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029"/>
  <workbookPr codeName="ThisWorkbook" defaultThemeVersion="166925"/>
  <mc:AlternateContent xmlns:mc="http://schemas.openxmlformats.org/markup-compatibility/2006">
    <mc:Choice Requires="x15">
      <x15ac:absPath xmlns:x15ac="http://schemas.microsoft.com/office/spreadsheetml/2010/11/ac" url="C:\CSFORMS\"/>
    </mc:Choice>
  </mc:AlternateContent>
  <xr:revisionPtr revIDLastSave="0" documentId="13_ncr:1_{31C7F6E3-2C29-4785-AFDD-E5B39F1F20DE}" xr6:coauthVersionLast="47" xr6:coauthVersionMax="47" xr10:uidLastSave="{00000000-0000-0000-0000-000000000000}"/>
  <workbookProtection workbookAlgorithmName="SHA-512" workbookHashValue="nhA1XTeOB5dK7eC0XY7QtdmowVeG6nWPr8KIj6n1fb8tNqO9/4YDoTTnalPAPGj4t9a4yTQUUlVv8uSjwvnYGA==" workbookSaltValue="H/YZ104bh3n3cD0La84ioA==" workbookSpinCount="100000" lockStructure="1"/>
  <bookViews>
    <workbookView xWindow="28680" yWindow="-120" windowWidth="24240" windowHeight="13020" tabRatio="787" xr2:uid="{EB2C342F-6F44-4424-A7C7-7A364C78730F}"/>
  </bookViews>
  <sheets>
    <sheet name="Totals" sheetId="7" r:id="rId1"/>
    <sheet name="Instructions" sheetId="24" r:id="rId2"/>
    <sheet name="School listing" sheetId="1" r:id="rId3"/>
    <sheet name="Acerno_Cache_XXXXX" sheetId="25" state="veryHidden" r:id="rId4"/>
    <sheet name="Accounting data" sheetId="28" r:id="rId5"/>
    <sheet name="Student-count revenues" sheetId="36" r:id="rId6"/>
    <sheet name="BSA-21" sheetId="37" r:id="rId7"/>
    <sheet name="Data entry" sheetId="14" r:id="rId8"/>
    <sheet name="Allocation to schools" sheetId="30" r:id="rId9"/>
    <sheet name="Single school" sheetId="33" r:id="rId10"/>
    <sheet name="School comparison" sheetId="32" r:id="rId11"/>
    <sheet name="Calculation" sheetId="31" r:id="rId12"/>
  </sheets>
  <externalReferences>
    <externalReference r:id="rId13"/>
  </externalReferences>
  <definedNames>
    <definedName name="_xlnm._FilterDatabase" localSheetId="11" hidden="1">Calculation!$A$5:$L$1442</definedName>
    <definedName name="Account">'Accounting data'!$A$1</definedName>
    <definedName name="Allocated_Federal_Student_Count_Generated_Revenues__amount_from_above_sources_allocated_to_this_school">'Data entry'!$A$86</definedName>
    <definedName name="Allocated_revenues_from_other_State___local_sources_other">Instructions!$A$34</definedName>
    <definedName name="Allocation_to_schools">Instructions!$A$37</definedName>
    <definedName name="Allocation_to_Schools_2">"TextBox 1"</definedName>
    <definedName name="Allocation_to_Schools_Tab">'Allocation to schools'!$A$1</definedName>
    <definedName name="Amount_provided_by_ADE">'Data entry'!$A$71</definedName>
    <definedName name="Base_support">'Data entry'!$A$70</definedName>
    <definedName name="CalculationTab">Calculation!$A$1</definedName>
    <definedName name="Child_Nutrition_Programs">'Data entry'!$A$98</definedName>
    <definedName name="Classroom_Site_Fund">'Data entry'!$A$78</definedName>
    <definedName name="Data_Entry_Tab_2">'Data entry'!$A$1</definedName>
    <definedName name="District_Additional_Assistance">'Data entry'!$A$75</definedName>
    <definedName name="District_Name">'School listing'!$A$1</definedName>
    <definedName name="DistrictName">Totals!$A$1</definedName>
    <definedName name="Expenditures_for_Teacher_Salaries___Benefits__All_Funds__Function_1000__Certified_Teachers__in_Object_6100_____Regular_Education__Programs_100__280__520__and_550">'Data entry'!$A$15</definedName>
    <definedName name="From_Federal_Sources__________Impact_Aid">'Data entry'!$A$97</definedName>
    <definedName name="From_Other_Local___State_Sources__________Private_Donations___Tax_Credit_Eligible_Fees">'Data entry'!$A$92</definedName>
    <definedName name="Fund_s">Calculation!$A$5</definedName>
    <definedName name="Grants">'Data entry'!$A$90</definedName>
    <definedName name="Instructions_SPED">Instructions!$C$35</definedName>
    <definedName name="Other">'Data entry'!$A$91</definedName>
    <definedName name="Other__IIF__Tuition__Grants">'Data entry'!$A$81</definedName>
    <definedName name="Other__school_plant__auxiliary_operations__etc.">'Data entry'!$A$96</definedName>
    <definedName name="Other_Allocated_Revenues_From_Local_and_State_Taxes__________District_Transportation_Funding">'Data entry'!$A$87</definedName>
    <definedName name="Other_Federal_Grants">'Data entry'!$A$84</definedName>
    <definedName name="Other_Fees__not_included_in_lines_above">'Data entry'!$A$94</definedName>
    <definedName name="Other_Grants">'Data entry'!$A$99</definedName>
    <definedName name="Other_Revenues_designated_for_use_in_special_education_or_received_as_reimbursement_for_special_education_costs">'Data entry'!$A$115</definedName>
    <definedName name="_xlnm.Print_Area" localSheetId="4">'Accounting data'!$A:$L</definedName>
    <definedName name="_xlnm.Print_Area" localSheetId="1">Instructions!$A:$D</definedName>
    <definedName name="_xlnm.Print_Area" localSheetId="9">'Single school'!$A$1:$M$102</definedName>
    <definedName name="_xlnm.Print_Area" localSheetId="5">'Student-count revenues'!$A$1:$V$32</definedName>
    <definedName name="Property_Disbursements">'Data entry'!$A$41</definedName>
    <definedName name="Redemption_of_Principal">'Data entry'!$A$67</definedName>
    <definedName name="Revenues_Generated_By_Student_Count_and_or_Allocated">'Data entry'!$A$69</definedName>
    <definedName name="School_Comparison_1">'School comparison'!$A$1</definedName>
    <definedName name="School_Lunch_Sales">'Data entry'!$A$95</definedName>
    <definedName name="Single_School_1">'Single school'!$A$1</definedName>
    <definedName name="Special_Education">'Data entry'!$A$107</definedName>
    <definedName name="Special_education_spending_from_M_O__UCO__CSF__IDEA_and_Funds_with_identified_SPED_revenues_Data_Entry_Tab">'Data entry'!$A$139</definedName>
    <definedName name="SPED_only_portion___Group_A__Group_B_and_Base_revenues__Total_Formula_Funding">Instructions!$A$36</definedName>
    <definedName name="SPED_ONLY_Portion_Programs_200__512__514__and_515_Spending">'Data entry'!$A$135</definedName>
    <definedName name="Student_count_generated_allocated_revenues">Instructions!$A$31</definedName>
    <definedName name="Student_count_generated_base_support">Instructions!$A$29</definedName>
    <definedName name="Student_count_generated_other__IIP__tuition__grants">Instructions!$A$30</definedName>
    <definedName name="Total_Formula_Funding">'Data entry'!$A$112</definedName>
    <definedName name="Total_Formula_Funding_SPED_Only">'Data entry'!$A$129</definedName>
    <definedName name="Total_Programs_200__512__514__and_515_Spending">'Data entry'!$A$118</definedName>
    <definedName name="Totals_tab">Instructions!$A$39</definedName>
    <definedName name="Transportation_Fees">'Data entry'!$A$93</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U14" i="7" l="1"/>
  <c r="IU17" i="7"/>
  <c r="IU18" i="7"/>
  <c r="IU19" i="7"/>
  <c r="IU20" i="7"/>
  <c r="IU21" i="7"/>
  <c r="IU22" i="7"/>
  <c r="IU23" i="7"/>
  <c r="IU24" i="7"/>
  <c r="IU25" i="7"/>
  <c r="IU26" i="7"/>
  <c r="IU27" i="7"/>
  <c r="IU28" i="7"/>
  <c r="IU29" i="7"/>
  <c r="IU30" i="7"/>
  <c r="IU31" i="7"/>
  <c r="IU32" i="7"/>
  <c r="IU33" i="7"/>
  <c r="IU34" i="7"/>
  <c r="IU35" i="7"/>
  <c r="IU36" i="7"/>
  <c r="IU37" i="7"/>
  <c r="IU38" i="7"/>
  <c r="IU39" i="7"/>
  <c r="IU40" i="7"/>
  <c r="IU41" i="7"/>
  <c r="IU42" i="7"/>
  <c r="IU16" i="7"/>
  <c r="M9" i="36"/>
  <c r="M10" i="36"/>
  <c r="M11" i="36"/>
  <c r="M12" i="36"/>
  <c r="M13" i="36"/>
  <c r="M14" i="36"/>
  <c r="M15" i="36"/>
  <c r="M16" i="36"/>
  <c r="M17" i="36"/>
  <c r="M18" i="36"/>
  <c r="M19" i="36"/>
  <c r="M20" i="36"/>
  <c r="M21" i="36"/>
  <c r="M22" i="36"/>
  <c r="M23" i="36"/>
  <c r="M24" i="36"/>
  <c r="M25" i="36"/>
  <c r="M26" i="36"/>
  <c r="M27" i="36"/>
  <c r="M28" i="36"/>
  <c r="M29" i="36"/>
  <c r="M30" i="36"/>
  <c r="M31" i="36"/>
  <c r="M32" i="36"/>
  <c r="M8" i="36"/>
  <c r="K9" i="36"/>
  <c r="K10" i="36"/>
  <c r="K11" i="36"/>
  <c r="K12" i="36"/>
  <c r="K13" i="36"/>
  <c r="K14" i="36"/>
  <c r="K15" i="36"/>
  <c r="K16" i="36"/>
  <c r="K17" i="36"/>
  <c r="K18" i="36"/>
  <c r="K19" i="36"/>
  <c r="K20" i="36"/>
  <c r="K21" i="36"/>
  <c r="K22" i="36"/>
  <c r="K23" i="36"/>
  <c r="K24" i="36"/>
  <c r="K25" i="36"/>
  <c r="K26" i="36"/>
  <c r="K27" i="36"/>
  <c r="K28" i="36"/>
  <c r="K29" i="36"/>
  <c r="K30" i="36"/>
  <c r="K31" i="36"/>
  <c r="K32" i="36"/>
  <c r="K8" i="36"/>
  <c r="J9" i="36"/>
  <c r="J10" i="36"/>
  <c r="J11" i="36"/>
  <c r="J12" i="36"/>
  <c r="J13" i="36"/>
  <c r="J14" i="36"/>
  <c r="J15" i="36"/>
  <c r="J16" i="36"/>
  <c r="J17" i="36"/>
  <c r="J18" i="36"/>
  <c r="J19" i="36"/>
  <c r="J20" i="36"/>
  <c r="J21" i="36"/>
  <c r="J22" i="36"/>
  <c r="J23" i="36"/>
  <c r="J24" i="36"/>
  <c r="J25" i="36"/>
  <c r="J26" i="36"/>
  <c r="J27" i="36"/>
  <c r="J28" i="36"/>
  <c r="J29" i="36"/>
  <c r="J30" i="36"/>
  <c r="J31" i="36"/>
  <c r="J32" i="36"/>
  <c r="J8" i="36"/>
  <c r="B35" i="14" l="1"/>
  <c r="B34" i="14"/>
  <c r="C36" i="14"/>
  <c r="D36" i="14"/>
  <c r="E36" i="14"/>
  <c r="F36" i="14"/>
  <c r="G36" i="14"/>
  <c r="H36" i="14"/>
  <c r="I36" i="14"/>
  <c r="J36" i="14"/>
  <c r="K36" i="14"/>
  <c r="L36" i="14"/>
  <c r="M36" i="14"/>
  <c r="N36" i="14"/>
  <c r="O36" i="14"/>
  <c r="P36" i="14"/>
  <c r="Q36" i="14"/>
  <c r="R36" i="14"/>
  <c r="S36" i="14"/>
  <c r="T36" i="14"/>
  <c r="U36" i="14"/>
  <c r="V36" i="14"/>
  <c r="W36" i="14"/>
  <c r="X36" i="14"/>
  <c r="Y36" i="14"/>
  <c r="Z36" i="14"/>
  <c r="AA36" i="14"/>
  <c r="AB36" i="14"/>
  <c r="AC36" i="14"/>
  <c r="B5" i="14" a="1"/>
  <c r="B5" i="14" s="1"/>
  <c r="B6" i="14" l="1"/>
  <c r="B4" i="14" a="1"/>
  <c r="B4" i="14" s="1"/>
  <c r="AF1427" i="31" a="1"/>
  <c r="AF1427" i="31" s="1"/>
  <c r="F1427" i="31" a="1"/>
  <c r="F1427" i="31" s="1"/>
  <c r="H1427" i="31" a="1"/>
  <c r="H1427" i="31" s="1"/>
  <c r="I1427" i="31" a="1"/>
  <c r="I1427" i="31" s="1"/>
  <c r="J1427" i="31" a="1"/>
  <c r="J1427" i="31" s="1"/>
  <c r="K1427" i="31" a="1"/>
  <c r="K1427" i="31" s="1"/>
  <c r="L1427" i="31" a="1"/>
  <c r="L1427" i="31" s="1"/>
  <c r="M1427" i="31" a="1"/>
  <c r="M1427" i="31"/>
  <c r="N1427" i="31" a="1"/>
  <c r="N1427" i="31" s="1"/>
  <c r="O1427" i="31" a="1"/>
  <c r="O1427" i="31" s="1"/>
  <c r="P1427" i="31" a="1"/>
  <c r="P1427" i="31" s="1"/>
  <c r="Q1427" i="31" a="1"/>
  <c r="Q1427" i="31" s="1"/>
  <c r="R1427" i="31" a="1"/>
  <c r="R1427" i="31" s="1"/>
  <c r="S1427" i="31" a="1"/>
  <c r="S1427" i="31" s="1"/>
  <c r="T1427" i="31" a="1"/>
  <c r="T1427" i="31" s="1"/>
  <c r="U1427" i="31" a="1"/>
  <c r="U1427" i="31"/>
  <c r="V1427" i="31" a="1"/>
  <c r="V1427" i="31" s="1"/>
  <c r="W1427" i="31" a="1"/>
  <c r="W1427" i="31" s="1"/>
  <c r="X1427" i="31" a="1"/>
  <c r="X1427" i="31" s="1"/>
  <c r="Y1427" i="31" a="1"/>
  <c r="Y1427" i="31" s="1"/>
  <c r="Z1427" i="31" a="1"/>
  <c r="Z1427" i="31" s="1"/>
  <c r="AA1427" i="31" a="1"/>
  <c r="AA1427" i="31" s="1"/>
  <c r="AB1427" i="31" a="1"/>
  <c r="AB1427" i="31" s="1"/>
  <c r="AC1427" i="31" a="1"/>
  <c r="AC1427" i="31" s="1"/>
  <c r="AD1427" i="31" a="1"/>
  <c r="AD1427" i="31" s="1"/>
  <c r="AE1427" i="31" a="1"/>
  <c r="AE1427" i="31" s="1"/>
  <c r="E1427" i="31" a="1"/>
  <c r="E1427" i="31" s="1"/>
  <c r="H1018" i="31"/>
  <c r="E1018" i="31"/>
  <c r="B39" i="14" l="1"/>
  <c r="B36" i="14" l="1"/>
  <c r="W1123" i="31" l="1"/>
  <c r="X1123" i="31"/>
  <c r="Y1123" i="31"/>
  <c r="Z1123" i="31"/>
  <c r="AA1123" i="31"/>
  <c r="AB1123" i="31"/>
  <c r="AC1123" i="31"/>
  <c r="AD1123" i="31"/>
  <c r="AE1123" i="31"/>
  <c r="AF1123" i="31"/>
  <c r="W1190" i="31"/>
  <c r="X1190" i="31"/>
  <c r="Y1190" i="31"/>
  <c r="Z1190" i="31"/>
  <c r="AA1190" i="31"/>
  <c r="AB1190" i="31"/>
  <c r="AC1190" i="31"/>
  <c r="AD1190" i="31"/>
  <c r="AE1190" i="31"/>
  <c r="AF1190" i="31"/>
  <c r="W1569" i="31"/>
  <c r="X1569" i="31"/>
  <c r="Y1569" i="31"/>
  <c r="Z1569" i="31"/>
  <c r="AA1569" i="31"/>
  <c r="AB1569" i="31"/>
  <c r="AC1569" i="31"/>
  <c r="AD1569" i="31"/>
  <c r="AE1569" i="31"/>
  <c r="AF1569" i="31"/>
  <c r="W1578" i="31"/>
  <c r="X1578" i="31"/>
  <c r="Y1578" i="31"/>
  <c r="Z1578" i="31"/>
  <c r="AA1578" i="31"/>
  <c r="AB1578" i="31"/>
  <c r="AC1578" i="31"/>
  <c r="AD1578" i="31"/>
  <c r="AE1578" i="31"/>
  <c r="AF1578" i="31"/>
  <c r="W1587" i="31"/>
  <c r="X1587" i="31"/>
  <c r="Y1587" i="31"/>
  <c r="Z1587" i="31"/>
  <c r="AA1587" i="31"/>
  <c r="AB1587" i="31"/>
  <c r="AC1587" i="31"/>
  <c r="AD1587" i="31"/>
  <c r="AE1587" i="31"/>
  <c r="AF1587" i="31"/>
  <c r="W1596" i="31"/>
  <c r="X1596" i="31"/>
  <c r="Y1596" i="31"/>
  <c r="Z1596" i="31"/>
  <c r="AA1596" i="31"/>
  <c r="AB1596" i="31"/>
  <c r="AC1596" i="31"/>
  <c r="AD1596" i="31"/>
  <c r="AE1596" i="31"/>
  <c r="AF1596" i="31"/>
  <c r="W1605" i="31"/>
  <c r="X1605" i="31"/>
  <c r="Y1605" i="31"/>
  <c r="Z1605" i="31"/>
  <c r="AA1605" i="31"/>
  <c r="AB1605" i="31"/>
  <c r="AC1605" i="31"/>
  <c r="AD1605" i="31"/>
  <c r="AE1605" i="31"/>
  <c r="AF1605" i="31"/>
  <c r="W1623" i="31"/>
  <c r="X1623" i="31"/>
  <c r="Y1623" i="31"/>
  <c r="Z1623" i="31"/>
  <c r="AA1623" i="31"/>
  <c r="AB1623" i="31"/>
  <c r="AC1623" i="31"/>
  <c r="AD1623" i="31"/>
  <c r="AE1623" i="31"/>
  <c r="AF1623" i="31"/>
  <c r="W1632" i="31"/>
  <c r="X1632" i="31"/>
  <c r="Y1632" i="31"/>
  <c r="Z1632" i="31"/>
  <c r="AA1632" i="31"/>
  <c r="AB1632" i="31"/>
  <c r="AC1632" i="31"/>
  <c r="AD1632" i="31"/>
  <c r="AE1632" i="31"/>
  <c r="AF1632" i="31"/>
  <c r="W1641" i="31"/>
  <c r="X1641" i="31"/>
  <c r="Y1641" i="31"/>
  <c r="Z1641" i="31"/>
  <c r="AA1641" i="31"/>
  <c r="AB1641" i="31"/>
  <c r="AC1641" i="31"/>
  <c r="AD1641" i="31"/>
  <c r="AE1641" i="31"/>
  <c r="AF1641" i="31"/>
  <c r="W1650" i="31"/>
  <c r="X1650" i="31"/>
  <c r="Y1650" i="31"/>
  <c r="Z1650" i="31"/>
  <c r="AA1650" i="31"/>
  <c r="AB1650" i="31"/>
  <c r="AC1650" i="31"/>
  <c r="AD1650" i="31"/>
  <c r="AE1650" i="31"/>
  <c r="AF1650" i="31"/>
  <c r="B22" i="14" l="1"/>
  <c r="B34" i="7"/>
  <c r="C34" i="7"/>
  <c r="D34" i="7"/>
  <c r="E34" i="7"/>
  <c r="B35" i="7"/>
  <c r="C35" i="7"/>
  <c r="D35" i="7"/>
  <c r="E35" i="7"/>
  <c r="B36" i="7"/>
  <c r="C36" i="7"/>
  <c r="D36" i="7"/>
  <c r="E36" i="7"/>
  <c r="B37" i="7"/>
  <c r="C37" i="7"/>
  <c r="D37" i="7"/>
  <c r="E37" i="7"/>
  <c r="B38" i="7"/>
  <c r="C38" i="7"/>
  <c r="D38" i="7"/>
  <c r="E38" i="7"/>
  <c r="B39" i="7"/>
  <c r="C39" i="7"/>
  <c r="D39" i="7"/>
  <c r="E39" i="7"/>
  <c r="B40" i="7"/>
  <c r="C40" i="7"/>
  <c r="D40" i="7"/>
  <c r="E40" i="7"/>
  <c r="B41" i="7"/>
  <c r="C41" i="7"/>
  <c r="D41" i="7"/>
  <c r="E41" i="7"/>
  <c r="B42" i="7"/>
  <c r="C42" i="7"/>
  <c r="D42" i="7"/>
  <c r="E42" i="7"/>
  <c r="B43" i="7"/>
  <c r="C43" i="7"/>
  <c r="D43" i="7"/>
  <c r="IU43" i="7" s="1"/>
  <c r="E43" i="7"/>
  <c r="B44" i="7"/>
  <c r="C44" i="7"/>
  <c r="D44" i="7"/>
  <c r="IU44" i="7" s="1"/>
  <c r="E44" i="7"/>
  <c r="B45" i="7"/>
  <c r="C45" i="7"/>
  <c r="D45" i="7"/>
  <c r="IU45" i="7" s="1"/>
  <c r="E45" i="7"/>
  <c r="B46" i="7"/>
  <c r="C46" i="7"/>
  <c r="D46" i="7"/>
  <c r="IU46" i="7" s="1"/>
  <c r="E46" i="7"/>
  <c r="B47" i="7"/>
  <c r="C47" i="7"/>
  <c r="D47" i="7"/>
  <c r="IU47" i="7" s="1"/>
  <c r="E47" i="7"/>
  <c r="B48" i="7"/>
  <c r="C48" i="7"/>
  <c r="D48" i="7"/>
  <c r="IU48" i="7" s="1"/>
  <c r="E48" i="7"/>
  <c r="B49" i="7"/>
  <c r="C49" i="7"/>
  <c r="D49" i="7"/>
  <c r="IU49" i="7" s="1"/>
  <c r="E49" i="7"/>
  <c r="B50" i="7"/>
  <c r="C50" i="7"/>
  <c r="D50" i="7"/>
  <c r="IU50" i="7" s="1"/>
  <c r="E50" i="7"/>
  <c r="B51" i="7"/>
  <c r="C51" i="7"/>
  <c r="D51" i="7"/>
  <c r="IU51" i="7" s="1"/>
  <c r="E51" i="7"/>
  <c r="B52" i="7"/>
  <c r="C52" i="7"/>
  <c r="D52" i="7"/>
  <c r="IU52" i="7" s="1"/>
  <c r="E52" i="7"/>
  <c r="B53" i="7"/>
  <c r="C53" i="7"/>
  <c r="D53" i="7"/>
  <c r="IU53" i="7" s="1"/>
  <c r="E53" i="7"/>
  <c r="B54" i="7"/>
  <c r="C54" i="7"/>
  <c r="D54" i="7"/>
  <c r="IU54" i="7" s="1"/>
  <c r="E54" i="7"/>
  <c r="B55" i="7"/>
  <c r="C55" i="7"/>
  <c r="D55" i="7"/>
  <c r="IU55" i="7" s="1"/>
  <c r="E55" i="7"/>
  <c r="B56" i="7"/>
  <c r="C56" i="7"/>
  <c r="D56" i="7"/>
  <c r="IU56" i="7" s="1"/>
  <c r="E56" i="7"/>
  <c r="B57" i="7"/>
  <c r="C57" i="7"/>
  <c r="D57" i="7"/>
  <c r="IU57" i="7" s="1"/>
  <c r="E57" i="7"/>
  <c r="B58" i="7"/>
  <c r="C58" i="7"/>
  <c r="D58" i="7"/>
  <c r="IU58" i="7" s="1"/>
  <c r="E58" i="7"/>
  <c r="B59" i="7"/>
  <c r="C59" i="7"/>
  <c r="D59" i="7"/>
  <c r="IU59" i="7" s="1"/>
  <c r="E59" i="7"/>
  <c r="B60" i="7"/>
  <c r="C60" i="7"/>
  <c r="D60" i="7"/>
  <c r="IU60" i="7" s="1"/>
  <c r="E60" i="7"/>
  <c r="B61" i="7"/>
  <c r="C61" i="7"/>
  <c r="D61" i="7"/>
  <c r="IU61" i="7" s="1"/>
  <c r="E61" i="7"/>
  <c r="B62" i="7"/>
  <c r="C62" i="7"/>
  <c r="D62" i="7"/>
  <c r="IU62" i="7" s="1"/>
  <c r="E62" i="7"/>
  <c r="B63" i="7"/>
  <c r="C63" i="7"/>
  <c r="D63" i="7"/>
  <c r="IU63" i="7" s="1"/>
  <c r="E63" i="7"/>
  <c r="B64" i="7"/>
  <c r="C64" i="7"/>
  <c r="D64" i="7"/>
  <c r="IU64" i="7" s="1"/>
  <c r="E64" i="7"/>
  <c r="B65" i="7"/>
  <c r="C65" i="7"/>
  <c r="D65" i="7"/>
  <c r="IU65" i="7" s="1"/>
  <c r="E65" i="7"/>
  <c r="B66" i="7"/>
  <c r="C66" i="7"/>
  <c r="D66" i="7"/>
  <c r="IU66" i="7" s="1"/>
  <c r="E66" i="7"/>
  <c r="B67" i="7"/>
  <c r="C67" i="7"/>
  <c r="D67" i="7"/>
  <c r="IU67" i="7" s="1"/>
  <c r="E67" i="7"/>
  <c r="B68" i="7"/>
  <c r="C68" i="7"/>
  <c r="D68" i="7"/>
  <c r="IU68" i="7" s="1"/>
  <c r="E68" i="7"/>
  <c r="B69" i="7"/>
  <c r="C69" i="7"/>
  <c r="D69" i="7"/>
  <c r="IU69" i="7" s="1"/>
  <c r="E69" i="7"/>
  <c r="B70" i="7"/>
  <c r="C70" i="7"/>
  <c r="D70" i="7"/>
  <c r="IU70" i="7" s="1"/>
  <c r="E70" i="7"/>
  <c r="B71" i="7"/>
  <c r="C71" i="7"/>
  <c r="D71" i="7"/>
  <c r="IU71" i="7" s="1"/>
  <c r="E71" i="7"/>
  <c r="B72" i="7"/>
  <c r="C72" i="7"/>
  <c r="D72" i="7"/>
  <c r="IU72" i="7" s="1"/>
  <c r="E72" i="7"/>
  <c r="B73" i="7"/>
  <c r="C73" i="7"/>
  <c r="D73" i="7"/>
  <c r="IU73" i="7" s="1"/>
  <c r="E73" i="7"/>
  <c r="B74" i="7"/>
  <c r="C74" i="7"/>
  <c r="D74" i="7"/>
  <c r="IU74" i="7" s="1"/>
  <c r="E74" i="7"/>
  <c r="B75" i="7"/>
  <c r="C75" i="7"/>
  <c r="D75" i="7"/>
  <c r="IU75" i="7" s="1"/>
  <c r="E75" i="7"/>
  <c r="B76" i="7"/>
  <c r="C76" i="7"/>
  <c r="D76" i="7"/>
  <c r="IU76" i="7" s="1"/>
  <c r="E76" i="7"/>
  <c r="B77" i="7"/>
  <c r="C77" i="7"/>
  <c r="D77" i="7"/>
  <c r="IU77" i="7" s="1"/>
  <c r="E77" i="7"/>
  <c r="B78" i="7"/>
  <c r="C78" i="7"/>
  <c r="D78" i="7"/>
  <c r="IU78" i="7" s="1"/>
  <c r="E78" i="7"/>
  <c r="B79" i="7"/>
  <c r="C79" i="7"/>
  <c r="D79" i="7"/>
  <c r="IU79" i="7" s="1"/>
  <c r="E79" i="7"/>
  <c r="B80" i="7"/>
  <c r="C80" i="7"/>
  <c r="D80" i="7"/>
  <c r="IU80" i="7" s="1"/>
  <c r="E80" i="7"/>
  <c r="B81" i="7"/>
  <c r="C81" i="7"/>
  <c r="D81" i="7"/>
  <c r="IU81" i="7" s="1"/>
  <c r="E81" i="7"/>
  <c r="B82" i="7"/>
  <c r="C82" i="7"/>
  <c r="D82" i="7"/>
  <c r="IU82" i="7" s="1"/>
  <c r="E82" i="7"/>
  <c r="B83" i="7"/>
  <c r="C83" i="7"/>
  <c r="D83" i="7"/>
  <c r="IU83" i="7" s="1"/>
  <c r="E83" i="7"/>
  <c r="B84" i="7"/>
  <c r="C84" i="7"/>
  <c r="D84" i="7"/>
  <c r="IU84" i="7" s="1"/>
  <c r="E84" i="7"/>
  <c r="B85" i="7"/>
  <c r="C85" i="7"/>
  <c r="D85" i="7"/>
  <c r="IU85" i="7" s="1"/>
  <c r="E85" i="7"/>
  <c r="B86" i="7"/>
  <c r="C86" i="7"/>
  <c r="D86" i="7"/>
  <c r="IU86" i="7" s="1"/>
  <c r="E86" i="7"/>
  <c r="B87" i="7"/>
  <c r="C87" i="7"/>
  <c r="D87" i="7"/>
  <c r="IU87" i="7" s="1"/>
  <c r="E87" i="7"/>
  <c r="B88" i="7"/>
  <c r="C88" i="7"/>
  <c r="D88" i="7"/>
  <c r="IU88" i="7" s="1"/>
  <c r="E88" i="7"/>
  <c r="B89" i="7"/>
  <c r="C89" i="7"/>
  <c r="D89" i="7"/>
  <c r="IU89" i="7" s="1"/>
  <c r="E89" i="7"/>
  <c r="B90" i="7"/>
  <c r="C90" i="7"/>
  <c r="D90" i="7"/>
  <c r="IU90" i="7" s="1"/>
  <c r="E90" i="7"/>
  <c r="B91" i="7"/>
  <c r="C91" i="7"/>
  <c r="D91" i="7"/>
  <c r="IU91" i="7" s="1"/>
  <c r="E91" i="7"/>
  <c r="B92" i="7"/>
  <c r="C92" i="7"/>
  <c r="D92" i="7"/>
  <c r="IU92" i="7" s="1"/>
  <c r="E92" i="7"/>
  <c r="B93" i="7"/>
  <c r="C93" i="7"/>
  <c r="D93" i="7"/>
  <c r="IU93" i="7" s="1"/>
  <c r="E93" i="7"/>
  <c r="B94" i="7"/>
  <c r="C94" i="7"/>
  <c r="D94" i="7"/>
  <c r="IU94" i="7" s="1"/>
  <c r="E94" i="7"/>
  <c r="B95" i="7"/>
  <c r="C95" i="7"/>
  <c r="D95" i="7"/>
  <c r="IU95" i="7" s="1"/>
  <c r="E95" i="7"/>
  <c r="B96" i="7"/>
  <c r="C96" i="7"/>
  <c r="D96" i="7"/>
  <c r="IU96" i="7" s="1"/>
  <c r="E96" i="7"/>
  <c r="B97" i="7"/>
  <c r="C97" i="7"/>
  <c r="D97" i="7"/>
  <c r="IU97" i="7" s="1"/>
  <c r="E97" i="7"/>
  <c r="B98" i="7"/>
  <c r="C98" i="7"/>
  <c r="D98" i="7"/>
  <c r="IU98" i="7" s="1"/>
  <c r="E98" i="7"/>
  <c r="B99" i="7"/>
  <c r="C99" i="7"/>
  <c r="D99" i="7"/>
  <c r="IU99" i="7" s="1"/>
  <c r="E99" i="7"/>
  <c r="B100" i="7"/>
  <c r="C100" i="7"/>
  <c r="D100" i="7"/>
  <c r="IU100" i="7" s="1"/>
  <c r="E100" i="7"/>
  <c r="B101" i="7"/>
  <c r="C101" i="7"/>
  <c r="D101" i="7"/>
  <c r="IU101" i="7" s="1"/>
  <c r="E101" i="7"/>
  <c r="B102" i="7"/>
  <c r="C102" i="7"/>
  <c r="D102" i="7"/>
  <c r="IU102" i="7" s="1"/>
  <c r="E102" i="7"/>
  <c r="B103" i="7"/>
  <c r="C103" i="7"/>
  <c r="D103" i="7"/>
  <c r="IU103" i="7" s="1"/>
  <c r="E103" i="7"/>
  <c r="B104" i="7"/>
  <c r="C104" i="7"/>
  <c r="D104" i="7"/>
  <c r="IU104" i="7" s="1"/>
  <c r="E104" i="7"/>
  <c r="B105" i="7"/>
  <c r="C105" i="7"/>
  <c r="D105" i="7"/>
  <c r="IU105" i="7" s="1"/>
  <c r="E105" i="7"/>
  <c r="B106" i="7"/>
  <c r="C106" i="7"/>
  <c r="D106" i="7"/>
  <c r="IU106" i="7" s="1"/>
  <c r="E106" i="7"/>
  <c r="B107" i="7"/>
  <c r="C107" i="7"/>
  <c r="D107" i="7"/>
  <c r="IU107" i="7" s="1"/>
  <c r="E107" i="7"/>
  <c r="B108" i="7"/>
  <c r="C108" i="7"/>
  <c r="D108" i="7"/>
  <c r="IU108" i="7" s="1"/>
  <c r="E108" i="7"/>
  <c r="T130" i="14"/>
  <c r="U130" i="14"/>
  <c r="V130" i="14"/>
  <c r="W130" i="14"/>
  <c r="X130" i="14"/>
  <c r="Y130" i="14"/>
  <c r="Z130" i="14"/>
  <c r="AA130" i="14"/>
  <c r="AB130" i="14"/>
  <c r="AC130" i="14"/>
  <c r="T132" i="14"/>
  <c r="U132" i="14"/>
  <c r="V132" i="14"/>
  <c r="W132" i="14"/>
  <c r="X132" i="14"/>
  <c r="Y132" i="14"/>
  <c r="Z132" i="14"/>
  <c r="AA132" i="14"/>
  <c r="AB132" i="14"/>
  <c r="AC132" i="14"/>
  <c r="T140" i="14"/>
  <c r="U140" i="14"/>
  <c r="V140" i="14"/>
  <c r="W140" i="14"/>
  <c r="X140" i="14"/>
  <c r="Y140" i="14"/>
  <c r="Z140" i="14"/>
  <c r="AA140" i="14"/>
  <c r="AB140" i="14"/>
  <c r="AC140" i="14"/>
  <c r="T100" i="14"/>
  <c r="U100" i="14"/>
  <c r="V100" i="14"/>
  <c r="W100" i="14"/>
  <c r="X100" i="14"/>
  <c r="Y100" i="14"/>
  <c r="Z100" i="14"/>
  <c r="AA100" i="14"/>
  <c r="AB100" i="14"/>
  <c r="AC100" i="14"/>
  <c r="T101" i="14"/>
  <c r="U101" i="14"/>
  <c r="V101" i="14"/>
  <c r="W101" i="14"/>
  <c r="X101" i="14"/>
  <c r="Y101" i="14"/>
  <c r="Z101" i="14"/>
  <c r="AA101" i="14"/>
  <c r="AB101" i="14"/>
  <c r="AC101" i="14"/>
  <c r="T85" i="14"/>
  <c r="U85" i="14"/>
  <c r="V85" i="14"/>
  <c r="W85" i="14"/>
  <c r="X85" i="14"/>
  <c r="Y85" i="14"/>
  <c r="Z85" i="14"/>
  <c r="AA85" i="14"/>
  <c r="AB85" i="14"/>
  <c r="AC85" i="14"/>
  <c r="T64" i="14"/>
  <c r="U64" i="14"/>
  <c r="V64" i="14"/>
  <c r="W64" i="14"/>
  <c r="X64" i="14"/>
  <c r="Y64" i="14"/>
  <c r="Z64" i="14"/>
  <c r="AA64" i="14"/>
  <c r="AB64" i="14"/>
  <c r="AC64" i="14"/>
  <c r="T65" i="14"/>
  <c r="U65" i="14"/>
  <c r="V65" i="14"/>
  <c r="W65" i="14"/>
  <c r="X65" i="14"/>
  <c r="Y65" i="14"/>
  <c r="Z65" i="14"/>
  <c r="AA65" i="14"/>
  <c r="AB65" i="14"/>
  <c r="AC65" i="14"/>
  <c r="T31" i="14"/>
  <c r="U31" i="14"/>
  <c r="V31" i="14"/>
  <c r="W31" i="14"/>
  <c r="X31" i="14"/>
  <c r="Y31" i="14"/>
  <c r="Z31" i="14"/>
  <c r="AA31" i="14"/>
  <c r="AB31" i="14"/>
  <c r="AC31" i="14"/>
  <c r="T22" i="14"/>
  <c r="U22" i="14"/>
  <c r="V22" i="14"/>
  <c r="W22" i="14"/>
  <c r="X22" i="14"/>
  <c r="Y22" i="14"/>
  <c r="Z22" i="14"/>
  <c r="AA22" i="14"/>
  <c r="AB22" i="14"/>
  <c r="AC22" i="14"/>
  <c r="D19" i="36" l="1"/>
  <c r="D9" i="36"/>
  <c r="D10" i="36"/>
  <c r="D11" i="36"/>
  <c r="D12" i="36"/>
  <c r="D13" i="36"/>
  <c r="D14" i="36"/>
  <c r="D15" i="36"/>
  <c r="D16" i="36"/>
  <c r="D17" i="36"/>
  <c r="D18" i="36"/>
  <c r="D20" i="36"/>
  <c r="D21" i="36"/>
  <c r="D22" i="36"/>
  <c r="D23" i="36"/>
  <c r="D24" i="36"/>
  <c r="D25" i="36"/>
  <c r="D26" i="36"/>
  <c r="D27" i="36"/>
  <c r="D28" i="36"/>
  <c r="D29" i="36"/>
  <c r="D30" i="36"/>
  <c r="D31" i="36"/>
  <c r="D32" i="36"/>
  <c r="D8" i="36"/>
  <c r="V32" i="36" l="1" a="1"/>
  <c r="V32" i="36" s="1"/>
  <c r="U32" i="36" a="1"/>
  <c r="U32" i="36" s="1"/>
  <c r="T32" i="36" a="1"/>
  <c r="T32" i="36" s="1"/>
  <c r="S32" i="36" a="1"/>
  <c r="S32" i="36" s="1"/>
  <c r="R32" i="36" a="1"/>
  <c r="R32" i="36" s="1"/>
  <c r="V31" i="36" a="1"/>
  <c r="V31" i="36" s="1"/>
  <c r="U31" i="36" a="1"/>
  <c r="U31" i="36" s="1"/>
  <c r="T31" i="36" a="1"/>
  <c r="T31" i="36" s="1"/>
  <c r="S31" i="36" a="1"/>
  <c r="S31" i="36" s="1"/>
  <c r="R31" i="36" a="1"/>
  <c r="R31" i="36" s="1"/>
  <c r="H31" i="36"/>
  <c r="H6" i="36" s="1"/>
  <c r="P31" i="36"/>
  <c r="H32" i="36"/>
  <c r="L8" i="36" a="1"/>
  <c r="L8" i="36" s="1"/>
  <c r="H26" i="36"/>
  <c r="O26" i="36"/>
  <c r="Q26" i="36"/>
  <c r="R26" i="36" a="1"/>
  <c r="R26" i="36" s="1"/>
  <c r="S26" i="36" a="1"/>
  <c r="S26" i="36" s="1"/>
  <c r="T26" i="36" a="1"/>
  <c r="T26" i="36" s="1"/>
  <c r="U26" i="36" a="1"/>
  <c r="U26" i="36" s="1"/>
  <c r="V26" i="36" a="1"/>
  <c r="V26" i="36" s="1"/>
  <c r="H27" i="36"/>
  <c r="R27" i="36" a="1"/>
  <c r="R27" i="36" s="1"/>
  <c r="S27" i="36" a="1"/>
  <c r="S27" i="36" s="1"/>
  <c r="T27" i="36" a="1"/>
  <c r="T27" i="36" s="1"/>
  <c r="U27" i="36" a="1"/>
  <c r="U27" i="36" s="1"/>
  <c r="V27" i="36" a="1"/>
  <c r="V27" i="36" s="1"/>
  <c r="H28" i="36"/>
  <c r="O28" i="36"/>
  <c r="R28" i="36" a="1"/>
  <c r="R28" i="36" s="1"/>
  <c r="S28" i="36" a="1"/>
  <c r="S28" i="36" s="1"/>
  <c r="T28" i="36" a="1"/>
  <c r="T28" i="36" s="1"/>
  <c r="U28" i="36" a="1"/>
  <c r="U28" i="36" s="1"/>
  <c r="V28" i="36" a="1"/>
  <c r="V28" i="36" s="1"/>
  <c r="H29" i="36"/>
  <c r="R29" i="36" a="1"/>
  <c r="R29" i="36" s="1"/>
  <c r="S29" i="36" a="1"/>
  <c r="S29" i="36" s="1"/>
  <c r="T29" i="36" a="1"/>
  <c r="T29" i="36" s="1"/>
  <c r="U29" i="36" a="1"/>
  <c r="U29" i="36" s="1"/>
  <c r="V29" i="36" a="1"/>
  <c r="V29" i="36" s="1"/>
  <c r="H30" i="36"/>
  <c r="O30" i="36"/>
  <c r="R30" i="36" a="1"/>
  <c r="R30" i="36" s="1"/>
  <c r="S30" i="36" a="1"/>
  <c r="S30" i="36" s="1"/>
  <c r="T30" i="36" a="1"/>
  <c r="T30" i="36" s="1"/>
  <c r="U30" i="36" a="1"/>
  <c r="U30" i="36" s="1"/>
  <c r="V30" i="36" a="1"/>
  <c r="V30" i="36" s="1"/>
  <c r="G27" i="36" l="1"/>
  <c r="G29" i="36"/>
  <c r="G31" i="36"/>
  <c r="G28" i="36"/>
  <c r="G32" i="36"/>
  <c r="A31" i="36"/>
  <c r="C31" i="36"/>
  <c r="A32" i="36"/>
  <c r="C32" i="36"/>
  <c r="Q31" i="36"/>
  <c r="Q32" i="36"/>
  <c r="O31" i="36"/>
  <c r="B31" i="36" s="1"/>
  <c r="P32" i="36"/>
  <c r="O32" i="36"/>
  <c r="C30" i="36"/>
  <c r="A30" i="36"/>
  <c r="A26" i="36"/>
  <c r="A29" i="36"/>
  <c r="C29" i="36"/>
  <c r="A28" i="36"/>
  <c r="C28" i="36"/>
  <c r="G26" i="36"/>
  <c r="G30" i="36"/>
  <c r="A27" i="36"/>
  <c r="C27" i="36"/>
  <c r="Q30" i="36"/>
  <c r="Q28" i="36"/>
  <c r="P30" i="36"/>
  <c r="B30" i="36" s="1"/>
  <c r="P26" i="36"/>
  <c r="B26" i="36" s="1"/>
  <c r="P28" i="36"/>
  <c r="E28" i="36" s="1"/>
  <c r="Q29" i="36"/>
  <c r="E29" i="36" s="1"/>
  <c r="Q27" i="36"/>
  <c r="P27" i="36"/>
  <c r="O29" i="36"/>
  <c r="O27" i="36"/>
  <c r="P29" i="36"/>
  <c r="C26" i="36"/>
  <c r="B32" i="36" l="1"/>
  <c r="F27" i="36"/>
  <c r="E26" i="36"/>
  <c r="F26" i="36"/>
  <c r="E27" i="36"/>
  <c r="F32" i="36"/>
  <c r="E31" i="36"/>
  <c r="E32" i="36"/>
  <c r="F31" i="36"/>
  <c r="F29" i="36"/>
  <c r="B28" i="36"/>
  <c r="F28" i="36"/>
  <c r="F30" i="36"/>
  <c r="B27" i="36"/>
  <c r="E30" i="36"/>
  <c r="B29" i="36"/>
  <c r="V9" i="36" l="1" a="1"/>
  <c r="V9" i="36" s="1"/>
  <c r="V10" i="36" a="1"/>
  <c r="V10" i="36" s="1"/>
  <c r="V11" i="36" a="1"/>
  <c r="V11" i="36" s="1"/>
  <c r="V12" i="36" a="1"/>
  <c r="V12" i="36" s="1"/>
  <c r="V13" i="36" a="1"/>
  <c r="V13" i="36" s="1"/>
  <c r="V14" i="36" a="1"/>
  <c r="V14" i="36" s="1"/>
  <c r="V15" i="36" a="1"/>
  <c r="V15" i="36" s="1"/>
  <c r="V16" i="36" a="1"/>
  <c r="V16" i="36" s="1"/>
  <c r="V17" i="36" a="1"/>
  <c r="V17" i="36" s="1"/>
  <c r="V18" i="36" a="1"/>
  <c r="V18" i="36" s="1"/>
  <c r="V19" i="36" a="1"/>
  <c r="V19" i="36" s="1"/>
  <c r="V20" i="36" a="1"/>
  <c r="V20" i="36" s="1"/>
  <c r="V21" i="36" a="1"/>
  <c r="V21" i="36" s="1"/>
  <c r="V22" i="36" a="1"/>
  <c r="V22" i="36" s="1"/>
  <c r="V23" i="36" a="1"/>
  <c r="V23" i="36" s="1"/>
  <c r="V24" i="36" a="1"/>
  <c r="V24" i="36" s="1"/>
  <c r="V25" i="36" a="1"/>
  <c r="V25" i="36" s="1"/>
  <c r="V8" i="36" a="1"/>
  <c r="V8" i="36" s="1"/>
  <c r="U9" i="36" a="1"/>
  <c r="U9" i="36" s="1"/>
  <c r="U10" i="36" a="1"/>
  <c r="U10" i="36" s="1"/>
  <c r="U11" i="36" a="1"/>
  <c r="U11" i="36" s="1"/>
  <c r="U12" i="36" a="1"/>
  <c r="U12" i="36" s="1"/>
  <c r="U13" i="36" a="1"/>
  <c r="U13" i="36" s="1"/>
  <c r="U14" i="36" a="1"/>
  <c r="U14" i="36" s="1"/>
  <c r="U15" i="36" a="1"/>
  <c r="U15" i="36" s="1"/>
  <c r="U16" i="36" a="1"/>
  <c r="U16" i="36" s="1"/>
  <c r="U17" i="36" a="1"/>
  <c r="U17" i="36" s="1"/>
  <c r="U18" i="36" a="1"/>
  <c r="U18" i="36" s="1"/>
  <c r="U19" i="36" a="1"/>
  <c r="U19" i="36" s="1"/>
  <c r="U20" i="36" a="1"/>
  <c r="U20" i="36" s="1"/>
  <c r="U21" i="36" a="1"/>
  <c r="U21" i="36" s="1"/>
  <c r="U22" i="36" a="1"/>
  <c r="U22" i="36" s="1"/>
  <c r="U23" i="36" a="1"/>
  <c r="U23" i="36" s="1"/>
  <c r="U24" i="36" a="1"/>
  <c r="U24" i="36" s="1"/>
  <c r="U25" i="36" a="1"/>
  <c r="U25" i="36" s="1"/>
  <c r="U8" i="36" a="1"/>
  <c r="U8" i="36" s="1"/>
  <c r="T9" i="36" a="1"/>
  <c r="T9" i="36" s="1"/>
  <c r="T10" i="36" a="1"/>
  <c r="T10" i="36" s="1"/>
  <c r="T11" i="36" a="1"/>
  <c r="T11" i="36" s="1"/>
  <c r="T12" i="36" a="1"/>
  <c r="T12" i="36" s="1"/>
  <c r="T13" i="36" a="1"/>
  <c r="T13" i="36" s="1"/>
  <c r="T14" i="36" a="1"/>
  <c r="T14" i="36" s="1"/>
  <c r="T15" i="36" a="1"/>
  <c r="T15" i="36" s="1"/>
  <c r="T16" i="36" a="1"/>
  <c r="T16" i="36" s="1"/>
  <c r="T17" i="36" a="1"/>
  <c r="T17" i="36" s="1"/>
  <c r="T18" i="36" a="1"/>
  <c r="T18" i="36" s="1"/>
  <c r="T19" i="36" a="1"/>
  <c r="T19" i="36" s="1"/>
  <c r="T20" i="36" a="1"/>
  <c r="T20" i="36" s="1"/>
  <c r="T21" i="36" a="1"/>
  <c r="T21" i="36" s="1"/>
  <c r="T22" i="36" a="1"/>
  <c r="T22" i="36" s="1"/>
  <c r="T23" i="36" a="1"/>
  <c r="T23" i="36" s="1"/>
  <c r="T24" i="36" a="1"/>
  <c r="T24" i="36" s="1"/>
  <c r="T25" i="36" a="1"/>
  <c r="T25" i="36" s="1"/>
  <c r="T8" i="36" a="1"/>
  <c r="T8" i="36" s="1"/>
  <c r="S9" i="36" a="1"/>
  <c r="S9" i="36" s="1"/>
  <c r="S10" i="36" a="1"/>
  <c r="S10" i="36" s="1"/>
  <c r="S11" i="36" a="1"/>
  <c r="S11" i="36" s="1"/>
  <c r="S12" i="36" a="1"/>
  <c r="S12" i="36" s="1"/>
  <c r="S13" i="36" a="1"/>
  <c r="S13" i="36" s="1"/>
  <c r="S14" i="36" a="1"/>
  <c r="S14" i="36" s="1"/>
  <c r="S15" i="36" a="1"/>
  <c r="S15" i="36" s="1"/>
  <c r="S16" i="36" a="1"/>
  <c r="S16" i="36" s="1"/>
  <c r="S17" i="36" a="1"/>
  <c r="S17" i="36" s="1"/>
  <c r="S18" i="36" a="1"/>
  <c r="S18" i="36" s="1"/>
  <c r="S19" i="36" a="1"/>
  <c r="S19" i="36" s="1"/>
  <c r="S20" i="36" a="1"/>
  <c r="S20" i="36" s="1"/>
  <c r="S21" i="36" a="1"/>
  <c r="S21" i="36" s="1"/>
  <c r="S22" i="36" a="1"/>
  <c r="S22" i="36" s="1"/>
  <c r="S23" i="36" a="1"/>
  <c r="S23" i="36" s="1"/>
  <c r="S24" i="36" a="1"/>
  <c r="S24" i="36" s="1"/>
  <c r="S25" i="36" a="1"/>
  <c r="S25" i="36" s="1"/>
  <c r="S8" i="36" a="1"/>
  <c r="S8" i="36" s="1"/>
  <c r="R9" i="36" a="1"/>
  <c r="R9" i="36" s="1"/>
  <c r="R10" i="36" a="1"/>
  <c r="R10" i="36" s="1"/>
  <c r="R11" i="36" a="1"/>
  <c r="R11" i="36" s="1"/>
  <c r="R12" i="36" a="1"/>
  <c r="R12" i="36" s="1"/>
  <c r="R13" i="36" a="1"/>
  <c r="R13" i="36" s="1"/>
  <c r="R14" i="36" a="1"/>
  <c r="R14" i="36" s="1"/>
  <c r="R15" i="36" a="1"/>
  <c r="R15" i="36" s="1"/>
  <c r="R16" i="36" a="1"/>
  <c r="R16" i="36" s="1"/>
  <c r="R17" i="36" a="1"/>
  <c r="R17" i="36" s="1"/>
  <c r="R18" i="36" a="1"/>
  <c r="R18" i="36" s="1"/>
  <c r="R19" i="36" a="1"/>
  <c r="R19" i="36" s="1"/>
  <c r="R20" i="36" a="1"/>
  <c r="R20" i="36" s="1"/>
  <c r="R21" i="36" a="1"/>
  <c r="R21" i="36" s="1"/>
  <c r="R22" i="36" a="1"/>
  <c r="R22" i="36" s="1"/>
  <c r="R23" i="36" a="1"/>
  <c r="R23" i="36" s="1"/>
  <c r="R24" i="36" a="1"/>
  <c r="R24" i="36" s="1"/>
  <c r="R25" i="36" a="1"/>
  <c r="R25" i="36" s="1"/>
  <c r="R8" i="36" a="1"/>
  <c r="R8" i="36" s="1"/>
  <c r="D6" i="36" l="1"/>
  <c r="O9" i="36" l="1"/>
  <c r="O10" i="36"/>
  <c r="O11" i="36"/>
  <c r="O12" i="36"/>
  <c r="O13" i="36"/>
  <c r="O14" i="36"/>
  <c r="O15" i="36"/>
  <c r="O16" i="36"/>
  <c r="O17" i="36"/>
  <c r="O18" i="36"/>
  <c r="O19" i="36"/>
  <c r="O20" i="36"/>
  <c r="O21" i="36"/>
  <c r="O22" i="36"/>
  <c r="O23" i="36"/>
  <c r="O24" i="36"/>
  <c r="O25" i="36"/>
  <c r="O8" i="36"/>
  <c r="P8" i="36"/>
  <c r="P9" i="36"/>
  <c r="P10" i="36"/>
  <c r="P11" i="36"/>
  <c r="P12" i="36"/>
  <c r="P13" i="36"/>
  <c r="P14" i="36"/>
  <c r="P15" i="36"/>
  <c r="P16" i="36"/>
  <c r="P17" i="36"/>
  <c r="P18" i="36"/>
  <c r="P19" i="36"/>
  <c r="P20" i="36"/>
  <c r="P21" i="36"/>
  <c r="P22" i="36"/>
  <c r="P23" i="36"/>
  <c r="P24" i="36"/>
  <c r="P25" i="36"/>
  <c r="Q13" i="36"/>
  <c r="Q14" i="36"/>
  <c r="Q15" i="36"/>
  <c r="Q16" i="36"/>
  <c r="Q17" i="36"/>
  <c r="Q18" i="36"/>
  <c r="Q19" i="36"/>
  <c r="Q20" i="36"/>
  <c r="Q21" i="36"/>
  <c r="Q22" i="36"/>
  <c r="Q23" i="36"/>
  <c r="Q24" i="36"/>
  <c r="Q25" i="36"/>
  <c r="E20" i="7"/>
  <c r="E21" i="7"/>
  <c r="E22" i="7"/>
  <c r="E23" i="7"/>
  <c r="E24" i="7"/>
  <c r="E25" i="7"/>
  <c r="E26" i="7"/>
  <c r="E27" i="7"/>
  <c r="E28" i="7"/>
  <c r="E29" i="7"/>
  <c r="E30" i="7"/>
  <c r="E31" i="7"/>
  <c r="E32" i="7"/>
  <c r="E33" i="7"/>
  <c r="E19" i="7"/>
  <c r="Q12" i="36" l="1"/>
  <c r="Q10" i="36"/>
  <c r="Q11" i="36"/>
  <c r="Q9" i="36"/>
  <c r="E14" i="7"/>
  <c r="E15" i="7" s="1"/>
  <c r="Q8" i="36" l="1"/>
  <c r="V2" i="31"/>
  <c r="U2" i="31"/>
  <c r="T2" i="31"/>
  <c r="S2" i="31"/>
  <c r="R2" i="31"/>
  <c r="Q2" i="31"/>
  <c r="P2" i="31"/>
  <c r="O2" i="31"/>
  <c r="N2" i="31"/>
  <c r="M2" i="31"/>
  <c r="L2" i="31"/>
  <c r="K2" i="31"/>
  <c r="J2" i="31"/>
  <c r="I2" i="31"/>
  <c r="H2" i="31"/>
  <c r="V4" i="31"/>
  <c r="U4" i="31"/>
  <c r="T4" i="31"/>
  <c r="S4" i="31"/>
  <c r="R4" i="31"/>
  <c r="Q4" i="31"/>
  <c r="P4" i="31"/>
  <c r="O4" i="31"/>
  <c r="N4" i="31"/>
  <c r="M4" i="31"/>
  <c r="L4" i="31"/>
  <c r="K4" i="31"/>
  <c r="J4" i="31"/>
  <c r="I4" i="31"/>
  <c r="H4" i="31"/>
  <c r="G4" i="31"/>
  <c r="F4" i="31"/>
  <c r="E4" i="31"/>
  <c r="V1651" i="31" a="1"/>
  <c r="U1651" i="31" a="1"/>
  <c r="R1651" i="31" a="1"/>
  <c r="Q1651" i="31" a="1"/>
  <c r="F1651" i="31" a="1"/>
  <c r="E1651" i="31" a="1"/>
  <c r="V1650" i="31"/>
  <c r="U1650" i="31"/>
  <c r="T1650" i="31"/>
  <c r="S1650" i="31"/>
  <c r="R1650" i="31"/>
  <c r="Q1650" i="31"/>
  <c r="P1650" i="31"/>
  <c r="O1650" i="31"/>
  <c r="N1650" i="31"/>
  <c r="M1650" i="31"/>
  <c r="L1650" i="31"/>
  <c r="K1650" i="31"/>
  <c r="J1650" i="31"/>
  <c r="I1650" i="31"/>
  <c r="H1650" i="31"/>
  <c r="G1650" i="31"/>
  <c r="F1650" i="31"/>
  <c r="E1650" i="31"/>
  <c r="V1649" i="31" a="1"/>
  <c r="U1649" i="31" a="1"/>
  <c r="T1649" i="31" a="1"/>
  <c r="S1649" i="31" a="1"/>
  <c r="R1649" i="31" a="1"/>
  <c r="Q1649" i="31" a="1"/>
  <c r="F1649" i="31" a="1"/>
  <c r="E1649" i="31" a="1"/>
  <c r="V1648" i="31" a="1"/>
  <c r="U1648" i="31" a="1"/>
  <c r="T1648" i="31" a="1"/>
  <c r="S1648" i="31" a="1"/>
  <c r="R1648" i="31" a="1"/>
  <c r="Q1648" i="31" a="1"/>
  <c r="P1648" i="31" a="1"/>
  <c r="O1648" i="31" a="1"/>
  <c r="N1648" i="31" a="1"/>
  <c r="K1648" i="31" a="1"/>
  <c r="J1648" i="31" a="1"/>
  <c r="F1648" i="31" a="1"/>
  <c r="E1648" i="31" a="1"/>
  <c r="V1647" i="31" a="1"/>
  <c r="U1647" i="31" a="1"/>
  <c r="T1647" i="31" a="1"/>
  <c r="S1647" i="31" a="1"/>
  <c r="R1647" i="31" a="1"/>
  <c r="Q1647" i="31" a="1"/>
  <c r="P1647" i="31" a="1"/>
  <c r="O1647" i="31" a="1"/>
  <c r="N1647" i="31" a="1"/>
  <c r="K1647" i="31" a="1"/>
  <c r="J1647" i="31" a="1"/>
  <c r="I1647" i="31" a="1"/>
  <c r="F1647" i="31" a="1"/>
  <c r="E1647" i="31" a="1"/>
  <c r="V1646" i="31" a="1"/>
  <c r="U1646" i="31" a="1"/>
  <c r="T1646" i="31" a="1"/>
  <c r="S1646" i="31" a="1"/>
  <c r="R1646" i="31" a="1"/>
  <c r="Q1646" i="31" a="1"/>
  <c r="P1646" i="31" a="1"/>
  <c r="O1646" i="31" a="1"/>
  <c r="L1646" i="31" a="1"/>
  <c r="K1646" i="31" a="1"/>
  <c r="J1646" i="31" a="1"/>
  <c r="I1646" i="31" a="1"/>
  <c r="F1646" i="31" a="1"/>
  <c r="E1646" i="31" a="1"/>
  <c r="V1645" i="31" a="1"/>
  <c r="U1645" i="31" a="1"/>
  <c r="T1645" i="31" a="1"/>
  <c r="S1645" i="31" a="1"/>
  <c r="R1645" i="31" a="1"/>
  <c r="Q1645" i="31" a="1"/>
  <c r="P1645" i="31" a="1"/>
  <c r="O1645" i="31" a="1"/>
  <c r="N1645" i="31" a="1"/>
  <c r="M1645" i="31" a="1"/>
  <c r="L1645" i="31" a="1"/>
  <c r="K1645" i="31" a="1"/>
  <c r="J1645" i="31" a="1"/>
  <c r="I1645" i="31" a="1"/>
  <c r="F1645" i="31" a="1"/>
  <c r="E1645" i="31" a="1"/>
  <c r="V1644" i="31" a="1"/>
  <c r="U1644" i="31" a="1"/>
  <c r="T1644" i="31" a="1"/>
  <c r="S1644" i="31" a="1"/>
  <c r="R1644" i="31" a="1"/>
  <c r="Q1644" i="31" a="1"/>
  <c r="P1644" i="31" a="1"/>
  <c r="O1644" i="31" a="1"/>
  <c r="N1644" i="31" a="1"/>
  <c r="M1644" i="31" a="1"/>
  <c r="L1644" i="31" a="1"/>
  <c r="K1644" i="31" a="1"/>
  <c r="J1644" i="31" a="1"/>
  <c r="I1644" i="31" a="1"/>
  <c r="F1644" i="31" a="1"/>
  <c r="E1644" i="31" a="1"/>
  <c r="V1642" i="31" a="1"/>
  <c r="U1642" i="31" a="1"/>
  <c r="T1642" i="31" a="1"/>
  <c r="S1642" i="31" a="1"/>
  <c r="R1642" i="31" a="1"/>
  <c r="Q1642" i="31" a="1"/>
  <c r="P1642" i="31" a="1"/>
  <c r="O1642" i="31" a="1"/>
  <c r="N1642" i="31" a="1"/>
  <c r="M1642" i="31" a="1"/>
  <c r="L1642" i="31" a="1"/>
  <c r="K1642" i="31" a="1"/>
  <c r="J1642" i="31" a="1"/>
  <c r="I1642" i="31" a="1"/>
  <c r="G1642" i="31" a="1"/>
  <c r="F1642" i="31" a="1"/>
  <c r="E1642" i="31" a="1"/>
  <c r="V1641" i="31"/>
  <c r="U1641" i="31"/>
  <c r="T1641" i="31"/>
  <c r="S1641" i="31"/>
  <c r="R1641" i="31"/>
  <c r="Q1641" i="31"/>
  <c r="P1641" i="31"/>
  <c r="O1641" i="31"/>
  <c r="N1641" i="31"/>
  <c r="M1641" i="31"/>
  <c r="L1641" i="31"/>
  <c r="K1641" i="31"/>
  <c r="J1641" i="31"/>
  <c r="I1641" i="31"/>
  <c r="H1641" i="31"/>
  <c r="G1641" i="31"/>
  <c r="F1641" i="31"/>
  <c r="E1641" i="31"/>
  <c r="V1640" i="31" a="1"/>
  <c r="U1640" i="31" a="1"/>
  <c r="T1640" i="31" a="1"/>
  <c r="S1640" i="31" a="1"/>
  <c r="R1640" i="31" a="1"/>
  <c r="Q1640" i="31" a="1"/>
  <c r="P1640" i="31" a="1"/>
  <c r="O1640" i="31" a="1"/>
  <c r="N1640" i="31" a="1"/>
  <c r="M1640" i="31" a="1"/>
  <c r="L1640" i="31" a="1"/>
  <c r="K1640" i="31" a="1"/>
  <c r="J1640" i="31" a="1"/>
  <c r="I1640" i="31" a="1"/>
  <c r="F1640" i="31" a="1"/>
  <c r="E1640" i="31" a="1"/>
  <c r="V1639" i="31" a="1"/>
  <c r="U1639" i="31" a="1"/>
  <c r="T1639" i="31" a="1"/>
  <c r="S1639" i="31" a="1"/>
  <c r="R1639" i="31" a="1"/>
  <c r="Q1639" i="31" a="1"/>
  <c r="P1639" i="31" a="1"/>
  <c r="O1639" i="31" a="1"/>
  <c r="N1639" i="31" a="1"/>
  <c r="M1639" i="31" a="1"/>
  <c r="L1639" i="31" a="1"/>
  <c r="K1639" i="31" a="1"/>
  <c r="J1639" i="31" a="1"/>
  <c r="I1639" i="31" a="1"/>
  <c r="H1639" i="31" a="1"/>
  <c r="F1639" i="31" a="1"/>
  <c r="E1639" i="31" a="1"/>
  <c r="V1638" i="31" a="1"/>
  <c r="U1638" i="31" a="1"/>
  <c r="T1638" i="31" a="1"/>
  <c r="S1638" i="31" a="1"/>
  <c r="R1638" i="31" a="1"/>
  <c r="Q1638" i="31" a="1"/>
  <c r="P1638" i="31" a="1"/>
  <c r="O1638" i="31" a="1"/>
  <c r="N1638" i="31" a="1"/>
  <c r="M1638" i="31" a="1"/>
  <c r="L1638" i="31" a="1"/>
  <c r="K1638" i="31" a="1"/>
  <c r="J1638" i="31" a="1"/>
  <c r="I1638" i="31" a="1"/>
  <c r="H1638" i="31" a="1"/>
  <c r="F1638" i="31" a="1"/>
  <c r="E1638" i="31" a="1"/>
  <c r="V1637" i="31" a="1"/>
  <c r="U1637" i="31" a="1"/>
  <c r="T1637" i="31" a="1"/>
  <c r="S1637" i="31" a="1"/>
  <c r="R1637" i="31" a="1"/>
  <c r="Q1637" i="31" a="1"/>
  <c r="P1637" i="31" a="1"/>
  <c r="O1637" i="31" a="1"/>
  <c r="N1637" i="31" a="1"/>
  <c r="M1637" i="31" a="1"/>
  <c r="L1637" i="31" a="1"/>
  <c r="K1637" i="31" a="1"/>
  <c r="J1637" i="31" a="1"/>
  <c r="I1637" i="31" a="1"/>
  <c r="H1637" i="31" a="1"/>
  <c r="F1637" i="31" a="1"/>
  <c r="E1637" i="31" a="1"/>
  <c r="V1636" i="31" a="1"/>
  <c r="U1636" i="31" a="1"/>
  <c r="T1636" i="31" a="1"/>
  <c r="S1636" i="31" a="1"/>
  <c r="R1636" i="31" a="1"/>
  <c r="Q1636" i="31" a="1"/>
  <c r="P1636" i="31" a="1"/>
  <c r="O1636" i="31" a="1"/>
  <c r="N1636" i="31" a="1"/>
  <c r="M1636" i="31" a="1"/>
  <c r="L1636" i="31" a="1"/>
  <c r="K1636" i="31" a="1"/>
  <c r="J1636" i="31" a="1"/>
  <c r="I1636" i="31" a="1"/>
  <c r="H1636" i="31" a="1"/>
  <c r="F1636" i="31" a="1"/>
  <c r="E1636" i="31" a="1"/>
  <c r="V1635" i="31" a="1"/>
  <c r="U1635" i="31" a="1"/>
  <c r="T1635" i="31" a="1"/>
  <c r="S1635" i="31" a="1"/>
  <c r="R1635" i="31" a="1"/>
  <c r="Q1635" i="31" a="1"/>
  <c r="P1635" i="31" a="1"/>
  <c r="O1635" i="31" a="1"/>
  <c r="N1635" i="31" a="1"/>
  <c r="M1635" i="31" a="1"/>
  <c r="L1635" i="31" a="1"/>
  <c r="K1635" i="31" a="1"/>
  <c r="J1635" i="31" a="1"/>
  <c r="I1635" i="31" a="1"/>
  <c r="H1635" i="31" a="1"/>
  <c r="F1635" i="31" a="1"/>
  <c r="E1635" i="31" a="1"/>
  <c r="V1633" i="31" a="1"/>
  <c r="U1633" i="31" a="1"/>
  <c r="T1633" i="31" a="1"/>
  <c r="S1633" i="31" a="1"/>
  <c r="R1633" i="31" a="1"/>
  <c r="Q1633" i="31" a="1"/>
  <c r="P1633" i="31" a="1"/>
  <c r="O1633" i="31" a="1"/>
  <c r="N1633" i="31" a="1"/>
  <c r="M1633" i="31" a="1"/>
  <c r="L1633" i="31" a="1"/>
  <c r="K1633" i="31" a="1"/>
  <c r="J1633" i="31" a="1"/>
  <c r="I1633" i="31" a="1"/>
  <c r="H1633" i="31" a="1"/>
  <c r="F1633" i="31" a="1"/>
  <c r="E1633" i="31" a="1"/>
  <c r="V1632" i="31"/>
  <c r="U1632" i="31"/>
  <c r="T1632" i="31"/>
  <c r="S1632" i="31"/>
  <c r="R1632" i="31"/>
  <c r="Q1632" i="31"/>
  <c r="P1632" i="31"/>
  <c r="O1632" i="31"/>
  <c r="N1632" i="31"/>
  <c r="M1632" i="31"/>
  <c r="L1632" i="31"/>
  <c r="K1632" i="31"/>
  <c r="J1632" i="31"/>
  <c r="I1632" i="31"/>
  <c r="H1632" i="31"/>
  <c r="G1632" i="31"/>
  <c r="F1632" i="31"/>
  <c r="E1632" i="31"/>
  <c r="V1631" i="31" a="1"/>
  <c r="U1631" i="31" a="1"/>
  <c r="T1631" i="31" a="1"/>
  <c r="S1631" i="31" a="1"/>
  <c r="R1631" i="31" a="1"/>
  <c r="Q1631" i="31" a="1"/>
  <c r="P1631" i="31" a="1"/>
  <c r="O1631" i="31" a="1"/>
  <c r="N1631" i="31" a="1"/>
  <c r="M1631" i="31" a="1"/>
  <c r="L1631" i="31" a="1"/>
  <c r="K1631" i="31" a="1"/>
  <c r="J1631" i="31" a="1"/>
  <c r="I1631" i="31" a="1"/>
  <c r="H1631" i="31" a="1"/>
  <c r="F1631" i="31" a="1"/>
  <c r="E1631" i="31" a="1"/>
  <c r="V1630" i="31" a="1"/>
  <c r="U1630" i="31" a="1"/>
  <c r="T1630" i="31" a="1"/>
  <c r="S1630" i="31" a="1"/>
  <c r="R1630" i="31" a="1"/>
  <c r="Q1630" i="31" a="1"/>
  <c r="P1630" i="31" a="1"/>
  <c r="O1630" i="31" a="1"/>
  <c r="N1630" i="31" a="1"/>
  <c r="M1630" i="31" a="1"/>
  <c r="L1630" i="31" a="1"/>
  <c r="K1630" i="31" a="1"/>
  <c r="J1630" i="31" a="1"/>
  <c r="I1630" i="31" a="1"/>
  <c r="H1630" i="31" a="1"/>
  <c r="F1630" i="31" a="1"/>
  <c r="E1630" i="31" a="1"/>
  <c r="V1629" i="31" a="1"/>
  <c r="U1629" i="31" a="1"/>
  <c r="T1629" i="31" a="1"/>
  <c r="S1629" i="31" a="1"/>
  <c r="R1629" i="31" a="1"/>
  <c r="Q1629" i="31" a="1"/>
  <c r="P1629" i="31" a="1"/>
  <c r="O1629" i="31" a="1"/>
  <c r="N1629" i="31" a="1"/>
  <c r="M1629" i="31" a="1"/>
  <c r="L1629" i="31" a="1"/>
  <c r="K1629" i="31" a="1"/>
  <c r="J1629" i="31" a="1"/>
  <c r="I1629" i="31" a="1"/>
  <c r="H1629" i="31" a="1"/>
  <c r="F1629" i="31" a="1"/>
  <c r="E1629" i="31" a="1"/>
  <c r="V1628" i="31" a="1"/>
  <c r="U1628" i="31" a="1"/>
  <c r="T1628" i="31" a="1"/>
  <c r="S1628" i="31" a="1"/>
  <c r="R1628" i="31" a="1"/>
  <c r="Q1628" i="31" a="1"/>
  <c r="P1628" i="31" a="1"/>
  <c r="O1628" i="31" a="1"/>
  <c r="N1628" i="31" a="1"/>
  <c r="M1628" i="31" a="1"/>
  <c r="L1628" i="31" a="1"/>
  <c r="K1628" i="31" a="1"/>
  <c r="J1628" i="31" a="1"/>
  <c r="I1628" i="31" a="1"/>
  <c r="H1628" i="31" a="1"/>
  <c r="F1628" i="31" a="1"/>
  <c r="E1628" i="31" a="1"/>
  <c r="V1627" i="31" a="1"/>
  <c r="U1627" i="31" a="1"/>
  <c r="T1627" i="31" a="1"/>
  <c r="S1627" i="31" a="1"/>
  <c r="R1627" i="31" a="1"/>
  <c r="Q1627" i="31" a="1"/>
  <c r="P1627" i="31" a="1"/>
  <c r="O1627" i="31" a="1"/>
  <c r="N1627" i="31" a="1"/>
  <c r="M1627" i="31" a="1"/>
  <c r="L1627" i="31" a="1"/>
  <c r="K1627" i="31" a="1"/>
  <c r="J1627" i="31" a="1"/>
  <c r="I1627" i="31" a="1"/>
  <c r="H1627" i="31" a="1"/>
  <c r="F1627" i="31" a="1"/>
  <c r="E1627" i="31" a="1"/>
  <c r="V1626" i="31" a="1"/>
  <c r="U1626" i="31" a="1"/>
  <c r="T1626" i="31" a="1"/>
  <c r="S1626" i="31" a="1"/>
  <c r="R1626" i="31" a="1"/>
  <c r="Q1626" i="31" a="1"/>
  <c r="P1626" i="31" a="1"/>
  <c r="O1626" i="31" a="1"/>
  <c r="N1626" i="31" a="1"/>
  <c r="M1626" i="31" a="1"/>
  <c r="L1626" i="31" a="1"/>
  <c r="K1626" i="31" a="1"/>
  <c r="J1626" i="31" a="1"/>
  <c r="I1626" i="31" a="1"/>
  <c r="H1626" i="31" a="1"/>
  <c r="F1626" i="31" a="1"/>
  <c r="E1626" i="31" a="1"/>
  <c r="V1624" i="31" a="1"/>
  <c r="U1624" i="31" a="1"/>
  <c r="T1624" i="31" a="1"/>
  <c r="S1624" i="31" a="1"/>
  <c r="R1624" i="31" a="1"/>
  <c r="Q1624" i="31" a="1"/>
  <c r="P1624" i="31" a="1"/>
  <c r="O1624" i="31" a="1"/>
  <c r="N1624" i="31" a="1"/>
  <c r="M1624" i="31" a="1"/>
  <c r="L1624" i="31" a="1"/>
  <c r="K1624" i="31" a="1"/>
  <c r="J1624" i="31" a="1"/>
  <c r="I1624" i="31" a="1"/>
  <c r="H1624" i="31" a="1"/>
  <c r="F1624" i="31" a="1"/>
  <c r="E1624" i="31" a="1"/>
  <c r="V1623" i="31"/>
  <c r="U1623" i="31"/>
  <c r="T1623" i="31"/>
  <c r="S1623" i="31"/>
  <c r="R1623" i="31"/>
  <c r="Q1623" i="31"/>
  <c r="P1623" i="31"/>
  <c r="O1623" i="31"/>
  <c r="N1623" i="31"/>
  <c r="M1623" i="31"/>
  <c r="L1623" i="31"/>
  <c r="K1623" i="31"/>
  <c r="J1623" i="31"/>
  <c r="I1623" i="31"/>
  <c r="H1623" i="31"/>
  <c r="G1623" i="31"/>
  <c r="F1623" i="31"/>
  <c r="E1623" i="31"/>
  <c r="V1622" i="31" a="1"/>
  <c r="U1622" i="31" a="1"/>
  <c r="T1622" i="31" a="1"/>
  <c r="S1622" i="31" a="1"/>
  <c r="R1622" i="31" a="1"/>
  <c r="Q1622" i="31" a="1"/>
  <c r="P1622" i="31" a="1"/>
  <c r="O1622" i="31" a="1"/>
  <c r="N1622" i="31" a="1"/>
  <c r="M1622" i="31" a="1"/>
  <c r="L1622" i="31" a="1"/>
  <c r="K1622" i="31" a="1"/>
  <c r="J1622" i="31" a="1"/>
  <c r="I1622" i="31" a="1"/>
  <c r="H1622" i="31" a="1"/>
  <c r="F1622" i="31" a="1"/>
  <c r="E1622" i="31" a="1"/>
  <c r="V1621" i="31" a="1"/>
  <c r="U1621" i="31" a="1"/>
  <c r="T1621" i="31" a="1"/>
  <c r="S1621" i="31" a="1"/>
  <c r="R1621" i="31" a="1"/>
  <c r="Q1621" i="31" a="1"/>
  <c r="P1621" i="31" a="1"/>
  <c r="O1621" i="31" a="1"/>
  <c r="N1621" i="31" a="1"/>
  <c r="M1621" i="31" a="1"/>
  <c r="L1621" i="31" a="1"/>
  <c r="K1621" i="31" a="1"/>
  <c r="J1621" i="31" a="1"/>
  <c r="I1621" i="31" a="1"/>
  <c r="H1621" i="31" a="1"/>
  <c r="F1621" i="31" a="1"/>
  <c r="E1621" i="31" a="1"/>
  <c r="V1620" i="31" a="1"/>
  <c r="U1620" i="31" a="1"/>
  <c r="T1620" i="31" a="1"/>
  <c r="S1620" i="31" a="1"/>
  <c r="R1620" i="31" a="1"/>
  <c r="Q1620" i="31" a="1"/>
  <c r="P1620" i="31" a="1"/>
  <c r="O1620" i="31" a="1"/>
  <c r="N1620" i="31" a="1"/>
  <c r="M1620" i="31" a="1"/>
  <c r="L1620" i="31" a="1"/>
  <c r="K1620" i="31" a="1"/>
  <c r="J1620" i="31" a="1"/>
  <c r="I1620" i="31" a="1"/>
  <c r="H1620" i="31" a="1"/>
  <c r="F1620" i="31" a="1"/>
  <c r="E1620" i="31" a="1"/>
  <c r="V1619" i="31" a="1"/>
  <c r="U1619" i="31" a="1"/>
  <c r="T1619" i="31" a="1"/>
  <c r="S1619" i="31" a="1"/>
  <c r="R1619" i="31" a="1"/>
  <c r="Q1619" i="31" a="1"/>
  <c r="P1619" i="31" a="1"/>
  <c r="O1619" i="31" a="1"/>
  <c r="N1619" i="31" a="1"/>
  <c r="M1619" i="31" a="1"/>
  <c r="L1619" i="31" a="1"/>
  <c r="K1619" i="31" a="1"/>
  <c r="J1619" i="31" a="1"/>
  <c r="I1619" i="31" a="1"/>
  <c r="H1619" i="31" a="1"/>
  <c r="F1619" i="31" a="1"/>
  <c r="E1619" i="31" a="1"/>
  <c r="V1618" i="31" a="1"/>
  <c r="U1618" i="31" a="1"/>
  <c r="T1618" i="31" a="1"/>
  <c r="S1618" i="31" a="1"/>
  <c r="R1618" i="31" a="1"/>
  <c r="Q1618" i="31" a="1"/>
  <c r="P1618" i="31" a="1"/>
  <c r="O1618" i="31" a="1"/>
  <c r="N1618" i="31" a="1"/>
  <c r="M1618" i="31" a="1"/>
  <c r="L1618" i="31" a="1"/>
  <c r="K1618" i="31" a="1"/>
  <c r="J1618" i="31" a="1"/>
  <c r="I1618" i="31" a="1"/>
  <c r="H1618" i="31" a="1"/>
  <c r="F1618" i="31" a="1"/>
  <c r="E1618" i="31" a="1"/>
  <c r="V1617" i="31" a="1"/>
  <c r="U1617" i="31" a="1"/>
  <c r="T1617" i="31" a="1"/>
  <c r="S1617" i="31" a="1"/>
  <c r="R1617" i="31" a="1"/>
  <c r="Q1617" i="31" a="1"/>
  <c r="P1617" i="31" a="1"/>
  <c r="O1617" i="31" a="1"/>
  <c r="N1617" i="31" a="1"/>
  <c r="M1617" i="31" a="1"/>
  <c r="L1617" i="31" a="1"/>
  <c r="K1617" i="31" a="1"/>
  <c r="J1617" i="31" a="1"/>
  <c r="I1617" i="31" a="1"/>
  <c r="H1617" i="31" a="1"/>
  <c r="F1617" i="31" a="1"/>
  <c r="E1617" i="31" a="1"/>
  <c r="V1615" i="31" a="1"/>
  <c r="U1615" i="31" a="1"/>
  <c r="T1615" i="31" a="1"/>
  <c r="S1615" i="31" a="1"/>
  <c r="R1615" i="31" a="1"/>
  <c r="Q1615" i="31" a="1"/>
  <c r="P1615" i="31" a="1"/>
  <c r="O1615" i="31" a="1"/>
  <c r="N1615" i="31" a="1"/>
  <c r="M1615" i="31" a="1"/>
  <c r="L1615" i="31" a="1"/>
  <c r="K1615" i="31" a="1"/>
  <c r="J1615" i="31" a="1"/>
  <c r="I1615" i="31" a="1"/>
  <c r="H1615" i="31" a="1"/>
  <c r="F1615" i="31" a="1"/>
  <c r="E1615" i="31" a="1"/>
  <c r="V1613" i="31" a="1"/>
  <c r="U1613" i="31" a="1"/>
  <c r="T1613" i="31" a="1"/>
  <c r="S1613" i="31" a="1"/>
  <c r="R1613" i="31" a="1"/>
  <c r="Q1613" i="31" a="1"/>
  <c r="P1613" i="31" a="1"/>
  <c r="O1613" i="31" a="1"/>
  <c r="N1613" i="31" a="1"/>
  <c r="M1613" i="31" a="1"/>
  <c r="L1613" i="31" a="1"/>
  <c r="K1613" i="31" a="1"/>
  <c r="J1613" i="31" a="1"/>
  <c r="I1613" i="31" a="1"/>
  <c r="H1613" i="31" a="1"/>
  <c r="F1613" i="31" a="1"/>
  <c r="E1613" i="31" a="1"/>
  <c r="V1612" i="31" a="1"/>
  <c r="U1612" i="31" a="1"/>
  <c r="T1612" i="31" a="1"/>
  <c r="S1612" i="31" a="1"/>
  <c r="R1612" i="31" a="1"/>
  <c r="Q1612" i="31" a="1"/>
  <c r="P1612" i="31" a="1"/>
  <c r="O1612" i="31" a="1"/>
  <c r="N1612" i="31" a="1"/>
  <c r="M1612" i="31" a="1"/>
  <c r="L1612" i="31" a="1"/>
  <c r="K1612" i="31" a="1"/>
  <c r="J1612" i="31" a="1"/>
  <c r="I1612" i="31" a="1"/>
  <c r="H1612" i="31" a="1"/>
  <c r="F1612" i="31" a="1"/>
  <c r="E1612" i="31" a="1"/>
  <c r="V1611" i="31" a="1"/>
  <c r="U1611" i="31" a="1"/>
  <c r="T1611" i="31" a="1"/>
  <c r="S1611" i="31" a="1"/>
  <c r="R1611" i="31" a="1"/>
  <c r="Q1611" i="31" a="1"/>
  <c r="P1611" i="31" a="1"/>
  <c r="O1611" i="31" a="1"/>
  <c r="N1611" i="31" a="1"/>
  <c r="M1611" i="31" a="1"/>
  <c r="L1611" i="31" a="1"/>
  <c r="K1611" i="31" a="1"/>
  <c r="J1611" i="31" a="1"/>
  <c r="I1611" i="31" a="1"/>
  <c r="H1611" i="31" a="1"/>
  <c r="F1611" i="31" a="1"/>
  <c r="E1611" i="31" a="1"/>
  <c r="V1610" i="31" a="1"/>
  <c r="U1610" i="31" a="1"/>
  <c r="T1610" i="31" a="1"/>
  <c r="S1610" i="31" a="1"/>
  <c r="R1610" i="31" a="1"/>
  <c r="Q1610" i="31" a="1"/>
  <c r="P1610" i="31" a="1"/>
  <c r="O1610" i="31" a="1"/>
  <c r="N1610" i="31" a="1"/>
  <c r="M1610" i="31" a="1"/>
  <c r="L1610" i="31" a="1"/>
  <c r="K1610" i="31" a="1"/>
  <c r="J1610" i="31" a="1"/>
  <c r="I1610" i="31" a="1"/>
  <c r="H1610" i="31" a="1"/>
  <c r="F1610" i="31" a="1"/>
  <c r="E1610" i="31" a="1"/>
  <c r="V1609" i="31" a="1"/>
  <c r="U1609" i="31" a="1"/>
  <c r="T1609" i="31" a="1"/>
  <c r="S1609" i="31" a="1"/>
  <c r="R1609" i="31" a="1"/>
  <c r="Q1609" i="31" a="1"/>
  <c r="P1609" i="31" a="1"/>
  <c r="O1609" i="31" a="1"/>
  <c r="N1609" i="31" a="1"/>
  <c r="M1609" i="31" a="1"/>
  <c r="L1609" i="31" a="1"/>
  <c r="K1609" i="31" a="1"/>
  <c r="J1609" i="31" a="1"/>
  <c r="I1609" i="31" a="1"/>
  <c r="H1609" i="31" a="1"/>
  <c r="F1609" i="31" a="1"/>
  <c r="E1609" i="31" a="1"/>
  <c r="V1608" i="31" a="1"/>
  <c r="U1608" i="31" a="1"/>
  <c r="T1608" i="31" a="1"/>
  <c r="S1608" i="31" a="1"/>
  <c r="R1608" i="31" a="1"/>
  <c r="Q1608" i="31" a="1"/>
  <c r="P1608" i="31" a="1"/>
  <c r="O1608" i="31" a="1"/>
  <c r="N1608" i="31" a="1"/>
  <c r="M1608" i="31" a="1"/>
  <c r="L1608" i="31" a="1"/>
  <c r="K1608" i="31" a="1"/>
  <c r="J1608" i="31" a="1"/>
  <c r="I1608" i="31" a="1"/>
  <c r="H1608" i="31" a="1"/>
  <c r="F1608" i="31" a="1"/>
  <c r="E1608" i="31" a="1"/>
  <c r="V1606" i="31" a="1"/>
  <c r="U1606" i="31" a="1"/>
  <c r="T1606" i="31" a="1"/>
  <c r="S1606" i="31" a="1"/>
  <c r="R1606" i="31" a="1"/>
  <c r="Q1606" i="31" a="1"/>
  <c r="P1606" i="31" a="1"/>
  <c r="O1606" i="31" a="1"/>
  <c r="N1606" i="31" a="1"/>
  <c r="M1606" i="31" a="1"/>
  <c r="L1606" i="31" a="1"/>
  <c r="K1606" i="31" a="1"/>
  <c r="J1606" i="31" a="1"/>
  <c r="I1606" i="31" a="1"/>
  <c r="H1606" i="31" a="1"/>
  <c r="F1606" i="31" a="1"/>
  <c r="E1606" i="31" a="1"/>
  <c r="V1605" i="31"/>
  <c r="U1605" i="31"/>
  <c r="T1605" i="31"/>
  <c r="S1605" i="31"/>
  <c r="R1605" i="31"/>
  <c r="Q1605" i="31"/>
  <c r="P1605" i="31"/>
  <c r="O1605" i="31"/>
  <c r="N1605" i="31"/>
  <c r="M1605" i="31"/>
  <c r="L1605" i="31"/>
  <c r="K1605" i="31"/>
  <c r="J1605" i="31"/>
  <c r="I1605" i="31"/>
  <c r="H1605" i="31"/>
  <c r="G1605" i="31"/>
  <c r="F1605" i="31"/>
  <c r="E1605" i="31"/>
  <c r="V1604" i="31" a="1"/>
  <c r="U1604" i="31" a="1"/>
  <c r="T1604" i="31" a="1"/>
  <c r="S1604" i="31" a="1"/>
  <c r="R1604" i="31" a="1"/>
  <c r="Q1604" i="31" a="1"/>
  <c r="P1604" i="31" a="1"/>
  <c r="O1604" i="31" a="1"/>
  <c r="N1604" i="31" a="1"/>
  <c r="M1604" i="31" a="1"/>
  <c r="L1604" i="31" a="1"/>
  <c r="K1604" i="31" a="1"/>
  <c r="J1604" i="31" a="1"/>
  <c r="I1604" i="31" a="1"/>
  <c r="H1604" i="31" a="1"/>
  <c r="F1604" i="31" a="1"/>
  <c r="E1604" i="31" a="1"/>
  <c r="V1603" i="31" a="1"/>
  <c r="U1603" i="31" a="1"/>
  <c r="T1603" i="31" a="1"/>
  <c r="S1603" i="31" a="1"/>
  <c r="R1603" i="31" a="1"/>
  <c r="Q1603" i="31" a="1"/>
  <c r="P1603" i="31" a="1"/>
  <c r="O1603" i="31" a="1"/>
  <c r="N1603" i="31" a="1"/>
  <c r="M1603" i="31" a="1"/>
  <c r="L1603" i="31" a="1"/>
  <c r="K1603" i="31" a="1"/>
  <c r="J1603" i="31" a="1"/>
  <c r="I1603" i="31" a="1"/>
  <c r="H1603" i="31" a="1"/>
  <c r="F1603" i="31" a="1"/>
  <c r="E1603" i="31" a="1"/>
  <c r="V1602" i="31" a="1"/>
  <c r="U1602" i="31" a="1"/>
  <c r="T1602" i="31" a="1"/>
  <c r="S1602" i="31" a="1"/>
  <c r="R1602" i="31" a="1"/>
  <c r="Q1602" i="31" a="1"/>
  <c r="P1602" i="31" a="1"/>
  <c r="O1602" i="31" a="1"/>
  <c r="N1602" i="31" a="1"/>
  <c r="M1602" i="31" a="1"/>
  <c r="L1602" i="31" a="1"/>
  <c r="K1602" i="31" a="1"/>
  <c r="J1602" i="31" a="1"/>
  <c r="I1602" i="31" a="1"/>
  <c r="H1602" i="31" a="1"/>
  <c r="F1602" i="31" a="1"/>
  <c r="E1602" i="31" a="1"/>
  <c r="V1601" i="31" a="1"/>
  <c r="U1601" i="31" a="1"/>
  <c r="T1601" i="31" a="1"/>
  <c r="S1601" i="31" a="1"/>
  <c r="R1601" i="31" a="1"/>
  <c r="Q1601" i="31" a="1"/>
  <c r="P1601" i="31" a="1"/>
  <c r="O1601" i="31" a="1"/>
  <c r="N1601" i="31" a="1"/>
  <c r="M1601" i="31" a="1"/>
  <c r="L1601" i="31" a="1"/>
  <c r="K1601" i="31" a="1"/>
  <c r="J1601" i="31" a="1"/>
  <c r="I1601" i="31" a="1"/>
  <c r="H1601" i="31" a="1"/>
  <c r="F1601" i="31" a="1"/>
  <c r="E1601" i="31" a="1"/>
  <c r="V1600" i="31" a="1"/>
  <c r="U1600" i="31" a="1"/>
  <c r="T1600" i="31" a="1"/>
  <c r="S1600" i="31" a="1"/>
  <c r="R1600" i="31" a="1"/>
  <c r="Q1600" i="31" a="1"/>
  <c r="P1600" i="31" a="1"/>
  <c r="O1600" i="31" a="1"/>
  <c r="N1600" i="31" a="1"/>
  <c r="M1600" i="31" a="1"/>
  <c r="L1600" i="31" a="1"/>
  <c r="K1600" i="31" a="1"/>
  <c r="J1600" i="31" a="1"/>
  <c r="I1600" i="31" a="1"/>
  <c r="H1600" i="31" a="1"/>
  <c r="F1600" i="31" a="1"/>
  <c r="E1600" i="31" a="1"/>
  <c r="V1599" i="31" a="1"/>
  <c r="U1599" i="31" a="1"/>
  <c r="T1599" i="31" a="1"/>
  <c r="S1599" i="31" a="1"/>
  <c r="R1599" i="31" a="1"/>
  <c r="Q1599" i="31" a="1"/>
  <c r="P1599" i="31" a="1"/>
  <c r="O1599" i="31" a="1"/>
  <c r="N1599" i="31" a="1"/>
  <c r="M1599" i="31" a="1"/>
  <c r="L1599" i="31" a="1"/>
  <c r="K1599" i="31" a="1"/>
  <c r="J1599" i="31" a="1"/>
  <c r="I1599" i="31" a="1"/>
  <c r="H1599" i="31" a="1"/>
  <c r="F1599" i="31" a="1"/>
  <c r="E1599" i="31" a="1"/>
  <c r="V1597" i="31" a="1"/>
  <c r="U1597" i="31" a="1"/>
  <c r="T1597" i="31" a="1"/>
  <c r="S1597" i="31" a="1"/>
  <c r="R1597" i="31" a="1"/>
  <c r="Q1597" i="31" a="1"/>
  <c r="P1597" i="31" a="1"/>
  <c r="O1597" i="31" a="1"/>
  <c r="N1597" i="31" a="1"/>
  <c r="M1597" i="31" a="1"/>
  <c r="L1597" i="31" a="1"/>
  <c r="K1597" i="31" a="1"/>
  <c r="J1597" i="31" a="1"/>
  <c r="I1597" i="31" a="1"/>
  <c r="H1597" i="31" a="1"/>
  <c r="F1597" i="31" a="1"/>
  <c r="E1597" i="31" a="1"/>
  <c r="V1596" i="31"/>
  <c r="U1596" i="31"/>
  <c r="T1596" i="31"/>
  <c r="S1596" i="31"/>
  <c r="R1596" i="31"/>
  <c r="Q1596" i="31"/>
  <c r="P1596" i="31"/>
  <c r="O1596" i="31"/>
  <c r="N1596" i="31"/>
  <c r="M1596" i="31"/>
  <c r="L1596" i="31"/>
  <c r="K1596" i="31"/>
  <c r="J1596" i="31"/>
  <c r="I1596" i="31"/>
  <c r="H1596" i="31"/>
  <c r="G1596" i="31"/>
  <c r="F1596" i="31"/>
  <c r="E1596" i="31"/>
  <c r="V1595" i="31" a="1"/>
  <c r="U1595" i="31" a="1"/>
  <c r="T1595" i="31" a="1"/>
  <c r="S1595" i="31" a="1"/>
  <c r="R1595" i="31" a="1"/>
  <c r="Q1595" i="31" a="1"/>
  <c r="P1595" i="31" a="1"/>
  <c r="O1595" i="31" a="1"/>
  <c r="N1595" i="31" a="1"/>
  <c r="M1595" i="31" a="1"/>
  <c r="L1595" i="31" a="1"/>
  <c r="K1595" i="31" a="1"/>
  <c r="J1595" i="31" a="1"/>
  <c r="I1595" i="31" a="1"/>
  <c r="H1595" i="31" a="1"/>
  <c r="F1595" i="31" a="1"/>
  <c r="E1595" i="31" a="1"/>
  <c r="V1594" i="31" a="1"/>
  <c r="U1594" i="31" a="1"/>
  <c r="T1594" i="31" a="1"/>
  <c r="S1594" i="31" a="1"/>
  <c r="R1594" i="31" a="1"/>
  <c r="Q1594" i="31" a="1"/>
  <c r="P1594" i="31" a="1"/>
  <c r="O1594" i="31" a="1"/>
  <c r="N1594" i="31" a="1"/>
  <c r="M1594" i="31" a="1"/>
  <c r="L1594" i="31" a="1"/>
  <c r="K1594" i="31" a="1"/>
  <c r="J1594" i="31" a="1"/>
  <c r="I1594" i="31" a="1"/>
  <c r="H1594" i="31" a="1"/>
  <c r="F1594" i="31" a="1"/>
  <c r="E1594" i="31" a="1"/>
  <c r="V1593" i="31" a="1"/>
  <c r="U1593" i="31" a="1"/>
  <c r="T1593" i="31" a="1"/>
  <c r="S1593" i="31" a="1"/>
  <c r="R1593" i="31" a="1"/>
  <c r="Q1593" i="31" a="1"/>
  <c r="P1593" i="31" a="1"/>
  <c r="O1593" i="31" a="1"/>
  <c r="N1593" i="31" a="1"/>
  <c r="M1593" i="31" a="1"/>
  <c r="L1593" i="31" a="1"/>
  <c r="K1593" i="31" a="1"/>
  <c r="J1593" i="31" a="1"/>
  <c r="I1593" i="31" a="1"/>
  <c r="H1593" i="31" a="1"/>
  <c r="F1593" i="31" a="1"/>
  <c r="E1593" i="31" a="1"/>
  <c r="V1592" i="31" a="1"/>
  <c r="U1592" i="31" a="1"/>
  <c r="T1592" i="31" a="1"/>
  <c r="S1592" i="31" a="1"/>
  <c r="R1592" i="31" a="1"/>
  <c r="Q1592" i="31" a="1"/>
  <c r="P1592" i="31" a="1"/>
  <c r="O1592" i="31" a="1"/>
  <c r="N1592" i="31" a="1"/>
  <c r="M1592" i="31" a="1"/>
  <c r="L1592" i="31" a="1"/>
  <c r="K1592" i="31" a="1"/>
  <c r="J1592" i="31" a="1"/>
  <c r="I1592" i="31" a="1"/>
  <c r="H1592" i="31" a="1"/>
  <c r="F1592" i="31" a="1"/>
  <c r="E1592" i="31" a="1"/>
  <c r="V1591" i="31" a="1"/>
  <c r="U1591" i="31" a="1"/>
  <c r="T1591" i="31" a="1"/>
  <c r="S1591" i="31" a="1"/>
  <c r="R1591" i="31" a="1"/>
  <c r="Q1591" i="31" a="1"/>
  <c r="P1591" i="31" a="1"/>
  <c r="O1591" i="31" a="1"/>
  <c r="N1591" i="31" a="1"/>
  <c r="M1591" i="31" a="1"/>
  <c r="L1591" i="31" a="1"/>
  <c r="K1591" i="31" a="1"/>
  <c r="J1591" i="31" a="1"/>
  <c r="I1591" i="31" a="1"/>
  <c r="H1591" i="31" a="1"/>
  <c r="F1591" i="31" a="1"/>
  <c r="E1591" i="31" a="1"/>
  <c r="V1590" i="31" a="1"/>
  <c r="U1590" i="31" a="1"/>
  <c r="T1590" i="31" a="1"/>
  <c r="S1590" i="31" a="1"/>
  <c r="R1590" i="31" a="1"/>
  <c r="Q1590" i="31" a="1"/>
  <c r="P1590" i="31" a="1"/>
  <c r="O1590" i="31" a="1"/>
  <c r="N1590" i="31" a="1"/>
  <c r="M1590" i="31" a="1"/>
  <c r="L1590" i="31" a="1"/>
  <c r="K1590" i="31" a="1"/>
  <c r="J1590" i="31" a="1"/>
  <c r="I1590" i="31" a="1"/>
  <c r="H1590" i="31" a="1"/>
  <c r="F1590" i="31" a="1"/>
  <c r="E1590" i="31" a="1"/>
  <c r="V1588" i="31" a="1"/>
  <c r="U1588" i="31" a="1"/>
  <c r="T1588" i="31" a="1"/>
  <c r="S1588" i="31" a="1"/>
  <c r="R1588" i="31" a="1"/>
  <c r="Q1588" i="31" a="1"/>
  <c r="P1588" i="31" a="1"/>
  <c r="O1588" i="31" a="1"/>
  <c r="N1588" i="31" a="1"/>
  <c r="M1588" i="31" a="1"/>
  <c r="L1588" i="31" a="1"/>
  <c r="K1588" i="31" a="1"/>
  <c r="J1588" i="31" a="1"/>
  <c r="I1588" i="31" a="1"/>
  <c r="H1588" i="31" a="1"/>
  <c r="F1588" i="31" a="1"/>
  <c r="E1588" i="31" a="1"/>
  <c r="V1587" i="31"/>
  <c r="U1587" i="31"/>
  <c r="T1587" i="31"/>
  <c r="S1587" i="31"/>
  <c r="R1587" i="31"/>
  <c r="Q1587" i="31"/>
  <c r="P1587" i="31"/>
  <c r="O1587" i="31"/>
  <c r="N1587" i="31"/>
  <c r="M1587" i="31"/>
  <c r="L1587" i="31"/>
  <c r="K1587" i="31"/>
  <c r="J1587" i="31"/>
  <c r="I1587" i="31"/>
  <c r="H1587" i="31"/>
  <c r="G1587" i="31"/>
  <c r="F1587" i="31"/>
  <c r="E1587" i="31"/>
  <c r="V1586" i="31" a="1"/>
  <c r="U1586" i="31" a="1"/>
  <c r="T1586" i="31" a="1"/>
  <c r="S1586" i="31" a="1"/>
  <c r="R1586" i="31" a="1"/>
  <c r="Q1586" i="31" a="1"/>
  <c r="P1586" i="31" a="1"/>
  <c r="O1586" i="31" a="1"/>
  <c r="N1586" i="31" a="1"/>
  <c r="M1586" i="31" a="1"/>
  <c r="L1586" i="31" a="1"/>
  <c r="K1586" i="31" a="1"/>
  <c r="J1586" i="31" a="1"/>
  <c r="I1586" i="31" a="1"/>
  <c r="H1586" i="31" a="1"/>
  <c r="F1586" i="31" a="1"/>
  <c r="E1586" i="31" a="1"/>
  <c r="V1585" i="31" a="1"/>
  <c r="U1585" i="31" a="1"/>
  <c r="T1585" i="31" a="1"/>
  <c r="S1585" i="31" a="1"/>
  <c r="R1585" i="31" a="1"/>
  <c r="Q1585" i="31" a="1"/>
  <c r="P1585" i="31" a="1"/>
  <c r="O1585" i="31" a="1"/>
  <c r="N1585" i="31" a="1"/>
  <c r="M1585" i="31" a="1"/>
  <c r="L1585" i="31" a="1"/>
  <c r="K1585" i="31" a="1"/>
  <c r="J1585" i="31" a="1"/>
  <c r="I1585" i="31" a="1"/>
  <c r="H1585" i="31" a="1"/>
  <c r="F1585" i="31" a="1"/>
  <c r="E1585" i="31" a="1"/>
  <c r="V1584" i="31" a="1"/>
  <c r="U1584" i="31" a="1"/>
  <c r="T1584" i="31" a="1"/>
  <c r="S1584" i="31" a="1"/>
  <c r="R1584" i="31" a="1"/>
  <c r="Q1584" i="31" a="1"/>
  <c r="P1584" i="31" a="1"/>
  <c r="O1584" i="31" a="1"/>
  <c r="N1584" i="31" a="1"/>
  <c r="M1584" i="31" a="1"/>
  <c r="L1584" i="31" a="1"/>
  <c r="K1584" i="31" a="1"/>
  <c r="J1584" i="31" a="1"/>
  <c r="I1584" i="31" a="1"/>
  <c r="H1584" i="31" a="1"/>
  <c r="F1584" i="31" a="1"/>
  <c r="E1584" i="31" a="1"/>
  <c r="V1583" i="31" a="1"/>
  <c r="U1583" i="31" a="1"/>
  <c r="T1583" i="31" a="1"/>
  <c r="S1583" i="31" a="1"/>
  <c r="R1583" i="31" a="1"/>
  <c r="Q1583" i="31" a="1"/>
  <c r="P1583" i="31" a="1"/>
  <c r="O1583" i="31" a="1"/>
  <c r="N1583" i="31" a="1"/>
  <c r="M1583" i="31" a="1"/>
  <c r="L1583" i="31" a="1"/>
  <c r="K1583" i="31" a="1"/>
  <c r="J1583" i="31" a="1"/>
  <c r="I1583" i="31" a="1"/>
  <c r="H1583" i="31" a="1"/>
  <c r="F1583" i="31" a="1"/>
  <c r="E1583" i="31" a="1"/>
  <c r="V1582" i="31" a="1"/>
  <c r="U1582" i="31" a="1"/>
  <c r="T1582" i="31" a="1"/>
  <c r="S1582" i="31" a="1"/>
  <c r="R1582" i="31" a="1"/>
  <c r="Q1582" i="31" a="1"/>
  <c r="P1582" i="31" a="1"/>
  <c r="O1582" i="31" a="1"/>
  <c r="N1582" i="31" a="1"/>
  <c r="M1582" i="31" a="1"/>
  <c r="L1582" i="31" a="1"/>
  <c r="K1582" i="31" a="1"/>
  <c r="J1582" i="31" a="1"/>
  <c r="I1582" i="31" a="1"/>
  <c r="H1582" i="31" a="1"/>
  <c r="F1582" i="31" a="1"/>
  <c r="E1582" i="31" a="1"/>
  <c r="V1581" i="31" a="1"/>
  <c r="U1581" i="31" a="1"/>
  <c r="T1581" i="31" a="1"/>
  <c r="S1581" i="31" a="1"/>
  <c r="R1581" i="31" a="1"/>
  <c r="Q1581" i="31" a="1"/>
  <c r="P1581" i="31" a="1"/>
  <c r="O1581" i="31" a="1"/>
  <c r="N1581" i="31" a="1"/>
  <c r="M1581" i="31" a="1"/>
  <c r="L1581" i="31" a="1"/>
  <c r="K1581" i="31" a="1"/>
  <c r="J1581" i="31" a="1"/>
  <c r="I1581" i="31" a="1"/>
  <c r="H1581" i="31" a="1"/>
  <c r="F1581" i="31" a="1"/>
  <c r="E1581" i="31" a="1"/>
  <c r="V1579" i="31" a="1"/>
  <c r="U1579" i="31" a="1"/>
  <c r="T1579" i="31" a="1"/>
  <c r="S1579" i="31" a="1"/>
  <c r="R1579" i="31" a="1"/>
  <c r="Q1579" i="31" a="1"/>
  <c r="P1579" i="31" a="1"/>
  <c r="O1579" i="31" a="1"/>
  <c r="N1579" i="31" a="1"/>
  <c r="M1579" i="31" a="1"/>
  <c r="L1579" i="31" a="1"/>
  <c r="K1579" i="31" a="1"/>
  <c r="J1579" i="31" a="1"/>
  <c r="I1579" i="31" a="1"/>
  <c r="H1579" i="31" a="1"/>
  <c r="F1579" i="31" a="1"/>
  <c r="E1579" i="31" a="1"/>
  <c r="V1578" i="31"/>
  <c r="U1578" i="31"/>
  <c r="T1578" i="31"/>
  <c r="S1578" i="31"/>
  <c r="R1578" i="31"/>
  <c r="Q1578" i="31"/>
  <c r="P1578" i="31"/>
  <c r="O1578" i="31"/>
  <c r="N1578" i="31"/>
  <c r="M1578" i="31"/>
  <c r="L1578" i="31"/>
  <c r="K1578" i="31"/>
  <c r="J1578" i="31"/>
  <c r="I1578" i="31"/>
  <c r="H1578" i="31"/>
  <c r="G1578" i="31"/>
  <c r="F1578" i="31"/>
  <c r="E1578" i="31"/>
  <c r="V1577" i="31" a="1"/>
  <c r="U1577" i="31" a="1"/>
  <c r="T1577" i="31" a="1"/>
  <c r="S1577" i="31" a="1"/>
  <c r="R1577" i="31" a="1"/>
  <c r="Q1577" i="31" a="1"/>
  <c r="P1577" i="31" a="1"/>
  <c r="O1577" i="31" a="1"/>
  <c r="N1577" i="31" a="1"/>
  <c r="M1577" i="31" a="1"/>
  <c r="L1577" i="31" a="1"/>
  <c r="K1577" i="31" a="1"/>
  <c r="J1577" i="31" a="1"/>
  <c r="I1577" i="31" a="1"/>
  <c r="H1577" i="31" a="1"/>
  <c r="F1577" i="31" a="1"/>
  <c r="E1577" i="31" a="1"/>
  <c r="V1576" i="31" a="1"/>
  <c r="U1576" i="31" a="1"/>
  <c r="T1576" i="31" a="1"/>
  <c r="S1576" i="31" a="1"/>
  <c r="R1576" i="31" a="1"/>
  <c r="Q1576" i="31" a="1"/>
  <c r="P1576" i="31" a="1"/>
  <c r="O1576" i="31" a="1"/>
  <c r="N1576" i="31" a="1"/>
  <c r="M1576" i="31" a="1"/>
  <c r="L1576" i="31" a="1"/>
  <c r="K1576" i="31" a="1"/>
  <c r="J1576" i="31" a="1"/>
  <c r="I1576" i="31" a="1"/>
  <c r="H1576" i="31" a="1"/>
  <c r="F1576" i="31" a="1"/>
  <c r="E1576" i="31" a="1"/>
  <c r="V1575" i="31" a="1"/>
  <c r="U1575" i="31" a="1"/>
  <c r="T1575" i="31" a="1"/>
  <c r="S1575" i="31" a="1"/>
  <c r="R1575" i="31" a="1"/>
  <c r="Q1575" i="31" a="1"/>
  <c r="P1575" i="31" a="1"/>
  <c r="O1575" i="31" a="1"/>
  <c r="N1575" i="31" a="1"/>
  <c r="M1575" i="31" a="1"/>
  <c r="L1575" i="31" a="1"/>
  <c r="K1575" i="31" a="1"/>
  <c r="J1575" i="31" a="1"/>
  <c r="I1575" i="31" a="1"/>
  <c r="H1575" i="31" a="1"/>
  <c r="F1575" i="31" a="1"/>
  <c r="E1575" i="31" a="1"/>
  <c r="V1574" i="31" a="1"/>
  <c r="U1574" i="31" a="1"/>
  <c r="T1574" i="31" a="1"/>
  <c r="S1574" i="31" a="1"/>
  <c r="R1574" i="31" a="1"/>
  <c r="Q1574" i="31" a="1"/>
  <c r="P1574" i="31" a="1"/>
  <c r="O1574" i="31" a="1"/>
  <c r="N1574" i="31" a="1"/>
  <c r="M1574" i="31" a="1"/>
  <c r="L1574" i="31" a="1"/>
  <c r="K1574" i="31" a="1"/>
  <c r="J1574" i="31" a="1"/>
  <c r="I1574" i="31" a="1"/>
  <c r="H1574" i="31" a="1"/>
  <c r="F1574" i="31" a="1"/>
  <c r="E1574" i="31" a="1"/>
  <c r="V1573" i="31" a="1"/>
  <c r="U1573" i="31" a="1"/>
  <c r="T1573" i="31" a="1"/>
  <c r="S1573" i="31" a="1"/>
  <c r="R1573" i="31" a="1"/>
  <c r="Q1573" i="31" a="1"/>
  <c r="P1573" i="31" a="1"/>
  <c r="O1573" i="31" a="1"/>
  <c r="N1573" i="31" a="1"/>
  <c r="M1573" i="31" a="1"/>
  <c r="L1573" i="31" a="1"/>
  <c r="K1573" i="31" a="1"/>
  <c r="J1573" i="31" a="1"/>
  <c r="I1573" i="31" a="1"/>
  <c r="H1573" i="31" a="1"/>
  <c r="F1573" i="31" a="1"/>
  <c r="E1573" i="31" a="1"/>
  <c r="V1572" i="31" a="1"/>
  <c r="U1572" i="31" a="1"/>
  <c r="T1572" i="31" a="1"/>
  <c r="S1572" i="31" a="1"/>
  <c r="R1572" i="31" a="1"/>
  <c r="Q1572" i="31" a="1"/>
  <c r="P1572" i="31" a="1"/>
  <c r="O1572" i="31" a="1"/>
  <c r="N1572" i="31" a="1"/>
  <c r="M1572" i="31" a="1"/>
  <c r="L1572" i="31" a="1"/>
  <c r="K1572" i="31" a="1"/>
  <c r="J1572" i="31" a="1"/>
  <c r="I1572" i="31" a="1"/>
  <c r="H1572" i="31" a="1"/>
  <c r="F1572" i="31" a="1"/>
  <c r="E1572" i="31" a="1"/>
  <c r="V1570" i="31" a="1"/>
  <c r="U1570" i="31" a="1"/>
  <c r="T1570" i="31" a="1"/>
  <c r="S1570" i="31" a="1"/>
  <c r="R1570" i="31" a="1"/>
  <c r="Q1570" i="31" a="1"/>
  <c r="P1570" i="31" a="1"/>
  <c r="O1570" i="31" a="1"/>
  <c r="N1570" i="31" a="1"/>
  <c r="M1570" i="31" a="1"/>
  <c r="L1570" i="31" a="1"/>
  <c r="K1570" i="31" a="1"/>
  <c r="J1570" i="31" a="1"/>
  <c r="I1570" i="31" a="1"/>
  <c r="H1570" i="31" a="1"/>
  <c r="F1570" i="31" a="1"/>
  <c r="E1570" i="31" a="1"/>
  <c r="V1569" i="31"/>
  <c r="U1569" i="31"/>
  <c r="T1569" i="31"/>
  <c r="S1569" i="31"/>
  <c r="R1569" i="31"/>
  <c r="Q1569" i="31"/>
  <c r="P1569" i="31"/>
  <c r="O1569" i="31"/>
  <c r="N1569" i="31"/>
  <c r="M1569" i="31"/>
  <c r="L1569" i="31"/>
  <c r="K1569" i="31"/>
  <c r="J1569" i="31"/>
  <c r="I1569" i="31"/>
  <c r="H1569" i="31"/>
  <c r="G1569" i="31"/>
  <c r="F1569" i="31"/>
  <c r="E1569" i="31"/>
  <c r="V1568" i="31" a="1"/>
  <c r="U1568" i="31" a="1"/>
  <c r="T1568" i="31" a="1"/>
  <c r="S1568" i="31" a="1"/>
  <c r="R1568" i="31" a="1"/>
  <c r="Q1568" i="31" a="1"/>
  <c r="P1568" i="31" a="1"/>
  <c r="O1568" i="31" a="1"/>
  <c r="N1568" i="31" a="1"/>
  <c r="M1568" i="31" a="1"/>
  <c r="L1568" i="31" a="1"/>
  <c r="K1568" i="31" a="1"/>
  <c r="J1568" i="31" a="1"/>
  <c r="I1568" i="31" a="1"/>
  <c r="H1568" i="31" a="1"/>
  <c r="F1568" i="31" a="1"/>
  <c r="E1568" i="31" a="1"/>
  <c r="V1567" i="31" a="1"/>
  <c r="U1567" i="31" a="1"/>
  <c r="T1567" i="31" a="1"/>
  <c r="S1567" i="31" a="1"/>
  <c r="R1567" i="31" a="1"/>
  <c r="Q1567" i="31" a="1"/>
  <c r="P1567" i="31" a="1"/>
  <c r="O1567" i="31" a="1"/>
  <c r="N1567" i="31" a="1"/>
  <c r="M1567" i="31" a="1"/>
  <c r="L1567" i="31" a="1"/>
  <c r="K1567" i="31" a="1"/>
  <c r="J1567" i="31" a="1"/>
  <c r="I1567" i="31" a="1"/>
  <c r="H1567" i="31" a="1"/>
  <c r="F1567" i="31" a="1"/>
  <c r="E1567" i="31" a="1"/>
  <c r="V1566" i="31" a="1"/>
  <c r="U1566" i="31" a="1"/>
  <c r="T1566" i="31" a="1"/>
  <c r="S1566" i="31" a="1"/>
  <c r="R1566" i="31" a="1"/>
  <c r="Q1566" i="31" a="1"/>
  <c r="P1566" i="31" a="1"/>
  <c r="O1566" i="31" a="1"/>
  <c r="N1566" i="31" a="1"/>
  <c r="M1566" i="31" a="1"/>
  <c r="L1566" i="31" a="1"/>
  <c r="K1566" i="31" a="1"/>
  <c r="J1566" i="31" a="1"/>
  <c r="I1566" i="31" a="1"/>
  <c r="H1566" i="31" a="1"/>
  <c r="F1566" i="31" a="1"/>
  <c r="E1566" i="31" a="1"/>
  <c r="V1565" i="31" a="1"/>
  <c r="U1565" i="31" a="1"/>
  <c r="T1565" i="31" a="1"/>
  <c r="S1565" i="31" a="1"/>
  <c r="R1565" i="31" a="1"/>
  <c r="Q1565" i="31" a="1"/>
  <c r="P1565" i="31" a="1"/>
  <c r="O1565" i="31" a="1"/>
  <c r="N1565" i="31" a="1"/>
  <c r="M1565" i="31" a="1"/>
  <c r="L1565" i="31" a="1"/>
  <c r="K1565" i="31" a="1"/>
  <c r="J1565" i="31" a="1"/>
  <c r="I1565" i="31" a="1"/>
  <c r="H1565" i="31" a="1"/>
  <c r="F1565" i="31" a="1"/>
  <c r="E1565" i="31" a="1"/>
  <c r="V1564" i="31" a="1"/>
  <c r="U1564" i="31" a="1"/>
  <c r="T1564" i="31" a="1"/>
  <c r="S1564" i="31" a="1"/>
  <c r="R1564" i="31" a="1"/>
  <c r="Q1564" i="31" a="1"/>
  <c r="P1564" i="31" a="1"/>
  <c r="O1564" i="31" a="1"/>
  <c r="N1564" i="31" a="1"/>
  <c r="M1564" i="31" a="1"/>
  <c r="L1564" i="31" a="1"/>
  <c r="K1564" i="31" a="1"/>
  <c r="J1564" i="31" a="1"/>
  <c r="I1564" i="31" a="1"/>
  <c r="H1564" i="31" a="1"/>
  <c r="F1564" i="31" a="1"/>
  <c r="E1564" i="31" a="1"/>
  <c r="V1563" i="31" a="1"/>
  <c r="U1563" i="31" a="1"/>
  <c r="T1563" i="31" a="1"/>
  <c r="S1563" i="31" a="1"/>
  <c r="R1563" i="31" a="1"/>
  <c r="Q1563" i="31" a="1"/>
  <c r="P1563" i="31" a="1"/>
  <c r="O1563" i="31" a="1"/>
  <c r="N1563" i="31" a="1"/>
  <c r="M1563" i="31" a="1"/>
  <c r="L1563" i="31" a="1"/>
  <c r="K1563" i="31" a="1"/>
  <c r="J1563" i="31" a="1"/>
  <c r="I1563" i="31" a="1"/>
  <c r="H1563" i="31" a="1"/>
  <c r="F1563" i="31" a="1"/>
  <c r="E1563" i="31" a="1"/>
  <c r="G1562" i="31"/>
  <c r="G1561" i="31"/>
  <c r="G1560" i="31"/>
  <c r="V1536" i="31" a="1"/>
  <c r="U1536" i="31" a="1"/>
  <c r="T1536" i="31" a="1"/>
  <c r="S1536" i="31" a="1"/>
  <c r="R1536" i="31" a="1"/>
  <c r="Q1536" i="31" a="1"/>
  <c r="P1536" i="31" a="1"/>
  <c r="O1536" i="31" a="1"/>
  <c r="N1536" i="31" a="1"/>
  <c r="M1536" i="31" a="1"/>
  <c r="L1536" i="31" a="1"/>
  <c r="K1536" i="31" a="1"/>
  <c r="J1536" i="31" a="1"/>
  <c r="I1536" i="31" a="1"/>
  <c r="H1536" i="31" a="1"/>
  <c r="F1536" i="31" a="1"/>
  <c r="E1536" i="31" a="1"/>
  <c r="V1535" i="31" a="1"/>
  <c r="U1535" i="31" a="1"/>
  <c r="T1535" i="31" a="1"/>
  <c r="S1535" i="31" a="1"/>
  <c r="R1535" i="31" a="1"/>
  <c r="Q1535" i="31" a="1"/>
  <c r="P1535" i="31" a="1"/>
  <c r="O1535" i="31" a="1"/>
  <c r="N1535" i="31" a="1"/>
  <c r="M1535" i="31" a="1"/>
  <c r="L1535" i="31" a="1"/>
  <c r="K1535" i="31" a="1"/>
  <c r="J1535" i="31" a="1"/>
  <c r="I1535" i="31" a="1"/>
  <c r="H1535" i="31" a="1"/>
  <c r="F1535" i="31" a="1"/>
  <c r="E1535" i="31" a="1"/>
  <c r="V1534" i="31" a="1"/>
  <c r="U1534" i="31" a="1"/>
  <c r="T1534" i="31" a="1"/>
  <c r="S1534" i="31" a="1"/>
  <c r="R1534" i="31" a="1"/>
  <c r="Q1534" i="31" a="1"/>
  <c r="P1534" i="31" a="1"/>
  <c r="O1534" i="31" a="1"/>
  <c r="N1534" i="31" a="1"/>
  <c r="M1534" i="31" a="1"/>
  <c r="L1534" i="31" a="1"/>
  <c r="K1534" i="31" a="1"/>
  <c r="J1534" i="31" a="1"/>
  <c r="I1534" i="31" a="1"/>
  <c r="H1534" i="31" a="1"/>
  <c r="F1534" i="31" a="1"/>
  <c r="E1534" i="31" a="1"/>
  <c r="V1533" i="31" a="1"/>
  <c r="U1533" i="31" a="1"/>
  <c r="T1533" i="31" a="1"/>
  <c r="S1533" i="31" a="1"/>
  <c r="R1533" i="31" a="1"/>
  <c r="Q1533" i="31" a="1"/>
  <c r="P1533" i="31" a="1"/>
  <c r="O1533" i="31" a="1"/>
  <c r="N1533" i="31" a="1"/>
  <c r="M1533" i="31" a="1"/>
  <c r="L1533" i="31" a="1"/>
  <c r="K1533" i="31" a="1"/>
  <c r="J1533" i="31" a="1"/>
  <c r="I1533" i="31" a="1"/>
  <c r="H1533" i="31" a="1"/>
  <c r="F1533" i="31" a="1"/>
  <c r="E1533" i="31" a="1"/>
  <c r="V1507" i="31" a="1"/>
  <c r="U1507" i="31" a="1"/>
  <c r="T1507" i="31" a="1"/>
  <c r="S1507" i="31" a="1"/>
  <c r="R1507" i="31" a="1"/>
  <c r="Q1507" i="31" a="1"/>
  <c r="P1507" i="31" a="1"/>
  <c r="O1507" i="31" a="1"/>
  <c r="N1507" i="31" a="1"/>
  <c r="M1507" i="31" a="1"/>
  <c r="L1507" i="31" a="1"/>
  <c r="K1507" i="31" a="1"/>
  <c r="J1507" i="31" a="1"/>
  <c r="I1507" i="31" a="1"/>
  <c r="H1507" i="31" a="1"/>
  <c r="F1507" i="31" a="1"/>
  <c r="E1507" i="31" a="1"/>
  <c r="V1506" i="31" a="1"/>
  <c r="U1506" i="31" a="1"/>
  <c r="T1506" i="31" a="1"/>
  <c r="S1506" i="31" a="1"/>
  <c r="R1506" i="31" a="1"/>
  <c r="Q1506" i="31" a="1"/>
  <c r="P1506" i="31" a="1"/>
  <c r="O1506" i="31" a="1"/>
  <c r="N1506" i="31" a="1"/>
  <c r="M1506" i="31" a="1"/>
  <c r="L1506" i="31" a="1"/>
  <c r="K1506" i="31" a="1"/>
  <c r="J1506" i="31" a="1"/>
  <c r="I1506" i="31" a="1"/>
  <c r="H1506" i="31" a="1"/>
  <c r="F1506" i="31" a="1"/>
  <c r="E1506" i="31" a="1"/>
  <c r="V1505" i="31" a="1"/>
  <c r="U1505" i="31" a="1"/>
  <c r="T1505" i="31" a="1"/>
  <c r="S1505" i="31" a="1"/>
  <c r="R1505" i="31" a="1"/>
  <c r="Q1505" i="31" a="1"/>
  <c r="P1505" i="31" a="1"/>
  <c r="O1505" i="31" a="1"/>
  <c r="N1505" i="31" a="1"/>
  <c r="M1505" i="31" a="1"/>
  <c r="L1505" i="31" a="1"/>
  <c r="K1505" i="31" a="1"/>
  <c r="J1505" i="31" a="1"/>
  <c r="I1505" i="31" a="1"/>
  <c r="H1505" i="31" a="1"/>
  <c r="F1505" i="31" a="1"/>
  <c r="E1505" i="31" a="1"/>
  <c r="V1504" i="31" a="1"/>
  <c r="U1504" i="31" a="1"/>
  <c r="T1504" i="31" a="1"/>
  <c r="S1504" i="31" a="1"/>
  <c r="R1504" i="31" a="1"/>
  <c r="Q1504" i="31" a="1"/>
  <c r="P1504" i="31" a="1"/>
  <c r="O1504" i="31" a="1"/>
  <c r="N1504" i="31" a="1"/>
  <c r="M1504" i="31" a="1"/>
  <c r="L1504" i="31" a="1"/>
  <c r="K1504" i="31" a="1"/>
  <c r="J1504" i="31" a="1"/>
  <c r="I1504" i="31" a="1"/>
  <c r="H1504" i="31" a="1"/>
  <c r="F1504" i="31" a="1"/>
  <c r="E1504" i="31" a="1"/>
  <c r="V1502" i="31" a="1"/>
  <c r="U1502" i="31" a="1"/>
  <c r="T1502" i="31" a="1"/>
  <c r="S1502" i="31" a="1"/>
  <c r="R1502" i="31" a="1"/>
  <c r="Q1502" i="31" a="1"/>
  <c r="P1502" i="31" a="1"/>
  <c r="O1502" i="31" a="1"/>
  <c r="N1502" i="31" a="1"/>
  <c r="M1502" i="31" a="1"/>
  <c r="L1502" i="31" a="1"/>
  <c r="K1502" i="31" a="1"/>
  <c r="J1502" i="31" a="1"/>
  <c r="I1502" i="31" a="1"/>
  <c r="H1502" i="31" a="1"/>
  <c r="F1502" i="31" a="1"/>
  <c r="E1502" i="31" a="1"/>
  <c r="V1501" i="31" a="1"/>
  <c r="U1501" i="31" a="1"/>
  <c r="T1501" i="31" a="1"/>
  <c r="S1501" i="31" a="1"/>
  <c r="R1501" i="31" a="1"/>
  <c r="Q1501" i="31" a="1"/>
  <c r="P1501" i="31" a="1"/>
  <c r="O1501" i="31" a="1"/>
  <c r="N1501" i="31" a="1"/>
  <c r="M1501" i="31" a="1"/>
  <c r="L1501" i="31" a="1"/>
  <c r="K1501" i="31" a="1"/>
  <c r="J1501" i="31" a="1"/>
  <c r="I1501" i="31" a="1"/>
  <c r="H1501" i="31" a="1"/>
  <c r="F1501" i="31" a="1"/>
  <c r="E1501" i="31" a="1"/>
  <c r="V1500" i="31" a="1"/>
  <c r="U1500" i="31" a="1"/>
  <c r="T1500" i="31" a="1"/>
  <c r="S1500" i="31" a="1"/>
  <c r="R1500" i="31" a="1"/>
  <c r="Q1500" i="31" a="1"/>
  <c r="P1500" i="31" a="1"/>
  <c r="O1500" i="31" a="1"/>
  <c r="N1500" i="31" a="1"/>
  <c r="M1500" i="31" a="1"/>
  <c r="L1500" i="31" a="1"/>
  <c r="K1500" i="31" a="1"/>
  <c r="J1500" i="31" a="1"/>
  <c r="I1500" i="31" a="1"/>
  <c r="H1500" i="31" a="1"/>
  <c r="F1500" i="31" a="1"/>
  <c r="E1500" i="31" a="1"/>
  <c r="V1499" i="31" a="1"/>
  <c r="U1499" i="31" a="1"/>
  <c r="T1499" i="31" a="1"/>
  <c r="S1499" i="31" a="1"/>
  <c r="R1499" i="31" a="1"/>
  <c r="Q1499" i="31" a="1"/>
  <c r="P1499" i="31" a="1"/>
  <c r="O1499" i="31" a="1"/>
  <c r="N1499" i="31" a="1"/>
  <c r="M1499" i="31" a="1"/>
  <c r="L1499" i="31" a="1"/>
  <c r="K1499" i="31" a="1"/>
  <c r="J1499" i="31" a="1"/>
  <c r="I1499" i="31" a="1"/>
  <c r="H1499" i="31" a="1"/>
  <c r="F1499" i="31" a="1"/>
  <c r="E1499" i="31" a="1"/>
  <c r="V1497" i="31" a="1"/>
  <c r="U1497" i="31" a="1"/>
  <c r="T1497" i="31" a="1"/>
  <c r="S1497" i="31" a="1"/>
  <c r="R1497" i="31" a="1"/>
  <c r="Q1497" i="31" a="1"/>
  <c r="P1497" i="31" a="1"/>
  <c r="O1497" i="31" a="1"/>
  <c r="N1497" i="31" a="1"/>
  <c r="M1497" i="31" a="1"/>
  <c r="L1497" i="31" a="1"/>
  <c r="K1497" i="31" a="1"/>
  <c r="J1497" i="31" a="1"/>
  <c r="I1497" i="31" a="1"/>
  <c r="H1497" i="31" a="1"/>
  <c r="F1497" i="31" a="1"/>
  <c r="E1497" i="31" a="1"/>
  <c r="V1496" i="31" a="1"/>
  <c r="U1496" i="31" a="1"/>
  <c r="T1496" i="31" a="1"/>
  <c r="S1496" i="31" a="1"/>
  <c r="R1496" i="31" a="1"/>
  <c r="Q1496" i="31" a="1"/>
  <c r="P1496" i="31" a="1"/>
  <c r="O1496" i="31" a="1"/>
  <c r="N1496" i="31" a="1"/>
  <c r="M1496" i="31" a="1"/>
  <c r="L1496" i="31" a="1"/>
  <c r="K1496" i="31" a="1"/>
  <c r="J1496" i="31" a="1"/>
  <c r="I1496" i="31" a="1"/>
  <c r="H1496" i="31" a="1"/>
  <c r="F1496" i="31" a="1"/>
  <c r="E1496" i="31" a="1"/>
  <c r="V1495" i="31" a="1"/>
  <c r="U1495" i="31" a="1"/>
  <c r="T1495" i="31" a="1"/>
  <c r="S1495" i="31" a="1"/>
  <c r="R1495" i="31" a="1"/>
  <c r="Q1495" i="31" a="1"/>
  <c r="P1495" i="31" a="1"/>
  <c r="O1495" i="31" a="1"/>
  <c r="N1495" i="31" a="1"/>
  <c r="M1495" i="31" a="1"/>
  <c r="L1495" i="31" a="1"/>
  <c r="K1495" i="31" a="1"/>
  <c r="J1495" i="31" a="1"/>
  <c r="I1495" i="31" a="1"/>
  <c r="H1495" i="31" a="1"/>
  <c r="F1495" i="31" a="1"/>
  <c r="E1495" i="31" a="1"/>
  <c r="V1494" i="31" a="1"/>
  <c r="U1494" i="31" a="1"/>
  <c r="T1494" i="31" a="1"/>
  <c r="S1494" i="31" a="1"/>
  <c r="R1494" i="31" a="1"/>
  <c r="Q1494" i="31" a="1"/>
  <c r="P1494" i="31" a="1"/>
  <c r="O1494" i="31" a="1"/>
  <c r="N1494" i="31" a="1"/>
  <c r="M1494" i="31" a="1"/>
  <c r="L1494" i="31" a="1"/>
  <c r="K1494" i="31" a="1"/>
  <c r="J1494" i="31" a="1"/>
  <c r="I1494" i="31" a="1"/>
  <c r="H1494" i="31" a="1"/>
  <c r="F1494" i="31" a="1"/>
  <c r="E1494" i="31" a="1"/>
  <c r="V1492" i="31" a="1"/>
  <c r="U1492" i="31" a="1"/>
  <c r="T1492" i="31" a="1"/>
  <c r="S1492" i="31" a="1"/>
  <c r="R1492" i="31" a="1"/>
  <c r="Q1492" i="31" a="1"/>
  <c r="P1492" i="31" a="1"/>
  <c r="O1492" i="31" a="1"/>
  <c r="N1492" i="31" a="1"/>
  <c r="M1492" i="31" a="1"/>
  <c r="L1492" i="31" a="1"/>
  <c r="K1492" i="31" a="1"/>
  <c r="J1492" i="31" a="1"/>
  <c r="I1492" i="31" a="1"/>
  <c r="H1492" i="31" a="1"/>
  <c r="F1492" i="31" a="1"/>
  <c r="E1492" i="31" a="1"/>
  <c r="V1491" i="31" a="1"/>
  <c r="U1491" i="31" a="1"/>
  <c r="T1491" i="31" a="1"/>
  <c r="S1491" i="31" a="1"/>
  <c r="R1491" i="31" a="1"/>
  <c r="Q1491" i="31" a="1"/>
  <c r="P1491" i="31" a="1"/>
  <c r="O1491" i="31" a="1"/>
  <c r="N1491" i="31" a="1"/>
  <c r="M1491" i="31" a="1"/>
  <c r="L1491" i="31" a="1"/>
  <c r="K1491" i="31" a="1"/>
  <c r="J1491" i="31" a="1"/>
  <c r="I1491" i="31" a="1"/>
  <c r="H1491" i="31" a="1"/>
  <c r="F1491" i="31" a="1"/>
  <c r="E1491" i="31" a="1"/>
  <c r="V1490" i="31" a="1"/>
  <c r="U1490" i="31" a="1"/>
  <c r="T1490" i="31" a="1"/>
  <c r="S1490" i="31" a="1"/>
  <c r="R1490" i="31" a="1"/>
  <c r="Q1490" i="31" a="1"/>
  <c r="P1490" i="31" a="1"/>
  <c r="O1490" i="31" a="1"/>
  <c r="N1490" i="31" a="1"/>
  <c r="M1490" i="31" a="1"/>
  <c r="L1490" i="31" a="1"/>
  <c r="K1490" i="31" a="1"/>
  <c r="J1490" i="31" a="1"/>
  <c r="I1490" i="31" a="1"/>
  <c r="H1490" i="31" a="1"/>
  <c r="F1490" i="31" a="1"/>
  <c r="E1490" i="31" a="1"/>
  <c r="V1489" i="31" a="1"/>
  <c r="U1489" i="31" a="1"/>
  <c r="T1489" i="31" a="1"/>
  <c r="S1489" i="31" a="1"/>
  <c r="R1489" i="31" a="1"/>
  <c r="Q1489" i="31" a="1"/>
  <c r="P1489" i="31" a="1"/>
  <c r="O1489" i="31" a="1"/>
  <c r="N1489" i="31" a="1"/>
  <c r="M1489" i="31" a="1"/>
  <c r="L1489" i="31" a="1"/>
  <c r="K1489" i="31" a="1"/>
  <c r="J1489" i="31" a="1"/>
  <c r="I1489" i="31" a="1"/>
  <c r="H1489" i="31" a="1"/>
  <c r="F1489" i="31" a="1"/>
  <c r="E1489" i="31" a="1"/>
  <c r="V1487" i="31" a="1"/>
  <c r="U1487" i="31" a="1"/>
  <c r="T1487" i="31" a="1"/>
  <c r="S1487" i="31" a="1"/>
  <c r="R1487" i="31" a="1"/>
  <c r="Q1487" i="31" a="1"/>
  <c r="P1487" i="31" a="1"/>
  <c r="O1487" i="31" a="1"/>
  <c r="N1487" i="31" a="1"/>
  <c r="M1487" i="31" a="1"/>
  <c r="L1487" i="31" a="1"/>
  <c r="K1487" i="31" a="1"/>
  <c r="J1487" i="31" a="1"/>
  <c r="I1487" i="31" a="1"/>
  <c r="H1487" i="31" a="1"/>
  <c r="F1487" i="31" a="1"/>
  <c r="E1487" i="31" a="1"/>
  <c r="V1486" i="31" a="1"/>
  <c r="U1486" i="31" a="1"/>
  <c r="T1486" i="31" a="1"/>
  <c r="S1486" i="31" a="1"/>
  <c r="R1486" i="31" a="1"/>
  <c r="Q1486" i="31" a="1"/>
  <c r="P1486" i="31" a="1"/>
  <c r="O1486" i="31" a="1"/>
  <c r="N1486" i="31" a="1"/>
  <c r="M1486" i="31" a="1"/>
  <c r="L1486" i="31" a="1"/>
  <c r="K1486" i="31" a="1"/>
  <c r="J1486" i="31" a="1"/>
  <c r="I1486" i="31" a="1"/>
  <c r="H1486" i="31" a="1"/>
  <c r="F1486" i="31" a="1"/>
  <c r="E1486" i="31" a="1"/>
  <c r="V1485" i="31" a="1"/>
  <c r="U1485" i="31" a="1"/>
  <c r="T1485" i="31" a="1"/>
  <c r="S1485" i="31" a="1"/>
  <c r="R1485" i="31" a="1"/>
  <c r="Q1485" i="31" a="1"/>
  <c r="P1485" i="31" a="1"/>
  <c r="O1485" i="31" a="1"/>
  <c r="N1485" i="31" a="1"/>
  <c r="M1485" i="31" a="1"/>
  <c r="L1485" i="31" a="1"/>
  <c r="K1485" i="31" a="1"/>
  <c r="J1485" i="31" a="1"/>
  <c r="I1485" i="31" a="1"/>
  <c r="H1485" i="31" a="1"/>
  <c r="F1485" i="31" a="1"/>
  <c r="E1485" i="31" a="1"/>
  <c r="V1484" i="31" a="1"/>
  <c r="U1484" i="31" a="1"/>
  <c r="T1484" i="31" a="1"/>
  <c r="S1484" i="31" a="1"/>
  <c r="R1484" i="31" a="1"/>
  <c r="Q1484" i="31" a="1"/>
  <c r="P1484" i="31" a="1"/>
  <c r="O1484" i="31" a="1"/>
  <c r="N1484" i="31" a="1"/>
  <c r="M1484" i="31" a="1"/>
  <c r="L1484" i="31" a="1"/>
  <c r="K1484" i="31" a="1"/>
  <c r="J1484" i="31" a="1"/>
  <c r="I1484" i="31" a="1"/>
  <c r="H1484" i="31" a="1"/>
  <c r="F1484" i="31" a="1"/>
  <c r="E1484" i="31" a="1"/>
  <c r="V1482" i="31" a="1"/>
  <c r="U1482" i="31" a="1"/>
  <c r="T1482" i="31" a="1"/>
  <c r="S1482" i="31" a="1"/>
  <c r="R1482" i="31" a="1"/>
  <c r="Q1482" i="31" a="1"/>
  <c r="P1482" i="31" a="1"/>
  <c r="O1482" i="31" a="1"/>
  <c r="N1482" i="31" a="1"/>
  <c r="M1482" i="31" a="1"/>
  <c r="L1482" i="31" a="1"/>
  <c r="K1482" i="31" a="1"/>
  <c r="J1482" i="31" a="1"/>
  <c r="I1482" i="31" a="1"/>
  <c r="H1482" i="31" a="1"/>
  <c r="F1482" i="31" a="1"/>
  <c r="E1482" i="31" a="1"/>
  <c r="V1481" i="31" a="1"/>
  <c r="U1481" i="31" a="1"/>
  <c r="T1481" i="31" a="1"/>
  <c r="S1481" i="31" a="1"/>
  <c r="R1481" i="31" a="1"/>
  <c r="Q1481" i="31" a="1"/>
  <c r="P1481" i="31" a="1"/>
  <c r="O1481" i="31" a="1"/>
  <c r="N1481" i="31" a="1"/>
  <c r="M1481" i="31" a="1"/>
  <c r="L1481" i="31" a="1"/>
  <c r="K1481" i="31" a="1"/>
  <c r="J1481" i="31" a="1"/>
  <c r="I1481" i="31" a="1"/>
  <c r="H1481" i="31" a="1"/>
  <c r="F1481" i="31" a="1"/>
  <c r="E1481" i="31" a="1"/>
  <c r="V1480" i="31" a="1"/>
  <c r="U1480" i="31" a="1"/>
  <c r="T1480" i="31" a="1"/>
  <c r="S1480" i="31" a="1"/>
  <c r="R1480" i="31" a="1"/>
  <c r="Q1480" i="31" a="1"/>
  <c r="P1480" i="31" a="1"/>
  <c r="O1480" i="31" a="1"/>
  <c r="N1480" i="31" a="1"/>
  <c r="M1480" i="31" a="1"/>
  <c r="L1480" i="31" a="1"/>
  <c r="K1480" i="31" a="1"/>
  <c r="J1480" i="31" a="1"/>
  <c r="I1480" i="31" a="1"/>
  <c r="H1480" i="31" a="1"/>
  <c r="F1480" i="31" a="1"/>
  <c r="E1480" i="31" a="1"/>
  <c r="V1479" i="31" a="1"/>
  <c r="U1479" i="31" a="1"/>
  <c r="T1479" i="31" a="1"/>
  <c r="S1479" i="31" a="1"/>
  <c r="R1479" i="31" a="1"/>
  <c r="Q1479" i="31" a="1"/>
  <c r="P1479" i="31" a="1"/>
  <c r="O1479" i="31" a="1"/>
  <c r="N1479" i="31" a="1"/>
  <c r="M1479" i="31" a="1"/>
  <c r="L1479" i="31" a="1"/>
  <c r="K1479" i="31" a="1"/>
  <c r="J1479" i="31" a="1"/>
  <c r="I1479" i="31" a="1"/>
  <c r="H1479" i="31" a="1"/>
  <c r="F1479" i="31" a="1"/>
  <c r="E1479" i="31" a="1"/>
  <c r="V1477" i="31" a="1"/>
  <c r="U1477" i="31" a="1"/>
  <c r="T1477" i="31" a="1"/>
  <c r="S1477" i="31" a="1"/>
  <c r="R1477" i="31" a="1"/>
  <c r="Q1477" i="31" a="1"/>
  <c r="P1477" i="31" a="1"/>
  <c r="O1477" i="31" a="1"/>
  <c r="N1477" i="31" a="1"/>
  <c r="M1477" i="31" a="1"/>
  <c r="L1477" i="31" a="1"/>
  <c r="K1477" i="31" a="1"/>
  <c r="J1477" i="31" a="1"/>
  <c r="I1477" i="31" a="1"/>
  <c r="H1477" i="31" a="1"/>
  <c r="F1477" i="31" a="1"/>
  <c r="E1477" i="31" a="1"/>
  <c r="V1476" i="31" a="1"/>
  <c r="U1476" i="31" a="1"/>
  <c r="T1476" i="31" a="1"/>
  <c r="S1476" i="31" a="1"/>
  <c r="R1476" i="31" a="1"/>
  <c r="Q1476" i="31" a="1"/>
  <c r="P1476" i="31" a="1"/>
  <c r="O1476" i="31" a="1"/>
  <c r="N1476" i="31" a="1"/>
  <c r="M1476" i="31" a="1"/>
  <c r="L1476" i="31" a="1"/>
  <c r="K1476" i="31" a="1"/>
  <c r="J1476" i="31" a="1"/>
  <c r="I1476" i="31" a="1"/>
  <c r="H1476" i="31" a="1"/>
  <c r="F1476" i="31" a="1"/>
  <c r="E1476" i="31" a="1"/>
  <c r="V1475" i="31" a="1"/>
  <c r="U1475" i="31" a="1"/>
  <c r="T1475" i="31" a="1"/>
  <c r="S1475" i="31" a="1"/>
  <c r="R1475" i="31" a="1"/>
  <c r="Q1475" i="31" a="1"/>
  <c r="P1475" i="31" a="1"/>
  <c r="O1475" i="31" a="1"/>
  <c r="N1475" i="31" a="1"/>
  <c r="M1475" i="31" a="1"/>
  <c r="L1475" i="31" a="1"/>
  <c r="K1475" i="31" a="1"/>
  <c r="J1475" i="31" a="1"/>
  <c r="I1475" i="31" a="1"/>
  <c r="H1475" i="31" a="1"/>
  <c r="F1475" i="31" a="1"/>
  <c r="E1475" i="31" a="1"/>
  <c r="V1474" i="31" a="1"/>
  <c r="U1474" i="31" a="1"/>
  <c r="T1474" i="31" a="1"/>
  <c r="S1474" i="31" a="1"/>
  <c r="R1474" i="31" a="1"/>
  <c r="Q1474" i="31" a="1"/>
  <c r="P1474" i="31" a="1"/>
  <c r="O1474" i="31" a="1"/>
  <c r="N1474" i="31" a="1"/>
  <c r="M1474" i="31" a="1"/>
  <c r="L1474" i="31" a="1"/>
  <c r="K1474" i="31" a="1"/>
  <c r="J1474" i="31" a="1"/>
  <c r="I1474" i="31" a="1"/>
  <c r="H1474" i="31" a="1"/>
  <c r="F1474" i="31" a="1"/>
  <c r="E1474" i="31" a="1"/>
  <c r="V1472" i="31" a="1"/>
  <c r="U1472" i="31" a="1"/>
  <c r="T1472" i="31" a="1"/>
  <c r="S1472" i="31" a="1"/>
  <c r="R1472" i="31" a="1"/>
  <c r="Q1472" i="31" a="1"/>
  <c r="P1472" i="31" a="1"/>
  <c r="O1472" i="31" a="1"/>
  <c r="N1472" i="31" a="1"/>
  <c r="M1472" i="31" a="1"/>
  <c r="L1472" i="31" a="1"/>
  <c r="K1472" i="31" a="1"/>
  <c r="J1472" i="31" a="1"/>
  <c r="I1472" i="31" a="1"/>
  <c r="H1472" i="31" a="1"/>
  <c r="F1472" i="31" a="1"/>
  <c r="E1472" i="31" a="1"/>
  <c r="V1471" i="31" a="1"/>
  <c r="U1471" i="31" a="1"/>
  <c r="T1471" i="31" a="1"/>
  <c r="S1471" i="31" a="1"/>
  <c r="R1471" i="31" a="1"/>
  <c r="Q1471" i="31" a="1"/>
  <c r="P1471" i="31" a="1"/>
  <c r="O1471" i="31" a="1"/>
  <c r="N1471" i="31" a="1"/>
  <c r="M1471" i="31" a="1"/>
  <c r="L1471" i="31" a="1"/>
  <c r="K1471" i="31" a="1"/>
  <c r="J1471" i="31" a="1"/>
  <c r="I1471" i="31" a="1"/>
  <c r="H1471" i="31" a="1"/>
  <c r="F1471" i="31" a="1"/>
  <c r="E1471" i="31" a="1"/>
  <c r="V1470" i="31" a="1"/>
  <c r="U1470" i="31" a="1"/>
  <c r="T1470" i="31" a="1"/>
  <c r="S1470" i="31" a="1"/>
  <c r="R1470" i="31" a="1"/>
  <c r="Q1470" i="31" a="1"/>
  <c r="P1470" i="31" a="1"/>
  <c r="O1470" i="31" a="1"/>
  <c r="N1470" i="31" a="1"/>
  <c r="M1470" i="31" a="1"/>
  <c r="L1470" i="31" a="1"/>
  <c r="K1470" i="31" a="1"/>
  <c r="J1470" i="31" a="1"/>
  <c r="I1470" i="31" a="1"/>
  <c r="H1470" i="31" a="1"/>
  <c r="F1470" i="31" a="1"/>
  <c r="E1470" i="31" a="1"/>
  <c r="V1469" i="31" a="1"/>
  <c r="U1469" i="31" a="1"/>
  <c r="T1469" i="31" a="1"/>
  <c r="S1469" i="31" a="1"/>
  <c r="R1469" i="31" a="1"/>
  <c r="Q1469" i="31" a="1"/>
  <c r="P1469" i="31" a="1"/>
  <c r="O1469" i="31" a="1"/>
  <c r="N1469" i="31" a="1"/>
  <c r="M1469" i="31" a="1"/>
  <c r="L1469" i="31" a="1"/>
  <c r="K1469" i="31" a="1"/>
  <c r="J1469" i="31" a="1"/>
  <c r="I1469" i="31" a="1"/>
  <c r="H1469" i="31" a="1"/>
  <c r="F1469" i="31" a="1"/>
  <c r="E1469" i="31" a="1"/>
  <c r="V1467" i="31" a="1"/>
  <c r="U1467" i="31" a="1"/>
  <c r="T1467" i="31" a="1"/>
  <c r="S1467" i="31" a="1"/>
  <c r="R1467" i="31" a="1"/>
  <c r="Q1467" i="31" a="1"/>
  <c r="P1467" i="31" a="1"/>
  <c r="O1467" i="31" a="1"/>
  <c r="N1467" i="31" a="1"/>
  <c r="M1467" i="31" a="1"/>
  <c r="L1467" i="31" a="1"/>
  <c r="K1467" i="31" a="1"/>
  <c r="J1467" i="31" a="1"/>
  <c r="I1467" i="31" a="1"/>
  <c r="H1467" i="31" a="1"/>
  <c r="F1467" i="31" a="1"/>
  <c r="E1467" i="31" a="1"/>
  <c r="V1466" i="31" a="1"/>
  <c r="U1466" i="31" a="1"/>
  <c r="T1466" i="31" a="1"/>
  <c r="S1466" i="31" a="1"/>
  <c r="R1466" i="31" a="1"/>
  <c r="Q1466" i="31" a="1"/>
  <c r="P1466" i="31" a="1"/>
  <c r="O1466" i="31" a="1"/>
  <c r="N1466" i="31" a="1"/>
  <c r="M1466" i="31" a="1"/>
  <c r="L1466" i="31" a="1"/>
  <c r="K1466" i="31" a="1"/>
  <c r="J1466" i="31" a="1"/>
  <c r="I1466" i="31" a="1"/>
  <c r="H1466" i="31" a="1"/>
  <c r="F1466" i="31" a="1"/>
  <c r="E1466" i="31" a="1"/>
  <c r="V1465" i="31" a="1"/>
  <c r="U1465" i="31" a="1"/>
  <c r="T1465" i="31" a="1"/>
  <c r="S1465" i="31" a="1"/>
  <c r="R1465" i="31" a="1"/>
  <c r="Q1465" i="31" a="1"/>
  <c r="P1465" i="31" a="1"/>
  <c r="O1465" i="31" a="1"/>
  <c r="N1465" i="31" a="1"/>
  <c r="M1465" i="31" a="1"/>
  <c r="L1465" i="31" a="1"/>
  <c r="K1465" i="31" a="1"/>
  <c r="J1465" i="31" a="1"/>
  <c r="I1465" i="31" a="1"/>
  <c r="H1465" i="31" a="1"/>
  <c r="F1465" i="31" a="1"/>
  <c r="E1465" i="31" a="1"/>
  <c r="V1464" i="31" a="1"/>
  <c r="U1464" i="31" a="1"/>
  <c r="T1464" i="31" a="1"/>
  <c r="S1464" i="31" a="1"/>
  <c r="R1464" i="31" a="1"/>
  <c r="Q1464" i="31" a="1"/>
  <c r="P1464" i="31" a="1"/>
  <c r="O1464" i="31" a="1"/>
  <c r="N1464" i="31" a="1"/>
  <c r="M1464" i="31" a="1"/>
  <c r="L1464" i="31" a="1"/>
  <c r="K1464" i="31" a="1"/>
  <c r="J1464" i="31" a="1"/>
  <c r="I1464" i="31" a="1"/>
  <c r="H1464" i="31" a="1"/>
  <c r="F1464" i="31" a="1"/>
  <c r="E1464" i="31" a="1"/>
  <c r="V1462" i="31" a="1"/>
  <c r="U1462" i="31" a="1"/>
  <c r="T1462" i="31" a="1"/>
  <c r="S1462" i="31" a="1"/>
  <c r="R1462" i="31" a="1"/>
  <c r="Q1462" i="31" a="1"/>
  <c r="P1462" i="31" a="1"/>
  <c r="O1462" i="31" a="1"/>
  <c r="N1462" i="31" a="1"/>
  <c r="M1462" i="31" a="1"/>
  <c r="L1462" i="31" a="1"/>
  <c r="K1462" i="31" a="1"/>
  <c r="J1462" i="31" a="1"/>
  <c r="I1462" i="31" a="1"/>
  <c r="H1462" i="31" a="1"/>
  <c r="F1462" i="31" a="1"/>
  <c r="E1462" i="31" a="1"/>
  <c r="V1461" i="31" a="1"/>
  <c r="U1461" i="31" a="1"/>
  <c r="T1461" i="31" a="1"/>
  <c r="S1461" i="31" a="1"/>
  <c r="R1461" i="31" a="1"/>
  <c r="Q1461" i="31" a="1"/>
  <c r="P1461" i="31" a="1"/>
  <c r="O1461" i="31" a="1"/>
  <c r="N1461" i="31" a="1"/>
  <c r="M1461" i="31" a="1"/>
  <c r="L1461" i="31" a="1"/>
  <c r="K1461" i="31" a="1"/>
  <c r="J1461" i="31" a="1"/>
  <c r="I1461" i="31" a="1"/>
  <c r="H1461" i="31" a="1"/>
  <c r="F1461" i="31" a="1"/>
  <c r="E1461" i="31" a="1"/>
  <c r="V1460" i="31" a="1"/>
  <c r="U1460" i="31" a="1"/>
  <c r="T1460" i="31" a="1"/>
  <c r="S1460" i="31" a="1"/>
  <c r="R1460" i="31" a="1"/>
  <c r="Q1460" i="31" a="1"/>
  <c r="P1460" i="31" a="1"/>
  <c r="O1460" i="31" a="1"/>
  <c r="N1460" i="31" a="1"/>
  <c r="M1460" i="31" a="1"/>
  <c r="L1460" i="31" a="1"/>
  <c r="K1460" i="31" a="1"/>
  <c r="J1460" i="31" a="1"/>
  <c r="I1460" i="31" a="1"/>
  <c r="H1460" i="31" a="1"/>
  <c r="F1460" i="31" a="1"/>
  <c r="E1460" i="31" a="1"/>
  <c r="V1459" i="31" a="1"/>
  <c r="U1459" i="31" a="1"/>
  <c r="T1459" i="31" a="1"/>
  <c r="S1459" i="31" a="1"/>
  <c r="R1459" i="31" a="1"/>
  <c r="Q1459" i="31" a="1"/>
  <c r="P1459" i="31" a="1"/>
  <c r="O1459" i="31" a="1"/>
  <c r="N1459" i="31" a="1"/>
  <c r="M1459" i="31" a="1"/>
  <c r="L1459" i="31" a="1"/>
  <c r="K1459" i="31" a="1"/>
  <c r="J1459" i="31" a="1"/>
  <c r="I1459" i="31" a="1"/>
  <c r="H1459" i="31" a="1"/>
  <c r="F1459" i="31" a="1"/>
  <c r="E1459" i="31" a="1"/>
  <c r="CS1458" i="31"/>
  <c r="CR1458" i="31"/>
  <c r="CQ1458" i="31"/>
  <c r="CP1458" i="31"/>
  <c r="CO1458" i="31"/>
  <c r="CN1458" i="31"/>
  <c r="CM1458" i="31"/>
  <c r="CL1458" i="31"/>
  <c r="CK1458" i="31"/>
  <c r="CJ1458" i="31"/>
  <c r="CI1458" i="31"/>
  <c r="CH1458" i="31"/>
  <c r="CG1458" i="31"/>
  <c r="CF1458" i="31"/>
  <c r="CE1458" i="31"/>
  <c r="CD1458" i="31"/>
  <c r="CC1458" i="31"/>
  <c r="CB1458" i="31"/>
  <c r="CA1458" i="31"/>
  <c r="BZ1458" i="31"/>
  <c r="BY1458" i="31"/>
  <c r="BX1458" i="31"/>
  <c r="BW1458" i="31"/>
  <c r="BV1458" i="31"/>
  <c r="BU1458" i="31"/>
  <c r="BT1458" i="31"/>
  <c r="BS1458" i="31"/>
  <c r="BR1458" i="31"/>
  <c r="BQ1458" i="31"/>
  <c r="BP1458" i="31"/>
  <c r="BO1458" i="31"/>
  <c r="BN1458" i="31"/>
  <c r="BM1458" i="31"/>
  <c r="BL1458" i="31"/>
  <c r="BK1458" i="31"/>
  <c r="BJ1458" i="31"/>
  <c r="BI1458" i="31"/>
  <c r="BH1458" i="31"/>
  <c r="BG1458" i="31"/>
  <c r="BF1458" i="31"/>
  <c r="BE1458" i="31"/>
  <c r="BD1458" i="31"/>
  <c r="BC1458" i="31"/>
  <c r="BB1458" i="31"/>
  <c r="BA1458" i="31"/>
  <c r="AZ1458" i="31"/>
  <c r="AY1458" i="31"/>
  <c r="AX1458" i="31"/>
  <c r="AW1458" i="31"/>
  <c r="AV1458" i="31"/>
  <c r="AU1458" i="31"/>
  <c r="AT1458" i="31"/>
  <c r="AS1458" i="31"/>
  <c r="AR1458" i="31"/>
  <c r="AQ1458" i="31"/>
  <c r="AP1458" i="31"/>
  <c r="AO1458" i="31"/>
  <c r="AN1458" i="31"/>
  <c r="AM1458" i="31"/>
  <c r="AL1458" i="31"/>
  <c r="AK1458" i="31"/>
  <c r="AJ1458" i="31"/>
  <c r="AI1458" i="31"/>
  <c r="AH1458" i="31"/>
  <c r="AG1458" i="31"/>
  <c r="V1457" i="31" a="1"/>
  <c r="U1457" i="31" a="1"/>
  <c r="T1457" i="31" a="1"/>
  <c r="S1457" i="31" a="1"/>
  <c r="R1457" i="31" a="1"/>
  <c r="Q1457" i="31" a="1"/>
  <c r="P1457" i="31" a="1"/>
  <c r="O1457" i="31" a="1"/>
  <c r="N1457" i="31" a="1"/>
  <c r="M1457" i="31" a="1"/>
  <c r="L1457" i="31" a="1"/>
  <c r="K1457" i="31" a="1"/>
  <c r="J1457" i="31" a="1"/>
  <c r="I1457" i="31" a="1"/>
  <c r="H1457" i="31" a="1"/>
  <c r="F1457" i="31" a="1"/>
  <c r="E1457" i="31" a="1"/>
  <c r="V1456" i="31" a="1"/>
  <c r="U1456" i="31" a="1"/>
  <c r="T1456" i="31" a="1"/>
  <c r="S1456" i="31" a="1"/>
  <c r="R1456" i="31" a="1"/>
  <c r="Q1456" i="31" a="1"/>
  <c r="P1456" i="31" a="1"/>
  <c r="O1456" i="31" a="1"/>
  <c r="N1456" i="31" a="1"/>
  <c r="M1456" i="31" a="1"/>
  <c r="L1456" i="31" a="1"/>
  <c r="K1456" i="31" a="1"/>
  <c r="J1456" i="31" a="1"/>
  <c r="I1456" i="31" a="1"/>
  <c r="H1456" i="31" a="1"/>
  <c r="F1456" i="31" a="1"/>
  <c r="E1456" i="31" a="1"/>
  <c r="V1455" i="31" a="1"/>
  <c r="U1455" i="31" a="1"/>
  <c r="T1455" i="31" a="1"/>
  <c r="S1455" i="31" a="1"/>
  <c r="R1455" i="31" a="1"/>
  <c r="Q1455" i="31" a="1"/>
  <c r="P1455" i="31" a="1"/>
  <c r="O1455" i="31" a="1"/>
  <c r="N1455" i="31" a="1"/>
  <c r="M1455" i="31" a="1"/>
  <c r="L1455" i="31" a="1"/>
  <c r="K1455" i="31" a="1"/>
  <c r="J1455" i="31" a="1"/>
  <c r="I1455" i="31" a="1"/>
  <c r="H1455" i="31" a="1"/>
  <c r="F1455" i="31" a="1"/>
  <c r="E1455" i="31" a="1"/>
  <c r="V1454" i="31" a="1"/>
  <c r="U1454" i="31" a="1"/>
  <c r="T1454" i="31" a="1"/>
  <c r="S1454" i="31" a="1"/>
  <c r="R1454" i="31" a="1"/>
  <c r="Q1454" i="31" a="1"/>
  <c r="P1454" i="31" a="1"/>
  <c r="O1454" i="31" a="1"/>
  <c r="N1454" i="31" a="1"/>
  <c r="M1454" i="31" a="1"/>
  <c r="L1454" i="31" a="1"/>
  <c r="K1454" i="31" a="1"/>
  <c r="J1454" i="31" a="1"/>
  <c r="I1454" i="31" a="1"/>
  <c r="H1454" i="31" a="1"/>
  <c r="F1454" i="31" a="1"/>
  <c r="E1454" i="31" a="1"/>
  <c r="V1415" i="31" a="1"/>
  <c r="U1415" i="31" a="1"/>
  <c r="T1415" i="31" a="1"/>
  <c r="S1415" i="31" a="1"/>
  <c r="R1415" i="31" a="1"/>
  <c r="Q1415" i="31" a="1"/>
  <c r="P1415" i="31" a="1"/>
  <c r="O1415" i="31" a="1"/>
  <c r="N1415" i="31" a="1"/>
  <c r="M1415" i="31" a="1"/>
  <c r="L1415" i="31" a="1"/>
  <c r="K1415" i="31" a="1"/>
  <c r="J1415" i="31" a="1"/>
  <c r="I1415" i="31" a="1"/>
  <c r="H1415" i="31" a="1"/>
  <c r="F1415" i="31" a="1"/>
  <c r="E1415" i="31" a="1"/>
  <c r="V1403" i="31" a="1"/>
  <c r="U1403" i="31" a="1"/>
  <c r="T1403" i="31" a="1"/>
  <c r="S1403" i="31" a="1"/>
  <c r="R1403" i="31" a="1"/>
  <c r="Q1403" i="31" a="1"/>
  <c r="P1403" i="31" a="1"/>
  <c r="O1403" i="31" a="1"/>
  <c r="N1403" i="31" a="1"/>
  <c r="M1403" i="31" a="1"/>
  <c r="L1403" i="31" a="1"/>
  <c r="K1403" i="31" a="1"/>
  <c r="J1403" i="31" a="1"/>
  <c r="I1403" i="31" a="1"/>
  <c r="H1403" i="31" a="1"/>
  <c r="F1403" i="31" a="1"/>
  <c r="E1403" i="31" a="1"/>
  <c r="O1274" i="31"/>
  <c r="V1190" i="31"/>
  <c r="U1190" i="31"/>
  <c r="T1190" i="31"/>
  <c r="S1190" i="31"/>
  <c r="R1190" i="31"/>
  <c r="Q1190" i="31"/>
  <c r="P1190" i="31"/>
  <c r="O1190" i="31"/>
  <c r="N1190" i="31"/>
  <c r="M1190" i="31"/>
  <c r="L1190" i="31"/>
  <c r="K1190" i="31"/>
  <c r="J1190" i="31"/>
  <c r="I1190" i="31"/>
  <c r="H1190" i="31"/>
  <c r="F1190" i="31"/>
  <c r="E1190" i="31"/>
  <c r="S1156" i="31"/>
  <c r="V1123" i="31"/>
  <c r="U1123" i="31"/>
  <c r="T1123" i="31"/>
  <c r="S1123" i="31"/>
  <c r="R1123" i="31"/>
  <c r="Q1123" i="31"/>
  <c r="P1123" i="31"/>
  <c r="O1123" i="31"/>
  <c r="N1123" i="31"/>
  <c r="M1123" i="31"/>
  <c r="L1123" i="31"/>
  <c r="K1123" i="31"/>
  <c r="J1123" i="31"/>
  <c r="I1123" i="31"/>
  <c r="H1123" i="31"/>
  <c r="F1123" i="31"/>
  <c r="E1123" i="31"/>
  <c r="S1083" i="31"/>
  <c r="R1052" i="31"/>
  <c r="U1029" i="31"/>
  <c r="T1001" i="31"/>
  <c r="O986" i="31"/>
  <c r="S980" i="31"/>
  <c r="L733" i="31"/>
  <c r="U732" i="31"/>
  <c r="K714" i="31"/>
  <c r="T713" i="31"/>
  <c r="M712" i="31"/>
  <c r="S697" i="31"/>
  <c r="K697" i="31"/>
  <c r="U693" i="31"/>
  <c r="M693" i="31"/>
  <c r="O691" i="31"/>
  <c r="S685" i="31"/>
  <c r="L684" i="31"/>
  <c r="U683" i="31"/>
  <c r="T672" i="31"/>
  <c r="L672" i="31"/>
  <c r="K665" i="31"/>
  <c r="I664" i="31"/>
  <c r="S663" i="31"/>
  <c r="T662" i="31"/>
  <c r="M658" i="31"/>
  <c r="K657" i="31"/>
  <c r="L656" i="31"/>
  <c r="M655" i="31"/>
  <c r="O651" i="31"/>
  <c r="K651" i="31"/>
  <c r="L650" i="31"/>
  <c r="M649" i="31"/>
  <c r="N648" i="31"/>
  <c r="T644" i="31"/>
  <c r="U643" i="31"/>
  <c r="V642" i="31"/>
  <c r="E642" i="31"/>
  <c r="S641" i="31"/>
  <c r="U637" i="31"/>
  <c r="V636" i="31"/>
  <c r="J636" i="31"/>
  <c r="E636" i="31"/>
  <c r="K635" i="31"/>
  <c r="L634" i="31"/>
  <c r="O605" i="31"/>
  <c r="K605" i="31"/>
  <c r="L604" i="31"/>
  <c r="M603" i="31"/>
  <c r="R602" i="31"/>
  <c r="S601" i="31"/>
  <c r="O601" i="31"/>
  <c r="T600" i="31"/>
  <c r="U599" i="31"/>
  <c r="V598" i="31"/>
  <c r="S597" i="31"/>
  <c r="T596" i="31"/>
  <c r="U595" i="31"/>
  <c r="I595" i="31"/>
  <c r="V594" i="31"/>
  <c r="L592" i="31"/>
  <c r="M591" i="31"/>
  <c r="N590" i="31"/>
  <c r="O589" i="31"/>
  <c r="K589" i="31"/>
  <c r="L588" i="31"/>
  <c r="Q587" i="31"/>
  <c r="M587" i="31"/>
  <c r="S585" i="31"/>
  <c r="O585" i="31"/>
  <c r="T584" i="31"/>
  <c r="U583" i="31"/>
  <c r="S581" i="31"/>
  <c r="U579" i="31"/>
  <c r="V578" i="31"/>
  <c r="E578" i="31"/>
  <c r="K577" i="31"/>
  <c r="F577" i="31"/>
  <c r="L576" i="31"/>
  <c r="M575" i="31"/>
  <c r="O573" i="31"/>
  <c r="K573" i="31"/>
  <c r="L572" i="31"/>
  <c r="M571" i="31"/>
  <c r="N570" i="31"/>
  <c r="S569" i="31"/>
  <c r="O569" i="31"/>
  <c r="T568" i="31"/>
  <c r="L520" i="31"/>
  <c r="M519" i="31"/>
  <c r="N518" i="31"/>
  <c r="S517" i="31"/>
  <c r="O517" i="31"/>
  <c r="T516" i="31"/>
  <c r="U515" i="31"/>
  <c r="V514" i="31"/>
  <c r="S513" i="31"/>
  <c r="U466" i="31"/>
  <c r="J465" i="31"/>
  <c r="K464" i="31"/>
  <c r="F464" i="31"/>
  <c r="L463" i="31"/>
  <c r="M462" i="31"/>
  <c r="O460" i="31"/>
  <c r="K460" i="31"/>
  <c r="S439" i="31"/>
  <c r="K439" i="31"/>
  <c r="T438" i="31"/>
  <c r="L438" i="31"/>
  <c r="U437" i="31"/>
  <c r="S437" i="31"/>
  <c r="M437" i="31"/>
  <c r="K437" i="31"/>
  <c r="V436" i="31"/>
  <c r="T436" i="31"/>
  <c r="N436" i="31"/>
  <c r="L436" i="31"/>
  <c r="U435" i="31"/>
  <c r="O435" i="31"/>
  <c r="M435" i="31"/>
  <c r="V434" i="31"/>
  <c r="N434" i="31"/>
  <c r="O433" i="31"/>
  <c r="F433" i="31"/>
  <c r="R432" i="31"/>
  <c r="T412" i="31"/>
  <c r="L412" i="31"/>
  <c r="U411" i="31"/>
  <c r="S411" i="31"/>
  <c r="M411" i="31"/>
  <c r="K411" i="31"/>
  <c r="V410" i="31"/>
  <c r="T410" i="31"/>
  <c r="L410" i="31"/>
  <c r="U409" i="31"/>
  <c r="O409" i="31"/>
  <c r="M409" i="31"/>
  <c r="F409" i="31"/>
  <c r="V408" i="31"/>
  <c r="E408" i="31"/>
  <c r="O407" i="31"/>
  <c r="I407" i="31"/>
  <c r="F407" i="31"/>
  <c r="S405" i="31"/>
  <c r="K405" i="31"/>
  <c r="U385" i="31"/>
  <c r="S385" i="31"/>
  <c r="M385" i="31"/>
  <c r="K385" i="31"/>
  <c r="T384" i="31"/>
  <c r="N384" i="31"/>
  <c r="L384" i="31"/>
  <c r="E384" i="31"/>
  <c r="U383" i="31"/>
  <c r="O383" i="31"/>
  <c r="M383" i="31"/>
  <c r="V382" i="31"/>
  <c r="N382" i="31"/>
  <c r="Q381" i="31"/>
  <c r="O381" i="31"/>
  <c r="S379" i="31"/>
  <c r="K379" i="31"/>
  <c r="T378" i="31"/>
  <c r="L378" i="31"/>
  <c r="V358" i="31"/>
  <c r="T358" i="31"/>
  <c r="N358" i="31"/>
  <c r="L358" i="31"/>
  <c r="U357" i="31"/>
  <c r="O357" i="31"/>
  <c r="M357" i="31"/>
  <c r="F357" i="31"/>
  <c r="V356" i="31"/>
  <c r="N356" i="31"/>
  <c r="E356" i="31"/>
  <c r="O355" i="31"/>
  <c r="F355" i="31"/>
  <c r="J354" i="31"/>
  <c r="S353" i="31"/>
  <c r="K353" i="31"/>
  <c r="T352" i="31"/>
  <c r="L352" i="31"/>
  <c r="U351" i="31"/>
  <c r="S351" i="31"/>
  <c r="M351" i="31"/>
  <c r="K351" i="31"/>
  <c r="U331" i="31"/>
  <c r="O331" i="31"/>
  <c r="M331" i="31"/>
  <c r="F331" i="31"/>
  <c r="V330" i="31"/>
  <c r="O329" i="31"/>
  <c r="F329" i="31"/>
  <c r="R328" i="31"/>
  <c r="S327" i="31"/>
  <c r="K327" i="31"/>
  <c r="T326" i="31"/>
  <c r="L326" i="31"/>
  <c r="U325" i="31"/>
  <c r="S325" i="31"/>
  <c r="M325" i="31"/>
  <c r="K325" i="31"/>
  <c r="V324" i="31"/>
  <c r="T324" i="31"/>
  <c r="L324" i="31"/>
  <c r="N304" i="31"/>
  <c r="O303" i="31"/>
  <c r="I303" i="31"/>
  <c r="F303" i="31"/>
  <c r="S301" i="31"/>
  <c r="K301" i="31"/>
  <c r="T300" i="31"/>
  <c r="L300" i="31"/>
  <c r="U299" i="31"/>
  <c r="S299" i="31"/>
  <c r="M299" i="31"/>
  <c r="K299" i="31"/>
  <c r="V298" i="31"/>
  <c r="T298" i="31"/>
  <c r="L298" i="31"/>
  <c r="U297" i="31"/>
  <c r="O297" i="31"/>
  <c r="M297" i="31"/>
  <c r="F297" i="31"/>
  <c r="Q277" i="31"/>
  <c r="O277" i="31"/>
  <c r="S275" i="31"/>
  <c r="K275" i="31"/>
  <c r="T274" i="31"/>
  <c r="L274" i="31"/>
  <c r="U273" i="31"/>
  <c r="S273" i="31"/>
  <c r="M273" i="31"/>
  <c r="K273" i="31"/>
  <c r="T272" i="31"/>
  <c r="N272" i="31"/>
  <c r="L272" i="31"/>
  <c r="U271" i="31"/>
  <c r="O271" i="31"/>
  <c r="M271" i="31"/>
  <c r="F271" i="31"/>
  <c r="E270" i="31"/>
  <c r="J250" i="31"/>
  <c r="S249" i="31"/>
  <c r="K249" i="31"/>
  <c r="T248" i="31"/>
  <c r="L248" i="31"/>
  <c r="U247" i="31"/>
  <c r="S247" i="31"/>
  <c r="M247" i="31"/>
  <c r="K247" i="31"/>
  <c r="V246" i="31"/>
  <c r="T246" i="31"/>
  <c r="N246" i="31"/>
  <c r="L246" i="31"/>
  <c r="E246" i="31"/>
  <c r="U245" i="31"/>
  <c r="O245" i="31"/>
  <c r="M245" i="31"/>
  <c r="F245" i="31"/>
  <c r="V244" i="31"/>
  <c r="N244" i="31"/>
  <c r="O243" i="31"/>
  <c r="S223" i="31"/>
  <c r="K223" i="31"/>
  <c r="T222" i="31"/>
  <c r="L222" i="31"/>
  <c r="U221" i="31"/>
  <c r="S221" i="31"/>
  <c r="M221" i="31"/>
  <c r="K221" i="31"/>
  <c r="V220" i="31"/>
  <c r="T220" i="31"/>
  <c r="L220" i="31"/>
  <c r="U219" i="31"/>
  <c r="O219" i="31"/>
  <c r="M219" i="31"/>
  <c r="V218" i="31"/>
  <c r="N218" i="31"/>
  <c r="O217" i="31"/>
  <c r="I217" i="31"/>
  <c r="F217" i="31"/>
  <c r="T214" i="31"/>
  <c r="L214" i="31"/>
  <c r="U213" i="31"/>
  <c r="S213" i="31"/>
  <c r="M213" i="31"/>
  <c r="K213" i="31"/>
  <c r="V212" i="31"/>
  <c r="T212" i="31"/>
  <c r="N212" i="31"/>
  <c r="L212" i="31"/>
  <c r="U211" i="31"/>
  <c r="O211" i="31"/>
  <c r="M211" i="31"/>
  <c r="V210" i="31"/>
  <c r="E210" i="31"/>
  <c r="Q209" i="31"/>
  <c r="O209" i="31"/>
  <c r="F209" i="31"/>
  <c r="S207" i="31"/>
  <c r="K207" i="31"/>
  <c r="T206" i="31"/>
  <c r="L206" i="31"/>
  <c r="U205" i="31"/>
  <c r="S205" i="31"/>
  <c r="M205" i="31"/>
  <c r="K205" i="31"/>
  <c r="V204" i="31"/>
  <c r="T204" i="31"/>
  <c r="N204" i="31"/>
  <c r="L204" i="31"/>
  <c r="E204" i="31"/>
  <c r="U203" i="31"/>
  <c r="O203" i="31"/>
  <c r="M203" i="31"/>
  <c r="F203" i="31"/>
  <c r="U191" i="31"/>
  <c r="O191" i="31"/>
  <c r="M191" i="31"/>
  <c r="F191" i="31"/>
  <c r="P190" i="31"/>
  <c r="N190" i="31"/>
  <c r="O189" i="31"/>
  <c r="F189" i="31"/>
  <c r="R188" i="31"/>
  <c r="T177" i="31"/>
  <c r="L177" i="31"/>
  <c r="U176" i="31"/>
  <c r="S176" i="31"/>
  <c r="M176" i="31"/>
  <c r="K176" i="31"/>
  <c r="V175" i="31"/>
  <c r="T175" i="31"/>
  <c r="N175" i="31"/>
  <c r="L175" i="31"/>
  <c r="U174" i="31"/>
  <c r="O174" i="31"/>
  <c r="M174" i="31"/>
  <c r="O170" i="31"/>
  <c r="I170" i="31"/>
  <c r="F170" i="31"/>
  <c r="S168" i="31"/>
  <c r="Q168" i="31"/>
  <c r="K168" i="31"/>
  <c r="T167" i="31"/>
  <c r="L167" i="31"/>
  <c r="V163" i="31"/>
  <c r="T163" i="31"/>
  <c r="N163" i="31"/>
  <c r="L163" i="31"/>
  <c r="U162" i="31"/>
  <c r="O162" i="31"/>
  <c r="M162" i="31"/>
  <c r="V161" i="31"/>
  <c r="N161" i="31"/>
  <c r="Q160" i="31"/>
  <c r="O160" i="31"/>
  <c r="S156" i="31"/>
  <c r="K156" i="31"/>
  <c r="T155" i="31"/>
  <c r="L155" i="31"/>
  <c r="J155" i="31"/>
  <c r="U154" i="31"/>
  <c r="S154" i="31"/>
  <c r="M154" i="31"/>
  <c r="K154" i="31"/>
  <c r="V153" i="31"/>
  <c r="T153" i="31"/>
  <c r="N153" i="31"/>
  <c r="L153" i="31"/>
  <c r="V149" i="31"/>
  <c r="N149" i="31"/>
  <c r="O148" i="31"/>
  <c r="F148" i="31"/>
  <c r="J147" i="31"/>
  <c r="S146" i="31"/>
  <c r="K146" i="31"/>
  <c r="U142" i="31"/>
  <c r="S142" i="31"/>
  <c r="M142" i="31"/>
  <c r="K142" i="31"/>
  <c r="V141" i="31"/>
  <c r="T141" i="31"/>
  <c r="L141" i="31"/>
  <c r="U140" i="31"/>
  <c r="O140" i="31"/>
  <c r="M140" i="31"/>
  <c r="F140" i="31"/>
  <c r="V139" i="31"/>
  <c r="N139" i="31"/>
  <c r="R135" i="31"/>
  <c r="S134" i="31"/>
  <c r="K134" i="31"/>
  <c r="I134" i="31"/>
  <c r="T133" i="31"/>
  <c r="L133" i="31"/>
  <c r="U132" i="31"/>
  <c r="S132" i="31"/>
  <c r="M132" i="31"/>
  <c r="K132" i="31"/>
  <c r="U128" i="31"/>
  <c r="O128" i="31"/>
  <c r="M128" i="31"/>
  <c r="F128" i="31"/>
  <c r="V127" i="31"/>
  <c r="N127" i="31"/>
  <c r="O126" i="31"/>
  <c r="I126" i="31"/>
  <c r="F126" i="31"/>
  <c r="T121" i="31"/>
  <c r="L121" i="31"/>
  <c r="U120" i="31"/>
  <c r="S120" i="31"/>
  <c r="M120" i="31"/>
  <c r="K120" i="31"/>
  <c r="V119" i="31"/>
  <c r="T119" i="31"/>
  <c r="N119" i="31"/>
  <c r="L119" i="31"/>
  <c r="U118" i="31"/>
  <c r="O118" i="31"/>
  <c r="M118" i="31"/>
  <c r="F118" i="31"/>
  <c r="Q114" i="31"/>
  <c r="O114" i="31"/>
  <c r="I114" i="31"/>
  <c r="F114" i="31"/>
  <c r="S112" i="31"/>
  <c r="K112" i="31"/>
  <c r="T111" i="31"/>
  <c r="L111" i="31"/>
  <c r="J111" i="31"/>
  <c r="V109" i="31"/>
  <c r="T109" i="31"/>
  <c r="N109" i="31"/>
  <c r="L109" i="31"/>
  <c r="U108" i="31"/>
  <c r="O108" i="31"/>
  <c r="M108" i="31"/>
  <c r="F108" i="31"/>
  <c r="V107" i="31"/>
  <c r="N107" i="31"/>
  <c r="H107" i="31"/>
  <c r="Q106" i="31"/>
  <c r="O106" i="31"/>
  <c r="F106" i="31"/>
  <c r="J105" i="31"/>
  <c r="S104" i="31"/>
  <c r="K104" i="31"/>
  <c r="T103" i="31"/>
  <c r="R103" i="31"/>
  <c r="L103" i="31"/>
  <c r="U102" i="31"/>
  <c r="S102" i="31"/>
  <c r="M102" i="31"/>
  <c r="K102" i="31"/>
  <c r="V101" i="31"/>
  <c r="T101" i="31"/>
  <c r="N101" i="31"/>
  <c r="L101" i="31"/>
  <c r="U100" i="31"/>
  <c r="O100" i="31"/>
  <c r="M100" i="31"/>
  <c r="F100" i="31"/>
  <c r="V99" i="31"/>
  <c r="N99" i="31"/>
  <c r="E99" i="31"/>
  <c r="O98" i="31"/>
  <c r="F98" i="31"/>
  <c r="O86" i="31"/>
  <c r="I86" i="31"/>
  <c r="F86" i="31"/>
  <c r="R85" i="31"/>
  <c r="S84" i="31"/>
  <c r="Q84" i="31"/>
  <c r="K84" i="31"/>
  <c r="T83" i="31"/>
  <c r="L83" i="31"/>
  <c r="V72" i="31"/>
  <c r="T72" i="31"/>
  <c r="N72" i="31"/>
  <c r="L72" i="31"/>
  <c r="U71" i="31"/>
  <c r="O71" i="31"/>
  <c r="M71" i="31"/>
  <c r="F71" i="31"/>
  <c r="V70" i="31"/>
  <c r="N70" i="31"/>
  <c r="Q69" i="31"/>
  <c r="O69" i="31"/>
  <c r="I69" i="31"/>
  <c r="F69" i="31"/>
  <c r="S65" i="31"/>
  <c r="K65" i="31"/>
  <c r="T64" i="31"/>
  <c r="S64" i="31"/>
  <c r="L64" i="31"/>
  <c r="K64" i="31"/>
  <c r="U63" i="31"/>
  <c r="T63" i="31"/>
  <c r="S63" i="31"/>
  <c r="M63" i="31"/>
  <c r="L63" i="31"/>
  <c r="K63" i="31"/>
  <c r="V62" i="31"/>
  <c r="U62" i="31"/>
  <c r="T62" i="31"/>
  <c r="N62" i="31"/>
  <c r="M62" i="31"/>
  <c r="L62" i="31"/>
  <c r="V58" i="31"/>
  <c r="O58" i="31"/>
  <c r="N58" i="31"/>
  <c r="F58" i="31"/>
  <c r="E58" i="31"/>
  <c r="O57" i="31"/>
  <c r="I57" i="31"/>
  <c r="F57" i="31"/>
  <c r="I56" i="31"/>
  <c r="S55" i="31"/>
  <c r="R55" i="31"/>
  <c r="K55" i="31"/>
  <c r="U51" i="31"/>
  <c r="T51" i="31"/>
  <c r="S51" i="31"/>
  <c r="M51" i="31"/>
  <c r="L51" i="31"/>
  <c r="K51" i="31"/>
  <c r="V50" i="31"/>
  <c r="U50" i="31"/>
  <c r="T50" i="31"/>
  <c r="N50" i="31"/>
  <c r="M50" i="31"/>
  <c r="L50" i="31"/>
  <c r="V49" i="31"/>
  <c r="U49" i="31"/>
  <c r="O49" i="31"/>
  <c r="N49" i="31"/>
  <c r="M49" i="31"/>
  <c r="F49" i="31"/>
  <c r="V48" i="31"/>
  <c r="O48" i="31"/>
  <c r="N48" i="31"/>
  <c r="F48" i="31"/>
  <c r="E48" i="31"/>
  <c r="Q44" i="31"/>
  <c r="I44" i="31"/>
  <c r="S43" i="31"/>
  <c r="K43" i="31"/>
  <c r="J43" i="31"/>
  <c r="T42" i="31"/>
  <c r="S42" i="31"/>
  <c r="L42" i="31"/>
  <c r="K42" i="31"/>
  <c r="J42" i="31"/>
  <c r="U41" i="31"/>
  <c r="T41" i="31"/>
  <c r="S41" i="31"/>
  <c r="M41" i="31"/>
  <c r="L41" i="31"/>
  <c r="K41" i="31"/>
  <c r="V37" i="31"/>
  <c r="U37" i="31"/>
  <c r="O37" i="31"/>
  <c r="N37" i="31"/>
  <c r="M37" i="31"/>
  <c r="F37" i="31"/>
  <c r="V36" i="31"/>
  <c r="O36" i="31"/>
  <c r="N36" i="31"/>
  <c r="F36" i="31"/>
  <c r="O35" i="31"/>
  <c r="F35" i="31"/>
  <c r="Q34" i="31"/>
  <c r="T30" i="31"/>
  <c r="S30" i="31"/>
  <c r="R30" i="31"/>
  <c r="L30" i="31"/>
  <c r="K30" i="31"/>
  <c r="J30" i="31"/>
  <c r="U29" i="31"/>
  <c r="T29" i="31"/>
  <c r="S29" i="31"/>
  <c r="M29" i="31"/>
  <c r="L29" i="31"/>
  <c r="K29" i="31"/>
  <c r="V28" i="31"/>
  <c r="U28" i="31"/>
  <c r="T28" i="31"/>
  <c r="N28" i="31"/>
  <c r="M28" i="31"/>
  <c r="L28" i="31"/>
  <c r="V27" i="31"/>
  <c r="U27" i="31"/>
  <c r="O27" i="31"/>
  <c r="N27" i="31"/>
  <c r="M27" i="31"/>
  <c r="F27" i="31"/>
  <c r="O23" i="31"/>
  <c r="F23" i="31"/>
  <c r="J22" i="31"/>
  <c r="I22" i="31"/>
  <c r="S21" i="31"/>
  <c r="K21" i="31"/>
  <c r="I21" i="31"/>
  <c r="T20" i="31"/>
  <c r="S20" i="31"/>
  <c r="R20" i="31"/>
  <c r="L20" i="31"/>
  <c r="K20" i="31"/>
  <c r="V16" i="31"/>
  <c r="U16" i="31"/>
  <c r="T16" i="31"/>
  <c r="N16" i="31"/>
  <c r="M16" i="31"/>
  <c r="L16" i="31"/>
  <c r="V15" i="31"/>
  <c r="U15" i="31"/>
  <c r="O15" i="31"/>
  <c r="N15" i="31"/>
  <c r="M15" i="31"/>
  <c r="F15" i="31"/>
  <c r="V14" i="31"/>
  <c r="O14" i="31"/>
  <c r="N14" i="31"/>
  <c r="F14" i="31"/>
  <c r="E14" i="31"/>
  <c r="O13" i="31"/>
  <c r="F13" i="31"/>
  <c r="S9" i="31"/>
  <c r="Q9" i="31"/>
  <c r="K9" i="31"/>
  <c r="I9" i="31"/>
  <c r="T8" i="31"/>
  <c r="S8" i="31"/>
  <c r="L8" i="31"/>
  <c r="K8" i="31"/>
  <c r="J8" i="31"/>
  <c r="U7" i="31"/>
  <c r="T7" i="31"/>
  <c r="S7" i="31"/>
  <c r="M7" i="31"/>
  <c r="L7" i="31"/>
  <c r="K7" i="31"/>
  <c r="V6" i="31"/>
  <c r="U6" i="31"/>
  <c r="T6" i="31"/>
  <c r="N6" i="31"/>
  <c r="M6" i="31"/>
  <c r="L6" i="31"/>
  <c r="E6" i="31"/>
  <c r="CS4" i="31"/>
  <c r="CS1475" i="31" s="1" a="1"/>
  <c r="CR4" i="31"/>
  <c r="CR1505" i="31" s="1" a="1"/>
  <c r="CQ4" i="31"/>
  <c r="CP4" i="31"/>
  <c r="CP1504" i="31" s="1" a="1"/>
  <c r="CO4" i="31"/>
  <c r="CO1474" i="31" s="1" a="1"/>
  <c r="CN4" i="31"/>
  <c r="CN1502" i="31" s="1" a="1"/>
  <c r="CM4" i="31"/>
  <c r="CM1475" i="31" s="1" a="1"/>
  <c r="CL4" i="31"/>
  <c r="CL1499" i="31" s="1" a="1"/>
  <c r="CK4" i="31"/>
  <c r="CK1475" i="31" s="1" a="1"/>
  <c r="CJ4" i="31"/>
  <c r="CJ1507" i="31" s="1" a="1"/>
  <c r="CI4" i="31"/>
  <c r="CH4" i="31"/>
  <c r="CH1506" i="31" s="1" a="1"/>
  <c r="CG4" i="31"/>
  <c r="CG1477" i="31" s="1" a="1"/>
  <c r="CF4" i="31"/>
  <c r="CF1505" i="31" s="1" a="1"/>
  <c r="CE4" i="31"/>
  <c r="CE1475" i="31" s="1" a="1"/>
  <c r="CD4" i="31"/>
  <c r="CD1501" i="31" s="1" a="1"/>
  <c r="CC4" i="31"/>
  <c r="CC1475" i="31" s="1" a="1"/>
  <c r="CB4" i="31"/>
  <c r="CB1500" i="31" s="1" a="1"/>
  <c r="CA4" i="31"/>
  <c r="BZ4" i="31"/>
  <c r="BZ1499" i="31" s="1" a="1"/>
  <c r="BY4" i="31"/>
  <c r="BY1476" i="31" s="1" a="1"/>
  <c r="BX4" i="31"/>
  <c r="BX1507" i="31" s="1" a="1"/>
  <c r="BW4" i="31"/>
  <c r="BW1475" i="31" s="1" a="1"/>
  <c r="BV4" i="31"/>
  <c r="BV1504" i="31" s="1" a="1"/>
  <c r="BU4" i="31"/>
  <c r="BU1476" i="31" s="1" a="1"/>
  <c r="BT4" i="31"/>
  <c r="BT1502" i="31" s="1" a="1"/>
  <c r="BS4" i="31"/>
  <c r="BR4" i="31"/>
  <c r="BR1501" i="31" s="1" a="1"/>
  <c r="BQ4" i="31"/>
  <c r="BQ1474" i="31" s="1" a="1"/>
  <c r="BP4" i="31"/>
  <c r="BP1500" i="31" s="1" a="1"/>
  <c r="BO4" i="31"/>
  <c r="BO1475" i="31" s="1" a="1"/>
  <c r="BN4" i="31"/>
  <c r="BN1506" i="31" s="1" a="1"/>
  <c r="BM4" i="31"/>
  <c r="BM1475" i="31" s="1" a="1"/>
  <c r="BL4" i="31"/>
  <c r="BL1505" i="31" s="1" a="1"/>
  <c r="BK4" i="31"/>
  <c r="BJ4" i="31"/>
  <c r="BJ1504" i="31" s="1" a="1"/>
  <c r="BI4" i="31"/>
  <c r="BI1474" i="31" s="1" a="1"/>
  <c r="BH4" i="31"/>
  <c r="BH1502" i="31" s="1" a="1"/>
  <c r="BG4" i="31"/>
  <c r="BG1475" i="31" s="1" a="1"/>
  <c r="BF4" i="31"/>
  <c r="BF1499" i="31" s="1" a="1"/>
  <c r="BE4" i="31"/>
  <c r="BE1475" i="31" s="1" a="1"/>
  <c r="BD4" i="31"/>
  <c r="BD1507" i="31" s="1" a="1"/>
  <c r="BC4" i="31"/>
  <c r="BB4" i="31"/>
  <c r="BB1506" i="31" s="1" a="1"/>
  <c r="BA4" i="31"/>
  <c r="BA1477" i="31" s="1" a="1"/>
  <c r="AZ4" i="31"/>
  <c r="AZ1505" i="31" s="1" a="1"/>
  <c r="AY4" i="31"/>
  <c r="AY1475" i="31" s="1" a="1"/>
  <c r="AX4" i="31"/>
  <c r="AX1501" i="31" s="1" a="1"/>
  <c r="AW4" i="31"/>
  <c r="AW1475" i="31" s="1" a="1"/>
  <c r="AV4" i="31"/>
  <c r="AV1500" i="31" s="1" a="1"/>
  <c r="AU4" i="31"/>
  <c r="AT4" i="31"/>
  <c r="AT1499" i="31" s="1" a="1"/>
  <c r="AS4" i="31"/>
  <c r="AS1474" i="31" s="1" a="1"/>
  <c r="AR4" i="31"/>
  <c r="AR1507" i="31" s="1" a="1"/>
  <c r="AQ4" i="31"/>
  <c r="AQ1474" i="31" s="1" a="1"/>
  <c r="AP4" i="31"/>
  <c r="AP1504" i="31" s="1" a="1"/>
  <c r="AO4" i="31"/>
  <c r="AO1476" i="31" s="1" a="1"/>
  <c r="AN4" i="31"/>
  <c r="AN1502" i="31" s="1" a="1"/>
  <c r="AM4" i="31"/>
  <c r="AL4" i="31"/>
  <c r="AL1501" i="31" s="1" a="1"/>
  <c r="AK4" i="31"/>
  <c r="AK1474" i="31" s="1" a="1"/>
  <c r="AJ4" i="31"/>
  <c r="AJ1500" i="31" s="1" a="1"/>
  <c r="AI4" i="31"/>
  <c r="AI1475" i="31" s="1" a="1"/>
  <c r="AH4" i="31"/>
  <c r="AH1506" i="31" s="1" a="1"/>
  <c r="AG4" i="31"/>
  <c r="AG1475" i="31" s="1" a="1"/>
  <c r="AF4" i="31"/>
  <c r="AE4" i="31"/>
  <c r="AD4" i="31"/>
  <c r="AC4" i="31"/>
  <c r="AB4" i="31"/>
  <c r="AA4" i="31"/>
  <c r="Z4" i="31"/>
  <c r="Y4" i="31"/>
  <c r="X4" i="31"/>
  <c r="W4" i="31"/>
  <c r="V1129" i="31"/>
  <c r="U712" i="31"/>
  <c r="T991" i="31"/>
  <c r="S970" i="31"/>
  <c r="R676" i="31"/>
  <c r="Q599" i="31"/>
  <c r="P244" i="31"/>
  <c r="O730" i="31"/>
  <c r="N730" i="31"/>
  <c r="M1041" i="31"/>
  <c r="L671" i="31"/>
  <c r="K1083" i="31"/>
  <c r="J686" i="31"/>
  <c r="I462" i="31"/>
  <c r="H971" i="31"/>
  <c r="F1172" i="31"/>
  <c r="CS2" i="31"/>
  <c r="CR2" i="31"/>
  <c r="CQ2" i="31"/>
  <c r="CP2" i="31"/>
  <c r="CO2" i="31"/>
  <c r="CN2" i="31"/>
  <c r="CM2" i="31"/>
  <c r="CL2" i="31"/>
  <c r="CK2" i="31"/>
  <c r="CJ2" i="31"/>
  <c r="CI2" i="31"/>
  <c r="CH2" i="31"/>
  <c r="CG2" i="31"/>
  <c r="CF2" i="31"/>
  <c r="CE2" i="31"/>
  <c r="CD2" i="31"/>
  <c r="CC2" i="31"/>
  <c r="CB2" i="31"/>
  <c r="CA2" i="31"/>
  <c r="BZ2" i="31"/>
  <c r="BY2" i="31"/>
  <c r="BX2" i="31"/>
  <c r="BW2" i="31"/>
  <c r="BV2" i="31"/>
  <c r="BU2" i="31"/>
  <c r="BT2" i="31"/>
  <c r="BS2" i="31"/>
  <c r="BR2" i="31"/>
  <c r="BQ2" i="31"/>
  <c r="BP2" i="31"/>
  <c r="BO2" i="31"/>
  <c r="BN2" i="31"/>
  <c r="BM2" i="31"/>
  <c r="BL2" i="31"/>
  <c r="BK2" i="31"/>
  <c r="BJ2" i="31"/>
  <c r="BI2" i="31"/>
  <c r="BH2" i="31"/>
  <c r="BG2" i="31"/>
  <c r="BF2" i="31"/>
  <c r="BE2" i="31"/>
  <c r="BD2" i="31"/>
  <c r="BC2" i="31"/>
  <c r="BB2" i="31"/>
  <c r="BA2" i="31"/>
  <c r="AZ2" i="31"/>
  <c r="AY2" i="31"/>
  <c r="AX2" i="31"/>
  <c r="AW2" i="31"/>
  <c r="AV2" i="31"/>
  <c r="AU2" i="31"/>
  <c r="AT2" i="31"/>
  <c r="AS2" i="31"/>
  <c r="AR2" i="31"/>
  <c r="AQ2" i="31"/>
  <c r="AP2" i="31"/>
  <c r="AO2" i="31"/>
  <c r="AN2" i="31"/>
  <c r="AM2" i="31"/>
  <c r="AL2" i="31"/>
  <c r="AK2" i="31"/>
  <c r="AJ2" i="31"/>
  <c r="AI2" i="31"/>
  <c r="AH2" i="31"/>
  <c r="AG2" i="31"/>
  <c r="AF2" i="31"/>
  <c r="AE2" i="31"/>
  <c r="AD2" i="31"/>
  <c r="AC2" i="31"/>
  <c r="AB2" i="31"/>
  <c r="AA2" i="31"/>
  <c r="Z2" i="31"/>
  <c r="Y2" i="31"/>
  <c r="X2" i="31"/>
  <c r="W2" i="31"/>
  <c r="P95" i="32"/>
  <c r="P94" i="32"/>
  <c r="P93" i="32"/>
  <c r="P92" i="32"/>
  <c r="P90" i="32"/>
  <c r="P89" i="32"/>
  <c r="P88" i="32"/>
  <c r="P87" i="32"/>
  <c r="P86" i="32"/>
  <c r="P85" i="32"/>
  <c r="P84" i="32"/>
  <c r="P82" i="32"/>
  <c r="P81" i="32"/>
  <c r="P80" i="32"/>
  <c r="P79" i="32"/>
  <c r="P78" i="32"/>
  <c r="P77" i="32"/>
  <c r="P76" i="32"/>
  <c r="P75" i="32"/>
  <c r="P73" i="32"/>
  <c r="P72" i="32"/>
  <c r="P71" i="32"/>
  <c r="P70" i="32"/>
  <c r="P69" i="32"/>
  <c r="P68" i="32"/>
  <c r="P67" i="32"/>
  <c r="P66" i="32"/>
  <c r="P64" i="32"/>
  <c r="P63" i="32"/>
  <c r="P62" i="32"/>
  <c r="P61" i="32"/>
  <c r="P60" i="32"/>
  <c r="P59" i="32"/>
  <c r="P58" i="32"/>
  <c r="P57" i="32"/>
  <c r="P56" i="32"/>
  <c r="P54" i="32"/>
  <c r="P53" i="32"/>
  <c r="P52" i="32"/>
  <c r="P51" i="32"/>
  <c r="P50" i="32"/>
  <c r="P49" i="32"/>
  <c r="P48" i="32"/>
  <c r="P47" i="32"/>
  <c r="P45" i="32"/>
  <c r="P44" i="32"/>
  <c r="P43" i="32"/>
  <c r="P42" i="32"/>
  <c r="P41" i="32"/>
  <c r="P40" i="32"/>
  <c r="P39" i="32"/>
  <c r="P38" i="32"/>
  <c r="P37" i="32"/>
  <c r="P35" i="32"/>
  <c r="P34" i="32"/>
  <c r="P33" i="32"/>
  <c r="P32" i="32"/>
  <c r="P31" i="32"/>
  <c r="P30" i="32"/>
  <c r="P29" i="32"/>
  <c r="P28" i="32"/>
  <c r="P26" i="32"/>
  <c r="P25" i="32"/>
  <c r="P24" i="32"/>
  <c r="P23" i="32"/>
  <c r="P22" i="32"/>
  <c r="P21" i="32"/>
  <c r="P20" i="32"/>
  <c r="P19" i="32"/>
  <c r="P17" i="32"/>
  <c r="P16" i="32"/>
  <c r="P15" i="32"/>
  <c r="P14" i="32"/>
  <c r="P13" i="32"/>
  <c r="P12" i="32"/>
  <c r="P11" i="32"/>
  <c r="P9" i="32"/>
  <c r="P8" i="32"/>
  <c r="L8" i="32"/>
  <c r="J8" i="32"/>
  <c r="H8" i="32"/>
  <c r="F8" i="32"/>
  <c r="D8" i="32"/>
  <c r="P7" i="32"/>
  <c r="L7" i="32"/>
  <c r="M204" i="32" s="1"/>
  <c r="J7" i="32"/>
  <c r="H7" i="32"/>
  <c r="F7" i="32"/>
  <c r="D7" i="32"/>
  <c r="E203" i="32" s="1"/>
  <c r="P6" i="32"/>
  <c r="L6" i="32"/>
  <c r="J6" i="32"/>
  <c r="H6" i="32"/>
  <c r="F6" i="32"/>
  <c r="D6" i="32"/>
  <c r="P5" i="32"/>
  <c r="P4" i="32"/>
  <c r="L4" i="32"/>
  <c r="J4" i="32"/>
  <c r="H4" i="32"/>
  <c r="F4" i="32"/>
  <c r="D4" i="32"/>
  <c r="R106" i="33"/>
  <c r="R105" i="33"/>
  <c r="R104" i="33"/>
  <c r="R103" i="33"/>
  <c r="R102" i="33"/>
  <c r="Q101" i="33"/>
  <c r="Q100" i="33"/>
  <c r="R99" i="33"/>
  <c r="R98" i="33"/>
  <c r="R97" i="33"/>
  <c r="R96" i="33"/>
  <c r="Q95" i="33"/>
  <c r="Q94" i="33"/>
  <c r="Q93" i="33"/>
  <c r="Q92" i="33"/>
  <c r="Q91" i="33"/>
  <c r="Q90" i="33"/>
  <c r="Q89" i="33"/>
  <c r="Q88" i="33"/>
  <c r="Q87" i="33"/>
  <c r="Q86" i="33"/>
  <c r="Q85" i="33"/>
  <c r="Q84" i="33"/>
  <c r="Q83" i="33"/>
  <c r="Q82" i="33"/>
  <c r="Q81" i="33"/>
  <c r="Q80" i="33"/>
  <c r="Q79" i="33"/>
  <c r="Q78" i="33"/>
  <c r="Q77" i="33"/>
  <c r="Q76" i="33"/>
  <c r="Q75" i="33"/>
  <c r="Q74" i="33"/>
  <c r="S73" i="33"/>
  <c r="S72" i="33"/>
  <c r="S71" i="33"/>
  <c r="S70" i="33"/>
  <c r="S69" i="33"/>
  <c r="S68" i="33"/>
  <c r="S67" i="33"/>
  <c r="S66" i="33"/>
  <c r="S65" i="33"/>
  <c r="S64" i="33"/>
  <c r="S63" i="33"/>
  <c r="S62" i="33"/>
  <c r="S61" i="33"/>
  <c r="S60" i="33"/>
  <c r="S59" i="33"/>
  <c r="S58" i="33"/>
  <c r="S57" i="33"/>
  <c r="S56" i="33"/>
  <c r="S55" i="33"/>
  <c r="S54" i="33"/>
  <c r="U50" i="33"/>
  <c r="U49" i="33"/>
  <c r="U48" i="33"/>
  <c r="U47" i="33"/>
  <c r="S46" i="33"/>
  <c r="S45" i="33"/>
  <c r="S30" i="33"/>
  <c r="S29" i="33"/>
  <c r="S28" i="33"/>
  <c r="S27" i="33"/>
  <c r="S26" i="33"/>
  <c r="S25" i="33"/>
  <c r="S24" i="33"/>
  <c r="S23" i="33"/>
  <c r="S22" i="33"/>
  <c r="S21" i="33"/>
  <c r="S20" i="33"/>
  <c r="S19" i="33"/>
  <c r="S18" i="33"/>
  <c r="S17" i="33"/>
  <c r="S16" i="33"/>
  <c r="S15" i="33"/>
  <c r="S14" i="33"/>
  <c r="S13" i="33"/>
  <c r="S12" i="33"/>
  <c r="S11" i="33"/>
  <c r="S10" i="33"/>
  <c r="S9" i="33"/>
  <c r="S8" i="33"/>
  <c r="S7" i="33"/>
  <c r="B7" i="33"/>
  <c r="S6" i="33"/>
  <c r="J4" i="33"/>
  <c r="H4" i="33"/>
  <c r="F4" i="33"/>
  <c r="AO198" i="30"/>
  <c r="AN198" i="30"/>
  <c r="AM198" i="30"/>
  <c r="AL198" i="30"/>
  <c r="AK198" i="30"/>
  <c r="AJ198" i="30"/>
  <c r="AI198" i="30"/>
  <c r="AH198" i="30"/>
  <c r="AG198" i="30"/>
  <c r="AF198" i="30"/>
  <c r="AE198" i="30"/>
  <c r="AD198" i="30"/>
  <c r="AC198" i="30"/>
  <c r="AB198" i="30"/>
  <c r="AA198" i="30"/>
  <c r="Z198" i="30"/>
  <c r="Y198" i="30"/>
  <c r="X198" i="30"/>
  <c r="W198" i="30"/>
  <c r="V198" i="30"/>
  <c r="U198" i="30"/>
  <c r="T198" i="30"/>
  <c r="S198" i="30"/>
  <c r="R198" i="30"/>
  <c r="Q198" i="30"/>
  <c r="P198" i="30"/>
  <c r="O198" i="30"/>
  <c r="N198" i="30"/>
  <c r="M198" i="30"/>
  <c r="L198" i="30"/>
  <c r="K198" i="30"/>
  <c r="J198" i="30"/>
  <c r="I198" i="30"/>
  <c r="H198" i="30"/>
  <c r="G198" i="30"/>
  <c r="F198" i="30"/>
  <c r="E198" i="30"/>
  <c r="AO197" i="30"/>
  <c r="AN197" i="30"/>
  <c r="AM197" i="30"/>
  <c r="AL197" i="30"/>
  <c r="AK197" i="30"/>
  <c r="AJ197" i="30"/>
  <c r="AI197" i="30"/>
  <c r="AH197" i="30"/>
  <c r="AG197" i="30"/>
  <c r="AF197" i="30"/>
  <c r="AE197" i="30"/>
  <c r="AD197" i="30"/>
  <c r="AC197" i="30"/>
  <c r="AB197" i="30"/>
  <c r="AA197" i="30"/>
  <c r="Z197" i="30"/>
  <c r="Y197" i="30"/>
  <c r="X197" i="30"/>
  <c r="W197" i="30"/>
  <c r="V197" i="30"/>
  <c r="U197" i="30"/>
  <c r="T197" i="30"/>
  <c r="S197" i="30"/>
  <c r="R197" i="30"/>
  <c r="Q197" i="30"/>
  <c r="P197" i="30"/>
  <c r="O197" i="30"/>
  <c r="N197" i="30"/>
  <c r="M197" i="30"/>
  <c r="L197" i="30"/>
  <c r="K197" i="30"/>
  <c r="J197" i="30"/>
  <c r="I197" i="30"/>
  <c r="H197" i="30"/>
  <c r="G197" i="30"/>
  <c r="F197" i="30"/>
  <c r="E197" i="30"/>
  <c r="D197" i="30"/>
  <c r="C197" i="30"/>
  <c r="AO196" i="30"/>
  <c r="AN196" i="30"/>
  <c r="AM196" i="30"/>
  <c r="AL196" i="30"/>
  <c r="AK196" i="30"/>
  <c r="AJ196" i="30"/>
  <c r="AI196" i="30"/>
  <c r="AH196" i="30"/>
  <c r="AG196" i="30"/>
  <c r="AF196" i="30"/>
  <c r="AE196" i="30"/>
  <c r="AD196" i="30"/>
  <c r="AC196" i="30"/>
  <c r="AB196" i="30"/>
  <c r="AA196" i="30"/>
  <c r="Z196" i="30"/>
  <c r="Y196" i="30"/>
  <c r="X196" i="30"/>
  <c r="W196" i="30"/>
  <c r="V196" i="30"/>
  <c r="U196" i="30"/>
  <c r="T196" i="30"/>
  <c r="S196" i="30"/>
  <c r="R196" i="30"/>
  <c r="Q196" i="30"/>
  <c r="P196" i="30"/>
  <c r="O196" i="30"/>
  <c r="N196" i="30"/>
  <c r="M196" i="30"/>
  <c r="L196" i="30"/>
  <c r="K196" i="30"/>
  <c r="J196" i="30"/>
  <c r="I196" i="30"/>
  <c r="H196" i="30"/>
  <c r="G196" i="30"/>
  <c r="F196" i="30"/>
  <c r="E196" i="30"/>
  <c r="AO195" i="30"/>
  <c r="AN195" i="30"/>
  <c r="AM195" i="30"/>
  <c r="AL195" i="30"/>
  <c r="AK195" i="30"/>
  <c r="AJ195" i="30"/>
  <c r="AI195" i="30"/>
  <c r="AH195" i="30"/>
  <c r="AG195" i="30"/>
  <c r="AF195" i="30"/>
  <c r="AE195" i="30"/>
  <c r="AD195" i="30"/>
  <c r="AC195" i="30"/>
  <c r="AB195" i="30"/>
  <c r="AA195" i="30"/>
  <c r="Z195" i="30"/>
  <c r="Y195" i="30"/>
  <c r="X195" i="30"/>
  <c r="W195" i="30"/>
  <c r="V195" i="30"/>
  <c r="U195" i="30"/>
  <c r="T195" i="30"/>
  <c r="S195" i="30"/>
  <c r="R195" i="30"/>
  <c r="Q195" i="30"/>
  <c r="P195" i="30"/>
  <c r="O195" i="30"/>
  <c r="N195" i="30"/>
  <c r="M195" i="30"/>
  <c r="L195" i="30"/>
  <c r="K195" i="30"/>
  <c r="J195" i="30"/>
  <c r="I195" i="30"/>
  <c r="H195" i="30"/>
  <c r="G195" i="30"/>
  <c r="F195" i="30"/>
  <c r="E195" i="30"/>
  <c r="AO194" i="30"/>
  <c r="AN194" i="30"/>
  <c r="AM194" i="30"/>
  <c r="AL194" i="30"/>
  <c r="AK194" i="30"/>
  <c r="AJ194" i="30"/>
  <c r="AI194" i="30"/>
  <c r="AH194" i="30"/>
  <c r="AG194" i="30"/>
  <c r="AF194" i="30"/>
  <c r="AE194" i="30"/>
  <c r="AD194" i="30"/>
  <c r="AC194" i="30"/>
  <c r="AB194" i="30"/>
  <c r="AA194" i="30"/>
  <c r="Z194" i="30"/>
  <c r="Y194" i="30"/>
  <c r="X194" i="30"/>
  <c r="W194" i="30"/>
  <c r="V194" i="30"/>
  <c r="U194" i="30"/>
  <c r="T194" i="30"/>
  <c r="S194" i="30"/>
  <c r="R194" i="30"/>
  <c r="Q194" i="30"/>
  <c r="P194" i="30"/>
  <c r="O194" i="30"/>
  <c r="N194" i="30"/>
  <c r="M194" i="30"/>
  <c r="L194" i="30"/>
  <c r="K194" i="30"/>
  <c r="J194" i="30"/>
  <c r="I194" i="30"/>
  <c r="H194" i="30"/>
  <c r="G194" i="30"/>
  <c r="F194" i="30"/>
  <c r="E194" i="30"/>
  <c r="AO193" i="30"/>
  <c r="AN193" i="30"/>
  <c r="AM193" i="30"/>
  <c r="AL193" i="30"/>
  <c r="AK193" i="30"/>
  <c r="AJ193" i="30"/>
  <c r="AI193" i="30"/>
  <c r="AH193" i="30"/>
  <c r="AG193" i="30"/>
  <c r="AF193" i="30"/>
  <c r="AE193" i="30"/>
  <c r="AD193" i="30"/>
  <c r="AC193" i="30"/>
  <c r="AB193" i="30"/>
  <c r="AA193" i="30"/>
  <c r="Z193" i="30"/>
  <c r="Y193" i="30"/>
  <c r="X193" i="30"/>
  <c r="W193" i="30"/>
  <c r="V193" i="30"/>
  <c r="U193" i="30"/>
  <c r="T193" i="30"/>
  <c r="S193" i="30"/>
  <c r="R193" i="30"/>
  <c r="Q193" i="30"/>
  <c r="P193" i="30"/>
  <c r="O193" i="30"/>
  <c r="N193" i="30"/>
  <c r="M193" i="30"/>
  <c r="L193" i="30"/>
  <c r="K193" i="30"/>
  <c r="J193" i="30"/>
  <c r="I193" i="30"/>
  <c r="H193" i="30"/>
  <c r="G193" i="30"/>
  <c r="F193" i="30"/>
  <c r="E193" i="30"/>
  <c r="AO192" i="30"/>
  <c r="AN192" i="30"/>
  <c r="AM192" i="30"/>
  <c r="AL192" i="30"/>
  <c r="AK192" i="30"/>
  <c r="AJ192" i="30"/>
  <c r="AI192" i="30"/>
  <c r="AH192" i="30"/>
  <c r="AG192" i="30"/>
  <c r="AF192" i="30"/>
  <c r="AE192" i="30"/>
  <c r="AD192" i="30"/>
  <c r="AC192" i="30"/>
  <c r="AB192" i="30"/>
  <c r="AA192" i="30"/>
  <c r="Z192" i="30"/>
  <c r="Y192" i="30"/>
  <c r="X192" i="30"/>
  <c r="W192" i="30"/>
  <c r="V192" i="30"/>
  <c r="U192" i="30"/>
  <c r="T192" i="30"/>
  <c r="S192" i="30"/>
  <c r="R192" i="30"/>
  <c r="Q192" i="30"/>
  <c r="P192" i="30"/>
  <c r="O192" i="30"/>
  <c r="N192" i="30"/>
  <c r="M192" i="30"/>
  <c r="L192" i="30"/>
  <c r="K192" i="30"/>
  <c r="J192" i="30"/>
  <c r="I192" i="30"/>
  <c r="H192" i="30"/>
  <c r="G192" i="30"/>
  <c r="F192" i="30"/>
  <c r="E192" i="30"/>
  <c r="AO191" i="30"/>
  <c r="AN191" i="30"/>
  <c r="AM191" i="30"/>
  <c r="AL191" i="30"/>
  <c r="AK191" i="30"/>
  <c r="AJ191" i="30"/>
  <c r="AI191" i="30"/>
  <c r="AH191" i="30"/>
  <c r="AG191" i="30"/>
  <c r="AF191" i="30"/>
  <c r="AE191" i="30"/>
  <c r="AD191" i="30"/>
  <c r="AC191" i="30"/>
  <c r="AB191" i="30"/>
  <c r="AA191" i="30"/>
  <c r="Z191" i="30"/>
  <c r="Y191" i="30"/>
  <c r="X191" i="30"/>
  <c r="W191" i="30"/>
  <c r="V191" i="30"/>
  <c r="U191" i="30"/>
  <c r="T191" i="30"/>
  <c r="S191" i="30"/>
  <c r="R191" i="30"/>
  <c r="Q191" i="30"/>
  <c r="P191" i="30"/>
  <c r="O191" i="30"/>
  <c r="N191" i="30"/>
  <c r="M191" i="30"/>
  <c r="L191" i="30"/>
  <c r="K191" i="30"/>
  <c r="J191" i="30"/>
  <c r="I191" i="30"/>
  <c r="H191" i="30"/>
  <c r="G191" i="30"/>
  <c r="F191" i="30"/>
  <c r="E191" i="30"/>
  <c r="AO190" i="30"/>
  <c r="AN190" i="30"/>
  <c r="AM190" i="30"/>
  <c r="AL190" i="30"/>
  <c r="AK190" i="30"/>
  <c r="AJ190" i="30"/>
  <c r="AI190" i="30"/>
  <c r="AH190" i="30"/>
  <c r="AG190" i="30"/>
  <c r="AF190" i="30"/>
  <c r="AE190" i="30"/>
  <c r="AD190" i="30"/>
  <c r="AC190" i="30"/>
  <c r="AB190" i="30"/>
  <c r="AA190" i="30"/>
  <c r="Z190" i="30"/>
  <c r="Y190" i="30"/>
  <c r="X190" i="30"/>
  <c r="W190" i="30"/>
  <c r="V190" i="30"/>
  <c r="U190" i="30"/>
  <c r="T190" i="30"/>
  <c r="S190" i="30"/>
  <c r="R190" i="30"/>
  <c r="Q190" i="30"/>
  <c r="P190" i="30"/>
  <c r="O190" i="30"/>
  <c r="N190" i="30"/>
  <c r="M190" i="30"/>
  <c r="L190" i="30"/>
  <c r="K190" i="30"/>
  <c r="J190" i="30"/>
  <c r="I190" i="30"/>
  <c r="H190" i="30"/>
  <c r="G190" i="30"/>
  <c r="F190" i="30"/>
  <c r="E190" i="30"/>
  <c r="AO189" i="30"/>
  <c r="AN189" i="30"/>
  <c r="AM189" i="30"/>
  <c r="AL189" i="30"/>
  <c r="AK189" i="30"/>
  <c r="AJ189" i="30"/>
  <c r="AI189" i="30"/>
  <c r="AH189" i="30"/>
  <c r="AG189" i="30"/>
  <c r="AF189" i="30"/>
  <c r="AE189" i="30"/>
  <c r="AD189" i="30"/>
  <c r="AC189" i="30"/>
  <c r="AB189" i="30"/>
  <c r="AA189" i="30"/>
  <c r="Z189" i="30"/>
  <c r="Y189" i="30"/>
  <c r="X189" i="30"/>
  <c r="W189" i="30"/>
  <c r="V189" i="30"/>
  <c r="U189" i="30"/>
  <c r="T189" i="30"/>
  <c r="S189" i="30"/>
  <c r="R189" i="30"/>
  <c r="Q189" i="30"/>
  <c r="P189" i="30"/>
  <c r="O189" i="30"/>
  <c r="N189" i="30"/>
  <c r="M189" i="30"/>
  <c r="L189" i="30"/>
  <c r="K189" i="30"/>
  <c r="J189" i="30"/>
  <c r="I189" i="30"/>
  <c r="H189" i="30"/>
  <c r="G189" i="30"/>
  <c r="F189" i="30"/>
  <c r="E189" i="30"/>
  <c r="AO188" i="30"/>
  <c r="AN188" i="30"/>
  <c r="AM188" i="30"/>
  <c r="AL188" i="30"/>
  <c r="AK188" i="30"/>
  <c r="AJ188" i="30"/>
  <c r="AI188" i="30"/>
  <c r="AH188" i="30"/>
  <c r="AG188" i="30"/>
  <c r="AF188" i="30"/>
  <c r="AE188" i="30"/>
  <c r="AD188" i="30"/>
  <c r="AC188" i="30"/>
  <c r="AB188" i="30"/>
  <c r="AA188" i="30"/>
  <c r="Z188" i="30"/>
  <c r="Y188" i="30"/>
  <c r="X188" i="30"/>
  <c r="W188" i="30"/>
  <c r="V188" i="30"/>
  <c r="U188" i="30"/>
  <c r="T188" i="30"/>
  <c r="S188" i="30"/>
  <c r="R188" i="30"/>
  <c r="Q188" i="30"/>
  <c r="P188" i="30"/>
  <c r="O188" i="30"/>
  <c r="N188" i="30"/>
  <c r="M188" i="30"/>
  <c r="L188" i="30"/>
  <c r="K188" i="30"/>
  <c r="J188" i="30"/>
  <c r="I188" i="30"/>
  <c r="H188" i="30"/>
  <c r="G188" i="30"/>
  <c r="F188" i="30"/>
  <c r="E188" i="30"/>
  <c r="GG187" i="30"/>
  <c r="GF187" i="30"/>
  <c r="GE187" i="30"/>
  <c r="GD187" i="30"/>
  <c r="GC187" i="30"/>
  <c r="GB187" i="30"/>
  <c r="GA187" i="30"/>
  <c r="FZ187" i="30"/>
  <c r="FY187" i="30"/>
  <c r="FX187" i="30"/>
  <c r="FW187" i="30"/>
  <c r="FV187" i="30"/>
  <c r="FU187" i="30"/>
  <c r="FT187" i="30"/>
  <c r="FS187" i="30"/>
  <c r="FR187" i="30"/>
  <c r="FQ187" i="30"/>
  <c r="FP187" i="30"/>
  <c r="FO187" i="30"/>
  <c r="FN187" i="30"/>
  <c r="FM187" i="30"/>
  <c r="FL187" i="30"/>
  <c r="FK187" i="30"/>
  <c r="FJ187" i="30"/>
  <c r="FI187" i="30"/>
  <c r="FH187" i="30"/>
  <c r="FG187" i="30"/>
  <c r="FF187" i="30"/>
  <c r="FE187" i="30"/>
  <c r="FD187" i="30"/>
  <c r="FC187" i="30"/>
  <c r="FB187" i="30"/>
  <c r="FA187" i="30"/>
  <c r="EZ187" i="30"/>
  <c r="EY187" i="30"/>
  <c r="EX187" i="30"/>
  <c r="EW187" i="30"/>
  <c r="EV187" i="30"/>
  <c r="EU187" i="30"/>
  <c r="ET187" i="30"/>
  <c r="ES187" i="30"/>
  <c r="ER187" i="30"/>
  <c r="EQ187" i="30"/>
  <c r="EP187" i="30"/>
  <c r="EO187" i="30"/>
  <c r="EN187" i="30"/>
  <c r="EM187" i="30"/>
  <c r="EL187" i="30"/>
  <c r="EK187" i="30"/>
  <c r="EJ187" i="30"/>
  <c r="EI187" i="30"/>
  <c r="EH187" i="30"/>
  <c r="EG187" i="30"/>
  <c r="EF187" i="30"/>
  <c r="EE187" i="30"/>
  <c r="ED187" i="30"/>
  <c r="EC187" i="30"/>
  <c r="EB187" i="30"/>
  <c r="EA187" i="30"/>
  <c r="DZ187" i="30"/>
  <c r="DY187" i="30"/>
  <c r="DX187" i="30"/>
  <c r="DW187" i="30"/>
  <c r="DV187" i="30"/>
  <c r="DU187" i="30"/>
  <c r="DT187" i="30"/>
  <c r="DS187" i="30"/>
  <c r="DR187" i="30"/>
  <c r="DQ187" i="30"/>
  <c r="DP187" i="30"/>
  <c r="DO187" i="30"/>
  <c r="DN187" i="30"/>
  <c r="DM187" i="30"/>
  <c r="DL187" i="30"/>
  <c r="DK187" i="30"/>
  <c r="DJ187" i="30"/>
  <c r="DI187" i="30"/>
  <c r="DH187" i="30"/>
  <c r="DG187" i="30"/>
  <c r="DF187" i="30"/>
  <c r="DE187" i="30"/>
  <c r="DD187" i="30"/>
  <c r="DC187" i="30"/>
  <c r="DB187" i="30"/>
  <c r="DA187" i="30"/>
  <c r="CZ187" i="30"/>
  <c r="CY187" i="30"/>
  <c r="CX187" i="30"/>
  <c r="CW187" i="30"/>
  <c r="CV187" i="30"/>
  <c r="CU187" i="30"/>
  <c r="CT187" i="30"/>
  <c r="CS187" i="30"/>
  <c r="CR187" i="30"/>
  <c r="CQ187" i="30"/>
  <c r="CP187" i="30"/>
  <c r="CO187" i="30"/>
  <c r="CN187" i="30"/>
  <c r="CM187" i="30"/>
  <c r="CL187" i="30"/>
  <c r="CK187" i="30"/>
  <c r="CJ187" i="30"/>
  <c r="CI187" i="30"/>
  <c r="CH187" i="30"/>
  <c r="CG187" i="30"/>
  <c r="CF187" i="30"/>
  <c r="CE187" i="30"/>
  <c r="CD187" i="30"/>
  <c r="CC187" i="30"/>
  <c r="CB187" i="30"/>
  <c r="CA187" i="30"/>
  <c r="BZ187" i="30"/>
  <c r="BY187" i="30"/>
  <c r="BX187" i="30"/>
  <c r="BW187" i="30"/>
  <c r="BV187" i="30"/>
  <c r="BU187" i="30"/>
  <c r="BT187" i="30"/>
  <c r="BS187" i="30"/>
  <c r="BR187" i="30"/>
  <c r="BQ187" i="30"/>
  <c r="BP187" i="30"/>
  <c r="BO187" i="30"/>
  <c r="BN187" i="30"/>
  <c r="BM187" i="30"/>
  <c r="BL187" i="30"/>
  <c r="BK187" i="30"/>
  <c r="BJ187" i="30"/>
  <c r="BI187" i="30"/>
  <c r="BH187" i="30"/>
  <c r="BG187" i="30"/>
  <c r="BF187" i="30"/>
  <c r="BE187" i="30"/>
  <c r="BD187" i="30"/>
  <c r="BC187" i="30"/>
  <c r="BB187" i="30"/>
  <c r="BA187" i="30"/>
  <c r="AZ187" i="30"/>
  <c r="AY187" i="30"/>
  <c r="AX187" i="30"/>
  <c r="AW187" i="30"/>
  <c r="AV187" i="30"/>
  <c r="AU187" i="30"/>
  <c r="AT187" i="30"/>
  <c r="AS187" i="30"/>
  <c r="AR187" i="30"/>
  <c r="AQ187" i="30"/>
  <c r="AP187" i="30"/>
  <c r="AO187" i="30"/>
  <c r="AN187" i="30"/>
  <c r="AM187" i="30"/>
  <c r="AL187" i="30"/>
  <c r="AK187" i="30"/>
  <c r="AJ187" i="30"/>
  <c r="AI187" i="30"/>
  <c r="AH187" i="30"/>
  <c r="AG187" i="30"/>
  <c r="AF187" i="30"/>
  <c r="AE187" i="30"/>
  <c r="AD187" i="30"/>
  <c r="AC187" i="30"/>
  <c r="AB187" i="30"/>
  <c r="AA187" i="30"/>
  <c r="Z187" i="30"/>
  <c r="Y187" i="30"/>
  <c r="X187" i="30"/>
  <c r="W187" i="30"/>
  <c r="V187" i="30"/>
  <c r="U187" i="30"/>
  <c r="T187" i="30"/>
  <c r="S187" i="30"/>
  <c r="R187" i="30"/>
  <c r="Q187" i="30"/>
  <c r="P187" i="30"/>
  <c r="O187" i="30"/>
  <c r="N187" i="30"/>
  <c r="M187" i="30"/>
  <c r="L187" i="30"/>
  <c r="K187" i="30"/>
  <c r="J187" i="30"/>
  <c r="I187" i="30"/>
  <c r="H187" i="30"/>
  <c r="GG186" i="30"/>
  <c r="GF186" i="30"/>
  <c r="GE186" i="30"/>
  <c r="GD186" i="30"/>
  <c r="GC186" i="30"/>
  <c r="GB186" i="30"/>
  <c r="GA186" i="30"/>
  <c r="FZ186" i="30"/>
  <c r="FY186" i="30"/>
  <c r="FX186" i="30"/>
  <c r="FW186" i="30"/>
  <c r="FV186" i="30"/>
  <c r="FU186" i="30"/>
  <c r="FT186" i="30"/>
  <c r="FS186" i="30"/>
  <c r="FR186" i="30"/>
  <c r="FQ186" i="30"/>
  <c r="FP186" i="30"/>
  <c r="FO186" i="30"/>
  <c r="FN186" i="30"/>
  <c r="FM186" i="30"/>
  <c r="FL186" i="30"/>
  <c r="FK186" i="30"/>
  <c r="FJ186" i="30"/>
  <c r="FI186" i="30"/>
  <c r="FH186" i="30"/>
  <c r="FG186" i="30"/>
  <c r="FF186" i="30"/>
  <c r="FE186" i="30"/>
  <c r="FD186" i="30"/>
  <c r="FC186" i="30"/>
  <c r="FB186" i="30"/>
  <c r="FA186" i="30"/>
  <c r="EZ186" i="30"/>
  <c r="EY186" i="30"/>
  <c r="EX186" i="30"/>
  <c r="EW186" i="30"/>
  <c r="EV186" i="30"/>
  <c r="EU186" i="30"/>
  <c r="ET186" i="30"/>
  <c r="ES186" i="30"/>
  <c r="ER186" i="30"/>
  <c r="EQ186" i="30"/>
  <c r="EP186" i="30"/>
  <c r="EO186" i="30"/>
  <c r="EN186" i="30"/>
  <c r="EM186" i="30"/>
  <c r="EL186" i="30"/>
  <c r="EK186" i="30"/>
  <c r="EJ186" i="30"/>
  <c r="EI186" i="30"/>
  <c r="EH186" i="30"/>
  <c r="EG186" i="30"/>
  <c r="EF186" i="30"/>
  <c r="EE186" i="30"/>
  <c r="ED186" i="30"/>
  <c r="EC186" i="30"/>
  <c r="EB186" i="30"/>
  <c r="EA186" i="30"/>
  <c r="DZ186" i="30"/>
  <c r="DY186" i="30"/>
  <c r="DX186" i="30"/>
  <c r="DW186" i="30"/>
  <c r="DV186" i="30"/>
  <c r="DU186" i="30"/>
  <c r="DT186" i="30"/>
  <c r="DS186" i="30"/>
  <c r="DR186" i="30"/>
  <c r="DQ186" i="30"/>
  <c r="DP186" i="30"/>
  <c r="DO186" i="30"/>
  <c r="DN186" i="30"/>
  <c r="DM186" i="30"/>
  <c r="DL186" i="30"/>
  <c r="DK186" i="30"/>
  <c r="DJ186" i="30"/>
  <c r="DI186" i="30"/>
  <c r="DH186" i="30"/>
  <c r="DG186" i="30"/>
  <c r="DF186" i="30"/>
  <c r="DE186" i="30"/>
  <c r="DD186" i="30"/>
  <c r="DC186" i="30"/>
  <c r="DB186" i="30"/>
  <c r="DA186" i="30"/>
  <c r="CZ186" i="30"/>
  <c r="CY186" i="30"/>
  <c r="CX186" i="30"/>
  <c r="CW186" i="30"/>
  <c r="CV186" i="30"/>
  <c r="CU186" i="30"/>
  <c r="CT186" i="30"/>
  <c r="CS186" i="30"/>
  <c r="CR186" i="30"/>
  <c r="CQ186" i="30"/>
  <c r="CP186" i="30"/>
  <c r="CO186" i="30"/>
  <c r="CN186" i="30"/>
  <c r="CM186" i="30"/>
  <c r="CL186" i="30"/>
  <c r="CK186" i="30"/>
  <c r="CJ186" i="30"/>
  <c r="CI186" i="30"/>
  <c r="CH186" i="30"/>
  <c r="CG186" i="30"/>
  <c r="CF186" i="30"/>
  <c r="CE186" i="30"/>
  <c r="CD186" i="30"/>
  <c r="CC186" i="30"/>
  <c r="CB186" i="30"/>
  <c r="CA186" i="30"/>
  <c r="BZ186" i="30"/>
  <c r="BY186" i="30"/>
  <c r="BX186" i="30"/>
  <c r="BW186" i="30"/>
  <c r="BV186" i="30"/>
  <c r="BU186" i="30"/>
  <c r="BT186" i="30"/>
  <c r="BS186" i="30"/>
  <c r="BR186" i="30"/>
  <c r="BQ186" i="30"/>
  <c r="BP186" i="30"/>
  <c r="BO186" i="30"/>
  <c r="BN186" i="30"/>
  <c r="BM186" i="30"/>
  <c r="BL186" i="30"/>
  <c r="BK186" i="30"/>
  <c r="BJ186" i="30"/>
  <c r="BI186" i="30"/>
  <c r="BH186" i="30"/>
  <c r="BG186" i="30"/>
  <c r="BF186" i="30"/>
  <c r="BE186" i="30"/>
  <c r="BD186" i="30"/>
  <c r="BC186" i="30"/>
  <c r="BB186" i="30"/>
  <c r="BA186" i="30"/>
  <c r="AZ186" i="30"/>
  <c r="AY186" i="30"/>
  <c r="AX186" i="30"/>
  <c r="AW186" i="30"/>
  <c r="AV186" i="30"/>
  <c r="AU186" i="30"/>
  <c r="AT186" i="30"/>
  <c r="AS186" i="30"/>
  <c r="AR186" i="30"/>
  <c r="AQ186" i="30"/>
  <c r="AP186" i="30"/>
  <c r="AO186" i="30"/>
  <c r="AN186" i="30"/>
  <c r="AM186" i="30"/>
  <c r="AL186" i="30"/>
  <c r="AK186" i="30"/>
  <c r="AJ186" i="30"/>
  <c r="AI186" i="30"/>
  <c r="AH186" i="30"/>
  <c r="AG186" i="30"/>
  <c r="AF186" i="30"/>
  <c r="AE186" i="30"/>
  <c r="AD186" i="30"/>
  <c r="AC186" i="30"/>
  <c r="AB186" i="30"/>
  <c r="AA186" i="30"/>
  <c r="Z186" i="30"/>
  <c r="Y186" i="30"/>
  <c r="X186" i="30"/>
  <c r="W186" i="30"/>
  <c r="V186" i="30"/>
  <c r="U186" i="30"/>
  <c r="T186" i="30"/>
  <c r="S186" i="30"/>
  <c r="R186" i="30"/>
  <c r="Q186" i="30"/>
  <c r="P186" i="30"/>
  <c r="O186" i="30"/>
  <c r="N186" i="30"/>
  <c r="M186" i="30"/>
  <c r="L186" i="30"/>
  <c r="K186" i="30"/>
  <c r="J186" i="30"/>
  <c r="I186" i="30"/>
  <c r="H186" i="30"/>
  <c r="GG185" i="30"/>
  <c r="GF185" i="30"/>
  <c r="GE185" i="30"/>
  <c r="GD185" i="30"/>
  <c r="GC185" i="30"/>
  <c r="GB185" i="30"/>
  <c r="GA185" i="30"/>
  <c r="FZ185" i="30"/>
  <c r="FY185" i="30"/>
  <c r="FX185" i="30"/>
  <c r="FW185" i="30"/>
  <c r="FV185" i="30"/>
  <c r="FU185" i="30"/>
  <c r="FT185" i="30"/>
  <c r="FS185" i="30"/>
  <c r="FR185" i="30"/>
  <c r="FQ185" i="30"/>
  <c r="FP185" i="30"/>
  <c r="FO185" i="30"/>
  <c r="FN185" i="30"/>
  <c r="FM185" i="30"/>
  <c r="FL185" i="30"/>
  <c r="FK185" i="30"/>
  <c r="FJ185" i="30"/>
  <c r="FI185" i="30"/>
  <c r="FH185" i="30"/>
  <c r="FG185" i="30"/>
  <c r="FF185" i="30"/>
  <c r="FE185" i="30"/>
  <c r="FD185" i="30"/>
  <c r="FC185" i="30"/>
  <c r="FB185" i="30"/>
  <c r="FA185" i="30"/>
  <c r="EZ185" i="30"/>
  <c r="EY185" i="30"/>
  <c r="EX185" i="30"/>
  <c r="EW185" i="30"/>
  <c r="EV185" i="30"/>
  <c r="EU185" i="30"/>
  <c r="ET185" i="30"/>
  <c r="ES185" i="30"/>
  <c r="ER185" i="30"/>
  <c r="EQ185" i="30"/>
  <c r="EP185" i="30"/>
  <c r="EO185" i="30"/>
  <c r="EN185" i="30"/>
  <c r="EM185" i="30"/>
  <c r="EL185" i="30"/>
  <c r="EK185" i="30"/>
  <c r="EJ185" i="30"/>
  <c r="EI185" i="30"/>
  <c r="EH185" i="30"/>
  <c r="EG185" i="30"/>
  <c r="EF185" i="30"/>
  <c r="EE185" i="30"/>
  <c r="ED185" i="30"/>
  <c r="EC185" i="30"/>
  <c r="EB185" i="30"/>
  <c r="EA185" i="30"/>
  <c r="DZ185" i="30"/>
  <c r="DY185" i="30"/>
  <c r="DX185" i="30"/>
  <c r="DW185" i="30"/>
  <c r="DV185" i="30"/>
  <c r="DU185" i="30"/>
  <c r="DT185" i="30"/>
  <c r="DS185" i="30"/>
  <c r="DR185" i="30"/>
  <c r="DQ185" i="30"/>
  <c r="DP185" i="30"/>
  <c r="DO185" i="30"/>
  <c r="DN185" i="30"/>
  <c r="DM185" i="30"/>
  <c r="DL185" i="30"/>
  <c r="DK185" i="30"/>
  <c r="DJ185" i="30"/>
  <c r="DI185" i="30"/>
  <c r="DH185" i="30"/>
  <c r="DG185" i="30"/>
  <c r="DF185" i="30"/>
  <c r="DE185" i="30"/>
  <c r="DD185" i="30"/>
  <c r="DC185" i="30"/>
  <c r="DB185" i="30"/>
  <c r="DA185" i="30"/>
  <c r="CZ185" i="30"/>
  <c r="CY185" i="30"/>
  <c r="CX185" i="30"/>
  <c r="CW185" i="30"/>
  <c r="CV185" i="30"/>
  <c r="CU185" i="30"/>
  <c r="CT185" i="30"/>
  <c r="CS185" i="30"/>
  <c r="CR185" i="30"/>
  <c r="CQ185" i="30"/>
  <c r="CP185" i="30"/>
  <c r="CO185" i="30"/>
  <c r="CN185" i="30"/>
  <c r="CM185" i="30"/>
  <c r="CL185" i="30"/>
  <c r="CK185" i="30"/>
  <c r="CJ185" i="30"/>
  <c r="CI185" i="30"/>
  <c r="CH185" i="30"/>
  <c r="CG185" i="30"/>
  <c r="CF185" i="30"/>
  <c r="CE185" i="30"/>
  <c r="CD185" i="30"/>
  <c r="CC185" i="30"/>
  <c r="CB185" i="30"/>
  <c r="CA185" i="30"/>
  <c r="BZ185" i="30"/>
  <c r="BY185" i="30"/>
  <c r="BX185" i="30"/>
  <c r="BW185" i="30"/>
  <c r="BV185" i="30"/>
  <c r="BU185" i="30"/>
  <c r="BT185" i="30"/>
  <c r="BS185" i="30"/>
  <c r="BR185" i="30"/>
  <c r="BQ185" i="30"/>
  <c r="BP185" i="30"/>
  <c r="BO185" i="30"/>
  <c r="BN185" i="30"/>
  <c r="BM185" i="30"/>
  <c r="BL185" i="30"/>
  <c r="BK185" i="30"/>
  <c r="BJ185" i="30"/>
  <c r="BI185" i="30"/>
  <c r="BH185" i="30"/>
  <c r="BG185" i="30"/>
  <c r="BF185" i="30"/>
  <c r="BE185" i="30"/>
  <c r="BD185" i="30"/>
  <c r="BC185" i="30"/>
  <c r="BB185" i="30"/>
  <c r="BA185" i="30"/>
  <c r="AZ185" i="30"/>
  <c r="AY185" i="30"/>
  <c r="AX185" i="30"/>
  <c r="AW185" i="30"/>
  <c r="AV185" i="30"/>
  <c r="AU185" i="30"/>
  <c r="AT185" i="30"/>
  <c r="AS185" i="30"/>
  <c r="AR185" i="30"/>
  <c r="AQ185" i="30"/>
  <c r="AP185" i="30"/>
  <c r="AO185" i="30"/>
  <c r="AN185" i="30"/>
  <c r="AM185" i="30"/>
  <c r="AL185" i="30"/>
  <c r="AK185" i="30"/>
  <c r="AJ185" i="30"/>
  <c r="AI185" i="30"/>
  <c r="AH185" i="30"/>
  <c r="AG185" i="30"/>
  <c r="AF185" i="30"/>
  <c r="AE185" i="30"/>
  <c r="AD185" i="30"/>
  <c r="AC185" i="30"/>
  <c r="AB185" i="30"/>
  <c r="AA185" i="30"/>
  <c r="Z185" i="30"/>
  <c r="Y185" i="30"/>
  <c r="X185" i="30"/>
  <c r="W185" i="30"/>
  <c r="V185" i="30"/>
  <c r="U185" i="30"/>
  <c r="T185" i="30"/>
  <c r="S185" i="30"/>
  <c r="R185" i="30"/>
  <c r="Q185" i="30"/>
  <c r="P185" i="30"/>
  <c r="O185" i="30"/>
  <c r="N185" i="30"/>
  <c r="M185" i="30"/>
  <c r="L185" i="30"/>
  <c r="K185" i="30"/>
  <c r="J185" i="30"/>
  <c r="I185" i="30"/>
  <c r="H185" i="30"/>
  <c r="GG184" i="30"/>
  <c r="GF184" i="30"/>
  <c r="GE184" i="30"/>
  <c r="GD184" i="30"/>
  <c r="GC184" i="30"/>
  <c r="GB184" i="30"/>
  <c r="GA184" i="30"/>
  <c r="FZ184" i="30"/>
  <c r="FY184" i="30"/>
  <c r="FX184" i="30"/>
  <c r="FW184" i="30"/>
  <c r="FV184" i="30"/>
  <c r="FU184" i="30"/>
  <c r="FT184" i="30"/>
  <c r="FS184" i="30"/>
  <c r="FR184" i="30"/>
  <c r="FQ184" i="30"/>
  <c r="FP184" i="30"/>
  <c r="FO184" i="30"/>
  <c r="FN184" i="30"/>
  <c r="FM184" i="30"/>
  <c r="FL184" i="30"/>
  <c r="FK184" i="30"/>
  <c r="FJ184" i="30"/>
  <c r="FI184" i="30"/>
  <c r="FH184" i="30"/>
  <c r="FG184" i="30"/>
  <c r="FF184" i="30"/>
  <c r="FE184" i="30"/>
  <c r="FD184" i="30"/>
  <c r="FC184" i="30"/>
  <c r="FB184" i="30"/>
  <c r="FA184" i="30"/>
  <c r="EZ184" i="30"/>
  <c r="EY184" i="30"/>
  <c r="EX184" i="30"/>
  <c r="EW184" i="30"/>
  <c r="EV184" i="30"/>
  <c r="EU184" i="30"/>
  <c r="ET184" i="30"/>
  <c r="ES184" i="30"/>
  <c r="ER184" i="30"/>
  <c r="EQ184" i="30"/>
  <c r="EP184" i="30"/>
  <c r="EO184" i="30"/>
  <c r="EN184" i="30"/>
  <c r="EM184" i="30"/>
  <c r="EL184" i="30"/>
  <c r="EK184" i="30"/>
  <c r="EJ184" i="30"/>
  <c r="EI184" i="30"/>
  <c r="EH184" i="30"/>
  <c r="EG184" i="30"/>
  <c r="EF184" i="30"/>
  <c r="EE184" i="30"/>
  <c r="ED184" i="30"/>
  <c r="EC184" i="30"/>
  <c r="EB184" i="30"/>
  <c r="EA184" i="30"/>
  <c r="DZ184" i="30"/>
  <c r="DY184" i="30"/>
  <c r="DX184" i="30"/>
  <c r="DW184" i="30"/>
  <c r="DV184" i="30"/>
  <c r="DU184" i="30"/>
  <c r="DT184" i="30"/>
  <c r="DS184" i="30"/>
  <c r="DR184" i="30"/>
  <c r="DQ184" i="30"/>
  <c r="DP184" i="30"/>
  <c r="DO184" i="30"/>
  <c r="DN184" i="30"/>
  <c r="DM184" i="30"/>
  <c r="DL184" i="30"/>
  <c r="DK184" i="30"/>
  <c r="DJ184" i="30"/>
  <c r="DI184" i="30"/>
  <c r="DH184" i="30"/>
  <c r="DG184" i="30"/>
  <c r="DF184" i="30"/>
  <c r="DE184" i="30"/>
  <c r="DD184" i="30"/>
  <c r="DC184" i="30"/>
  <c r="DB184" i="30"/>
  <c r="DA184" i="30"/>
  <c r="CZ184" i="30"/>
  <c r="CY184" i="30"/>
  <c r="CX184" i="30"/>
  <c r="CW184" i="30"/>
  <c r="CV184" i="30"/>
  <c r="CU184" i="30"/>
  <c r="CT184" i="30"/>
  <c r="CS184" i="30"/>
  <c r="CR184" i="30"/>
  <c r="CQ184" i="30"/>
  <c r="CP184" i="30"/>
  <c r="CO184" i="30"/>
  <c r="CN184" i="30"/>
  <c r="CM184" i="30"/>
  <c r="CL184" i="30"/>
  <c r="CK184" i="30"/>
  <c r="CJ184" i="30"/>
  <c r="CI184" i="30"/>
  <c r="CH184" i="30"/>
  <c r="CG184" i="30"/>
  <c r="CF184" i="30"/>
  <c r="CE184" i="30"/>
  <c r="CD184" i="30"/>
  <c r="CC184" i="30"/>
  <c r="CB184" i="30"/>
  <c r="CA184" i="30"/>
  <c r="BZ184" i="30"/>
  <c r="BY184" i="30"/>
  <c r="BX184" i="30"/>
  <c r="BW184" i="30"/>
  <c r="BV184" i="30"/>
  <c r="BU184" i="30"/>
  <c r="BT184" i="30"/>
  <c r="BS184" i="30"/>
  <c r="BR184" i="30"/>
  <c r="BQ184" i="30"/>
  <c r="BP184" i="30"/>
  <c r="BO184" i="30"/>
  <c r="BN184" i="30"/>
  <c r="BM184" i="30"/>
  <c r="BL184" i="30"/>
  <c r="BK184" i="30"/>
  <c r="BJ184" i="30"/>
  <c r="BI184" i="30"/>
  <c r="BH184" i="30"/>
  <c r="BG184" i="30"/>
  <c r="BF184" i="30"/>
  <c r="BE184" i="30"/>
  <c r="BD184" i="30"/>
  <c r="BC184" i="30"/>
  <c r="BB184" i="30"/>
  <c r="BA184" i="30"/>
  <c r="AZ184" i="30"/>
  <c r="AY184" i="30"/>
  <c r="AX184" i="30"/>
  <c r="AW184" i="30"/>
  <c r="AV184" i="30"/>
  <c r="AU184" i="30"/>
  <c r="AT184" i="30"/>
  <c r="AS184" i="30"/>
  <c r="AR184" i="30"/>
  <c r="AQ184" i="30"/>
  <c r="AP184" i="30"/>
  <c r="AO184" i="30"/>
  <c r="AN184" i="30"/>
  <c r="AM184" i="30"/>
  <c r="AL184" i="30"/>
  <c r="AK184" i="30"/>
  <c r="AJ184" i="30"/>
  <c r="AI184" i="30"/>
  <c r="AH184" i="30"/>
  <c r="AG184" i="30"/>
  <c r="AF184" i="30"/>
  <c r="AE184" i="30"/>
  <c r="AD184" i="30"/>
  <c r="AC184" i="30"/>
  <c r="AB184" i="30"/>
  <c r="AA184" i="30"/>
  <c r="Z184" i="30"/>
  <c r="Y184" i="30"/>
  <c r="X184" i="30"/>
  <c r="W184" i="30"/>
  <c r="V184" i="30"/>
  <c r="U184" i="30"/>
  <c r="T184" i="30"/>
  <c r="S184" i="30"/>
  <c r="R184" i="30"/>
  <c r="Q184" i="30"/>
  <c r="P184" i="30"/>
  <c r="O184" i="30"/>
  <c r="N184" i="30"/>
  <c r="M184" i="30"/>
  <c r="L184" i="30"/>
  <c r="K184" i="30"/>
  <c r="J184" i="30"/>
  <c r="I184" i="30"/>
  <c r="H184" i="30"/>
  <c r="GG183" i="30"/>
  <c r="GF183" i="30"/>
  <c r="GE183" i="30"/>
  <c r="GD183" i="30"/>
  <c r="GC183" i="30"/>
  <c r="GB183" i="30"/>
  <c r="GA183" i="30"/>
  <c r="FZ183" i="30"/>
  <c r="FY183" i="30"/>
  <c r="FX183" i="30"/>
  <c r="FW183" i="30"/>
  <c r="FV183" i="30"/>
  <c r="FU183" i="30"/>
  <c r="FT183" i="30"/>
  <c r="FS183" i="30"/>
  <c r="FR183" i="30"/>
  <c r="FQ183" i="30"/>
  <c r="FP183" i="30"/>
  <c r="FO183" i="30"/>
  <c r="FN183" i="30"/>
  <c r="FM183" i="30"/>
  <c r="FL183" i="30"/>
  <c r="FK183" i="30"/>
  <c r="FJ183" i="30"/>
  <c r="FI183" i="30"/>
  <c r="FH183" i="30"/>
  <c r="FG183" i="30"/>
  <c r="FF183" i="30"/>
  <c r="FE183" i="30"/>
  <c r="FD183" i="30"/>
  <c r="FC183" i="30"/>
  <c r="FB183" i="30"/>
  <c r="FA183" i="30"/>
  <c r="EZ183" i="30"/>
  <c r="EY183" i="30"/>
  <c r="EX183" i="30"/>
  <c r="EW183" i="30"/>
  <c r="EV183" i="30"/>
  <c r="EU183" i="30"/>
  <c r="ET183" i="30"/>
  <c r="ES183" i="30"/>
  <c r="ER183" i="30"/>
  <c r="EQ183" i="30"/>
  <c r="EP183" i="30"/>
  <c r="EO183" i="30"/>
  <c r="EN183" i="30"/>
  <c r="EM183" i="30"/>
  <c r="EL183" i="30"/>
  <c r="EK183" i="30"/>
  <c r="EJ183" i="30"/>
  <c r="EI183" i="30"/>
  <c r="EH183" i="30"/>
  <c r="EG183" i="30"/>
  <c r="EF183" i="30"/>
  <c r="EE183" i="30"/>
  <c r="ED183" i="30"/>
  <c r="EC183" i="30"/>
  <c r="EB183" i="30"/>
  <c r="EA183" i="30"/>
  <c r="DZ183" i="30"/>
  <c r="DY183" i="30"/>
  <c r="DX183" i="30"/>
  <c r="DW183" i="30"/>
  <c r="DV183" i="30"/>
  <c r="DU183" i="30"/>
  <c r="DT183" i="30"/>
  <c r="DS183" i="30"/>
  <c r="DR183" i="30"/>
  <c r="DQ183" i="30"/>
  <c r="DP183" i="30"/>
  <c r="DO183" i="30"/>
  <c r="DN183" i="30"/>
  <c r="DM183" i="30"/>
  <c r="DL183" i="30"/>
  <c r="DK183" i="30"/>
  <c r="DJ183" i="30"/>
  <c r="DI183" i="30"/>
  <c r="DH183" i="30"/>
  <c r="DG183" i="30"/>
  <c r="DF183" i="30"/>
  <c r="DE183" i="30"/>
  <c r="DD183" i="30"/>
  <c r="DC183" i="30"/>
  <c r="DB183" i="30"/>
  <c r="DA183" i="30"/>
  <c r="CZ183" i="30"/>
  <c r="CY183" i="30"/>
  <c r="CX183" i="30"/>
  <c r="CW183" i="30"/>
  <c r="CV183" i="30"/>
  <c r="CU183" i="30"/>
  <c r="CT183" i="30"/>
  <c r="CS183" i="30"/>
  <c r="CR183" i="30"/>
  <c r="CQ183" i="30"/>
  <c r="CP183" i="30"/>
  <c r="CO183" i="30"/>
  <c r="CN183" i="30"/>
  <c r="CM183" i="30"/>
  <c r="CL183" i="30"/>
  <c r="CK183" i="30"/>
  <c r="CJ183" i="30"/>
  <c r="CI183" i="30"/>
  <c r="CH183" i="30"/>
  <c r="CG183" i="30"/>
  <c r="CF183" i="30"/>
  <c r="CE183" i="30"/>
  <c r="CD183" i="30"/>
  <c r="CC183" i="30"/>
  <c r="CB183" i="30"/>
  <c r="CA183" i="30"/>
  <c r="BZ183" i="30"/>
  <c r="BY183" i="30"/>
  <c r="BX183" i="30"/>
  <c r="BW183" i="30"/>
  <c r="BV183" i="30"/>
  <c r="BU183" i="30"/>
  <c r="BT183" i="30"/>
  <c r="BS183" i="30"/>
  <c r="BR183" i="30"/>
  <c r="BQ183" i="30"/>
  <c r="BP183" i="30"/>
  <c r="BO183" i="30"/>
  <c r="BN183" i="30"/>
  <c r="BM183" i="30"/>
  <c r="BL183" i="30"/>
  <c r="BK183" i="30"/>
  <c r="BJ183" i="30"/>
  <c r="BI183" i="30"/>
  <c r="BH183" i="30"/>
  <c r="BG183" i="30"/>
  <c r="BF183" i="30"/>
  <c r="BE183" i="30"/>
  <c r="BD183" i="30"/>
  <c r="BC183" i="30"/>
  <c r="BB183" i="30"/>
  <c r="BA183" i="30"/>
  <c r="AZ183" i="30"/>
  <c r="AY183" i="30"/>
  <c r="AX183" i="30"/>
  <c r="AW183" i="30"/>
  <c r="AV183" i="30"/>
  <c r="AU183" i="30"/>
  <c r="AT183" i="30"/>
  <c r="AS183" i="30"/>
  <c r="AR183" i="30"/>
  <c r="AQ183" i="30"/>
  <c r="AP183" i="30"/>
  <c r="AO183" i="30"/>
  <c r="AN183" i="30"/>
  <c r="AM183" i="30"/>
  <c r="AL183" i="30"/>
  <c r="AK183" i="30"/>
  <c r="AJ183" i="30"/>
  <c r="AI183" i="30"/>
  <c r="AH183" i="30"/>
  <c r="AG183" i="30"/>
  <c r="AF183" i="30"/>
  <c r="AE183" i="30"/>
  <c r="AD183" i="30"/>
  <c r="AC183" i="30"/>
  <c r="AB183" i="30"/>
  <c r="AA183" i="30"/>
  <c r="Z183" i="30"/>
  <c r="Y183" i="30"/>
  <c r="X183" i="30"/>
  <c r="W183" i="30"/>
  <c r="V183" i="30"/>
  <c r="U183" i="30"/>
  <c r="T183" i="30"/>
  <c r="S183" i="30"/>
  <c r="R183" i="30"/>
  <c r="Q183" i="30"/>
  <c r="P183" i="30"/>
  <c r="O183" i="30"/>
  <c r="N183" i="30"/>
  <c r="M183" i="30"/>
  <c r="L183" i="30"/>
  <c r="K183" i="30"/>
  <c r="J183" i="30"/>
  <c r="I183" i="30"/>
  <c r="H183" i="30"/>
  <c r="GI177" i="30"/>
  <c r="GH177" i="30"/>
  <c r="GG177" i="30"/>
  <c r="GF177" i="30"/>
  <c r="GE177" i="30"/>
  <c r="GD177" i="30"/>
  <c r="GC177" i="30"/>
  <c r="GB177" i="30"/>
  <c r="GA177" i="30"/>
  <c r="FZ177" i="30"/>
  <c r="FY177" i="30"/>
  <c r="FX177" i="30"/>
  <c r="FW177" i="30"/>
  <c r="FV177" i="30"/>
  <c r="FU177" i="30"/>
  <c r="FT177" i="30"/>
  <c r="FS177" i="30"/>
  <c r="FR177" i="30"/>
  <c r="FQ177" i="30"/>
  <c r="FP177" i="30"/>
  <c r="FO177" i="30"/>
  <c r="FN177" i="30"/>
  <c r="FM177" i="30"/>
  <c r="FL177" i="30"/>
  <c r="FK177" i="30"/>
  <c r="FJ177" i="30"/>
  <c r="FI177" i="30"/>
  <c r="FH177" i="30"/>
  <c r="FG177" i="30"/>
  <c r="FF177" i="30"/>
  <c r="FE177" i="30"/>
  <c r="FD177" i="30"/>
  <c r="FC177" i="30"/>
  <c r="FB177" i="30"/>
  <c r="FA177" i="30"/>
  <c r="EZ177" i="30"/>
  <c r="EY177" i="30"/>
  <c r="EX177" i="30"/>
  <c r="EW177" i="30"/>
  <c r="EV177" i="30"/>
  <c r="EU177" i="30"/>
  <c r="ET177" i="30"/>
  <c r="ES177" i="30"/>
  <c r="ER177" i="30"/>
  <c r="EQ177" i="30"/>
  <c r="EP177" i="30"/>
  <c r="EO177" i="30"/>
  <c r="EN177" i="30"/>
  <c r="EM177" i="30"/>
  <c r="EL177" i="30"/>
  <c r="EK177" i="30"/>
  <c r="EJ177" i="30"/>
  <c r="EI177" i="30"/>
  <c r="EH177" i="30"/>
  <c r="EG177" i="30"/>
  <c r="EF177" i="30"/>
  <c r="EE177" i="30"/>
  <c r="ED177" i="30"/>
  <c r="EC177" i="30"/>
  <c r="EB177" i="30"/>
  <c r="EA177" i="30"/>
  <c r="DZ177" i="30"/>
  <c r="DY177" i="30"/>
  <c r="DX177" i="30"/>
  <c r="DW177" i="30"/>
  <c r="DV177" i="30"/>
  <c r="DU177" i="30"/>
  <c r="DT177" i="30"/>
  <c r="DS177" i="30"/>
  <c r="DR177" i="30"/>
  <c r="DQ177" i="30"/>
  <c r="DP177" i="30"/>
  <c r="DO177" i="30"/>
  <c r="DN177" i="30"/>
  <c r="DM177" i="30"/>
  <c r="DL177" i="30"/>
  <c r="DK177" i="30"/>
  <c r="DJ177" i="30"/>
  <c r="DI177" i="30"/>
  <c r="DH177" i="30"/>
  <c r="DG177" i="30"/>
  <c r="DF177" i="30"/>
  <c r="DE177" i="30"/>
  <c r="DD177" i="30"/>
  <c r="DC177" i="30"/>
  <c r="DB177" i="30"/>
  <c r="DA177" i="30"/>
  <c r="CZ177" i="30"/>
  <c r="CY177" i="30"/>
  <c r="CX177" i="30"/>
  <c r="CW177" i="30"/>
  <c r="CV177" i="30"/>
  <c r="CU177" i="30"/>
  <c r="CT177" i="30"/>
  <c r="CS177" i="30"/>
  <c r="CR177" i="30"/>
  <c r="CQ177" i="30"/>
  <c r="CP177" i="30"/>
  <c r="CO177" i="30"/>
  <c r="CN177" i="30"/>
  <c r="CM177" i="30"/>
  <c r="CL177" i="30"/>
  <c r="CK177" i="30"/>
  <c r="CJ177" i="30"/>
  <c r="CI177" i="30"/>
  <c r="CH177" i="30"/>
  <c r="CG177" i="30"/>
  <c r="CF177" i="30"/>
  <c r="CE177" i="30"/>
  <c r="CD177" i="30"/>
  <c r="CC177" i="30"/>
  <c r="CB177" i="30"/>
  <c r="CA177" i="30"/>
  <c r="BZ177" i="30"/>
  <c r="BY177" i="30"/>
  <c r="BX177" i="30"/>
  <c r="BW177" i="30"/>
  <c r="BV177" i="30"/>
  <c r="BU177" i="30"/>
  <c r="BT177" i="30"/>
  <c r="BS177" i="30"/>
  <c r="BR177" i="30"/>
  <c r="BQ177" i="30"/>
  <c r="BP177" i="30"/>
  <c r="BO177" i="30"/>
  <c r="BN177" i="30"/>
  <c r="BM177" i="30"/>
  <c r="BL177" i="30"/>
  <c r="BK177" i="30"/>
  <c r="BJ177" i="30"/>
  <c r="BI177" i="30"/>
  <c r="BH177" i="30"/>
  <c r="BG177" i="30"/>
  <c r="BF177" i="30"/>
  <c r="BE177" i="30"/>
  <c r="BD177" i="30"/>
  <c r="BC177" i="30"/>
  <c r="BB177" i="30"/>
  <c r="BA177" i="30"/>
  <c r="AZ177" i="30"/>
  <c r="AY177" i="30"/>
  <c r="AX177" i="30"/>
  <c r="AW177" i="30"/>
  <c r="AV177" i="30"/>
  <c r="AU177" i="30"/>
  <c r="AT177" i="30"/>
  <c r="AS177" i="30"/>
  <c r="AR177" i="30"/>
  <c r="AQ177" i="30"/>
  <c r="AP177" i="30"/>
  <c r="AO177" i="30"/>
  <c r="AN177" i="30"/>
  <c r="AM177" i="30"/>
  <c r="AL177" i="30"/>
  <c r="AK177" i="30"/>
  <c r="AJ177" i="30"/>
  <c r="AI177" i="30"/>
  <c r="AH177" i="30"/>
  <c r="AG177" i="30"/>
  <c r="AF177" i="30"/>
  <c r="AE177" i="30"/>
  <c r="AD177" i="30"/>
  <c r="AC177" i="30"/>
  <c r="AB177" i="30"/>
  <c r="AA177" i="30"/>
  <c r="Z177" i="30"/>
  <c r="Y177" i="30"/>
  <c r="X177" i="30"/>
  <c r="W177" i="30"/>
  <c r="V177" i="30"/>
  <c r="U177" i="30"/>
  <c r="T177" i="30"/>
  <c r="S177" i="30"/>
  <c r="R177" i="30"/>
  <c r="Q177" i="30"/>
  <c r="P177" i="30"/>
  <c r="O177" i="30"/>
  <c r="N177" i="30"/>
  <c r="M177" i="30"/>
  <c r="L177" i="30"/>
  <c r="K177" i="30"/>
  <c r="J177" i="30"/>
  <c r="I177" i="30"/>
  <c r="H177" i="30"/>
  <c r="G177" i="30"/>
  <c r="F177" i="30"/>
  <c r="GI176" i="30"/>
  <c r="GH176" i="30"/>
  <c r="GG176" i="30"/>
  <c r="GF176" i="30"/>
  <c r="GE176" i="30"/>
  <c r="GD176" i="30"/>
  <c r="GC176" i="30"/>
  <c r="GB176" i="30"/>
  <c r="GA176" i="30"/>
  <c r="FZ176" i="30"/>
  <c r="FY176" i="30"/>
  <c r="FX176" i="30"/>
  <c r="FW176" i="30"/>
  <c r="FV176" i="30"/>
  <c r="FU176" i="30"/>
  <c r="FT176" i="30"/>
  <c r="FS176" i="30"/>
  <c r="FR176" i="30"/>
  <c r="FQ176" i="30"/>
  <c r="FP176" i="30"/>
  <c r="FO176" i="30"/>
  <c r="FN176" i="30"/>
  <c r="FM176" i="30"/>
  <c r="FL176" i="30"/>
  <c r="FK176" i="30"/>
  <c r="FJ176" i="30"/>
  <c r="FI176" i="30"/>
  <c r="FH176" i="30"/>
  <c r="FG176" i="30"/>
  <c r="FF176" i="30"/>
  <c r="FE176" i="30"/>
  <c r="FD176" i="30"/>
  <c r="FC176" i="30"/>
  <c r="FB176" i="30"/>
  <c r="FA176" i="30"/>
  <c r="EZ176" i="30"/>
  <c r="EY176" i="30"/>
  <c r="EX176" i="30"/>
  <c r="EW176" i="30"/>
  <c r="EV176" i="30"/>
  <c r="EU176" i="30"/>
  <c r="ET176" i="30"/>
  <c r="ES176" i="30"/>
  <c r="ER176" i="30"/>
  <c r="EQ176" i="30"/>
  <c r="EP176" i="30"/>
  <c r="EO176" i="30"/>
  <c r="EN176" i="30"/>
  <c r="EM176" i="30"/>
  <c r="EL176" i="30"/>
  <c r="EK176" i="30"/>
  <c r="EJ176" i="30"/>
  <c r="EI176" i="30"/>
  <c r="EH176" i="30"/>
  <c r="EG176" i="30"/>
  <c r="EF176" i="30"/>
  <c r="EE176" i="30"/>
  <c r="ED176" i="30"/>
  <c r="EC176" i="30"/>
  <c r="EB176" i="30"/>
  <c r="EA176" i="30"/>
  <c r="DZ176" i="30"/>
  <c r="DY176" i="30"/>
  <c r="DX176" i="30"/>
  <c r="DW176" i="30"/>
  <c r="DV176" i="30"/>
  <c r="DU176" i="30"/>
  <c r="DT176" i="30"/>
  <c r="DS176" i="30"/>
  <c r="DR176" i="30"/>
  <c r="DQ176" i="30"/>
  <c r="DP176" i="30"/>
  <c r="DO176" i="30"/>
  <c r="DN176" i="30"/>
  <c r="DM176" i="30"/>
  <c r="DL176" i="30"/>
  <c r="DK176" i="30"/>
  <c r="DJ176" i="30"/>
  <c r="DI176" i="30"/>
  <c r="DH176" i="30"/>
  <c r="DG176" i="30"/>
  <c r="DF176" i="30"/>
  <c r="DE176" i="30"/>
  <c r="DD176" i="30"/>
  <c r="DC176" i="30"/>
  <c r="DB176" i="30"/>
  <c r="DA176" i="30"/>
  <c r="CZ176" i="30"/>
  <c r="CY176" i="30"/>
  <c r="CX176" i="30"/>
  <c r="CW176" i="30"/>
  <c r="CV176" i="30"/>
  <c r="CU176" i="30"/>
  <c r="CT176" i="30"/>
  <c r="CS176" i="30"/>
  <c r="CR176" i="30"/>
  <c r="CQ176" i="30"/>
  <c r="CP176" i="30"/>
  <c r="CO176" i="30"/>
  <c r="CN176" i="30"/>
  <c r="CM176" i="30"/>
  <c r="CL176" i="30"/>
  <c r="CK176" i="30"/>
  <c r="CJ176" i="30"/>
  <c r="CI176" i="30"/>
  <c r="CH176" i="30"/>
  <c r="CG176" i="30"/>
  <c r="CF176" i="30"/>
  <c r="CE176" i="30"/>
  <c r="CD176" i="30"/>
  <c r="CC176" i="30"/>
  <c r="CB176" i="30"/>
  <c r="CA176" i="30"/>
  <c r="BZ176" i="30"/>
  <c r="BY176" i="30"/>
  <c r="BX176" i="30"/>
  <c r="BW176" i="30"/>
  <c r="BV176" i="30"/>
  <c r="BU176" i="30"/>
  <c r="BT176" i="30"/>
  <c r="BS176" i="30"/>
  <c r="BR176" i="30"/>
  <c r="BQ176" i="30"/>
  <c r="BP176" i="30"/>
  <c r="BO176" i="30"/>
  <c r="BN176" i="30"/>
  <c r="BM176" i="30"/>
  <c r="BL176" i="30"/>
  <c r="BK176" i="30"/>
  <c r="BJ176" i="30"/>
  <c r="BI176" i="30"/>
  <c r="BH176" i="30"/>
  <c r="BG176" i="30"/>
  <c r="BF176" i="30"/>
  <c r="BE176" i="30"/>
  <c r="BD176" i="30"/>
  <c r="BC176" i="30"/>
  <c r="BB176" i="30"/>
  <c r="BA176" i="30"/>
  <c r="AZ176" i="30"/>
  <c r="AY176" i="30"/>
  <c r="AX176" i="30"/>
  <c r="AW176" i="30"/>
  <c r="AV176" i="30"/>
  <c r="AU176" i="30"/>
  <c r="AT176" i="30"/>
  <c r="AS176" i="30"/>
  <c r="AR176" i="30"/>
  <c r="AQ176" i="30"/>
  <c r="AP176" i="30"/>
  <c r="AO176" i="30"/>
  <c r="AN176" i="30"/>
  <c r="AM176" i="30"/>
  <c r="AL176" i="30"/>
  <c r="AK176" i="30"/>
  <c r="AJ176" i="30"/>
  <c r="AI176" i="30"/>
  <c r="AH176" i="30"/>
  <c r="AG176" i="30"/>
  <c r="AF176" i="30"/>
  <c r="AE176" i="30"/>
  <c r="AD176" i="30"/>
  <c r="AC176" i="30"/>
  <c r="AB176" i="30"/>
  <c r="AA176" i="30"/>
  <c r="Z176" i="30"/>
  <c r="Y176" i="30"/>
  <c r="X176" i="30"/>
  <c r="W176" i="30"/>
  <c r="V176" i="30"/>
  <c r="U176" i="30"/>
  <c r="T176" i="30"/>
  <c r="S176" i="30"/>
  <c r="R176" i="30"/>
  <c r="Q176" i="30"/>
  <c r="P176" i="30"/>
  <c r="O176" i="30"/>
  <c r="N176" i="30"/>
  <c r="M176" i="30"/>
  <c r="L176" i="30"/>
  <c r="K176" i="30"/>
  <c r="J176" i="30"/>
  <c r="I176" i="30"/>
  <c r="H176" i="30"/>
  <c r="G176" i="30"/>
  <c r="F176" i="30"/>
  <c r="GI175" i="30"/>
  <c r="GH175" i="30"/>
  <c r="GG175" i="30"/>
  <c r="GF175" i="30"/>
  <c r="GE175" i="30"/>
  <c r="GD175" i="30"/>
  <c r="GC175" i="30"/>
  <c r="GB175" i="30"/>
  <c r="GA175" i="30"/>
  <c r="FZ175" i="30"/>
  <c r="FY175" i="30"/>
  <c r="FX175" i="30"/>
  <c r="FW175" i="30"/>
  <c r="FV175" i="30"/>
  <c r="FU175" i="30"/>
  <c r="FT175" i="30"/>
  <c r="FS175" i="30"/>
  <c r="FR175" i="30"/>
  <c r="FQ175" i="30"/>
  <c r="FP175" i="30"/>
  <c r="FO175" i="30"/>
  <c r="FN175" i="30"/>
  <c r="FM175" i="30"/>
  <c r="FL175" i="30"/>
  <c r="FK175" i="30"/>
  <c r="FJ175" i="30"/>
  <c r="FI175" i="30"/>
  <c r="FH175" i="30"/>
  <c r="FG175" i="30"/>
  <c r="FF175" i="30"/>
  <c r="FE175" i="30"/>
  <c r="FD175" i="30"/>
  <c r="FC175" i="30"/>
  <c r="FB175" i="30"/>
  <c r="FA175" i="30"/>
  <c r="EZ175" i="30"/>
  <c r="EY175" i="30"/>
  <c r="EX175" i="30"/>
  <c r="EW175" i="30"/>
  <c r="EV175" i="30"/>
  <c r="EU175" i="30"/>
  <c r="ET175" i="30"/>
  <c r="ES175" i="30"/>
  <c r="ER175" i="30"/>
  <c r="EQ175" i="30"/>
  <c r="EP175" i="30"/>
  <c r="EO175" i="30"/>
  <c r="EN175" i="30"/>
  <c r="EM175" i="30"/>
  <c r="EL175" i="30"/>
  <c r="EK175" i="30"/>
  <c r="EJ175" i="30"/>
  <c r="EI175" i="30"/>
  <c r="EH175" i="30"/>
  <c r="EG175" i="30"/>
  <c r="EF175" i="30"/>
  <c r="EE175" i="30"/>
  <c r="ED175" i="30"/>
  <c r="EC175" i="30"/>
  <c r="EB175" i="30"/>
  <c r="EA175" i="30"/>
  <c r="DZ175" i="30"/>
  <c r="DY175" i="30"/>
  <c r="DX175" i="30"/>
  <c r="DW175" i="30"/>
  <c r="DV175" i="30"/>
  <c r="DU175" i="30"/>
  <c r="DT175" i="30"/>
  <c r="DS175" i="30"/>
  <c r="DR175" i="30"/>
  <c r="DQ175" i="30"/>
  <c r="DP175" i="30"/>
  <c r="DO175" i="30"/>
  <c r="DN175" i="30"/>
  <c r="DM175" i="30"/>
  <c r="DL175" i="30"/>
  <c r="DK175" i="30"/>
  <c r="DJ175" i="30"/>
  <c r="DI175" i="30"/>
  <c r="DH175" i="30"/>
  <c r="DG175" i="30"/>
  <c r="DF175" i="30"/>
  <c r="DE175" i="30"/>
  <c r="DD175" i="30"/>
  <c r="DC175" i="30"/>
  <c r="DB175" i="30"/>
  <c r="DA175" i="30"/>
  <c r="CZ175" i="30"/>
  <c r="CY175" i="30"/>
  <c r="CX175" i="30"/>
  <c r="CW175" i="30"/>
  <c r="CV175" i="30"/>
  <c r="CU175" i="30"/>
  <c r="CT175" i="30"/>
  <c r="CS175" i="30"/>
  <c r="CR175" i="30"/>
  <c r="CQ175" i="30"/>
  <c r="CP175" i="30"/>
  <c r="CO175" i="30"/>
  <c r="CN175" i="30"/>
  <c r="CM175" i="30"/>
  <c r="CL175" i="30"/>
  <c r="CK175" i="30"/>
  <c r="CJ175" i="30"/>
  <c r="CI175" i="30"/>
  <c r="CH175" i="30"/>
  <c r="CG175" i="30"/>
  <c r="CF175" i="30"/>
  <c r="CE175" i="30"/>
  <c r="CD175" i="30"/>
  <c r="CC175" i="30"/>
  <c r="CB175" i="30"/>
  <c r="CA175" i="30"/>
  <c r="BZ175" i="30"/>
  <c r="BY175" i="30"/>
  <c r="BX175" i="30"/>
  <c r="BW175" i="30"/>
  <c r="BV175" i="30"/>
  <c r="BU175" i="30"/>
  <c r="BT175" i="30"/>
  <c r="BS175" i="30"/>
  <c r="BR175" i="30"/>
  <c r="BQ175" i="30"/>
  <c r="BP175" i="30"/>
  <c r="BO175" i="30"/>
  <c r="BN175" i="30"/>
  <c r="BM175" i="30"/>
  <c r="BL175" i="30"/>
  <c r="BK175" i="30"/>
  <c r="BJ175" i="30"/>
  <c r="BI175" i="30"/>
  <c r="BH175" i="30"/>
  <c r="BG175" i="30"/>
  <c r="BF175" i="30"/>
  <c r="BE175" i="30"/>
  <c r="BD175" i="30"/>
  <c r="BC175" i="30"/>
  <c r="BB175" i="30"/>
  <c r="BA175" i="30"/>
  <c r="AZ175" i="30"/>
  <c r="AY175" i="30"/>
  <c r="AX175" i="30"/>
  <c r="AW175" i="30"/>
  <c r="AV175" i="30"/>
  <c r="AU175" i="30"/>
  <c r="AT175" i="30"/>
  <c r="AS175" i="30"/>
  <c r="AR175" i="30"/>
  <c r="AQ175" i="30"/>
  <c r="AP175" i="30"/>
  <c r="AO175" i="30"/>
  <c r="AN175" i="30"/>
  <c r="AM175" i="30"/>
  <c r="AL175" i="30"/>
  <c r="AK175" i="30"/>
  <c r="AJ175" i="30"/>
  <c r="AI175" i="30"/>
  <c r="AH175" i="30"/>
  <c r="AG175" i="30"/>
  <c r="AF175" i="30"/>
  <c r="AE175" i="30"/>
  <c r="AD175" i="30"/>
  <c r="AC175" i="30"/>
  <c r="AB175" i="30"/>
  <c r="AA175" i="30"/>
  <c r="Z175" i="30"/>
  <c r="Y175" i="30"/>
  <c r="X175" i="30"/>
  <c r="W175" i="30"/>
  <c r="V175" i="30"/>
  <c r="U175" i="30"/>
  <c r="T175" i="30"/>
  <c r="S175" i="30"/>
  <c r="R175" i="30"/>
  <c r="Q175" i="30"/>
  <c r="P175" i="30"/>
  <c r="O175" i="30"/>
  <c r="N175" i="30"/>
  <c r="M175" i="30"/>
  <c r="L175" i="30"/>
  <c r="K175" i="30"/>
  <c r="J175" i="30"/>
  <c r="I175" i="30"/>
  <c r="H175" i="30"/>
  <c r="G175" i="30"/>
  <c r="F175" i="30"/>
  <c r="GI174" i="30"/>
  <c r="GH174" i="30"/>
  <c r="GG174" i="30"/>
  <c r="GF174" i="30"/>
  <c r="GE174" i="30"/>
  <c r="GD174" i="30"/>
  <c r="GC174" i="30"/>
  <c r="GB174" i="30"/>
  <c r="GA174" i="30"/>
  <c r="FZ174" i="30"/>
  <c r="FY174" i="30"/>
  <c r="FX174" i="30"/>
  <c r="FW174" i="30"/>
  <c r="FV174" i="30"/>
  <c r="FU174" i="30"/>
  <c r="FT174" i="30"/>
  <c r="FS174" i="30"/>
  <c r="FR174" i="30"/>
  <c r="FQ174" i="30"/>
  <c r="FP174" i="30"/>
  <c r="FO174" i="30"/>
  <c r="FN174" i="30"/>
  <c r="FM174" i="30"/>
  <c r="FL174" i="30"/>
  <c r="FK174" i="30"/>
  <c r="FJ174" i="30"/>
  <c r="FI174" i="30"/>
  <c r="FH174" i="30"/>
  <c r="FG174" i="30"/>
  <c r="FF174" i="30"/>
  <c r="FE174" i="30"/>
  <c r="FD174" i="30"/>
  <c r="FC174" i="30"/>
  <c r="FB174" i="30"/>
  <c r="FA174" i="30"/>
  <c r="EZ174" i="30"/>
  <c r="EY174" i="30"/>
  <c r="EX174" i="30"/>
  <c r="EW174" i="30"/>
  <c r="EV174" i="30"/>
  <c r="EU174" i="30"/>
  <c r="ET174" i="30"/>
  <c r="ES174" i="30"/>
  <c r="ER174" i="30"/>
  <c r="EQ174" i="30"/>
  <c r="EP174" i="30"/>
  <c r="EO174" i="30"/>
  <c r="EN174" i="30"/>
  <c r="EM174" i="30"/>
  <c r="EL174" i="30"/>
  <c r="EK174" i="30"/>
  <c r="EJ174" i="30"/>
  <c r="EI174" i="30"/>
  <c r="EH174" i="30"/>
  <c r="EG174" i="30"/>
  <c r="EF174" i="30"/>
  <c r="EE174" i="30"/>
  <c r="ED174" i="30"/>
  <c r="EC174" i="30"/>
  <c r="EB174" i="30"/>
  <c r="EA174" i="30"/>
  <c r="DZ174" i="30"/>
  <c r="DY174" i="30"/>
  <c r="DX174" i="30"/>
  <c r="DW174" i="30"/>
  <c r="DV174" i="30"/>
  <c r="DU174" i="30"/>
  <c r="DT174" i="30"/>
  <c r="DS174" i="30"/>
  <c r="DR174" i="30"/>
  <c r="DQ174" i="30"/>
  <c r="DP174" i="30"/>
  <c r="DO174" i="30"/>
  <c r="DN174" i="30"/>
  <c r="DM174" i="30"/>
  <c r="DL174" i="30"/>
  <c r="DK174" i="30"/>
  <c r="DJ174" i="30"/>
  <c r="DI174" i="30"/>
  <c r="DH174" i="30"/>
  <c r="DG174" i="30"/>
  <c r="DF174" i="30"/>
  <c r="DE174" i="30"/>
  <c r="DD174" i="30"/>
  <c r="DC174" i="30"/>
  <c r="DB174" i="30"/>
  <c r="DA174" i="30"/>
  <c r="CZ174" i="30"/>
  <c r="CY174" i="30"/>
  <c r="CX174" i="30"/>
  <c r="CW174" i="30"/>
  <c r="CV174" i="30"/>
  <c r="CU174" i="30"/>
  <c r="CT174" i="30"/>
  <c r="CS174" i="30"/>
  <c r="CR174" i="30"/>
  <c r="CQ174" i="30"/>
  <c r="CP174" i="30"/>
  <c r="CO174" i="30"/>
  <c r="CN174" i="30"/>
  <c r="CM174" i="30"/>
  <c r="CL174" i="30"/>
  <c r="CK174" i="30"/>
  <c r="CJ174" i="30"/>
  <c r="CI174" i="30"/>
  <c r="CH174" i="30"/>
  <c r="CG174" i="30"/>
  <c r="CF174" i="30"/>
  <c r="CE174" i="30"/>
  <c r="CD174" i="30"/>
  <c r="CC174" i="30"/>
  <c r="CB174" i="30"/>
  <c r="CA174" i="30"/>
  <c r="BZ174" i="30"/>
  <c r="BY174" i="30"/>
  <c r="BX174" i="30"/>
  <c r="BW174" i="30"/>
  <c r="BV174" i="30"/>
  <c r="BU174" i="30"/>
  <c r="BT174" i="30"/>
  <c r="BS174" i="30"/>
  <c r="BR174" i="30"/>
  <c r="BQ174" i="30"/>
  <c r="BP174" i="30"/>
  <c r="BO174" i="30"/>
  <c r="BN174" i="30"/>
  <c r="BM174" i="30"/>
  <c r="BL174" i="30"/>
  <c r="BK174" i="30"/>
  <c r="BJ174" i="30"/>
  <c r="BI174" i="30"/>
  <c r="BH174" i="30"/>
  <c r="BG174" i="30"/>
  <c r="BF174" i="30"/>
  <c r="BE174" i="30"/>
  <c r="BD174" i="30"/>
  <c r="BC174" i="30"/>
  <c r="BB174" i="30"/>
  <c r="BA174" i="30"/>
  <c r="AZ174" i="30"/>
  <c r="AY174" i="30"/>
  <c r="AX174" i="30"/>
  <c r="AW174" i="30"/>
  <c r="AV174" i="30"/>
  <c r="AU174" i="30"/>
  <c r="AT174" i="30"/>
  <c r="AS174" i="30"/>
  <c r="AR174" i="30"/>
  <c r="AQ174" i="30"/>
  <c r="AP174" i="30"/>
  <c r="AO174" i="30"/>
  <c r="AN174" i="30"/>
  <c r="AM174" i="30"/>
  <c r="AL174" i="30"/>
  <c r="AK174" i="30"/>
  <c r="AJ174" i="30"/>
  <c r="AI174" i="30"/>
  <c r="AH174" i="30"/>
  <c r="AG174" i="30"/>
  <c r="AF174" i="30"/>
  <c r="AE174" i="30"/>
  <c r="AD174" i="30"/>
  <c r="AC174" i="30"/>
  <c r="AB174" i="30"/>
  <c r="AA174" i="30"/>
  <c r="Z174" i="30"/>
  <c r="Y174" i="30"/>
  <c r="X174" i="30"/>
  <c r="W174" i="30"/>
  <c r="V174" i="30"/>
  <c r="U174" i="30"/>
  <c r="T174" i="30"/>
  <c r="S174" i="30"/>
  <c r="R174" i="30"/>
  <c r="Q174" i="30"/>
  <c r="P174" i="30"/>
  <c r="O174" i="30"/>
  <c r="N174" i="30"/>
  <c r="M174" i="30"/>
  <c r="L174" i="30"/>
  <c r="K174" i="30"/>
  <c r="J174" i="30"/>
  <c r="I174" i="30"/>
  <c r="H174" i="30"/>
  <c r="G174" i="30"/>
  <c r="F174" i="30"/>
  <c r="GI173" i="30"/>
  <c r="GH173" i="30"/>
  <c r="GG173" i="30"/>
  <c r="GF173" i="30"/>
  <c r="GE173" i="30"/>
  <c r="GD173" i="30"/>
  <c r="GC173" i="30"/>
  <c r="GB173" i="30"/>
  <c r="GA173" i="30"/>
  <c r="FZ173" i="30"/>
  <c r="FY173" i="30"/>
  <c r="FX173" i="30"/>
  <c r="FW173" i="30"/>
  <c r="FV173" i="30"/>
  <c r="FU173" i="30"/>
  <c r="FT173" i="30"/>
  <c r="FS173" i="30"/>
  <c r="FR173" i="30"/>
  <c r="FQ173" i="30"/>
  <c r="FP173" i="30"/>
  <c r="FO173" i="30"/>
  <c r="FN173" i="30"/>
  <c r="FM173" i="30"/>
  <c r="FL173" i="30"/>
  <c r="FK173" i="30"/>
  <c r="FJ173" i="30"/>
  <c r="FI173" i="30"/>
  <c r="FH173" i="30"/>
  <c r="FG173" i="30"/>
  <c r="FF173" i="30"/>
  <c r="FE173" i="30"/>
  <c r="FD173" i="30"/>
  <c r="FC173" i="30"/>
  <c r="FB173" i="30"/>
  <c r="FA173" i="30"/>
  <c r="EZ173" i="30"/>
  <c r="EY173" i="30"/>
  <c r="EX173" i="30"/>
  <c r="EW173" i="30"/>
  <c r="EV173" i="30"/>
  <c r="EU173" i="30"/>
  <c r="ET173" i="30"/>
  <c r="ES173" i="30"/>
  <c r="ER173" i="30"/>
  <c r="EQ173" i="30"/>
  <c r="EP173" i="30"/>
  <c r="EO173" i="30"/>
  <c r="EN173" i="30"/>
  <c r="EM173" i="30"/>
  <c r="EL173" i="30"/>
  <c r="EK173" i="30"/>
  <c r="EJ173" i="30"/>
  <c r="EI173" i="30"/>
  <c r="EH173" i="30"/>
  <c r="EG173" i="30"/>
  <c r="EF173" i="30"/>
  <c r="EE173" i="30"/>
  <c r="ED173" i="30"/>
  <c r="EC173" i="30"/>
  <c r="EB173" i="30"/>
  <c r="EA173" i="30"/>
  <c r="DZ173" i="30"/>
  <c r="DY173" i="30"/>
  <c r="DX173" i="30"/>
  <c r="DW173" i="30"/>
  <c r="DV173" i="30"/>
  <c r="DU173" i="30"/>
  <c r="DT173" i="30"/>
  <c r="DS173" i="30"/>
  <c r="DR173" i="30"/>
  <c r="DQ173" i="30"/>
  <c r="DP173" i="30"/>
  <c r="DO173" i="30"/>
  <c r="DN173" i="30"/>
  <c r="DM173" i="30"/>
  <c r="DL173" i="30"/>
  <c r="DK173" i="30"/>
  <c r="DJ173" i="30"/>
  <c r="DI173" i="30"/>
  <c r="DH173" i="30"/>
  <c r="DG173" i="30"/>
  <c r="DF173" i="30"/>
  <c r="DE173" i="30"/>
  <c r="DD173" i="30"/>
  <c r="DC173" i="30"/>
  <c r="DB173" i="30"/>
  <c r="DA173" i="30"/>
  <c r="CZ173" i="30"/>
  <c r="CY173" i="30"/>
  <c r="CX173" i="30"/>
  <c r="CW173" i="30"/>
  <c r="CV173" i="30"/>
  <c r="CU173" i="30"/>
  <c r="CT173" i="30"/>
  <c r="CS173" i="30"/>
  <c r="CR173" i="30"/>
  <c r="CQ173" i="30"/>
  <c r="CP173" i="30"/>
  <c r="CO173" i="30"/>
  <c r="CN173" i="30"/>
  <c r="CM173" i="30"/>
  <c r="CL173" i="30"/>
  <c r="CK173" i="30"/>
  <c r="CJ173" i="30"/>
  <c r="CI173" i="30"/>
  <c r="CH173" i="30"/>
  <c r="CG173" i="30"/>
  <c r="CF173" i="30"/>
  <c r="CE173" i="30"/>
  <c r="CD173" i="30"/>
  <c r="CC173" i="30"/>
  <c r="CB173" i="30"/>
  <c r="CA173" i="30"/>
  <c r="BZ173" i="30"/>
  <c r="BY173" i="30"/>
  <c r="BX173" i="30"/>
  <c r="BW173" i="30"/>
  <c r="BV173" i="30"/>
  <c r="BU173" i="30"/>
  <c r="BT173" i="30"/>
  <c r="BS173" i="30"/>
  <c r="BR173" i="30"/>
  <c r="BQ173" i="30"/>
  <c r="BP173" i="30"/>
  <c r="BO173" i="30"/>
  <c r="BN173" i="30"/>
  <c r="BM173" i="30"/>
  <c r="BL173" i="30"/>
  <c r="BK173" i="30"/>
  <c r="BJ173" i="30"/>
  <c r="BI173" i="30"/>
  <c r="BH173" i="30"/>
  <c r="BG173" i="30"/>
  <c r="BF173" i="30"/>
  <c r="BE173" i="30"/>
  <c r="BD173" i="30"/>
  <c r="BC173" i="30"/>
  <c r="BB173" i="30"/>
  <c r="BA173" i="30"/>
  <c r="AZ173" i="30"/>
  <c r="AY173" i="30"/>
  <c r="AX173" i="30"/>
  <c r="AW173" i="30"/>
  <c r="AV173" i="30"/>
  <c r="AU173" i="30"/>
  <c r="AT173" i="30"/>
  <c r="AS173" i="30"/>
  <c r="AR173" i="30"/>
  <c r="AQ173" i="30"/>
  <c r="AP173" i="30"/>
  <c r="AO173" i="30"/>
  <c r="AN173" i="30"/>
  <c r="AM173" i="30"/>
  <c r="AL173" i="30"/>
  <c r="AK173" i="30"/>
  <c r="AJ173" i="30"/>
  <c r="AI173" i="30"/>
  <c r="AH173" i="30"/>
  <c r="AG173" i="30"/>
  <c r="AF173" i="30"/>
  <c r="AE173" i="30"/>
  <c r="AD173" i="30"/>
  <c r="AC173" i="30"/>
  <c r="AB173" i="30"/>
  <c r="AA173" i="30"/>
  <c r="Z173" i="30"/>
  <c r="Y173" i="30"/>
  <c r="X173" i="30"/>
  <c r="W173" i="30"/>
  <c r="V173" i="30"/>
  <c r="U173" i="30"/>
  <c r="T173" i="30"/>
  <c r="S173" i="30"/>
  <c r="R173" i="30"/>
  <c r="Q173" i="30"/>
  <c r="P173" i="30"/>
  <c r="O173" i="30"/>
  <c r="N173" i="30"/>
  <c r="M173" i="30"/>
  <c r="L173" i="30"/>
  <c r="K173" i="30"/>
  <c r="J173" i="30"/>
  <c r="I173" i="30"/>
  <c r="H173" i="30"/>
  <c r="G173" i="30"/>
  <c r="F173" i="30"/>
  <c r="GI172" i="30"/>
  <c r="GH172" i="30"/>
  <c r="GG172" i="30"/>
  <c r="GF172" i="30"/>
  <c r="GE172" i="30"/>
  <c r="GD172" i="30"/>
  <c r="GC172" i="30"/>
  <c r="GB172" i="30"/>
  <c r="GA172" i="30"/>
  <c r="FZ172" i="30"/>
  <c r="FY172" i="30"/>
  <c r="FX172" i="30"/>
  <c r="FW172" i="30"/>
  <c r="FV172" i="30"/>
  <c r="FU172" i="30"/>
  <c r="FT172" i="30"/>
  <c r="FS172" i="30"/>
  <c r="FR172" i="30"/>
  <c r="FQ172" i="30"/>
  <c r="FP172" i="30"/>
  <c r="FO172" i="30"/>
  <c r="FN172" i="30"/>
  <c r="FM172" i="30"/>
  <c r="FL172" i="30"/>
  <c r="FK172" i="30"/>
  <c r="FJ172" i="30"/>
  <c r="FI172" i="30"/>
  <c r="FH172" i="30"/>
  <c r="FG172" i="30"/>
  <c r="FF172" i="30"/>
  <c r="FE172" i="30"/>
  <c r="FD172" i="30"/>
  <c r="FC172" i="30"/>
  <c r="FB172" i="30"/>
  <c r="FA172" i="30"/>
  <c r="EZ172" i="30"/>
  <c r="EY172" i="30"/>
  <c r="EX172" i="30"/>
  <c r="EW172" i="30"/>
  <c r="EV172" i="30"/>
  <c r="EU172" i="30"/>
  <c r="ET172" i="30"/>
  <c r="ES172" i="30"/>
  <c r="ER172" i="30"/>
  <c r="EQ172" i="30"/>
  <c r="EP172" i="30"/>
  <c r="EO172" i="30"/>
  <c r="EN172" i="30"/>
  <c r="EM172" i="30"/>
  <c r="EL172" i="30"/>
  <c r="EK172" i="30"/>
  <c r="EJ172" i="30"/>
  <c r="EI172" i="30"/>
  <c r="EH172" i="30"/>
  <c r="EG172" i="30"/>
  <c r="EF172" i="30"/>
  <c r="EE172" i="30"/>
  <c r="ED172" i="30"/>
  <c r="EC172" i="30"/>
  <c r="EB172" i="30"/>
  <c r="EA172" i="30"/>
  <c r="DZ172" i="30"/>
  <c r="DY172" i="30"/>
  <c r="DX172" i="30"/>
  <c r="DW172" i="30"/>
  <c r="DV172" i="30"/>
  <c r="DU172" i="30"/>
  <c r="DT172" i="30"/>
  <c r="DS172" i="30"/>
  <c r="DR172" i="30"/>
  <c r="DQ172" i="30"/>
  <c r="DP172" i="30"/>
  <c r="DO172" i="30"/>
  <c r="DN172" i="30"/>
  <c r="DM172" i="30"/>
  <c r="DL172" i="30"/>
  <c r="DK172" i="30"/>
  <c r="DJ172" i="30"/>
  <c r="DI172" i="30"/>
  <c r="DH172" i="30"/>
  <c r="DG172" i="30"/>
  <c r="DF172" i="30"/>
  <c r="DE172" i="30"/>
  <c r="DD172" i="30"/>
  <c r="DC172" i="30"/>
  <c r="DB172" i="30"/>
  <c r="DA172" i="30"/>
  <c r="CZ172" i="30"/>
  <c r="CY172" i="30"/>
  <c r="CX172" i="30"/>
  <c r="CW172" i="30"/>
  <c r="CV172" i="30"/>
  <c r="CU172" i="30"/>
  <c r="CT172" i="30"/>
  <c r="CS172" i="30"/>
  <c r="CR172" i="30"/>
  <c r="CQ172" i="30"/>
  <c r="CP172" i="30"/>
  <c r="CO172" i="30"/>
  <c r="CN172" i="30"/>
  <c r="CM172" i="30"/>
  <c r="CL172" i="30"/>
  <c r="CK172" i="30"/>
  <c r="CJ172" i="30"/>
  <c r="CI172" i="30"/>
  <c r="CH172" i="30"/>
  <c r="CG172" i="30"/>
  <c r="CF172" i="30"/>
  <c r="CE172" i="30"/>
  <c r="CD172" i="30"/>
  <c r="CC172" i="30"/>
  <c r="CB172" i="30"/>
  <c r="CA172" i="30"/>
  <c r="BZ172" i="30"/>
  <c r="BY172" i="30"/>
  <c r="BX172" i="30"/>
  <c r="BW172" i="30"/>
  <c r="BV172" i="30"/>
  <c r="BU172" i="30"/>
  <c r="BT172" i="30"/>
  <c r="BS172" i="30"/>
  <c r="BR172" i="30"/>
  <c r="BQ172" i="30"/>
  <c r="BP172" i="30"/>
  <c r="BO172" i="30"/>
  <c r="BN172" i="30"/>
  <c r="BM172" i="30"/>
  <c r="BL172" i="30"/>
  <c r="BK172" i="30"/>
  <c r="BJ172" i="30"/>
  <c r="BI172" i="30"/>
  <c r="BH172" i="30"/>
  <c r="BG172" i="30"/>
  <c r="BF172" i="30"/>
  <c r="BE172" i="30"/>
  <c r="BD172" i="30"/>
  <c r="BC172" i="30"/>
  <c r="BB172" i="30"/>
  <c r="BA172" i="30"/>
  <c r="AZ172" i="30"/>
  <c r="AY172" i="30"/>
  <c r="AX172" i="30"/>
  <c r="AW172" i="30"/>
  <c r="AV172" i="30"/>
  <c r="AU172" i="30"/>
  <c r="AT172" i="30"/>
  <c r="AS172" i="30"/>
  <c r="AR172" i="30"/>
  <c r="AQ172" i="30"/>
  <c r="AP172" i="30"/>
  <c r="AO172" i="30"/>
  <c r="AN172" i="30"/>
  <c r="AM172" i="30"/>
  <c r="AL172" i="30"/>
  <c r="AK172" i="30"/>
  <c r="AJ172" i="30"/>
  <c r="AI172" i="30"/>
  <c r="AH172" i="30"/>
  <c r="AG172" i="30"/>
  <c r="AF172" i="30"/>
  <c r="AE172" i="30"/>
  <c r="AD172" i="30"/>
  <c r="AC172" i="30"/>
  <c r="AB172" i="30"/>
  <c r="AA172" i="30"/>
  <c r="Z172" i="30"/>
  <c r="Y172" i="30"/>
  <c r="X172" i="30"/>
  <c r="W172" i="30"/>
  <c r="V172" i="30"/>
  <c r="U172" i="30"/>
  <c r="T172" i="30"/>
  <c r="S172" i="30"/>
  <c r="R172" i="30"/>
  <c r="Q172" i="30"/>
  <c r="P172" i="30"/>
  <c r="O172" i="30"/>
  <c r="N172" i="30"/>
  <c r="M172" i="30"/>
  <c r="L172" i="30"/>
  <c r="K172" i="30"/>
  <c r="J172" i="30"/>
  <c r="I172" i="30"/>
  <c r="H172" i="30"/>
  <c r="G172" i="30"/>
  <c r="F172" i="30"/>
  <c r="GI171" i="30"/>
  <c r="GH171" i="30"/>
  <c r="GG171" i="30"/>
  <c r="GF171" i="30"/>
  <c r="GE171" i="30"/>
  <c r="GD171" i="30"/>
  <c r="GC171" i="30"/>
  <c r="GB171" i="30"/>
  <c r="GA171" i="30"/>
  <c r="FZ171" i="30"/>
  <c r="FY171" i="30"/>
  <c r="FX171" i="30"/>
  <c r="FW171" i="30"/>
  <c r="FV171" i="30"/>
  <c r="FU171" i="30"/>
  <c r="FT171" i="30"/>
  <c r="FS171" i="30"/>
  <c r="FR171" i="30"/>
  <c r="FQ171" i="30"/>
  <c r="FP171" i="30"/>
  <c r="FO171" i="30"/>
  <c r="FN171" i="30"/>
  <c r="FM171" i="30"/>
  <c r="FL171" i="30"/>
  <c r="FK171" i="30"/>
  <c r="FJ171" i="30"/>
  <c r="FI171" i="30"/>
  <c r="FH171" i="30"/>
  <c r="FG171" i="30"/>
  <c r="FF171" i="30"/>
  <c r="FE171" i="30"/>
  <c r="FD171" i="30"/>
  <c r="FC171" i="30"/>
  <c r="FB171" i="30"/>
  <c r="FA171" i="30"/>
  <c r="EZ171" i="30"/>
  <c r="EY171" i="30"/>
  <c r="EX171" i="30"/>
  <c r="EW171" i="30"/>
  <c r="EV171" i="30"/>
  <c r="EU171" i="30"/>
  <c r="ET171" i="30"/>
  <c r="ES171" i="30"/>
  <c r="ER171" i="30"/>
  <c r="EQ171" i="30"/>
  <c r="EP171" i="30"/>
  <c r="EO171" i="30"/>
  <c r="EN171" i="30"/>
  <c r="EM171" i="30"/>
  <c r="EL171" i="30"/>
  <c r="EK171" i="30"/>
  <c r="EJ171" i="30"/>
  <c r="EI171" i="30"/>
  <c r="EH171" i="30"/>
  <c r="EG171" i="30"/>
  <c r="EF171" i="30"/>
  <c r="EE171" i="30"/>
  <c r="ED171" i="30"/>
  <c r="EC171" i="30"/>
  <c r="EB171" i="30"/>
  <c r="EA171" i="30"/>
  <c r="DZ171" i="30"/>
  <c r="DY171" i="30"/>
  <c r="DX171" i="30"/>
  <c r="DW171" i="30"/>
  <c r="DV171" i="30"/>
  <c r="DU171" i="30"/>
  <c r="DT171" i="30"/>
  <c r="DS171" i="30"/>
  <c r="DR171" i="30"/>
  <c r="DQ171" i="30"/>
  <c r="DP171" i="30"/>
  <c r="DO171" i="30"/>
  <c r="DN171" i="30"/>
  <c r="DM171" i="30"/>
  <c r="DL171" i="30"/>
  <c r="DK171" i="30"/>
  <c r="DJ171" i="30"/>
  <c r="DI171" i="30"/>
  <c r="DH171" i="30"/>
  <c r="DG171" i="30"/>
  <c r="DF171" i="30"/>
  <c r="DE171" i="30"/>
  <c r="DD171" i="30"/>
  <c r="DC171" i="30"/>
  <c r="DB171" i="30"/>
  <c r="DA171" i="30"/>
  <c r="CZ171" i="30"/>
  <c r="CY171" i="30"/>
  <c r="CX171" i="30"/>
  <c r="CW171" i="30"/>
  <c r="CV171" i="30"/>
  <c r="CU171" i="30"/>
  <c r="CT171" i="30"/>
  <c r="CS171" i="30"/>
  <c r="CR171" i="30"/>
  <c r="CQ171" i="30"/>
  <c r="CP171" i="30"/>
  <c r="CO171" i="30"/>
  <c r="CN171" i="30"/>
  <c r="CM171" i="30"/>
  <c r="CL171" i="30"/>
  <c r="CK171" i="30"/>
  <c r="CJ171" i="30"/>
  <c r="CI171" i="30"/>
  <c r="CH171" i="30"/>
  <c r="CG171" i="30"/>
  <c r="CF171" i="30"/>
  <c r="CE171" i="30"/>
  <c r="CD171" i="30"/>
  <c r="CC171" i="30"/>
  <c r="CB171" i="30"/>
  <c r="CA171" i="30"/>
  <c r="BZ171" i="30"/>
  <c r="BY171" i="30"/>
  <c r="BX171" i="30"/>
  <c r="BW171" i="30"/>
  <c r="BV171" i="30"/>
  <c r="BU171" i="30"/>
  <c r="BT171" i="30"/>
  <c r="BS171" i="30"/>
  <c r="BR171" i="30"/>
  <c r="BQ171" i="30"/>
  <c r="BP171" i="30"/>
  <c r="BO171" i="30"/>
  <c r="BN171" i="30"/>
  <c r="BM171" i="30"/>
  <c r="BL171" i="30"/>
  <c r="BK171" i="30"/>
  <c r="BJ171" i="30"/>
  <c r="BI171" i="30"/>
  <c r="BH171" i="30"/>
  <c r="BG171" i="30"/>
  <c r="BF171" i="30"/>
  <c r="BE171" i="30"/>
  <c r="BD171" i="30"/>
  <c r="BC171" i="30"/>
  <c r="BB171" i="30"/>
  <c r="BA171" i="30"/>
  <c r="AZ171" i="30"/>
  <c r="AY171" i="30"/>
  <c r="AX171" i="30"/>
  <c r="AW171" i="30"/>
  <c r="AV171" i="30"/>
  <c r="AU171" i="30"/>
  <c r="AT171" i="30"/>
  <c r="AS171" i="30"/>
  <c r="AR171" i="30"/>
  <c r="AQ171" i="30"/>
  <c r="AP171" i="30"/>
  <c r="AO171" i="30"/>
  <c r="AN171" i="30"/>
  <c r="AM171" i="30"/>
  <c r="AL171" i="30"/>
  <c r="AK171" i="30"/>
  <c r="AJ171" i="30"/>
  <c r="AI171" i="30"/>
  <c r="AH171" i="30"/>
  <c r="AG171" i="30"/>
  <c r="AF171" i="30"/>
  <c r="AE171" i="30"/>
  <c r="AD171" i="30"/>
  <c r="AC171" i="30"/>
  <c r="AB171" i="30"/>
  <c r="AA171" i="30"/>
  <c r="Z171" i="30"/>
  <c r="Y171" i="30"/>
  <c r="X171" i="30"/>
  <c r="W171" i="30"/>
  <c r="V171" i="30"/>
  <c r="U171" i="30"/>
  <c r="T171" i="30"/>
  <c r="S171" i="30"/>
  <c r="R171" i="30"/>
  <c r="Q171" i="30"/>
  <c r="P171" i="30"/>
  <c r="O171" i="30"/>
  <c r="N171" i="30"/>
  <c r="M171" i="30"/>
  <c r="L171" i="30"/>
  <c r="K171" i="30"/>
  <c r="J171" i="30"/>
  <c r="I171" i="30"/>
  <c r="H171" i="30"/>
  <c r="G171" i="30"/>
  <c r="F171" i="30"/>
  <c r="GI170" i="30"/>
  <c r="GH170" i="30"/>
  <c r="GG170" i="30"/>
  <c r="GF170" i="30"/>
  <c r="GE170" i="30"/>
  <c r="GD170" i="30"/>
  <c r="GC170" i="30"/>
  <c r="GB170" i="30"/>
  <c r="GA170" i="30"/>
  <c r="FZ170" i="30"/>
  <c r="FY170" i="30"/>
  <c r="FX170" i="30"/>
  <c r="FW170" i="30"/>
  <c r="FV170" i="30"/>
  <c r="FU170" i="30"/>
  <c r="FT170" i="30"/>
  <c r="FS170" i="30"/>
  <c r="FR170" i="30"/>
  <c r="FQ170" i="30"/>
  <c r="FP170" i="30"/>
  <c r="FO170" i="30"/>
  <c r="FN170" i="30"/>
  <c r="FM170" i="30"/>
  <c r="FL170" i="30"/>
  <c r="FK170" i="30"/>
  <c r="FJ170" i="30"/>
  <c r="FI170" i="30"/>
  <c r="FH170" i="30"/>
  <c r="FG170" i="30"/>
  <c r="FF170" i="30"/>
  <c r="FE170" i="30"/>
  <c r="FD170" i="30"/>
  <c r="FC170" i="30"/>
  <c r="FB170" i="30"/>
  <c r="FA170" i="30"/>
  <c r="EZ170" i="30"/>
  <c r="EY170" i="30"/>
  <c r="EX170" i="30"/>
  <c r="EW170" i="30"/>
  <c r="EV170" i="30"/>
  <c r="EU170" i="30"/>
  <c r="ET170" i="30"/>
  <c r="ES170" i="30"/>
  <c r="ER170" i="30"/>
  <c r="EQ170" i="30"/>
  <c r="EP170" i="30"/>
  <c r="EO170" i="30"/>
  <c r="EN170" i="30"/>
  <c r="EM170" i="30"/>
  <c r="EL170" i="30"/>
  <c r="EK170" i="30"/>
  <c r="EJ170" i="30"/>
  <c r="EI170" i="30"/>
  <c r="EH170" i="30"/>
  <c r="EG170" i="30"/>
  <c r="EF170" i="30"/>
  <c r="EE170" i="30"/>
  <c r="ED170" i="30"/>
  <c r="EC170" i="30"/>
  <c r="EB170" i="30"/>
  <c r="EA170" i="30"/>
  <c r="DZ170" i="30"/>
  <c r="DY170" i="30"/>
  <c r="DX170" i="30"/>
  <c r="DW170" i="30"/>
  <c r="DV170" i="30"/>
  <c r="DU170" i="30"/>
  <c r="DT170" i="30"/>
  <c r="DS170" i="30"/>
  <c r="DR170" i="30"/>
  <c r="DQ170" i="30"/>
  <c r="DP170" i="30"/>
  <c r="DO170" i="30"/>
  <c r="DN170" i="30"/>
  <c r="DM170" i="30"/>
  <c r="DL170" i="30"/>
  <c r="DK170" i="30"/>
  <c r="DJ170" i="30"/>
  <c r="DI170" i="30"/>
  <c r="DH170" i="30"/>
  <c r="DG170" i="30"/>
  <c r="DF170" i="30"/>
  <c r="DE170" i="30"/>
  <c r="DD170" i="30"/>
  <c r="DC170" i="30"/>
  <c r="DB170" i="30"/>
  <c r="DA170" i="30"/>
  <c r="CZ170" i="30"/>
  <c r="CY170" i="30"/>
  <c r="CX170" i="30"/>
  <c r="CW170" i="30"/>
  <c r="CV170" i="30"/>
  <c r="CU170" i="30"/>
  <c r="CT170" i="30"/>
  <c r="CS170" i="30"/>
  <c r="CR170" i="30"/>
  <c r="CQ170" i="30"/>
  <c r="CP170" i="30"/>
  <c r="CO170" i="30"/>
  <c r="CN170" i="30"/>
  <c r="CM170" i="30"/>
  <c r="CL170" i="30"/>
  <c r="CK170" i="30"/>
  <c r="CJ170" i="30"/>
  <c r="CI170" i="30"/>
  <c r="CH170" i="30"/>
  <c r="CG170" i="30"/>
  <c r="CF170" i="30"/>
  <c r="CE170" i="30"/>
  <c r="CD170" i="30"/>
  <c r="CC170" i="30"/>
  <c r="CB170" i="30"/>
  <c r="CA170" i="30"/>
  <c r="BZ170" i="30"/>
  <c r="BY170" i="30"/>
  <c r="BX170" i="30"/>
  <c r="BW170" i="30"/>
  <c r="BV170" i="30"/>
  <c r="BU170" i="30"/>
  <c r="BT170" i="30"/>
  <c r="BS170" i="30"/>
  <c r="BR170" i="30"/>
  <c r="BQ170" i="30"/>
  <c r="BP170" i="30"/>
  <c r="BO170" i="30"/>
  <c r="BN170" i="30"/>
  <c r="BM170" i="30"/>
  <c r="BL170" i="30"/>
  <c r="BK170" i="30"/>
  <c r="BJ170" i="30"/>
  <c r="BI170" i="30"/>
  <c r="BH170" i="30"/>
  <c r="BG170" i="30"/>
  <c r="BF170" i="30"/>
  <c r="BE170" i="30"/>
  <c r="BD170" i="30"/>
  <c r="BC170" i="30"/>
  <c r="BB170" i="30"/>
  <c r="BA170" i="30"/>
  <c r="AZ170" i="30"/>
  <c r="AY170" i="30"/>
  <c r="AX170" i="30"/>
  <c r="AW170" i="30"/>
  <c r="AV170" i="30"/>
  <c r="AU170" i="30"/>
  <c r="AT170" i="30"/>
  <c r="AS170" i="30"/>
  <c r="AR170" i="30"/>
  <c r="AQ170" i="30"/>
  <c r="AP170" i="30"/>
  <c r="AO170" i="30"/>
  <c r="AN170" i="30"/>
  <c r="AM170" i="30"/>
  <c r="AL170" i="30"/>
  <c r="AK170" i="30"/>
  <c r="AJ170" i="30"/>
  <c r="AI170" i="30"/>
  <c r="AH170" i="30"/>
  <c r="AG170" i="30"/>
  <c r="AF170" i="30"/>
  <c r="AE170" i="30"/>
  <c r="AD170" i="30"/>
  <c r="AC170" i="30"/>
  <c r="AB170" i="30"/>
  <c r="AA170" i="30"/>
  <c r="Z170" i="30"/>
  <c r="Y170" i="30"/>
  <c r="X170" i="30"/>
  <c r="W170" i="30"/>
  <c r="V170" i="30"/>
  <c r="U170" i="30"/>
  <c r="T170" i="30"/>
  <c r="S170" i="30"/>
  <c r="R170" i="30"/>
  <c r="Q170" i="30"/>
  <c r="P170" i="30"/>
  <c r="O170" i="30"/>
  <c r="N170" i="30"/>
  <c r="M170" i="30"/>
  <c r="L170" i="30"/>
  <c r="K170" i="30"/>
  <c r="J170" i="30"/>
  <c r="I170" i="30"/>
  <c r="H170" i="30"/>
  <c r="G170" i="30"/>
  <c r="F170" i="30"/>
  <c r="GI169" i="30"/>
  <c r="GH169" i="30"/>
  <c r="GG169" i="30"/>
  <c r="GF169" i="30"/>
  <c r="GE169" i="30"/>
  <c r="GD169" i="30"/>
  <c r="GC169" i="30"/>
  <c r="GB169" i="30"/>
  <c r="GA169" i="30"/>
  <c r="FZ169" i="30"/>
  <c r="FY169" i="30"/>
  <c r="FX169" i="30"/>
  <c r="FW169" i="30"/>
  <c r="FV169" i="30"/>
  <c r="FU169" i="30"/>
  <c r="FT169" i="30"/>
  <c r="FS169" i="30"/>
  <c r="FR169" i="30"/>
  <c r="FQ169" i="30"/>
  <c r="FP169" i="30"/>
  <c r="FO169" i="30"/>
  <c r="FN169" i="30"/>
  <c r="FM169" i="30"/>
  <c r="FL169" i="30"/>
  <c r="FK169" i="30"/>
  <c r="FJ169" i="30"/>
  <c r="FI169" i="30"/>
  <c r="FH169" i="30"/>
  <c r="FG169" i="30"/>
  <c r="FF169" i="30"/>
  <c r="FE169" i="30"/>
  <c r="FD169" i="30"/>
  <c r="FC169" i="30"/>
  <c r="FB169" i="30"/>
  <c r="FA169" i="30"/>
  <c r="EZ169" i="30"/>
  <c r="EY169" i="30"/>
  <c r="EX169" i="30"/>
  <c r="EW169" i="30"/>
  <c r="EV169" i="30"/>
  <c r="EU169" i="30"/>
  <c r="ET169" i="30"/>
  <c r="ES169" i="30"/>
  <c r="ER169" i="30"/>
  <c r="EQ169" i="30"/>
  <c r="EP169" i="30"/>
  <c r="EO169" i="30"/>
  <c r="EN169" i="30"/>
  <c r="EM169" i="30"/>
  <c r="EL169" i="30"/>
  <c r="EK169" i="30"/>
  <c r="EJ169" i="30"/>
  <c r="EI169" i="30"/>
  <c r="EH169" i="30"/>
  <c r="EG169" i="30"/>
  <c r="EF169" i="30"/>
  <c r="EE169" i="30"/>
  <c r="ED169" i="30"/>
  <c r="EC169" i="30"/>
  <c r="EB169" i="30"/>
  <c r="EA169" i="30"/>
  <c r="DZ169" i="30"/>
  <c r="DY169" i="30"/>
  <c r="DX169" i="30"/>
  <c r="DW169" i="30"/>
  <c r="DV169" i="30"/>
  <c r="DU169" i="30"/>
  <c r="DT169" i="30"/>
  <c r="DS169" i="30"/>
  <c r="DR169" i="30"/>
  <c r="DQ169" i="30"/>
  <c r="DP169" i="30"/>
  <c r="DO169" i="30"/>
  <c r="DN169" i="30"/>
  <c r="DM169" i="30"/>
  <c r="DL169" i="30"/>
  <c r="DK169" i="30"/>
  <c r="DJ169" i="30"/>
  <c r="DI169" i="30"/>
  <c r="DH169" i="30"/>
  <c r="DG169" i="30"/>
  <c r="DF169" i="30"/>
  <c r="DE169" i="30"/>
  <c r="DD169" i="30"/>
  <c r="DC169" i="30"/>
  <c r="DB169" i="30"/>
  <c r="DA169" i="30"/>
  <c r="CZ169" i="30"/>
  <c r="CY169" i="30"/>
  <c r="CX169" i="30"/>
  <c r="CW169" i="30"/>
  <c r="CV169" i="30"/>
  <c r="CU169" i="30"/>
  <c r="CT169" i="30"/>
  <c r="CS169" i="30"/>
  <c r="CR169" i="30"/>
  <c r="CQ169" i="30"/>
  <c r="CP169" i="30"/>
  <c r="CO169" i="30"/>
  <c r="CN169" i="30"/>
  <c r="CM169" i="30"/>
  <c r="CL169" i="30"/>
  <c r="CK169" i="30"/>
  <c r="CJ169" i="30"/>
  <c r="CI169" i="30"/>
  <c r="CH169" i="30"/>
  <c r="CG169" i="30"/>
  <c r="CF169" i="30"/>
  <c r="CE169" i="30"/>
  <c r="CD169" i="30"/>
  <c r="CC169" i="30"/>
  <c r="CB169" i="30"/>
  <c r="CA169" i="30"/>
  <c r="BZ169" i="30"/>
  <c r="BY169" i="30"/>
  <c r="BX169" i="30"/>
  <c r="BW169" i="30"/>
  <c r="BV169" i="30"/>
  <c r="BU169" i="30"/>
  <c r="BT169" i="30"/>
  <c r="BS169" i="30"/>
  <c r="BR169" i="30"/>
  <c r="BQ169" i="30"/>
  <c r="BP169" i="30"/>
  <c r="BO169" i="30"/>
  <c r="BN169" i="30"/>
  <c r="BM169" i="30"/>
  <c r="BL169" i="30"/>
  <c r="BK169" i="30"/>
  <c r="BJ169" i="30"/>
  <c r="BI169" i="30"/>
  <c r="BH169" i="30"/>
  <c r="BG169" i="30"/>
  <c r="BF169" i="30"/>
  <c r="BE169" i="30"/>
  <c r="BD169" i="30"/>
  <c r="BC169" i="30"/>
  <c r="BB169" i="30"/>
  <c r="BA169" i="30"/>
  <c r="AZ169" i="30"/>
  <c r="AY169" i="30"/>
  <c r="AX169" i="30"/>
  <c r="AW169" i="30"/>
  <c r="AV169" i="30"/>
  <c r="AU169" i="30"/>
  <c r="AT169" i="30"/>
  <c r="AS169" i="30"/>
  <c r="AR169" i="30"/>
  <c r="AQ169" i="30"/>
  <c r="AP169" i="30"/>
  <c r="AO169" i="30"/>
  <c r="AN169" i="30"/>
  <c r="AM169" i="30"/>
  <c r="AL169" i="30"/>
  <c r="AK169" i="30"/>
  <c r="AJ169" i="30"/>
  <c r="AI169" i="30"/>
  <c r="AH169" i="30"/>
  <c r="AG169" i="30"/>
  <c r="AF169" i="30"/>
  <c r="AE169" i="30"/>
  <c r="AD169" i="30"/>
  <c r="AC169" i="30"/>
  <c r="AB169" i="30"/>
  <c r="AA169" i="30"/>
  <c r="Z169" i="30"/>
  <c r="Y169" i="30"/>
  <c r="X169" i="30"/>
  <c r="W169" i="30"/>
  <c r="V169" i="30"/>
  <c r="U169" i="30"/>
  <c r="T169" i="30"/>
  <c r="S169" i="30"/>
  <c r="R169" i="30"/>
  <c r="Q169" i="30"/>
  <c r="P169" i="30"/>
  <c r="O169" i="30"/>
  <c r="N169" i="30"/>
  <c r="M169" i="30"/>
  <c r="L169" i="30"/>
  <c r="K169" i="30"/>
  <c r="J169" i="30"/>
  <c r="I169" i="30"/>
  <c r="H169" i="30"/>
  <c r="G169" i="30"/>
  <c r="F169" i="30"/>
  <c r="GI168" i="30"/>
  <c r="GH168" i="30"/>
  <c r="GG168" i="30"/>
  <c r="GF168" i="30"/>
  <c r="GE168" i="30"/>
  <c r="GD168" i="30"/>
  <c r="GC168" i="30"/>
  <c r="GB168" i="30"/>
  <c r="GA168" i="30"/>
  <c r="FZ168" i="30"/>
  <c r="FY168" i="30"/>
  <c r="FX168" i="30"/>
  <c r="FW168" i="30"/>
  <c r="FV168" i="30"/>
  <c r="FU168" i="30"/>
  <c r="FT168" i="30"/>
  <c r="FS168" i="30"/>
  <c r="FR168" i="30"/>
  <c r="FQ168" i="30"/>
  <c r="FP168" i="30"/>
  <c r="FO168" i="30"/>
  <c r="FN168" i="30"/>
  <c r="FM168" i="30"/>
  <c r="FL168" i="30"/>
  <c r="FK168" i="30"/>
  <c r="FJ168" i="30"/>
  <c r="FI168" i="30"/>
  <c r="FH168" i="30"/>
  <c r="FG168" i="30"/>
  <c r="FF168" i="30"/>
  <c r="FE168" i="30"/>
  <c r="FD168" i="30"/>
  <c r="FC168" i="30"/>
  <c r="FB168" i="30"/>
  <c r="FA168" i="30"/>
  <c r="EZ168" i="30"/>
  <c r="EY168" i="30"/>
  <c r="EX168" i="30"/>
  <c r="EW168" i="30"/>
  <c r="EV168" i="30"/>
  <c r="EU168" i="30"/>
  <c r="ET168" i="30"/>
  <c r="ES168" i="30"/>
  <c r="ER168" i="30"/>
  <c r="EQ168" i="30"/>
  <c r="EP168" i="30"/>
  <c r="EO168" i="30"/>
  <c r="EN168" i="30"/>
  <c r="EM168" i="30"/>
  <c r="EL168" i="30"/>
  <c r="EK168" i="30"/>
  <c r="EJ168" i="30"/>
  <c r="EI168" i="30"/>
  <c r="EH168" i="30"/>
  <c r="EG168" i="30"/>
  <c r="EF168" i="30"/>
  <c r="EE168" i="30"/>
  <c r="ED168" i="30"/>
  <c r="EC168" i="30"/>
  <c r="EB168" i="30"/>
  <c r="EA168" i="30"/>
  <c r="DZ168" i="30"/>
  <c r="DY168" i="30"/>
  <c r="DX168" i="30"/>
  <c r="DW168" i="30"/>
  <c r="DV168" i="30"/>
  <c r="DU168" i="30"/>
  <c r="DT168" i="30"/>
  <c r="DS168" i="30"/>
  <c r="DR168" i="30"/>
  <c r="DQ168" i="30"/>
  <c r="DP168" i="30"/>
  <c r="DO168" i="30"/>
  <c r="DN168" i="30"/>
  <c r="DM168" i="30"/>
  <c r="DL168" i="30"/>
  <c r="DK168" i="30"/>
  <c r="DJ168" i="30"/>
  <c r="DI168" i="30"/>
  <c r="DH168" i="30"/>
  <c r="DG168" i="30"/>
  <c r="DF168" i="30"/>
  <c r="DE168" i="30"/>
  <c r="DD168" i="30"/>
  <c r="DC168" i="30"/>
  <c r="DB168" i="30"/>
  <c r="DA168" i="30"/>
  <c r="CZ168" i="30"/>
  <c r="CY168" i="30"/>
  <c r="CX168" i="30"/>
  <c r="CW168" i="30"/>
  <c r="CV168" i="30"/>
  <c r="CU168" i="30"/>
  <c r="CT168" i="30"/>
  <c r="CS168" i="30"/>
  <c r="CR168" i="30"/>
  <c r="CQ168" i="30"/>
  <c r="CP168" i="30"/>
  <c r="CO168" i="30"/>
  <c r="CN168" i="30"/>
  <c r="CM168" i="30"/>
  <c r="CL168" i="30"/>
  <c r="CK168" i="30"/>
  <c r="CJ168" i="30"/>
  <c r="CI168" i="30"/>
  <c r="CH168" i="30"/>
  <c r="CG168" i="30"/>
  <c r="CF168" i="30"/>
  <c r="CE168" i="30"/>
  <c r="CD168" i="30"/>
  <c r="CC168" i="30"/>
  <c r="CB168" i="30"/>
  <c r="CA168" i="30"/>
  <c r="BZ168" i="30"/>
  <c r="BY168" i="30"/>
  <c r="BX168" i="30"/>
  <c r="BW168" i="30"/>
  <c r="BV168" i="30"/>
  <c r="BU168" i="30"/>
  <c r="BT168" i="30"/>
  <c r="BS168" i="30"/>
  <c r="BR168" i="30"/>
  <c r="BQ168" i="30"/>
  <c r="BP168" i="30"/>
  <c r="BO168" i="30"/>
  <c r="BN168" i="30"/>
  <c r="BM168" i="30"/>
  <c r="BL168" i="30"/>
  <c r="BK168" i="30"/>
  <c r="BJ168" i="30"/>
  <c r="BI168" i="30"/>
  <c r="BH168" i="30"/>
  <c r="BG168" i="30"/>
  <c r="BF168" i="30"/>
  <c r="BE168" i="30"/>
  <c r="BD168" i="30"/>
  <c r="BC168" i="30"/>
  <c r="BB168" i="30"/>
  <c r="BA168" i="30"/>
  <c r="AZ168" i="30"/>
  <c r="AY168" i="30"/>
  <c r="AX168" i="30"/>
  <c r="AW168" i="30"/>
  <c r="AV168" i="30"/>
  <c r="AU168" i="30"/>
  <c r="AT168" i="30"/>
  <c r="AS168" i="30"/>
  <c r="AR168" i="30"/>
  <c r="AQ168" i="30"/>
  <c r="AP168" i="30"/>
  <c r="AO168" i="30"/>
  <c r="AN168" i="30"/>
  <c r="AM168" i="30"/>
  <c r="AL168" i="30"/>
  <c r="AK168" i="30"/>
  <c r="AJ168" i="30"/>
  <c r="AI168" i="30"/>
  <c r="AH168" i="30"/>
  <c r="AG168" i="30"/>
  <c r="AF168" i="30"/>
  <c r="AE168" i="30"/>
  <c r="AD168" i="30"/>
  <c r="AC168" i="30"/>
  <c r="AB168" i="30"/>
  <c r="AA168" i="30"/>
  <c r="Z168" i="30"/>
  <c r="Y168" i="30"/>
  <c r="X168" i="30"/>
  <c r="W168" i="30"/>
  <c r="V168" i="30"/>
  <c r="U168" i="30"/>
  <c r="T168" i="30"/>
  <c r="S168" i="30"/>
  <c r="R168" i="30"/>
  <c r="Q168" i="30"/>
  <c r="P168" i="30"/>
  <c r="O168" i="30"/>
  <c r="N168" i="30"/>
  <c r="M168" i="30"/>
  <c r="L168" i="30"/>
  <c r="K168" i="30"/>
  <c r="J168" i="30"/>
  <c r="I168" i="30"/>
  <c r="H168" i="30"/>
  <c r="G168" i="30"/>
  <c r="F168" i="30"/>
  <c r="GI167" i="30"/>
  <c r="GH167" i="30"/>
  <c r="GG167" i="30"/>
  <c r="GF167" i="30"/>
  <c r="GE167" i="30"/>
  <c r="GD167" i="30"/>
  <c r="GC167" i="30"/>
  <c r="GB167" i="30"/>
  <c r="GA167" i="30"/>
  <c r="FZ167" i="30"/>
  <c r="FY167" i="30"/>
  <c r="FX167" i="30"/>
  <c r="FW167" i="30"/>
  <c r="FV167" i="30"/>
  <c r="FU167" i="30"/>
  <c r="FT167" i="30"/>
  <c r="FS167" i="30"/>
  <c r="FR167" i="30"/>
  <c r="FQ167" i="30"/>
  <c r="FP167" i="30"/>
  <c r="FO167" i="30"/>
  <c r="FN167" i="30"/>
  <c r="FM167" i="30"/>
  <c r="FL167" i="30"/>
  <c r="FK167" i="30"/>
  <c r="FJ167" i="30"/>
  <c r="FI167" i="30"/>
  <c r="FH167" i="30"/>
  <c r="FG167" i="30"/>
  <c r="FF167" i="30"/>
  <c r="FE167" i="30"/>
  <c r="FD167" i="30"/>
  <c r="FC167" i="30"/>
  <c r="FB167" i="30"/>
  <c r="FA167" i="30"/>
  <c r="EZ167" i="30"/>
  <c r="EY167" i="30"/>
  <c r="EX167" i="30"/>
  <c r="EW167" i="30"/>
  <c r="EV167" i="30"/>
  <c r="EU167" i="30"/>
  <c r="ET167" i="30"/>
  <c r="ES167" i="30"/>
  <c r="ER167" i="30"/>
  <c r="EQ167" i="30"/>
  <c r="EP167" i="30"/>
  <c r="EO167" i="30"/>
  <c r="EN167" i="30"/>
  <c r="EM167" i="30"/>
  <c r="EL167" i="30"/>
  <c r="EK167" i="30"/>
  <c r="EJ167" i="30"/>
  <c r="EI167" i="30"/>
  <c r="EH167" i="30"/>
  <c r="EG167" i="30"/>
  <c r="EF167" i="30"/>
  <c r="EE167" i="30"/>
  <c r="ED167" i="30"/>
  <c r="EC167" i="30"/>
  <c r="EB167" i="30"/>
  <c r="EA167" i="30"/>
  <c r="DZ167" i="30"/>
  <c r="DY167" i="30"/>
  <c r="DX167" i="30"/>
  <c r="DW167" i="30"/>
  <c r="DV167" i="30"/>
  <c r="DU167" i="30"/>
  <c r="DT167" i="30"/>
  <c r="DS167" i="30"/>
  <c r="DR167" i="30"/>
  <c r="DQ167" i="30"/>
  <c r="DP167" i="30"/>
  <c r="DO167" i="30"/>
  <c r="DN167" i="30"/>
  <c r="DM167" i="30"/>
  <c r="DL167" i="30"/>
  <c r="DK167" i="30"/>
  <c r="DJ167" i="30"/>
  <c r="DI167" i="30"/>
  <c r="DH167" i="30"/>
  <c r="DG167" i="30"/>
  <c r="DF167" i="30"/>
  <c r="DE167" i="30"/>
  <c r="DD167" i="30"/>
  <c r="DC167" i="30"/>
  <c r="DB167" i="30"/>
  <c r="DA167" i="30"/>
  <c r="CZ167" i="30"/>
  <c r="CY167" i="30"/>
  <c r="CX167" i="30"/>
  <c r="CW167" i="30"/>
  <c r="CV167" i="30"/>
  <c r="CU167" i="30"/>
  <c r="CT167" i="30"/>
  <c r="CS167" i="30"/>
  <c r="CR167" i="30"/>
  <c r="CQ167" i="30"/>
  <c r="CP167" i="30"/>
  <c r="CO167" i="30"/>
  <c r="CN167" i="30"/>
  <c r="CM167" i="30"/>
  <c r="CL167" i="30"/>
  <c r="CK167" i="30"/>
  <c r="CJ167" i="30"/>
  <c r="CI167" i="30"/>
  <c r="CH167" i="30"/>
  <c r="CG167" i="30"/>
  <c r="CF167" i="30"/>
  <c r="CE167" i="30"/>
  <c r="CD167" i="30"/>
  <c r="CC167" i="30"/>
  <c r="CB167" i="30"/>
  <c r="CA167" i="30"/>
  <c r="BZ167" i="30"/>
  <c r="BY167" i="30"/>
  <c r="BX167" i="30"/>
  <c r="BW167" i="30"/>
  <c r="BV167" i="30"/>
  <c r="BU167" i="30"/>
  <c r="BT167" i="30"/>
  <c r="BS167" i="30"/>
  <c r="BR167" i="30"/>
  <c r="BQ167" i="30"/>
  <c r="BP167" i="30"/>
  <c r="BO167" i="30"/>
  <c r="BN167" i="30"/>
  <c r="BM167" i="30"/>
  <c r="BL167" i="30"/>
  <c r="BK167" i="30"/>
  <c r="BJ167" i="30"/>
  <c r="BI167" i="30"/>
  <c r="BH167" i="30"/>
  <c r="BG167" i="30"/>
  <c r="BF167" i="30"/>
  <c r="BE167" i="30"/>
  <c r="BD167" i="30"/>
  <c r="BC167" i="30"/>
  <c r="BB167" i="30"/>
  <c r="BA167" i="30"/>
  <c r="AZ167" i="30"/>
  <c r="AY167" i="30"/>
  <c r="AX167" i="30"/>
  <c r="AW167" i="30"/>
  <c r="AV167" i="30"/>
  <c r="AU167" i="30"/>
  <c r="AT167" i="30"/>
  <c r="AS167" i="30"/>
  <c r="AR167" i="30"/>
  <c r="AQ167" i="30"/>
  <c r="AP167" i="30"/>
  <c r="AO167" i="30"/>
  <c r="AN167" i="30"/>
  <c r="AM167" i="30"/>
  <c r="AL167" i="30"/>
  <c r="AK167" i="30"/>
  <c r="AJ167" i="30"/>
  <c r="AI167" i="30"/>
  <c r="AH167" i="30"/>
  <c r="AG167" i="30"/>
  <c r="AF167" i="30"/>
  <c r="AE167" i="30"/>
  <c r="AD167" i="30"/>
  <c r="AC167" i="30"/>
  <c r="AB167" i="30"/>
  <c r="AA167" i="30"/>
  <c r="Z167" i="30"/>
  <c r="Y167" i="30"/>
  <c r="X167" i="30"/>
  <c r="W167" i="30"/>
  <c r="V167" i="30"/>
  <c r="U167" i="30"/>
  <c r="T167" i="30"/>
  <c r="S167" i="30"/>
  <c r="R167" i="30"/>
  <c r="Q167" i="30"/>
  <c r="P167" i="30"/>
  <c r="O167" i="30"/>
  <c r="N167" i="30"/>
  <c r="M167" i="30"/>
  <c r="L167" i="30"/>
  <c r="K167" i="30"/>
  <c r="J167" i="30"/>
  <c r="I167" i="30"/>
  <c r="H167" i="30"/>
  <c r="G167" i="30"/>
  <c r="F167" i="30"/>
  <c r="E157" i="30"/>
  <c r="E156" i="30"/>
  <c r="E155" i="30"/>
  <c r="E154" i="30"/>
  <c r="E153" i="30"/>
  <c r="E152" i="30"/>
  <c r="E151" i="30"/>
  <c r="E150" i="30"/>
  <c r="E149" i="30"/>
  <c r="E148" i="30"/>
  <c r="E147" i="30"/>
  <c r="E146" i="30"/>
  <c r="E145" i="30"/>
  <c r="E144" i="30"/>
  <c r="E143" i="30"/>
  <c r="E142" i="30"/>
  <c r="E141" i="30"/>
  <c r="E140" i="30"/>
  <c r="E139" i="30"/>
  <c r="E138" i="30"/>
  <c r="E133" i="30"/>
  <c r="E127" i="30"/>
  <c r="E123" i="30"/>
  <c r="E122" i="30"/>
  <c r="E121" i="30"/>
  <c r="E120" i="30"/>
  <c r="E118" i="30"/>
  <c r="E117" i="30"/>
  <c r="E116" i="30"/>
  <c r="E115" i="30"/>
  <c r="E114" i="30"/>
  <c r="E113" i="30"/>
  <c r="E112" i="30"/>
  <c r="E111" i="30"/>
  <c r="E109" i="30"/>
  <c r="E108" i="30"/>
  <c r="E107" i="30"/>
  <c r="E106" i="30"/>
  <c r="E105" i="30"/>
  <c r="E96" i="30"/>
  <c r="E95" i="30"/>
  <c r="E94" i="30"/>
  <c r="E93" i="30"/>
  <c r="E91" i="30"/>
  <c r="E90" i="30"/>
  <c r="E89" i="30"/>
  <c r="E88" i="30"/>
  <c r="E87" i="30"/>
  <c r="E86" i="30"/>
  <c r="E85" i="30"/>
  <c r="E83" i="30"/>
  <c r="E82" i="30"/>
  <c r="E81" i="30"/>
  <c r="E80" i="30"/>
  <c r="E79" i="30"/>
  <c r="E78" i="30"/>
  <c r="E77" i="30"/>
  <c r="E76" i="30"/>
  <c r="E74" i="30"/>
  <c r="E73" i="30"/>
  <c r="E72" i="30"/>
  <c r="E71" i="30"/>
  <c r="E70" i="30"/>
  <c r="C70" i="30"/>
  <c r="D70" i="30" s="1"/>
  <c r="CB18" i="7" s="1"/>
  <c r="E69" i="30"/>
  <c r="E68" i="30"/>
  <c r="E67" i="30"/>
  <c r="E66" i="30"/>
  <c r="E64" i="30"/>
  <c r="E63" i="30"/>
  <c r="E62" i="30"/>
  <c r="E61" i="30"/>
  <c r="E60" i="30"/>
  <c r="E59" i="30"/>
  <c r="E58" i="30"/>
  <c r="E57" i="30"/>
  <c r="E55" i="30"/>
  <c r="E54" i="30"/>
  <c r="E53" i="30"/>
  <c r="E52" i="30"/>
  <c r="E51" i="30"/>
  <c r="E50" i="30"/>
  <c r="E49" i="30"/>
  <c r="E48" i="30"/>
  <c r="E47" i="30"/>
  <c r="E45" i="30"/>
  <c r="E44" i="30"/>
  <c r="E43" i="30"/>
  <c r="E42" i="30"/>
  <c r="E41" i="30"/>
  <c r="E40" i="30"/>
  <c r="E39" i="30"/>
  <c r="E38" i="30"/>
  <c r="E36" i="30"/>
  <c r="E35" i="30"/>
  <c r="E34" i="30"/>
  <c r="E33" i="30"/>
  <c r="E32" i="30"/>
  <c r="E31" i="30"/>
  <c r="E30" i="30"/>
  <c r="E29" i="30"/>
  <c r="E27" i="30"/>
  <c r="E26" i="30"/>
  <c r="E25" i="30"/>
  <c r="E24" i="30"/>
  <c r="E23" i="30"/>
  <c r="E22" i="30"/>
  <c r="E21" i="30"/>
  <c r="E20" i="30"/>
  <c r="E19" i="30"/>
  <c r="E18" i="30"/>
  <c r="E17" i="30"/>
  <c r="E15" i="30"/>
  <c r="E14" i="30"/>
  <c r="E13" i="30"/>
  <c r="E12" i="30"/>
  <c r="GI9" i="30"/>
  <c r="GH9" i="30"/>
  <c r="GG9" i="30"/>
  <c r="GF9" i="30"/>
  <c r="GE9" i="30"/>
  <c r="GD9" i="30"/>
  <c r="GC9" i="30"/>
  <c r="GB9" i="30"/>
  <c r="GA9" i="30"/>
  <c r="FZ9" i="30"/>
  <c r="FY9" i="30"/>
  <c r="FX9" i="30"/>
  <c r="FW9" i="30"/>
  <c r="FV9" i="30"/>
  <c r="FU9" i="30"/>
  <c r="FT9" i="30"/>
  <c r="FS9" i="30"/>
  <c r="FR9" i="30"/>
  <c r="FQ9" i="30"/>
  <c r="FP9" i="30"/>
  <c r="FO9" i="30"/>
  <c r="FN9" i="30"/>
  <c r="FM9" i="30"/>
  <c r="FL9" i="30"/>
  <c r="FK9" i="30"/>
  <c r="FJ9" i="30"/>
  <c r="FI9" i="30"/>
  <c r="FH9" i="30"/>
  <c r="FG9" i="30"/>
  <c r="FF9" i="30"/>
  <c r="FE9" i="30"/>
  <c r="FD9" i="30"/>
  <c r="FC9" i="30"/>
  <c r="FB9" i="30"/>
  <c r="FA9" i="30"/>
  <c r="EZ9" i="30"/>
  <c r="EY9" i="30"/>
  <c r="EX9" i="30"/>
  <c r="EW9" i="30"/>
  <c r="EV9" i="30"/>
  <c r="EU9" i="30"/>
  <c r="ET9" i="30"/>
  <c r="ES9" i="30"/>
  <c r="ER9" i="30"/>
  <c r="EQ9" i="30"/>
  <c r="EP9" i="30"/>
  <c r="EO9" i="30"/>
  <c r="EN9" i="30"/>
  <c r="EM9" i="30"/>
  <c r="EL9" i="30"/>
  <c r="EK9" i="30"/>
  <c r="EJ9" i="30"/>
  <c r="EI9" i="30"/>
  <c r="EH9" i="30"/>
  <c r="EG9" i="30"/>
  <c r="EF9" i="30"/>
  <c r="EE9" i="30"/>
  <c r="ED9" i="30"/>
  <c r="EC9" i="30"/>
  <c r="EB9" i="30"/>
  <c r="EA9" i="30"/>
  <c r="DZ9" i="30"/>
  <c r="DY9" i="30"/>
  <c r="DX9" i="30"/>
  <c r="DW9" i="30"/>
  <c r="DV9" i="30"/>
  <c r="DU9" i="30"/>
  <c r="DT9" i="30"/>
  <c r="DS9" i="30"/>
  <c r="DR9" i="30"/>
  <c r="DQ9" i="30"/>
  <c r="DP9" i="30"/>
  <c r="DO9" i="30"/>
  <c r="DN9" i="30"/>
  <c r="DM9" i="30"/>
  <c r="DL9" i="30"/>
  <c r="DK9" i="30"/>
  <c r="DJ9" i="30"/>
  <c r="DI9" i="30"/>
  <c r="DH9" i="30"/>
  <c r="DG9" i="30"/>
  <c r="DF9" i="30"/>
  <c r="DE9" i="30"/>
  <c r="DD9" i="30"/>
  <c r="DC9" i="30"/>
  <c r="DB9" i="30"/>
  <c r="DA9" i="30"/>
  <c r="CZ9" i="30"/>
  <c r="CY9" i="30"/>
  <c r="CX9" i="30"/>
  <c r="CW9" i="30"/>
  <c r="CV9" i="30"/>
  <c r="CU9" i="30"/>
  <c r="CT9" i="30"/>
  <c r="CS9" i="30"/>
  <c r="CR9" i="30"/>
  <c r="CQ9" i="30"/>
  <c r="CP9" i="30"/>
  <c r="CO9" i="30"/>
  <c r="CN9" i="30"/>
  <c r="CM9" i="30"/>
  <c r="CL9" i="30"/>
  <c r="CK9" i="30"/>
  <c r="CJ9" i="30"/>
  <c r="CI9" i="30"/>
  <c r="CH9" i="30"/>
  <c r="CG9" i="30"/>
  <c r="CF9" i="30"/>
  <c r="CE9" i="30"/>
  <c r="CD9" i="30"/>
  <c r="CC9" i="30"/>
  <c r="CB9" i="30"/>
  <c r="CA9" i="30"/>
  <c r="BZ9" i="30"/>
  <c r="BY9" i="30"/>
  <c r="BX9" i="30"/>
  <c r="BW9" i="30"/>
  <c r="BV9" i="30"/>
  <c r="BU9" i="30"/>
  <c r="BT9" i="30"/>
  <c r="BS9" i="30"/>
  <c r="BR9" i="30"/>
  <c r="BQ9" i="30"/>
  <c r="BP9" i="30"/>
  <c r="BO9" i="30"/>
  <c r="BN9" i="30"/>
  <c r="BM9" i="30"/>
  <c r="BL9" i="30"/>
  <c r="BK9" i="30"/>
  <c r="BJ9" i="30"/>
  <c r="BI9" i="30"/>
  <c r="BH9" i="30"/>
  <c r="BG9" i="30"/>
  <c r="BF9" i="30"/>
  <c r="BE9" i="30"/>
  <c r="BD9" i="30"/>
  <c r="BC9" i="30"/>
  <c r="BB9" i="30"/>
  <c r="BA9" i="30"/>
  <c r="AZ9" i="30"/>
  <c r="AY9" i="30"/>
  <c r="AX9" i="30"/>
  <c r="AW9" i="30"/>
  <c r="AV9" i="30"/>
  <c r="AU9" i="30"/>
  <c r="AT9" i="30"/>
  <c r="AS9" i="30"/>
  <c r="AR9" i="30"/>
  <c r="AQ9" i="30"/>
  <c r="AP9" i="30"/>
  <c r="AO9" i="30"/>
  <c r="AN9" i="30"/>
  <c r="AM9" i="30"/>
  <c r="AL9" i="30"/>
  <c r="AK9" i="30"/>
  <c r="AJ9" i="30"/>
  <c r="AI9" i="30"/>
  <c r="AH9" i="30"/>
  <c r="AG9" i="30"/>
  <c r="AF9" i="30"/>
  <c r="AE9" i="30"/>
  <c r="AD9" i="30"/>
  <c r="AC9" i="30"/>
  <c r="AB9" i="30"/>
  <c r="AA9" i="30"/>
  <c r="Z9" i="30"/>
  <c r="Y9" i="30"/>
  <c r="X9" i="30"/>
  <c r="W9" i="30"/>
  <c r="V9" i="30"/>
  <c r="U9" i="30"/>
  <c r="T9" i="30"/>
  <c r="S9" i="30"/>
  <c r="R9" i="30"/>
  <c r="Q9" i="30"/>
  <c r="P9" i="30"/>
  <c r="O9" i="30"/>
  <c r="N9" i="30"/>
  <c r="M9" i="30"/>
  <c r="L9" i="30"/>
  <c r="K9" i="30"/>
  <c r="J9" i="30"/>
  <c r="I9" i="30"/>
  <c r="H9" i="30"/>
  <c r="GH8" i="30"/>
  <c r="GF8" i="30"/>
  <c r="GD8" i="30"/>
  <c r="GB8" i="30"/>
  <c r="FZ8" i="30"/>
  <c r="FX8" i="30"/>
  <c r="FV8" i="30"/>
  <c r="FT8" i="30"/>
  <c r="FR8" i="30"/>
  <c r="FP8" i="30"/>
  <c r="FN8" i="30"/>
  <c r="FL8" i="30"/>
  <c r="FJ8" i="30"/>
  <c r="FH8" i="30"/>
  <c r="FF8" i="30"/>
  <c r="FD8" i="30"/>
  <c r="FB8" i="30"/>
  <c r="EZ8" i="30"/>
  <c r="EX8" i="30"/>
  <c r="EV8" i="30"/>
  <c r="ET8" i="30"/>
  <c r="ER8" i="30"/>
  <c r="EP8" i="30"/>
  <c r="EN8" i="30"/>
  <c r="EL8" i="30"/>
  <c r="EJ8" i="30"/>
  <c r="EH8" i="30"/>
  <c r="EF8" i="30"/>
  <c r="ED8" i="30"/>
  <c r="EB8" i="30"/>
  <c r="DZ8" i="30"/>
  <c r="DX8" i="30"/>
  <c r="DV8" i="30"/>
  <c r="DT8" i="30"/>
  <c r="DR8" i="30"/>
  <c r="DP8" i="30"/>
  <c r="DN8" i="30"/>
  <c r="DL8" i="30"/>
  <c r="DJ8" i="30"/>
  <c r="DH8" i="30"/>
  <c r="DF8" i="30"/>
  <c r="DD8" i="30"/>
  <c r="DB8" i="30"/>
  <c r="CZ8" i="30"/>
  <c r="CX8" i="30"/>
  <c r="CV8" i="30"/>
  <c r="CT8" i="30"/>
  <c r="CR8" i="30"/>
  <c r="CP8" i="30"/>
  <c r="CN8" i="30"/>
  <c r="CL8" i="30"/>
  <c r="CJ8" i="30"/>
  <c r="CH8" i="30"/>
  <c r="CF8" i="30"/>
  <c r="CD8" i="30"/>
  <c r="CB8" i="30"/>
  <c r="BZ8" i="30"/>
  <c r="BX8" i="30"/>
  <c r="BV8" i="30"/>
  <c r="BT8" i="30"/>
  <c r="BR8" i="30"/>
  <c r="BP8" i="30"/>
  <c r="BN8" i="30"/>
  <c r="BL8" i="30"/>
  <c r="BJ8" i="30"/>
  <c r="BH8" i="30"/>
  <c r="BF8" i="30"/>
  <c r="BD8" i="30"/>
  <c r="BB8" i="30"/>
  <c r="AZ8" i="30"/>
  <c r="AX8" i="30"/>
  <c r="AV8" i="30"/>
  <c r="AT8" i="30"/>
  <c r="AR8" i="30"/>
  <c r="AP8" i="30"/>
  <c r="AN8" i="30"/>
  <c r="AL8" i="30"/>
  <c r="AJ8" i="30"/>
  <c r="AH8" i="30"/>
  <c r="AF8" i="30"/>
  <c r="AD8" i="30"/>
  <c r="AB8" i="30"/>
  <c r="Z8" i="30"/>
  <c r="X8" i="30"/>
  <c r="V8" i="30"/>
  <c r="T8" i="30"/>
  <c r="R8" i="30"/>
  <c r="P8" i="30"/>
  <c r="N8" i="30"/>
  <c r="L8" i="30"/>
  <c r="GH7" i="30"/>
  <c r="GF7" i="30"/>
  <c r="GD7" i="30"/>
  <c r="GB7" i="30"/>
  <c r="FZ7" i="30"/>
  <c r="FX7" i="30"/>
  <c r="FV7" i="30"/>
  <c r="FT7" i="30"/>
  <c r="FR7" i="30"/>
  <c r="FP7" i="30"/>
  <c r="FN7" i="30"/>
  <c r="FL7" i="30"/>
  <c r="FJ7" i="30"/>
  <c r="FH7" i="30"/>
  <c r="FF7" i="30"/>
  <c r="FD7" i="30"/>
  <c r="FB7" i="30"/>
  <c r="EZ7" i="30"/>
  <c r="EX7" i="30"/>
  <c r="EV7" i="30"/>
  <c r="ET7" i="30"/>
  <c r="ER7" i="30"/>
  <c r="EP7" i="30"/>
  <c r="EN7" i="30"/>
  <c r="EL7" i="30"/>
  <c r="EJ7" i="30"/>
  <c r="EH7" i="30"/>
  <c r="EF7" i="30"/>
  <c r="ED7" i="30"/>
  <c r="EB7" i="30"/>
  <c r="DZ7" i="30"/>
  <c r="DX7" i="30"/>
  <c r="DV7" i="30"/>
  <c r="DT7" i="30"/>
  <c r="DR7" i="30"/>
  <c r="DP7" i="30"/>
  <c r="DN7" i="30"/>
  <c r="DL7" i="30"/>
  <c r="DJ7" i="30"/>
  <c r="DH7" i="30"/>
  <c r="DF7" i="30"/>
  <c r="DD7" i="30"/>
  <c r="DB7" i="30"/>
  <c r="CZ7" i="30"/>
  <c r="CX7" i="30"/>
  <c r="CV7" i="30"/>
  <c r="CT7" i="30"/>
  <c r="CR7" i="30"/>
  <c r="CP7" i="30"/>
  <c r="CN7" i="30"/>
  <c r="CL7" i="30"/>
  <c r="CJ7" i="30"/>
  <c r="CH7" i="30"/>
  <c r="CF7" i="30"/>
  <c r="CD7" i="30"/>
  <c r="CB7" i="30"/>
  <c r="BZ7" i="30"/>
  <c r="BX7" i="30"/>
  <c r="BV7" i="30"/>
  <c r="BT7" i="30"/>
  <c r="BR7" i="30"/>
  <c r="BP7" i="30"/>
  <c r="BN7" i="30"/>
  <c r="BL7" i="30"/>
  <c r="BJ7" i="30"/>
  <c r="BH7" i="30"/>
  <c r="BF7" i="30"/>
  <c r="BD7" i="30"/>
  <c r="BB7" i="30"/>
  <c r="AZ7" i="30"/>
  <c r="AX7" i="30"/>
  <c r="AV7" i="30"/>
  <c r="AT7" i="30"/>
  <c r="AR7" i="30"/>
  <c r="AP7" i="30"/>
  <c r="AN7" i="30"/>
  <c r="AL7" i="30"/>
  <c r="AJ7" i="30"/>
  <c r="AH7" i="30"/>
  <c r="AF7" i="30"/>
  <c r="AD7" i="30"/>
  <c r="AB7" i="30"/>
  <c r="Z7" i="30"/>
  <c r="X7" i="30"/>
  <c r="V7" i="30"/>
  <c r="T7" i="30"/>
  <c r="R7" i="30"/>
  <c r="P7" i="30"/>
  <c r="N7" i="30"/>
  <c r="L7" i="30"/>
  <c r="CP140" i="14"/>
  <c r="CO140" i="14"/>
  <c r="CN140" i="14"/>
  <c r="CM140" i="14"/>
  <c r="CL140" i="14"/>
  <c r="CK140" i="14"/>
  <c r="CJ140" i="14"/>
  <c r="CI140" i="14"/>
  <c r="CH140" i="14"/>
  <c r="CG140" i="14"/>
  <c r="CF140" i="14"/>
  <c r="CE140" i="14"/>
  <c r="CD140" i="14"/>
  <c r="CC140" i="14"/>
  <c r="CB140" i="14"/>
  <c r="CA140" i="14"/>
  <c r="BZ140" i="14"/>
  <c r="BY140" i="14"/>
  <c r="BX140" i="14"/>
  <c r="BW140" i="14"/>
  <c r="BV140" i="14"/>
  <c r="BU140" i="14"/>
  <c r="BT140" i="14"/>
  <c r="BS140" i="14"/>
  <c r="BR140" i="14"/>
  <c r="BQ140" i="14"/>
  <c r="BP140" i="14"/>
  <c r="BO140" i="14"/>
  <c r="BN140" i="14"/>
  <c r="BM140" i="14"/>
  <c r="BL140" i="14"/>
  <c r="BK140" i="14"/>
  <c r="BJ140" i="14"/>
  <c r="BI140" i="14"/>
  <c r="BH140" i="14"/>
  <c r="BG140" i="14"/>
  <c r="BF140" i="14"/>
  <c r="BE140" i="14"/>
  <c r="BD140" i="14"/>
  <c r="BC140" i="14"/>
  <c r="BB140" i="14"/>
  <c r="BA140" i="14"/>
  <c r="AZ140" i="14"/>
  <c r="AY140" i="14"/>
  <c r="AX140" i="14"/>
  <c r="AW140" i="14"/>
  <c r="AV140" i="14"/>
  <c r="AU140" i="14"/>
  <c r="AT140" i="14"/>
  <c r="AS140" i="14"/>
  <c r="AR140" i="14"/>
  <c r="AQ140" i="14"/>
  <c r="AP140" i="14"/>
  <c r="AO140" i="14"/>
  <c r="AN140" i="14"/>
  <c r="AM140" i="14"/>
  <c r="AL140" i="14"/>
  <c r="AK140" i="14"/>
  <c r="AJ140" i="14"/>
  <c r="AI140" i="14"/>
  <c r="AH140" i="14"/>
  <c r="AG140" i="14"/>
  <c r="AF140" i="14"/>
  <c r="AE140" i="14"/>
  <c r="AD140" i="14"/>
  <c r="S140" i="14"/>
  <c r="R140" i="14"/>
  <c r="Q140" i="14"/>
  <c r="P140" i="14"/>
  <c r="O140" i="14"/>
  <c r="N140" i="14"/>
  <c r="M140" i="14"/>
  <c r="L140" i="14"/>
  <c r="K140" i="14"/>
  <c r="J140" i="14"/>
  <c r="I140" i="14"/>
  <c r="H140" i="14"/>
  <c r="G140" i="14"/>
  <c r="F140" i="14"/>
  <c r="E140" i="14"/>
  <c r="D140" i="14"/>
  <c r="C140" i="14"/>
  <c r="B140" i="14"/>
  <c r="CP132" i="14"/>
  <c r="CO132" i="14"/>
  <c r="CN132" i="14"/>
  <c r="CM132" i="14"/>
  <c r="CL132" i="14"/>
  <c r="CK132" i="14"/>
  <c r="CJ132" i="14"/>
  <c r="CI132" i="14"/>
  <c r="CH132" i="14"/>
  <c r="CG132" i="14"/>
  <c r="CF132" i="14"/>
  <c r="CE132" i="14"/>
  <c r="CD132" i="14"/>
  <c r="CC132" i="14"/>
  <c r="CB132" i="14"/>
  <c r="CA132" i="14"/>
  <c r="BZ132" i="14"/>
  <c r="BY132" i="14"/>
  <c r="BX132" i="14"/>
  <c r="BW132" i="14"/>
  <c r="BV132" i="14"/>
  <c r="BU132" i="14"/>
  <c r="BT132" i="14"/>
  <c r="BS132" i="14"/>
  <c r="BR132" i="14"/>
  <c r="BQ132" i="14"/>
  <c r="BP132" i="14"/>
  <c r="BO132" i="14"/>
  <c r="BN132" i="14"/>
  <c r="BM132" i="14"/>
  <c r="BL132" i="14"/>
  <c r="BK132" i="14"/>
  <c r="BJ132" i="14"/>
  <c r="BI132" i="14"/>
  <c r="BH132" i="14"/>
  <c r="BG132" i="14"/>
  <c r="BF132" i="14"/>
  <c r="BE132" i="14"/>
  <c r="BD132" i="14"/>
  <c r="BC132" i="14"/>
  <c r="BB132" i="14"/>
  <c r="BA132" i="14"/>
  <c r="AZ132" i="14"/>
  <c r="AY132" i="14"/>
  <c r="AX132" i="14"/>
  <c r="AW132" i="14"/>
  <c r="AV132" i="14"/>
  <c r="AU132" i="14"/>
  <c r="AT132" i="14"/>
  <c r="AS132" i="14"/>
  <c r="AR132" i="14"/>
  <c r="AQ132" i="14"/>
  <c r="AP132" i="14"/>
  <c r="AO132" i="14"/>
  <c r="AN132" i="14"/>
  <c r="AM132" i="14"/>
  <c r="AL132" i="14"/>
  <c r="AK132" i="14"/>
  <c r="AJ132" i="14"/>
  <c r="AI132" i="14"/>
  <c r="AH132" i="14"/>
  <c r="AG132" i="14"/>
  <c r="AF132" i="14"/>
  <c r="AE132" i="14"/>
  <c r="AD132" i="14"/>
  <c r="S132" i="14"/>
  <c r="R132" i="14"/>
  <c r="Q132" i="14"/>
  <c r="P132" i="14"/>
  <c r="O132" i="14"/>
  <c r="N132" i="14"/>
  <c r="M132" i="14"/>
  <c r="L132" i="14"/>
  <c r="K132" i="14"/>
  <c r="J132" i="14"/>
  <c r="I132" i="14"/>
  <c r="H132" i="14"/>
  <c r="G132" i="14"/>
  <c r="F132" i="14"/>
  <c r="E132" i="14"/>
  <c r="D132" i="14"/>
  <c r="C132" i="14"/>
  <c r="B132" i="14"/>
  <c r="S130" i="14"/>
  <c r="R130" i="14"/>
  <c r="Q130" i="14"/>
  <c r="P130" i="14"/>
  <c r="O130" i="14"/>
  <c r="N130" i="14"/>
  <c r="M130" i="14"/>
  <c r="L130" i="14"/>
  <c r="K130" i="14"/>
  <c r="J130" i="14"/>
  <c r="I130" i="14"/>
  <c r="H130" i="14"/>
  <c r="G130" i="14"/>
  <c r="F130" i="14"/>
  <c r="E130" i="14"/>
  <c r="D130" i="14"/>
  <c r="C130" i="14"/>
  <c r="B130" i="14"/>
  <c r="CP101" i="14"/>
  <c r="CO101" i="14"/>
  <c r="CN101" i="14"/>
  <c r="CM101" i="14"/>
  <c r="CL101" i="14"/>
  <c r="CK101" i="14"/>
  <c r="CJ101" i="14"/>
  <c r="CI101" i="14"/>
  <c r="CH101" i="14"/>
  <c r="CG101" i="14"/>
  <c r="CF101" i="14"/>
  <c r="CE101" i="14"/>
  <c r="CD101" i="14"/>
  <c r="CC101" i="14"/>
  <c r="CB101" i="14"/>
  <c r="CA101" i="14"/>
  <c r="BZ101" i="14"/>
  <c r="BY101" i="14"/>
  <c r="BX101" i="14"/>
  <c r="BW101" i="14"/>
  <c r="BV101" i="14"/>
  <c r="BU101" i="14"/>
  <c r="BT101" i="14"/>
  <c r="BS101" i="14"/>
  <c r="BR101" i="14"/>
  <c r="BQ101" i="14"/>
  <c r="BP101" i="14"/>
  <c r="BO101" i="14"/>
  <c r="BN101" i="14"/>
  <c r="BM101" i="14"/>
  <c r="BL101" i="14"/>
  <c r="BK101" i="14"/>
  <c r="BJ101" i="14"/>
  <c r="BI101" i="14"/>
  <c r="BH101" i="14"/>
  <c r="BG101" i="14"/>
  <c r="BF101" i="14"/>
  <c r="BE101" i="14"/>
  <c r="BD101" i="14"/>
  <c r="BC101" i="14"/>
  <c r="BB101" i="14"/>
  <c r="BA101" i="14"/>
  <c r="AZ101" i="14"/>
  <c r="AY101" i="14"/>
  <c r="AX101" i="14"/>
  <c r="AW101" i="14"/>
  <c r="AV101" i="14"/>
  <c r="AU101" i="14"/>
  <c r="AT101" i="14"/>
  <c r="AS101" i="14"/>
  <c r="AR101" i="14"/>
  <c r="AQ101" i="14"/>
  <c r="AP101" i="14"/>
  <c r="AO101" i="14"/>
  <c r="AN101" i="14"/>
  <c r="AM101" i="14"/>
  <c r="AL101" i="14"/>
  <c r="AK101" i="14"/>
  <c r="AJ101" i="14"/>
  <c r="AI101" i="14"/>
  <c r="AH101" i="14"/>
  <c r="AG101" i="14"/>
  <c r="AF101" i="14"/>
  <c r="AE101" i="14"/>
  <c r="AD101" i="14"/>
  <c r="S101" i="14"/>
  <c r="R101" i="14"/>
  <c r="Q101" i="14"/>
  <c r="P101" i="14"/>
  <c r="O101" i="14"/>
  <c r="N101" i="14"/>
  <c r="M101" i="14"/>
  <c r="L101" i="14"/>
  <c r="K101" i="14"/>
  <c r="J101" i="14"/>
  <c r="I101" i="14"/>
  <c r="H101" i="14"/>
  <c r="G101" i="14"/>
  <c r="F101" i="14"/>
  <c r="E101" i="14"/>
  <c r="D101" i="14"/>
  <c r="C101" i="14"/>
  <c r="CP100" i="14"/>
  <c r="CO100" i="14"/>
  <c r="CN100" i="14"/>
  <c r="CM100" i="14"/>
  <c r="CL100" i="14"/>
  <c r="CK100" i="14"/>
  <c r="CJ100" i="14"/>
  <c r="CI100" i="14"/>
  <c r="CH100" i="14"/>
  <c r="CG100" i="14"/>
  <c r="CF100" i="14"/>
  <c r="CE100" i="14"/>
  <c r="CD100" i="14"/>
  <c r="CC100" i="14"/>
  <c r="CB100" i="14"/>
  <c r="CA100" i="14"/>
  <c r="BZ100" i="14"/>
  <c r="BY100" i="14"/>
  <c r="BX100" i="14"/>
  <c r="BW100" i="14"/>
  <c r="BV100" i="14"/>
  <c r="BU100" i="14"/>
  <c r="BT100" i="14"/>
  <c r="BS100" i="14"/>
  <c r="BR100" i="14"/>
  <c r="BQ100" i="14"/>
  <c r="BP100" i="14"/>
  <c r="BO100" i="14"/>
  <c r="BN100" i="14"/>
  <c r="BM100" i="14"/>
  <c r="BL100" i="14"/>
  <c r="BK100" i="14"/>
  <c r="BJ100" i="14"/>
  <c r="BI100" i="14"/>
  <c r="BH100" i="14"/>
  <c r="BG100" i="14"/>
  <c r="BF100" i="14"/>
  <c r="BE100" i="14"/>
  <c r="BD100" i="14"/>
  <c r="BC100" i="14"/>
  <c r="BB100" i="14"/>
  <c r="BA100" i="14"/>
  <c r="AZ100" i="14"/>
  <c r="AY100" i="14"/>
  <c r="AX100" i="14"/>
  <c r="AW100" i="14"/>
  <c r="AV100" i="14"/>
  <c r="AU100" i="14"/>
  <c r="AT100" i="14"/>
  <c r="AS100" i="14"/>
  <c r="AR100" i="14"/>
  <c r="AQ100" i="14"/>
  <c r="AP100" i="14"/>
  <c r="AO100" i="14"/>
  <c r="AN100" i="14"/>
  <c r="AM100" i="14"/>
  <c r="AL100" i="14"/>
  <c r="AK100" i="14"/>
  <c r="AJ100" i="14"/>
  <c r="AI100" i="14"/>
  <c r="AH100" i="14"/>
  <c r="AG100" i="14"/>
  <c r="AF100" i="14"/>
  <c r="AE100" i="14"/>
  <c r="AD100" i="14"/>
  <c r="S100" i="14"/>
  <c r="R100" i="14"/>
  <c r="Q100" i="14"/>
  <c r="P100" i="14"/>
  <c r="O100" i="14"/>
  <c r="N100" i="14"/>
  <c r="M100" i="14"/>
  <c r="L100" i="14"/>
  <c r="K100" i="14"/>
  <c r="J100" i="14"/>
  <c r="I100" i="14"/>
  <c r="H100" i="14"/>
  <c r="G100" i="14"/>
  <c r="F100" i="14"/>
  <c r="E100" i="14"/>
  <c r="D100" i="14"/>
  <c r="C100" i="14"/>
  <c r="CP85" i="14"/>
  <c r="CO85" i="14"/>
  <c r="CN85" i="14"/>
  <c r="CM85" i="14"/>
  <c r="CL85" i="14"/>
  <c r="CK85" i="14"/>
  <c r="CJ85" i="14"/>
  <c r="CI85" i="14"/>
  <c r="CH85" i="14"/>
  <c r="CG85" i="14"/>
  <c r="CF85" i="14"/>
  <c r="CE85" i="14"/>
  <c r="CD85" i="14"/>
  <c r="CC85" i="14"/>
  <c r="CB85" i="14"/>
  <c r="CA85" i="14"/>
  <c r="BZ85" i="14"/>
  <c r="BY85" i="14"/>
  <c r="BX85" i="14"/>
  <c r="BW85" i="14"/>
  <c r="BV85" i="14"/>
  <c r="BU85" i="14"/>
  <c r="BT85" i="14"/>
  <c r="BS85" i="14"/>
  <c r="BR85" i="14"/>
  <c r="BQ85" i="14"/>
  <c r="BP85" i="14"/>
  <c r="BO85" i="14"/>
  <c r="BN85" i="14"/>
  <c r="BM85" i="14"/>
  <c r="BL85" i="14"/>
  <c r="BK85" i="14"/>
  <c r="BJ85" i="14"/>
  <c r="BI85" i="14"/>
  <c r="BH85" i="14"/>
  <c r="BG85" i="14"/>
  <c r="BF85" i="14"/>
  <c r="BE85" i="14"/>
  <c r="BD85" i="14"/>
  <c r="BC85" i="14"/>
  <c r="BB85" i="14"/>
  <c r="BA85" i="14"/>
  <c r="AZ85" i="14"/>
  <c r="AY85" i="14"/>
  <c r="AX85" i="14"/>
  <c r="AW85" i="14"/>
  <c r="AV85" i="14"/>
  <c r="AU85" i="14"/>
  <c r="AT85" i="14"/>
  <c r="AS85" i="14"/>
  <c r="AR85" i="14"/>
  <c r="AQ85" i="14"/>
  <c r="AP85" i="14"/>
  <c r="AO85" i="14"/>
  <c r="AN85" i="14"/>
  <c r="AM85" i="14"/>
  <c r="AL85" i="14"/>
  <c r="AK85" i="14"/>
  <c r="AJ85" i="14"/>
  <c r="AI85" i="14"/>
  <c r="AH85" i="14"/>
  <c r="AG85" i="14"/>
  <c r="AF85" i="14"/>
  <c r="AE85" i="14"/>
  <c r="AD85" i="14"/>
  <c r="S85" i="14"/>
  <c r="R85" i="14"/>
  <c r="Q85" i="14"/>
  <c r="P85" i="14"/>
  <c r="O85" i="14"/>
  <c r="N85" i="14"/>
  <c r="M85" i="14"/>
  <c r="L85" i="14"/>
  <c r="K85" i="14"/>
  <c r="J85" i="14"/>
  <c r="I85" i="14"/>
  <c r="H85" i="14"/>
  <c r="G85" i="14"/>
  <c r="F85" i="14"/>
  <c r="E85" i="14"/>
  <c r="D85" i="14"/>
  <c r="C85" i="14"/>
  <c r="B85" i="14"/>
  <c r="S65" i="14"/>
  <c r="R65" i="14"/>
  <c r="Q65" i="14"/>
  <c r="P65" i="14"/>
  <c r="O65" i="14"/>
  <c r="N65" i="14"/>
  <c r="M65" i="14"/>
  <c r="L65" i="14"/>
  <c r="K65" i="14"/>
  <c r="J65" i="14"/>
  <c r="I65" i="14"/>
  <c r="H65" i="14"/>
  <c r="G65" i="14"/>
  <c r="F65" i="14"/>
  <c r="E65" i="14"/>
  <c r="D65" i="14"/>
  <c r="C65" i="14"/>
  <c r="B65" i="14"/>
  <c r="CP64" i="14"/>
  <c r="CO64" i="14"/>
  <c r="CN64" i="14"/>
  <c r="CM64" i="14"/>
  <c r="CL64" i="14"/>
  <c r="CK64" i="14"/>
  <c r="CJ64" i="14"/>
  <c r="CI64" i="14"/>
  <c r="CH64" i="14"/>
  <c r="CG64" i="14"/>
  <c r="CF64" i="14"/>
  <c r="CE64" i="14"/>
  <c r="CD64" i="14"/>
  <c r="CC64" i="14"/>
  <c r="CB64" i="14"/>
  <c r="CA64" i="14"/>
  <c r="BZ64" i="14"/>
  <c r="BY64" i="14"/>
  <c r="BX64" i="14"/>
  <c r="BW64" i="14"/>
  <c r="BV64" i="14"/>
  <c r="BU64" i="14"/>
  <c r="BT64" i="14"/>
  <c r="BS64" i="14"/>
  <c r="BR64" i="14"/>
  <c r="BQ64" i="14"/>
  <c r="BP64" i="14"/>
  <c r="BO64" i="14"/>
  <c r="BN64" i="14"/>
  <c r="BM64" i="14"/>
  <c r="BL64" i="14"/>
  <c r="BK64" i="14"/>
  <c r="BJ64" i="14"/>
  <c r="BI64" i="14"/>
  <c r="BH64" i="14"/>
  <c r="BG64" i="14"/>
  <c r="BF64" i="14"/>
  <c r="BE64" i="14"/>
  <c r="BD64" i="14"/>
  <c r="BC64" i="14"/>
  <c r="BB64" i="14"/>
  <c r="BA64" i="14"/>
  <c r="AZ64" i="14"/>
  <c r="AY64" i="14"/>
  <c r="AX64" i="14"/>
  <c r="AW64" i="14"/>
  <c r="AV64" i="14"/>
  <c r="AU64" i="14"/>
  <c r="AT64" i="14"/>
  <c r="AS64" i="14"/>
  <c r="AR64" i="14"/>
  <c r="AQ64" i="14"/>
  <c r="AP64" i="14"/>
  <c r="AO64" i="14"/>
  <c r="AN64" i="14"/>
  <c r="AM64" i="14"/>
  <c r="AL64" i="14"/>
  <c r="AK64" i="14"/>
  <c r="AJ64" i="14"/>
  <c r="AI64" i="14"/>
  <c r="AH64" i="14"/>
  <c r="AG64" i="14"/>
  <c r="AF64" i="14"/>
  <c r="AE64" i="14"/>
  <c r="AD64" i="14"/>
  <c r="S64" i="14"/>
  <c r="R64" i="14"/>
  <c r="Q64" i="14"/>
  <c r="P64" i="14"/>
  <c r="O64" i="14"/>
  <c r="N64" i="14"/>
  <c r="M64" i="14"/>
  <c r="L64" i="14"/>
  <c r="K64" i="14"/>
  <c r="J64" i="14"/>
  <c r="I64" i="14"/>
  <c r="H64" i="14"/>
  <c r="G64" i="14"/>
  <c r="F64" i="14"/>
  <c r="E64" i="14"/>
  <c r="D64" i="14"/>
  <c r="C64" i="14"/>
  <c r="B64" i="14"/>
  <c r="S31" i="14"/>
  <c r="R31" i="14"/>
  <c r="Q31" i="14"/>
  <c r="P31" i="14"/>
  <c r="O31" i="14"/>
  <c r="N31" i="14"/>
  <c r="M31" i="14"/>
  <c r="L31" i="14"/>
  <c r="K31" i="14"/>
  <c r="J31" i="14"/>
  <c r="I31" i="14"/>
  <c r="H31" i="14"/>
  <c r="G31" i="14"/>
  <c r="F31" i="14"/>
  <c r="E31" i="14"/>
  <c r="D31" i="14"/>
  <c r="C31" i="14"/>
  <c r="B31" i="14"/>
  <c r="S22" i="14"/>
  <c r="R22" i="14"/>
  <c r="Q22" i="14"/>
  <c r="P22" i="14"/>
  <c r="O22" i="14"/>
  <c r="N22" i="14"/>
  <c r="M22" i="14"/>
  <c r="L22" i="14"/>
  <c r="K22" i="14"/>
  <c r="J22" i="14"/>
  <c r="I22" i="14"/>
  <c r="H22" i="14"/>
  <c r="G22" i="14"/>
  <c r="F22" i="14"/>
  <c r="E22" i="14"/>
  <c r="D22" i="14"/>
  <c r="C22" i="14"/>
  <c r="CP13" i="14"/>
  <c r="CO13" i="14"/>
  <c r="CN13" i="14"/>
  <c r="CM13" i="14"/>
  <c r="CL13" i="14"/>
  <c r="CK13" i="14"/>
  <c r="CJ13" i="14"/>
  <c r="CI13" i="14"/>
  <c r="CH13" i="14"/>
  <c r="CG13" i="14"/>
  <c r="CF13" i="14"/>
  <c r="CE13" i="14"/>
  <c r="CD13" i="14"/>
  <c r="CC13" i="14"/>
  <c r="CB13" i="14"/>
  <c r="CA13" i="14"/>
  <c r="BZ13" i="14"/>
  <c r="BY13" i="14"/>
  <c r="BX13" i="14"/>
  <c r="BW13" i="14"/>
  <c r="BV13" i="14"/>
  <c r="BU13" i="14"/>
  <c r="BT13" i="14"/>
  <c r="BS13" i="14"/>
  <c r="BR13" i="14"/>
  <c r="BQ13" i="14"/>
  <c r="BP13" i="14"/>
  <c r="BO13" i="14"/>
  <c r="BN13" i="14"/>
  <c r="BM13" i="14"/>
  <c r="BL13" i="14"/>
  <c r="BK13" i="14"/>
  <c r="BJ13" i="14"/>
  <c r="BI13" i="14"/>
  <c r="BH13" i="14"/>
  <c r="BG13" i="14"/>
  <c r="BF13" i="14"/>
  <c r="BE13" i="14"/>
  <c r="BD13" i="14"/>
  <c r="BC13" i="14"/>
  <c r="BB13" i="14"/>
  <c r="BA13" i="14"/>
  <c r="AZ13" i="14"/>
  <c r="AY13" i="14"/>
  <c r="AX13" i="14"/>
  <c r="AW13" i="14"/>
  <c r="AV13" i="14"/>
  <c r="AU13" i="14"/>
  <c r="AT13" i="14"/>
  <c r="AS13" i="14"/>
  <c r="AR13" i="14"/>
  <c r="AQ13" i="14"/>
  <c r="AP13" i="14"/>
  <c r="AO13" i="14"/>
  <c r="AN13" i="14"/>
  <c r="AM13" i="14"/>
  <c r="AL13" i="14"/>
  <c r="AK13" i="14"/>
  <c r="AJ13" i="14"/>
  <c r="AI13" i="14"/>
  <c r="AH13" i="14"/>
  <c r="AG13" i="14"/>
  <c r="AF13" i="14"/>
  <c r="AE13" i="14"/>
  <c r="AD13" i="14"/>
  <c r="AC13" i="14"/>
  <c r="AB13" i="14"/>
  <c r="AA13" i="14"/>
  <c r="Z13" i="14"/>
  <c r="Y13" i="14"/>
  <c r="X13" i="14"/>
  <c r="W13" i="14"/>
  <c r="V13" i="14"/>
  <c r="U13" i="14"/>
  <c r="T13" i="14"/>
  <c r="S13" i="14"/>
  <c r="R13" i="14"/>
  <c r="Q13" i="14"/>
  <c r="P13" i="14"/>
  <c r="O13" i="14"/>
  <c r="N13" i="14"/>
  <c r="M13" i="14"/>
  <c r="L13" i="14"/>
  <c r="K13" i="14"/>
  <c r="J13" i="14"/>
  <c r="I13" i="14"/>
  <c r="H13" i="14"/>
  <c r="G13" i="14"/>
  <c r="F13" i="14"/>
  <c r="E13" i="14"/>
  <c r="D13" i="14"/>
  <c r="C13" i="14"/>
  <c r="B13" i="14"/>
  <c r="CP12" i="14"/>
  <c r="CO12" i="14"/>
  <c r="CN12" i="14"/>
  <c r="CM12" i="14"/>
  <c r="CL12" i="14"/>
  <c r="CK12" i="14"/>
  <c r="CJ12" i="14"/>
  <c r="CI12" i="14"/>
  <c r="CH12" i="14"/>
  <c r="CG12" i="14"/>
  <c r="CF12" i="14"/>
  <c r="CE12" i="14"/>
  <c r="CD12" i="14"/>
  <c r="CC12" i="14"/>
  <c r="CB12" i="14"/>
  <c r="CA12" i="14"/>
  <c r="BZ12" i="14"/>
  <c r="BY12" i="14"/>
  <c r="BX12" i="14"/>
  <c r="BW12" i="14"/>
  <c r="BV12" i="14"/>
  <c r="BU12" i="14"/>
  <c r="BT12" i="14"/>
  <c r="BS12" i="14"/>
  <c r="BR12" i="14"/>
  <c r="BQ12" i="14"/>
  <c r="BP12" i="14"/>
  <c r="BO12" i="14"/>
  <c r="BN12" i="14"/>
  <c r="BM12" i="14"/>
  <c r="BL12" i="14"/>
  <c r="BK12" i="14"/>
  <c r="BJ12" i="14"/>
  <c r="BI12" i="14"/>
  <c r="BH12" i="14"/>
  <c r="BG12" i="14"/>
  <c r="BF12" i="14"/>
  <c r="BE12" i="14"/>
  <c r="BD12" i="14"/>
  <c r="BC12" i="14"/>
  <c r="BB12" i="14"/>
  <c r="BA12" i="14"/>
  <c r="AZ12" i="14"/>
  <c r="AY12" i="14"/>
  <c r="AX12" i="14"/>
  <c r="AW12" i="14"/>
  <c r="AV12" i="14"/>
  <c r="AU12" i="14"/>
  <c r="AT12" i="14"/>
  <c r="AS12" i="14"/>
  <c r="AR12" i="14"/>
  <c r="AQ12" i="14"/>
  <c r="AP12" i="14"/>
  <c r="AO12" i="14"/>
  <c r="AN12" i="14"/>
  <c r="AM12" i="14"/>
  <c r="AL12" i="14"/>
  <c r="AK12" i="14"/>
  <c r="AJ12" i="14"/>
  <c r="AI12" i="14"/>
  <c r="AH12" i="14"/>
  <c r="AG12" i="14"/>
  <c r="AF12" i="14"/>
  <c r="AE12" i="14"/>
  <c r="AD12" i="14"/>
  <c r="AC12" i="14"/>
  <c r="AB12" i="14"/>
  <c r="AA12" i="14"/>
  <c r="Z12" i="14"/>
  <c r="Y12" i="14"/>
  <c r="X12" i="14"/>
  <c r="W12" i="14"/>
  <c r="V12" i="14"/>
  <c r="U12" i="14"/>
  <c r="T12" i="14"/>
  <c r="S12" i="14"/>
  <c r="R12" i="14"/>
  <c r="Q12" i="14"/>
  <c r="P12" i="14"/>
  <c r="O12" i="14"/>
  <c r="N12" i="14"/>
  <c r="M12" i="14"/>
  <c r="L12" i="14"/>
  <c r="K12" i="14"/>
  <c r="J12" i="14"/>
  <c r="I12" i="14"/>
  <c r="H12" i="14"/>
  <c r="G12" i="14"/>
  <c r="F12" i="14"/>
  <c r="E12" i="14"/>
  <c r="B12" i="14"/>
  <c r="CP11" i="14"/>
  <c r="CO11" i="14"/>
  <c r="CN11" i="14"/>
  <c r="CM11" i="14"/>
  <c r="CL11" i="14"/>
  <c r="CK11" i="14"/>
  <c r="CJ11" i="14"/>
  <c r="CI11" i="14"/>
  <c r="CH11" i="14"/>
  <c r="CG11" i="14"/>
  <c r="CF11" i="14"/>
  <c r="CE11" i="14"/>
  <c r="CD11" i="14"/>
  <c r="CC11" i="14"/>
  <c r="CB11" i="14"/>
  <c r="CA11" i="14"/>
  <c r="BZ11" i="14"/>
  <c r="BY11" i="14"/>
  <c r="BX11" i="14"/>
  <c r="BW11" i="14"/>
  <c r="BV11" i="14"/>
  <c r="BU11" i="14"/>
  <c r="BT11" i="14"/>
  <c r="BS11" i="14"/>
  <c r="BR11" i="14"/>
  <c r="BQ11" i="14"/>
  <c r="BP11" i="14"/>
  <c r="BO11" i="14"/>
  <c r="BN11" i="14"/>
  <c r="BM11" i="14"/>
  <c r="BL11" i="14"/>
  <c r="BK11" i="14"/>
  <c r="BJ11" i="14"/>
  <c r="BI11" i="14"/>
  <c r="BH11" i="14"/>
  <c r="BG11" i="14"/>
  <c r="BF11" i="14"/>
  <c r="BE11" i="14"/>
  <c r="BD11" i="14"/>
  <c r="BC11" i="14"/>
  <c r="BB11" i="14"/>
  <c r="BA11" i="14"/>
  <c r="AZ11" i="14"/>
  <c r="AY11" i="14"/>
  <c r="AX11" i="14"/>
  <c r="AW11" i="14"/>
  <c r="AV11" i="14"/>
  <c r="AU11" i="14"/>
  <c r="AT11" i="14"/>
  <c r="AS11" i="14"/>
  <c r="AR11" i="14"/>
  <c r="AQ11" i="14"/>
  <c r="AP11" i="14"/>
  <c r="AO11" i="14"/>
  <c r="AN11" i="14"/>
  <c r="AM11" i="14"/>
  <c r="AL11" i="14"/>
  <c r="AK11" i="14"/>
  <c r="AJ11" i="14"/>
  <c r="AI11" i="14"/>
  <c r="AH11" i="14"/>
  <c r="AG11" i="14"/>
  <c r="AF11" i="14"/>
  <c r="AE11" i="14"/>
  <c r="AD11" i="14"/>
  <c r="AC11" i="14"/>
  <c r="AB11" i="14"/>
  <c r="AA11" i="14"/>
  <c r="Z11" i="14"/>
  <c r="Y11" i="14"/>
  <c r="X11" i="14"/>
  <c r="W11" i="14"/>
  <c r="V11" i="14"/>
  <c r="U11" i="14"/>
  <c r="T11" i="14"/>
  <c r="S11" i="14"/>
  <c r="R11" i="14"/>
  <c r="Q11" i="14"/>
  <c r="P11" i="14"/>
  <c r="O11" i="14"/>
  <c r="N11" i="14"/>
  <c r="M11" i="14"/>
  <c r="L11" i="14"/>
  <c r="K11" i="14"/>
  <c r="J11" i="14"/>
  <c r="I11" i="14"/>
  <c r="H11" i="14"/>
  <c r="G11" i="14"/>
  <c r="F11" i="14"/>
  <c r="E11" i="14"/>
  <c r="B25" i="36"/>
  <c r="H25" i="36"/>
  <c r="G25" i="36"/>
  <c r="AJ24" i="36"/>
  <c r="H24" i="36"/>
  <c r="AJ23" i="36"/>
  <c r="H23" i="36"/>
  <c r="AJ22" i="36"/>
  <c r="H22" i="36"/>
  <c r="AJ21" i="36"/>
  <c r="H21" i="36"/>
  <c r="AJ20" i="36"/>
  <c r="A20" i="36"/>
  <c r="B20" i="36"/>
  <c r="H20" i="36"/>
  <c r="AJ19" i="36"/>
  <c r="B19" i="36"/>
  <c r="H19" i="36"/>
  <c r="AJ18" i="36"/>
  <c r="A18" i="36"/>
  <c r="C18" i="36"/>
  <c r="B18" i="36"/>
  <c r="H18" i="36"/>
  <c r="AJ17" i="36"/>
  <c r="C17" i="36"/>
  <c r="H17" i="36"/>
  <c r="A17" i="36"/>
  <c r="AJ16" i="36"/>
  <c r="G16" i="36"/>
  <c r="C16" i="36"/>
  <c r="E16" i="36"/>
  <c r="H16" i="36"/>
  <c r="AJ15" i="36"/>
  <c r="G15" i="36"/>
  <c r="C15" i="36"/>
  <c r="F15" i="36"/>
  <c r="H15" i="36"/>
  <c r="E15" i="36"/>
  <c r="AJ14" i="36"/>
  <c r="E14" i="36"/>
  <c r="F14" i="36"/>
  <c r="H14" i="36"/>
  <c r="G14" i="36"/>
  <c r="AJ13" i="36"/>
  <c r="G13" i="36"/>
  <c r="B13" i="36"/>
  <c r="H13" i="36"/>
  <c r="AJ12" i="36"/>
  <c r="G12" i="36"/>
  <c r="A12" i="36"/>
  <c r="H12" i="36"/>
  <c r="AJ11" i="36"/>
  <c r="H11" i="36"/>
  <c r="AJ10" i="36"/>
  <c r="H10" i="36"/>
  <c r="AJ9" i="36"/>
  <c r="H9" i="36"/>
  <c r="AJ8" i="36"/>
  <c r="H8" i="36"/>
  <c r="AJ7" i="36"/>
  <c r="Y21" i="28"/>
  <c r="Y20" i="28"/>
  <c r="Y19" i="28"/>
  <c r="Y18" i="28"/>
  <c r="Y17" i="28"/>
  <c r="Y16" i="28"/>
  <c r="Y15" i="28"/>
  <c r="Y14" i="28"/>
  <c r="Y13" i="28"/>
  <c r="Y12" i="28"/>
  <c r="Y11" i="28"/>
  <c r="Y10" i="28"/>
  <c r="Y9" i="28"/>
  <c r="Y8" i="28"/>
  <c r="Y7" i="28"/>
  <c r="Y6" i="28"/>
  <c r="Y5" i="28"/>
  <c r="Y4" i="28"/>
  <c r="D33" i="7"/>
  <c r="C33" i="7"/>
  <c r="B33" i="7"/>
  <c r="D32" i="7"/>
  <c r="C32" i="7"/>
  <c r="B32" i="7"/>
  <c r="D31" i="7"/>
  <c r="C31" i="7"/>
  <c r="B31" i="7"/>
  <c r="D30" i="7"/>
  <c r="C30" i="7"/>
  <c r="B30" i="7"/>
  <c r="D29" i="7"/>
  <c r="C29" i="7"/>
  <c r="B29" i="7"/>
  <c r="D28" i="7"/>
  <c r="C28" i="7"/>
  <c r="B28" i="7"/>
  <c r="D27" i="7"/>
  <c r="C27" i="7"/>
  <c r="B27" i="7"/>
  <c r="D26" i="7"/>
  <c r="C26" i="7"/>
  <c r="B26" i="7"/>
  <c r="D25" i="7"/>
  <c r="C25" i="7"/>
  <c r="B25" i="7"/>
  <c r="D24" i="7"/>
  <c r="C24" i="7"/>
  <c r="B24" i="7"/>
  <c r="D23" i="7"/>
  <c r="C23" i="7"/>
  <c r="B23" i="7"/>
  <c r="D22" i="7"/>
  <c r="C22" i="7"/>
  <c r="B22" i="7"/>
  <c r="D21" i="7"/>
  <c r="C21" i="7"/>
  <c r="B21" i="7"/>
  <c r="D20" i="7"/>
  <c r="C20" i="7"/>
  <c r="B20" i="7"/>
  <c r="D19" i="7"/>
  <c r="C19" i="7"/>
  <c r="B19" i="7"/>
  <c r="D18" i="7"/>
  <c r="HW17" i="7"/>
  <c r="D16" i="7"/>
  <c r="HL15" i="7"/>
  <c r="HK15" i="7"/>
  <c r="HJ15" i="7"/>
  <c r="ER15" i="7"/>
  <c r="B3" i="7"/>
  <c r="B2" i="7"/>
  <c r="C18" i="7" s="1"/>
  <c r="B1" i="7"/>
  <c r="HB24" i="7" l="1"/>
  <c r="HB18" i="7"/>
  <c r="HB29" i="7"/>
  <c r="HB19" i="7"/>
  <c r="HB20" i="7"/>
  <c r="HB25" i="7"/>
  <c r="HB31" i="7"/>
  <c r="HB21" i="7"/>
  <c r="HB32" i="7"/>
  <c r="HB27" i="7"/>
  <c r="HB26" i="7"/>
  <c r="HB22" i="7"/>
  <c r="HB33" i="7"/>
  <c r="HB30" i="7"/>
  <c r="HB16" i="7"/>
  <c r="HA16" i="7"/>
  <c r="HB28" i="7"/>
  <c r="HB17" i="7"/>
  <c r="HB48" i="7"/>
  <c r="HB79" i="7"/>
  <c r="HB104" i="7"/>
  <c r="HB62" i="7"/>
  <c r="HB34" i="7"/>
  <c r="HB35" i="7"/>
  <c r="HB70" i="7"/>
  <c r="HB77" i="7"/>
  <c r="HB44" i="7"/>
  <c r="HB75" i="7"/>
  <c r="HB85" i="7"/>
  <c r="HB58" i="7"/>
  <c r="HB42" i="7"/>
  <c r="HB94" i="7"/>
  <c r="HB95" i="7"/>
  <c r="HB89" i="7"/>
  <c r="HB40" i="7"/>
  <c r="HB71" i="7"/>
  <c r="HB37" i="7"/>
  <c r="HB54" i="7"/>
  <c r="HB73" i="7"/>
  <c r="HB49" i="7"/>
  <c r="HB87" i="7"/>
  <c r="HB93" i="7"/>
  <c r="HB36" i="7"/>
  <c r="HB67" i="7"/>
  <c r="HB108" i="7"/>
  <c r="HB50" i="7"/>
  <c r="HB74" i="7"/>
  <c r="HB83" i="7"/>
  <c r="HB96" i="7"/>
  <c r="HB61" i="7"/>
  <c r="HB63" i="7"/>
  <c r="HB99" i="7"/>
  <c r="HB46" i="7"/>
  <c r="HB64" i="7"/>
  <c r="HB52" i="7"/>
  <c r="HB92" i="7"/>
  <c r="HB97" i="7"/>
  <c r="HB59" i="7"/>
  <c r="HB69" i="7"/>
  <c r="HB86" i="7"/>
  <c r="HB78" i="7"/>
  <c r="HB88" i="7"/>
  <c r="HB41" i="7"/>
  <c r="HB55" i="7"/>
  <c r="HB102" i="7"/>
  <c r="HB38" i="7"/>
  <c r="HB103" i="7"/>
  <c r="HB57" i="7"/>
  <c r="HB84" i="7"/>
  <c r="HB100" i="7"/>
  <c r="HB51" i="7"/>
  <c r="HB98" i="7"/>
  <c r="HB90" i="7"/>
  <c r="HB106" i="7"/>
  <c r="HB66" i="7"/>
  <c r="HB80" i="7"/>
  <c r="HB53" i="7"/>
  <c r="HB47" i="7"/>
  <c r="HB82" i="7"/>
  <c r="HB56" i="7"/>
  <c r="HB76" i="7"/>
  <c r="HB105" i="7"/>
  <c r="HB43" i="7"/>
  <c r="HB81" i="7"/>
  <c r="HB101" i="7"/>
  <c r="HB72" i="7"/>
  <c r="HB65" i="7"/>
  <c r="HB39" i="7"/>
  <c r="HB107" i="7"/>
  <c r="HB45" i="7"/>
  <c r="HB68" i="7"/>
  <c r="HB60" i="7"/>
  <c r="HB91" i="7"/>
  <c r="HB23" i="7"/>
  <c r="HA17" i="7"/>
  <c r="HA33" i="7"/>
  <c r="HA49" i="7"/>
  <c r="HA65" i="7"/>
  <c r="HA81" i="7"/>
  <c r="HA97" i="7"/>
  <c r="GZ20" i="7"/>
  <c r="GZ36" i="7"/>
  <c r="GZ52" i="7"/>
  <c r="GZ68" i="7"/>
  <c r="GZ84" i="7"/>
  <c r="GZ100" i="7"/>
  <c r="HA104" i="7"/>
  <c r="GZ59" i="7"/>
  <c r="GZ28" i="7"/>
  <c r="GZ77" i="7"/>
  <c r="GZ30" i="7"/>
  <c r="HA76" i="7"/>
  <c r="GZ95" i="7"/>
  <c r="GZ64" i="7"/>
  <c r="HA31" i="7"/>
  <c r="HA48" i="7"/>
  <c r="HA18" i="7"/>
  <c r="HA34" i="7"/>
  <c r="HA50" i="7"/>
  <c r="HA66" i="7"/>
  <c r="HA82" i="7"/>
  <c r="HA98" i="7"/>
  <c r="GZ21" i="7"/>
  <c r="GZ37" i="7"/>
  <c r="GZ53" i="7"/>
  <c r="GZ69" i="7"/>
  <c r="GZ85" i="7"/>
  <c r="GZ101" i="7"/>
  <c r="GZ27" i="7"/>
  <c r="HA73" i="7"/>
  <c r="GZ61" i="7"/>
  <c r="GZ78" i="7"/>
  <c r="GZ47" i="7"/>
  <c r="HA63" i="7"/>
  <c r="HA80" i="7"/>
  <c r="HA19" i="7"/>
  <c r="HA35" i="7"/>
  <c r="HA51" i="7"/>
  <c r="HA67" i="7"/>
  <c r="HA83" i="7"/>
  <c r="HA99" i="7"/>
  <c r="GZ22" i="7"/>
  <c r="GZ38" i="7"/>
  <c r="GZ54" i="7"/>
  <c r="GZ70" i="7"/>
  <c r="GZ86" i="7"/>
  <c r="GZ102" i="7"/>
  <c r="HA40" i="7"/>
  <c r="GZ107" i="7"/>
  <c r="GZ60" i="7"/>
  <c r="HA59" i="7"/>
  <c r="HA44" i="7"/>
  <c r="HA29" i="7"/>
  <c r="GZ80" i="7"/>
  <c r="GZ50" i="7"/>
  <c r="HA64" i="7"/>
  <c r="HA20" i="7"/>
  <c r="HA36" i="7"/>
  <c r="HA52" i="7"/>
  <c r="HA68" i="7"/>
  <c r="HA84" i="7"/>
  <c r="HA100" i="7"/>
  <c r="GZ23" i="7"/>
  <c r="GZ39" i="7"/>
  <c r="GZ55" i="7"/>
  <c r="GZ71" i="7"/>
  <c r="GZ87" i="7"/>
  <c r="GZ103" i="7"/>
  <c r="HA56" i="7"/>
  <c r="GZ91" i="7"/>
  <c r="HA105" i="7"/>
  <c r="GZ108" i="7"/>
  <c r="GZ93" i="7"/>
  <c r="GZ62" i="7"/>
  <c r="HA108" i="7"/>
  <c r="HA45" i="7"/>
  <c r="GZ48" i="7"/>
  <c r="HA95" i="7"/>
  <c r="HA96" i="7"/>
  <c r="HA21" i="7"/>
  <c r="HA37" i="7"/>
  <c r="HA53" i="7"/>
  <c r="HA69" i="7"/>
  <c r="HA85" i="7"/>
  <c r="HA101" i="7"/>
  <c r="GZ24" i="7"/>
  <c r="GZ40" i="7"/>
  <c r="GZ56" i="7"/>
  <c r="GZ72" i="7"/>
  <c r="GZ88" i="7"/>
  <c r="GZ104" i="7"/>
  <c r="HA88" i="7"/>
  <c r="HA41" i="7"/>
  <c r="GZ44" i="7"/>
  <c r="HA43" i="7"/>
  <c r="GZ46" i="7"/>
  <c r="GZ31" i="7"/>
  <c r="HA61" i="7"/>
  <c r="GZ65" i="7"/>
  <c r="GZ34" i="7"/>
  <c r="GZ19" i="7"/>
  <c r="HA22" i="7"/>
  <c r="HA38" i="7"/>
  <c r="HA54" i="7"/>
  <c r="HA70" i="7"/>
  <c r="HA86" i="7"/>
  <c r="HA102" i="7"/>
  <c r="GZ25" i="7"/>
  <c r="GZ41" i="7"/>
  <c r="GZ57" i="7"/>
  <c r="GZ73" i="7"/>
  <c r="GZ89" i="7"/>
  <c r="GZ105" i="7"/>
  <c r="HA72" i="7"/>
  <c r="GZ75" i="7"/>
  <c r="HA57" i="7"/>
  <c r="GZ76" i="7"/>
  <c r="GZ16" i="7"/>
  <c r="HA28" i="7"/>
  <c r="GZ79" i="7"/>
  <c r="GZ96" i="7"/>
  <c r="GZ18" i="7"/>
  <c r="GZ51" i="7"/>
  <c r="HA23" i="7"/>
  <c r="HA39" i="7"/>
  <c r="HA55" i="7"/>
  <c r="HA71" i="7"/>
  <c r="HA87" i="7"/>
  <c r="HA103" i="7"/>
  <c r="GZ26" i="7"/>
  <c r="GZ42" i="7"/>
  <c r="GZ58" i="7"/>
  <c r="GZ74" i="7"/>
  <c r="GZ90" i="7"/>
  <c r="GZ106" i="7"/>
  <c r="GZ43" i="7"/>
  <c r="HA89" i="7"/>
  <c r="GZ92" i="7"/>
  <c r="HA75" i="7"/>
  <c r="HA60" i="7"/>
  <c r="HA93" i="7"/>
  <c r="GZ49" i="7"/>
  <c r="HA79" i="7"/>
  <c r="GZ83" i="7"/>
  <c r="HA24" i="7"/>
  <c r="HA25" i="7"/>
  <c r="GZ33" i="7"/>
  <c r="GZ98" i="7"/>
  <c r="GZ99" i="7"/>
  <c r="HA26" i="7"/>
  <c r="HA42" i="7"/>
  <c r="HA58" i="7"/>
  <c r="HA74" i="7"/>
  <c r="HA90" i="7"/>
  <c r="HA106" i="7"/>
  <c r="GZ29" i="7"/>
  <c r="GZ45" i="7"/>
  <c r="HA91" i="7"/>
  <c r="GZ94" i="7"/>
  <c r="GZ63" i="7"/>
  <c r="GZ32" i="7"/>
  <c r="HA47" i="7"/>
  <c r="HA32" i="7"/>
  <c r="HA27" i="7"/>
  <c r="HA107" i="7"/>
  <c r="HA92" i="7"/>
  <c r="HA77" i="7"/>
  <c r="GZ97" i="7"/>
  <c r="GZ66" i="7"/>
  <c r="GZ67" i="7"/>
  <c r="HA30" i="7"/>
  <c r="HA46" i="7"/>
  <c r="HA62" i="7"/>
  <c r="HA78" i="7"/>
  <c r="HA94" i="7"/>
  <c r="GZ17" i="7"/>
  <c r="GZ81" i="7"/>
  <c r="GZ82" i="7"/>
  <c r="GZ35" i="7"/>
  <c r="GY27" i="7"/>
  <c r="G1649" i="31" a="1"/>
  <c r="G1615" i="31" a="1"/>
  <c r="G1624" i="31" a="1"/>
  <c r="G1633" i="31" a="1"/>
  <c r="G1644" i="31" a="1"/>
  <c r="H1647" i="31" a="1"/>
  <c r="G1645" i="31" a="1"/>
  <c r="G1647" i="31" a="1"/>
  <c r="G1570" i="31" a="1"/>
  <c r="G1579" i="31" a="1"/>
  <c r="G1588" i="31" a="1"/>
  <c r="G1597" i="31" a="1"/>
  <c r="G1606" i="31" a="1"/>
  <c r="G1617" i="31" a="1"/>
  <c r="G1626" i="31" a="1"/>
  <c r="G1635" i="31" a="1"/>
  <c r="G1646" i="31" a="1"/>
  <c r="G1563" i="31" a="1"/>
  <c r="G1572" i="31" a="1"/>
  <c r="G1581" i="31" a="1"/>
  <c r="G1590" i="31" a="1"/>
  <c r="G1599" i="31" a="1"/>
  <c r="G1608" i="31" a="1"/>
  <c r="G1618" i="31" a="1"/>
  <c r="G1627" i="31" a="1"/>
  <c r="G1636" i="31" a="1"/>
  <c r="L1648" i="31" a="1"/>
  <c r="M1648" i="31" a="1"/>
  <c r="G1564" i="31" a="1"/>
  <c r="G1573" i="31" a="1"/>
  <c r="G1582" i="31" a="1"/>
  <c r="G1591" i="31" a="1"/>
  <c r="G1600" i="31" a="1"/>
  <c r="G1609" i="31" a="1"/>
  <c r="G1619" i="31" a="1"/>
  <c r="G1628" i="31" a="1"/>
  <c r="G1637" i="31" a="1"/>
  <c r="N1646" i="31" a="1"/>
  <c r="O1649" i="31" a="1"/>
  <c r="G1565" i="31" a="1"/>
  <c r="G1574" i="31" a="1"/>
  <c r="G1583" i="31" a="1"/>
  <c r="G1592" i="31" a="1"/>
  <c r="G1601" i="31" a="1"/>
  <c r="G1610" i="31" a="1"/>
  <c r="G1620" i="31" a="1"/>
  <c r="G1629" i="31" a="1"/>
  <c r="G1638" i="31" a="1"/>
  <c r="G1566" i="31" a="1"/>
  <c r="G1575" i="31" a="1"/>
  <c r="G1584" i="31" a="1"/>
  <c r="G1593" i="31" a="1"/>
  <c r="G1602" i="31" a="1"/>
  <c r="G1611" i="31" a="1"/>
  <c r="G1621" i="31" a="1"/>
  <c r="G1630" i="31" a="1"/>
  <c r="G1639" i="31" a="1"/>
  <c r="G1567" i="31" a="1"/>
  <c r="G1576" i="31" a="1"/>
  <c r="G1585" i="31" a="1"/>
  <c r="G1594" i="31" a="1"/>
  <c r="G1603" i="31" a="1"/>
  <c r="G1612" i="31" a="1"/>
  <c r="G1622" i="31" a="1"/>
  <c r="G1631" i="31" a="1"/>
  <c r="G1640" i="31" a="1"/>
  <c r="J1649" i="31" a="1"/>
  <c r="G1568" i="31" a="1"/>
  <c r="G1577" i="31" a="1"/>
  <c r="G1586" i="31" a="1"/>
  <c r="G1595" i="31" a="1"/>
  <c r="G1604" i="31" a="1"/>
  <c r="G1613" i="31" a="1"/>
  <c r="L1649" i="31" a="1"/>
  <c r="AS1476" i="31" a="1"/>
  <c r="G1648" i="31" a="1"/>
  <c r="M1646" i="31" a="1"/>
  <c r="L1647" i="31" a="1"/>
  <c r="M1649" i="31" a="1"/>
  <c r="M1647" i="31" a="1"/>
  <c r="Y545" i="31"/>
  <c r="Y1352" i="31"/>
  <c r="Y1525" i="31" a="1"/>
  <c r="Y1525" i="31" s="1"/>
  <c r="Y90" i="31"/>
  <c r="Y718" i="31"/>
  <c r="Y1356" i="31"/>
  <c r="Y93" i="31"/>
  <c r="Y721" i="31"/>
  <c r="Y197" i="31"/>
  <c r="Y1035" i="31"/>
  <c r="Y541" i="31"/>
  <c r="Y1199" i="31"/>
  <c r="Y544" i="31"/>
  <c r="Y1351" i="31"/>
  <c r="Y547" i="31"/>
  <c r="Y1354" i="31"/>
  <c r="Y92" i="31"/>
  <c r="Y720" i="31"/>
  <c r="Y196" i="31"/>
  <c r="Y1034" i="31"/>
  <c r="Y540" i="31"/>
  <c r="Y1198" i="31"/>
  <c r="Y543" i="31"/>
  <c r="Y1201" i="31"/>
  <c r="Y546" i="31"/>
  <c r="Y1353" i="31"/>
  <c r="Y91" i="31"/>
  <c r="Y719" i="31"/>
  <c r="Y195" i="31"/>
  <c r="Y1033" i="31"/>
  <c r="Y1523" i="31" a="1"/>
  <c r="Y1523" i="31" s="1"/>
  <c r="Y1036" i="31"/>
  <c r="Y1524" i="31" a="1"/>
  <c r="Y1524" i="31" s="1"/>
  <c r="Y1358" i="31"/>
  <c r="Y542" i="31"/>
  <c r="Y198" i="31"/>
  <c r="Y1200" i="31"/>
  <c r="Y1526" i="31" a="1"/>
  <c r="Y1526" i="31" s="1"/>
  <c r="Y16" i="31"/>
  <c r="Y7" i="31"/>
  <c r="Y13" i="31"/>
  <c r="Y9" i="31"/>
  <c r="Y23" i="31"/>
  <c r="Y44" i="31"/>
  <c r="Y84" i="31"/>
  <c r="Y100" i="31"/>
  <c r="Y108" i="31"/>
  <c r="Y121" i="31"/>
  <c r="Y148" i="31"/>
  <c r="Y154" i="31"/>
  <c r="Y169" i="31"/>
  <c r="Y14" i="31"/>
  <c r="Y142" i="31"/>
  <c r="Y160" i="31"/>
  <c r="Y29" i="31"/>
  <c r="Y41" i="31"/>
  <c r="Y58" i="31"/>
  <c r="Y64" i="31"/>
  <c r="Y105" i="31"/>
  <c r="Y118" i="31"/>
  <c r="Y175" i="31"/>
  <c r="Y35" i="31"/>
  <c r="Y114" i="31"/>
  <c r="Y127" i="31"/>
  <c r="Y139" i="31"/>
  <c r="Y55" i="31"/>
  <c r="Y70" i="31"/>
  <c r="Y86" i="31"/>
  <c r="Y102" i="31"/>
  <c r="Y133" i="31"/>
  <c r="Y156" i="31"/>
  <c r="Y49" i="31"/>
  <c r="Y111" i="31"/>
  <c r="Y162" i="31"/>
  <c r="Y15" i="31"/>
  <c r="Y43" i="31"/>
  <c r="Y83" i="31"/>
  <c r="Y99" i="31"/>
  <c r="Y107" i="31"/>
  <c r="Y120" i="31"/>
  <c r="Y147" i="31"/>
  <c r="Y153" i="31"/>
  <c r="Y168" i="31"/>
  <c r="Y177" i="31"/>
  <c r="Y22" i="31"/>
  <c r="Y37" i="31"/>
  <c r="Y141" i="31"/>
  <c r="Y20" i="31"/>
  <c r="Y28" i="31"/>
  <c r="Y57" i="31"/>
  <c r="Y63" i="31"/>
  <c r="Y72" i="31"/>
  <c r="Y104" i="31"/>
  <c r="Y135" i="31"/>
  <c r="Y174" i="31"/>
  <c r="Y34" i="31"/>
  <c r="Y51" i="31"/>
  <c r="Y113" i="31"/>
  <c r="Y126" i="31"/>
  <c r="Y69" i="31"/>
  <c r="Y85" i="31"/>
  <c r="Y101" i="31"/>
  <c r="Y109" i="31"/>
  <c r="Y132" i="31"/>
  <c r="Y48" i="31"/>
  <c r="Y8" i="31"/>
  <c r="Y30" i="31"/>
  <c r="Y42" i="31"/>
  <c r="Y65" i="31"/>
  <c r="Y98" i="31"/>
  <c r="Y106" i="31"/>
  <c r="Y119" i="31"/>
  <c r="Y36" i="31"/>
  <c r="Y327" i="31"/>
  <c r="Y354" i="31"/>
  <c r="Y384" i="31"/>
  <c r="Y411" i="31"/>
  <c r="Y433" i="31"/>
  <c r="Y463" i="31"/>
  <c r="Y517" i="31"/>
  <c r="Y573" i="31"/>
  <c r="Y146" i="31"/>
  <c r="Y167" i="31"/>
  <c r="Y191" i="31"/>
  <c r="Y204" i="31"/>
  <c r="Y212" i="31"/>
  <c r="Y216" i="31"/>
  <c r="Y243" i="31"/>
  <c r="Y270" i="31"/>
  <c r="Y297" i="31"/>
  <c r="Y62" i="31"/>
  <c r="Y324" i="31"/>
  <c r="Y351" i="31"/>
  <c r="Y381" i="31"/>
  <c r="Y408" i="31"/>
  <c r="Y438" i="31"/>
  <c r="Y460" i="31"/>
  <c r="Y514" i="31"/>
  <c r="Y570" i="31"/>
  <c r="Y209" i="31"/>
  <c r="Y221" i="31"/>
  <c r="Y248" i="31"/>
  <c r="Y275" i="31"/>
  <c r="Y302" i="31"/>
  <c r="Y21" i="31"/>
  <c r="Y161" i="31"/>
  <c r="Y188" i="31"/>
  <c r="Y329" i="31"/>
  <c r="Y356" i="31"/>
  <c r="Y378" i="31"/>
  <c r="Y405" i="31"/>
  <c r="Y435" i="31"/>
  <c r="Y465" i="31"/>
  <c r="Y519" i="31"/>
  <c r="Y112" i="31"/>
  <c r="Y128" i="31"/>
  <c r="Y206" i="31"/>
  <c r="Y214" i="31"/>
  <c r="Y218" i="31"/>
  <c r="Y245" i="31"/>
  <c r="Y272" i="31"/>
  <c r="Y299" i="31"/>
  <c r="Y140" i="31"/>
  <c r="Y326" i="31"/>
  <c r="Y353" i="31"/>
  <c r="Y383" i="31"/>
  <c r="Y410" i="31"/>
  <c r="Y432" i="31"/>
  <c r="Y462" i="31"/>
  <c r="Y516" i="31"/>
  <c r="Y572" i="31"/>
  <c r="Y155" i="31"/>
  <c r="Y190" i="31"/>
  <c r="Y203" i="31"/>
  <c r="Y211" i="31"/>
  <c r="Y223" i="31"/>
  <c r="Y250" i="31"/>
  <c r="Y277" i="31"/>
  <c r="Y304" i="31"/>
  <c r="Y27" i="31"/>
  <c r="Y331" i="31"/>
  <c r="Y358" i="31"/>
  <c r="Y380" i="31"/>
  <c r="Y407" i="31"/>
  <c r="Y437" i="31"/>
  <c r="Y459" i="31"/>
  <c r="Y513" i="31"/>
  <c r="Y569" i="31"/>
  <c r="Y176" i="31"/>
  <c r="Y208" i="31"/>
  <c r="Y220" i="31"/>
  <c r="Y247" i="31"/>
  <c r="Y274" i="31"/>
  <c r="Y301" i="31"/>
  <c r="Y71" i="31"/>
  <c r="Y103" i="31"/>
  <c r="Y328" i="31"/>
  <c r="Y355" i="31"/>
  <c r="Y385" i="31"/>
  <c r="Y412" i="31"/>
  <c r="Y434" i="31"/>
  <c r="Y464" i="31"/>
  <c r="Y518" i="31"/>
  <c r="Y50" i="31"/>
  <c r="Y149" i="31"/>
  <c r="Y170" i="31"/>
  <c r="Y205" i="31"/>
  <c r="Y213" i="31"/>
  <c r="Y217" i="31"/>
  <c r="Y244" i="31"/>
  <c r="Y271" i="31"/>
  <c r="Y298" i="31"/>
  <c r="Y6" i="31"/>
  <c r="Y1124" i="31" s="1"/>
  <c r="Y325" i="31"/>
  <c r="Y352" i="31"/>
  <c r="Y382" i="31"/>
  <c r="Y409" i="31"/>
  <c r="Y189" i="31"/>
  <c r="Y210" i="31"/>
  <c r="Y222" i="31"/>
  <c r="Y249" i="31"/>
  <c r="Y276" i="31"/>
  <c r="Y303" i="31"/>
  <c r="Y134" i="31"/>
  <c r="Y379" i="31"/>
  <c r="Y466" i="31"/>
  <c r="Y581" i="31"/>
  <c r="Y589" i="31"/>
  <c r="Y598" i="31"/>
  <c r="Y679" i="31"/>
  <c r="Y713" i="31"/>
  <c r="Y246" i="31"/>
  <c r="Y634" i="31"/>
  <c r="Y651" i="31"/>
  <c r="Y657" i="31"/>
  <c r="Y700" i="31"/>
  <c r="Y728" i="31"/>
  <c r="Y736" i="31"/>
  <c r="Y971" i="31"/>
  <c r="Y984" i="31"/>
  <c r="Y330" i="31"/>
  <c r="Y461" i="31"/>
  <c r="Y577" i="31"/>
  <c r="Y586" i="31"/>
  <c r="Y595" i="31"/>
  <c r="Y603" i="31"/>
  <c r="Y676" i="31"/>
  <c r="Y980" i="31"/>
  <c r="Y648" i="31"/>
  <c r="Y663" i="31"/>
  <c r="Y672" i="31"/>
  <c r="Y685" i="31"/>
  <c r="Y697" i="31"/>
  <c r="Y733" i="31"/>
  <c r="Y952" i="31"/>
  <c r="Y958" i="31"/>
  <c r="Y574" i="31"/>
  <c r="Y583" i="31"/>
  <c r="Y591" i="31"/>
  <c r="Y600" i="31"/>
  <c r="Y642" i="31"/>
  <c r="Y691" i="31"/>
  <c r="Y977" i="31"/>
  <c r="Y300" i="31"/>
  <c r="Y636" i="31"/>
  <c r="Y669" i="31"/>
  <c r="Y730" i="31"/>
  <c r="Y949" i="31"/>
  <c r="Y964" i="31"/>
  <c r="Y973" i="31"/>
  <c r="Y986" i="31"/>
  <c r="Y579" i="31"/>
  <c r="Y588" i="31"/>
  <c r="Y597" i="31"/>
  <c r="Y605" i="31"/>
  <c r="Y678" i="31"/>
  <c r="Y712" i="31"/>
  <c r="Y219" i="31"/>
  <c r="Y515" i="31"/>
  <c r="Y571" i="31"/>
  <c r="Y650" i="31"/>
  <c r="Y656" i="31"/>
  <c r="Y665" i="31"/>
  <c r="Y699" i="31"/>
  <c r="Y727" i="31"/>
  <c r="Y735" i="31"/>
  <c r="Y56" i="31"/>
  <c r="Y163" i="31"/>
  <c r="Y436" i="31"/>
  <c r="Y520" i="31"/>
  <c r="Y576" i="31"/>
  <c r="Y585" i="31"/>
  <c r="Y594" i="31"/>
  <c r="Y602" i="31"/>
  <c r="Y644" i="31"/>
  <c r="Y693" i="31"/>
  <c r="Y979" i="31"/>
  <c r="Y207" i="31"/>
  <c r="Y662" i="31"/>
  <c r="Y671" i="31"/>
  <c r="Y684" i="31"/>
  <c r="Y732" i="31"/>
  <c r="Y951" i="31"/>
  <c r="Y957" i="31"/>
  <c r="Y966" i="31"/>
  <c r="Y406" i="31"/>
  <c r="Y582" i="31"/>
  <c r="Y590" i="31"/>
  <c r="Y599" i="31"/>
  <c r="Y641" i="31"/>
  <c r="Y690" i="31"/>
  <c r="Y714" i="31"/>
  <c r="Y273" i="31"/>
  <c r="Y635" i="31"/>
  <c r="Y658" i="31"/>
  <c r="Y729" i="31"/>
  <c r="Y737" i="31"/>
  <c r="Y963" i="31"/>
  <c r="Y972" i="31"/>
  <c r="Y357" i="31"/>
  <c r="Y439" i="31"/>
  <c r="Y578" i="31"/>
  <c r="Y587" i="31"/>
  <c r="Y596" i="31"/>
  <c r="Y604" i="31"/>
  <c r="Y677" i="31"/>
  <c r="Y711" i="31"/>
  <c r="Y568" i="31"/>
  <c r="Y649" i="31"/>
  <c r="Y655" i="31"/>
  <c r="Y664" i="31"/>
  <c r="Y686" i="31"/>
  <c r="Y698" i="31"/>
  <c r="Y726" i="31"/>
  <c r="Y734" i="31"/>
  <c r="Y959" i="31"/>
  <c r="Y987" i="31"/>
  <c r="Y1006" i="31"/>
  <c r="Y1012" i="31"/>
  <c r="Y1041" i="31"/>
  <c r="Y1049" i="31"/>
  <c r="Y1083" i="31"/>
  <c r="Y1142" i="31"/>
  <c r="Y1208" i="31"/>
  <c r="Y1216" i="31"/>
  <c r="Y1220" i="31"/>
  <c r="Y125" i="31"/>
  <c r="Y131" i="31" s="1"/>
  <c r="Y731" i="31"/>
  <c r="Y1000" i="31"/>
  <c r="Y994" i="31"/>
  <c r="Y1046" i="31"/>
  <c r="Y1080" i="31"/>
  <c r="Y1111" i="31"/>
  <c r="Y1121" i="31"/>
  <c r="Y1138" i="31"/>
  <c r="Y1157" i="31"/>
  <c r="Y1166" i="31"/>
  <c r="Y1178" i="31"/>
  <c r="Y1213" i="31"/>
  <c r="Y637" i="31"/>
  <c r="Y1064" i="31"/>
  <c r="Y1115" i="31"/>
  <c r="Y1172" i="31"/>
  <c r="Y584" i="31"/>
  <c r="Y991" i="31"/>
  <c r="Y1008" i="31"/>
  <c r="Y1014" i="31"/>
  <c r="Y1043" i="31"/>
  <c r="Y1051" i="31"/>
  <c r="Y1055" i="31"/>
  <c r="Y683" i="31"/>
  <c r="Y1027" i="31"/>
  <c r="Y1061" i="31"/>
  <c r="Y643" i="31"/>
  <c r="Y985" i="31"/>
  <c r="Y1005" i="31"/>
  <c r="Y1048" i="31"/>
  <c r="Y1082" i="31"/>
  <c r="Y965" i="31"/>
  <c r="Y999" i="31"/>
  <c r="Y1117" i="31"/>
  <c r="Y601" i="31"/>
  <c r="Y978" i="31"/>
  <c r="Y993" i="31"/>
  <c r="Y1045" i="31"/>
  <c r="Y1057" i="31"/>
  <c r="Y1110" i="31"/>
  <c r="Y1029" i="31"/>
  <c r="Y1063" i="31"/>
  <c r="Y1114" i="31"/>
  <c r="Y575" i="31"/>
  <c r="Y970" i="31"/>
  <c r="Y1007" i="31"/>
  <c r="Y1013" i="31"/>
  <c r="Y1042" i="31"/>
  <c r="Y1050" i="31"/>
  <c r="Y1054" i="31"/>
  <c r="Y670" i="31"/>
  <c r="Y950" i="31"/>
  <c r="Y1001" i="31"/>
  <c r="Y1026" i="31"/>
  <c r="Y692" i="31"/>
  <c r="Y1047" i="31"/>
  <c r="Y1081" i="31"/>
  <c r="Y1112" i="31"/>
  <c r="Y1122" i="31"/>
  <c r="Y998" i="31"/>
  <c r="Y1116" i="31"/>
  <c r="Y592" i="31"/>
  <c r="Y992" i="31"/>
  <c r="Y1015" i="31"/>
  <c r="Y1044" i="31"/>
  <c r="Y1052" i="31"/>
  <c r="Y1056" i="31"/>
  <c r="Y1109" i="31"/>
  <c r="Y1136" i="31"/>
  <c r="Y1145" i="31"/>
  <c r="Y1164" i="31"/>
  <c r="Y1211" i="31"/>
  <c r="Y1224" i="31"/>
  <c r="Y1130" i="31"/>
  <c r="Y1177" i="31"/>
  <c r="Y1222" i="31"/>
  <c r="Y1274" i="31"/>
  <c r="Y1298" i="31"/>
  <c r="Y1330" i="31"/>
  <c r="Y1419" i="31"/>
  <c r="Y1420" i="31" s="1"/>
  <c r="Y1421" i="31"/>
  <c r="Y1424" i="31" s="1"/>
  <c r="Y1214" i="31"/>
  <c r="Y1242" i="31"/>
  <c r="Y1263" i="31"/>
  <c r="Y1292" i="31"/>
  <c r="Y1312" i="31"/>
  <c r="Y1343" i="31"/>
  <c r="Y1363" i="31"/>
  <c r="Y1377" i="31"/>
  <c r="Y1385" i="31"/>
  <c r="Y1425" i="31"/>
  <c r="Y1426" i="31" s="1"/>
  <c r="Y1128" i="31"/>
  <c r="Y1212" i="31"/>
  <c r="Y1235" i="31"/>
  <c r="Y1255" i="31"/>
  <c r="Y1281" i="31"/>
  <c r="Y1143" i="31"/>
  <c r="Y1210" i="31"/>
  <c r="Y1270" i="31"/>
  <c r="Y1287" i="31"/>
  <c r="Y1308" i="31"/>
  <c r="Y1340" i="31"/>
  <c r="Y1374" i="31"/>
  <c r="Y1382" i="31"/>
  <c r="Y1390" i="31"/>
  <c r="Y1397" i="31"/>
  <c r="Y1400" i="31" s="1"/>
  <c r="Y1415" i="31" a="1"/>
  <c r="Y1415" i="31" s="1"/>
  <c r="Y1416" i="31" s="1"/>
  <c r="Y1417" i="31"/>
  <c r="Y1418" i="31" s="1"/>
  <c r="Y1062" i="31"/>
  <c r="Y1165" i="31"/>
  <c r="Y1180" i="31"/>
  <c r="Y1231" i="31"/>
  <c r="Y1252" i="31"/>
  <c r="Y1276" i="31"/>
  <c r="Y1301" i="31"/>
  <c r="Y1332" i="31"/>
  <c r="Y1401" i="31"/>
  <c r="Y1402" i="31" s="1"/>
  <c r="Y1403" i="31" a="1"/>
  <c r="Y1403" i="31" s="1"/>
  <c r="Y1404" i="31" s="1"/>
  <c r="Y1413" i="31"/>
  <c r="Y1414" i="31" s="1"/>
  <c r="Y1163" i="31"/>
  <c r="Y1170" i="31"/>
  <c r="Y1217" i="31"/>
  <c r="Y1244" i="31"/>
  <c r="Y1265" i="31"/>
  <c r="Y1347" i="31"/>
  <c r="Y1365" i="31"/>
  <c r="Y1379" i="31"/>
  <c r="Y1387" i="31"/>
  <c r="Y1131" i="31"/>
  <c r="Y1193" i="31"/>
  <c r="Y1215" i="31"/>
  <c r="Y1259" i="31"/>
  <c r="Y1297" i="31"/>
  <c r="Y1329" i="31"/>
  <c r="Y1028" i="31"/>
  <c r="Y1129" i="31"/>
  <c r="Y1158" i="31"/>
  <c r="Y1241" i="31"/>
  <c r="Y1290" i="31"/>
  <c r="Y1310" i="31"/>
  <c r="Y1342" i="31"/>
  <c r="Y1362" i="31"/>
  <c r="Y1376" i="31"/>
  <c r="Y1384" i="31"/>
  <c r="Y1395" i="31"/>
  <c r="Y1396" i="31" s="1"/>
  <c r="Y1409" i="31"/>
  <c r="Y1412" i="31" s="1"/>
  <c r="Y956" i="31"/>
  <c r="Y962" i="31" s="1"/>
  <c r="Y1144" i="31"/>
  <c r="Y1151" i="31"/>
  <c r="Y1156" i="31"/>
  <c r="Y1191" i="31"/>
  <c r="Y1233" i="31"/>
  <c r="Y1254" i="31"/>
  <c r="Y1279" i="31"/>
  <c r="Y1336" i="31"/>
  <c r="Y1405" i="31"/>
  <c r="Y1406" i="31" s="1"/>
  <c r="Y1248" i="31"/>
  <c r="Y1268" i="31"/>
  <c r="Y1286" i="31"/>
  <c r="Y1307" i="31"/>
  <c r="Y1369" i="31"/>
  <c r="Y1381" i="31"/>
  <c r="Y1389" i="31"/>
  <c r="Y1393" i="31"/>
  <c r="Y1394" i="31" s="1"/>
  <c r="Y1407" i="31"/>
  <c r="Y1408" i="31" s="1"/>
  <c r="Y1149" i="31"/>
  <c r="Y1173" i="31"/>
  <c r="Y1206" i="31"/>
  <c r="Y1230" i="31"/>
  <c r="Y1275" i="31"/>
  <c r="Y1299" i="31"/>
  <c r="Y1331" i="31"/>
  <c r="Y1137" i="31"/>
  <c r="Y1171" i="31"/>
  <c r="Y1221" i="31"/>
  <c r="Y1243" i="31"/>
  <c r="Y1264" i="31"/>
  <c r="Y1314" i="31"/>
  <c r="Y1345" i="31"/>
  <c r="Y1364" i="31"/>
  <c r="Y1378" i="31"/>
  <c r="Y1386" i="31"/>
  <c r="Y1135" i="31"/>
  <c r="Y1159" i="31"/>
  <c r="Y1194" i="31"/>
  <c r="Y1219" i="31"/>
  <c r="Y1237" i="31"/>
  <c r="Y1257" i="31"/>
  <c r="Y1296" i="31"/>
  <c r="Y1192" i="31"/>
  <c r="Y1288" i="31"/>
  <c r="Y1309" i="31"/>
  <c r="Y1341" i="31"/>
  <c r="Y1375" i="31"/>
  <c r="Y1383" i="31"/>
  <c r="Y1391" i="31"/>
  <c r="Y1152" i="31"/>
  <c r="Y1209" i="31"/>
  <c r="Y1232" i="31"/>
  <c r="Y1253" i="31"/>
  <c r="Y1277" i="31"/>
  <c r="Y1303" i="31"/>
  <c r="Y1334" i="31"/>
  <c r="Y1437" i="31"/>
  <c r="Y1477" i="31" a="1"/>
  <c r="Y1477" i="31" s="1"/>
  <c r="Y1479" i="31" a="1"/>
  <c r="Y1479" i="31" s="1"/>
  <c r="Y1505" i="31" a="1"/>
  <c r="Y1505" i="31" s="1"/>
  <c r="Y1529" i="31"/>
  <c r="Y1533" i="31" a="1"/>
  <c r="Y1533" i="31" s="1"/>
  <c r="Y1549" i="31"/>
  <c r="Y1572" i="31" a="1"/>
  <c r="Y1572" i="31" s="1"/>
  <c r="Y1464" i="31" a="1"/>
  <c r="Y1464" i="31" s="1"/>
  <c r="Y1496" i="31" a="1"/>
  <c r="Y1496" i="31" s="1"/>
  <c r="Y1516" i="31"/>
  <c r="Y1556" i="31"/>
  <c r="Y1568" i="31" a="1"/>
  <c r="Y1568" i="31" s="1"/>
  <c r="Y1476" i="31" a="1"/>
  <c r="Y1476" i="31" s="1"/>
  <c r="Y1536" i="31" a="1"/>
  <c r="Y1536" i="31" s="1"/>
  <c r="Y1541" i="31"/>
  <c r="Y1545" i="31"/>
  <c r="Y1150" i="31"/>
  <c r="Y1285" i="31"/>
  <c r="Y1388" i="31"/>
  <c r="Y1462" i="31" a="1"/>
  <c r="Y1462" i="31" s="1"/>
  <c r="Y1475" i="31" a="1"/>
  <c r="Y1475" i="31" s="1"/>
  <c r="Y1490" i="31" a="1"/>
  <c r="Y1490" i="31" s="1"/>
  <c r="Y1495" i="31" a="1"/>
  <c r="Y1495" i="31" s="1"/>
  <c r="Y1513" i="31"/>
  <c r="Y1521" i="31"/>
  <c r="Y1565" i="31" a="1"/>
  <c r="Y1565" i="31" s="1"/>
  <c r="Y1461" i="31" a="1"/>
  <c r="Y1461" i="31" s="1"/>
  <c r="Y1492" i="31" a="1"/>
  <c r="Y1492" i="31" s="1"/>
  <c r="Y1494" i="31" a="1"/>
  <c r="Y1494" i="31" s="1"/>
  <c r="Y1504" i="31" a="1"/>
  <c r="Y1504" i="31" s="1"/>
  <c r="Y1531" i="31"/>
  <c r="Y1450" i="31"/>
  <c r="Y1460" i="31" a="1"/>
  <c r="Y1460" i="31" s="1"/>
  <c r="Y1487" i="31" a="1"/>
  <c r="Y1487" i="31" s="1"/>
  <c r="Y1489" i="31" a="1"/>
  <c r="Y1489" i="31" s="1"/>
  <c r="Y1491" i="31" a="1"/>
  <c r="Y1491" i="31" s="1"/>
  <c r="Y1510" i="31"/>
  <c r="Y1518" i="31"/>
  <c r="Y1558" i="31"/>
  <c r="Y1570" i="31" a="1"/>
  <c r="Y1570" i="31" s="1"/>
  <c r="Y1246" i="31"/>
  <c r="Y1454" i="31" a="1"/>
  <c r="Y1454" i="31" s="1"/>
  <c r="Y1459" i="31" a="1"/>
  <c r="Y1459" i="31" s="1"/>
  <c r="Y1474" i="31" a="1"/>
  <c r="Y1474" i="31" s="1"/>
  <c r="Y1528" i="31"/>
  <c r="Y1535" i="31" a="1"/>
  <c r="Y1535" i="31" s="1"/>
  <c r="Y1547" i="31"/>
  <c r="Y1455" i="31" a="1"/>
  <c r="Y1455" i="31" s="1"/>
  <c r="Y1486" i="31" a="1"/>
  <c r="Y1486" i="31" s="1"/>
  <c r="Y1502" i="31" a="1"/>
  <c r="Y1502" i="31" s="1"/>
  <c r="Y1515" i="31"/>
  <c r="Y1555" i="31"/>
  <c r="Y1567" i="31" a="1"/>
  <c r="Y1567" i="31" s="1"/>
  <c r="Y1207" i="31"/>
  <c r="Y1457" i="31" a="1"/>
  <c r="Y1457" i="31" s="1"/>
  <c r="Y1472" i="31" a="1"/>
  <c r="Y1472" i="31" s="1"/>
  <c r="Y1485" i="31" a="1"/>
  <c r="Y1485" i="31" s="1"/>
  <c r="Y1540" i="31"/>
  <c r="Y1544" i="31"/>
  <c r="Y1367" i="31"/>
  <c r="Y1452" i="31"/>
  <c r="Y1456" i="31" a="1"/>
  <c r="Y1456" i="31" s="1"/>
  <c r="Y1507" i="31" a="1"/>
  <c r="Y1507" i="31" s="1"/>
  <c r="Y1512" i="31"/>
  <c r="Y1520" i="31"/>
  <c r="Y1564" i="31" a="1"/>
  <c r="Y1564" i="31" s="1"/>
  <c r="Y1428" i="31"/>
  <c r="Y1441" i="31"/>
  <c r="Y1442" i="31" s="1"/>
  <c r="Y1470" i="31" a="1"/>
  <c r="Y1470" i="31" s="1"/>
  <c r="Y1471" i="31" a="1"/>
  <c r="Y1471" i="31" s="1"/>
  <c r="Y1484" i="31" a="1"/>
  <c r="Y1484" i="31" s="1"/>
  <c r="Y1501" i="31" a="1"/>
  <c r="Y1501" i="31" s="1"/>
  <c r="Y1530" i="31"/>
  <c r="Y1551" i="31"/>
  <c r="Y1179" i="31"/>
  <c r="Y1449" i="31"/>
  <c r="Y1467" i="31" a="1"/>
  <c r="Y1467" i="31" s="1"/>
  <c r="Y1469" i="31" a="1"/>
  <c r="Y1469" i="31" s="1"/>
  <c r="Y1517" i="31"/>
  <c r="Y1534" i="31" a="1"/>
  <c r="Y1534" i="31" s="1"/>
  <c r="Y1557" i="31"/>
  <c r="Y1482" i="31" a="1"/>
  <c r="Y1482" i="31" s="1"/>
  <c r="Y1500" i="31" a="1"/>
  <c r="Y1500" i="31" s="1"/>
  <c r="Y1542" i="31"/>
  <c r="Y1546" i="31"/>
  <c r="Y1266" i="31"/>
  <c r="Y1466" i="31" a="1"/>
  <c r="Y1466" i="31" s="1"/>
  <c r="Y1481" i="31" a="1"/>
  <c r="Y1481" i="31" s="1"/>
  <c r="Y1514" i="31"/>
  <c r="Y1566" i="31" a="1"/>
  <c r="Y1566" i="31" s="1"/>
  <c r="Y1380" i="31"/>
  <c r="Y1465" i="31" a="1"/>
  <c r="Y1465" i="31" s="1"/>
  <c r="Y1506" i="31" a="1"/>
  <c r="Y1506" i="31" s="1"/>
  <c r="Y1539" i="31"/>
  <c r="Y1563" i="31" a="1"/>
  <c r="Y1563" i="31" s="1"/>
  <c r="Y1519" i="31"/>
  <c r="Y1608" i="31" a="1"/>
  <c r="Y1608" i="31" s="1"/>
  <c r="Y1451" i="31"/>
  <c r="Y1594" i="31" a="1"/>
  <c r="Y1594" i="31" s="1"/>
  <c r="Y1601" i="31" a="1"/>
  <c r="Y1601" i="31" s="1"/>
  <c r="Y1617" i="31" a="1"/>
  <c r="Y1617" i="31" s="1"/>
  <c r="Y1638" i="31" a="1"/>
  <c r="Y1638" i="31" s="1"/>
  <c r="Y1639" i="31" a="1"/>
  <c r="Y1639" i="31" s="1"/>
  <c r="Y1645" i="31" a="1"/>
  <c r="Y1645" i="31" s="1"/>
  <c r="Y1593" i="31" a="1"/>
  <c r="Y1593" i="31" s="1"/>
  <c r="Y1600" i="31" a="1"/>
  <c r="Y1600" i="31" s="1"/>
  <c r="Y1606" i="31" a="1"/>
  <c r="Y1606" i="31" s="1"/>
  <c r="Y1615" i="31" a="1"/>
  <c r="Y1615" i="31" s="1"/>
  <c r="Y1497" i="31" a="1"/>
  <c r="Y1497" i="31" s="1"/>
  <c r="Y1586" i="31" a="1"/>
  <c r="Y1586" i="31" s="1"/>
  <c r="Y1644" i="31" a="1"/>
  <c r="Y1644" i="31" s="1"/>
  <c r="Y1499" i="31" a="1"/>
  <c r="Y1499" i="31" s="1"/>
  <c r="Y1574" i="31" a="1"/>
  <c r="Y1574" i="31" s="1"/>
  <c r="Y1585" i="31" a="1"/>
  <c r="Y1585" i="31" s="1"/>
  <c r="Y1599" i="31" a="1"/>
  <c r="Y1599" i="31" s="1"/>
  <c r="Y1613" i="31" a="1"/>
  <c r="Y1613" i="31" s="1"/>
  <c r="Y1631" i="31" a="1"/>
  <c r="Y1631" i="31" s="1"/>
  <c r="Y1651" i="31" a="1"/>
  <c r="Y1651" i="31" s="1"/>
  <c r="Y1226" i="31"/>
  <c r="Y1592" i="31" a="1"/>
  <c r="Y1592" i="31" s="1"/>
  <c r="Y1642" i="31" a="1"/>
  <c r="Y1642" i="31" s="1"/>
  <c r="Y1602" i="31" a="1"/>
  <c r="Y1602" i="31" s="1"/>
  <c r="Y1480" i="31" a="1"/>
  <c r="Y1480" i="31" s="1"/>
  <c r="Y1575" i="31" a="1"/>
  <c r="Y1575" i="31" s="1"/>
  <c r="Y1584" i="31" a="1"/>
  <c r="Y1584" i="31" s="1"/>
  <c r="Y1612" i="31" a="1"/>
  <c r="Y1612" i="31" s="1"/>
  <c r="Y1637" i="31" a="1"/>
  <c r="Y1637" i="31" s="1"/>
  <c r="Y1583" i="31" a="1"/>
  <c r="Y1583" i="31" s="1"/>
  <c r="Y1591" i="31" a="1"/>
  <c r="Y1591" i="31" s="1"/>
  <c r="Y1611" i="31" a="1"/>
  <c r="Y1611" i="31" s="1"/>
  <c r="Y1629" i="31" a="1"/>
  <c r="Y1629" i="31" s="1"/>
  <c r="Y1630" i="31" a="1"/>
  <c r="Y1630" i="31" s="1"/>
  <c r="Y1636" i="31" a="1"/>
  <c r="Y1636" i="31" s="1"/>
  <c r="Y1573" i="31" a="1"/>
  <c r="Y1573" i="31" s="1"/>
  <c r="Y1579" i="31" a="1"/>
  <c r="Y1579" i="31" s="1"/>
  <c r="Y1597" i="31" a="1"/>
  <c r="Y1597" i="31" s="1"/>
  <c r="Y1622" i="31" a="1"/>
  <c r="Y1622" i="31" s="1"/>
  <c r="Y1582" i="31" a="1"/>
  <c r="Y1582" i="31" s="1"/>
  <c r="Y1621" i="31" a="1"/>
  <c r="Y1621" i="31" s="1"/>
  <c r="Y1628" i="31" a="1"/>
  <c r="Y1628" i="31" s="1"/>
  <c r="Y1576" i="31" a="1"/>
  <c r="Y1576" i="31" s="1"/>
  <c r="Y1581" i="31" a="1"/>
  <c r="Y1581" i="31" s="1"/>
  <c r="Y1590" i="31" a="1"/>
  <c r="Y1590" i="31" s="1"/>
  <c r="Y1604" i="31" a="1"/>
  <c r="Y1604" i="31" s="1"/>
  <c r="Y1610" i="31" a="1"/>
  <c r="Y1610" i="31" s="1"/>
  <c r="Y1620" i="31" a="1"/>
  <c r="Y1620" i="31" s="1"/>
  <c r="Y1649" i="31" a="1"/>
  <c r="Y1649" i="31" s="1"/>
  <c r="Y1511" i="31"/>
  <c r="Y1588" i="31" a="1"/>
  <c r="Y1588" i="31" s="1"/>
  <c r="Y1627" i="31" a="1"/>
  <c r="Y1627" i="31" s="1"/>
  <c r="Y1635" i="31" a="1"/>
  <c r="Y1635" i="31" s="1"/>
  <c r="Y1603" i="31" a="1"/>
  <c r="Y1603" i="31" s="1"/>
  <c r="Y1609" i="31" a="1"/>
  <c r="Y1609" i="31" s="1"/>
  <c r="Y1646" i="31" a="1"/>
  <c r="Y1646" i="31" s="1"/>
  <c r="Y1577" i="31" a="1"/>
  <c r="Y1577" i="31" s="1"/>
  <c r="Y1619" i="31" a="1"/>
  <c r="Y1619" i="31" s="1"/>
  <c r="Y1626" i="31" a="1"/>
  <c r="Y1626" i="31" s="1"/>
  <c r="Y1633" i="31" a="1"/>
  <c r="Y1633" i="31" s="1"/>
  <c r="Y1647" i="31" a="1"/>
  <c r="Y1647" i="31" s="1"/>
  <c r="Y1648" i="31" a="1"/>
  <c r="Y1648" i="31" s="1"/>
  <c r="Y1595" i="31" a="1"/>
  <c r="Y1595" i="31" s="1"/>
  <c r="Y1618" i="31" a="1"/>
  <c r="Y1618" i="31" s="1"/>
  <c r="Y1624" i="31" a="1"/>
  <c r="Y1624" i="31" s="1"/>
  <c r="Y1640" i="31" a="1"/>
  <c r="Y1640" i="31" s="1"/>
  <c r="Y1429" i="31"/>
  <c r="Y1430" i="31" s="1"/>
  <c r="BA1474" i="31" a="1"/>
  <c r="AG1476" i="31" a="1"/>
  <c r="BH1507" i="31" a="1"/>
  <c r="Z542" i="31"/>
  <c r="Z1200" i="31"/>
  <c r="Z1524" i="31" a="1"/>
  <c r="Z1524" i="31" s="1"/>
  <c r="Z1526" i="31" a="1"/>
  <c r="Z1526" i="31" s="1"/>
  <c r="Z545" i="31"/>
  <c r="Z1352" i="31"/>
  <c r="Z1525" i="31" a="1"/>
  <c r="Z1525" i="31" s="1"/>
  <c r="Z90" i="31"/>
  <c r="Z718" i="31"/>
  <c r="Z1356" i="31"/>
  <c r="Z93" i="31"/>
  <c r="Z721" i="31"/>
  <c r="Z197" i="31"/>
  <c r="Z1035" i="31"/>
  <c r="Z541" i="31"/>
  <c r="Z1199" i="31"/>
  <c r="Z544" i="31"/>
  <c r="Z1351" i="31"/>
  <c r="Z547" i="31"/>
  <c r="Z1354" i="31"/>
  <c r="Z92" i="31"/>
  <c r="Z720" i="31"/>
  <c r="Z196" i="31"/>
  <c r="Z1034" i="31"/>
  <c r="Z540" i="31"/>
  <c r="Z1198" i="31"/>
  <c r="Z543" i="31"/>
  <c r="Z1201" i="31"/>
  <c r="Z546" i="31"/>
  <c r="Z1353" i="31"/>
  <c r="Z91" i="31"/>
  <c r="Z719" i="31"/>
  <c r="Z1358" i="31"/>
  <c r="Z195" i="31"/>
  <c r="Z1036" i="31"/>
  <c r="Z1033" i="31"/>
  <c r="Z1523" i="31" a="1"/>
  <c r="Z1523" i="31" s="1"/>
  <c r="Z198" i="31"/>
  <c r="Z16" i="31"/>
  <c r="Z7" i="31"/>
  <c r="Z13" i="31"/>
  <c r="Z50" i="31"/>
  <c r="Z112" i="31"/>
  <c r="Z125" i="31"/>
  <c r="Z163" i="31"/>
  <c r="Z9" i="31"/>
  <c r="Z23" i="31"/>
  <c r="Z44" i="31"/>
  <c r="Z84" i="31"/>
  <c r="Z100" i="31"/>
  <c r="Z108" i="31"/>
  <c r="Z121" i="31"/>
  <c r="Z148" i="31"/>
  <c r="Z154" i="31"/>
  <c r="Z169" i="31"/>
  <c r="Z14" i="31"/>
  <c r="Z142" i="31"/>
  <c r="Z160" i="31"/>
  <c r="Z29" i="31"/>
  <c r="Z41" i="31"/>
  <c r="Z58" i="31"/>
  <c r="Z64" i="31"/>
  <c r="Z105" i="31"/>
  <c r="Z118" i="31"/>
  <c r="Z175" i="31"/>
  <c r="Z35" i="31"/>
  <c r="Z114" i="31"/>
  <c r="Z127" i="31"/>
  <c r="Z139" i="31"/>
  <c r="Z55" i="31"/>
  <c r="Z70" i="31"/>
  <c r="Z86" i="31"/>
  <c r="Z102" i="31"/>
  <c r="Z133" i="31"/>
  <c r="Z156" i="31"/>
  <c r="Z188" i="31"/>
  <c r="Z49" i="31"/>
  <c r="Z111" i="31"/>
  <c r="Z162" i="31"/>
  <c r="Z15" i="31"/>
  <c r="Z43" i="31"/>
  <c r="Z83" i="31"/>
  <c r="Z99" i="31"/>
  <c r="Z107" i="31"/>
  <c r="Z120" i="31"/>
  <c r="Z147" i="31"/>
  <c r="Z153" i="31"/>
  <c r="Z168" i="31"/>
  <c r="Z177" i="31"/>
  <c r="Z22" i="31"/>
  <c r="Z37" i="31"/>
  <c r="Z141" i="31"/>
  <c r="Z20" i="31"/>
  <c r="Z28" i="31"/>
  <c r="Z57" i="31"/>
  <c r="Z63" i="31"/>
  <c r="Z72" i="31"/>
  <c r="Z104" i="31"/>
  <c r="Z135" i="31"/>
  <c r="Z174" i="31"/>
  <c r="Z34" i="31"/>
  <c r="Z51" i="31"/>
  <c r="Z113" i="31"/>
  <c r="Z126" i="31"/>
  <c r="Z69" i="31"/>
  <c r="Z85" i="31"/>
  <c r="Z101" i="31"/>
  <c r="Z109" i="31"/>
  <c r="Z132" i="31"/>
  <c r="Z48" i="31"/>
  <c r="Z8" i="31"/>
  <c r="Z30" i="31"/>
  <c r="Z42" i="31"/>
  <c r="Z65" i="31"/>
  <c r="Z98" i="31"/>
  <c r="Z106" i="31"/>
  <c r="Z119" i="31"/>
  <c r="Z36" i="31"/>
  <c r="Z207" i="31"/>
  <c r="Z219" i="31"/>
  <c r="Z246" i="31"/>
  <c r="Z273" i="31"/>
  <c r="Z300" i="31"/>
  <c r="Z327" i="31"/>
  <c r="Z354" i="31"/>
  <c r="Z384" i="31"/>
  <c r="Z411" i="31"/>
  <c r="Z433" i="31"/>
  <c r="Z463" i="31"/>
  <c r="Z517" i="31"/>
  <c r="Z573" i="31"/>
  <c r="Z146" i="31"/>
  <c r="Z167" i="31"/>
  <c r="Z191" i="31"/>
  <c r="Z204" i="31"/>
  <c r="Z212" i="31"/>
  <c r="Z216" i="31"/>
  <c r="Z243" i="31"/>
  <c r="Z270" i="31"/>
  <c r="Z297" i="31"/>
  <c r="Z62" i="31"/>
  <c r="Z324" i="31"/>
  <c r="Z351" i="31"/>
  <c r="Z381" i="31"/>
  <c r="Z408" i="31"/>
  <c r="Z438" i="31"/>
  <c r="Z460" i="31"/>
  <c r="Z514" i="31"/>
  <c r="Z570" i="31"/>
  <c r="Z209" i="31"/>
  <c r="Z221" i="31"/>
  <c r="Z248" i="31"/>
  <c r="Z275" i="31"/>
  <c r="Z302" i="31"/>
  <c r="Z21" i="31"/>
  <c r="Z161" i="31"/>
  <c r="Z329" i="31"/>
  <c r="Z356" i="31"/>
  <c r="Z378" i="31"/>
  <c r="Z405" i="31"/>
  <c r="Z435" i="31"/>
  <c r="Z465" i="31"/>
  <c r="Z519" i="31"/>
  <c r="Z128" i="31"/>
  <c r="Z206" i="31"/>
  <c r="Z214" i="31"/>
  <c r="Z218" i="31"/>
  <c r="Z245" i="31"/>
  <c r="Z272" i="31"/>
  <c r="Z299" i="31"/>
  <c r="Z140" i="31"/>
  <c r="Z326" i="31"/>
  <c r="Z353" i="31"/>
  <c r="Z383" i="31"/>
  <c r="Z410" i="31"/>
  <c r="Z432" i="31"/>
  <c r="Z462" i="31"/>
  <c r="Z516" i="31"/>
  <c r="Z572" i="31"/>
  <c r="Z155" i="31"/>
  <c r="Z190" i="31"/>
  <c r="Z203" i="31"/>
  <c r="Z211" i="31"/>
  <c r="Z223" i="31"/>
  <c r="Z250" i="31"/>
  <c r="Z277" i="31"/>
  <c r="Z304" i="31"/>
  <c r="Z27" i="31"/>
  <c r="Z331" i="31"/>
  <c r="Z358" i="31"/>
  <c r="Z380" i="31"/>
  <c r="Z407" i="31"/>
  <c r="Z437" i="31"/>
  <c r="Z459" i="31"/>
  <c r="Z513" i="31"/>
  <c r="Z569" i="31"/>
  <c r="Z176" i="31"/>
  <c r="Z208" i="31"/>
  <c r="Z220" i="31"/>
  <c r="Z247" i="31"/>
  <c r="Z274" i="31"/>
  <c r="Z301" i="31"/>
  <c r="Z71" i="31"/>
  <c r="Z103" i="31"/>
  <c r="Z328" i="31"/>
  <c r="Z355" i="31"/>
  <c r="Z385" i="31"/>
  <c r="Z412" i="31"/>
  <c r="Z434" i="31"/>
  <c r="Z464" i="31"/>
  <c r="Z149" i="31"/>
  <c r="Z170" i="31"/>
  <c r="Z205" i="31"/>
  <c r="Z213" i="31"/>
  <c r="Z217" i="31"/>
  <c r="Z244" i="31"/>
  <c r="Z271" i="31"/>
  <c r="Z298" i="31"/>
  <c r="Z6" i="31"/>
  <c r="Z1124" i="31" s="1"/>
  <c r="Z325" i="31"/>
  <c r="Z352" i="31"/>
  <c r="Z382" i="31"/>
  <c r="Z409" i="31"/>
  <c r="Z439" i="31"/>
  <c r="Z518" i="31"/>
  <c r="Z637" i="31"/>
  <c r="Z670" i="31"/>
  <c r="Z683" i="31"/>
  <c r="Z731" i="31"/>
  <c r="Z950" i="31"/>
  <c r="Z956" i="31"/>
  <c r="Z965" i="31"/>
  <c r="Z987" i="31"/>
  <c r="Z134" i="31"/>
  <c r="Z379" i="31"/>
  <c r="Z466" i="31"/>
  <c r="Z581" i="31"/>
  <c r="Z589" i="31"/>
  <c r="Z598" i="31"/>
  <c r="Z679" i="31"/>
  <c r="Z713" i="31"/>
  <c r="Z634" i="31"/>
  <c r="Z651" i="31"/>
  <c r="Z657" i="31"/>
  <c r="Z700" i="31"/>
  <c r="Z728" i="31"/>
  <c r="Z736" i="31"/>
  <c r="Z971" i="31"/>
  <c r="Z984" i="31"/>
  <c r="Z330" i="31"/>
  <c r="Z461" i="31"/>
  <c r="Z577" i="31"/>
  <c r="Z586" i="31"/>
  <c r="Z595" i="31"/>
  <c r="Z603" i="31"/>
  <c r="Z676" i="31"/>
  <c r="Z980" i="31"/>
  <c r="Z249" i="31"/>
  <c r="Z648" i="31"/>
  <c r="Z663" i="31"/>
  <c r="Z672" i="31"/>
  <c r="Z685" i="31"/>
  <c r="Z697" i="31"/>
  <c r="Z733" i="31"/>
  <c r="Z952" i="31"/>
  <c r="Z958" i="31"/>
  <c r="Z574" i="31"/>
  <c r="Z583" i="31"/>
  <c r="Z591" i="31"/>
  <c r="Z600" i="31"/>
  <c r="Z642" i="31"/>
  <c r="Z691" i="31"/>
  <c r="Z977" i="31"/>
  <c r="Z636" i="31"/>
  <c r="Z669" i="31"/>
  <c r="Z730" i="31"/>
  <c r="Z949" i="31"/>
  <c r="Z964" i="31"/>
  <c r="Z973" i="31"/>
  <c r="Z986" i="31"/>
  <c r="Z579" i="31"/>
  <c r="Z588" i="31"/>
  <c r="Z597" i="31"/>
  <c r="Z605" i="31"/>
  <c r="Z678" i="31"/>
  <c r="Z712" i="31"/>
  <c r="Z303" i="31"/>
  <c r="Z515" i="31"/>
  <c r="Z571" i="31"/>
  <c r="Z650" i="31"/>
  <c r="Z656" i="31"/>
  <c r="Z665" i="31"/>
  <c r="Z699" i="31"/>
  <c r="Z727" i="31"/>
  <c r="Z735" i="31"/>
  <c r="Z970" i="31"/>
  <c r="Z56" i="31"/>
  <c r="Z436" i="31"/>
  <c r="Z520" i="31"/>
  <c r="Z576" i="31"/>
  <c r="Z585" i="31"/>
  <c r="Z594" i="31"/>
  <c r="Z602" i="31"/>
  <c r="Z644" i="31"/>
  <c r="Z693" i="31"/>
  <c r="Z979" i="31"/>
  <c r="Z222" i="31"/>
  <c r="Z662" i="31"/>
  <c r="Z671" i="31"/>
  <c r="Z684" i="31"/>
  <c r="Z732" i="31"/>
  <c r="Z951" i="31"/>
  <c r="Z957" i="31"/>
  <c r="Z966" i="31"/>
  <c r="Z406" i="31"/>
  <c r="Z582" i="31"/>
  <c r="Z590" i="31"/>
  <c r="Z599" i="31"/>
  <c r="Z641" i="31"/>
  <c r="Z690" i="31"/>
  <c r="Z714" i="31"/>
  <c r="Z210" i="31"/>
  <c r="Z635" i="31"/>
  <c r="Z658" i="31"/>
  <c r="Z729" i="31"/>
  <c r="Z737" i="31"/>
  <c r="Z963" i="31"/>
  <c r="Z357" i="31"/>
  <c r="Z578" i="31"/>
  <c r="Z587" i="31"/>
  <c r="Z596" i="31"/>
  <c r="Z604" i="31"/>
  <c r="Z677" i="31"/>
  <c r="Z711" i="31"/>
  <c r="Z698" i="31"/>
  <c r="Z1028" i="31"/>
  <c r="Z1062" i="31"/>
  <c r="Z1130" i="31"/>
  <c r="Z1151" i="31"/>
  <c r="Z1170" i="31"/>
  <c r="Z1193" i="31"/>
  <c r="Z1006" i="31"/>
  <c r="Z1012" i="31"/>
  <c r="Z1041" i="31"/>
  <c r="Z1049" i="31"/>
  <c r="Z1083" i="31"/>
  <c r="Z1142" i="31"/>
  <c r="Z1208" i="31"/>
  <c r="Z1216" i="31"/>
  <c r="Z1220" i="31"/>
  <c r="Z189" i="31"/>
  <c r="Z959" i="31"/>
  <c r="Z1000" i="31"/>
  <c r="Z994" i="31"/>
  <c r="Z1046" i="31"/>
  <c r="Z1080" i="31"/>
  <c r="Z1111" i="31"/>
  <c r="Z1121" i="31"/>
  <c r="Z1138" i="31"/>
  <c r="Z1157" i="31"/>
  <c r="Z1166" i="31"/>
  <c r="Z1178" i="31"/>
  <c r="Z1213" i="31"/>
  <c r="Z734" i="31"/>
  <c r="Z1064" i="31"/>
  <c r="Z1115" i="31"/>
  <c r="Z584" i="31"/>
  <c r="Z991" i="31"/>
  <c r="Z1008" i="31"/>
  <c r="Z1014" i="31"/>
  <c r="Z1043" i="31"/>
  <c r="Z1051" i="31"/>
  <c r="Z1055" i="31"/>
  <c r="Z568" i="31"/>
  <c r="Z664" i="31"/>
  <c r="Z1027" i="31"/>
  <c r="Z1061" i="31"/>
  <c r="Z643" i="31"/>
  <c r="Z985" i="31"/>
  <c r="Z1005" i="31"/>
  <c r="Z1048" i="31"/>
  <c r="Z1082" i="31"/>
  <c r="Z276" i="31"/>
  <c r="Z686" i="31"/>
  <c r="Z999" i="31"/>
  <c r="Z1117" i="31"/>
  <c r="Z601" i="31"/>
  <c r="Z978" i="31"/>
  <c r="Z993" i="31"/>
  <c r="Z1045" i="31"/>
  <c r="Z1057" i="31"/>
  <c r="Z1110" i="31"/>
  <c r="Z649" i="31"/>
  <c r="Z726" i="31"/>
  <c r="Z1029" i="31"/>
  <c r="Z1063" i="31"/>
  <c r="Z1114" i="31"/>
  <c r="Z575" i="31"/>
  <c r="Z1007" i="31"/>
  <c r="Z1013" i="31"/>
  <c r="Z1042" i="31"/>
  <c r="Z1050" i="31"/>
  <c r="Z1054" i="31"/>
  <c r="Z1001" i="31"/>
  <c r="Z1026" i="31"/>
  <c r="Z692" i="31"/>
  <c r="Z1047" i="31"/>
  <c r="Z1081" i="31"/>
  <c r="Z1112" i="31"/>
  <c r="Z1122" i="31"/>
  <c r="Z655" i="31"/>
  <c r="Z998" i="31"/>
  <c r="Z1004" i="31" s="1"/>
  <c r="Z1116" i="31"/>
  <c r="Z1173" i="31"/>
  <c r="Z1052" i="31"/>
  <c r="Z1150" i="31"/>
  <c r="Z1179" i="31"/>
  <c r="Z1207" i="31"/>
  <c r="Z1226" i="31"/>
  <c r="Z1246" i="31"/>
  <c r="Z1266" i="31"/>
  <c r="Z1285" i="31"/>
  <c r="Z1367" i="31"/>
  <c r="Z1380" i="31"/>
  <c r="Z1388" i="31"/>
  <c r="Z1172" i="31"/>
  <c r="Z1177" i="31"/>
  <c r="Z1222" i="31"/>
  <c r="Z1274" i="31"/>
  <c r="Z1298" i="31"/>
  <c r="Z1330" i="31"/>
  <c r="Z1419" i="31"/>
  <c r="Z1420" i="31" s="1"/>
  <c r="Z1421" i="31"/>
  <c r="Z1424" i="31" s="1"/>
  <c r="Z592" i="31"/>
  <c r="Z1056" i="31"/>
  <c r="Z1145" i="31"/>
  <c r="Z1214" i="31"/>
  <c r="Z1242" i="31"/>
  <c r="Z1263" i="31"/>
  <c r="Z1292" i="31"/>
  <c r="Z1312" i="31"/>
  <c r="Z1343" i="31"/>
  <c r="Z1363" i="31"/>
  <c r="Z1377" i="31"/>
  <c r="Z1385" i="31"/>
  <c r="Z1425" i="31"/>
  <c r="Z1426" i="31" s="1"/>
  <c r="Z1128" i="31"/>
  <c r="Z1212" i="31"/>
  <c r="Z1235" i="31"/>
  <c r="Z1255" i="31"/>
  <c r="Z1281" i="31"/>
  <c r="Z1143" i="31"/>
  <c r="Z1210" i="31"/>
  <c r="Z1270" i="31"/>
  <c r="Z1287" i="31"/>
  <c r="Z1308" i="31"/>
  <c r="Z1340" i="31"/>
  <c r="Z1374" i="31"/>
  <c r="Z1382" i="31"/>
  <c r="Z1390" i="31"/>
  <c r="Z1397" i="31"/>
  <c r="Z1400" i="31" s="1"/>
  <c r="Z1417" i="31"/>
  <c r="Z1418" i="31" s="1"/>
  <c r="Z1015" i="31"/>
  <c r="Z1165" i="31"/>
  <c r="Z1180" i="31"/>
  <c r="Z1231" i="31"/>
  <c r="Z1252" i="31"/>
  <c r="Z1276" i="31"/>
  <c r="Z1301" i="31"/>
  <c r="Z1332" i="31"/>
  <c r="Z1401" i="31"/>
  <c r="Z1402" i="31" s="1"/>
  <c r="Z1413" i="31"/>
  <c r="Z1414" i="31" s="1"/>
  <c r="Z1415" i="31" a="1"/>
  <c r="Z1415" i="31" s="1"/>
  <c r="Z1416" i="31" s="1"/>
  <c r="Z1136" i="31"/>
  <c r="Z1163" i="31"/>
  <c r="Z1217" i="31"/>
  <c r="Z1244" i="31"/>
  <c r="Z1265" i="31"/>
  <c r="Z1347" i="31"/>
  <c r="Z1365" i="31"/>
  <c r="Z1379" i="31"/>
  <c r="Z1387" i="31"/>
  <c r="Z1403" i="31" a="1"/>
  <c r="Z1403" i="31" s="1"/>
  <c r="Z1404" i="31" s="1"/>
  <c r="Z1131" i="31"/>
  <c r="Z1215" i="31"/>
  <c r="Z1259" i="31"/>
  <c r="Z1297" i="31"/>
  <c r="Z1329" i="31"/>
  <c r="Z1129" i="31"/>
  <c r="Z1158" i="31"/>
  <c r="Z1241" i="31"/>
  <c r="Z1290" i="31"/>
  <c r="Z1310" i="31"/>
  <c r="Z1342" i="31"/>
  <c r="Z1362" i="31"/>
  <c r="Z1376" i="31"/>
  <c r="Z1384" i="31"/>
  <c r="Z1395" i="31"/>
  <c r="Z1396" i="31" s="1"/>
  <c r="Z1409" i="31"/>
  <c r="Z1412" i="31" s="1"/>
  <c r="Z972" i="31"/>
  <c r="Z1109" i="31"/>
  <c r="Z1144" i="31"/>
  <c r="Z1156" i="31"/>
  <c r="Z1191" i="31"/>
  <c r="Z1233" i="31"/>
  <c r="Z1254" i="31"/>
  <c r="Z1279" i="31"/>
  <c r="Z1336" i="31"/>
  <c r="Z1405" i="31"/>
  <c r="Z1406" i="31" s="1"/>
  <c r="Z1224" i="31"/>
  <c r="Z1248" i="31"/>
  <c r="Z1268" i="31"/>
  <c r="Z1286" i="31"/>
  <c r="Z1307" i="31"/>
  <c r="Z1369" i="31"/>
  <c r="Z1381" i="31"/>
  <c r="Z1389" i="31"/>
  <c r="Z1393" i="31"/>
  <c r="Z1394" i="31" s="1"/>
  <c r="Z1407" i="31"/>
  <c r="Z1408" i="31" s="1"/>
  <c r="Z1044" i="31"/>
  <c r="Z1149" i="31"/>
  <c r="Z1206" i="31"/>
  <c r="Z1230" i="31"/>
  <c r="Z1275" i="31"/>
  <c r="Z1299" i="31"/>
  <c r="Z1331" i="31"/>
  <c r="Z992" i="31"/>
  <c r="Z1137" i="31"/>
  <c r="Z1171" i="31"/>
  <c r="Z1221" i="31"/>
  <c r="Z1243" i="31"/>
  <c r="Z1264" i="31"/>
  <c r="Z1314" i="31"/>
  <c r="Z1345" i="31"/>
  <c r="Z1364" i="31"/>
  <c r="Z1378" i="31"/>
  <c r="Z1386" i="31"/>
  <c r="Z1135" i="31"/>
  <c r="Z1141" i="31" s="1"/>
  <c r="Z1159" i="31"/>
  <c r="Z1194" i="31"/>
  <c r="Z1211" i="31"/>
  <c r="Z1219" i="31"/>
  <c r="Z1237" i="31"/>
  <c r="Z1257" i="31"/>
  <c r="Z1296" i="31"/>
  <c r="Z1192" i="31"/>
  <c r="Z1288" i="31"/>
  <c r="Z1309" i="31"/>
  <c r="Z1341" i="31"/>
  <c r="Z1375" i="31"/>
  <c r="Z1383" i="31"/>
  <c r="Z1391" i="31"/>
  <c r="Z1451" i="31"/>
  <c r="Z1480" i="31" a="1"/>
  <c r="Z1480" i="31" s="1"/>
  <c r="Z1497" i="31" a="1"/>
  <c r="Z1497" i="31" s="1"/>
  <c r="Z1511" i="31"/>
  <c r="Z1519" i="31"/>
  <c r="Z1232" i="31"/>
  <c r="Z1277" i="31"/>
  <c r="Z1334" i="31"/>
  <c r="Z1437" i="31"/>
  <c r="Z1477" i="31" a="1"/>
  <c r="Z1477" i="31" s="1"/>
  <c r="Z1479" i="31" a="1"/>
  <c r="Z1479" i="31" s="1"/>
  <c r="Z1499" i="31" a="1"/>
  <c r="Z1499" i="31" s="1"/>
  <c r="Z1529" i="31"/>
  <c r="Z1533" i="31" a="1"/>
  <c r="Z1533" i="31" s="1"/>
  <c r="Z1549" i="31"/>
  <c r="Z1572" i="31" a="1"/>
  <c r="Z1572" i="31" s="1"/>
  <c r="Z1464" i="31" a="1"/>
  <c r="Z1464" i="31" s="1"/>
  <c r="Z1505" i="31" a="1"/>
  <c r="Z1505" i="31" s="1"/>
  <c r="Z1516" i="31"/>
  <c r="Z1556" i="31"/>
  <c r="Z1568" i="31" a="1"/>
  <c r="Z1568" i="31" s="1"/>
  <c r="Z1496" i="31" a="1"/>
  <c r="Z1496" i="31" s="1"/>
  <c r="Z1536" i="31" a="1"/>
  <c r="Z1536" i="31" s="1"/>
  <c r="Z1541" i="31"/>
  <c r="Z1545" i="31"/>
  <c r="Z1152" i="31"/>
  <c r="Z1462" i="31" a="1"/>
  <c r="Z1462" i="31" s="1"/>
  <c r="Z1476" i="31" a="1"/>
  <c r="Z1476" i="31" s="1"/>
  <c r="Z1495" i="31" a="1"/>
  <c r="Z1495" i="31" s="1"/>
  <c r="Z1513" i="31"/>
  <c r="Z1521" i="31"/>
  <c r="Z1565" i="31" a="1"/>
  <c r="Z1565" i="31" s="1"/>
  <c r="Z1461" i="31" a="1"/>
  <c r="Z1461" i="31" s="1"/>
  <c r="Z1475" i="31" a="1"/>
  <c r="Z1475" i="31" s="1"/>
  <c r="Z1490" i="31" a="1"/>
  <c r="Z1490" i="31" s="1"/>
  <c r="Z1492" i="31" a="1"/>
  <c r="Z1492" i="31" s="1"/>
  <c r="Z1504" i="31" a="1"/>
  <c r="Z1504" i="31" s="1"/>
  <c r="Z1531" i="31"/>
  <c r="Z1450" i="31"/>
  <c r="Z1487" i="31" a="1"/>
  <c r="Z1487" i="31" s="1"/>
  <c r="Z1491" i="31" a="1"/>
  <c r="Z1491" i="31" s="1"/>
  <c r="Z1494" i="31" a="1"/>
  <c r="Z1494" i="31" s="1"/>
  <c r="Z1510" i="31"/>
  <c r="Z1518" i="31"/>
  <c r="Z1558" i="31"/>
  <c r="Z1570" i="31" a="1"/>
  <c r="Z1570" i="31" s="1"/>
  <c r="Z1164" i="31"/>
  <c r="Z1454" i="31" a="1"/>
  <c r="Z1454" i="31" s="1"/>
  <c r="Z1460" i="31" a="1"/>
  <c r="Z1460" i="31" s="1"/>
  <c r="Z1474" i="31" a="1"/>
  <c r="Z1474" i="31" s="1"/>
  <c r="Z1489" i="31" a="1"/>
  <c r="Z1489" i="31" s="1"/>
  <c r="Z1528" i="31"/>
  <c r="Z1535" i="31" a="1"/>
  <c r="Z1535" i="31" s="1"/>
  <c r="Z1547" i="31"/>
  <c r="Z1253" i="31"/>
  <c r="Z1459" i="31" a="1"/>
  <c r="Z1459" i="31" s="1"/>
  <c r="Z1502" i="31" a="1"/>
  <c r="Z1502" i="31" s="1"/>
  <c r="Z1515" i="31"/>
  <c r="Z1555" i="31"/>
  <c r="Z1567" i="31" a="1"/>
  <c r="Z1567" i="31" s="1"/>
  <c r="Z1209" i="31"/>
  <c r="Z1455" i="31" a="1"/>
  <c r="Z1455" i="31" s="1"/>
  <c r="Z1472" i="31" a="1"/>
  <c r="Z1472" i="31" s="1"/>
  <c r="Z1485" i="31" a="1"/>
  <c r="Z1485" i="31" s="1"/>
  <c r="Z1486" i="31" a="1"/>
  <c r="Z1486" i="31" s="1"/>
  <c r="Z1540" i="31"/>
  <c r="Z1544" i="31"/>
  <c r="Z1303" i="31"/>
  <c r="Z1452" i="31"/>
  <c r="Z1457" i="31" a="1"/>
  <c r="Z1457" i="31" s="1"/>
  <c r="Z1507" i="31" a="1"/>
  <c r="Z1507" i="31" s="1"/>
  <c r="Z1512" i="31"/>
  <c r="Z1520" i="31"/>
  <c r="Z1564" i="31" a="1"/>
  <c r="Z1564" i="31" s="1"/>
  <c r="Z1428" i="31"/>
  <c r="Z1441" i="31"/>
  <c r="Z1442" i="31" s="1"/>
  <c r="Z1456" i="31" a="1"/>
  <c r="Z1456" i="31" s="1"/>
  <c r="Z1484" i="31" a="1"/>
  <c r="Z1484" i="31" s="1"/>
  <c r="Z1501" i="31" a="1"/>
  <c r="Z1501" i="31" s="1"/>
  <c r="Z1530" i="31"/>
  <c r="Z1551" i="31"/>
  <c r="Z1449" i="31"/>
  <c r="Z1469" i="31" a="1"/>
  <c r="Z1469" i="31" s="1"/>
  <c r="Z1470" i="31" a="1"/>
  <c r="Z1470" i="31" s="1"/>
  <c r="Z1471" i="31" a="1"/>
  <c r="Z1471" i="31" s="1"/>
  <c r="Z1517" i="31"/>
  <c r="Z1534" i="31" a="1"/>
  <c r="Z1534" i="31" s="1"/>
  <c r="Z1557" i="31"/>
  <c r="Z1467" i="31" a="1"/>
  <c r="Z1467" i="31" s="1"/>
  <c r="Z1482" i="31" a="1"/>
  <c r="Z1482" i="31" s="1"/>
  <c r="Z1500" i="31" a="1"/>
  <c r="Z1500" i="31" s="1"/>
  <c r="Z1542" i="31"/>
  <c r="Z1546" i="31"/>
  <c r="Z1466" i="31" a="1"/>
  <c r="Z1466" i="31" s="1"/>
  <c r="Z1481" i="31" a="1"/>
  <c r="Z1481" i="31" s="1"/>
  <c r="Z1514" i="31"/>
  <c r="Z1566" i="31" a="1"/>
  <c r="Z1566" i="31" s="1"/>
  <c r="Z1595" i="31" a="1"/>
  <c r="Z1595" i="31" s="1"/>
  <c r="Z1602" i="31" a="1"/>
  <c r="Z1602" i="31" s="1"/>
  <c r="Z1640" i="31" a="1"/>
  <c r="Z1640" i="31" s="1"/>
  <c r="Z1608" i="31" a="1"/>
  <c r="Z1608" i="31" s="1"/>
  <c r="Z1624" i="31" a="1"/>
  <c r="Z1624" i="31" s="1"/>
  <c r="Z1646" i="31" a="1"/>
  <c r="Z1646" i="31" s="1"/>
  <c r="Z1594" i="31" a="1"/>
  <c r="Z1594" i="31" s="1"/>
  <c r="Z1601" i="31" a="1"/>
  <c r="Z1601" i="31" s="1"/>
  <c r="Z1617" i="31" a="1"/>
  <c r="Z1617" i="31" s="1"/>
  <c r="Z1639" i="31" a="1"/>
  <c r="Z1639" i="31" s="1"/>
  <c r="Z1645" i="31" a="1"/>
  <c r="Z1645" i="31" s="1"/>
  <c r="Z1563" i="31" a="1"/>
  <c r="Z1563" i="31" s="1"/>
  <c r="Z1593" i="31" a="1"/>
  <c r="Z1593" i="31" s="1"/>
  <c r="Z1615" i="31" a="1"/>
  <c r="Z1615" i="31" s="1"/>
  <c r="Z1638" i="31" a="1"/>
  <c r="Z1638" i="31" s="1"/>
  <c r="Z1600" i="31" a="1"/>
  <c r="Z1600" i="31" s="1"/>
  <c r="Z1606" i="31" a="1"/>
  <c r="Z1606" i="31" s="1"/>
  <c r="Z1644" i="31" a="1"/>
  <c r="Z1644" i="31" s="1"/>
  <c r="Z1574" i="31" a="1"/>
  <c r="Z1574" i="31" s="1"/>
  <c r="Z1586" i="31" a="1"/>
  <c r="Z1586" i="31" s="1"/>
  <c r="Z1631" i="31" a="1"/>
  <c r="Z1631" i="31" s="1"/>
  <c r="Z1651" i="31" a="1"/>
  <c r="Z1651" i="31" s="1"/>
  <c r="Z1585" i="31" a="1"/>
  <c r="Z1585" i="31" s="1"/>
  <c r="Z1599" i="31" a="1"/>
  <c r="Z1599" i="31" s="1"/>
  <c r="Z1613" i="31" a="1"/>
  <c r="Z1613" i="31" s="1"/>
  <c r="Z1642" i="31" a="1"/>
  <c r="Z1642" i="31" s="1"/>
  <c r="Z1592" i="31" a="1"/>
  <c r="Z1592" i="31" s="1"/>
  <c r="Z1637" i="31" a="1"/>
  <c r="Z1637" i="31" s="1"/>
  <c r="Z1618" i="31" a="1"/>
  <c r="Z1618" i="31" s="1"/>
  <c r="Z1539" i="31"/>
  <c r="Z1575" i="31" a="1"/>
  <c r="Z1575" i="31" s="1"/>
  <c r="Z1583" i="31" a="1"/>
  <c r="Z1583" i="31" s="1"/>
  <c r="Z1584" i="31" a="1"/>
  <c r="Z1584" i="31" s="1"/>
  <c r="Z1591" i="31" a="1"/>
  <c r="Z1591" i="31" s="1"/>
  <c r="Z1612" i="31" a="1"/>
  <c r="Z1612" i="31" s="1"/>
  <c r="Z1630" i="31" a="1"/>
  <c r="Z1630" i="31" s="1"/>
  <c r="Z1636" i="31" a="1"/>
  <c r="Z1636" i="31" s="1"/>
  <c r="Z1506" i="31" a="1"/>
  <c r="Z1506" i="31" s="1"/>
  <c r="Z1573" i="31" a="1"/>
  <c r="Z1573" i="31" s="1"/>
  <c r="Z1597" i="31" a="1"/>
  <c r="Z1597" i="31" s="1"/>
  <c r="Z1611" i="31" a="1"/>
  <c r="Z1611" i="31" s="1"/>
  <c r="Z1622" i="31" a="1"/>
  <c r="Z1622" i="31" s="1"/>
  <c r="Z1629" i="31" a="1"/>
  <c r="Z1629" i="31" s="1"/>
  <c r="Z1579" i="31" a="1"/>
  <c r="Z1579" i="31" s="1"/>
  <c r="Z1577" i="31" a="1"/>
  <c r="Z1577" i="31" s="1"/>
  <c r="Z1465" i="31" a="1"/>
  <c r="Z1465" i="31" s="1"/>
  <c r="Z1582" i="31" a="1"/>
  <c r="Z1582" i="31" s="1"/>
  <c r="Z1590" i="31" a="1"/>
  <c r="Z1590" i="31" s="1"/>
  <c r="Z1604" i="31" a="1"/>
  <c r="Z1604" i="31" s="1"/>
  <c r="Z1610" i="31" a="1"/>
  <c r="Z1610" i="31" s="1"/>
  <c r="Z1621" i="31" a="1"/>
  <c r="Z1621" i="31" s="1"/>
  <c r="Z1628" i="31" a="1"/>
  <c r="Z1628" i="31" s="1"/>
  <c r="Z1649" i="31" a="1"/>
  <c r="Z1649" i="31" s="1"/>
  <c r="Z1576" i="31" a="1"/>
  <c r="Z1576" i="31" s="1"/>
  <c r="Z1581" i="31" a="1"/>
  <c r="Z1581" i="31" s="1"/>
  <c r="Z1588" i="31" a="1"/>
  <c r="Z1588" i="31" s="1"/>
  <c r="Z1620" i="31" a="1"/>
  <c r="Z1620" i="31" s="1"/>
  <c r="Z1627" i="31" a="1"/>
  <c r="Z1627" i="31" s="1"/>
  <c r="Z1635" i="31" a="1"/>
  <c r="Z1635" i="31" s="1"/>
  <c r="Z1603" i="31" a="1"/>
  <c r="Z1603" i="31" s="1"/>
  <c r="Z1609" i="31" a="1"/>
  <c r="Z1609" i="31" s="1"/>
  <c r="Z1619" i="31" a="1"/>
  <c r="Z1619" i="31" s="1"/>
  <c r="Z1626" i="31" a="1"/>
  <c r="Z1626" i="31" s="1"/>
  <c r="Z1633" i="31" a="1"/>
  <c r="Z1633" i="31" s="1"/>
  <c r="Z1647" i="31" a="1"/>
  <c r="Z1647" i="31" s="1"/>
  <c r="Z1648" i="31" a="1"/>
  <c r="Z1648" i="31" s="1"/>
  <c r="AT1501" i="31" a="1"/>
  <c r="CN1507" i="31" a="1"/>
  <c r="H1651" i="31" a="1"/>
  <c r="H90" i="31"/>
  <c r="H718" i="31"/>
  <c r="H1356" i="31"/>
  <c r="H93" i="31"/>
  <c r="H721" i="31"/>
  <c r="H197" i="31"/>
  <c r="H1035" i="31"/>
  <c r="H541" i="31"/>
  <c r="H1199" i="31"/>
  <c r="H544" i="31"/>
  <c r="H1351" i="31"/>
  <c r="H547" i="31"/>
  <c r="H1354" i="31"/>
  <c r="H92" i="31"/>
  <c r="H720" i="31"/>
  <c r="H196" i="31"/>
  <c r="H1034" i="31"/>
  <c r="H1523" i="31" a="1"/>
  <c r="H1523" i="31" s="1"/>
  <c r="H540" i="31"/>
  <c r="H1198" i="31"/>
  <c r="H543" i="31"/>
  <c r="H1201" i="31"/>
  <c r="H546" i="31"/>
  <c r="H1353" i="31"/>
  <c r="H1524" i="31" a="1"/>
  <c r="H1524" i="31" s="1"/>
  <c r="H91" i="31"/>
  <c r="H719" i="31"/>
  <c r="H1358" i="31"/>
  <c r="H1525" i="31" a="1"/>
  <c r="H1525" i="31" s="1"/>
  <c r="H1526" i="31" a="1"/>
  <c r="H1526" i="31" s="1"/>
  <c r="H195" i="31"/>
  <c r="H1033" i="31"/>
  <c r="H198" i="31"/>
  <c r="H1036" i="31"/>
  <c r="H542" i="31"/>
  <c r="H1352" i="31"/>
  <c r="H1200" i="31"/>
  <c r="H545" i="31"/>
  <c r="BM1476" i="31" a="1"/>
  <c r="BZ1501" i="31" a="1"/>
  <c r="H1648" i="31" a="1"/>
  <c r="I545" i="31"/>
  <c r="I1352" i="31"/>
  <c r="I90" i="31"/>
  <c r="I718" i="31"/>
  <c r="I1356" i="31"/>
  <c r="I93" i="31"/>
  <c r="I721" i="31"/>
  <c r="I197" i="31"/>
  <c r="I1035" i="31"/>
  <c r="I541" i="31"/>
  <c r="I1199" i="31"/>
  <c r="I544" i="31"/>
  <c r="I1351" i="31"/>
  <c r="I547" i="31"/>
  <c r="I1354" i="31"/>
  <c r="I92" i="31"/>
  <c r="I720" i="31"/>
  <c r="I196" i="31"/>
  <c r="I1034" i="31"/>
  <c r="I1523" i="31" a="1"/>
  <c r="I1523" i="31" s="1"/>
  <c r="I540" i="31"/>
  <c r="I1198" i="31"/>
  <c r="I543" i="31"/>
  <c r="I1201" i="31"/>
  <c r="I546" i="31"/>
  <c r="I1353" i="31"/>
  <c r="I1524" i="31" a="1"/>
  <c r="I1524" i="31" s="1"/>
  <c r="I91" i="31"/>
  <c r="I719" i="31"/>
  <c r="I195" i="31"/>
  <c r="I1033" i="31"/>
  <c r="I1358" i="31"/>
  <c r="I1525" i="31" a="1"/>
  <c r="I1525" i="31" s="1"/>
  <c r="I542" i="31"/>
  <c r="I198" i="31"/>
  <c r="I1526" i="31" a="1"/>
  <c r="I1526" i="31" s="1"/>
  <c r="I1200" i="31"/>
  <c r="I1036" i="31"/>
  <c r="AB195" i="31"/>
  <c r="AB1033" i="31"/>
  <c r="AB198" i="31"/>
  <c r="AB1036" i="31"/>
  <c r="AB1523" i="31" a="1"/>
  <c r="AB1523" i="31" s="1"/>
  <c r="AB542" i="31"/>
  <c r="AB1200" i="31"/>
  <c r="AB1524" i="31" a="1"/>
  <c r="AB1524" i="31" s="1"/>
  <c r="AB1526" i="31" a="1"/>
  <c r="AB1526" i="31" s="1"/>
  <c r="AB545" i="31"/>
  <c r="AB1352" i="31"/>
  <c r="AB1525" i="31" a="1"/>
  <c r="AB1525" i="31" s="1"/>
  <c r="AB90" i="31"/>
  <c r="AB718" i="31"/>
  <c r="AB1356" i="31"/>
  <c r="AB93" i="31"/>
  <c r="AB721" i="31"/>
  <c r="AB197" i="31"/>
  <c r="AB1035" i="31"/>
  <c r="AB541" i="31"/>
  <c r="AB1199" i="31"/>
  <c r="AB544" i="31"/>
  <c r="AB1351" i="31"/>
  <c r="AB547" i="31"/>
  <c r="AB1354" i="31"/>
  <c r="AB92" i="31"/>
  <c r="AB720" i="31"/>
  <c r="AB196" i="31"/>
  <c r="AB1034" i="31"/>
  <c r="AB540" i="31"/>
  <c r="AB1198" i="31"/>
  <c r="AB543" i="31"/>
  <c r="AB1201" i="31"/>
  <c r="AB546" i="31"/>
  <c r="AB1358" i="31"/>
  <c r="AB91" i="31"/>
  <c r="AB1353" i="31"/>
  <c r="AB719" i="31"/>
  <c r="AB20" i="31"/>
  <c r="AB16" i="31"/>
  <c r="AB7" i="31"/>
  <c r="AB13" i="31"/>
  <c r="AB36" i="31"/>
  <c r="AB128" i="31"/>
  <c r="AB140" i="31"/>
  <c r="AB6" i="31"/>
  <c r="AB1124" i="31" s="1"/>
  <c r="AB21" i="31"/>
  <c r="AB27" i="31"/>
  <c r="AB56" i="31"/>
  <c r="AB62" i="31"/>
  <c r="AB71" i="31"/>
  <c r="AB103" i="31"/>
  <c r="AB134" i="31"/>
  <c r="AB50" i="31"/>
  <c r="AB112" i="31"/>
  <c r="AB125" i="31"/>
  <c r="AB163" i="31"/>
  <c r="AB9" i="31"/>
  <c r="AB23" i="31"/>
  <c r="AB44" i="31"/>
  <c r="AB84" i="31"/>
  <c r="AB100" i="31"/>
  <c r="AB108" i="31"/>
  <c r="AB121" i="31"/>
  <c r="AB148" i="31"/>
  <c r="AB154" i="31"/>
  <c r="AB159" i="31" s="1"/>
  <c r="AB169" i="31"/>
  <c r="AB14" i="31"/>
  <c r="AB142" i="31"/>
  <c r="AB160" i="31"/>
  <c r="AB29" i="31"/>
  <c r="AB41" i="31"/>
  <c r="AB58" i="31"/>
  <c r="AB64" i="31"/>
  <c r="AB105" i="31"/>
  <c r="AB118" i="31"/>
  <c r="AB175" i="31"/>
  <c r="AB35" i="31"/>
  <c r="AB114" i="31"/>
  <c r="AB127" i="31"/>
  <c r="AB139" i="31"/>
  <c r="AB55" i="31"/>
  <c r="AB70" i="31"/>
  <c r="AB86" i="31"/>
  <c r="AB102" i="31"/>
  <c r="AB133" i="31"/>
  <c r="AB156" i="31"/>
  <c r="AB49" i="31"/>
  <c r="AB111" i="31"/>
  <c r="AB162" i="31"/>
  <c r="AB15" i="31"/>
  <c r="AB22" i="31"/>
  <c r="AB43" i="31"/>
  <c r="AB83" i="31"/>
  <c r="AB99" i="31"/>
  <c r="AB107" i="31"/>
  <c r="AB120" i="31"/>
  <c r="AB147" i="31"/>
  <c r="AB153" i="31"/>
  <c r="AB168" i="31"/>
  <c r="AB37" i="31"/>
  <c r="AB28" i="31"/>
  <c r="AB57" i="31"/>
  <c r="AB63" i="31"/>
  <c r="AB72" i="31"/>
  <c r="AB104" i="31"/>
  <c r="AB135" i="31"/>
  <c r="AB34" i="31"/>
  <c r="AB51" i="31"/>
  <c r="AB113" i="31"/>
  <c r="AB69" i="31"/>
  <c r="AB85" i="31"/>
  <c r="AB101" i="31"/>
  <c r="AB109" i="31"/>
  <c r="AB126" i="31"/>
  <c r="AB189" i="31"/>
  <c r="AB210" i="31"/>
  <c r="AB222" i="31"/>
  <c r="AB249" i="31"/>
  <c r="AB276" i="31"/>
  <c r="AB303" i="31"/>
  <c r="AB330" i="31"/>
  <c r="AB357" i="31"/>
  <c r="AB379" i="31"/>
  <c r="AB406" i="31"/>
  <c r="AB436" i="31"/>
  <c r="AB466" i="31"/>
  <c r="AB520" i="31"/>
  <c r="AB568" i="31"/>
  <c r="AB174" i="31"/>
  <c r="AB207" i="31"/>
  <c r="AB219" i="31"/>
  <c r="AB246" i="31"/>
  <c r="AB273" i="31"/>
  <c r="AB300" i="31"/>
  <c r="AB327" i="31"/>
  <c r="AB354" i="31"/>
  <c r="AB384" i="31"/>
  <c r="AB411" i="31"/>
  <c r="AB433" i="31"/>
  <c r="AB463" i="31"/>
  <c r="AB517" i="31"/>
  <c r="AB573" i="31"/>
  <c r="AB146" i="31"/>
  <c r="AB167" i="31"/>
  <c r="AB191" i="31"/>
  <c r="AB204" i="31"/>
  <c r="AB212" i="31"/>
  <c r="AB216" i="31"/>
  <c r="AB243" i="31"/>
  <c r="AB270" i="31"/>
  <c r="AB297" i="31"/>
  <c r="AB42" i="31"/>
  <c r="AB98" i="31"/>
  <c r="AB324" i="31"/>
  <c r="AB351" i="31"/>
  <c r="AB381" i="31"/>
  <c r="AB408" i="31"/>
  <c r="AB438" i="31"/>
  <c r="AB460" i="31"/>
  <c r="AB514" i="31"/>
  <c r="AB570" i="31"/>
  <c r="AB188" i="31"/>
  <c r="AB209" i="31"/>
  <c r="AB221" i="31"/>
  <c r="AB248" i="31"/>
  <c r="AB275" i="31"/>
  <c r="AB302" i="31"/>
  <c r="AB65" i="31"/>
  <c r="AB161" i="31"/>
  <c r="AB329" i="31"/>
  <c r="AB356" i="31"/>
  <c r="AB378" i="31"/>
  <c r="AB405" i="31"/>
  <c r="AB435" i="31"/>
  <c r="AB465" i="31"/>
  <c r="AB519" i="31"/>
  <c r="AB48" i="31"/>
  <c r="AB206" i="31"/>
  <c r="AB214" i="31"/>
  <c r="AB218" i="31"/>
  <c r="AB245" i="31"/>
  <c r="AB272" i="31"/>
  <c r="AB299" i="31"/>
  <c r="AB132" i="31"/>
  <c r="AB141" i="31"/>
  <c r="AB326" i="31"/>
  <c r="AB353" i="31"/>
  <c r="AB383" i="31"/>
  <c r="AB410" i="31"/>
  <c r="AB432" i="31"/>
  <c r="AB462" i="31"/>
  <c r="AB516" i="31"/>
  <c r="AB572" i="31"/>
  <c r="AB155" i="31"/>
  <c r="AB190" i="31"/>
  <c r="AB203" i="31"/>
  <c r="AB211" i="31"/>
  <c r="AB223" i="31"/>
  <c r="AB250" i="31"/>
  <c r="AB277" i="31"/>
  <c r="AB304" i="31"/>
  <c r="AB119" i="31"/>
  <c r="AB331" i="31"/>
  <c r="AB358" i="31"/>
  <c r="AB380" i="31"/>
  <c r="AB407" i="31"/>
  <c r="AB437" i="31"/>
  <c r="AB459" i="31"/>
  <c r="AB513" i="31"/>
  <c r="AB176" i="31"/>
  <c r="AB208" i="31"/>
  <c r="AB220" i="31"/>
  <c r="AB247" i="31"/>
  <c r="AB274" i="31"/>
  <c r="AB301" i="31"/>
  <c r="AB30" i="31"/>
  <c r="AB177" i="31"/>
  <c r="AB328" i="31"/>
  <c r="AB355" i="31"/>
  <c r="AB385" i="31"/>
  <c r="AB412" i="31"/>
  <c r="AB434" i="31"/>
  <c r="AB213" i="31"/>
  <c r="AB569" i="31"/>
  <c r="AB649" i="31"/>
  <c r="AB655" i="31"/>
  <c r="AB664" i="31"/>
  <c r="AB686" i="31"/>
  <c r="AB698" i="31"/>
  <c r="AB726" i="31"/>
  <c r="AB734" i="31"/>
  <c r="AB959" i="31"/>
  <c r="AB575" i="31"/>
  <c r="AB584" i="31"/>
  <c r="AB592" i="31"/>
  <c r="AB601" i="31"/>
  <c r="AB643" i="31"/>
  <c r="AB692" i="31"/>
  <c r="AB978" i="31"/>
  <c r="AB298" i="31"/>
  <c r="AB518" i="31"/>
  <c r="AB637" i="31"/>
  <c r="AB670" i="31"/>
  <c r="AB683" i="31"/>
  <c r="AB731" i="31"/>
  <c r="AB950" i="31"/>
  <c r="AB956" i="31"/>
  <c r="AB965" i="31"/>
  <c r="AB987" i="31"/>
  <c r="AB581" i="31"/>
  <c r="AB589" i="31"/>
  <c r="AB598" i="31"/>
  <c r="AB679" i="31"/>
  <c r="AB713" i="31"/>
  <c r="AB149" i="31"/>
  <c r="AB217" i="31"/>
  <c r="AB634" i="31"/>
  <c r="AB651" i="31"/>
  <c r="AB657" i="31"/>
  <c r="AB700" i="31"/>
  <c r="AB728" i="31"/>
  <c r="AB736" i="31"/>
  <c r="AB971" i="31"/>
  <c r="AB984" i="31"/>
  <c r="AB8" i="31"/>
  <c r="AB382" i="31"/>
  <c r="AB461" i="31"/>
  <c r="AB577" i="31"/>
  <c r="AB586" i="31"/>
  <c r="AB595" i="31"/>
  <c r="AB603" i="31"/>
  <c r="AB676" i="31"/>
  <c r="AB980" i="31"/>
  <c r="AB205" i="31"/>
  <c r="AB648" i="31"/>
  <c r="AB663" i="31"/>
  <c r="AB672" i="31"/>
  <c r="AB685" i="31"/>
  <c r="AB697" i="31"/>
  <c r="AB733" i="31"/>
  <c r="AB952" i="31"/>
  <c r="AB958" i="31"/>
  <c r="AB352" i="31"/>
  <c r="AB574" i="31"/>
  <c r="AB583" i="31"/>
  <c r="AB591" i="31"/>
  <c r="AB600" i="31"/>
  <c r="AB642" i="31"/>
  <c r="AB691" i="31"/>
  <c r="AB271" i="31"/>
  <c r="AB636" i="31"/>
  <c r="AB669" i="31"/>
  <c r="AB730" i="31"/>
  <c r="AB949" i="31"/>
  <c r="AB964" i="31"/>
  <c r="AB973" i="31"/>
  <c r="AB986" i="31"/>
  <c r="AB579" i="31"/>
  <c r="AB588" i="31"/>
  <c r="AB597" i="31"/>
  <c r="AB605" i="31"/>
  <c r="AB678" i="31"/>
  <c r="AB712" i="31"/>
  <c r="AB170" i="31"/>
  <c r="AB515" i="31"/>
  <c r="AB571" i="31"/>
  <c r="AB650" i="31"/>
  <c r="AB656" i="31"/>
  <c r="AB665" i="31"/>
  <c r="AB699" i="31"/>
  <c r="AB727" i="31"/>
  <c r="AB735" i="31"/>
  <c r="AB970" i="31"/>
  <c r="AB976" i="31" s="1"/>
  <c r="AB464" i="31"/>
  <c r="AB576" i="31"/>
  <c r="AB585" i="31"/>
  <c r="AB594" i="31"/>
  <c r="AB602" i="31"/>
  <c r="AB644" i="31"/>
  <c r="AB693" i="31"/>
  <c r="AB979" i="31"/>
  <c r="AB662" i="31"/>
  <c r="AB671" i="31"/>
  <c r="AB684" i="31"/>
  <c r="AB732" i="31"/>
  <c r="AB951" i="31"/>
  <c r="AB957" i="31"/>
  <c r="AB966" i="31"/>
  <c r="AB106" i="31"/>
  <c r="AB325" i="31"/>
  <c r="AB350" i="31" s="1"/>
  <c r="AB582" i="31"/>
  <c r="AB590" i="31"/>
  <c r="AB599" i="31"/>
  <c r="AB641" i="31"/>
  <c r="AB690" i="31"/>
  <c r="AB714" i="31"/>
  <c r="AB439" i="31"/>
  <c r="AB635" i="31"/>
  <c r="AB972" i="31"/>
  <c r="AB998" i="31"/>
  <c r="AB1116" i="31"/>
  <c r="AB1173" i="31"/>
  <c r="AB677" i="31"/>
  <c r="AB992" i="31"/>
  <c r="AB1015" i="31"/>
  <c r="AB1044" i="31"/>
  <c r="AB1052" i="31"/>
  <c r="AB1056" i="31"/>
  <c r="AB1109" i="31"/>
  <c r="AB1136" i="31"/>
  <c r="AB1145" i="31"/>
  <c r="AB1164" i="31"/>
  <c r="AB1211" i="31"/>
  <c r="AB1224" i="31"/>
  <c r="AB658" i="31"/>
  <c r="AB1028" i="31"/>
  <c r="AB1062" i="31"/>
  <c r="AB1130" i="31"/>
  <c r="AB1151" i="31"/>
  <c r="AB1170" i="31"/>
  <c r="AB1193" i="31"/>
  <c r="AB596" i="31"/>
  <c r="AB1006" i="31"/>
  <c r="AB1012" i="31"/>
  <c r="AB1041" i="31"/>
  <c r="AB1049" i="31"/>
  <c r="AB1083" i="31"/>
  <c r="AB1142" i="31"/>
  <c r="AB1208" i="31"/>
  <c r="AB1216" i="31"/>
  <c r="AB1220" i="31"/>
  <c r="AB963" i="31"/>
  <c r="AB1000" i="31"/>
  <c r="AB711" i="31"/>
  <c r="AB994" i="31"/>
  <c r="AB1046" i="31"/>
  <c r="AB1080" i="31"/>
  <c r="AB1111" i="31"/>
  <c r="AB1121" i="31"/>
  <c r="AB244" i="31"/>
  <c r="AB977" i="31"/>
  <c r="AB1064" i="31"/>
  <c r="AB1115" i="31"/>
  <c r="AB991" i="31"/>
  <c r="AB1008" i="31"/>
  <c r="AB1014" i="31"/>
  <c r="AB1043" i="31"/>
  <c r="AB1051" i="31"/>
  <c r="AB1055" i="31"/>
  <c r="AB737" i="31"/>
  <c r="AB1027" i="31"/>
  <c r="AB1061" i="31"/>
  <c r="AB587" i="31"/>
  <c r="AB985" i="31"/>
  <c r="AB990" i="31" s="1"/>
  <c r="AB1005" i="31"/>
  <c r="AB1048" i="31"/>
  <c r="AB1082" i="31"/>
  <c r="AB999" i="31"/>
  <c r="AB1117" i="31"/>
  <c r="AB993" i="31"/>
  <c r="AB1045" i="31"/>
  <c r="AB1057" i="31"/>
  <c r="AB1110" i="31"/>
  <c r="AB1029" i="31"/>
  <c r="AB1063" i="31"/>
  <c r="AB1114" i="31"/>
  <c r="AB604" i="31"/>
  <c r="AB1007" i="31"/>
  <c r="AB1013" i="31"/>
  <c r="AB1042" i="31"/>
  <c r="AB1050" i="31"/>
  <c r="AB1054" i="31"/>
  <c r="AB729" i="31"/>
  <c r="AB1001" i="31"/>
  <c r="AB1026" i="31"/>
  <c r="AB1128" i="31"/>
  <c r="AB1149" i="31"/>
  <c r="AB1191" i="31"/>
  <c r="AB409" i="31"/>
  <c r="AB1157" i="31"/>
  <c r="AB1192" i="31"/>
  <c r="AB1288" i="31"/>
  <c r="AB1309" i="31"/>
  <c r="AB1341" i="31"/>
  <c r="AB1375" i="31"/>
  <c r="AB1383" i="31"/>
  <c r="AB1391" i="31"/>
  <c r="AB578" i="31"/>
  <c r="AB1152" i="31"/>
  <c r="AB1179" i="31"/>
  <c r="AB1209" i="31"/>
  <c r="AB1232" i="31"/>
  <c r="AB1253" i="31"/>
  <c r="AB1277" i="31"/>
  <c r="AB1303" i="31"/>
  <c r="AB1334" i="31"/>
  <c r="AB1150" i="31"/>
  <c r="AB1207" i="31"/>
  <c r="AB1226" i="31"/>
  <c r="AB1246" i="31"/>
  <c r="AB1266" i="31"/>
  <c r="AB1285" i="31"/>
  <c r="AB1367" i="31"/>
  <c r="AB1380" i="31"/>
  <c r="AB1388" i="31"/>
  <c r="AB1138" i="31"/>
  <c r="AB1172" i="31"/>
  <c r="AB1177" i="31"/>
  <c r="AB1214" i="31"/>
  <c r="AB1222" i="31"/>
  <c r="AB1274" i="31"/>
  <c r="AB1298" i="31"/>
  <c r="AB1330" i="31"/>
  <c r="AB1419" i="31"/>
  <c r="AB1420" i="31" s="1"/>
  <c r="AB1421" i="31"/>
  <c r="AB1424" i="31" s="1"/>
  <c r="AB1242" i="31"/>
  <c r="AB1263" i="31"/>
  <c r="AB1292" i="31"/>
  <c r="AB1312" i="31"/>
  <c r="AB1343" i="31"/>
  <c r="AB1363" i="31"/>
  <c r="AB1377" i="31"/>
  <c r="AB1385" i="31"/>
  <c r="AB1425" i="31"/>
  <c r="AB1426" i="31" s="1"/>
  <c r="AB1212" i="31"/>
  <c r="AB1235" i="31"/>
  <c r="AB1255" i="31"/>
  <c r="AB1281" i="31"/>
  <c r="AB1143" i="31"/>
  <c r="AB1210" i="31"/>
  <c r="AB1270" i="31"/>
  <c r="AB1287" i="31"/>
  <c r="AB1308" i="31"/>
  <c r="AB1340" i="31"/>
  <c r="AB1374" i="31"/>
  <c r="AB1382" i="31"/>
  <c r="AB1390" i="31"/>
  <c r="AB1397" i="31"/>
  <c r="AB1400" i="31" s="1"/>
  <c r="AB1417" i="31"/>
  <c r="AB1418" i="31" s="1"/>
  <c r="AB1081" i="31"/>
  <c r="AB1165" i="31"/>
  <c r="AB1180" i="31"/>
  <c r="AB1231" i="31"/>
  <c r="AB1252" i="31"/>
  <c r="AB1276" i="31"/>
  <c r="AB1301" i="31"/>
  <c r="AB1332" i="31"/>
  <c r="AB1401" i="31"/>
  <c r="AB1402" i="31" s="1"/>
  <c r="AB1413" i="31"/>
  <c r="AB1414" i="31" s="1"/>
  <c r="AB1163" i="31"/>
  <c r="AB1178" i="31"/>
  <c r="AB1217" i="31"/>
  <c r="AB1244" i="31"/>
  <c r="AB1265" i="31"/>
  <c r="AB1347" i="31"/>
  <c r="AB1365" i="31"/>
  <c r="AB1379" i="31"/>
  <c r="AB1387" i="31"/>
  <c r="AB1415" i="31" a="1"/>
  <c r="AB1415" i="31" s="1"/>
  <c r="AB1416" i="31" s="1"/>
  <c r="AB1131" i="31"/>
  <c r="AB1158" i="31"/>
  <c r="AB1215" i="31"/>
  <c r="AB1259" i="31"/>
  <c r="AB1297" i="31"/>
  <c r="AB1329" i="31"/>
  <c r="AB1403" i="31" a="1"/>
  <c r="AB1403" i="31" s="1"/>
  <c r="AB1404" i="31" s="1"/>
  <c r="AB1129" i="31"/>
  <c r="AB1213" i="31"/>
  <c r="AB1241" i="31"/>
  <c r="AB1290" i="31"/>
  <c r="AB1310" i="31"/>
  <c r="AB1342" i="31"/>
  <c r="AB1362" i="31"/>
  <c r="AB1376" i="31"/>
  <c r="AB1384" i="31"/>
  <c r="AB1395" i="31"/>
  <c r="AB1396" i="31" s="1"/>
  <c r="AB1409" i="31"/>
  <c r="AB1412" i="31" s="1"/>
  <c r="AB1112" i="31"/>
  <c r="AB1144" i="31"/>
  <c r="AB1156" i="31"/>
  <c r="AB1233" i="31"/>
  <c r="AB1254" i="31"/>
  <c r="AB1279" i="31"/>
  <c r="AB1336" i="31"/>
  <c r="AB1166" i="31"/>
  <c r="AB1206" i="31"/>
  <c r="AB1248" i="31"/>
  <c r="AB1268" i="31"/>
  <c r="AB1286" i="31"/>
  <c r="AB1307" i="31"/>
  <c r="AB1369" i="31"/>
  <c r="AB1381" i="31"/>
  <c r="AB1047" i="31"/>
  <c r="AB1230" i="31"/>
  <c r="AB1275" i="31"/>
  <c r="AB1299" i="31"/>
  <c r="AB1331" i="31"/>
  <c r="AB1137" i="31"/>
  <c r="AB1171" i="31"/>
  <c r="AB1221" i="31"/>
  <c r="AB1243" i="31"/>
  <c r="AB1264" i="31"/>
  <c r="AB1314" i="31"/>
  <c r="AB1345" i="31"/>
  <c r="AB1364" i="31"/>
  <c r="AB1378" i="31"/>
  <c r="AB1386" i="31"/>
  <c r="AB1407" i="31"/>
  <c r="AB1408" i="31" s="1"/>
  <c r="AB1467" i="31" a="1"/>
  <c r="AB1467" i="31" s="1"/>
  <c r="AB1469" i="31" a="1"/>
  <c r="AB1469" i="31" s="1"/>
  <c r="AB1482" i="31" a="1"/>
  <c r="AB1482" i="31" s="1"/>
  <c r="AB1500" i="31" a="1"/>
  <c r="AB1500" i="31" s="1"/>
  <c r="AB1514" i="31"/>
  <c r="AB1566" i="31" a="1"/>
  <c r="AB1566" i="31" s="1"/>
  <c r="AB1466" i="31" a="1"/>
  <c r="AB1466" i="31" s="1"/>
  <c r="AB1481" i="31" a="1"/>
  <c r="AB1481" i="31" s="1"/>
  <c r="AB1506" i="31" a="1"/>
  <c r="AB1506" i="31" s="1"/>
  <c r="AB1539" i="31"/>
  <c r="AB1563" i="31" a="1"/>
  <c r="AB1563" i="31" s="1"/>
  <c r="AB1122" i="31"/>
  <c r="AB1451" i="31"/>
  <c r="AB1465" i="31" a="1"/>
  <c r="AB1465" i="31" s="1"/>
  <c r="AB1511" i="31"/>
  <c r="AB1519" i="31"/>
  <c r="AB1237" i="31"/>
  <c r="AB1437" i="31"/>
  <c r="AB1480" i="31" a="1"/>
  <c r="AB1480" i="31" s="1"/>
  <c r="AB1497" i="31" a="1"/>
  <c r="AB1497" i="31" s="1"/>
  <c r="AB1499" i="31" a="1"/>
  <c r="AB1499" i="31" s="1"/>
  <c r="AB1529" i="31"/>
  <c r="AB1533" i="31" a="1"/>
  <c r="AB1533" i="31" s="1"/>
  <c r="AB1549" i="31"/>
  <c r="AB1389" i="31"/>
  <c r="AB1464" i="31" a="1"/>
  <c r="AB1464" i="31" s="1"/>
  <c r="AB1477" i="31" a="1"/>
  <c r="AB1477" i="31" s="1"/>
  <c r="AB1479" i="31" a="1"/>
  <c r="AB1479" i="31" s="1"/>
  <c r="AB1516" i="31"/>
  <c r="AB1556" i="31"/>
  <c r="AB1568" i="31" a="1"/>
  <c r="AB1568" i="31" s="1"/>
  <c r="AB1505" i="31" a="1"/>
  <c r="AB1505" i="31" s="1"/>
  <c r="AB1536" i="31" a="1"/>
  <c r="AB1536" i="31" s="1"/>
  <c r="AB1541" i="31"/>
  <c r="AB1545" i="31"/>
  <c r="AB1572" i="31" a="1"/>
  <c r="AB1572" i="31" s="1"/>
  <c r="AB1159" i="31"/>
  <c r="AB1476" i="31" a="1"/>
  <c r="AB1476" i="31" s="1"/>
  <c r="AB1496" i="31" a="1"/>
  <c r="AB1496" i="31" s="1"/>
  <c r="AB1513" i="31"/>
  <c r="AB1521" i="31"/>
  <c r="AB1565" i="31" a="1"/>
  <c r="AB1565" i="31" s="1"/>
  <c r="AB1194" i="31"/>
  <c r="AB1296" i="31"/>
  <c r="AB1462" i="31" a="1"/>
  <c r="AB1462" i="31" s="1"/>
  <c r="AB1492" i="31" a="1"/>
  <c r="AB1492" i="31" s="1"/>
  <c r="AB1495" i="31" a="1"/>
  <c r="AB1495" i="31" s="1"/>
  <c r="AB1531" i="31"/>
  <c r="AB1393" i="31"/>
  <c r="AB1394" i="31" s="1"/>
  <c r="AB1450" i="31"/>
  <c r="AB1461" i="31" a="1"/>
  <c r="AB1461" i="31" s="1"/>
  <c r="AB1475" i="31" a="1"/>
  <c r="AB1475" i="31" s="1"/>
  <c r="AB1490" i="31" a="1"/>
  <c r="AB1490" i="31" s="1"/>
  <c r="AB1494" i="31" a="1"/>
  <c r="AB1494" i="31" s="1"/>
  <c r="AB1498" i="31" s="1"/>
  <c r="AB1504" i="31" a="1"/>
  <c r="AB1504" i="31" s="1"/>
  <c r="AB1510" i="31"/>
  <c r="AB1518" i="31"/>
  <c r="AB1558" i="31"/>
  <c r="AB1570" i="31" a="1"/>
  <c r="AB1570" i="31" s="1"/>
  <c r="AB1487" i="31" a="1"/>
  <c r="AB1487" i="31" s="1"/>
  <c r="AB1489" i="31" a="1"/>
  <c r="AB1489" i="31" s="1"/>
  <c r="AB1491" i="31" a="1"/>
  <c r="AB1491" i="31" s="1"/>
  <c r="AB1528" i="31"/>
  <c r="AB1535" i="31" a="1"/>
  <c r="AB1535" i="31" s="1"/>
  <c r="AB1547" i="31"/>
  <c r="AB1257" i="31"/>
  <c r="AB1405" i="31"/>
  <c r="AB1406" i="31" s="1"/>
  <c r="AB1460" i="31" a="1"/>
  <c r="AB1460" i="31" s="1"/>
  <c r="AB1474" i="31" a="1"/>
  <c r="AB1474" i="31" s="1"/>
  <c r="AB1515" i="31"/>
  <c r="AB1555" i="31"/>
  <c r="AB1567" i="31" a="1"/>
  <c r="AB1567" i="31" s="1"/>
  <c r="AB1454" i="31" a="1"/>
  <c r="AB1454" i="31" s="1"/>
  <c r="AB1459" i="31" a="1"/>
  <c r="AB1459" i="31" s="1"/>
  <c r="AB1486" i="31" a="1"/>
  <c r="AB1486" i="31" s="1"/>
  <c r="AB1502" i="31" a="1"/>
  <c r="AB1502" i="31" s="1"/>
  <c r="AB1540" i="31"/>
  <c r="AB1544" i="31"/>
  <c r="AB1452" i="31"/>
  <c r="AB1472" i="31" a="1"/>
  <c r="AB1472" i="31" s="1"/>
  <c r="AB1507" i="31" a="1"/>
  <c r="AB1507" i="31" s="1"/>
  <c r="AB1512" i="31"/>
  <c r="AB1520" i="31"/>
  <c r="AB1564" i="31" a="1"/>
  <c r="AB1564" i="31" s="1"/>
  <c r="AB1219" i="31"/>
  <c r="AB1441" i="31"/>
  <c r="AB1442" i="31" s="1"/>
  <c r="AB1455" i="31" a="1"/>
  <c r="AB1455" i="31" s="1"/>
  <c r="AB1457" i="31" a="1"/>
  <c r="AB1457" i="31" s="1"/>
  <c r="AB1485" i="31" a="1"/>
  <c r="AB1485" i="31" s="1"/>
  <c r="AB1501" i="31" a="1"/>
  <c r="AB1501" i="31" s="1"/>
  <c r="AB1530" i="31"/>
  <c r="AB1551" i="31"/>
  <c r="AB1428" i="31"/>
  <c r="AB1449" i="31"/>
  <c r="AB1456" i="31" a="1"/>
  <c r="AB1456" i="31" s="1"/>
  <c r="AB1471" i="31" a="1"/>
  <c r="AB1471" i="31" s="1"/>
  <c r="AB1484" i="31" a="1"/>
  <c r="AB1484" i="31" s="1"/>
  <c r="AB1517" i="31"/>
  <c r="AB1534" i="31" a="1"/>
  <c r="AB1534" i="31" s="1"/>
  <c r="AB1557" i="31"/>
  <c r="AB1576" i="31" a="1"/>
  <c r="AB1576" i="31" s="1"/>
  <c r="AB1619" i="31" a="1"/>
  <c r="AB1619" i="31" s="1"/>
  <c r="AB1620" i="31" a="1"/>
  <c r="AB1620" i="31" s="1"/>
  <c r="AB1626" i="31" a="1"/>
  <c r="AB1626" i="31" s="1"/>
  <c r="AB1633" i="31" a="1"/>
  <c r="AB1633" i="31" s="1"/>
  <c r="AB1648" i="31" a="1"/>
  <c r="AB1648" i="31" s="1"/>
  <c r="AB1603" i="31" a="1"/>
  <c r="AB1603" i="31" s="1"/>
  <c r="AB1609" i="31" a="1"/>
  <c r="AB1609" i="31" s="1"/>
  <c r="AB1577" i="31" a="1"/>
  <c r="AB1577" i="31" s="1"/>
  <c r="AB1618" i="31" a="1"/>
  <c r="AB1618" i="31" s="1"/>
  <c r="AB1647" i="31" a="1"/>
  <c r="AB1647" i="31" s="1"/>
  <c r="AB1588" i="31" a="1"/>
  <c r="AB1588" i="31" s="1"/>
  <c r="AB1595" i="31" a="1"/>
  <c r="AB1595" i="31" s="1"/>
  <c r="AB1602" i="31" a="1"/>
  <c r="AB1602" i="31" s="1"/>
  <c r="AB1608" i="31" a="1"/>
  <c r="AB1608" i="31" s="1"/>
  <c r="AB1640" i="31" a="1"/>
  <c r="AB1640" i="31" s="1"/>
  <c r="AB1594" i="31" a="1"/>
  <c r="AB1594" i="31" s="1"/>
  <c r="AB1601" i="31" a="1"/>
  <c r="AB1601" i="31" s="1"/>
  <c r="AB1617" i="31" a="1"/>
  <c r="AB1617" i="31" s="1"/>
  <c r="AB1624" i="31" a="1"/>
  <c r="AB1624" i="31" s="1"/>
  <c r="AB1646" i="31" a="1"/>
  <c r="AB1646" i="31" s="1"/>
  <c r="AB1615" i="31" a="1"/>
  <c r="AB1615" i="31" s="1"/>
  <c r="AB1639" i="31" a="1"/>
  <c r="AB1639" i="31" s="1"/>
  <c r="AB1645" i="31" a="1"/>
  <c r="AB1645" i="31" s="1"/>
  <c r="AB1644" i="31" a="1"/>
  <c r="AB1644" i="31" s="1"/>
  <c r="AB1593" i="31" a="1"/>
  <c r="AB1593" i="31" s="1"/>
  <c r="AB1600" i="31" a="1"/>
  <c r="AB1600" i="31" s="1"/>
  <c r="AB1606" i="31" a="1"/>
  <c r="AB1606" i="31" s="1"/>
  <c r="AB1638" i="31" a="1"/>
  <c r="AB1638" i="31" s="1"/>
  <c r="AB1651" i="31" a="1"/>
  <c r="AB1651" i="31" s="1"/>
  <c r="AB1574" i="31" a="1"/>
  <c r="AB1574" i="31" s="1"/>
  <c r="AB1586" i="31" a="1"/>
  <c r="AB1586" i="31" s="1"/>
  <c r="AB1613" i="31" a="1"/>
  <c r="AB1613" i="31" s="1"/>
  <c r="AB1585" i="31" a="1"/>
  <c r="AB1585" i="31" s="1"/>
  <c r="AB1599" i="31" a="1"/>
  <c r="AB1599" i="31" s="1"/>
  <c r="AB1631" i="31" a="1"/>
  <c r="AB1631" i="31" s="1"/>
  <c r="AB1637" i="31" a="1"/>
  <c r="AB1637" i="31" s="1"/>
  <c r="AB1642" i="31" a="1"/>
  <c r="AB1642" i="31" s="1"/>
  <c r="AB1470" i="31" a="1"/>
  <c r="AB1470" i="31" s="1"/>
  <c r="AB1135" i="31"/>
  <c r="AB1542" i="31"/>
  <c r="AB1584" i="31" a="1"/>
  <c r="AB1584" i="31" s="1"/>
  <c r="AB1592" i="31" a="1"/>
  <c r="AB1592" i="31" s="1"/>
  <c r="AB1612" i="31" a="1"/>
  <c r="AB1612" i="31" s="1"/>
  <c r="AB1630" i="31" a="1"/>
  <c r="AB1630" i="31" s="1"/>
  <c r="AB1636" i="31" a="1"/>
  <c r="AB1636" i="31" s="1"/>
  <c r="AB1649" i="31" a="1"/>
  <c r="AB1649" i="31" s="1"/>
  <c r="AB1573" i="31" a="1"/>
  <c r="AB1573" i="31" s="1"/>
  <c r="AB1583" i="31" a="1"/>
  <c r="AB1583" i="31" s="1"/>
  <c r="AB1591" i="31" a="1"/>
  <c r="AB1591" i="31" s="1"/>
  <c r="AB1597" i="31" a="1"/>
  <c r="AB1597" i="31" s="1"/>
  <c r="AB1546" i="31"/>
  <c r="AB1575" i="31" a="1"/>
  <c r="AB1575" i="31" s="1"/>
  <c r="AB1611" i="31" a="1"/>
  <c r="AB1611" i="31" s="1"/>
  <c r="AB1629" i="31" a="1"/>
  <c r="AB1629" i="31" s="1"/>
  <c r="AB1604" i="31" a="1"/>
  <c r="AB1604" i="31" s="1"/>
  <c r="AB1627" i="31" a="1"/>
  <c r="AB1627" i="31" s="1"/>
  <c r="AB1579" i="31" a="1"/>
  <c r="AB1579" i="31" s="1"/>
  <c r="AB1621" i="31" a="1"/>
  <c r="AB1621" i="31" s="1"/>
  <c r="AB1622" i="31" a="1"/>
  <c r="AB1622" i="31" s="1"/>
  <c r="AB1581" i="31" a="1"/>
  <c r="AB1581" i="31" s="1"/>
  <c r="AB1582" i="31" a="1"/>
  <c r="AB1582" i="31" s="1"/>
  <c r="AB1590" i="31" a="1"/>
  <c r="AB1590" i="31" s="1"/>
  <c r="AB1610" i="31" a="1"/>
  <c r="AB1610" i="31" s="1"/>
  <c r="AB1628" i="31" a="1"/>
  <c r="AB1628" i="31" s="1"/>
  <c r="AB1635" i="31" a="1"/>
  <c r="AB1635" i="31" s="1"/>
  <c r="AB1433" i="31"/>
  <c r="AB1436" i="31" s="1"/>
  <c r="AB1429" i="31"/>
  <c r="AB1430" i="31" s="1"/>
  <c r="BY1474" i="31" a="1"/>
  <c r="I1648" i="31" a="1"/>
  <c r="J542" i="31"/>
  <c r="J1200" i="31"/>
  <c r="J545" i="31"/>
  <c r="J1352" i="31"/>
  <c r="J90" i="31"/>
  <c r="J718" i="31"/>
  <c r="J1356" i="31"/>
  <c r="J93" i="31"/>
  <c r="J721" i="31"/>
  <c r="J197" i="31"/>
  <c r="J1035" i="31"/>
  <c r="J541" i="31"/>
  <c r="J1199" i="31"/>
  <c r="J544" i="31"/>
  <c r="J1351" i="31"/>
  <c r="J547" i="31"/>
  <c r="J1354" i="31"/>
  <c r="J92" i="31"/>
  <c r="J720" i="31"/>
  <c r="J196" i="31"/>
  <c r="J1034" i="31"/>
  <c r="J1523" i="31" a="1"/>
  <c r="J1523" i="31" s="1"/>
  <c r="J540" i="31"/>
  <c r="J1198" i="31"/>
  <c r="J543" i="31"/>
  <c r="J1201" i="31"/>
  <c r="J546" i="31"/>
  <c r="J1353" i="31"/>
  <c r="J91" i="31"/>
  <c r="J719" i="31"/>
  <c r="J1358" i="31"/>
  <c r="J1525" i="31" a="1"/>
  <c r="J1525" i="31" s="1"/>
  <c r="J1033" i="31"/>
  <c r="J198" i="31"/>
  <c r="J1526" i="31" a="1"/>
  <c r="J1526" i="31" s="1"/>
  <c r="J1524" i="31" a="1"/>
  <c r="J1524" i="31" s="1"/>
  <c r="J195" i="31"/>
  <c r="J1036" i="31"/>
  <c r="X90" i="31"/>
  <c r="X718" i="31"/>
  <c r="X1356" i="31"/>
  <c r="X93" i="31"/>
  <c r="X721" i="31"/>
  <c r="X197" i="31"/>
  <c r="X1035" i="31"/>
  <c r="X541" i="31"/>
  <c r="X1199" i="31"/>
  <c r="X544" i="31"/>
  <c r="X1351" i="31"/>
  <c r="X547" i="31"/>
  <c r="X1354" i="31"/>
  <c r="X92" i="31"/>
  <c r="X720" i="31"/>
  <c r="X196" i="31"/>
  <c r="X1034" i="31"/>
  <c r="X540" i="31"/>
  <c r="X1198" i="31"/>
  <c r="X543" i="31"/>
  <c r="X1201" i="31"/>
  <c r="X546" i="31"/>
  <c r="X1353" i="31"/>
  <c r="X91" i="31"/>
  <c r="X719" i="31"/>
  <c r="X1358" i="31"/>
  <c r="X195" i="31"/>
  <c r="X1033" i="31"/>
  <c r="X198" i="31"/>
  <c r="X1036" i="31"/>
  <c r="X1526" i="31" a="1"/>
  <c r="X1526" i="31" s="1"/>
  <c r="X1524" i="31" a="1"/>
  <c r="X1524" i="31" s="1"/>
  <c r="X542" i="31"/>
  <c r="X1352" i="31"/>
  <c r="X1525" i="31" a="1"/>
  <c r="X1525" i="31" s="1"/>
  <c r="X1523" i="31" a="1"/>
  <c r="X1523" i="31" s="1"/>
  <c r="X1200" i="31"/>
  <c r="X545" i="31"/>
  <c r="X7" i="31"/>
  <c r="X22" i="31"/>
  <c r="X13" i="31"/>
  <c r="X9" i="31"/>
  <c r="X15" i="31"/>
  <c r="X14" i="31"/>
  <c r="X142" i="31"/>
  <c r="X160" i="31"/>
  <c r="X29" i="31"/>
  <c r="X41" i="31"/>
  <c r="X58" i="31"/>
  <c r="X64" i="31"/>
  <c r="X105" i="31"/>
  <c r="X118" i="31"/>
  <c r="X175" i="31"/>
  <c r="X35" i="31"/>
  <c r="X114" i="31"/>
  <c r="X127" i="31"/>
  <c r="X139" i="31"/>
  <c r="X55" i="31"/>
  <c r="X70" i="31"/>
  <c r="X86" i="31"/>
  <c r="X102" i="31"/>
  <c r="X133" i="31"/>
  <c r="X156" i="31"/>
  <c r="X188" i="31"/>
  <c r="X49" i="31"/>
  <c r="X111" i="31"/>
  <c r="X162" i="31"/>
  <c r="X43" i="31"/>
  <c r="X83" i="31"/>
  <c r="X99" i="31"/>
  <c r="X107" i="31"/>
  <c r="X120" i="31"/>
  <c r="X147" i="31"/>
  <c r="X153" i="31"/>
  <c r="X168" i="31"/>
  <c r="X177" i="31"/>
  <c r="X37" i="31"/>
  <c r="X141" i="31"/>
  <c r="X20" i="31"/>
  <c r="X28" i="31"/>
  <c r="X57" i="31"/>
  <c r="X63" i="31"/>
  <c r="X72" i="31"/>
  <c r="X104" i="31"/>
  <c r="X135" i="31"/>
  <c r="X174" i="31"/>
  <c r="X34" i="31"/>
  <c r="X51" i="31"/>
  <c r="X113" i="31"/>
  <c r="X126" i="31"/>
  <c r="X69" i="31"/>
  <c r="X85" i="31"/>
  <c r="X101" i="31"/>
  <c r="X109" i="31"/>
  <c r="X132" i="31"/>
  <c r="X149" i="31"/>
  <c r="X155" i="31"/>
  <c r="X170" i="31"/>
  <c r="X48" i="31"/>
  <c r="X8" i="31"/>
  <c r="X30" i="31"/>
  <c r="X42" i="31"/>
  <c r="X65" i="31"/>
  <c r="X98" i="31"/>
  <c r="X106" i="31"/>
  <c r="X119" i="31"/>
  <c r="X36" i="31"/>
  <c r="X6" i="31"/>
  <c r="X1124" i="31" s="1"/>
  <c r="X21" i="31"/>
  <c r="X27" i="31"/>
  <c r="X56" i="31"/>
  <c r="X62" i="31"/>
  <c r="X71" i="31"/>
  <c r="X103" i="31"/>
  <c r="X146" i="31"/>
  <c r="X167" i="31"/>
  <c r="X191" i="31"/>
  <c r="X204" i="31"/>
  <c r="X212" i="31"/>
  <c r="X216" i="31"/>
  <c r="X243" i="31"/>
  <c r="X270" i="31"/>
  <c r="X297" i="31"/>
  <c r="X108" i="31"/>
  <c r="X324" i="31"/>
  <c r="X351" i="31"/>
  <c r="X381" i="31"/>
  <c r="X408" i="31"/>
  <c r="X438" i="31"/>
  <c r="X460" i="31"/>
  <c r="X514" i="31"/>
  <c r="X570" i="31"/>
  <c r="X209" i="31"/>
  <c r="X221" i="31"/>
  <c r="X248" i="31"/>
  <c r="X275" i="31"/>
  <c r="X302" i="31"/>
  <c r="X16" i="31"/>
  <c r="X161" i="31"/>
  <c r="X329" i="31"/>
  <c r="X356" i="31"/>
  <c r="X378" i="31"/>
  <c r="X405" i="31"/>
  <c r="X435" i="31"/>
  <c r="X465" i="31"/>
  <c r="X519" i="31"/>
  <c r="X112" i="31"/>
  <c r="X128" i="31"/>
  <c r="X206" i="31"/>
  <c r="X214" i="31"/>
  <c r="X218" i="31"/>
  <c r="X245" i="31"/>
  <c r="X272" i="31"/>
  <c r="X299" i="31"/>
  <c r="X140" i="31"/>
  <c r="X326" i="31"/>
  <c r="X353" i="31"/>
  <c r="X383" i="31"/>
  <c r="X410" i="31"/>
  <c r="X432" i="31"/>
  <c r="X462" i="31"/>
  <c r="X516" i="31"/>
  <c r="X572" i="31"/>
  <c r="X154" i="31"/>
  <c r="X190" i="31"/>
  <c r="X203" i="31"/>
  <c r="X211" i="31"/>
  <c r="X223" i="31"/>
  <c r="X250" i="31"/>
  <c r="X277" i="31"/>
  <c r="X304" i="31"/>
  <c r="X23" i="31"/>
  <c r="X44" i="31"/>
  <c r="X100" i="31"/>
  <c r="X331" i="31"/>
  <c r="X358" i="31"/>
  <c r="X380" i="31"/>
  <c r="X407" i="31"/>
  <c r="X437" i="31"/>
  <c r="X459" i="31"/>
  <c r="X513" i="31"/>
  <c r="X569" i="31"/>
  <c r="X176" i="31"/>
  <c r="X208" i="31"/>
  <c r="X220" i="31"/>
  <c r="X247" i="31"/>
  <c r="X274" i="31"/>
  <c r="X301" i="31"/>
  <c r="X328" i="31"/>
  <c r="X355" i="31"/>
  <c r="X385" i="31"/>
  <c r="X412" i="31"/>
  <c r="X434" i="31"/>
  <c r="X464" i="31"/>
  <c r="X518" i="31"/>
  <c r="X50" i="31"/>
  <c r="X148" i="31"/>
  <c r="X169" i="31"/>
  <c r="X205" i="31"/>
  <c r="X213" i="31"/>
  <c r="X217" i="31"/>
  <c r="X244" i="31"/>
  <c r="X271" i="31"/>
  <c r="X298" i="31"/>
  <c r="X325" i="31"/>
  <c r="X352" i="31"/>
  <c r="X382" i="31"/>
  <c r="X409" i="31"/>
  <c r="X439" i="31"/>
  <c r="X461" i="31"/>
  <c r="X189" i="31"/>
  <c r="X210" i="31"/>
  <c r="X222" i="31"/>
  <c r="X249" i="31"/>
  <c r="X276" i="31"/>
  <c r="X303" i="31"/>
  <c r="X121" i="31"/>
  <c r="X134" i="31"/>
  <c r="X163" i="31"/>
  <c r="X330" i="31"/>
  <c r="X357" i="31"/>
  <c r="X379" i="31"/>
  <c r="X406" i="31"/>
  <c r="X436" i="31"/>
  <c r="X246" i="31"/>
  <c r="X573" i="31"/>
  <c r="X634" i="31"/>
  <c r="X651" i="31"/>
  <c r="X657" i="31"/>
  <c r="X700" i="31"/>
  <c r="X728" i="31"/>
  <c r="X736" i="31"/>
  <c r="X971" i="31"/>
  <c r="X984" i="31"/>
  <c r="X411" i="31"/>
  <c r="X577" i="31"/>
  <c r="X586" i="31"/>
  <c r="X595" i="31"/>
  <c r="X603" i="31"/>
  <c r="X676" i="31"/>
  <c r="X980" i="31"/>
  <c r="X648" i="31"/>
  <c r="X663" i="31"/>
  <c r="X672" i="31"/>
  <c r="X685" i="31"/>
  <c r="X697" i="31"/>
  <c r="X733" i="31"/>
  <c r="X952" i="31"/>
  <c r="X958" i="31"/>
  <c r="X574" i="31"/>
  <c r="X583" i="31"/>
  <c r="X591" i="31"/>
  <c r="X600" i="31"/>
  <c r="X642" i="31"/>
  <c r="X691" i="31"/>
  <c r="X977" i="31"/>
  <c r="X300" i="31"/>
  <c r="X636" i="31"/>
  <c r="X669" i="31"/>
  <c r="X730" i="31"/>
  <c r="X949" i="31"/>
  <c r="X964" i="31"/>
  <c r="X973" i="31"/>
  <c r="X986" i="31"/>
  <c r="X433" i="31"/>
  <c r="X579" i="31"/>
  <c r="X588" i="31"/>
  <c r="X597" i="31"/>
  <c r="X605" i="31"/>
  <c r="X678" i="31"/>
  <c r="X712" i="31"/>
  <c r="X219" i="31"/>
  <c r="X515" i="31"/>
  <c r="X571" i="31"/>
  <c r="X650" i="31"/>
  <c r="X656" i="31"/>
  <c r="X665" i="31"/>
  <c r="X699" i="31"/>
  <c r="X727" i="31"/>
  <c r="X735" i="31"/>
  <c r="X970" i="31"/>
  <c r="X384" i="31"/>
  <c r="X520" i="31"/>
  <c r="X576" i="31"/>
  <c r="X585" i="31"/>
  <c r="X594" i="31"/>
  <c r="X602" i="31"/>
  <c r="X644" i="31"/>
  <c r="X693" i="31"/>
  <c r="X207" i="31"/>
  <c r="X662" i="31"/>
  <c r="X671" i="31"/>
  <c r="X684" i="31"/>
  <c r="X732" i="31"/>
  <c r="X951" i="31"/>
  <c r="X957" i="31"/>
  <c r="X966" i="31"/>
  <c r="X354" i="31"/>
  <c r="X463" i="31"/>
  <c r="X582" i="31"/>
  <c r="X590" i="31"/>
  <c r="X599" i="31"/>
  <c r="X641" i="31"/>
  <c r="X690" i="31"/>
  <c r="X714" i="31"/>
  <c r="X273" i="31"/>
  <c r="X635" i="31"/>
  <c r="X658" i="31"/>
  <c r="X729" i="31"/>
  <c r="X737" i="31"/>
  <c r="X963" i="31"/>
  <c r="X972" i="31"/>
  <c r="X985" i="31"/>
  <c r="X84" i="31"/>
  <c r="X578" i="31"/>
  <c r="X587" i="31"/>
  <c r="X596" i="31"/>
  <c r="X604" i="31"/>
  <c r="X677" i="31"/>
  <c r="X711" i="31"/>
  <c r="X568" i="31"/>
  <c r="X649" i="31"/>
  <c r="X655" i="31"/>
  <c r="X664" i="31"/>
  <c r="X686" i="31"/>
  <c r="X698" i="31"/>
  <c r="X703" i="31" s="1"/>
  <c r="X726" i="31"/>
  <c r="X734" i="31"/>
  <c r="X959" i="31"/>
  <c r="X575" i="31"/>
  <c r="X584" i="31"/>
  <c r="X592" i="31"/>
  <c r="X601" i="31"/>
  <c r="X643" i="31"/>
  <c r="X692" i="31"/>
  <c r="X978" i="31"/>
  <c r="X125" i="31"/>
  <c r="X731" i="31"/>
  <c r="X1000" i="31"/>
  <c r="X581" i="31"/>
  <c r="X994" i="31"/>
  <c r="X1046" i="31"/>
  <c r="X1080" i="31"/>
  <c r="X1111" i="31"/>
  <c r="X1121" i="31"/>
  <c r="X1138" i="31"/>
  <c r="X1157" i="31"/>
  <c r="X1166" i="31"/>
  <c r="X1178" i="31"/>
  <c r="X1213" i="31"/>
  <c r="X637" i="31"/>
  <c r="X1064" i="31"/>
  <c r="X1115" i="31"/>
  <c r="X1172" i="31"/>
  <c r="X466" i="31"/>
  <c r="X679" i="31"/>
  <c r="X991" i="31"/>
  <c r="X1008" i="31"/>
  <c r="X1014" i="31"/>
  <c r="X1043" i="31"/>
  <c r="X1051" i="31"/>
  <c r="X1055" i="31"/>
  <c r="X1135" i="31"/>
  <c r="X1144" i="31"/>
  <c r="X1163" i="31"/>
  <c r="X1210" i="31"/>
  <c r="X1222" i="31"/>
  <c r="X683" i="31"/>
  <c r="X1027" i="31"/>
  <c r="X1061" i="31"/>
  <c r="X517" i="31"/>
  <c r="X598" i="31"/>
  <c r="X1005" i="31"/>
  <c r="X1048" i="31"/>
  <c r="X1082" i="31"/>
  <c r="X965" i="31"/>
  <c r="X999" i="31"/>
  <c r="X1117" i="31"/>
  <c r="X713" i="31"/>
  <c r="X993" i="31"/>
  <c r="X997" i="31" s="1"/>
  <c r="X1045" i="31"/>
  <c r="X1057" i="31"/>
  <c r="X1110" i="31"/>
  <c r="X1029" i="31"/>
  <c r="X1063" i="31"/>
  <c r="X1114" i="31"/>
  <c r="X1007" i="31"/>
  <c r="X1013" i="31"/>
  <c r="X1042" i="31"/>
  <c r="X1050" i="31"/>
  <c r="X1054" i="31"/>
  <c r="X670" i="31"/>
  <c r="X950" i="31"/>
  <c r="X979" i="31"/>
  <c r="X1001" i="31"/>
  <c r="X1026" i="31"/>
  <c r="X327" i="31"/>
  <c r="X589" i="31"/>
  <c r="X1047" i="31"/>
  <c r="X1081" i="31"/>
  <c r="X1112" i="31"/>
  <c r="X1122" i="31"/>
  <c r="X998" i="31"/>
  <c r="X1116" i="31"/>
  <c r="X992" i="31"/>
  <c r="X1015" i="31"/>
  <c r="X1044" i="31"/>
  <c r="X1052" i="31"/>
  <c r="X1056" i="31"/>
  <c r="X1109" i="31"/>
  <c r="X956" i="31"/>
  <c r="X1028" i="31"/>
  <c r="X1062" i="31"/>
  <c r="X1130" i="31"/>
  <c r="X1151" i="31"/>
  <c r="X1170" i="31"/>
  <c r="X1193" i="31"/>
  <c r="X1214" i="31"/>
  <c r="X1242" i="31"/>
  <c r="X1263" i="31"/>
  <c r="X1292" i="31"/>
  <c r="X1312" i="31"/>
  <c r="X1343" i="31"/>
  <c r="X1363" i="31"/>
  <c r="X1377" i="31"/>
  <c r="X1385" i="31"/>
  <c r="X1425" i="31"/>
  <c r="X1426" i="31" s="1"/>
  <c r="X1006" i="31"/>
  <c r="X1128" i="31"/>
  <c r="X1145" i="31"/>
  <c r="X1212" i="31"/>
  <c r="X1235" i="31"/>
  <c r="X1255" i="31"/>
  <c r="X1281" i="31"/>
  <c r="X1143" i="31"/>
  <c r="X1270" i="31"/>
  <c r="X1287" i="31"/>
  <c r="X1308" i="31"/>
  <c r="X1340" i="31"/>
  <c r="X1374" i="31"/>
  <c r="X1382" i="31"/>
  <c r="X1390" i="31"/>
  <c r="X1397" i="31"/>
  <c r="X1400" i="31" s="1"/>
  <c r="X1403" i="31" a="1"/>
  <c r="X1403" i="31" s="1"/>
  <c r="X1404" i="31" s="1"/>
  <c r="X1415" i="31" a="1"/>
  <c r="X1415" i="31" s="1"/>
  <c r="X1416" i="31" s="1"/>
  <c r="X1417" i="31"/>
  <c r="X1418" i="31" s="1"/>
  <c r="X1012" i="31"/>
  <c r="X1165" i="31"/>
  <c r="X1180" i="31"/>
  <c r="X1231" i="31"/>
  <c r="X1252" i="31"/>
  <c r="X1276" i="31"/>
  <c r="X1301" i="31"/>
  <c r="X1332" i="31"/>
  <c r="X1401" i="31"/>
  <c r="X1402" i="31" s="1"/>
  <c r="X1413" i="31"/>
  <c r="X1414" i="31" s="1"/>
  <c r="X1217" i="31"/>
  <c r="X1220" i="31"/>
  <c r="X1244" i="31"/>
  <c r="X1265" i="31"/>
  <c r="X1347" i="31"/>
  <c r="X1365" i="31"/>
  <c r="X1379" i="31"/>
  <c r="X1387" i="31"/>
  <c r="X1131" i="31"/>
  <c r="X1136" i="31"/>
  <c r="X1215" i="31"/>
  <c r="X1259" i="31"/>
  <c r="X1297" i="31"/>
  <c r="X1329" i="31"/>
  <c r="X1129" i="31"/>
  <c r="X1158" i="31"/>
  <c r="X1241" i="31"/>
  <c r="X1290" i="31"/>
  <c r="X1310" i="31"/>
  <c r="X1342" i="31"/>
  <c r="X1362" i="31"/>
  <c r="X1376" i="31"/>
  <c r="X1384" i="31"/>
  <c r="X1395" i="31"/>
  <c r="X1396" i="31" s="1"/>
  <c r="X1409" i="31"/>
  <c r="X1412" i="31" s="1"/>
  <c r="X1156" i="31"/>
  <c r="X1191" i="31"/>
  <c r="X1208" i="31"/>
  <c r="X1233" i="31"/>
  <c r="X1254" i="31"/>
  <c r="X1279" i="31"/>
  <c r="X1336" i="31"/>
  <c r="X1405" i="31"/>
  <c r="X1406" i="31" s="1"/>
  <c r="X1083" i="31"/>
  <c r="X1248" i="31"/>
  <c r="X1268" i="31"/>
  <c r="X1286" i="31"/>
  <c r="X1307" i="31"/>
  <c r="X1369" i="31"/>
  <c r="X1381" i="31"/>
  <c r="X1389" i="31"/>
  <c r="X1393" i="31"/>
  <c r="X1394" i="31" s="1"/>
  <c r="X1407" i="31"/>
  <c r="X1408" i="31" s="1"/>
  <c r="X1041" i="31"/>
  <c r="X1149" i="31"/>
  <c r="X1173" i="31"/>
  <c r="X1206" i="31"/>
  <c r="X1224" i="31"/>
  <c r="X1230" i="31"/>
  <c r="X1275" i="31"/>
  <c r="X1299" i="31"/>
  <c r="X1331" i="31"/>
  <c r="X1137" i="31"/>
  <c r="X1171" i="31"/>
  <c r="X1221" i="31"/>
  <c r="X1243" i="31"/>
  <c r="X1264" i="31"/>
  <c r="X1314" i="31"/>
  <c r="X1345" i="31"/>
  <c r="X1364" i="31"/>
  <c r="X1378" i="31"/>
  <c r="X1386" i="31"/>
  <c r="X987" i="31"/>
  <c r="X1159" i="31"/>
  <c r="X1194" i="31"/>
  <c r="X1219" i="31"/>
  <c r="X1237" i="31"/>
  <c r="X1257" i="31"/>
  <c r="X1296" i="31"/>
  <c r="X1306" i="31" s="1"/>
  <c r="X1142" i="31"/>
  <c r="X1192" i="31"/>
  <c r="X1211" i="31"/>
  <c r="X1288" i="31"/>
  <c r="X1309" i="31"/>
  <c r="X1341" i="31"/>
  <c r="X1375" i="31"/>
  <c r="X1383" i="31"/>
  <c r="X1152" i="31"/>
  <c r="X1209" i="31"/>
  <c r="X1232" i="31"/>
  <c r="X1253" i="31"/>
  <c r="X1277" i="31"/>
  <c r="X1303" i="31"/>
  <c r="X1334" i="31"/>
  <c r="X1049" i="31"/>
  <c r="X1150" i="31"/>
  <c r="X1164" i="31"/>
  <c r="X1179" i="31"/>
  <c r="X1207" i="31"/>
  <c r="X1216" i="31"/>
  <c r="X1226" i="31"/>
  <c r="X1246" i="31"/>
  <c r="X1266" i="31"/>
  <c r="X1285" i="31"/>
  <c r="X1367" i="31"/>
  <c r="X1380" i="31"/>
  <c r="X1388" i="31"/>
  <c r="X1496" i="31" a="1"/>
  <c r="X1496" i="31" s="1"/>
  <c r="X1516" i="31"/>
  <c r="X1556" i="31"/>
  <c r="X1568" i="31" a="1"/>
  <c r="X1568" i="31" s="1"/>
  <c r="X1462" i="31" a="1"/>
  <c r="X1462" i="31" s="1"/>
  <c r="X1476" i="31" a="1"/>
  <c r="X1476" i="31" s="1"/>
  <c r="X1536" i="31" a="1"/>
  <c r="X1536" i="31" s="1"/>
  <c r="X1541" i="31"/>
  <c r="X1545" i="31"/>
  <c r="X1461" i="31" a="1"/>
  <c r="X1461" i="31" s="1"/>
  <c r="X1475" i="31" a="1"/>
  <c r="X1475" i="31" s="1"/>
  <c r="X1490" i="31" a="1"/>
  <c r="X1490" i="31" s="1"/>
  <c r="X1492" i="31" a="1"/>
  <c r="X1492" i="31" s="1"/>
  <c r="X1495" i="31" a="1"/>
  <c r="X1495" i="31" s="1"/>
  <c r="X1513" i="31"/>
  <c r="X1521" i="31"/>
  <c r="X1565" i="31" a="1"/>
  <c r="X1565" i="31" s="1"/>
  <c r="X1487" i="31" a="1"/>
  <c r="X1487" i="31" s="1"/>
  <c r="X1489" i="31" a="1"/>
  <c r="X1489" i="31" s="1"/>
  <c r="X1491" i="31" a="1"/>
  <c r="X1491" i="31" s="1"/>
  <c r="X1494" i="31" a="1"/>
  <c r="X1494" i="31" s="1"/>
  <c r="X1504" i="31" a="1"/>
  <c r="X1504" i="31" s="1"/>
  <c r="X1531" i="31"/>
  <c r="X1450" i="31"/>
  <c r="X1454" i="31" a="1"/>
  <c r="X1454" i="31" s="1"/>
  <c r="X1460" i="31" a="1"/>
  <c r="X1460" i="31" s="1"/>
  <c r="X1474" i="31" a="1"/>
  <c r="X1474" i="31" s="1"/>
  <c r="X1510" i="31"/>
  <c r="X1518" i="31"/>
  <c r="X1558" i="31"/>
  <c r="X1570" i="31" a="1"/>
  <c r="X1570" i="31" s="1"/>
  <c r="X1455" i="31" a="1"/>
  <c r="X1455" i="31" s="1"/>
  <c r="X1459" i="31" a="1"/>
  <c r="X1459" i="31" s="1"/>
  <c r="X1528" i="31"/>
  <c r="X1535" i="31" a="1"/>
  <c r="X1535" i="31" s="1"/>
  <c r="X1547" i="31"/>
  <c r="X1391" i="31"/>
  <c r="X1486" i="31" a="1"/>
  <c r="X1486" i="31" s="1"/>
  <c r="X1502" i="31" a="1"/>
  <c r="X1502" i="31" s="1"/>
  <c r="X1515" i="31"/>
  <c r="X1555" i="31"/>
  <c r="X1567" i="31" a="1"/>
  <c r="X1567" i="31" s="1"/>
  <c r="X1419" i="31"/>
  <c r="X1420" i="31" s="1"/>
  <c r="X1456" i="31" a="1"/>
  <c r="X1456" i="31" s="1"/>
  <c r="X1457" i="31" a="1"/>
  <c r="X1457" i="31" s="1"/>
  <c r="X1472" i="31" a="1"/>
  <c r="X1472" i="31" s="1"/>
  <c r="X1485" i="31" a="1"/>
  <c r="X1485" i="31" s="1"/>
  <c r="X1540" i="31"/>
  <c r="X1544" i="31"/>
  <c r="X1298" i="31"/>
  <c r="X1452" i="31"/>
  <c r="X1471" i="31" a="1"/>
  <c r="X1471" i="31" s="1"/>
  <c r="X1484" i="31" a="1"/>
  <c r="X1484" i="31" s="1"/>
  <c r="X1488" i="31" s="1"/>
  <c r="X1501" i="31" a="1"/>
  <c r="X1501" i="31" s="1"/>
  <c r="X1507" i="31" a="1"/>
  <c r="X1507" i="31" s="1"/>
  <c r="X1512" i="31"/>
  <c r="X1520" i="31"/>
  <c r="X1564" i="31" a="1"/>
  <c r="X1564" i="31" s="1"/>
  <c r="X1428" i="31"/>
  <c r="X1441" i="31"/>
  <c r="X1442" i="31" s="1"/>
  <c r="X1467" i="31" a="1"/>
  <c r="X1467" i="31" s="1"/>
  <c r="X1469" i="31" a="1"/>
  <c r="X1469" i="31" s="1"/>
  <c r="X1470" i="31" a="1"/>
  <c r="X1470" i="31" s="1"/>
  <c r="X1530" i="31"/>
  <c r="X1551" i="31"/>
  <c r="X1177" i="31"/>
  <c r="X1449" i="31"/>
  <c r="X1482" i="31" a="1"/>
  <c r="X1482" i="31" s="1"/>
  <c r="X1517" i="31"/>
  <c r="X1534" i="31" a="1"/>
  <c r="X1534" i="31" s="1"/>
  <c r="X1557" i="31"/>
  <c r="X1466" i="31" a="1"/>
  <c r="X1466" i="31" s="1"/>
  <c r="X1500" i="31" a="1"/>
  <c r="X1500" i="31" s="1"/>
  <c r="X1542" i="31"/>
  <c r="X1546" i="31"/>
  <c r="X1421" i="31"/>
  <c r="X1424" i="31" s="1"/>
  <c r="X1481" i="31" a="1"/>
  <c r="X1481" i="31" s="1"/>
  <c r="X1514" i="31"/>
  <c r="X1566" i="31" a="1"/>
  <c r="X1566" i="31" s="1"/>
  <c r="X1465" i="31" a="1"/>
  <c r="X1465" i="31" s="1"/>
  <c r="X1480" i="31" a="1"/>
  <c r="X1480" i="31" s="1"/>
  <c r="X1499" i="31" a="1"/>
  <c r="X1499" i="31" s="1"/>
  <c r="X1506" i="31" a="1"/>
  <c r="X1506" i="31" s="1"/>
  <c r="X1539" i="31"/>
  <c r="X1563" i="31" a="1"/>
  <c r="X1563" i="31" s="1"/>
  <c r="X1451" i="31"/>
  <c r="X1477" i="31" a="1"/>
  <c r="X1477" i="31" s="1"/>
  <c r="X1479" i="31" a="1"/>
  <c r="X1479" i="31" s="1"/>
  <c r="X1497" i="31" a="1"/>
  <c r="X1497" i="31" s="1"/>
  <c r="X1511" i="31"/>
  <c r="X1519" i="31"/>
  <c r="X1601" i="31" a="1"/>
  <c r="X1601" i="31" s="1"/>
  <c r="X1638" i="31" a="1"/>
  <c r="X1638" i="31" s="1"/>
  <c r="X1639" i="31" a="1"/>
  <c r="X1639" i="31" s="1"/>
  <c r="X1593" i="31" a="1"/>
  <c r="X1593" i="31" s="1"/>
  <c r="X1600" i="31" a="1"/>
  <c r="X1600" i="31" s="1"/>
  <c r="X1606" i="31" a="1"/>
  <c r="X1606" i="31" s="1"/>
  <c r="X1615" i="31" a="1"/>
  <c r="X1615" i="31" s="1"/>
  <c r="X1572" i="31" a="1"/>
  <c r="X1572" i="31" s="1"/>
  <c r="X1585" i="31" a="1"/>
  <c r="X1585" i="31" s="1"/>
  <c r="X1586" i="31" a="1"/>
  <c r="X1586" i="31" s="1"/>
  <c r="X1613" i="31" a="1"/>
  <c r="X1613" i="31" s="1"/>
  <c r="X1644" i="31" a="1"/>
  <c r="X1644" i="31" s="1"/>
  <c r="X1651" i="31" a="1"/>
  <c r="X1651" i="31" s="1"/>
  <c r="X1529" i="31"/>
  <c r="X1574" i="31" a="1"/>
  <c r="X1574" i="31" s="1"/>
  <c r="X1599" i="31" a="1"/>
  <c r="X1599" i="31" s="1"/>
  <c r="X1631" i="31" a="1"/>
  <c r="X1631" i="31" s="1"/>
  <c r="X1575" i="31" a="1"/>
  <c r="X1575" i="31" s="1"/>
  <c r="X1592" i="31" a="1"/>
  <c r="X1592" i="31" s="1"/>
  <c r="X1612" i="31" a="1"/>
  <c r="X1612" i="31" s="1"/>
  <c r="X1637" i="31" a="1"/>
  <c r="X1637" i="31" s="1"/>
  <c r="X1642" i="31" a="1"/>
  <c r="X1642" i="31" s="1"/>
  <c r="X1533" i="31" a="1"/>
  <c r="X1533" i="31" s="1"/>
  <c r="X1584" i="31" a="1"/>
  <c r="X1584" i="31" s="1"/>
  <c r="X1591" i="31" a="1"/>
  <c r="X1591" i="31" s="1"/>
  <c r="X1636" i="31" a="1"/>
  <c r="X1636" i="31" s="1"/>
  <c r="X1274" i="31"/>
  <c r="X1579" i="31" a="1"/>
  <c r="X1579" i="31" s="1"/>
  <c r="X1583" i="31" a="1"/>
  <c r="X1583" i="31" s="1"/>
  <c r="X1597" i="31" a="1"/>
  <c r="X1597" i="31" s="1"/>
  <c r="X1611" i="31" a="1"/>
  <c r="X1611" i="31" s="1"/>
  <c r="X1622" i="31" a="1"/>
  <c r="X1622" i="31" s="1"/>
  <c r="X1629" i="31" a="1"/>
  <c r="X1629" i="31" s="1"/>
  <c r="X1630" i="31" a="1"/>
  <c r="X1630" i="31" s="1"/>
  <c r="X1330" i="31"/>
  <c r="X1573" i="31" a="1"/>
  <c r="X1573" i="31" s="1"/>
  <c r="X1582" i="31" a="1"/>
  <c r="X1582" i="31" s="1"/>
  <c r="X1628" i="31" a="1"/>
  <c r="X1628" i="31" s="1"/>
  <c r="X1505" i="31" a="1"/>
  <c r="X1505" i="31" s="1"/>
  <c r="X1576" i="31" a="1"/>
  <c r="X1576" i="31" s="1"/>
  <c r="X1581" i="31" a="1"/>
  <c r="X1581" i="31" s="1"/>
  <c r="X1620" i="31" a="1"/>
  <c r="X1620" i="31" s="1"/>
  <c r="X1621" i="31" a="1"/>
  <c r="X1621" i="31" s="1"/>
  <c r="X1649" i="31" a="1"/>
  <c r="X1649" i="31" s="1"/>
  <c r="X1645" i="31" a="1"/>
  <c r="X1645" i="31" s="1"/>
  <c r="X1588" i="31" a="1"/>
  <c r="X1588" i="31" s="1"/>
  <c r="X1590" i="31" a="1"/>
  <c r="X1590" i="31" s="1"/>
  <c r="X1604" i="31" a="1"/>
  <c r="X1604" i="31" s="1"/>
  <c r="X1610" i="31" a="1"/>
  <c r="X1610" i="31" s="1"/>
  <c r="X1616" i="31" s="1"/>
  <c r="X1627" i="31" a="1"/>
  <c r="X1627" i="31" s="1"/>
  <c r="X1635" i="31" a="1"/>
  <c r="X1635" i="31" s="1"/>
  <c r="X1594" i="31" a="1"/>
  <c r="X1594" i="31" s="1"/>
  <c r="X1464" i="31" a="1"/>
  <c r="X1464" i="31" s="1"/>
  <c r="X1577" i="31" a="1"/>
  <c r="X1577" i="31" s="1"/>
  <c r="X1603" i="31" a="1"/>
  <c r="X1603" i="31" s="1"/>
  <c r="X1609" i="31" a="1"/>
  <c r="X1609" i="31" s="1"/>
  <c r="X1647" i="31" a="1"/>
  <c r="X1647" i="31" s="1"/>
  <c r="X1617" i="31" a="1"/>
  <c r="X1617" i="31" s="1"/>
  <c r="X1618" i="31" a="1"/>
  <c r="X1618" i="31" s="1"/>
  <c r="X1619" i="31" a="1"/>
  <c r="X1619" i="31" s="1"/>
  <c r="X1626" i="31" a="1"/>
  <c r="X1626" i="31" s="1"/>
  <c r="X1633" i="31" a="1"/>
  <c r="X1633" i="31" s="1"/>
  <c r="X1648" i="31" a="1"/>
  <c r="X1648" i="31" s="1"/>
  <c r="X1549" i="31"/>
  <c r="X1595" i="31" a="1"/>
  <c r="X1595" i="31" s="1"/>
  <c r="X1640" i="31" a="1"/>
  <c r="X1640" i="31" s="1"/>
  <c r="X1646" i="31" a="1"/>
  <c r="X1646" i="31" s="1"/>
  <c r="X1437" i="31"/>
  <c r="X1438" i="31" s="1"/>
  <c r="X1602" i="31" a="1"/>
  <c r="X1602" i="31" s="1"/>
  <c r="X1608" i="31" a="1"/>
  <c r="X1608" i="31" s="1"/>
  <c r="X1624" i="31" a="1"/>
  <c r="X1624" i="31" s="1"/>
  <c r="X1431" i="31"/>
  <c r="X1432" i="31" s="1"/>
  <c r="X1433" i="31"/>
  <c r="X1436" i="31" s="1"/>
  <c r="AA198" i="31"/>
  <c r="AA1036" i="31"/>
  <c r="AA1523" i="31" a="1"/>
  <c r="AA1523" i="31" s="1"/>
  <c r="AA542" i="31"/>
  <c r="AA1200" i="31"/>
  <c r="AA1524" i="31" a="1"/>
  <c r="AA1524" i="31" s="1"/>
  <c r="AA1526" i="31" a="1"/>
  <c r="AA1526" i="31" s="1"/>
  <c r="AA545" i="31"/>
  <c r="AA1352" i="31"/>
  <c r="AA1525" i="31" a="1"/>
  <c r="AA1525" i="31" s="1"/>
  <c r="AA90" i="31"/>
  <c r="AA718" i="31"/>
  <c r="AA1356" i="31"/>
  <c r="AA93" i="31"/>
  <c r="AA721" i="31"/>
  <c r="AA197" i="31"/>
  <c r="AA1035" i="31"/>
  <c r="AA541" i="31"/>
  <c r="AA1199" i="31"/>
  <c r="AA544" i="31"/>
  <c r="AA1351" i="31"/>
  <c r="AA547" i="31"/>
  <c r="AA1354" i="31"/>
  <c r="AA92" i="31"/>
  <c r="AA720" i="31"/>
  <c r="AA196" i="31"/>
  <c r="AA1034" i="31"/>
  <c r="AA540" i="31"/>
  <c r="AA1198" i="31"/>
  <c r="AA543" i="31"/>
  <c r="AA1201" i="31"/>
  <c r="AA546" i="31"/>
  <c r="AA1353" i="31"/>
  <c r="AA195" i="31"/>
  <c r="AA1358" i="31"/>
  <c r="AA91" i="31"/>
  <c r="AA1033" i="31"/>
  <c r="AA719" i="31"/>
  <c r="AA16" i="31"/>
  <c r="AA7" i="31"/>
  <c r="AA22" i="31"/>
  <c r="AA13" i="31"/>
  <c r="AA6" i="31"/>
  <c r="AA1124" i="31" s="1"/>
  <c r="AA21" i="31"/>
  <c r="AA27" i="31"/>
  <c r="AA56" i="31"/>
  <c r="AA62" i="31"/>
  <c r="AA71" i="31"/>
  <c r="AA103" i="31"/>
  <c r="AA134" i="31"/>
  <c r="AA50" i="31"/>
  <c r="AA112" i="31"/>
  <c r="AA125" i="31"/>
  <c r="AA163" i="31"/>
  <c r="AA9" i="31"/>
  <c r="AA23" i="31"/>
  <c r="AA44" i="31"/>
  <c r="AA84" i="31"/>
  <c r="AA100" i="31"/>
  <c r="AA108" i="31"/>
  <c r="AA121" i="31"/>
  <c r="AA148" i="31"/>
  <c r="AA154" i="31"/>
  <c r="AA169" i="31"/>
  <c r="AA14" i="31"/>
  <c r="AA142" i="31"/>
  <c r="AA160" i="31"/>
  <c r="AA29" i="31"/>
  <c r="AA41" i="31"/>
  <c r="AA58" i="31"/>
  <c r="AA64" i="31"/>
  <c r="AA105" i="31"/>
  <c r="AA118" i="31"/>
  <c r="AA175" i="31"/>
  <c r="AA35" i="31"/>
  <c r="AA114" i="31"/>
  <c r="AA127" i="31"/>
  <c r="AA139" i="31"/>
  <c r="AA55" i="31"/>
  <c r="AA70" i="31"/>
  <c r="AA86" i="31"/>
  <c r="AA102" i="31"/>
  <c r="AA133" i="31"/>
  <c r="AA156" i="31"/>
  <c r="AA49" i="31"/>
  <c r="AA111" i="31"/>
  <c r="AA162" i="31"/>
  <c r="AA15" i="31"/>
  <c r="AA43" i="31"/>
  <c r="AA83" i="31"/>
  <c r="AA99" i="31"/>
  <c r="AA107" i="31"/>
  <c r="AA120" i="31"/>
  <c r="AA147" i="31"/>
  <c r="AA153" i="31"/>
  <c r="AA168" i="31"/>
  <c r="AA177" i="31"/>
  <c r="AA37" i="31"/>
  <c r="AA141" i="31"/>
  <c r="AA20" i="31"/>
  <c r="AA28" i="31"/>
  <c r="AA57" i="31"/>
  <c r="AA63" i="31"/>
  <c r="AA72" i="31"/>
  <c r="AA104" i="31"/>
  <c r="AA135" i="31"/>
  <c r="AA34" i="31"/>
  <c r="AA51" i="31"/>
  <c r="AA113" i="31"/>
  <c r="AA126" i="31"/>
  <c r="AA69" i="31"/>
  <c r="AA85" i="31"/>
  <c r="AA101" i="31"/>
  <c r="AA109" i="31"/>
  <c r="AA48" i="31"/>
  <c r="AA330" i="31"/>
  <c r="AA357" i="31"/>
  <c r="AA379" i="31"/>
  <c r="AA406" i="31"/>
  <c r="AA436" i="31"/>
  <c r="AA466" i="31"/>
  <c r="AA520" i="31"/>
  <c r="AA568" i="31"/>
  <c r="AA36" i="31"/>
  <c r="AA174" i="31"/>
  <c r="AA207" i="31"/>
  <c r="AA219" i="31"/>
  <c r="AA246" i="31"/>
  <c r="AA273" i="31"/>
  <c r="AA300" i="31"/>
  <c r="AA327" i="31"/>
  <c r="AA354" i="31"/>
  <c r="AA384" i="31"/>
  <c r="AA411" i="31"/>
  <c r="AA433" i="31"/>
  <c r="AA463" i="31"/>
  <c r="AA517" i="31"/>
  <c r="AA573" i="31"/>
  <c r="AA146" i="31"/>
  <c r="AA167" i="31"/>
  <c r="AA191" i="31"/>
  <c r="AA204" i="31"/>
  <c r="AA212" i="31"/>
  <c r="AA216" i="31"/>
  <c r="AA243" i="31"/>
  <c r="AA270" i="31"/>
  <c r="AA297" i="31"/>
  <c r="AA42" i="31"/>
  <c r="AA98" i="31"/>
  <c r="AA324" i="31"/>
  <c r="AA351" i="31"/>
  <c r="AA381" i="31"/>
  <c r="AA408" i="31"/>
  <c r="AA438" i="31"/>
  <c r="AA460" i="31"/>
  <c r="AA514" i="31"/>
  <c r="AA570" i="31"/>
  <c r="AA188" i="31"/>
  <c r="AA209" i="31"/>
  <c r="AA221" i="31"/>
  <c r="AA248" i="31"/>
  <c r="AA275" i="31"/>
  <c r="AA302" i="31"/>
  <c r="AA65" i="31"/>
  <c r="AA161" i="31"/>
  <c r="AA329" i="31"/>
  <c r="AA356" i="31"/>
  <c r="AA378" i="31"/>
  <c r="AA405" i="31"/>
  <c r="AA435" i="31"/>
  <c r="AA465" i="31"/>
  <c r="AA519" i="31"/>
  <c r="AA128" i="31"/>
  <c r="AA206" i="31"/>
  <c r="AA214" i="31"/>
  <c r="AA218" i="31"/>
  <c r="AA245" i="31"/>
  <c r="AA272" i="31"/>
  <c r="AA299" i="31"/>
  <c r="AA132" i="31"/>
  <c r="AA140" i="31"/>
  <c r="AA326" i="31"/>
  <c r="AA353" i="31"/>
  <c r="AA383" i="31"/>
  <c r="AA410" i="31"/>
  <c r="AA432" i="31"/>
  <c r="AA462" i="31"/>
  <c r="AA516" i="31"/>
  <c r="AA572" i="31"/>
  <c r="AA155" i="31"/>
  <c r="AA190" i="31"/>
  <c r="AA203" i="31"/>
  <c r="AA211" i="31"/>
  <c r="AA223" i="31"/>
  <c r="AA250" i="31"/>
  <c r="AA277" i="31"/>
  <c r="AA304" i="31"/>
  <c r="AA119" i="31"/>
  <c r="AA331" i="31"/>
  <c r="AA358" i="31"/>
  <c r="AA380" i="31"/>
  <c r="AA407" i="31"/>
  <c r="AA437" i="31"/>
  <c r="AA459" i="31"/>
  <c r="AA513" i="31"/>
  <c r="AA176" i="31"/>
  <c r="AA208" i="31"/>
  <c r="AA220" i="31"/>
  <c r="AA247" i="31"/>
  <c r="AA274" i="31"/>
  <c r="AA301" i="31"/>
  <c r="AA30" i="31"/>
  <c r="AA328" i="31"/>
  <c r="AA355" i="31"/>
  <c r="AA385" i="31"/>
  <c r="AA412" i="31"/>
  <c r="AA434" i="31"/>
  <c r="AA149" i="31"/>
  <c r="AA170" i="31"/>
  <c r="AA205" i="31"/>
  <c r="AA213" i="31"/>
  <c r="AA217" i="31"/>
  <c r="AA244" i="31"/>
  <c r="AA271" i="31"/>
  <c r="AA298" i="31"/>
  <c r="AA575" i="31"/>
  <c r="AA584" i="31"/>
  <c r="AA592" i="31"/>
  <c r="AA601" i="31"/>
  <c r="AA643" i="31"/>
  <c r="AA692" i="31"/>
  <c r="AA978" i="31"/>
  <c r="AA518" i="31"/>
  <c r="AA637" i="31"/>
  <c r="AA670" i="31"/>
  <c r="AA683" i="31"/>
  <c r="AA731" i="31"/>
  <c r="AA950" i="31"/>
  <c r="AA956" i="31"/>
  <c r="AA965" i="31"/>
  <c r="AA987" i="31"/>
  <c r="AA581" i="31"/>
  <c r="AA589" i="31"/>
  <c r="AA598" i="31"/>
  <c r="AA679" i="31"/>
  <c r="AA713" i="31"/>
  <c r="AA634" i="31"/>
  <c r="AA651" i="31"/>
  <c r="AA657" i="31"/>
  <c r="AA700" i="31"/>
  <c r="AA728" i="31"/>
  <c r="AA736" i="31"/>
  <c r="AA971" i="31"/>
  <c r="AA984" i="31"/>
  <c r="AA8" i="31"/>
  <c r="AA382" i="31"/>
  <c r="AA461" i="31"/>
  <c r="AA577" i="31"/>
  <c r="AA586" i="31"/>
  <c r="AA595" i="31"/>
  <c r="AA603" i="31"/>
  <c r="AA676" i="31"/>
  <c r="AA980" i="31"/>
  <c r="AA249" i="31"/>
  <c r="AA648" i="31"/>
  <c r="AA663" i="31"/>
  <c r="AA672" i="31"/>
  <c r="AA685" i="31"/>
  <c r="AA697" i="31"/>
  <c r="AA733" i="31"/>
  <c r="AA952" i="31"/>
  <c r="AA958" i="31"/>
  <c r="AA352" i="31"/>
  <c r="AA574" i="31"/>
  <c r="AA583" i="31"/>
  <c r="AA591" i="31"/>
  <c r="AA600" i="31"/>
  <c r="AA642" i="31"/>
  <c r="AA691" i="31"/>
  <c r="AA977" i="31"/>
  <c r="AA636" i="31"/>
  <c r="AA669" i="31"/>
  <c r="AA730" i="31"/>
  <c r="AA949" i="31"/>
  <c r="AA964" i="31"/>
  <c r="AA579" i="31"/>
  <c r="AA588" i="31"/>
  <c r="AA597" i="31"/>
  <c r="AA605" i="31"/>
  <c r="AA678" i="31"/>
  <c r="AA712" i="31"/>
  <c r="AA303" i="31"/>
  <c r="AA515" i="31"/>
  <c r="AA571" i="31"/>
  <c r="AA650" i="31"/>
  <c r="AA656" i="31"/>
  <c r="AA665" i="31"/>
  <c r="AA699" i="31"/>
  <c r="AA727" i="31"/>
  <c r="AA735" i="31"/>
  <c r="AA970" i="31"/>
  <c r="AA464" i="31"/>
  <c r="AA576" i="31"/>
  <c r="AA585" i="31"/>
  <c r="AA594" i="31"/>
  <c r="AA602" i="31"/>
  <c r="AA644" i="31"/>
  <c r="AA693" i="31"/>
  <c r="AA979" i="31"/>
  <c r="AA222" i="31"/>
  <c r="AA662" i="31"/>
  <c r="AA671" i="31"/>
  <c r="AA684" i="31"/>
  <c r="AA732" i="31"/>
  <c r="AA951" i="31"/>
  <c r="AA957" i="31"/>
  <c r="AA966" i="31"/>
  <c r="AA106" i="31"/>
  <c r="AA325" i="31"/>
  <c r="AA582" i="31"/>
  <c r="AA590" i="31"/>
  <c r="AA599" i="31"/>
  <c r="AA641" i="31"/>
  <c r="AA690" i="31"/>
  <c r="AA714" i="31"/>
  <c r="AA210" i="31"/>
  <c r="AA439" i="31"/>
  <c r="AA635" i="31"/>
  <c r="AA658" i="31"/>
  <c r="AA729" i="31"/>
  <c r="AA737" i="31"/>
  <c r="AA963" i="31"/>
  <c r="AA972" i="31"/>
  <c r="AA677" i="31"/>
  <c r="AA992" i="31"/>
  <c r="AA1015" i="31"/>
  <c r="AA1044" i="31"/>
  <c r="AA1052" i="31"/>
  <c r="AA1056" i="31"/>
  <c r="AA1109" i="31"/>
  <c r="AA1136" i="31"/>
  <c r="AA1145" i="31"/>
  <c r="AA1164" i="31"/>
  <c r="AA1211" i="31"/>
  <c r="AA1224" i="31"/>
  <c r="AA698" i="31"/>
  <c r="AA1028" i="31"/>
  <c r="AA1062" i="31"/>
  <c r="AA1130" i="31"/>
  <c r="AA1151" i="31"/>
  <c r="AA1170" i="31"/>
  <c r="AA1193" i="31"/>
  <c r="AA596" i="31"/>
  <c r="AA973" i="31"/>
  <c r="AA1006" i="31"/>
  <c r="AA1012" i="31"/>
  <c r="AA1041" i="31"/>
  <c r="AA1049" i="31"/>
  <c r="AA1083" i="31"/>
  <c r="AA1142" i="31"/>
  <c r="AA1208" i="31"/>
  <c r="AA1216" i="31"/>
  <c r="AA1220" i="31"/>
  <c r="AA189" i="31"/>
  <c r="AA959" i="31"/>
  <c r="AA1000" i="31"/>
  <c r="AA711" i="31"/>
  <c r="AA994" i="31"/>
  <c r="AA1046" i="31"/>
  <c r="AA1080" i="31"/>
  <c r="AA1111" i="31"/>
  <c r="AA1121" i="31"/>
  <c r="AA734" i="31"/>
  <c r="AA1064" i="31"/>
  <c r="AA1115" i="31"/>
  <c r="AA991" i="31"/>
  <c r="AA1008" i="31"/>
  <c r="AA1014" i="31"/>
  <c r="AA1043" i="31"/>
  <c r="AA1051" i="31"/>
  <c r="AA1055" i="31"/>
  <c r="AA569" i="31"/>
  <c r="AA664" i="31"/>
  <c r="AA1027" i="31"/>
  <c r="AA1061" i="31"/>
  <c r="AA587" i="31"/>
  <c r="AA985" i="31"/>
  <c r="AA1005" i="31"/>
  <c r="AA1048" i="31"/>
  <c r="AA1082" i="31"/>
  <c r="AA276" i="31"/>
  <c r="AA686" i="31"/>
  <c r="AA999" i="31"/>
  <c r="AA1117" i="31"/>
  <c r="AA993" i="31"/>
  <c r="AA1045" i="31"/>
  <c r="AA1057" i="31"/>
  <c r="AA1110" i="31"/>
  <c r="AA649" i="31"/>
  <c r="AA726" i="31"/>
  <c r="AA986" i="31"/>
  <c r="AA1029" i="31"/>
  <c r="AA1063" i="31"/>
  <c r="AA1114" i="31"/>
  <c r="AA604" i="31"/>
  <c r="AA1007" i="31"/>
  <c r="AA1013" i="31"/>
  <c r="AA1042" i="31"/>
  <c r="AA1050" i="31"/>
  <c r="AA1054" i="31"/>
  <c r="AA1001" i="31"/>
  <c r="AA1026" i="31"/>
  <c r="AA409" i="31"/>
  <c r="AA578" i="31"/>
  <c r="AA1047" i="31"/>
  <c r="AA1081" i="31"/>
  <c r="AA1112" i="31"/>
  <c r="AA1122" i="31"/>
  <c r="AA1158" i="31"/>
  <c r="AA1179" i="31"/>
  <c r="AA1206" i="31"/>
  <c r="AA1214" i="31"/>
  <c r="AA1152" i="31"/>
  <c r="AA1209" i="31"/>
  <c r="AA1232" i="31"/>
  <c r="AA1253" i="31"/>
  <c r="AA1277" i="31"/>
  <c r="AA1303" i="31"/>
  <c r="AA1334" i="31"/>
  <c r="AA1150" i="31"/>
  <c r="AA1207" i="31"/>
  <c r="AA1226" i="31"/>
  <c r="AA1246" i="31"/>
  <c r="AA1266" i="31"/>
  <c r="AA1285" i="31"/>
  <c r="AA1367" i="31"/>
  <c r="AA1380" i="31"/>
  <c r="AA1388" i="31"/>
  <c r="AA1138" i="31"/>
  <c r="AA1172" i="31"/>
  <c r="AA1177" i="31"/>
  <c r="AA1222" i="31"/>
  <c r="AA1274" i="31"/>
  <c r="AA1298" i="31"/>
  <c r="AA1330" i="31"/>
  <c r="AA1419" i="31"/>
  <c r="AA1420" i="31" s="1"/>
  <c r="AA1421" i="31"/>
  <c r="AA1424" i="31" s="1"/>
  <c r="AA1242" i="31"/>
  <c r="AA1263" i="31"/>
  <c r="AA1292" i="31"/>
  <c r="AA1312" i="31"/>
  <c r="AA1343" i="31"/>
  <c r="AA1363" i="31"/>
  <c r="AA1377" i="31"/>
  <c r="AA1385" i="31"/>
  <c r="AA1425" i="31"/>
  <c r="AA1426" i="31" s="1"/>
  <c r="AA655" i="31"/>
  <c r="AA661" i="31" s="1"/>
  <c r="AA1128" i="31"/>
  <c r="AA1212" i="31"/>
  <c r="AA1235" i="31"/>
  <c r="AA1255" i="31"/>
  <c r="AA1281" i="31"/>
  <c r="AA1143" i="31"/>
  <c r="AA1210" i="31"/>
  <c r="AA1270" i="31"/>
  <c r="AA1287" i="31"/>
  <c r="AA1308" i="31"/>
  <c r="AA1340" i="31"/>
  <c r="AA1374" i="31"/>
  <c r="AA1382" i="31"/>
  <c r="AA1390" i="31"/>
  <c r="AA1397" i="31"/>
  <c r="AA1400" i="31" s="1"/>
  <c r="AA1417" i="31"/>
  <c r="AA1418" i="31" s="1"/>
  <c r="AA1165" i="31"/>
  <c r="AA1180" i="31"/>
  <c r="AA1231" i="31"/>
  <c r="AA1252" i="31"/>
  <c r="AA1276" i="31"/>
  <c r="AA1301" i="31"/>
  <c r="AA1332" i="31"/>
  <c r="AA1401" i="31"/>
  <c r="AA1402" i="31" s="1"/>
  <c r="AA1413" i="31"/>
  <c r="AA1414" i="31" s="1"/>
  <c r="AA1415" i="31" a="1"/>
  <c r="AA1415" i="31" s="1"/>
  <c r="AA1416" i="31" s="1"/>
  <c r="AA1163" i="31"/>
  <c r="AA1178" i="31"/>
  <c r="AA1217" i="31"/>
  <c r="AA1244" i="31"/>
  <c r="AA1265" i="31"/>
  <c r="AA1347" i="31"/>
  <c r="AA1365" i="31"/>
  <c r="AA1379" i="31"/>
  <c r="AA1387" i="31"/>
  <c r="AA1403" i="31" a="1"/>
  <c r="AA1403" i="31" s="1"/>
  <c r="AA1404" i="31" s="1"/>
  <c r="AA1131" i="31"/>
  <c r="AA1215" i="31"/>
  <c r="AA1259" i="31"/>
  <c r="AA1297" i="31"/>
  <c r="AA1329" i="31"/>
  <c r="AA1129" i="31"/>
  <c r="AA1213" i="31"/>
  <c r="AA1241" i="31"/>
  <c r="AA1290" i="31"/>
  <c r="AA1310" i="31"/>
  <c r="AA1342" i="31"/>
  <c r="AA1362" i="31"/>
  <c r="AA1376" i="31"/>
  <c r="AA1384" i="31"/>
  <c r="AA1395" i="31"/>
  <c r="AA1396" i="31" s="1"/>
  <c r="AA1409" i="31"/>
  <c r="AA1412" i="31" s="1"/>
  <c r="AA1144" i="31"/>
  <c r="AA1156" i="31"/>
  <c r="AA1191" i="31"/>
  <c r="AA1233" i="31"/>
  <c r="AA1254" i="31"/>
  <c r="AA1279" i="31"/>
  <c r="AA1336" i="31"/>
  <c r="AA1405" i="31"/>
  <c r="AA1406" i="31" s="1"/>
  <c r="AA1166" i="31"/>
  <c r="AA1173" i="31"/>
  <c r="AA1248" i="31"/>
  <c r="AA1268" i="31"/>
  <c r="AA1286" i="31"/>
  <c r="AA1307" i="31"/>
  <c r="AA1369" i="31"/>
  <c r="AA1381" i="31"/>
  <c r="AA1389" i="31"/>
  <c r="AA1393" i="31"/>
  <c r="AA1394" i="31" s="1"/>
  <c r="AA1429" i="31" s="1"/>
  <c r="AA1430" i="31" s="1"/>
  <c r="AA1149" i="31"/>
  <c r="AA1155" i="31" s="1"/>
  <c r="AA1230" i="31"/>
  <c r="AA1275" i="31"/>
  <c r="AA1299" i="31"/>
  <c r="AA1331" i="31"/>
  <c r="AA1116" i="31"/>
  <c r="AA1137" i="31"/>
  <c r="AA1171" i="31"/>
  <c r="AA1221" i="31"/>
  <c r="AA1243" i="31"/>
  <c r="AA1264" i="31"/>
  <c r="AA1314" i="31"/>
  <c r="AA1345" i="31"/>
  <c r="AA1364" i="31"/>
  <c r="AA1378" i="31"/>
  <c r="AA1386" i="31"/>
  <c r="AA998" i="31"/>
  <c r="AA1135" i="31"/>
  <c r="AA1159" i="31"/>
  <c r="AA1194" i="31"/>
  <c r="AA1219" i="31"/>
  <c r="AA1237" i="31"/>
  <c r="AA1257" i="31"/>
  <c r="AA1296" i="31"/>
  <c r="AA1383" i="31"/>
  <c r="AA1465" i="31" a="1"/>
  <c r="AA1465" i="31" s="1"/>
  <c r="AA1466" i="31" a="1"/>
  <c r="AA1466" i="31" s="1"/>
  <c r="AA1506" i="31" a="1"/>
  <c r="AA1506" i="31" s="1"/>
  <c r="AA1539" i="31"/>
  <c r="AA1563" i="31" a="1"/>
  <c r="AA1563" i="31" s="1"/>
  <c r="AA1451" i="31"/>
  <c r="AA1480" i="31" a="1"/>
  <c r="AA1480" i="31" s="1"/>
  <c r="AA1497" i="31" a="1"/>
  <c r="AA1497" i="31" s="1"/>
  <c r="AA1511" i="31"/>
  <c r="AA1519" i="31"/>
  <c r="AA1437" i="31"/>
  <c r="AA1499" i="31" a="1"/>
  <c r="AA1499" i="31" s="1"/>
  <c r="AA1529" i="31"/>
  <c r="AA1533" i="31" a="1"/>
  <c r="AA1533" i="31" s="1"/>
  <c r="AA1549" i="31"/>
  <c r="AA1341" i="31"/>
  <c r="AA1464" i="31" a="1"/>
  <c r="AA1464" i="31" s="1"/>
  <c r="AA1477" i="31" a="1"/>
  <c r="AA1477" i="31" s="1"/>
  <c r="AA1479" i="31" a="1"/>
  <c r="AA1479" i="31" s="1"/>
  <c r="AA1516" i="31"/>
  <c r="AA1556" i="31"/>
  <c r="AA1568" i="31" a="1"/>
  <c r="AA1568" i="31" s="1"/>
  <c r="AA1572" i="31" a="1"/>
  <c r="AA1572" i="31" s="1"/>
  <c r="AA1505" i="31" a="1"/>
  <c r="AA1505" i="31" s="1"/>
  <c r="AA1536" i="31" a="1"/>
  <c r="AA1536" i="31" s="1"/>
  <c r="AA1541" i="31"/>
  <c r="AA1545" i="31"/>
  <c r="AA1157" i="31"/>
  <c r="AA1288" i="31"/>
  <c r="AA1462" i="31" a="1"/>
  <c r="AA1462" i="31" s="1"/>
  <c r="AA1476" i="31" a="1"/>
  <c r="AA1476" i="31" s="1"/>
  <c r="AA1495" i="31" a="1"/>
  <c r="AA1495" i="31" s="1"/>
  <c r="AA1496" i="31" a="1"/>
  <c r="AA1496" i="31" s="1"/>
  <c r="AA1513" i="31"/>
  <c r="AA1521" i="31"/>
  <c r="AA1565" i="31" a="1"/>
  <c r="AA1565" i="31" s="1"/>
  <c r="AA1192" i="31"/>
  <c r="AA1475" i="31" a="1"/>
  <c r="AA1475" i="31" s="1"/>
  <c r="AA1492" i="31" a="1"/>
  <c r="AA1492" i="31" s="1"/>
  <c r="AA1504" i="31" a="1"/>
  <c r="AA1504" i="31" s="1"/>
  <c r="AA1531" i="31"/>
  <c r="AA1391" i="31"/>
  <c r="AA1450" i="31"/>
  <c r="AA1461" i="31" a="1"/>
  <c r="AA1461" i="31" s="1"/>
  <c r="AA1490" i="31" a="1"/>
  <c r="AA1490" i="31" s="1"/>
  <c r="AA1494" i="31" a="1"/>
  <c r="AA1494" i="31" s="1"/>
  <c r="AA1510" i="31"/>
  <c r="AA1518" i="31"/>
  <c r="AA1558" i="31"/>
  <c r="AA1570" i="31" a="1"/>
  <c r="AA1570" i="31" s="1"/>
  <c r="AA1460" i="31" a="1"/>
  <c r="AA1460" i="31" s="1"/>
  <c r="AA1487" i="31" a="1"/>
  <c r="AA1487" i="31" s="1"/>
  <c r="AA1489" i="31" a="1"/>
  <c r="AA1489" i="31" s="1"/>
  <c r="AA1491" i="31" a="1"/>
  <c r="AA1491" i="31" s="1"/>
  <c r="AA1528" i="31"/>
  <c r="AA1535" i="31" a="1"/>
  <c r="AA1535" i="31" s="1"/>
  <c r="AA1547" i="31"/>
  <c r="AA1454" i="31" a="1"/>
  <c r="AA1454" i="31" s="1"/>
  <c r="AA1459" i="31" a="1"/>
  <c r="AA1459" i="31" s="1"/>
  <c r="AA1474" i="31" a="1"/>
  <c r="AA1474" i="31" s="1"/>
  <c r="AA1515" i="31"/>
  <c r="AA1555" i="31"/>
  <c r="AA1567" i="31" a="1"/>
  <c r="AA1567" i="31" s="1"/>
  <c r="AA1486" i="31" a="1"/>
  <c r="AA1486" i="31" s="1"/>
  <c r="AA1502" i="31" a="1"/>
  <c r="AA1502" i="31" s="1"/>
  <c r="AA1540" i="31"/>
  <c r="AA1544" i="31"/>
  <c r="AA1375" i="31"/>
  <c r="AA1452" i="31"/>
  <c r="AA1455" i="31" a="1"/>
  <c r="AA1455" i="31" s="1"/>
  <c r="AA1457" i="31" a="1"/>
  <c r="AA1457" i="31" s="1"/>
  <c r="AA1472" i="31" a="1"/>
  <c r="AA1472" i="31" s="1"/>
  <c r="AA1485" i="31" a="1"/>
  <c r="AA1485" i="31" s="1"/>
  <c r="AA1507" i="31" a="1"/>
  <c r="AA1507" i="31" s="1"/>
  <c r="AA1512" i="31"/>
  <c r="AA1520" i="31"/>
  <c r="AA1564" i="31" a="1"/>
  <c r="AA1564" i="31" s="1"/>
  <c r="AA1309" i="31"/>
  <c r="AA1441" i="31"/>
  <c r="AA1442" i="31" s="1"/>
  <c r="AA1501" i="31" a="1"/>
  <c r="AA1501" i="31" s="1"/>
  <c r="AA1530" i="31"/>
  <c r="AA1551" i="31"/>
  <c r="AA1428" i="31"/>
  <c r="AA1449" i="31"/>
  <c r="AA1456" i="31" a="1"/>
  <c r="AA1456" i="31" s="1"/>
  <c r="AA1470" i="31" a="1"/>
  <c r="AA1470" i="31" s="1"/>
  <c r="AA1471" i="31" a="1"/>
  <c r="AA1471" i="31" s="1"/>
  <c r="AA1484" i="31" a="1"/>
  <c r="AA1484" i="31" s="1"/>
  <c r="AA1517" i="31"/>
  <c r="AA1534" i="31" a="1"/>
  <c r="AA1534" i="31" s="1"/>
  <c r="AA1557" i="31"/>
  <c r="AA1469" i="31" a="1"/>
  <c r="AA1469" i="31" s="1"/>
  <c r="AA1542" i="31"/>
  <c r="AA1546" i="31"/>
  <c r="AA1577" i="31" a="1"/>
  <c r="AA1577" i="31" s="1"/>
  <c r="AA1618" i="31" a="1"/>
  <c r="AA1618" i="31" s="1"/>
  <c r="AA1647" i="31" a="1"/>
  <c r="AA1647" i="31" s="1"/>
  <c r="AA1603" i="31" a="1"/>
  <c r="AA1603" i="31" s="1"/>
  <c r="AA1595" i="31" a="1"/>
  <c r="AA1595" i="31" s="1"/>
  <c r="AA1640" i="31" a="1"/>
  <c r="AA1640" i="31" s="1"/>
  <c r="AA1648" i="31" a="1"/>
  <c r="AA1648" i="31" s="1"/>
  <c r="AA1602" i="31" a="1"/>
  <c r="AA1602" i="31" s="1"/>
  <c r="AA1608" i="31" a="1"/>
  <c r="AA1608" i="31" s="1"/>
  <c r="AA1624" i="31" a="1"/>
  <c r="AA1624" i="31" s="1"/>
  <c r="AA1626" i="31" a="1"/>
  <c r="AA1626" i="31" s="1"/>
  <c r="AA1594" i="31" a="1"/>
  <c r="AA1594" i="31" s="1"/>
  <c r="AA1601" i="31" a="1"/>
  <c r="AA1601" i="31" s="1"/>
  <c r="AA1617" i="31" a="1"/>
  <c r="AA1617" i="31" s="1"/>
  <c r="AA1645" i="31" a="1"/>
  <c r="AA1645" i="31" s="1"/>
  <c r="AA1646" i="31" a="1"/>
  <c r="AA1646" i="31" s="1"/>
  <c r="AA1615" i="31" a="1"/>
  <c r="AA1615" i="31" s="1"/>
  <c r="AA1639" i="31" a="1"/>
  <c r="AA1639" i="31" s="1"/>
  <c r="AA1500" i="31" a="1"/>
  <c r="AA1500" i="31" s="1"/>
  <c r="AA1566" i="31" a="1"/>
  <c r="AA1566" i="31" s="1"/>
  <c r="AA1593" i="31" a="1"/>
  <c r="AA1593" i="31" s="1"/>
  <c r="AA1606" i="31" a="1"/>
  <c r="AA1606" i="31" s="1"/>
  <c r="AA1638" i="31" a="1"/>
  <c r="AA1638" i="31" s="1"/>
  <c r="AA1644" i="31" a="1"/>
  <c r="AA1644" i="31" s="1"/>
  <c r="AA1651" i="31" a="1"/>
  <c r="AA1651" i="31" s="1"/>
  <c r="AA1619" i="31" a="1"/>
  <c r="AA1619" i="31" s="1"/>
  <c r="AA1574" i="31" a="1"/>
  <c r="AA1574" i="31" s="1"/>
  <c r="AA1600" i="31" a="1"/>
  <c r="AA1600" i="31" s="1"/>
  <c r="AA1481" i="31" a="1"/>
  <c r="AA1481" i="31" s="1"/>
  <c r="AA1586" i="31" a="1"/>
  <c r="AA1586" i="31" s="1"/>
  <c r="AA1613" i="31" a="1"/>
  <c r="AA1613" i="31" s="1"/>
  <c r="AA1631" i="31" a="1"/>
  <c r="AA1631" i="31" s="1"/>
  <c r="AA1642" i="31" a="1"/>
  <c r="AA1642" i="31" s="1"/>
  <c r="AA1482" i="31" a="1"/>
  <c r="AA1482" i="31" s="1"/>
  <c r="AA1585" i="31" a="1"/>
  <c r="AA1585" i="31" s="1"/>
  <c r="AA1592" i="31" a="1"/>
  <c r="AA1592" i="31" s="1"/>
  <c r="AA1599" i="31" a="1"/>
  <c r="AA1599" i="31" s="1"/>
  <c r="AA1637" i="31" a="1"/>
  <c r="AA1637" i="31" s="1"/>
  <c r="AA1583" i="31" a="1"/>
  <c r="AA1583" i="31" s="1"/>
  <c r="AA1584" i="31" a="1"/>
  <c r="AA1584" i="31" s="1"/>
  <c r="AA1591" i="31" a="1"/>
  <c r="AA1591" i="31" s="1"/>
  <c r="AA1612" i="31" a="1"/>
  <c r="AA1612" i="31" s="1"/>
  <c r="AA1630" i="31" a="1"/>
  <c r="AA1630" i="31" s="1"/>
  <c r="AA1636" i="31" a="1"/>
  <c r="AA1636" i="31" s="1"/>
  <c r="AA1407" i="31"/>
  <c r="AA1408" i="31" s="1"/>
  <c r="AA1573" i="31" a="1"/>
  <c r="AA1573" i="31" s="1"/>
  <c r="AA1575" i="31" a="1"/>
  <c r="AA1575" i="31" s="1"/>
  <c r="AA1597" i="31" a="1"/>
  <c r="AA1597" i="31" s="1"/>
  <c r="AA1611" i="31" a="1"/>
  <c r="AA1611" i="31" s="1"/>
  <c r="AA1622" i="31" a="1"/>
  <c r="AA1622" i="31" s="1"/>
  <c r="AA1629" i="31" a="1"/>
  <c r="AA1629" i="31" s="1"/>
  <c r="AA1579" i="31" a="1"/>
  <c r="AA1579" i="31" s="1"/>
  <c r="AA1582" i="31" a="1"/>
  <c r="AA1582" i="31" s="1"/>
  <c r="AA1610" i="31" a="1"/>
  <c r="AA1610" i="31" s="1"/>
  <c r="AA1621" i="31" a="1"/>
  <c r="AA1621" i="31" s="1"/>
  <c r="AA1467" i="31" a="1"/>
  <c r="AA1467" i="31" s="1"/>
  <c r="AA1514" i="31"/>
  <c r="AA1581" i="31" a="1"/>
  <c r="AA1581" i="31" s="1"/>
  <c r="AA1590" i="31" a="1"/>
  <c r="AA1590" i="31" s="1"/>
  <c r="AA1604" i="31" a="1"/>
  <c r="AA1604" i="31" s="1"/>
  <c r="AA1628" i="31" a="1"/>
  <c r="AA1628" i="31" s="1"/>
  <c r="AA1635" i="31" a="1"/>
  <c r="AA1635" i="31" s="1"/>
  <c r="AA1649" i="31" a="1"/>
  <c r="AA1649" i="31" s="1"/>
  <c r="AA1633" i="31" a="1"/>
  <c r="AA1633" i="31" s="1"/>
  <c r="AA1576" i="31" a="1"/>
  <c r="AA1576" i="31" s="1"/>
  <c r="AA1588" i="31" a="1"/>
  <c r="AA1588" i="31" s="1"/>
  <c r="AA1620" i="31" a="1"/>
  <c r="AA1620" i="31" s="1"/>
  <c r="AA1627" i="31" a="1"/>
  <c r="AA1627" i="31" s="1"/>
  <c r="AA1609" i="31" a="1"/>
  <c r="AA1609" i="31" s="1"/>
  <c r="AC91" i="31"/>
  <c r="AC719" i="31"/>
  <c r="AC1358" i="31"/>
  <c r="AC195" i="31"/>
  <c r="AC1033" i="31"/>
  <c r="AC198" i="31"/>
  <c r="AC1036" i="31"/>
  <c r="AC1523" i="31" a="1"/>
  <c r="AC1523" i="31" s="1"/>
  <c r="AC542" i="31"/>
  <c r="AC1200" i="31"/>
  <c r="AC1526" i="31" a="1"/>
  <c r="AC1526" i="31" s="1"/>
  <c r="AC545" i="31"/>
  <c r="AC1352" i="31"/>
  <c r="AC1524" i="31" a="1"/>
  <c r="AC1524" i="31" s="1"/>
  <c r="AC90" i="31"/>
  <c r="AC718" i="31"/>
  <c r="AC1356" i="31"/>
  <c r="AC1525" i="31" a="1"/>
  <c r="AC1525" i="31" s="1"/>
  <c r="AC93" i="31"/>
  <c r="AC721" i="31"/>
  <c r="AC197" i="31"/>
  <c r="AC1035" i="31"/>
  <c r="AC541" i="31"/>
  <c r="AC1199" i="31"/>
  <c r="AC544" i="31"/>
  <c r="AC1351" i="31"/>
  <c r="AC547" i="31"/>
  <c r="AC1354" i="31"/>
  <c r="AC92" i="31"/>
  <c r="AC720" i="31"/>
  <c r="AC196" i="31"/>
  <c r="AC1034" i="31"/>
  <c r="AC540" i="31"/>
  <c r="AC1198" i="31"/>
  <c r="AC546" i="31"/>
  <c r="AC543" i="31"/>
  <c r="AC1353" i="31"/>
  <c r="AC1201" i="31"/>
  <c r="AC14" i="31"/>
  <c r="AC20" i="31"/>
  <c r="AC7" i="31"/>
  <c r="AC8" i="31"/>
  <c r="AC16" i="31"/>
  <c r="AC30" i="31"/>
  <c r="AC42" i="31"/>
  <c r="AC65" i="31"/>
  <c r="AC98" i="31"/>
  <c r="AC106" i="31"/>
  <c r="AC119" i="31"/>
  <c r="AC146" i="31"/>
  <c r="AC167" i="31"/>
  <c r="AC176" i="31"/>
  <c r="AC36" i="31"/>
  <c r="AC128" i="31"/>
  <c r="AC140" i="31"/>
  <c r="AC6" i="31"/>
  <c r="AC21" i="31"/>
  <c r="AC27" i="31"/>
  <c r="AC56" i="31"/>
  <c r="AC62" i="31"/>
  <c r="AC71" i="31"/>
  <c r="AC103" i="31"/>
  <c r="AC134" i="31"/>
  <c r="AC50" i="31"/>
  <c r="AC112" i="31"/>
  <c r="AC125" i="31"/>
  <c r="AC163" i="31"/>
  <c r="AC9" i="31"/>
  <c r="AC23" i="31"/>
  <c r="AC44" i="31"/>
  <c r="AC84" i="31"/>
  <c r="AC100" i="31"/>
  <c r="AC108" i="31"/>
  <c r="AC121" i="31"/>
  <c r="AC148" i="31"/>
  <c r="AC154" i="31"/>
  <c r="AC169" i="31"/>
  <c r="AC142" i="31"/>
  <c r="AC160" i="31"/>
  <c r="AC29" i="31"/>
  <c r="AC41" i="31"/>
  <c r="AC58" i="31"/>
  <c r="AC64" i="31"/>
  <c r="AC105" i="31"/>
  <c r="AC118" i="31"/>
  <c r="AC175" i="31"/>
  <c r="AC35" i="31"/>
  <c r="AC114" i="31"/>
  <c r="AC127" i="31"/>
  <c r="AC139" i="31"/>
  <c r="AC55" i="31"/>
  <c r="AC70" i="31"/>
  <c r="AC86" i="31"/>
  <c r="AC102" i="31"/>
  <c r="AC133" i="31"/>
  <c r="AC156" i="31"/>
  <c r="AC49" i="31"/>
  <c r="AC111" i="31"/>
  <c r="AC162" i="31"/>
  <c r="AC15" i="31"/>
  <c r="AC22" i="31"/>
  <c r="AC43" i="31"/>
  <c r="AC83" i="31"/>
  <c r="AC99" i="31"/>
  <c r="AC107" i="31"/>
  <c r="AC120" i="31"/>
  <c r="AC13" i="31"/>
  <c r="AC37" i="31"/>
  <c r="AC28" i="31"/>
  <c r="AC57" i="31"/>
  <c r="AC63" i="31"/>
  <c r="AC72" i="31"/>
  <c r="AC104" i="31"/>
  <c r="AC34" i="31"/>
  <c r="AC51" i="31"/>
  <c r="AC113" i="31"/>
  <c r="AC85" i="31"/>
  <c r="AC135" i="31"/>
  <c r="AC325" i="31"/>
  <c r="AC352" i="31"/>
  <c r="AC382" i="31"/>
  <c r="AC409" i="31"/>
  <c r="AC439" i="31"/>
  <c r="AC461" i="31"/>
  <c r="AC515" i="31"/>
  <c r="AC571" i="31"/>
  <c r="AC126" i="31"/>
  <c r="AC153" i="31"/>
  <c r="AC189" i="31"/>
  <c r="AC210" i="31"/>
  <c r="AC222" i="31"/>
  <c r="AC249" i="31"/>
  <c r="AC276" i="31"/>
  <c r="AC303" i="31"/>
  <c r="AC109" i="31"/>
  <c r="AC330" i="31"/>
  <c r="AC357" i="31"/>
  <c r="AC379" i="31"/>
  <c r="AC406" i="31"/>
  <c r="AC436" i="31"/>
  <c r="AC466" i="31"/>
  <c r="AC520" i="31"/>
  <c r="AC568" i="31"/>
  <c r="AC174" i="31"/>
  <c r="AC207" i="31"/>
  <c r="AC219" i="31"/>
  <c r="AC246" i="31"/>
  <c r="AC273" i="31"/>
  <c r="AC300" i="31"/>
  <c r="AC327" i="31"/>
  <c r="AC354" i="31"/>
  <c r="AC384" i="31"/>
  <c r="AC411" i="31"/>
  <c r="AC433" i="31"/>
  <c r="AC463" i="31"/>
  <c r="AC517" i="31"/>
  <c r="AC573" i="31"/>
  <c r="AC147" i="31"/>
  <c r="AC168" i="31"/>
  <c r="AC191" i="31"/>
  <c r="AC204" i="31"/>
  <c r="AC212" i="31"/>
  <c r="AC216" i="31"/>
  <c r="AC243" i="31"/>
  <c r="AC270" i="31"/>
  <c r="AC297" i="31"/>
  <c r="AC324" i="31"/>
  <c r="AC351" i="31"/>
  <c r="AC381" i="31"/>
  <c r="AC408" i="31"/>
  <c r="AC438" i="31"/>
  <c r="AC460" i="31"/>
  <c r="AC514" i="31"/>
  <c r="AC570" i="31"/>
  <c r="AC188" i="31"/>
  <c r="AC209" i="31"/>
  <c r="AC221" i="31"/>
  <c r="AC248" i="31"/>
  <c r="AC275" i="31"/>
  <c r="AC302" i="31"/>
  <c r="AC69" i="31"/>
  <c r="AC101" i="31"/>
  <c r="AC161" i="31"/>
  <c r="AC329" i="31"/>
  <c r="AC356" i="31"/>
  <c r="AC378" i="31"/>
  <c r="AC405" i="31"/>
  <c r="AC435" i="31"/>
  <c r="AC465" i="31"/>
  <c r="AC519" i="31"/>
  <c r="AC48" i="31"/>
  <c r="AC206" i="31"/>
  <c r="AC214" i="31"/>
  <c r="AC218" i="31"/>
  <c r="AC245" i="31"/>
  <c r="AC272" i="31"/>
  <c r="AC299" i="31"/>
  <c r="AC132" i="31"/>
  <c r="AC141" i="31"/>
  <c r="AC326" i="31"/>
  <c r="AC353" i="31"/>
  <c r="AC383" i="31"/>
  <c r="AC410" i="31"/>
  <c r="AC432" i="31"/>
  <c r="AC462" i="31"/>
  <c r="AC516" i="31"/>
  <c r="AC155" i="31"/>
  <c r="AC190" i="31"/>
  <c r="AC203" i="31"/>
  <c r="AC211" i="31"/>
  <c r="AC223" i="31"/>
  <c r="AC250" i="31"/>
  <c r="AC277" i="31"/>
  <c r="AC304" i="31"/>
  <c r="AC331" i="31"/>
  <c r="AC358" i="31"/>
  <c r="AC380" i="31"/>
  <c r="AC407" i="31"/>
  <c r="AC437" i="31"/>
  <c r="AC208" i="31"/>
  <c r="AC220" i="31"/>
  <c r="AC247" i="31"/>
  <c r="AC274" i="31"/>
  <c r="AC301" i="31"/>
  <c r="AC328" i="31"/>
  <c r="AC578" i="31"/>
  <c r="AC587" i="31"/>
  <c r="AC596" i="31"/>
  <c r="AC604" i="31"/>
  <c r="AC677" i="31"/>
  <c r="AC711" i="31"/>
  <c r="AC213" i="31"/>
  <c r="AC569" i="31"/>
  <c r="AC649" i="31"/>
  <c r="AC655" i="31"/>
  <c r="AC664" i="31"/>
  <c r="AC686" i="31"/>
  <c r="AC698" i="31"/>
  <c r="AC726" i="31"/>
  <c r="AC734" i="31"/>
  <c r="AC959" i="31"/>
  <c r="AC412" i="31"/>
  <c r="AC513" i="31"/>
  <c r="AC575" i="31"/>
  <c r="AC584" i="31"/>
  <c r="AC592" i="31"/>
  <c r="AC601" i="31"/>
  <c r="AC643" i="31"/>
  <c r="AC692" i="31"/>
  <c r="AC978" i="31"/>
  <c r="AC298" i="31"/>
  <c r="AC518" i="31"/>
  <c r="AC637" i="31"/>
  <c r="AC670" i="31"/>
  <c r="AC683" i="31"/>
  <c r="AC731" i="31"/>
  <c r="AC950" i="31"/>
  <c r="AC956" i="31"/>
  <c r="AC965" i="31"/>
  <c r="AC987" i="31"/>
  <c r="AC581" i="31"/>
  <c r="AC589" i="31"/>
  <c r="AC598" i="31"/>
  <c r="AC679" i="31"/>
  <c r="AC713" i="31"/>
  <c r="AC149" i="31"/>
  <c r="AC217" i="31"/>
  <c r="AC634" i="31"/>
  <c r="AC651" i="31"/>
  <c r="AC657" i="31"/>
  <c r="AC700" i="31"/>
  <c r="AC728" i="31"/>
  <c r="AC736" i="31"/>
  <c r="AC971" i="31"/>
  <c r="AC984" i="31"/>
  <c r="AC434" i="31"/>
  <c r="AC577" i="31"/>
  <c r="AC586" i="31"/>
  <c r="AC595" i="31"/>
  <c r="AC603" i="31"/>
  <c r="AC676" i="31"/>
  <c r="AC980" i="31"/>
  <c r="AC205" i="31"/>
  <c r="AC648" i="31"/>
  <c r="AC663" i="31"/>
  <c r="AC672" i="31"/>
  <c r="AC685" i="31"/>
  <c r="AC697" i="31"/>
  <c r="AC733" i="31"/>
  <c r="AC952" i="31"/>
  <c r="AC958" i="31"/>
  <c r="AC385" i="31"/>
  <c r="AC574" i="31"/>
  <c r="AC583" i="31"/>
  <c r="AC591" i="31"/>
  <c r="AC600" i="31"/>
  <c r="AC642" i="31"/>
  <c r="AC691" i="31"/>
  <c r="AC977" i="31"/>
  <c r="AC271" i="31"/>
  <c r="AC636" i="31"/>
  <c r="AC669" i="31"/>
  <c r="AC730" i="31"/>
  <c r="AC949" i="31"/>
  <c r="AC964" i="31"/>
  <c r="AC973" i="31"/>
  <c r="AC986" i="31"/>
  <c r="AC355" i="31"/>
  <c r="AC579" i="31"/>
  <c r="AC588" i="31"/>
  <c r="AC597" i="31"/>
  <c r="AC605" i="31"/>
  <c r="AC678" i="31"/>
  <c r="AC712" i="31"/>
  <c r="AC170" i="31"/>
  <c r="AC572" i="31"/>
  <c r="AC650" i="31"/>
  <c r="AC656" i="31"/>
  <c r="AC665" i="31"/>
  <c r="AC699" i="31"/>
  <c r="AC727" i="31"/>
  <c r="AC735" i="31"/>
  <c r="AC970" i="31"/>
  <c r="AC177" i="31"/>
  <c r="AC464" i="31"/>
  <c r="AC576" i="31"/>
  <c r="AC585" i="31"/>
  <c r="AC594" i="31"/>
  <c r="AC606" i="31" s="1"/>
  <c r="AC602" i="31"/>
  <c r="AC644" i="31"/>
  <c r="AC693" i="31"/>
  <c r="AC662" i="31"/>
  <c r="AC671" i="31"/>
  <c r="AC684" i="31"/>
  <c r="AC732" i="31"/>
  <c r="AC951" i="31"/>
  <c r="AC957" i="31"/>
  <c r="AC966" i="31"/>
  <c r="AC1047" i="31"/>
  <c r="AC1081" i="31"/>
  <c r="AC1112" i="31"/>
  <c r="AC1122" i="31"/>
  <c r="AC1158" i="31"/>
  <c r="AC1179" i="31"/>
  <c r="AC1206" i="31"/>
  <c r="AC1214" i="31"/>
  <c r="AC459" i="31"/>
  <c r="AC635" i="31"/>
  <c r="AC972" i="31"/>
  <c r="AC998" i="31"/>
  <c r="AC1116" i="31"/>
  <c r="AC1173" i="31"/>
  <c r="AC582" i="31"/>
  <c r="AC992" i="31"/>
  <c r="AC1015" i="31"/>
  <c r="AC1044" i="31"/>
  <c r="AC1052" i="31"/>
  <c r="AC1056" i="31"/>
  <c r="AC1109" i="31"/>
  <c r="AC1136" i="31"/>
  <c r="AC1145" i="31"/>
  <c r="AC1164" i="31"/>
  <c r="AC1211" i="31"/>
  <c r="AC1224" i="31"/>
  <c r="AC658" i="31"/>
  <c r="AC1028" i="31"/>
  <c r="AC1062" i="31"/>
  <c r="AC1130" i="31"/>
  <c r="AC1151" i="31"/>
  <c r="AC1170" i="31"/>
  <c r="AC1193" i="31"/>
  <c r="AC641" i="31"/>
  <c r="AC1006" i="31"/>
  <c r="AC1012" i="31"/>
  <c r="AC1041" i="31"/>
  <c r="AC1049" i="31"/>
  <c r="AC1083" i="31"/>
  <c r="AC963" i="31"/>
  <c r="AC1000" i="31"/>
  <c r="AC599" i="31"/>
  <c r="AC994" i="31"/>
  <c r="AC1046" i="31"/>
  <c r="AC1080" i="31"/>
  <c r="AC1111" i="31"/>
  <c r="AC1121" i="31"/>
  <c r="AC244" i="31"/>
  <c r="AC1064" i="31"/>
  <c r="AC1115" i="31"/>
  <c r="AC714" i="31"/>
  <c r="AC991" i="31"/>
  <c r="AC1008" i="31"/>
  <c r="AC1014" i="31"/>
  <c r="AC1043" i="31"/>
  <c r="AC1051" i="31"/>
  <c r="AC1055" i="31"/>
  <c r="AC737" i="31"/>
  <c r="AC1027" i="31"/>
  <c r="AC1061" i="31"/>
  <c r="AC690" i="31"/>
  <c r="AC985" i="31"/>
  <c r="AC1005" i="31"/>
  <c r="AC1048" i="31"/>
  <c r="AC1082" i="31"/>
  <c r="AC979" i="31"/>
  <c r="AC999" i="31"/>
  <c r="AC1117" i="31"/>
  <c r="AC590" i="31"/>
  <c r="AC993" i="31"/>
  <c r="AC1045" i="31"/>
  <c r="AC1057" i="31"/>
  <c r="AC1110" i="31"/>
  <c r="AC1029" i="31"/>
  <c r="AC1063" i="31"/>
  <c r="AC1114" i="31"/>
  <c r="AC1007" i="31"/>
  <c r="AC1013" i="31"/>
  <c r="AC1042" i="31"/>
  <c r="AC1050" i="31"/>
  <c r="AC1054" i="31"/>
  <c r="AC1143" i="31"/>
  <c r="AC1209" i="31"/>
  <c r="AC1217" i="31"/>
  <c r="AC1221" i="31"/>
  <c r="AC1001" i="31"/>
  <c r="AC1135" i="31"/>
  <c r="AC1159" i="31"/>
  <c r="AC1194" i="31"/>
  <c r="AC1219" i="31"/>
  <c r="AC1237" i="31"/>
  <c r="AC1257" i="31"/>
  <c r="AC1296" i="31"/>
  <c r="AC1157" i="31"/>
  <c r="AC1192" i="31"/>
  <c r="AC1288" i="31"/>
  <c r="AC1309" i="31"/>
  <c r="AC1341" i="31"/>
  <c r="AC1375" i="31"/>
  <c r="AC1383" i="31"/>
  <c r="AC1391" i="31"/>
  <c r="AC1152" i="31"/>
  <c r="AC1232" i="31"/>
  <c r="AC1253" i="31"/>
  <c r="AC1277" i="31"/>
  <c r="AC1303" i="31"/>
  <c r="AC1334" i="31"/>
  <c r="AC1150" i="31"/>
  <c r="AC1207" i="31"/>
  <c r="AC1226" i="31"/>
  <c r="AC1246" i="31"/>
  <c r="AC1266" i="31"/>
  <c r="AC1285" i="31"/>
  <c r="AC1367" i="31"/>
  <c r="AC1380" i="31"/>
  <c r="AC1388" i="31"/>
  <c r="AC1138" i="31"/>
  <c r="AC1172" i="31"/>
  <c r="AC1177" i="31"/>
  <c r="AC1222" i="31"/>
  <c r="AC1274" i="31"/>
  <c r="AC1298" i="31"/>
  <c r="AC1330" i="31"/>
  <c r="AC1419" i="31"/>
  <c r="AC1420" i="31" s="1"/>
  <c r="AC1421" i="31"/>
  <c r="AC1424" i="31" s="1"/>
  <c r="AC1128" i="31"/>
  <c r="AC1220" i="31"/>
  <c r="AC1242" i="31"/>
  <c r="AC1263" i="31"/>
  <c r="AC1292" i="31"/>
  <c r="AC1312" i="31"/>
  <c r="AC1343" i="31"/>
  <c r="AC1363" i="31"/>
  <c r="AC1377" i="31"/>
  <c r="AC1385" i="31"/>
  <c r="AC1425" i="31"/>
  <c r="AC1426" i="31" s="1"/>
  <c r="AC1026" i="31"/>
  <c r="AC1212" i="31"/>
  <c r="AC1235" i="31"/>
  <c r="AC1255" i="31"/>
  <c r="AC1281" i="31"/>
  <c r="AC729" i="31"/>
  <c r="AC1210" i="31"/>
  <c r="AC1270" i="31"/>
  <c r="AC1287" i="31"/>
  <c r="AC1308" i="31"/>
  <c r="AC1340" i="31"/>
  <c r="AC1374" i="31"/>
  <c r="AC1382" i="31"/>
  <c r="AC1390" i="31"/>
  <c r="AC1397" i="31"/>
  <c r="AC1400" i="31" s="1"/>
  <c r="AC1417" i="31"/>
  <c r="AC1418" i="31" s="1"/>
  <c r="AC1165" i="31"/>
  <c r="AC1180" i="31"/>
  <c r="AC1208" i="31"/>
  <c r="AC1231" i="31"/>
  <c r="AC1252" i="31"/>
  <c r="AC1276" i="31"/>
  <c r="AC1301" i="31"/>
  <c r="AC1332" i="31"/>
  <c r="AC1401" i="31"/>
  <c r="AC1402" i="31" s="1"/>
  <c r="AC1413" i="31"/>
  <c r="AC1414" i="31" s="1"/>
  <c r="AC1163" i="31"/>
  <c r="AC1178" i="31"/>
  <c r="AC1244" i="31"/>
  <c r="AC1265" i="31"/>
  <c r="AC1347" i="31"/>
  <c r="AC1365" i="31"/>
  <c r="AC1379" i="31"/>
  <c r="AC1387" i="31"/>
  <c r="AC1131" i="31"/>
  <c r="AC1215" i="31"/>
  <c r="AC1259" i="31"/>
  <c r="AC1297" i="31"/>
  <c r="AC1329" i="31"/>
  <c r="AC1415" i="31" a="1"/>
  <c r="AC1415" i="31" s="1"/>
  <c r="AC1416" i="31" s="1"/>
  <c r="AC1129" i="31"/>
  <c r="AC1191" i="31"/>
  <c r="AC1213" i="31"/>
  <c r="AC1241" i="31"/>
  <c r="AC1290" i="31"/>
  <c r="AC1310" i="31"/>
  <c r="AC1342" i="31"/>
  <c r="AC1362" i="31"/>
  <c r="AC1376" i="31"/>
  <c r="AC1384" i="31"/>
  <c r="AC1395" i="31"/>
  <c r="AC1396" i="31" s="1"/>
  <c r="AC1144" i="31"/>
  <c r="AC1156" i="31"/>
  <c r="AC1233" i="31"/>
  <c r="AC1254" i="31"/>
  <c r="AC1279" i="31"/>
  <c r="AC1336" i="31"/>
  <c r="AC1142" i="31"/>
  <c r="AC1149" i="31"/>
  <c r="AC1166" i="31"/>
  <c r="AC1248" i="31"/>
  <c r="AC1268" i="31"/>
  <c r="AC1286" i="31"/>
  <c r="AC1307" i="31"/>
  <c r="AC1369" i="31"/>
  <c r="AC1381" i="31"/>
  <c r="AC1389" i="31"/>
  <c r="AC1393" i="31"/>
  <c r="AC1394" i="31" s="1"/>
  <c r="AC1230" i="31"/>
  <c r="AC1275" i="31"/>
  <c r="AC1299" i="31"/>
  <c r="AC1331" i="31"/>
  <c r="AC1137" i="31"/>
  <c r="AC1428" i="31"/>
  <c r="AC1470" i="31" a="1"/>
  <c r="AC1470" i="31" s="1"/>
  <c r="AC1471" i="31" a="1"/>
  <c r="AC1471" i="31" s="1"/>
  <c r="AC1484" i="31" a="1"/>
  <c r="AC1484" i="31" s="1"/>
  <c r="AC1542" i="31"/>
  <c r="AC1546" i="31"/>
  <c r="AC1407" i="31"/>
  <c r="AC1408" i="31" s="1"/>
  <c r="AC1500" i="31" a="1"/>
  <c r="AC1500" i="31" s="1"/>
  <c r="AC1514" i="31"/>
  <c r="AC1566" i="31" a="1"/>
  <c r="AC1566" i="31" s="1"/>
  <c r="AC1386" i="31"/>
  <c r="AC1467" i="31" a="1"/>
  <c r="AC1467" i="31" s="1"/>
  <c r="AC1469" i="31" a="1"/>
  <c r="AC1469" i="31" s="1"/>
  <c r="AC1482" i="31" a="1"/>
  <c r="AC1482" i="31" s="1"/>
  <c r="AC1506" i="31" a="1"/>
  <c r="AC1506" i="31" s="1"/>
  <c r="AC1539" i="31"/>
  <c r="AC1563" i="31" a="1"/>
  <c r="AC1563" i="31" s="1"/>
  <c r="AC1451" i="31"/>
  <c r="AC1466" i="31" a="1"/>
  <c r="AC1466" i="31" s="1"/>
  <c r="AC1481" i="31" a="1"/>
  <c r="AC1481" i="31" s="1"/>
  <c r="AC1511" i="31"/>
  <c r="AC1519" i="31"/>
  <c r="AC1409" i="31"/>
  <c r="AC1412" i="31" s="1"/>
  <c r="AC1437" i="31"/>
  <c r="AC1465" i="31" a="1"/>
  <c r="AC1465" i="31" s="1"/>
  <c r="AC1480" i="31" a="1"/>
  <c r="AC1480" i="31" s="1"/>
  <c r="AC1497" i="31" a="1"/>
  <c r="AC1497" i="31" s="1"/>
  <c r="AC1529" i="31"/>
  <c r="AC1533" i="31" a="1"/>
  <c r="AC1533" i="31" s="1"/>
  <c r="AC1549" i="31"/>
  <c r="AC1243" i="31"/>
  <c r="AC1345" i="31"/>
  <c r="AC1403" i="31" a="1"/>
  <c r="AC1403" i="31" s="1"/>
  <c r="AC1404" i="31" s="1"/>
  <c r="AC1464" i="31" a="1"/>
  <c r="AC1464" i="31" s="1"/>
  <c r="AC1479" i="31" a="1"/>
  <c r="AC1479" i="31" s="1"/>
  <c r="AC1499" i="31" a="1"/>
  <c r="AC1499" i="31" s="1"/>
  <c r="AC1516" i="31"/>
  <c r="AC1556" i="31"/>
  <c r="AC1568" i="31" a="1"/>
  <c r="AC1568" i="31" s="1"/>
  <c r="AC1477" i="31" a="1"/>
  <c r="AC1477" i="31" s="1"/>
  <c r="AC1505" i="31" a="1"/>
  <c r="AC1505" i="31" s="1"/>
  <c r="AC1536" i="31" a="1"/>
  <c r="AC1536" i="31" s="1"/>
  <c r="AC1541" i="31"/>
  <c r="AC1545" i="31"/>
  <c r="AC1476" i="31" a="1"/>
  <c r="AC1476" i="31" s="1"/>
  <c r="AC1496" i="31" a="1"/>
  <c r="AC1496" i="31" s="1"/>
  <c r="AC1513" i="31"/>
  <c r="AC1521" i="31"/>
  <c r="AC1565" i="31" a="1"/>
  <c r="AC1565" i="31" s="1"/>
  <c r="AC1572" i="31" a="1"/>
  <c r="AC1572" i="31" s="1"/>
  <c r="AC1364" i="31"/>
  <c r="AC1462" i="31" a="1"/>
  <c r="AC1462" i="31" s="1"/>
  <c r="AC1531" i="31"/>
  <c r="AC1171" i="31"/>
  <c r="AC1450" i="31"/>
  <c r="AC1461" i="31" a="1"/>
  <c r="AC1461" i="31" s="1"/>
  <c r="AC1475" i="31" a="1"/>
  <c r="AC1475" i="31" s="1"/>
  <c r="AC1492" i="31" a="1"/>
  <c r="AC1492" i="31" s="1"/>
  <c r="AC1494" i="31" a="1"/>
  <c r="AC1494" i="31" s="1"/>
  <c r="AC1495" i="31" a="1"/>
  <c r="AC1495" i="31" s="1"/>
  <c r="AC1504" i="31" a="1"/>
  <c r="AC1504" i="31" s="1"/>
  <c r="AC1510" i="31"/>
  <c r="AC1518" i="31"/>
  <c r="AC1558" i="31"/>
  <c r="AC1570" i="31" a="1"/>
  <c r="AC1570" i="31" s="1"/>
  <c r="AC1490" i="31" a="1"/>
  <c r="AC1490" i="31" s="1"/>
  <c r="AC1491" i="31" a="1"/>
  <c r="AC1491" i="31" s="1"/>
  <c r="AC1528" i="31"/>
  <c r="AC1535" i="31" a="1"/>
  <c r="AC1535" i="31" s="1"/>
  <c r="AC1547" i="31"/>
  <c r="AC1405" i="31"/>
  <c r="AC1406" i="31" s="1"/>
  <c r="AC1460" i="31" a="1"/>
  <c r="AC1460" i="31" s="1"/>
  <c r="AC1487" i="31" a="1"/>
  <c r="AC1487" i="31" s="1"/>
  <c r="AC1489" i="31" a="1"/>
  <c r="AC1489" i="31" s="1"/>
  <c r="AC1515" i="31"/>
  <c r="AC1555" i="31"/>
  <c r="AC1567" i="31" a="1"/>
  <c r="AC1567" i="31" s="1"/>
  <c r="AC1216" i="31"/>
  <c r="AC1264" i="31"/>
  <c r="AC1459" i="31" a="1"/>
  <c r="AC1459" i="31" s="1"/>
  <c r="AC1474" i="31" a="1"/>
  <c r="AC1474" i="31" s="1"/>
  <c r="AC1486" i="31" a="1"/>
  <c r="AC1486" i="31" s="1"/>
  <c r="AC1502" i="31" a="1"/>
  <c r="AC1502" i="31" s="1"/>
  <c r="AC1540" i="31"/>
  <c r="AC1544" i="31"/>
  <c r="AC1378" i="31"/>
  <c r="AC1452" i="31"/>
  <c r="AC1454" i="31" a="1"/>
  <c r="AC1454" i="31" s="1"/>
  <c r="AC1472" i="31" a="1"/>
  <c r="AC1472" i="31" s="1"/>
  <c r="AC1507" i="31" a="1"/>
  <c r="AC1507" i="31" s="1"/>
  <c r="AC1512" i="31"/>
  <c r="AC1520" i="31"/>
  <c r="AC1564" i="31" a="1"/>
  <c r="AC1564" i="31" s="1"/>
  <c r="AC1314" i="31"/>
  <c r="AC1441" i="31"/>
  <c r="AC1442" i="31" s="1"/>
  <c r="AC1457" i="31" a="1"/>
  <c r="AC1457" i="31" s="1"/>
  <c r="AC1530" i="31"/>
  <c r="AC1551" i="31"/>
  <c r="AC1449" i="31"/>
  <c r="AC1557" i="31"/>
  <c r="AC1590" i="31" a="1"/>
  <c r="AC1590" i="31" s="1"/>
  <c r="AC1604" i="31" a="1"/>
  <c r="AC1604" i="31" s="1"/>
  <c r="AC1610" i="31" a="1"/>
  <c r="AC1610" i="31" s="1"/>
  <c r="AC1649" i="31" a="1"/>
  <c r="AC1649" i="31" s="1"/>
  <c r="AC1588" i="31" a="1"/>
  <c r="AC1588" i="31" s="1"/>
  <c r="AC1627" i="31" a="1"/>
  <c r="AC1627" i="31" s="1"/>
  <c r="AC1633" i="31" a="1"/>
  <c r="AC1633" i="31" s="1"/>
  <c r="AC1648" i="31" a="1"/>
  <c r="AC1648" i="31" s="1"/>
  <c r="AC1581" i="31" a="1"/>
  <c r="AC1581" i="31" s="1"/>
  <c r="AC1576" i="31" a="1"/>
  <c r="AC1576" i="31" s="1"/>
  <c r="AC1603" i="31" a="1"/>
  <c r="AC1603" i="31" s="1"/>
  <c r="AC1609" i="31" a="1"/>
  <c r="AC1609" i="31" s="1"/>
  <c r="AC1619" i="31" a="1"/>
  <c r="AC1619" i="31" s="1"/>
  <c r="AC1620" i="31" a="1"/>
  <c r="AC1620" i="31" s="1"/>
  <c r="AC1626" i="31" a="1"/>
  <c r="AC1626" i="31" s="1"/>
  <c r="AC1582" i="31" a="1"/>
  <c r="AC1582" i="31" s="1"/>
  <c r="AC1647" i="31" a="1"/>
  <c r="AC1647" i="31" s="1"/>
  <c r="AC1579" i="31" a="1"/>
  <c r="AC1579" i="31" s="1"/>
  <c r="AC1455" i="31" a="1"/>
  <c r="AC1455" i="31" s="1"/>
  <c r="AC1577" i="31" a="1"/>
  <c r="AC1577" i="31" s="1"/>
  <c r="AC1595" i="31" a="1"/>
  <c r="AC1595" i="31" s="1"/>
  <c r="AC1602" i="31" a="1"/>
  <c r="AC1602" i="31" s="1"/>
  <c r="AC1608" i="31" a="1"/>
  <c r="AC1608" i="31" s="1"/>
  <c r="AC1618" i="31" a="1"/>
  <c r="AC1618" i="31" s="1"/>
  <c r="AC1635" i="31" a="1"/>
  <c r="AC1635" i="31" s="1"/>
  <c r="AC1456" i="31" a="1"/>
  <c r="AC1456" i="31" s="1"/>
  <c r="AC1617" i="31" a="1"/>
  <c r="AC1617" i="31" s="1"/>
  <c r="AC1624" i="31" a="1"/>
  <c r="AC1624" i="31" s="1"/>
  <c r="AC1640" i="31" a="1"/>
  <c r="AC1640" i="31" s="1"/>
  <c r="AC1646" i="31" a="1"/>
  <c r="AC1646" i="31" s="1"/>
  <c r="AC1501" i="31" a="1"/>
  <c r="AC1501" i="31" s="1"/>
  <c r="AC1534" i="31" a="1"/>
  <c r="AC1534" i="31" s="1"/>
  <c r="AC1594" i="31" a="1"/>
  <c r="AC1594" i="31" s="1"/>
  <c r="AC1601" i="31" a="1"/>
  <c r="AC1601" i="31" s="1"/>
  <c r="AC1615" i="31" a="1"/>
  <c r="AC1615" i="31" s="1"/>
  <c r="AC1639" i="31" a="1"/>
  <c r="AC1639" i="31" s="1"/>
  <c r="AC1645" i="31" a="1"/>
  <c r="AC1645" i="31" s="1"/>
  <c r="AC1593" i="31" a="1"/>
  <c r="AC1593" i="31" s="1"/>
  <c r="AC1600" i="31" a="1"/>
  <c r="AC1600" i="31" s="1"/>
  <c r="AC1606" i="31" a="1"/>
  <c r="AC1606" i="31" s="1"/>
  <c r="AC1644" i="31" a="1"/>
  <c r="AC1644" i="31" s="1"/>
  <c r="AC1517" i="31"/>
  <c r="AC1586" i="31" a="1"/>
  <c r="AC1586" i="31" s="1"/>
  <c r="AC1613" i="31" a="1"/>
  <c r="AC1613" i="31" s="1"/>
  <c r="AC1638" i="31" a="1"/>
  <c r="AC1638" i="31" s="1"/>
  <c r="AC1651" i="31" a="1"/>
  <c r="AC1651" i="31" s="1"/>
  <c r="AC1485" i="31" a="1"/>
  <c r="AC1485" i="31" s="1"/>
  <c r="AC1574" i="31" a="1"/>
  <c r="AC1574" i="31" s="1"/>
  <c r="AC1599" i="31" a="1"/>
  <c r="AC1599" i="31" s="1"/>
  <c r="AC1637" i="31" a="1"/>
  <c r="AC1637" i="31" s="1"/>
  <c r="AC1642" i="31" a="1"/>
  <c r="AC1642" i="31" s="1"/>
  <c r="AC1628" i="31" a="1"/>
  <c r="AC1628" i="31" s="1"/>
  <c r="AC1585" i="31" a="1"/>
  <c r="AC1585" i="31" s="1"/>
  <c r="AC1592" i="31" a="1"/>
  <c r="AC1592" i="31" s="1"/>
  <c r="AC1612" i="31" a="1"/>
  <c r="AC1612" i="31" s="1"/>
  <c r="AC1630" i="31" a="1"/>
  <c r="AC1630" i="31" s="1"/>
  <c r="AC1631" i="31" a="1"/>
  <c r="AC1631" i="31" s="1"/>
  <c r="AC1573" i="31" a="1"/>
  <c r="AC1573" i="31" s="1"/>
  <c r="AC1584" i="31" a="1"/>
  <c r="AC1584" i="31" s="1"/>
  <c r="AC1591" i="31" a="1"/>
  <c r="AC1591" i="31" s="1"/>
  <c r="AC1636" i="31" a="1"/>
  <c r="AC1636" i="31" s="1"/>
  <c r="AC1583" i="31" a="1"/>
  <c r="AC1583" i="31" s="1"/>
  <c r="AC1597" i="31" a="1"/>
  <c r="AC1597" i="31" s="1"/>
  <c r="AC1629" i="31" a="1"/>
  <c r="AC1629" i="31" s="1"/>
  <c r="AC1575" i="31" a="1"/>
  <c r="AC1575" i="31" s="1"/>
  <c r="AC1611" i="31" a="1"/>
  <c r="AC1611" i="31" s="1"/>
  <c r="AC1621" i="31" a="1"/>
  <c r="AC1621" i="31" s="1"/>
  <c r="AC1622" i="31" a="1"/>
  <c r="AC1622" i="31" s="1"/>
  <c r="CG1474" i="31" a="1"/>
  <c r="CS1476" i="31" a="1"/>
  <c r="AR1502" i="31" a="1"/>
  <c r="H1640" i="31" a="1"/>
  <c r="I1649" i="31" a="1"/>
  <c r="K1651" i="31" a="1"/>
  <c r="K198" i="31"/>
  <c r="K1036" i="31"/>
  <c r="K542" i="31"/>
  <c r="K1200" i="31"/>
  <c r="K545" i="31"/>
  <c r="K1352" i="31"/>
  <c r="K90" i="31"/>
  <c r="K718" i="31"/>
  <c r="K1356" i="31"/>
  <c r="K93" i="31"/>
  <c r="K721" i="31"/>
  <c r="K197" i="31"/>
  <c r="K1035" i="31"/>
  <c r="K541" i="31"/>
  <c r="K1199" i="31"/>
  <c r="K544" i="31"/>
  <c r="K1351" i="31"/>
  <c r="K547" i="31"/>
  <c r="K1354" i="31"/>
  <c r="K92" i="31"/>
  <c r="K720" i="31"/>
  <c r="K196" i="31"/>
  <c r="K1034" i="31"/>
  <c r="K540" i="31"/>
  <c r="K1198" i="31"/>
  <c r="K1523" i="31" a="1"/>
  <c r="K1523" i="31" s="1"/>
  <c r="K543" i="31"/>
  <c r="K1201" i="31"/>
  <c r="K546" i="31"/>
  <c r="K1353" i="31"/>
  <c r="K1524" i="31" a="1"/>
  <c r="K1524" i="31" s="1"/>
  <c r="K1358" i="31"/>
  <c r="K91" i="31"/>
  <c r="K1525" i="31" a="1"/>
  <c r="K1525" i="31" s="1"/>
  <c r="K1033" i="31"/>
  <c r="K719" i="31"/>
  <c r="K1526" i="31" a="1"/>
  <c r="K1526" i="31" s="1"/>
  <c r="K195" i="31"/>
  <c r="AD546" i="31"/>
  <c r="AD1353" i="31"/>
  <c r="AD91" i="31"/>
  <c r="AD719" i="31"/>
  <c r="AD1358" i="31"/>
  <c r="AD195" i="31"/>
  <c r="AD1033" i="31"/>
  <c r="AD198" i="31"/>
  <c r="AD1036" i="31"/>
  <c r="AD1523" i="31" a="1"/>
  <c r="AD1523" i="31" s="1"/>
  <c r="AD542" i="31"/>
  <c r="AD1200" i="31"/>
  <c r="AD1526" i="31" a="1"/>
  <c r="AD1526" i="31" s="1"/>
  <c r="AD545" i="31"/>
  <c r="AD1352" i="31"/>
  <c r="AD1524" i="31" a="1"/>
  <c r="AD1524" i="31" s="1"/>
  <c r="AD90" i="31"/>
  <c r="AD718" i="31"/>
  <c r="AD1356" i="31"/>
  <c r="AD1525" i="31" a="1"/>
  <c r="AD1525" i="31" s="1"/>
  <c r="AD93" i="31"/>
  <c r="AD721" i="31"/>
  <c r="AD197" i="31"/>
  <c r="AD1035" i="31"/>
  <c r="AD541" i="31"/>
  <c r="AD1199" i="31"/>
  <c r="AD544" i="31"/>
  <c r="AD1351" i="31"/>
  <c r="AD547" i="31"/>
  <c r="AD1354" i="31"/>
  <c r="AD92" i="31"/>
  <c r="AD720" i="31"/>
  <c r="AD196" i="31"/>
  <c r="AD1034" i="31"/>
  <c r="AD1198" i="31"/>
  <c r="AD543" i="31"/>
  <c r="AD1201" i="31"/>
  <c r="AD540" i="31"/>
  <c r="AD8" i="31"/>
  <c r="AD14" i="31"/>
  <c r="AD20" i="31"/>
  <c r="AD16" i="31"/>
  <c r="AD48" i="31"/>
  <c r="AD161" i="31"/>
  <c r="AD30" i="31"/>
  <c r="AD42" i="31"/>
  <c r="AD65" i="31"/>
  <c r="AD98" i="31"/>
  <c r="AD106" i="31"/>
  <c r="AD119" i="31"/>
  <c r="AD146" i="31"/>
  <c r="AD167" i="31"/>
  <c r="AD176" i="31"/>
  <c r="AD36" i="31"/>
  <c r="AD128" i="31"/>
  <c r="AD140" i="31"/>
  <c r="AD6" i="31"/>
  <c r="AD21" i="31"/>
  <c r="AD27" i="31"/>
  <c r="AD56" i="31"/>
  <c r="AD62" i="31"/>
  <c r="AD71" i="31"/>
  <c r="AD103" i="31"/>
  <c r="AD134" i="31"/>
  <c r="AD50" i="31"/>
  <c r="AD112" i="31"/>
  <c r="AD125" i="31"/>
  <c r="AD163" i="31"/>
  <c r="AD9" i="31"/>
  <c r="AD23" i="31"/>
  <c r="AD44" i="31"/>
  <c r="AD84" i="31"/>
  <c r="AD100" i="31"/>
  <c r="AD108" i="31"/>
  <c r="AD121" i="31"/>
  <c r="AD148" i="31"/>
  <c r="AD154" i="31"/>
  <c r="AD169" i="31"/>
  <c r="AD142" i="31"/>
  <c r="AD160" i="31"/>
  <c r="AD7" i="31"/>
  <c r="AD29" i="31"/>
  <c r="AD41" i="31"/>
  <c r="AD58" i="31"/>
  <c r="AD64" i="31"/>
  <c r="AD105" i="31"/>
  <c r="AD118" i="31"/>
  <c r="AD175" i="31"/>
  <c r="AD35" i="31"/>
  <c r="AD114" i="31"/>
  <c r="AD127" i="31"/>
  <c r="AD139" i="31"/>
  <c r="AD55" i="31"/>
  <c r="AD70" i="31"/>
  <c r="AD86" i="31"/>
  <c r="AD102" i="31"/>
  <c r="AD133" i="31"/>
  <c r="AD156" i="31"/>
  <c r="AD49" i="31"/>
  <c r="AD111" i="31"/>
  <c r="AD15" i="31"/>
  <c r="AD22" i="31"/>
  <c r="AD43" i="31"/>
  <c r="AD83" i="31"/>
  <c r="AD99" i="31"/>
  <c r="AD107" i="31"/>
  <c r="AD120" i="31"/>
  <c r="AD13" i="31"/>
  <c r="AD37" i="31"/>
  <c r="AD28" i="31"/>
  <c r="AD57" i="31"/>
  <c r="AD63" i="31"/>
  <c r="AD72" i="31"/>
  <c r="AD104" i="31"/>
  <c r="AD149" i="31"/>
  <c r="AD170" i="31"/>
  <c r="AD205" i="31"/>
  <c r="AD213" i="31"/>
  <c r="AD217" i="31"/>
  <c r="AD244" i="31"/>
  <c r="AD271" i="31"/>
  <c r="AD298" i="31"/>
  <c r="AD85" i="31"/>
  <c r="AD135" i="31"/>
  <c r="AD325" i="31"/>
  <c r="AD352" i="31"/>
  <c r="AD382" i="31"/>
  <c r="AD409" i="31"/>
  <c r="AD439" i="31"/>
  <c r="AD461" i="31"/>
  <c r="AD515" i="31"/>
  <c r="AD571" i="31"/>
  <c r="AD126" i="31"/>
  <c r="AD153" i="31"/>
  <c r="AD189" i="31"/>
  <c r="AD210" i="31"/>
  <c r="AD222" i="31"/>
  <c r="AD249" i="31"/>
  <c r="AD276" i="31"/>
  <c r="AD303" i="31"/>
  <c r="AD109" i="31"/>
  <c r="AD330" i="31"/>
  <c r="AD357" i="31"/>
  <c r="AD379" i="31"/>
  <c r="AD406" i="31"/>
  <c r="AD436" i="31"/>
  <c r="AD466" i="31"/>
  <c r="AD520" i="31"/>
  <c r="AD568" i="31"/>
  <c r="AD174" i="31"/>
  <c r="AD207" i="31"/>
  <c r="AD219" i="31"/>
  <c r="AD246" i="31"/>
  <c r="AD273" i="31"/>
  <c r="AD300" i="31"/>
  <c r="AD327" i="31"/>
  <c r="AD354" i="31"/>
  <c r="AD384" i="31"/>
  <c r="AD411" i="31"/>
  <c r="AD433" i="31"/>
  <c r="AD463" i="31"/>
  <c r="AD517" i="31"/>
  <c r="AD573" i="31"/>
  <c r="AD113" i="31"/>
  <c r="AD147" i="31"/>
  <c r="AD168" i="31"/>
  <c r="AD191" i="31"/>
  <c r="AD204" i="31"/>
  <c r="AD212" i="31"/>
  <c r="AD216" i="31"/>
  <c r="AD243" i="31"/>
  <c r="AD270" i="31"/>
  <c r="AD297" i="31"/>
  <c r="AD324" i="31"/>
  <c r="AD351" i="31"/>
  <c r="AD381" i="31"/>
  <c r="AD408" i="31"/>
  <c r="AD438" i="31"/>
  <c r="AD460" i="31"/>
  <c r="AD514" i="31"/>
  <c r="AD570" i="31"/>
  <c r="AD188" i="31"/>
  <c r="AD209" i="31"/>
  <c r="AD221" i="31"/>
  <c r="AD248" i="31"/>
  <c r="AD275" i="31"/>
  <c r="AD302" i="31"/>
  <c r="AD69" i="31"/>
  <c r="AD101" i="31"/>
  <c r="AD162" i="31"/>
  <c r="AD329" i="31"/>
  <c r="AD356" i="31"/>
  <c r="AD378" i="31"/>
  <c r="AD405" i="31"/>
  <c r="AD435" i="31"/>
  <c r="AD465" i="31"/>
  <c r="AD519" i="31"/>
  <c r="AD206" i="31"/>
  <c r="AD214" i="31"/>
  <c r="AD218" i="31"/>
  <c r="AD245" i="31"/>
  <c r="AD272" i="31"/>
  <c r="AD299" i="31"/>
  <c r="AD132" i="31"/>
  <c r="AD141" i="31"/>
  <c r="AD326" i="31"/>
  <c r="AD353" i="31"/>
  <c r="AD383" i="31"/>
  <c r="AD410" i="31"/>
  <c r="AD432" i="31"/>
  <c r="AD462" i="31"/>
  <c r="AD51" i="31"/>
  <c r="AD155" i="31"/>
  <c r="AD190" i="31"/>
  <c r="AD203" i="31"/>
  <c r="AD211" i="31"/>
  <c r="AD223" i="31"/>
  <c r="AD250" i="31"/>
  <c r="AD277" i="31"/>
  <c r="AD304" i="31"/>
  <c r="AD331" i="31"/>
  <c r="AD358" i="31"/>
  <c r="AD380" i="31"/>
  <c r="AD407" i="31"/>
  <c r="AD437" i="31"/>
  <c r="AD459" i="31"/>
  <c r="AD635" i="31"/>
  <c r="AD658" i="31"/>
  <c r="AD729" i="31"/>
  <c r="AD737" i="31"/>
  <c r="AD963" i="31"/>
  <c r="AD972" i="31"/>
  <c r="AD985" i="31"/>
  <c r="AD328" i="31"/>
  <c r="AD578" i="31"/>
  <c r="AD587" i="31"/>
  <c r="AD596" i="31"/>
  <c r="AD604" i="31"/>
  <c r="AD677" i="31"/>
  <c r="AD711" i="31"/>
  <c r="AD247" i="31"/>
  <c r="AD569" i="31"/>
  <c r="AD649" i="31"/>
  <c r="AD655" i="31"/>
  <c r="AD664" i="31"/>
  <c r="AD686" i="31"/>
  <c r="AD698" i="31"/>
  <c r="AD726" i="31"/>
  <c r="AD734" i="31"/>
  <c r="AD959" i="31"/>
  <c r="AD412" i="31"/>
  <c r="AD513" i="31"/>
  <c r="AD575" i="31"/>
  <c r="AD584" i="31"/>
  <c r="AD592" i="31"/>
  <c r="AD601" i="31"/>
  <c r="AD643" i="31"/>
  <c r="AD692" i="31"/>
  <c r="AD978" i="31"/>
  <c r="AD518" i="31"/>
  <c r="AD637" i="31"/>
  <c r="AD670" i="31"/>
  <c r="AD683" i="31"/>
  <c r="AD731" i="31"/>
  <c r="AD950" i="31"/>
  <c r="AD956" i="31"/>
  <c r="AD965" i="31"/>
  <c r="AD987" i="31"/>
  <c r="AD581" i="31"/>
  <c r="AD589" i="31"/>
  <c r="AD598" i="31"/>
  <c r="AD679" i="31"/>
  <c r="AD713" i="31"/>
  <c r="AD34" i="31"/>
  <c r="AD301" i="31"/>
  <c r="AD634" i="31"/>
  <c r="AD651" i="31"/>
  <c r="AD657" i="31"/>
  <c r="AD700" i="31"/>
  <c r="AD728" i="31"/>
  <c r="AD736" i="31"/>
  <c r="AD971" i="31"/>
  <c r="AD984" i="31"/>
  <c r="AD434" i="31"/>
  <c r="AD577" i="31"/>
  <c r="AD586" i="31"/>
  <c r="AD595" i="31"/>
  <c r="AD603" i="31"/>
  <c r="AD676" i="31"/>
  <c r="AD220" i="31"/>
  <c r="AD648" i="31"/>
  <c r="AD663" i="31"/>
  <c r="AD672" i="31"/>
  <c r="AD685" i="31"/>
  <c r="AD697" i="31"/>
  <c r="AD733" i="31"/>
  <c r="AD952" i="31"/>
  <c r="AD958" i="31"/>
  <c r="AD385" i="31"/>
  <c r="AD574" i="31"/>
  <c r="AD583" i="31"/>
  <c r="AD591" i="31"/>
  <c r="AD600" i="31"/>
  <c r="AD642" i="31"/>
  <c r="AD691" i="31"/>
  <c r="AD977" i="31"/>
  <c r="AD208" i="31"/>
  <c r="AD636" i="31"/>
  <c r="AD669" i="31"/>
  <c r="AD730" i="31"/>
  <c r="AD949" i="31"/>
  <c r="AD964" i="31"/>
  <c r="AD973" i="31"/>
  <c r="AD986" i="31"/>
  <c r="AD355" i="31"/>
  <c r="AD516" i="31"/>
  <c r="AD579" i="31"/>
  <c r="AD588" i="31"/>
  <c r="AD597" i="31"/>
  <c r="AD605" i="31"/>
  <c r="AD678" i="31"/>
  <c r="AD712" i="31"/>
  <c r="AD274" i="31"/>
  <c r="AD572" i="31"/>
  <c r="AD650" i="31"/>
  <c r="AD656" i="31"/>
  <c r="AD665" i="31"/>
  <c r="AD699" i="31"/>
  <c r="AD727" i="31"/>
  <c r="AD735" i="31"/>
  <c r="AD177" i="31"/>
  <c r="AD464" i="31"/>
  <c r="AD576" i="31"/>
  <c r="AD585" i="31"/>
  <c r="AD594" i="31"/>
  <c r="AD602" i="31"/>
  <c r="AD644" i="31"/>
  <c r="AD693" i="31"/>
  <c r="AD957" i="31"/>
  <c r="AD1001" i="31"/>
  <c r="AD1026" i="31"/>
  <c r="AD1128" i="31"/>
  <c r="AD1149" i="31"/>
  <c r="AD1191" i="31"/>
  <c r="AD1047" i="31"/>
  <c r="AD1081" i="31"/>
  <c r="AD1112" i="31"/>
  <c r="AD1122" i="31"/>
  <c r="AD1158" i="31"/>
  <c r="AD1179" i="31"/>
  <c r="AD1206" i="31"/>
  <c r="AD1214" i="31"/>
  <c r="AD732" i="31"/>
  <c r="AD998" i="31"/>
  <c r="AD1116" i="31"/>
  <c r="AD1173" i="31"/>
  <c r="AD582" i="31"/>
  <c r="AD992" i="31"/>
  <c r="AD1015" i="31"/>
  <c r="AD1044" i="31"/>
  <c r="AD1052" i="31"/>
  <c r="AD1056" i="31"/>
  <c r="AD1109" i="31"/>
  <c r="AD1136" i="31"/>
  <c r="AD1145" i="31"/>
  <c r="AD1164" i="31"/>
  <c r="AD1211" i="31"/>
  <c r="AD1224" i="31"/>
  <c r="AD662" i="31"/>
  <c r="AD1028" i="31"/>
  <c r="AD1062" i="31"/>
  <c r="AD641" i="31"/>
  <c r="AD1006" i="31"/>
  <c r="AD1012" i="31"/>
  <c r="AD1041" i="31"/>
  <c r="AD1049" i="31"/>
  <c r="AD1083" i="31"/>
  <c r="AD684" i="31"/>
  <c r="AD1000" i="31"/>
  <c r="AD599" i="31"/>
  <c r="AD994" i="31"/>
  <c r="AD1046" i="31"/>
  <c r="AD1080" i="31"/>
  <c r="AD1111" i="31"/>
  <c r="AD1121" i="31"/>
  <c r="AD966" i="31"/>
  <c r="AD1064" i="31"/>
  <c r="AD1115" i="31"/>
  <c r="AD714" i="31"/>
  <c r="AD991" i="31"/>
  <c r="AD1008" i="31"/>
  <c r="AD1014" i="31"/>
  <c r="AD1043" i="31"/>
  <c r="AD1051" i="31"/>
  <c r="AD1055" i="31"/>
  <c r="AD1027" i="31"/>
  <c r="AD1061" i="31"/>
  <c r="AD690" i="31"/>
  <c r="AD970" i="31"/>
  <c r="AD1005" i="31"/>
  <c r="AD1048" i="31"/>
  <c r="AD1082" i="31"/>
  <c r="AD671" i="31"/>
  <c r="AD951" i="31"/>
  <c r="AD979" i="31"/>
  <c r="AD999" i="31"/>
  <c r="AD1117" i="31"/>
  <c r="AD590" i="31"/>
  <c r="AD993" i="31"/>
  <c r="AD1045" i="31"/>
  <c r="AD1057" i="31"/>
  <c r="AD1110" i="31"/>
  <c r="AD1029" i="31"/>
  <c r="AD1063" i="31"/>
  <c r="AD1114" i="31"/>
  <c r="AD1131" i="31"/>
  <c r="AD1152" i="31"/>
  <c r="AD1171" i="31"/>
  <c r="AD1194" i="31"/>
  <c r="AD1137" i="31"/>
  <c r="AD1216" i="31"/>
  <c r="AD1243" i="31"/>
  <c r="AD1264" i="31"/>
  <c r="AD1314" i="31"/>
  <c r="AD1345" i="31"/>
  <c r="AD1364" i="31"/>
  <c r="AD1378" i="31"/>
  <c r="AD1386" i="31"/>
  <c r="AD1054" i="31"/>
  <c r="AD1130" i="31"/>
  <c r="AD1135" i="31"/>
  <c r="AD1159" i="31"/>
  <c r="AD1219" i="31"/>
  <c r="AD1237" i="31"/>
  <c r="AD1257" i="31"/>
  <c r="AD1296" i="31"/>
  <c r="AD1007" i="31"/>
  <c r="AD1157" i="31"/>
  <c r="AD1192" i="31"/>
  <c r="AD1209" i="31"/>
  <c r="AD1288" i="31"/>
  <c r="AD1309" i="31"/>
  <c r="AD1341" i="31"/>
  <c r="AD1375" i="31"/>
  <c r="AD1383" i="31"/>
  <c r="AD1391" i="31"/>
  <c r="AD1232" i="31"/>
  <c r="AD1253" i="31"/>
  <c r="AD1277" i="31"/>
  <c r="AD1303" i="31"/>
  <c r="AD1334" i="31"/>
  <c r="AD1013" i="31"/>
  <c r="AD1150" i="31"/>
  <c r="AD1207" i="31"/>
  <c r="AD1226" i="31"/>
  <c r="AD1246" i="31"/>
  <c r="AD1266" i="31"/>
  <c r="AD1285" i="31"/>
  <c r="AD1367" i="31"/>
  <c r="AD1380" i="31"/>
  <c r="AD1388" i="31"/>
  <c r="AD1138" i="31"/>
  <c r="AD1172" i="31"/>
  <c r="AD1177" i="31"/>
  <c r="AD1222" i="31"/>
  <c r="AD1274" i="31"/>
  <c r="AD1298" i="31"/>
  <c r="AD1330" i="31"/>
  <c r="AD1419" i="31"/>
  <c r="AD1420" i="31" s="1"/>
  <c r="AD1421" i="31"/>
  <c r="AD1424" i="31" s="1"/>
  <c r="AD1170" i="31"/>
  <c r="AD1220" i="31"/>
  <c r="AD1242" i="31"/>
  <c r="AD1263" i="31"/>
  <c r="AD1292" i="31"/>
  <c r="AD1312" i="31"/>
  <c r="AD1343" i="31"/>
  <c r="AD1363" i="31"/>
  <c r="AD1377" i="31"/>
  <c r="AD1385" i="31"/>
  <c r="AD1425" i="31"/>
  <c r="AD1426" i="31" s="1"/>
  <c r="AD1143" i="31"/>
  <c r="AD1193" i="31"/>
  <c r="AD1212" i="31"/>
  <c r="AD1235" i="31"/>
  <c r="AD1255" i="31"/>
  <c r="AD1281" i="31"/>
  <c r="AD1210" i="31"/>
  <c r="AD1270" i="31"/>
  <c r="AD1287" i="31"/>
  <c r="AD1308" i="31"/>
  <c r="AD1340" i="31"/>
  <c r="AD1374" i="31"/>
  <c r="AD1382" i="31"/>
  <c r="AD1390" i="31"/>
  <c r="AD1397" i="31"/>
  <c r="AD1400" i="31" s="1"/>
  <c r="AD1417" i="31"/>
  <c r="AD1418" i="31" s="1"/>
  <c r="AD1151" i="31"/>
  <c r="AD1165" i="31"/>
  <c r="AD1180" i="31"/>
  <c r="AD1208" i="31"/>
  <c r="AD1217" i="31"/>
  <c r="AD1231" i="31"/>
  <c r="AD1252" i="31"/>
  <c r="AD1276" i="31"/>
  <c r="AD1301" i="31"/>
  <c r="AD1332" i="31"/>
  <c r="AD1401" i="31"/>
  <c r="AD1402" i="31" s="1"/>
  <c r="AD1413" i="31"/>
  <c r="AD1414" i="31" s="1"/>
  <c r="AD980" i="31"/>
  <c r="AD1042" i="31"/>
  <c r="AD1163" i="31"/>
  <c r="AD1178" i="31"/>
  <c r="AD1244" i="31"/>
  <c r="AD1265" i="31"/>
  <c r="AD1347" i="31"/>
  <c r="AD1365" i="31"/>
  <c r="AD1379" i="31"/>
  <c r="AD1387" i="31"/>
  <c r="AD1215" i="31"/>
  <c r="AD1259" i="31"/>
  <c r="AD1297" i="31"/>
  <c r="AD1329" i="31"/>
  <c r="AD1129" i="31"/>
  <c r="AD1213" i="31"/>
  <c r="AD1241" i="31"/>
  <c r="AD1290" i="31"/>
  <c r="AD1310" i="31"/>
  <c r="AD1342" i="31"/>
  <c r="AD1362" i="31"/>
  <c r="AD1376" i="31"/>
  <c r="AD1384" i="31"/>
  <c r="AD1144" i="31"/>
  <c r="AD1156" i="31"/>
  <c r="AD1233" i="31"/>
  <c r="AD1254" i="31"/>
  <c r="AD1279" i="31"/>
  <c r="AD1336" i="31"/>
  <c r="AD1142" i="31"/>
  <c r="AD1166" i="31"/>
  <c r="AD1248" i="31"/>
  <c r="AD1268" i="31"/>
  <c r="AD1286" i="31"/>
  <c r="AD1307" i="31"/>
  <c r="AD1369" i="31"/>
  <c r="AD1381" i="31"/>
  <c r="AD1389" i="31"/>
  <c r="AD1393" i="31"/>
  <c r="AD1394" i="31" s="1"/>
  <c r="AD1230" i="31"/>
  <c r="AD1275" i="31"/>
  <c r="AD1331" i="31"/>
  <c r="AD1449" i="31"/>
  <c r="AD1455" i="31" a="1"/>
  <c r="AD1455" i="31" s="1"/>
  <c r="AD1456" i="31" a="1"/>
  <c r="AD1456" i="31" s="1"/>
  <c r="AD1457" i="31" a="1"/>
  <c r="AD1457" i="31" s="1"/>
  <c r="AD1485" i="31" a="1"/>
  <c r="AD1485" i="31" s="1"/>
  <c r="AD1517" i="31"/>
  <c r="AD1534" i="31" a="1"/>
  <c r="AD1534" i="31" s="1"/>
  <c r="AD1557" i="31"/>
  <c r="AD1050" i="31"/>
  <c r="AD1428" i="31"/>
  <c r="AD1471" i="31" a="1"/>
  <c r="AD1471" i="31" s="1"/>
  <c r="AD1484" i="31" a="1"/>
  <c r="AD1484" i="31" s="1"/>
  <c r="AD1501" i="31" a="1"/>
  <c r="AD1501" i="31" s="1"/>
  <c r="AD1542" i="31"/>
  <c r="AD1546" i="31"/>
  <c r="AD1407" i="31"/>
  <c r="AD1408" i="31" s="1"/>
  <c r="AD1470" i="31" a="1"/>
  <c r="AD1470" i="31" s="1"/>
  <c r="AD1500" i="31" a="1"/>
  <c r="AD1500" i="31" s="1"/>
  <c r="AD1514" i="31"/>
  <c r="AD1566" i="31" a="1"/>
  <c r="AD1566" i="31" s="1"/>
  <c r="AD1467" i="31" a="1"/>
  <c r="AD1467" i="31" s="1"/>
  <c r="AD1469" i="31" a="1"/>
  <c r="AD1469" i="31" s="1"/>
  <c r="AD1482" i="31" a="1"/>
  <c r="AD1482" i="31" s="1"/>
  <c r="AD1506" i="31" a="1"/>
  <c r="AD1506" i="31" s="1"/>
  <c r="AD1539" i="31"/>
  <c r="AD1563" i="31" a="1"/>
  <c r="AD1563" i="31" s="1"/>
  <c r="AD1451" i="31"/>
  <c r="AD1466" i="31" a="1"/>
  <c r="AD1466" i="31" s="1"/>
  <c r="AD1511" i="31"/>
  <c r="AD1519" i="31"/>
  <c r="AD1409" i="31"/>
  <c r="AD1412" i="31" s="1"/>
  <c r="AD1437" i="31"/>
  <c r="AD1481" i="31" a="1"/>
  <c r="AD1481" i="31" s="1"/>
  <c r="AD1497" i="31" a="1"/>
  <c r="AD1497" i="31" s="1"/>
  <c r="AD1529" i="31"/>
  <c r="AD1533" i="31" a="1"/>
  <c r="AD1533" i="31" s="1"/>
  <c r="AD1549" i="31"/>
  <c r="AD1465" i="31" a="1"/>
  <c r="AD1465" i="31" s="1"/>
  <c r="AD1479" i="31" a="1"/>
  <c r="AD1479" i="31" s="1"/>
  <c r="AD1480" i="31" a="1"/>
  <c r="AD1480" i="31" s="1"/>
  <c r="AD1499" i="31" a="1"/>
  <c r="AD1499" i="31" s="1"/>
  <c r="AD1516" i="31"/>
  <c r="AD1556" i="31"/>
  <c r="AD1568" i="31" a="1"/>
  <c r="AD1568" i="31" s="1"/>
  <c r="AD1403" i="31" a="1"/>
  <c r="AD1403" i="31" s="1"/>
  <c r="AD1404" i="31" s="1"/>
  <c r="AD1464" i="31" a="1"/>
  <c r="AD1464" i="31" s="1"/>
  <c r="AD1536" i="31" a="1"/>
  <c r="AD1536" i="31" s="1"/>
  <c r="AD1541" i="31"/>
  <c r="AD1545" i="31"/>
  <c r="AD1476" i="31" a="1"/>
  <c r="AD1476" i="31" s="1"/>
  <c r="AD1477" i="31" a="1"/>
  <c r="AD1477" i="31" s="1"/>
  <c r="AD1505" i="31" a="1"/>
  <c r="AD1505" i="31" s="1"/>
  <c r="AD1513" i="31"/>
  <c r="AD1521" i="31"/>
  <c r="AD1565" i="31" a="1"/>
  <c r="AD1565" i="31" s="1"/>
  <c r="AD1299" i="31"/>
  <c r="AD1496" i="31" a="1"/>
  <c r="AD1496" i="31" s="1"/>
  <c r="AD1531" i="31"/>
  <c r="AD1572" i="31" a="1"/>
  <c r="AD1572" i="31" s="1"/>
  <c r="AD1395" i="31"/>
  <c r="AD1396" i="31" s="1"/>
  <c r="AD1450" i="31"/>
  <c r="AD1462" i="31" a="1"/>
  <c r="AD1462" i="31" s="1"/>
  <c r="AD1504" i="31" a="1"/>
  <c r="AD1504" i="31" s="1"/>
  <c r="AD1510" i="31"/>
  <c r="AD1518" i="31"/>
  <c r="AD1558" i="31"/>
  <c r="AD1570" i="31" a="1"/>
  <c r="AD1570" i="31" s="1"/>
  <c r="AD1461" i="31" a="1"/>
  <c r="AD1461" i="31" s="1"/>
  <c r="AD1475" i="31" a="1"/>
  <c r="AD1475" i="31" s="1"/>
  <c r="AD1490" i="31" a="1"/>
  <c r="AD1490" i="31" s="1"/>
  <c r="AD1491" i="31" a="1"/>
  <c r="AD1491" i="31" s="1"/>
  <c r="AD1492" i="31" a="1"/>
  <c r="AD1492" i="31" s="1"/>
  <c r="AD1494" i="31" a="1"/>
  <c r="AD1494" i="31" s="1"/>
  <c r="AD1495" i="31" a="1"/>
  <c r="AD1495" i="31" s="1"/>
  <c r="AD1528" i="31"/>
  <c r="AD1535" i="31" a="1"/>
  <c r="AD1535" i="31" s="1"/>
  <c r="AD1547" i="31"/>
  <c r="AD1405" i="31"/>
  <c r="AD1406" i="31" s="1"/>
  <c r="AD1487" i="31" a="1"/>
  <c r="AD1487" i="31" s="1"/>
  <c r="AD1489" i="31" a="1"/>
  <c r="AD1489" i="31" s="1"/>
  <c r="AD1515" i="31"/>
  <c r="AD1555" i="31"/>
  <c r="AD1567" i="31" a="1"/>
  <c r="AD1567" i="31" s="1"/>
  <c r="AD1460" i="31" a="1"/>
  <c r="AD1460" i="31" s="1"/>
  <c r="AD1474" i="31" a="1"/>
  <c r="AD1474" i="31" s="1"/>
  <c r="AD1502" i="31" a="1"/>
  <c r="AD1502" i="31" s="1"/>
  <c r="AD1540" i="31"/>
  <c r="AD1544" i="31"/>
  <c r="AD1221" i="31"/>
  <c r="AD1415" i="31" a="1"/>
  <c r="AD1415" i="31" s="1"/>
  <c r="AD1416" i="31" s="1"/>
  <c r="AD1452" i="31"/>
  <c r="AD1459" i="31" a="1"/>
  <c r="AD1459" i="31" s="1"/>
  <c r="AD1472" i="31" a="1"/>
  <c r="AD1472" i="31" s="1"/>
  <c r="AD1486" i="31" a="1"/>
  <c r="AD1486" i="31" s="1"/>
  <c r="AD1512" i="31"/>
  <c r="AD1520" i="31"/>
  <c r="AD1564" i="31" a="1"/>
  <c r="AD1564" i="31" s="1"/>
  <c r="AD1575" i="31" a="1"/>
  <c r="AD1575" i="31" s="1"/>
  <c r="AD1579" i="31" a="1"/>
  <c r="AD1579" i="31" s="1"/>
  <c r="AD1582" i="31" a="1"/>
  <c r="AD1582" i="31" s="1"/>
  <c r="AD1628" i="31" a="1"/>
  <c r="AD1628" i="31" s="1"/>
  <c r="AD1635" i="31" a="1"/>
  <c r="AD1635" i="31" s="1"/>
  <c r="AD1581" i="31" a="1"/>
  <c r="AD1581" i="31" s="1"/>
  <c r="AD1590" i="31" a="1"/>
  <c r="AD1590" i="31" s="1"/>
  <c r="AD1610" i="31" a="1"/>
  <c r="AD1610" i="31" s="1"/>
  <c r="AD1588" i="31" a="1"/>
  <c r="AD1588" i="31" s="1"/>
  <c r="AD1604" i="31" a="1"/>
  <c r="AD1604" i="31" s="1"/>
  <c r="AD1633" i="31" a="1"/>
  <c r="AD1633" i="31" s="1"/>
  <c r="AD1648" i="31" a="1"/>
  <c r="AD1648" i="31" s="1"/>
  <c r="AD1454" i="31" a="1"/>
  <c r="AD1454" i="31" s="1"/>
  <c r="AD1609" i="31" a="1"/>
  <c r="AD1609" i="31" s="1"/>
  <c r="AD1619" i="31" a="1"/>
  <c r="AD1619" i="31" s="1"/>
  <c r="AD1620" i="31" a="1"/>
  <c r="AD1620" i="31" s="1"/>
  <c r="AD1627" i="31" a="1"/>
  <c r="AD1627" i="31" s="1"/>
  <c r="AD1649" i="31" a="1"/>
  <c r="AD1649" i="31" s="1"/>
  <c r="AD1621" i="31" a="1"/>
  <c r="AD1621" i="31" s="1"/>
  <c r="AD1530" i="31"/>
  <c r="AD1576" i="31" a="1"/>
  <c r="AD1576" i="31" s="1"/>
  <c r="AD1603" i="31" a="1"/>
  <c r="AD1603" i="31" s="1"/>
  <c r="AD1626" i="31" a="1"/>
  <c r="AD1626" i="31" s="1"/>
  <c r="AD1647" i="31" a="1"/>
  <c r="AD1647" i="31" s="1"/>
  <c r="AD1595" i="31" a="1"/>
  <c r="AD1595" i="31" s="1"/>
  <c r="AD1577" i="31" a="1"/>
  <c r="AD1577" i="31" s="1"/>
  <c r="AD1602" i="31" a="1"/>
  <c r="AD1602" i="31" s="1"/>
  <c r="AD1608" i="31" a="1"/>
  <c r="AD1608" i="31" s="1"/>
  <c r="AD1617" i="31" a="1"/>
  <c r="AD1617" i="31" s="1"/>
  <c r="AD1618" i="31" a="1"/>
  <c r="AD1618" i="31" s="1"/>
  <c r="AD1624" i="31" a="1"/>
  <c r="AD1624" i="31" s="1"/>
  <c r="AD1640" i="31" a="1"/>
  <c r="AD1640" i="31" s="1"/>
  <c r="AD1646" i="31" a="1"/>
  <c r="AD1646" i="31" s="1"/>
  <c r="AD1594" i="31" a="1"/>
  <c r="AD1594" i="31" s="1"/>
  <c r="AD1601" i="31" a="1"/>
  <c r="AD1601" i="31" s="1"/>
  <c r="AD1639" i="31" a="1"/>
  <c r="AD1639" i="31" s="1"/>
  <c r="AD1651" i="31" a="1"/>
  <c r="AD1651" i="31" s="1"/>
  <c r="AD1441" i="31"/>
  <c r="AD1442" i="31" s="1"/>
  <c r="AD1615" i="31" a="1"/>
  <c r="AD1615" i="31" s="1"/>
  <c r="AD1645" i="31" a="1"/>
  <c r="AD1645" i="31" s="1"/>
  <c r="AD1611" i="31" a="1"/>
  <c r="AD1611" i="31" s="1"/>
  <c r="AD1593" i="31" a="1"/>
  <c r="AD1593" i="31" s="1"/>
  <c r="AD1606" i="31" a="1"/>
  <c r="AD1606" i="31" s="1"/>
  <c r="AD1622" i="31" a="1"/>
  <c r="AD1622" i="31" s="1"/>
  <c r="AD1507" i="31" a="1"/>
  <c r="AD1507" i="31" s="1"/>
  <c r="AD1586" i="31" a="1"/>
  <c r="AD1586" i="31" s="1"/>
  <c r="AD1600" i="31" a="1"/>
  <c r="AD1600" i="31" s="1"/>
  <c r="AD1613" i="31" a="1"/>
  <c r="AD1613" i="31" s="1"/>
  <c r="AD1638" i="31" a="1"/>
  <c r="AD1638" i="31" s="1"/>
  <c r="AD1644" i="31" a="1"/>
  <c r="AD1644" i="31" s="1"/>
  <c r="AD1599" i="31" a="1"/>
  <c r="AD1599" i="31" s="1"/>
  <c r="AD1642" i="31" a="1"/>
  <c r="AD1642" i="31" s="1"/>
  <c r="AD1574" i="31" a="1"/>
  <c r="AD1574" i="31" s="1"/>
  <c r="AD1592" i="31" a="1"/>
  <c r="AD1592" i="31" s="1"/>
  <c r="AD1630" i="31" a="1"/>
  <c r="AD1630" i="31" s="1"/>
  <c r="AD1637" i="31" a="1"/>
  <c r="AD1637" i="31" s="1"/>
  <c r="AD1573" i="31" a="1"/>
  <c r="AD1573" i="31" s="1"/>
  <c r="AD1585" i="31" a="1"/>
  <c r="AD1585" i="31" s="1"/>
  <c r="AD1612" i="31" a="1"/>
  <c r="AD1612" i="31" s="1"/>
  <c r="AD1631" i="31" a="1"/>
  <c r="AD1631" i="31" s="1"/>
  <c r="AD1551" i="31"/>
  <c r="AD1584" i="31" a="1"/>
  <c r="AD1584" i="31" s="1"/>
  <c r="AD1591" i="31" a="1"/>
  <c r="AD1591" i="31" s="1"/>
  <c r="AD1597" i="31" a="1"/>
  <c r="AD1597" i="31" s="1"/>
  <c r="AD1629" i="31" a="1"/>
  <c r="AD1629" i="31" s="1"/>
  <c r="AD1636" i="31" a="1"/>
  <c r="AD1636" i="31" s="1"/>
  <c r="AD1583" i="31" a="1"/>
  <c r="AD1583" i="31" s="1"/>
  <c r="BX1502" i="31" a="1"/>
  <c r="G1651" i="31" a="1"/>
  <c r="L1651" i="31" a="1"/>
  <c r="L195" i="31"/>
  <c r="L1033" i="31"/>
  <c r="L1525" i="31" a="1"/>
  <c r="L1525" i="31" s="1"/>
  <c r="L1526" i="31" a="1"/>
  <c r="L1526" i="31" s="1"/>
  <c r="L198" i="31"/>
  <c r="L1036" i="31"/>
  <c r="L542" i="31"/>
  <c r="L1200" i="31"/>
  <c r="L545" i="31"/>
  <c r="L1352" i="31"/>
  <c r="L90" i="31"/>
  <c r="L718" i="31"/>
  <c r="L1356" i="31"/>
  <c r="L93" i="31"/>
  <c r="L721" i="31"/>
  <c r="L197" i="31"/>
  <c r="L1035" i="31"/>
  <c r="L541" i="31"/>
  <c r="L1199" i="31"/>
  <c r="L544" i="31"/>
  <c r="L1351" i="31"/>
  <c r="L547" i="31"/>
  <c r="L1354" i="31"/>
  <c r="L92" i="31"/>
  <c r="L720" i="31"/>
  <c r="L196" i="31"/>
  <c r="L1034" i="31"/>
  <c r="L540" i="31"/>
  <c r="L1198" i="31"/>
  <c r="L543" i="31"/>
  <c r="L1201" i="31"/>
  <c r="L1523" i="31" a="1"/>
  <c r="L1523" i="31" s="1"/>
  <c r="L546" i="31"/>
  <c r="L1358" i="31"/>
  <c r="L91" i="31"/>
  <c r="L1353" i="31"/>
  <c r="L719" i="31"/>
  <c r="L1524" i="31" a="1"/>
  <c r="L1524" i="31" s="1"/>
  <c r="AE543" i="31"/>
  <c r="AE1201" i="31"/>
  <c r="AE546" i="31"/>
  <c r="AE1353" i="31"/>
  <c r="AE91" i="31"/>
  <c r="AE719" i="31"/>
  <c r="AE1358" i="31"/>
  <c r="AE195" i="31"/>
  <c r="AE1033" i="31"/>
  <c r="AE198" i="31"/>
  <c r="AE1036" i="31"/>
  <c r="AE1523" i="31" a="1"/>
  <c r="AE1523" i="31" s="1"/>
  <c r="AE542" i="31"/>
  <c r="AE1200" i="31"/>
  <c r="AE1526" i="31" a="1"/>
  <c r="AE1526" i="31" s="1"/>
  <c r="AE545" i="31"/>
  <c r="AE1352" i="31"/>
  <c r="AE1524" i="31" a="1"/>
  <c r="AE1524" i="31" s="1"/>
  <c r="AE90" i="31"/>
  <c r="AE718" i="31"/>
  <c r="AE1356" i="31"/>
  <c r="AE1525" i="31" a="1"/>
  <c r="AE1525" i="31" s="1"/>
  <c r="AE93" i="31"/>
  <c r="AE721" i="31"/>
  <c r="AE197" i="31"/>
  <c r="AE1035" i="31"/>
  <c r="AE541" i="31"/>
  <c r="AE1199" i="31"/>
  <c r="AE544" i="31"/>
  <c r="AE1351" i="31"/>
  <c r="AE547" i="31"/>
  <c r="AE1354" i="31"/>
  <c r="AE92" i="31"/>
  <c r="AE720" i="31"/>
  <c r="AE196" i="31"/>
  <c r="AE1198" i="31"/>
  <c r="AE1034" i="31"/>
  <c r="AE540" i="31"/>
  <c r="AE8" i="31"/>
  <c r="AE14" i="31"/>
  <c r="AE20" i="31"/>
  <c r="AE69" i="31"/>
  <c r="AE85" i="31"/>
  <c r="AE101" i="31"/>
  <c r="AE109" i="31"/>
  <c r="AE132" i="31"/>
  <c r="AE149" i="31"/>
  <c r="AE155" i="31"/>
  <c r="AE170" i="31"/>
  <c r="AE16" i="31"/>
  <c r="AE48" i="31"/>
  <c r="AE161" i="31"/>
  <c r="AE30" i="31"/>
  <c r="AE42" i="31"/>
  <c r="AE65" i="31"/>
  <c r="AE98" i="31"/>
  <c r="AE106" i="31"/>
  <c r="AE119" i="31"/>
  <c r="AE146" i="31"/>
  <c r="AE167" i="31"/>
  <c r="AE176" i="31"/>
  <c r="AE36" i="31"/>
  <c r="AE128" i="31"/>
  <c r="AE140" i="31"/>
  <c r="AE6" i="31"/>
  <c r="AE21" i="31"/>
  <c r="AE27" i="31"/>
  <c r="AE56" i="31"/>
  <c r="AE62" i="31"/>
  <c r="AE71" i="31"/>
  <c r="AE103" i="31"/>
  <c r="AE134" i="31"/>
  <c r="AE50" i="31"/>
  <c r="AE112" i="31"/>
  <c r="AE125" i="31"/>
  <c r="AE163" i="31"/>
  <c r="AE9" i="31"/>
  <c r="AE23" i="31"/>
  <c r="AE44" i="31"/>
  <c r="AE84" i="31"/>
  <c r="AE100" i="31"/>
  <c r="AE108" i="31"/>
  <c r="AE121" i="31"/>
  <c r="AE148" i="31"/>
  <c r="AE154" i="31"/>
  <c r="AE169" i="31"/>
  <c r="AE142" i="31"/>
  <c r="AE160" i="31"/>
  <c r="AE7" i="31"/>
  <c r="AE29" i="31"/>
  <c r="AE41" i="31"/>
  <c r="AE58" i="31"/>
  <c r="AE64" i="31"/>
  <c r="AE105" i="31"/>
  <c r="AE118" i="31"/>
  <c r="AE175" i="31"/>
  <c r="AE35" i="31"/>
  <c r="AE114" i="31"/>
  <c r="AE127" i="31"/>
  <c r="AE139" i="31"/>
  <c r="AE55" i="31"/>
  <c r="AE70" i="31"/>
  <c r="AE86" i="31"/>
  <c r="AE102" i="31"/>
  <c r="AE133" i="31"/>
  <c r="AE49" i="31"/>
  <c r="AE111" i="31"/>
  <c r="AE15" i="31"/>
  <c r="AE22" i="31"/>
  <c r="AE43" i="31"/>
  <c r="AE83" i="31"/>
  <c r="AE99" i="31"/>
  <c r="AE107" i="31"/>
  <c r="AE120" i="31"/>
  <c r="AE13" i="31"/>
  <c r="AE37" i="31"/>
  <c r="AE57" i="31"/>
  <c r="AE177" i="31"/>
  <c r="AE328" i="31"/>
  <c r="AE355" i="31"/>
  <c r="AE385" i="31"/>
  <c r="AE412" i="31"/>
  <c r="AE434" i="31"/>
  <c r="AE464" i="31"/>
  <c r="AE518" i="31"/>
  <c r="AE205" i="31"/>
  <c r="AE213" i="31"/>
  <c r="AE217" i="31"/>
  <c r="AE244" i="31"/>
  <c r="AE271" i="31"/>
  <c r="AE298" i="31"/>
  <c r="AE135" i="31"/>
  <c r="AE325" i="31"/>
  <c r="AE352" i="31"/>
  <c r="AE382" i="31"/>
  <c r="AE409" i="31"/>
  <c r="AE439" i="31"/>
  <c r="AE461" i="31"/>
  <c r="AE515" i="31"/>
  <c r="AE571" i="31"/>
  <c r="AE126" i="31"/>
  <c r="AE153" i="31"/>
  <c r="AE189" i="31"/>
  <c r="AE210" i="31"/>
  <c r="AE222" i="31"/>
  <c r="AE249" i="31"/>
  <c r="AE276" i="31"/>
  <c r="AE303" i="31"/>
  <c r="AE63" i="31"/>
  <c r="AE330" i="31"/>
  <c r="AE357" i="31"/>
  <c r="AE379" i="31"/>
  <c r="AE406" i="31"/>
  <c r="AE436" i="31"/>
  <c r="AE466" i="31"/>
  <c r="AE520" i="31"/>
  <c r="AE568" i="31"/>
  <c r="AE174" i="31"/>
  <c r="AE207" i="31"/>
  <c r="AE219" i="31"/>
  <c r="AE246" i="31"/>
  <c r="AE273" i="31"/>
  <c r="AE300" i="31"/>
  <c r="AE327" i="31"/>
  <c r="AE354" i="31"/>
  <c r="AE384" i="31"/>
  <c r="AE411" i="31"/>
  <c r="AE433" i="31"/>
  <c r="AE463" i="31"/>
  <c r="AE517" i="31"/>
  <c r="AE113" i="31"/>
  <c r="AE147" i="31"/>
  <c r="AE168" i="31"/>
  <c r="AE191" i="31"/>
  <c r="AE204" i="31"/>
  <c r="AE212" i="31"/>
  <c r="AE216" i="31"/>
  <c r="AE243" i="31"/>
  <c r="AE270" i="31"/>
  <c r="AE297" i="31"/>
  <c r="AE324" i="31"/>
  <c r="AE351" i="31"/>
  <c r="AE381" i="31"/>
  <c r="AE408" i="31"/>
  <c r="AE438" i="31"/>
  <c r="AE460" i="31"/>
  <c r="AE514" i="31"/>
  <c r="AE570" i="31"/>
  <c r="AE188" i="31"/>
  <c r="AE209" i="31"/>
  <c r="AE221" i="31"/>
  <c r="AE248" i="31"/>
  <c r="AE275" i="31"/>
  <c r="AE302" i="31"/>
  <c r="AE28" i="31"/>
  <c r="AE162" i="31"/>
  <c r="AE329" i="31"/>
  <c r="AE356" i="31"/>
  <c r="AE378" i="31"/>
  <c r="AE405" i="31"/>
  <c r="AE435" i="31"/>
  <c r="AE465" i="31"/>
  <c r="AE519" i="31"/>
  <c r="AE206" i="31"/>
  <c r="AE214" i="31"/>
  <c r="AE218" i="31"/>
  <c r="AE245" i="31"/>
  <c r="AE272" i="31"/>
  <c r="AE299" i="31"/>
  <c r="AE72" i="31"/>
  <c r="AE104" i="31"/>
  <c r="AE141" i="31"/>
  <c r="AE326" i="31"/>
  <c r="AE353" i="31"/>
  <c r="AE383" i="31"/>
  <c r="AE410" i="31"/>
  <c r="AE432" i="31"/>
  <c r="AE51" i="31"/>
  <c r="AE156" i="31"/>
  <c r="AE190" i="31"/>
  <c r="AE203" i="31"/>
  <c r="AE211" i="31"/>
  <c r="AE223" i="31"/>
  <c r="AE250" i="31"/>
  <c r="AE277" i="31"/>
  <c r="AE304" i="31"/>
  <c r="AE459" i="31"/>
  <c r="AE582" i="31"/>
  <c r="AE590" i="31"/>
  <c r="AE599" i="31"/>
  <c r="AE641" i="31"/>
  <c r="AE690" i="31"/>
  <c r="AE714" i="31"/>
  <c r="AE573" i="31"/>
  <c r="AE635" i="31"/>
  <c r="AE658" i="31"/>
  <c r="AE729" i="31"/>
  <c r="AE737" i="31"/>
  <c r="AE963" i="31"/>
  <c r="AE972" i="31"/>
  <c r="AE985" i="31"/>
  <c r="AE380" i="31"/>
  <c r="AE578" i="31"/>
  <c r="AE587" i="31"/>
  <c r="AE596" i="31"/>
  <c r="AE604" i="31"/>
  <c r="AE677" i="31"/>
  <c r="AE711" i="31"/>
  <c r="AE247" i="31"/>
  <c r="AE569" i="31"/>
  <c r="AE649" i="31"/>
  <c r="AE655" i="31"/>
  <c r="AE664" i="31"/>
  <c r="AE686" i="31"/>
  <c r="AE698" i="31"/>
  <c r="AE726" i="31"/>
  <c r="AE734" i="31"/>
  <c r="AE959" i="31"/>
  <c r="AE331" i="31"/>
  <c r="AE513" i="31"/>
  <c r="AE575" i="31"/>
  <c r="AE584" i="31"/>
  <c r="AE592" i="31"/>
  <c r="AE601" i="31"/>
  <c r="AE643" i="31"/>
  <c r="AE692" i="31"/>
  <c r="AE978" i="31"/>
  <c r="AE637" i="31"/>
  <c r="AE670" i="31"/>
  <c r="AE683" i="31"/>
  <c r="AE731" i="31"/>
  <c r="AE950" i="31"/>
  <c r="AE956" i="31"/>
  <c r="AE965" i="31"/>
  <c r="AE987" i="31"/>
  <c r="AE462" i="31"/>
  <c r="AE581" i="31"/>
  <c r="AE589" i="31"/>
  <c r="AE598" i="31"/>
  <c r="AE679" i="31"/>
  <c r="AE713" i="31"/>
  <c r="AE34" i="31"/>
  <c r="AE301" i="31"/>
  <c r="AE634" i="31"/>
  <c r="AE651" i="31"/>
  <c r="AE657" i="31"/>
  <c r="AE700" i="31"/>
  <c r="AE728" i="31"/>
  <c r="AE736" i="31"/>
  <c r="AE577" i="31"/>
  <c r="AE586" i="31"/>
  <c r="AE595" i="31"/>
  <c r="AE603" i="31"/>
  <c r="AE676" i="31"/>
  <c r="AE980" i="31"/>
  <c r="AE220" i="31"/>
  <c r="AE648" i="31"/>
  <c r="AE663" i="31"/>
  <c r="AE672" i="31"/>
  <c r="AE685" i="31"/>
  <c r="AE697" i="31"/>
  <c r="AE733" i="31"/>
  <c r="AE952" i="31"/>
  <c r="AE958" i="31"/>
  <c r="AE437" i="31"/>
  <c r="AE574" i="31"/>
  <c r="AE583" i="31"/>
  <c r="AE591" i="31"/>
  <c r="AE600" i="31"/>
  <c r="AE642" i="31"/>
  <c r="AE691" i="31"/>
  <c r="AE977" i="31"/>
  <c r="AE208" i="31"/>
  <c r="AE636" i="31"/>
  <c r="AE669" i="31"/>
  <c r="AE730" i="31"/>
  <c r="AE949" i="31"/>
  <c r="AE964" i="31"/>
  <c r="AE973" i="31"/>
  <c r="AE407" i="31"/>
  <c r="AE516" i="31"/>
  <c r="AE579" i="31"/>
  <c r="AE588" i="31"/>
  <c r="AE597" i="31"/>
  <c r="AE605" i="31"/>
  <c r="AE678" i="31"/>
  <c r="AE712" i="31"/>
  <c r="AE274" i="31"/>
  <c r="AE572" i="31"/>
  <c r="AE650" i="31"/>
  <c r="AE656" i="31"/>
  <c r="AE665" i="31"/>
  <c r="AE699" i="31"/>
  <c r="AE727" i="31"/>
  <c r="AE735" i="31"/>
  <c r="AE970" i="31"/>
  <c r="AE594" i="31"/>
  <c r="AE1007" i="31"/>
  <c r="AE1013" i="31"/>
  <c r="AE1042" i="31"/>
  <c r="AE1050" i="31"/>
  <c r="AE1054" i="31"/>
  <c r="AE1143" i="31"/>
  <c r="AE1209" i="31"/>
  <c r="AE1217" i="31"/>
  <c r="AE1221" i="31"/>
  <c r="AE957" i="31"/>
  <c r="AE1001" i="31"/>
  <c r="AE1026" i="31"/>
  <c r="AE1128" i="31"/>
  <c r="AE1149" i="31"/>
  <c r="AE1191" i="31"/>
  <c r="AE1047" i="31"/>
  <c r="AE1081" i="31"/>
  <c r="AE1112" i="31"/>
  <c r="AE1122" i="31"/>
  <c r="AE1158" i="31"/>
  <c r="AE1179" i="31"/>
  <c r="AE1206" i="31"/>
  <c r="AE1214" i="31"/>
  <c r="AE732" i="31"/>
  <c r="AE998" i="31"/>
  <c r="AE1116" i="31"/>
  <c r="AE1173" i="31"/>
  <c r="AE992" i="31"/>
  <c r="AE1015" i="31"/>
  <c r="AE1044" i="31"/>
  <c r="AE1052" i="31"/>
  <c r="AE1056" i="31"/>
  <c r="AE1109" i="31"/>
  <c r="AE662" i="31"/>
  <c r="AE984" i="31"/>
  <c r="AE1028" i="31"/>
  <c r="AE1062" i="31"/>
  <c r="AE585" i="31"/>
  <c r="AE1006" i="31"/>
  <c r="AE1012" i="31"/>
  <c r="AE1041" i="31"/>
  <c r="AE1049" i="31"/>
  <c r="AE1083" i="31"/>
  <c r="AE684" i="31"/>
  <c r="AE1000" i="31"/>
  <c r="AE644" i="31"/>
  <c r="AE994" i="31"/>
  <c r="AE1046" i="31"/>
  <c r="AE1080" i="31"/>
  <c r="AE1111" i="31"/>
  <c r="AE1121" i="31"/>
  <c r="AE966" i="31"/>
  <c r="AE1064" i="31"/>
  <c r="AE1115" i="31"/>
  <c r="AE602" i="31"/>
  <c r="AE991" i="31"/>
  <c r="AE1008" i="31"/>
  <c r="AE1014" i="31"/>
  <c r="AE1043" i="31"/>
  <c r="AE1051" i="31"/>
  <c r="AE1055" i="31"/>
  <c r="AE1027" i="31"/>
  <c r="AE1061" i="31"/>
  <c r="AE358" i="31"/>
  <c r="AE576" i="31"/>
  <c r="AE986" i="31"/>
  <c r="AE1005" i="31"/>
  <c r="AE1048" i="31"/>
  <c r="AE1082" i="31"/>
  <c r="AE671" i="31"/>
  <c r="AE951" i="31"/>
  <c r="AE979" i="31"/>
  <c r="AE999" i="31"/>
  <c r="AE1117" i="31"/>
  <c r="AE693" i="31"/>
  <c r="AE971" i="31"/>
  <c r="AE993" i="31"/>
  <c r="AE1045" i="31"/>
  <c r="AE1057" i="31"/>
  <c r="AE1110" i="31"/>
  <c r="AE1137" i="31"/>
  <c r="AE1156" i="31"/>
  <c r="AE1165" i="31"/>
  <c r="AE1177" i="31"/>
  <c r="AE1212" i="31"/>
  <c r="AE1164" i="31"/>
  <c r="AE1171" i="31"/>
  <c r="AE1230" i="31"/>
  <c r="AE1275" i="31"/>
  <c r="AE1299" i="31"/>
  <c r="AE1331" i="31"/>
  <c r="AE1194" i="31"/>
  <c r="AE1216" i="31"/>
  <c r="AE1243" i="31"/>
  <c r="AE1264" i="31"/>
  <c r="AE1314" i="31"/>
  <c r="AE1345" i="31"/>
  <c r="AE1364" i="31"/>
  <c r="AE1378" i="31"/>
  <c r="AE1386" i="31"/>
  <c r="AE1130" i="31"/>
  <c r="AE1135" i="31"/>
  <c r="AE1159" i="31"/>
  <c r="AE1219" i="31"/>
  <c r="AE1237" i="31"/>
  <c r="AE1257" i="31"/>
  <c r="AE1296" i="31"/>
  <c r="AE1145" i="31"/>
  <c r="AE1152" i="31"/>
  <c r="AE1157" i="31"/>
  <c r="AE1192" i="31"/>
  <c r="AE1288" i="31"/>
  <c r="AE1309" i="31"/>
  <c r="AE1341" i="31"/>
  <c r="AE1375" i="31"/>
  <c r="AE1383" i="31"/>
  <c r="AE1391" i="31"/>
  <c r="AE1232" i="31"/>
  <c r="AE1253" i="31"/>
  <c r="AE1277" i="31"/>
  <c r="AE1303" i="31"/>
  <c r="AE1334" i="31"/>
  <c r="AE1063" i="31"/>
  <c r="AE1150" i="31"/>
  <c r="AE1207" i="31"/>
  <c r="AE1226" i="31"/>
  <c r="AE1246" i="31"/>
  <c r="AE1266" i="31"/>
  <c r="AE1285" i="31"/>
  <c r="AE1367" i="31"/>
  <c r="AE1380" i="31"/>
  <c r="AE1388" i="31"/>
  <c r="AE1138" i="31"/>
  <c r="AE1172" i="31"/>
  <c r="AE1222" i="31"/>
  <c r="AE1274" i="31"/>
  <c r="AE1298" i="31"/>
  <c r="AE1330" i="31"/>
  <c r="AE1419" i="31"/>
  <c r="AE1420" i="31" s="1"/>
  <c r="AE1421" i="31"/>
  <c r="AE1424" i="31" s="1"/>
  <c r="AE1136" i="31"/>
  <c r="AE1170" i="31"/>
  <c r="AE1220" i="31"/>
  <c r="AE1242" i="31"/>
  <c r="AE1263" i="31"/>
  <c r="AE1292" i="31"/>
  <c r="AE1312" i="31"/>
  <c r="AE1343" i="31"/>
  <c r="AE1363" i="31"/>
  <c r="AE1377" i="31"/>
  <c r="AE1385" i="31"/>
  <c r="AE1425" i="31"/>
  <c r="AE1426" i="31" s="1"/>
  <c r="AE1029" i="31"/>
  <c r="AE1193" i="31"/>
  <c r="AE1235" i="31"/>
  <c r="AE1255" i="31"/>
  <c r="AE1281" i="31"/>
  <c r="AE1210" i="31"/>
  <c r="AE1270" i="31"/>
  <c r="AE1287" i="31"/>
  <c r="AE1308" i="31"/>
  <c r="AE1340" i="31"/>
  <c r="AE1374" i="31"/>
  <c r="AE1382" i="31"/>
  <c r="AE1390" i="31"/>
  <c r="AE1397" i="31"/>
  <c r="AE1400" i="31" s="1"/>
  <c r="AE1417" i="31"/>
  <c r="AE1418" i="31" s="1"/>
  <c r="AE1151" i="31"/>
  <c r="AE1180" i="31"/>
  <c r="AE1208" i="31"/>
  <c r="AE1231" i="31"/>
  <c r="AE1252" i="31"/>
  <c r="AE1276" i="31"/>
  <c r="AE1301" i="31"/>
  <c r="AE1332" i="31"/>
  <c r="AE1401" i="31"/>
  <c r="AE1402" i="31" s="1"/>
  <c r="AE1413" i="31"/>
  <c r="AE1414" i="31" s="1"/>
  <c r="AE1131" i="31"/>
  <c r="AE1163" i="31"/>
  <c r="AE1178" i="31"/>
  <c r="AE1224" i="31"/>
  <c r="AE1244" i="31"/>
  <c r="AE1265" i="31"/>
  <c r="AE1347" i="31"/>
  <c r="AE1365" i="31"/>
  <c r="AE1379" i="31"/>
  <c r="AE1387" i="31"/>
  <c r="AE1114" i="31"/>
  <c r="AE1215" i="31"/>
  <c r="AE1259" i="31"/>
  <c r="AE1297" i="31"/>
  <c r="AE1329" i="31"/>
  <c r="AE1129" i="31"/>
  <c r="AE1213" i="31"/>
  <c r="AE1241" i="31"/>
  <c r="AE1290" i="31"/>
  <c r="AE1310" i="31"/>
  <c r="AE1342" i="31"/>
  <c r="AE1362" i="31"/>
  <c r="AE1376" i="31"/>
  <c r="AE1384" i="31"/>
  <c r="AE1395" i="31"/>
  <c r="AE1396" i="31" s="1"/>
  <c r="AE1144" i="31"/>
  <c r="AE1211" i="31"/>
  <c r="AE1233" i="31"/>
  <c r="AE1254" i="31"/>
  <c r="AE1279" i="31"/>
  <c r="AE1336" i="31"/>
  <c r="AE1415" i="31" a="1"/>
  <c r="AE1415" i="31" s="1"/>
  <c r="AE1416" i="31" s="1"/>
  <c r="AE1441" i="31"/>
  <c r="AE1442" i="31" s="1"/>
  <c r="AE1472" i="31" a="1"/>
  <c r="AE1472" i="31" s="1"/>
  <c r="AE1530" i="31"/>
  <c r="AE1551" i="31"/>
  <c r="AE1142" i="31"/>
  <c r="AE1449" i="31"/>
  <c r="AE1454" i="31" a="1"/>
  <c r="AE1454" i="31" s="1"/>
  <c r="AE1457" i="31" a="1"/>
  <c r="AE1457" i="31" s="1"/>
  <c r="AE1485" i="31" a="1"/>
  <c r="AE1485" i="31" s="1"/>
  <c r="AE1507" i="31" a="1"/>
  <c r="AE1507" i="31" s="1"/>
  <c r="AE1517" i="31"/>
  <c r="AE1534" i="31" a="1"/>
  <c r="AE1534" i="31" s="1"/>
  <c r="AE1557" i="31"/>
  <c r="AE1455" i="31" a="1"/>
  <c r="AE1455" i="31" s="1"/>
  <c r="AE1456" i="31" a="1"/>
  <c r="AE1456" i="31" s="1"/>
  <c r="AE1501" i="31" a="1"/>
  <c r="AE1501" i="31" s="1"/>
  <c r="AE1542" i="31"/>
  <c r="AE1546" i="31"/>
  <c r="AE1407" i="31"/>
  <c r="AE1408" i="31" s="1"/>
  <c r="AE1428" i="31"/>
  <c r="AE1470" i="31" a="1"/>
  <c r="AE1470" i="31" s="1"/>
  <c r="AE1471" i="31" a="1"/>
  <c r="AE1471" i="31" s="1"/>
  <c r="AE1484" i="31" a="1"/>
  <c r="AE1484" i="31" s="1"/>
  <c r="AE1514" i="31"/>
  <c r="AE1566" i="31" a="1"/>
  <c r="AE1566" i="31" s="1"/>
  <c r="AE1286" i="31"/>
  <c r="AE1467" i="31" a="1"/>
  <c r="AE1467" i="31" s="1"/>
  <c r="AE1469" i="31" a="1"/>
  <c r="AE1469" i="31" s="1"/>
  <c r="AE1482" i="31" a="1"/>
  <c r="AE1482" i="31" s="1"/>
  <c r="AE1500" i="31" a="1"/>
  <c r="AE1500" i="31" s="1"/>
  <c r="AE1506" i="31" a="1"/>
  <c r="AE1506" i="31" s="1"/>
  <c r="AE1539" i="31"/>
  <c r="AE1389" i="31"/>
  <c r="AE1451" i="31"/>
  <c r="AE1511" i="31"/>
  <c r="AE1519" i="31"/>
  <c r="AE1563" i="31" a="1"/>
  <c r="AE1563" i="31" s="1"/>
  <c r="AE1409" i="31"/>
  <c r="AE1412" i="31" s="1"/>
  <c r="AE1437" i="31"/>
  <c r="AE1466" i="31" a="1"/>
  <c r="AE1466" i="31" s="1"/>
  <c r="AE1481" i="31" a="1"/>
  <c r="AE1481" i="31" s="1"/>
  <c r="AE1497" i="31" a="1"/>
  <c r="AE1497" i="31" s="1"/>
  <c r="AE1529" i="31"/>
  <c r="AE1549" i="31"/>
  <c r="AE1248" i="31"/>
  <c r="AE1465" i="31" a="1"/>
  <c r="AE1465" i="31" s="1"/>
  <c r="AE1480" i="31" a="1"/>
  <c r="AE1480" i="31" s="1"/>
  <c r="AE1499" i="31" a="1"/>
  <c r="AE1499" i="31" s="1"/>
  <c r="AE1516" i="31"/>
  <c r="AE1533" i="31" a="1"/>
  <c r="AE1533" i="31" s="1"/>
  <c r="AE1556" i="31"/>
  <c r="AE1568" i="31" a="1"/>
  <c r="AE1568" i="31" s="1"/>
  <c r="AE1166" i="31"/>
  <c r="AE1403" i="31" a="1"/>
  <c r="AE1403" i="31" s="1"/>
  <c r="AE1404" i="31" s="1"/>
  <c r="AE1464" i="31" a="1"/>
  <c r="AE1464" i="31" s="1"/>
  <c r="AE1479" i="31" a="1"/>
  <c r="AE1479" i="31" s="1"/>
  <c r="AE1536" i="31" a="1"/>
  <c r="AE1536" i="31" s="1"/>
  <c r="AE1541" i="31"/>
  <c r="AE1545" i="31"/>
  <c r="AE1393" i="31"/>
  <c r="AE1394" i="31" s="1"/>
  <c r="AE1505" i="31" a="1"/>
  <c r="AE1505" i="31" s="1"/>
  <c r="AE1513" i="31"/>
  <c r="AE1521" i="31"/>
  <c r="AE1565" i="31" a="1"/>
  <c r="AE1565" i="31" s="1"/>
  <c r="AE1369" i="31"/>
  <c r="AE1476" i="31" a="1"/>
  <c r="AE1476" i="31" s="1"/>
  <c r="AE1477" i="31" a="1"/>
  <c r="AE1477" i="31" s="1"/>
  <c r="AE1496" i="31" a="1"/>
  <c r="AE1496" i="31" s="1"/>
  <c r="AE1531" i="31"/>
  <c r="AE1307" i="31"/>
  <c r="AE1450" i="31"/>
  <c r="AE1462" i="31" a="1"/>
  <c r="AE1462" i="31" s="1"/>
  <c r="AE1504" i="31" a="1"/>
  <c r="AE1504" i="31" s="1"/>
  <c r="AE1510" i="31"/>
  <c r="AE1518" i="31"/>
  <c r="AE1558" i="31"/>
  <c r="AE1475" i="31" a="1"/>
  <c r="AE1475" i="31" s="1"/>
  <c r="AE1495" i="31" a="1"/>
  <c r="AE1495" i="31" s="1"/>
  <c r="AE1528" i="31"/>
  <c r="AE1547" i="31"/>
  <c r="AE1405" i="31"/>
  <c r="AE1406" i="31" s="1"/>
  <c r="AE1461" i="31" a="1"/>
  <c r="AE1461" i="31" s="1"/>
  <c r="AE1490" i="31" a="1"/>
  <c r="AE1490" i="31" s="1"/>
  <c r="AE1491" i="31" a="1"/>
  <c r="AE1491" i="31" s="1"/>
  <c r="AE1492" i="31" a="1"/>
  <c r="AE1492" i="31" s="1"/>
  <c r="AE1494" i="31" a="1"/>
  <c r="AE1494" i="31" s="1"/>
  <c r="AE1515" i="31"/>
  <c r="AE1535" i="31" a="1"/>
  <c r="AE1535" i="31" s="1"/>
  <c r="AE1555" i="31"/>
  <c r="AE1567" i="31" a="1"/>
  <c r="AE1567" i="31" s="1"/>
  <c r="AE1268" i="31"/>
  <c r="AE1460" i="31" a="1"/>
  <c r="AE1460" i="31" s="1"/>
  <c r="AE1474" i="31" a="1"/>
  <c r="AE1474" i="31" s="1"/>
  <c r="AE1487" i="31" a="1"/>
  <c r="AE1487" i="31" s="1"/>
  <c r="AE1489" i="31" a="1"/>
  <c r="AE1489" i="31" s="1"/>
  <c r="AE1540" i="31"/>
  <c r="AE1544" i="31"/>
  <c r="AE1583" i="31" a="1"/>
  <c r="AE1583" i="31" s="1"/>
  <c r="AE1591" i="31" a="1"/>
  <c r="AE1591" i="31" s="1"/>
  <c r="AE1611" i="31" a="1"/>
  <c r="AE1611" i="31" s="1"/>
  <c r="AE1621" i="31" a="1"/>
  <c r="AE1621" i="31" s="1"/>
  <c r="AE1622" i="31" a="1"/>
  <c r="AE1622" i="31" s="1"/>
  <c r="AE1629" i="31" a="1"/>
  <c r="AE1629" i="31" s="1"/>
  <c r="AE1636" i="31" a="1"/>
  <c r="AE1636" i="31" s="1"/>
  <c r="AE1520" i="31"/>
  <c r="AE1570" i="31" a="1"/>
  <c r="AE1570" i="31" s="1"/>
  <c r="AE1582" i="31" a="1"/>
  <c r="AE1582" i="31" s="1"/>
  <c r="AE1635" i="31" a="1"/>
  <c r="AE1635" i="31" s="1"/>
  <c r="AE1452" i="31"/>
  <c r="AE1575" i="31" a="1"/>
  <c r="AE1575" i="31" s="1"/>
  <c r="AE1579" i="31" a="1"/>
  <c r="AE1579" i="31" s="1"/>
  <c r="AE1581" i="31" a="1"/>
  <c r="AE1581" i="31" s="1"/>
  <c r="AE1590" i="31" a="1"/>
  <c r="AE1590" i="31" s="1"/>
  <c r="AE1610" i="31" a="1"/>
  <c r="AE1610" i="31" s="1"/>
  <c r="AE1628" i="31" a="1"/>
  <c r="AE1628" i="31" s="1"/>
  <c r="AE1648" i="31" a="1"/>
  <c r="AE1648" i="31" s="1"/>
  <c r="AE1572" i="31" a="1"/>
  <c r="AE1572" i="31" s="1"/>
  <c r="AE1588" i="31" a="1"/>
  <c r="AE1588" i="31" s="1"/>
  <c r="AE1604" i="31" a="1"/>
  <c r="AE1604" i="31" s="1"/>
  <c r="AE1564" i="31" a="1"/>
  <c r="AE1564" i="31" s="1"/>
  <c r="AE1627" i="31" a="1"/>
  <c r="AE1627" i="31" s="1"/>
  <c r="AE1633" i="31" a="1"/>
  <c r="AE1633" i="31" s="1"/>
  <c r="AE1649" i="31" a="1"/>
  <c r="AE1649" i="31" s="1"/>
  <c r="AE1573" i="31" a="1"/>
  <c r="AE1573" i="31" s="1"/>
  <c r="AE1603" i="31" a="1"/>
  <c r="AE1603" i="31" s="1"/>
  <c r="AE1609" i="31" a="1"/>
  <c r="AE1609" i="31" s="1"/>
  <c r="AE1619" i="31" a="1"/>
  <c r="AE1619" i="31" s="1"/>
  <c r="AE1620" i="31" a="1"/>
  <c r="AE1620" i="31" s="1"/>
  <c r="AE1626" i="31" a="1"/>
  <c r="AE1626" i="31" s="1"/>
  <c r="AE1576" i="31" a="1"/>
  <c r="AE1576" i="31" s="1"/>
  <c r="AE1647" i="31" a="1"/>
  <c r="AE1647" i="31" s="1"/>
  <c r="AE1631" i="31" a="1"/>
  <c r="AE1631" i="31" s="1"/>
  <c r="AE1459" i="31" a="1"/>
  <c r="AE1459" i="31" s="1"/>
  <c r="AE1502" i="31" a="1"/>
  <c r="AE1502" i="31" s="1"/>
  <c r="AE1577" i="31" a="1"/>
  <c r="AE1577" i="31" s="1"/>
  <c r="AE1595" i="31" a="1"/>
  <c r="AE1595" i="31" s="1"/>
  <c r="AE1608" i="31" a="1"/>
  <c r="AE1608" i="31" s="1"/>
  <c r="AE1617" i="31" a="1"/>
  <c r="AE1617" i="31" s="1"/>
  <c r="AE1624" i="31" a="1"/>
  <c r="AE1624" i="31" s="1"/>
  <c r="AE1640" i="31" a="1"/>
  <c r="AE1640" i="31" s="1"/>
  <c r="AE1584" i="31" a="1"/>
  <c r="AE1584" i="31" s="1"/>
  <c r="AE1597" i="31" a="1"/>
  <c r="AE1597" i="31" s="1"/>
  <c r="AE1381" i="31"/>
  <c r="AE1594" i="31" a="1"/>
  <c r="AE1594" i="31" s="1"/>
  <c r="AE1602" i="31" a="1"/>
  <c r="AE1602" i="31" s="1"/>
  <c r="AE1618" i="31" a="1"/>
  <c r="AE1618" i="31" s="1"/>
  <c r="AE1639" i="31" a="1"/>
  <c r="AE1639" i="31" s="1"/>
  <c r="AE1646" i="31" a="1"/>
  <c r="AE1646" i="31" s="1"/>
  <c r="AE1601" i="31" a="1"/>
  <c r="AE1601" i="31" s="1"/>
  <c r="AE1615" i="31" a="1"/>
  <c r="AE1615" i="31" s="1"/>
  <c r="AE1606" i="31" a="1"/>
  <c r="AE1606" i="31" s="1"/>
  <c r="AE1645" i="31" a="1"/>
  <c r="AE1645" i="31" s="1"/>
  <c r="AE1651" i="31" a="1"/>
  <c r="AE1651" i="31" s="1"/>
  <c r="AE1486" i="31" a="1"/>
  <c r="AE1486" i="31" s="1"/>
  <c r="AE1586" i="31" a="1"/>
  <c r="AE1586" i="31" s="1"/>
  <c r="AE1593" i="31" a="1"/>
  <c r="AE1593" i="31" s="1"/>
  <c r="AE1600" i="31" a="1"/>
  <c r="AE1600" i="31" s="1"/>
  <c r="AE1644" i="31" a="1"/>
  <c r="AE1644" i="31" s="1"/>
  <c r="AE1512" i="31"/>
  <c r="AE1599" i="31" a="1"/>
  <c r="AE1599" i="31" s="1"/>
  <c r="AE1613" i="31" a="1"/>
  <c r="AE1613" i="31" s="1"/>
  <c r="AE1638" i="31" a="1"/>
  <c r="AE1638" i="31" s="1"/>
  <c r="AE1642" i="31" a="1"/>
  <c r="AE1642" i="31" s="1"/>
  <c r="AE1592" i="31" a="1"/>
  <c r="AE1592" i="31" s="1"/>
  <c r="AE1637" i="31" a="1"/>
  <c r="AE1637" i="31" s="1"/>
  <c r="AE1574" i="31" a="1"/>
  <c r="AE1574" i="31" s="1"/>
  <c r="AE1585" i="31" a="1"/>
  <c r="AE1585" i="31" s="1"/>
  <c r="AE1612" i="31" a="1"/>
  <c r="AE1612" i="31" s="1"/>
  <c r="AE1630" i="31" a="1"/>
  <c r="AE1630" i="31" s="1"/>
  <c r="AQ1477" i="31" a="1"/>
  <c r="K1649" i="31" a="1"/>
  <c r="I1651" i="31" a="1"/>
  <c r="M91" i="31"/>
  <c r="M719" i="31"/>
  <c r="M1358" i="31"/>
  <c r="M1524" i="31" a="1"/>
  <c r="M1524" i="31" s="1"/>
  <c r="M195" i="31"/>
  <c r="M1033" i="31"/>
  <c r="M1526" i="31" a="1"/>
  <c r="M1526" i="31" s="1"/>
  <c r="M198" i="31"/>
  <c r="M1036" i="31"/>
  <c r="M1525" i="31" a="1"/>
  <c r="M1525" i="31" s="1"/>
  <c r="M542" i="31"/>
  <c r="M1200" i="31"/>
  <c r="M545" i="31"/>
  <c r="M1352" i="31"/>
  <c r="M90" i="31"/>
  <c r="M718" i="31"/>
  <c r="M1356" i="31"/>
  <c r="M93" i="31"/>
  <c r="M721" i="31"/>
  <c r="M197" i="31"/>
  <c r="M1035" i="31"/>
  <c r="M541" i="31"/>
  <c r="M1199" i="31"/>
  <c r="M544" i="31"/>
  <c r="M1351" i="31"/>
  <c r="M547" i="31"/>
  <c r="M1354" i="31"/>
  <c r="M92" i="31"/>
  <c r="M720" i="31"/>
  <c r="M196" i="31"/>
  <c r="M1034" i="31"/>
  <c r="M540" i="31"/>
  <c r="M1198" i="31"/>
  <c r="M546" i="31"/>
  <c r="M543" i="31"/>
  <c r="M1353" i="31"/>
  <c r="M1523" i="31" a="1"/>
  <c r="M1523" i="31" s="1"/>
  <c r="M1201" i="31"/>
  <c r="AF540" i="31"/>
  <c r="AF1198" i="31"/>
  <c r="AF543" i="31"/>
  <c r="AF1201" i="31"/>
  <c r="AF546" i="31"/>
  <c r="AF1353" i="31"/>
  <c r="AF91" i="31"/>
  <c r="AF719" i="31"/>
  <c r="AF1358" i="31"/>
  <c r="AF195" i="31"/>
  <c r="AF1033" i="31"/>
  <c r="AF198" i="31"/>
  <c r="AF1036" i="31"/>
  <c r="AF542" i="31"/>
  <c r="AF1200" i="31"/>
  <c r="AF1523" i="31" a="1"/>
  <c r="AF1523" i="31" s="1"/>
  <c r="AF1526" i="31" a="1"/>
  <c r="AF1526" i="31" s="1"/>
  <c r="AF545" i="31"/>
  <c r="AF1352" i="31"/>
  <c r="AF90" i="31"/>
  <c r="AF718" i="31"/>
  <c r="AF1356" i="31"/>
  <c r="AF1524" i="31" a="1"/>
  <c r="AF1524" i="31" s="1"/>
  <c r="AF1525" i="31" a="1"/>
  <c r="AF1525" i="31" s="1"/>
  <c r="AF93" i="31"/>
  <c r="AF721" i="31"/>
  <c r="AF197" i="31"/>
  <c r="AF1035" i="31"/>
  <c r="AF541" i="31"/>
  <c r="AF1199" i="31"/>
  <c r="AF544" i="31"/>
  <c r="AF1351" i="31"/>
  <c r="AF547" i="31"/>
  <c r="AF1354" i="31"/>
  <c r="AF720" i="31"/>
  <c r="AF196" i="31"/>
  <c r="AF92" i="31"/>
  <c r="AF1034" i="31"/>
  <c r="AF8" i="31"/>
  <c r="AF14" i="31"/>
  <c r="AF34" i="31"/>
  <c r="AF51" i="31"/>
  <c r="AF113" i="31"/>
  <c r="AF126" i="31"/>
  <c r="AF69" i="31"/>
  <c r="AF85" i="31"/>
  <c r="AF101" i="31"/>
  <c r="AF109" i="31"/>
  <c r="AF132" i="31"/>
  <c r="AF149" i="31"/>
  <c r="AF155" i="31"/>
  <c r="AF170" i="31"/>
  <c r="AF16" i="31"/>
  <c r="AF48" i="31"/>
  <c r="AF161" i="31"/>
  <c r="AF30" i="31"/>
  <c r="AF42" i="31"/>
  <c r="AF65" i="31"/>
  <c r="AF98" i="31"/>
  <c r="AF106" i="31"/>
  <c r="AF119" i="31"/>
  <c r="AF146" i="31"/>
  <c r="AF167" i="31"/>
  <c r="AF176" i="31"/>
  <c r="AF36" i="31"/>
  <c r="AF128" i="31"/>
  <c r="AF140" i="31"/>
  <c r="AF6" i="31"/>
  <c r="AF1124" i="31" s="1"/>
  <c r="AF21" i="31"/>
  <c r="AF27" i="31"/>
  <c r="AF56" i="31"/>
  <c r="AF62" i="31"/>
  <c r="AF71" i="31"/>
  <c r="AF103" i="31"/>
  <c r="AF134" i="31"/>
  <c r="AF50" i="31"/>
  <c r="AF112" i="31"/>
  <c r="AF125" i="31"/>
  <c r="AF163" i="31"/>
  <c r="AF9" i="31"/>
  <c r="AF23" i="31"/>
  <c r="AF44" i="31"/>
  <c r="AF84" i="31"/>
  <c r="AF100" i="31"/>
  <c r="AF108" i="31"/>
  <c r="AF121" i="31"/>
  <c r="AF148" i="31"/>
  <c r="AF154" i="31"/>
  <c r="AF169" i="31"/>
  <c r="AF142" i="31"/>
  <c r="AF160" i="31"/>
  <c r="AF7" i="31"/>
  <c r="AF29" i="31"/>
  <c r="AF41" i="31"/>
  <c r="AF58" i="31"/>
  <c r="AF64" i="31"/>
  <c r="AF105" i="31"/>
  <c r="AF118" i="31"/>
  <c r="AF175" i="31"/>
  <c r="AF35" i="31"/>
  <c r="AF114" i="31"/>
  <c r="AF127" i="31"/>
  <c r="AF139" i="31"/>
  <c r="AF20" i="31"/>
  <c r="AF55" i="31"/>
  <c r="AF70" i="31"/>
  <c r="AF86" i="31"/>
  <c r="AF102" i="31"/>
  <c r="AF133" i="31"/>
  <c r="AF49" i="31"/>
  <c r="AF111" i="31"/>
  <c r="AF15" i="31"/>
  <c r="AF22" i="31"/>
  <c r="AF43" i="31"/>
  <c r="AF83" i="31"/>
  <c r="AF99" i="31"/>
  <c r="AF107" i="31"/>
  <c r="AF120" i="31"/>
  <c r="AF13" i="31"/>
  <c r="AF208" i="31"/>
  <c r="AF220" i="31"/>
  <c r="AF247" i="31"/>
  <c r="AF274" i="31"/>
  <c r="AF301" i="31"/>
  <c r="AF57" i="31"/>
  <c r="AF177" i="31"/>
  <c r="AF328" i="31"/>
  <c r="AF355" i="31"/>
  <c r="AF385" i="31"/>
  <c r="AF412" i="31"/>
  <c r="AF434" i="31"/>
  <c r="AF464" i="31"/>
  <c r="AF518" i="31"/>
  <c r="AF37" i="31"/>
  <c r="AF40" i="31" s="1"/>
  <c r="AF205" i="31"/>
  <c r="AF213" i="31"/>
  <c r="AF217" i="31"/>
  <c r="AF244" i="31"/>
  <c r="AF271" i="31"/>
  <c r="AF298" i="31"/>
  <c r="AF135" i="31"/>
  <c r="AF325" i="31"/>
  <c r="AF352" i="31"/>
  <c r="AF382" i="31"/>
  <c r="AF409" i="31"/>
  <c r="AF439" i="31"/>
  <c r="AF461" i="31"/>
  <c r="AF515" i="31"/>
  <c r="AF571" i="31"/>
  <c r="AF153" i="31"/>
  <c r="AF189" i="31"/>
  <c r="AF210" i="31"/>
  <c r="AF222" i="31"/>
  <c r="AF249" i="31"/>
  <c r="AF276" i="31"/>
  <c r="AF303" i="31"/>
  <c r="AF63" i="31"/>
  <c r="AF330" i="31"/>
  <c r="AF357" i="31"/>
  <c r="AF379" i="31"/>
  <c r="AF406" i="31"/>
  <c r="AF436" i="31"/>
  <c r="AF466" i="31"/>
  <c r="AF520" i="31"/>
  <c r="AF568" i="31"/>
  <c r="AF174" i="31"/>
  <c r="AF207" i="31"/>
  <c r="AF219" i="31"/>
  <c r="AF246" i="31"/>
  <c r="AF273" i="31"/>
  <c r="AF300" i="31"/>
  <c r="AF327" i="31"/>
  <c r="AF354" i="31"/>
  <c r="AF384" i="31"/>
  <c r="AF411" i="31"/>
  <c r="AF433" i="31"/>
  <c r="AF463" i="31"/>
  <c r="AF517" i="31"/>
  <c r="AF573" i="31"/>
  <c r="AF147" i="31"/>
  <c r="AF168" i="31"/>
  <c r="AF191" i="31"/>
  <c r="AF204" i="31"/>
  <c r="AF212" i="31"/>
  <c r="AF216" i="31"/>
  <c r="AF243" i="31"/>
  <c r="AF270" i="31"/>
  <c r="AF297" i="31"/>
  <c r="AF324" i="31"/>
  <c r="AF351" i="31"/>
  <c r="AF381" i="31"/>
  <c r="AF408" i="31"/>
  <c r="AF438" i="31"/>
  <c r="AF460" i="31"/>
  <c r="AF514" i="31"/>
  <c r="AF570" i="31"/>
  <c r="AF188" i="31"/>
  <c r="AF209" i="31"/>
  <c r="AF221" i="31"/>
  <c r="AF248" i="31"/>
  <c r="AF275" i="31"/>
  <c r="AF302" i="31"/>
  <c r="AF28" i="31"/>
  <c r="AF162" i="31"/>
  <c r="AF329" i="31"/>
  <c r="AF356" i="31"/>
  <c r="AF378" i="31"/>
  <c r="AF405" i="31"/>
  <c r="AF435" i="31"/>
  <c r="AF465" i="31"/>
  <c r="AF206" i="31"/>
  <c r="AF214" i="31"/>
  <c r="AF218" i="31"/>
  <c r="AF245" i="31"/>
  <c r="AF272" i="31"/>
  <c r="AF299" i="31"/>
  <c r="AF72" i="31"/>
  <c r="AF104" i="31"/>
  <c r="AF141" i="31"/>
  <c r="AF326" i="31"/>
  <c r="AF353" i="31"/>
  <c r="AF383" i="31"/>
  <c r="AF410" i="31"/>
  <c r="AF432" i="31"/>
  <c r="AF190" i="31"/>
  <c r="AF277" i="31"/>
  <c r="AF662" i="31"/>
  <c r="AF671" i="31"/>
  <c r="AF684" i="31"/>
  <c r="AF732" i="31"/>
  <c r="AF951" i="31"/>
  <c r="AF957" i="31"/>
  <c r="AF966" i="31"/>
  <c r="AF459" i="31"/>
  <c r="AF582" i="31"/>
  <c r="AF590" i="31"/>
  <c r="AF599" i="31"/>
  <c r="AF641" i="31"/>
  <c r="AF690" i="31"/>
  <c r="AF714" i="31"/>
  <c r="AF635" i="31"/>
  <c r="AF658" i="31"/>
  <c r="AF729" i="31"/>
  <c r="AF737" i="31"/>
  <c r="AF963" i="31"/>
  <c r="AF972" i="31"/>
  <c r="AF985" i="31"/>
  <c r="AF380" i="31"/>
  <c r="AF578" i="31"/>
  <c r="AF587" i="31"/>
  <c r="AF596" i="31"/>
  <c r="AF604" i="31"/>
  <c r="AF677" i="31"/>
  <c r="AF711" i="31"/>
  <c r="AF203" i="31"/>
  <c r="AF569" i="31"/>
  <c r="AF649" i="31"/>
  <c r="AF655" i="31"/>
  <c r="AF664" i="31"/>
  <c r="AF686" i="31"/>
  <c r="AF698" i="31"/>
  <c r="AF726" i="31"/>
  <c r="AF734" i="31"/>
  <c r="AF959" i="31"/>
  <c r="AF331" i="31"/>
  <c r="AF513" i="31"/>
  <c r="AF519" i="31"/>
  <c r="AF575" i="31"/>
  <c r="AF584" i="31"/>
  <c r="AF592" i="31"/>
  <c r="AF601" i="31"/>
  <c r="AF643" i="31"/>
  <c r="AF692" i="31"/>
  <c r="AF978" i="31"/>
  <c r="AF156" i="31"/>
  <c r="AF250" i="31"/>
  <c r="AF637" i="31"/>
  <c r="AF670" i="31"/>
  <c r="AF683" i="31"/>
  <c r="AF731" i="31"/>
  <c r="AF950" i="31"/>
  <c r="AF956" i="31"/>
  <c r="AF965" i="31"/>
  <c r="AF987" i="31"/>
  <c r="AF462" i="31"/>
  <c r="AF581" i="31"/>
  <c r="AF589" i="31"/>
  <c r="AF598" i="31"/>
  <c r="AF679" i="31"/>
  <c r="AF713" i="31"/>
  <c r="AF634" i="31"/>
  <c r="AF651" i="31"/>
  <c r="AF657" i="31"/>
  <c r="AF700" i="31"/>
  <c r="AF728" i="31"/>
  <c r="AF736" i="31"/>
  <c r="AF971" i="31"/>
  <c r="AF984" i="31"/>
  <c r="AF577" i="31"/>
  <c r="AF586" i="31"/>
  <c r="AF595" i="31"/>
  <c r="AF603" i="31"/>
  <c r="AF676" i="31"/>
  <c r="AF980" i="31"/>
  <c r="AF304" i="31"/>
  <c r="AF648" i="31"/>
  <c r="AF663" i="31"/>
  <c r="AF672" i="31"/>
  <c r="AF685" i="31"/>
  <c r="AF697" i="31"/>
  <c r="AF733" i="31"/>
  <c r="AF952" i="31"/>
  <c r="AF958" i="31"/>
  <c r="AF437" i="31"/>
  <c r="AF574" i="31"/>
  <c r="AF583" i="31"/>
  <c r="AF591" i="31"/>
  <c r="AF600" i="31"/>
  <c r="AF642" i="31"/>
  <c r="AF691" i="31"/>
  <c r="AF977" i="31"/>
  <c r="AF223" i="31"/>
  <c r="AF636" i="31"/>
  <c r="AF669" i="31"/>
  <c r="AF730" i="31"/>
  <c r="AF949" i="31"/>
  <c r="AF964" i="31"/>
  <c r="AF407" i="31"/>
  <c r="AF516" i="31"/>
  <c r="AF579" i="31"/>
  <c r="AF588" i="31"/>
  <c r="AF597" i="31"/>
  <c r="AF605" i="31"/>
  <c r="AF678" i="31"/>
  <c r="AF712" i="31"/>
  <c r="AF656" i="31"/>
  <c r="AF1029" i="31"/>
  <c r="AF1063" i="31"/>
  <c r="AF1114" i="31"/>
  <c r="AF1131" i="31"/>
  <c r="AF1152" i="31"/>
  <c r="AF1171" i="31"/>
  <c r="AF1194" i="31"/>
  <c r="AF594" i="31"/>
  <c r="AF1007" i="31"/>
  <c r="AF1013" i="31"/>
  <c r="AF1042" i="31"/>
  <c r="AF1050" i="31"/>
  <c r="AF1054" i="31"/>
  <c r="AF1143" i="31"/>
  <c r="AF1209" i="31"/>
  <c r="AF1217" i="31"/>
  <c r="AF1221" i="31"/>
  <c r="AF699" i="31"/>
  <c r="AF1001" i="31"/>
  <c r="AF1026" i="31"/>
  <c r="AF1128" i="31"/>
  <c r="AF1149" i="31"/>
  <c r="AF1191" i="31"/>
  <c r="AF973" i="31"/>
  <c r="AF1047" i="31"/>
  <c r="AF1081" i="31"/>
  <c r="AF1112" i="31"/>
  <c r="AF1122" i="31"/>
  <c r="AF1158" i="31"/>
  <c r="AF1179" i="31"/>
  <c r="AF1206" i="31"/>
  <c r="AF1214" i="31"/>
  <c r="AF211" i="31"/>
  <c r="AF998" i="31"/>
  <c r="AF1116" i="31"/>
  <c r="AF992" i="31"/>
  <c r="AF1015" i="31"/>
  <c r="AF1044" i="31"/>
  <c r="AF1052" i="31"/>
  <c r="AF1056" i="31"/>
  <c r="AF1109" i="31"/>
  <c r="AF735" i="31"/>
  <c r="AF1028" i="31"/>
  <c r="AF1062" i="31"/>
  <c r="AF585" i="31"/>
  <c r="AF1006" i="31"/>
  <c r="AF1012" i="31"/>
  <c r="AF1041" i="31"/>
  <c r="AF1049" i="31"/>
  <c r="AF1083" i="31"/>
  <c r="AF572" i="31"/>
  <c r="AF665" i="31"/>
  <c r="AF1000" i="31"/>
  <c r="AF644" i="31"/>
  <c r="AF994" i="31"/>
  <c r="AF1046" i="31"/>
  <c r="AF1080" i="31"/>
  <c r="AF1111" i="31"/>
  <c r="AF1121" i="31"/>
  <c r="AF1064" i="31"/>
  <c r="AF1115" i="31"/>
  <c r="AF602" i="31"/>
  <c r="AF991" i="31"/>
  <c r="AF1008" i="31"/>
  <c r="AF1014" i="31"/>
  <c r="AF1043" i="31"/>
  <c r="AF1051" i="31"/>
  <c r="AF1055" i="31"/>
  <c r="AF650" i="31"/>
  <c r="AF727" i="31"/>
  <c r="AF970" i="31"/>
  <c r="AF1027" i="31"/>
  <c r="AF1061" i="31"/>
  <c r="AF358" i="31"/>
  <c r="AF576" i="31"/>
  <c r="AF986" i="31"/>
  <c r="AF1005" i="31"/>
  <c r="AF1048" i="31"/>
  <c r="AF1082" i="31"/>
  <c r="AF979" i="31"/>
  <c r="AF999" i="31"/>
  <c r="AF1117" i="31"/>
  <c r="AF1142" i="31"/>
  <c r="AF1166" i="31"/>
  <c r="AF1248" i="31"/>
  <c r="AF1268" i="31"/>
  <c r="AF1286" i="31"/>
  <c r="AF1307" i="31"/>
  <c r="AF1369" i="31"/>
  <c r="AF1381" i="31"/>
  <c r="AF1389" i="31"/>
  <c r="AF1393" i="31"/>
  <c r="AF1394" i="31" s="1"/>
  <c r="AF1403" i="31" a="1"/>
  <c r="AF1403" i="31" s="1"/>
  <c r="AF1404" i="31" s="1"/>
  <c r="AF1407" i="31"/>
  <c r="AF1408" i="31" s="1"/>
  <c r="AF1137" i="31"/>
  <c r="AF1164" i="31"/>
  <c r="AF1230" i="31"/>
  <c r="AF1275" i="31"/>
  <c r="AF1299" i="31"/>
  <c r="AF1331" i="31"/>
  <c r="AF1216" i="31"/>
  <c r="AF1243" i="31"/>
  <c r="AF1264" i="31"/>
  <c r="AF1314" i="31"/>
  <c r="AF1345" i="31"/>
  <c r="AF1364" i="31"/>
  <c r="AF1378" i="31"/>
  <c r="AF1386" i="31"/>
  <c r="AF1057" i="31"/>
  <c r="AF1130" i="31"/>
  <c r="AF1135" i="31"/>
  <c r="AF1159" i="31"/>
  <c r="AF1219" i="31"/>
  <c r="AF1237" i="31"/>
  <c r="AF1257" i="31"/>
  <c r="AF1296" i="31"/>
  <c r="AF1145" i="31"/>
  <c r="AF1157" i="31"/>
  <c r="AF1192" i="31"/>
  <c r="AF1288" i="31"/>
  <c r="AF1309" i="31"/>
  <c r="AF1341" i="31"/>
  <c r="AF1375" i="31"/>
  <c r="AF1383" i="31"/>
  <c r="AF1391" i="31"/>
  <c r="AF1232" i="31"/>
  <c r="AF1253" i="31"/>
  <c r="AF1277" i="31"/>
  <c r="AF1303" i="31"/>
  <c r="AF1334" i="31"/>
  <c r="AF693" i="31"/>
  <c r="AF1150" i="31"/>
  <c r="AF1177" i="31"/>
  <c r="AF1207" i="31"/>
  <c r="AF1226" i="31"/>
  <c r="AF1246" i="31"/>
  <c r="AF1266" i="31"/>
  <c r="AF1285" i="31"/>
  <c r="AF1367" i="31"/>
  <c r="AF1380" i="31"/>
  <c r="AF1388" i="31"/>
  <c r="AF1138" i="31"/>
  <c r="AF1172" i="31"/>
  <c r="AF1222" i="31"/>
  <c r="AF1274" i="31"/>
  <c r="AF1298" i="31"/>
  <c r="AF1330" i="31"/>
  <c r="AF1419" i="31"/>
  <c r="AF1420" i="31" s="1"/>
  <c r="AF1421" i="31"/>
  <c r="AF1424" i="31" s="1"/>
  <c r="AF1136" i="31"/>
  <c r="AF1170" i="31"/>
  <c r="AF1212" i="31"/>
  <c r="AF1220" i="31"/>
  <c r="AF1242" i="31"/>
  <c r="AF1263" i="31"/>
  <c r="AF1292" i="31"/>
  <c r="AF1312" i="31"/>
  <c r="AF1343" i="31"/>
  <c r="AF1363" i="31"/>
  <c r="AF1377" i="31"/>
  <c r="AF1385" i="31"/>
  <c r="AF1425" i="31"/>
  <c r="AF1426" i="31" s="1"/>
  <c r="AF1193" i="31"/>
  <c r="AF1235" i="31"/>
  <c r="AF1255" i="31"/>
  <c r="AF1281" i="31"/>
  <c r="AF1110" i="31"/>
  <c r="AF1165" i="31"/>
  <c r="AF1210" i="31"/>
  <c r="AF1270" i="31"/>
  <c r="AF1287" i="31"/>
  <c r="AF1308" i="31"/>
  <c r="AF1340" i="31"/>
  <c r="AF1374" i="31"/>
  <c r="AF1382" i="31"/>
  <c r="AF1390" i="31"/>
  <c r="AF1397" i="31"/>
  <c r="AF1400" i="31" s="1"/>
  <c r="AF1417" i="31"/>
  <c r="AF1418" i="31" s="1"/>
  <c r="AF1151" i="31"/>
  <c r="AF1180" i="31"/>
  <c r="AF1208" i="31"/>
  <c r="AF1231" i="31"/>
  <c r="AF1252" i="31"/>
  <c r="AF1276" i="31"/>
  <c r="AF1301" i="31"/>
  <c r="AF1332" i="31"/>
  <c r="AF1045" i="31"/>
  <c r="AF1163" i="31"/>
  <c r="AF1173" i="31"/>
  <c r="AF1178" i="31"/>
  <c r="AF1224" i="31"/>
  <c r="AF1244" i="31"/>
  <c r="AF1265" i="31"/>
  <c r="AF1347" i="31"/>
  <c r="AF1365" i="31"/>
  <c r="AF1379" i="31"/>
  <c r="AF1387" i="31"/>
  <c r="AF993" i="31"/>
  <c r="AF1215" i="31"/>
  <c r="AF1259" i="31"/>
  <c r="AF1297" i="31"/>
  <c r="AF1329" i="31"/>
  <c r="AF1129" i="31"/>
  <c r="AF1156" i="31"/>
  <c r="AF1213" i="31"/>
  <c r="AF1241" i="31"/>
  <c r="AF1290" i="31"/>
  <c r="AF1310" i="31"/>
  <c r="AF1342" i="31"/>
  <c r="AF1362" i="31"/>
  <c r="AF1376" i="31"/>
  <c r="AF1384" i="31"/>
  <c r="AF1395" i="31"/>
  <c r="AF1396" i="31" s="1"/>
  <c r="AF1401" i="31"/>
  <c r="AF1402" i="31" s="1"/>
  <c r="AF1452" i="31"/>
  <c r="AF1486" i="31" a="1"/>
  <c r="AF1486" i="31" s="1"/>
  <c r="AF1502" i="31" a="1"/>
  <c r="AF1502" i="31" s="1"/>
  <c r="AF1512" i="31"/>
  <c r="AF1520" i="31"/>
  <c r="AF1564" i="31" a="1"/>
  <c r="AF1564" i="31" s="1"/>
  <c r="AF1415" i="31" a="1"/>
  <c r="AF1415" i="31" s="1"/>
  <c r="AF1416" i="31" s="1"/>
  <c r="AF1441" i="31"/>
  <c r="AF1442" i="31" s="1"/>
  <c r="AF1459" i="31" a="1"/>
  <c r="AF1459" i="31" s="1"/>
  <c r="AF1530" i="31"/>
  <c r="AF1551" i="31"/>
  <c r="AF1144" i="31"/>
  <c r="AF1233" i="31"/>
  <c r="AF1279" i="31"/>
  <c r="AF1336" i="31"/>
  <c r="AF1449" i="31"/>
  <c r="AF1454" i="31" a="1"/>
  <c r="AF1454" i="31" s="1"/>
  <c r="AF1457" i="31" a="1"/>
  <c r="AF1457" i="31" s="1"/>
  <c r="AF1472" i="31" a="1"/>
  <c r="AF1472" i="31" s="1"/>
  <c r="AF1507" i="31" a="1"/>
  <c r="AF1507" i="31" s="1"/>
  <c r="AF1517" i="31"/>
  <c r="AF1557" i="31"/>
  <c r="AF1455" i="31" a="1"/>
  <c r="AF1455" i="31" s="1"/>
  <c r="AF1485" i="31" a="1"/>
  <c r="AF1485" i="31" s="1"/>
  <c r="AF1501" i="31" a="1"/>
  <c r="AF1501" i="31" s="1"/>
  <c r="AF1534" i="31" a="1"/>
  <c r="AF1534" i="31" s="1"/>
  <c r="AF1542" i="31"/>
  <c r="AF1546" i="31"/>
  <c r="AF1456" i="31" a="1"/>
  <c r="AF1456" i="31" s="1"/>
  <c r="AF1471" i="31" a="1"/>
  <c r="AF1471" i="31" s="1"/>
  <c r="AF1484" i="31" a="1"/>
  <c r="AF1484" i="31" s="1"/>
  <c r="AF1514" i="31"/>
  <c r="AF1566" i="31" a="1"/>
  <c r="AF1566" i="31" s="1"/>
  <c r="AF1428" i="31"/>
  <c r="AF1470" i="31" a="1"/>
  <c r="AF1470" i="31" s="1"/>
  <c r="AF1482" i="31" a="1"/>
  <c r="AF1482" i="31" s="1"/>
  <c r="AF1539" i="31"/>
  <c r="AF1451" i="31"/>
  <c r="AF1467" i="31" a="1"/>
  <c r="AF1467" i="31" s="1"/>
  <c r="AF1469" i="31" a="1"/>
  <c r="AF1469" i="31" s="1"/>
  <c r="AF1500" i="31" a="1"/>
  <c r="AF1500" i="31" s="1"/>
  <c r="AF1506" i="31" a="1"/>
  <c r="AF1506" i="31" s="1"/>
  <c r="AF1511" i="31"/>
  <c r="AF1519" i="31"/>
  <c r="AF1563" i="31" a="1"/>
  <c r="AF1563" i="31" s="1"/>
  <c r="AF1409" i="31"/>
  <c r="AF1412" i="31" s="1"/>
  <c r="AF1437" i="31"/>
  <c r="AF1466" i="31" a="1"/>
  <c r="AF1466" i="31" s="1"/>
  <c r="AF1529" i="31"/>
  <c r="AF1549" i="31"/>
  <c r="AF1481" i="31" a="1"/>
  <c r="AF1481" i="31" s="1"/>
  <c r="AF1497" i="31" a="1"/>
  <c r="AF1497" i="31" s="1"/>
  <c r="AF1499" i="31" a="1"/>
  <c r="AF1499" i="31" s="1"/>
  <c r="AF1516" i="31"/>
  <c r="AF1533" i="31" a="1"/>
  <c r="AF1533" i="31" s="1"/>
  <c r="AF1556" i="31"/>
  <c r="AF1568" i="31" a="1"/>
  <c r="AF1568" i="31" s="1"/>
  <c r="AF1254" i="31"/>
  <c r="AF1413" i="31"/>
  <c r="AF1414" i="31" s="1"/>
  <c r="AF1465" i="31" a="1"/>
  <c r="AF1465" i="31" s="1"/>
  <c r="AF1480" i="31" a="1"/>
  <c r="AF1480" i="31" s="1"/>
  <c r="AF1536" i="31" a="1"/>
  <c r="AF1536" i="31" s="1"/>
  <c r="AF1541" i="31"/>
  <c r="AF1545" i="31"/>
  <c r="AF1211" i="31"/>
  <c r="AF1464" i="31" a="1"/>
  <c r="AF1464" i="31" s="1"/>
  <c r="AF1479" i="31" a="1"/>
  <c r="AF1479" i="31" s="1"/>
  <c r="AF1505" i="31" a="1"/>
  <c r="AF1505" i="31" s="1"/>
  <c r="AF1513" i="31"/>
  <c r="AF1521" i="31"/>
  <c r="AF1565" i="31" a="1"/>
  <c r="AF1565" i="31" s="1"/>
  <c r="AF1476" i="31" a="1"/>
  <c r="AF1476" i="31" s="1"/>
  <c r="AF1477" i="31" a="1"/>
  <c r="AF1477" i="31" s="1"/>
  <c r="AF1496" i="31" a="1"/>
  <c r="AF1496" i="31" s="1"/>
  <c r="AF1531" i="31"/>
  <c r="AF1450" i="31"/>
  <c r="AF1510" i="31"/>
  <c r="AF1518" i="31"/>
  <c r="AF1558" i="31"/>
  <c r="AF1570" i="31" a="1"/>
  <c r="AF1570" i="31" s="1"/>
  <c r="AF1462" i="31" a="1"/>
  <c r="AF1462" i="31" s="1"/>
  <c r="AF1475" i="31" a="1"/>
  <c r="AF1475" i="31" s="1"/>
  <c r="AF1504" i="31" a="1"/>
  <c r="AF1504" i="31" s="1"/>
  <c r="AF1528" i="31"/>
  <c r="AF1547" i="31"/>
  <c r="AF1572" i="31" a="1"/>
  <c r="AF1572" i="31" s="1"/>
  <c r="AF1405" i="31"/>
  <c r="AF1406" i="31" s="1"/>
  <c r="AF1461" i="31" a="1"/>
  <c r="AF1461" i="31" s="1"/>
  <c r="AF1492" i="31" a="1"/>
  <c r="AF1492" i="31" s="1"/>
  <c r="AF1495" i="31" a="1"/>
  <c r="AF1495" i="31" s="1"/>
  <c r="AF1515" i="31"/>
  <c r="AF1555" i="31"/>
  <c r="AF1567" i="31" a="1"/>
  <c r="AF1567" i="31" s="1"/>
  <c r="AF1574" i="31" a="1"/>
  <c r="AF1574" i="31" s="1"/>
  <c r="AF1584" i="31" a="1"/>
  <c r="AF1584" i="31" s="1"/>
  <c r="AF1631" i="31" a="1"/>
  <c r="AF1631" i="31" s="1"/>
  <c r="AF1585" i="31" a="1"/>
  <c r="AF1585" i="31" s="1"/>
  <c r="AF1630" i="31" a="1"/>
  <c r="AF1630" i="31" s="1"/>
  <c r="AF1494" i="31" a="1"/>
  <c r="AF1494" i="31" s="1"/>
  <c r="AF1573" i="31" a="1"/>
  <c r="AF1573" i="31" s="1"/>
  <c r="AF1591" i="31" a="1"/>
  <c r="AF1591" i="31" s="1"/>
  <c r="AF1597" i="31" a="1"/>
  <c r="AF1597" i="31" s="1"/>
  <c r="AF1611" i="31" a="1"/>
  <c r="AF1611" i="31" s="1"/>
  <c r="AF1622" i="31" a="1"/>
  <c r="AF1622" i="31" s="1"/>
  <c r="AF1474" i="31" a="1"/>
  <c r="AF1474" i="31" s="1"/>
  <c r="AF1583" i="31" a="1"/>
  <c r="AF1583" i="31" s="1"/>
  <c r="AF1621" i="31" a="1"/>
  <c r="AF1621" i="31" s="1"/>
  <c r="AF1629" i="31" a="1"/>
  <c r="AF1629" i="31" s="1"/>
  <c r="AF1635" i="31" a="1"/>
  <c r="AF1635" i="31" s="1"/>
  <c r="AF1636" i="31" a="1"/>
  <c r="AF1636" i="31" s="1"/>
  <c r="AF1582" i="31" a="1"/>
  <c r="AF1582" i="31" s="1"/>
  <c r="AF1590" i="31" a="1"/>
  <c r="AF1590" i="31" s="1"/>
  <c r="AF1610" i="31" a="1"/>
  <c r="AF1610" i="31" s="1"/>
  <c r="AF1628" i="31" a="1"/>
  <c r="AF1628" i="31" s="1"/>
  <c r="AF1575" i="31" a="1"/>
  <c r="AF1575" i="31" s="1"/>
  <c r="AF1579" i="31" a="1"/>
  <c r="AF1579" i="31" s="1"/>
  <c r="AF1581" i="31" a="1"/>
  <c r="AF1581" i="31" s="1"/>
  <c r="AF1588" i="31" a="1"/>
  <c r="AF1588" i="31" s="1"/>
  <c r="AF1604" i="31" a="1"/>
  <c r="AF1604" i="31" s="1"/>
  <c r="AF1649" i="31" a="1"/>
  <c r="AF1649" i="31" s="1"/>
  <c r="AF1592" i="31" a="1"/>
  <c r="AF1592" i="31" s="1"/>
  <c r="AF1612" i="31" a="1"/>
  <c r="AF1612" i="31" s="1"/>
  <c r="AF1627" i="31" a="1"/>
  <c r="AF1627" i="31" s="1"/>
  <c r="AF1633" i="31" a="1"/>
  <c r="AF1633" i="31" s="1"/>
  <c r="AF1648" i="31" a="1"/>
  <c r="AF1648" i="31" s="1"/>
  <c r="AF1603" i="31" a="1"/>
  <c r="AF1603" i="31" s="1"/>
  <c r="AF1619" i="31" a="1"/>
  <c r="AF1619" i="31" s="1"/>
  <c r="AF1620" i="31" a="1"/>
  <c r="AF1620" i="31" s="1"/>
  <c r="AF1626" i="31" a="1"/>
  <c r="AF1626" i="31" s="1"/>
  <c r="AF1651" i="31" a="1"/>
  <c r="AF1651" i="31" s="1"/>
  <c r="AF1535" i="31" a="1"/>
  <c r="AF1535" i="31" s="1"/>
  <c r="AF1609" i="31" a="1"/>
  <c r="AF1609" i="31" s="1"/>
  <c r="AF1460" i="31" a="1"/>
  <c r="AF1460" i="31" s="1"/>
  <c r="AF1576" i="31" a="1"/>
  <c r="AF1576" i="31" s="1"/>
  <c r="AF1640" i="31" a="1"/>
  <c r="AF1640" i="31" s="1"/>
  <c r="AF1647" i="31" a="1"/>
  <c r="AF1647" i="31" s="1"/>
  <c r="AF1540" i="31"/>
  <c r="AF1577" i="31" a="1"/>
  <c r="AF1577" i="31" s="1"/>
  <c r="AF1595" i="31" a="1"/>
  <c r="AF1595" i="31" s="1"/>
  <c r="AF1602" i="31" a="1"/>
  <c r="AF1602" i="31" s="1"/>
  <c r="AF1608" i="31" a="1"/>
  <c r="AF1608" i="31" s="1"/>
  <c r="AF1617" i="31" a="1"/>
  <c r="AF1617" i="31" s="1"/>
  <c r="AF1624" i="31" a="1"/>
  <c r="AF1624" i="31" s="1"/>
  <c r="AF1639" i="31" a="1"/>
  <c r="AF1639" i="31" s="1"/>
  <c r="AF1646" i="31" a="1"/>
  <c r="AF1646" i="31" s="1"/>
  <c r="AF1594" i="31" a="1"/>
  <c r="AF1594" i="31" s="1"/>
  <c r="AF1601" i="31" a="1"/>
  <c r="AF1601" i="31" s="1"/>
  <c r="AF1618" i="31" a="1"/>
  <c r="AF1618" i="31" s="1"/>
  <c r="AF1544" i="31"/>
  <c r="AF1606" i="31" a="1"/>
  <c r="AF1606" i="31" s="1"/>
  <c r="AF1615" i="31" a="1"/>
  <c r="AF1615" i="31" s="1"/>
  <c r="AF1645" i="31" a="1"/>
  <c r="AF1645" i="31" s="1"/>
  <c r="AF1491" i="31" a="1"/>
  <c r="AF1491" i="31" s="1"/>
  <c r="AF1487" i="31" a="1"/>
  <c r="AF1487" i="31" s="1"/>
  <c r="AF1593" i="31" a="1"/>
  <c r="AF1593" i="31" s="1"/>
  <c r="AF1600" i="31" a="1"/>
  <c r="AF1600" i="31" s="1"/>
  <c r="AF1644" i="31" a="1"/>
  <c r="AF1644" i="31" s="1"/>
  <c r="AF1489" i="31" a="1"/>
  <c r="AF1489" i="31" s="1"/>
  <c r="AF1586" i="31" a="1"/>
  <c r="AF1586" i="31" s="1"/>
  <c r="AF1490" i="31" a="1"/>
  <c r="AF1490" i="31" s="1"/>
  <c r="AF1599" i="31" a="1"/>
  <c r="AF1599" i="31" s="1"/>
  <c r="AF1613" i="31" a="1"/>
  <c r="AF1613" i="31" s="1"/>
  <c r="AF1637" i="31" a="1"/>
  <c r="AF1637" i="31" s="1"/>
  <c r="AF1638" i="31" a="1"/>
  <c r="AF1638" i="31" s="1"/>
  <c r="AF1642" i="31" a="1"/>
  <c r="AF1642" i="31" s="1"/>
  <c r="AL1504" i="31" a="1"/>
  <c r="AL1504" i="31" s="1"/>
  <c r="J1651" i="31" a="1"/>
  <c r="N461" i="31"/>
  <c r="N546" i="31"/>
  <c r="N1353" i="31"/>
  <c r="N91" i="31"/>
  <c r="N719" i="31"/>
  <c r="N1358" i="31"/>
  <c r="N1524" i="31" a="1"/>
  <c r="N1524" i="31" s="1"/>
  <c r="N195" i="31"/>
  <c r="N1033" i="31"/>
  <c r="N1526" i="31" a="1"/>
  <c r="N1526" i="31" s="1"/>
  <c r="N198" i="31"/>
  <c r="N1036" i="31"/>
  <c r="N1525" i="31" a="1"/>
  <c r="N1525" i="31" s="1"/>
  <c r="N542" i="31"/>
  <c r="N1200" i="31"/>
  <c r="N545" i="31"/>
  <c r="N1352" i="31"/>
  <c r="N90" i="31"/>
  <c r="N718" i="31"/>
  <c r="N1356" i="31"/>
  <c r="N93" i="31"/>
  <c r="N721" i="31"/>
  <c r="N197" i="31"/>
  <c r="N1035" i="31"/>
  <c r="N541" i="31"/>
  <c r="N1199" i="31"/>
  <c r="N544" i="31"/>
  <c r="N1351" i="31"/>
  <c r="N547" i="31"/>
  <c r="N1354" i="31"/>
  <c r="N92" i="31"/>
  <c r="N720" i="31"/>
  <c r="N196" i="31"/>
  <c r="N1034" i="31"/>
  <c r="N1198" i="31"/>
  <c r="N543" i="31"/>
  <c r="N1523" i="31" a="1"/>
  <c r="N1523" i="31" s="1"/>
  <c r="N540" i="31"/>
  <c r="N1201" i="31"/>
  <c r="AQ1475" i="31" a="1"/>
  <c r="BW1477" i="31" a="1"/>
  <c r="BR1504" i="31" a="1"/>
  <c r="H1642" i="31" a="1"/>
  <c r="M1651" i="31" a="1"/>
  <c r="O1651" i="31" a="1"/>
  <c r="O543" i="31"/>
  <c r="O1201" i="31"/>
  <c r="O1523" i="31" a="1"/>
  <c r="O1523" i="31" s="1"/>
  <c r="O546" i="31"/>
  <c r="O1353" i="31"/>
  <c r="O91" i="31"/>
  <c r="O719" i="31"/>
  <c r="O1358" i="31"/>
  <c r="O1524" i="31" a="1"/>
  <c r="O1524" i="31" s="1"/>
  <c r="O195" i="31"/>
  <c r="O1033" i="31"/>
  <c r="O1526" i="31" a="1"/>
  <c r="O1526" i="31" s="1"/>
  <c r="O198" i="31"/>
  <c r="O1036" i="31"/>
  <c r="O1525" i="31" a="1"/>
  <c r="O1525" i="31" s="1"/>
  <c r="O542" i="31"/>
  <c r="O1200" i="31"/>
  <c r="O545" i="31"/>
  <c r="O1352" i="31"/>
  <c r="O90" i="31"/>
  <c r="O718" i="31"/>
  <c r="O1356" i="31"/>
  <c r="O93" i="31"/>
  <c r="O721" i="31"/>
  <c r="O197" i="31"/>
  <c r="O1035" i="31"/>
  <c r="O541" i="31"/>
  <c r="O1199" i="31"/>
  <c r="O544" i="31"/>
  <c r="O1351" i="31"/>
  <c r="O547" i="31"/>
  <c r="O1354" i="31"/>
  <c r="O92" i="31"/>
  <c r="O720" i="31"/>
  <c r="O196" i="31"/>
  <c r="O1198" i="31"/>
  <c r="O1034" i="31"/>
  <c r="O540" i="31"/>
  <c r="N1649" i="31" a="1"/>
  <c r="N1651" i="31" a="1"/>
  <c r="P1651" i="31" a="1"/>
  <c r="P540" i="31"/>
  <c r="P1198" i="31"/>
  <c r="P543" i="31"/>
  <c r="P1201" i="31"/>
  <c r="P546" i="31"/>
  <c r="P1353" i="31"/>
  <c r="P1523" i="31" a="1"/>
  <c r="P1523" i="31" s="1"/>
  <c r="P91" i="31"/>
  <c r="P719" i="31"/>
  <c r="P1358" i="31"/>
  <c r="P195" i="31"/>
  <c r="P1033" i="31"/>
  <c r="P1524" i="31" a="1"/>
  <c r="P1524" i="31" s="1"/>
  <c r="P1526" i="31" a="1"/>
  <c r="P1526" i="31" s="1"/>
  <c r="P198" i="31"/>
  <c r="P1036" i="31"/>
  <c r="P1525" i="31" a="1"/>
  <c r="P1525" i="31" s="1"/>
  <c r="P542" i="31"/>
  <c r="P1200" i="31"/>
  <c r="P545" i="31"/>
  <c r="P1352" i="31"/>
  <c r="P90" i="31"/>
  <c r="P718" i="31"/>
  <c r="P1356" i="31"/>
  <c r="P93" i="31"/>
  <c r="P721" i="31"/>
  <c r="P197" i="31"/>
  <c r="P1035" i="31"/>
  <c r="P541" i="31"/>
  <c r="P1199" i="31"/>
  <c r="P544" i="31"/>
  <c r="P1351" i="31"/>
  <c r="P547" i="31"/>
  <c r="P1354" i="31"/>
  <c r="P196" i="31"/>
  <c r="P92" i="31"/>
  <c r="P1034" i="31"/>
  <c r="P720" i="31"/>
  <c r="AJ1505" i="31" a="1"/>
  <c r="H1644" i="31" a="1"/>
  <c r="Q196" i="31"/>
  <c r="Q1034" i="31"/>
  <c r="Q540" i="31"/>
  <c r="Q1198" i="31"/>
  <c r="Q543" i="31"/>
  <c r="Q1201" i="31"/>
  <c r="Q546" i="31"/>
  <c r="Q1353" i="31"/>
  <c r="Q1523" i="31" a="1"/>
  <c r="Q1523" i="31" s="1"/>
  <c r="Q91" i="31"/>
  <c r="Q719" i="31"/>
  <c r="Q1358" i="31"/>
  <c r="Q195" i="31"/>
  <c r="Q1033" i="31"/>
  <c r="Q1524" i="31" a="1"/>
  <c r="Q1524" i="31" s="1"/>
  <c r="Q1526" i="31" a="1"/>
  <c r="Q1526" i="31" s="1"/>
  <c r="Q198" i="31"/>
  <c r="Q1036" i="31"/>
  <c r="Q1525" i="31" a="1"/>
  <c r="Q1525" i="31" s="1"/>
  <c r="Q542" i="31"/>
  <c r="Q1200" i="31"/>
  <c r="Q545" i="31"/>
  <c r="Q1352" i="31"/>
  <c r="Q90" i="31"/>
  <c r="Q718" i="31"/>
  <c r="Q1356" i="31"/>
  <c r="Q93" i="31"/>
  <c r="Q721" i="31"/>
  <c r="Q197" i="31"/>
  <c r="Q1035" i="31"/>
  <c r="Q541" i="31"/>
  <c r="Q1199" i="31"/>
  <c r="Q544" i="31"/>
  <c r="Q1351" i="31"/>
  <c r="Q547" i="31"/>
  <c r="Q92" i="31"/>
  <c r="Q1354" i="31"/>
  <c r="Q720" i="31"/>
  <c r="BB1499" i="31" a="1"/>
  <c r="BP1505" i="31" a="1"/>
  <c r="R92" i="31"/>
  <c r="R720" i="31"/>
  <c r="R196" i="31"/>
  <c r="R1034" i="31"/>
  <c r="R540" i="31"/>
  <c r="R1198" i="31"/>
  <c r="R543" i="31"/>
  <c r="R1201" i="31"/>
  <c r="R546" i="31"/>
  <c r="R1353" i="31"/>
  <c r="R1523" i="31" a="1"/>
  <c r="R1523" i="31" s="1"/>
  <c r="R91" i="31"/>
  <c r="R719" i="31"/>
  <c r="R1358" i="31"/>
  <c r="R195" i="31"/>
  <c r="R1033" i="31"/>
  <c r="R1524" i="31" a="1"/>
  <c r="R1524" i="31" s="1"/>
  <c r="R198" i="31"/>
  <c r="R1036" i="31"/>
  <c r="R1526" i="31" a="1"/>
  <c r="R1526" i="31" s="1"/>
  <c r="R542" i="31"/>
  <c r="R1200" i="31"/>
  <c r="R1525" i="31" a="1"/>
  <c r="R1525" i="31" s="1"/>
  <c r="R545" i="31"/>
  <c r="R1352" i="31"/>
  <c r="R90" i="31"/>
  <c r="R718" i="31"/>
  <c r="R1356" i="31"/>
  <c r="R93" i="31"/>
  <c r="R721" i="31"/>
  <c r="R197" i="31"/>
  <c r="R1035" i="31"/>
  <c r="R541" i="31"/>
  <c r="R1199" i="31"/>
  <c r="R1351" i="31"/>
  <c r="R547" i="31"/>
  <c r="R544" i="31"/>
  <c r="R1354" i="31"/>
  <c r="CH1499" i="31" a="1"/>
  <c r="H1645" i="31" a="1"/>
  <c r="S1651" i="31" a="1"/>
  <c r="S547" i="31"/>
  <c r="S1354" i="31"/>
  <c r="S92" i="31"/>
  <c r="S720" i="31"/>
  <c r="S196" i="31"/>
  <c r="S1034" i="31"/>
  <c r="S540" i="31"/>
  <c r="S1198" i="31"/>
  <c r="S543" i="31"/>
  <c r="S1201" i="31"/>
  <c r="S546" i="31"/>
  <c r="S1353" i="31"/>
  <c r="S91" i="31"/>
  <c r="S719" i="31"/>
  <c r="S1358" i="31"/>
  <c r="S1523" i="31" a="1"/>
  <c r="S1523" i="31" s="1"/>
  <c r="S195" i="31"/>
  <c r="S1033" i="31"/>
  <c r="S1524" i="31" a="1"/>
  <c r="S1524" i="31" s="1"/>
  <c r="S198" i="31"/>
  <c r="S1036" i="31"/>
  <c r="S1526" i="31" a="1"/>
  <c r="S1526" i="31" s="1"/>
  <c r="S542" i="31"/>
  <c r="S1200" i="31"/>
  <c r="S1525" i="31" a="1"/>
  <c r="S1525" i="31" s="1"/>
  <c r="S545" i="31"/>
  <c r="S1352" i="31"/>
  <c r="S90" i="31"/>
  <c r="S718" i="31"/>
  <c r="S1356" i="31"/>
  <c r="S93" i="31"/>
  <c r="S721" i="31"/>
  <c r="S197" i="31"/>
  <c r="S1035" i="31"/>
  <c r="S541" i="31"/>
  <c r="S1351" i="31"/>
  <c r="S1199" i="31"/>
  <c r="S544" i="31"/>
  <c r="BJ1506" i="31" a="1"/>
  <c r="T1651" i="31" a="1"/>
  <c r="T1651" i="31" s="1"/>
  <c r="T544" i="31"/>
  <c r="T1351" i="31"/>
  <c r="T547" i="31"/>
  <c r="T1354" i="31"/>
  <c r="T92" i="31"/>
  <c r="T720" i="31"/>
  <c r="T196" i="31"/>
  <c r="T1034" i="31"/>
  <c r="T540" i="31"/>
  <c r="T1198" i="31"/>
  <c r="T543" i="31"/>
  <c r="T1201" i="31"/>
  <c r="T546" i="31"/>
  <c r="T1353" i="31"/>
  <c r="T91" i="31"/>
  <c r="T719" i="31"/>
  <c r="T1358" i="31"/>
  <c r="T1523" i="31" a="1"/>
  <c r="T1523" i="31" s="1"/>
  <c r="T195" i="31"/>
  <c r="T1033" i="31"/>
  <c r="T1524" i="31" a="1"/>
  <c r="T1524" i="31" s="1"/>
  <c r="T198" i="31"/>
  <c r="T1036" i="31"/>
  <c r="T1526" i="31" a="1"/>
  <c r="T1526" i="31" s="1"/>
  <c r="T542" i="31"/>
  <c r="T1200" i="31"/>
  <c r="T1525" i="31" a="1"/>
  <c r="T1525" i="31" s="1"/>
  <c r="T545" i="31"/>
  <c r="T1352" i="31"/>
  <c r="T90" i="31"/>
  <c r="T718" i="31"/>
  <c r="T1356" i="31"/>
  <c r="T93" i="31"/>
  <c r="T721" i="31"/>
  <c r="T541" i="31"/>
  <c r="T197" i="31"/>
  <c r="T1199" i="31"/>
  <c r="T1035" i="31"/>
  <c r="W93" i="31"/>
  <c r="W721" i="31"/>
  <c r="W197" i="31"/>
  <c r="W1035" i="31"/>
  <c r="W541" i="31"/>
  <c r="W1199" i="31"/>
  <c r="W544" i="31"/>
  <c r="W1351" i="31"/>
  <c r="W547" i="31"/>
  <c r="W1354" i="31"/>
  <c r="W92" i="31"/>
  <c r="W720" i="31"/>
  <c r="W196" i="31"/>
  <c r="W1034" i="31"/>
  <c r="W540" i="31"/>
  <c r="W1198" i="31"/>
  <c r="W543" i="31"/>
  <c r="W1201" i="31"/>
  <c r="W546" i="31"/>
  <c r="W1353" i="31"/>
  <c r="W91" i="31"/>
  <c r="W719" i="31"/>
  <c r="W1358" i="31"/>
  <c r="W1523" i="31" a="1"/>
  <c r="W1523" i="31" s="1"/>
  <c r="W195" i="31"/>
  <c r="W1033" i="31"/>
  <c r="W198" i="31"/>
  <c r="W1036" i="31"/>
  <c r="W542" i="31"/>
  <c r="W1200" i="31"/>
  <c r="W90" i="31"/>
  <c r="W96" i="31" s="1"/>
  <c r="W1352" i="31"/>
  <c r="W1525" i="31" a="1"/>
  <c r="W1525" i="31" s="1"/>
  <c r="W718" i="31"/>
  <c r="W1526" i="31" a="1"/>
  <c r="W1526" i="31" s="1"/>
  <c r="W1356" i="31"/>
  <c r="W545" i="31"/>
  <c r="W1524" i="31" a="1"/>
  <c r="W1524" i="31" s="1"/>
  <c r="W13" i="31"/>
  <c r="W9" i="31"/>
  <c r="W6" i="31"/>
  <c r="W1124" i="31" s="1"/>
  <c r="W29" i="31"/>
  <c r="W41" i="31"/>
  <c r="W58" i="31"/>
  <c r="W64" i="31"/>
  <c r="W105" i="31"/>
  <c r="W118" i="31"/>
  <c r="W175" i="31"/>
  <c r="W35" i="31"/>
  <c r="W114" i="31"/>
  <c r="W127" i="31"/>
  <c r="W139" i="31"/>
  <c r="W55" i="31"/>
  <c r="W70" i="31"/>
  <c r="W86" i="31"/>
  <c r="W102" i="31"/>
  <c r="W133" i="31"/>
  <c r="W156" i="31"/>
  <c r="W188" i="31"/>
  <c r="W49" i="31"/>
  <c r="W111" i="31"/>
  <c r="W162" i="31"/>
  <c r="W43" i="31"/>
  <c r="W83" i="31"/>
  <c r="W99" i="31"/>
  <c r="W107" i="31"/>
  <c r="W120" i="31"/>
  <c r="W147" i="31"/>
  <c r="W153" i="31"/>
  <c r="W168" i="31"/>
  <c r="W177" i="31"/>
  <c r="W15" i="31"/>
  <c r="W37" i="31"/>
  <c r="W141" i="31"/>
  <c r="W7" i="31"/>
  <c r="W20" i="31"/>
  <c r="W22" i="31"/>
  <c r="W28" i="31"/>
  <c r="W57" i="31"/>
  <c r="W63" i="31"/>
  <c r="W72" i="31"/>
  <c r="W104" i="31"/>
  <c r="W135" i="31"/>
  <c r="W174" i="31"/>
  <c r="W34" i="31"/>
  <c r="W51" i="31"/>
  <c r="W113" i="31"/>
  <c r="W126" i="31"/>
  <c r="W69" i="31"/>
  <c r="W85" i="31"/>
  <c r="W101" i="31"/>
  <c r="W109" i="31"/>
  <c r="W132" i="31"/>
  <c r="W149" i="31"/>
  <c r="W155" i="31"/>
  <c r="W170" i="31"/>
  <c r="W48" i="31"/>
  <c r="W161" i="31"/>
  <c r="W8" i="31"/>
  <c r="W30" i="31"/>
  <c r="W42" i="31"/>
  <c r="W65" i="31"/>
  <c r="W98" i="31"/>
  <c r="W106" i="31"/>
  <c r="W119" i="31"/>
  <c r="W36" i="31"/>
  <c r="W128" i="31"/>
  <c r="W21" i="31"/>
  <c r="W27" i="31"/>
  <c r="W56" i="31"/>
  <c r="W62" i="31"/>
  <c r="W71" i="31"/>
  <c r="W103" i="31"/>
  <c r="W50" i="31"/>
  <c r="W112" i="31"/>
  <c r="W125" i="31"/>
  <c r="W108" i="31"/>
  <c r="W324" i="31"/>
  <c r="W351" i="31"/>
  <c r="W381" i="31"/>
  <c r="W408" i="31"/>
  <c r="W438" i="31"/>
  <c r="W460" i="31"/>
  <c r="W514" i="31"/>
  <c r="W570" i="31"/>
  <c r="W14" i="31"/>
  <c r="W209" i="31"/>
  <c r="W221" i="31"/>
  <c r="W248" i="31"/>
  <c r="W275" i="31"/>
  <c r="W302" i="31"/>
  <c r="W16" i="31"/>
  <c r="W160" i="31"/>
  <c r="W329" i="31"/>
  <c r="W356" i="31"/>
  <c r="W378" i="31"/>
  <c r="W405" i="31"/>
  <c r="W435" i="31"/>
  <c r="W465" i="31"/>
  <c r="W519" i="31"/>
  <c r="W206" i="31"/>
  <c r="W214" i="31"/>
  <c r="W218" i="31"/>
  <c r="W245" i="31"/>
  <c r="W272" i="31"/>
  <c r="W299" i="31"/>
  <c r="W140" i="31"/>
  <c r="W326" i="31"/>
  <c r="W353" i="31"/>
  <c r="W383" i="31"/>
  <c r="W410" i="31"/>
  <c r="W432" i="31"/>
  <c r="W462" i="31"/>
  <c r="W516" i="31"/>
  <c r="W572" i="31"/>
  <c r="W154" i="31"/>
  <c r="W190" i="31"/>
  <c r="W203" i="31"/>
  <c r="W211" i="31"/>
  <c r="W223" i="31"/>
  <c r="W250" i="31"/>
  <c r="W277" i="31"/>
  <c r="W304" i="31"/>
  <c r="W23" i="31"/>
  <c r="W44" i="31"/>
  <c r="W100" i="31"/>
  <c r="W331" i="31"/>
  <c r="W358" i="31"/>
  <c r="W380" i="31"/>
  <c r="W407" i="31"/>
  <c r="W437" i="31"/>
  <c r="W459" i="31"/>
  <c r="W513" i="31"/>
  <c r="W569" i="31"/>
  <c r="W176" i="31"/>
  <c r="W208" i="31"/>
  <c r="W220" i="31"/>
  <c r="W247" i="31"/>
  <c r="W274" i="31"/>
  <c r="W301" i="31"/>
  <c r="W328" i="31"/>
  <c r="W355" i="31"/>
  <c r="W385" i="31"/>
  <c r="W412" i="31"/>
  <c r="W434" i="31"/>
  <c r="W464" i="31"/>
  <c r="W518" i="31"/>
  <c r="W148" i="31"/>
  <c r="W169" i="31"/>
  <c r="W205" i="31"/>
  <c r="W213" i="31"/>
  <c r="W217" i="31"/>
  <c r="W244" i="31"/>
  <c r="W271" i="31"/>
  <c r="W298" i="31"/>
  <c r="W325" i="31"/>
  <c r="W352" i="31"/>
  <c r="W382" i="31"/>
  <c r="W409" i="31"/>
  <c r="W439" i="31"/>
  <c r="W461" i="31"/>
  <c r="W515" i="31"/>
  <c r="W189" i="31"/>
  <c r="W210" i="31"/>
  <c r="W222" i="31"/>
  <c r="W249" i="31"/>
  <c r="W276" i="31"/>
  <c r="W303" i="31"/>
  <c r="W121" i="31"/>
  <c r="W134" i="31"/>
  <c r="W163" i="31"/>
  <c r="W330" i="31"/>
  <c r="W357" i="31"/>
  <c r="W379" i="31"/>
  <c r="W406" i="31"/>
  <c r="W436" i="31"/>
  <c r="W207" i="31"/>
  <c r="W219" i="31"/>
  <c r="W246" i="31"/>
  <c r="W273" i="31"/>
  <c r="W300" i="31"/>
  <c r="W411" i="31"/>
  <c r="W577" i="31"/>
  <c r="W586" i="31"/>
  <c r="W595" i="31"/>
  <c r="W603" i="31"/>
  <c r="W676" i="31"/>
  <c r="W980" i="31"/>
  <c r="W191" i="31"/>
  <c r="W297" i="31"/>
  <c r="W648" i="31"/>
  <c r="W663" i="31"/>
  <c r="W672" i="31"/>
  <c r="W685" i="31"/>
  <c r="W697" i="31"/>
  <c r="W733" i="31"/>
  <c r="W952" i="31"/>
  <c r="W958" i="31"/>
  <c r="W142" i="31"/>
  <c r="W574" i="31"/>
  <c r="W583" i="31"/>
  <c r="W591" i="31"/>
  <c r="W600" i="31"/>
  <c r="W642" i="31"/>
  <c r="W691" i="31"/>
  <c r="W977" i="31"/>
  <c r="W146" i="31"/>
  <c r="W216" i="31"/>
  <c r="W636" i="31"/>
  <c r="W669" i="31"/>
  <c r="W730" i="31"/>
  <c r="W949" i="31"/>
  <c r="W964" i="31"/>
  <c r="W973" i="31"/>
  <c r="W986" i="31"/>
  <c r="W433" i="31"/>
  <c r="W579" i="31"/>
  <c r="W588" i="31"/>
  <c r="W597" i="31"/>
  <c r="W605" i="31"/>
  <c r="W678" i="31"/>
  <c r="W712" i="31"/>
  <c r="W204" i="31"/>
  <c r="W571" i="31"/>
  <c r="W650" i="31"/>
  <c r="W656" i="31"/>
  <c r="W665" i="31"/>
  <c r="W699" i="31"/>
  <c r="W727" i="31"/>
  <c r="W735" i="31"/>
  <c r="W970" i="31"/>
  <c r="W384" i="31"/>
  <c r="W520" i="31"/>
  <c r="W576" i="31"/>
  <c r="W585" i="31"/>
  <c r="W594" i="31"/>
  <c r="W602" i="31"/>
  <c r="W644" i="31"/>
  <c r="W693" i="31"/>
  <c r="W979" i="31"/>
  <c r="W270" i="31"/>
  <c r="W662" i="31"/>
  <c r="W671" i="31"/>
  <c r="W684" i="31"/>
  <c r="W732" i="31"/>
  <c r="W951" i="31"/>
  <c r="W957" i="31"/>
  <c r="W966" i="31"/>
  <c r="W354" i="31"/>
  <c r="W463" i="31"/>
  <c r="W582" i="31"/>
  <c r="W590" i="31"/>
  <c r="W599" i="31"/>
  <c r="W641" i="31"/>
  <c r="W690" i="31"/>
  <c r="W714" i="31"/>
  <c r="W167" i="31"/>
  <c r="W635" i="31"/>
  <c r="W658" i="31"/>
  <c r="W729" i="31"/>
  <c r="W737" i="31"/>
  <c r="W963" i="31"/>
  <c r="W972" i="31"/>
  <c r="W985" i="31"/>
  <c r="W84" i="31"/>
  <c r="W578" i="31"/>
  <c r="W587" i="31"/>
  <c r="W596" i="31"/>
  <c r="W604" i="31"/>
  <c r="W677" i="31"/>
  <c r="W711" i="31"/>
  <c r="W568" i="31"/>
  <c r="W649" i="31"/>
  <c r="W655" i="31"/>
  <c r="W664" i="31"/>
  <c r="W686" i="31"/>
  <c r="W698" i="31"/>
  <c r="W726" i="31"/>
  <c r="W734" i="31"/>
  <c r="W959" i="31"/>
  <c r="W575" i="31"/>
  <c r="W584" i="31"/>
  <c r="W592" i="31"/>
  <c r="W601" i="31"/>
  <c r="W643" i="31"/>
  <c r="W692" i="31"/>
  <c r="W243" i="31"/>
  <c r="W637" i="31"/>
  <c r="W670" i="31"/>
  <c r="W683" i="31"/>
  <c r="W731" i="31"/>
  <c r="W950" i="31"/>
  <c r="W956" i="31"/>
  <c r="W965" i="31"/>
  <c r="W581" i="31"/>
  <c r="W994" i="31"/>
  <c r="W1046" i="31"/>
  <c r="W1080" i="31"/>
  <c r="W1111" i="31"/>
  <c r="W1121" i="31"/>
  <c r="W1138" i="31"/>
  <c r="W1157" i="31"/>
  <c r="W1166" i="31"/>
  <c r="W1178" i="31"/>
  <c r="W1213" i="31"/>
  <c r="W657" i="31"/>
  <c r="W1064" i="31"/>
  <c r="W1115" i="31"/>
  <c r="W1172" i="31"/>
  <c r="W466" i="31"/>
  <c r="W679" i="31"/>
  <c r="W991" i="31"/>
  <c r="W1008" i="31"/>
  <c r="W1014" i="31"/>
  <c r="W1043" i="31"/>
  <c r="W1051" i="31"/>
  <c r="W1055" i="31"/>
  <c r="W1135" i="31"/>
  <c r="W1144" i="31"/>
  <c r="W1163" i="31"/>
  <c r="W1210" i="31"/>
  <c r="W1222" i="31"/>
  <c r="W700" i="31"/>
  <c r="W1027" i="31"/>
  <c r="W1061" i="31"/>
  <c r="W1129" i="31"/>
  <c r="W1150" i="31"/>
  <c r="W1192" i="31"/>
  <c r="W517" i="31"/>
  <c r="W598" i="31"/>
  <c r="W984" i="31"/>
  <c r="W1005" i="31"/>
  <c r="W1048" i="31"/>
  <c r="W1082" i="31"/>
  <c r="W212" i="31"/>
  <c r="W999" i="31"/>
  <c r="W1117" i="31"/>
  <c r="W713" i="31"/>
  <c r="W993" i="31"/>
  <c r="W1045" i="31"/>
  <c r="W1057" i="31"/>
  <c r="W1110" i="31"/>
  <c r="W736" i="31"/>
  <c r="W978" i="31"/>
  <c r="W1029" i="31"/>
  <c r="W1063" i="31"/>
  <c r="W1114" i="31"/>
  <c r="W1007" i="31"/>
  <c r="W1013" i="31"/>
  <c r="W1042" i="31"/>
  <c r="W1050" i="31"/>
  <c r="W1054" i="31"/>
  <c r="W573" i="31"/>
  <c r="W1001" i="31"/>
  <c r="W1026" i="31"/>
  <c r="W327" i="31"/>
  <c r="W589" i="31"/>
  <c r="W1047" i="31"/>
  <c r="W1081" i="31"/>
  <c r="W1112" i="31"/>
  <c r="W1122" i="31"/>
  <c r="W998" i="31"/>
  <c r="W1116" i="31"/>
  <c r="W992" i="31"/>
  <c r="W1015" i="31"/>
  <c r="W1044" i="31"/>
  <c r="W1052" i="31"/>
  <c r="W1056" i="31"/>
  <c r="W1109" i="31"/>
  <c r="W651" i="31"/>
  <c r="W728" i="31"/>
  <c r="W971" i="31"/>
  <c r="W1028" i="31"/>
  <c r="W1062" i="31"/>
  <c r="W987" i="31"/>
  <c r="W1006" i="31"/>
  <c r="W1012" i="31"/>
  <c r="W1041" i="31"/>
  <c r="W1049" i="31"/>
  <c r="W1083" i="31"/>
  <c r="W1142" i="31"/>
  <c r="W1208" i="31"/>
  <c r="W1216" i="31"/>
  <c r="W1220" i="31"/>
  <c r="W1128" i="31"/>
  <c r="W1145" i="31"/>
  <c r="W1212" i="31"/>
  <c r="W1235" i="31"/>
  <c r="W1255" i="31"/>
  <c r="W1281" i="31"/>
  <c r="W1143" i="31"/>
  <c r="W1270" i="31"/>
  <c r="W1287" i="31"/>
  <c r="W1308" i="31"/>
  <c r="W1340" i="31"/>
  <c r="W1374" i="31"/>
  <c r="W1382" i="31"/>
  <c r="W1390" i="31"/>
  <c r="W1397" i="31"/>
  <c r="W1400" i="31" s="1"/>
  <c r="W1403" i="31" a="1"/>
  <c r="W1403" i="31" s="1"/>
  <c r="W1404" i="31" s="1"/>
  <c r="W1415" i="31" a="1"/>
  <c r="W1415" i="31" s="1"/>
  <c r="W1416" i="31" s="1"/>
  <c r="W1417" i="31"/>
  <c r="W1418" i="31" s="1"/>
  <c r="W1165" i="31"/>
  <c r="W1180" i="31"/>
  <c r="W1231" i="31"/>
  <c r="W1252" i="31"/>
  <c r="W1276" i="31"/>
  <c r="W1301" i="31"/>
  <c r="W1332" i="31"/>
  <c r="W1401" i="31"/>
  <c r="W1402" i="31" s="1"/>
  <c r="W1413" i="31"/>
  <c r="W1414" i="31" s="1"/>
  <c r="W634" i="31"/>
  <c r="W1217" i="31"/>
  <c r="W1244" i="31"/>
  <c r="W1265" i="31"/>
  <c r="W1347" i="31"/>
  <c r="W1365" i="31"/>
  <c r="W1379" i="31"/>
  <c r="W1387" i="31"/>
  <c r="W1131" i="31"/>
  <c r="W1136" i="31"/>
  <c r="W1170" i="31"/>
  <c r="W1215" i="31"/>
  <c r="W1259" i="31"/>
  <c r="W1297" i="31"/>
  <c r="W1329" i="31"/>
  <c r="W1158" i="31"/>
  <c r="W1193" i="31"/>
  <c r="W1241" i="31"/>
  <c r="W1290" i="31"/>
  <c r="W1310" i="31"/>
  <c r="W1342" i="31"/>
  <c r="W1362" i="31"/>
  <c r="W1376" i="31"/>
  <c r="W1384" i="31"/>
  <c r="W1395" i="31"/>
  <c r="W1396" i="31" s="1"/>
  <c r="W1431" i="31" s="1"/>
  <c r="W1432" i="31" s="1"/>
  <c r="W1409" i="31"/>
  <c r="W1412" i="31" s="1"/>
  <c r="W1156" i="31"/>
  <c r="W1191" i="31"/>
  <c r="W1233" i="31"/>
  <c r="W1254" i="31"/>
  <c r="W1279" i="31"/>
  <c r="W1336" i="31"/>
  <c r="W1405" i="31"/>
  <c r="W1406" i="31" s="1"/>
  <c r="W1151" i="31"/>
  <c r="W1248" i="31"/>
  <c r="W1268" i="31"/>
  <c r="W1286" i="31"/>
  <c r="W1307" i="31"/>
  <c r="W1369" i="31"/>
  <c r="W1381" i="31"/>
  <c r="W1389" i="31"/>
  <c r="W1393" i="31"/>
  <c r="W1394" i="31" s="1"/>
  <c r="W1407" i="31"/>
  <c r="W1408" i="31" s="1"/>
  <c r="W1149" i="31"/>
  <c r="W1173" i="31"/>
  <c r="W1206" i="31"/>
  <c r="W1224" i="31"/>
  <c r="W1230" i="31"/>
  <c r="W1275" i="31"/>
  <c r="W1299" i="31"/>
  <c r="W1331" i="31"/>
  <c r="W1137" i="31"/>
  <c r="W1171" i="31"/>
  <c r="W1221" i="31"/>
  <c r="W1243" i="31"/>
  <c r="W1264" i="31"/>
  <c r="W1314" i="31"/>
  <c r="W1345" i="31"/>
  <c r="W1364" i="31"/>
  <c r="W1378" i="31"/>
  <c r="W1386" i="31"/>
  <c r="W1159" i="31"/>
  <c r="W1194" i="31"/>
  <c r="W1219" i="31"/>
  <c r="W1237" i="31"/>
  <c r="W1257" i="31"/>
  <c r="W1296" i="31"/>
  <c r="W1211" i="31"/>
  <c r="W1288" i="31"/>
  <c r="W1309" i="31"/>
  <c r="W1341" i="31"/>
  <c r="W1375" i="31"/>
  <c r="W1383" i="31"/>
  <c r="W1391" i="31"/>
  <c r="W1152" i="31"/>
  <c r="W1209" i="31"/>
  <c r="W1232" i="31"/>
  <c r="W1253" i="31"/>
  <c r="W1277" i="31"/>
  <c r="W1303" i="31"/>
  <c r="W1334" i="31"/>
  <c r="W1164" i="31"/>
  <c r="W1179" i="31"/>
  <c r="W1207" i="31"/>
  <c r="W1226" i="31"/>
  <c r="W1246" i="31"/>
  <c r="W1266" i="31"/>
  <c r="W1285" i="31"/>
  <c r="W1367" i="31"/>
  <c r="W1380" i="31"/>
  <c r="W1388" i="31"/>
  <c r="W1177" i="31"/>
  <c r="W1274" i="31"/>
  <c r="W1298" i="31"/>
  <c r="W1330" i="31"/>
  <c r="W1000" i="31"/>
  <c r="W1462" i="31" a="1"/>
  <c r="W1462" i="31" s="1"/>
  <c r="W1495" i="31" a="1"/>
  <c r="W1495" i="31" s="1"/>
  <c r="W1536" i="31" a="1"/>
  <c r="W1536" i="31" s="1"/>
  <c r="W1541" i="31"/>
  <c r="W1545" i="31"/>
  <c r="W1385" i="31"/>
  <c r="W1425" i="31"/>
  <c r="W1426" i="31" s="1"/>
  <c r="W1461" i="31" a="1"/>
  <c r="W1461" i="31" s="1"/>
  <c r="W1475" i="31" a="1"/>
  <c r="W1475" i="31" s="1"/>
  <c r="W1487" i="31" a="1"/>
  <c r="W1487" i="31" s="1"/>
  <c r="W1489" i="31" a="1"/>
  <c r="W1489" i="31" s="1"/>
  <c r="W1490" i="31" a="1"/>
  <c r="W1490" i="31" s="1"/>
  <c r="W1491" i="31" a="1"/>
  <c r="W1491" i="31" s="1"/>
  <c r="W1492" i="31" a="1"/>
  <c r="W1492" i="31" s="1"/>
  <c r="W1494" i="31" a="1"/>
  <c r="W1494" i="31" s="1"/>
  <c r="W1504" i="31" a="1"/>
  <c r="W1504" i="31" s="1"/>
  <c r="W1513" i="31"/>
  <c r="W1521" i="31"/>
  <c r="W1565" i="31" a="1"/>
  <c r="W1565" i="31" s="1"/>
  <c r="W1460" i="31" a="1"/>
  <c r="W1460" i="31" s="1"/>
  <c r="W1531" i="31"/>
  <c r="W1450" i="31"/>
  <c r="W1454" i="31" a="1"/>
  <c r="W1454" i="31" s="1"/>
  <c r="W1459" i="31" a="1"/>
  <c r="W1459" i="31" s="1"/>
  <c r="W1474" i="31" a="1"/>
  <c r="W1474" i="31" s="1"/>
  <c r="W1510" i="31"/>
  <c r="W1518" i="31"/>
  <c r="W1558" i="31"/>
  <c r="W1570" i="31" a="1"/>
  <c r="W1570" i="31" s="1"/>
  <c r="W1242" i="31"/>
  <c r="W1343" i="31"/>
  <c r="W1455" i="31" a="1"/>
  <c r="W1455" i="31" s="1"/>
  <c r="W1486" i="31" a="1"/>
  <c r="W1486" i="31" s="1"/>
  <c r="W1528" i="31"/>
  <c r="W1535" i="31" a="1"/>
  <c r="W1535" i="31" s="1"/>
  <c r="W1547" i="31"/>
  <c r="W1456" i="31" a="1"/>
  <c r="W1456" i="31" s="1"/>
  <c r="W1502" i="31" a="1"/>
  <c r="W1502" i="31" s="1"/>
  <c r="W1515" i="31"/>
  <c r="W1555" i="31"/>
  <c r="W1567" i="31" a="1"/>
  <c r="W1567" i="31" s="1"/>
  <c r="W1292" i="31"/>
  <c r="W1419" i="31"/>
  <c r="W1420" i="31" s="1"/>
  <c r="W1457" i="31" a="1"/>
  <c r="W1457" i="31" s="1"/>
  <c r="W1471" i="31" a="1"/>
  <c r="W1471" i="31" s="1"/>
  <c r="W1472" i="31" a="1"/>
  <c r="W1472" i="31" s="1"/>
  <c r="W1485" i="31" a="1"/>
  <c r="W1485" i="31" s="1"/>
  <c r="W1540" i="31"/>
  <c r="W1544" i="31"/>
  <c r="W1363" i="31"/>
  <c r="W1428" i="31"/>
  <c r="W1452" i="31"/>
  <c r="W1470" i="31" a="1"/>
  <c r="W1470" i="31" s="1"/>
  <c r="W1484" i="31" a="1"/>
  <c r="W1484" i="31" s="1"/>
  <c r="W1501" i="31" a="1"/>
  <c r="W1501" i="31" s="1"/>
  <c r="W1507" i="31" a="1"/>
  <c r="W1507" i="31" s="1"/>
  <c r="W1512" i="31"/>
  <c r="W1520" i="31"/>
  <c r="W1564" i="31" a="1"/>
  <c r="W1564" i="31" s="1"/>
  <c r="W1441" i="31"/>
  <c r="W1442" i="31" s="1"/>
  <c r="W1467" i="31" a="1"/>
  <c r="W1467" i="31" s="1"/>
  <c r="W1469" i="31" a="1"/>
  <c r="W1469" i="31" s="1"/>
  <c r="W1530" i="31"/>
  <c r="W1551" i="31"/>
  <c r="W1449" i="31"/>
  <c r="W1482" i="31" a="1"/>
  <c r="W1482" i="31" s="1"/>
  <c r="W1517" i="31"/>
  <c r="W1534" i="31" a="1"/>
  <c r="W1534" i="31" s="1"/>
  <c r="W1557" i="31"/>
  <c r="W1466" i="31" a="1"/>
  <c r="W1466" i="31" s="1"/>
  <c r="W1481" i="31" a="1"/>
  <c r="W1481" i="31" s="1"/>
  <c r="W1500" i="31" a="1"/>
  <c r="W1500" i="31" s="1"/>
  <c r="W1542" i="31"/>
  <c r="W1546" i="31"/>
  <c r="W1214" i="31"/>
  <c r="W1263" i="31"/>
  <c r="W1421" i="31"/>
  <c r="W1424" i="31" s="1"/>
  <c r="W1465" i="31" a="1"/>
  <c r="W1465" i="31" s="1"/>
  <c r="W1506" i="31" a="1"/>
  <c r="W1506" i="31" s="1"/>
  <c r="W1514" i="31"/>
  <c r="W1566" i="31" a="1"/>
  <c r="W1566" i="31" s="1"/>
  <c r="W1377" i="31"/>
  <c r="W1480" i="31" a="1"/>
  <c r="W1480" i="31" s="1"/>
  <c r="W1497" i="31" a="1"/>
  <c r="W1497" i="31" s="1"/>
  <c r="W1499" i="31" a="1"/>
  <c r="W1499" i="31" s="1"/>
  <c r="W1539" i="31"/>
  <c r="W1563" i="31" a="1"/>
  <c r="W1563" i="31" s="1"/>
  <c r="W1312" i="31"/>
  <c r="W1451" i="31"/>
  <c r="W1477" i="31" a="1"/>
  <c r="W1477" i="31" s="1"/>
  <c r="W1479" i="31" a="1"/>
  <c r="W1479" i="31" s="1"/>
  <c r="W1511" i="31"/>
  <c r="W1519" i="31"/>
  <c r="W1130" i="31"/>
  <c r="W1437" i="31"/>
  <c r="W1464" i="31" a="1"/>
  <c r="W1464" i="31" s="1"/>
  <c r="W1505" i="31" a="1"/>
  <c r="W1505" i="31" s="1"/>
  <c r="W1529" i="31"/>
  <c r="W1533" i="31" a="1"/>
  <c r="W1533" i="31" s="1"/>
  <c r="W1549" i="31"/>
  <c r="W1572" i="31" a="1"/>
  <c r="W1572" i="31" s="1"/>
  <c r="W1593" i="31" a="1"/>
  <c r="W1593" i="31" s="1"/>
  <c r="W1606" i="31" a="1"/>
  <c r="W1606" i="31" s="1"/>
  <c r="W1615" i="31" a="1"/>
  <c r="W1615" i="31" s="1"/>
  <c r="W1644" i="31" a="1"/>
  <c r="W1644" i="31" s="1"/>
  <c r="W1585" i="31" a="1"/>
  <c r="W1585" i="31" s="1"/>
  <c r="W1586" i="31" a="1"/>
  <c r="W1586" i="31" s="1"/>
  <c r="W1613" i="31" a="1"/>
  <c r="W1613" i="31" s="1"/>
  <c r="W1631" i="31" a="1"/>
  <c r="W1631" i="31" s="1"/>
  <c r="W1651" i="31" a="1"/>
  <c r="W1651" i="31" s="1"/>
  <c r="W1600" i="31" a="1"/>
  <c r="W1600" i="31" s="1"/>
  <c r="W1496" i="31" a="1"/>
  <c r="W1496" i="31" s="1"/>
  <c r="W1574" i="31" a="1"/>
  <c r="W1574" i="31" s="1"/>
  <c r="W1575" i="31" a="1"/>
  <c r="W1575" i="31" s="1"/>
  <c r="W1592" i="31" a="1"/>
  <c r="W1592" i="31" s="1"/>
  <c r="W1599" i="31" a="1"/>
  <c r="W1599" i="31" s="1"/>
  <c r="W1612" i="31" a="1"/>
  <c r="W1612" i="31" s="1"/>
  <c r="W1638" i="31" a="1"/>
  <c r="W1638" i="31" s="1"/>
  <c r="W1476" i="31" a="1"/>
  <c r="W1476" i="31" s="1"/>
  <c r="W1637" i="31" a="1"/>
  <c r="W1637" i="31" s="1"/>
  <c r="W1642" i="31" a="1"/>
  <c r="W1642" i="31" s="1"/>
  <c r="W1584" i="31" a="1"/>
  <c r="W1584" i="31" s="1"/>
  <c r="W1591" i="31" a="1"/>
  <c r="W1591" i="31" s="1"/>
  <c r="W1597" i="31" a="1"/>
  <c r="W1597" i="31" s="1"/>
  <c r="W1622" i="31" a="1"/>
  <c r="W1622" i="31" s="1"/>
  <c r="W1629" i="31" a="1"/>
  <c r="W1629" i="31" s="1"/>
  <c r="W1630" i="31" a="1"/>
  <c r="W1630" i="31" s="1"/>
  <c r="W1636" i="31" a="1"/>
  <c r="W1636" i="31" s="1"/>
  <c r="W1573" i="31" a="1"/>
  <c r="W1573" i="31" s="1"/>
  <c r="W1579" i="31" a="1"/>
  <c r="W1579" i="31" s="1"/>
  <c r="W1583" i="31" a="1"/>
  <c r="W1583" i="31" s="1"/>
  <c r="W1611" i="31" a="1"/>
  <c r="W1611" i="31" s="1"/>
  <c r="W1568" i="31" a="1"/>
  <c r="W1568" i="31" s="1"/>
  <c r="W1576" i="31" a="1"/>
  <c r="W1576" i="31" s="1"/>
  <c r="W1582" i="31" a="1"/>
  <c r="W1582" i="31" s="1"/>
  <c r="W1628" i="31" a="1"/>
  <c r="W1628" i="31" s="1"/>
  <c r="W1649" i="31" a="1"/>
  <c r="W1649" i="31" s="1"/>
  <c r="W1581" i="31" a="1"/>
  <c r="W1581" i="31" s="1"/>
  <c r="W1590" i="31" a="1"/>
  <c r="W1590" i="31" s="1"/>
  <c r="W1604" i="31" a="1"/>
  <c r="W1604" i="31" s="1"/>
  <c r="W1620" i="31" a="1"/>
  <c r="W1620" i="31" s="1"/>
  <c r="W1621" i="31" a="1"/>
  <c r="W1621" i="31" s="1"/>
  <c r="W1627" i="31" a="1"/>
  <c r="W1627" i="31" s="1"/>
  <c r="W1635" i="31" a="1"/>
  <c r="W1635" i="31" s="1"/>
  <c r="W1639" i="31" a="1"/>
  <c r="W1639" i="31" s="1"/>
  <c r="W1588" i="31" a="1"/>
  <c r="W1588" i="31" s="1"/>
  <c r="W1610" i="31" a="1"/>
  <c r="W1610" i="31" s="1"/>
  <c r="W1577" i="31" a="1"/>
  <c r="W1577" i="31" s="1"/>
  <c r="W1603" i="31" a="1"/>
  <c r="W1603" i="31" s="1"/>
  <c r="W1609" i="31" a="1"/>
  <c r="W1609" i="31" s="1"/>
  <c r="W1618" i="31" a="1"/>
  <c r="W1618" i="31" s="1"/>
  <c r="W1647" i="31" a="1"/>
  <c r="W1647" i="31" s="1"/>
  <c r="W1648" i="31" a="1"/>
  <c r="W1648" i="31" s="1"/>
  <c r="W1595" i="31" a="1"/>
  <c r="W1595" i="31" s="1"/>
  <c r="W1619" i="31" a="1"/>
  <c r="W1619" i="31" s="1"/>
  <c r="W1626" i="31" a="1"/>
  <c r="W1626" i="31" s="1"/>
  <c r="W1633" i="31" a="1"/>
  <c r="W1633" i="31" s="1"/>
  <c r="W1640" i="31" a="1"/>
  <c r="W1640" i="31" s="1"/>
  <c r="W1602" i="31" a="1"/>
  <c r="W1602" i="31" s="1"/>
  <c r="W1608" i="31" a="1"/>
  <c r="W1608" i="31" s="1"/>
  <c r="W1646" i="31" a="1"/>
  <c r="W1646" i="31" s="1"/>
  <c r="W1556" i="31"/>
  <c r="W1594" i="31" a="1"/>
  <c r="W1594" i="31" s="1"/>
  <c r="W1617" i="31" a="1"/>
  <c r="W1617" i="31" s="1"/>
  <c r="W1624" i="31" a="1"/>
  <c r="W1624" i="31" s="1"/>
  <c r="W1645" i="31" a="1"/>
  <c r="W1645" i="31" s="1"/>
  <c r="W1516" i="31"/>
  <c r="W1601" i="31" a="1"/>
  <c r="W1601" i="31" s="1"/>
  <c r="AZ1500" i="31" a="1"/>
  <c r="CP1506" i="31" a="1"/>
  <c r="H1646" i="31" a="1"/>
  <c r="E197" i="31"/>
  <c r="E1035" i="31"/>
  <c r="E541" i="31"/>
  <c r="E1199" i="31"/>
  <c r="E544" i="31"/>
  <c r="E1351" i="31"/>
  <c r="E547" i="31"/>
  <c r="E1354" i="31"/>
  <c r="E92" i="31"/>
  <c r="E720" i="31"/>
  <c r="E1523" i="31" a="1"/>
  <c r="E1523" i="31" s="1"/>
  <c r="E196" i="31"/>
  <c r="E1034" i="31"/>
  <c r="E540" i="31"/>
  <c r="E1198" i="31"/>
  <c r="E543" i="31"/>
  <c r="E1201" i="31"/>
  <c r="E1524" i="31" a="1"/>
  <c r="E1524" i="31" s="1"/>
  <c r="E546" i="31"/>
  <c r="E1353" i="31"/>
  <c r="E91" i="31"/>
  <c r="E719" i="31"/>
  <c r="E1358" i="31"/>
  <c r="E1525" i="31" a="1"/>
  <c r="E1525" i="31" s="1"/>
  <c r="E1526" i="31" a="1"/>
  <c r="E1526" i="31" s="1"/>
  <c r="E195" i="31"/>
  <c r="E1033" i="31"/>
  <c r="E198" i="31"/>
  <c r="E1036" i="31"/>
  <c r="E542" i="31"/>
  <c r="E1200" i="31"/>
  <c r="E545" i="31"/>
  <c r="E1352" i="31"/>
  <c r="E90" i="31"/>
  <c r="E721" i="31"/>
  <c r="E718" i="31"/>
  <c r="E93" i="31"/>
  <c r="E1356" i="31"/>
  <c r="E730" i="31"/>
  <c r="E7" i="31"/>
  <c r="U541" i="31"/>
  <c r="U1199" i="31"/>
  <c r="U544" i="31"/>
  <c r="U1351" i="31"/>
  <c r="U547" i="31"/>
  <c r="U1354" i="31"/>
  <c r="U92" i="31"/>
  <c r="U720" i="31"/>
  <c r="U196" i="31"/>
  <c r="U1034" i="31"/>
  <c r="U540" i="31"/>
  <c r="U1198" i="31"/>
  <c r="U543" i="31"/>
  <c r="U1201" i="31"/>
  <c r="U546" i="31"/>
  <c r="U1353" i="31"/>
  <c r="U91" i="31"/>
  <c r="U719" i="31"/>
  <c r="U1358" i="31"/>
  <c r="U1523" i="31" a="1"/>
  <c r="U1523" i="31" s="1"/>
  <c r="U195" i="31"/>
  <c r="U1033" i="31"/>
  <c r="U198" i="31"/>
  <c r="U1036" i="31"/>
  <c r="U1524" i="31" a="1"/>
  <c r="U1524" i="31" s="1"/>
  <c r="U542" i="31"/>
  <c r="U1200" i="31"/>
  <c r="U545" i="31"/>
  <c r="U1352" i="31"/>
  <c r="U90" i="31"/>
  <c r="U718" i="31"/>
  <c r="U1356" i="31"/>
  <c r="U721" i="31"/>
  <c r="U1525" i="31" a="1"/>
  <c r="U1525" i="31" s="1"/>
  <c r="U197" i="31"/>
  <c r="U1526" i="31" a="1"/>
  <c r="U1526" i="31" s="1"/>
  <c r="U93" i="31"/>
  <c r="U1035" i="31"/>
  <c r="CF1500" i="31" a="1"/>
  <c r="F950" i="31"/>
  <c r="F93" i="31"/>
  <c r="F721" i="31"/>
  <c r="F197" i="31"/>
  <c r="F1035" i="31"/>
  <c r="F541" i="31"/>
  <c r="F1199" i="31"/>
  <c r="F544" i="31"/>
  <c r="F1351" i="31"/>
  <c r="F547" i="31"/>
  <c r="F1354" i="31"/>
  <c r="F92" i="31"/>
  <c r="F720" i="31"/>
  <c r="F1523" i="31" a="1"/>
  <c r="F1523" i="31" s="1"/>
  <c r="F196" i="31"/>
  <c r="F1034" i="31"/>
  <c r="F540" i="31"/>
  <c r="F1198" i="31"/>
  <c r="F543" i="31"/>
  <c r="F1201" i="31"/>
  <c r="F1524" i="31" a="1"/>
  <c r="F1524" i="31" s="1"/>
  <c r="F546" i="31"/>
  <c r="F1353" i="31"/>
  <c r="F91" i="31"/>
  <c r="F719" i="31"/>
  <c r="F1358" i="31"/>
  <c r="F1525" i="31" a="1"/>
  <c r="F1525" i="31" s="1"/>
  <c r="F1526" i="31" a="1"/>
  <c r="F1526" i="31" s="1"/>
  <c r="F195" i="31"/>
  <c r="F1033" i="31"/>
  <c r="F198" i="31"/>
  <c r="F1036" i="31"/>
  <c r="F542" i="31"/>
  <c r="F1200" i="31"/>
  <c r="F90" i="31"/>
  <c r="F1352" i="31"/>
  <c r="F718" i="31"/>
  <c r="F545" i="31"/>
  <c r="F1356" i="31"/>
  <c r="V197" i="31"/>
  <c r="V1035" i="31"/>
  <c r="V541" i="31"/>
  <c r="V1199" i="31"/>
  <c r="V544" i="31"/>
  <c r="V1351" i="31"/>
  <c r="V547" i="31"/>
  <c r="V1354" i="31"/>
  <c r="V92" i="31"/>
  <c r="V720" i="31"/>
  <c r="V196" i="31"/>
  <c r="V1034" i="31"/>
  <c r="V540" i="31"/>
  <c r="V1198" i="31"/>
  <c r="V543" i="31"/>
  <c r="V1201" i="31"/>
  <c r="V546" i="31"/>
  <c r="V1353" i="31"/>
  <c r="V91" i="31"/>
  <c r="V719" i="31"/>
  <c r="V1358" i="31"/>
  <c r="V1523" i="31" a="1"/>
  <c r="V1523" i="31" s="1"/>
  <c r="V195" i="31"/>
  <c r="V1033" i="31"/>
  <c r="V198" i="31"/>
  <c r="V1036" i="31"/>
  <c r="V1524" i="31" a="1"/>
  <c r="V1524" i="31" s="1"/>
  <c r="V1526" i="31" a="1"/>
  <c r="V1526" i="31" s="1"/>
  <c r="V542" i="31"/>
  <c r="V1200" i="31"/>
  <c r="V545" i="31"/>
  <c r="V1352" i="31"/>
  <c r="V1525" i="31" a="1"/>
  <c r="V1525" i="31" s="1"/>
  <c r="V90" i="31"/>
  <c r="V721" i="31"/>
  <c r="V718" i="31"/>
  <c r="V93" i="31"/>
  <c r="V1356" i="31"/>
  <c r="AM1506" i="31" a="1"/>
  <c r="AM1501" i="31" a="1"/>
  <c r="AM1501" i="31" s="1"/>
  <c r="AM1505" i="31" a="1"/>
  <c r="AM1500" i="31" a="1"/>
  <c r="AM1504" i="31" a="1"/>
  <c r="AM1499" i="31" a="1"/>
  <c r="AM1507" i="31" a="1"/>
  <c r="AM1502" i="31" a="1"/>
  <c r="AU1506" i="31" a="1"/>
  <c r="AU1501" i="31" a="1"/>
  <c r="AU1505" i="31" a="1"/>
  <c r="AU1500" i="31" a="1"/>
  <c r="AU1504" i="31" a="1"/>
  <c r="AU1499" i="31" a="1"/>
  <c r="AU1499" i="31" s="1"/>
  <c r="AU1507" i="31" a="1"/>
  <c r="AU1502" i="31" a="1"/>
  <c r="BC1506" i="31" a="1"/>
  <c r="BC1501" i="31" a="1"/>
  <c r="BC1501" i="31" s="1"/>
  <c r="BC1505" i="31" a="1"/>
  <c r="BC1500" i="31" a="1"/>
  <c r="BC1504" i="31" a="1"/>
  <c r="BC1499" i="31" a="1"/>
  <c r="BC1507" i="31" a="1"/>
  <c r="BC1502" i="31" a="1"/>
  <c r="BK1506" i="31" a="1"/>
  <c r="BK1501" i="31" a="1"/>
  <c r="BK1505" i="31" a="1"/>
  <c r="BK1500" i="31" a="1"/>
  <c r="BK1504" i="31" a="1"/>
  <c r="BK1499" i="31" a="1"/>
  <c r="BK1499" i="31" s="1"/>
  <c r="BK1507" i="31" a="1"/>
  <c r="BK1502" i="31" a="1"/>
  <c r="BS1506" i="31" a="1"/>
  <c r="BS1501" i="31" a="1"/>
  <c r="BS1501" i="31" s="1"/>
  <c r="BS1505" i="31" a="1"/>
  <c r="BS1500" i="31" a="1"/>
  <c r="BS1504" i="31" a="1"/>
  <c r="BS1499" i="31" a="1"/>
  <c r="BS1507" i="31" a="1"/>
  <c r="BS1502" i="31" a="1"/>
  <c r="CA1506" i="31" a="1"/>
  <c r="CA1501" i="31" a="1"/>
  <c r="CA1505" i="31" a="1"/>
  <c r="CA1500" i="31" a="1"/>
  <c r="CA1504" i="31" a="1"/>
  <c r="CA1499" i="31" a="1"/>
  <c r="CA1507" i="31" a="1"/>
  <c r="CA1502" i="31" a="1"/>
  <c r="CI1506" i="31" a="1"/>
  <c r="CI1501" i="31" a="1"/>
  <c r="CI1501" i="31" s="1"/>
  <c r="CI1505" i="31" a="1"/>
  <c r="CI1500" i="31" a="1"/>
  <c r="CI1504" i="31" a="1"/>
  <c r="CI1499" i="31" a="1"/>
  <c r="CI1507" i="31" a="1"/>
  <c r="CI1502" i="31" a="1"/>
  <c r="CQ1506" i="31" a="1"/>
  <c r="CQ1501" i="31" a="1"/>
  <c r="CQ1505" i="31" a="1"/>
  <c r="CQ1500" i="31" a="1"/>
  <c r="CQ1504" i="31" a="1"/>
  <c r="CQ1499" i="31" a="1"/>
  <c r="CQ1499" i="31" s="1"/>
  <c r="CQ1507" i="31" a="1"/>
  <c r="CQ1502" i="31" a="1"/>
  <c r="AI1504" i="31" a="1"/>
  <c r="AI1499" i="31" a="1"/>
  <c r="AI1499" i="31" s="1"/>
  <c r="AI1507" i="31" a="1"/>
  <c r="AI1502" i="31" a="1"/>
  <c r="AI1506" i="31" a="1"/>
  <c r="AI1501" i="31" a="1"/>
  <c r="AI1476" i="31" a="1"/>
  <c r="AI1505" i="31" a="1"/>
  <c r="AI1500" i="31" a="1"/>
  <c r="AY1504" i="31" a="1"/>
  <c r="AY1499" i="31" a="1"/>
  <c r="AY1507" i="31" a="1"/>
  <c r="AY1502" i="31" a="1"/>
  <c r="AY1506" i="31" a="1"/>
  <c r="AY1501" i="31" a="1"/>
  <c r="AY1501" i="31" s="1"/>
  <c r="AY1476" i="31" a="1"/>
  <c r="AY1505" i="31" a="1"/>
  <c r="AY1500" i="31" a="1"/>
  <c r="AY1500" i="31" s="1"/>
  <c r="BG1504" i="31" a="1"/>
  <c r="BG1499" i="31" a="1"/>
  <c r="BG1507" i="31" a="1"/>
  <c r="BG1502" i="31" a="1"/>
  <c r="BG1506" i="31" a="1"/>
  <c r="BG1501" i="31" a="1"/>
  <c r="BG1476" i="31" a="1"/>
  <c r="BG1505" i="31" a="1"/>
  <c r="BG1500" i="31" a="1"/>
  <c r="BO1504" i="31" a="1"/>
  <c r="BO1499" i="31" a="1"/>
  <c r="BO1507" i="31" a="1"/>
  <c r="BO1507" i="31" s="1"/>
  <c r="BO1502" i="31" a="1"/>
  <c r="BO1506" i="31" a="1"/>
  <c r="BO1501" i="31" a="1"/>
  <c r="BO1476" i="31" a="1"/>
  <c r="BO1476" i="31" s="1"/>
  <c r="BO1505" i="31" a="1"/>
  <c r="BO1500" i="31" a="1"/>
  <c r="BW1504" i="31" a="1"/>
  <c r="BW1499" i="31" a="1"/>
  <c r="BW1507" i="31" a="1"/>
  <c r="BW1502" i="31" a="1"/>
  <c r="BW1506" i="31" a="1"/>
  <c r="BW1501" i="31" a="1"/>
  <c r="BW1476" i="31" a="1"/>
  <c r="BW1505" i="31" a="1"/>
  <c r="BW1500" i="31" a="1"/>
  <c r="CE1504" i="31" a="1"/>
  <c r="CE1504" i="31" s="1"/>
  <c r="CE1499" i="31" a="1"/>
  <c r="CE1507" i="31" a="1"/>
  <c r="CE1502" i="31" a="1"/>
  <c r="CE1506" i="31" a="1"/>
  <c r="CE1506" i="31" s="1"/>
  <c r="CE1501" i="31" a="1"/>
  <c r="CE1476" i="31" a="1"/>
  <c r="CE1505" i="31" a="1"/>
  <c r="CE1500" i="31" a="1"/>
  <c r="CM1504" i="31" a="1"/>
  <c r="CM1499" i="31" a="1"/>
  <c r="CM1507" i="31" a="1"/>
  <c r="CM1502" i="31" a="1"/>
  <c r="CM1506" i="31" a="1"/>
  <c r="CM1501" i="31" a="1"/>
  <c r="CM1476" i="31" a="1"/>
  <c r="CM1505" i="31" a="1"/>
  <c r="CM1505" i="31" s="1"/>
  <c r="CM1500" i="31" a="1"/>
  <c r="AK1507" i="31" a="1"/>
  <c r="AK1502" i="31" a="1"/>
  <c r="AK1506" i="31" a="1"/>
  <c r="AK1506" i="31" s="1"/>
  <c r="AK1501" i="31" a="1"/>
  <c r="AK1505" i="31" a="1"/>
  <c r="AK1500" i="31" a="1"/>
  <c r="AK1504" i="31" a="1"/>
  <c r="AK1499" i="31" a="1"/>
  <c r="AS1507" i="31" a="1"/>
  <c r="AS1502" i="31" a="1"/>
  <c r="AS1506" i="31" a="1"/>
  <c r="AS1501" i="31" a="1"/>
  <c r="AS1505" i="31" a="1"/>
  <c r="AS1500" i="31" a="1"/>
  <c r="AS1504" i="31" a="1"/>
  <c r="AS1504" i="31" s="1"/>
  <c r="AS1499" i="31" a="1"/>
  <c r="BA1507" i="31" a="1"/>
  <c r="BA1502" i="31" a="1"/>
  <c r="BA1506" i="31" a="1"/>
  <c r="BA1506" i="31" s="1"/>
  <c r="BA1501" i="31" a="1"/>
  <c r="BA1505" i="31" a="1"/>
  <c r="BA1500" i="31" a="1"/>
  <c r="BA1504" i="31" a="1"/>
  <c r="BA1499" i="31" a="1"/>
  <c r="BI1507" i="31" a="1"/>
  <c r="BI1502" i="31" a="1"/>
  <c r="BI1506" i="31" a="1"/>
  <c r="BI1501" i="31" a="1"/>
  <c r="BI1505" i="31" a="1"/>
  <c r="BI1500" i="31" a="1"/>
  <c r="BI1504" i="31" a="1"/>
  <c r="BI1504" i="31" s="1"/>
  <c r="BI1499" i="31" a="1"/>
  <c r="BI1499" i="31" s="1"/>
  <c r="BQ1507" i="31" a="1"/>
  <c r="BQ1502" i="31" a="1"/>
  <c r="BQ1506" i="31" a="1"/>
  <c r="BQ1506" i="31" s="1"/>
  <c r="BQ1501" i="31" a="1"/>
  <c r="BQ1505" i="31" a="1"/>
  <c r="BQ1500" i="31" a="1"/>
  <c r="BQ1504" i="31" a="1"/>
  <c r="BQ1499" i="31" a="1"/>
  <c r="BY1507" i="31" a="1"/>
  <c r="BY1502" i="31" a="1"/>
  <c r="BY1506" i="31" a="1"/>
  <c r="BY1501" i="31" a="1"/>
  <c r="BY1505" i="31" a="1"/>
  <c r="BY1500" i="31" a="1"/>
  <c r="BY1504" i="31" a="1"/>
  <c r="BY1504" i="31" s="1"/>
  <c r="BY1499" i="31" a="1"/>
  <c r="CG1507" i="31" a="1"/>
  <c r="CG1502" i="31" a="1"/>
  <c r="CG1506" i="31" a="1"/>
  <c r="CG1506" i="31" s="1"/>
  <c r="CG1501" i="31" a="1"/>
  <c r="CG1505" i="31" a="1"/>
  <c r="CG1500" i="31" a="1"/>
  <c r="CG1504" i="31" a="1"/>
  <c r="CG1499" i="31" a="1"/>
  <c r="CO1232" i="31"/>
  <c r="CO1507" i="31" a="1"/>
  <c r="CO1502" i="31" a="1"/>
  <c r="CO1506" i="31" a="1"/>
  <c r="CO1501" i="31" a="1"/>
  <c r="CO1505" i="31" a="1"/>
  <c r="CO1500" i="31" a="1"/>
  <c r="CO1504" i="31" a="1"/>
  <c r="CO1499" i="31" a="1"/>
  <c r="AI1474" i="31" a="1"/>
  <c r="AY1474" i="31" a="1"/>
  <c r="AY1474" i="31" s="1"/>
  <c r="BG1474" i="31" a="1"/>
  <c r="BO1474" i="31" a="1"/>
  <c r="BW1474" i="31" a="1"/>
  <c r="CE1474" i="31" a="1"/>
  <c r="CM1474" i="31" a="1"/>
  <c r="AO1475" i="31" a="1"/>
  <c r="BU1475" i="31" a="1"/>
  <c r="BA1476" i="31" a="1"/>
  <c r="BK1476" i="31" a="1"/>
  <c r="CG1476" i="31" a="1"/>
  <c r="CQ1476" i="31" a="1"/>
  <c r="AM1477" i="31" a="1"/>
  <c r="AM1477" i="31" s="1"/>
  <c r="AY1477" i="31" a="1"/>
  <c r="AY1477" i="31" s="1"/>
  <c r="BI1477" i="31" a="1"/>
  <c r="BS1477" i="31" a="1"/>
  <c r="CE1477" i="31" a="1"/>
  <c r="CE1477" i="31" s="1"/>
  <c r="CO1477" i="31" a="1"/>
  <c r="AR1500" i="31" a="1"/>
  <c r="BX1500" i="31" a="1"/>
  <c r="AJ1502" i="31" a="1"/>
  <c r="BP1502" i="31" a="1"/>
  <c r="BH1505" i="31" a="1"/>
  <c r="CN1505" i="31" a="1"/>
  <c r="AZ1507" i="31" a="1"/>
  <c r="CF1507" i="31" a="1"/>
  <c r="AL1507" i="31" a="1"/>
  <c r="AL1502" i="31" a="1"/>
  <c r="AL1505" i="31" a="1"/>
  <c r="AL1500" i="31" a="1"/>
  <c r="AT1507" i="31" a="1"/>
  <c r="AT1502" i="31" a="1"/>
  <c r="AT1505" i="31" a="1"/>
  <c r="AT1500" i="31" a="1"/>
  <c r="BB1507" i="31" a="1"/>
  <c r="BB1502" i="31" a="1"/>
  <c r="BB1505" i="31" a="1"/>
  <c r="BB1500" i="31" a="1"/>
  <c r="BJ1507" i="31" a="1"/>
  <c r="BJ1502" i="31" a="1"/>
  <c r="BJ1505" i="31" a="1"/>
  <c r="BJ1500" i="31" a="1"/>
  <c r="BR1507" i="31" a="1"/>
  <c r="BR1502" i="31" a="1"/>
  <c r="BR1505" i="31" a="1"/>
  <c r="BR1505" i="31" s="1"/>
  <c r="BR1500" i="31" a="1"/>
  <c r="BZ1507" i="31" a="1"/>
  <c r="BZ1502" i="31" a="1"/>
  <c r="BZ1505" i="31" a="1"/>
  <c r="BZ1505" i="31" s="1"/>
  <c r="BZ1500" i="31" a="1"/>
  <c r="CH1507" i="31" a="1"/>
  <c r="CH1502" i="31" a="1"/>
  <c r="CH1505" i="31" a="1"/>
  <c r="CH1500" i="31" a="1"/>
  <c r="CP1507" i="31" a="1"/>
  <c r="CP1502" i="31" a="1"/>
  <c r="CP1505" i="31" a="1"/>
  <c r="CP1500" i="31" a="1"/>
  <c r="AJ1474" i="31" a="1"/>
  <c r="AR1474" i="31" a="1"/>
  <c r="AZ1474" i="31" a="1"/>
  <c r="AZ1474" i="31" s="1"/>
  <c r="BH1474" i="31" a="1"/>
  <c r="BH1474" i="31" s="1"/>
  <c r="BP1474" i="31" a="1"/>
  <c r="BX1474" i="31" a="1"/>
  <c r="CF1474" i="31" a="1"/>
  <c r="CF1474" i="31" s="1"/>
  <c r="CN1474" i="31" a="1"/>
  <c r="AH1475" i="31" a="1"/>
  <c r="AP1475" i="31" a="1"/>
  <c r="AX1475" i="31" a="1"/>
  <c r="BF1475" i="31" a="1"/>
  <c r="BN1475" i="31" a="1"/>
  <c r="BV1475" i="31" a="1"/>
  <c r="CD1475" i="31" a="1"/>
  <c r="CL1475" i="31" a="1"/>
  <c r="AP1476" i="31" a="1"/>
  <c r="BB1476" i="31" a="1"/>
  <c r="BL1476" i="31" a="1"/>
  <c r="BL1476" i="31" s="1"/>
  <c r="BV1476" i="31" a="1"/>
  <c r="BV1476" i="31" s="1"/>
  <c r="CH1476" i="31" a="1"/>
  <c r="CR1476" i="31" a="1"/>
  <c r="AN1477" i="31" a="1"/>
  <c r="AN1477" i="31" s="1"/>
  <c r="AZ1477" i="31" a="1"/>
  <c r="BJ1477" i="31" a="1"/>
  <c r="BT1477" i="31" a="1"/>
  <c r="CF1477" i="31" a="1"/>
  <c r="CP1477" i="31" a="1"/>
  <c r="AX1499" i="31" a="1"/>
  <c r="CD1499" i="31" a="1"/>
  <c r="AP1501" i="31" a="1"/>
  <c r="BV1501" i="31" a="1"/>
  <c r="AH1504" i="31" a="1"/>
  <c r="BN1504" i="31" a="1"/>
  <c r="BF1506" i="31" a="1"/>
  <c r="BF1506" i="31" s="1"/>
  <c r="CL1506" i="31" a="1"/>
  <c r="BK1477" i="31" a="1"/>
  <c r="CQ1477" i="31" a="1"/>
  <c r="AN1506" i="31" a="1"/>
  <c r="AN1506" i="31" s="1"/>
  <c r="AN1501" i="31" a="1"/>
  <c r="AN1504" i="31" a="1"/>
  <c r="AN1499" i="31" a="1"/>
  <c r="AV1506" i="31" a="1"/>
  <c r="AV1501" i="31" a="1"/>
  <c r="AV1504" i="31" a="1"/>
  <c r="AV1499" i="31" a="1"/>
  <c r="BD1506" i="31" a="1"/>
  <c r="BD1501" i="31" a="1"/>
  <c r="BD1504" i="31" a="1"/>
  <c r="BD1499" i="31" a="1"/>
  <c r="BL1506" i="31" a="1"/>
  <c r="BL1501" i="31" a="1"/>
  <c r="BL1504" i="31" a="1"/>
  <c r="BL1499" i="31" a="1"/>
  <c r="BT1506" i="31" a="1"/>
  <c r="BT1506" i="31" s="1"/>
  <c r="BT1501" i="31" a="1"/>
  <c r="BT1504" i="31" a="1"/>
  <c r="BT1499" i="31" a="1"/>
  <c r="CB1506" i="31" a="1"/>
  <c r="CB1501" i="31" a="1"/>
  <c r="CB1504" i="31" a="1"/>
  <c r="CB1499" i="31" a="1"/>
  <c r="CJ1506" i="31" a="1"/>
  <c r="CJ1501" i="31" a="1"/>
  <c r="CJ1504" i="31" a="1"/>
  <c r="CJ1499" i="31" a="1"/>
  <c r="CR1506" i="31" a="1"/>
  <c r="CR1506" i="31" s="1"/>
  <c r="CR1501" i="31" a="1"/>
  <c r="CR1504" i="31" a="1"/>
  <c r="CR1499" i="31" a="1"/>
  <c r="AL1474" i="31" a="1"/>
  <c r="AL1474" i="31" s="1"/>
  <c r="AT1474" i="31" a="1"/>
  <c r="BB1474" i="31" a="1"/>
  <c r="BJ1474" i="31" a="1"/>
  <c r="BR1474" i="31" a="1"/>
  <c r="BZ1474" i="31" a="1"/>
  <c r="CH1474" i="31" a="1"/>
  <c r="CP1474" i="31" a="1"/>
  <c r="AJ1475" i="31" a="1"/>
  <c r="AR1475" i="31" a="1"/>
  <c r="AZ1475" i="31" a="1"/>
  <c r="BH1475" i="31" a="1"/>
  <c r="BP1475" i="31" a="1"/>
  <c r="BP1475" i="31" s="1"/>
  <c r="BX1475" i="31" a="1"/>
  <c r="CF1475" i="31" a="1"/>
  <c r="CN1475" i="31" a="1"/>
  <c r="AH1476" i="31" a="1"/>
  <c r="AH1476" i="31" s="1"/>
  <c r="AT1476" i="31" a="1"/>
  <c r="BD1476" i="31" a="1"/>
  <c r="BN1476" i="31" a="1"/>
  <c r="BZ1476" i="31" a="1"/>
  <c r="CJ1476" i="31" a="1"/>
  <c r="AR1477" i="31" a="1"/>
  <c r="BB1477" i="31" a="1"/>
  <c r="BL1477" i="31" a="1"/>
  <c r="BX1477" i="31" a="1"/>
  <c r="CH1477" i="31" a="1"/>
  <c r="CR1477" i="31" a="1"/>
  <c r="CR1477" i="31" s="1"/>
  <c r="BD1500" i="31" a="1"/>
  <c r="BD1500" i="31" s="1"/>
  <c r="CJ1500" i="31" a="1"/>
  <c r="AV1502" i="31" a="1"/>
  <c r="CB1502" i="31" a="1"/>
  <c r="AN1505" i="31" a="1"/>
  <c r="BT1505" i="31" a="1"/>
  <c r="BL1507" i="31" a="1"/>
  <c r="CR1507" i="31" a="1"/>
  <c r="CI1476" i="31" a="1"/>
  <c r="AG1505" i="31" a="1"/>
  <c r="AG1500" i="31" a="1"/>
  <c r="AG1504" i="31" a="1"/>
  <c r="AG1499" i="31" a="1"/>
  <c r="AG1507" i="31" a="1"/>
  <c r="AG1502" i="31" a="1"/>
  <c r="AG1477" i="31" a="1"/>
  <c r="AG1506" i="31" a="1"/>
  <c r="AG1506" i="31" s="1"/>
  <c r="AG1501" i="31" a="1"/>
  <c r="AO1505" i="31" a="1"/>
  <c r="AO1500" i="31" a="1"/>
  <c r="AO1504" i="31" a="1"/>
  <c r="AO1504" i="31" s="1"/>
  <c r="AO1499" i="31" a="1"/>
  <c r="AO1507" i="31" a="1"/>
  <c r="AO1502" i="31" a="1"/>
  <c r="AO1477" i="31" a="1"/>
  <c r="AO1506" i="31" a="1"/>
  <c r="AO1501" i="31" a="1"/>
  <c r="AW1505" i="31" a="1"/>
  <c r="AW1500" i="31" a="1"/>
  <c r="AW1504" i="31" a="1"/>
  <c r="AW1499" i="31" a="1"/>
  <c r="AW1507" i="31" a="1"/>
  <c r="AW1502" i="31" a="1"/>
  <c r="AW1502" i="31" s="1"/>
  <c r="AW1477" i="31" a="1"/>
  <c r="AW1506" i="31" a="1"/>
  <c r="AW1501" i="31" a="1"/>
  <c r="BE1505" i="31" a="1"/>
  <c r="BE1505" i="31" s="1"/>
  <c r="BE1500" i="31" a="1"/>
  <c r="BE1504" i="31" a="1"/>
  <c r="BE1499" i="31" a="1"/>
  <c r="BE1507" i="31" a="1"/>
  <c r="BE1502" i="31" a="1"/>
  <c r="BE1477" i="31" a="1"/>
  <c r="BE1506" i="31" a="1"/>
  <c r="BE1501" i="31" a="1"/>
  <c r="BM1505" i="31" a="1"/>
  <c r="BM1500" i="31" a="1"/>
  <c r="BM1504" i="31" a="1"/>
  <c r="BM1499" i="31" a="1"/>
  <c r="BM1499" i="31" s="1"/>
  <c r="BM1507" i="31" a="1"/>
  <c r="BM1507" i="31" s="1"/>
  <c r="BM1502" i="31" a="1"/>
  <c r="BM1477" i="31" a="1"/>
  <c r="BM1506" i="31" a="1"/>
  <c r="BM1506" i="31" s="1"/>
  <c r="BM1501" i="31" a="1"/>
  <c r="BU1505" i="31" a="1"/>
  <c r="BU1500" i="31" a="1"/>
  <c r="BU1504" i="31" a="1"/>
  <c r="BU1499" i="31" a="1"/>
  <c r="BU1507" i="31" a="1"/>
  <c r="BU1502" i="31" a="1"/>
  <c r="BU1477" i="31" a="1"/>
  <c r="BU1506" i="31" a="1"/>
  <c r="BU1501" i="31" a="1"/>
  <c r="CC1505" i="31" a="1"/>
  <c r="CC1500" i="31" a="1"/>
  <c r="CC1504" i="31" a="1"/>
  <c r="CC1499" i="31" a="1"/>
  <c r="CC1507" i="31" a="1"/>
  <c r="CC1502" i="31" a="1"/>
  <c r="CC1502" i="31" s="1"/>
  <c r="CC1477" i="31" a="1"/>
  <c r="CC1506" i="31" a="1"/>
  <c r="CC1501" i="31" a="1"/>
  <c r="CK1505" i="31" a="1"/>
  <c r="CK1500" i="31" a="1"/>
  <c r="CK1504" i="31" a="1"/>
  <c r="CK1499" i="31" a="1"/>
  <c r="CK1507" i="31" a="1"/>
  <c r="CK1502" i="31" a="1"/>
  <c r="CK1477" i="31" a="1"/>
  <c r="CK1506" i="31" a="1"/>
  <c r="CK1501" i="31" a="1"/>
  <c r="CK1501" i="31" s="1"/>
  <c r="CS1505" i="31" a="1"/>
  <c r="CS1500" i="31" a="1"/>
  <c r="CS1504" i="31" a="1"/>
  <c r="CS1499" i="31" a="1"/>
  <c r="CS1499" i="31" s="1"/>
  <c r="CS1507" i="31" a="1"/>
  <c r="CS1502" i="31" a="1"/>
  <c r="CS1477" i="31" a="1"/>
  <c r="CS1506" i="31" a="1"/>
  <c r="CS1501" i="31" a="1"/>
  <c r="AM1474" i="31" a="1"/>
  <c r="AU1474" i="31" a="1"/>
  <c r="BC1474" i="31" a="1"/>
  <c r="BK1474" i="31" a="1"/>
  <c r="BS1474" i="31" a="1"/>
  <c r="CA1474" i="31" a="1"/>
  <c r="CI1474" i="31" a="1"/>
  <c r="CI1474" i="31" s="1"/>
  <c r="CQ1474" i="31" a="1"/>
  <c r="AK1475" i="31" a="1"/>
  <c r="AS1475" i="31" a="1"/>
  <c r="BA1475" i="31" a="1"/>
  <c r="BA1475" i="31" s="1"/>
  <c r="BI1475" i="31" a="1"/>
  <c r="BQ1475" i="31" a="1"/>
  <c r="BY1475" i="31" a="1"/>
  <c r="CG1475" i="31" a="1"/>
  <c r="CO1475" i="31" a="1"/>
  <c r="AK1476" i="31" a="1"/>
  <c r="AU1476" i="31" a="1"/>
  <c r="BE1476" i="31" a="1"/>
  <c r="BQ1476" i="31" a="1"/>
  <c r="CA1476" i="31" a="1"/>
  <c r="CK1476" i="31" a="1"/>
  <c r="AI1477" i="31" a="1"/>
  <c r="AI1477" i="31" s="1"/>
  <c r="AS1477" i="31" a="1"/>
  <c r="AS1477" i="31" s="1"/>
  <c r="BC1477" i="31" a="1"/>
  <c r="BO1477" i="31" a="1"/>
  <c r="BY1477" i="31" a="1"/>
  <c r="BY1477" i="31" s="1"/>
  <c r="CI1477" i="31" a="1"/>
  <c r="BJ1499" i="31" a="1"/>
  <c r="CP1499" i="31" a="1"/>
  <c r="BH1500" i="31" a="1"/>
  <c r="CN1500" i="31" a="1"/>
  <c r="BB1501" i="31" a="1"/>
  <c r="CH1501" i="31" a="1"/>
  <c r="AZ1502" i="31" a="1"/>
  <c r="CF1502" i="31" a="1"/>
  <c r="AT1504" i="31" a="1"/>
  <c r="BZ1504" i="31" a="1"/>
  <c r="AR1505" i="31" a="1"/>
  <c r="BX1505" i="31" a="1"/>
  <c r="AL1506" i="31" a="1"/>
  <c r="BR1506" i="31" a="1"/>
  <c r="AJ1507" i="31" a="1"/>
  <c r="AJ1507" i="31" s="1"/>
  <c r="BP1507" i="31" a="1"/>
  <c r="AH1505" i="31" a="1"/>
  <c r="AH1500" i="31" a="1"/>
  <c r="AH1507" i="31" a="1"/>
  <c r="AH1502" i="31" a="1"/>
  <c r="AH1477" i="31" a="1"/>
  <c r="AP1505" i="31" a="1"/>
  <c r="AP1500" i="31" a="1"/>
  <c r="AP1507" i="31" a="1"/>
  <c r="AP1502" i="31" a="1"/>
  <c r="AP1477" i="31" a="1"/>
  <c r="AX1505" i="31" a="1"/>
  <c r="AX1500" i="31" a="1"/>
  <c r="AX1500" i="31" s="1"/>
  <c r="AX1507" i="31" a="1"/>
  <c r="AX1502" i="31" a="1"/>
  <c r="AX1477" i="31" a="1"/>
  <c r="AX1477" i="31" s="1"/>
  <c r="BF1505" i="31" a="1"/>
  <c r="BF1500" i="31" a="1"/>
  <c r="BF1507" i="31" a="1"/>
  <c r="BF1502" i="31" a="1"/>
  <c r="BF1477" i="31" a="1"/>
  <c r="BN1505" i="31" a="1"/>
  <c r="BN1500" i="31" a="1"/>
  <c r="BN1507" i="31" a="1"/>
  <c r="BN1502" i="31" a="1"/>
  <c r="BN1477" i="31" a="1"/>
  <c r="BV1505" i="31" a="1"/>
  <c r="BV1500" i="31" a="1"/>
  <c r="BV1500" i="31" s="1"/>
  <c r="BV1507" i="31" a="1"/>
  <c r="BV1507" i="31" s="1"/>
  <c r="BV1502" i="31" a="1"/>
  <c r="BV1477" i="31" a="1"/>
  <c r="CD1505" i="31" a="1"/>
  <c r="CD1505" i="31" s="1"/>
  <c r="CD1500" i="31" a="1"/>
  <c r="CD1507" i="31" a="1"/>
  <c r="CD1502" i="31" a="1"/>
  <c r="CD1477" i="31" a="1"/>
  <c r="CL1505" i="31" a="1"/>
  <c r="CL1500" i="31" a="1"/>
  <c r="CL1507" i="31" a="1"/>
  <c r="CL1502" i="31" a="1"/>
  <c r="CL1477" i="31" a="1"/>
  <c r="AN1474" i="31" a="1"/>
  <c r="AV1474" i="31" a="1"/>
  <c r="AV1474" i="31" s="1"/>
  <c r="BD1474" i="31" a="1"/>
  <c r="BD1474" i="31" s="1"/>
  <c r="BL1474" i="31" a="1"/>
  <c r="BL1474" i="31" s="1"/>
  <c r="BT1474" i="31" a="1"/>
  <c r="CB1474" i="31" a="1"/>
  <c r="CJ1474" i="31" a="1"/>
  <c r="CJ1474" i="31" s="1"/>
  <c r="CR1474" i="31" a="1"/>
  <c r="AL1475" i="31" a="1"/>
  <c r="AT1475" i="31" a="1"/>
  <c r="BB1475" i="31" a="1"/>
  <c r="BJ1475" i="31" a="1"/>
  <c r="BR1475" i="31" a="1"/>
  <c r="BZ1475" i="31" a="1"/>
  <c r="CH1475" i="31" a="1"/>
  <c r="CP1475" i="31" a="1"/>
  <c r="AL1476" i="31" a="1"/>
  <c r="AV1476" i="31" a="1"/>
  <c r="BF1476" i="31" a="1"/>
  <c r="BF1476" i="31" s="1"/>
  <c r="BR1476" i="31" a="1"/>
  <c r="CB1476" i="31" a="1"/>
  <c r="CL1476" i="31" a="1"/>
  <c r="AJ1477" i="31" a="1"/>
  <c r="AJ1477" i="31" s="1"/>
  <c r="AT1477" i="31" a="1"/>
  <c r="BD1477" i="31" a="1"/>
  <c r="BP1477" i="31" a="1"/>
  <c r="BZ1477" i="31" a="1"/>
  <c r="CJ1477" i="31" a="1"/>
  <c r="AH1499" i="31" a="1"/>
  <c r="BN1499" i="31" a="1"/>
  <c r="BL1500" i="31" a="1"/>
  <c r="CR1500" i="31" a="1"/>
  <c r="BF1501" i="31" a="1"/>
  <c r="CL1501" i="31" a="1"/>
  <c r="BD1502" i="31" a="1"/>
  <c r="BD1502" i="31" s="1"/>
  <c r="CJ1502" i="31" a="1"/>
  <c r="CJ1502" i="31" s="1"/>
  <c r="AX1504" i="31" a="1"/>
  <c r="CD1504" i="31" a="1"/>
  <c r="AV1505" i="31" a="1"/>
  <c r="CB1505" i="31" a="1"/>
  <c r="AP1506" i="31" a="1"/>
  <c r="BV1506" i="31" a="1"/>
  <c r="AN1507" i="31" a="1"/>
  <c r="BT1507" i="31" a="1"/>
  <c r="BC1476" i="31" a="1"/>
  <c r="AQ1504" i="31" a="1"/>
  <c r="AQ1499" i="31" a="1"/>
  <c r="AQ1507" i="31" a="1"/>
  <c r="AQ1502" i="31" a="1"/>
  <c r="AQ1506" i="31" a="1"/>
  <c r="AQ1501" i="31" a="1"/>
  <c r="AQ1501" i="31" s="1"/>
  <c r="AQ1476" i="31" a="1"/>
  <c r="AQ1476" i="31" s="1"/>
  <c r="AQ1505" i="31" a="1"/>
  <c r="AQ1500" i="31" a="1"/>
  <c r="AG1474" i="31" a="1"/>
  <c r="AO1474" i="31" a="1"/>
  <c r="AW1474" i="31" a="1"/>
  <c r="BE1474" i="31" a="1"/>
  <c r="BM1474" i="31" a="1"/>
  <c r="BU1474" i="31" a="1"/>
  <c r="CC1474" i="31" a="1"/>
  <c r="CK1474" i="31" a="1"/>
  <c r="CS1474" i="31" a="1"/>
  <c r="AM1475" i="31" a="1"/>
  <c r="AU1475" i="31" a="1"/>
  <c r="BC1475" i="31" a="1"/>
  <c r="BK1475" i="31" a="1"/>
  <c r="BK1475" i="31" s="1"/>
  <c r="BS1475" i="31" a="1"/>
  <c r="CA1475" i="31" a="1"/>
  <c r="CI1475" i="31" a="1"/>
  <c r="CQ1475" i="31" a="1"/>
  <c r="CQ1475" i="31" s="1"/>
  <c r="AM1476" i="31" a="1"/>
  <c r="AW1476" i="31" a="1"/>
  <c r="BI1476" i="31" a="1"/>
  <c r="BS1476" i="31" a="1"/>
  <c r="CC1476" i="31" a="1"/>
  <c r="CO1476" i="31" a="1"/>
  <c r="AK1477" i="31" a="1"/>
  <c r="AU1477" i="31" a="1"/>
  <c r="BG1477" i="31" a="1"/>
  <c r="BQ1477" i="31" a="1"/>
  <c r="CA1477" i="31" a="1"/>
  <c r="CM1477" i="31" a="1"/>
  <c r="CM1477" i="31" s="1"/>
  <c r="AL1499" i="31" a="1"/>
  <c r="BR1499" i="31" a="1"/>
  <c r="BJ1501" i="31" a="1"/>
  <c r="CP1501" i="31" a="1"/>
  <c r="CP1501" i="31" s="1"/>
  <c r="BB1504" i="31" a="1"/>
  <c r="CH1504" i="31" a="1"/>
  <c r="AT1506" i="31" a="1"/>
  <c r="BZ1506" i="31" a="1"/>
  <c r="AJ1504" i="31" a="1"/>
  <c r="AJ1499" i="31" a="1"/>
  <c r="AJ1506" i="31" a="1"/>
  <c r="AJ1501" i="31" a="1"/>
  <c r="AJ1476" i="31" a="1"/>
  <c r="AR1504" i="31" a="1"/>
  <c r="AR1499" i="31" a="1"/>
  <c r="AR1506" i="31" a="1"/>
  <c r="AR1506" i="31" s="1"/>
  <c r="AR1501" i="31" a="1"/>
  <c r="AR1476" i="31" a="1"/>
  <c r="AZ1504" i="31" a="1"/>
  <c r="AZ1499" i="31" a="1"/>
  <c r="AZ1499" i="31" s="1"/>
  <c r="AZ1506" i="31" a="1"/>
  <c r="AZ1501" i="31" a="1"/>
  <c r="AZ1476" i="31" a="1"/>
  <c r="BH1504" i="31" a="1"/>
  <c r="BH1499" i="31" a="1"/>
  <c r="BH1506" i="31" a="1"/>
  <c r="BH1501" i="31" a="1"/>
  <c r="BH1476" i="31" a="1"/>
  <c r="BP1504" i="31" a="1"/>
  <c r="BP1499" i="31" a="1"/>
  <c r="BP1506" i="31" a="1"/>
  <c r="BP1501" i="31" a="1"/>
  <c r="BP1501" i="31" s="1"/>
  <c r="BP1476" i="31" a="1"/>
  <c r="BP1476" i="31" s="1"/>
  <c r="BX1504" i="31" a="1"/>
  <c r="BX1499" i="31" a="1"/>
  <c r="BX1506" i="31" a="1"/>
  <c r="BX1506" i="31" s="1"/>
  <c r="BX1501" i="31" a="1"/>
  <c r="BX1476" i="31" a="1"/>
  <c r="CF1504" i="31" a="1"/>
  <c r="CF1499" i="31" a="1"/>
  <c r="CF1506" i="31" a="1"/>
  <c r="CF1501" i="31" a="1"/>
  <c r="CF1476" i="31" a="1"/>
  <c r="CN1504" i="31" a="1"/>
  <c r="CN1499" i="31" a="1"/>
  <c r="CN1506" i="31" a="1"/>
  <c r="CN1501" i="31" a="1"/>
  <c r="CN1476" i="31" a="1"/>
  <c r="CN1476" i="31" s="1"/>
  <c r="AH1474" i="31" a="1"/>
  <c r="AH1474" i="31" s="1"/>
  <c r="AP1474" i="31" a="1"/>
  <c r="AX1474" i="31" a="1"/>
  <c r="BF1474" i="31" a="1"/>
  <c r="BF1474" i="31" s="1"/>
  <c r="BN1474" i="31" a="1"/>
  <c r="BV1474" i="31" a="1"/>
  <c r="CD1474" i="31" a="1"/>
  <c r="CL1474" i="31" a="1"/>
  <c r="AN1475" i="31" a="1"/>
  <c r="AV1475" i="31" a="1"/>
  <c r="BD1475" i="31" a="1"/>
  <c r="BL1475" i="31" a="1"/>
  <c r="BT1475" i="31" a="1"/>
  <c r="CB1475" i="31" a="1"/>
  <c r="CJ1475" i="31" a="1"/>
  <c r="CR1475" i="31" a="1"/>
  <c r="CR1475" i="31" s="1"/>
  <c r="AN1476" i="31" a="1"/>
  <c r="AX1476" i="31" a="1"/>
  <c r="BJ1476" i="31" a="1"/>
  <c r="BT1476" i="31" a="1"/>
  <c r="BT1476" i="31" s="1"/>
  <c r="CD1476" i="31" a="1"/>
  <c r="CP1476" i="31" a="1"/>
  <c r="AL1477" i="31" a="1"/>
  <c r="AV1477" i="31" a="1"/>
  <c r="AV1477" i="31" s="1"/>
  <c r="BH1477" i="31" a="1"/>
  <c r="BR1477" i="31" a="1"/>
  <c r="CB1477" i="31" a="1"/>
  <c r="CN1477" i="31" a="1"/>
  <c r="AP1499" i="31" a="1"/>
  <c r="BV1499" i="31" a="1"/>
  <c r="AN1500" i="31" a="1"/>
  <c r="BT1500" i="31" a="1"/>
  <c r="BT1500" i="31" s="1"/>
  <c r="AH1501" i="31" a="1"/>
  <c r="BN1501" i="31" a="1"/>
  <c r="BL1502" i="31" a="1"/>
  <c r="CR1502" i="31" a="1"/>
  <c r="CR1502" i="31" s="1"/>
  <c r="BF1504" i="31" a="1"/>
  <c r="CL1504" i="31" a="1"/>
  <c r="BD1505" i="31" a="1"/>
  <c r="CJ1505" i="31" a="1"/>
  <c r="AX1506" i="31" a="1"/>
  <c r="CD1506" i="31" a="1"/>
  <c r="AV1507" i="31" a="1"/>
  <c r="CB1507" i="31" a="1"/>
  <c r="H1649" i="31" a="1"/>
  <c r="P1649" i="31" a="1"/>
  <c r="E514" i="31"/>
  <c r="B86" i="14"/>
  <c r="B101" i="14" s="1"/>
  <c r="T108" i="14"/>
  <c r="T78" i="14"/>
  <c r="T80" i="14" s="1"/>
  <c r="T110" i="14"/>
  <c r="T127" i="14" s="1"/>
  <c r="T71" i="14"/>
  <c r="T74" i="14" s="1"/>
  <c r="T75" i="14"/>
  <c r="T77" i="14" s="1"/>
  <c r="T109" i="14"/>
  <c r="T126" i="14" s="1"/>
  <c r="T111" i="14"/>
  <c r="T128" i="14" s="1"/>
  <c r="U108" i="14"/>
  <c r="U78" i="14"/>
  <c r="U80" i="14" s="1"/>
  <c r="U110" i="14"/>
  <c r="U127" i="14" s="1"/>
  <c r="U71" i="14"/>
  <c r="U74" i="14" s="1"/>
  <c r="U109" i="14"/>
  <c r="U126" i="14" s="1"/>
  <c r="U111" i="14"/>
  <c r="U128" i="14" s="1"/>
  <c r="U75" i="14"/>
  <c r="U77" i="14" s="1"/>
  <c r="V111" i="14"/>
  <c r="V128" i="14" s="1"/>
  <c r="V108" i="14"/>
  <c r="V78" i="14"/>
  <c r="V80" i="14" s="1"/>
  <c r="V75" i="14"/>
  <c r="V77" i="14" s="1"/>
  <c r="V110" i="14"/>
  <c r="V127" i="14" s="1"/>
  <c r="V71" i="14"/>
  <c r="V74" i="14" s="1"/>
  <c r="V109" i="14"/>
  <c r="V126" i="14" s="1"/>
  <c r="W75" i="14"/>
  <c r="W77" i="14" s="1"/>
  <c r="W111" i="14"/>
  <c r="W128" i="14" s="1"/>
  <c r="W108" i="14"/>
  <c r="W78" i="14"/>
  <c r="W80" i="14" s="1"/>
  <c r="W71" i="14"/>
  <c r="W74" i="14" s="1"/>
  <c r="W110" i="14"/>
  <c r="W127" i="14" s="1"/>
  <c r="W109" i="14"/>
  <c r="W126" i="14" s="1"/>
  <c r="X75" i="14"/>
  <c r="X77" i="14" s="1"/>
  <c r="X111" i="14"/>
  <c r="X128" i="14" s="1"/>
  <c r="X78" i="14"/>
  <c r="X80" i="14" s="1"/>
  <c r="X108" i="14"/>
  <c r="X125" i="14" s="1"/>
  <c r="X110" i="14"/>
  <c r="X127" i="14" s="1"/>
  <c r="X71" i="14"/>
  <c r="X74" i="14" s="1"/>
  <c r="X109" i="14"/>
  <c r="Y75" i="14"/>
  <c r="Y77" i="14" s="1"/>
  <c r="Y111" i="14"/>
  <c r="Y128" i="14" s="1"/>
  <c r="Y109" i="14"/>
  <c r="Y108" i="14"/>
  <c r="Y125" i="14" s="1"/>
  <c r="Y78" i="14"/>
  <c r="Y80" i="14" s="1"/>
  <c r="Y110" i="14"/>
  <c r="Y127" i="14" s="1"/>
  <c r="Y71" i="14"/>
  <c r="Y74" i="14" s="1"/>
  <c r="Z109" i="14"/>
  <c r="Z75" i="14"/>
  <c r="Z77" i="14" s="1"/>
  <c r="Z71" i="14"/>
  <c r="Z74" i="14" s="1"/>
  <c r="Z111" i="14"/>
  <c r="Z128" i="14" s="1"/>
  <c r="Z108" i="14"/>
  <c r="Z125" i="14" s="1"/>
  <c r="Z78" i="14"/>
  <c r="Z80" i="14" s="1"/>
  <c r="Z110" i="14"/>
  <c r="Z127" i="14" s="1"/>
  <c r="AA109" i="14"/>
  <c r="AA75" i="14"/>
  <c r="AA77" i="14" s="1"/>
  <c r="AA111" i="14"/>
  <c r="AA128" i="14" s="1"/>
  <c r="AA108" i="14"/>
  <c r="AA125" i="14" s="1"/>
  <c r="AA78" i="14"/>
  <c r="AA80" i="14" s="1"/>
  <c r="AA110" i="14"/>
  <c r="AA127" i="14" s="1"/>
  <c r="AA71" i="14"/>
  <c r="AA74" i="14" s="1"/>
  <c r="AB109" i="14"/>
  <c r="AB126" i="14" s="1"/>
  <c r="AB75" i="14"/>
  <c r="AB77" i="14" s="1"/>
  <c r="AB111" i="14"/>
  <c r="AB128" i="14" s="1"/>
  <c r="AB71" i="14"/>
  <c r="AB74" i="14" s="1"/>
  <c r="AB108" i="14"/>
  <c r="AB78" i="14"/>
  <c r="AB80" i="14" s="1"/>
  <c r="AB110" i="14"/>
  <c r="AB127" i="14" s="1"/>
  <c r="AC71" i="14"/>
  <c r="AC74" i="14" s="1"/>
  <c r="AC110" i="14"/>
  <c r="AC127" i="14" s="1"/>
  <c r="AC109" i="14"/>
  <c r="AC75" i="14"/>
  <c r="AC77" i="14" s="1"/>
  <c r="AC111" i="14"/>
  <c r="AC128" i="14" s="1"/>
  <c r="AC78" i="14"/>
  <c r="AC80" i="14" s="1"/>
  <c r="AC108" i="14"/>
  <c r="AC125" i="14" s="1"/>
  <c r="CG34" i="7"/>
  <c r="FW34" i="7"/>
  <c r="GW34" i="7"/>
  <c r="HQ34" i="7"/>
  <c r="ET35" i="7"/>
  <c r="HN35" i="7"/>
  <c r="IG35" i="7"/>
  <c r="CS37" i="7"/>
  <c r="DD38" i="7"/>
  <c r="BH39" i="7"/>
  <c r="EK40" i="7"/>
  <c r="IR40" i="7"/>
  <c r="HH41" i="7"/>
  <c r="FW42" i="7"/>
  <c r="GV42" i="7"/>
  <c r="CS43" i="7"/>
  <c r="FR44" i="7"/>
  <c r="HS44" i="7"/>
  <c r="CG46" i="7"/>
  <c r="HU46" i="7"/>
  <c r="GW47" i="7"/>
  <c r="ES48" i="7"/>
  <c r="GU49" i="7"/>
  <c r="FR50" i="7"/>
  <c r="FX50" i="7"/>
  <c r="HO50" i="7"/>
  <c r="IG50" i="7"/>
  <c r="HP51" i="7"/>
  <c r="BH52" i="7"/>
  <c r="HQ52" i="7"/>
  <c r="AU53" i="7"/>
  <c r="FU53" i="7"/>
  <c r="FR54" i="7"/>
  <c r="GW54" i="7"/>
  <c r="IT54" i="7"/>
  <c r="IC55" i="7"/>
  <c r="EK56" i="7"/>
  <c r="EP58" i="7"/>
  <c r="CS34" i="7"/>
  <c r="GX34" i="7"/>
  <c r="HR34" i="7"/>
  <c r="EY35" i="7"/>
  <c r="FX35" i="7"/>
  <c r="HP35" i="7"/>
  <c r="EK38" i="7"/>
  <c r="BT39" i="7"/>
  <c r="HF39" i="7"/>
  <c r="IC39" i="7"/>
  <c r="IW39" i="7"/>
  <c r="ES40" i="7"/>
  <c r="HF40" i="7"/>
  <c r="HR41" i="7"/>
  <c r="GW42" i="7"/>
  <c r="DD43" i="7"/>
  <c r="IP43" i="7"/>
  <c r="HV44" i="7"/>
  <c r="CS46" i="7"/>
  <c r="K47" i="7"/>
  <c r="GX47" i="7"/>
  <c r="IN47" i="7"/>
  <c r="EY48" i="7"/>
  <c r="AI49" i="7"/>
  <c r="GY49" i="7"/>
  <c r="FS50" i="7"/>
  <c r="GU50" i="7"/>
  <c r="HP50" i="7"/>
  <c r="HQ51" i="7"/>
  <c r="CS52" i="7"/>
  <c r="FX52" i="7"/>
  <c r="HR52" i="7"/>
  <c r="BH53" i="7"/>
  <c r="FS54" i="7"/>
  <c r="IN55" i="7"/>
  <c r="EP56" i="7"/>
  <c r="HH56" i="7"/>
  <c r="IE56" i="7"/>
  <c r="DD34" i="7"/>
  <c r="GY34" i="7"/>
  <c r="HS34" i="7"/>
  <c r="FJ35" i="7"/>
  <c r="GU35" i="7"/>
  <c r="HQ35" i="7"/>
  <c r="K36" i="7"/>
  <c r="HI37" i="7"/>
  <c r="EP38" i="7"/>
  <c r="IR38" i="7"/>
  <c r="CG39" i="7"/>
  <c r="ET40" i="7"/>
  <c r="IC40" i="7"/>
  <c r="IT40" i="7"/>
  <c r="GX42" i="7"/>
  <c r="DY43" i="7"/>
  <c r="IG44" i="7"/>
  <c r="EK46" i="7"/>
  <c r="IE46" i="7"/>
  <c r="W47" i="7"/>
  <c r="GY47" i="7"/>
  <c r="IP47" i="7"/>
  <c r="FJ48" i="7"/>
  <c r="HH48" i="7"/>
  <c r="BT49" i="7"/>
  <c r="W50" i="7"/>
  <c r="FT50" i="7"/>
  <c r="GV50" i="7"/>
  <c r="HQ50" i="7"/>
  <c r="HR51" i="7"/>
  <c r="DD52" i="7"/>
  <c r="GU52" i="7"/>
  <c r="HS52" i="7"/>
  <c r="IN52" i="7"/>
  <c r="BT53" i="7"/>
  <c r="IC53" i="7"/>
  <c r="FT54" i="7"/>
  <c r="IW54" i="7"/>
  <c r="IP55" i="7"/>
  <c r="ET56" i="7"/>
  <c r="HI56" i="7"/>
  <c r="IG56" i="7"/>
  <c r="DY34" i="7"/>
  <c r="HT34" i="7"/>
  <c r="FQ35" i="7"/>
  <c r="GV35" i="7"/>
  <c r="HR35" i="7"/>
  <c r="ET36" i="7"/>
  <c r="HP37" i="7"/>
  <c r="ES38" i="7"/>
  <c r="HF38" i="7"/>
  <c r="CS39" i="7"/>
  <c r="HI39" i="7"/>
  <c r="IE39" i="7"/>
  <c r="EY40" i="7"/>
  <c r="HI40" i="7"/>
  <c r="IN42" i="7"/>
  <c r="EK43" i="7"/>
  <c r="HF43" i="7"/>
  <c r="IR43" i="7"/>
  <c r="EY46" i="7"/>
  <c r="AU47" i="7"/>
  <c r="FQ48" i="7"/>
  <c r="HI48" i="7"/>
  <c r="CG49" i="7"/>
  <c r="HO49" i="7"/>
  <c r="AI50" i="7"/>
  <c r="FU50" i="7"/>
  <c r="GW50" i="7"/>
  <c r="HR50" i="7"/>
  <c r="AI51" i="7"/>
  <c r="HS51" i="7"/>
  <c r="EP52" i="7"/>
  <c r="GV52" i="7"/>
  <c r="HT52" i="7"/>
  <c r="IP52" i="7"/>
  <c r="CG53" i="7"/>
  <c r="FU54" i="7"/>
  <c r="EY56" i="7"/>
  <c r="HN56" i="7"/>
  <c r="EK34" i="7"/>
  <c r="HU34" i="7"/>
  <c r="K35" i="7"/>
  <c r="FR35" i="7"/>
  <c r="GW35" i="7"/>
  <c r="HS35" i="7"/>
  <c r="ET38" i="7"/>
  <c r="HH38" i="7"/>
  <c r="IC38" i="7"/>
  <c r="IT38" i="7"/>
  <c r="DD39" i="7"/>
  <c r="HM39" i="7"/>
  <c r="FJ40" i="7"/>
  <c r="HM40" i="7"/>
  <c r="IE40" i="7"/>
  <c r="IW40" i="7"/>
  <c r="EP43" i="7"/>
  <c r="FJ46" i="7"/>
  <c r="GV46" i="7"/>
  <c r="IG46" i="7"/>
  <c r="BH47" i="7"/>
  <c r="HM47" i="7"/>
  <c r="IR47" i="7"/>
  <c r="FR48" i="7"/>
  <c r="HM48" i="7"/>
  <c r="DD49" i="7"/>
  <c r="HP49" i="7"/>
  <c r="AU50" i="7"/>
  <c r="FV50" i="7"/>
  <c r="GX50" i="7"/>
  <c r="HS50" i="7"/>
  <c r="BH51" i="7"/>
  <c r="GU51" i="7"/>
  <c r="HT51" i="7"/>
  <c r="EY52" i="7"/>
  <c r="GW52" i="7"/>
  <c r="HU52" i="7"/>
  <c r="CS53" i="7"/>
  <c r="HH53" i="7"/>
  <c r="IE53" i="7"/>
  <c r="FV54" i="7"/>
  <c r="FJ56" i="7"/>
  <c r="FX56" i="7"/>
  <c r="HP56" i="7"/>
  <c r="EP57" i="7"/>
  <c r="EP34" i="7"/>
  <c r="HV34" i="7"/>
  <c r="AI35" i="7"/>
  <c r="FT35" i="7"/>
  <c r="GX35" i="7"/>
  <c r="HT35" i="7"/>
  <c r="EY38" i="7"/>
  <c r="HI38" i="7"/>
  <c r="DY39" i="7"/>
  <c r="HN39" i="7"/>
  <c r="IG39" i="7"/>
  <c r="FQ40" i="7"/>
  <c r="HN40" i="7"/>
  <c r="IP42" i="7"/>
  <c r="ES43" i="7"/>
  <c r="HH43" i="7"/>
  <c r="IC43" i="7"/>
  <c r="FS46" i="7"/>
  <c r="GX46" i="7"/>
  <c r="CG47" i="7"/>
  <c r="HP47" i="7"/>
  <c r="FS48" i="7"/>
  <c r="HN48" i="7"/>
  <c r="HQ49" i="7"/>
  <c r="BH50" i="7"/>
  <c r="FW50" i="7"/>
  <c r="GY50" i="7"/>
  <c r="HT50" i="7"/>
  <c r="BT51" i="7"/>
  <c r="GV51" i="7"/>
  <c r="HU51" i="7"/>
  <c r="IR51" i="7"/>
  <c r="FJ52" i="7"/>
  <c r="GX52" i="7"/>
  <c r="HV52" i="7"/>
  <c r="DD53" i="7"/>
  <c r="HI53" i="7"/>
  <c r="IG53" i="7"/>
  <c r="FQ56" i="7"/>
  <c r="GU56" i="7"/>
  <c r="HQ56" i="7"/>
  <c r="ES57" i="7"/>
  <c r="ES34" i="7"/>
  <c r="IN34" i="7"/>
  <c r="AU35" i="7"/>
  <c r="FU35" i="7"/>
  <c r="GY35" i="7"/>
  <c r="HU35" i="7"/>
  <c r="IN35" i="7"/>
  <c r="FJ38" i="7"/>
  <c r="HM38" i="7"/>
  <c r="IE38" i="7"/>
  <c r="IW38" i="7"/>
  <c r="EK39" i="7"/>
  <c r="HO39" i="7"/>
  <c r="FR40" i="7"/>
  <c r="FX40" i="7"/>
  <c r="HO40" i="7"/>
  <c r="IG40" i="7"/>
  <c r="EY43" i="7"/>
  <c r="HI43" i="7"/>
  <c r="IE43" i="7"/>
  <c r="IW43" i="7"/>
  <c r="DD47" i="7"/>
  <c r="HQ47" i="7"/>
  <c r="FT48" i="7"/>
  <c r="HO48" i="7"/>
  <c r="IN48" i="7"/>
  <c r="HT49" i="7"/>
  <c r="CG50" i="7"/>
  <c r="HU50" i="7"/>
  <c r="CG51" i="7"/>
  <c r="GW51" i="7"/>
  <c r="HV51" i="7"/>
  <c r="IT51" i="7"/>
  <c r="FQ52" i="7"/>
  <c r="GY52" i="7"/>
  <c r="IT52" i="7"/>
  <c r="EK53" i="7"/>
  <c r="HM53" i="7"/>
  <c r="HT54" i="7"/>
  <c r="FR56" i="7"/>
  <c r="GV56" i="7"/>
  <c r="HR56" i="7"/>
  <c r="ET34" i="7"/>
  <c r="BH35" i="7"/>
  <c r="FV35" i="7"/>
  <c r="HV35" i="7"/>
  <c r="GX36" i="7"/>
  <c r="FQ38" i="7"/>
  <c r="HN38" i="7"/>
  <c r="ES39" i="7"/>
  <c r="HP39" i="7"/>
  <c r="W40" i="7"/>
  <c r="FS40" i="7"/>
  <c r="GU40" i="7"/>
  <c r="HP40" i="7"/>
  <c r="HH42" i="7"/>
  <c r="FQ43" i="7"/>
  <c r="HM43" i="7"/>
  <c r="EK47" i="7"/>
  <c r="HR47" i="7"/>
  <c r="FU48" i="7"/>
  <c r="HR48" i="7"/>
  <c r="CS50" i="7"/>
  <c r="HV50" i="7"/>
  <c r="IN50" i="7"/>
  <c r="DD51" i="7"/>
  <c r="GX51" i="7"/>
  <c r="FR52" i="7"/>
  <c r="IW52" i="7"/>
  <c r="EP53" i="7"/>
  <c r="HN53" i="7"/>
  <c r="K54" i="7"/>
  <c r="HU54" i="7"/>
  <c r="W55" i="7"/>
  <c r="FS56" i="7"/>
  <c r="GW56" i="7"/>
  <c r="HS56" i="7"/>
  <c r="IC57" i="7"/>
  <c r="EY34" i="7"/>
  <c r="HF34" i="7"/>
  <c r="IP34" i="7"/>
  <c r="BT35" i="7"/>
  <c r="IP35" i="7"/>
  <c r="GY36" i="7"/>
  <c r="K38" i="7"/>
  <c r="FR38" i="7"/>
  <c r="FX38" i="7"/>
  <c r="HO38" i="7"/>
  <c r="IG38" i="7"/>
  <c r="ET39" i="7"/>
  <c r="FX39" i="7"/>
  <c r="HR39" i="7"/>
  <c r="AI40" i="7"/>
  <c r="FT40" i="7"/>
  <c r="GV40" i="7"/>
  <c r="HQ40" i="7"/>
  <c r="AU42" i="7"/>
  <c r="HI42" i="7"/>
  <c r="FR43" i="7"/>
  <c r="FX43" i="7"/>
  <c r="HO43" i="7"/>
  <c r="IG43" i="7"/>
  <c r="EP47" i="7"/>
  <c r="HS47" i="7"/>
  <c r="FW48" i="7"/>
  <c r="HS48" i="7"/>
  <c r="DD50" i="7"/>
  <c r="EK51" i="7"/>
  <c r="GY51" i="7"/>
  <c r="IW51" i="7"/>
  <c r="FS52" i="7"/>
  <c r="ES53" i="7"/>
  <c r="HP53" i="7"/>
  <c r="BH54" i="7"/>
  <c r="HV54" i="7"/>
  <c r="AI55" i="7"/>
  <c r="K56" i="7"/>
  <c r="FT56" i="7"/>
  <c r="GX56" i="7"/>
  <c r="HT56" i="7"/>
  <c r="IE57" i="7"/>
  <c r="FJ34" i="7"/>
  <c r="CG35" i="7"/>
  <c r="W38" i="7"/>
  <c r="FS38" i="7"/>
  <c r="GU38" i="7"/>
  <c r="HP38" i="7"/>
  <c r="EY39" i="7"/>
  <c r="GV39" i="7"/>
  <c r="HS39" i="7"/>
  <c r="AU40" i="7"/>
  <c r="FU40" i="7"/>
  <c r="GW40" i="7"/>
  <c r="HR40" i="7"/>
  <c r="FW41" i="7"/>
  <c r="BT42" i="7"/>
  <c r="HR42" i="7"/>
  <c r="FS43" i="7"/>
  <c r="GU43" i="7"/>
  <c r="HP43" i="7"/>
  <c r="HF46" i="7"/>
  <c r="ES47" i="7"/>
  <c r="HT47" i="7"/>
  <c r="HT48" i="7"/>
  <c r="IR48" i="7"/>
  <c r="IE49" i="7"/>
  <c r="DY50" i="7"/>
  <c r="IP50" i="7"/>
  <c r="EY51" i="7"/>
  <c r="FV52" i="7"/>
  <c r="IC52" i="7"/>
  <c r="ET53" i="7"/>
  <c r="FX53" i="7"/>
  <c r="HQ53" i="7"/>
  <c r="BT54" i="7"/>
  <c r="AU55" i="7"/>
  <c r="W56" i="7"/>
  <c r="FU56" i="7"/>
  <c r="GY56" i="7"/>
  <c r="HU56" i="7"/>
  <c r="IN56" i="7"/>
  <c r="K34" i="7"/>
  <c r="FQ34" i="7"/>
  <c r="HH34" i="7"/>
  <c r="IR34" i="7"/>
  <c r="CS35" i="7"/>
  <c r="IR35" i="7"/>
  <c r="HF36" i="7"/>
  <c r="AI38" i="7"/>
  <c r="FT38" i="7"/>
  <c r="GV38" i="7"/>
  <c r="HQ38" i="7"/>
  <c r="FJ39" i="7"/>
  <c r="GW39" i="7"/>
  <c r="HT39" i="7"/>
  <c r="BH40" i="7"/>
  <c r="FV40" i="7"/>
  <c r="GX40" i="7"/>
  <c r="HS40" i="7"/>
  <c r="CG42" i="7"/>
  <c r="HV42" i="7"/>
  <c r="K43" i="7"/>
  <c r="FT43" i="7"/>
  <c r="GV43" i="7"/>
  <c r="HQ43" i="7"/>
  <c r="GX44" i="7"/>
  <c r="HN46" i="7"/>
  <c r="IP46" i="7"/>
  <c r="ET47" i="7"/>
  <c r="HU47" i="7"/>
  <c r="K48" i="7"/>
  <c r="HU48" i="7"/>
  <c r="IP49" i="7"/>
  <c r="EK50" i="7"/>
  <c r="FJ51" i="7"/>
  <c r="IC51" i="7"/>
  <c r="FW52" i="7"/>
  <c r="IE52" i="7"/>
  <c r="EY53" i="7"/>
  <c r="GU53" i="7"/>
  <c r="HR53" i="7"/>
  <c r="CS54" i="7"/>
  <c r="CS55" i="7"/>
  <c r="HF55" i="7"/>
  <c r="AI56" i="7"/>
  <c r="FW56" i="7"/>
  <c r="HV56" i="7"/>
  <c r="W34" i="7"/>
  <c r="FR34" i="7"/>
  <c r="HI34" i="7"/>
  <c r="IC34" i="7"/>
  <c r="DD35" i="7"/>
  <c r="HF35" i="7"/>
  <c r="AU38" i="7"/>
  <c r="FU38" i="7"/>
  <c r="GW38" i="7"/>
  <c r="HR38" i="7"/>
  <c r="FQ39" i="7"/>
  <c r="GX39" i="7"/>
  <c r="HU39" i="7"/>
  <c r="BT40" i="7"/>
  <c r="GY40" i="7"/>
  <c r="HT40" i="7"/>
  <c r="DY42" i="7"/>
  <c r="W43" i="7"/>
  <c r="FU43" i="7"/>
  <c r="GW43" i="7"/>
  <c r="HR43" i="7"/>
  <c r="HO46" i="7"/>
  <c r="EY47" i="7"/>
  <c r="HV47" i="7"/>
  <c r="W48" i="7"/>
  <c r="FX48" i="7"/>
  <c r="HV48" i="7"/>
  <c r="IT48" i="7"/>
  <c r="IR49" i="7"/>
  <c r="EP50" i="7"/>
  <c r="HF50" i="7"/>
  <c r="FQ51" i="7"/>
  <c r="FJ53" i="7"/>
  <c r="GV53" i="7"/>
  <c r="HS53" i="7"/>
  <c r="DY54" i="7"/>
  <c r="EP55" i="7"/>
  <c r="AU56" i="7"/>
  <c r="IP56" i="7"/>
  <c r="AI34" i="7"/>
  <c r="FS34" i="7"/>
  <c r="HM34" i="7"/>
  <c r="IT34" i="7"/>
  <c r="DY35" i="7"/>
  <c r="IT35" i="7"/>
  <c r="BH38" i="7"/>
  <c r="FW38" i="7"/>
  <c r="GX38" i="7"/>
  <c r="HS38" i="7"/>
  <c r="K39" i="7"/>
  <c r="FR39" i="7"/>
  <c r="GY39" i="7"/>
  <c r="HV39" i="7"/>
  <c r="IP39" i="7"/>
  <c r="CG40" i="7"/>
  <c r="HU40" i="7"/>
  <c r="EP42" i="7"/>
  <c r="AI43" i="7"/>
  <c r="FV43" i="7"/>
  <c r="GX43" i="7"/>
  <c r="HS43" i="7"/>
  <c r="DY44" i="7"/>
  <c r="K46" i="7"/>
  <c r="HP46" i="7"/>
  <c r="IW46" i="7"/>
  <c r="FR47" i="7"/>
  <c r="AU48" i="7"/>
  <c r="GW48" i="7"/>
  <c r="IW48" i="7"/>
  <c r="IT49" i="7"/>
  <c r="ES50" i="7"/>
  <c r="IC50" i="7"/>
  <c r="IT50" i="7"/>
  <c r="FS51" i="7"/>
  <c r="HF51" i="7"/>
  <c r="IE51" i="7"/>
  <c r="HH52" i="7"/>
  <c r="IG52" i="7"/>
  <c r="FQ53" i="7"/>
  <c r="GW53" i="7"/>
  <c r="HT53" i="7"/>
  <c r="IN53" i="7"/>
  <c r="ES54" i="7"/>
  <c r="IC54" i="7"/>
  <c r="ES55" i="7"/>
  <c r="HP55" i="7"/>
  <c r="BT56" i="7"/>
  <c r="AU34" i="7"/>
  <c r="FT34" i="7"/>
  <c r="FX34" i="7"/>
  <c r="HN34" i="7"/>
  <c r="IE34" i="7"/>
  <c r="EK35" i="7"/>
  <c r="HH35" i="7"/>
  <c r="IC35" i="7"/>
  <c r="BT38" i="7"/>
  <c r="GY38" i="7"/>
  <c r="HT38" i="7"/>
  <c r="W39" i="7"/>
  <c r="FS39" i="7"/>
  <c r="IR39" i="7"/>
  <c r="CS40" i="7"/>
  <c r="HV40" i="7"/>
  <c r="IN40" i="7"/>
  <c r="FJ42" i="7"/>
  <c r="IE42" i="7"/>
  <c r="BH43" i="7"/>
  <c r="FW43" i="7"/>
  <c r="GY43" i="7"/>
  <c r="HT43" i="7"/>
  <c r="EP44" i="7"/>
  <c r="W46" i="7"/>
  <c r="HQ46" i="7"/>
  <c r="FS47" i="7"/>
  <c r="IC47" i="7"/>
  <c r="BH48" i="7"/>
  <c r="GX48" i="7"/>
  <c r="EY50" i="7"/>
  <c r="HH50" i="7"/>
  <c r="FU51" i="7"/>
  <c r="K52" i="7"/>
  <c r="HI52" i="7"/>
  <c r="K53" i="7"/>
  <c r="FR53" i="7"/>
  <c r="GX53" i="7"/>
  <c r="HU53" i="7"/>
  <c r="ET54" i="7"/>
  <c r="EY55" i="7"/>
  <c r="HS55" i="7"/>
  <c r="CG56" i="7"/>
  <c r="IR56" i="7"/>
  <c r="EP35" i="7"/>
  <c r="FU39" i="7"/>
  <c r="FX42" i="7"/>
  <c r="HR44" i="7"/>
  <c r="HT46" i="7"/>
  <c r="EY58" i="7"/>
  <c r="HP58" i="7"/>
  <c r="W59" i="7"/>
  <c r="FS59" i="7"/>
  <c r="GU59" i="7"/>
  <c r="HQ59" i="7"/>
  <c r="FT60" i="7"/>
  <c r="HP60" i="7"/>
  <c r="DY61" i="7"/>
  <c r="AU62" i="7"/>
  <c r="HH62" i="7"/>
  <c r="ES64" i="7"/>
  <c r="HO64" i="7"/>
  <c r="EP65" i="7"/>
  <c r="HM65" i="7"/>
  <c r="CS69" i="7"/>
  <c r="ES70" i="7"/>
  <c r="HS70" i="7"/>
  <c r="EK72" i="7"/>
  <c r="FW73" i="7"/>
  <c r="IG73" i="7"/>
  <c r="CS74" i="7"/>
  <c r="IG74" i="7"/>
  <c r="ET75" i="7"/>
  <c r="IR75" i="7"/>
  <c r="DY77" i="7"/>
  <c r="IC77" i="7"/>
  <c r="ES78" i="7"/>
  <c r="GV78" i="7"/>
  <c r="HV78" i="7"/>
  <c r="IP78" i="7"/>
  <c r="EK79" i="7"/>
  <c r="GW79" i="7"/>
  <c r="IP80" i="7"/>
  <c r="DY81" i="7"/>
  <c r="BT82" i="7"/>
  <c r="FV82" i="7"/>
  <c r="GV82" i="7"/>
  <c r="HP82" i="7"/>
  <c r="IG82" i="7"/>
  <c r="ES83" i="7"/>
  <c r="HN83" i="7"/>
  <c r="FJ84" i="7"/>
  <c r="GW84" i="7"/>
  <c r="HU84" i="7"/>
  <c r="IP84" i="7"/>
  <c r="HN85" i="7"/>
  <c r="FQ86" i="7"/>
  <c r="ES35" i="7"/>
  <c r="FV39" i="7"/>
  <c r="IP40" i="7"/>
  <c r="EY54" i="7"/>
  <c r="HF56" i="7"/>
  <c r="FR58" i="7"/>
  <c r="HQ58" i="7"/>
  <c r="AI59" i="7"/>
  <c r="FT59" i="7"/>
  <c r="GW59" i="7"/>
  <c r="HR59" i="7"/>
  <c r="FU60" i="7"/>
  <c r="HR60" i="7"/>
  <c r="FJ61" i="7"/>
  <c r="CS62" i="7"/>
  <c r="HQ62" i="7"/>
  <c r="EY64" i="7"/>
  <c r="HP64" i="7"/>
  <c r="ES65" i="7"/>
  <c r="HN65" i="7"/>
  <c r="W67" i="7"/>
  <c r="ET70" i="7"/>
  <c r="HT70" i="7"/>
  <c r="EP72" i="7"/>
  <c r="EK74" i="7"/>
  <c r="IN76" i="7"/>
  <c r="EK77" i="7"/>
  <c r="HH77" i="7"/>
  <c r="ET78" i="7"/>
  <c r="GW78" i="7"/>
  <c r="ES79" i="7"/>
  <c r="GX79" i="7"/>
  <c r="EK81" i="7"/>
  <c r="HF81" i="7"/>
  <c r="IR81" i="7"/>
  <c r="CG82" i="7"/>
  <c r="FW82" i="7"/>
  <c r="GW82" i="7"/>
  <c r="HQ82" i="7"/>
  <c r="ET83" i="7"/>
  <c r="HO83" i="7"/>
  <c r="IG83" i="7"/>
  <c r="FQ84" i="7"/>
  <c r="GY84" i="7"/>
  <c r="HV84" i="7"/>
  <c r="HO85" i="7"/>
  <c r="FR86" i="7"/>
  <c r="CS48" i="7"/>
  <c r="FQ54" i="7"/>
  <c r="FU58" i="7"/>
  <c r="HR58" i="7"/>
  <c r="BH59" i="7"/>
  <c r="FU59" i="7"/>
  <c r="GX59" i="7"/>
  <c r="HS59" i="7"/>
  <c r="FV60" i="7"/>
  <c r="HS60" i="7"/>
  <c r="IP60" i="7"/>
  <c r="FT61" i="7"/>
  <c r="FX61" i="7"/>
  <c r="ES62" i="7"/>
  <c r="FJ64" i="7"/>
  <c r="IC64" i="7"/>
  <c r="ET65" i="7"/>
  <c r="HR65" i="7"/>
  <c r="BH67" i="7"/>
  <c r="GU67" i="7"/>
  <c r="GY68" i="7"/>
  <c r="FJ70" i="7"/>
  <c r="HU70" i="7"/>
  <c r="EP74" i="7"/>
  <c r="FX74" i="7"/>
  <c r="EP77" i="7"/>
  <c r="HI77" i="7"/>
  <c r="IE77" i="7"/>
  <c r="FJ78" i="7"/>
  <c r="IR78" i="7"/>
  <c r="FQ79" i="7"/>
  <c r="EP81" i="7"/>
  <c r="CS82" i="7"/>
  <c r="GX82" i="7"/>
  <c r="HR82" i="7"/>
  <c r="EY83" i="7"/>
  <c r="FX83" i="7"/>
  <c r="HP83" i="7"/>
  <c r="FR84" i="7"/>
  <c r="IR84" i="7"/>
  <c r="FS86" i="7"/>
  <c r="GU34" i="7"/>
  <c r="DD40" i="7"/>
  <c r="HU43" i="7"/>
  <c r="DD48" i="7"/>
  <c r="HM50" i="7"/>
  <c r="HI51" i="7"/>
  <c r="FW58" i="7"/>
  <c r="HT58" i="7"/>
  <c r="BT59" i="7"/>
  <c r="FV59" i="7"/>
  <c r="GY59" i="7"/>
  <c r="HT59" i="7"/>
  <c r="K60" i="7"/>
  <c r="FW60" i="7"/>
  <c r="HT60" i="7"/>
  <c r="FU61" i="7"/>
  <c r="GU61" i="7"/>
  <c r="ET62" i="7"/>
  <c r="FR65" i="7"/>
  <c r="HT65" i="7"/>
  <c r="DD67" i="7"/>
  <c r="GW67" i="7"/>
  <c r="IR67" i="7"/>
  <c r="HH68" i="7"/>
  <c r="FS70" i="7"/>
  <c r="HV70" i="7"/>
  <c r="HT72" i="7"/>
  <c r="FQ74" i="7"/>
  <c r="GV74" i="7"/>
  <c r="ES77" i="7"/>
  <c r="HM77" i="7"/>
  <c r="FQ78" i="7"/>
  <c r="FR79" i="7"/>
  <c r="ES81" i="7"/>
  <c r="HH81" i="7"/>
  <c r="IC81" i="7"/>
  <c r="IT81" i="7"/>
  <c r="DD82" i="7"/>
  <c r="GY82" i="7"/>
  <c r="HS82" i="7"/>
  <c r="FJ83" i="7"/>
  <c r="GU83" i="7"/>
  <c r="HQ83" i="7"/>
  <c r="FS84" i="7"/>
  <c r="FT86" i="7"/>
  <c r="FX86" i="7"/>
  <c r="GV34" i="7"/>
  <c r="DY40" i="7"/>
  <c r="HV43" i="7"/>
  <c r="HN50" i="7"/>
  <c r="HM51" i="7"/>
  <c r="HN52" i="7"/>
  <c r="FX54" i="7"/>
  <c r="IT56" i="7"/>
  <c r="HU58" i="7"/>
  <c r="CG59" i="7"/>
  <c r="FW59" i="7"/>
  <c r="HU59" i="7"/>
  <c r="W60" i="7"/>
  <c r="FX60" i="7"/>
  <c r="HU60" i="7"/>
  <c r="IT60" i="7"/>
  <c r="FV61" i="7"/>
  <c r="GV61" i="7"/>
  <c r="IE61" i="7"/>
  <c r="FU62" i="7"/>
  <c r="FU67" i="7"/>
  <c r="GX67" i="7"/>
  <c r="HN68" i="7"/>
  <c r="GW69" i="7"/>
  <c r="AI71" i="7"/>
  <c r="FR74" i="7"/>
  <c r="GW74" i="7"/>
  <c r="ET77" i="7"/>
  <c r="HN77" i="7"/>
  <c r="FR78" i="7"/>
  <c r="IT78" i="7"/>
  <c r="FS79" i="7"/>
  <c r="HF79" i="7"/>
  <c r="ET81" i="7"/>
  <c r="HI81" i="7"/>
  <c r="DY82" i="7"/>
  <c r="HO34" i="7"/>
  <c r="HU38" i="7"/>
  <c r="FT47" i="7"/>
  <c r="IE50" i="7"/>
  <c r="HP52" i="7"/>
  <c r="GV54" i="7"/>
  <c r="CS59" i="7"/>
  <c r="HV59" i="7"/>
  <c r="IN59" i="7"/>
  <c r="AI60" i="7"/>
  <c r="GU60" i="7"/>
  <c r="HV60" i="7"/>
  <c r="FW61" i="7"/>
  <c r="GW61" i="7"/>
  <c r="FV62" i="7"/>
  <c r="IW65" i="7"/>
  <c r="FV67" i="7"/>
  <c r="HM67" i="7"/>
  <c r="HO68" i="7"/>
  <c r="FX70" i="7"/>
  <c r="IE70" i="7"/>
  <c r="ES71" i="7"/>
  <c r="IG72" i="7"/>
  <c r="FV74" i="7"/>
  <c r="GX74" i="7"/>
  <c r="EY77" i="7"/>
  <c r="HO77" i="7"/>
  <c r="K78" i="7"/>
  <c r="FS78" i="7"/>
  <c r="HF78" i="7"/>
  <c r="FT79" i="7"/>
  <c r="HO79" i="7"/>
  <c r="EY81" i="7"/>
  <c r="HM81" i="7"/>
  <c r="IE81" i="7"/>
  <c r="IW81" i="7"/>
  <c r="EK82" i="7"/>
  <c r="HU82" i="7"/>
  <c r="K83" i="7"/>
  <c r="FR83" i="7"/>
  <c r="GW83" i="7"/>
  <c r="HS83" i="7"/>
  <c r="AI84" i="7"/>
  <c r="FV84" i="7"/>
  <c r="FW86" i="7"/>
  <c r="GV86" i="7"/>
  <c r="HP34" i="7"/>
  <c r="HV38" i="7"/>
  <c r="IN43" i="7"/>
  <c r="GY53" i="7"/>
  <c r="CS56" i="7"/>
  <c r="DD59" i="7"/>
  <c r="AU60" i="7"/>
  <c r="GV60" i="7"/>
  <c r="GY61" i="7"/>
  <c r="IN61" i="7"/>
  <c r="IT64" i="7"/>
  <c r="HO67" i="7"/>
  <c r="HP68" i="7"/>
  <c r="GV70" i="7"/>
  <c r="IN73" i="7"/>
  <c r="FW74" i="7"/>
  <c r="GY74" i="7"/>
  <c r="IP74" i="7"/>
  <c r="K76" i="7"/>
  <c r="GU76" i="7"/>
  <c r="FJ77" i="7"/>
  <c r="FX77" i="7"/>
  <c r="HP77" i="7"/>
  <c r="W78" i="7"/>
  <c r="FT78" i="7"/>
  <c r="IC78" i="7"/>
  <c r="IW78" i="7"/>
  <c r="FU79" i="7"/>
  <c r="HP79" i="7"/>
  <c r="FJ81" i="7"/>
  <c r="HN81" i="7"/>
  <c r="EP82" i="7"/>
  <c r="HV82" i="7"/>
  <c r="W83" i="7"/>
  <c r="FT83" i="7"/>
  <c r="GX83" i="7"/>
  <c r="HT83" i="7"/>
  <c r="AU84" i="7"/>
  <c r="HF84" i="7"/>
  <c r="IC84" i="7"/>
  <c r="K86" i="7"/>
  <c r="GW86" i="7"/>
  <c r="BT43" i="7"/>
  <c r="IR54" i="7"/>
  <c r="DY56" i="7"/>
  <c r="DY59" i="7"/>
  <c r="IP59" i="7"/>
  <c r="BH60" i="7"/>
  <c r="GX60" i="7"/>
  <c r="HP67" i="7"/>
  <c r="HQ68" i="7"/>
  <c r="GW70" i="7"/>
  <c r="BT76" i="7"/>
  <c r="FQ77" i="7"/>
  <c r="GU77" i="7"/>
  <c r="HS77" i="7"/>
  <c r="AI78" i="7"/>
  <c r="FU78" i="7"/>
  <c r="HH78" i="7"/>
  <c r="FW79" i="7"/>
  <c r="HQ79" i="7"/>
  <c r="K81" i="7"/>
  <c r="FR81" i="7"/>
  <c r="FX81" i="7"/>
  <c r="HO81" i="7"/>
  <c r="IG81" i="7"/>
  <c r="ES82" i="7"/>
  <c r="IN82" i="7"/>
  <c r="AI83" i="7"/>
  <c r="FV83" i="7"/>
  <c r="GY83" i="7"/>
  <c r="HU83" i="7"/>
  <c r="IN83" i="7"/>
  <c r="BH84" i="7"/>
  <c r="W86" i="7"/>
  <c r="GY86" i="7"/>
  <c r="IG34" i="7"/>
  <c r="HI35" i="7"/>
  <c r="IN38" i="7"/>
  <c r="CG43" i="7"/>
  <c r="IW50" i="7"/>
  <c r="HV53" i="7"/>
  <c r="IR58" i="7"/>
  <c r="EK59" i="7"/>
  <c r="CS60" i="7"/>
  <c r="GY60" i="7"/>
  <c r="HR67" i="7"/>
  <c r="AU68" i="7"/>
  <c r="GX70" i="7"/>
  <c r="GW73" i="7"/>
  <c r="IR73" i="7"/>
  <c r="HI74" i="7"/>
  <c r="IR74" i="7"/>
  <c r="EK76" i="7"/>
  <c r="K77" i="7"/>
  <c r="FR77" i="7"/>
  <c r="GV77" i="7"/>
  <c r="HT77" i="7"/>
  <c r="AU78" i="7"/>
  <c r="FV78" i="7"/>
  <c r="HI78" i="7"/>
  <c r="IE78" i="7"/>
  <c r="HU79" i="7"/>
  <c r="W81" i="7"/>
  <c r="FS81" i="7"/>
  <c r="GU81" i="7"/>
  <c r="HP81" i="7"/>
  <c r="ET82" i="7"/>
  <c r="AU83" i="7"/>
  <c r="FW83" i="7"/>
  <c r="HV83" i="7"/>
  <c r="BT84" i="7"/>
  <c r="HH84" i="7"/>
  <c r="IE84" i="7"/>
  <c r="AI86" i="7"/>
  <c r="HM35" i="7"/>
  <c r="CG38" i="7"/>
  <c r="BH46" i="7"/>
  <c r="FX47" i="7"/>
  <c r="EP59" i="7"/>
  <c r="HF59" i="7"/>
  <c r="IR59" i="7"/>
  <c r="DD60" i="7"/>
  <c r="IC60" i="7"/>
  <c r="IR61" i="7"/>
  <c r="HS67" i="7"/>
  <c r="DD68" i="7"/>
  <c r="GY70" i="7"/>
  <c r="HM71" i="7"/>
  <c r="GX73" i="7"/>
  <c r="HP74" i="7"/>
  <c r="EP76" i="7"/>
  <c r="HN76" i="7"/>
  <c r="W77" i="7"/>
  <c r="FS77" i="7"/>
  <c r="GY77" i="7"/>
  <c r="HU77" i="7"/>
  <c r="IN77" i="7"/>
  <c r="BH78" i="7"/>
  <c r="FW78" i="7"/>
  <c r="HM78" i="7"/>
  <c r="HF80" i="7"/>
  <c r="AI81" i="7"/>
  <c r="FT81" i="7"/>
  <c r="GV81" i="7"/>
  <c r="HQ81" i="7"/>
  <c r="EY82" i="7"/>
  <c r="HF82" i="7"/>
  <c r="IP82" i="7"/>
  <c r="BH83" i="7"/>
  <c r="IP83" i="7"/>
  <c r="CG84" i="7"/>
  <c r="HI84" i="7"/>
  <c r="IG84" i="7"/>
  <c r="AU86" i="7"/>
  <c r="BH34" i="7"/>
  <c r="IW34" i="7"/>
  <c r="CS38" i="7"/>
  <c r="BT46" i="7"/>
  <c r="GV47" i="7"/>
  <c r="GY48" i="7"/>
  <c r="FJ50" i="7"/>
  <c r="IT58" i="7"/>
  <c r="ES59" i="7"/>
  <c r="EP60" i="7"/>
  <c r="K61" i="7"/>
  <c r="HP61" i="7"/>
  <c r="CS66" i="7"/>
  <c r="HT67" i="7"/>
  <c r="K70" i="7"/>
  <c r="IN71" i="7"/>
  <c r="GY73" i="7"/>
  <c r="HQ74" i="7"/>
  <c r="IC75" i="7"/>
  <c r="ES76" i="7"/>
  <c r="HU76" i="7"/>
  <c r="AI77" i="7"/>
  <c r="FT77" i="7"/>
  <c r="HV77" i="7"/>
  <c r="BT78" i="7"/>
  <c r="HN78" i="7"/>
  <c r="IG78" i="7"/>
  <c r="IG79" i="7"/>
  <c r="HO80" i="7"/>
  <c r="AU81" i="7"/>
  <c r="FU81" i="7"/>
  <c r="GW81" i="7"/>
  <c r="HR81" i="7"/>
  <c r="FJ82" i="7"/>
  <c r="BT83" i="7"/>
  <c r="DD84" i="7"/>
  <c r="HM84" i="7"/>
  <c r="BT86" i="7"/>
  <c r="BT34" i="7"/>
  <c r="IE35" i="7"/>
  <c r="FQ50" i="7"/>
  <c r="IR53" i="7"/>
  <c r="ET59" i="7"/>
  <c r="HH59" i="7"/>
  <c r="IC59" i="7"/>
  <c r="IT59" i="7"/>
  <c r="ET60" i="7"/>
  <c r="IE60" i="7"/>
  <c r="W61" i="7"/>
  <c r="HQ61" i="7"/>
  <c r="IW61" i="7"/>
  <c r="GU62" i="7"/>
  <c r="HF64" i="7"/>
  <c r="GU66" i="7"/>
  <c r="HU67" i="7"/>
  <c r="AI70" i="7"/>
  <c r="HF73" i="7"/>
  <c r="HS74" i="7"/>
  <c r="ET76" i="7"/>
  <c r="HV76" i="7"/>
  <c r="AU77" i="7"/>
  <c r="FU77" i="7"/>
  <c r="IP77" i="7"/>
  <c r="CG78" i="7"/>
  <c r="HO78" i="7"/>
  <c r="K79" i="7"/>
  <c r="HP80" i="7"/>
  <c r="BH81" i="7"/>
  <c r="FV81" i="7"/>
  <c r="GX81" i="7"/>
  <c r="HS81" i="7"/>
  <c r="K82" i="7"/>
  <c r="FQ82" i="7"/>
  <c r="HH82" i="7"/>
  <c r="IR82" i="7"/>
  <c r="CG83" i="7"/>
  <c r="IR83" i="7"/>
  <c r="DY84" i="7"/>
  <c r="HN84" i="7"/>
  <c r="EK85" i="7"/>
  <c r="CS86" i="7"/>
  <c r="HH86" i="7"/>
  <c r="FU34" i="7"/>
  <c r="EY44" i="7"/>
  <c r="AI52" i="7"/>
  <c r="W53" i="7"/>
  <c r="EY59" i="7"/>
  <c r="HI59" i="7"/>
  <c r="EY60" i="7"/>
  <c r="AI61" i="7"/>
  <c r="HS61" i="7"/>
  <c r="HH64" i="7"/>
  <c r="W65" i="7"/>
  <c r="GU65" i="7"/>
  <c r="GW66" i="7"/>
  <c r="AU70" i="7"/>
  <c r="HF70" i="7"/>
  <c r="IR70" i="7"/>
  <c r="BT73" i="7"/>
  <c r="HU74" i="7"/>
  <c r="FW76" i="7"/>
  <c r="BH77" i="7"/>
  <c r="FV77" i="7"/>
  <c r="DD78" i="7"/>
  <c r="HP78" i="7"/>
  <c r="W79" i="7"/>
  <c r="HQ80" i="7"/>
  <c r="BT81" i="7"/>
  <c r="FW81" i="7"/>
  <c r="GY81" i="7"/>
  <c r="HT81" i="7"/>
  <c r="W82" i="7"/>
  <c r="FR82" i="7"/>
  <c r="FV34" i="7"/>
  <c r="IT39" i="7"/>
  <c r="FU42" i="7"/>
  <c r="FQ44" i="7"/>
  <c r="IE48" i="7"/>
  <c r="FV51" i="7"/>
  <c r="AU52" i="7"/>
  <c r="AI53" i="7"/>
  <c r="HF58" i="7"/>
  <c r="FJ59" i="7"/>
  <c r="HM59" i="7"/>
  <c r="IE59" i="7"/>
  <c r="IW59" i="7"/>
  <c r="FQ60" i="7"/>
  <c r="HH60" i="7"/>
  <c r="AU61" i="7"/>
  <c r="HT61" i="7"/>
  <c r="HI64" i="7"/>
  <c r="AI65" i="7"/>
  <c r="GV65" i="7"/>
  <c r="K69" i="7"/>
  <c r="CS70" i="7"/>
  <c r="HI70" i="7"/>
  <c r="CS73" i="7"/>
  <c r="HH73" i="7"/>
  <c r="W74" i="7"/>
  <c r="HV74" i="7"/>
  <c r="K75" i="7"/>
  <c r="IE76" i="7"/>
  <c r="BT77" i="7"/>
  <c r="FW77" i="7"/>
  <c r="IR77" i="7"/>
  <c r="DY78" i="7"/>
  <c r="HQ78" i="7"/>
  <c r="AU79" i="7"/>
  <c r="HR80" i="7"/>
  <c r="CG81" i="7"/>
  <c r="HV81" i="7"/>
  <c r="IN81" i="7"/>
  <c r="AI82" i="7"/>
  <c r="FS82" i="7"/>
  <c r="HM82" i="7"/>
  <c r="IT82" i="7"/>
  <c r="DD83" i="7"/>
  <c r="IT83" i="7"/>
  <c r="ES84" i="7"/>
  <c r="HQ84" i="7"/>
  <c r="EP86" i="7"/>
  <c r="AU72" i="7"/>
  <c r="CG74" i="7"/>
  <c r="GV83" i="7"/>
  <c r="K84" i="7"/>
  <c r="HM85" i="7"/>
  <c r="HI86" i="7"/>
  <c r="CG87" i="7"/>
  <c r="HU87" i="7"/>
  <c r="GU89" i="7"/>
  <c r="IG89" i="7"/>
  <c r="AU90" i="7"/>
  <c r="HF90" i="7"/>
  <c r="FV91" i="7"/>
  <c r="GU92" i="7"/>
  <c r="IE92" i="7"/>
  <c r="AI93" i="7"/>
  <c r="FU93" i="7"/>
  <c r="GW93" i="7"/>
  <c r="HR93" i="7"/>
  <c r="K94" i="7"/>
  <c r="IG94" i="7"/>
  <c r="DY95" i="7"/>
  <c r="GX95" i="7"/>
  <c r="FJ97" i="7"/>
  <c r="FX97" i="7"/>
  <c r="IC97" i="7"/>
  <c r="AI98" i="7"/>
  <c r="FT98" i="7"/>
  <c r="HV98" i="7"/>
  <c r="GV101" i="7"/>
  <c r="IC101" i="7"/>
  <c r="FJ102" i="7"/>
  <c r="BT103" i="7"/>
  <c r="FW103" i="7"/>
  <c r="GY103" i="7"/>
  <c r="HT103" i="7"/>
  <c r="K104" i="7"/>
  <c r="HF104" i="7"/>
  <c r="HV106" i="7"/>
  <c r="EK107" i="7"/>
  <c r="HM107" i="7"/>
  <c r="CG108" i="7"/>
  <c r="FW108" i="7"/>
  <c r="FX59" i="7"/>
  <c r="HU61" i="7"/>
  <c r="AU64" i="7"/>
  <c r="EK78" i="7"/>
  <c r="HF83" i="7"/>
  <c r="EP84" i="7"/>
  <c r="HP84" i="7"/>
  <c r="HM86" i="7"/>
  <c r="IR86" i="7"/>
  <c r="CS87" i="7"/>
  <c r="HV87" i="7"/>
  <c r="IN87" i="7"/>
  <c r="GV89" i="7"/>
  <c r="CS90" i="7"/>
  <c r="FW91" i="7"/>
  <c r="IC91" i="7"/>
  <c r="GW92" i="7"/>
  <c r="IG92" i="7"/>
  <c r="AU93" i="7"/>
  <c r="FV93" i="7"/>
  <c r="GX93" i="7"/>
  <c r="HS93" i="7"/>
  <c r="AI94" i="7"/>
  <c r="FX94" i="7"/>
  <c r="EK95" i="7"/>
  <c r="FR97" i="7"/>
  <c r="GU97" i="7"/>
  <c r="AU98" i="7"/>
  <c r="FU98" i="7"/>
  <c r="IP98" i="7"/>
  <c r="GX101" i="7"/>
  <c r="K102" i="7"/>
  <c r="FQ102" i="7"/>
  <c r="HH102" i="7"/>
  <c r="IR102" i="7"/>
  <c r="CG103" i="7"/>
  <c r="HU103" i="7"/>
  <c r="BH104" i="7"/>
  <c r="EY107" i="7"/>
  <c r="HN107" i="7"/>
  <c r="IN107" i="7"/>
  <c r="CS108" i="7"/>
  <c r="HN59" i="7"/>
  <c r="HI60" i="7"/>
  <c r="HV61" i="7"/>
  <c r="EP64" i="7"/>
  <c r="EP78" i="7"/>
  <c r="CG79" i="7"/>
  <c r="FX82" i="7"/>
  <c r="HH83" i="7"/>
  <c r="ET84" i="7"/>
  <c r="HR84" i="7"/>
  <c r="HN86" i="7"/>
  <c r="DD87" i="7"/>
  <c r="GX89" i="7"/>
  <c r="DD90" i="7"/>
  <c r="HH90" i="7"/>
  <c r="FX91" i="7"/>
  <c r="K92" i="7"/>
  <c r="BH93" i="7"/>
  <c r="FW93" i="7"/>
  <c r="GY93" i="7"/>
  <c r="HT93" i="7"/>
  <c r="DY94" i="7"/>
  <c r="GU94" i="7"/>
  <c r="IR94" i="7"/>
  <c r="EP95" i="7"/>
  <c r="IC95" i="7"/>
  <c r="FV97" i="7"/>
  <c r="GX97" i="7"/>
  <c r="BH98" i="7"/>
  <c r="FV98" i="7"/>
  <c r="GY101" i="7"/>
  <c r="IE101" i="7"/>
  <c r="W102" i="7"/>
  <c r="FR102" i="7"/>
  <c r="HI102" i="7"/>
  <c r="IC102" i="7"/>
  <c r="CS103" i="7"/>
  <c r="HV103" i="7"/>
  <c r="IN103" i="7"/>
  <c r="CG104" i="7"/>
  <c r="HH104" i="7"/>
  <c r="IE105" i="7"/>
  <c r="HH58" i="7"/>
  <c r="HO59" i="7"/>
  <c r="HM60" i="7"/>
  <c r="HM64" i="7"/>
  <c r="DY79" i="7"/>
  <c r="IP81" i="7"/>
  <c r="GU82" i="7"/>
  <c r="CS83" i="7"/>
  <c r="HI83" i="7"/>
  <c r="EY84" i="7"/>
  <c r="HS84" i="7"/>
  <c r="HO86" i="7"/>
  <c r="DY87" i="7"/>
  <c r="IP87" i="7"/>
  <c r="K89" i="7"/>
  <c r="GY89" i="7"/>
  <c r="DY90" i="7"/>
  <c r="HI90" i="7"/>
  <c r="GX91" i="7"/>
  <c r="W92" i="7"/>
  <c r="HF92" i="7"/>
  <c r="BT93" i="7"/>
  <c r="HU93" i="7"/>
  <c r="EK94" i="7"/>
  <c r="GY94" i="7"/>
  <c r="ES95" i="7"/>
  <c r="W96" i="7"/>
  <c r="FW97" i="7"/>
  <c r="BT98" i="7"/>
  <c r="FW98" i="7"/>
  <c r="IR98" i="7"/>
  <c r="BH101" i="7"/>
  <c r="AI102" i="7"/>
  <c r="FS102" i="7"/>
  <c r="HM102" i="7"/>
  <c r="IT102" i="7"/>
  <c r="DD103" i="7"/>
  <c r="DD104" i="7"/>
  <c r="HI104" i="7"/>
  <c r="IW104" i="7"/>
  <c r="IT106" i="7"/>
  <c r="FR107" i="7"/>
  <c r="HP107" i="7"/>
  <c r="IR107" i="7"/>
  <c r="DY108" i="7"/>
  <c r="HS46" i="7"/>
  <c r="HN58" i="7"/>
  <c r="IG59" i="7"/>
  <c r="HN64" i="7"/>
  <c r="HM70" i="7"/>
  <c r="CS81" i="7"/>
  <c r="HI82" i="7"/>
  <c r="DY83" i="7"/>
  <c r="HR83" i="7"/>
  <c r="FU84" i="7"/>
  <c r="HT86" i="7"/>
  <c r="IW86" i="7"/>
  <c r="EK87" i="7"/>
  <c r="IR87" i="7"/>
  <c r="AI89" i="7"/>
  <c r="EK90" i="7"/>
  <c r="HM90" i="7"/>
  <c r="GY91" i="7"/>
  <c r="AI92" i="7"/>
  <c r="CG93" i="7"/>
  <c r="HV93" i="7"/>
  <c r="IN93" i="7"/>
  <c r="FW94" i="7"/>
  <c r="IW94" i="7"/>
  <c r="FQ95" i="7"/>
  <c r="HF95" i="7"/>
  <c r="IG95" i="7"/>
  <c r="CS96" i="7"/>
  <c r="CG98" i="7"/>
  <c r="BT101" i="7"/>
  <c r="HF101" i="7"/>
  <c r="IG101" i="7"/>
  <c r="AU102" i="7"/>
  <c r="FT102" i="7"/>
  <c r="FX102" i="7"/>
  <c r="HN102" i="7"/>
  <c r="IE102" i="7"/>
  <c r="DY103" i="7"/>
  <c r="IP103" i="7"/>
  <c r="EP104" i="7"/>
  <c r="HO104" i="7"/>
  <c r="FS107" i="7"/>
  <c r="HR107" i="7"/>
  <c r="EK108" i="7"/>
  <c r="HN70" i="7"/>
  <c r="DY73" i="7"/>
  <c r="DD81" i="7"/>
  <c r="HN82" i="7"/>
  <c r="EP83" i="7"/>
  <c r="EK86" i="7"/>
  <c r="HU86" i="7"/>
  <c r="ES87" i="7"/>
  <c r="HF87" i="7"/>
  <c r="AU89" i="7"/>
  <c r="IN89" i="7"/>
  <c r="HQ90" i="7"/>
  <c r="K91" i="7"/>
  <c r="CG92" i="7"/>
  <c r="HH92" i="7"/>
  <c r="CS93" i="7"/>
  <c r="FR95" i="7"/>
  <c r="DY96" i="7"/>
  <c r="IP97" i="7"/>
  <c r="DD98" i="7"/>
  <c r="HF98" i="7"/>
  <c r="IT98" i="7"/>
  <c r="CS101" i="7"/>
  <c r="BH102" i="7"/>
  <c r="FU102" i="7"/>
  <c r="GU102" i="7"/>
  <c r="HO102" i="7"/>
  <c r="IW102" i="7"/>
  <c r="EK103" i="7"/>
  <c r="HF103" i="7"/>
  <c r="ES104" i="7"/>
  <c r="HP104" i="7"/>
  <c r="IT70" i="7"/>
  <c r="FQ73" i="7"/>
  <c r="GV79" i="7"/>
  <c r="HO82" i="7"/>
  <c r="FQ83" i="7"/>
  <c r="IC83" i="7"/>
  <c r="ET86" i="7"/>
  <c r="ET87" i="7"/>
  <c r="IC87" i="7"/>
  <c r="IT87" i="7"/>
  <c r="BT89" i="7"/>
  <c r="HR90" i="7"/>
  <c r="AU91" i="7"/>
  <c r="CS92" i="7"/>
  <c r="HI92" i="7"/>
  <c r="IN92" i="7"/>
  <c r="DY93" i="7"/>
  <c r="IP93" i="7"/>
  <c r="FS95" i="7"/>
  <c r="HH95" i="7"/>
  <c r="ES96" i="7"/>
  <c r="HI96" i="7"/>
  <c r="DY98" i="7"/>
  <c r="IC98" i="7"/>
  <c r="DD101" i="7"/>
  <c r="HH101" i="7"/>
  <c r="BT102" i="7"/>
  <c r="FV102" i="7"/>
  <c r="GV102" i="7"/>
  <c r="HP102" i="7"/>
  <c r="IG102" i="7"/>
  <c r="EP103" i="7"/>
  <c r="IR103" i="7"/>
  <c r="ET104" i="7"/>
  <c r="HT104" i="7"/>
  <c r="FX105" i="7"/>
  <c r="FV107" i="7"/>
  <c r="HV107" i="7"/>
  <c r="ES108" i="7"/>
  <c r="FV42" i="7"/>
  <c r="HF77" i="7"/>
  <c r="FX78" i="7"/>
  <c r="IP79" i="7"/>
  <c r="HT82" i="7"/>
  <c r="IE83" i="7"/>
  <c r="EY86" i="7"/>
  <c r="EY87" i="7"/>
  <c r="HI87" i="7"/>
  <c r="CG89" i="7"/>
  <c r="HH89" i="7"/>
  <c r="IP89" i="7"/>
  <c r="HS90" i="7"/>
  <c r="BT91" i="7"/>
  <c r="HH91" i="7"/>
  <c r="IN91" i="7"/>
  <c r="DD92" i="7"/>
  <c r="HM92" i="7"/>
  <c r="IP92" i="7"/>
  <c r="EK93" i="7"/>
  <c r="FT95" i="7"/>
  <c r="HI95" i="7"/>
  <c r="ET96" i="7"/>
  <c r="HN96" i="7"/>
  <c r="K97" i="7"/>
  <c r="HF97" i="7"/>
  <c r="EK98" i="7"/>
  <c r="HH98" i="7"/>
  <c r="ES101" i="7"/>
  <c r="HI101" i="7"/>
  <c r="CG102" i="7"/>
  <c r="FW102" i="7"/>
  <c r="GW102" i="7"/>
  <c r="HQ102" i="7"/>
  <c r="ES103" i="7"/>
  <c r="HH103" i="7"/>
  <c r="EY104" i="7"/>
  <c r="HU104" i="7"/>
  <c r="GV105" i="7"/>
  <c r="FX107" i="7"/>
  <c r="ET108" i="7"/>
  <c r="HQ44" i="7"/>
  <c r="FW51" i="7"/>
  <c r="HF62" i="7"/>
  <c r="AI69" i="7"/>
  <c r="GU78" i="7"/>
  <c r="IR79" i="7"/>
  <c r="IC82" i="7"/>
  <c r="IT84" i="7"/>
  <c r="FU86" i="7"/>
  <c r="FJ87" i="7"/>
  <c r="HM87" i="7"/>
  <c r="IE87" i="7"/>
  <c r="IW87" i="7"/>
  <c r="CS89" i="7"/>
  <c r="HO89" i="7"/>
  <c r="HV90" i="7"/>
  <c r="CG91" i="7"/>
  <c r="HI91" i="7"/>
  <c r="EK92" i="7"/>
  <c r="HN92" i="7"/>
  <c r="IR92" i="7"/>
  <c r="EP93" i="7"/>
  <c r="HF93" i="7"/>
  <c r="IR93" i="7"/>
  <c r="HS94" i="7"/>
  <c r="FW95" i="7"/>
  <c r="HM95" i="7"/>
  <c r="FQ96" i="7"/>
  <c r="HQ96" i="7"/>
  <c r="AI97" i="7"/>
  <c r="EP98" i="7"/>
  <c r="HI98" i="7"/>
  <c r="IE98" i="7"/>
  <c r="ET101" i="7"/>
  <c r="HM101" i="7"/>
  <c r="CS102" i="7"/>
  <c r="GX102" i="7"/>
  <c r="HR102" i="7"/>
  <c r="ET103" i="7"/>
  <c r="HI103" i="7"/>
  <c r="IC103" i="7"/>
  <c r="IT103" i="7"/>
  <c r="FJ104" i="7"/>
  <c r="HV104" i="7"/>
  <c r="K105" i="7"/>
  <c r="GW105" i="7"/>
  <c r="GU107" i="7"/>
  <c r="EY108" i="7"/>
  <c r="FS53" i="7"/>
  <c r="K59" i="7"/>
  <c r="CG69" i="7"/>
  <c r="HQ73" i="7"/>
  <c r="HT78" i="7"/>
  <c r="AU82" i="7"/>
  <c r="IE82" i="7"/>
  <c r="IC86" i="7"/>
  <c r="FQ87" i="7"/>
  <c r="HN87" i="7"/>
  <c r="ET89" i="7"/>
  <c r="HP89" i="7"/>
  <c r="CS91" i="7"/>
  <c r="HM91" i="7"/>
  <c r="IP91" i="7"/>
  <c r="EP92" i="7"/>
  <c r="HO92" i="7"/>
  <c r="ET93" i="7"/>
  <c r="IT93" i="7"/>
  <c r="HV94" i="7"/>
  <c r="W95" i="7"/>
  <c r="HP95" i="7"/>
  <c r="FR96" i="7"/>
  <c r="HR96" i="7"/>
  <c r="BH97" i="7"/>
  <c r="HM97" i="7"/>
  <c r="ES98" i="7"/>
  <c r="HM98" i="7"/>
  <c r="EY101" i="7"/>
  <c r="HN101" i="7"/>
  <c r="DD102" i="7"/>
  <c r="GY102" i="7"/>
  <c r="HS102" i="7"/>
  <c r="EY103" i="7"/>
  <c r="HM103" i="7"/>
  <c r="FQ104" i="7"/>
  <c r="AI105" i="7"/>
  <c r="GX105" i="7"/>
  <c r="K107" i="7"/>
  <c r="FT53" i="7"/>
  <c r="FQ59" i="7"/>
  <c r="DY65" i="7"/>
  <c r="IE73" i="7"/>
  <c r="HU78" i="7"/>
  <c r="BH82" i="7"/>
  <c r="IW83" i="7"/>
  <c r="K87" i="7"/>
  <c r="FR87" i="7"/>
  <c r="FX87" i="7"/>
  <c r="HO87" i="7"/>
  <c r="IG87" i="7"/>
  <c r="HF88" i="7"/>
  <c r="EY89" i="7"/>
  <c r="HQ89" i="7"/>
  <c r="EK91" i="7"/>
  <c r="HN91" i="7"/>
  <c r="ET92" i="7"/>
  <c r="HR92" i="7"/>
  <c r="EY93" i="7"/>
  <c r="HH93" i="7"/>
  <c r="AI95" i="7"/>
  <c r="HQ95" i="7"/>
  <c r="IN95" i="7"/>
  <c r="FS96" i="7"/>
  <c r="HS96" i="7"/>
  <c r="CG97" i="7"/>
  <c r="HS97" i="7"/>
  <c r="ET98" i="7"/>
  <c r="HN98" i="7"/>
  <c r="FR101" i="7"/>
  <c r="HO101" i="7"/>
  <c r="IT101" i="7"/>
  <c r="DY102" i="7"/>
  <c r="HT102" i="7"/>
  <c r="FJ103" i="7"/>
  <c r="HN103" i="7"/>
  <c r="IE103" i="7"/>
  <c r="IW103" i="7"/>
  <c r="GU104" i="7"/>
  <c r="IC104" i="7"/>
  <c r="BH105" i="7"/>
  <c r="GY105" i="7"/>
  <c r="W107" i="7"/>
  <c r="GW107" i="7"/>
  <c r="FQ108" i="7"/>
  <c r="FR59" i="7"/>
  <c r="CG61" i="7"/>
  <c r="EK65" i="7"/>
  <c r="IE67" i="7"/>
  <c r="IT77" i="7"/>
  <c r="FT82" i="7"/>
  <c r="IE86" i="7"/>
  <c r="W87" i="7"/>
  <c r="FS87" i="7"/>
  <c r="GU87" i="7"/>
  <c r="HP87" i="7"/>
  <c r="HM88" i="7"/>
  <c r="FJ89" i="7"/>
  <c r="HS89" i="7"/>
  <c r="ES91" i="7"/>
  <c r="HP91" i="7"/>
  <c r="IR91" i="7"/>
  <c r="FQ92" i="7"/>
  <c r="HU92" i="7"/>
  <c r="FJ93" i="7"/>
  <c r="HI93" i="7"/>
  <c r="IE93" i="7"/>
  <c r="IW93" i="7"/>
  <c r="AU95" i="7"/>
  <c r="HR95" i="7"/>
  <c r="FT96" i="7"/>
  <c r="HU96" i="7"/>
  <c r="DD97" i="7"/>
  <c r="HT97" i="7"/>
  <c r="EY98" i="7"/>
  <c r="HO98" i="7"/>
  <c r="FS101" i="7"/>
  <c r="HP101" i="7"/>
  <c r="EK102" i="7"/>
  <c r="HU102" i="7"/>
  <c r="K103" i="7"/>
  <c r="FQ103" i="7"/>
  <c r="FX103" i="7"/>
  <c r="HO103" i="7"/>
  <c r="GV104" i="7"/>
  <c r="DD105" i="7"/>
  <c r="AI107" i="7"/>
  <c r="W108" i="7"/>
  <c r="FR108" i="7"/>
  <c r="FR60" i="7"/>
  <c r="DD61" i="7"/>
  <c r="CS75" i="7"/>
  <c r="IN78" i="7"/>
  <c r="FU82" i="7"/>
  <c r="AI87" i="7"/>
  <c r="FT87" i="7"/>
  <c r="GV87" i="7"/>
  <c r="HQ87" i="7"/>
  <c r="HN88" i="7"/>
  <c r="FS89" i="7"/>
  <c r="HV89" i="7"/>
  <c r="ET91" i="7"/>
  <c r="HS91" i="7"/>
  <c r="FU92" i="7"/>
  <c r="HV92" i="7"/>
  <c r="FQ93" i="7"/>
  <c r="HN93" i="7"/>
  <c r="BH95" i="7"/>
  <c r="HT95" i="7"/>
  <c r="IP95" i="7"/>
  <c r="FU96" i="7"/>
  <c r="HV96" i="7"/>
  <c r="EK97" i="7"/>
  <c r="FJ98" i="7"/>
  <c r="FX98" i="7"/>
  <c r="HP98" i="7"/>
  <c r="FT101" i="7"/>
  <c r="HQ101" i="7"/>
  <c r="IW101" i="7"/>
  <c r="EP102" i="7"/>
  <c r="HV102" i="7"/>
  <c r="W103" i="7"/>
  <c r="FR103" i="7"/>
  <c r="GU103" i="7"/>
  <c r="HP103" i="7"/>
  <c r="IG103" i="7"/>
  <c r="GW104" i="7"/>
  <c r="IG104" i="7"/>
  <c r="EP105" i="7"/>
  <c r="AU107" i="7"/>
  <c r="IG107" i="7"/>
  <c r="AI108" i="7"/>
  <c r="FS108" i="7"/>
  <c r="AI39" i="7"/>
  <c r="FS60" i="7"/>
  <c r="GX65" i="7"/>
  <c r="DY75" i="7"/>
  <c r="CG77" i="7"/>
  <c r="IG86" i="7"/>
  <c r="AU87" i="7"/>
  <c r="FU87" i="7"/>
  <c r="GW87" i="7"/>
  <c r="HR87" i="7"/>
  <c r="FV89" i="7"/>
  <c r="K90" i="7"/>
  <c r="IN90" i="7"/>
  <c r="FJ91" i="7"/>
  <c r="HT91" i="7"/>
  <c r="FV92" i="7"/>
  <c r="FR93" i="7"/>
  <c r="FX93" i="7"/>
  <c r="HO93" i="7"/>
  <c r="IG93" i="7"/>
  <c r="BT95" i="7"/>
  <c r="FX95" i="7"/>
  <c r="HU95" i="7"/>
  <c r="FV96" i="7"/>
  <c r="EP97" i="7"/>
  <c r="FQ98" i="7"/>
  <c r="GU98" i="7"/>
  <c r="HS98" i="7"/>
  <c r="FU101" i="7"/>
  <c r="ES102" i="7"/>
  <c r="IN102" i="7"/>
  <c r="AI103" i="7"/>
  <c r="FT103" i="7"/>
  <c r="GV103" i="7"/>
  <c r="HQ103" i="7"/>
  <c r="GX104" i="7"/>
  <c r="AU39" i="7"/>
  <c r="W58" i="7"/>
  <c r="DD70" i="7"/>
  <c r="DD77" i="7"/>
  <c r="IW82" i="7"/>
  <c r="GU84" i="7"/>
  <c r="GU86" i="7"/>
  <c r="BH87" i="7"/>
  <c r="FV87" i="7"/>
  <c r="GX87" i="7"/>
  <c r="HS87" i="7"/>
  <c r="BH88" i="7"/>
  <c r="FW89" i="7"/>
  <c r="W90" i="7"/>
  <c r="FQ91" i="7"/>
  <c r="HU91" i="7"/>
  <c r="FW92" i="7"/>
  <c r="IC92" i="7"/>
  <c r="FS93" i="7"/>
  <c r="GU93" i="7"/>
  <c r="HP93" i="7"/>
  <c r="CG95" i="7"/>
  <c r="GV95" i="7"/>
  <c r="HV95" i="7"/>
  <c r="IW95" i="7"/>
  <c r="FW96" i="7"/>
  <c r="ES97" i="7"/>
  <c r="K98" i="7"/>
  <c r="FR98" i="7"/>
  <c r="GV98" i="7"/>
  <c r="HT98" i="7"/>
  <c r="FV101" i="7"/>
  <c r="ET102" i="7"/>
  <c r="AU103" i="7"/>
  <c r="FU103" i="7"/>
  <c r="GW103" i="7"/>
  <c r="HR103" i="7"/>
  <c r="GY104" i="7"/>
  <c r="HV105" i="7"/>
  <c r="GU106" i="7"/>
  <c r="DD107" i="7"/>
  <c r="BH108" i="7"/>
  <c r="FU108" i="7"/>
  <c r="FX92" i="7"/>
  <c r="FQ107" i="7"/>
  <c r="IP107" i="7"/>
  <c r="IC108" i="7"/>
  <c r="IT108" i="7"/>
  <c r="GW95" i="7"/>
  <c r="FU107" i="7"/>
  <c r="IT107" i="7"/>
  <c r="HH108" i="7"/>
  <c r="EY97" i="7"/>
  <c r="GY87" i="7"/>
  <c r="FU91" i="7"/>
  <c r="HM108" i="7"/>
  <c r="IE108" i="7"/>
  <c r="IW108" i="7"/>
  <c r="EK70" i="7"/>
  <c r="HT87" i="7"/>
  <c r="FX89" i="7"/>
  <c r="HN108" i="7"/>
  <c r="DY107" i="7"/>
  <c r="FX108" i="7"/>
  <c r="HO108" i="7"/>
  <c r="IG108" i="7"/>
  <c r="BH103" i="7"/>
  <c r="GU108" i="7"/>
  <c r="HP108" i="7"/>
  <c r="K93" i="7"/>
  <c r="EY102" i="7"/>
  <c r="FV103" i="7"/>
  <c r="GV108" i="7"/>
  <c r="HQ108" i="7"/>
  <c r="GV84" i="7"/>
  <c r="FT93" i="7"/>
  <c r="FX106" i="7"/>
  <c r="AU108" i="7"/>
  <c r="GW108" i="7"/>
  <c r="HR108" i="7"/>
  <c r="IP102" i="7"/>
  <c r="W98" i="7"/>
  <c r="GX106" i="7"/>
  <c r="GV107" i="7"/>
  <c r="BT108" i="7"/>
  <c r="GX108" i="7"/>
  <c r="HS108" i="7"/>
  <c r="AI90" i="7"/>
  <c r="FS98" i="7"/>
  <c r="DD108" i="7"/>
  <c r="GY108" i="7"/>
  <c r="HT108" i="7"/>
  <c r="HF108" i="7"/>
  <c r="AI74" i="7"/>
  <c r="EY88" i="7"/>
  <c r="EP108" i="7"/>
  <c r="HU108" i="7"/>
  <c r="BT87" i="7"/>
  <c r="CS95" i="7"/>
  <c r="GX103" i="7"/>
  <c r="HO107" i="7"/>
  <c r="FJ108" i="7"/>
  <c r="HV108" i="7"/>
  <c r="IN108" i="7"/>
  <c r="GV93" i="7"/>
  <c r="HS103" i="7"/>
  <c r="HU107" i="7"/>
  <c r="FT108" i="7"/>
  <c r="IN98" i="7"/>
  <c r="IP90" i="7"/>
  <c r="HQ93" i="7"/>
  <c r="GY98" i="7"/>
  <c r="FW101" i="7"/>
  <c r="HF102" i="7"/>
  <c r="FJ105" i="7"/>
  <c r="FV108" i="7"/>
  <c r="IP108" i="7"/>
  <c r="HU98" i="7"/>
  <c r="CG107" i="7"/>
  <c r="BT58" i="7"/>
  <c r="W93" i="7"/>
  <c r="CG45" i="7"/>
  <c r="IP45" i="7"/>
  <c r="ES100" i="7"/>
  <c r="ES85" i="7"/>
  <c r="FW85" i="7"/>
  <c r="AI96" i="7"/>
  <c r="IW96" i="7"/>
  <c r="GX96" i="7"/>
  <c r="IN63" i="7"/>
  <c r="FX100" i="7"/>
  <c r="GU100" i="7"/>
  <c r="GV106" i="7"/>
  <c r="CS85" i="7"/>
  <c r="DY80" i="7"/>
  <c r="IE80" i="7"/>
  <c r="EK80" i="7"/>
  <c r="FS99" i="7"/>
  <c r="IG88" i="7"/>
  <c r="HS88" i="7"/>
  <c r="HH107" i="7"/>
  <c r="HH96" i="7"/>
  <c r="IG63" i="7"/>
  <c r="AU63" i="7"/>
  <c r="IE63" i="7"/>
  <c r="HR63" i="7"/>
  <c r="IW99" i="7"/>
  <c r="IC100" i="7"/>
  <c r="EK66" i="7"/>
  <c r="HQ66" i="7"/>
  <c r="IN105" i="7"/>
  <c r="ES105" i="7"/>
  <c r="DY104" i="7"/>
  <c r="IC94" i="7"/>
  <c r="FQ94" i="7"/>
  <c r="HP94" i="7"/>
  <c r="HS69" i="7"/>
  <c r="FR69" i="7"/>
  <c r="ES89" i="7"/>
  <c r="DY89" i="7"/>
  <c r="ES72" i="7"/>
  <c r="FQ72" i="7"/>
  <c r="K99" i="7"/>
  <c r="EY45" i="7"/>
  <c r="GY45" i="7"/>
  <c r="FR85" i="7"/>
  <c r="DD85" i="7"/>
  <c r="GV99" i="7"/>
  <c r="EP96" i="7"/>
  <c r="K96" i="7"/>
  <c r="EY100" i="7"/>
  <c r="HF100" i="7"/>
  <c r="HQ106" i="7"/>
  <c r="HH106" i="7"/>
  <c r="FV104" i="7"/>
  <c r="AI80" i="7"/>
  <c r="FJ80" i="7"/>
  <c r="BH80" i="7"/>
  <c r="FS80" i="7"/>
  <c r="GY80" i="7"/>
  <c r="FW80" i="7"/>
  <c r="HM99" i="7"/>
  <c r="EK99" i="7"/>
  <c r="FX88" i="7"/>
  <c r="ET88" i="7"/>
  <c r="HT88" i="7"/>
  <c r="DD88" i="7"/>
  <c r="IW63" i="7"/>
  <c r="DD63" i="7"/>
  <c r="DY63" i="7"/>
  <c r="EY63" i="7"/>
  <c r="FR63" i="7"/>
  <c r="HP99" i="7"/>
  <c r="HP106" i="7"/>
  <c r="AI88" i="7"/>
  <c r="HN66" i="7"/>
  <c r="GV66" i="7"/>
  <c r="ES66" i="7"/>
  <c r="ET66" i="7"/>
  <c r="HR104" i="7"/>
  <c r="HF69" i="7"/>
  <c r="HM69" i="7"/>
  <c r="IC69" i="7"/>
  <c r="HO69" i="7"/>
  <c r="EP89" i="7"/>
  <c r="IT89" i="7"/>
  <c r="AU67" i="7"/>
  <c r="GV45" i="7"/>
  <c r="FU45" i="7"/>
  <c r="HR45" i="7"/>
  <c r="FR100" i="7"/>
  <c r="K85" i="7"/>
  <c r="FR99" i="7"/>
  <c r="GU105" i="7"/>
  <c r="IC105" i="7"/>
  <c r="BH96" i="7"/>
  <c r="IT100" i="7"/>
  <c r="IE100" i="7"/>
  <c r="IG106" i="7"/>
  <c r="EP80" i="7"/>
  <c r="EP69" i="7"/>
  <c r="HP45" i="7"/>
  <c r="CS45" i="7"/>
  <c r="IT45" i="7"/>
  <c r="BH45" i="7"/>
  <c r="BT85" i="7"/>
  <c r="GY85" i="7"/>
  <c r="HP105" i="7"/>
  <c r="DY99" i="7"/>
  <c r="CG96" i="7"/>
  <c r="IN100" i="7"/>
  <c r="IW106" i="7"/>
  <c r="HN104" i="7"/>
  <c r="W80" i="7"/>
  <c r="AU99" i="7"/>
  <c r="FW106" i="7"/>
  <c r="GX88" i="7"/>
  <c r="BT88" i="7"/>
  <c r="HU88" i="7"/>
  <c r="ES107" i="7"/>
  <c r="HF107" i="7"/>
  <c r="ES63" i="7"/>
  <c r="W63" i="7"/>
  <c r="K63" i="7"/>
  <c r="BH99" i="7"/>
  <c r="EY66" i="7"/>
  <c r="FR66" i="7"/>
  <c r="HR66" i="7"/>
  <c r="CS105" i="7"/>
  <c r="HQ107" i="7"/>
  <c r="FJ94" i="7"/>
  <c r="HT94" i="7"/>
  <c r="HO94" i="7"/>
  <c r="BT94" i="7"/>
  <c r="IW69" i="7"/>
  <c r="AU69" i="7"/>
  <c r="HP69" i="7"/>
  <c r="IR101" i="7"/>
  <c r="HM89" i="7"/>
  <c r="HM72" i="7"/>
  <c r="W72" i="7"/>
  <c r="FT72" i="7"/>
  <c r="HQ45" i="7"/>
  <c r="EP45" i="7"/>
  <c r="FU85" i="7"/>
  <c r="HU85" i="7"/>
  <c r="HS85" i="7"/>
  <c r="FS85" i="7"/>
  <c r="IG85" i="7"/>
  <c r="BT105" i="7"/>
  <c r="IG105" i="7"/>
  <c r="IR99" i="7"/>
  <c r="HT96" i="7"/>
  <c r="GY100" i="7"/>
  <c r="AU100" i="7"/>
  <c r="AI99" i="7"/>
  <c r="W104" i="7"/>
  <c r="IE104" i="7"/>
  <c r="FT80" i="7"/>
  <c r="CS99" i="7"/>
  <c r="BT99" i="7"/>
  <c r="BT100" i="7"/>
  <c r="HV88" i="7"/>
  <c r="FQ88" i="7"/>
  <c r="FJ107" i="7"/>
  <c r="IC107" i="7"/>
  <c r="HM105" i="7"/>
  <c r="FJ63" i="7"/>
  <c r="GV63" i="7"/>
  <c r="FQ63" i="7"/>
  <c r="FU63" i="7"/>
  <c r="IR105" i="7"/>
  <c r="HI99" i="7"/>
  <c r="FQ66" i="7"/>
  <c r="HS66" i="7"/>
  <c r="IC66" i="7"/>
  <c r="AU105" i="7"/>
  <c r="ET100" i="7"/>
  <c r="FV94" i="7"/>
  <c r="DY69" i="7"/>
  <c r="EY69" i="7"/>
  <c r="GY69" i="7"/>
  <c r="FJ69" i="7"/>
  <c r="EP101" i="7"/>
  <c r="IC89" i="7"/>
  <c r="GW89" i="7"/>
  <c r="IW89" i="7"/>
  <c r="IC72" i="7"/>
  <c r="HH72" i="7"/>
  <c r="DY72" i="7"/>
  <c r="GW72" i="7"/>
  <c r="FV45" i="7"/>
  <c r="HS45" i="7"/>
  <c r="IN45" i="7"/>
  <c r="HU45" i="7"/>
  <c r="IC45" i="7"/>
  <c r="FU105" i="7"/>
  <c r="HS100" i="7"/>
  <c r="FS100" i="7"/>
  <c r="EP100" i="7"/>
  <c r="GW106" i="7"/>
  <c r="HI106" i="7"/>
  <c r="FT104" i="7"/>
  <c r="HR100" i="7"/>
  <c r="HT80" i="7"/>
  <c r="HM80" i="7"/>
  <c r="HF99" i="7"/>
  <c r="ET99" i="7"/>
  <c r="CS100" i="7"/>
  <c r="AU88" i="7"/>
  <c r="IP88" i="7"/>
  <c r="HO88" i="7"/>
  <c r="CS107" i="7"/>
  <c r="HV63" i="7"/>
  <c r="HM63" i="7"/>
  <c r="ES106" i="7"/>
  <c r="FV99" i="7"/>
  <c r="IT66" i="7"/>
  <c r="FS66" i="7"/>
  <c r="GY66" i="7"/>
  <c r="IE66" i="7"/>
  <c r="EK106" i="7"/>
  <c r="FT107" i="7"/>
  <c r="AU94" i="7"/>
  <c r="FV69" i="7"/>
  <c r="FS69" i="7"/>
  <c r="HF45" i="7"/>
  <c r="FJ45" i="7"/>
  <c r="HF85" i="7"/>
  <c r="GW85" i="7"/>
  <c r="FQ85" i="7"/>
  <c r="GU96" i="7"/>
  <c r="EK96" i="7"/>
  <c r="FX96" i="7"/>
  <c r="DY106" i="7"/>
  <c r="HR106" i="7"/>
  <c r="IR80" i="7"/>
  <c r="GU80" i="7"/>
  <c r="HQ99" i="7"/>
  <c r="IE99" i="7"/>
  <c r="FU99" i="7"/>
  <c r="HH85" i="7"/>
  <c r="EY105" i="7"/>
  <c r="FS88" i="7"/>
  <c r="IN88" i="7"/>
  <c r="ET105" i="7"/>
  <c r="HH63" i="7"/>
  <c r="EY106" i="7"/>
  <c r="BT96" i="7"/>
  <c r="K66" i="7"/>
  <c r="DY66" i="7"/>
  <c r="HU66" i="7"/>
  <c r="FJ66" i="7"/>
  <c r="HN94" i="7"/>
  <c r="EY94" i="7"/>
  <c r="HH94" i="7"/>
  <c r="HQ94" i="7"/>
  <c r="GV69" i="7"/>
  <c r="IR97" i="7"/>
  <c r="EK89" i="7"/>
  <c r="HF89" i="7"/>
  <c r="FW72" i="7"/>
  <c r="GV72" i="7"/>
  <c r="FU72" i="7"/>
  <c r="HN45" i="7"/>
  <c r="ES45" i="7"/>
  <c r="ET45" i="7"/>
  <c r="IR45" i="7"/>
  <c r="EP88" i="7"/>
  <c r="GU85" i="7"/>
  <c r="IC85" i="7"/>
  <c r="HF105" i="7"/>
  <c r="HO96" i="7"/>
  <c r="DD96" i="7"/>
  <c r="AI100" i="7"/>
  <c r="GW100" i="7"/>
  <c r="FV106" i="7"/>
  <c r="IE106" i="7"/>
  <c r="FX104" i="7"/>
  <c r="FQ80" i="7"/>
  <c r="ES80" i="7"/>
  <c r="IG80" i="7"/>
  <c r="GX99" i="7"/>
  <c r="FJ88" i="7"/>
  <c r="GX107" i="7"/>
  <c r="IP104" i="7"/>
  <c r="FX80" i="7"/>
  <c r="GY63" i="7"/>
  <c r="FT63" i="7"/>
  <c r="FV63" i="7"/>
  <c r="HN63" i="7"/>
  <c r="FJ100" i="7"/>
  <c r="HQ105" i="7"/>
  <c r="AI66" i="7"/>
  <c r="HF66" i="7"/>
  <c r="FT66" i="7"/>
  <c r="HH66" i="7"/>
  <c r="IW66" i="7"/>
  <c r="FR105" i="7"/>
  <c r="GY106" i="7"/>
  <c r="IN96" i="7"/>
  <c r="FR94" i="7"/>
  <c r="IP94" i="7"/>
  <c r="IT69" i="7"/>
  <c r="HV97" i="7"/>
  <c r="FT89" i="7"/>
  <c r="IE45" i="7"/>
  <c r="HI45" i="7"/>
  <c r="FW45" i="7"/>
  <c r="IT85" i="7"/>
  <c r="FV85" i="7"/>
  <c r="FQ106" i="7"/>
  <c r="IE96" i="7"/>
  <c r="FJ96" i="7"/>
  <c r="HV100" i="7"/>
  <c r="GV100" i="7"/>
  <c r="GX80" i="7"/>
  <c r="HS80" i="7"/>
  <c r="HR99" i="7"/>
  <c r="CG99" i="7"/>
  <c r="HN99" i="7"/>
  <c r="K88" i="7"/>
  <c r="HH88" i="7"/>
  <c r="DY88" i="7"/>
  <c r="HS107" i="7"/>
  <c r="HS104" i="7"/>
  <c r="DD80" i="7"/>
  <c r="HT63" i="7"/>
  <c r="EK63" i="7"/>
  <c r="FV88" i="7"/>
  <c r="HV66" i="7"/>
  <c r="CG106" i="7"/>
  <c r="IT94" i="7"/>
  <c r="EP94" i="7"/>
  <c r="IE88" i="7"/>
  <c r="EK69" i="7"/>
  <c r="AI101" i="7"/>
  <c r="K72" i="7"/>
  <c r="GY72" i="7"/>
  <c r="CG72" i="7"/>
  <c r="IW45" i="7"/>
  <c r="GW45" i="7"/>
  <c r="FQ45" i="7"/>
  <c r="GW88" i="7"/>
  <c r="AI85" i="7"/>
  <c r="HV85" i="7"/>
  <c r="IT105" i="7"/>
  <c r="HT105" i="7"/>
  <c r="IP100" i="7"/>
  <c r="HT106" i="7"/>
  <c r="IR104" i="7"/>
  <c r="IR96" i="7"/>
  <c r="HH80" i="7"/>
  <c r="IC80" i="7"/>
  <c r="EY80" i="7"/>
  <c r="FQ99" i="7"/>
  <c r="IN106" i="7"/>
  <c r="IC88" i="7"/>
  <c r="HQ88" i="7"/>
  <c r="ES69" i="7"/>
  <c r="GX63" i="7"/>
  <c r="IC63" i="7"/>
  <c r="HO63" i="7"/>
  <c r="FQ100" i="7"/>
  <c r="DY105" i="7"/>
  <c r="FS104" i="7"/>
  <c r="HR85" i="7"/>
  <c r="HI66" i="7"/>
  <c r="EP66" i="7"/>
  <c r="EY96" i="7"/>
  <c r="CS94" i="7"/>
  <c r="GW94" i="7"/>
  <c r="FS94" i="7"/>
  <c r="FT88" i="7"/>
  <c r="IP69" i="7"/>
  <c r="HH69" i="7"/>
  <c r="HI89" i="7"/>
  <c r="HU72" i="7"/>
  <c r="EY72" i="7"/>
  <c r="ET72" i="7"/>
  <c r="AI45" i="7"/>
  <c r="HT45" i="7"/>
  <c r="HH45" i="7"/>
  <c r="FX45" i="7"/>
  <c r="DY45" i="7"/>
  <c r="DD45" i="7"/>
  <c r="DY85" i="7"/>
  <c r="IN85" i="7"/>
  <c r="FX85" i="7"/>
  <c r="FW105" i="7"/>
  <c r="FV105" i="7"/>
  <c r="AU96" i="7"/>
  <c r="DD100" i="7"/>
  <c r="IW100" i="7"/>
  <c r="HF106" i="7"/>
  <c r="IG100" i="7"/>
  <c r="IN104" i="7"/>
  <c r="IT104" i="7"/>
  <c r="HM96" i="7"/>
  <c r="HV80" i="7"/>
  <c r="EY99" i="7"/>
  <c r="EP99" i="7"/>
  <c r="HI100" i="7"/>
  <c r="FS106" i="7"/>
  <c r="IT88" i="7"/>
  <c r="GY88" i="7"/>
  <c r="HQ100" i="7"/>
  <c r="BT107" i="7"/>
  <c r="IW107" i="7"/>
  <c r="FW104" i="7"/>
  <c r="ET63" i="7"/>
  <c r="IP63" i="7"/>
  <c r="CG63" i="7"/>
  <c r="FX63" i="7"/>
  <c r="HO99" i="7"/>
  <c r="W105" i="7"/>
  <c r="CS104" i="7"/>
  <c r="BT66" i="7"/>
  <c r="IG66" i="7"/>
  <c r="DD66" i="7"/>
  <c r="IW85" i="7"/>
  <c r="HH105" i="7"/>
  <c r="BH94" i="7"/>
  <c r="HV45" i="7"/>
  <c r="EP85" i="7"/>
  <c r="CG85" i="7"/>
  <c r="HT85" i="7"/>
  <c r="IE85" i="7"/>
  <c r="EK105" i="7"/>
  <c r="DY100" i="7"/>
  <c r="IT96" i="7"/>
  <c r="GY96" i="7"/>
  <c r="IG96" i="7"/>
  <c r="HT100" i="7"/>
  <c r="FU100" i="7"/>
  <c r="K100" i="7"/>
  <c r="IP106" i="7"/>
  <c r="IC106" i="7"/>
  <c r="EK104" i="7"/>
  <c r="AI104" i="7"/>
  <c r="HU80" i="7"/>
  <c r="IW80" i="7"/>
  <c r="ET80" i="7"/>
  <c r="GV80" i="7"/>
  <c r="GU99" i="7"/>
  <c r="FW100" i="7"/>
  <c r="AU106" i="7"/>
  <c r="HI88" i="7"/>
  <c r="CG88" i="7"/>
  <c r="ET107" i="7"/>
  <c r="BH107" i="7"/>
  <c r="HP100" i="7"/>
  <c r="AI63" i="7"/>
  <c r="FW63" i="7"/>
  <c r="HS106" i="7"/>
  <c r="BT104" i="7"/>
  <c r="GX45" i="7"/>
  <c r="HT66" i="7"/>
  <c r="FW66" i="7"/>
  <c r="FU66" i="7"/>
  <c r="HP66" i="7"/>
  <c r="HM106" i="7"/>
  <c r="DD94" i="7"/>
  <c r="IN94" i="7"/>
  <c r="HI94" i="7"/>
  <c r="HT69" i="7"/>
  <c r="BH69" i="7"/>
  <c r="AU101" i="7"/>
  <c r="FR89" i="7"/>
  <c r="HI72" i="7"/>
  <c r="HR72" i="7"/>
  <c r="HN72" i="7"/>
  <c r="BT45" i="7"/>
  <c r="FR45" i="7"/>
  <c r="IR63" i="7"/>
  <c r="ET85" i="7"/>
  <c r="IR85" i="7"/>
  <c r="HO105" i="7"/>
  <c r="GW99" i="7"/>
  <c r="IC96" i="7"/>
  <c r="AI106" i="7"/>
  <c r="BH106" i="7"/>
  <c r="FU104" i="7"/>
  <c r="CS80" i="7"/>
  <c r="FR80" i="7"/>
  <c r="IT80" i="7"/>
  <c r="HT99" i="7"/>
  <c r="HH99" i="7"/>
  <c r="FT85" i="7"/>
  <c r="FW88" i="7"/>
  <c r="HR88" i="7"/>
  <c r="IC99" i="7"/>
  <c r="GU63" i="7"/>
  <c r="HU106" i="7"/>
  <c r="FT106" i="7"/>
  <c r="AU104" i="7"/>
  <c r="IN66" i="7"/>
  <c r="ET106" i="7"/>
  <c r="DD106" i="7"/>
  <c r="ES94" i="7"/>
  <c r="GX94" i="7"/>
  <c r="HI69" i="7"/>
  <c r="HU69" i="7"/>
  <c r="HT101" i="7"/>
  <c r="CG101" i="7"/>
  <c r="FX90" i="7"/>
  <c r="FU89" i="7"/>
  <c r="GX72" i="7"/>
  <c r="HS72" i="7"/>
  <c r="GU45" i="7"/>
  <c r="FT45" i="7"/>
  <c r="HM45" i="7"/>
  <c r="K45" i="7"/>
  <c r="IG45" i="7"/>
  <c r="IR100" i="7"/>
  <c r="FJ85" i="7"/>
  <c r="FU106" i="7"/>
  <c r="HR105" i="7"/>
  <c r="GV96" i="7"/>
  <c r="GV88" i="7"/>
  <c r="W100" i="7"/>
  <c r="GX100" i="7"/>
  <c r="EP106" i="7"/>
  <c r="CS106" i="7"/>
  <c r="K80" i="7"/>
  <c r="FU80" i="7"/>
  <c r="GY99" i="7"/>
  <c r="IN99" i="7"/>
  <c r="IG99" i="7"/>
  <c r="HO106" i="7"/>
  <c r="IR88" i="7"/>
  <c r="W88" i="7"/>
  <c r="EP107" i="7"/>
  <c r="IE107" i="7"/>
  <c r="BH63" i="7"/>
  <c r="HI63" i="7"/>
  <c r="IP105" i="7"/>
  <c r="HN105" i="7"/>
  <c r="HV99" i="7"/>
  <c r="BH66" i="7"/>
  <c r="HM66" i="7"/>
  <c r="AU66" i="7"/>
  <c r="HO66" i="7"/>
  <c r="K106" i="7"/>
  <c r="HQ104" i="7"/>
  <c r="HR94" i="7"/>
  <c r="FT94" i="7"/>
  <c r="BT80" i="7"/>
  <c r="FS45" i="7"/>
  <c r="HM100" i="7"/>
  <c r="GV85" i="7"/>
  <c r="BH85" i="7"/>
  <c r="GX85" i="7"/>
  <c r="EK100" i="7"/>
  <c r="IW105" i="7"/>
  <c r="HU100" i="7"/>
  <c r="HP96" i="7"/>
  <c r="HF96" i="7"/>
  <c r="GW96" i="7"/>
  <c r="FT100" i="7"/>
  <c r="BH100" i="7"/>
  <c r="FJ106" i="7"/>
  <c r="HM104" i="7"/>
  <c r="AU80" i="7"/>
  <c r="HN80" i="7"/>
  <c r="GW80" i="7"/>
  <c r="HS99" i="7"/>
  <c r="W99" i="7"/>
  <c r="ES99" i="7"/>
  <c r="FV100" i="7"/>
  <c r="FR106" i="7"/>
  <c r="CS88" i="7"/>
  <c r="GU88" i="7"/>
  <c r="ES88" i="7"/>
  <c r="EK88" i="7"/>
  <c r="FW107" i="7"/>
  <c r="GY107" i="7"/>
  <c r="GW63" i="7"/>
  <c r="HU63" i="7"/>
  <c r="IT63" i="7"/>
  <c r="EP63" i="7"/>
  <c r="HP63" i="7"/>
  <c r="IT99" i="7"/>
  <c r="HS105" i="7"/>
  <c r="FQ105" i="7"/>
  <c r="HO100" i="7"/>
  <c r="HH100" i="7"/>
  <c r="CG66" i="7"/>
  <c r="IR66" i="7"/>
  <c r="HI105" i="7"/>
  <c r="IE94" i="7"/>
  <c r="FU94" i="7"/>
  <c r="BT69" i="7"/>
  <c r="DD69" i="7"/>
  <c r="FW69" i="7"/>
  <c r="FX69" i="7"/>
  <c r="ET69" i="7"/>
  <c r="FQ101" i="7"/>
  <c r="FJ101" i="7"/>
  <c r="BH89" i="7"/>
  <c r="HN89" i="7"/>
  <c r="BH72" i="7"/>
  <c r="HV72" i="7"/>
  <c r="IW72" i="7"/>
  <c r="W85" i="7"/>
  <c r="HI80" i="7"/>
  <c r="FT105" i="7"/>
  <c r="HN100" i="7"/>
  <c r="K101" i="7"/>
  <c r="IE89" i="7"/>
  <c r="IN72" i="7"/>
  <c r="HH97" i="7"/>
  <c r="GU90" i="7"/>
  <c r="IT72" i="7"/>
  <c r="EK101" i="7"/>
  <c r="FR57" i="7"/>
  <c r="FU57" i="7"/>
  <c r="IW57" i="7"/>
  <c r="HR71" i="7"/>
  <c r="HF71" i="7"/>
  <c r="EK71" i="7"/>
  <c r="HO71" i="7"/>
  <c r="FR92" i="7"/>
  <c r="EP91" i="7"/>
  <c r="IG75" i="7"/>
  <c r="HT68" i="7"/>
  <c r="HQ37" i="7"/>
  <c r="FS37" i="7"/>
  <c r="GY37" i="7"/>
  <c r="IR95" i="7"/>
  <c r="GW75" i="7"/>
  <c r="FW65" i="7"/>
  <c r="HQ65" i="7"/>
  <c r="K65" i="7"/>
  <c r="FX65" i="7"/>
  <c r="FS76" i="7"/>
  <c r="FX76" i="7"/>
  <c r="EY62" i="7"/>
  <c r="HI62" i="7"/>
  <c r="FS62" i="7"/>
  <c r="IP73" i="7"/>
  <c r="IW73" i="7"/>
  <c r="EK73" i="7"/>
  <c r="GX64" i="7"/>
  <c r="FX64" i="7"/>
  <c r="DY64" i="7"/>
  <c r="IG64" i="7"/>
  <c r="GY79" i="7"/>
  <c r="AU85" i="7"/>
  <c r="FS63" i="7"/>
  <c r="IP99" i="7"/>
  <c r="HM94" i="7"/>
  <c r="IN69" i="7"/>
  <c r="DY101" i="7"/>
  <c r="HQ72" i="7"/>
  <c r="ET90" i="7"/>
  <c r="HP90" i="7"/>
  <c r="BH90" i="7"/>
  <c r="IN97" i="7"/>
  <c r="DD57" i="7"/>
  <c r="HT57" i="7"/>
  <c r="EP71" i="7"/>
  <c r="EY71" i="7"/>
  <c r="BT92" i="7"/>
  <c r="HQ92" i="7"/>
  <c r="HT89" i="7"/>
  <c r="FT75" i="7"/>
  <c r="HF75" i="7"/>
  <c r="HQ75" i="7"/>
  <c r="HR68" i="7"/>
  <c r="GU68" i="7"/>
  <c r="HU68" i="7"/>
  <c r="FX37" i="7"/>
  <c r="IC37" i="7"/>
  <c r="CG37" i="7"/>
  <c r="DY86" i="7"/>
  <c r="HV86" i="7"/>
  <c r="CG86" i="7"/>
  <c r="FS65" i="7"/>
  <c r="IC65" i="7"/>
  <c r="GY76" i="7"/>
  <c r="HR62" i="7"/>
  <c r="HM73" i="7"/>
  <c r="EP73" i="7"/>
  <c r="CG73" i="7"/>
  <c r="HR64" i="7"/>
  <c r="GW64" i="7"/>
  <c r="HS64" i="7"/>
  <c r="FW99" i="7"/>
  <c r="FT99" i="7"/>
  <c r="W66" i="7"/>
  <c r="ET94" i="7"/>
  <c r="FQ69" i="7"/>
  <c r="HR89" i="7"/>
  <c r="FX72" i="7"/>
  <c r="FJ90" i="7"/>
  <c r="IG90" i="7"/>
  <c r="FR90" i="7"/>
  <c r="HO97" i="7"/>
  <c r="HN57" i="7"/>
  <c r="HI57" i="7"/>
  <c r="HS57" i="7"/>
  <c r="FX57" i="7"/>
  <c r="FW71" i="7"/>
  <c r="BH71" i="7"/>
  <c r="FS71" i="7"/>
  <c r="DY71" i="7"/>
  <c r="HQ71" i="7"/>
  <c r="HN97" i="7"/>
  <c r="ES92" i="7"/>
  <c r="IT91" i="7"/>
  <c r="GV75" i="7"/>
  <c r="HS75" i="7"/>
  <c r="ES68" i="7"/>
  <c r="BT37" i="7"/>
  <c r="HM37" i="7"/>
  <c r="GV37" i="7"/>
  <c r="EK37" i="7"/>
  <c r="ET95" i="7"/>
  <c r="GY95" i="7"/>
  <c r="FV86" i="7"/>
  <c r="IN86" i="7"/>
  <c r="HU65" i="7"/>
  <c r="HO76" i="7"/>
  <c r="IC76" i="7"/>
  <c r="BT62" i="7"/>
  <c r="GV62" i="7"/>
  <c r="FT62" i="7"/>
  <c r="IC73" i="7"/>
  <c r="FT73" i="7"/>
  <c r="GV73" i="7"/>
  <c r="HU64" i="7"/>
  <c r="IR64" i="7"/>
  <c r="CG100" i="7"/>
  <c r="HR69" i="7"/>
  <c r="IR89" i="7"/>
  <c r="CS72" i="7"/>
  <c r="GW97" i="7"/>
  <c r="BT90" i="7"/>
  <c r="HV57" i="7"/>
  <c r="FU71" i="7"/>
  <c r="FJ92" i="7"/>
  <c r="GW91" i="7"/>
  <c r="FT91" i="7"/>
  <c r="W89" i="7"/>
  <c r="HP75" i="7"/>
  <c r="IP75" i="7"/>
  <c r="EK75" i="7"/>
  <c r="EY68" i="7"/>
  <c r="K68" i="7"/>
  <c r="FU37" i="7"/>
  <c r="IE37" i="7"/>
  <c r="HH37" i="7"/>
  <c r="FJ95" i="7"/>
  <c r="HS95" i="7"/>
  <c r="FT65" i="7"/>
  <c r="HU37" i="7"/>
  <c r="W76" i="7"/>
  <c r="DD76" i="7"/>
  <c r="GY62" i="7"/>
  <c r="DD62" i="7"/>
  <c r="IT62" i="7"/>
  <c r="HT62" i="7"/>
  <c r="IG62" i="7"/>
  <c r="W64" i="7"/>
  <c r="IP64" i="7"/>
  <c r="HM76" i="7"/>
  <c r="HI76" i="7"/>
  <c r="AI79" i="7"/>
  <c r="IW79" i="7"/>
  <c r="EK45" i="7"/>
  <c r="CG105" i="7"/>
  <c r="HU99" i="7"/>
  <c r="HF63" i="7"/>
  <c r="CG94" i="7"/>
  <c r="IE69" i="7"/>
  <c r="HQ69" i="7"/>
  <c r="FQ89" i="7"/>
  <c r="FR72" i="7"/>
  <c r="HO72" i="7"/>
  <c r="HQ97" i="7"/>
  <c r="HI97" i="7"/>
  <c r="ES90" i="7"/>
  <c r="GU101" i="7"/>
  <c r="FT97" i="7"/>
  <c r="IT57" i="7"/>
  <c r="IN57" i="7"/>
  <c r="W57" i="7"/>
  <c r="HH71" i="7"/>
  <c r="HP71" i="7"/>
  <c r="HV71" i="7"/>
  <c r="FS97" i="7"/>
  <c r="IT92" i="7"/>
  <c r="HR91" i="7"/>
  <c r="IP72" i="7"/>
  <c r="BH75" i="7"/>
  <c r="FS75" i="7"/>
  <c r="FS68" i="7"/>
  <c r="FQ68" i="7"/>
  <c r="GV68" i="7"/>
  <c r="IW37" i="7"/>
  <c r="HR37" i="7"/>
  <c r="DY37" i="7"/>
  <c r="DD86" i="7"/>
  <c r="HH65" i="7"/>
  <c r="HV65" i="7"/>
  <c r="AU76" i="7"/>
  <c r="FT76" i="7"/>
  <c r="CG76" i="7"/>
  <c r="FQ76" i="7"/>
  <c r="HS62" i="7"/>
  <c r="DY62" i="7"/>
  <c r="FW62" i="7"/>
  <c r="ET73" i="7"/>
  <c r="DD64" i="7"/>
  <c r="FU64" i="7"/>
  <c r="HT64" i="7"/>
  <c r="HP73" i="7"/>
  <c r="CS79" i="7"/>
  <c r="IR106" i="7"/>
  <c r="HT107" i="7"/>
  <c r="GV94" i="7"/>
  <c r="GW101" i="7"/>
  <c r="FS72" i="7"/>
  <c r="HP72" i="7"/>
  <c r="IG97" i="7"/>
  <c r="IE97" i="7"/>
  <c r="HN90" i="7"/>
  <c r="W97" i="7"/>
  <c r="AI57" i="7"/>
  <c r="DY57" i="7"/>
  <c r="CG57" i="7"/>
  <c r="K57" i="7"/>
  <c r="HF57" i="7"/>
  <c r="GW71" i="7"/>
  <c r="IC71" i="7"/>
  <c r="BT71" i="7"/>
  <c r="ET97" i="7"/>
  <c r="GU91" i="7"/>
  <c r="EY91" i="7"/>
  <c r="AI75" i="7"/>
  <c r="IT75" i="7"/>
  <c r="EP75" i="7"/>
  <c r="W68" i="7"/>
  <c r="HF37" i="7"/>
  <c r="EY37" i="7"/>
  <c r="IN37" i="7"/>
  <c r="AU37" i="7"/>
  <c r="DD95" i="7"/>
  <c r="FQ65" i="7"/>
  <c r="BH65" i="7"/>
  <c r="CS65" i="7"/>
  <c r="FV76" i="7"/>
  <c r="HM62" i="7"/>
  <c r="GW62" i="7"/>
  <c r="FJ62" i="7"/>
  <c r="IN62" i="7"/>
  <c r="FJ73" i="7"/>
  <c r="IN80" i="7"/>
  <c r="W106" i="7"/>
  <c r="DD99" i="7"/>
  <c r="FT69" i="7"/>
  <c r="GU72" i="7"/>
  <c r="IW97" i="7"/>
  <c r="W101" i="7"/>
  <c r="FS57" i="7"/>
  <c r="FQ57" i="7"/>
  <c r="IG57" i="7"/>
  <c r="HS71" i="7"/>
  <c r="IW71" i="7"/>
  <c r="W71" i="7"/>
  <c r="AU92" i="7"/>
  <c r="GY92" i="7"/>
  <c r="HO91" i="7"/>
  <c r="W91" i="7"/>
  <c r="FS91" i="7"/>
  <c r="BT72" i="7"/>
  <c r="FU75" i="7"/>
  <c r="FR75" i="7"/>
  <c r="FT68" i="7"/>
  <c r="HS68" i="7"/>
  <c r="FJ68" i="7"/>
  <c r="FQ37" i="7"/>
  <c r="HN95" i="7"/>
  <c r="FU95" i="7"/>
  <c r="IP86" i="7"/>
  <c r="HF65" i="7"/>
  <c r="FU65" i="7"/>
  <c r="HR76" i="7"/>
  <c r="K62" i="7"/>
  <c r="IE62" i="7"/>
  <c r="FU73" i="7"/>
  <c r="GY64" i="7"/>
  <c r="BH64" i="7"/>
  <c r="W73" i="7"/>
  <c r="HN106" i="7"/>
  <c r="HI85" i="7"/>
  <c r="FX66" i="7"/>
  <c r="HU94" i="7"/>
  <c r="FJ72" i="7"/>
  <c r="AI72" i="7"/>
  <c r="FQ97" i="7"/>
  <c r="GY97" i="7"/>
  <c r="IT90" i="7"/>
  <c r="GY90" i="7"/>
  <c r="EY90" i="7"/>
  <c r="HR97" i="7"/>
  <c r="HM57" i="7"/>
  <c r="K71" i="7"/>
  <c r="FJ71" i="7"/>
  <c r="IE71" i="7"/>
  <c r="IP101" i="7"/>
  <c r="HT92" i="7"/>
  <c r="IW92" i="7"/>
  <c r="IE91" i="7"/>
  <c r="DD91" i="7"/>
  <c r="IP71" i="7"/>
  <c r="FX75" i="7"/>
  <c r="ES75" i="7"/>
  <c r="IC68" i="7"/>
  <c r="IR68" i="7"/>
  <c r="IR37" i="7"/>
  <c r="ES86" i="7"/>
  <c r="HQ86" i="7"/>
  <c r="HO65" i="7"/>
  <c r="IG65" i="7"/>
  <c r="GV76" i="7"/>
  <c r="FR62" i="7"/>
  <c r="IW62" i="7"/>
  <c r="FV79" i="7"/>
  <c r="FR73" i="7"/>
  <c r="HV73" i="7"/>
  <c r="ET64" i="7"/>
  <c r="GV64" i="7"/>
  <c r="IW64" i="7"/>
  <c r="HT79" i="7"/>
  <c r="HU105" i="7"/>
  <c r="FR88" i="7"/>
  <c r="HI107" i="7"/>
  <c r="BT106" i="7"/>
  <c r="W69" i="7"/>
  <c r="HN69" i="7"/>
  <c r="HF72" i="7"/>
  <c r="FV90" i="7"/>
  <c r="HT90" i="7"/>
  <c r="HU89" i="7"/>
  <c r="GV57" i="7"/>
  <c r="HP57" i="7"/>
  <c r="FV57" i="7"/>
  <c r="FQ71" i="7"/>
  <c r="FX71" i="7"/>
  <c r="EY92" i="7"/>
  <c r="HI75" i="7"/>
  <c r="HT75" i="7"/>
  <c r="FX68" i="7"/>
  <c r="CG68" i="7"/>
  <c r="IW68" i="7"/>
  <c r="FW68" i="7"/>
  <c r="GX68" i="7"/>
  <c r="ES37" i="7"/>
  <c r="HN37" i="7"/>
  <c r="HT37" i="7"/>
  <c r="W37" i="7"/>
  <c r="K37" i="7"/>
  <c r="IT95" i="7"/>
  <c r="FJ86" i="7"/>
  <c r="HP76" i="7"/>
  <c r="FR76" i="7"/>
  <c r="EK62" i="7"/>
  <c r="W62" i="7"/>
  <c r="IP76" i="7"/>
  <c r="HN73" i="7"/>
  <c r="HT73" i="7"/>
  <c r="K73" i="7"/>
  <c r="HV64" i="7"/>
  <c r="FW64" i="7"/>
  <c r="GU64" i="7"/>
  <c r="HI79" i="7"/>
  <c r="FV80" i="7"/>
  <c r="GX66" i="7"/>
  <c r="IG69" i="7"/>
  <c r="IR69" i="7"/>
  <c r="DD89" i="7"/>
  <c r="IR72" i="7"/>
  <c r="IT97" i="7"/>
  <c r="GV90" i="7"/>
  <c r="HQ57" i="7"/>
  <c r="BT57" i="7"/>
  <c r="GW57" i="7"/>
  <c r="IR57" i="7"/>
  <c r="IG71" i="7"/>
  <c r="HT71" i="7"/>
  <c r="FU97" i="7"/>
  <c r="GV92" i="7"/>
  <c r="FS92" i="7"/>
  <c r="AI91" i="7"/>
  <c r="HU75" i="7"/>
  <c r="ET68" i="7"/>
  <c r="FV68" i="7"/>
  <c r="FJ37" i="7"/>
  <c r="IP37" i="7"/>
  <c r="FT37" i="7"/>
  <c r="HV37" i="7"/>
  <c r="HF86" i="7"/>
  <c r="HI65" i="7"/>
  <c r="IE65" i="7"/>
  <c r="CS76" i="7"/>
  <c r="HS76" i="7"/>
  <c r="FX62" i="7"/>
  <c r="GX62" i="7"/>
  <c r="HF76" i="7"/>
  <c r="CG64" i="7"/>
  <c r="FS64" i="7"/>
  <c r="FR64" i="7"/>
  <c r="EP79" i="7"/>
  <c r="IE79" i="7"/>
  <c r="HP88" i="7"/>
  <c r="IP96" i="7"/>
  <c r="CS63" i="7"/>
  <c r="IP66" i="7"/>
  <c r="DD72" i="7"/>
  <c r="FV72" i="7"/>
  <c r="CS71" i="7"/>
  <c r="IE90" i="7"/>
  <c r="HO90" i="7"/>
  <c r="FQ90" i="7"/>
  <c r="FT90" i="7"/>
  <c r="EK57" i="7"/>
  <c r="CS57" i="7"/>
  <c r="BH57" i="7"/>
  <c r="HI71" i="7"/>
  <c r="HU71" i="7"/>
  <c r="DY97" i="7"/>
  <c r="HP92" i="7"/>
  <c r="BT75" i="7"/>
  <c r="IW75" i="7"/>
  <c r="FW75" i="7"/>
  <c r="GW68" i="7"/>
  <c r="CS68" i="7"/>
  <c r="FR37" i="7"/>
  <c r="DD37" i="7"/>
  <c r="IT37" i="7"/>
  <c r="HR86" i="7"/>
  <c r="EY65" i="7"/>
  <c r="IP65" i="7"/>
  <c r="IN65" i="7"/>
  <c r="AU65" i="7"/>
  <c r="IT73" i="7"/>
  <c r="FV73" i="7"/>
  <c r="BT64" i="7"/>
  <c r="BH79" i="7"/>
  <c r="AU45" i="7"/>
  <c r="HQ85" i="7"/>
  <c r="HF94" i="7"/>
  <c r="HS63" i="7"/>
  <c r="AU97" i="7"/>
  <c r="HU97" i="7"/>
  <c r="GX90" i="7"/>
  <c r="FU90" i="7"/>
  <c r="FW57" i="7"/>
  <c r="FT57" i="7"/>
  <c r="GU71" i="7"/>
  <c r="GX71" i="7"/>
  <c r="AU71" i="7"/>
  <c r="BT97" i="7"/>
  <c r="HV91" i="7"/>
  <c r="GU75" i="7"/>
  <c r="DD75" i="7"/>
  <c r="W75" i="7"/>
  <c r="HR75" i="7"/>
  <c r="IN68" i="7"/>
  <c r="IG68" i="7"/>
  <c r="HI68" i="7"/>
  <c r="FV37" i="7"/>
  <c r="GU95" i="7"/>
  <c r="K95" i="7"/>
  <c r="GX86" i="7"/>
  <c r="IT86" i="7"/>
  <c r="GX75" i="7"/>
  <c r="FV65" i="7"/>
  <c r="HP65" i="7"/>
  <c r="HN62" i="7"/>
  <c r="BH62" i="7"/>
  <c r="AI76" i="7"/>
  <c r="FS105" i="7"/>
  <c r="W94" i="7"/>
  <c r="HV69" i="7"/>
  <c r="IW90" i="7"/>
  <c r="HU90" i="7"/>
  <c r="EP90" i="7"/>
  <c r="IT71" i="7"/>
  <c r="GU57" i="7"/>
  <c r="GX57" i="7"/>
  <c r="IR71" i="7"/>
  <c r="GV91" i="7"/>
  <c r="IW91" i="7"/>
  <c r="HO75" i="7"/>
  <c r="EY75" i="7"/>
  <c r="CG75" i="7"/>
  <c r="GY75" i="7"/>
  <c r="HV75" i="7"/>
  <c r="BT68" i="7"/>
  <c r="IP68" i="7"/>
  <c r="GX37" i="7"/>
  <c r="HO37" i="7"/>
  <c r="BH37" i="7"/>
  <c r="GW37" i="7"/>
  <c r="HO95" i="7"/>
  <c r="FV95" i="7"/>
  <c r="HS86" i="7"/>
  <c r="BH86" i="7"/>
  <c r="FJ65" i="7"/>
  <c r="GW76" i="7"/>
  <c r="IT76" i="7"/>
  <c r="GX76" i="7"/>
  <c r="HT76" i="7"/>
  <c r="IR62" i="7"/>
  <c r="HQ63" i="7"/>
  <c r="HP85" i="7"/>
  <c r="GX69" i="7"/>
  <c r="CS97" i="7"/>
  <c r="CG90" i="7"/>
  <c r="IR90" i="7"/>
  <c r="FV71" i="7"/>
  <c r="GY57" i="7"/>
  <c r="HO57" i="7"/>
  <c r="HR57" i="7"/>
  <c r="IC90" i="7"/>
  <c r="FT71" i="7"/>
  <c r="FR71" i="7"/>
  <c r="CG71" i="7"/>
  <c r="HN71" i="7"/>
  <c r="IN101" i="7"/>
  <c r="HQ91" i="7"/>
  <c r="BH91" i="7"/>
  <c r="IE75" i="7"/>
  <c r="FQ75" i="7"/>
  <c r="FV75" i="7"/>
  <c r="FJ75" i="7"/>
  <c r="FU68" i="7"/>
  <c r="AI68" i="7"/>
  <c r="HM68" i="7"/>
  <c r="HV68" i="7"/>
  <c r="HS37" i="7"/>
  <c r="IG37" i="7"/>
  <c r="GU37" i="7"/>
  <c r="IE95" i="7"/>
  <c r="GY65" i="7"/>
  <c r="CG65" i="7"/>
  <c r="HQ76" i="7"/>
  <c r="EY76" i="7"/>
  <c r="BH76" i="7"/>
  <c r="AI62" i="7"/>
  <c r="IP62" i="7"/>
  <c r="DD73" i="7"/>
  <c r="HO45" i="7"/>
  <c r="EY85" i="7"/>
  <c r="FU88" i="7"/>
  <c r="BT63" i="7"/>
  <c r="FX99" i="7"/>
  <c r="FU69" i="7"/>
  <c r="HU101" i="7"/>
  <c r="GV97" i="7"/>
  <c r="FW90" i="7"/>
  <c r="HV101" i="7"/>
  <c r="HS101" i="7"/>
  <c r="ET57" i="7"/>
  <c r="HU57" i="7"/>
  <c r="IP57" i="7"/>
  <c r="GW90" i="7"/>
  <c r="ET71" i="7"/>
  <c r="GY71" i="7"/>
  <c r="DD71" i="7"/>
  <c r="HR101" i="7"/>
  <c r="GX92" i="7"/>
  <c r="BH92" i="7"/>
  <c r="FT92" i="7"/>
  <c r="FR91" i="7"/>
  <c r="HF91" i="7"/>
  <c r="HH75" i="7"/>
  <c r="IT68" i="7"/>
  <c r="BH68" i="7"/>
  <c r="FW37" i="7"/>
  <c r="ET37" i="7"/>
  <c r="HS65" i="7"/>
  <c r="IR65" i="7"/>
  <c r="GW65" i="7"/>
  <c r="DD65" i="7"/>
  <c r="IG76" i="7"/>
  <c r="FU76" i="7"/>
  <c r="DY76" i="7"/>
  <c r="FQ62" i="7"/>
  <c r="ES73" i="7"/>
  <c r="K64" i="7"/>
  <c r="EK64" i="7"/>
  <c r="FV66" i="7"/>
  <c r="EP37" i="7"/>
  <c r="HO73" i="7"/>
  <c r="HO58" i="7"/>
  <c r="GY58" i="7"/>
  <c r="K58" i="7"/>
  <c r="FS55" i="7"/>
  <c r="HN55" i="7"/>
  <c r="EY41" i="7"/>
  <c r="HP41" i="7"/>
  <c r="IC93" i="7"/>
  <c r="BT74" i="7"/>
  <c r="FX84" i="7"/>
  <c r="BH74" i="7"/>
  <c r="AI67" i="7"/>
  <c r="FW70" i="7"/>
  <c r="IN70" i="7"/>
  <c r="HV36" i="7"/>
  <c r="FJ36" i="7"/>
  <c r="ES49" i="7"/>
  <c r="IW49" i="7"/>
  <c r="HH61" i="7"/>
  <c r="EP61" i="7"/>
  <c r="W54" i="7"/>
  <c r="IT44" i="7"/>
  <c r="IN44" i="7"/>
  <c r="GY78" i="7"/>
  <c r="EP87" i="7"/>
  <c r="HR77" i="7"/>
  <c r="AU46" i="7"/>
  <c r="ES46" i="7"/>
  <c r="K51" i="7"/>
  <c r="HF52" i="7"/>
  <c r="HM56" i="7"/>
  <c r="HO53" i="7"/>
  <c r="HN51" i="7"/>
  <c r="HN42" i="7"/>
  <c r="EP48" i="7"/>
  <c r="BH42" i="7"/>
  <c r="K42" i="7"/>
  <c r="IT42" i="7"/>
  <c r="HN43" i="7"/>
  <c r="FW40" i="7"/>
  <c r="IW35" i="7"/>
  <c r="HH57" i="7"/>
  <c r="HS92" i="7"/>
  <c r="IN75" i="7"/>
  <c r="BT65" i="7"/>
  <c r="HO62" i="7"/>
  <c r="IN64" i="7"/>
  <c r="HN79" i="7"/>
  <c r="FJ76" i="7"/>
  <c r="IE58" i="7"/>
  <c r="FQ58" i="7"/>
  <c r="ET58" i="7"/>
  <c r="FW55" i="7"/>
  <c r="IR41" i="7"/>
  <c r="FQ41" i="7"/>
  <c r="HV41" i="7"/>
  <c r="CS41" i="7"/>
  <c r="HM93" i="7"/>
  <c r="EY74" i="7"/>
  <c r="DY67" i="7"/>
  <c r="BH70" i="7"/>
  <c r="GV36" i="7"/>
  <c r="HN36" i="7"/>
  <c r="IR36" i="7"/>
  <c r="FS36" i="7"/>
  <c r="FU36" i="7"/>
  <c r="GY54" i="7"/>
  <c r="FJ49" i="7"/>
  <c r="EK49" i="7"/>
  <c r="HN49" i="7"/>
  <c r="IN49" i="7"/>
  <c r="BH61" i="7"/>
  <c r="IC61" i="7"/>
  <c r="FQ61" i="7"/>
  <c r="EK54" i="7"/>
  <c r="FV44" i="7"/>
  <c r="ES44" i="7"/>
  <c r="HM44" i="7"/>
  <c r="HH44" i="7"/>
  <c r="EK83" i="7"/>
  <c r="HS78" i="7"/>
  <c r="IW47" i="7"/>
  <c r="FW87" i="7"/>
  <c r="FR46" i="7"/>
  <c r="FV46" i="7"/>
  <c r="CS51" i="7"/>
  <c r="HO51" i="7"/>
  <c r="IC56" i="7"/>
  <c r="DD42" i="7"/>
  <c r="HO42" i="7"/>
  <c r="IW88" i="7"/>
  <c r="DY92" i="7"/>
  <c r="FT64" i="7"/>
  <c r="FV64" i="7"/>
  <c r="HV62" i="7"/>
  <c r="HM79" i="7"/>
  <c r="HI73" i="7"/>
  <c r="BH58" i="7"/>
  <c r="GU55" i="7"/>
  <c r="BH55" i="7"/>
  <c r="BH41" i="7"/>
  <c r="W41" i="7"/>
  <c r="GV67" i="7"/>
  <c r="GU74" i="7"/>
  <c r="FS74" i="7"/>
  <c r="FS67" i="7"/>
  <c r="HQ67" i="7"/>
  <c r="HH70" i="7"/>
  <c r="HQ36" i="7"/>
  <c r="HU49" i="7"/>
  <c r="EY61" i="7"/>
  <c r="EP54" i="7"/>
  <c r="HO54" i="7"/>
  <c r="GU54" i="7"/>
  <c r="FU83" i="7"/>
  <c r="EK60" i="7"/>
  <c r="AI47" i="7"/>
  <c r="FQ47" i="7"/>
  <c r="FR51" i="7"/>
  <c r="IW53" i="7"/>
  <c r="ET42" i="7"/>
  <c r="ES42" i="7"/>
  <c r="IG42" i="7"/>
  <c r="GY42" i="7"/>
  <c r="HU42" i="7"/>
  <c r="HN75" i="7"/>
  <c r="HI58" i="7"/>
  <c r="CG58" i="7"/>
  <c r="GV58" i="7"/>
  <c r="HQ55" i="7"/>
  <c r="GW55" i="7"/>
  <c r="FX55" i="7"/>
  <c r="HN41" i="7"/>
  <c r="AU41" i="7"/>
  <c r="HS41" i="7"/>
  <c r="FJ41" i="7"/>
  <c r="IN84" i="7"/>
  <c r="HO74" i="7"/>
  <c r="HH74" i="7"/>
  <c r="K67" i="7"/>
  <c r="IT67" i="7"/>
  <c r="FU70" i="7"/>
  <c r="HR70" i="7"/>
  <c r="HR36" i="7"/>
  <c r="IG36" i="7"/>
  <c r="GV49" i="7"/>
  <c r="FU49" i="7"/>
  <c r="K49" i="7"/>
  <c r="EK61" i="7"/>
  <c r="HF61" i="7"/>
  <c r="FW54" i="7"/>
  <c r="IG54" i="7"/>
  <c r="HS54" i="7"/>
  <c r="HN54" i="7"/>
  <c r="HN44" i="7"/>
  <c r="GW44" i="7"/>
  <c r="AU44" i="7"/>
  <c r="K44" i="7"/>
  <c r="IN60" i="7"/>
  <c r="BT47" i="7"/>
  <c r="HH87" i="7"/>
  <c r="GU47" i="7"/>
  <c r="HH46" i="7"/>
  <c r="EK52" i="7"/>
  <c r="FV56" i="7"/>
  <c r="ES51" i="7"/>
  <c r="DY48" i="7"/>
  <c r="GV48" i="7"/>
  <c r="FS42" i="7"/>
  <c r="AU43" i="7"/>
  <c r="FS90" i="7"/>
  <c r="HU73" i="7"/>
  <c r="EY79" i="7"/>
  <c r="HR79" i="7"/>
  <c r="FQ64" i="7"/>
  <c r="IG58" i="7"/>
  <c r="DD58" i="7"/>
  <c r="K55" i="7"/>
  <c r="HO55" i="7"/>
  <c r="ET41" i="7"/>
  <c r="IC41" i="7"/>
  <c r="ES93" i="7"/>
  <c r="FJ67" i="7"/>
  <c r="FW84" i="7"/>
  <c r="IE74" i="7"/>
  <c r="FR67" i="7"/>
  <c r="HF67" i="7"/>
  <c r="IN41" i="7"/>
  <c r="BT36" i="7"/>
  <c r="IT36" i="7"/>
  <c r="AU36" i="7"/>
  <c r="EP49" i="7"/>
  <c r="GX49" i="7"/>
  <c r="FS49" i="7"/>
  <c r="IG61" i="7"/>
  <c r="IP54" i="7"/>
  <c r="HU44" i="7"/>
  <c r="FJ44" i="7"/>
  <c r="FS44" i="7"/>
  <c r="HM83" i="7"/>
  <c r="CG60" i="7"/>
  <c r="FU47" i="7"/>
  <c r="IC46" i="7"/>
  <c r="ET46" i="7"/>
  <c r="HH51" i="7"/>
  <c r="FT52" i="7"/>
  <c r="ET51" i="7"/>
  <c r="DY51" i="7"/>
  <c r="FV48" i="7"/>
  <c r="HQ48" i="7"/>
  <c r="IW42" i="7"/>
  <c r="K50" i="7"/>
  <c r="EP39" i="7"/>
  <c r="FW35" i="7"/>
  <c r="CG80" i="7"/>
  <c r="GV71" i="7"/>
  <c r="HF68" i="7"/>
  <c r="CG62" i="7"/>
  <c r="AI73" i="7"/>
  <c r="HQ64" i="7"/>
  <c r="FX79" i="7"/>
  <c r="K108" i="7"/>
  <c r="HU62" i="7"/>
  <c r="GX58" i="7"/>
  <c r="EK58" i="7"/>
  <c r="ES58" i="7"/>
  <c r="FU55" i="7"/>
  <c r="IW55" i="7"/>
  <c r="FR41" i="7"/>
  <c r="FU41" i="7"/>
  <c r="CG41" i="7"/>
  <c r="DD93" i="7"/>
  <c r="CG67" i="7"/>
  <c r="IC67" i="7"/>
  <c r="DY41" i="7"/>
  <c r="BT70" i="7"/>
  <c r="W36" i="7"/>
  <c r="DD36" i="7"/>
  <c r="HT36" i="7"/>
  <c r="FW49" i="7"/>
  <c r="HS49" i="7"/>
  <c r="ET49" i="7"/>
  <c r="HV49" i="7"/>
  <c r="FR61" i="7"/>
  <c r="HH54" i="7"/>
  <c r="HP54" i="7"/>
  <c r="AU54" i="7"/>
  <c r="IW44" i="7"/>
  <c r="W44" i="7"/>
  <c r="DY60" i="7"/>
  <c r="HN60" i="7"/>
  <c r="IG47" i="7"/>
  <c r="AI46" i="7"/>
  <c r="IT46" i="7"/>
  <c r="IR46" i="7"/>
  <c r="FW46" i="7"/>
  <c r="HO56" i="7"/>
  <c r="HF53" i="7"/>
  <c r="AU59" i="7"/>
  <c r="FR104" i="7"/>
  <c r="DY91" i="7"/>
  <c r="IT65" i="7"/>
  <c r="HR73" i="7"/>
  <c r="HP62" i="7"/>
  <c r="HS79" i="7"/>
  <c r="HV79" i="7"/>
  <c r="HS58" i="7"/>
  <c r="FT58" i="7"/>
  <c r="ET55" i="7"/>
  <c r="DY55" i="7"/>
  <c r="HT55" i="7"/>
  <c r="GU41" i="7"/>
  <c r="GX41" i="7"/>
  <c r="IP41" i="7"/>
  <c r="HO84" i="7"/>
  <c r="ES74" i="7"/>
  <c r="IW74" i="7"/>
  <c r="HM74" i="7"/>
  <c r="FX67" i="7"/>
  <c r="BT67" i="7"/>
  <c r="IW67" i="7"/>
  <c r="EY70" i="7"/>
  <c r="IC70" i="7"/>
  <c r="FT36" i="7"/>
  <c r="IP36" i="7"/>
  <c r="HS36" i="7"/>
  <c r="HH36" i="7"/>
  <c r="FT49" i="7"/>
  <c r="HN61" i="7"/>
  <c r="BT44" i="7"/>
  <c r="AI44" i="7"/>
  <c r="HP44" i="7"/>
  <c r="FU44" i="7"/>
  <c r="FJ60" i="7"/>
  <c r="HF47" i="7"/>
  <c r="FT46" i="7"/>
  <c r="DD46" i="7"/>
  <c r="HM52" i="7"/>
  <c r="HU81" i="7"/>
  <c r="EK48" i="7"/>
  <c r="IC42" i="7"/>
  <c r="EK42" i="7"/>
  <c r="HQ39" i="7"/>
  <c r="FR68" i="7"/>
  <c r="HS73" i="7"/>
  <c r="HM58" i="7"/>
  <c r="FX58" i="7"/>
  <c r="HI55" i="7"/>
  <c r="GV55" i="7"/>
  <c r="FQ55" i="7"/>
  <c r="BT55" i="7"/>
  <c r="HO41" i="7"/>
  <c r="HQ41" i="7"/>
  <c r="GY41" i="7"/>
  <c r="HT84" i="7"/>
  <c r="IW98" i="7"/>
  <c r="FT74" i="7"/>
  <c r="IN74" i="7"/>
  <c r="CS67" i="7"/>
  <c r="GU70" i="7"/>
  <c r="FQ70" i="7"/>
  <c r="IW70" i="7"/>
  <c r="CG36" i="7"/>
  <c r="HO36" i="7"/>
  <c r="HH49" i="7"/>
  <c r="HI49" i="7"/>
  <c r="FV49" i="7"/>
  <c r="IP61" i="7"/>
  <c r="HI61" i="7"/>
  <c r="CG54" i="7"/>
  <c r="HF54" i="7"/>
  <c r="GU44" i="7"/>
  <c r="FW44" i="7"/>
  <c r="IP44" i="7"/>
  <c r="CS78" i="7"/>
  <c r="BT60" i="7"/>
  <c r="GU46" i="7"/>
  <c r="AU51" i="7"/>
  <c r="IW56" i="7"/>
  <c r="IT53" i="7"/>
  <c r="EP68" i="7"/>
  <c r="EY95" i="7"/>
  <c r="IW76" i="7"/>
  <c r="IC62" i="7"/>
  <c r="FX73" i="7"/>
  <c r="GU79" i="7"/>
  <c r="HI108" i="7"/>
  <c r="AU74" i="7"/>
  <c r="HR55" i="7"/>
  <c r="GX55" i="7"/>
  <c r="DD55" i="7"/>
  <c r="AI41" i="7"/>
  <c r="IG41" i="7"/>
  <c r="EP41" i="7"/>
  <c r="FS103" i="7"/>
  <c r="GX84" i="7"/>
  <c r="IG98" i="7"/>
  <c r="IW84" i="7"/>
  <c r="DY74" i="7"/>
  <c r="ES67" i="7"/>
  <c r="W70" i="7"/>
  <c r="FX36" i="7"/>
  <c r="HI36" i="7"/>
  <c r="HP36" i="7"/>
  <c r="FX49" i="7"/>
  <c r="BH49" i="7"/>
  <c r="ET61" i="7"/>
  <c r="BT61" i="7"/>
  <c r="AI54" i="7"/>
  <c r="HO44" i="7"/>
  <c r="FX44" i="7"/>
  <c r="ET44" i="7"/>
  <c r="GW77" i="7"/>
  <c r="FX46" i="7"/>
  <c r="EP51" i="7"/>
  <c r="DY53" i="7"/>
  <c r="GV59" i="7"/>
  <c r="IP48" i="7"/>
  <c r="FQ42" i="7"/>
  <c r="FJ57" i="7"/>
  <c r="IG91" i="7"/>
  <c r="BH73" i="7"/>
  <c r="GU73" i="7"/>
  <c r="EP62" i="7"/>
  <c r="IT79" i="7"/>
  <c r="K74" i="7"/>
  <c r="AI58" i="7"/>
  <c r="IP58" i="7"/>
  <c r="IR55" i="7"/>
  <c r="HU55" i="7"/>
  <c r="IE55" i="7"/>
  <c r="DD41" i="7"/>
  <c r="FT41" i="7"/>
  <c r="EK41" i="7"/>
  <c r="HQ98" i="7"/>
  <c r="ET74" i="7"/>
  <c r="HF74" i="7"/>
  <c r="IN67" i="7"/>
  <c r="IG67" i="7"/>
  <c r="DY70" i="7"/>
  <c r="HO70" i="7"/>
  <c r="CG70" i="7"/>
  <c r="HF49" i="7"/>
  <c r="FQ49" i="7"/>
  <c r="ES61" i="7"/>
  <c r="FJ54" i="7"/>
  <c r="IE44" i="7"/>
  <c r="GY44" i="7"/>
  <c r="FV47" i="7"/>
  <c r="FJ47" i="7"/>
  <c r="HQ77" i="7"/>
  <c r="HI46" i="7"/>
  <c r="EP46" i="7"/>
  <c r="W51" i="7"/>
  <c r="CG52" i="7"/>
  <c r="FV53" i="7"/>
  <c r="HO52" i="7"/>
  <c r="HP59" i="7"/>
  <c r="CG48" i="7"/>
  <c r="GU42" i="7"/>
  <c r="DY68" i="7"/>
  <c r="AI64" i="7"/>
  <c r="IR108" i="7"/>
  <c r="DY58" i="7"/>
  <c r="EK55" i="7"/>
  <c r="FJ55" i="7"/>
  <c r="GV41" i="7"/>
  <c r="FV41" i="7"/>
  <c r="HR98" i="7"/>
  <c r="GW98" i="7"/>
  <c r="FJ74" i="7"/>
  <c r="HT74" i="7"/>
  <c r="EK67" i="7"/>
  <c r="GY67" i="7"/>
  <c r="FV70" i="7"/>
  <c r="IG70" i="7"/>
  <c r="GU36" i="7"/>
  <c r="DY49" i="7"/>
  <c r="IC49" i="7"/>
  <c r="IG49" i="7"/>
  <c r="FS61" i="7"/>
  <c r="HQ54" i="7"/>
  <c r="GX78" i="7"/>
  <c r="HO60" i="7"/>
  <c r="IG77" i="7"/>
  <c r="FT51" i="7"/>
  <c r="ES52" i="7"/>
  <c r="FQ81" i="7"/>
  <c r="HQ42" i="7"/>
  <c r="W42" i="7"/>
  <c r="IE72" i="7"/>
  <c r="IE68" i="7"/>
  <c r="AU73" i="7"/>
  <c r="CS64" i="7"/>
  <c r="IC79" i="7"/>
  <c r="HN67" i="7"/>
  <c r="HV58" i="7"/>
  <c r="GW58" i="7"/>
  <c r="IC58" i="7"/>
  <c r="FS58" i="7"/>
  <c r="FT55" i="7"/>
  <c r="FR55" i="7"/>
  <c r="FX41" i="7"/>
  <c r="HF41" i="7"/>
  <c r="HT41" i="7"/>
  <c r="GX98" i="7"/>
  <c r="EK84" i="7"/>
  <c r="FU74" i="7"/>
  <c r="FQ67" i="7"/>
  <c r="HH67" i="7"/>
  <c r="FR70" i="7"/>
  <c r="IN36" i="7"/>
  <c r="HM36" i="7"/>
  <c r="HU36" i="7"/>
  <c r="ES36" i="7"/>
  <c r="FV36" i="7"/>
  <c r="CS49" i="7"/>
  <c r="HM49" i="7"/>
  <c r="CS61" i="7"/>
  <c r="HO61" i="7"/>
  <c r="DD54" i="7"/>
  <c r="HI54" i="7"/>
  <c r="EK44" i="7"/>
  <c r="BH44" i="7"/>
  <c r="HF44" i="7"/>
  <c r="HR78" i="7"/>
  <c r="IR60" i="7"/>
  <c r="HN47" i="7"/>
  <c r="HH47" i="7"/>
  <c r="IW77" i="7"/>
  <c r="IN46" i="7"/>
  <c r="HM46" i="7"/>
  <c r="BH56" i="7"/>
  <c r="HF42" i="7"/>
  <c r="BT50" i="7"/>
  <c r="FV38" i="7"/>
  <c r="W45" i="7"/>
  <c r="AU75" i="7"/>
  <c r="HP86" i="7"/>
  <c r="IE64" i="7"/>
  <c r="FT67" i="7"/>
  <c r="IN58" i="7"/>
  <c r="HH55" i="7"/>
  <c r="GY55" i="7"/>
  <c r="K41" i="7"/>
  <c r="HM41" i="7"/>
  <c r="IT41" i="7"/>
  <c r="CS84" i="7"/>
  <c r="AI36" i="7"/>
  <c r="IE36" i="7"/>
  <c r="BH36" i="7"/>
  <c r="HM61" i="7"/>
  <c r="IN54" i="7"/>
  <c r="FT44" i="7"/>
  <c r="CS44" i="7"/>
  <c r="CG44" i="7"/>
  <c r="FS83" i="7"/>
  <c r="GW60" i="7"/>
  <c r="ES60" i="7"/>
  <c r="IE47" i="7"/>
  <c r="IT47" i="7"/>
  <c r="CS77" i="7"/>
  <c r="DY46" i="7"/>
  <c r="FX51" i="7"/>
  <c r="IP51" i="7"/>
  <c r="DD56" i="7"/>
  <c r="ET52" i="7"/>
  <c r="GU48" i="7"/>
  <c r="CS42" i="7"/>
  <c r="HS42" i="7"/>
  <c r="ET43" i="7"/>
  <c r="IP85" i="7"/>
  <c r="HP97" i="7"/>
  <c r="AU57" i="7"/>
  <c r="HH79" i="7"/>
  <c r="ET79" i="7"/>
  <c r="IW58" i="7"/>
  <c r="AU58" i="7"/>
  <c r="HM55" i="7"/>
  <c r="IG55" i="7"/>
  <c r="HV55" i="7"/>
  <c r="IE41" i="7"/>
  <c r="ES41" i="7"/>
  <c r="GW41" i="7"/>
  <c r="HR74" i="7"/>
  <c r="W84" i="7"/>
  <c r="HN74" i="7"/>
  <c r="ET67" i="7"/>
  <c r="EP67" i="7"/>
  <c r="HP70" i="7"/>
  <c r="DY36" i="7"/>
  <c r="IW36" i="7"/>
  <c r="EK36" i="7"/>
  <c r="FR36" i="7"/>
  <c r="FW36" i="7"/>
  <c r="GW49" i="7"/>
  <c r="W49" i="7"/>
  <c r="IT61" i="7"/>
  <c r="EY78" i="7"/>
  <c r="HQ60" i="7"/>
  <c r="DD44" i="7"/>
  <c r="FW47" i="7"/>
  <c r="CS47" i="7"/>
  <c r="FQ46" i="7"/>
  <c r="FU46" i="7"/>
  <c r="BT52" i="7"/>
  <c r="ES56" i="7"/>
  <c r="IP53" i="7"/>
  <c r="DY52" i="7"/>
  <c r="FJ99" i="7"/>
  <c r="EY57" i="7"/>
  <c r="HM75" i="7"/>
  <c r="AI37" i="7"/>
  <c r="EY73" i="7"/>
  <c r="DD79" i="7"/>
  <c r="IR76" i="7"/>
  <c r="FJ58" i="7"/>
  <c r="CS58" i="7"/>
  <c r="FV58" i="7"/>
  <c r="IT55" i="7"/>
  <c r="CG55" i="7"/>
  <c r="IW41" i="7"/>
  <c r="FS41" i="7"/>
  <c r="HU41" i="7"/>
  <c r="CS98" i="7"/>
  <c r="FT84" i="7"/>
  <c r="IC74" i="7"/>
  <c r="EY67" i="7"/>
  <c r="HV67" i="7"/>
  <c r="FW67" i="7"/>
  <c r="IP70" i="7"/>
  <c r="EP36" i="7"/>
  <c r="EY36" i="7"/>
  <c r="CS36" i="7"/>
  <c r="IC36" i="7"/>
  <c r="HR49" i="7"/>
  <c r="AU49" i="7"/>
  <c r="EY49" i="7"/>
  <c r="GX61" i="7"/>
  <c r="IE54" i="7"/>
  <c r="HR54" i="7"/>
  <c r="HM54" i="7"/>
  <c r="HI44" i="7"/>
  <c r="GV44" i="7"/>
  <c r="IG60" i="7"/>
  <c r="DY47" i="7"/>
  <c r="HI47" i="7"/>
  <c r="GW46" i="7"/>
  <c r="FU52" i="7"/>
  <c r="FW53" i="7"/>
  <c r="W52" i="7"/>
  <c r="ET48" i="7"/>
  <c r="IG48" i="7"/>
  <c r="HF48" i="7"/>
  <c r="EY42" i="7"/>
  <c r="K40" i="7"/>
  <c r="BT79" i="7"/>
  <c r="DD74" i="7"/>
  <c r="FT70" i="7"/>
  <c r="IN51" i="7"/>
  <c r="IR42" i="7"/>
  <c r="IN39" i="7"/>
  <c r="W35" i="7"/>
  <c r="HF60" i="7"/>
  <c r="HT42" i="7"/>
  <c r="EP40" i="7"/>
  <c r="IT74" i="7"/>
  <c r="HQ70" i="7"/>
  <c r="FR49" i="7"/>
  <c r="IC48" i="7"/>
  <c r="FX101" i="7"/>
  <c r="FJ79" i="7"/>
  <c r="FV55" i="7"/>
  <c r="IC44" i="7"/>
  <c r="IR52" i="7"/>
  <c r="HM42" i="7"/>
  <c r="HH40" i="7"/>
  <c r="HT44" i="7"/>
  <c r="DY38" i="7"/>
  <c r="EP70" i="7"/>
  <c r="HI41" i="7"/>
  <c r="FQ36" i="7"/>
  <c r="HO47" i="7"/>
  <c r="HI50" i="7"/>
  <c r="GU39" i="7"/>
  <c r="HV46" i="7"/>
  <c r="IN79" i="7"/>
  <c r="BT41" i="7"/>
  <c r="IR50" i="7"/>
  <c r="FT39" i="7"/>
  <c r="FS73" i="7"/>
  <c r="HH76" i="7"/>
  <c r="GW36" i="7"/>
  <c r="HR61" i="7"/>
  <c r="FR42" i="7"/>
  <c r="ET50" i="7"/>
  <c r="IW60" i="7"/>
  <c r="GU69" i="7"/>
  <c r="GU58" i="7"/>
  <c r="IR44" i="7"/>
  <c r="IG51" i="7"/>
  <c r="FJ43" i="7"/>
  <c r="HO35" i="7"/>
  <c r="IP67" i="7"/>
  <c r="HP42" i="7"/>
  <c r="IP38" i="7"/>
  <c r="GX77" i="7"/>
  <c r="FT42" i="7"/>
  <c r="EK68" i="7"/>
  <c r="GX54" i="7"/>
  <c r="HR46" i="7"/>
  <c r="BT48" i="7"/>
  <c r="IT43" i="7"/>
  <c r="FW39" i="7"/>
  <c r="FS35" i="7"/>
  <c r="HH39" i="7"/>
  <c r="HP48" i="7"/>
  <c r="HI67" i="7"/>
  <c r="GY46" i="7"/>
  <c r="AI48" i="7"/>
  <c r="AI42" i="7"/>
  <c r="V304" i="31"/>
  <c r="V8" i="31"/>
  <c r="CJ109" i="14"/>
  <c r="CJ126" i="14" s="1"/>
  <c r="CJ111" i="14"/>
  <c r="CJ75" i="14"/>
  <c r="CJ108" i="14"/>
  <c r="CJ125" i="14" s="1"/>
  <c r="CJ78" i="14"/>
  <c r="CJ71" i="14"/>
  <c r="CJ74" i="14" s="1"/>
  <c r="CJ110" i="14"/>
  <c r="CJ127" i="14" s="1"/>
  <c r="I108" i="14"/>
  <c r="I125" i="14" s="1"/>
  <c r="I109" i="14"/>
  <c r="I126" i="14" s="1"/>
  <c r="I111" i="14"/>
  <c r="I128" i="14" s="1"/>
  <c r="I75" i="14"/>
  <c r="I77" i="14" s="1"/>
  <c r="I110" i="14"/>
  <c r="I127" i="14" s="1"/>
  <c r="I78" i="14"/>
  <c r="I80" i="14" s="1"/>
  <c r="I71" i="14"/>
  <c r="I74" i="14" s="1"/>
  <c r="Q108" i="14"/>
  <c r="Q109" i="14"/>
  <c r="Q126" i="14" s="1"/>
  <c r="Q111" i="14"/>
  <c r="Q75" i="14"/>
  <c r="Q77" i="14" s="1"/>
  <c r="Q110" i="14"/>
  <c r="Q127" i="14" s="1"/>
  <c r="Q78" i="14"/>
  <c r="Q80" i="14" s="1"/>
  <c r="Q71" i="14"/>
  <c r="Q74" i="14" s="1"/>
  <c r="AG109" i="14"/>
  <c r="AG111" i="14"/>
  <c r="AG75" i="14"/>
  <c r="AG108" i="14"/>
  <c r="AG125" i="14" s="1"/>
  <c r="AG78" i="14"/>
  <c r="AG110" i="14"/>
  <c r="AG127" i="14" s="1"/>
  <c r="AG71" i="14"/>
  <c r="AG74" i="14" s="1"/>
  <c r="AO109" i="14"/>
  <c r="AO126" i="14" s="1"/>
  <c r="AO111" i="14"/>
  <c r="AO75" i="14"/>
  <c r="AO110" i="14"/>
  <c r="AO127" i="14" s="1"/>
  <c r="AO108" i="14"/>
  <c r="AO125" i="14" s="1"/>
  <c r="AO71" i="14"/>
  <c r="AO74" i="14" s="1"/>
  <c r="AO78" i="14"/>
  <c r="AW109" i="14"/>
  <c r="AW126" i="14" s="1"/>
  <c r="AW111" i="14"/>
  <c r="AW75" i="14"/>
  <c r="AW110" i="14"/>
  <c r="AW127" i="14" s="1"/>
  <c r="AW71" i="14"/>
  <c r="AW78" i="14"/>
  <c r="AW108" i="14"/>
  <c r="AW125" i="14" s="1"/>
  <c r="BE109" i="14"/>
  <c r="BE126" i="14" s="1"/>
  <c r="BE111" i="14"/>
  <c r="BE75" i="14"/>
  <c r="BE108" i="14"/>
  <c r="BE125" i="14" s="1"/>
  <c r="BE78" i="14"/>
  <c r="BE71" i="14"/>
  <c r="BE74" i="14" s="1"/>
  <c r="BE110" i="14"/>
  <c r="BM109" i="14"/>
  <c r="BM126" i="14" s="1"/>
  <c r="BM111" i="14"/>
  <c r="BM75" i="14"/>
  <c r="BM108" i="14"/>
  <c r="BM125" i="14" s="1"/>
  <c r="BM78" i="14"/>
  <c r="BM71" i="14"/>
  <c r="BM74" i="14" s="1"/>
  <c r="BM110" i="14"/>
  <c r="BM127" i="14" s="1"/>
  <c r="BU109" i="14"/>
  <c r="BU126" i="14" s="1"/>
  <c r="BU111" i="14"/>
  <c r="BU75" i="14"/>
  <c r="BU108" i="14"/>
  <c r="BU125" i="14" s="1"/>
  <c r="BU78" i="14"/>
  <c r="BU110" i="14"/>
  <c r="BU127" i="14" s="1"/>
  <c r="BU71" i="14"/>
  <c r="BU74" i="14" s="1"/>
  <c r="CC109" i="14"/>
  <c r="CC126" i="14" s="1"/>
  <c r="CC111" i="14"/>
  <c r="CC75" i="14"/>
  <c r="CC110" i="14"/>
  <c r="CC127" i="14" s="1"/>
  <c r="CC108" i="14"/>
  <c r="CC125" i="14" s="1"/>
  <c r="CC71" i="14"/>
  <c r="CC74" i="14" s="1"/>
  <c r="CC78" i="14"/>
  <c r="CK109" i="14"/>
  <c r="CK126" i="14" s="1"/>
  <c r="CK111" i="14"/>
  <c r="CK75" i="14"/>
  <c r="CK110" i="14"/>
  <c r="CK108" i="14"/>
  <c r="CK125" i="14" s="1"/>
  <c r="CK71" i="14"/>
  <c r="CK74" i="14" s="1"/>
  <c r="CK78" i="14"/>
  <c r="BT109" i="14"/>
  <c r="BT126" i="14" s="1"/>
  <c r="BT111" i="14"/>
  <c r="BT75" i="14"/>
  <c r="BT110" i="14"/>
  <c r="BT127" i="14" s="1"/>
  <c r="BT108" i="14"/>
  <c r="BT125" i="14" s="1"/>
  <c r="BT78" i="14"/>
  <c r="BT71" i="14"/>
  <c r="BT74" i="14" s="1"/>
  <c r="R108" i="14"/>
  <c r="R110" i="14"/>
  <c r="R127" i="14" s="1"/>
  <c r="R78" i="14"/>
  <c r="R80" i="14" s="1"/>
  <c r="R71" i="14"/>
  <c r="R74" i="14" s="1"/>
  <c r="R109" i="14"/>
  <c r="R126" i="14" s="1"/>
  <c r="R111" i="14"/>
  <c r="R128" i="14" s="1"/>
  <c r="R75" i="14"/>
  <c r="R77" i="14" s="1"/>
  <c r="BF108" i="14"/>
  <c r="BF125" i="14" s="1"/>
  <c r="BF110" i="14"/>
  <c r="BF78" i="14"/>
  <c r="BF71" i="14"/>
  <c r="BF74" i="14" s="1"/>
  <c r="BF111" i="14"/>
  <c r="BF109" i="14"/>
  <c r="BF126" i="14" s="1"/>
  <c r="BF75" i="14"/>
  <c r="F641" i="31"/>
  <c r="AF109" i="14"/>
  <c r="AF126" i="14" s="1"/>
  <c r="AF111" i="14"/>
  <c r="AF75" i="14"/>
  <c r="AF108" i="14"/>
  <c r="AF125" i="14" s="1"/>
  <c r="AF110" i="14"/>
  <c r="AF127" i="14" s="1"/>
  <c r="AF71" i="14"/>
  <c r="AF78" i="14"/>
  <c r="BD109" i="14"/>
  <c r="BD126" i="14" s="1"/>
  <c r="BD111" i="14"/>
  <c r="BD75" i="14"/>
  <c r="BD108" i="14"/>
  <c r="BD125" i="14" s="1"/>
  <c r="BD78" i="14"/>
  <c r="BD110" i="14"/>
  <c r="BD127" i="14" s="1"/>
  <c r="BD71" i="14"/>
  <c r="BD74" i="14" s="1"/>
  <c r="B111" i="14"/>
  <c r="B109" i="14"/>
  <c r="B78" i="14"/>
  <c r="B110" i="14"/>
  <c r="B108" i="14"/>
  <c r="B75" i="14"/>
  <c r="B77" i="14" s="1"/>
  <c r="B71" i="14"/>
  <c r="CL108" i="14"/>
  <c r="CL125" i="14" s="1"/>
  <c r="CL110" i="14"/>
  <c r="CL127" i="14" s="1"/>
  <c r="CL78" i="14"/>
  <c r="CL71" i="14"/>
  <c r="CL74" i="14" s="1"/>
  <c r="CL111" i="14"/>
  <c r="CL109" i="14"/>
  <c r="CL126" i="14" s="1"/>
  <c r="CL75" i="14"/>
  <c r="C108" i="14"/>
  <c r="C110" i="14"/>
  <c r="C78" i="14"/>
  <c r="C80" i="14" s="1"/>
  <c r="C71" i="14"/>
  <c r="C111" i="14"/>
  <c r="C75" i="14"/>
  <c r="C109" i="14"/>
  <c r="K108" i="14"/>
  <c r="K125" i="14" s="1"/>
  <c r="K110" i="14"/>
  <c r="K127" i="14" s="1"/>
  <c r="K78" i="14"/>
  <c r="K80" i="14" s="1"/>
  <c r="K71" i="14"/>
  <c r="K74" i="14" s="1"/>
  <c r="K75" i="14"/>
  <c r="K77" i="14" s="1"/>
  <c r="K109" i="14"/>
  <c r="K126" i="14" s="1"/>
  <c r="K111" i="14"/>
  <c r="K128" i="14" s="1"/>
  <c r="S108" i="14"/>
  <c r="S110" i="14"/>
  <c r="S127" i="14" s="1"/>
  <c r="S78" i="14"/>
  <c r="S71" i="14"/>
  <c r="S74" i="14" s="1"/>
  <c r="S75" i="14"/>
  <c r="S109" i="14"/>
  <c r="S111" i="14"/>
  <c r="S128" i="14" s="1"/>
  <c r="AI108" i="14"/>
  <c r="AI125" i="14" s="1"/>
  <c r="AI110" i="14"/>
  <c r="AI127" i="14" s="1"/>
  <c r="AI78" i="14"/>
  <c r="AI71" i="14"/>
  <c r="AI74" i="14" s="1"/>
  <c r="AI111" i="14"/>
  <c r="AI109" i="14"/>
  <c r="AI75" i="14"/>
  <c r="AQ108" i="14"/>
  <c r="AQ125" i="14" s="1"/>
  <c r="AQ110" i="14"/>
  <c r="AQ127" i="14" s="1"/>
  <c r="AQ78" i="14"/>
  <c r="AQ71" i="14"/>
  <c r="AQ74" i="14" s="1"/>
  <c r="AQ75" i="14"/>
  <c r="AQ111" i="14"/>
  <c r="AQ109" i="14"/>
  <c r="AY108" i="14"/>
  <c r="AY125" i="14" s="1"/>
  <c r="AY110" i="14"/>
  <c r="AY127" i="14" s="1"/>
  <c r="AY78" i="14"/>
  <c r="AY71" i="14"/>
  <c r="AY74" i="14" s="1"/>
  <c r="AY109" i="14"/>
  <c r="AY75" i="14"/>
  <c r="AY111" i="14"/>
  <c r="BG108" i="14"/>
  <c r="BG125" i="14" s="1"/>
  <c r="BG110" i="14"/>
  <c r="BG78" i="14"/>
  <c r="BG71" i="14"/>
  <c r="BG74" i="14" s="1"/>
  <c r="BG75" i="14"/>
  <c r="BG109" i="14"/>
  <c r="BG111" i="14"/>
  <c r="BO108" i="14"/>
  <c r="BO125" i="14" s="1"/>
  <c r="BO110" i="14"/>
  <c r="BO127" i="14" s="1"/>
  <c r="BO78" i="14"/>
  <c r="BO71" i="14"/>
  <c r="BO111" i="14"/>
  <c r="BO75" i="14"/>
  <c r="BO109" i="14"/>
  <c r="BW108" i="14"/>
  <c r="BW125" i="14" s="1"/>
  <c r="BW110" i="14"/>
  <c r="BW127" i="14" s="1"/>
  <c r="BW78" i="14"/>
  <c r="BW71" i="14"/>
  <c r="BW74" i="14" s="1"/>
  <c r="BW75" i="14"/>
  <c r="BW109" i="14"/>
  <c r="BW111" i="14"/>
  <c r="CE108" i="14"/>
  <c r="CE125" i="14" s="1"/>
  <c r="CE110" i="14"/>
  <c r="CE127" i="14" s="1"/>
  <c r="CE78" i="14"/>
  <c r="CE71" i="14"/>
  <c r="CE74" i="14" s="1"/>
  <c r="CE75" i="14"/>
  <c r="CE109" i="14"/>
  <c r="CE111" i="14"/>
  <c r="CM108" i="14"/>
  <c r="CM125" i="14" s="1"/>
  <c r="CM110" i="14"/>
  <c r="CM127" i="14" s="1"/>
  <c r="CM78" i="14"/>
  <c r="CM71" i="14"/>
  <c r="CM74" i="14" s="1"/>
  <c r="CM109" i="14"/>
  <c r="CM126" i="14" s="1"/>
  <c r="CM75" i="14"/>
  <c r="CM111" i="14"/>
  <c r="N586" i="31"/>
  <c r="AN109" i="14"/>
  <c r="AN126" i="14" s="1"/>
  <c r="AN111" i="14"/>
  <c r="AN75" i="14"/>
  <c r="AN110" i="14"/>
  <c r="AN127" i="14" s="1"/>
  <c r="AN108" i="14"/>
  <c r="AN125" i="14" s="1"/>
  <c r="AN78" i="14"/>
  <c r="AN71" i="14"/>
  <c r="AX108" i="14"/>
  <c r="AX125" i="14" s="1"/>
  <c r="AX110" i="14"/>
  <c r="AX78" i="14"/>
  <c r="AX71" i="14"/>
  <c r="AX74" i="14" s="1"/>
  <c r="AX109" i="14"/>
  <c r="AX126" i="14" s="1"/>
  <c r="AX111" i="14"/>
  <c r="AX75" i="14"/>
  <c r="BN108" i="14"/>
  <c r="BN125" i="14" s="1"/>
  <c r="BN110" i="14"/>
  <c r="BN127" i="14" s="1"/>
  <c r="BN78" i="14"/>
  <c r="BN71" i="14"/>
  <c r="BN74" i="14" s="1"/>
  <c r="BN109" i="14"/>
  <c r="BN126" i="14" s="1"/>
  <c r="BN111" i="14"/>
  <c r="BN75" i="14"/>
  <c r="IC28" i="7"/>
  <c r="AZ108" i="14"/>
  <c r="AZ125" i="14" s="1"/>
  <c r="AZ110" i="14"/>
  <c r="AZ127" i="14" s="1"/>
  <c r="AZ78" i="14"/>
  <c r="AZ71" i="14"/>
  <c r="AZ74" i="14" s="1"/>
  <c r="AZ109" i="14"/>
  <c r="AZ111" i="14"/>
  <c r="AZ75" i="14"/>
  <c r="BH108" i="14"/>
  <c r="BH125" i="14" s="1"/>
  <c r="BH110" i="14"/>
  <c r="BH127" i="14" s="1"/>
  <c r="BH78" i="14"/>
  <c r="BH71" i="14"/>
  <c r="BH74" i="14" s="1"/>
  <c r="BH109" i="14"/>
  <c r="BH111" i="14"/>
  <c r="BH75" i="14"/>
  <c r="CF108" i="14"/>
  <c r="CF125" i="14" s="1"/>
  <c r="CF110" i="14"/>
  <c r="CF127" i="14" s="1"/>
  <c r="CF78" i="14"/>
  <c r="CF71" i="14"/>
  <c r="CF74" i="14" s="1"/>
  <c r="CF111" i="14"/>
  <c r="CF109" i="14"/>
  <c r="CF75" i="14"/>
  <c r="CN108" i="14"/>
  <c r="CN125" i="14" s="1"/>
  <c r="CN110" i="14"/>
  <c r="CN127" i="14" s="1"/>
  <c r="CN78" i="14"/>
  <c r="CN71" i="14"/>
  <c r="CN74" i="14" s="1"/>
  <c r="CN109" i="14"/>
  <c r="CN126" i="14" s="1"/>
  <c r="CN75" i="14"/>
  <c r="CN111" i="14"/>
  <c r="CB109" i="14"/>
  <c r="CB126" i="14" s="1"/>
  <c r="CB111" i="14"/>
  <c r="CB75" i="14"/>
  <c r="CB108" i="14"/>
  <c r="CB125" i="14" s="1"/>
  <c r="CB78" i="14"/>
  <c r="CB71" i="14"/>
  <c r="CB110" i="14"/>
  <c r="CB127" i="14" s="1"/>
  <c r="J108" i="14"/>
  <c r="J110" i="14"/>
  <c r="J127" i="14" s="1"/>
  <c r="J78" i="14"/>
  <c r="J80" i="14" s="1"/>
  <c r="J71" i="14"/>
  <c r="J74" i="14" s="1"/>
  <c r="J109" i="14"/>
  <c r="J126" i="14" s="1"/>
  <c r="J111" i="14"/>
  <c r="J128" i="14" s="1"/>
  <c r="J75" i="14"/>
  <c r="J77" i="14" s="1"/>
  <c r="AP108" i="14"/>
  <c r="AP125" i="14" s="1"/>
  <c r="AP110" i="14"/>
  <c r="AP78" i="14"/>
  <c r="AP71" i="14"/>
  <c r="AP74" i="14" s="1"/>
  <c r="AP109" i="14"/>
  <c r="AP126" i="14" s="1"/>
  <c r="AP111" i="14"/>
  <c r="AP75" i="14"/>
  <c r="BV108" i="14"/>
  <c r="BV125" i="14" s="1"/>
  <c r="BV110" i="14"/>
  <c r="BV78" i="14"/>
  <c r="BV71" i="14"/>
  <c r="BV74" i="14" s="1"/>
  <c r="BV111" i="14"/>
  <c r="BV109" i="14"/>
  <c r="BV126" i="14" s="1"/>
  <c r="BV75" i="14"/>
  <c r="D108" i="14"/>
  <c r="D125" i="14" s="1"/>
  <c r="D110" i="14"/>
  <c r="D127" i="14" s="1"/>
  <c r="D78" i="14"/>
  <c r="D80" i="14" s="1"/>
  <c r="D71" i="14"/>
  <c r="D74" i="14" s="1"/>
  <c r="D109" i="14"/>
  <c r="D111" i="14"/>
  <c r="D128" i="14" s="1"/>
  <c r="D75" i="14"/>
  <c r="D77" i="14" s="1"/>
  <c r="AJ108" i="14"/>
  <c r="AJ125" i="14" s="1"/>
  <c r="AJ110" i="14"/>
  <c r="AJ127" i="14" s="1"/>
  <c r="AJ78" i="14"/>
  <c r="AJ71" i="14"/>
  <c r="AJ74" i="14" s="1"/>
  <c r="AJ109" i="14"/>
  <c r="AJ75" i="14"/>
  <c r="AJ111" i="14"/>
  <c r="BP108" i="14"/>
  <c r="BP125" i="14" s="1"/>
  <c r="BP110" i="14"/>
  <c r="BP127" i="14" s="1"/>
  <c r="BP78" i="14"/>
  <c r="BP71" i="14"/>
  <c r="BP74" i="14" s="1"/>
  <c r="BP109" i="14"/>
  <c r="BP111" i="14"/>
  <c r="BP75" i="14"/>
  <c r="E108" i="14"/>
  <c r="E110" i="14"/>
  <c r="E127" i="14" s="1"/>
  <c r="E78" i="14"/>
  <c r="E80" i="14" s="1"/>
  <c r="E71" i="14"/>
  <c r="E109" i="14"/>
  <c r="E111" i="14"/>
  <c r="E75" i="14"/>
  <c r="E77" i="14" s="1"/>
  <c r="AK108" i="14"/>
  <c r="AK125" i="14" s="1"/>
  <c r="AK110" i="14"/>
  <c r="AK127" i="14" s="1"/>
  <c r="AK78" i="14"/>
  <c r="AK71" i="14"/>
  <c r="AK74" i="14" s="1"/>
  <c r="AK109" i="14"/>
  <c r="AK75" i="14"/>
  <c r="AK111" i="14"/>
  <c r="BA108" i="14"/>
  <c r="BA125" i="14" s="1"/>
  <c r="BA110" i="14"/>
  <c r="BA127" i="14" s="1"/>
  <c r="BA78" i="14"/>
  <c r="BA71" i="14"/>
  <c r="BA74" i="14" s="1"/>
  <c r="BA111" i="14"/>
  <c r="BA109" i="14"/>
  <c r="BA75" i="14"/>
  <c r="BQ108" i="14"/>
  <c r="BQ125" i="14" s="1"/>
  <c r="BQ110" i="14"/>
  <c r="BQ127" i="14" s="1"/>
  <c r="BQ78" i="14"/>
  <c r="BQ71" i="14"/>
  <c r="BQ74" i="14" s="1"/>
  <c r="BQ109" i="14"/>
  <c r="BQ75" i="14"/>
  <c r="BQ111" i="14"/>
  <c r="CG108" i="14"/>
  <c r="CG125" i="14" s="1"/>
  <c r="CG110" i="14"/>
  <c r="CG127" i="14" s="1"/>
  <c r="CG78" i="14"/>
  <c r="CG71" i="14"/>
  <c r="CG111" i="14"/>
  <c r="CG109" i="14"/>
  <c r="CG75" i="14"/>
  <c r="N574" i="31"/>
  <c r="F581" i="31"/>
  <c r="H109" i="14"/>
  <c r="H126" i="14" s="1"/>
  <c r="H111" i="14"/>
  <c r="H128" i="14" s="1"/>
  <c r="H75" i="14"/>
  <c r="H77" i="14" s="1"/>
  <c r="H108" i="14"/>
  <c r="H110" i="14"/>
  <c r="H127" i="14" s="1"/>
  <c r="H78" i="14"/>
  <c r="H80" i="14" s="1"/>
  <c r="H71" i="14"/>
  <c r="H74" i="14" s="1"/>
  <c r="BL109" i="14"/>
  <c r="BL126" i="14" s="1"/>
  <c r="BL111" i="14"/>
  <c r="BL75" i="14"/>
  <c r="BL110" i="14"/>
  <c r="BL108" i="14"/>
  <c r="BL125" i="14" s="1"/>
  <c r="BL71" i="14"/>
  <c r="BL74" i="14" s="1"/>
  <c r="BL78" i="14"/>
  <c r="AH108" i="14"/>
  <c r="AH125" i="14" s="1"/>
  <c r="AH110" i="14"/>
  <c r="AH78" i="14"/>
  <c r="AH71" i="14"/>
  <c r="AH74" i="14" s="1"/>
  <c r="AH109" i="14"/>
  <c r="AH126" i="14" s="1"/>
  <c r="AH111" i="14"/>
  <c r="AH75" i="14"/>
  <c r="CD108" i="14"/>
  <c r="CD125" i="14" s="1"/>
  <c r="CD110" i="14"/>
  <c r="CD127" i="14" s="1"/>
  <c r="CD78" i="14"/>
  <c r="CD71" i="14"/>
  <c r="CD74" i="14" s="1"/>
  <c r="CD111" i="14"/>
  <c r="CD109" i="14"/>
  <c r="CD126" i="14" s="1"/>
  <c r="CD75" i="14"/>
  <c r="L108" i="14"/>
  <c r="L125" i="14" s="1"/>
  <c r="L110" i="14"/>
  <c r="L127" i="14" s="1"/>
  <c r="L78" i="14"/>
  <c r="L80" i="14" s="1"/>
  <c r="L71" i="14"/>
  <c r="L74" i="14" s="1"/>
  <c r="L111" i="14"/>
  <c r="L128" i="14" s="1"/>
  <c r="L109" i="14"/>
  <c r="L126" i="14" s="1"/>
  <c r="L75" i="14"/>
  <c r="L77" i="14" s="1"/>
  <c r="AR108" i="14"/>
  <c r="AR125" i="14" s="1"/>
  <c r="AR110" i="14"/>
  <c r="AR127" i="14" s="1"/>
  <c r="AR78" i="14"/>
  <c r="AR71" i="14"/>
  <c r="AR74" i="14" s="1"/>
  <c r="AR111" i="14"/>
  <c r="AR75" i="14"/>
  <c r="AR109" i="14"/>
  <c r="BX108" i="14"/>
  <c r="BX125" i="14" s="1"/>
  <c r="BX110" i="14"/>
  <c r="BX127" i="14" s="1"/>
  <c r="BX78" i="14"/>
  <c r="BX71" i="14"/>
  <c r="BX74" i="14" s="1"/>
  <c r="BX111" i="14"/>
  <c r="BX109" i="14"/>
  <c r="BX75" i="14"/>
  <c r="M108" i="14"/>
  <c r="M110" i="14"/>
  <c r="M78" i="14"/>
  <c r="M80" i="14" s="1"/>
  <c r="M71" i="14"/>
  <c r="M74" i="14" s="1"/>
  <c r="M111" i="14"/>
  <c r="M128" i="14" s="1"/>
  <c r="M109" i="14"/>
  <c r="M126" i="14" s="1"/>
  <c r="M75" i="14"/>
  <c r="M77" i="14" s="1"/>
  <c r="AS108" i="14"/>
  <c r="AS125" i="14" s="1"/>
  <c r="AS110" i="14"/>
  <c r="AS127" i="14" s="1"/>
  <c r="AS78" i="14"/>
  <c r="AS71" i="14"/>
  <c r="AS74" i="14" s="1"/>
  <c r="AS109" i="14"/>
  <c r="AS111" i="14"/>
  <c r="AS75" i="14"/>
  <c r="BI108" i="14"/>
  <c r="BI125" i="14" s="1"/>
  <c r="BI110" i="14"/>
  <c r="BI127" i="14" s="1"/>
  <c r="BI78" i="14"/>
  <c r="BI71" i="14"/>
  <c r="BI74" i="14" s="1"/>
  <c r="BI111" i="14"/>
  <c r="BI75" i="14"/>
  <c r="BI109" i="14"/>
  <c r="BY108" i="14"/>
  <c r="BY125" i="14" s="1"/>
  <c r="BY110" i="14"/>
  <c r="BY127" i="14" s="1"/>
  <c r="BY78" i="14"/>
  <c r="BY71" i="14"/>
  <c r="BY74" i="14" s="1"/>
  <c r="BY109" i="14"/>
  <c r="BY111" i="14"/>
  <c r="BY75" i="14"/>
  <c r="CO108" i="14"/>
  <c r="CO125" i="14" s="1"/>
  <c r="CO110" i="14"/>
  <c r="CO78" i="14"/>
  <c r="CO71" i="14"/>
  <c r="CO74" i="14" s="1"/>
  <c r="CO111" i="14"/>
  <c r="CO75" i="14"/>
  <c r="CO109" i="14"/>
  <c r="CO126" i="14" s="1"/>
  <c r="F109" i="14"/>
  <c r="F126" i="14" s="1"/>
  <c r="F111" i="14"/>
  <c r="F128" i="14" s="1"/>
  <c r="F75" i="14"/>
  <c r="F77" i="14" s="1"/>
  <c r="F108" i="14"/>
  <c r="F110" i="14"/>
  <c r="F127" i="14" s="1"/>
  <c r="F78" i="14"/>
  <c r="F80" i="14" s="1"/>
  <c r="F71" i="14"/>
  <c r="F74" i="14" s="1"/>
  <c r="N109" i="14"/>
  <c r="N126" i="14" s="1"/>
  <c r="N111" i="14"/>
  <c r="N128" i="14" s="1"/>
  <c r="N75" i="14"/>
  <c r="N77" i="14" s="1"/>
  <c r="N78" i="14"/>
  <c r="N108" i="14"/>
  <c r="N110" i="14"/>
  <c r="N127" i="14" s="1"/>
  <c r="N71" i="14"/>
  <c r="N74" i="14" s="1"/>
  <c r="AD109" i="14"/>
  <c r="AD111" i="14"/>
  <c r="AD75" i="14"/>
  <c r="AD78" i="14"/>
  <c r="AD108" i="14"/>
  <c r="AD125" i="14" s="1"/>
  <c r="AD110" i="14"/>
  <c r="AD127" i="14" s="1"/>
  <c r="AD71" i="14"/>
  <c r="AD74" i="14" s="1"/>
  <c r="AL109" i="14"/>
  <c r="AL111" i="14"/>
  <c r="AL75" i="14"/>
  <c r="AL110" i="14"/>
  <c r="AL127" i="14" s="1"/>
  <c r="AL78" i="14"/>
  <c r="AL108" i="14"/>
  <c r="AL125" i="14" s="1"/>
  <c r="AL71" i="14"/>
  <c r="AL74" i="14" s="1"/>
  <c r="AT109" i="14"/>
  <c r="AT111" i="14"/>
  <c r="AT75" i="14"/>
  <c r="AT78" i="14"/>
  <c r="AT108" i="14"/>
  <c r="AT125" i="14" s="1"/>
  <c r="AT110" i="14"/>
  <c r="AT127" i="14" s="1"/>
  <c r="AT71" i="14"/>
  <c r="AT74" i="14" s="1"/>
  <c r="BB109" i="14"/>
  <c r="BB111" i="14"/>
  <c r="BB75" i="14"/>
  <c r="BB110" i="14"/>
  <c r="BB78" i="14"/>
  <c r="BB108" i="14"/>
  <c r="BB125" i="14" s="1"/>
  <c r="BB71" i="14"/>
  <c r="BJ109" i="14"/>
  <c r="BJ111" i="14"/>
  <c r="BJ75" i="14"/>
  <c r="BJ78" i="14"/>
  <c r="BJ110" i="14"/>
  <c r="BJ127" i="14" s="1"/>
  <c r="BJ108" i="14"/>
  <c r="BJ125" i="14" s="1"/>
  <c r="BJ71" i="14"/>
  <c r="BJ74" i="14" s="1"/>
  <c r="BR109" i="14"/>
  <c r="BR111" i="14"/>
  <c r="BR75" i="14"/>
  <c r="BR110" i="14"/>
  <c r="BR127" i="14" s="1"/>
  <c r="BR108" i="14"/>
  <c r="BR125" i="14" s="1"/>
  <c r="BR78" i="14"/>
  <c r="BR71" i="14"/>
  <c r="BR74" i="14" s="1"/>
  <c r="BZ109" i="14"/>
  <c r="BZ111" i="14"/>
  <c r="BZ75" i="14"/>
  <c r="BZ78" i="14"/>
  <c r="BZ108" i="14"/>
  <c r="BZ125" i="14" s="1"/>
  <c r="BZ110" i="14"/>
  <c r="BZ127" i="14" s="1"/>
  <c r="BZ71" i="14"/>
  <c r="BZ74" i="14" s="1"/>
  <c r="CH109" i="14"/>
  <c r="CH111" i="14"/>
  <c r="CH75" i="14"/>
  <c r="CH108" i="14"/>
  <c r="CH125" i="14" s="1"/>
  <c r="CH110" i="14"/>
  <c r="CH127" i="14" s="1"/>
  <c r="CH71" i="14"/>
  <c r="CH74" i="14" s="1"/>
  <c r="CH78" i="14"/>
  <c r="CP109" i="14"/>
  <c r="CP126" i="14" s="1"/>
  <c r="CP111" i="14"/>
  <c r="CP75" i="14"/>
  <c r="CP108" i="14"/>
  <c r="CP125" i="14" s="1"/>
  <c r="CP110" i="14"/>
  <c r="CP78" i="14"/>
  <c r="CP71" i="14"/>
  <c r="CP74" i="14" s="1"/>
  <c r="N210" i="31"/>
  <c r="N270" i="31"/>
  <c r="F277" i="31"/>
  <c r="N298" i="31"/>
  <c r="N324" i="31"/>
  <c r="N410" i="31"/>
  <c r="N602" i="31"/>
  <c r="F669" i="31"/>
  <c r="P109" i="14"/>
  <c r="P126" i="14" s="1"/>
  <c r="P111" i="14"/>
  <c r="P75" i="14"/>
  <c r="P77" i="14" s="1"/>
  <c r="P108" i="14"/>
  <c r="P78" i="14"/>
  <c r="P110" i="14"/>
  <c r="P127" i="14" s="1"/>
  <c r="P71" i="14"/>
  <c r="P74" i="14" s="1"/>
  <c r="AV109" i="14"/>
  <c r="AV126" i="14" s="1"/>
  <c r="AV111" i="14"/>
  <c r="AV75" i="14"/>
  <c r="AV78" i="14"/>
  <c r="AV110" i="14"/>
  <c r="AV127" i="14" s="1"/>
  <c r="AV71" i="14"/>
  <c r="AV74" i="14" s="1"/>
  <c r="AV108" i="14"/>
  <c r="AV125" i="14" s="1"/>
  <c r="G109" i="14"/>
  <c r="G126" i="14" s="1"/>
  <c r="G111" i="14"/>
  <c r="G128" i="14" s="1"/>
  <c r="G75" i="14"/>
  <c r="G77" i="14" s="1"/>
  <c r="G78" i="14"/>
  <c r="G80" i="14" s="1"/>
  <c r="G108" i="14"/>
  <c r="G110" i="14"/>
  <c r="G127" i="14" s="1"/>
  <c r="G71" i="14"/>
  <c r="G74" i="14" s="1"/>
  <c r="O109" i="14"/>
  <c r="O126" i="14" s="1"/>
  <c r="O111" i="14"/>
  <c r="O128" i="14" s="1"/>
  <c r="O75" i="14"/>
  <c r="O77" i="14" s="1"/>
  <c r="O71" i="14"/>
  <c r="O74" i="14" s="1"/>
  <c r="O108" i="14"/>
  <c r="O78" i="14"/>
  <c r="O80" i="14" s="1"/>
  <c r="O110" i="14"/>
  <c r="O127" i="14" s="1"/>
  <c r="AE109" i="14"/>
  <c r="AE126" i="14" s="1"/>
  <c r="AE111" i="14"/>
  <c r="AE75" i="14"/>
  <c r="AE71" i="14"/>
  <c r="AE74" i="14" s="1"/>
  <c r="AE110" i="14"/>
  <c r="AE127" i="14" s="1"/>
  <c r="AE108" i="14"/>
  <c r="AE125" i="14" s="1"/>
  <c r="AE78" i="14"/>
  <c r="AM109" i="14"/>
  <c r="AM111" i="14"/>
  <c r="AM75" i="14"/>
  <c r="AM108" i="14"/>
  <c r="AM125" i="14" s="1"/>
  <c r="AM78" i="14"/>
  <c r="AM71" i="14"/>
  <c r="AM74" i="14" s="1"/>
  <c r="AM110" i="14"/>
  <c r="AU109" i="14"/>
  <c r="AU126" i="14" s="1"/>
  <c r="AU111" i="14"/>
  <c r="AU75" i="14"/>
  <c r="AU71" i="14"/>
  <c r="AU74" i="14" s="1"/>
  <c r="AU108" i="14"/>
  <c r="AU125" i="14" s="1"/>
  <c r="AU78" i="14"/>
  <c r="AU110" i="14"/>
  <c r="AU127" i="14" s="1"/>
  <c r="BC109" i="14"/>
  <c r="BC126" i="14" s="1"/>
  <c r="BC111" i="14"/>
  <c r="BC75" i="14"/>
  <c r="BC108" i="14"/>
  <c r="BC125" i="14" s="1"/>
  <c r="BC71" i="14"/>
  <c r="BC74" i="14" s="1"/>
  <c r="BC110" i="14"/>
  <c r="BC127" i="14" s="1"/>
  <c r="BC78" i="14"/>
  <c r="BK109" i="14"/>
  <c r="BK126" i="14" s="1"/>
  <c r="BK111" i="14"/>
  <c r="BK75" i="14"/>
  <c r="BK110" i="14"/>
  <c r="BK127" i="14" s="1"/>
  <c r="BK71" i="14"/>
  <c r="BK74" i="14" s="1"/>
  <c r="BK108" i="14"/>
  <c r="BK125" i="14" s="1"/>
  <c r="BK78" i="14"/>
  <c r="BS109" i="14"/>
  <c r="BS126" i="14" s="1"/>
  <c r="BS111" i="14"/>
  <c r="BS75" i="14"/>
  <c r="BS110" i="14"/>
  <c r="BS127" i="14" s="1"/>
  <c r="BS71" i="14"/>
  <c r="BS74" i="14" s="1"/>
  <c r="BS108" i="14"/>
  <c r="BS125" i="14" s="1"/>
  <c r="BS78" i="14"/>
  <c r="CA109" i="14"/>
  <c r="CA126" i="14" s="1"/>
  <c r="CA111" i="14"/>
  <c r="CA75" i="14"/>
  <c r="CA71" i="14"/>
  <c r="CA108" i="14"/>
  <c r="CA125" i="14" s="1"/>
  <c r="CA78" i="14"/>
  <c r="CA110" i="14"/>
  <c r="CA127" i="14" s="1"/>
  <c r="CI109" i="14"/>
  <c r="CI111" i="14"/>
  <c r="CI75" i="14"/>
  <c r="CI78" i="14"/>
  <c r="CI110" i="14"/>
  <c r="CI127" i="14" s="1"/>
  <c r="CI108" i="14"/>
  <c r="CI125" i="14" s="1"/>
  <c r="CI71" i="14"/>
  <c r="CI74" i="14" s="1"/>
  <c r="F657" i="31"/>
  <c r="N670" i="31"/>
  <c r="A10" i="36"/>
  <c r="B9" i="36"/>
  <c r="F19" i="36"/>
  <c r="B22" i="36"/>
  <c r="G23" i="36"/>
  <c r="F13" i="36"/>
  <c r="G10" i="36"/>
  <c r="A13" i="36"/>
  <c r="A16" i="36"/>
  <c r="G19" i="36"/>
  <c r="F25" i="36"/>
  <c r="G9" i="36"/>
  <c r="G22" i="36"/>
  <c r="F17" i="36"/>
  <c r="G18" i="36"/>
  <c r="B14" i="36"/>
  <c r="A19" i="36"/>
  <c r="G8" i="36"/>
  <c r="F16" i="36"/>
  <c r="G21" i="36"/>
  <c r="B23" i="36"/>
  <c r="G11" i="36"/>
  <c r="C10" i="36"/>
  <c r="B11" i="36"/>
  <c r="F22" i="36"/>
  <c r="A15" i="36"/>
  <c r="B17" i="36"/>
  <c r="F18" i="36"/>
  <c r="A11" i="36"/>
  <c r="F8" i="36"/>
  <c r="B24" i="36"/>
  <c r="E17" i="36"/>
  <c r="B21" i="36"/>
  <c r="B10" i="36"/>
  <c r="F21" i="36"/>
  <c r="G17" i="36"/>
  <c r="F24" i="36"/>
  <c r="G24" i="36"/>
  <c r="F20" i="36"/>
  <c r="A9" i="36"/>
  <c r="B12" i="36"/>
  <c r="C14" i="36"/>
  <c r="F23" i="36"/>
  <c r="B8" i="36"/>
  <c r="C11" i="36"/>
  <c r="F9" i="36"/>
  <c r="E10" i="36"/>
  <c r="C12" i="36"/>
  <c r="A14" i="36"/>
  <c r="F10" i="36"/>
  <c r="E11" i="36"/>
  <c r="C13" i="36"/>
  <c r="F11" i="36"/>
  <c r="E12" i="36"/>
  <c r="B15" i="36"/>
  <c r="F12" i="36"/>
  <c r="E13" i="36"/>
  <c r="B16" i="36"/>
  <c r="C19" i="36"/>
  <c r="A21" i="36"/>
  <c r="E18" i="36"/>
  <c r="C20" i="36"/>
  <c r="A22" i="36"/>
  <c r="E19" i="36"/>
  <c r="C21" i="36"/>
  <c r="A23" i="36"/>
  <c r="E20" i="36"/>
  <c r="C22" i="36"/>
  <c r="A24" i="36"/>
  <c r="E21" i="36"/>
  <c r="C23" i="36"/>
  <c r="A25" i="36"/>
  <c r="G20" i="36"/>
  <c r="E22" i="36"/>
  <c r="C24" i="36"/>
  <c r="C9" i="36"/>
  <c r="E23" i="36"/>
  <c r="C25" i="36"/>
  <c r="E24" i="36"/>
  <c r="E9" i="36"/>
  <c r="E25" i="36"/>
  <c r="A8" i="36"/>
  <c r="A6" i="36" s="1"/>
  <c r="C8" i="36"/>
  <c r="E8" i="36"/>
  <c r="V670" i="31"/>
  <c r="N662" i="31"/>
  <c r="GU21" i="7"/>
  <c r="HS32" i="7"/>
  <c r="N141" i="31"/>
  <c r="F162" i="31"/>
  <c r="F174" i="31"/>
  <c r="F211" i="31"/>
  <c r="N220" i="31"/>
  <c r="F383" i="31"/>
  <c r="V384" i="31"/>
  <c r="F435" i="31"/>
  <c r="N459" i="31"/>
  <c r="N731" i="31"/>
  <c r="V1048" i="31"/>
  <c r="V465" i="31"/>
  <c r="V582" i="31"/>
  <c r="F635" i="31"/>
  <c r="V711" i="31"/>
  <c r="F160" i="31"/>
  <c r="V190" i="31"/>
  <c r="F219" i="31"/>
  <c r="F243" i="31"/>
  <c r="V270" i="31"/>
  <c r="V272" i="31"/>
  <c r="N330" i="31"/>
  <c r="F381" i="31"/>
  <c r="N408" i="31"/>
  <c r="F513" i="31"/>
  <c r="F597" i="31"/>
  <c r="HS23" i="7"/>
  <c r="FQ28" i="7"/>
  <c r="FU31" i="7"/>
  <c r="AI22" i="7"/>
  <c r="HH20" i="7"/>
  <c r="EK20" i="7"/>
  <c r="GY25" i="7"/>
  <c r="GV17" i="7"/>
  <c r="IG23" i="7"/>
  <c r="IT28" i="7"/>
  <c r="HT26" i="7"/>
  <c r="IR26" i="7"/>
  <c r="EP20" i="7"/>
  <c r="BH22" i="7"/>
  <c r="GY22" i="7"/>
  <c r="BT23" i="7"/>
  <c r="FX26" i="7"/>
  <c r="K28" i="7"/>
  <c r="FS28" i="7"/>
  <c r="HI28" i="7"/>
  <c r="HV32" i="7"/>
  <c r="FS20" i="7"/>
  <c r="DY23" i="7"/>
  <c r="AI26" i="7"/>
  <c r="HS28" i="7"/>
  <c r="GW17" i="7"/>
  <c r="HM21" i="7"/>
  <c r="HR20" i="7"/>
  <c r="CS23" i="7"/>
  <c r="W26" i="7"/>
  <c r="HM28" i="7"/>
  <c r="FU20" i="7"/>
  <c r="HR22" i="7"/>
  <c r="K20" i="7"/>
  <c r="IG20" i="7"/>
  <c r="CS21" i="7"/>
  <c r="HT22" i="7"/>
  <c r="HF23" i="7"/>
  <c r="HH26" i="7"/>
  <c r="HU28" i="7"/>
  <c r="HH25" i="7"/>
  <c r="EP25" i="7"/>
  <c r="GX17" i="7"/>
  <c r="IC21" i="7"/>
  <c r="GY26" i="7"/>
  <c r="FW28" i="7"/>
  <c r="FT22" i="7"/>
  <c r="GX23" i="7"/>
  <c r="BH28" i="7"/>
  <c r="BT32" i="7"/>
  <c r="FU23" i="7"/>
  <c r="FW20" i="7"/>
  <c r="IT20" i="7"/>
  <c r="FT21" i="7"/>
  <c r="HR23" i="7"/>
  <c r="HF25" i="7"/>
  <c r="HQ26" i="7"/>
  <c r="HV28" i="7"/>
  <c r="GY17" i="7"/>
  <c r="HF20" i="7"/>
  <c r="EP22" i="7"/>
  <c r="HO33" i="7"/>
  <c r="FV20" i="7"/>
  <c r="BH26" i="7"/>
  <c r="CS28" i="7"/>
  <c r="ET32" i="7"/>
  <c r="FR19" i="7"/>
  <c r="AI20" i="7"/>
  <c r="FV23" i="7"/>
  <c r="BT26" i="7"/>
  <c r="DD28" i="7"/>
  <c r="BH31" i="7"/>
  <c r="HQ31" i="7"/>
  <c r="EY32" i="7"/>
  <c r="HT16" i="7"/>
  <c r="CG20" i="7"/>
  <c r="GV20" i="7"/>
  <c r="IW20" i="7"/>
  <c r="EP26" i="7"/>
  <c r="HR26" i="7"/>
  <c r="ET28" i="7"/>
  <c r="GX28" i="7"/>
  <c r="FQ31" i="7"/>
  <c r="GU32" i="7"/>
  <c r="FT26" i="7"/>
  <c r="HQ20" i="7"/>
  <c r="HH21" i="7"/>
  <c r="HH22" i="7"/>
  <c r="AI28" i="7"/>
  <c r="HV20" i="7"/>
  <c r="AU21" i="7"/>
  <c r="IR21" i="7"/>
  <c r="IW31" i="7"/>
  <c r="GU17" i="7"/>
  <c r="CS20" i="7"/>
  <c r="GX20" i="7"/>
  <c r="HH23" i="7"/>
  <c r="GW23" i="7"/>
  <c r="EP23" i="7"/>
  <c r="IC23" i="7"/>
  <c r="ES26" i="7"/>
  <c r="IP26" i="7"/>
  <c r="HO28" i="7"/>
  <c r="EP28" i="7"/>
  <c r="EY28" i="7"/>
  <c r="GY28" i="7"/>
  <c r="IR28" i="7"/>
  <c r="HM30" i="7"/>
  <c r="FS31" i="7"/>
  <c r="GV32" i="7"/>
  <c r="FR20" i="7"/>
  <c r="IC22" i="7"/>
  <c r="IP22" i="7"/>
  <c r="E37" i="31"/>
  <c r="E101" i="31"/>
  <c r="E149" i="31"/>
  <c r="E465" i="31"/>
  <c r="E731" i="31"/>
  <c r="E973" i="31"/>
  <c r="E72" i="31"/>
  <c r="E107" i="31"/>
  <c r="E109" i="31"/>
  <c r="E127" i="31"/>
  <c r="E141" i="31"/>
  <c r="E190" i="31"/>
  <c r="E244" i="31"/>
  <c r="E298" i="31"/>
  <c r="E304" i="31"/>
  <c r="E382" i="31"/>
  <c r="E598" i="31"/>
  <c r="E16" i="31"/>
  <c r="E36" i="31"/>
  <c r="E50" i="31"/>
  <c r="E70" i="31"/>
  <c r="E139" i="31"/>
  <c r="E153" i="31"/>
  <c r="E163" i="31"/>
  <c r="E220" i="31"/>
  <c r="E436" i="31"/>
  <c r="E594" i="31"/>
  <c r="E1080" i="31"/>
  <c r="E15" i="31"/>
  <c r="E49" i="31"/>
  <c r="E62" i="31"/>
  <c r="E119" i="31"/>
  <c r="E161" i="31"/>
  <c r="E175" i="31"/>
  <c r="E218" i="31"/>
  <c r="E434" i="31"/>
  <c r="E582" i="31"/>
  <c r="E658" i="31"/>
  <c r="E692" i="31"/>
  <c r="E28" i="31"/>
  <c r="E324" i="31"/>
  <c r="E330" i="31"/>
  <c r="E27" i="31"/>
  <c r="E212" i="31"/>
  <c r="E272" i="31"/>
  <c r="E358" i="31"/>
  <c r="E410" i="31"/>
  <c r="CG27" i="7"/>
  <c r="HO19" i="7"/>
  <c r="FU21" i="7"/>
  <c r="GW21" i="7"/>
  <c r="ES22" i="7"/>
  <c r="IR22" i="7"/>
  <c r="CS27" i="7"/>
  <c r="CG30" i="7"/>
  <c r="IP33" i="7"/>
  <c r="GU33" i="7"/>
  <c r="BT30" i="7"/>
  <c r="IG30" i="7"/>
  <c r="HF21" i="7"/>
  <c r="FQ22" i="7"/>
  <c r="HF22" i="7"/>
  <c r="ES27" i="7"/>
  <c r="ES30" i="7"/>
  <c r="GU30" i="7"/>
  <c r="ET27" i="7"/>
  <c r="GX27" i="7"/>
  <c r="FQ30" i="7"/>
  <c r="GW30" i="7"/>
  <c r="EY19" i="7"/>
  <c r="ET20" i="7"/>
  <c r="GU20" i="7"/>
  <c r="IE20" i="7"/>
  <c r="AI21" i="7"/>
  <c r="HT21" i="7"/>
  <c r="W22" i="7"/>
  <c r="HQ22" i="7"/>
  <c r="FS25" i="7"/>
  <c r="IW26" i="7"/>
  <c r="HU26" i="7"/>
  <c r="FQ26" i="7"/>
  <c r="HF26" i="7"/>
  <c r="FR27" i="7"/>
  <c r="HI30" i="7"/>
  <c r="HN27" i="7"/>
  <c r="BH27" i="7"/>
  <c r="FU27" i="7"/>
  <c r="HM27" i="7"/>
  <c r="IE30" i="7"/>
  <c r="K30" i="7"/>
  <c r="HO30" i="7"/>
  <c r="HS27" i="7"/>
  <c r="DD21" i="7"/>
  <c r="BT22" i="7"/>
  <c r="FX22" i="7"/>
  <c r="HU22" i="7"/>
  <c r="AI27" i="7"/>
  <c r="HV27" i="7"/>
  <c r="HU30" i="7"/>
  <c r="IN32" i="7"/>
  <c r="IP32" i="7"/>
  <c r="IC31" i="7"/>
  <c r="CG32" i="7"/>
  <c r="ES28" i="7"/>
  <c r="HH28" i="7"/>
  <c r="IE28" i="7"/>
  <c r="BT31" i="7"/>
  <c r="FV32" i="7"/>
  <c r="HR32" i="7"/>
  <c r="CK127" i="14"/>
  <c r="FR24" i="7"/>
  <c r="EK24" i="7"/>
  <c r="HP24" i="7"/>
  <c r="DY24" i="7"/>
  <c r="BT21" i="7"/>
  <c r="GX21" i="7"/>
  <c r="IE21" i="7"/>
  <c r="FT25" i="7"/>
  <c r="AU16" i="7"/>
  <c r="FS16" i="7"/>
  <c r="HS16" i="7"/>
  <c r="K24" i="7"/>
  <c r="IT25" i="7"/>
  <c r="IP25" i="7"/>
  <c r="HP25" i="7"/>
  <c r="GW25" i="7"/>
  <c r="FW25" i="7"/>
  <c r="CS25" i="7"/>
  <c r="FV25" i="7"/>
  <c r="BT25" i="7"/>
  <c r="IG25" i="7"/>
  <c r="FU25" i="7"/>
  <c r="IN25" i="7"/>
  <c r="HO25" i="7"/>
  <c r="GV25" i="7"/>
  <c r="HI25" i="7"/>
  <c r="GU25" i="7"/>
  <c r="AU25" i="7"/>
  <c r="IW25" i="7"/>
  <c r="HS25" i="7"/>
  <c r="EY25" i="7"/>
  <c r="K25" i="7"/>
  <c r="HQ25" i="7"/>
  <c r="IT33" i="7"/>
  <c r="IW33" i="7"/>
  <c r="HS33" i="7"/>
  <c r="EY33" i="7"/>
  <c r="K33" i="7"/>
  <c r="IN33" i="7"/>
  <c r="HI33" i="7"/>
  <c r="FX33" i="7"/>
  <c r="DY33" i="7"/>
  <c r="IG33" i="7"/>
  <c r="HH33" i="7"/>
  <c r="CS33" i="7"/>
  <c r="IE33" i="7"/>
  <c r="HF33" i="7"/>
  <c r="FW33" i="7"/>
  <c r="BT33" i="7"/>
  <c r="HT33" i="7"/>
  <c r="GY33" i="7"/>
  <c r="FV33" i="7"/>
  <c r="AU33" i="7"/>
  <c r="HR33" i="7"/>
  <c r="GX33" i="7"/>
  <c r="FU33" i="7"/>
  <c r="AI33" i="7"/>
  <c r="HQ33" i="7"/>
  <c r="GW33" i="7"/>
  <c r="FT33" i="7"/>
  <c r="W33" i="7"/>
  <c r="IR33" i="7"/>
  <c r="HP33" i="7"/>
  <c r="GV33" i="7"/>
  <c r="FS33" i="7"/>
  <c r="HH16" i="7"/>
  <c r="FR16" i="7"/>
  <c r="CG16" i="7"/>
  <c r="AU24" i="7"/>
  <c r="HR25" i="7"/>
  <c r="HP16" i="7"/>
  <c r="GU16" i="7"/>
  <c r="FQ16" i="7"/>
  <c r="BT16" i="7"/>
  <c r="IT16" i="7"/>
  <c r="HO16" i="7"/>
  <c r="FJ16" i="7"/>
  <c r="BH16" i="7"/>
  <c r="FT16" i="7"/>
  <c r="GV16" i="7"/>
  <c r="FU16" i="7"/>
  <c r="GW16" i="7"/>
  <c r="IC16" i="7"/>
  <c r="ES21" i="7"/>
  <c r="W25" i="7"/>
  <c r="HT25" i="7"/>
  <c r="EP33" i="7"/>
  <c r="K16" i="7"/>
  <c r="EY16" i="7"/>
  <c r="HN16" i="7"/>
  <c r="IT21" i="7"/>
  <c r="IP21" i="7"/>
  <c r="HR21" i="7"/>
  <c r="FW21" i="7"/>
  <c r="EP21" i="7"/>
  <c r="W21" i="7"/>
  <c r="HQ21" i="7"/>
  <c r="DY21" i="7"/>
  <c r="K21" i="7"/>
  <c r="IN21" i="7"/>
  <c r="FV21" i="7"/>
  <c r="IG21" i="7"/>
  <c r="HP21" i="7"/>
  <c r="GY21" i="7"/>
  <c r="IW21" i="7"/>
  <c r="HU21" i="7"/>
  <c r="HI21" i="7"/>
  <c r="GV21" i="7"/>
  <c r="FQ21" i="7"/>
  <c r="BH21" i="7"/>
  <c r="EY21" i="7"/>
  <c r="HO21" i="7"/>
  <c r="AI25" i="7"/>
  <c r="FX25" i="7"/>
  <c r="IE25" i="7"/>
  <c r="ET16" i="7"/>
  <c r="W16" i="7"/>
  <c r="HQ16" i="7"/>
  <c r="EK16" i="7"/>
  <c r="EP16" i="7"/>
  <c r="FW16" i="7"/>
  <c r="IG16" i="7"/>
  <c r="ES16" i="7"/>
  <c r="HF16" i="7"/>
  <c r="IR16" i="7"/>
  <c r="FS21" i="7"/>
  <c r="FX21" i="7"/>
  <c r="HS21" i="7"/>
  <c r="DY25" i="7"/>
  <c r="GX25" i="7"/>
  <c r="IR25" i="7"/>
  <c r="DY20" i="7"/>
  <c r="FT20" i="7"/>
  <c r="GW20" i="7"/>
  <c r="HS20" i="7"/>
  <c r="AU22" i="7"/>
  <c r="EY22" i="7"/>
  <c r="HS22" i="7"/>
  <c r="IW22" i="7"/>
  <c r="DD23" i="7"/>
  <c r="FW23" i="7"/>
  <c r="GY23" i="7"/>
  <c r="HU23" i="7"/>
  <c r="AU26" i="7"/>
  <c r="EY26" i="7"/>
  <c r="HS26" i="7"/>
  <c r="BT27" i="7"/>
  <c r="EY27" i="7"/>
  <c r="HR27" i="7"/>
  <c r="DY28" i="7"/>
  <c r="FV28" i="7"/>
  <c r="HT28" i="7"/>
  <c r="IT30" i="7"/>
  <c r="FU30" i="7"/>
  <c r="HF30" i="7"/>
  <c r="IR30" i="7"/>
  <c r="CS32" i="7"/>
  <c r="FX32" i="7"/>
  <c r="DD27" i="7"/>
  <c r="IC27" i="7"/>
  <c r="IE32" i="7"/>
  <c r="FJ32" i="7"/>
  <c r="GX32" i="7"/>
  <c r="IT32" i="7"/>
  <c r="CS22" i="7"/>
  <c r="FU22" i="7"/>
  <c r="GV22" i="7"/>
  <c r="HI22" i="7"/>
  <c r="ES23" i="7"/>
  <c r="CS26" i="7"/>
  <c r="FU26" i="7"/>
  <c r="GV26" i="7"/>
  <c r="HI26" i="7"/>
  <c r="IC26" i="7"/>
  <c r="IT19" i="7"/>
  <c r="EY20" i="7"/>
  <c r="IN20" i="7"/>
  <c r="DY27" i="7"/>
  <c r="HF27" i="7"/>
  <c r="IR27" i="7"/>
  <c r="HO31" i="7"/>
  <c r="FT32" i="7"/>
  <c r="HF32" i="7"/>
  <c r="IP23" i="7"/>
  <c r="IG19" i="7"/>
  <c r="AU20" i="7"/>
  <c r="HN20" i="7"/>
  <c r="DD22" i="7"/>
  <c r="FV22" i="7"/>
  <c r="GW22" i="7"/>
  <c r="HM22" i="7"/>
  <c r="IG22" i="7"/>
  <c r="EY23" i="7"/>
  <c r="HM23" i="7"/>
  <c r="IW23" i="7"/>
  <c r="DD26" i="7"/>
  <c r="FV26" i="7"/>
  <c r="GW26" i="7"/>
  <c r="HM26" i="7"/>
  <c r="IG26" i="7"/>
  <c r="IP19" i="7"/>
  <c r="BT20" i="7"/>
  <c r="FJ20" i="7"/>
  <c r="FX20" i="7"/>
  <c r="HP20" i="7"/>
  <c r="IP20" i="7"/>
  <c r="K22" i="7"/>
  <c r="DY22" i="7"/>
  <c r="FW22" i="7"/>
  <c r="GX22" i="7"/>
  <c r="HP22" i="7"/>
  <c r="IN22" i="7"/>
  <c r="BH23" i="7"/>
  <c r="FQ23" i="7"/>
  <c r="HQ23" i="7"/>
  <c r="K26" i="7"/>
  <c r="DY26" i="7"/>
  <c r="FW26" i="7"/>
  <c r="GX26" i="7"/>
  <c r="HP26" i="7"/>
  <c r="IN26" i="7"/>
  <c r="K27" i="7"/>
  <c r="EK27" i="7"/>
  <c r="HI27" i="7"/>
  <c r="IT27" i="7"/>
  <c r="CG28" i="7"/>
  <c r="FJ28" i="7"/>
  <c r="GU28" i="7"/>
  <c r="HN28" i="7"/>
  <c r="IP28" i="7"/>
  <c r="FR29" i="7"/>
  <c r="DD30" i="7"/>
  <c r="GV30" i="7"/>
  <c r="HV30" i="7"/>
  <c r="W32" i="7"/>
  <c r="FU32" i="7"/>
  <c r="HN32" i="7"/>
  <c r="AM127" i="14"/>
  <c r="Q128" i="14"/>
  <c r="AW74" i="14"/>
  <c r="BL127" i="14"/>
  <c r="IP16" i="7"/>
  <c r="HR16" i="7"/>
  <c r="GX16" i="7"/>
  <c r="FV16" i="7"/>
  <c r="DY16" i="7"/>
  <c r="CS16" i="7"/>
  <c r="HI16" i="7"/>
  <c r="AI18" i="7"/>
  <c r="DD18" i="7"/>
  <c r="IE18" i="7"/>
  <c r="AU19" i="7"/>
  <c r="EP19" i="7"/>
  <c r="FJ19" i="7"/>
  <c r="FS19" i="7"/>
  <c r="HP19" i="7"/>
  <c r="CG24" i="7"/>
  <c r="FV24" i="7"/>
  <c r="GY16" i="7"/>
  <c r="HU16" i="7"/>
  <c r="FX18" i="7"/>
  <c r="HM18" i="7"/>
  <c r="HV18" i="7"/>
  <c r="IN18" i="7"/>
  <c r="IW18" i="7"/>
  <c r="AI16" i="7"/>
  <c r="DD16" i="7"/>
  <c r="FX16" i="7"/>
  <c r="HM16" i="7"/>
  <c r="HV16" i="7"/>
  <c r="IE16" i="7"/>
  <c r="IN16" i="7"/>
  <c r="IW16" i="7"/>
  <c r="BT18" i="7"/>
  <c r="EY18" i="7"/>
  <c r="FQ18" i="7"/>
  <c r="HN18" i="7"/>
  <c r="CG19" i="7"/>
  <c r="DY19" i="7"/>
  <c r="ES19" i="7"/>
  <c r="FT19" i="7"/>
  <c r="GU19" i="7"/>
  <c r="HQ19" i="7"/>
  <c r="IC20" i="7"/>
  <c r="HU20" i="7"/>
  <c r="HM20" i="7"/>
  <c r="FQ20" i="7"/>
  <c r="ES20" i="7"/>
  <c r="DD20" i="7"/>
  <c r="BH20" i="7"/>
  <c r="IR20" i="7"/>
  <c r="HT20" i="7"/>
  <c r="HI20" i="7"/>
  <c r="W20" i="7"/>
  <c r="GY20" i="7"/>
  <c r="HO20" i="7"/>
  <c r="FW24" i="7"/>
  <c r="HH24" i="7"/>
  <c r="IG24" i="7"/>
  <c r="IP18" i="7"/>
  <c r="HR18" i="7"/>
  <c r="GX18" i="7"/>
  <c r="FV18" i="7"/>
  <c r="DY18" i="7"/>
  <c r="CS18" i="7"/>
  <c r="GY18" i="7"/>
  <c r="EP18" i="7"/>
  <c r="FR18" i="7"/>
  <c r="HO18" i="7"/>
  <c r="IG18" i="7"/>
  <c r="ET19" i="7"/>
  <c r="FU19" i="7"/>
  <c r="GV19" i="7"/>
  <c r="HF19" i="7"/>
  <c r="HR19" i="7"/>
  <c r="HN24" i="7"/>
  <c r="K18" i="7"/>
  <c r="AU18" i="7"/>
  <c r="FJ18" i="7"/>
  <c r="FS18" i="7"/>
  <c r="HP18" i="7"/>
  <c r="IR18" i="7"/>
  <c r="IR19" i="7"/>
  <c r="HT19" i="7"/>
  <c r="HI19" i="7"/>
  <c r="AI19" i="7"/>
  <c r="K19" i="7"/>
  <c r="W19" i="7"/>
  <c r="BH19" i="7"/>
  <c r="EK19" i="7"/>
  <c r="FV19" i="7"/>
  <c r="GW19" i="7"/>
  <c r="HS19" i="7"/>
  <c r="IC19" i="7"/>
  <c r="HI18" i="7"/>
  <c r="CG18" i="7"/>
  <c r="ES18" i="7"/>
  <c r="FT18" i="7"/>
  <c r="GU18" i="7"/>
  <c r="HQ18" i="7"/>
  <c r="CS19" i="7"/>
  <c r="FW19" i="7"/>
  <c r="GX19" i="7"/>
  <c r="HH19" i="7"/>
  <c r="HU19" i="7"/>
  <c r="GV24" i="7"/>
  <c r="HV24" i="7"/>
  <c r="IP24" i="7"/>
  <c r="AU29" i="7"/>
  <c r="EK29" i="7"/>
  <c r="ET18" i="7"/>
  <c r="FU18" i="7"/>
  <c r="GV18" i="7"/>
  <c r="HF18" i="7"/>
  <c r="HS18" i="7"/>
  <c r="IT18" i="7"/>
  <c r="DD19" i="7"/>
  <c r="FX19" i="7"/>
  <c r="GY19" i="7"/>
  <c r="HM19" i="7"/>
  <c r="HV19" i="7"/>
  <c r="IE19" i="7"/>
  <c r="IN19" i="7"/>
  <c r="IW19" i="7"/>
  <c r="EP24" i="7"/>
  <c r="GW24" i="7"/>
  <c r="HU18" i="7"/>
  <c r="W18" i="7"/>
  <c r="BH18" i="7"/>
  <c r="EK18" i="7"/>
  <c r="FW18" i="7"/>
  <c r="GW18" i="7"/>
  <c r="HH18" i="7"/>
  <c r="HT18" i="7"/>
  <c r="IC18" i="7"/>
  <c r="BT19" i="7"/>
  <c r="FQ19" i="7"/>
  <c r="HN19" i="7"/>
  <c r="IC24" i="7"/>
  <c r="HU24" i="7"/>
  <c r="HM24" i="7"/>
  <c r="FQ24" i="7"/>
  <c r="ES24" i="7"/>
  <c r="DD24" i="7"/>
  <c r="BH24" i="7"/>
  <c r="IR24" i="7"/>
  <c r="HT24" i="7"/>
  <c r="HI24" i="7"/>
  <c r="AI24" i="7"/>
  <c r="IE24" i="7"/>
  <c r="HS24" i="7"/>
  <c r="HF24" i="7"/>
  <c r="GU24" i="7"/>
  <c r="FU24" i="7"/>
  <c r="EY24" i="7"/>
  <c r="BT24" i="7"/>
  <c r="IN24" i="7"/>
  <c r="HR24" i="7"/>
  <c r="FX24" i="7"/>
  <c r="FT24" i="7"/>
  <c r="FJ24" i="7"/>
  <c r="W24" i="7"/>
  <c r="IW24" i="7"/>
  <c r="HQ24" i="7"/>
  <c r="FS24" i="7"/>
  <c r="HO24" i="7"/>
  <c r="GY24" i="7"/>
  <c r="CS24" i="7"/>
  <c r="ET24" i="7"/>
  <c r="GX24" i="7"/>
  <c r="IT24" i="7"/>
  <c r="IP29" i="7"/>
  <c r="HR29" i="7"/>
  <c r="GX29" i="7"/>
  <c r="FV29" i="7"/>
  <c r="DY29" i="7"/>
  <c r="CS29" i="7"/>
  <c r="IW29" i="7"/>
  <c r="IG29" i="7"/>
  <c r="HQ29" i="7"/>
  <c r="HF29" i="7"/>
  <c r="GW29" i="7"/>
  <c r="FU29" i="7"/>
  <c r="BT29" i="7"/>
  <c r="HM29" i="7"/>
  <c r="GY29" i="7"/>
  <c r="ES29" i="7"/>
  <c r="DD29" i="7"/>
  <c r="IR29" i="7"/>
  <c r="HV29" i="7"/>
  <c r="HI29" i="7"/>
  <c r="GV29" i="7"/>
  <c r="CG29" i="7"/>
  <c r="K29" i="7"/>
  <c r="IE29" i="7"/>
  <c r="HU29" i="7"/>
  <c r="HH29" i="7"/>
  <c r="GU29" i="7"/>
  <c r="FW29" i="7"/>
  <c r="EP29" i="7"/>
  <c r="IN29" i="7"/>
  <c r="HT29" i="7"/>
  <c r="FX29" i="7"/>
  <c r="FT29" i="7"/>
  <c r="FJ29" i="7"/>
  <c r="IC29" i="7"/>
  <c r="HS29" i="7"/>
  <c r="FS29" i="7"/>
  <c r="EY29" i="7"/>
  <c r="BH29" i="7"/>
  <c r="HO29" i="7"/>
  <c r="FQ29" i="7"/>
  <c r="IT29" i="7"/>
  <c r="HN29" i="7"/>
  <c r="ET29" i="7"/>
  <c r="AI29" i="7"/>
  <c r="W29" i="7"/>
  <c r="HP29" i="7"/>
  <c r="IR31" i="7"/>
  <c r="HT31" i="7"/>
  <c r="HI31" i="7"/>
  <c r="AI31" i="7"/>
  <c r="K31" i="7"/>
  <c r="HS31" i="7"/>
  <c r="HH31" i="7"/>
  <c r="GY31" i="7"/>
  <c r="FW31" i="7"/>
  <c r="EY31" i="7"/>
  <c r="EP31" i="7"/>
  <c r="AU31" i="7"/>
  <c r="DY31" i="7"/>
  <c r="EK31" i="7"/>
  <c r="FR31" i="7"/>
  <c r="HP31" i="7"/>
  <c r="K23" i="7"/>
  <c r="AI23" i="7"/>
  <c r="HI23" i="7"/>
  <c r="HT23" i="7"/>
  <c r="IR23" i="7"/>
  <c r="IN27" i="7"/>
  <c r="HP27" i="7"/>
  <c r="GV27" i="7"/>
  <c r="FX27" i="7"/>
  <c r="FT27" i="7"/>
  <c r="AU27" i="7"/>
  <c r="W27" i="7"/>
  <c r="IE27" i="7"/>
  <c r="HO27" i="7"/>
  <c r="GU27" i="7"/>
  <c r="FS27" i="7"/>
  <c r="FQ27" i="7"/>
  <c r="HQ27" i="7"/>
  <c r="IW27" i="7"/>
  <c r="W30" i="7"/>
  <c r="AI30" i="7"/>
  <c r="ET30" i="7"/>
  <c r="HN30" i="7"/>
  <c r="FJ31" i="7"/>
  <c r="FT31" i="7"/>
  <c r="FX31" i="7"/>
  <c r="HR31" i="7"/>
  <c r="IN31" i="7"/>
  <c r="EP32" i="7"/>
  <c r="FW32" i="7"/>
  <c r="GW32" i="7"/>
  <c r="HH32" i="7"/>
  <c r="IG32" i="7"/>
  <c r="GU31" i="7"/>
  <c r="HF31" i="7"/>
  <c r="HU31" i="7"/>
  <c r="IE31" i="7"/>
  <c r="CG23" i="7"/>
  <c r="EK23" i="7"/>
  <c r="ET23" i="7"/>
  <c r="FJ23" i="7"/>
  <c r="FR23" i="7"/>
  <c r="HN23" i="7"/>
  <c r="HV23" i="7"/>
  <c r="IT23" i="7"/>
  <c r="HS30" i="7"/>
  <c r="HH30" i="7"/>
  <c r="GY30" i="7"/>
  <c r="FW30" i="7"/>
  <c r="EY30" i="7"/>
  <c r="EP30" i="7"/>
  <c r="IP30" i="7"/>
  <c r="HR30" i="7"/>
  <c r="GX30" i="7"/>
  <c r="FV30" i="7"/>
  <c r="DY30" i="7"/>
  <c r="CS30" i="7"/>
  <c r="AU30" i="7"/>
  <c r="EK30" i="7"/>
  <c r="FR30" i="7"/>
  <c r="HP30" i="7"/>
  <c r="CG31" i="7"/>
  <c r="FV31" i="7"/>
  <c r="GV31" i="7"/>
  <c r="HV31" i="7"/>
  <c r="IP31" i="7"/>
  <c r="GY32" i="7"/>
  <c r="HO32" i="7"/>
  <c r="CG22" i="7"/>
  <c r="EK22" i="7"/>
  <c r="ET22" i="7"/>
  <c r="FJ22" i="7"/>
  <c r="FR22" i="7"/>
  <c r="HN22" i="7"/>
  <c r="HV22" i="7"/>
  <c r="IT22" i="7"/>
  <c r="FS23" i="7"/>
  <c r="GU23" i="7"/>
  <c r="HO23" i="7"/>
  <c r="IE23" i="7"/>
  <c r="FJ27" i="7"/>
  <c r="FV27" i="7"/>
  <c r="HT27" i="7"/>
  <c r="IP27" i="7"/>
  <c r="BH30" i="7"/>
  <c r="FS30" i="7"/>
  <c r="HQ30" i="7"/>
  <c r="IC30" i="7"/>
  <c r="IW30" i="7"/>
  <c r="DD31" i="7"/>
  <c r="ES31" i="7"/>
  <c r="GW31" i="7"/>
  <c r="HM31" i="7"/>
  <c r="IG31" i="7"/>
  <c r="IC32" i="7"/>
  <c r="HU32" i="7"/>
  <c r="HM32" i="7"/>
  <c r="FQ32" i="7"/>
  <c r="ES32" i="7"/>
  <c r="DD32" i="7"/>
  <c r="BH32" i="7"/>
  <c r="IR32" i="7"/>
  <c r="HT32" i="7"/>
  <c r="HI32" i="7"/>
  <c r="AI32" i="7"/>
  <c r="K32" i="7"/>
  <c r="AU32" i="7"/>
  <c r="DY32" i="7"/>
  <c r="EK32" i="7"/>
  <c r="FR32" i="7"/>
  <c r="HP32" i="7"/>
  <c r="CG21" i="7"/>
  <c r="EK21" i="7"/>
  <c r="ET21" i="7"/>
  <c r="FJ21" i="7"/>
  <c r="FR21" i="7"/>
  <c r="HN21" i="7"/>
  <c r="HV21" i="7"/>
  <c r="FS22" i="7"/>
  <c r="GU22" i="7"/>
  <c r="HO22" i="7"/>
  <c r="IE22" i="7"/>
  <c r="W23" i="7"/>
  <c r="AU23" i="7"/>
  <c r="FT23" i="7"/>
  <c r="FX23" i="7"/>
  <c r="GV23" i="7"/>
  <c r="HP23" i="7"/>
  <c r="IN23" i="7"/>
  <c r="EP27" i="7"/>
  <c r="FW27" i="7"/>
  <c r="GW27" i="7"/>
  <c r="HH27" i="7"/>
  <c r="HU27" i="7"/>
  <c r="IG27" i="7"/>
  <c r="IW28" i="7"/>
  <c r="IG28" i="7"/>
  <c r="HQ28" i="7"/>
  <c r="HF28" i="7"/>
  <c r="GW28" i="7"/>
  <c r="FU28" i="7"/>
  <c r="BT28" i="7"/>
  <c r="IN28" i="7"/>
  <c r="HP28" i="7"/>
  <c r="GV28" i="7"/>
  <c r="FX28" i="7"/>
  <c r="FT28" i="7"/>
  <c r="AU28" i="7"/>
  <c r="W28" i="7"/>
  <c r="EK28" i="7"/>
  <c r="FR28" i="7"/>
  <c r="HR28" i="7"/>
  <c r="FJ30" i="7"/>
  <c r="FT30" i="7"/>
  <c r="FX30" i="7"/>
  <c r="HT30" i="7"/>
  <c r="IN30" i="7"/>
  <c r="W31" i="7"/>
  <c r="CS31" i="7"/>
  <c r="ET31" i="7"/>
  <c r="GX31" i="7"/>
  <c r="HN31" i="7"/>
  <c r="IT31" i="7"/>
  <c r="FS32" i="7"/>
  <c r="HQ32" i="7"/>
  <c r="IW32" i="7"/>
  <c r="BH25" i="7"/>
  <c r="DD25" i="7"/>
  <c r="ES25" i="7"/>
  <c r="FQ25" i="7"/>
  <c r="HM25" i="7"/>
  <c r="HU25" i="7"/>
  <c r="IC25" i="7"/>
  <c r="CG26" i="7"/>
  <c r="EK26" i="7"/>
  <c r="ET26" i="7"/>
  <c r="FJ26" i="7"/>
  <c r="FR26" i="7"/>
  <c r="HN26" i="7"/>
  <c r="HV26" i="7"/>
  <c r="IT26" i="7"/>
  <c r="BH33" i="7"/>
  <c r="DD33" i="7"/>
  <c r="ES33" i="7"/>
  <c r="FQ33" i="7"/>
  <c r="HM33" i="7"/>
  <c r="HU33" i="7"/>
  <c r="IC33" i="7"/>
  <c r="CG25" i="7"/>
  <c r="EK25" i="7"/>
  <c r="ET25" i="7"/>
  <c r="FJ25" i="7"/>
  <c r="FR25" i="7"/>
  <c r="HN25" i="7"/>
  <c r="HV25" i="7"/>
  <c r="FS26" i="7"/>
  <c r="GU26" i="7"/>
  <c r="HO26" i="7"/>
  <c r="IE26" i="7"/>
  <c r="CG33" i="7"/>
  <c r="EK33" i="7"/>
  <c r="ET33" i="7"/>
  <c r="FJ33" i="7"/>
  <c r="FR33" i="7"/>
  <c r="HN33" i="7"/>
  <c r="HV33" i="7"/>
  <c r="G204" i="32"/>
  <c r="G203" i="32"/>
  <c r="K203" i="32"/>
  <c r="K204" i="32"/>
  <c r="E126" i="14"/>
  <c r="E74" i="14"/>
  <c r="CG74" i="14"/>
  <c r="BB74" i="14"/>
  <c r="H36" i="31"/>
  <c r="P99" i="31"/>
  <c r="M203" i="32"/>
  <c r="H270" i="31"/>
  <c r="BB127" i="14"/>
  <c r="P23" i="31"/>
  <c r="P330" i="31"/>
  <c r="P572" i="31"/>
  <c r="N80" i="14"/>
  <c r="H35" i="31"/>
  <c r="P44" i="31"/>
  <c r="H56" i="31"/>
  <c r="H149" i="31"/>
  <c r="C127" i="14"/>
  <c r="S80" i="14"/>
  <c r="S126" i="14"/>
  <c r="S77" i="14"/>
  <c r="BG127" i="14"/>
  <c r="U1124" i="31"/>
  <c r="C74" i="14"/>
  <c r="BO74" i="14"/>
  <c r="H1638" i="31"/>
  <c r="H1613" i="31"/>
  <c r="H1636" i="31"/>
  <c r="H1612" i="31"/>
  <c r="H1642" i="31"/>
  <c r="H1624" i="31"/>
  <c r="H1583" i="31"/>
  <c r="H1604" i="31"/>
  <c r="H1610" i="31"/>
  <c r="H1603" i="31"/>
  <c r="H1593" i="31"/>
  <c r="H1585" i="31"/>
  <c r="H1620" i="31"/>
  <c r="H1579" i="31"/>
  <c r="H1568" i="31"/>
  <c r="H1592" i="31"/>
  <c r="H1567" i="31"/>
  <c r="H1609" i="31"/>
  <c r="H1602" i="31"/>
  <c r="H1572" i="31"/>
  <c r="H1576" i="31"/>
  <c r="H1564" i="31"/>
  <c r="H1563" i="31"/>
  <c r="H1599" i="31"/>
  <c r="H1551" i="31"/>
  <c r="H1541" i="31"/>
  <c r="H1528" i="31"/>
  <c r="H1517" i="31"/>
  <c r="H1549" i="31"/>
  <c r="H1540" i="31"/>
  <c r="H1516" i="31"/>
  <c r="H1588" i="31"/>
  <c r="H1547" i="31"/>
  <c r="H1539" i="31"/>
  <c r="H1533" i="31"/>
  <c r="H1515" i="31"/>
  <c r="H1594" i="31"/>
  <c r="H1558" i="31"/>
  <c r="H1546" i="31"/>
  <c r="H1514" i="31"/>
  <c r="H1557" i="31"/>
  <c r="H1545" i="31"/>
  <c r="H1534" i="31"/>
  <c r="H1521" i="31"/>
  <c r="H1513" i="31"/>
  <c r="H1555" i="31"/>
  <c r="H1535" i="31"/>
  <c r="H1530" i="31"/>
  <c r="H1519" i="31"/>
  <c r="H1511" i="31"/>
  <c r="H1520" i="31"/>
  <c r="H1497" i="31"/>
  <c r="H1518" i="31"/>
  <c r="H1484" i="31"/>
  <c r="H1556" i="31"/>
  <c r="H1512" i="31"/>
  <c r="H1490" i="31"/>
  <c r="H1531" i="31"/>
  <c r="H1510" i="31"/>
  <c r="H1491" i="31"/>
  <c r="H1482" i="31"/>
  <c r="H1544" i="31"/>
  <c r="H1529" i="31"/>
  <c r="H1499" i="31"/>
  <c r="H1496" i="31"/>
  <c r="H1494" i="31"/>
  <c r="H1481" i="31"/>
  <c r="H1477" i="31"/>
  <c r="H1471" i="31"/>
  <c r="H1461" i="31"/>
  <c r="H1452" i="31"/>
  <c r="H1441" i="31"/>
  <c r="H1442" i="31" s="1"/>
  <c r="H1542" i="31"/>
  <c r="H1466" i="31"/>
  <c r="H1465" i="31"/>
  <c r="H1464" i="31"/>
  <c r="H1451" i="31"/>
  <c r="H1487" i="31"/>
  <c r="H1485" i="31"/>
  <c r="H1456" i="31"/>
  <c r="H1450" i="31"/>
  <c r="H1457" i="31"/>
  <c r="H1425" i="31"/>
  <c r="H1426" i="31" s="1"/>
  <c r="H1409" i="31"/>
  <c r="H1412" i="31" s="1"/>
  <c r="H1401" i="31"/>
  <c r="H1402" i="31" s="1"/>
  <c r="H1391" i="31"/>
  <c r="H1383" i="31"/>
  <c r="H1375" i="31"/>
  <c r="H1363" i="31"/>
  <c r="H1437" i="31"/>
  <c r="H1390" i="31"/>
  <c r="H1382" i="31"/>
  <c r="H1374" i="31"/>
  <c r="H1421" i="31"/>
  <c r="H1424" i="31" s="1"/>
  <c r="H1407" i="31"/>
  <c r="H1408" i="31" s="1"/>
  <c r="H1397" i="31"/>
  <c r="H1400" i="31" s="1"/>
  <c r="H1389" i="31"/>
  <c r="H1381" i="31"/>
  <c r="H1459" i="31"/>
  <c r="H1415" i="31"/>
  <c r="H1416" i="31" s="1"/>
  <c r="H1388" i="31"/>
  <c r="H1380" i="31"/>
  <c r="H1417" i="31"/>
  <c r="H1418" i="31" s="1"/>
  <c r="H1413" i="31"/>
  <c r="H1414" i="31" s="1"/>
  <c r="H1403" i="31"/>
  <c r="H1404" i="31" s="1"/>
  <c r="H1393" i="31"/>
  <c r="H1394" i="31" s="1"/>
  <c r="H1385" i="31"/>
  <c r="H1377" i="31"/>
  <c r="H1365" i="31"/>
  <c r="H1378" i="31"/>
  <c r="H1364" i="31"/>
  <c r="H1347" i="31"/>
  <c r="H1454" i="31"/>
  <c r="H1379" i="31"/>
  <c r="H1345" i="31"/>
  <c r="H1303" i="31"/>
  <c r="H1460" i="31"/>
  <c r="H1449" i="31"/>
  <c r="H1384" i="31"/>
  <c r="H1343" i="31"/>
  <c r="H1336" i="31"/>
  <c r="H1309" i="31"/>
  <c r="H1301" i="31"/>
  <c r="H1405" i="31"/>
  <c r="H1406" i="31" s="1"/>
  <c r="H1395" i="31"/>
  <c r="H1396" i="31" s="1"/>
  <c r="H1367" i="31"/>
  <c r="H1342" i="31"/>
  <c r="H1334" i="31"/>
  <c r="H1308" i="31"/>
  <c r="H1369" i="31"/>
  <c r="H1341" i="31"/>
  <c r="H1332" i="31"/>
  <c r="H1314" i="31"/>
  <c r="H1307" i="31"/>
  <c r="H1387" i="31"/>
  <c r="H1330" i="31"/>
  <c r="H1310" i="31"/>
  <c r="H1329" i="31"/>
  <c r="H1296" i="31"/>
  <c r="H1287" i="31"/>
  <c r="H1286" i="31"/>
  <c r="H1285" i="31"/>
  <c r="H1276" i="31"/>
  <c r="H1386" i="31"/>
  <c r="H1376" i="31"/>
  <c r="H1362" i="31"/>
  <c r="H1281" i="31"/>
  <c r="H1292" i="31"/>
  <c r="H1279" i="31"/>
  <c r="H1419" i="31"/>
  <c r="H1420" i="31" s="1"/>
  <c r="H1298" i="31"/>
  <c r="H1290" i="31"/>
  <c r="H1277" i="31"/>
  <c r="H1331" i="31"/>
  <c r="H1266" i="31"/>
  <c r="H1254" i="31"/>
  <c r="H1242" i="31"/>
  <c r="H1233" i="31"/>
  <c r="H1226" i="31"/>
  <c r="H1216" i="31"/>
  <c r="H1208" i="31"/>
  <c r="H1180" i="31"/>
  <c r="H1265" i="31"/>
  <c r="H1253" i="31"/>
  <c r="H1241" i="31"/>
  <c r="H1224" i="31"/>
  <c r="H1215" i="31"/>
  <c r="H1207" i="31"/>
  <c r="H1297" i="31"/>
  <c r="H1264" i="31"/>
  <c r="H1252" i="31"/>
  <c r="H1222" i="31"/>
  <c r="H1214" i="31"/>
  <c r="H1206" i="31"/>
  <c r="H1194" i="31"/>
  <c r="H1340" i="31"/>
  <c r="H1263" i="31"/>
  <c r="H1221" i="31"/>
  <c r="H1213" i="31"/>
  <c r="H1193" i="31"/>
  <c r="H1274" i="31"/>
  <c r="H1248" i="31"/>
  <c r="H1232" i="31"/>
  <c r="H1220" i="31"/>
  <c r="H1212" i="31"/>
  <c r="H1192" i="31"/>
  <c r="H1312" i="31"/>
  <c r="H1259" i="31"/>
  <c r="H1246" i="31"/>
  <c r="H1231" i="31"/>
  <c r="H1219" i="31"/>
  <c r="H1211" i="31"/>
  <c r="H1191" i="31"/>
  <c r="H1299" i="31"/>
  <c r="H1288" i="31"/>
  <c r="H1270" i="31"/>
  <c r="H1257" i="31"/>
  <c r="H1244" i="31"/>
  <c r="H1237" i="31"/>
  <c r="H1230" i="31"/>
  <c r="H1210" i="31"/>
  <c r="H1243" i="31"/>
  <c r="H1170" i="31"/>
  <c r="H1158" i="31"/>
  <c r="H1136" i="31"/>
  <c r="H1109" i="31"/>
  <c r="H1063" i="31"/>
  <c r="H1045" i="31"/>
  <c r="H1006" i="31"/>
  <c r="H994" i="31"/>
  <c r="H984" i="31"/>
  <c r="H972" i="31"/>
  <c r="H950" i="31"/>
  <c r="H1217" i="31"/>
  <c r="H1179" i="31"/>
  <c r="H1157" i="31"/>
  <c r="H1145" i="31"/>
  <c r="H1135" i="31"/>
  <c r="H1116" i="31"/>
  <c r="H1062" i="31"/>
  <c r="H1052" i="31"/>
  <c r="H1044" i="31"/>
  <c r="H1015" i="31"/>
  <c r="H1005" i="31"/>
  <c r="H993" i="31"/>
  <c r="H1209" i="31"/>
  <c r="H1178" i="31"/>
  <c r="H1166" i="31"/>
  <c r="H1156" i="31"/>
  <c r="H1144" i="31"/>
  <c r="H1122" i="31"/>
  <c r="H1115" i="31"/>
  <c r="H1083" i="31"/>
  <c r="H1061" i="31"/>
  <c r="H1051" i="31"/>
  <c r="H1043" i="31"/>
  <c r="H1014" i="31"/>
  <c r="H992" i="31"/>
  <c r="H980" i="31"/>
  <c r="H970" i="31"/>
  <c r="H958" i="31"/>
  <c r="H1177" i="31"/>
  <c r="H1165" i="31"/>
  <c r="H1143" i="31"/>
  <c r="H1131" i="31"/>
  <c r="H1121" i="31"/>
  <c r="H1114" i="31"/>
  <c r="H1082" i="31"/>
  <c r="H1050" i="31"/>
  <c r="H1042" i="31"/>
  <c r="H1013" i="31"/>
  <c r="H1001" i="31"/>
  <c r="H991" i="31"/>
  <c r="H979" i="31"/>
  <c r="H957" i="31"/>
  <c r="H737" i="31"/>
  <c r="H1235" i="31"/>
  <c r="H1164" i="31"/>
  <c r="H1152" i="31"/>
  <c r="H1142" i="31"/>
  <c r="H1130" i="31"/>
  <c r="H1081" i="31"/>
  <c r="H1057" i="31"/>
  <c r="H1049" i="31"/>
  <c r="H1041" i="31"/>
  <c r="H1029" i="31"/>
  <c r="H1012" i="31"/>
  <c r="H1000" i="31"/>
  <c r="H978" i="31"/>
  <c r="H966" i="31"/>
  <c r="H956" i="31"/>
  <c r="H736" i="31"/>
  <c r="H1173" i="31"/>
  <c r="H1163" i="31"/>
  <c r="H1151" i="31"/>
  <c r="H1129" i="31"/>
  <c r="H1117" i="31"/>
  <c r="H1112" i="31"/>
  <c r="H1080" i="31"/>
  <c r="H1056" i="31"/>
  <c r="H1048" i="31"/>
  <c r="H1028" i="31"/>
  <c r="H999" i="31"/>
  <c r="H987" i="31"/>
  <c r="H977" i="31"/>
  <c r="H965" i="31"/>
  <c r="H735" i="31"/>
  <c r="H1275" i="31"/>
  <c r="H1268" i="31"/>
  <c r="H1172" i="31"/>
  <c r="H1150" i="31"/>
  <c r="H1138" i="31"/>
  <c r="H1128" i="31"/>
  <c r="H1111" i="31"/>
  <c r="H1055" i="31"/>
  <c r="H1047" i="31"/>
  <c r="H1027" i="31"/>
  <c r="H1008" i="31"/>
  <c r="H998" i="31"/>
  <c r="H986" i="31"/>
  <c r="H964" i="31"/>
  <c r="H952" i="31"/>
  <c r="H734" i="31"/>
  <c r="H959" i="31"/>
  <c r="H727" i="31"/>
  <c r="H698" i="31"/>
  <c r="H686" i="31"/>
  <c r="H676" i="31"/>
  <c r="H664" i="31"/>
  <c r="H642" i="31"/>
  <c r="H598" i="31"/>
  <c r="H590" i="31"/>
  <c r="H582" i="31"/>
  <c r="H574" i="31"/>
  <c r="H514" i="31"/>
  <c r="H461" i="31"/>
  <c r="H1171" i="31"/>
  <c r="H1110" i="31"/>
  <c r="H985" i="31"/>
  <c r="H951" i="31"/>
  <c r="H726" i="31"/>
  <c r="H714" i="31"/>
  <c r="H697" i="31"/>
  <c r="H685" i="31"/>
  <c r="H663" i="31"/>
  <c r="H651" i="31"/>
  <c r="H641" i="31"/>
  <c r="H605" i="31"/>
  <c r="H597" i="31"/>
  <c r="H589" i="31"/>
  <c r="H581" i="31"/>
  <c r="H573" i="31"/>
  <c r="H513" i="31"/>
  <c r="H460" i="31"/>
  <c r="H1255" i="31"/>
  <c r="H1159" i="31"/>
  <c r="H1064" i="31"/>
  <c r="H949" i="31"/>
  <c r="H733" i="31"/>
  <c r="H713" i="31"/>
  <c r="H684" i="31"/>
  <c r="H672" i="31"/>
  <c r="H662" i="31"/>
  <c r="H1149" i="31"/>
  <c r="H1054" i="31"/>
  <c r="H732" i="31"/>
  <c r="H712" i="31"/>
  <c r="H693" i="31"/>
  <c r="H683" i="31"/>
  <c r="H671" i="31"/>
  <c r="H649" i="31"/>
  <c r="H637" i="31"/>
  <c r="H603" i="31"/>
  <c r="H595" i="31"/>
  <c r="H587" i="31"/>
  <c r="H579" i="31"/>
  <c r="H571" i="31"/>
  <c r="H519" i="31"/>
  <c r="H466" i="31"/>
  <c r="H1137" i="31"/>
  <c r="H1046" i="31"/>
  <c r="H731" i="31"/>
  <c r="H711" i="31"/>
  <c r="H692" i="31"/>
  <c r="H670" i="31"/>
  <c r="H973" i="31"/>
  <c r="H730" i="31"/>
  <c r="H691" i="31"/>
  <c r="H679" i="31"/>
  <c r="H669" i="31"/>
  <c r="H657" i="31"/>
  <c r="H635" i="31"/>
  <c r="H601" i="31"/>
  <c r="H585" i="31"/>
  <c r="H577" i="31"/>
  <c r="H569" i="31"/>
  <c r="H517" i="31"/>
  <c r="H464" i="31"/>
  <c r="H699" i="31"/>
  <c r="H655" i="31"/>
  <c r="H591" i="31"/>
  <c r="H575" i="31"/>
  <c r="H462" i="31"/>
  <c r="H439" i="31"/>
  <c r="H405" i="31"/>
  <c r="H379" i="31"/>
  <c r="H353" i="31"/>
  <c r="H327" i="31"/>
  <c r="H301" i="31"/>
  <c r="H275" i="31"/>
  <c r="H249" i="31"/>
  <c r="H223" i="31"/>
  <c r="H207" i="31"/>
  <c r="H168" i="31"/>
  <c r="H156" i="31"/>
  <c r="H146" i="31"/>
  <c r="H134" i="31"/>
  <c r="H112" i="31"/>
  <c r="H104" i="31"/>
  <c r="H84" i="31"/>
  <c r="H65" i="31"/>
  <c r="H55" i="31"/>
  <c r="H43" i="31"/>
  <c r="H21" i="31"/>
  <c r="H9" i="31"/>
  <c r="H1026" i="31"/>
  <c r="H650" i="31"/>
  <c r="H604" i="31"/>
  <c r="H588" i="31"/>
  <c r="H572" i="31"/>
  <c r="H520" i="31"/>
  <c r="H438" i="31"/>
  <c r="H412" i="31"/>
  <c r="H378" i="31"/>
  <c r="H352" i="31"/>
  <c r="H326" i="31"/>
  <c r="H300" i="31"/>
  <c r="H274" i="31"/>
  <c r="H248" i="31"/>
  <c r="H222" i="31"/>
  <c r="H214" i="31"/>
  <c r="H206" i="31"/>
  <c r="H177" i="31"/>
  <c r="H167" i="31"/>
  <c r="H155" i="31"/>
  <c r="H133" i="31"/>
  <c r="H121" i="31"/>
  <c r="H111" i="31"/>
  <c r="H103" i="31"/>
  <c r="H83" i="31"/>
  <c r="H64" i="31"/>
  <c r="H42" i="31"/>
  <c r="H30" i="31"/>
  <c r="H20" i="31"/>
  <c r="H8" i="31"/>
  <c r="H648" i="31"/>
  <c r="H602" i="31"/>
  <c r="H586" i="31"/>
  <c r="H570" i="31"/>
  <c r="H518" i="31"/>
  <c r="H459" i="31"/>
  <c r="H437" i="31"/>
  <c r="H411" i="31"/>
  <c r="H385" i="31"/>
  <c r="H351" i="31"/>
  <c r="H325" i="31"/>
  <c r="H299" i="31"/>
  <c r="H273" i="31"/>
  <c r="H247" i="31"/>
  <c r="H221" i="31"/>
  <c r="H213" i="31"/>
  <c r="H205" i="31"/>
  <c r="H176" i="31"/>
  <c r="H154" i="31"/>
  <c r="H142" i="31"/>
  <c r="H132" i="31"/>
  <c r="H120" i="31"/>
  <c r="H102" i="31"/>
  <c r="H63" i="31"/>
  <c r="H51" i="31"/>
  <c r="H41" i="31"/>
  <c r="H29" i="31"/>
  <c r="H7" i="31"/>
  <c r="H700" i="31"/>
  <c r="H644" i="31"/>
  <c r="H600" i="31"/>
  <c r="H584" i="31"/>
  <c r="H568" i="31"/>
  <c r="H516" i="31"/>
  <c r="H436" i="31"/>
  <c r="H410" i="31"/>
  <c r="H384" i="31"/>
  <c r="H358" i="31"/>
  <c r="H324" i="31"/>
  <c r="H298" i="31"/>
  <c r="H272" i="31"/>
  <c r="H246" i="31"/>
  <c r="H220" i="31"/>
  <c r="H212" i="31"/>
  <c r="H204" i="31"/>
  <c r="H175" i="31"/>
  <c r="H163" i="31"/>
  <c r="H153" i="31"/>
  <c r="H141" i="31"/>
  <c r="H119" i="31"/>
  <c r="H109" i="31"/>
  <c r="H101" i="31"/>
  <c r="H72" i="31"/>
  <c r="H62" i="31"/>
  <c r="H50" i="31"/>
  <c r="H28" i="31"/>
  <c r="H16" i="31"/>
  <c r="H6" i="31"/>
  <c r="H963" i="31"/>
  <c r="H728" i="31"/>
  <c r="H677" i="31"/>
  <c r="H643" i="31"/>
  <c r="H599" i="31"/>
  <c r="H583" i="31"/>
  <c r="H515" i="31"/>
  <c r="H435" i="31"/>
  <c r="H409" i="31"/>
  <c r="H383" i="31"/>
  <c r="H357" i="31"/>
  <c r="H331" i="31"/>
  <c r="H297" i="31"/>
  <c r="H271" i="31"/>
  <c r="H245" i="31"/>
  <c r="H219" i="31"/>
  <c r="H211" i="31"/>
  <c r="H203" i="31"/>
  <c r="H191" i="31"/>
  <c r="H174" i="31"/>
  <c r="H162" i="31"/>
  <c r="H140" i="31"/>
  <c r="H128" i="31"/>
  <c r="H118" i="31"/>
  <c r="H108" i="31"/>
  <c r="H100" i="31"/>
  <c r="H71" i="31"/>
  <c r="H49" i="31"/>
  <c r="H37" i="31"/>
  <c r="H27" i="31"/>
  <c r="H15" i="31"/>
  <c r="H1007" i="31"/>
  <c r="H658" i="31"/>
  <c r="H636" i="31"/>
  <c r="H594" i="31"/>
  <c r="H578" i="31"/>
  <c r="H465" i="31"/>
  <c r="H433" i="31"/>
  <c r="H407" i="31"/>
  <c r="H381" i="31"/>
  <c r="H355" i="31"/>
  <c r="H329" i="31"/>
  <c r="H303" i="31"/>
  <c r="H277" i="31"/>
  <c r="H243" i="31"/>
  <c r="H217" i="31"/>
  <c r="H209" i="31"/>
  <c r="H189" i="31"/>
  <c r="H170" i="31"/>
  <c r="H160" i="31"/>
  <c r="H148" i="31"/>
  <c r="H126" i="31"/>
  <c r="H114" i="31"/>
  <c r="H106" i="31"/>
  <c r="H98" i="31"/>
  <c r="H86" i="31"/>
  <c r="H69" i="31"/>
  <c r="H576" i="31"/>
  <c r="H354" i="31"/>
  <c r="H250" i="31"/>
  <c r="H147" i="31"/>
  <c r="H105" i="31"/>
  <c r="H57" i="31"/>
  <c r="H22" i="31"/>
  <c r="H434" i="31"/>
  <c r="H330" i="31"/>
  <c r="H244" i="31"/>
  <c r="H190" i="31"/>
  <c r="H139" i="31"/>
  <c r="H99" i="31"/>
  <c r="H58" i="31"/>
  <c r="H23" i="31"/>
  <c r="H729" i="31"/>
  <c r="H656" i="31"/>
  <c r="H432" i="31"/>
  <c r="H328" i="31"/>
  <c r="H188" i="31"/>
  <c r="H135" i="31"/>
  <c r="H44" i="31"/>
  <c r="H690" i="31"/>
  <c r="H408" i="31"/>
  <c r="H304" i="31"/>
  <c r="H218" i="31"/>
  <c r="H127" i="31"/>
  <c r="H678" i="31"/>
  <c r="H634" i="31"/>
  <c r="H463" i="31"/>
  <c r="H406" i="31"/>
  <c r="H302" i="31"/>
  <c r="H216" i="31"/>
  <c r="H169" i="31"/>
  <c r="H125" i="31"/>
  <c r="H85" i="31"/>
  <c r="H48" i="31"/>
  <c r="H13" i="31"/>
  <c r="H596" i="31"/>
  <c r="H382" i="31"/>
  <c r="H210" i="31"/>
  <c r="H161" i="31"/>
  <c r="H70" i="31"/>
  <c r="H34" i="31"/>
  <c r="H14" i="31"/>
  <c r="H665" i="31"/>
  <c r="H592" i="31"/>
  <c r="H380" i="31"/>
  <c r="H276" i="31"/>
  <c r="H208" i="31"/>
  <c r="H113" i="31"/>
  <c r="P1642" i="31"/>
  <c r="P1611" i="31"/>
  <c r="P1640" i="31"/>
  <c r="P1627" i="31"/>
  <c r="P1624" i="31"/>
  <c r="P1620" i="31"/>
  <c r="P1638" i="31"/>
  <c r="P1595" i="31"/>
  <c r="P1609" i="31"/>
  <c r="P1601" i="31"/>
  <c r="P1600" i="31"/>
  <c r="P1592" i="31"/>
  <c r="P1615" i="31"/>
  <c r="P1612" i="31"/>
  <c r="P1599" i="31"/>
  <c r="P1590" i="31"/>
  <c r="P1581" i="31"/>
  <c r="P1613" i="31"/>
  <c r="P1572" i="31"/>
  <c r="P1564" i="31"/>
  <c r="P1563" i="31"/>
  <c r="P1551" i="31"/>
  <c r="P1541" i="31"/>
  <c r="P1535" i="31"/>
  <c r="P1528" i="31"/>
  <c r="P1517" i="31"/>
  <c r="P1549" i="31"/>
  <c r="P1540" i="31"/>
  <c r="P1516" i="31"/>
  <c r="P1547" i="31"/>
  <c r="P1539" i="31"/>
  <c r="P1515" i="31"/>
  <c r="P1610" i="31"/>
  <c r="P1558" i="31"/>
  <c r="P1546" i="31"/>
  <c r="P1514" i="31"/>
  <c r="P1557" i="31"/>
  <c r="P1545" i="31"/>
  <c r="P1533" i="31"/>
  <c r="P1521" i="31"/>
  <c r="P1513" i="31"/>
  <c r="P1507" i="31"/>
  <c r="P1555" i="31"/>
  <c r="P1534" i="31"/>
  <c r="P1530" i="31"/>
  <c r="P1519" i="31"/>
  <c r="P1511" i="31"/>
  <c r="P1556" i="31"/>
  <c r="P1512" i="31"/>
  <c r="P1487" i="31"/>
  <c r="P1485" i="31"/>
  <c r="P1531" i="31"/>
  <c r="P1510" i="31"/>
  <c r="P1481" i="31"/>
  <c r="P1544" i="31"/>
  <c r="P1529" i="31"/>
  <c r="P1499" i="31"/>
  <c r="P1497" i="31"/>
  <c r="P1542" i="31"/>
  <c r="P1484" i="31"/>
  <c r="P1520" i="31"/>
  <c r="P1482" i="31"/>
  <c r="P1466" i="31"/>
  <c r="P1465" i="31"/>
  <c r="P1464" i="31"/>
  <c r="P1457" i="31"/>
  <c r="P1518" i="31"/>
  <c r="P1496" i="31"/>
  <c r="P1460" i="31"/>
  <c r="P1452" i="31"/>
  <c r="P1441" i="31"/>
  <c r="P1442" i="31" s="1"/>
  <c r="P1461" i="31"/>
  <c r="P1454" i="31"/>
  <c r="P1451" i="31"/>
  <c r="P1477" i="31"/>
  <c r="P1462" i="31"/>
  <c r="P1450" i="31"/>
  <c r="P1490" i="31"/>
  <c r="P1456" i="31"/>
  <c r="P1425" i="31"/>
  <c r="P1426" i="31" s="1"/>
  <c r="P1409" i="31"/>
  <c r="P1412" i="31" s="1"/>
  <c r="P1401" i="31"/>
  <c r="P1402" i="31" s="1"/>
  <c r="P1391" i="31"/>
  <c r="P1383" i="31"/>
  <c r="P1375" i="31"/>
  <c r="P1363" i="31"/>
  <c r="P1390" i="31"/>
  <c r="P1382" i="31"/>
  <c r="P1374" i="31"/>
  <c r="P1362" i="31"/>
  <c r="P1459" i="31"/>
  <c r="P1449" i="31"/>
  <c r="P1421" i="31"/>
  <c r="P1424" i="31" s="1"/>
  <c r="P1407" i="31"/>
  <c r="P1408" i="31" s="1"/>
  <c r="P1403" i="31"/>
  <c r="P1404" i="31" s="1"/>
  <c r="P1397" i="31"/>
  <c r="P1400" i="31" s="1"/>
  <c r="P1389" i="31"/>
  <c r="P1381" i="31"/>
  <c r="P1388" i="31"/>
  <c r="P1380" i="31"/>
  <c r="P1417" i="31"/>
  <c r="P1418" i="31" s="1"/>
  <c r="P1413" i="31"/>
  <c r="P1414" i="31" s="1"/>
  <c r="P1393" i="31"/>
  <c r="P1394" i="31" s="1"/>
  <c r="P1385" i="31"/>
  <c r="P1377" i="31"/>
  <c r="P1365" i="31"/>
  <c r="P1405" i="31"/>
  <c r="P1406" i="31" s="1"/>
  <c r="P1395" i="31"/>
  <c r="P1396" i="31" s="1"/>
  <c r="P1367" i="31"/>
  <c r="P1347" i="31"/>
  <c r="P1369" i="31"/>
  <c r="P1345" i="31"/>
  <c r="P1303" i="31"/>
  <c r="P1386" i="31"/>
  <c r="P1376" i="31"/>
  <c r="P1343" i="31"/>
  <c r="P1336" i="31"/>
  <c r="P1309" i="31"/>
  <c r="P1301" i="31"/>
  <c r="P1437" i="31"/>
  <c r="P1387" i="31"/>
  <c r="P1342" i="31"/>
  <c r="P1334" i="31"/>
  <c r="P1308" i="31"/>
  <c r="P1299" i="31"/>
  <c r="P1471" i="31"/>
  <c r="P1419" i="31"/>
  <c r="P1420" i="31" s="1"/>
  <c r="P1415" i="31"/>
  <c r="P1416" i="31" s="1"/>
  <c r="P1341" i="31"/>
  <c r="P1332" i="31"/>
  <c r="P1314" i="31"/>
  <c r="P1307" i="31"/>
  <c r="P1379" i="31"/>
  <c r="P1330" i="31"/>
  <c r="P1310" i="31"/>
  <c r="P1296" i="31"/>
  <c r="P1287" i="31"/>
  <c r="P1286" i="31"/>
  <c r="P1285" i="31"/>
  <c r="P1276" i="31"/>
  <c r="P1281" i="31"/>
  <c r="P1340" i="31"/>
  <c r="P1331" i="31"/>
  <c r="P1312" i="31"/>
  <c r="P1292" i="31"/>
  <c r="P1279" i="31"/>
  <c r="P1384" i="31"/>
  <c r="P1329" i="31"/>
  <c r="P1298" i="31"/>
  <c r="P1290" i="31"/>
  <c r="P1277" i="31"/>
  <c r="P1266" i="31"/>
  <c r="P1254" i="31"/>
  <c r="P1242" i="31"/>
  <c r="P1233" i="31"/>
  <c r="P1226" i="31"/>
  <c r="P1216" i="31"/>
  <c r="P1208" i="31"/>
  <c r="P1180" i="31"/>
  <c r="P1378" i="31"/>
  <c r="P1297" i="31"/>
  <c r="P1275" i="31"/>
  <c r="P1265" i="31"/>
  <c r="P1253" i="31"/>
  <c r="P1241" i="31"/>
  <c r="P1224" i="31"/>
  <c r="P1215" i="31"/>
  <c r="P1207" i="31"/>
  <c r="P1264" i="31"/>
  <c r="P1252" i="31"/>
  <c r="P1222" i="31"/>
  <c r="P1214" i="31"/>
  <c r="P1206" i="31"/>
  <c r="P1194" i="31"/>
  <c r="P1364" i="31"/>
  <c r="P1263" i="31"/>
  <c r="P1221" i="31"/>
  <c r="P1213" i="31"/>
  <c r="P1193" i="31"/>
  <c r="P1248" i="31"/>
  <c r="P1232" i="31"/>
  <c r="P1220" i="31"/>
  <c r="P1212" i="31"/>
  <c r="P1192" i="31"/>
  <c r="P1288" i="31"/>
  <c r="P1259" i="31"/>
  <c r="P1246" i="31"/>
  <c r="P1231" i="31"/>
  <c r="P1219" i="31"/>
  <c r="P1211" i="31"/>
  <c r="P1191" i="31"/>
  <c r="P1274" i="31"/>
  <c r="P1270" i="31"/>
  <c r="P1257" i="31"/>
  <c r="P1244" i="31"/>
  <c r="P1237" i="31"/>
  <c r="P1230" i="31"/>
  <c r="P1210" i="31"/>
  <c r="P1217" i="31"/>
  <c r="P1170" i="31"/>
  <c r="P1158" i="31"/>
  <c r="P1136" i="31"/>
  <c r="P1109" i="31"/>
  <c r="P1063" i="31"/>
  <c r="P1045" i="31"/>
  <c r="P1006" i="31"/>
  <c r="P994" i="31"/>
  <c r="P984" i="31"/>
  <c r="P972" i="31"/>
  <c r="P950" i="31"/>
  <c r="P1209" i="31"/>
  <c r="P1179" i="31"/>
  <c r="P1157" i="31"/>
  <c r="P1145" i="31"/>
  <c r="P1135" i="31"/>
  <c r="P1116" i="31"/>
  <c r="P1062" i="31"/>
  <c r="P1052" i="31"/>
  <c r="P1044" i="31"/>
  <c r="P1015" i="31"/>
  <c r="P1005" i="31"/>
  <c r="P993" i="31"/>
  <c r="P1178" i="31"/>
  <c r="P1166" i="31"/>
  <c r="P1156" i="31"/>
  <c r="P1144" i="31"/>
  <c r="P1122" i="31"/>
  <c r="P1115" i="31"/>
  <c r="P1083" i="31"/>
  <c r="P1061" i="31"/>
  <c r="P1051" i="31"/>
  <c r="P1043" i="31"/>
  <c r="P1014" i="31"/>
  <c r="P992" i="31"/>
  <c r="P980" i="31"/>
  <c r="P970" i="31"/>
  <c r="P958" i="31"/>
  <c r="P1235" i="31"/>
  <c r="P1177" i="31"/>
  <c r="P1165" i="31"/>
  <c r="P1143" i="31"/>
  <c r="P1131" i="31"/>
  <c r="P1121" i="31"/>
  <c r="P1114" i="31"/>
  <c r="P1082" i="31"/>
  <c r="P1050" i="31"/>
  <c r="P1042" i="31"/>
  <c r="P1013" i="31"/>
  <c r="P1001" i="31"/>
  <c r="P991" i="31"/>
  <c r="P979" i="31"/>
  <c r="P957" i="31"/>
  <c r="P737" i="31"/>
  <c r="P1164" i="31"/>
  <c r="P1152" i="31"/>
  <c r="P1142" i="31"/>
  <c r="P1130" i="31"/>
  <c r="P1081" i="31"/>
  <c r="P1057" i="31"/>
  <c r="P1049" i="31"/>
  <c r="P1041" i="31"/>
  <c r="P1029" i="31"/>
  <c r="P1012" i="31"/>
  <c r="P1000" i="31"/>
  <c r="P978" i="31"/>
  <c r="P966" i="31"/>
  <c r="P956" i="31"/>
  <c r="P736" i="31"/>
  <c r="P1268" i="31"/>
  <c r="P1173" i="31"/>
  <c r="P1163" i="31"/>
  <c r="P1151" i="31"/>
  <c r="P1129" i="31"/>
  <c r="P1117" i="31"/>
  <c r="P1112" i="31"/>
  <c r="P1080" i="31"/>
  <c r="P1056" i="31"/>
  <c r="P1048" i="31"/>
  <c r="P1028" i="31"/>
  <c r="P999" i="31"/>
  <c r="P987" i="31"/>
  <c r="P977" i="31"/>
  <c r="P965" i="31"/>
  <c r="P735" i="31"/>
  <c r="P1255" i="31"/>
  <c r="P1172" i="31"/>
  <c r="P1150" i="31"/>
  <c r="P1138" i="31"/>
  <c r="P1128" i="31"/>
  <c r="P1111" i="31"/>
  <c r="P1055" i="31"/>
  <c r="P1047" i="31"/>
  <c r="P1027" i="31"/>
  <c r="P1008" i="31"/>
  <c r="P998" i="31"/>
  <c r="P986" i="31"/>
  <c r="P964" i="31"/>
  <c r="P952" i="31"/>
  <c r="P734" i="31"/>
  <c r="P1171" i="31"/>
  <c r="P1110" i="31"/>
  <c r="P985" i="31"/>
  <c r="P949" i="31"/>
  <c r="P727" i="31"/>
  <c r="P698" i="31"/>
  <c r="P686" i="31"/>
  <c r="P676" i="31"/>
  <c r="P664" i="31"/>
  <c r="P642" i="31"/>
  <c r="P598" i="31"/>
  <c r="P590" i="31"/>
  <c r="P582" i="31"/>
  <c r="P574" i="31"/>
  <c r="P514" i="31"/>
  <c r="P461" i="31"/>
  <c r="P1159" i="31"/>
  <c r="P1064" i="31"/>
  <c r="P726" i="31"/>
  <c r="P714" i="31"/>
  <c r="P697" i="31"/>
  <c r="P685" i="31"/>
  <c r="P663" i="31"/>
  <c r="P651" i="31"/>
  <c r="P641" i="31"/>
  <c r="P605" i="31"/>
  <c r="P597" i="31"/>
  <c r="P589" i="31"/>
  <c r="P581" i="31"/>
  <c r="P573" i="31"/>
  <c r="P513" i="31"/>
  <c r="P460" i="31"/>
  <c r="P1149" i="31"/>
  <c r="P1054" i="31"/>
  <c r="P733" i="31"/>
  <c r="P713" i="31"/>
  <c r="P684" i="31"/>
  <c r="P672" i="31"/>
  <c r="P662" i="31"/>
  <c r="P1137" i="31"/>
  <c r="P1046" i="31"/>
  <c r="P973" i="31"/>
  <c r="P732" i="31"/>
  <c r="P712" i="31"/>
  <c r="P693" i="31"/>
  <c r="P683" i="31"/>
  <c r="P671" i="31"/>
  <c r="P649" i="31"/>
  <c r="P637" i="31"/>
  <c r="P603" i="31"/>
  <c r="P595" i="31"/>
  <c r="P587" i="31"/>
  <c r="P579" i="31"/>
  <c r="P571" i="31"/>
  <c r="P519" i="31"/>
  <c r="P466" i="31"/>
  <c r="P1243" i="31"/>
  <c r="P971" i="31"/>
  <c r="P731" i="31"/>
  <c r="P711" i="31"/>
  <c r="P692" i="31"/>
  <c r="P670" i="31"/>
  <c r="P1026" i="31"/>
  <c r="P963" i="31"/>
  <c r="P730" i="31"/>
  <c r="P691" i="31"/>
  <c r="P679" i="31"/>
  <c r="P669" i="31"/>
  <c r="P657" i="31"/>
  <c r="P635" i="31"/>
  <c r="P601" i="31"/>
  <c r="P585" i="31"/>
  <c r="P577" i="31"/>
  <c r="P569" i="31"/>
  <c r="P517" i="31"/>
  <c r="P464" i="31"/>
  <c r="P643" i="31"/>
  <c r="P599" i="31"/>
  <c r="P583" i="31"/>
  <c r="P515" i="31"/>
  <c r="P439" i="31"/>
  <c r="P405" i="31"/>
  <c r="P379" i="31"/>
  <c r="P353" i="31"/>
  <c r="P327" i="31"/>
  <c r="P301" i="31"/>
  <c r="P275" i="31"/>
  <c r="P249" i="31"/>
  <c r="P223" i="31"/>
  <c r="P207" i="31"/>
  <c r="P168" i="31"/>
  <c r="P156" i="31"/>
  <c r="P146" i="31"/>
  <c r="P134" i="31"/>
  <c r="P112" i="31"/>
  <c r="P104" i="31"/>
  <c r="P84" i="31"/>
  <c r="P65" i="31"/>
  <c r="P55" i="31"/>
  <c r="P43" i="31"/>
  <c r="P21" i="31"/>
  <c r="P9" i="31"/>
  <c r="P700" i="31"/>
  <c r="P596" i="31"/>
  <c r="P438" i="31"/>
  <c r="P412" i="31"/>
  <c r="P378" i="31"/>
  <c r="P352" i="31"/>
  <c r="P326" i="31"/>
  <c r="P300" i="31"/>
  <c r="P274" i="31"/>
  <c r="P248" i="31"/>
  <c r="P222" i="31"/>
  <c r="P214" i="31"/>
  <c r="P206" i="31"/>
  <c r="P177" i="31"/>
  <c r="P167" i="31"/>
  <c r="P155" i="31"/>
  <c r="P133" i="31"/>
  <c r="P121" i="31"/>
  <c r="P111" i="31"/>
  <c r="P103" i="31"/>
  <c r="P83" i="31"/>
  <c r="P64" i="31"/>
  <c r="P42" i="31"/>
  <c r="P30" i="31"/>
  <c r="P20" i="31"/>
  <c r="P8" i="31"/>
  <c r="P728" i="31"/>
  <c r="P677" i="31"/>
  <c r="P636" i="31"/>
  <c r="P594" i="31"/>
  <c r="P578" i="31"/>
  <c r="P465" i="31"/>
  <c r="P437" i="31"/>
  <c r="P411" i="31"/>
  <c r="P385" i="31"/>
  <c r="P351" i="31"/>
  <c r="P325" i="31"/>
  <c r="P299" i="31"/>
  <c r="P273" i="31"/>
  <c r="P247" i="31"/>
  <c r="P221" i="31"/>
  <c r="P213" i="31"/>
  <c r="P205" i="31"/>
  <c r="P176" i="31"/>
  <c r="P154" i="31"/>
  <c r="P142" i="31"/>
  <c r="P132" i="31"/>
  <c r="P120" i="31"/>
  <c r="P102" i="31"/>
  <c r="P63" i="31"/>
  <c r="P51" i="31"/>
  <c r="P41" i="31"/>
  <c r="P29" i="31"/>
  <c r="P7" i="31"/>
  <c r="P690" i="31"/>
  <c r="P658" i="31"/>
  <c r="P656" i="31"/>
  <c r="P634" i="31"/>
  <c r="P592" i="31"/>
  <c r="P576" i="31"/>
  <c r="P463" i="31"/>
  <c r="P436" i="31"/>
  <c r="P410" i="31"/>
  <c r="P384" i="31"/>
  <c r="P358" i="31"/>
  <c r="P324" i="31"/>
  <c r="P298" i="31"/>
  <c r="P272" i="31"/>
  <c r="P246" i="31"/>
  <c r="P220" i="31"/>
  <c r="P212" i="31"/>
  <c r="P204" i="31"/>
  <c r="P175" i="31"/>
  <c r="P163" i="31"/>
  <c r="P153" i="31"/>
  <c r="P141" i="31"/>
  <c r="P119" i="31"/>
  <c r="P109" i="31"/>
  <c r="P101" i="31"/>
  <c r="P72" i="31"/>
  <c r="P62" i="31"/>
  <c r="P50" i="31"/>
  <c r="P28" i="31"/>
  <c r="P16" i="31"/>
  <c r="P6" i="31"/>
  <c r="P951" i="31"/>
  <c r="P665" i="31"/>
  <c r="P655" i="31"/>
  <c r="P591" i="31"/>
  <c r="P575" i="31"/>
  <c r="P462" i="31"/>
  <c r="P435" i="31"/>
  <c r="P409" i="31"/>
  <c r="P383" i="31"/>
  <c r="P357" i="31"/>
  <c r="P331" i="31"/>
  <c r="P297" i="31"/>
  <c r="P271" i="31"/>
  <c r="P245" i="31"/>
  <c r="P219" i="31"/>
  <c r="P211" i="31"/>
  <c r="P203" i="31"/>
  <c r="P191" i="31"/>
  <c r="P174" i="31"/>
  <c r="P162" i="31"/>
  <c r="P140" i="31"/>
  <c r="P128" i="31"/>
  <c r="P118" i="31"/>
  <c r="P108" i="31"/>
  <c r="P100" i="31"/>
  <c r="P71" i="31"/>
  <c r="P49" i="31"/>
  <c r="P37" i="31"/>
  <c r="P27" i="31"/>
  <c r="P15" i="31"/>
  <c r="P699" i="31"/>
  <c r="P648" i="31"/>
  <c r="P602" i="31"/>
  <c r="P586" i="31"/>
  <c r="P570" i="31"/>
  <c r="P518" i="31"/>
  <c r="P433" i="31"/>
  <c r="P407" i="31"/>
  <c r="P381" i="31"/>
  <c r="P355" i="31"/>
  <c r="P329" i="31"/>
  <c r="P303" i="31"/>
  <c r="P277" i="31"/>
  <c r="P243" i="31"/>
  <c r="P217" i="31"/>
  <c r="P209" i="31"/>
  <c r="P189" i="31"/>
  <c r="P170" i="31"/>
  <c r="P160" i="31"/>
  <c r="P148" i="31"/>
  <c r="P126" i="31"/>
  <c r="P114" i="31"/>
  <c r="P106" i="31"/>
  <c r="P98" i="31"/>
  <c r="P86" i="31"/>
  <c r="P69" i="31"/>
  <c r="P568" i="31"/>
  <c r="P432" i="31"/>
  <c r="P328" i="31"/>
  <c r="P188" i="31"/>
  <c r="P135" i="31"/>
  <c r="P959" i="31"/>
  <c r="P729" i="31"/>
  <c r="P650" i="31"/>
  <c r="P520" i="31"/>
  <c r="P408" i="31"/>
  <c r="P304" i="31"/>
  <c r="P218" i="31"/>
  <c r="P127" i="31"/>
  <c r="P48" i="31"/>
  <c r="P13" i="31"/>
  <c r="P644" i="31"/>
  <c r="P516" i="31"/>
  <c r="P406" i="31"/>
  <c r="P302" i="31"/>
  <c r="P216" i="31"/>
  <c r="P169" i="31"/>
  <c r="P125" i="31"/>
  <c r="P85" i="31"/>
  <c r="P34" i="31"/>
  <c r="P14" i="31"/>
  <c r="P1007" i="31"/>
  <c r="P678" i="31"/>
  <c r="P604" i="31"/>
  <c r="P459" i="31"/>
  <c r="P382" i="31"/>
  <c r="P210" i="31"/>
  <c r="P161" i="31"/>
  <c r="P70" i="31"/>
  <c r="P35" i="31"/>
  <c r="P600" i="31"/>
  <c r="P380" i="31"/>
  <c r="P276" i="31"/>
  <c r="P208" i="31"/>
  <c r="P113" i="31"/>
  <c r="P56" i="31"/>
  <c r="P36" i="31"/>
  <c r="P588" i="31"/>
  <c r="P356" i="31"/>
  <c r="P270" i="31"/>
  <c r="P149" i="31"/>
  <c r="P107" i="31"/>
  <c r="P57" i="31"/>
  <c r="P22" i="31"/>
  <c r="P584" i="31"/>
  <c r="P354" i="31"/>
  <c r="P250" i="31"/>
  <c r="P147" i="31"/>
  <c r="P105" i="31"/>
  <c r="P58" i="31"/>
  <c r="AN1505" i="31"/>
  <c r="AN1504" i="31"/>
  <c r="AN1502" i="31"/>
  <c r="AN1441" i="31"/>
  <c r="AN1474" i="31"/>
  <c r="AN1433" i="31"/>
  <c r="AN1303" i="31"/>
  <c r="AN1336" i="31"/>
  <c r="AN1309" i="31"/>
  <c r="AN1314" i="31"/>
  <c r="AN1276" i="31"/>
  <c r="AN1292" i="31"/>
  <c r="AN1232" i="31"/>
  <c r="AN1237" i="31"/>
  <c r="AN1116" i="31"/>
  <c r="AV1505" i="31"/>
  <c r="AV1507" i="31"/>
  <c r="AV1502" i="31"/>
  <c r="AV1504" i="31"/>
  <c r="AV1441" i="31"/>
  <c r="AV1433" i="31"/>
  <c r="AV1303" i="31"/>
  <c r="AV1336" i="31"/>
  <c r="AV1309" i="31"/>
  <c r="AV1314" i="31"/>
  <c r="AV1276" i="31"/>
  <c r="AV1292" i="31"/>
  <c r="AV1232" i="31"/>
  <c r="AV1237" i="31"/>
  <c r="AV1116" i="31"/>
  <c r="BD1507" i="31"/>
  <c r="BD1504" i="31"/>
  <c r="BD1441" i="31"/>
  <c r="BD1477" i="31"/>
  <c r="BD1433" i="31"/>
  <c r="BD1303" i="31"/>
  <c r="BD1336" i="31"/>
  <c r="BD1309" i="31"/>
  <c r="BD1314" i="31"/>
  <c r="BD1276" i="31"/>
  <c r="BD1292" i="31"/>
  <c r="BD1232" i="31"/>
  <c r="BD1237" i="31"/>
  <c r="BD1116" i="31"/>
  <c r="BL1505" i="31"/>
  <c r="BL1477" i="31"/>
  <c r="BL1507" i="31"/>
  <c r="BL1504" i="31"/>
  <c r="BL1502" i="31"/>
  <c r="BL1441" i="31"/>
  <c r="BL1433" i="31"/>
  <c r="BL1303" i="31"/>
  <c r="BL1336" i="31"/>
  <c r="BL1309" i="31"/>
  <c r="BL1314" i="31"/>
  <c r="BL1276" i="31"/>
  <c r="BL1292" i="31"/>
  <c r="BL1232" i="31"/>
  <c r="BL1237" i="31"/>
  <c r="BL1116" i="31"/>
  <c r="BT1507" i="31"/>
  <c r="BT1504" i="31"/>
  <c r="BT1477" i="31"/>
  <c r="BT1502" i="31"/>
  <c r="BT1441" i="31"/>
  <c r="BT1474" i="31"/>
  <c r="BT1433" i="31"/>
  <c r="BT1303" i="31"/>
  <c r="BT1336" i="31"/>
  <c r="BT1309" i="31"/>
  <c r="BT1314" i="31"/>
  <c r="BT1276" i="31"/>
  <c r="BT1292" i="31"/>
  <c r="BT1232" i="31"/>
  <c r="BT1237" i="31"/>
  <c r="BT1116" i="31"/>
  <c r="CB1504" i="31"/>
  <c r="CB1505" i="31"/>
  <c r="CB1507" i="31"/>
  <c r="CB1502" i="31"/>
  <c r="CB1474" i="31"/>
  <c r="CB1441" i="31"/>
  <c r="CB1433" i="31"/>
  <c r="CB1477" i="31"/>
  <c r="CB1303" i="31"/>
  <c r="CB1336" i="31"/>
  <c r="CB1309" i="31"/>
  <c r="CB1314" i="31"/>
  <c r="CB1276" i="31"/>
  <c r="CB1292" i="31"/>
  <c r="CB1232" i="31"/>
  <c r="CB1237" i="31"/>
  <c r="CB1116" i="31"/>
  <c r="CJ1507" i="31"/>
  <c r="CJ1477" i="31"/>
  <c r="CJ1504" i="31"/>
  <c r="CJ1441" i="31"/>
  <c r="CJ1433" i="31"/>
  <c r="CJ1303" i="31"/>
  <c r="CJ1336" i="31"/>
  <c r="CJ1309" i="31"/>
  <c r="CJ1314" i="31"/>
  <c r="CJ1276" i="31"/>
  <c r="CJ1292" i="31"/>
  <c r="CJ1232" i="31"/>
  <c r="CJ1237" i="31"/>
  <c r="CJ1116" i="31"/>
  <c r="CR1505" i="31"/>
  <c r="CR1507" i="31"/>
  <c r="CR1476" i="31"/>
  <c r="CR1474" i="31"/>
  <c r="CR1441" i="31"/>
  <c r="CR1433" i="31"/>
  <c r="CR1303" i="31"/>
  <c r="CR1336" i="31"/>
  <c r="CR1309" i="31"/>
  <c r="CR1314" i="31"/>
  <c r="CR1276" i="31"/>
  <c r="CR1292" i="31"/>
  <c r="CR1232" i="31"/>
  <c r="CR1237" i="31"/>
  <c r="CR1116" i="31"/>
  <c r="V1124" i="31"/>
  <c r="P139" i="31"/>
  <c r="H356" i="31"/>
  <c r="P434" i="31"/>
  <c r="J206" i="31"/>
  <c r="I223" i="31"/>
  <c r="R248" i="31"/>
  <c r="J274" i="31"/>
  <c r="Q301" i="31"/>
  <c r="I327" i="31"/>
  <c r="R352" i="31"/>
  <c r="J378" i="31"/>
  <c r="Q405" i="31"/>
  <c r="R438" i="31"/>
  <c r="R514" i="31"/>
  <c r="R642" i="31"/>
  <c r="J676" i="31"/>
  <c r="P80" i="14"/>
  <c r="I1612" i="31"/>
  <c r="I1642" i="31"/>
  <c r="I1635" i="31"/>
  <c r="I1618" i="31"/>
  <c r="I1617" i="31"/>
  <c r="I1628" i="31"/>
  <c r="I1585" i="31"/>
  <c r="I1609" i="31"/>
  <c r="I1602" i="31"/>
  <c r="I1595" i="31"/>
  <c r="I1639" i="31"/>
  <c r="I1575" i="31"/>
  <c r="I1567" i="31"/>
  <c r="I1597" i="31"/>
  <c r="I1563" i="31"/>
  <c r="I1549" i="31"/>
  <c r="I1540" i="31"/>
  <c r="I1533" i="31"/>
  <c r="I1516" i="31"/>
  <c r="I1547" i="31"/>
  <c r="I1539" i="31"/>
  <c r="I1515" i="31"/>
  <c r="I1558" i="31"/>
  <c r="I1546" i="31"/>
  <c r="I1534" i="31"/>
  <c r="I1514" i="31"/>
  <c r="I1557" i="31"/>
  <c r="I1545" i="31"/>
  <c r="I1521" i="31"/>
  <c r="I1513" i="31"/>
  <c r="I1556" i="31"/>
  <c r="I1544" i="31"/>
  <c r="I1531" i="31"/>
  <c r="I1520" i="31"/>
  <c r="I1512" i="31"/>
  <c r="I1542" i="31"/>
  <c r="I1529" i="31"/>
  <c r="I1518" i="31"/>
  <c r="I1510" i="31"/>
  <c r="I1528" i="31"/>
  <c r="I1490" i="31"/>
  <c r="I1541" i="31"/>
  <c r="I1496" i="31"/>
  <c r="I1487" i="31"/>
  <c r="I1481" i="31"/>
  <c r="I1536" i="31"/>
  <c r="I1519" i="31"/>
  <c r="I1555" i="31"/>
  <c r="I1511" i="31"/>
  <c r="I1500" i="31"/>
  <c r="I1497" i="31"/>
  <c r="I1486" i="31"/>
  <c r="I1484" i="31"/>
  <c r="I1489" i="31"/>
  <c r="I1476" i="31"/>
  <c r="I1475" i="31"/>
  <c r="I1474" i="31"/>
  <c r="I1465" i="31"/>
  <c r="I1464" i="31"/>
  <c r="I1452" i="31"/>
  <c r="I1441" i="31"/>
  <c r="I1442" i="31" s="1"/>
  <c r="I1517" i="31"/>
  <c r="I1462" i="31"/>
  <c r="I1456" i="31"/>
  <c r="I1451" i="31"/>
  <c r="I1459" i="31"/>
  <c r="I1450" i="31"/>
  <c r="I1551" i="31"/>
  <c r="I1530" i="31"/>
  <c r="I1480" i="31"/>
  <c r="I1457" i="31"/>
  <c r="I1449" i="31"/>
  <c r="I1495" i="31"/>
  <c r="I1437" i="31"/>
  <c r="I1390" i="31"/>
  <c r="I1382" i="31"/>
  <c r="I1374" i="31"/>
  <c r="I1421" i="31"/>
  <c r="I1424" i="31" s="1"/>
  <c r="I1415" i="31"/>
  <c r="I1416" i="31" s="1"/>
  <c r="I1407" i="31"/>
  <c r="I1408" i="31" s="1"/>
  <c r="I1397" i="31"/>
  <c r="I1400" i="31" s="1"/>
  <c r="I1389" i="31"/>
  <c r="I1381" i="31"/>
  <c r="I1388" i="31"/>
  <c r="I1380" i="31"/>
  <c r="I1419" i="31"/>
  <c r="I1420" i="31" s="1"/>
  <c r="I1405" i="31"/>
  <c r="I1406" i="31" s="1"/>
  <c r="I1395" i="31"/>
  <c r="I1396" i="31" s="1"/>
  <c r="I1387" i="31"/>
  <c r="I1379" i="31"/>
  <c r="I1369" i="31"/>
  <c r="I1505" i="31"/>
  <c r="I1470" i="31"/>
  <c r="I1384" i="31"/>
  <c r="I1376" i="31"/>
  <c r="I1364" i="31"/>
  <c r="I1460" i="31"/>
  <c r="I1393" i="31"/>
  <c r="I1394" i="31" s="1"/>
  <c r="I1383" i="31"/>
  <c r="I1345" i="31"/>
  <c r="I1303" i="31"/>
  <c r="I1365" i="31"/>
  <c r="I1343" i="31"/>
  <c r="I1336" i="31"/>
  <c r="I1309" i="31"/>
  <c r="I1301" i="31"/>
  <c r="I1409" i="31"/>
  <c r="I1412" i="31" s="1"/>
  <c r="I1401" i="31"/>
  <c r="I1402" i="31" s="1"/>
  <c r="I1367" i="31"/>
  <c r="I1342" i="31"/>
  <c r="I1334" i="31"/>
  <c r="I1308" i="31"/>
  <c r="I1299" i="31"/>
  <c r="I1403" i="31"/>
  <c r="I1404" i="31" s="1"/>
  <c r="I1385" i="31"/>
  <c r="I1375" i="31"/>
  <c r="I1341" i="31"/>
  <c r="I1332" i="31"/>
  <c r="I1314" i="31"/>
  <c r="I1307" i="31"/>
  <c r="I1417" i="31"/>
  <c r="I1418" i="31" s="1"/>
  <c r="I1386" i="31"/>
  <c r="I1340" i="31"/>
  <c r="I1331" i="31"/>
  <c r="I1312" i="31"/>
  <c r="I1425" i="31"/>
  <c r="I1426" i="31" s="1"/>
  <c r="I1377" i="31"/>
  <c r="I1363" i="31"/>
  <c r="I1362" i="31"/>
  <c r="I1329" i="31"/>
  <c r="I1378" i="31"/>
  <c r="I1286" i="31"/>
  <c r="I1428" i="31"/>
  <c r="I1285" i="31"/>
  <c r="I1347" i="31"/>
  <c r="I1275" i="31"/>
  <c r="I1391" i="31"/>
  <c r="I1330" i="31"/>
  <c r="I1310" i="31"/>
  <c r="I1281" i="31"/>
  <c r="I1292" i="31"/>
  <c r="I1279" i="31"/>
  <c r="I1298" i="31"/>
  <c r="I1290" i="31"/>
  <c r="I1277" i="31"/>
  <c r="I1413" i="31"/>
  <c r="I1414" i="31" s="1"/>
  <c r="I1297" i="31"/>
  <c r="I1288" i="31"/>
  <c r="I1287" i="31"/>
  <c r="I1265" i="31"/>
  <c r="I1253" i="31"/>
  <c r="I1241" i="31"/>
  <c r="I1224" i="31"/>
  <c r="I1215" i="31"/>
  <c r="I1207" i="31"/>
  <c r="I1264" i="31"/>
  <c r="I1252" i="31"/>
  <c r="I1222" i="31"/>
  <c r="I1214" i="31"/>
  <c r="I1206" i="31"/>
  <c r="I1194" i="31"/>
  <c r="I1276" i="31"/>
  <c r="I1263" i="31"/>
  <c r="I1221" i="31"/>
  <c r="I1213" i="31"/>
  <c r="I1193" i="31"/>
  <c r="I1274" i="31"/>
  <c r="I1248" i="31"/>
  <c r="I1232" i="31"/>
  <c r="I1220" i="31"/>
  <c r="I1212" i="31"/>
  <c r="I1192" i="31"/>
  <c r="I1296" i="31"/>
  <c r="I1259" i="31"/>
  <c r="I1246" i="31"/>
  <c r="I1231" i="31"/>
  <c r="I1219" i="31"/>
  <c r="I1211" i="31"/>
  <c r="I1191" i="31"/>
  <c r="I1270" i="31"/>
  <c r="I1257" i="31"/>
  <c r="I1244" i="31"/>
  <c r="I1237" i="31"/>
  <c r="I1230" i="31"/>
  <c r="I1210" i="31"/>
  <c r="I1268" i="31"/>
  <c r="I1255" i="31"/>
  <c r="I1243" i="31"/>
  <c r="I1235" i="31"/>
  <c r="I1217" i="31"/>
  <c r="I1209" i="31"/>
  <c r="I1266" i="31"/>
  <c r="I1179" i="31"/>
  <c r="I1157" i="31"/>
  <c r="I1145" i="31"/>
  <c r="I1135" i="31"/>
  <c r="I1116" i="31"/>
  <c r="I1062" i="31"/>
  <c r="I1052" i="31"/>
  <c r="I1044" i="31"/>
  <c r="I1015" i="31"/>
  <c r="I1005" i="31"/>
  <c r="I993" i="31"/>
  <c r="I971" i="31"/>
  <c r="I959" i="31"/>
  <c r="I949" i="31"/>
  <c r="I1254" i="31"/>
  <c r="I1178" i="31"/>
  <c r="I1166" i="31"/>
  <c r="I1156" i="31"/>
  <c r="I1144" i="31"/>
  <c r="I1122" i="31"/>
  <c r="I1115" i="31"/>
  <c r="I1083" i="31"/>
  <c r="I1061" i="31"/>
  <c r="I1051" i="31"/>
  <c r="I1043" i="31"/>
  <c r="I1014" i="31"/>
  <c r="I992" i="31"/>
  <c r="I980" i="31"/>
  <c r="I1242" i="31"/>
  <c r="I1226" i="31"/>
  <c r="I1177" i="31"/>
  <c r="I1165" i="31"/>
  <c r="I1143" i="31"/>
  <c r="I1131" i="31"/>
  <c r="I1121" i="31"/>
  <c r="I1114" i="31"/>
  <c r="I1082" i="31"/>
  <c r="I1050" i="31"/>
  <c r="I1042" i="31"/>
  <c r="I1013" i="31"/>
  <c r="I1001" i="31"/>
  <c r="I991" i="31"/>
  <c r="I979" i="31"/>
  <c r="I957" i="31"/>
  <c r="I737" i="31"/>
  <c r="I1216" i="31"/>
  <c r="I1164" i="31"/>
  <c r="I1152" i="31"/>
  <c r="I1142" i="31"/>
  <c r="I1130" i="31"/>
  <c r="I1081" i="31"/>
  <c r="I1057" i="31"/>
  <c r="I1049" i="31"/>
  <c r="I1041" i="31"/>
  <c r="I1029" i="31"/>
  <c r="I1012" i="31"/>
  <c r="I1000" i="31"/>
  <c r="I978" i="31"/>
  <c r="I966" i="31"/>
  <c r="I956" i="31"/>
  <c r="I736" i="31"/>
  <c r="I1208" i="31"/>
  <c r="I1173" i="31"/>
  <c r="I1163" i="31"/>
  <c r="I1151" i="31"/>
  <c r="I1129" i="31"/>
  <c r="I1117" i="31"/>
  <c r="I1112" i="31"/>
  <c r="I1080" i="31"/>
  <c r="I1056" i="31"/>
  <c r="I1048" i="31"/>
  <c r="I1028" i="31"/>
  <c r="I999" i="31"/>
  <c r="I987" i="31"/>
  <c r="I977" i="31"/>
  <c r="I965" i="31"/>
  <c r="I735" i="31"/>
  <c r="I1180" i="31"/>
  <c r="I1172" i="31"/>
  <c r="I1150" i="31"/>
  <c r="I1138" i="31"/>
  <c r="I1128" i="31"/>
  <c r="I1111" i="31"/>
  <c r="I1055" i="31"/>
  <c r="I1047" i="31"/>
  <c r="I1027" i="31"/>
  <c r="I1008" i="31"/>
  <c r="I998" i="31"/>
  <c r="I986" i="31"/>
  <c r="I964" i="31"/>
  <c r="I952" i="31"/>
  <c r="I734" i="31"/>
  <c r="I1233" i="31"/>
  <c r="I1171" i="31"/>
  <c r="I1159" i="31"/>
  <c r="I1149" i="31"/>
  <c r="I1137" i="31"/>
  <c r="I1110" i="31"/>
  <c r="I1064" i="31"/>
  <c r="I1054" i="31"/>
  <c r="I1046" i="31"/>
  <c r="I1026" i="31"/>
  <c r="I1007" i="31"/>
  <c r="I985" i="31"/>
  <c r="I973" i="31"/>
  <c r="I963" i="31"/>
  <c r="I951" i="31"/>
  <c r="I726" i="31"/>
  <c r="I714" i="31"/>
  <c r="I697" i="31"/>
  <c r="I685" i="31"/>
  <c r="I663" i="31"/>
  <c r="I651" i="31"/>
  <c r="I641" i="31"/>
  <c r="I605" i="31"/>
  <c r="I597" i="31"/>
  <c r="I589" i="31"/>
  <c r="I581" i="31"/>
  <c r="I573" i="31"/>
  <c r="I513" i="31"/>
  <c r="I460" i="31"/>
  <c r="I1006" i="31"/>
  <c r="I972" i="31"/>
  <c r="I733" i="31"/>
  <c r="I713" i="31"/>
  <c r="I684" i="31"/>
  <c r="I672" i="31"/>
  <c r="I662" i="31"/>
  <c r="I650" i="31"/>
  <c r="I604" i="31"/>
  <c r="I596" i="31"/>
  <c r="I588" i="31"/>
  <c r="I572" i="31"/>
  <c r="I520" i="31"/>
  <c r="I459" i="31"/>
  <c r="I994" i="31"/>
  <c r="I970" i="31"/>
  <c r="I732" i="31"/>
  <c r="I712" i="31"/>
  <c r="I693" i="31"/>
  <c r="I683" i="31"/>
  <c r="I671" i="31"/>
  <c r="I1170" i="31"/>
  <c r="I1109" i="31"/>
  <c r="I984" i="31"/>
  <c r="I731" i="31"/>
  <c r="I711" i="31"/>
  <c r="I692" i="31"/>
  <c r="I670" i="31"/>
  <c r="I658" i="31"/>
  <c r="I648" i="31"/>
  <c r="I636" i="31"/>
  <c r="I602" i="31"/>
  <c r="I594" i="31"/>
  <c r="I586" i="31"/>
  <c r="I578" i="31"/>
  <c r="I570" i="31"/>
  <c r="I518" i="31"/>
  <c r="I465" i="31"/>
  <c r="I1158" i="31"/>
  <c r="I1063" i="31"/>
  <c r="I958" i="31"/>
  <c r="I730" i="31"/>
  <c r="I691" i="31"/>
  <c r="I679" i="31"/>
  <c r="I669" i="31"/>
  <c r="I950" i="31"/>
  <c r="I729" i="31"/>
  <c r="I700" i="31"/>
  <c r="I690" i="31"/>
  <c r="I678" i="31"/>
  <c r="I656" i="31"/>
  <c r="I644" i="31"/>
  <c r="I634" i="31"/>
  <c r="I600" i="31"/>
  <c r="I592" i="31"/>
  <c r="I584" i="31"/>
  <c r="I576" i="31"/>
  <c r="I568" i="31"/>
  <c r="I516" i="31"/>
  <c r="I463" i="31"/>
  <c r="I1136" i="31"/>
  <c r="I727" i="31"/>
  <c r="I676" i="31"/>
  <c r="I590" i="31"/>
  <c r="I574" i="31"/>
  <c r="I461" i="31"/>
  <c r="I438" i="31"/>
  <c r="I412" i="31"/>
  <c r="I378" i="31"/>
  <c r="I352" i="31"/>
  <c r="I326" i="31"/>
  <c r="I300" i="31"/>
  <c r="I274" i="31"/>
  <c r="I248" i="31"/>
  <c r="I222" i="31"/>
  <c r="I214" i="31"/>
  <c r="I206" i="31"/>
  <c r="I177" i="31"/>
  <c r="I167" i="31"/>
  <c r="I155" i="31"/>
  <c r="I133" i="31"/>
  <c r="I121" i="31"/>
  <c r="I111" i="31"/>
  <c r="I103" i="31"/>
  <c r="I83" i="31"/>
  <c r="I64" i="31"/>
  <c r="I42" i="31"/>
  <c r="I30" i="31"/>
  <c r="I20" i="31"/>
  <c r="I8" i="31"/>
  <c r="I1045" i="31"/>
  <c r="I649" i="31"/>
  <c r="I603" i="31"/>
  <c r="I587" i="31"/>
  <c r="I571" i="31"/>
  <c r="I519" i="31"/>
  <c r="I437" i="31"/>
  <c r="I411" i="31"/>
  <c r="I385" i="31"/>
  <c r="I351" i="31"/>
  <c r="I325" i="31"/>
  <c r="I299" i="31"/>
  <c r="I273" i="31"/>
  <c r="I247" i="31"/>
  <c r="I221" i="31"/>
  <c r="I213" i="31"/>
  <c r="I205" i="31"/>
  <c r="I176" i="31"/>
  <c r="I154" i="31"/>
  <c r="I142" i="31"/>
  <c r="I132" i="31"/>
  <c r="I120" i="31"/>
  <c r="I102" i="31"/>
  <c r="I63" i="31"/>
  <c r="I51" i="31"/>
  <c r="I41" i="31"/>
  <c r="I29" i="31"/>
  <c r="I7" i="31"/>
  <c r="I601" i="31"/>
  <c r="I585" i="31"/>
  <c r="I569" i="31"/>
  <c r="I517" i="31"/>
  <c r="I436" i="31"/>
  <c r="I410" i="31"/>
  <c r="I384" i="31"/>
  <c r="I358" i="31"/>
  <c r="I324" i="31"/>
  <c r="I298" i="31"/>
  <c r="I272" i="31"/>
  <c r="I246" i="31"/>
  <c r="I220" i="31"/>
  <c r="I212" i="31"/>
  <c r="I204" i="31"/>
  <c r="I175" i="31"/>
  <c r="I163" i="31"/>
  <c r="I153" i="31"/>
  <c r="I141" i="31"/>
  <c r="I119" i="31"/>
  <c r="I109" i="31"/>
  <c r="I101" i="31"/>
  <c r="I72" i="31"/>
  <c r="I62" i="31"/>
  <c r="I50" i="31"/>
  <c r="I28" i="31"/>
  <c r="I16" i="31"/>
  <c r="I6" i="31"/>
  <c r="I728" i="31"/>
  <c r="I677" i="31"/>
  <c r="I643" i="31"/>
  <c r="I599" i="31"/>
  <c r="I583" i="31"/>
  <c r="I515" i="31"/>
  <c r="I435" i="31"/>
  <c r="I409" i="31"/>
  <c r="I383" i="31"/>
  <c r="I357" i="31"/>
  <c r="I331" i="31"/>
  <c r="I297" i="31"/>
  <c r="I271" i="31"/>
  <c r="I245" i="31"/>
  <c r="I219" i="31"/>
  <c r="I211" i="31"/>
  <c r="I203" i="31"/>
  <c r="I191" i="31"/>
  <c r="I174" i="31"/>
  <c r="I162" i="31"/>
  <c r="I140" i="31"/>
  <c r="I128" i="31"/>
  <c r="I118" i="31"/>
  <c r="I108" i="31"/>
  <c r="I100" i="31"/>
  <c r="I71" i="31"/>
  <c r="I49" i="31"/>
  <c r="I37" i="31"/>
  <c r="I27" i="31"/>
  <c r="I15" i="31"/>
  <c r="I698" i="31"/>
  <c r="I642" i="31"/>
  <c r="I598" i="31"/>
  <c r="I582" i="31"/>
  <c r="I514" i="31"/>
  <c r="I434" i="31"/>
  <c r="I408" i="31"/>
  <c r="I382" i="31"/>
  <c r="I356" i="31"/>
  <c r="I330" i="31"/>
  <c r="I304" i="31"/>
  <c r="I270" i="31"/>
  <c r="I244" i="31"/>
  <c r="I218" i="31"/>
  <c r="I210" i="31"/>
  <c r="I190" i="31"/>
  <c r="I161" i="31"/>
  <c r="I149" i="31"/>
  <c r="I139" i="31"/>
  <c r="I127" i="31"/>
  <c r="I107" i="31"/>
  <c r="I99" i="31"/>
  <c r="I70" i="31"/>
  <c r="I58" i="31"/>
  <c r="I48" i="31"/>
  <c r="I36" i="31"/>
  <c r="I14" i="31"/>
  <c r="I686" i="31"/>
  <c r="I665" i="31"/>
  <c r="I657" i="31"/>
  <c r="I635" i="31"/>
  <c r="I577" i="31"/>
  <c r="I464" i="31"/>
  <c r="I432" i="31"/>
  <c r="I406" i="31"/>
  <c r="I380" i="31"/>
  <c r="I354" i="31"/>
  <c r="I328" i="31"/>
  <c r="I302" i="31"/>
  <c r="I276" i="31"/>
  <c r="I250" i="31"/>
  <c r="I216" i="31"/>
  <c r="I208" i="31"/>
  <c r="I188" i="31"/>
  <c r="I169" i="31"/>
  <c r="I147" i="31"/>
  <c r="I135" i="31"/>
  <c r="I125" i="31"/>
  <c r="I113" i="31"/>
  <c r="I105" i="31"/>
  <c r="I85" i="31"/>
  <c r="Q1633" i="31"/>
  <c r="Q1619" i="31"/>
  <c r="Q1624" i="31"/>
  <c r="Q1620" i="31"/>
  <c r="Q1639" i="31"/>
  <c r="Q1642" i="31"/>
  <c r="Q1637" i="31"/>
  <c r="Q1612" i="31"/>
  <c r="Q1590" i="31"/>
  <c r="Q1630" i="31"/>
  <c r="Q1581" i="31"/>
  <c r="Q1635" i="31"/>
  <c r="Q1602" i="31"/>
  <c r="Q1597" i="31"/>
  <c r="Q1583" i="31"/>
  <c r="Q1609" i="31"/>
  <c r="Q1563" i="31"/>
  <c r="Q1592" i="31"/>
  <c r="Q1567" i="31"/>
  <c r="Q1549" i="31"/>
  <c r="Q1540" i="31"/>
  <c r="Q1516" i="31"/>
  <c r="Q1547" i="31"/>
  <c r="Q1539" i="31"/>
  <c r="Q1536" i="31"/>
  <c r="Q1515" i="31"/>
  <c r="Q1558" i="31"/>
  <c r="Q1546" i="31"/>
  <c r="Q1533" i="31"/>
  <c r="Q1514" i="31"/>
  <c r="Q1604" i="31"/>
  <c r="Q1557" i="31"/>
  <c r="Q1545" i="31"/>
  <c r="Q1521" i="31"/>
  <c r="Q1513" i="31"/>
  <c r="Q1505" i="31"/>
  <c r="Q1556" i="31"/>
  <c r="Q1544" i="31"/>
  <c r="Q1534" i="31"/>
  <c r="Q1531" i="31"/>
  <c r="Q1520" i="31"/>
  <c r="Q1512" i="31"/>
  <c r="Q1542" i="31"/>
  <c r="Q1529" i="31"/>
  <c r="Q1518" i="31"/>
  <c r="Q1510" i="31"/>
  <c r="Q1495" i="31"/>
  <c r="Q1480" i="31"/>
  <c r="Q1519" i="31"/>
  <c r="Q1486" i="31"/>
  <c r="Q1484" i="31"/>
  <c r="Q1572" i="31"/>
  <c r="Q1517" i="31"/>
  <c r="Q1555" i="31"/>
  <c r="Q1511" i="31"/>
  <c r="Q1500" i="31"/>
  <c r="Q1489" i="31"/>
  <c r="Q1528" i="31"/>
  <c r="Q1487" i="31"/>
  <c r="Q1452" i="31"/>
  <c r="Q1441" i="31"/>
  <c r="Q1442" i="31" s="1"/>
  <c r="Q1462" i="31"/>
  <c r="Q1451" i="31"/>
  <c r="Q1551" i="31"/>
  <c r="Q1530" i="31"/>
  <c r="Q1470" i="31"/>
  <c r="Q1450" i="31"/>
  <c r="Q1541" i="31"/>
  <c r="Q1481" i="31"/>
  <c r="Q1456" i="31"/>
  <c r="Q1449" i="31"/>
  <c r="Q1465" i="31"/>
  <c r="Q1464" i="31"/>
  <c r="Q1457" i="31"/>
  <c r="Q1437" i="31"/>
  <c r="Q1459" i="31"/>
  <c r="Q1428" i="31"/>
  <c r="Q1403" i="31"/>
  <c r="Q1404" i="31" s="1"/>
  <c r="Q1390" i="31"/>
  <c r="Q1382" i="31"/>
  <c r="Q1374" i="31"/>
  <c r="Q1362" i="31"/>
  <c r="Q1421" i="31"/>
  <c r="Q1424" i="31" s="1"/>
  <c r="Q1407" i="31"/>
  <c r="Q1408" i="31" s="1"/>
  <c r="Q1397" i="31"/>
  <c r="Q1400" i="31" s="1"/>
  <c r="Q1389" i="31"/>
  <c r="Q1381" i="31"/>
  <c r="Q1388" i="31"/>
  <c r="Q1380" i="31"/>
  <c r="Q1419" i="31"/>
  <c r="Q1420" i="31" s="1"/>
  <c r="Q1415" i="31"/>
  <c r="Q1416" i="31" s="1"/>
  <c r="Q1405" i="31"/>
  <c r="Q1406" i="31" s="1"/>
  <c r="Q1395" i="31"/>
  <c r="Q1396" i="31" s="1"/>
  <c r="Q1387" i="31"/>
  <c r="Q1379" i="31"/>
  <c r="Q1369" i="31"/>
  <c r="Q1496" i="31"/>
  <c r="Q1384" i="31"/>
  <c r="Q1376" i="31"/>
  <c r="Q1364" i="31"/>
  <c r="Q1385" i="31"/>
  <c r="Q1375" i="31"/>
  <c r="Q1345" i="31"/>
  <c r="Q1303" i="31"/>
  <c r="Q1417" i="31"/>
  <c r="Q1418" i="31" s="1"/>
  <c r="Q1386" i="31"/>
  <c r="Q1343" i="31"/>
  <c r="Q1336" i="31"/>
  <c r="Q1309" i="31"/>
  <c r="Q1301" i="31"/>
  <c r="Q1413" i="31"/>
  <c r="Q1414" i="31" s="1"/>
  <c r="Q1391" i="31"/>
  <c r="Q1342" i="31"/>
  <c r="Q1334" i="31"/>
  <c r="Q1308" i="31"/>
  <c r="Q1299" i="31"/>
  <c r="Q1425" i="31"/>
  <c r="Q1426" i="31" s="1"/>
  <c r="Q1377" i="31"/>
  <c r="Q1363" i="31"/>
  <c r="Q1341" i="31"/>
  <c r="Q1332" i="31"/>
  <c r="Q1314" i="31"/>
  <c r="Q1307" i="31"/>
  <c r="Q1378" i="31"/>
  <c r="Q1340" i="31"/>
  <c r="Q1331" i="31"/>
  <c r="Q1312" i="31"/>
  <c r="Q1365" i="31"/>
  <c r="Q1329" i="31"/>
  <c r="Q1347" i="31"/>
  <c r="Q1286" i="31"/>
  <c r="Q1409" i="31"/>
  <c r="Q1412" i="31" s="1"/>
  <c r="Q1330" i="31"/>
  <c r="Q1310" i="31"/>
  <c r="Q1285" i="31"/>
  <c r="Q1275" i="31"/>
  <c r="Q1281" i="31"/>
  <c r="Q1460" i="31"/>
  <c r="Q1367" i="31"/>
  <c r="Q1292" i="31"/>
  <c r="Q1279" i="31"/>
  <c r="Q1298" i="31"/>
  <c r="Q1290" i="31"/>
  <c r="Q1277" i="31"/>
  <c r="Q1401" i="31"/>
  <c r="Q1402" i="31" s="1"/>
  <c r="Q1297" i="31"/>
  <c r="Q1288" i="31"/>
  <c r="Q1383" i="31"/>
  <c r="Q1265" i="31"/>
  <c r="Q1253" i="31"/>
  <c r="Q1241" i="31"/>
  <c r="Q1224" i="31"/>
  <c r="Q1215" i="31"/>
  <c r="Q1207" i="31"/>
  <c r="Q1264" i="31"/>
  <c r="Q1252" i="31"/>
  <c r="Q1222" i="31"/>
  <c r="Q1214" i="31"/>
  <c r="Q1206" i="31"/>
  <c r="Q1194" i="31"/>
  <c r="Q1263" i="31"/>
  <c r="Q1221" i="31"/>
  <c r="Q1213" i="31"/>
  <c r="Q1193" i="31"/>
  <c r="Q1296" i="31"/>
  <c r="Q1248" i="31"/>
  <c r="Q1232" i="31"/>
  <c r="Q1220" i="31"/>
  <c r="Q1212" i="31"/>
  <c r="Q1192" i="31"/>
  <c r="Q1276" i="31"/>
  <c r="Q1259" i="31"/>
  <c r="Q1246" i="31"/>
  <c r="Q1231" i="31"/>
  <c r="Q1219" i="31"/>
  <c r="Q1211" i="31"/>
  <c r="Q1191" i="31"/>
  <c r="Q1274" i="31"/>
  <c r="Q1270" i="31"/>
  <c r="Q1257" i="31"/>
  <c r="Q1244" i="31"/>
  <c r="Q1237" i="31"/>
  <c r="Q1230" i="31"/>
  <c r="Q1210" i="31"/>
  <c r="Q1393" i="31"/>
  <c r="Q1394" i="31" s="1"/>
  <c r="Q1268" i="31"/>
  <c r="Q1255" i="31"/>
  <c r="Q1243" i="31"/>
  <c r="Q1235" i="31"/>
  <c r="Q1217" i="31"/>
  <c r="Q1209" i="31"/>
  <c r="Q1254" i="31"/>
  <c r="Q1179" i="31"/>
  <c r="Q1157" i="31"/>
  <c r="Q1145" i="31"/>
  <c r="Q1135" i="31"/>
  <c r="Q1116" i="31"/>
  <c r="Q1062" i="31"/>
  <c r="Q1052" i="31"/>
  <c r="Q1044" i="31"/>
  <c r="Q1015" i="31"/>
  <c r="Q1005" i="31"/>
  <c r="Q993" i="31"/>
  <c r="Q971" i="31"/>
  <c r="Q959" i="31"/>
  <c r="Q949" i="31"/>
  <c r="Q1242" i="31"/>
  <c r="Q1226" i="31"/>
  <c r="Q1178" i="31"/>
  <c r="Q1166" i="31"/>
  <c r="Q1156" i="31"/>
  <c r="Q1144" i="31"/>
  <c r="Q1122" i="31"/>
  <c r="Q1115" i="31"/>
  <c r="Q1083" i="31"/>
  <c r="Q1061" i="31"/>
  <c r="Q1051" i="31"/>
  <c r="Q1043" i="31"/>
  <c r="Q1014" i="31"/>
  <c r="Q992" i="31"/>
  <c r="Q980" i="31"/>
  <c r="Q1216" i="31"/>
  <c r="Q1177" i="31"/>
  <c r="Q1165" i="31"/>
  <c r="Q1143" i="31"/>
  <c r="Q1131" i="31"/>
  <c r="Q1121" i="31"/>
  <c r="Q1114" i="31"/>
  <c r="Q1082" i="31"/>
  <c r="Q1050" i="31"/>
  <c r="Q1042" i="31"/>
  <c r="Q1013" i="31"/>
  <c r="Q1001" i="31"/>
  <c r="Q991" i="31"/>
  <c r="Q979" i="31"/>
  <c r="Q957" i="31"/>
  <c r="Q737" i="31"/>
  <c r="Q1208" i="31"/>
  <c r="Q1164" i="31"/>
  <c r="Q1152" i="31"/>
  <c r="Q1142" i="31"/>
  <c r="Q1130" i="31"/>
  <c r="Q1081" i="31"/>
  <c r="Q1057" i="31"/>
  <c r="Q1049" i="31"/>
  <c r="Q1041" i="31"/>
  <c r="Q1029" i="31"/>
  <c r="Q1012" i="31"/>
  <c r="Q1000" i="31"/>
  <c r="Q978" i="31"/>
  <c r="Q966" i="31"/>
  <c r="Q956" i="31"/>
  <c r="Q736" i="31"/>
  <c r="Q1180" i="31"/>
  <c r="Q1173" i="31"/>
  <c r="Q1163" i="31"/>
  <c r="Q1151" i="31"/>
  <c r="Q1129" i="31"/>
  <c r="Q1117" i="31"/>
  <c r="Q1112" i="31"/>
  <c r="Q1080" i="31"/>
  <c r="Q1056" i="31"/>
  <c r="Q1048" i="31"/>
  <c r="Q1028" i="31"/>
  <c r="Q999" i="31"/>
  <c r="Q987" i="31"/>
  <c r="Q977" i="31"/>
  <c r="Q965" i="31"/>
  <c r="Q735" i="31"/>
  <c r="Q1287" i="31"/>
  <c r="Q1233" i="31"/>
  <c r="Q1172" i="31"/>
  <c r="Q1150" i="31"/>
  <c r="Q1138" i="31"/>
  <c r="Q1128" i="31"/>
  <c r="Q1111" i="31"/>
  <c r="Q1055" i="31"/>
  <c r="Q1047" i="31"/>
  <c r="Q1027" i="31"/>
  <c r="Q1008" i="31"/>
  <c r="Q998" i="31"/>
  <c r="Q986" i="31"/>
  <c r="Q964" i="31"/>
  <c r="Q952" i="31"/>
  <c r="Q734" i="31"/>
  <c r="Q1171" i="31"/>
  <c r="Q1159" i="31"/>
  <c r="Q1149" i="31"/>
  <c r="Q1137" i="31"/>
  <c r="Q1110" i="31"/>
  <c r="Q1064" i="31"/>
  <c r="Q1054" i="31"/>
  <c r="Q1046" i="31"/>
  <c r="Q1026" i="31"/>
  <c r="Q1007" i="31"/>
  <c r="Q985" i="31"/>
  <c r="Q973" i="31"/>
  <c r="Q963" i="31"/>
  <c r="Q951" i="31"/>
  <c r="Q1266" i="31"/>
  <c r="Q1006" i="31"/>
  <c r="Q970" i="31"/>
  <c r="Q726" i="31"/>
  <c r="Q714" i="31"/>
  <c r="Q697" i="31"/>
  <c r="Q685" i="31"/>
  <c r="Q663" i="31"/>
  <c r="Q651" i="31"/>
  <c r="Q641" i="31"/>
  <c r="Q605" i="31"/>
  <c r="Q597" i="31"/>
  <c r="Q589" i="31"/>
  <c r="Q581" i="31"/>
  <c r="Q573" i="31"/>
  <c r="Q513" i="31"/>
  <c r="Q460" i="31"/>
  <c r="Q994" i="31"/>
  <c r="Q733" i="31"/>
  <c r="Q713" i="31"/>
  <c r="Q684" i="31"/>
  <c r="Q672" i="31"/>
  <c r="Q662" i="31"/>
  <c r="Q650" i="31"/>
  <c r="Q604" i="31"/>
  <c r="Q596" i="31"/>
  <c r="Q588" i="31"/>
  <c r="Q572" i="31"/>
  <c r="Q520" i="31"/>
  <c r="Q459" i="31"/>
  <c r="Q1170" i="31"/>
  <c r="Q1109" i="31"/>
  <c r="Q984" i="31"/>
  <c r="Q958" i="31"/>
  <c r="Q732" i="31"/>
  <c r="Q712" i="31"/>
  <c r="Q693" i="31"/>
  <c r="Q683" i="31"/>
  <c r="Q671" i="31"/>
  <c r="Q1158" i="31"/>
  <c r="Q1063" i="31"/>
  <c r="Q950" i="31"/>
  <c r="Q731" i="31"/>
  <c r="Q711" i="31"/>
  <c r="Q692" i="31"/>
  <c r="Q670" i="31"/>
  <c r="Q658" i="31"/>
  <c r="Q648" i="31"/>
  <c r="Q636" i="31"/>
  <c r="Q602" i="31"/>
  <c r="Q594" i="31"/>
  <c r="Q586" i="31"/>
  <c r="Q578" i="31"/>
  <c r="Q570" i="31"/>
  <c r="Q518" i="31"/>
  <c r="Q465" i="31"/>
  <c r="Q730" i="31"/>
  <c r="Q691" i="31"/>
  <c r="Q679" i="31"/>
  <c r="Q669" i="31"/>
  <c r="Q1136" i="31"/>
  <c r="Q1045" i="31"/>
  <c r="Q729" i="31"/>
  <c r="Q700" i="31"/>
  <c r="Q690" i="31"/>
  <c r="Q678" i="31"/>
  <c r="Q656" i="31"/>
  <c r="Q644" i="31"/>
  <c r="Q634" i="31"/>
  <c r="Q600" i="31"/>
  <c r="Q592" i="31"/>
  <c r="Q584" i="31"/>
  <c r="Q576" i="31"/>
  <c r="Q568" i="31"/>
  <c r="Q516" i="31"/>
  <c r="Q463" i="31"/>
  <c r="Q642" i="31"/>
  <c r="Q598" i="31"/>
  <c r="Q582" i="31"/>
  <c r="Q514" i="31"/>
  <c r="Q438" i="31"/>
  <c r="Q412" i="31"/>
  <c r="Q378" i="31"/>
  <c r="Q352" i="31"/>
  <c r="Q326" i="31"/>
  <c r="Q300" i="31"/>
  <c r="Q274" i="31"/>
  <c r="Q248" i="31"/>
  <c r="Q222" i="31"/>
  <c r="Q214" i="31"/>
  <c r="Q206" i="31"/>
  <c r="Q177" i="31"/>
  <c r="Q167" i="31"/>
  <c r="Q155" i="31"/>
  <c r="Q133" i="31"/>
  <c r="Q121" i="31"/>
  <c r="Q111" i="31"/>
  <c r="Q103" i="31"/>
  <c r="Q83" i="31"/>
  <c r="Q64" i="31"/>
  <c r="Q42" i="31"/>
  <c r="Q30" i="31"/>
  <c r="Q20" i="31"/>
  <c r="Q8" i="31"/>
  <c r="Q728" i="31"/>
  <c r="Q677" i="31"/>
  <c r="Q637" i="31"/>
  <c r="Q595" i="31"/>
  <c r="Q579" i="31"/>
  <c r="Q466" i="31"/>
  <c r="Q437" i="31"/>
  <c r="Q411" i="31"/>
  <c r="Q385" i="31"/>
  <c r="Q351" i="31"/>
  <c r="Q325" i="31"/>
  <c r="Q299" i="31"/>
  <c r="Q273" i="31"/>
  <c r="Q247" i="31"/>
  <c r="Q221" i="31"/>
  <c r="Q213" i="31"/>
  <c r="Q205" i="31"/>
  <c r="Q176" i="31"/>
  <c r="Q154" i="31"/>
  <c r="Q142" i="31"/>
  <c r="Q132" i="31"/>
  <c r="Q120" i="31"/>
  <c r="Q102" i="31"/>
  <c r="Q63" i="31"/>
  <c r="Q51" i="31"/>
  <c r="Q41" i="31"/>
  <c r="Q29" i="31"/>
  <c r="Q7" i="31"/>
  <c r="Q698" i="31"/>
  <c r="Q664" i="31"/>
  <c r="Q657" i="31"/>
  <c r="Q635" i="31"/>
  <c r="Q577" i="31"/>
  <c r="Q464" i="31"/>
  <c r="Q436" i="31"/>
  <c r="Q410" i="31"/>
  <c r="Q384" i="31"/>
  <c r="Q358" i="31"/>
  <c r="Q324" i="31"/>
  <c r="Q298" i="31"/>
  <c r="Q272" i="31"/>
  <c r="Q246" i="31"/>
  <c r="Q220" i="31"/>
  <c r="Q212" i="31"/>
  <c r="Q204" i="31"/>
  <c r="Q175" i="31"/>
  <c r="Q163" i="31"/>
  <c r="Q153" i="31"/>
  <c r="Q141" i="31"/>
  <c r="Q119" i="31"/>
  <c r="Q109" i="31"/>
  <c r="Q101" i="31"/>
  <c r="Q72" i="31"/>
  <c r="Q62" i="31"/>
  <c r="Q50" i="31"/>
  <c r="Q28" i="31"/>
  <c r="Q16" i="31"/>
  <c r="Q6" i="31"/>
  <c r="Q665" i="31"/>
  <c r="Q655" i="31"/>
  <c r="Q591" i="31"/>
  <c r="Q575" i="31"/>
  <c r="Q462" i="31"/>
  <c r="Q435" i="31"/>
  <c r="Q409" i="31"/>
  <c r="Q383" i="31"/>
  <c r="Q357" i="31"/>
  <c r="Q331" i="31"/>
  <c r="Q297" i="31"/>
  <c r="Q271" i="31"/>
  <c r="Q245" i="31"/>
  <c r="Q219" i="31"/>
  <c r="Q211" i="31"/>
  <c r="Q203" i="31"/>
  <c r="Q191" i="31"/>
  <c r="Q174" i="31"/>
  <c r="Q162" i="31"/>
  <c r="Q140" i="31"/>
  <c r="Q128" i="31"/>
  <c r="Q118" i="31"/>
  <c r="Q108" i="31"/>
  <c r="Q100" i="31"/>
  <c r="Q71" i="31"/>
  <c r="Q49" i="31"/>
  <c r="Q37" i="31"/>
  <c r="Q27" i="31"/>
  <c r="Q15" i="31"/>
  <c r="Q972" i="31"/>
  <c r="Q686" i="31"/>
  <c r="Q590" i="31"/>
  <c r="Q574" i="31"/>
  <c r="Q461" i="31"/>
  <c r="Q434" i="31"/>
  <c r="Q408" i="31"/>
  <c r="Q382" i="31"/>
  <c r="Q356" i="31"/>
  <c r="Q330" i="31"/>
  <c r="Q304" i="31"/>
  <c r="Q270" i="31"/>
  <c r="Q244" i="31"/>
  <c r="Q218" i="31"/>
  <c r="Q210" i="31"/>
  <c r="Q190" i="31"/>
  <c r="Q161" i="31"/>
  <c r="Q149" i="31"/>
  <c r="Q139" i="31"/>
  <c r="Q127" i="31"/>
  <c r="Q107" i="31"/>
  <c r="Q99" i="31"/>
  <c r="Q70" i="31"/>
  <c r="Q58" i="31"/>
  <c r="Q48" i="31"/>
  <c r="Q36" i="31"/>
  <c r="Q14" i="31"/>
  <c r="Q727" i="31"/>
  <c r="Q676" i="31"/>
  <c r="Q601" i="31"/>
  <c r="Q585" i="31"/>
  <c r="Q569" i="31"/>
  <c r="Q517" i="31"/>
  <c r="Q432" i="31"/>
  <c r="Q406" i="31"/>
  <c r="Q380" i="31"/>
  <c r="Q354" i="31"/>
  <c r="Q328" i="31"/>
  <c r="Q302" i="31"/>
  <c r="Q276" i="31"/>
  <c r="Q250" i="31"/>
  <c r="Q216" i="31"/>
  <c r="Q208" i="31"/>
  <c r="Q188" i="31"/>
  <c r="Q169" i="31"/>
  <c r="Q147" i="31"/>
  <c r="Q135" i="31"/>
  <c r="Q125" i="31"/>
  <c r="Q113" i="31"/>
  <c r="Q105" i="31"/>
  <c r="Q85" i="31"/>
  <c r="AG1499" i="31"/>
  <c r="AG1441" i="31"/>
  <c r="AG1433" i="31"/>
  <c r="AG1475" i="31"/>
  <c r="AG1474" i="31"/>
  <c r="AG1303" i="31"/>
  <c r="AG1336" i="31"/>
  <c r="AG1309" i="31"/>
  <c r="AG1314" i="31"/>
  <c r="AG1292" i="31"/>
  <c r="AG1276" i="31"/>
  <c r="AG1232" i="31"/>
  <c r="AG1237" i="31"/>
  <c r="AG1116" i="31"/>
  <c r="AO1506" i="31"/>
  <c r="AO1499" i="31"/>
  <c r="AO1477" i="31"/>
  <c r="AO1474" i="31"/>
  <c r="AO1441" i="31"/>
  <c r="AO1475" i="31"/>
  <c r="AO1433" i="31"/>
  <c r="AO1303" i="31"/>
  <c r="AO1336" i="31"/>
  <c r="AO1309" i="31"/>
  <c r="AO1314" i="31"/>
  <c r="AO1292" i="31"/>
  <c r="AO1276" i="31"/>
  <c r="AO1232" i="31"/>
  <c r="AO1237" i="31"/>
  <c r="AO1116" i="31"/>
  <c r="AW1506" i="31"/>
  <c r="AW1441" i="31"/>
  <c r="AW1433" i="31"/>
  <c r="AW1475" i="31"/>
  <c r="AW1474" i="31"/>
  <c r="AW1303" i="31"/>
  <c r="AW1336" i="31"/>
  <c r="AW1309" i="31"/>
  <c r="AW1314" i="31"/>
  <c r="AW1292" i="31"/>
  <c r="AW1232" i="31"/>
  <c r="AW1499" i="31"/>
  <c r="AW1276" i="31"/>
  <c r="AW1237" i="31"/>
  <c r="AW1116" i="31"/>
  <c r="BE1506" i="31"/>
  <c r="BE1441" i="31"/>
  <c r="BE1475" i="31"/>
  <c r="BE1474" i="31"/>
  <c r="BE1433" i="31"/>
  <c r="BE1499" i="31"/>
  <c r="BE1303" i="31"/>
  <c r="BE1336" i="31"/>
  <c r="BE1309" i="31"/>
  <c r="BE1314" i="31"/>
  <c r="BE1292" i="31"/>
  <c r="BE1276" i="31"/>
  <c r="BE1232" i="31"/>
  <c r="BE1237" i="31"/>
  <c r="BE1116" i="31"/>
  <c r="BM1441" i="31"/>
  <c r="BM1433" i="31"/>
  <c r="BM1474" i="31"/>
  <c r="BM1475" i="31"/>
  <c r="BM1303" i="31"/>
  <c r="BM1336" i="31"/>
  <c r="BM1309" i="31"/>
  <c r="BM1314" i="31"/>
  <c r="BM1276" i="31"/>
  <c r="BM1292" i="31"/>
  <c r="BM1232" i="31"/>
  <c r="BM1237" i="31"/>
  <c r="BM1116" i="31"/>
  <c r="BU1506" i="31"/>
  <c r="BU1499" i="31"/>
  <c r="BU1477" i="31"/>
  <c r="BU1441" i="31"/>
  <c r="BU1474" i="31"/>
  <c r="BU1475" i="31"/>
  <c r="BU1433" i="31"/>
  <c r="BU1303" i="31"/>
  <c r="BU1336" i="31"/>
  <c r="BU1309" i="31"/>
  <c r="BU1314" i="31"/>
  <c r="BU1276" i="31"/>
  <c r="BU1292" i="31"/>
  <c r="BU1232" i="31"/>
  <c r="BU1237" i="31"/>
  <c r="BU1116" i="31"/>
  <c r="CC1506" i="31"/>
  <c r="CC1441" i="31"/>
  <c r="CC1433" i="31"/>
  <c r="CC1474" i="31"/>
  <c r="CC1475" i="31"/>
  <c r="CC1499" i="31"/>
  <c r="CC1303" i="31"/>
  <c r="CC1336" i="31"/>
  <c r="CC1309" i="31"/>
  <c r="CC1314" i="31"/>
  <c r="CC1276" i="31"/>
  <c r="CC1292" i="31"/>
  <c r="CC1232" i="31"/>
  <c r="CC1237" i="31"/>
  <c r="CC1116" i="31"/>
  <c r="CK1506" i="31"/>
  <c r="CK1441" i="31"/>
  <c r="CK1475" i="31"/>
  <c r="CK1474" i="31"/>
  <c r="CK1433" i="31"/>
  <c r="CK1499" i="31"/>
  <c r="CK1303" i="31"/>
  <c r="CK1336" i="31"/>
  <c r="CK1309" i="31"/>
  <c r="CK1314" i="31"/>
  <c r="CK1276" i="31"/>
  <c r="CK1292" i="31"/>
  <c r="CK1232" i="31"/>
  <c r="CK1237" i="31"/>
  <c r="CK1116" i="31"/>
  <c r="CS1506" i="31"/>
  <c r="CS1507" i="31"/>
  <c r="CS1475" i="31"/>
  <c r="CS1441" i="31"/>
  <c r="CS1433" i="31"/>
  <c r="CS1474" i="31"/>
  <c r="CS1303" i="31"/>
  <c r="CS1336" i="31"/>
  <c r="CS1309" i="31"/>
  <c r="CS1314" i="31"/>
  <c r="CS1276" i="31"/>
  <c r="CS1292" i="31"/>
  <c r="CS1232" i="31"/>
  <c r="CS1237" i="31"/>
  <c r="CS1116" i="31"/>
  <c r="R9" i="31"/>
  <c r="J21" i="31"/>
  <c r="Q23" i="31"/>
  <c r="I35" i="31"/>
  <c r="Q43" i="31"/>
  <c r="R44" i="31"/>
  <c r="I55" i="31"/>
  <c r="J56" i="31"/>
  <c r="R64" i="31"/>
  <c r="Q86" i="31"/>
  <c r="I98" i="31"/>
  <c r="R105" i="31"/>
  <c r="J113" i="31"/>
  <c r="Q126" i="31"/>
  <c r="R147" i="31"/>
  <c r="Q170" i="31"/>
  <c r="I189" i="31"/>
  <c r="J208" i="31"/>
  <c r="Q217" i="31"/>
  <c r="I243" i="31"/>
  <c r="R250" i="31"/>
  <c r="J276" i="31"/>
  <c r="Q303" i="31"/>
  <c r="I329" i="31"/>
  <c r="R354" i="31"/>
  <c r="J380" i="31"/>
  <c r="Q407" i="31"/>
  <c r="I433" i="31"/>
  <c r="I466" i="31"/>
  <c r="R518" i="31"/>
  <c r="Q603" i="31"/>
  <c r="I637" i="31"/>
  <c r="R648" i="31"/>
  <c r="I203" i="32"/>
  <c r="J1635" i="31"/>
  <c r="J1617" i="31"/>
  <c r="J1626" i="31"/>
  <c r="J1621" i="31"/>
  <c r="J1615" i="31"/>
  <c r="J1613" i="31"/>
  <c r="J1609" i="31"/>
  <c r="J1602" i="31"/>
  <c r="J1595" i="31"/>
  <c r="J1601" i="31"/>
  <c r="J1594" i="31"/>
  <c r="J1591" i="31"/>
  <c r="J1637" i="31"/>
  <c r="J1597" i="31"/>
  <c r="J1573" i="31"/>
  <c r="J1584" i="31"/>
  <c r="J1582" i="31"/>
  <c r="J1567" i="31"/>
  <c r="J1566" i="31"/>
  <c r="J1547" i="31"/>
  <c r="J1539" i="31"/>
  <c r="J1515" i="31"/>
  <c r="J1558" i="31"/>
  <c r="J1546" i="31"/>
  <c r="J1514" i="31"/>
  <c r="J1557" i="31"/>
  <c r="J1545" i="31"/>
  <c r="J1521" i="31"/>
  <c r="J1513" i="31"/>
  <c r="J1556" i="31"/>
  <c r="J1544" i="31"/>
  <c r="J1535" i="31"/>
  <c r="J1531" i="31"/>
  <c r="J1520" i="31"/>
  <c r="J1512" i="31"/>
  <c r="J1555" i="31"/>
  <c r="J1530" i="31"/>
  <c r="J1519" i="31"/>
  <c r="J1511" i="31"/>
  <c r="J1551" i="31"/>
  <c r="J1541" i="31"/>
  <c r="J1533" i="31"/>
  <c r="J1528" i="31"/>
  <c r="J1517" i="31"/>
  <c r="J1518" i="31"/>
  <c r="J1501" i="31"/>
  <c r="J1496" i="31"/>
  <c r="J1516" i="31"/>
  <c r="J1494" i="31"/>
  <c r="J1536" i="31"/>
  <c r="J1510" i="31"/>
  <c r="J1492" i="31"/>
  <c r="J1485" i="31"/>
  <c r="J1549" i="31"/>
  <c r="J1529" i="31"/>
  <c r="J1480" i="31"/>
  <c r="J1542" i="31"/>
  <c r="J1479" i="31"/>
  <c r="J1504" i="31"/>
  <c r="J1462" i="31"/>
  <c r="J1456" i="31"/>
  <c r="J1452" i="31"/>
  <c r="J1441" i="31"/>
  <c r="J1442" i="31" s="1"/>
  <c r="J1472" i="31"/>
  <c r="J1469" i="31"/>
  <c r="J1459" i="31"/>
  <c r="J1451" i="31"/>
  <c r="J1450" i="31"/>
  <c r="J1455" i="31"/>
  <c r="J1449" i="31"/>
  <c r="J1495" i="31"/>
  <c r="J1486" i="31"/>
  <c r="J1477" i="31"/>
  <c r="J1461" i="31"/>
  <c r="J1437" i="31"/>
  <c r="J1421" i="31"/>
  <c r="J1424" i="31" s="1"/>
  <c r="J1407" i="31"/>
  <c r="J1408" i="31" s="1"/>
  <c r="J1397" i="31"/>
  <c r="J1400" i="31" s="1"/>
  <c r="J1389" i="31"/>
  <c r="J1381" i="31"/>
  <c r="J1388" i="31"/>
  <c r="J1380" i="31"/>
  <c r="J1428" i="31"/>
  <c r="J1419" i="31"/>
  <c r="J1420" i="31" s="1"/>
  <c r="J1405" i="31"/>
  <c r="J1406" i="31" s="1"/>
  <c r="J1395" i="31"/>
  <c r="J1396" i="31" s="1"/>
  <c r="J1387" i="31"/>
  <c r="J1379" i="31"/>
  <c r="J1369" i="31"/>
  <c r="J1489" i="31"/>
  <c r="J1386" i="31"/>
  <c r="J1378" i="31"/>
  <c r="J1367" i="31"/>
  <c r="J1464" i="31"/>
  <c r="J1425" i="31"/>
  <c r="J1426" i="31" s="1"/>
  <c r="J1409" i="31"/>
  <c r="J1412" i="31" s="1"/>
  <c r="J1401" i="31"/>
  <c r="J1402" i="31" s="1"/>
  <c r="J1391" i="31"/>
  <c r="J1383" i="31"/>
  <c r="J1375" i="31"/>
  <c r="J1363" i="31"/>
  <c r="J1365" i="31"/>
  <c r="J1343" i="31"/>
  <c r="J1336" i="31"/>
  <c r="J1309" i="31"/>
  <c r="J1301" i="31"/>
  <c r="J1384" i="31"/>
  <c r="J1374" i="31"/>
  <c r="J1342" i="31"/>
  <c r="J1334" i="31"/>
  <c r="J1308" i="31"/>
  <c r="J1299" i="31"/>
  <c r="J1385" i="31"/>
  <c r="J1341" i="31"/>
  <c r="J1332" i="31"/>
  <c r="J1314" i="31"/>
  <c r="J1307" i="31"/>
  <c r="J1417" i="31"/>
  <c r="J1418" i="31" s="1"/>
  <c r="J1390" i="31"/>
  <c r="J1340" i="31"/>
  <c r="J1331" i="31"/>
  <c r="J1312" i="31"/>
  <c r="J1540" i="31"/>
  <c r="J1413" i="31"/>
  <c r="J1414" i="31" s="1"/>
  <c r="J1376" i="31"/>
  <c r="J1330" i="31"/>
  <c r="J1310" i="31"/>
  <c r="J1382" i="31"/>
  <c r="J1347" i="31"/>
  <c r="J1393" i="31"/>
  <c r="J1394" i="31" s="1"/>
  <c r="J1364" i="31"/>
  <c r="J1285" i="31"/>
  <c r="J1377" i="31"/>
  <c r="J1281" i="31"/>
  <c r="J1274" i="31"/>
  <c r="J1362" i="31"/>
  <c r="J1292" i="31"/>
  <c r="J1279" i="31"/>
  <c r="J1298" i="31"/>
  <c r="J1290" i="31"/>
  <c r="J1277" i="31"/>
  <c r="J1297" i="31"/>
  <c r="J1288" i="31"/>
  <c r="J1345" i="31"/>
  <c r="J1303" i="31"/>
  <c r="J1296" i="31"/>
  <c r="J1287" i="31"/>
  <c r="J1264" i="31"/>
  <c r="J1252" i="31"/>
  <c r="J1222" i="31"/>
  <c r="J1214" i="31"/>
  <c r="J1206" i="31"/>
  <c r="J1194" i="31"/>
  <c r="J1329" i="31"/>
  <c r="J1276" i="31"/>
  <c r="J1263" i="31"/>
  <c r="J1221" i="31"/>
  <c r="J1213" i="31"/>
  <c r="J1193" i="31"/>
  <c r="J1286" i="31"/>
  <c r="J1248" i="31"/>
  <c r="J1232" i="31"/>
  <c r="J1220" i="31"/>
  <c r="J1212" i="31"/>
  <c r="J1192" i="31"/>
  <c r="J1259" i="31"/>
  <c r="J1246" i="31"/>
  <c r="J1231" i="31"/>
  <c r="J1219" i="31"/>
  <c r="J1211" i="31"/>
  <c r="J1191" i="31"/>
  <c r="J1270" i="31"/>
  <c r="J1257" i="31"/>
  <c r="J1244" i="31"/>
  <c r="J1237" i="31"/>
  <c r="J1230" i="31"/>
  <c r="J1210" i="31"/>
  <c r="J1268" i="31"/>
  <c r="J1255" i="31"/>
  <c r="J1243" i="31"/>
  <c r="J1235" i="31"/>
  <c r="J1217" i="31"/>
  <c r="J1209" i="31"/>
  <c r="J1275" i="31"/>
  <c r="J1266" i="31"/>
  <c r="J1254" i="31"/>
  <c r="J1242" i="31"/>
  <c r="J1233" i="31"/>
  <c r="J1226" i="31"/>
  <c r="J1216" i="31"/>
  <c r="J1208" i="31"/>
  <c r="J1180" i="31"/>
  <c r="J1178" i="31"/>
  <c r="J1166" i="31"/>
  <c r="J1156" i="31"/>
  <c r="J1144" i="31"/>
  <c r="J1122" i="31"/>
  <c r="J1115" i="31"/>
  <c r="J1083" i="31"/>
  <c r="J1061" i="31"/>
  <c r="J1051" i="31"/>
  <c r="J1043" i="31"/>
  <c r="J1014" i="31"/>
  <c r="J992" i="31"/>
  <c r="J980" i="31"/>
  <c r="J970" i="31"/>
  <c r="J958" i="31"/>
  <c r="J1177" i="31"/>
  <c r="J1165" i="31"/>
  <c r="J1143" i="31"/>
  <c r="J1131" i="31"/>
  <c r="J1121" i="31"/>
  <c r="J1114" i="31"/>
  <c r="J1082" i="31"/>
  <c r="J1050" i="31"/>
  <c r="J1042" i="31"/>
  <c r="J1013" i="31"/>
  <c r="J1001" i="31"/>
  <c r="J991" i="31"/>
  <c r="J979" i="31"/>
  <c r="J1265" i="31"/>
  <c r="J1164" i="31"/>
  <c r="J1152" i="31"/>
  <c r="J1142" i="31"/>
  <c r="J1130" i="31"/>
  <c r="J1081" i="31"/>
  <c r="J1057" i="31"/>
  <c r="J1049" i="31"/>
  <c r="J1041" i="31"/>
  <c r="J1029" i="31"/>
  <c r="J1012" i="31"/>
  <c r="J1000" i="31"/>
  <c r="J978" i="31"/>
  <c r="J966" i="31"/>
  <c r="J956" i="31"/>
  <c r="J736" i="31"/>
  <c r="J1253" i="31"/>
  <c r="J1173" i="31"/>
  <c r="J1163" i="31"/>
  <c r="J1151" i="31"/>
  <c r="J1129" i="31"/>
  <c r="J1117" i="31"/>
  <c r="J1112" i="31"/>
  <c r="J1080" i="31"/>
  <c r="J1056" i="31"/>
  <c r="J1048" i="31"/>
  <c r="J1028" i="31"/>
  <c r="J999" i="31"/>
  <c r="J987" i="31"/>
  <c r="J977" i="31"/>
  <c r="J965" i="31"/>
  <c r="J735" i="31"/>
  <c r="J1241" i="31"/>
  <c r="J1224" i="31"/>
  <c r="J1172" i="31"/>
  <c r="J1150" i="31"/>
  <c r="J1138" i="31"/>
  <c r="J1128" i="31"/>
  <c r="J1111" i="31"/>
  <c r="J1055" i="31"/>
  <c r="J1047" i="31"/>
  <c r="J1027" i="31"/>
  <c r="J1008" i="31"/>
  <c r="J998" i="31"/>
  <c r="J986" i="31"/>
  <c r="J964" i="31"/>
  <c r="J952" i="31"/>
  <c r="J734" i="31"/>
  <c r="J1215" i="31"/>
  <c r="J1171" i="31"/>
  <c r="J1159" i="31"/>
  <c r="J1149" i="31"/>
  <c r="J1137" i="31"/>
  <c r="J1110" i="31"/>
  <c r="J1064" i="31"/>
  <c r="J1054" i="31"/>
  <c r="J1046" i="31"/>
  <c r="J1026" i="31"/>
  <c r="J1007" i="31"/>
  <c r="J985" i="31"/>
  <c r="J973" i="31"/>
  <c r="J963" i="31"/>
  <c r="J951" i="31"/>
  <c r="J1207" i="31"/>
  <c r="J1170" i="31"/>
  <c r="J1158" i="31"/>
  <c r="J1136" i="31"/>
  <c r="J1109" i="31"/>
  <c r="J1063" i="31"/>
  <c r="J1045" i="31"/>
  <c r="J1006" i="31"/>
  <c r="J994" i="31"/>
  <c r="J984" i="31"/>
  <c r="J972" i="31"/>
  <c r="J950" i="31"/>
  <c r="J1135" i="31"/>
  <c r="J1044" i="31"/>
  <c r="J957" i="31"/>
  <c r="J733" i="31"/>
  <c r="J713" i="31"/>
  <c r="J684" i="31"/>
  <c r="J672" i="31"/>
  <c r="J662" i="31"/>
  <c r="J650" i="31"/>
  <c r="J604" i="31"/>
  <c r="J596" i="31"/>
  <c r="J588" i="31"/>
  <c r="J572" i="31"/>
  <c r="J520" i="31"/>
  <c r="J459" i="31"/>
  <c r="J949" i="31"/>
  <c r="J732" i="31"/>
  <c r="J712" i="31"/>
  <c r="J693" i="31"/>
  <c r="J683" i="31"/>
  <c r="J671" i="31"/>
  <c r="J649" i="31"/>
  <c r="J637" i="31"/>
  <c r="J603" i="31"/>
  <c r="J595" i="31"/>
  <c r="J587" i="31"/>
  <c r="J579" i="31"/>
  <c r="J571" i="31"/>
  <c r="J519" i="31"/>
  <c r="J466" i="31"/>
  <c r="J1015" i="31"/>
  <c r="J737" i="31"/>
  <c r="J731" i="31"/>
  <c r="J711" i="31"/>
  <c r="J692" i="31"/>
  <c r="J670" i="31"/>
  <c r="J658" i="31"/>
  <c r="J1005" i="31"/>
  <c r="J730" i="31"/>
  <c r="J691" i="31"/>
  <c r="J679" i="31"/>
  <c r="J669" i="31"/>
  <c r="J657" i="31"/>
  <c r="J635" i="31"/>
  <c r="J601" i="31"/>
  <c r="J585" i="31"/>
  <c r="J577" i="31"/>
  <c r="J569" i="31"/>
  <c r="J517" i="31"/>
  <c r="J464" i="31"/>
  <c r="J1179" i="31"/>
  <c r="J1116" i="31"/>
  <c r="J993" i="31"/>
  <c r="J729" i="31"/>
  <c r="J700" i="31"/>
  <c r="J690" i="31"/>
  <c r="J678" i="31"/>
  <c r="J971" i="31"/>
  <c r="J728" i="31"/>
  <c r="J699" i="31"/>
  <c r="J677" i="31"/>
  <c r="J665" i="31"/>
  <c r="J655" i="31"/>
  <c r="J643" i="31"/>
  <c r="J599" i="31"/>
  <c r="J591" i="31"/>
  <c r="J583" i="31"/>
  <c r="J575" i="31"/>
  <c r="J515" i="31"/>
  <c r="J462" i="31"/>
  <c r="J1157" i="31"/>
  <c r="J697" i="31"/>
  <c r="J651" i="31"/>
  <c r="J605" i="31"/>
  <c r="J589" i="31"/>
  <c r="J573" i="31"/>
  <c r="J460" i="31"/>
  <c r="J437" i="31"/>
  <c r="J411" i="31"/>
  <c r="J385" i="31"/>
  <c r="J351" i="31"/>
  <c r="J325" i="31"/>
  <c r="J299" i="31"/>
  <c r="J273" i="31"/>
  <c r="J247" i="31"/>
  <c r="J221" i="31"/>
  <c r="J213" i="31"/>
  <c r="J205" i="31"/>
  <c r="J176" i="31"/>
  <c r="J154" i="31"/>
  <c r="J142" i="31"/>
  <c r="J132" i="31"/>
  <c r="J120" i="31"/>
  <c r="J102" i="31"/>
  <c r="J63" i="31"/>
  <c r="J51" i="31"/>
  <c r="J41" i="31"/>
  <c r="J29" i="31"/>
  <c r="J7" i="31"/>
  <c r="J1062" i="31"/>
  <c r="J648" i="31"/>
  <c r="J602" i="31"/>
  <c r="J586" i="31"/>
  <c r="J570" i="31"/>
  <c r="J518" i="31"/>
  <c r="J436" i="31"/>
  <c r="J410" i="31"/>
  <c r="J384" i="31"/>
  <c r="J358" i="31"/>
  <c r="J324" i="31"/>
  <c r="J298" i="31"/>
  <c r="J272" i="31"/>
  <c r="J246" i="31"/>
  <c r="J220" i="31"/>
  <c r="J212" i="31"/>
  <c r="J204" i="31"/>
  <c r="J175" i="31"/>
  <c r="J163" i="31"/>
  <c r="J153" i="31"/>
  <c r="J141" i="31"/>
  <c r="J119" i="31"/>
  <c r="J109" i="31"/>
  <c r="J101" i="31"/>
  <c r="J72" i="31"/>
  <c r="J62" i="31"/>
  <c r="J50" i="31"/>
  <c r="J28" i="31"/>
  <c r="J16" i="31"/>
  <c r="J6" i="31"/>
  <c r="J685" i="31"/>
  <c r="J644" i="31"/>
  <c r="J600" i="31"/>
  <c r="J584" i="31"/>
  <c r="J568" i="31"/>
  <c r="J516" i="31"/>
  <c r="J435" i="31"/>
  <c r="J409" i="31"/>
  <c r="J383" i="31"/>
  <c r="J357" i="31"/>
  <c r="J331" i="31"/>
  <c r="J297" i="31"/>
  <c r="J271" i="31"/>
  <c r="J245" i="31"/>
  <c r="J219" i="31"/>
  <c r="J211" i="31"/>
  <c r="J203" i="31"/>
  <c r="J191" i="31"/>
  <c r="J174" i="31"/>
  <c r="J162" i="31"/>
  <c r="J140" i="31"/>
  <c r="J128" i="31"/>
  <c r="J118" i="31"/>
  <c r="J108" i="31"/>
  <c r="J100" i="31"/>
  <c r="J71" i="31"/>
  <c r="J49" i="31"/>
  <c r="J37" i="31"/>
  <c r="J27" i="31"/>
  <c r="J15" i="31"/>
  <c r="J698" i="31"/>
  <c r="J663" i="31"/>
  <c r="J642" i="31"/>
  <c r="J598" i="31"/>
  <c r="J582" i="31"/>
  <c r="J514" i="31"/>
  <c r="J434" i="31"/>
  <c r="J408" i="31"/>
  <c r="J382" i="31"/>
  <c r="J356" i="31"/>
  <c r="J330" i="31"/>
  <c r="J304" i="31"/>
  <c r="J270" i="31"/>
  <c r="J244" i="31"/>
  <c r="J218" i="31"/>
  <c r="J210" i="31"/>
  <c r="J190" i="31"/>
  <c r="J161" i="31"/>
  <c r="J149" i="31"/>
  <c r="J139" i="31"/>
  <c r="J127" i="31"/>
  <c r="J107" i="31"/>
  <c r="J99" i="31"/>
  <c r="J70" i="31"/>
  <c r="J58" i="31"/>
  <c r="J48" i="31"/>
  <c r="J36" i="31"/>
  <c r="J14" i="31"/>
  <c r="J726" i="31"/>
  <c r="J664" i="31"/>
  <c r="J641" i="31"/>
  <c r="J597" i="31"/>
  <c r="J581" i="31"/>
  <c r="J513" i="31"/>
  <c r="J433" i="31"/>
  <c r="J407" i="31"/>
  <c r="J381" i="31"/>
  <c r="J355" i="31"/>
  <c r="J329" i="31"/>
  <c r="J303" i="31"/>
  <c r="J277" i="31"/>
  <c r="J243" i="31"/>
  <c r="J217" i="31"/>
  <c r="J209" i="31"/>
  <c r="J189" i="31"/>
  <c r="J170" i="31"/>
  <c r="J160" i="31"/>
  <c r="J148" i="31"/>
  <c r="J126" i="31"/>
  <c r="J114" i="31"/>
  <c r="J106" i="31"/>
  <c r="J98" i="31"/>
  <c r="J86" i="31"/>
  <c r="J69" i="31"/>
  <c r="J57" i="31"/>
  <c r="J35" i="31"/>
  <c r="J23" i="31"/>
  <c r="J13" i="31"/>
  <c r="J1052" i="31"/>
  <c r="J959" i="31"/>
  <c r="J714" i="31"/>
  <c r="J656" i="31"/>
  <c r="J634" i="31"/>
  <c r="J592" i="31"/>
  <c r="J576" i="31"/>
  <c r="J463" i="31"/>
  <c r="J439" i="31"/>
  <c r="J405" i="31"/>
  <c r="J379" i="31"/>
  <c r="J353" i="31"/>
  <c r="J327" i="31"/>
  <c r="J301" i="31"/>
  <c r="J275" i="31"/>
  <c r="J249" i="31"/>
  <c r="J223" i="31"/>
  <c r="J207" i="31"/>
  <c r="J168" i="31"/>
  <c r="J156" i="31"/>
  <c r="J146" i="31"/>
  <c r="J134" i="31"/>
  <c r="J112" i="31"/>
  <c r="J104" i="31"/>
  <c r="J84" i="31"/>
  <c r="J65" i="31"/>
  <c r="R1639" i="31"/>
  <c r="R1612" i="31"/>
  <c r="R1637" i="31"/>
  <c r="R1586" i="31"/>
  <c r="R1597" i="31"/>
  <c r="R1601" i="31"/>
  <c r="R1563" i="31"/>
  <c r="R1570" i="31"/>
  <c r="R1610" i="31"/>
  <c r="R1594" i="31"/>
  <c r="R1611" i="31"/>
  <c r="R1591" i="31"/>
  <c r="R1567" i="31"/>
  <c r="R1566" i="31"/>
  <c r="R1602" i="31"/>
  <c r="R1595" i="31"/>
  <c r="R1608" i="31"/>
  <c r="R1547" i="31"/>
  <c r="R1539" i="31"/>
  <c r="R1533" i="31"/>
  <c r="R1515" i="31"/>
  <c r="R1558" i="31"/>
  <c r="R1546" i="31"/>
  <c r="R1514" i="31"/>
  <c r="R1505" i="31"/>
  <c r="R1557" i="31"/>
  <c r="R1545" i="31"/>
  <c r="R1521" i="31"/>
  <c r="R1513" i="31"/>
  <c r="R1556" i="31"/>
  <c r="R1544" i="31"/>
  <c r="R1531" i="31"/>
  <c r="R1520" i="31"/>
  <c r="R1512" i="31"/>
  <c r="R1555" i="31"/>
  <c r="R1530" i="31"/>
  <c r="R1519" i="31"/>
  <c r="R1511" i="31"/>
  <c r="R1551" i="31"/>
  <c r="R1541" i="31"/>
  <c r="R1528" i="31"/>
  <c r="R1517" i="31"/>
  <c r="R1510" i="31"/>
  <c r="R1492" i="31"/>
  <c r="R1486" i="31"/>
  <c r="R1549" i="31"/>
  <c r="R1536" i="31"/>
  <c r="R1529" i="31"/>
  <c r="R1479" i="31"/>
  <c r="R1609" i="31"/>
  <c r="R1542" i="31"/>
  <c r="R1504" i="31"/>
  <c r="R1617" i="31"/>
  <c r="R1540" i="31"/>
  <c r="R1494" i="31"/>
  <c r="R1487" i="31"/>
  <c r="R1518" i="31"/>
  <c r="R1501" i="31"/>
  <c r="R1535" i="31"/>
  <c r="R1480" i="31"/>
  <c r="R1462" i="31"/>
  <c r="R1461" i="31"/>
  <c r="R1452" i="31"/>
  <c r="R1441" i="31"/>
  <c r="R1442" i="31" s="1"/>
  <c r="R1485" i="31"/>
  <c r="R1477" i="31"/>
  <c r="R1451" i="31"/>
  <c r="R1456" i="31"/>
  <c r="R1450" i="31"/>
  <c r="R1516" i="31"/>
  <c r="R1495" i="31"/>
  <c r="R1459" i="31"/>
  <c r="R1449" i="31"/>
  <c r="R1476" i="31"/>
  <c r="R1475" i="31"/>
  <c r="R1464" i="31"/>
  <c r="R1421" i="31"/>
  <c r="R1424" i="31" s="1"/>
  <c r="R1407" i="31"/>
  <c r="R1408" i="31" s="1"/>
  <c r="R1397" i="31"/>
  <c r="R1400" i="31" s="1"/>
  <c r="R1389" i="31"/>
  <c r="R1381" i="31"/>
  <c r="R1388" i="31"/>
  <c r="R1380" i="31"/>
  <c r="R1419" i="31"/>
  <c r="R1420" i="31" s="1"/>
  <c r="R1405" i="31"/>
  <c r="R1406" i="31" s="1"/>
  <c r="R1395" i="31"/>
  <c r="R1396" i="31" s="1"/>
  <c r="R1387" i="31"/>
  <c r="R1379" i="31"/>
  <c r="R1369" i="31"/>
  <c r="R1386" i="31"/>
  <c r="R1378" i="31"/>
  <c r="R1367" i="31"/>
  <c r="R1437" i="31"/>
  <c r="R1428" i="31"/>
  <c r="R1425" i="31"/>
  <c r="R1426" i="31" s="1"/>
  <c r="R1409" i="31"/>
  <c r="R1412" i="31" s="1"/>
  <c r="R1401" i="31"/>
  <c r="R1402" i="31" s="1"/>
  <c r="R1391" i="31"/>
  <c r="R1383" i="31"/>
  <c r="R1375" i="31"/>
  <c r="R1363" i="31"/>
  <c r="R1417" i="31"/>
  <c r="R1418" i="31" s="1"/>
  <c r="R1390" i="31"/>
  <c r="R1343" i="31"/>
  <c r="R1336" i="31"/>
  <c r="R1309" i="31"/>
  <c r="R1301" i="31"/>
  <c r="R1413" i="31"/>
  <c r="R1414" i="31" s="1"/>
  <c r="R1376" i="31"/>
  <c r="R1362" i="31"/>
  <c r="R1342" i="31"/>
  <c r="R1334" i="31"/>
  <c r="R1308" i="31"/>
  <c r="R1299" i="31"/>
  <c r="R1377" i="31"/>
  <c r="R1341" i="31"/>
  <c r="R1332" i="31"/>
  <c r="R1314" i="31"/>
  <c r="R1307" i="31"/>
  <c r="R1382" i="31"/>
  <c r="R1340" i="31"/>
  <c r="R1331" i="31"/>
  <c r="R1312" i="31"/>
  <c r="R1455" i="31"/>
  <c r="R1393" i="31"/>
  <c r="R1394" i="31" s="1"/>
  <c r="R1364" i="31"/>
  <c r="R1330" i="31"/>
  <c r="R1310" i="31"/>
  <c r="R1384" i="31"/>
  <c r="R1374" i="31"/>
  <c r="R1347" i="31"/>
  <c r="R1469" i="31"/>
  <c r="R1285" i="31"/>
  <c r="R1281" i="31"/>
  <c r="R1274" i="31"/>
  <c r="R1472" i="31"/>
  <c r="R1292" i="31"/>
  <c r="R1279" i="31"/>
  <c r="R1385" i="31"/>
  <c r="R1345" i="31"/>
  <c r="R1303" i="31"/>
  <c r="R1298" i="31"/>
  <c r="R1290" i="31"/>
  <c r="R1277" i="31"/>
  <c r="R1365" i="31"/>
  <c r="R1329" i="31"/>
  <c r="R1297" i="31"/>
  <c r="R1288" i="31"/>
  <c r="R1296" i="31"/>
  <c r="R1287" i="31"/>
  <c r="R1275" i="31"/>
  <c r="R1264" i="31"/>
  <c r="R1252" i="31"/>
  <c r="R1222" i="31"/>
  <c r="R1214" i="31"/>
  <c r="R1206" i="31"/>
  <c r="R1194" i="31"/>
  <c r="R1286" i="31"/>
  <c r="R1263" i="31"/>
  <c r="R1221" i="31"/>
  <c r="R1213" i="31"/>
  <c r="R1193" i="31"/>
  <c r="R1248" i="31"/>
  <c r="R1232" i="31"/>
  <c r="R1220" i="31"/>
  <c r="R1212" i="31"/>
  <c r="R1192" i="31"/>
  <c r="R1276" i="31"/>
  <c r="R1259" i="31"/>
  <c r="R1246" i="31"/>
  <c r="R1231" i="31"/>
  <c r="R1219" i="31"/>
  <c r="R1211" i="31"/>
  <c r="R1191" i="31"/>
  <c r="R1270" i="31"/>
  <c r="R1257" i="31"/>
  <c r="R1244" i="31"/>
  <c r="R1237" i="31"/>
  <c r="R1230" i="31"/>
  <c r="R1210" i="31"/>
  <c r="R1268" i="31"/>
  <c r="R1255" i="31"/>
  <c r="R1243" i="31"/>
  <c r="R1235" i="31"/>
  <c r="R1217" i="31"/>
  <c r="R1209" i="31"/>
  <c r="R1266" i="31"/>
  <c r="R1254" i="31"/>
  <c r="R1242" i="31"/>
  <c r="R1233" i="31"/>
  <c r="R1226" i="31"/>
  <c r="R1216" i="31"/>
  <c r="R1208" i="31"/>
  <c r="R1180" i="31"/>
  <c r="R1178" i="31"/>
  <c r="R1166" i="31"/>
  <c r="R1156" i="31"/>
  <c r="R1144" i="31"/>
  <c r="R1122" i="31"/>
  <c r="R1115" i="31"/>
  <c r="R1083" i="31"/>
  <c r="R1061" i="31"/>
  <c r="R1051" i="31"/>
  <c r="R1043" i="31"/>
  <c r="R1014" i="31"/>
  <c r="R992" i="31"/>
  <c r="R980" i="31"/>
  <c r="R970" i="31"/>
  <c r="R958" i="31"/>
  <c r="R1265" i="31"/>
  <c r="R1177" i="31"/>
  <c r="R1165" i="31"/>
  <c r="R1143" i="31"/>
  <c r="R1131" i="31"/>
  <c r="R1121" i="31"/>
  <c r="R1114" i="31"/>
  <c r="R1082" i="31"/>
  <c r="R1050" i="31"/>
  <c r="R1042" i="31"/>
  <c r="R1013" i="31"/>
  <c r="R1001" i="31"/>
  <c r="R991" i="31"/>
  <c r="R979" i="31"/>
  <c r="R1253" i="31"/>
  <c r="R1164" i="31"/>
  <c r="R1152" i="31"/>
  <c r="R1142" i="31"/>
  <c r="R1130" i="31"/>
  <c r="R1081" i="31"/>
  <c r="R1057" i="31"/>
  <c r="R1049" i="31"/>
  <c r="R1041" i="31"/>
  <c r="R1029" i="31"/>
  <c r="R1012" i="31"/>
  <c r="R1000" i="31"/>
  <c r="R978" i="31"/>
  <c r="R966" i="31"/>
  <c r="R956" i="31"/>
  <c r="R736" i="31"/>
  <c r="R1241" i="31"/>
  <c r="R1224" i="31"/>
  <c r="R1173" i="31"/>
  <c r="R1163" i="31"/>
  <c r="R1151" i="31"/>
  <c r="R1129" i="31"/>
  <c r="R1117" i="31"/>
  <c r="R1112" i="31"/>
  <c r="R1080" i="31"/>
  <c r="R1056" i="31"/>
  <c r="R1048" i="31"/>
  <c r="R1028" i="31"/>
  <c r="R999" i="31"/>
  <c r="R987" i="31"/>
  <c r="R977" i="31"/>
  <c r="R965" i="31"/>
  <c r="R735" i="31"/>
  <c r="R1215" i="31"/>
  <c r="R1172" i="31"/>
  <c r="R1150" i="31"/>
  <c r="R1138" i="31"/>
  <c r="R1128" i="31"/>
  <c r="R1111" i="31"/>
  <c r="R1055" i="31"/>
  <c r="R1047" i="31"/>
  <c r="R1027" i="31"/>
  <c r="R1008" i="31"/>
  <c r="R998" i="31"/>
  <c r="R986" i="31"/>
  <c r="R964" i="31"/>
  <c r="R952" i="31"/>
  <c r="R734" i="31"/>
  <c r="R1207" i="31"/>
  <c r="R1171" i="31"/>
  <c r="R1159" i="31"/>
  <c r="R1149" i="31"/>
  <c r="R1137" i="31"/>
  <c r="R1110" i="31"/>
  <c r="R1064" i="31"/>
  <c r="R1054" i="31"/>
  <c r="R1046" i="31"/>
  <c r="R1026" i="31"/>
  <c r="R1007" i="31"/>
  <c r="R985" i="31"/>
  <c r="R973" i="31"/>
  <c r="R963" i="31"/>
  <c r="R951" i="31"/>
  <c r="R733" i="31"/>
  <c r="R1170" i="31"/>
  <c r="R1158" i="31"/>
  <c r="R1136" i="31"/>
  <c r="R1109" i="31"/>
  <c r="R1063" i="31"/>
  <c r="R1045" i="31"/>
  <c r="R1006" i="31"/>
  <c r="R994" i="31"/>
  <c r="R984" i="31"/>
  <c r="R972" i="31"/>
  <c r="R950" i="31"/>
  <c r="R737" i="31"/>
  <c r="R713" i="31"/>
  <c r="R684" i="31"/>
  <c r="R672" i="31"/>
  <c r="R662" i="31"/>
  <c r="R650" i="31"/>
  <c r="R604" i="31"/>
  <c r="R596" i="31"/>
  <c r="R588" i="31"/>
  <c r="R572" i="31"/>
  <c r="R520" i="31"/>
  <c r="R459" i="31"/>
  <c r="R1015" i="31"/>
  <c r="R732" i="31"/>
  <c r="R712" i="31"/>
  <c r="R693" i="31"/>
  <c r="R683" i="31"/>
  <c r="R671" i="31"/>
  <c r="R649" i="31"/>
  <c r="R637" i="31"/>
  <c r="R603" i="31"/>
  <c r="R595" i="31"/>
  <c r="R587" i="31"/>
  <c r="R579" i="31"/>
  <c r="R571" i="31"/>
  <c r="R519" i="31"/>
  <c r="R466" i="31"/>
  <c r="R1005" i="31"/>
  <c r="R731" i="31"/>
  <c r="R711" i="31"/>
  <c r="R692" i="31"/>
  <c r="R670" i="31"/>
  <c r="R658" i="31"/>
  <c r="R1179" i="31"/>
  <c r="R1116" i="31"/>
  <c r="R993" i="31"/>
  <c r="R971" i="31"/>
  <c r="R730" i="31"/>
  <c r="R691" i="31"/>
  <c r="R679" i="31"/>
  <c r="R669" i="31"/>
  <c r="R657" i="31"/>
  <c r="R635" i="31"/>
  <c r="R601" i="31"/>
  <c r="R585" i="31"/>
  <c r="R577" i="31"/>
  <c r="R569" i="31"/>
  <c r="R517" i="31"/>
  <c r="R464" i="31"/>
  <c r="R729" i="31"/>
  <c r="R700" i="31"/>
  <c r="R690" i="31"/>
  <c r="R678" i="31"/>
  <c r="R1157" i="31"/>
  <c r="R1062" i="31"/>
  <c r="R959" i="31"/>
  <c r="R728" i="31"/>
  <c r="R699" i="31"/>
  <c r="R677" i="31"/>
  <c r="R665" i="31"/>
  <c r="R655" i="31"/>
  <c r="R643" i="31"/>
  <c r="R599" i="31"/>
  <c r="R591" i="31"/>
  <c r="R583" i="31"/>
  <c r="R575" i="31"/>
  <c r="R515" i="31"/>
  <c r="R462" i="31"/>
  <c r="R1145" i="31"/>
  <c r="R685" i="31"/>
  <c r="R663" i="31"/>
  <c r="R641" i="31"/>
  <c r="R597" i="31"/>
  <c r="R581" i="31"/>
  <c r="R513" i="31"/>
  <c r="R437" i="31"/>
  <c r="R411" i="31"/>
  <c r="R385" i="31"/>
  <c r="R351" i="31"/>
  <c r="R325" i="31"/>
  <c r="R299" i="31"/>
  <c r="R273" i="31"/>
  <c r="R247" i="31"/>
  <c r="R221" i="31"/>
  <c r="R213" i="31"/>
  <c r="R205" i="31"/>
  <c r="R176" i="31"/>
  <c r="R154" i="31"/>
  <c r="R142" i="31"/>
  <c r="R132" i="31"/>
  <c r="R120" i="31"/>
  <c r="R102" i="31"/>
  <c r="R63" i="31"/>
  <c r="R51" i="31"/>
  <c r="R41" i="31"/>
  <c r="R29" i="31"/>
  <c r="R7" i="31"/>
  <c r="R1135" i="31"/>
  <c r="R698" i="31"/>
  <c r="R664" i="31"/>
  <c r="R636" i="31"/>
  <c r="R594" i="31"/>
  <c r="R578" i="31"/>
  <c r="R465" i="31"/>
  <c r="R436" i="31"/>
  <c r="R410" i="31"/>
  <c r="R384" i="31"/>
  <c r="R358" i="31"/>
  <c r="R324" i="31"/>
  <c r="R298" i="31"/>
  <c r="R272" i="31"/>
  <c r="R246" i="31"/>
  <c r="R220" i="31"/>
  <c r="R212" i="31"/>
  <c r="R204" i="31"/>
  <c r="R175" i="31"/>
  <c r="R163" i="31"/>
  <c r="R153" i="31"/>
  <c r="R141" i="31"/>
  <c r="R119" i="31"/>
  <c r="R109" i="31"/>
  <c r="R101" i="31"/>
  <c r="R72" i="31"/>
  <c r="R62" i="31"/>
  <c r="R50" i="31"/>
  <c r="R28" i="31"/>
  <c r="R16" i="31"/>
  <c r="R6" i="31"/>
  <c r="R1044" i="31"/>
  <c r="R726" i="31"/>
  <c r="R656" i="31"/>
  <c r="R634" i="31"/>
  <c r="R592" i="31"/>
  <c r="R576" i="31"/>
  <c r="R463" i="31"/>
  <c r="R435" i="31"/>
  <c r="R409" i="31"/>
  <c r="R383" i="31"/>
  <c r="R357" i="31"/>
  <c r="R331" i="31"/>
  <c r="R297" i="31"/>
  <c r="R271" i="31"/>
  <c r="R245" i="31"/>
  <c r="R219" i="31"/>
  <c r="R211" i="31"/>
  <c r="R203" i="31"/>
  <c r="R191" i="31"/>
  <c r="R174" i="31"/>
  <c r="R162" i="31"/>
  <c r="R140" i="31"/>
  <c r="R128" i="31"/>
  <c r="R118" i="31"/>
  <c r="R108" i="31"/>
  <c r="R100" i="31"/>
  <c r="R71" i="31"/>
  <c r="R49" i="31"/>
  <c r="R37" i="31"/>
  <c r="R27" i="31"/>
  <c r="R15" i="31"/>
  <c r="R686" i="31"/>
  <c r="R590" i="31"/>
  <c r="R574" i="31"/>
  <c r="R461" i="31"/>
  <c r="R434" i="31"/>
  <c r="R408" i="31"/>
  <c r="R382" i="31"/>
  <c r="R356" i="31"/>
  <c r="R330" i="31"/>
  <c r="R304" i="31"/>
  <c r="R270" i="31"/>
  <c r="R244" i="31"/>
  <c r="R218" i="31"/>
  <c r="R210" i="31"/>
  <c r="R190" i="31"/>
  <c r="R161" i="31"/>
  <c r="R149" i="31"/>
  <c r="R139" i="31"/>
  <c r="R127" i="31"/>
  <c r="R107" i="31"/>
  <c r="R99" i="31"/>
  <c r="R70" i="31"/>
  <c r="R58" i="31"/>
  <c r="R48" i="31"/>
  <c r="R36" i="31"/>
  <c r="R14" i="31"/>
  <c r="R714" i="31"/>
  <c r="R651" i="31"/>
  <c r="R605" i="31"/>
  <c r="R589" i="31"/>
  <c r="R573" i="31"/>
  <c r="R460" i="31"/>
  <c r="R433" i="31"/>
  <c r="R407" i="31"/>
  <c r="R381" i="31"/>
  <c r="R355" i="31"/>
  <c r="R329" i="31"/>
  <c r="R303" i="31"/>
  <c r="R277" i="31"/>
  <c r="R243" i="31"/>
  <c r="R217" i="31"/>
  <c r="R209" i="31"/>
  <c r="R189" i="31"/>
  <c r="R170" i="31"/>
  <c r="R160" i="31"/>
  <c r="R148" i="31"/>
  <c r="R126" i="31"/>
  <c r="R114" i="31"/>
  <c r="R106" i="31"/>
  <c r="R98" i="31"/>
  <c r="R86" i="31"/>
  <c r="R69" i="31"/>
  <c r="R57" i="31"/>
  <c r="R35" i="31"/>
  <c r="R23" i="31"/>
  <c r="R13" i="31"/>
  <c r="R949" i="31"/>
  <c r="R697" i="31"/>
  <c r="R644" i="31"/>
  <c r="R600" i="31"/>
  <c r="R584" i="31"/>
  <c r="R568" i="31"/>
  <c r="R516" i="31"/>
  <c r="R439" i="31"/>
  <c r="R405" i="31"/>
  <c r="R379" i="31"/>
  <c r="R353" i="31"/>
  <c r="R327" i="31"/>
  <c r="R301" i="31"/>
  <c r="R275" i="31"/>
  <c r="R249" i="31"/>
  <c r="R223" i="31"/>
  <c r="R207" i="31"/>
  <c r="R168" i="31"/>
  <c r="R156" i="31"/>
  <c r="R146" i="31"/>
  <c r="R134" i="31"/>
  <c r="R112" i="31"/>
  <c r="R104" i="31"/>
  <c r="R84" i="31"/>
  <c r="R65" i="31"/>
  <c r="AH1505" i="31"/>
  <c r="AH1441" i="31"/>
  <c r="AH1500" i="31"/>
  <c r="AH1433" i="31"/>
  <c r="AH1475" i="31"/>
  <c r="AH1336" i="31"/>
  <c r="AH1309" i="31"/>
  <c r="AH1314" i="31"/>
  <c r="AH1303" i="31"/>
  <c r="AH1292" i="31"/>
  <c r="AH1232" i="31"/>
  <c r="AH1237" i="31"/>
  <c r="AH1276" i="31"/>
  <c r="AH1116" i="31"/>
  <c r="AP1507" i="31"/>
  <c r="AP1500" i="31"/>
  <c r="AP1475" i="31"/>
  <c r="AP1441" i="31"/>
  <c r="AP1476" i="31"/>
  <c r="AP1433" i="31"/>
  <c r="AP1474" i="31"/>
  <c r="AP1336" i="31"/>
  <c r="AP1309" i="31"/>
  <c r="AP1314" i="31"/>
  <c r="AP1292" i="31"/>
  <c r="AP1303" i="31"/>
  <c r="AP1276" i="31"/>
  <c r="AP1232" i="31"/>
  <c r="AP1237" i="31"/>
  <c r="AP1116" i="31"/>
  <c r="AX1441" i="31"/>
  <c r="AX1433" i="31"/>
  <c r="AX1474" i="31"/>
  <c r="AX1475" i="31"/>
  <c r="AX1336" i="31"/>
  <c r="AX1309" i="31"/>
  <c r="AX1314" i="31"/>
  <c r="AX1476" i="31"/>
  <c r="AX1292" i="31"/>
  <c r="AX1303" i="31"/>
  <c r="AX1232" i="31"/>
  <c r="AX1276" i="31"/>
  <c r="AX1237" i="31"/>
  <c r="AX1116" i="31"/>
  <c r="BF1475" i="31"/>
  <c r="BF1441" i="31"/>
  <c r="BF1500" i="31"/>
  <c r="BF1433" i="31"/>
  <c r="BF1336" i="31"/>
  <c r="BF1309" i="31"/>
  <c r="BF1314" i="31"/>
  <c r="BF1303" i="31"/>
  <c r="BF1292" i="31"/>
  <c r="BF1232" i="31"/>
  <c r="BF1237" i="31"/>
  <c r="BF1276" i="31"/>
  <c r="BN1500" i="31"/>
  <c r="BN1441" i="31"/>
  <c r="BN1476" i="31"/>
  <c r="BN1433" i="31"/>
  <c r="BN1474" i="31"/>
  <c r="BN1475" i="31"/>
  <c r="BN1336" i="31"/>
  <c r="BN1309" i="31"/>
  <c r="BN1314" i="31"/>
  <c r="BN1303" i="31"/>
  <c r="BN1292" i="31"/>
  <c r="BN1232" i="31"/>
  <c r="BN1276" i="31"/>
  <c r="BN1237" i="31"/>
  <c r="BN1116" i="31"/>
  <c r="BV1474" i="31"/>
  <c r="BV1441" i="31"/>
  <c r="BV1475" i="31"/>
  <c r="BV1433" i="31"/>
  <c r="BV1336" i="31"/>
  <c r="BV1309" i="31"/>
  <c r="BV1314" i="31"/>
  <c r="BV1292" i="31"/>
  <c r="BV1303" i="31"/>
  <c r="BV1276" i="31"/>
  <c r="BV1232" i="31"/>
  <c r="BV1237" i="31"/>
  <c r="BV1116" i="31"/>
  <c r="CD1500" i="31"/>
  <c r="CD1476" i="31"/>
  <c r="CD1441" i="31"/>
  <c r="CD1433" i="31"/>
  <c r="CD1474" i="31"/>
  <c r="CD1475" i="31"/>
  <c r="CD1336" i="31"/>
  <c r="CD1309" i="31"/>
  <c r="CD1314" i="31"/>
  <c r="CD1276" i="31"/>
  <c r="CD1292" i="31"/>
  <c r="CD1303" i="31"/>
  <c r="CD1232" i="31"/>
  <c r="CD1237" i="31"/>
  <c r="CD1116" i="31"/>
  <c r="CL1507" i="31"/>
  <c r="CL1441" i="31"/>
  <c r="CL1475" i="31"/>
  <c r="CL1474" i="31"/>
  <c r="CL1433" i="31"/>
  <c r="CL1476" i="31"/>
  <c r="CL1336" i="31"/>
  <c r="CL1309" i="31"/>
  <c r="CL1314" i="31"/>
  <c r="CL1500" i="31"/>
  <c r="CL1276" i="31"/>
  <c r="CL1303" i="31"/>
  <c r="CL1292" i="31"/>
  <c r="CL1232" i="31"/>
  <c r="CL1237" i="31"/>
  <c r="CL1116" i="31"/>
  <c r="E1124" i="31"/>
  <c r="R8" i="31"/>
  <c r="J20" i="31"/>
  <c r="Q22" i="31"/>
  <c r="I34" i="31"/>
  <c r="R43" i="31"/>
  <c r="J55" i="31"/>
  <c r="Q57" i="31"/>
  <c r="J83" i="31"/>
  <c r="I104" i="31"/>
  <c r="R111" i="31"/>
  <c r="J121" i="31"/>
  <c r="Q134" i="31"/>
  <c r="I146" i="31"/>
  <c r="R155" i="31"/>
  <c r="J167" i="31"/>
  <c r="R206" i="31"/>
  <c r="J214" i="31"/>
  <c r="Q223" i="31"/>
  <c r="I249" i="31"/>
  <c r="R274" i="31"/>
  <c r="J300" i="31"/>
  <c r="Q327" i="31"/>
  <c r="I353" i="31"/>
  <c r="R378" i="31"/>
  <c r="I439" i="31"/>
  <c r="Q515" i="31"/>
  <c r="J574" i="31"/>
  <c r="Q643" i="31"/>
  <c r="I655" i="31"/>
  <c r="I699" i="31"/>
  <c r="J727" i="31"/>
  <c r="BF1116" i="31"/>
  <c r="CA74" i="14"/>
  <c r="L1124" i="31"/>
  <c r="I13" i="31"/>
  <c r="Q21" i="31"/>
  <c r="R22" i="31"/>
  <c r="J34" i="31"/>
  <c r="R42" i="31"/>
  <c r="Q56" i="31"/>
  <c r="J85" i="31"/>
  <c r="Q98" i="31"/>
  <c r="I106" i="31"/>
  <c r="R113" i="31"/>
  <c r="J125" i="31"/>
  <c r="I148" i="31"/>
  <c r="J169" i="31"/>
  <c r="Q189" i="31"/>
  <c r="R208" i="31"/>
  <c r="J216" i="31"/>
  <c r="Q243" i="31"/>
  <c r="R276" i="31"/>
  <c r="J302" i="31"/>
  <c r="Q329" i="31"/>
  <c r="I355" i="31"/>
  <c r="R380" i="31"/>
  <c r="J406" i="31"/>
  <c r="Q433" i="31"/>
  <c r="Q519" i="31"/>
  <c r="R570" i="31"/>
  <c r="J578" i="31"/>
  <c r="Q649" i="31"/>
  <c r="Q699" i="31"/>
  <c r="R727" i="31"/>
  <c r="AF74" i="14"/>
  <c r="AN74" i="14"/>
  <c r="CB74" i="14"/>
  <c r="P128" i="14"/>
  <c r="E204" i="32"/>
  <c r="M1124" i="31"/>
  <c r="R21" i="31"/>
  <c r="Q35" i="31"/>
  <c r="Q55" i="31"/>
  <c r="R56" i="31"/>
  <c r="I65" i="31"/>
  <c r="R83" i="31"/>
  <c r="Q104" i="31"/>
  <c r="I112" i="31"/>
  <c r="R121" i="31"/>
  <c r="J133" i="31"/>
  <c r="Q146" i="31"/>
  <c r="I156" i="31"/>
  <c r="R167" i="31"/>
  <c r="J177" i="31"/>
  <c r="I207" i="31"/>
  <c r="R214" i="31"/>
  <c r="J222" i="31"/>
  <c r="Q249" i="31"/>
  <c r="I275" i="31"/>
  <c r="R300" i="31"/>
  <c r="J326" i="31"/>
  <c r="Q353" i="31"/>
  <c r="I379" i="31"/>
  <c r="J412" i="31"/>
  <c r="Q439" i="31"/>
  <c r="I575" i="31"/>
  <c r="R582" i="31"/>
  <c r="J590" i="31"/>
  <c r="R957" i="31"/>
  <c r="N1124" i="31"/>
  <c r="R125" i="31"/>
  <c r="J135" i="31"/>
  <c r="Q148" i="31"/>
  <c r="I160" i="31"/>
  <c r="R169" i="31"/>
  <c r="J188" i="31"/>
  <c r="I209" i="31"/>
  <c r="R216" i="31"/>
  <c r="I277" i="31"/>
  <c r="R302" i="31"/>
  <c r="J328" i="31"/>
  <c r="Q355" i="31"/>
  <c r="I381" i="31"/>
  <c r="R406" i="31"/>
  <c r="J432" i="31"/>
  <c r="Q571" i="31"/>
  <c r="I579" i="31"/>
  <c r="R586" i="31"/>
  <c r="J594" i="31"/>
  <c r="J1145" i="31"/>
  <c r="I204" i="32"/>
  <c r="T1124" i="31"/>
  <c r="J9" i="31"/>
  <c r="Q13" i="31"/>
  <c r="I23" i="31"/>
  <c r="R34" i="31"/>
  <c r="I43" i="31"/>
  <c r="J44" i="31"/>
  <c r="J64" i="31"/>
  <c r="Q65" i="31"/>
  <c r="I84" i="31"/>
  <c r="J103" i="31"/>
  <c r="Q112" i="31"/>
  <c r="R133" i="31"/>
  <c r="Q156" i="31"/>
  <c r="I168" i="31"/>
  <c r="R177" i="31"/>
  <c r="Q207" i="31"/>
  <c r="R222" i="31"/>
  <c r="J248" i="31"/>
  <c r="Q275" i="31"/>
  <c r="I301" i="31"/>
  <c r="R326" i="31"/>
  <c r="J352" i="31"/>
  <c r="Q379" i="31"/>
  <c r="I405" i="31"/>
  <c r="R412" i="31"/>
  <c r="J438" i="31"/>
  <c r="J461" i="31"/>
  <c r="Q583" i="31"/>
  <c r="I591" i="31"/>
  <c r="R598" i="31"/>
  <c r="F70" i="31"/>
  <c r="O70" i="31"/>
  <c r="E71" i="31"/>
  <c r="N71" i="31"/>
  <c r="V71" i="31"/>
  <c r="M72" i="31"/>
  <c r="U72" i="31"/>
  <c r="K83" i="31"/>
  <c r="S83" i="31"/>
  <c r="F99" i="31"/>
  <c r="O99" i="31"/>
  <c r="E100" i="31"/>
  <c r="N100" i="31"/>
  <c r="V100" i="31"/>
  <c r="M101" i="31"/>
  <c r="U101" i="31"/>
  <c r="L102" i="31"/>
  <c r="T102" i="31"/>
  <c r="K103" i="31"/>
  <c r="S103" i="31"/>
  <c r="F107" i="31"/>
  <c r="O107" i="31"/>
  <c r="E108" i="31"/>
  <c r="N108" i="31"/>
  <c r="V108" i="31"/>
  <c r="M109" i="31"/>
  <c r="U109" i="31"/>
  <c r="K111" i="31"/>
  <c r="S111" i="31"/>
  <c r="E118" i="31"/>
  <c r="N118" i="31"/>
  <c r="V118" i="31"/>
  <c r="M119" i="31"/>
  <c r="U119" i="31"/>
  <c r="L120" i="31"/>
  <c r="T120" i="31"/>
  <c r="K121" i="31"/>
  <c r="S121" i="31"/>
  <c r="F127" i="31"/>
  <c r="O127" i="31"/>
  <c r="E128" i="31"/>
  <c r="N128" i="31"/>
  <c r="V128" i="31"/>
  <c r="L132" i="31"/>
  <c r="T132" i="31"/>
  <c r="K133" i="31"/>
  <c r="S133" i="31"/>
  <c r="F139" i="31"/>
  <c r="O139" i="31"/>
  <c r="E140" i="31"/>
  <c r="N140" i="31"/>
  <c r="V140" i="31"/>
  <c r="M141" i="31"/>
  <c r="U141" i="31"/>
  <c r="L142" i="31"/>
  <c r="T142" i="31"/>
  <c r="F149" i="31"/>
  <c r="O149" i="31"/>
  <c r="M153" i="31"/>
  <c r="U153" i="31"/>
  <c r="L154" i="31"/>
  <c r="T154" i="31"/>
  <c r="K155" i="31"/>
  <c r="S155" i="31"/>
  <c r="F161" i="31"/>
  <c r="O161" i="31"/>
  <c r="E162" i="31"/>
  <c r="N162" i="31"/>
  <c r="V162" i="31"/>
  <c r="M163" i="31"/>
  <c r="U163" i="31"/>
  <c r="K167" i="31"/>
  <c r="S167" i="31"/>
  <c r="E174" i="31"/>
  <c r="N174" i="31"/>
  <c r="V174" i="31"/>
  <c r="M175" i="31"/>
  <c r="U175" i="31"/>
  <c r="L176" i="31"/>
  <c r="T176" i="31"/>
  <c r="K177" i="31"/>
  <c r="S177" i="31"/>
  <c r="F190" i="31"/>
  <c r="O190" i="31"/>
  <c r="E191" i="31"/>
  <c r="N191" i="31"/>
  <c r="V191" i="31"/>
  <c r="E203" i="31"/>
  <c r="N203" i="31"/>
  <c r="V203" i="31"/>
  <c r="M204" i="31"/>
  <c r="U204" i="31"/>
  <c r="L205" i="31"/>
  <c r="T205" i="31"/>
  <c r="K206" i="31"/>
  <c r="S206" i="31"/>
  <c r="F210" i="31"/>
  <c r="O210" i="31"/>
  <c r="E211" i="31"/>
  <c r="N211" i="31"/>
  <c r="V211" i="31"/>
  <c r="M212" i="31"/>
  <c r="U212" i="31"/>
  <c r="L213" i="31"/>
  <c r="T213" i="31"/>
  <c r="K214" i="31"/>
  <c r="S214" i="31"/>
  <c r="F218" i="31"/>
  <c r="O218" i="31"/>
  <c r="E219" i="31"/>
  <c r="N219" i="31"/>
  <c r="V219" i="31"/>
  <c r="M220" i="31"/>
  <c r="U220" i="31"/>
  <c r="L221" i="31"/>
  <c r="T221" i="31"/>
  <c r="K222" i="31"/>
  <c r="S222" i="31"/>
  <c r="F244" i="31"/>
  <c r="O244" i="31"/>
  <c r="E245" i="31"/>
  <c r="N245" i="31"/>
  <c r="V245" i="31"/>
  <c r="M246" i="31"/>
  <c r="U246" i="31"/>
  <c r="L247" i="31"/>
  <c r="T247" i="31"/>
  <c r="K248" i="31"/>
  <c r="S248" i="31"/>
  <c r="F270" i="31"/>
  <c r="O270" i="31"/>
  <c r="E271" i="31"/>
  <c r="N271" i="31"/>
  <c r="V271" i="31"/>
  <c r="M272" i="31"/>
  <c r="U272" i="31"/>
  <c r="L273" i="31"/>
  <c r="T273" i="31"/>
  <c r="K274" i="31"/>
  <c r="S274" i="31"/>
  <c r="E297" i="31"/>
  <c r="N297" i="31"/>
  <c r="V297" i="31"/>
  <c r="M298" i="31"/>
  <c r="U298" i="31"/>
  <c r="L299" i="31"/>
  <c r="T299" i="31"/>
  <c r="K300" i="31"/>
  <c r="S300" i="31"/>
  <c r="F304" i="31"/>
  <c r="O304" i="31"/>
  <c r="M324" i="31"/>
  <c r="U324" i="31"/>
  <c r="L325" i="31"/>
  <c r="T325" i="31"/>
  <c r="K326" i="31"/>
  <c r="S326" i="31"/>
  <c r="F330" i="31"/>
  <c r="O330" i="31"/>
  <c r="E331" i="31"/>
  <c r="N331" i="31"/>
  <c r="V331" i="31"/>
  <c r="L351" i="31"/>
  <c r="T351" i="31"/>
  <c r="K352" i="31"/>
  <c r="S352" i="31"/>
  <c r="F356" i="31"/>
  <c r="O356" i="31"/>
  <c r="E357" i="31"/>
  <c r="N357" i="31"/>
  <c r="V357" i="31"/>
  <c r="M358" i="31"/>
  <c r="U358" i="31"/>
  <c r="K378" i="31"/>
  <c r="S378" i="31"/>
  <c r="F382" i="31"/>
  <c r="O382" i="31"/>
  <c r="E383" i="31"/>
  <c r="N383" i="31"/>
  <c r="V383" i="31"/>
  <c r="M384" i="31"/>
  <c r="U384" i="31"/>
  <c r="L385" i="31"/>
  <c r="T385" i="31"/>
  <c r="F408" i="31"/>
  <c r="O408" i="31"/>
  <c r="E409" i="31"/>
  <c r="N409" i="31"/>
  <c r="V409" i="31"/>
  <c r="M410" i="31"/>
  <c r="U410" i="31"/>
  <c r="L411" i="31"/>
  <c r="T411" i="31"/>
  <c r="K412" i="31"/>
  <c r="S412" i="31"/>
  <c r="F434" i="31"/>
  <c r="O434" i="31"/>
  <c r="E435" i="31"/>
  <c r="N435" i="31"/>
  <c r="V435" i="31"/>
  <c r="M436" i="31"/>
  <c r="U436" i="31"/>
  <c r="L437" i="31"/>
  <c r="T437" i="31"/>
  <c r="K438" i="31"/>
  <c r="S438" i="31"/>
  <c r="O459" i="31"/>
  <c r="M460" i="31"/>
  <c r="L461" i="31"/>
  <c r="K462" i="31"/>
  <c r="F466" i="31"/>
  <c r="U513" i="31"/>
  <c r="T514" i="31"/>
  <c r="S515" i="31"/>
  <c r="O519" i="31"/>
  <c r="N520" i="31"/>
  <c r="O571" i="31"/>
  <c r="N572" i="31"/>
  <c r="M573" i="31"/>
  <c r="L574" i="31"/>
  <c r="K575" i="31"/>
  <c r="F579" i="31"/>
  <c r="U581" i="31"/>
  <c r="T582" i="31"/>
  <c r="S583" i="31"/>
  <c r="O587" i="31"/>
  <c r="N588" i="31"/>
  <c r="M589" i="31"/>
  <c r="L590" i="31"/>
  <c r="K591" i="31"/>
  <c r="F595" i="31"/>
  <c r="E596" i="31"/>
  <c r="V596" i="31"/>
  <c r="U597" i="31"/>
  <c r="T598" i="31"/>
  <c r="S599" i="31"/>
  <c r="O603" i="31"/>
  <c r="N604" i="31"/>
  <c r="M605" i="31"/>
  <c r="F637" i="31"/>
  <c r="U641" i="31"/>
  <c r="T642" i="31"/>
  <c r="S643" i="31"/>
  <c r="O649" i="31"/>
  <c r="N650" i="31"/>
  <c r="M651" i="31"/>
  <c r="K655" i="31"/>
  <c r="S662" i="31"/>
  <c r="U663" i="31"/>
  <c r="E669" i="31"/>
  <c r="U670" i="31"/>
  <c r="S672" i="31"/>
  <c r="O678" i="31"/>
  <c r="K684" i="31"/>
  <c r="F690" i="31"/>
  <c r="V691" i="31"/>
  <c r="T693" i="31"/>
  <c r="L712" i="31"/>
  <c r="O729" i="31"/>
  <c r="M731" i="31"/>
  <c r="K733" i="31"/>
  <c r="F986" i="31"/>
  <c r="V1117" i="31"/>
  <c r="E1151" i="31"/>
  <c r="K1618" i="31"/>
  <c r="K1619" i="31"/>
  <c r="K1626" i="31"/>
  <c r="K1640" i="31"/>
  <c r="K1613" i="31"/>
  <c r="K1608" i="31"/>
  <c r="K1586" i="31"/>
  <c r="K1599" i="31"/>
  <c r="K1606" i="31"/>
  <c r="K1584" i="31"/>
  <c r="K1594" i="31"/>
  <c r="K1570" i="31"/>
  <c r="K1611" i="31"/>
  <c r="K1577" i="31"/>
  <c r="K1558" i="31"/>
  <c r="K1546" i="31"/>
  <c r="K1514" i="31"/>
  <c r="K1575" i="31"/>
  <c r="K1557" i="31"/>
  <c r="K1545" i="31"/>
  <c r="K1535" i="31"/>
  <c r="K1521" i="31"/>
  <c r="K1513" i="31"/>
  <c r="K1556" i="31"/>
  <c r="K1544" i="31"/>
  <c r="K1531" i="31"/>
  <c r="K1520" i="31"/>
  <c r="K1512" i="31"/>
  <c r="K1555" i="31"/>
  <c r="K1536" i="31"/>
  <c r="K1530" i="31"/>
  <c r="K1519" i="31"/>
  <c r="K1511" i="31"/>
  <c r="K1638" i="31"/>
  <c r="K1542" i="31"/>
  <c r="K1529" i="31"/>
  <c r="K1518" i="31"/>
  <c r="K1510" i="31"/>
  <c r="K1549" i="31"/>
  <c r="K1540" i="31"/>
  <c r="K1516" i="31"/>
  <c r="K1541" i="31"/>
  <c r="K1485" i="31"/>
  <c r="K1539" i="31"/>
  <c r="K1534" i="31"/>
  <c r="K1502" i="31"/>
  <c r="K1574" i="31"/>
  <c r="K1497" i="31"/>
  <c r="K1495" i="31"/>
  <c r="K1517" i="31"/>
  <c r="K1504" i="31"/>
  <c r="K1484" i="31"/>
  <c r="K1551" i="31"/>
  <c r="K1491" i="31"/>
  <c r="K1451" i="31"/>
  <c r="K1457" i="31"/>
  <c r="K1455" i="31"/>
  <c r="K1450" i="31"/>
  <c r="K1460" i="31"/>
  <c r="K1449" i="31"/>
  <c r="K1454" i="31"/>
  <c r="K1515" i="31"/>
  <c r="K1477" i="31"/>
  <c r="K1461" i="31"/>
  <c r="K1437" i="31"/>
  <c r="K1547" i="31"/>
  <c r="K1528" i="31"/>
  <c r="K1474" i="31"/>
  <c r="K1462" i="31"/>
  <c r="K1388" i="31"/>
  <c r="K1380" i="31"/>
  <c r="K1494" i="31"/>
  <c r="K1482" i="31"/>
  <c r="K1419" i="31"/>
  <c r="K1420" i="31" s="1"/>
  <c r="K1405" i="31"/>
  <c r="K1406" i="31" s="1"/>
  <c r="K1395" i="31"/>
  <c r="K1396" i="31" s="1"/>
  <c r="K1387" i="31"/>
  <c r="K1379" i="31"/>
  <c r="K1369" i="31"/>
  <c r="K1386" i="31"/>
  <c r="K1378" i="31"/>
  <c r="K1367" i="31"/>
  <c r="K1417" i="31"/>
  <c r="K1418" i="31" s="1"/>
  <c r="K1413" i="31"/>
  <c r="K1414" i="31" s="1"/>
  <c r="K1393" i="31"/>
  <c r="K1394" i="31" s="1"/>
  <c r="K1385" i="31"/>
  <c r="K1377" i="31"/>
  <c r="K1365" i="31"/>
  <c r="K1415" i="31"/>
  <c r="K1416" i="31" s="1"/>
  <c r="K1390" i="31"/>
  <c r="K1382" i="31"/>
  <c r="K1374" i="31"/>
  <c r="K1362" i="31"/>
  <c r="K1384" i="31"/>
  <c r="K1342" i="31"/>
  <c r="K1334" i="31"/>
  <c r="K1308" i="31"/>
  <c r="K1299" i="31"/>
  <c r="K1409" i="31"/>
  <c r="K1412" i="31" s="1"/>
  <c r="K1401" i="31"/>
  <c r="K1402" i="31" s="1"/>
  <c r="K1389" i="31"/>
  <c r="K1341" i="31"/>
  <c r="K1332" i="31"/>
  <c r="K1314" i="31"/>
  <c r="K1307" i="31"/>
  <c r="K1421" i="31"/>
  <c r="K1424" i="31" s="1"/>
  <c r="K1375" i="31"/>
  <c r="K1340" i="31"/>
  <c r="K1331" i="31"/>
  <c r="K1312" i="31"/>
  <c r="K1376" i="31"/>
  <c r="K1330" i="31"/>
  <c r="K1310" i="31"/>
  <c r="K1391" i="31"/>
  <c r="K1381" i="31"/>
  <c r="K1329" i="31"/>
  <c r="K1452" i="31"/>
  <c r="K1407" i="31"/>
  <c r="K1408" i="31" s="1"/>
  <c r="K1397" i="31"/>
  <c r="K1400" i="31" s="1"/>
  <c r="K1364" i="31"/>
  <c r="K1345" i="31"/>
  <c r="K1303" i="31"/>
  <c r="K1383" i="31"/>
  <c r="K1363" i="31"/>
  <c r="K1347" i="31"/>
  <c r="K1281" i="31"/>
  <c r="K1343" i="31"/>
  <c r="K1336" i="31"/>
  <c r="K1309" i="31"/>
  <c r="K1301" i="31"/>
  <c r="K1292" i="31"/>
  <c r="K1279" i="31"/>
  <c r="K1472" i="31"/>
  <c r="K1298" i="31"/>
  <c r="K1290" i="31"/>
  <c r="K1277" i="31"/>
  <c r="K1297" i="31"/>
  <c r="K1288" i="31"/>
  <c r="K1441" i="31"/>
  <c r="K1442" i="31" s="1"/>
  <c r="K1296" i="31"/>
  <c r="K1287" i="31"/>
  <c r="K1286" i="31"/>
  <c r="K1276" i="31"/>
  <c r="K1263" i="31"/>
  <c r="K1221" i="31"/>
  <c r="K1213" i="31"/>
  <c r="K1193" i="31"/>
  <c r="K1248" i="31"/>
  <c r="K1232" i="31"/>
  <c r="K1220" i="31"/>
  <c r="K1212" i="31"/>
  <c r="K1192" i="31"/>
  <c r="K1274" i="31"/>
  <c r="K1259" i="31"/>
  <c r="K1246" i="31"/>
  <c r="K1231" i="31"/>
  <c r="K1219" i="31"/>
  <c r="K1211" i="31"/>
  <c r="K1191" i="31"/>
  <c r="K1270" i="31"/>
  <c r="K1257" i="31"/>
  <c r="K1244" i="31"/>
  <c r="K1237" i="31"/>
  <c r="K1230" i="31"/>
  <c r="K1210" i="31"/>
  <c r="K1285" i="31"/>
  <c r="K1268" i="31"/>
  <c r="K1255" i="31"/>
  <c r="K1243" i="31"/>
  <c r="K1235" i="31"/>
  <c r="K1217" i="31"/>
  <c r="K1209" i="31"/>
  <c r="K1275" i="31"/>
  <c r="K1266" i="31"/>
  <c r="K1254" i="31"/>
  <c r="K1242" i="31"/>
  <c r="K1233" i="31"/>
  <c r="K1226" i="31"/>
  <c r="K1216" i="31"/>
  <c r="K1208" i="31"/>
  <c r="K1180" i="31"/>
  <c r="K1265" i="31"/>
  <c r="K1253" i="31"/>
  <c r="K1241" i="31"/>
  <c r="K1224" i="31"/>
  <c r="K1215" i="31"/>
  <c r="K1207" i="31"/>
  <c r="K1206" i="31"/>
  <c r="K1177" i="31"/>
  <c r="K1165" i="31"/>
  <c r="K1143" i="31"/>
  <c r="K1131" i="31"/>
  <c r="K1121" i="31"/>
  <c r="K1114" i="31"/>
  <c r="K1082" i="31"/>
  <c r="K1050" i="31"/>
  <c r="K1042" i="31"/>
  <c r="K1013" i="31"/>
  <c r="K1001" i="31"/>
  <c r="K991" i="31"/>
  <c r="K979" i="31"/>
  <c r="K957" i="31"/>
  <c r="K737" i="31"/>
  <c r="K1194" i="31"/>
  <c r="K1164" i="31"/>
  <c r="K1152" i="31"/>
  <c r="K1142" i="31"/>
  <c r="K1130" i="31"/>
  <c r="K1081" i="31"/>
  <c r="K1057" i="31"/>
  <c r="K1049" i="31"/>
  <c r="K1041" i="31"/>
  <c r="K1029" i="31"/>
  <c r="K1012" i="31"/>
  <c r="K1000" i="31"/>
  <c r="K978" i="31"/>
  <c r="K1173" i="31"/>
  <c r="K1163" i="31"/>
  <c r="K1151" i="31"/>
  <c r="K1129" i="31"/>
  <c r="K1117" i="31"/>
  <c r="K1112" i="31"/>
  <c r="K1080" i="31"/>
  <c r="K1056" i="31"/>
  <c r="K1048" i="31"/>
  <c r="K1028" i="31"/>
  <c r="K999" i="31"/>
  <c r="K987" i="31"/>
  <c r="K977" i="31"/>
  <c r="K965" i="31"/>
  <c r="K735" i="31"/>
  <c r="K1425" i="31"/>
  <c r="K1426" i="31" s="1"/>
  <c r="K1172" i="31"/>
  <c r="K1150" i="31"/>
  <c r="K1138" i="31"/>
  <c r="K1128" i="31"/>
  <c r="K1111" i="31"/>
  <c r="K1055" i="31"/>
  <c r="K1047" i="31"/>
  <c r="K1027" i="31"/>
  <c r="K1008" i="31"/>
  <c r="K998" i="31"/>
  <c r="K986" i="31"/>
  <c r="K964" i="31"/>
  <c r="K952" i="31"/>
  <c r="K734" i="31"/>
  <c r="K1264" i="31"/>
  <c r="K1171" i="31"/>
  <c r="K1159" i="31"/>
  <c r="K1149" i="31"/>
  <c r="K1137" i="31"/>
  <c r="K1110" i="31"/>
  <c r="K1064" i="31"/>
  <c r="K1054" i="31"/>
  <c r="K1046" i="31"/>
  <c r="K1026" i="31"/>
  <c r="K1007" i="31"/>
  <c r="K985" i="31"/>
  <c r="K973" i="31"/>
  <c r="K963" i="31"/>
  <c r="K951" i="31"/>
  <c r="K1252" i="31"/>
  <c r="K1170" i="31"/>
  <c r="K1158" i="31"/>
  <c r="K1136" i="31"/>
  <c r="K1109" i="31"/>
  <c r="K1063" i="31"/>
  <c r="K1045" i="31"/>
  <c r="K1006" i="31"/>
  <c r="K994" i="31"/>
  <c r="K984" i="31"/>
  <c r="K972" i="31"/>
  <c r="K950" i="31"/>
  <c r="K1222" i="31"/>
  <c r="K1179" i="31"/>
  <c r="K1157" i="31"/>
  <c r="K1145" i="31"/>
  <c r="K1135" i="31"/>
  <c r="K1116" i="31"/>
  <c r="K1062" i="31"/>
  <c r="K1052" i="31"/>
  <c r="K1044" i="31"/>
  <c r="K1015" i="31"/>
  <c r="K1005" i="31"/>
  <c r="K993" i="31"/>
  <c r="K971" i="31"/>
  <c r="K959" i="31"/>
  <c r="K949" i="31"/>
  <c r="K1156" i="31"/>
  <c r="K1061" i="31"/>
  <c r="K732" i="31"/>
  <c r="K712" i="31"/>
  <c r="K693" i="31"/>
  <c r="K683" i="31"/>
  <c r="K671" i="31"/>
  <c r="K649" i="31"/>
  <c r="K637" i="31"/>
  <c r="K603" i="31"/>
  <c r="K595" i="31"/>
  <c r="K587" i="31"/>
  <c r="K579" i="31"/>
  <c r="K571" i="31"/>
  <c r="K519" i="31"/>
  <c r="K466" i="31"/>
  <c r="K1144" i="31"/>
  <c r="K1051" i="31"/>
  <c r="K970" i="31"/>
  <c r="K731" i="31"/>
  <c r="K711" i="31"/>
  <c r="K692" i="31"/>
  <c r="K670" i="31"/>
  <c r="K658" i="31"/>
  <c r="K648" i="31"/>
  <c r="K636" i="31"/>
  <c r="K602" i="31"/>
  <c r="K594" i="31"/>
  <c r="K586" i="31"/>
  <c r="K578" i="31"/>
  <c r="K570" i="31"/>
  <c r="K518" i="31"/>
  <c r="K465" i="31"/>
  <c r="K1122" i="31"/>
  <c r="K1043" i="31"/>
  <c r="K966" i="31"/>
  <c r="K730" i="31"/>
  <c r="K691" i="31"/>
  <c r="K679" i="31"/>
  <c r="K669" i="31"/>
  <c r="K958" i="31"/>
  <c r="K729" i="31"/>
  <c r="K700" i="31"/>
  <c r="K690" i="31"/>
  <c r="K678" i="31"/>
  <c r="K656" i="31"/>
  <c r="K644" i="31"/>
  <c r="K634" i="31"/>
  <c r="K600" i="31"/>
  <c r="K592" i="31"/>
  <c r="K584" i="31"/>
  <c r="K576" i="31"/>
  <c r="K568" i="31"/>
  <c r="K516" i="31"/>
  <c r="K463" i="31"/>
  <c r="K1214" i="31"/>
  <c r="K1014" i="31"/>
  <c r="K956" i="31"/>
  <c r="K728" i="31"/>
  <c r="K699" i="31"/>
  <c r="K677" i="31"/>
  <c r="K727" i="31"/>
  <c r="K698" i="31"/>
  <c r="K686" i="31"/>
  <c r="K676" i="31"/>
  <c r="K664" i="31"/>
  <c r="K642" i="31"/>
  <c r="K598" i="31"/>
  <c r="K590" i="31"/>
  <c r="K582" i="31"/>
  <c r="K574" i="31"/>
  <c r="K514" i="31"/>
  <c r="K461" i="31"/>
  <c r="K1178" i="31"/>
  <c r="S1640" i="31"/>
  <c r="S1626" i="31"/>
  <c r="S1621" i="31"/>
  <c r="S1613" i="31"/>
  <c r="S1638" i="31"/>
  <c r="S1636" i="31"/>
  <c r="S1631" i="31"/>
  <c r="S1582" i="31"/>
  <c r="S1597" i="31"/>
  <c r="S1620" i="31"/>
  <c r="S1594" i="31"/>
  <c r="S1591" i="31"/>
  <c r="S1588" i="31"/>
  <c r="S1566" i="31"/>
  <c r="S1617" i="31"/>
  <c r="S1608" i="31"/>
  <c r="S1601" i="31"/>
  <c r="S1573" i="31"/>
  <c r="S1572" i="31"/>
  <c r="S1579" i="31"/>
  <c r="S1558" i="31"/>
  <c r="S1546" i="31"/>
  <c r="S1514" i="31"/>
  <c r="S1557" i="31"/>
  <c r="S1545" i="31"/>
  <c r="S1534" i="31"/>
  <c r="S1521" i="31"/>
  <c r="S1513" i="31"/>
  <c r="S1556" i="31"/>
  <c r="S1544" i="31"/>
  <c r="S1531" i="31"/>
  <c r="S1520" i="31"/>
  <c r="S1512" i="31"/>
  <c r="S1555" i="31"/>
  <c r="S1535" i="31"/>
  <c r="S1530" i="31"/>
  <c r="S1519" i="31"/>
  <c r="S1511" i="31"/>
  <c r="S1542" i="31"/>
  <c r="S1529" i="31"/>
  <c r="S1518" i="31"/>
  <c r="S1510" i="31"/>
  <c r="S1549" i="31"/>
  <c r="S1540" i="31"/>
  <c r="S1516" i="31"/>
  <c r="S1504" i="31"/>
  <c r="S1502" i="31"/>
  <c r="S1517" i="31"/>
  <c r="S1494" i="31"/>
  <c r="S1515" i="31"/>
  <c r="S1485" i="31"/>
  <c r="S1482" i="31"/>
  <c r="S1551" i="31"/>
  <c r="S1541" i="31"/>
  <c r="S1497" i="31"/>
  <c r="S1451" i="31"/>
  <c r="S1450" i="31"/>
  <c r="S1449" i="31"/>
  <c r="S1474" i="31"/>
  <c r="S1472" i="31"/>
  <c r="S1457" i="31"/>
  <c r="S1479" i="31"/>
  <c r="S1460" i="31"/>
  <c r="S1437" i="31"/>
  <c r="S1539" i="31"/>
  <c r="S1462" i="31"/>
  <c r="S1461" i="31"/>
  <c r="S1454" i="31"/>
  <c r="S1415" i="31"/>
  <c r="S1416" i="31" s="1"/>
  <c r="S1388" i="31"/>
  <c r="S1380" i="31"/>
  <c r="S1477" i="31"/>
  <c r="S1419" i="31"/>
  <c r="S1420" i="31" s="1"/>
  <c r="S1405" i="31"/>
  <c r="S1406" i="31" s="1"/>
  <c r="S1395" i="31"/>
  <c r="S1396" i="31" s="1"/>
  <c r="S1387" i="31"/>
  <c r="S1379" i="31"/>
  <c r="S1369" i="31"/>
  <c r="S1455" i="31"/>
  <c r="S1386" i="31"/>
  <c r="S1378" i="31"/>
  <c r="S1367" i="31"/>
  <c r="S1417" i="31"/>
  <c r="S1418" i="31" s="1"/>
  <c r="S1413" i="31"/>
  <c r="S1414" i="31" s="1"/>
  <c r="S1393" i="31"/>
  <c r="S1394" i="31" s="1"/>
  <c r="S1385" i="31"/>
  <c r="S1377" i="31"/>
  <c r="S1365" i="31"/>
  <c r="S1484" i="31"/>
  <c r="S1491" i="31"/>
  <c r="S1390" i="31"/>
  <c r="S1382" i="31"/>
  <c r="S1374" i="31"/>
  <c r="S1362" i="31"/>
  <c r="S1376" i="31"/>
  <c r="S1342" i="31"/>
  <c r="S1334" i="31"/>
  <c r="S1308" i="31"/>
  <c r="S1299" i="31"/>
  <c r="S1536" i="31"/>
  <c r="S1391" i="31"/>
  <c r="S1381" i="31"/>
  <c r="S1341" i="31"/>
  <c r="S1332" i="31"/>
  <c r="S1314" i="31"/>
  <c r="S1307" i="31"/>
  <c r="S1528" i="31"/>
  <c r="S1425" i="31"/>
  <c r="S1426" i="31" s="1"/>
  <c r="S1363" i="31"/>
  <c r="S1340" i="31"/>
  <c r="S1331" i="31"/>
  <c r="S1312" i="31"/>
  <c r="S1547" i="31"/>
  <c r="S1407" i="31"/>
  <c r="S1408" i="31" s="1"/>
  <c r="S1397" i="31"/>
  <c r="S1400" i="31" s="1"/>
  <c r="S1364" i="31"/>
  <c r="S1330" i="31"/>
  <c r="S1310" i="31"/>
  <c r="S1441" i="31"/>
  <c r="S1442" i="31" s="1"/>
  <c r="S1383" i="31"/>
  <c r="S1329" i="31"/>
  <c r="S1409" i="31"/>
  <c r="S1412" i="31" s="1"/>
  <c r="S1401" i="31"/>
  <c r="S1402" i="31" s="1"/>
  <c r="S1389" i="31"/>
  <c r="S1345" i="31"/>
  <c r="S1303" i="31"/>
  <c r="S1343" i="31"/>
  <c r="S1336" i="31"/>
  <c r="S1309" i="31"/>
  <c r="S1301" i="31"/>
  <c r="S1452" i="31"/>
  <c r="S1281" i="31"/>
  <c r="S1421" i="31"/>
  <c r="S1424" i="31" s="1"/>
  <c r="S1292" i="31"/>
  <c r="S1279" i="31"/>
  <c r="S1298" i="31"/>
  <c r="S1290" i="31"/>
  <c r="S1277" i="31"/>
  <c r="S1375" i="31"/>
  <c r="S1297" i="31"/>
  <c r="S1288" i="31"/>
  <c r="S1384" i="31"/>
  <c r="S1296" i="31"/>
  <c r="S1287" i="31"/>
  <c r="S1286" i="31"/>
  <c r="S1347" i="31"/>
  <c r="S1263" i="31"/>
  <c r="S1221" i="31"/>
  <c r="S1213" i="31"/>
  <c r="S1193" i="31"/>
  <c r="S1248" i="31"/>
  <c r="S1232" i="31"/>
  <c r="S1220" i="31"/>
  <c r="S1212" i="31"/>
  <c r="S1192" i="31"/>
  <c r="S1276" i="31"/>
  <c r="S1259" i="31"/>
  <c r="S1246" i="31"/>
  <c r="S1231" i="31"/>
  <c r="S1219" i="31"/>
  <c r="S1211" i="31"/>
  <c r="S1191" i="31"/>
  <c r="S1285" i="31"/>
  <c r="S1270" i="31"/>
  <c r="S1257" i="31"/>
  <c r="S1244" i="31"/>
  <c r="S1237" i="31"/>
  <c r="S1230" i="31"/>
  <c r="S1210" i="31"/>
  <c r="S1274" i="31"/>
  <c r="S1268" i="31"/>
  <c r="S1255" i="31"/>
  <c r="S1243" i="31"/>
  <c r="S1235" i="31"/>
  <c r="S1217" i="31"/>
  <c r="S1209" i="31"/>
  <c r="S1266" i="31"/>
  <c r="S1254" i="31"/>
  <c r="S1242" i="31"/>
  <c r="S1233" i="31"/>
  <c r="S1226" i="31"/>
  <c r="S1216" i="31"/>
  <c r="S1208" i="31"/>
  <c r="S1180" i="31"/>
  <c r="S1265" i="31"/>
  <c r="S1253" i="31"/>
  <c r="S1241" i="31"/>
  <c r="S1224" i="31"/>
  <c r="S1215" i="31"/>
  <c r="S1207" i="31"/>
  <c r="S1179" i="31"/>
  <c r="S1194" i="31"/>
  <c r="S1177" i="31"/>
  <c r="S1165" i="31"/>
  <c r="S1143" i="31"/>
  <c r="S1131" i="31"/>
  <c r="S1121" i="31"/>
  <c r="S1114" i="31"/>
  <c r="S1082" i="31"/>
  <c r="S1050" i="31"/>
  <c r="S1042" i="31"/>
  <c r="S1013" i="31"/>
  <c r="S1001" i="31"/>
  <c r="S991" i="31"/>
  <c r="S979" i="31"/>
  <c r="S957" i="31"/>
  <c r="S737" i="31"/>
  <c r="S1164" i="31"/>
  <c r="S1152" i="31"/>
  <c r="S1142" i="31"/>
  <c r="S1130" i="31"/>
  <c r="S1081" i="31"/>
  <c r="S1057" i="31"/>
  <c r="S1049" i="31"/>
  <c r="S1041" i="31"/>
  <c r="S1029" i="31"/>
  <c r="S1012" i="31"/>
  <c r="S1000" i="31"/>
  <c r="S978" i="31"/>
  <c r="S1173" i="31"/>
  <c r="S1163" i="31"/>
  <c r="S1151" i="31"/>
  <c r="S1129" i="31"/>
  <c r="S1117" i="31"/>
  <c r="S1112" i="31"/>
  <c r="S1080" i="31"/>
  <c r="S1056" i="31"/>
  <c r="S1048" i="31"/>
  <c r="S1028" i="31"/>
  <c r="S999" i="31"/>
  <c r="S987" i="31"/>
  <c r="S977" i="31"/>
  <c r="S965" i="31"/>
  <c r="S735" i="31"/>
  <c r="S1264" i="31"/>
  <c r="S1172" i="31"/>
  <c r="S1150" i="31"/>
  <c r="S1138" i="31"/>
  <c r="S1128" i="31"/>
  <c r="S1111" i="31"/>
  <c r="S1055" i="31"/>
  <c r="S1047" i="31"/>
  <c r="S1027" i="31"/>
  <c r="S1008" i="31"/>
  <c r="S998" i="31"/>
  <c r="S986" i="31"/>
  <c r="S964" i="31"/>
  <c r="S952" i="31"/>
  <c r="S734" i="31"/>
  <c r="S1252" i="31"/>
  <c r="S1171" i="31"/>
  <c r="S1159" i="31"/>
  <c r="S1149" i="31"/>
  <c r="S1137" i="31"/>
  <c r="S1110" i="31"/>
  <c r="S1064" i="31"/>
  <c r="S1054" i="31"/>
  <c r="S1046" i="31"/>
  <c r="S1026" i="31"/>
  <c r="S1007" i="31"/>
  <c r="S985" i="31"/>
  <c r="S973" i="31"/>
  <c r="S963" i="31"/>
  <c r="S951" i="31"/>
  <c r="S733" i="31"/>
  <c r="S1275" i="31"/>
  <c r="S1222" i="31"/>
  <c r="S1170" i="31"/>
  <c r="S1158" i="31"/>
  <c r="S1136" i="31"/>
  <c r="S1109" i="31"/>
  <c r="S1063" i="31"/>
  <c r="S1045" i="31"/>
  <c r="S1006" i="31"/>
  <c r="S994" i="31"/>
  <c r="S984" i="31"/>
  <c r="S972" i="31"/>
  <c r="S950" i="31"/>
  <c r="S1214" i="31"/>
  <c r="S1157" i="31"/>
  <c r="S1145" i="31"/>
  <c r="S1135" i="31"/>
  <c r="S1116" i="31"/>
  <c r="S1062" i="31"/>
  <c r="S1052" i="31"/>
  <c r="S1044" i="31"/>
  <c r="S1015" i="31"/>
  <c r="S1005" i="31"/>
  <c r="S993" i="31"/>
  <c r="S971" i="31"/>
  <c r="S959" i="31"/>
  <c r="S949" i="31"/>
  <c r="S1144" i="31"/>
  <c r="S1051" i="31"/>
  <c r="S966" i="31"/>
  <c r="S732" i="31"/>
  <c r="S712" i="31"/>
  <c r="S693" i="31"/>
  <c r="S683" i="31"/>
  <c r="S671" i="31"/>
  <c r="S649" i="31"/>
  <c r="S637" i="31"/>
  <c r="S603" i="31"/>
  <c r="S595" i="31"/>
  <c r="S587" i="31"/>
  <c r="S579" i="31"/>
  <c r="S571" i="31"/>
  <c r="S519" i="31"/>
  <c r="S466" i="31"/>
  <c r="S1122" i="31"/>
  <c r="S1043" i="31"/>
  <c r="S958" i="31"/>
  <c r="S731" i="31"/>
  <c r="S711" i="31"/>
  <c r="S692" i="31"/>
  <c r="S670" i="31"/>
  <c r="S658" i="31"/>
  <c r="S648" i="31"/>
  <c r="S636" i="31"/>
  <c r="S602" i="31"/>
  <c r="S594" i="31"/>
  <c r="S586" i="31"/>
  <c r="S578" i="31"/>
  <c r="S570" i="31"/>
  <c r="S518" i="31"/>
  <c r="S465" i="31"/>
  <c r="S956" i="31"/>
  <c r="S730" i="31"/>
  <c r="S691" i="31"/>
  <c r="S679" i="31"/>
  <c r="S669" i="31"/>
  <c r="S1014" i="31"/>
  <c r="S729" i="31"/>
  <c r="S700" i="31"/>
  <c r="S690" i="31"/>
  <c r="S678" i="31"/>
  <c r="S656" i="31"/>
  <c r="S644" i="31"/>
  <c r="S634" i="31"/>
  <c r="S600" i="31"/>
  <c r="S592" i="31"/>
  <c r="S584" i="31"/>
  <c r="S576" i="31"/>
  <c r="S568" i="31"/>
  <c r="S516" i="31"/>
  <c r="S463" i="31"/>
  <c r="S736" i="31"/>
  <c r="S728" i="31"/>
  <c r="S699" i="31"/>
  <c r="S677" i="31"/>
  <c r="S665" i="31"/>
  <c r="S1178" i="31"/>
  <c r="S1115" i="31"/>
  <c r="S992" i="31"/>
  <c r="S727" i="31"/>
  <c r="S698" i="31"/>
  <c r="S686" i="31"/>
  <c r="S676" i="31"/>
  <c r="S664" i="31"/>
  <c r="S642" i="31"/>
  <c r="S598" i="31"/>
  <c r="S590" i="31"/>
  <c r="S582" i="31"/>
  <c r="S574" i="31"/>
  <c r="S514" i="31"/>
  <c r="S461" i="31"/>
  <c r="S1206" i="31"/>
  <c r="S1166" i="31"/>
  <c r="AI1504" i="31"/>
  <c r="AI1433" i="31"/>
  <c r="AI1476" i="31"/>
  <c r="AI1475" i="31"/>
  <c r="AI1441" i="31"/>
  <c r="AI1501" i="31"/>
  <c r="AI1314" i="31"/>
  <c r="AI1303" i="31"/>
  <c r="AI1292" i="31"/>
  <c r="AI1336" i="31"/>
  <c r="AI1309" i="31"/>
  <c r="AI1232" i="31"/>
  <c r="AI1237" i="31"/>
  <c r="AI1276" i="31"/>
  <c r="AI1116" i="31"/>
  <c r="AQ1505" i="31"/>
  <c r="AQ1477" i="31"/>
  <c r="AQ1504" i="31"/>
  <c r="AQ1433" i="31"/>
  <c r="AQ1475" i="31"/>
  <c r="AQ1314" i="31"/>
  <c r="AQ1441" i="31"/>
  <c r="AQ1303" i="31"/>
  <c r="AQ1336" i="31"/>
  <c r="AQ1309" i="31"/>
  <c r="AQ1292" i="31"/>
  <c r="AQ1276" i="31"/>
  <c r="AQ1232" i="31"/>
  <c r="AQ1237" i="31"/>
  <c r="AQ1116" i="31"/>
  <c r="AY1504" i="31"/>
  <c r="AY1433" i="31"/>
  <c r="AY1475" i="31"/>
  <c r="AY1476" i="31"/>
  <c r="AY1441" i="31"/>
  <c r="AY1314" i="31"/>
  <c r="AY1303" i="31"/>
  <c r="AY1336" i="31"/>
  <c r="AY1309" i="31"/>
  <c r="AY1292" i="31"/>
  <c r="AY1232" i="31"/>
  <c r="AY1276" i="31"/>
  <c r="AY1237" i="31"/>
  <c r="AY1116" i="31"/>
  <c r="BG1505" i="31"/>
  <c r="BG1501" i="31"/>
  <c r="BG1477" i="31"/>
  <c r="BG1504" i="31"/>
  <c r="BG1433" i="31"/>
  <c r="BG1476" i="31"/>
  <c r="BG1475" i="31"/>
  <c r="BG1441" i="31"/>
  <c r="BG1314" i="31"/>
  <c r="BG1303" i="31"/>
  <c r="BG1292" i="31"/>
  <c r="BG1336" i="31"/>
  <c r="BG1309" i="31"/>
  <c r="BG1232" i="31"/>
  <c r="BG1237" i="31"/>
  <c r="BG1276" i="31"/>
  <c r="BG1116" i="31"/>
  <c r="BO1504" i="31"/>
  <c r="BO1477" i="31"/>
  <c r="BO1433" i="31"/>
  <c r="BO1501" i="31"/>
  <c r="BO1475" i="31"/>
  <c r="BO1441" i="31"/>
  <c r="BO1314" i="31"/>
  <c r="BO1303" i="31"/>
  <c r="BO1292" i="31"/>
  <c r="BO1336" i="31"/>
  <c r="BO1309" i="31"/>
  <c r="BO1232" i="31"/>
  <c r="BO1276" i="31"/>
  <c r="BO1237" i="31"/>
  <c r="BO1116" i="31"/>
  <c r="BW1504" i="31"/>
  <c r="BW1505" i="31"/>
  <c r="BW1477" i="31"/>
  <c r="BW1433" i="31"/>
  <c r="BW1501" i="31"/>
  <c r="BW1476" i="31"/>
  <c r="BW1475" i="31"/>
  <c r="BW1314" i="31"/>
  <c r="BW1303" i="31"/>
  <c r="BW1336" i="31"/>
  <c r="BW1309" i="31"/>
  <c r="BW1292" i="31"/>
  <c r="BW1441" i="31"/>
  <c r="BW1276" i="31"/>
  <c r="BW1232" i="31"/>
  <c r="BW1237" i="31"/>
  <c r="BW1116" i="31"/>
  <c r="CE1501" i="31"/>
  <c r="CE1433" i="31"/>
  <c r="CE1475" i="31"/>
  <c r="CE1476" i="31"/>
  <c r="CE1314" i="31"/>
  <c r="CE1441" i="31"/>
  <c r="CE1303" i="31"/>
  <c r="CE1336" i="31"/>
  <c r="CE1309" i="31"/>
  <c r="CE1292" i="31"/>
  <c r="CE1232" i="31"/>
  <c r="CE1237" i="31"/>
  <c r="CE1116" i="31"/>
  <c r="CE1276" i="31"/>
  <c r="CM1504" i="31"/>
  <c r="CM1501" i="31"/>
  <c r="CM1476" i="31"/>
  <c r="CM1433" i="31"/>
  <c r="CM1441" i="31"/>
  <c r="CM1314" i="31"/>
  <c r="CM1303" i="31"/>
  <c r="CM1292" i="31"/>
  <c r="CM1475" i="31"/>
  <c r="CM1336" i="31"/>
  <c r="CM1309" i="31"/>
  <c r="CM1232" i="31"/>
  <c r="CM1237" i="31"/>
  <c r="CM1276" i="31"/>
  <c r="CM1116" i="31"/>
  <c r="F6" i="31"/>
  <c r="O6" i="31"/>
  <c r="N7" i="31"/>
  <c r="V7" i="31"/>
  <c r="M8" i="31"/>
  <c r="U8" i="31"/>
  <c r="L9" i="31"/>
  <c r="L12" i="31" s="1"/>
  <c r="T9" i="31"/>
  <c r="T12" i="31" s="1"/>
  <c r="F16" i="31"/>
  <c r="F19" i="31" s="1"/>
  <c r="O16" i="31"/>
  <c r="O19" i="31" s="1"/>
  <c r="M20" i="31"/>
  <c r="U20" i="31"/>
  <c r="L21" i="31"/>
  <c r="T21" i="31"/>
  <c r="K22" i="31"/>
  <c r="S22" i="31"/>
  <c r="F28" i="31"/>
  <c r="O28" i="31"/>
  <c r="E29" i="31"/>
  <c r="N29" i="31"/>
  <c r="V29" i="31"/>
  <c r="M30" i="31"/>
  <c r="M33" i="31" s="1"/>
  <c r="U30" i="31"/>
  <c r="U33" i="31" s="1"/>
  <c r="K34" i="31"/>
  <c r="S34" i="31"/>
  <c r="E41" i="31"/>
  <c r="N41" i="31"/>
  <c r="V41" i="31"/>
  <c r="M42" i="31"/>
  <c r="U42" i="31"/>
  <c r="L43" i="31"/>
  <c r="T43" i="31"/>
  <c r="K44" i="31"/>
  <c r="K47" i="31" s="1"/>
  <c r="S44" i="31"/>
  <c r="S47" i="31" s="1"/>
  <c r="F50" i="31"/>
  <c r="O50" i="31"/>
  <c r="E51" i="31"/>
  <c r="E54" i="31" s="1"/>
  <c r="N51" i="31"/>
  <c r="N54" i="31" s="1"/>
  <c r="V51" i="31"/>
  <c r="V54" i="31" s="1"/>
  <c r="L55" i="31"/>
  <c r="T55" i="31"/>
  <c r="K56" i="31"/>
  <c r="S56" i="31"/>
  <c r="F62" i="31"/>
  <c r="O62" i="31"/>
  <c r="E63" i="31"/>
  <c r="N63" i="31"/>
  <c r="V63" i="31"/>
  <c r="M64" i="31"/>
  <c r="U64" i="31"/>
  <c r="L65" i="31"/>
  <c r="L68" i="31" s="1"/>
  <c r="T65" i="31"/>
  <c r="T68" i="31" s="1"/>
  <c r="F72" i="31"/>
  <c r="O72" i="31"/>
  <c r="M83" i="31"/>
  <c r="U83" i="31"/>
  <c r="L84" i="31"/>
  <c r="T84" i="31"/>
  <c r="K85" i="31"/>
  <c r="S85" i="31"/>
  <c r="F101" i="31"/>
  <c r="O101" i="31"/>
  <c r="E102" i="31"/>
  <c r="N102" i="31"/>
  <c r="V102" i="31"/>
  <c r="M103" i="31"/>
  <c r="U103" i="31"/>
  <c r="L104" i="31"/>
  <c r="T104" i="31"/>
  <c r="K105" i="31"/>
  <c r="S105" i="31"/>
  <c r="F109" i="31"/>
  <c r="O109" i="31"/>
  <c r="M111" i="31"/>
  <c r="U111" i="31"/>
  <c r="L112" i="31"/>
  <c r="T112" i="31"/>
  <c r="K113" i="31"/>
  <c r="S113" i="31"/>
  <c r="F119" i="31"/>
  <c r="O119" i="31"/>
  <c r="E120" i="31"/>
  <c r="N120" i="31"/>
  <c r="V120" i="31"/>
  <c r="M121" i="31"/>
  <c r="U121" i="31"/>
  <c r="K125" i="31"/>
  <c r="S125" i="31"/>
  <c r="E132" i="31"/>
  <c r="N132" i="31"/>
  <c r="V132" i="31"/>
  <c r="M133" i="31"/>
  <c r="U133" i="31"/>
  <c r="L134" i="31"/>
  <c r="T134" i="31"/>
  <c r="K135" i="31"/>
  <c r="S135" i="31"/>
  <c r="F141" i="31"/>
  <c r="O141" i="31"/>
  <c r="E142" i="31"/>
  <c r="N142" i="31"/>
  <c r="V142" i="31"/>
  <c r="L146" i="31"/>
  <c r="T146" i="31"/>
  <c r="K147" i="31"/>
  <c r="S147" i="31"/>
  <c r="F153" i="31"/>
  <c r="O153" i="31"/>
  <c r="E154" i="31"/>
  <c r="N154" i="31"/>
  <c r="V154" i="31"/>
  <c r="M155" i="31"/>
  <c r="U155" i="31"/>
  <c r="L156" i="31"/>
  <c r="T156" i="31"/>
  <c r="F163" i="31"/>
  <c r="O163" i="31"/>
  <c r="M167" i="31"/>
  <c r="U167" i="31"/>
  <c r="L168" i="31"/>
  <c r="T168" i="31"/>
  <c r="K169" i="31"/>
  <c r="S169" i="31"/>
  <c r="F175" i="31"/>
  <c r="O175" i="31"/>
  <c r="E176" i="31"/>
  <c r="N176" i="31"/>
  <c r="V176" i="31"/>
  <c r="M177" i="31"/>
  <c r="U177" i="31"/>
  <c r="K188" i="31"/>
  <c r="S188" i="31"/>
  <c r="F204" i="31"/>
  <c r="O204" i="31"/>
  <c r="E205" i="31"/>
  <c r="N205" i="31"/>
  <c r="V205" i="31"/>
  <c r="M206" i="31"/>
  <c r="U206" i="31"/>
  <c r="L207" i="31"/>
  <c r="T207" i="31"/>
  <c r="K208" i="31"/>
  <c r="S208" i="31"/>
  <c r="F212" i="31"/>
  <c r="O212" i="31"/>
  <c r="E213" i="31"/>
  <c r="N213" i="31"/>
  <c r="V213" i="31"/>
  <c r="M214" i="31"/>
  <c r="U214" i="31"/>
  <c r="K216" i="31"/>
  <c r="S216" i="31"/>
  <c r="F220" i="31"/>
  <c r="O220" i="31"/>
  <c r="E221" i="31"/>
  <c r="N221" i="31"/>
  <c r="V221" i="31"/>
  <c r="M222" i="31"/>
  <c r="U222" i="31"/>
  <c r="L223" i="31"/>
  <c r="T223" i="31"/>
  <c r="F246" i="31"/>
  <c r="O246" i="31"/>
  <c r="E247" i="31"/>
  <c r="N247" i="31"/>
  <c r="V247" i="31"/>
  <c r="M248" i="31"/>
  <c r="U248" i="31"/>
  <c r="L249" i="31"/>
  <c r="T249" i="31"/>
  <c r="K250" i="31"/>
  <c r="S250" i="31"/>
  <c r="F272" i="31"/>
  <c r="O272" i="31"/>
  <c r="E273" i="31"/>
  <c r="N273" i="31"/>
  <c r="V273" i="31"/>
  <c r="M274" i="31"/>
  <c r="U274" i="31"/>
  <c r="L275" i="31"/>
  <c r="T275" i="31"/>
  <c r="K276" i="31"/>
  <c r="S276" i="31"/>
  <c r="F298" i="31"/>
  <c r="O298" i="31"/>
  <c r="E299" i="31"/>
  <c r="N299" i="31"/>
  <c r="V299" i="31"/>
  <c r="M300" i="31"/>
  <c r="U300" i="31"/>
  <c r="L301" i="31"/>
  <c r="T301" i="31"/>
  <c r="K302" i="31"/>
  <c r="S302" i="31"/>
  <c r="F324" i="31"/>
  <c r="O324" i="31"/>
  <c r="E325" i="31"/>
  <c r="N325" i="31"/>
  <c r="V325" i="31"/>
  <c r="M326" i="31"/>
  <c r="U326" i="31"/>
  <c r="L327" i="31"/>
  <c r="T327" i="31"/>
  <c r="K328" i="31"/>
  <c r="S328" i="31"/>
  <c r="E351" i="31"/>
  <c r="N351" i="31"/>
  <c r="V351" i="31"/>
  <c r="M352" i="31"/>
  <c r="U352" i="31"/>
  <c r="L353" i="31"/>
  <c r="T353" i="31"/>
  <c r="K354" i="31"/>
  <c r="S354" i="31"/>
  <c r="F358" i="31"/>
  <c r="O358" i="31"/>
  <c r="M378" i="31"/>
  <c r="U378" i="31"/>
  <c r="L379" i="31"/>
  <c r="T379" i="31"/>
  <c r="K380" i="31"/>
  <c r="S380" i="31"/>
  <c r="F384" i="31"/>
  <c r="O384" i="31"/>
  <c r="E385" i="31"/>
  <c r="N385" i="31"/>
  <c r="V385" i="31"/>
  <c r="L405" i="31"/>
  <c r="T405" i="31"/>
  <c r="K406" i="31"/>
  <c r="S406" i="31"/>
  <c r="F410" i="31"/>
  <c r="O410" i="31"/>
  <c r="E411" i="31"/>
  <c r="N411" i="31"/>
  <c r="V411" i="31"/>
  <c r="M412" i="31"/>
  <c r="U412" i="31"/>
  <c r="K432" i="31"/>
  <c r="S432" i="31"/>
  <c r="F436" i="31"/>
  <c r="O436" i="31"/>
  <c r="E437" i="31"/>
  <c r="N437" i="31"/>
  <c r="V437" i="31"/>
  <c r="M438" i="31"/>
  <c r="U438" i="31"/>
  <c r="L439" i="31"/>
  <c r="T439" i="31"/>
  <c r="E459" i="31"/>
  <c r="S459" i="31"/>
  <c r="O463" i="31"/>
  <c r="N464" i="31"/>
  <c r="M465" i="31"/>
  <c r="L466" i="31"/>
  <c r="F516" i="31"/>
  <c r="E517" i="31"/>
  <c r="V517" i="31"/>
  <c r="U518" i="31"/>
  <c r="T519" i="31"/>
  <c r="S520" i="31"/>
  <c r="F568" i="31"/>
  <c r="E569" i="31"/>
  <c r="V569" i="31"/>
  <c r="U570" i="31"/>
  <c r="T571" i="31"/>
  <c r="S572" i="31"/>
  <c r="O576" i="31"/>
  <c r="N577" i="31"/>
  <c r="M578" i="31"/>
  <c r="L579" i="31"/>
  <c r="F584" i="31"/>
  <c r="E585" i="31"/>
  <c r="V585" i="31"/>
  <c r="U586" i="31"/>
  <c r="T587" i="31"/>
  <c r="S588" i="31"/>
  <c r="O592" i="31"/>
  <c r="M594" i="31"/>
  <c r="L595" i="31"/>
  <c r="K596" i="31"/>
  <c r="F600" i="31"/>
  <c r="E601" i="31"/>
  <c r="V601" i="31"/>
  <c r="U602" i="31"/>
  <c r="T603" i="31"/>
  <c r="S604" i="31"/>
  <c r="O634" i="31"/>
  <c r="N635" i="31"/>
  <c r="M636" i="31"/>
  <c r="L637" i="31"/>
  <c r="F644" i="31"/>
  <c r="U648" i="31"/>
  <c r="T649" i="31"/>
  <c r="S650" i="31"/>
  <c r="O656" i="31"/>
  <c r="N657" i="31"/>
  <c r="N658" i="31"/>
  <c r="V662" i="31"/>
  <c r="N669" i="31"/>
  <c r="E679" i="31"/>
  <c r="S684" i="31"/>
  <c r="O690" i="31"/>
  <c r="M692" i="31"/>
  <c r="F700" i="31"/>
  <c r="T712" i="31"/>
  <c r="U731" i="31"/>
  <c r="F734" i="31"/>
  <c r="U1012" i="31"/>
  <c r="E1056" i="31"/>
  <c r="F1111" i="31"/>
  <c r="L1640" i="31"/>
  <c r="L1622" i="31"/>
  <c r="L1615" i="31"/>
  <c r="L1642" i="31"/>
  <c r="L1618" i="31"/>
  <c r="L1611" i="31"/>
  <c r="L1600" i="31"/>
  <c r="L1583" i="31"/>
  <c r="L1633" i="31"/>
  <c r="L1608" i="31"/>
  <c r="L1601" i="31"/>
  <c r="L1603" i="31"/>
  <c r="L1570" i="31"/>
  <c r="L1636" i="31"/>
  <c r="L1566" i="31"/>
  <c r="L1565" i="31"/>
  <c r="L1612" i="31"/>
  <c r="L1602" i="31"/>
  <c r="L1590" i="31"/>
  <c r="L1557" i="31"/>
  <c r="L1545" i="31"/>
  <c r="L1521" i="31"/>
  <c r="L1513" i="31"/>
  <c r="L1556" i="31"/>
  <c r="L1544" i="31"/>
  <c r="L1531" i="31"/>
  <c r="L1520" i="31"/>
  <c r="L1512" i="31"/>
  <c r="L1555" i="31"/>
  <c r="L1530" i="31"/>
  <c r="L1519" i="31"/>
  <c r="L1511" i="31"/>
  <c r="L1574" i="31"/>
  <c r="L1542" i="31"/>
  <c r="L1533" i="31"/>
  <c r="L1529" i="31"/>
  <c r="L1518" i="31"/>
  <c r="L1510" i="31"/>
  <c r="L1551" i="31"/>
  <c r="L1541" i="31"/>
  <c r="L1528" i="31"/>
  <c r="L1517" i="31"/>
  <c r="L1547" i="31"/>
  <c r="L1539" i="31"/>
  <c r="L1515" i="31"/>
  <c r="L1534" i="31"/>
  <c r="L1516" i="31"/>
  <c r="L1592" i="31"/>
  <c r="L1558" i="31"/>
  <c r="L1514" i="31"/>
  <c r="L1497" i="31"/>
  <c r="L1549" i="31"/>
  <c r="L1484" i="31"/>
  <c r="L1546" i="31"/>
  <c r="L1540" i="31"/>
  <c r="L1535" i="31"/>
  <c r="L1490" i="31"/>
  <c r="L1460" i="31"/>
  <c r="L1450" i="31"/>
  <c r="L1499" i="31"/>
  <c r="L1454" i="31"/>
  <c r="L1449" i="31"/>
  <c r="L1461" i="31"/>
  <c r="L1481" i="31"/>
  <c r="L1437" i="31"/>
  <c r="L1474" i="31"/>
  <c r="L1471" i="31"/>
  <c r="L1462" i="31"/>
  <c r="L1496" i="31"/>
  <c r="L1459" i="31"/>
  <c r="L1452" i="31"/>
  <c r="L1441" i="31"/>
  <c r="L1442" i="31" s="1"/>
  <c r="L1419" i="31"/>
  <c r="L1420" i="31" s="1"/>
  <c r="L1405" i="31"/>
  <c r="L1406" i="31" s="1"/>
  <c r="L1403" i="31"/>
  <c r="L1404" i="31" s="1"/>
  <c r="L1395" i="31"/>
  <c r="L1396" i="31" s="1"/>
  <c r="L1387" i="31"/>
  <c r="L1379" i="31"/>
  <c r="L1369" i="31"/>
  <c r="L1386" i="31"/>
  <c r="L1378" i="31"/>
  <c r="L1367" i="31"/>
  <c r="L1457" i="31"/>
  <c r="L1417" i="31"/>
  <c r="L1418" i="31" s="1"/>
  <c r="L1413" i="31"/>
  <c r="L1414" i="31" s="1"/>
  <c r="L1393" i="31"/>
  <c r="L1394" i="31" s="1"/>
  <c r="L1385" i="31"/>
  <c r="L1377" i="31"/>
  <c r="L1365" i="31"/>
  <c r="L1475" i="31"/>
  <c r="L1451" i="31"/>
  <c r="L1384" i="31"/>
  <c r="L1376" i="31"/>
  <c r="L1364" i="31"/>
  <c r="L1487" i="31"/>
  <c r="L1456" i="31"/>
  <c r="L1421" i="31"/>
  <c r="L1424" i="31" s="1"/>
  <c r="L1407" i="31"/>
  <c r="L1408" i="31" s="1"/>
  <c r="L1397" i="31"/>
  <c r="L1400" i="31" s="1"/>
  <c r="L1389" i="31"/>
  <c r="L1381" i="31"/>
  <c r="L1409" i="31"/>
  <c r="L1412" i="31" s="1"/>
  <c r="L1401" i="31"/>
  <c r="L1402" i="31" s="1"/>
  <c r="L1374" i="31"/>
  <c r="L1341" i="31"/>
  <c r="L1332" i="31"/>
  <c r="L1314" i="31"/>
  <c r="L1307" i="31"/>
  <c r="L1375" i="31"/>
  <c r="L1340" i="31"/>
  <c r="L1331" i="31"/>
  <c r="L1312" i="31"/>
  <c r="L1494" i="31"/>
  <c r="L1415" i="31"/>
  <c r="L1416" i="31" s="1"/>
  <c r="L1390" i="31"/>
  <c r="L1380" i="31"/>
  <c r="L1330" i="31"/>
  <c r="L1310" i="31"/>
  <c r="L1391" i="31"/>
  <c r="L1329" i="31"/>
  <c r="L1425" i="31"/>
  <c r="L1426" i="31" s="1"/>
  <c r="L1363" i="31"/>
  <c r="L1362" i="31"/>
  <c r="L1347" i="31"/>
  <c r="L1482" i="31"/>
  <c r="L1383" i="31"/>
  <c r="L1343" i="31"/>
  <c r="L1336" i="31"/>
  <c r="L1309" i="31"/>
  <c r="L1301" i="31"/>
  <c r="L1388" i="31"/>
  <c r="L1281" i="31"/>
  <c r="L1382" i="31"/>
  <c r="L1292" i="31"/>
  <c r="L1279" i="31"/>
  <c r="L1298" i="31"/>
  <c r="L1290" i="31"/>
  <c r="L1277" i="31"/>
  <c r="L1297" i="31"/>
  <c r="L1288" i="31"/>
  <c r="L1296" i="31"/>
  <c r="L1287" i="31"/>
  <c r="L1345" i="31"/>
  <c r="L1303" i="31"/>
  <c r="L1286" i="31"/>
  <c r="L1342" i="31"/>
  <c r="L1334" i="31"/>
  <c r="L1308" i="31"/>
  <c r="L1299" i="31"/>
  <c r="L1285" i="31"/>
  <c r="L1276" i="31"/>
  <c r="L1248" i="31"/>
  <c r="L1232" i="31"/>
  <c r="L1220" i="31"/>
  <c r="L1212" i="31"/>
  <c r="L1192" i="31"/>
  <c r="L1274" i="31"/>
  <c r="L1259" i="31"/>
  <c r="L1246" i="31"/>
  <c r="L1231" i="31"/>
  <c r="L1219" i="31"/>
  <c r="L1211" i="31"/>
  <c r="L1191" i="31"/>
  <c r="L1270" i="31"/>
  <c r="L1257" i="31"/>
  <c r="L1244" i="31"/>
  <c r="L1237" i="31"/>
  <c r="L1230" i="31"/>
  <c r="L1210" i="31"/>
  <c r="L1268" i="31"/>
  <c r="L1255" i="31"/>
  <c r="L1243" i="31"/>
  <c r="L1235" i="31"/>
  <c r="L1217" i="31"/>
  <c r="L1209" i="31"/>
  <c r="L1275" i="31"/>
  <c r="L1266" i="31"/>
  <c r="L1254" i="31"/>
  <c r="L1242" i="31"/>
  <c r="L1233" i="31"/>
  <c r="L1226" i="31"/>
  <c r="L1216" i="31"/>
  <c r="L1208" i="31"/>
  <c r="L1180" i="31"/>
  <c r="L1265" i="31"/>
  <c r="L1253" i="31"/>
  <c r="L1241" i="31"/>
  <c r="L1224" i="31"/>
  <c r="L1215" i="31"/>
  <c r="L1207" i="31"/>
  <c r="L1264" i="31"/>
  <c r="L1252" i="31"/>
  <c r="L1222" i="31"/>
  <c r="L1214" i="31"/>
  <c r="L1206" i="31"/>
  <c r="L1194" i="31"/>
  <c r="L1221" i="31"/>
  <c r="L1164" i="31"/>
  <c r="L1152" i="31"/>
  <c r="L1142" i="31"/>
  <c r="L1130" i="31"/>
  <c r="L1081" i="31"/>
  <c r="L1057" i="31"/>
  <c r="L1049" i="31"/>
  <c r="L1041" i="31"/>
  <c r="L1029" i="31"/>
  <c r="L1012" i="31"/>
  <c r="L1000" i="31"/>
  <c r="L978" i="31"/>
  <c r="L966" i="31"/>
  <c r="L956" i="31"/>
  <c r="L736" i="31"/>
  <c r="L1213" i="31"/>
  <c r="L1173" i="31"/>
  <c r="L1163" i="31"/>
  <c r="L1151" i="31"/>
  <c r="L1129" i="31"/>
  <c r="L1117" i="31"/>
  <c r="L1112" i="31"/>
  <c r="L1080" i="31"/>
  <c r="L1056" i="31"/>
  <c r="L1048" i="31"/>
  <c r="L1028" i="31"/>
  <c r="L999" i="31"/>
  <c r="L987" i="31"/>
  <c r="L977" i="31"/>
  <c r="L1172" i="31"/>
  <c r="L1150" i="31"/>
  <c r="L1138" i="31"/>
  <c r="L1128" i="31"/>
  <c r="L1111" i="31"/>
  <c r="L1055" i="31"/>
  <c r="L1047" i="31"/>
  <c r="L1027" i="31"/>
  <c r="L1008" i="31"/>
  <c r="L998" i="31"/>
  <c r="L986" i="31"/>
  <c r="L964" i="31"/>
  <c r="L952" i="31"/>
  <c r="L734" i="31"/>
  <c r="L1193" i="31"/>
  <c r="L1171" i="31"/>
  <c r="L1159" i="31"/>
  <c r="L1149" i="31"/>
  <c r="L1137" i="31"/>
  <c r="L1110" i="31"/>
  <c r="L1064" i="31"/>
  <c r="L1054" i="31"/>
  <c r="L1046" i="31"/>
  <c r="L1026" i="31"/>
  <c r="L1007" i="31"/>
  <c r="L985" i="31"/>
  <c r="L973" i="31"/>
  <c r="L963" i="31"/>
  <c r="L951" i="31"/>
  <c r="L1170" i="31"/>
  <c r="L1158" i="31"/>
  <c r="L1136" i="31"/>
  <c r="L1109" i="31"/>
  <c r="L1063" i="31"/>
  <c r="L1045" i="31"/>
  <c r="L1006" i="31"/>
  <c r="L994" i="31"/>
  <c r="L984" i="31"/>
  <c r="L972" i="31"/>
  <c r="L950" i="31"/>
  <c r="L1179" i="31"/>
  <c r="L1157" i="31"/>
  <c r="L1145" i="31"/>
  <c r="L1135" i="31"/>
  <c r="L1116" i="31"/>
  <c r="L1062" i="31"/>
  <c r="L1052" i="31"/>
  <c r="L1044" i="31"/>
  <c r="L1015" i="31"/>
  <c r="L1005" i="31"/>
  <c r="L993" i="31"/>
  <c r="L971" i="31"/>
  <c r="L959" i="31"/>
  <c r="L949" i="31"/>
  <c r="L1263" i="31"/>
  <c r="L1178" i="31"/>
  <c r="L1166" i="31"/>
  <c r="L1156" i="31"/>
  <c r="L1144" i="31"/>
  <c r="L1122" i="31"/>
  <c r="L1115" i="31"/>
  <c r="L1083" i="31"/>
  <c r="L1061" i="31"/>
  <c r="L1051" i="31"/>
  <c r="L1043" i="31"/>
  <c r="L1014" i="31"/>
  <c r="L992" i="31"/>
  <c r="L980" i="31"/>
  <c r="L970" i="31"/>
  <c r="L958" i="31"/>
  <c r="L1177" i="31"/>
  <c r="L1114" i="31"/>
  <c r="L991" i="31"/>
  <c r="L731" i="31"/>
  <c r="L711" i="31"/>
  <c r="L692" i="31"/>
  <c r="L670" i="31"/>
  <c r="L658" i="31"/>
  <c r="L648" i="31"/>
  <c r="L636" i="31"/>
  <c r="L602" i="31"/>
  <c r="L594" i="31"/>
  <c r="L586" i="31"/>
  <c r="L578" i="31"/>
  <c r="L570" i="31"/>
  <c r="L518" i="31"/>
  <c r="L465" i="31"/>
  <c r="L1165" i="31"/>
  <c r="L1082" i="31"/>
  <c r="L979" i="31"/>
  <c r="L737" i="31"/>
  <c r="L730" i="31"/>
  <c r="L691" i="31"/>
  <c r="L679" i="31"/>
  <c r="L669" i="31"/>
  <c r="L657" i="31"/>
  <c r="L635" i="31"/>
  <c r="L601" i="31"/>
  <c r="L585" i="31"/>
  <c r="L577" i="31"/>
  <c r="L569" i="31"/>
  <c r="L517" i="31"/>
  <c r="L464" i="31"/>
  <c r="L735" i="31"/>
  <c r="L729" i="31"/>
  <c r="L700" i="31"/>
  <c r="L690" i="31"/>
  <c r="L678" i="31"/>
  <c r="L1143" i="31"/>
  <c r="L1050" i="31"/>
  <c r="L728" i="31"/>
  <c r="L699" i="31"/>
  <c r="L677" i="31"/>
  <c r="L665" i="31"/>
  <c r="L655" i="31"/>
  <c r="L643" i="31"/>
  <c r="L599" i="31"/>
  <c r="L591" i="31"/>
  <c r="L583" i="31"/>
  <c r="L575" i="31"/>
  <c r="L515" i="31"/>
  <c r="L462" i="31"/>
  <c r="L1131" i="31"/>
  <c r="L1121" i="31"/>
  <c r="L1042" i="31"/>
  <c r="L727" i="31"/>
  <c r="L698" i="31"/>
  <c r="L686" i="31"/>
  <c r="L676" i="31"/>
  <c r="L726" i="31"/>
  <c r="L714" i="31"/>
  <c r="L697" i="31"/>
  <c r="L685" i="31"/>
  <c r="L663" i="31"/>
  <c r="L651" i="31"/>
  <c r="L641" i="31"/>
  <c r="L605" i="31"/>
  <c r="L597" i="31"/>
  <c r="L589" i="31"/>
  <c r="L581" i="31"/>
  <c r="L573" i="31"/>
  <c r="L513" i="31"/>
  <c r="L460" i="31"/>
  <c r="T1638" i="31"/>
  <c r="T1642" i="31"/>
  <c r="T1636" i="31"/>
  <c r="T1640" i="31"/>
  <c r="T1618" i="31"/>
  <c r="T1610" i="31"/>
  <c r="T1604" i="31"/>
  <c r="T1608" i="31"/>
  <c r="T1594" i="31"/>
  <c r="T1588" i="31"/>
  <c r="T1599" i="31"/>
  <c r="T1574" i="31"/>
  <c r="T1585" i="31"/>
  <c r="T1593" i="31"/>
  <c r="T1570" i="31"/>
  <c r="T1557" i="31"/>
  <c r="T1545" i="31"/>
  <c r="T1521" i="31"/>
  <c r="T1513" i="31"/>
  <c r="T1556" i="31"/>
  <c r="T1544" i="31"/>
  <c r="T1535" i="31"/>
  <c r="T1531" i="31"/>
  <c r="T1520" i="31"/>
  <c r="T1512" i="31"/>
  <c r="T1555" i="31"/>
  <c r="T1530" i="31"/>
  <c r="T1519" i="31"/>
  <c r="T1511" i="31"/>
  <c r="T1506" i="31"/>
  <c r="T1542" i="31"/>
  <c r="T1529" i="31"/>
  <c r="T1518" i="31"/>
  <c r="T1510" i="31"/>
  <c r="T1551" i="31"/>
  <c r="T1541" i="31"/>
  <c r="T1528" i="31"/>
  <c r="T1517" i="31"/>
  <c r="T1547" i="31"/>
  <c r="T1539" i="31"/>
  <c r="T1515" i="31"/>
  <c r="T1549" i="31"/>
  <c r="T1546" i="31"/>
  <c r="T1496" i="31"/>
  <c r="T1487" i="31"/>
  <c r="T1485" i="31"/>
  <c r="T1482" i="31"/>
  <c r="T1540" i="31"/>
  <c r="T1490" i="31"/>
  <c r="T1533" i="31"/>
  <c r="T1481" i="31"/>
  <c r="T1497" i="31"/>
  <c r="T1516" i="31"/>
  <c r="T1499" i="31"/>
  <c r="T1459" i="31"/>
  <c r="T1450" i="31"/>
  <c r="T1534" i="31"/>
  <c r="T1475" i="31"/>
  <c r="T1474" i="31"/>
  <c r="T1457" i="31"/>
  <c r="T1449" i="31"/>
  <c r="T1471" i="31"/>
  <c r="T1460" i="31"/>
  <c r="T1484" i="31"/>
  <c r="T1437" i="31"/>
  <c r="T1462" i="31"/>
  <c r="T1461" i="31"/>
  <c r="T1558" i="31"/>
  <c r="T1452" i="31"/>
  <c r="T1441" i="31"/>
  <c r="T1442" i="31" s="1"/>
  <c r="T1419" i="31"/>
  <c r="T1420" i="31" s="1"/>
  <c r="T1405" i="31"/>
  <c r="T1406" i="31" s="1"/>
  <c r="T1395" i="31"/>
  <c r="T1396" i="31" s="1"/>
  <c r="T1387" i="31"/>
  <c r="T1379" i="31"/>
  <c r="T1369" i="31"/>
  <c r="T1451" i="31"/>
  <c r="T1386" i="31"/>
  <c r="T1378" i="31"/>
  <c r="T1367" i="31"/>
  <c r="T1417" i="31"/>
  <c r="T1418" i="31" s="1"/>
  <c r="T1413" i="31"/>
  <c r="T1414" i="31" s="1"/>
  <c r="T1393" i="31"/>
  <c r="T1394" i="31" s="1"/>
  <c r="T1385" i="31"/>
  <c r="T1377" i="31"/>
  <c r="T1365" i="31"/>
  <c r="T1384" i="31"/>
  <c r="T1376" i="31"/>
  <c r="T1364" i="31"/>
  <c r="T1514" i="31"/>
  <c r="T1454" i="31"/>
  <c r="T1421" i="31"/>
  <c r="T1424" i="31" s="1"/>
  <c r="T1415" i="31"/>
  <c r="T1416" i="31" s="1"/>
  <c r="T1407" i="31"/>
  <c r="T1408" i="31" s="1"/>
  <c r="T1397" i="31"/>
  <c r="T1400" i="31" s="1"/>
  <c r="T1389" i="31"/>
  <c r="T1381" i="31"/>
  <c r="T1391" i="31"/>
  <c r="T1362" i="31"/>
  <c r="T1341" i="31"/>
  <c r="T1332" i="31"/>
  <c r="T1314" i="31"/>
  <c r="T1307" i="31"/>
  <c r="T1425" i="31"/>
  <c r="T1426" i="31" s="1"/>
  <c r="T1363" i="31"/>
  <c r="T1340" i="31"/>
  <c r="T1331" i="31"/>
  <c r="T1312" i="31"/>
  <c r="T1382" i="31"/>
  <c r="T1330" i="31"/>
  <c r="T1310" i="31"/>
  <c r="T1383" i="31"/>
  <c r="T1329" i="31"/>
  <c r="T1388" i="31"/>
  <c r="T1347" i="31"/>
  <c r="T1375" i="31"/>
  <c r="T1343" i="31"/>
  <c r="T1336" i="31"/>
  <c r="T1309" i="31"/>
  <c r="T1301" i="31"/>
  <c r="T1456" i="31"/>
  <c r="T1409" i="31"/>
  <c r="T1412" i="31" s="1"/>
  <c r="T1281" i="31"/>
  <c r="T1292" i="31"/>
  <c r="T1279" i="31"/>
  <c r="T1298" i="31"/>
  <c r="T1290" i="31"/>
  <c r="T1277" i="31"/>
  <c r="T1345" i="31"/>
  <c r="T1303" i="31"/>
  <c r="T1297" i="31"/>
  <c r="T1288" i="31"/>
  <c r="T1390" i="31"/>
  <c r="T1380" i="31"/>
  <c r="T1342" i="31"/>
  <c r="T1334" i="31"/>
  <c r="T1308" i="31"/>
  <c r="T1299" i="31"/>
  <c r="T1296" i="31"/>
  <c r="T1287" i="31"/>
  <c r="T1403" i="31"/>
  <c r="T1404" i="31" s="1"/>
  <c r="T1401" i="31"/>
  <c r="T1402" i="31" s="1"/>
  <c r="T1374" i="31"/>
  <c r="T1286" i="31"/>
  <c r="T1285" i="31"/>
  <c r="T1276" i="31"/>
  <c r="T1248" i="31"/>
  <c r="T1232" i="31"/>
  <c r="T1220" i="31"/>
  <c r="T1212" i="31"/>
  <c r="T1192" i="31"/>
  <c r="T1259" i="31"/>
  <c r="T1246" i="31"/>
  <c r="T1231" i="31"/>
  <c r="T1219" i="31"/>
  <c r="T1211" i="31"/>
  <c r="T1191" i="31"/>
  <c r="T1270" i="31"/>
  <c r="T1257" i="31"/>
  <c r="T1244" i="31"/>
  <c r="T1237" i="31"/>
  <c r="T1230" i="31"/>
  <c r="T1210" i="31"/>
  <c r="T1274" i="31"/>
  <c r="T1268" i="31"/>
  <c r="T1255" i="31"/>
  <c r="T1243" i="31"/>
  <c r="T1235" i="31"/>
  <c r="T1217" i="31"/>
  <c r="T1209" i="31"/>
  <c r="T1266" i="31"/>
  <c r="T1254" i="31"/>
  <c r="T1242" i="31"/>
  <c r="T1233" i="31"/>
  <c r="T1226" i="31"/>
  <c r="T1216" i="31"/>
  <c r="T1208" i="31"/>
  <c r="T1180" i="31"/>
  <c r="T1265" i="31"/>
  <c r="T1253" i="31"/>
  <c r="T1241" i="31"/>
  <c r="T1224" i="31"/>
  <c r="T1215" i="31"/>
  <c r="T1207" i="31"/>
  <c r="T1275" i="31"/>
  <c r="T1264" i="31"/>
  <c r="T1252" i="31"/>
  <c r="T1222" i="31"/>
  <c r="T1214" i="31"/>
  <c r="T1206" i="31"/>
  <c r="T1194" i="31"/>
  <c r="T1213" i="31"/>
  <c r="T1164" i="31"/>
  <c r="T1152" i="31"/>
  <c r="T1142" i="31"/>
  <c r="T1130" i="31"/>
  <c r="T1081" i="31"/>
  <c r="T1057" i="31"/>
  <c r="T1049" i="31"/>
  <c r="T1041" i="31"/>
  <c r="T1029" i="31"/>
  <c r="T1012" i="31"/>
  <c r="T1000" i="31"/>
  <c r="T978" i="31"/>
  <c r="T966" i="31"/>
  <c r="T956" i="31"/>
  <c r="T736" i="31"/>
  <c r="T1173" i="31"/>
  <c r="T1163" i="31"/>
  <c r="T1151" i="31"/>
  <c r="T1129" i="31"/>
  <c r="T1117" i="31"/>
  <c r="T1112" i="31"/>
  <c r="T1080" i="31"/>
  <c r="T1056" i="31"/>
  <c r="T1048" i="31"/>
  <c r="T1028" i="31"/>
  <c r="T999" i="31"/>
  <c r="T987" i="31"/>
  <c r="T977" i="31"/>
  <c r="T1193" i="31"/>
  <c r="T1172" i="31"/>
  <c r="T1150" i="31"/>
  <c r="T1138" i="31"/>
  <c r="T1128" i="31"/>
  <c r="T1111" i="31"/>
  <c r="T1055" i="31"/>
  <c r="T1047" i="31"/>
  <c r="T1027" i="31"/>
  <c r="T1008" i="31"/>
  <c r="T998" i="31"/>
  <c r="T986" i="31"/>
  <c r="T964" i="31"/>
  <c r="T952" i="31"/>
  <c r="T734" i="31"/>
  <c r="T1171" i="31"/>
  <c r="T1159" i="31"/>
  <c r="T1149" i="31"/>
  <c r="T1137" i="31"/>
  <c r="T1110" i="31"/>
  <c r="T1064" i="31"/>
  <c r="T1054" i="31"/>
  <c r="T1046" i="31"/>
  <c r="T1026" i="31"/>
  <c r="T1007" i="31"/>
  <c r="T985" i="31"/>
  <c r="T973" i="31"/>
  <c r="T963" i="31"/>
  <c r="T951" i="31"/>
  <c r="T733" i="31"/>
  <c r="T1170" i="31"/>
  <c r="T1158" i="31"/>
  <c r="T1136" i="31"/>
  <c r="T1109" i="31"/>
  <c r="T1063" i="31"/>
  <c r="T1045" i="31"/>
  <c r="T1006" i="31"/>
  <c r="T994" i="31"/>
  <c r="T984" i="31"/>
  <c r="T972" i="31"/>
  <c r="T950" i="31"/>
  <c r="T1263" i="31"/>
  <c r="T1157" i="31"/>
  <c r="T1145" i="31"/>
  <c r="T1135" i="31"/>
  <c r="T1116" i="31"/>
  <c r="T1062" i="31"/>
  <c r="T1052" i="31"/>
  <c r="T1044" i="31"/>
  <c r="T1015" i="31"/>
  <c r="T1005" i="31"/>
  <c r="T993" i="31"/>
  <c r="T971" i="31"/>
  <c r="T959" i="31"/>
  <c r="T949" i="31"/>
  <c r="T1179" i="31"/>
  <c r="T1178" i="31"/>
  <c r="T1166" i="31"/>
  <c r="T1156" i="31"/>
  <c r="T1144" i="31"/>
  <c r="T1122" i="31"/>
  <c r="T1115" i="31"/>
  <c r="T1083" i="31"/>
  <c r="T1061" i="31"/>
  <c r="T1051" i="31"/>
  <c r="T1043" i="31"/>
  <c r="T1014" i="31"/>
  <c r="T992" i="31"/>
  <c r="T980" i="31"/>
  <c r="T970" i="31"/>
  <c r="T958" i="31"/>
  <c r="T1165" i="31"/>
  <c r="T1082" i="31"/>
  <c r="T979" i="31"/>
  <c r="T735" i="31"/>
  <c r="T731" i="31"/>
  <c r="T711" i="31"/>
  <c r="T692" i="31"/>
  <c r="T670" i="31"/>
  <c r="T658" i="31"/>
  <c r="T648" i="31"/>
  <c r="T636" i="31"/>
  <c r="T602" i="31"/>
  <c r="T594" i="31"/>
  <c r="T586" i="31"/>
  <c r="T578" i="31"/>
  <c r="T570" i="31"/>
  <c r="T518" i="31"/>
  <c r="T465" i="31"/>
  <c r="T730" i="31"/>
  <c r="T691" i="31"/>
  <c r="T679" i="31"/>
  <c r="T669" i="31"/>
  <c r="T657" i="31"/>
  <c r="T635" i="31"/>
  <c r="T601" i="31"/>
  <c r="T585" i="31"/>
  <c r="T577" i="31"/>
  <c r="T569" i="31"/>
  <c r="T517" i="31"/>
  <c r="T464" i="31"/>
  <c r="T1221" i="31"/>
  <c r="T1143" i="31"/>
  <c r="T1050" i="31"/>
  <c r="T729" i="31"/>
  <c r="T700" i="31"/>
  <c r="T690" i="31"/>
  <c r="T678" i="31"/>
  <c r="T1131" i="31"/>
  <c r="T1121" i="31"/>
  <c r="T1042" i="31"/>
  <c r="T728" i="31"/>
  <c r="T699" i="31"/>
  <c r="T677" i="31"/>
  <c r="T665" i="31"/>
  <c r="T655" i="31"/>
  <c r="T643" i="31"/>
  <c r="T599" i="31"/>
  <c r="T591" i="31"/>
  <c r="T583" i="31"/>
  <c r="T575" i="31"/>
  <c r="T515" i="31"/>
  <c r="T462" i="31"/>
  <c r="T965" i="31"/>
  <c r="T727" i="31"/>
  <c r="T698" i="31"/>
  <c r="T686" i="31"/>
  <c r="T676" i="31"/>
  <c r="T1013" i="31"/>
  <c r="T957" i="31"/>
  <c r="T726" i="31"/>
  <c r="T714" i="31"/>
  <c r="T697" i="31"/>
  <c r="T685" i="31"/>
  <c r="T663" i="31"/>
  <c r="T651" i="31"/>
  <c r="T641" i="31"/>
  <c r="T605" i="31"/>
  <c r="T597" i="31"/>
  <c r="T589" i="31"/>
  <c r="T581" i="31"/>
  <c r="T573" i="31"/>
  <c r="T513" i="31"/>
  <c r="T460" i="31"/>
  <c r="AJ1506" i="31"/>
  <c r="AJ1502" i="31"/>
  <c r="AJ1504" i="31"/>
  <c r="AJ1476" i="31"/>
  <c r="AJ1433" i="31"/>
  <c r="AJ1441" i="31"/>
  <c r="AJ1314" i="31"/>
  <c r="AJ1336" i="31"/>
  <c r="AJ1309" i="31"/>
  <c r="AJ1292" i="31"/>
  <c r="AJ1276" i="31"/>
  <c r="AJ1232" i="31"/>
  <c r="AJ1237" i="31"/>
  <c r="AJ1303" i="31"/>
  <c r="AJ1116" i="31"/>
  <c r="AR1507" i="31"/>
  <c r="AR1477" i="31"/>
  <c r="AR1504" i="31"/>
  <c r="AR1433" i="31"/>
  <c r="AR1441" i="31"/>
  <c r="AR1502" i="31"/>
  <c r="AR1476" i="31"/>
  <c r="AR1314" i="31"/>
  <c r="AR1336" i="31"/>
  <c r="AR1309" i="31"/>
  <c r="AR1292" i="31"/>
  <c r="AR1303" i="31"/>
  <c r="AR1276" i="31"/>
  <c r="AR1232" i="31"/>
  <c r="AR1237" i="31"/>
  <c r="AR1116" i="31"/>
  <c r="AZ1506" i="31"/>
  <c r="AZ1507" i="31"/>
  <c r="AZ1477" i="31"/>
  <c r="AZ1504" i="31"/>
  <c r="AZ1433" i="31"/>
  <c r="AZ1476" i="31"/>
  <c r="AZ1502" i="31"/>
  <c r="AZ1441" i="31"/>
  <c r="AZ1314" i="31"/>
  <c r="AZ1336" i="31"/>
  <c r="AZ1309" i="31"/>
  <c r="AZ1292" i="31"/>
  <c r="AZ1303" i="31"/>
  <c r="AZ1276" i="31"/>
  <c r="AZ1232" i="31"/>
  <c r="AZ1237" i="31"/>
  <c r="AZ1116" i="31"/>
  <c r="BH1507" i="31"/>
  <c r="BH1506" i="31"/>
  <c r="BH1504" i="31"/>
  <c r="BH1502" i="31"/>
  <c r="BH1433" i="31"/>
  <c r="BH1476" i="31"/>
  <c r="BH1477" i="31"/>
  <c r="BH1441" i="31"/>
  <c r="BH1314" i="31"/>
  <c r="BH1336" i="31"/>
  <c r="BH1309" i="31"/>
  <c r="BH1303" i="31"/>
  <c r="BH1292" i="31"/>
  <c r="BH1276" i="31"/>
  <c r="BH1232" i="31"/>
  <c r="BH1237" i="31"/>
  <c r="BH1116" i="31"/>
  <c r="BP1506" i="31"/>
  <c r="BP1502" i="31"/>
  <c r="BP1477" i="31"/>
  <c r="BP1504" i="31"/>
  <c r="BP1507" i="31"/>
  <c r="BP1433" i="31"/>
  <c r="BP1441" i="31"/>
  <c r="BP1314" i="31"/>
  <c r="BP1336" i="31"/>
  <c r="BP1309" i="31"/>
  <c r="BP1292" i="31"/>
  <c r="BP1276" i="31"/>
  <c r="BP1232" i="31"/>
  <c r="BP1237" i="31"/>
  <c r="BP1303" i="31"/>
  <c r="BP1116" i="31"/>
  <c r="BX1504" i="31"/>
  <c r="BX1507" i="31"/>
  <c r="BX1477" i="31"/>
  <c r="BX1433" i="31"/>
  <c r="BX1476" i="31"/>
  <c r="BX1441" i="31"/>
  <c r="BX1502" i="31"/>
  <c r="BX1314" i="31"/>
  <c r="BX1336" i="31"/>
  <c r="BX1309" i="31"/>
  <c r="BX1292" i="31"/>
  <c r="BX1303" i="31"/>
  <c r="BX1276" i="31"/>
  <c r="BX1232" i="31"/>
  <c r="BX1237" i="31"/>
  <c r="BX1116" i="31"/>
  <c r="CF1507" i="31"/>
  <c r="CF1506" i="31"/>
  <c r="CF1504" i="31"/>
  <c r="CF1433" i="31"/>
  <c r="CF1477" i="31"/>
  <c r="CF1502" i="31"/>
  <c r="CF1476" i="31"/>
  <c r="CF1441" i="31"/>
  <c r="CF1314" i="31"/>
  <c r="CF1336" i="31"/>
  <c r="CF1309" i="31"/>
  <c r="CF1292" i="31"/>
  <c r="CF1303" i="31"/>
  <c r="CF1276" i="31"/>
  <c r="CF1232" i="31"/>
  <c r="CF1237" i="31"/>
  <c r="CF1116" i="31"/>
  <c r="CN1504" i="31"/>
  <c r="CN1507" i="31"/>
  <c r="CN1506" i="31"/>
  <c r="CN1477" i="31"/>
  <c r="CN1502" i="31"/>
  <c r="CN1433" i="31"/>
  <c r="CN1474" i="31"/>
  <c r="CN1441" i="31"/>
  <c r="CN1314" i="31"/>
  <c r="CN1336" i="31"/>
  <c r="CN1309" i="31"/>
  <c r="CN1303" i="31"/>
  <c r="CN1292" i="31"/>
  <c r="CN1276" i="31"/>
  <c r="CN1232" i="31"/>
  <c r="CN1237" i="31"/>
  <c r="CN1116" i="31"/>
  <c r="F7" i="31"/>
  <c r="O7" i="31"/>
  <c r="E8" i="31"/>
  <c r="N8" i="31"/>
  <c r="M9" i="31"/>
  <c r="U9" i="31"/>
  <c r="K13" i="31"/>
  <c r="S13" i="31"/>
  <c r="E20" i="31"/>
  <c r="N20" i="31"/>
  <c r="V20" i="31"/>
  <c r="M21" i="31"/>
  <c r="U21" i="31"/>
  <c r="L22" i="31"/>
  <c r="T22" i="31"/>
  <c r="K23" i="31"/>
  <c r="S23" i="31"/>
  <c r="F29" i="31"/>
  <c r="O29" i="31"/>
  <c r="E30" i="31"/>
  <c r="N30" i="31"/>
  <c r="V30" i="31"/>
  <c r="L34" i="31"/>
  <c r="T34" i="31"/>
  <c r="K35" i="31"/>
  <c r="S35" i="31"/>
  <c r="F41" i="31"/>
  <c r="O41" i="31"/>
  <c r="E42" i="31"/>
  <c r="N42" i="31"/>
  <c r="V42" i="31"/>
  <c r="M43" i="31"/>
  <c r="U43" i="31"/>
  <c r="L44" i="31"/>
  <c r="T44" i="31"/>
  <c r="F51" i="31"/>
  <c r="O51" i="31"/>
  <c r="M55" i="31"/>
  <c r="U55" i="31"/>
  <c r="L56" i="31"/>
  <c r="T56" i="31"/>
  <c r="K57" i="31"/>
  <c r="S57" i="31"/>
  <c r="F63" i="31"/>
  <c r="O63" i="31"/>
  <c r="E64" i="31"/>
  <c r="N64" i="31"/>
  <c r="V64" i="31"/>
  <c r="M65" i="31"/>
  <c r="U65" i="31"/>
  <c r="K69" i="31"/>
  <c r="S69" i="31"/>
  <c r="E83" i="31"/>
  <c r="N83" i="31"/>
  <c r="V83" i="31"/>
  <c r="M84" i="31"/>
  <c r="U84" i="31"/>
  <c r="L85" i="31"/>
  <c r="T85" i="31"/>
  <c r="K86" i="31"/>
  <c r="S86" i="31"/>
  <c r="K98" i="31"/>
  <c r="S98" i="31"/>
  <c r="F102" i="31"/>
  <c r="O102" i="31"/>
  <c r="E103" i="31"/>
  <c r="N103" i="31"/>
  <c r="V103" i="31"/>
  <c r="M104" i="31"/>
  <c r="U104" i="31"/>
  <c r="L105" i="31"/>
  <c r="T105" i="31"/>
  <c r="K106" i="31"/>
  <c r="S106" i="31"/>
  <c r="E111" i="31"/>
  <c r="N111" i="31"/>
  <c r="V111" i="31"/>
  <c r="M112" i="31"/>
  <c r="U112" i="31"/>
  <c r="L113" i="31"/>
  <c r="T113" i="31"/>
  <c r="K114" i="31"/>
  <c r="S114" i="31"/>
  <c r="F120" i="31"/>
  <c r="O120" i="31"/>
  <c r="E121" i="31"/>
  <c r="N121" i="31"/>
  <c r="V121" i="31"/>
  <c r="L125" i="31"/>
  <c r="T125" i="31"/>
  <c r="K126" i="31"/>
  <c r="S126" i="31"/>
  <c r="F132" i="31"/>
  <c r="O132" i="31"/>
  <c r="E133" i="31"/>
  <c r="N133" i="31"/>
  <c r="V133" i="31"/>
  <c r="M134" i="31"/>
  <c r="U134" i="31"/>
  <c r="L135" i="31"/>
  <c r="T135" i="31"/>
  <c r="F142" i="31"/>
  <c r="O142" i="31"/>
  <c r="M146" i="31"/>
  <c r="U146" i="31"/>
  <c r="L147" i="31"/>
  <c r="T147" i="31"/>
  <c r="K148" i="31"/>
  <c r="S148" i="31"/>
  <c r="F154" i="31"/>
  <c r="O154" i="31"/>
  <c r="E155" i="31"/>
  <c r="N155" i="31"/>
  <c r="V155" i="31"/>
  <c r="M156" i="31"/>
  <c r="U156" i="31"/>
  <c r="K160" i="31"/>
  <c r="S160" i="31"/>
  <c r="E167" i="31"/>
  <c r="N167" i="31"/>
  <c r="V167" i="31"/>
  <c r="M168" i="31"/>
  <c r="U168" i="31"/>
  <c r="L169" i="31"/>
  <c r="T169" i="31"/>
  <c r="K170" i="31"/>
  <c r="S170" i="31"/>
  <c r="F176" i="31"/>
  <c r="O176" i="31"/>
  <c r="E177" i="31"/>
  <c r="N177" i="31"/>
  <c r="V177" i="31"/>
  <c r="L188" i="31"/>
  <c r="T188" i="31"/>
  <c r="K189" i="31"/>
  <c r="S189" i="31"/>
  <c r="F205" i="31"/>
  <c r="O205" i="31"/>
  <c r="E206" i="31"/>
  <c r="N206" i="31"/>
  <c r="V206" i="31"/>
  <c r="M207" i="31"/>
  <c r="U207" i="31"/>
  <c r="L208" i="31"/>
  <c r="T208" i="31"/>
  <c r="K209" i="31"/>
  <c r="S209" i="31"/>
  <c r="F213" i="31"/>
  <c r="O213" i="31"/>
  <c r="E214" i="31"/>
  <c r="N214" i="31"/>
  <c r="V214" i="31"/>
  <c r="L216" i="31"/>
  <c r="T216" i="31"/>
  <c r="K217" i="31"/>
  <c r="S217" i="31"/>
  <c r="F221" i="31"/>
  <c r="O221" i="31"/>
  <c r="E222" i="31"/>
  <c r="N222" i="31"/>
  <c r="V222" i="31"/>
  <c r="M223" i="31"/>
  <c r="U223" i="31"/>
  <c r="K243" i="31"/>
  <c r="S243" i="31"/>
  <c r="F247" i="31"/>
  <c r="O247" i="31"/>
  <c r="E248" i="31"/>
  <c r="N248" i="31"/>
  <c r="V248" i="31"/>
  <c r="M249" i="31"/>
  <c r="U249" i="31"/>
  <c r="L250" i="31"/>
  <c r="T250" i="31"/>
  <c r="F273" i="31"/>
  <c r="O273" i="31"/>
  <c r="E274" i="31"/>
  <c r="N274" i="31"/>
  <c r="V274" i="31"/>
  <c r="M275" i="31"/>
  <c r="U275" i="31"/>
  <c r="L276" i="31"/>
  <c r="T276" i="31"/>
  <c r="K277" i="31"/>
  <c r="S277" i="31"/>
  <c r="F299" i="31"/>
  <c r="O299" i="31"/>
  <c r="E300" i="31"/>
  <c r="N300" i="31"/>
  <c r="V300" i="31"/>
  <c r="M301" i="31"/>
  <c r="U301" i="31"/>
  <c r="L302" i="31"/>
  <c r="T302" i="31"/>
  <c r="K303" i="31"/>
  <c r="S303" i="31"/>
  <c r="F325" i="31"/>
  <c r="O325" i="31"/>
  <c r="E326" i="31"/>
  <c r="N326" i="31"/>
  <c r="V326" i="31"/>
  <c r="M327" i="31"/>
  <c r="U327" i="31"/>
  <c r="L328" i="31"/>
  <c r="T328" i="31"/>
  <c r="K329" i="31"/>
  <c r="S329" i="31"/>
  <c r="F351" i="31"/>
  <c r="O351" i="31"/>
  <c r="E352" i="31"/>
  <c r="N352" i="31"/>
  <c r="V352" i="31"/>
  <c r="M353" i="31"/>
  <c r="U353" i="31"/>
  <c r="L354" i="31"/>
  <c r="T354" i="31"/>
  <c r="K355" i="31"/>
  <c r="S355" i="31"/>
  <c r="E378" i="31"/>
  <c r="N378" i="31"/>
  <c r="V378" i="31"/>
  <c r="M379" i="31"/>
  <c r="U379" i="31"/>
  <c r="L380" i="31"/>
  <c r="T380" i="31"/>
  <c r="K381" i="31"/>
  <c r="S381" i="31"/>
  <c r="F385" i="31"/>
  <c r="O385" i="31"/>
  <c r="M405" i="31"/>
  <c r="U405" i="31"/>
  <c r="L406" i="31"/>
  <c r="T406" i="31"/>
  <c r="K407" i="31"/>
  <c r="S407" i="31"/>
  <c r="F411" i="31"/>
  <c r="O411" i="31"/>
  <c r="E412" i="31"/>
  <c r="N412" i="31"/>
  <c r="V412" i="31"/>
  <c r="L432" i="31"/>
  <c r="T432" i="31"/>
  <c r="K433" i="31"/>
  <c r="S433" i="31"/>
  <c r="F437" i="31"/>
  <c r="O437" i="31"/>
  <c r="E438" i="31"/>
  <c r="N438" i="31"/>
  <c r="V438" i="31"/>
  <c r="M439" i="31"/>
  <c r="U439" i="31"/>
  <c r="F459" i="31"/>
  <c r="T459" i="31"/>
  <c r="S460" i="31"/>
  <c r="O464" i="31"/>
  <c r="N465" i="31"/>
  <c r="M466" i="31"/>
  <c r="K513" i="31"/>
  <c r="F517" i="31"/>
  <c r="E518" i="31"/>
  <c r="V518" i="31"/>
  <c r="U519" i="31"/>
  <c r="T520" i="31"/>
  <c r="F569" i="31"/>
  <c r="E570" i="31"/>
  <c r="V570" i="31"/>
  <c r="U571" i="31"/>
  <c r="T572" i="31"/>
  <c r="S573" i="31"/>
  <c r="O577" i="31"/>
  <c r="N578" i="31"/>
  <c r="M579" i="31"/>
  <c r="K581" i="31"/>
  <c r="F585" i="31"/>
  <c r="E586" i="31"/>
  <c r="V586" i="31"/>
  <c r="U587" i="31"/>
  <c r="T588" i="31"/>
  <c r="S589" i="31"/>
  <c r="N594" i="31"/>
  <c r="M595" i="31"/>
  <c r="L596" i="31"/>
  <c r="K597" i="31"/>
  <c r="F601" i="31"/>
  <c r="E602" i="31"/>
  <c r="V602" i="31"/>
  <c r="U603" i="31"/>
  <c r="T604" i="31"/>
  <c r="S605" i="31"/>
  <c r="O635" i="31"/>
  <c r="N636" i="31"/>
  <c r="M637" i="31"/>
  <c r="K641" i="31"/>
  <c r="E648" i="31"/>
  <c r="V648" i="31"/>
  <c r="U649" i="31"/>
  <c r="T650" i="31"/>
  <c r="S651" i="31"/>
  <c r="O657" i="31"/>
  <c r="L664" i="31"/>
  <c r="O669" i="31"/>
  <c r="M671" i="31"/>
  <c r="F679" i="31"/>
  <c r="T684" i="31"/>
  <c r="N692" i="31"/>
  <c r="E711" i="31"/>
  <c r="S714" i="31"/>
  <c r="K726" i="31"/>
  <c r="F730" i="31"/>
  <c r="V731" i="31"/>
  <c r="M734" i="31"/>
  <c r="V951" i="31"/>
  <c r="N963" i="31"/>
  <c r="K992" i="31"/>
  <c r="L1013" i="31"/>
  <c r="N1056" i="31"/>
  <c r="O1111" i="31"/>
  <c r="K1166" i="31"/>
  <c r="E1642" i="31"/>
  <c r="E1635" i="31"/>
  <c r="E1619" i="31"/>
  <c r="E1624" i="31"/>
  <c r="E1620" i="31"/>
  <c r="E1630" i="31"/>
  <c r="E1637" i="31"/>
  <c r="E1600" i="31"/>
  <c r="E1592" i="31"/>
  <c r="E1606" i="31"/>
  <c r="E1633" i="31"/>
  <c r="E1604" i="31"/>
  <c r="E1572" i="31"/>
  <c r="E1565" i="31"/>
  <c r="E1612" i="31"/>
  <c r="E1590" i="31"/>
  <c r="E1581" i="31"/>
  <c r="E1555" i="31"/>
  <c r="E1530" i="31"/>
  <c r="E1519" i="31"/>
  <c r="E1511" i="31"/>
  <c r="E1593" i="31"/>
  <c r="E1542" i="31"/>
  <c r="E1529" i="31"/>
  <c r="E1518" i="31"/>
  <c r="E1510" i="31"/>
  <c r="E1505" i="31"/>
  <c r="E1551" i="31"/>
  <c r="E1541" i="31"/>
  <c r="E1535" i="31"/>
  <c r="E1528" i="31"/>
  <c r="E1517" i="31"/>
  <c r="E1549" i="31"/>
  <c r="E1540" i="31"/>
  <c r="E1516" i="31"/>
  <c r="E1547" i="31"/>
  <c r="E1539" i="31"/>
  <c r="E1536" i="31"/>
  <c r="E1515" i="31"/>
  <c r="E1557" i="31"/>
  <c r="E1545" i="31"/>
  <c r="E1521" i="31"/>
  <c r="E1513" i="31"/>
  <c r="E1494" i="31"/>
  <c r="E1492" i="31"/>
  <c r="E1487" i="31"/>
  <c r="E1520" i="31"/>
  <c r="E1485" i="31"/>
  <c r="E1480" i="31"/>
  <c r="E1558" i="31"/>
  <c r="E1514" i="31"/>
  <c r="E1479" i="31"/>
  <c r="E1556" i="31"/>
  <c r="E1533" i="31"/>
  <c r="E1512" i="31"/>
  <c r="E1546" i="31"/>
  <c r="E1531" i="31"/>
  <c r="E1504" i="31"/>
  <c r="E1495" i="31"/>
  <c r="E1486" i="31"/>
  <c r="E1459" i="31"/>
  <c r="E1544" i="31"/>
  <c r="E1455" i="31"/>
  <c r="E1437" i="31"/>
  <c r="E1452" i="31"/>
  <c r="E1441" i="31"/>
  <c r="E1442" i="31" s="1"/>
  <c r="E1501" i="31"/>
  <c r="E1476" i="31"/>
  <c r="E1469" i="31"/>
  <c r="E1450" i="31"/>
  <c r="E1428" i="31"/>
  <c r="E1417" i="31"/>
  <c r="E1418" i="31" s="1"/>
  <c r="E1413" i="31"/>
  <c r="E1414" i="31" s="1"/>
  <c r="E1393" i="31"/>
  <c r="E1394" i="31" s="1"/>
  <c r="E1385" i="31"/>
  <c r="E1377" i="31"/>
  <c r="E1365" i="31"/>
  <c r="E1462" i="31"/>
  <c r="E1384" i="31"/>
  <c r="E1376" i="31"/>
  <c r="E1364" i="31"/>
  <c r="E1496" i="31"/>
  <c r="E1475" i="31"/>
  <c r="E1425" i="31"/>
  <c r="E1426" i="31" s="1"/>
  <c r="E1409" i="31"/>
  <c r="E1412" i="31" s="1"/>
  <c r="E1401" i="31"/>
  <c r="E1402" i="31" s="1"/>
  <c r="E1391" i="31"/>
  <c r="E1383" i="31"/>
  <c r="E1375" i="31"/>
  <c r="E1363" i="31"/>
  <c r="E1467" i="31"/>
  <c r="E1390" i="31"/>
  <c r="E1382" i="31"/>
  <c r="E1374" i="31"/>
  <c r="E1466" i="31"/>
  <c r="E1419" i="31"/>
  <c r="E1420" i="31" s="1"/>
  <c r="E1405" i="31"/>
  <c r="E1406" i="31" s="1"/>
  <c r="E1395" i="31"/>
  <c r="E1396" i="31" s="1"/>
  <c r="E1387" i="31"/>
  <c r="E1379" i="31"/>
  <c r="E1369" i="31"/>
  <c r="E1461" i="31"/>
  <c r="E1330" i="31"/>
  <c r="E1310" i="31"/>
  <c r="E1388" i="31"/>
  <c r="E1378" i="31"/>
  <c r="E1362" i="31"/>
  <c r="E1329" i="31"/>
  <c r="E1389" i="31"/>
  <c r="E1347" i="31"/>
  <c r="E1477" i="31"/>
  <c r="E1449" i="31"/>
  <c r="E1421" i="31"/>
  <c r="E1424" i="31" s="1"/>
  <c r="E1345" i="31"/>
  <c r="E1303" i="31"/>
  <c r="E1380" i="31"/>
  <c r="E1367" i="31"/>
  <c r="E1343" i="31"/>
  <c r="E1336" i="31"/>
  <c r="E1309" i="31"/>
  <c r="E1301" i="31"/>
  <c r="E1456" i="31"/>
  <c r="E1386" i="31"/>
  <c r="E1341" i="31"/>
  <c r="E1332" i="31"/>
  <c r="E1314" i="31"/>
  <c r="E1307" i="31"/>
  <c r="E1340" i="31"/>
  <c r="E1331" i="31"/>
  <c r="E1312" i="31"/>
  <c r="E1299" i="31"/>
  <c r="E1298" i="31"/>
  <c r="E1290" i="31"/>
  <c r="E1277" i="31"/>
  <c r="E1297" i="31"/>
  <c r="E1288" i="31"/>
  <c r="E1451" i="31"/>
  <c r="E1397" i="31"/>
  <c r="E1400" i="31" s="1"/>
  <c r="E1296" i="31"/>
  <c r="E1287" i="31"/>
  <c r="E1381" i="31"/>
  <c r="E1286" i="31"/>
  <c r="E1285" i="31"/>
  <c r="E1407" i="31"/>
  <c r="E1408" i="31" s="1"/>
  <c r="E1281" i="31"/>
  <c r="E1270" i="31"/>
  <c r="E1257" i="31"/>
  <c r="E1244" i="31"/>
  <c r="E1237" i="31"/>
  <c r="E1230" i="31"/>
  <c r="E1210" i="31"/>
  <c r="E1308" i="31"/>
  <c r="E1275" i="31"/>
  <c r="E1268" i="31"/>
  <c r="E1255" i="31"/>
  <c r="E1243" i="31"/>
  <c r="E1235" i="31"/>
  <c r="E1217" i="31"/>
  <c r="E1209" i="31"/>
  <c r="E1342" i="31"/>
  <c r="E1292" i="31"/>
  <c r="E1266" i="31"/>
  <c r="E1254" i="31"/>
  <c r="E1242" i="31"/>
  <c r="E1233" i="31"/>
  <c r="E1226" i="31"/>
  <c r="E1216" i="31"/>
  <c r="E1208" i="31"/>
  <c r="E1180" i="31"/>
  <c r="E1279" i="31"/>
  <c r="E1265" i="31"/>
  <c r="E1253" i="31"/>
  <c r="E1241" i="31"/>
  <c r="E1224" i="31"/>
  <c r="E1215" i="31"/>
  <c r="E1207" i="31"/>
  <c r="E1276" i="31"/>
  <c r="E1264" i="31"/>
  <c r="E1252" i="31"/>
  <c r="E1222" i="31"/>
  <c r="E1214" i="31"/>
  <c r="E1206" i="31"/>
  <c r="E1194" i="31"/>
  <c r="E1263" i="31"/>
  <c r="E1221" i="31"/>
  <c r="E1213" i="31"/>
  <c r="E1193" i="31"/>
  <c r="E1274" i="31"/>
  <c r="E1248" i="31"/>
  <c r="E1232" i="31"/>
  <c r="E1220" i="31"/>
  <c r="E1212" i="31"/>
  <c r="E1192" i="31"/>
  <c r="E1334" i="31"/>
  <c r="E1191" i="31"/>
  <c r="E1172" i="31"/>
  <c r="E1150" i="31"/>
  <c r="E1138" i="31"/>
  <c r="E1128" i="31"/>
  <c r="E1111" i="31"/>
  <c r="E1055" i="31"/>
  <c r="E1047" i="31"/>
  <c r="E1027" i="31"/>
  <c r="E1008" i="31"/>
  <c r="E998" i="31"/>
  <c r="E986" i="31"/>
  <c r="E964" i="31"/>
  <c r="E952" i="31"/>
  <c r="E734" i="31"/>
  <c r="E1171" i="31"/>
  <c r="E1159" i="31"/>
  <c r="E1149" i="31"/>
  <c r="E1137" i="31"/>
  <c r="E1110" i="31"/>
  <c r="E1064" i="31"/>
  <c r="E1054" i="31"/>
  <c r="E1046" i="31"/>
  <c r="E1026" i="31"/>
  <c r="E1007" i="31"/>
  <c r="E985" i="31"/>
  <c r="E1170" i="31"/>
  <c r="E1158" i="31"/>
  <c r="E1136" i="31"/>
  <c r="E1109" i="31"/>
  <c r="E1063" i="31"/>
  <c r="E1045" i="31"/>
  <c r="E1006" i="31"/>
  <c r="E994" i="31"/>
  <c r="E984" i="31"/>
  <c r="E972" i="31"/>
  <c r="E950" i="31"/>
  <c r="E1259" i="31"/>
  <c r="E1179" i="31"/>
  <c r="E1157" i="31"/>
  <c r="E1145" i="31"/>
  <c r="E1135" i="31"/>
  <c r="E1116" i="31"/>
  <c r="E1062" i="31"/>
  <c r="E1052" i="31"/>
  <c r="E1044" i="31"/>
  <c r="E1015" i="31"/>
  <c r="E1005" i="31"/>
  <c r="E993" i="31"/>
  <c r="E971" i="31"/>
  <c r="E959" i="31"/>
  <c r="E949" i="31"/>
  <c r="E1246" i="31"/>
  <c r="E1231" i="31"/>
  <c r="E1178" i="31"/>
  <c r="E1166" i="31"/>
  <c r="E1156" i="31"/>
  <c r="E1144" i="31"/>
  <c r="E1122" i="31"/>
  <c r="E1115" i="31"/>
  <c r="E1083" i="31"/>
  <c r="E1061" i="31"/>
  <c r="E1051" i="31"/>
  <c r="E1043" i="31"/>
  <c r="E1014" i="31"/>
  <c r="E992" i="31"/>
  <c r="E980" i="31"/>
  <c r="E970" i="31"/>
  <c r="E958" i="31"/>
  <c r="E1219" i="31"/>
  <c r="E1177" i="31"/>
  <c r="E1165" i="31"/>
  <c r="E1143" i="31"/>
  <c r="E1131" i="31"/>
  <c r="E1121" i="31"/>
  <c r="E1114" i="31"/>
  <c r="E1082" i="31"/>
  <c r="E1050" i="31"/>
  <c r="E1042" i="31"/>
  <c r="E1013" i="31"/>
  <c r="E1001" i="31"/>
  <c r="E991" i="31"/>
  <c r="E979" i="31"/>
  <c r="E957" i="31"/>
  <c r="E737" i="31"/>
  <c r="E1211" i="31"/>
  <c r="E1164" i="31"/>
  <c r="E1152" i="31"/>
  <c r="E1142" i="31"/>
  <c r="E1130" i="31"/>
  <c r="E1081" i="31"/>
  <c r="E1057" i="31"/>
  <c r="E1049" i="31"/>
  <c r="E1041" i="31"/>
  <c r="E1029" i="31"/>
  <c r="E1012" i="31"/>
  <c r="E1000" i="31"/>
  <c r="E978" i="31"/>
  <c r="E966" i="31"/>
  <c r="E956" i="31"/>
  <c r="E736" i="31"/>
  <c r="E1048" i="31"/>
  <c r="E963" i="31"/>
  <c r="E729" i="31"/>
  <c r="E700" i="31"/>
  <c r="E690" i="31"/>
  <c r="E678" i="31"/>
  <c r="E656" i="31"/>
  <c r="E644" i="31"/>
  <c r="E634" i="31"/>
  <c r="E600" i="31"/>
  <c r="E592" i="31"/>
  <c r="E584" i="31"/>
  <c r="E576" i="31"/>
  <c r="E568" i="31"/>
  <c r="E516" i="31"/>
  <c r="E463" i="31"/>
  <c r="E1129" i="31"/>
  <c r="E1117" i="31"/>
  <c r="E728" i="31"/>
  <c r="E699" i="31"/>
  <c r="E677" i="31"/>
  <c r="E665" i="31"/>
  <c r="E655" i="31"/>
  <c r="E643" i="31"/>
  <c r="E599" i="31"/>
  <c r="E591" i="31"/>
  <c r="E583" i="31"/>
  <c r="E575" i="31"/>
  <c r="E515" i="31"/>
  <c r="E462" i="31"/>
  <c r="E1028" i="31"/>
  <c r="E951" i="31"/>
  <c r="E727" i="31"/>
  <c r="E698" i="31"/>
  <c r="E686" i="31"/>
  <c r="E676" i="31"/>
  <c r="E664" i="31"/>
  <c r="E735" i="31"/>
  <c r="E726" i="31"/>
  <c r="E714" i="31"/>
  <c r="E697" i="31"/>
  <c r="E685" i="31"/>
  <c r="E663" i="31"/>
  <c r="E651" i="31"/>
  <c r="E641" i="31"/>
  <c r="E605" i="31"/>
  <c r="E597" i="31"/>
  <c r="E589" i="31"/>
  <c r="E581" i="31"/>
  <c r="E573" i="31"/>
  <c r="E513" i="31"/>
  <c r="E460" i="31"/>
  <c r="E999" i="31"/>
  <c r="E733" i="31"/>
  <c r="E713" i="31"/>
  <c r="E684" i="31"/>
  <c r="E672" i="31"/>
  <c r="E1173" i="31"/>
  <c r="E1112" i="31"/>
  <c r="E987" i="31"/>
  <c r="E732" i="31"/>
  <c r="E712" i="31"/>
  <c r="E693" i="31"/>
  <c r="E683" i="31"/>
  <c r="E671" i="31"/>
  <c r="E649" i="31"/>
  <c r="E637" i="31"/>
  <c r="E603" i="31"/>
  <c r="E595" i="31"/>
  <c r="E587" i="31"/>
  <c r="E579" i="31"/>
  <c r="E571" i="31"/>
  <c r="E519" i="31"/>
  <c r="E466" i="31"/>
  <c r="E1163" i="31"/>
  <c r="M1621" i="31"/>
  <c r="M1627" i="31"/>
  <c r="M1622" i="31"/>
  <c r="M1615" i="31"/>
  <c r="M1639" i="31"/>
  <c r="M1630" i="31"/>
  <c r="M1637" i="31"/>
  <c r="M1642" i="31"/>
  <c r="M1583" i="31"/>
  <c r="M1604" i="31"/>
  <c r="M1600" i="31"/>
  <c r="M1565" i="31"/>
  <c r="M1592" i="31"/>
  <c r="M1574" i="31"/>
  <c r="M1595" i="31"/>
  <c r="M1585" i="31"/>
  <c r="M1573" i="31"/>
  <c r="M1626" i="31"/>
  <c r="M1593" i="31"/>
  <c r="M1576" i="31"/>
  <c r="M1556" i="31"/>
  <c r="M1544" i="31"/>
  <c r="M1536" i="31"/>
  <c r="M1531" i="31"/>
  <c r="M1520" i="31"/>
  <c r="M1512" i="31"/>
  <c r="M1555" i="31"/>
  <c r="M1533" i="31"/>
  <c r="M1530" i="31"/>
  <c r="M1519" i="31"/>
  <c r="M1511" i="31"/>
  <c r="M1606" i="31"/>
  <c r="M1542" i="31"/>
  <c r="M1529" i="31"/>
  <c r="M1518" i="31"/>
  <c r="M1510" i="31"/>
  <c r="M1551" i="31"/>
  <c r="M1541" i="31"/>
  <c r="M1534" i="31"/>
  <c r="M1528" i="31"/>
  <c r="M1517" i="31"/>
  <c r="M1549" i="31"/>
  <c r="M1540" i="31"/>
  <c r="M1516" i="31"/>
  <c r="M1558" i="31"/>
  <c r="M1546" i="31"/>
  <c r="M1514" i="31"/>
  <c r="M1539" i="31"/>
  <c r="M1495" i="31"/>
  <c r="M1500" i="31"/>
  <c r="M1489" i="31"/>
  <c r="M1486" i="31"/>
  <c r="M1521" i="31"/>
  <c r="M1496" i="31"/>
  <c r="M1515" i="31"/>
  <c r="M1547" i="31"/>
  <c r="M1545" i="31"/>
  <c r="M1470" i="31"/>
  <c r="M1449" i="31"/>
  <c r="M1481" i="31"/>
  <c r="M1474" i="31"/>
  <c r="M1462" i="31"/>
  <c r="M1437" i="31"/>
  <c r="M1475" i="31"/>
  <c r="M1456" i="31"/>
  <c r="M1476" i="31"/>
  <c r="M1459" i="31"/>
  <c r="M1513" i="31"/>
  <c r="M1467" i="31"/>
  <c r="M1460" i="31"/>
  <c r="M1451" i="31"/>
  <c r="M1497" i="31"/>
  <c r="M1457" i="31"/>
  <c r="M1386" i="31"/>
  <c r="M1378" i="31"/>
  <c r="M1367" i="31"/>
  <c r="M1417" i="31"/>
  <c r="M1418" i="31" s="1"/>
  <c r="M1413" i="31"/>
  <c r="M1414" i="31" s="1"/>
  <c r="M1393" i="31"/>
  <c r="M1394" i="31" s="1"/>
  <c r="M1385" i="31"/>
  <c r="M1377" i="31"/>
  <c r="M1365" i="31"/>
  <c r="M1415" i="31"/>
  <c r="M1416" i="31" s="1"/>
  <c r="M1384" i="31"/>
  <c r="M1376" i="31"/>
  <c r="M1364" i="31"/>
  <c r="M1480" i="31"/>
  <c r="M1425" i="31"/>
  <c r="M1426" i="31" s="1"/>
  <c r="M1409" i="31"/>
  <c r="M1412" i="31" s="1"/>
  <c r="M1401" i="31"/>
  <c r="M1402" i="31" s="1"/>
  <c r="M1391" i="31"/>
  <c r="M1383" i="31"/>
  <c r="M1375" i="31"/>
  <c r="M1363" i="31"/>
  <c r="M1557" i="31"/>
  <c r="M1487" i="31"/>
  <c r="M1452" i="31"/>
  <c r="M1441" i="31"/>
  <c r="M1442" i="31" s="1"/>
  <c r="M1428" i="31"/>
  <c r="M1403" i="31"/>
  <c r="M1404" i="31" s="1"/>
  <c r="M1388" i="31"/>
  <c r="M1380" i="31"/>
  <c r="M1389" i="31"/>
  <c r="M1379" i="31"/>
  <c r="M1340" i="31"/>
  <c r="M1331" i="31"/>
  <c r="M1312" i="31"/>
  <c r="M1450" i="31"/>
  <c r="M1421" i="31"/>
  <c r="M1424" i="31" s="1"/>
  <c r="M1390" i="31"/>
  <c r="M1330" i="31"/>
  <c r="M1310" i="31"/>
  <c r="M1405" i="31"/>
  <c r="M1406" i="31" s="1"/>
  <c r="M1395" i="31"/>
  <c r="M1396" i="31" s="1"/>
  <c r="M1329" i="31"/>
  <c r="M1381" i="31"/>
  <c r="M1369" i="31"/>
  <c r="M1362" i="31"/>
  <c r="M1347" i="31"/>
  <c r="M1382" i="31"/>
  <c r="M1345" i="31"/>
  <c r="M1303" i="31"/>
  <c r="M1419" i="31"/>
  <c r="M1420" i="31" s="1"/>
  <c r="M1342" i="31"/>
  <c r="M1334" i="31"/>
  <c r="M1308" i="31"/>
  <c r="M1299" i="31"/>
  <c r="M1292" i="31"/>
  <c r="M1279" i="31"/>
  <c r="M1397" i="31"/>
  <c r="M1400" i="31" s="1"/>
  <c r="M1387" i="31"/>
  <c r="M1343" i="31"/>
  <c r="M1336" i="31"/>
  <c r="M1309" i="31"/>
  <c r="M1301" i="31"/>
  <c r="M1298" i="31"/>
  <c r="M1290" i="31"/>
  <c r="M1277" i="31"/>
  <c r="M1341" i="31"/>
  <c r="M1332" i="31"/>
  <c r="M1314" i="31"/>
  <c r="M1307" i="31"/>
  <c r="M1297" i="31"/>
  <c r="M1288" i="31"/>
  <c r="M1296" i="31"/>
  <c r="M1287" i="31"/>
  <c r="M1407" i="31"/>
  <c r="M1408" i="31" s="1"/>
  <c r="M1286" i="31"/>
  <c r="M1285" i="31"/>
  <c r="M1374" i="31"/>
  <c r="M1275" i="31"/>
  <c r="M1281" i="31"/>
  <c r="M1274" i="31"/>
  <c r="M1259" i="31"/>
  <c r="M1246" i="31"/>
  <c r="M1231" i="31"/>
  <c r="M1219" i="31"/>
  <c r="M1211" i="31"/>
  <c r="M1191" i="31"/>
  <c r="M1270" i="31"/>
  <c r="M1257" i="31"/>
  <c r="M1244" i="31"/>
  <c r="M1237" i="31"/>
  <c r="M1230" i="31"/>
  <c r="M1210" i="31"/>
  <c r="M1268" i="31"/>
  <c r="M1255" i="31"/>
  <c r="M1243" i="31"/>
  <c r="M1235" i="31"/>
  <c r="M1217" i="31"/>
  <c r="M1209" i="31"/>
  <c r="M1266" i="31"/>
  <c r="M1254" i="31"/>
  <c r="M1242" i="31"/>
  <c r="M1233" i="31"/>
  <c r="M1226" i="31"/>
  <c r="M1216" i="31"/>
  <c r="M1208" i="31"/>
  <c r="M1180" i="31"/>
  <c r="M1265" i="31"/>
  <c r="M1253" i="31"/>
  <c r="M1241" i="31"/>
  <c r="M1224" i="31"/>
  <c r="M1215" i="31"/>
  <c r="M1207" i="31"/>
  <c r="M1264" i="31"/>
  <c r="M1252" i="31"/>
  <c r="M1222" i="31"/>
  <c r="M1214" i="31"/>
  <c r="M1206" i="31"/>
  <c r="M1194" i="31"/>
  <c r="M1263" i="31"/>
  <c r="M1221" i="31"/>
  <c r="M1213" i="31"/>
  <c r="M1193" i="31"/>
  <c r="M1173" i="31"/>
  <c r="M1163" i="31"/>
  <c r="M1151" i="31"/>
  <c r="M1129" i="31"/>
  <c r="M1117" i="31"/>
  <c r="M1112" i="31"/>
  <c r="M1080" i="31"/>
  <c r="M1056" i="31"/>
  <c r="M1048" i="31"/>
  <c r="M1028" i="31"/>
  <c r="M999" i="31"/>
  <c r="M987" i="31"/>
  <c r="M977" i="31"/>
  <c r="M965" i="31"/>
  <c r="M735" i="31"/>
  <c r="M1248" i="31"/>
  <c r="M1232" i="31"/>
  <c r="M1172" i="31"/>
  <c r="M1150" i="31"/>
  <c r="M1138" i="31"/>
  <c r="M1128" i="31"/>
  <c r="M1111" i="31"/>
  <c r="M1055" i="31"/>
  <c r="M1047" i="31"/>
  <c r="M1027" i="31"/>
  <c r="M1008" i="31"/>
  <c r="M998" i="31"/>
  <c r="M986" i="31"/>
  <c r="M1220" i="31"/>
  <c r="M1171" i="31"/>
  <c r="M1159" i="31"/>
  <c r="M1149" i="31"/>
  <c r="M1137" i="31"/>
  <c r="M1110" i="31"/>
  <c r="M1064" i="31"/>
  <c r="M1054" i="31"/>
  <c r="M1046" i="31"/>
  <c r="M1026" i="31"/>
  <c r="M1007" i="31"/>
  <c r="M985" i="31"/>
  <c r="M973" i="31"/>
  <c r="M963" i="31"/>
  <c r="M951" i="31"/>
  <c r="M1212" i="31"/>
  <c r="M1170" i="31"/>
  <c r="M1158" i="31"/>
  <c r="M1136" i="31"/>
  <c r="M1109" i="31"/>
  <c r="M1063" i="31"/>
  <c r="M1045" i="31"/>
  <c r="M1006" i="31"/>
  <c r="M994" i="31"/>
  <c r="M984" i="31"/>
  <c r="M972" i="31"/>
  <c r="M950" i="31"/>
  <c r="M1276" i="31"/>
  <c r="M1179" i="31"/>
  <c r="M1157" i="31"/>
  <c r="M1145" i="31"/>
  <c r="M1135" i="31"/>
  <c r="M1116" i="31"/>
  <c r="M1062" i="31"/>
  <c r="M1052" i="31"/>
  <c r="M1044" i="31"/>
  <c r="M1015" i="31"/>
  <c r="M1005" i="31"/>
  <c r="M993" i="31"/>
  <c r="M971" i="31"/>
  <c r="M959" i="31"/>
  <c r="M949" i="31"/>
  <c r="M1192" i="31"/>
  <c r="M1178" i="31"/>
  <c r="M1166" i="31"/>
  <c r="M1156" i="31"/>
  <c r="M1144" i="31"/>
  <c r="M1122" i="31"/>
  <c r="M1115" i="31"/>
  <c r="M1083" i="31"/>
  <c r="M1061" i="31"/>
  <c r="M1051" i="31"/>
  <c r="M1043" i="31"/>
  <c r="M1014" i="31"/>
  <c r="M992" i="31"/>
  <c r="M980" i="31"/>
  <c r="M970" i="31"/>
  <c r="M958" i="31"/>
  <c r="M1177" i="31"/>
  <c r="M1165" i="31"/>
  <c r="M1143" i="31"/>
  <c r="M1131" i="31"/>
  <c r="M1121" i="31"/>
  <c r="M1114" i="31"/>
  <c r="M1082" i="31"/>
  <c r="M1050" i="31"/>
  <c r="M1042" i="31"/>
  <c r="M1013" i="31"/>
  <c r="M1001" i="31"/>
  <c r="M991" i="31"/>
  <c r="M979" i="31"/>
  <c r="M957" i="31"/>
  <c r="M737" i="31"/>
  <c r="M1012" i="31"/>
  <c r="M730" i="31"/>
  <c r="M691" i="31"/>
  <c r="M679" i="31"/>
  <c r="M669" i="31"/>
  <c r="M657" i="31"/>
  <c r="M635" i="31"/>
  <c r="M601" i="31"/>
  <c r="M585" i="31"/>
  <c r="M577" i="31"/>
  <c r="M569" i="31"/>
  <c r="M517" i="31"/>
  <c r="M464" i="31"/>
  <c r="M1000" i="31"/>
  <c r="M966" i="31"/>
  <c r="M729" i="31"/>
  <c r="M700" i="31"/>
  <c r="M690" i="31"/>
  <c r="M678" i="31"/>
  <c r="M656" i="31"/>
  <c r="M661" i="31" s="1"/>
  <c r="M644" i="31"/>
  <c r="M634" i="31"/>
  <c r="M600" i="31"/>
  <c r="M592" i="31"/>
  <c r="M584" i="31"/>
  <c r="M576" i="31"/>
  <c r="M568" i="31"/>
  <c r="M516" i="31"/>
  <c r="M463" i="31"/>
  <c r="M964" i="31"/>
  <c r="M728" i="31"/>
  <c r="M699" i="31"/>
  <c r="M677" i="31"/>
  <c r="M665" i="31"/>
  <c r="M1164" i="31"/>
  <c r="M1081" i="31"/>
  <c r="M978" i="31"/>
  <c r="M956" i="31"/>
  <c r="M727" i="31"/>
  <c r="M698" i="31"/>
  <c r="M686" i="31"/>
  <c r="M676" i="31"/>
  <c r="M664" i="31"/>
  <c r="M642" i="31"/>
  <c r="M598" i="31"/>
  <c r="M590" i="31"/>
  <c r="M582" i="31"/>
  <c r="M574" i="31"/>
  <c r="M514" i="31"/>
  <c r="M461" i="31"/>
  <c r="M1152" i="31"/>
  <c r="M1057" i="31"/>
  <c r="M952" i="31"/>
  <c r="M726" i="31"/>
  <c r="M714" i="31"/>
  <c r="M697" i="31"/>
  <c r="M685" i="31"/>
  <c r="M1142" i="31"/>
  <c r="M1049" i="31"/>
  <c r="M736" i="31"/>
  <c r="M733" i="31"/>
  <c r="M713" i="31"/>
  <c r="M684" i="31"/>
  <c r="M672" i="31"/>
  <c r="M662" i="31"/>
  <c r="M650" i="31"/>
  <c r="M604" i="31"/>
  <c r="M596" i="31"/>
  <c r="M588" i="31"/>
  <c r="M572" i="31"/>
  <c r="M520" i="31"/>
  <c r="M459" i="31"/>
  <c r="M1130" i="31"/>
  <c r="U1642" i="31"/>
  <c r="U1637" i="31"/>
  <c r="U1630" i="31"/>
  <c r="U1635" i="31"/>
  <c r="U1617" i="31"/>
  <c r="U1618" i="31"/>
  <c r="U1651" i="31"/>
  <c r="U1621" i="31"/>
  <c r="U1602" i="31"/>
  <c r="U1622" i="31"/>
  <c r="U1600" i="31"/>
  <c r="U1590" i="31"/>
  <c r="U1597" i="31"/>
  <c r="U1574" i="31"/>
  <c r="U1567" i="31"/>
  <c r="U1573" i="31"/>
  <c r="U1606" i="31"/>
  <c r="U1581" i="31"/>
  <c r="U1610" i="31"/>
  <c r="U1556" i="31"/>
  <c r="U1544" i="31"/>
  <c r="U1531" i="31"/>
  <c r="U1520" i="31"/>
  <c r="U1512" i="31"/>
  <c r="U1555" i="31"/>
  <c r="U1530" i="31"/>
  <c r="U1519" i="31"/>
  <c r="U1511" i="31"/>
  <c r="U1542" i="31"/>
  <c r="U1536" i="31"/>
  <c r="U1529" i="31"/>
  <c r="U1518" i="31"/>
  <c r="U1510" i="31"/>
  <c r="U1551" i="31"/>
  <c r="U1541" i="31"/>
  <c r="U1533" i="31"/>
  <c r="U1528" i="31"/>
  <c r="U1517" i="31"/>
  <c r="U1549" i="31"/>
  <c r="U1540" i="31"/>
  <c r="U1516" i="31"/>
  <c r="U1558" i="31"/>
  <c r="U1546" i="31"/>
  <c r="U1514" i="31"/>
  <c r="U1507" i="31"/>
  <c r="U1565" i="31"/>
  <c r="U1521" i="31"/>
  <c r="U1481" i="31"/>
  <c r="U1515" i="31"/>
  <c r="U1497" i="31"/>
  <c r="U1615" i="31"/>
  <c r="U1557" i="31"/>
  <c r="U1513" i="31"/>
  <c r="U1495" i="31"/>
  <c r="U1480" i="31"/>
  <c r="U1547" i="31"/>
  <c r="U1486" i="31"/>
  <c r="U1539" i="31"/>
  <c r="U1476" i="31"/>
  <c r="U1460" i="31"/>
  <c r="U1449" i="31"/>
  <c r="U1496" i="31"/>
  <c r="U1462" i="31"/>
  <c r="U1437" i="31"/>
  <c r="U1500" i="31"/>
  <c r="U1489" i="31"/>
  <c r="U1467" i="31"/>
  <c r="U1487" i="31"/>
  <c r="U1470" i="31"/>
  <c r="U1459" i="31"/>
  <c r="U1451" i="31"/>
  <c r="U1386" i="31"/>
  <c r="U1378" i="31"/>
  <c r="U1367" i="31"/>
  <c r="U1475" i="31"/>
  <c r="U1417" i="31"/>
  <c r="U1418" i="31" s="1"/>
  <c r="U1413" i="31"/>
  <c r="U1414" i="31" s="1"/>
  <c r="U1393" i="31"/>
  <c r="U1394" i="31" s="1"/>
  <c r="U1385" i="31"/>
  <c r="U1377" i="31"/>
  <c r="U1365" i="31"/>
  <c r="U1428" i="31"/>
  <c r="U1403" i="31"/>
  <c r="U1404" i="31" s="1"/>
  <c r="U1384" i="31"/>
  <c r="U1376" i="31"/>
  <c r="U1364" i="31"/>
  <c r="U1456" i="31"/>
  <c r="U1425" i="31"/>
  <c r="U1426" i="31" s="1"/>
  <c r="U1409" i="31"/>
  <c r="U1412" i="31" s="1"/>
  <c r="U1401" i="31"/>
  <c r="U1402" i="31" s="1"/>
  <c r="U1391" i="31"/>
  <c r="U1383" i="31"/>
  <c r="U1375" i="31"/>
  <c r="U1363" i="31"/>
  <c r="U1474" i="31"/>
  <c r="U1545" i="31"/>
  <c r="U1534" i="31"/>
  <c r="U1388" i="31"/>
  <c r="U1380" i="31"/>
  <c r="U1450" i="31"/>
  <c r="U1381" i="31"/>
  <c r="U1369" i="31"/>
  <c r="U1340" i="31"/>
  <c r="U1331" i="31"/>
  <c r="U1312" i="31"/>
  <c r="U1382" i="31"/>
  <c r="U1330" i="31"/>
  <c r="U1310" i="31"/>
  <c r="U1407" i="31"/>
  <c r="U1408" i="31" s="1"/>
  <c r="U1397" i="31"/>
  <c r="U1400" i="31" s="1"/>
  <c r="U1387" i="31"/>
  <c r="U1329" i="31"/>
  <c r="U1441" i="31"/>
  <c r="U1442" i="31" s="1"/>
  <c r="U1419" i="31"/>
  <c r="U1420" i="31" s="1"/>
  <c r="U1347" i="31"/>
  <c r="U1457" i="31"/>
  <c r="U1452" i="31"/>
  <c r="U1374" i="31"/>
  <c r="U1345" i="31"/>
  <c r="U1303" i="31"/>
  <c r="U1421" i="31"/>
  <c r="U1424" i="31" s="1"/>
  <c r="U1415" i="31"/>
  <c r="U1416" i="31" s="1"/>
  <c r="U1390" i="31"/>
  <c r="U1342" i="31"/>
  <c r="U1334" i="31"/>
  <c r="U1308" i="31"/>
  <c r="U1299" i="31"/>
  <c r="U1341" i="31"/>
  <c r="U1332" i="31"/>
  <c r="U1314" i="31"/>
  <c r="U1307" i="31"/>
  <c r="U1292" i="31"/>
  <c r="U1279" i="31"/>
  <c r="U1298" i="31"/>
  <c r="U1290" i="31"/>
  <c r="U1277" i="31"/>
  <c r="U1362" i="31"/>
  <c r="U1297" i="31"/>
  <c r="U1288" i="31"/>
  <c r="U1296" i="31"/>
  <c r="U1287" i="31"/>
  <c r="U1395" i="31"/>
  <c r="U1396" i="31" s="1"/>
  <c r="U1286" i="31"/>
  <c r="U1389" i="31"/>
  <c r="U1379" i="31"/>
  <c r="U1285" i="31"/>
  <c r="U1275" i="31"/>
  <c r="U1309" i="31"/>
  <c r="U1259" i="31"/>
  <c r="U1246" i="31"/>
  <c r="U1231" i="31"/>
  <c r="U1219" i="31"/>
  <c r="U1211" i="31"/>
  <c r="U1191" i="31"/>
  <c r="U1343" i="31"/>
  <c r="U1276" i="31"/>
  <c r="U1270" i="31"/>
  <c r="U1257" i="31"/>
  <c r="U1244" i="31"/>
  <c r="U1237" i="31"/>
  <c r="U1230" i="31"/>
  <c r="U1210" i="31"/>
  <c r="U1274" i="31"/>
  <c r="U1268" i="31"/>
  <c r="U1255" i="31"/>
  <c r="U1243" i="31"/>
  <c r="U1235" i="31"/>
  <c r="U1217" i="31"/>
  <c r="U1209" i="31"/>
  <c r="U1405" i="31"/>
  <c r="U1406" i="31" s="1"/>
  <c r="U1266" i="31"/>
  <c r="U1254" i="31"/>
  <c r="U1242" i="31"/>
  <c r="U1233" i="31"/>
  <c r="U1226" i="31"/>
  <c r="U1216" i="31"/>
  <c r="U1208" i="31"/>
  <c r="U1180" i="31"/>
  <c r="U1265" i="31"/>
  <c r="U1253" i="31"/>
  <c r="U1241" i="31"/>
  <c r="U1224" i="31"/>
  <c r="U1215" i="31"/>
  <c r="U1207" i="31"/>
  <c r="U1179" i="31"/>
  <c r="U1301" i="31"/>
  <c r="U1264" i="31"/>
  <c r="U1252" i="31"/>
  <c r="U1222" i="31"/>
  <c r="U1214" i="31"/>
  <c r="U1206" i="31"/>
  <c r="U1194" i="31"/>
  <c r="U1336" i="31"/>
  <c r="U1263" i="31"/>
  <c r="U1221" i="31"/>
  <c r="U1213" i="31"/>
  <c r="U1193" i="31"/>
  <c r="U1248" i="31"/>
  <c r="U1232" i="31"/>
  <c r="U1173" i="31"/>
  <c r="U1163" i="31"/>
  <c r="U1151" i="31"/>
  <c r="U1129" i="31"/>
  <c r="U1117" i="31"/>
  <c r="U1112" i="31"/>
  <c r="U1080" i="31"/>
  <c r="U1056" i="31"/>
  <c r="U1048" i="31"/>
  <c r="U1028" i="31"/>
  <c r="U999" i="31"/>
  <c r="U987" i="31"/>
  <c r="U977" i="31"/>
  <c r="U965" i="31"/>
  <c r="U735" i="31"/>
  <c r="U1220" i="31"/>
  <c r="U1172" i="31"/>
  <c r="U1150" i="31"/>
  <c r="U1138" i="31"/>
  <c r="U1128" i="31"/>
  <c r="U1111" i="31"/>
  <c r="U1055" i="31"/>
  <c r="U1047" i="31"/>
  <c r="U1027" i="31"/>
  <c r="U1008" i="31"/>
  <c r="U998" i="31"/>
  <c r="U986" i="31"/>
  <c r="U1212" i="31"/>
  <c r="U1171" i="31"/>
  <c r="U1159" i="31"/>
  <c r="U1149" i="31"/>
  <c r="U1137" i="31"/>
  <c r="U1110" i="31"/>
  <c r="U1064" i="31"/>
  <c r="U1054" i="31"/>
  <c r="U1046" i="31"/>
  <c r="U1026" i="31"/>
  <c r="U1007" i="31"/>
  <c r="U985" i="31"/>
  <c r="U973" i="31"/>
  <c r="U963" i="31"/>
  <c r="U951" i="31"/>
  <c r="U733" i="31"/>
  <c r="U1170" i="31"/>
  <c r="U1158" i="31"/>
  <c r="U1136" i="31"/>
  <c r="U1109" i="31"/>
  <c r="U1063" i="31"/>
  <c r="U1045" i="31"/>
  <c r="U1006" i="31"/>
  <c r="U994" i="31"/>
  <c r="U984" i="31"/>
  <c r="U972" i="31"/>
  <c r="U950" i="31"/>
  <c r="U1192" i="31"/>
  <c r="U1157" i="31"/>
  <c r="U1145" i="31"/>
  <c r="U1135" i="31"/>
  <c r="U1116" i="31"/>
  <c r="U1062" i="31"/>
  <c r="U1052" i="31"/>
  <c r="U1044" i="31"/>
  <c r="U1015" i="31"/>
  <c r="U1005" i="31"/>
  <c r="U993" i="31"/>
  <c r="U971" i="31"/>
  <c r="U959" i="31"/>
  <c r="U949" i="31"/>
  <c r="U1178" i="31"/>
  <c r="U1166" i="31"/>
  <c r="U1156" i="31"/>
  <c r="U1144" i="31"/>
  <c r="U1122" i="31"/>
  <c r="U1115" i="31"/>
  <c r="U1083" i="31"/>
  <c r="U1061" i="31"/>
  <c r="U1051" i="31"/>
  <c r="U1043" i="31"/>
  <c r="U1014" i="31"/>
  <c r="U992" i="31"/>
  <c r="U980" i="31"/>
  <c r="U970" i="31"/>
  <c r="U958" i="31"/>
  <c r="U1281" i="31"/>
  <c r="U1177" i="31"/>
  <c r="U1165" i="31"/>
  <c r="U1143" i="31"/>
  <c r="U1131" i="31"/>
  <c r="U1121" i="31"/>
  <c r="U1114" i="31"/>
  <c r="U1082" i="31"/>
  <c r="U1050" i="31"/>
  <c r="U1042" i="31"/>
  <c r="U1013" i="31"/>
  <c r="U1001" i="31"/>
  <c r="U991" i="31"/>
  <c r="U979" i="31"/>
  <c r="U957" i="31"/>
  <c r="U737" i="31"/>
  <c r="U1000" i="31"/>
  <c r="U964" i="31"/>
  <c r="U730" i="31"/>
  <c r="U691" i="31"/>
  <c r="U679" i="31"/>
  <c r="U669" i="31"/>
  <c r="U657" i="31"/>
  <c r="U635" i="31"/>
  <c r="U601" i="31"/>
  <c r="U585" i="31"/>
  <c r="U577" i="31"/>
  <c r="U569" i="31"/>
  <c r="U517" i="31"/>
  <c r="U464" i="31"/>
  <c r="U956" i="31"/>
  <c r="U729" i="31"/>
  <c r="U700" i="31"/>
  <c r="U690" i="31"/>
  <c r="U678" i="31"/>
  <c r="U656" i="31"/>
  <c r="U644" i="31"/>
  <c r="U634" i="31"/>
  <c r="U600" i="31"/>
  <c r="U592" i="31"/>
  <c r="U584" i="31"/>
  <c r="U576" i="31"/>
  <c r="U568" i="31"/>
  <c r="U516" i="31"/>
  <c r="U463" i="31"/>
  <c r="U1164" i="31"/>
  <c r="U1081" i="31"/>
  <c r="U978" i="31"/>
  <c r="U952" i="31"/>
  <c r="U728" i="31"/>
  <c r="U699" i="31"/>
  <c r="U677" i="31"/>
  <c r="U665" i="31"/>
  <c r="U1152" i="31"/>
  <c r="U1057" i="31"/>
  <c r="U736" i="31"/>
  <c r="U727" i="31"/>
  <c r="U698" i="31"/>
  <c r="U686" i="31"/>
  <c r="U676" i="31"/>
  <c r="U664" i="31"/>
  <c r="U642" i="31"/>
  <c r="U598" i="31"/>
  <c r="U590" i="31"/>
  <c r="U582" i="31"/>
  <c r="U574" i="31"/>
  <c r="U514" i="31"/>
  <c r="U461" i="31"/>
  <c r="U1142" i="31"/>
  <c r="U1049" i="31"/>
  <c r="U734" i="31"/>
  <c r="U726" i="31"/>
  <c r="U714" i="31"/>
  <c r="U697" i="31"/>
  <c r="U685" i="31"/>
  <c r="U1130" i="31"/>
  <c r="U1041" i="31"/>
  <c r="U713" i="31"/>
  <c r="U684" i="31"/>
  <c r="U672" i="31"/>
  <c r="U662" i="31"/>
  <c r="U650" i="31"/>
  <c r="U604" i="31"/>
  <c r="U596" i="31"/>
  <c r="U588" i="31"/>
  <c r="U572" i="31"/>
  <c r="U520" i="31"/>
  <c r="U459" i="31"/>
  <c r="AK1507" i="31"/>
  <c r="AK1499" i="31"/>
  <c r="AK1477" i="31"/>
  <c r="AK1441" i="31"/>
  <c r="AK1475" i="31"/>
  <c r="AK1474" i="31"/>
  <c r="AK1433" i="31"/>
  <c r="AK1303" i="31"/>
  <c r="AK1292" i="31"/>
  <c r="AK1336" i="31"/>
  <c r="AK1309" i="31"/>
  <c r="AK1314" i="31"/>
  <c r="AK1237" i="31"/>
  <c r="AK1276" i="31"/>
  <c r="AK1116" i="31"/>
  <c r="AK1232" i="31"/>
  <c r="AS1499" i="31"/>
  <c r="AS1433" i="31"/>
  <c r="AS1441" i="31"/>
  <c r="AS1303" i="31"/>
  <c r="AS1292" i="31"/>
  <c r="AS1336" i="31"/>
  <c r="AS1309" i="31"/>
  <c r="AS1314" i="31"/>
  <c r="AS1237" i="31"/>
  <c r="AS1276" i="31"/>
  <c r="AS1116" i="31"/>
  <c r="AS1232" i="31"/>
  <c r="BA1507" i="31"/>
  <c r="BA1499" i="31"/>
  <c r="BA1477" i="31"/>
  <c r="BA1433" i="31"/>
  <c r="BA1441" i="31"/>
  <c r="BA1303" i="31"/>
  <c r="BA1314" i="31"/>
  <c r="BA1292" i="31"/>
  <c r="BA1237" i="31"/>
  <c r="BA1276" i="31"/>
  <c r="BA1336" i="31"/>
  <c r="BA1309" i="31"/>
  <c r="BA1232" i="31"/>
  <c r="BA1116" i="31"/>
  <c r="BI1477" i="31"/>
  <c r="BI1441" i="31"/>
  <c r="BI1433" i="31"/>
  <c r="BI1303" i="31"/>
  <c r="BI1292" i="31"/>
  <c r="BI1336" i="31"/>
  <c r="BI1309" i="31"/>
  <c r="BI1314" i="31"/>
  <c r="BI1237" i="31"/>
  <c r="BI1276" i="31"/>
  <c r="BI1232" i="31"/>
  <c r="BI1116" i="31"/>
  <c r="BQ1477" i="31"/>
  <c r="BQ1499" i="31"/>
  <c r="BQ1475" i="31"/>
  <c r="BQ1474" i="31"/>
  <c r="BQ1507" i="31"/>
  <c r="BQ1441" i="31"/>
  <c r="BQ1433" i="31"/>
  <c r="BQ1303" i="31"/>
  <c r="BQ1292" i="31"/>
  <c r="BQ1336" i="31"/>
  <c r="BQ1309" i="31"/>
  <c r="BQ1314" i="31"/>
  <c r="BQ1237" i="31"/>
  <c r="BQ1276" i="31"/>
  <c r="BQ1232" i="31"/>
  <c r="BQ1116" i="31"/>
  <c r="BY1499" i="31"/>
  <c r="BY1433" i="31"/>
  <c r="BY1441" i="31"/>
  <c r="BY1303" i="31"/>
  <c r="BY1292" i="31"/>
  <c r="BY1336" i="31"/>
  <c r="BY1309" i="31"/>
  <c r="BY1314" i="31"/>
  <c r="BY1276" i="31"/>
  <c r="BY1237" i="31"/>
  <c r="BY1232" i="31"/>
  <c r="BY1116" i="31"/>
  <c r="CG1507" i="31"/>
  <c r="CG1499" i="31"/>
  <c r="CG1433" i="31"/>
  <c r="CG1303" i="31"/>
  <c r="CG1314" i="31"/>
  <c r="CG1292" i="31"/>
  <c r="CG1441" i="31"/>
  <c r="CG1477" i="31"/>
  <c r="CG1276" i="31"/>
  <c r="CG1237" i="31"/>
  <c r="CG1336" i="31"/>
  <c r="CG1309" i="31"/>
  <c r="CG1232" i="31"/>
  <c r="CG1116" i="31"/>
  <c r="CO1499" i="31"/>
  <c r="CO1441" i="31"/>
  <c r="CO1303" i="31"/>
  <c r="CO1433" i="31"/>
  <c r="CO1292" i="31"/>
  <c r="CO1336" i="31"/>
  <c r="CO1309" i="31"/>
  <c r="CO1276" i="31"/>
  <c r="CO1314" i="31"/>
  <c r="CO1237" i="31"/>
  <c r="CO1116" i="31"/>
  <c r="F8" i="31"/>
  <c r="O8" i="31"/>
  <c r="E9" i="31"/>
  <c r="N9" i="31"/>
  <c r="V9" i="31"/>
  <c r="L13" i="31"/>
  <c r="T13" i="31"/>
  <c r="K14" i="31"/>
  <c r="S14" i="31"/>
  <c r="F20" i="31"/>
  <c r="O20" i="31"/>
  <c r="E21" i="31"/>
  <c r="N21" i="31"/>
  <c r="V21" i="31"/>
  <c r="M22" i="31"/>
  <c r="U22" i="31"/>
  <c r="L23" i="31"/>
  <c r="T23" i="31"/>
  <c r="F30" i="31"/>
  <c r="O30" i="31"/>
  <c r="M34" i="31"/>
  <c r="U34" i="31"/>
  <c r="L35" i="31"/>
  <c r="T35" i="31"/>
  <c r="K36" i="31"/>
  <c r="S36" i="31"/>
  <c r="F42" i="31"/>
  <c r="O42" i="31"/>
  <c r="E43" i="31"/>
  <c r="N43" i="31"/>
  <c r="V43" i="31"/>
  <c r="M44" i="31"/>
  <c r="U44" i="31"/>
  <c r="K48" i="31"/>
  <c r="S48" i="31"/>
  <c r="E55" i="31"/>
  <c r="N55" i="31"/>
  <c r="V55" i="31"/>
  <c r="M56" i="31"/>
  <c r="U56" i="31"/>
  <c r="L57" i="31"/>
  <c r="T57" i="31"/>
  <c r="K58" i="31"/>
  <c r="S58" i="31"/>
  <c r="F64" i="31"/>
  <c r="O64" i="31"/>
  <c r="E65" i="31"/>
  <c r="N65" i="31"/>
  <c r="V65" i="31"/>
  <c r="L69" i="31"/>
  <c r="T69" i="31"/>
  <c r="K70" i="31"/>
  <c r="S70" i="31"/>
  <c r="F83" i="31"/>
  <c r="O83" i="31"/>
  <c r="E84" i="31"/>
  <c r="N84" i="31"/>
  <c r="V84" i="31"/>
  <c r="M85" i="31"/>
  <c r="U85" i="31"/>
  <c r="L86" i="31"/>
  <c r="T86" i="31"/>
  <c r="L98" i="31"/>
  <c r="T98" i="31"/>
  <c r="K99" i="31"/>
  <c r="S99" i="31"/>
  <c r="F103" i="31"/>
  <c r="O103" i="31"/>
  <c r="E104" i="31"/>
  <c r="N104" i="31"/>
  <c r="V104" i="31"/>
  <c r="M105" i="31"/>
  <c r="U105" i="31"/>
  <c r="L106" i="31"/>
  <c r="T106" i="31"/>
  <c r="K107" i="31"/>
  <c r="S107" i="31"/>
  <c r="F111" i="31"/>
  <c r="O111" i="31"/>
  <c r="E112" i="31"/>
  <c r="N112" i="31"/>
  <c r="V112" i="31"/>
  <c r="M113" i="31"/>
  <c r="U113" i="31"/>
  <c r="L114" i="31"/>
  <c r="T114" i="31"/>
  <c r="F121" i="31"/>
  <c r="O121" i="31"/>
  <c r="M125" i="31"/>
  <c r="U125" i="31"/>
  <c r="L126" i="31"/>
  <c r="T126" i="31"/>
  <c r="K127" i="31"/>
  <c r="S127" i="31"/>
  <c r="F133" i="31"/>
  <c r="O133" i="31"/>
  <c r="E134" i="31"/>
  <c r="N134" i="31"/>
  <c r="V134" i="31"/>
  <c r="M135" i="31"/>
  <c r="U135" i="31"/>
  <c r="K139" i="31"/>
  <c r="S139" i="31"/>
  <c r="E146" i="31"/>
  <c r="N146" i="31"/>
  <c r="V146" i="31"/>
  <c r="M147" i="31"/>
  <c r="U147" i="31"/>
  <c r="L148" i="31"/>
  <c r="T148" i="31"/>
  <c r="K149" i="31"/>
  <c r="S149" i="31"/>
  <c r="F155" i="31"/>
  <c r="O155" i="31"/>
  <c r="E156" i="31"/>
  <c r="N156" i="31"/>
  <c r="V156" i="31"/>
  <c r="L160" i="31"/>
  <c r="T160" i="31"/>
  <c r="K161" i="31"/>
  <c r="S161" i="31"/>
  <c r="F167" i="31"/>
  <c r="O167" i="31"/>
  <c r="E168" i="31"/>
  <c r="N168" i="31"/>
  <c r="V168" i="31"/>
  <c r="M169" i="31"/>
  <c r="U169" i="31"/>
  <c r="L170" i="31"/>
  <c r="T170" i="31"/>
  <c r="F177" i="31"/>
  <c r="O177" i="31"/>
  <c r="M188" i="31"/>
  <c r="U188" i="31"/>
  <c r="L189" i="31"/>
  <c r="T189" i="31"/>
  <c r="K190" i="31"/>
  <c r="S190" i="31"/>
  <c r="F206" i="31"/>
  <c r="O206" i="31"/>
  <c r="E207" i="31"/>
  <c r="N207" i="31"/>
  <c r="V207" i="31"/>
  <c r="M208" i="31"/>
  <c r="U208" i="31"/>
  <c r="L209" i="31"/>
  <c r="T209" i="31"/>
  <c r="K210" i="31"/>
  <c r="S210" i="31"/>
  <c r="F214" i="31"/>
  <c r="O214" i="31"/>
  <c r="M216" i="31"/>
  <c r="U216" i="31"/>
  <c r="L217" i="31"/>
  <c r="T217" i="31"/>
  <c r="K218" i="31"/>
  <c r="S218" i="31"/>
  <c r="F222" i="31"/>
  <c r="O222" i="31"/>
  <c r="E223" i="31"/>
  <c r="N223" i="31"/>
  <c r="V223" i="31"/>
  <c r="L243" i="31"/>
  <c r="T243" i="31"/>
  <c r="K244" i="31"/>
  <c r="S244" i="31"/>
  <c r="F248" i="31"/>
  <c r="O248" i="31"/>
  <c r="E249" i="31"/>
  <c r="N249" i="31"/>
  <c r="V249" i="31"/>
  <c r="M250" i="31"/>
  <c r="U250" i="31"/>
  <c r="K270" i="31"/>
  <c r="S270" i="31"/>
  <c r="F274" i="31"/>
  <c r="O274" i="31"/>
  <c r="E275" i="31"/>
  <c r="N275" i="31"/>
  <c r="V275" i="31"/>
  <c r="M276" i="31"/>
  <c r="U276" i="31"/>
  <c r="L277" i="31"/>
  <c r="T277" i="31"/>
  <c r="F300" i="31"/>
  <c r="O300" i="31"/>
  <c r="E301" i="31"/>
  <c r="N301" i="31"/>
  <c r="V301" i="31"/>
  <c r="M302" i="31"/>
  <c r="U302" i="31"/>
  <c r="L303" i="31"/>
  <c r="T303" i="31"/>
  <c r="K304" i="31"/>
  <c r="S304" i="31"/>
  <c r="F326" i="31"/>
  <c r="O326" i="31"/>
  <c r="E327" i="31"/>
  <c r="N327" i="31"/>
  <c r="V327" i="31"/>
  <c r="M328" i="31"/>
  <c r="U328" i="31"/>
  <c r="L329" i="31"/>
  <c r="T329" i="31"/>
  <c r="K330" i="31"/>
  <c r="S330" i="31"/>
  <c r="F352" i="31"/>
  <c r="O352" i="31"/>
  <c r="E353" i="31"/>
  <c r="N353" i="31"/>
  <c r="V353" i="31"/>
  <c r="M354" i="31"/>
  <c r="U354" i="31"/>
  <c r="L355" i="31"/>
  <c r="T355" i="31"/>
  <c r="K356" i="31"/>
  <c r="S356" i="31"/>
  <c r="F378" i="31"/>
  <c r="O378" i="31"/>
  <c r="E379" i="31"/>
  <c r="N379" i="31"/>
  <c r="V379" i="31"/>
  <c r="M380" i="31"/>
  <c r="U380" i="31"/>
  <c r="L381" i="31"/>
  <c r="T381" i="31"/>
  <c r="K382" i="31"/>
  <c r="S382" i="31"/>
  <c r="E405" i="31"/>
  <c r="N405" i="31"/>
  <c r="V405" i="31"/>
  <c r="M406" i="31"/>
  <c r="U406" i="31"/>
  <c r="L407" i="31"/>
  <c r="T407" i="31"/>
  <c r="K408" i="31"/>
  <c r="S408" i="31"/>
  <c r="F412" i="31"/>
  <c r="O412" i="31"/>
  <c r="M432" i="31"/>
  <c r="U432" i="31"/>
  <c r="L433" i="31"/>
  <c r="T433" i="31"/>
  <c r="K434" i="31"/>
  <c r="S434" i="31"/>
  <c r="F438" i="31"/>
  <c r="O438" i="31"/>
  <c r="E439" i="31"/>
  <c r="N439" i="31"/>
  <c r="V439" i="31"/>
  <c r="V459" i="31"/>
  <c r="U460" i="31"/>
  <c r="T461" i="31"/>
  <c r="S462" i="31"/>
  <c r="O466" i="31"/>
  <c r="M513" i="31"/>
  <c r="L514" i="31"/>
  <c r="K515" i="31"/>
  <c r="F519" i="31"/>
  <c r="E520" i="31"/>
  <c r="V520" i="31"/>
  <c r="F571" i="31"/>
  <c r="E572" i="31"/>
  <c r="V572" i="31"/>
  <c r="U573" i="31"/>
  <c r="T574" i="31"/>
  <c r="S575" i="31"/>
  <c r="O579" i="31"/>
  <c r="M581" i="31"/>
  <c r="L582" i="31"/>
  <c r="K583" i="31"/>
  <c r="F587" i="31"/>
  <c r="E588" i="31"/>
  <c r="V588" i="31"/>
  <c r="U589" i="31"/>
  <c r="T590" i="31"/>
  <c r="S591" i="31"/>
  <c r="O595" i="31"/>
  <c r="N596" i="31"/>
  <c r="M597" i="31"/>
  <c r="L598" i="31"/>
  <c r="K599" i="31"/>
  <c r="F603" i="31"/>
  <c r="E604" i="31"/>
  <c r="V604" i="31"/>
  <c r="U605" i="31"/>
  <c r="O637" i="31"/>
  <c r="M641" i="31"/>
  <c r="L642" i="31"/>
  <c r="K643" i="31"/>
  <c r="F649" i="31"/>
  <c r="E650" i="31"/>
  <c r="V650" i="31"/>
  <c r="U651" i="31"/>
  <c r="S655" i="31"/>
  <c r="U658" i="31"/>
  <c r="E662" i="31"/>
  <c r="K663" i="31"/>
  <c r="V669" i="31"/>
  <c r="T671" i="31"/>
  <c r="N679" i="31"/>
  <c r="L683" i="31"/>
  <c r="L689" i="31" s="1"/>
  <c r="E691" i="31"/>
  <c r="U692" i="31"/>
  <c r="O700" i="31"/>
  <c r="M711" i="31"/>
  <c r="K713" i="31"/>
  <c r="L732" i="31"/>
  <c r="V735" i="31"/>
  <c r="E965" i="31"/>
  <c r="S1061" i="31"/>
  <c r="T1114" i="31"/>
  <c r="F1617" i="31"/>
  <c r="F1639" i="31"/>
  <c r="F1628" i="31"/>
  <c r="F1637" i="31"/>
  <c r="F1635" i="31"/>
  <c r="F1610" i="31"/>
  <c r="F1608" i="31"/>
  <c r="F1584" i="31"/>
  <c r="F1570" i="31"/>
  <c r="F1577" i="31"/>
  <c r="F1604" i="31"/>
  <c r="F1575" i="31"/>
  <c r="F1568" i="31"/>
  <c r="F1573" i="31"/>
  <c r="F1542" i="31"/>
  <c r="F1535" i="31"/>
  <c r="F1529" i="31"/>
  <c r="F1518" i="31"/>
  <c r="F1510" i="31"/>
  <c r="F1603" i="31"/>
  <c r="F1551" i="31"/>
  <c r="F1541" i="31"/>
  <c r="F1528" i="31"/>
  <c r="F1517" i="31"/>
  <c r="F1586" i="31"/>
  <c r="F1549" i="31"/>
  <c r="F1540" i="31"/>
  <c r="F1536" i="31"/>
  <c r="F1516" i="31"/>
  <c r="F1547" i="31"/>
  <c r="F1539" i="31"/>
  <c r="F1515" i="31"/>
  <c r="F1558" i="31"/>
  <c r="F1546" i="31"/>
  <c r="F1514" i="31"/>
  <c r="F1556" i="31"/>
  <c r="F1544" i="31"/>
  <c r="F1534" i="31"/>
  <c r="F1531" i="31"/>
  <c r="F1520" i="31"/>
  <c r="F1512" i="31"/>
  <c r="F1545" i="31"/>
  <c r="F1530" i="31"/>
  <c r="F1479" i="31"/>
  <c r="F1504" i="31"/>
  <c r="F1497" i="31"/>
  <c r="F1495" i="31"/>
  <c r="F1486" i="31"/>
  <c r="F1484" i="31"/>
  <c r="F1521" i="31"/>
  <c r="F1557" i="31"/>
  <c r="F1513" i="31"/>
  <c r="F1494" i="31"/>
  <c r="F1492" i="31"/>
  <c r="F1519" i="31"/>
  <c r="F1457" i="31"/>
  <c r="F1437" i="31"/>
  <c r="F1511" i="31"/>
  <c r="F1502" i="31"/>
  <c r="F1460" i="31"/>
  <c r="F1454" i="31"/>
  <c r="F1555" i="31"/>
  <c r="F1477" i="31"/>
  <c r="F1461" i="31"/>
  <c r="F1452" i="31"/>
  <c r="F1441" i="31"/>
  <c r="F1442" i="31" s="1"/>
  <c r="F1482" i="31"/>
  <c r="F1476" i="31"/>
  <c r="F1451" i="31"/>
  <c r="F1485" i="31"/>
  <c r="F1449" i="31"/>
  <c r="F1450" i="31"/>
  <c r="F1384" i="31"/>
  <c r="F1376" i="31"/>
  <c r="F1364" i="31"/>
  <c r="F1467" i="31"/>
  <c r="F1455" i="31"/>
  <c r="F1425" i="31"/>
  <c r="F1426" i="31" s="1"/>
  <c r="F1409" i="31"/>
  <c r="F1412" i="31" s="1"/>
  <c r="F1401" i="31"/>
  <c r="F1402" i="31" s="1"/>
  <c r="F1391" i="31"/>
  <c r="F1383" i="31"/>
  <c r="F1375" i="31"/>
  <c r="F1363" i="31"/>
  <c r="F1390" i="31"/>
  <c r="F1382" i="31"/>
  <c r="F1374" i="31"/>
  <c r="F1491" i="31"/>
  <c r="F1421" i="31"/>
  <c r="F1424" i="31" s="1"/>
  <c r="F1407" i="31"/>
  <c r="F1408" i="31" s="1"/>
  <c r="F1397" i="31"/>
  <c r="F1400" i="31" s="1"/>
  <c r="F1389" i="31"/>
  <c r="F1381" i="31"/>
  <c r="F1472" i="31"/>
  <c r="F1386" i="31"/>
  <c r="F1378" i="31"/>
  <c r="F1367" i="31"/>
  <c r="F1419" i="31"/>
  <c r="F1420" i="31" s="1"/>
  <c r="F1415" i="31"/>
  <c r="F1416" i="31" s="1"/>
  <c r="F1388" i="31"/>
  <c r="F1362" i="31"/>
  <c r="F1329" i="31"/>
  <c r="F1393" i="31"/>
  <c r="F1394" i="31" s="1"/>
  <c r="F1347" i="31"/>
  <c r="F1379" i="31"/>
  <c r="F1365" i="31"/>
  <c r="F1345" i="31"/>
  <c r="F1303" i="31"/>
  <c r="F1380" i="31"/>
  <c r="F1343" i="31"/>
  <c r="F1336" i="31"/>
  <c r="F1309" i="31"/>
  <c r="F1301" i="31"/>
  <c r="F1462" i="31"/>
  <c r="F1405" i="31"/>
  <c r="F1406" i="31" s="1"/>
  <c r="F1395" i="31"/>
  <c r="F1396" i="31" s="1"/>
  <c r="F1385" i="31"/>
  <c r="F1342" i="31"/>
  <c r="F1334" i="31"/>
  <c r="F1308" i="31"/>
  <c r="F1299" i="31"/>
  <c r="F1413" i="31"/>
  <c r="F1414" i="31" s="1"/>
  <c r="F1340" i="31"/>
  <c r="F1331" i="31"/>
  <c r="F1312" i="31"/>
  <c r="F1465" i="31"/>
  <c r="F1297" i="31"/>
  <c r="F1288" i="31"/>
  <c r="F1417" i="31"/>
  <c r="F1418" i="31" s="1"/>
  <c r="F1296" i="31"/>
  <c r="F1287" i="31"/>
  <c r="F1387" i="31"/>
  <c r="F1377" i="31"/>
  <c r="F1286" i="31"/>
  <c r="F1369" i="31"/>
  <c r="F1341" i="31"/>
  <c r="F1332" i="31"/>
  <c r="F1314" i="31"/>
  <c r="F1307" i="31"/>
  <c r="F1285" i="31"/>
  <c r="F1330" i="31"/>
  <c r="F1310" i="31"/>
  <c r="F1281" i="31"/>
  <c r="F1466" i="31"/>
  <c r="F1292" i="31"/>
  <c r="F1279" i="31"/>
  <c r="F1298" i="31"/>
  <c r="F1275" i="31"/>
  <c r="F1268" i="31"/>
  <c r="F1255" i="31"/>
  <c r="F1243" i="31"/>
  <c r="F1235" i="31"/>
  <c r="F1217" i="31"/>
  <c r="F1209" i="31"/>
  <c r="F1266" i="31"/>
  <c r="F1254" i="31"/>
  <c r="F1242" i="31"/>
  <c r="F1233" i="31"/>
  <c r="F1226" i="31"/>
  <c r="F1216" i="31"/>
  <c r="F1208" i="31"/>
  <c r="F1180" i="31"/>
  <c r="F1265" i="31"/>
  <c r="F1253" i="31"/>
  <c r="F1241" i="31"/>
  <c r="F1224" i="31"/>
  <c r="F1215" i="31"/>
  <c r="F1207" i="31"/>
  <c r="F1276" i="31"/>
  <c r="F1264" i="31"/>
  <c r="F1252" i="31"/>
  <c r="F1222" i="31"/>
  <c r="F1214" i="31"/>
  <c r="F1206" i="31"/>
  <c r="F1194" i="31"/>
  <c r="F1290" i="31"/>
  <c r="F1263" i="31"/>
  <c r="F1221" i="31"/>
  <c r="F1213" i="31"/>
  <c r="F1193" i="31"/>
  <c r="F1277" i="31"/>
  <c r="F1274" i="31"/>
  <c r="F1248" i="31"/>
  <c r="F1232" i="31"/>
  <c r="F1220" i="31"/>
  <c r="F1212" i="31"/>
  <c r="F1192" i="31"/>
  <c r="F1259" i="31"/>
  <c r="F1246" i="31"/>
  <c r="F1231" i="31"/>
  <c r="F1219" i="31"/>
  <c r="F1211" i="31"/>
  <c r="F1191" i="31"/>
  <c r="F1210" i="31"/>
  <c r="F1171" i="31"/>
  <c r="F1159" i="31"/>
  <c r="F1149" i="31"/>
  <c r="F1137" i="31"/>
  <c r="F1110" i="31"/>
  <c r="F1064" i="31"/>
  <c r="F1054" i="31"/>
  <c r="F1046" i="31"/>
  <c r="F1026" i="31"/>
  <c r="F1007" i="31"/>
  <c r="F985" i="31"/>
  <c r="F973" i="31"/>
  <c r="F963" i="31"/>
  <c r="F951" i="31"/>
  <c r="F1170" i="31"/>
  <c r="F1158" i="31"/>
  <c r="F1136" i="31"/>
  <c r="F1109" i="31"/>
  <c r="F1063" i="31"/>
  <c r="F1045" i="31"/>
  <c r="F1006" i="31"/>
  <c r="F994" i="31"/>
  <c r="F984" i="31"/>
  <c r="F1237" i="31"/>
  <c r="F1179" i="31"/>
  <c r="F1157" i="31"/>
  <c r="F1145" i="31"/>
  <c r="F1135" i="31"/>
  <c r="F1116" i="31"/>
  <c r="F1062" i="31"/>
  <c r="F1052" i="31"/>
  <c r="F1044" i="31"/>
  <c r="F1015" i="31"/>
  <c r="F1005" i="31"/>
  <c r="F993" i="31"/>
  <c r="F971" i="31"/>
  <c r="F959" i="31"/>
  <c r="F949" i="31"/>
  <c r="F1178" i="31"/>
  <c r="F1166" i="31"/>
  <c r="F1156" i="31"/>
  <c r="F1144" i="31"/>
  <c r="F1122" i="31"/>
  <c r="F1115" i="31"/>
  <c r="F1083" i="31"/>
  <c r="F1061" i="31"/>
  <c r="F1051" i="31"/>
  <c r="F1043" i="31"/>
  <c r="F1014" i="31"/>
  <c r="F992" i="31"/>
  <c r="F980" i="31"/>
  <c r="F970" i="31"/>
  <c r="F958" i="31"/>
  <c r="F1270" i="31"/>
  <c r="F1177" i="31"/>
  <c r="F1165" i="31"/>
  <c r="F1143" i="31"/>
  <c r="F1131" i="31"/>
  <c r="F1121" i="31"/>
  <c r="F1114" i="31"/>
  <c r="F1082" i="31"/>
  <c r="F1050" i="31"/>
  <c r="F1042" i="31"/>
  <c r="F1013" i="31"/>
  <c r="F1001" i="31"/>
  <c r="F991" i="31"/>
  <c r="F979" i="31"/>
  <c r="F957" i="31"/>
  <c r="F737" i="31"/>
  <c r="F1257" i="31"/>
  <c r="F1164" i="31"/>
  <c r="F1152" i="31"/>
  <c r="F1142" i="31"/>
  <c r="F1130" i="31"/>
  <c r="F1081" i="31"/>
  <c r="F1057" i="31"/>
  <c r="F1049" i="31"/>
  <c r="F1041" i="31"/>
  <c r="F1029" i="31"/>
  <c r="F1012" i="31"/>
  <c r="F1000" i="31"/>
  <c r="F978" i="31"/>
  <c r="F966" i="31"/>
  <c r="F956" i="31"/>
  <c r="F736" i="31"/>
  <c r="F1244" i="31"/>
  <c r="F1230" i="31"/>
  <c r="F1173" i="31"/>
  <c r="F1163" i="31"/>
  <c r="F1151" i="31"/>
  <c r="F1129" i="31"/>
  <c r="F1117" i="31"/>
  <c r="F1112" i="31"/>
  <c r="F1080" i="31"/>
  <c r="F1056" i="31"/>
  <c r="F1048" i="31"/>
  <c r="F1028" i="31"/>
  <c r="F999" i="31"/>
  <c r="F987" i="31"/>
  <c r="F977" i="31"/>
  <c r="F965" i="31"/>
  <c r="F735" i="31"/>
  <c r="F728" i="31"/>
  <c r="F699" i="31"/>
  <c r="F677" i="31"/>
  <c r="F665" i="31"/>
  <c r="F655" i="31"/>
  <c r="F643" i="31"/>
  <c r="F599" i="31"/>
  <c r="F591" i="31"/>
  <c r="F583" i="31"/>
  <c r="F575" i="31"/>
  <c r="F515" i="31"/>
  <c r="F462" i="31"/>
  <c r="F1150" i="31"/>
  <c r="F1055" i="31"/>
  <c r="F727" i="31"/>
  <c r="F698" i="31"/>
  <c r="F686" i="31"/>
  <c r="F676" i="31"/>
  <c r="F664" i="31"/>
  <c r="F642" i="31"/>
  <c r="F598" i="31"/>
  <c r="F590" i="31"/>
  <c r="F582" i="31"/>
  <c r="F574" i="31"/>
  <c r="F514" i="31"/>
  <c r="F461" i="31"/>
  <c r="F1138" i="31"/>
  <c r="F1047" i="31"/>
  <c r="F972" i="31"/>
  <c r="F726" i="31"/>
  <c r="F714" i="31"/>
  <c r="F697" i="31"/>
  <c r="F685" i="31"/>
  <c r="F663" i="31"/>
  <c r="F1128" i="31"/>
  <c r="F964" i="31"/>
  <c r="F733" i="31"/>
  <c r="F713" i="31"/>
  <c r="F684" i="31"/>
  <c r="F672" i="31"/>
  <c r="F662" i="31"/>
  <c r="F650" i="31"/>
  <c r="F604" i="31"/>
  <c r="F596" i="31"/>
  <c r="F588" i="31"/>
  <c r="F572" i="31"/>
  <c r="F520" i="31"/>
  <c r="F1027" i="31"/>
  <c r="F732" i="31"/>
  <c r="F712" i="31"/>
  <c r="F693" i="31"/>
  <c r="F683" i="31"/>
  <c r="F671" i="31"/>
  <c r="F1008" i="31"/>
  <c r="F952" i="31"/>
  <c r="F731" i="31"/>
  <c r="F711" i="31"/>
  <c r="F692" i="31"/>
  <c r="F670" i="31"/>
  <c r="F658" i="31"/>
  <c r="F648" i="31"/>
  <c r="F636" i="31"/>
  <c r="F602" i="31"/>
  <c r="F594" i="31"/>
  <c r="F586" i="31"/>
  <c r="F578" i="31"/>
  <c r="F570" i="31"/>
  <c r="F518" i="31"/>
  <c r="F465" i="31"/>
  <c r="N1639" i="31"/>
  <c r="N1628" i="31"/>
  <c r="N1613" i="31"/>
  <c r="N1612" i="31"/>
  <c r="N1635" i="31"/>
  <c r="N1611" i="31"/>
  <c r="N1604" i="31"/>
  <c r="N1603" i="31"/>
  <c r="N1610" i="31"/>
  <c r="N1593" i="31"/>
  <c r="N1624" i="31"/>
  <c r="N1599" i="31"/>
  <c r="N1591" i="31"/>
  <c r="N1568" i="31"/>
  <c r="N1619" i="31"/>
  <c r="N1606" i="31"/>
  <c r="N1600" i="31"/>
  <c r="N1555" i="31"/>
  <c r="N1530" i="31"/>
  <c r="N1519" i="31"/>
  <c r="N1511" i="31"/>
  <c r="N1542" i="31"/>
  <c r="N1529" i="31"/>
  <c r="N1518" i="31"/>
  <c r="N1510" i="31"/>
  <c r="N1551" i="31"/>
  <c r="N1541" i="31"/>
  <c r="N1528" i="31"/>
  <c r="N1517" i="31"/>
  <c r="N1564" i="31"/>
  <c r="N1549" i="31"/>
  <c r="N1540" i="31"/>
  <c r="N1516" i="31"/>
  <c r="N1582" i="31"/>
  <c r="N1547" i="31"/>
  <c r="N1539" i="31"/>
  <c r="N1535" i="31"/>
  <c r="N1515" i="31"/>
  <c r="N1557" i="31"/>
  <c r="N1545" i="31"/>
  <c r="N1536" i="31"/>
  <c r="N1521" i="31"/>
  <c r="N1513" i="31"/>
  <c r="N1558" i="31"/>
  <c r="N1514" i="31"/>
  <c r="N1504" i="31"/>
  <c r="N1565" i="31"/>
  <c r="N1556" i="31"/>
  <c r="N1512" i="31"/>
  <c r="N1546" i="31"/>
  <c r="N1533" i="31"/>
  <c r="N1531" i="31"/>
  <c r="N1494" i="31"/>
  <c r="N1544" i="31"/>
  <c r="N1501" i="31"/>
  <c r="N1487" i="31"/>
  <c r="N1485" i="31"/>
  <c r="N1495" i="31"/>
  <c r="N1477" i="31"/>
  <c r="N1462" i="31"/>
  <c r="N1486" i="31"/>
  <c r="N1475" i="31"/>
  <c r="N1456" i="31"/>
  <c r="N1437" i="31"/>
  <c r="N1492" i="31"/>
  <c r="N1476" i="31"/>
  <c r="N1459" i="31"/>
  <c r="N1479" i="31"/>
  <c r="N1472" i="31"/>
  <c r="N1469" i="31"/>
  <c r="N1467" i="31"/>
  <c r="N1466" i="31"/>
  <c r="N1452" i="31"/>
  <c r="N1441" i="31"/>
  <c r="N1442" i="31" s="1"/>
  <c r="N1450" i="31"/>
  <c r="N1417" i="31"/>
  <c r="N1418" i="31" s="1"/>
  <c r="N1413" i="31"/>
  <c r="N1414" i="31" s="1"/>
  <c r="N1393" i="31"/>
  <c r="N1394" i="31" s="1"/>
  <c r="N1385" i="31"/>
  <c r="N1377" i="31"/>
  <c r="N1365" i="31"/>
  <c r="N1480" i="31"/>
  <c r="N1455" i="31"/>
  <c r="N1384" i="31"/>
  <c r="N1376" i="31"/>
  <c r="N1364" i="31"/>
  <c r="N1451" i="31"/>
  <c r="N1425" i="31"/>
  <c r="N1426" i="31" s="1"/>
  <c r="N1409" i="31"/>
  <c r="N1412" i="31" s="1"/>
  <c r="N1401" i="31"/>
  <c r="N1402" i="31" s="1"/>
  <c r="N1391" i="31"/>
  <c r="N1383" i="31"/>
  <c r="N1375" i="31"/>
  <c r="N1363" i="31"/>
  <c r="N1449" i="31"/>
  <c r="N1390" i="31"/>
  <c r="N1382" i="31"/>
  <c r="N1374" i="31"/>
  <c r="N1362" i="31"/>
  <c r="N1419" i="31"/>
  <c r="N1420" i="31" s="1"/>
  <c r="N1405" i="31"/>
  <c r="N1406" i="31" s="1"/>
  <c r="N1395" i="31"/>
  <c r="N1396" i="31" s="1"/>
  <c r="N1387" i="31"/>
  <c r="N1379" i="31"/>
  <c r="N1369" i="31"/>
  <c r="N1421" i="31"/>
  <c r="N1424" i="31" s="1"/>
  <c r="N1330" i="31"/>
  <c r="N1310" i="31"/>
  <c r="N1428" i="31"/>
  <c r="N1380" i="31"/>
  <c r="N1367" i="31"/>
  <c r="N1329" i="31"/>
  <c r="N1381" i="31"/>
  <c r="N1347" i="31"/>
  <c r="N1386" i="31"/>
  <c r="N1345" i="31"/>
  <c r="N1303" i="31"/>
  <c r="N1407" i="31"/>
  <c r="N1408" i="31" s="1"/>
  <c r="N1397" i="31"/>
  <c r="N1400" i="31" s="1"/>
  <c r="N1343" i="31"/>
  <c r="N1336" i="31"/>
  <c r="N1309" i="31"/>
  <c r="N1301" i="31"/>
  <c r="N1388" i="31"/>
  <c r="N1378" i="31"/>
  <c r="N1341" i="31"/>
  <c r="N1332" i="31"/>
  <c r="N1314" i="31"/>
  <c r="N1307" i="31"/>
  <c r="N1298" i="31"/>
  <c r="N1290" i="31"/>
  <c r="N1277" i="31"/>
  <c r="N1297" i="31"/>
  <c r="N1288" i="31"/>
  <c r="N1296" i="31"/>
  <c r="N1287" i="31"/>
  <c r="N1520" i="31"/>
  <c r="N1286" i="31"/>
  <c r="N1285" i="31"/>
  <c r="N1461" i="31"/>
  <c r="N1342" i="31"/>
  <c r="N1334" i="31"/>
  <c r="N1308" i="31"/>
  <c r="N1299" i="31"/>
  <c r="N1389" i="31"/>
  <c r="N1340" i="31"/>
  <c r="N1331" i="31"/>
  <c r="N1312" i="31"/>
  <c r="N1281" i="31"/>
  <c r="N1274" i="31"/>
  <c r="N1270" i="31"/>
  <c r="N1257" i="31"/>
  <c r="N1244" i="31"/>
  <c r="N1237" i="31"/>
  <c r="N1230" i="31"/>
  <c r="N1210" i="31"/>
  <c r="N1292" i="31"/>
  <c r="N1268" i="31"/>
  <c r="N1255" i="31"/>
  <c r="N1243" i="31"/>
  <c r="N1235" i="31"/>
  <c r="N1217" i="31"/>
  <c r="N1209" i="31"/>
  <c r="N1279" i="31"/>
  <c r="N1266" i="31"/>
  <c r="N1254" i="31"/>
  <c r="N1242" i="31"/>
  <c r="N1233" i="31"/>
  <c r="N1226" i="31"/>
  <c r="N1216" i="31"/>
  <c r="N1208" i="31"/>
  <c r="N1180" i="31"/>
  <c r="N1275" i="31"/>
  <c r="N1265" i="31"/>
  <c r="N1253" i="31"/>
  <c r="N1241" i="31"/>
  <c r="N1224" i="31"/>
  <c r="N1215" i="31"/>
  <c r="N1207" i="31"/>
  <c r="N1264" i="31"/>
  <c r="N1252" i="31"/>
  <c r="N1222" i="31"/>
  <c r="N1214" i="31"/>
  <c r="N1206" i="31"/>
  <c r="N1194" i="31"/>
  <c r="N1263" i="31"/>
  <c r="N1221" i="31"/>
  <c r="N1213" i="31"/>
  <c r="N1193" i="31"/>
  <c r="N1276" i="31"/>
  <c r="N1248" i="31"/>
  <c r="N1232" i="31"/>
  <c r="N1220" i="31"/>
  <c r="N1212" i="31"/>
  <c r="N1192" i="31"/>
  <c r="N1172" i="31"/>
  <c r="N1150" i="31"/>
  <c r="N1138" i="31"/>
  <c r="N1128" i="31"/>
  <c r="N1111" i="31"/>
  <c r="N1055" i="31"/>
  <c r="N1047" i="31"/>
  <c r="N1027" i="31"/>
  <c r="N1008" i="31"/>
  <c r="N998" i="31"/>
  <c r="N986" i="31"/>
  <c r="N964" i="31"/>
  <c r="N952" i="31"/>
  <c r="N734" i="31"/>
  <c r="N1171" i="31"/>
  <c r="N1159" i="31"/>
  <c r="N1149" i="31"/>
  <c r="N1137" i="31"/>
  <c r="N1110" i="31"/>
  <c r="N1064" i="31"/>
  <c r="N1054" i="31"/>
  <c r="N1046" i="31"/>
  <c r="N1026" i="31"/>
  <c r="N1007" i="31"/>
  <c r="N985" i="31"/>
  <c r="N1259" i="31"/>
  <c r="N1170" i="31"/>
  <c r="N1158" i="31"/>
  <c r="N1136" i="31"/>
  <c r="N1109" i="31"/>
  <c r="N1063" i="31"/>
  <c r="N1045" i="31"/>
  <c r="N1006" i="31"/>
  <c r="N994" i="31"/>
  <c r="N984" i="31"/>
  <c r="N972" i="31"/>
  <c r="N950" i="31"/>
  <c r="N1246" i="31"/>
  <c r="N1231" i="31"/>
  <c r="N1179" i="31"/>
  <c r="N1157" i="31"/>
  <c r="N1145" i="31"/>
  <c r="N1135" i="31"/>
  <c r="N1116" i="31"/>
  <c r="N1062" i="31"/>
  <c r="N1052" i="31"/>
  <c r="N1044" i="31"/>
  <c r="N1015" i="31"/>
  <c r="N1005" i="31"/>
  <c r="N993" i="31"/>
  <c r="N971" i="31"/>
  <c r="N959" i="31"/>
  <c r="N949" i="31"/>
  <c r="N1219" i="31"/>
  <c r="N1178" i="31"/>
  <c r="N1166" i="31"/>
  <c r="N1156" i="31"/>
  <c r="N1144" i="31"/>
  <c r="N1122" i="31"/>
  <c r="N1115" i="31"/>
  <c r="N1083" i="31"/>
  <c r="N1061" i="31"/>
  <c r="N1051" i="31"/>
  <c r="N1043" i="31"/>
  <c r="N1014" i="31"/>
  <c r="N992" i="31"/>
  <c r="N980" i="31"/>
  <c r="N970" i="31"/>
  <c r="N958" i="31"/>
  <c r="N1211" i="31"/>
  <c r="N1177" i="31"/>
  <c r="N1165" i="31"/>
  <c r="N1143" i="31"/>
  <c r="N1131" i="31"/>
  <c r="N1121" i="31"/>
  <c r="N1114" i="31"/>
  <c r="N1082" i="31"/>
  <c r="N1050" i="31"/>
  <c r="N1042" i="31"/>
  <c r="N1013" i="31"/>
  <c r="N1001" i="31"/>
  <c r="N991" i="31"/>
  <c r="N979" i="31"/>
  <c r="N957" i="31"/>
  <c r="N737" i="31"/>
  <c r="N1164" i="31"/>
  <c r="N1152" i="31"/>
  <c r="N1142" i="31"/>
  <c r="N1130" i="31"/>
  <c r="N1081" i="31"/>
  <c r="N1057" i="31"/>
  <c r="N1049" i="31"/>
  <c r="N1041" i="31"/>
  <c r="N1029" i="31"/>
  <c r="N1012" i="31"/>
  <c r="N1000" i="31"/>
  <c r="N978" i="31"/>
  <c r="N966" i="31"/>
  <c r="N956" i="31"/>
  <c r="N736" i="31"/>
  <c r="N1129" i="31"/>
  <c r="N1117" i="31"/>
  <c r="N951" i="31"/>
  <c r="N729" i="31"/>
  <c r="N700" i="31"/>
  <c r="N690" i="31"/>
  <c r="N678" i="31"/>
  <c r="N656" i="31"/>
  <c r="N644" i="31"/>
  <c r="N634" i="31"/>
  <c r="N600" i="31"/>
  <c r="N592" i="31"/>
  <c r="N584" i="31"/>
  <c r="N576" i="31"/>
  <c r="N568" i="31"/>
  <c r="N516" i="31"/>
  <c r="N463" i="31"/>
  <c r="N1191" i="31"/>
  <c r="N1028" i="31"/>
  <c r="N735" i="31"/>
  <c r="N728" i="31"/>
  <c r="N699" i="31"/>
  <c r="N677" i="31"/>
  <c r="N665" i="31"/>
  <c r="N655" i="31"/>
  <c r="N643" i="31"/>
  <c r="N599" i="31"/>
  <c r="N591" i="31"/>
  <c r="N583" i="31"/>
  <c r="N575" i="31"/>
  <c r="N515" i="31"/>
  <c r="N462" i="31"/>
  <c r="N727" i="31"/>
  <c r="N698" i="31"/>
  <c r="N686" i="31"/>
  <c r="N676" i="31"/>
  <c r="N664" i="31"/>
  <c r="N999" i="31"/>
  <c r="N726" i="31"/>
  <c r="N714" i="31"/>
  <c r="N697" i="31"/>
  <c r="N685" i="31"/>
  <c r="N663" i="31"/>
  <c r="N651" i="31"/>
  <c r="N641" i="31"/>
  <c r="N605" i="31"/>
  <c r="N597" i="31"/>
  <c r="N589" i="31"/>
  <c r="N581" i="31"/>
  <c r="N573" i="31"/>
  <c r="N513" i="31"/>
  <c r="N460" i="31"/>
  <c r="N1173" i="31"/>
  <c r="N1112" i="31"/>
  <c r="N987" i="31"/>
  <c r="N973" i="31"/>
  <c r="N733" i="31"/>
  <c r="N713" i="31"/>
  <c r="N684" i="31"/>
  <c r="N672" i="31"/>
  <c r="N1163" i="31"/>
  <c r="N1080" i="31"/>
  <c r="N977" i="31"/>
  <c r="N965" i="31"/>
  <c r="N732" i="31"/>
  <c r="N712" i="31"/>
  <c r="N693" i="31"/>
  <c r="N683" i="31"/>
  <c r="N671" i="31"/>
  <c r="N649" i="31"/>
  <c r="N637" i="31"/>
  <c r="N603" i="31"/>
  <c r="N595" i="31"/>
  <c r="N587" i="31"/>
  <c r="N579" i="31"/>
  <c r="N571" i="31"/>
  <c r="N519" i="31"/>
  <c r="N466" i="31"/>
  <c r="N1151" i="31"/>
  <c r="V1635" i="31"/>
  <c r="V1626" i="31"/>
  <c r="V1621" i="31"/>
  <c r="V1637" i="31"/>
  <c r="V1630" i="31"/>
  <c r="V1639" i="31"/>
  <c r="V1603" i="31"/>
  <c r="V1595" i="31"/>
  <c r="V1594" i="31"/>
  <c r="V1584" i="31"/>
  <c r="V1628" i="31"/>
  <c r="V1600" i="31"/>
  <c r="V1593" i="31"/>
  <c r="V1592" i="31"/>
  <c r="V1615" i="31"/>
  <c r="V1599" i="31"/>
  <c r="V1606" i="31"/>
  <c r="V1586" i="31"/>
  <c r="V1604" i="31"/>
  <c r="V1577" i="31"/>
  <c r="V1568" i="31"/>
  <c r="V1613" i="31"/>
  <c r="V1610" i="31"/>
  <c r="V1555" i="31"/>
  <c r="V1536" i="31"/>
  <c r="V1530" i="31"/>
  <c r="V1519" i="31"/>
  <c r="V1511" i="31"/>
  <c r="V1542" i="31"/>
  <c r="V1533" i="31"/>
  <c r="V1529" i="31"/>
  <c r="V1518" i="31"/>
  <c r="V1510" i="31"/>
  <c r="V1564" i="31"/>
  <c r="V1551" i="31"/>
  <c r="V1541" i="31"/>
  <c r="V1528" i="31"/>
  <c r="V1517" i="31"/>
  <c r="V1549" i="31"/>
  <c r="V1540" i="31"/>
  <c r="V1516" i="31"/>
  <c r="V1547" i="31"/>
  <c r="V1539" i="31"/>
  <c r="V1515" i="31"/>
  <c r="V1557" i="31"/>
  <c r="V1545" i="31"/>
  <c r="V1535" i="31"/>
  <c r="V1521" i="31"/>
  <c r="V1513" i="31"/>
  <c r="V1546" i="31"/>
  <c r="V1531" i="31"/>
  <c r="V1544" i="31"/>
  <c r="V1501" i="31"/>
  <c r="V1495" i="31"/>
  <c r="V1480" i="31"/>
  <c r="V1486" i="31"/>
  <c r="V1573" i="31"/>
  <c r="V1492" i="31"/>
  <c r="V1479" i="31"/>
  <c r="V1504" i="31"/>
  <c r="V1558" i="31"/>
  <c r="V1514" i="31"/>
  <c r="V1494" i="31"/>
  <c r="V1485" i="31"/>
  <c r="V1477" i="31"/>
  <c r="V1556" i="31"/>
  <c r="V1496" i="31"/>
  <c r="V1462" i="31"/>
  <c r="V1467" i="31"/>
  <c r="V1466" i="31"/>
  <c r="V1461" i="31"/>
  <c r="V1455" i="31"/>
  <c r="V1437" i="31"/>
  <c r="V1487" i="31"/>
  <c r="V1469" i="31"/>
  <c r="V1565" i="31"/>
  <c r="V1456" i="31"/>
  <c r="V1459" i="31"/>
  <c r="V1452" i="31"/>
  <c r="V1441" i="31"/>
  <c r="V1442" i="31" s="1"/>
  <c r="V1520" i="31"/>
  <c r="V1476" i="31"/>
  <c r="V1450" i="31"/>
  <c r="V1451" i="31"/>
  <c r="V1428" i="31"/>
  <c r="V1417" i="31"/>
  <c r="V1418" i="31" s="1"/>
  <c r="V1413" i="31"/>
  <c r="V1414" i="31" s="1"/>
  <c r="V1393" i="31"/>
  <c r="V1394" i="31" s="1"/>
  <c r="V1385" i="31"/>
  <c r="V1377" i="31"/>
  <c r="V1365" i="31"/>
  <c r="V1449" i="31"/>
  <c r="V1384" i="31"/>
  <c r="V1376" i="31"/>
  <c r="V1364" i="31"/>
  <c r="V1472" i="31"/>
  <c r="V1425" i="31"/>
  <c r="V1426" i="31" s="1"/>
  <c r="V1409" i="31"/>
  <c r="V1412" i="31" s="1"/>
  <c r="V1401" i="31"/>
  <c r="V1402" i="31" s="1"/>
  <c r="V1391" i="31"/>
  <c r="V1383" i="31"/>
  <c r="V1375" i="31"/>
  <c r="V1363" i="31"/>
  <c r="V1390" i="31"/>
  <c r="V1382" i="31"/>
  <c r="V1374" i="31"/>
  <c r="V1362" i="31"/>
  <c r="V1419" i="31"/>
  <c r="V1420" i="31" s="1"/>
  <c r="V1405" i="31"/>
  <c r="V1406" i="31" s="1"/>
  <c r="V1395" i="31"/>
  <c r="V1396" i="31" s="1"/>
  <c r="V1387" i="31"/>
  <c r="V1379" i="31"/>
  <c r="V1369" i="31"/>
  <c r="V1512" i="31"/>
  <c r="V1386" i="31"/>
  <c r="V1330" i="31"/>
  <c r="V1310" i="31"/>
  <c r="V1407" i="31"/>
  <c r="V1408" i="31" s="1"/>
  <c r="V1397" i="31"/>
  <c r="V1400" i="31" s="1"/>
  <c r="V1329" i="31"/>
  <c r="V1347" i="31"/>
  <c r="V1388" i="31"/>
  <c r="V1378" i="31"/>
  <c r="V1345" i="31"/>
  <c r="V1303" i="31"/>
  <c r="V1389" i="31"/>
  <c r="V1343" i="31"/>
  <c r="V1336" i="31"/>
  <c r="V1309" i="31"/>
  <c r="V1301" i="31"/>
  <c r="V1475" i="31"/>
  <c r="V1380" i="31"/>
  <c r="V1367" i="31"/>
  <c r="V1341" i="31"/>
  <c r="V1332" i="31"/>
  <c r="V1314" i="31"/>
  <c r="V1307" i="31"/>
  <c r="V1298" i="31"/>
  <c r="V1290" i="31"/>
  <c r="V1277" i="31"/>
  <c r="V1421" i="31"/>
  <c r="V1424" i="31" s="1"/>
  <c r="V1297" i="31"/>
  <c r="V1288" i="31"/>
  <c r="V1381" i="31"/>
  <c r="V1296" i="31"/>
  <c r="V1287" i="31"/>
  <c r="V1342" i="31"/>
  <c r="V1334" i="31"/>
  <c r="V1308" i="31"/>
  <c r="V1299" i="31"/>
  <c r="V1286" i="31"/>
  <c r="V1340" i="31"/>
  <c r="V1331" i="31"/>
  <c r="V1312" i="31"/>
  <c r="V1285" i="31"/>
  <c r="V1281" i="31"/>
  <c r="V1274" i="31"/>
  <c r="V1292" i="31"/>
  <c r="V1276" i="31"/>
  <c r="V1270" i="31"/>
  <c r="V1257" i="31"/>
  <c r="V1244" i="31"/>
  <c r="V1237" i="31"/>
  <c r="V1230" i="31"/>
  <c r="V1210" i="31"/>
  <c r="V1279" i="31"/>
  <c r="V1268" i="31"/>
  <c r="V1255" i="31"/>
  <c r="V1243" i="31"/>
  <c r="V1235" i="31"/>
  <c r="V1217" i="31"/>
  <c r="V1209" i="31"/>
  <c r="V1266" i="31"/>
  <c r="V1254" i="31"/>
  <c r="V1242" i="31"/>
  <c r="V1233" i="31"/>
  <c r="V1226" i="31"/>
  <c r="V1216" i="31"/>
  <c r="V1208" i="31"/>
  <c r="V1180" i="31"/>
  <c r="V1265" i="31"/>
  <c r="V1253" i="31"/>
  <c r="V1241" i="31"/>
  <c r="V1224" i="31"/>
  <c r="V1215" i="31"/>
  <c r="V1207" i="31"/>
  <c r="V1179" i="31"/>
  <c r="V1264" i="31"/>
  <c r="V1252" i="31"/>
  <c r="V1222" i="31"/>
  <c r="V1214" i="31"/>
  <c r="V1206" i="31"/>
  <c r="V1194" i="31"/>
  <c r="V1275" i="31"/>
  <c r="V1263" i="31"/>
  <c r="V1221" i="31"/>
  <c r="V1213" i="31"/>
  <c r="V1193" i="31"/>
  <c r="V1248" i="31"/>
  <c r="V1232" i="31"/>
  <c r="V1220" i="31"/>
  <c r="V1212" i="31"/>
  <c r="V1192" i="31"/>
  <c r="V1172" i="31"/>
  <c r="V1150" i="31"/>
  <c r="V1138" i="31"/>
  <c r="V1128" i="31"/>
  <c r="V1111" i="31"/>
  <c r="V1055" i="31"/>
  <c r="V1047" i="31"/>
  <c r="V1027" i="31"/>
  <c r="V1008" i="31"/>
  <c r="V998" i="31"/>
  <c r="V986" i="31"/>
  <c r="V964" i="31"/>
  <c r="V952" i="31"/>
  <c r="V734" i="31"/>
  <c r="V1259" i="31"/>
  <c r="V1171" i="31"/>
  <c r="V1159" i="31"/>
  <c r="V1149" i="31"/>
  <c r="V1137" i="31"/>
  <c r="V1110" i="31"/>
  <c r="V1064" i="31"/>
  <c r="V1054" i="31"/>
  <c r="V1046" i="31"/>
  <c r="V1026" i="31"/>
  <c r="V1007" i="31"/>
  <c r="V985" i="31"/>
  <c r="V1246" i="31"/>
  <c r="V1231" i="31"/>
  <c r="V1170" i="31"/>
  <c r="V1158" i="31"/>
  <c r="V1136" i="31"/>
  <c r="V1109" i="31"/>
  <c r="V1063" i="31"/>
  <c r="V1045" i="31"/>
  <c r="V1006" i="31"/>
  <c r="V994" i="31"/>
  <c r="V984" i="31"/>
  <c r="V972" i="31"/>
  <c r="V950" i="31"/>
  <c r="V1219" i="31"/>
  <c r="V1157" i="31"/>
  <c r="V1145" i="31"/>
  <c r="V1135" i="31"/>
  <c r="V1116" i="31"/>
  <c r="V1062" i="31"/>
  <c r="V1052" i="31"/>
  <c r="V1044" i="31"/>
  <c r="V1015" i="31"/>
  <c r="V1005" i="31"/>
  <c r="V993" i="31"/>
  <c r="V971" i="31"/>
  <c r="V959" i="31"/>
  <c r="V949" i="31"/>
  <c r="V1211" i="31"/>
  <c r="V1178" i="31"/>
  <c r="V1166" i="31"/>
  <c r="V1156" i="31"/>
  <c r="V1144" i="31"/>
  <c r="V1122" i="31"/>
  <c r="V1115" i="31"/>
  <c r="V1083" i="31"/>
  <c r="V1061" i="31"/>
  <c r="V1051" i="31"/>
  <c r="V1043" i="31"/>
  <c r="V1014" i="31"/>
  <c r="V992" i="31"/>
  <c r="V980" i="31"/>
  <c r="V970" i="31"/>
  <c r="V958" i="31"/>
  <c r="V1177" i="31"/>
  <c r="V1165" i="31"/>
  <c r="V1143" i="31"/>
  <c r="V1131" i="31"/>
  <c r="V1121" i="31"/>
  <c r="V1114" i="31"/>
  <c r="V1082" i="31"/>
  <c r="V1050" i="31"/>
  <c r="V1042" i="31"/>
  <c r="V1013" i="31"/>
  <c r="V1001" i="31"/>
  <c r="V991" i="31"/>
  <c r="V979" i="31"/>
  <c r="V957" i="31"/>
  <c r="V737" i="31"/>
  <c r="V1191" i="31"/>
  <c r="V1164" i="31"/>
  <c r="V1152" i="31"/>
  <c r="V1142" i="31"/>
  <c r="V1130" i="31"/>
  <c r="V1081" i="31"/>
  <c r="V1057" i="31"/>
  <c r="V1049" i="31"/>
  <c r="V1041" i="31"/>
  <c r="V1029" i="31"/>
  <c r="V1012" i="31"/>
  <c r="V1000" i="31"/>
  <c r="V978" i="31"/>
  <c r="V966" i="31"/>
  <c r="V956" i="31"/>
  <c r="V736" i="31"/>
  <c r="V1028" i="31"/>
  <c r="V733" i="31"/>
  <c r="V729" i="31"/>
  <c r="V700" i="31"/>
  <c r="V690" i="31"/>
  <c r="V678" i="31"/>
  <c r="V656" i="31"/>
  <c r="V644" i="31"/>
  <c r="V634" i="31"/>
  <c r="V600" i="31"/>
  <c r="V592" i="31"/>
  <c r="V584" i="31"/>
  <c r="V576" i="31"/>
  <c r="V568" i="31"/>
  <c r="V516" i="31"/>
  <c r="V463" i="31"/>
  <c r="V728" i="31"/>
  <c r="V699" i="31"/>
  <c r="V677" i="31"/>
  <c r="V665" i="31"/>
  <c r="V655" i="31"/>
  <c r="V643" i="31"/>
  <c r="V599" i="31"/>
  <c r="V591" i="31"/>
  <c r="V583" i="31"/>
  <c r="V575" i="31"/>
  <c r="V515" i="31"/>
  <c r="V462" i="31"/>
  <c r="V999" i="31"/>
  <c r="V973" i="31"/>
  <c r="V727" i="31"/>
  <c r="V698" i="31"/>
  <c r="V686" i="31"/>
  <c r="V676" i="31"/>
  <c r="V664" i="31"/>
  <c r="V1173" i="31"/>
  <c r="V1112" i="31"/>
  <c r="V987" i="31"/>
  <c r="V965" i="31"/>
  <c r="V726" i="31"/>
  <c r="V714" i="31"/>
  <c r="V697" i="31"/>
  <c r="V685" i="31"/>
  <c r="V663" i="31"/>
  <c r="V651" i="31"/>
  <c r="V641" i="31"/>
  <c r="V605" i="31"/>
  <c r="V597" i="31"/>
  <c r="V589" i="31"/>
  <c r="V581" i="31"/>
  <c r="V573" i="31"/>
  <c r="V513" i="31"/>
  <c r="V460" i="31"/>
  <c r="V1163" i="31"/>
  <c r="V1080" i="31"/>
  <c r="V977" i="31"/>
  <c r="V963" i="31"/>
  <c r="V713" i="31"/>
  <c r="V684" i="31"/>
  <c r="V672" i="31"/>
  <c r="V1151" i="31"/>
  <c r="V1056" i="31"/>
  <c r="V732" i="31"/>
  <c r="V712" i="31"/>
  <c r="V693" i="31"/>
  <c r="V683" i="31"/>
  <c r="V671" i="31"/>
  <c r="V649" i="31"/>
  <c r="V637" i="31"/>
  <c r="V603" i="31"/>
  <c r="V595" i="31"/>
  <c r="V587" i="31"/>
  <c r="V579" i="31"/>
  <c r="V571" i="31"/>
  <c r="V519" i="31"/>
  <c r="V466" i="31"/>
  <c r="AL1500" i="31"/>
  <c r="AL1441" i="31"/>
  <c r="AL1433" i="31"/>
  <c r="AL1303" i="31"/>
  <c r="AL1336" i="31"/>
  <c r="AL1309" i="31"/>
  <c r="AL1314" i="31"/>
  <c r="AL1237" i="31"/>
  <c r="AL1276" i="31"/>
  <c r="AL1292" i="31"/>
  <c r="AL1232" i="31"/>
  <c r="AL1116" i="31"/>
  <c r="AT1507" i="31"/>
  <c r="AT1500" i="31"/>
  <c r="AT1476" i="31"/>
  <c r="AT1475" i="31"/>
  <c r="AT1474" i="31"/>
  <c r="AT1441" i="31"/>
  <c r="AT1433" i="31"/>
  <c r="AT1303" i="31"/>
  <c r="AT1336" i="31"/>
  <c r="AT1309" i="31"/>
  <c r="AT1314" i="31"/>
  <c r="AT1237" i="31"/>
  <c r="AT1292" i="31"/>
  <c r="AT1276" i="31"/>
  <c r="AT1232" i="31"/>
  <c r="AT1116" i="31"/>
  <c r="BB1500" i="31"/>
  <c r="BB1441" i="31"/>
  <c r="BB1476" i="31"/>
  <c r="BB1433" i="31"/>
  <c r="BB1303" i="31"/>
  <c r="BB1336" i="31"/>
  <c r="BB1309" i="31"/>
  <c r="BB1314" i="31"/>
  <c r="BB1237" i="31"/>
  <c r="BB1276" i="31"/>
  <c r="BB1292" i="31"/>
  <c r="BB1232" i="31"/>
  <c r="BB1116" i="31"/>
  <c r="BJ1507" i="31"/>
  <c r="BJ1500" i="31"/>
  <c r="BJ1476" i="31"/>
  <c r="BJ1441" i="31"/>
  <c r="BJ1433" i="31"/>
  <c r="BJ1303" i="31"/>
  <c r="BJ1336" i="31"/>
  <c r="BJ1309" i="31"/>
  <c r="BJ1314" i="31"/>
  <c r="BJ1276" i="31"/>
  <c r="BJ1237" i="31"/>
  <c r="BJ1292" i="31"/>
  <c r="BJ1232" i="31"/>
  <c r="BJ1116" i="31"/>
  <c r="BR1500" i="31"/>
  <c r="BR1476" i="31"/>
  <c r="BR1441" i="31"/>
  <c r="BR1433" i="31"/>
  <c r="BR1303" i="31"/>
  <c r="BR1336" i="31"/>
  <c r="BR1309" i="31"/>
  <c r="BR1314" i="31"/>
  <c r="BR1276" i="31"/>
  <c r="BR1237" i="31"/>
  <c r="BR1292" i="31"/>
  <c r="BR1232" i="31"/>
  <c r="BR1116" i="31"/>
  <c r="BZ1507" i="31"/>
  <c r="BZ1500" i="31"/>
  <c r="BZ1475" i="31"/>
  <c r="BZ1474" i="31"/>
  <c r="BZ1441" i="31"/>
  <c r="BZ1476" i="31"/>
  <c r="BZ1433" i="31"/>
  <c r="BZ1303" i="31"/>
  <c r="BZ1336" i="31"/>
  <c r="BZ1309" i="31"/>
  <c r="BZ1314" i="31"/>
  <c r="BZ1276" i="31"/>
  <c r="BZ1237" i="31"/>
  <c r="BZ1292" i="31"/>
  <c r="BZ1232" i="31"/>
  <c r="BZ1116" i="31"/>
  <c r="CH1507" i="31"/>
  <c r="CH1500" i="31"/>
  <c r="CH1476" i="31"/>
  <c r="CH1441" i="31"/>
  <c r="CH1433" i="31"/>
  <c r="CH1303" i="31"/>
  <c r="CH1336" i="31"/>
  <c r="CH1309" i="31"/>
  <c r="CH1314" i="31"/>
  <c r="CH1276" i="31"/>
  <c r="CH1292" i="31"/>
  <c r="CH1237" i="31"/>
  <c r="CH1232" i="31"/>
  <c r="CH1116" i="31"/>
  <c r="CP1507" i="31"/>
  <c r="CP1500" i="31"/>
  <c r="CP1476" i="31"/>
  <c r="CP1441" i="31"/>
  <c r="CP1433" i="31"/>
  <c r="CP1303" i="31"/>
  <c r="CP1336" i="31"/>
  <c r="CP1309" i="31"/>
  <c r="CP1314" i="31"/>
  <c r="CP1276" i="31"/>
  <c r="CP1237" i="31"/>
  <c r="CP1232" i="31"/>
  <c r="CP1292" i="31"/>
  <c r="CP1116" i="31"/>
  <c r="F9" i="31"/>
  <c r="O9" i="31"/>
  <c r="M13" i="31"/>
  <c r="U13" i="31"/>
  <c r="L14" i="31"/>
  <c r="T14" i="31"/>
  <c r="K15" i="31"/>
  <c r="S15" i="31"/>
  <c r="F21" i="31"/>
  <c r="O21" i="31"/>
  <c r="E22" i="31"/>
  <c r="N22" i="31"/>
  <c r="V22" i="31"/>
  <c r="M23" i="31"/>
  <c r="U23" i="31"/>
  <c r="K27" i="31"/>
  <c r="S27" i="31"/>
  <c r="E34" i="31"/>
  <c r="N34" i="31"/>
  <c r="V34" i="31"/>
  <c r="M35" i="31"/>
  <c r="U35" i="31"/>
  <c r="L36" i="31"/>
  <c r="T36" i="31"/>
  <c r="K37" i="31"/>
  <c r="S37" i="31"/>
  <c r="F43" i="31"/>
  <c r="O43" i="31"/>
  <c r="E44" i="31"/>
  <c r="N44" i="31"/>
  <c r="V44" i="31"/>
  <c r="L48" i="31"/>
  <c r="T48" i="31"/>
  <c r="K49" i="31"/>
  <c r="S49" i="31"/>
  <c r="F55" i="31"/>
  <c r="O55" i="31"/>
  <c r="E56" i="31"/>
  <c r="N56" i="31"/>
  <c r="V56" i="31"/>
  <c r="M57" i="31"/>
  <c r="U57" i="31"/>
  <c r="L58" i="31"/>
  <c r="T58" i="31"/>
  <c r="F65" i="31"/>
  <c r="O65" i="31"/>
  <c r="M69" i="31"/>
  <c r="U69" i="31"/>
  <c r="L70" i="31"/>
  <c r="T70" i="31"/>
  <c r="K71" i="31"/>
  <c r="S71" i="31"/>
  <c r="F84" i="31"/>
  <c r="O84" i="31"/>
  <c r="E85" i="31"/>
  <c r="N85" i="31"/>
  <c r="V85" i="31"/>
  <c r="M86" i="31"/>
  <c r="U86" i="31"/>
  <c r="M98" i="31"/>
  <c r="U98" i="31"/>
  <c r="L99" i="31"/>
  <c r="T99" i="31"/>
  <c r="K100" i="31"/>
  <c r="S100" i="31"/>
  <c r="F104" i="31"/>
  <c r="O104" i="31"/>
  <c r="E105" i="31"/>
  <c r="N105" i="31"/>
  <c r="V105" i="31"/>
  <c r="M106" i="31"/>
  <c r="U106" i="31"/>
  <c r="L107" i="31"/>
  <c r="T107" i="31"/>
  <c r="K108" i="31"/>
  <c r="S108" i="31"/>
  <c r="F112" i="31"/>
  <c r="O112" i="31"/>
  <c r="E113" i="31"/>
  <c r="N113" i="31"/>
  <c r="V113" i="31"/>
  <c r="M114" i="31"/>
  <c r="U114" i="31"/>
  <c r="K118" i="31"/>
  <c r="S118" i="31"/>
  <c r="E125" i="31"/>
  <c r="N125" i="31"/>
  <c r="V125" i="31"/>
  <c r="M126" i="31"/>
  <c r="U126" i="31"/>
  <c r="L127" i="31"/>
  <c r="T127" i="31"/>
  <c r="K128" i="31"/>
  <c r="S128" i="31"/>
  <c r="F134" i="31"/>
  <c r="O134" i="31"/>
  <c r="E135" i="31"/>
  <c r="N135" i="31"/>
  <c r="V135" i="31"/>
  <c r="L139" i="31"/>
  <c r="T139" i="31"/>
  <c r="K140" i="31"/>
  <c r="S140" i="31"/>
  <c r="F146" i="31"/>
  <c r="O146" i="31"/>
  <c r="E147" i="31"/>
  <c r="N147" i="31"/>
  <c r="V147" i="31"/>
  <c r="M148" i="31"/>
  <c r="U148" i="31"/>
  <c r="L149" i="31"/>
  <c r="T149" i="31"/>
  <c r="F156" i="31"/>
  <c r="O156" i="31"/>
  <c r="M160" i="31"/>
  <c r="U160" i="31"/>
  <c r="L161" i="31"/>
  <c r="T161" i="31"/>
  <c r="K162" i="31"/>
  <c r="S162" i="31"/>
  <c r="F168" i="31"/>
  <c r="O168" i="31"/>
  <c r="E169" i="31"/>
  <c r="N169" i="31"/>
  <c r="V169" i="31"/>
  <c r="M170" i="31"/>
  <c r="U170" i="31"/>
  <c r="K174" i="31"/>
  <c r="S174" i="31"/>
  <c r="E188" i="31"/>
  <c r="N188" i="31"/>
  <c r="V188" i="31"/>
  <c r="M189" i="31"/>
  <c r="U189" i="31"/>
  <c r="L190" i="31"/>
  <c r="T190" i="31"/>
  <c r="K191" i="31"/>
  <c r="S191" i="31"/>
  <c r="K203" i="31"/>
  <c r="S203" i="31"/>
  <c r="F207" i="31"/>
  <c r="O207" i="31"/>
  <c r="E208" i="31"/>
  <c r="N208" i="31"/>
  <c r="V208" i="31"/>
  <c r="M209" i="31"/>
  <c r="U209" i="31"/>
  <c r="L210" i="31"/>
  <c r="T210" i="31"/>
  <c r="K211" i="31"/>
  <c r="S211" i="31"/>
  <c r="E216" i="31"/>
  <c r="N216" i="31"/>
  <c r="V216" i="31"/>
  <c r="M217" i="31"/>
  <c r="U217" i="31"/>
  <c r="L218" i="31"/>
  <c r="T218" i="31"/>
  <c r="K219" i="31"/>
  <c r="S219" i="31"/>
  <c r="F223" i="31"/>
  <c r="O223" i="31"/>
  <c r="M243" i="31"/>
  <c r="U243" i="31"/>
  <c r="L244" i="31"/>
  <c r="T244" i="31"/>
  <c r="K245" i="31"/>
  <c r="S245" i="31"/>
  <c r="F249" i="31"/>
  <c r="O249" i="31"/>
  <c r="E250" i="31"/>
  <c r="N250" i="31"/>
  <c r="V250" i="31"/>
  <c r="L270" i="31"/>
  <c r="T270" i="31"/>
  <c r="K271" i="31"/>
  <c r="S271" i="31"/>
  <c r="F275" i="31"/>
  <c r="O275" i="31"/>
  <c r="E276" i="31"/>
  <c r="N276" i="31"/>
  <c r="V276" i="31"/>
  <c r="M277" i="31"/>
  <c r="U277" i="31"/>
  <c r="K297" i="31"/>
  <c r="S297" i="31"/>
  <c r="F301" i="31"/>
  <c r="O301" i="31"/>
  <c r="E302" i="31"/>
  <c r="N302" i="31"/>
  <c r="V302" i="31"/>
  <c r="M303" i="31"/>
  <c r="U303" i="31"/>
  <c r="L304" i="31"/>
  <c r="T304" i="31"/>
  <c r="F327" i="31"/>
  <c r="O327" i="31"/>
  <c r="E328" i="31"/>
  <c r="N328" i="31"/>
  <c r="V328" i="31"/>
  <c r="M329" i="31"/>
  <c r="U329" i="31"/>
  <c r="L330" i="31"/>
  <c r="T330" i="31"/>
  <c r="K331" i="31"/>
  <c r="S331" i="31"/>
  <c r="F353" i="31"/>
  <c r="O353" i="31"/>
  <c r="E354" i="31"/>
  <c r="N354" i="31"/>
  <c r="V354" i="31"/>
  <c r="M355" i="31"/>
  <c r="U355" i="31"/>
  <c r="L356" i="31"/>
  <c r="T356" i="31"/>
  <c r="K357" i="31"/>
  <c r="S357" i="31"/>
  <c r="F379" i="31"/>
  <c r="O379" i="31"/>
  <c r="E380" i="31"/>
  <c r="N380" i="31"/>
  <c r="V380" i="31"/>
  <c r="M381" i="31"/>
  <c r="U381" i="31"/>
  <c r="L382" i="31"/>
  <c r="T382" i="31"/>
  <c r="K383" i="31"/>
  <c r="S383" i="31"/>
  <c r="F405" i="31"/>
  <c r="O405" i="31"/>
  <c r="E406" i="31"/>
  <c r="N406" i="31"/>
  <c r="V406" i="31"/>
  <c r="M407" i="31"/>
  <c r="U407" i="31"/>
  <c r="L408" i="31"/>
  <c r="T408" i="31"/>
  <c r="K409" i="31"/>
  <c r="S409" i="31"/>
  <c r="E432" i="31"/>
  <c r="N432" i="31"/>
  <c r="V432" i="31"/>
  <c r="M433" i="31"/>
  <c r="U433" i="31"/>
  <c r="L434" i="31"/>
  <c r="T434" i="31"/>
  <c r="K435" i="31"/>
  <c r="S435" i="31"/>
  <c r="F439" i="31"/>
  <c r="O439" i="31"/>
  <c r="K459" i="31"/>
  <c r="F460" i="31"/>
  <c r="E461" i="31"/>
  <c r="V461" i="31"/>
  <c r="U462" i="31"/>
  <c r="T463" i="31"/>
  <c r="S464" i="31"/>
  <c r="O513" i="31"/>
  <c r="N514" i="31"/>
  <c r="M515" i="31"/>
  <c r="L516" i="31"/>
  <c r="K517" i="31"/>
  <c r="L568" i="31"/>
  <c r="K569" i="31"/>
  <c r="F573" i="31"/>
  <c r="E574" i="31"/>
  <c r="V574" i="31"/>
  <c r="U575" i="31"/>
  <c r="T576" i="31"/>
  <c r="S577" i="31"/>
  <c r="O581" i="31"/>
  <c r="N582" i="31"/>
  <c r="M583" i="31"/>
  <c r="L584" i="31"/>
  <c r="K585" i="31"/>
  <c r="F589" i="31"/>
  <c r="E590" i="31"/>
  <c r="V590" i="31"/>
  <c r="U591" i="31"/>
  <c r="T592" i="31"/>
  <c r="O597" i="31"/>
  <c r="N598" i="31"/>
  <c r="M599" i="31"/>
  <c r="L600" i="31"/>
  <c r="K601" i="31"/>
  <c r="F605" i="31"/>
  <c r="T634" i="31"/>
  <c r="S635" i="31"/>
  <c r="O641" i="31"/>
  <c r="N642" i="31"/>
  <c r="M643" i="31"/>
  <c r="L644" i="31"/>
  <c r="F651" i="31"/>
  <c r="U655" i="31"/>
  <c r="T656" i="31"/>
  <c r="S657" i="31"/>
  <c r="V658" i="31"/>
  <c r="K662" i="31"/>
  <c r="M663" i="31"/>
  <c r="E670" i="31"/>
  <c r="U671" i="31"/>
  <c r="O679" i="31"/>
  <c r="M683" i="31"/>
  <c r="K685" i="31"/>
  <c r="F691" i="31"/>
  <c r="V692" i="31"/>
  <c r="N711" i="31"/>
  <c r="L713" i="31"/>
  <c r="S726" i="31"/>
  <c r="M732" i="31"/>
  <c r="K736" i="31"/>
  <c r="L965" i="31"/>
  <c r="E977" i="31"/>
  <c r="F998" i="31"/>
  <c r="K1115" i="31"/>
  <c r="T1177" i="31"/>
  <c r="G1627" i="31"/>
  <c r="G1621" i="31"/>
  <c r="G1640" i="31"/>
  <c r="G1628" i="31"/>
  <c r="G1613" i="31"/>
  <c r="G1636" i="31"/>
  <c r="G1617" i="31"/>
  <c r="G1620" i="31"/>
  <c r="G1597" i="31"/>
  <c r="G1591" i="31"/>
  <c r="G1601" i="31"/>
  <c r="G1564" i="31"/>
  <c r="G1599" i="31"/>
  <c r="G1606" i="31"/>
  <c r="G1573" i="31"/>
  <c r="G1586" i="31"/>
  <c r="G1572" i="31"/>
  <c r="G1610" i="31"/>
  <c r="O1638" i="31"/>
  <c r="O1636" i="31"/>
  <c r="O1617" i="31"/>
  <c r="O1640" i="31"/>
  <c r="O1627" i="31"/>
  <c r="O1622" i="31"/>
  <c r="O1603" i="31"/>
  <c r="O1584" i="31"/>
  <c r="O1610" i="31"/>
  <c r="O1591" i="31"/>
  <c r="O1575" i="31"/>
  <c r="O1574" i="31"/>
  <c r="O1568" i="31"/>
  <c r="O1573" i="31"/>
  <c r="O1572" i="31"/>
  <c r="O1542" i="31"/>
  <c r="O1534" i="31"/>
  <c r="O1529" i="31"/>
  <c r="O1518" i="31"/>
  <c r="O1510" i="31"/>
  <c r="O1506" i="31"/>
  <c r="O1551" i="31"/>
  <c r="O1541" i="31"/>
  <c r="O1528" i="31"/>
  <c r="O1517" i="31"/>
  <c r="O1588" i="31"/>
  <c r="O1582" i="31"/>
  <c r="O1549" i="31"/>
  <c r="O1540" i="31"/>
  <c r="O1535" i="31"/>
  <c r="O1516" i="31"/>
  <c r="O1547" i="31"/>
  <c r="O1539" i="31"/>
  <c r="O1515" i="31"/>
  <c r="O1558" i="31"/>
  <c r="O1546" i="31"/>
  <c r="O1536" i="31"/>
  <c r="O1514" i="31"/>
  <c r="O1556" i="31"/>
  <c r="O1544" i="31"/>
  <c r="O1531" i="31"/>
  <c r="O1520" i="31"/>
  <c r="O1512" i="31"/>
  <c r="O1505" i="31"/>
  <c r="O1494" i="31"/>
  <c r="O1570" i="31"/>
  <c r="O1482" i="31"/>
  <c r="O1521" i="31"/>
  <c r="O1491" i="31"/>
  <c r="O1485" i="31"/>
  <c r="O1519" i="31"/>
  <c r="O1557" i="31"/>
  <c r="O1513" i="31"/>
  <c r="O1497" i="31"/>
  <c r="O1495" i="31"/>
  <c r="O1545" i="31"/>
  <c r="O1530" i="31"/>
  <c r="O1504" i="31"/>
  <c r="O1484" i="31"/>
  <c r="O1511" i="31"/>
  <c r="O1502" i="31"/>
  <c r="O1476" i="31"/>
  <c r="O1437" i="31"/>
  <c r="O1555" i="31"/>
  <c r="O1479" i="31"/>
  <c r="O1472" i="31"/>
  <c r="O1467" i="31"/>
  <c r="O1466" i="31"/>
  <c r="O1465" i="31"/>
  <c r="O1457" i="31"/>
  <c r="O1460" i="31"/>
  <c r="O1455" i="31"/>
  <c r="O1452" i="31"/>
  <c r="O1441" i="31"/>
  <c r="O1442" i="31" s="1"/>
  <c r="O1451" i="31"/>
  <c r="O1477" i="31"/>
  <c r="O1462" i="31"/>
  <c r="O1449" i="31"/>
  <c r="O1384" i="31"/>
  <c r="O1376" i="31"/>
  <c r="O1364" i="31"/>
  <c r="O1425" i="31"/>
  <c r="O1426" i="31" s="1"/>
  <c r="O1409" i="31"/>
  <c r="O1412" i="31" s="1"/>
  <c r="O1401" i="31"/>
  <c r="O1402" i="31" s="1"/>
  <c r="O1391" i="31"/>
  <c r="O1383" i="31"/>
  <c r="O1375" i="31"/>
  <c r="O1363" i="31"/>
  <c r="O1461" i="31"/>
  <c r="O1390" i="31"/>
  <c r="O1382" i="31"/>
  <c r="O1374" i="31"/>
  <c r="O1421" i="31"/>
  <c r="O1424" i="31" s="1"/>
  <c r="O1407" i="31"/>
  <c r="O1408" i="31" s="1"/>
  <c r="O1397" i="31"/>
  <c r="O1400" i="31" s="1"/>
  <c r="O1389" i="31"/>
  <c r="O1381" i="31"/>
  <c r="O1450" i="31"/>
  <c r="O1386" i="31"/>
  <c r="O1378" i="31"/>
  <c r="O1367" i="31"/>
  <c r="O1380" i="31"/>
  <c r="O1329" i="31"/>
  <c r="O1454" i="31"/>
  <c r="O1405" i="31"/>
  <c r="O1406" i="31" s="1"/>
  <c r="O1395" i="31"/>
  <c r="O1396" i="31" s="1"/>
  <c r="O1385" i="31"/>
  <c r="O1347" i="31"/>
  <c r="O1417" i="31"/>
  <c r="O1418" i="31" s="1"/>
  <c r="O1369" i="31"/>
  <c r="O1362" i="31"/>
  <c r="O1345" i="31"/>
  <c r="O1303" i="31"/>
  <c r="O1413" i="31"/>
  <c r="O1414" i="31" s="1"/>
  <c r="O1343" i="31"/>
  <c r="O1336" i="31"/>
  <c r="O1309" i="31"/>
  <c r="O1301" i="31"/>
  <c r="O1387" i="31"/>
  <c r="O1377" i="31"/>
  <c r="O1342" i="31"/>
  <c r="O1334" i="31"/>
  <c r="O1308" i="31"/>
  <c r="O1299" i="31"/>
  <c r="O1415" i="31"/>
  <c r="O1416" i="31" s="1"/>
  <c r="O1393" i="31"/>
  <c r="O1394" i="31" s="1"/>
  <c r="O1340" i="31"/>
  <c r="O1331" i="31"/>
  <c r="O1312" i="31"/>
  <c r="O1297" i="31"/>
  <c r="O1288" i="31"/>
  <c r="O1341" i="31"/>
  <c r="O1332" i="31"/>
  <c r="O1314" i="31"/>
  <c r="O1307" i="31"/>
  <c r="O1296" i="31"/>
  <c r="O1287" i="31"/>
  <c r="O1330" i="31"/>
  <c r="O1310" i="31"/>
  <c r="O1286" i="31"/>
  <c r="O1285" i="31"/>
  <c r="O1419" i="31"/>
  <c r="O1420" i="31" s="1"/>
  <c r="O1281" i="31"/>
  <c r="O1379" i="31"/>
  <c r="O1365" i="31"/>
  <c r="O1292" i="31"/>
  <c r="O1279" i="31"/>
  <c r="O1268" i="31"/>
  <c r="O1255" i="31"/>
  <c r="O1243" i="31"/>
  <c r="O1235" i="31"/>
  <c r="O1217" i="31"/>
  <c r="O1209" i="31"/>
  <c r="O1266" i="31"/>
  <c r="O1254" i="31"/>
  <c r="O1242" i="31"/>
  <c r="O1233" i="31"/>
  <c r="O1226" i="31"/>
  <c r="O1216" i="31"/>
  <c r="O1208" i="31"/>
  <c r="O1180" i="31"/>
  <c r="O1275" i="31"/>
  <c r="O1265" i="31"/>
  <c r="O1253" i="31"/>
  <c r="O1241" i="31"/>
  <c r="O1224" i="31"/>
  <c r="O1215" i="31"/>
  <c r="O1207" i="31"/>
  <c r="O1290" i="31"/>
  <c r="O1264" i="31"/>
  <c r="O1252" i="31"/>
  <c r="O1222" i="31"/>
  <c r="O1214" i="31"/>
  <c r="O1206" i="31"/>
  <c r="O1194" i="31"/>
  <c r="O1277" i="31"/>
  <c r="O1263" i="31"/>
  <c r="O1221" i="31"/>
  <c r="O1213" i="31"/>
  <c r="O1193" i="31"/>
  <c r="O1486" i="31"/>
  <c r="O1276" i="31"/>
  <c r="O1248" i="31"/>
  <c r="O1232" i="31"/>
  <c r="O1220" i="31"/>
  <c r="O1212" i="31"/>
  <c r="O1192" i="31"/>
  <c r="O1259" i="31"/>
  <c r="O1246" i="31"/>
  <c r="O1231" i="31"/>
  <c r="O1219" i="31"/>
  <c r="O1211" i="31"/>
  <c r="O1191" i="31"/>
  <c r="O1171" i="31"/>
  <c r="O1159" i="31"/>
  <c r="O1149" i="31"/>
  <c r="O1137" i="31"/>
  <c r="O1110" i="31"/>
  <c r="O1064" i="31"/>
  <c r="O1054" i="31"/>
  <c r="O1046" i="31"/>
  <c r="O1026" i="31"/>
  <c r="O1007" i="31"/>
  <c r="O985" i="31"/>
  <c r="O973" i="31"/>
  <c r="O963" i="31"/>
  <c r="O951" i="31"/>
  <c r="O1237" i="31"/>
  <c r="O1170" i="31"/>
  <c r="O1158" i="31"/>
  <c r="O1136" i="31"/>
  <c r="O1109" i="31"/>
  <c r="O1063" i="31"/>
  <c r="O1045" i="31"/>
  <c r="O1006" i="31"/>
  <c r="O994" i="31"/>
  <c r="O984" i="31"/>
  <c r="O1298" i="31"/>
  <c r="O1179" i="31"/>
  <c r="O1157" i="31"/>
  <c r="O1145" i="31"/>
  <c r="O1135" i="31"/>
  <c r="O1116" i="31"/>
  <c r="O1062" i="31"/>
  <c r="O1052" i="31"/>
  <c r="O1044" i="31"/>
  <c r="O1015" i="31"/>
  <c r="O1005" i="31"/>
  <c r="O993" i="31"/>
  <c r="O971" i="31"/>
  <c r="O959" i="31"/>
  <c r="O949" i="31"/>
  <c r="O1270" i="31"/>
  <c r="O1178" i="31"/>
  <c r="O1166" i="31"/>
  <c r="O1156" i="31"/>
  <c r="O1144" i="31"/>
  <c r="O1122" i="31"/>
  <c r="O1115" i="31"/>
  <c r="O1083" i="31"/>
  <c r="O1061" i="31"/>
  <c r="O1051" i="31"/>
  <c r="O1043" i="31"/>
  <c r="O1014" i="31"/>
  <c r="O992" i="31"/>
  <c r="O980" i="31"/>
  <c r="O970" i="31"/>
  <c r="O958" i="31"/>
  <c r="O1257" i="31"/>
  <c r="O1177" i="31"/>
  <c r="O1165" i="31"/>
  <c r="O1143" i="31"/>
  <c r="O1131" i="31"/>
  <c r="O1121" i="31"/>
  <c r="O1114" i="31"/>
  <c r="O1082" i="31"/>
  <c r="O1050" i="31"/>
  <c r="O1042" i="31"/>
  <c r="O1013" i="31"/>
  <c r="O1001" i="31"/>
  <c r="O991" i="31"/>
  <c r="O979" i="31"/>
  <c r="O957" i="31"/>
  <c r="O737" i="31"/>
  <c r="O1244" i="31"/>
  <c r="O1230" i="31"/>
  <c r="O1164" i="31"/>
  <c r="O1152" i="31"/>
  <c r="O1142" i="31"/>
  <c r="O1130" i="31"/>
  <c r="O1081" i="31"/>
  <c r="O1057" i="31"/>
  <c r="O1049" i="31"/>
  <c r="O1041" i="31"/>
  <c r="O1029" i="31"/>
  <c r="O1012" i="31"/>
  <c r="O1000" i="31"/>
  <c r="O978" i="31"/>
  <c r="O966" i="31"/>
  <c r="O956" i="31"/>
  <c r="O736" i="31"/>
  <c r="O1388" i="31"/>
  <c r="O1173" i="31"/>
  <c r="O1163" i="31"/>
  <c r="O1151" i="31"/>
  <c r="O1129" i="31"/>
  <c r="O1117" i="31"/>
  <c r="O1112" i="31"/>
  <c r="O1080" i="31"/>
  <c r="O1056" i="31"/>
  <c r="O1048" i="31"/>
  <c r="O1028" i="31"/>
  <c r="O999" i="31"/>
  <c r="O987" i="31"/>
  <c r="O977" i="31"/>
  <c r="O965" i="31"/>
  <c r="O735" i="31"/>
  <c r="O1150" i="31"/>
  <c r="O1055" i="31"/>
  <c r="O972" i="31"/>
  <c r="O728" i="31"/>
  <c r="O699" i="31"/>
  <c r="O677" i="31"/>
  <c r="O665" i="31"/>
  <c r="O655" i="31"/>
  <c r="O643" i="31"/>
  <c r="O599" i="31"/>
  <c r="O591" i="31"/>
  <c r="O583" i="31"/>
  <c r="O575" i="31"/>
  <c r="O515" i="31"/>
  <c r="O462" i="31"/>
  <c r="O1138" i="31"/>
  <c r="O1047" i="31"/>
  <c r="O964" i="31"/>
  <c r="O727" i="31"/>
  <c r="O698" i="31"/>
  <c r="O686" i="31"/>
  <c r="O676" i="31"/>
  <c r="O664" i="31"/>
  <c r="O642" i="31"/>
  <c r="O598" i="31"/>
  <c r="O590" i="31"/>
  <c r="O582" i="31"/>
  <c r="O574" i="31"/>
  <c r="O514" i="31"/>
  <c r="O461" i="31"/>
  <c r="O1128" i="31"/>
  <c r="O726" i="31"/>
  <c r="O714" i="31"/>
  <c r="O697" i="31"/>
  <c r="O685" i="31"/>
  <c r="O663" i="31"/>
  <c r="O1027" i="31"/>
  <c r="O952" i="31"/>
  <c r="O733" i="31"/>
  <c r="O713" i="31"/>
  <c r="O684" i="31"/>
  <c r="O672" i="31"/>
  <c r="O662" i="31"/>
  <c r="O650" i="31"/>
  <c r="O604" i="31"/>
  <c r="O596" i="31"/>
  <c r="O588" i="31"/>
  <c r="O572" i="31"/>
  <c r="O520" i="31"/>
  <c r="O1008" i="31"/>
  <c r="O950" i="31"/>
  <c r="O732" i="31"/>
  <c r="O712" i="31"/>
  <c r="O693" i="31"/>
  <c r="O683" i="31"/>
  <c r="O671" i="31"/>
  <c r="O1210" i="31"/>
  <c r="O998" i="31"/>
  <c r="O734" i="31"/>
  <c r="O731" i="31"/>
  <c r="O711" i="31"/>
  <c r="O692" i="31"/>
  <c r="O670" i="31"/>
  <c r="O658" i="31"/>
  <c r="O648" i="31"/>
  <c r="O636" i="31"/>
  <c r="O602" i="31"/>
  <c r="O594" i="31"/>
  <c r="O586" i="31"/>
  <c r="O578" i="31"/>
  <c r="O570" i="31"/>
  <c r="O518" i="31"/>
  <c r="O465" i="31"/>
  <c r="O1172" i="31"/>
  <c r="AM1504" i="31"/>
  <c r="AM1441" i="31"/>
  <c r="AM1433" i="31"/>
  <c r="AM1303" i="31"/>
  <c r="AM1336" i="31"/>
  <c r="AM1309" i="31"/>
  <c r="AM1314" i="31"/>
  <c r="AM1292" i="31"/>
  <c r="AM1276" i="31"/>
  <c r="AM1232" i="31"/>
  <c r="AM1116" i="31"/>
  <c r="AM1237" i="31"/>
  <c r="AU1501" i="31"/>
  <c r="AU1477" i="31"/>
  <c r="AU1504" i="31"/>
  <c r="AU1441" i="31"/>
  <c r="AU1433" i="31"/>
  <c r="AU1303" i="31"/>
  <c r="AU1336" i="31"/>
  <c r="AU1309" i="31"/>
  <c r="AU1314" i="31"/>
  <c r="AU1276" i="31"/>
  <c r="AU1292" i="31"/>
  <c r="AU1232" i="31"/>
  <c r="AU1116" i="31"/>
  <c r="AU1237" i="31"/>
  <c r="BC1504" i="31"/>
  <c r="BC1441" i="31"/>
  <c r="BC1476" i="31"/>
  <c r="BC1433" i="31"/>
  <c r="BC1475" i="31"/>
  <c r="BC1477" i="31"/>
  <c r="BC1303" i="31"/>
  <c r="BC1336" i="31"/>
  <c r="BC1309" i="31"/>
  <c r="BC1276" i="31"/>
  <c r="BC1292" i="31"/>
  <c r="BC1314" i="31"/>
  <c r="BC1232" i="31"/>
  <c r="BC1116" i="31"/>
  <c r="BC1237" i="31"/>
  <c r="BK1477" i="31"/>
  <c r="BK1501" i="31"/>
  <c r="BK1504" i="31"/>
  <c r="BK1441" i="31"/>
  <c r="BK1433" i="31"/>
  <c r="BK1476" i="31"/>
  <c r="BK1303" i="31"/>
  <c r="BK1336" i="31"/>
  <c r="BK1309" i="31"/>
  <c r="BK1276" i="31"/>
  <c r="BK1314" i="31"/>
  <c r="BK1292" i="31"/>
  <c r="BK1232" i="31"/>
  <c r="BK1116" i="31"/>
  <c r="BK1237" i="31"/>
  <c r="BS1504" i="31"/>
  <c r="BS1477" i="31"/>
  <c r="BS1476" i="31"/>
  <c r="BS1441" i="31"/>
  <c r="BS1303" i="31"/>
  <c r="BS1336" i="31"/>
  <c r="BS1309" i="31"/>
  <c r="BS1433" i="31"/>
  <c r="BS1314" i="31"/>
  <c r="BS1276" i="31"/>
  <c r="BS1292" i="31"/>
  <c r="BS1232" i="31"/>
  <c r="BS1237" i="31"/>
  <c r="BS1116" i="31"/>
  <c r="CA1504" i="31"/>
  <c r="CA1501" i="31"/>
  <c r="CA1477" i="31"/>
  <c r="CA1441" i="31"/>
  <c r="CA1476" i="31"/>
  <c r="CA1433" i="31"/>
  <c r="CA1303" i="31"/>
  <c r="CA1336" i="31"/>
  <c r="CA1309" i="31"/>
  <c r="CA1314" i="31"/>
  <c r="CA1276" i="31"/>
  <c r="CA1292" i="31"/>
  <c r="CA1232" i="31"/>
  <c r="CA1237" i="31"/>
  <c r="CA1116" i="31"/>
  <c r="CI1504" i="31"/>
  <c r="CI1477" i="31"/>
  <c r="CI1441" i="31"/>
  <c r="CI1475" i="31"/>
  <c r="CI1433" i="31"/>
  <c r="CI1476" i="31"/>
  <c r="CI1303" i="31"/>
  <c r="CI1336" i="31"/>
  <c r="CI1309" i="31"/>
  <c r="CI1276" i="31"/>
  <c r="CI1292" i="31"/>
  <c r="CI1314" i="31"/>
  <c r="CI1232" i="31"/>
  <c r="CI1237" i="31"/>
  <c r="CI1116" i="31"/>
  <c r="CQ1504" i="31"/>
  <c r="CQ1501" i="31"/>
  <c r="CQ1477" i="31"/>
  <c r="CQ1476" i="31"/>
  <c r="CQ1441" i="31"/>
  <c r="CQ1433" i="31"/>
  <c r="CQ1303" i="31"/>
  <c r="CQ1336" i="31"/>
  <c r="CQ1309" i="31"/>
  <c r="CQ1276" i="31"/>
  <c r="CQ1314" i="31"/>
  <c r="CQ1292" i="31"/>
  <c r="CQ1232" i="31"/>
  <c r="CQ1116" i="31"/>
  <c r="CQ1237" i="31"/>
  <c r="K6" i="31"/>
  <c r="S6" i="31"/>
  <c r="E13" i="31"/>
  <c r="E19" i="31" s="1"/>
  <c r="N13" i="31"/>
  <c r="N19" i="31" s="1"/>
  <c r="V13" i="31"/>
  <c r="V19" i="31" s="1"/>
  <c r="M14" i="31"/>
  <c r="U14" i="31"/>
  <c r="L15" i="31"/>
  <c r="T15" i="31"/>
  <c r="K16" i="31"/>
  <c r="S16" i="31"/>
  <c r="F22" i="31"/>
  <c r="O22" i="31"/>
  <c r="E23" i="31"/>
  <c r="N23" i="31"/>
  <c r="V23" i="31"/>
  <c r="L27" i="31"/>
  <c r="L33" i="31" s="1"/>
  <c r="T27" i="31"/>
  <c r="T33" i="31" s="1"/>
  <c r="K28" i="31"/>
  <c r="S28" i="31"/>
  <c r="F34" i="31"/>
  <c r="F40" i="31" s="1"/>
  <c r="O34" i="31"/>
  <c r="O40" i="31" s="1"/>
  <c r="E35" i="31"/>
  <c r="N35" i="31"/>
  <c r="V35" i="31"/>
  <c r="M36" i="31"/>
  <c r="U36" i="31"/>
  <c r="L37" i="31"/>
  <c r="T37" i="31"/>
  <c r="F44" i="31"/>
  <c r="O44" i="31"/>
  <c r="M48" i="31"/>
  <c r="M54" i="31" s="1"/>
  <c r="U48" i="31"/>
  <c r="U54" i="31" s="1"/>
  <c r="L49" i="31"/>
  <c r="T49" i="31"/>
  <c r="K50" i="31"/>
  <c r="S50" i="31"/>
  <c r="F56" i="31"/>
  <c r="O56" i="31"/>
  <c r="E57" i="31"/>
  <c r="N57" i="31"/>
  <c r="V57" i="31"/>
  <c r="M58" i="31"/>
  <c r="U58" i="31"/>
  <c r="K62" i="31"/>
  <c r="K68" i="31" s="1"/>
  <c r="S62" i="31"/>
  <c r="S68" i="31" s="1"/>
  <c r="E69" i="31"/>
  <c r="E75" i="31" s="1"/>
  <c r="N69" i="31"/>
  <c r="N75" i="31" s="1"/>
  <c r="V69" i="31"/>
  <c r="M70" i="31"/>
  <c r="U70" i="31"/>
  <c r="L71" i="31"/>
  <c r="T71" i="31"/>
  <c r="K72" i="31"/>
  <c r="S72" i="31"/>
  <c r="F85" i="31"/>
  <c r="O85" i="31"/>
  <c r="E86" i="31"/>
  <c r="N86" i="31"/>
  <c r="V86" i="31"/>
  <c r="L96" i="31"/>
  <c r="E98" i="31"/>
  <c r="N98" i="31"/>
  <c r="V98" i="31"/>
  <c r="M99" i="31"/>
  <c r="U99" i="31"/>
  <c r="L100" i="31"/>
  <c r="T100" i="31"/>
  <c r="K101" i="31"/>
  <c r="S101" i="31"/>
  <c r="F105" i="31"/>
  <c r="O105" i="31"/>
  <c r="E106" i="31"/>
  <c r="N106" i="31"/>
  <c r="V106" i="31"/>
  <c r="M107" i="31"/>
  <c r="U107" i="31"/>
  <c r="L108" i="31"/>
  <c r="T108" i="31"/>
  <c r="K109" i="31"/>
  <c r="S109" i="31"/>
  <c r="F113" i="31"/>
  <c r="O113" i="31"/>
  <c r="E114" i="31"/>
  <c r="N114" i="31"/>
  <c r="V114" i="31"/>
  <c r="L118" i="31"/>
  <c r="T118" i="31"/>
  <c r="K119" i="31"/>
  <c r="S119" i="31"/>
  <c r="F125" i="31"/>
  <c r="O125" i="31"/>
  <c r="O131" i="31" s="1"/>
  <c r="E126" i="31"/>
  <c r="N126" i="31"/>
  <c r="V126" i="31"/>
  <c r="M127" i="31"/>
  <c r="U127" i="31"/>
  <c r="L128" i="31"/>
  <c r="T128" i="31"/>
  <c r="F135" i="31"/>
  <c r="O135" i="31"/>
  <c r="M139" i="31"/>
  <c r="U139" i="31"/>
  <c r="U145" i="31" s="1"/>
  <c r="L140" i="31"/>
  <c r="T140" i="31"/>
  <c r="K141" i="31"/>
  <c r="S141" i="31"/>
  <c r="F147" i="31"/>
  <c r="O147" i="31"/>
  <c r="E148" i="31"/>
  <c r="N148" i="31"/>
  <c r="V148" i="31"/>
  <c r="M149" i="31"/>
  <c r="U149" i="31"/>
  <c r="K153" i="31"/>
  <c r="S153" i="31"/>
  <c r="E160" i="31"/>
  <c r="N160" i="31"/>
  <c r="V160" i="31"/>
  <c r="M161" i="31"/>
  <c r="U161" i="31"/>
  <c r="L162" i="31"/>
  <c r="T162" i="31"/>
  <c r="K163" i="31"/>
  <c r="S163" i="31"/>
  <c r="F169" i="31"/>
  <c r="O169" i="31"/>
  <c r="E170" i="31"/>
  <c r="N170" i="31"/>
  <c r="V170" i="31"/>
  <c r="L174" i="31"/>
  <c r="T174" i="31"/>
  <c r="K175" i="31"/>
  <c r="S175" i="31"/>
  <c r="F188" i="31"/>
  <c r="O188" i="31"/>
  <c r="E189" i="31"/>
  <c r="N189" i="31"/>
  <c r="V189" i="31"/>
  <c r="M190" i="31"/>
  <c r="U190" i="31"/>
  <c r="L191" i="31"/>
  <c r="T191" i="31"/>
  <c r="L203" i="31"/>
  <c r="T203" i="31"/>
  <c r="K204" i="31"/>
  <c r="S204" i="31"/>
  <c r="F208" i="31"/>
  <c r="O208" i="31"/>
  <c r="E209" i="31"/>
  <c r="N209" i="31"/>
  <c r="V209" i="31"/>
  <c r="M210" i="31"/>
  <c r="U210" i="31"/>
  <c r="L211" i="31"/>
  <c r="T211" i="31"/>
  <c r="K212" i="31"/>
  <c r="S212" i="31"/>
  <c r="F216" i="31"/>
  <c r="O216" i="31"/>
  <c r="E217" i="31"/>
  <c r="N217" i="31"/>
  <c r="V217" i="31"/>
  <c r="M218" i="31"/>
  <c r="U218" i="31"/>
  <c r="L219" i="31"/>
  <c r="T219" i="31"/>
  <c r="K220" i="31"/>
  <c r="S220" i="31"/>
  <c r="E243" i="31"/>
  <c r="N243" i="31"/>
  <c r="V243" i="31"/>
  <c r="M244" i="31"/>
  <c r="U244" i="31"/>
  <c r="L245" i="31"/>
  <c r="T245" i="31"/>
  <c r="K246" i="31"/>
  <c r="S246" i="31"/>
  <c r="F250" i="31"/>
  <c r="O250" i="31"/>
  <c r="M270" i="31"/>
  <c r="U270" i="31"/>
  <c r="L271" i="31"/>
  <c r="T271" i="31"/>
  <c r="K272" i="31"/>
  <c r="S272" i="31"/>
  <c r="F276" i="31"/>
  <c r="O276" i="31"/>
  <c r="E277" i="31"/>
  <c r="N277" i="31"/>
  <c r="V277" i="31"/>
  <c r="L297" i="31"/>
  <c r="T297" i="31"/>
  <c r="K298" i="31"/>
  <c r="S298" i="31"/>
  <c r="F302" i="31"/>
  <c r="O302" i="31"/>
  <c r="E303" i="31"/>
  <c r="N303" i="31"/>
  <c r="V303" i="31"/>
  <c r="M304" i="31"/>
  <c r="U304" i="31"/>
  <c r="K324" i="31"/>
  <c r="S324" i="31"/>
  <c r="F328" i="31"/>
  <c r="O328" i="31"/>
  <c r="E329" i="31"/>
  <c r="N329" i="31"/>
  <c r="V329" i="31"/>
  <c r="M330" i="31"/>
  <c r="U330" i="31"/>
  <c r="L331" i="31"/>
  <c r="T331" i="31"/>
  <c r="F354" i="31"/>
  <c r="O354" i="31"/>
  <c r="E355" i="31"/>
  <c r="N355" i="31"/>
  <c r="V355" i="31"/>
  <c r="M356" i="31"/>
  <c r="U356" i="31"/>
  <c r="L357" i="31"/>
  <c r="T357" i="31"/>
  <c r="K358" i="31"/>
  <c r="S358" i="31"/>
  <c r="F380" i="31"/>
  <c r="O380" i="31"/>
  <c r="E381" i="31"/>
  <c r="N381" i="31"/>
  <c r="V381" i="31"/>
  <c r="M382" i="31"/>
  <c r="U382" i="31"/>
  <c r="L383" i="31"/>
  <c r="T383" i="31"/>
  <c r="K384" i="31"/>
  <c r="S384" i="31"/>
  <c r="F406" i="31"/>
  <c r="O406" i="31"/>
  <c r="E407" i="31"/>
  <c r="N407" i="31"/>
  <c r="V407" i="31"/>
  <c r="M408" i="31"/>
  <c r="U408" i="31"/>
  <c r="L409" i="31"/>
  <c r="T409" i="31"/>
  <c r="K410" i="31"/>
  <c r="S410" i="31"/>
  <c r="F432" i="31"/>
  <c r="O432" i="31"/>
  <c r="E433" i="31"/>
  <c r="N433" i="31"/>
  <c r="V433" i="31"/>
  <c r="M434" i="31"/>
  <c r="U434" i="31"/>
  <c r="L435" i="31"/>
  <c r="T435" i="31"/>
  <c r="K436" i="31"/>
  <c r="S436" i="31"/>
  <c r="L459" i="31"/>
  <c r="F463" i="31"/>
  <c r="E464" i="31"/>
  <c r="V464" i="31"/>
  <c r="U465" i="31"/>
  <c r="T466" i="31"/>
  <c r="O516" i="31"/>
  <c r="N517" i="31"/>
  <c r="M518" i="31"/>
  <c r="L519" i="31"/>
  <c r="K520" i="31"/>
  <c r="O568" i="31"/>
  <c r="N569" i="31"/>
  <c r="M570" i="31"/>
  <c r="L571" i="31"/>
  <c r="K572" i="31"/>
  <c r="F576" i="31"/>
  <c r="E577" i="31"/>
  <c r="V577" i="31"/>
  <c r="U578" i="31"/>
  <c r="T579" i="31"/>
  <c r="O584" i="31"/>
  <c r="N585" i="31"/>
  <c r="M586" i="31"/>
  <c r="L587" i="31"/>
  <c r="K588" i="31"/>
  <c r="F592" i="31"/>
  <c r="U594" i="31"/>
  <c r="T595" i="31"/>
  <c r="S596" i="31"/>
  <c r="O600" i="31"/>
  <c r="N601" i="31"/>
  <c r="M602" i="31"/>
  <c r="L603" i="31"/>
  <c r="K604" i="31"/>
  <c r="F634" i="31"/>
  <c r="E635" i="31"/>
  <c r="V635" i="31"/>
  <c r="U636" i="31"/>
  <c r="T637" i="31"/>
  <c r="O644" i="31"/>
  <c r="M648" i="31"/>
  <c r="L649" i="31"/>
  <c r="K650" i="31"/>
  <c r="F656" i="31"/>
  <c r="E657" i="31"/>
  <c r="V657" i="31"/>
  <c r="L662" i="31"/>
  <c r="T664" i="31"/>
  <c r="M670" i="31"/>
  <c r="K672" i="31"/>
  <c r="F678" i="31"/>
  <c r="V679" i="31"/>
  <c r="T683" i="31"/>
  <c r="N691" i="31"/>
  <c r="L693" i="31"/>
  <c r="U711" i="31"/>
  <c r="U717" i="31" s="1"/>
  <c r="S713" i="31"/>
  <c r="F729" i="31"/>
  <c r="V730" i="31"/>
  <c r="T732" i="31"/>
  <c r="T737" i="31"/>
  <c r="L957" i="31"/>
  <c r="U966" i="31"/>
  <c r="K980" i="31"/>
  <c r="L1001" i="31"/>
  <c r="M1029" i="31"/>
  <c r="N1048" i="31"/>
  <c r="O1475" i="31"/>
  <c r="N1403" i="31"/>
  <c r="N1404" i="31" s="1"/>
  <c r="F1403" i="31"/>
  <c r="F1404" i="31" s="1"/>
  <c r="CP1477" i="31"/>
  <c r="L1472" i="31"/>
  <c r="S1467" i="31"/>
  <c r="AW1501" i="31"/>
  <c r="H1455" i="31"/>
  <c r="M1466" i="31"/>
  <c r="O1470" i="31"/>
  <c r="J1415" i="31"/>
  <c r="J1416" i="31" s="1"/>
  <c r="K1464" i="31"/>
  <c r="T1477" i="31"/>
  <c r="V1490" i="31"/>
  <c r="L1428" i="31"/>
  <c r="S1428" i="31"/>
  <c r="M1454" i="31"/>
  <c r="S1469" i="31"/>
  <c r="J1474" i="31"/>
  <c r="Q1475" i="31"/>
  <c r="CN1475" i="31"/>
  <c r="AX1499" i="31"/>
  <c r="V1457" i="31"/>
  <c r="J1475" i="31"/>
  <c r="BS1474" i="31"/>
  <c r="S1403" i="31"/>
  <c r="S1404" i="31" s="1"/>
  <c r="H1428" i="31"/>
  <c r="K1459" i="31"/>
  <c r="K1466" i="31"/>
  <c r="AV1476" i="31"/>
  <c r="E1534" i="31"/>
  <c r="R1403" i="31"/>
  <c r="R1404" i="31" s="1"/>
  <c r="E1415" i="31"/>
  <c r="E1416" i="31" s="1"/>
  <c r="F1428" i="31"/>
  <c r="Q1467" i="31"/>
  <c r="K1469" i="31"/>
  <c r="V1471" i="31"/>
  <c r="AQ1474" i="31"/>
  <c r="BS1475" i="31"/>
  <c r="BY1476" i="31"/>
  <c r="N1497" i="31"/>
  <c r="M1499" i="31"/>
  <c r="L1501" i="31"/>
  <c r="F1505" i="31"/>
  <c r="N1505" i="31"/>
  <c r="AS1507" i="31"/>
  <c r="M1469" i="31"/>
  <c r="I1471" i="31"/>
  <c r="CH1475" i="31"/>
  <c r="Q1476" i="31"/>
  <c r="CO1476" i="31"/>
  <c r="BG1500" i="31"/>
  <c r="BF1502" i="31"/>
  <c r="AK1505" i="31"/>
  <c r="AS1505" i="31"/>
  <c r="CO1505" i="31"/>
  <c r="Q1506" i="31"/>
  <c r="AT1506" i="31"/>
  <c r="BB1506" i="31"/>
  <c r="BZ1506" i="31"/>
  <c r="CH1506" i="31"/>
  <c r="AM1507" i="31"/>
  <c r="O1403" i="31"/>
  <c r="O1404" i="31" s="1"/>
  <c r="T1428" i="31"/>
  <c r="I1454" i="31"/>
  <c r="L1455" i="31"/>
  <c r="F1456" i="31"/>
  <c r="J1465" i="31"/>
  <c r="L1467" i="31"/>
  <c r="Q1471" i="31"/>
  <c r="J1476" i="31"/>
  <c r="AL1476" i="31"/>
  <c r="I1477" i="31"/>
  <c r="CM1500" i="31"/>
  <c r="CL1502" i="31"/>
  <c r="J1403" i="31"/>
  <c r="J1404" i="31" s="1"/>
  <c r="V1415" i="31"/>
  <c r="V1416" i="31" s="1"/>
  <c r="O1428" i="31"/>
  <c r="O1456" i="31"/>
  <c r="R1460" i="31"/>
  <c r="E1464" i="31"/>
  <c r="T1470" i="31"/>
  <c r="K1471" i="31"/>
  <c r="O1474" i="31"/>
  <c r="V1474" i="31"/>
  <c r="BA1474" i="31"/>
  <c r="BX1474" i="31"/>
  <c r="CM1474" i="31"/>
  <c r="AL1475" i="31"/>
  <c r="CJ1476" i="31"/>
  <c r="BV1477" i="31"/>
  <c r="H1502" i="31"/>
  <c r="K1403" i="31"/>
  <c r="K1404" i="31" s="1"/>
  <c r="R1415" i="31"/>
  <c r="R1416" i="31" s="1"/>
  <c r="P1428" i="31"/>
  <c r="I1461" i="31"/>
  <c r="V1464" i="31"/>
  <c r="L1465" i="31"/>
  <c r="P1472" i="31"/>
  <c r="L1476" i="31"/>
  <c r="BA1476" i="31"/>
  <c r="Q1494" i="31"/>
  <c r="AS1502" i="31"/>
  <c r="E1403" i="31"/>
  <c r="E1404" i="31" s="1"/>
  <c r="V1403" i="31"/>
  <c r="V1404" i="31" s="1"/>
  <c r="N1415" i="31"/>
  <c r="N1416" i="31" s="1"/>
  <c r="K1428" i="31"/>
  <c r="R1466" i="31"/>
  <c r="F1470" i="31"/>
  <c r="Q1474" i="31"/>
  <c r="BC1474" i="31"/>
  <c r="CH1474" i="31"/>
  <c r="AV1475" i="31"/>
  <c r="BX1475" i="31"/>
  <c r="AG1476" i="31"/>
  <c r="AT1477" i="31"/>
  <c r="U1485" i="31"/>
  <c r="N1454" i="31"/>
  <c r="M1455" i="31"/>
  <c r="K1456" i="31"/>
  <c r="F1459" i="31"/>
  <c r="V1460" i="31"/>
  <c r="E1465" i="31"/>
  <c r="K1465" i="31"/>
  <c r="L1466" i="31"/>
  <c r="Q1466" i="31"/>
  <c r="R1467" i="31"/>
  <c r="L1469" i="31"/>
  <c r="H1470" i="31"/>
  <c r="N1470" i="31"/>
  <c r="J1471" i="31"/>
  <c r="E1472" i="31"/>
  <c r="Q1472" i="31"/>
  <c r="P1474" i="31"/>
  <c r="BB1474" i="31"/>
  <c r="BG1474" i="31"/>
  <c r="BR1474" i="31"/>
  <c r="BW1474" i="31"/>
  <c r="K1475" i="31"/>
  <c r="P1475" i="31"/>
  <c r="BB1475" i="31"/>
  <c r="BR1475" i="31"/>
  <c r="K1476" i="31"/>
  <c r="P1476" i="31"/>
  <c r="AK1476" i="31"/>
  <c r="AW1476" i="31"/>
  <c r="BU1476" i="31"/>
  <c r="CS1476" i="31"/>
  <c r="BN1477" i="31"/>
  <c r="F1480" i="31"/>
  <c r="S1480" i="31"/>
  <c r="V1481" i="31"/>
  <c r="Q1482" i="31"/>
  <c r="J1484" i="31"/>
  <c r="M1485" i="31"/>
  <c r="L1491" i="31"/>
  <c r="F1499" i="31"/>
  <c r="AP1499" i="31"/>
  <c r="CI1499" i="31"/>
  <c r="AS1500" i="31"/>
  <c r="BA1500" i="31"/>
  <c r="CE1500" i="31"/>
  <c r="AO1501" i="31"/>
  <c r="CH1501" i="31"/>
  <c r="AK1502" i="31"/>
  <c r="CD1502" i="31"/>
  <c r="L1576" i="31"/>
  <c r="J1577" i="31"/>
  <c r="J1454" i="31"/>
  <c r="I1455" i="31"/>
  <c r="R1457" i="31"/>
  <c r="N1460" i="31"/>
  <c r="F1464" i="31"/>
  <c r="L1464" i="31"/>
  <c r="M1465" i="31"/>
  <c r="R1465" i="31"/>
  <c r="S1466" i="31"/>
  <c r="T1467" i="31"/>
  <c r="F1469" i="31"/>
  <c r="T1469" i="31"/>
  <c r="P1470" i="31"/>
  <c r="V1470" i="31"/>
  <c r="R1471" i="31"/>
  <c r="M1472" i="31"/>
  <c r="E1474" i="31"/>
  <c r="R1474" i="31"/>
  <c r="AM1474" i="31"/>
  <c r="AR1474" i="31"/>
  <c r="BY1474" i="31"/>
  <c r="CO1474" i="31"/>
  <c r="AM1475" i="31"/>
  <c r="AR1475" i="31"/>
  <c r="BH1475" i="31"/>
  <c r="BT1475" i="31"/>
  <c r="BY1475" i="31"/>
  <c r="CJ1475" i="31"/>
  <c r="CO1475" i="31"/>
  <c r="AM1476" i="31"/>
  <c r="BQ1476" i="31"/>
  <c r="CK1476" i="31"/>
  <c r="U1477" i="31"/>
  <c r="Q1490" i="31"/>
  <c r="L1492" i="31"/>
  <c r="AJ1499" i="31"/>
  <c r="AR1499" i="31"/>
  <c r="BV1499" i="31"/>
  <c r="BY1500" i="31"/>
  <c r="CG1500" i="31"/>
  <c r="BU1501" i="31"/>
  <c r="AM1502" i="31"/>
  <c r="BQ1502" i="31"/>
  <c r="I1504" i="31"/>
  <c r="AT1504" i="31"/>
  <c r="BJ1504" i="31"/>
  <c r="L1573" i="31"/>
  <c r="U1454" i="31"/>
  <c r="T1455" i="31"/>
  <c r="N1457" i="31"/>
  <c r="J1460" i="31"/>
  <c r="H1462" i="31"/>
  <c r="M1464" i="31"/>
  <c r="N1465" i="31"/>
  <c r="S1465" i="31"/>
  <c r="T1466" i="31"/>
  <c r="H1467" i="31"/>
  <c r="H1469" i="31"/>
  <c r="U1469" i="31"/>
  <c r="J1470" i="31"/>
  <c r="E1471" i="31"/>
  <c r="S1471" i="31"/>
  <c r="H1472" i="31"/>
  <c r="F1474" i="31"/>
  <c r="AS1474" i="31"/>
  <c r="BI1474" i="31"/>
  <c r="CP1474" i="31"/>
  <c r="F1475" i="31"/>
  <c r="AN1475" i="31"/>
  <c r="AS1475" i="31"/>
  <c r="BD1475" i="31"/>
  <c r="BI1475" i="31"/>
  <c r="CP1475" i="31"/>
  <c r="AN1476" i="31"/>
  <c r="AS1476" i="31"/>
  <c r="BM1476" i="31"/>
  <c r="K1490" i="31"/>
  <c r="T1492" i="31"/>
  <c r="U1494" i="31"/>
  <c r="F1496" i="31"/>
  <c r="CD1499" i="31"/>
  <c r="AN1500" i="31"/>
  <c r="AJ1501" i="31"/>
  <c r="CC1501" i="31"/>
  <c r="BY1502" i="31"/>
  <c r="I1570" i="31"/>
  <c r="E1454" i="31"/>
  <c r="V1454" i="31"/>
  <c r="U1455" i="31"/>
  <c r="J1457" i="31"/>
  <c r="E1460" i="31"/>
  <c r="U1461" i="31"/>
  <c r="N1464" i="31"/>
  <c r="S1464" i="31"/>
  <c r="T1465" i="31"/>
  <c r="U1466" i="31"/>
  <c r="I1467" i="31"/>
  <c r="I1469" i="31"/>
  <c r="O1469" i="31"/>
  <c r="K1470" i="31"/>
  <c r="F1471" i="31"/>
  <c r="M1471" i="31"/>
  <c r="I1472" i="31"/>
  <c r="H1474" i="31"/>
  <c r="BJ1474" i="31"/>
  <c r="BO1474" i="31"/>
  <c r="CE1474" i="31"/>
  <c r="CQ1474" i="31"/>
  <c r="H1475" i="31"/>
  <c r="S1475" i="31"/>
  <c r="BJ1475" i="31"/>
  <c r="H1476" i="31"/>
  <c r="S1476" i="31"/>
  <c r="AO1476" i="31"/>
  <c r="BD1476" i="31"/>
  <c r="BI1476" i="31"/>
  <c r="CB1476" i="31"/>
  <c r="CG1476" i="31"/>
  <c r="L1477" i="31"/>
  <c r="Q1477" i="31"/>
  <c r="T1479" i="31"/>
  <c r="E1481" i="31"/>
  <c r="R1481" i="31"/>
  <c r="U1482" i="31"/>
  <c r="N1484" i="31"/>
  <c r="N1489" i="31"/>
  <c r="R1499" i="31"/>
  <c r="BP1499" i="31"/>
  <c r="BX1499" i="31"/>
  <c r="N1500" i="31"/>
  <c r="BL1500" i="31"/>
  <c r="Q1501" i="31"/>
  <c r="BH1501" i="31"/>
  <c r="M1502" i="31"/>
  <c r="BK1502" i="31"/>
  <c r="BS1502" i="31"/>
  <c r="O1565" i="31"/>
  <c r="Q1454" i="31"/>
  <c r="P1455" i="31"/>
  <c r="E1457" i="31"/>
  <c r="S1459" i="31"/>
  <c r="Q1461" i="31"/>
  <c r="O1464" i="31"/>
  <c r="T1464" i="31"/>
  <c r="U1465" i="31"/>
  <c r="I1466" i="31"/>
  <c r="J1467" i="31"/>
  <c r="P1469" i="31"/>
  <c r="L1470" i="31"/>
  <c r="R1470" i="31"/>
  <c r="N1471" i="31"/>
  <c r="T1472" i="31"/>
  <c r="AI1474" i="31"/>
  <c r="BK1474" i="31"/>
  <c r="BP1474" i="31"/>
  <c r="CA1474" i="31"/>
  <c r="CA1475" i="31"/>
  <c r="CF1475" i="31"/>
  <c r="T1476" i="31"/>
  <c r="BE1476" i="31"/>
  <c r="CC1476" i="31"/>
  <c r="M1477" i="31"/>
  <c r="AG1477" i="31"/>
  <c r="CL1477" i="31"/>
  <c r="T1486" i="31"/>
  <c r="V1489" i="31"/>
  <c r="Q1491" i="31"/>
  <c r="S1495" i="31"/>
  <c r="R1497" i="31"/>
  <c r="V1500" i="31"/>
  <c r="U1502" i="31"/>
  <c r="CK1507" i="31"/>
  <c r="T1563" i="31"/>
  <c r="H1565" i="31"/>
  <c r="R1454" i="31"/>
  <c r="Q1455" i="31"/>
  <c r="S1456" i="31"/>
  <c r="O1459" i="31"/>
  <c r="M1461" i="31"/>
  <c r="U1464" i="31"/>
  <c r="V1465" i="31"/>
  <c r="J1466" i="31"/>
  <c r="K1467" i="31"/>
  <c r="P1467" i="31"/>
  <c r="Q1469" i="31"/>
  <c r="E1470" i="31"/>
  <c r="S1470" i="31"/>
  <c r="O1471" i="31"/>
  <c r="U1471" i="31"/>
  <c r="U1472" i="31"/>
  <c r="N1474" i="31"/>
  <c r="AJ1474" i="31"/>
  <c r="AU1474" i="31"/>
  <c r="CG1474" i="31"/>
  <c r="AJ1475" i="31"/>
  <c r="AU1475" i="31"/>
  <c r="AZ1475" i="31"/>
  <c r="BL1475" i="31"/>
  <c r="CB1475" i="31"/>
  <c r="CG1475" i="31"/>
  <c r="AU1476" i="31"/>
  <c r="AH1477" i="31"/>
  <c r="I1479" i="31"/>
  <c r="P1489" i="31"/>
  <c r="BC1499" i="31"/>
  <c r="H1500" i="31"/>
  <c r="P1500" i="31"/>
  <c r="CR1500" i="31"/>
  <c r="BB1501" i="31"/>
  <c r="BJ1501" i="31"/>
  <c r="CN1501" i="31"/>
  <c r="AX1502" i="31"/>
  <c r="CQ1502" i="31"/>
  <c r="U1504" i="31"/>
  <c r="AP1504" i="31"/>
  <c r="BF1504" i="31"/>
  <c r="H1577" i="31"/>
  <c r="BM1477" i="31"/>
  <c r="BR1477" i="31"/>
  <c r="CK1477" i="31"/>
  <c r="H1479" i="31"/>
  <c r="H1480" i="31"/>
  <c r="F1481" i="31"/>
  <c r="E1482" i="31"/>
  <c r="V1482" i="31"/>
  <c r="L1485" i="31"/>
  <c r="Q1485" i="31"/>
  <c r="S1486" i="31"/>
  <c r="F1487" i="31"/>
  <c r="O1489" i="31"/>
  <c r="J1490" i="31"/>
  <c r="E1491" i="31"/>
  <c r="R1491" i="31"/>
  <c r="M1492" i="31"/>
  <c r="S1492" i="31"/>
  <c r="P1494" i="31"/>
  <c r="K1496" i="31"/>
  <c r="E1499" i="31"/>
  <c r="S1499" i="31"/>
  <c r="AQ1499" i="31"/>
  <c r="BD1499" i="31"/>
  <c r="BJ1499" i="31"/>
  <c r="BW1499" i="31"/>
  <c r="CJ1499" i="31"/>
  <c r="CP1499" i="31"/>
  <c r="O1500" i="31"/>
  <c r="AG1500" i="31"/>
  <c r="AM1500" i="31"/>
  <c r="AZ1500" i="31"/>
  <c r="BM1500" i="31"/>
  <c r="BS1500" i="31"/>
  <c r="CF1500" i="31"/>
  <c r="CS1500" i="31"/>
  <c r="K1501" i="31"/>
  <c r="AP1501" i="31"/>
  <c r="AV1501" i="31"/>
  <c r="BI1501" i="31"/>
  <c r="BV1501" i="31"/>
  <c r="CB1501" i="31"/>
  <c r="CO1501" i="31"/>
  <c r="N1502" i="31"/>
  <c r="T1502" i="31"/>
  <c r="AL1502" i="31"/>
  <c r="AY1502" i="31"/>
  <c r="BE1502" i="31"/>
  <c r="BR1502" i="31"/>
  <c r="CE1502" i="31"/>
  <c r="CK1502" i="31"/>
  <c r="T1504" i="31"/>
  <c r="BE1504" i="31"/>
  <c r="BU1504" i="31"/>
  <c r="CO1504" i="31"/>
  <c r="AZ1505" i="31"/>
  <c r="H1506" i="31"/>
  <c r="E1575" i="31"/>
  <c r="S1585" i="31"/>
  <c r="AP1477" i="31"/>
  <c r="U1479" i="31"/>
  <c r="T1480" i="31"/>
  <c r="S1481" i="31"/>
  <c r="R1482" i="31"/>
  <c r="E1484" i="31"/>
  <c r="E1490" i="31"/>
  <c r="R1490" i="31"/>
  <c r="M1491" i="31"/>
  <c r="H1492" i="31"/>
  <c r="U1492" i="31"/>
  <c r="T1495" i="31"/>
  <c r="J1497" i="31"/>
  <c r="N1499" i="31"/>
  <c r="AL1499" i="31"/>
  <c r="AY1499" i="31"/>
  <c r="BL1499" i="31"/>
  <c r="BR1499" i="31"/>
  <c r="CE1499" i="31"/>
  <c r="CR1499" i="31"/>
  <c r="J1500" i="31"/>
  <c r="AO1500" i="31"/>
  <c r="AU1500" i="31"/>
  <c r="BH1500" i="31"/>
  <c r="BU1500" i="31"/>
  <c r="CA1500" i="31"/>
  <c r="CN1500" i="31"/>
  <c r="M1501" i="31"/>
  <c r="S1501" i="31"/>
  <c r="AK1501" i="31"/>
  <c r="AX1501" i="31"/>
  <c r="BD1501" i="31"/>
  <c r="BQ1501" i="31"/>
  <c r="CD1501" i="31"/>
  <c r="CJ1501" i="31"/>
  <c r="I1502" i="31"/>
  <c r="V1502" i="31"/>
  <c r="AG1502" i="31"/>
  <c r="AT1502" i="31"/>
  <c r="BG1502" i="31"/>
  <c r="BM1502" i="31"/>
  <c r="BZ1502" i="31"/>
  <c r="CM1502" i="31"/>
  <c r="CS1502" i="31"/>
  <c r="P1504" i="31"/>
  <c r="AK1504" i="31"/>
  <c r="BA1504" i="31"/>
  <c r="BQ1504" i="31"/>
  <c r="CH1505" i="31"/>
  <c r="J1506" i="31"/>
  <c r="Q1574" i="31"/>
  <c r="F1593" i="31"/>
  <c r="AL1477" i="31"/>
  <c r="BE1477" i="31"/>
  <c r="BJ1477" i="31"/>
  <c r="CC1477" i="31"/>
  <c r="CH1477" i="31"/>
  <c r="P1479" i="31"/>
  <c r="O1480" i="31"/>
  <c r="N1481" i="31"/>
  <c r="M1482" i="31"/>
  <c r="U1484" i="31"/>
  <c r="I1485" i="31"/>
  <c r="K1486" i="31"/>
  <c r="P1486" i="31"/>
  <c r="K1489" i="31"/>
  <c r="F1490" i="31"/>
  <c r="S1490" i="31"/>
  <c r="N1491" i="31"/>
  <c r="T1491" i="31"/>
  <c r="I1492" i="31"/>
  <c r="O1492" i="31"/>
  <c r="M1494" i="31"/>
  <c r="R1496" i="31"/>
  <c r="E1497" i="31"/>
  <c r="O1499" i="31"/>
  <c r="U1499" i="31"/>
  <c r="AM1499" i="31"/>
  <c r="BF1499" i="31"/>
  <c r="BS1499" i="31"/>
  <c r="CF1499" i="31"/>
  <c r="CL1499" i="31"/>
  <c r="K1500" i="31"/>
  <c r="AI1500" i="31"/>
  <c r="AV1500" i="31"/>
  <c r="BI1500" i="31"/>
  <c r="BO1500" i="31"/>
  <c r="CB1500" i="31"/>
  <c r="CO1500" i="31"/>
  <c r="F1501" i="31"/>
  <c r="T1501" i="31"/>
  <c r="AL1501" i="31"/>
  <c r="AR1501" i="31"/>
  <c r="BE1501" i="31"/>
  <c r="BR1501" i="31"/>
  <c r="BX1501" i="31"/>
  <c r="J1502" i="31"/>
  <c r="P1502" i="31"/>
  <c r="AH1502" i="31"/>
  <c r="AU1502" i="31"/>
  <c r="BA1502" i="31"/>
  <c r="BN1502" i="31"/>
  <c r="CA1502" i="31"/>
  <c r="CG1502" i="31"/>
  <c r="Q1504" i="31"/>
  <c r="BB1504" i="31"/>
  <c r="AM1505" i="31"/>
  <c r="CA1505" i="31"/>
  <c r="CQ1505" i="31"/>
  <c r="AV1506" i="31"/>
  <c r="CB1506" i="31"/>
  <c r="T1507" i="31"/>
  <c r="AO1507" i="31"/>
  <c r="BF1477" i="31"/>
  <c r="CD1477" i="31"/>
  <c r="CS1477" i="31"/>
  <c r="K1479" i="31"/>
  <c r="Q1479" i="31"/>
  <c r="P1480" i="31"/>
  <c r="O1481" i="31"/>
  <c r="N1482" i="31"/>
  <c r="V1484" i="31"/>
  <c r="L1486" i="31"/>
  <c r="S1487" i="31"/>
  <c r="E1489" i="31"/>
  <c r="L1489" i="31"/>
  <c r="R1489" i="31"/>
  <c r="M1490" i="31"/>
  <c r="U1491" i="31"/>
  <c r="P1492" i="31"/>
  <c r="I1494" i="31"/>
  <c r="I1498" i="31" s="1"/>
  <c r="P1495" i="31"/>
  <c r="S1496" i="31"/>
  <c r="I1499" i="31"/>
  <c r="V1499" i="31"/>
  <c r="AN1499" i="31"/>
  <c r="AT1499" i="31"/>
  <c r="BG1499" i="31"/>
  <c r="BT1499" i="31"/>
  <c r="BZ1499" i="31"/>
  <c r="CM1499" i="31"/>
  <c r="L1500" i="31"/>
  <c r="R1500" i="31"/>
  <c r="AJ1500" i="31"/>
  <c r="AW1500" i="31"/>
  <c r="BC1500" i="31"/>
  <c r="BP1500" i="31"/>
  <c r="CC1500" i="31"/>
  <c r="CI1500" i="31"/>
  <c r="H1501" i="31"/>
  <c r="U1501" i="31"/>
  <c r="AS1501" i="31"/>
  <c r="BF1501" i="31"/>
  <c r="BL1501" i="31"/>
  <c r="BY1501" i="31"/>
  <c r="CL1501" i="31"/>
  <c r="CR1501" i="31"/>
  <c r="Q1502" i="31"/>
  <c r="AI1502" i="31"/>
  <c r="AO1502" i="31"/>
  <c r="BB1502" i="31"/>
  <c r="BO1502" i="31"/>
  <c r="BU1502" i="31"/>
  <c r="CH1502" i="31"/>
  <c r="L1504" i="31"/>
  <c r="AG1504" i="31"/>
  <c r="AW1504" i="31"/>
  <c r="BM1504" i="31"/>
  <c r="CK1504" i="31"/>
  <c r="S1505" i="31"/>
  <c r="BT1505" i="31"/>
  <c r="CJ1505" i="31"/>
  <c r="M1507" i="31"/>
  <c r="AH1507" i="31"/>
  <c r="BF1507" i="31"/>
  <c r="M1535" i="31"/>
  <c r="L1479" i="31"/>
  <c r="K1480" i="31"/>
  <c r="J1481" i="31"/>
  <c r="I1482" i="31"/>
  <c r="J1487" i="31"/>
  <c r="O1487" i="31"/>
  <c r="F1489" i="31"/>
  <c r="S1489" i="31"/>
  <c r="N1490" i="31"/>
  <c r="I1491" i="31"/>
  <c r="V1491" i="31"/>
  <c r="Q1492" i="31"/>
  <c r="L1495" i="31"/>
  <c r="N1496" i="31"/>
  <c r="J1499" i="31"/>
  <c r="AH1499" i="31"/>
  <c r="BH1499" i="31"/>
  <c r="BN1499" i="31"/>
  <c r="CA1499" i="31"/>
  <c r="CN1499" i="31"/>
  <c r="E1500" i="31"/>
  <c r="S1500" i="31"/>
  <c r="AK1500" i="31"/>
  <c r="AQ1500" i="31"/>
  <c r="BQ1500" i="31"/>
  <c r="BW1500" i="31"/>
  <c r="CJ1500" i="31"/>
  <c r="I1501" i="31"/>
  <c r="O1501" i="31"/>
  <c r="AG1501" i="31"/>
  <c r="AT1501" i="31"/>
  <c r="AZ1501" i="31"/>
  <c r="BM1501" i="31"/>
  <c r="BZ1501" i="31"/>
  <c r="CF1501" i="31"/>
  <c r="CS1501" i="31"/>
  <c r="R1502" i="31"/>
  <c r="AP1502" i="31"/>
  <c r="BC1502" i="31"/>
  <c r="BI1502" i="31"/>
  <c r="BV1502" i="31"/>
  <c r="CI1502" i="31"/>
  <c r="CO1502" i="31"/>
  <c r="M1504" i="31"/>
  <c r="AH1504" i="31"/>
  <c r="AX1504" i="31"/>
  <c r="AY1507" i="31"/>
  <c r="U1535" i="31"/>
  <c r="I1566" i="31"/>
  <c r="Q1566" i="31"/>
  <c r="E1568" i="31"/>
  <c r="G1570" i="31"/>
  <c r="AW1477" i="31"/>
  <c r="BB1477" i="31"/>
  <c r="BZ1477" i="31"/>
  <c r="CO1477" i="31"/>
  <c r="M1479" i="31"/>
  <c r="L1480" i="31"/>
  <c r="K1481" i="31"/>
  <c r="J1482" i="31"/>
  <c r="M1484" i="31"/>
  <c r="R1484" i="31"/>
  <c r="H1486" i="31"/>
  <c r="K1487" i="31"/>
  <c r="H1489" i="31"/>
  <c r="T1489" i="31"/>
  <c r="O1490" i="31"/>
  <c r="U1490" i="31"/>
  <c r="J1491" i="31"/>
  <c r="P1491" i="31"/>
  <c r="K1492" i="31"/>
  <c r="T1494" i="31"/>
  <c r="H1495" i="31"/>
  <c r="O1496" i="31"/>
  <c r="Q1497" i="31"/>
  <c r="V1497" i="31"/>
  <c r="K1499" i="31"/>
  <c r="Q1499" i="31"/>
  <c r="AV1499" i="31"/>
  <c r="BB1499" i="31"/>
  <c r="BO1499" i="31"/>
  <c r="CB1499" i="31"/>
  <c r="CH1499" i="31"/>
  <c r="F1500" i="31"/>
  <c r="T1500" i="31"/>
  <c r="AR1500" i="31"/>
  <c r="BE1500" i="31"/>
  <c r="BK1500" i="31"/>
  <c r="BX1500" i="31"/>
  <c r="CK1500" i="31"/>
  <c r="CQ1500" i="31"/>
  <c r="P1501" i="31"/>
  <c r="AH1501" i="31"/>
  <c r="AN1501" i="31"/>
  <c r="BA1501" i="31"/>
  <c r="BN1501" i="31"/>
  <c r="BT1501" i="31"/>
  <c r="CG1501" i="31"/>
  <c r="E1502" i="31"/>
  <c r="L1502" i="31"/>
  <c r="AQ1502" i="31"/>
  <c r="BJ1502" i="31"/>
  <c r="BW1502" i="31"/>
  <c r="CP1502" i="31"/>
  <c r="H1504" i="31"/>
  <c r="U1505" i="31"/>
  <c r="AX1505" i="31"/>
  <c r="BF1505" i="31"/>
  <c r="BN1505" i="31"/>
  <c r="BV1505" i="31"/>
  <c r="V1506" i="31"/>
  <c r="AI1506" i="31"/>
  <c r="BG1506" i="31"/>
  <c r="BO1506" i="31"/>
  <c r="CM1506" i="31"/>
  <c r="F1507" i="31"/>
  <c r="O1507" i="31"/>
  <c r="BU1507" i="31"/>
  <c r="O1533" i="31"/>
  <c r="BZ1504" i="31"/>
  <c r="CP1504" i="31"/>
  <c r="H1505" i="31"/>
  <c r="T1505" i="31"/>
  <c r="AL1505" i="31"/>
  <c r="AR1505" i="31"/>
  <c r="AY1505" i="31"/>
  <c r="BM1505" i="31"/>
  <c r="BU1505" i="31"/>
  <c r="CI1505" i="31"/>
  <c r="CP1505" i="31"/>
  <c r="I1506" i="31"/>
  <c r="P1506" i="31"/>
  <c r="AH1506" i="31"/>
  <c r="AU1506" i="31"/>
  <c r="BN1506" i="31"/>
  <c r="CA1506" i="31"/>
  <c r="E1507" i="31"/>
  <c r="N1507" i="31"/>
  <c r="AG1507" i="31"/>
  <c r="AN1507" i="31"/>
  <c r="BE1507" i="31"/>
  <c r="BK1507" i="31"/>
  <c r="CA1507" i="31"/>
  <c r="CQ1507" i="31"/>
  <c r="S1533" i="31"/>
  <c r="Q1535" i="31"/>
  <c r="M1563" i="31"/>
  <c r="P1567" i="31"/>
  <c r="E1573" i="31"/>
  <c r="S1576" i="31"/>
  <c r="Q1577" i="31"/>
  <c r="L1585" i="31"/>
  <c r="BV1504" i="31"/>
  <c r="CL1504" i="31"/>
  <c r="P1505" i="31"/>
  <c r="V1505" i="31"/>
  <c r="AG1505" i="31"/>
  <c r="AT1505" i="31"/>
  <c r="BA1505" i="31"/>
  <c r="BH1505" i="31"/>
  <c r="BO1505" i="31"/>
  <c r="CC1505" i="31"/>
  <c r="CK1505" i="31"/>
  <c r="K1506" i="31"/>
  <c r="R1506" i="31"/>
  <c r="AP1506" i="31"/>
  <c r="BC1506" i="31"/>
  <c r="BI1506" i="31"/>
  <c r="BV1506" i="31"/>
  <c r="CI1506" i="31"/>
  <c r="CO1506" i="31"/>
  <c r="H1507" i="31"/>
  <c r="V1507" i="31"/>
  <c r="AI1507" i="31"/>
  <c r="AU1507" i="31"/>
  <c r="BG1507" i="31"/>
  <c r="BW1507" i="31"/>
  <c r="CM1507" i="31"/>
  <c r="K1533" i="31"/>
  <c r="I1535" i="31"/>
  <c r="G1563" i="31"/>
  <c r="O1563" i="31"/>
  <c r="T1564" i="31"/>
  <c r="E1576" i="31"/>
  <c r="U1576" i="31"/>
  <c r="J1583" i="31"/>
  <c r="L1595" i="31"/>
  <c r="N1640" i="31"/>
  <c r="CG1504" i="31"/>
  <c r="CR1504" i="31"/>
  <c r="J1505" i="31"/>
  <c r="AU1505" i="31"/>
  <c r="BB1505" i="31"/>
  <c r="BI1505" i="31"/>
  <c r="BP1505" i="31"/>
  <c r="CL1505" i="31"/>
  <c r="L1506" i="31"/>
  <c r="S1506" i="31"/>
  <c r="AQ1506" i="31"/>
  <c r="BD1506" i="31"/>
  <c r="BJ1506" i="31"/>
  <c r="BW1506" i="31"/>
  <c r="CJ1506" i="31"/>
  <c r="CP1506" i="31"/>
  <c r="I1507" i="31"/>
  <c r="BR1507" i="31"/>
  <c r="CC1507" i="31"/>
  <c r="F1533" i="31"/>
  <c r="V1534" i="31"/>
  <c r="T1536" i="31"/>
  <c r="J1565" i="31"/>
  <c r="U1566" i="31"/>
  <c r="I1568" i="31"/>
  <c r="Q1568" i="31"/>
  <c r="K1572" i="31"/>
  <c r="R1572" i="31"/>
  <c r="P1573" i="31"/>
  <c r="E1574" i="31"/>
  <c r="G1582" i="31"/>
  <c r="H1591" i="31"/>
  <c r="I1604" i="31"/>
  <c r="S1606" i="31"/>
  <c r="E1629" i="31"/>
  <c r="M1629" i="31"/>
  <c r="U1629" i="31"/>
  <c r="M1633" i="31"/>
  <c r="BR1504" i="31"/>
  <c r="CH1504" i="31"/>
  <c r="CS1504" i="31"/>
  <c r="K1505" i="31"/>
  <c r="AO1505" i="31"/>
  <c r="BC1505" i="31"/>
  <c r="BJ1505" i="31"/>
  <c r="BQ1505" i="31"/>
  <c r="BX1505" i="31"/>
  <c r="CE1505" i="31"/>
  <c r="CS1505" i="31"/>
  <c r="M1506" i="31"/>
  <c r="AX1506" i="31"/>
  <c r="BK1506" i="31"/>
  <c r="CD1506" i="31"/>
  <c r="CQ1506" i="31"/>
  <c r="J1507" i="31"/>
  <c r="Q1507" i="31"/>
  <c r="AQ1507" i="31"/>
  <c r="BB1507" i="31"/>
  <c r="BS1507" i="31"/>
  <c r="CD1507" i="31"/>
  <c r="CI1507" i="31"/>
  <c r="R1534" i="31"/>
  <c r="P1536" i="31"/>
  <c r="S1570" i="31"/>
  <c r="Q1575" i="31"/>
  <c r="G1576" i="31"/>
  <c r="I1579" i="31"/>
  <c r="Q1579" i="31"/>
  <c r="R1581" i="31"/>
  <c r="V1582" i="31"/>
  <c r="T1586" i="31"/>
  <c r="S1593" i="31"/>
  <c r="Q1601" i="31"/>
  <c r="M1609" i="31"/>
  <c r="J1639" i="31"/>
  <c r="CC1504" i="31"/>
  <c r="L1505" i="31"/>
  <c r="AI1505" i="31"/>
  <c r="AP1505" i="31"/>
  <c r="BD1505" i="31"/>
  <c r="BK1505" i="31"/>
  <c r="BY1505" i="31"/>
  <c r="CF1505" i="31"/>
  <c r="E1506" i="31"/>
  <c r="N1506" i="31"/>
  <c r="AL1506" i="31"/>
  <c r="AY1506" i="31"/>
  <c r="BL1506" i="31"/>
  <c r="BR1506" i="31"/>
  <c r="K1507" i="31"/>
  <c r="R1507" i="31"/>
  <c r="AW1507" i="31"/>
  <c r="BC1507" i="31"/>
  <c r="BI1507" i="31"/>
  <c r="BN1507" i="31"/>
  <c r="BY1507" i="31"/>
  <c r="CE1507" i="31"/>
  <c r="CO1507" i="31"/>
  <c r="N1534" i="31"/>
  <c r="L1536" i="31"/>
  <c r="O1564" i="31"/>
  <c r="O1566" i="31"/>
  <c r="E1567" i="31"/>
  <c r="K1568" i="31"/>
  <c r="M1570" i="31"/>
  <c r="M1572" i="31"/>
  <c r="R1573" i="31"/>
  <c r="I1582" i="31"/>
  <c r="Q1585" i="31"/>
  <c r="T1590" i="31"/>
  <c r="T1600" i="31"/>
  <c r="K1604" i="31"/>
  <c r="G1624" i="31"/>
  <c r="L1635" i="31"/>
  <c r="BN1504" i="31"/>
  <c r="CD1504" i="31"/>
  <c r="M1505" i="31"/>
  <c r="AJ1505" i="31"/>
  <c r="AW1505" i="31"/>
  <c r="BS1505" i="31"/>
  <c r="CG1505" i="31"/>
  <c r="CN1505" i="31"/>
  <c r="F1506" i="31"/>
  <c r="U1506" i="31"/>
  <c r="AM1506" i="31"/>
  <c r="AS1506" i="31"/>
  <c r="BS1506" i="31"/>
  <c r="BY1506" i="31"/>
  <c r="CL1506" i="31"/>
  <c r="L1507" i="31"/>
  <c r="S1507" i="31"/>
  <c r="AL1507" i="31"/>
  <c r="AX1507" i="31"/>
  <c r="J1534" i="31"/>
  <c r="H1536" i="31"/>
  <c r="O1577" i="31"/>
  <c r="K1579" i="31"/>
  <c r="L1581" i="31"/>
  <c r="T1581" i="31"/>
  <c r="J1585" i="31"/>
  <c r="N1586" i="31"/>
  <c r="N1563" i="31"/>
  <c r="S1563" i="31"/>
  <c r="U1564" i="31"/>
  <c r="I1565" i="31"/>
  <c r="P1566" i="31"/>
  <c r="V1566" i="31"/>
  <c r="V1567" i="31"/>
  <c r="J1568" i="31"/>
  <c r="P1568" i="31"/>
  <c r="H1570" i="31"/>
  <c r="N1570" i="31"/>
  <c r="F1572" i="31"/>
  <c r="L1572" i="31"/>
  <c r="K1573" i="31"/>
  <c r="Q1573" i="31"/>
  <c r="P1574" i="31"/>
  <c r="V1574" i="31"/>
  <c r="J1575" i="31"/>
  <c r="P1575" i="31"/>
  <c r="F1576" i="31"/>
  <c r="T1576" i="31"/>
  <c r="I1577" i="31"/>
  <c r="P1577" i="31"/>
  <c r="J1579" i="31"/>
  <c r="R1579" i="31"/>
  <c r="U1582" i="31"/>
  <c r="K1583" i="31"/>
  <c r="M1586" i="31"/>
  <c r="U1586" i="31"/>
  <c r="S1590" i="31"/>
  <c r="E1597" i="31"/>
  <c r="S1600" i="31"/>
  <c r="E1602" i="31"/>
  <c r="E1609" i="31"/>
  <c r="L1609" i="31"/>
  <c r="I1611" i="31"/>
  <c r="I1613" i="31"/>
  <c r="N1615" i="31"/>
  <c r="R1619" i="31"/>
  <c r="H1628" i="31"/>
  <c r="P1628" i="31"/>
  <c r="J1631" i="31"/>
  <c r="R1631" i="31"/>
  <c r="F1633" i="31"/>
  <c r="P1636" i="31"/>
  <c r="K1642" i="31"/>
  <c r="U1563" i="31"/>
  <c r="I1564" i="31"/>
  <c r="K1565" i="31"/>
  <c r="P1565" i="31"/>
  <c r="K1566" i="31"/>
  <c r="F1567" i="31"/>
  <c r="K1567" i="31"/>
  <c r="L1568" i="31"/>
  <c r="R1568" i="31"/>
  <c r="J1570" i="31"/>
  <c r="U1570" i="31"/>
  <c r="N1572" i="31"/>
  <c r="F1574" i="31"/>
  <c r="R1574" i="31"/>
  <c r="R1575" i="31"/>
  <c r="N1576" i="31"/>
  <c r="V1576" i="31"/>
  <c r="R1577" i="31"/>
  <c r="E1579" i="31"/>
  <c r="L1579" i="31"/>
  <c r="F1590" i="31"/>
  <c r="M1590" i="31"/>
  <c r="R1592" i="31"/>
  <c r="G1593" i="31"/>
  <c r="T1597" i="31"/>
  <c r="G1602" i="31"/>
  <c r="L1604" i="31"/>
  <c r="G1609" i="31"/>
  <c r="F1612" i="31"/>
  <c r="T1619" i="31"/>
  <c r="G1626" i="31"/>
  <c r="N1626" i="31"/>
  <c r="T1627" i="31"/>
  <c r="R1636" i="31"/>
  <c r="P1637" i="31"/>
  <c r="V1563" i="31"/>
  <c r="J1564" i="31"/>
  <c r="Q1565" i="31"/>
  <c r="E1566" i="31"/>
  <c r="G1567" i="31"/>
  <c r="L1567" i="31"/>
  <c r="M1568" i="31"/>
  <c r="S1568" i="31"/>
  <c r="P1570" i="31"/>
  <c r="V1570" i="31"/>
  <c r="G1574" i="31"/>
  <c r="S1574" i="31"/>
  <c r="L1575" i="31"/>
  <c r="S1575" i="31"/>
  <c r="O1576" i="31"/>
  <c r="E1577" i="31"/>
  <c r="S1577" i="31"/>
  <c r="F1579" i="31"/>
  <c r="M1579" i="31"/>
  <c r="T1579" i="31"/>
  <c r="F1581" i="31"/>
  <c r="N1581" i="31"/>
  <c r="N1583" i="31"/>
  <c r="U1583" i="31"/>
  <c r="F1585" i="31"/>
  <c r="G1590" i="31"/>
  <c r="N1590" i="31"/>
  <c r="L1591" i="31"/>
  <c r="G1592" i="31"/>
  <c r="S1592" i="31"/>
  <c r="F1595" i="31"/>
  <c r="R1599" i="31"/>
  <c r="G1600" i="31"/>
  <c r="K1601" i="31"/>
  <c r="J1610" i="31"/>
  <c r="Q1610" i="31"/>
  <c r="I1644" i="31"/>
  <c r="Q1644" i="31"/>
  <c r="G1645" i="31"/>
  <c r="O1645" i="31"/>
  <c r="E1646" i="31"/>
  <c r="M1646" i="31"/>
  <c r="U1646" i="31"/>
  <c r="K1647" i="31"/>
  <c r="S1647" i="31"/>
  <c r="I1648" i="31"/>
  <c r="Q1648" i="31"/>
  <c r="G1649" i="31"/>
  <c r="O1649" i="31"/>
  <c r="K1651" i="31"/>
  <c r="S1651" i="31"/>
  <c r="J1563" i="31"/>
  <c r="E1564" i="31"/>
  <c r="K1564" i="31"/>
  <c r="Q1564" i="31"/>
  <c r="R1565" i="31"/>
  <c r="F1566" i="31"/>
  <c r="M1567" i="31"/>
  <c r="S1567" i="31"/>
  <c r="G1568" i="31"/>
  <c r="T1568" i="31"/>
  <c r="E1570" i="31"/>
  <c r="Q1570" i="31"/>
  <c r="T1572" i="31"/>
  <c r="H1573" i="31"/>
  <c r="N1573" i="31"/>
  <c r="T1573" i="31"/>
  <c r="H1574" i="31"/>
  <c r="G1575" i="31"/>
  <c r="M1575" i="31"/>
  <c r="T1575" i="31"/>
  <c r="I1576" i="31"/>
  <c r="P1576" i="31"/>
  <c r="L1577" i="31"/>
  <c r="T1577" i="31"/>
  <c r="G1579" i="31"/>
  <c r="N1579" i="31"/>
  <c r="U1579" i="31"/>
  <c r="G1581" i="31"/>
  <c r="O1581" i="31"/>
  <c r="Q1584" i="31"/>
  <c r="G1585" i="31"/>
  <c r="E1588" i="31"/>
  <c r="L1588" i="31"/>
  <c r="E1594" i="31"/>
  <c r="G1595" i="31"/>
  <c r="O1597" i="31"/>
  <c r="V1597" i="31"/>
  <c r="L1599" i="31"/>
  <c r="H1600" i="31"/>
  <c r="E1601" i="31"/>
  <c r="J1603" i="31"/>
  <c r="Q1603" i="31"/>
  <c r="U1604" i="31"/>
  <c r="H1606" i="31"/>
  <c r="E1608" i="31"/>
  <c r="M1608" i="31"/>
  <c r="M1617" i="31"/>
  <c r="S1624" i="31"/>
  <c r="R1633" i="31"/>
  <c r="E1563" i="31"/>
  <c r="K1563" i="31"/>
  <c r="F1564" i="31"/>
  <c r="L1564" i="31"/>
  <c r="R1564" i="31"/>
  <c r="F1565" i="31"/>
  <c r="S1565" i="31"/>
  <c r="G1566" i="31"/>
  <c r="M1566" i="31"/>
  <c r="N1567" i="31"/>
  <c r="T1567" i="31"/>
  <c r="U1568" i="31"/>
  <c r="I1572" i="31"/>
  <c r="U1572" i="31"/>
  <c r="I1573" i="31"/>
  <c r="I1574" i="31"/>
  <c r="N1574" i="31"/>
  <c r="H1575" i="31"/>
  <c r="N1575" i="31"/>
  <c r="U1575" i="31"/>
  <c r="J1576" i="31"/>
  <c r="Q1576" i="31"/>
  <c r="M1577" i="31"/>
  <c r="U1577" i="31"/>
  <c r="O1579" i="31"/>
  <c r="V1579" i="31"/>
  <c r="P1583" i="31"/>
  <c r="E1584" i="31"/>
  <c r="R1584" i="31"/>
  <c r="F1591" i="31"/>
  <c r="Q1593" i="31"/>
  <c r="L1594" i="31"/>
  <c r="M1601" i="31"/>
  <c r="V1602" i="31"/>
  <c r="R1603" i="31"/>
  <c r="O1604" i="31"/>
  <c r="I1606" i="31"/>
  <c r="E1610" i="31"/>
  <c r="L1610" i="31"/>
  <c r="K1644" i="31"/>
  <c r="S1644" i="31"/>
  <c r="I1645" i="31"/>
  <c r="Q1645" i="31"/>
  <c r="G1646" i="31"/>
  <c r="O1646" i="31"/>
  <c r="E1647" i="31"/>
  <c r="M1647" i="31"/>
  <c r="U1647" i="31"/>
  <c r="K1648" i="31"/>
  <c r="S1648" i="31"/>
  <c r="I1649" i="31"/>
  <c r="Q1649" i="31"/>
  <c r="E1651" i="31"/>
  <c r="M1651" i="31"/>
  <c r="F1563" i="31"/>
  <c r="L1563" i="31"/>
  <c r="M1564" i="31"/>
  <c r="S1564" i="31"/>
  <c r="G1565" i="31"/>
  <c r="T1565" i="31"/>
  <c r="H1566" i="31"/>
  <c r="N1566" i="31"/>
  <c r="T1566" i="31"/>
  <c r="O1567" i="31"/>
  <c r="J1572" i="31"/>
  <c r="V1572" i="31"/>
  <c r="J1574" i="31"/>
  <c r="V1575" i="31"/>
  <c r="K1576" i="31"/>
  <c r="R1576" i="31"/>
  <c r="G1577" i="31"/>
  <c r="N1577" i="31"/>
  <c r="P1579" i="31"/>
  <c r="G1588" i="31"/>
  <c r="N1588" i="31"/>
  <c r="K1593" i="31"/>
  <c r="G1594" i="31"/>
  <c r="M1594" i="31"/>
  <c r="Q1600" i="31"/>
  <c r="G1608" i="31"/>
  <c r="M1610" i="31"/>
  <c r="U1624" i="31"/>
  <c r="T1633" i="31"/>
  <c r="M1581" i="31"/>
  <c r="S1581" i="31"/>
  <c r="H1582" i="31"/>
  <c r="T1582" i="31"/>
  <c r="I1583" i="31"/>
  <c r="O1583" i="31"/>
  <c r="V1583" i="31"/>
  <c r="P1584" i="31"/>
  <c r="E1585" i="31"/>
  <c r="K1585" i="31"/>
  <c r="R1585" i="31"/>
  <c r="L1586" i="31"/>
  <c r="S1586" i="31"/>
  <c r="F1588" i="31"/>
  <c r="M1588" i="31"/>
  <c r="R1590" i="31"/>
  <c r="M1591" i="31"/>
  <c r="F1592" i="31"/>
  <c r="L1593" i="31"/>
  <c r="R1593" i="31"/>
  <c r="F1594" i="31"/>
  <c r="E1595" i="31"/>
  <c r="K1595" i="31"/>
  <c r="Q1595" i="31"/>
  <c r="P1597" i="31"/>
  <c r="M1599" i="31"/>
  <c r="S1599" i="31"/>
  <c r="F1600" i="31"/>
  <c r="R1600" i="31"/>
  <c r="F1601" i="31"/>
  <c r="F1602" i="31"/>
  <c r="K1602" i="31"/>
  <c r="E1603" i="31"/>
  <c r="K1603" i="31"/>
  <c r="P1603" i="31"/>
  <c r="J1604" i="31"/>
  <c r="P1604" i="31"/>
  <c r="T1606" i="31"/>
  <c r="F1609" i="31"/>
  <c r="K1609" i="31"/>
  <c r="K1610" i="31"/>
  <c r="J1611" i="31"/>
  <c r="K1617" i="31"/>
  <c r="G1618" i="31"/>
  <c r="L1619" i="31"/>
  <c r="O1620" i="31"/>
  <c r="T1621" i="31"/>
  <c r="J1622" i="31"/>
  <c r="U1626" i="31"/>
  <c r="J1636" i="31"/>
  <c r="P1639" i="31"/>
  <c r="H1581" i="31"/>
  <c r="P1582" i="31"/>
  <c r="E1583" i="31"/>
  <c r="L1584" i="31"/>
  <c r="S1584" i="31"/>
  <c r="H1586" i="31"/>
  <c r="O1586" i="31"/>
  <c r="U1588" i="31"/>
  <c r="H1590" i="31"/>
  <c r="O1590" i="31"/>
  <c r="I1591" i="31"/>
  <c r="T1591" i="31"/>
  <c r="N1592" i="31"/>
  <c r="T1592" i="31"/>
  <c r="N1594" i="31"/>
  <c r="H1595" i="31"/>
  <c r="S1595" i="31"/>
  <c r="F1597" i="31"/>
  <c r="K1597" i="31"/>
  <c r="I1599" i="31"/>
  <c r="O1599" i="31"/>
  <c r="U1599" i="31"/>
  <c r="I1600" i="31"/>
  <c r="H1601" i="31"/>
  <c r="N1601" i="31"/>
  <c r="M1602" i="31"/>
  <c r="S1602" i="31"/>
  <c r="G1603" i="31"/>
  <c r="M1603" i="31"/>
  <c r="S1603" i="31"/>
  <c r="R1604" i="31"/>
  <c r="J1606" i="31"/>
  <c r="O1606" i="31"/>
  <c r="H1608" i="31"/>
  <c r="N1608" i="31"/>
  <c r="N1609" i="31"/>
  <c r="S1609" i="31"/>
  <c r="E1611" i="31"/>
  <c r="U1612" i="31"/>
  <c r="R1618" i="31"/>
  <c r="G1619" i="31"/>
  <c r="O1621" i="31"/>
  <c r="O1624" i="31"/>
  <c r="I1626" i="31"/>
  <c r="N1627" i="31"/>
  <c r="V1627" i="31"/>
  <c r="O1630" i="31"/>
  <c r="L1631" i="31"/>
  <c r="V1638" i="31"/>
  <c r="H1640" i="31"/>
  <c r="I1581" i="31"/>
  <c r="V1581" i="31"/>
  <c r="K1582" i="31"/>
  <c r="Q1582" i="31"/>
  <c r="F1583" i="31"/>
  <c r="R1583" i="31"/>
  <c r="G1584" i="31"/>
  <c r="M1584" i="31"/>
  <c r="T1584" i="31"/>
  <c r="N1585" i="31"/>
  <c r="U1585" i="31"/>
  <c r="I1586" i="31"/>
  <c r="P1586" i="31"/>
  <c r="I1588" i="31"/>
  <c r="P1588" i="31"/>
  <c r="V1588" i="31"/>
  <c r="I1590" i="31"/>
  <c r="U1591" i="31"/>
  <c r="I1592" i="31"/>
  <c r="O1592" i="31"/>
  <c r="U1592" i="31"/>
  <c r="U1593" i="31"/>
  <c r="I1594" i="31"/>
  <c r="O1594" i="31"/>
  <c r="N1595" i="31"/>
  <c r="T1595" i="31"/>
  <c r="L1597" i="31"/>
  <c r="J1599" i="31"/>
  <c r="J1600" i="31"/>
  <c r="O1600" i="31"/>
  <c r="I1601" i="31"/>
  <c r="O1601" i="31"/>
  <c r="T1601" i="31"/>
  <c r="N1602" i="31"/>
  <c r="T1602" i="31"/>
  <c r="T1603" i="31"/>
  <c r="G1604" i="31"/>
  <c r="S1604" i="31"/>
  <c r="P1606" i="31"/>
  <c r="I1608" i="31"/>
  <c r="O1608" i="31"/>
  <c r="O1609" i="31"/>
  <c r="T1609" i="31"/>
  <c r="S1610" i="31"/>
  <c r="F1611" i="31"/>
  <c r="N1622" i="31"/>
  <c r="H1630" i="31"/>
  <c r="F1636" i="31"/>
  <c r="T1639" i="31"/>
  <c r="J1581" i="31"/>
  <c r="E1582" i="31"/>
  <c r="L1582" i="31"/>
  <c r="R1582" i="31"/>
  <c r="G1583" i="31"/>
  <c r="S1583" i="31"/>
  <c r="H1584" i="31"/>
  <c r="N1584" i="31"/>
  <c r="U1584" i="31"/>
  <c r="O1585" i="31"/>
  <c r="V1585" i="31"/>
  <c r="J1586" i="31"/>
  <c r="Q1586" i="31"/>
  <c r="J1588" i="31"/>
  <c r="Q1588" i="31"/>
  <c r="J1590" i="31"/>
  <c r="V1590" i="31"/>
  <c r="P1591" i="31"/>
  <c r="V1591" i="31"/>
  <c r="J1592" i="31"/>
  <c r="I1593" i="31"/>
  <c r="O1593" i="31"/>
  <c r="P1594" i="31"/>
  <c r="U1594" i="31"/>
  <c r="O1595" i="31"/>
  <c r="U1595" i="31"/>
  <c r="M1597" i="31"/>
  <c r="E1599" i="31"/>
  <c r="K1600" i="31"/>
  <c r="U1601" i="31"/>
  <c r="O1602" i="31"/>
  <c r="U1603" i="31"/>
  <c r="Q1606" i="31"/>
  <c r="J1608" i="31"/>
  <c r="P1608" i="31"/>
  <c r="U1608" i="31"/>
  <c r="U1609" i="31"/>
  <c r="G1611" i="31"/>
  <c r="J1612" i="31"/>
  <c r="E1613" i="31"/>
  <c r="T1613" i="31"/>
  <c r="I1615" i="31"/>
  <c r="I1621" i="31"/>
  <c r="V1622" i="31"/>
  <c r="K1629" i="31"/>
  <c r="S1629" i="31"/>
  <c r="V1636" i="31"/>
  <c r="K1637" i="31"/>
  <c r="I1638" i="31"/>
  <c r="J1640" i="31"/>
  <c r="K1581" i="31"/>
  <c r="F1582" i="31"/>
  <c r="M1582" i="31"/>
  <c r="T1583" i="31"/>
  <c r="I1584" i="31"/>
  <c r="P1585" i="31"/>
  <c r="E1586" i="31"/>
  <c r="K1588" i="31"/>
  <c r="R1588" i="31"/>
  <c r="K1590" i="31"/>
  <c r="E1591" i="31"/>
  <c r="K1591" i="31"/>
  <c r="Q1591" i="31"/>
  <c r="K1592" i="31"/>
  <c r="J1593" i="31"/>
  <c r="P1593" i="31"/>
  <c r="Q1594" i="31"/>
  <c r="H1597" i="31"/>
  <c r="N1597" i="31"/>
  <c r="F1599" i="31"/>
  <c r="Q1599" i="31"/>
  <c r="V1601" i="31"/>
  <c r="P1602" i="31"/>
  <c r="I1603" i="31"/>
  <c r="F1606" i="31"/>
  <c r="L1606" i="31"/>
  <c r="R1606" i="31"/>
  <c r="Q1608" i="31"/>
  <c r="V1608" i="31"/>
  <c r="V1609" i="31"/>
  <c r="I1610" i="31"/>
  <c r="H1611" i="31"/>
  <c r="E1618" i="31"/>
  <c r="M1620" i="31"/>
  <c r="T1620" i="31"/>
  <c r="H1622" i="31"/>
  <c r="I1627" i="31"/>
  <c r="J1630" i="31"/>
  <c r="R1635" i="31"/>
  <c r="G1642" i="31"/>
  <c r="Q1611" i="31"/>
  <c r="K1612" i="31"/>
  <c r="V1612" i="31"/>
  <c r="O1613" i="31"/>
  <c r="U1613" i="31"/>
  <c r="O1615" i="31"/>
  <c r="L1617" i="31"/>
  <c r="F1618" i="31"/>
  <c r="S1618" i="31"/>
  <c r="F1619" i="31"/>
  <c r="M1619" i="31"/>
  <c r="S1619" i="31"/>
  <c r="N1620" i="31"/>
  <c r="H1621" i="31"/>
  <c r="N1621" i="31"/>
  <c r="I1622" i="31"/>
  <c r="T1624" i="31"/>
  <c r="H1626" i="31"/>
  <c r="T1626" i="31"/>
  <c r="H1627" i="31"/>
  <c r="U1627" i="31"/>
  <c r="O1628" i="31"/>
  <c r="L1629" i="31"/>
  <c r="T1629" i="31"/>
  <c r="I1630" i="31"/>
  <c r="P1630" i="31"/>
  <c r="K1631" i="31"/>
  <c r="S1633" i="31"/>
  <c r="K1635" i="31"/>
  <c r="E1636" i="31"/>
  <c r="K1636" i="31"/>
  <c r="Q1636" i="31"/>
  <c r="J1638" i="31"/>
  <c r="U1638" i="31"/>
  <c r="O1639" i="31"/>
  <c r="U1639" i="31"/>
  <c r="I1640" i="31"/>
  <c r="F1642" i="31"/>
  <c r="V1642" i="31"/>
  <c r="J1644" i="31"/>
  <c r="R1644" i="31"/>
  <c r="H1645" i="31"/>
  <c r="P1645" i="31"/>
  <c r="F1646" i="31"/>
  <c r="N1646" i="31"/>
  <c r="V1646" i="31"/>
  <c r="L1647" i="31"/>
  <c r="T1647" i="31"/>
  <c r="J1648" i="31"/>
  <c r="R1648" i="31"/>
  <c r="H1649" i="31"/>
  <c r="P1649" i="31"/>
  <c r="L1651" i="31"/>
  <c r="M1611" i="31"/>
  <c r="G1612" i="31"/>
  <c r="F1613" i="31"/>
  <c r="K1615" i="31"/>
  <c r="H1617" i="31"/>
  <c r="N1617" i="31"/>
  <c r="H1618" i="31"/>
  <c r="M1618" i="31"/>
  <c r="H1619" i="31"/>
  <c r="U1619" i="31"/>
  <c r="U1620" i="31"/>
  <c r="P1621" i="31"/>
  <c r="K1622" i="31"/>
  <c r="P1622" i="31"/>
  <c r="I1624" i="31"/>
  <c r="V1624" i="31"/>
  <c r="O1626" i="31"/>
  <c r="J1627" i="31"/>
  <c r="E1628" i="31"/>
  <c r="J1628" i="31"/>
  <c r="Q1628" i="31"/>
  <c r="F1629" i="31"/>
  <c r="N1629" i="31"/>
  <c r="V1629" i="31"/>
  <c r="K1630" i="31"/>
  <c r="E1631" i="31"/>
  <c r="M1631" i="31"/>
  <c r="T1631" i="31"/>
  <c r="G1633" i="31"/>
  <c r="N1633" i="31"/>
  <c r="U1633" i="31"/>
  <c r="G1635" i="31"/>
  <c r="M1635" i="31"/>
  <c r="S1635" i="31"/>
  <c r="L1637" i="31"/>
  <c r="E1638" i="31"/>
  <c r="Q1638" i="31"/>
  <c r="E1639" i="31"/>
  <c r="K1639" i="31"/>
  <c r="U1640" i="31"/>
  <c r="R1642" i="31"/>
  <c r="L1644" i="31"/>
  <c r="T1644" i="31"/>
  <c r="J1645" i="31"/>
  <c r="R1645" i="31"/>
  <c r="H1646" i="31"/>
  <c r="P1646" i="31"/>
  <c r="F1647" i="31"/>
  <c r="N1647" i="31"/>
  <c r="V1647" i="31"/>
  <c r="L1648" i="31"/>
  <c r="T1648" i="31"/>
  <c r="J1649" i="31"/>
  <c r="R1649" i="31"/>
  <c r="F1651" i="31"/>
  <c r="N1651" i="31"/>
  <c r="S1611" i="31"/>
  <c r="M1612" i="31"/>
  <c r="Q1613" i="31"/>
  <c r="E1615" i="31"/>
  <c r="Q1615" i="31"/>
  <c r="T1617" i="31"/>
  <c r="N1618" i="31"/>
  <c r="I1619" i="31"/>
  <c r="O1619" i="31"/>
  <c r="V1619" i="31"/>
  <c r="I1620" i="31"/>
  <c r="V1620" i="31"/>
  <c r="Q1621" i="31"/>
  <c r="Q1622" i="31"/>
  <c r="J1624" i="31"/>
  <c r="P1626" i="31"/>
  <c r="K1627" i="31"/>
  <c r="K1628" i="31"/>
  <c r="R1628" i="31"/>
  <c r="G1629" i="31"/>
  <c r="O1629" i="31"/>
  <c r="L1630" i="31"/>
  <c r="R1630" i="31"/>
  <c r="F1631" i="31"/>
  <c r="N1631" i="31"/>
  <c r="U1631" i="31"/>
  <c r="H1633" i="31"/>
  <c r="O1633" i="31"/>
  <c r="V1633" i="31"/>
  <c r="H1635" i="31"/>
  <c r="T1635" i="31"/>
  <c r="M1636" i="31"/>
  <c r="F1638" i="31"/>
  <c r="L1638" i="31"/>
  <c r="R1638" i="31"/>
  <c r="L1639" i="31"/>
  <c r="E1640" i="31"/>
  <c r="V1640" i="31"/>
  <c r="S1642" i="31"/>
  <c r="E1644" i="31"/>
  <c r="M1644" i="31"/>
  <c r="U1644" i="31"/>
  <c r="K1645" i="31"/>
  <c r="S1645" i="31"/>
  <c r="I1646" i="31"/>
  <c r="Q1646" i="31"/>
  <c r="G1647" i="31"/>
  <c r="O1647" i="31"/>
  <c r="E1648" i="31"/>
  <c r="M1648" i="31"/>
  <c r="U1648" i="31"/>
  <c r="K1649" i="31"/>
  <c r="S1649" i="31"/>
  <c r="G1651" i="31"/>
  <c r="O1651" i="31"/>
  <c r="T1611" i="31"/>
  <c r="L1613" i="31"/>
  <c r="R1613" i="31"/>
  <c r="F1615" i="31"/>
  <c r="R1615" i="31"/>
  <c r="O1618" i="31"/>
  <c r="J1619" i="31"/>
  <c r="P1619" i="31"/>
  <c r="J1620" i="31"/>
  <c r="E1621" i="31"/>
  <c r="K1621" i="31"/>
  <c r="R1621" i="31"/>
  <c r="E1622" i="31"/>
  <c r="R1622" i="31"/>
  <c r="K1624" i="31"/>
  <c r="Q1626" i="31"/>
  <c r="E1627" i="31"/>
  <c r="L1627" i="31"/>
  <c r="Q1627" i="31"/>
  <c r="L1628" i="31"/>
  <c r="S1628" i="31"/>
  <c r="H1629" i="31"/>
  <c r="P1629" i="31"/>
  <c r="S1630" i="31"/>
  <c r="G1631" i="31"/>
  <c r="O1631" i="31"/>
  <c r="V1631" i="31"/>
  <c r="I1633" i="31"/>
  <c r="P1633" i="31"/>
  <c r="N1636" i="31"/>
  <c r="G1637" i="31"/>
  <c r="S1637" i="31"/>
  <c r="G1638" i="31"/>
  <c r="M1638" i="31"/>
  <c r="F1640" i="31"/>
  <c r="Q1640" i="31"/>
  <c r="N1642" i="31"/>
  <c r="F1644" i="31"/>
  <c r="N1644" i="31"/>
  <c r="V1644" i="31"/>
  <c r="L1645" i="31"/>
  <c r="T1645" i="31"/>
  <c r="J1646" i="31"/>
  <c r="R1646" i="31"/>
  <c r="H1647" i="31"/>
  <c r="P1647" i="31"/>
  <c r="F1648" i="31"/>
  <c r="N1648" i="31"/>
  <c r="V1648" i="31"/>
  <c r="L1649" i="31"/>
  <c r="T1649" i="31"/>
  <c r="H1651" i="31"/>
  <c r="P1651" i="31"/>
  <c r="V1651" i="31"/>
  <c r="O1611" i="31"/>
  <c r="U1611" i="31"/>
  <c r="S1612" i="31"/>
  <c r="M1613" i="31"/>
  <c r="G1615" i="31"/>
  <c r="S1615" i="31"/>
  <c r="E1617" i="31"/>
  <c r="P1617" i="31"/>
  <c r="J1618" i="31"/>
  <c r="P1618" i="31"/>
  <c r="V1618" i="31"/>
  <c r="K1620" i="31"/>
  <c r="F1621" i="31"/>
  <c r="L1621" i="31"/>
  <c r="F1622" i="31"/>
  <c r="S1622" i="31"/>
  <c r="L1624" i="31"/>
  <c r="E1626" i="31"/>
  <c r="R1626" i="31"/>
  <c r="F1627" i="31"/>
  <c r="R1627" i="31"/>
  <c r="M1628" i="31"/>
  <c r="T1628" i="31"/>
  <c r="I1629" i="31"/>
  <c r="Q1629" i="31"/>
  <c r="F1630" i="31"/>
  <c r="T1630" i="31"/>
  <c r="H1631" i="31"/>
  <c r="P1631" i="31"/>
  <c r="J1633" i="31"/>
  <c r="O1635" i="31"/>
  <c r="H1637" i="31"/>
  <c r="N1637" i="31"/>
  <c r="T1637" i="31"/>
  <c r="N1638" i="31"/>
  <c r="G1639" i="31"/>
  <c r="R1640" i="31"/>
  <c r="O1642" i="31"/>
  <c r="G1644" i="31"/>
  <c r="O1644" i="31"/>
  <c r="E1645" i="31"/>
  <c r="M1645" i="31"/>
  <c r="U1645" i="31"/>
  <c r="K1646" i="31"/>
  <c r="S1646" i="31"/>
  <c r="I1647" i="31"/>
  <c r="Q1647" i="31"/>
  <c r="G1648" i="31"/>
  <c r="O1648" i="31"/>
  <c r="E1649" i="31"/>
  <c r="M1649" i="31"/>
  <c r="U1649" i="31"/>
  <c r="I1651" i="31"/>
  <c r="Q1651" i="31"/>
  <c r="V1611" i="31"/>
  <c r="O1612" i="31"/>
  <c r="T1612" i="31"/>
  <c r="H1615" i="31"/>
  <c r="T1615" i="31"/>
  <c r="Q1617" i="31"/>
  <c r="V1617" i="31"/>
  <c r="Q1618" i="31"/>
  <c r="F1620" i="31"/>
  <c r="L1620" i="31"/>
  <c r="R1620" i="31"/>
  <c r="G1622" i="31"/>
  <c r="T1622" i="31"/>
  <c r="F1624" i="31"/>
  <c r="M1624" i="31"/>
  <c r="R1624" i="31"/>
  <c r="F1626" i="31"/>
  <c r="L1626" i="31"/>
  <c r="S1627" i="31"/>
  <c r="U1628" i="31"/>
  <c r="J1629" i="31"/>
  <c r="R1629" i="31"/>
  <c r="G1630" i="31"/>
  <c r="N1630" i="31"/>
  <c r="I1631" i="31"/>
  <c r="Q1631" i="31"/>
  <c r="K1633" i="31"/>
  <c r="P1635" i="31"/>
  <c r="I1636" i="31"/>
  <c r="U1636" i="31"/>
  <c r="I1637" i="31"/>
  <c r="O1637" i="31"/>
  <c r="H1639" i="31"/>
  <c r="S1639" i="31"/>
  <c r="M1640" i="31"/>
  <c r="J1642" i="31"/>
  <c r="H1644" i="31"/>
  <c r="P1644" i="31"/>
  <c r="F1645" i="31"/>
  <c r="N1645" i="31"/>
  <c r="V1645" i="31"/>
  <c r="L1646" i="31"/>
  <c r="T1646" i="31"/>
  <c r="J1647" i="31"/>
  <c r="R1647" i="31"/>
  <c r="H1648" i="31"/>
  <c r="P1648" i="31"/>
  <c r="F1649" i="31"/>
  <c r="N1649" i="31"/>
  <c r="V1649" i="31"/>
  <c r="J1651" i="31"/>
  <c r="R1651" i="31"/>
  <c r="G6" i="36" l="1"/>
  <c r="E6" i="36"/>
  <c r="B6" i="36"/>
  <c r="AF1473" i="31"/>
  <c r="AF54" i="31"/>
  <c r="AF166" i="31"/>
  <c r="AF955" i="31"/>
  <c r="AF675" i="31"/>
  <c r="AF269" i="31"/>
  <c r="AF145" i="31"/>
  <c r="I44" i="33"/>
  <c r="I41" i="33"/>
  <c r="AE180" i="31"/>
  <c r="AC40" i="31"/>
  <c r="W1004" i="31"/>
  <c r="W485" i="31"/>
  <c r="AD75" i="31"/>
  <c r="X152" i="31"/>
  <c r="X166" i="31"/>
  <c r="W1473" i="31"/>
  <c r="W1218" i="31"/>
  <c r="AF1503" i="31"/>
  <c r="AE1120" i="31"/>
  <c r="AE675" i="31"/>
  <c r="X640" i="31"/>
  <c r="Z1478" i="31"/>
  <c r="AD138" i="31"/>
  <c r="AC1493" i="31"/>
  <c r="AC1431" i="31"/>
  <c r="AC1432" i="31" s="1"/>
  <c r="AB54" i="31"/>
  <c r="Y1240" i="31"/>
  <c r="AC1361" i="31"/>
  <c r="X689" i="31"/>
  <c r="AE1433" i="31"/>
  <c r="AE1436" i="31" s="1"/>
  <c r="AE1429" i="31"/>
  <c r="AE1430" i="31" s="1"/>
  <c r="AC1634" i="31"/>
  <c r="AC1458" i="31"/>
  <c r="AC1372" i="31"/>
  <c r="AC1032" i="31"/>
  <c r="AC1218" i="31"/>
  <c r="AC983" i="31"/>
  <c r="AC661" i="31"/>
  <c r="Z1543" i="31"/>
  <c r="W962" i="31"/>
  <c r="X1148" i="31"/>
  <c r="X33" i="31"/>
  <c r="AB19" i="31"/>
  <c r="Y1652" i="31"/>
  <c r="Y1339" i="31"/>
  <c r="AD661" i="31"/>
  <c r="X1537" i="31"/>
  <c r="X145" i="31"/>
  <c r="AB1607" i="31"/>
  <c r="AB1625" i="31"/>
  <c r="AB1350" i="31"/>
  <c r="AB593" i="31"/>
  <c r="F1148" i="31"/>
  <c r="AF1306" i="31"/>
  <c r="X1429" i="31"/>
  <c r="X1430" i="31" s="1"/>
  <c r="X1439" i="31" s="1"/>
  <c r="X1440" i="31" s="1"/>
  <c r="AB1634" i="31"/>
  <c r="AB1229" i="31"/>
  <c r="AB1273" i="31"/>
  <c r="AD668" i="31"/>
  <c r="AC1148" i="31"/>
  <c r="AA1493" i="31"/>
  <c r="Z89" i="31"/>
  <c r="I1004" i="31"/>
  <c r="W1560" i="31"/>
  <c r="AE976" i="31"/>
  <c r="Y1295" i="31"/>
  <c r="AF1559" i="31"/>
  <c r="AF1251" i="31"/>
  <c r="AF1392" i="31"/>
  <c r="AF593" i="31"/>
  <c r="AF717" i="31"/>
  <c r="AF647" i="31"/>
  <c r="Z1508" i="31"/>
  <c r="Z1433" i="31"/>
  <c r="Z1436" i="31" s="1"/>
  <c r="Y1306" i="31"/>
  <c r="Y976" i="31"/>
  <c r="W1306" i="31"/>
  <c r="W1240" i="31"/>
  <c r="W990" i="31"/>
  <c r="W682" i="31"/>
  <c r="AF1429" i="31"/>
  <c r="AF1430" i="31" s="1"/>
  <c r="AF1571" i="31"/>
  <c r="AF1537" i="31"/>
  <c r="AF1350" i="31"/>
  <c r="AF12" i="31"/>
  <c r="AD47" i="31"/>
  <c r="AC1429" i="31"/>
  <c r="AC1430" i="31" s="1"/>
  <c r="AC969" i="31"/>
  <c r="AC117" i="31"/>
  <c r="AA983" i="31"/>
  <c r="Y124" i="31"/>
  <c r="W1488" i="31"/>
  <c r="W1339" i="31"/>
  <c r="W1053" i="31"/>
  <c r="W1086" i="31"/>
  <c r="X738" i="31"/>
  <c r="X969" i="31"/>
  <c r="AB696" i="31"/>
  <c r="AB33" i="31"/>
  <c r="AE1532" i="31"/>
  <c r="AE152" i="31"/>
  <c r="AA1498" i="31"/>
  <c r="AA682" i="31"/>
  <c r="Z1498" i="31"/>
  <c r="Z215" i="31"/>
  <c r="AE1251" i="31"/>
  <c r="AE1169" i="31"/>
  <c r="AE1011" i="31"/>
  <c r="X1607" i="31"/>
  <c r="AB75" i="31"/>
  <c r="Z1438" i="31"/>
  <c r="Z1176" i="31"/>
  <c r="Z983" i="31"/>
  <c r="Y1176" i="31"/>
  <c r="Y33" i="31"/>
  <c r="Y377" i="31"/>
  <c r="E668" i="31"/>
  <c r="C55" i="30" s="1"/>
  <c r="D55" i="30" s="1"/>
  <c r="BG18" i="7" s="1"/>
  <c r="W201" i="31"/>
  <c r="AE1554" i="31"/>
  <c r="AE1350" i="31"/>
  <c r="AE1162" i="31"/>
  <c r="AD33" i="31"/>
  <c r="AA1634" i="31"/>
  <c r="AA1607" i="31"/>
  <c r="AA1478" i="31"/>
  <c r="AA1162" i="31"/>
  <c r="AA1229" i="31"/>
  <c r="AA1169" i="31"/>
  <c r="AA1350" i="31"/>
  <c r="AA1120" i="31"/>
  <c r="AA1011" i="31"/>
  <c r="AA1127" i="31"/>
  <c r="AA1018" i="31"/>
  <c r="AA1113" i="31"/>
  <c r="AA696" i="31"/>
  <c r="AA138" i="31"/>
  <c r="Y1625" i="31"/>
  <c r="Y1634" i="31"/>
  <c r="Y1169" i="31"/>
  <c r="Y1018" i="31"/>
  <c r="Y194" i="31"/>
  <c r="AF152" i="31"/>
  <c r="AD1273" i="31"/>
  <c r="AD1372" i="31"/>
  <c r="AC1468" i="31"/>
  <c r="AC1155" i="31"/>
  <c r="AC68" i="31"/>
  <c r="AA1306" i="31"/>
  <c r="AA1295" i="31"/>
  <c r="AA647" i="31"/>
  <c r="AA717" i="31"/>
  <c r="X661" i="31"/>
  <c r="X668" i="31"/>
  <c r="AB377" i="31"/>
  <c r="Z997" i="31"/>
  <c r="Z1372" i="31"/>
  <c r="Z145" i="31"/>
  <c r="Z19" i="31"/>
  <c r="W89" i="31"/>
  <c r="AF1295" i="31"/>
  <c r="AC1204" i="31"/>
  <c r="AB1522" i="31"/>
  <c r="Y1458" i="31"/>
  <c r="Y1350" i="31"/>
  <c r="W33" i="31"/>
  <c r="AA1488" i="31"/>
  <c r="AA1240" i="31"/>
  <c r="AB1240" i="31"/>
  <c r="Z1284" i="31"/>
  <c r="Z54" i="31"/>
  <c r="AC1284" i="31"/>
  <c r="Q33" i="31"/>
  <c r="W1463" i="31"/>
  <c r="W1295" i="31"/>
  <c r="AF1262" i="31"/>
  <c r="AF173" i="31"/>
  <c r="AD1176" i="31"/>
  <c r="AC1508" i="31"/>
  <c r="AC1295" i="31"/>
  <c r="AC1176" i="31"/>
  <c r="AC962" i="31"/>
  <c r="AA566" i="31"/>
  <c r="X1086" i="31"/>
  <c r="X117" i="31"/>
  <c r="AB89" i="31"/>
  <c r="Z1580" i="31"/>
  <c r="Z1532" i="31"/>
  <c r="Z1559" i="31"/>
  <c r="Z1011" i="31"/>
  <c r="Z33" i="31"/>
  <c r="Z166" i="31"/>
  <c r="W1598" i="31"/>
  <c r="W689" i="31"/>
  <c r="W675" i="31"/>
  <c r="R1527" i="31"/>
  <c r="AD1433" i="31"/>
  <c r="AD1436" i="31" s="1"/>
  <c r="AD1162" i="31"/>
  <c r="X1284" i="31"/>
  <c r="AB703" i="31"/>
  <c r="Y1488" i="31"/>
  <c r="Y1361" i="31"/>
  <c r="AE124" i="31"/>
  <c r="AD61" i="31"/>
  <c r="X1498" i="31"/>
  <c r="X1317" i="31"/>
  <c r="X404" i="31"/>
  <c r="Z26" i="31"/>
  <c r="Z117" i="31"/>
  <c r="Y180" i="31"/>
  <c r="AF1372" i="31"/>
  <c r="AE1522" i="31"/>
  <c r="AE1306" i="31"/>
  <c r="AE1176" i="31"/>
  <c r="AE661" i="31"/>
  <c r="AD1018" i="31"/>
  <c r="AD54" i="31"/>
  <c r="AC124" i="31"/>
  <c r="AC145" i="31"/>
  <c r="AA1643" i="31"/>
  <c r="AA703" i="31"/>
  <c r="AA131" i="31"/>
  <c r="X1543" i="31"/>
  <c r="X1169" i="31"/>
  <c r="X1183" i="31"/>
  <c r="X201" i="31"/>
  <c r="W1589" i="31"/>
  <c r="W1537" i="31"/>
  <c r="AE1559" i="31"/>
  <c r="AD1431" i="31"/>
  <c r="AD1432" i="31" s="1"/>
  <c r="AD675" i="31"/>
  <c r="AD152" i="31"/>
  <c r="AD26" i="31"/>
  <c r="AC166" i="31"/>
  <c r="X1453" i="31"/>
  <c r="Z1458" i="31"/>
  <c r="Z990" i="31"/>
  <c r="AB79" i="7"/>
  <c r="AD117" i="31"/>
  <c r="AC1598" i="31"/>
  <c r="X1503" i="31"/>
  <c r="X962" i="31"/>
  <c r="AB654" i="31"/>
  <c r="AB26" i="31"/>
  <c r="BA94" i="7"/>
  <c r="BL44" i="7"/>
  <c r="AD1429" i="31"/>
  <c r="AD1430" i="31" s="1"/>
  <c r="X1113" i="31"/>
  <c r="X89" i="31"/>
  <c r="Z201" i="31"/>
  <c r="W1438" i="31"/>
  <c r="W1229" i="31"/>
  <c r="W1350" i="31"/>
  <c r="W1120" i="31"/>
  <c r="W323" i="31"/>
  <c r="W19" i="31"/>
  <c r="W131" i="31"/>
  <c r="AE724" i="31"/>
  <c r="AD962" i="31"/>
  <c r="AD350" i="31"/>
  <c r="AD96" i="31"/>
  <c r="AC1463" i="31"/>
  <c r="X606" i="31"/>
  <c r="X647" i="31"/>
  <c r="X431" i="31"/>
  <c r="X19" i="31"/>
  <c r="AB1295" i="31"/>
  <c r="AB124" i="31"/>
  <c r="Z593" i="31"/>
  <c r="Y1498" i="31"/>
  <c r="AF1011" i="31"/>
  <c r="AF377" i="31"/>
  <c r="AF724" i="31"/>
  <c r="AE1508" i="31"/>
  <c r="AE1431" i="31"/>
  <c r="AE1432" i="31" s="1"/>
  <c r="AE1439" i="31" s="1"/>
  <c r="AE1440" i="31" s="1"/>
  <c r="AE1339" i="31"/>
  <c r="AE640" i="31"/>
  <c r="AE1562" i="31"/>
  <c r="AE580" i="31"/>
  <c r="AE12" i="31"/>
  <c r="AE1124" i="31"/>
  <c r="AE96" i="31"/>
  <c r="AD1295" i="31"/>
  <c r="AD269" i="31"/>
  <c r="AC1616" i="31"/>
  <c r="AC404" i="31"/>
  <c r="AC110" i="31"/>
  <c r="AA1463" i="31"/>
  <c r="AA68" i="31"/>
  <c r="X1372" i="31"/>
  <c r="X1134" i="31"/>
  <c r="X350" i="31"/>
  <c r="AB1589" i="31"/>
  <c r="AB1478" i="31"/>
  <c r="AB1339" i="31"/>
  <c r="Z1616" i="31"/>
  <c r="Z1473" i="31"/>
  <c r="Y1478" i="31"/>
  <c r="Y593" i="31"/>
  <c r="Y350" i="31"/>
  <c r="AM63" i="7"/>
  <c r="W1251" i="31"/>
  <c r="W1018" i="31"/>
  <c r="W539" i="31"/>
  <c r="W296" i="31"/>
  <c r="AF1162" i="31"/>
  <c r="AF1169" i="31"/>
  <c r="AF1065" i="31"/>
  <c r="AF323" i="31"/>
  <c r="AF131" i="31"/>
  <c r="AF96" i="31"/>
  <c r="AE1483" i="31"/>
  <c r="AE1004" i="31"/>
  <c r="AE668" i="31"/>
  <c r="AE19" i="31"/>
  <c r="AD1453" i="31"/>
  <c r="AD1262" i="31"/>
  <c r="AD1197" i="31"/>
  <c r="AD703" i="31"/>
  <c r="AD738" i="31"/>
  <c r="AD976" i="31"/>
  <c r="AD242" i="31"/>
  <c r="AD89" i="31"/>
  <c r="AD166" i="31"/>
  <c r="AD131" i="31"/>
  <c r="AC1643" i="31"/>
  <c r="AC1607" i="31"/>
  <c r="AC1433" i="31"/>
  <c r="AC1436" i="31" s="1"/>
  <c r="AC1141" i="31"/>
  <c r="AC647" i="31"/>
  <c r="AC682" i="31"/>
  <c r="AC566" i="31"/>
  <c r="AC1039" i="31"/>
  <c r="AA1580" i="31"/>
  <c r="AA1458" i="31"/>
  <c r="AA606" i="31"/>
  <c r="AA593" i="31"/>
  <c r="AA724" i="31"/>
  <c r="X1580" i="31"/>
  <c r="X1493" i="31"/>
  <c r="X1032" i="31"/>
  <c r="X377" i="31"/>
  <c r="X54" i="31"/>
  <c r="X12" i="31"/>
  <c r="X1527" i="31"/>
  <c r="AB1616" i="31"/>
  <c r="AB1503" i="31"/>
  <c r="AB1065" i="31"/>
  <c r="AB1176" i="31"/>
  <c r="AB138" i="31"/>
  <c r="AB110" i="31"/>
  <c r="AB1560" i="31"/>
  <c r="AB152" i="31"/>
  <c r="AB1527" i="31"/>
  <c r="Z1589" i="31"/>
  <c r="Z1554" i="31"/>
  <c r="Z1493" i="31"/>
  <c r="Z1240" i="31"/>
  <c r="Z1251" i="31"/>
  <c r="Z1183" i="31"/>
  <c r="Z661" i="31"/>
  <c r="Z1218" i="31"/>
  <c r="Z1148" i="31"/>
  <c r="Z404" i="31"/>
  <c r="Z323" i="31"/>
  <c r="Z350" i="31"/>
  <c r="Y1554" i="31"/>
  <c r="Y1463" i="31"/>
  <c r="Y1141" i="31"/>
  <c r="Y1197" i="31"/>
  <c r="Y1127" i="31"/>
  <c r="Y269" i="31"/>
  <c r="Y75" i="31"/>
  <c r="Y47" i="31"/>
  <c r="Y12" i="31"/>
  <c r="EC60" i="7"/>
  <c r="ED69" i="7"/>
  <c r="BA91" i="7"/>
  <c r="W1433" i="31"/>
  <c r="W1436" i="31" s="1"/>
  <c r="W1284" i="31"/>
  <c r="W997" i="31"/>
  <c r="W593" i="31"/>
  <c r="W68" i="31"/>
  <c r="W54" i="31"/>
  <c r="W47" i="31"/>
  <c r="AF1554" i="31"/>
  <c r="AF1562" i="31"/>
  <c r="AF1543" i="31"/>
  <c r="AF1134" i="31"/>
  <c r="AF1273" i="31"/>
  <c r="AF1127" i="31"/>
  <c r="AF1032" i="31"/>
  <c r="AF969" i="31"/>
  <c r="AF296" i="31"/>
  <c r="AE1468" i="31"/>
  <c r="AE1438" i="31"/>
  <c r="AE1488" i="31"/>
  <c r="AE1458" i="31"/>
  <c r="AE1284" i="31"/>
  <c r="AE1229" i="31"/>
  <c r="AE1240" i="31"/>
  <c r="AE1018" i="31"/>
  <c r="AE654" i="31"/>
  <c r="AE458" i="31"/>
  <c r="AE539" i="31"/>
  <c r="AE117" i="31"/>
  <c r="AE145" i="31"/>
  <c r="AD1625" i="31"/>
  <c r="AD1493" i="31"/>
  <c r="AD1522" i="31"/>
  <c r="AD1240" i="31"/>
  <c r="AD955" i="31"/>
  <c r="AD689" i="31"/>
  <c r="AD969" i="31"/>
  <c r="AD1561" i="31"/>
  <c r="AD296" i="31"/>
  <c r="AD1361" i="31"/>
  <c r="AC1554" i="31"/>
  <c r="AC1522" i="31"/>
  <c r="AC1392" i="31"/>
  <c r="AC431" i="31"/>
  <c r="AC201" i="31"/>
  <c r="AA1625" i="31"/>
  <c r="AA1554" i="31"/>
  <c r="AA1141" i="31"/>
  <c r="AA1065" i="31"/>
  <c r="AA323" i="31"/>
  <c r="AA269" i="31"/>
  <c r="AA296" i="31"/>
  <c r="AA117" i="31"/>
  <c r="AA96" i="31"/>
  <c r="X1141" i="31"/>
  <c r="X1162" i="31"/>
  <c r="X296" i="31"/>
  <c r="X138" i="31"/>
  <c r="X1204" i="31"/>
  <c r="AB1580" i="31"/>
  <c r="AB1483" i="31"/>
  <c r="AB962" i="31"/>
  <c r="AB323" i="31"/>
  <c r="AB12" i="31"/>
  <c r="Z738" i="31"/>
  <c r="Z296" i="31"/>
  <c r="Z1361" i="31"/>
  <c r="Y1571" i="31"/>
  <c r="Y1155" i="31"/>
  <c r="Y1162" i="31"/>
  <c r="Y1032" i="31"/>
  <c r="Y404" i="31"/>
  <c r="Y242" i="31"/>
  <c r="Y323" i="31"/>
  <c r="Y61" i="31"/>
  <c r="J40" i="31"/>
  <c r="W1625" i="31"/>
  <c r="W1483" i="31"/>
  <c r="W1273" i="31"/>
  <c r="W1559" i="31"/>
  <c r="W1183" i="31"/>
  <c r="W1155" i="31"/>
  <c r="W1197" i="31"/>
  <c r="W976" i="31"/>
  <c r="W40" i="31"/>
  <c r="W159" i="31"/>
  <c r="AF1532" i="31"/>
  <c r="AF1538" i="31" s="1"/>
  <c r="AF1339" i="31"/>
  <c r="AF990" i="31"/>
  <c r="AF962" i="31"/>
  <c r="AE1580" i="31"/>
  <c r="AE1498" i="31"/>
  <c r="AE1317" i="31"/>
  <c r="AE1453" i="31"/>
  <c r="AE1372" i="31"/>
  <c r="AE983" i="31"/>
  <c r="AE717" i="31"/>
  <c r="AE431" i="31"/>
  <c r="AE485" i="31"/>
  <c r="AE54" i="31"/>
  <c r="AE47" i="31"/>
  <c r="AE566" i="31"/>
  <c r="AE1204" i="31"/>
  <c r="AE1361" i="31"/>
  <c r="AD1508" i="31"/>
  <c r="AD1251" i="31"/>
  <c r="AD997" i="31"/>
  <c r="AD1134" i="31"/>
  <c r="AD194" i="31"/>
  <c r="AD215" i="31"/>
  <c r="AD173" i="31"/>
  <c r="AD124" i="31"/>
  <c r="AD566" i="31"/>
  <c r="AC1580" i="31"/>
  <c r="AC1532" i="31"/>
  <c r="AC1503" i="31"/>
  <c r="AC1488" i="31"/>
  <c r="AC1053" i="31"/>
  <c r="AC1113" i="31"/>
  <c r="AC717" i="31"/>
  <c r="AC377" i="31"/>
  <c r="AA1508" i="31"/>
  <c r="AA1004" i="31"/>
  <c r="AA1197" i="31"/>
  <c r="AA1086" i="31"/>
  <c r="AA738" i="31"/>
  <c r="AA242" i="31"/>
  <c r="AA1561" i="31"/>
  <c r="AA215" i="31"/>
  <c r="AA26" i="31"/>
  <c r="AA124" i="31"/>
  <c r="AA201" i="31"/>
  <c r="X1634" i="31"/>
  <c r="X1554" i="31"/>
  <c r="X1571" i="31"/>
  <c r="X1229" i="31"/>
  <c r="X990" i="31"/>
  <c r="X323" i="31"/>
  <c r="X26" i="31"/>
  <c r="X566" i="31"/>
  <c r="AB1438" i="31"/>
  <c r="AB1120" i="31"/>
  <c r="AB955" i="31"/>
  <c r="AB738" i="31"/>
  <c r="AB1204" i="31"/>
  <c r="Z1468" i="31"/>
  <c r="Z1453" i="31"/>
  <c r="Z1155" i="31"/>
  <c r="Z1350" i="31"/>
  <c r="Z1065" i="31"/>
  <c r="Y1086" i="31"/>
  <c r="Y990" i="31"/>
  <c r="Y296" i="31"/>
  <c r="CW100" i="7"/>
  <c r="W1493" i="31"/>
  <c r="W1162" i="31"/>
  <c r="W1262" i="31"/>
  <c r="W969" i="31"/>
  <c r="W215" i="31"/>
  <c r="W1561" i="31"/>
  <c r="W180" i="31"/>
  <c r="W61" i="31"/>
  <c r="W1361" i="31"/>
  <c r="AF1643" i="31"/>
  <c r="AF1607" i="31"/>
  <c r="AF1498" i="31"/>
  <c r="AF1508" i="31"/>
  <c r="AF1483" i="31"/>
  <c r="AF1086" i="31"/>
  <c r="AF1113" i="31"/>
  <c r="AF976" i="31"/>
  <c r="AF61" i="31"/>
  <c r="AE1643" i="31"/>
  <c r="AE1607" i="31"/>
  <c r="AE1463" i="31"/>
  <c r="AE1148" i="31"/>
  <c r="AE1141" i="31"/>
  <c r="AE1218" i="31"/>
  <c r="AE696" i="31"/>
  <c r="AE647" i="31"/>
  <c r="AE404" i="31"/>
  <c r="AE26" i="31"/>
  <c r="AD1458" i="31"/>
  <c r="AD1463" i="31"/>
  <c r="AD1468" i="31"/>
  <c r="AD1032" i="31"/>
  <c r="AD1204" i="31"/>
  <c r="AC1453" i="31"/>
  <c r="AC1483" i="31"/>
  <c r="AC1251" i="31"/>
  <c r="AC997" i="31"/>
  <c r="AC1018" i="31"/>
  <c r="AC350" i="31"/>
  <c r="AC131" i="31"/>
  <c r="AC173" i="31"/>
  <c r="AC724" i="31"/>
  <c r="AA1532" i="31"/>
  <c r="AA654" i="31"/>
  <c r="AA1176" i="31"/>
  <c r="AA350" i="31"/>
  <c r="AA962" i="31"/>
  <c r="AA75" i="31"/>
  <c r="AA1039" i="31"/>
  <c r="X1643" i="31"/>
  <c r="X1468" i="31"/>
  <c r="X1240" i="31"/>
  <c r="X1004" i="31"/>
  <c r="X1127" i="31"/>
  <c r="X976" i="31"/>
  <c r="X194" i="31"/>
  <c r="X124" i="31"/>
  <c r="AB1488" i="31"/>
  <c r="AB1162" i="31"/>
  <c r="AB1148" i="31"/>
  <c r="AB1060" i="31"/>
  <c r="AB40" i="31"/>
  <c r="AB566" i="31"/>
  <c r="AB1039" i="31"/>
  <c r="Z1625" i="31"/>
  <c r="Z1571" i="31"/>
  <c r="Z1339" i="31"/>
  <c r="Z1392" i="31"/>
  <c r="Z1053" i="31"/>
  <c r="Z976" i="31"/>
  <c r="Z269" i="31"/>
  <c r="Y1598" i="31"/>
  <c r="Y1468" i="31"/>
  <c r="Y1273" i="31"/>
  <c r="Y1113" i="31"/>
  <c r="W1522" i="31"/>
  <c r="W1429" i="31"/>
  <c r="W1430" i="31" s="1"/>
  <c r="W1065" i="31"/>
  <c r="W194" i="31"/>
  <c r="W724" i="31"/>
  <c r="AF1634" i="31"/>
  <c r="AF1468" i="31"/>
  <c r="AF1458" i="31"/>
  <c r="AF1317" i="31"/>
  <c r="AF1060" i="31"/>
  <c r="AF242" i="31"/>
  <c r="AF117" i="31"/>
  <c r="AF1361" i="31"/>
  <c r="AE1060" i="31"/>
  <c r="AE682" i="31"/>
  <c r="AE159" i="31"/>
  <c r="AD1652" i="31"/>
  <c r="AD1306" i="31"/>
  <c r="AD640" i="31"/>
  <c r="AD1560" i="31"/>
  <c r="AC1589" i="31"/>
  <c r="AC1652" i="31"/>
  <c r="AC1169" i="31"/>
  <c r="AC1350" i="31"/>
  <c r="AC1004" i="31"/>
  <c r="AC593" i="31"/>
  <c r="AC75" i="31"/>
  <c r="AC96" i="31"/>
  <c r="AA1589" i="31"/>
  <c r="AA1134" i="31"/>
  <c r="AA1431" i="31"/>
  <c r="AA1432" i="31" s="1"/>
  <c r="AA990" i="31"/>
  <c r="AA194" i="31"/>
  <c r="X1473" i="31"/>
  <c r="X1392" i="31"/>
  <c r="X269" i="31"/>
  <c r="AB1473" i="31"/>
  <c r="AB1431" i="31"/>
  <c r="AB1432" i="31" s="1"/>
  <c r="AB1262" i="31"/>
  <c r="AB969" i="31"/>
  <c r="AB1004" i="31"/>
  <c r="AB689" i="31"/>
  <c r="AB675" i="31"/>
  <c r="AB1561" i="31"/>
  <c r="AB215" i="31"/>
  <c r="AB269" i="31"/>
  <c r="AB296" i="31"/>
  <c r="AB201" i="31"/>
  <c r="Z1431" i="31"/>
  <c r="Z1432" i="31" s="1"/>
  <c r="Z1162" i="31"/>
  <c r="Z1306" i="31"/>
  <c r="Z1018" i="31"/>
  <c r="Z969" i="31"/>
  <c r="Z703" i="31"/>
  <c r="Z962" i="31"/>
  <c r="Z242" i="31"/>
  <c r="Z1039" i="31"/>
  <c r="Y738" i="31"/>
  <c r="Y969" i="31"/>
  <c r="Y1561" i="31"/>
  <c r="Y1204" i="31"/>
  <c r="BZ71" i="7"/>
  <c r="W1607" i="31"/>
  <c r="W1652" i="31"/>
  <c r="W1634" i="31"/>
  <c r="W1643" i="31"/>
  <c r="W1478" i="31"/>
  <c r="W955" i="31"/>
  <c r="W166" i="31"/>
  <c r="W110" i="31"/>
  <c r="W145" i="31"/>
  <c r="AF1652" i="31"/>
  <c r="AF1176" i="31"/>
  <c r="AF1197" i="31"/>
  <c r="AF689" i="31"/>
  <c r="AE1652" i="31"/>
  <c r="AE1634" i="31"/>
  <c r="AE1183" i="31"/>
  <c r="AE1053" i="31"/>
  <c r="AE593" i="31"/>
  <c r="AE131" i="31"/>
  <c r="AD1488" i="31"/>
  <c r="AD983" i="31"/>
  <c r="AD654" i="31"/>
  <c r="AD159" i="31"/>
  <c r="AC1625" i="31"/>
  <c r="AC1478" i="31"/>
  <c r="AC1571" i="31"/>
  <c r="AC1197" i="31"/>
  <c r="AC1438" i="31"/>
  <c r="AC1317" i="31"/>
  <c r="AC323" i="31"/>
  <c r="AC19" i="31"/>
  <c r="AA1616" i="31"/>
  <c r="AA1453" i="31"/>
  <c r="AA1559" i="31"/>
  <c r="AA1262" i="31"/>
  <c r="AA1339" i="31"/>
  <c r="AA976" i="31"/>
  <c r="AA180" i="31"/>
  <c r="AA40" i="31"/>
  <c r="AA61" i="31"/>
  <c r="AA1361" i="31"/>
  <c r="X1652" i="31"/>
  <c r="X1598" i="31"/>
  <c r="X1218" i="31"/>
  <c r="X1350" i="31"/>
  <c r="X1060" i="31"/>
  <c r="X242" i="31"/>
  <c r="AB1598" i="31"/>
  <c r="AB1284" i="31"/>
  <c r="AB242" i="31"/>
  <c r="AB724" i="31"/>
  <c r="Z1643" i="31"/>
  <c r="Z1488" i="31"/>
  <c r="Z1537" i="31"/>
  <c r="Z1538" i="31" s="1"/>
  <c r="Z1429" i="31"/>
  <c r="Z1430" i="31" s="1"/>
  <c r="Z1295" i="31"/>
  <c r="Z1562" i="31"/>
  <c r="Z1127" i="31"/>
  <c r="Z689" i="31"/>
  <c r="Z1561" i="31"/>
  <c r="Z124" i="31"/>
  <c r="Y1060" i="31"/>
  <c r="Y997" i="31"/>
  <c r="Y689" i="31"/>
  <c r="Y703" i="31"/>
  <c r="Y40" i="31"/>
  <c r="Y566" i="31"/>
  <c r="BZ75" i="7"/>
  <c r="F640" i="31"/>
  <c r="W1032" i="31"/>
  <c r="W738" i="31"/>
  <c r="W703" i="31"/>
  <c r="W75" i="31"/>
  <c r="AF1453" i="31"/>
  <c r="AF703" i="31"/>
  <c r="AF738" i="31"/>
  <c r="AF194" i="31"/>
  <c r="AF180" i="31"/>
  <c r="AF159" i="31"/>
  <c r="AF138" i="31"/>
  <c r="AF1527" i="31"/>
  <c r="AF1204" i="31"/>
  <c r="AE1616" i="31"/>
  <c r="AE1589" i="31"/>
  <c r="AE1537" i="31"/>
  <c r="AE1538" i="31" s="1"/>
  <c r="AE1392" i="31"/>
  <c r="AE1127" i="31"/>
  <c r="AE990" i="31"/>
  <c r="AE377" i="31"/>
  <c r="AE166" i="31"/>
  <c r="AE173" i="31"/>
  <c r="AD1607" i="31"/>
  <c r="AD1532" i="31"/>
  <c r="AD1155" i="31"/>
  <c r="AD1284" i="31"/>
  <c r="AD717" i="31"/>
  <c r="AD40" i="31"/>
  <c r="AD485" i="31"/>
  <c r="AD458" i="31"/>
  <c r="AD580" i="31"/>
  <c r="AD1562" i="31"/>
  <c r="AD68" i="31"/>
  <c r="AC1273" i="31"/>
  <c r="AC1060" i="31"/>
  <c r="AC990" i="31"/>
  <c r="AC539" i="31"/>
  <c r="AC296" i="31"/>
  <c r="AC138" i="31"/>
  <c r="AA1598" i="31"/>
  <c r="AA1543" i="31"/>
  <c r="AA1032" i="31"/>
  <c r="AA969" i="31"/>
  <c r="AA955" i="31"/>
  <c r="AA689" i="31"/>
  <c r="AA485" i="31"/>
  <c r="AA110" i="31"/>
  <c r="AA47" i="31"/>
  <c r="X1458" i="31"/>
  <c r="X1262" i="31"/>
  <c r="X1339" i="31"/>
  <c r="X724" i="31"/>
  <c r="AB1453" i="31"/>
  <c r="AB1554" i="31"/>
  <c r="AB1468" i="31"/>
  <c r="AB1197" i="31"/>
  <c r="AB668" i="31"/>
  <c r="AB661" i="31"/>
  <c r="AB180" i="31"/>
  <c r="AB194" i="31"/>
  <c r="AB68" i="31"/>
  <c r="AB117" i="31"/>
  <c r="AB96" i="31"/>
  <c r="Z1598" i="31"/>
  <c r="Z1032" i="31"/>
  <c r="Z1113" i="31"/>
  <c r="Z1197" i="31"/>
  <c r="Z955" i="31"/>
  <c r="Z40" i="31"/>
  <c r="Z194" i="31"/>
  <c r="Y1522" i="31"/>
  <c r="Y1537" i="31"/>
  <c r="Y1431" i="31"/>
  <c r="Y1432" i="31" s="1"/>
  <c r="Y1262" i="31"/>
  <c r="Y1053" i="31"/>
  <c r="Y955" i="31"/>
  <c r="Y1560" i="31"/>
  <c r="Y110" i="31"/>
  <c r="Y166" i="31"/>
  <c r="EC91" i="7"/>
  <c r="S159" i="31"/>
  <c r="W1543" i="31"/>
  <c r="W1458" i="31"/>
  <c r="W661" i="31"/>
  <c r="AF1625" i="31"/>
  <c r="AF1488" i="31"/>
  <c r="AF1431" i="31"/>
  <c r="AF1432" i="31" s="1"/>
  <c r="AF1183" i="31"/>
  <c r="AF580" i="31"/>
  <c r="AF566" i="31"/>
  <c r="AE350" i="31"/>
  <c r="AE61" i="31"/>
  <c r="AD1229" i="31"/>
  <c r="AD647" i="31"/>
  <c r="AD180" i="31"/>
  <c r="AD1527" i="31"/>
  <c r="AC976" i="31"/>
  <c r="AC269" i="31"/>
  <c r="AC1560" i="31"/>
  <c r="AA1483" i="31"/>
  <c r="AA1317" i="31"/>
  <c r="AA1284" i="31"/>
  <c r="AA1562" i="31"/>
  <c r="AA580" i="31"/>
  <c r="AA33" i="31"/>
  <c r="X1522" i="31"/>
  <c r="X1155" i="31"/>
  <c r="X1295" i="31"/>
  <c r="X1011" i="31"/>
  <c r="X955" i="31"/>
  <c r="X215" i="31"/>
  <c r="X1561" i="31"/>
  <c r="X159" i="31"/>
  <c r="X47" i="31"/>
  <c r="X96" i="31"/>
  <c r="AB1493" i="31"/>
  <c r="AB1372" i="31"/>
  <c r="AB1155" i="31"/>
  <c r="AB983" i="31"/>
  <c r="AB640" i="31"/>
  <c r="AB131" i="31"/>
  <c r="Z1503" i="31"/>
  <c r="Z1086" i="31"/>
  <c r="Z668" i="31"/>
  <c r="Z580" i="31"/>
  <c r="Z159" i="31"/>
  <c r="Z173" i="31"/>
  <c r="Z1204" i="31"/>
  <c r="Y1607" i="31"/>
  <c r="Y1559" i="31"/>
  <c r="Y1532" i="31"/>
  <c r="Y1317" i="31"/>
  <c r="Y668" i="31"/>
  <c r="Y539" i="31"/>
  <c r="Y215" i="31"/>
  <c r="Y68" i="31"/>
  <c r="CX99" i="7"/>
  <c r="CX104" i="7"/>
  <c r="AA76" i="7"/>
  <c r="AM66" i="7"/>
  <c r="ED62" i="7"/>
  <c r="BM98" i="7"/>
  <c r="W1503" i="31"/>
  <c r="W1317" i="31"/>
  <c r="W1372" i="31"/>
  <c r="W1134" i="31"/>
  <c r="W1113" i="31"/>
  <c r="W173" i="31"/>
  <c r="W458" i="31"/>
  <c r="W1204" i="31"/>
  <c r="AF1493" i="31"/>
  <c r="AF1580" i="31"/>
  <c r="AF1155" i="31"/>
  <c r="AF75" i="31"/>
  <c r="AF1560" i="31"/>
  <c r="AF110" i="31"/>
  <c r="AE1625" i="31"/>
  <c r="AE1571" i="31"/>
  <c r="AE1543" i="31"/>
  <c r="AE1273" i="31"/>
  <c r="AE1295" i="31"/>
  <c r="AE1086" i="31"/>
  <c r="AE1113" i="31"/>
  <c r="AE323" i="31"/>
  <c r="AE138" i="31"/>
  <c r="AE40" i="31"/>
  <c r="AE1527" i="31"/>
  <c r="AD1643" i="31"/>
  <c r="AD1616" i="31"/>
  <c r="AD1498" i="31"/>
  <c r="AD1503" i="31"/>
  <c r="AD1543" i="31"/>
  <c r="AD1317" i="31"/>
  <c r="AD1169" i="31"/>
  <c r="AD1011" i="31"/>
  <c r="AC1339" i="31"/>
  <c r="AC1011" i="31"/>
  <c r="AC1561" i="31"/>
  <c r="AC242" i="31"/>
  <c r="AC89" i="31"/>
  <c r="AA1503" i="31"/>
  <c r="AA1571" i="31"/>
  <c r="AA1273" i="31"/>
  <c r="AA1060" i="31"/>
  <c r="AA675" i="31"/>
  <c r="AA54" i="31"/>
  <c r="AA159" i="31"/>
  <c r="AA166" i="31"/>
  <c r="AA19" i="31"/>
  <c r="X1478" i="31"/>
  <c r="X1053" i="31"/>
  <c r="X1273" i="31"/>
  <c r="X1120" i="31"/>
  <c r="X593" i="31"/>
  <c r="X1560" i="31"/>
  <c r="X1039" i="31"/>
  <c r="AB1141" i="31"/>
  <c r="AB1306" i="31"/>
  <c r="AB1183" i="31"/>
  <c r="AB1134" i="31"/>
  <c r="AB997" i="31"/>
  <c r="AB1169" i="31"/>
  <c r="AB485" i="31"/>
  <c r="AB539" i="31"/>
  <c r="AB61" i="31"/>
  <c r="Z1522" i="31"/>
  <c r="Z1483" i="31"/>
  <c r="Z1060" i="31"/>
  <c r="Z640" i="31"/>
  <c r="Z675" i="31"/>
  <c r="Z654" i="31"/>
  <c r="Z539" i="31"/>
  <c r="Z152" i="31"/>
  <c r="Z138" i="31"/>
  <c r="Z12" i="31"/>
  <c r="Z566" i="31"/>
  <c r="Y1493" i="31"/>
  <c r="Y1392" i="31"/>
  <c r="Y661" i="31"/>
  <c r="Y675" i="31"/>
  <c r="Y173" i="31"/>
  <c r="Y145" i="31"/>
  <c r="DI79" i="7"/>
  <c r="W1176" i="31"/>
  <c r="W1060" i="31"/>
  <c r="W1169" i="31"/>
  <c r="W1562" i="31"/>
  <c r="W580" i="31"/>
  <c r="W242" i="31"/>
  <c r="W668" i="31"/>
  <c r="W431" i="31"/>
  <c r="W12" i="31"/>
  <c r="W566" i="31"/>
  <c r="AF1522" i="31"/>
  <c r="AF1120" i="31"/>
  <c r="AF640" i="31"/>
  <c r="AF668" i="31"/>
  <c r="AF539" i="31"/>
  <c r="AF485" i="31"/>
  <c r="AF68" i="31"/>
  <c r="AE1493" i="31"/>
  <c r="AE606" i="31"/>
  <c r="AE962" i="31"/>
  <c r="AD1634" i="31"/>
  <c r="AD1554" i="31"/>
  <c r="AD1559" i="31"/>
  <c r="AD1053" i="31"/>
  <c r="AD1141" i="31"/>
  <c r="AD1120" i="31"/>
  <c r="AD1086" i="31"/>
  <c r="AD1218" i="31"/>
  <c r="AD606" i="31"/>
  <c r="AD682" i="31"/>
  <c r="AD404" i="31"/>
  <c r="AD110" i="31"/>
  <c r="AC1537" i="31"/>
  <c r="AC1473" i="31"/>
  <c r="AC1134" i="31"/>
  <c r="AC955" i="31"/>
  <c r="AA1468" i="31"/>
  <c r="AA1372" i="31"/>
  <c r="AA1183" i="31"/>
  <c r="AA431" i="31"/>
  <c r="AA152" i="31"/>
  <c r="X1463" i="31"/>
  <c r="X1197" i="31"/>
  <c r="X1251" i="31"/>
  <c r="X675" i="31"/>
  <c r="X485" i="31"/>
  <c r="X173" i="31"/>
  <c r="X40" i="31"/>
  <c r="X61" i="31"/>
  <c r="AB1532" i="31"/>
  <c r="AB1317" i="31"/>
  <c r="AB1032" i="31"/>
  <c r="AB173" i="31"/>
  <c r="AB1562" i="31"/>
  <c r="AB580" i="31"/>
  <c r="AB47" i="31"/>
  <c r="Z1607" i="31"/>
  <c r="Z1229" i="31"/>
  <c r="Z1317" i="31"/>
  <c r="Z485" i="31"/>
  <c r="Z1560" i="31"/>
  <c r="Z110" i="31"/>
  <c r="Y1483" i="31"/>
  <c r="Y1372" i="31"/>
  <c r="Y654" i="31"/>
  <c r="Y640" i="31"/>
  <c r="Y152" i="31"/>
  <c r="Y89" i="31"/>
  <c r="Y724" i="31"/>
  <c r="AZ100" i="7"/>
  <c r="T180" i="31"/>
  <c r="CK53" i="7"/>
  <c r="W1616" i="31"/>
  <c r="W269" i="31"/>
  <c r="W717" i="31"/>
  <c r="W696" i="31"/>
  <c r="W152" i="31"/>
  <c r="W654" i="31"/>
  <c r="W138" i="31"/>
  <c r="W117" i="31"/>
  <c r="AF1148" i="31"/>
  <c r="AF1438" i="31"/>
  <c r="AF1004" i="31"/>
  <c r="AF654" i="31"/>
  <c r="AF661" i="31"/>
  <c r="AE1503" i="31"/>
  <c r="AE1065" i="31"/>
  <c r="AE1197" i="31"/>
  <c r="AE738" i="31"/>
  <c r="AE269" i="31"/>
  <c r="AE296" i="31"/>
  <c r="AE75" i="31"/>
  <c r="AE1560" i="31"/>
  <c r="AE110" i="31"/>
  <c r="AD1598" i="31"/>
  <c r="AD1571" i="31"/>
  <c r="AD1483" i="31"/>
  <c r="AD1065" i="31"/>
  <c r="AD696" i="31"/>
  <c r="AD1183" i="31"/>
  <c r="AD593" i="31"/>
  <c r="AD431" i="31"/>
  <c r="AD12" i="31"/>
  <c r="AD1124" i="31"/>
  <c r="AD1127" i="31" s="1"/>
  <c r="AD1039" i="31"/>
  <c r="AC1559" i="31"/>
  <c r="AC1162" i="31"/>
  <c r="AC1262" i="31"/>
  <c r="AC696" i="31"/>
  <c r="AC1086" i="31"/>
  <c r="AC689" i="31"/>
  <c r="AC738" i="31"/>
  <c r="AC54" i="31"/>
  <c r="AC194" i="31"/>
  <c r="AC61" i="31"/>
  <c r="AA1433" i="31"/>
  <c r="AA1436" i="31" s="1"/>
  <c r="AA1438" i="31"/>
  <c r="AA997" i="31"/>
  <c r="AA1148" i="31"/>
  <c r="AA404" i="31"/>
  <c r="AA458" i="31"/>
  <c r="X1532" i="31"/>
  <c r="X1538" i="31" s="1"/>
  <c r="X1559" i="31"/>
  <c r="X1065" i="31"/>
  <c r="X1176" i="31"/>
  <c r="X654" i="31"/>
  <c r="X539" i="31"/>
  <c r="AB1463" i="31"/>
  <c r="AB1571" i="31"/>
  <c r="AB1543" i="31"/>
  <c r="AB1218" i="31"/>
  <c r="AB647" i="31"/>
  <c r="AB682" i="31"/>
  <c r="AB717" i="31"/>
  <c r="AB458" i="31"/>
  <c r="AB1361" i="31"/>
  <c r="Z1439" i="31"/>
  <c r="Z1440" i="31" s="1"/>
  <c r="Z458" i="31"/>
  <c r="Z68" i="31"/>
  <c r="Z131" i="31"/>
  <c r="Y1616" i="31"/>
  <c r="Y1580" i="31"/>
  <c r="Y1284" i="31"/>
  <c r="Y1011" i="31"/>
  <c r="Y1562" i="31"/>
  <c r="Y431" i="31"/>
  <c r="Y485" i="31"/>
  <c r="Y580" i="31"/>
  <c r="Y159" i="31"/>
  <c r="Y96" i="31"/>
  <c r="BM72" i="7"/>
  <c r="BL57" i="7"/>
  <c r="AB102" i="7"/>
  <c r="DH76" i="7"/>
  <c r="W1571" i="31"/>
  <c r="W1141" i="31"/>
  <c r="W647" i="31"/>
  <c r="W983" i="31"/>
  <c r="W404" i="31"/>
  <c r="W26" i="31"/>
  <c r="W1039" i="31"/>
  <c r="AF1433" i="31"/>
  <c r="AF1436" i="31" s="1"/>
  <c r="AF1284" i="31"/>
  <c r="AF1229" i="31"/>
  <c r="AF1240" i="31"/>
  <c r="AF983" i="31"/>
  <c r="AF696" i="31"/>
  <c r="AF458" i="31"/>
  <c r="AF431" i="31"/>
  <c r="AF124" i="31"/>
  <c r="AF33" i="31"/>
  <c r="AF1039" i="31"/>
  <c r="AE1478" i="31"/>
  <c r="AE1155" i="31"/>
  <c r="AE969" i="31"/>
  <c r="AE68" i="31"/>
  <c r="AE1039" i="31"/>
  <c r="AD1580" i="31"/>
  <c r="AD1473" i="31"/>
  <c r="AD1392" i="31"/>
  <c r="AD1060" i="31"/>
  <c r="AD145" i="31"/>
  <c r="AD201" i="31"/>
  <c r="AC1498" i="31"/>
  <c r="AC1543" i="31"/>
  <c r="AC1240" i="31"/>
  <c r="AC1120" i="31"/>
  <c r="AC1065" i="31"/>
  <c r="AC675" i="31"/>
  <c r="AC703" i="31"/>
  <c r="AC26" i="31"/>
  <c r="AC33" i="31"/>
  <c r="AA1652" i="31"/>
  <c r="AA668" i="31"/>
  <c r="AA640" i="31"/>
  <c r="AA377" i="31"/>
  <c r="AA145" i="31"/>
  <c r="AA173" i="31"/>
  <c r="AA1204" i="31"/>
  <c r="AA1527" i="31"/>
  <c r="X1589" i="31"/>
  <c r="X1483" i="31"/>
  <c r="X131" i="31"/>
  <c r="X1562" i="31"/>
  <c r="X580" i="31"/>
  <c r="X633" i="31" s="1"/>
  <c r="X458" i="31"/>
  <c r="X180" i="31"/>
  <c r="X1361" i="31"/>
  <c r="AB1643" i="31"/>
  <c r="AB1652" i="31"/>
  <c r="AB1458" i="31"/>
  <c r="AB1251" i="31"/>
  <c r="AB1373" i="31" s="1"/>
  <c r="AB1086" i="31"/>
  <c r="AB1053" i="31"/>
  <c r="AB1113" i="31"/>
  <c r="AB606" i="31"/>
  <c r="AB166" i="31"/>
  <c r="Z1652" i="31"/>
  <c r="Z1463" i="31"/>
  <c r="Z1169" i="31"/>
  <c r="Z696" i="31"/>
  <c r="Z682" i="31"/>
  <c r="Z431" i="31"/>
  <c r="Z47" i="31"/>
  <c r="Z75" i="31"/>
  <c r="Y1589" i="31"/>
  <c r="Y1503" i="31"/>
  <c r="Y1453" i="31"/>
  <c r="Y1438" i="31"/>
  <c r="Y1134" i="31"/>
  <c r="Y1004" i="31"/>
  <c r="Y1218" i="31"/>
  <c r="Y1148" i="31"/>
  <c r="Y717" i="31"/>
  <c r="Y696" i="31"/>
  <c r="Y983" i="31"/>
  <c r="Y682" i="31"/>
  <c r="Y54" i="31"/>
  <c r="Y19" i="31"/>
  <c r="Y1527" i="31"/>
  <c r="AZ80" i="7"/>
  <c r="W1580" i="31"/>
  <c r="W1508" i="31"/>
  <c r="W1532" i="31"/>
  <c r="W1538" i="31" s="1"/>
  <c r="W1498" i="31"/>
  <c r="W1148" i="31"/>
  <c r="W350" i="31"/>
  <c r="AF1616" i="31"/>
  <c r="AF1589" i="31"/>
  <c r="AF1053" i="31"/>
  <c r="AF606" i="31"/>
  <c r="AF19" i="31"/>
  <c r="AF89" i="31"/>
  <c r="AF26" i="31"/>
  <c r="AF201" i="31"/>
  <c r="AE1598" i="31"/>
  <c r="AE1473" i="31"/>
  <c r="AE1134" i="31"/>
  <c r="AE689" i="31"/>
  <c r="AE242" i="31"/>
  <c r="AE201" i="31"/>
  <c r="AD1478" i="31"/>
  <c r="AD1438" i="31"/>
  <c r="AD1439" i="31" s="1"/>
  <c r="AD1440" i="31" s="1"/>
  <c r="AD1350" i="31"/>
  <c r="AD539" i="31"/>
  <c r="AD19" i="31"/>
  <c r="AC485" i="31"/>
  <c r="AC180" i="31"/>
  <c r="AC159" i="31"/>
  <c r="AA1537" i="31"/>
  <c r="X1625" i="31"/>
  <c r="X717" i="31"/>
  <c r="X983" i="31"/>
  <c r="X682" i="31"/>
  <c r="X75" i="31"/>
  <c r="AB1018" i="31"/>
  <c r="AB404" i="31"/>
  <c r="AB431" i="31"/>
  <c r="AB145" i="31"/>
  <c r="Z1262" i="31"/>
  <c r="Z1134" i="31"/>
  <c r="Z647" i="31"/>
  <c r="Z180" i="31"/>
  <c r="Z61" i="31"/>
  <c r="Z1527" i="31"/>
  <c r="Z724" i="31"/>
  <c r="Y1643" i="31"/>
  <c r="Y1183" i="31"/>
  <c r="Y1120" i="31"/>
  <c r="Y647" i="31"/>
  <c r="Y138" i="31"/>
  <c r="Y1039" i="31"/>
  <c r="DI76" i="7"/>
  <c r="AA68" i="7"/>
  <c r="BL99" i="7"/>
  <c r="W1468" i="31"/>
  <c r="W1453" i="31"/>
  <c r="W1554" i="31"/>
  <c r="W640" i="31"/>
  <c r="W1392" i="31"/>
  <c r="W1011" i="31"/>
  <c r="W1127" i="31"/>
  <c r="W606" i="31"/>
  <c r="W377" i="31"/>
  <c r="W124" i="31"/>
  <c r="W1527" i="31"/>
  <c r="AF1598" i="31"/>
  <c r="AF1478" i="31"/>
  <c r="AF1463" i="31"/>
  <c r="AF1141" i="31"/>
  <c r="AF997" i="31"/>
  <c r="AF1018" i="31"/>
  <c r="AF1218" i="31"/>
  <c r="AF682" i="31"/>
  <c r="AF1561" i="31"/>
  <c r="AF215" i="31"/>
  <c r="AF404" i="31"/>
  <c r="AF350" i="31"/>
  <c r="AF47" i="31"/>
  <c r="AE1262" i="31"/>
  <c r="AE997" i="31"/>
  <c r="AE1032" i="31"/>
  <c r="AE955" i="31"/>
  <c r="AE703" i="31"/>
  <c r="AE1561" i="31"/>
  <c r="AE215" i="31"/>
  <c r="AE194" i="31"/>
  <c r="AE89" i="31"/>
  <c r="AE33" i="31"/>
  <c r="AD1589" i="31"/>
  <c r="AD1537" i="31"/>
  <c r="AD1148" i="31"/>
  <c r="AD1339" i="31"/>
  <c r="AD1004" i="31"/>
  <c r="AD1113" i="31"/>
  <c r="AD990" i="31"/>
  <c r="AD323" i="31"/>
  <c r="AD377" i="31"/>
  <c r="AD724" i="31"/>
  <c r="AC1183" i="31"/>
  <c r="AC1306" i="31"/>
  <c r="AC1229" i="31"/>
  <c r="AC668" i="31"/>
  <c r="AC654" i="31"/>
  <c r="AC640" i="31"/>
  <c r="AC215" i="31"/>
  <c r="AC458" i="31"/>
  <c r="AC152" i="31"/>
  <c r="AC1562" i="31"/>
  <c r="AC580" i="31"/>
  <c r="AC47" i="31"/>
  <c r="AC12" i="31"/>
  <c r="AC1124" i="31"/>
  <c r="AC1127" i="31" s="1"/>
  <c r="AC1527" i="31"/>
  <c r="AA1473" i="31"/>
  <c r="AA1522" i="31"/>
  <c r="AA1251" i="31"/>
  <c r="AA1392" i="31"/>
  <c r="AA1218" i="31"/>
  <c r="AA1053" i="31"/>
  <c r="AA539" i="31"/>
  <c r="AA1560" i="31"/>
  <c r="AA89" i="31"/>
  <c r="AA12" i="31"/>
  <c r="X1508" i="31"/>
  <c r="X1018" i="31"/>
  <c r="X696" i="31"/>
  <c r="X68" i="31"/>
  <c r="X110" i="31"/>
  <c r="AB1559" i="31"/>
  <c r="AB1508" i="31"/>
  <c r="AB1537" i="31"/>
  <c r="AB1392" i="31"/>
  <c r="AB1011" i="31"/>
  <c r="AB1127" i="31"/>
  <c r="Z1634" i="31"/>
  <c r="Z1273" i="31"/>
  <c r="Z1120" i="31"/>
  <c r="Z717" i="31"/>
  <c r="Z606" i="31"/>
  <c r="Z377" i="31"/>
  <c r="Z96" i="31"/>
  <c r="Y1543" i="31"/>
  <c r="Y1473" i="31"/>
  <c r="Y1508" i="31"/>
  <c r="Y1229" i="31"/>
  <c r="Y1251" i="31"/>
  <c r="Y1433" i="31"/>
  <c r="Y1436" i="31" s="1"/>
  <c r="Y1065" i="31"/>
  <c r="Y606" i="31"/>
  <c r="Y458" i="31"/>
  <c r="Y26" i="31"/>
  <c r="Y117" i="31"/>
  <c r="Y201" i="31"/>
  <c r="CL51" i="7"/>
  <c r="CL56" i="7"/>
  <c r="CL79" i="7"/>
  <c r="CL102" i="7"/>
  <c r="CL96" i="7"/>
  <c r="CL80" i="7"/>
  <c r="CL78" i="7"/>
  <c r="CL89" i="7"/>
  <c r="CL77" i="7"/>
  <c r="CL86" i="7"/>
  <c r="CL82" i="7"/>
  <c r="CL104" i="7"/>
  <c r="CL34" i="7"/>
  <c r="CL44" i="7"/>
  <c r="CL84" i="7"/>
  <c r="CL93" i="7"/>
  <c r="CL48" i="7"/>
  <c r="CL43" i="7"/>
  <c r="CL74" i="7"/>
  <c r="CL60" i="7"/>
  <c r="CL98" i="7"/>
  <c r="CL91" i="7"/>
  <c r="CL83" i="7"/>
  <c r="CL105" i="7"/>
  <c r="CL66" i="7"/>
  <c r="CL55" i="7"/>
  <c r="CL41" i="7"/>
  <c r="CL87" i="7"/>
  <c r="CL50" i="7"/>
  <c r="CL108" i="7"/>
  <c r="CL106" i="7"/>
  <c r="CL73" i="7"/>
  <c r="CL95" i="7"/>
  <c r="CL46" i="7"/>
  <c r="CL100" i="7"/>
  <c r="CL71" i="7"/>
  <c r="CL39" i="7"/>
  <c r="CL42" i="7"/>
  <c r="CL35" i="7"/>
  <c r="CL53" i="7"/>
  <c r="CL59" i="7"/>
  <c r="CL81" i="7"/>
  <c r="CL103" i="7"/>
  <c r="CL94" i="7"/>
  <c r="CL90" i="7"/>
  <c r="CL61" i="7"/>
  <c r="CL70" i="7"/>
  <c r="CL40" i="7"/>
  <c r="CL88" i="7"/>
  <c r="CL65" i="7"/>
  <c r="CL37" i="7"/>
  <c r="CL62" i="7"/>
  <c r="CL64" i="7"/>
  <c r="CL97" i="7"/>
  <c r="CL54" i="7"/>
  <c r="CL67" i="7"/>
  <c r="CL57" i="7"/>
  <c r="CL68" i="7"/>
  <c r="CL99" i="7"/>
  <c r="CL58" i="7"/>
  <c r="CL49" i="7"/>
  <c r="CL36" i="7"/>
  <c r="BY60" i="7"/>
  <c r="BY98" i="7"/>
  <c r="BY38" i="7"/>
  <c r="BY52" i="7"/>
  <c r="BY34" i="7"/>
  <c r="BY53" i="7"/>
  <c r="BY81" i="7"/>
  <c r="BY102" i="7"/>
  <c r="BY78" i="7"/>
  <c r="BY93" i="7"/>
  <c r="BY103" i="7"/>
  <c r="BY56" i="7"/>
  <c r="BY50" i="7"/>
  <c r="BY104" i="7"/>
  <c r="BY101" i="7"/>
  <c r="BY88" i="7"/>
  <c r="BY51" i="7"/>
  <c r="BY67" i="7"/>
  <c r="BY70" i="7"/>
  <c r="BY83" i="7"/>
  <c r="BY106" i="7"/>
  <c r="BY107" i="7"/>
  <c r="BY97" i="7"/>
  <c r="BY68" i="7"/>
  <c r="BY95" i="7"/>
  <c r="BY46" i="7"/>
  <c r="BY86" i="7"/>
  <c r="BY108" i="7"/>
  <c r="BY45" i="7"/>
  <c r="BY80" i="7"/>
  <c r="BY94" i="7"/>
  <c r="BY99" i="7"/>
  <c r="BY57" i="7"/>
  <c r="BY90" i="7"/>
  <c r="BY73" i="7"/>
  <c r="BY47" i="7"/>
  <c r="BY40" i="7"/>
  <c r="BY87" i="7"/>
  <c r="BY105" i="7"/>
  <c r="BY66" i="7"/>
  <c r="BY69" i="7"/>
  <c r="BY63" i="7"/>
  <c r="BY74" i="7"/>
  <c r="BY82" i="7"/>
  <c r="BY85" i="7"/>
  <c r="BY96" i="7"/>
  <c r="BY100" i="7"/>
  <c r="BY89" i="7"/>
  <c r="BY72" i="7"/>
  <c r="BY65" i="7"/>
  <c r="BY79" i="7"/>
  <c r="BY76" i="7"/>
  <c r="BY42" i="7"/>
  <c r="BY35" i="7"/>
  <c r="BY59" i="7"/>
  <c r="BY37" i="7"/>
  <c r="BY55" i="7"/>
  <c r="BY54" i="7"/>
  <c r="BY43" i="7"/>
  <c r="BY64" i="7"/>
  <c r="BY77" i="7"/>
  <c r="BY92" i="7"/>
  <c r="BY36" i="7"/>
  <c r="BY41" i="7"/>
  <c r="BY71" i="7"/>
  <c r="AN48" i="7"/>
  <c r="AN62" i="7"/>
  <c r="AN77" i="7"/>
  <c r="AN103" i="7"/>
  <c r="AN87" i="7"/>
  <c r="AN59" i="7"/>
  <c r="AN61" i="7"/>
  <c r="AN83" i="7"/>
  <c r="AN78" i="7"/>
  <c r="AN45" i="7"/>
  <c r="AN58" i="7"/>
  <c r="AN82" i="7"/>
  <c r="AN80" i="7"/>
  <c r="AN94" i="7"/>
  <c r="AN84" i="7"/>
  <c r="AN101" i="7"/>
  <c r="AN98" i="7"/>
  <c r="AN102" i="7"/>
  <c r="AN69" i="7"/>
  <c r="AN100" i="7"/>
  <c r="AN71" i="7"/>
  <c r="AN79" i="7"/>
  <c r="AN46" i="7"/>
  <c r="AN51" i="7"/>
  <c r="AN39" i="7"/>
  <c r="AN95" i="7"/>
  <c r="AN105" i="7"/>
  <c r="AN42" i="7"/>
  <c r="AN75" i="7"/>
  <c r="AN64" i="7"/>
  <c r="AN68" i="7"/>
  <c r="AN52" i="7"/>
  <c r="AN38" i="7"/>
  <c r="AN34" i="7"/>
  <c r="AN60" i="7"/>
  <c r="AN104" i="7"/>
  <c r="AN66" i="7"/>
  <c r="AN74" i="7"/>
  <c r="AN73" i="7"/>
  <c r="AN36" i="7"/>
  <c r="AN43" i="7"/>
  <c r="AN50" i="7"/>
  <c r="AN40" i="7"/>
  <c r="AN35" i="7"/>
  <c r="AN70" i="7"/>
  <c r="AN108" i="7"/>
  <c r="AN57" i="7"/>
  <c r="AN90" i="7"/>
  <c r="AN53" i="7"/>
  <c r="AN81" i="7"/>
  <c r="AN97" i="7"/>
  <c r="AN85" i="7"/>
  <c r="AN88" i="7"/>
  <c r="AN99" i="7"/>
  <c r="AN107" i="7"/>
  <c r="AN96" i="7"/>
  <c r="AN89" i="7"/>
  <c r="AN47" i="7"/>
  <c r="AN67" i="7"/>
  <c r="AN44" i="7"/>
  <c r="AN56" i="7"/>
  <c r="AN49" i="7"/>
  <c r="AN106" i="7"/>
  <c r="AN63" i="7"/>
  <c r="AN65" i="7"/>
  <c r="AN55" i="7"/>
  <c r="AN93" i="7"/>
  <c r="AN54" i="7"/>
  <c r="GC37" i="7"/>
  <c r="GE67" i="7"/>
  <c r="GH37" i="7"/>
  <c r="AZ36" i="7"/>
  <c r="AM39" i="7"/>
  <c r="BA47" i="7"/>
  <c r="BM36" i="7"/>
  <c r="AA57" i="7"/>
  <c r="BY61" i="7"/>
  <c r="CW41" i="7"/>
  <c r="CW57" i="7"/>
  <c r="AN86" i="7"/>
  <c r="BM71" i="7"/>
  <c r="AA37" i="7"/>
  <c r="ED75" i="7"/>
  <c r="CL75" i="7"/>
  <c r="AZ97" i="7"/>
  <c r="AN72" i="7"/>
  <c r="CL69" i="7"/>
  <c r="CX107" i="7"/>
  <c r="BY84" i="7"/>
  <c r="DI34" i="7"/>
  <c r="AA38" i="7"/>
  <c r="BA101" i="7"/>
  <c r="BY39" i="7"/>
  <c r="BL60" i="7"/>
  <c r="AZ60" i="7"/>
  <c r="ED36" i="7"/>
  <c r="CW84" i="7"/>
  <c r="CW74" i="7"/>
  <c r="AN37" i="7"/>
  <c r="CW37" i="7"/>
  <c r="CK57" i="7"/>
  <c r="AM92" i="7"/>
  <c r="R1478" i="31"/>
  <c r="O194" i="31"/>
  <c r="T124" i="31"/>
  <c r="GO75" i="7"/>
  <c r="DH89" i="7"/>
  <c r="DH82" i="7"/>
  <c r="DH108" i="7"/>
  <c r="DH103" i="7"/>
  <c r="DH40" i="7"/>
  <c r="DH78" i="7"/>
  <c r="DH59" i="7"/>
  <c r="DH101" i="7"/>
  <c r="DH83" i="7"/>
  <c r="DH50" i="7"/>
  <c r="DH48" i="7"/>
  <c r="DH35" i="7"/>
  <c r="DH54" i="7"/>
  <c r="DH84" i="7"/>
  <c r="DH86" i="7"/>
  <c r="DH92" i="7"/>
  <c r="DH56" i="7"/>
  <c r="DH74" i="7"/>
  <c r="DH87" i="7"/>
  <c r="DH100" i="7"/>
  <c r="DH62" i="7"/>
  <c r="DH70" i="7"/>
  <c r="DH67" i="7"/>
  <c r="DH60" i="7"/>
  <c r="DH38" i="7"/>
  <c r="DH91" i="7"/>
  <c r="DH102" i="7"/>
  <c r="DH45" i="7"/>
  <c r="DH69" i="7"/>
  <c r="DH96" i="7"/>
  <c r="DH90" i="7"/>
  <c r="DH98" i="7"/>
  <c r="DH44" i="7"/>
  <c r="DH39" i="7"/>
  <c r="DH52" i="7"/>
  <c r="DH93" i="7"/>
  <c r="DH105" i="7"/>
  <c r="DH61" i="7"/>
  <c r="DH49" i="7"/>
  <c r="DH51" i="7"/>
  <c r="DH79" i="7"/>
  <c r="DH72" i="7"/>
  <c r="DH68" i="7"/>
  <c r="DH37" i="7"/>
  <c r="DH55" i="7"/>
  <c r="DH53" i="7"/>
  <c r="DH81" i="7"/>
  <c r="DH94" i="7"/>
  <c r="DH107" i="7"/>
  <c r="DH85" i="7"/>
  <c r="DH106" i="7"/>
  <c r="DH57" i="7"/>
  <c r="DH71" i="7"/>
  <c r="DH65" i="7"/>
  <c r="DH43" i="7"/>
  <c r="DH34" i="7"/>
  <c r="DH95" i="7"/>
  <c r="DH80" i="7"/>
  <c r="DH104" i="7"/>
  <c r="DH99" i="7"/>
  <c r="DH73" i="7"/>
  <c r="DH47" i="7"/>
  <c r="BY48" i="7"/>
  <c r="BZ42" i="7"/>
  <c r="DH36" i="7"/>
  <c r="BM77" i="7"/>
  <c r="AM49" i="7"/>
  <c r="BY62" i="7"/>
  <c r="BA41" i="7"/>
  <c r="ED73" i="7"/>
  <c r="BL62" i="7"/>
  <c r="CK79" i="7"/>
  <c r="AN92" i="7"/>
  <c r="BM99" i="7"/>
  <c r="EC62" i="7"/>
  <c r="BY75" i="7"/>
  <c r="AB66" i="7"/>
  <c r="CL101" i="7"/>
  <c r="AB71" i="7"/>
  <c r="DI99" i="7"/>
  <c r="CK106" i="7"/>
  <c r="DH63" i="7"/>
  <c r="EC100" i="7"/>
  <c r="BM102" i="7"/>
  <c r="AA102" i="7"/>
  <c r="BZ59" i="7"/>
  <c r="CX81" i="7"/>
  <c r="AA56" i="7"/>
  <c r="DI52" i="7"/>
  <c r="CX34" i="7"/>
  <c r="BA39" i="7"/>
  <c r="BA86" i="7"/>
  <c r="BA93" i="7"/>
  <c r="BA95" i="7"/>
  <c r="BA108" i="7"/>
  <c r="BA77" i="7"/>
  <c r="BA50" i="7"/>
  <c r="BA38" i="7"/>
  <c r="BA58" i="7"/>
  <c r="BA51" i="7"/>
  <c r="BA43" i="7"/>
  <c r="BA53" i="7"/>
  <c r="BA61" i="7"/>
  <c r="BA60" i="7"/>
  <c r="BA78" i="7"/>
  <c r="BA81" i="7"/>
  <c r="BA83" i="7"/>
  <c r="BA48" i="7"/>
  <c r="BA59" i="7"/>
  <c r="BA88" i="7"/>
  <c r="BA34" i="7"/>
  <c r="BA40" i="7"/>
  <c r="BA75" i="7"/>
  <c r="BA73" i="7"/>
  <c r="BA62" i="7"/>
  <c r="BA89" i="7"/>
  <c r="BA54" i="7"/>
  <c r="BA63" i="7"/>
  <c r="BA55" i="7"/>
  <c r="BA56" i="7"/>
  <c r="BA42" i="7"/>
  <c r="BA70" i="7"/>
  <c r="BA82" i="7"/>
  <c r="BA87" i="7"/>
  <c r="BA102" i="7"/>
  <c r="BA105" i="7"/>
  <c r="BA69" i="7"/>
  <c r="BA106" i="7"/>
  <c r="BA76" i="7"/>
  <c r="BA90" i="7"/>
  <c r="BA74" i="7"/>
  <c r="BA49" i="7"/>
  <c r="BA84" i="7"/>
  <c r="BA92" i="7"/>
  <c r="BA45" i="7"/>
  <c r="BA71" i="7"/>
  <c r="BA65" i="7"/>
  <c r="BA52" i="7"/>
  <c r="BA80" i="7"/>
  <c r="BA100" i="7"/>
  <c r="BA66" i="7"/>
  <c r="BA99" i="7"/>
  <c r="BA36" i="7"/>
  <c r="BA79" i="7"/>
  <c r="BA57" i="7"/>
  <c r="BA97" i="7"/>
  <c r="BA67" i="7"/>
  <c r="BA35" i="7"/>
  <c r="BA98" i="7"/>
  <c r="BA103" i="7"/>
  <c r="BA72" i="7"/>
  <c r="GC39" i="7"/>
  <c r="AZ73" i="7"/>
  <c r="AZ87" i="7"/>
  <c r="AZ83" i="7"/>
  <c r="AZ50" i="7"/>
  <c r="AZ43" i="7"/>
  <c r="AZ79" i="7"/>
  <c r="AZ107" i="7"/>
  <c r="AZ108" i="7"/>
  <c r="AZ39" i="7"/>
  <c r="AZ53" i="7"/>
  <c r="AZ86" i="7"/>
  <c r="AZ104" i="7"/>
  <c r="AZ34" i="7"/>
  <c r="AZ70" i="7"/>
  <c r="AZ92" i="7"/>
  <c r="AZ88" i="7"/>
  <c r="AZ35" i="7"/>
  <c r="AZ52" i="7"/>
  <c r="AZ38" i="7"/>
  <c r="AZ40" i="7"/>
  <c r="AZ78" i="7"/>
  <c r="AZ45" i="7"/>
  <c r="AZ106" i="7"/>
  <c r="AZ63" i="7"/>
  <c r="AZ74" i="7"/>
  <c r="AZ81" i="7"/>
  <c r="AZ46" i="7"/>
  <c r="AZ48" i="7"/>
  <c r="AZ59" i="7"/>
  <c r="AZ76" i="7"/>
  <c r="AZ69" i="7"/>
  <c r="AZ75" i="7"/>
  <c r="AZ54" i="7"/>
  <c r="AZ47" i="7"/>
  <c r="AZ67" i="7"/>
  <c r="AZ42" i="7"/>
  <c r="AZ64" i="7"/>
  <c r="AZ96" i="7"/>
  <c r="AZ103" i="7"/>
  <c r="AZ85" i="7"/>
  <c r="AZ105" i="7"/>
  <c r="AZ94" i="7"/>
  <c r="AZ37" i="7"/>
  <c r="AZ58" i="7"/>
  <c r="AZ61" i="7"/>
  <c r="AZ93" i="7"/>
  <c r="AZ82" i="7"/>
  <c r="AZ57" i="7"/>
  <c r="AZ65" i="7"/>
  <c r="AZ89" i="7"/>
  <c r="AZ72" i="7"/>
  <c r="AZ68" i="7"/>
  <c r="AZ62" i="7"/>
  <c r="AZ56" i="7"/>
  <c r="AZ102" i="7"/>
  <c r="AZ91" i="7"/>
  <c r="AZ95" i="7"/>
  <c r="AZ44" i="7"/>
  <c r="AZ84" i="7"/>
  <c r="AZ51" i="7"/>
  <c r="AZ98" i="7"/>
  <c r="AZ71" i="7"/>
  <c r="AZ99" i="7"/>
  <c r="AZ101" i="7"/>
  <c r="AZ41" i="7"/>
  <c r="AZ49" i="7"/>
  <c r="BM78" i="7"/>
  <c r="ED47" i="7"/>
  <c r="AB49" i="7"/>
  <c r="BA44" i="7"/>
  <c r="CK74" i="7"/>
  <c r="BZ46" i="7"/>
  <c r="BM55" i="7"/>
  <c r="BM76" i="7"/>
  <c r="EC64" i="7"/>
  <c r="EC71" i="7"/>
  <c r="BA64" i="7"/>
  <c r="BL65" i="7"/>
  <c r="CL72" i="7"/>
  <c r="AA90" i="7"/>
  <c r="DI69" i="7"/>
  <c r="CX69" i="7"/>
  <c r="DI100" i="7"/>
  <c r="CX100" i="7"/>
  <c r="AB88" i="7"/>
  <c r="EC103" i="7"/>
  <c r="AB92" i="7"/>
  <c r="ED93" i="7"/>
  <c r="AM77" i="7"/>
  <c r="EC47" i="7"/>
  <c r="CK44" i="7"/>
  <c r="AB35" i="7"/>
  <c r="EC83" i="7"/>
  <c r="N166" i="31"/>
  <c r="BL50" i="7"/>
  <c r="BL82" i="7"/>
  <c r="BL92" i="7"/>
  <c r="BL35" i="7"/>
  <c r="BL34" i="7"/>
  <c r="BL48" i="7"/>
  <c r="BL81" i="7"/>
  <c r="BL59" i="7"/>
  <c r="BL104" i="7"/>
  <c r="BL108" i="7"/>
  <c r="BL103" i="7"/>
  <c r="BL40" i="7"/>
  <c r="BL73" i="7"/>
  <c r="BL89" i="7"/>
  <c r="BL107" i="7"/>
  <c r="BL67" i="7"/>
  <c r="BL78" i="7"/>
  <c r="BL96" i="7"/>
  <c r="BL66" i="7"/>
  <c r="BL53" i="7"/>
  <c r="BL87" i="7"/>
  <c r="BL102" i="7"/>
  <c r="BL88" i="7"/>
  <c r="BL100" i="7"/>
  <c r="BL105" i="7"/>
  <c r="BL97" i="7"/>
  <c r="BL70" i="7"/>
  <c r="BL68" i="7"/>
  <c r="BL55" i="7"/>
  <c r="BL41" i="7"/>
  <c r="BL61" i="7"/>
  <c r="BL38" i="7"/>
  <c r="BL51" i="7"/>
  <c r="BL85" i="7"/>
  <c r="BL80" i="7"/>
  <c r="BL63" i="7"/>
  <c r="BL93" i="7"/>
  <c r="BL47" i="7"/>
  <c r="BL56" i="7"/>
  <c r="BL83" i="7"/>
  <c r="BL91" i="7"/>
  <c r="BL45" i="7"/>
  <c r="BL101" i="7"/>
  <c r="BL106" i="7"/>
  <c r="BL36" i="7"/>
  <c r="BL74" i="7"/>
  <c r="BL54" i="7"/>
  <c r="BL84" i="7"/>
  <c r="BL90" i="7"/>
  <c r="BL37" i="7"/>
  <c r="BL75" i="7"/>
  <c r="BL42" i="7"/>
  <c r="BL39" i="7"/>
  <c r="BL95" i="7"/>
  <c r="BL69" i="7"/>
  <c r="BL71" i="7"/>
  <c r="BL64" i="7"/>
  <c r="BL86" i="7"/>
  <c r="BL79" i="7"/>
  <c r="BL43" i="7"/>
  <c r="BZ56" i="7"/>
  <c r="BZ35" i="7"/>
  <c r="BZ39" i="7"/>
  <c r="BZ77" i="7"/>
  <c r="BZ38" i="7"/>
  <c r="BZ90" i="7"/>
  <c r="BZ43" i="7"/>
  <c r="BZ51" i="7"/>
  <c r="BZ47" i="7"/>
  <c r="BZ53" i="7"/>
  <c r="BZ64" i="7"/>
  <c r="BZ54" i="7"/>
  <c r="BZ87" i="7"/>
  <c r="BZ92" i="7"/>
  <c r="BZ93" i="7"/>
  <c r="BZ102" i="7"/>
  <c r="BZ45" i="7"/>
  <c r="BZ70" i="7"/>
  <c r="BZ69" i="7"/>
  <c r="BZ34" i="7"/>
  <c r="BZ60" i="7"/>
  <c r="BZ97" i="7"/>
  <c r="BZ96" i="7"/>
  <c r="BZ57" i="7"/>
  <c r="BZ91" i="7"/>
  <c r="BZ41" i="7"/>
  <c r="BZ74" i="7"/>
  <c r="BZ65" i="7"/>
  <c r="BZ86" i="7"/>
  <c r="BZ82" i="7"/>
  <c r="BZ85" i="7"/>
  <c r="BZ63" i="7"/>
  <c r="BZ73" i="7"/>
  <c r="BZ67" i="7"/>
  <c r="BZ95" i="7"/>
  <c r="BZ78" i="7"/>
  <c r="BZ83" i="7"/>
  <c r="BZ108" i="7"/>
  <c r="BZ55" i="7"/>
  <c r="BZ44" i="7"/>
  <c r="BZ48" i="7"/>
  <c r="BZ61" i="7"/>
  <c r="BZ81" i="7"/>
  <c r="BZ94" i="7"/>
  <c r="BZ104" i="7"/>
  <c r="BZ80" i="7"/>
  <c r="BZ107" i="7"/>
  <c r="BZ66" i="7"/>
  <c r="BZ76" i="7"/>
  <c r="BZ40" i="7"/>
  <c r="BZ50" i="7"/>
  <c r="BZ100" i="7"/>
  <c r="BZ106" i="7"/>
  <c r="BZ101" i="7"/>
  <c r="BZ89" i="7"/>
  <c r="BZ37" i="7"/>
  <c r="BZ49" i="7"/>
  <c r="BZ68" i="7"/>
  <c r="BZ103" i="7"/>
  <c r="BZ98" i="7"/>
  <c r="BZ105" i="7"/>
  <c r="BZ72" i="7"/>
  <c r="GO47" i="7"/>
  <c r="DH46" i="7"/>
  <c r="BL77" i="7"/>
  <c r="BY44" i="7"/>
  <c r="AB36" i="7"/>
  <c r="CX92" i="7"/>
  <c r="CK55" i="7"/>
  <c r="AN41" i="7"/>
  <c r="AB86" i="7"/>
  <c r="AM89" i="7"/>
  <c r="CK72" i="7"/>
  <c r="ED66" i="7"/>
  <c r="CL107" i="7"/>
  <c r="BZ88" i="7"/>
  <c r="AZ77" i="7"/>
  <c r="DH88" i="7"/>
  <c r="CK78" i="7"/>
  <c r="BZ62" i="7"/>
  <c r="CL52" i="7"/>
  <c r="CL38" i="7"/>
  <c r="CW56" i="7"/>
  <c r="DI56" i="7"/>
  <c r="DI54" i="7"/>
  <c r="DI81" i="7"/>
  <c r="DI93" i="7"/>
  <c r="DI103" i="7"/>
  <c r="DI87" i="7"/>
  <c r="DI36" i="7"/>
  <c r="DI53" i="7"/>
  <c r="DI86" i="7"/>
  <c r="DI102" i="7"/>
  <c r="DI43" i="7"/>
  <c r="DI101" i="7"/>
  <c r="DI108" i="7"/>
  <c r="DI48" i="7"/>
  <c r="DI91" i="7"/>
  <c r="DI105" i="7"/>
  <c r="DI96" i="7"/>
  <c r="DI88" i="7"/>
  <c r="DI50" i="7"/>
  <c r="DI89" i="7"/>
  <c r="DI80" i="7"/>
  <c r="DI62" i="7"/>
  <c r="DI55" i="7"/>
  <c r="DI41" i="7"/>
  <c r="DI70" i="7"/>
  <c r="DI60" i="7"/>
  <c r="DI38" i="7"/>
  <c r="DI35" i="7"/>
  <c r="DI63" i="7"/>
  <c r="DI57" i="7"/>
  <c r="DI92" i="7"/>
  <c r="DI90" i="7"/>
  <c r="DI37" i="7"/>
  <c r="DI64" i="7"/>
  <c r="DI98" i="7"/>
  <c r="DI77" i="7"/>
  <c r="DI82" i="7"/>
  <c r="DI84" i="7"/>
  <c r="DI59" i="7"/>
  <c r="DI83" i="7"/>
  <c r="DI85" i="7"/>
  <c r="DI106" i="7"/>
  <c r="DI71" i="7"/>
  <c r="DI47" i="7"/>
  <c r="DI61" i="7"/>
  <c r="DI44" i="7"/>
  <c r="DI42" i="7"/>
  <c r="DI51" i="7"/>
  <c r="DI68" i="7"/>
  <c r="DI49" i="7"/>
  <c r="DI107" i="7"/>
  <c r="DI104" i="7"/>
  <c r="DI94" i="7"/>
  <c r="DI66" i="7"/>
  <c r="DI97" i="7"/>
  <c r="DI39" i="7"/>
  <c r="DI40" i="7"/>
  <c r="DI58" i="7"/>
  <c r="DI65" i="7"/>
  <c r="DI95" i="7"/>
  <c r="DI75" i="7"/>
  <c r="DI67" i="7"/>
  <c r="DI78" i="7"/>
  <c r="AA40" i="7"/>
  <c r="AA43" i="7"/>
  <c r="AA83" i="7"/>
  <c r="AA84" i="7"/>
  <c r="AA44" i="7"/>
  <c r="AA61" i="7"/>
  <c r="AA51" i="7"/>
  <c r="AA77" i="7"/>
  <c r="AA91" i="7"/>
  <c r="AA94" i="7"/>
  <c r="AA101" i="7"/>
  <c r="AA93" i="7"/>
  <c r="AA35" i="7"/>
  <c r="AA34" i="7"/>
  <c r="AA52" i="7"/>
  <c r="AA81" i="7"/>
  <c r="AA87" i="7"/>
  <c r="AA107" i="7"/>
  <c r="AA103" i="7"/>
  <c r="AA88" i="7"/>
  <c r="AA63" i="7"/>
  <c r="AA75" i="7"/>
  <c r="AA108" i="7"/>
  <c r="AA55" i="7"/>
  <c r="AA78" i="7"/>
  <c r="AA42" i="7"/>
  <c r="AA39" i="7"/>
  <c r="AA70" i="7"/>
  <c r="AA82" i="7"/>
  <c r="AA104" i="7"/>
  <c r="AA99" i="7"/>
  <c r="AA85" i="7"/>
  <c r="AA66" i="7"/>
  <c r="AA80" i="7"/>
  <c r="AA79" i="7"/>
  <c r="AA36" i="7"/>
  <c r="AA60" i="7"/>
  <c r="AA89" i="7"/>
  <c r="AA96" i="7"/>
  <c r="AA71" i="7"/>
  <c r="AA62" i="7"/>
  <c r="AA47" i="7"/>
  <c r="AA53" i="7"/>
  <c r="AA92" i="7"/>
  <c r="AA97" i="7"/>
  <c r="AA106" i="7"/>
  <c r="AA69" i="7"/>
  <c r="AA100" i="7"/>
  <c r="AA67" i="7"/>
  <c r="AA49" i="7"/>
  <c r="AA46" i="7"/>
  <c r="AA74" i="7"/>
  <c r="AA73" i="7"/>
  <c r="AA54" i="7"/>
  <c r="AA48" i="7"/>
  <c r="AA95" i="7"/>
  <c r="AA59" i="7"/>
  <c r="AA98" i="7"/>
  <c r="AA105" i="7"/>
  <c r="AA72" i="7"/>
  <c r="AA65" i="7"/>
  <c r="AA86" i="7"/>
  <c r="AA64" i="7"/>
  <c r="AA41" i="7"/>
  <c r="AA58" i="7"/>
  <c r="AA50" i="7"/>
  <c r="AB93" i="7"/>
  <c r="AB43" i="7"/>
  <c r="AB44" i="7"/>
  <c r="AB76" i="7"/>
  <c r="AB50" i="7"/>
  <c r="AB107" i="7"/>
  <c r="AB104" i="7"/>
  <c r="AB97" i="7"/>
  <c r="AB34" i="7"/>
  <c r="AB87" i="7"/>
  <c r="AB52" i="7"/>
  <c r="AB45" i="7"/>
  <c r="AB100" i="7"/>
  <c r="AB70" i="7"/>
  <c r="AB54" i="7"/>
  <c r="AB83" i="7"/>
  <c r="AB108" i="7"/>
  <c r="AB63" i="7"/>
  <c r="AB69" i="7"/>
  <c r="AB60" i="7"/>
  <c r="AB39" i="7"/>
  <c r="AB53" i="7"/>
  <c r="AB77" i="7"/>
  <c r="AB91" i="7"/>
  <c r="AB59" i="7"/>
  <c r="AB94" i="7"/>
  <c r="AB73" i="7"/>
  <c r="AB81" i="7"/>
  <c r="AB78" i="7"/>
  <c r="AB95" i="7"/>
  <c r="AB37" i="7"/>
  <c r="AB72" i="7"/>
  <c r="AB64" i="7"/>
  <c r="AB101" i="7"/>
  <c r="AB89" i="7"/>
  <c r="AB67" i="7"/>
  <c r="AB58" i="7"/>
  <c r="AB42" i="7"/>
  <c r="AB40" i="7"/>
  <c r="AB65" i="7"/>
  <c r="AB82" i="7"/>
  <c r="AB98" i="7"/>
  <c r="AB80" i="7"/>
  <c r="AB85" i="7"/>
  <c r="AB99" i="7"/>
  <c r="AB75" i="7"/>
  <c r="AB68" i="7"/>
  <c r="AB74" i="7"/>
  <c r="AB51" i="7"/>
  <c r="AB84" i="7"/>
  <c r="AB103" i="7"/>
  <c r="AB48" i="7"/>
  <c r="AB105" i="7"/>
  <c r="AB106" i="7"/>
  <c r="AB96" i="7"/>
  <c r="AB90" i="7"/>
  <c r="AB57" i="7"/>
  <c r="AB62" i="7"/>
  <c r="AB41" i="7"/>
  <c r="AB46" i="7"/>
  <c r="AB56" i="7"/>
  <c r="AB61" i="7"/>
  <c r="AB47" i="7"/>
  <c r="CX40" i="7"/>
  <c r="CX77" i="7"/>
  <c r="CX96" i="7"/>
  <c r="CX93" i="7"/>
  <c r="CX50" i="7"/>
  <c r="CX60" i="7"/>
  <c r="CX56" i="7"/>
  <c r="CX61" i="7"/>
  <c r="CX78" i="7"/>
  <c r="CX45" i="7"/>
  <c r="CX67" i="7"/>
  <c r="CX84" i="7"/>
  <c r="CX38" i="7"/>
  <c r="CX95" i="7"/>
  <c r="CX88" i="7"/>
  <c r="CX80" i="7"/>
  <c r="CX47" i="7"/>
  <c r="CX106" i="7"/>
  <c r="CX105" i="7"/>
  <c r="CX89" i="7"/>
  <c r="CX68" i="7"/>
  <c r="CX53" i="7"/>
  <c r="CX52" i="7"/>
  <c r="CX98" i="7"/>
  <c r="CX85" i="7"/>
  <c r="CX57" i="7"/>
  <c r="CX42" i="7"/>
  <c r="CX55" i="7"/>
  <c r="CX58" i="7"/>
  <c r="CX59" i="7"/>
  <c r="CX63" i="7"/>
  <c r="CX79" i="7"/>
  <c r="CX43" i="7"/>
  <c r="CX39" i="7"/>
  <c r="CX86" i="7"/>
  <c r="CX46" i="7"/>
  <c r="CX72" i="7"/>
  <c r="CX41" i="7"/>
  <c r="CX36" i="7"/>
  <c r="CX64" i="7"/>
  <c r="CX74" i="7"/>
  <c r="CX49" i="7"/>
  <c r="CX54" i="7"/>
  <c r="CX62" i="7"/>
  <c r="CX87" i="7"/>
  <c r="CX94" i="7"/>
  <c r="CX102" i="7"/>
  <c r="CX101" i="7"/>
  <c r="CX91" i="7"/>
  <c r="CX83" i="7"/>
  <c r="CX51" i="7"/>
  <c r="CX70" i="7"/>
  <c r="CX76" i="7"/>
  <c r="CX82" i="7"/>
  <c r="CX108" i="7"/>
  <c r="CX90" i="7"/>
  <c r="CX37" i="7"/>
  <c r="CX48" i="7"/>
  <c r="CX35" i="7"/>
  <c r="EC49" i="7"/>
  <c r="EC53" i="7"/>
  <c r="EC48" i="7"/>
  <c r="EC97" i="7"/>
  <c r="EC105" i="7"/>
  <c r="EC44" i="7"/>
  <c r="EC50" i="7"/>
  <c r="EC54" i="7"/>
  <c r="EC84" i="7"/>
  <c r="EC35" i="7"/>
  <c r="EC40" i="7"/>
  <c r="EC61" i="7"/>
  <c r="EC56" i="7"/>
  <c r="EC82" i="7"/>
  <c r="EC87" i="7"/>
  <c r="EC93" i="7"/>
  <c r="EC101" i="7"/>
  <c r="EC77" i="7"/>
  <c r="EC107" i="7"/>
  <c r="EC34" i="7"/>
  <c r="EC86" i="7"/>
  <c r="EC98" i="7"/>
  <c r="EC80" i="7"/>
  <c r="EC52" i="7"/>
  <c r="EC104" i="7"/>
  <c r="EC75" i="7"/>
  <c r="EC90" i="7"/>
  <c r="EC65" i="7"/>
  <c r="EC70" i="7"/>
  <c r="EC43" i="7"/>
  <c r="EC78" i="7"/>
  <c r="EC96" i="7"/>
  <c r="EC92" i="7"/>
  <c r="EC55" i="7"/>
  <c r="EC46" i="7"/>
  <c r="EC36" i="7"/>
  <c r="EC38" i="7"/>
  <c r="EC45" i="7"/>
  <c r="EC72" i="7"/>
  <c r="EC106" i="7"/>
  <c r="EC66" i="7"/>
  <c r="EC95" i="7"/>
  <c r="EC74" i="7"/>
  <c r="EC39" i="7"/>
  <c r="EC59" i="7"/>
  <c r="EC88" i="7"/>
  <c r="EC94" i="7"/>
  <c r="EC42" i="7"/>
  <c r="EC41" i="7"/>
  <c r="EC108" i="7"/>
  <c r="EC89" i="7"/>
  <c r="EC57" i="7"/>
  <c r="EC69" i="7"/>
  <c r="EC58" i="7"/>
  <c r="EC51" i="7"/>
  <c r="EC67" i="7"/>
  <c r="EC81" i="7"/>
  <c r="EC85" i="7"/>
  <c r="EC63" i="7"/>
  <c r="EC68" i="7"/>
  <c r="EC73" i="7"/>
  <c r="EC76" i="7"/>
  <c r="S1463" i="31"/>
  <c r="GD42" i="7"/>
  <c r="GB70" i="7"/>
  <c r="GL65" i="7"/>
  <c r="ED44" i="7"/>
  <c r="DH77" i="7"/>
  <c r="CX44" i="7"/>
  <c r="DH58" i="7"/>
  <c r="CL85" i="7"/>
  <c r="AB55" i="7"/>
  <c r="AN76" i="7"/>
  <c r="BA37" i="7"/>
  <c r="BA68" i="7"/>
  <c r="AN91" i="7"/>
  <c r="AZ66" i="7"/>
  <c r="DH75" i="7"/>
  <c r="BL72" i="7"/>
  <c r="CL63" i="7"/>
  <c r="BL94" i="7"/>
  <c r="AA45" i="7"/>
  <c r="CW85" i="7"/>
  <c r="CW108" i="7"/>
  <c r="BA96" i="7"/>
  <c r="CL92" i="7"/>
  <c r="DI74" i="7"/>
  <c r="BY58" i="7"/>
  <c r="CL47" i="7"/>
  <c r="BL49" i="7"/>
  <c r="CK43" i="7"/>
  <c r="CK51" i="7"/>
  <c r="CK40" i="7"/>
  <c r="CK82" i="7"/>
  <c r="CK89" i="7"/>
  <c r="CK97" i="7"/>
  <c r="CK58" i="7"/>
  <c r="CK84" i="7"/>
  <c r="CK93" i="7"/>
  <c r="CK56" i="7"/>
  <c r="CK47" i="7"/>
  <c r="CK59" i="7"/>
  <c r="CK67" i="7"/>
  <c r="CK60" i="7"/>
  <c r="CK42" i="7"/>
  <c r="CK77" i="7"/>
  <c r="CK98" i="7"/>
  <c r="CK108" i="7"/>
  <c r="CK104" i="7"/>
  <c r="CK35" i="7"/>
  <c r="CK34" i="7"/>
  <c r="CK83" i="7"/>
  <c r="CK87" i="7"/>
  <c r="CK102" i="7"/>
  <c r="CK99" i="7"/>
  <c r="CK45" i="7"/>
  <c r="CK65" i="7"/>
  <c r="CK92" i="7"/>
  <c r="CK86" i="7"/>
  <c r="CK52" i="7"/>
  <c r="CK50" i="7"/>
  <c r="CK107" i="7"/>
  <c r="CK69" i="7"/>
  <c r="CK71" i="7"/>
  <c r="CK90" i="7"/>
  <c r="CK62" i="7"/>
  <c r="CK63" i="7"/>
  <c r="CK64" i="7"/>
  <c r="CK49" i="7"/>
  <c r="CK81" i="7"/>
  <c r="CK96" i="7"/>
  <c r="CK80" i="7"/>
  <c r="CK100" i="7"/>
  <c r="CK46" i="7"/>
  <c r="CK61" i="7"/>
  <c r="CK39" i="7"/>
  <c r="CK105" i="7"/>
  <c r="CK75" i="7"/>
  <c r="CK70" i="7"/>
  <c r="CK41" i="7"/>
  <c r="CK48" i="7"/>
  <c r="CK36" i="7"/>
  <c r="CK38" i="7"/>
  <c r="CK73" i="7"/>
  <c r="CK91" i="7"/>
  <c r="CK103" i="7"/>
  <c r="CK85" i="7"/>
  <c r="CK88" i="7"/>
  <c r="CK94" i="7"/>
  <c r="CK66" i="7"/>
  <c r="CK101" i="7"/>
  <c r="CK95" i="7"/>
  <c r="CK37" i="7"/>
  <c r="CK54" i="7"/>
  <c r="GH54" i="7"/>
  <c r="IV99" i="7"/>
  <c r="GI96" i="7"/>
  <c r="GL97" i="7"/>
  <c r="DH42" i="7"/>
  <c r="EC79" i="7"/>
  <c r="BZ36" i="7"/>
  <c r="BY49" i="7"/>
  <c r="DI73" i="7"/>
  <c r="BL58" i="7"/>
  <c r="GC74" i="7"/>
  <c r="DH41" i="7"/>
  <c r="BZ58" i="7"/>
  <c r="CK68" i="7"/>
  <c r="BL76" i="7"/>
  <c r="CX73" i="7"/>
  <c r="CX71" i="7"/>
  <c r="DI72" i="7"/>
  <c r="AM57" i="7"/>
  <c r="BZ99" i="7"/>
  <c r="DH66" i="7"/>
  <c r="DI45" i="7"/>
  <c r="BA107" i="7"/>
  <c r="BY91" i="7"/>
  <c r="AZ90" i="7"/>
  <c r="CL76" i="7"/>
  <c r="BZ52" i="7"/>
  <c r="BA46" i="7"/>
  <c r="CW40" i="7"/>
  <c r="CW50" i="7"/>
  <c r="CW60" i="7"/>
  <c r="CW64" i="7"/>
  <c r="CW55" i="7"/>
  <c r="CW82" i="7"/>
  <c r="CW87" i="7"/>
  <c r="CW98" i="7"/>
  <c r="CW34" i="7"/>
  <c r="CW43" i="7"/>
  <c r="CW70" i="7"/>
  <c r="CW104" i="7"/>
  <c r="CW59" i="7"/>
  <c r="CW69" i="7"/>
  <c r="CW107" i="7"/>
  <c r="CW42" i="7"/>
  <c r="CW62" i="7"/>
  <c r="CW101" i="7"/>
  <c r="CW105" i="7"/>
  <c r="CW35" i="7"/>
  <c r="CW49" i="7"/>
  <c r="CW86" i="7"/>
  <c r="CW45" i="7"/>
  <c r="CW36" i="7"/>
  <c r="CW38" i="7"/>
  <c r="CW81" i="7"/>
  <c r="CW77" i="7"/>
  <c r="CW76" i="7"/>
  <c r="CW102" i="7"/>
  <c r="CW88" i="7"/>
  <c r="CW72" i="7"/>
  <c r="CW89" i="7"/>
  <c r="CW91" i="7"/>
  <c r="CW75" i="7"/>
  <c r="CW61" i="7"/>
  <c r="CW79" i="7"/>
  <c r="CW103" i="7"/>
  <c r="CW68" i="7"/>
  <c r="CW67" i="7"/>
  <c r="CW96" i="7"/>
  <c r="CW97" i="7"/>
  <c r="CW99" i="7"/>
  <c r="CW92" i="7"/>
  <c r="CW46" i="7"/>
  <c r="CW58" i="7"/>
  <c r="CW71" i="7"/>
  <c r="CW94" i="7"/>
  <c r="CW93" i="7"/>
  <c r="CW80" i="7"/>
  <c r="CW66" i="7"/>
  <c r="CW73" i="7"/>
  <c r="CW65" i="7"/>
  <c r="CW90" i="7"/>
  <c r="CW47" i="7"/>
  <c r="CW53" i="7"/>
  <c r="CW48" i="7"/>
  <c r="CW39" i="7"/>
  <c r="CW83" i="7"/>
  <c r="CW95" i="7"/>
  <c r="CW106" i="7"/>
  <c r="CW44" i="7"/>
  <c r="CW54" i="7"/>
  <c r="CW78" i="7"/>
  <c r="ED35" i="7"/>
  <c r="ED43" i="7"/>
  <c r="ED53" i="7"/>
  <c r="ED67" i="7"/>
  <c r="ED86" i="7"/>
  <c r="ED103" i="7"/>
  <c r="ED106" i="7"/>
  <c r="ED42" i="7"/>
  <c r="ED52" i="7"/>
  <c r="ED83" i="7"/>
  <c r="ED98" i="7"/>
  <c r="ED101" i="7"/>
  <c r="ED77" i="7"/>
  <c r="ED92" i="7"/>
  <c r="ED97" i="7"/>
  <c r="ED38" i="7"/>
  <c r="ED51" i="7"/>
  <c r="ED82" i="7"/>
  <c r="ED84" i="7"/>
  <c r="ED34" i="7"/>
  <c r="ED49" i="7"/>
  <c r="ED105" i="7"/>
  <c r="ED68" i="7"/>
  <c r="ED88" i="7"/>
  <c r="ED55" i="7"/>
  <c r="ED40" i="7"/>
  <c r="ED59" i="7"/>
  <c r="ED89" i="7"/>
  <c r="ED104" i="7"/>
  <c r="ED102" i="7"/>
  <c r="ED45" i="7"/>
  <c r="ED76" i="7"/>
  <c r="ED65" i="7"/>
  <c r="ED41" i="7"/>
  <c r="ED80" i="7"/>
  <c r="ED78" i="7"/>
  <c r="ED63" i="7"/>
  <c r="ED85" i="7"/>
  <c r="ED90" i="7"/>
  <c r="ED71" i="7"/>
  <c r="ED74" i="7"/>
  <c r="ED54" i="7"/>
  <c r="ED95" i="7"/>
  <c r="ED37" i="7"/>
  <c r="ED60" i="7"/>
  <c r="ED39" i="7"/>
  <c r="ED56" i="7"/>
  <c r="ED48" i="7"/>
  <c r="ED81" i="7"/>
  <c r="ED107" i="7"/>
  <c r="ED94" i="7"/>
  <c r="ED57" i="7"/>
  <c r="ED79" i="7"/>
  <c r="ED50" i="7"/>
  <c r="ED108" i="7"/>
  <c r="ED87" i="7"/>
  <c r="ED100" i="7"/>
  <c r="ED91" i="7"/>
  <c r="ED99" i="7"/>
  <c r="ED58" i="7"/>
  <c r="ED64" i="7"/>
  <c r="ED70" i="7"/>
  <c r="ED61" i="7"/>
  <c r="ED96" i="7"/>
  <c r="ED72" i="7"/>
  <c r="BM47" i="7"/>
  <c r="BM42" i="7"/>
  <c r="BM49" i="7"/>
  <c r="BM82" i="7"/>
  <c r="BM96" i="7"/>
  <c r="BM59" i="7"/>
  <c r="BM81" i="7"/>
  <c r="BM97" i="7"/>
  <c r="BM105" i="7"/>
  <c r="BM39" i="7"/>
  <c r="BM95" i="7"/>
  <c r="BM93" i="7"/>
  <c r="BM74" i="7"/>
  <c r="BM87" i="7"/>
  <c r="BM66" i="7"/>
  <c r="BM35" i="7"/>
  <c r="BM108" i="7"/>
  <c r="BM92" i="7"/>
  <c r="BM45" i="7"/>
  <c r="BM69" i="7"/>
  <c r="BM106" i="7"/>
  <c r="BM46" i="7"/>
  <c r="BM56" i="7"/>
  <c r="BM91" i="7"/>
  <c r="BM100" i="7"/>
  <c r="BM65" i="7"/>
  <c r="BM75" i="7"/>
  <c r="BM61" i="7"/>
  <c r="BM51" i="7"/>
  <c r="BM40" i="7"/>
  <c r="BM86" i="7"/>
  <c r="BM84" i="7"/>
  <c r="BM94" i="7"/>
  <c r="BM57" i="7"/>
  <c r="BM73" i="7"/>
  <c r="BM41" i="7"/>
  <c r="BM70" i="7"/>
  <c r="BM52" i="7"/>
  <c r="BM48" i="7"/>
  <c r="BM103" i="7"/>
  <c r="BM107" i="7"/>
  <c r="BM88" i="7"/>
  <c r="BM80" i="7"/>
  <c r="BM63" i="7"/>
  <c r="BM79" i="7"/>
  <c r="BM64" i="7"/>
  <c r="BM68" i="7"/>
  <c r="BM44" i="7"/>
  <c r="BM53" i="7"/>
  <c r="BM50" i="7"/>
  <c r="BM62" i="7"/>
  <c r="BM67" i="7"/>
  <c r="BM60" i="7"/>
  <c r="BM85" i="7"/>
  <c r="BM101" i="7"/>
  <c r="BM54" i="7"/>
  <c r="BM83" i="7"/>
  <c r="BM43" i="7"/>
  <c r="BM58" i="7"/>
  <c r="BM34" i="7"/>
  <c r="BM90" i="7"/>
  <c r="BM89" i="7"/>
  <c r="BM104" i="7"/>
  <c r="BM37" i="7"/>
  <c r="GM35" i="7"/>
  <c r="GN49" i="7"/>
  <c r="IV37" i="7"/>
  <c r="GA83" i="7"/>
  <c r="AM43" i="7"/>
  <c r="AM48" i="7"/>
  <c r="AM67" i="7"/>
  <c r="AM61" i="7"/>
  <c r="AM105" i="7"/>
  <c r="AM44" i="7"/>
  <c r="AM34" i="7"/>
  <c r="AM56" i="7"/>
  <c r="AM41" i="7"/>
  <c r="AM64" i="7"/>
  <c r="AM83" i="7"/>
  <c r="AM50" i="7"/>
  <c r="AM95" i="7"/>
  <c r="AM46" i="7"/>
  <c r="AM47" i="7"/>
  <c r="AM53" i="7"/>
  <c r="AM70" i="7"/>
  <c r="AM101" i="7"/>
  <c r="AM102" i="7"/>
  <c r="AM104" i="7"/>
  <c r="AM100" i="7"/>
  <c r="AM103" i="7"/>
  <c r="AM94" i="7"/>
  <c r="AM69" i="7"/>
  <c r="AM90" i="7"/>
  <c r="AM91" i="7"/>
  <c r="AM76" i="7"/>
  <c r="AM65" i="7"/>
  <c r="AM42" i="7"/>
  <c r="AM37" i="7"/>
  <c r="AM38" i="7"/>
  <c r="AM40" i="7"/>
  <c r="AM74" i="7"/>
  <c r="AM107" i="7"/>
  <c r="AM84" i="7"/>
  <c r="AM35" i="7"/>
  <c r="AM59" i="7"/>
  <c r="AM81" i="7"/>
  <c r="AM78" i="7"/>
  <c r="AM108" i="7"/>
  <c r="AM80" i="7"/>
  <c r="AM85" i="7"/>
  <c r="AM88" i="7"/>
  <c r="AM86" i="7"/>
  <c r="AM58" i="7"/>
  <c r="AM98" i="7"/>
  <c r="AM96" i="7"/>
  <c r="AM99" i="7"/>
  <c r="AM62" i="7"/>
  <c r="AM55" i="7"/>
  <c r="AM36" i="7"/>
  <c r="AM54" i="7"/>
  <c r="AM73" i="7"/>
  <c r="AM51" i="7"/>
  <c r="AM60" i="7"/>
  <c r="AM52" i="7"/>
  <c r="AM82" i="7"/>
  <c r="AM87" i="7"/>
  <c r="AM72" i="7"/>
  <c r="AM97" i="7"/>
  <c r="AM93" i="7"/>
  <c r="AM106" i="7"/>
  <c r="AM71" i="7"/>
  <c r="AM45" i="7"/>
  <c r="AM75" i="7"/>
  <c r="AM79" i="7"/>
  <c r="GD41" i="7"/>
  <c r="CW52" i="7"/>
  <c r="BL46" i="7"/>
  <c r="CW51" i="7"/>
  <c r="CX103" i="7"/>
  <c r="DH64" i="7"/>
  <c r="ED46" i="7"/>
  <c r="DI46" i="7"/>
  <c r="EC37" i="7"/>
  <c r="BL98" i="7"/>
  <c r="AZ55" i="7"/>
  <c r="BZ79" i="7"/>
  <c r="AM68" i="7"/>
  <c r="CX75" i="7"/>
  <c r="CX65" i="7"/>
  <c r="CX66" i="7"/>
  <c r="CX97" i="7"/>
  <c r="DH97" i="7"/>
  <c r="EC99" i="7"/>
  <c r="BA104" i="7"/>
  <c r="CW63" i="7"/>
  <c r="BA85" i="7"/>
  <c r="CL45" i="7"/>
  <c r="EC102" i="7"/>
  <c r="BZ84" i="7"/>
  <c r="CK76" i="7"/>
  <c r="BL52" i="7"/>
  <c r="BM38" i="7"/>
  <c r="AB38" i="7"/>
  <c r="P1134" i="31"/>
  <c r="GK36" i="7"/>
  <c r="H969" i="31"/>
  <c r="I976" i="31"/>
  <c r="GI44" i="7"/>
  <c r="GB74" i="7"/>
  <c r="GK81" i="7"/>
  <c r="AC82" i="14"/>
  <c r="Y82" i="14"/>
  <c r="C6" i="36"/>
  <c r="AA82" i="14"/>
  <c r="F6" i="36"/>
  <c r="HX50" i="7"/>
  <c r="HZ70" i="7"/>
  <c r="HY41" i="7"/>
  <c r="IA91" i="7"/>
  <c r="W82" i="14"/>
  <c r="V82" i="14"/>
  <c r="IA80" i="7"/>
  <c r="V125" i="14"/>
  <c r="V129" i="14" s="1"/>
  <c r="V131" i="14" s="1"/>
  <c r="V133" i="14" s="1"/>
  <c r="V137" i="14" s="1"/>
  <c r="V112" i="14"/>
  <c r="V114" i="14" s="1"/>
  <c r="V116" i="14" s="1"/>
  <c r="V120" i="14" s="1"/>
  <c r="HY79" i="7"/>
  <c r="HZ57" i="7"/>
  <c r="HZ55" i="7"/>
  <c r="BW82" i="14"/>
  <c r="IA44" i="7"/>
  <c r="HX36" i="7"/>
  <c r="HX48" i="7"/>
  <c r="HX108" i="7"/>
  <c r="HX52" i="7"/>
  <c r="HX54" i="7"/>
  <c r="HX87" i="7"/>
  <c r="HX94" i="7"/>
  <c r="HX91" i="7"/>
  <c r="HX59" i="7"/>
  <c r="HX35" i="7"/>
  <c r="HX82" i="7"/>
  <c r="HX38" i="7"/>
  <c r="HX74" i="7"/>
  <c r="HX97" i="7"/>
  <c r="HX39" i="7"/>
  <c r="HX103" i="7"/>
  <c r="HX34" i="7"/>
  <c r="HX83" i="7"/>
  <c r="HX106" i="7"/>
  <c r="HX105" i="7"/>
  <c r="HX60" i="7"/>
  <c r="HX101" i="7"/>
  <c r="HX99" i="7"/>
  <c r="HX43" i="7"/>
  <c r="HX61" i="7"/>
  <c r="HX100" i="7"/>
  <c r="HX40" i="7"/>
  <c r="HX56" i="7"/>
  <c r="HX78" i="7"/>
  <c r="HX47" i="7"/>
  <c r="HX75" i="7"/>
  <c r="HX53" i="7"/>
  <c r="HX107" i="7"/>
  <c r="HX102" i="7"/>
  <c r="HX42" i="7"/>
  <c r="HX77" i="7"/>
  <c r="HX93" i="7"/>
  <c r="HX72" i="7"/>
  <c r="HX63" i="7"/>
  <c r="HX73" i="7"/>
  <c r="HX95" i="7"/>
  <c r="HX92" i="7"/>
  <c r="HX80" i="7"/>
  <c r="HX69" i="7"/>
  <c r="HX68" i="7"/>
  <c r="HX98" i="7"/>
  <c r="HX86" i="7"/>
  <c r="HX90" i="7"/>
  <c r="HX62" i="7"/>
  <c r="HX66" i="7"/>
  <c r="HX45" i="7"/>
  <c r="HX79" i="7"/>
  <c r="HX57" i="7"/>
  <c r="HX84" i="7"/>
  <c r="HX58" i="7"/>
  <c r="HX37" i="7"/>
  <c r="HX64" i="7"/>
  <c r="HX67" i="7"/>
  <c r="HX81" i="7"/>
  <c r="HX46" i="7"/>
  <c r="HX88" i="7"/>
  <c r="HX96" i="7"/>
  <c r="HX55" i="7"/>
  <c r="HX49" i="7"/>
  <c r="HX76" i="7"/>
  <c r="HX104" i="7"/>
  <c r="HX70" i="7"/>
  <c r="HX89" i="7"/>
  <c r="HX71" i="7"/>
  <c r="HX51" i="7"/>
  <c r="HX44" i="7"/>
  <c r="HZ40" i="7"/>
  <c r="HZ56" i="7"/>
  <c r="HZ81" i="7"/>
  <c r="HZ67" i="7"/>
  <c r="HZ97" i="7"/>
  <c r="HZ95" i="7"/>
  <c r="HZ100" i="7"/>
  <c r="HZ106" i="7"/>
  <c r="HZ78" i="7"/>
  <c r="HZ82" i="7"/>
  <c r="HZ50" i="7"/>
  <c r="HZ63" i="7"/>
  <c r="HZ51" i="7"/>
  <c r="HZ59" i="7"/>
  <c r="HZ54" i="7"/>
  <c r="HZ105" i="7"/>
  <c r="HZ88" i="7"/>
  <c r="HZ93" i="7"/>
  <c r="HZ102" i="7"/>
  <c r="HZ35" i="7"/>
  <c r="HZ79" i="7"/>
  <c r="HZ98" i="7"/>
  <c r="HZ68" i="7"/>
  <c r="HZ104" i="7"/>
  <c r="HZ84" i="7"/>
  <c r="HZ39" i="7"/>
  <c r="HZ77" i="7"/>
  <c r="HZ87" i="7"/>
  <c r="HZ36" i="7"/>
  <c r="HZ83" i="7"/>
  <c r="HZ43" i="7"/>
  <c r="HZ96" i="7"/>
  <c r="HZ108" i="7"/>
  <c r="HZ61" i="7"/>
  <c r="HZ94" i="7"/>
  <c r="HZ49" i="7"/>
  <c r="HZ107" i="7"/>
  <c r="HZ34" i="7"/>
  <c r="HZ103" i="7"/>
  <c r="HZ80" i="7"/>
  <c r="HZ72" i="7"/>
  <c r="HZ89" i="7"/>
  <c r="HZ65" i="7"/>
  <c r="HZ76" i="7"/>
  <c r="HZ44" i="7"/>
  <c r="HZ52" i="7"/>
  <c r="HZ53" i="7"/>
  <c r="HZ91" i="7"/>
  <c r="HZ86" i="7"/>
  <c r="HZ99" i="7"/>
  <c r="HZ41" i="7"/>
  <c r="HZ60" i="7"/>
  <c r="HZ92" i="7"/>
  <c r="HZ58" i="7"/>
  <c r="HZ69" i="7"/>
  <c r="HZ37" i="7"/>
  <c r="HZ42" i="7"/>
  <c r="HZ48" i="7"/>
  <c r="HZ45" i="7"/>
  <c r="HZ74" i="7"/>
  <c r="HZ47" i="7"/>
  <c r="HZ66" i="7"/>
  <c r="HZ85" i="7"/>
  <c r="HZ90" i="7"/>
  <c r="HZ62" i="7"/>
  <c r="HZ46" i="7"/>
  <c r="HZ38" i="7"/>
  <c r="HZ71" i="7"/>
  <c r="HZ101" i="7"/>
  <c r="HZ73" i="7"/>
  <c r="HZ75" i="7"/>
  <c r="HZ64" i="7"/>
  <c r="HX41" i="7"/>
  <c r="B126" i="14"/>
  <c r="HY70" i="7"/>
  <c r="HY77" i="7"/>
  <c r="HY107" i="7"/>
  <c r="HY94" i="7"/>
  <c r="HY92" i="7"/>
  <c r="HY105" i="7"/>
  <c r="HY50" i="7"/>
  <c r="HY48" i="7"/>
  <c r="HY59" i="7"/>
  <c r="HY81" i="7"/>
  <c r="HY35" i="7"/>
  <c r="HY54" i="7"/>
  <c r="HY87" i="7"/>
  <c r="HY45" i="7"/>
  <c r="HY34" i="7"/>
  <c r="HY84" i="7"/>
  <c r="HY39" i="7"/>
  <c r="HY102" i="7"/>
  <c r="HY38" i="7"/>
  <c r="HY91" i="7"/>
  <c r="HY40" i="7"/>
  <c r="HY82" i="7"/>
  <c r="HY98" i="7"/>
  <c r="HY100" i="7"/>
  <c r="HY85" i="7"/>
  <c r="HY51" i="7"/>
  <c r="HY60" i="7"/>
  <c r="HY93" i="7"/>
  <c r="HY88" i="7"/>
  <c r="HY62" i="7"/>
  <c r="HY75" i="7"/>
  <c r="HY108" i="7"/>
  <c r="HY53" i="7"/>
  <c r="HY43" i="7"/>
  <c r="HY55" i="7"/>
  <c r="HY58" i="7"/>
  <c r="HY78" i="7"/>
  <c r="HY83" i="7"/>
  <c r="HY86" i="7"/>
  <c r="HY103" i="7"/>
  <c r="HY80" i="7"/>
  <c r="HY106" i="7"/>
  <c r="HY37" i="7"/>
  <c r="HY76" i="7"/>
  <c r="HY99" i="7"/>
  <c r="HY57" i="7"/>
  <c r="HY64" i="7"/>
  <c r="HY63" i="7"/>
  <c r="HY90" i="7"/>
  <c r="HY96" i="7"/>
  <c r="HY73" i="7"/>
  <c r="HY65" i="7"/>
  <c r="HY72" i="7"/>
  <c r="HY52" i="7"/>
  <c r="HY44" i="7"/>
  <c r="HY42" i="7"/>
  <c r="HY36" i="7"/>
  <c r="HY89" i="7"/>
  <c r="HY56" i="7"/>
  <c r="HY69" i="7"/>
  <c r="HY49" i="7"/>
  <c r="HY67" i="7"/>
  <c r="HY61" i="7"/>
  <c r="HY47" i="7"/>
  <c r="HY104" i="7"/>
  <c r="HY68" i="7"/>
  <c r="HY74" i="7"/>
  <c r="HY66" i="7"/>
  <c r="HY101" i="7"/>
  <c r="HY71" i="7"/>
  <c r="HY97" i="7"/>
  <c r="HY46" i="7"/>
  <c r="HY95" i="7"/>
  <c r="B128" i="14"/>
  <c r="IA101" i="7"/>
  <c r="IA78" i="7"/>
  <c r="IA84" i="7"/>
  <c r="IA83" i="7"/>
  <c r="IA104" i="7"/>
  <c r="IA66" i="7"/>
  <c r="IA50" i="7"/>
  <c r="IA81" i="7"/>
  <c r="IA59" i="7"/>
  <c r="IA38" i="7"/>
  <c r="IA82" i="7"/>
  <c r="IA95" i="7"/>
  <c r="IA103" i="7"/>
  <c r="IA51" i="7"/>
  <c r="IA77" i="7"/>
  <c r="IA99" i="7"/>
  <c r="IA35" i="7"/>
  <c r="IA102" i="7"/>
  <c r="IA93" i="7"/>
  <c r="IA89" i="7"/>
  <c r="IA94" i="7"/>
  <c r="IA97" i="7"/>
  <c r="IA37" i="7"/>
  <c r="IA85" i="7"/>
  <c r="IA88" i="7"/>
  <c r="IA53" i="7"/>
  <c r="IA43" i="7"/>
  <c r="IA52" i="7"/>
  <c r="IA61" i="7"/>
  <c r="IA34" i="7"/>
  <c r="IA55" i="7"/>
  <c r="IA56" i="7"/>
  <c r="IA98" i="7"/>
  <c r="IA108" i="7"/>
  <c r="IA63" i="7"/>
  <c r="IA79" i="7"/>
  <c r="IA96" i="7"/>
  <c r="IA90" i="7"/>
  <c r="IA75" i="7"/>
  <c r="IA62" i="7"/>
  <c r="IA92" i="7"/>
  <c r="IA41" i="7"/>
  <c r="IA48" i="7"/>
  <c r="IA71" i="7"/>
  <c r="IA64" i="7"/>
  <c r="IA36" i="7"/>
  <c r="IA60" i="7"/>
  <c r="IA49" i="7"/>
  <c r="IA69" i="7"/>
  <c r="IA45" i="7"/>
  <c r="IA74" i="7"/>
  <c r="IA100" i="7"/>
  <c r="IA40" i="7"/>
  <c r="IA47" i="7"/>
  <c r="IA58" i="7"/>
  <c r="IA39" i="7"/>
  <c r="IA67" i="7"/>
  <c r="IA70" i="7"/>
  <c r="IA87" i="7"/>
  <c r="IA42" i="7"/>
  <c r="IA57" i="7"/>
  <c r="IA72" i="7"/>
  <c r="IA68" i="7"/>
  <c r="IA65" i="7"/>
  <c r="IA73" i="7"/>
  <c r="IA76" i="7"/>
  <c r="IA54" i="7"/>
  <c r="IA46" i="7"/>
  <c r="IA107" i="7"/>
  <c r="IA105" i="7"/>
  <c r="IA106" i="7"/>
  <c r="HX65" i="7"/>
  <c r="HX85" i="7"/>
  <c r="IA86" i="7"/>
  <c r="AB125" i="14"/>
  <c r="AB129" i="14" s="1"/>
  <c r="AB131" i="14" s="1"/>
  <c r="AB133" i="14" s="1"/>
  <c r="AB137" i="14" s="1"/>
  <c r="AB112" i="14"/>
  <c r="AB114" i="14" s="1"/>
  <c r="AB116" i="14" s="1"/>
  <c r="AB120" i="14" s="1"/>
  <c r="Z82" i="14"/>
  <c r="AB82" i="14"/>
  <c r="Z112" i="14"/>
  <c r="Z114" i="14" s="1"/>
  <c r="Z116" i="14" s="1"/>
  <c r="Z120" i="14" s="1"/>
  <c r="Z126" i="14"/>
  <c r="Z129" i="14" s="1"/>
  <c r="Z131" i="14" s="1"/>
  <c r="Z133" i="14" s="1"/>
  <c r="Z137" i="14" s="1"/>
  <c r="U82" i="14"/>
  <c r="W125" i="14"/>
  <c r="W129" i="14" s="1"/>
  <c r="W131" i="14" s="1"/>
  <c r="W133" i="14" s="1"/>
  <c r="W137" i="14" s="1"/>
  <c r="W112" i="14"/>
  <c r="W114" i="14" s="1"/>
  <c r="W116" i="14" s="1"/>
  <c r="W120" i="14" s="1"/>
  <c r="U112" i="14"/>
  <c r="U114" i="14" s="1"/>
  <c r="U116" i="14" s="1"/>
  <c r="U120" i="14" s="1"/>
  <c r="U125" i="14"/>
  <c r="U129" i="14" s="1"/>
  <c r="U131" i="14" s="1"/>
  <c r="U133" i="14" s="1"/>
  <c r="U137" i="14" s="1"/>
  <c r="Y112" i="14"/>
  <c r="Y114" i="14" s="1"/>
  <c r="Y116" i="14" s="1"/>
  <c r="Y120" i="14" s="1"/>
  <c r="Y126" i="14"/>
  <c r="Y129" i="14" s="1"/>
  <c r="Y131" i="14" s="1"/>
  <c r="Y133" i="14" s="1"/>
  <c r="Y137" i="14" s="1"/>
  <c r="T82" i="14"/>
  <c r="X112" i="14"/>
  <c r="X114" i="14" s="1"/>
  <c r="X116" i="14" s="1"/>
  <c r="X120" i="14" s="1"/>
  <c r="X126" i="14"/>
  <c r="X129" i="14" s="1"/>
  <c r="X131" i="14" s="1"/>
  <c r="X133" i="14" s="1"/>
  <c r="X137" i="14" s="1"/>
  <c r="AC112" i="14"/>
  <c r="AC114" i="14" s="1"/>
  <c r="AC116" i="14" s="1"/>
  <c r="AC120" i="14" s="1"/>
  <c r="AC126" i="14"/>
  <c r="AC129" i="14" s="1"/>
  <c r="AC131" i="14" s="1"/>
  <c r="AC133" i="14" s="1"/>
  <c r="AC137" i="14" s="1"/>
  <c r="AA112" i="14"/>
  <c r="AA114" i="14" s="1"/>
  <c r="AA116" i="14" s="1"/>
  <c r="AA120" i="14" s="1"/>
  <c r="AA126" i="14"/>
  <c r="AA129" i="14" s="1"/>
  <c r="AA131" i="14" s="1"/>
  <c r="AA133" i="14" s="1"/>
  <c r="AA137" i="14" s="1"/>
  <c r="X82" i="14"/>
  <c r="T112" i="14"/>
  <c r="T114" i="14" s="1"/>
  <c r="T116" i="14" s="1"/>
  <c r="T120" i="14" s="1"/>
  <c r="T125" i="14"/>
  <c r="T129" i="14" s="1"/>
  <c r="T131" i="14" s="1"/>
  <c r="T133" i="14" s="1"/>
  <c r="T137" i="14" s="1"/>
  <c r="GN41" i="7"/>
  <c r="GG42" i="7"/>
  <c r="GG76" i="7"/>
  <c r="GK76" i="7"/>
  <c r="GC56" i="7"/>
  <c r="GC84" i="7"/>
  <c r="GG63" i="7"/>
  <c r="GD57" i="7"/>
  <c r="GI49" i="7"/>
  <c r="IV62" i="7"/>
  <c r="GK37" i="7"/>
  <c r="GA36" i="7"/>
  <c r="GE49" i="7"/>
  <c r="GB36" i="7"/>
  <c r="GI65" i="7"/>
  <c r="GH98" i="7"/>
  <c r="GB58" i="7"/>
  <c r="IV36" i="7"/>
  <c r="GK105" i="7"/>
  <c r="GI56" i="7"/>
  <c r="GF84" i="7"/>
  <c r="GF49" i="7"/>
  <c r="GB56" i="7"/>
  <c r="GB71" i="7"/>
  <c r="GE58" i="7"/>
  <c r="GF46" i="7"/>
  <c r="GK41" i="7"/>
  <c r="GI41" i="7"/>
  <c r="GI64" i="7"/>
  <c r="GN51" i="7"/>
  <c r="GN84" i="7"/>
  <c r="GN67" i="7"/>
  <c r="GJ79" i="7"/>
  <c r="GJ99" i="7"/>
  <c r="GJ78" i="7"/>
  <c r="GL64" i="7"/>
  <c r="GH62" i="7"/>
  <c r="GH49" i="7"/>
  <c r="GB76" i="7"/>
  <c r="GA76" i="7"/>
  <c r="GM74" i="7"/>
  <c r="GB57" i="7"/>
  <c r="IV49" i="7"/>
  <c r="GA52" i="7"/>
  <c r="GF61" i="7"/>
  <c r="GI54" i="7"/>
  <c r="GI67" i="7"/>
  <c r="GJ65" i="7"/>
  <c r="GH65" i="7"/>
  <c r="GL36" i="7"/>
  <c r="GF74" i="7"/>
  <c r="GB65" i="7"/>
  <c r="GA70" i="7"/>
  <c r="GA57" i="7"/>
  <c r="GG95" i="7"/>
  <c r="GL73" i="7"/>
  <c r="GI75" i="7"/>
  <c r="GJ70" i="7"/>
  <c r="IV73" i="7"/>
  <c r="GM102" i="7"/>
  <c r="GM61" i="7"/>
  <c r="GO72" i="7"/>
  <c r="GO100" i="7"/>
  <c r="GO89" i="7"/>
  <c r="GK48" i="7"/>
  <c r="GI78" i="7"/>
  <c r="GA43" i="7"/>
  <c r="GA47" i="7"/>
  <c r="GA48" i="7"/>
  <c r="GA51" i="7"/>
  <c r="GA38" i="7"/>
  <c r="GA46" i="7"/>
  <c r="GA64" i="7"/>
  <c r="GA50" i="7"/>
  <c r="GA59" i="7"/>
  <c r="GA56" i="7"/>
  <c r="GA60" i="7"/>
  <c r="GA73" i="7"/>
  <c r="GA35" i="7"/>
  <c r="GA67" i="7"/>
  <c r="GA72" i="7"/>
  <c r="GA34" i="7"/>
  <c r="GA82" i="7"/>
  <c r="GA61" i="7"/>
  <c r="GA79" i="7"/>
  <c r="GA53" i="7"/>
  <c r="GA84" i="7"/>
  <c r="GA98" i="7"/>
  <c r="GA90" i="7"/>
  <c r="GA93" i="7"/>
  <c r="GA101" i="7"/>
  <c r="GA81" i="7"/>
  <c r="GA78" i="7"/>
  <c r="GA86" i="7"/>
  <c r="GA77" i="7"/>
  <c r="GA63" i="7"/>
  <c r="GA95" i="7"/>
  <c r="GA97" i="7"/>
  <c r="GA96" i="7"/>
  <c r="GA108" i="7"/>
  <c r="GA104" i="7"/>
  <c r="GA66" i="7"/>
  <c r="GA102" i="7"/>
  <c r="GA107" i="7"/>
  <c r="GA92" i="7"/>
  <c r="GA99" i="7"/>
  <c r="GA45" i="7"/>
  <c r="GA103" i="7"/>
  <c r="GA106" i="7"/>
  <c r="GA71" i="7"/>
  <c r="GA68" i="7"/>
  <c r="GA94" i="7"/>
  <c r="GA91" i="7"/>
  <c r="GA62" i="7"/>
  <c r="GA105" i="7"/>
  <c r="GA37" i="7"/>
  <c r="GA88" i="7"/>
  <c r="GA55" i="7"/>
  <c r="GA85" i="7"/>
  <c r="GA65" i="7"/>
  <c r="GA75" i="7"/>
  <c r="GA41" i="7"/>
  <c r="GA89" i="7"/>
  <c r="GA42" i="7"/>
  <c r="GA74" i="7"/>
  <c r="GA87" i="7"/>
  <c r="GA40" i="7"/>
  <c r="GA44" i="7"/>
  <c r="GA54" i="7"/>
  <c r="GA100" i="7"/>
  <c r="GA39" i="7"/>
  <c r="GA69" i="7"/>
  <c r="GA80" i="7"/>
  <c r="GA49" i="7"/>
  <c r="GA58" i="7"/>
  <c r="GE44" i="7"/>
  <c r="GM86" i="7"/>
  <c r="GI68" i="7"/>
  <c r="GJ61" i="7"/>
  <c r="GF71" i="7"/>
  <c r="GG78" i="7"/>
  <c r="GD71" i="7"/>
  <c r="GD90" i="7"/>
  <c r="GD48" i="7"/>
  <c r="GD47" i="7"/>
  <c r="GD36" i="7"/>
  <c r="GD44" i="7"/>
  <c r="GC48" i="7"/>
  <c r="GC40" i="7"/>
  <c r="GC43" i="7"/>
  <c r="GC51" i="7"/>
  <c r="GC46" i="7"/>
  <c r="GC52" i="7"/>
  <c r="GC59" i="7"/>
  <c r="GC57" i="7"/>
  <c r="GC38" i="7"/>
  <c r="GC60" i="7"/>
  <c r="GC70" i="7"/>
  <c r="GC77" i="7"/>
  <c r="GC61" i="7"/>
  <c r="GC50" i="7"/>
  <c r="GC81" i="7"/>
  <c r="GC80" i="7"/>
  <c r="GC91" i="7"/>
  <c r="GC87" i="7"/>
  <c r="GC86" i="7"/>
  <c r="GC102" i="7"/>
  <c r="GC34" i="7"/>
  <c r="GC97" i="7"/>
  <c r="GC76" i="7"/>
  <c r="GC92" i="7"/>
  <c r="GC95" i="7"/>
  <c r="GC107" i="7"/>
  <c r="GC98" i="7"/>
  <c r="GC78" i="7"/>
  <c r="GC54" i="7"/>
  <c r="GC108" i="7"/>
  <c r="GC83" i="7"/>
  <c r="GC82" i="7"/>
  <c r="GC100" i="7"/>
  <c r="GC103" i="7"/>
  <c r="GC106" i="7"/>
  <c r="GC104" i="7"/>
  <c r="GC88" i="7"/>
  <c r="GC99" i="7"/>
  <c r="GC71" i="7"/>
  <c r="GC94" i="7"/>
  <c r="GC90" i="7"/>
  <c r="GC65" i="7"/>
  <c r="GC69" i="7"/>
  <c r="GC45" i="7"/>
  <c r="GC105" i="7"/>
  <c r="GC89" i="7"/>
  <c r="GC67" i="7"/>
  <c r="GC75" i="7"/>
  <c r="GC96" i="7"/>
  <c r="GC85" i="7"/>
  <c r="GC58" i="7"/>
  <c r="GC62" i="7"/>
  <c r="GC42" i="7"/>
  <c r="GC66" i="7"/>
  <c r="GC68" i="7"/>
  <c r="GC79" i="7"/>
  <c r="GC64" i="7"/>
  <c r="GC44" i="7"/>
  <c r="GC53" i="7"/>
  <c r="GC93" i="7"/>
  <c r="GC55" i="7"/>
  <c r="GC49" i="7"/>
  <c r="GC47" i="7"/>
  <c r="GC36" i="7"/>
  <c r="GC101" i="7"/>
  <c r="GC41" i="7"/>
  <c r="GC63" i="7"/>
  <c r="GC73" i="7"/>
  <c r="GL44" i="7"/>
  <c r="GL85" i="7"/>
  <c r="GI36" i="7"/>
  <c r="GM36" i="7"/>
  <c r="GL79" i="7"/>
  <c r="GN74" i="7"/>
  <c r="GH107" i="7"/>
  <c r="GH105" i="7"/>
  <c r="GH36" i="7"/>
  <c r="GH47" i="7"/>
  <c r="GH85" i="7"/>
  <c r="GH74" i="7"/>
  <c r="IV74" i="7"/>
  <c r="GI92" i="7"/>
  <c r="GB44" i="7"/>
  <c r="GB100" i="7"/>
  <c r="GC35" i="7"/>
  <c r="GD43" i="7"/>
  <c r="GJ49" i="7"/>
  <c r="GN97" i="7"/>
  <c r="GC72" i="7"/>
  <c r="GJ91" i="7"/>
  <c r="GO99" i="7"/>
  <c r="IV59" i="7"/>
  <c r="GB42" i="7"/>
  <c r="GF44" i="7"/>
  <c r="GG77" i="7"/>
  <c r="GM73" i="7"/>
  <c r="GG64" i="7"/>
  <c r="GM105" i="7"/>
  <c r="GH72" i="7"/>
  <c r="GB50" i="7"/>
  <c r="IV47" i="7"/>
  <c r="GJ62" i="7"/>
  <c r="GM62" i="7"/>
  <c r="GG89" i="7"/>
  <c r="GN45" i="7"/>
  <c r="GJ46" i="7"/>
  <c r="GJ44" i="7"/>
  <c r="GG61" i="7"/>
  <c r="GL60" i="7"/>
  <c r="GI46" i="7"/>
  <c r="GF73" i="7"/>
  <c r="GG69" i="7"/>
  <c r="GM38" i="7"/>
  <c r="GM50" i="7"/>
  <c r="GM46" i="7"/>
  <c r="GM43" i="7"/>
  <c r="GM52" i="7"/>
  <c r="GM39" i="7"/>
  <c r="GM54" i="7"/>
  <c r="GM58" i="7"/>
  <c r="GM34" i="7"/>
  <c r="GM69" i="7"/>
  <c r="GM48" i="7"/>
  <c r="GM51" i="7"/>
  <c r="GM56" i="7"/>
  <c r="GM40" i="7"/>
  <c r="GM64" i="7"/>
  <c r="GM59" i="7"/>
  <c r="GM90" i="7"/>
  <c r="GM89" i="7"/>
  <c r="GM84" i="7"/>
  <c r="GM68" i="7"/>
  <c r="GM47" i="7"/>
  <c r="GM71" i="7"/>
  <c r="GM87" i="7"/>
  <c r="GM75" i="7"/>
  <c r="GM77" i="7"/>
  <c r="GM72" i="7"/>
  <c r="GM101" i="7"/>
  <c r="GM104" i="7"/>
  <c r="GM81" i="7"/>
  <c r="GM96" i="7"/>
  <c r="GM91" i="7"/>
  <c r="GM98" i="7"/>
  <c r="GM85" i="7"/>
  <c r="GM93" i="7"/>
  <c r="GM108" i="7"/>
  <c r="GM82" i="7"/>
  <c r="GM95" i="7"/>
  <c r="GM100" i="7"/>
  <c r="GM99" i="7"/>
  <c r="GM92" i="7"/>
  <c r="GM88" i="7"/>
  <c r="GM80" i="7"/>
  <c r="GM37" i="7"/>
  <c r="GM45" i="7"/>
  <c r="GM76" i="7"/>
  <c r="GM70" i="7"/>
  <c r="GM41" i="7"/>
  <c r="GM94" i="7"/>
  <c r="GM63" i="7"/>
  <c r="GM78" i="7"/>
  <c r="GM66" i="7"/>
  <c r="GM60" i="7"/>
  <c r="GM107" i="7"/>
  <c r="GM79" i="7"/>
  <c r="GM57" i="7"/>
  <c r="GM67" i="7"/>
  <c r="GM65" i="7"/>
  <c r="GM53" i="7"/>
  <c r="GM42" i="7"/>
  <c r="GM106" i="7"/>
  <c r="GM55" i="7"/>
  <c r="GB52" i="7"/>
  <c r="GB39" i="7"/>
  <c r="GB40" i="7"/>
  <c r="GB43" i="7"/>
  <c r="GB53" i="7"/>
  <c r="GB38" i="7"/>
  <c r="GB64" i="7"/>
  <c r="GB34" i="7"/>
  <c r="GB59" i="7"/>
  <c r="GB46" i="7"/>
  <c r="GB81" i="7"/>
  <c r="GB51" i="7"/>
  <c r="GB78" i="7"/>
  <c r="GB61" i="7"/>
  <c r="GB60" i="7"/>
  <c r="GB87" i="7"/>
  <c r="GB54" i="7"/>
  <c r="GB98" i="7"/>
  <c r="GB79" i="7"/>
  <c r="GB91" i="7"/>
  <c r="GB73" i="7"/>
  <c r="GB48" i="7"/>
  <c r="GB82" i="7"/>
  <c r="GB86" i="7"/>
  <c r="GB92" i="7"/>
  <c r="GB83" i="7"/>
  <c r="GB35" i="7"/>
  <c r="GB89" i="7"/>
  <c r="GB93" i="7"/>
  <c r="GB95" i="7"/>
  <c r="GB77" i="7"/>
  <c r="GB101" i="7"/>
  <c r="GB103" i="7"/>
  <c r="GB105" i="7"/>
  <c r="GB107" i="7"/>
  <c r="GB104" i="7"/>
  <c r="GB96" i="7"/>
  <c r="GB84" i="7"/>
  <c r="GB102" i="7"/>
  <c r="GB45" i="7"/>
  <c r="GB90" i="7"/>
  <c r="GB75" i="7"/>
  <c r="GB68" i="7"/>
  <c r="GB80" i="7"/>
  <c r="GB106" i="7"/>
  <c r="GB69" i="7"/>
  <c r="GB85" i="7"/>
  <c r="GB63" i="7"/>
  <c r="GB88" i="7"/>
  <c r="GB99" i="7"/>
  <c r="GB94" i="7"/>
  <c r="GB37" i="7"/>
  <c r="GB97" i="7"/>
  <c r="GB41" i="7"/>
  <c r="GB62" i="7"/>
  <c r="GB72" i="7"/>
  <c r="GB49" i="7"/>
  <c r="GB66" i="7"/>
  <c r="GB55" i="7"/>
  <c r="GB67" i="7"/>
  <c r="GB47" i="7"/>
  <c r="IV50" i="7"/>
  <c r="IV40" i="7"/>
  <c r="IV42" i="7"/>
  <c r="IV46" i="7"/>
  <c r="IV43" i="7"/>
  <c r="IV35" i="7"/>
  <c r="IV54" i="7"/>
  <c r="IV51" i="7"/>
  <c r="IV52" i="7"/>
  <c r="IV38" i="7"/>
  <c r="IV39" i="7"/>
  <c r="IV44" i="7"/>
  <c r="IV60" i="7"/>
  <c r="IV34" i="7"/>
  <c r="IV61" i="7"/>
  <c r="IV56" i="7"/>
  <c r="IV84" i="7"/>
  <c r="IV53" i="7"/>
  <c r="IV83" i="7"/>
  <c r="IV94" i="7"/>
  <c r="IV103" i="7"/>
  <c r="IV108" i="7"/>
  <c r="IV58" i="7"/>
  <c r="IV65" i="7"/>
  <c r="IV82" i="7"/>
  <c r="IV86" i="7"/>
  <c r="IV78" i="7"/>
  <c r="IV77" i="7"/>
  <c r="IV98" i="7"/>
  <c r="IV81" i="7"/>
  <c r="IV93" i="7"/>
  <c r="IV105" i="7"/>
  <c r="IV89" i="7"/>
  <c r="IV87" i="7"/>
  <c r="IV101" i="7"/>
  <c r="IV102" i="7"/>
  <c r="IV88" i="7"/>
  <c r="IV96" i="7"/>
  <c r="IV80" i="7"/>
  <c r="IV106" i="7"/>
  <c r="IV85" i="7"/>
  <c r="IV45" i="7"/>
  <c r="IV107" i="7"/>
  <c r="IV104" i="7"/>
  <c r="IV66" i="7"/>
  <c r="IV97" i="7"/>
  <c r="IV63" i="7"/>
  <c r="IV91" i="7"/>
  <c r="IV71" i="7"/>
  <c r="IV75" i="7"/>
  <c r="IV92" i="7"/>
  <c r="IV76" i="7"/>
  <c r="IV57" i="7"/>
  <c r="IV55" i="7"/>
  <c r="IV72" i="7"/>
  <c r="IV41" i="7"/>
  <c r="IV79" i="7"/>
  <c r="IV64" i="7"/>
  <c r="IV70" i="7"/>
  <c r="IV69" i="7"/>
  <c r="IV100" i="7"/>
  <c r="IV90" i="7"/>
  <c r="IV48" i="7"/>
  <c r="IV95" i="7"/>
  <c r="IV68" i="7"/>
  <c r="IV67" i="7"/>
  <c r="GM49" i="7"/>
  <c r="GB108" i="7"/>
  <c r="GI57" i="7"/>
  <c r="GE42" i="7"/>
  <c r="GE39" i="7"/>
  <c r="GE53" i="7"/>
  <c r="GE43" i="7"/>
  <c r="GE59" i="7"/>
  <c r="GE61" i="7"/>
  <c r="GE55" i="7"/>
  <c r="GE52" i="7"/>
  <c r="GE34" i="7"/>
  <c r="GE41" i="7"/>
  <c r="GE51" i="7"/>
  <c r="GE50" i="7"/>
  <c r="GE38" i="7"/>
  <c r="GE87" i="7"/>
  <c r="GE56" i="7"/>
  <c r="GE84" i="7"/>
  <c r="GE40" i="7"/>
  <c r="GE35" i="7"/>
  <c r="GE86" i="7"/>
  <c r="GE80" i="7"/>
  <c r="GE73" i="7"/>
  <c r="GE83" i="7"/>
  <c r="GE101" i="7"/>
  <c r="GE90" i="7"/>
  <c r="GE76" i="7"/>
  <c r="GE78" i="7"/>
  <c r="GE102" i="7"/>
  <c r="GE108" i="7"/>
  <c r="GE97" i="7"/>
  <c r="GE107" i="7"/>
  <c r="GE70" i="7"/>
  <c r="GE85" i="7"/>
  <c r="GE77" i="7"/>
  <c r="GE60" i="7"/>
  <c r="GE103" i="7"/>
  <c r="GE94" i="7"/>
  <c r="GE104" i="7"/>
  <c r="GE82" i="7"/>
  <c r="GE96" i="7"/>
  <c r="GE98" i="7"/>
  <c r="GE95" i="7"/>
  <c r="GE93" i="7"/>
  <c r="GE72" i="7"/>
  <c r="GE63" i="7"/>
  <c r="GE89" i="7"/>
  <c r="GE106" i="7"/>
  <c r="GE91" i="7"/>
  <c r="GE105" i="7"/>
  <c r="GE45" i="7"/>
  <c r="GE92" i="7"/>
  <c r="GE99" i="7"/>
  <c r="GE57" i="7"/>
  <c r="GE81" i="7"/>
  <c r="GE66" i="7"/>
  <c r="GE69" i="7"/>
  <c r="GE65" i="7"/>
  <c r="GE79" i="7"/>
  <c r="GE88" i="7"/>
  <c r="GE68" i="7"/>
  <c r="GE71" i="7"/>
  <c r="GE75" i="7"/>
  <c r="GE37" i="7"/>
  <c r="GE64" i="7"/>
  <c r="GE100" i="7"/>
  <c r="GE74" i="7"/>
  <c r="GE46" i="7"/>
  <c r="GE47" i="7"/>
  <c r="GE36" i="7"/>
  <c r="GE54" i="7"/>
  <c r="GE48" i="7"/>
  <c r="GE62" i="7"/>
  <c r="GJ94" i="7"/>
  <c r="GJ50" i="7"/>
  <c r="GF34" i="7"/>
  <c r="GF36" i="7"/>
  <c r="GF39" i="7"/>
  <c r="GF50" i="7"/>
  <c r="GF38" i="7"/>
  <c r="GF58" i="7"/>
  <c r="GF35" i="7"/>
  <c r="GF57" i="7"/>
  <c r="GF40" i="7"/>
  <c r="GF77" i="7"/>
  <c r="GF52" i="7"/>
  <c r="GF82" i="7"/>
  <c r="GF87" i="7"/>
  <c r="GF79" i="7"/>
  <c r="GF51" i="7"/>
  <c r="GF56" i="7"/>
  <c r="GF102" i="7"/>
  <c r="GF43" i="7"/>
  <c r="GF53" i="7"/>
  <c r="GF81" i="7"/>
  <c r="GF101" i="7"/>
  <c r="GF86" i="7"/>
  <c r="GF60" i="7"/>
  <c r="GF108" i="7"/>
  <c r="GF95" i="7"/>
  <c r="GF103" i="7"/>
  <c r="GF107" i="7"/>
  <c r="GF94" i="7"/>
  <c r="GF78" i="7"/>
  <c r="GF93" i="7"/>
  <c r="GF83" i="7"/>
  <c r="GF105" i="7"/>
  <c r="GF70" i="7"/>
  <c r="GF54" i="7"/>
  <c r="GF106" i="7"/>
  <c r="GF64" i="7"/>
  <c r="GF45" i="7"/>
  <c r="GF98" i="7"/>
  <c r="GF88" i="7"/>
  <c r="GF90" i="7"/>
  <c r="GF62" i="7"/>
  <c r="GF69" i="7"/>
  <c r="GF104" i="7"/>
  <c r="GF92" i="7"/>
  <c r="GF63" i="7"/>
  <c r="GF85" i="7"/>
  <c r="GF75" i="7"/>
  <c r="GF65" i="7"/>
  <c r="GF96" i="7"/>
  <c r="GF37" i="7"/>
  <c r="GF91" i="7"/>
  <c r="GF67" i="7"/>
  <c r="GF76" i="7"/>
  <c r="GF80" i="7"/>
  <c r="GF68" i="7"/>
  <c r="GF97" i="7"/>
  <c r="GF47" i="7"/>
  <c r="GF99" i="7"/>
  <c r="GF66" i="7"/>
  <c r="GF72" i="7"/>
  <c r="GF41" i="7"/>
  <c r="GF42" i="7"/>
  <c r="GF89" i="7"/>
  <c r="GF100" i="7"/>
  <c r="GF48" i="7"/>
  <c r="GM44" i="7"/>
  <c r="GM103" i="7"/>
  <c r="GG62" i="7"/>
  <c r="GM97" i="7"/>
  <c r="GJ104" i="7"/>
  <c r="GL47" i="7"/>
  <c r="GL40" i="7"/>
  <c r="GL50" i="7"/>
  <c r="GL38" i="7"/>
  <c r="GL52" i="7"/>
  <c r="GL46" i="7"/>
  <c r="GL54" i="7"/>
  <c r="GL35" i="7"/>
  <c r="GL69" i="7"/>
  <c r="GL43" i="7"/>
  <c r="GL53" i="7"/>
  <c r="GL55" i="7"/>
  <c r="GL34" i="7"/>
  <c r="GL51" i="7"/>
  <c r="GL39" i="7"/>
  <c r="GL61" i="7"/>
  <c r="GL77" i="7"/>
  <c r="GL74" i="7"/>
  <c r="GL72" i="7"/>
  <c r="GL83" i="7"/>
  <c r="GL75" i="7"/>
  <c r="GL71" i="7"/>
  <c r="GL81" i="7"/>
  <c r="GL82" i="7"/>
  <c r="GL84" i="7"/>
  <c r="GL89" i="7"/>
  <c r="GL90" i="7"/>
  <c r="GL86" i="7"/>
  <c r="GL91" i="7"/>
  <c r="GL108" i="7"/>
  <c r="GL56" i="7"/>
  <c r="GL103" i="7"/>
  <c r="GL59" i="7"/>
  <c r="GL102" i="7"/>
  <c r="GL98" i="7"/>
  <c r="GL95" i="7"/>
  <c r="GL80" i="7"/>
  <c r="GL78" i="7"/>
  <c r="GL87" i="7"/>
  <c r="GL93" i="7"/>
  <c r="GL62" i="7"/>
  <c r="GL66" i="7"/>
  <c r="GL105" i="7"/>
  <c r="GL104" i="7"/>
  <c r="GL88" i="7"/>
  <c r="GL63" i="7"/>
  <c r="GL37" i="7"/>
  <c r="GL45" i="7"/>
  <c r="GL101" i="7"/>
  <c r="GL99" i="7"/>
  <c r="GL57" i="7"/>
  <c r="GL100" i="7"/>
  <c r="GL96" i="7"/>
  <c r="GL106" i="7"/>
  <c r="GL67" i="7"/>
  <c r="GL92" i="7"/>
  <c r="GL70" i="7"/>
  <c r="GL49" i="7"/>
  <c r="GL94" i="7"/>
  <c r="GL107" i="7"/>
  <c r="GL76" i="7"/>
  <c r="GL48" i="7"/>
  <c r="GL68" i="7"/>
  <c r="GL41" i="7"/>
  <c r="GL42" i="7"/>
  <c r="GL58" i="7"/>
  <c r="GI91" i="7"/>
  <c r="GI63" i="7"/>
  <c r="GF59" i="7"/>
  <c r="GM83" i="7"/>
  <c r="GF55" i="7"/>
  <c r="GK57" i="7"/>
  <c r="GH61" i="7"/>
  <c r="GG58" i="7"/>
  <c r="GH57" i="7"/>
  <c r="GH89" i="7"/>
  <c r="GN66" i="7"/>
  <c r="GI42" i="7"/>
  <c r="GI50" i="7"/>
  <c r="GI40" i="7"/>
  <c r="GI66" i="7"/>
  <c r="GI34" i="7"/>
  <c r="GI48" i="7"/>
  <c r="GI52" i="7"/>
  <c r="GI60" i="7"/>
  <c r="GI43" i="7"/>
  <c r="GI53" i="7"/>
  <c r="GI35" i="7"/>
  <c r="GI38" i="7"/>
  <c r="GI81" i="7"/>
  <c r="GI83" i="7"/>
  <c r="GI93" i="7"/>
  <c r="GI82" i="7"/>
  <c r="GI108" i="7"/>
  <c r="GI59" i="7"/>
  <c r="GI84" i="7"/>
  <c r="GI98" i="7"/>
  <c r="GI107" i="7"/>
  <c r="GI39" i="7"/>
  <c r="GI87" i="7"/>
  <c r="GI103" i="7"/>
  <c r="GI102" i="7"/>
  <c r="GI77" i="7"/>
  <c r="GI106" i="7"/>
  <c r="GI89" i="7"/>
  <c r="GI100" i="7"/>
  <c r="GI99" i="7"/>
  <c r="GI97" i="7"/>
  <c r="GI104" i="7"/>
  <c r="GI85" i="7"/>
  <c r="GI69" i="7"/>
  <c r="GI101" i="7"/>
  <c r="GI72" i="7"/>
  <c r="GI95" i="7"/>
  <c r="GI45" i="7"/>
  <c r="GI94" i="7"/>
  <c r="GI90" i="7"/>
  <c r="GI88" i="7"/>
  <c r="GI105" i="7"/>
  <c r="GI80" i="7"/>
  <c r="GI55" i="7"/>
  <c r="GI62" i="7"/>
  <c r="GI74" i="7"/>
  <c r="GI58" i="7"/>
  <c r="GO52" i="7"/>
  <c r="GN61" i="7"/>
  <c r="GH78" i="7"/>
  <c r="GG74" i="7"/>
  <c r="GJ36" i="7"/>
  <c r="GG67" i="7"/>
  <c r="GH70" i="7"/>
  <c r="GI76" i="7"/>
  <c r="GH106" i="7"/>
  <c r="GD94" i="7"/>
  <c r="GK55" i="7"/>
  <c r="GK46" i="7"/>
  <c r="GK51" i="7"/>
  <c r="GK38" i="7"/>
  <c r="GK35" i="7"/>
  <c r="GK43" i="7"/>
  <c r="GK50" i="7"/>
  <c r="GK34" i="7"/>
  <c r="GK70" i="7"/>
  <c r="GK40" i="7"/>
  <c r="GK53" i="7"/>
  <c r="GK61" i="7"/>
  <c r="GK42" i="7"/>
  <c r="GK74" i="7"/>
  <c r="GK56" i="7"/>
  <c r="GK69" i="7"/>
  <c r="GK86" i="7"/>
  <c r="GK90" i="7"/>
  <c r="GK58" i="7"/>
  <c r="GK89" i="7"/>
  <c r="GK84" i="7"/>
  <c r="GK72" i="7"/>
  <c r="GK59" i="7"/>
  <c r="GK82" i="7"/>
  <c r="GK91" i="7"/>
  <c r="GK75" i="7"/>
  <c r="GK83" i="7"/>
  <c r="GK92" i="7"/>
  <c r="GK77" i="7"/>
  <c r="GK102" i="7"/>
  <c r="GK87" i="7"/>
  <c r="GK103" i="7"/>
  <c r="GK104" i="7"/>
  <c r="GK100" i="7"/>
  <c r="GK93" i="7"/>
  <c r="GK106" i="7"/>
  <c r="GK62" i="7"/>
  <c r="GK63" i="7"/>
  <c r="GK95" i="7"/>
  <c r="GK78" i="7"/>
  <c r="GK107" i="7"/>
  <c r="GK98" i="7"/>
  <c r="GK65" i="7"/>
  <c r="GK94" i="7"/>
  <c r="GK45" i="7"/>
  <c r="GK80" i="7"/>
  <c r="GK108" i="7"/>
  <c r="GK68" i="7"/>
  <c r="GK88" i="7"/>
  <c r="GK71" i="7"/>
  <c r="GK73" i="7"/>
  <c r="GK85" i="7"/>
  <c r="GK99" i="7"/>
  <c r="GK66" i="7"/>
  <c r="GK64" i="7"/>
  <c r="GK44" i="7"/>
  <c r="GK67" i="7"/>
  <c r="GK101" i="7"/>
  <c r="GK97" i="7"/>
  <c r="GH44" i="7"/>
  <c r="GO42" i="7"/>
  <c r="GK52" i="7"/>
  <c r="GD55" i="7"/>
  <c r="GD74" i="7"/>
  <c r="GH86" i="7"/>
  <c r="GI73" i="7"/>
  <c r="GH76" i="7"/>
  <c r="GG73" i="7"/>
  <c r="GJ52" i="7"/>
  <c r="GJ55" i="7"/>
  <c r="GJ35" i="7"/>
  <c r="GJ38" i="7"/>
  <c r="GJ40" i="7"/>
  <c r="GJ60" i="7"/>
  <c r="GJ34" i="7"/>
  <c r="GJ43" i="7"/>
  <c r="GJ56" i="7"/>
  <c r="GJ51" i="7"/>
  <c r="GJ59" i="7"/>
  <c r="GJ39" i="7"/>
  <c r="GJ77" i="7"/>
  <c r="GJ69" i="7"/>
  <c r="GJ48" i="7"/>
  <c r="GJ84" i="7"/>
  <c r="GJ74" i="7"/>
  <c r="GJ42" i="7"/>
  <c r="GJ86" i="7"/>
  <c r="GJ89" i="7"/>
  <c r="GJ67" i="7"/>
  <c r="GJ108" i="7"/>
  <c r="GJ97" i="7"/>
  <c r="GJ81" i="7"/>
  <c r="GJ87" i="7"/>
  <c r="GJ92" i="7"/>
  <c r="GJ95" i="7"/>
  <c r="GJ53" i="7"/>
  <c r="GJ90" i="7"/>
  <c r="GJ83" i="7"/>
  <c r="GJ80" i="7"/>
  <c r="GJ68" i="7"/>
  <c r="GJ82" i="7"/>
  <c r="GJ107" i="7"/>
  <c r="GJ45" i="7"/>
  <c r="GJ106" i="7"/>
  <c r="GJ98" i="7"/>
  <c r="GJ88" i="7"/>
  <c r="GJ85" i="7"/>
  <c r="GJ96" i="7"/>
  <c r="GJ93" i="7"/>
  <c r="GJ71" i="7"/>
  <c r="GJ100" i="7"/>
  <c r="GJ103" i="7"/>
  <c r="GJ105" i="7"/>
  <c r="GJ63" i="7"/>
  <c r="GJ57" i="7"/>
  <c r="GJ76" i="7"/>
  <c r="GJ64" i="7"/>
  <c r="GJ72" i="7"/>
  <c r="GJ101" i="7"/>
  <c r="GJ73" i="7"/>
  <c r="GJ102" i="7"/>
  <c r="GJ75" i="7"/>
  <c r="GJ37" i="7"/>
  <c r="GJ41" i="7"/>
  <c r="GO38" i="7"/>
  <c r="GO49" i="7"/>
  <c r="GO35" i="7"/>
  <c r="GO39" i="7"/>
  <c r="GO51" i="7"/>
  <c r="GO50" i="7"/>
  <c r="GO53" i="7"/>
  <c r="GO34" i="7"/>
  <c r="GO40" i="7"/>
  <c r="GO48" i="7"/>
  <c r="GO70" i="7"/>
  <c r="GO59" i="7"/>
  <c r="GO43" i="7"/>
  <c r="GO86" i="7"/>
  <c r="GO83" i="7"/>
  <c r="GO60" i="7"/>
  <c r="GO91" i="7"/>
  <c r="GO71" i="7"/>
  <c r="GO93" i="7"/>
  <c r="GO82" i="7"/>
  <c r="GO67" i="7"/>
  <c r="GO84" i="7"/>
  <c r="GO96" i="7"/>
  <c r="GO44" i="7"/>
  <c r="GO108" i="7"/>
  <c r="GO85" i="7"/>
  <c r="GO98" i="7"/>
  <c r="GO102" i="7"/>
  <c r="GO95" i="7"/>
  <c r="GO76" i="7"/>
  <c r="GO107" i="7"/>
  <c r="GO81" i="7"/>
  <c r="GO101" i="7"/>
  <c r="GO87" i="7"/>
  <c r="GO78" i="7"/>
  <c r="GO105" i="7"/>
  <c r="GO80" i="7"/>
  <c r="GO73" i="7"/>
  <c r="GO56" i="7"/>
  <c r="GO66" i="7"/>
  <c r="GO92" i="7"/>
  <c r="GO65" i="7"/>
  <c r="GO68" i="7"/>
  <c r="GO57" i="7"/>
  <c r="GO90" i="7"/>
  <c r="GO77" i="7"/>
  <c r="GO69" i="7"/>
  <c r="GO104" i="7"/>
  <c r="GO62" i="7"/>
  <c r="GO97" i="7"/>
  <c r="GO55" i="7"/>
  <c r="GO79" i="7"/>
  <c r="GO103" i="7"/>
  <c r="GO45" i="7"/>
  <c r="GO88" i="7"/>
  <c r="GO41" i="7"/>
  <c r="GO54" i="7"/>
  <c r="GO58" i="7"/>
  <c r="GO106" i="7"/>
  <c r="GO94" i="7"/>
  <c r="GN46" i="7"/>
  <c r="GO61" i="7"/>
  <c r="GI70" i="7"/>
  <c r="GH58" i="7"/>
  <c r="GI86" i="7"/>
  <c r="GH67" i="7"/>
  <c r="GO37" i="7"/>
  <c r="GD64" i="7"/>
  <c r="GN100" i="7"/>
  <c r="GD40" i="7"/>
  <c r="GD35" i="7"/>
  <c r="GD54" i="7"/>
  <c r="GD39" i="7"/>
  <c r="GD38" i="7"/>
  <c r="GD52" i="7"/>
  <c r="GD34" i="7"/>
  <c r="GD58" i="7"/>
  <c r="GD77" i="7"/>
  <c r="GD51" i="7"/>
  <c r="GD53" i="7"/>
  <c r="GD81" i="7"/>
  <c r="GD62" i="7"/>
  <c r="GD87" i="7"/>
  <c r="GD61" i="7"/>
  <c r="GD50" i="7"/>
  <c r="GD70" i="7"/>
  <c r="GD78" i="7"/>
  <c r="GD101" i="7"/>
  <c r="GD59" i="7"/>
  <c r="GD56" i="7"/>
  <c r="GD76" i="7"/>
  <c r="GD84" i="7"/>
  <c r="GD98" i="7"/>
  <c r="GD103" i="7"/>
  <c r="GD75" i="7"/>
  <c r="GD60" i="7"/>
  <c r="GD67" i="7"/>
  <c r="GD82" i="7"/>
  <c r="GD83" i="7"/>
  <c r="GD107" i="7"/>
  <c r="GD93" i="7"/>
  <c r="GD102" i="7"/>
  <c r="GD85" i="7"/>
  <c r="GD86" i="7"/>
  <c r="GD108" i="7"/>
  <c r="GD104" i="7"/>
  <c r="GD97" i="7"/>
  <c r="GD88" i="7"/>
  <c r="GD63" i="7"/>
  <c r="GD66" i="7"/>
  <c r="GD65" i="7"/>
  <c r="GD79" i="7"/>
  <c r="GD37" i="7"/>
  <c r="GD72" i="7"/>
  <c r="GD89" i="7"/>
  <c r="GD68" i="7"/>
  <c r="GD45" i="7"/>
  <c r="GD105" i="7"/>
  <c r="GD91" i="7"/>
  <c r="GD95" i="7"/>
  <c r="GD106" i="7"/>
  <c r="GD80" i="7"/>
  <c r="GD92" i="7"/>
  <c r="GD49" i="7"/>
  <c r="GD96" i="7"/>
  <c r="GD69" i="7"/>
  <c r="GD99" i="7"/>
  <c r="GD73" i="7"/>
  <c r="GD100" i="7"/>
  <c r="GK54" i="7"/>
  <c r="GH77" i="7"/>
  <c r="GO74" i="7"/>
  <c r="GN42" i="7"/>
  <c r="GN79" i="7"/>
  <c r="GI37" i="7"/>
  <c r="GG47" i="7"/>
  <c r="GJ54" i="7"/>
  <c r="GO64" i="7"/>
  <c r="GI71" i="7"/>
  <c r="GG66" i="7"/>
  <c r="GG75" i="7"/>
  <c r="GO63" i="7"/>
  <c r="GK47" i="7"/>
  <c r="GH39" i="7"/>
  <c r="GH59" i="7"/>
  <c r="GH46" i="7"/>
  <c r="GH55" i="7"/>
  <c r="GH40" i="7"/>
  <c r="GH51" i="7"/>
  <c r="GH48" i="7"/>
  <c r="GH52" i="7"/>
  <c r="GH43" i="7"/>
  <c r="GH42" i="7"/>
  <c r="GH82" i="7"/>
  <c r="GH84" i="7"/>
  <c r="GH38" i="7"/>
  <c r="GH35" i="7"/>
  <c r="GH34" i="7"/>
  <c r="GH50" i="7"/>
  <c r="GH101" i="7"/>
  <c r="GH79" i="7"/>
  <c r="GH87" i="7"/>
  <c r="GH83" i="7"/>
  <c r="GH60" i="7"/>
  <c r="GH103" i="7"/>
  <c r="GH97" i="7"/>
  <c r="GH53" i="7"/>
  <c r="GH93" i="7"/>
  <c r="GH81" i="7"/>
  <c r="GH108" i="7"/>
  <c r="GH96" i="7"/>
  <c r="GH56" i="7"/>
  <c r="GH99" i="7"/>
  <c r="GH102" i="7"/>
  <c r="GH104" i="7"/>
  <c r="GH80" i="7"/>
  <c r="GH69" i="7"/>
  <c r="GH73" i="7"/>
  <c r="GH95" i="7"/>
  <c r="GH66" i="7"/>
  <c r="GH92" i="7"/>
  <c r="GH94" i="7"/>
  <c r="GH45" i="7"/>
  <c r="GH63" i="7"/>
  <c r="GH90" i="7"/>
  <c r="GH100" i="7"/>
  <c r="GH71" i="7"/>
  <c r="GH75" i="7"/>
  <c r="GH68" i="7"/>
  <c r="GH64" i="7"/>
  <c r="GH41" i="7"/>
  <c r="GH88" i="7"/>
  <c r="GH91" i="7"/>
  <c r="GJ66" i="7"/>
  <c r="GG98" i="7"/>
  <c r="GN44" i="7"/>
  <c r="GK49" i="7"/>
  <c r="GJ47" i="7"/>
  <c r="GO36" i="7"/>
  <c r="GG60" i="7"/>
  <c r="GG57" i="7"/>
  <c r="GJ58" i="7"/>
  <c r="GI79" i="7"/>
  <c r="GN75" i="7"/>
  <c r="GG43" i="7"/>
  <c r="GG35" i="7"/>
  <c r="GG48" i="7"/>
  <c r="GG39" i="7"/>
  <c r="GG34" i="7"/>
  <c r="GG40" i="7"/>
  <c r="GG46" i="7"/>
  <c r="GG51" i="7"/>
  <c r="GG38" i="7"/>
  <c r="GG52" i="7"/>
  <c r="GG70" i="7"/>
  <c r="GG56" i="7"/>
  <c r="GG59" i="7"/>
  <c r="GG82" i="7"/>
  <c r="GG81" i="7"/>
  <c r="GG55" i="7"/>
  <c r="GG87" i="7"/>
  <c r="GG84" i="7"/>
  <c r="GG53" i="7"/>
  <c r="GG96" i="7"/>
  <c r="GG101" i="7"/>
  <c r="GG83" i="7"/>
  <c r="GG50" i="7"/>
  <c r="GG102" i="7"/>
  <c r="GG54" i="7"/>
  <c r="GG99" i="7"/>
  <c r="GG104" i="7"/>
  <c r="GG108" i="7"/>
  <c r="GG105" i="7"/>
  <c r="GG103" i="7"/>
  <c r="GG93" i="7"/>
  <c r="GG80" i="7"/>
  <c r="GG100" i="7"/>
  <c r="GG94" i="7"/>
  <c r="GG106" i="7"/>
  <c r="GG90" i="7"/>
  <c r="GG92" i="7"/>
  <c r="GG68" i="7"/>
  <c r="GG71" i="7"/>
  <c r="GG72" i="7"/>
  <c r="GG88" i="7"/>
  <c r="GG86" i="7"/>
  <c r="GG49" i="7"/>
  <c r="GG37" i="7"/>
  <c r="GG79" i="7"/>
  <c r="GG97" i="7"/>
  <c r="GG65" i="7"/>
  <c r="GG36" i="7"/>
  <c r="GG107" i="7"/>
  <c r="GG91" i="7"/>
  <c r="GG41" i="7"/>
  <c r="GG45" i="7"/>
  <c r="GN35" i="7"/>
  <c r="GN38" i="7"/>
  <c r="GN52" i="7"/>
  <c r="GN40" i="7"/>
  <c r="GN50" i="7"/>
  <c r="GN53" i="7"/>
  <c r="GN39" i="7"/>
  <c r="GN54" i="7"/>
  <c r="GN43" i="7"/>
  <c r="GN60" i="7"/>
  <c r="GN64" i="7"/>
  <c r="GN48" i="7"/>
  <c r="GN34" i="7"/>
  <c r="GN59" i="7"/>
  <c r="GN78" i="7"/>
  <c r="GN82" i="7"/>
  <c r="GN76" i="7"/>
  <c r="GN56" i="7"/>
  <c r="GN71" i="7"/>
  <c r="GN47" i="7"/>
  <c r="GN91" i="7"/>
  <c r="GN93" i="7"/>
  <c r="GN86" i="7"/>
  <c r="GN77" i="7"/>
  <c r="GN102" i="7"/>
  <c r="GN90" i="7"/>
  <c r="GN87" i="7"/>
  <c r="GN70" i="7"/>
  <c r="GN101" i="7"/>
  <c r="GN103" i="7"/>
  <c r="GN96" i="7"/>
  <c r="GN92" i="7"/>
  <c r="GN108" i="7"/>
  <c r="GN99" i="7"/>
  <c r="GN65" i="7"/>
  <c r="GN95" i="7"/>
  <c r="GN106" i="7"/>
  <c r="GN105" i="7"/>
  <c r="GN80" i="7"/>
  <c r="GN98" i="7"/>
  <c r="GN85" i="7"/>
  <c r="GN63" i="7"/>
  <c r="GN89" i="7"/>
  <c r="GN81" i="7"/>
  <c r="GN104" i="7"/>
  <c r="GN107" i="7"/>
  <c r="GN68" i="7"/>
  <c r="GN94" i="7"/>
  <c r="GN72" i="7"/>
  <c r="GN69" i="7"/>
  <c r="GN88" i="7"/>
  <c r="GN36" i="7"/>
  <c r="GN62" i="7"/>
  <c r="GN83" i="7"/>
  <c r="GN57" i="7"/>
  <c r="GN58" i="7"/>
  <c r="GN55" i="7"/>
  <c r="GN73" i="7"/>
  <c r="GN37" i="7"/>
  <c r="GK39" i="7"/>
  <c r="GI51" i="7"/>
  <c r="GD46" i="7"/>
  <c r="GG44" i="7"/>
  <c r="GO46" i="7"/>
  <c r="GI47" i="7"/>
  <c r="GK60" i="7"/>
  <c r="GI61" i="7"/>
  <c r="GK79" i="7"/>
  <c r="GG85" i="7"/>
  <c r="GK96" i="7"/>
  <c r="BG82" i="14"/>
  <c r="CN129" i="14"/>
  <c r="CN131" i="14" s="1"/>
  <c r="CN133" i="14" s="1"/>
  <c r="CN137" i="14" s="1"/>
  <c r="AH82" i="14"/>
  <c r="CL82" i="14"/>
  <c r="AY82" i="14"/>
  <c r="AI82" i="14"/>
  <c r="CM129" i="14"/>
  <c r="CM131" i="14" s="1"/>
  <c r="CM133" i="14" s="1"/>
  <c r="CM137" i="14" s="1"/>
  <c r="CD82" i="14"/>
  <c r="CM82" i="14"/>
  <c r="CO82" i="14"/>
  <c r="CN82" i="14"/>
  <c r="BU129" i="14"/>
  <c r="BU131" i="14" s="1"/>
  <c r="BU133" i="14" s="1"/>
  <c r="BU137" i="14" s="1"/>
  <c r="BU112" i="14"/>
  <c r="BU114" i="14" s="1"/>
  <c r="BU116" i="14" s="1"/>
  <c r="BU120" i="14" s="1"/>
  <c r="AG82" i="14"/>
  <c r="BE112" i="14"/>
  <c r="BE114" i="14" s="1"/>
  <c r="BE116" i="14" s="1"/>
  <c r="BE120" i="14" s="1"/>
  <c r="F1537" i="31"/>
  <c r="AO129" i="14"/>
  <c r="AO131" i="14" s="1"/>
  <c r="AO133" i="14" s="1"/>
  <c r="AO137" i="14" s="1"/>
  <c r="CE82" i="14"/>
  <c r="BF82" i="14"/>
  <c r="AU82" i="14"/>
  <c r="AP82" i="14"/>
  <c r="AX82" i="14"/>
  <c r="F75" i="31"/>
  <c r="BV82" i="14"/>
  <c r="BN82" i="14"/>
  <c r="CM112" i="14"/>
  <c r="CM114" i="14" s="1"/>
  <c r="CM116" i="14" s="1"/>
  <c r="CM120" i="14" s="1"/>
  <c r="J1155" i="31"/>
  <c r="AI1478" i="31"/>
  <c r="I19" i="31"/>
  <c r="G82" i="14"/>
  <c r="J1176" i="31"/>
  <c r="CN112" i="14"/>
  <c r="CN114" i="14" s="1"/>
  <c r="CN116" i="14" s="1"/>
  <c r="CN120" i="14" s="1"/>
  <c r="F647" i="31"/>
  <c r="L180" i="31"/>
  <c r="K159" i="31"/>
  <c r="F131" i="31"/>
  <c r="T96" i="31"/>
  <c r="CP82" i="14"/>
  <c r="M1488" i="31"/>
  <c r="J1527" i="31"/>
  <c r="CC129" i="14"/>
  <c r="CC131" i="14" s="1"/>
  <c r="CC133" i="14" s="1"/>
  <c r="CC137" i="14" s="1"/>
  <c r="BO1478" i="31"/>
  <c r="J26" i="31"/>
  <c r="F1004" i="31"/>
  <c r="F962" i="31"/>
  <c r="T1032" i="31"/>
  <c r="R1204" i="31"/>
  <c r="M1498" i="31"/>
  <c r="BW1478" i="31"/>
  <c r="Q724" i="31"/>
  <c r="N654" i="31"/>
  <c r="F983" i="31"/>
  <c r="S1262" i="31"/>
  <c r="L1493" i="31"/>
  <c r="J1204" i="31"/>
  <c r="V1458" i="31"/>
  <c r="H1652" i="31"/>
  <c r="R1493" i="31"/>
  <c r="E1458" i="31"/>
  <c r="N145" i="31"/>
  <c r="CE1478" i="31"/>
  <c r="I1086" i="31"/>
  <c r="F194" i="31"/>
  <c r="L124" i="31"/>
  <c r="O1537" i="31"/>
  <c r="E166" i="31"/>
  <c r="Q696" i="31"/>
  <c r="I124" i="31"/>
  <c r="N1643" i="31"/>
  <c r="H1607" i="31"/>
  <c r="F1134" i="31"/>
  <c r="T1204" i="31"/>
  <c r="BD129" i="14"/>
  <c r="BD131" i="14" s="1"/>
  <c r="BD133" i="14" s="1"/>
  <c r="BD137" i="14" s="1"/>
  <c r="CK129" i="14"/>
  <c r="CK131" i="14" s="1"/>
  <c r="CK133" i="14" s="1"/>
  <c r="CK137" i="14" s="1"/>
  <c r="CK112" i="14"/>
  <c r="CK114" i="14" s="1"/>
  <c r="CK116" i="14" s="1"/>
  <c r="CK120" i="14" s="1"/>
  <c r="CB129" i="14"/>
  <c r="CB131" i="14" s="1"/>
  <c r="CB133" i="14" s="1"/>
  <c r="CB137" i="14" s="1"/>
  <c r="BE127" i="14"/>
  <c r="BE129" i="14" s="1"/>
  <c r="BE131" i="14" s="1"/>
  <c r="BE133" i="14" s="1"/>
  <c r="BE137" i="14" s="1"/>
  <c r="BK82" i="14"/>
  <c r="AV129" i="14"/>
  <c r="AV131" i="14" s="1"/>
  <c r="AV133" i="14" s="1"/>
  <c r="AV137" i="14" s="1"/>
  <c r="AO112" i="14"/>
  <c r="AO114" i="14" s="1"/>
  <c r="AO116" i="14" s="1"/>
  <c r="AO120" i="14" s="1"/>
  <c r="BS129" i="14"/>
  <c r="BS131" i="14" s="1"/>
  <c r="BS133" i="14" s="1"/>
  <c r="BS137" i="14" s="1"/>
  <c r="AE129" i="14"/>
  <c r="AE131" i="14" s="1"/>
  <c r="AE133" i="14" s="1"/>
  <c r="AE137" i="14" s="1"/>
  <c r="CK82" i="14"/>
  <c r="Q82" i="14"/>
  <c r="I112" i="14"/>
  <c r="I114" i="14" s="1"/>
  <c r="I116" i="14" s="1"/>
  <c r="I120" i="14" s="1"/>
  <c r="AV112" i="14"/>
  <c r="AV114" i="14" s="1"/>
  <c r="AV116" i="14" s="1"/>
  <c r="AV120" i="14" s="1"/>
  <c r="AJ82" i="14"/>
  <c r="I129" i="14"/>
  <c r="I131" i="14" s="1"/>
  <c r="I133" i="14" s="1"/>
  <c r="I137" i="14" s="1"/>
  <c r="AU129" i="14"/>
  <c r="AU131" i="14" s="1"/>
  <c r="AU133" i="14" s="1"/>
  <c r="AU137" i="14" s="1"/>
  <c r="D82" i="14"/>
  <c r="AM82" i="14"/>
  <c r="BL112" i="14"/>
  <c r="BL114" i="14" s="1"/>
  <c r="BL116" i="14" s="1"/>
  <c r="BL120" i="14" s="1"/>
  <c r="BM112" i="14"/>
  <c r="BM114" i="14" s="1"/>
  <c r="BM116" i="14" s="1"/>
  <c r="BM120" i="14" s="1"/>
  <c r="AR82" i="14"/>
  <c r="BM129" i="14"/>
  <c r="BM131" i="14" s="1"/>
  <c r="BM133" i="14" s="1"/>
  <c r="BM137" i="14" s="1"/>
  <c r="L82" i="14"/>
  <c r="CI82" i="14"/>
  <c r="AW129" i="14"/>
  <c r="AW131" i="14" s="1"/>
  <c r="AW133" i="14" s="1"/>
  <c r="AW137" i="14" s="1"/>
  <c r="BS112" i="14"/>
  <c r="BS114" i="14" s="1"/>
  <c r="BS116" i="14" s="1"/>
  <c r="BS120" i="14" s="1"/>
  <c r="CC112" i="14"/>
  <c r="CC114" i="14" s="1"/>
  <c r="CC116" i="14" s="1"/>
  <c r="CC120" i="14" s="1"/>
  <c r="CA82" i="14"/>
  <c r="AQ82" i="14"/>
  <c r="BC129" i="14"/>
  <c r="BC131" i="14" s="1"/>
  <c r="BC133" i="14" s="1"/>
  <c r="BC137" i="14" s="1"/>
  <c r="AY1478" i="31"/>
  <c r="AQ1478" i="31"/>
  <c r="AV1503" i="31"/>
  <c r="Q1458" i="31"/>
  <c r="BG1478" i="31"/>
  <c r="N983" i="31"/>
  <c r="N1433" i="31"/>
  <c r="N1436" i="31" s="1"/>
  <c r="S1218" i="31"/>
  <c r="R682" i="31"/>
  <c r="R1559" i="31"/>
  <c r="J145" i="31"/>
  <c r="Q75" i="31"/>
  <c r="E131" i="31"/>
  <c r="M1240" i="31"/>
  <c r="E1086" i="31"/>
  <c r="C67" i="30" s="1"/>
  <c r="D67" i="30" s="1"/>
  <c r="BV18" i="7" s="1"/>
  <c r="O75" i="31"/>
  <c r="M180" i="31"/>
  <c r="Q1197" i="31"/>
  <c r="Q1317" i="31"/>
  <c r="I82" i="14"/>
  <c r="O1197" i="31"/>
  <c r="K1537" i="31"/>
  <c r="N1458" i="31"/>
  <c r="CM1478" i="31"/>
  <c r="I1458" i="31"/>
  <c r="M654" i="31"/>
  <c r="T323" i="31"/>
  <c r="I33" i="31"/>
  <c r="V1527" i="31"/>
  <c r="E1488" i="31"/>
  <c r="O458" i="31"/>
  <c r="O242" i="31"/>
  <c r="M124" i="31"/>
  <c r="J173" i="31"/>
  <c r="M1634" i="31"/>
  <c r="L1643" i="31"/>
  <c r="O1493" i="31"/>
  <c r="AZ1478" i="31"/>
  <c r="J1458" i="31"/>
  <c r="O1433" i="31"/>
  <c r="O1436" i="31" s="1"/>
  <c r="N724" i="31"/>
  <c r="K703" i="31"/>
  <c r="Q40" i="31"/>
  <c r="P969" i="31"/>
  <c r="H997" i="31"/>
  <c r="O1625" i="31"/>
  <c r="E1527" i="31"/>
  <c r="S1155" i="31"/>
  <c r="I1113" i="31"/>
  <c r="I969" i="31"/>
  <c r="N1527" i="31"/>
  <c r="T1483" i="31"/>
  <c r="O1134" i="31"/>
  <c r="O1011" i="31"/>
  <c r="K668" i="31"/>
  <c r="V1543" i="31"/>
  <c r="N1169" i="31"/>
  <c r="U1433" i="31"/>
  <c r="U1436" i="31" s="1"/>
  <c r="N159" i="31"/>
  <c r="K682" i="31"/>
  <c r="K1134" i="31"/>
  <c r="Q1060" i="31"/>
  <c r="CD129" i="14"/>
  <c r="CD131" i="14" s="1"/>
  <c r="CD133" i="14" s="1"/>
  <c r="CD137" i="14" s="1"/>
  <c r="P145" i="31"/>
  <c r="T1634" i="31"/>
  <c r="CH1508" i="31"/>
  <c r="O661" i="31"/>
  <c r="O1183" i="31"/>
  <c r="F668" i="31"/>
  <c r="O1561" i="31"/>
  <c r="O173" i="31"/>
  <c r="U668" i="31"/>
  <c r="U724" i="31"/>
  <c r="U1120" i="31"/>
  <c r="U1032" i="31"/>
  <c r="E1134" i="31"/>
  <c r="O180" i="31"/>
  <c r="O54" i="31"/>
  <c r="S201" i="31"/>
  <c r="I75" i="31"/>
  <c r="I1018" i="31"/>
  <c r="I1306" i="31"/>
  <c r="I1361" i="31"/>
  <c r="H640" i="31"/>
  <c r="CJ129" i="14"/>
  <c r="CJ131" i="14" s="1"/>
  <c r="CJ133" i="14" s="1"/>
  <c r="CJ137" i="14" s="1"/>
  <c r="CH82" i="14"/>
  <c r="L668" i="31"/>
  <c r="L703" i="31"/>
  <c r="L117" i="31"/>
  <c r="N12" i="31"/>
  <c r="I1429" i="31"/>
  <c r="I1430" i="31" s="1"/>
  <c r="P68" i="31"/>
  <c r="O1463" i="31"/>
  <c r="BP1478" i="31"/>
  <c r="N962" i="31"/>
  <c r="N976" i="31"/>
  <c r="N955" i="31"/>
  <c r="F724" i="31"/>
  <c r="F1018" i="31"/>
  <c r="U997" i="31"/>
  <c r="T89" i="31"/>
  <c r="K990" i="31"/>
  <c r="K1240" i="31"/>
  <c r="R1155" i="31"/>
  <c r="Q180" i="31"/>
  <c r="Q1004" i="31"/>
  <c r="P75" i="31"/>
  <c r="M1155" i="31"/>
  <c r="M1262" i="31"/>
  <c r="M68" i="31"/>
  <c r="S976" i="31"/>
  <c r="BC112" i="14"/>
  <c r="BC114" i="14" s="1"/>
  <c r="BC116" i="14" s="1"/>
  <c r="BC120" i="14" s="1"/>
  <c r="S350" i="31"/>
  <c r="O703" i="31"/>
  <c r="K485" i="31"/>
  <c r="K180" i="31"/>
  <c r="F152" i="31"/>
  <c r="F675" i="31"/>
  <c r="F689" i="31"/>
  <c r="F1053" i="31"/>
  <c r="F1284" i="31"/>
  <c r="U1148" i="31"/>
  <c r="U1429" i="31"/>
  <c r="U1430" i="31" s="1"/>
  <c r="T997" i="31"/>
  <c r="O124" i="31"/>
  <c r="T47" i="31"/>
  <c r="S1141" i="31"/>
  <c r="S1372" i="31"/>
  <c r="Q54" i="31"/>
  <c r="Q166" i="31"/>
  <c r="Q990" i="31"/>
  <c r="Q1032" i="31"/>
  <c r="Q1018" i="31"/>
  <c r="Q1532" i="31"/>
  <c r="I1120" i="31"/>
  <c r="P1625" i="31"/>
  <c r="L1616" i="31"/>
  <c r="N131" i="31"/>
  <c r="M1176" i="31"/>
  <c r="S675" i="31"/>
  <c r="T159" i="31"/>
  <c r="J296" i="31"/>
  <c r="H1433" i="31"/>
  <c r="H1436" i="31" s="1"/>
  <c r="AD82" i="14"/>
  <c r="AE112" i="14"/>
  <c r="AE114" i="14" s="1"/>
  <c r="AE116" i="14" s="1"/>
  <c r="AE120" i="14" s="1"/>
  <c r="CC1508" i="31"/>
  <c r="U1468" i="31"/>
  <c r="CF1478" i="31"/>
  <c r="AU1503" i="31"/>
  <c r="CA1508" i="31"/>
  <c r="CK1508" i="31"/>
  <c r="BN1478" i="31"/>
  <c r="BF1478" i="31"/>
  <c r="CJ1478" i="31"/>
  <c r="CB112" i="14"/>
  <c r="CB114" i="14" s="1"/>
  <c r="CB116" i="14" s="1"/>
  <c r="CB120" i="14" s="1"/>
  <c r="BU82" i="14"/>
  <c r="BM82" i="14"/>
  <c r="AO82" i="14"/>
  <c r="CC82" i="14"/>
  <c r="V131" i="31"/>
  <c r="V1032" i="31"/>
  <c r="BD112" i="14"/>
  <c r="BD114" i="14" s="1"/>
  <c r="BD116" i="14" s="1"/>
  <c r="BD120" i="14" s="1"/>
  <c r="CG1508" i="31"/>
  <c r="CL1508" i="31"/>
  <c r="AF112" i="14"/>
  <c r="AF114" i="14" s="1"/>
  <c r="AF116" i="14" s="1"/>
  <c r="AF120" i="14" s="1"/>
  <c r="AI1503" i="31"/>
  <c r="CA1503" i="31"/>
  <c r="AK1508" i="31"/>
  <c r="AL1503" i="31"/>
  <c r="BZ1478" i="31"/>
  <c r="V969" i="31"/>
  <c r="V682" i="31"/>
  <c r="V990" i="31"/>
  <c r="CF1508" i="31"/>
  <c r="U1598" i="31"/>
  <c r="CS1508" i="31"/>
  <c r="BN1503" i="31"/>
  <c r="AO1508" i="31"/>
  <c r="BF1508" i="31"/>
  <c r="BX1503" i="31"/>
  <c r="AM1478" i="31"/>
  <c r="BC1478" i="31"/>
  <c r="U1155" i="31"/>
  <c r="U138" i="31"/>
  <c r="CP1503" i="31"/>
  <c r="CA1478" i="31"/>
  <c r="V12" i="31"/>
  <c r="V1493" i="31"/>
  <c r="V1134" i="31"/>
  <c r="V33" i="31"/>
  <c r="V1607" i="31"/>
  <c r="V1197" i="31"/>
  <c r="V1155" i="31"/>
  <c r="V1350" i="31"/>
  <c r="V145" i="31"/>
  <c r="V75" i="31"/>
  <c r="V1113" i="31"/>
  <c r="V68" i="31"/>
  <c r="V717" i="31"/>
  <c r="V661" i="31"/>
  <c r="V976" i="31"/>
  <c r="V1361" i="31"/>
  <c r="V593" i="31"/>
  <c r="V703" i="31"/>
  <c r="V1127" i="31"/>
  <c r="V201" i="31"/>
  <c r="V159" i="31"/>
  <c r="U1508" i="31"/>
  <c r="U1176" i="31"/>
  <c r="U1561" i="31"/>
  <c r="U124" i="31"/>
  <c r="U296" i="31"/>
  <c r="U689" i="31"/>
  <c r="U696" i="31"/>
  <c r="U1141" i="31"/>
  <c r="U68" i="31"/>
  <c r="U976" i="31"/>
  <c r="U661" i="31"/>
  <c r="U1483" i="31"/>
  <c r="U1532" i="31"/>
  <c r="U1634" i="31"/>
  <c r="U1607" i="31"/>
  <c r="U606" i="31"/>
  <c r="U1183" i="31"/>
  <c r="U180" i="31"/>
  <c r="U1251" i="31"/>
  <c r="U1458" i="31"/>
  <c r="U75" i="31"/>
  <c r="U173" i="31"/>
  <c r="U47" i="31"/>
  <c r="U12" i="31"/>
  <c r="U96" i="31"/>
  <c r="T689" i="31"/>
  <c r="T990" i="31"/>
  <c r="T1183" i="31"/>
  <c r="T703" i="31"/>
  <c r="T1176" i="31"/>
  <c r="T173" i="31"/>
  <c r="T1361" i="31"/>
  <c r="T1498" i="31"/>
  <c r="T1141" i="31"/>
  <c r="T1643" i="31"/>
  <c r="T1589" i="31"/>
  <c r="T1652" i="31"/>
  <c r="T661" i="31"/>
  <c r="T654" i="31"/>
  <c r="T1039" i="31"/>
  <c r="T1162" i="31"/>
  <c r="T1011" i="31"/>
  <c r="T1060" i="31"/>
  <c r="T1018" i="31"/>
  <c r="T1284" i="31"/>
  <c r="T1197" i="31"/>
  <c r="T26" i="31"/>
  <c r="T1468" i="31"/>
  <c r="T117" i="31"/>
  <c r="T682" i="31"/>
  <c r="S26" i="31"/>
  <c r="S1032" i="31"/>
  <c r="S138" i="31"/>
  <c r="S1571" i="31"/>
  <c r="S1537" i="31"/>
  <c r="S1065" i="31"/>
  <c r="S1162" i="31"/>
  <c r="S1086" i="31"/>
  <c r="S1148" i="31"/>
  <c r="S1306" i="31"/>
  <c r="S1317" i="31"/>
  <c r="S1589" i="31"/>
  <c r="S1468" i="31"/>
  <c r="S539" i="31"/>
  <c r="S61" i="31"/>
  <c r="S703" i="31"/>
  <c r="S724" i="31"/>
  <c r="S955" i="31"/>
  <c r="S1204" i="31"/>
  <c r="S1543" i="31"/>
  <c r="S54" i="31"/>
  <c r="S1559" i="31"/>
  <c r="S180" i="31"/>
  <c r="S152" i="31"/>
  <c r="R955" i="31"/>
  <c r="R201" i="31"/>
  <c r="R647" i="31"/>
  <c r="R724" i="31"/>
  <c r="R1134" i="31"/>
  <c r="R1162" i="31"/>
  <c r="R1488" i="31"/>
  <c r="R26" i="31"/>
  <c r="R124" i="31"/>
  <c r="R1011" i="31"/>
  <c r="R1004" i="31"/>
  <c r="R1169" i="31"/>
  <c r="R1148" i="31"/>
  <c r="R1183" i="31"/>
  <c r="R173" i="31"/>
  <c r="R1431" i="31"/>
  <c r="R1432" i="31" s="1"/>
  <c r="R1306" i="31"/>
  <c r="R1060" i="31"/>
  <c r="Q1652" i="31"/>
  <c r="Q1559" i="31"/>
  <c r="Q1522" i="31"/>
  <c r="Q1503" i="31"/>
  <c r="Q1483" i="31"/>
  <c r="Q1508" i="31"/>
  <c r="Q661" i="31"/>
  <c r="Q1148" i="31"/>
  <c r="Q131" i="31"/>
  <c r="Q654" i="31"/>
  <c r="Q976" i="31"/>
  <c r="Q1306" i="31"/>
  <c r="Q1350" i="31"/>
  <c r="Q19" i="31"/>
  <c r="Q61" i="31"/>
  <c r="P1458" i="31"/>
  <c r="P1468" i="31"/>
  <c r="P159" i="31"/>
  <c r="P47" i="31"/>
  <c r="P1527" i="31"/>
  <c r="P1508" i="31"/>
  <c r="P1478" i="31"/>
  <c r="P983" i="31"/>
  <c r="P997" i="31"/>
  <c r="P640" i="31"/>
  <c r="P1543" i="31"/>
  <c r="P131" i="31"/>
  <c r="P19" i="31"/>
  <c r="P724" i="31"/>
  <c r="P152" i="31"/>
  <c r="P1148" i="31"/>
  <c r="P1162" i="31"/>
  <c r="P1240" i="31"/>
  <c r="P1204" i="31"/>
  <c r="P1306" i="31"/>
  <c r="P1429" i="31"/>
  <c r="P1430" i="31" s="1"/>
  <c r="P1463" i="31"/>
  <c r="P138" i="31"/>
  <c r="P675" i="31"/>
  <c r="P1438" i="31"/>
  <c r="O1372" i="31"/>
  <c r="O166" i="31"/>
  <c r="O962" i="31"/>
  <c r="O1155" i="31"/>
  <c r="O1532" i="31"/>
  <c r="O33" i="31"/>
  <c r="O1527" i="31"/>
  <c r="O152" i="31"/>
  <c r="O1488" i="31"/>
  <c r="O1580" i="31"/>
  <c r="O215" i="31"/>
  <c r="O96" i="31"/>
  <c r="O1503" i="31"/>
  <c r="O717" i="31"/>
  <c r="O1039" i="31"/>
  <c r="O1162" i="31"/>
  <c r="O969" i="31"/>
  <c r="O1284" i="31"/>
  <c r="O110" i="31"/>
  <c r="O269" i="31"/>
  <c r="O1560" i="31"/>
  <c r="N1120" i="31"/>
  <c r="N1032" i="31"/>
  <c r="N152" i="31"/>
  <c r="N40" i="31"/>
  <c r="N1543" i="31"/>
  <c r="N1607" i="31"/>
  <c r="N717" i="31"/>
  <c r="N458" i="31"/>
  <c r="N242" i="31"/>
  <c r="N350" i="31"/>
  <c r="N1503" i="31"/>
  <c r="N689" i="31"/>
  <c r="N485" i="31"/>
  <c r="N647" i="31"/>
  <c r="N1053" i="31"/>
  <c r="N1004" i="31"/>
  <c r="N1262" i="31"/>
  <c r="N1431" i="31"/>
  <c r="N1432" i="31" s="1"/>
  <c r="N61" i="31"/>
  <c r="N33" i="31"/>
  <c r="M296" i="31"/>
  <c r="M269" i="31"/>
  <c r="M990" i="31"/>
  <c r="M1086" i="31"/>
  <c r="M201" i="31"/>
  <c r="M738" i="31"/>
  <c r="M724" i="31"/>
  <c r="M1039" i="31"/>
  <c r="M1162" i="31"/>
  <c r="M1011" i="31"/>
  <c r="M1134" i="31"/>
  <c r="M983" i="31"/>
  <c r="M1273" i="31"/>
  <c r="M1295" i="31"/>
  <c r="M47" i="31"/>
  <c r="M12" i="31"/>
  <c r="M96" i="31"/>
  <c r="M40" i="31"/>
  <c r="M1053" i="31"/>
  <c r="M1468" i="31"/>
  <c r="M1458" i="31"/>
  <c r="M689" i="31"/>
  <c r="M593" i="31"/>
  <c r="M131" i="31"/>
  <c r="M955" i="31"/>
  <c r="M1561" i="31"/>
  <c r="L1532" i="31"/>
  <c r="L47" i="31"/>
  <c r="L54" i="31"/>
  <c r="L1372" i="31"/>
  <c r="L152" i="31"/>
  <c r="L566" i="31"/>
  <c r="L159" i="31"/>
  <c r="L1652" i="31"/>
  <c r="L1508" i="31"/>
  <c r="L1317" i="31"/>
  <c r="L1458" i="31"/>
  <c r="L26" i="31"/>
  <c r="L640" i="31"/>
  <c r="L990" i="31"/>
  <c r="L1527" i="31"/>
  <c r="L1483" i="31"/>
  <c r="L675" i="31"/>
  <c r="L1141" i="31"/>
  <c r="L1060" i="31"/>
  <c r="L1262" i="31"/>
  <c r="L1197" i="31"/>
  <c r="L1284" i="31"/>
  <c r="L89" i="31"/>
  <c r="K152" i="31"/>
  <c r="K350" i="31"/>
  <c r="K26" i="31"/>
  <c r="K138" i="31"/>
  <c r="K323" i="31"/>
  <c r="K33" i="31"/>
  <c r="K19" i="31"/>
  <c r="K431" i="31"/>
  <c r="K131" i="31"/>
  <c r="K1554" i="31"/>
  <c r="K955" i="31"/>
  <c r="K1113" i="31"/>
  <c r="K1372" i="31"/>
  <c r="K1458" i="31"/>
  <c r="K201" i="31"/>
  <c r="K640" i="31"/>
  <c r="K689" i="31"/>
  <c r="K1032" i="31"/>
  <c r="K1361" i="31"/>
  <c r="K1317" i="31"/>
  <c r="K1251" i="31"/>
  <c r="J61" i="31"/>
  <c r="J640" i="31"/>
  <c r="J194" i="31"/>
  <c r="J1625" i="31"/>
  <c r="J1598" i="31"/>
  <c r="J1478" i="31"/>
  <c r="J1011" i="31"/>
  <c r="J1433" i="31"/>
  <c r="J1436" i="31" s="1"/>
  <c r="J117" i="31"/>
  <c r="J180" i="31"/>
  <c r="J654" i="31"/>
  <c r="J668" i="31"/>
  <c r="J1113" i="31"/>
  <c r="J1284" i="31"/>
  <c r="J682" i="31"/>
  <c r="J131" i="31"/>
  <c r="I194" i="31"/>
  <c r="I717" i="31"/>
  <c r="I703" i="31"/>
  <c r="I1032" i="31"/>
  <c r="I1169" i="31"/>
  <c r="I1652" i="31"/>
  <c r="I1503" i="31"/>
  <c r="I40" i="31"/>
  <c r="I242" i="31"/>
  <c r="I180" i="31"/>
  <c r="I138" i="31"/>
  <c r="I675" i="31"/>
  <c r="I990" i="31"/>
  <c r="I1060" i="31"/>
  <c r="I1350" i="31"/>
  <c r="I1431" i="31"/>
  <c r="I1432" i="31" s="1"/>
  <c r="I1559" i="31"/>
  <c r="I1532" i="31"/>
  <c r="I166" i="31"/>
  <c r="I61" i="31"/>
  <c r="I1554" i="31"/>
  <c r="I54" i="31"/>
  <c r="I1392" i="31"/>
  <c r="I1643" i="31"/>
  <c r="I689" i="31"/>
  <c r="I1148" i="31"/>
  <c r="H1361" i="31"/>
  <c r="H131" i="31"/>
  <c r="H145" i="31"/>
  <c r="H724" i="31"/>
  <c r="H1643" i="31"/>
  <c r="H1508" i="31"/>
  <c r="H1134" i="31"/>
  <c r="H1498" i="31"/>
  <c r="H33" i="31"/>
  <c r="H1060" i="31"/>
  <c r="H1004" i="31"/>
  <c r="H1493" i="31"/>
  <c r="H696" i="31"/>
  <c r="H1155" i="31"/>
  <c r="H1339" i="31"/>
  <c r="H1453" i="31"/>
  <c r="H19" i="31"/>
  <c r="H166" i="31"/>
  <c r="H606" i="31"/>
  <c r="H323" i="31"/>
  <c r="H159" i="31"/>
  <c r="H201" i="31"/>
  <c r="H377" i="31"/>
  <c r="H431" i="31"/>
  <c r="H1229" i="31"/>
  <c r="H1554" i="31"/>
  <c r="G1571" i="31"/>
  <c r="G1643" i="31"/>
  <c r="G1589" i="31"/>
  <c r="F1155" i="31"/>
  <c r="F1218" i="31"/>
  <c r="F1339" i="31"/>
  <c r="F955" i="31"/>
  <c r="F124" i="31"/>
  <c r="F717" i="31"/>
  <c r="F661" i="31"/>
  <c r="F976" i="31"/>
  <c r="F1176" i="31"/>
  <c r="F1589" i="31"/>
  <c r="F1598" i="31"/>
  <c r="F1473" i="31"/>
  <c r="F1433" i="31"/>
  <c r="F1436" i="31" s="1"/>
  <c r="F215" i="31"/>
  <c r="F96" i="31"/>
  <c r="F1625" i="31"/>
  <c r="F539" i="31"/>
  <c r="F1560" i="31"/>
  <c r="F1561" i="31"/>
  <c r="F180" i="31"/>
  <c r="F54" i="31"/>
  <c r="F110" i="31"/>
  <c r="F1488" i="31"/>
  <c r="F166" i="31"/>
  <c r="F593" i="31"/>
  <c r="E1634" i="31"/>
  <c r="E1503" i="31"/>
  <c r="E1478" i="31"/>
  <c r="E1039" i="31"/>
  <c r="E1176" i="31"/>
  <c r="E33" i="31"/>
  <c r="C42" i="30" s="1"/>
  <c r="D42" i="30" s="1"/>
  <c r="AQ18" i="7" s="1"/>
  <c r="E145" i="31"/>
  <c r="E606" i="31"/>
  <c r="E661" i="31"/>
  <c r="E640" i="31"/>
  <c r="E969" i="31"/>
  <c r="C38" i="30" s="1"/>
  <c r="D38" i="30" s="1"/>
  <c r="AJ18" i="7" s="1"/>
  <c r="E1183" i="31"/>
  <c r="E1011" i="31"/>
  <c r="E1532" i="31"/>
  <c r="E40" i="31"/>
  <c r="E654" i="31"/>
  <c r="E1607" i="31"/>
  <c r="E68" i="31"/>
  <c r="C80" i="30" s="1"/>
  <c r="D80" i="30" s="1"/>
  <c r="CO18" i="7" s="1"/>
  <c r="E983" i="31"/>
  <c r="E689" i="31"/>
  <c r="E703" i="31"/>
  <c r="C91" i="30" s="1"/>
  <c r="D91" i="30" s="1"/>
  <c r="DC18" i="7" s="1"/>
  <c r="E997" i="31"/>
  <c r="E1060" i="31"/>
  <c r="E1453" i="31"/>
  <c r="E159" i="31"/>
  <c r="M1433" i="31"/>
  <c r="M1436" i="31" s="1"/>
  <c r="T1433" i="31"/>
  <c r="T1436" i="31" s="1"/>
  <c r="L1429" i="31"/>
  <c r="L1430" i="31" s="1"/>
  <c r="L1127" i="31"/>
  <c r="GG30" i="7"/>
  <c r="U1431" i="31"/>
  <c r="U1432" i="31" s="1"/>
  <c r="P1433" i="31"/>
  <c r="P1436" i="31" s="1"/>
  <c r="GE19" i="7"/>
  <c r="N1429" i="31"/>
  <c r="N1430" i="31" s="1"/>
  <c r="K1431" i="31"/>
  <c r="K1432" i="31" s="1"/>
  <c r="Q1429" i="31"/>
  <c r="Q1430" i="31" s="1"/>
  <c r="GH29" i="7"/>
  <c r="L1431" i="31"/>
  <c r="L1432" i="31" s="1"/>
  <c r="K1433" i="31"/>
  <c r="K1436" i="31" s="1"/>
  <c r="S1433" i="31"/>
  <c r="S1436" i="31" s="1"/>
  <c r="GM23" i="7"/>
  <c r="GB24" i="7"/>
  <c r="S1431" i="31"/>
  <c r="S1432" i="31" s="1"/>
  <c r="J1429" i="31"/>
  <c r="J1430" i="31" s="1"/>
  <c r="T1429" i="31"/>
  <c r="T1430" i="31" s="1"/>
  <c r="R1433" i="31"/>
  <c r="R1436" i="31" s="1"/>
  <c r="Q1431" i="31"/>
  <c r="Q1432" i="31" s="1"/>
  <c r="K1429" i="31"/>
  <c r="K1430" i="31" s="1"/>
  <c r="V1438" i="31"/>
  <c r="V1433" i="31"/>
  <c r="V1436" i="31" s="1"/>
  <c r="I1433" i="31"/>
  <c r="I1436" i="31" s="1"/>
  <c r="R1429" i="31"/>
  <c r="R1430" i="31" s="1"/>
  <c r="O1431" i="31"/>
  <c r="O1432" i="31" s="1"/>
  <c r="L1433" i="31"/>
  <c r="L1436" i="31" s="1"/>
  <c r="F1431" i="31"/>
  <c r="F1432" i="31" s="1"/>
  <c r="M1429" i="31"/>
  <c r="M1430" i="31" s="1"/>
  <c r="AU112" i="14"/>
  <c r="AU114" i="14" s="1"/>
  <c r="AU116" i="14" s="1"/>
  <c r="AU120" i="14" s="1"/>
  <c r="R82" i="14"/>
  <c r="AF82" i="14"/>
  <c r="AE82" i="14"/>
  <c r="AN112" i="14"/>
  <c r="AN114" i="14" s="1"/>
  <c r="AN116" i="14" s="1"/>
  <c r="AN120" i="14" s="1"/>
  <c r="BE82" i="14"/>
  <c r="BL129" i="14"/>
  <c r="BL131" i="14" s="1"/>
  <c r="BL133" i="14" s="1"/>
  <c r="BL137" i="14" s="1"/>
  <c r="BS82" i="14"/>
  <c r="BP82" i="14"/>
  <c r="AZ82" i="14"/>
  <c r="AN129" i="14"/>
  <c r="AN131" i="14" s="1"/>
  <c r="AN133" i="14" s="1"/>
  <c r="AN137" i="14" s="1"/>
  <c r="CA112" i="14"/>
  <c r="CA114" i="14" s="1"/>
  <c r="CA116" i="14" s="1"/>
  <c r="CA120" i="14" s="1"/>
  <c r="I90" i="33"/>
  <c r="C85" i="33"/>
  <c r="AF129" i="14"/>
  <c r="AF131" i="14" s="1"/>
  <c r="AF133" i="14" s="1"/>
  <c r="AF137" i="14" s="1"/>
  <c r="CF82" i="14"/>
  <c r="BD82" i="14"/>
  <c r="BC82" i="14"/>
  <c r="CL129" i="14"/>
  <c r="CL131" i="14" s="1"/>
  <c r="CL133" i="14" s="1"/>
  <c r="CL137" i="14" s="1"/>
  <c r="S82" i="14"/>
  <c r="CA129" i="14"/>
  <c r="CA131" i="14" s="1"/>
  <c r="CA133" i="14" s="1"/>
  <c r="CA137" i="14" s="1"/>
  <c r="I36" i="33"/>
  <c r="BK129" i="14"/>
  <c r="BK131" i="14" s="1"/>
  <c r="BK133" i="14" s="1"/>
  <c r="BK137" i="14" s="1"/>
  <c r="CJ82" i="14"/>
  <c r="BT129" i="14"/>
  <c r="BT131" i="14" s="1"/>
  <c r="BT133" i="14" s="1"/>
  <c r="BT137" i="14" s="1"/>
  <c r="C50" i="33"/>
  <c r="BN129" i="14"/>
  <c r="BN131" i="14" s="1"/>
  <c r="BN133" i="14" s="1"/>
  <c r="BN137" i="14" s="1"/>
  <c r="D81" i="33"/>
  <c r="HX23" i="7"/>
  <c r="O82" i="14"/>
  <c r="BJ82" i="14"/>
  <c r="BH82" i="14"/>
  <c r="BX82" i="14"/>
  <c r="J17" i="33"/>
  <c r="BK112" i="14"/>
  <c r="BK114" i="14" s="1"/>
  <c r="BK116" i="14" s="1"/>
  <c r="BK120" i="14" s="1"/>
  <c r="BL82" i="14"/>
  <c r="BZ82" i="14"/>
  <c r="BY82" i="14"/>
  <c r="BI82" i="14"/>
  <c r="AS82" i="14"/>
  <c r="IU15" i="7"/>
  <c r="D217" i="32" s="1"/>
  <c r="E217" i="32" s="1"/>
  <c r="I37" i="33"/>
  <c r="AG126" i="14"/>
  <c r="AG129" i="14" s="1"/>
  <c r="AG131" i="14" s="1"/>
  <c r="AG133" i="14" s="1"/>
  <c r="AG137" i="14" s="1"/>
  <c r="AG112" i="14"/>
  <c r="AG114" i="14" s="1"/>
  <c r="AG116" i="14" s="1"/>
  <c r="AG120" i="14" s="1"/>
  <c r="AW82" i="14"/>
  <c r="Q125" i="14"/>
  <c r="Q129" i="14" s="1"/>
  <c r="Q131" i="14" s="1"/>
  <c r="Q133" i="14" s="1"/>
  <c r="Q137" i="14" s="1"/>
  <c r="Q112" i="14"/>
  <c r="Q114" i="14" s="1"/>
  <c r="Q116" i="14" s="1"/>
  <c r="Q120" i="14" s="1"/>
  <c r="CJ112" i="14"/>
  <c r="CJ114" i="14" s="1"/>
  <c r="CJ116" i="14" s="1"/>
  <c r="CJ120" i="14" s="1"/>
  <c r="AW112" i="14"/>
  <c r="AW114" i="14" s="1"/>
  <c r="AW116" i="14" s="1"/>
  <c r="AW120" i="14" s="1"/>
  <c r="I33" i="33"/>
  <c r="I40" i="33"/>
  <c r="BT112" i="14"/>
  <c r="BT114" i="14" s="1"/>
  <c r="BT116" i="14" s="1"/>
  <c r="BT120" i="14" s="1"/>
  <c r="CI126" i="14"/>
  <c r="CI129" i="14" s="1"/>
  <c r="CI131" i="14" s="1"/>
  <c r="CI133" i="14" s="1"/>
  <c r="CI137" i="14" s="1"/>
  <c r="CI112" i="14"/>
  <c r="CI114" i="14" s="1"/>
  <c r="CI116" i="14" s="1"/>
  <c r="CI120" i="14" s="1"/>
  <c r="AN82" i="14"/>
  <c r="BR82" i="14"/>
  <c r="E82" i="14"/>
  <c r="FX14" i="7"/>
  <c r="FX15" i="7" s="1"/>
  <c r="H143" i="32" s="1"/>
  <c r="I143" i="32" s="1"/>
  <c r="AM126" i="14"/>
  <c r="AM129" i="14" s="1"/>
  <c r="AM131" i="14" s="1"/>
  <c r="AM133" i="14" s="1"/>
  <c r="AM137" i="14" s="1"/>
  <c r="AM112" i="14"/>
  <c r="AM114" i="14" s="1"/>
  <c r="AM116" i="14" s="1"/>
  <c r="AM120" i="14" s="1"/>
  <c r="CW27" i="7"/>
  <c r="CW17" i="7"/>
  <c r="CW16" i="7"/>
  <c r="CW19" i="7"/>
  <c r="CW20" i="7"/>
  <c r="CW18" i="7"/>
  <c r="CW24" i="7"/>
  <c r="CW21" i="7"/>
  <c r="CW33" i="7"/>
  <c r="CW25" i="7"/>
  <c r="CW28" i="7"/>
  <c r="CW31" i="7"/>
  <c r="CW29" i="7"/>
  <c r="CW22" i="7"/>
  <c r="CW26" i="7"/>
  <c r="CW23" i="7"/>
  <c r="CW30" i="7"/>
  <c r="CW32" i="7"/>
  <c r="S1643" i="31"/>
  <c r="P1652" i="31"/>
  <c r="F1652" i="31"/>
  <c r="S1625" i="31"/>
  <c r="I1607" i="31"/>
  <c r="G1625" i="31"/>
  <c r="U1652" i="31"/>
  <c r="J1616" i="31"/>
  <c r="G1580" i="31"/>
  <c r="Q1571" i="31"/>
  <c r="T1625" i="31"/>
  <c r="R1580" i="31"/>
  <c r="I1571" i="31"/>
  <c r="AS1508" i="31"/>
  <c r="K1561" i="31"/>
  <c r="K215" i="31"/>
  <c r="V1065" i="31"/>
  <c r="V1317" i="31"/>
  <c r="GA24" i="7"/>
  <c r="C133" i="30"/>
  <c r="D133" i="30" s="1"/>
  <c r="IV18" i="7" s="1"/>
  <c r="IV26" i="7"/>
  <c r="IV33" i="7"/>
  <c r="IV21" i="7"/>
  <c r="IV25" i="7"/>
  <c r="IV20" i="7"/>
  <c r="IV24" i="7"/>
  <c r="IV22" i="7"/>
  <c r="IV28" i="7"/>
  <c r="IV19" i="7"/>
  <c r="IV23" i="7"/>
  <c r="IV27" i="7"/>
  <c r="IV31" i="7"/>
  <c r="IV16" i="7"/>
  <c r="IV29" i="7"/>
  <c r="IV30" i="7"/>
  <c r="IV32" i="7"/>
  <c r="E1498" i="31"/>
  <c r="AM33" i="7"/>
  <c r="AM25" i="7"/>
  <c r="AM32" i="7"/>
  <c r="AM26" i="7"/>
  <c r="AM17" i="7"/>
  <c r="AM16" i="7"/>
  <c r="AM18" i="7"/>
  <c r="AM20" i="7"/>
  <c r="AM21" i="7"/>
  <c r="AM22" i="7"/>
  <c r="AM29" i="7"/>
  <c r="AM27" i="7"/>
  <c r="AM31" i="7"/>
  <c r="AM23" i="7"/>
  <c r="AM19" i="7"/>
  <c r="AM24" i="7"/>
  <c r="AM28" i="7"/>
  <c r="AM30" i="7"/>
  <c r="L458" i="31"/>
  <c r="O377" i="31"/>
  <c r="L242" i="31"/>
  <c r="O201" i="31"/>
  <c r="T131" i="31"/>
  <c r="V89" i="31"/>
  <c r="U61" i="31"/>
  <c r="L40" i="31"/>
  <c r="T738" i="31"/>
  <c r="T1562" i="31"/>
  <c r="S431" i="31"/>
  <c r="V350" i="31"/>
  <c r="N68" i="31"/>
  <c r="S1429" i="31"/>
  <c r="S1430" i="31" s="1"/>
  <c r="CS1478" i="31"/>
  <c r="CK1503" i="31"/>
  <c r="BU1478" i="31"/>
  <c r="BE1478" i="31"/>
  <c r="AG1503" i="31"/>
  <c r="Q1561" i="31"/>
  <c r="Q215" i="31"/>
  <c r="Q404" i="31"/>
  <c r="GL21" i="7"/>
  <c r="HZ18" i="7"/>
  <c r="GG29" i="7"/>
  <c r="GG27" i="7"/>
  <c r="GG28" i="7"/>
  <c r="GG32" i="7"/>
  <c r="P1431" i="31"/>
  <c r="P1432" i="31" s="1"/>
  <c r="GD25" i="7"/>
  <c r="ED33" i="7"/>
  <c r="ED31" i="7"/>
  <c r="ED32" i="7"/>
  <c r="ED30" i="7"/>
  <c r="ED17" i="7"/>
  <c r="ED20" i="7"/>
  <c r="ED21" i="7"/>
  <c r="ED25" i="7"/>
  <c r="ED28" i="7"/>
  <c r="ED18" i="7"/>
  <c r="ED23" i="7"/>
  <c r="ED16" i="7"/>
  <c r="ED22" i="7"/>
  <c r="ED26" i="7"/>
  <c r="ED24" i="7"/>
  <c r="ED27" i="7"/>
  <c r="ED19" i="7"/>
  <c r="ED29" i="7"/>
  <c r="M1625" i="31"/>
  <c r="BM25" i="7"/>
  <c r="BM18" i="7"/>
  <c r="BM32" i="7"/>
  <c r="BM28" i="7"/>
  <c r="BM33" i="7"/>
  <c r="BM21" i="7"/>
  <c r="BM20" i="7"/>
  <c r="BM17" i="7"/>
  <c r="BM27" i="7"/>
  <c r="BM23" i="7"/>
  <c r="BM24" i="7"/>
  <c r="BM26" i="7"/>
  <c r="BM22" i="7"/>
  <c r="BM31" i="7"/>
  <c r="BM19" i="7"/>
  <c r="BM16" i="7"/>
  <c r="BM29" i="7"/>
  <c r="BM30" i="7"/>
  <c r="R1589" i="31"/>
  <c r="E1616" i="31"/>
  <c r="F1571" i="31"/>
  <c r="M1652" i="31"/>
  <c r="K1607" i="31"/>
  <c r="F1580" i="31"/>
  <c r="K1589" i="31"/>
  <c r="T1527" i="31"/>
  <c r="BV1508" i="31"/>
  <c r="AG1508" i="31"/>
  <c r="V1503" i="31"/>
  <c r="AL1508" i="31"/>
  <c r="U1503" i="31"/>
  <c r="BE1508" i="31"/>
  <c r="AQ1503" i="31"/>
  <c r="H1571" i="31"/>
  <c r="O1262" i="31"/>
  <c r="O1295" i="31"/>
  <c r="F1522" i="31"/>
  <c r="F1634" i="31"/>
  <c r="F404" i="31"/>
  <c r="T75" i="31"/>
  <c r="O26" i="31"/>
  <c r="AS1503" i="31"/>
  <c r="U1134" i="31"/>
  <c r="C146" i="30"/>
  <c r="D146" i="30" s="1"/>
  <c r="GI18" i="7" s="1"/>
  <c r="GI33" i="7"/>
  <c r="GI27" i="7"/>
  <c r="GI22" i="7"/>
  <c r="GI32" i="7"/>
  <c r="GI26" i="7"/>
  <c r="GI20" i="7"/>
  <c r="GI23" i="7"/>
  <c r="GI28" i="7"/>
  <c r="GI21" i="7"/>
  <c r="GI16" i="7"/>
  <c r="GI19" i="7"/>
  <c r="GI25" i="7"/>
  <c r="GI29" i="7"/>
  <c r="GI31" i="7"/>
  <c r="GI30" i="7"/>
  <c r="GI24" i="7"/>
  <c r="L1571" i="31"/>
  <c r="L1589" i="31"/>
  <c r="E377" i="31"/>
  <c r="BW1508" i="31"/>
  <c r="BO1508" i="31"/>
  <c r="AQ1508" i="31"/>
  <c r="K1580" i="31"/>
  <c r="U350" i="31"/>
  <c r="U323" i="31"/>
  <c r="N1561" i="31"/>
  <c r="N215" i="31"/>
  <c r="T138" i="31"/>
  <c r="S117" i="31"/>
  <c r="BP126" i="14"/>
  <c r="BP129" i="14" s="1"/>
  <c r="BP131" i="14" s="1"/>
  <c r="BP133" i="14" s="1"/>
  <c r="BP137" i="14" s="1"/>
  <c r="BP112" i="14"/>
  <c r="BP114" i="14" s="1"/>
  <c r="BP116" i="14" s="1"/>
  <c r="BP120" i="14" s="1"/>
  <c r="D126" i="14"/>
  <c r="D129" i="14" s="1"/>
  <c r="D131" i="14" s="1"/>
  <c r="D133" i="14" s="1"/>
  <c r="D137" i="14" s="1"/>
  <c r="D112" i="14"/>
  <c r="D114" i="14" s="1"/>
  <c r="D116" i="14" s="1"/>
  <c r="D120" i="14" s="1"/>
  <c r="I1522" i="31"/>
  <c r="I1537" i="31"/>
  <c r="I1538" i="31" s="1"/>
  <c r="BD1508" i="31"/>
  <c r="P1039" i="31"/>
  <c r="AQ126" i="14"/>
  <c r="AQ129" i="14" s="1"/>
  <c r="AQ131" i="14" s="1"/>
  <c r="AQ133" i="14" s="1"/>
  <c r="AQ137" i="14" s="1"/>
  <c r="AQ112" i="14"/>
  <c r="AQ114" i="14" s="1"/>
  <c r="AQ116" i="14" s="1"/>
  <c r="AQ120" i="14" s="1"/>
  <c r="C77" i="14"/>
  <c r="HD105" i="7" s="1"/>
  <c r="T1561" i="31"/>
  <c r="T215" i="31"/>
  <c r="CK18" i="7"/>
  <c r="CK26" i="7"/>
  <c r="CK28" i="7"/>
  <c r="CK33" i="7"/>
  <c r="CK25" i="7"/>
  <c r="CK23" i="7"/>
  <c r="CK24" i="7"/>
  <c r="CK17" i="7"/>
  <c r="CK20" i="7"/>
  <c r="CK27" i="7"/>
  <c r="CK22" i="7"/>
  <c r="CK21" i="7"/>
  <c r="CK16" i="7"/>
  <c r="CK19" i="7"/>
  <c r="CK31" i="7"/>
  <c r="CK29" i="7"/>
  <c r="CK30" i="7"/>
  <c r="CK32" i="7"/>
  <c r="S1634" i="31"/>
  <c r="J1634" i="31"/>
  <c r="CL26" i="7"/>
  <c r="CL28" i="7"/>
  <c r="CL33" i="7"/>
  <c r="CL22" i="7"/>
  <c r="CL25" i="7"/>
  <c r="CL17" i="7"/>
  <c r="CL20" i="7"/>
  <c r="CL21" i="7"/>
  <c r="CL23" i="7"/>
  <c r="CL18" i="7"/>
  <c r="CL16" i="7"/>
  <c r="CL31" i="7"/>
  <c r="CL30" i="7"/>
  <c r="CL19" i="7"/>
  <c r="CL27" i="7"/>
  <c r="CL32" i="7"/>
  <c r="CL29" i="7"/>
  <c r="CL24" i="7"/>
  <c r="S1616" i="31"/>
  <c r="O1598" i="31"/>
  <c r="T1598" i="31"/>
  <c r="K1616" i="31"/>
  <c r="T1571" i="31"/>
  <c r="G1652" i="31"/>
  <c r="R1571" i="31"/>
  <c r="U1589" i="31"/>
  <c r="P1643" i="31"/>
  <c r="K1571" i="31"/>
  <c r="P1634" i="31"/>
  <c r="V1580" i="31"/>
  <c r="H1527" i="31"/>
  <c r="Q1607" i="31"/>
  <c r="J1589" i="31"/>
  <c r="K1503" i="31"/>
  <c r="BH1503" i="31"/>
  <c r="CM1503" i="31"/>
  <c r="E1493" i="31"/>
  <c r="K1483" i="31"/>
  <c r="CL1503" i="31"/>
  <c r="Q1580" i="31"/>
  <c r="T1508" i="31"/>
  <c r="S1503" i="31"/>
  <c r="AP1508" i="31"/>
  <c r="CG1478" i="31"/>
  <c r="O1468" i="31"/>
  <c r="BP1503" i="31"/>
  <c r="CQ1478" i="31"/>
  <c r="N1468" i="31"/>
  <c r="BJ1508" i="31"/>
  <c r="BK1503" i="31"/>
  <c r="Q1478" i="31"/>
  <c r="Q1498" i="31"/>
  <c r="BX1478" i="31"/>
  <c r="M1503" i="31"/>
  <c r="GO16" i="7"/>
  <c r="S1473" i="31"/>
  <c r="CQ1503" i="31"/>
  <c r="L323" i="31"/>
  <c r="L1561" i="31"/>
  <c r="L215" i="31"/>
  <c r="BC1508" i="31"/>
  <c r="O606" i="31"/>
  <c r="O1053" i="31"/>
  <c r="O1240" i="31"/>
  <c r="N566" i="31"/>
  <c r="E1361" i="31"/>
  <c r="GO29" i="7"/>
  <c r="DH30" i="7"/>
  <c r="T1431" i="31"/>
  <c r="T1432" i="31" s="1"/>
  <c r="F269" i="31"/>
  <c r="O125" i="14"/>
  <c r="O129" i="14" s="1"/>
  <c r="O131" i="14" s="1"/>
  <c r="O133" i="14" s="1"/>
  <c r="O137" i="14" s="1"/>
  <c r="O112" i="14"/>
  <c r="O114" i="14" s="1"/>
  <c r="O116" i="14" s="1"/>
  <c r="O120" i="14" s="1"/>
  <c r="J1468" i="31"/>
  <c r="J1431" i="31"/>
  <c r="J1432" i="31" s="1"/>
  <c r="H1537" i="31"/>
  <c r="M127" i="14"/>
  <c r="E128" i="14"/>
  <c r="IA24" i="7"/>
  <c r="IA30" i="7"/>
  <c r="IG14" i="7"/>
  <c r="IG15" i="7" s="1"/>
  <c r="J88" i="33"/>
  <c r="K83" i="33"/>
  <c r="BY28" i="7"/>
  <c r="BY32" i="7"/>
  <c r="BY16" i="7"/>
  <c r="BY18" i="7"/>
  <c r="BY27" i="7"/>
  <c r="BY20" i="7"/>
  <c r="BY17" i="7"/>
  <c r="BY22" i="7"/>
  <c r="BY31" i="7"/>
  <c r="BY26" i="7"/>
  <c r="BY24" i="7"/>
  <c r="BY30" i="7"/>
  <c r="BY23" i="7"/>
  <c r="BY21" i="7"/>
  <c r="BY33" i="7"/>
  <c r="BY19" i="7"/>
  <c r="BY29" i="7"/>
  <c r="O1652" i="31"/>
  <c r="E1652" i="31"/>
  <c r="O1429" i="31"/>
  <c r="O1430" i="31" s="1"/>
  <c r="O1522" i="31"/>
  <c r="V696" i="31"/>
  <c r="BY25" i="7"/>
  <c r="BA28" i="7"/>
  <c r="BA30" i="7"/>
  <c r="BA20" i="7"/>
  <c r="BA17" i="7"/>
  <c r="BA18" i="7"/>
  <c r="BA32" i="7"/>
  <c r="BA27" i="7"/>
  <c r="BA26" i="7"/>
  <c r="BA23" i="7"/>
  <c r="BA21" i="7"/>
  <c r="BA33" i="7"/>
  <c r="BA16" i="7"/>
  <c r="BA31" i="7"/>
  <c r="BA25" i="7"/>
  <c r="BA29" i="7"/>
  <c r="BA24" i="7"/>
  <c r="BA19" i="7"/>
  <c r="BA22" i="7"/>
  <c r="I1598" i="31"/>
  <c r="N1598" i="31"/>
  <c r="J1580" i="31"/>
  <c r="P1589" i="31"/>
  <c r="N1589" i="31"/>
  <c r="H1634" i="31"/>
  <c r="P1580" i="31"/>
  <c r="BR1508" i="31"/>
  <c r="J1571" i="31"/>
  <c r="CH1503" i="31"/>
  <c r="AX1508" i="31"/>
  <c r="BZ1503" i="31"/>
  <c r="CF1503" i="31"/>
  <c r="K1493" i="31"/>
  <c r="P1483" i="31"/>
  <c r="CR1503" i="31"/>
  <c r="K1527" i="31"/>
  <c r="R1503" i="31"/>
  <c r="AT1508" i="31"/>
  <c r="J1488" i="31"/>
  <c r="BA1478" i="31"/>
  <c r="AL1478" i="31"/>
  <c r="C147" i="30"/>
  <c r="D147" i="30" s="1"/>
  <c r="GJ18" i="7" s="1"/>
  <c r="GJ33" i="7"/>
  <c r="GJ25" i="7"/>
  <c r="GJ28" i="7"/>
  <c r="GJ21" i="7"/>
  <c r="GJ16" i="7"/>
  <c r="GJ22" i="7"/>
  <c r="GJ26" i="7"/>
  <c r="GJ29" i="7"/>
  <c r="GJ31" i="7"/>
  <c r="GJ24" i="7"/>
  <c r="GJ23" i="7"/>
  <c r="GJ20" i="7"/>
  <c r="GJ19" i="7"/>
  <c r="GJ32" i="7"/>
  <c r="GJ27" i="7"/>
  <c r="GJ30" i="7"/>
  <c r="BS1478" i="31"/>
  <c r="F458" i="31"/>
  <c r="F242" i="31"/>
  <c r="BS1508" i="31"/>
  <c r="O1204" i="31"/>
  <c r="O1339" i="31"/>
  <c r="V606" i="31"/>
  <c r="V1643" i="31"/>
  <c r="N1438" i="31"/>
  <c r="F1120" i="31"/>
  <c r="M1589" i="31"/>
  <c r="C45" i="30"/>
  <c r="D45" i="30" s="1"/>
  <c r="AT18" i="7" s="1"/>
  <c r="C85" i="30"/>
  <c r="D85" i="30" s="1"/>
  <c r="CT18" i="7" s="1"/>
  <c r="E1004" i="31"/>
  <c r="E1251" i="31"/>
  <c r="C140" i="30"/>
  <c r="D140" i="30" s="1"/>
  <c r="GC18" i="7" s="1"/>
  <c r="GC21" i="7"/>
  <c r="GC26" i="7"/>
  <c r="GC28" i="7"/>
  <c r="GC27" i="7"/>
  <c r="GC30" i="7"/>
  <c r="GC22" i="7"/>
  <c r="GC16" i="7"/>
  <c r="GC23" i="7"/>
  <c r="GC25" i="7"/>
  <c r="GC19" i="7"/>
  <c r="GC20" i="7"/>
  <c r="GC33" i="7"/>
  <c r="GC32" i="7"/>
  <c r="E1433" i="31"/>
  <c r="E1436" i="31" s="1"/>
  <c r="GC29" i="7"/>
  <c r="GC24" i="7"/>
  <c r="GC31" i="7"/>
  <c r="AZ29" i="7"/>
  <c r="T668" i="31"/>
  <c r="T580" i="31"/>
  <c r="L404" i="31"/>
  <c r="M138" i="31"/>
  <c r="V296" i="31"/>
  <c r="R61" i="31"/>
  <c r="R194" i="31"/>
  <c r="J485" i="31"/>
  <c r="I404" i="31"/>
  <c r="I593" i="31"/>
  <c r="I1262" i="31"/>
  <c r="BZ26" i="7"/>
  <c r="IT14" i="7"/>
  <c r="IT15" i="7" s="1"/>
  <c r="J18" i="33"/>
  <c r="J23" i="33"/>
  <c r="C90" i="33"/>
  <c r="IP14" i="7"/>
  <c r="IP15" i="7" s="1"/>
  <c r="R1634" i="31"/>
  <c r="J1652" i="31"/>
  <c r="V1625" i="31"/>
  <c r="I1616" i="31"/>
  <c r="V1589" i="31"/>
  <c r="S1598" i="31"/>
  <c r="R1625" i="31"/>
  <c r="CD1508" i="31"/>
  <c r="E1580" i="31"/>
  <c r="AN33" i="7"/>
  <c r="AN27" i="7"/>
  <c r="AN31" i="7"/>
  <c r="AN32" i="7"/>
  <c r="AN30" i="7"/>
  <c r="AN26" i="7"/>
  <c r="AN23" i="7"/>
  <c r="AN17" i="7"/>
  <c r="AN16" i="7"/>
  <c r="AN18" i="7"/>
  <c r="AN25" i="7"/>
  <c r="AN21" i="7"/>
  <c r="AN22" i="7"/>
  <c r="AN20" i="7"/>
  <c r="AN24" i="7"/>
  <c r="AN19" i="7"/>
  <c r="AN29" i="7"/>
  <c r="AN28" i="7"/>
  <c r="CB1503" i="31"/>
  <c r="AH1508" i="31"/>
  <c r="AH1503" i="31"/>
  <c r="BT1503" i="31"/>
  <c r="BS1503" i="31"/>
  <c r="CE1503" i="31"/>
  <c r="CJ1503" i="31"/>
  <c r="H1483" i="31"/>
  <c r="AU1478" i="31"/>
  <c r="N1493" i="31"/>
  <c r="O1473" i="31"/>
  <c r="CI1478" i="31"/>
  <c r="V1478" i="31"/>
  <c r="V1560" i="31"/>
  <c r="V110" i="31"/>
  <c r="C24" i="30"/>
  <c r="D24" i="30" s="1"/>
  <c r="S18" i="7" s="1"/>
  <c r="O566" i="31"/>
  <c r="O1065" i="31"/>
  <c r="BL27" i="7"/>
  <c r="BZ23" i="7"/>
  <c r="T1543" i="31"/>
  <c r="L1148" i="31"/>
  <c r="K61" i="31"/>
  <c r="E12" i="31"/>
  <c r="S593" i="31"/>
  <c r="K606" i="31"/>
  <c r="K1229" i="31"/>
  <c r="K377" i="31"/>
  <c r="N296" i="31"/>
  <c r="Q1433" i="31"/>
  <c r="Q1436" i="31" s="1"/>
  <c r="H1431" i="31"/>
  <c r="H1432" i="31" s="1"/>
  <c r="GB29" i="7"/>
  <c r="H1429" i="31"/>
  <c r="H1430" i="31" s="1"/>
  <c r="GK29" i="7"/>
  <c r="GE26" i="7"/>
  <c r="G50" i="33"/>
  <c r="K88" i="33"/>
  <c r="J14" i="33"/>
  <c r="D95" i="33"/>
  <c r="J22" i="33"/>
  <c r="K85" i="33"/>
  <c r="Q1634" i="31"/>
  <c r="P1571" i="31"/>
  <c r="V1284" i="31"/>
  <c r="O1643" i="31"/>
  <c r="R1652" i="31"/>
  <c r="CY18" i="7"/>
  <c r="S1652" i="31"/>
  <c r="U1625" i="31"/>
  <c r="H1625" i="31"/>
  <c r="V1652" i="31"/>
  <c r="DI18" i="7"/>
  <c r="DI33" i="7"/>
  <c r="DI27" i="7"/>
  <c r="DI25" i="7"/>
  <c r="DI32" i="7"/>
  <c r="DI22" i="7"/>
  <c r="DI20" i="7"/>
  <c r="DI23" i="7"/>
  <c r="DI21" i="7"/>
  <c r="DI17" i="7"/>
  <c r="DI26" i="7"/>
  <c r="DI31" i="7"/>
  <c r="DI24" i="7"/>
  <c r="DI29" i="7"/>
  <c r="DI30" i="7"/>
  <c r="DI19" i="7"/>
  <c r="DI28" i="7"/>
  <c r="DI16" i="7"/>
  <c r="O1634" i="31"/>
  <c r="K1598" i="31"/>
  <c r="K1643" i="31"/>
  <c r="T1607" i="31"/>
  <c r="E1589" i="31"/>
  <c r="F1607" i="31"/>
  <c r="O1589" i="31"/>
  <c r="M1616" i="31"/>
  <c r="M1607" i="31"/>
  <c r="N1580" i="31"/>
  <c r="AA33" i="7"/>
  <c r="AA27" i="7"/>
  <c r="AA25" i="7"/>
  <c r="AA20" i="7"/>
  <c r="AA24" i="7"/>
  <c r="AA16" i="7"/>
  <c r="AA21" i="7"/>
  <c r="AA18" i="7"/>
  <c r="AA17" i="7"/>
  <c r="AA26" i="7"/>
  <c r="AA22" i="7"/>
  <c r="AA31" i="7"/>
  <c r="AA30" i="7"/>
  <c r="AA19" i="7"/>
  <c r="AA23" i="7"/>
  <c r="AA32" i="7"/>
  <c r="AA28" i="7"/>
  <c r="AA29" i="7"/>
  <c r="AB21" i="7"/>
  <c r="AB27" i="7"/>
  <c r="AB31" i="7"/>
  <c r="AB16" i="7"/>
  <c r="AB19" i="7"/>
  <c r="AB18" i="7"/>
  <c r="AB17" i="7"/>
  <c r="AB26" i="7"/>
  <c r="AB23" i="7"/>
  <c r="AB22" i="7"/>
  <c r="AB28" i="7"/>
  <c r="AB20" i="7"/>
  <c r="AB29" i="7"/>
  <c r="AB32" i="7"/>
  <c r="AB25" i="7"/>
  <c r="AB30" i="7"/>
  <c r="AB24" i="7"/>
  <c r="AB33" i="7"/>
  <c r="G1598" i="31"/>
  <c r="AZ20" i="7"/>
  <c r="AZ25" i="7"/>
  <c r="BN1508" i="31"/>
  <c r="V1498" i="31"/>
  <c r="V1522" i="31"/>
  <c r="N668" i="31"/>
  <c r="N696" i="31"/>
  <c r="N1204" i="31"/>
  <c r="N1284" i="31"/>
  <c r="GN24" i="7"/>
  <c r="L173" i="31"/>
  <c r="O323" i="31"/>
  <c r="F33" i="31"/>
  <c r="U215" i="31"/>
  <c r="R458" i="31"/>
  <c r="R1463" i="31"/>
  <c r="Q1463" i="31"/>
  <c r="P1503" i="31"/>
  <c r="H668" i="31"/>
  <c r="H1053" i="31"/>
  <c r="BZ112" i="14"/>
  <c r="BZ114" i="14" s="1"/>
  <c r="BZ116" i="14" s="1"/>
  <c r="BZ120" i="14" s="1"/>
  <c r="BZ126" i="14"/>
  <c r="BZ129" i="14" s="1"/>
  <c r="BZ131" i="14" s="1"/>
  <c r="BZ133" i="14" s="1"/>
  <c r="BZ137" i="14" s="1"/>
  <c r="J20" i="33"/>
  <c r="GL33" i="7"/>
  <c r="FR14" i="7"/>
  <c r="FR15" i="7" s="1"/>
  <c r="I50" i="33"/>
  <c r="C88" i="33"/>
  <c r="C84" i="33"/>
  <c r="J25" i="33"/>
  <c r="C34" i="30"/>
  <c r="D34" i="30" s="1"/>
  <c r="AF18" i="7" s="1"/>
  <c r="GN23" i="7"/>
  <c r="GN31" i="7"/>
  <c r="AX127" i="14"/>
  <c r="AX129" i="14" s="1"/>
  <c r="AX131" i="14" s="1"/>
  <c r="AX133" i="14" s="1"/>
  <c r="AX137" i="14" s="1"/>
  <c r="AX112" i="14"/>
  <c r="AX114" i="14" s="1"/>
  <c r="AX116" i="14" s="1"/>
  <c r="AX120" i="14" s="1"/>
  <c r="L1634" i="31"/>
  <c r="K1634" i="31"/>
  <c r="K1652" i="31"/>
  <c r="CX33" i="7"/>
  <c r="CX17" i="7"/>
  <c r="CX31" i="7"/>
  <c r="CX16" i="7"/>
  <c r="CX20" i="7"/>
  <c r="CX18" i="7"/>
  <c r="CX25" i="7"/>
  <c r="CX28" i="7"/>
  <c r="CX21" i="7"/>
  <c r="CX27" i="7"/>
  <c r="CX22" i="7"/>
  <c r="CX26" i="7"/>
  <c r="CX29" i="7"/>
  <c r="CX19" i="7"/>
  <c r="CX30" i="7"/>
  <c r="CX24" i="7"/>
  <c r="CX32" i="7"/>
  <c r="CX23" i="7"/>
  <c r="EC28" i="7"/>
  <c r="EC32" i="7"/>
  <c r="EC17" i="7"/>
  <c r="EC20" i="7"/>
  <c r="EC18" i="7"/>
  <c r="EC24" i="7"/>
  <c r="EC29" i="7"/>
  <c r="EC22" i="7"/>
  <c r="EC31" i="7"/>
  <c r="EC26" i="7"/>
  <c r="EC16" i="7"/>
  <c r="EC19" i="7"/>
  <c r="EC23" i="7"/>
  <c r="EC21" i="7"/>
  <c r="EC33" i="7"/>
  <c r="EC25" i="7"/>
  <c r="EC27" i="7"/>
  <c r="EC30" i="7"/>
  <c r="I1625" i="31"/>
  <c r="N1652" i="31"/>
  <c r="O1607" i="31"/>
  <c r="L1625" i="31"/>
  <c r="I1589" i="31"/>
  <c r="I1580" i="31"/>
  <c r="H1580" i="31"/>
  <c r="Q1616" i="31"/>
  <c r="S1580" i="31"/>
  <c r="R1598" i="31"/>
  <c r="CR1508" i="31"/>
  <c r="V1431" i="31"/>
  <c r="V1432" i="31" s="1"/>
  <c r="M1229" i="31"/>
  <c r="U201" i="31"/>
  <c r="S1483" i="31"/>
  <c r="M215" i="31"/>
  <c r="GM22" i="7"/>
  <c r="C112" i="14"/>
  <c r="C114" i="14" s="1"/>
  <c r="C116" i="14" s="1"/>
  <c r="C120" i="14" s="1"/>
  <c r="C125" i="14"/>
  <c r="HX29" i="7"/>
  <c r="D79" i="33"/>
  <c r="D80" i="33" s="1"/>
  <c r="J83" i="33"/>
  <c r="J29" i="33"/>
  <c r="HO14" i="7"/>
  <c r="HO15" i="7" s="1"/>
  <c r="H50" i="33"/>
  <c r="IW14" i="7"/>
  <c r="IW15" i="7" s="1"/>
  <c r="HU14" i="7"/>
  <c r="HU15" i="7" s="1"/>
  <c r="FW14" i="7"/>
  <c r="FW15" i="7" s="1"/>
  <c r="CS14" i="7"/>
  <c r="CS15" i="7" s="1"/>
  <c r="GV14" i="7"/>
  <c r="GV15" i="7" s="1"/>
  <c r="CG14" i="7"/>
  <c r="CG15" i="7" s="1"/>
  <c r="FJ14" i="7"/>
  <c r="FJ15" i="7" s="1"/>
  <c r="J28" i="33"/>
  <c r="J19" i="33"/>
  <c r="D94" i="33"/>
  <c r="CP1508" i="31"/>
  <c r="BO1503" i="31"/>
  <c r="T1493" i="31"/>
  <c r="M1508" i="31"/>
  <c r="S1493" i="31"/>
  <c r="BY1508" i="31"/>
  <c r="BG1503" i="31"/>
  <c r="V1488" i="31"/>
  <c r="BF1503" i="31"/>
  <c r="BR1503" i="31"/>
  <c r="BW1503" i="31"/>
  <c r="P1498" i="31"/>
  <c r="BC1503" i="31"/>
  <c r="AJ1478" i="31"/>
  <c r="Q1473" i="31"/>
  <c r="BK1478" i="31"/>
  <c r="P1473" i="31"/>
  <c r="N1488" i="31"/>
  <c r="BJ1478" i="31"/>
  <c r="I1473" i="31"/>
  <c r="CP1478" i="31"/>
  <c r="U1473" i="31"/>
  <c r="I1508" i="31"/>
  <c r="O1478" i="31"/>
  <c r="M1473" i="31"/>
  <c r="V166" i="31"/>
  <c r="N1560" i="31"/>
  <c r="N110" i="31"/>
  <c r="S1124" i="31"/>
  <c r="S1127" i="31" s="1"/>
  <c r="S12" i="31"/>
  <c r="CQ1508" i="31"/>
  <c r="CI1508" i="31"/>
  <c r="O654" i="31"/>
  <c r="O1004" i="31"/>
  <c r="O668" i="31"/>
  <c r="O983" i="31"/>
  <c r="O1120" i="31"/>
  <c r="O976" i="31"/>
  <c r="O955" i="31"/>
  <c r="O990" i="31"/>
  <c r="O1032" i="31"/>
  <c r="O1361" i="31"/>
  <c r="O1483" i="31"/>
  <c r="O1508" i="31"/>
  <c r="C57" i="30"/>
  <c r="D57" i="30" s="1"/>
  <c r="BI18" i="7" s="1"/>
  <c r="V566" i="31"/>
  <c r="E458" i="31"/>
  <c r="E242" i="31"/>
  <c r="T145" i="31"/>
  <c r="S124" i="31"/>
  <c r="U1560" i="31"/>
  <c r="U110" i="31"/>
  <c r="M75" i="31"/>
  <c r="V983" i="31"/>
  <c r="V997" i="31"/>
  <c r="V1176" i="31"/>
  <c r="V1060" i="31"/>
  <c r="V1240" i="31"/>
  <c r="V1429" i="31"/>
  <c r="V1430" i="31" s="1"/>
  <c r="V1372" i="31"/>
  <c r="V1453" i="31"/>
  <c r="V1463" i="31"/>
  <c r="N1127" i="31"/>
  <c r="N1113" i="31"/>
  <c r="N1273" i="31"/>
  <c r="N1306" i="31"/>
  <c r="N1522" i="31"/>
  <c r="N1559" i="31"/>
  <c r="N1634" i="31"/>
  <c r="F606" i="31"/>
  <c r="F1262" i="31"/>
  <c r="F1361" i="31"/>
  <c r="F1453" i="31"/>
  <c r="U458" i="31"/>
  <c r="U242" i="31"/>
  <c r="E152" i="31"/>
  <c r="T1560" i="31"/>
  <c r="T110" i="31"/>
  <c r="L75" i="31"/>
  <c r="K54" i="31"/>
  <c r="F26" i="31"/>
  <c r="U1011" i="31"/>
  <c r="U1060" i="31"/>
  <c r="U1273" i="31"/>
  <c r="U1372" i="31"/>
  <c r="U1478" i="31"/>
  <c r="U1438" i="31"/>
  <c r="U1616" i="31"/>
  <c r="M962" i="31"/>
  <c r="M1060" i="31"/>
  <c r="M1350" i="31"/>
  <c r="M1478" i="31"/>
  <c r="M1532" i="31"/>
  <c r="E1169" i="31"/>
  <c r="E647" i="31"/>
  <c r="E1053" i="31"/>
  <c r="E1229" i="31"/>
  <c r="E1155" i="31"/>
  <c r="E1284" i="31"/>
  <c r="E1339" i="31"/>
  <c r="E1392" i="31"/>
  <c r="C148" i="30"/>
  <c r="D148" i="30" s="1"/>
  <c r="GK18" i="7" s="1"/>
  <c r="GK21" i="7"/>
  <c r="GK31" i="7"/>
  <c r="GK26" i="7"/>
  <c r="GK30" i="7"/>
  <c r="GK23" i="7"/>
  <c r="GK16" i="7"/>
  <c r="GK28" i="7"/>
  <c r="GK22" i="7"/>
  <c r="E1508" i="31"/>
  <c r="F377" i="31"/>
  <c r="F201" i="31"/>
  <c r="V173" i="31"/>
  <c r="U152" i="31"/>
  <c r="L131" i="31"/>
  <c r="N89" i="31"/>
  <c r="M61" i="31"/>
  <c r="CN1508" i="31"/>
  <c r="BP1508" i="31"/>
  <c r="T969" i="31"/>
  <c r="T1134" i="31"/>
  <c r="T1169" i="31"/>
  <c r="T1453" i="31"/>
  <c r="T1463" i="31"/>
  <c r="L738" i="31"/>
  <c r="L661" i="31"/>
  <c r="L997" i="31"/>
  <c r="L1039" i="31"/>
  <c r="L1162" i="31"/>
  <c r="L1011" i="31"/>
  <c r="L969" i="31"/>
  <c r="L1169" i="31"/>
  <c r="L1018" i="31"/>
  <c r="L1204" i="31"/>
  <c r="L1339" i="31"/>
  <c r="L1503" i="31"/>
  <c r="L1522" i="31"/>
  <c r="O640" i="31"/>
  <c r="T431" i="31"/>
  <c r="E350" i="31"/>
  <c r="N201" i="31"/>
  <c r="M173" i="31"/>
  <c r="O68" i="31"/>
  <c r="AY1508" i="31"/>
  <c r="S682" i="31"/>
  <c r="S1562" i="31"/>
  <c r="S580" i="31"/>
  <c r="S1060" i="31"/>
  <c r="S1018" i="31"/>
  <c r="S1183" i="31"/>
  <c r="K1039" i="31"/>
  <c r="K1141" i="31"/>
  <c r="K1176" i="31"/>
  <c r="K997" i="31"/>
  <c r="K1306" i="31"/>
  <c r="K1478" i="31"/>
  <c r="K1453" i="31"/>
  <c r="E675" i="31"/>
  <c r="M350" i="31"/>
  <c r="M323" i="31"/>
  <c r="E1561" i="31"/>
  <c r="E215" i="31"/>
  <c r="V180" i="31"/>
  <c r="U159" i="31"/>
  <c r="L138" i="31"/>
  <c r="K117" i="31"/>
  <c r="I431" i="31"/>
  <c r="R40" i="31"/>
  <c r="CB82" i="14"/>
  <c r="P82" i="14"/>
  <c r="G125" i="14"/>
  <c r="G129" i="14" s="1"/>
  <c r="G131" i="14" s="1"/>
  <c r="G133" i="14" s="1"/>
  <c r="G137" i="14" s="1"/>
  <c r="G112" i="14"/>
  <c r="G114" i="14" s="1"/>
  <c r="G116" i="14" s="1"/>
  <c r="G120" i="14" s="1"/>
  <c r="I152" i="31"/>
  <c r="CD1478" i="31"/>
  <c r="R1562" i="31"/>
  <c r="R580" i="31"/>
  <c r="R33" i="31"/>
  <c r="R1124" i="31"/>
  <c r="R1127" i="31" s="1"/>
  <c r="R12" i="31"/>
  <c r="R1141" i="31"/>
  <c r="R675" i="31"/>
  <c r="R485" i="31"/>
  <c r="R668" i="31"/>
  <c r="R990" i="31"/>
  <c r="R1032" i="31"/>
  <c r="R1018" i="31"/>
  <c r="R1197" i="31"/>
  <c r="R1273" i="31"/>
  <c r="R1284" i="31"/>
  <c r="R1350" i="31"/>
  <c r="R1483" i="31"/>
  <c r="R1532" i="31"/>
  <c r="R1537" i="31"/>
  <c r="J19" i="31"/>
  <c r="J269" i="31"/>
  <c r="J539" i="31"/>
  <c r="J96" i="31"/>
  <c r="J661" i="31"/>
  <c r="J696" i="31"/>
  <c r="J675" i="31"/>
  <c r="J1004" i="31"/>
  <c r="J1148" i="31"/>
  <c r="J1183" i="31"/>
  <c r="J1262" i="31"/>
  <c r="J1350" i="31"/>
  <c r="J1392" i="31"/>
  <c r="J1453" i="31"/>
  <c r="J1607" i="31"/>
  <c r="BH126" i="14"/>
  <c r="BH129" i="14" s="1"/>
  <c r="BH131" i="14" s="1"/>
  <c r="BH133" i="14" s="1"/>
  <c r="BH137" i="14" s="1"/>
  <c r="BH112" i="14"/>
  <c r="BH114" i="14" s="1"/>
  <c r="BH116" i="14" s="1"/>
  <c r="BH120" i="14" s="1"/>
  <c r="I269" i="31"/>
  <c r="CC1478" i="31"/>
  <c r="AO1503" i="31"/>
  <c r="Q117" i="31"/>
  <c r="Q1361" i="31"/>
  <c r="Q1113" i="31"/>
  <c r="Q647" i="31"/>
  <c r="Q1183" i="31"/>
  <c r="Q1065" i="31"/>
  <c r="Q1262" i="31"/>
  <c r="Q1372" i="31"/>
  <c r="Q1438" i="31"/>
  <c r="Q1543" i="31"/>
  <c r="I159" i="31"/>
  <c r="I117" i="31"/>
  <c r="I606" i="31"/>
  <c r="I1183" i="31"/>
  <c r="I1197" i="31"/>
  <c r="I1493" i="31"/>
  <c r="AP127" i="14"/>
  <c r="AP129" i="14" s="1"/>
  <c r="AP131" i="14" s="1"/>
  <c r="AP133" i="14" s="1"/>
  <c r="AP137" i="14" s="1"/>
  <c r="AP112" i="14"/>
  <c r="AP114" i="14" s="1"/>
  <c r="AP116" i="14" s="1"/>
  <c r="AP120" i="14" s="1"/>
  <c r="CR1478" i="31"/>
  <c r="AN1508" i="31"/>
  <c r="P485" i="31"/>
  <c r="P54" i="31"/>
  <c r="P1560" i="31"/>
  <c r="P110" i="31"/>
  <c r="P124" i="31"/>
  <c r="P404" i="31"/>
  <c r="P1032" i="31"/>
  <c r="P1060" i="31"/>
  <c r="P738" i="31"/>
  <c r="P955" i="31"/>
  <c r="P1004" i="31"/>
  <c r="P1169" i="31"/>
  <c r="P1018" i="31"/>
  <c r="P1183" i="31"/>
  <c r="P1113" i="31"/>
  <c r="P1229" i="31"/>
  <c r="P1218" i="31"/>
  <c r="P1251" i="31"/>
  <c r="P1350" i="31"/>
  <c r="P1616" i="31"/>
  <c r="P1607" i="31"/>
  <c r="H54" i="31"/>
  <c r="H75" i="31"/>
  <c r="H180" i="31"/>
  <c r="H68" i="31"/>
  <c r="H350" i="31"/>
  <c r="H654" i="31"/>
  <c r="H404" i="31"/>
  <c r="H675" i="31"/>
  <c r="H647" i="31"/>
  <c r="H1065" i="31"/>
  <c r="H990" i="31"/>
  <c r="H1218" i="31"/>
  <c r="H1543" i="31"/>
  <c r="H1532" i="31"/>
  <c r="H1538" i="31" s="1"/>
  <c r="CE126" i="14"/>
  <c r="CE129" i="14" s="1"/>
  <c r="CE131" i="14" s="1"/>
  <c r="CE133" i="14" s="1"/>
  <c r="CE137" i="14" s="1"/>
  <c r="CE112" i="14"/>
  <c r="CE114" i="14" s="1"/>
  <c r="CE116" i="14" s="1"/>
  <c r="CE120" i="14" s="1"/>
  <c r="C126" i="14"/>
  <c r="HY26" i="7"/>
  <c r="HY30" i="7"/>
  <c r="HY27" i="7"/>
  <c r="HY31" i="7"/>
  <c r="HY23" i="7"/>
  <c r="HY25" i="7"/>
  <c r="HY33" i="7"/>
  <c r="HY16" i="7"/>
  <c r="HY22" i="7"/>
  <c r="HY21" i="7"/>
  <c r="L112" i="14"/>
  <c r="L114" i="14" s="1"/>
  <c r="L116" i="14" s="1"/>
  <c r="L120" i="14" s="1"/>
  <c r="CL112" i="14"/>
  <c r="CL114" i="14" s="1"/>
  <c r="CL116" i="14" s="1"/>
  <c r="CL120" i="14" s="1"/>
  <c r="BB112" i="14"/>
  <c r="BB114" i="14" s="1"/>
  <c r="BB116" i="14" s="1"/>
  <c r="BB120" i="14" s="1"/>
  <c r="BB126" i="14"/>
  <c r="BB129" i="14" s="1"/>
  <c r="BB131" i="14" s="1"/>
  <c r="BB133" i="14" s="1"/>
  <c r="BB137" i="14" s="1"/>
  <c r="CG126" i="14"/>
  <c r="CG129" i="14" s="1"/>
  <c r="CG131" i="14" s="1"/>
  <c r="CG133" i="14" s="1"/>
  <c r="CG137" i="14" s="1"/>
  <c r="CG112" i="14"/>
  <c r="CG114" i="14" s="1"/>
  <c r="CG116" i="14" s="1"/>
  <c r="CG120" i="14" s="1"/>
  <c r="BQ126" i="14"/>
  <c r="BQ129" i="14" s="1"/>
  <c r="BQ131" i="14" s="1"/>
  <c r="BQ133" i="14" s="1"/>
  <c r="BQ137" i="14" s="1"/>
  <c r="BQ112" i="14"/>
  <c r="BQ114" i="14" s="1"/>
  <c r="BQ116" i="14" s="1"/>
  <c r="BQ120" i="14" s="1"/>
  <c r="BA126" i="14"/>
  <c r="BA129" i="14" s="1"/>
  <c r="BA131" i="14" s="1"/>
  <c r="BA133" i="14" s="1"/>
  <c r="BA137" i="14" s="1"/>
  <c r="BA112" i="14"/>
  <c r="BA114" i="14" s="1"/>
  <c r="BA116" i="14" s="1"/>
  <c r="BA120" i="14" s="1"/>
  <c r="AK126" i="14"/>
  <c r="AK129" i="14" s="1"/>
  <c r="AK131" i="14" s="1"/>
  <c r="AK133" i="14" s="1"/>
  <c r="AK137" i="14" s="1"/>
  <c r="AK112" i="14"/>
  <c r="AK114" i="14" s="1"/>
  <c r="AK116" i="14" s="1"/>
  <c r="AK120" i="14" s="1"/>
  <c r="GD33" i="7"/>
  <c r="DH32" i="7"/>
  <c r="GD31" i="7"/>
  <c r="GO28" i="7"/>
  <c r="GF23" i="7"/>
  <c r="GE22" i="7"/>
  <c r="BZ22" i="7"/>
  <c r="GD21" i="7"/>
  <c r="GB32" i="7"/>
  <c r="GO32" i="7"/>
  <c r="DH27" i="7"/>
  <c r="HX27" i="7"/>
  <c r="GF31" i="7"/>
  <c r="BZ29" i="7"/>
  <c r="IA29" i="7"/>
  <c r="GL29" i="7"/>
  <c r="GK24" i="7"/>
  <c r="IN14" i="7"/>
  <c r="IN15" i="7" s="1"/>
  <c r="HH14" i="7"/>
  <c r="GF29" i="7"/>
  <c r="GW14" i="7"/>
  <c r="GW15" i="7" s="1"/>
  <c r="BZ19" i="7"/>
  <c r="K14" i="7"/>
  <c r="K15" i="7" s="1"/>
  <c r="GB19" i="7"/>
  <c r="IR14" i="7"/>
  <c r="IR15" i="7" s="1"/>
  <c r="GM19" i="7"/>
  <c r="ET14" i="7"/>
  <c r="ET15" i="7" s="1"/>
  <c r="GU14" i="7"/>
  <c r="GU15" i="7" s="1"/>
  <c r="GL24" i="7"/>
  <c r="EP14" i="7"/>
  <c r="EP15" i="7" s="1"/>
  <c r="HZ16" i="7"/>
  <c r="C91" i="33"/>
  <c r="BZ1508" i="31"/>
  <c r="BI1508" i="31"/>
  <c r="BB1503" i="31"/>
  <c r="M1483" i="31"/>
  <c r="J1503" i="31"/>
  <c r="F1493" i="31"/>
  <c r="BM1508" i="31"/>
  <c r="AT1503" i="31"/>
  <c r="AZ1503" i="31"/>
  <c r="BQ1508" i="31"/>
  <c r="BL1503" i="31"/>
  <c r="CO1508" i="31"/>
  <c r="BJ1503" i="31"/>
  <c r="P1493" i="31"/>
  <c r="CD1503" i="31"/>
  <c r="BI1478" i="31"/>
  <c r="H1473" i="31"/>
  <c r="BV1503" i="31"/>
  <c r="CO1478" i="31"/>
  <c r="L1468" i="31"/>
  <c r="CI1503" i="31"/>
  <c r="BR1478" i="31"/>
  <c r="F1463" i="31"/>
  <c r="AX1503" i="31"/>
  <c r="V269" i="31"/>
  <c r="M145" i="31"/>
  <c r="E1560" i="31"/>
  <c r="E110" i="31"/>
  <c r="K1124" i="31"/>
  <c r="K1127" i="31" s="1"/>
  <c r="K12" i="31"/>
  <c r="AU1508" i="31"/>
  <c r="AM1508" i="31"/>
  <c r="O724" i="31"/>
  <c r="O1176" i="31"/>
  <c r="O1218" i="31"/>
  <c r="O1306" i="31"/>
  <c r="G1634" i="31"/>
  <c r="O647" i="31"/>
  <c r="E566" i="31"/>
  <c r="T296" i="31"/>
  <c r="V194" i="31"/>
  <c r="U166" i="31"/>
  <c r="L145" i="31"/>
  <c r="K124" i="31"/>
  <c r="M1560" i="31"/>
  <c r="M110" i="31"/>
  <c r="V1086" i="31"/>
  <c r="V738" i="31"/>
  <c r="V724" i="31"/>
  <c r="V1148" i="31"/>
  <c r="V1141" i="31"/>
  <c r="V1218" i="31"/>
  <c r="V1295" i="31"/>
  <c r="V1392" i="31"/>
  <c r="V1559" i="31"/>
  <c r="N593" i="31"/>
  <c r="N703" i="31"/>
  <c r="N997" i="31"/>
  <c r="N1361" i="31"/>
  <c r="N1372" i="31"/>
  <c r="N1473" i="31"/>
  <c r="N1554" i="31"/>
  <c r="N1571" i="31"/>
  <c r="N1616" i="31"/>
  <c r="F682" i="31"/>
  <c r="F997" i="31"/>
  <c r="F1141" i="31"/>
  <c r="F1060" i="31"/>
  <c r="F1197" i="31"/>
  <c r="F1295" i="31"/>
  <c r="F1559" i="31"/>
  <c r="F1527" i="31"/>
  <c r="V675" i="31"/>
  <c r="M539" i="31"/>
  <c r="M458" i="31"/>
  <c r="M242" i="31"/>
  <c r="T166" i="31"/>
  <c r="S145" i="31"/>
  <c r="O117" i="31"/>
  <c r="L1560" i="31"/>
  <c r="L110" i="31"/>
  <c r="CG1503" i="31"/>
  <c r="BA1503" i="31"/>
  <c r="U1053" i="31"/>
  <c r="U1039" i="31"/>
  <c r="U1162" i="31"/>
  <c r="U969" i="31"/>
  <c r="U1004" i="31"/>
  <c r="U1169" i="31"/>
  <c r="U1204" i="31"/>
  <c r="U1284" i="31"/>
  <c r="U1522" i="31"/>
  <c r="U1559" i="31"/>
  <c r="U1643" i="31"/>
  <c r="M1183" i="31"/>
  <c r="M969" i="31"/>
  <c r="M1004" i="31"/>
  <c r="M1218" i="31"/>
  <c r="M1372" i="31"/>
  <c r="M1361" i="31"/>
  <c r="M1643" i="31"/>
  <c r="E539" i="31"/>
  <c r="E682" i="31"/>
  <c r="E1065" i="31"/>
  <c r="E1032" i="31"/>
  <c r="E1197" i="31"/>
  <c r="E1262" i="31"/>
  <c r="E1240" i="31"/>
  <c r="C144" i="30"/>
  <c r="D144" i="30" s="1"/>
  <c r="GG18" i="7" s="1"/>
  <c r="GG26" i="7"/>
  <c r="GG33" i="7"/>
  <c r="GG22" i="7"/>
  <c r="GG31" i="7"/>
  <c r="GG20" i="7"/>
  <c r="GG23" i="7"/>
  <c r="GG25" i="7"/>
  <c r="GG21" i="7"/>
  <c r="E1350" i="31"/>
  <c r="E1372" i="31"/>
  <c r="C141" i="30"/>
  <c r="D141" i="30" s="1"/>
  <c r="GD18" i="7" s="1"/>
  <c r="GD28" i="7"/>
  <c r="GD32" i="7"/>
  <c r="GD16" i="7"/>
  <c r="GD27" i="7"/>
  <c r="GD20" i="7"/>
  <c r="C152" i="30"/>
  <c r="D152" i="30" s="1"/>
  <c r="GO18" i="7" s="1"/>
  <c r="GO26" i="7"/>
  <c r="GO30" i="7"/>
  <c r="GO27" i="7"/>
  <c r="GO31" i="7"/>
  <c r="GO23" i="7"/>
  <c r="GO21" i="7"/>
  <c r="GO33" i="7"/>
  <c r="GO22" i="7"/>
  <c r="GO25" i="7"/>
  <c r="E1438" i="31"/>
  <c r="E1522" i="31"/>
  <c r="E1625" i="31"/>
  <c r="N969" i="31"/>
  <c r="E717" i="31"/>
  <c r="U431" i="31"/>
  <c r="N173" i="31"/>
  <c r="M152" i="31"/>
  <c r="E89" i="31"/>
  <c r="T647" i="31"/>
  <c r="T696" i="31"/>
  <c r="T675" i="31"/>
  <c r="T1273" i="31"/>
  <c r="T1053" i="31"/>
  <c r="T1339" i="31"/>
  <c r="T1350" i="31"/>
  <c r="T1503" i="31"/>
  <c r="L682" i="31"/>
  <c r="L696" i="31"/>
  <c r="L654" i="31"/>
  <c r="L1120" i="31"/>
  <c r="L1134" i="31"/>
  <c r="L1498" i="31"/>
  <c r="L1488" i="31"/>
  <c r="U1018" i="31"/>
  <c r="O696" i="31"/>
  <c r="M606" i="31"/>
  <c r="L431" i="31"/>
  <c r="T404" i="31"/>
  <c r="O350" i="31"/>
  <c r="E201" i="31"/>
  <c r="F68" i="31"/>
  <c r="V47" i="31"/>
  <c r="U26" i="31"/>
  <c r="AI1508" i="31"/>
  <c r="S566" i="31"/>
  <c r="S696" i="31"/>
  <c r="S1113" i="31"/>
  <c r="S969" i="31"/>
  <c r="S983" i="31"/>
  <c r="S1284" i="31"/>
  <c r="S1295" i="31"/>
  <c r="S1458" i="31"/>
  <c r="S1508" i="31"/>
  <c r="S1607" i="31"/>
  <c r="K675" i="31"/>
  <c r="K976" i="31"/>
  <c r="K1011" i="31"/>
  <c r="K1262" i="31"/>
  <c r="K1086" i="31"/>
  <c r="K1148" i="31"/>
  <c r="K1532" i="31"/>
  <c r="K1522" i="31"/>
  <c r="U647" i="31"/>
  <c r="O485" i="31"/>
  <c r="S404" i="31"/>
  <c r="V323" i="31"/>
  <c r="N180" i="31"/>
  <c r="M159" i="31"/>
  <c r="V96" i="31"/>
  <c r="J82" i="14"/>
  <c r="R242" i="31"/>
  <c r="R89" i="31"/>
  <c r="J21" i="33"/>
  <c r="BT82" i="14"/>
  <c r="H82" i="14"/>
  <c r="I661" i="31"/>
  <c r="R404" i="31"/>
  <c r="J89" i="31"/>
  <c r="R152" i="31"/>
  <c r="R166" i="31"/>
  <c r="R138" i="31"/>
  <c r="R539" i="31"/>
  <c r="R661" i="31"/>
  <c r="R1176" i="31"/>
  <c r="R1065" i="31"/>
  <c r="R1438" i="31"/>
  <c r="R1543" i="31"/>
  <c r="R1643" i="31"/>
  <c r="J152" i="31"/>
  <c r="J54" i="31"/>
  <c r="J1561" i="31"/>
  <c r="J215" i="31"/>
  <c r="J138" i="31"/>
  <c r="J717" i="31"/>
  <c r="J689" i="31"/>
  <c r="J990" i="31"/>
  <c r="J1032" i="31"/>
  <c r="J1169" i="31"/>
  <c r="J1018" i="31"/>
  <c r="J1065" i="31"/>
  <c r="J1197" i="31"/>
  <c r="J1273" i="31"/>
  <c r="J1554" i="31"/>
  <c r="AZ126" i="14"/>
  <c r="AZ129" i="14" s="1"/>
  <c r="AZ131" i="14" s="1"/>
  <c r="AZ133" i="14" s="1"/>
  <c r="AZ137" i="14" s="1"/>
  <c r="AZ112" i="14"/>
  <c r="AZ114" i="14" s="1"/>
  <c r="AZ116" i="14" s="1"/>
  <c r="AZ120" i="14" s="1"/>
  <c r="R654" i="31"/>
  <c r="CK1478" i="31"/>
  <c r="BM1503" i="31"/>
  <c r="Q124" i="31"/>
  <c r="Q1124" i="31"/>
  <c r="Q1127" i="31" s="1"/>
  <c r="Q12" i="31"/>
  <c r="Q138" i="31"/>
  <c r="Q26" i="31"/>
  <c r="Q1562" i="31"/>
  <c r="Q580" i="31"/>
  <c r="Q675" i="31"/>
  <c r="Q1176" i="31"/>
  <c r="Q539" i="31"/>
  <c r="Q1086" i="31"/>
  <c r="Q1204" i="31"/>
  <c r="Q1053" i="31"/>
  <c r="Q1284" i="31"/>
  <c r="Q1392" i="31"/>
  <c r="Q1527" i="31"/>
  <c r="Q1589" i="31"/>
  <c r="Q1643" i="31"/>
  <c r="I323" i="31"/>
  <c r="I68" i="31"/>
  <c r="I350" i="31"/>
  <c r="I26" i="31"/>
  <c r="I640" i="31"/>
  <c r="I738" i="31"/>
  <c r="I1204" i="31"/>
  <c r="I1053" i="31"/>
  <c r="I1065" i="31"/>
  <c r="I1273" i="31"/>
  <c r="I1488" i="31"/>
  <c r="AH127" i="14"/>
  <c r="AH129" i="14" s="1"/>
  <c r="AH131" i="14" s="1"/>
  <c r="AH133" i="14" s="1"/>
  <c r="AH137" i="14" s="1"/>
  <c r="AH112" i="14"/>
  <c r="AH114" i="14" s="1"/>
  <c r="AH116" i="14" s="1"/>
  <c r="AH120" i="14" s="1"/>
  <c r="J566" i="31"/>
  <c r="BT1478" i="31"/>
  <c r="P296" i="31"/>
  <c r="P242" i="31"/>
  <c r="P33" i="31"/>
  <c r="P1124" i="31"/>
  <c r="P1127" i="31" s="1"/>
  <c r="P12" i="31"/>
  <c r="P696" i="31"/>
  <c r="P117" i="31"/>
  <c r="P61" i="31"/>
  <c r="P1155" i="31"/>
  <c r="P1453" i="31"/>
  <c r="P1554" i="31"/>
  <c r="P1537" i="31"/>
  <c r="P1532" i="31"/>
  <c r="H40" i="31"/>
  <c r="H194" i="31"/>
  <c r="H96" i="31"/>
  <c r="H117" i="31"/>
  <c r="H1032" i="31"/>
  <c r="H717" i="31"/>
  <c r="H689" i="31"/>
  <c r="H539" i="31"/>
  <c r="H1086" i="31"/>
  <c r="H962" i="31"/>
  <c r="H1120" i="31"/>
  <c r="H976" i="31"/>
  <c r="H1141" i="31"/>
  <c r="H1176" i="31"/>
  <c r="H1284" i="31"/>
  <c r="H1251" i="31"/>
  <c r="H1503" i="31"/>
  <c r="BG126" i="14"/>
  <c r="BG129" i="14" s="1"/>
  <c r="BG131" i="14" s="1"/>
  <c r="BG133" i="14" s="1"/>
  <c r="BG137" i="14" s="1"/>
  <c r="BG112" i="14"/>
  <c r="BG114" i="14" s="1"/>
  <c r="BG116" i="14" s="1"/>
  <c r="BG120" i="14" s="1"/>
  <c r="L129" i="14"/>
  <c r="L131" i="14" s="1"/>
  <c r="L133" i="14" s="1"/>
  <c r="L137" i="14" s="1"/>
  <c r="AT82" i="14"/>
  <c r="AD112" i="14"/>
  <c r="AD114" i="14" s="1"/>
  <c r="AD116" i="14" s="1"/>
  <c r="AD120" i="14" s="1"/>
  <c r="AD126" i="14"/>
  <c r="AD129" i="14" s="1"/>
  <c r="AD131" i="14" s="1"/>
  <c r="AD133" i="14" s="1"/>
  <c r="AD137" i="14" s="1"/>
  <c r="GK33" i="7"/>
  <c r="GH28" i="7"/>
  <c r="HZ32" i="7"/>
  <c r="GE32" i="7"/>
  <c r="GH30" i="7"/>
  <c r="GA30" i="7"/>
  <c r="GL23" i="7"/>
  <c r="IA31" i="7"/>
  <c r="GM29" i="7"/>
  <c r="GE24" i="7"/>
  <c r="DD14" i="7"/>
  <c r="DD15" i="7" s="1"/>
  <c r="GX14" i="7"/>
  <c r="GX15" i="7" s="1"/>
  <c r="GN19" i="7"/>
  <c r="GD19" i="7"/>
  <c r="HX18" i="7"/>
  <c r="GB20" i="7"/>
  <c r="GL19" i="7"/>
  <c r="ES14" i="7"/>
  <c r="ES15" i="7" s="1"/>
  <c r="GG16" i="7"/>
  <c r="GK19" i="7"/>
  <c r="CN1503" i="31"/>
  <c r="AW1508" i="31"/>
  <c r="AN1503" i="31"/>
  <c r="BB1508" i="31"/>
  <c r="AM1503" i="31"/>
  <c r="U1488" i="31"/>
  <c r="BA1508" i="31"/>
  <c r="AY1503" i="31"/>
  <c r="BU1508" i="31"/>
  <c r="BD1503" i="31"/>
  <c r="I1483" i="31"/>
  <c r="N1478" i="31"/>
  <c r="R1458" i="31"/>
  <c r="H1478" i="31"/>
  <c r="AS1478" i="31"/>
  <c r="AR1503" i="31"/>
  <c r="BY1478" i="31"/>
  <c r="F1468" i="31"/>
  <c r="AP1503" i="31"/>
  <c r="L1473" i="31"/>
  <c r="O1562" i="31"/>
  <c r="O580" i="31"/>
  <c r="N269" i="31"/>
  <c r="O1148" i="31"/>
  <c r="O997" i="31"/>
  <c r="O1251" i="31"/>
  <c r="O1317" i="31"/>
  <c r="O1559" i="31"/>
  <c r="O1543" i="31"/>
  <c r="O1616" i="31"/>
  <c r="G1607" i="31"/>
  <c r="O431" i="31"/>
  <c r="L296" i="31"/>
  <c r="N194" i="31"/>
  <c r="M166" i="31"/>
  <c r="S96" i="31"/>
  <c r="O61" i="31"/>
  <c r="V1169" i="31"/>
  <c r="V1018" i="31"/>
  <c r="V1039" i="31"/>
  <c r="V1162" i="31"/>
  <c r="V1011" i="31"/>
  <c r="V1251" i="31"/>
  <c r="V1339" i="31"/>
  <c r="V1571" i="31"/>
  <c r="V1616" i="31"/>
  <c r="N661" i="31"/>
  <c r="N1197" i="31"/>
  <c r="N1148" i="31"/>
  <c r="N1141" i="31"/>
  <c r="N990" i="31"/>
  <c r="N1060" i="31"/>
  <c r="N1218" i="31"/>
  <c r="N1251" i="31"/>
  <c r="N1240" i="31"/>
  <c r="N1295" i="31"/>
  <c r="N1392" i="31"/>
  <c r="N1498" i="31"/>
  <c r="N1508" i="31"/>
  <c r="F703" i="31"/>
  <c r="F566" i="31"/>
  <c r="F1169" i="31"/>
  <c r="F1011" i="31"/>
  <c r="F969" i="31"/>
  <c r="F1273" i="31"/>
  <c r="F1204" i="31"/>
  <c r="F1317" i="31"/>
  <c r="F1429" i="31"/>
  <c r="F1430" i="31" s="1"/>
  <c r="F1458" i="31"/>
  <c r="F1498" i="31"/>
  <c r="T1120" i="31"/>
  <c r="M717" i="31"/>
  <c r="V431" i="31"/>
  <c r="S296" i="31"/>
  <c r="U194" i="31"/>
  <c r="L166" i="31"/>
  <c r="K145" i="31"/>
  <c r="F117" i="31"/>
  <c r="AK1478" i="31"/>
  <c r="U1361" i="31"/>
  <c r="U1463" i="31"/>
  <c r="M640" i="31"/>
  <c r="M1018" i="31"/>
  <c r="M1065" i="31"/>
  <c r="M1169" i="31"/>
  <c r="M1251" i="31"/>
  <c r="M1463" i="31"/>
  <c r="M1453" i="31"/>
  <c r="M1493" i="31"/>
  <c r="M1554" i="31"/>
  <c r="M1580" i="31"/>
  <c r="E1562" i="31"/>
  <c r="E580" i="31"/>
  <c r="E962" i="31"/>
  <c r="E1120" i="31"/>
  <c r="E976" i="31"/>
  <c r="E1295" i="31"/>
  <c r="E1317" i="31"/>
  <c r="C145" i="30"/>
  <c r="D145" i="30" s="1"/>
  <c r="GH18" i="7" s="1"/>
  <c r="GH33" i="7"/>
  <c r="GH27" i="7"/>
  <c r="GH25" i="7"/>
  <c r="GH32" i="7"/>
  <c r="GH26" i="7"/>
  <c r="GH20" i="7"/>
  <c r="GH23" i="7"/>
  <c r="GH21" i="7"/>
  <c r="GH22" i="7"/>
  <c r="E1559" i="31"/>
  <c r="DH26" i="7"/>
  <c r="DH33" i="7"/>
  <c r="DH25" i="7"/>
  <c r="DH31" i="7"/>
  <c r="DH22" i="7"/>
  <c r="DH16" i="7"/>
  <c r="DH18" i="7"/>
  <c r="DH20" i="7"/>
  <c r="DH23" i="7"/>
  <c r="DH21" i="7"/>
  <c r="DH17" i="7"/>
  <c r="K593" i="31"/>
  <c r="M431" i="31"/>
  <c r="E173" i="31"/>
  <c r="S1560" i="31"/>
  <c r="S110" i="31"/>
  <c r="S75" i="31"/>
  <c r="O47" i="31"/>
  <c r="CN1478" i="31"/>
  <c r="BX1508" i="31"/>
  <c r="T539" i="31"/>
  <c r="T1065" i="31"/>
  <c r="T1113" i="31"/>
  <c r="T1004" i="31"/>
  <c r="T1240" i="31"/>
  <c r="T1229" i="31"/>
  <c r="T1306" i="31"/>
  <c r="T1372" i="31"/>
  <c r="T1458" i="31"/>
  <c r="T1478" i="31"/>
  <c r="L647" i="31"/>
  <c r="L1183" i="31"/>
  <c r="L1053" i="31"/>
  <c r="L1240" i="31"/>
  <c r="L1229" i="31"/>
  <c r="L1478" i="31"/>
  <c r="L1543" i="31"/>
  <c r="L1559" i="31"/>
  <c r="F1562" i="31"/>
  <c r="F580" i="31"/>
  <c r="S485" i="31"/>
  <c r="F350" i="31"/>
  <c r="S194" i="31"/>
  <c r="O159" i="31"/>
  <c r="N47" i="31"/>
  <c r="M26" i="31"/>
  <c r="S717" i="31"/>
  <c r="S1134" i="31"/>
  <c r="S1053" i="31"/>
  <c r="S1197" i="31"/>
  <c r="S1273" i="31"/>
  <c r="S1350" i="31"/>
  <c r="S1478" i="31"/>
  <c r="K724" i="31"/>
  <c r="K1562" i="31"/>
  <c r="K580" i="31"/>
  <c r="K654" i="31"/>
  <c r="K1060" i="31"/>
  <c r="K1018" i="31"/>
  <c r="K1339" i="31"/>
  <c r="K1488" i="31"/>
  <c r="K1543" i="31"/>
  <c r="S668" i="31"/>
  <c r="K404" i="31"/>
  <c r="S377" i="31"/>
  <c r="N323" i="31"/>
  <c r="E180" i="31"/>
  <c r="N96" i="31"/>
  <c r="R125" i="14"/>
  <c r="R129" i="14" s="1"/>
  <c r="R131" i="14" s="1"/>
  <c r="R133" i="14" s="1"/>
  <c r="R137" i="14" s="1"/>
  <c r="R112" i="14"/>
  <c r="R114" i="14" s="1"/>
  <c r="R116" i="14" s="1"/>
  <c r="R120" i="14" s="1"/>
  <c r="B74" i="14"/>
  <c r="J458" i="31"/>
  <c r="Q152" i="31"/>
  <c r="C52" i="33"/>
  <c r="CL1478" i="31"/>
  <c r="BV1478" i="31"/>
  <c r="AP1478" i="31"/>
  <c r="R75" i="31"/>
  <c r="R323" i="31"/>
  <c r="R1086" i="31"/>
  <c r="R1251" i="31"/>
  <c r="R1053" i="31"/>
  <c r="R1120" i="31"/>
  <c r="R976" i="31"/>
  <c r="R1361" i="31"/>
  <c r="R1498" i="31"/>
  <c r="J593" i="31"/>
  <c r="J1124" i="31"/>
  <c r="J1127" i="31" s="1"/>
  <c r="J12" i="31"/>
  <c r="J976" i="31"/>
  <c r="J1295" i="31"/>
  <c r="J1361" i="31"/>
  <c r="AR126" i="14"/>
  <c r="AR129" i="14" s="1"/>
  <c r="AR131" i="14" s="1"/>
  <c r="AR133" i="14" s="1"/>
  <c r="AR137" i="14" s="1"/>
  <c r="AR112" i="14"/>
  <c r="AR114" i="14" s="1"/>
  <c r="AR116" i="14" s="1"/>
  <c r="AR120" i="14" s="1"/>
  <c r="BU1503" i="31"/>
  <c r="Q689" i="31"/>
  <c r="Q485" i="31"/>
  <c r="Q668" i="31"/>
  <c r="Q955" i="31"/>
  <c r="Q1468" i="31"/>
  <c r="Q1488" i="31"/>
  <c r="Q1554" i="31"/>
  <c r="I458" i="31"/>
  <c r="I296" i="31"/>
  <c r="I955" i="31"/>
  <c r="CJ1508" i="31"/>
  <c r="CB1478" i="31"/>
  <c r="P194" i="31"/>
  <c r="P269" i="31"/>
  <c r="P26" i="31"/>
  <c r="P647" i="31"/>
  <c r="P1053" i="31"/>
  <c r="P1065" i="31"/>
  <c r="P990" i="31"/>
  <c r="P1339" i="31"/>
  <c r="P1361" i="31"/>
  <c r="H1560" i="31"/>
  <c r="H110" i="31"/>
  <c r="H1561" i="31"/>
  <c r="H215" i="31"/>
  <c r="H26" i="31"/>
  <c r="H1011" i="31"/>
  <c r="H1295" i="31"/>
  <c r="H1392" i="31"/>
  <c r="H1616" i="31"/>
  <c r="AI126" i="14"/>
  <c r="AI129" i="14" s="1"/>
  <c r="AI131" i="14" s="1"/>
  <c r="AI133" i="14" s="1"/>
  <c r="AI137" i="14" s="1"/>
  <c r="AI112" i="14"/>
  <c r="AI114" i="14" s="1"/>
  <c r="AI116" i="14" s="1"/>
  <c r="AI120" i="14" s="1"/>
  <c r="CD112" i="14"/>
  <c r="CD114" i="14" s="1"/>
  <c r="CD116" i="14" s="1"/>
  <c r="CD120" i="14" s="1"/>
  <c r="BR112" i="14"/>
  <c r="BR114" i="14" s="1"/>
  <c r="BR116" i="14" s="1"/>
  <c r="BR120" i="14" s="1"/>
  <c r="BR126" i="14"/>
  <c r="BR129" i="14" s="1"/>
  <c r="BR131" i="14" s="1"/>
  <c r="BR133" i="14" s="1"/>
  <c r="BR137" i="14" s="1"/>
  <c r="F82" i="14"/>
  <c r="M82" i="14"/>
  <c r="K129" i="14"/>
  <c r="K131" i="14" s="1"/>
  <c r="K133" i="14" s="1"/>
  <c r="K137" i="14" s="1"/>
  <c r="GL26" i="7"/>
  <c r="HX28" i="7"/>
  <c r="GK32" i="7"/>
  <c r="GD23" i="7"/>
  <c r="BL32" i="7"/>
  <c r="HX30" i="7"/>
  <c r="BZ27" i="7"/>
  <c r="GE27" i="7"/>
  <c r="HX24" i="7"/>
  <c r="GO24" i="7"/>
  <c r="DH24" i="7"/>
  <c r="EY14" i="7"/>
  <c r="HN14" i="7"/>
  <c r="FQ14" i="7"/>
  <c r="HV14" i="7"/>
  <c r="HV15" i="7" s="1"/>
  <c r="GO19" i="7"/>
  <c r="EK14" i="7"/>
  <c r="EK15" i="7" s="1"/>
  <c r="BH14" i="7"/>
  <c r="HY20" i="7"/>
  <c r="BZ20" i="7"/>
  <c r="GA19" i="7"/>
  <c r="J27" i="33"/>
  <c r="O1571" i="31"/>
  <c r="U1498" i="31"/>
  <c r="F1478" i="31"/>
  <c r="AJ1503" i="31"/>
  <c r="AR1478" i="31"/>
  <c r="T1473" i="31"/>
  <c r="F1503" i="31"/>
  <c r="BB1478" i="31"/>
  <c r="CH1478" i="31"/>
  <c r="C142" i="30"/>
  <c r="D142" i="30" s="1"/>
  <c r="GE18" i="7" s="1"/>
  <c r="GE28" i="7"/>
  <c r="GE30" i="7"/>
  <c r="GE31" i="7"/>
  <c r="GE25" i="7"/>
  <c r="GE21" i="7"/>
  <c r="GE16" i="7"/>
  <c r="GE33" i="7"/>
  <c r="V1468" i="31"/>
  <c r="E1468" i="31"/>
  <c r="K1473" i="31"/>
  <c r="K1463" i="31"/>
  <c r="K1468" i="31"/>
  <c r="L485" i="31"/>
  <c r="E269" i="31"/>
  <c r="C88" i="30"/>
  <c r="D88" i="30" s="1"/>
  <c r="CZ18" i="7" s="1"/>
  <c r="BK1508" i="31"/>
  <c r="O689" i="31"/>
  <c r="O738" i="31"/>
  <c r="O1169" i="31"/>
  <c r="O1018" i="31"/>
  <c r="O1141" i="31"/>
  <c r="O1060" i="31"/>
  <c r="O1350" i="31"/>
  <c r="O1392" i="31"/>
  <c r="O1453" i="31"/>
  <c r="O1438" i="31"/>
  <c r="O1554" i="31"/>
  <c r="O1538" i="31"/>
  <c r="G1616" i="31"/>
  <c r="T640" i="31"/>
  <c r="O593" i="31"/>
  <c r="L1562" i="31"/>
  <c r="L580" i="31"/>
  <c r="F431" i="31"/>
  <c r="E194" i="31"/>
  <c r="K96" i="31"/>
  <c r="F61" i="31"/>
  <c r="V40" i="31"/>
  <c r="U19" i="31"/>
  <c r="V647" i="31"/>
  <c r="V640" i="31"/>
  <c r="V1183" i="31"/>
  <c r="V1306" i="31"/>
  <c r="V1473" i="31"/>
  <c r="V1508" i="31"/>
  <c r="V1554" i="31"/>
  <c r="V1532" i="31"/>
  <c r="V1537" i="31"/>
  <c r="V1598" i="31"/>
  <c r="N1086" i="31"/>
  <c r="N738" i="31"/>
  <c r="N640" i="31"/>
  <c r="N1018" i="31"/>
  <c r="N1039" i="31"/>
  <c r="N1162" i="31"/>
  <c r="N1011" i="31"/>
  <c r="N1176" i="31"/>
  <c r="N1134" i="31"/>
  <c r="N1350" i="31"/>
  <c r="N1339" i="31"/>
  <c r="N1483" i="31"/>
  <c r="N1625" i="31"/>
  <c r="F654" i="31"/>
  <c r="F1039" i="31"/>
  <c r="F1162" i="31"/>
  <c r="F1508" i="31"/>
  <c r="F1554" i="31"/>
  <c r="F1543" i="31"/>
  <c r="F1532" i="31"/>
  <c r="T566" i="31"/>
  <c r="N431" i="31"/>
  <c r="K296" i="31"/>
  <c r="M194" i="31"/>
  <c r="O89" i="31"/>
  <c r="T19" i="31"/>
  <c r="U682" i="31"/>
  <c r="U640" i="31"/>
  <c r="U962" i="31"/>
  <c r="U1113" i="31"/>
  <c r="U1218" i="31"/>
  <c r="U1197" i="31"/>
  <c r="U1453" i="31"/>
  <c r="U1571" i="31"/>
  <c r="M1148" i="31"/>
  <c r="M976" i="31"/>
  <c r="M1113" i="31"/>
  <c r="M1284" i="31"/>
  <c r="M1306" i="31"/>
  <c r="M1598" i="31"/>
  <c r="E724" i="31"/>
  <c r="E696" i="31"/>
  <c r="E1127" i="31"/>
  <c r="E955" i="31"/>
  <c r="E1113" i="31"/>
  <c r="C150" i="30"/>
  <c r="D150" i="30" s="1"/>
  <c r="GM18" i="7" s="1"/>
  <c r="GM25" i="7"/>
  <c r="GM28" i="7"/>
  <c r="GM33" i="7"/>
  <c r="GM30" i="7"/>
  <c r="GM16" i="7"/>
  <c r="GM21" i="7"/>
  <c r="GM20" i="7"/>
  <c r="E1431" i="31"/>
  <c r="E1432" i="31" s="1"/>
  <c r="C151" i="30"/>
  <c r="D151" i="30" s="1"/>
  <c r="GN18" i="7" s="1"/>
  <c r="GN25" i="7"/>
  <c r="GN32" i="7"/>
  <c r="GN26" i="7"/>
  <c r="GN33" i="7"/>
  <c r="GN16" i="7"/>
  <c r="GN21" i="7"/>
  <c r="GN22" i="7"/>
  <c r="GN20" i="7"/>
  <c r="E1554" i="31"/>
  <c r="C23" i="30" s="1"/>
  <c r="D23" i="30" s="1"/>
  <c r="AZ21" i="7"/>
  <c r="AZ31" i="7"/>
  <c r="AZ26" i="7"/>
  <c r="AZ30" i="7"/>
  <c r="AZ28" i="7"/>
  <c r="AZ23" i="7"/>
  <c r="AZ18" i="7"/>
  <c r="AZ17" i="7"/>
  <c r="AZ22" i="7"/>
  <c r="E1598" i="31"/>
  <c r="N606" i="31"/>
  <c r="T485" i="31"/>
  <c r="V404" i="31"/>
  <c r="S269" i="31"/>
  <c r="T194" i="31"/>
  <c r="S166" i="31"/>
  <c r="O138" i="31"/>
  <c r="K1560" i="31"/>
  <c r="K110" i="31"/>
  <c r="K75" i="31"/>
  <c r="F47" i="31"/>
  <c r="V26" i="31"/>
  <c r="BH1508" i="31"/>
  <c r="AZ1508" i="31"/>
  <c r="T724" i="31"/>
  <c r="T717" i="31"/>
  <c r="T976" i="31"/>
  <c r="T955" i="31"/>
  <c r="T1155" i="31"/>
  <c r="T1086" i="31"/>
  <c r="T962" i="31"/>
  <c r="T1218" i="31"/>
  <c r="T1532" i="31"/>
  <c r="T1616" i="31"/>
  <c r="L539" i="31"/>
  <c r="L1065" i="31"/>
  <c r="L1273" i="31"/>
  <c r="L1113" i="31"/>
  <c r="L1155" i="31"/>
  <c r="L1004" i="31"/>
  <c r="L1086" i="31"/>
  <c r="L1438" i="31"/>
  <c r="L1537" i="31"/>
  <c r="U654" i="31"/>
  <c r="E485" i="31"/>
  <c r="U404" i="31"/>
  <c r="U377" i="31"/>
  <c r="K194" i="31"/>
  <c r="F159" i="31"/>
  <c r="V138" i="31"/>
  <c r="U117" i="31"/>
  <c r="E47" i="31"/>
  <c r="S962" i="31"/>
  <c r="S606" i="31"/>
  <c r="S689" i="31"/>
  <c r="S990" i="31"/>
  <c r="S1120" i="31"/>
  <c r="S1361" i="31"/>
  <c r="S1488" i="31"/>
  <c r="S1453" i="31"/>
  <c r="S1554" i="31"/>
  <c r="K696" i="31"/>
  <c r="K1065" i="31"/>
  <c r="K969" i="31"/>
  <c r="K983" i="31"/>
  <c r="K1183" i="31"/>
  <c r="K1284" i="31"/>
  <c r="K1350" i="31"/>
  <c r="K1498" i="31"/>
  <c r="K1438" i="31"/>
  <c r="K1508" i="31"/>
  <c r="K1559" i="31"/>
  <c r="F696" i="31"/>
  <c r="K661" i="31"/>
  <c r="U593" i="31"/>
  <c r="E323" i="31"/>
  <c r="T201" i="31"/>
  <c r="S173" i="31"/>
  <c r="O145" i="31"/>
  <c r="E96" i="31"/>
  <c r="J125" i="14"/>
  <c r="J129" i="14" s="1"/>
  <c r="J131" i="14" s="1"/>
  <c r="J133" i="14" s="1"/>
  <c r="J137" i="14" s="1"/>
  <c r="J112" i="14"/>
  <c r="J114" i="14" s="1"/>
  <c r="J116" i="14" s="1"/>
  <c r="J120" i="14" s="1"/>
  <c r="B80" i="14"/>
  <c r="R296" i="31"/>
  <c r="R566" i="31"/>
  <c r="R180" i="31"/>
  <c r="R159" i="31"/>
  <c r="R47" i="31"/>
  <c r="R593" i="31"/>
  <c r="R696" i="31"/>
  <c r="R689" i="31"/>
  <c r="R1240" i="31"/>
  <c r="R1229" i="31"/>
  <c r="R1218" i="31"/>
  <c r="R1295" i="31"/>
  <c r="R1317" i="31"/>
  <c r="R1468" i="31"/>
  <c r="R1554" i="31"/>
  <c r="R1616" i="31"/>
  <c r="J166" i="31"/>
  <c r="J124" i="31"/>
  <c r="J47" i="31"/>
  <c r="J1251" i="31"/>
  <c r="J1053" i="31"/>
  <c r="J1120" i="31"/>
  <c r="J1339" i="31"/>
  <c r="J1306" i="31"/>
  <c r="J1493" i="31"/>
  <c r="J1438" i="31"/>
  <c r="AJ126" i="14"/>
  <c r="AJ129" i="14" s="1"/>
  <c r="AJ131" i="14" s="1"/>
  <c r="AJ133" i="14" s="1"/>
  <c r="AJ137" i="14" s="1"/>
  <c r="AJ112" i="14"/>
  <c r="AJ114" i="14" s="1"/>
  <c r="AJ116" i="14" s="1"/>
  <c r="AJ120" i="14" s="1"/>
  <c r="CS1503" i="31"/>
  <c r="AG1478" i="31"/>
  <c r="Q194" i="31"/>
  <c r="Q682" i="31"/>
  <c r="Q47" i="31"/>
  <c r="Q717" i="31"/>
  <c r="Q969" i="31"/>
  <c r="Q1134" i="31"/>
  <c r="Q983" i="31"/>
  <c r="Q962" i="31"/>
  <c r="Q1120" i="31"/>
  <c r="Q1273" i="31"/>
  <c r="Q1339" i="31"/>
  <c r="Q1537" i="31"/>
  <c r="Q1538" i="31" s="1"/>
  <c r="I131" i="31"/>
  <c r="I145" i="31"/>
  <c r="I96" i="31"/>
  <c r="I566" i="31"/>
  <c r="I654" i="31"/>
  <c r="I647" i="31"/>
  <c r="I962" i="31"/>
  <c r="I1240" i="31"/>
  <c r="I1229" i="31"/>
  <c r="I1339" i="31"/>
  <c r="I1438" i="31"/>
  <c r="I1468" i="31"/>
  <c r="I1543" i="31"/>
  <c r="I1634" i="31"/>
  <c r="BL1478" i="31"/>
  <c r="BD1478" i="31"/>
  <c r="AV1478" i="31"/>
  <c r="P323" i="31"/>
  <c r="P431" i="31"/>
  <c r="P717" i="31"/>
  <c r="P668" i="31"/>
  <c r="P539" i="31"/>
  <c r="P1086" i="31"/>
  <c r="P1120" i="31"/>
  <c r="P976" i="31"/>
  <c r="P1141" i="31"/>
  <c r="P1176" i="31"/>
  <c r="P1262" i="31"/>
  <c r="P1372" i="31"/>
  <c r="P1522" i="31"/>
  <c r="H458" i="31"/>
  <c r="H138" i="31"/>
  <c r="H485" i="31"/>
  <c r="H152" i="31"/>
  <c r="H983" i="31"/>
  <c r="H1262" i="31"/>
  <c r="H1488" i="31"/>
  <c r="H1598" i="31"/>
  <c r="BW126" i="14"/>
  <c r="BW129" i="14" s="1"/>
  <c r="BW131" i="14" s="1"/>
  <c r="BW133" i="14" s="1"/>
  <c r="BW137" i="14" s="1"/>
  <c r="BW112" i="14"/>
  <c r="BW114" i="14" s="1"/>
  <c r="BW116" i="14" s="1"/>
  <c r="BW120" i="14" s="1"/>
  <c r="K82" i="14"/>
  <c r="C128" i="14"/>
  <c r="IA26" i="7"/>
  <c r="IA28" i="7"/>
  <c r="IA33" i="7"/>
  <c r="IA22" i="7"/>
  <c r="IA16" i="7"/>
  <c r="IA21" i="7"/>
  <c r="IA20" i="7"/>
  <c r="IA25" i="7"/>
  <c r="IA23" i="7"/>
  <c r="AT112" i="14"/>
  <c r="AT114" i="14" s="1"/>
  <c r="AT116" i="14" s="1"/>
  <c r="AT120" i="14" s="1"/>
  <c r="AT126" i="14"/>
  <c r="AT129" i="14" s="1"/>
  <c r="AT131" i="14" s="1"/>
  <c r="AT133" i="14" s="1"/>
  <c r="AT137" i="14" s="1"/>
  <c r="F112" i="14"/>
  <c r="F114" i="14" s="1"/>
  <c r="F116" i="14" s="1"/>
  <c r="F120" i="14" s="1"/>
  <c r="F125" i="14"/>
  <c r="F129" i="14" s="1"/>
  <c r="F131" i="14" s="1"/>
  <c r="F133" i="14" s="1"/>
  <c r="F137" i="14" s="1"/>
  <c r="M112" i="14"/>
  <c r="M114" i="14" s="1"/>
  <c r="M116" i="14" s="1"/>
  <c r="M120" i="14" s="1"/>
  <c r="M125" i="14"/>
  <c r="K112" i="14"/>
  <c r="K114" i="14" s="1"/>
  <c r="K116" i="14" s="1"/>
  <c r="K120" i="14" s="1"/>
  <c r="GD26" i="7"/>
  <c r="GK25" i="7"/>
  <c r="IA32" i="7"/>
  <c r="DH28" i="7"/>
  <c r="GE23" i="7"/>
  <c r="GL22" i="7"/>
  <c r="GL31" i="7"/>
  <c r="IA27" i="7"/>
  <c r="GM27" i="7"/>
  <c r="GF27" i="7"/>
  <c r="GA31" i="7"/>
  <c r="GD29" i="7"/>
  <c r="DH29" i="7"/>
  <c r="GG24" i="7"/>
  <c r="HM14" i="7"/>
  <c r="HM15" i="7" s="1"/>
  <c r="GF19" i="7"/>
  <c r="IA18" i="7"/>
  <c r="AI14" i="7"/>
  <c r="AI15" i="7" s="1"/>
  <c r="GZ14" i="7"/>
  <c r="GZ15" i="7" s="1"/>
  <c r="HY18" i="7"/>
  <c r="GK20" i="7"/>
  <c r="DY14" i="7"/>
  <c r="DY15" i="7" s="1"/>
  <c r="GF16" i="7"/>
  <c r="GH16" i="7"/>
  <c r="D39" i="33"/>
  <c r="I34" i="33"/>
  <c r="S738" i="31"/>
  <c r="U269" i="31"/>
  <c r="S1561" i="31"/>
  <c r="S215" i="31"/>
  <c r="M19" i="31"/>
  <c r="V539" i="31"/>
  <c r="V1053" i="31"/>
  <c r="V1229" i="31"/>
  <c r="V1004" i="31"/>
  <c r="V1262" i="31"/>
  <c r="V1483" i="31"/>
  <c r="N1183" i="31"/>
  <c r="N1463" i="31"/>
  <c r="N1537" i="31"/>
  <c r="F738" i="31"/>
  <c r="F1240" i="31"/>
  <c r="F1183" i="31"/>
  <c r="F1113" i="31"/>
  <c r="F1229" i="31"/>
  <c r="F1306" i="31"/>
  <c r="F1350" i="31"/>
  <c r="F1483" i="31"/>
  <c r="F1616" i="31"/>
  <c r="M647" i="31"/>
  <c r="E431" i="31"/>
  <c r="F89" i="31"/>
  <c r="V61" i="31"/>
  <c r="U40" i="31"/>
  <c r="L19" i="31"/>
  <c r="CO1503" i="31"/>
  <c r="BQ1478" i="31"/>
  <c r="BI1503" i="31"/>
  <c r="U703" i="31"/>
  <c r="U566" i="31"/>
  <c r="U1065" i="31"/>
  <c r="U955" i="31"/>
  <c r="U1086" i="31"/>
  <c r="U1240" i="31"/>
  <c r="U1339" i="31"/>
  <c r="U1527" i="31"/>
  <c r="M485" i="31"/>
  <c r="M668" i="31"/>
  <c r="M682" i="31"/>
  <c r="M1120" i="31"/>
  <c r="M1197" i="31"/>
  <c r="M1339" i="31"/>
  <c r="M1431" i="31"/>
  <c r="M1432" i="31" s="1"/>
  <c r="M1522" i="31"/>
  <c r="M1537" i="31"/>
  <c r="M1571" i="31"/>
  <c r="E593" i="31"/>
  <c r="E1273" i="31"/>
  <c r="E1204" i="31"/>
  <c r="E1429" i="31"/>
  <c r="E1430" i="31" s="1"/>
  <c r="C139" i="30"/>
  <c r="D139" i="30" s="1"/>
  <c r="GB18" i="7" s="1"/>
  <c r="GB25" i="7"/>
  <c r="GB26" i="7"/>
  <c r="GB28" i="7"/>
  <c r="GB33" i="7"/>
  <c r="GB30" i="7"/>
  <c r="GB21" i="7"/>
  <c r="GB27" i="7"/>
  <c r="GB22" i="7"/>
  <c r="GB16" i="7"/>
  <c r="E1473" i="31"/>
  <c r="E1463" i="31"/>
  <c r="E1537" i="31"/>
  <c r="BL25" i="7"/>
  <c r="BL26" i="7"/>
  <c r="BL33" i="7"/>
  <c r="BL22" i="7"/>
  <c r="BL21" i="7"/>
  <c r="BL20" i="7"/>
  <c r="BL30" i="7"/>
  <c r="BL17" i="7"/>
  <c r="BL16" i="7"/>
  <c r="BL23" i="7"/>
  <c r="BL18" i="7"/>
  <c r="BL19" i="7"/>
  <c r="BZ28" i="7"/>
  <c r="BZ30" i="7"/>
  <c r="BZ31" i="7"/>
  <c r="BZ18" i="7"/>
  <c r="BZ21" i="7"/>
  <c r="BZ33" i="7"/>
  <c r="BZ17" i="7"/>
  <c r="BZ25" i="7"/>
  <c r="BZ16" i="7"/>
  <c r="V654" i="31"/>
  <c r="F485" i="31"/>
  <c r="N404" i="31"/>
  <c r="K269" i="31"/>
  <c r="L194" i="31"/>
  <c r="K166" i="31"/>
  <c r="F138" i="31"/>
  <c r="V117" i="31"/>
  <c r="N26" i="31"/>
  <c r="AR1508" i="31"/>
  <c r="T606" i="31"/>
  <c r="T1251" i="31"/>
  <c r="T1295" i="31"/>
  <c r="T1438" i="31"/>
  <c r="T1554" i="31"/>
  <c r="L724" i="31"/>
  <c r="L976" i="31"/>
  <c r="L955" i="31"/>
  <c r="L1032" i="31"/>
  <c r="L962" i="31"/>
  <c r="L1218" i="31"/>
  <c r="L1251" i="31"/>
  <c r="L1361" i="31"/>
  <c r="L1350" i="31"/>
  <c r="L1392" i="31"/>
  <c r="L1607" i="31"/>
  <c r="N675" i="31"/>
  <c r="M404" i="31"/>
  <c r="M377" i="31"/>
  <c r="N138" i="31"/>
  <c r="M117" i="31"/>
  <c r="T61" i="31"/>
  <c r="S40" i="31"/>
  <c r="O1124" i="31"/>
  <c r="O1127" i="31" s="1"/>
  <c r="O12" i="31"/>
  <c r="S1039" i="31"/>
  <c r="S1176" i="31"/>
  <c r="S1004" i="31"/>
  <c r="S1169" i="31"/>
  <c r="S1240" i="31"/>
  <c r="S1527" i="31"/>
  <c r="K962" i="31"/>
  <c r="K1162" i="31"/>
  <c r="K1053" i="31"/>
  <c r="K1218" i="31"/>
  <c r="K1204" i="31"/>
  <c r="K1295" i="31"/>
  <c r="K1197" i="31"/>
  <c r="K1273" i="31"/>
  <c r="U539" i="31"/>
  <c r="T377" i="31"/>
  <c r="E296" i="31"/>
  <c r="L201" i="31"/>
  <c r="K173" i="31"/>
  <c r="F145" i="31"/>
  <c r="V124" i="31"/>
  <c r="S89" i="31"/>
  <c r="B125" i="14"/>
  <c r="B112" i="14"/>
  <c r="HX25" i="7"/>
  <c r="HX32" i="7"/>
  <c r="HX26" i="7"/>
  <c r="HX33" i="7"/>
  <c r="HX16" i="7"/>
  <c r="HX22" i="7"/>
  <c r="HX19" i="7"/>
  <c r="HX21" i="7"/>
  <c r="HX20" i="7"/>
  <c r="AV82" i="14"/>
  <c r="I724" i="31"/>
  <c r="R117" i="31"/>
  <c r="AH1478" i="31"/>
  <c r="R703" i="31"/>
  <c r="R1560" i="31"/>
  <c r="R110" i="31"/>
  <c r="R145" i="31"/>
  <c r="R96" i="31"/>
  <c r="R640" i="31"/>
  <c r="R68" i="31"/>
  <c r="R350" i="31"/>
  <c r="R606" i="31"/>
  <c r="R717" i="31"/>
  <c r="R969" i="31"/>
  <c r="R983" i="31"/>
  <c r="R962" i="31"/>
  <c r="R997" i="31"/>
  <c r="R1473" i="31"/>
  <c r="J75" i="31"/>
  <c r="J647" i="31"/>
  <c r="J33" i="31"/>
  <c r="J724" i="31"/>
  <c r="J1060" i="31"/>
  <c r="J1086" i="31"/>
  <c r="J1240" i="31"/>
  <c r="J1229" i="31"/>
  <c r="J1508" i="31"/>
  <c r="J1522" i="31"/>
  <c r="J1559" i="31"/>
  <c r="Q296" i="31"/>
  <c r="Q566" i="31"/>
  <c r="Q323" i="31"/>
  <c r="Q159" i="31"/>
  <c r="Q173" i="31"/>
  <c r="Q606" i="31"/>
  <c r="Q593" i="31"/>
  <c r="Q703" i="31"/>
  <c r="Q1240" i="31"/>
  <c r="Q1453" i="31"/>
  <c r="Q1493" i="31"/>
  <c r="I1561" i="31"/>
  <c r="I215" i="31"/>
  <c r="I47" i="31"/>
  <c r="I173" i="31"/>
  <c r="I1562" i="31"/>
  <c r="I580" i="31"/>
  <c r="I1176" i="31"/>
  <c r="I485" i="31"/>
  <c r="I668" i="31"/>
  <c r="I539" i="31"/>
  <c r="I1134" i="31"/>
  <c r="I983" i="31"/>
  <c r="I1218" i="31"/>
  <c r="I1251" i="31"/>
  <c r="I1372" i="31"/>
  <c r="I1463" i="31"/>
  <c r="BV127" i="14"/>
  <c r="BV129" i="14" s="1"/>
  <c r="BV131" i="14" s="1"/>
  <c r="BV133" i="14" s="1"/>
  <c r="BV137" i="14" s="1"/>
  <c r="BV112" i="14"/>
  <c r="BV114" i="14" s="1"/>
  <c r="BV116" i="14" s="1"/>
  <c r="BV120" i="14" s="1"/>
  <c r="Q431" i="31"/>
  <c r="P458" i="31"/>
  <c r="P180" i="31"/>
  <c r="P689" i="31"/>
  <c r="P682" i="31"/>
  <c r="P962" i="31"/>
  <c r="P1011" i="31"/>
  <c r="P1284" i="31"/>
  <c r="P1295" i="31"/>
  <c r="P1317" i="31"/>
  <c r="P1392" i="31"/>
  <c r="P1488" i="31"/>
  <c r="H242" i="31"/>
  <c r="H269" i="31"/>
  <c r="H124" i="31"/>
  <c r="H1124" i="31"/>
  <c r="H1127" i="31" s="1"/>
  <c r="H12" i="31"/>
  <c r="H955" i="31"/>
  <c r="H593" i="31"/>
  <c r="H703" i="31"/>
  <c r="H682" i="31"/>
  <c r="H1148" i="31"/>
  <c r="H1197" i="31"/>
  <c r="H1317" i="31"/>
  <c r="H1463" i="31"/>
  <c r="H1559" i="31"/>
  <c r="H1589" i="31"/>
  <c r="S112" i="14"/>
  <c r="S114" i="14" s="1"/>
  <c r="S116" i="14" s="1"/>
  <c r="S120" i="14" s="1"/>
  <c r="S125" i="14"/>
  <c r="S129" i="14" s="1"/>
  <c r="S131" i="14" s="1"/>
  <c r="S133" i="14" s="1"/>
  <c r="S137" i="14" s="1"/>
  <c r="AY126" i="14"/>
  <c r="AY129" i="14" s="1"/>
  <c r="AY131" i="14" s="1"/>
  <c r="AY133" i="14" s="1"/>
  <c r="AY137" i="14" s="1"/>
  <c r="AY112" i="14"/>
  <c r="AY114" i="14" s="1"/>
  <c r="AY116" i="14" s="1"/>
  <c r="AY120" i="14" s="1"/>
  <c r="H296" i="31"/>
  <c r="CP112" i="14"/>
  <c r="CP114" i="14" s="1"/>
  <c r="CP116" i="14" s="1"/>
  <c r="CP120" i="14" s="1"/>
  <c r="CP127" i="14"/>
  <c r="CP129" i="14" s="1"/>
  <c r="CP131" i="14" s="1"/>
  <c r="CP133" i="14" s="1"/>
  <c r="CP137" i="14" s="1"/>
  <c r="CH112" i="14"/>
  <c r="CH114" i="14" s="1"/>
  <c r="CH116" i="14" s="1"/>
  <c r="CH120" i="14" s="1"/>
  <c r="CH126" i="14"/>
  <c r="CH129" i="14" s="1"/>
  <c r="CH131" i="14" s="1"/>
  <c r="CH133" i="14" s="1"/>
  <c r="CH137" i="14" s="1"/>
  <c r="AL82" i="14"/>
  <c r="BY126" i="14"/>
  <c r="BY129" i="14" s="1"/>
  <c r="BY131" i="14" s="1"/>
  <c r="BY133" i="14" s="1"/>
  <c r="BY137" i="14" s="1"/>
  <c r="BY112" i="14"/>
  <c r="BY114" i="14" s="1"/>
  <c r="BY116" i="14" s="1"/>
  <c r="BY120" i="14" s="1"/>
  <c r="BI126" i="14"/>
  <c r="BI129" i="14" s="1"/>
  <c r="BI131" i="14" s="1"/>
  <c r="BI133" i="14" s="1"/>
  <c r="BI137" i="14" s="1"/>
  <c r="BI112" i="14"/>
  <c r="BI114" i="14" s="1"/>
  <c r="BI116" i="14" s="1"/>
  <c r="BI120" i="14" s="1"/>
  <c r="AS126" i="14"/>
  <c r="AS129" i="14" s="1"/>
  <c r="AS131" i="14" s="1"/>
  <c r="AS133" i="14" s="1"/>
  <c r="AS137" i="14" s="1"/>
  <c r="AS112" i="14"/>
  <c r="AS114" i="14" s="1"/>
  <c r="AS116" i="14" s="1"/>
  <c r="AS120" i="14" s="1"/>
  <c r="HX31" i="7"/>
  <c r="HY28" i="7"/>
  <c r="AZ27" i="7"/>
  <c r="BL31" i="7"/>
  <c r="GD22" i="7"/>
  <c r="GM32" i="7"/>
  <c r="GN27" i="7"/>
  <c r="GB23" i="7"/>
  <c r="HZ31" i="7"/>
  <c r="GB31" i="7"/>
  <c r="GN29" i="7"/>
  <c r="GE29" i="7"/>
  <c r="HY29" i="7"/>
  <c r="GD24" i="7"/>
  <c r="AZ24" i="7"/>
  <c r="BT14" i="7"/>
  <c r="GY14" i="7"/>
  <c r="AZ19" i="7"/>
  <c r="HI14" i="7"/>
  <c r="HI15" i="7" s="1"/>
  <c r="IA19" i="7"/>
  <c r="BL24" i="7"/>
  <c r="DH19" i="7"/>
  <c r="AZ16" i="7"/>
  <c r="F50" i="33"/>
  <c r="I35" i="33"/>
  <c r="C44" i="33"/>
  <c r="N1532" i="31"/>
  <c r="F1086" i="31"/>
  <c r="F1392" i="31"/>
  <c r="S661" i="31"/>
  <c r="T269" i="31"/>
  <c r="U485" i="31"/>
  <c r="U675" i="31"/>
  <c r="U990" i="31"/>
  <c r="U1306" i="31"/>
  <c r="U1580" i="31"/>
  <c r="M703" i="31"/>
  <c r="M566" i="31"/>
  <c r="M1562" i="31"/>
  <c r="M580" i="31"/>
  <c r="M675" i="31"/>
  <c r="M1127" i="31"/>
  <c r="M1032" i="31"/>
  <c r="M1559" i="31"/>
  <c r="E1148" i="31"/>
  <c r="E990" i="31"/>
  <c r="C143" i="30"/>
  <c r="D143" i="30" s="1"/>
  <c r="GF18" i="7" s="1"/>
  <c r="GF26" i="7"/>
  <c r="GF33" i="7"/>
  <c r="GF22" i="7"/>
  <c r="GF21" i="7"/>
  <c r="GF20" i="7"/>
  <c r="GF25" i="7"/>
  <c r="GF24" i="7"/>
  <c r="E1643" i="31"/>
  <c r="C36" i="30"/>
  <c r="D36" i="30" s="1"/>
  <c r="AH18" i="7" s="1"/>
  <c r="E404" i="31"/>
  <c r="N117" i="31"/>
  <c r="E26" i="31"/>
  <c r="BH1478" i="31"/>
  <c r="AJ1508" i="31"/>
  <c r="T593" i="31"/>
  <c r="T983" i="31"/>
  <c r="T1317" i="31"/>
  <c r="T1488" i="31"/>
  <c r="T1537" i="31"/>
  <c r="T1580" i="31"/>
  <c r="L717" i="31"/>
  <c r="L983" i="31"/>
  <c r="L1295" i="31"/>
  <c r="L1580" i="31"/>
  <c r="V668" i="31"/>
  <c r="S458" i="31"/>
  <c r="V377" i="31"/>
  <c r="F323" i="31"/>
  <c r="S242" i="31"/>
  <c r="E138" i="31"/>
  <c r="U89" i="31"/>
  <c r="L61" i="31"/>
  <c r="K40" i="31"/>
  <c r="F1124" i="31"/>
  <c r="F1127" i="31" s="1"/>
  <c r="F12" i="31"/>
  <c r="CM1508" i="31"/>
  <c r="CE1508" i="31"/>
  <c r="BG1508" i="31"/>
  <c r="S640" i="31"/>
  <c r="S997" i="31"/>
  <c r="S1229" i="31"/>
  <c r="S1438" i="31"/>
  <c r="K566" i="31"/>
  <c r="L377" i="31"/>
  <c r="T350" i="31"/>
  <c r="O296" i="31"/>
  <c r="N124" i="31"/>
  <c r="K89" i="31"/>
  <c r="J606" i="31"/>
  <c r="R131" i="31"/>
  <c r="P112" i="14"/>
  <c r="P114" i="14" s="1"/>
  <c r="P116" i="14" s="1"/>
  <c r="P120" i="14" s="1"/>
  <c r="P125" i="14"/>
  <c r="P129" i="14" s="1"/>
  <c r="P131" i="14" s="1"/>
  <c r="P133" i="14" s="1"/>
  <c r="P137" i="14" s="1"/>
  <c r="Q269" i="31"/>
  <c r="AX1478" i="31"/>
  <c r="R431" i="31"/>
  <c r="R1561" i="31"/>
  <c r="R215" i="31"/>
  <c r="R377" i="31"/>
  <c r="R1339" i="31"/>
  <c r="R1508" i="31"/>
  <c r="J431" i="31"/>
  <c r="J1562" i="31"/>
  <c r="J580" i="31"/>
  <c r="J159" i="31"/>
  <c r="J201" i="31"/>
  <c r="J377" i="31"/>
  <c r="J955" i="31"/>
  <c r="J969" i="31"/>
  <c r="J962" i="31"/>
  <c r="J997" i="31"/>
  <c r="J1218" i="31"/>
  <c r="J1317" i="31"/>
  <c r="J1463" i="31"/>
  <c r="J1483" i="31"/>
  <c r="J1532" i="31"/>
  <c r="J1543" i="31"/>
  <c r="J1643" i="31"/>
  <c r="CF126" i="14"/>
  <c r="CF129" i="14" s="1"/>
  <c r="CF131" i="14" s="1"/>
  <c r="CF133" i="14" s="1"/>
  <c r="CF137" i="14" s="1"/>
  <c r="CF112" i="14"/>
  <c r="CF114" i="14" s="1"/>
  <c r="CF116" i="14" s="1"/>
  <c r="CF120" i="14" s="1"/>
  <c r="BE1503" i="31"/>
  <c r="AW1478" i="31"/>
  <c r="Q145" i="31"/>
  <c r="Q68" i="31"/>
  <c r="Q350" i="31"/>
  <c r="Q201" i="31"/>
  <c r="Q377" i="31"/>
  <c r="Q89" i="31"/>
  <c r="Q997" i="31"/>
  <c r="Q1039" i="31"/>
  <c r="Q1162" i="31"/>
  <c r="Q1141" i="31"/>
  <c r="Q1229" i="31"/>
  <c r="Q1218" i="31"/>
  <c r="Q1251" i="31"/>
  <c r="Q1295" i="31"/>
  <c r="I1124" i="31"/>
  <c r="I1127" i="31" s="1"/>
  <c r="I12" i="31"/>
  <c r="I89" i="31"/>
  <c r="I696" i="31"/>
  <c r="I997" i="31"/>
  <c r="I1141" i="31"/>
  <c r="I1284" i="31"/>
  <c r="I1453" i="31"/>
  <c r="I1478" i="31"/>
  <c r="B127" i="14"/>
  <c r="HZ26" i="7"/>
  <c r="HZ28" i="7"/>
  <c r="HZ33" i="7"/>
  <c r="HZ25" i="7"/>
  <c r="HZ24" i="7"/>
  <c r="HZ22" i="7"/>
  <c r="HZ27" i="7"/>
  <c r="HZ21" i="7"/>
  <c r="HZ20" i="7"/>
  <c r="HZ23" i="7"/>
  <c r="J404" i="31"/>
  <c r="BT1508" i="31"/>
  <c r="BL1508" i="31"/>
  <c r="AN1478" i="31"/>
  <c r="P40" i="31"/>
  <c r="P1562" i="31"/>
  <c r="P580" i="31"/>
  <c r="P166" i="31"/>
  <c r="P96" i="31"/>
  <c r="P661" i="31"/>
  <c r="P350" i="31"/>
  <c r="P606" i="31"/>
  <c r="P173" i="31"/>
  <c r="P566" i="31"/>
  <c r="P1197" i="31"/>
  <c r="P1273" i="31"/>
  <c r="P1559" i="31"/>
  <c r="H47" i="31"/>
  <c r="H173" i="31"/>
  <c r="H61" i="31"/>
  <c r="H661" i="31"/>
  <c r="H566" i="31"/>
  <c r="H1039" i="31"/>
  <c r="H1162" i="31"/>
  <c r="H1240" i="31"/>
  <c r="H1273" i="31"/>
  <c r="H1204" i="31"/>
  <c r="H1458" i="31"/>
  <c r="H1468" i="31"/>
  <c r="BJ112" i="14"/>
  <c r="BJ114" i="14" s="1"/>
  <c r="BJ116" i="14" s="1"/>
  <c r="BJ120" i="14" s="1"/>
  <c r="BJ126" i="14"/>
  <c r="BJ129" i="14" s="1"/>
  <c r="BJ131" i="14" s="1"/>
  <c r="BJ133" i="14" s="1"/>
  <c r="BJ137" i="14" s="1"/>
  <c r="N82" i="14"/>
  <c r="CO112" i="14"/>
  <c r="CO114" i="14" s="1"/>
  <c r="CO116" i="14" s="1"/>
  <c r="CO120" i="14" s="1"/>
  <c r="CO127" i="14"/>
  <c r="CO129" i="14" s="1"/>
  <c r="CO131" i="14" s="1"/>
  <c r="CO133" i="14" s="1"/>
  <c r="CO137" i="14" s="1"/>
  <c r="AZ33" i="7"/>
  <c r="GF28" i="7"/>
  <c r="BL28" i="7"/>
  <c r="GK27" i="7"/>
  <c r="GF32" i="7"/>
  <c r="HY32" i="7"/>
  <c r="BZ32" i="7"/>
  <c r="GF30" i="7"/>
  <c r="GA32" i="7"/>
  <c r="GH31" i="7"/>
  <c r="GN30" i="7"/>
  <c r="BL29" i="7"/>
  <c r="BZ24" i="7"/>
  <c r="HY24" i="7"/>
  <c r="GH19" i="7"/>
  <c r="IC14" i="7"/>
  <c r="IC15" i="7" s="1"/>
  <c r="HT14" i="7"/>
  <c r="HR14" i="7"/>
  <c r="HR15" i="7" s="1"/>
  <c r="FU14" i="7"/>
  <c r="FU15" i="7" s="1"/>
  <c r="GM24" i="7"/>
  <c r="GO20" i="7"/>
  <c r="HZ19" i="7"/>
  <c r="HY19" i="7"/>
  <c r="AU14" i="7"/>
  <c r="D50" i="33"/>
  <c r="C78" i="33"/>
  <c r="D92" i="33"/>
  <c r="C87" i="33"/>
  <c r="E50" i="33"/>
  <c r="O682" i="31"/>
  <c r="O1086" i="31"/>
  <c r="O1113" i="31"/>
  <c r="O1229" i="31"/>
  <c r="O1273" i="31"/>
  <c r="O1458" i="31"/>
  <c r="O1498" i="31"/>
  <c r="O539" i="31"/>
  <c r="V458" i="31"/>
  <c r="S323" i="31"/>
  <c r="V242" i="31"/>
  <c r="T54" i="31"/>
  <c r="S33" i="31"/>
  <c r="AT1478" i="31"/>
  <c r="V689" i="31"/>
  <c r="V1562" i="31"/>
  <c r="V580" i="31"/>
  <c r="V962" i="31"/>
  <c r="V1120" i="31"/>
  <c r="V955" i="31"/>
  <c r="V1273" i="31"/>
  <c r="V1204" i="31"/>
  <c r="V1634" i="31"/>
  <c r="N539" i="31"/>
  <c r="N682" i="31"/>
  <c r="N1562" i="31"/>
  <c r="N580" i="31"/>
  <c r="N633" i="31" s="1"/>
  <c r="N1065" i="31"/>
  <c r="N1229" i="31"/>
  <c r="N1155" i="31"/>
  <c r="N1317" i="31"/>
  <c r="N1453" i="31"/>
  <c r="F1065" i="31"/>
  <c r="F990" i="31"/>
  <c r="F1032" i="31"/>
  <c r="F1251" i="31"/>
  <c r="F1372" i="31"/>
  <c r="F1438" i="31"/>
  <c r="F1643" i="31"/>
  <c r="V485" i="31"/>
  <c r="O404" i="31"/>
  <c r="L269" i="31"/>
  <c r="F173" i="31"/>
  <c r="V152" i="31"/>
  <c r="U131" i="31"/>
  <c r="E61" i="31"/>
  <c r="BY1503" i="31"/>
  <c r="BQ1503" i="31"/>
  <c r="AK1503" i="31"/>
  <c r="U738" i="31"/>
  <c r="U1562" i="31"/>
  <c r="U580" i="31"/>
  <c r="U1127" i="31"/>
  <c r="U983" i="31"/>
  <c r="U1262" i="31"/>
  <c r="U1229" i="31"/>
  <c r="U1295" i="31"/>
  <c r="U1317" i="31"/>
  <c r="U1392" i="31"/>
  <c r="U1350" i="31"/>
  <c r="U1493" i="31"/>
  <c r="U1543" i="31"/>
  <c r="U1537" i="31"/>
  <c r="U1538" i="31" s="1"/>
  <c r="U1554" i="31"/>
  <c r="M696" i="31"/>
  <c r="M997" i="31"/>
  <c r="M1141" i="31"/>
  <c r="M1204" i="31"/>
  <c r="M1392" i="31"/>
  <c r="M1317" i="31"/>
  <c r="M1438" i="31"/>
  <c r="M1543" i="31"/>
  <c r="M1527" i="31"/>
  <c r="E738" i="31"/>
  <c r="C120" i="30"/>
  <c r="D120" i="30" s="1"/>
  <c r="EL18" i="7" s="1"/>
  <c r="E1162" i="31"/>
  <c r="E1141" i="31"/>
  <c r="E1218" i="31"/>
  <c r="E1306" i="31"/>
  <c r="C149" i="30"/>
  <c r="D149" i="30" s="1"/>
  <c r="GL18" i="7" s="1"/>
  <c r="GL28" i="7"/>
  <c r="GL30" i="7"/>
  <c r="GL32" i="7"/>
  <c r="GL27" i="7"/>
  <c r="GL20" i="7"/>
  <c r="GL16" i="7"/>
  <c r="C138" i="30"/>
  <c r="D138" i="30" s="1"/>
  <c r="GA18" i="7" s="1"/>
  <c r="GA25" i="7"/>
  <c r="GA26" i="7"/>
  <c r="GA22" i="7"/>
  <c r="GA33" i="7"/>
  <c r="GA21" i="7"/>
  <c r="GA16" i="7"/>
  <c r="GA28" i="7"/>
  <c r="GA20" i="7"/>
  <c r="GA23" i="7"/>
  <c r="E1483" i="31"/>
  <c r="E1543" i="31"/>
  <c r="C22" i="30" s="1"/>
  <c r="D22" i="30" s="1"/>
  <c r="E1571" i="31"/>
  <c r="K738" i="31"/>
  <c r="O675" i="31"/>
  <c r="K647" i="31"/>
  <c r="K539" i="31"/>
  <c r="T458" i="31"/>
  <c r="T242" i="31"/>
  <c r="E117" i="31"/>
  <c r="T40" i="31"/>
  <c r="S19" i="31"/>
  <c r="T1127" i="31"/>
  <c r="T1148" i="31"/>
  <c r="T1262" i="31"/>
  <c r="T1392" i="31"/>
  <c r="T1522" i="31"/>
  <c r="T1559" i="31"/>
  <c r="L593" i="31"/>
  <c r="L606" i="31"/>
  <c r="L1176" i="31"/>
  <c r="L1306" i="31"/>
  <c r="L1463" i="31"/>
  <c r="L1453" i="31"/>
  <c r="L1598" i="31"/>
  <c r="L1554" i="31"/>
  <c r="K458" i="31"/>
  <c r="N377" i="31"/>
  <c r="K242" i="31"/>
  <c r="T152" i="31"/>
  <c r="S131" i="31"/>
  <c r="M89" i="31"/>
  <c r="S647" i="31"/>
  <c r="S654" i="31"/>
  <c r="S1011" i="31"/>
  <c r="S1251" i="31"/>
  <c r="S1339" i="31"/>
  <c r="S1532" i="31"/>
  <c r="S1392" i="31"/>
  <c r="S1498" i="31"/>
  <c r="S1522" i="31"/>
  <c r="K717" i="31"/>
  <c r="K1155" i="31"/>
  <c r="K1004" i="31"/>
  <c r="K1169" i="31"/>
  <c r="K1120" i="31"/>
  <c r="K1392" i="31"/>
  <c r="K1625" i="31"/>
  <c r="L350" i="31"/>
  <c r="F296" i="31"/>
  <c r="V1561" i="31"/>
  <c r="V215" i="31"/>
  <c r="E124" i="31"/>
  <c r="H112" i="14"/>
  <c r="H114" i="14" s="1"/>
  <c r="H116" i="14" s="1"/>
  <c r="H120" i="14" s="1"/>
  <c r="H125" i="14"/>
  <c r="H129" i="14" s="1"/>
  <c r="H131" i="14" s="1"/>
  <c r="H133" i="14" s="1"/>
  <c r="H137" i="14" s="1"/>
  <c r="J242" i="31"/>
  <c r="Q1560" i="31"/>
  <c r="Q110" i="31"/>
  <c r="R19" i="31"/>
  <c r="R269" i="31"/>
  <c r="R54" i="31"/>
  <c r="R738" i="31"/>
  <c r="R1113" i="31"/>
  <c r="R1039" i="31"/>
  <c r="R1262" i="31"/>
  <c r="R1392" i="31"/>
  <c r="R1372" i="31"/>
  <c r="R1453" i="31"/>
  <c r="R1522" i="31"/>
  <c r="R1607" i="31"/>
  <c r="J1560" i="31"/>
  <c r="J110" i="31"/>
  <c r="J738" i="31"/>
  <c r="J323" i="31"/>
  <c r="J68" i="31"/>
  <c r="J350" i="31"/>
  <c r="J703" i="31"/>
  <c r="J1141" i="31"/>
  <c r="J1134" i="31"/>
  <c r="J983" i="31"/>
  <c r="J1039" i="31"/>
  <c r="J1162" i="31"/>
  <c r="J1372" i="31"/>
  <c r="J1473" i="31"/>
  <c r="J1498" i="31"/>
  <c r="J1537" i="31"/>
  <c r="BX126" i="14"/>
  <c r="BX129" i="14" s="1"/>
  <c r="BX131" i="14" s="1"/>
  <c r="BX133" i="14" s="1"/>
  <c r="BX137" i="14" s="1"/>
  <c r="BX112" i="14"/>
  <c r="BX114" i="14" s="1"/>
  <c r="BX116" i="14" s="1"/>
  <c r="BX120" i="14" s="1"/>
  <c r="I1560" i="31"/>
  <c r="I110" i="31"/>
  <c r="CC1503" i="31"/>
  <c r="BM1478" i="31"/>
  <c r="AW1503" i="31"/>
  <c r="AO1478" i="31"/>
  <c r="Q242" i="31"/>
  <c r="Q458" i="31"/>
  <c r="Q96" i="31"/>
  <c r="Q640" i="31"/>
  <c r="Q738" i="31"/>
  <c r="Q1155" i="31"/>
  <c r="Q1169" i="31"/>
  <c r="Q1011" i="31"/>
  <c r="Q1598" i="31"/>
  <c r="Q1625" i="31"/>
  <c r="I201" i="31"/>
  <c r="I377" i="31"/>
  <c r="I682" i="31"/>
  <c r="I1155" i="31"/>
  <c r="I1039" i="31"/>
  <c r="I1162" i="31"/>
  <c r="I1011" i="31"/>
  <c r="I1295" i="31"/>
  <c r="I1317" i="31"/>
  <c r="I1527" i="31"/>
  <c r="BF127" i="14"/>
  <c r="BF129" i="14" s="1"/>
  <c r="BF131" i="14" s="1"/>
  <c r="BF133" i="14" s="1"/>
  <c r="BF137" i="14" s="1"/>
  <c r="BF112" i="14"/>
  <c r="BF114" i="14" s="1"/>
  <c r="BF116" i="14" s="1"/>
  <c r="BF120" i="14" s="1"/>
  <c r="CB1508" i="31"/>
  <c r="AV1508" i="31"/>
  <c r="P654" i="31"/>
  <c r="P1561" i="31"/>
  <c r="P215" i="31"/>
  <c r="P201" i="31"/>
  <c r="P377" i="31"/>
  <c r="P89" i="31"/>
  <c r="P593" i="31"/>
  <c r="P703" i="31"/>
  <c r="P1598" i="31"/>
  <c r="H1562" i="31"/>
  <c r="H580" i="31"/>
  <c r="H89" i="31"/>
  <c r="H738" i="31"/>
  <c r="H1169" i="31"/>
  <c r="H1183" i="31"/>
  <c r="H1113" i="31"/>
  <c r="H1350" i="31"/>
  <c r="H1372" i="31"/>
  <c r="H1306" i="31"/>
  <c r="H1438" i="31"/>
  <c r="H1522" i="31"/>
  <c r="BO82" i="14"/>
  <c r="BO126" i="14"/>
  <c r="BO129" i="14" s="1"/>
  <c r="BO131" i="14" s="1"/>
  <c r="BO133" i="14" s="1"/>
  <c r="BO137" i="14" s="1"/>
  <c r="BO112" i="14"/>
  <c r="BO114" i="14" s="1"/>
  <c r="BO116" i="14" s="1"/>
  <c r="BO120" i="14" s="1"/>
  <c r="BB82" i="14"/>
  <c r="AL112" i="14"/>
  <c r="AL114" i="14" s="1"/>
  <c r="AL116" i="14" s="1"/>
  <c r="AL120" i="14" s="1"/>
  <c r="AL126" i="14"/>
  <c r="AL129" i="14" s="1"/>
  <c r="AL131" i="14" s="1"/>
  <c r="AL133" i="14" s="1"/>
  <c r="AL137" i="14" s="1"/>
  <c r="N112" i="14"/>
  <c r="N114" i="14" s="1"/>
  <c r="N116" i="14" s="1"/>
  <c r="N120" i="14" s="1"/>
  <c r="N125" i="14"/>
  <c r="N129" i="14" s="1"/>
  <c r="N131" i="14" s="1"/>
  <c r="N133" i="14" s="1"/>
  <c r="N137" i="14" s="1"/>
  <c r="CG82" i="14"/>
  <c r="BQ82" i="14"/>
  <c r="BA82" i="14"/>
  <c r="AK82" i="14"/>
  <c r="E112" i="14"/>
  <c r="E114" i="14" s="1"/>
  <c r="E116" i="14" s="1"/>
  <c r="E120" i="14" s="1"/>
  <c r="E125" i="14"/>
  <c r="BN112" i="14"/>
  <c r="BN114" i="14" s="1"/>
  <c r="BN116" i="14" s="1"/>
  <c r="BN120" i="14" s="1"/>
  <c r="GM26" i="7"/>
  <c r="GL25" i="7"/>
  <c r="GN28" i="7"/>
  <c r="GA27" i="7"/>
  <c r="AZ32" i="7"/>
  <c r="GM31" i="7"/>
  <c r="HZ30" i="7"/>
  <c r="GD30" i="7"/>
  <c r="GA29" i="7"/>
  <c r="HZ29" i="7"/>
  <c r="GH24" i="7"/>
  <c r="GG19" i="7"/>
  <c r="HS14" i="7"/>
  <c r="FV14" i="7"/>
  <c r="W14" i="7"/>
  <c r="W15" i="7" s="1"/>
  <c r="HF14" i="7"/>
  <c r="GE20" i="7"/>
  <c r="HQ14" i="7"/>
  <c r="HQ15" i="7" s="1"/>
  <c r="FT14" i="7"/>
  <c r="FT15" i="7" s="1"/>
  <c r="HP14" i="7"/>
  <c r="FS14" i="7"/>
  <c r="FS15" i="7" s="1"/>
  <c r="D36" i="33"/>
  <c r="J15" i="33"/>
  <c r="C89" i="33"/>
  <c r="AC34" i="7" l="1"/>
  <c r="AC633" i="31"/>
  <c r="AC1040" i="31"/>
  <c r="AA725" i="31"/>
  <c r="AF1040" i="31"/>
  <c r="AB1439" i="31"/>
  <c r="AB1440" i="31" s="1"/>
  <c r="AF633" i="31"/>
  <c r="AB725" i="31"/>
  <c r="AA633" i="31"/>
  <c r="X1509" i="31"/>
  <c r="AE1205" i="31"/>
  <c r="AA1373" i="31"/>
  <c r="AF1439" i="31"/>
  <c r="AF1440" i="31" s="1"/>
  <c r="AF97" i="31"/>
  <c r="AF725" i="31"/>
  <c r="W202" i="31"/>
  <c r="Y1509" i="31"/>
  <c r="Y633" i="31"/>
  <c r="AD97" i="31"/>
  <c r="X202" i="31"/>
  <c r="X1373" i="31"/>
  <c r="Y1439" i="31"/>
  <c r="Y1440" i="31" s="1"/>
  <c r="N1538" i="31"/>
  <c r="AB633" i="31"/>
  <c r="AC97" i="31"/>
  <c r="AC1205" i="31"/>
  <c r="AC1439" i="31"/>
  <c r="AC1440" i="31" s="1"/>
  <c r="Z633" i="31"/>
  <c r="X1040" i="31"/>
  <c r="AD202" i="31"/>
  <c r="AC202" i="31"/>
  <c r="X725" i="31"/>
  <c r="AA1439" i="31"/>
  <c r="AA1440" i="31" s="1"/>
  <c r="AB1040" i="31"/>
  <c r="AA1205" i="31"/>
  <c r="AC1509" i="31"/>
  <c r="Z725" i="31"/>
  <c r="Z1373" i="31"/>
  <c r="Y1205" i="31"/>
  <c r="AF1205" i="31"/>
  <c r="X1205" i="31"/>
  <c r="AA1040" i="31"/>
  <c r="W1373" i="31"/>
  <c r="X97" i="31"/>
  <c r="AC567" i="31"/>
  <c r="Y1040" i="31"/>
  <c r="AA202" i="31"/>
  <c r="AE1373" i="31"/>
  <c r="AD567" i="31"/>
  <c r="AA97" i="31"/>
  <c r="AB1509" i="31"/>
  <c r="Y1538" i="31"/>
  <c r="AD1509" i="31"/>
  <c r="W97" i="31"/>
  <c r="AE97" i="31"/>
  <c r="AB202" i="31"/>
  <c r="Y202" i="31"/>
  <c r="Y725" i="31"/>
  <c r="AF202" i="31"/>
  <c r="AA1538" i="31"/>
  <c r="AA567" i="31"/>
  <c r="AE633" i="31"/>
  <c r="AF567" i="31"/>
  <c r="AA1509" i="31"/>
  <c r="Z567" i="31"/>
  <c r="AB97" i="31"/>
  <c r="AD1040" i="31"/>
  <c r="AE1509" i="31"/>
  <c r="AD1205" i="31"/>
  <c r="AD633" i="31"/>
  <c r="AC725" i="31"/>
  <c r="AB1538" i="31"/>
  <c r="AE725" i="31"/>
  <c r="W1205" i="31"/>
  <c r="Z202" i="31"/>
  <c r="AB1205" i="31"/>
  <c r="W1509" i="31"/>
  <c r="W1040" i="31"/>
  <c r="AF1373" i="31"/>
  <c r="W567" i="31"/>
  <c r="Z97" i="31"/>
  <c r="AD1373" i="31"/>
  <c r="Z1040" i="31"/>
  <c r="AB567" i="31"/>
  <c r="AC1373" i="31"/>
  <c r="W633" i="31"/>
  <c r="AD1538" i="31"/>
  <c r="AE202" i="31"/>
  <c r="Y567" i="31"/>
  <c r="Z1205" i="31"/>
  <c r="W1439" i="31"/>
  <c r="W1440" i="31" s="1"/>
  <c r="Y1373" i="31"/>
  <c r="W725" i="31"/>
  <c r="AE567" i="31"/>
  <c r="Z1509" i="31"/>
  <c r="F1538" i="31"/>
  <c r="BG56" i="7"/>
  <c r="S108" i="7"/>
  <c r="X567" i="31"/>
  <c r="AF1509" i="31"/>
  <c r="AE1040" i="31"/>
  <c r="AD725" i="31"/>
  <c r="AC1538" i="31"/>
  <c r="Y97" i="31"/>
  <c r="BG69" i="7"/>
  <c r="S59" i="7"/>
  <c r="CZ59" i="7"/>
  <c r="S68" i="7"/>
  <c r="S36" i="7"/>
  <c r="S50" i="7"/>
  <c r="S75" i="7"/>
  <c r="S74" i="7"/>
  <c r="CZ74" i="7"/>
  <c r="BG41" i="7"/>
  <c r="S104" i="7"/>
  <c r="EQ56" i="7"/>
  <c r="EQ84" i="7"/>
  <c r="EQ96" i="7"/>
  <c r="EQ102" i="7"/>
  <c r="EQ89" i="7"/>
  <c r="EQ97" i="7"/>
  <c r="EQ107" i="7"/>
  <c r="EQ73" i="7"/>
  <c r="EQ67" i="7"/>
  <c r="EQ86" i="7"/>
  <c r="EQ35" i="7"/>
  <c r="EQ54" i="7"/>
  <c r="EQ74" i="7"/>
  <c r="EQ70" i="7"/>
  <c r="EQ76" i="7"/>
  <c r="EQ104" i="7"/>
  <c r="EQ103" i="7"/>
  <c r="EQ43" i="7"/>
  <c r="EQ52" i="7"/>
  <c r="EQ78" i="7"/>
  <c r="EQ91" i="7"/>
  <c r="EQ95" i="7"/>
  <c r="EQ80" i="7"/>
  <c r="EQ99" i="7"/>
  <c r="EQ79" i="7"/>
  <c r="EQ36" i="7"/>
  <c r="EQ46" i="7"/>
  <c r="EQ42" i="7"/>
  <c r="EQ81" i="7"/>
  <c r="EQ77" i="7"/>
  <c r="EQ75" i="7"/>
  <c r="EQ90" i="7"/>
  <c r="EQ72" i="7"/>
  <c r="EQ37" i="7"/>
  <c r="EQ65" i="7"/>
  <c r="EQ49" i="7"/>
  <c r="EQ38" i="7"/>
  <c r="EQ47" i="7"/>
  <c r="EQ82" i="7"/>
  <c r="EQ88" i="7"/>
  <c r="EQ71" i="7"/>
  <c r="EQ85" i="7"/>
  <c r="EQ57" i="7"/>
  <c r="EQ64" i="7"/>
  <c r="EQ55" i="7"/>
  <c r="EQ50" i="7"/>
  <c r="EQ87" i="7"/>
  <c r="EQ93" i="7"/>
  <c r="EQ100" i="7"/>
  <c r="EQ69" i="7"/>
  <c r="EQ92" i="7"/>
  <c r="EQ61" i="7"/>
  <c r="EQ41" i="7"/>
  <c r="EQ34" i="7"/>
  <c r="EQ39" i="7"/>
  <c r="EQ83" i="7"/>
  <c r="EQ98" i="7"/>
  <c r="EQ68" i="7"/>
  <c r="EQ62" i="7"/>
  <c r="EQ51" i="7"/>
  <c r="EQ59" i="7"/>
  <c r="EQ53" i="7"/>
  <c r="EQ45" i="7"/>
  <c r="EQ66" i="7"/>
  <c r="EQ105" i="7"/>
  <c r="EQ108" i="7"/>
  <c r="EQ44" i="7"/>
  <c r="EQ94" i="7"/>
  <c r="EQ40" i="7"/>
  <c r="EQ101" i="7"/>
  <c r="EQ58" i="7"/>
  <c r="EQ60" i="7"/>
  <c r="EQ48" i="7"/>
  <c r="EQ63" i="7"/>
  <c r="EQ106" i="7"/>
  <c r="CZ87" i="7"/>
  <c r="E1538" i="31"/>
  <c r="FY34" i="7"/>
  <c r="FY61" i="7"/>
  <c r="FY82" i="7"/>
  <c r="FY103" i="7"/>
  <c r="FY55" i="7"/>
  <c r="FY59" i="7"/>
  <c r="FY80" i="7"/>
  <c r="FY96" i="7"/>
  <c r="FY60" i="7"/>
  <c r="FY83" i="7"/>
  <c r="FY95" i="7"/>
  <c r="FY77" i="7"/>
  <c r="FY106" i="7"/>
  <c r="FY74" i="7"/>
  <c r="FY73" i="7"/>
  <c r="FY98" i="7"/>
  <c r="FY84" i="7"/>
  <c r="FY85" i="7"/>
  <c r="FY101" i="7"/>
  <c r="FY37" i="7"/>
  <c r="FY76" i="7"/>
  <c r="FY35" i="7"/>
  <c r="FY53" i="7"/>
  <c r="FY78" i="7"/>
  <c r="FY81" i="7"/>
  <c r="FY93" i="7"/>
  <c r="FY94" i="7"/>
  <c r="FY108" i="7"/>
  <c r="FY89" i="7"/>
  <c r="FY100" i="7"/>
  <c r="FY88" i="7"/>
  <c r="FY45" i="7"/>
  <c r="FY41" i="7"/>
  <c r="FY79" i="7"/>
  <c r="FY49" i="7"/>
  <c r="FY52" i="7"/>
  <c r="FY39" i="7"/>
  <c r="FY46" i="7"/>
  <c r="FY56" i="7"/>
  <c r="FY86" i="7"/>
  <c r="FY107" i="7"/>
  <c r="FY99" i="7"/>
  <c r="FY75" i="7"/>
  <c r="FY65" i="7"/>
  <c r="FY70" i="7"/>
  <c r="FY38" i="7"/>
  <c r="FY48" i="7"/>
  <c r="FY57" i="7"/>
  <c r="FY90" i="7"/>
  <c r="FY102" i="7"/>
  <c r="FY63" i="7"/>
  <c r="FY69" i="7"/>
  <c r="FY64" i="7"/>
  <c r="FY51" i="7"/>
  <c r="FY43" i="7"/>
  <c r="FY97" i="7"/>
  <c r="FY92" i="7"/>
  <c r="FY91" i="7"/>
  <c r="FY104" i="7"/>
  <c r="FY72" i="7"/>
  <c r="FY67" i="7"/>
  <c r="FY44" i="7"/>
  <c r="FY40" i="7"/>
  <c r="FY58" i="7"/>
  <c r="FY105" i="7"/>
  <c r="FY66" i="7"/>
  <c r="FY68" i="7"/>
  <c r="FY71" i="7"/>
  <c r="FY54" i="7"/>
  <c r="FY36" i="7"/>
  <c r="FY87" i="7"/>
  <c r="FY47" i="7"/>
  <c r="FY42" i="7"/>
  <c r="FY62" i="7"/>
  <c r="FY50" i="7"/>
  <c r="S42" i="7"/>
  <c r="HD104" i="7"/>
  <c r="HD56" i="7"/>
  <c r="HD92" i="7"/>
  <c r="HD53" i="7"/>
  <c r="HD34" i="7"/>
  <c r="IL51" i="7"/>
  <c r="IL39" i="7"/>
  <c r="IL53" i="7"/>
  <c r="IL103" i="7"/>
  <c r="IL99" i="7"/>
  <c r="IL38" i="7"/>
  <c r="IL77" i="7"/>
  <c r="IL108" i="7"/>
  <c r="IL90" i="7"/>
  <c r="IL35" i="7"/>
  <c r="IL52" i="7"/>
  <c r="IL42" i="7"/>
  <c r="IL46" i="7"/>
  <c r="IL73" i="7"/>
  <c r="IL82" i="7"/>
  <c r="IL104" i="7"/>
  <c r="IL87" i="7"/>
  <c r="IL67" i="7"/>
  <c r="IL70" i="7"/>
  <c r="IL93" i="7"/>
  <c r="IL76" i="7"/>
  <c r="IL98" i="7"/>
  <c r="IL74" i="7"/>
  <c r="IL96" i="7"/>
  <c r="IL43" i="7"/>
  <c r="IL72" i="7"/>
  <c r="IL92" i="7"/>
  <c r="IL102" i="7"/>
  <c r="IL48" i="7"/>
  <c r="IL56" i="7"/>
  <c r="IL89" i="7"/>
  <c r="IL47" i="7"/>
  <c r="IL79" i="7"/>
  <c r="IL97" i="7"/>
  <c r="IL40" i="7"/>
  <c r="IL50" i="7"/>
  <c r="IL59" i="7"/>
  <c r="IL64" i="7"/>
  <c r="IL60" i="7"/>
  <c r="IL101" i="7"/>
  <c r="IL34" i="7"/>
  <c r="IL83" i="7"/>
  <c r="IL107" i="7"/>
  <c r="IL78" i="7"/>
  <c r="IL75" i="7"/>
  <c r="IL58" i="7"/>
  <c r="IL81" i="7"/>
  <c r="IL91" i="7"/>
  <c r="IL95" i="7"/>
  <c r="IL106" i="7"/>
  <c r="IL36" i="7"/>
  <c r="IL37" i="7"/>
  <c r="IL44" i="7"/>
  <c r="IL41" i="7"/>
  <c r="IL84" i="7"/>
  <c r="IL68" i="7"/>
  <c r="IL94" i="7"/>
  <c r="IL63" i="7"/>
  <c r="IL85" i="7"/>
  <c r="IL80" i="7"/>
  <c r="IL69" i="7"/>
  <c r="IL88" i="7"/>
  <c r="IL86" i="7"/>
  <c r="IL62" i="7"/>
  <c r="IL49" i="7"/>
  <c r="IL57" i="7"/>
  <c r="IL45" i="7"/>
  <c r="IL105" i="7"/>
  <c r="IL71" i="7"/>
  <c r="IL66" i="7"/>
  <c r="IL100" i="7"/>
  <c r="IL65" i="7"/>
  <c r="IL54" i="7"/>
  <c r="IL61" i="7"/>
  <c r="IL55" i="7"/>
  <c r="HD61" i="7"/>
  <c r="HD75" i="7"/>
  <c r="HD63" i="7"/>
  <c r="HD98" i="7"/>
  <c r="HD108" i="7"/>
  <c r="II53" i="7"/>
  <c r="II98" i="7"/>
  <c r="II43" i="7"/>
  <c r="II52" i="7"/>
  <c r="II67" i="7"/>
  <c r="II97" i="7"/>
  <c r="II92" i="7"/>
  <c r="II102" i="7"/>
  <c r="II59" i="7"/>
  <c r="II70" i="7"/>
  <c r="II93" i="7"/>
  <c r="II83" i="7"/>
  <c r="II96" i="7"/>
  <c r="II48" i="7"/>
  <c r="II107" i="7"/>
  <c r="II40" i="7"/>
  <c r="II51" i="7"/>
  <c r="II94" i="7"/>
  <c r="II45" i="7"/>
  <c r="II56" i="7"/>
  <c r="II90" i="7"/>
  <c r="II66" i="7"/>
  <c r="II76" i="7"/>
  <c r="II37" i="7"/>
  <c r="II75" i="7"/>
  <c r="II87" i="7"/>
  <c r="II34" i="7"/>
  <c r="II101" i="7"/>
  <c r="II82" i="7"/>
  <c r="II103" i="7"/>
  <c r="II73" i="7"/>
  <c r="II54" i="7"/>
  <c r="II81" i="7"/>
  <c r="II38" i="7"/>
  <c r="II77" i="7"/>
  <c r="II86" i="7"/>
  <c r="II35" i="7"/>
  <c r="II84" i="7"/>
  <c r="II104" i="7"/>
  <c r="II108" i="7"/>
  <c r="II105" i="7"/>
  <c r="II85" i="7"/>
  <c r="II64" i="7"/>
  <c r="II39" i="7"/>
  <c r="II63" i="7"/>
  <c r="II57" i="7"/>
  <c r="II36" i="7"/>
  <c r="II49" i="7"/>
  <c r="II58" i="7"/>
  <c r="II78" i="7"/>
  <c r="II79" i="7"/>
  <c r="II42" i="7"/>
  <c r="II44" i="7"/>
  <c r="II60" i="7"/>
  <c r="II100" i="7"/>
  <c r="II99" i="7"/>
  <c r="II71" i="7"/>
  <c r="II106" i="7"/>
  <c r="II68" i="7"/>
  <c r="II55" i="7"/>
  <c r="II47" i="7"/>
  <c r="II72" i="7"/>
  <c r="II65" i="7"/>
  <c r="II74" i="7"/>
  <c r="II95" i="7"/>
  <c r="II46" i="7"/>
  <c r="II50" i="7"/>
  <c r="II69" i="7"/>
  <c r="II61" i="7"/>
  <c r="II89" i="7"/>
  <c r="II80" i="7"/>
  <c r="II91" i="7"/>
  <c r="II62" i="7"/>
  <c r="II88" i="7"/>
  <c r="II41" i="7"/>
  <c r="CA38" i="7"/>
  <c r="CA50" i="7"/>
  <c r="CA34" i="7"/>
  <c r="CA82" i="7"/>
  <c r="CA40" i="7"/>
  <c r="CA55" i="7"/>
  <c r="CA39" i="7"/>
  <c r="CA68" i="7"/>
  <c r="CA102" i="7"/>
  <c r="CA93" i="7"/>
  <c r="CA51" i="7"/>
  <c r="CA94" i="7"/>
  <c r="CA87" i="7"/>
  <c r="CA49" i="7"/>
  <c r="CA104" i="7"/>
  <c r="CA43" i="7"/>
  <c r="CA64" i="7"/>
  <c r="CA78" i="7"/>
  <c r="CA74" i="7"/>
  <c r="CA103" i="7"/>
  <c r="CA100" i="7"/>
  <c r="CA99" i="7"/>
  <c r="CA35" i="7"/>
  <c r="CA61" i="7"/>
  <c r="CA80" i="7"/>
  <c r="CA53" i="7"/>
  <c r="CA52" i="7"/>
  <c r="CA77" i="7"/>
  <c r="CA105" i="7"/>
  <c r="CA95" i="7"/>
  <c r="CA91" i="7"/>
  <c r="CA56" i="7"/>
  <c r="CA88" i="7"/>
  <c r="CA83" i="7"/>
  <c r="CA98" i="7"/>
  <c r="CA96" i="7"/>
  <c r="CA85" i="7"/>
  <c r="CA101" i="7"/>
  <c r="CA60" i="7"/>
  <c r="CA70" i="7"/>
  <c r="CA108" i="7"/>
  <c r="CA45" i="7"/>
  <c r="CA97" i="7"/>
  <c r="CA107" i="7"/>
  <c r="CA79" i="7"/>
  <c r="CA106" i="7"/>
  <c r="CA89" i="7"/>
  <c r="CA54" i="7"/>
  <c r="CA63" i="7"/>
  <c r="CA76" i="7"/>
  <c r="CA67" i="7"/>
  <c r="CA66" i="7"/>
  <c r="CA62" i="7"/>
  <c r="CA73" i="7"/>
  <c r="CA37" i="7"/>
  <c r="CA47" i="7"/>
  <c r="CA44" i="7"/>
  <c r="CA57" i="7"/>
  <c r="CA42" i="7"/>
  <c r="CA41" i="7"/>
  <c r="CA86" i="7"/>
  <c r="CA81" i="7"/>
  <c r="CA72" i="7"/>
  <c r="CA69" i="7"/>
  <c r="CA36" i="7"/>
  <c r="CA46" i="7"/>
  <c r="CA65" i="7"/>
  <c r="CA71" i="7"/>
  <c r="CA75" i="7"/>
  <c r="CA92" i="7"/>
  <c r="CA58" i="7"/>
  <c r="CA48" i="7"/>
  <c r="CA84" i="7"/>
  <c r="CA59" i="7"/>
  <c r="CA90" i="7"/>
  <c r="CY64" i="7"/>
  <c r="CY81" i="7"/>
  <c r="CY77" i="7"/>
  <c r="CY103" i="7"/>
  <c r="CY94" i="7"/>
  <c r="CY95" i="7"/>
  <c r="CY38" i="7"/>
  <c r="CY49" i="7"/>
  <c r="CY82" i="7"/>
  <c r="CY43" i="7"/>
  <c r="CY45" i="7"/>
  <c r="CY78" i="7"/>
  <c r="CY93" i="7"/>
  <c r="CY104" i="7"/>
  <c r="CY47" i="7"/>
  <c r="CY50" i="7"/>
  <c r="CY56" i="7"/>
  <c r="CY108" i="7"/>
  <c r="CY98" i="7"/>
  <c r="CY34" i="7"/>
  <c r="CY53" i="7"/>
  <c r="CY61" i="7"/>
  <c r="CY102" i="7"/>
  <c r="CY39" i="7"/>
  <c r="CY40" i="7"/>
  <c r="CY67" i="7"/>
  <c r="CY107" i="7"/>
  <c r="CY59" i="7"/>
  <c r="CY86" i="7"/>
  <c r="CY55" i="7"/>
  <c r="CY83" i="7"/>
  <c r="CY97" i="7"/>
  <c r="CY62" i="7"/>
  <c r="CY100" i="7"/>
  <c r="CY88" i="7"/>
  <c r="CY99" i="7"/>
  <c r="CY68" i="7"/>
  <c r="CY87" i="7"/>
  <c r="CY96" i="7"/>
  <c r="CY63" i="7"/>
  <c r="CY72" i="7"/>
  <c r="CY91" i="7"/>
  <c r="CY74" i="7"/>
  <c r="CY35" i="7"/>
  <c r="CY85" i="7"/>
  <c r="CY80" i="7"/>
  <c r="CY57" i="7"/>
  <c r="CY76" i="7"/>
  <c r="CY52" i="7"/>
  <c r="CY70" i="7"/>
  <c r="CY51" i="7"/>
  <c r="CY75" i="7"/>
  <c r="CY65" i="7"/>
  <c r="CY58" i="7"/>
  <c r="CY37" i="7"/>
  <c r="CY44" i="7"/>
  <c r="CY60" i="7"/>
  <c r="CY73" i="7"/>
  <c r="CY79" i="7"/>
  <c r="CY106" i="7"/>
  <c r="CY71" i="7"/>
  <c r="CY84" i="7"/>
  <c r="CY41" i="7"/>
  <c r="CY46" i="7"/>
  <c r="CY48" i="7"/>
  <c r="CY92" i="7"/>
  <c r="CY36" i="7"/>
  <c r="CY42" i="7"/>
  <c r="CY54" i="7"/>
  <c r="CY105" i="7"/>
  <c r="CY90" i="7"/>
  <c r="CY101" i="7"/>
  <c r="CY89" i="7"/>
  <c r="CY69" i="7"/>
  <c r="CY66" i="7"/>
  <c r="HD74" i="7"/>
  <c r="HD72" i="7"/>
  <c r="HD94" i="7"/>
  <c r="HD44" i="7"/>
  <c r="HD78" i="7"/>
  <c r="HD101" i="7"/>
  <c r="HD83" i="7"/>
  <c r="HD97" i="7"/>
  <c r="HD42" i="7"/>
  <c r="HD50" i="7"/>
  <c r="HD47" i="7"/>
  <c r="HD52" i="7"/>
  <c r="HD39" i="7"/>
  <c r="HD69" i="7"/>
  <c r="HD37" i="7"/>
  <c r="HD58" i="7"/>
  <c r="HD79" i="7"/>
  <c r="HD51" i="7"/>
  <c r="HD107" i="7"/>
  <c r="HD103" i="7"/>
  <c r="HD62" i="7"/>
  <c r="HD43" i="7"/>
  <c r="HD60" i="7"/>
  <c r="DJ44" i="7"/>
  <c r="DJ38" i="7"/>
  <c r="DJ93" i="7"/>
  <c r="DJ77" i="7"/>
  <c r="DJ54" i="7"/>
  <c r="DJ89" i="7"/>
  <c r="DJ45" i="7"/>
  <c r="DJ39" i="7"/>
  <c r="DJ56" i="7"/>
  <c r="DJ103" i="7"/>
  <c r="DJ43" i="7"/>
  <c r="DJ101" i="7"/>
  <c r="DJ106" i="7"/>
  <c r="DJ34" i="7"/>
  <c r="DJ92" i="7"/>
  <c r="DJ59" i="7"/>
  <c r="DJ97" i="7"/>
  <c r="DJ102" i="7"/>
  <c r="DJ42" i="7"/>
  <c r="DJ82" i="7"/>
  <c r="DJ100" i="7"/>
  <c r="DJ53" i="7"/>
  <c r="DJ64" i="7"/>
  <c r="DJ47" i="7"/>
  <c r="DJ52" i="7"/>
  <c r="DJ84" i="7"/>
  <c r="DJ108" i="7"/>
  <c r="DJ73" i="7"/>
  <c r="DJ98" i="7"/>
  <c r="DJ107" i="7"/>
  <c r="DJ58" i="7"/>
  <c r="DJ70" i="7"/>
  <c r="DJ104" i="7"/>
  <c r="DJ63" i="7"/>
  <c r="DJ96" i="7"/>
  <c r="DJ35" i="7"/>
  <c r="DJ50" i="7"/>
  <c r="DJ83" i="7"/>
  <c r="DJ87" i="7"/>
  <c r="DJ40" i="7"/>
  <c r="DJ105" i="7"/>
  <c r="DJ55" i="7"/>
  <c r="DJ41" i="7"/>
  <c r="DJ91" i="7"/>
  <c r="DJ86" i="7"/>
  <c r="DJ74" i="7"/>
  <c r="DJ57" i="7"/>
  <c r="DJ71" i="7"/>
  <c r="DJ36" i="7"/>
  <c r="DJ65" i="7"/>
  <c r="DJ49" i="7"/>
  <c r="DJ62" i="7"/>
  <c r="DJ95" i="7"/>
  <c r="DJ46" i="7"/>
  <c r="DJ99" i="7"/>
  <c r="DJ60" i="7"/>
  <c r="DJ68" i="7"/>
  <c r="DJ90" i="7"/>
  <c r="DJ51" i="7"/>
  <c r="DJ81" i="7"/>
  <c r="DJ72" i="7"/>
  <c r="DJ76" i="7"/>
  <c r="DJ37" i="7"/>
  <c r="DJ66" i="7"/>
  <c r="DJ80" i="7"/>
  <c r="DJ78" i="7"/>
  <c r="DJ48" i="7"/>
  <c r="DJ85" i="7"/>
  <c r="DJ94" i="7"/>
  <c r="DJ75" i="7"/>
  <c r="DJ79" i="7"/>
  <c r="DJ69" i="7"/>
  <c r="DJ88" i="7"/>
  <c r="DJ67" i="7"/>
  <c r="DJ61" i="7"/>
  <c r="BN42" i="7"/>
  <c r="BN77" i="7"/>
  <c r="BN86" i="7"/>
  <c r="BN108" i="7"/>
  <c r="BN70" i="7"/>
  <c r="BN38" i="7"/>
  <c r="BN93" i="7"/>
  <c r="BN53" i="7"/>
  <c r="BN88" i="7"/>
  <c r="BN60" i="7"/>
  <c r="BN44" i="7"/>
  <c r="BN81" i="7"/>
  <c r="BN56" i="7"/>
  <c r="BN74" i="7"/>
  <c r="BN40" i="7"/>
  <c r="BN82" i="7"/>
  <c r="BN97" i="7"/>
  <c r="BN85" i="7"/>
  <c r="BN69" i="7"/>
  <c r="BN35" i="7"/>
  <c r="BN51" i="7"/>
  <c r="BN48" i="7"/>
  <c r="BN50" i="7"/>
  <c r="BN75" i="7"/>
  <c r="BN102" i="7"/>
  <c r="BN39" i="7"/>
  <c r="BN43" i="7"/>
  <c r="BN59" i="7"/>
  <c r="BN52" i="7"/>
  <c r="BN105" i="7"/>
  <c r="BN76" i="7"/>
  <c r="BN96" i="7"/>
  <c r="BN34" i="7"/>
  <c r="BN103" i="7"/>
  <c r="BN107" i="7"/>
  <c r="BN63" i="7"/>
  <c r="BN83" i="7"/>
  <c r="BN92" i="7"/>
  <c r="BN91" i="7"/>
  <c r="BN45" i="7"/>
  <c r="BN46" i="7"/>
  <c r="BN84" i="7"/>
  <c r="BN90" i="7"/>
  <c r="BN78" i="7"/>
  <c r="BN95" i="7"/>
  <c r="BN47" i="7"/>
  <c r="BN55" i="7"/>
  <c r="BN41" i="7"/>
  <c r="BN99" i="7"/>
  <c r="BN89" i="7"/>
  <c r="BN57" i="7"/>
  <c r="BN101" i="7"/>
  <c r="BN67" i="7"/>
  <c r="BN61" i="7"/>
  <c r="BN65" i="7"/>
  <c r="BN58" i="7"/>
  <c r="BN100" i="7"/>
  <c r="BN36" i="7"/>
  <c r="BN54" i="7"/>
  <c r="BN37" i="7"/>
  <c r="BN62" i="7"/>
  <c r="BN73" i="7"/>
  <c r="BN79" i="7"/>
  <c r="BN98" i="7"/>
  <c r="BN106" i="7"/>
  <c r="BN71" i="7"/>
  <c r="BN64" i="7"/>
  <c r="BN66" i="7"/>
  <c r="BN94" i="7"/>
  <c r="BN68" i="7"/>
  <c r="BN87" i="7"/>
  <c r="BN80" i="7"/>
  <c r="BN49" i="7"/>
  <c r="BN72" i="7"/>
  <c r="BN104" i="7"/>
  <c r="HE78" i="7"/>
  <c r="HE69" i="7"/>
  <c r="HE50" i="7"/>
  <c r="HE97" i="7"/>
  <c r="HE59" i="7"/>
  <c r="HE88" i="7"/>
  <c r="HE34" i="7"/>
  <c r="HE102" i="7"/>
  <c r="HE38" i="7"/>
  <c r="HE42" i="7"/>
  <c r="HE55" i="7"/>
  <c r="HE86" i="7"/>
  <c r="HE93" i="7"/>
  <c r="HE35" i="7"/>
  <c r="HE82" i="7"/>
  <c r="HE100" i="7"/>
  <c r="HE71" i="7"/>
  <c r="HE77" i="7"/>
  <c r="HE107" i="7"/>
  <c r="HE87" i="7"/>
  <c r="HE83" i="7"/>
  <c r="HE66" i="7"/>
  <c r="HE43" i="7"/>
  <c r="HE44" i="7"/>
  <c r="HE90" i="7"/>
  <c r="HE39" i="7"/>
  <c r="HE49" i="7"/>
  <c r="HE52" i="7"/>
  <c r="HE108" i="7"/>
  <c r="HE45" i="7"/>
  <c r="HE54" i="7"/>
  <c r="HE56" i="7"/>
  <c r="HE95" i="7"/>
  <c r="HE103" i="7"/>
  <c r="HE53" i="7"/>
  <c r="HE58" i="7"/>
  <c r="HE98" i="7"/>
  <c r="HE79" i="7"/>
  <c r="HE36" i="7"/>
  <c r="HE81" i="7"/>
  <c r="HE89" i="7"/>
  <c r="HE80" i="7"/>
  <c r="HE72" i="7"/>
  <c r="HE92" i="7"/>
  <c r="HE96" i="7"/>
  <c r="HE62" i="7"/>
  <c r="HE41" i="7"/>
  <c r="HE65" i="7"/>
  <c r="HE68" i="7"/>
  <c r="HE75" i="7"/>
  <c r="HE94" i="7"/>
  <c r="HE91" i="7"/>
  <c r="HE74" i="7"/>
  <c r="HE47" i="7"/>
  <c r="HE60" i="7"/>
  <c r="HE48" i="7"/>
  <c r="HE105" i="7"/>
  <c r="HE84" i="7"/>
  <c r="HE40" i="7"/>
  <c r="HE106" i="7"/>
  <c r="HE104" i="7"/>
  <c r="HE85" i="7"/>
  <c r="HE64" i="7"/>
  <c r="HE101" i="7"/>
  <c r="HE63" i="7"/>
  <c r="HE99" i="7"/>
  <c r="HE46" i="7"/>
  <c r="HE70" i="7"/>
  <c r="HE37" i="7"/>
  <c r="HE61" i="7"/>
  <c r="HE67" i="7"/>
  <c r="HE73" i="7"/>
  <c r="HE51" i="7"/>
  <c r="HE57" i="7"/>
  <c r="HE76" i="7"/>
  <c r="HD106" i="7"/>
  <c r="HD36" i="7"/>
  <c r="HD80" i="7"/>
  <c r="HD48" i="7"/>
  <c r="EE60" i="7"/>
  <c r="EE67" i="7"/>
  <c r="EE87" i="7"/>
  <c r="EE42" i="7"/>
  <c r="EE50" i="7"/>
  <c r="EE82" i="7"/>
  <c r="EE89" i="7"/>
  <c r="EE34" i="7"/>
  <c r="EE102" i="7"/>
  <c r="EE47" i="7"/>
  <c r="EE52" i="7"/>
  <c r="EE106" i="7"/>
  <c r="EE94" i="7"/>
  <c r="EE90" i="7"/>
  <c r="EE104" i="7"/>
  <c r="EE95" i="7"/>
  <c r="EE46" i="7"/>
  <c r="EE56" i="7"/>
  <c r="EE72" i="7"/>
  <c r="EE103" i="7"/>
  <c r="EE64" i="7"/>
  <c r="EE80" i="7"/>
  <c r="EE83" i="7"/>
  <c r="EE81" i="7"/>
  <c r="EE105" i="7"/>
  <c r="EE35" i="7"/>
  <c r="EE48" i="7"/>
  <c r="EE93" i="7"/>
  <c r="EE78" i="7"/>
  <c r="EE84" i="7"/>
  <c r="EE43" i="7"/>
  <c r="EE61" i="7"/>
  <c r="EE77" i="7"/>
  <c r="EE108" i="7"/>
  <c r="EE40" i="7"/>
  <c r="EE38" i="7"/>
  <c r="EE53" i="7"/>
  <c r="EE107" i="7"/>
  <c r="EE99" i="7"/>
  <c r="EE86" i="7"/>
  <c r="EE54" i="7"/>
  <c r="EE66" i="7"/>
  <c r="EE85" i="7"/>
  <c r="EE45" i="7"/>
  <c r="EE65" i="7"/>
  <c r="EE79" i="7"/>
  <c r="EE97" i="7"/>
  <c r="EE41" i="7"/>
  <c r="EE74" i="7"/>
  <c r="EE70" i="7"/>
  <c r="EE36" i="7"/>
  <c r="EE44" i="7"/>
  <c r="EE101" i="7"/>
  <c r="EE88" i="7"/>
  <c r="EE68" i="7"/>
  <c r="EE58" i="7"/>
  <c r="EE51" i="7"/>
  <c r="EE63" i="7"/>
  <c r="EE92" i="7"/>
  <c r="EE76" i="7"/>
  <c r="EE98" i="7"/>
  <c r="EE49" i="7"/>
  <c r="EE62" i="7"/>
  <c r="EE73" i="7"/>
  <c r="EE55" i="7"/>
  <c r="EE91" i="7"/>
  <c r="EE37" i="7"/>
  <c r="EE75" i="7"/>
  <c r="EE100" i="7"/>
  <c r="EE39" i="7"/>
  <c r="EE96" i="7"/>
  <c r="EE69" i="7"/>
  <c r="EE57" i="7"/>
  <c r="EE71" i="7"/>
  <c r="EE59" i="7"/>
  <c r="HD49" i="7"/>
  <c r="HD57" i="7"/>
  <c r="HD90" i="7"/>
  <c r="HD38" i="7"/>
  <c r="HD68" i="7"/>
  <c r="HD91" i="7"/>
  <c r="HD71" i="7"/>
  <c r="HD86" i="7"/>
  <c r="AO50" i="7"/>
  <c r="AO62" i="7"/>
  <c r="AO97" i="7"/>
  <c r="AO107" i="7"/>
  <c r="AO45" i="7"/>
  <c r="AO85" i="7"/>
  <c r="AO43" i="7"/>
  <c r="AO47" i="7"/>
  <c r="AO88" i="7"/>
  <c r="AO42" i="7"/>
  <c r="AO65" i="7"/>
  <c r="AO72" i="7"/>
  <c r="AO103" i="7"/>
  <c r="AO35" i="7"/>
  <c r="AO51" i="7"/>
  <c r="AO57" i="7"/>
  <c r="AO101" i="7"/>
  <c r="AO93" i="7"/>
  <c r="AO102" i="7"/>
  <c r="AO106" i="7"/>
  <c r="AO94" i="7"/>
  <c r="AO44" i="7"/>
  <c r="AO49" i="7"/>
  <c r="AO87" i="7"/>
  <c r="AO98" i="7"/>
  <c r="AO99" i="7"/>
  <c r="AO52" i="7"/>
  <c r="AO81" i="7"/>
  <c r="AO80" i="7"/>
  <c r="AO82" i="7"/>
  <c r="AO83" i="7"/>
  <c r="AO104" i="7"/>
  <c r="AO105" i="7"/>
  <c r="AO59" i="7"/>
  <c r="AO84" i="7"/>
  <c r="AO89" i="7"/>
  <c r="AO108" i="7"/>
  <c r="AO40" i="7"/>
  <c r="AO56" i="7"/>
  <c r="AO34" i="7"/>
  <c r="AO95" i="7"/>
  <c r="AO73" i="7"/>
  <c r="AO46" i="7"/>
  <c r="AO36" i="7"/>
  <c r="AO68" i="7"/>
  <c r="AO90" i="7"/>
  <c r="AO66" i="7"/>
  <c r="AO61" i="7"/>
  <c r="AO38" i="7"/>
  <c r="AO77" i="7"/>
  <c r="AO67" i="7"/>
  <c r="AO100" i="7"/>
  <c r="AO48" i="7"/>
  <c r="AO76" i="7"/>
  <c r="AO58" i="7"/>
  <c r="AO63" i="7"/>
  <c r="AO92" i="7"/>
  <c r="AO79" i="7"/>
  <c r="AO70" i="7"/>
  <c r="AO96" i="7"/>
  <c r="AO71" i="7"/>
  <c r="AO55" i="7"/>
  <c r="AO41" i="7"/>
  <c r="AO78" i="7"/>
  <c r="AO69" i="7"/>
  <c r="AO37" i="7"/>
  <c r="AO74" i="7"/>
  <c r="AO54" i="7"/>
  <c r="AO53" i="7"/>
  <c r="AO64" i="7"/>
  <c r="AO60" i="7"/>
  <c r="AO39" i="7"/>
  <c r="AO75" i="7"/>
  <c r="AO91" i="7"/>
  <c r="AO86" i="7"/>
  <c r="HD96" i="7"/>
  <c r="HD76" i="7"/>
  <c r="HD85" i="7"/>
  <c r="HD82" i="7"/>
  <c r="IB34" i="7"/>
  <c r="IB59" i="7"/>
  <c r="IB83" i="7"/>
  <c r="IB97" i="7"/>
  <c r="IB66" i="7"/>
  <c r="IB56" i="7"/>
  <c r="IB81" i="7"/>
  <c r="IB82" i="7"/>
  <c r="IB93" i="7"/>
  <c r="IB78" i="7"/>
  <c r="IB95" i="7"/>
  <c r="IB103" i="7"/>
  <c r="IB38" i="7"/>
  <c r="IB35" i="7"/>
  <c r="IB104" i="7"/>
  <c r="IB80" i="7"/>
  <c r="IB45" i="7"/>
  <c r="IB52" i="7"/>
  <c r="IB60" i="7"/>
  <c r="IB77" i="7"/>
  <c r="IB102" i="7"/>
  <c r="IB87" i="7"/>
  <c r="IB107" i="7"/>
  <c r="IB106" i="7"/>
  <c r="IB39" i="7"/>
  <c r="IB43" i="7"/>
  <c r="IB49" i="7"/>
  <c r="IB101" i="7"/>
  <c r="IB94" i="7"/>
  <c r="IB46" i="7"/>
  <c r="IB84" i="7"/>
  <c r="IB98" i="7"/>
  <c r="IB99" i="7"/>
  <c r="IB72" i="7"/>
  <c r="IB90" i="7"/>
  <c r="IB62" i="7"/>
  <c r="IB36" i="7"/>
  <c r="IB89" i="7"/>
  <c r="IB63" i="7"/>
  <c r="IB73" i="7"/>
  <c r="IB79" i="7"/>
  <c r="IB42" i="7"/>
  <c r="IB51" i="7"/>
  <c r="IB53" i="7"/>
  <c r="IB44" i="7"/>
  <c r="IB48" i="7"/>
  <c r="IB37" i="7"/>
  <c r="IB108" i="7"/>
  <c r="IB40" i="7"/>
  <c r="IB88" i="7"/>
  <c r="IB96" i="7"/>
  <c r="IB58" i="7"/>
  <c r="IB61" i="7"/>
  <c r="IB85" i="7"/>
  <c r="IB67" i="7"/>
  <c r="IB50" i="7"/>
  <c r="IB100" i="7"/>
  <c r="IB75" i="7"/>
  <c r="IB105" i="7"/>
  <c r="IB55" i="7"/>
  <c r="IB54" i="7"/>
  <c r="IB69" i="7"/>
  <c r="IB57" i="7"/>
  <c r="IB91" i="7"/>
  <c r="IB76" i="7"/>
  <c r="IB71" i="7"/>
  <c r="IB41" i="7"/>
  <c r="IB47" i="7"/>
  <c r="IB92" i="7"/>
  <c r="IB86" i="7"/>
  <c r="IB68" i="7"/>
  <c r="IB74" i="7"/>
  <c r="IB65" i="7"/>
  <c r="IB64" i="7"/>
  <c r="IB70" i="7"/>
  <c r="AC84" i="7"/>
  <c r="AC64" i="7"/>
  <c r="AC78" i="7"/>
  <c r="AC77" i="7"/>
  <c r="AC89" i="7"/>
  <c r="AC82" i="7"/>
  <c r="AC105" i="7"/>
  <c r="AC70" i="7"/>
  <c r="AC92" i="7"/>
  <c r="AC98" i="7"/>
  <c r="AC52" i="7"/>
  <c r="AC44" i="7"/>
  <c r="AC63" i="7"/>
  <c r="AC59" i="7"/>
  <c r="AC76" i="7"/>
  <c r="AC104" i="7"/>
  <c r="AC81" i="7"/>
  <c r="AC54" i="7"/>
  <c r="AC50" i="7"/>
  <c r="AC106" i="7"/>
  <c r="AC107" i="7"/>
  <c r="AC35" i="7"/>
  <c r="AC56" i="7"/>
  <c r="AC102" i="7"/>
  <c r="AC39" i="7"/>
  <c r="AC108" i="7"/>
  <c r="AC48" i="7"/>
  <c r="AC53" i="7"/>
  <c r="AC83" i="7"/>
  <c r="AC103" i="7"/>
  <c r="AC99" i="7"/>
  <c r="AC86" i="7"/>
  <c r="AC85" i="7"/>
  <c r="AC40" i="7"/>
  <c r="AC37" i="7"/>
  <c r="AC65" i="7"/>
  <c r="AC93" i="7"/>
  <c r="AC69" i="7"/>
  <c r="AC75" i="7"/>
  <c r="AC36" i="7"/>
  <c r="AC43" i="7"/>
  <c r="AC94" i="7"/>
  <c r="AC45" i="7"/>
  <c r="AC49" i="7"/>
  <c r="AC68" i="7"/>
  <c r="AC47" i="7"/>
  <c r="AC74" i="7"/>
  <c r="AC79" i="7"/>
  <c r="AC38" i="7"/>
  <c r="AC91" i="7"/>
  <c r="AC97" i="7"/>
  <c r="AC96" i="7"/>
  <c r="AC57" i="7"/>
  <c r="AC101" i="7"/>
  <c r="AC71" i="7"/>
  <c r="AC90" i="7"/>
  <c r="AC73" i="7"/>
  <c r="AC51" i="7"/>
  <c r="AC67" i="7"/>
  <c r="AC58" i="7"/>
  <c r="AC55" i="7"/>
  <c r="AC72" i="7"/>
  <c r="AC41" i="7"/>
  <c r="AC88" i="7"/>
  <c r="AC61" i="7"/>
  <c r="AC46" i="7"/>
  <c r="AC100" i="7"/>
  <c r="AC87" i="7"/>
  <c r="AC66" i="7"/>
  <c r="AC80" i="7"/>
  <c r="AC95" i="7"/>
  <c r="AC42" i="7"/>
  <c r="AC62" i="7"/>
  <c r="AC60" i="7"/>
  <c r="IJ77" i="7"/>
  <c r="IJ81" i="7"/>
  <c r="IJ102" i="7"/>
  <c r="IJ35" i="7"/>
  <c r="IJ56" i="7"/>
  <c r="IJ75" i="7"/>
  <c r="IJ97" i="7"/>
  <c r="IJ104" i="7"/>
  <c r="IJ91" i="7"/>
  <c r="IJ87" i="7"/>
  <c r="IJ39" i="7"/>
  <c r="IJ43" i="7"/>
  <c r="IJ78" i="7"/>
  <c r="IJ84" i="7"/>
  <c r="IJ59" i="7"/>
  <c r="IJ70" i="7"/>
  <c r="IJ90" i="7"/>
  <c r="IJ40" i="7"/>
  <c r="IJ42" i="7"/>
  <c r="IJ48" i="7"/>
  <c r="IJ34" i="7"/>
  <c r="IJ64" i="7"/>
  <c r="IJ51" i="7"/>
  <c r="IJ52" i="7"/>
  <c r="IJ83" i="7"/>
  <c r="IJ108" i="7"/>
  <c r="IJ103" i="7"/>
  <c r="IJ53" i="7"/>
  <c r="IJ73" i="7"/>
  <c r="IJ46" i="7"/>
  <c r="IJ95" i="7"/>
  <c r="IJ99" i="7"/>
  <c r="IJ93" i="7"/>
  <c r="IJ98" i="7"/>
  <c r="IJ50" i="7"/>
  <c r="IJ41" i="7"/>
  <c r="IJ65" i="7"/>
  <c r="IJ92" i="7"/>
  <c r="IJ82" i="7"/>
  <c r="IJ94" i="7"/>
  <c r="IJ69" i="7"/>
  <c r="IJ38" i="7"/>
  <c r="IJ96" i="7"/>
  <c r="IJ63" i="7"/>
  <c r="IJ45" i="7"/>
  <c r="IJ62" i="7"/>
  <c r="IJ36" i="7"/>
  <c r="IJ100" i="7"/>
  <c r="IJ44" i="7"/>
  <c r="IJ37" i="7"/>
  <c r="IJ49" i="7"/>
  <c r="IJ60" i="7"/>
  <c r="IJ72" i="7"/>
  <c r="IJ67" i="7"/>
  <c r="IJ105" i="7"/>
  <c r="IJ86" i="7"/>
  <c r="IJ74" i="7"/>
  <c r="IJ61" i="7"/>
  <c r="IJ47" i="7"/>
  <c r="IJ106" i="7"/>
  <c r="IJ71" i="7"/>
  <c r="IJ68" i="7"/>
  <c r="IJ58" i="7"/>
  <c r="IJ66" i="7"/>
  <c r="IJ79" i="7"/>
  <c r="IJ107" i="7"/>
  <c r="IJ88" i="7"/>
  <c r="IJ55" i="7"/>
  <c r="IJ57" i="7"/>
  <c r="IJ89" i="7"/>
  <c r="IJ76" i="7"/>
  <c r="IJ101" i="7"/>
  <c r="IJ80" i="7"/>
  <c r="IJ54" i="7"/>
  <c r="IJ85" i="7"/>
  <c r="HD73" i="7"/>
  <c r="HD35" i="7"/>
  <c r="HD89" i="7"/>
  <c r="HD81" i="7"/>
  <c r="HD87" i="7"/>
  <c r="BB80" i="7"/>
  <c r="BB77" i="7"/>
  <c r="BB89" i="7"/>
  <c r="BB87" i="7"/>
  <c r="BB45" i="7"/>
  <c r="BB96" i="7"/>
  <c r="BB39" i="7"/>
  <c r="BB98" i="7"/>
  <c r="BB91" i="7"/>
  <c r="BB106" i="7"/>
  <c r="BB94" i="7"/>
  <c r="BB88" i="7"/>
  <c r="BB43" i="7"/>
  <c r="BB97" i="7"/>
  <c r="BB48" i="7"/>
  <c r="BB74" i="7"/>
  <c r="BB93" i="7"/>
  <c r="BB95" i="7"/>
  <c r="BB38" i="7"/>
  <c r="BB40" i="7"/>
  <c r="BB34" i="7"/>
  <c r="BB84" i="7"/>
  <c r="BB82" i="7"/>
  <c r="BB101" i="7"/>
  <c r="BB63" i="7"/>
  <c r="BB61" i="7"/>
  <c r="BB53" i="7"/>
  <c r="BB102" i="7"/>
  <c r="BB42" i="7"/>
  <c r="BB52" i="7"/>
  <c r="BB56" i="7"/>
  <c r="BB73" i="7"/>
  <c r="BB59" i="7"/>
  <c r="BB78" i="7"/>
  <c r="BB81" i="7"/>
  <c r="BB105" i="7"/>
  <c r="BB51" i="7"/>
  <c r="BB54" i="7"/>
  <c r="BB108" i="7"/>
  <c r="BB50" i="7"/>
  <c r="BB92" i="7"/>
  <c r="BB55" i="7"/>
  <c r="BB68" i="7"/>
  <c r="BB44" i="7"/>
  <c r="BB49" i="7"/>
  <c r="BB36" i="7"/>
  <c r="BB85" i="7"/>
  <c r="BB66" i="7"/>
  <c r="BB35" i="7"/>
  <c r="BB72" i="7"/>
  <c r="BB65" i="7"/>
  <c r="BB67" i="7"/>
  <c r="BB83" i="7"/>
  <c r="BB100" i="7"/>
  <c r="BB57" i="7"/>
  <c r="BB46" i="7"/>
  <c r="BB60" i="7"/>
  <c r="BB75" i="7"/>
  <c r="BB41" i="7"/>
  <c r="BB71" i="7"/>
  <c r="BB107" i="7"/>
  <c r="BB37" i="7"/>
  <c r="BB103" i="7"/>
  <c r="BB64" i="7"/>
  <c r="BB104" i="7"/>
  <c r="BB90" i="7"/>
  <c r="BB69" i="7"/>
  <c r="BB79" i="7"/>
  <c r="BB76" i="7"/>
  <c r="BB70" i="7"/>
  <c r="BB47" i="7"/>
  <c r="BB99" i="7"/>
  <c r="BB86" i="7"/>
  <c r="BB62" i="7"/>
  <c r="BB58" i="7"/>
  <c r="HD66" i="7"/>
  <c r="HD41" i="7"/>
  <c r="HD84" i="7"/>
  <c r="HD77" i="7"/>
  <c r="HD45" i="7"/>
  <c r="HD99" i="7"/>
  <c r="HD64" i="7"/>
  <c r="HD102" i="7"/>
  <c r="HD40" i="7"/>
  <c r="HD59" i="7"/>
  <c r="HD55" i="7"/>
  <c r="HD65" i="7"/>
  <c r="HD100" i="7"/>
  <c r="HD88" i="7"/>
  <c r="HD46" i="7"/>
  <c r="IK51" i="7"/>
  <c r="IK50" i="7"/>
  <c r="IK106" i="7"/>
  <c r="IK35" i="7"/>
  <c r="IK39" i="7"/>
  <c r="IK76" i="7"/>
  <c r="IK104" i="7"/>
  <c r="IK45" i="7"/>
  <c r="IK43" i="7"/>
  <c r="IK73" i="7"/>
  <c r="IK77" i="7"/>
  <c r="IK70" i="7"/>
  <c r="IK82" i="7"/>
  <c r="IK42" i="7"/>
  <c r="IK59" i="7"/>
  <c r="IK86" i="7"/>
  <c r="IK96" i="7"/>
  <c r="IK78" i="7"/>
  <c r="IK84" i="7"/>
  <c r="IK91" i="7"/>
  <c r="IK63" i="7"/>
  <c r="IK48" i="7"/>
  <c r="IK89" i="7"/>
  <c r="IK60" i="7"/>
  <c r="IK69" i="7"/>
  <c r="IK40" i="7"/>
  <c r="IK52" i="7"/>
  <c r="IK108" i="7"/>
  <c r="IK83" i="7"/>
  <c r="IK107" i="7"/>
  <c r="IK46" i="7"/>
  <c r="IK102" i="7"/>
  <c r="IK98" i="7"/>
  <c r="IK75" i="7"/>
  <c r="IK87" i="7"/>
  <c r="IK34" i="7"/>
  <c r="IK95" i="7"/>
  <c r="IK44" i="7"/>
  <c r="IK38" i="7"/>
  <c r="IK103" i="7"/>
  <c r="IK93" i="7"/>
  <c r="IK101" i="7"/>
  <c r="IK55" i="7"/>
  <c r="IK36" i="7"/>
  <c r="IK72" i="7"/>
  <c r="IK79" i="7"/>
  <c r="IK97" i="7"/>
  <c r="IK47" i="7"/>
  <c r="IK37" i="7"/>
  <c r="IK88" i="7"/>
  <c r="IK100" i="7"/>
  <c r="IK49" i="7"/>
  <c r="IK41" i="7"/>
  <c r="IK105" i="7"/>
  <c r="IK94" i="7"/>
  <c r="IK65" i="7"/>
  <c r="IK81" i="7"/>
  <c r="IK57" i="7"/>
  <c r="IK58" i="7"/>
  <c r="IK56" i="7"/>
  <c r="IK99" i="7"/>
  <c r="IK68" i="7"/>
  <c r="IK64" i="7"/>
  <c r="IK74" i="7"/>
  <c r="IK71" i="7"/>
  <c r="IK67" i="7"/>
  <c r="IK62" i="7"/>
  <c r="IK53" i="7"/>
  <c r="IK66" i="7"/>
  <c r="IK90" i="7"/>
  <c r="IK61" i="7"/>
  <c r="IK54" i="7"/>
  <c r="IK80" i="7"/>
  <c r="IK85" i="7"/>
  <c r="IK92" i="7"/>
  <c r="HC54" i="7"/>
  <c r="HC102" i="7"/>
  <c r="HC72" i="7"/>
  <c r="HC55" i="7"/>
  <c r="HC87" i="7"/>
  <c r="HC35" i="7"/>
  <c r="HC59" i="7"/>
  <c r="HC84" i="7"/>
  <c r="HC88" i="7"/>
  <c r="HC46" i="7"/>
  <c r="HC89" i="7"/>
  <c r="HC38" i="7"/>
  <c r="HC79" i="7"/>
  <c r="HC82" i="7"/>
  <c r="HC48" i="7"/>
  <c r="HC44" i="7"/>
  <c r="HC86" i="7"/>
  <c r="HC98" i="7"/>
  <c r="HC103" i="7"/>
  <c r="HC45" i="7"/>
  <c r="HC51" i="7"/>
  <c r="HC40" i="7"/>
  <c r="HC99" i="7"/>
  <c r="HC69" i="7"/>
  <c r="HC100" i="7"/>
  <c r="HC91" i="7"/>
  <c r="HC43" i="7"/>
  <c r="HC97" i="7"/>
  <c r="HC53" i="7"/>
  <c r="HC52" i="7"/>
  <c r="HC83" i="7"/>
  <c r="HC101" i="7"/>
  <c r="HC94" i="7"/>
  <c r="HC63" i="7"/>
  <c r="HC34" i="7"/>
  <c r="HC61" i="7"/>
  <c r="HC105" i="7"/>
  <c r="HC107" i="7"/>
  <c r="HC93" i="7"/>
  <c r="HC50" i="7"/>
  <c r="HC56" i="7"/>
  <c r="HC81" i="7"/>
  <c r="HC80" i="7"/>
  <c r="HC66" i="7"/>
  <c r="HC57" i="7"/>
  <c r="HC65" i="7"/>
  <c r="HC70" i="7"/>
  <c r="HC41" i="7"/>
  <c r="HC67" i="7"/>
  <c r="HC92" i="7"/>
  <c r="HC62" i="7"/>
  <c r="HC104" i="7"/>
  <c r="HC76" i="7"/>
  <c r="HC108" i="7"/>
  <c r="HC96" i="7"/>
  <c r="HC60" i="7"/>
  <c r="HC78" i="7"/>
  <c r="HC49" i="7"/>
  <c r="HC90" i="7"/>
  <c r="HC42" i="7"/>
  <c r="HC37" i="7"/>
  <c r="HC71" i="7"/>
  <c r="HC106" i="7"/>
  <c r="HC74" i="7"/>
  <c r="HC39" i="7"/>
  <c r="HC36" i="7"/>
  <c r="HC75" i="7"/>
  <c r="HC58" i="7"/>
  <c r="HC77" i="7"/>
  <c r="HC95" i="7"/>
  <c r="HC85" i="7"/>
  <c r="HC64" i="7"/>
  <c r="HC47" i="7"/>
  <c r="HC68" i="7"/>
  <c r="HC73" i="7"/>
  <c r="CM35" i="7"/>
  <c r="CM95" i="7"/>
  <c r="CM103" i="7"/>
  <c r="CM82" i="7"/>
  <c r="CM84" i="7"/>
  <c r="CM92" i="7"/>
  <c r="CM48" i="7"/>
  <c r="CM78" i="7"/>
  <c r="CM89" i="7"/>
  <c r="CM79" i="7"/>
  <c r="CM107" i="7"/>
  <c r="CM47" i="7"/>
  <c r="CM102" i="7"/>
  <c r="CM86" i="7"/>
  <c r="CM39" i="7"/>
  <c r="CM56" i="7"/>
  <c r="CM96" i="7"/>
  <c r="CM99" i="7"/>
  <c r="CM98" i="7"/>
  <c r="CM52" i="7"/>
  <c r="CM74" i="7"/>
  <c r="CM81" i="7"/>
  <c r="CM40" i="7"/>
  <c r="CM70" i="7"/>
  <c r="CM53" i="7"/>
  <c r="CM38" i="7"/>
  <c r="CM43" i="7"/>
  <c r="CM54" i="7"/>
  <c r="CM51" i="7"/>
  <c r="CM83" i="7"/>
  <c r="CM97" i="7"/>
  <c r="CM34" i="7"/>
  <c r="CM77" i="7"/>
  <c r="CM87" i="7"/>
  <c r="CM101" i="7"/>
  <c r="CM45" i="7"/>
  <c r="CM59" i="7"/>
  <c r="CM61" i="7"/>
  <c r="CM41" i="7"/>
  <c r="CM55" i="7"/>
  <c r="CM69" i="7"/>
  <c r="CM93" i="7"/>
  <c r="CM91" i="7"/>
  <c r="CM57" i="7"/>
  <c r="CM46" i="7"/>
  <c r="CM85" i="7"/>
  <c r="CM72" i="7"/>
  <c r="CM105" i="7"/>
  <c r="CM106" i="7"/>
  <c r="CM104" i="7"/>
  <c r="CM80" i="7"/>
  <c r="CM65" i="7"/>
  <c r="CM76" i="7"/>
  <c r="CM63" i="7"/>
  <c r="CM90" i="7"/>
  <c r="CM68" i="7"/>
  <c r="CM44" i="7"/>
  <c r="CM71" i="7"/>
  <c r="CM62" i="7"/>
  <c r="CM108" i="7"/>
  <c r="CM36" i="7"/>
  <c r="CM58" i="7"/>
  <c r="CM73" i="7"/>
  <c r="CM60" i="7"/>
  <c r="CM42" i="7"/>
  <c r="CM75" i="7"/>
  <c r="CM64" i="7"/>
  <c r="CM88" i="7"/>
  <c r="CM100" i="7"/>
  <c r="CM94" i="7"/>
  <c r="CM37" i="7"/>
  <c r="CM50" i="7"/>
  <c r="CM66" i="7"/>
  <c r="CM67" i="7"/>
  <c r="CM49" i="7"/>
  <c r="HD67" i="7"/>
  <c r="HD70" i="7"/>
  <c r="HD95" i="7"/>
  <c r="HD93" i="7"/>
  <c r="HD54" i="7"/>
  <c r="FD42" i="7"/>
  <c r="FD43" i="7"/>
  <c r="EZ39" i="7"/>
  <c r="EZ38" i="7"/>
  <c r="EZ53" i="7"/>
  <c r="FD40" i="7"/>
  <c r="EZ40" i="7"/>
  <c r="FD52" i="7"/>
  <c r="EZ35" i="7"/>
  <c r="FD35" i="7"/>
  <c r="EZ34" i="7"/>
  <c r="EZ60" i="7"/>
  <c r="EZ46" i="7"/>
  <c r="EZ61" i="7"/>
  <c r="FD61" i="7"/>
  <c r="FD70" i="7"/>
  <c r="FD53" i="7"/>
  <c r="EZ51" i="7"/>
  <c r="FD34" i="7"/>
  <c r="FD39" i="7"/>
  <c r="EZ50" i="7"/>
  <c r="EZ47" i="7"/>
  <c r="FD78" i="7"/>
  <c r="FD77" i="7"/>
  <c r="FD82" i="7"/>
  <c r="EZ49" i="7"/>
  <c r="FD50" i="7"/>
  <c r="FD60" i="7"/>
  <c r="FD38" i="7"/>
  <c r="EZ44" i="7"/>
  <c r="FD48" i="7"/>
  <c r="EZ43" i="7"/>
  <c r="FD75" i="7"/>
  <c r="EZ58" i="7"/>
  <c r="EZ54" i="7"/>
  <c r="FD56" i="7"/>
  <c r="EZ77" i="7"/>
  <c r="EZ84" i="7"/>
  <c r="FD81" i="7"/>
  <c r="FD87" i="7"/>
  <c r="EZ64" i="7"/>
  <c r="EZ55" i="7"/>
  <c r="EZ48" i="7"/>
  <c r="FD88" i="7"/>
  <c r="FD59" i="7"/>
  <c r="EZ59" i="7"/>
  <c r="FD74" i="7"/>
  <c r="FD90" i="7"/>
  <c r="EZ93" i="7"/>
  <c r="FD79" i="7"/>
  <c r="EZ78" i="7"/>
  <c r="EZ83" i="7"/>
  <c r="EZ89" i="7"/>
  <c r="FD101" i="7"/>
  <c r="EZ97" i="7"/>
  <c r="FD98" i="7"/>
  <c r="FD92" i="7"/>
  <c r="FD93" i="7"/>
  <c r="FD95" i="7"/>
  <c r="EZ108" i="7"/>
  <c r="EZ103" i="7"/>
  <c r="EZ52" i="7"/>
  <c r="FD94" i="7"/>
  <c r="EZ86" i="7"/>
  <c r="EZ56" i="7"/>
  <c r="FD100" i="7"/>
  <c r="FD80" i="7"/>
  <c r="FD97" i="7"/>
  <c r="EZ95" i="7"/>
  <c r="EZ88" i="7"/>
  <c r="EZ102" i="7"/>
  <c r="EZ107" i="7"/>
  <c r="FD104" i="7"/>
  <c r="FD91" i="7"/>
  <c r="EZ81" i="7"/>
  <c r="FD102" i="7"/>
  <c r="EZ87" i="7"/>
  <c r="FD108" i="7"/>
  <c r="FD107" i="7"/>
  <c r="EZ85" i="7"/>
  <c r="FD99" i="7"/>
  <c r="FD105" i="7"/>
  <c r="EZ104" i="7"/>
  <c r="EZ100" i="7"/>
  <c r="EZ80" i="7"/>
  <c r="FD68" i="7"/>
  <c r="FD85" i="7"/>
  <c r="EZ72" i="7"/>
  <c r="FD58" i="7"/>
  <c r="FD103" i="7"/>
  <c r="EZ94" i="7"/>
  <c r="FD57" i="7"/>
  <c r="EZ71" i="7"/>
  <c r="EZ76" i="7"/>
  <c r="EZ82" i="7"/>
  <c r="FD45" i="7"/>
  <c r="FD66" i="7"/>
  <c r="FD71" i="7"/>
  <c r="EZ96" i="7"/>
  <c r="EZ37" i="7"/>
  <c r="EZ98" i="7"/>
  <c r="EZ90" i="7"/>
  <c r="EZ106" i="7"/>
  <c r="EZ45" i="7"/>
  <c r="FD96" i="7"/>
  <c r="EZ92" i="7"/>
  <c r="FD76" i="7"/>
  <c r="EZ67" i="7"/>
  <c r="EZ68" i="7"/>
  <c r="EZ74" i="7"/>
  <c r="FD55" i="7"/>
  <c r="FD106" i="7"/>
  <c r="FD73" i="7"/>
  <c r="FD51" i="7"/>
  <c r="EZ105" i="7"/>
  <c r="EZ63" i="7"/>
  <c r="EZ69" i="7"/>
  <c r="FD84" i="7"/>
  <c r="FD54" i="7"/>
  <c r="EZ99" i="7"/>
  <c r="FD44" i="7"/>
  <c r="FD86" i="7"/>
  <c r="EZ36" i="7"/>
  <c r="EZ70" i="7"/>
  <c r="FD41" i="7"/>
  <c r="EZ57" i="7"/>
  <c r="FD69" i="7"/>
  <c r="EZ62" i="7"/>
  <c r="EZ79" i="7"/>
  <c r="FD63" i="7"/>
  <c r="FD65" i="7"/>
  <c r="FD89" i="7"/>
  <c r="EZ66" i="7"/>
  <c r="FD46" i="7"/>
  <c r="EZ75" i="7"/>
  <c r="EZ65" i="7"/>
  <c r="FD64" i="7"/>
  <c r="EZ91" i="7"/>
  <c r="FD83" i="7"/>
  <c r="EZ41" i="7"/>
  <c r="FD47" i="7"/>
  <c r="FD67" i="7"/>
  <c r="EZ73" i="7"/>
  <c r="FD49" i="7"/>
  <c r="EZ42" i="7"/>
  <c r="EZ101" i="7"/>
  <c r="FD37" i="7"/>
  <c r="FD36" i="7"/>
  <c r="FD72" i="7"/>
  <c r="FD62" i="7"/>
  <c r="G38" i="7"/>
  <c r="G43" i="7"/>
  <c r="G49" i="7"/>
  <c r="G46" i="7"/>
  <c r="G40" i="7"/>
  <c r="G42" i="7"/>
  <c r="G56" i="7"/>
  <c r="G53" i="7"/>
  <c r="G52" i="7"/>
  <c r="G34" i="7"/>
  <c r="G51" i="7"/>
  <c r="G59" i="7"/>
  <c r="G48" i="7"/>
  <c r="G81" i="7"/>
  <c r="G77" i="7"/>
  <c r="G83" i="7"/>
  <c r="G78" i="7"/>
  <c r="G93" i="7"/>
  <c r="G50" i="7"/>
  <c r="G91" i="7"/>
  <c r="G88" i="7"/>
  <c r="G44" i="7"/>
  <c r="G105" i="7"/>
  <c r="G87" i="7"/>
  <c r="G97" i="7"/>
  <c r="G82" i="7"/>
  <c r="G74" i="7"/>
  <c r="G106" i="7"/>
  <c r="G103" i="7"/>
  <c r="G92" i="7"/>
  <c r="G89" i="7"/>
  <c r="G108" i="7"/>
  <c r="G95" i="7"/>
  <c r="G102" i="7"/>
  <c r="G85" i="7"/>
  <c r="G45" i="7"/>
  <c r="G100" i="7"/>
  <c r="G99" i="7"/>
  <c r="G98" i="7"/>
  <c r="G86" i="7"/>
  <c r="G107" i="7"/>
  <c r="G80" i="7"/>
  <c r="G37" i="7"/>
  <c r="G101" i="7"/>
  <c r="G96" i="7"/>
  <c r="G72" i="7"/>
  <c r="G69" i="7"/>
  <c r="G76" i="7"/>
  <c r="G73" i="7"/>
  <c r="G55" i="7"/>
  <c r="G63" i="7"/>
  <c r="G94" i="7"/>
  <c r="G71" i="7"/>
  <c r="G62" i="7"/>
  <c r="G67" i="7"/>
  <c r="G68" i="7"/>
  <c r="G79" i="7"/>
  <c r="G84" i="7"/>
  <c r="G64" i="7"/>
  <c r="G58" i="7"/>
  <c r="G90" i="7"/>
  <c r="G35" i="7"/>
  <c r="G70" i="7"/>
  <c r="G39" i="7"/>
  <c r="G66" i="7"/>
  <c r="G75" i="7"/>
  <c r="G65" i="7"/>
  <c r="G57" i="7"/>
  <c r="G54" i="7"/>
  <c r="G36" i="7"/>
  <c r="G61" i="7"/>
  <c r="G104" i="7"/>
  <c r="G47" i="7"/>
  <c r="G60" i="7"/>
  <c r="G41" i="7"/>
  <c r="C48" i="30"/>
  <c r="D48" i="30" s="1"/>
  <c r="AW18" i="7" s="1"/>
  <c r="FL50" i="7"/>
  <c r="FL48" i="7"/>
  <c r="FL55" i="7"/>
  <c r="FL40" i="7"/>
  <c r="AW50" i="7"/>
  <c r="FL35" i="7"/>
  <c r="FL43" i="7"/>
  <c r="AW38" i="7"/>
  <c r="AW53" i="7"/>
  <c r="AW35" i="7"/>
  <c r="AW40" i="7"/>
  <c r="AW59" i="7"/>
  <c r="AW43" i="7"/>
  <c r="FL47" i="7"/>
  <c r="FL53" i="7"/>
  <c r="FL67" i="7"/>
  <c r="AW74" i="7"/>
  <c r="AW39" i="7"/>
  <c r="FL39" i="7"/>
  <c r="FL56" i="7"/>
  <c r="FL46" i="7"/>
  <c r="AW56" i="7"/>
  <c r="FL34" i="7"/>
  <c r="FL62" i="7"/>
  <c r="FL60" i="7"/>
  <c r="AW70" i="7"/>
  <c r="AW82" i="7"/>
  <c r="AW34" i="7"/>
  <c r="FL83" i="7"/>
  <c r="FL38" i="7"/>
  <c r="FL81" i="7"/>
  <c r="AW86" i="7"/>
  <c r="FL52" i="7"/>
  <c r="FL74" i="7"/>
  <c r="FL79" i="7"/>
  <c r="FL82" i="7"/>
  <c r="FL84" i="7"/>
  <c r="FL73" i="7"/>
  <c r="FL89" i="7"/>
  <c r="AW101" i="7"/>
  <c r="AW51" i="7"/>
  <c r="AW90" i="7"/>
  <c r="AW79" i="7"/>
  <c r="AW93" i="7"/>
  <c r="FL104" i="7"/>
  <c r="AW95" i="7"/>
  <c r="FL98" i="7"/>
  <c r="FL108" i="7"/>
  <c r="AW81" i="7"/>
  <c r="AW76" i="7"/>
  <c r="AW83" i="7"/>
  <c r="FL93" i="7"/>
  <c r="FL91" i="7"/>
  <c r="FL77" i="7"/>
  <c r="AW102" i="7"/>
  <c r="AW85" i="7"/>
  <c r="FL87" i="7"/>
  <c r="AW87" i="7"/>
  <c r="FL94" i="7"/>
  <c r="AW92" i="7"/>
  <c r="FL45" i="7"/>
  <c r="AW84" i="7"/>
  <c r="FL107" i="7"/>
  <c r="AW103" i="7"/>
  <c r="FL95" i="7"/>
  <c r="AW107" i="7"/>
  <c r="AW96" i="7"/>
  <c r="AW108" i="7"/>
  <c r="FL88" i="7"/>
  <c r="AW99" i="7"/>
  <c r="AW88" i="7"/>
  <c r="FL86" i="7"/>
  <c r="FL103" i="7"/>
  <c r="FL63" i="7"/>
  <c r="AW106" i="7"/>
  <c r="FL85" i="7"/>
  <c r="FL105" i="7"/>
  <c r="AW67" i="7"/>
  <c r="FL106" i="7"/>
  <c r="FL78" i="7"/>
  <c r="AW45" i="7"/>
  <c r="FL102" i="7"/>
  <c r="AW72" i="7"/>
  <c r="AW65" i="7"/>
  <c r="AW63" i="7"/>
  <c r="FL100" i="7"/>
  <c r="FL66" i="7"/>
  <c r="AW69" i="7"/>
  <c r="AW91" i="7"/>
  <c r="FL90" i="7"/>
  <c r="AW66" i="7"/>
  <c r="FL72" i="7"/>
  <c r="FL97" i="7"/>
  <c r="FL69" i="7"/>
  <c r="AW97" i="7"/>
  <c r="FL58" i="7"/>
  <c r="FL64" i="7"/>
  <c r="AW89" i="7"/>
  <c r="AW47" i="7"/>
  <c r="AW105" i="7"/>
  <c r="AW80" i="7"/>
  <c r="FL37" i="7"/>
  <c r="AW57" i="7"/>
  <c r="FL61" i="7"/>
  <c r="AW100" i="7"/>
  <c r="FL57" i="7"/>
  <c r="AW37" i="7"/>
  <c r="FL96" i="7"/>
  <c r="AW71" i="7"/>
  <c r="FL68" i="7"/>
  <c r="FL71" i="7"/>
  <c r="AW49" i="7"/>
  <c r="AW52" i="7"/>
  <c r="AW42" i="7"/>
  <c r="FL42" i="7"/>
  <c r="FL92" i="7"/>
  <c r="AW44" i="7"/>
  <c r="FL70" i="7"/>
  <c r="AW104" i="7"/>
  <c r="FL76" i="7"/>
  <c r="AW77" i="7"/>
  <c r="AW98" i="7"/>
  <c r="FL80" i="7"/>
  <c r="AW73" i="7"/>
  <c r="FL41" i="7"/>
  <c r="AW78" i="7"/>
  <c r="AW61" i="7"/>
  <c r="FL101" i="7"/>
  <c r="FL49" i="7"/>
  <c r="AW94" i="7"/>
  <c r="AW54" i="7"/>
  <c r="AW68" i="7"/>
  <c r="AW36" i="7"/>
  <c r="AW48" i="7"/>
  <c r="AW64" i="7"/>
  <c r="FL44" i="7"/>
  <c r="FL99" i="7"/>
  <c r="AW60" i="7"/>
  <c r="FL54" i="7"/>
  <c r="AW62" i="7"/>
  <c r="FL75" i="7"/>
  <c r="FL65" i="7"/>
  <c r="AW55" i="7"/>
  <c r="AW58" i="7"/>
  <c r="AW75" i="7"/>
  <c r="AW41" i="7"/>
  <c r="FL36" i="7"/>
  <c r="AW46" i="7"/>
  <c r="FL59" i="7"/>
  <c r="FL51" i="7"/>
  <c r="C72" i="30"/>
  <c r="D72" i="30" s="1"/>
  <c r="CD18" i="7" s="1"/>
  <c r="CD43" i="7"/>
  <c r="CD48" i="7"/>
  <c r="CD47" i="7"/>
  <c r="CD40" i="7"/>
  <c r="CD61" i="7"/>
  <c r="CD35" i="7"/>
  <c r="CD39" i="7"/>
  <c r="CD53" i="7"/>
  <c r="CD59" i="7"/>
  <c r="CD42" i="7"/>
  <c r="CD56" i="7"/>
  <c r="CD34" i="7"/>
  <c r="CD64" i="7"/>
  <c r="CD67" i="7"/>
  <c r="CD75" i="7"/>
  <c r="CD50" i="7"/>
  <c r="CD38" i="7"/>
  <c r="CD87" i="7"/>
  <c r="CD107" i="7"/>
  <c r="CD97" i="7"/>
  <c r="CD82" i="7"/>
  <c r="CD84" i="7"/>
  <c r="CD77" i="7"/>
  <c r="CD105" i="7"/>
  <c r="CD60" i="7"/>
  <c r="CD98" i="7"/>
  <c r="CD93" i="7"/>
  <c r="CD96" i="7"/>
  <c r="CD81" i="7"/>
  <c r="CD88" i="7"/>
  <c r="CD54" i="7"/>
  <c r="CD80" i="7"/>
  <c r="CD103" i="7"/>
  <c r="CD104" i="7"/>
  <c r="CD102" i="7"/>
  <c r="CD85" i="7"/>
  <c r="CD100" i="7"/>
  <c r="CD73" i="7"/>
  <c r="CD79" i="7"/>
  <c r="CD86" i="7"/>
  <c r="CD106" i="7"/>
  <c r="CD90" i="7"/>
  <c r="CD91" i="7"/>
  <c r="CD92" i="7"/>
  <c r="CD45" i="7"/>
  <c r="CD62" i="7"/>
  <c r="CD72" i="7"/>
  <c r="CD37" i="7"/>
  <c r="CD66" i="7"/>
  <c r="CD74" i="7"/>
  <c r="CD55" i="7"/>
  <c r="CD94" i="7"/>
  <c r="CD101" i="7"/>
  <c r="CD57" i="7"/>
  <c r="CD58" i="7"/>
  <c r="CD36" i="7"/>
  <c r="CD68" i="7"/>
  <c r="CD78" i="7"/>
  <c r="CD89" i="7"/>
  <c r="CD41" i="7"/>
  <c r="CD65" i="7"/>
  <c r="CD95" i="7"/>
  <c r="CD52" i="7"/>
  <c r="CD108" i="7"/>
  <c r="CD99" i="7"/>
  <c r="CD46" i="7"/>
  <c r="CD49" i="7"/>
  <c r="CD69" i="7"/>
  <c r="CD51" i="7"/>
  <c r="CD44" i="7"/>
  <c r="CD76" i="7"/>
  <c r="CD63" i="7"/>
  <c r="CD70" i="7"/>
  <c r="CD71" i="7"/>
  <c r="CD83" i="7"/>
  <c r="CZ53" i="7"/>
  <c r="BG97" i="7"/>
  <c r="CU40" i="7"/>
  <c r="CU34" i="7"/>
  <c r="CU38" i="7"/>
  <c r="CU49" i="7"/>
  <c r="CU47" i="7"/>
  <c r="CU39" i="7"/>
  <c r="CU46" i="7"/>
  <c r="CU56" i="7"/>
  <c r="CU35" i="7"/>
  <c r="CU59" i="7"/>
  <c r="CU51" i="7"/>
  <c r="CU61" i="7"/>
  <c r="CU50" i="7"/>
  <c r="CU62" i="7"/>
  <c r="CU68" i="7"/>
  <c r="CU48" i="7"/>
  <c r="CU43" i="7"/>
  <c r="CU74" i="7"/>
  <c r="CU42" i="7"/>
  <c r="CU76" i="7"/>
  <c r="CU60" i="7"/>
  <c r="CU87" i="7"/>
  <c r="CU81" i="7"/>
  <c r="CU77" i="7"/>
  <c r="CU82" i="7"/>
  <c r="CU78" i="7"/>
  <c r="CU90" i="7"/>
  <c r="CU84" i="7"/>
  <c r="CU53" i="7"/>
  <c r="CU70" i="7"/>
  <c r="CU95" i="7"/>
  <c r="CU107" i="7"/>
  <c r="CU102" i="7"/>
  <c r="CU93" i="7"/>
  <c r="CU94" i="7"/>
  <c r="CU103" i="7"/>
  <c r="CU80" i="7"/>
  <c r="CU92" i="7"/>
  <c r="CU98" i="7"/>
  <c r="CU104" i="7"/>
  <c r="CU88" i="7"/>
  <c r="CU97" i="7"/>
  <c r="CU69" i="7"/>
  <c r="CU37" i="7"/>
  <c r="CU67" i="7"/>
  <c r="CU45" i="7"/>
  <c r="CU57" i="7"/>
  <c r="CU106" i="7"/>
  <c r="CU89" i="7"/>
  <c r="CU66" i="7"/>
  <c r="CU105" i="7"/>
  <c r="CU108" i="7"/>
  <c r="CU83" i="7"/>
  <c r="CU79" i="7"/>
  <c r="CU71" i="7"/>
  <c r="CU85" i="7"/>
  <c r="CU36" i="7"/>
  <c r="CU41" i="7"/>
  <c r="CU75" i="7"/>
  <c r="CU72" i="7"/>
  <c r="CU54" i="7"/>
  <c r="CU44" i="7"/>
  <c r="CU63" i="7"/>
  <c r="CU99" i="7"/>
  <c r="CU100" i="7"/>
  <c r="CU91" i="7"/>
  <c r="CU73" i="7"/>
  <c r="CU52" i="7"/>
  <c r="CU96" i="7"/>
  <c r="CU65" i="7"/>
  <c r="CU101" i="7"/>
  <c r="CU64" i="7"/>
  <c r="CU55" i="7"/>
  <c r="CU58" i="7"/>
  <c r="CU86" i="7"/>
  <c r="CF35" i="7"/>
  <c r="CF43" i="7"/>
  <c r="CF51" i="7"/>
  <c r="CF39" i="7"/>
  <c r="CF64" i="7"/>
  <c r="CF52" i="7"/>
  <c r="CF48" i="7"/>
  <c r="CF61" i="7"/>
  <c r="CF59" i="7"/>
  <c r="CF40" i="7"/>
  <c r="CF50" i="7"/>
  <c r="CF34" i="7"/>
  <c r="CF89" i="7"/>
  <c r="CF60" i="7"/>
  <c r="CF77" i="7"/>
  <c r="CF83" i="7"/>
  <c r="CF94" i="7"/>
  <c r="CF38" i="7"/>
  <c r="CF82" i="7"/>
  <c r="CF108" i="7"/>
  <c r="CF91" i="7"/>
  <c r="CF107" i="7"/>
  <c r="CF102" i="7"/>
  <c r="CF96" i="7"/>
  <c r="CF93" i="7"/>
  <c r="CF92" i="7"/>
  <c r="CF63" i="7"/>
  <c r="CF103" i="7"/>
  <c r="CF78" i="7"/>
  <c r="CF95" i="7"/>
  <c r="CF104" i="7"/>
  <c r="CF87" i="7"/>
  <c r="CF88" i="7"/>
  <c r="CF105" i="7"/>
  <c r="CF98" i="7"/>
  <c r="CF99" i="7"/>
  <c r="CF45" i="7"/>
  <c r="CF72" i="7"/>
  <c r="CF80" i="7"/>
  <c r="CF76" i="7"/>
  <c r="CF106" i="7"/>
  <c r="CF100" i="7"/>
  <c r="CF85" i="7"/>
  <c r="CF69" i="7"/>
  <c r="CF57" i="7"/>
  <c r="CF73" i="7"/>
  <c r="CF86" i="7"/>
  <c r="CF90" i="7"/>
  <c r="CF66" i="7"/>
  <c r="CF65" i="7"/>
  <c r="CF47" i="7"/>
  <c r="CF84" i="7"/>
  <c r="CF101" i="7"/>
  <c r="CF97" i="7"/>
  <c r="CF71" i="7"/>
  <c r="CF55" i="7"/>
  <c r="CF41" i="7"/>
  <c r="CF81" i="7"/>
  <c r="CF46" i="7"/>
  <c r="CF67" i="7"/>
  <c r="CF53" i="7"/>
  <c r="CF49" i="7"/>
  <c r="CF70" i="7"/>
  <c r="CF54" i="7"/>
  <c r="CF75" i="7"/>
  <c r="CF68" i="7"/>
  <c r="CF56" i="7"/>
  <c r="CF62" i="7"/>
  <c r="CF42" i="7"/>
  <c r="CF37" i="7"/>
  <c r="CF74" i="7"/>
  <c r="CF44" i="7"/>
  <c r="CF79" i="7"/>
  <c r="CF36" i="7"/>
  <c r="CF58" i="7"/>
  <c r="EL43" i="7"/>
  <c r="EL52" i="7"/>
  <c r="EL40" i="7"/>
  <c r="EN43" i="7"/>
  <c r="EN40" i="7"/>
  <c r="EN34" i="7"/>
  <c r="EL39" i="7"/>
  <c r="EL54" i="7"/>
  <c r="EN57" i="7"/>
  <c r="EL34" i="7"/>
  <c r="EL38" i="7"/>
  <c r="EN38" i="7"/>
  <c r="EN55" i="7"/>
  <c r="EN50" i="7"/>
  <c r="EN54" i="7"/>
  <c r="EL59" i="7"/>
  <c r="EL73" i="7"/>
  <c r="EN56" i="7"/>
  <c r="EN49" i="7"/>
  <c r="EL51" i="7"/>
  <c r="EN72" i="7"/>
  <c r="EL70" i="7"/>
  <c r="EN74" i="7"/>
  <c r="EN82" i="7"/>
  <c r="EL74" i="7"/>
  <c r="EN71" i="7"/>
  <c r="EN81" i="7"/>
  <c r="EN59" i="7"/>
  <c r="EN87" i="7"/>
  <c r="EL56" i="7"/>
  <c r="EL84" i="7"/>
  <c r="EL87" i="7"/>
  <c r="EL76" i="7"/>
  <c r="EN76" i="7"/>
  <c r="EL71" i="7"/>
  <c r="EN39" i="7"/>
  <c r="EL50" i="7"/>
  <c r="EL82" i="7"/>
  <c r="EL53" i="7"/>
  <c r="EL86" i="7"/>
  <c r="EN77" i="7"/>
  <c r="EL46" i="7"/>
  <c r="EL77" i="7"/>
  <c r="EN60" i="7"/>
  <c r="EL93" i="7"/>
  <c r="EN96" i="7"/>
  <c r="EL81" i="7"/>
  <c r="EL79" i="7"/>
  <c r="EN73" i="7"/>
  <c r="EL108" i="7"/>
  <c r="EN108" i="7"/>
  <c r="EN103" i="7"/>
  <c r="EL94" i="7"/>
  <c r="EN51" i="7"/>
  <c r="EN83" i="7"/>
  <c r="EL91" i="7"/>
  <c r="EN61" i="7"/>
  <c r="EN91" i="7"/>
  <c r="EN53" i="7"/>
  <c r="EL75" i="7"/>
  <c r="EN95" i="7"/>
  <c r="EL105" i="7"/>
  <c r="EL97" i="7"/>
  <c r="EN67" i="7"/>
  <c r="EL102" i="7"/>
  <c r="EL98" i="7"/>
  <c r="EN89" i="7"/>
  <c r="EL80" i="7"/>
  <c r="EL95" i="7"/>
  <c r="EN104" i="7"/>
  <c r="EN105" i="7"/>
  <c r="EN106" i="7"/>
  <c r="EN102" i="7"/>
  <c r="EN45" i="7"/>
  <c r="EN93" i="7"/>
  <c r="EL104" i="7"/>
  <c r="EL85" i="7"/>
  <c r="EN63" i="7"/>
  <c r="EN88" i="7"/>
  <c r="EN66" i="7"/>
  <c r="EL99" i="7"/>
  <c r="EL106" i="7"/>
  <c r="EL96" i="7"/>
  <c r="EL66" i="7"/>
  <c r="EL72" i="7"/>
  <c r="EN80" i="7"/>
  <c r="EL57" i="7"/>
  <c r="EL92" i="7"/>
  <c r="EN107" i="7"/>
  <c r="EL45" i="7"/>
  <c r="EN85" i="7"/>
  <c r="EN69" i="7"/>
  <c r="EN101" i="7"/>
  <c r="EL69" i="7"/>
  <c r="EN92" i="7"/>
  <c r="EL90" i="7"/>
  <c r="EL107" i="7"/>
  <c r="EN41" i="7"/>
  <c r="EL65" i="7"/>
  <c r="EL101" i="7"/>
  <c r="EL37" i="7"/>
  <c r="EL103" i="7"/>
  <c r="EN46" i="7"/>
  <c r="EL88" i="7"/>
  <c r="EN58" i="7"/>
  <c r="EN98" i="7"/>
  <c r="EN99" i="7"/>
  <c r="EN84" i="7"/>
  <c r="EN90" i="7"/>
  <c r="EN78" i="7"/>
  <c r="EL44" i="7"/>
  <c r="EN52" i="7"/>
  <c r="EN64" i="7"/>
  <c r="EL68" i="7"/>
  <c r="EL55" i="7"/>
  <c r="EN79" i="7"/>
  <c r="EL36" i="7"/>
  <c r="EN42" i="7"/>
  <c r="EL89" i="7"/>
  <c r="EN68" i="7"/>
  <c r="EL67" i="7"/>
  <c r="EL58" i="7"/>
  <c r="EN94" i="7"/>
  <c r="EN44" i="7"/>
  <c r="EL62" i="7"/>
  <c r="EN75" i="7"/>
  <c r="EN47" i="7"/>
  <c r="EL64" i="7"/>
  <c r="EN37" i="7"/>
  <c r="EN70" i="7"/>
  <c r="EL47" i="7"/>
  <c r="EL78" i="7"/>
  <c r="EL61" i="7"/>
  <c r="EL42" i="7"/>
  <c r="EL60" i="7"/>
  <c r="EL48" i="7"/>
  <c r="EN86" i="7"/>
  <c r="EL83" i="7"/>
  <c r="EN48" i="7"/>
  <c r="EN65" i="7"/>
  <c r="EN62" i="7"/>
  <c r="EL63" i="7"/>
  <c r="EL49" i="7"/>
  <c r="EL100" i="7"/>
  <c r="EN97" i="7"/>
  <c r="EN35" i="7"/>
  <c r="EN36" i="7"/>
  <c r="EN100" i="7"/>
  <c r="EL35" i="7"/>
  <c r="EL41" i="7"/>
  <c r="S69" i="7"/>
  <c r="S88" i="7"/>
  <c r="S43" i="7"/>
  <c r="CZ108" i="7"/>
  <c r="CZ83" i="7"/>
  <c r="CZ61" i="7"/>
  <c r="N1439" i="31"/>
  <c r="N1440" i="31" s="1"/>
  <c r="EO39" i="7"/>
  <c r="EO43" i="7"/>
  <c r="EO42" i="7"/>
  <c r="EO51" i="7"/>
  <c r="EO50" i="7"/>
  <c r="EO55" i="7"/>
  <c r="EO40" i="7"/>
  <c r="EO56" i="7"/>
  <c r="EO65" i="7"/>
  <c r="EO35" i="7"/>
  <c r="EO34" i="7"/>
  <c r="EO72" i="7"/>
  <c r="EO82" i="7"/>
  <c r="EO58" i="7"/>
  <c r="EO81" i="7"/>
  <c r="EO36" i="7"/>
  <c r="EO87" i="7"/>
  <c r="EO64" i="7"/>
  <c r="EO59" i="7"/>
  <c r="EO92" i="7"/>
  <c r="EO47" i="7"/>
  <c r="EO71" i="7"/>
  <c r="EO83" i="7"/>
  <c r="EO52" i="7"/>
  <c r="EO89" i="7"/>
  <c r="EO77" i="7"/>
  <c r="EO68" i="7"/>
  <c r="EO101" i="7"/>
  <c r="EO60" i="7"/>
  <c r="EO84" i="7"/>
  <c r="EO67" i="7"/>
  <c r="EO107" i="7"/>
  <c r="EO103" i="7"/>
  <c r="EO106" i="7"/>
  <c r="EO93" i="7"/>
  <c r="EO108" i="7"/>
  <c r="EO96" i="7"/>
  <c r="EO98" i="7"/>
  <c r="EO80" i="7"/>
  <c r="EO105" i="7"/>
  <c r="EO100" i="7"/>
  <c r="EO57" i="7"/>
  <c r="EO45" i="7"/>
  <c r="EO104" i="7"/>
  <c r="EO63" i="7"/>
  <c r="EO88" i="7"/>
  <c r="EO90" i="7"/>
  <c r="EO37" i="7"/>
  <c r="EO102" i="7"/>
  <c r="EO75" i="7"/>
  <c r="EO78" i="7"/>
  <c r="EO73" i="7"/>
  <c r="EO94" i="7"/>
  <c r="EO97" i="7"/>
  <c r="EO61" i="7"/>
  <c r="EO95" i="7"/>
  <c r="EO99" i="7"/>
  <c r="EO49" i="7"/>
  <c r="EO38" i="7"/>
  <c r="EO41" i="7"/>
  <c r="EO70" i="7"/>
  <c r="EO46" i="7"/>
  <c r="EO91" i="7"/>
  <c r="EO44" i="7"/>
  <c r="EO53" i="7"/>
  <c r="EO69" i="7"/>
  <c r="EO62" i="7"/>
  <c r="EO48" i="7"/>
  <c r="EO54" i="7"/>
  <c r="EO85" i="7"/>
  <c r="EO79" i="7"/>
  <c r="EO76" i="7"/>
  <c r="EO74" i="7"/>
  <c r="EO86" i="7"/>
  <c r="EO66" i="7"/>
  <c r="S95" i="7"/>
  <c r="S46" i="7"/>
  <c r="S58" i="7"/>
  <c r="CZ85" i="7"/>
  <c r="CZ98" i="7"/>
  <c r="S72" i="7"/>
  <c r="DW43" i="7"/>
  <c r="DW40" i="7"/>
  <c r="DW34" i="7"/>
  <c r="DW38" i="7"/>
  <c r="DW54" i="7"/>
  <c r="DW47" i="7"/>
  <c r="DW50" i="7"/>
  <c r="DW52" i="7"/>
  <c r="DW59" i="7"/>
  <c r="DW58" i="7"/>
  <c r="DW41" i="7"/>
  <c r="DW53" i="7"/>
  <c r="DW42" i="7"/>
  <c r="DW81" i="7"/>
  <c r="DW70" i="7"/>
  <c r="DW49" i="7"/>
  <c r="DW72" i="7"/>
  <c r="DW82" i="7"/>
  <c r="DW61" i="7"/>
  <c r="DW77" i="7"/>
  <c r="DW56" i="7"/>
  <c r="DW89" i="7"/>
  <c r="DW39" i="7"/>
  <c r="DW86" i="7"/>
  <c r="DW101" i="7"/>
  <c r="DW87" i="7"/>
  <c r="DW96" i="7"/>
  <c r="DW102" i="7"/>
  <c r="DW103" i="7"/>
  <c r="DW95" i="7"/>
  <c r="DW108" i="7"/>
  <c r="DW107" i="7"/>
  <c r="DW74" i="7"/>
  <c r="DW98" i="7"/>
  <c r="DW60" i="7"/>
  <c r="DW83" i="7"/>
  <c r="DW105" i="7"/>
  <c r="DW106" i="7"/>
  <c r="DW93" i="7"/>
  <c r="DW104" i="7"/>
  <c r="DW80" i="7"/>
  <c r="DW91" i="7"/>
  <c r="DW63" i="7"/>
  <c r="DW94" i="7"/>
  <c r="DW45" i="7"/>
  <c r="DW100" i="7"/>
  <c r="DW85" i="7"/>
  <c r="DW62" i="7"/>
  <c r="DW97" i="7"/>
  <c r="DW88" i="7"/>
  <c r="DW92" i="7"/>
  <c r="DW69" i="7"/>
  <c r="DW99" i="7"/>
  <c r="DW68" i="7"/>
  <c r="DW90" i="7"/>
  <c r="DW57" i="7"/>
  <c r="DW84" i="7"/>
  <c r="DW65" i="7"/>
  <c r="DW75" i="7"/>
  <c r="DW36" i="7"/>
  <c r="DW66" i="7"/>
  <c r="DW48" i="7"/>
  <c r="DW55" i="7"/>
  <c r="DW35" i="7"/>
  <c r="DW51" i="7"/>
  <c r="DW64" i="7"/>
  <c r="DW71" i="7"/>
  <c r="DW37" i="7"/>
  <c r="DW78" i="7"/>
  <c r="DW67" i="7"/>
  <c r="DW79" i="7"/>
  <c r="DW44" i="7"/>
  <c r="DW46" i="7"/>
  <c r="DW76" i="7"/>
  <c r="DW73" i="7"/>
  <c r="C53" i="30"/>
  <c r="D53" i="30" s="1"/>
  <c r="BE18" i="7" s="1"/>
  <c r="BE40" i="7"/>
  <c r="BE50" i="7"/>
  <c r="BE43" i="7"/>
  <c r="BE58" i="7"/>
  <c r="BE60" i="7"/>
  <c r="BE54" i="7"/>
  <c r="BE52" i="7"/>
  <c r="BE34" i="7"/>
  <c r="BE51" i="7"/>
  <c r="BE35" i="7"/>
  <c r="BE56" i="7"/>
  <c r="BE61" i="7"/>
  <c r="BE80" i="7"/>
  <c r="BE82" i="7"/>
  <c r="BE59" i="7"/>
  <c r="BE89" i="7"/>
  <c r="BE84" i="7"/>
  <c r="BE103" i="7"/>
  <c r="BE104" i="7"/>
  <c r="BE94" i="7"/>
  <c r="BE108" i="7"/>
  <c r="BE77" i="7"/>
  <c r="BE87" i="7"/>
  <c r="BE95" i="7"/>
  <c r="BE100" i="7"/>
  <c r="BE45" i="7"/>
  <c r="BE81" i="7"/>
  <c r="BE88" i="7"/>
  <c r="BE78" i="7"/>
  <c r="BE98" i="7"/>
  <c r="BE101" i="7"/>
  <c r="BE102" i="7"/>
  <c r="BE67" i="7"/>
  <c r="BE107" i="7"/>
  <c r="BE92" i="7"/>
  <c r="BE83" i="7"/>
  <c r="BE106" i="7"/>
  <c r="BE65" i="7"/>
  <c r="BE76" i="7"/>
  <c r="BE85" i="7"/>
  <c r="BE99" i="7"/>
  <c r="BE37" i="7"/>
  <c r="BE79" i="7"/>
  <c r="BE36" i="7"/>
  <c r="BE62" i="7"/>
  <c r="BE48" i="7"/>
  <c r="BE105" i="7"/>
  <c r="BE90" i="7"/>
  <c r="BE69" i="7"/>
  <c r="BE44" i="7"/>
  <c r="BE97" i="7"/>
  <c r="BE72" i="7"/>
  <c r="BE86" i="7"/>
  <c r="BE39" i="7"/>
  <c r="BE66" i="7"/>
  <c r="BE42" i="7"/>
  <c r="BE64" i="7"/>
  <c r="BE96" i="7"/>
  <c r="BE91" i="7"/>
  <c r="BE68" i="7"/>
  <c r="BE75" i="7"/>
  <c r="BE47" i="7"/>
  <c r="BE70" i="7"/>
  <c r="BE46" i="7"/>
  <c r="BE41" i="7"/>
  <c r="BE73" i="7"/>
  <c r="BE63" i="7"/>
  <c r="BE57" i="7"/>
  <c r="BE93" i="7"/>
  <c r="BE74" i="7"/>
  <c r="BE55" i="7"/>
  <c r="BE71" i="7"/>
  <c r="BE53" i="7"/>
  <c r="BE38" i="7"/>
  <c r="BE49" i="7"/>
  <c r="CZ36" i="7"/>
  <c r="CQ42" i="7"/>
  <c r="CQ56" i="7"/>
  <c r="CQ38" i="7"/>
  <c r="CQ40" i="7"/>
  <c r="CQ35" i="7"/>
  <c r="CQ62" i="7"/>
  <c r="CQ50" i="7"/>
  <c r="CQ60" i="7"/>
  <c r="CQ34" i="7"/>
  <c r="CQ74" i="7"/>
  <c r="CQ52" i="7"/>
  <c r="CQ68" i="7"/>
  <c r="CQ43" i="7"/>
  <c r="CQ78" i="7"/>
  <c r="CQ54" i="7"/>
  <c r="CQ82" i="7"/>
  <c r="CQ51" i="7"/>
  <c r="CQ81" i="7"/>
  <c r="CQ88" i="7"/>
  <c r="CQ73" i="7"/>
  <c r="CQ89" i="7"/>
  <c r="CQ58" i="7"/>
  <c r="CQ101" i="7"/>
  <c r="CQ95" i="7"/>
  <c r="CQ46" i="7"/>
  <c r="CQ77" i="7"/>
  <c r="CQ70" i="7"/>
  <c r="CQ103" i="7"/>
  <c r="CQ90" i="7"/>
  <c r="CQ53" i="7"/>
  <c r="CQ79" i="7"/>
  <c r="CQ104" i="7"/>
  <c r="CQ91" i="7"/>
  <c r="CQ105" i="7"/>
  <c r="CQ93" i="7"/>
  <c r="CQ98" i="7"/>
  <c r="CQ96" i="7"/>
  <c r="CQ100" i="7"/>
  <c r="CQ63" i="7"/>
  <c r="CQ80" i="7"/>
  <c r="CQ94" i="7"/>
  <c r="CQ86" i="7"/>
  <c r="CQ41" i="7"/>
  <c r="CQ83" i="7"/>
  <c r="CQ87" i="7"/>
  <c r="CQ97" i="7"/>
  <c r="CQ85" i="7"/>
  <c r="CQ102" i="7"/>
  <c r="CQ108" i="7"/>
  <c r="CQ69" i="7"/>
  <c r="CQ99" i="7"/>
  <c r="CQ66" i="7"/>
  <c r="CQ72" i="7"/>
  <c r="CQ106" i="7"/>
  <c r="CQ64" i="7"/>
  <c r="CQ45" i="7"/>
  <c r="CQ76" i="7"/>
  <c r="CQ107" i="7"/>
  <c r="CQ59" i="7"/>
  <c r="CQ84" i="7"/>
  <c r="CQ44" i="7"/>
  <c r="CQ47" i="7"/>
  <c r="CQ36" i="7"/>
  <c r="CQ49" i="7"/>
  <c r="CQ71" i="7"/>
  <c r="CQ92" i="7"/>
  <c r="CQ48" i="7"/>
  <c r="CQ75" i="7"/>
  <c r="CQ67" i="7"/>
  <c r="CQ39" i="7"/>
  <c r="CQ57" i="7"/>
  <c r="CQ61" i="7"/>
  <c r="CQ37" i="7"/>
  <c r="CQ65" i="7"/>
  <c r="CQ55" i="7"/>
  <c r="S106" i="7"/>
  <c r="BG107" i="7"/>
  <c r="BG72" i="7"/>
  <c r="BG78" i="7"/>
  <c r="CZ44" i="7"/>
  <c r="AX35" i="7"/>
  <c r="AX52" i="7"/>
  <c r="AX50" i="7"/>
  <c r="AX48" i="7"/>
  <c r="AX59" i="7"/>
  <c r="AX39" i="7"/>
  <c r="AX34" i="7"/>
  <c r="AX38" i="7"/>
  <c r="AX81" i="7"/>
  <c r="AX83" i="7"/>
  <c r="AX87" i="7"/>
  <c r="AX82" i="7"/>
  <c r="AX40" i="7"/>
  <c r="AX97" i="7"/>
  <c r="AX77" i="7"/>
  <c r="AX76" i="7"/>
  <c r="AX107" i="7"/>
  <c r="AX108" i="7"/>
  <c r="AX93" i="7"/>
  <c r="AX43" i="7"/>
  <c r="AX103" i="7"/>
  <c r="AX91" i="7"/>
  <c r="AX98" i="7"/>
  <c r="AX101" i="7"/>
  <c r="AX104" i="7"/>
  <c r="AX70" i="7"/>
  <c r="AX88" i="7"/>
  <c r="AX92" i="7"/>
  <c r="AX51" i="7"/>
  <c r="AX105" i="7"/>
  <c r="AX80" i="7"/>
  <c r="AX66" i="7"/>
  <c r="AX63" i="7"/>
  <c r="AX86" i="7"/>
  <c r="AX62" i="7"/>
  <c r="AX69" i="7"/>
  <c r="AX45" i="7"/>
  <c r="AX99" i="7"/>
  <c r="AX79" i="7"/>
  <c r="AX100" i="7"/>
  <c r="AX106" i="7"/>
  <c r="AX37" i="7"/>
  <c r="AX68" i="7"/>
  <c r="AX41" i="7"/>
  <c r="AX89" i="7"/>
  <c r="AX64" i="7"/>
  <c r="AX74" i="7"/>
  <c r="AX102" i="7"/>
  <c r="AX85" i="7"/>
  <c r="AX90" i="7"/>
  <c r="AX65" i="7"/>
  <c r="AX71" i="7"/>
  <c r="AX67" i="7"/>
  <c r="AX96" i="7"/>
  <c r="AX58" i="7"/>
  <c r="AX36" i="7"/>
  <c r="AX44" i="7"/>
  <c r="AX78" i="7"/>
  <c r="AX42" i="7"/>
  <c r="AX53" i="7"/>
  <c r="AX94" i="7"/>
  <c r="AX84" i="7"/>
  <c r="AX95" i="7"/>
  <c r="AX73" i="7"/>
  <c r="AX49" i="7"/>
  <c r="AX56" i="7"/>
  <c r="AX57" i="7"/>
  <c r="AX47" i="7"/>
  <c r="AX61" i="7"/>
  <c r="AX72" i="7"/>
  <c r="AX54" i="7"/>
  <c r="AX46" i="7"/>
  <c r="AX55" i="7"/>
  <c r="AX60" i="7"/>
  <c r="AX75" i="7"/>
  <c r="CC53" i="7"/>
  <c r="CC34" i="7"/>
  <c r="CC54" i="7"/>
  <c r="CC38" i="7"/>
  <c r="CC35" i="7"/>
  <c r="CC39" i="7"/>
  <c r="CC55" i="7"/>
  <c r="CC56" i="7"/>
  <c r="CC48" i="7"/>
  <c r="CC46" i="7"/>
  <c r="CC60" i="7"/>
  <c r="CC67" i="7"/>
  <c r="CC59" i="7"/>
  <c r="CC50" i="7"/>
  <c r="CC75" i="7"/>
  <c r="CC81" i="7"/>
  <c r="CC40" i="7"/>
  <c r="CC65" i="7"/>
  <c r="CC74" i="7"/>
  <c r="CC107" i="7"/>
  <c r="CC95" i="7"/>
  <c r="CC87" i="7"/>
  <c r="CC102" i="7"/>
  <c r="CC97" i="7"/>
  <c r="CC79" i="7"/>
  <c r="CC83" i="7"/>
  <c r="CC103" i="7"/>
  <c r="CC93" i="7"/>
  <c r="CC70" i="7"/>
  <c r="CC108" i="7"/>
  <c r="CC45" i="7"/>
  <c r="CC106" i="7"/>
  <c r="CC84" i="7"/>
  <c r="CC88" i="7"/>
  <c r="CC101" i="7"/>
  <c r="CC104" i="7"/>
  <c r="CC63" i="7"/>
  <c r="CC105" i="7"/>
  <c r="CC100" i="7"/>
  <c r="CC85" i="7"/>
  <c r="CC68" i="7"/>
  <c r="CC86" i="7"/>
  <c r="CC82" i="7"/>
  <c r="CC37" i="7"/>
  <c r="CC73" i="7"/>
  <c r="CC69" i="7"/>
  <c r="CC89" i="7"/>
  <c r="CC57" i="7"/>
  <c r="CC71" i="7"/>
  <c r="CC94" i="7"/>
  <c r="CC66" i="7"/>
  <c r="CC72" i="7"/>
  <c r="CC80" i="7"/>
  <c r="CC41" i="7"/>
  <c r="CC58" i="7"/>
  <c r="CC47" i="7"/>
  <c r="CC64" i="7"/>
  <c r="CC96" i="7"/>
  <c r="CC52" i="7"/>
  <c r="CC76" i="7"/>
  <c r="CC90" i="7"/>
  <c r="CC62" i="7"/>
  <c r="CC91" i="7"/>
  <c r="CC61" i="7"/>
  <c r="CC44" i="7"/>
  <c r="CC36" i="7"/>
  <c r="CC99" i="7"/>
  <c r="CC98" i="7"/>
  <c r="CC42" i="7"/>
  <c r="CC49" i="7"/>
  <c r="CC77" i="7"/>
  <c r="CC78" i="7"/>
  <c r="CC43" i="7"/>
  <c r="CC51" i="7"/>
  <c r="CC92" i="7"/>
  <c r="BO34" i="7"/>
  <c r="BO35" i="7"/>
  <c r="BO39" i="7"/>
  <c r="BO43" i="7"/>
  <c r="BO59" i="7"/>
  <c r="BO48" i="7"/>
  <c r="BO40" i="7"/>
  <c r="BO38" i="7"/>
  <c r="BO51" i="7"/>
  <c r="BO76" i="7"/>
  <c r="BO81" i="7"/>
  <c r="BO54" i="7"/>
  <c r="BO50" i="7"/>
  <c r="BO89" i="7"/>
  <c r="BO77" i="7"/>
  <c r="BO88" i="7"/>
  <c r="BO87" i="7"/>
  <c r="BO70" i="7"/>
  <c r="BO78" i="7"/>
  <c r="BO97" i="7"/>
  <c r="BO83" i="7"/>
  <c r="BO92" i="7"/>
  <c r="BO95" i="7"/>
  <c r="BO86" i="7"/>
  <c r="BO91" i="7"/>
  <c r="BO108" i="7"/>
  <c r="BO93" i="7"/>
  <c r="BO82" i="7"/>
  <c r="BO104" i="7"/>
  <c r="BO63" i="7"/>
  <c r="BO102" i="7"/>
  <c r="BO103" i="7"/>
  <c r="BO107" i="7"/>
  <c r="BO98" i="7"/>
  <c r="BO42" i="7"/>
  <c r="BO85" i="7"/>
  <c r="BO80" i="7"/>
  <c r="BO66" i="7"/>
  <c r="BO100" i="7"/>
  <c r="BO72" i="7"/>
  <c r="BO94" i="7"/>
  <c r="BO71" i="7"/>
  <c r="BO105" i="7"/>
  <c r="BO45" i="7"/>
  <c r="BO69" i="7"/>
  <c r="BO64" i="7"/>
  <c r="BO101" i="7"/>
  <c r="BO57" i="7"/>
  <c r="BO106" i="7"/>
  <c r="BO90" i="7"/>
  <c r="BO68" i="7"/>
  <c r="BO62" i="7"/>
  <c r="BO75" i="7"/>
  <c r="BO74" i="7"/>
  <c r="BO53" i="7"/>
  <c r="BO65" i="7"/>
  <c r="BO73" i="7"/>
  <c r="BO47" i="7"/>
  <c r="BO99" i="7"/>
  <c r="BO37" i="7"/>
  <c r="BO61" i="7"/>
  <c r="BO36" i="7"/>
  <c r="BO67" i="7"/>
  <c r="BO56" i="7"/>
  <c r="BO41" i="7"/>
  <c r="BO84" i="7"/>
  <c r="BO79" i="7"/>
  <c r="BO49" i="7"/>
  <c r="BO55" i="7"/>
  <c r="BO44" i="7"/>
  <c r="BO52" i="7"/>
  <c r="BO58" i="7"/>
  <c r="BO96" i="7"/>
  <c r="BO46" i="7"/>
  <c r="BO60" i="7"/>
  <c r="BQ50" i="7"/>
  <c r="BQ52" i="7"/>
  <c r="BQ35" i="7"/>
  <c r="BQ34" i="7"/>
  <c r="BQ40" i="7"/>
  <c r="BQ67" i="7"/>
  <c r="BQ59" i="7"/>
  <c r="BQ47" i="7"/>
  <c r="BQ44" i="7"/>
  <c r="BQ75" i="7"/>
  <c r="BQ65" i="7"/>
  <c r="BQ51" i="7"/>
  <c r="BQ70" i="7"/>
  <c r="BQ81" i="7"/>
  <c r="BQ72" i="7"/>
  <c r="BQ39" i="7"/>
  <c r="BQ76" i="7"/>
  <c r="BQ82" i="7"/>
  <c r="BQ83" i="7"/>
  <c r="BQ56" i="7"/>
  <c r="BQ88" i="7"/>
  <c r="BQ43" i="7"/>
  <c r="BQ38" i="7"/>
  <c r="BQ89" i="7"/>
  <c r="BQ66" i="7"/>
  <c r="BQ60" i="7"/>
  <c r="BQ92" i="7"/>
  <c r="BQ103" i="7"/>
  <c r="BQ107" i="7"/>
  <c r="BQ87" i="7"/>
  <c r="BQ93" i="7"/>
  <c r="BQ98" i="7"/>
  <c r="BQ84" i="7"/>
  <c r="BQ96" i="7"/>
  <c r="BQ86" i="7"/>
  <c r="BQ104" i="7"/>
  <c r="BQ95" i="7"/>
  <c r="BQ77" i="7"/>
  <c r="BQ99" i="7"/>
  <c r="BQ80" i="7"/>
  <c r="BQ106" i="7"/>
  <c r="BQ90" i="7"/>
  <c r="BQ63" i="7"/>
  <c r="BQ108" i="7"/>
  <c r="BQ57" i="7"/>
  <c r="BQ91" i="7"/>
  <c r="BQ105" i="7"/>
  <c r="BQ78" i="7"/>
  <c r="BQ69" i="7"/>
  <c r="BQ68" i="7"/>
  <c r="BQ49" i="7"/>
  <c r="BQ73" i="7"/>
  <c r="BQ85" i="7"/>
  <c r="BQ94" i="7"/>
  <c r="BQ79" i="7"/>
  <c r="BQ62" i="7"/>
  <c r="BQ74" i="7"/>
  <c r="BQ71" i="7"/>
  <c r="BQ55" i="7"/>
  <c r="BQ45" i="7"/>
  <c r="BQ54" i="7"/>
  <c r="BQ100" i="7"/>
  <c r="BQ46" i="7"/>
  <c r="BQ42" i="7"/>
  <c r="BQ102" i="7"/>
  <c r="BQ37" i="7"/>
  <c r="BQ101" i="7"/>
  <c r="BQ53" i="7"/>
  <c r="BQ36" i="7"/>
  <c r="BQ97" i="7"/>
  <c r="BQ48" i="7"/>
  <c r="BQ61" i="7"/>
  <c r="BQ41" i="7"/>
  <c r="BQ58" i="7"/>
  <c r="BQ64" i="7"/>
  <c r="BI47" i="7"/>
  <c r="BI39" i="7"/>
  <c r="BK42" i="7"/>
  <c r="BK39" i="7"/>
  <c r="BK50" i="7"/>
  <c r="BK40" i="7"/>
  <c r="BK47" i="7"/>
  <c r="BI38" i="7"/>
  <c r="BK38" i="7"/>
  <c r="BK52" i="7"/>
  <c r="BK43" i="7"/>
  <c r="BK53" i="7"/>
  <c r="BI40" i="7"/>
  <c r="BI50" i="7"/>
  <c r="BK35" i="7"/>
  <c r="BI49" i="7"/>
  <c r="BK48" i="7"/>
  <c r="BK67" i="7"/>
  <c r="BI52" i="7"/>
  <c r="BK61" i="7"/>
  <c r="BI46" i="7"/>
  <c r="BI61" i="7"/>
  <c r="BK56" i="7"/>
  <c r="BI59" i="7"/>
  <c r="BI81" i="7"/>
  <c r="BK34" i="7"/>
  <c r="BI82" i="7"/>
  <c r="BI71" i="7"/>
  <c r="BK81" i="7"/>
  <c r="BI55" i="7"/>
  <c r="BI70" i="7"/>
  <c r="BK80" i="7"/>
  <c r="BK79" i="7"/>
  <c r="BI48" i="7"/>
  <c r="BI78" i="7"/>
  <c r="BI53" i="7"/>
  <c r="BK89" i="7"/>
  <c r="BK94" i="7"/>
  <c r="BK83" i="7"/>
  <c r="BK82" i="7"/>
  <c r="BI77" i="7"/>
  <c r="BI35" i="7"/>
  <c r="BI60" i="7"/>
  <c r="BK77" i="7"/>
  <c r="BK49" i="7"/>
  <c r="BI54" i="7"/>
  <c r="BI103" i="7"/>
  <c r="BK104" i="7"/>
  <c r="BK102" i="7"/>
  <c r="BI93" i="7"/>
  <c r="BI97" i="7"/>
  <c r="BI105" i="7"/>
  <c r="BK87" i="7"/>
  <c r="BI108" i="7"/>
  <c r="BI101" i="7"/>
  <c r="BI98" i="7"/>
  <c r="BI104" i="7"/>
  <c r="BI85" i="7"/>
  <c r="BI88" i="7"/>
  <c r="BI83" i="7"/>
  <c r="BI107" i="7"/>
  <c r="BI56" i="7"/>
  <c r="BI87" i="7"/>
  <c r="BK105" i="7"/>
  <c r="BK107" i="7"/>
  <c r="BI34" i="7"/>
  <c r="BK93" i="7"/>
  <c r="BK96" i="7"/>
  <c r="BI66" i="7"/>
  <c r="BK60" i="7"/>
  <c r="BK88" i="7"/>
  <c r="BI63" i="7"/>
  <c r="BK98" i="7"/>
  <c r="BK108" i="7"/>
  <c r="BI102" i="7"/>
  <c r="BI100" i="7"/>
  <c r="BK103" i="7"/>
  <c r="BK85" i="7"/>
  <c r="BK63" i="7"/>
  <c r="BK99" i="7"/>
  <c r="BK45" i="7"/>
  <c r="BK84" i="7"/>
  <c r="BK66" i="7"/>
  <c r="BI57" i="7"/>
  <c r="BK58" i="7"/>
  <c r="BI62" i="7"/>
  <c r="BI96" i="7"/>
  <c r="BK57" i="7"/>
  <c r="BI73" i="7"/>
  <c r="BK62" i="7"/>
  <c r="BI68" i="7"/>
  <c r="BK41" i="7"/>
  <c r="BK95" i="7"/>
  <c r="BI75" i="7"/>
  <c r="BK72" i="7"/>
  <c r="BK101" i="7"/>
  <c r="BK97" i="7"/>
  <c r="BI99" i="7"/>
  <c r="BI45" i="7"/>
  <c r="BI76" i="7"/>
  <c r="BI95" i="7"/>
  <c r="BK73" i="7"/>
  <c r="BI92" i="7"/>
  <c r="BI67" i="7"/>
  <c r="BK69" i="7"/>
  <c r="BK65" i="7"/>
  <c r="BK91" i="7"/>
  <c r="BI41" i="7"/>
  <c r="BK90" i="7"/>
  <c r="BI90" i="7"/>
  <c r="BI89" i="7"/>
  <c r="BK76" i="7"/>
  <c r="BK86" i="7"/>
  <c r="BK78" i="7"/>
  <c r="BK106" i="7"/>
  <c r="BK36" i="7"/>
  <c r="BI80" i="7"/>
  <c r="BI94" i="7"/>
  <c r="BK68" i="7"/>
  <c r="BK75" i="7"/>
  <c r="BK54" i="7"/>
  <c r="BI43" i="7"/>
  <c r="BK37" i="7"/>
  <c r="BI69" i="7"/>
  <c r="BI58" i="7"/>
  <c r="BK46" i="7"/>
  <c r="BI44" i="7"/>
  <c r="BI42" i="7"/>
  <c r="BI51" i="7"/>
  <c r="BI86" i="7"/>
  <c r="BI65" i="7"/>
  <c r="BI37" i="7"/>
  <c r="BI64" i="7"/>
  <c r="BI106" i="7"/>
  <c r="BK70" i="7"/>
  <c r="BI84" i="7"/>
  <c r="BK92" i="7"/>
  <c r="BI74" i="7"/>
  <c r="BK74" i="7"/>
  <c r="BK55" i="7"/>
  <c r="BK51" i="7"/>
  <c r="BI79" i="7"/>
  <c r="BK44" i="7"/>
  <c r="BK64" i="7"/>
  <c r="BK100" i="7"/>
  <c r="BI36" i="7"/>
  <c r="BK59" i="7"/>
  <c r="BK71" i="7"/>
  <c r="BI91" i="7"/>
  <c r="BI72" i="7"/>
  <c r="CZ76" i="7"/>
  <c r="CZ58" i="7"/>
  <c r="BG79" i="7"/>
  <c r="BG36" i="7"/>
  <c r="BG102" i="7"/>
  <c r="BG103" i="7"/>
  <c r="BG46" i="7"/>
  <c r="DB36" i="7"/>
  <c r="DB46" i="7"/>
  <c r="DB43" i="7"/>
  <c r="DB35" i="7"/>
  <c r="DB67" i="7"/>
  <c r="DB51" i="7"/>
  <c r="DB52" i="7"/>
  <c r="DB38" i="7"/>
  <c r="DB34" i="7"/>
  <c r="DB59" i="7"/>
  <c r="DB55" i="7"/>
  <c r="DB60" i="7"/>
  <c r="DB77" i="7"/>
  <c r="DB79" i="7"/>
  <c r="DB83" i="7"/>
  <c r="DB78" i="7"/>
  <c r="DB81" i="7"/>
  <c r="DB98" i="7"/>
  <c r="DB103" i="7"/>
  <c r="DB99" i="7"/>
  <c r="DB106" i="7"/>
  <c r="DB105" i="7"/>
  <c r="DB84" i="7"/>
  <c r="DB76" i="7"/>
  <c r="DB94" i="7"/>
  <c r="DB48" i="7"/>
  <c r="DB89" i="7"/>
  <c r="DB97" i="7"/>
  <c r="DB101" i="7"/>
  <c r="DB45" i="7"/>
  <c r="DB56" i="7"/>
  <c r="DB93" i="7"/>
  <c r="DB91" i="7"/>
  <c r="DB102" i="7"/>
  <c r="DB96" i="7"/>
  <c r="DB57" i="7"/>
  <c r="DB72" i="7"/>
  <c r="DB104" i="7"/>
  <c r="DB64" i="7"/>
  <c r="DB82" i="7"/>
  <c r="DB88" i="7"/>
  <c r="DB95" i="7"/>
  <c r="DB80" i="7"/>
  <c r="DB108" i="7"/>
  <c r="DB37" i="7"/>
  <c r="DB66" i="7"/>
  <c r="DB65" i="7"/>
  <c r="DB90" i="7"/>
  <c r="DB85" i="7"/>
  <c r="DB107" i="7"/>
  <c r="DB58" i="7"/>
  <c r="DB44" i="7"/>
  <c r="DB42" i="7"/>
  <c r="DB75" i="7"/>
  <c r="DB70" i="7"/>
  <c r="DB62" i="7"/>
  <c r="DB68" i="7"/>
  <c r="DB50" i="7"/>
  <c r="DB71" i="7"/>
  <c r="DB73" i="7"/>
  <c r="DB54" i="7"/>
  <c r="DB92" i="7"/>
  <c r="DB49" i="7"/>
  <c r="DB69" i="7"/>
  <c r="DB86" i="7"/>
  <c r="DB53" i="7"/>
  <c r="DB47" i="7"/>
  <c r="DB61" i="7"/>
  <c r="DB74" i="7"/>
  <c r="DB100" i="7"/>
  <c r="DB39" i="7"/>
  <c r="DB87" i="7"/>
  <c r="DB40" i="7"/>
  <c r="DB63" i="7"/>
  <c r="DB41" i="7"/>
  <c r="FB52" i="7"/>
  <c r="FB38" i="7"/>
  <c r="FB49" i="7"/>
  <c r="FB47" i="7"/>
  <c r="FB40" i="7"/>
  <c r="FB48" i="7"/>
  <c r="FB34" i="7"/>
  <c r="FB35" i="7"/>
  <c r="FB51" i="7"/>
  <c r="FB46" i="7"/>
  <c r="FB61" i="7"/>
  <c r="FB62" i="7"/>
  <c r="FB68" i="7"/>
  <c r="FB77" i="7"/>
  <c r="FB58" i="7"/>
  <c r="FB43" i="7"/>
  <c r="FB82" i="7"/>
  <c r="FB87" i="7"/>
  <c r="FB84" i="7"/>
  <c r="FB60" i="7"/>
  <c r="FB89" i="7"/>
  <c r="FB78" i="7"/>
  <c r="FB50" i="7"/>
  <c r="FB94" i="7"/>
  <c r="FB101" i="7"/>
  <c r="FB90" i="7"/>
  <c r="FB53" i="7"/>
  <c r="FB56" i="7"/>
  <c r="FB91" i="7"/>
  <c r="FB83" i="7"/>
  <c r="FB98" i="7"/>
  <c r="FB107" i="7"/>
  <c r="FB45" i="7"/>
  <c r="FB81" i="7"/>
  <c r="FB103" i="7"/>
  <c r="FB102" i="7"/>
  <c r="FB104" i="7"/>
  <c r="FB96" i="7"/>
  <c r="FB80" i="7"/>
  <c r="FB106" i="7"/>
  <c r="FB105" i="7"/>
  <c r="FB108" i="7"/>
  <c r="FB88" i="7"/>
  <c r="FB93" i="7"/>
  <c r="FB85" i="7"/>
  <c r="FB59" i="7"/>
  <c r="FB92" i="7"/>
  <c r="FB100" i="7"/>
  <c r="FB99" i="7"/>
  <c r="FB63" i="7"/>
  <c r="FB66" i="7"/>
  <c r="FB57" i="7"/>
  <c r="FB71" i="7"/>
  <c r="FB74" i="7"/>
  <c r="FB72" i="7"/>
  <c r="FB97" i="7"/>
  <c r="FB37" i="7"/>
  <c r="FB76" i="7"/>
  <c r="FB70" i="7"/>
  <c r="FB44" i="7"/>
  <c r="FB55" i="7"/>
  <c r="FB75" i="7"/>
  <c r="FB39" i="7"/>
  <c r="FB79" i="7"/>
  <c r="FB95" i="7"/>
  <c r="FB36" i="7"/>
  <c r="FB64" i="7"/>
  <c r="FB67" i="7"/>
  <c r="FB54" i="7"/>
  <c r="FB65" i="7"/>
  <c r="FB69" i="7"/>
  <c r="FB73" i="7"/>
  <c r="FB86" i="7"/>
  <c r="FB41" i="7"/>
  <c r="FB42" i="7"/>
  <c r="BR44" i="7"/>
  <c r="BR47" i="7"/>
  <c r="BR39" i="7"/>
  <c r="BR50" i="7"/>
  <c r="BR53" i="7"/>
  <c r="BR42" i="7"/>
  <c r="BR59" i="7"/>
  <c r="BR70" i="7"/>
  <c r="BR67" i="7"/>
  <c r="BR56" i="7"/>
  <c r="BR34" i="7"/>
  <c r="BR66" i="7"/>
  <c r="BR40" i="7"/>
  <c r="BR54" i="7"/>
  <c r="BR74" i="7"/>
  <c r="BR52" i="7"/>
  <c r="BR43" i="7"/>
  <c r="BR80" i="7"/>
  <c r="BR60" i="7"/>
  <c r="BR72" i="7"/>
  <c r="BR77" i="7"/>
  <c r="BR48" i="7"/>
  <c r="BR81" i="7"/>
  <c r="BR51" i="7"/>
  <c r="BR101" i="7"/>
  <c r="BR79" i="7"/>
  <c r="BR82" i="7"/>
  <c r="BR78" i="7"/>
  <c r="BR93" i="7"/>
  <c r="BR92" i="7"/>
  <c r="BR87" i="7"/>
  <c r="BR98" i="7"/>
  <c r="BR38" i="7"/>
  <c r="BR108" i="7"/>
  <c r="BR73" i="7"/>
  <c r="BR84" i="7"/>
  <c r="BR102" i="7"/>
  <c r="BR90" i="7"/>
  <c r="BR94" i="7"/>
  <c r="BR104" i="7"/>
  <c r="BR96" i="7"/>
  <c r="BR45" i="7"/>
  <c r="BR105" i="7"/>
  <c r="BR107" i="7"/>
  <c r="BR97" i="7"/>
  <c r="BR91" i="7"/>
  <c r="BR88" i="7"/>
  <c r="BR76" i="7"/>
  <c r="BR99" i="7"/>
  <c r="BR63" i="7"/>
  <c r="BR89" i="7"/>
  <c r="BR85" i="7"/>
  <c r="BR37" i="7"/>
  <c r="BR68" i="7"/>
  <c r="BR86" i="7"/>
  <c r="BR55" i="7"/>
  <c r="BR65" i="7"/>
  <c r="BR57" i="7"/>
  <c r="BR62" i="7"/>
  <c r="BR95" i="7"/>
  <c r="BR75" i="7"/>
  <c r="BR36" i="7"/>
  <c r="BR35" i="7"/>
  <c r="BR46" i="7"/>
  <c r="BR61" i="7"/>
  <c r="BR41" i="7"/>
  <c r="BR106" i="7"/>
  <c r="BR64" i="7"/>
  <c r="BR69" i="7"/>
  <c r="BR100" i="7"/>
  <c r="BR49" i="7"/>
  <c r="BR83" i="7"/>
  <c r="BR71" i="7"/>
  <c r="BR103" i="7"/>
  <c r="BR58" i="7"/>
  <c r="CO50" i="7"/>
  <c r="CO35" i="7"/>
  <c r="CO36" i="7"/>
  <c r="CO34" i="7"/>
  <c r="CO38" i="7"/>
  <c r="CO46" i="7"/>
  <c r="CO40" i="7"/>
  <c r="CO52" i="7"/>
  <c r="CO48" i="7"/>
  <c r="CO56" i="7"/>
  <c r="CO53" i="7"/>
  <c r="CO41" i="7"/>
  <c r="CO54" i="7"/>
  <c r="CO78" i="7"/>
  <c r="CO75" i="7"/>
  <c r="CO69" i="7"/>
  <c r="CO82" i="7"/>
  <c r="CO51" i="7"/>
  <c r="CO77" i="7"/>
  <c r="CO88" i="7"/>
  <c r="CO59" i="7"/>
  <c r="CO84" i="7"/>
  <c r="CO89" i="7"/>
  <c r="CO86" i="7"/>
  <c r="CO87" i="7"/>
  <c r="CO93" i="7"/>
  <c r="CO81" i="7"/>
  <c r="CO107" i="7"/>
  <c r="CO108" i="7"/>
  <c r="CO102" i="7"/>
  <c r="CO98" i="7"/>
  <c r="CO101" i="7"/>
  <c r="CO91" i="7"/>
  <c r="CO104" i="7"/>
  <c r="CO80" i="7"/>
  <c r="CO83" i="7"/>
  <c r="CO96" i="7"/>
  <c r="CO45" i="7"/>
  <c r="CO105" i="7"/>
  <c r="CO79" i="7"/>
  <c r="CO64" i="7"/>
  <c r="CO73" i="7"/>
  <c r="CO76" i="7"/>
  <c r="CO85" i="7"/>
  <c r="CO72" i="7"/>
  <c r="CO94" i="7"/>
  <c r="CO37" i="7"/>
  <c r="CO65" i="7"/>
  <c r="CO47" i="7"/>
  <c r="CO74" i="7"/>
  <c r="CO106" i="7"/>
  <c r="CO90" i="7"/>
  <c r="CO100" i="7"/>
  <c r="CO55" i="7"/>
  <c r="CO99" i="7"/>
  <c r="CO49" i="7"/>
  <c r="CO97" i="7"/>
  <c r="CO62" i="7"/>
  <c r="CO70" i="7"/>
  <c r="CO57" i="7"/>
  <c r="CO68" i="7"/>
  <c r="CO61" i="7"/>
  <c r="CO42" i="7"/>
  <c r="CO103" i="7"/>
  <c r="CO44" i="7"/>
  <c r="CO58" i="7"/>
  <c r="CO95" i="7"/>
  <c r="CO67" i="7"/>
  <c r="CO63" i="7"/>
  <c r="CO92" i="7"/>
  <c r="CO60" i="7"/>
  <c r="CO71" i="7"/>
  <c r="CO39" i="7"/>
  <c r="CO66" i="7"/>
  <c r="CO43" i="7"/>
  <c r="S101" i="7"/>
  <c r="S55" i="7"/>
  <c r="S107" i="7"/>
  <c r="S93" i="7"/>
  <c r="S51" i="7"/>
  <c r="CZ37" i="7"/>
  <c r="CZ91" i="7"/>
  <c r="CZ104" i="7"/>
  <c r="CZ67" i="7"/>
  <c r="BG63" i="7"/>
  <c r="BG80" i="7"/>
  <c r="BG82" i="7"/>
  <c r="BG61" i="7"/>
  <c r="AE50" i="7"/>
  <c r="AE43" i="7"/>
  <c r="AE48" i="7"/>
  <c r="AE47" i="7"/>
  <c r="AE42" i="7"/>
  <c r="AE39" i="7"/>
  <c r="AE61" i="7"/>
  <c r="AE53" i="7"/>
  <c r="AE70" i="7"/>
  <c r="AE82" i="7"/>
  <c r="AE35" i="7"/>
  <c r="AE74" i="7"/>
  <c r="AE51" i="7"/>
  <c r="AE54" i="7"/>
  <c r="AE78" i="7"/>
  <c r="AE56" i="7"/>
  <c r="AE65" i="7"/>
  <c r="AE81" i="7"/>
  <c r="AE49" i="7"/>
  <c r="AE40" i="7"/>
  <c r="AE73" i="7"/>
  <c r="AE58" i="7"/>
  <c r="AE103" i="7"/>
  <c r="AE87" i="7"/>
  <c r="AE84" i="7"/>
  <c r="AE72" i="7"/>
  <c r="AE91" i="7"/>
  <c r="AE93" i="7"/>
  <c r="AE102" i="7"/>
  <c r="AE94" i="7"/>
  <c r="AE34" i="7"/>
  <c r="AE106" i="7"/>
  <c r="AE108" i="7"/>
  <c r="AE86" i="7"/>
  <c r="AE98" i="7"/>
  <c r="AE100" i="7"/>
  <c r="AE96" i="7"/>
  <c r="AE45" i="7"/>
  <c r="AE85" i="7"/>
  <c r="AE90" i="7"/>
  <c r="AE38" i="7"/>
  <c r="AE99" i="7"/>
  <c r="AE101" i="7"/>
  <c r="AE80" i="7"/>
  <c r="AE63" i="7"/>
  <c r="AE62" i="7"/>
  <c r="AE76" i="7"/>
  <c r="AE41" i="7"/>
  <c r="AE107" i="7"/>
  <c r="AE37" i="7"/>
  <c r="AE66" i="7"/>
  <c r="AE69" i="7"/>
  <c r="AE105" i="7"/>
  <c r="AE88" i="7"/>
  <c r="AE71" i="7"/>
  <c r="AE46" i="7"/>
  <c r="AE77" i="7"/>
  <c r="AE60" i="7"/>
  <c r="AE67" i="7"/>
  <c r="AE97" i="7"/>
  <c r="AE89" i="7"/>
  <c r="AE44" i="7"/>
  <c r="AE79" i="7"/>
  <c r="AE57" i="7"/>
  <c r="AE55" i="7"/>
  <c r="AE104" i="7"/>
  <c r="AE68" i="7"/>
  <c r="AE83" i="7"/>
  <c r="AE36" i="7"/>
  <c r="AE75" i="7"/>
  <c r="AE92" i="7"/>
  <c r="AE59" i="7"/>
  <c r="AE52" i="7"/>
  <c r="AE64" i="7"/>
  <c r="AE95" i="7"/>
  <c r="CZ84" i="7"/>
  <c r="AQ35" i="7"/>
  <c r="AQ53" i="7"/>
  <c r="AQ43" i="7"/>
  <c r="AQ34" i="7"/>
  <c r="AQ48" i="7"/>
  <c r="AQ40" i="7"/>
  <c r="AQ47" i="7"/>
  <c r="AQ46" i="7"/>
  <c r="AQ38" i="7"/>
  <c r="AQ42" i="7"/>
  <c r="AQ39" i="7"/>
  <c r="AQ60" i="7"/>
  <c r="AQ62" i="7"/>
  <c r="AQ56" i="7"/>
  <c r="AQ67" i="7"/>
  <c r="AQ91" i="7"/>
  <c r="AQ59" i="7"/>
  <c r="AQ90" i="7"/>
  <c r="AQ81" i="7"/>
  <c r="AQ95" i="7"/>
  <c r="AQ92" i="7"/>
  <c r="AQ58" i="7"/>
  <c r="AQ102" i="7"/>
  <c r="AQ77" i="7"/>
  <c r="AQ74" i="7"/>
  <c r="AQ83" i="7"/>
  <c r="AQ97" i="7"/>
  <c r="AQ78" i="7"/>
  <c r="AQ93" i="7"/>
  <c r="AQ79" i="7"/>
  <c r="AQ89" i="7"/>
  <c r="AQ104" i="7"/>
  <c r="AQ45" i="7"/>
  <c r="AQ107" i="7"/>
  <c r="AQ98" i="7"/>
  <c r="AQ87" i="7"/>
  <c r="AQ88" i="7"/>
  <c r="AQ80" i="7"/>
  <c r="AQ103" i="7"/>
  <c r="AQ85" i="7"/>
  <c r="AQ82" i="7"/>
  <c r="AQ94" i="7"/>
  <c r="AQ57" i="7"/>
  <c r="AQ69" i="7"/>
  <c r="AQ105" i="7"/>
  <c r="AQ96" i="7"/>
  <c r="AQ101" i="7"/>
  <c r="AQ75" i="7"/>
  <c r="AQ76" i="7"/>
  <c r="AQ68" i="7"/>
  <c r="AQ86" i="7"/>
  <c r="AQ99" i="7"/>
  <c r="AQ41" i="7"/>
  <c r="AQ106" i="7"/>
  <c r="AQ36" i="7"/>
  <c r="AQ72" i="7"/>
  <c r="AQ100" i="7"/>
  <c r="AQ55" i="7"/>
  <c r="AQ49" i="7"/>
  <c r="AQ71" i="7"/>
  <c r="AQ63" i="7"/>
  <c r="AQ50" i="7"/>
  <c r="AQ37" i="7"/>
  <c r="AQ84" i="7"/>
  <c r="AQ64" i="7"/>
  <c r="AQ65" i="7"/>
  <c r="AQ108" i="7"/>
  <c r="AQ70" i="7"/>
  <c r="AQ61" i="7"/>
  <c r="AQ44" i="7"/>
  <c r="AQ73" i="7"/>
  <c r="AQ66" i="7"/>
  <c r="AQ54" i="7"/>
  <c r="AQ51" i="7"/>
  <c r="AQ52" i="7"/>
  <c r="S102" i="7"/>
  <c r="CZ65" i="7"/>
  <c r="FC46" i="7"/>
  <c r="FC40" i="7"/>
  <c r="FC42" i="7"/>
  <c r="FC38" i="7"/>
  <c r="FC51" i="7"/>
  <c r="FC34" i="7"/>
  <c r="FC58" i="7"/>
  <c r="FC53" i="7"/>
  <c r="FC43" i="7"/>
  <c r="FC49" i="7"/>
  <c r="FC59" i="7"/>
  <c r="FC61" i="7"/>
  <c r="FC70" i="7"/>
  <c r="FC50" i="7"/>
  <c r="FC77" i="7"/>
  <c r="FC78" i="7"/>
  <c r="FC74" i="7"/>
  <c r="FC56" i="7"/>
  <c r="FC39" i="7"/>
  <c r="FC81" i="7"/>
  <c r="FC54" i="7"/>
  <c r="FC84" i="7"/>
  <c r="FC87" i="7"/>
  <c r="FC88" i="7"/>
  <c r="FC48" i="7"/>
  <c r="FC82" i="7"/>
  <c r="FC106" i="7"/>
  <c r="FC90" i="7"/>
  <c r="FC101" i="7"/>
  <c r="FC91" i="7"/>
  <c r="FC68" i="7"/>
  <c r="FC102" i="7"/>
  <c r="FC98" i="7"/>
  <c r="FC97" i="7"/>
  <c r="FC60" i="7"/>
  <c r="FC94" i="7"/>
  <c r="FC99" i="7"/>
  <c r="FC92" i="7"/>
  <c r="FC100" i="7"/>
  <c r="FC93" i="7"/>
  <c r="FC107" i="7"/>
  <c r="FC85" i="7"/>
  <c r="FC36" i="7"/>
  <c r="FC45" i="7"/>
  <c r="FC71" i="7"/>
  <c r="FC75" i="7"/>
  <c r="FC86" i="7"/>
  <c r="FC37" i="7"/>
  <c r="FC57" i="7"/>
  <c r="FC72" i="7"/>
  <c r="FC63" i="7"/>
  <c r="FC65" i="7"/>
  <c r="FC108" i="7"/>
  <c r="FC103" i="7"/>
  <c r="FC69" i="7"/>
  <c r="FC79" i="7"/>
  <c r="FC66" i="7"/>
  <c r="FC95" i="7"/>
  <c r="FC76" i="7"/>
  <c r="FC62" i="7"/>
  <c r="FC104" i="7"/>
  <c r="FC105" i="7"/>
  <c r="FC80" i="7"/>
  <c r="FC52" i="7"/>
  <c r="FC44" i="7"/>
  <c r="FC47" i="7"/>
  <c r="FC55" i="7"/>
  <c r="FC96" i="7"/>
  <c r="FC83" i="7"/>
  <c r="FC35" i="7"/>
  <c r="FC41" i="7"/>
  <c r="FC67" i="7"/>
  <c r="FC73" i="7"/>
  <c r="FC64" i="7"/>
  <c r="FC89" i="7"/>
  <c r="GP43" i="7"/>
  <c r="GP47" i="7"/>
  <c r="GP49" i="7"/>
  <c r="GP52" i="7"/>
  <c r="GP40" i="7"/>
  <c r="GP50" i="7"/>
  <c r="GP39" i="7"/>
  <c r="GP56" i="7"/>
  <c r="GP66" i="7"/>
  <c r="GP34" i="7"/>
  <c r="GP58" i="7"/>
  <c r="GP42" i="7"/>
  <c r="GP71" i="7"/>
  <c r="GP35" i="7"/>
  <c r="GP78" i="7"/>
  <c r="GP83" i="7"/>
  <c r="GP98" i="7"/>
  <c r="GP82" i="7"/>
  <c r="GP81" i="7"/>
  <c r="GP84" i="7"/>
  <c r="GP44" i="7"/>
  <c r="GP93" i="7"/>
  <c r="GP67" i="7"/>
  <c r="GP77" i="7"/>
  <c r="GP92" i="7"/>
  <c r="GP89" i="7"/>
  <c r="GP87" i="7"/>
  <c r="GP103" i="7"/>
  <c r="GP91" i="7"/>
  <c r="GP102" i="7"/>
  <c r="GP69" i="7"/>
  <c r="GP59" i="7"/>
  <c r="GP73" i="7"/>
  <c r="GP68" i="7"/>
  <c r="GP88" i="7"/>
  <c r="GP95" i="7"/>
  <c r="GP104" i="7"/>
  <c r="GP108" i="7"/>
  <c r="GP106" i="7"/>
  <c r="GP80" i="7"/>
  <c r="GP96" i="7"/>
  <c r="GP107" i="7"/>
  <c r="GP63" i="7"/>
  <c r="GP72" i="7"/>
  <c r="GP85" i="7"/>
  <c r="GP64" i="7"/>
  <c r="GP76" i="7"/>
  <c r="GP57" i="7"/>
  <c r="GP86" i="7"/>
  <c r="GP105" i="7"/>
  <c r="GP61" i="7"/>
  <c r="GP99" i="7"/>
  <c r="GP45" i="7"/>
  <c r="GP74" i="7"/>
  <c r="GP37" i="7"/>
  <c r="GP38" i="7"/>
  <c r="GP75" i="7"/>
  <c r="GP53" i="7"/>
  <c r="GP97" i="7"/>
  <c r="GP55" i="7"/>
  <c r="GP46" i="7"/>
  <c r="GP54" i="7"/>
  <c r="GP65" i="7"/>
  <c r="GP51" i="7"/>
  <c r="GP70" i="7"/>
  <c r="GP41" i="7"/>
  <c r="GP79" i="7"/>
  <c r="GP94" i="7"/>
  <c r="GP101" i="7"/>
  <c r="GP100" i="7"/>
  <c r="GP36" i="7"/>
  <c r="GP90" i="7"/>
  <c r="GP48" i="7"/>
  <c r="GP60" i="7"/>
  <c r="GP62" i="7"/>
  <c r="BG95" i="7"/>
  <c r="BG105" i="7"/>
  <c r="AH39" i="7"/>
  <c r="AH50" i="7"/>
  <c r="AH49" i="7"/>
  <c r="AH55" i="7"/>
  <c r="AH43" i="7"/>
  <c r="AH35" i="7"/>
  <c r="AH46" i="7"/>
  <c r="AH53" i="7"/>
  <c r="AH52" i="7"/>
  <c r="AH38" i="7"/>
  <c r="AH81" i="7"/>
  <c r="AH34" i="7"/>
  <c r="AH40" i="7"/>
  <c r="AH74" i="7"/>
  <c r="AH56" i="7"/>
  <c r="AH82" i="7"/>
  <c r="AH83" i="7"/>
  <c r="AH47" i="7"/>
  <c r="AH59" i="7"/>
  <c r="AH70" i="7"/>
  <c r="AH91" i="7"/>
  <c r="AH89" i="7"/>
  <c r="AH76" i="7"/>
  <c r="AH98" i="7"/>
  <c r="AH92" i="7"/>
  <c r="AH68" i="7"/>
  <c r="AH60" i="7"/>
  <c r="AH87" i="7"/>
  <c r="AH84" i="7"/>
  <c r="AH77" i="7"/>
  <c r="AH103" i="7"/>
  <c r="AH102" i="7"/>
  <c r="AH93" i="7"/>
  <c r="AH105" i="7"/>
  <c r="AH96" i="7"/>
  <c r="AH100" i="7"/>
  <c r="AH94" i="7"/>
  <c r="AH85" i="7"/>
  <c r="AH107" i="7"/>
  <c r="AH108" i="7"/>
  <c r="AH88" i="7"/>
  <c r="AH73" i="7"/>
  <c r="AH71" i="7"/>
  <c r="AH106" i="7"/>
  <c r="AH66" i="7"/>
  <c r="AH80" i="7"/>
  <c r="AH79" i="7"/>
  <c r="AH64" i="7"/>
  <c r="AH62" i="7"/>
  <c r="AH86" i="7"/>
  <c r="AH72" i="7"/>
  <c r="AH63" i="7"/>
  <c r="AH69" i="7"/>
  <c r="AH75" i="7"/>
  <c r="AH101" i="7"/>
  <c r="AH90" i="7"/>
  <c r="AH58" i="7"/>
  <c r="AH42" i="7"/>
  <c r="AH37" i="7"/>
  <c r="AH44" i="7"/>
  <c r="AH61" i="7"/>
  <c r="AH54" i="7"/>
  <c r="AH65" i="7"/>
  <c r="AH41" i="7"/>
  <c r="AH97" i="7"/>
  <c r="AH104" i="7"/>
  <c r="AH45" i="7"/>
  <c r="AH36" i="7"/>
  <c r="AH78" i="7"/>
  <c r="AH57" i="7"/>
  <c r="AH51" i="7"/>
  <c r="AH48" i="7"/>
  <c r="AH67" i="7"/>
  <c r="AH95" i="7"/>
  <c r="AH99" i="7"/>
  <c r="S89" i="7"/>
  <c r="S83" i="7"/>
  <c r="S84" i="7"/>
  <c r="S40" i="7"/>
  <c r="CZ52" i="7"/>
  <c r="CZ45" i="7"/>
  <c r="CZ95" i="7"/>
  <c r="CZ55" i="7"/>
  <c r="BG108" i="7"/>
  <c r="BG65" i="7"/>
  <c r="BG99" i="7"/>
  <c r="BG81" i="7"/>
  <c r="BG48" i="7"/>
  <c r="EX38" i="7"/>
  <c r="EX39" i="7"/>
  <c r="EX47" i="7"/>
  <c r="EX54" i="7"/>
  <c r="EX42" i="7"/>
  <c r="EX55" i="7"/>
  <c r="EX53" i="7"/>
  <c r="EX67" i="7"/>
  <c r="EX40" i="7"/>
  <c r="EX50" i="7"/>
  <c r="EX44" i="7"/>
  <c r="EX58" i="7"/>
  <c r="EX35" i="7"/>
  <c r="EX34" i="7"/>
  <c r="EX52" i="7"/>
  <c r="EX82" i="7"/>
  <c r="EX83" i="7"/>
  <c r="EX59" i="7"/>
  <c r="EX56" i="7"/>
  <c r="EX43" i="7"/>
  <c r="EX48" i="7"/>
  <c r="EX102" i="7"/>
  <c r="EX86" i="7"/>
  <c r="EX108" i="7"/>
  <c r="EX101" i="7"/>
  <c r="EX103" i="7"/>
  <c r="EX87" i="7"/>
  <c r="EX81" i="7"/>
  <c r="EX51" i="7"/>
  <c r="EX60" i="7"/>
  <c r="EX88" i="7"/>
  <c r="EX100" i="7"/>
  <c r="EX93" i="7"/>
  <c r="EX99" i="7"/>
  <c r="EX84" i="7"/>
  <c r="EX45" i="7"/>
  <c r="EX96" i="7"/>
  <c r="EX105" i="7"/>
  <c r="EX85" i="7"/>
  <c r="EX63" i="7"/>
  <c r="EX94" i="7"/>
  <c r="EX72" i="7"/>
  <c r="EX104" i="7"/>
  <c r="EX71" i="7"/>
  <c r="EX91" i="7"/>
  <c r="EX76" i="7"/>
  <c r="EX57" i="7"/>
  <c r="EX73" i="7"/>
  <c r="EX92" i="7"/>
  <c r="EX107" i="7"/>
  <c r="EX65" i="7"/>
  <c r="EX69" i="7"/>
  <c r="EX89" i="7"/>
  <c r="EX97" i="7"/>
  <c r="EX62" i="7"/>
  <c r="EX66" i="7"/>
  <c r="EX49" i="7"/>
  <c r="EX79" i="7"/>
  <c r="EX37" i="7"/>
  <c r="EX68" i="7"/>
  <c r="EX64" i="7"/>
  <c r="EX70" i="7"/>
  <c r="EX74" i="7"/>
  <c r="EX46" i="7"/>
  <c r="EX77" i="7"/>
  <c r="EX61" i="7"/>
  <c r="EX80" i="7"/>
  <c r="EX98" i="7"/>
  <c r="EX78" i="7"/>
  <c r="EX106" i="7"/>
  <c r="EX75" i="7"/>
  <c r="EX36" i="7"/>
  <c r="EX41" i="7"/>
  <c r="EX90" i="7"/>
  <c r="EX95" i="7"/>
  <c r="L1439" i="31"/>
  <c r="L1440" i="31" s="1"/>
  <c r="CR47" i="7"/>
  <c r="CR40" i="7"/>
  <c r="CR61" i="7"/>
  <c r="CR43" i="7"/>
  <c r="CR54" i="7"/>
  <c r="CR38" i="7"/>
  <c r="CR34" i="7"/>
  <c r="CR39" i="7"/>
  <c r="CR52" i="7"/>
  <c r="CR35" i="7"/>
  <c r="CR56" i="7"/>
  <c r="CR70" i="7"/>
  <c r="CR75" i="7"/>
  <c r="CR81" i="7"/>
  <c r="CR59" i="7"/>
  <c r="CR51" i="7"/>
  <c r="CR86" i="7"/>
  <c r="CR91" i="7"/>
  <c r="CR82" i="7"/>
  <c r="CR50" i="7"/>
  <c r="CR69" i="7"/>
  <c r="CR87" i="7"/>
  <c r="CR95" i="7"/>
  <c r="CR68" i="7"/>
  <c r="CR92" i="7"/>
  <c r="CR96" i="7"/>
  <c r="CR90" i="7"/>
  <c r="CR102" i="7"/>
  <c r="CR84" i="7"/>
  <c r="CR88" i="7"/>
  <c r="CR83" i="7"/>
  <c r="CR108" i="7"/>
  <c r="CR105" i="7"/>
  <c r="CR53" i="7"/>
  <c r="CR85" i="7"/>
  <c r="CR103" i="7"/>
  <c r="CR101" i="7"/>
  <c r="CR89" i="7"/>
  <c r="CR63" i="7"/>
  <c r="CR71" i="7"/>
  <c r="CR107" i="7"/>
  <c r="CR66" i="7"/>
  <c r="CR104" i="7"/>
  <c r="CR72" i="7"/>
  <c r="CR80" i="7"/>
  <c r="CR99" i="7"/>
  <c r="CR78" i="7"/>
  <c r="CR45" i="7"/>
  <c r="CR100" i="7"/>
  <c r="CR97" i="7"/>
  <c r="CR57" i="7"/>
  <c r="CR94" i="7"/>
  <c r="CR79" i="7"/>
  <c r="CR76" i="7"/>
  <c r="CR98" i="7"/>
  <c r="CR65" i="7"/>
  <c r="CR49" i="7"/>
  <c r="CR73" i="7"/>
  <c r="CR48" i="7"/>
  <c r="CR44" i="7"/>
  <c r="CR42" i="7"/>
  <c r="CR64" i="7"/>
  <c r="CR106" i="7"/>
  <c r="CR37" i="7"/>
  <c r="CR55" i="7"/>
  <c r="CR67" i="7"/>
  <c r="CR36" i="7"/>
  <c r="CR41" i="7"/>
  <c r="CR60" i="7"/>
  <c r="CR77" i="7"/>
  <c r="CR74" i="7"/>
  <c r="CR46" i="7"/>
  <c r="CR58" i="7"/>
  <c r="CR93" i="7"/>
  <c r="CR62" i="7"/>
  <c r="C52" i="30"/>
  <c r="D52" i="30" s="1"/>
  <c r="BD18" i="7" s="1"/>
  <c r="BD35" i="7"/>
  <c r="BD38" i="7"/>
  <c r="BD43" i="7"/>
  <c r="BD59" i="7"/>
  <c r="BD58" i="7"/>
  <c r="BD60" i="7"/>
  <c r="BD74" i="7"/>
  <c r="BD81" i="7"/>
  <c r="BD40" i="7"/>
  <c r="BD61" i="7"/>
  <c r="BD53" i="7"/>
  <c r="BD55" i="7"/>
  <c r="BD62" i="7"/>
  <c r="BD56" i="7"/>
  <c r="BD54" i="7"/>
  <c r="BD71" i="7"/>
  <c r="BD86" i="7"/>
  <c r="BD98" i="7"/>
  <c r="BD78" i="7"/>
  <c r="BD83" i="7"/>
  <c r="BD94" i="7"/>
  <c r="BD107" i="7"/>
  <c r="BD82" i="7"/>
  <c r="BD97" i="7"/>
  <c r="BD95" i="7"/>
  <c r="BD102" i="7"/>
  <c r="BD39" i="7"/>
  <c r="BD34" i="7"/>
  <c r="BD51" i="7"/>
  <c r="BD84" i="7"/>
  <c r="BD87" i="7"/>
  <c r="BD70" i="7"/>
  <c r="BD75" i="7"/>
  <c r="BD50" i="7"/>
  <c r="BD91" i="7"/>
  <c r="BD79" i="7"/>
  <c r="BD101" i="7"/>
  <c r="BD92" i="7"/>
  <c r="BD108" i="7"/>
  <c r="BD85" i="7"/>
  <c r="BD88" i="7"/>
  <c r="BD100" i="7"/>
  <c r="BD89" i="7"/>
  <c r="BD45" i="7"/>
  <c r="BD66" i="7"/>
  <c r="BD103" i="7"/>
  <c r="BD69" i="7"/>
  <c r="BD104" i="7"/>
  <c r="BD96" i="7"/>
  <c r="BD63" i="7"/>
  <c r="BD77" i="7"/>
  <c r="BD72" i="7"/>
  <c r="BD90" i="7"/>
  <c r="BD47" i="7"/>
  <c r="BD57" i="7"/>
  <c r="BD99" i="7"/>
  <c r="BD64" i="7"/>
  <c r="BD80" i="7"/>
  <c r="BD37" i="7"/>
  <c r="BD65" i="7"/>
  <c r="BD68" i="7"/>
  <c r="BD49" i="7"/>
  <c r="BD67" i="7"/>
  <c r="BD106" i="7"/>
  <c r="BD41" i="7"/>
  <c r="BD76" i="7"/>
  <c r="BD73" i="7"/>
  <c r="BD36" i="7"/>
  <c r="BD44" i="7"/>
  <c r="BD42" i="7"/>
  <c r="BD46" i="7"/>
  <c r="BD105" i="7"/>
  <c r="BD52" i="7"/>
  <c r="BD48" i="7"/>
  <c r="BD93" i="7"/>
  <c r="S97" i="7"/>
  <c r="S100" i="7"/>
  <c r="S87" i="7"/>
  <c r="S62" i="7"/>
  <c r="CZ106" i="7"/>
  <c r="CZ63" i="7"/>
  <c r="CZ78" i="7"/>
  <c r="CZ35" i="7"/>
  <c r="BG66" i="7"/>
  <c r="BG57" i="7"/>
  <c r="BG98" i="7"/>
  <c r="BG67" i="7"/>
  <c r="BG54" i="7"/>
  <c r="EH38" i="7"/>
  <c r="EH51" i="7"/>
  <c r="EH40" i="7"/>
  <c r="EH52" i="7"/>
  <c r="EH35" i="7"/>
  <c r="EH34" i="7"/>
  <c r="EH50" i="7"/>
  <c r="EH43" i="7"/>
  <c r="EH41" i="7"/>
  <c r="EH39" i="7"/>
  <c r="EH59" i="7"/>
  <c r="EH53" i="7"/>
  <c r="EH46" i="7"/>
  <c r="EH77" i="7"/>
  <c r="EH70" i="7"/>
  <c r="EH82" i="7"/>
  <c r="EH61" i="7"/>
  <c r="EH60" i="7"/>
  <c r="EH81" i="7"/>
  <c r="EH84" i="7"/>
  <c r="EH80" i="7"/>
  <c r="EH56" i="7"/>
  <c r="EH91" i="7"/>
  <c r="EH83" i="7"/>
  <c r="EH75" i="7"/>
  <c r="EH92" i="7"/>
  <c r="EH90" i="7"/>
  <c r="EH108" i="7"/>
  <c r="EH103" i="7"/>
  <c r="EH107" i="7"/>
  <c r="EH93" i="7"/>
  <c r="EH97" i="7"/>
  <c r="EH94" i="7"/>
  <c r="EH87" i="7"/>
  <c r="EH89" i="7"/>
  <c r="EH100" i="7"/>
  <c r="EH85" i="7"/>
  <c r="EH63" i="7"/>
  <c r="EH48" i="7"/>
  <c r="EH102" i="7"/>
  <c r="EH98" i="7"/>
  <c r="EH73" i="7"/>
  <c r="EH105" i="7"/>
  <c r="EH69" i="7"/>
  <c r="EH104" i="7"/>
  <c r="EH96" i="7"/>
  <c r="EH88" i="7"/>
  <c r="EH106" i="7"/>
  <c r="EH71" i="7"/>
  <c r="EH99" i="7"/>
  <c r="EH72" i="7"/>
  <c r="EH65" i="7"/>
  <c r="EH37" i="7"/>
  <c r="EH68" i="7"/>
  <c r="EH76" i="7"/>
  <c r="EH62" i="7"/>
  <c r="EH86" i="7"/>
  <c r="EH42" i="7"/>
  <c r="EH79" i="7"/>
  <c r="EH49" i="7"/>
  <c r="EH64" i="7"/>
  <c r="EH36" i="7"/>
  <c r="EH54" i="7"/>
  <c r="EH44" i="7"/>
  <c r="EH47" i="7"/>
  <c r="EH57" i="7"/>
  <c r="EH45" i="7"/>
  <c r="EH74" i="7"/>
  <c r="EH78" i="7"/>
  <c r="EH55" i="7"/>
  <c r="EH66" i="7"/>
  <c r="EH101" i="7"/>
  <c r="EH58" i="7"/>
  <c r="EH95" i="7"/>
  <c r="EH67" i="7"/>
  <c r="AK34" i="7"/>
  <c r="AK38" i="7"/>
  <c r="AK64" i="7"/>
  <c r="AK51" i="7"/>
  <c r="AK52" i="7"/>
  <c r="AK43" i="7"/>
  <c r="AK69" i="7"/>
  <c r="AK50" i="7"/>
  <c r="AK54" i="7"/>
  <c r="AK59" i="7"/>
  <c r="AK53" i="7"/>
  <c r="AK40" i="7"/>
  <c r="AK35" i="7"/>
  <c r="AK61" i="7"/>
  <c r="AK68" i="7"/>
  <c r="AK39" i="7"/>
  <c r="AK56" i="7"/>
  <c r="AK67" i="7"/>
  <c r="AK60" i="7"/>
  <c r="AK83" i="7"/>
  <c r="AK84" i="7"/>
  <c r="AK81" i="7"/>
  <c r="AK82" i="7"/>
  <c r="AK98" i="7"/>
  <c r="AK91" i="7"/>
  <c r="AK77" i="7"/>
  <c r="AK78" i="7"/>
  <c r="AK94" i="7"/>
  <c r="AK90" i="7"/>
  <c r="AK93" i="7"/>
  <c r="AK97" i="7"/>
  <c r="AK87" i="7"/>
  <c r="AK71" i="7"/>
  <c r="AK95" i="7"/>
  <c r="AK108" i="7"/>
  <c r="AK106" i="7"/>
  <c r="AK80" i="7"/>
  <c r="AK89" i="7"/>
  <c r="AK104" i="7"/>
  <c r="AK102" i="7"/>
  <c r="AK105" i="7"/>
  <c r="AK63" i="7"/>
  <c r="AK96" i="7"/>
  <c r="AK45" i="7"/>
  <c r="AK103" i="7"/>
  <c r="AK66" i="7"/>
  <c r="AK100" i="7"/>
  <c r="AK85" i="7"/>
  <c r="AK72" i="7"/>
  <c r="AK73" i="7"/>
  <c r="AK75" i="7"/>
  <c r="AK65" i="7"/>
  <c r="AK41" i="7"/>
  <c r="AK57" i="7"/>
  <c r="AK62" i="7"/>
  <c r="AK37" i="7"/>
  <c r="AK74" i="7"/>
  <c r="AK55" i="7"/>
  <c r="AK70" i="7"/>
  <c r="AK79" i="7"/>
  <c r="AK58" i="7"/>
  <c r="AK99" i="7"/>
  <c r="AK92" i="7"/>
  <c r="AK46" i="7"/>
  <c r="AK107" i="7"/>
  <c r="AK76" i="7"/>
  <c r="AK36" i="7"/>
  <c r="AK44" i="7"/>
  <c r="AK42" i="7"/>
  <c r="AK86" i="7"/>
  <c r="AK101" i="7"/>
  <c r="AK47" i="7"/>
  <c r="AK49" i="7"/>
  <c r="AK48" i="7"/>
  <c r="AK88" i="7"/>
  <c r="BG76" i="7"/>
  <c r="V38" i="7"/>
  <c r="V56" i="7"/>
  <c r="V42" i="7"/>
  <c r="V40" i="7"/>
  <c r="V39" i="7"/>
  <c r="V50" i="7"/>
  <c r="V43" i="7"/>
  <c r="V59" i="7"/>
  <c r="V60" i="7"/>
  <c r="V58" i="7"/>
  <c r="V52" i="7"/>
  <c r="V46" i="7"/>
  <c r="V67" i="7"/>
  <c r="V65" i="7"/>
  <c r="V53" i="7"/>
  <c r="V34" i="7"/>
  <c r="V86" i="7"/>
  <c r="V78" i="7"/>
  <c r="V77" i="7"/>
  <c r="V48" i="7"/>
  <c r="V95" i="7"/>
  <c r="V92" i="7"/>
  <c r="V89" i="7"/>
  <c r="V85" i="7"/>
  <c r="V107" i="7"/>
  <c r="V104" i="7"/>
  <c r="V84" i="7"/>
  <c r="V98" i="7"/>
  <c r="V96" i="7"/>
  <c r="V108" i="7"/>
  <c r="V82" i="7"/>
  <c r="V47" i="7"/>
  <c r="V102" i="7"/>
  <c r="V103" i="7"/>
  <c r="V91" i="7"/>
  <c r="V93" i="7"/>
  <c r="V106" i="7"/>
  <c r="V45" i="7"/>
  <c r="V100" i="7"/>
  <c r="V81" i="7"/>
  <c r="V69" i="7"/>
  <c r="V63" i="7"/>
  <c r="V66" i="7"/>
  <c r="V94" i="7"/>
  <c r="V71" i="7"/>
  <c r="V62" i="7"/>
  <c r="V57" i="7"/>
  <c r="V80" i="7"/>
  <c r="V88" i="7"/>
  <c r="V73" i="7"/>
  <c r="V68" i="7"/>
  <c r="V97" i="7"/>
  <c r="V72" i="7"/>
  <c r="V75" i="7"/>
  <c r="V99" i="7"/>
  <c r="V37" i="7"/>
  <c r="V76" i="7"/>
  <c r="V87" i="7"/>
  <c r="V54" i="7"/>
  <c r="V90" i="7"/>
  <c r="V79" i="7"/>
  <c r="V64" i="7"/>
  <c r="V101" i="7"/>
  <c r="V74" i="7"/>
  <c r="V105" i="7"/>
  <c r="V70" i="7"/>
  <c r="V35" i="7"/>
  <c r="V51" i="7"/>
  <c r="V41" i="7"/>
  <c r="V49" i="7"/>
  <c r="V44" i="7"/>
  <c r="V61" i="7"/>
  <c r="V55" i="7"/>
  <c r="V83" i="7"/>
  <c r="V36" i="7"/>
  <c r="CZ105" i="7"/>
  <c r="S53" i="7"/>
  <c r="BG62" i="7"/>
  <c r="BG60" i="7"/>
  <c r="AS41" i="7"/>
  <c r="AS51" i="7"/>
  <c r="AS46" i="7"/>
  <c r="AS53" i="7"/>
  <c r="AS35" i="7"/>
  <c r="AS56" i="7"/>
  <c r="AS40" i="7"/>
  <c r="AS50" i="7"/>
  <c r="AS48" i="7"/>
  <c r="AS47" i="7"/>
  <c r="AS38" i="7"/>
  <c r="AS60" i="7"/>
  <c r="AS64" i="7"/>
  <c r="AS55" i="7"/>
  <c r="AS34" i="7"/>
  <c r="AS59" i="7"/>
  <c r="AS39" i="7"/>
  <c r="AS91" i="7"/>
  <c r="AS79" i="7"/>
  <c r="AS83" i="7"/>
  <c r="AS82" i="7"/>
  <c r="AS75" i="7"/>
  <c r="AS84" i="7"/>
  <c r="AS89" i="7"/>
  <c r="AS52" i="7"/>
  <c r="AS77" i="7"/>
  <c r="AS81" i="7"/>
  <c r="AS87" i="7"/>
  <c r="AS101" i="7"/>
  <c r="AS98" i="7"/>
  <c r="AS45" i="7"/>
  <c r="AS92" i="7"/>
  <c r="AS108" i="7"/>
  <c r="AS68" i="7"/>
  <c r="AS93" i="7"/>
  <c r="AS96" i="7"/>
  <c r="AS103" i="7"/>
  <c r="AS102" i="7"/>
  <c r="AS107" i="7"/>
  <c r="AS100" i="7"/>
  <c r="AS104" i="7"/>
  <c r="AS80" i="7"/>
  <c r="AS57" i="7"/>
  <c r="AS69" i="7"/>
  <c r="AS105" i="7"/>
  <c r="AS85" i="7"/>
  <c r="AS66" i="7"/>
  <c r="AS95" i="7"/>
  <c r="AS37" i="7"/>
  <c r="AS106" i="7"/>
  <c r="AS72" i="7"/>
  <c r="AS73" i="7"/>
  <c r="AS99" i="7"/>
  <c r="AS76" i="7"/>
  <c r="AS90" i="7"/>
  <c r="AS67" i="7"/>
  <c r="AS70" i="7"/>
  <c r="AS61" i="7"/>
  <c r="AS42" i="7"/>
  <c r="AS97" i="7"/>
  <c r="AS36" i="7"/>
  <c r="AS43" i="7"/>
  <c r="AS74" i="7"/>
  <c r="AS63" i="7"/>
  <c r="AS94" i="7"/>
  <c r="AS65" i="7"/>
  <c r="AS58" i="7"/>
  <c r="AS86" i="7"/>
  <c r="AS62" i="7"/>
  <c r="AS78" i="7"/>
  <c r="AS44" i="7"/>
  <c r="AS71" i="7"/>
  <c r="AS54" i="7"/>
  <c r="AS49" i="7"/>
  <c r="AS88" i="7"/>
  <c r="L40" i="7"/>
  <c r="L48" i="7"/>
  <c r="L38" i="7"/>
  <c r="L71" i="7"/>
  <c r="L50" i="7"/>
  <c r="L54" i="7"/>
  <c r="L35" i="7"/>
  <c r="L34" i="7"/>
  <c r="L70" i="7"/>
  <c r="L36" i="7"/>
  <c r="L61" i="7"/>
  <c r="L76" i="7"/>
  <c r="L75" i="7"/>
  <c r="L91" i="7"/>
  <c r="L47" i="7"/>
  <c r="L78" i="7"/>
  <c r="L53" i="7"/>
  <c r="L82" i="7"/>
  <c r="L90" i="7"/>
  <c r="L39" i="7"/>
  <c r="L67" i="7"/>
  <c r="L83" i="7"/>
  <c r="L102" i="7"/>
  <c r="L103" i="7"/>
  <c r="L93" i="7"/>
  <c r="L84" i="7"/>
  <c r="L104" i="7"/>
  <c r="L77" i="7"/>
  <c r="L107" i="7"/>
  <c r="L96" i="7"/>
  <c r="L101" i="7"/>
  <c r="L100" i="7"/>
  <c r="L86" i="7"/>
  <c r="L108" i="7"/>
  <c r="L63" i="7"/>
  <c r="L87" i="7"/>
  <c r="L95" i="7"/>
  <c r="L98" i="7"/>
  <c r="L88" i="7"/>
  <c r="L80" i="7"/>
  <c r="L97" i="7"/>
  <c r="L92" i="7"/>
  <c r="L81" i="7"/>
  <c r="L69" i="7"/>
  <c r="L105" i="7"/>
  <c r="L94" i="7"/>
  <c r="L64" i="7"/>
  <c r="L55" i="7"/>
  <c r="L72" i="7"/>
  <c r="L74" i="7"/>
  <c r="L44" i="7"/>
  <c r="L62" i="7"/>
  <c r="L57" i="7"/>
  <c r="L59" i="7"/>
  <c r="L45" i="7"/>
  <c r="L106" i="7"/>
  <c r="L58" i="7"/>
  <c r="L79" i="7"/>
  <c r="L49" i="7"/>
  <c r="L52" i="7"/>
  <c r="L85" i="7"/>
  <c r="L66" i="7"/>
  <c r="L46" i="7"/>
  <c r="L42" i="7"/>
  <c r="L56" i="7"/>
  <c r="L99" i="7"/>
  <c r="L60" i="7"/>
  <c r="L41" i="7"/>
  <c r="L51" i="7"/>
  <c r="L43" i="7"/>
  <c r="L65" i="7"/>
  <c r="L89" i="7"/>
  <c r="L68" i="7"/>
  <c r="L37" i="7"/>
  <c r="L73" i="7"/>
  <c r="S80" i="7"/>
  <c r="S39" i="7"/>
  <c r="CZ72" i="7"/>
  <c r="CZ64" i="7"/>
  <c r="EJ38" i="7"/>
  <c r="EJ52" i="7"/>
  <c r="EJ40" i="7"/>
  <c r="EJ48" i="7"/>
  <c r="EJ35" i="7"/>
  <c r="EJ34" i="7"/>
  <c r="EJ46" i="7"/>
  <c r="EJ51" i="7"/>
  <c r="EJ39" i="7"/>
  <c r="EJ50" i="7"/>
  <c r="EJ60" i="7"/>
  <c r="EJ77" i="7"/>
  <c r="EJ74" i="7"/>
  <c r="EJ53" i="7"/>
  <c r="EJ76" i="7"/>
  <c r="EJ87" i="7"/>
  <c r="EJ73" i="7"/>
  <c r="EJ56" i="7"/>
  <c r="EJ84" i="7"/>
  <c r="EJ86" i="7"/>
  <c r="EJ59" i="7"/>
  <c r="EJ79" i="7"/>
  <c r="EJ82" i="7"/>
  <c r="EJ94" i="7"/>
  <c r="EJ61" i="7"/>
  <c r="EJ91" i="7"/>
  <c r="EJ103" i="7"/>
  <c r="EJ78" i="7"/>
  <c r="EJ98" i="7"/>
  <c r="EJ107" i="7"/>
  <c r="EJ83" i="7"/>
  <c r="EJ49" i="7"/>
  <c r="EJ108" i="7"/>
  <c r="EJ88" i="7"/>
  <c r="EJ80" i="7"/>
  <c r="EJ72" i="7"/>
  <c r="EJ93" i="7"/>
  <c r="EJ102" i="7"/>
  <c r="EJ90" i="7"/>
  <c r="EJ100" i="7"/>
  <c r="EJ99" i="7"/>
  <c r="EJ104" i="7"/>
  <c r="EJ45" i="7"/>
  <c r="EJ37" i="7"/>
  <c r="EJ63" i="7"/>
  <c r="EJ57" i="7"/>
  <c r="EJ95" i="7"/>
  <c r="EJ97" i="7"/>
  <c r="EJ101" i="7"/>
  <c r="EJ85" i="7"/>
  <c r="EJ69" i="7"/>
  <c r="EJ70" i="7"/>
  <c r="EJ65" i="7"/>
  <c r="EJ36" i="7"/>
  <c r="EJ44" i="7"/>
  <c r="EJ106" i="7"/>
  <c r="EJ67" i="7"/>
  <c r="EJ58" i="7"/>
  <c r="EJ62" i="7"/>
  <c r="EJ41" i="7"/>
  <c r="EJ92" i="7"/>
  <c r="EJ66" i="7"/>
  <c r="EJ47" i="7"/>
  <c r="EJ81" i="7"/>
  <c r="EJ64" i="7"/>
  <c r="EJ68" i="7"/>
  <c r="EJ105" i="7"/>
  <c r="EJ42" i="7"/>
  <c r="EJ89" i="7"/>
  <c r="EJ71" i="7"/>
  <c r="EJ75" i="7"/>
  <c r="EJ96" i="7"/>
  <c r="EJ54" i="7"/>
  <c r="EJ43" i="7"/>
  <c r="EJ55" i="7"/>
  <c r="S65" i="7"/>
  <c r="S86" i="7"/>
  <c r="S52" i="7"/>
  <c r="S47" i="7"/>
  <c r="CZ66" i="7"/>
  <c r="CZ56" i="7"/>
  <c r="CZ50" i="7"/>
  <c r="CZ46" i="7"/>
  <c r="BG70" i="7"/>
  <c r="BG106" i="7"/>
  <c r="BG45" i="7"/>
  <c r="BG40" i="7"/>
  <c r="BG34" i="7"/>
  <c r="DX35" i="7"/>
  <c r="DX42" i="7"/>
  <c r="DX43" i="7"/>
  <c r="DX34" i="7"/>
  <c r="DX60" i="7"/>
  <c r="DX46" i="7"/>
  <c r="DX40" i="7"/>
  <c r="DX70" i="7"/>
  <c r="DX61" i="7"/>
  <c r="DX58" i="7"/>
  <c r="DX49" i="7"/>
  <c r="DX39" i="7"/>
  <c r="DX59" i="7"/>
  <c r="DX77" i="7"/>
  <c r="DX38" i="7"/>
  <c r="DX81" i="7"/>
  <c r="DX56" i="7"/>
  <c r="DX72" i="7"/>
  <c r="DX50" i="7"/>
  <c r="DX82" i="7"/>
  <c r="DX87" i="7"/>
  <c r="DX90" i="7"/>
  <c r="DX78" i="7"/>
  <c r="DX83" i="7"/>
  <c r="DX102" i="7"/>
  <c r="DX89" i="7"/>
  <c r="DX95" i="7"/>
  <c r="DX86" i="7"/>
  <c r="DX53" i="7"/>
  <c r="DX74" i="7"/>
  <c r="DX92" i="7"/>
  <c r="DX106" i="7"/>
  <c r="DX98" i="7"/>
  <c r="DX103" i="7"/>
  <c r="DX80" i="7"/>
  <c r="DX96" i="7"/>
  <c r="DX93" i="7"/>
  <c r="DX108" i="7"/>
  <c r="DX105" i="7"/>
  <c r="DX104" i="7"/>
  <c r="DX71" i="7"/>
  <c r="DX57" i="7"/>
  <c r="DX73" i="7"/>
  <c r="DX99" i="7"/>
  <c r="DX85" i="7"/>
  <c r="DX64" i="7"/>
  <c r="DX63" i="7"/>
  <c r="DX84" i="7"/>
  <c r="DX62" i="7"/>
  <c r="DX76" i="7"/>
  <c r="DX88" i="7"/>
  <c r="DX101" i="7"/>
  <c r="DX91" i="7"/>
  <c r="DX55" i="7"/>
  <c r="DX75" i="7"/>
  <c r="DX65" i="7"/>
  <c r="DX79" i="7"/>
  <c r="DX66" i="7"/>
  <c r="DX68" i="7"/>
  <c r="DX67" i="7"/>
  <c r="DX107" i="7"/>
  <c r="DX52" i="7"/>
  <c r="DX44" i="7"/>
  <c r="DX36" i="7"/>
  <c r="DX51" i="7"/>
  <c r="DX54" i="7"/>
  <c r="DX45" i="7"/>
  <c r="DX97" i="7"/>
  <c r="DX41" i="7"/>
  <c r="DX48" i="7"/>
  <c r="DX100" i="7"/>
  <c r="DX37" i="7"/>
  <c r="DX69" i="7"/>
  <c r="DX47" i="7"/>
  <c r="DX94" i="7"/>
  <c r="AD39" i="7"/>
  <c r="AD35" i="7"/>
  <c r="AD59" i="7"/>
  <c r="AD38" i="7"/>
  <c r="AD40" i="7"/>
  <c r="AD61" i="7"/>
  <c r="AD51" i="7"/>
  <c r="AD81" i="7"/>
  <c r="AD50" i="7"/>
  <c r="AD54" i="7"/>
  <c r="AD42" i="7"/>
  <c r="AD46" i="7"/>
  <c r="AD34" i="7"/>
  <c r="AD65" i="7"/>
  <c r="AD53" i="7"/>
  <c r="AD83" i="7"/>
  <c r="AD49" i="7"/>
  <c r="AD56" i="7"/>
  <c r="AD77" i="7"/>
  <c r="AD86" i="7"/>
  <c r="AD78" i="7"/>
  <c r="AD70" i="7"/>
  <c r="AD89" i="7"/>
  <c r="AD87" i="7"/>
  <c r="AD92" i="7"/>
  <c r="AD102" i="7"/>
  <c r="AD106" i="7"/>
  <c r="AD93" i="7"/>
  <c r="AD82" i="7"/>
  <c r="AD105" i="7"/>
  <c r="AD48" i="7"/>
  <c r="AD88" i="7"/>
  <c r="AD84" i="7"/>
  <c r="AD107" i="7"/>
  <c r="AD80" i="7"/>
  <c r="AD103" i="7"/>
  <c r="AD104" i="7"/>
  <c r="AD108" i="7"/>
  <c r="AD98" i="7"/>
  <c r="AD45" i="7"/>
  <c r="AD96" i="7"/>
  <c r="AD101" i="7"/>
  <c r="AD63" i="7"/>
  <c r="AD37" i="7"/>
  <c r="AD75" i="7"/>
  <c r="AD85" i="7"/>
  <c r="AD99" i="7"/>
  <c r="AD57" i="7"/>
  <c r="AD66" i="7"/>
  <c r="AD68" i="7"/>
  <c r="AD74" i="7"/>
  <c r="AD95" i="7"/>
  <c r="AD100" i="7"/>
  <c r="AD97" i="7"/>
  <c r="AD72" i="7"/>
  <c r="AD91" i="7"/>
  <c r="AD94" i="7"/>
  <c r="AD90" i="7"/>
  <c r="AD41" i="7"/>
  <c r="AD52" i="7"/>
  <c r="AD67" i="7"/>
  <c r="AD44" i="7"/>
  <c r="AD36" i="7"/>
  <c r="AD76" i="7"/>
  <c r="AD64" i="7"/>
  <c r="AD79" i="7"/>
  <c r="AD73" i="7"/>
  <c r="AD43" i="7"/>
  <c r="AD55" i="7"/>
  <c r="AD71" i="7"/>
  <c r="AD47" i="7"/>
  <c r="AD69" i="7"/>
  <c r="AD60" i="7"/>
  <c r="AD62" i="7"/>
  <c r="AD58" i="7"/>
  <c r="EU35" i="7"/>
  <c r="EU39" i="7"/>
  <c r="EU48" i="7"/>
  <c r="EU40" i="7"/>
  <c r="EU34" i="7"/>
  <c r="EU42" i="7"/>
  <c r="EU50" i="7"/>
  <c r="EU68" i="7"/>
  <c r="EU71" i="7"/>
  <c r="EU36" i="7"/>
  <c r="EU43" i="7"/>
  <c r="EU52" i="7"/>
  <c r="EU56" i="7"/>
  <c r="EU51" i="7"/>
  <c r="EU60" i="7"/>
  <c r="EU62" i="7"/>
  <c r="EU38" i="7"/>
  <c r="EU81" i="7"/>
  <c r="EU78" i="7"/>
  <c r="EU77" i="7"/>
  <c r="EU70" i="7"/>
  <c r="EU92" i="7"/>
  <c r="EU84" i="7"/>
  <c r="EU102" i="7"/>
  <c r="EU93" i="7"/>
  <c r="EU98" i="7"/>
  <c r="EU82" i="7"/>
  <c r="EU72" i="7"/>
  <c r="EU87" i="7"/>
  <c r="EU107" i="7"/>
  <c r="EU89" i="7"/>
  <c r="EU80" i="7"/>
  <c r="EU59" i="7"/>
  <c r="EU63" i="7"/>
  <c r="EU45" i="7"/>
  <c r="EU83" i="7"/>
  <c r="EU105" i="7"/>
  <c r="EU85" i="7"/>
  <c r="EU94" i="7"/>
  <c r="EU96" i="7"/>
  <c r="EU66" i="7"/>
  <c r="EU106" i="7"/>
  <c r="EU76" i="7"/>
  <c r="EU86" i="7"/>
  <c r="EU99" i="7"/>
  <c r="EU90" i="7"/>
  <c r="EU75" i="7"/>
  <c r="EU88" i="7"/>
  <c r="EU104" i="7"/>
  <c r="EU65" i="7"/>
  <c r="EU54" i="7"/>
  <c r="EU101" i="7"/>
  <c r="EU58" i="7"/>
  <c r="EU47" i="7"/>
  <c r="EU69" i="7"/>
  <c r="EU108" i="7"/>
  <c r="EU100" i="7"/>
  <c r="EU67" i="7"/>
  <c r="EU57" i="7"/>
  <c r="EU74" i="7"/>
  <c r="EU53" i="7"/>
  <c r="EU46" i="7"/>
  <c r="EU91" i="7"/>
  <c r="EU73" i="7"/>
  <c r="EU95" i="7"/>
  <c r="EU44" i="7"/>
  <c r="EU41" i="7"/>
  <c r="EU49" i="7"/>
  <c r="EU97" i="7"/>
  <c r="EU64" i="7"/>
  <c r="EU79" i="7"/>
  <c r="EU37" i="7"/>
  <c r="EU103" i="7"/>
  <c r="EU61" i="7"/>
  <c r="EU55" i="7"/>
  <c r="CT42" i="7"/>
  <c r="CT40" i="7"/>
  <c r="CV40" i="7"/>
  <c r="CT39" i="7"/>
  <c r="CV43" i="7"/>
  <c r="CV48" i="7"/>
  <c r="CV49" i="7"/>
  <c r="CV53" i="7"/>
  <c r="CT60" i="7"/>
  <c r="CV60" i="7"/>
  <c r="CV36" i="7"/>
  <c r="CT51" i="7"/>
  <c r="CT38" i="7"/>
  <c r="CV59" i="7"/>
  <c r="CT48" i="7"/>
  <c r="CV50" i="7"/>
  <c r="CT52" i="7"/>
  <c r="CT61" i="7"/>
  <c r="CT70" i="7"/>
  <c r="CV38" i="7"/>
  <c r="CV44" i="7"/>
  <c r="CT53" i="7"/>
  <c r="CV56" i="7"/>
  <c r="CT82" i="7"/>
  <c r="CT74" i="7"/>
  <c r="CV42" i="7"/>
  <c r="CV61" i="7"/>
  <c r="CT59" i="7"/>
  <c r="CV35" i="7"/>
  <c r="CT73" i="7"/>
  <c r="CV34" i="7"/>
  <c r="CT87" i="7"/>
  <c r="CV87" i="7"/>
  <c r="CT46" i="7"/>
  <c r="CV64" i="7"/>
  <c r="CV71" i="7"/>
  <c r="CT56" i="7"/>
  <c r="CT77" i="7"/>
  <c r="CT91" i="7"/>
  <c r="CT50" i="7"/>
  <c r="CV55" i="7"/>
  <c r="CV92" i="7"/>
  <c r="CT81" i="7"/>
  <c r="CV84" i="7"/>
  <c r="CT86" i="7"/>
  <c r="CT96" i="7"/>
  <c r="CV82" i="7"/>
  <c r="CT90" i="7"/>
  <c r="CV91" i="7"/>
  <c r="CT71" i="7"/>
  <c r="CT84" i="7"/>
  <c r="CT92" i="7"/>
  <c r="CT34" i="7"/>
  <c r="CT68" i="7"/>
  <c r="CT103" i="7"/>
  <c r="CV39" i="7"/>
  <c r="CV76" i="7"/>
  <c r="CV83" i="7"/>
  <c r="CV52" i="7"/>
  <c r="CV108" i="7"/>
  <c r="CV94" i="7"/>
  <c r="CT89" i="7"/>
  <c r="CV104" i="7"/>
  <c r="CV77" i="7"/>
  <c r="CT83" i="7"/>
  <c r="CV102" i="7"/>
  <c r="CV93" i="7"/>
  <c r="CV98" i="7"/>
  <c r="CV96" i="7"/>
  <c r="CT93" i="7"/>
  <c r="CV68" i="7"/>
  <c r="CV103" i="7"/>
  <c r="CT108" i="7"/>
  <c r="CT106" i="7"/>
  <c r="CT85" i="7"/>
  <c r="CT98" i="7"/>
  <c r="CT80" i="7"/>
  <c r="CV105" i="7"/>
  <c r="CV107" i="7"/>
  <c r="CT63" i="7"/>
  <c r="CT88" i="7"/>
  <c r="CV95" i="7"/>
  <c r="CV45" i="7"/>
  <c r="CV106" i="7"/>
  <c r="CV89" i="7"/>
  <c r="CV72" i="7"/>
  <c r="CV73" i="7"/>
  <c r="CT104" i="7"/>
  <c r="CV66" i="7"/>
  <c r="CT62" i="7"/>
  <c r="CT101" i="7"/>
  <c r="CT66" i="7"/>
  <c r="CT65" i="7"/>
  <c r="CT97" i="7"/>
  <c r="CT69" i="7"/>
  <c r="CT58" i="7"/>
  <c r="CT57" i="7"/>
  <c r="CV57" i="7"/>
  <c r="CT78" i="7"/>
  <c r="CV62" i="7"/>
  <c r="CV88" i="7"/>
  <c r="CT76" i="7"/>
  <c r="CT94" i="7"/>
  <c r="CV80" i="7"/>
  <c r="CV86" i="7"/>
  <c r="CV67" i="7"/>
  <c r="CV54" i="7"/>
  <c r="CT105" i="7"/>
  <c r="CV65" i="7"/>
  <c r="CT67" i="7"/>
  <c r="CV101" i="7"/>
  <c r="CV51" i="7"/>
  <c r="CV81" i="7"/>
  <c r="CT36" i="7"/>
  <c r="CT100" i="7"/>
  <c r="CV99" i="7"/>
  <c r="CV58" i="7"/>
  <c r="CT64" i="7"/>
  <c r="CV46" i="7"/>
  <c r="CT72" i="7"/>
  <c r="CV69" i="7"/>
  <c r="CV78" i="7"/>
  <c r="CT95" i="7"/>
  <c r="CV90" i="7"/>
  <c r="CV37" i="7"/>
  <c r="CT49" i="7"/>
  <c r="CT47" i="7"/>
  <c r="CV63" i="7"/>
  <c r="CT55" i="7"/>
  <c r="CT54" i="7"/>
  <c r="CT45" i="7"/>
  <c r="CT99" i="7"/>
  <c r="CT107" i="7"/>
  <c r="CV75" i="7"/>
  <c r="CV41" i="7"/>
  <c r="CT35" i="7"/>
  <c r="CV100" i="7"/>
  <c r="CT44" i="7"/>
  <c r="CV79" i="7"/>
  <c r="CT102" i="7"/>
  <c r="CV97" i="7"/>
  <c r="CV70" i="7"/>
  <c r="CT41" i="7"/>
  <c r="CV85" i="7"/>
  <c r="CT79" i="7"/>
  <c r="CT37" i="7"/>
  <c r="CT43" i="7"/>
  <c r="CV74" i="7"/>
  <c r="CT75" i="7"/>
  <c r="CV47" i="7"/>
  <c r="S41" i="7"/>
  <c r="S105" i="7"/>
  <c r="S56" i="7"/>
  <c r="CZ68" i="7"/>
  <c r="CZ73" i="7"/>
  <c r="CZ86" i="7"/>
  <c r="CZ107" i="7"/>
  <c r="BG49" i="7"/>
  <c r="BG85" i="7"/>
  <c r="BG88" i="7"/>
  <c r="BG84" i="7"/>
  <c r="BG51" i="7"/>
  <c r="AG39" i="7"/>
  <c r="AG51" i="7"/>
  <c r="AG50" i="7"/>
  <c r="AG49" i="7"/>
  <c r="AG34" i="7"/>
  <c r="AG42" i="7"/>
  <c r="AG52" i="7"/>
  <c r="AG59" i="7"/>
  <c r="AG40" i="7"/>
  <c r="AG46" i="7"/>
  <c r="AG60" i="7"/>
  <c r="AG38" i="7"/>
  <c r="AG67" i="7"/>
  <c r="AG81" i="7"/>
  <c r="AG43" i="7"/>
  <c r="AG82" i="7"/>
  <c r="AG76" i="7"/>
  <c r="AG54" i="7"/>
  <c r="AG87" i="7"/>
  <c r="AG35" i="7"/>
  <c r="AG83" i="7"/>
  <c r="AG37" i="7"/>
  <c r="AG48" i="7"/>
  <c r="AG73" i="7"/>
  <c r="AG89" i="7"/>
  <c r="AG86" i="7"/>
  <c r="AG91" i="7"/>
  <c r="AG101" i="7"/>
  <c r="AG93" i="7"/>
  <c r="AG97" i="7"/>
  <c r="AG104" i="7"/>
  <c r="AG107" i="7"/>
  <c r="AG80" i="7"/>
  <c r="AG102" i="7"/>
  <c r="AG95" i="7"/>
  <c r="AG96" i="7"/>
  <c r="AG108" i="7"/>
  <c r="AG72" i="7"/>
  <c r="AG85" i="7"/>
  <c r="AG106" i="7"/>
  <c r="AG71" i="7"/>
  <c r="AG62" i="7"/>
  <c r="AG55" i="7"/>
  <c r="AG103" i="7"/>
  <c r="AG75" i="7"/>
  <c r="AG84" i="7"/>
  <c r="AG94" i="7"/>
  <c r="AG74" i="7"/>
  <c r="AG64" i="7"/>
  <c r="AG79" i="7"/>
  <c r="AG63" i="7"/>
  <c r="AG69" i="7"/>
  <c r="AG77" i="7"/>
  <c r="AG66" i="7"/>
  <c r="AG90" i="7"/>
  <c r="AG68" i="7"/>
  <c r="AG44" i="7"/>
  <c r="AG61" i="7"/>
  <c r="AG105" i="7"/>
  <c r="AG58" i="7"/>
  <c r="AG100" i="7"/>
  <c r="AG57" i="7"/>
  <c r="AG88" i="7"/>
  <c r="AG56" i="7"/>
  <c r="AG47" i="7"/>
  <c r="AG53" i="7"/>
  <c r="AG98" i="7"/>
  <c r="AG41" i="7"/>
  <c r="AG70" i="7"/>
  <c r="AG45" i="7"/>
  <c r="AG36" i="7"/>
  <c r="AG78" i="7"/>
  <c r="AG92" i="7"/>
  <c r="AG65" i="7"/>
  <c r="AG99" i="7"/>
  <c r="GQ50" i="7"/>
  <c r="GQ47" i="7"/>
  <c r="GQ48" i="7"/>
  <c r="GQ38" i="7"/>
  <c r="GQ43" i="7"/>
  <c r="GQ35" i="7"/>
  <c r="GQ42" i="7"/>
  <c r="GQ46" i="7"/>
  <c r="GQ53" i="7"/>
  <c r="GQ59" i="7"/>
  <c r="GQ56" i="7"/>
  <c r="GQ74" i="7"/>
  <c r="GQ67" i="7"/>
  <c r="GQ34" i="7"/>
  <c r="GQ83" i="7"/>
  <c r="GQ78" i="7"/>
  <c r="GQ77" i="7"/>
  <c r="GQ94" i="7"/>
  <c r="GQ82" i="7"/>
  <c r="GQ98" i="7"/>
  <c r="GQ76" i="7"/>
  <c r="GQ101" i="7"/>
  <c r="GQ95" i="7"/>
  <c r="GQ84" i="7"/>
  <c r="GQ93" i="7"/>
  <c r="GQ80" i="7"/>
  <c r="GQ92" i="7"/>
  <c r="GQ97" i="7"/>
  <c r="GQ103" i="7"/>
  <c r="GQ91" i="7"/>
  <c r="GQ96" i="7"/>
  <c r="GQ45" i="7"/>
  <c r="GQ104" i="7"/>
  <c r="GQ81" i="7"/>
  <c r="GQ85" i="7"/>
  <c r="GQ100" i="7"/>
  <c r="GQ107" i="7"/>
  <c r="GQ88" i="7"/>
  <c r="GQ106" i="7"/>
  <c r="GQ57" i="7"/>
  <c r="GQ72" i="7"/>
  <c r="GQ105" i="7"/>
  <c r="GQ99" i="7"/>
  <c r="GQ68" i="7"/>
  <c r="GQ75" i="7"/>
  <c r="GQ108" i="7"/>
  <c r="GQ62" i="7"/>
  <c r="GQ41" i="7"/>
  <c r="GQ55" i="7"/>
  <c r="GQ58" i="7"/>
  <c r="GQ89" i="7"/>
  <c r="GQ64" i="7"/>
  <c r="GQ70" i="7"/>
  <c r="GQ73" i="7"/>
  <c r="GQ79" i="7"/>
  <c r="GQ40" i="7"/>
  <c r="GQ61" i="7"/>
  <c r="GQ54" i="7"/>
  <c r="GQ69" i="7"/>
  <c r="GQ63" i="7"/>
  <c r="GQ49" i="7"/>
  <c r="GQ37" i="7"/>
  <c r="GQ71" i="7"/>
  <c r="GQ86" i="7"/>
  <c r="GQ65" i="7"/>
  <c r="GQ36" i="7"/>
  <c r="GQ87" i="7"/>
  <c r="GQ52" i="7"/>
  <c r="GQ66" i="7"/>
  <c r="GQ39" i="7"/>
  <c r="GQ44" i="7"/>
  <c r="GQ60" i="7"/>
  <c r="GQ90" i="7"/>
  <c r="GQ51" i="7"/>
  <c r="GQ102" i="7"/>
  <c r="DK40" i="7"/>
  <c r="DK47" i="7"/>
  <c r="DK34" i="7"/>
  <c r="DK42" i="7"/>
  <c r="DK44" i="7"/>
  <c r="DK81" i="7"/>
  <c r="DK35" i="7"/>
  <c r="DK77" i="7"/>
  <c r="DK67" i="7"/>
  <c r="DK38" i="7"/>
  <c r="DK50" i="7"/>
  <c r="DK53" i="7"/>
  <c r="DK52" i="7"/>
  <c r="DK76" i="7"/>
  <c r="DK39" i="7"/>
  <c r="DK78" i="7"/>
  <c r="DK87" i="7"/>
  <c r="DK89" i="7"/>
  <c r="DK65" i="7"/>
  <c r="DK60" i="7"/>
  <c r="DK56" i="7"/>
  <c r="DK82" i="7"/>
  <c r="DK58" i="7"/>
  <c r="DK55" i="7"/>
  <c r="DK51" i="7"/>
  <c r="DK83" i="7"/>
  <c r="DK98" i="7"/>
  <c r="DK103" i="7"/>
  <c r="DK74" i="7"/>
  <c r="DK108" i="7"/>
  <c r="DK95" i="7"/>
  <c r="DK91" i="7"/>
  <c r="DK102" i="7"/>
  <c r="DK86" i="7"/>
  <c r="DK97" i="7"/>
  <c r="DK93" i="7"/>
  <c r="DK100" i="7"/>
  <c r="DK92" i="7"/>
  <c r="DK106" i="7"/>
  <c r="DK45" i="7"/>
  <c r="DK70" i="7"/>
  <c r="DK59" i="7"/>
  <c r="DK99" i="7"/>
  <c r="DK80" i="7"/>
  <c r="DK63" i="7"/>
  <c r="DK85" i="7"/>
  <c r="DK107" i="7"/>
  <c r="DK72" i="7"/>
  <c r="DK62" i="7"/>
  <c r="DK68" i="7"/>
  <c r="DK69" i="7"/>
  <c r="DK94" i="7"/>
  <c r="DK37" i="7"/>
  <c r="DK84" i="7"/>
  <c r="DK96" i="7"/>
  <c r="DK36" i="7"/>
  <c r="DK46" i="7"/>
  <c r="DK41" i="7"/>
  <c r="DK73" i="7"/>
  <c r="DK64" i="7"/>
  <c r="DK66" i="7"/>
  <c r="DK105" i="7"/>
  <c r="DK104" i="7"/>
  <c r="DK71" i="7"/>
  <c r="DK57" i="7"/>
  <c r="DK75" i="7"/>
  <c r="DK101" i="7"/>
  <c r="DK54" i="7"/>
  <c r="DK48" i="7"/>
  <c r="DK90" i="7"/>
  <c r="DK49" i="7"/>
  <c r="DK88" i="7"/>
  <c r="DK61" i="7"/>
  <c r="DK43" i="7"/>
  <c r="DK79" i="7"/>
  <c r="EA40" i="7"/>
  <c r="EA39" i="7"/>
  <c r="EA53" i="7"/>
  <c r="EA42" i="7"/>
  <c r="EA38" i="7"/>
  <c r="EA48" i="7"/>
  <c r="EA60" i="7"/>
  <c r="EA43" i="7"/>
  <c r="EA34" i="7"/>
  <c r="EA51" i="7"/>
  <c r="EA47" i="7"/>
  <c r="EA35" i="7"/>
  <c r="EA52" i="7"/>
  <c r="EA58" i="7"/>
  <c r="EA56" i="7"/>
  <c r="EA82" i="7"/>
  <c r="EA64" i="7"/>
  <c r="EA59" i="7"/>
  <c r="EA78" i="7"/>
  <c r="EA70" i="7"/>
  <c r="EA83" i="7"/>
  <c r="EA79" i="7"/>
  <c r="EA81" i="7"/>
  <c r="EA93" i="7"/>
  <c r="EA87" i="7"/>
  <c r="EA96" i="7"/>
  <c r="EA77" i="7"/>
  <c r="EA101" i="7"/>
  <c r="EA102" i="7"/>
  <c r="EA107" i="7"/>
  <c r="EA97" i="7"/>
  <c r="EA63" i="7"/>
  <c r="EA84" i="7"/>
  <c r="EA85" i="7"/>
  <c r="EA94" i="7"/>
  <c r="EA106" i="7"/>
  <c r="EA98" i="7"/>
  <c r="EA80" i="7"/>
  <c r="EA66" i="7"/>
  <c r="EA69" i="7"/>
  <c r="EA72" i="7"/>
  <c r="EA104" i="7"/>
  <c r="EA91" i="7"/>
  <c r="EA57" i="7"/>
  <c r="EA62" i="7"/>
  <c r="EA73" i="7"/>
  <c r="EA99" i="7"/>
  <c r="EA108" i="7"/>
  <c r="EA61" i="7"/>
  <c r="EA92" i="7"/>
  <c r="EA67" i="7"/>
  <c r="EA46" i="7"/>
  <c r="EA100" i="7"/>
  <c r="EA55" i="7"/>
  <c r="EA86" i="7"/>
  <c r="EA49" i="7"/>
  <c r="EA103" i="7"/>
  <c r="EA45" i="7"/>
  <c r="EA50" i="7"/>
  <c r="EA90" i="7"/>
  <c r="EA76" i="7"/>
  <c r="EA36" i="7"/>
  <c r="EA95" i="7"/>
  <c r="EA75" i="7"/>
  <c r="EA37" i="7"/>
  <c r="EA54" i="7"/>
  <c r="EA88" i="7"/>
  <c r="EA74" i="7"/>
  <c r="EA44" i="7"/>
  <c r="EA68" i="7"/>
  <c r="EA71" i="7"/>
  <c r="EA41" i="7"/>
  <c r="EA105" i="7"/>
  <c r="EA65" i="7"/>
  <c r="EA89" i="7"/>
  <c r="DT40" i="7"/>
  <c r="DT47" i="7"/>
  <c r="DT43" i="7"/>
  <c r="DT42" i="7"/>
  <c r="DT39" i="7"/>
  <c r="DT48" i="7"/>
  <c r="DT56" i="7"/>
  <c r="DT51" i="7"/>
  <c r="DT50" i="7"/>
  <c r="DT46" i="7"/>
  <c r="DT60" i="7"/>
  <c r="DT59" i="7"/>
  <c r="DT78" i="7"/>
  <c r="DT84" i="7"/>
  <c r="DT92" i="7"/>
  <c r="DT34" i="7"/>
  <c r="DT38" i="7"/>
  <c r="DT58" i="7"/>
  <c r="DT87" i="7"/>
  <c r="DT86" i="7"/>
  <c r="DT98" i="7"/>
  <c r="DT45" i="7"/>
  <c r="DT103" i="7"/>
  <c r="DT53" i="7"/>
  <c r="DT77" i="7"/>
  <c r="DT82" i="7"/>
  <c r="DT66" i="7"/>
  <c r="DT94" i="7"/>
  <c r="DT70" i="7"/>
  <c r="DT104" i="7"/>
  <c r="DT85" i="7"/>
  <c r="DT62" i="7"/>
  <c r="DT89" i="7"/>
  <c r="DT100" i="7"/>
  <c r="DT106" i="7"/>
  <c r="DT67" i="7"/>
  <c r="DT57" i="7"/>
  <c r="DT63" i="7"/>
  <c r="DT90" i="7"/>
  <c r="DT99" i="7"/>
  <c r="DT69" i="7"/>
  <c r="DT93" i="7"/>
  <c r="DT64" i="7"/>
  <c r="DT97" i="7"/>
  <c r="DT37" i="7"/>
  <c r="DT91" i="7"/>
  <c r="DT71" i="7"/>
  <c r="DT74" i="7"/>
  <c r="DT88" i="7"/>
  <c r="DT73" i="7"/>
  <c r="DT107" i="7"/>
  <c r="DT79" i="7"/>
  <c r="DT68" i="7"/>
  <c r="DT95" i="7"/>
  <c r="DT101" i="7"/>
  <c r="DT96" i="7"/>
  <c r="DT75" i="7"/>
  <c r="DT105" i="7"/>
  <c r="DT55" i="7"/>
  <c r="DT81" i="7"/>
  <c r="DT72" i="7"/>
  <c r="DT80" i="7"/>
  <c r="DT83" i="7"/>
  <c r="DT108" i="7"/>
  <c r="DT54" i="7"/>
  <c r="DT36" i="7"/>
  <c r="DT76" i="7"/>
  <c r="DT52" i="7"/>
  <c r="DT102" i="7"/>
  <c r="DT41" i="7"/>
  <c r="DT65" i="7"/>
  <c r="DT35" i="7"/>
  <c r="DT61" i="7"/>
  <c r="DT44" i="7"/>
  <c r="DT49" i="7"/>
  <c r="AL46" i="7"/>
  <c r="AJ48" i="7"/>
  <c r="AL43" i="7"/>
  <c r="AL47" i="7"/>
  <c r="AJ34" i="7"/>
  <c r="AJ39" i="7"/>
  <c r="AJ43" i="7"/>
  <c r="AJ52" i="7"/>
  <c r="AJ35" i="7"/>
  <c r="AJ40" i="7"/>
  <c r="AL38" i="7"/>
  <c r="AJ53" i="7"/>
  <c r="AJ51" i="7"/>
  <c r="AL70" i="7"/>
  <c r="AL39" i="7"/>
  <c r="AJ50" i="7"/>
  <c r="AL34" i="7"/>
  <c r="AL53" i="7"/>
  <c r="AJ64" i="7"/>
  <c r="AJ38" i="7"/>
  <c r="AL60" i="7"/>
  <c r="AJ61" i="7"/>
  <c r="AJ59" i="7"/>
  <c r="AL40" i="7"/>
  <c r="AJ69" i="7"/>
  <c r="AJ71" i="7"/>
  <c r="AL41" i="7"/>
  <c r="AL52" i="7"/>
  <c r="AL78" i="7"/>
  <c r="AJ74" i="7"/>
  <c r="AJ56" i="7"/>
  <c r="AJ82" i="7"/>
  <c r="AJ83" i="7"/>
  <c r="AL82" i="7"/>
  <c r="AL67" i="7"/>
  <c r="AL56" i="7"/>
  <c r="AJ84" i="7"/>
  <c r="AJ73" i="7"/>
  <c r="AL87" i="7"/>
  <c r="AJ86" i="7"/>
  <c r="AJ102" i="7"/>
  <c r="AL84" i="7"/>
  <c r="AJ77" i="7"/>
  <c r="AJ78" i="7"/>
  <c r="AL93" i="7"/>
  <c r="AJ76" i="7"/>
  <c r="AJ42" i="7"/>
  <c r="AJ87" i="7"/>
  <c r="AJ98" i="7"/>
  <c r="AL104" i="7"/>
  <c r="AJ60" i="7"/>
  <c r="AL68" i="7"/>
  <c r="AL81" i="7"/>
  <c r="AJ92" i="7"/>
  <c r="AL91" i="7"/>
  <c r="AJ93" i="7"/>
  <c r="AL54" i="7"/>
  <c r="AL59" i="7"/>
  <c r="AL61" i="7"/>
  <c r="AL108" i="7"/>
  <c r="AJ108" i="7"/>
  <c r="AJ94" i="7"/>
  <c r="AJ54" i="7"/>
  <c r="AL98" i="7"/>
  <c r="AJ99" i="7"/>
  <c r="AJ105" i="7"/>
  <c r="AL100" i="7"/>
  <c r="AJ106" i="7"/>
  <c r="AL74" i="7"/>
  <c r="AJ103" i="7"/>
  <c r="AL85" i="7"/>
  <c r="AJ85" i="7"/>
  <c r="AL107" i="7"/>
  <c r="AL77" i="7"/>
  <c r="AJ45" i="7"/>
  <c r="AL99" i="7"/>
  <c r="AJ96" i="7"/>
  <c r="AJ79" i="7"/>
  <c r="AJ80" i="7"/>
  <c r="AL80" i="7"/>
  <c r="AJ55" i="7"/>
  <c r="AL102" i="7"/>
  <c r="AL105" i="7"/>
  <c r="AL94" i="7"/>
  <c r="AL90" i="7"/>
  <c r="AL63" i="7"/>
  <c r="AL92" i="7"/>
  <c r="AJ104" i="7"/>
  <c r="AJ107" i="7"/>
  <c r="AL66" i="7"/>
  <c r="AJ101" i="7"/>
  <c r="AJ100" i="7"/>
  <c r="AJ72" i="7"/>
  <c r="AJ63" i="7"/>
  <c r="AJ95" i="7"/>
  <c r="AL97" i="7"/>
  <c r="AJ88" i="7"/>
  <c r="AL69" i="7"/>
  <c r="AJ57" i="7"/>
  <c r="AL76" i="7"/>
  <c r="AL65" i="7"/>
  <c r="AJ44" i="7"/>
  <c r="AL79" i="7"/>
  <c r="AL101" i="7"/>
  <c r="AL45" i="7"/>
  <c r="AL88" i="7"/>
  <c r="AJ75" i="7"/>
  <c r="AJ90" i="7"/>
  <c r="AL95" i="7"/>
  <c r="AL86" i="7"/>
  <c r="AL75" i="7"/>
  <c r="AJ66" i="7"/>
  <c r="AJ62" i="7"/>
  <c r="AL36" i="7"/>
  <c r="AJ70" i="7"/>
  <c r="AL96" i="7"/>
  <c r="AJ58" i="7"/>
  <c r="AL55" i="7"/>
  <c r="AJ36" i="7"/>
  <c r="AL83" i="7"/>
  <c r="AJ47" i="7"/>
  <c r="AL44" i="7"/>
  <c r="AL71" i="7"/>
  <c r="AJ68" i="7"/>
  <c r="AL58" i="7"/>
  <c r="AL49" i="7"/>
  <c r="AL50" i="7"/>
  <c r="AL48" i="7"/>
  <c r="AJ97" i="7"/>
  <c r="AL35" i="7"/>
  <c r="AL106" i="7"/>
  <c r="AJ91" i="7"/>
  <c r="AL103" i="7"/>
  <c r="AJ81" i="7"/>
  <c r="AJ46" i="7"/>
  <c r="AL42" i="7"/>
  <c r="AL89" i="7"/>
  <c r="AJ89" i="7"/>
  <c r="AJ65" i="7"/>
  <c r="AL57" i="7"/>
  <c r="AJ41" i="7"/>
  <c r="AJ49" i="7"/>
  <c r="AL51" i="7"/>
  <c r="AJ67" i="7"/>
  <c r="AJ37" i="7"/>
  <c r="AL72" i="7"/>
  <c r="AL62" i="7"/>
  <c r="AL64" i="7"/>
  <c r="AL73" i="7"/>
  <c r="AL37" i="7"/>
  <c r="S44" i="7"/>
  <c r="S49" i="7"/>
  <c r="S48" i="7"/>
  <c r="S73" i="7"/>
  <c r="CZ54" i="7"/>
  <c r="CZ41" i="7"/>
  <c r="CZ49" i="7"/>
  <c r="CZ79" i="7"/>
  <c r="CZ47" i="7"/>
  <c r="CZ69" i="7"/>
  <c r="CZ42" i="7"/>
  <c r="CZ90" i="7"/>
  <c r="CZ62" i="7"/>
  <c r="S71" i="7"/>
  <c r="S66" i="7"/>
  <c r="S82" i="7"/>
  <c r="S34" i="7"/>
  <c r="CZ103" i="7"/>
  <c r="CZ96" i="7"/>
  <c r="CZ97" i="7"/>
  <c r="CZ40" i="7"/>
  <c r="BG58" i="7"/>
  <c r="BG68" i="7"/>
  <c r="BG91" i="7"/>
  <c r="BG77" i="7"/>
  <c r="BG38" i="7"/>
  <c r="S70" i="7"/>
  <c r="X38" i="7"/>
  <c r="X35" i="7"/>
  <c r="X34" i="7"/>
  <c r="Z34" i="7"/>
  <c r="Z38" i="7"/>
  <c r="Z52" i="7"/>
  <c r="X43" i="7"/>
  <c r="X67" i="7"/>
  <c r="Z43" i="7"/>
  <c r="X53" i="7"/>
  <c r="Z53" i="7"/>
  <c r="X40" i="7"/>
  <c r="Z48" i="7"/>
  <c r="X54" i="7"/>
  <c r="X70" i="7"/>
  <c r="X56" i="7"/>
  <c r="Z56" i="7"/>
  <c r="Z44" i="7"/>
  <c r="X48" i="7"/>
  <c r="X61" i="7"/>
  <c r="Z67" i="7"/>
  <c r="X58" i="7"/>
  <c r="X74" i="7"/>
  <c r="Z42" i="7"/>
  <c r="Z60" i="7"/>
  <c r="Z51" i="7"/>
  <c r="X59" i="7"/>
  <c r="X77" i="7"/>
  <c r="X75" i="7"/>
  <c r="X50" i="7"/>
  <c r="X81" i="7"/>
  <c r="X73" i="7"/>
  <c r="X86" i="7"/>
  <c r="X79" i="7"/>
  <c r="X83" i="7"/>
  <c r="Z83" i="7"/>
  <c r="Z73" i="7"/>
  <c r="Z88" i="7"/>
  <c r="X82" i="7"/>
  <c r="Z95" i="7"/>
  <c r="Z97" i="7"/>
  <c r="X108" i="7"/>
  <c r="X91" i="7"/>
  <c r="Z98" i="7"/>
  <c r="Z84" i="7"/>
  <c r="Z50" i="7"/>
  <c r="Z59" i="7"/>
  <c r="X95" i="7"/>
  <c r="X87" i="7"/>
  <c r="X62" i="7"/>
  <c r="Z101" i="7"/>
  <c r="Z96" i="7"/>
  <c r="Z82" i="7"/>
  <c r="X80" i="7"/>
  <c r="X78" i="7"/>
  <c r="X90" i="7"/>
  <c r="X94" i="7"/>
  <c r="X100" i="7"/>
  <c r="Z92" i="7"/>
  <c r="X101" i="7"/>
  <c r="X84" i="7"/>
  <c r="X98" i="7"/>
  <c r="X92" i="7"/>
  <c r="Z93" i="7"/>
  <c r="Z103" i="7"/>
  <c r="Z85" i="7"/>
  <c r="Z81" i="7"/>
  <c r="Z77" i="7"/>
  <c r="Z89" i="7"/>
  <c r="X102" i="7"/>
  <c r="X96" i="7"/>
  <c r="X107" i="7"/>
  <c r="Z63" i="7"/>
  <c r="X93" i="7"/>
  <c r="X104" i="7"/>
  <c r="Z107" i="7"/>
  <c r="X99" i="7"/>
  <c r="Z91" i="7"/>
  <c r="X88" i="7"/>
  <c r="Z102" i="7"/>
  <c r="X105" i="7"/>
  <c r="X103" i="7"/>
  <c r="X106" i="7"/>
  <c r="Z100" i="7"/>
  <c r="X69" i="7"/>
  <c r="Z86" i="7"/>
  <c r="Z55" i="7"/>
  <c r="X37" i="7"/>
  <c r="Z80" i="7"/>
  <c r="X72" i="7"/>
  <c r="X85" i="7"/>
  <c r="Z45" i="7"/>
  <c r="Z75" i="7"/>
  <c r="Z72" i="7"/>
  <c r="Z108" i="7"/>
  <c r="Z106" i="7"/>
  <c r="X63" i="7"/>
  <c r="Z105" i="7"/>
  <c r="Z64" i="7"/>
  <c r="X68" i="7"/>
  <c r="Z87" i="7"/>
  <c r="Z69" i="7"/>
  <c r="Z68" i="7"/>
  <c r="X41" i="7"/>
  <c r="X36" i="7"/>
  <c r="Z79" i="7"/>
  <c r="Z94" i="7"/>
  <c r="X65" i="7"/>
  <c r="Z76" i="7"/>
  <c r="Z66" i="7"/>
  <c r="X71" i="7"/>
  <c r="X57" i="7"/>
  <c r="Z74" i="7"/>
  <c r="X51" i="7"/>
  <c r="Z99" i="7"/>
  <c r="Z104" i="7"/>
  <c r="X49" i="7"/>
  <c r="Z36" i="7"/>
  <c r="Z41" i="7"/>
  <c r="Z90" i="7"/>
  <c r="X97" i="7"/>
  <c r="Z71" i="7"/>
  <c r="Z78" i="7"/>
  <c r="X47" i="7"/>
  <c r="X89" i="7"/>
  <c r="Z47" i="7"/>
  <c r="X42" i="7"/>
  <c r="X52" i="7"/>
  <c r="Z54" i="7"/>
  <c r="X66" i="7"/>
  <c r="X64" i="7"/>
  <c r="X44" i="7"/>
  <c r="Z39" i="7"/>
  <c r="Z62" i="7"/>
  <c r="Z35" i="7"/>
  <c r="X55" i="7"/>
  <c r="X45" i="7"/>
  <c r="X60" i="7"/>
  <c r="Z46" i="7"/>
  <c r="Z65" i="7"/>
  <c r="X76" i="7"/>
  <c r="Z57" i="7"/>
  <c r="Z58" i="7"/>
  <c r="Z49" i="7"/>
  <c r="Z37" i="7"/>
  <c r="X46" i="7"/>
  <c r="X39" i="7"/>
  <c r="Z40" i="7"/>
  <c r="Z70" i="7"/>
  <c r="Z61" i="7"/>
  <c r="CZ43" i="7"/>
  <c r="BG74" i="7"/>
  <c r="DV40" i="7"/>
  <c r="DV43" i="7"/>
  <c r="DV34" i="7"/>
  <c r="DV54" i="7"/>
  <c r="DV46" i="7"/>
  <c r="DV48" i="7"/>
  <c r="DV59" i="7"/>
  <c r="DV81" i="7"/>
  <c r="DV67" i="7"/>
  <c r="DV39" i="7"/>
  <c r="DV60" i="7"/>
  <c r="DV52" i="7"/>
  <c r="DV51" i="7"/>
  <c r="DV38" i="7"/>
  <c r="DV74" i="7"/>
  <c r="DV70" i="7"/>
  <c r="DV77" i="7"/>
  <c r="DV50" i="7"/>
  <c r="DV87" i="7"/>
  <c r="DV65" i="7"/>
  <c r="DV108" i="7"/>
  <c r="DV95" i="7"/>
  <c r="DV82" i="7"/>
  <c r="DV107" i="7"/>
  <c r="DV102" i="7"/>
  <c r="DV104" i="7"/>
  <c r="DV91" i="7"/>
  <c r="DV92" i="7"/>
  <c r="DV89" i="7"/>
  <c r="DV80" i="7"/>
  <c r="DV45" i="7"/>
  <c r="DV99" i="7"/>
  <c r="DV105" i="7"/>
  <c r="DV88" i="7"/>
  <c r="DV106" i="7"/>
  <c r="DV100" i="7"/>
  <c r="DV72" i="7"/>
  <c r="DV63" i="7"/>
  <c r="DV66" i="7"/>
  <c r="DV68" i="7"/>
  <c r="DV96" i="7"/>
  <c r="DV73" i="7"/>
  <c r="DV98" i="7"/>
  <c r="DV71" i="7"/>
  <c r="DV93" i="7"/>
  <c r="DV37" i="7"/>
  <c r="DV84" i="7"/>
  <c r="DV57" i="7"/>
  <c r="DV75" i="7"/>
  <c r="DV64" i="7"/>
  <c r="DV61" i="7"/>
  <c r="DV35" i="7"/>
  <c r="DV90" i="7"/>
  <c r="DV79" i="7"/>
  <c r="DV85" i="7"/>
  <c r="DV49" i="7"/>
  <c r="DV36" i="7"/>
  <c r="DV78" i="7"/>
  <c r="DV101" i="7"/>
  <c r="DV94" i="7"/>
  <c r="DV83" i="7"/>
  <c r="DV42" i="7"/>
  <c r="DV76" i="7"/>
  <c r="DV103" i="7"/>
  <c r="DV47" i="7"/>
  <c r="DV53" i="7"/>
  <c r="DV56" i="7"/>
  <c r="DV58" i="7"/>
  <c r="DV69" i="7"/>
  <c r="DV62" i="7"/>
  <c r="DV97" i="7"/>
  <c r="DV55" i="7"/>
  <c r="DV41" i="7"/>
  <c r="DV44" i="7"/>
  <c r="DV86" i="7"/>
  <c r="BS34" i="7"/>
  <c r="BS48" i="7"/>
  <c r="BS56" i="7"/>
  <c r="BS40" i="7"/>
  <c r="BS39" i="7"/>
  <c r="BS52" i="7"/>
  <c r="BS59" i="7"/>
  <c r="BS50" i="7"/>
  <c r="BS46" i="7"/>
  <c r="BS47" i="7"/>
  <c r="BS78" i="7"/>
  <c r="BS38" i="7"/>
  <c r="BS44" i="7"/>
  <c r="BS81" i="7"/>
  <c r="BS77" i="7"/>
  <c r="BS82" i="7"/>
  <c r="BS74" i="7"/>
  <c r="BS91" i="7"/>
  <c r="BS83" i="7"/>
  <c r="BS87" i="7"/>
  <c r="BS53" i="7"/>
  <c r="BS43" i="7"/>
  <c r="BS101" i="7"/>
  <c r="BS85" i="7"/>
  <c r="BS73" i="7"/>
  <c r="BS103" i="7"/>
  <c r="BS80" i="7"/>
  <c r="BS90" i="7"/>
  <c r="BS93" i="7"/>
  <c r="BS108" i="7"/>
  <c r="BS98" i="7"/>
  <c r="BS99" i="7"/>
  <c r="BS89" i="7"/>
  <c r="BS102" i="7"/>
  <c r="BS106" i="7"/>
  <c r="BS45" i="7"/>
  <c r="BS107" i="7"/>
  <c r="BS104" i="7"/>
  <c r="BS71" i="7"/>
  <c r="BS105" i="7"/>
  <c r="BS57" i="7"/>
  <c r="BS69" i="7"/>
  <c r="BS88" i="7"/>
  <c r="BS94" i="7"/>
  <c r="BS75" i="7"/>
  <c r="BS100" i="7"/>
  <c r="BS66" i="7"/>
  <c r="BS65" i="7"/>
  <c r="BS97" i="7"/>
  <c r="BS79" i="7"/>
  <c r="BS62" i="7"/>
  <c r="BS63" i="7"/>
  <c r="BS67" i="7"/>
  <c r="BS37" i="7"/>
  <c r="BS92" i="7"/>
  <c r="BS41" i="7"/>
  <c r="BS49" i="7"/>
  <c r="BS76" i="7"/>
  <c r="BS58" i="7"/>
  <c r="BS35" i="7"/>
  <c r="BS42" i="7"/>
  <c r="BS70" i="7"/>
  <c r="BS64" i="7"/>
  <c r="BS54" i="7"/>
  <c r="BS36" i="7"/>
  <c r="BS60" i="7"/>
  <c r="BS86" i="7"/>
  <c r="BS84" i="7"/>
  <c r="BS51" i="7"/>
  <c r="BS72" i="7"/>
  <c r="BS55" i="7"/>
  <c r="BS96" i="7"/>
  <c r="BS61" i="7"/>
  <c r="BS68" i="7"/>
  <c r="BS95" i="7"/>
  <c r="S61" i="7"/>
  <c r="CE43" i="7"/>
  <c r="CE41" i="7"/>
  <c r="CE34" i="7"/>
  <c r="CE50" i="7"/>
  <c r="CE40" i="7"/>
  <c r="CE53" i="7"/>
  <c r="CE59" i="7"/>
  <c r="CE61" i="7"/>
  <c r="CE35" i="7"/>
  <c r="CE39" i="7"/>
  <c r="CE67" i="7"/>
  <c r="CE38" i="7"/>
  <c r="CE64" i="7"/>
  <c r="CE60" i="7"/>
  <c r="CE81" i="7"/>
  <c r="CE82" i="7"/>
  <c r="CE56" i="7"/>
  <c r="CE97" i="7"/>
  <c r="CE52" i="7"/>
  <c r="CE77" i="7"/>
  <c r="CE107" i="7"/>
  <c r="CE108" i="7"/>
  <c r="CE103" i="7"/>
  <c r="CE94" i="7"/>
  <c r="CE87" i="7"/>
  <c r="CE105" i="7"/>
  <c r="CE99" i="7"/>
  <c r="CE102" i="7"/>
  <c r="CE48" i="7"/>
  <c r="CE98" i="7"/>
  <c r="CE93" i="7"/>
  <c r="CE88" i="7"/>
  <c r="CE83" i="7"/>
  <c r="CE104" i="7"/>
  <c r="CE63" i="7"/>
  <c r="CE96" i="7"/>
  <c r="CE84" i="7"/>
  <c r="CE72" i="7"/>
  <c r="CE69" i="7"/>
  <c r="CE80" i="7"/>
  <c r="CE90" i="7"/>
  <c r="CE79" i="7"/>
  <c r="CE95" i="7"/>
  <c r="CE89" i="7"/>
  <c r="CE92" i="7"/>
  <c r="CE86" i="7"/>
  <c r="CE73" i="7"/>
  <c r="CE85" i="7"/>
  <c r="CE76" i="7"/>
  <c r="CE75" i="7"/>
  <c r="CE68" i="7"/>
  <c r="CE57" i="7"/>
  <c r="CE101" i="7"/>
  <c r="CE55" i="7"/>
  <c r="CE62" i="7"/>
  <c r="CE71" i="7"/>
  <c r="CE74" i="7"/>
  <c r="CE66" i="7"/>
  <c r="CE58" i="7"/>
  <c r="CE106" i="7"/>
  <c r="CE36" i="7"/>
  <c r="CE46" i="7"/>
  <c r="CE42" i="7"/>
  <c r="CE47" i="7"/>
  <c r="CE37" i="7"/>
  <c r="CE49" i="7"/>
  <c r="CE91" i="7"/>
  <c r="CE78" i="7"/>
  <c r="CE65" i="7"/>
  <c r="CE45" i="7"/>
  <c r="CE100" i="7"/>
  <c r="CE44" i="7"/>
  <c r="CE51" i="7"/>
  <c r="CE54" i="7"/>
  <c r="CE70" i="7"/>
  <c r="S99" i="7"/>
  <c r="CZ89" i="7"/>
  <c r="CZ88" i="7"/>
  <c r="CZ38" i="7"/>
  <c r="CZ71" i="7"/>
  <c r="C86" i="30"/>
  <c r="D86" i="30" s="1"/>
  <c r="CU18" i="7" s="1"/>
  <c r="U40" i="7"/>
  <c r="U56" i="7"/>
  <c r="U46" i="7"/>
  <c r="U43" i="7"/>
  <c r="U52" i="7"/>
  <c r="U38" i="7"/>
  <c r="U48" i="7"/>
  <c r="U60" i="7"/>
  <c r="U58" i="7"/>
  <c r="U59" i="7"/>
  <c r="U34" i="7"/>
  <c r="U35" i="7"/>
  <c r="U51" i="7"/>
  <c r="U77" i="7"/>
  <c r="U37" i="7"/>
  <c r="U47" i="7"/>
  <c r="U86" i="7"/>
  <c r="U78" i="7"/>
  <c r="U87" i="7"/>
  <c r="U98" i="7"/>
  <c r="U53" i="7"/>
  <c r="U95" i="7"/>
  <c r="U93" i="7"/>
  <c r="U84" i="7"/>
  <c r="U102" i="7"/>
  <c r="U108" i="7"/>
  <c r="U82" i="7"/>
  <c r="U97" i="7"/>
  <c r="U106" i="7"/>
  <c r="U88" i="7"/>
  <c r="U80" i="7"/>
  <c r="U104" i="7"/>
  <c r="U89" i="7"/>
  <c r="U83" i="7"/>
  <c r="U105" i="7"/>
  <c r="U68" i="7"/>
  <c r="U107" i="7"/>
  <c r="U100" i="7"/>
  <c r="U45" i="7"/>
  <c r="U66" i="7"/>
  <c r="U85" i="7"/>
  <c r="U72" i="7"/>
  <c r="U96" i="7"/>
  <c r="U57" i="7"/>
  <c r="U71" i="7"/>
  <c r="U41" i="7"/>
  <c r="U90" i="7"/>
  <c r="U44" i="7"/>
  <c r="U62" i="7"/>
  <c r="U81" i="7"/>
  <c r="U79" i="7"/>
  <c r="U76" i="7"/>
  <c r="U49" i="7"/>
  <c r="U92" i="7"/>
  <c r="U65" i="7"/>
  <c r="U42" i="7"/>
  <c r="U99" i="7"/>
  <c r="U55" i="7"/>
  <c r="U67" i="7"/>
  <c r="U70" i="7"/>
  <c r="U39" i="7"/>
  <c r="U91" i="7"/>
  <c r="U73" i="7"/>
  <c r="U103" i="7"/>
  <c r="U101" i="7"/>
  <c r="U74" i="7"/>
  <c r="U69" i="7"/>
  <c r="U94" i="7"/>
  <c r="U63" i="7"/>
  <c r="U54" i="7"/>
  <c r="U75" i="7"/>
  <c r="U64" i="7"/>
  <c r="U50" i="7"/>
  <c r="U61" i="7"/>
  <c r="U36" i="7"/>
  <c r="BG44" i="7"/>
  <c r="BG47" i="7"/>
  <c r="S64" i="7"/>
  <c r="DA35" i="7"/>
  <c r="DA50" i="7"/>
  <c r="DA34" i="7"/>
  <c r="DA39" i="7"/>
  <c r="DA40" i="7"/>
  <c r="DA59" i="7"/>
  <c r="DA43" i="7"/>
  <c r="DA54" i="7"/>
  <c r="DA51" i="7"/>
  <c r="DA67" i="7"/>
  <c r="DA60" i="7"/>
  <c r="DA64" i="7"/>
  <c r="DA78" i="7"/>
  <c r="DA82" i="7"/>
  <c r="DA81" i="7"/>
  <c r="DA83" i="7"/>
  <c r="DA101" i="7"/>
  <c r="DA95" i="7"/>
  <c r="DA52" i="7"/>
  <c r="DA93" i="7"/>
  <c r="DA56" i="7"/>
  <c r="DA87" i="7"/>
  <c r="DA77" i="7"/>
  <c r="DA57" i="7"/>
  <c r="DA84" i="7"/>
  <c r="DA103" i="7"/>
  <c r="DA97" i="7"/>
  <c r="DA90" i="7"/>
  <c r="DA102" i="7"/>
  <c r="DA63" i="7"/>
  <c r="DA45" i="7"/>
  <c r="DA104" i="7"/>
  <c r="DA108" i="7"/>
  <c r="DA88" i="7"/>
  <c r="DA80" i="7"/>
  <c r="DA99" i="7"/>
  <c r="DA98" i="7"/>
  <c r="DA107" i="7"/>
  <c r="DA100" i="7"/>
  <c r="DA94" i="7"/>
  <c r="DA85" i="7"/>
  <c r="DA71" i="7"/>
  <c r="DA79" i="7"/>
  <c r="DA41" i="7"/>
  <c r="DA106" i="7"/>
  <c r="DA37" i="7"/>
  <c r="DA105" i="7"/>
  <c r="DA66" i="7"/>
  <c r="DA65" i="7"/>
  <c r="DA91" i="7"/>
  <c r="DA89" i="7"/>
  <c r="DA58" i="7"/>
  <c r="DA96" i="7"/>
  <c r="DA55" i="7"/>
  <c r="DA76" i="7"/>
  <c r="DA61" i="7"/>
  <c r="DA48" i="7"/>
  <c r="DA72" i="7"/>
  <c r="DA69" i="7"/>
  <c r="DA75" i="7"/>
  <c r="DA70" i="7"/>
  <c r="DA62" i="7"/>
  <c r="DA38" i="7"/>
  <c r="DA73" i="7"/>
  <c r="DA44" i="7"/>
  <c r="DA49" i="7"/>
  <c r="DA68" i="7"/>
  <c r="DA86" i="7"/>
  <c r="DA47" i="7"/>
  <c r="DA53" i="7"/>
  <c r="DA74" i="7"/>
  <c r="DA92" i="7"/>
  <c r="DA46" i="7"/>
  <c r="DA42" i="7"/>
  <c r="DA36" i="7"/>
  <c r="DZ44" i="7"/>
  <c r="EB35" i="7"/>
  <c r="EB39" i="7"/>
  <c r="EB44" i="7"/>
  <c r="DZ34" i="7"/>
  <c r="DZ50" i="7"/>
  <c r="DZ35" i="7"/>
  <c r="EB40" i="7"/>
  <c r="EB70" i="7"/>
  <c r="EB60" i="7"/>
  <c r="DZ43" i="7"/>
  <c r="EB43" i="7"/>
  <c r="EB51" i="7"/>
  <c r="EB46" i="7"/>
  <c r="DZ59" i="7"/>
  <c r="DZ65" i="7"/>
  <c r="EB34" i="7"/>
  <c r="EB59" i="7"/>
  <c r="EB52" i="7"/>
  <c r="EB38" i="7"/>
  <c r="DZ53" i="7"/>
  <c r="EB41" i="7"/>
  <c r="DZ42" i="7"/>
  <c r="DZ48" i="7"/>
  <c r="DZ64" i="7"/>
  <c r="EB81" i="7"/>
  <c r="DZ61" i="7"/>
  <c r="EB48" i="7"/>
  <c r="EB62" i="7"/>
  <c r="DZ78" i="7"/>
  <c r="DZ38" i="7"/>
  <c r="DZ81" i="7"/>
  <c r="EB79" i="7"/>
  <c r="EB47" i="7"/>
  <c r="EB77" i="7"/>
  <c r="DZ86" i="7"/>
  <c r="DZ75" i="7"/>
  <c r="DZ91" i="7"/>
  <c r="EB83" i="7"/>
  <c r="EB87" i="7"/>
  <c r="DZ83" i="7"/>
  <c r="EB98" i="7"/>
  <c r="EB78" i="7"/>
  <c r="EB82" i="7"/>
  <c r="DZ56" i="7"/>
  <c r="DZ96" i="7"/>
  <c r="EB101" i="7"/>
  <c r="DZ97" i="7"/>
  <c r="DZ103" i="7"/>
  <c r="EB49" i="7"/>
  <c r="EB95" i="7"/>
  <c r="DZ107" i="7"/>
  <c r="DZ77" i="7"/>
  <c r="DZ93" i="7"/>
  <c r="EB80" i="7"/>
  <c r="EB96" i="7"/>
  <c r="EB104" i="7"/>
  <c r="EB84" i="7"/>
  <c r="EB94" i="7"/>
  <c r="DZ85" i="7"/>
  <c r="DZ45" i="7"/>
  <c r="DZ84" i="7"/>
  <c r="DZ98" i="7"/>
  <c r="DZ108" i="7"/>
  <c r="DZ73" i="7"/>
  <c r="EB69" i="7"/>
  <c r="EB102" i="7"/>
  <c r="EB105" i="7"/>
  <c r="EB99" i="7"/>
  <c r="DZ82" i="7"/>
  <c r="DZ99" i="7"/>
  <c r="DZ80" i="7"/>
  <c r="DZ105" i="7"/>
  <c r="DZ104" i="7"/>
  <c r="DZ71" i="7"/>
  <c r="DZ106" i="7"/>
  <c r="EB90" i="7"/>
  <c r="DZ101" i="7"/>
  <c r="EB71" i="7"/>
  <c r="DZ37" i="7"/>
  <c r="EB85" i="7"/>
  <c r="EB86" i="7"/>
  <c r="EB106" i="7"/>
  <c r="EB45" i="7"/>
  <c r="EB75" i="7"/>
  <c r="DZ72" i="7"/>
  <c r="DZ57" i="7"/>
  <c r="EB37" i="7"/>
  <c r="DZ95" i="7"/>
  <c r="EB88" i="7"/>
  <c r="EB92" i="7"/>
  <c r="DZ90" i="7"/>
  <c r="EB107" i="7"/>
  <c r="EB65" i="7"/>
  <c r="EB55" i="7"/>
  <c r="EB103" i="7"/>
  <c r="DZ88" i="7"/>
  <c r="EB72" i="7"/>
  <c r="EB73" i="7"/>
  <c r="DZ89" i="7"/>
  <c r="EB93" i="7"/>
  <c r="DZ36" i="7"/>
  <c r="EB108" i="7"/>
  <c r="DZ69" i="7"/>
  <c r="DZ58" i="7"/>
  <c r="DZ41" i="7"/>
  <c r="EB61" i="7"/>
  <c r="DZ92" i="7"/>
  <c r="EB76" i="7"/>
  <c r="DZ100" i="7"/>
  <c r="EB97" i="7"/>
  <c r="EB67" i="7"/>
  <c r="EB66" i="7"/>
  <c r="DZ63" i="7"/>
  <c r="EB68" i="7"/>
  <c r="DZ40" i="7"/>
  <c r="EB56" i="7"/>
  <c r="DZ66" i="7"/>
  <c r="DZ67" i="7"/>
  <c r="DZ87" i="7"/>
  <c r="DZ49" i="7"/>
  <c r="EB100" i="7"/>
  <c r="DZ102" i="7"/>
  <c r="DZ47" i="7"/>
  <c r="DZ70" i="7"/>
  <c r="EB42" i="7"/>
  <c r="EB53" i="7"/>
  <c r="DZ46" i="7"/>
  <c r="DZ52" i="7"/>
  <c r="EB74" i="7"/>
  <c r="EB50" i="7"/>
  <c r="EB57" i="7"/>
  <c r="EB89" i="7"/>
  <c r="EB64" i="7"/>
  <c r="EB36" i="7"/>
  <c r="DZ60" i="7"/>
  <c r="DZ54" i="7"/>
  <c r="EB54" i="7"/>
  <c r="EB91" i="7"/>
  <c r="EB58" i="7"/>
  <c r="DZ51" i="7"/>
  <c r="DZ76" i="7"/>
  <c r="DZ55" i="7"/>
  <c r="EB63" i="7"/>
  <c r="DZ79" i="7"/>
  <c r="DZ94" i="7"/>
  <c r="DZ39" i="7"/>
  <c r="DZ74" i="7"/>
  <c r="DZ62" i="7"/>
  <c r="DZ68" i="7"/>
  <c r="EV48" i="7"/>
  <c r="EV38" i="7"/>
  <c r="EV53" i="7"/>
  <c r="EV35" i="7"/>
  <c r="EV39" i="7"/>
  <c r="EV50" i="7"/>
  <c r="EV42" i="7"/>
  <c r="EV34" i="7"/>
  <c r="EV68" i="7"/>
  <c r="EV51" i="7"/>
  <c r="EV40" i="7"/>
  <c r="EV43" i="7"/>
  <c r="EV67" i="7"/>
  <c r="EV36" i="7"/>
  <c r="EV61" i="7"/>
  <c r="EV82" i="7"/>
  <c r="EV70" i="7"/>
  <c r="EV58" i="7"/>
  <c r="EV77" i="7"/>
  <c r="EV81" i="7"/>
  <c r="EV93" i="7"/>
  <c r="EV102" i="7"/>
  <c r="EV56" i="7"/>
  <c r="EV84" i="7"/>
  <c r="EV98" i="7"/>
  <c r="EV103" i="7"/>
  <c r="EV101" i="7"/>
  <c r="EV83" i="7"/>
  <c r="EV86" i="7"/>
  <c r="EV88" i="7"/>
  <c r="EV78" i="7"/>
  <c r="EV87" i="7"/>
  <c r="EV95" i="7"/>
  <c r="EV96" i="7"/>
  <c r="EV105" i="7"/>
  <c r="EV52" i="7"/>
  <c r="EV99" i="7"/>
  <c r="EV66" i="7"/>
  <c r="EV80" i="7"/>
  <c r="EV100" i="7"/>
  <c r="EV63" i="7"/>
  <c r="EV72" i="7"/>
  <c r="EV91" i="7"/>
  <c r="EV108" i="7"/>
  <c r="EV107" i="7"/>
  <c r="EV92" i="7"/>
  <c r="EV97" i="7"/>
  <c r="EV79" i="7"/>
  <c r="EV106" i="7"/>
  <c r="EV90" i="7"/>
  <c r="EV85" i="7"/>
  <c r="EV94" i="7"/>
  <c r="EV57" i="7"/>
  <c r="EV37" i="7"/>
  <c r="EV44" i="7"/>
  <c r="EV104" i="7"/>
  <c r="EV45" i="7"/>
  <c r="EV76" i="7"/>
  <c r="EV71" i="7"/>
  <c r="EV73" i="7"/>
  <c r="EV59" i="7"/>
  <c r="EV69" i="7"/>
  <c r="EV41" i="7"/>
  <c r="EV65" i="7"/>
  <c r="EV75" i="7"/>
  <c r="EV62" i="7"/>
  <c r="EV47" i="7"/>
  <c r="EV54" i="7"/>
  <c r="EV60" i="7"/>
  <c r="EV64" i="7"/>
  <c r="EV74" i="7"/>
  <c r="EV49" i="7"/>
  <c r="EV55" i="7"/>
  <c r="EV46" i="7"/>
  <c r="EV89" i="7"/>
  <c r="CB48" i="7"/>
  <c r="CB49" i="7"/>
  <c r="CB43" i="7"/>
  <c r="CB34" i="7"/>
  <c r="CB55" i="7"/>
  <c r="CB40" i="7"/>
  <c r="CB38" i="7"/>
  <c r="CB61" i="7"/>
  <c r="CB53" i="7"/>
  <c r="CB39" i="7"/>
  <c r="CB68" i="7"/>
  <c r="CB50" i="7"/>
  <c r="CB58" i="7"/>
  <c r="CB59" i="7"/>
  <c r="CB91" i="7"/>
  <c r="CB52" i="7"/>
  <c r="CB86" i="7"/>
  <c r="CB79" i="7"/>
  <c r="CB56" i="7"/>
  <c r="CB73" i="7"/>
  <c r="CB101" i="7"/>
  <c r="CB81" i="7"/>
  <c r="CB87" i="7"/>
  <c r="CB108" i="7"/>
  <c r="CB94" i="7"/>
  <c r="CB82" i="7"/>
  <c r="CB92" i="7"/>
  <c r="CB85" i="7"/>
  <c r="CB95" i="7"/>
  <c r="CB104" i="7"/>
  <c r="CB83" i="7"/>
  <c r="CB88" i="7"/>
  <c r="CB103" i="7"/>
  <c r="CB63" i="7"/>
  <c r="CB100" i="7"/>
  <c r="CB70" i="7"/>
  <c r="CB106" i="7"/>
  <c r="CB107" i="7"/>
  <c r="CB102" i="7"/>
  <c r="CB57" i="7"/>
  <c r="CB71" i="7"/>
  <c r="CB45" i="7"/>
  <c r="CB66" i="7"/>
  <c r="CB89" i="7"/>
  <c r="CB96" i="7"/>
  <c r="CB99" i="7"/>
  <c r="CB90" i="7"/>
  <c r="CB36" i="7"/>
  <c r="CB76" i="7"/>
  <c r="CB97" i="7"/>
  <c r="CB84" i="7"/>
  <c r="CB105" i="7"/>
  <c r="CB44" i="7"/>
  <c r="CB42" i="7"/>
  <c r="CB98" i="7"/>
  <c r="CB54" i="7"/>
  <c r="CB60" i="7"/>
  <c r="CB80" i="7"/>
  <c r="CB51" i="7"/>
  <c r="CB67" i="7"/>
  <c r="CB46" i="7"/>
  <c r="CB65" i="7"/>
  <c r="CB69" i="7"/>
  <c r="CB41" i="7"/>
  <c r="CB47" i="7"/>
  <c r="CB72" i="7"/>
  <c r="CB78" i="7"/>
  <c r="CB77" i="7"/>
  <c r="CB37" i="7"/>
  <c r="CB64" i="7"/>
  <c r="CB93" i="7"/>
  <c r="CB35" i="7"/>
  <c r="CB74" i="7"/>
  <c r="CB75" i="7"/>
  <c r="CB62" i="7"/>
  <c r="AP48" i="7"/>
  <c r="AP38" i="7"/>
  <c r="AP44" i="7"/>
  <c r="AP34" i="7"/>
  <c r="AP43" i="7"/>
  <c r="AP52" i="7"/>
  <c r="AP42" i="7"/>
  <c r="AP46" i="7"/>
  <c r="AP50" i="7"/>
  <c r="AP47" i="7"/>
  <c r="AP60" i="7"/>
  <c r="AP53" i="7"/>
  <c r="AP81" i="7"/>
  <c r="AP35" i="7"/>
  <c r="AP77" i="7"/>
  <c r="AP82" i="7"/>
  <c r="AP56" i="7"/>
  <c r="AP73" i="7"/>
  <c r="AP89" i="7"/>
  <c r="AP102" i="7"/>
  <c r="AP78" i="7"/>
  <c r="AP108" i="7"/>
  <c r="AP86" i="7"/>
  <c r="AP96" i="7"/>
  <c r="AP95" i="7"/>
  <c r="AP59" i="7"/>
  <c r="AP93" i="7"/>
  <c r="AP103" i="7"/>
  <c r="AP84" i="7"/>
  <c r="AP83" i="7"/>
  <c r="AP57" i="7"/>
  <c r="AP90" i="7"/>
  <c r="AP88" i="7"/>
  <c r="AP104" i="7"/>
  <c r="AP100" i="7"/>
  <c r="AP85" i="7"/>
  <c r="AP45" i="7"/>
  <c r="AP98" i="7"/>
  <c r="AP69" i="7"/>
  <c r="AP63" i="7"/>
  <c r="AP107" i="7"/>
  <c r="AP37" i="7"/>
  <c r="AP92" i="7"/>
  <c r="AP67" i="7"/>
  <c r="AP68" i="7"/>
  <c r="AP80" i="7"/>
  <c r="AP97" i="7"/>
  <c r="AP105" i="7"/>
  <c r="AP75" i="7"/>
  <c r="AP72" i="7"/>
  <c r="AP66" i="7"/>
  <c r="AP79" i="7"/>
  <c r="AP36" i="7"/>
  <c r="AP91" i="7"/>
  <c r="AP54" i="7"/>
  <c r="AP64" i="7"/>
  <c r="AP87" i="7"/>
  <c r="AP55" i="7"/>
  <c r="AP94" i="7"/>
  <c r="AP76" i="7"/>
  <c r="AP99" i="7"/>
  <c r="AP65" i="7"/>
  <c r="AP41" i="7"/>
  <c r="AP74" i="7"/>
  <c r="AP49" i="7"/>
  <c r="AP71" i="7"/>
  <c r="AP62" i="7"/>
  <c r="AP51" i="7"/>
  <c r="AP106" i="7"/>
  <c r="AP70" i="7"/>
  <c r="AP39" i="7"/>
  <c r="AP40" i="7"/>
  <c r="AP101" i="7"/>
  <c r="AP61" i="7"/>
  <c r="AP58" i="7"/>
  <c r="C15" i="30"/>
  <c r="D15" i="30" s="1"/>
  <c r="J18" i="7" s="1"/>
  <c r="J35" i="7"/>
  <c r="J51" i="7"/>
  <c r="J34" i="7"/>
  <c r="J47" i="7"/>
  <c r="J52" i="7"/>
  <c r="J38" i="7"/>
  <c r="J36" i="7"/>
  <c r="J40" i="7"/>
  <c r="J60" i="7"/>
  <c r="J76" i="7"/>
  <c r="J53" i="7"/>
  <c r="J78" i="7"/>
  <c r="J37" i="7"/>
  <c r="J69" i="7"/>
  <c r="J59" i="7"/>
  <c r="J56" i="7"/>
  <c r="J61" i="7"/>
  <c r="J74" i="7"/>
  <c r="J48" i="7"/>
  <c r="J91" i="7"/>
  <c r="J82" i="7"/>
  <c r="J43" i="7"/>
  <c r="J81" i="7"/>
  <c r="J93" i="7"/>
  <c r="J77" i="7"/>
  <c r="J89" i="7"/>
  <c r="J98" i="7"/>
  <c r="J97" i="7"/>
  <c r="J102" i="7"/>
  <c r="J92" i="7"/>
  <c r="J104" i="7"/>
  <c r="J108" i="7"/>
  <c r="J83" i="7"/>
  <c r="J103" i="7"/>
  <c r="J84" i="7"/>
  <c r="J94" i="7"/>
  <c r="J100" i="7"/>
  <c r="J88" i="7"/>
  <c r="J45" i="7"/>
  <c r="J55" i="7"/>
  <c r="J105" i="7"/>
  <c r="J80" i="7"/>
  <c r="J107" i="7"/>
  <c r="J99" i="7"/>
  <c r="J79" i="7"/>
  <c r="J66" i="7"/>
  <c r="J75" i="7"/>
  <c r="J86" i="7"/>
  <c r="J72" i="7"/>
  <c r="J96" i="7"/>
  <c r="J90" i="7"/>
  <c r="J95" i="7"/>
  <c r="J73" i="7"/>
  <c r="J62" i="7"/>
  <c r="J63" i="7"/>
  <c r="J71" i="7"/>
  <c r="J85" i="7"/>
  <c r="J44" i="7"/>
  <c r="J101" i="7"/>
  <c r="J68" i="7"/>
  <c r="J70" i="7"/>
  <c r="J42" i="7"/>
  <c r="J41" i="7"/>
  <c r="J46" i="7"/>
  <c r="J39" i="7"/>
  <c r="J65" i="7"/>
  <c r="J54" i="7"/>
  <c r="J64" i="7"/>
  <c r="J67" i="7"/>
  <c r="J87" i="7"/>
  <c r="J49" i="7"/>
  <c r="J58" i="7"/>
  <c r="J106" i="7"/>
  <c r="J50" i="7"/>
  <c r="J57" i="7"/>
  <c r="BV50" i="7"/>
  <c r="FM35" i="7"/>
  <c r="BV35" i="7"/>
  <c r="FM38" i="7"/>
  <c r="BV46" i="7"/>
  <c r="BV38" i="7"/>
  <c r="FM43" i="7"/>
  <c r="FM50" i="7"/>
  <c r="FM34" i="7"/>
  <c r="FM39" i="7"/>
  <c r="BV60" i="7"/>
  <c r="FM40" i="7"/>
  <c r="BV56" i="7"/>
  <c r="FM49" i="7"/>
  <c r="BV52" i="7"/>
  <c r="BV48" i="7"/>
  <c r="BV51" i="7"/>
  <c r="BV66" i="7"/>
  <c r="BV53" i="7"/>
  <c r="BV55" i="7"/>
  <c r="BV78" i="7"/>
  <c r="BV61" i="7"/>
  <c r="BV59" i="7"/>
  <c r="FM75" i="7"/>
  <c r="FM62" i="7"/>
  <c r="BV34" i="7"/>
  <c r="FM65" i="7"/>
  <c r="FM48" i="7"/>
  <c r="BV84" i="7"/>
  <c r="BV86" i="7"/>
  <c r="FM79" i="7"/>
  <c r="BV83" i="7"/>
  <c r="BV82" i="7"/>
  <c r="FM93" i="7"/>
  <c r="FM73" i="7"/>
  <c r="BV43" i="7"/>
  <c r="BV98" i="7"/>
  <c r="FM83" i="7"/>
  <c r="BV102" i="7"/>
  <c r="FM84" i="7"/>
  <c r="BV89" i="7"/>
  <c r="FM67" i="7"/>
  <c r="FM81" i="7"/>
  <c r="BV74" i="7"/>
  <c r="FM90" i="7"/>
  <c r="BV103" i="7"/>
  <c r="FM107" i="7"/>
  <c r="BV101" i="7"/>
  <c r="BV85" i="7"/>
  <c r="BV65" i="7"/>
  <c r="FM95" i="7"/>
  <c r="BV95" i="7"/>
  <c r="FM87" i="7"/>
  <c r="FM78" i="7"/>
  <c r="FM82" i="7"/>
  <c r="BV108" i="7"/>
  <c r="FM92" i="7"/>
  <c r="FM103" i="7"/>
  <c r="BV104" i="7"/>
  <c r="FM102" i="7"/>
  <c r="BV79" i="7"/>
  <c r="FM54" i="7"/>
  <c r="FM104" i="7"/>
  <c r="FM108" i="7"/>
  <c r="BV97" i="7"/>
  <c r="FM59" i="7"/>
  <c r="BV81" i="7"/>
  <c r="BV96" i="7"/>
  <c r="FM85" i="7"/>
  <c r="BV45" i="7"/>
  <c r="FM101" i="7"/>
  <c r="FM105" i="7"/>
  <c r="FM80" i="7"/>
  <c r="FM63" i="7"/>
  <c r="FM88" i="7"/>
  <c r="FM56" i="7"/>
  <c r="BV92" i="7"/>
  <c r="FM45" i="7"/>
  <c r="BV106" i="7"/>
  <c r="BV107" i="7"/>
  <c r="FM86" i="7"/>
  <c r="BV77" i="7"/>
  <c r="BV90" i="7"/>
  <c r="BV99" i="7"/>
  <c r="FM72" i="7"/>
  <c r="FM71" i="7"/>
  <c r="FM94" i="7"/>
  <c r="BV72" i="7"/>
  <c r="BV105" i="7"/>
  <c r="FM97" i="7"/>
  <c r="BV75" i="7"/>
  <c r="FM57" i="7"/>
  <c r="BV69" i="7"/>
  <c r="BV68" i="7"/>
  <c r="FM76" i="7"/>
  <c r="BV47" i="7"/>
  <c r="BV57" i="7"/>
  <c r="BV63" i="7"/>
  <c r="FM98" i="7"/>
  <c r="FM100" i="7"/>
  <c r="BV88" i="7"/>
  <c r="BV73" i="7"/>
  <c r="FM91" i="7"/>
  <c r="BV94" i="7"/>
  <c r="BV100" i="7"/>
  <c r="BV37" i="7"/>
  <c r="BV76" i="7"/>
  <c r="BV41" i="7"/>
  <c r="FM61" i="7"/>
  <c r="FM64" i="7"/>
  <c r="BV62" i="7"/>
  <c r="FM69" i="7"/>
  <c r="BV64" i="7"/>
  <c r="FM55" i="7"/>
  <c r="BV87" i="7"/>
  <c r="BV49" i="7"/>
  <c r="BV91" i="7"/>
  <c r="FM36" i="7"/>
  <c r="FM46" i="7"/>
  <c r="FM66" i="7"/>
  <c r="FM96" i="7"/>
  <c r="FM99" i="7"/>
  <c r="BV54" i="7"/>
  <c r="FM74" i="7"/>
  <c r="FM37" i="7"/>
  <c r="FM58" i="7"/>
  <c r="FM68" i="7"/>
  <c r="BV36" i="7"/>
  <c r="FM44" i="7"/>
  <c r="BV80" i="7"/>
  <c r="FM89" i="7"/>
  <c r="FM42" i="7"/>
  <c r="BV40" i="7"/>
  <c r="FM77" i="7"/>
  <c r="FM106" i="7"/>
  <c r="BV39" i="7"/>
  <c r="BV42" i="7"/>
  <c r="BV70" i="7"/>
  <c r="FM51" i="7"/>
  <c r="FM47" i="7"/>
  <c r="FM60" i="7"/>
  <c r="FM53" i="7"/>
  <c r="BV71" i="7"/>
  <c r="BV67" i="7"/>
  <c r="FM52" i="7"/>
  <c r="FM70" i="7"/>
  <c r="BV58" i="7"/>
  <c r="BV44" i="7"/>
  <c r="FM41" i="7"/>
  <c r="BV93" i="7"/>
  <c r="S91" i="7"/>
  <c r="S98" i="7"/>
  <c r="S77" i="7"/>
  <c r="CZ99" i="7"/>
  <c r="CZ93" i="7"/>
  <c r="CZ92" i="7"/>
  <c r="CZ39" i="7"/>
  <c r="S37" i="7"/>
  <c r="BG50" i="7"/>
  <c r="BG100" i="7"/>
  <c r="BG93" i="7"/>
  <c r="BG35" i="7"/>
  <c r="I34" i="7"/>
  <c r="I39" i="7"/>
  <c r="I52" i="7"/>
  <c r="I35" i="7"/>
  <c r="I42" i="7"/>
  <c r="I43" i="7"/>
  <c r="I50" i="7"/>
  <c r="I68" i="7"/>
  <c r="I56" i="7"/>
  <c r="I59" i="7"/>
  <c r="I54" i="7"/>
  <c r="I83" i="7"/>
  <c r="I36" i="7"/>
  <c r="I67" i="7"/>
  <c r="I76" i="7"/>
  <c r="I77" i="7"/>
  <c r="I81" i="7"/>
  <c r="I93" i="7"/>
  <c r="I87" i="7"/>
  <c r="I91" i="7"/>
  <c r="I105" i="7"/>
  <c r="I101" i="7"/>
  <c r="I108" i="7"/>
  <c r="I82" i="7"/>
  <c r="I107" i="7"/>
  <c r="I102" i="7"/>
  <c r="I74" i="7"/>
  <c r="I90" i="7"/>
  <c r="I97" i="7"/>
  <c r="I94" i="7"/>
  <c r="I88" i="7"/>
  <c r="I84" i="7"/>
  <c r="I85" i="7"/>
  <c r="I106" i="7"/>
  <c r="I71" i="7"/>
  <c r="I98" i="7"/>
  <c r="I66" i="7"/>
  <c r="I86" i="7"/>
  <c r="I64" i="7"/>
  <c r="I104" i="7"/>
  <c r="I99" i="7"/>
  <c r="I80" i="7"/>
  <c r="I79" i="7"/>
  <c r="I57" i="7"/>
  <c r="I69" i="7"/>
  <c r="I72" i="7"/>
  <c r="I89" i="7"/>
  <c r="I96" i="7"/>
  <c r="I45" i="7"/>
  <c r="I53" i="7"/>
  <c r="I46" i="7"/>
  <c r="I47" i="7"/>
  <c r="I70" i="7"/>
  <c r="I61" i="7"/>
  <c r="I49" i="7"/>
  <c r="I37" i="7"/>
  <c r="I44" i="7"/>
  <c r="I100" i="7"/>
  <c r="I95" i="7"/>
  <c r="I62" i="7"/>
  <c r="I40" i="7"/>
  <c r="I38" i="7"/>
  <c r="I58" i="7"/>
  <c r="I75" i="7"/>
  <c r="I65" i="7"/>
  <c r="I92" i="7"/>
  <c r="I60" i="7"/>
  <c r="I41" i="7"/>
  <c r="I78" i="7"/>
  <c r="I103" i="7"/>
  <c r="I73" i="7"/>
  <c r="I48" i="7"/>
  <c r="I55" i="7"/>
  <c r="I51" i="7"/>
  <c r="I63" i="7"/>
  <c r="S76" i="7"/>
  <c r="S35" i="7"/>
  <c r="BG73" i="7"/>
  <c r="Q56" i="7"/>
  <c r="Q42" i="7"/>
  <c r="Q39" i="7"/>
  <c r="Q38" i="7"/>
  <c r="Q45" i="7"/>
  <c r="Q58" i="7"/>
  <c r="Q52" i="7"/>
  <c r="Q59" i="7"/>
  <c r="Q43" i="7"/>
  <c r="Q35" i="7"/>
  <c r="Q34" i="7"/>
  <c r="Q67" i="7"/>
  <c r="Q40" i="7"/>
  <c r="Q51" i="7"/>
  <c r="Q81" i="7"/>
  <c r="Q53" i="7"/>
  <c r="Q74" i="7"/>
  <c r="Q70" i="7"/>
  <c r="Q50" i="7"/>
  <c r="Q87" i="7"/>
  <c r="Q79" i="7"/>
  <c r="Q95" i="7"/>
  <c r="Q82" i="7"/>
  <c r="Q60" i="7"/>
  <c r="Q83" i="7"/>
  <c r="Q93" i="7"/>
  <c r="Q101" i="7"/>
  <c r="Q108" i="7"/>
  <c r="Q84" i="7"/>
  <c r="Q85" i="7"/>
  <c r="Q102" i="7"/>
  <c r="Q96" i="7"/>
  <c r="Q106" i="7"/>
  <c r="Q97" i="7"/>
  <c r="Q105" i="7"/>
  <c r="Q100" i="7"/>
  <c r="Q107" i="7"/>
  <c r="Q71" i="7"/>
  <c r="Q73" i="7"/>
  <c r="Q103" i="7"/>
  <c r="Q68" i="7"/>
  <c r="Q76" i="7"/>
  <c r="Q80" i="7"/>
  <c r="Q57" i="7"/>
  <c r="Q37" i="7"/>
  <c r="Q92" i="7"/>
  <c r="Q69" i="7"/>
  <c r="Q62" i="7"/>
  <c r="Q91" i="7"/>
  <c r="Q65" i="7"/>
  <c r="Q41" i="7"/>
  <c r="Q55" i="7"/>
  <c r="Q89" i="7"/>
  <c r="Q66" i="7"/>
  <c r="Q61" i="7"/>
  <c r="Q44" i="7"/>
  <c r="Q94" i="7"/>
  <c r="Q46" i="7"/>
  <c r="Q99" i="7"/>
  <c r="Q49" i="7"/>
  <c r="Q54" i="7"/>
  <c r="Q90" i="7"/>
  <c r="Q86" i="7"/>
  <c r="Q63" i="7"/>
  <c r="Q75" i="7"/>
  <c r="Q77" i="7"/>
  <c r="Q64" i="7"/>
  <c r="Q78" i="7"/>
  <c r="Q48" i="7"/>
  <c r="Q36" i="7"/>
  <c r="Q98" i="7"/>
  <c r="Q72" i="7"/>
  <c r="Q88" i="7"/>
  <c r="Q104" i="7"/>
  <c r="Q47" i="7"/>
  <c r="S90" i="7"/>
  <c r="BG92" i="7"/>
  <c r="EM40" i="7"/>
  <c r="EM52" i="7"/>
  <c r="EM38" i="7"/>
  <c r="EM34" i="7"/>
  <c r="EM48" i="7"/>
  <c r="EM80" i="7"/>
  <c r="EM69" i="7"/>
  <c r="EM81" i="7"/>
  <c r="EM77" i="7"/>
  <c r="EM76" i="7"/>
  <c r="EM43" i="7"/>
  <c r="EM54" i="7"/>
  <c r="EM71" i="7"/>
  <c r="EM74" i="7"/>
  <c r="EM59" i="7"/>
  <c r="EM87" i="7"/>
  <c r="EM50" i="7"/>
  <c r="EM73" i="7"/>
  <c r="EM75" i="7"/>
  <c r="EM92" i="7"/>
  <c r="EM39" i="7"/>
  <c r="EM61" i="7"/>
  <c r="EM78" i="7"/>
  <c r="EM95" i="7"/>
  <c r="EM101" i="7"/>
  <c r="EM91" i="7"/>
  <c r="EM67" i="7"/>
  <c r="EM93" i="7"/>
  <c r="EM108" i="7"/>
  <c r="EM107" i="7"/>
  <c r="EM63" i="7"/>
  <c r="EM82" i="7"/>
  <c r="EM103" i="7"/>
  <c r="EM104" i="7"/>
  <c r="EM83" i="7"/>
  <c r="EM60" i="7"/>
  <c r="EM106" i="7"/>
  <c r="EM96" i="7"/>
  <c r="EM98" i="7"/>
  <c r="EM105" i="7"/>
  <c r="EM85" i="7"/>
  <c r="EM88" i="7"/>
  <c r="EM94" i="7"/>
  <c r="EM100" i="7"/>
  <c r="EM102" i="7"/>
  <c r="EM72" i="7"/>
  <c r="EM37" i="7"/>
  <c r="EM89" i="7"/>
  <c r="EM45" i="7"/>
  <c r="EM79" i="7"/>
  <c r="EM66" i="7"/>
  <c r="EM57" i="7"/>
  <c r="EM97" i="7"/>
  <c r="EM68" i="7"/>
  <c r="EM64" i="7"/>
  <c r="EM55" i="7"/>
  <c r="EM84" i="7"/>
  <c r="EM36" i="7"/>
  <c r="EM99" i="7"/>
  <c r="EM65" i="7"/>
  <c r="EM70" i="7"/>
  <c r="EM46" i="7"/>
  <c r="EM56" i="7"/>
  <c r="EM86" i="7"/>
  <c r="EM35" i="7"/>
  <c r="EM51" i="7"/>
  <c r="EM47" i="7"/>
  <c r="EM53" i="7"/>
  <c r="EM41" i="7"/>
  <c r="EM44" i="7"/>
  <c r="EM42" i="7"/>
  <c r="EM90" i="7"/>
  <c r="EM58" i="7"/>
  <c r="EM62" i="7"/>
  <c r="EM49" i="7"/>
  <c r="BG87" i="7"/>
  <c r="Y43" i="7"/>
  <c r="Y34" i="7"/>
  <c r="Y35" i="7"/>
  <c r="Y51" i="7"/>
  <c r="Y67" i="7"/>
  <c r="Y40" i="7"/>
  <c r="Y61" i="7"/>
  <c r="Y56" i="7"/>
  <c r="Y39" i="7"/>
  <c r="Y64" i="7"/>
  <c r="Y52" i="7"/>
  <c r="Y78" i="7"/>
  <c r="Y75" i="7"/>
  <c r="Y79" i="7"/>
  <c r="Y50" i="7"/>
  <c r="Y60" i="7"/>
  <c r="Y93" i="7"/>
  <c r="Y73" i="7"/>
  <c r="Y77" i="7"/>
  <c r="Y47" i="7"/>
  <c r="Y103" i="7"/>
  <c r="Y101" i="7"/>
  <c r="Y59" i="7"/>
  <c r="Y81" i="7"/>
  <c r="Y90" i="7"/>
  <c r="Y58" i="7"/>
  <c r="Y102" i="7"/>
  <c r="Y95" i="7"/>
  <c r="Y85" i="7"/>
  <c r="Y98" i="7"/>
  <c r="Y106" i="7"/>
  <c r="Y83" i="7"/>
  <c r="Y87" i="7"/>
  <c r="Y63" i="7"/>
  <c r="Y108" i="7"/>
  <c r="Y88" i="7"/>
  <c r="Y84" i="7"/>
  <c r="Y69" i="7"/>
  <c r="Y66" i="7"/>
  <c r="Y57" i="7"/>
  <c r="Y94" i="7"/>
  <c r="Y107" i="7"/>
  <c r="Y45" i="7"/>
  <c r="Y99" i="7"/>
  <c r="Y92" i="7"/>
  <c r="Y76" i="7"/>
  <c r="Y89" i="7"/>
  <c r="Y80" i="7"/>
  <c r="Y36" i="7"/>
  <c r="Y37" i="7"/>
  <c r="Y104" i="7"/>
  <c r="Y44" i="7"/>
  <c r="Y82" i="7"/>
  <c r="Y68" i="7"/>
  <c r="Y91" i="7"/>
  <c r="Y41" i="7"/>
  <c r="Y71" i="7"/>
  <c r="Y65" i="7"/>
  <c r="Y74" i="7"/>
  <c r="Y62" i="7"/>
  <c r="Y96" i="7"/>
  <c r="Y100" i="7"/>
  <c r="Y49" i="7"/>
  <c r="Y105" i="7"/>
  <c r="Y54" i="7"/>
  <c r="Y55" i="7"/>
  <c r="Y46" i="7"/>
  <c r="Y42" i="7"/>
  <c r="Y70" i="7"/>
  <c r="Y86" i="7"/>
  <c r="Y72" i="7"/>
  <c r="Y38" i="7"/>
  <c r="Y97" i="7"/>
  <c r="Y53" i="7"/>
  <c r="Y48" i="7"/>
  <c r="T40" i="7"/>
  <c r="T51" i="7"/>
  <c r="T34" i="7"/>
  <c r="T46" i="7"/>
  <c r="T38" i="7"/>
  <c r="T35" i="7"/>
  <c r="T50" i="7"/>
  <c r="T43" i="7"/>
  <c r="T39" i="7"/>
  <c r="T53" i="7"/>
  <c r="T48" i="7"/>
  <c r="T59" i="7"/>
  <c r="T52" i="7"/>
  <c r="T47" i="7"/>
  <c r="T87" i="7"/>
  <c r="T78" i="7"/>
  <c r="T62" i="7"/>
  <c r="T83" i="7"/>
  <c r="T70" i="7"/>
  <c r="T84" i="7"/>
  <c r="T98" i="7"/>
  <c r="T77" i="7"/>
  <c r="T56" i="7"/>
  <c r="T102" i="7"/>
  <c r="T103" i="7"/>
  <c r="T108" i="7"/>
  <c r="T60" i="7"/>
  <c r="T100" i="7"/>
  <c r="T82" i="7"/>
  <c r="T96" i="7"/>
  <c r="T80" i="7"/>
  <c r="T45" i="7"/>
  <c r="T104" i="7"/>
  <c r="T93" i="7"/>
  <c r="T107" i="7"/>
  <c r="T81" i="7"/>
  <c r="T94" i="7"/>
  <c r="T105" i="7"/>
  <c r="T95" i="7"/>
  <c r="T106" i="7"/>
  <c r="T69" i="7"/>
  <c r="T92" i="7"/>
  <c r="T90" i="7"/>
  <c r="T37" i="7"/>
  <c r="T76" i="7"/>
  <c r="T86" i="7"/>
  <c r="T101" i="7"/>
  <c r="T91" i="7"/>
  <c r="T99" i="7"/>
  <c r="T65" i="7"/>
  <c r="T79" i="7"/>
  <c r="T63" i="7"/>
  <c r="T54" i="7"/>
  <c r="T58" i="7"/>
  <c r="T68" i="7"/>
  <c r="T61" i="7"/>
  <c r="T88" i="7"/>
  <c r="T97" i="7"/>
  <c r="T72" i="7"/>
  <c r="T57" i="7"/>
  <c r="T74" i="7"/>
  <c r="T36" i="7"/>
  <c r="T89" i="7"/>
  <c r="T73" i="7"/>
  <c r="T55" i="7"/>
  <c r="T49" i="7"/>
  <c r="T64" i="7"/>
  <c r="T42" i="7"/>
  <c r="T44" i="7"/>
  <c r="T66" i="7"/>
  <c r="T67" i="7"/>
  <c r="T75" i="7"/>
  <c r="T85" i="7"/>
  <c r="T41" i="7"/>
  <c r="T71" i="7"/>
  <c r="BC34" i="7"/>
  <c r="BC58" i="7"/>
  <c r="BC48" i="7"/>
  <c r="BC55" i="7"/>
  <c r="BC39" i="7"/>
  <c r="BC52" i="7"/>
  <c r="BC61" i="7"/>
  <c r="BC73" i="7"/>
  <c r="BC43" i="7"/>
  <c r="BC60" i="7"/>
  <c r="BC53" i="7"/>
  <c r="BC40" i="7"/>
  <c r="BC77" i="7"/>
  <c r="BC82" i="7"/>
  <c r="BC54" i="7"/>
  <c r="BC74" i="7"/>
  <c r="BC79" i="7"/>
  <c r="BC72" i="7"/>
  <c r="BC59" i="7"/>
  <c r="BC75" i="7"/>
  <c r="BC76" i="7"/>
  <c r="BC94" i="7"/>
  <c r="BC38" i="7"/>
  <c r="BC56" i="7"/>
  <c r="BC89" i="7"/>
  <c r="BC88" i="7"/>
  <c r="BC95" i="7"/>
  <c r="BC102" i="7"/>
  <c r="BC83" i="7"/>
  <c r="BC98" i="7"/>
  <c r="BC101" i="7"/>
  <c r="BC78" i="7"/>
  <c r="BC81" i="7"/>
  <c r="BC86" i="7"/>
  <c r="BC93" i="7"/>
  <c r="BC106" i="7"/>
  <c r="BC87" i="7"/>
  <c r="BC97" i="7"/>
  <c r="BC91" i="7"/>
  <c r="BC103" i="7"/>
  <c r="BC96" i="7"/>
  <c r="BC80" i="7"/>
  <c r="BC69" i="7"/>
  <c r="BC71" i="7"/>
  <c r="BC64" i="7"/>
  <c r="BC100" i="7"/>
  <c r="BC37" i="7"/>
  <c r="BC85" i="7"/>
  <c r="BC107" i="7"/>
  <c r="BC63" i="7"/>
  <c r="BC92" i="7"/>
  <c r="BC45" i="7"/>
  <c r="BC36" i="7"/>
  <c r="BC108" i="7"/>
  <c r="BC66" i="7"/>
  <c r="BC62" i="7"/>
  <c r="BC49" i="7"/>
  <c r="BC68" i="7"/>
  <c r="BC105" i="7"/>
  <c r="BC57" i="7"/>
  <c r="BC90" i="7"/>
  <c r="BC51" i="7"/>
  <c r="BC104" i="7"/>
  <c r="BC46" i="7"/>
  <c r="BC41" i="7"/>
  <c r="BC35" i="7"/>
  <c r="BC50" i="7"/>
  <c r="BC47" i="7"/>
  <c r="BC44" i="7"/>
  <c r="BC42" i="7"/>
  <c r="BC70" i="7"/>
  <c r="BC65" i="7"/>
  <c r="BC67" i="7"/>
  <c r="BC84" i="7"/>
  <c r="BC99" i="7"/>
  <c r="O38" i="7"/>
  <c r="O51" i="7"/>
  <c r="O48" i="7"/>
  <c r="O39" i="7"/>
  <c r="O40" i="7"/>
  <c r="O50" i="7"/>
  <c r="O36" i="7"/>
  <c r="O52" i="7"/>
  <c r="O43" i="7"/>
  <c r="O34" i="7"/>
  <c r="O57" i="7"/>
  <c r="O35" i="7"/>
  <c r="O49" i="7"/>
  <c r="O53" i="7"/>
  <c r="O78" i="7"/>
  <c r="O79" i="7"/>
  <c r="O91" i="7"/>
  <c r="O84" i="7"/>
  <c r="O42" i="7"/>
  <c r="O70" i="7"/>
  <c r="O86" i="7"/>
  <c r="O81" i="7"/>
  <c r="O87" i="7"/>
  <c r="O102" i="7"/>
  <c r="O95" i="7"/>
  <c r="O103" i="7"/>
  <c r="O77" i="7"/>
  <c r="O83" i="7"/>
  <c r="O101" i="7"/>
  <c r="O93" i="7"/>
  <c r="O98" i="7"/>
  <c r="O60" i="7"/>
  <c r="O68" i="7"/>
  <c r="O90" i="7"/>
  <c r="O94" i="7"/>
  <c r="O107" i="7"/>
  <c r="O105" i="7"/>
  <c r="O108" i="7"/>
  <c r="O99" i="7"/>
  <c r="O88" i="7"/>
  <c r="O100" i="7"/>
  <c r="O96" i="7"/>
  <c r="O66" i="7"/>
  <c r="O82" i="7"/>
  <c r="O45" i="7"/>
  <c r="O85" i="7"/>
  <c r="O106" i="7"/>
  <c r="O72" i="7"/>
  <c r="O89" i="7"/>
  <c r="O65" i="7"/>
  <c r="O56" i="7"/>
  <c r="O104" i="7"/>
  <c r="O71" i="7"/>
  <c r="O75" i="7"/>
  <c r="O92" i="7"/>
  <c r="O76" i="7"/>
  <c r="O80" i="7"/>
  <c r="O97" i="7"/>
  <c r="O44" i="7"/>
  <c r="O74" i="7"/>
  <c r="O63" i="7"/>
  <c r="O69" i="7"/>
  <c r="O59" i="7"/>
  <c r="O58" i="7"/>
  <c r="O47" i="7"/>
  <c r="O37" i="7"/>
  <c r="O41" i="7"/>
  <c r="O61" i="7"/>
  <c r="O54" i="7"/>
  <c r="O62" i="7"/>
  <c r="O46" i="7"/>
  <c r="O64" i="7"/>
  <c r="O73" i="7"/>
  <c r="O67" i="7"/>
  <c r="O55" i="7"/>
  <c r="S94" i="7"/>
  <c r="S38" i="7"/>
  <c r="AR40" i="7"/>
  <c r="AR38" i="7"/>
  <c r="AR46" i="7"/>
  <c r="AR43" i="7"/>
  <c r="AR53" i="7"/>
  <c r="AR55" i="7"/>
  <c r="AR34" i="7"/>
  <c r="AR41" i="7"/>
  <c r="AR48" i="7"/>
  <c r="AR50" i="7"/>
  <c r="AR39" i="7"/>
  <c r="AR51" i="7"/>
  <c r="AR79" i="7"/>
  <c r="AR59" i="7"/>
  <c r="AR68" i="7"/>
  <c r="AR60" i="7"/>
  <c r="AR52" i="7"/>
  <c r="AR91" i="7"/>
  <c r="AR54" i="7"/>
  <c r="AR47" i="7"/>
  <c r="AR62" i="7"/>
  <c r="AR90" i="7"/>
  <c r="AR86" i="7"/>
  <c r="AR82" i="7"/>
  <c r="AR75" i="7"/>
  <c r="AR84" i="7"/>
  <c r="AR95" i="7"/>
  <c r="AR103" i="7"/>
  <c r="AR98" i="7"/>
  <c r="AR87" i="7"/>
  <c r="AR102" i="7"/>
  <c r="AR96" i="7"/>
  <c r="AR74" i="7"/>
  <c r="AR108" i="7"/>
  <c r="AR107" i="7"/>
  <c r="AR81" i="7"/>
  <c r="AR93" i="7"/>
  <c r="AR77" i="7"/>
  <c r="AR92" i="7"/>
  <c r="AR105" i="7"/>
  <c r="AR63" i="7"/>
  <c r="AR88" i="7"/>
  <c r="AR80" i="7"/>
  <c r="AR83" i="7"/>
  <c r="AR45" i="7"/>
  <c r="AR104" i="7"/>
  <c r="AR106" i="7"/>
  <c r="AR94" i="7"/>
  <c r="AR57" i="7"/>
  <c r="AR101" i="7"/>
  <c r="AR72" i="7"/>
  <c r="AR85" i="7"/>
  <c r="AR67" i="7"/>
  <c r="AR99" i="7"/>
  <c r="AR71" i="7"/>
  <c r="AR97" i="7"/>
  <c r="AR65" i="7"/>
  <c r="AR73" i="7"/>
  <c r="AR70" i="7"/>
  <c r="AR89" i="7"/>
  <c r="AR44" i="7"/>
  <c r="AR49" i="7"/>
  <c r="AR35" i="7"/>
  <c r="AR76" i="7"/>
  <c r="AR42" i="7"/>
  <c r="AR61" i="7"/>
  <c r="AR37" i="7"/>
  <c r="AR64" i="7"/>
  <c r="AR56" i="7"/>
  <c r="AR78" i="7"/>
  <c r="AR69" i="7"/>
  <c r="AR58" i="7"/>
  <c r="AR66" i="7"/>
  <c r="AR36" i="7"/>
  <c r="AR100" i="7"/>
  <c r="BU46" i="7"/>
  <c r="BU35" i="7"/>
  <c r="BX38" i="7"/>
  <c r="BU39" i="7"/>
  <c r="BX51" i="7"/>
  <c r="BX43" i="7"/>
  <c r="BX34" i="7"/>
  <c r="BU55" i="7"/>
  <c r="BU47" i="7"/>
  <c r="BX46" i="7"/>
  <c r="BX40" i="7"/>
  <c r="BU40" i="7"/>
  <c r="BU34" i="7"/>
  <c r="BU50" i="7"/>
  <c r="BX35" i="7"/>
  <c r="BX49" i="7"/>
  <c r="BX60" i="7"/>
  <c r="BU61" i="7"/>
  <c r="BU51" i="7"/>
  <c r="BU52" i="7"/>
  <c r="BX68" i="7"/>
  <c r="BU43" i="7"/>
  <c r="BX52" i="7"/>
  <c r="BU56" i="7"/>
  <c r="BX58" i="7"/>
  <c r="BX61" i="7"/>
  <c r="BX70" i="7"/>
  <c r="BU81" i="7"/>
  <c r="BX53" i="7"/>
  <c r="BU77" i="7"/>
  <c r="BX77" i="7"/>
  <c r="BU82" i="7"/>
  <c r="BX50" i="7"/>
  <c r="BX76" i="7"/>
  <c r="BU73" i="7"/>
  <c r="BU49" i="7"/>
  <c r="BX64" i="7"/>
  <c r="BX86" i="7"/>
  <c r="BU74" i="7"/>
  <c r="BU60" i="7"/>
  <c r="BU59" i="7"/>
  <c r="BX90" i="7"/>
  <c r="BX83" i="7"/>
  <c r="BU101" i="7"/>
  <c r="BX84" i="7"/>
  <c r="BU97" i="7"/>
  <c r="BU78" i="7"/>
  <c r="BU92" i="7"/>
  <c r="BU87" i="7"/>
  <c r="BU93" i="7"/>
  <c r="BX59" i="7"/>
  <c r="BU83" i="7"/>
  <c r="BU98" i="7"/>
  <c r="BX91" i="7"/>
  <c r="BU95" i="7"/>
  <c r="BX107" i="7"/>
  <c r="BX95" i="7"/>
  <c r="BU85" i="7"/>
  <c r="BU58" i="7"/>
  <c r="BU84" i="7"/>
  <c r="BX93" i="7"/>
  <c r="BX103" i="7"/>
  <c r="BX78" i="7"/>
  <c r="BU65" i="7"/>
  <c r="BU90" i="7"/>
  <c r="BX96" i="7"/>
  <c r="BX106" i="7"/>
  <c r="BX101" i="7"/>
  <c r="BU107" i="7"/>
  <c r="BX102" i="7"/>
  <c r="BU89" i="7"/>
  <c r="BX87" i="7"/>
  <c r="BU108" i="7"/>
  <c r="BU96" i="7"/>
  <c r="BU66" i="7"/>
  <c r="BX108" i="7"/>
  <c r="BX98" i="7"/>
  <c r="BX88" i="7"/>
  <c r="BU63" i="7"/>
  <c r="BU91" i="7"/>
  <c r="BX82" i="7"/>
  <c r="BX105" i="7"/>
  <c r="BX99" i="7"/>
  <c r="BU45" i="7"/>
  <c r="BX69" i="7"/>
  <c r="BX45" i="7"/>
  <c r="BU104" i="7"/>
  <c r="BX73" i="7"/>
  <c r="BX92" i="7"/>
  <c r="BU75" i="7"/>
  <c r="BU99" i="7"/>
  <c r="BU100" i="7"/>
  <c r="BX85" i="7"/>
  <c r="BU94" i="7"/>
  <c r="BX100" i="7"/>
  <c r="BX71" i="7"/>
  <c r="BU106" i="7"/>
  <c r="BX89" i="7"/>
  <c r="BU105" i="7"/>
  <c r="BU102" i="7"/>
  <c r="BX65" i="7"/>
  <c r="BX62" i="7"/>
  <c r="BU72" i="7"/>
  <c r="BX79" i="7"/>
  <c r="BX55" i="7"/>
  <c r="BX66" i="7"/>
  <c r="BX37" i="7"/>
  <c r="BU103" i="7"/>
  <c r="BU80" i="7"/>
  <c r="BX67" i="7"/>
  <c r="BU44" i="7"/>
  <c r="BU71" i="7"/>
  <c r="BU57" i="7"/>
  <c r="BX57" i="7"/>
  <c r="BU86" i="7"/>
  <c r="BU76" i="7"/>
  <c r="BX74" i="7"/>
  <c r="BU41" i="7"/>
  <c r="BX72" i="7"/>
  <c r="BX56" i="7"/>
  <c r="BX81" i="7"/>
  <c r="BU37" i="7"/>
  <c r="BX42" i="7"/>
  <c r="BX104" i="7"/>
  <c r="BU62" i="7"/>
  <c r="BX94" i="7"/>
  <c r="BU42" i="7"/>
  <c r="BU68" i="7"/>
  <c r="BU36" i="7"/>
  <c r="BU79" i="7"/>
  <c r="BX47" i="7"/>
  <c r="BU48" i="7"/>
  <c r="BU70" i="7"/>
  <c r="BX97" i="7"/>
  <c r="BX36" i="7"/>
  <c r="BX41" i="7"/>
  <c r="BU88" i="7"/>
  <c r="BU38" i="7"/>
  <c r="BX54" i="7"/>
  <c r="BU54" i="7"/>
  <c r="BX44" i="7"/>
  <c r="BU69" i="7"/>
  <c r="BX75" i="7"/>
  <c r="BU67" i="7"/>
  <c r="BX39" i="7"/>
  <c r="BX48" i="7"/>
  <c r="BU64" i="7"/>
  <c r="BU53" i="7"/>
  <c r="BX80" i="7"/>
  <c r="BX63" i="7"/>
  <c r="BP40" i="7"/>
  <c r="BP51" i="7"/>
  <c r="BP47" i="7"/>
  <c r="BP35" i="7"/>
  <c r="BP39" i="7"/>
  <c r="BP54" i="7"/>
  <c r="BP42" i="7"/>
  <c r="BP56" i="7"/>
  <c r="BP59" i="7"/>
  <c r="BP53" i="7"/>
  <c r="BP37" i="7"/>
  <c r="BP70" i="7"/>
  <c r="BP50" i="7"/>
  <c r="BP38" i="7"/>
  <c r="BP52" i="7"/>
  <c r="BP44" i="7"/>
  <c r="BP55" i="7"/>
  <c r="BP34" i="7"/>
  <c r="BP65" i="7"/>
  <c r="BP91" i="7"/>
  <c r="BP77" i="7"/>
  <c r="BP82" i="7"/>
  <c r="BP87" i="7"/>
  <c r="BP92" i="7"/>
  <c r="BP98" i="7"/>
  <c r="BP107" i="7"/>
  <c r="BP102" i="7"/>
  <c r="BP78" i="7"/>
  <c r="BP104" i="7"/>
  <c r="BP96" i="7"/>
  <c r="BP43" i="7"/>
  <c r="BP99" i="7"/>
  <c r="BP83" i="7"/>
  <c r="BP84" i="7"/>
  <c r="BP88" i="7"/>
  <c r="BP93" i="7"/>
  <c r="BP85" i="7"/>
  <c r="BP45" i="7"/>
  <c r="BP80" i="7"/>
  <c r="BP69" i="7"/>
  <c r="BP76" i="7"/>
  <c r="BP95" i="7"/>
  <c r="BP108" i="7"/>
  <c r="BP101" i="7"/>
  <c r="BP72" i="7"/>
  <c r="BP75" i="7"/>
  <c r="BP73" i="7"/>
  <c r="BP89" i="7"/>
  <c r="BP106" i="7"/>
  <c r="BP63" i="7"/>
  <c r="BP97" i="7"/>
  <c r="BP62" i="7"/>
  <c r="BP57" i="7"/>
  <c r="BP41" i="7"/>
  <c r="BP71" i="7"/>
  <c r="BP74" i="7"/>
  <c r="BP90" i="7"/>
  <c r="BP36" i="7"/>
  <c r="BP103" i="7"/>
  <c r="BP105" i="7"/>
  <c r="BP100" i="7"/>
  <c r="BP64" i="7"/>
  <c r="BP66" i="7"/>
  <c r="BP94" i="7"/>
  <c r="BP49" i="7"/>
  <c r="BP58" i="7"/>
  <c r="BP60" i="7"/>
  <c r="BP61" i="7"/>
  <c r="BP81" i="7"/>
  <c r="BP68" i="7"/>
  <c r="BP67" i="7"/>
  <c r="BP48" i="7"/>
  <c r="BP46" i="7"/>
  <c r="BP86" i="7"/>
  <c r="BP79" i="7"/>
  <c r="AY34" i="7"/>
  <c r="AY35" i="7"/>
  <c r="AY43" i="7"/>
  <c r="AV35" i="7"/>
  <c r="AV34" i="7"/>
  <c r="AY39" i="7"/>
  <c r="AV38" i="7"/>
  <c r="AY40" i="7"/>
  <c r="AY68" i="7"/>
  <c r="AY56" i="7"/>
  <c r="AV59" i="7"/>
  <c r="AV42" i="7"/>
  <c r="AY50" i="7"/>
  <c r="AV48" i="7"/>
  <c r="AV53" i="7"/>
  <c r="AV56" i="7"/>
  <c r="AV39" i="7"/>
  <c r="AV40" i="7"/>
  <c r="AY38" i="7"/>
  <c r="AV50" i="7"/>
  <c r="AY51" i="7"/>
  <c r="AY78" i="7"/>
  <c r="AV70" i="7"/>
  <c r="AY81" i="7"/>
  <c r="AY52" i="7"/>
  <c r="AY54" i="7"/>
  <c r="AV43" i="7"/>
  <c r="AV67" i="7"/>
  <c r="AV87" i="7"/>
  <c r="AY83" i="7"/>
  <c r="AV51" i="7"/>
  <c r="AY82" i="7"/>
  <c r="AY46" i="7"/>
  <c r="AV47" i="7"/>
  <c r="AV79" i="7"/>
  <c r="AY59" i="7"/>
  <c r="AY77" i="7"/>
  <c r="AY93" i="7"/>
  <c r="AV58" i="7"/>
  <c r="AV74" i="7"/>
  <c r="AY87" i="7"/>
  <c r="AY86" i="7"/>
  <c r="AV86" i="7"/>
  <c r="AY97" i="7"/>
  <c r="AY91" i="7"/>
  <c r="AY103" i="7"/>
  <c r="AV101" i="7"/>
  <c r="AY70" i="7"/>
  <c r="AY107" i="7"/>
  <c r="AV102" i="7"/>
  <c r="AV84" i="7"/>
  <c r="AY73" i="7"/>
  <c r="AY84" i="7"/>
  <c r="AV92" i="7"/>
  <c r="AY102" i="7"/>
  <c r="AY106" i="7"/>
  <c r="AV91" i="7"/>
  <c r="AV95" i="7"/>
  <c r="AY92" i="7"/>
  <c r="AV108" i="7"/>
  <c r="AV78" i="7"/>
  <c r="AY98" i="7"/>
  <c r="AY58" i="7"/>
  <c r="AV99" i="7"/>
  <c r="AY88" i="7"/>
  <c r="AV106" i="7"/>
  <c r="AY104" i="7"/>
  <c r="AY96" i="7"/>
  <c r="AV103" i="7"/>
  <c r="AY99" i="7"/>
  <c r="AY94" i="7"/>
  <c r="AY108" i="7"/>
  <c r="AV107" i="7"/>
  <c r="AV80" i="7"/>
  <c r="AV94" i="7"/>
  <c r="AY85" i="7"/>
  <c r="AY63" i="7"/>
  <c r="AV66" i="7"/>
  <c r="AY105" i="7"/>
  <c r="AY80" i="7"/>
  <c r="AV73" i="7"/>
  <c r="AY62" i="7"/>
  <c r="AV85" i="7"/>
  <c r="AV45" i="7"/>
  <c r="AV76" i="7"/>
  <c r="AV75" i="7"/>
  <c r="AY45" i="7"/>
  <c r="AV63" i="7"/>
  <c r="AV69" i="7"/>
  <c r="AV57" i="7"/>
  <c r="AV97" i="7"/>
  <c r="AY75" i="7"/>
  <c r="AY100" i="7"/>
  <c r="AY72" i="7"/>
  <c r="AY101" i="7"/>
  <c r="AV72" i="7"/>
  <c r="AV71" i="7"/>
  <c r="AY74" i="7"/>
  <c r="AV41" i="7"/>
  <c r="AV88" i="7"/>
  <c r="AY71" i="7"/>
  <c r="AY57" i="7"/>
  <c r="AV37" i="7"/>
  <c r="AY47" i="7"/>
  <c r="AV100" i="7"/>
  <c r="AV90" i="7"/>
  <c r="AV104" i="7"/>
  <c r="AV98" i="7"/>
  <c r="AV62" i="7"/>
  <c r="AV77" i="7"/>
  <c r="AY69" i="7"/>
  <c r="AY89" i="7"/>
  <c r="AY37" i="7"/>
  <c r="AV52" i="7"/>
  <c r="AV36" i="7"/>
  <c r="AV54" i="7"/>
  <c r="AY60" i="7"/>
  <c r="AV46" i="7"/>
  <c r="AV81" i="7"/>
  <c r="AV83" i="7"/>
  <c r="AY76" i="7"/>
  <c r="AY42" i="7"/>
  <c r="AY67" i="7"/>
  <c r="AV44" i="7"/>
  <c r="AV82" i="7"/>
  <c r="AV49" i="7"/>
  <c r="AY55" i="7"/>
  <c r="AY66" i="7"/>
  <c r="AY90" i="7"/>
  <c r="AY61" i="7"/>
  <c r="AV93" i="7"/>
  <c r="AV96" i="7"/>
  <c r="AV60" i="7"/>
  <c r="AV65" i="7"/>
  <c r="AY95" i="7"/>
  <c r="AY65" i="7"/>
  <c r="AY41" i="7"/>
  <c r="AY64" i="7"/>
  <c r="AY44" i="7"/>
  <c r="AY36" i="7"/>
  <c r="AV105" i="7"/>
  <c r="AV89" i="7"/>
  <c r="AV68" i="7"/>
  <c r="AY49" i="7"/>
  <c r="AY48" i="7"/>
  <c r="AV55" i="7"/>
  <c r="AV61" i="7"/>
  <c r="AV64" i="7"/>
  <c r="AY53" i="7"/>
  <c r="AY79" i="7"/>
  <c r="GS51" i="7"/>
  <c r="GS39" i="7"/>
  <c r="GS40" i="7"/>
  <c r="GS38" i="7"/>
  <c r="GS53" i="7"/>
  <c r="GS68" i="7"/>
  <c r="GS49" i="7"/>
  <c r="GS59" i="7"/>
  <c r="GS48" i="7"/>
  <c r="GS52" i="7"/>
  <c r="GS35" i="7"/>
  <c r="GS81" i="7"/>
  <c r="GS43" i="7"/>
  <c r="GS78" i="7"/>
  <c r="GS67" i="7"/>
  <c r="GS61" i="7"/>
  <c r="GS50" i="7"/>
  <c r="GS74" i="7"/>
  <c r="GS66" i="7"/>
  <c r="GS82" i="7"/>
  <c r="GS34" i="7"/>
  <c r="GS77" i="7"/>
  <c r="GS87" i="7"/>
  <c r="GS95" i="7"/>
  <c r="GS98" i="7"/>
  <c r="GS75" i="7"/>
  <c r="GS83" i="7"/>
  <c r="GS79" i="7"/>
  <c r="GS102" i="7"/>
  <c r="GS108" i="7"/>
  <c r="GS80" i="7"/>
  <c r="GS92" i="7"/>
  <c r="GS91" i="7"/>
  <c r="GS84" i="7"/>
  <c r="GS106" i="7"/>
  <c r="GS103" i="7"/>
  <c r="GS107" i="7"/>
  <c r="GS104" i="7"/>
  <c r="GS60" i="7"/>
  <c r="GS88" i="7"/>
  <c r="GS85" i="7"/>
  <c r="GS97" i="7"/>
  <c r="GS69" i="7"/>
  <c r="GS101" i="7"/>
  <c r="GS96" i="7"/>
  <c r="GS37" i="7"/>
  <c r="GS45" i="7"/>
  <c r="GS86" i="7"/>
  <c r="GS105" i="7"/>
  <c r="GS90" i="7"/>
  <c r="GS89" i="7"/>
  <c r="GS94" i="7"/>
  <c r="GS57" i="7"/>
  <c r="GS62" i="7"/>
  <c r="GS65" i="7"/>
  <c r="GS76" i="7"/>
  <c r="GS42" i="7"/>
  <c r="GS64" i="7"/>
  <c r="GS58" i="7"/>
  <c r="GS36" i="7"/>
  <c r="GS56" i="7"/>
  <c r="GS93" i="7"/>
  <c r="GS72" i="7"/>
  <c r="GS44" i="7"/>
  <c r="GS73" i="7"/>
  <c r="GS99" i="7"/>
  <c r="GS41" i="7"/>
  <c r="GS54" i="7"/>
  <c r="GS46" i="7"/>
  <c r="GS63" i="7"/>
  <c r="GS100" i="7"/>
  <c r="GS55" i="7"/>
  <c r="GS47" i="7"/>
  <c r="GS70" i="7"/>
  <c r="GS71" i="7"/>
  <c r="FA46" i="7"/>
  <c r="FA38" i="7"/>
  <c r="FA47" i="7"/>
  <c r="FA35" i="7"/>
  <c r="FA40" i="7"/>
  <c r="FA39" i="7"/>
  <c r="FA53" i="7"/>
  <c r="FA50" i="7"/>
  <c r="FA61" i="7"/>
  <c r="FA43" i="7"/>
  <c r="FA49" i="7"/>
  <c r="FA34" i="7"/>
  <c r="FA58" i="7"/>
  <c r="FA60" i="7"/>
  <c r="FA77" i="7"/>
  <c r="FA52" i="7"/>
  <c r="FA44" i="7"/>
  <c r="FA89" i="7"/>
  <c r="FA48" i="7"/>
  <c r="FA82" i="7"/>
  <c r="FA84" i="7"/>
  <c r="FA56" i="7"/>
  <c r="FA91" i="7"/>
  <c r="FA94" i="7"/>
  <c r="FA98" i="7"/>
  <c r="FA93" i="7"/>
  <c r="FA102" i="7"/>
  <c r="FA59" i="7"/>
  <c r="FA103" i="7"/>
  <c r="FA105" i="7"/>
  <c r="FA78" i="7"/>
  <c r="FA100" i="7"/>
  <c r="FA107" i="7"/>
  <c r="FA108" i="7"/>
  <c r="FA86" i="7"/>
  <c r="FA83" i="7"/>
  <c r="FA95" i="7"/>
  <c r="FA85" i="7"/>
  <c r="FA63" i="7"/>
  <c r="FA45" i="7"/>
  <c r="FA92" i="7"/>
  <c r="FA71" i="7"/>
  <c r="FA88" i="7"/>
  <c r="FA69" i="7"/>
  <c r="FA87" i="7"/>
  <c r="FA80" i="7"/>
  <c r="FA65" i="7"/>
  <c r="FA104" i="7"/>
  <c r="FA106" i="7"/>
  <c r="FA37" i="7"/>
  <c r="FA99" i="7"/>
  <c r="FA66" i="7"/>
  <c r="FA72" i="7"/>
  <c r="FA57" i="7"/>
  <c r="FA64" i="7"/>
  <c r="FA62" i="7"/>
  <c r="FA76" i="7"/>
  <c r="FA79" i="7"/>
  <c r="FA73" i="7"/>
  <c r="FA75" i="7"/>
  <c r="FA51" i="7"/>
  <c r="FA41" i="7"/>
  <c r="FA67" i="7"/>
  <c r="FA68" i="7"/>
  <c r="FA70" i="7"/>
  <c r="FA42" i="7"/>
  <c r="FA55" i="7"/>
  <c r="FA101" i="7"/>
  <c r="FA81" i="7"/>
  <c r="FA36" i="7"/>
  <c r="FA54" i="7"/>
  <c r="FA90" i="7"/>
  <c r="FA74" i="7"/>
  <c r="FA97" i="7"/>
  <c r="FA96" i="7"/>
  <c r="P35" i="7"/>
  <c r="P34" i="7"/>
  <c r="P51" i="7"/>
  <c r="P43" i="7"/>
  <c r="P39" i="7"/>
  <c r="P40" i="7"/>
  <c r="P50" i="7"/>
  <c r="P38" i="7"/>
  <c r="P61" i="7"/>
  <c r="P52" i="7"/>
  <c r="P49" i="7"/>
  <c r="P42" i="7"/>
  <c r="P41" i="7"/>
  <c r="P74" i="7"/>
  <c r="P81" i="7"/>
  <c r="P75" i="7"/>
  <c r="P87" i="7"/>
  <c r="P59" i="7"/>
  <c r="P89" i="7"/>
  <c r="P92" i="7"/>
  <c r="P79" i="7"/>
  <c r="P94" i="7"/>
  <c r="P70" i="7"/>
  <c r="P82" i="7"/>
  <c r="P91" i="7"/>
  <c r="P102" i="7"/>
  <c r="P99" i="7"/>
  <c r="P108" i="7"/>
  <c r="P105" i="7"/>
  <c r="P45" i="7"/>
  <c r="P80" i="7"/>
  <c r="P95" i="7"/>
  <c r="P98" i="7"/>
  <c r="P103" i="7"/>
  <c r="P78" i="7"/>
  <c r="P100" i="7"/>
  <c r="P96" i="7"/>
  <c r="P85" i="7"/>
  <c r="P106" i="7"/>
  <c r="P57" i="7"/>
  <c r="P76" i="7"/>
  <c r="P101" i="7"/>
  <c r="P62" i="7"/>
  <c r="P107" i="7"/>
  <c r="P88" i="7"/>
  <c r="P104" i="7"/>
  <c r="P72" i="7"/>
  <c r="P84" i="7"/>
  <c r="P73" i="7"/>
  <c r="P86" i="7"/>
  <c r="P77" i="7"/>
  <c r="P69" i="7"/>
  <c r="P58" i="7"/>
  <c r="P48" i="7"/>
  <c r="P97" i="7"/>
  <c r="P68" i="7"/>
  <c r="P67" i="7"/>
  <c r="P37" i="7"/>
  <c r="P55" i="7"/>
  <c r="P44" i="7"/>
  <c r="P36" i="7"/>
  <c r="P93" i="7"/>
  <c r="P83" i="7"/>
  <c r="P90" i="7"/>
  <c r="P64" i="7"/>
  <c r="P54" i="7"/>
  <c r="P46" i="7"/>
  <c r="P63" i="7"/>
  <c r="P53" i="7"/>
  <c r="P71" i="7"/>
  <c r="P56" i="7"/>
  <c r="P47" i="7"/>
  <c r="P60" i="7"/>
  <c r="P66" i="7"/>
  <c r="P65" i="7"/>
  <c r="BW35" i="7"/>
  <c r="BW48" i="7"/>
  <c r="BW34" i="7"/>
  <c r="BW53" i="7"/>
  <c r="BW43" i="7"/>
  <c r="BW51" i="7"/>
  <c r="BW38" i="7"/>
  <c r="BW52" i="7"/>
  <c r="BW56" i="7"/>
  <c r="BW49" i="7"/>
  <c r="BW40" i="7"/>
  <c r="BW65" i="7"/>
  <c r="BW59" i="7"/>
  <c r="BW78" i="7"/>
  <c r="BW46" i="7"/>
  <c r="BW39" i="7"/>
  <c r="BW44" i="7"/>
  <c r="BW61" i="7"/>
  <c r="BW90" i="7"/>
  <c r="BW92" i="7"/>
  <c r="BW95" i="7"/>
  <c r="BW107" i="7"/>
  <c r="BW86" i="7"/>
  <c r="BW102" i="7"/>
  <c r="BW93" i="7"/>
  <c r="BW105" i="7"/>
  <c r="BW58" i="7"/>
  <c r="BW77" i="7"/>
  <c r="BW101" i="7"/>
  <c r="BW82" i="7"/>
  <c r="BW103" i="7"/>
  <c r="BW88" i="7"/>
  <c r="BW97" i="7"/>
  <c r="BW83" i="7"/>
  <c r="BW94" i="7"/>
  <c r="BW98" i="7"/>
  <c r="BW106" i="7"/>
  <c r="BW84" i="7"/>
  <c r="BW66" i="7"/>
  <c r="BW69" i="7"/>
  <c r="BW104" i="7"/>
  <c r="BW75" i="7"/>
  <c r="BW85" i="7"/>
  <c r="BW89" i="7"/>
  <c r="BW72" i="7"/>
  <c r="BW96" i="7"/>
  <c r="BW108" i="7"/>
  <c r="BW79" i="7"/>
  <c r="BW81" i="7"/>
  <c r="BW37" i="7"/>
  <c r="BW99" i="7"/>
  <c r="BW45" i="7"/>
  <c r="BW100" i="7"/>
  <c r="BW41" i="7"/>
  <c r="BW76" i="7"/>
  <c r="BW54" i="7"/>
  <c r="BW60" i="7"/>
  <c r="BW71" i="7"/>
  <c r="BW68" i="7"/>
  <c r="BW36" i="7"/>
  <c r="BW42" i="7"/>
  <c r="BW91" i="7"/>
  <c r="BW64" i="7"/>
  <c r="BW47" i="7"/>
  <c r="BW70" i="7"/>
  <c r="BW74" i="7"/>
  <c r="BW62" i="7"/>
  <c r="BW63" i="7"/>
  <c r="BW80" i="7"/>
  <c r="BW67" i="7"/>
  <c r="BW87" i="7"/>
  <c r="BW73" i="7"/>
  <c r="BW55" i="7"/>
  <c r="BW57" i="7"/>
  <c r="BW50" i="7"/>
  <c r="GR43" i="7"/>
  <c r="GR40" i="7"/>
  <c r="GR47" i="7"/>
  <c r="GR46" i="7"/>
  <c r="GR39" i="7"/>
  <c r="GR49" i="7"/>
  <c r="GR60" i="7"/>
  <c r="GR35" i="7"/>
  <c r="GR34" i="7"/>
  <c r="GR38" i="7"/>
  <c r="GR61" i="7"/>
  <c r="GR77" i="7"/>
  <c r="GR69" i="7"/>
  <c r="GR56" i="7"/>
  <c r="GR53" i="7"/>
  <c r="GR59" i="7"/>
  <c r="GR78" i="7"/>
  <c r="GR76" i="7"/>
  <c r="GR67" i="7"/>
  <c r="GR91" i="7"/>
  <c r="GR48" i="7"/>
  <c r="GR94" i="7"/>
  <c r="GR82" i="7"/>
  <c r="GR44" i="7"/>
  <c r="GR84" i="7"/>
  <c r="GR97" i="7"/>
  <c r="GR81" i="7"/>
  <c r="GR95" i="7"/>
  <c r="GR93" i="7"/>
  <c r="GR58" i="7"/>
  <c r="GR57" i="7"/>
  <c r="GR96" i="7"/>
  <c r="GR107" i="7"/>
  <c r="GR106" i="7"/>
  <c r="GR92" i="7"/>
  <c r="GR98" i="7"/>
  <c r="GR100" i="7"/>
  <c r="GR88" i="7"/>
  <c r="GR87" i="7"/>
  <c r="GR74" i="7"/>
  <c r="GR70" i="7"/>
  <c r="GR80" i="7"/>
  <c r="GR101" i="7"/>
  <c r="GR89" i="7"/>
  <c r="GR73" i="7"/>
  <c r="GR66" i="7"/>
  <c r="GR63" i="7"/>
  <c r="GR99" i="7"/>
  <c r="GR104" i="7"/>
  <c r="GR103" i="7"/>
  <c r="GR72" i="7"/>
  <c r="GR85" i="7"/>
  <c r="GR55" i="7"/>
  <c r="GR105" i="7"/>
  <c r="GR68" i="7"/>
  <c r="GR71" i="7"/>
  <c r="GR90" i="7"/>
  <c r="GR41" i="7"/>
  <c r="GR75" i="7"/>
  <c r="GR64" i="7"/>
  <c r="GR83" i="7"/>
  <c r="GR42" i="7"/>
  <c r="GR65" i="7"/>
  <c r="GR50" i="7"/>
  <c r="GR86" i="7"/>
  <c r="GR37" i="7"/>
  <c r="GR108" i="7"/>
  <c r="GR52" i="7"/>
  <c r="GR45" i="7"/>
  <c r="GR36" i="7"/>
  <c r="GR54" i="7"/>
  <c r="GR102" i="7"/>
  <c r="GR79" i="7"/>
  <c r="GR51" i="7"/>
  <c r="GR62" i="7"/>
  <c r="CH38" i="7"/>
  <c r="CH42" i="7"/>
  <c r="CJ42" i="7"/>
  <c r="CJ43" i="7"/>
  <c r="CJ35" i="7"/>
  <c r="CJ44" i="7"/>
  <c r="CH34" i="7"/>
  <c r="CH39" i="7"/>
  <c r="CJ59" i="7"/>
  <c r="CJ50" i="7"/>
  <c r="CH55" i="7"/>
  <c r="CH44" i="7"/>
  <c r="CJ51" i="7"/>
  <c r="CJ70" i="7"/>
  <c r="CJ39" i="7"/>
  <c r="CJ48" i="7"/>
  <c r="CJ38" i="7"/>
  <c r="CH47" i="7"/>
  <c r="CH50" i="7"/>
  <c r="CH51" i="7"/>
  <c r="CH73" i="7"/>
  <c r="CJ62" i="7"/>
  <c r="CH68" i="7"/>
  <c r="CH81" i="7"/>
  <c r="CJ53" i="7"/>
  <c r="CH40" i="7"/>
  <c r="CJ72" i="7"/>
  <c r="CH59" i="7"/>
  <c r="CJ81" i="7"/>
  <c r="CJ89" i="7"/>
  <c r="CH65" i="7"/>
  <c r="CJ56" i="7"/>
  <c r="CJ40" i="7"/>
  <c r="CJ60" i="7"/>
  <c r="CJ83" i="7"/>
  <c r="CH75" i="7"/>
  <c r="CH89" i="7"/>
  <c r="CJ67" i="7"/>
  <c r="CH53" i="7"/>
  <c r="CJ76" i="7"/>
  <c r="CH61" i="7"/>
  <c r="CJ84" i="7"/>
  <c r="CJ98" i="7"/>
  <c r="CH52" i="7"/>
  <c r="CH93" i="7"/>
  <c r="CH78" i="7"/>
  <c r="CJ94" i="7"/>
  <c r="CJ87" i="7"/>
  <c r="CJ77" i="7"/>
  <c r="CJ82" i="7"/>
  <c r="CJ78" i="7"/>
  <c r="CJ95" i="7"/>
  <c r="CJ103" i="7"/>
  <c r="CJ104" i="7"/>
  <c r="CH56" i="7"/>
  <c r="CJ93" i="7"/>
  <c r="CJ34" i="7"/>
  <c r="CJ57" i="7"/>
  <c r="CH107" i="7"/>
  <c r="CJ99" i="7"/>
  <c r="CJ97" i="7"/>
  <c r="CH84" i="7"/>
  <c r="CJ91" i="7"/>
  <c r="CH82" i="7"/>
  <c r="CH98" i="7"/>
  <c r="CH43" i="7"/>
  <c r="CJ102" i="7"/>
  <c r="CH87" i="7"/>
  <c r="CH79" i="7"/>
  <c r="CH104" i="7"/>
  <c r="CH85" i="7"/>
  <c r="CJ96" i="7"/>
  <c r="CJ108" i="7"/>
  <c r="CH108" i="7"/>
  <c r="CH96" i="7"/>
  <c r="CJ105" i="7"/>
  <c r="CH100" i="7"/>
  <c r="CH77" i="7"/>
  <c r="CH102" i="7"/>
  <c r="CJ100" i="7"/>
  <c r="CJ74" i="7"/>
  <c r="CH97" i="7"/>
  <c r="CJ88" i="7"/>
  <c r="CJ80" i="7"/>
  <c r="CJ71" i="7"/>
  <c r="CJ66" i="7"/>
  <c r="CH88" i="7"/>
  <c r="CH90" i="7"/>
  <c r="CJ75" i="7"/>
  <c r="CH63" i="7"/>
  <c r="CJ63" i="7"/>
  <c r="CJ85" i="7"/>
  <c r="CH80" i="7"/>
  <c r="CJ69" i="7"/>
  <c r="CH86" i="7"/>
  <c r="CH106" i="7"/>
  <c r="CH99" i="7"/>
  <c r="CH57" i="7"/>
  <c r="CH94" i="7"/>
  <c r="CH37" i="7"/>
  <c r="CJ107" i="7"/>
  <c r="CH69" i="7"/>
  <c r="CJ106" i="7"/>
  <c r="CH91" i="7"/>
  <c r="CH95" i="7"/>
  <c r="CH105" i="7"/>
  <c r="CJ45" i="7"/>
  <c r="CJ73" i="7"/>
  <c r="CJ79" i="7"/>
  <c r="CH72" i="7"/>
  <c r="CJ54" i="7"/>
  <c r="CH49" i="7"/>
  <c r="CH45" i="7"/>
  <c r="CH74" i="7"/>
  <c r="CJ37" i="7"/>
  <c r="CH103" i="7"/>
  <c r="CJ65" i="7"/>
  <c r="CH67" i="7"/>
  <c r="CH66" i="7"/>
  <c r="CJ64" i="7"/>
  <c r="CH54" i="7"/>
  <c r="CJ47" i="7"/>
  <c r="CH92" i="7"/>
  <c r="CH70" i="7"/>
  <c r="CJ68" i="7"/>
  <c r="CH83" i="7"/>
  <c r="CH46" i="7"/>
  <c r="CJ41" i="7"/>
  <c r="CH64" i="7"/>
  <c r="CJ36" i="7"/>
  <c r="CH76" i="7"/>
  <c r="CJ92" i="7"/>
  <c r="CH36" i="7"/>
  <c r="CH62" i="7"/>
  <c r="CJ55" i="7"/>
  <c r="CJ49" i="7"/>
  <c r="CJ52" i="7"/>
  <c r="CH35" i="7"/>
  <c r="CH41" i="7"/>
  <c r="CJ101" i="7"/>
  <c r="CJ90" i="7"/>
  <c r="CH58" i="7"/>
  <c r="CH101" i="7"/>
  <c r="CJ58" i="7"/>
  <c r="CH48" i="7"/>
  <c r="CJ61" i="7"/>
  <c r="CJ46" i="7"/>
  <c r="CH60" i="7"/>
  <c r="CH71" i="7"/>
  <c r="CJ86" i="7"/>
  <c r="AT34" i="7"/>
  <c r="AT40" i="7"/>
  <c r="AT53" i="7"/>
  <c r="AT50" i="7"/>
  <c r="AT35" i="7"/>
  <c r="AT38" i="7"/>
  <c r="AT55" i="7"/>
  <c r="AT56" i="7"/>
  <c r="AT47" i="7"/>
  <c r="AT52" i="7"/>
  <c r="AT46" i="7"/>
  <c r="AT43" i="7"/>
  <c r="AT60" i="7"/>
  <c r="AT64" i="7"/>
  <c r="AT48" i="7"/>
  <c r="AT59" i="7"/>
  <c r="AT39" i="7"/>
  <c r="AT62" i="7"/>
  <c r="AT89" i="7"/>
  <c r="AT77" i="7"/>
  <c r="AT83" i="7"/>
  <c r="AT90" i="7"/>
  <c r="AT57" i="7"/>
  <c r="AT68" i="7"/>
  <c r="AT82" i="7"/>
  <c r="AT61" i="7"/>
  <c r="AT78" i="7"/>
  <c r="AT81" i="7"/>
  <c r="AT107" i="7"/>
  <c r="AT84" i="7"/>
  <c r="AT108" i="7"/>
  <c r="AT87" i="7"/>
  <c r="AT96" i="7"/>
  <c r="AT103" i="7"/>
  <c r="AT102" i="7"/>
  <c r="AT93" i="7"/>
  <c r="AT106" i="7"/>
  <c r="AT92" i="7"/>
  <c r="AT42" i="7"/>
  <c r="AT98" i="7"/>
  <c r="AT85" i="7"/>
  <c r="AT80" i="7"/>
  <c r="AT88" i="7"/>
  <c r="AT37" i="7"/>
  <c r="AT76" i="7"/>
  <c r="AT100" i="7"/>
  <c r="AT104" i="7"/>
  <c r="AT69" i="7"/>
  <c r="AT72" i="7"/>
  <c r="AT86" i="7"/>
  <c r="AT94" i="7"/>
  <c r="AT91" i="7"/>
  <c r="AT49" i="7"/>
  <c r="AT99" i="7"/>
  <c r="AT73" i="7"/>
  <c r="AT58" i="7"/>
  <c r="AT66" i="7"/>
  <c r="AT63" i="7"/>
  <c r="AT95" i="7"/>
  <c r="AT36" i="7"/>
  <c r="AT44" i="7"/>
  <c r="AT41" i="7"/>
  <c r="AT51" i="7"/>
  <c r="AT45" i="7"/>
  <c r="AT101" i="7"/>
  <c r="AT97" i="7"/>
  <c r="AT79" i="7"/>
  <c r="AT71" i="7"/>
  <c r="AT67" i="7"/>
  <c r="AT75" i="7"/>
  <c r="AT65" i="7"/>
  <c r="AT74" i="7"/>
  <c r="AT54" i="7"/>
  <c r="AT70" i="7"/>
  <c r="AT105" i="7"/>
  <c r="S57" i="7"/>
  <c r="S85" i="7"/>
  <c r="S78" i="7"/>
  <c r="CZ80" i="7"/>
  <c r="CZ100" i="7"/>
  <c r="CZ82" i="7"/>
  <c r="CZ48" i="7"/>
  <c r="S67" i="7"/>
  <c r="BG55" i="7"/>
  <c r="BG89" i="7"/>
  <c r="BG37" i="7"/>
  <c r="BG101" i="7"/>
  <c r="BG53" i="7"/>
  <c r="S79" i="7"/>
  <c r="EF39" i="7"/>
  <c r="EF53" i="7"/>
  <c r="EF35" i="7"/>
  <c r="EF48" i="7"/>
  <c r="EF43" i="7"/>
  <c r="EF38" i="7"/>
  <c r="EF51" i="7"/>
  <c r="EF50" i="7"/>
  <c r="EF55" i="7"/>
  <c r="EF46" i="7"/>
  <c r="EF34" i="7"/>
  <c r="EF57" i="7"/>
  <c r="EF40" i="7"/>
  <c r="EF80" i="7"/>
  <c r="EF82" i="7"/>
  <c r="EF84" i="7"/>
  <c r="EF91" i="7"/>
  <c r="EF52" i="7"/>
  <c r="EF85" i="7"/>
  <c r="EF72" i="7"/>
  <c r="EF79" i="7"/>
  <c r="EF90" i="7"/>
  <c r="EF83" i="7"/>
  <c r="EF89" i="7"/>
  <c r="EF78" i="7"/>
  <c r="EF56" i="7"/>
  <c r="EF103" i="7"/>
  <c r="EF102" i="7"/>
  <c r="EF81" i="7"/>
  <c r="EF107" i="7"/>
  <c r="EF93" i="7"/>
  <c r="EF87" i="7"/>
  <c r="EF105" i="7"/>
  <c r="EF106" i="7"/>
  <c r="EF104" i="7"/>
  <c r="EF101" i="7"/>
  <c r="EF108" i="7"/>
  <c r="EF69" i="7"/>
  <c r="EF95" i="7"/>
  <c r="EF45" i="7"/>
  <c r="EF88" i="7"/>
  <c r="EF100" i="7"/>
  <c r="EF94" i="7"/>
  <c r="EF37" i="7"/>
  <c r="EF96" i="7"/>
  <c r="EF75" i="7"/>
  <c r="EF59" i="7"/>
  <c r="EF71" i="7"/>
  <c r="EF86" i="7"/>
  <c r="EF65" i="7"/>
  <c r="EF73" i="7"/>
  <c r="EF61" i="7"/>
  <c r="EF63" i="7"/>
  <c r="EF67" i="7"/>
  <c r="EF66" i="7"/>
  <c r="EF44" i="7"/>
  <c r="EF92" i="7"/>
  <c r="EF70" i="7"/>
  <c r="EF47" i="7"/>
  <c r="EF77" i="7"/>
  <c r="EF36" i="7"/>
  <c r="EF68" i="7"/>
  <c r="EF49" i="7"/>
  <c r="EF41" i="7"/>
  <c r="EF42" i="7"/>
  <c r="EF76" i="7"/>
  <c r="EF99" i="7"/>
  <c r="EF62" i="7"/>
  <c r="EF58" i="7"/>
  <c r="EF54" i="7"/>
  <c r="EF97" i="7"/>
  <c r="EF64" i="7"/>
  <c r="EF60" i="7"/>
  <c r="EF74" i="7"/>
  <c r="EF98" i="7"/>
  <c r="BG39" i="7"/>
  <c r="BG90" i="7"/>
  <c r="CN35" i="7"/>
  <c r="CN54" i="7"/>
  <c r="CN52" i="7"/>
  <c r="CN40" i="7"/>
  <c r="CN38" i="7"/>
  <c r="CN47" i="7"/>
  <c r="CN50" i="7"/>
  <c r="CN74" i="7"/>
  <c r="CN39" i="7"/>
  <c r="CN34" i="7"/>
  <c r="CN51" i="7"/>
  <c r="CN43" i="7"/>
  <c r="CN48" i="7"/>
  <c r="CN59" i="7"/>
  <c r="CN78" i="7"/>
  <c r="CN77" i="7"/>
  <c r="CN84" i="7"/>
  <c r="CN58" i="7"/>
  <c r="CN75" i="7"/>
  <c r="CN83" i="7"/>
  <c r="CN87" i="7"/>
  <c r="CN82" i="7"/>
  <c r="CN81" i="7"/>
  <c r="CN93" i="7"/>
  <c r="CN90" i="7"/>
  <c r="CN86" i="7"/>
  <c r="CN91" i="7"/>
  <c r="CN92" i="7"/>
  <c r="CN53" i="7"/>
  <c r="CN95" i="7"/>
  <c r="CN108" i="7"/>
  <c r="CN85" i="7"/>
  <c r="CN107" i="7"/>
  <c r="CN80" i="7"/>
  <c r="CN101" i="7"/>
  <c r="CN103" i="7"/>
  <c r="CN66" i="7"/>
  <c r="CN104" i="7"/>
  <c r="CN102" i="7"/>
  <c r="CN106" i="7"/>
  <c r="CN99" i="7"/>
  <c r="CN96" i="7"/>
  <c r="CN76" i="7"/>
  <c r="CN105" i="7"/>
  <c r="CN97" i="7"/>
  <c r="CN68" i="7"/>
  <c r="CN71" i="7"/>
  <c r="CN73" i="7"/>
  <c r="CN88" i="7"/>
  <c r="CN57" i="7"/>
  <c r="CN98" i="7"/>
  <c r="CN79" i="7"/>
  <c r="CN69" i="7"/>
  <c r="CN45" i="7"/>
  <c r="CN41" i="7"/>
  <c r="CN62" i="7"/>
  <c r="CN55" i="7"/>
  <c r="CN94" i="7"/>
  <c r="CN72" i="7"/>
  <c r="CN37" i="7"/>
  <c r="CN63" i="7"/>
  <c r="CN61" i="7"/>
  <c r="CN56" i="7"/>
  <c r="CN44" i="7"/>
  <c r="CN46" i="7"/>
  <c r="CN42" i="7"/>
  <c r="CN60" i="7"/>
  <c r="CN36" i="7"/>
  <c r="CN49" i="7"/>
  <c r="CN64" i="7"/>
  <c r="CN70" i="7"/>
  <c r="CN67" i="7"/>
  <c r="CN65" i="7"/>
  <c r="CN100" i="7"/>
  <c r="CN89" i="7"/>
  <c r="BG96" i="7"/>
  <c r="BG71" i="7"/>
  <c r="BG64" i="7"/>
  <c r="EG51" i="7"/>
  <c r="EG34" i="7"/>
  <c r="EG35" i="7"/>
  <c r="EG40" i="7"/>
  <c r="EG43" i="7"/>
  <c r="EG39" i="7"/>
  <c r="EG46" i="7"/>
  <c r="EG53" i="7"/>
  <c r="EG50" i="7"/>
  <c r="EG48" i="7"/>
  <c r="EG55" i="7"/>
  <c r="EG60" i="7"/>
  <c r="EG52" i="7"/>
  <c r="EG57" i="7"/>
  <c r="EG90" i="7"/>
  <c r="EG80" i="7"/>
  <c r="EG38" i="7"/>
  <c r="EG59" i="7"/>
  <c r="EG81" i="7"/>
  <c r="EG87" i="7"/>
  <c r="EG85" i="7"/>
  <c r="EG101" i="7"/>
  <c r="EG74" i="7"/>
  <c r="EG83" i="7"/>
  <c r="EG68" i="7"/>
  <c r="EG97" i="7"/>
  <c r="EG82" i="7"/>
  <c r="EG72" i="7"/>
  <c r="EG79" i="7"/>
  <c r="EG104" i="7"/>
  <c r="EG93" i="7"/>
  <c r="EG105" i="7"/>
  <c r="EG56" i="7"/>
  <c r="EG73" i="7"/>
  <c r="EG92" i="7"/>
  <c r="EG103" i="7"/>
  <c r="EG76" i="7"/>
  <c r="EG102" i="7"/>
  <c r="EG108" i="7"/>
  <c r="EG96" i="7"/>
  <c r="EG100" i="7"/>
  <c r="EG107" i="7"/>
  <c r="EG91" i="7"/>
  <c r="EG106" i="7"/>
  <c r="EG71" i="7"/>
  <c r="EG63" i="7"/>
  <c r="EG94" i="7"/>
  <c r="EG67" i="7"/>
  <c r="EG62" i="7"/>
  <c r="EG84" i="7"/>
  <c r="EG98" i="7"/>
  <c r="EG88" i="7"/>
  <c r="EG75" i="7"/>
  <c r="EG44" i="7"/>
  <c r="EG99" i="7"/>
  <c r="EG54" i="7"/>
  <c r="EG41" i="7"/>
  <c r="EG86" i="7"/>
  <c r="EG45" i="7"/>
  <c r="EG37" i="7"/>
  <c r="EG66" i="7"/>
  <c r="EG58" i="7"/>
  <c r="EG70" i="7"/>
  <c r="EG42" i="7"/>
  <c r="EG64" i="7"/>
  <c r="EG36" i="7"/>
  <c r="EG89" i="7"/>
  <c r="EG69" i="7"/>
  <c r="EG78" i="7"/>
  <c r="EG65" i="7"/>
  <c r="EG49" i="7"/>
  <c r="EG47" i="7"/>
  <c r="EG61" i="7"/>
  <c r="EG77" i="7"/>
  <c r="EG95" i="7"/>
  <c r="CI48" i="7"/>
  <c r="CI50" i="7"/>
  <c r="CI34" i="7"/>
  <c r="CI38" i="7"/>
  <c r="CI39" i="7"/>
  <c r="CI42" i="7"/>
  <c r="CI43" i="7"/>
  <c r="CI44" i="7"/>
  <c r="CI40" i="7"/>
  <c r="CI59" i="7"/>
  <c r="CI79" i="7"/>
  <c r="CI82" i="7"/>
  <c r="CI47" i="7"/>
  <c r="CI67" i="7"/>
  <c r="CI70" i="7"/>
  <c r="CI83" i="7"/>
  <c r="CI52" i="7"/>
  <c r="CI65" i="7"/>
  <c r="CI81" i="7"/>
  <c r="CI56" i="7"/>
  <c r="CI86" i="7"/>
  <c r="CI77" i="7"/>
  <c r="CI78" i="7"/>
  <c r="CI97" i="7"/>
  <c r="CI95" i="7"/>
  <c r="CI92" i="7"/>
  <c r="CI105" i="7"/>
  <c r="CI108" i="7"/>
  <c r="CI107" i="7"/>
  <c r="CI103" i="7"/>
  <c r="CI96" i="7"/>
  <c r="CI66" i="7"/>
  <c r="CI93" i="7"/>
  <c r="CI104" i="7"/>
  <c r="CI85" i="7"/>
  <c r="CI87" i="7"/>
  <c r="CI94" i="7"/>
  <c r="CI88" i="7"/>
  <c r="CI57" i="7"/>
  <c r="CI69" i="7"/>
  <c r="CI89" i="7"/>
  <c r="CI91" i="7"/>
  <c r="CI60" i="7"/>
  <c r="CI100" i="7"/>
  <c r="CI45" i="7"/>
  <c r="CI101" i="7"/>
  <c r="CI64" i="7"/>
  <c r="CI84" i="7"/>
  <c r="CI36" i="7"/>
  <c r="CI99" i="7"/>
  <c r="CI106" i="7"/>
  <c r="CI37" i="7"/>
  <c r="CI76" i="7"/>
  <c r="CI72" i="7"/>
  <c r="CI62" i="7"/>
  <c r="CI75" i="7"/>
  <c r="CI63" i="7"/>
  <c r="CI73" i="7"/>
  <c r="CI74" i="7"/>
  <c r="CI68" i="7"/>
  <c r="CI54" i="7"/>
  <c r="CI90" i="7"/>
  <c r="CI51" i="7"/>
  <c r="CI35" i="7"/>
  <c r="CI49" i="7"/>
  <c r="CI98" i="7"/>
  <c r="CI55" i="7"/>
  <c r="CI46" i="7"/>
  <c r="CI80" i="7"/>
  <c r="CI102" i="7"/>
  <c r="CI61" i="7"/>
  <c r="CI71" i="7"/>
  <c r="CI53" i="7"/>
  <c r="CI41" i="7"/>
  <c r="CI58" i="7"/>
  <c r="DC48" i="7"/>
  <c r="DC56" i="7"/>
  <c r="DC35" i="7"/>
  <c r="DC53" i="7"/>
  <c r="DC49" i="7"/>
  <c r="DC39" i="7"/>
  <c r="DC34" i="7"/>
  <c r="DC59" i="7"/>
  <c r="DC38" i="7"/>
  <c r="DC52" i="7"/>
  <c r="DC40" i="7"/>
  <c r="DC76" i="7"/>
  <c r="DC60" i="7"/>
  <c r="DC74" i="7"/>
  <c r="DC87" i="7"/>
  <c r="DC78" i="7"/>
  <c r="DC43" i="7"/>
  <c r="DC77" i="7"/>
  <c r="DC91" i="7"/>
  <c r="DC54" i="7"/>
  <c r="DC95" i="7"/>
  <c r="DC94" i="7"/>
  <c r="DC57" i="7"/>
  <c r="DC61" i="7"/>
  <c r="DC92" i="7"/>
  <c r="DC93" i="7"/>
  <c r="DC83" i="7"/>
  <c r="DC102" i="7"/>
  <c r="DC81" i="7"/>
  <c r="DC100" i="7"/>
  <c r="DC97" i="7"/>
  <c r="DC88" i="7"/>
  <c r="DC90" i="7"/>
  <c r="DC84" i="7"/>
  <c r="DC99" i="7"/>
  <c r="DC82" i="7"/>
  <c r="DC85" i="7"/>
  <c r="DC98" i="7"/>
  <c r="DC101" i="7"/>
  <c r="DC103" i="7"/>
  <c r="DC105" i="7"/>
  <c r="DC104" i="7"/>
  <c r="DC66" i="7"/>
  <c r="DC106" i="7"/>
  <c r="DC69" i="7"/>
  <c r="DC75" i="7"/>
  <c r="DC71" i="7"/>
  <c r="DC107" i="7"/>
  <c r="DC68" i="7"/>
  <c r="DC86" i="7"/>
  <c r="DC63" i="7"/>
  <c r="DC62" i="7"/>
  <c r="DC108" i="7"/>
  <c r="DC65" i="7"/>
  <c r="DC79" i="7"/>
  <c r="DC96" i="7"/>
  <c r="DC73" i="7"/>
  <c r="DC70" i="7"/>
  <c r="DC55" i="7"/>
  <c r="DC36" i="7"/>
  <c r="DC72" i="7"/>
  <c r="DC67" i="7"/>
  <c r="DC89" i="7"/>
  <c r="DC44" i="7"/>
  <c r="DC37" i="7"/>
  <c r="DC46" i="7"/>
  <c r="DC41" i="7"/>
  <c r="DC50" i="7"/>
  <c r="DC45" i="7"/>
  <c r="DC58" i="7"/>
  <c r="DC64" i="7"/>
  <c r="DC47" i="7"/>
  <c r="DC42" i="7"/>
  <c r="DC51" i="7"/>
  <c r="DC80" i="7"/>
  <c r="CP35" i="7"/>
  <c r="CP34" i="7"/>
  <c r="CP43" i="7"/>
  <c r="CP40" i="7"/>
  <c r="CP70" i="7"/>
  <c r="CP56" i="7"/>
  <c r="CP38" i="7"/>
  <c r="CP50" i="7"/>
  <c r="CP62" i="7"/>
  <c r="CP60" i="7"/>
  <c r="CP73" i="7"/>
  <c r="CP52" i="7"/>
  <c r="CP51" i="7"/>
  <c r="CP59" i="7"/>
  <c r="CP78" i="7"/>
  <c r="CP69" i="7"/>
  <c r="CP76" i="7"/>
  <c r="CP77" i="7"/>
  <c r="CP54" i="7"/>
  <c r="CP46" i="7"/>
  <c r="CP101" i="7"/>
  <c r="CP83" i="7"/>
  <c r="CP53" i="7"/>
  <c r="CP39" i="7"/>
  <c r="CP87" i="7"/>
  <c r="CP82" i="7"/>
  <c r="CP103" i="7"/>
  <c r="CP90" i="7"/>
  <c r="CP88" i="7"/>
  <c r="CP98" i="7"/>
  <c r="CP93" i="7"/>
  <c r="CP86" i="7"/>
  <c r="CP107" i="7"/>
  <c r="CP108" i="7"/>
  <c r="CP106" i="7"/>
  <c r="CP45" i="7"/>
  <c r="CP92" i="7"/>
  <c r="CP89" i="7"/>
  <c r="CP84" i="7"/>
  <c r="CP63" i="7"/>
  <c r="CP100" i="7"/>
  <c r="CP58" i="7"/>
  <c r="CP80" i="7"/>
  <c r="CP85" i="7"/>
  <c r="CP66" i="7"/>
  <c r="CP75" i="7"/>
  <c r="CP102" i="7"/>
  <c r="CP105" i="7"/>
  <c r="CP49" i="7"/>
  <c r="CP65" i="7"/>
  <c r="CP81" i="7"/>
  <c r="CP99" i="7"/>
  <c r="CP55" i="7"/>
  <c r="CP97" i="7"/>
  <c r="CP68" i="7"/>
  <c r="CP37" i="7"/>
  <c r="CP61" i="7"/>
  <c r="CP91" i="7"/>
  <c r="CP47" i="7"/>
  <c r="CP94" i="7"/>
  <c r="CP71" i="7"/>
  <c r="CP48" i="7"/>
  <c r="CP79" i="7"/>
  <c r="CP36" i="7"/>
  <c r="CP42" i="7"/>
  <c r="CP67" i="7"/>
  <c r="CP41" i="7"/>
  <c r="CP64" i="7"/>
  <c r="CP72" i="7"/>
  <c r="CP74" i="7"/>
  <c r="CP95" i="7"/>
  <c r="CP96" i="7"/>
  <c r="CP57" i="7"/>
  <c r="CP44" i="7"/>
  <c r="CP104" i="7"/>
  <c r="BF42" i="7"/>
  <c r="BF51" i="7"/>
  <c r="BF52" i="7"/>
  <c r="BF34" i="7"/>
  <c r="BF59" i="7"/>
  <c r="BF43" i="7"/>
  <c r="BF56" i="7"/>
  <c r="BF74" i="7"/>
  <c r="BF38" i="7"/>
  <c r="BF50" i="7"/>
  <c r="BF36" i="7"/>
  <c r="BF77" i="7"/>
  <c r="BF78" i="7"/>
  <c r="BF75" i="7"/>
  <c r="BF65" i="7"/>
  <c r="BF82" i="7"/>
  <c r="BF61" i="7"/>
  <c r="BF95" i="7"/>
  <c r="BF108" i="7"/>
  <c r="BF35" i="7"/>
  <c r="BF53" i="7"/>
  <c r="BF84" i="7"/>
  <c r="BF93" i="7"/>
  <c r="BF103" i="7"/>
  <c r="BF91" i="7"/>
  <c r="BF83" i="7"/>
  <c r="BF104" i="7"/>
  <c r="BF94" i="7"/>
  <c r="BF86" i="7"/>
  <c r="BF88" i="7"/>
  <c r="BF98" i="7"/>
  <c r="BF106" i="7"/>
  <c r="BF76" i="7"/>
  <c r="BF102" i="7"/>
  <c r="BF63" i="7"/>
  <c r="BF107" i="7"/>
  <c r="BF105" i="7"/>
  <c r="BF68" i="7"/>
  <c r="BF96" i="7"/>
  <c r="BF100" i="7"/>
  <c r="BF66" i="7"/>
  <c r="BF97" i="7"/>
  <c r="BF99" i="7"/>
  <c r="BF92" i="7"/>
  <c r="BF81" i="7"/>
  <c r="BF73" i="7"/>
  <c r="BF62" i="7"/>
  <c r="BF71" i="7"/>
  <c r="BF72" i="7"/>
  <c r="BF70" i="7"/>
  <c r="BF57" i="7"/>
  <c r="BF49" i="7"/>
  <c r="BF69" i="7"/>
  <c r="BF101" i="7"/>
  <c r="BF47" i="7"/>
  <c r="BF48" i="7"/>
  <c r="BF89" i="7"/>
  <c r="BF79" i="7"/>
  <c r="BF45" i="7"/>
  <c r="BF87" i="7"/>
  <c r="BF67" i="7"/>
  <c r="BF60" i="7"/>
  <c r="BF55" i="7"/>
  <c r="BF80" i="7"/>
  <c r="BF64" i="7"/>
  <c r="BF46" i="7"/>
  <c r="BF40" i="7"/>
  <c r="BF58" i="7"/>
  <c r="BF39" i="7"/>
  <c r="BF44" i="7"/>
  <c r="BF90" i="7"/>
  <c r="BF85" i="7"/>
  <c r="BF54" i="7"/>
  <c r="BF37" i="7"/>
  <c r="BF41" i="7"/>
  <c r="H44" i="7"/>
  <c r="H49" i="7"/>
  <c r="H42" i="7"/>
  <c r="H40" i="7"/>
  <c r="H34" i="7"/>
  <c r="H43" i="7"/>
  <c r="H48" i="7"/>
  <c r="H36" i="7"/>
  <c r="H46" i="7"/>
  <c r="H38" i="7"/>
  <c r="H51" i="7"/>
  <c r="H71" i="7"/>
  <c r="H39" i="7"/>
  <c r="H77" i="7"/>
  <c r="H56" i="7"/>
  <c r="H59" i="7"/>
  <c r="H83" i="7"/>
  <c r="H75" i="7"/>
  <c r="H82" i="7"/>
  <c r="H79" i="7"/>
  <c r="H53" i="7"/>
  <c r="H81" i="7"/>
  <c r="H91" i="7"/>
  <c r="H84" i="7"/>
  <c r="H88" i="7"/>
  <c r="H101" i="7"/>
  <c r="H87" i="7"/>
  <c r="H98" i="7"/>
  <c r="H90" i="7"/>
  <c r="H50" i="7"/>
  <c r="H89" i="7"/>
  <c r="H103" i="7"/>
  <c r="H107" i="7"/>
  <c r="H105" i="7"/>
  <c r="H106" i="7"/>
  <c r="H104" i="7"/>
  <c r="H102" i="7"/>
  <c r="H96" i="7"/>
  <c r="H45" i="7"/>
  <c r="H85" i="7"/>
  <c r="H63" i="7"/>
  <c r="H72" i="7"/>
  <c r="H35" i="7"/>
  <c r="H97" i="7"/>
  <c r="H108" i="7"/>
  <c r="H95" i="7"/>
  <c r="H80" i="7"/>
  <c r="H93" i="7"/>
  <c r="H86" i="7"/>
  <c r="H94" i="7"/>
  <c r="H57" i="7"/>
  <c r="H66" i="7"/>
  <c r="H62" i="7"/>
  <c r="H73" i="7"/>
  <c r="H99" i="7"/>
  <c r="H100" i="7"/>
  <c r="H41" i="7"/>
  <c r="H76" i="7"/>
  <c r="H65" i="7"/>
  <c r="H68" i="7"/>
  <c r="H54" i="7"/>
  <c r="H78" i="7"/>
  <c r="H52" i="7"/>
  <c r="H67" i="7"/>
  <c r="H69" i="7"/>
  <c r="H58" i="7"/>
  <c r="H92" i="7"/>
  <c r="H64" i="7"/>
  <c r="H55" i="7"/>
  <c r="H61" i="7"/>
  <c r="H74" i="7"/>
  <c r="H37" i="7"/>
  <c r="H70" i="7"/>
  <c r="H47" i="7"/>
  <c r="H60" i="7"/>
  <c r="DU46" i="7"/>
  <c r="DU40" i="7"/>
  <c r="DU34" i="7"/>
  <c r="DU44" i="7"/>
  <c r="DU56" i="7"/>
  <c r="DU51" i="7"/>
  <c r="DU70" i="7"/>
  <c r="DU35" i="7"/>
  <c r="DU52" i="7"/>
  <c r="DU43" i="7"/>
  <c r="DU38" i="7"/>
  <c r="DU42" i="7"/>
  <c r="DU82" i="7"/>
  <c r="DU39" i="7"/>
  <c r="DU59" i="7"/>
  <c r="DU53" i="7"/>
  <c r="DU87" i="7"/>
  <c r="DU77" i="7"/>
  <c r="DU73" i="7"/>
  <c r="DU81" i="7"/>
  <c r="DU50" i="7"/>
  <c r="DU83" i="7"/>
  <c r="DU91" i="7"/>
  <c r="DU65" i="7"/>
  <c r="DU92" i="7"/>
  <c r="DU95" i="7"/>
  <c r="DU74" i="7"/>
  <c r="DU54" i="7"/>
  <c r="DU60" i="7"/>
  <c r="DU84" i="7"/>
  <c r="DU93" i="7"/>
  <c r="DU102" i="7"/>
  <c r="DU90" i="7"/>
  <c r="DU78" i="7"/>
  <c r="DU103" i="7"/>
  <c r="DU98" i="7"/>
  <c r="DU108" i="7"/>
  <c r="DU101" i="7"/>
  <c r="DU104" i="7"/>
  <c r="DU96" i="7"/>
  <c r="DU100" i="7"/>
  <c r="DU45" i="7"/>
  <c r="DU85" i="7"/>
  <c r="DU94" i="7"/>
  <c r="DU69" i="7"/>
  <c r="DU106" i="7"/>
  <c r="DU89" i="7"/>
  <c r="DU66" i="7"/>
  <c r="DU107" i="7"/>
  <c r="DU80" i="7"/>
  <c r="DU72" i="7"/>
  <c r="DU63" i="7"/>
  <c r="DU57" i="7"/>
  <c r="DU75" i="7"/>
  <c r="DU58" i="7"/>
  <c r="DU37" i="7"/>
  <c r="DU64" i="7"/>
  <c r="DU71" i="7"/>
  <c r="DU48" i="7"/>
  <c r="DU68" i="7"/>
  <c r="DU36" i="7"/>
  <c r="DU49" i="7"/>
  <c r="DU67" i="7"/>
  <c r="DU99" i="7"/>
  <c r="DU61" i="7"/>
  <c r="DU86" i="7"/>
  <c r="DU62" i="7"/>
  <c r="DU41" i="7"/>
  <c r="DU105" i="7"/>
  <c r="DU55" i="7"/>
  <c r="DU79" i="7"/>
  <c r="DU47" i="7"/>
  <c r="DU88" i="7"/>
  <c r="DU97" i="7"/>
  <c r="DU76" i="7"/>
  <c r="S45" i="7"/>
  <c r="S60" i="7"/>
  <c r="CZ60" i="7"/>
  <c r="CZ101" i="7"/>
  <c r="DE38" i="7"/>
  <c r="DG47" i="7"/>
  <c r="DE51" i="7"/>
  <c r="DG50" i="7"/>
  <c r="DE35" i="7"/>
  <c r="DG35" i="7"/>
  <c r="DE46" i="7"/>
  <c r="DE34" i="7"/>
  <c r="DE48" i="7"/>
  <c r="DE39" i="7"/>
  <c r="DE53" i="7"/>
  <c r="DE61" i="7"/>
  <c r="DG40" i="7"/>
  <c r="DE42" i="7"/>
  <c r="DE50" i="7"/>
  <c r="DE40" i="7"/>
  <c r="DG56" i="7"/>
  <c r="DG39" i="7"/>
  <c r="DE77" i="7"/>
  <c r="DG48" i="7"/>
  <c r="DE47" i="7"/>
  <c r="DG82" i="7"/>
  <c r="DE52" i="7"/>
  <c r="DE70" i="7"/>
  <c r="DG74" i="7"/>
  <c r="DG43" i="7"/>
  <c r="DG78" i="7"/>
  <c r="DE67" i="7"/>
  <c r="DG60" i="7"/>
  <c r="DG38" i="7"/>
  <c r="DE84" i="7"/>
  <c r="DE93" i="7"/>
  <c r="DG84" i="7"/>
  <c r="DG81" i="7"/>
  <c r="DG91" i="7"/>
  <c r="DG52" i="7"/>
  <c r="DG79" i="7"/>
  <c r="DE76" i="7"/>
  <c r="DG77" i="7"/>
  <c r="DE78" i="7"/>
  <c r="DE91" i="7"/>
  <c r="DE62" i="7"/>
  <c r="DE55" i="7"/>
  <c r="DG83" i="7"/>
  <c r="DG86" i="7"/>
  <c r="DE81" i="7"/>
  <c r="DE104" i="7"/>
  <c r="DG108" i="7"/>
  <c r="DG103" i="7"/>
  <c r="DE97" i="7"/>
  <c r="DE80" i="7"/>
  <c r="DE107" i="7"/>
  <c r="DG34" i="7"/>
  <c r="DE87" i="7"/>
  <c r="DE83" i="7"/>
  <c r="DE98" i="7"/>
  <c r="DE105" i="7"/>
  <c r="DG53" i="7"/>
  <c r="DG93" i="7"/>
  <c r="DG88" i="7"/>
  <c r="DG98" i="7"/>
  <c r="DG104" i="7"/>
  <c r="DE69" i="7"/>
  <c r="DE96" i="7"/>
  <c r="DE82" i="7"/>
  <c r="DG85" i="7"/>
  <c r="DG51" i="7"/>
  <c r="DG107" i="7"/>
  <c r="DG102" i="7"/>
  <c r="DE59" i="7"/>
  <c r="DE63" i="7"/>
  <c r="DE45" i="7"/>
  <c r="DE99" i="7"/>
  <c r="DE85" i="7"/>
  <c r="DG87" i="7"/>
  <c r="DG63" i="7"/>
  <c r="DG94" i="7"/>
  <c r="DE103" i="7"/>
  <c r="DE100" i="7"/>
  <c r="DE56" i="7"/>
  <c r="DE108" i="7"/>
  <c r="DE102" i="7"/>
  <c r="DG106" i="7"/>
  <c r="DG45" i="7"/>
  <c r="DG72" i="7"/>
  <c r="DE73" i="7"/>
  <c r="DG89" i="7"/>
  <c r="DE66" i="7"/>
  <c r="DE57" i="7"/>
  <c r="DE71" i="7"/>
  <c r="DE68" i="7"/>
  <c r="DE37" i="7"/>
  <c r="DE101" i="7"/>
  <c r="DG80" i="7"/>
  <c r="DG68" i="7"/>
  <c r="DG105" i="7"/>
  <c r="DG97" i="7"/>
  <c r="DE75" i="7"/>
  <c r="DE72" i="7"/>
  <c r="DG76" i="7"/>
  <c r="DG99" i="7"/>
  <c r="DG75" i="7"/>
  <c r="DG54" i="7"/>
  <c r="DE65" i="7"/>
  <c r="DE90" i="7"/>
  <c r="DE88" i="7"/>
  <c r="DG69" i="7"/>
  <c r="DE95" i="7"/>
  <c r="DG61" i="7"/>
  <c r="DE94" i="7"/>
  <c r="DE86" i="7"/>
  <c r="DG65" i="7"/>
  <c r="DE74" i="7"/>
  <c r="DG64" i="7"/>
  <c r="DG36" i="7"/>
  <c r="DG66" i="7"/>
  <c r="DG58" i="7"/>
  <c r="DE49" i="7"/>
  <c r="DG62" i="7"/>
  <c r="DG73" i="7"/>
  <c r="DG95" i="7"/>
  <c r="DG67" i="7"/>
  <c r="DG59" i="7"/>
  <c r="DG49" i="7"/>
  <c r="DG44" i="7"/>
  <c r="DG42" i="7"/>
  <c r="DG37" i="7"/>
  <c r="DE44" i="7"/>
  <c r="DE36" i="7"/>
  <c r="DE92" i="7"/>
  <c r="DE54" i="7"/>
  <c r="DG90" i="7"/>
  <c r="DG101" i="7"/>
  <c r="DG57" i="7"/>
  <c r="DG96" i="7"/>
  <c r="DE89" i="7"/>
  <c r="DG92" i="7"/>
  <c r="DG70" i="7"/>
  <c r="DE106" i="7"/>
  <c r="DG41" i="7"/>
  <c r="DE64" i="7"/>
  <c r="DE79" i="7"/>
  <c r="DG55" i="7"/>
  <c r="DG46" i="7"/>
  <c r="DE41" i="7"/>
  <c r="DE60" i="7"/>
  <c r="DE58" i="7"/>
  <c r="DE43" i="7"/>
  <c r="DG100" i="7"/>
  <c r="DG71" i="7"/>
  <c r="C74" i="30"/>
  <c r="D74" i="30" s="1"/>
  <c r="CF18" i="7" s="1"/>
  <c r="FE42" i="7"/>
  <c r="FE49" i="7"/>
  <c r="FE51" i="7"/>
  <c r="FE40" i="7"/>
  <c r="FE34" i="7"/>
  <c r="FE39" i="7"/>
  <c r="FE46" i="7"/>
  <c r="FE59" i="7"/>
  <c r="FE60" i="7"/>
  <c r="FE75" i="7"/>
  <c r="FE38" i="7"/>
  <c r="FE81" i="7"/>
  <c r="FE64" i="7"/>
  <c r="FE82" i="7"/>
  <c r="FE50" i="7"/>
  <c r="FE70" i="7"/>
  <c r="FE61" i="7"/>
  <c r="FE43" i="7"/>
  <c r="FE88" i="7"/>
  <c r="FE86" i="7"/>
  <c r="FE87" i="7"/>
  <c r="FE101" i="7"/>
  <c r="FE95" i="7"/>
  <c r="FE35" i="7"/>
  <c r="FE74" i="7"/>
  <c r="FE97" i="7"/>
  <c r="FE89" i="7"/>
  <c r="FE92" i="7"/>
  <c r="FE102" i="7"/>
  <c r="FE98" i="7"/>
  <c r="FE108" i="7"/>
  <c r="FE94" i="7"/>
  <c r="FE79" i="7"/>
  <c r="FE93" i="7"/>
  <c r="FE99" i="7"/>
  <c r="FE77" i="7"/>
  <c r="FE63" i="7"/>
  <c r="FE45" i="7"/>
  <c r="FE100" i="7"/>
  <c r="FE103" i="7"/>
  <c r="FE104" i="7"/>
  <c r="FE80" i="7"/>
  <c r="FE96" i="7"/>
  <c r="FE85" i="7"/>
  <c r="FE83" i="7"/>
  <c r="FE107" i="7"/>
  <c r="FE57" i="7"/>
  <c r="FE78" i="7"/>
  <c r="FE73" i="7"/>
  <c r="FE68" i="7"/>
  <c r="FE62" i="7"/>
  <c r="FE105" i="7"/>
  <c r="FE37" i="7"/>
  <c r="FE55" i="7"/>
  <c r="FE58" i="7"/>
  <c r="FE66" i="7"/>
  <c r="FE72" i="7"/>
  <c r="FE106" i="7"/>
  <c r="FE90" i="7"/>
  <c r="FE56" i="7"/>
  <c r="FE91" i="7"/>
  <c r="FE41" i="7"/>
  <c r="FE47" i="7"/>
  <c r="FE54" i="7"/>
  <c r="FE71" i="7"/>
  <c r="FE65" i="7"/>
  <c r="FE84" i="7"/>
  <c r="FE53" i="7"/>
  <c r="FE52" i="7"/>
  <c r="FE76" i="7"/>
  <c r="FE48" i="7"/>
  <c r="FE67" i="7"/>
  <c r="FE44" i="7"/>
  <c r="FE69" i="7"/>
  <c r="FE36" i="7"/>
  <c r="C94" i="30"/>
  <c r="D94" i="30" s="1"/>
  <c r="DF18" i="7" s="1"/>
  <c r="DF46" i="7"/>
  <c r="DF52" i="7"/>
  <c r="DF35" i="7"/>
  <c r="DF50" i="7"/>
  <c r="DF47" i="7"/>
  <c r="DF38" i="7"/>
  <c r="DF48" i="7"/>
  <c r="DF51" i="7"/>
  <c r="DF34" i="7"/>
  <c r="DF77" i="7"/>
  <c r="DF62" i="7"/>
  <c r="DF67" i="7"/>
  <c r="DF43" i="7"/>
  <c r="DF60" i="7"/>
  <c r="DF59" i="7"/>
  <c r="DF53" i="7"/>
  <c r="DF84" i="7"/>
  <c r="DF40" i="7"/>
  <c r="DF81" i="7"/>
  <c r="DF61" i="7"/>
  <c r="DF86" i="7"/>
  <c r="DF83" i="7"/>
  <c r="DF73" i="7"/>
  <c r="DF97" i="7"/>
  <c r="DF79" i="7"/>
  <c r="DF82" i="7"/>
  <c r="DF56" i="7"/>
  <c r="DF80" i="7"/>
  <c r="DF108" i="7"/>
  <c r="DF105" i="7"/>
  <c r="DF104" i="7"/>
  <c r="DF93" i="7"/>
  <c r="DF94" i="7"/>
  <c r="DF87" i="7"/>
  <c r="DF78" i="7"/>
  <c r="DF88" i="7"/>
  <c r="DF63" i="7"/>
  <c r="DF96" i="7"/>
  <c r="DF89" i="7"/>
  <c r="DF45" i="7"/>
  <c r="DF99" i="7"/>
  <c r="DF98" i="7"/>
  <c r="DF106" i="7"/>
  <c r="DF64" i="7"/>
  <c r="DF85" i="7"/>
  <c r="DF101" i="7"/>
  <c r="DF100" i="7"/>
  <c r="DF72" i="7"/>
  <c r="DF95" i="7"/>
  <c r="DF102" i="7"/>
  <c r="DF66" i="7"/>
  <c r="DF58" i="7"/>
  <c r="DF71" i="7"/>
  <c r="DF69" i="7"/>
  <c r="DF65" i="7"/>
  <c r="DF91" i="7"/>
  <c r="DF75" i="7"/>
  <c r="DF57" i="7"/>
  <c r="DF37" i="7"/>
  <c r="DF74" i="7"/>
  <c r="DF54" i="7"/>
  <c r="DF41" i="7"/>
  <c r="DF44" i="7"/>
  <c r="DF107" i="7"/>
  <c r="DF76" i="7"/>
  <c r="DF70" i="7"/>
  <c r="DF68" i="7"/>
  <c r="DF39" i="7"/>
  <c r="DF36" i="7"/>
  <c r="DF49" i="7"/>
  <c r="DF103" i="7"/>
  <c r="DF92" i="7"/>
  <c r="DF55" i="7"/>
  <c r="DF42" i="7"/>
  <c r="DF90" i="7"/>
  <c r="S96" i="7"/>
  <c r="CZ57" i="7"/>
  <c r="CZ75" i="7"/>
  <c r="CZ81" i="7"/>
  <c r="CZ34" i="7"/>
  <c r="BG104" i="7"/>
  <c r="BG86" i="7"/>
  <c r="BG83" i="7"/>
  <c r="BG52" i="7"/>
  <c r="BG43" i="7"/>
  <c r="C39" i="30"/>
  <c r="D39" i="30" s="1"/>
  <c r="AK18" i="7" s="1"/>
  <c r="BJ39" i="7"/>
  <c r="BJ53" i="7"/>
  <c r="BJ43" i="7"/>
  <c r="BJ47" i="7"/>
  <c r="BJ38" i="7"/>
  <c r="BJ34" i="7"/>
  <c r="BJ49" i="7"/>
  <c r="BJ40" i="7"/>
  <c r="BJ61" i="7"/>
  <c r="BJ59" i="7"/>
  <c r="BJ64" i="7"/>
  <c r="BJ77" i="7"/>
  <c r="BJ79" i="7"/>
  <c r="BJ82" i="7"/>
  <c r="BJ46" i="7"/>
  <c r="BJ56" i="7"/>
  <c r="BJ81" i="7"/>
  <c r="BJ80" i="7"/>
  <c r="BJ88" i="7"/>
  <c r="BJ60" i="7"/>
  <c r="BJ98" i="7"/>
  <c r="BJ97" i="7"/>
  <c r="BJ93" i="7"/>
  <c r="BJ102" i="7"/>
  <c r="BJ87" i="7"/>
  <c r="BJ94" i="7"/>
  <c r="BJ108" i="7"/>
  <c r="BJ107" i="7"/>
  <c r="BJ70" i="7"/>
  <c r="BJ84" i="7"/>
  <c r="BJ105" i="7"/>
  <c r="BJ106" i="7"/>
  <c r="BJ48" i="7"/>
  <c r="BJ103" i="7"/>
  <c r="BJ63" i="7"/>
  <c r="BJ50" i="7"/>
  <c r="BJ83" i="7"/>
  <c r="BJ69" i="7"/>
  <c r="BJ89" i="7"/>
  <c r="BJ104" i="7"/>
  <c r="BJ57" i="7"/>
  <c r="BJ92" i="7"/>
  <c r="BJ45" i="7"/>
  <c r="BJ101" i="7"/>
  <c r="BJ66" i="7"/>
  <c r="BJ72" i="7"/>
  <c r="BJ55" i="7"/>
  <c r="BJ86" i="7"/>
  <c r="BJ99" i="7"/>
  <c r="BJ37" i="7"/>
  <c r="BJ58" i="7"/>
  <c r="BJ91" i="7"/>
  <c r="BJ90" i="7"/>
  <c r="BJ74" i="7"/>
  <c r="BJ71" i="7"/>
  <c r="BJ85" i="7"/>
  <c r="BJ73" i="7"/>
  <c r="BJ76" i="7"/>
  <c r="BJ100" i="7"/>
  <c r="BJ68" i="7"/>
  <c r="BJ51" i="7"/>
  <c r="BJ36" i="7"/>
  <c r="BJ96" i="7"/>
  <c r="BJ95" i="7"/>
  <c r="BJ44" i="7"/>
  <c r="BJ42" i="7"/>
  <c r="BJ35" i="7"/>
  <c r="BJ62" i="7"/>
  <c r="BJ41" i="7"/>
  <c r="BJ78" i="7"/>
  <c r="BJ65" i="7"/>
  <c r="BJ54" i="7"/>
  <c r="BJ67" i="7"/>
  <c r="BJ75" i="7"/>
  <c r="BJ52" i="7"/>
  <c r="M50" i="7"/>
  <c r="M36" i="7"/>
  <c r="N39" i="7"/>
  <c r="M53" i="7"/>
  <c r="M39" i="7"/>
  <c r="N36" i="7"/>
  <c r="N50" i="7"/>
  <c r="N49" i="7"/>
  <c r="M34" i="7"/>
  <c r="M38" i="7"/>
  <c r="N54" i="7"/>
  <c r="M59" i="7"/>
  <c r="N59" i="7"/>
  <c r="N42" i="7"/>
  <c r="M54" i="7"/>
  <c r="M37" i="7"/>
  <c r="M56" i="7"/>
  <c r="M51" i="7"/>
  <c r="M52" i="7"/>
  <c r="N40" i="7"/>
  <c r="M48" i="7"/>
  <c r="N38" i="7"/>
  <c r="M40" i="7"/>
  <c r="M35" i="7"/>
  <c r="N60" i="7"/>
  <c r="N35" i="7"/>
  <c r="N51" i="7"/>
  <c r="M61" i="7"/>
  <c r="M75" i="7"/>
  <c r="M47" i="7"/>
  <c r="N48" i="7"/>
  <c r="M76" i="7"/>
  <c r="M84" i="7"/>
  <c r="M91" i="7"/>
  <c r="M79" i="7"/>
  <c r="N77" i="7"/>
  <c r="N80" i="7"/>
  <c r="N34" i="7"/>
  <c r="M70" i="7"/>
  <c r="M81" i="7"/>
  <c r="M101" i="7"/>
  <c r="N76" i="7"/>
  <c r="M87" i="7"/>
  <c r="N78" i="7"/>
  <c r="M83" i="7"/>
  <c r="N98" i="7"/>
  <c r="N94" i="7"/>
  <c r="N103" i="7"/>
  <c r="N56" i="7"/>
  <c r="N101" i="7"/>
  <c r="M97" i="7"/>
  <c r="N68" i="7"/>
  <c r="M82" i="7"/>
  <c r="N84" i="7"/>
  <c r="N90" i="7"/>
  <c r="M77" i="7"/>
  <c r="N87" i="7"/>
  <c r="N107" i="7"/>
  <c r="M78" i="7"/>
  <c r="M98" i="7"/>
  <c r="M108" i="7"/>
  <c r="N43" i="7"/>
  <c r="M71" i="7"/>
  <c r="N79" i="7"/>
  <c r="M107" i="7"/>
  <c r="M89" i="7"/>
  <c r="N92" i="7"/>
  <c r="N108" i="7"/>
  <c r="M92" i="7"/>
  <c r="N70" i="7"/>
  <c r="N97" i="7"/>
  <c r="M102" i="7"/>
  <c r="M96" i="7"/>
  <c r="M99" i="7"/>
  <c r="N102" i="7"/>
  <c r="N88" i="7"/>
  <c r="N96" i="7"/>
  <c r="M88" i="7"/>
  <c r="N45" i="7"/>
  <c r="M100" i="7"/>
  <c r="N106" i="7"/>
  <c r="N93" i="7"/>
  <c r="N81" i="7"/>
  <c r="M80" i="7"/>
  <c r="M104" i="7"/>
  <c r="N75" i="7"/>
  <c r="N66" i="7"/>
  <c r="N69" i="7"/>
  <c r="N89" i="7"/>
  <c r="M64" i="7"/>
  <c r="M85" i="7"/>
  <c r="N104" i="7"/>
  <c r="N99" i="7"/>
  <c r="M45" i="7"/>
  <c r="N91" i="7"/>
  <c r="N63" i="7"/>
  <c r="M103" i="7"/>
  <c r="N57" i="7"/>
  <c r="M68" i="7"/>
  <c r="N86" i="7"/>
  <c r="N73" i="7"/>
  <c r="M69" i="7"/>
  <c r="N64" i="7"/>
  <c r="N105" i="7"/>
  <c r="N44" i="7"/>
  <c r="M86" i="7"/>
  <c r="N82" i="7"/>
  <c r="M72" i="7"/>
  <c r="N53" i="7"/>
  <c r="M62" i="7"/>
  <c r="M90" i="7"/>
  <c r="M74" i="7"/>
  <c r="N74" i="7"/>
  <c r="M65" i="7"/>
  <c r="M55" i="7"/>
  <c r="M60" i="7"/>
  <c r="N95" i="7"/>
  <c r="M105" i="7"/>
  <c r="M41" i="7"/>
  <c r="N58" i="7"/>
  <c r="M42" i="7"/>
  <c r="M46" i="7"/>
  <c r="N67" i="7"/>
  <c r="M93" i="7"/>
  <c r="N85" i="7"/>
  <c r="N55" i="7"/>
  <c r="M44" i="7"/>
  <c r="N61" i="7"/>
  <c r="N100" i="7"/>
  <c r="M66" i="7"/>
  <c r="M67" i="7"/>
  <c r="M73" i="7"/>
  <c r="M94" i="7"/>
  <c r="M58" i="7"/>
  <c r="N46" i="7"/>
  <c r="N37" i="7"/>
  <c r="M106" i="7"/>
  <c r="M57" i="7"/>
  <c r="N65" i="7"/>
  <c r="N62" i="7"/>
  <c r="N52" i="7"/>
  <c r="M95" i="7"/>
  <c r="N47" i="7"/>
  <c r="N83" i="7"/>
  <c r="N72" i="7"/>
  <c r="M49" i="7"/>
  <c r="M63" i="7"/>
  <c r="M43" i="7"/>
  <c r="N41" i="7"/>
  <c r="N71" i="7"/>
  <c r="EI38" i="7"/>
  <c r="EI48" i="7"/>
  <c r="EI35" i="7"/>
  <c r="EI41" i="7"/>
  <c r="EI34" i="7"/>
  <c r="EI40" i="7"/>
  <c r="EI52" i="7"/>
  <c r="EI57" i="7"/>
  <c r="EI43" i="7"/>
  <c r="EI49" i="7"/>
  <c r="EI56" i="7"/>
  <c r="EI60" i="7"/>
  <c r="EI78" i="7"/>
  <c r="EI82" i="7"/>
  <c r="EI53" i="7"/>
  <c r="EI70" i="7"/>
  <c r="EI92" i="7"/>
  <c r="EI50" i="7"/>
  <c r="EI59" i="7"/>
  <c r="EI89" i="7"/>
  <c r="EI81" i="7"/>
  <c r="EI61" i="7"/>
  <c r="EI83" i="7"/>
  <c r="EI87" i="7"/>
  <c r="EI90" i="7"/>
  <c r="EI103" i="7"/>
  <c r="EI107" i="7"/>
  <c r="EI67" i="7"/>
  <c r="EI91" i="7"/>
  <c r="EI105" i="7"/>
  <c r="EI98" i="7"/>
  <c r="EI108" i="7"/>
  <c r="EI97" i="7"/>
  <c r="EI77" i="7"/>
  <c r="EI93" i="7"/>
  <c r="EI46" i="7"/>
  <c r="EI102" i="7"/>
  <c r="EI86" i="7"/>
  <c r="EI104" i="7"/>
  <c r="EI94" i="7"/>
  <c r="EI85" i="7"/>
  <c r="EI80" i="7"/>
  <c r="EI99" i="7"/>
  <c r="EI100" i="7"/>
  <c r="EI106" i="7"/>
  <c r="EI75" i="7"/>
  <c r="EI45" i="7"/>
  <c r="EI73" i="7"/>
  <c r="EI84" i="7"/>
  <c r="EI69" i="7"/>
  <c r="EI96" i="7"/>
  <c r="EI72" i="7"/>
  <c r="EI76" i="7"/>
  <c r="EI66" i="7"/>
  <c r="EI74" i="7"/>
  <c r="EI55" i="7"/>
  <c r="EI88" i="7"/>
  <c r="EI62" i="7"/>
  <c r="EI54" i="7"/>
  <c r="EI39" i="7"/>
  <c r="EI37" i="7"/>
  <c r="EI58" i="7"/>
  <c r="EI95" i="7"/>
  <c r="EI44" i="7"/>
  <c r="EI101" i="7"/>
  <c r="EI51" i="7"/>
  <c r="EI63" i="7"/>
  <c r="EI65" i="7"/>
  <c r="EI42" i="7"/>
  <c r="EI68" i="7"/>
  <c r="EI64" i="7"/>
  <c r="EI79" i="7"/>
  <c r="EI47" i="7"/>
  <c r="EI36" i="7"/>
  <c r="EI71" i="7"/>
  <c r="R42" i="7"/>
  <c r="R39" i="7"/>
  <c r="R43" i="7"/>
  <c r="R47" i="7"/>
  <c r="R61" i="7"/>
  <c r="R40" i="7"/>
  <c r="R51" i="7"/>
  <c r="R50" i="7"/>
  <c r="R38" i="7"/>
  <c r="R59" i="7"/>
  <c r="R52" i="7"/>
  <c r="R74" i="7"/>
  <c r="R34" i="7"/>
  <c r="R35" i="7"/>
  <c r="R77" i="7"/>
  <c r="R58" i="7"/>
  <c r="R82" i="7"/>
  <c r="R81" i="7"/>
  <c r="R87" i="7"/>
  <c r="R84" i="7"/>
  <c r="R101" i="7"/>
  <c r="R83" i="7"/>
  <c r="R56" i="7"/>
  <c r="R93" i="7"/>
  <c r="R108" i="7"/>
  <c r="R104" i="7"/>
  <c r="R53" i="7"/>
  <c r="R98" i="7"/>
  <c r="R103" i="7"/>
  <c r="R60" i="7"/>
  <c r="R85" i="7"/>
  <c r="R80" i="7"/>
  <c r="R96" i="7"/>
  <c r="R100" i="7"/>
  <c r="R106" i="7"/>
  <c r="R105" i="7"/>
  <c r="R72" i="7"/>
  <c r="R68" i="7"/>
  <c r="R73" i="7"/>
  <c r="R89" i="7"/>
  <c r="R63" i="7"/>
  <c r="R45" i="7"/>
  <c r="R75" i="7"/>
  <c r="R76" i="7"/>
  <c r="R66" i="7"/>
  <c r="R91" i="7"/>
  <c r="R99" i="7"/>
  <c r="R64" i="7"/>
  <c r="R94" i="7"/>
  <c r="R95" i="7"/>
  <c r="R107" i="7"/>
  <c r="R97" i="7"/>
  <c r="R71" i="7"/>
  <c r="R62" i="7"/>
  <c r="R37" i="7"/>
  <c r="R41" i="7"/>
  <c r="R57" i="7"/>
  <c r="R55" i="7"/>
  <c r="R46" i="7"/>
  <c r="R78" i="7"/>
  <c r="R65" i="7"/>
  <c r="R70" i="7"/>
  <c r="R92" i="7"/>
  <c r="R36" i="7"/>
  <c r="R102" i="7"/>
  <c r="R67" i="7"/>
  <c r="R54" i="7"/>
  <c r="R90" i="7"/>
  <c r="R48" i="7"/>
  <c r="R88" i="7"/>
  <c r="R69" i="7"/>
  <c r="R49" i="7"/>
  <c r="R44" i="7"/>
  <c r="R79" i="7"/>
  <c r="R86" i="7"/>
  <c r="AF35" i="7"/>
  <c r="AF34" i="7"/>
  <c r="AF39" i="7"/>
  <c r="AF40" i="7"/>
  <c r="AF59" i="7"/>
  <c r="AF64" i="7"/>
  <c r="AF50" i="7"/>
  <c r="AF48" i="7"/>
  <c r="AF43" i="7"/>
  <c r="AF52" i="7"/>
  <c r="AF51" i="7"/>
  <c r="AF49" i="7"/>
  <c r="AF44" i="7"/>
  <c r="AF56" i="7"/>
  <c r="AF67" i="7"/>
  <c r="AF82" i="7"/>
  <c r="AF84" i="7"/>
  <c r="AF83" i="7"/>
  <c r="AF54" i="7"/>
  <c r="AF38" i="7"/>
  <c r="AF69" i="7"/>
  <c r="AF78" i="7"/>
  <c r="AF55" i="7"/>
  <c r="AF103" i="7"/>
  <c r="AF81" i="7"/>
  <c r="AF72" i="7"/>
  <c r="AF92" i="7"/>
  <c r="AF102" i="7"/>
  <c r="AF105" i="7"/>
  <c r="AF94" i="7"/>
  <c r="AF87" i="7"/>
  <c r="AF91" i="7"/>
  <c r="AF107" i="7"/>
  <c r="AF108" i="7"/>
  <c r="AF85" i="7"/>
  <c r="AF45" i="7"/>
  <c r="AF73" i="7"/>
  <c r="AF80" i="7"/>
  <c r="AF76" i="7"/>
  <c r="AF88" i="7"/>
  <c r="AF63" i="7"/>
  <c r="AF90" i="7"/>
  <c r="AF71" i="7"/>
  <c r="AF99" i="7"/>
  <c r="AF86" i="7"/>
  <c r="AF75" i="7"/>
  <c r="AF106" i="7"/>
  <c r="AF101" i="7"/>
  <c r="AF89" i="7"/>
  <c r="AF66" i="7"/>
  <c r="AF97" i="7"/>
  <c r="AF68" i="7"/>
  <c r="AF96" i="7"/>
  <c r="AF62" i="7"/>
  <c r="AF77" i="7"/>
  <c r="AF58" i="7"/>
  <c r="AF41" i="7"/>
  <c r="AF46" i="7"/>
  <c r="AF100" i="7"/>
  <c r="AF70" i="7"/>
  <c r="AF61" i="7"/>
  <c r="AF60" i="7"/>
  <c r="AF42" i="7"/>
  <c r="AF104" i="7"/>
  <c r="AF65" i="7"/>
  <c r="AF47" i="7"/>
  <c r="AF36" i="7"/>
  <c r="AF95" i="7"/>
  <c r="AF53" i="7"/>
  <c r="AF57" i="7"/>
  <c r="AF98" i="7"/>
  <c r="AF74" i="7"/>
  <c r="AF93" i="7"/>
  <c r="AF79" i="7"/>
  <c r="AF37" i="7"/>
  <c r="S92" i="7"/>
  <c r="S103" i="7"/>
  <c r="S81" i="7"/>
  <c r="CZ94" i="7"/>
  <c r="CZ102" i="7"/>
  <c r="CZ77" i="7"/>
  <c r="CZ51" i="7"/>
  <c r="CZ70" i="7"/>
  <c r="S54" i="7"/>
  <c r="BG42" i="7"/>
  <c r="BG75" i="7"/>
  <c r="BG94" i="7"/>
  <c r="BG59" i="7"/>
  <c r="S63" i="7"/>
  <c r="V633" i="31"/>
  <c r="K1538" i="31"/>
  <c r="L1509" i="31"/>
  <c r="R1439" i="31"/>
  <c r="R1440" i="31" s="1"/>
  <c r="L1538" i="31"/>
  <c r="IL22" i="7"/>
  <c r="E129" i="14"/>
  <c r="E131" i="14" s="1"/>
  <c r="E133" i="14" s="1"/>
  <c r="E137" i="14" s="1"/>
  <c r="P1439" i="31"/>
  <c r="P1440" i="31" s="1"/>
  <c r="N1509" i="31"/>
  <c r="T1439" i="31"/>
  <c r="T1440" i="31" s="1"/>
  <c r="S1538" i="31"/>
  <c r="F97" i="31"/>
  <c r="IL26" i="7"/>
  <c r="IL20" i="7"/>
  <c r="IL18" i="7"/>
  <c r="IL24" i="7"/>
  <c r="IL16" i="7"/>
  <c r="IL27" i="7"/>
  <c r="IL28" i="7"/>
  <c r="L97" i="31"/>
  <c r="O97" i="31"/>
  <c r="M1509" i="31"/>
  <c r="U1439" i="31"/>
  <c r="U1440" i="31" s="1"/>
  <c r="L143" i="32"/>
  <c r="M143" i="32" s="1"/>
  <c r="IL23" i="7"/>
  <c r="V1509" i="31"/>
  <c r="U1509" i="31"/>
  <c r="U1205" i="31"/>
  <c r="S1439" i="31"/>
  <c r="S1440" i="31" s="1"/>
  <c r="R1538" i="31"/>
  <c r="Q725" i="31"/>
  <c r="Q1509" i="31"/>
  <c r="P1509" i="31"/>
  <c r="O1373" i="31"/>
  <c r="N97" i="31"/>
  <c r="M633" i="31"/>
  <c r="CU22" i="7"/>
  <c r="K1040" i="31"/>
  <c r="K1509" i="31"/>
  <c r="J1509" i="31"/>
  <c r="J1439" i="31"/>
  <c r="J1440" i="31" s="1"/>
  <c r="EE23" i="7"/>
  <c r="I1509" i="31"/>
  <c r="I1439" i="31"/>
  <c r="I1440" i="31" s="1"/>
  <c r="CY21" i="7"/>
  <c r="H1040" i="31"/>
  <c r="EN29" i="7"/>
  <c r="H1509" i="31"/>
  <c r="DJ27" i="7"/>
  <c r="DJ21" i="7"/>
  <c r="DJ30" i="7"/>
  <c r="DJ23" i="7"/>
  <c r="DJ28" i="7"/>
  <c r="DJ25" i="7"/>
  <c r="DJ29" i="7"/>
  <c r="DJ33" i="7"/>
  <c r="DJ20" i="7"/>
  <c r="DJ26" i="7"/>
  <c r="DJ18" i="7"/>
  <c r="DJ24" i="7"/>
  <c r="DJ16" i="7"/>
  <c r="DJ32" i="7"/>
  <c r="DJ31" i="7"/>
  <c r="DJ19" i="7"/>
  <c r="DJ22" i="7"/>
  <c r="I633" i="31"/>
  <c r="M1040" i="31"/>
  <c r="R1040" i="31"/>
  <c r="N567" i="31"/>
  <c r="EN28" i="7"/>
  <c r="K1439" i="31"/>
  <c r="K1440" i="31" s="1"/>
  <c r="BG23" i="7"/>
  <c r="BG32" i="7"/>
  <c r="F1040" i="31"/>
  <c r="CU24" i="7"/>
  <c r="CZ24" i="7"/>
  <c r="J633" i="31"/>
  <c r="U1373" i="31"/>
  <c r="BG19" i="7"/>
  <c r="O567" i="31"/>
  <c r="CU21" i="7"/>
  <c r="CZ19" i="7"/>
  <c r="O1439" i="31"/>
  <c r="O1440" i="31" s="1"/>
  <c r="EN33" i="7"/>
  <c r="N1040" i="31"/>
  <c r="BI26" i="7"/>
  <c r="M1439" i="31"/>
  <c r="M1440" i="31" s="1"/>
  <c r="BK33" i="7"/>
  <c r="FL24" i="7"/>
  <c r="H725" i="31"/>
  <c r="BG31" i="7"/>
  <c r="N202" i="31"/>
  <c r="AH31" i="7"/>
  <c r="CU33" i="7"/>
  <c r="J202" i="31"/>
  <c r="V97" i="31"/>
  <c r="CF27" i="7"/>
  <c r="L725" i="31"/>
  <c r="CU26" i="7"/>
  <c r="S1040" i="31"/>
  <c r="U633" i="31"/>
  <c r="V1040" i="31"/>
  <c r="H1373" i="31"/>
  <c r="Q1439" i="31"/>
  <c r="Q1440" i="31" s="1"/>
  <c r="V1205" i="31"/>
  <c r="I97" i="31"/>
  <c r="J567" i="31"/>
  <c r="I1205" i="31"/>
  <c r="R725" i="31"/>
  <c r="T202" i="31"/>
  <c r="EL29" i="7"/>
  <c r="BI22" i="7"/>
  <c r="BI31" i="7"/>
  <c r="T97" i="31"/>
  <c r="AW30" i="7"/>
  <c r="K725" i="31"/>
  <c r="CZ29" i="7"/>
  <c r="L202" i="31"/>
  <c r="E725" i="31"/>
  <c r="N1205" i="31"/>
  <c r="EL32" i="7"/>
  <c r="FL19" i="7"/>
  <c r="BI27" i="7"/>
  <c r="I567" i="31"/>
  <c r="K633" i="31"/>
  <c r="F633" i="31"/>
  <c r="H633" i="31"/>
  <c r="EN19" i="7"/>
  <c r="AW29" i="7"/>
  <c r="M202" i="31"/>
  <c r="DG16" i="7"/>
  <c r="FL23" i="7"/>
  <c r="J725" i="31"/>
  <c r="BI30" i="7"/>
  <c r="AW31" i="7"/>
  <c r="M97" i="31"/>
  <c r="U97" i="31"/>
  <c r="V1439" i="31"/>
  <c r="V1440" i="31" s="1"/>
  <c r="DC29" i="7"/>
  <c r="Q567" i="31"/>
  <c r="EX16" i="7"/>
  <c r="N24" i="7"/>
  <c r="H1439" i="31"/>
  <c r="H1440" i="31" s="1"/>
  <c r="F1439" i="31"/>
  <c r="F1440" i="31" s="1"/>
  <c r="D96" i="33"/>
  <c r="M129" i="14"/>
  <c r="M131" i="14" s="1"/>
  <c r="M133" i="14" s="1"/>
  <c r="M137" i="14" s="1"/>
  <c r="F217" i="32"/>
  <c r="G217" i="32" s="1"/>
  <c r="H217" i="32"/>
  <c r="I217" i="32" s="1"/>
  <c r="L217" i="32"/>
  <c r="M217" i="32" s="1"/>
  <c r="J217" i="32"/>
  <c r="K217" i="32" s="1"/>
  <c r="BZ14" i="7"/>
  <c r="BZ15" i="7" s="1"/>
  <c r="BY14" i="7"/>
  <c r="BY15" i="7" s="1"/>
  <c r="DH14" i="7"/>
  <c r="DH15" i="7" s="1"/>
  <c r="CK14" i="7"/>
  <c r="CK15" i="7" s="1"/>
  <c r="GE14" i="7"/>
  <c r="GE15" i="7" s="1"/>
  <c r="D150" i="32" s="1"/>
  <c r="E150" i="32" s="1"/>
  <c r="FC25" i="7"/>
  <c r="FC28" i="7"/>
  <c r="FC33" i="7"/>
  <c r="FC30" i="7"/>
  <c r="FC16" i="7"/>
  <c r="FC20" i="7"/>
  <c r="FC21" i="7"/>
  <c r="FC26" i="7"/>
  <c r="FC31" i="7"/>
  <c r="FC29" i="7"/>
  <c r="FC27" i="7"/>
  <c r="FC32" i="7"/>
  <c r="FC23" i="7"/>
  <c r="FC24" i="7"/>
  <c r="FC19" i="7"/>
  <c r="FC22" i="7"/>
  <c r="EL25" i="7"/>
  <c r="DC16" i="7"/>
  <c r="HZ14" i="7"/>
  <c r="HZ15" i="7" s="1"/>
  <c r="AH24" i="7"/>
  <c r="AK32" i="7"/>
  <c r="IJ21" i="7"/>
  <c r="C33" i="30"/>
  <c r="D33" i="30" s="1"/>
  <c r="AE18" i="7" s="1"/>
  <c r="AE33" i="7"/>
  <c r="AE25" i="7"/>
  <c r="AE30" i="7"/>
  <c r="AE32" i="7"/>
  <c r="AE16" i="7"/>
  <c r="AE21" i="7"/>
  <c r="AE26" i="7"/>
  <c r="AE22" i="7"/>
  <c r="AE20" i="7"/>
  <c r="AE23" i="7"/>
  <c r="AE24" i="7"/>
  <c r="AE27" i="7"/>
  <c r="AE19" i="7"/>
  <c r="AE31" i="7"/>
  <c r="AE29" i="7"/>
  <c r="AE28" i="7"/>
  <c r="DJ17" i="7"/>
  <c r="AK16" i="7"/>
  <c r="C58" i="30"/>
  <c r="D58" i="30" s="1"/>
  <c r="BJ18" i="7" s="1"/>
  <c r="BJ33" i="7"/>
  <c r="BJ31" i="7"/>
  <c r="BJ32" i="7"/>
  <c r="BJ30" i="7"/>
  <c r="BJ21" i="7"/>
  <c r="BJ20" i="7"/>
  <c r="BJ25" i="7"/>
  <c r="BJ28" i="7"/>
  <c r="BJ19" i="7"/>
  <c r="BJ23" i="7"/>
  <c r="BJ24" i="7"/>
  <c r="BJ22" i="7"/>
  <c r="BJ16" i="7"/>
  <c r="BJ29" i="7"/>
  <c r="BJ26" i="7"/>
  <c r="BJ27" i="7"/>
  <c r="J78" i="33"/>
  <c r="AW20" i="7"/>
  <c r="FL21" i="7"/>
  <c r="AW33" i="7"/>
  <c r="DC21" i="7"/>
  <c r="DC25" i="7"/>
  <c r="CF28" i="7"/>
  <c r="CU19" i="7"/>
  <c r="GF14" i="7"/>
  <c r="GF15" i="7" s="1"/>
  <c r="IJ31" i="7"/>
  <c r="C115" i="30"/>
  <c r="D115" i="30" s="1"/>
  <c r="EG18" i="7" s="1"/>
  <c r="EG25" i="7"/>
  <c r="EG32" i="7"/>
  <c r="EG28" i="7"/>
  <c r="EG33" i="7"/>
  <c r="EG26" i="7"/>
  <c r="EG23" i="7"/>
  <c r="EG24" i="7"/>
  <c r="EG27" i="7"/>
  <c r="EG21" i="7"/>
  <c r="EG22" i="7"/>
  <c r="EG20" i="7"/>
  <c r="EG16" i="7"/>
  <c r="EG19" i="7"/>
  <c r="EG29" i="7"/>
  <c r="EG30" i="7"/>
  <c r="EG31" i="7"/>
  <c r="S1205" i="31"/>
  <c r="T1538" i="31"/>
  <c r="C83" i="30"/>
  <c r="D83" i="30" s="1"/>
  <c r="CR18" i="7" s="1"/>
  <c r="CR25" i="7"/>
  <c r="CR26" i="7"/>
  <c r="CR33" i="7"/>
  <c r="CR21" i="7"/>
  <c r="CR22" i="7"/>
  <c r="CR20" i="7"/>
  <c r="CR23" i="7"/>
  <c r="CR30" i="7"/>
  <c r="CR16" i="7"/>
  <c r="CR19" i="7"/>
  <c r="CR24" i="7"/>
  <c r="CR29" i="7"/>
  <c r="CR31" i="7"/>
  <c r="CR28" i="7"/>
  <c r="CR27" i="7"/>
  <c r="CR32" i="7"/>
  <c r="V725" i="31"/>
  <c r="L633" i="31"/>
  <c r="CZ30" i="7"/>
  <c r="N25" i="7"/>
  <c r="D190" i="32"/>
  <c r="E190" i="32" s="1"/>
  <c r="F190" i="32"/>
  <c r="G190" i="32" s="1"/>
  <c r="J190" i="32"/>
  <c r="K190" i="32" s="1"/>
  <c r="H190" i="32"/>
  <c r="I190" i="32" s="1"/>
  <c r="L190" i="32"/>
  <c r="M190" i="32" s="1"/>
  <c r="CF32" i="7"/>
  <c r="Q18" i="7"/>
  <c r="Q33" i="7"/>
  <c r="Q27" i="7"/>
  <c r="Q25" i="7"/>
  <c r="Q32" i="7"/>
  <c r="Q26" i="7"/>
  <c r="Q20" i="7"/>
  <c r="Q23" i="7"/>
  <c r="Q22" i="7"/>
  <c r="Q21" i="7"/>
  <c r="Q17" i="7"/>
  <c r="Q16" i="7"/>
  <c r="Q28" i="7"/>
  <c r="Q24" i="7"/>
  <c r="Q19" i="7"/>
  <c r="Q29" i="7"/>
  <c r="Q30" i="7"/>
  <c r="Q31" i="7"/>
  <c r="DC24" i="7"/>
  <c r="CD28" i="7"/>
  <c r="CD27" i="7"/>
  <c r="F725" i="31"/>
  <c r="D88" i="32"/>
  <c r="E88" i="32" s="1"/>
  <c r="H88" i="32"/>
  <c r="I88" i="32" s="1"/>
  <c r="J88" i="32"/>
  <c r="K88" i="32" s="1"/>
  <c r="F88" i="32"/>
  <c r="G88" i="32" s="1"/>
  <c r="L88" i="32"/>
  <c r="M88" i="32" s="1"/>
  <c r="IL33" i="7"/>
  <c r="I725" i="31"/>
  <c r="Q633" i="31"/>
  <c r="O202" i="31"/>
  <c r="C117" i="30"/>
  <c r="D117" i="30" s="1"/>
  <c r="EI18" i="7" s="1"/>
  <c r="EI26" i="7"/>
  <c r="EI28" i="7"/>
  <c r="EI33" i="7"/>
  <c r="EI25" i="7"/>
  <c r="EI16" i="7"/>
  <c r="EI27" i="7"/>
  <c r="EI22" i="7"/>
  <c r="EI21" i="7"/>
  <c r="EI23" i="7"/>
  <c r="EI30" i="7"/>
  <c r="EI29" i="7"/>
  <c r="EI31" i="7"/>
  <c r="EI24" i="7"/>
  <c r="EI20" i="7"/>
  <c r="EI19" i="7"/>
  <c r="EI32" i="7"/>
  <c r="Q202" i="31"/>
  <c r="C105" i="30"/>
  <c r="D105" i="30" s="1"/>
  <c r="DT18" i="7" s="1"/>
  <c r="DT21" i="7"/>
  <c r="DT31" i="7"/>
  <c r="DT26" i="7"/>
  <c r="DT30" i="7"/>
  <c r="DT28" i="7"/>
  <c r="DT23" i="7"/>
  <c r="DT22" i="7"/>
  <c r="DT29" i="7"/>
  <c r="DT32" i="7"/>
  <c r="DT27" i="7"/>
  <c r="DT19" i="7"/>
  <c r="DT33" i="7"/>
  <c r="DT24" i="7"/>
  <c r="DT16" i="7"/>
  <c r="DT20" i="7"/>
  <c r="DT25" i="7"/>
  <c r="C62" i="30"/>
  <c r="D62" i="30" s="1"/>
  <c r="BQ18" i="7" s="1"/>
  <c r="BQ27" i="7"/>
  <c r="BQ24" i="7"/>
  <c r="BQ16" i="7"/>
  <c r="BQ28" i="7"/>
  <c r="BQ31" i="7"/>
  <c r="BQ22" i="7"/>
  <c r="BQ26" i="7"/>
  <c r="BQ20" i="7"/>
  <c r="BQ23" i="7"/>
  <c r="BQ30" i="7"/>
  <c r="BQ32" i="7"/>
  <c r="BQ19" i="7"/>
  <c r="BQ29" i="7"/>
  <c r="BQ21" i="7"/>
  <c r="BQ33" i="7"/>
  <c r="BQ25" i="7"/>
  <c r="BI20" i="7"/>
  <c r="EN20" i="7"/>
  <c r="H142" i="32"/>
  <c r="I142" i="32" s="1"/>
  <c r="D142" i="32"/>
  <c r="E142" i="32" s="1"/>
  <c r="F142" i="32"/>
  <c r="G142" i="32" s="1"/>
  <c r="L142" i="32"/>
  <c r="M142" i="32" s="1"/>
  <c r="J142" i="32"/>
  <c r="K142" i="32" s="1"/>
  <c r="AF28" i="7"/>
  <c r="AF30" i="7"/>
  <c r="AF33" i="7"/>
  <c r="AH30" i="7"/>
  <c r="CY29" i="7"/>
  <c r="S24" i="7"/>
  <c r="S16" i="7"/>
  <c r="D212" i="32"/>
  <c r="E212" i="32" s="1"/>
  <c r="L212" i="32"/>
  <c r="M212" i="32" s="1"/>
  <c r="J212" i="32"/>
  <c r="K212" i="32" s="1"/>
  <c r="H212" i="32"/>
  <c r="I212" i="32" s="1"/>
  <c r="F212" i="32"/>
  <c r="G212" i="32" s="1"/>
  <c r="BE29" i="7"/>
  <c r="BE33" i="7"/>
  <c r="AQ30" i="7"/>
  <c r="CT33" i="7"/>
  <c r="DF21" i="7"/>
  <c r="DF28" i="7"/>
  <c r="AJ29" i="7"/>
  <c r="AJ22" i="7"/>
  <c r="J30" i="7"/>
  <c r="J31" i="7"/>
  <c r="J22" i="7"/>
  <c r="AT26" i="7"/>
  <c r="AT29" i="7"/>
  <c r="AT16" i="7"/>
  <c r="BK31" i="7"/>
  <c r="BK16" i="7"/>
  <c r="DG32" i="7"/>
  <c r="DG22" i="7"/>
  <c r="EE33" i="7"/>
  <c r="EE25" i="7"/>
  <c r="EE30" i="7"/>
  <c r="EE22" i="7"/>
  <c r="EE20" i="7"/>
  <c r="EE26" i="7"/>
  <c r="EE21" i="7"/>
  <c r="EE17" i="7"/>
  <c r="EE16" i="7"/>
  <c r="EE32" i="7"/>
  <c r="EE18" i="7"/>
  <c r="EE19" i="7"/>
  <c r="EE24" i="7"/>
  <c r="EE31" i="7"/>
  <c r="EE28" i="7"/>
  <c r="EE27" i="7"/>
  <c r="EE29" i="7"/>
  <c r="HD17" i="7"/>
  <c r="HD33" i="7"/>
  <c r="HD16" i="7"/>
  <c r="HD25" i="7"/>
  <c r="HD20" i="7"/>
  <c r="HD28" i="7"/>
  <c r="HD21" i="7"/>
  <c r="HD31" i="7"/>
  <c r="HD30" i="7"/>
  <c r="HD18" i="7"/>
  <c r="HD24" i="7"/>
  <c r="HD27" i="7"/>
  <c r="HD22" i="7"/>
  <c r="HD32" i="7"/>
  <c r="HD26" i="7"/>
  <c r="HD23" i="7"/>
  <c r="HD19" i="7"/>
  <c r="HD29" i="7"/>
  <c r="CO23" i="7"/>
  <c r="CO27" i="7"/>
  <c r="CO16" i="7"/>
  <c r="FM24" i="7"/>
  <c r="FM16" i="7"/>
  <c r="BV26" i="7"/>
  <c r="BD28" i="7"/>
  <c r="BD31" i="7"/>
  <c r="CA33" i="7"/>
  <c r="D139" i="32"/>
  <c r="E139" i="32" s="1"/>
  <c r="L139" i="32"/>
  <c r="M139" i="32" s="1"/>
  <c r="F139" i="32"/>
  <c r="G139" i="32" s="1"/>
  <c r="J139" i="32"/>
  <c r="K139" i="32" s="1"/>
  <c r="H139" i="32"/>
  <c r="I139" i="32" s="1"/>
  <c r="K1205" i="31"/>
  <c r="C71" i="30"/>
  <c r="D71" i="30" s="1"/>
  <c r="CC18" i="7" s="1"/>
  <c r="CC33" i="7"/>
  <c r="CC27" i="7"/>
  <c r="CC25" i="7"/>
  <c r="CC32" i="7"/>
  <c r="CC26" i="7"/>
  <c r="CC20" i="7"/>
  <c r="CC23" i="7"/>
  <c r="CC22" i="7"/>
  <c r="CC21" i="7"/>
  <c r="CC28" i="7"/>
  <c r="CC16" i="7"/>
  <c r="CC19" i="7"/>
  <c r="CC24" i="7"/>
  <c r="CC29" i="7"/>
  <c r="CC31" i="7"/>
  <c r="CC30" i="7"/>
  <c r="DC20" i="7"/>
  <c r="IJ25" i="7"/>
  <c r="Q1373" i="31"/>
  <c r="AK20" i="7"/>
  <c r="IA14" i="7"/>
  <c r="IA15" i="7" s="1"/>
  <c r="B129" i="14"/>
  <c r="II26" i="7"/>
  <c r="II28" i="7"/>
  <c r="II22" i="7"/>
  <c r="II27" i="7"/>
  <c r="II23" i="7"/>
  <c r="II16" i="7"/>
  <c r="II25" i="7"/>
  <c r="II21" i="7"/>
  <c r="II33" i="7"/>
  <c r="II24" i="7"/>
  <c r="II19" i="7"/>
  <c r="II29" i="7"/>
  <c r="II32" i="7"/>
  <c r="II18" i="7"/>
  <c r="II31" i="7"/>
  <c r="II20" i="7"/>
  <c r="II30" i="7"/>
  <c r="AW21" i="7"/>
  <c r="AW22" i="7"/>
  <c r="DC26" i="7"/>
  <c r="CF23" i="7"/>
  <c r="M1205" i="31"/>
  <c r="U1040" i="31"/>
  <c r="E61" i="33"/>
  <c r="CF20" i="7"/>
  <c r="H33" i="32"/>
  <c r="I33" i="32" s="1"/>
  <c r="J33" i="32"/>
  <c r="K33" i="32" s="1"/>
  <c r="L33" i="32"/>
  <c r="M33" i="32" s="1"/>
  <c r="D33" i="32"/>
  <c r="E33" i="32" s="1"/>
  <c r="F33" i="32"/>
  <c r="G33" i="32" s="1"/>
  <c r="BG30" i="7"/>
  <c r="CF25" i="7"/>
  <c r="C118" i="30"/>
  <c r="D118" i="30" s="1"/>
  <c r="EJ18" i="7" s="1"/>
  <c r="EJ26" i="7"/>
  <c r="EJ28" i="7"/>
  <c r="EJ21" i="7"/>
  <c r="EJ30" i="7"/>
  <c r="EJ31" i="7"/>
  <c r="EJ16" i="7"/>
  <c r="EJ23" i="7"/>
  <c r="EJ22" i="7"/>
  <c r="EJ24" i="7"/>
  <c r="EJ27" i="7"/>
  <c r="EJ29" i="7"/>
  <c r="EJ25" i="7"/>
  <c r="EJ33" i="7"/>
  <c r="EJ20" i="7"/>
  <c r="EJ19" i="7"/>
  <c r="EJ32" i="7"/>
  <c r="BG21" i="7"/>
  <c r="EL16" i="7"/>
  <c r="EL30" i="7"/>
  <c r="CZ26" i="7"/>
  <c r="N31" i="7"/>
  <c r="H107" i="32"/>
  <c r="I107" i="32" s="1"/>
  <c r="D107" i="32"/>
  <c r="E107" i="32" s="1"/>
  <c r="F107" i="32"/>
  <c r="G107" i="32" s="1"/>
  <c r="L107" i="32"/>
  <c r="M107" i="32" s="1"/>
  <c r="J107" i="32"/>
  <c r="K107" i="32" s="1"/>
  <c r="N27" i="7"/>
  <c r="BI21" i="7"/>
  <c r="B82" i="14"/>
  <c r="HC27" i="7"/>
  <c r="HC19" i="7"/>
  <c r="HC16" i="7"/>
  <c r="HC20" i="7"/>
  <c r="HC24" i="7"/>
  <c r="HC31" i="7"/>
  <c r="HC21" i="7"/>
  <c r="HC33" i="7"/>
  <c r="HC25" i="7"/>
  <c r="HC18" i="7"/>
  <c r="HC30" i="7"/>
  <c r="HC32" i="7"/>
  <c r="HC22" i="7"/>
  <c r="HC29" i="7"/>
  <c r="HC26" i="7"/>
  <c r="HC23" i="7"/>
  <c r="HC28" i="7"/>
  <c r="CD23" i="7"/>
  <c r="CD33" i="7"/>
  <c r="GL14" i="7"/>
  <c r="GL15" i="7" s="1"/>
  <c r="BG24" i="7"/>
  <c r="CU23" i="7"/>
  <c r="L1205" i="31"/>
  <c r="C109" i="30"/>
  <c r="D109" i="30" s="1"/>
  <c r="DX18" i="7" s="1"/>
  <c r="DX26" i="7"/>
  <c r="DX30" i="7"/>
  <c r="DX27" i="7"/>
  <c r="DX31" i="7"/>
  <c r="DX23" i="7"/>
  <c r="DX16" i="7"/>
  <c r="DX22" i="7"/>
  <c r="DX33" i="7"/>
  <c r="DX25" i="7"/>
  <c r="DX21" i="7"/>
  <c r="DX20" i="7"/>
  <c r="DX29" i="7"/>
  <c r="DX28" i="7"/>
  <c r="DX19" i="7"/>
  <c r="DX24" i="7"/>
  <c r="DX32" i="7"/>
  <c r="C114" i="30"/>
  <c r="D114" i="30" s="1"/>
  <c r="EF18" i="7" s="1"/>
  <c r="EF25" i="7"/>
  <c r="EF26" i="7"/>
  <c r="EF33" i="7"/>
  <c r="EF21" i="7"/>
  <c r="EF20" i="7"/>
  <c r="EF30" i="7"/>
  <c r="EF16" i="7"/>
  <c r="EF23" i="7"/>
  <c r="EF22" i="7"/>
  <c r="EF19" i="7"/>
  <c r="EF31" i="7"/>
  <c r="EF29" i="7"/>
  <c r="EF27" i="7"/>
  <c r="EF28" i="7"/>
  <c r="EF32" i="7"/>
  <c r="EF24" i="7"/>
  <c r="C108" i="30"/>
  <c r="DW25" i="7"/>
  <c r="DW32" i="7"/>
  <c r="DW33" i="7"/>
  <c r="DW21" i="7"/>
  <c r="DW19" i="7"/>
  <c r="DW16" i="7"/>
  <c r="DW26" i="7"/>
  <c r="DW22" i="7"/>
  <c r="DW20" i="7"/>
  <c r="DW30" i="7"/>
  <c r="DW29" i="7"/>
  <c r="DW23" i="7"/>
  <c r="DW28" i="7"/>
  <c r="DW24" i="7"/>
  <c r="DW27" i="7"/>
  <c r="DW31" i="7"/>
  <c r="EY15" i="7"/>
  <c r="H118" i="32" s="1"/>
  <c r="I118" i="32" s="1"/>
  <c r="F214" i="32"/>
  <c r="G214" i="32" s="1"/>
  <c r="D214" i="32"/>
  <c r="E214" i="32" s="1"/>
  <c r="J214" i="32"/>
  <c r="K214" i="32" s="1"/>
  <c r="H214" i="32"/>
  <c r="I214" i="32" s="1"/>
  <c r="L214" i="32"/>
  <c r="M214" i="32" s="1"/>
  <c r="HS15" i="7"/>
  <c r="D187" i="32" s="1"/>
  <c r="E187" i="32" s="1"/>
  <c r="HH15" i="7"/>
  <c r="H179" i="32" s="1"/>
  <c r="I179" i="32" s="1"/>
  <c r="BI29" i="7"/>
  <c r="DC23" i="7"/>
  <c r="AW28" i="7"/>
  <c r="J79" i="33"/>
  <c r="CB26" i="7"/>
  <c r="CB33" i="7"/>
  <c r="CB20" i="7"/>
  <c r="CB31" i="7"/>
  <c r="CB23" i="7"/>
  <c r="CB25" i="7"/>
  <c r="CB22" i="7"/>
  <c r="CB21" i="7"/>
  <c r="CB19" i="7"/>
  <c r="CB30" i="7"/>
  <c r="CB27" i="7"/>
  <c r="CB32" i="7"/>
  <c r="CB16" i="7"/>
  <c r="CB24" i="7"/>
  <c r="CB29" i="7"/>
  <c r="CB28" i="7"/>
  <c r="U567" i="31"/>
  <c r="EN23" i="7"/>
  <c r="L189" i="32"/>
  <c r="M189" i="32" s="1"/>
  <c r="D189" i="32"/>
  <c r="E189" i="32" s="1"/>
  <c r="J189" i="32"/>
  <c r="K189" i="32" s="1"/>
  <c r="F189" i="32"/>
  <c r="G189" i="32" s="1"/>
  <c r="H189" i="32"/>
  <c r="I189" i="32" s="1"/>
  <c r="M1373" i="31"/>
  <c r="AF29" i="7"/>
  <c r="AF23" i="7"/>
  <c r="AF26" i="7"/>
  <c r="DI14" i="7"/>
  <c r="DI15" i="7" s="1"/>
  <c r="CY24" i="7"/>
  <c r="CY20" i="7"/>
  <c r="S21" i="7"/>
  <c r="AN14" i="7"/>
  <c r="AN15" i="7" s="1"/>
  <c r="AO33" i="7"/>
  <c r="AO18" i="7"/>
  <c r="AO25" i="7"/>
  <c r="AO28" i="7"/>
  <c r="AO21" i="7"/>
  <c r="AO17" i="7"/>
  <c r="AO22" i="7"/>
  <c r="AO32" i="7"/>
  <c r="AO23" i="7"/>
  <c r="AO26" i="7"/>
  <c r="AO16" i="7"/>
  <c r="AO20" i="7"/>
  <c r="AO19" i="7"/>
  <c r="AO29" i="7"/>
  <c r="AO30" i="7"/>
  <c r="AO31" i="7"/>
  <c r="AO24" i="7"/>
  <c r="AO27" i="7"/>
  <c r="BE32" i="7"/>
  <c r="BE24" i="7"/>
  <c r="BE28" i="7"/>
  <c r="AQ33" i="7"/>
  <c r="C155" i="30"/>
  <c r="D155" i="30" s="1"/>
  <c r="GR18" i="7" s="1"/>
  <c r="GR33" i="7"/>
  <c r="GR27" i="7"/>
  <c r="GR25" i="7"/>
  <c r="GR22" i="7"/>
  <c r="GR16" i="7"/>
  <c r="GR21" i="7"/>
  <c r="GR26" i="7"/>
  <c r="GR31" i="7"/>
  <c r="GR24" i="7"/>
  <c r="GR30" i="7"/>
  <c r="GR20" i="7"/>
  <c r="GR29" i="7"/>
  <c r="GR19" i="7"/>
  <c r="GR23" i="7"/>
  <c r="GR32" i="7"/>
  <c r="GR28" i="7"/>
  <c r="C41" i="30"/>
  <c r="D41" i="30" s="1"/>
  <c r="AP18" i="7" s="1"/>
  <c r="AP25" i="7"/>
  <c r="AP26" i="7"/>
  <c r="AP22" i="7"/>
  <c r="AP33" i="7"/>
  <c r="AP28" i="7"/>
  <c r="AP21" i="7"/>
  <c r="AP20" i="7"/>
  <c r="AP16" i="7"/>
  <c r="AP23" i="7"/>
  <c r="AP19" i="7"/>
  <c r="AP30" i="7"/>
  <c r="AP27" i="7"/>
  <c r="AP32" i="7"/>
  <c r="AP24" i="7"/>
  <c r="AP29" i="7"/>
  <c r="AP31" i="7"/>
  <c r="CT23" i="7"/>
  <c r="DF33" i="7"/>
  <c r="AJ33" i="7"/>
  <c r="AJ19" i="7"/>
  <c r="AJ25" i="7"/>
  <c r="AJ24" i="7"/>
  <c r="AJ31" i="7"/>
  <c r="J20" i="7"/>
  <c r="AT21" i="7"/>
  <c r="BK27" i="7"/>
  <c r="BK17" i="7"/>
  <c r="DG30" i="7"/>
  <c r="DG25" i="7"/>
  <c r="IL19" i="7"/>
  <c r="CO31" i="7"/>
  <c r="CO29" i="7"/>
  <c r="CO20" i="7"/>
  <c r="N29" i="7"/>
  <c r="CA17" i="7"/>
  <c r="FM19" i="7"/>
  <c r="FM20" i="7"/>
  <c r="FM26" i="7"/>
  <c r="BD29" i="7"/>
  <c r="BD25" i="7"/>
  <c r="CA16" i="7"/>
  <c r="CA18" i="7"/>
  <c r="CW14" i="7"/>
  <c r="CW15" i="7" s="1"/>
  <c r="P725" i="31"/>
  <c r="C25" i="30"/>
  <c r="D25" i="30" s="1"/>
  <c r="T18" i="7" s="1"/>
  <c r="T21" i="7"/>
  <c r="T31" i="7"/>
  <c r="T26" i="7"/>
  <c r="T30" i="7"/>
  <c r="T23" i="7"/>
  <c r="T22" i="7"/>
  <c r="T16" i="7"/>
  <c r="T28" i="7"/>
  <c r="T29" i="7"/>
  <c r="T20" i="7"/>
  <c r="T25" i="7"/>
  <c r="T32" i="7"/>
  <c r="T33" i="7"/>
  <c r="T19" i="7"/>
  <c r="T24" i="7"/>
  <c r="T27" i="7"/>
  <c r="K567" i="31"/>
  <c r="C60" i="33"/>
  <c r="CU25" i="7"/>
  <c r="C49" i="30"/>
  <c r="D49" i="30" s="1"/>
  <c r="AX18" i="7" s="1"/>
  <c r="AX33" i="7"/>
  <c r="AX27" i="7"/>
  <c r="AX22" i="7"/>
  <c r="AX32" i="7"/>
  <c r="AX25" i="7"/>
  <c r="AX16" i="7"/>
  <c r="AX28" i="7"/>
  <c r="AX23" i="7"/>
  <c r="AX26" i="7"/>
  <c r="AX21" i="7"/>
  <c r="AX29" i="7"/>
  <c r="AX30" i="7"/>
  <c r="AX20" i="7"/>
  <c r="AX19" i="7"/>
  <c r="AX24" i="7"/>
  <c r="AX31" i="7"/>
  <c r="EL33" i="7"/>
  <c r="O1509" i="31"/>
  <c r="AK21" i="7"/>
  <c r="AK33" i="7"/>
  <c r="IJ16" i="7"/>
  <c r="S1373" i="31"/>
  <c r="AH27" i="7"/>
  <c r="CU20" i="7"/>
  <c r="AZ14" i="7"/>
  <c r="AZ15" i="7" s="1"/>
  <c r="CD24" i="7"/>
  <c r="L1040" i="31"/>
  <c r="FL26" i="7"/>
  <c r="AW32" i="7"/>
  <c r="FL33" i="7"/>
  <c r="DC30" i="7"/>
  <c r="CF30" i="7"/>
  <c r="L181" i="32"/>
  <c r="M181" i="32" s="1"/>
  <c r="H181" i="32"/>
  <c r="I181" i="32" s="1"/>
  <c r="J181" i="32"/>
  <c r="K181" i="32" s="1"/>
  <c r="F181" i="32"/>
  <c r="G181" i="32" s="1"/>
  <c r="D181" i="32"/>
  <c r="E181" i="32" s="1"/>
  <c r="FL29" i="7"/>
  <c r="IL31" i="7"/>
  <c r="R1373" i="31"/>
  <c r="BG22" i="7"/>
  <c r="V1538" i="31"/>
  <c r="CZ22" i="7"/>
  <c r="CZ32" i="7"/>
  <c r="AL33" i="7"/>
  <c r="AL20" i="7"/>
  <c r="AL31" i="7"/>
  <c r="AL17" i="7"/>
  <c r="AL16" i="7"/>
  <c r="AL28" i="7"/>
  <c r="AL25" i="7"/>
  <c r="AL24" i="7"/>
  <c r="AL21" i="7"/>
  <c r="AL19" i="7"/>
  <c r="AL29" i="7"/>
  <c r="AL27" i="7"/>
  <c r="AL22" i="7"/>
  <c r="AL26" i="7"/>
  <c r="AL23" i="7"/>
  <c r="AL30" i="7"/>
  <c r="AL32" i="7"/>
  <c r="N30" i="7"/>
  <c r="AK29" i="7"/>
  <c r="CZ28" i="7"/>
  <c r="Q1040" i="31"/>
  <c r="R1205" i="31"/>
  <c r="C127" i="30"/>
  <c r="D127" i="30" s="1"/>
  <c r="EQ18" i="7" s="1"/>
  <c r="EQ25" i="7"/>
  <c r="EQ28" i="7"/>
  <c r="EQ33" i="7"/>
  <c r="EQ30" i="7"/>
  <c r="EQ27" i="7"/>
  <c r="EQ16" i="7"/>
  <c r="EQ26" i="7"/>
  <c r="EQ22" i="7"/>
  <c r="EQ21" i="7"/>
  <c r="EQ31" i="7"/>
  <c r="EQ23" i="7"/>
  <c r="EQ24" i="7"/>
  <c r="EQ20" i="7"/>
  <c r="EQ29" i="7"/>
  <c r="EQ19" i="7"/>
  <c r="EQ32" i="7"/>
  <c r="C96" i="30"/>
  <c r="D96" i="30" s="1"/>
  <c r="DK18" i="7" s="1"/>
  <c r="DK33" i="7"/>
  <c r="DK25" i="7"/>
  <c r="DK28" i="7"/>
  <c r="DK22" i="7"/>
  <c r="DK21" i="7"/>
  <c r="DK26" i="7"/>
  <c r="DK16" i="7"/>
  <c r="DK20" i="7"/>
  <c r="DK19" i="7"/>
  <c r="DK29" i="7"/>
  <c r="DK32" i="7"/>
  <c r="DK31" i="7"/>
  <c r="DK27" i="7"/>
  <c r="DK30" i="7"/>
  <c r="DK24" i="7"/>
  <c r="DK23" i="7"/>
  <c r="M725" i="31"/>
  <c r="CD19" i="7"/>
  <c r="GN14" i="7"/>
  <c r="GN15" i="7" s="1"/>
  <c r="EN24" i="7"/>
  <c r="EL27" i="7"/>
  <c r="AK22" i="7"/>
  <c r="P567" i="31"/>
  <c r="S1509" i="31"/>
  <c r="F60" i="33"/>
  <c r="K97" i="31"/>
  <c r="D166" i="32"/>
  <c r="E166" i="32" s="1"/>
  <c r="H166" i="32"/>
  <c r="I166" i="32" s="1"/>
  <c r="J166" i="32"/>
  <c r="K166" i="32" s="1"/>
  <c r="F166" i="32"/>
  <c r="G166" i="32" s="1"/>
  <c r="L166" i="32"/>
  <c r="M166" i="32" s="1"/>
  <c r="GB14" i="7"/>
  <c r="IL32" i="7"/>
  <c r="P1040" i="31"/>
  <c r="K202" i="31"/>
  <c r="C64" i="30"/>
  <c r="D64" i="30" s="1"/>
  <c r="BS18" i="7" s="1"/>
  <c r="BS33" i="7"/>
  <c r="BS25" i="7"/>
  <c r="BS32" i="7"/>
  <c r="BS22" i="7"/>
  <c r="BS20" i="7"/>
  <c r="BS26" i="7"/>
  <c r="BS21" i="7"/>
  <c r="BS19" i="7"/>
  <c r="BS30" i="7"/>
  <c r="BS28" i="7"/>
  <c r="BS27" i="7"/>
  <c r="BS31" i="7"/>
  <c r="BS24" i="7"/>
  <c r="BS29" i="7"/>
  <c r="BS23" i="7"/>
  <c r="BS16" i="7"/>
  <c r="EB17" i="7"/>
  <c r="EB21" i="7"/>
  <c r="EB27" i="7"/>
  <c r="EB26" i="7"/>
  <c r="EB31" i="7"/>
  <c r="EB22" i="7"/>
  <c r="EB16" i="7"/>
  <c r="EB23" i="7"/>
  <c r="EB28" i="7"/>
  <c r="EB25" i="7"/>
  <c r="EB24" i="7"/>
  <c r="EB29" i="7"/>
  <c r="EB33" i="7"/>
  <c r="EB19" i="7"/>
  <c r="EB20" i="7"/>
  <c r="EB30" i="7"/>
  <c r="EB32" i="7"/>
  <c r="C68" i="30"/>
  <c r="D68" i="30" s="1"/>
  <c r="BW18" i="7" s="1"/>
  <c r="BW25" i="7"/>
  <c r="BW28" i="7"/>
  <c r="BW33" i="7"/>
  <c r="BW30" i="7"/>
  <c r="BW27" i="7"/>
  <c r="BW22" i="7"/>
  <c r="BW21" i="7"/>
  <c r="BW26" i="7"/>
  <c r="BW20" i="7"/>
  <c r="BW16" i="7"/>
  <c r="BW31" i="7"/>
  <c r="BW23" i="7"/>
  <c r="BW24" i="7"/>
  <c r="BW29" i="7"/>
  <c r="BW19" i="7"/>
  <c r="BW32" i="7"/>
  <c r="BI32" i="7"/>
  <c r="EN30" i="7"/>
  <c r="D167" i="32"/>
  <c r="E167" i="32" s="1"/>
  <c r="H167" i="32"/>
  <c r="I167" i="32" s="1"/>
  <c r="F167" i="32"/>
  <c r="G167" i="32" s="1"/>
  <c r="L167" i="32"/>
  <c r="M167" i="32" s="1"/>
  <c r="J167" i="32"/>
  <c r="K167" i="32" s="1"/>
  <c r="H183" i="32"/>
  <c r="I183" i="32" s="1"/>
  <c r="F183" i="32"/>
  <c r="G183" i="32" s="1"/>
  <c r="D183" i="32"/>
  <c r="E183" i="32" s="1"/>
  <c r="J183" i="32"/>
  <c r="K183" i="32" s="1"/>
  <c r="L183" i="32"/>
  <c r="M183" i="32" s="1"/>
  <c r="AF31" i="7"/>
  <c r="AF22" i="7"/>
  <c r="AF25" i="7"/>
  <c r="BB25" i="7"/>
  <c r="BB28" i="7"/>
  <c r="BB33" i="7"/>
  <c r="BB21" i="7"/>
  <c r="BB20" i="7"/>
  <c r="BB30" i="7"/>
  <c r="BB17" i="7"/>
  <c r="BB16" i="7"/>
  <c r="BB18" i="7"/>
  <c r="BB19" i="7"/>
  <c r="BB23" i="7"/>
  <c r="BB31" i="7"/>
  <c r="BB24" i="7"/>
  <c r="BB32" i="7"/>
  <c r="BB22" i="7"/>
  <c r="BB29" i="7"/>
  <c r="BB26" i="7"/>
  <c r="BB27" i="7"/>
  <c r="CY23" i="7"/>
  <c r="CY26" i="7"/>
  <c r="S22" i="7"/>
  <c r="S33" i="7"/>
  <c r="BE19" i="7"/>
  <c r="BE25" i="7"/>
  <c r="BE26" i="7"/>
  <c r="AQ28" i="7"/>
  <c r="T633" i="31"/>
  <c r="C76" i="30"/>
  <c r="D76" i="30" s="1"/>
  <c r="CH18" i="7" s="1"/>
  <c r="CH25" i="7"/>
  <c r="CH28" i="7"/>
  <c r="CH33" i="7"/>
  <c r="CH16" i="7"/>
  <c r="CH21" i="7"/>
  <c r="CH20" i="7"/>
  <c r="CH30" i="7"/>
  <c r="CH19" i="7"/>
  <c r="CH26" i="7"/>
  <c r="CH29" i="7"/>
  <c r="CH24" i="7"/>
  <c r="CH27" i="7"/>
  <c r="CH23" i="7"/>
  <c r="CH31" i="7"/>
  <c r="CH32" i="7"/>
  <c r="CH22" i="7"/>
  <c r="CT16" i="7"/>
  <c r="CT30" i="7"/>
  <c r="CT27" i="7"/>
  <c r="DF23" i="7"/>
  <c r="DF19" i="7"/>
  <c r="AJ27" i="7"/>
  <c r="J33" i="7"/>
  <c r="AT31" i="7"/>
  <c r="BK23" i="7"/>
  <c r="BK20" i="7"/>
  <c r="DG29" i="7"/>
  <c r="DG33" i="7"/>
  <c r="C123" i="30"/>
  <c r="D123" i="30" s="1"/>
  <c r="EO18" i="7" s="1"/>
  <c r="EO33" i="7"/>
  <c r="EO25" i="7"/>
  <c r="EO28" i="7"/>
  <c r="EO20" i="7"/>
  <c r="EO22" i="7"/>
  <c r="EO21" i="7"/>
  <c r="EO19" i="7"/>
  <c r="EO32" i="7"/>
  <c r="EO23" i="7"/>
  <c r="EO26" i="7"/>
  <c r="EO24" i="7"/>
  <c r="EO16" i="7"/>
  <c r="EO31" i="7"/>
  <c r="EO29" i="7"/>
  <c r="EO30" i="7"/>
  <c r="EO27" i="7"/>
  <c r="CL14" i="7"/>
  <c r="CL15" i="7" s="1"/>
  <c r="CO22" i="7"/>
  <c r="CO24" i="7"/>
  <c r="GI14" i="7"/>
  <c r="GI15" i="7" s="1"/>
  <c r="BV19" i="7"/>
  <c r="BV23" i="7"/>
  <c r="BV21" i="7"/>
  <c r="BD33" i="7"/>
  <c r="CA32" i="7"/>
  <c r="CA21" i="7"/>
  <c r="CU27" i="7"/>
  <c r="N1373" i="31"/>
  <c r="HY14" i="7"/>
  <c r="HY15" i="7" s="1"/>
  <c r="H197" i="32"/>
  <c r="I197" i="32" s="1"/>
  <c r="J197" i="32"/>
  <c r="K197" i="32" s="1"/>
  <c r="L197" i="32"/>
  <c r="M197" i="32" s="1"/>
  <c r="F197" i="32"/>
  <c r="G197" i="32" s="1"/>
  <c r="D197" i="32"/>
  <c r="E197" i="32" s="1"/>
  <c r="AK30" i="7"/>
  <c r="IJ27" i="7"/>
  <c r="AH25" i="7"/>
  <c r="AH22" i="7"/>
  <c r="AK27" i="7"/>
  <c r="BG20" i="7"/>
  <c r="HP15" i="7"/>
  <c r="L184" i="32" s="1"/>
  <c r="M184" i="32" s="1"/>
  <c r="EL24" i="7"/>
  <c r="BI23" i="7"/>
  <c r="H567" i="31"/>
  <c r="C21" i="30"/>
  <c r="D21" i="30" s="1"/>
  <c r="FY33" i="7"/>
  <c r="FY27" i="7"/>
  <c r="FY31" i="7"/>
  <c r="FY32" i="7"/>
  <c r="FY26" i="7"/>
  <c r="FY30" i="7"/>
  <c r="FY23" i="7"/>
  <c r="FY25" i="7"/>
  <c r="FY20" i="7"/>
  <c r="FY17" i="7"/>
  <c r="FY22" i="7"/>
  <c r="FY21" i="7"/>
  <c r="FY16" i="7"/>
  <c r="FY19" i="7"/>
  <c r="FY29" i="7"/>
  <c r="FY28" i="7"/>
  <c r="FY18" i="7"/>
  <c r="FY24" i="7"/>
  <c r="C153" i="30"/>
  <c r="D153" i="30" s="1"/>
  <c r="GP18" i="7" s="1"/>
  <c r="GP26" i="7"/>
  <c r="GP28" i="7"/>
  <c r="GP33" i="7"/>
  <c r="GP22" i="7"/>
  <c r="GP21" i="7"/>
  <c r="GP25" i="7"/>
  <c r="GP24" i="7"/>
  <c r="GP20" i="7"/>
  <c r="GP27" i="7"/>
  <c r="GP23" i="7"/>
  <c r="GP19" i="7"/>
  <c r="GP16" i="7"/>
  <c r="GP32" i="7"/>
  <c r="GP29" i="7"/>
  <c r="GP30" i="7"/>
  <c r="GP31" i="7"/>
  <c r="AW26" i="7"/>
  <c r="FL30" i="7"/>
  <c r="DC33" i="7"/>
  <c r="F1373" i="31"/>
  <c r="BG29" i="7"/>
  <c r="CF29" i="7"/>
  <c r="E62" i="33"/>
  <c r="BG16" i="7"/>
  <c r="T725" i="31"/>
  <c r="CZ21" i="7"/>
  <c r="N32" i="7"/>
  <c r="I1040" i="31"/>
  <c r="E1439" i="31"/>
  <c r="E1440" i="31" s="1"/>
  <c r="CD20" i="7"/>
  <c r="R1509" i="31"/>
  <c r="GK14" i="7"/>
  <c r="GK15" i="7" s="1"/>
  <c r="N20" i="7"/>
  <c r="IJ30" i="7"/>
  <c r="CF33" i="7"/>
  <c r="H202" i="31"/>
  <c r="CM33" i="7"/>
  <c r="CM27" i="7"/>
  <c r="CM25" i="7"/>
  <c r="CM17" i="7"/>
  <c r="CM21" i="7"/>
  <c r="CM16" i="7"/>
  <c r="CM26" i="7"/>
  <c r="CM18" i="7"/>
  <c r="CM22" i="7"/>
  <c r="CM31" i="7"/>
  <c r="CM24" i="7"/>
  <c r="CM29" i="7"/>
  <c r="CM28" i="7"/>
  <c r="CM20" i="7"/>
  <c r="CM19" i="7"/>
  <c r="CM23" i="7"/>
  <c r="CM32" i="7"/>
  <c r="CM30" i="7"/>
  <c r="C32" i="30"/>
  <c r="D32" i="30" s="1"/>
  <c r="AD18" i="7" s="1"/>
  <c r="AD33" i="7"/>
  <c r="AD31" i="7"/>
  <c r="AD32" i="7"/>
  <c r="AD30" i="7"/>
  <c r="AD25" i="7"/>
  <c r="AD16" i="7"/>
  <c r="AD20" i="7"/>
  <c r="AD21" i="7"/>
  <c r="AD28" i="7"/>
  <c r="AD29" i="7"/>
  <c r="AD22" i="7"/>
  <c r="AD19" i="7"/>
  <c r="AD26" i="7"/>
  <c r="AD27" i="7"/>
  <c r="AD24" i="7"/>
  <c r="AD23" i="7"/>
  <c r="M567" i="31"/>
  <c r="AW16" i="7"/>
  <c r="AW24" i="7"/>
  <c r="FL28" i="7"/>
  <c r="J80" i="33"/>
  <c r="IJ20" i="7"/>
  <c r="D15" i="32"/>
  <c r="E15" i="32" s="1"/>
  <c r="H15" i="32"/>
  <c r="I15" i="32" s="1"/>
  <c r="F15" i="32"/>
  <c r="G15" i="32" s="1"/>
  <c r="L15" i="32"/>
  <c r="M15" i="32" s="1"/>
  <c r="J15" i="32"/>
  <c r="K15" i="32" s="1"/>
  <c r="H210" i="32"/>
  <c r="I210" i="32" s="1"/>
  <c r="L210" i="32"/>
  <c r="M210" i="32" s="1"/>
  <c r="F210" i="32"/>
  <c r="G210" i="32" s="1"/>
  <c r="J210" i="32"/>
  <c r="K210" i="32" s="1"/>
  <c r="D210" i="32"/>
  <c r="E210" i="32" s="1"/>
  <c r="R97" i="31"/>
  <c r="E1373" i="31"/>
  <c r="C20" i="30"/>
  <c r="D20" i="30" s="1"/>
  <c r="R18" i="7" s="1"/>
  <c r="R33" i="7"/>
  <c r="R27" i="7"/>
  <c r="R22" i="7"/>
  <c r="R32" i="7"/>
  <c r="R28" i="7"/>
  <c r="R26" i="7"/>
  <c r="R20" i="7"/>
  <c r="R23" i="7"/>
  <c r="R21" i="7"/>
  <c r="R16" i="7"/>
  <c r="R19" i="7"/>
  <c r="R25" i="7"/>
  <c r="R17" i="7"/>
  <c r="R24" i="7"/>
  <c r="R31" i="7"/>
  <c r="R29" i="7"/>
  <c r="R30" i="7"/>
  <c r="BI28" i="7"/>
  <c r="O1040" i="31"/>
  <c r="EN25" i="7"/>
  <c r="EN26" i="7"/>
  <c r="D143" i="32"/>
  <c r="E143" i="32" s="1"/>
  <c r="EC14" i="7"/>
  <c r="EC15" i="7" s="1"/>
  <c r="AF24" i="7"/>
  <c r="AF32" i="7"/>
  <c r="AF21" i="7"/>
  <c r="CY19" i="7"/>
  <c r="CY16" i="7"/>
  <c r="E97" i="31"/>
  <c r="C12" i="30"/>
  <c r="D12" i="30" s="1"/>
  <c r="G18" i="7" s="1"/>
  <c r="FN18" i="7"/>
  <c r="FF18" i="7"/>
  <c r="EX18" i="7"/>
  <c r="G33" i="7"/>
  <c r="G25" i="7"/>
  <c r="G32" i="7"/>
  <c r="FM18" i="7"/>
  <c r="FD18" i="7"/>
  <c r="EU18" i="7"/>
  <c r="FL18" i="7"/>
  <c r="FC18" i="7"/>
  <c r="EV18" i="7"/>
  <c r="FK18" i="7"/>
  <c r="FB18" i="7"/>
  <c r="G20" i="7"/>
  <c r="FA18" i="7"/>
  <c r="FE18" i="7"/>
  <c r="G22" i="7"/>
  <c r="FI18" i="7"/>
  <c r="EZ18" i="7"/>
  <c r="G17" i="7"/>
  <c r="G21" i="7"/>
  <c r="FH18" i="7"/>
  <c r="FP18" i="7"/>
  <c r="EW18" i="7"/>
  <c r="G26" i="7"/>
  <c r="FG18" i="7"/>
  <c r="G19" i="7"/>
  <c r="G28" i="7"/>
  <c r="G29" i="7"/>
  <c r="G30" i="7"/>
  <c r="G24" i="7"/>
  <c r="G27" i="7"/>
  <c r="G23" i="7"/>
  <c r="G31" i="7"/>
  <c r="G16" i="7"/>
  <c r="S20" i="7"/>
  <c r="F216" i="32"/>
  <c r="G216" i="32" s="1"/>
  <c r="J216" i="32"/>
  <c r="K216" i="32" s="1"/>
  <c r="H216" i="32"/>
  <c r="I216" i="32" s="1"/>
  <c r="L216" i="32"/>
  <c r="M216" i="32" s="1"/>
  <c r="D216" i="32"/>
  <c r="E216" i="32" s="1"/>
  <c r="BE16" i="7"/>
  <c r="BE20" i="7"/>
  <c r="AQ26" i="7"/>
  <c r="E60" i="33"/>
  <c r="CT20" i="7"/>
  <c r="CT19" i="7"/>
  <c r="CT22" i="7"/>
  <c r="DF20" i="7"/>
  <c r="DF16" i="7"/>
  <c r="AJ30" i="7"/>
  <c r="J26" i="7"/>
  <c r="AT27" i="7"/>
  <c r="AT30" i="7"/>
  <c r="CU31" i="7"/>
  <c r="G61" i="33"/>
  <c r="BK29" i="7"/>
  <c r="BK21" i="7"/>
  <c r="DG27" i="7"/>
  <c r="DG17" i="7"/>
  <c r="DG26" i="7"/>
  <c r="CU16" i="7"/>
  <c r="G62" i="33"/>
  <c r="C82" i="14"/>
  <c r="CO19" i="7"/>
  <c r="CO33" i="7"/>
  <c r="CO32" i="7"/>
  <c r="F61" i="33"/>
  <c r="CV26" i="7"/>
  <c r="CV17" i="7"/>
  <c r="CV28" i="7"/>
  <c r="CV21" i="7"/>
  <c r="CV30" i="7"/>
  <c r="CV31" i="7"/>
  <c r="CV22" i="7"/>
  <c r="CV23" i="7"/>
  <c r="CV16" i="7"/>
  <c r="CV20" i="7"/>
  <c r="CV32" i="7"/>
  <c r="CV24" i="7"/>
  <c r="CV29" i="7"/>
  <c r="CV19" i="7"/>
  <c r="CV27" i="7"/>
  <c r="CV25" i="7"/>
  <c r="CV33" i="7"/>
  <c r="FM28" i="7"/>
  <c r="FM31" i="7"/>
  <c r="FM21" i="7"/>
  <c r="FM22" i="7"/>
  <c r="BV25" i="7"/>
  <c r="BD22" i="7"/>
  <c r="BD27" i="7"/>
  <c r="CA30" i="7"/>
  <c r="CA22" i="7"/>
  <c r="CA26" i="7"/>
  <c r="AC28" i="7"/>
  <c r="AC32" i="7"/>
  <c r="AC20" i="7"/>
  <c r="AC16" i="7"/>
  <c r="AC24" i="7"/>
  <c r="AC18" i="7"/>
  <c r="AC17" i="7"/>
  <c r="AC19" i="7"/>
  <c r="AC31" i="7"/>
  <c r="AC21" i="7"/>
  <c r="AC33" i="7"/>
  <c r="AC29" i="7"/>
  <c r="AC25" i="7"/>
  <c r="AC22" i="7"/>
  <c r="AC27" i="7"/>
  <c r="AC30" i="7"/>
  <c r="AC26" i="7"/>
  <c r="AC23" i="7"/>
  <c r="D62" i="33"/>
  <c r="EL31" i="7"/>
  <c r="C93" i="30"/>
  <c r="DE28" i="7"/>
  <c r="DE32" i="7"/>
  <c r="DE27" i="7"/>
  <c r="DE24" i="7"/>
  <c r="DE16" i="7"/>
  <c r="DE20" i="7"/>
  <c r="DE23" i="7"/>
  <c r="DE21" i="7"/>
  <c r="DE33" i="7"/>
  <c r="DE25" i="7"/>
  <c r="DE29" i="7"/>
  <c r="DE31" i="7"/>
  <c r="DE19" i="7"/>
  <c r="DE22" i="7"/>
  <c r="DE30" i="7"/>
  <c r="DE26" i="7"/>
  <c r="AH16" i="7"/>
  <c r="IJ23" i="7"/>
  <c r="P633" i="31"/>
  <c r="IK26" i="7"/>
  <c r="IK28" i="7"/>
  <c r="IK21" i="7"/>
  <c r="IK22" i="7"/>
  <c r="IK30" i="7"/>
  <c r="IK31" i="7"/>
  <c r="IK16" i="7"/>
  <c r="IK23" i="7"/>
  <c r="IK18" i="7"/>
  <c r="IK24" i="7"/>
  <c r="IK25" i="7"/>
  <c r="IK19" i="7"/>
  <c r="IK33" i="7"/>
  <c r="IK27" i="7"/>
  <c r="IK20" i="7"/>
  <c r="IK29" i="7"/>
  <c r="IK32" i="7"/>
  <c r="J1538" i="31"/>
  <c r="J1040" i="31"/>
  <c r="S725" i="31"/>
  <c r="AH20" i="7"/>
  <c r="AH28" i="7"/>
  <c r="D180" i="32"/>
  <c r="E180" i="32" s="1"/>
  <c r="H180" i="32"/>
  <c r="I180" i="32" s="1"/>
  <c r="F180" i="32"/>
  <c r="G180" i="32" s="1"/>
  <c r="J180" i="32"/>
  <c r="K180" i="32" s="1"/>
  <c r="L180" i="32"/>
  <c r="M180" i="32" s="1"/>
  <c r="V202" i="31"/>
  <c r="Z26" i="7"/>
  <c r="Z17" i="7"/>
  <c r="Z28" i="7"/>
  <c r="Z33" i="7"/>
  <c r="Z22" i="7"/>
  <c r="Z25" i="7"/>
  <c r="Z20" i="7"/>
  <c r="Z23" i="7"/>
  <c r="Z21" i="7"/>
  <c r="Z24" i="7"/>
  <c r="Z16" i="7"/>
  <c r="Z31" i="7"/>
  <c r="Z29" i="7"/>
  <c r="Z30" i="7"/>
  <c r="Z19" i="7"/>
  <c r="Z27" i="7"/>
  <c r="Z32" i="7"/>
  <c r="AW23" i="7"/>
  <c r="AW25" i="7"/>
  <c r="CF26" i="7"/>
  <c r="C61" i="33"/>
  <c r="N23" i="7"/>
  <c r="J81" i="33"/>
  <c r="Q1205" i="31"/>
  <c r="C44" i="30"/>
  <c r="AS28" i="7"/>
  <c r="AS32" i="7"/>
  <c r="AS20" i="7"/>
  <c r="AS24" i="7"/>
  <c r="AS16" i="7"/>
  <c r="AS27" i="7"/>
  <c r="AS23" i="7"/>
  <c r="AS30" i="7"/>
  <c r="AS29" i="7"/>
  <c r="AS21" i="7"/>
  <c r="AS33" i="7"/>
  <c r="AS25" i="7"/>
  <c r="AS22" i="7"/>
  <c r="AS19" i="7"/>
  <c r="AS31" i="7"/>
  <c r="AS26" i="7"/>
  <c r="C90" i="30"/>
  <c r="DB25" i="7"/>
  <c r="DB26" i="7"/>
  <c r="DB22" i="7"/>
  <c r="DB33" i="7"/>
  <c r="DB21" i="7"/>
  <c r="DB28" i="7"/>
  <c r="DB16" i="7"/>
  <c r="DB20" i="7"/>
  <c r="DB23" i="7"/>
  <c r="DB19" i="7"/>
  <c r="DB32" i="7"/>
  <c r="DB29" i="7"/>
  <c r="DB30" i="7"/>
  <c r="DB24" i="7"/>
  <c r="DB31" i="7"/>
  <c r="DB27" i="7"/>
  <c r="BG26" i="7"/>
  <c r="CZ25" i="7"/>
  <c r="CZ31" i="7"/>
  <c r="N33" i="7"/>
  <c r="N28" i="7"/>
  <c r="IJ18" i="7"/>
  <c r="J97" i="31"/>
  <c r="T1509" i="31"/>
  <c r="C81" i="30"/>
  <c r="D81" i="30" s="1"/>
  <c r="CP18" i="7" s="1"/>
  <c r="CP33" i="7"/>
  <c r="CP31" i="7"/>
  <c r="CP32" i="7"/>
  <c r="CP30" i="7"/>
  <c r="CP25" i="7"/>
  <c r="CP20" i="7"/>
  <c r="CP16" i="7"/>
  <c r="CP21" i="7"/>
  <c r="CP28" i="7"/>
  <c r="CP19" i="7"/>
  <c r="CP22" i="7"/>
  <c r="CP24" i="7"/>
  <c r="CP26" i="7"/>
  <c r="CP29" i="7"/>
  <c r="CP27" i="7"/>
  <c r="CP23" i="7"/>
  <c r="C47" i="30"/>
  <c r="D47" i="30" s="1"/>
  <c r="AV18" i="7" s="1"/>
  <c r="AV26" i="7"/>
  <c r="AV33" i="7"/>
  <c r="AV31" i="7"/>
  <c r="AV25" i="7"/>
  <c r="AV22" i="7"/>
  <c r="AV16" i="7"/>
  <c r="AV20" i="7"/>
  <c r="AV23" i="7"/>
  <c r="AV21" i="7"/>
  <c r="AV27" i="7"/>
  <c r="AV32" i="7"/>
  <c r="AV24" i="7"/>
  <c r="AV19" i="7"/>
  <c r="AV29" i="7"/>
  <c r="AV28" i="7"/>
  <c r="AV30" i="7"/>
  <c r="CD26" i="7"/>
  <c r="H169" i="32"/>
  <c r="I169" i="32" s="1"/>
  <c r="D169" i="32"/>
  <c r="E169" i="32" s="1"/>
  <c r="F169" i="32"/>
  <c r="G169" i="32" s="1"/>
  <c r="L169" i="32"/>
  <c r="M169" i="32" s="1"/>
  <c r="J169" i="32"/>
  <c r="K169" i="32" s="1"/>
  <c r="AK24" i="7"/>
  <c r="IL21" i="7"/>
  <c r="H1205" i="31"/>
  <c r="Q97" i="31"/>
  <c r="FD25" i="7"/>
  <c r="FD32" i="7"/>
  <c r="FD33" i="7"/>
  <c r="FD24" i="7"/>
  <c r="FD17" i="7"/>
  <c r="FD26" i="7"/>
  <c r="FD22" i="7"/>
  <c r="FD21" i="7"/>
  <c r="FD20" i="7"/>
  <c r="FD16" i="7"/>
  <c r="FD29" i="7"/>
  <c r="FD28" i="7"/>
  <c r="FD31" i="7"/>
  <c r="FD27" i="7"/>
  <c r="FD30" i="7"/>
  <c r="FD19" i="7"/>
  <c r="FD23" i="7"/>
  <c r="C51" i="30"/>
  <c r="D51" i="30" s="1"/>
  <c r="BC18" i="7" s="1"/>
  <c r="BC25" i="7"/>
  <c r="BC32" i="7"/>
  <c r="BC33" i="7"/>
  <c r="BC26" i="7"/>
  <c r="BC21" i="7"/>
  <c r="BC20" i="7"/>
  <c r="BC16" i="7"/>
  <c r="BC19" i="7"/>
  <c r="BC22" i="7"/>
  <c r="BC31" i="7"/>
  <c r="BC29" i="7"/>
  <c r="BC30" i="7"/>
  <c r="BC24" i="7"/>
  <c r="BC23" i="7"/>
  <c r="BC28" i="7"/>
  <c r="BC27" i="7"/>
  <c r="EU28" i="7"/>
  <c r="EU30" i="7"/>
  <c r="EU31" i="7"/>
  <c r="EU33" i="7"/>
  <c r="EU16" i="7"/>
  <c r="EU25" i="7"/>
  <c r="EU21" i="7"/>
  <c r="EU29" i="7"/>
  <c r="EU20" i="7"/>
  <c r="EU24" i="7"/>
  <c r="EU23" i="7"/>
  <c r="EU27" i="7"/>
  <c r="EU19" i="7"/>
  <c r="EU22" i="7"/>
  <c r="EU32" i="7"/>
  <c r="EU26" i="7"/>
  <c r="CF24" i="7"/>
  <c r="IJ29" i="7"/>
  <c r="CU30" i="7"/>
  <c r="N22" i="7"/>
  <c r="P1373" i="31"/>
  <c r="C54" i="30"/>
  <c r="BF26" i="7"/>
  <c r="BF28" i="7"/>
  <c r="BF33" i="7"/>
  <c r="BF22" i="7"/>
  <c r="BF16" i="7"/>
  <c r="BF25" i="7"/>
  <c r="BF23" i="7"/>
  <c r="BF21" i="7"/>
  <c r="BF20" i="7"/>
  <c r="BF29" i="7"/>
  <c r="BF24" i="7"/>
  <c r="BF27" i="7"/>
  <c r="BF32" i="7"/>
  <c r="BF19" i="7"/>
  <c r="BF31" i="7"/>
  <c r="BF30" i="7"/>
  <c r="EZ33" i="7"/>
  <c r="EZ25" i="7"/>
  <c r="EZ28" i="7"/>
  <c r="EZ26" i="7"/>
  <c r="EZ21" i="7"/>
  <c r="EZ22" i="7"/>
  <c r="EZ16" i="7"/>
  <c r="EZ27" i="7"/>
  <c r="EZ30" i="7"/>
  <c r="EZ31" i="7"/>
  <c r="EZ24" i="7"/>
  <c r="EZ23" i="7"/>
  <c r="EZ20" i="7"/>
  <c r="EZ19" i="7"/>
  <c r="EZ32" i="7"/>
  <c r="EZ29" i="7"/>
  <c r="S97" i="31"/>
  <c r="EN17" i="7"/>
  <c r="EN32" i="7"/>
  <c r="D219" i="32"/>
  <c r="E219" i="32" s="1"/>
  <c r="H219" i="32"/>
  <c r="I219" i="32" s="1"/>
  <c r="L219" i="32"/>
  <c r="M219" i="32" s="1"/>
  <c r="J219" i="32"/>
  <c r="K219" i="32" s="1"/>
  <c r="F219" i="32"/>
  <c r="G219" i="32" s="1"/>
  <c r="AF20" i="7"/>
  <c r="BG28" i="7"/>
  <c r="CY27" i="7"/>
  <c r="CY32" i="7"/>
  <c r="S26" i="7"/>
  <c r="BE27" i="7"/>
  <c r="AQ23" i="7"/>
  <c r="AQ32" i="7"/>
  <c r="AQ22" i="7"/>
  <c r="GC14" i="7"/>
  <c r="CT31" i="7"/>
  <c r="CT28" i="7"/>
  <c r="DF26" i="7"/>
  <c r="DF25" i="7"/>
  <c r="J32" i="7"/>
  <c r="J27" i="7"/>
  <c r="J23" i="7"/>
  <c r="AT33" i="7"/>
  <c r="AT32" i="7"/>
  <c r="F1205" i="31"/>
  <c r="BK28" i="7"/>
  <c r="BK22" i="7"/>
  <c r="DG28" i="7"/>
  <c r="DG21" i="7"/>
  <c r="CO25" i="7"/>
  <c r="CO28" i="7"/>
  <c r="CF19" i="7"/>
  <c r="L567" i="31"/>
  <c r="BV30" i="7"/>
  <c r="BV31" i="7"/>
  <c r="FM30" i="7"/>
  <c r="BV20" i="7"/>
  <c r="FM25" i="7"/>
  <c r="BD24" i="7"/>
  <c r="BD16" i="7"/>
  <c r="CA19" i="7"/>
  <c r="CA28" i="7"/>
  <c r="CA25" i="7"/>
  <c r="H138" i="32"/>
  <c r="I138" i="32" s="1"/>
  <c r="J138" i="32"/>
  <c r="K138" i="32" s="1"/>
  <c r="L138" i="32"/>
  <c r="M138" i="32" s="1"/>
  <c r="D138" i="32"/>
  <c r="E138" i="32" s="1"/>
  <c r="F138" i="32"/>
  <c r="G138" i="32" s="1"/>
  <c r="D185" i="32"/>
  <c r="E185" i="32" s="1"/>
  <c r="F185" i="32"/>
  <c r="G185" i="32" s="1"/>
  <c r="J185" i="32"/>
  <c r="K185" i="32" s="1"/>
  <c r="L185" i="32"/>
  <c r="M185" i="32" s="1"/>
  <c r="H185" i="32"/>
  <c r="I185" i="32" s="1"/>
  <c r="E202" i="31"/>
  <c r="C13" i="30"/>
  <c r="D13" i="30" s="1"/>
  <c r="H18" i="7" s="1"/>
  <c r="H33" i="7"/>
  <c r="H27" i="7"/>
  <c r="H31" i="7"/>
  <c r="H32" i="7"/>
  <c r="H30" i="7"/>
  <c r="H23" i="7"/>
  <c r="H25" i="7"/>
  <c r="H20" i="7"/>
  <c r="H22" i="7"/>
  <c r="H17" i="7"/>
  <c r="H21" i="7"/>
  <c r="H16" i="7"/>
  <c r="H26" i="7"/>
  <c r="H29" i="7"/>
  <c r="H28" i="7"/>
  <c r="H24" i="7"/>
  <c r="H19" i="7"/>
  <c r="EL28" i="7"/>
  <c r="EX33" i="7"/>
  <c r="EX27" i="7"/>
  <c r="EX25" i="7"/>
  <c r="EX32" i="7"/>
  <c r="EX26" i="7"/>
  <c r="EX21" i="7"/>
  <c r="EX20" i="7"/>
  <c r="EX23" i="7"/>
  <c r="EX22" i="7"/>
  <c r="EX19" i="7"/>
  <c r="EX31" i="7"/>
  <c r="EX29" i="7"/>
  <c r="EX30" i="7"/>
  <c r="EX24" i="7"/>
  <c r="EX28" i="7"/>
  <c r="V567" i="31"/>
  <c r="FL27" i="7"/>
  <c r="IJ33" i="7"/>
  <c r="C43" i="30"/>
  <c r="D43" i="30" s="1"/>
  <c r="AR18" i="7" s="1"/>
  <c r="AR21" i="7"/>
  <c r="AR26" i="7"/>
  <c r="AR28" i="7"/>
  <c r="AR27" i="7"/>
  <c r="AR22" i="7"/>
  <c r="AR30" i="7"/>
  <c r="AR23" i="7"/>
  <c r="AR20" i="7"/>
  <c r="AR31" i="7"/>
  <c r="AR33" i="7"/>
  <c r="AR24" i="7"/>
  <c r="AR32" i="7"/>
  <c r="AR16" i="7"/>
  <c r="AR29" i="7"/>
  <c r="AR19" i="7"/>
  <c r="AR25" i="7"/>
  <c r="AH23" i="7"/>
  <c r="AH26" i="7"/>
  <c r="FV15" i="7"/>
  <c r="L141" i="32" s="1"/>
  <c r="M141" i="32" s="1"/>
  <c r="CD31" i="7"/>
  <c r="EL23" i="7"/>
  <c r="J1373" i="31"/>
  <c r="HX14" i="7"/>
  <c r="HX15" i="7" s="1"/>
  <c r="AY33" i="7"/>
  <c r="AY17" i="7"/>
  <c r="AY25" i="7"/>
  <c r="AY28" i="7"/>
  <c r="AY26" i="7"/>
  <c r="AY21" i="7"/>
  <c r="AY20" i="7"/>
  <c r="AY22" i="7"/>
  <c r="AY16" i="7"/>
  <c r="AY19" i="7"/>
  <c r="AY32" i="7"/>
  <c r="AY31" i="7"/>
  <c r="AY24" i="7"/>
  <c r="AY29" i="7"/>
  <c r="AY23" i="7"/>
  <c r="AY27" i="7"/>
  <c r="AY30" i="7"/>
  <c r="C121" i="30"/>
  <c r="D121" i="30" s="1"/>
  <c r="EM18" i="7" s="1"/>
  <c r="EM33" i="7"/>
  <c r="EM25" i="7"/>
  <c r="EM32" i="7"/>
  <c r="EM20" i="7"/>
  <c r="EM22" i="7"/>
  <c r="EM21" i="7"/>
  <c r="EM26" i="7"/>
  <c r="EM19" i="7"/>
  <c r="EM31" i="7"/>
  <c r="EM28" i="7"/>
  <c r="EM27" i="7"/>
  <c r="EM16" i="7"/>
  <c r="EM23" i="7"/>
  <c r="EM24" i="7"/>
  <c r="EM29" i="7"/>
  <c r="EM30" i="7"/>
  <c r="FL22" i="7"/>
  <c r="AW27" i="7"/>
  <c r="DC28" i="7"/>
  <c r="CF31" i="7"/>
  <c r="C73" i="30"/>
  <c r="CE33" i="7"/>
  <c r="CE25" i="7"/>
  <c r="CE28" i="7"/>
  <c r="CE21" i="7"/>
  <c r="CE22" i="7"/>
  <c r="CE16" i="7"/>
  <c r="CE26" i="7"/>
  <c r="CE31" i="7"/>
  <c r="CE24" i="7"/>
  <c r="CE27" i="7"/>
  <c r="CE30" i="7"/>
  <c r="CE23" i="7"/>
  <c r="CE20" i="7"/>
  <c r="CE29" i="7"/>
  <c r="CE19" i="7"/>
  <c r="CE32" i="7"/>
  <c r="AU15" i="7"/>
  <c r="D42" i="32" s="1"/>
  <c r="E42" i="32" s="1"/>
  <c r="J1205" i="31"/>
  <c r="HE33" i="7"/>
  <c r="HE25" i="7"/>
  <c r="HE32" i="7"/>
  <c r="HE22" i="7"/>
  <c r="HE16" i="7"/>
  <c r="HE20" i="7"/>
  <c r="HE17" i="7"/>
  <c r="HE21" i="7"/>
  <c r="HE26" i="7"/>
  <c r="HE27" i="7"/>
  <c r="HE30" i="7"/>
  <c r="HE18" i="7"/>
  <c r="HE23" i="7"/>
  <c r="HE31" i="7"/>
  <c r="HE24" i="7"/>
  <c r="HE29" i="7"/>
  <c r="HE28" i="7"/>
  <c r="HE19" i="7"/>
  <c r="C61" i="30"/>
  <c r="BP26" i="7"/>
  <c r="BP28" i="7"/>
  <c r="BP21" i="7"/>
  <c r="BP30" i="7"/>
  <c r="BP31" i="7"/>
  <c r="BP16" i="7"/>
  <c r="BP23" i="7"/>
  <c r="BP22" i="7"/>
  <c r="BP24" i="7"/>
  <c r="BP25" i="7"/>
  <c r="BP27" i="7"/>
  <c r="BP33" i="7"/>
  <c r="BP20" i="7"/>
  <c r="BP19" i="7"/>
  <c r="BP32" i="7"/>
  <c r="BP29" i="7"/>
  <c r="T1040" i="31"/>
  <c r="F62" i="33"/>
  <c r="FB28" i="7"/>
  <c r="FB30" i="7"/>
  <c r="FB20" i="7"/>
  <c r="FB32" i="7"/>
  <c r="FB16" i="7"/>
  <c r="FB27" i="7"/>
  <c r="FB25" i="7"/>
  <c r="FB24" i="7"/>
  <c r="FB22" i="7"/>
  <c r="FB29" i="7"/>
  <c r="FB26" i="7"/>
  <c r="FB23" i="7"/>
  <c r="FB31" i="7"/>
  <c r="FB19" i="7"/>
  <c r="FB21" i="7"/>
  <c r="FB33" i="7"/>
  <c r="BG25" i="7"/>
  <c r="N725" i="31"/>
  <c r="CZ20" i="7"/>
  <c r="CZ27" i="7"/>
  <c r="C26" i="30"/>
  <c r="U28" i="7"/>
  <c r="U30" i="7"/>
  <c r="U16" i="7"/>
  <c r="U32" i="7"/>
  <c r="U27" i="7"/>
  <c r="U20" i="7"/>
  <c r="U24" i="7"/>
  <c r="U19" i="7"/>
  <c r="U29" i="7"/>
  <c r="U25" i="7"/>
  <c r="U31" i="7"/>
  <c r="U22" i="7"/>
  <c r="U26" i="7"/>
  <c r="U23" i="7"/>
  <c r="U21" i="7"/>
  <c r="U33" i="7"/>
  <c r="G60" i="33"/>
  <c r="N16" i="7"/>
  <c r="GA14" i="7"/>
  <c r="GA15" i="7" s="1"/>
  <c r="AW19" i="7"/>
  <c r="GO14" i="7"/>
  <c r="CD30" i="7"/>
  <c r="C89" i="30"/>
  <c r="D89" i="30" s="1"/>
  <c r="DA18" i="7" s="1"/>
  <c r="DA33" i="7"/>
  <c r="DA25" i="7"/>
  <c r="DA28" i="7"/>
  <c r="DA20" i="7"/>
  <c r="DA26" i="7"/>
  <c r="DA21" i="7"/>
  <c r="DA23" i="7"/>
  <c r="DA22" i="7"/>
  <c r="DA32" i="7"/>
  <c r="DA16" i="7"/>
  <c r="DA24" i="7"/>
  <c r="DA19" i="7"/>
  <c r="DA31" i="7"/>
  <c r="DA29" i="7"/>
  <c r="DA30" i="7"/>
  <c r="DA27" i="7"/>
  <c r="E1205" i="31"/>
  <c r="C18" i="30"/>
  <c r="D18" i="30" s="1"/>
  <c r="M18" i="7" s="1"/>
  <c r="M28" i="7"/>
  <c r="M32" i="7"/>
  <c r="M16" i="7"/>
  <c r="M24" i="7"/>
  <c r="M27" i="7"/>
  <c r="M20" i="7"/>
  <c r="M19" i="7"/>
  <c r="M29" i="7"/>
  <c r="M22" i="7"/>
  <c r="M26" i="7"/>
  <c r="M23" i="7"/>
  <c r="M31" i="7"/>
  <c r="M30" i="7"/>
  <c r="M21" i="7"/>
  <c r="M33" i="7"/>
  <c r="M25" i="7"/>
  <c r="T1205" i="31"/>
  <c r="CD16" i="7"/>
  <c r="CD32" i="7"/>
  <c r="D61" i="33"/>
  <c r="GY15" i="7"/>
  <c r="L170" i="32" s="1"/>
  <c r="M170" i="32" s="1"/>
  <c r="EL22" i="7"/>
  <c r="P202" i="31"/>
  <c r="C106" i="30"/>
  <c r="D106" i="30" s="1"/>
  <c r="DU18" i="7" s="1"/>
  <c r="DU28" i="7"/>
  <c r="DU30" i="7"/>
  <c r="DU20" i="7"/>
  <c r="DU32" i="7"/>
  <c r="DU27" i="7"/>
  <c r="DU26" i="7"/>
  <c r="DU24" i="7"/>
  <c r="DU23" i="7"/>
  <c r="DU31" i="7"/>
  <c r="DU16" i="7"/>
  <c r="DU21" i="7"/>
  <c r="DU33" i="7"/>
  <c r="DU25" i="7"/>
  <c r="DU19" i="7"/>
  <c r="DU29" i="7"/>
  <c r="DU22" i="7"/>
  <c r="C156" i="30"/>
  <c r="D156" i="30" s="1"/>
  <c r="GS18" i="7" s="1"/>
  <c r="GS21" i="7"/>
  <c r="GS27" i="7"/>
  <c r="GS26" i="7"/>
  <c r="GS31" i="7"/>
  <c r="GS28" i="7"/>
  <c r="GS16" i="7"/>
  <c r="GS22" i="7"/>
  <c r="GS23" i="7"/>
  <c r="GS19" i="7"/>
  <c r="GS29" i="7"/>
  <c r="GS20" i="7"/>
  <c r="GS32" i="7"/>
  <c r="GS25" i="7"/>
  <c r="GS24" i="7"/>
  <c r="GS33" i="7"/>
  <c r="GS30" i="7"/>
  <c r="C112" i="30"/>
  <c r="EA33" i="7"/>
  <c r="EA27" i="7"/>
  <c r="EA25" i="7"/>
  <c r="EA16" i="7"/>
  <c r="EA26" i="7"/>
  <c r="EA22" i="7"/>
  <c r="EA21" i="7"/>
  <c r="EA19" i="7"/>
  <c r="EA23" i="7"/>
  <c r="EA32" i="7"/>
  <c r="EA30" i="7"/>
  <c r="EA31" i="7"/>
  <c r="EA29" i="7"/>
  <c r="EA24" i="7"/>
  <c r="EA28" i="7"/>
  <c r="EA20" i="7"/>
  <c r="O26" i="7"/>
  <c r="O33" i="7"/>
  <c r="O21" i="7"/>
  <c r="O17" i="7"/>
  <c r="O20" i="7"/>
  <c r="O18" i="7"/>
  <c r="O22" i="7"/>
  <c r="O25" i="7"/>
  <c r="O16" i="7"/>
  <c r="O28" i="7"/>
  <c r="O24" i="7"/>
  <c r="O27" i="7"/>
  <c r="O29" i="7"/>
  <c r="O31" i="7"/>
  <c r="O19" i="7"/>
  <c r="O23" i="7"/>
  <c r="O30" i="7"/>
  <c r="O32" i="7"/>
  <c r="H112" i="32"/>
  <c r="I112" i="32" s="1"/>
  <c r="F112" i="32"/>
  <c r="G112" i="32" s="1"/>
  <c r="J112" i="32"/>
  <c r="K112" i="32" s="1"/>
  <c r="L112" i="32"/>
  <c r="M112" i="32" s="1"/>
  <c r="D112" i="32"/>
  <c r="E112" i="32" s="1"/>
  <c r="L168" i="32"/>
  <c r="M168" i="32" s="1"/>
  <c r="D168" i="32"/>
  <c r="E168" i="32" s="1"/>
  <c r="H168" i="32"/>
  <c r="I168" i="32" s="1"/>
  <c r="J168" i="32"/>
  <c r="K168" i="32" s="1"/>
  <c r="F168" i="32"/>
  <c r="G168" i="32" s="1"/>
  <c r="BI24" i="7"/>
  <c r="IL25" i="7"/>
  <c r="IJ19" i="7"/>
  <c r="IJ32" i="7"/>
  <c r="I202" i="31"/>
  <c r="S633" i="31"/>
  <c r="C62" i="33"/>
  <c r="C27" i="30"/>
  <c r="D27" i="30" s="1"/>
  <c r="V18" i="7" s="1"/>
  <c r="V25" i="7"/>
  <c r="V28" i="7"/>
  <c r="V33" i="7"/>
  <c r="V16" i="7"/>
  <c r="V21" i="7"/>
  <c r="V20" i="7"/>
  <c r="V30" i="7"/>
  <c r="V32" i="7"/>
  <c r="V26" i="7"/>
  <c r="V19" i="7"/>
  <c r="V27" i="7"/>
  <c r="V23" i="7"/>
  <c r="V24" i="7"/>
  <c r="V31" i="7"/>
  <c r="V29" i="7"/>
  <c r="V22" i="7"/>
  <c r="E567" i="31"/>
  <c r="C14" i="30"/>
  <c r="I33" i="7"/>
  <c r="I25" i="7"/>
  <c r="I28" i="7"/>
  <c r="I20" i="7"/>
  <c r="I22" i="7"/>
  <c r="I32" i="7"/>
  <c r="I21" i="7"/>
  <c r="I26" i="7"/>
  <c r="I23" i="7"/>
  <c r="I19" i="7"/>
  <c r="I31" i="7"/>
  <c r="I27" i="7"/>
  <c r="I16" i="7"/>
  <c r="I24" i="7"/>
  <c r="I29" i="7"/>
  <c r="I30" i="7"/>
  <c r="O1205" i="31"/>
  <c r="EN16" i="7"/>
  <c r="EN31" i="7"/>
  <c r="H129" i="32"/>
  <c r="I129" i="32" s="1"/>
  <c r="F129" i="32"/>
  <c r="G129" i="32" s="1"/>
  <c r="J129" i="32"/>
  <c r="K129" i="32" s="1"/>
  <c r="L129" i="32"/>
  <c r="M129" i="32" s="1"/>
  <c r="D129" i="32"/>
  <c r="E129" i="32" s="1"/>
  <c r="N19" i="7"/>
  <c r="BH15" i="7"/>
  <c r="D52" i="32" s="1"/>
  <c r="E52" i="32" s="1"/>
  <c r="CX14" i="7"/>
  <c r="CX15" i="7" s="1"/>
  <c r="AF19" i="7"/>
  <c r="AF16" i="7"/>
  <c r="CY31" i="7"/>
  <c r="CY17" i="7"/>
  <c r="CY25" i="7"/>
  <c r="AK25" i="7"/>
  <c r="S32" i="7"/>
  <c r="S30" i="7"/>
  <c r="S23" i="7"/>
  <c r="S29" i="7"/>
  <c r="S28" i="7"/>
  <c r="BE23" i="7"/>
  <c r="AQ31" i="7"/>
  <c r="AQ19" i="7"/>
  <c r="AQ20" i="7"/>
  <c r="AQ25" i="7"/>
  <c r="CT24" i="7"/>
  <c r="CT32" i="7"/>
  <c r="CT29" i="7"/>
  <c r="CT26" i="7"/>
  <c r="DF31" i="7"/>
  <c r="AJ20" i="7"/>
  <c r="AJ21" i="7"/>
  <c r="J24" i="7"/>
  <c r="J29" i="7"/>
  <c r="J16" i="7"/>
  <c r="AT23" i="7"/>
  <c r="AT24" i="7"/>
  <c r="AT25" i="7"/>
  <c r="AT28" i="7"/>
  <c r="BI16" i="7"/>
  <c r="F567" i="31"/>
  <c r="BK19" i="7"/>
  <c r="BK30" i="7"/>
  <c r="DG31" i="7"/>
  <c r="DG20" i="7"/>
  <c r="CJ26" i="7"/>
  <c r="CJ30" i="7"/>
  <c r="CJ27" i="7"/>
  <c r="CJ31" i="7"/>
  <c r="CJ23" i="7"/>
  <c r="CJ22" i="7"/>
  <c r="CJ33" i="7"/>
  <c r="CJ25" i="7"/>
  <c r="CJ17" i="7"/>
  <c r="CJ21" i="7"/>
  <c r="CJ16" i="7"/>
  <c r="CJ24" i="7"/>
  <c r="CJ32" i="7"/>
  <c r="CJ20" i="7"/>
  <c r="CJ19" i="7"/>
  <c r="CJ29" i="7"/>
  <c r="CJ28" i="7"/>
  <c r="CO26" i="7"/>
  <c r="CO21" i="7"/>
  <c r="FM32" i="7"/>
  <c r="FM27" i="7"/>
  <c r="BV24" i="7"/>
  <c r="FM23" i="7"/>
  <c r="BV33" i="7"/>
  <c r="BD19" i="7"/>
  <c r="BD20" i="7"/>
  <c r="BD30" i="7"/>
  <c r="CD29" i="7"/>
  <c r="CA31" i="7"/>
  <c r="CA24" i="7"/>
  <c r="D24" i="32"/>
  <c r="E24" i="32" s="1"/>
  <c r="L24" i="32"/>
  <c r="M24" i="32" s="1"/>
  <c r="H24" i="32"/>
  <c r="I24" i="32" s="1"/>
  <c r="F24" i="32"/>
  <c r="G24" i="32" s="1"/>
  <c r="J24" i="32"/>
  <c r="K24" i="32" s="1"/>
  <c r="GG14" i="7"/>
  <c r="GG15" i="7" s="1"/>
  <c r="T567" i="31"/>
  <c r="BX17" i="7"/>
  <c r="BX21" i="7"/>
  <c r="BX26" i="7"/>
  <c r="BX28" i="7"/>
  <c r="BX27" i="7"/>
  <c r="BX30" i="7"/>
  <c r="BX16" i="7"/>
  <c r="BX23" i="7"/>
  <c r="BX22" i="7"/>
  <c r="BX29" i="7"/>
  <c r="BX25" i="7"/>
  <c r="BX31" i="7"/>
  <c r="BX20" i="7"/>
  <c r="BX33" i="7"/>
  <c r="BX32" i="7"/>
  <c r="BX19" i="7"/>
  <c r="BX24" i="7"/>
  <c r="CU28" i="7"/>
  <c r="EL21" i="7"/>
  <c r="D140" i="32"/>
  <c r="E140" i="32" s="1"/>
  <c r="F140" i="32"/>
  <c r="G140" i="32" s="1"/>
  <c r="H140" i="32"/>
  <c r="I140" i="32" s="1"/>
  <c r="J140" i="32"/>
  <c r="K140" i="32" s="1"/>
  <c r="L140" i="32"/>
  <c r="M140" i="32" s="1"/>
  <c r="GH14" i="7"/>
  <c r="GH15" i="7" s="1"/>
  <c r="IJ28" i="7"/>
  <c r="S567" i="31"/>
  <c r="AH33" i="7"/>
  <c r="AH32" i="7"/>
  <c r="DC19" i="7"/>
  <c r="R202" i="31"/>
  <c r="B114" i="14"/>
  <c r="IB33" i="7"/>
  <c r="IB27" i="7"/>
  <c r="IB25" i="7"/>
  <c r="IB16" i="7"/>
  <c r="IB22" i="7"/>
  <c r="IB21" i="7"/>
  <c r="IB26" i="7"/>
  <c r="IB29" i="7"/>
  <c r="IB19" i="7"/>
  <c r="IB23" i="7"/>
  <c r="IB32" i="7"/>
  <c r="IB28" i="7"/>
  <c r="IB31" i="7"/>
  <c r="IB24" i="7"/>
  <c r="IB30" i="7"/>
  <c r="IB20" i="7"/>
  <c r="IB18" i="7"/>
  <c r="BL14" i="7"/>
  <c r="BL15" i="7" s="1"/>
  <c r="D60" i="33"/>
  <c r="C60" i="30"/>
  <c r="D60" i="30" s="1"/>
  <c r="BO18" i="7" s="1"/>
  <c r="BO26" i="7"/>
  <c r="BO28" i="7"/>
  <c r="BO33" i="7"/>
  <c r="BO16" i="7"/>
  <c r="BO27" i="7"/>
  <c r="BO25" i="7"/>
  <c r="BO22" i="7"/>
  <c r="BO21" i="7"/>
  <c r="BO20" i="7"/>
  <c r="BO29" i="7"/>
  <c r="BO23" i="7"/>
  <c r="BO31" i="7"/>
  <c r="BO30" i="7"/>
  <c r="BO24" i="7"/>
  <c r="BO19" i="7"/>
  <c r="BO32" i="7"/>
  <c r="FL16" i="7"/>
  <c r="DC22" i="7"/>
  <c r="CF16" i="7"/>
  <c r="CF21" i="7"/>
  <c r="V1373" i="31"/>
  <c r="H98" i="32"/>
  <c r="I98" i="32" s="1"/>
  <c r="F98" i="32"/>
  <c r="G98" i="32" s="1"/>
  <c r="D98" i="32"/>
  <c r="E98" i="32" s="1"/>
  <c r="J98" i="32"/>
  <c r="K98" i="32" s="1"/>
  <c r="L98" i="32"/>
  <c r="M98" i="32" s="1"/>
  <c r="BI19" i="7"/>
  <c r="CU32" i="7"/>
  <c r="P1205" i="31"/>
  <c r="I1373" i="31"/>
  <c r="U202" i="31"/>
  <c r="E1040" i="31"/>
  <c r="C17" i="30"/>
  <c r="L21" i="7"/>
  <c r="L26" i="7"/>
  <c r="L28" i="7"/>
  <c r="L27" i="7"/>
  <c r="L16" i="7"/>
  <c r="L22" i="7"/>
  <c r="L23" i="7"/>
  <c r="L30" i="7"/>
  <c r="L24" i="7"/>
  <c r="L29" i="7"/>
  <c r="L25" i="7"/>
  <c r="L20" i="7"/>
  <c r="L33" i="7"/>
  <c r="L31" i="7"/>
  <c r="L32" i="7"/>
  <c r="L19" i="7"/>
  <c r="BG27" i="7"/>
  <c r="C107" i="30"/>
  <c r="D107" i="30" s="1"/>
  <c r="DV18" i="7" s="1"/>
  <c r="DV25" i="7"/>
  <c r="DV28" i="7"/>
  <c r="DV33" i="7"/>
  <c r="DV21" i="7"/>
  <c r="DV30" i="7"/>
  <c r="DV16" i="7"/>
  <c r="DV20" i="7"/>
  <c r="DV23" i="7"/>
  <c r="DV32" i="7"/>
  <c r="DV22" i="7"/>
  <c r="DV26" i="7"/>
  <c r="DV24" i="7"/>
  <c r="DV29" i="7"/>
  <c r="DV19" i="7"/>
  <c r="DV27" i="7"/>
  <c r="DV31" i="7"/>
  <c r="CZ16" i="7"/>
  <c r="CZ33" i="7"/>
  <c r="N17" i="7"/>
  <c r="E1509" i="31"/>
  <c r="IL29" i="7"/>
  <c r="BI33" i="7"/>
  <c r="L1373" i="31"/>
  <c r="C29" i="30"/>
  <c r="D29" i="30" s="1"/>
  <c r="X18" i="7" s="1"/>
  <c r="X32" i="7"/>
  <c r="X26" i="7"/>
  <c r="X30" i="7"/>
  <c r="X27" i="7"/>
  <c r="X31" i="7"/>
  <c r="X23" i="7"/>
  <c r="X22" i="7"/>
  <c r="X21" i="7"/>
  <c r="X33" i="7"/>
  <c r="X25" i="7"/>
  <c r="X20" i="7"/>
  <c r="X24" i="7"/>
  <c r="X16" i="7"/>
  <c r="X29" i="7"/>
  <c r="X28" i="7"/>
  <c r="X19" i="7"/>
  <c r="F202" i="31"/>
  <c r="CD25" i="7"/>
  <c r="O633" i="31"/>
  <c r="BT15" i="7"/>
  <c r="H61" i="32" s="1"/>
  <c r="I61" i="32" s="1"/>
  <c r="HF15" i="7"/>
  <c r="D177" i="32" s="1"/>
  <c r="E177" i="32" s="1"/>
  <c r="CU29" i="7"/>
  <c r="R567" i="31"/>
  <c r="C116" i="30"/>
  <c r="D116" i="30" s="1"/>
  <c r="EH18" i="7" s="1"/>
  <c r="EH26" i="7"/>
  <c r="EH28" i="7"/>
  <c r="EH22" i="7"/>
  <c r="EH27" i="7"/>
  <c r="EH25" i="7"/>
  <c r="EH23" i="7"/>
  <c r="EH16" i="7"/>
  <c r="EH33" i="7"/>
  <c r="EH21" i="7"/>
  <c r="EH20" i="7"/>
  <c r="EH19" i="7"/>
  <c r="EH24" i="7"/>
  <c r="EH31" i="7"/>
  <c r="EH29" i="7"/>
  <c r="EH30" i="7"/>
  <c r="EH32" i="7"/>
  <c r="C111" i="30"/>
  <c r="D111" i="30" s="1"/>
  <c r="DZ18" i="7" s="1"/>
  <c r="DZ26" i="7"/>
  <c r="DZ28" i="7"/>
  <c r="DZ33" i="7"/>
  <c r="DZ22" i="7"/>
  <c r="DZ16" i="7"/>
  <c r="DZ20" i="7"/>
  <c r="DZ25" i="7"/>
  <c r="DZ21" i="7"/>
  <c r="DZ23" i="7"/>
  <c r="DZ29" i="7"/>
  <c r="DZ24" i="7"/>
  <c r="DZ19" i="7"/>
  <c r="DZ31" i="7"/>
  <c r="DZ27" i="7"/>
  <c r="DZ30" i="7"/>
  <c r="DZ32" i="7"/>
  <c r="DC31" i="7"/>
  <c r="IL30" i="7"/>
  <c r="EL26" i="7"/>
  <c r="R633" i="31"/>
  <c r="EV26" i="7"/>
  <c r="EV33" i="7"/>
  <c r="EV25" i="7"/>
  <c r="EV21" i="7"/>
  <c r="EV20" i="7"/>
  <c r="EV22" i="7"/>
  <c r="EV24" i="7"/>
  <c r="EV31" i="7"/>
  <c r="EV28" i="7"/>
  <c r="EV16" i="7"/>
  <c r="EV27" i="7"/>
  <c r="EV30" i="7"/>
  <c r="EV32" i="7"/>
  <c r="EV19" i="7"/>
  <c r="EV29" i="7"/>
  <c r="EV23" i="7"/>
  <c r="O725" i="31"/>
  <c r="C77" i="30"/>
  <c r="D77" i="30" s="1"/>
  <c r="CI18" i="7" s="1"/>
  <c r="CI25" i="7"/>
  <c r="CI32" i="7"/>
  <c r="CI33" i="7"/>
  <c r="CI21" i="7"/>
  <c r="CI16" i="7"/>
  <c r="CI22" i="7"/>
  <c r="CI24" i="7"/>
  <c r="CI26" i="7"/>
  <c r="CI20" i="7"/>
  <c r="CI28" i="7"/>
  <c r="CI27" i="7"/>
  <c r="CI31" i="7"/>
  <c r="CI30" i="7"/>
  <c r="CI29" i="7"/>
  <c r="CI19" i="7"/>
  <c r="CI23" i="7"/>
  <c r="C82" i="30"/>
  <c r="CQ33" i="7"/>
  <c r="CQ25" i="7"/>
  <c r="CQ30" i="7"/>
  <c r="CQ20" i="7"/>
  <c r="CQ16" i="7"/>
  <c r="CQ32" i="7"/>
  <c r="CQ21" i="7"/>
  <c r="CQ26" i="7"/>
  <c r="CQ22" i="7"/>
  <c r="CQ24" i="7"/>
  <c r="CQ31" i="7"/>
  <c r="CQ23" i="7"/>
  <c r="CQ19" i="7"/>
  <c r="CQ29" i="7"/>
  <c r="CQ27" i="7"/>
  <c r="CQ28" i="7"/>
  <c r="EN21" i="7"/>
  <c r="EN27" i="7"/>
  <c r="FQ15" i="7"/>
  <c r="J136" i="32" s="1"/>
  <c r="K136" i="32" s="1"/>
  <c r="HT15" i="7"/>
  <c r="D188" i="32" s="1"/>
  <c r="E188" i="32" s="1"/>
  <c r="AB14" i="7"/>
  <c r="AB15" i="7" s="1"/>
  <c r="CY28" i="7"/>
  <c r="CY22" i="7"/>
  <c r="CY33" i="7"/>
  <c r="J26" i="33"/>
  <c r="K1373" i="31"/>
  <c r="S19" i="7"/>
  <c r="S27" i="7"/>
  <c r="BE30" i="7"/>
  <c r="BE22" i="7"/>
  <c r="AQ29" i="7"/>
  <c r="AQ21" i="7"/>
  <c r="CT25" i="7"/>
  <c r="DF24" i="7"/>
  <c r="DF32" i="7"/>
  <c r="DF29" i="7"/>
  <c r="AJ16" i="7"/>
  <c r="AJ28" i="7"/>
  <c r="J19" i="7"/>
  <c r="J21" i="7"/>
  <c r="J25" i="7"/>
  <c r="AT22" i="7"/>
  <c r="AT19" i="7"/>
  <c r="AK23" i="7"/>
  <c r="BK26" i="7"/>
  <c r="BK25" i="7"/>
  <c r="DG19" i="7"/>
  <c r="DG24" i="7"/>
  <c r="BA14" i="7"/>
  <c r="BA15" i="7" s="1"/>
  <c r="S202" i="31"/>
  <c r="BV32" i="7"/>
  <c r="BV27" i="7"/>
  <c r="BV28" i="7"/>
  <c r="FM33" i="7"/>
  <c r="BD21" i="7"/>
  <c r="BD26" i="7"/>
  <c r="CA27" i="7"/>
  <c r="CA29" i="7"/>
  <c r="C79" i="30"/>
  <c r="D79" i="30" s="1"/>
  <c r="CN18" i="7" s="1"/>
  <c r="CN21" i="7"/>
  <c r="CN27" i="7"/>
  <c r="CN26" i="7"/>
  <c r="CN28" i="7"/>
  <c r="CN19" i="7"/>
  <c r="CN31" i="7"/>
  <c r="CN16" i="7"/>
  <c r="CN23" i="7"/>
  <c r="CN22" i="7"/>
  <c r="CN20" i="7"/>
  <c r="CN30" i="7"/>
  <c r="CN32" i="7"/>
  <c r="CN29" i="7"/>
  <c r="CN25" i="7"/>
  <c r="CN24" i="7"/>
  <c r="CN33" i="7"/>
  <c r="EL20" i="7"/>
  <c r="D186" i="32"/>
  <c r="E186" i="32" s="1"/>
  <c r="H186" i="32"/>
  <c r="I186" i="32" s="1"/>
  <c r="L186" i="32"/>
  <c r="M186" i="32" s="1"/>
  <c r="F186" i="32"/>
  <c r="G186" i="32" s="1"/>
  <c r="J186" i="32"/>
  <c r="K186" i="32" s="1"/>
  <c r="IJ22" i="7"/>
  <c r="IJ26" i="7"/>
  <c r="AH21" i="7"/>
  <c r="AK19" i="7"/>
  <c r="C66" i="30"/>
  <c r="D66" i="30" s="1"/>
  <c r="BU18" i="7" s="1"/>
  <c r="BU33" i="7"/>
  <c r="BU25" i="7"/>
  <c r="BU28" i="7"/>
  <c r="BU22" i="7"/>
  <c r="BU20" i="7"/>
  <c r="BU26" i="7"/>
  <c r="BU21" i="7"/>
  <c r="BU32" i="7"/>
  <c r="BU19" i="7"/>
  <c r="BU23" i="7"/>
  <c r="BU27" i="7"/>
  <c r="BU16" i="7"/>
  <c r="BU29" i="7"/>
  <c r="BU30" i="7"/>
  <c r="BU31" i="7"/>
  <c r="BU24" i="7"/>
  <c r="DC32" i="7"/>
  <c r="H97" i="31"/>
  <c r="C35" i="30"/>
  <c r="AG25" i="7"/>
  <c r="AG32" i="7"/>
  <c r="AG28" i="7"/>
  <c r="AG33" i="7"/>
  <c r="AG21" i="7"/>
  <c r="AG27" i="7"/>
  <c r="AG22" i="7"/>
  <c r="AG26" i="7"/>
  <c r="AG23" i="7"/>
  <c r="AG20" i="7"/>
  <c r="AG19" i="7"/>
  <c r="AG16" i="7"/>
  <c r="AG29" i="7"/>
  <c r="AG30" i="7"/>
  <c r="AG24" i="7"/>
  <c r="AG31" i="7"/>
  <c r="FL32" i="7"/>
  <c r="FL20" i="7"/>
  <c r="FL25" i="7"/>
  <c r="DC27" i="7"/>
  <c r="CF22" i="7"/>
  <c r="D171" i="32"/>
  <c r="E171" i="32" s="1"/>
  <c r="F171" i="32"/>
  <c r="G171" i="32" s="1"/>
  <c r="L171" i="32"/>
  <c r="M171" i="32" s="1"/>
  <c r="H171" i="32"/>
  <c r="I171" i="32" s="1"/>
  <c r="J171" i="32"/>
  <c r="K171" i="32" s="1"/>
  <c r="EL19" i="7"/>
  <c r="BN32" i="7"/>
  <c r="BN26" i="7"/>
  <c r="BN28" i="7"/>
  <c r="BN22" i="7"/>
  <c r="BN27" i="7"/>
  <c r="BN17" i="7"/>
  <c r="BN23" i="7"/>
  <c r="BN16" i="7"/>
  <c r="BN21" i="7"/>
  <c r="BN25" i="7"/>
  <c r="BN18" i="7"/>
  <c r="BN33" i="7"/>
  <c r="BN20" i="7"/>
  <c r="BN24" i="7"/>
  <c r="BN29" i="7"/>
  <c r="BN31" i="7"/>
  <c r="BN19" i="7"/>
  <c r="BN30" i="7"/>
  <c r="C154" i="30"/>
  <c r="D154" i="30" s="1"/>
  <c r="GQ18" i="7" s="1"/>
  <c r="GQ26" i="7"/>
  <c r="GQ28" i="7"/>
  <c r="GQ33" i="7"/>
  <c r="GQ22" i="7"/>
  <c r="GQ25" i="7"/>
  <c r="GQ20" i="7"/>
  <c r="GQ23" i="7"/>
  <c r="GQ21" i="7"/>
  <c r="GQ27" i="7"/>
  <c r="GQ32" i="7"/>
  <c r="GQ29" i="7"/>
  <c r="GQ31" i="7"/>
  <c r="GQ19" i="7"/>
  <c r="GQ24" i="7"/>
  <c r="GQ30" i="7"/>
  <c r="GQ16" i="7"/>
  <c r="C30" i="30"/>
  <c r="D30" i="30" s="1"/>
  <c r="Y18" i="7" s="1"/>
  <c r="Y26" i="7"/>
  <c r="Y28" i="7"/>
  <c r="Y33" i="7"/>
  <c r="Y23" i="7"/>
  <c r="Y22" i="7"/>
  <c r="Y25" i="7"/>
  <c r="Y27" i="7"/>
  <c r="Y20" i="7"/>
  <c r="Y21" i="7"/>
  <c r="Y32" i="7"/>
  <c r="Y16" i="7"/>
  <c r="Y19" i="7"/>
  <c r="Y29" i="7"/>
  <c r="Y30" i="7"/>
  <c r="Y24" i="7"/>
  <c r="Y31" i="7"/>
  <c r="U725" i="31"/>
  <c r="BG33" i="7"/>
  <c r="CZ23" i="7"/>
  <c r="N21" i="7"/>
  <c r="IJ24" i="7"/>
  <c r="F143" i="32"/>
  <c r="G143" i="32" s="1"/>
  <c r="T1373" i="31"/>
  <c r="E633" i="31"/>
  <c r="F1509" i="31"/>
  <c r="N26" i="7"/>
  <c r="CD21" i="7"/>
  <c r="CD22" i="7"/>
  <c r="HN15" i="7"/>
  <c r="L182" i="32" s="1"/>
  <c r="M182" i="32" s="1"/>
  <c r="GD14" i="7"/>
  <c r="AH19" i="7"/>
  <c r="AK28" i="7"/>
  <c r="BI25" i="7"/>
  <c r="J143" i="32"/>
  <c r="K143" i="32" s="1"/>
  <c r="P1538" i="31"/>
  <c r="P97" i="31"/>
  <c r="FA21" i="7"/>
  <c r="FA31" i="7"/>
  <c r="FA26" i="7"/>
  <c r="FA30" i="7"/>
  <c r="FA28" i="7"/>
  <c r="FA22" i="7"/>
  <c r="FA23" i="7"/>
  <c r="FA16" i="7"/>
  <c r="FA20" i="7"/>
  <c r="FA27" i="7"/>
  <c r="FA25" i="7"/>
  <c r="FA32" i="7"/>
  <c r="FA29" i="7"/>
  <c r="FA33" i="7"/>
  <c r="FA19" i="7"/>
  <c r="FA24" i="7"/>
  <c r="GM14" i="7"/>
  <c r="GM15" i="7" s="1"/>
  <c r="AH29" i="7"/>
  <c r="AK31" i="7"/>
  <c r="FL31" i="7"/>
  <c r="AK26" i="7"/>
  <c r="P26" i="7"/>
  <c r="P33" i="7"/>
  <c r="P17" i="7"/>
  <c r="P31" i="7"/>
  <c r="P20" i="7"/>
  <c r="P23" i="7"/>
  <c r="P22" i="7"/>
  <c r="P25" i="7"/>
  <c r="P21" i="7"/>
  <c r="P18" i="7"/>
  <c r="P16" i="7"/>
  <c r="P24" i="7"/>
  <c r="P19" i="7"/>
  <c r="P30" i="7"/>
  <c r="P27" i="7"/>
  <c r="P32" i="7"/>
  <c r="P29" i="7"/>
  <c r="P28" i="7"/>
  <c r="FE26" i="7"/>
  <c r="FE30" i="7"/>
  <c r="FE27" i="7"/>
  <c r="FE31" i="7"/>
  <c r="FE23" i="7"/>
  <c r="FE25" i="7"/>
  <c r="FE33" i="7"/>
  <c r="FE21" i="7"/>
  <c r="FE22" i="7"/>
  <c r="FE16" i="7"/>
  <c r="FE32" i="7"/>
  <c r="FE24" i="7"/>
  <c r="FE20" i="7"/>
  <c r="FE19" i="7"/>
  <c r="FE29" i="7"/>
  <c r="FE28" i="7"/>
  <c r="M1538" i="31"/>
  <c r="EN22" i="7"/>
  <c r="D71" i="32"/>
  <c r="E71" i="32" s="1"/>
  <c r="H71" i="32"/>
  <c r="I71" i="32" s="1"/>
  <c r="F71" i="32"/>
  <c r="G71" i="32" s="1"/>
  <c r="J71" i="32"/>
  <c r="K71" i="32" s="1"/>
  <c r="L71" i="32"/>
  <c r="M71" i="32" s="1"/>
  <c r="D80" i="32"/>
  <c r="E80" i="32" s="1"/>
  <c r="H80" i="32"/>
  <c r="I80" i="32" s="1"/>
  <c r="J80" i="32"/>
  <c r="K80" i="32" s="1"/>
  <c r="F80" i="32"/>
  <c r="G80" i="32" s="1"/>
  <c r="L80" i="32"/>
  <c r="M80" i="32" s="1"/>
  <c r="C129" i="14"/>
  <c r="C131" i="14" s="1"/>
  <c r="C133" i="14" s="1"/>
  <c r="C137" i="14" s="1"/>
  <c r="AF27" i="7"/>
  <c r="D137" i="32"/>
  <c r="E137" i="32" s="1"/>
  <c r="H137" i="32"/>
  <c r="I137" i="32" s="1"/>
  <c r="L137" i="32"/>
  <c r="M137" i="32" s="1"/>
  <c r="J137" i="32"/>
  <c r="K137" i="32" s="1"/>
  <c r="F137" i="32"/>
  <c r="G137" i="32" s="1"/>
  <c r="AA14" i="7"/>
  <c r="AA15" i="7" s="1"/>
  <c r="CY30" i="7"/>
  <c r="S31" i="7"/>
  <c r="S25" i="7"/>
  <c r="BE31" i="7"/>
  <c r="BE21" i="7"/>
  <c r="AQ24" i="7"/>
  <c r="AQ16" i="7"/>
  <c r="AQ27" i="7"/>
  <c r="CT21" i="7"/>
  <c r="DF22" i="7"/>
  <c r="DF27" i="7"/>
  <c r="DF30" i="7"/>
  <c r="AJ32" i="7"/>
  <c r="AJ23" i="7"/>
  <c r="AJ26" i="7"/>
  <c r="J28" i="7"/>
  <c r="AT20" i="7"/>
  <c r="GJ14" i="7"/>
  <c r="BK24" i="7"/>
  <c r="BK32" i="7"/>
  <c r="DG23" i="7"/>
  <c r="H201" i="32"/>
  <c r="I201" i="32" s="1"/>
  <c r="F201" i="32"/>
  <c r="G201" i="32" s="1"/>
  <c r="J201" i="32"/>
  <c r="K201" i="32" s="1"/>
  <c r="L201" i="32"/>
  <c r="M201" i="32" s="1"/>
  <c r="D201" i="32"/>
  <c r="E201" i="32" s="1"/>
  <c r="CO30" i="7"/>
  <c r="C63" i="30"/>
  <c r="BR33" i="7"/>
  <c r="BR25" i="7"/>
  <c r="BR20" i="7"/>
  <c r="BR28" i="7"/>
  <c r="BR21" i="7"/>
  <c r="BR31" i="7"/>
  <c r="BR24" i="7"/>
  <c r="BR30" i="7"/>
  <c r="BR23" i="7"/>
  <c r="BR32" i="7"/>
  <c r="BR16" i="7"/>
  <c r="BR19" i="7"/>
  <c r="BR27" i="7"/>
  <c r="BR22" i="7"/>
  <c r="BR29" i="7"/>
  <c r="BR26" i="7"/>
  <c r="BM14" i="7"/>
  <c r="BM15" i="7" s="1"/>
  <c r="ED14" i="7"/>
  <c r="ED15" i="7" s="1"/>
  <c r="AM14" i="7"/>
  <c r="AM15" i="7" s="1"/>
  <c r="IV14" i="7"/>
  <c r="IV15" i="7" s="1"/>
  <c r="FM29" i="7"/>
  <c r="BV29" i="7"/>
  <c r="BV16" i="7"/>
  <c r="BV22" i="7"/>
  <c r="BD23" i="7"/>
  <c r="BD32" i="7"/>
  <c r="CA23" i="7"/>
  <c r="CA20" i="7"/>
  <c r="HA14" i="7" l="1"/>
  <c r="C59" i="30"/>
  <c r="D59" i="30" s="1"/>
  <c r="BK18" i="7" s="1"/>
  <c r="HB14" i="7"/>
  <c r="HB15" i="7" s="1"/>
  <c r="FZ39" i="7"/>
  <c r="FZ34" i="7"/>
  <c r="FZ46" i="7"/>
  <c r="FZ77" i="7"/>
  <c r="FZ92" i="7"/>
  <c r="FZ99" i="7"/>
  <c r="FZ87" i="7"/>
  <c r="FZ97" i="7"/>
  <c r="FZ95" i="7"/>
  <c r="FZ102" i="7"/>
  <c r="FZ35" i="7"/>
  <c r="FZ56" i="7"/>
  <c r="FZ78" i="7"/>
  <c r="FZ107" i="7"/>
  <c r="FZ91" i="7"/>
  <c r="FZ105" i="7"/>
  <c r="FZ108" i="7"/>
  <c r="FZ43" i="7"/>
  <c r="FZ51" i="7"/>
  <c r="FZ52" i="7"/>
  <c r="FZ73" i="7"/>
  <c r="FZ93" i="7"/>
  <c r="FZ103" i="7"/>
  <c r="FZ80" i="7"/>
  <c r="FZ45" i="7"/>
  <c r="FZ100" i="7"/>
  <c r="FZ61" i="7"/>
  <c r="FZ88" i="7"/>
  <c r="FZ63" i="7"/>
  <c r="FZ67" i="7"/>
  <c r="FZ36" i="7"/>
  <c r="FZ57" i="7"/>
  <c r="FZ81" i="7"/>
  <c r="FZ106" i="7"/>
  <c r="FZ89" i="7"/>
  <c r="FZ55" i="7"/>
  <c r="FZ70" i="7"/>
  <c r="FZ49" i="7"/>
  <c r="FZ47" i="7"/>
  <c r="FZ104" i="7"/>
  <c r="FZ96" i="7"/>
  <c r="FZ71" i="7"/>
  <c r="FZ64" i="7"/>
  <c r="FZ37" i="7"/>
  <c r="FZ38" i="7"/>
  <c r="FZ40" i="7"/>
  <c r="FZ59" i="7"/>
  <c r="FZ85" i="7"/>
  <c r="FZ101" i="7"/>
  <c r="FZ54" i="7"/>
  <c r="FZ44" i="7"/>
  <c r="FZ60" i="7"/>
  <c r="FZ74" i="7"/>
  <c r="FZ82" i="7"/>
  <c r="FZ72" i="7"/>
  <c r="FZ84" i="7"/>
  <c r="FZ50" i="7"/>
  <c r="FZ76" i="7"/>
  <c r="FZ83" i="7"/>
  <c r="FZ69" i="7"/>
  <c r="FZ65" i="7"/>
  <c r="FZ62" i="7"/>
  <c r="FZ90" i="7"/>
  <c r="FZ53" i="7"/>
  <c r="FZ94" i="7"/>
  <c r="FZ75" i="7"/>
  <c r="FZ58" i="7"/>
  <c r="FZ41" i="7"/>
  <c r="FZ42" i="7"/>
  <c r="FZ79" i="7"/>
  <c r="FZ98" i="7"/>
  <c r="FZ66" i="7"/>
  <c r="FZ86" i="7"/>
  <c r="FZ68" i="7"/>
  <c r="FZ48" i="7"/>
  <c r="D61" i="30"/>
  <c r="BP18" i="7" s="1"/>
  <c r="C20" i="33" s="1"/>
  <c r="D112" i="30"/>
  <c r="EA18" i="7" s="1"/>
  <c r="H25" i="33" s="1"/>
  <c r="ID84" i="7"/>
  <c r="ID102" i="7"/>
  <c r="ID93" i="7"/>
  <c r="ID72" i="7"/>
  <c r="ID94" i="7"/>
  <c r="ID34" i="7"/>
  <c r="ID87" i="7"/>
  <c r="ID96" i="7"/>
  <c r="ID40" i="7"/>
  <c r="ID35" i="7"/>
  <c r="ID59" i="7"/>
  <c r="ID56" i="7"/>
  <c r="ID61" i="7"/>
  <c r="ID101" i="7"/>
  <c r="ID67" i="7"/>
  <c r="ID92" i="7"/>
  <c r="ID103" i="7"/>
  <c r="ID78" i="7"/>
  <c r="ID60" i="7"/>
  <c r="ID105" i="7"/>
  <c r="ID77" i="7"/>
  <c r="ID98" i="7"/>
  <c r="ID80" i="7"/>
  <c r="ID104" i="7"/>
  <c r="ID50" i="7"/>
  <c r="ID38" i="7"/>
  <c r="ID51" i="7"/>
  <c r="ID54" i="7"/>
  <c r="ID81" i="7"/>
  <c r="ID86" i="7"/>
  <c r="ID48" i="7"/>
  <c r="ID39" i="7"/>
  <c r="ID76" i="7"/>
  <c r="ID82" i="7"/>
  <c r="ID91" i="7"/>
  <c r="ID108" i="7"/>
  <c r="ID42" i="7"/>
  <c r="ID88" i="7"/>
  <c r="ID53" i="7"/>
  <c r="ID62" i="7"/>
  <c r="ID90" i="7"/>
  <c r="ID79" i="7"/>
  <c r="ID75" i="7"/>
  <c r="ID73" i="7"/>
  <c r="ID64" i="7"/>
  <c r="ID70" i="7"/>
  <c r="ID36" i="7"/>
  <c r="ID44" i="7"/>
  <c r="ID95" i="7"/>
  <c r="ID52" i="7"/>
  <c r="ID63" i="7"/>
  <c r="ID41" i="7"/>
  <c r="ID74" i="7"/>
  <c r="ID100" i="7"/>
  <c r="ID43" i="7"/>
  <c r="ID65" i="7"/>
  <c r="ID57" i="7"/>
  <c r="ID49" i="7"/>
  <c r="ID106" i="7"/>
  <c r="ID45" i="7"/>
  <c r="ID55" i="7"/>
  <c r="ID69" i="7"/>
  <c r="ID37" i="7"/>
  <c r="ID83" i="7"/>
  <c r="ID66" i="7"/>
  <c r="ID46" i="7"/>
  <c r="ID58" i="7"/>
  <c r="ID99" i="7"/>
  <c r="ID107" i="7"/>
  <c r="ID97" i="7"/>
  <c r="ID68" i="7"/>
  <c r="ID89" i="7"/>
  <c r="ID71" i="7"/>
  <c r="ID47" i="7"/>
  <c r="ID85" i="7"/>
  <c r="IM76" i="7"/>
  <c r="IM81" i="7"/>
  <c r="IM53" i="7"/>
  <c r="IM78" i="7"/>
  <c r="IM47" i="7"/>
  <c r="IM46" i="7"/>
  <c r="IM39" i="7"/>
  <c r="IM43" i="7"/>
  <c r="IM102" i="7"/>
  <c r="IM51" i="7"/>
  <c r="IM48" i="7"/>
  <c r="IM70" i="7"/>
  <c r="IM77" i="7"/>
  <c r="IM52" i="7"/>
  <c r="IM42" i="7"/>
  <c r="IM38" i="7"/>
  <c r="IM82" i="7"/>
  <c r="IM66" i="7"/>
  <c r="IM56" i="7"/>
  <c r="IM60" i="7"/>
  <c r="IM74" i="7"/>
  <c r="IM61" i="7"/>
  <c r="IM73" i="7"/>
  <c r="IM96" i="7"/>
  <c r="IM93" i="7"/>
  <c r="IM106" i="7"/>
  <c r="IM50" i="7"/>
  <c r="IM40" i="7"/>
  <c r="IM107" i="7"/>
  <c r="IM99" i="7"/>
  <c r="IM92" i="7"/>
  <c r="IM87" i="7"/>
  <c r="IM108" i="7"/>
  <c r="IM101" i="7"/>
  <c r="IM95" i="7"/>
  <c r="IM34" i="7"/>
  <c r="IM62" i="7"/>
  <c r="IM59" i="7"/>
  <c r="IM58" i="7"/>
  <c r="IM84" i="7"/>
  <c r="IM98" i="7"/>
  <c r="IM89" i="7"/>
  <c r="IM100" i="7"/>
  <c r="IM104" i="7"/>
  <c r="IM68" i="7"/>
  <c r="IM83" i="7"/>
  <c r="IM44" i="7"/>
  <c r="IM103" i="7"/>
  <c r="IM45" i="7"/>
  <c r="IM75" i="7"/>
  <c r="IM86" i="7"/>
  <c r="IM36" i="7"/>
  <c r="IM94" i="7"/>
  <c r="IM64" i="7"/>
  <c r="IM91" i="7"/>
  <c r="IM63" i="7"/>
  <c r="IM65" i="7"/>
  <c r="IM69" i="7"/>
  <c r="IM80" i="7"/>
  <c r="IM67" i="7"/>
  <c r="IM57" i="7"/>
  <c r="IM55" i="7"/>
  <c r="IM49" i="7"/>
  <c r="IM35" i="7"/>
  <c r="IM85" i="7"/>
  <c r="IM97" i="7"/>
  <c r="IM88" i="7"/>
  <c r="IM37" i="7"/>
  <c r="IM72" i="7"/>
  <c r="IM54" i="7"/>
  <c r="IM79" i="7"/>
  <c r="IM105" i="7"/>
  <c r="IM71" i="7"/>
  <c r="IM41" i="7"/>
  <c r="IM90" i="7"/>
  <c r="FN52" i="7"/>
  <c r="FN35" i="7"/>
  <c r="FN48" i="7"/>
  <c r="FN58" i="7"/>
  <c r="FN43" i="7"/>
  <c r="FN50" i="7"/>
  <c r="FN53" i="7"/>
  <c r="FN56" i="7"/>
  <c r="FN34" i="7"/>
  <c r="FN47" i="7"/>
  <c r="FN82" i="7"/>
  <c r="FN90" i="7"/>
  <c r="FN59" i="7"/>
  <c r="FN38" i="7"/>
  <c r="FN79" i="7"/>
  <c r="FN81" i="7"/>
  <c r="FN86" i="7"/>
  <c r="FN84" i="7"/>
  <c r="FN91" i="7"/>
  <c r="FN51" i="7"/>
  <c r="FN40" i="7"/>
  <c r="FN93" i="7"/>
  <c r="FN108" i="7"/>
  <c r="FN97" i="7"/>
  <c r="FN95" i="7"/>
  <c r="FN87" i="7"/>
  <c r="FN49" i="7"/>
  <c r="FN107" i="7"/>
  <c r="FN103" i="7"/>
  <c r="FN102" i="7"/>
  <c r="FN83" i="7"/>
  <c r="FN85" i="7"/>
  <c r="FN73" i="7"/>
  <c r="FN100" i="7"/>
  <c r="FN104" i="7"/>
  <c r="FN96" i="7"/>
  <c r="FN101" i="7"/>
  <c r="FN45" i="7"/>
  <c r="FN99" i="7"/>
  <c r="FN63" i="7"/>
  <c r="FN66" i="7"/>
  <c r="FN72" i="7"/>
  <c r="FN75" i="7"/>
  <c r="FN92" i="7"/>
  <c r="FN105" i="7"/>
  <c r="FN89" i="7"/>
  <c r="FN71" i="7"/>
  <c r="FN88" i="7"/>
  <c r="FN94" i="7"/>
  <c r="FN80" i="7"/>
  <c r="FN60" i="7"/>
  <c r="FN57" i="7"/>
  <c r="FN36" i="7"/>
  <c r="FN39" i="7"/>
  <c r="FN98" i="7"/>
  <c r="FN70" i="7"/>
  <c r="FN68" i="7"/>
  <c r="FN76" i="7"/>
  <c r="FN55" i="7"/>
  <c r="FN77" i="7"/>
  <c r="FN62" i="7"/>
  <c r="FN64" i="7"/>
  <c r="FN44" i="7"/>
  <c r="FN61" i="7"/>
  <c r="FN69" i="7"/>
  <c r="FN74" i="7"/>
  <c r="FN46" i="7"/>
  <c r="FN65" i="7"/>
  <c r="FN42" i="7"/>
  <c r="FN78" i="7"/>
  <c r="FN41" i="7"/>
  <c r="FN54" i="7"/>
  <c r="FN67" i="7"/>
  <c r="FN106" i="7"/>
  <c r="FN37" i="7"/>
  <c r="C87" i="30"/>
  <c r="D87" i="30" s="1"/>
  <c r="CV18" i="7" s="1"/>
  <c r="I22" i="33" s="1"/>
  <c r="FO40" i="7"/>
  <c r="FO50" i="7"/>
  <c r="FK34" i="7"/>
  <c r="FO38" i="7"/>
  <c r="FO39" i="7"/>
  <c r="FK43" i="7"/>
  <c r="FK39" i="7"/>
  <c r="FK49" i="7"/>
  <c r="FK64" i="7"/>
  <c r="FK50" i="7"/>
  <c r="FK46" i="7"/>
  <c r="FO55" i="7"/>
  <c r="FO35" i="7"/>
  <c r="FO34" i="7"/>
  <c r="FK62" i="7"/>
  <c r="FK40" i="7"/>
  <c r="FO47" i="7"/>
  <c r="FO52" i="7"/>
  <c r="FK61" i="7"/>
  <c r="FO60" i="7"/>
  <c r="FK42" i="7"/>
  <c r="FK51" i="7"/>
  <c r="FK48" i="7"/>
  <c r="FO51" i="7"/>
  <c r="FK67" i="7"/>
  <c r="FO82" i="7"/>
  <c r="FK56" i="7"/>
  <c r="FO70" i="7"/>
  <c r="FO43" i="7"/>
  <c r="FO56" i="7"/>
  <c r="FK70" i="7"/>
  <c r="FO81" i="7"/>
  <c r="FK35" i="7"/>
  <c r="FK83" i="7"/>
  <c r="FO44" i="7"/>
  <c r="FO74" i="7"/>
  <c r="FK89" i="7"/>
  <c r="FK86" i="7"/>
  <c r="FK38" i="7"/>
  <c r="FO53" i="7"/>
  <c r="FO59" i="7"/>
  <c r="FK77" i="7"/>
  <c r="FK59" i="7"/>
  <c r="FK81" i="7"/>
  <c r="FO72" i="7"/>
  <c r="FO76" i="7"/>
  <c r="FO86" i="7"/>
  <c r="FO83" i="7"/>
  <c r="FK87" i="7"/>
  <c r="FK104" i="7"/>
  <c r="FO87" i="7"/>
  <c r="FO98" i="7"/>
  <c r="FO89" i="7"/>
  <c r="FO103" i="7"/>
  <c r="FK84" i="7"/>
  <c r="FO108" i="7"/>
  <c r="FO104" i="7"/>
  <c r="FK107" i="7"/>
  <c r="FK103" i="7"/>
  <c r="FK93" i="7"/>
  <c r="FO106" i="7"/>
  <c r="FK92" i="7"/>
  <c r="FK53" i="7"/>
  <c r="FK108" i="7"/>
  <c r="FO85" i="7"/>
  <c r="FO93" i="7"/>
  <c r="FO99" i="7"/>
  <c r="FK98" i="7"/>
  <c r="FO88" i="7"/>
  <c r="FK96" i="7"/>
  <c r="FK105" i="7"/>
  <c r="FO77" i="7"/>
  <c r="FO97" i="7"/>
  <c r="FK106" i="7"/>
  <c r="FK88" i="7"/>
  <c r="FK100" i="7"/>
  <c r="FK82" i="7"/>
  <c r="FO107" i="7"/>
  <c r="FK80" i="7"/>
  <c r="FO84" i="7"/>
  <c r="FO80" i="7"/>
  <c r="FO96" i="7"/>
  <c r="FK69" i="7"/>
  <c r="FK101" i="7"/>
  <c r="FO101" i="7"/>
  <c r="FK71" i="7"/>
  <c r="FK91" i="7"/>
  <c r="FK75" i="7"/>
  <c r="FK65" i="7"/>
  <c r="FO71" i="7"/>
  <c r="FK72" i="7"/>
  <c r="FK95" i="7"/>
  <c r="FK99" i="7"/>
  <c r="FO100" i="7"/>
  <c r="FO105" i="7"/>
  <c r="FO63" i="7"/>
  <c r="FO75" i="7"/>
  <c r="FK85" i="7"/>
  <c r="FO95" i="7"/>
  <c r="FO37" i="7"/>
  <c r="FO65" i="7"/>
  <c r="FO91" i="7"/>
  <c r="FO66" i="7"/>
  <c r="FO94" i="7"/>
  <c r="FO45" i="7"/>
  <c r="FK57" i="7"/>
  <c r="FK102" i="7"/>
  <c r="FO57" i="7"/>
  <c r="FO62" i="7"/>
  <c r="FO41" i="7"/>
  <c r="FK79" i="7"/>
  <c r="FK55" i="7"/>
  <c r="FO64" i="7"/>
  <c r="FK78" i="7"/>
  <c r="FK37" i="7"/>
  <c r="FK58" i="7"/>
  <c r="FK73" i="7"/>
  <c r="FO102" i="7"/>
  <c r="FK76" i="7"/>
  <c r="FK90" i="7"/>
  <c r="FK74" i="7"/>
  <c r="FK68" i="7"/>
  <c r="FK41" i="7"/>
  <c r="FO36" i="7"/>
  <c r="FK36" i="7"/>
  <c r="FK66" i="7"/>
  <c r="FO54" i="7"/>
  <c r="FO68" i="7"/>
  <c r="FK47" i="7"/>
  <c r="FK97" i="7"/>
  <c r="FK54" i="7"/>
  <c r="FO48" i="7"/>
  <c r="FO69" i="7"/>
  <c r="FO42" i="7"/>
  <c r="FO73" i="7"/>
  <c r="FK52" i="7"/>
  <c r="FO61" i="7"/>
  <c r="FO90" i="7"/>
  <c r="FO79" i="7"/>
  <c r="FO49" i="7"/>
  <c r="FO78" i="7"/>
  <c r="FK44" i="7"/>
  <c r="FO46" i="7"/>
  <c r="FO67" i="7"/>
  <c r="FK45" i="7"/>
  <c r="FK94" i="7"/>
  <c r="FO92" i="7"/>
  <c r="FK60" i="7"/>
  <c r="FK63" i="7"/>
  <c r="FO58" i="7"/>
  <c r="GT40" i="7"/>
  <c r="GT48" i="7"/>
  <c r="GT39" i="7"/>
  <c r="GT67" i="7"/>
  <c r="GT34" i="7"/>
  <c r="GT68" i="7"/>
  <c r="GT49" i="7"/>
  <c r="GT50" i="7"/>
  <c r="GT44" i="7"/>
  <c r="GT61" i="7"/>
  <c r="GT38" i="7"/>
  <c r="GT59" i="7"/>
  <c r="GT52" i="7"/>
  <c r="GT81" i="7"/>
  <c r="GT78" i="7"/>
  <c r="GT66" i="7"/>
  <c r="GT72" i="7"/>
  <c r="GT60" i="7"/>
  <c r="GT92" i="7"/>
  <c r="GT87" i="7"/>
  <c r="GT91" i="7"/>
  <c r="GT65" i="7"/>
  <c r="GT104" i="7"/>
  <c r="GT51" i="7"/>
  <c r="GT83" i="7"/>
  <c r="GT103" i="7"/>
  <c r="GT82" i="7"/>
  <c r="GT93" i="7"/>
  <c r="GT86" i="7"/>
  <c r="GT98" i="7"/>
  <c r="GT107" i="7"/>
  <c r="GT77" i="7"/>
  <c r="GT89" i="7"/>
  <c r="GT108" i="7"/>
  <c r="GT63" i="7"/>
  <c r="GT97" i="7"/>
  <c r="GT105" i="7"/>
  <c r="GT102" i="7"/>
  <c r="GT100" i="7"/>
  <c r="GT106" i="7"/>
  <c r="GT99" i="7"/>
  <c r="GT96" i="7"/>
  <c r="GT71" i="7"/>
  <c r="GT88" i="7"/>
  <c r="GT94" i="7"/>
  <c r="GT76" i="7"/>
  <c r="GT45" i="7"/>
  <c r="GT75" i="7"/>
  <c r="GT85" i="7"/>
  <c r="GT55" i="7"/>
  <c r="GT79" i="7"/>
  <c r="GT90" i="7"/>
  <c r="GT37" i="7"/>
  <c r="GT73" i="7"/>
  <c r="GT69" i="7"/>
  <c r="GT74" i="7"/>
  <c r="GT35" i="7"/>
  <c r="GT95" i="7"/>
  <c r="GT41" i="7"/>
  <c r="GT46" i="7"/>
  <c r="GT53" i="7"/>
  <c r="GT62" i="7"/>
  <c r="GT58" i="7"/>
  <c r="GT84" i="7"/>
  <c r="GT43" i="7"/>
  <c r="GT56" i="7"/>
  <c r="GT64" i="7"/>
  <c r="GT101" i="7"/>
  <c r="GT36" i="7"/>
  <c r="GT47" i="7"/>
  <c r="GT42" i="7"/>
  <c r="GT70" i="7"/>
  <c r="GT54" i="7"/>
  <c r="GT57" i="7"/>
  <c r="GT80" i="7"/>
  <c r="FH52" i="7"/>
  <c r="FH39" i="7"/>
  <c r="FH40" i="7"/>
  <c r="FH51" i="7"/>
  <c r="FH38" i="7"/>
  <c r="FH59" i="7"/>
  <c r="FH61" i="7"/>
  <c r="FH43" i="7"/>
  <c r="FH47" i="7"/>
  <c r="FH34" i="7"/>
  <c r="FH35" i="7"/>
  <c r="FH56" i="7"/>
  <c r="FH70" i="7"/>
  <c r="FH77" i="7"/>
  <c r="FH53" i="7"/>
  <c r="FH46" i="7"/>
  <c r="FH67" i="7"/>
  <c r="FH87" i="7"/>
  <c r="FH60" i="7"/>
  <c r="FH84" i="7"/>
  <c r="FH102" i="7"/>
  <c r="FH92" i="7"/>
  <c r="FH76" i="7"/>
  <c r="FH63" i="7"/>
  <c r="FH96" i="7"/>
  <c r="FH82" i="7"/>
  <c r="FH90" i="7"/>
  <c r="FH107" i="7"/>
  <c r="FH98" i="7"/>
  <c r="FH93" i="7"/>
  <c r="FH106" i="7"/>
  <c r="FH88" i="7"/>
  <c r="FH95" i="7"/>
  <c r="FH104" i="7"/>
  <c r="FH45" i="7"/>
  <c r="FH69" i="7"/>
  <c r="FH99" i="7"/>
  <c r="FH101" i="7"/>
  <c r="FH103" i="7"/>
  <c r="FH80" i="7"/>
  <c r="FH105" i="7"/>
  <c r="FH89" i="7"/>
  <c r="FH75" i="7"/>
  <c r="FH65" i="7"/>
  <c r="FH79" i="7"/>
  <c r="FH72" i="7"/>
  <c r="FH100" i="7"/>
  <c r="FH71" i="7"/>
  <c r="FH57" i="7"/>
  <c r="FH62" i="7"/>
  <c r="FH97" i="7"/>
  <c r="FH108" i="7"/>
  <c r="FH36" i="7"/>
  <c r="FH48" i="7"/>
  <c r="FH44" i="7"/>
  <c r="FH49" i="7"/>
  <c r="FH42" i="7"/>
  <c r="FH91" i="7"/>
  <c r="FH50" i="7"/>
  <c r="FH64" i="7"/>
  <c r="FH55" i="7"/>
  <c r="FH83" i="7"/>
  <c r="FH81" i="7"/>
  <c r="FH54" i="7"/>
  <c r="FH66" i="7"/>
  <c r="FH68" i="7"/>
  <c r="FH73" i="7"/>
  <c r="FH78" i="7"/>
  <c r="FH85" i="7"/>
  <c r="FH74" i="7"/>
  <c r="FH94" i="7"/>
  <c r="FH58" i="7"/>
  <c r="FH37" i="7"/>
  <c r="FH41" i="7"/>
  <c r="FH86" i="7"/>
  <c r="FP38" i="7"/>
  <c r="FP50" i="7"/>
  <c r="FP42" i="7"/>
  <c r="FP39" i="7"/>
  <c r="FP44" i="7"/>
  <c r="FP34" i="7"/>
  <c r="FP48" i="7"/>
  <c r="FP35" i="7"/>
  <c r="FP40" i="7"/>
  <c r="FP76" i="7"/>
  <c r="FP52" i="7"/>
  <c r="FP56" i="7"/>
  <c r="FP60" i="7"/>
  <c r="FP43" i="7"/>
  <c r="FP53" i="7"/>
  <c r="FP78" i="7"/>
  <c r="FP70" i="7"/>
  <c r="FP59" i="7"/>
  <c r="FP55" i="7"/>
  <c r="FP77" i="7"/>
  <c r="FP64" i="7"/>
  <c r="FP81" i="7"/>
  <c r="FP74" i="7"/>
  <c r="FP86" i="7"/>
  <c r="FP98" i="7"/>
  <c r="FP87" i="7"/>
  <c r="FP104" i="7"/>
  <c r="FP82" i="7"/>
  <c r="FP97" i="7"/>
  <c r="FP91" i="7"/>
  <c r="FP108" i="7"/>
  <c r="FP103" i="7"/>
  <c r="FP105" i="7"/>
  <c r="FP84" i="7"/>
  <c r="FP73" i="7"/>
  <c r="FP85" i="7"/>
  <c r="FP93" i="7"/>
  <c r="FP83" i="7"/>
  <c r="FP51" i="7"/>
  <c r="FP107" i="7"/>
  <c r="FP95" i="7"/>
  <c r="FP80" i="7"/>
  <c r="FP88" i="7"/>
  <c r="FP71" i="7"/>
  <c r="FP106" i="7"/>
  <c r="FP94" i="7"/>
  <c r="FP45" i="7"/>
  <c r="FP100" i="7"/>
  <c r="FP90" i="7"/>
  <c r="FP101" i="7"/>
  <c r="FP65" i="7"/>
  <c r="FP89" i="7"/>
  <c r="FP63" i="7"/>
  <c r="FP36" i="7"/>
  <c r="FP102" i="7"/>
  <c r="FP99" i="7"/>
  <c r="FP62" i="7"/>
  <c r="FP41" i="7"/>
  <c r="FP79" i="7"/>
  <c r="FP46" i="7"/>
  <c r="FP96" i="7"/>
  <c r="FP67" i="7"/>
  <c r="FP68" i="7"/>
  <c r="FP92" i="7"/>
  <c r="FP49" i="7"/>
  <c r="FP58" i="7"/>
  <c r="FP57" i="7"/>
  <c r="FP47" i="7"/>
  <c r="FP61" i="7"/>
  <c r="FP69" i="7"/>
  <c r="FP66" i="7"/>
  <c r="FP75" i="7"/>
  <c r="FP37" i="7"/>
  <c r="FP54" i="7"/>
  <c r="FP72" i="7"/>
  <c r="FI52" i="7"/>
  <c r="FI40" i="7"/>
  <c r="FI39" i="7"/>
  <c r="FI43" i="7"/>
  <c r="FI50" i="7"/>
  <c r="FI53" i="7"/>
  <c r="FI64" i="7"/>
  <c r="FI35" i="7"/>
  <c r="FI34" i="7"/>
  <c r="FI60" i="7"/>
  <c r="FI67" i="7"/>
  <c r="FI59" i="7"/>
  <c r="FI77" i="7"/>
  <c r="FI38" i="7"/>
  <c r="FI84" i="7"/>
  <c r="FI87" i="7"/>
  <c r="FI83" i="7"/>
  <c r="FI82" i="7"/>
  <c r="FI61" i="7"/>
  <c r="FI86" i="7"/>
  <c r="FI91" i="7"/>
  <c r="FI78" i="7"/>
  <c r="FI95" i="7"/>
  <c r="FI90" i="7"/>
  <c r="FI98" i="7"/>
  <c r="FI81" i="7"/>
  <c r="FI103" i="7"/>
  <c r="FI108" i="7"/>
  <c r="FI74" i="7"/>
  <c r="FI104" i="7"/>
  <c r="FI63" i="7"/>
  <c r="FI88" i="7"/>
  <c r="FI85" i="7"/>
  <c r="FI70" i="7"/>
  <c r="FI45" i="7"/>
  <c r="FI80" i="7"/>
  <c r="FI102" i="7"/>
  <c r="FI107" i="7"/>
  <c r="FI72" i="7"/>
  <c r="FI76" i="7"/>
  <c r="FI57" i="7"/>
  <c r="FI101" i="7"/>
  <c r="FI99" i="7"/>
  <c r="FI96" i="7"/>
  <c r="FI97" i="7"/>
  <c r="FI89" i="7"/>
  <c r="FI94" i="7"/>
  <c r="FI93" i="7"/>
  <c r="FI36" i="7"/>
  <c r="FI37" i="7"/>
  <c r="FI73" i="7"/>
  <c r="FI105" i="7"/>
  <c r="FI71" i="7"/>
  <c r="FI55" i="7"/>
  <c r="FI58" i="7"/>
  <c r="FI62" i="7"/>
  <c r="FI51" i="7"/>
  <c r="FI106" i="7"/>
  <c r="FI92" i="7"/>
  <c r="FI47" i="7"/>
  <c r="FI65" i="7"/>
  <c r="FI44" i="7"/>
  <c r="FI56" i="7"/>
  <c r="FI66" i="7"/>
  <c r="FI68" i="7"/>
  <c r="FI100" i="7"/>
  <c r="FI75" i="7"/>
  <c r="FI41" i="7"/>
  <c r="FI46" i="7"/>
  <c r="FI79" i="7"/>
  <c r="FI54" i="7"/>
  <c r="FI49" i="7"/>
  <c r="FI42" i="7"/>
  <c r="FI48" i="7"/>
  <c r="FI69" i="7"/>
  <c r="EW42" i="7"/>
  <c r="EW50" i="7"/>
  <c r="EW35" i="7"/>
  <c r="EW47" i="7"/>
  <c r="EW51" i="7"/>
  <c r="EW40" i="7"/>
  <c r="EW34" i="7"/>
  <c r="EW43" i="7"/>
  <c r="EW68" i="7"/>
  <c r="EW56" i="7"/>
  <c r="EW67" i="7"/>
  <c r="EW74" i="7"/>
  <c r="EW53" i="7"/>
  <c r="EW58" i="7"/>
  <c r="EW52" i="7"/>
  <c r="EW61" i="7"/>
  <c r="EW38" i="7"/>
  <c r="EW84" i="7"/>
  <c r="EW70" i="7"/>
  <c r="EW78" i="7"/>
  <c r="EW83" i="7"/>
  <c r="EW81" i="7"/>
  <c r="EW75" i="7"/>
  <c r="EW86" i="7"/>
  <c r="EW87" i="7"/>
  <c r="EW102" i="7"/>
  <c r="EW82" i="7"/>
  <c r="EW59" i="7"/>
  <c r="EW107" i="7"/>
  <c r="EW95" i="7"/>
  <c r="EW93" i="7"/>
  <c r="EW101" i="7"/>
  <c r="EW63" i="7"/>
  <c r="EW48" i="7"/>
  <c r="EW96" i="7"/>
  <c r="EW99" i="7"/>
  <c r="EW91" i="7"/>
  <c r="EW88" i="7"/>
  <c r="EW106" i="7"/>
  <c r="EW100" i="7"/>
  <c r="EW73" i="7"/>
  <c r="EW108" i="7"/>
  <c r="EW97" i="7"/>
  <c r="EW57" i="7"/>
  <c r="EW104" i="7"/>
  <c r="EW69" i="7"/>
  <c r="EW66" i="7"/>
  <c r="EW80" i="7"/>
  <c r="EW92" i="7"/>
  <c r="EW89" i="7"/>
  <c r="EW94" i="7"/>
  <c r="EW105" i="7"/>
  <c r="EW45" i="7"/>
  <c r="EW72" i="7"/>
  <c r="EW46" i="7"/>
  <c r="EW41" i="7"/>
  <c r="EW44" i="7"/>
  <c r="EW85" i="7"/>
  <c r="EW71" i="7"/>
  <c r="EW36" i="7"/>
  <c r="EW49" i="7"/>
  <c r="EW62" i="7"/>
  <c r="EW65" i="7"/>
  <c r="EW54" i="7"/>
  <c r="EW39" i="7"/>
  <c r="EW76" i="7"/>
  <c r="EW90" i="7"/>
  <c r="EW37" i="7"/>
  <c r="EW79" i="7"/>
  <c r="EW55" i="7"/>
  <c r="EW103" i="7"/>
  <c r="EW98" i="7"/>
  <c r="EW60" i="7"/>
  <c r="EW77" i="7"/>
  <c r="EW64" i="7"/>
  <c r="FF51" i="7"/>
  <c r="FF40" i="7"/>
  <c r="FF46" i="7"/>
  <c r="FF52" i="7"/>
  <c r="FF42" i="7"/>
  <c r="FF34" i="7"/>
  <c r="FF39" i="7"/>
  <c r="FF59" i="7"/>
  <c r="FF77" i="7"/>
  <c r="FF43" i="7"/>
  <c r="FF79" i="7"/>
  <c r="FF78" i="7"/>
  <c r="FF87" i="7"/>
  <c r="FF82" i="7"/>
  <c r="FF91" i="7"/>
  <c r="FF89" i="7"/>
  <c r="FF50" i="7"/>
  <c r="FF56" i="7"/>
  <c r="FF83" i="7"/>
  <c r="FF81" i="7"/>
  <c r="FF76" i="7"/>
  <c r="FF95" i="7"/>
  <c r="FF102" i="7"/>
  <c r="FF108" i="7"/>
  <c r="FF103" i="7"/>
  <c r="FF63" i="7"/>
  <c r="FF97" i="7"/>
  <c r="FF93" i="7"/>
  <c r="FF80" i="7"/>
  <c r="FF94" i="7"/>
  <c r="FF98" i="7"/>
  <c r="FF100" i="7"/>
  <c r="FF92" i="7"/>
  <c r="FF88" i="7"/>
  <c r="FF66" i="7"/>
  <c r="FF72" i="7"/>
  <c r="FF96" i="7"/>
  <c r="FF71" i="7"/>
  <c r="FF57" i="7"/>
  <c r="FF37" i="7"/>
  <c r="FF45" i="7"/>
  <c r="FF85" i="7"/>
  <c r="FF104" i="7"/>
  <c r="FF69" i="7"/>
  <c r="FF105" i="7"/>
  <c r="FF99" i="7"/>
  <c r="FF101" i="7"/>
  <c r="FF62" i="7"/>
  <c r="FF106" i="7"/>
  <c r="FF107" i="7"/>
  <c r="FF55" i="7"/>
  <c r="FF68" i="7"/>
  <c r="FF90" i="7"/>
  <c r="FF58" i="7"/>
  <c r="FF73" i="7"/>
  <c r="FF61" i="7"/>
  <c r="FF47" i="7"/>
  <c r="FF60" i="7"/>
  <c r="FF70" i="7"/>
  <c r="FF38" i="7"/>
  <c r="FF41" i="7"/>
  <c r="FF36" i="7"/>
  <c r="FF48" i="7"/>
  <c r="FF67" i="7"/>
  <c r="FF65" i="7"/>
  <c r="FF64" i="7"/>
  <c r="FF84" i="7"/>
  <c r="FF35" i="7"/>
  <c r="FF44" i="7"/>
  <c r="FF74" i="7"/>
  <c r="FF75" i="7"/>
  <c r="FF86" i="7"/>
  <c r="FF53" i="7"/>
  <c r="FF49" i="7"/>
  <c r="FF54" i="7"/>
  <c r="FG52" i="7"/>
  <c r="FG43" i="7"/>
  <c r="FG51" i="7"/>
  <c r="FG67" i="7"/>
  <c r="FG56" i="7"/>
  <c r="FG53" i="7"/>
  <c r="FG35" i="7"/>
  <c r="FG34" i="7"/>
  <c r="FG50" i="7"/>
  <c r="FG46" i="7"/>
  <c r="FG77" i="7"/>
  <c r="FG84" i="7"/>
  <c r="FG81" i="7"/>
  <c r="FG38" i="7"/>
  <c r="FG59" i="7"/>
  <c r="FG95" i="7"/>
  <c r="FG102" i="7"/>
  <c r="FG98" i="7"/>
  <c r="FG103" i="7"/>
  <c r="FG100" i="7"/>
  <c r="FG108" i="7"/>
  <c r="FG83" i="7"/>
  <c r="FG90" i="7"/>
  <c r="FG63" i="7"/>
  <c r="FG82" i="7"/>
  <c r="FG94" i="7"/>
  <c r="FG93" i="7"/>
  <c r="FG106" i="7"/>
  <c r="FG80" i="7"/>
  <c r="FG88" i="7"/>
  <c r="FG105" i="7"/>
  <c r="FG69" i="7"/>
  <c r="FG91" i="7"/>
  <c r="FG99" i="7"/>
  <c r="FG72" i="7"/>
  <c r="FG68" i="7"/>
  <c r="FG45" i="7"/>
  <c r="FG85" i="7"/>
  <c r="FG66" i="7"/>
  <c r="FG57" i="7"/>
  <c r="FG37" i="7"/>
  <c r="FG76" i="7"/>
  <c r="FG55" i="7"/>
  <c r="FG62" i="7"/>
  <c r="FG96" i="7"/>
  <c r="FG89" i="7"/>
  <c r="FG75" i="7"/>
  <c r="FG44" i="7"/>
  <c r="FG49" i="7"/>
  <c r="FG79" i="7"/>
  <c r="FG97" i="7"/>
  <c r="FG64" i="7"/>
  <c r="FG58" i="7"/>
  <c r="FG74" i="7"/>
  <c r="FG36" i="7"/>
  <c r="FG107" i="7"/>
  <c r="FG47" i="7"/>
  <c r="FG71" i="7"/>
  <c r="FG61" i="7"/>
  <c r="FG86" i="7"/>
  <c r="FG104" i="7"/>
  <c r="FG39" i="7"/>
  <c r="FG101" i="7"/>
  <c r="FG41" i="7"/>
  <c r="FG60" i="7"/>
  <c r="FG54" i="7"/>
  <c r="FG78" i="7"/>
  <c r="FG92" i="7"/>
  <c r="FG48" i="7"/>
  <c r="FG87" i="7"/>
  <c r="FG40" i="7"/>
  <c r="FG42" i="7"/>
  <c r="FG70" i="7"/>
  <c r="FG65" i="7"/>
  <c r="FG73" i="7"/>
  <c r="C40" i="30"/>
  <c r="AL18" i="7" s="1"/>
  <c r="I17" i="33" s="1"/>
  <c r="L193" i="32"/>
  <c r="M193" i="32" s="1"/>
  <c r="J193" i="32"/>
  <c r="K193" i="32" s="1"/>
  <c r="H193" i="32"/>
  <c r="I193" i="32" s="1"/>
  <c r="F193" i="32"/>
  <c r="G193" i="32" s="1"/>
  <c r="FZ33" i="7"/>
  <c r="FZ24" i="7"/>
  <c r="FZ32" i="7"/>
  <c r="FO18" i="7"/>
  <c r="FI31" i="7"/>
  <c r="FI21" i="7"/>
  <c r="H182" i="32"/>
  <c r="I182" i="32" s="1"/>
  <c r="K81" i="33"/>
  <c r="F136" i="32"/>
  <c r="G136" i="32" s="1"/>
  <c r="L179" i="32"/>
  <c r="M179" i="32" s="1"/>
  <c r="L136" i="32"/>
  <c r="M136" i="32" s="1"/>
  <c r="H136" i="32"/>
  <c r="I136" i="32" s="1"/>
  <c r="D184" i="32"/>
  <c r="E184" i="32" s="1"/>
  <c r="F187" i="32"/>
  <c r="G187" i="32" s="1"/>
  <c r="J52" i="32"/>
  <c r="K52" i="32" s="1"/>
  <c r="D136" i="32"/>
  <c r="E136" i="32" s="1"/>
  <c r="L118" i="32"/>
  <c r="M118" i="32" s="1"/>
  <c r="H170" i="32"/>
  <c r="I170" i="32" s="1"/>
  <c r="L177" i="32"/>
  <c r="M177" i="32" s="1"/>
  <c r="F42" i="32"/>
  <c r="G42" i="32" s="1"/>
  <c r="EI14" i="7"/>
  <c r="EI15" i="7" s="1"/>
  <c r="D105" i="32" s="1"/>
  <c r="E105" i="32" s="1"/>
  <c r="L150" i="32"/>
  <c r="M150" i="32" s="1"/>
  <c r="F20" i="33"/>
  <c r="EV14" i="7"/>
  <c r="EV15" i="7" s="1"/>
  <c r="L115" i="32" s="1"/>
  <c r="M115" i="32" s="1"/>
  <c r="O14" i="7"/>
  <c r="O15" i="7" s="1"/>
  <c r="CZ14" i="7"/>
  <c r="CZ15" i="7" s="1"/>
  <c r="F84" i="32" s="1"/>
  <c r="G84" i="32" s="1"/>
  <c r="FL14" i="7"/>
  <c r="FL15" i="7" s="1"/>
  <c r="F131" i="32" s="1"/>
  <c r="G131" i="32" s="1"/>
  <c r="C18" i="33"/>
  <c r="P14" i="7"/>
  <c r="P15" i="7" s="1"/>
  <c r="FA14" i="7"/>
  <c r="D63" i="33"/>
  <c r="C14" i="33"/>
  <c r="EN14" i="7"/>
  <c r="BG14" i="7"/>
  <c r="EW26" i="7"/>
  <c r="EW33" i="7"/>
  <c r="EW25" i="7"/>
  <c r="EW21" i="7"/>
  <c r="EW20" i="7"/>
  <c r="EW23" i="7"/>
  <c r="EW22" i="7"/>
  <c r="EW31" i="7"/>
  <c r="EW30" i="7"/>
  <c r="EW19" i="7"/>
  <c r="EW24" i="7"/>
  <c r="EW27" i="7"/>
  <c r="EW32" i="7"/>
  <c r="EW16" i="7"/>
  <c r="EW29" i="7"/>
  <c r="EW28" i="7"/>
  <c r="J14" i="7"/>
  <c r="J15" i="7" s="1"/>
  <c r="K80" i="33"/>
  <c r="D15" i="33"/>
  <c r="C43" i="33"/>
  <c r="D29" i="33"/>
  <c r="G15" i="33"/>
  <c r="J182" i="32"/>
  <c r="K182" i="32" s="1"/>
  <c r="C23" i="33"/>
  <c r="DV14" i="7"/>
  <c r="DV15" i="7" s="1"/>
  <c r="D17" i="30"/>
  <c r="L18" i="7" s="1"/>
  <c r="G14" i="33" s="1"/>
  <c r="C19" i="30"/>
  <c r="C188" i="30" s="1"/>
  <c r="DC14" i="7"/>
  <c r="F14" i="33"/>
  <c r="D14" i="30"/>
  <c r="IJ14" i="7"/>
  <c r="C25" i="33"/>
  <c r="D23" i="33"/>
  <c r="FB14" i="7"/>
  <c r="FB15" i="7" s="1"/>
  <c r="BP14" i="7"/>
  <c r="EM14" i="7"/>
  <c r="EM15" i="7" s="1"/>
  <c r="AR14" i="7"/>
  <c r="AR15" i="7" s="1"/>
  <c r="D18" i="33"/>
  <c r="CA14" i="7"/>
  <c r="CA15" i="7" s="1"/>
  <c r="D90" i="30"/>
  <c r="C31" i="30"/>
  <c r="CV14" i="7"/>
  <c r="AD14" i="7"/>
  <c r="AD15" i="7" s="1"/>
  <c r="C53" i="33"/>
  <c r="CH14" i="7"/>
  <c r="CH15" i="7" s="1"/>
  <c r="EB14" i="7"/>
  <c r="H18" i="33"/>
  <c r="J184" i="32"/>
  <c r="K184" i="32" s="1"/>
  <c r="FM14" i="7"/>
  <c r="FM15" i="7" s="1"/>
  <c r="E63" i="33"/>
  <c r="D157" i="32"/>
  <c r="E157" i="32" s="1"/>
  <c r="F157" i="32"/>
  <c r="G157" i="32" s="1"/>
  <c r="L157" i="32"/>
  <c r="M157" i="32" s="1"/>
  <c r="J157" i="32"/>
  <c r="K157" i="32" s="1"/>
  <c r="H157" i="32"/>
  <c r="I157" i="32" s="1"/>
  <c r="C75" i="33"/>
  <c r="K78" i="33"/>
  <c r="H187" i="32"/>
  <c r="I187" i="32" s="1"/>
  <c r="H141" i="32"/>
  <c r="I141" i="32" s="1"/>
  <c r="I19" i="33"/>
  <c r="GC15" i="7"/>
  <c r="J148" i="32" s="1"/>
  <c r="K148" i="32" s="1"/>
  <c r="J179" i="32"/>
  <c r="K179" i="32" s="1"/>
  <c r="J118" i="32"/>
  <c r="K118" i="32" s="1"/>
  <c r="D61" i="32"/>
  <c r="E61" i="32" s="1"/>
  <c r="H19" i="33"/>
  <c r="BJ14" i="7"/>
  <c r="BJ15" i="7" s="1"/>
  <c r="D194" i="32"/>
  <c r="E194" i="32" s="1"/>
  <c r="L194" i="32"/>
  <c r="M194" i="32" s="1"/>
  <c r="F194" i="32"/>
  <c r="G194" i="32" s="1"/>
  <c r="H194" i="32"/>
  <c r="I194" i="32" s="1"/>
  <c r="J194" i="32"/>
  <c r="K194" i="32" s="1"/>
  <c r="FI29" i="7"/>
  <c r="FI24" i="7"/>
  <c r="FI32" i="7"/>
  <c r="FI20" i="7"/>
  <c r="FI28" i="7"/>
  <c r="FI26" i="7"/>
  <c r="FZ18" i="7"/>
  <c r="FZ19" i="7"/>
  <c r="Y14" i="7"/>
  <c r="DZ14" i="7"/>
  <c r="BI14" i="7"/>
  <c r="BI15" i="7" s="1"/>
  <c r="GS14" i="7"/>
  <c r="EX14" i="7"/>
  <c r="EX15" i="7" s="1"/>
  <c r="D22" i="33"/>
  <c r="DE14" i="7"/>
  <c r="AG14" i="7"/>
  <c r="DG14" i="7"/>
  <c r="AT14" i="7"/>
  <c r="F182" i="32"/>
  <c r="G182" i="32" s="1"/>
  <c r="C69" i="30"/>
  <c r="C193" i="30" s="1"/>
  <c r="FH33" i="7"/>
  <c r="FH27" i="7"/>
  <c r="FH25" i="7"/>
  <c r="FH21" i="7"/>
  <c r="FH22" i="7"/>
  <c r="FH16" i="7"/>
  <c r="FH26" i="7"/>
  <c r="FH31" i="7"/>
  <c r="FH28" i="7"/>
  <c r="FH24" i="7"/>
  <c r="FH20" i="7"/>
  <c r="FH19" i="7"/>
  <c r="FH23" i="7"/>
  <c r="FH30" i="7"/>
  <c r="FH32" i="7"/>
  <c r="FH29" i="7"/>
  <c r="EA14" i="7"/>
  <c r="DU14" i="7"/>
  <c r="DU15" i="7" s="1"/>
  <c r="HE14" i="7"/>
  <c r="D170" i="32"/>
  <c r="E170" i="32" s="1"/>
  <c r="H14" i="7"/>
  <c r="H15" i="7" s="1"/>
  <c r="H12" i="32" s="1"/>
  <c r="I12" i="32" s="1"/>
  <c r="D14" i="33"/>
  <c r="EZ14" i="7"/>
  <c r="EZ15" i="7" s="1"/>
  <c r="G18" i="33"/>
  <c r="AS14" i="7"/>
  <c r="CO14" i="7"/>
  <c r="CO15" i="7" s="1"/>
  <c r="H22" i="33"/>
  <c r="G14" i="7"/>
  <c r="CM14" i="7"/>
  <c r="CM15" i="7" s="1"/>
  <c r="D193" i="32"/>
  <c r="E193" i="32" s="1"/>
  <c r="EO14" i="7"/>
  <c r="EO15" i="7" s="1"/>
  <c r="G22" i="33"/>
  <c r="BB14" i="7"/>
  <c r="BB15" i="7" s="1"/>
  <c r="H20" i="33"/>
  <c r="D159" i="32"/>
  <c r="E159" i="32" s="1"/>
  <c r="H159" i="32"/>
  <c r="I159" i="32" s="1"/>
  <c r="L159" i="32"/>
  <c r="M159" i="32" s="1"/>
  <c r="F159" i="32"/>
  <c r="G159" i="32" s="1"/>
  <c r="J159" i="32"/>
  <c r="K159" i="32" s="1"/>
  <c r="H184" i="32"/>
  <c r="I184" i="32" s="1"/>
  <c r="HC14" i="7"/>
  <c r="HC15" i="7" s="1"/>
  <c r="GB15" i="7"/>
  <c r="D147" i="32" s="1"/>
  <c r="E147" i="32" s="1"/>
  <c r="L42" i="32"/>
  <c r="M42" i="32" s="1"/>
  <c r="CC14" i="7"/>
  <c r="CC15" i="7" s="1"/>
  <c r="L187" i="32"/>
  <c r="M187" i="32" s="1"/>
  <c r="D141" i="32"/>
  <c r="E141" i="32" s="1"/>
  <c r="HD14" i="7"/>
  <c r="HD15" i="7" s="1"/>
  <c r="EE14" i="7"/>
  <c r="EE15" i="7" s="1"/>
  <c r="C15" i="33"/>
  <c r="DT14" i="7"/>
  <c r="DT15" i="7" s="1"/>
  <c r="D179" i="32"/>
  <c r="E179" i="32" s="1"/>
  <c r="F118" i="32"/>
  <c r="G118" i="32" s="1"/>
  <c r="L52" i="32"/>
  <c r="M52" i="32" s="1"/>
  <c r="F23" i="33"/>
  <c r="FI23" i="7"/>
  <c r="FI27" i="7"/>
  <c r="FZ27" i="7"/>
  <c r="FZ26" i="7"/>
  <c r="BU14" i="7"/>
  <c r="C21" i="33"/>
  <c r="C22" i="33"/>
  <c r="CR14" i="7"/>
  <c r="CR15" i="7" s="1"/>
  <c r="D151" i="32"/>
  <c r="E151" i="32" s="1"/>
  <c r="H151" i="32"/>
  <c r="I151" i="32" s="1"/>
  <c r="F151" i="32"/>
  <c r="G151" i="32" s="1"/>
  <c r="J151" i="32"/>
  <c r="K151" i="32" s="1"/>
  <c r="L151" i="32"/>
  <c r="M151" i="32" s="1"/>
  <c r="AE14" i="7"/>
  <c r="H21" i="33"/>
  <c r="D182" i="32"/>
  <c r="E182" i="32" s="1"/>
  <c r="U14" i="7"/>
  <c r="D73" i="30"/>
  <c r="H29" i="33"/>
  <c r="J170" i="32"/>
  <c r="K170" i="32" s="1"/>
  <c r="DB14" i="7"/>
  <c r="IK14" i="7"/>
  <c r="IK15" i="7" s="1"/>
  <c r="CY14" i="7"/>
  <c r="CY15" i="7" s="1"/>
  <c r="J177" i="32"/>
  <c r="K177" i="32" s="1"/>
  <c r="BS14" i="7"/>
  <c r="BS15" i="7" s="1"/>
  <c r="AL14" i="7"/>
  <c r="EF14" i="7"/>
  <c r="DX14" i="7"/>
  <c r="DX15" i="7" s="1"/>
  <c r="F25" i="33"/>
  <c r="B83" i="14"/>
  <c r="G29" i="33"/>
  <c r="D195" i="32"/>
  <c r="E195" i="32" s="1"/>
  <c r="F195" i="32"/>
  <c r="G195" i="32" s="1"/>
  <c r="J195" i="32"/>
  <c r="K195" i="32" s="1"/>
  <c r="L195" i="32"/>
  <c r="M195" i="32" s="1"/>
  <c r="H195" i="32"/>
  <c r="I195" i="32" s="1"/>
  <c r="J42" i="32"/>
  <c r="K42" i="32" s="1"/>
  <c r="J187" i="32"/>
  <c r="K187" i="32" s="1"/>
  <c r="D118" i="32"/>
  <c r="E118" i="32" s="1"/>
  <c r="F52" i="32"/>
  <c r="G52" i="32" s="1"/>
  <c r="F22" i="33"/>
  <c r="CU14" i="7"/>
  <c r="L188" i="32"/>
  <c r="M188" i="32" s="1"/>
  <c r="H27" i="33"/>
  <c r="F150" i="32"/>
  <c r="G150" i="32" s="1"/>
  <c r="FZ16" i="7"/>
  <c r="FZ20" i="7"/>
  <c r="IB14" i="7"/>
  <c r="IB15" i="7" s="1"/>
  <c r="M14" i="7"/>
  <c r="J218" i="32"/>
  <c r="K218" i="32" s="1"/>
  <c r="H218" i="32"/>
  <c r="I218" i="32" s="1"/>
  <c r="F218" i="32"/>
  <c r="G218" i="32" s="1"/>
  <c r="L218" i="32"/>
  <c r="M218" i="32" s="1"/>
  <c r="D218" i="32"/>
  <c r="E218" i="32" s="1"/>
  <c r="X14" i="7"/>
  <c r="X15" i="7" s="1"/>
  <c r="V14" i="7"/>
  <c r="FN25" i="7"/>
  <c r="FN32" i="7"/>
  <c r="FN28" i="7"/>
  <c r="FN33" i="7"/>
  <c r="FN22" i="7"/>
  <c r="FN23" i="7"/>
  <c r="FN27" i="7"/>
  <c r="FN26" i="7"/>
  <c r="FN21" i="7"/>
  <c r="FN20" i="7"/>
  <c r="FN24" i="7"/>
  <c r="FN16" i="7"/>
  <c r="FN31" i="7"/>
  <c r="FN29" i="7"/>
  <c r="FN30" i="7"/>
  <c r="FN19" i="7"/>
  <c r="F170" i="32"/>
  <c r="G170" i="32" s="1"/>
  <c r="C27" i="33"/>
  <c r="D44" i="30"/>
  <c r="H23" i="33"/>
  <c r="D19" i="33"/>
  <c r="R14" i="7"/>
  <c r="R15" i="7" s="1"/>
  <c r="GP14" i="7"/>
  <c r="GP15" i="7" s="1"/>
  <c r="F177" i="32"/>
  <c r="G177" i="32" s="1"/>
  <c r="G21" i="33"/>
  <c r="BE14" i="7"/>
  <c r="BW14" i="7"/>
  <c r="BW15" i="7" s="1"/>
  <c r="AX14" i="7"/>
  <c r="AX15" i="7" s="1"/>
  <c r="H42" i="32"/>
  <c r="I42" i="32" s="1"/>
  <c r="C39" i="33"/>
  <c r="H52" i="32"/>
  <c r="I52" i="32" s="1"/>
  <c r="L61" i="32"/>
  <c r="M61" i="32" s="1"/>
  <c r="J188" i="32"/>
  <c r="K188" i="32" s="1"/>
  <c r="J150" i="32"/>
  <c r="K150" i="32" s="1"/>
  <c r="FI30" i="7"/>
  <c r="FI16" i="7"/>
  <c r="FZ31" i="7"/>
  <c r="FZ28" i="7"/>
  <c r="GQ14" i="7"/>
  <c r="F17" i="33"/>
  <c r="GR14" i="7"/>
  <c r="BR14" i="7"/>
  <c r="D63" i="30"/>
  <c r="CN14" i="7"/>
  <c r="CI14" i="7"/>
  <c r="CI15" i="7" s="1"/>
  <c r="D27" i="33"/>
  <c r="G25" i="33"/>
  <c r="EH14" i="7"/>
  <c r="BK14" i="7"/>
  <c r="BK15" i="7" s="1"/>
  <c r="FE14" i="7"/>
  <c r="FE15" i="7" s="1"/>
  <c r="C190" i="30"/>
  <c r="D35" i="30"/>
  <c r="G20" i="33"/>
  <c r="AK14" i="7"/>
  <c r="CQ14" i="7"/>
  <c r="D25" i="33"/>
  <c r="FK33" i="7"/>
  <c r="FK31" i="7"/>
  <c r="FK32" i="7"/>
  <c r="FK30" i="7"/>
  <c r="FK21" i="7"/>
  <c r="FK20" i="7"/>
  <c r="FK16" i="7"/>
  <c r="FK28" i="7"/>
  <c r="FK25" i="7"/>
  <c r="FK22" i="7"/>
  <c r="FK26" i="7"/>
  <c r="FK27" i="7"/>
  <c r="FK24" i="7"/>
  <c r="FK29" i="7"/>
  <c r="FK23" i="7"/>
  <c r="FK19" i="7"/>
  <c r="B116" i="14"/>
  <c r="ID28" i="7"/>
  <c r="ID32" i="7"/>
  <c r="ID20" i="7"/>
  <c r="ID19" i="7"/>
  <c r="ID22" i="7"/>
  <c r="ID26" i="7"/>
  <c r="ID23" i="7"/>
  <c r="ID27" i="7"/>
  <c r="ID30" i="7"/>
  <c r="ID24" i="7"/>
  <c r="ID29" i="7"/>
  <c r="ID21" i="7"/>
  <c r="ID33" i="7"/>
  <c r="ID31" i="7"/>
  <c r="ID25" i="7"/>
  <c r="ID16" i="7"/>
  <c r="ID18" i="7"/>
  <c r="C78" i="30"/>
  <c r="D17" i="33"/>
  <c r="F63" i="33"/>
  <c r="D26" i="30"/>
  <c r="C189" i="30"/>
  <c r="CE14" i="7"/>
  <c r="C50" i="30"/>
  <c r="FG26" i="7"/>
  <c r="FG28" i="7"/>
  <c r="FG33" i="7"/>
  <c r="FG22" i="7"/>
  <c r="FG21" i="7"/>
  <c r="FG20" i="7"/>
  <c r="FG23" i="7"/>
  <c r="FG25" i="7"/>
  <c r="FG24" i="7"/>
  <c r="FG31" i="7"/>
  <c r="FG27" i="7"/>
  <c r="FG32" i="7"/>
  <c r="FG19" i="7"/>
  <c r="FG30" i="7"/>
  <c r="FG16" i="7"/>
  <c r="FG29" i="7"/>
  <c r="EU14" i="7"/>
  <c r="I27" i="33"/>
  <c r="D93" i="30"/>
  <c r="DE18" i="7" s="1"/>
  <c r="G23" i="33" s="1"/>
  <c r="C95" i="30"/>
  <c r="D95" i="30" s="1"/>
  <c r="DG18" i="7" s="1"/>
  <c r="C36" i="33"/>
  <c r="GO15" i="7"/>
  <c r="D160" i="32" s="1"/>
  <c r="E160" i="32" s="1"/>
  <c r="F19" i="33"/>
  <c r="H177" i="32"/>
  <c r="I177" i="32" s="1"/>
  <c r="BV14" i="7"/>
  <c r="K79" i="33"/>
  <c r="T14" i="7"/>
  <c r="T15" i="7" s="1"/>
  <c r="EJ14" i="7"/>
  <c r="EJ15" i="7" s="1"/>
  <c r="F29" i="33"/>
  <c r="B131" i="14"/>
  <c r="IM33" i="7"/>
  <c r="IM28" i="7"/>
  <c r="IM31" i="7"/>
  <c r="IM25" i="7"/>
  <c r="IM21" i="7"/>
  <c r="IM20" i="7"/>
  <c r="IM16" i="7"/>
  <c r="IM19" i="7"/>
  <c r="IM23" i="7"/>
  <c r="IM30" i="7"/>
  <c r="IM29" i="7"/>
  <c r="IM22" i="7"/>
  <c r="IM32" i="7"/>
  <c r="IM26" i="7"/>
  <c r="IM24" i="7"/>
  <c r="IM27" i="7"/>
  <c r="IM18" i="7"/>
  <c r="J141" i="32"/>
  <c r="K141" i="32" s="1"/>
  <c r="F18" i="33"/>
  <c r="D20" i="33"/>
  <c r="J61" i="32"/>
  <c r="K61" i="32" s="1"/>
  <c r="H188" i="32"/>
  <c r="I188" i="32" s="1"/>
  <c r="FC14" i="7"/>
  <c r="FC15" i="7" s="1"/>
  <c r="H150" i="32"/>
  <c r="I150" i="32" s="1"/>
  <c r="FI25" i="7"/>
  <c r="FI22" i="7"/>
  <c r="FZ23" i="7"/>
  <c r="FZ25" i="7"/>
  <c r="D158" i="32"/>
  <c r="E158" i="32" s="1"/>
  <c r="H158" i="32"/>
  <c r="I158" i="32" s="1"/>
  <c r="J158" i="32"/>
  <c r="K158" i="32" s="1"/>
  <c r="F158" i="32"/>
  <c r="G158" i="32" s="1"/>
  <c r="L158" i="32"/>
  <c r="M158" i="32" s="1"/>
  <c r="FO26" i="7"/>
  <c r="FO28" i="7"/>
  <c r="FO22" i="7"/>
  <c r="FO27" i="7"/>
  <c r="FO23" i="7"/>
  <c r="FO17" i="7"/>
  <c r="FO25" i="7"/>
  <c r="FO21" i="7"/>
  <c r="FO33" i="7"/>
  <c r="FO31" i="7"/>
  <c r="FO24" i="7"/>
  <c r="FO32" i="7"/>
  <c r="FO29" i="7"/>
  <c r="FO30" i="7"/>
  <c r="FO19" i="7"/>
  <c r="FO16" i="7"/>
  <c r="FO20" i="7"/>
  <c r="BD14" i="7"/>
  <c r="DF14" i="7"/>
  <c r="II14" i="7"/>
  <c r="II15" i="7" s="1"/>
  <c r="BN14" i="7"/>
  <c r="BN15" i="7" s="1"/>
  <c r="CJ14" i="7"/>
  <c r="G19" i="33"/>
  <c r="AQ14" i="7"/>
  <c r="AF14" i="7"/>
  <c r="AF15" i="7" s="1"/>
  <c r="I14" i="7"/>
  <c r="F15" i="33"/>
  <c r="D21" i="33"/>
  <c r="H14" i="33"/>
  <c r="AW14" i="7"/>
  <c r="AW15" i="7" s="1"/>
  <c r="C77" i="33"/>
  <c r="D192" i="32"/>
  <c r="E192" i="32" s="1"/>
  <c r="L192" i="32"/>
  <c r="M192" i="32" s="1"/>
  <c r="J192" i="32"/>
  <c r="K192" i="32" s="1"/>
  <c r="H192" i="32"/>
  <c r="I192" i="32" s="1"/>
  <c r="F192" i="32"/>
  <c r="G192" i="32" s="1"/>
  <c r="BC14" i="7"/>
  <c r="AV14" i="7"/>
  <c r="CP14" i="7"/>
  <c r="AC14" i="7"/>
  <c r="AC15" i="7" s="1"/>
  <c r="FF26" i="7"/>
  <c r="FF28" i="7"/>
  <c r="FF33" i="7"/>
  <c r="FF25" i="7"/>
  <c r="FF23" i="7"/>
  <c r="FF24" i="7"/>
  <c r="FF21" i="7"/>
  <c r="FF20" i="7"/>
  <c r="FF27" i="7"/>
  <c r="FF22" i="7"/>
  <c r="FF31" i="7"/>
  <c r="FF16" i="7"/>
  <c r="FF19" i="7"/>
  <c r="FF29" i="7"/>
  <c r="FF30" i="7"/>
  <c r="FF32" i="7"/>
  <c r="D154" i="32"/>
  <c r="E154" i="32" s="1"/>
  <c r="H154" i="32"/>
  <c r="I154" i="32" s="1"/>
  <c r="J154" i="32"/>
  <c r="K154" i="32" s="1"/>
  <c r="F154" i="32"/>
  <c r="G154" i="32" s="1"/>
  <c r="L154" i="32"/>
  <c r="M154" i="32" s="1"/>
  <c r="C113" i="30"/>
  <c r="D113" i="30" s="1"/>
  <c r="EB18" i="7" s="1"/>
  <c r="I25" i="33" s="1"/>
  <c r="DK14" i="7"/>
  <c r="DK15" i="7" s="1"/>
  <c r="EQ14" i="7"/>
  <c r="EQ15" i="7" s="1"/>
  <c r="F184" i="32"/>
  <c r="G184" i="32" s="1"/>
  <c r="GJ15" i="7"/>
  <c r="J155" i="32" s="1"/>
  <c r="K155" i="32" s="1"/>
  <c r="AO14" i="7"/>
  <c r="AO15" i="7" s="1"/>
  <c r="F141" i="32"/>
  <c r="G141" i="32" s="1"/>
  <c r="F179" i="32"/>
  <c r="G179" i="32" s="1"/>
  <c r="Q14" i="7"/>
  <c r="Q15" i="7" s="1"/>
  <c r="EG14" i="7"/>
  <c r="EG15" i="7" s="1"/>
  <c r="J82" i="33"/>
  <c r="J84" i="33" s="1"/>
  <c r="F61" i="32"/>
  <c r="G61" i="32" s="1"/>
  <c r="H17" i="33"/>
  <c r="DJ14" i="7"/>
  <c r="DJ15" i="7" s="1"/>
  <c r="F188" i="32"/>
  <c r="G188" i="32" s="1"/>
  <c r="FZ30" i="7"/>
  <c r="FZ21" i="7"/>
  <c r="FZ17" i="7"/>
  <c r="D153" i="32"/>
  <c r="E153" i="32" s="1"/>
  <c r="L153" i="32"/>
  <c r="M153" i="32" s="1"/>
  <c r="F153" i="32"/>
  <c r="G153" i="32" s="1"/>
  <c r="J153" i="32"/>
  <c r="K153" i="32" s="1"/>
  <c r="H153" i="32"/>
  <c r="I153" i="32" s="1"/>
  <c r="DA14" i="7"/>
  <c r="CT14" i="7"/>
  <c r="CT15" i="7" s="1"/>
  <c r="AH14" i="7"/>
  <c r="AH15" i="7" s="1"/>
  <c r="H15" i="33"/>
  <c r="EL14" i="7"/>
  <c r="G17" i="33"/>
  <c r="S14" i="7"/>
  <c r="D82" i="30"/>
  <c r="L14" i="7"/>
  <c r="F21" i="33"/>
  <c r="BO14" i="7"/>
  <c r="BO15" i="7" s="1"/>
  <c r="D152" i="32"/>
  <c r="E152" i="32" s="1"/>
  <c r="J152" i="32"/>
  <c r="K152" i="32" s="1"/>
  <c r="H152" i="32"/>
  <c r="I152" i="32" s="1"/>
  <c r="F152" i="32"/>
  <c r="G152" i="32" s="1"/>
  <c r="L152" i="32"/>
  <c r="M152" i="32" s="1"/>
  <c r="N14" i="7"/>
  <c r="D146" i="32"/>
  <c r="E146" i="32" s="1"/>
  <c r="H146" i="32"/>
  <c r="I146" i="32" s="1"/>
  <c r="F146" i="32"/>
  <c r="G146" i="32" s="1"/>
  <c r="J146" i="32"/>
  <c r="K146" i="32" s="1"/>
  <c r="L146" i="32"/>
  <c r="M146" i="32" s="1"/>
  <c r="F27" i="33"/>
  <c r="C19" i="33"/>
  <c r="CF14" i="7"/>
  <c r="G27" i="33"/>
  <c r="BF14" i="7"/>
  <c r="D54" i="30"/>
  <c r="C192" i="30"/>
  <c r="FD14" i="7"/>
  <c r="FP26" i="7"/>
  <c r="FP28" i="7"/>
  <c r="FP33" i="7"/>
  <c r="FP27" i="7"/>
  <c r="FP25" i="7"/>
  <c r="FP21" i="7"/>
  <c r="FP22" i="7"/>
  <c r="FP16" i="7"/>
  <c r="FP24" i="7"/>
  <c r="FP20" i="7"/>
  <c r="FP19" i="7"/>
  <c r="FP32" i="7"/>
  <c r="FP30" i="7"/>
  <c r="FP23" i="7"/>
  <c r="FP29" i="7"/>
  <c r="FP31" i="7"/>
  <c r="D156" i="32"/>
  <c r="E156" i="32" s="1"/>
  <c r="H156" i="32"/>
  <c r="I156" i="32" s="1"/>
  <c r="F156" i="32"/>
  <c r="G156" i="32" s="1"/>
  <c r="L156" i="32"/>
  <c r="M156" i="32" s="1"/>
  <c r="J156" i="32"/>
  <c r="K156" i="32" s="1"/>
  <c r="C157" i="30"/>
  <c r="D157" i="30" s="1"/>
  <c r="GT18" i="7" s="1"/>
  <c r="GT28" i="7"/>
  <c r="GT32" i="7"/>
  <c r="GT20" i="7"/>
  <c r="GT16" i="7"/>
  <c r="GT21" i="7"/>
  <c r="GT33" i="7"/>
  <c r="GT25" i="7"/>
  <c r="GT31" i="7"/>
  <c r="GT22" i="7"/>
  <c r="GT26" i="7"/>
  <c r="GT19" i="7"/>
  <c r="GT23" i="7"/>
  <c r="GT24" i="7"/>
  <c r="GT29" i="7"/>
  <c r="GT27" i="7"/>
  <c r="GT30" i="7"/>
  <c r="C63" i="33"/>
  <c r="FY14" i="7"/>
  <c r="FY15" i="7" s="1"/>
  <c r="GD15" i="7"/>
  <c r="F149" i="32" s="1"/>
  <c r="G149" i="32" s="1"/>
  <c r="CD14" i="7"/>
  <c r="CD15" i="7" s="1"/>
  <c r="IL14" i="7"/>
  <c r="AJ14" i="7"/>
  <c r="AP14" i="7"/>
  <c r="AP15" i="7" s="1"/>
  <c r="CB14" i="7"/>
  <c r="CB15" i="7" s="1"/>
  <c r="DW14" i="7"/>
  <c r="D108" i="30"/>
  <c r="C76" i="33"/>
  <c r="C122" i="30"/>
  <c r="D122" i="30" s="1"/>
  <c r="EN18" i="7" s="1"/>
  <c r="BQ14" i="7"/>
  <c r="E29" i="33"/>
  <c r="C29" i="33"/>
  <c r="C17" i="33"/>
  <c r="FI33" i="7"/>
  <c r="FI19" i="7"/>
  <c r="FZ29" i="7"/>
  <c r="FZ22" i="7"/>
  <c r="HA15" i="7" l="1"/>
  <c r="F172" i="32" s="1"/>
  <c r="G172" i="32" s="1"/>
  <c r="BP15" i="7"/>
  <c r="D57" i="32" s="1"/>
  <c r="E57" i="32" s="1"/>
  <c r="EA15" i="7"/>
  <c r="D100" i="32" s="1"/>
  <c r="E100" i="32" s="1"/>
  <c r="IF46" i="7"/>
  <c r="IF38" i="7"/>
  <c r="IF43" i="7"/>
  <c r="IF74" i="7"/>
  <c r="IF104" i="7"/>
  <c r="IF81" i="7"/>
  <c r="IF87" i="7"/>
  <c r="IF108" i="7"/>
  <c r="IF40" i="7"/>
  <c r="IF72" i="7"/>
  <c r="IF68" i="7"/>
  <c r="IF34" i="7"/>
  <c r="IF100" i="7"/>
  <c r="IF63" i="7"/>
  <c r="IF78" i="7"/>
  <c r="IF86" i="7"/>
  <c r="IF70" i="7"/>
  <c r="IF82" i="7"/>
  <c r="IF89" i="7"/>
  <c r="IF69" i="7"/>
  <c r="IF48" i="7"/>
  <c r="IF60" i="7"/>
  <c r="IF98" i="7"/>
  <c r="IF88" i="7"/>
  <c r="IF64" i="7"/>
  <c r="IF107" i="7"/>
  <c r="IF96" i="7"/>
  <c r="IF42" i="7"/>
  <c r="IF50" i="7"/>
  <c r="IF102" i="7"/>
  <c r="IF45" i="7"/>
  <c r="IF93" i="7"/>
  <c r="IF57" i="7"/>
  <c r="IF101" i="7"/>
  <c r="IF52" i="7"/>
  <c r="IF51" i="7"/>
  <c r="IF83" i="7"/>
  <c r="IF95" i="7"/>
  <c r="IF39" i="7"/>
  <c r="IF91" i="7"/>
  <c r="IF103" i="7"/>
  <c r="IF67" i="7"/>
  <c r="IF77" i="7"/>
  <c r="IF44" i="7"/>
  <c r="IF61" i="7"/>
  <c r="IF80" i="7"/>
  <c r="IF105" i="7"/>
  <c r="IF92" i="7"/>
  <c r="IF85" i="7"/>
  <c r="IF65" i="7"/>
  <c r="IF54" i="7"/>
  <c r="IF36" i="7"/>
  <c r="IF59" i="7"/>
  <c r="IF62" i="7"/>
  <c r="IF90" i="7"/>
  <c r="IF56" i="7"/>
  <c r="IF94" i="7"/>
  <c r="IF106" i="7"/>
  <c r="IF99" i="7"/>
  <c r="IF71" i="7"/>
  <c r="IF47" i="7"/>
  <c r="IF76" i="7"/>
  <c r="IF53" i="7"/>
  <c r="IF49" i="7"/>
  <c r="IF84" i="7"/>
  <c r="IF58" i="7"/>
  <c r="IF66" i="7"/>
  <c r="IF37" i="7"/>
  <c r="IF75" i="7"/>
  <c r="IF97" i="7"/>
  <c r="IF73" i="7"/>
  <c r="IF41" i="7"/>
  <c r="IF35" i="7"/>
  <c r="IF55" i="7"/>
  <c r="IF79" i="7"/>
  <c r="IO50" i="7"/>
  <c r="IO91" i="7"/>
  <c r="IO90" i="7"/>
  <c r="IO108" i="7"/>
  <c r="IO76" i="7"/>
  <c r="IO77" i="7"/>
  <c r="IO46" i="7"/>
  <c r="IO87" i="7"/>
  <c r="IO51" i="7"/>
  <c r="IO39" i="7"/>
  <c r="IO67" i="7"/>
  <c r="IO59" i="7"/>
  <c r="IO34" i="7"/>
  <c r="IO62" i="7"/>
  <c r="IO72" i="7"/>
  <c r="IO95" i="7"/>
  <c r="IO102" i="7"/>
  <c r="IO38" i="7"/>
  <c r="IO42" i="7"/>
  <c r="IO53" i="7"/>
  <c r="IO40" i="7"/>
  <c r="IO73" i="7"/>
  <c r="IO82" i="7"/>
  <c r="IO103" i="7"/>
  <c r="IO94" i="7"/>
  <c r="IO81" i="7"/>
  <c r="IO60" i="7"/>
  <c r="IO89" i="7"/>
  <c r="IO69" i="7"/>
  <c r="IO43" i="7"/>
  <c r="IO74" i="7"/>
  <c r="IO61" i="7"/>
  <c r="IO84" i="7"/>
  <c r="IO96" i="7"/>
  <c r="IO35" i="7"/>
  <c r="IO48" i="7"/>
  <c r="IO56" i="7"/>
  <c r="IO80" i="7"/>
  <c r="IO83" i="7"/>
  <c r="IO63" i="7"/>
  <c r="IO105" i="7"/>
  <c r="IO107" i="7"/>
  <c r="IO49" i="7"/>
  <c r="IO64" i="7"/>
  <c r="IO54" i="7"/>
  <c r="IO71" i="7"/>
  <c r="IO65" i="7"/>
  <c r="IO57" i="7"/>
  <c r="IO52" i="7"/>
  <c r="IO98" i="7"/>
  <c r="IO55" i="7"/>
  <c r="IO41" i="7"/>
  <c r="IO58" i="7"/>
  <c r="IO92" i="7"/>
  <c r="IO101" i="7"/>
  <c r="IO79" i="7"/>
  <c r="IO78" i="7"/>
  <c r="IO36" i="7"/>
  <c r="IO99" i="7"/>
  <c r="IO44" i="7"/>
  <c r="IO86" i="7"/>
  <c r="IO47" i="7"/>
  <c r="IO106" i="7"/>
  <c r="IO104" i="7"/>
  <c r="IO88" i="7"/>
  <c r="IO68" i="7"/>
  <c r="IO85" i="7"/>
  <c r="IO100" i="7"/>
  <c r="IO75" i="7"/>
  <c r="IO66" i="7"/>
  <c r="IO97" i="7"/>
  <c r="IO93" i="7"/>
  <c r="IO37" i="7"/>
  <c r="IO70" i="7"/>
  <c r="IO45" i="7"/>
  <c r="HG42" i="7"/>
  <c r="HW42" i="7" s="1"/>
  <c r="HG59" i="7"/>
  <c r="HW59" i="7" s="1"/>
  <c r="HG83" i="7"/>
  <c r="HW83" i="7" s="1"/>
  <c r="HG96" i="7"/>
  <c r="HW96" i="7" s="1"/>
  <c r="HG107" i="7"/>
  <c r="HW107" i="7" s="1"/>
  <c r="HG108" i="7"/>
  <c r="HW108" i="7" s="1"/>
  <c r="HG56" i="7"/>
  <c r="HW56" i="7" s="1"/>
  <c r="HG101" i="7"/>
  <c r="HW101" i="7" s="1"/>
  <c r="HG94" i="7"/>
  <c r="HW94" i="7" s="1"/>
  <c r="HG77" i="7"/>
  <c r="HW77" i="7" s="1"/>
  <c r="HG81" i="7"/>
  <c r="HW81" i="7" s="1"/>
  <c r="HG90" i="7"/>
  <c r="HW90" i="7" s="1"/>
  <c r="HG104" i="7"/>
  <c r="HW104" i="7" s="1"/>
  <c r="HG87" i="7"/>
  <c r="HW87" i="7" s="1"/>
  <c r="HG97" i="7"/>
  <c r="HW97" i="7" s="1"/>
  <c r="HG93" i="7"/>
  <c r="HW93" i="7" s="1"/>
  <c r="HG85" i="7"/>
  <c r="HW85" i="7" s="1"/>
  <c r="HG105" i="7"/>
  <c r="HW105" i="7" s="1"/>
  <c r="HG82" i="7"/>
  <c r="HW82" i="7" s="1"/>
  <c r="HG95" i="7"/>
  <c r="HW95" i="7" s="1"/>
  <c r="HG103" i="7"/>
  <c r="HW103" i="7" s="1"/>
  <c r="HG60" i="7"/>
  <c r="HW60" i="7" s="1"/>
  <c r="HG98" i="7"/>
  <c r="HW98" i="7" s="1"/>
  <c r="HG55" i="7"/>
  <c r="HW55" i="7" s="1"/>
  <c r="HG35" i="7"/>
  <c r="HW35" i="7" s="1"/>
  <c r="HG102" i="7"/>
  <c r="HW102" i="7" s="1"/>
  <c r="HG92" i="7"/>
  <c r="HW92" i="7" s="1"/>
  <c r="HG80" i="7"/>
  <c r="HW80" i="7" s="1"/>
  <c r="HG50" i="7"/>
  <c r="HW50" i="7" s="1"/>
  <c r="HG73" i="7"/>
  <c r="HW73" i="7" s="1"/>
  <c r="HG99" i="7"/>
  <c r="HW99" i="7" s="1"/>
  <c r="HG78" i="7"/>
  <c r="HW78" i="7" s="1"/>
  <c r="HG89" i="7"/>
  <c r="HW89" i="7" s="1"/>
  <c r="HG39" i="7"/>
  <c r="HW39" i="7" s="1"/>
  <c r="HG43" i="7"/>
  <c r="HW43" i="7" s="1"/>
  <c r="HG65" i="7"/>
  <c r="HW65" i="7" s="1"/>
  <c r="HG52" i="7"/>
  <c r="HW52" i="7" s="1"/>
  <c r="HG51" i="7"/>
  <c r="HW51" i="7" s="1"/>
  <c r="HG34" i="7"/>
  <c r="HW34" i="7" s="1"/>
  <c r="HG91" i="7"/>
  <c r="HW91" i="7" s="1"/>
  <c r="HG76" i="7"/>
  <c r="HW76" i="7" s="1"/>
  <c r="HG46" i="7"/>
  <c r="HW46" i="7" s="1"/>
  <c r="HG41" i="7"/>
  <c r="HW41" i="7" s="1"/>
  <c r="HG72" i="7"/>
  <c r="HW72" i="7" s="1"/>
  <c r="HG63" i="7"/>
  <c r="HW63" i="7" s="1"/>
  <c r="HG37" i="7"/>
  <c r="HW37" i="7" s="1"/>
  <c r="HG53" i="7"/>
  <c r="HW53" i="7" s="1"/>
  <c r="HG79" i="7"/>
  <c r="HW79" i="7" s="1"/>
  <c r="HG44" i="7"/>
  <c r="HW44" i="7" s="1"/>
  <c r="HG36" i="7"/>
  <c r="HW36" i="7" s="1"/>
  <c r="HG40" i="7"/>
  <c r="HW40" i="7" s="1"/>
  <c r="HG75" i="7"/>
  <c r="HW75" i="7" s="1"/>
  <c r="HG84" i="7"/>
  <c r="HW84" i="7" s="1"/>
  <c r="HG69" i="7"/>
  <c r="HW69" i="7" s="1"/>
  <c r="HG49" i="7"/>
  <c r="HW49" i="7" s="1"/>
  <c r="HG38" i="7"/>
  <c r="HW38" i="7" s="1"/>
  <c r="HG48" i="7"/>
  <c r="HW48" i="7" s="1"/>
  <c r="HG74" i="7"/>
  <c r="HW74" i="7" s="1"/>
  <c r="HG45" i="7"/>
  <c r="HW45" i="7" s="1"/>
  <c r="HG71" i="7"/>
  <c r="HW71" i="7" s="1"/>
  <c r="HG62" i="7"/>
  <c r="HW62" i="7" s="1"/>
  <c r="HG58" i="7"/>
  <c r="HW58" i="7" s="1"/>
  <c r="HG61" i="7"/>
  <c r="HW61" i="7" s="1"/>
  <c r="HG106" i="7"/>
  <c r="HW106" i="7" s="1"/>
  <c r="HG100" i="7"/>
  <c r="HW100" i="7" s="1"/>
  <c r="HG47" i="7"/>
  <c r="HW47" i="7" s="1"/>
  <c r="HG70" i="7"/>
  <c r="HW70" i="7" s="1"/>
  <c r="HG57" i="7"/>
  <c r="HW57" i="7" s="1"/>
  <c r="HG67" i="7"/>
  <c r="HW67" i="7" s="1"/>
  <c r="HG66" i="7"/>
  <c r="HW66" i="7" s="1"/>
  <c r="HG68" i="7"/>
  <c r="HW68" i="7" s="1"/>
  <c r="HG54" i="7"/>
  <c r="HW54" i="7" s="1"/>
  <c r="HG86" i="7"/>
  <c r="HW86" i="7" s="1"/>
  <c r="HG64" i="7"/>
  <c r="HW64" i="7" s="1"/>
  <c r="HG88" i="7"/>
  <c r="HW88" i="7" s="1"/>
  <c r="D40" i="30"/>
  <c r="C195" i="30"/>
  <c r="CV15" i="7"/>
  <c r="J83" i="32" s="1"/>
  <c r="K83" i="32" s="1"/>
  <c r="G15" i="7"/>
  <c r="L11" i="32" s="1"/>
  <c r="M11" i="32" s="1"/>
  <c r="C198" i="30"/>
  <c r="EN15" i="7"/>
  <c r="J110" i="32" s="1"/>
  <c r="K110" i="32" s="1"/>
  <c r="EB15" i="7"/>
  <c r="F101" i="32" s="1"/>
  <c r="G101" i="32" s="1"/>
  <c r="AL15" i="7"/>
  <c r="F36" i="32" s="1"/>
  <c r="G36" i="32" s="1"/>
  <c r="DE15" i="7"/>
  <c r="D89" i="32" s="1"/>
  <c r="E89" i="32" s="1"/>
  <c r="FA15" i="7"/>
  <c r="J120" i="32" s="1"/>
  <c r="K120" i="32" s="1"/>
  <c r="FK14" i="7"/>
  <c r="FK15" i="7" s="1"/>
  <c r="D130" i="32" s="1"/>
  <c r="E130" i="32" s="1"/>
  <c r="H84" i="32"/>
  <c r="I84" i="32" s="1"/>
  <c r="J84" i="32"/>
  <c r="K84" i="32" s="1"/>
  <c r="L84" i="32"/>
  <c r="M84" i="32" s="1"/>
  <c r="AY14" i="7"/>
  <c r="D131" i="32"/>
  <c r="E131" i="32" s="1"/>
  <c r="BX14" i="7"/>
  <c r="D115" i="32"/>
  <c r="E115" i="32" s="1"/>
  <c r="BG15" i="7"/>
  <c r="H51" i="32" s="1"/>
  <c r="I51" i="32" s="1"/>
  <c r="J149" i="32"/>
  <c r="K149" i="32" s="1"/>
  <c r="Z14" i="7"/>
  <c r="J160" i="32"/>
  <c r="K160" i="32" s="1"/>
  <c r="H148" i="32"/>
  <c r="I148" i="32" s="1"/>
  <c r="L160" i="32"/>
  <c r="M160" i="32" s="1"/>
  <c r="H155" i="32"/>
  <c r="I155" i="32" s="1"/>
  <c r="C26" i="33"/>
  <c r="F148" i="32"/>
  <c r="G148" i="32" s="1"/>
  <c r="D148" i="32"/>
  <c r="E148" i="32" s="1"/>
  <c r="GT14" i="7"/>
  <c r="GT15" i="7" s="1"/>
  <c r="BR18" i="7"/>
  <c r="D192" i="30"/>
  <c r="BF18" i="7"/>
  <c r="F160" i="32"/>
  <c r="G160" i="32" s="1"/>
  <c r="D78" i="30"/>
  <c r="D194" i="30" s="1"/>
  <c r="CJ18" i="7"/>
  <c r="B120" i="14"/>
  <c r="IF33" i="7"/>
  <c r="IF25" i="7"/>
  <c r="IF30" i="7"/>
  <c r="IF20" i="7"/>
  <c r="IF21" i="7"/>
  <c r="IF26" i="7"/>
  <c r="IF16" i="7"/>
  <c r="IF32" i="7"/>
  <c r="IF22" i="7"/>
  <c r="IF24" i="7"/>
  <c r="IF29" i="7"/>
  <c r="IF28" i="7"/>
  <c r="IF23" i="7"/>
  <c r="IF19" i="7"/>
  <c r="IF27" i="7"/>
  <c r="IF18" i="7"/>
  <c r="IF31" i="7"/>
  <c r="D155" i="32"/>
  <c r="E155" i="32" s="1"/>
  <c r="D45" i="32"/>
  <c r="E45" i="32" s="1"/>
  <c r="J45" i="32"/>
  <c r="K45" i="32" s="1"/>
  <c r="H45" i="32"/>
  <c r="I45" i="32" s="1"/>
  <c r="L45" i="32"/>
  <c r="M45" i="32" s="1"/>
  <c r="F45" i="32"/>
  <c r="G45" i="32" s="1"/>
  <c r="H28" i="33"/>
  <c r="J105" i="32"/>
  <c r="K105" i="32" s="1"/>
  <c r="C194" i="30"/>
  <c r="L93" i="32"/>
  <c r="M93" i="32" s="1"/>
  <c r="D93" i="32"/>
  <c r="E93" i="32" s="1"/>
  <c r="J93" i="32"/>
  <c r="K93" i="32" s="1"/>
  <c r="H93" i="32"/>
  <c r="I93" i="32" s="1"/>
  <c r="F93" i="32"/>
  <c r="G93" i="32" s="1"/>
  <c r="D67" i="32"/>
  <c r="E67" i="32" s="1"/>
  <c r="L67" i="32"/>
  <c r="M67" i="32" s="1"/>
  <c r="H67" i="32"/>
  <c r="I67" i="32" s="1"/>
  <c r="F67" i="32"/>
  <c r="G67" i="32" s="1"/>
  <c r="J67" i="32"/>
  <c r="K67" i="32" s="1"/>
  <c r="D94" i="32"/>
  <c r="E94" i="32" s="1"/>
  <c r="F94" i="32"/>
  <c r="G94" i="32" s="1"/>
  <c r="J94" i="32"/>
  <c r="K94" i="32" s="1"/>
  <c r="H94" i="32"/>
  <c r="I94" i="32" s="1"/>
  <c r="L94" i="32"/>
  <c r="M94" i="32" s="1"/>
  <c r="E28" i="33"/>
  <c r="C80" i="33"/>
  <c r="L147" i="32"/>
  <c r="M147" i="32" s="1"/>
  <c r="D31" i="30"/>
  <c r="Z18" i="7"/>
  <c r="L148" i="32"/>
  <c r="M148" i="32" s="1"/>
  <c r="I18" i="7"/>
  <c r="L149" i="32"/>
  <c r="M149" i="32" s="1"/>
  <c r="D14" i="32"/>
  <c r="E14" i="32" s="1"/>
  <c r="H14" i="32"/>
  <c r="I14" i="32" s="1"/>
  <c r="F14" i="32"/>
  <c r="G14" i="32" s="1"/>
  <c r="J14" i="32"/>
  <c r="K14" i="32" s="1"/>
  <c r="L14" i="32"/>
  <c r="M14" i="32" s="1"/>
  <c r="EW14" i="7"/>
  <c r="EW15" i="7" s="1"/>
  <c r="BD15" i="7"/>
  <c r="L48" i="32" s="1"/>
  <c r="M48" i="32" s="1"/>
  <c r="L68" i="32"/>
  <c r="M68" i="32" s="1"/>
  <c r="D68" i="32"/>
  <c r="E68" i="32" s="1"/>
  <c r="H68" i="32"/>
  <c r="I68" i="32" s="1"/>
  <c r="J68" i="32"/>
  <c r="K68" i="32" s="1"/>
  <c r="F68" i="32"/>
  <c r="G68" i="32" s="1"/>
  <c r="G63" i="33"/>
  <c r="D198" i="30"/>
  <c r="DW18" i="7"/>
  <c r="EL15" i="7"/>
  <c r="F108" i="32" s="1"/>
  <c r="G108" i="32" s="1"/>
  <c r="H103" i="32"/>
  <c r="I103" i="32" s="1"/>
  <c r="J103" i="32"/>
  <c r="K103" i="32" s="1"/>
  <c r="L103" i="32"/>
  <c r="M103" i="32" s="1"/>
  <c r="D103" i="32"/>
  <c r="E103" i="32" s="1"/>
  <c r="F103" i="32"/>
  <c r="G103" i="32" s="1"/>
  <c r="I28" i="33"/>
  <c r="IM14" i="7"/>
  <c r="IM15" i="7" s="1"/>
  <c r="B133" i="14"/>
  <c r="B8" i="14" s="1"/>
  <c r="IO33" i="7"/>
  <c r="IO27" i="7"/>
  <c r="IO32" i="7"/>
  <c r="IO26" i="7"/>
  <c r="IO30" i="7"/>
  <c r="IO25" i="7"/>
  <c r="IO23" i="7"/>
  <c r="IO21" i="7"/>
  <c r="IO20" i="7"/>
  <c r="IO22" i="7"/>
  <c r="IO16" i="7"/>
  <c r="IO18" i="7"/>
  <c r="IO29" i="7"/>
  <c r="IO28" i="7"/>
  <c r="IO24" i="7"/>
  <c r="IO31" i="7"/>
  <c r="IO19" i="7"/>
  <c r="H160" i="32"/>
  <c r="I160" i="32" s="1"/>
  <c r="H55" i="32"/>
  <c r="I55" i="32" s="1"/>
  <c r="F55" i="32"/>
  <c r="G55" i="32" s="1"/>
  <c r="L55" i="32"/>
  <c r="M55" i="32" s="1"/>
  <c r="D55" i="32"/>
  <c r="E55" i="32" s="1"/>
  <c r="J55" i="32"/>
  <c r="K55" i="32" s="1"/>
  <c r="H73" i="32"/>
  <c r="I73" i="32" s="1"/>
  <c r="D73" i="32"/>
  <c r="E73" i="32" s="1"/>
  <c r="F73" i="32"/>
  <c r="G73" i="32" s="1"/>
  <c r="J73" i="32"/>
  <c r="K73" i="32" s="1"/>
  <c r="L73" i="32"/>
  <c r="M73" i="32" s="1"/>
  <c r="L161" i="32"/>
  <c r="M161" i="32" s="1"/>
  <c r="D161" i="32"/>
  <c r="E161" i="32" s="1"/>
  <c r="F161" i="32"/>
  <c r="G161" i="32" s="1"/>
  <c r="J161" i="32"/>
  <c r="K161" i="32" s="1"/>
  <c r="H161" i="32"/>
  <c r="I161" i="32" s="1"/>
  <c r="AS18" i="7"/>
  <c r="FN14" i="7"/>
  <c r="H105" i="32"/>
  <c r="I105" i="32" s="1"/>
  <c r="D196" i="32"/>
  <c r="E196" i="32" s="1"/>
  <c r="H196" i="32"/>
  <c r="I196" i="32" s="1"/>
  <c r="F196" i="32"/>
  <c r="G196" i="32" s="1"/>
  <c r="L196" i="32"/>
  <c r="M196" i="32" s="1"/>
  <c r="J196" i="32"/>
  <c r="K196" i="32" s="1"/>
  <c r="D207" i="32"/>
  <c r="E207" i="32" s="1"/>
  <c r="F207" i="32"/>
  <c r="G207" i="32" s="1"/>
  <c r="J207" i="32"/>
  <c r="K207" i="32" s="1"/>
  <c r="L207" i="32"/>
  <c r="M207" i="32" s="1"/>
  <c r="H207" i="32"/>
  <c r="I207" i="32" s="1"/>
  <c r="CE18" i="7"/>
  <c r="BQ15" i="7"/>
  <c r="D58" i="32" s="1"/>
  <c r="E58" i="32" s="1"/>
  <c r="D119" i="32"/>
  <c r="E119" i="32" s="1"/>
  <c r="L119" i="32"/>
  <c r="M119" i="32" s="1"/>
  <c r="J119" i="32"/>
  <c r="K119" i="32" s="1"/>
  <c r="F119" i="32"/>
  <c r="G119" i="32" s="1"/>
  <c r="H119" i="32"/>
  <c r="I119" i="32" s="1"/>
  <c r="FH14" i="7"/>
  <c r="FZ14" i="7"/>
  <c r="FZ15" i="7" s="1"/>
  <c r="D132" i="32"/>
  <c r="E132" i="32" s="1"/>
  <c r="J132" i="32"/>
  <c r="K132" i="32" s="1"/>
  <c r="F132" i="32"/>
  <c r="G132" i="32" s="1"/>
  <c r="L132" i="32"/>
  <c r="M132" i="32" s="1"/>
  <c r="H132" i="32"/>
  <c r="I132" i="32" s="1"/>
  <c r="F147" i="32"/>
  <c r="G147" i="32" s="1"/>
  <c r="D28" i="32"/>
  <c r="E28" i="32" s="1"/>
  <c r="L28" i="32"/>
  <c r="M28" i="32" s="1"/>
  <c r="J28" i="32"/>
  <c r="K28" i="32" s="1"/>
  <c r="F28" i="32"/>
  <c r="G28" i="32" s="1"/>
  <c r="H28" i="32"/>
  <c r="I28" i="32" s="1"/>
  <c r="D121" i="32"/>
  <c r="E121" i="32" s="1"/>
  <c r="J121" i="32"/>
  <c r="K121" i="32" s="1"/>
  <c r="H121" i="32"/>
  <c r="I121" i="32" s="1"/>
  <c r="F121" i="32"/>
  <c r="G121" i="32" s="1"/>
  <c r="L121" i="32"/>
  <c r="M121" i="32" s="1"/>
  <c r="D149" i="32"/>
  <c r="E149" i="32" s="1"/>
  <c r="D84" i="32"/>
  <c r="E84" i="32" s="1"/>
  <c r="H92" i="32"/>
  <c r="I92" i="32" s="1"/>
  <c r="F92" i="32"/>
  <c r="G92" i="32" s="1"/>
  <c r="J92" i="32"/>
  <c r="K92" i="32" s="1"/>
  <c r="L92" i="32"/>
  <c r="M92" i="32" s="1"/>
  <c r="D92" i="32"/>
  <c r="E92" i="32" s="1"/>
  <c r="G28" i="33"/>
  <c r="I29" i="33"/>
  <c r="FO14" i="7"/>
  <c r="FO15" i="7" s="1"/>
  <c r="D50" i="30"/>
  <c r="D191" i="30" s="1"/>
  <c r="AY18" i="7"/>
  <c r="J19" i="32"/>
  <c r="K19" i="32" s="1"/>
  <c r="H19" i="32"/>
  <c r="I19" i="32" s="1"/>
  <c r="L19" i="32"/>
  <c r="M19" i="32" s="1"/>
  <c r="F19" i="32"/>
  <c r="G19" i="32" s="1"/>
  <c r="C191" i="30"/>
  <c r="D25" i="32"/>
  <c r="E25" i="32" s="1"/>
  <c r="L25" i="32"/>
  <c r="M25" i="32" s="1"/>
  <c r="J25" i="32"/>
  <c r="K25" i="32" s="1"/>
  <c r="F25" i="32"/>
  <c r="G25" i="32" s="1"/>
  <c r="H25" i="32"/>
  <c r="I25" i="32" s="1"/>
  <c r="L105" i="32"/>
  <c r="M105" i="32" s="1"/>
  <c r="D60" i="32"/>
  <c r="E60" i="32" s="1"/>
  <c r="H60" i="32"/>
  <c r="I60" i="32" s="1"/>
  <c r="L60" i="32"/>
  <c r="M60" i="32" s="1"/>
  <c r="F60" i="32"/>
  <c r="G60" i="32" s="1"/>
  <c r="J60" i="32"/>
  <c r="K60" i="32" s="1"/>
  <c r="G26" i="33"/>
  <c r="D111" i="32"/>
  <c r="E111" i="32" s="1"/>
  <c r="J111" i="32"/>
  <c r="K111" i="32" s="1"/>
  <c r="H111" i="32"/>
  <c r="I111" i="32" s="1"/>
  <c r="L111" i="32"/>
  <c r="M111" i="32" s="1"/>
  <c r="F111" i="32"/>
  <c r="G111" i="32" s="1"/>
  <c r="AT15" i="7"/>
  <c r="D41" i="32" s="1"/>
  <c r="E41" i="32" s="1"/>
  <c r="J147" i="32"/>
  <c r="K147" i="32" s="1"/>
  <c r="D196" i="30"/>
  <c r="DB18" i="7"/>
  <c r="CN15" i="7"/>
  <c r="J75" i="32" s="1"/>
  <c r="K75" i="32" s="1"/>
  <c r="E27" i="33"/>
  <c r="D95" i="32"/>
  <c r="E95" i="32" s="1"/>
  <c r="L95" i="32"/>
  <c r="M95" i="32" s="1"/>
  <c r="J95" i="32"/>
  <c r="K95" i="32" s="1"/>
  <c r="F95" i="32"/>
  <c r="G95" i="32" s="1"/>
  <c r="H95" i="32"/>
  <c r="I95" i="32" s="1"/>
  <c r="CF15" i="7"/>
  <c r="D70" i="32" s="1"/>
  <c r="E70" i="32" s="1"/>
  <c r="D32" i="32"/>
  <c r="E32" i="32" s="1"/>
  <c r="H32" i="32"/>
  <c r="I32" i="32" s="1"/>
  <c r="F32" i="32"/>
  <c r="G32" i="32" s="1"/>
  <c r="L32" i="32"/>
  <c r="M32" i="32" s="1"/>
  <c r="J32" i="32"/>
  <c r="K32" i="32" s="1"/>
  <c r="D30" i="32"/>
  <c r="E30" i="32" s="1"/>
  <c r="H30" i="32"/>
  <c r="I30" i="32" s="1"/>
  <c r="J30" i="32"/>
  <c r="K30" i="32" s="1"/>
  <c r="L30" i="32"/>
  <c r="M30" i="32" s="1"/>
  <c r="F30" i="32"/>
  <c r="G30" i="32" s="1"/>
  <c r="D205" i="32"/>
  <c r="E205" i="32" s="1"/>
  <c r="H205" i="32"/>
  <c r="I205" i="32" s="1"/>
  <c r="F205" i="32"/>
  <c r="G205" i="32" s="1"/>
  <c r="J205" i="32"/>
  <c r="K205" i="32" s="1"/>
  <c r="L205" i="32"/>
  <c r="M205" i="32" s="1"/>
  <c r="D106" i="32"/>
  <c r="E106" i="32" s="1"/>
  <c r="H106" i="32"/>
  <c r="I106" i="32" s="1"/>
  <c r="L106" i="32"/>
  <c r="M106" i="32" s="1"/>
  <c r="F106" i="32"/>
  <c r="G106" i="32" s="1"/>
  <c r="J106" i="32"/>
  <c r="K106" i="32" s="1"/>
  <c r="FG14" i="7"/>
  <c r="AK15" i="7"/>
  <c r="D35" i="32" s="1"/>
  <c r="E35" i="32" s="1"/>
  <c r="D124" i="32"/>
  <c r="E124" i="32" s="1"/>
  <c r="J124" i="32"/>
  <c r="K124" i="32" s="1"/>
  <c r="L124" i="32"/>
  <c r="M124" i="32" s="1"/>
  <c r="F124" i="32"/>
  <c r="G124" i="32" s="1"/>
  <c r="H124" i="32"/>
  <c r="I124" i="32" s="1"/>
  <c r="D64" i="32"/>
  <c r="E64" i="32" s="1"/>
  <c r="F64" i="32"/>
  <c r="G64" i="32" s="1"/>
  <c r="J64" i="32"/>
  <c r="K64" i="32" s="1"/>
  <c r="L64" i="32"/>
  <c r="M64" i="32" s="1"/>
  <c r="H64" i="32"/>
  <c r="I64" i="32" s="1"/>
  <c r="AV15" i="7"/>
  <c r="F43" i="32" s="1"/>
  <c r="G43" i="32" s="1"/>
  <c r="F105" i="32"/>
  <c r="G105" i="32" s="1"/>
  <c r="F115" i="32"/>
  <c r="G115" i="32" s="1"/>
  <c r="M15" i="7"/>
  <c r="F17" i="32" s="1"/>
  <c r="G17" i="32" s="1"/>
  <c r="AE15" i="7"/>
  <c r="H29" i="32" s="1"/>
  <c r="I29" i="32" s="1"/>
  <c r="D174" i="32"/>
  <c r="E174" i="32" s="1"/>
  <c r="H174" i="32"/>
  <c r="I174" i="32" s="1"/>
  <c r="J174" i="32"/>
  <c r="K174" i="32" s="1"/>
  <c r="F174" i="32"/>
  <c r="G174" i="32" s="1"/>
  <c r="L174" i="32"/>
  <c r="M174" i="32" s="1"/>
  <c r="D76" i="32"/>
  <c r="E76" i="32" s="1"/>
  <c r="J76" i="32"/>
  <c r="K76" i="32" s="1"/>
  <c r="L76" i="32"/>
  <c r="M76" i="32" s="1"/>
  <c r="F76" i="32"/>
  <c r="G76" i="32" s="1"/>
  <c r="H76" i="32"/>
  <c r="I76" i="32" s="1"/>
  <c r="D26" i="33"/>
  <c r="D117" i="32"/>
  <c r="E117" i="32" s="1"/>
  <c r="J117" i="32"/>
  <c r="K117" i="32" s="1"/>
  <c r="H117" i="32"/>
  <c r="I117" i="32" s="1"/>
  <c r="F117" i="32"/>
  <c r="G117" i="32" s="1"/>
  <c r="L117" i="32"/>
  <c r="M117" i="32" s="1"/>
  <c r="D54" i="32"/>
  <c r="E54" i="32" s="1"/>
  <c r="L54" i="32"/>
  <c r="M54" i="32" s="1"/>
  <c r="F54" i="32"/>
  <c r="G54" i="32" s="1"/>
  <c r="J54" i="32"/>
  <c r="K54" i="32" s="1"/>
  <c r="H54" i="32"/>
  <c r="I54" i="32" s="1"/>
  <c r="H147" i="32"/>
  <c r="I147" i="32" s="1"/>
  <c r="C196" i="30"/>
  <c r="F26" i="33"/>
  <c r="L131" i="32"/>
  <c r="M131" i="32" s="1"/>
  <c r="DG15" i="7"/>
  <c r="J91" i="32" s="1"/>
  <c r="K91" i="32" s="1"/>
  <c r="I23" i="33"/>
  <c r="F28" i="33"/>
  <c r="FP14" i="7"/>
  <c r="FP15" i="7" s="1"/>
  <c r="DA15" i="7"/>
  <c r="D85" i="32" s="1"/>
  <c r="E85" i="32" s="1"/>
  <c r="L56" i="32"/>
  <c r="M56" i="32" s="1"/>
  <c r="D56" i="32"/>
  <c r="E56" i="32" s="1"/>
  <c r="J56" i="32"/>
  <c r="K56" i="32" s="1"/>
  <c r="F56" i="32"/>
  <c r="G56" i="32" s="1"/>
  <c r="H56" i="32"/>
  <c r="I56" i="32" s="1"/>
  <c r="D195" i="30"/>
  <c r="CQ18" i="7"/>
  <c r="L155" i="32"/>
  <c r="M155" i="32" s="1"/>
  <c r="BE15" i="7"/>
  <c r="J49" i="32" s="1"/>
  <c r="K49" i="32" s="1"/>
  <c r="BC15" i="7"/>
  <c r="D47" i="32" s="1"/>
  <c r="E47" i="32" s="1"/>
  <c r="H115" i="32"/>
  <c r="I115" i="32" s="1"/>
  <c r="B100" i="14"/>
  <c r="B7" i="14" s="1"/>
  <c r="HG33" i="7"/>
  <c r="HW33" i="7" s="1"/>
  <c r="HG25" i="7"/>
  <c r="HW25" i="7" s="1"/>
  <c r="HG28" i="7"/>
  <c r="HW28" i="7" s="1"/>
  <c r="HG20" i="7"/>
  <c r="HW20" i="7" s="1"/>
  <c r="HG21" i="7"/>
  <c r="HW21" i="7" s="1"/>
  <c r="HG32" i="7"/>
  <c r="HW32" i="7" s="1"/>
  <c r="HG26" i="7"/>
  <c r="HW26" i="7" s="1"/>
  <c r="HG22" i="7"/>
  <c r="HW22" i="7" s="1"/>
  <c r="HG23" i="7"/>
  <c r="HW23" i="7" s="1"/>
  <c r="HG16" i="7"/>
  <c r="HG27" i="7"/>
  <c r="HW27" i="7" s="1"/>
  <c r="HG29" i="7"/>
  <c r="HW29" i="7" s="1"/>
  <c r="HG30" i="7"/>
  <c r="HW30" i="7" s="1"/>
  <c r="HG18" i="7"/>
  <c r="HG31" i="7"/>
  <c r="HW31" i="7" s="1"/>
  <c r="HG24" i="7"/>
  <c r="HW24" i="7" s="1"/>
  <c r="HG19" i="7"/>
  <c r="H175" i="32"/>
  <c r="I175" i="32" s="1"/>
  <c r="L175" i="32"/>
  <c r="M175" i="32" s="1"/>
  <c r="F175" i="32"/>
  <c r="G175" i="32" s="1"/>
  <c r="D175" i="32"/>
  <c r="E175" i="32" s="1"/>
  <c r="J175" i="32"/>
  <c r="K175" i="32" s="1"/>
  <c r="EF15" i="7"/>
  <c r="L102" i="32" s="1"/>
  <c r="M102" i="32" s="1"/>
  <c r="F12" i="32"/>
  <c r="G12" i="32" s="1"/>
  <c r="L12" i="32"/>
  <c r="M12" i="32" s="1"/>
  <c r="D12" i="32"/>
  <c r="E12" i="32" s="1"/>
  <c r="J12" i="32"/>
  <c r="K12" i="32" s="1"/>
  <c r="BU15" i="7"/>
  <c r="D62" i="32" s="1"/>
  <c r="E62" i="32" s="1"/>
  <c r="CP15" i="7"/>
  <c r="L77" i="32" s="1"/>
  <c r="M77" i="32" s="1"/>
  <c r="DC15" i="7"/>
  <c r="D87" i="32" s="1"/>
  <c r="E87" i="32" s="1"/>
  <c r="Y15" i="7"/>
  <c r="D26" i="32" s="1"/>
  <c r="E26" i="32" s="1"/>
  <c r="D19" i="32"/>
  <c r="E19" i="32" s="1"/>
  <c r="H131" i="32"/>
  <c r="I131" i="32" s="1"/>
  <c r="D66" i="32"/>
  <c r="E66" i="32" s="1"/>
  <c r="F66" i="32"/>
  <c r="G66" i="32" s="1"/>
  <c r="L66" i="32"/>
  <c r="M66" i="32" s="1"/>
  <c r="H66" i="32"/>
  <c r="I66" i="32" s="1"/>
  <c r="J66" i="32"/>
  <c r="K66" i="32" s="1"/>
  <c r="D144" i="32"/>
  <c r="E144" i="32" s="1"/>
  <c r="J144" i="32"/>
  <c r="K144" i="32" s="1"/>
  <c r="H144" i="32"/>
  <c r="I144" i="32" s="1"/>
  <c r="F144" i="32"/>
  <c r="G144" i="32" s="1"/>
  <c r="L144" i="32"/>
  <c r="M144" i="32" s="1"/>
  <c r="D37" i="32"/>
  <c r="E37" i="32" s="1"/>
  <c r="F37" i="32"/>
  <c r="G37" i="32" s="1"/>
  <c r="J37" i="32"/>
  <c r="K37" i="32" s="1"/>
  <c r="L37" i="32"/>
  <c r="M37" i="32" s="1"/>
  <c r="H37" i="32"/>
  <c r="I37" i="32" s="1"/>
  <c r="IJ15" i="7"/>
  <c r="D206" i="32" s="1"/>
  <c r="E206" i="32" s="1"/>
  <c r="S15" i="7"/>
  <c r="D20" i="32" s="1"/>
  <c r="E20" i="32" s="1"/>
  <c r="FF14" i="7"/>
  <c r="FF15" i="7" s="1"/>
  <c r="J44" i="32"/>
  <c r="K44" i="32" s="1"/>
  <c r="D44" i="32"/>
  <c r="E44" i="32" s="1"/>
  <c r="L44" i="32"/>
  <c r="M44" i="32" s="1"/>
  <c r="F44" i="32"/>
  <c r="G44" i="32" s="1"/>
  <c r="H44" i="32"/>
  <c r="I44" i="32" s="1"/>
  <c r="AQ15" i="7"/>
  <c r="L38" i="32" s="1"/>
  <c r="M38" i="32" s="1"/>
  <c r="DF15" i="7"/>
  <c r="H90" i="32" s="1"/>
  <c r="I90" i="32" s="1"/>
  <c r="L122" i="32"/>
  <c r="M122" i="32" s="1"/>
  <c r="D122" i="32"/>
  <c r="E122" i="32" s="1"/>
  <c r="J122" i="32"/>
  <c r="K122" i="32" s="1"/>
  <c r="H122" i="32"/>
  <c r="I122" i="32" s="1"/>
  <c r="F122" i="32"/>
  <c r="G122" i="32" s="1"/>
  <c r="D21" i="32"/>
  <c r="E21" i="32" s="1"/>
  <c r="H21" i="32"/>
  <c r="I21" i="32" s="1"/>
  <c r="F21" i="32"/>
  <c r="G21" i="32" s="1"/>
  <c r="L21" i="32"/>
  <c r="M21" i="32" s="1"/>
  <c r="J21" i="32"/>
  <c r="K21" i="32" s="1"/>
  <c r="BV15" i="7"/>
  <c r="D63" i="32" s="1"/>
  <c r="E63" i="32" s="1"/>
  <c r="ID14" i="7"/>
  <c r="D190" i="30"/>
  <c r="AG18" i="7"/>
  <c r="F155" i="32"/>
  <c r="G155" i="32" s="1"/>
  <c r="GQ15" i="7"/>
  <c r="D162" i="32" s="1"/>
  <c r="E162" i="32" s="1"/>
  <c r="GR15" i="7"/>
  <c r="D163" i="32" s="1"/>
  <c r="E163" i="32" s="1"/>
  <c r="J115" i="32"/>
  <c r="K115" i="32" s="1"/>
  <c r="D69" i="30"/>
  <c r="D193" i="30" s="1"/>
  <c r="BX18" i="7"/>
  <c r="L39" i="32"/>
  <c r="M39" i="32" s="1"/>
  <c r="D39" i="32"/>
  <c r="E39" i="32" s="1"/>
  <c r="F39" i="32"/>
  <c r="G39" i="32" s="1"/>
  <c r="H39" i="32"/>
  <c r="I39" i="32" s="1"/>
  <c r="J39" i="32"/>
  <c r="K39" i="32" s="1"/>
  <c r="D19" i="30"/>
  <c r="D188" i="30" s="1"/>
  <c r="N18" i="7"/>
  <c r="H149" i="32"/>
  <c r="I149" i="32" s="1"/>
  <c r="J131" i="32"/>
  <c r="K131" i="32" s="1"/>
  <c r="IL15" i="7"/>
  <c r="L208" i="32" s="1"/>
  <c r="M208" i="32" s="1"/>
  <c r="FI14" i="7"/>
  <c r="FI15" i="7" s="1"/>
  <c r="AJ15" i="7"/>
  <c r="L34" i="32" s="1"/>
  <c r="M34" i="32" s="1"/>
  <c r="HE15" i="7"/>
  <c r="D176" i="32" s="1"/>
  <c r="E176" i="32" s="1"/>
  <c r="D81" i="32"/>
  <c r="E81" i="32" s="1"/>
  <c r="H81" i="32"/>
  <c r="I81" i="32" s="1"/>
  <c r="L81" i="32"/>
  <c r="M81" i="32" s="1"/>
  <c r="J81" i="32"/>
  <c r="K81" i="32" s="1"/>
  <c r="F81" i="32"/>
  <c r="G81" i="32" s="1"/>
  <c r="D113" i="32"/>
  <c r="E113" i="32" s="1"/>
  <c r="H113" i="32"/>
  <c r="I113" i="32" s="1"/>
  <c r="J113" i="32"/>
  <c r="K113" i="32" s="1"/>
  <c r="F113" i="32"/>
  <c r="G113" i="32" s="1"/>
  <c r="L113" i="32"/>
  <c r="M113" i="32" s="1"/>
  <c r="C28" i="33"/>
  <c r="H26" i="33"/>
  <c r="DZ15" i="7"/>
  <c r="H99" i="32" s="1"/>
  <c r="I99" i="32" s="1"/>
  <c r="FD15" i="7"/>
  <c r="D123" i="32" s="1"/>
  <c r="E123" i="32" s="1"/>
  <c r="D28" i="33"/>
  <c r="D189" i="30"/>
  <c r="U18" i="7"/>
  <c r="J85" i="33"/>
  <c r="J86" i="33" s="1"/>
  <c r="J94" i="33" s="1"/>
  <c r="IE14" i="7"/>
  <c r="EH15" i="7"/>
  <c r="F104" i="32" s="1"/>
  <c r="G104" i="32" s="1"/>
  <c r="V15" i="7"/>
  <c r="H23" i="32" s="1"/>
  <c r="I23" i="32" s="1"/>
  <c r="C54" i="33"/>
  <c r="CU15" i="7"/>
  <c r="D82" i="32" s="1"/>
  <c r="E82" i="32" s="1"/>
  <c r="D97" i="32"/>
  <c r="E97" i="32" s="1"/>
  <c r="J97" i="32"/>
  <c r="K97" i="32" s="1"/>
  <c r="F97" i="32"/>
  <c r="G97" i="32" s="1"/>
  <c r="L97" i="32"/>
  <c r="M97" i="32" s="1"/>
  <c r="H97" i="32"/>
  <c r="I97" i="32" s="1"/>
  <c r="D79" i="32"/>
  <c r="E79" i="32" s="1"/>
  <c r="H79" i="32"/>
  <c r="I79" i="32" s="1"/>
  <c r="J79" i="32"/>
  <c r="K79" i="32" s="1"/>
  <c r="F79" i="32"/>
  <c r="G79" i="32" s="1"/>
  <c r="L79" i="32"/>
  <c r="M79" i="32" s="1"/>
  <c r="EU15" i="7"/>
  <c r="L114" i="32" s="1"/>
  <c r="M114" i="32" s="1"/>
  <c r="H53" i="32"/>
  <c r="I53" i="32" s="1"/>
  <c r="F53" i="32"/>
  <c r="G53" i="32" s="1"/>
  <c r="J53" i="32"/>
  <c r="K53" i="32" s="1"/>
  <c r="L53" i="32"/>
  <c r="M53" i="32" s="1"/>
  <c r="D53" i="32"/>
  <c r="E53" i="32" s="1"/>
  <c r="K82" i="33"/>
  <c r="K84" i="33" s="1"/>
  <c r="K86" i="33" s="1"/>
  <c r="K94" i="33" s="1"/>
  <c r="K95" i="33" s="1"/>
  <c r="D72" i="32"/>
  <c r="E72" i="32" s="1"/>
  <c r="H72" i="32"/>
  <c r="I72" i="32" s="1"/>
  <c r="F72" i="32"/>
  <c r="G72" i="32" s="1"/>
  <c r="J72" i="32"/>
  <c r="K72" i="32" s="1"/>
  <c r="L72" i="32"/>
  <c r="M72" i="32" s="1"/>
  <c r="D109" i="32"/>
  <c r="E109" i="32" s="1"/>
  <c r="L109" i="32"/>
  <c r="M109" i="32" s="1"/>
  <c r="F109" i="32"/>
  <c r="G109" i="32" s="1"/>
  <c r="J109" i="32"/>
  <c r="K109" i="32" s="1"/>
  <c r="H109" i="32"/>
  <c r="I109" i="32" s="1"/>
  <c r="GS15" i="7"/>
  <c r="H164" i="32" s="1"/>
  <c r="I164" i="32" s="1"/>
  <c r="L15" i="7"/>
  <c r="L16" i="32" s="1"/>
  <c r="M16" i="32" s="1"/>
  <c r="H172" i="32" l="1"/>
  <c r="I172" i="32" s="1"/>
  <c r="L172" i="32"/>
  <c r="M172" i="32" s="1"/>
  <c r="J172" i="32"/>
  <c r="K172" i="32" s="1"/>
  <c r="J57" i="32"/>
  <c r="K57" i="32" s="1"/>
  <c r="D172" i="32"/>
  <c r="E172" i="32" s="1"/>
  <c r="F57" i="32"/>
  <c r="G57" i="32" s="1"/>
  <c r="L57" i="32"/>
  <c r="M57" i="32" s="1"/>
  <c r="H57" i="32"/>
  <c r="I57" i="32" s="1"/>
  <c r="D83" i="32"/>
  <c r="E83" i="32" s="1"/>
  <c r="J100" i="32"/>
  <c r="K100" i="32" s="1"/>
  <c r="F100" i="32"/>
  <c r="G100" i="32" s="1"/>
  <c r="L100" i="32"/>
  <c r="M100" i="32" s="1"/>
  <c r="H100" i="32"/>
  <c r="I100" i="32" s="1"/>
  <c r="L83" i="32"/>
  <c r="M83" i="32" s="1"/>
  <c r="F83" i="32"/>
  <c r="G83" i="32" s="1"/>
  <c r="H83" i="32"/>
  <c r="I83" i="32" s="1"/>
  <c r="F11" i="32"/>
  <c r="G11" i="32" s="1"/>
  <c r="J11" i="32"/>
  <c r="K11" i="32" s="1"/>
  <c r="D11" i="32"/>
  <c r="E11" i="32" s="1"/>
  <c r="H11" i="32"/>
  <c r="I11" i="32" s="1"/>
  <c r="IH83" i="7"/>
  <c r="IH84" i="7"/>
  <c r="IH89" i="7"/>
  <c r="IH102" i="7"/>
  <c r="IH81" i="7"/>
  <c r="IH101" i="7"/>
  <c r="IH103" i="7"/>
  <c r="IH95" i="7"/>
  <c r="IH104" i="7"/>
  <c r="IH86" i="7"/>
  <c r="IH108" i="7"/>
  <c r="IH56" i="7"/>
  <c r="IH75" i="7"/>
  <c r="IH79" i="7"/>
  <c r="IH107" i="7"/>
  <c r="IH85" i="7"/>
  <c r="IH76" i="7"/>
  <c r="IH53" i="7"/>
  <c r="IH39" i="7"/>
  <c r="IH47" i="7"/>
  <c r="IH40" i="7"/>
  <c r="IH97" i="7"/>
  <c r="IH59" i="7"/>
  <c r="IH34" i="7"/>
  <c r="IH38" i="7"/>
  <c r="IH82" i="7"/>
  <c r="IH93" i="7"/>
  <c r="IH50" i="7"/>
  <c r="IH60" i="7"/>
  <c r="IH105" i="7"/>
  <c r="IH87" i="7"/>
  <c r="IH96" i="7"/>
  <c r="IH74" i="7"/>
  <c r="IH43" i="7"/>
  <c r="IH63" i="7"/>
  <c r="IH88" i="7"/>
  <c r="IH80" i="7"/>
  <c r="IH72" i="7"/>
  <c r="IH77" i="7"/>
  <c r="IH37" i="7"/>
  <c r="IH52" i="7"/>
  <c r="IH64" i="7"/>
  <c r="IH78" i="7"/>
  <c r="IH99" i="7"/>
  <c r="IH92" i="7"/>
  <c r="IH100" i="7"/>
  <c r="IH66" i="7"/>
  <c r="IH98" i="7"/>
  <c r="IH68" i="7"/>
  <c r="IH58" i="7"/>
  <c r="IH106" i="7"/>
  <c r="IH45" i="7"/>
  <c r="IH90" i="7"/>
  <c r="IH61" i="7"/>
  <c r="IH49" i="7"/>
  <c r="IH69" i="7"/>
  <c r="IH42" i="7"/>
  <c r="IH67" i="7"/>
  <c r="IH35" i="7"/>
  <c r="IH91" i="7"/>
  <c r="IH62" i="7"/>
  <c r="IH44" i="7"/>
  <c r="IH46" i="7"/>
  <c r="IH94" i="7"/>
  <c r="IH57" i="7"/>
  <c r="IH55" i="7"/>
  <c r="IH36" i="7"/>
  <c r="IH41" i="7"/>
  <c r="IH70" i="7"/>
  <c r="IH65" i="7"/>
  <c r="IH54" i="7"/>
  <c r="IH71" i="7"/>
  <c r="IH51" i="7"/>
  <c r="IH73" i="7"/>
  <c r="IH48" i="7"/>
  <c r="IQ56" i="7"/>
  <c r="IQ60" i="7"/>
  <c r="IQ81" i="7"/>
  <c r="IQ77" i="7"/>
  <c r="IQ94" i="7"/>
  <c r="IQ41" i="7"/>
  <c r="IQ55" i="7"/>
  <c r="IQ90" i="7"/>
  <c r="IQ97" i="7"/>
  <c r="IQ47" i="7"/>
  <c r="IQ50" i="7"/>
  <c r="IQ35" i="7"/>
  <c r="IQ84" i="7"/>
  <c r="IQ59" i="7"/>
  <c r="IQ51" i="7"/>
  <c r="IQ38" i="7"/>
  <c r="IQ82" i="7"/>
  <c r="IQ93" i="7"/>
  <c r="IQ62" i="7"/>
  <c r="IQ98" i="7"/>
  <c r="IQ45" i="7"/>
  <c r="IQ102" i="7"/>
  <c r="IQ91" i="7"/>
  <c r="IQ48" i="7"/>
  <c r="IQ76" i="7"/>
  <c r="IQ74" i="7"/>
  <c r="IQ52" i="7"/>
  <c r="IQ89" i="7"/>
  <c r="IQ43" i="7"/>
  <c r="IQ61" i="7"/>
  <c r="IQ53" i="7"/>
  <c r="IQ104" i="7"/>
  <c r="IQ78" i="7"/>
  <c r="IQ83" i="7"/>
  <c r="IQ108" i="7"/>
  <c r="IQ34" i="7"/>
  <c r="IQ96" i="7"/>
  <c r="IQ42" i="7"/>
  <c r="IQ63" i="7"/>
  <c r="IQ39" i="7"/>
  <c r="IQ80" i="7"/>
  <c r="IQ75" i="7"/>
  <c r="IQ99" i="7"/>
  <c r="IQ68" i="7"/>
  <c r="IQ103" i="7"/>
  <c r="IQ69" i="7"/>
  <c r="IQ64" i="7"/>
  <c r="IQ79" i="7"/>
  <c r="IQ58" i="7"/>
  <c r="IQ49" i="7"/>
  <c r="IQ106" i="7"/>
  <c r="IQ88" i="7"/>
  <c r="IQ73" i="7"/>
  <c r="IQ105" i="7"/>
  <c r="IQ107" i="7"/>
  <c r="IQ101" i="7"/>
  <c r="IQ57" i="7"/>
  <c r="IQ71" i="7"/>
  <c r="IQ66" i="7"/>
  <c r="IQ46" i="7"/>
  <c r="IQ40" i="7"/>
  <c r="IQ72" i="7"/>
  <c r="IQ95" i="7"/>
  <c r="IQ85" i="7"/>
  <c r="IQ92" i="7"/>
  <c r="IQ86" i="7"/>
  <c r="IQ65" i="7"/>
  <c r="IQ70" i="7"/>
  <c r="IQ67" i="7"/>
  <c r="IQ44" i="7"/>
  <c r="IQ37" i="7"/>
  <c r="IQ87" i="7"/>
  <c r="IQ36" i="7"/>
  <c r="IQ54" i="7"/>
  <c r="IQ100" i="7"/>
  <c r="H89" i="32"/>
  <c r="I89" i="32" s="1"/>
  <c r="D110" i="32"/>
  <c r="E110" i="32" s="1"/>
  <c r="H110" i="32"/>
  <c r="I110" i="32" s="1"/>
  <c r="F110" i="32"/>
  <c r="G110" i="32" s="1"/>
  <c r="L89" i="32"/>
  <c r="M89" i="32" s="1"/>
  <c r="J89" i="32"/>
  <c r="K89" i="32" s="1"/>
  <c r="L110" i="32"/>
  <c r="M110" i="32" s="1"/>
  <c r="F89" i="32"/>
  <c r="G89" i="32" s="1"/>
  <c r="H36" i="32"/>
  <c r="I36" i="32" s="1"/>
  <c r="J36" i="32"/>
  <c r="K36" i="32" s="1"/>
  <c r="D36" i="32"/>
  <c r="E36" i="32" s="1"/>
  <c r="L36" i="32"/>
  <c r="M36" i="32" s="1"/>
  <c r="D101" i="32"/>
  <c r="E101" i="32" s="1"/>
  <c r="F51" i="32"/>
  <c r="G51" i="32" s="1"/>
  <c r="L51" i="32"/>
  <c r="M51" i="32" s="1"/>
  <c r="J51" i="32"/>
  <c r="K51" i="32" s="1"/>
  <c r="D208" i="32"/>
  <c r="E208" i="32" s="1"/>
  <c r="J208" i="32"/>
  <c r="K208" i="32" s="1"/>
  <c r="L101" i="32"/>
  <c r="M101" i="32" s="1"/>
  <c r="H101" i="32"/>
  <c r="I101" i="32" s="1"/>
  <c r="J101" i="32"/>
  <c r="K101" i="32" s="1"/>
  <c r="H120" i="32"/>
  <c r="I120" i="32" s="1"/>
  <c r="D120" i="32"/>
  <c r="E120" i="32" s="1"/>
  <c r="L120" i="32"/>
  <c r="M120" i="32" s="1"/>
  <c r="F120" i="32"/>
  <c r="G120" i="32" s="1"/>
  <c r="H82" i="32"/>
  <c r="I82" i="32" s="1"/>
  <c r="F49" i="32"/>
  <c r="G49" i="32" s="1"/>
  <c r="D49" i="32"/>
  <c r="E49" i="32" s="1"/>
  <c r="D108" i="32"/>
  <c r="E108" i="32" s="1"/>
  <c r="F47" i="32"/>
  <c r="G47" i="32" s="1"/>
  <c r="H16" i="32"/>
  <c r="I16" i="32" s="1"/>
  <c r="D90" i="32"/>
  <c r="E90" i="32" s="1"/>
  <c r="L47" i="32"/>
  <c r="M47" i="32" s="1"/>
  <c r="J70" i="32"/>
  <c r="K70" i="32" s="1"/>
  <c r="J47" i="32"/>
  <c r="K47" i="32" s="1"/>
  <c r="D43" i="32"/>
  <c r="E43" i="32" s="1"/>
  <c r="L70" i="32"/>
  <c r="M70" i="32" s="1"/>
  <c r="J108" i="32"/>
  <c r="K108" i="32" s="1"/>
  <c r="L87" i="32"/>
  <c r="M87" i="32" s="1"/>
  <c r="H63" i="32"/>
  <c r="I63" i="32" s="1"/>
  <c r="L49" i="32"/>
  <c r="M49" i="32" s="1"/>
  <c r="H47" i="32"/>
  <c r="I47" i="32" s="1"/>
  <c r="L35" i="32"/>
  <c r="M35" i="32" s="1"/>
  <c r="F70" i="32"/>
  <c r="G70" i="32" s="1"/>
  <c r="H75" i="32"/>
  <c r="I75" i="32" s="1"/>
  <c r="J104" i="32"/>
  <c r="K104" i="32" s="1"/>
  <c r="J87" i="32"/>
  <c r="K87" i="32" s="1"/>
  <c r="H70" i="32"/>
  <c r="I70" i="32" s="1"/>
  <c r="J48" i="32"/>
  <c r="K48" i="32" s="1"/>
  <c r="L82" i="32"/>
  <c r="M82" i="32" s="1"/>
  <c r="L104" i="32"/>
  <c r="M104" i="32" s="1"/>
  <c r="L123" i="32"/>
  <c r="M123" i="32" s="1"/>
  <c r="F87" i="32"/>
  <c r="G87" i="32" s="1"/>
  <c r="J82" i="32"/>
  <c r="K82" i="32" s="1"/>
  <c r="H104" i="32"/>
  <c r="I104" i="32" s="1"/>
  <c r="H87" i="32"/>
  <c r="I87" i="32" s="1"/>
  <c r="H49" i="32"/>
  <c r="I49" i="32" s="1"/>
  <c r="F82" i="32"/>
  <c r="G82" i="32" s="1"/>
  <c r="D104" i="32"/>
  <c r="E104" i="32" s="1"/>
  <c r="H108" i="32"/>
  <c r="I108" i="32" s="1"/>
  <c r="D51" i="32"/>
  <c r="E51" i="32" s="1"/>
  <c r="F164" i="32"/>
  <c r="G164" i="32" s="1"/>
  <c r="D114" i="32"/>
  <c r="E114" i="32" s="1"/>
  <c r="H206" i="32"/>
  <c r="I206" i="32" s="1"/>
  <c r="D99" i="32"/>
  <c r="E99" i="32" s="1"/>
  <c r="AY15" i="7"/>
  <c r="I18" i="33"/>
  <c r="D77" i="32"/>
  <c r="E77" i="32" s="1"/>
  <c r="H17" i="32"/>
  <c r="I17" i="32" s="1"/>
  <c r="FH15" i="7"/>
  <c r="L127" i="32" s="1"/>
  <c r="M127" i="32" s="1"/>
  <c r="D209" i="32"/>
  <c r="E209" i="32" s="1"/>
  <c r="L209" i="32"/>
  <c r="M209" i="32" s="1"/>
  <c r="F209" i="32"/>
  <c r="G209" i="32" s="1"/>
  <c r="H209" i="32"/>
  <c r="I209" i="32" s="1"/>
  <c r="J209" i="32"/>
  <c r="K209" i="32" s="1"/>
  <c r="H102" i="32"/>
  <c r="I102" i="32" s="1"/>
  <c r="F26" i="32"/>
  <c r="G26" i="32" s="1"/>
  <c r="D29" i="32"/>
  <c r="E29" i="32" s="1"/>
  <c r="IH25" i="7"/>
  <c r="IH32" i="7"/>
  <c r="IH26" i="7"/>
  <c r="IH28" i="7"/>
  <c r="IH33" i="7"/>
  <c r="IH27" i="7"/>
  <c r="IH23" i="7"/>
  <c r="IH22" i="7"/>
  <c r="IH21" i="7"/>
  <c r="IH20" i="7"/>
  <c r="IH18" i="7"/>
  <c r="IH19" i="7"/>
  <c r="IH31" i="7"/>
  <c r="IH16" i="7"/>
  <c r="IH24" i="7"/>
  <c r="IH29" i="7"/>
  <c r="IH30" i="7"/>
  <c r="D16" i="32"/>
  <c r="E16" i="32" s="1"/>
  <c r="J34" i="32"/>
  <c r="K34" i="32" s="1"/>
  <c r="H208" i="32"/>
  <c r="I208" i="32" s="1"/>
  <c r="N15" i="7"/>
  <c r="I14" i="33"/>
  <c r="BX15" i="7"/>
  <c r="I20" i="33"/>
  <c r="L20" i="32"/>
  <c r="M20" i="32" s="1"/>
  <c r="L164" i="32"/>
  <c r="M164" i="32" s="1"/>
  <c r="D91" i="32"/>
  <c r="E91" i="32" s="1"/>
  <c r="H43" i="32"/>
  <c r="I43" i="32" s="1"/>
  <c r="F206" i="32"/>
  <c r="G206" i="32" s="1"/>
  <c r="J130" i="32"/>
  <c r="K130" i="32" s="1"/>
  <c r="L41" i="32"/>
  <c r="M41" i="32" s="1"/>
  <c r="J163" i="32"/>
  <c r="K163" i="32" s="1"/>
  <c r="L75" i="32"/>
  <c r="M75" i="32" s="1"/>
  <c r="F176" i="32"/>
  <c r="G176" i="32" s="1"/>
  <c r="CE15" i="7"/>
  <c r="E21" i="33"/>
  <c r="F58" i="32"/>
  <c r="G58" i="32" s="1"/>
  <c r="D102" i="32"/>
  <c r="E102" i="32" s="1"/>
  <c r="F48" i="32"/>
  <c r="G48" i="32" s="1"/>
  <c r="H26" i="32"/>
  <c r="I26" i="32" s="1"/>
  <c r="L29" i="32"/>
  <c r="M29" i="32" s="1"/>
  <c r="BF15" i="7"/>
  <c r="E19" i="33"/>
  <c r="IE15" i="7"/>
  <c r="F199" i="32" s="1"/>
  <c r="G199" i="32" s="1"/>
  <c r="F34" i="32"/>
  <c r="G34" i="32" s="1"/>
  <c r="F208" i="32"/>
  <c r="G208" i="32" s="1"/>
  <c r="ID15" i="7"/>
  <c r="D198" i="32" s="1"/>
  <c r="E198" i="32" s="1"/>
  <c r="J20" i="32"/>
  <c r="K20" i="32" s="1"/>
  <c r="D164" i="32"/>
  <c r="E164" i="32" s="1"/>
  <c r="HW19" i="7"/>
  <c r="HW14" i="7" s="1"/>
  <c r="HG14" i="7"/>
  <c r="HG15" i="7" s="1"/>
  <c r="F91" i="32"/>
  <c r="G91" i="32" s="1"/>
  <c r="L62" i="32"/>
  <c r="M62" i="32" s="1"/>
  <c r="L206" i="32"/>
  <c r="M206" i="32" s="1"/>
  <c r="F130" i="32"/>
  <c r="G130" i="32" s="1"/>
  <c r="J41" i="32"/>
  <c r="K41" i="32" s="1"/>
  <c r="F163" i="32"/>
  <c r="G163" i="32" s="1"/>
  <c r="D75" i="32"/>
  <c r="E75" i="32" s="1"/>
  <c r="F134" i="32"/>
  <c r="G134" i="32" s="1"/>
  <c r="L134" i="32"/>
  <c r="M134" i="32" s="1"/>
  <c r="D134" i="32"/>
  <c r="E134" i="32" s="1"/>
  <c r="J134" i="32"/>
  <c r="K134" i="32" s="1"/>
  <c r="H134" i="32"/>
  <c r="I134" i="32" s="1"/>
  <c r="J176" i="32"/>
  <c r="K176" i="32" s="1"/>
  <c r="J145" i="32"/>
  <c r="K145" i="32" s="1"/>
  <c r="L145" i="32"/>
  <c r="M145" i="32" s="1"/>
  <c r="H145" i="32"/>
  <c r="I145" i="32" s="1"/>
  <c r="F145" i="32"/>
  <c r="G145" i="32" s="1"/>
  <c r="D145" i="32"/>
  <c r="E145" i="32" s="1"/>
  <c r="J58" i="32"/>
  <c r="K58" i="32" s="1"/>
  <c r="L23" i="32"/>
  <c r="M23" i="32" s="1"/>
  <c r="H48" i="32"/>
  <c r="I48" i="32" s="1"/>
  <c r="L26" i="32"/>
  <c r="M26" i="32" s="1"/>
  <c r="L162" i="32"/>
  <c r="M162" i="32" s="1"/>
  <c r="IF14" i="7"/>
  <c r="IF15" i="7" s="1"/>
  <c r="F20" i="32"/>
  <c r="G20" i="32" s="1"/>
  <c r="F38" i="32"/>
  <c r="G38" i="32" s="1"/>
  <c r="H91" i="32"/>
  <c r="I91" i="32" s="1"/>
  <c r="F62" i="32"/>
  <c r="G62" i="32" s="1"/>
  <c r="J206" i="32"/>
  <c r="K206" i="32" s="1"/>
  <c r="H130" i="32"/>
  <c r="I130" i="32" s="1"/>
  <c r="H85" i="32"/>
  <c r="I85" i="32" s="1"/>
  <c r="F41" i="32"/>
  <c r="G41" i="32" s="1"/>
  <c r="L163" i="32"/>
  <c r="M163" i="32" s="1"/>
  <c r="H176" i="32"/>
  <c r="I176" i="32" s="1"/>
  <c r="D17" i="32"/>
  <c r="E17" i="32" s="1"/>
  <c r="FN15" i="7"/>
  <c r="F133" i="32" s="1"/>
  <c r="G133" i="32" s="1"/>
  <c r="H58" i="32"/>
  <c r="I58" i="32" s="1"/>
  <c r="J23" i="32"/>
  <c r="K23" i="32" s="1"/>
  <c r="D48" i="32"/>
  <c r="E48" i="32" s="1"/>
  <c r="J27" i="32"/>
  <c r="K27" i="32" s="1"/>
  <c r="J162" i="32"/>
  <c r="K162" i="32" s="1"/>
  <c r="BR15" i="7"/>
  <c r="E20" i="33"/>
  <c r="U15" i="7"/>
  <c r="E15" i="33"/>
  <c r="F123" i="32"/>
  <c r="G123" i="32" s="1"/>
  <c r="D34" i="32"/>
  <c r="E34" i="32" s="1"/>
  <c r="L63" i="32"/>
  <c r="M63" i="32" s="1"/>
  <c r="F90" i="32"/>
  <c r="G90" i="32" s="1"/>
  <c r="H20" i="32"/>
  <c r="I20" i="32" s="1"/>
  <c r="HW18" i="7"/>
  <c r="HW16" i="7"/>
  <c r="C81" i="33"/>
  <c r="C96" i="33" s="1"/>
  <c r="H114" i="32"/>
  <c r="I114" i="32" s="1"/>
  <c r="H38" i="32"/>
  <c r="I38" i="32" s="1"/>
  <c r="L91" i="32"/>
  <c r="M91" i="32" s="1"/>
  <c r="J62" i="32"/>
  <c r="K62" i="32" s="1"/>
  <c r="H35" i="32"/>
  <c r="I35" i="32" s="1"/>
  <c r="J99" i="32"/>
  <c r="K99" i="32" s="1"/>
  <c r="L130" i="32"/>
  <c r="M130" i="32" s="1"/>
  <c r="J85" i="32"/>
  <c r="K85" i="32" s="1"/>
  <c r="DB15" i="7"/>
  <c r="E23" i="33"/>
  <c r="H41" i="32"/>
  <c r="I41" i="32" s="1"/>
  <c r="H163" i="32"/>
  <c r="I163" i="32" s="1"/>
  <c r="H77" i="32"/>
  <c r="I77" i="32" s="1"/>
  <c r="L176" i="32"/>
  <c r="M176" i="32" s="1"/>
  <c r="H18" i="32"/>
  <c r="I18" i="32" s="1"/>
  <c r="AS15" i="7"/>
  <c r="E18" i="33"/>
  <c r="IO14" i="7"/>
  <c r="IO15" i="7" s="1"/>
  <c r="L58" i="32"/>
  <c r="M58" i="32" s="1"/>
  <c r="D23" i="32"/>
  <c r="E23" i="32" s="1"/>
  <c r="I15" i="7"/>
  <c r="E14" i="33"/>
  <c r="Z15" i="7"/>
  <c r="I15" i="33"/>
  <c r="F162" i="32"/>
  <c r="G162" i="32" s="1"/>
  <c r="H34" i="32"/>
  <c r="I34" i="32" s="1"/>
  <c r="F16" i="32"/>
  <c r="G16" i="32" s="1"/>
  <c r="H123" i="32"/>
  <c r="I123" i="32" s="1"/>
  <c r="J63" i="32"/>
  <c r="K63" i="32" s="1"/>
  <c r="J90" i="32"/>
  <c r="K90" i="32" s="1"/>
  <c r="J114" i="32"/>
  <c r="K114" i="32" s="1"/>
  <c r="J38" i="32"/>
  <c r="K38" i="32" s="1"/>
  <c r="CQ15" i="7"/>
  <c r="E22" i="33"/>
  <c r="D135" i="32"/>
  <c r="E135" i="32" s="1"/>
  <c r="L135" i="32"/>
  <c r="M135" i="32" s="1"/>
  <c r="F135" i="32"/>
  <c r="G135" i="32" s="1"/>
  <c r="J135" i="32"/>
  <c r="K135" i="32" s="1"/>
  <c r="H135" i="32"/>
  <c r="I135" i="32" s="1"/>
  <c r="H62" i="32"/>
  <c r="I62" i="32" s="1"/>
  <c r="J35" i="32"/>
  <c r="K35" i="32" s="1"/>
  <c r="FG15" i="7"/>
  <c r="H126" i="32" s="1"/>
  <c r="I126" i="32" s="1"/>
  <c r="L43" i="32"/>
  <c r="M43" i="32" s="1"/>
  <c r="F99" i="32"/>
  <c r="G99" i="32" s="1"/>
  <c r="F85" i="32"/>
  <c r="G85" i="32" s="1"/>
  <c r="J77" i="32"/>
  <c r="K77" i="32" s="1"/>
  <c r="L17" i="32"/>
  <c r="M17" i="32" s="1"/>
  <c r="L108" i="32"/>
  <c r="M108" i="32" s="1"/>
  <c r="F102" i="32"/>
  <c r="G102" i="32" s="1"/>
  <c r="F23" i="32"/>
  <c r="G23" i="32" s="1"/>
  <c r="H116" i="32"/>
  <c r="I116" i="32" s="1"/>
  <c r="D116" i="32"/>
  <c r="E116" i="32" s="1"/>
  <c r="F116" i="32"/>
  <c r="G116" i="32" s="1"/>
  <c r="J116" i="32"/>
  <c r="K116" i="32" s="1"/>
  <c r="L116" i="32"/>
  <c r="M116" i="32" s="1"/>
  <c r="J29" i="32"/>
  <c r="K29" i="32" s="1"/>
  <c r="H162" i="32"/>
  <c r="I162" i="32" s="1"/>
  <c r="D165" i="32"/>
  <c r="E165" i="32" s="1"/>
  <c r="F165" i="32"/>
  <c r="G165" i="32" s="1"/>
  <c r="J165" i="32"/>
  <c r="K165" i="32" s="1"/>
  <c r="H165" i="32"/>
  <c r="I165" i="32" s="1"/>
  <c r="L165" i="32"/>
  <c r="M165" i="32" s="1"/>
  <c r="J16" i="32"/>
  <c r="K16" i="32" s="1"/>
  <c r="J123" i="32"/>
  <c r="K123" i="32" s="1"/>
  <c r="D128" i="32"/>
  <c r="E128" i="32" s="1"/>
  <c r="F128" i="32"/>
  <c r="G128" i="32" s="1"/>
  <c r="J128" i="32"/>
  <c r="K128" i="32" s="1"/>
  <c r="H128" i="32"/>
  <c r="I128" i="32" s="1"/>
  <c r="L128" i="32"/>
  <c r="M128" i="32" s="1"/>
  <c r="F63" i="32"/>
  <c r="G63" i="32" s="1"/>
  <c r="L90" i="32"/>
  <c r="M90" i="32" s="1"/>
  <c r="J164" i="32"/>
  <c r="K164" i="32" s="1"/>
  <c r="F114" i="32"/>
  <c r="G114" i="32" s="1"/>
  <c r="D38" i="32"/>
  <c r="E38" i="32" s="1"/>
  <c r="F35" i="32"/>
  <c r="G35" i="32" s="1"/>
  <c r="J43" i="32"/>
  <c r="K43" i="32" s="1"/>
  <c r="L99" i="32"/>
  <c r="M99" i="32" s="1"/>
  <c r="L85" i="32"/>
  <c r="M85" i="32" s="1"/>
  <c r="F75" i="32"/>
  <c r="G75" i="32" s="1"/>
  <c r="F77" i="32"/>
  <c r="G77" i="32" s="1"/>
  <c r="J17" i="32"/>
  <c r="K17" i="32" s="1"/>
  <c r="J102" i="32"/>
  <c r="K102" i="32" s="1"/>
  <c r="F29" i="32"/>
  <c r="G29" i="32" s="1"/>
  <c r="CJ15" i="7"/>
  <c r="I21" i="33"/>
  <c r="AG15" i="7"/>
  <c r="E17" i="33"/>
  <c r="H125" i="32"/>
  <c r="I125" i="32" s="1"/>
  <c r="F125" i="32"/>
  <c r="G125" i="32" s="1"/>
  <c r="J125" i="32"/>
  <c r="K125" i="32" s="1"/>
  <c r="L125" i="32"/>
  <c r="M125" i="32" s="1"/>
  <c r="D125" i="32"/>
  <c r="E125" i="32" s="1"/>
  <c r="B137" i="14"/>
  <c r="IQ25" i="7"/>
  <c r="IQ26" i="7"/>
  <c r="IQ22" i="7"/>
  <c r="IQ33" i="7"/>
  <c r="IQ20" i="7"/>
  <c r="IQ16" i="7"/>
  <c r="IQ28" i="7"/>
  <c r="IQ23" i="7"/>
  <c r="IQ21" i="7"/>
  <c r="IQ29" i="7"/>
  <c r="IQ19" i="7"/>
  <c r="IQ31" i="7"/>
  <c r="IQ24" i="7"/>
  <c r="IQ30" i="7"/>
  <c r="IQ32" i="7"/>
  <c r="IQ27" i="7"/>
  <c r="IQ18" i="7"/>
  <c r="DW15" i="7"/>
  <c r="E25" i="33"/>
  <c r="IS40" i="7" l="1"/>
  <c r="IX40" i="7" s="1"/>
  <c r="IS75" i="7"/>
  <c r="IX75" i="7" s="1"/>
  <c r="IS108" i="7"/>
  <c r="IX108" i="7" s="1"/>
  <c r="IS102" i="7"/>
  <c r="IX102" i="7" s="1"/>
  <c r="IS77" i="7"/>
  <c r="IX77" i="7" s="1"/>
  <c r="IS82" i="7"/>
  <c r="IX82" i="7" s="1"/>
  <c r="IS34" i="7"/>
  <c r="IX34" i="7" s="1"/>
  <c r="IS78" i="7"/>
  <c r="IX78" i="7" s="1"/>
  <c r="IS59" i="7"/>
  <c r="IX59" i="7" s="1"/>
  <c r="IS97" i="7"/>
  <c r="IX97" i="7" s="1"/>
  <c r="IS41" i="7"/>
  <c r="IX41" i="7" s="1"/>
  <c r="IS105" i="7"/>
  <c r="IX105" i="7" s="1"/>
  <c r="IS91" i="7"/>
  <c r="IX91" i="7" s="1"/>
  <c r="IS100" i="7"/>
  <c r="IX100" i="7" s="1"/>
  <c r="IS52" i="7"/>
  <c r="IX52" i="7" s="1"/>
  <c r="IS50" i="7"/>
  <c r="IX50" i="7" s="1"/>
  <c r="IS81" i="7"/>
  <c r="IX81" i="7" s="1"/>
  <c r="IS39" i="7"/>
  <c r="IX39" i="7" s="1"/>
  <c r="IS103" i="7"/>
  <c r="IX103" i="7" s="1"/>
  <c r="IS46" i="7"/>
  <c r="IX46" i="7" s="1"/>
  <c r="IS107" i="7"/>
  <c r="IX107" i="7" s="1"/>
  <c r="IS99" i="7"/>
  <c r="IX99" i="7" s="1"/>
  <c r="IS65" i="7"/>
  <c r="IX65" i="7" s="1"/>
  <c r="IS37" i="7"/>
  <c r="IX37" i="7" s="1"/>
  <c r="IS38" i="7"/>
  <c r="IX38" i="7" s="1"/>
  <c r="IS35" i="7"/>
  <c r="IX35" i="7" s="1"/>
  <c r="IS104" i="7"/>
  <c r="IX104" i="7" s="1"/>
  <c r="IS84" i="7"/>
  <c r="IX84" i="7" s="1"/>
  <c r="IS62" i="7"/>
  <c r="IX62" i="7" s="1"/>
  <c r="IS53" i="7"/>
  <c r="IX53" i="7" s="1"/>
  <c r="IS61" i="7"/>
  <c r="IX61" i="7" s="1"/>
  <c r="IS70" i="7"/>
  <c r="IX70" i="7" s="1"/>
  <c r="IS101" i="7"/>
  <c r="IX101" i="7" s="1"/>
  <c r="IS85" i="7"/>
  <c r="IX85" i="7" s="1"/>
  <c r="IS63" i="7"/>
  <c r="IX63" i="7" s="1"/>
  <c r="IS87" i="7"/>
  <c r="IX87" i="7" s="1"/>
  <c r="IS95" i="7"/>
  <c r="IX95" i="7" s="1"/>
  <c r="IS43" i="7"/>
  <c r="IX43" i="7" s="1"/>
  <c r="IS48" i="7"/>
  <c r="IX48" i="7" s="1"/>
  <c r="IS83" i="7"/>
  <c r="IX83" i="7" s="1"/>
  <c r="IS86" i="7"/>
  <c r="IX86" i="7" s="1"/>
  <c r="IS106" i="7"/>
  <c r="IX106" i="7" s="1"/>
  <c r="IS51" i="7"/>
  <c r="IX51" i="7" s="1"/>
  <c r="IS42" i="7"/>
  <c r="IX42" i="7" s="1"/>
  <c r="IS58" i="7"/>
  <c r="IX58" i="7" s="1"/>
  <c r="IS92" i="7"/>
  <c r="IX92" i="7" s="1"/>
  <c r="IS69" i="7"/>
  <c r="IX69" i="7" s="1"/>
  <c r="IS56" i="7"/>
  <c r="IX56" i="7" s="1"/>
  <c r="IS94" i="7"/>
  <c r="IX94" i="7" s="1"/>
  <c r="IS96" i="7"/>
  <c r="IX96" i="7" s="1"/>
  <c r="IS44" i="7"/>
  <c r="IX44" i="7" s="1"/>
  <c r="IS67" i="7"/>
  <c r="IX67" i="7" s="1"/>
  <c r="IS93" i="7"/>
  <c r="IX93" i="7" s="1"/>
  <c r="IS74" i="7"/>
  <c r="IX74" i="7" s="1"/>
  <c r="IS57" i="7"/>
  <c r="IX57" i="7" s="1"/>
  <c r="IS79" i="7"/>
  <c r="IX79" i="7" s="1"/>
  <c r="IS80" i="7"/>
  <c r="IX80" i="7" s="1"/>
  <c r="IS71" i="7"/>
  <c r="IX71" i="7" s="1"/>
  <c r="IS76" i="7"/>
  <c r="IX76" i="7" s="1"/>
  <c r="IS49" i="7"/>
  <c r="IX49" i="7" s="1"/>
  <c r="IS90" i="7"/>
  <c r="IX90" i="7" s="1"/>
  <c r="IS88" i="7"/>
  <c r="IX88" i="7" s="1"/>
  <c r="IS36" i="7"/>
  <c r="IX36" i="7" s="1"/>
  <c r="IS68" i="7"/>
  <c r="IX68" i="7" s="1"/>
  <c r="IS66" i="7"/>
  <c r="IX66" i="7" s="1"/>
  <c r="IS73" i="7"/>
  <c r="IX73" i="7" s="1"/>
  <c r="IS54" i="7"/>
  <c r="IX54" i="7" s="1"/>
  <c r="IS60" i="7"/>
  <c r="IX60" i="7" s="1"/>
  <c r="IS47" i="7"/>
  <c r="IX47" i="7" s="1"/>
  <c r="IS55" i="7"/>
  <c r="IX55" i="7" s="1"/>
  <c r="IS98" i="7"/>
  <c r="IX98" i="7" s="1"/>
  <c r="IS45" i="7"/>
  <c r="IX45" i="7" s="1"/>
  <c r="IS89" i="7"/>
  <c r="IX89" i="7" s="1"/>
  <c r="IS64" i="7"/>
  <c r="IX64" i="7" s="1"/>
  <c r="IS72" i="7"/>
  <c r="IX72" i="7" s="1"/>
  <c r="J199" i="32"/>
  <c r="K199" i="32" s="1"/>
  <c r="H133" i="32"/>
  <c r="I133" i="32" s="1"/>
  <c r="F126" i="32"/>
  <c r="G126" i="32" s="1"/>
  <c r="E26" i="33"/>
  <c r="L126" i="32"/>
  <c r="M126" i="32" s="1"/>
  <c r="D13" i="32"/>
  <c r="E13" i="32" s="1"/>
  <c r="L13" i="32"/>
  <c r="M13" i="32" s="1"/>
  <c r="F13" i="32"/>
  <c r="G13" i="32" s="1"/>
  <c r="J13" i="32"/>
  <c r="K13" i="32" s="1"/>
  <c r="H13" i="32"/>
  <c r="I13" i="32" s="1"/>
  <c r="H22" i="32"/>
  <c r="I22" i="32" s="1"/>
  <c r="J22" i="32"/>
  <c r="K22" i="32" s="1"/>
  <c r="F22" i="32"/>
  <c r="G22" i="32" s="1"/>
  <c r="L22" i="32"/>
  <c r="M22" i="32" s="1"/>
  <c r="D22" i="32"/>
  <c r="E22" i="32" s="1"/>
  <c r="I26" i="33"/>
  <c r="H31" i="32"/>
  <c r="I31" i="32" s="1"/>
  <c r="F31" i="32"/>
  <c r="G31" i="32" s="1"/>
  <c r="L31" i="32"/>
  <c r="M31" i="32" s="1"/>
  <c r="J31" i="32"/>
  <c r="K31" i="32" s="1"/>
  <c r="D31" i="32"/>
  <c r="E31" i="32" s="1"/>
  <c r="J126" i="32"/>
  <c r="K126" i="32" s="1"/>
  <c r="HW15" i="7"/>
  <c r="B105" i="14" s="1"/>
  <c r="L133" i="32"/>
  <c r="M133" i="32" s="1"/>
  <c r="D200" i="32"/>
  <c r="E200" i="32" s="1"/>
  <c r="J200" i="32"/>
  <c r="K200" i="32" s="1"/>
  <c r="L200" i="32"/>
  <c r="M200" i="32" s="1"/>
  <c r="H200" i="32"/>
  <c r="I200" i="32" s="1"/>
  <c r="F200" i="32"/>
  <c r="G200" i="32" s="1"/>
  <c r="D178" i="32"/>
  <c r="E178" i="32" s="1"/>
  <c r="H178" i="32"/>
  <c r="I178" i="32" s="1"/>
  <c r="L178" i="32"/>
  <c r="M178" i="32" s="1"/>
  <c r="F178" i="32"/>
  <c r="G178" i="32" s="1"/>
  <c r="J178" i="32"/>
  <c r="K178" i="32" s="1"/>
  <c r="L199" i="32"/>
  <c r="M199" i="32" s="1"/>
  <c r="J198" i="32"/>
  <c r="K198" i="32" s="1"/>
  <c r="F18" i="32"/>
  <c r="G18" i="32" s="1"/>
  <c r="J18" i="32"/>
  <c r="K18" i="32" s="1"/>
  <c r="L18" i="32"/>
  <c r="M18" i="32" s="1"/>
  <c r="D18" i="32"/>
  <c r="E18" i="32" s="1"/>
  <c r="J65" i="32"/>
  <c r="K65" i="32" s="1"/>
  <c r="H65" i="32"/>
  <c r="I65" i="32" s="1"/>
  <c r="L65" i="32"/>
  <c r="M65" i="32" s="1"/>
  <c r="D65" i="32"/>
  <c r="E65" i="32" s="1"/>
  <c r="F65" i="32"/>
  <c r="G65" i="32" s="1"/>
  <c r="IS21" i="7"/>
  <c r="IX21" i="7" s="1"/>
  <c r="IS26" i="7"/>
  <c r="IX26" i="7" s="1"/>
  <c r="IS22" i="7"/>
  <c r="IX22" i="7" s="1"/>
  <c r="IS28" i="7"/>
  <c r="IX28" i="7" s="1"/>
  <c r="IS27" i="7"/>
  <c r="IX27" i="7" s="1"/>
  <c r="IS30" i="7"/>
  <c r="IX30" i="7" s="1"/>
  <c r="IS16" i="7"/>
  <c r="IX16" i="7" s="1"/>
  <c r="IS23" i="7"/>
  <c r="IX23" i="7" s="1"/>
  <c r="IS29" i="7"/>
  <c r="IX29" i="7" s="1"/>
  <c r="IS25" i="7"/>
  <c r="IX25" i="7" s="1"/>
  <c r="IS19" i="7"/>
  <c r="IS20" i="7"/>
  <c r="IX20" i="7" s="1"/>
  <c r="IS31" i="7"/>
  <c r="IX31" i="7" s="1"/>
  <c r="IS33" i="7"/>
  <c r="IX33" i="7" s="1"/>
  <c r="IS18" i="7"/>
  <c r="IS32" i="7"/>
  <c r="IX32" i="7" s="1"/>
  <c r="IS24" i="7"/>
  <c r="IX24" i="7" s="1"/>
  <c r="D126" i="32"/>
  <c r="E126" i="32" s="1"/>
  <c r="L59" i="32"/>
  <c r="M59" i="32" s="1"/>
  <c r="D59" i="32"/>
  <c r="E59" i="32" s="1"/>
  <c r="F59" i="32"/>
  <c r="G59" i="32" s="1"/>
  <c r="J59" i="32"/>
  <c r="K59" i="32" s="1"/>
  <c r="H59" i="32"/>
  <c r="I59" i="32" s="1"/>
  <c r="J133" i="32"/>
  <c r="K133" i="32" s="1"/>
  <c r="H199" i="32"/>
  <c r="I199" i="32" s="1"/>
  <c r="L198" i="32"/>
  <c r="M198" i="32" s="1"/>
  <c r="IH14" i="7"/>
  <c r="IH15" i="7" s="1"/>
  <c r="J127" i="32"/>
  <c r="K127" i="32" s="1"/>
  <c r="J46" i="32"/>
  <c r="K46" i="32" s="1"/>
  <c r="H46" i="32"/>
  <c r="I46" i="32" s="1"/>
  <c r="F46" i="32"/>
  <c r="G46" i="32" s="1"/>
  <c r="L46" i="32"/>
  <c r="M46" i="32" s="1"/>
  <c r="D46" i="32"/>
  <c r="E46" i="32" s="1"/>
  <c r="D50" i="32"/>
  <c r="E50" i="32" s="1"/>
  <c r="H50" i="32"/>
  <c r="I50" i="32" s="1"/>
  <c r="F50" i="32"/>
  <c r="G50" i="32" s="1"/>
  <c r="L50" i="32"/>
  <c r="M50" i="32" s="1"/>
  <c r="J50" i="32"/>
  <c r="K50" i="32" s="1"/>
  <c r="IQ14" i="7"/>
  <c r="IQ15" i="7" s="1"/>
  <c r="H74" i="32"/>
  <c r="I74" i="32" s="1"/>
  <c r="F74" i="32"/>
  <c r="G74" i="32" s="1"/>
  <c r="J74" i="32"/>
  <c r="K74" i="32" s="1"/>
  <c r="D74" i="32"/>
  <c r="E74" i="32" s="1"/>
  <c r="L74" i="32"/>
  <c r="M74" i="32" s="1"/>
  <c r="D78" i="32"/>
  <c r="E78" i="32" s="1"/>
  <c r="L78" i="32"/>
  <c r="M78" i="32" s="1"/>
  <c r="J78" i="32"/>
  <c r="K78" i="32" s="1"/>
  <c r="H78" i="32"/>
  <c r="I78" i="32" s="1"/>
  <c r="F78" i="32"/>
  <c r="G78" i="32" s="1"/>
  <c r="D133" i="32"/>
  <c r="E133" i="32" s="1"/>
  <c r="D199" i="32"/>
  <c r="E199" i="32" s="1"/>
  <c r="F198" i="32"/>
  <c r="G198" i="32" s="1"/>
  <c r="F127" i="32"/>
  <c r="G127" i="32" s="1"/>
  <c r="H211" i="32"/>
  <c r="I211" i="32" s="1"/>
  <c r="D211" i="32"/>
  <c r="E211" i="32" s="1"/>
  <c r="J211" i="32"/>
  <c r="K211" i="32" s="1"/>
  <c r="L211" i="32"/>
  <c r="M211" i="32" s="1"/>
  <c r="F211" i="32"/>
  <c r="G211" i="32" s="1"/>
  <c r="H198" i="32"/>
  <c r="I198" i="32" s="1"/>
  <c r="H127" i="32"/>
  <c r="I127" i="32" s="1"/>
  <c r="D86" i="32"/>
  <c r="E86" i="32" s="1"/>
  <c r="L86" i="32"/>
  <c r="M86" i="32" s="1"/>
  <c r="J86" i="32"/>
  <c r="K86" i="32" s="1"/>
  <c r="H86" i="32"/>
  <c r="I86" i="32" s="1"/>
  <c r="F86" i="32"/>
  <c r="G86" i="32" s="1"/>
  <c r="D127" i="32"/>
  <c r="E127" i="32" s="1"/>
  <c r="J96" i="32"/>
  <c r="K96" i="32" s="1"/>
  <c r="L96" i="32"/>
  <c r="M96" i="32" s="1"/>
  <c r="H96" i="32"/>
  <c r="I96" i="32" s="1"/>
  <c r="D96" i="32"/>
  <c r="E96" i="32" s="1"/>
  <c r="F96" i="32"/>
  <c r="G96" i="32" s="1"/>
  <c r="L27" i="32"/>
  <c r="M27" i="32" s="1"/>
  <c r="D27" i="32"/>
  <c r="E27" i="32" s="1"/>
  <c r="H27" i="32"/>
  <c r="I27" i="32" s="1"/>
  <c r="J26" i="32"/>
  <c r="K26" i="32" s="1"/>
  <c r="F27" i="32"/>
  <c r="G27" i="32" s="1"/>
  <c r="L40" i="32"/>
  <c r="M40" i="32" s="1"/>
  <c r="F40" i="32"/>
  <c r="G40" i="32" s="1"/>
  <c r="D40" i="32"/>
  <c r="E40" i="32" s="1"/>
  <c r="H40" i="32"/>
  <c r="I40" i="32" s="1"/>
  <c r="J40" i="32"/>
  <c r="K40" i="32" s="1"/>
  <c r="D69" i="32"/>
  <c r="E69" i="32" s="1"/>
  <c r="F69" i="32"/>
  <c r="G69" i="32" s="1"/>
  <c r="J69" i="32"/>
  <c r="K69" i="32" s="1"/>
  <c r="H69" i="32"/>
  <c r="I69" i="32" s="1"/>
  <c r="L69" i="32"/>
  <c r="M69" i="32" s="1"/>
  <c r="L191" i="32" l="1"/>
  <c r="M191" i="32" s="1"/>
  <c r="D191" i="32"/>
  <c r="E191" i="32" s="1"/>
  <c r="H191" i="32"/>
  <c r="I191" i="32" s="1"/>
  <c r="J191" i="32"/>
  <c r="K191" i="32" s="1"/>
  <c r="F191" i="32"/>
  <c r="G191" i="32" s="1"/>
  <c r="IX19" i="7"/>
  <c r="IS14" i="7"/>
  <c r="IS15" i="7" s="1"/>
  <c r="D202" i="32"/>
  <c r="E202" i="32" s="1"/>
  <c r="L202" i="32"/>
  <c r="M202" i="32" s="1"/>
  <c r="F202" i="32"/>
  <c r="G202" i="32" s="1"/>
  <c r="J202" i="32"/>
  <c r="K202" i="32" s="1"/>
  <c r="H202" i="32"/>
  <c r="I202" i="32" s="1"/>
  <c r="D213" i="32"/>
  <c r="E213" i="32" s="1"/>
  <c r="L213" i="32"/>
  <c r="M213" i="32" s="1"/>
  <c r="J213" i="32"/>
  <c r="K213" i="32" s="1"/>
  <c r="F213" i="32"/>
  <c r="G213" i="32" s="1"/>
  <c r="H213" i="32"/>
  <c r="I213" i="32" s="1"/>
  <c r="G4" i="7" l="1"/>
  <c r="IX15" i="7"/>
  <c r="D215" i="32"/>
  <c r="E215" i="32" s="1"/>
  <c r="J215" i="32"/>
  <c r="K215" i="32" s="1"/>
  <c r="L215" i="32"/>
  <c r="M215" i="32" s="1"/>
  <c r="F215" i="32"/>
  <c r="G215" i="32" s="1"/>
  <c r="H215" i="32"/>
  <c r="I215" i="32" s="1"/>
</calcChain>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<sst xmlns="http://schemas.openxmlformats.org/spreadsheetml/2006/main" count="4024" uniqueCount="1129">
  <si>
    <t>School #</t>
  </si>
  <si>
    <t>School 1</t>
  </si>
  <si>
    <t>School 2</t>
  </si>
  <si>
    <t>School 3</t>
  </si>
  <si>
    <t>School 4</t>
  </si>
  <si>
    <t>School 5</t>
  </si>
  <si>
    <t>County</t>
  </si>
  <si>
    <t>School CTDS</t>
  </si>
  <si>
    <t>Programs 700-900</t>
  </si>
  <si>
    <t>Purchased</t>
  </si>
  <si>
    <t>Judgments</t>
  </si>
  <si>
    <t>Employee</t>
  </si>
  <si>
    <t>Redemption of</t>
  </si>
  <si>
    <t>Interest</t>
  </si>
  <si>
    <t>All</t>
  </si>
  <si>
    <t>Salaries</t>
  </si>
  <si>
    <t>Benefits</t>
  </si>
  <si>
    <t>6300, 6400,</t>
  </si>
  <si>
    <t>Supplies</t>
  </si>
  <si>
    <t>Property</t>
  </si>
  <si>
    <t>Miscellaneous</t>
  </si>
  <si>
    <t>Total</t>
  </si>
  <si>
    <t>(excluding 6900)</t>
  </si>
  <si>
    <t>1000 Instruction</t>
  </si>
  <si>
    <t>1.</t>
  </si>
  <si>
    <t xml:space="preserve">         2100 Students</t>
  </si>
  <si>
    <t>2.</t>
  </si>
  <si>
    <t>3.</t>
  </si>
  <si>
    <t>4.</t>
  </si>
  <si>
    <t>5.</t>
  </si>
  <si>
    <t>6.</t>
  </si>
  <si>
    <t>7.</t>
  </si>
  <si>
    <t>8.</t>
  </si>
  <si>
    <t>9.</t>
  </si>
  <si>
    <t>10.</t>
  </si>
  <si>
    <t>11.</t>
  </si>
  <si>
    <t>12.</t>
  </si>
  <si>
    <t>13.</t>
  </si>
  <si>
    <t>14.</t>
  </si>
  <si>
    <t>15.</t>
  </si>
  <si>
    <t>17.</t>
  </si>
  <si>
    <t>16.</t>
  </si>
  <si>
    <t>Other</t>
  </si>
  <si>
    <t>Certified</t>
  </si>
  <si>
    <t>Contract</t>
  </si>
  <si>
    <t>Function 1000—Instruction</t>
  </si>
  <si>
    <t>Grants</t>
  </si>
  <si>
    <t xml:space="preserve">         Grants</t>
  </si>
  <si>
    <t>18.</t>
  </si>
  <si>
    <t>All 6000</t>
  </si>
  <si>
    <t>General</t>
  </si>
  <si>
    <t>Programs 100-630</t>
  </si>
  <si>
    <t>CTED (Member Districts)</t>
  </si>
  <si>
    <t>6300, 6400, 6500</t>
  </si>
  <si>
    <t>Noncertified</t>
  </si>
  <si>
    <t>CTDS</t>
  </si>
  <si>
    <t xml:space="preserve">         Other</t>
  </si>
  <si>
    <t>Total Spending</t>
  </si>
  <si>
    <t>Comparison of revenue to spending</t>
  </si>
  <si>
    <t>Spending</t>
  </si>
  <si>
    <t>Comparison</t>
  </si>
  <si>
    <t>IDEA</t>
  </si>
  <si>
    <t>Description</t>
  </si>
  <si>
    <t>Program</t>
  </si>
  <si>
    <t>Function</t>
  </si>
  <si>
    <t>Object</t>
  </si>
  <si>
    <t>Unit</t>
  </si>
  <si>
    <t>6300, 6400, and 6500</t>
  </si>
  <si>
    <t>Object(s)</t>
  </si>
  <si>
    <t>Group A</t>
  </si>
  <si>
    <t xml:space="preserve">Total funding required by Laws 2017, Ch. 211, §4 </t>
  </si>
  <si>
    <t>Primary Unit Code</t>
  </si>
  <si>
    <t>all</t>
  </si>
  <si>
    <t xml:space="preserve">  6200 Benefits</t>
  </si>
  <si>
    <t xml:space="preserve">  6700 Property (excluding 6740 and 6750)</t>
  </si>
  <si>
    <t xml:space="preserve">  6890 Miscellaneous</t>
  </si>
  <si>
    <t xml:space="preserve">         Federal</t>
  </si>
  <si>
    <t>Program(s)</t>
  </si>
  <si>
    <t>Function(s)</t>
  </si>
  <si>
    <t xml:space="preserve">Amount </t>
  </si>
  <si>
    <t>700-900</t>
  </si>
  <si>
    <t xml:space="preserve">Other  </t>
  </si>
  <si>
    <t xml:space="preserve">School 4 </t>
  </si>
  <si>
    <t xml:space="preserve">Private Schools </t>
  </si>
  <si>
    <t>Salaries (6100)</t>
  </si>
  <si>
    <t>Miscellaneous (6890)</t>
  </si>
  <si>
    <t>School 6</t>
  </si>
  <si>
    <t>School 7</t>
  </si>
  <si>
    <t>School 8</t>
  </si>
  <si>
    <t>School 9</t>
  </si>
  <si>
    <t>School 10</t>
  </si>
  <si>
    <t>School 11</t>
  </si>
  <si>
    <t>School 12</t>
  </si>
  <si>
    <t>School 13</t>
  </si>
  <si>
    <t>School 14</t>
  </si>
  <si>
    <t>School 15</t>
  </si>
  <si>
    <t>School 16</t>
  </si>
  <si>
    <t>School 17</t>
  </si>
  <si>
    <t>School 18</t>
  </si>
  <si>
    <t>School 19</t>
  </si>
  <si>
    <t>School 20</t>
  </si>
  <si>
    <t>School 21</t>
  </si>
  <si>
    <t>School 22</t>
  </si>
  <si>
    <t>School 23</t>
  </si>
  <si>
    <t>School 24</t>
  </si>
  <si>
    <t>School 25</t>
  </si>
  <si>
    <t>School 26</t>
  </si>
  <si>
    <t>School 27</t>
  </si>
  <si>
    <t>School 28</t>
  </si>
  <si>
    <t>School 29</t>
  </si>
  <si>
    <t>School 30</t>
  </si>
  <si>
    <t>School 31</t>
  </si>
  <si>
    <t>School 32</t>
  </si>
  <si>
    <t>School 33</t>
  </si>
  <si>
    <t>School 34</t>
  </si>
  <si>
    <t>School 35</t>
  </si>
  <si>
    <t>School 36</t>
  </si>
  <si>
    <t>School 37</t>
  </si>
  <si>
    <t>School 38</t>
  </si>
  <si>
    <t>School 39</t>
  </si>
  <si>
    <t>School 40</t>
  </si>
  <si>
    <t>School 41</t>
  </si>
  <si>
    <t>School 42</t>
  </si>
  <si>
    <t>School 43</t>
  </si>
  <si>
    <t>School 44</t>
  </si>
  <si>
    <t>School 45</t>
  </si>
  <si>
    <t>School 46</t>
  </si>
  <si>
    <t>School 47</t>
  </si>
  <si>
    <t>School 48</t>
  </si>
  <si>
    <t>School 49</t>
  </si>
  <si>
    <t>School 50</t>
  </si>
  <si>
    <t>School 51</t>
  </si>
  <si>
    <t>School 52</t>
  </si>
  <si>
    <t>School 53</t>
  </si>
  <si>
    <t>School 54</t>
  </si>
  <si>
    <t>School 55</t>
  </si>
  <si>
    <t>School 56</t>
  </si>
  <si>
    <t>School 57</t>
  </si>
  <si>
    <t>School 58</t>
  </si>
  <si>
    <t>School 59</t>
  </si>
  <si>
    <t>School 60</t>
  </si>
  <si>
    <t>School 61</t>
  </si>
  <si>
    <t>School 62</t>
  </si>
  <si>
    <t>School 63</t>
  </si>
  <si>
    <t>School 64</t>
  </si>
  <si>
    <t>School 65</t>
  </si>
  <si>
    <t>School 66</t>
  </si>
  <si>
    <t>School 67</t>
  </si>
  <si>
    <t>School 68</t>
  </si>
  <si>
    <t>School 69</t>
  </si>
  <si>
    <t>School 70</t>
  </si>
  <si>
    <t>School 71</t>
  </si>
  <si>
    <t>School 72</t>
  </si>
  <si>
    <t>School 73</t>
  </si>
  <si>
    <t>School 74</t>
  </si>
  <si>
    <t>School 75</t>
  </si>
  <si>
    <t>School 76</t>
  </si>
  <si>
    <t>School 77</t>
  </si>
  <si>
    <t>School 78</t>
  </si>
  <si>
    <t>School 79</t>
  </si>
  <si>
    <t>School 80</t>
  </si>
  <si>
    <t>School 81</t>
  </si>
  <si>
    <t>School 82</t>
  </si>
  <si>
    <t>School 83</t>
  </si>
  <si>
    <t>School 84</t>
  </si>
  <si>
    <t>School 85</t>
  </si>
  <si>
    <t>School 86</t>
  </si>
  <si>
    <t>School 87</t>
  </si>
  <si>
    <t>School 88</t>
  </si>
  <si>
    <t>School 89</t>
  </si>
  <si>
    <t>School 90</t>
  </si>
  <si>
    <t>63 64 65</t>
  </si>
  <si>
    <t>P 700 900</t>
  </si>
  <si>
    <t>All P F O</t>
  </si>
  <si>
    <t>CSF6100</t>
  </si>
  <si>
    <t>CSF6200</t>
  </si>
  <si>
    <t>CSF63 64 65</t>
  </si>
  <si>
    <t>CSF6600</t>
  </si>
  <si>
    <t>CSFOther</t>
  </si>
  <si>
    <t>900-949</t>
  </si>
  <si>
    <t>Select a school from the box below:</t>
  </si>
  <si>
    <t xml:space="preserve">  6600 Supplies </t>
  </si>
  <si>
    <t xml:space="preserve">Supplies (6600) </t>
  </si>
  <si>
    <t xml:space="preserve">  6850 Interest</t>
  </si>
  <si>
    <t>Interest (6850)</t>
  </si>
  <si>
    <t xml:space="preserve">Other </t>
  </si>
  <si>
    <t>School Listing–Private Schools</t>
  </si>
  <si>
    <t>School Listing–CTED (Member Districts)</t>
  </si>
  <si>
    <t>School Listing–School 1</t>
  </si>
  <si>
    <t>School Listing–School 2</t>
  </si>
  <si>
    <t>School Listing–School 3</t>
  </si>
  <si>
    <t>School Listing–School 4</t>
  </si>
  <si>
    <t>School Listing–School 5</t>
  </si>
  <si>
    <t>School Listing–School 6</t>
  </si>
  <si>
    <t>School Listing–School 7</t>
  </si>
  <si>
    <t>School Listing–School 8</t>
  </si>
  <si>
    <t>School Listing–School 9</t>
  </si>
  <si>
    <t>School Listing–School 10</t>
  </si>
  <si>
    <t>School Listing–School 11</t>
  </si>
  <si>
    <t>School Listing–School 12</t>
  </si>
  <si>
    <t>School Listing–School 13</t>
  </si>
  <si>
    <t>School Listing–School 14</t>
  </si>
  <si>
    <t>School Listing–School 15</t>
  </si>
  <si>
    <t>School Listing–School 16</t>
  </si>
  <si>
    <t>School Listing–School 17</t>
  </si>
  <si>
    <t>School Listing–School 18</t>
  </si>
  <si>
    <t>School Listing–School 19</t>
  </si>
  <si>
    <t>School Listing–School 20</t>
  </si>
  <si>
    <t>School Listing–School 21</t>
  </si>
  <si>
    <t>School Listing–School 22</t>
  </si>
  <si>
    <t>School Listing–School 23</t>
  </si>
  <si>
    <t>School Listing–School 24</t>
  </si>
  <si>
    <t>School Listing–School 25</t>
  </si>
  <si>
    <t>School Listing–School 26</t>
  </si>
  <si>
    <t>School Listing–School 27</t>
  </si>
  <si>
    <t>School Listing–School 28</t>
  </si>
  <si>
    <t>School Listing–School 29</t>
  </si>
  <si>
    <t>School Listing–School 30</t>
  </si>
  <si>
    <t>School Listing–School 31</t>
  </si>
  <si>
    <t>School Listing–School 32</t>
  </si>
  <si>
    <t>School Listing–School 33</t>
  </si>
  <si>
    <t>School Listing–School 34</t>
  </si>
  <si>
    <t>School Listing–School 35</t>
  </si>
  <si>
    <t>School Listing–School 36</t>
  </si>
  <si>
    <t>School Listing–School 37</t>
  </si>
  <si>
    <t>School Listing–School 38</t>
  </si>
  <si>
    <t>School Listing–School 39</t>
  </si>
  <si>
    <t>School Listing–School 40</t>
  </si>
  <si>
    <t>School Listing–School 41</t>
  </si>
  <si>
    <t>School Listing–School 42</t>
  </si>
  <si>
    <t>School Listing–School 43</t>
  </si>
  <si>
    <t>School Listing–School 44</t>
  </si>
  <si>
    <t>School Listing–School 45</t>
  </si>
  <si>
    <t>School Listing–School 46</t>
  </si>
  <si>
    <t>School Listing–School 47</t>
  </si>
  <si>
    <t>School Listing–School 48</t>
  </si>
  <si>
    <t>School Listing–School 49</t>
  </si>
  <si>
    <t>School Listing–School 50</t>
  </si>
  <si>
    <t>School Listing–School 51</t>
  </si>
  <si>
    <t>School Listing–School 52</t>
  </si>
  <si>
    <t>School Listing–School 53</t>
  </si>
  <si>
    <t>School Listing–School 54</t>
  </si>
  <si>
    <t>School Listing–School 55</t>
  </si>
  <si>
    <t>School Listing–School 56</t>
  </si>
  <si>
    <t>School Listing–School 57</t>
  </si>
  <si>
    <t>School Listing–School 58</t>
  </si>
  <si>
    <t>School Listing–School 59</t>
  </si>
  <si>
    <t>School Listing–School 60</t>
  </si>
  <si>
    <t>School Listing–School 61</t>
  </si>
  <si>
    <t>School Listing–School 62</t>
  </si>
  <si>
    <t>School Listing–School 63</t>
  </si>
  <si>
    <t>School Listing–School 64</t>
  </si>
  <si>
    <t>School Listing–School 65</t>
  </si>
  <si>
    <t>School Listing–School 66</t>
  </si>
  <si>
    <t>School Listing–School 67</t>
  </si>
  <si>
    <t>School Listing–School 68</t>
  </si>
  <si>
    <t>School Listing–School 69</t>
  </si>
  <si>
    <t>School Listing–School 70</t>
  </si>
  <si>
    <t>School Listing–School 71</t>
  </si>
  <si>
    <t>School Listing–School 72</t>
  </si>
  <si>
    <t>School Listing–School 73</t>
  </si>
  <si>
    <t>School Listing–School 74</t>
  </si>
  <si>
    <t>School Listing–School 75</t>
  </si>
  <si>
    <t>School Listing–School 76</t>
  </si>
  <si>
    <t>School Listing–School 77</t>
  </si>
  <si>
    <t>School Listing–School 78</t>
  </si>
  <si>
    <t>School Listing–School 79</t>
  </si>
  <si>
    <t>School Listing–School 80</t>
  </si>
  <si>
    <t>School Listing–School 81</t>
  </si>
  <si>
    <t>School Listing–School 82</t>
  </si>
  <si>
    <t>School Listing–School 83</t>
  </si>
  <si>
    <t>School Listing–School 84</t>
  </si>
  <si>
    <t>School Listing–School 85</t>
  </si>
  <si>
    <t>School Listing–School 86</t>
  </si>
  <si>
    <t>School Listing–School 87</t>
  </si>
  <si>
    <t>School Listing–School 88</t>
  </si>
  <si>
    <t>School Listing–School 89</t>
  </si>
  <si>
    <t>School Listing–School 90</t>
  </si>
  <si>
    <t>Select School Name</t>
  </si>
  <si>
    <t>Totals tab</t>
  </si>
  <si>
    <t>Student count generated
allocated revenues</t>
  </si>
  <si>
    <t>Allocated revenues
general instructions</t>
  </si>
  <si>
    <t>from local &amp; State sources</t>
  </si>
  <si>
    <t>from federal sources</t>
  </si>
  <si>
    <t>before allocation to schools</t>
  </si>
  <si>
    <t>after allocation to schools</t>
  </si>
  <si>
    <t>Allocation to schools tab</t>
  </si>
  <si>
    <t>Project(s)</t>
  </si>
  <si>
    <t xml:space="preserve">9999-Other Non PSD-12 Projects </t>
  </si>
  <si>
    <t>1100-1399</t>
  </si>
  <si>
    <t xml:space="preserve">Total for all Projects (excluding 9999-Other Non PSD-12 Projects ), Programs 100-630, Function 1000, and Object 6100 </t>
  </si>
  <si>
    <t xml:space="preserve">Total for all Projects(excluding 9999-Other Non PSD-12 Projects ), Programs 100-630, Function 4000, and Object 6200 </t>
  </si>
  <si>
    <t xml:space="preserve">Total for all Projects (excluding 9999-Other Non PSD-12 Projects ), Programs 100-630, Function 4000, and Object 6100 </t>
  </si>
  <si>
    <t xml:space="preserve">Total for Projects 1100-1399, Programs 100-630, Functions 1000-3000, and Object 6100 </t>
  </si>
  <si>
    <t xml:space="preserve">Total for Projects 1100-1399, Programs 100-630, Functions 1000-3000, and Object 6200 </t>
  </si>
  <si>
    <t xml:space="preserve">Total for Projects 1100-1399, Programs 100-630, Functions 1000-3000, and Object 6300 </t>
  </si>
  <si>
    <t xml:space="preserve">Total for Projects 1100-1399, Programs 100-630, Functions 1000-3000, and Object 6400 </t>
  </si>
  <si>
    <t xml:space="preserve">Total for Projects 1100-1399, Programs 100-630, Functions 1000-3000, and Object 6500 </t>
  </si>
  <si>
    <t>Total for Projects 1100-1399, Programs 100-630, Functions 1000-3000, and Object 6600</t>
  </si>
  <si>
    <t>Total for Projects 1100-1399, Programs 100-630, Functions 1000-3000, and Object 6810</t>
  </si>
  <si>
    <t>Total for Projects 1100-1399, Programs 100-630, Function 2300, and Object 6820</t>
  </si>
  <si>
    <t>Total for Projects 1100-1399, Programs 100-630, Functions 1000-3000, and Object 6890</t>
  </si>
  <si>
    <t>Total for all Projects (excluding 9999-Other Non PSD-12 Projects ), Programs 100-630, Function 1000, and Object 6600</t>
  </si>
  <si>
    <t>Total for all Projects (excluding 9999-Other Non PSD-12 Projects ), Programs 100-630, Function 2100, and Object 6600</t>
  </si>
  <si>
    <t>Total for all Projects (excluding 9999-Other Non PSD-12 Projects ), Programs 100-630, Function 2200, and Object 6600</t>
  </si>
  <si>
    <t>Total for all Projects (excluding 9999-Other Non PSD-12 Projects ), Programs 100-630, Function 2300, and Object 6600</t>
  </si>
  <si>
    <t>Total for all Projects (excluding 9999-Other Non PSD-12 Projects ), Programs 100-630, Function 2400, and Object 6600</t>
  </si>
  <si>
    <t>Total for all Projects (excluding 9999-Other Non PSD-12 Projects ), Programs 100-630, Function 2500, and Object 6600</t>
  </si>
  <si>
    <t>Total for all Projects (excluding 9999-Other Non PSD-12 Projects ), Programs 100-630, Function 2900, and Object 6600</t>
  </si>
  <si>
    <t>Total for all Projects (excluding 9999-Other Non PSD-12 Projects ), Programs 100-630, Function 2600, and Object 6600</t>
  </si>
  <si>
    <t>Total for all Projects (excluding 9999-Other Non PSD-12 Projects ), Programs 100-630, Function 2700, and Object 6600</t>
  </si>
  <si>
    <t>Total for all Projects (excluding 9999-Other Non PSD-12 Projects ), Programs 100-630, Function 3100, and Object 6600</t>
  </si>
  <si>
    <t>Total for all Projects (excluding 9999-Other Non PSD-12 Projects ), Programs 100-630, Function 3400, and Object 6600</t>
  </si>
  <si>
    <t>Total for all Projects (excluding 9999-Other Non PSD-12 Projects ), Programs 100-630, Function 4000, and Object 6600</t>
  </si>
  <si>
    <t>Total for all Projects (excluding 9999-Other Non PSD-12 Projects ), Programs 100-630, Function 1000, and Object 6810</t>
  </si>
  <si>
    <t>Total for all Projects (excluding 9999-Other Non PSD-12 Projects ), Programs 100-630, Function 2100, and Object 6810</t>
  </si>
  <si>
    <t>Total for all Projects (excluding 9999-Other Non PSD-12 Projects ), Programs 100-630, Function 2200, and Object 6810</t>
  </si>
  <si>
    <t>Total for all Projects (excluding 9999-Other Non PSD-12 Projects ), Programs 100-630, Function 2300, and Object 6810</t>
  </si>
  <si>
    <t>Total for all Projects (excluding 9999-Other Non PSD-12 Projects ), Programs 100-630, Function 2400, and Object 6810</t>
  </si>
  <si>
    <t>Total for all Projects (excluding 9999-Other Non PSD-12 Projects ), Programs 100-630, Function 2500, and Object 6810</t>
  </si>
  <si>
    <t>Total for all Projects (excluding 9999-Other Non PSD-12 Projects ), Programs 100-630, Function 2900, and Object 6810</t>
  </si>
  <si>
    <t>Total for all Projects (excluding 9999-Other Non PSD-12 Projects ), Programs 100-630, Function 2600, and Object 6810</t>
  </si>
  <si>
    <t>Total for all Projects (excluding 9999-Other Non PSD-12 Projects ), Programs 100-630, Function 2700, and Object 6810</t>
  </si>
  <si>
    <t>Total for all Projects (excluding 9999-Other Non PSD-12 Projects ), Programs 100-630, Function 3100, and Object 6810</t>
  </si>
  <si>
    <t>Total for all Projects (excluding 9999-Other Non PSD-12 Projects ), Programs 100-630, Function 3400, and Object 6810</t>
  </si>
  <si>
    <t>Total for all Projects (excluding 9999-Other Non PSD-12 Projects ), Programs 100-630, Function 4000, and Object 6810</t>
  </si>
  <si>
    <t>Total for all Projects (excluding 9999-Other Non PSD-12 Projects ), Programs 100-630, All Functions excluding 4000, and Object 6810</t>
  </si>
  <si>
    <t>Total for all Projects (excluding 9999-Other Non PSD-12 Projects ), Programs 100-630, Function 2300, and Object 6820</t>
  </si>
  <si>
    <t>Total for all Projects (excluding 9999-Other Non PSD-12 Projects ), Programs 100-630, Function 2500, and Object 6850</t>
  </si>
  <si>
    <t>Total for all Projects (excluding 9999-Other Non PSD-12 Projects ), Programs 100-630, Function 1000, and Object 6890</t>
  </si>
  <si>
    <t>Total for all Projects (excluding 9999-Other Non PSD-12 Projects ), Programs 100-630, Function 2100, and Object 6890</t>
  </si>
  <si>
    <t>Total for all Projects (excluding 9999-Other Non PSD-12 Projects ), Programs 100-630, Function 2200, and Object 6890</t>
  </si>
  <si>
    <t>Total for all Projects (excluding 9999-Other Non PSD-12 Projects ), Programs 100-630, Function 2300, and Object 6890</t>
  </si>
  <si>
    <t>Total for all Projects (excluding 9999-Other Non PSD-12 Projects ), Programs 100-630, Function 2400, and Object 6890</t>
  </si>
  <si>
    <t>Total for all Projects (excluding 9999-Other Non PSD-12 Projects ), Programs 100-630, Function 2500, and Object 6890</t>
  </si>
  <si>
    <t>Total for all Projects (excluding 9999-Other Non PSD-12 Projects ), Programs 100-630, Function 2900, and Object 6890</t>
  </si>
  <si>
    <t>Total for all Projects (excluding 9999-Other Non PSD-12 Projects ), Programs 100-630, Function 2600, and Object 6890</t>
  </si>
  <si>
    <t>Total for all Projects (excluding 9999-Other Non PSD-12 Projects ), Programs 100-630, Function 2700, and Object 6890</t>
  </si>
  <si>
    <t>Total for all Projects (excluding 9999-Other Non PSD-12 Projects ), Programs 100-630, Function 3100, and Object 6890</t>
  </si>
  <si>
    <t>Total for all Projects (excluding 9999-Other Non PSD-12 Projects ), Programs 100-630, Function 3200, and Object 6890</t>
  </si>
  <si>
    <t>Total for all Projects (excluding 9999-Other Non PSD-12 Projects ), Programs 100-630, Function 3400, and Object 6890</t>
  </si>
  <si>
    <t>Total for all Projects (excluding 9999-Other Non PSD-12 Projects ), Programs 100-630, Function 4000, and Object 6890</t>
  </si>
  <si>
    <t>Total for all Projects (excluding 9999-Other Non PSD-12 Projects ), Programs 100-630, All Functions excluding 4000, and Object 6890</t>
  </si>
  <si>
    <t xml:space="preserve">Total for all Projects (excluding 9999-Other Non PSD-12 Projects ), Programs 100-630, Function 2200, and Object 6100 </t>
  </si>
  <si>
    <t xml:space="preserve">Total for all Projects (excluding 9999-Other Non PSD-12 Projects ), Programs 100-630, Function 2300, and Object 6100 </t>
  </si>
  <si>
    <t xml:space="preserve">Total for all Projects (excluding 9999-Other Non PSD-12 Projects ), Programs 100-630, Function 2400, and Object 6100 </t>
  </si>
  <si>
    <t xml:space="preserve">Total for all Projects (excluding 9999-Other Non PSD-12 Projects ), Programs 100-630, Function 2500, and Object 6100 </t>
  </si>
  <si>
    <t xml:space="preserve">Total for all Projects (excluding 9999-Other Non PSD-12 Projects ), Programs 100-630, Function 2900, and Object 6100 </t>
  </si>
  <si>
    <t xml:space="preserve">Total for all Projects (excluding 9999-Other Non PSD-12 Projects ), Programs 100-630, Function 2600, and Object 6100 </t>
  </si>
  <si>
    <t xml:space="preserve">Total for all Projects (excluding 9999-Other Non PSD-12 Projects ), Programs 100-630, Function 2700, and Object 6100 </t>
  </si>
  <si>
    <t xml:space="preserve">Total for all Projects (excluding 9999-Other Non PSD-12 Projects ), Programs 100-630, Function 3100, and Object 6100 </t>
  </si>
  <si>
    <t xml:space="preserve">Total for all Projects (excluding 9999-Other Non PSD-12 Projects ), Programs 100-630, Function 3400, and Object 6100 </t>
  </si>
  <si>
    <t xml:space="preserve">Total for all Projects (excluding 9999-Other Non PSD-12 Projects ), Programs 100-630, Function 1000, and Object 6200 </t>
  </si>
  <si>
    <t xml:space="preserve">Total for all Projects (excluding 9999-Other Non PSD-12 Projects ), Programs 100-630, Function 2100, and Object 6200 </t>
  </si>
  <si>
    <t xml:space="preserve">Total for all Projects (excluding 9999-Other Non PSD-12 Projects ), Programs 100-630, Function 2200, and Object 6200 </t>
  </si>
  <si>
    <t xml:space="preserve">Total for all Projects (excluding 9999-Other Non PSD-12 Projects ), Programs 100-630, Function 2300, and Object 6200 </t>
  </si>
  <si>
    <t xml:space="preserve">Total for all Projects (excluding 9999-Other Non PSD-12 Projects ), Programs 100-630, Function 2400, and Object 6200 </t>
  </si>
  <si>
    <t xml:space="preserve">Total for all Projects (excluding 9999-Other Non PSD-12 Projects ), Programs 100-630, Function 2500, and Object 6200 </t>
  </si>
  <si>
    <t xml:space="preserve">Total for all Projects (excluding 9999-Other Non PSD-12 Projects ), Programs 100-630, Function 2900, and Object 6200 </t>
  </si>
  <si>
    <t xml:space="preserve">Total for all Projects (excluding 9999-Other Non PSD-12 Projects ), Programs 100-630, Function 2600, and Object 6200 </t>
  </si>
  <si>
    <t xml:space="preserve">Total for all Projects (excluding 9999-Other Non PSD-12 Projects ), Programs 100-630, Function 2700, and Object 6200 </t>
  </si>
  <si>
    <t xml:space="preserve">Total for all Projects (excluding 9999-Other Non PSD-12 Projects ), Programs 100-630, Function 3100, and Object 6200 </t>
  </si>
  <si>
    <t xml:space="preserve">Total for all Projects (excluding 9999-Other Non PSD-12 Projects ), Programs 100-630, Function 3400, and Object 6200 </t>
  </si>
  <si>
    <t>Total for Projects 1100-1399, Programs 700-900, All Functions, and all 6000 Objects excluding 6900</t>
  </si>
  <si>
    <t>Projects 1000-1999</t>
  </si>
  <si>
    <t>Charterwide</t>
  </si>
  <si>
    <t xml:space="preserve">6300, 6400, 6500 </t>
  </si>
  <si>
    <t xml:space="preserve"> </t>
  </si>
  <si>
    <t>All Programs</t>
  </si>
  <si>
    <t>Element 1</t>
  </si>
  <si>
    <t>Element 2</t>
  </si>
  <si>
    <t>Element 3</t>
  </si>
  <si>
    <t>Element 4</t>
  </si>
  <si>
    <t>Element 5</t>
  </si>
  <si>
    <t>Project</t>
  </si>
  <si>
    <t>Dropdown list for Project</t>
  </si>
  <si>
    <t>Dropdown list for Program</t>
  </si>
  <si>
    <t>Dropdown list for Function</t>
  </si>
  <si>
    <t>Dropdown list for Object</t>
  </si>
  <si>
    <t>1000-Schoolwide Project</t>
  </si>
  <si>
    <t>100-Regular Education</t>
  </si>
  <si>
    <t>1000-Instruction</t>
  </si>
  <si>
    <t>6100-Salaries</t>
  </si>
  <si>
    <t>200-Special Education</t>
  </si>
  <si>
    <t>2100-Support Services-Students</t>
  </si>
  <si>
    <t>6200-Employee Benefits</t>
  </si>
  <si>
    <t>260-English Language Learners Incremental Costs</t>
  </si>
  <si>
    <t>2200-Support Services-Instruction</t>
  </si>
  <si>
    <t>6300-6400-6500-Purchased Services</t>
  </si>
  <si>
    <t>265-English Language Learners Compensatory Instruction</t>
  </si>
  <si>
    <t>2300-Support Services-General Administration</t>
  </si>
  <si>
    <t>6600-Supplies</t>
  </si>
  <si>
    <t>1020-Instructional Improvement Project</t>
  </si>
  <si>
    <t>270-Vocational and Technical Education</t>
  </si>
  <si>
    <t>2400-Support Services-School Administration</t>
  </si>
  <si>
    <t>6700-Property (depreciation &amp; impairments)</t>
  </si>
  <si>
    <t>1071-English Language Learner</t>
  </si>
  <si>
    <t>400-Pupil Transportation</t>
  </si>
  <si>
    <t>6810-Dues &amp; Fees</t>
  </si>
  <si>
    <t>1072-Compensatory Instruction Project</t>
  </si>
  <si>
    <t>430-Pupil Transportation-ELL Incremental Costs</t>
  </si>
  <si>
    <t>6820-Judgments Against a Charter</t>
  </si>
  <si>
    <t>1100-1130-ESEA Title I - Helping Disadvantaged Children</t>
  </si>
  <si>
    <t>435-Pupil Transportation-ELL Compensatory Instruction</t>
  </si>
  <si>
    <t>6850-Interest</t>
  </si>
  <si>
    <t>1140-1150-ESEA Title II  - Prof. Dev. And Technology</t>
  </si>
  <si>
    <t>530-Dropout Prevention Programs</t>
  </si>
  <si>
    <t>6890-Miscellaneous</t>
  </si>
  <si>
    <t>1160-ESEA  Title IV - 21st Century Schools</t>
  </si>
  <si>
    <t>540-Joint Career &amp; Technical Ed. &amp; Vocational Ed. Center</t>
  </si>
  <si>
    <t>6830-6840-6860-6870 Other Expenses and Losses</t>
  </si>
  <si>
    <t>1170-1180-ESEA Title V - Promote Informed Parent Choice</t>
  </si>
  <si>
    <t>3300-Community Service Operations</t>
  </si>
  <si>
    <t>6900-Other Objects (Indirect Costs)</t>
  </si>
  <si>
    <t>1190-ESEA  Title III - Limited Eng. &amp; Immigrant Students</t>
  </si>
  <si>
    <t>610-School-Sponsored Cocurricular Activities</t>
  </si>
  <si>
    <t>1200-ESEA Title VII - Indian Education</t>
  </si>
  <si>
    <t>620-School-Sponsored Athletics</t>
  </si>
  <si>
    <t>4000-Facilities Acquisition &amp; Construction</t>
  </si>
  <si>
    <t>1210-ESEA Title VI - Flexibility and Accountability</t>
  </si>
  <si>
    <t>630-Other Instructional Programs</t>
  </si>
  <si>
    <t>5000-Debt Service</t>
  </si>
  <si>
    <t>1220-IDEA, Part B</t>
  </si>
  <si>
    <t>1230-Johnson-O'Malley</t>
  </si>
  <si>
    <t>1240-Workforce Investment Act</t>
  </si>
  <si>
    <t>1250-AEA - Adult Education</t>
  </si>
  <si>
    <t>1260-1270-Vocational Education - Basic Grants</t>
  </si>
  <si>
    <t>1280-ESEA Title X - Homeless Education</t>
  </si>
  <si>
    <t>1290-Medicaid Reimbursement</t>
  </si>
  <si>
    <t>1300-Charter School Implementation Project (Stimulus)</t>
  </si>
  <si>
    <t>13XX-Impact Aid</t>
  </si>
  <si>
    <t>1310-1399-Other Federal Projects</t>
  </si>
  <si>
    <t>1400-Vocational Education</t>
  </si>
  <si>
    <t>1410-Early Childhood Block Grant</t>
  </si>
  <si>
    <t>1420-Extended School Year - Pupils with Disabilities</t>
  </si>
  <si>
    <t>1425-Adult Basic Education</t>
  </si>
  <si>
    <t>1430-Chemical Abuse Prevention Programs</t>
  </si>
  <si>
    <t>1435-Academic Contests</t>
  </si>
  <si>
    <t>1450-Gifted Education</t>
  </si>
  <si>
    <t>1456-College Credit Exam Incentives</t>
  </si>
  <si>
    <t>1460-Environmental Special Plate</t>
  </si>
  <si>
    <t>1465-Charter School Stimulus Fund</t>
  </si>
  <si>
    <t>1470-1499-Other State Projects</t>
  </si>
  <si>
    <t>1500-1999-Other Special Projects</t>
  </si>
  <si>
    <t>9999-Other Non PSD-12 Projects</t>
  </si>
  <si>
    <t xml:space="preserve">Property </t>
  </si>
  <si>
    <t>6850 and 6890)</t>
  </si>
  <si>
    <t>Total (lines 1-10)</t>
  </si>
  <si>
    <t>6700 and 6900)</t>
  </si>
  <si>
    <t>School Listing–Charterwide</t>
  </si>
  <si>
    <t>Total for all Projects (excluding 9999-Other Non PSD-12 Projects ), Programs 100-630, Function 1000, and Object 6300, 6400, and 6500</t>
  </si>
  <si>
    <t>Total for all Projects (excluding 9999-Other Non PSD-12 Projects ), Programs 100-630, Function 2400, and Object 6300, 6400, and 6500</t>
  </si>
  <si>
    <t>Total for all Projects (excluding 9999-Other Non PSD-12 Projects ), Programs 100-630, Function 2500, and Object 6300, 6400, and 6500</t>
  </si>
  <si>
    <t>Total for all Projects (excluding 9999-Other Non PSD-12 Projects ), Programs 100-630, Function 2900, and Object 6300, 6400, and 6500</t>
  </si>
  <si>
    <t>Total for all Projects (excluding 9999-Other Non PSD-12 Projects ), Programs 100-630, Function 2600, and Object 6300, 6400, and 6500</t>
  </si>
  <si>
    <t>Total for all Projects (excluding 9999-Other Non PSD-12 Projects ), Programs 100-630, Function 2700, and Object 6300, 6400, and 6500</t>
  </si>
  <si>
    <t xml:space="preserve">Total for all Projects (excluding 9999-Other Non PSD-12 Projects ), Programs 100-630, Function 3100, and Object 6300, 6400, and 6500 </t>
  </si>
  <si>
    <t>Total for all Projects (excluding 9999-Other Non PSD-12 Projects ), Programs 100-630, Function 3400, and Object 6300, 6400, and 6500</t>
  </si>
  <si>
    <t>Total for all Projects (excluding 9999-Other Non PSD-12 Projects ), Programs 100-630, Function 4000, and Object 6300, 6400, and 6500</t>
  </si>
  <si>
    <t>Total for all Projects (excluding 9999-Other Non PSD-12 Projects ), Programs 100-630, All Functions excluding 4000, and Objects 6300, 6400, and 6500</t>
  </si>
  <si>
    <t xml:space="preserve">Total for Projects 1100-1399, Programs 100-630, Functions 1000-3000, and Objects 6300,6400 and 6500 </t>
  </si>
  <si>
    <t>Total for all Projects (excluding 9999-Other Non PSD-12 Projects ), Programs 100-630, Function 5000, and Object 6850</t>
  </si>
  <si>
    <t>Total for all Projects (excluding 9999-Other Non PSD-12 Projects ), Programs 100-630, Function 1000, and Object 6800</t>
  </si>
  <si>
    <t>Total for all Projects (excluding 9999-Other Non PSD-12 Projects ), Programs 100-630, Function 2100, and Object 6800</t>
  </si>
  <si>
    <t>Total for all Projects (excluding 9999-Other Non PSD-12 Projects ), Programs 100-630, Function 2200, and Object 6800</t>
  </si>
  <si>
    <t>Total for all Projects (excluding 9999-Other Non PSD-12 Projects ), Programs 100-630, Function 2300, and Object 6800</t>
  </si>
  <si>
    <t>Total for all Projects (excluding 9999-Other Non PSD-12 Projects ), Programs 100-630, Function 2400, and Object 6800</t>
  </si>
  <si>
    <t>Total for all Projects (excluding 9999-Other Non PSD-12 Projects ), Programs 100-630, Function 2500, and Object 6800</t>
  </si>
  <si>
    <t>Total for all Projects (excluding 9999-Other Non PSD-12 Projects ), Programs 100-630, Function 2900, and Object 6800</t>
  </si>
  <si>
    <t>Total for all Projects (excluding 9999-Other Non PSD-12 Projects ), Programs 100-630, Function 2600, and Object 6800</t>
  </si>
  <si>
    <t>Total for all Projects (excluding 9999-Other Non PSD-12 Projects ), Programs 100-630, Function 2700, and Object 6800</t>
  </si>
  <si>
    <t>Total for all Projects (excluding 9999-Other Non PSD-12 Projects ), Programs 100-630, Function 3100, and Object 6800</t>
  </si>
  <si>
    <t>Total for Projects 1100-1399, Programs 100-630, Functions 1000-3000, and Object 6800</t>
  </si>
  <si>
    <t>Total for all Projects (excluding 9999-Other Non PSD-12 Projects ), Programs 100-630, Function 4000, and Object 6800</t>
  </si>
  <si>
    <t>Total for all Projects (excluding 9999-Other Non PSD-12 Projects ), Programs 100-630, Function 3400, and Object 6800</t>
  </si>
  <si>
    <t>Total for all Projects (excluding 9999-Other Non PSD-12 Projects ), Programs 700-900, All Functions except 4000, and Object 6800</t>
  </si>
  <si>
    <t>Total for Projects 1100-1399, Programs 100-630, Functions 2500, and Object 6850</t>
  </si>
  <si>
    <t xml:space="preserve">Total for Projects 1100-1399, Programs 100-630, Functions 1900, and Object 6100 </t>
  </si>
  <si>
    <t>Total for State and Local Projects, Programs 100-630, Functions 1900, and Object 6100</t>
  </si>
  <si>
    <t>Balance Sheet (asset or liability)</t>
  </si>
  <si>
    <t>Revenue</t>
  </si>
  <si>
    <t>1310-Tuition from Individuals</t>
  </si>
  <si>
    <t>1320-Tuition from Other Arizona Schools or Districts</t>
  </si>
  <si>
    <t>1410-Transportation Fees from Individuals</t>
  </si>
  <si>
    <t>1420-Transportation Fees from Other Arizona Schools or Districts</t>
  </si>
  <si>
    <t>1500-Earnings on Investments</t>
  </si>
  <si>
    <t>1600-Food Service</t>
  </si>
  <si>
    <t xml:space="preserve">1700-School Activities </t>
  </si>
  <si>
    <t>1750-Revenue from Enterprise Activities</t>
  </si>
  <si>
    <t>1790-Extracurricular Activities Fees Tax Credit</t>
  </si>
  <si>
    <t>1800-Revenue from Community Services Activities</t>
  </si>
  <si>
    <t>1920-Contributions and Donations from Private Sources</t>
  </si>
  <si>
    <t>Other Revenue from Local Sources</t>
  </si>
  <si>
    <t>Other Revenue from Intermediate Sources</t>
  </si>
  <si>
    <t>3110-State Equalization Assistance</t>
  </si>
  <si>
    <t>3900-Revenue for/on Behalf of the School</t>
  </si>
  <si>
    <t>Other Revenue from State Sources</t>
  </si>
  <si>
    <t>4100, 4300-Unrestricted/Restricted Received Directly from the Federal Government</t>
  </si>
  <si>
    <t>4200, 4500-Unrestricted/Restricted Received from the Federal Government through the State</t>
  </si>
  <si>
    <t>4700-Revenue Received from the Federal Government through Other Intermediate Agencies</t>
  </si>
  <si>
    <t>4800-Federal Impact Aid</t>
  </si>
  <si>
    <t>4900-Revenue for/on Behalf of the School</t>
  </si>
  <si>
    <t>Other Revenue from Federal Sources</t>
  </si>
  <si>
    <t xml:space="preserve">Amounts on this tab will pull from other tabs within this file. As this tab is the same for both districts and charters, some columns may not be applicable and therefore, are shaded. </t>
  </si>
  <si>
    <t xml:space="preserve">Allocated revenues from other State &amp; local sources—other </t>
  </si>
  <si>
    <t xml:space="preserve">         Other </t>
  </si>
  <si>
    <t>Total for charters using manual entry</t>
  </si>
  <si>
    <t xml:space="preserve">Charterwide 
</t>
  </si>
  <si>
    <r>
      <rPr>
        <b/>
        <sz val="11"/>
        <rFont val="Calibri"/>
        <family val="2"/>
      </rPr>
      <t>Charterwide</t>
    </r>
  </si>
  <si>
    <t>Total for all Projects (excluding 9999-Other Non PSD-12 Projects ), Programs 100-630, All Functions except 4000, and Object 6100</t>
  </si>
  <si>
    <t>Total for all Projects (excluding 9999-Other Non PSD-12 Projects ), Programs 100-630, All Functions excluding 4000, and Object 6200</t>
  </si>
  <si>
    <t>Total for all Projects (excluding 9999-Other Non PSD-12 Projects ), Programs 100-630, All Functions excluding 4000, and Object 6600</t>
  </si>
  <si>
    <t>Total for 9999-Other Non PSD-12 Projects, All Programs, All Functions, All 6000 Objects</t>
  </si>
  <si>
    <t>substitutes</t>
  </si>
  <si>
    <t>services</t>
  </si>
  <si>
    <t>benefits</t>
  </si>
  <si>
    <t>Total for all Projects (excluding 9999-Other Non PSD-12 Projects ), Programs 700-900, Function 1000, and all 6000 Objects, excluding 6700 and 6900</t>
  </si>
  <si>
    <t>Total for all Projects (excluding 9999-Other Non PSD-12 Projects ), Programs 700-900, Function 2100, and all 6000 Objects, excluding 6700 and 6900</t>
  </si>
  <si>
    <t>Total for all Projects (excluding 9999-Other Non PSD-12 Projects ), Programs 700-900, Function 2200, and all 6000 Objects, excluding 6700 and 6900</t>
  </si>
  <si>
    <t>Total for all Projects (excluding 9999-Other Non PSD-12 Projects ), Programs 700-900, Function 2300, and all 6000 Objects, excluding 6700 and 6900</t>
  </si>
  <si>
    <t>Total for all Projects (excluding 9999-Other Non PSD-12 Projects ), Programs 700-900, Function 2400, and all 6000 Objects, excluding 6700 and 6900</t>
  </si>
  <si>
    <t>Total for all Projects (excluding 9999-Other Non PSD-12 Projects ), Programs 700-900, Function 2500, and all 6000 Objects, excluding 6700 and 6900</t>
  </si>
  <si>
    <t>Total for all Projects (excluding 9999-Other Non PSD-12 Projects ), Programs 700-900, Function 2900, and all 6000 Objects, excluding 6700 and 6900</t>
  </si>
  <si>
    <t>Total for all Projects (excluding 9999-Other Non PSD-12 Projects ), Programs 700-900, Function 2600, and all 6000 Objects, excluding 6700 and 6900</t>
  </si>
  <si>
    <t>Total for all Projects (excluding 9999-Other Non PSD-12 Projects ), Programs 700-900, Function 3100, and all 6000 Objects, excluding 6700 and 6900</t>
  </si>
  <si>
    <t>Total for all Projects (excluding 9999-Other Non PSD-12 Projects ), Programs 700-900, Function 3300, and all 6000 Objects, excluding 6700 and 6900</t>
  </si>
  <si>
    <t>Total for all Projects (excluding 9999-Other Non PSD-12 Projects ), Programs 700-900, Function 3400, and all 6000 Objects, excluding 6700 and 6900</t>
  </si>
  <si>
    <t>Total for all Projects (excluding 9999-Other Non PSD-12 Projects ), Programs 700-900, Function 4000, and all 6000 Objects, excluding 6700 and 6900</t>
  </si>
  <si>
    <t>Total for all Projects (excluding 9999-Other Non PSD-12 Projects ), Programs 700-900, Function 5000, and all 6000 Objects, excluding 6700 and 6900</t>
  </si>
  <si>
    <t>Total for all Projects (excluding 9999-Other Non PSD-12 Projects ), Programs 700-900, All Functions except 4000-5000, and all 6000 Objects excluding 6700 and 6900</t>
  </si>
  <si>
    <t>Total for all Projects (excluding 9999-Other Non PSD-12 Projects ), Programs 100-630, Function 2100, and Object 6300, 6400, and 6500</t>
  </si>
  <si>
    <t>Total for all Projects (excluding 9999-Other Non PSD-12 Projects ), Programs 100-630, Function 2200, and Object 6300, 6400, and 6500</t>
  </si>
  <si>
    <t>Total for all Projects (excluding 9999-Other Non PSD-12 Projects ), Programs 100-630, Function 2300, and Object 6300, 6400, and 6500</t>
  </si>
  <si>
    <t>(excluding 6700 and 6900)</t>
  </si>
  <si>
    <t xml:space="preserve"> YTD transactions </t>
  </si>
  <si>
    <t>Student count generated
other (Instructional Improvement, tuition, grants)</t>
  </si>
  <si>
    <t>Classroom Site Projects</t>
  </si>
  <si>
    <t xml:space="preserve">         Classroom Site Project</t>
  </si>
  <si>
    <t>Classroom Site Project expenses</t>
  </si>
  <si>
    <t>1900-Other Instructional Staff</t>
  </si>
  <si>
    <t>Revenues generated by student count</t>
  </si>
  <si>
    <t>Report other State and local tax revenue sources that are generated by student count including monies received for:
- Instructional Improvement (reported in Project 1020)
- Tuition (reported under Object Code 13XX)
- Certain State and local grants 
- English Language Learner (reported in Project 1071)
- Compensatory Instruction (reported in Project 1072)
- Unrestricted State revenue (reported in Object Code 3100) such as additional funding provided by 2016 Prop 123 &amp; Laws 2015, 1st S.S., Ch. 1, §6 
ADE will notify charters of the final amount of Instructional Improvement Project and Prop 123 revenues generated by each school.</t>
  </si>
  <si>
    <t>The following revenues, if allocated to a school, should be reported in that school's column. Any amounts from these revenues that are not allocated to a school or private school should be included in the charterwide column.</t>
  </si>
  <si>
    <t xml:space="preserve">Report revenues received from any other State and local sources that were not included in other line items, if any. This line should include revenue allocated from:
- Civic center 
- Community school 
- Athletic events 
- Career &amp; tech. ed. &amp; voc. ed. projects 
- Insurance proceeds—litigation recovery 
- Indirect costs—insurance refund—advertisement 
- Energy and water savings 
- Investment income </t>
  </si>
  <si>
    <t>Special education</t>
  </si>
  <si>
    <t>Total program 200 spending</t>
  </si>
  <si>
    <t>Charter name</t>
  </si>
  <si>
    <t>CTDS number</t>
  </si>
  <si>
    <t>Unweighted attending student count</t>
  </si>
  <si>
    <t>Private schools</t>
  </si>
  <si>
    <t>Primary unit code</t>
  </si>
  <si>
    <t>School name</t>
  </si>
  <si>
    <t>Expenses for teacher salaries &amp; benefits</t>
  </si>
  <si>
    <t>Redemption of principal</t>
  </si>
  <si>
    <t>Property disbursements</t>
  </si>
  <si>
    <t>Revenues generated by student count and/or allocated</t>
  </si>
  <si>
    <t>4000 Facilities acquisition &amp; construction</t>
  </si>
  <si>
    <t>Total property disbursements from federal sources</t>
  </si>
  <si>
    <t xml:space="preserve">         Actual base support</t>
  </si>
  <si>
    <t>Total local and State revenues generated by student count</t>
  </si>
  <si>
    <t>Total federal revenues generated by student count</t>
  </si>
  <si>
    <t xml:space="preserve">         District voter approved override</t>
  </si>
  <si>
    <t xml:space="preserve">         District small school adjustment</t>
  </si>
  <si>
    <t xml:space="preserve">         Transportation fees</t>
  </si>
  <si>
    <t xml:space="preserve">         School lunch sales</t>
  </si>
  <si>
    <t xml:space="preserve">         Child nutrition programs</t>
  </si>
  <si>
    <t>Revenues 9999-other non PSD-12 projects, all programs, functions, and objects</t>
  </si>
  <si>
    <t xml:space="preserve">   Classroom Site Project allocation amount</t>
  </si>
  <si>
    <t>Total formula funding</t>
  </si>
  <si>
    <t>Federal Individuals with Disabilities Education Act (IDEA)</t>
  </si>
  <si>
    <t>Total formula funding, IDEA, &amp; special education designated revenue</t>
  </si>
  <si>
    <t xml:space="preserve">     Classroom Site Project allocation amount</t>
  </si>
  <si>
    <t xml:space="preserve">Total formula funding </t>
  </si>
  <si>
    <t>Percent of spending from projects that received formula funding, IDEA, and special education designated revenue</t>
  </si>
  <si>
    <t>Amounts allocated from charterwide to schools</t>
  </si>
  <si>
    <t>Coded to charterwide 
(from federal, local &amp; State sources)</t>
  </si>
  <si>
    <t xml:space="preserve">  6300, 6400, 6500 Purchased services </t>
  </si>
  <si>
    <t xml:space="preserve">  6810 Dues and fees </t>
  </si>
  <si>
    <r>
      <t xml:space="preserve">Programs 100-630, 2100 Support services—students
       </t>
    </r>
    <r>
      <rPr>
        <sz val="11"/>
        <rFont val="Times New Roman"/>
        <family val="1"/>
      </rPr>
      <t>6100 Salaries</t>
    </r>
  </si>
  <si>
    <r>
      <rPr>
        <b/>
        <sz val="11"/>
        <rFont val="Times New Roman"/>
        <family val="1"/>
      </rPr>
      <t xml:space="preserve">Programs 700-900, 2100 Support services—students
     </t>
    </r>
    <r>
      <rPr>
        <sz val="11"/>
        <rFont val="Times New Roman"/>
        <family val="1"/>
      </rPr>
      <t>All 6000 object codes (excluding 6900)</t>
    </r>
  </si>
  <si>
    <r>
      <t xml:space="preserve">Programs 100-630, 2200 Support services—instruction
       </t>
    </r>
    <r>
      <rPr>
        <sz val="11"/>
        <rFont val="Times New Roman"/>
        <family val="1"/>
      </rPr>
      <t>6100 Salaries</t>
    </r>
  </si>
  <si>
    <r>
      <rPr>
        <b/>
        <sz val="11"/>
        <rFont val="Times New Roman"/>
        <family val="1"/>
      </rPr>
      <t xml:space="preserve">Programs 700-900, 2200 Support services—instruction
     </t>
    </r>
    <r>
      <rPr>
        <sz val="11"/>
        <rFont val="Times New Roman"/>
        <family val="1"/>
      </rPr>
      <t>All 6000 object codes (excluding 6900)</t>
    </r>
  </si>
  <si>
    <r>
      <rPr>
        <b/>
        <sz val="11"/>
        <rFont val="Times New Roman"/>
        <family val="1"/>
      </rPr>
      <t xml:space="preserve">Programs 700-900, 2300 Support services—general administration
       </t>
    </r>
    <r>
      <rPr>
        <sz val="11"/>
        <rFont val="Times New Roman"/>
        <family val="1"/>
      </rPr>
      <t>All 6000 object codes (excluding 6900)</t>
    </r>
  </si>
  <si>
    <r>
      <t xml:space="preserve">Programs 100-630, 2400 Support services—school administration
       </t>
    </r>
    <r>
      <rPr>
        <sz val="11"/>
        <rFont val="Times New Roman"/>
        <family val="1"/>
      </rPr>
      <t>6100 Salaries</t>
    </r>
  </si>
  <si>
    <r>
      <rPr>
        <b/>
        <sz val="11"/>
        <rFont val="Times New Roman"/>
        <family val="1"/>
      </rPr>
      <t xml:space="preserve">Programs 700-900, 2400 Support services—school administration
     </t>
    </r>
    <r>
      <rPr>
        <sz val="11"/>
        <rFont val="Times New Roman"/>
        <family val="1"/>
      </rPr>
      <t>All 6000 object codes (excluding 6900)</t>
    </r>
  </si>
  <si>
    <r>
      <rPr>
        <b/>
        <sz val="11"/>
        <rFont val="Times New Roman"/>
        <family val="1"/>
      </rPr>
      <t xml:space="preserve">Programs 700-900, 4000 Facilities acquisition and construction
     </t>
    </r>
    <r>
      <rPr>
        <sz val="11"/>
        <rFont val="Times New Roman"/>
        <family val="1"/>
      </rPr>
      <t>All 6000 object codes (excluding 6900)</t>
    </r>
  </si>
  <si>
    <r>
      <rPr>
        <b/>
        <sz val="11"/>
        <rFont val="Times New Roman"/>
        <family val="1"/>
      </rPr>
      <t>Programs 100-630, 5000 Debt service</t>
    </r>
    <r>
      <rPr>
        <sz val="11"/>
        <rFont val="Times New Roman"/>
        <family val="1"/>
      </rPr>
      <t xml:space="preserve">
     6831 Redemption of principal</t>
    </r>
  </si>
  <si>
    <t xml:space="preserve">     6832 Redemption of principal</t>
  </si>
  <si>
    <r>
      <rPr>
        <b/>
        <sz val="11"/>
        <rFont val="Times New Roman"/>
        <family val="1"/>
      </rPr>
      <t xml:space="preserve">Programs 700-900, 5000 Debt service
     </t>
    </r>
    <r>
      <rPr>
        <sz val="11"/>
        <rFont val="Times New Roman"/>
        <family val="1"/>
      </rPr>
      <t>All 6000 object codes (excluding 6900)</t>
    </r>
  </si>
  <si>
    <t>9999-Other non PSD-12 projects</t>
  </si>
  <si>
    <r>
      <rPr>
        <b/>
        <sz val="11"/>
        <rFont val="Times New Roman"/>
        <family val="1"/>
      </rPr>
      <t xml:space="preserve">All programs and functions
     </t>
    </r>
    <r>
      <rPr>
        <sz val="11"/>
        <rFont val="Times New Roman"/>
        <family val="1"/>
      </rPr>
      <t xml:space="preserve">All 6000 object codes </t>
    </r>
  </si>
  <si>
    <r>
      <t xml:space="preserve">All programs, 1000 Instruction
       </t>
    </r>
    <r>
      <rPr>
        <sz val="11"/>
        <rFont val="Times New Roman"/>
        <family val="1"/>
      </rPr>
      <t>6100 Salaries</t>
    </r>
  </si>
  <si>
    <t xml:space="preserve">  All other 6000 object codes</t>
  </si>
  <si>
    <r>
      <t xml:space="preserve">All programs, 2100 Support services—students
       </t>
    </r>
    <r>
      <rPr>
        <sz val="11"/>
        <rFont val="Times New Roman"/>
        <family val="1"/>
      </rPr>
      <t>6100 Salaries</t>
    </r>
  </si>
  <si>
    <r>
      <t xml:space="preserve">All programs, 2200 Support services—instruction
       </t>
    </r>
    <r>
      <rPr>
        <sz val="11"/>
        <rFont val="Times New Roman"/>
        <family val="1"/>
      </rPr>
      <t>6100 Salaries</t>
    </r>
  </si>
  <si>
    <r>
      <t xml:space="preserve">All programs, all other functions
       </t>
    </r>
    <r>
      <rPr>
        <sz val="11"/>
        <rFont val="Times New Roman"/>
        <family val="1"/>
      </rPr>
      <t>6100 Salaries</t>
    </r>
  </si>
  <si>
    <t>Select school name</t>
  </si>
  <si>
    <t>Amount per pupil</t>
  </si>
  <si>
    <t>Dues and fees (6810)</t>
  </si>
  <si>
    <t>Employee benefits (6200)</t>
  </si>
  <si>
    <t>All 6000 object codes (excluding 6700 and 6900)</t>
  </si>
  <si>
    <t>Function 2100—Support services—students</t>
  </si>
  <si>
    <t>Function 2200—Support services—instructional staff</t>
  </si>
  <si>
    <t>Function 2300—Support services—general administration</t>
  </si>
  <si>
    <t>Judgments against a charter (6820)</t>
  </si>
  <si>
    <t>Function 2400—Support services—school administration</t>
  </si>
  <si>
    <t>Functions 2500, 2900—Support services—central services, other</t>
  </si>
  <si>
    <t>Function 2600—Support services—operation and maintenance of plant</t>
  </si>
  <si>
    <t>Function 2700—Support services—student transportation</t>
  </si>
  <si>
    <t>Function 3100—Food service operations</t>
  </si>
  <si>
    <t>Function 3300—Community service operations</t>
  </si>
  <si>
    <t>Function 3400—Bookstore operations</t>
  </si>
  <si>
    <t>Function 4000—Facilities acquisition and construction</t>
  </si>
  <si>
    <t>Function 5000—Debt service</t>
  </si>
  <si>
    <t xml:space="preserve">Redemption of principal </t>
  </si>
  <si>
    <t xml:space="preserve"> Functions 1000-3000  from federal projects</t>
  </si>
  <si>
    <t>Functions 1000-3000 from State &amp; local sources</t>
  </si>
  <si>
    <t>Certified teachers (in object 6112)</t>
  </si>
  <si>
    <t>Noncertified teachers (in object 6152)</t>
  </si>
  <si>
    <t>Noncertified substitutes (in object 6153)</t>
  </si>
  <si>
    <t>Certified substitutes (in object 6113)</t>
  </si>
  <si>
    <t>Contract teachers (in object 6325)</t>
  </si>
  <si>
    <t>Contract substitutes (in object 6300)</t>
  </si>
  <si>
    <t>Benefits (in object 6200)</t>
  </si>
  <si>
    <t>Portion of total teacher salaries from federal sources</t>
  </si>
  <si>
    <t>Instructional aide salaries from federal sources</t>
  </si>
  <si>
    <t>Instructional aide salaries from State and local sources</t>
  </si>
  <si>
    <t>Function 2200—Support services—instruction</t>
  </si>
  <si>
    <t>Generated by student count</t>
  </si>
  <si>
    <t>Base support (after any necessary adjustment)</t>
  </si>
  <si>
    <t>Other (includes Instructional Improvement, tuition, grants)</t>
  </si>
  <si>
    <t>Allocated revenues</t>
  </si>
  <si>
    <t>From student count generated amount</t>
  </si>
  <si>
    <t>State &amp; local taxes</t>
  </si>
  <si>
    <t>From other State &amp; local sources</t>
  </si>
  <si>
    <t>Transportation fees</t>
  </si>
  <si>
    <t>School lunch sales</t>
  </si>
  <si>
    <t>From federal sources</t>
  </si>
  <si>
    <t>Impact aid</t>
  </si>
  <si>
    <t>Child nutrition programs</t>
  </si>
  <si>
    <t>Formula funding</t>
  </si>
  <si>
    <t>CSP allocation</t>
  </si>
  <si>
    <t>Group B (excluding K-3 and K-3 Reading)</t>
  </si>
  <si>
    <t>Total weighted, base, IDEA funding</t>
  </si>
  <si>
    <t>Other revenues
designated or received as reimbursement for special education costs</t>
  </si>
  <si>
    <t>Total formula funding, IDEA, special education designated revenue</t>
  </si>
  <si>
    <t>Total special education spending</t>
  </si>
  <si>
    <t>Other spending</t>
  </si>
  <si>
    <t>Schoolwide Project, CSP, IDEA, and projects with identified SPED revenues</t>
  </si>
  <si>
    <t>Comparison of spending from formula funding to other projects</t>
  </si>
  <si>
    <t>Teacher salaries &amp; benefits (All projects, function 1000)</t>
  </si>
  <si>
    <t>Revenues from State &amp; local sources</t>
  </si>
  <si>
    <t>Revenues from federal sources</t>
  </si>
  <si>
    <t>Other allocated, non-student count generated revenues</t>
  </si>
  <si>
    <t>Total Group A revenue and program 200 spending</t>
  </si>
  <si>
    <t>Special education only portion-Group A revenue and program 200 spending</t>
  </si>
  <si>
    <t xml:space="preserve">
Expenses
9999-Other non PSD-12 projects
all programs, functions, objects</t>
  </si>
  <si>
    <t>Revenues
9999-Other non PSD-12 projects
all programs, functions, objects</t>
  </si>
  <si>
    <t>Function 3200—Enterprise operations</t>
  </si>
  <si>
    <t>All functions</t>
  </si>
  <si>
    <t>Function 3300—Community services operations</t>
  </si>
  <si>
    <t>From federal projects—functions 1000-3000</t>
  </si>
  <si>
    <t>From State &amp; local sources—functions 1000-3000</t>
  </si>
  <si>
    <t xml:space="preserve">Payments to other 
AZ Districts
tuition 6561, 6565
other services 6591
CTED 6870, 6880
</t>
  </si>
  <si>
    <t>Other
(includes Instructional Improvement, tuition, grants)</t>
  </si>
  <si>
    <t>District transportation funding</t>
  </si>
  <si>
    <t>District voter approved override</t>
  </si>
  <si>
    <t>District small school adjustment</t>
  </si>
  <si>
    <t>Private donations &amp; tax credit eligible fees</t>
  </si>
  <si>
    <t>Other fees 
(not tax credit nor transportation fees)</t>
  </si>
  <si>
    <t>against a</t>
  </si>
  <si>
    <t>Dues and fees</t>
  </si>
  <si>
    <t>object codes</t>
  </si>
  <si>
    <t>district/ charter</t>
  </si>
  <si>
    <t>principal</t>
  </si>
  <si>
    <t>charter</t>
  </si>
  <si>
    <t>teachers</t>
  </si>
  <si>
    <t>Total for all schools</t>
  </si>
  <si>
    <t>Charter total</t>
  </si>
  <si>
    <r>
      <t xml:space="preserve">Programs 100-630, 2300 Support services—general administration
       </t>
    </r>
    <r>
      <rPr>
        <sz val="11"/>
        <color indexed="30"/>
        <rFont val="Times New Roman"/>
        <family val="1"/>
      </rPr>
      <t>6100 Salaries</t>
    </r>
  </si>
  <si>
    <t xml:space="preserve">  6820 Judgments against a charter</t>
  </si>
  <si>
    <r>
      <t xml:space="preserve">Programs 100-630; 2500, 2900 Central services, other
       </t>
    </r>
    <r>
      <rPr>
        <sz val="11"/>
        <color indexed="30"/>
        <rFont val="Times New Roman"/>
        <family val="1"/>
      </rPr>
      <t>6100 Salaries</t>
    </r>
  </si>
  <si>
    <r>
      <rPr>
        <b/>
        <sz val="11"/>
        <color indexed="30"/>
        <rFont val="Times New Roman"/>
        <family val="1"/>
      </rPr>
      <t xml:space="preserve">Programs 700-900; 2500, 2900 Central services, other
     </t>
    </r>
    <r>
      <rPr>
        <sz val="11"/>
        <color indexed="30"/>
        <rFont val="Times New Roman"/>
        <family val="1"/>
      </rPr>
      <t>All 6000 object codes (excluding 6900)</t>
    </r>
  </si>
  <si>
    <r>
      <t xml:space="preserve">Programs 100-630, 2600 Operation and maintenance of plant
       </t>
    </r>
    <r>
      <rPr>
        <sz val="11"/>
        <color indexed="30"/>
        <rFont val="Times New Roman"/>
        <family val="1"/>
      </rPr>
      <t>6100 Salaries</t>
    </r>
  </si>
  <si>
    <r>
      <rPr>
        <b/>
        <sz val="11"/>
        <color indexed="30"/>
        <rFont val="Times New Roman"/>
        <family val="1"/>
      </rPr>
      <t xml:space="preserve">Programs 700-900, 2600 Operation and maintenance of plant
     </t>
    </r>
    <r>
      <rPr>
        <sz val="11"/>
        <color indexed="30"/>
        <rFont val="Times New Roman"/>
        <family val="1"/>
      </rPr>
      <t>All 6000 object codes (excluding 6900)</t>
    </r>
  </si>
  <si>
    <r>
      <t xml:space="preserve">Programs 100-630, 2700 Student transportation
       </t>
    </r>
    <r>
      <rPr>
        <sz val="11"/>
        <color indexed="30"/>
        <rFont val="Times New Roman"/>
        <family val="1"/>
      </rPr>
      <t>6100 Salaries</t>
    </r>
  </si>
  <si>
    <r>
      <t xml:space="preserve">Programs 100-630, 3100 Food service operations
       </t>
    </r>
    <r>
      <rPr>
        <sz val="11"/>
        <color indexed="30"/>
        <rFont val="Times New Roman"/>
        <family val="1"/>
      </rPr>
      <t>6100 Salaries</t>
    </r>
  </si>
  <si>
    <r>
      <rPr>
        <b/>
        <sz val="11"/>
        <color indexed="30"/>
        <rFont val="Times New Roman"/>
        <family val="1"/>
      </rPr>
      <t xml:space="preserve">Programs 700-900, 3100 Food service operations
     </t>
    </r>
    <r>
      <rPr>
        <sz val="11"/>
        <color indexed="30"/>
        <rFont val="Times New Roman"/>
        <family val="1"/>
      </rPr>
      <t>All 6000 object codes (excluding 6900)</t>
    </r>
  </si>
  <si>
    <r>
      <t xml:space="preserve">Programs 100-630, 3200 Enterprise operations
       </t>
    </r>
    <r>
      <rPr>
        <sz val="11"/>
        <color indexed="30"/>
        <rFont val="Times New Roman"/>
        <family val="1"/>
      </rPr>
      <t>6100 Salaries</t>
    </r>
  </si>
  <si>
    <r>
      <rPr>
        <b/>
        <sz val="11"/>
        <color indexed="30"/>
        <rFont val="Times New Roman"/>
        <family val="1"/>
      </rPr>
      <t xml:space="preserve">Programs 700-900, 3200 Enterprise operations
     </t>
    </r>
    <r>
      <rPr>
        <sz val="11"/>
        <color indexed="30"/>
        <rFont val="Times New Roman"/>
        <family val="1"/>
      </rPr>
      <t>All 6000 object codes (excluding 6900)</t>
    </r>
  </si>
  <si>
    <r>
      <rPr>
        <b/>
        <sz val="11"/>
        <color indexed="30"/>
        <rFont val="Times New Roman"/>
        <family val="1"/>
      </rPr>
      <t xml:space="preserve">Programs 700-900, 3300 Community services operations
     </t>
    </r>
    <r>
      <rPr>
        <sz val="11"/>
        <color indexed="30"/>
        <rFont val="Times New Roman"/>
        <family val="1"/>
      </rPr>
      <t>All 6000 object codes (excluding 6900)</t>
    </r>
  </si>
  <si>
    <r>
      <t xml:space="preserve">Programs 100-630, 3400 Bookstore operations
       </t>
    </r>
    <r>
      <rPr>
        <sz val="11"/>
        <color indexed="30"/>
        <rFont val="Times New Roman"/>
        <family val="1"/>
      </rPr>
      <t>6100 Salaries</t>
    </r>
  </si>
  <si>
    <r>
      <rPr>
        <b/>
        <sz val="11"/>
        <color indexed="30"/>
        <rFont val="Times New Roman"/>
        <family val="1"/>
      </rPr>
      <t xml:space="preserve">Programs 700-900, 3400 Bookstore operations
     </t>
    </r>
    <r>
      <rPr>
        <sz val="11"/>
        <color indexed="30"/>
        <rFont val="Times New Roman"/>
        <family val="1"/>
      </rPr>
      <t>All 6000 object codes (excluding 6900)</t>
    </r>
  </si>
  <si>
    <r>
      <t xml:space="preserve">Programs 100-630, all functions
       </t>
    </r>
    <r>
      <rPr>
        <sz val="11"/>
        <rFont val="Times New Roman"/>
        <family val="1"/>
      </rPr>
      <t>6100 Salaries</t>
    </r>
  </si>
  <si>
    <r>
      <rPr>
        <b/>
        <sz val="11"/>
        <rFont val="Times New Roman"/>
        <family val="1"/>
      </rPr>
      <t xml:space="preserve">Programs 700-900, all functions
     </t>
    </r>
    <r>
      <rPr>
        <sz val="11"/>
        <rFont val="Times New Roman"/>
        <family val="1"/>
      </rPr>
      <t>All 6000 object codes (excluding 6900)</t>
    </r>
  </si>
  <si>
    <r>
      <t xml:space="preserve">      </t>
    </r>
    <r>
      <rPr>
        <sz val="11"/>
        <rFont val="Times New Roman"/>
        <family val="1"/>
      </rPr>
      <t>6100 Salaries</t>
    </r>
  </si>
  <si>
    <t>Summary of school amounts in lines 12 - 114 by object code</t>
  </si>
  <si>
    <t>Summary of school amounts in lines 124 - 143 by object code</t>
  </si>
  <si>
    <t>Student count</t>
  </si>
  <si>
    <t>Detailed expenses assigned/allocated to:</t>
  </si>
  <si>
    <t>Property 
disbursements</t>
  </si>
  <si>
    <t xml:space="preserve">(excluding 6810, </t>
  </si>
  <si>
    <t>2000 Support services</t>
  </si>
  <si>
    <t xml:space="preserve">         2200 Instructional staff</t>
  </si>
  <si>
    <t xml:space="preserve">         2300 General administration</t>
  </si>
  <si>
    <t xml:space="preserve">         2500, 2900 Central services, other</t>
  </si>
  <si>
    <t xml:space="preserve">         2600 Operation and maintenance of plant</t>
  </si>
  <si>
    <t xml:space="preserve">         2700 Student transportation</t>
  </si>
  <si>
    <t xml:space="preserve">         3100 Food service operations</t>
  </si>
  <si>
    <t xml:space="preserve">         3400 Bookstore operations</t>
  </si>
  <si>
    <t>From federal projects</t>
  </si>
  <si>
    <t>From State &amp; local sources</t>
  </si>
  <si>
    <t>4000 Facilities acquisition and construction</t>
  </si>
  <si>
    <t>3000 Operation of noninstructional services</t>
  </si>
  <si>
    <t xml:space="preserve">         2400 School administration</t>
  </si>
  <si>
    <t>All expense</t>
  </si>
  <si>
    <t xml:space="preserve">(excluding </t>
  </si>
  <si>
    <t>disbursements</t>
  </si>
  <si>
    <t>Program 700—Adult/continuing education programs</t>
  </si>
  <si>
    <t>Program 800—Community college education programs</t>
  </si>
  <si>
    <t>Program 900—Community services program</t>
  </si>
  <si>
    <t>Function 3300—Community services operations (programs 700-900)</t>
  </si>
  <si>
    <t>Debt service</t>
  </si>
  <si>
    <t>Certified teachers 
(in object 6112)</t>
  </si>
  <si>
    <t>Noncertified teachers 
(in object 6152)</t>
  </si>
  <si>
    <t>Certified substitutes 
(in object 6113)</t>
  </si>
  <si>
    <t>Noncertified substitutes 
(in object 6153)</t>
  </si>
  <si>
    <t>Contract teachers 
(in object 6325)</t>
  </si>
  <si>
    <t>Contract substitutes
(in object 6300)</t>
  </si>
  <si>
    <t>Benefits
(in object 6200)</t>
  </si>
  <si>
    <t>Instructional aide salaries (function 1900), from federal sources</t>
  </si>
  <si>
    <t>Instructional aide salaries (function 1900), from State and local sources</t>
  </si>
  <si>
    <t>2100 Support services—students</t>
  </si>
  <si>
    <t>2200 Support services—instruction</t>
  </si>
  <si>
    <t xml:space="preserve">         Base support</t>
  </si>
  <si>
    <t xml:space="preserve">         Charter additional assistance</t>
  </si>
  <si>
    <t xml:space="preserve">         Other (Instructional Improvement, tuition, grants)</t>
  </si>
  <si>
    <t>Total revenues generated by student count</t>
  </si>
  <si>
    <r>
      <t xml:space="preserve">Allocated student count generated revenues </t>
    </r>
    <r>
      <rPr>
        <i/>
        <sz val="11"/>
        <rFont val="Times New Roman"/>
        <family val="1"/>
      </rPr>
      <t>(amount from above sources allocated to this school)</t>
    </r>
  </si>
  <si>
    <t>Other allocated revenues</t>
  </si>
  <si>
    <t xml:space="preserve">   From State &amp; local taxes</t>
  </si>
  <si>
    <t xml:space="preserve">   From other State &amp; local sources</t>
  </si>
  <si>
    <t xml:space="preserve">         Private donations &amp; tax credit eligible fees</t>
  </si>
  <si>
    <t xml:space="preserve">   From federal sources</t>
  </si>
  <si>
    <t xml:space="preserve">         Impact aid</t>
  </si>
  <si>
    <t>Local and State revenues</t>
  </si>
  <si>
    <t>Federal revenues</t>
  </si>
  <si>
    <t>Total 
Group A revenue and Program 200 spending</t>
  </si>
  <si>
    <t>SPED only portion
Group A revenue and Program 200 spending</t>
  </si>
  <si>
    <t xml:space="preserve">     2. Classroom Site Project allocation amount</t>
  </si>
  <si>
    <t>3. Group B (excluding K-3 and K-3 Reading)</t>
  </si>
  <si>
    <t>5. Federal individuals with disabilities education act (IDEA)</t>
  </si>
  <si>
    <t>6. Other revenues-designated for use in special education or received as reimbursement for special education costs</t>
  </si>
  <si>
    <t>Expenses 9999-Other non PSD-12 projects, all programs, functions, objects</t>
  </si>
  <si>
    <t>Revenues 9999-Other non PSD-12 projects,
all programs, functions, objects</t>
  </si>
  <si>
    <t xml:space="preserve">     1. Weighted student count * base level</t>
  </si>
  <si>
    <t>4. Base (self-contained student count * base level)</t>
  </si>
  <si>
    <t>Group A total
WSC * BL</t>
  </si>
  <si>
    <t>Base
(Self-contained student count * Base level)</t>
  </si>
  <si>
    <t>Group A total
(WSC * BL)</t>
  </si>
  <si>
    <t>550-K-3 Reading Program</t>
  </si>
  <si>
    <t>700-Adult/Continuing Education Programs</t>
  </si>
  <si>
    <t>800-Community College Education Programs</t>
  </si>
  <si>
    <t>900-Community Services Programs</t>
  </si>
  <si>
    <t>2500-Central Services</t>
  </si>
  <si>
    <t>2600-Operation and Maintenance of Plant</t>
  </si>
  <si>
    <t>2700-Student Transportation</t>
  </si>
  <si>
    <t>2900-Other Support Services</t>
  </si>
  <si>
    <t>3100-Food Service Operations</t>
  </si>
  <si>
    <t>3400-Bookstore Operations</t>
  </si>
  <si>
    <t>2100-Unrestricted Revenue from Intermediate Sources</t>
  </si>
  <si>
    <t>2200-Restricted Revenue from Intermediate Sources</t>
  </si>
  <si>
    <t>3130-3150-Other Unrestricted Revenue from State Sources</t>
  </si>
  <si>
    <t>3200-Restricted Revenue from State Sources</t>
  </si>
  <si>
    <t xml:space="preserve">Purchased services (6300, 6400, 6500) </t>
  </si>
  <si>
    <t>Other revenues designated or received as reimbursement for special education costs</t>
  </si>
  <si>
    <t>Total for all Projects(excluding 9999-Other Non PSD-12 Projects ), Programs 100-630, Function 1900, and Object 6100</t>
  </si>
  <si>
    <t>3300 Community services operations (Programs 700-900)</t>
  </si>
  <si>
    <r>
      <t xml:space="preserve">Programs 100-630, 4000 Facilities acquisition and construction
    </t>
    </r>
    <r>
      <rPr>
        <sz val="11"/>
        <rFont val="Times New Roman"/>
        <family val="1"/>
      </rPr>
      <t>6100 Salaries</t>
    </r>
  </si>
  <si>
    <r>
      <t xml:space="preserve">         Other fees </t>
    </r>
    <r>
      <rPr>
        <i/>
        <sz val="11"/>
        <rFont val="Times New Roman"/>
        <family val="1"/>
      </rPr>
      <t>(not included on lines 10 or 11)</t>
    </r>
  </si>
  <si>
    <r>
      <t xml:space="preserve">Total allocated revenues </t>
    </r>
    <r>
      <rPr>
        <i/>
        <sz val="11"/>
        <rFont val="Times New Roman"/>
        <family val="1"/>
      </rPr>
      <t>(lines 7 through 17)</t>
    </r>
  </si>
  <si>
    <t>Other fees (Not tax credit nor transportation fees)</t>
  </si>
  <si>
    <t>Base (Self-contained student count * Base level)</t>
  </si>
  <si>
    <t>Total allocated revenue</t>
  </si>
  <si>
    <t xml:space="preserve">         Federal grants</t>
  </si>
  <si>
    <t>Federal grants</t>
  </si>
  <si>
    <t xml:space="preserve">To ensure uploaded files will pass all validation checks, follow all instructions and do not enter information in the shaded areas or protected cells, or change any formulas. The green tabs are the only tabs that require charters to input data.  </t>
  </si>
  <si>
    <t>Special education (SPED) instructions for select line items</t>
  </si>
  <si>
    <t>Revenues generated by student count instructions for select line items:</t>
  </si>
  <si>
    <t>Other revenues allocated to the school instructions for select line items:</t>
  </si>
  <si>
    <t>Charters NOT using accounting data must enter charterwide amounts here. DO NOT USE these columns if amounts are in columns C &amp; D.</t>
  </si>
  <si>
    <t>All Charters should use columns H-AO to allocate charterwide amounts to schools, as applicable</t>
  </si>
  <si>
    <t xml:space="preserve">  6800 Other (excluding 6810 and 6890)</t>
  </si>
  <si>
    <t xml:space="preserve">  6800 Other (excluding 6810, 6850, and 6890)</t>
  </si>
  <si>
    <t>enter $ amount</t>
  </si>
  <si>
    <t>Primary Unit code</t>
  </si>
  <si>
    <t>PSD</t>
  </si>
  <si>
    <t>K-8</t>
  </si>
  <si>
    <t>HS</t>
  </si>
  <si>
    <t>9-12</t>
  </si>
  <si>
    <t>Allowable unit codes from School listing tab</t>
  </si>
  <si>
    <t>K-3 
Weighted add-on 
(AOI adjusted)</t>
  </si>
  <si>
    <t>Weighted add-on 
(AOI adjusted)</t>
  </si>
  <si>
    <t>ADE school ID number</t>
  </si>
  <si>
    <t>ADE LEA ID number</t>
  </si>
  <si>
    <t>enter base level amount above</t>
  </si>
  <si>
    <t>Total for all Projects (excluding 9999-Other Non PSD-12 Projects ), Programs 700-900, Function 1900, and all 6000 Objects, excluding 6700 and 6900</t>
  </si>
  <si>
    <t>(excluding 6810 and 6890)</t>
  </si>
  <si>
    <t xml:space="preserve">(excluding 6810, 6850 and 6890) </t>
  </si>
  <si>
    <t>The Calculation tab contains formulas to automatically pull amounts to other tabs within this workbook. Users should not alter any formulas or enter any information on the Calculation tab.</t>
  </si>
  <si>
    <t xml:space="preserve">Copy columns A through G from the School listing tab of the AFR file and paste into cell A1 on this tab. </t>
  </si>
  <si>
    <t xml:space="preserve">When pasting data, from the ribbon select "Paste Values:" and choose "Paste Values &amp; Number Formatting (A)". See Data Uploading Instructions document for details. </t>
  </si>
  <si>
    <t>When pasting data, from the ribbon select "Paste Values:" and choose "Paste Values &amp; Number Formatting (A)".</t>
  </si>
  <si>
    <t>Copy and paste accounting data from columns A through L from the Accounting Data tab of the AFR file into cell A2.  If you have more than 37,000 rows of data, please email the Auditor General's Accountability Services Division at asd@azauditor.gov to request a larger capacity file.</t>
  </si>
  <si>
    <t>Do not copy any column headers into the Accounting data tab or paste over any column headers within the tab.</t>
  </si>
  <si>
    <t>SPED only portion—Group A, Group B and base revenues (total formula funding)
SPED only portion—program 200 spending</t>
  </si>
  <si>
    <t xml:space="preserve">ADE will provide base revenue amounts for each school. Amounts for Group A and Group B have already been calculated on the form. Group A amounts include only the 6 special education categories of Group A funding (specific learning disability, emotional disability, mild intellectual disability, speech/language impairment, developmental delay, and other health impairment).
Report all expenses from program 200 less spending for those programs, if any, for the 5 non SPED categories included in the Group A definition (program 240—gifted education, program 250—remedial education, program 270—vocational and technical education, program 280—career education, bilingual, and homebound). </t>
  </si>
  <si>
    <t>(excluding 6810, 6820, 6850 and 6890)</t>
  </si>
  <si>
    <t>Other 6800 object codes (excluding 6810 and 6890)</t>
  </si>
  <si>
    <t>(excluding 6810, 6820 and 6890)</t>
  </si>
  <si>
    <t>Other 6800 object codes (excluding 6810, 6850, and 6890)</t>
  </si>
  <si>
    <t>Other 6800 object codes (excluding 6810, 6820, and 6890)</t>
  </si>
  <si>
    <t>Other 6800 object codes (excluding 6810, 6820, 6850, and 6890)</t>
  </si>
  <si>
    <t>Technology-related</t>
  </si>
  <si>
    <t>repairs and maintenance</t>
  </si>
  <si>
    <t>Rental of computers</t>
  </si>
  <si>
    <t>and related equipment</t>
  </si>
  <si>
    <t xml:space="preserve">Technology-related </t>
  </si>
  <si>
    <t xml:space="preserve">Improvement </t>
  </si>
  <si>
    <t>of instruction</t>
  </si>
  <si>
    <t>Library/media</t>
  </si>
  <si>
    <t>Technical services</t>
  </si>
  <si>
    <t>Technology expenses (all functions)</t>
  </si>
  <si>
    <t>Technology expenses</t>
  </si>
  <si>
    <t>Total technology expense</t>
  </si>
  <si>
    <t>Total support services-instruction expenss</t>
  </si>
  <si>
    <t xml:space="preserve">         Actual charter additional assistance</t>
  </si>
  <si>
    <t xml:space="preserve">         Actual Classroom Site Project</t>
  </si>
  <si>
    <t>Charter additional assistance (after any necessary adjustment)</t>
  </si>
  <si>
    <t>Classroom Site Project (after any necessary adjustment)</t>
  </si>
  <si>
    <t>Technology (All functions)</t>
  </si>
  <si>
    <t>1. 6330 Technical services</t>
  </si>
  <si>
    <t>2. 6432 Technology-related repairs and maintenance</t>
  </si>
  <si>
    <t>3. 6441 Rental of computers and related equipment</t>
  </si>
  <si>
    <t>Technical services (6330)</t>
  </si>
  <si>
    <t xml:space="preserve">Technology-related repairs and maintenance (6432) </t>
  </si>
  <si>
    <t>Rental of computers and related equipment (6441)</t>
  </si>
  <si>
    <t>Programs 100—630, All functions</t>
  </si>
  <si>
    <t>Programs 100—630, All objects</t>
  </si>
  <si>
    <t xml:space="preserve">Do NOT modify the Calculation tab. This tab uses information from the Accounting data tab to automatically pull amounts to other tabs within this workbook. </t>
  </si>
  <si>
    <t xml:space="preserve">We provide these instructions to help charters report school-level data required by A.R.S. §15-904(F). All charters, including those that operate only 1 school, are required to complete a school-level reporting file.
Most charters will report some revenues and expenses as charterwide and others will be assigned to a school. Any activity related to charter students placed in private schools (including head start programs and tuition paid to private schools) or services provided by the Charter to private school students should be separately reported as private schools activity. Amounts reported for private schools must include tuition paid to Arizona school districts or special education consortiums. </t>
  </si>
  <si>
    <t xml:space="preserve">This file has been designed to populate most expenses automatically with data provided on the accounting data tab. However, teacher salaries and benefits expenses, property disbursements, revenues, and special education details must be manually input on the Data entry tab (See Data entry tab instructions below). 
</t>
  </si>
  <si>
    <t>Purple tabs within this file may be used to view results once information is entered in tabs above:</t>
  </si>
  <si>
    <r>
      <t xml:space="preserve">Total </t>
    </r>
    <r>
      <rPr>
        <b/>
        <sz val="11"/>
        <color indexed="8"/>
        <rFont val="Calibri"/>
        <family val="2"/>
      </rPr>
      <t>allocated revenue</t>
    </r>
  </si>
  <si>
    <r>
      <t xml:space="preserve">Programs 100-630, 1000 Instruction (excluding 1900)
       </t>
    </r>
    <r>
      <rPr>
        <sz val="11"/>
        <color indexed="8"/>
        <rFont val="Times New Roman"/>
        <family val="1"/>
      </rPr>
      <t>6100 Salaries</t>
    </r>
  </si>
  <si>
    <r>
      <rPr>
        <b/>
        <sz val="11"/>
        <color indexed="8"/>
        <rFont val="Times New Roman"/>
        <family val="1"/>
      </rPr>
      <t xml:space="preserve">Programs 700-900, 1000 Instruction (excluding 1900)
     </t>
    </r>
    <r>
      <rPr>
        <sz val="11"/>
        <color indexed="8"/>
        <rFont val="Times New Roman"/>
        <family val="1"/>
      </rPr>
      <t>All 6000 object codes (excluding 6900)</t>
    </r>
  </si>
  <si>
    <r>
      <t xml:space="preserve">Programs 100-630, 1900 Other Instructional Staff
       </t>
    </r>
    <r>
      <rPr>
        <sz val="11"/>
        <color indexed="8"/>
        <rFont val="Times New Roman"/>
        <family val="1"/>
      </rPr>
      <t>6100 Salaries</t>
    </r>
  </si>
  <si>
    <r>
      <rPr>
        <b/>
        <sz val="11"/>
        <color indexed="8"/>
        <rFont val="Times New Roman"/>
        <family val="1"/>
      </rPr>
      <t xml:space="preserve">Programs 700-900, 1900 Other Instructional Staff
     </t>
    </r>
    <r>
      <rPr>
        <sz val="11"/>
        <color indexed="8"/>
        <rFont val="Times New Roman"/>
        <family val="1"/>
      </rPr>
      <t>All 6000 object codes (excluding 6900)</t>
    </r>
  </si>
  <si>
    <t>Revenues generated by student count and/or allocated (amounts should agree to the AFR)</t>
  </si>
  <si>
    <r>
      <t xml:space="preserve">     Other (Instructional Improvement, tuition, grants; </t>
    </r>
    <r>
      <rPr>
        <i/>
        <sz val="11"/>
        <color indexed="8"/>
        <rFont val="Times New Roman"/>
        <family val="1"/>
      </rPr>
      <t>see instructions tab for more examples</t>
    </r>
    <r>
      <rPr>
        <b/>
        <sz val="11"/>
        <color indexed="8"/>
        <rFont val="Times New Roman"/>
        <family val="1"/>
      </rPr>
      <t>)</t>
    </r>
  </si>
  <si>
    <r>
      <t xml:space="preserve">Allocated local and State student count generated revenues </t>
    </r>
    <r>
      <rPr>
        <i/>
        <sz val="11"/>
        <color indexed="8"/>
        <rFont val="Times New Roman"/>
        <family val="1"/>
      </rPr>
      <t>(amount from above sources allocated to this school; see instructions tab for more details)</t>
    </r>
  </si>
  <si>
    <r>
      <t xml:space="preserve">Allocated federal student count generated revenues </t>
    </r>
    <r>
      <rPr>
        <i/>
        <sz val="11"/>
        <color indexed="8"/>
        <rFont val="Times New Roman"/>
        <family val="1"/>
      </rPr>
      <t>(amount from above sources allocated to this school)</t>
    </r>
  </si>
  <si>
    <r>
      <t xml:space="preserve">         Other fees (</t>
    </r>
    <r>
      <rPr>
        <i/>
        <sz val="11"/>
        <color indexed="8"/>
        <rFont val="Calibri"/>
        <family val="1"/>
      </rPr>
      <t>not included in lines above; includes parking and locker rentals reported under object code 1750,
             fingerprinting and textbook fees</t>
    </r>
    <r>
      <rPr>
        <sz val="11"/>
        <color indexed="8"/>
        <rFont val="Calibri"/>
        <family val="1"/>
      </rPr>
      <t>)</t>
    </r>
  </si>
  <si>
    <r>
      <t xml:space="preserve">         School lunch sales </t>
    </r>
    <r>
      <rPr>
        <i/>
        <sz val="11"/>
        <color indexed="8"/>
        <rFont val="Calibri"/>
        <family val="1"/>
      </rPr>
      <t>(reported under object code 1600)</t>
    </r>
  </si>
  <si>
    <r>
      <rPr>
        <b/>
        <sz val="11"/>
        <color indexed="8"/>
        <rFont val="Calibri"/>
        <family val="2"/>
      </rPr>
      <t>From federal sources</t>
    </r>
    <r>
      <rPr>
        <sz val="11"/>
        <color indexed="8"/>
        <rFont val="Calibri"/>
        <family val="1"/>
      </rPr>
      <t xml:space="preserve">
         Impact aid </t>
    </r>
    <r>
      <rPr>
        <i/>
        <sz val="11"/>
        <color indexed="8"/>
        <rFont val="Calibri"/>
        <family val="1"/>
      </rPr>
      <t>(reported under object code 4800)</t>
    </r>
  </si>
  <si>
    <r>
      <t xml:space="preserve">         Child nutrition programs </t>
    </r>
    <r>
      <rPr>
        <i/>
        <sz val="11"/>
        <color indexed="8"/>
        <rFont val="Calibri"/>
        <family val="1"/>
      </rPr>
      <t>(NSLP, objects 4500 and 4900; Totals tab includes these amounts as federal expenses with object code  6600—Supplies)</t>
    </r>
  </si>
  <si>
    <t xml:space="preserve">         Grants (Report other Federal grant monies that were not included in amounts on other lines. Federal grants are reported in Projects 1100-1399. This line should include Title I monies received that were NOT generated by student counts, if any, as well as IDEA monies. Do not report Impact Aid as it is reported separately.)</t>
  </si>
  <si>
    <r>
      <t xml:space="preserve">Total allocated revenues
         </t>
    </r>
    <r>
      <rPr>
        <sz val="11"/>
        <color indexed="8"/>
        <rFont val="Times New Roman"/>
        <family val="1"/>
      </rPr>
      <t>Local &amp; State</t>
    </r>
  </si>
  <si>
    <r>
      <rPr>
        <b/>
        <sz val="14"/>
        <color indexed="8"/>
        <rFont val="Times New Roman"/>
        <family val="1"/>
      </rPr>
      <t xml:space="preserve">Total Group A revenue (use Student-count revenues tab for amounts)
</t>
    </r>
    <r>
      <rPr>
        <sz val="11"/>
        <color indexed="8"/>
        <rFont val="Times New Roman"/>
        <family val="1"/>
      </rPr>
      <t xml:space="preserve">      Weighted student count * Base level</t>
    </r>
  </si>
  <si>
    <r>
      <rPr>
        <b/>
        <sz val="11"/>
        <color indexed="8"/>
        <rFont val="Times New Roman"/>
        <family val="1"/>
      </rPr>
      <t>Group B weighted student count</t>
    </r>
    <r>
      <rPr>
        <sz val="11"/>
        <color indexed="8"/>
        <rFont val="Times New Roman"/>
        <family val="1"/>
      </rPr>
      <t xml:space="preserve"> (excluding K-3 and K-3 Reading) * Base level</t>
    </r>
  </si>
  <si>
    <r>
      <rPr>
        <b/>
        <sz val="11"/>
        <color indexed="8"/>
        <rFont val="Times New Roman"/>
        <family val="1"/>
      </rPr>
      <t>SPED Base</t>
    </r>
    <r>
      <rPr>
        <sz val="11"/>
        <color indexed="8"/>
        <rFont val="Times New Roman"/>
        <family val="1"/>
      </rPr>
      <t xml:space="preserve"> (Self-contained student count * base level)</t>
    </r>
  </si>
  <si>
    <r>
      <t xml:space="preserve">Other revenues-designated for use in special education or received as reimbursement for special education costs
</t>
    </r>
    <r>
      <rPr>
        <i/>
        <sz val="11"/>
        <color indexed="8"/>
        <rFont val="Calibri"/>
        <family val="1"/>
      </rPr>
      <t>(Examples include Medicaid reimbursements, special education student tuition, 7003d payments on Impact Aid, and other)</t>
    </r>
  </si>
  <si>
    <r>
      <rPr>
        <b/>
        <sz val="14"/>
        <color indexed="8"/>
        <rFont val="Times New Roman"/>
        <family val="1"/>
      </rPr>
      <t xml:space="preserve">SPED ONLY portion Group A revenue (See instructions for SPED ONLY definition)
</t>
    </r>
    <r>
      <rPr>
        <sz val="11"/>
        <color indexed="8"/>
        <rFont val="Times New Roman"/>
        <family val="1"/>
      </rPr>
      <t xml:space="preserve">        Weighted student count * base level</t>
    </r>
  </si>
  <si>
    <r>
      <rPr>
        <b/>
        <sz val="14"/>
        <color indexed="8"/>
        <rFont val="Times New Roman"/>
        <family val="1"/>
      </rPr>
      <t xml:space="preserve">SPED ONLY portion program 200 spending from all funds
</t>
    </r>
    <r>
      <rPr>
        <b/>
        <sz val="11"/>
        <color indexed="8"/>
        <rFont val="Times New Roman"/>
        <family val="1"/>
      </rPr>
      <t>(See instructions for SPED ONLY definition)</t>
    </r>
  </si>
  <si>
    <r>
      <t xml:space="preserve">Special education spending from Schoolwide Project, CSP, IDEA, and projects </t>
    </r>
    <r>
      <rPr>
        <b/>
        <u/>
        <sz val="11"/>
        <color indexed="8"/>
        <rFont val="Calibri"/>
        <family val="2"/>
      </rPr>
      <t xml:space="preserve">with identified SPED revenues </t>
    </r>
    <r>
      <rPr>
        <b/>
        <sz val="11"/>
        <color indexed="8"/>
        <rFont val="Calibri"/>
        <family val="2"/>
      </rPr>
      <t xml:space="preserve">
</t>
    </r>
    <r>
      <rPr>
        <i/>
        <sz val="11"/>
        <color indexed="8"/>
        <rFont val="Calibri"/>
        <family val="1"/>
      </rPr>
      <t>(Portion of expenses from line 133 that was from these funds)</t>
    </r>
  </si>
  <si>
    <t>Portion of total teacher salaries from State and local sources</t>
  </si>
  <si>
    <t>Green tabs within this file should be completed in the following order (check the box in column A once the steps below are completed) :</t>
  </si>
  <si>
    <t xml:space="preserve">   6330 Technical services</t>
  </si>
  <si>
    <t xml:space="preserve">   6432 Technology-related repairs and maintenance</t>
  </si>
  <si>
    <t xml:space="preserve">   6441 Rentals of computers and related equipment</t>
  </si>
  <si>
    <r>
      <t xml:space="preserve">Redemption of principal </t>
    </r>
    <r>
      <rPr>
        <i/>
        <sz val="11"/>
        <color indexed="8"/>
        <rFont val="Times New Roman"/>
        <family val="1"/>
      </rPr>
      <t>(payments made during the year for principal on capital leases and other long-term debt that were recorded as a reduction of the related liability)</t>
    </r>
  </si>
  <si>
    <t>Revenue from State &amp; local sources</t>
  </si>
  <si>
    <t>Telecommunications</t>
  </si>
  <si>
    <t xml:space="preserve">   Telecommunications</t>
  </si>
  <si>
    <t>4. Telecommunications</t>
  </si>
  <si>
    <t>supplies</t>
  </si>
  <si>
    <t>5. 6650 Technology-related supplies</t>
  </si>
  <si>
    <t xml:space="preserve">   6650 Technology-related supplies </t>
  </si>
  <si>
    <t>Technology Expenses</t>
  </si>
  <si>
    <t>Total allocated revenue-use this amount as a check figure to compare the total revenue in the charter's accounting records</t>
  </si>
  <si>
    <r>
      <t xml:space="preserve">         Amount provided by ADE </t>
    </r>
    <r>
      <rPr>
        <i/>
        <sz val="11"/>
        <color indexed="8"/>
        <rFont val="Times New Roman"/>
        <family val="1"/>
      </rPr>
      <t>(ADE will provide after the statewide ADM recalculation is done in July)</t>
    </r>
  </si>
  <si>
    <r>
      <t xml:space="preserve">     </t>
    </r>
    <r>
      <rPr>
        <b/>
        <sz val="11"/>
        <color indexed="8"/>
        <rFont val="Times New Roman"/>
        <family val="1"/>
      </rPr>
      <t>Charter additional assistance</t>
    </r>
    <r>
      <rPr>
        <sz val="11"/>
        <color indexed="8"/>
        <rFont val="Times New Roman"/>
        <family val="1"/>
      </rPr>
      <t xml:space="preserve"> </t>
    </r>
    <r>
      <rPr>
        <i/>
        <sz val="11"/>
        <color indexed="8"/>
        <rFont val="Times New Roman"/>
        <family val="1"/>
      </rPr>
      <t>(amount provided by ADE, can be estimated by referring to page 4 within the CHAR55-1 tab of budget forms)</t>
    </r>
  </si>
  <si>
    <r>
      <t xml:space="preserve">     </t>
    </r>
    <r>
      <rPr>
        <b/>
        <sz val="11"/>
        <color indexed="8"/>
        <rFont val="Times New Roman"/>
        <family val="1"/>
      </rPr>
      <t>Classroom Site Project</t>
    </r>
    <r>
      <rPr>
        <sz val="11"/>
        <color indexed="8"/>
        <rFont val="Times New Roman"/>
        <family val="1"/>
      </rPr>
      <t xml:space="preserve"> </t>
    </r>
    <r>
      <rPr>
        <i/>
        <sz val="11"/>
        <color indexed="8"/>
        <rFont val="Times New Roman"/>
        <family val="1"/>
      </rPr>
      <t xml:space="preserve">(amount provided by ADE; can be </t>
    </r>
    <r>
      <rPr>
        <i/>
        <u/>
        <sz val="11"/>
        <color indexed="8"/>
        <rFont val="Times New Roman"/>
        <family val="1"/>
      </rPr>
      <t>estimated</t>
    </r>
    <r>
      <rPr>
        <i/>
        <sz val="11"/>
        <color indexed="8"/>
        <rFont val="Times New Roman"/>
        <family val="1"/>
      </rPr>
      <t xml:space="preserve"> by multiplying the CSF 
      per pupil amount by Group A WSC)</t>
    </r>
  </si>
  <si>
    <t xml:space="preserve">The way each charter chooses to report expenses will vary. For various reasons, a charter may choose to allocate all, or only a portion, of incurred expenses to the school level. All expenses coded as charterwide in the accounting records are reported on the Allocation to schools tab in column C (before allocation to schools). Charters may allocate any of its charterwide costs to private schools or individual schools beginning in column H. In addition, charters may allocate expenses between schools, including private schools. If a charter chooses to allocate expenses to the school level, it will need to use a proper allocation method for its calculations (such as weighted student count, meals served, riders, etc.). Any remaining amounts will be reported as final charterwide amounts as shown in column D (after allocation to schools). All expenses for new schools that have not begun operations should also be reported as charterwide. ADE will allocate all remaining charterwide expenses (column D) to the individual schools based on weighted student count on the school report cards.
</t>
  </si>
  <si>
    <t xml:space="preserve">Costs in functions 2300, 2500-2900, and 3100-3400, formatted in blue text on the Allocation to schools tab, may or may not be allocated to the school level by the Charter based on the level of decentralization of charter operations in those areas. Whether a charter assigns costs in these functions directly to schools or ADE allocates the Charterwide the costs based on student count, ADE may still separately label these costs in the school report cards as "allocated costs" at the school level to differentiate them from other school-level costs that are generally more specifically assigned to the school level. 
Allocate all expenses funded by federal Child Nutrition Program grants in the from federal sources columns on this tab.
</t>
  </si>
  <si>
    <t>All student count generated revenues must be allocated to a school or as a Charterwide revenue. Amounts allocated to a school from these sources may be less than, equal to, or greater than the amounts generated by a certain school for various reasons. Read the bullets below for information to consider when determining the revenue amount allocated to each school site.
• Charters could consider that revenue generally follows spending and therefore enter the revenue based on the spending coded to each school from each type of source. For example, if a charter with 2 schools reports that School 1 generated $300,000 and School 2 generated $400,000 based on their applicable student counts and both Schools 1 and 2 spent $350,000, the charter could consider allocating $350,000 in revenue to each school.
• Charters may also consider some student count generated revenue as Charterwide. All generated revenue amounts that are not allocated to any individual school will be automatically included as Charterwide through use of a formula. For example, if a charter with 2 schools reports that School #1 generated $500,000 based on its student count but was only allocated $400,000 of that student count generated revenue and School #2 generated $500,000 based on its student count and was allocated $550,000 of student count generated revenue, the Charterwide student count generated revenue will be the unallocated portion of total student count generated revenue, in this case $50,000.
• If a charter wants to keep all revenues generated by student count at the specific school in which the money was generated, then total allocated student count generated revenue must equal total revenues generated by student count for the individual school.</t>
  </si>
  <si>
    <t>As required by Laws 2017, Ch. 211, §4, based on amounts reported in columns HU through IE for the special education only portion of Group A revenue, and Program 200 spending:</t>
  </si>
  <si>
    <r>
      <rPr>
        <b/>
        <sz val="12"/>
        <rFont val="Times New Roman"/>
        <family val="1"/>
      </rPr>
      <t>Totals</t>
    </r>
    <r>
      <rPr>
        <sz val="12"/>
        <rFont val="Times New Roman"/>
        <family val="1"/>
      </rPr>
      <t xml:space="preserve"> - use to view information in the format that ADE will use to collect data for all schools.</t>
    </r>
  </si>
  <si>
    <r>
      <rPr>
        <b/>
        <sz val="12"/>
        <rFont val="Times New Roman"/>
        <family val="1"/>
      </rPr>
      <t>School comparison</t>
    </r>
    <r>
      <rPr>
        <sz val="12"/>
        <rFont val="Times New Roman"/>
        <family val="1"/>
      </rPr>
      <t xml:space="preserve"> - use to view results for up to 5 schools, including Charterwide.</t>
    </r>
  </si>
  <si>
    <r>
      <rPr>
        <b/>
        <sz val="12"/>
        <rFont val="Times New Roman"/>
        <family val="1"/>
      </rPr>
      <t>School listing</t>
    </r>
    <r>
      <rPr>
        <sz val="12"/>
        <rFont val="Times New Roman"/>
        <family val="1"/>
      </rPr>
      <t xml:space="preserve"> - includes information about each school within the Charter. </t>
    </r>
  </si>
  <si>
    <r>
      <rPr>
        <b/>
        <sz val="12"/>
        <rFont val="Times New Roman"/>
        <family val="1"/>
      </rPr>
      <t>Accounting data</t>
    </r>
    <r>
      <rPr>
        <sz val="12"/>
        <rFont val="Times New Roman"/>
        <family val="1"/>
      </rPr>
      <t xml:space="preserve"> - may include the accounting data from the Charter's AFR.                          </t>
    </r>
  </si>
  <si>
    <r>
      <rPr>
        <b/>
        <sz val="12"/>
        <rFont val="Times New Roman"/>
        <family val="1"/>
      </rPr>
      <t>Data entry</t>
    </r>
    <r>
      <rPr>
        <sz val="12"/>
        <rFont val="Times New Roman"/>
        <family val="1"/>
      </rPr>
      <t xml:space="preserve"> - information regarding expenses for teacher salaries &amp; benefits, property disbursements, redemption of principal, revenues, and special education for each school within the Charter.</t>
    </r>
  </si>
  <si>
    <t>File origination date:</t>
  </si>
  <si>
    <r>
      <t xml:space="preserve">         Other </t>
    </r>
    <r>
      <rPr>
        <i/>
        <sz val="11"/>
        <color indexed="8"/>
        <rFont val="Times New Roman"/>
        <family val="1"/>
      </rPr>
      <t>(any other revenues from State and local taxes)</t>
    </r>
  </si>
  <si>
    <r>
      <t xml:space="preserve">Other allocated revenues
From local and State taxes
</t>
    </r>
    <r>
      <rPr>
        <b/>
        <sz val="11"/>
        <color indexed="8"/>
        <rFont val="Times New Roman"/>
        <family val="1"/>
      </rPr>
      <t xml:space="preserve">         </t>
    </r>
    <r>
      <rPr>
        <sz val="11"/>
        <color indexed="8"/>
        <rFont val="Times New Roman"/>
        <family val="1"/>
      </rPr>
      <t>District transportation funding</t>
    </r>
  </si>
  <si>
    <r>
      <rPr>
        <b/>
        <sz val="11"/>
        <color indexed="8"/>
        <rFont val="Calibri"/>
        <family val="2"/>
      </rPr>
      <t>From other local &amp; State sources</t>
    </r>
    <r>
      <rPr>
        <sz val="11"/>
        <color indexed="8"/>
        <rFont val="Calibri"/>
        <family val="1"/>
      </rPr>
      <t xml:space="preserve">
        </t>
    </r>
    <r>
      <rPr>
        <sz val="11"/>
        <color indexed="8"/>
        <rFont val="Times New Roman"/>
        <family val="1"/>
      </rPr>
      <t xml:space="preserve"> Private donations &amp; tax credit eligible fees </t>
    </r>
    <r>
      <rPr>
        <i/>
        <sz val="11"/>
        <color indexed="8"/>
        <rFont val="Times New Roman"/>
        <family val="1"/>
      </rPr>
      <t>(reported under object codes 1790 and 1920)</t>
    </r>
  </si>
  <si>
    <r>
      <t xml:space="preserve">         Transportation fees </t>
    </r>
    <r>
      <rPr>
        <i/>
        <sz val="11"/>
        <color indexed="8"/>
        <rFont val="Times New Roman"/>
        <family val="1"/>
      </rPr>
      <t>(may include revenue from individuals, private sources, other school districts, or charter schools
            for transporting students to and from school; reported under object code 14XX)</t>
    </r>
  </si>
  <si>
    <r>
      <t xml:space="preserve">Federal revenues
     Federal grants </t>
    </r>
    <r>
      <rPr>
        <i/>
        <sz val="11"/>
        <color indexed="8"/>
        <rFont val="Times New Roman"/>
        <family val="1"/>
      </rPr>
      <t>(all federal revenues generated by student counts; including applicable Title I monies, from Projects
      1100-1399)</t>
    </r>
  </si>
  <si>
    <t>(including 6850)</t>
  </si>
  <si>
    <t xml:space="preserve">  6841 Interest</t>
  </si>
  <si>
    <t xml:space="preserve">  6800 Other (including 6850)</t>
  </si>
  <si>
    <t>Total for all Projects (excluding 9999-Other Non PSD-12 Projects ), Programs 100-630, Function 5000, and Object 6800</t>
  </si>
  <si>
    <t>Other 6800 (including 6850)</t>
  </si>
  <si>
    <t>Other 6800 (uncluding 6850)</t>
  </si>
  <si>
    <r>
      <rPr>
        <b/>
        <sz val="12"/>
        <rFont val="Times New Roman"/>
        <family val="1"/>
      </rPr>
      <t>Single school</t>
    </r>
    <r>
      <rPr>
        <sz val="12"/>
        <rFont val="Times New Roman"/>
        <family val="1"/>
      </rPr>
      <t xml:space="preserve"> - use to view results for 1 school in a structure similar to the AFR's NPEFS Page (page 9).</t>
    </r>
  </si>
  <si>
    <t>1010*</t>
  </si>
  <si>
    <t>Classroom Site Projects 1010 all functions</t>
  </si>
  <si>
    <t>Total for Projects 1010*</t>
  </si>
  <si>
    <r>
      <t xml:space="preserve">         Adjustments </t>
    </r>
    <r>
      <rPr>
        <i/>
        <sz val="11"/>
        <color indexed="8"/>
        <rFont val="Times New Roman"/>
        <family val="1"/>
      </rPr>
      <t>(enter as a negative number if amount received is less than amount reported by ADE)</t>
    </r>
  </si>
  <si>
    <r>
      <t xml:space="preserve">         Grants </t>
    </r>
    <r>
      <rPr>
        <i/>
        <sz val="11"/>
        <color indexed="8"/>
        <rFont val="Times New Roman"/>
        <family val="1"/>
      </rPr>
      <t>(revenues for State and local grants reported in Projects 1400-1499, not including previously reported based
            on student count)</t>
    </r>
  </si>
  <si>
    <t>Student count generated 
base support</t>
  </si>
  <si>
    <t>Local and State revenues
     Base support (can be estimated by multiplying the base level by the total WSC at each school)</t>
  </si>
  <si>
    <r>
      <t xml:space="preserve">         Please describe the reason(s) for the adjustments </t>
    </r>
    <r>
      <rPr>
        <i/>
        <sz val="11"/>
        <color indexed="8"/>
        <rFont val="Times New Roman"/>
        <family val="1"/>
      </rPr>
      <t>(for example, a charter may have had adjustments to its State aid in the current year due to ADM audit findings from prior years which may have either increased or decreased the amount of State aid the Charter received or remote instructional time adjustments determined by ADE)</t>
    </r>
  </si>
  <si>
    <t>1010-Classroom Site Project</t>
  </si>
  <si>
    <t>1227-ARP-IDEA Preschool</t>
  </si>
  <si>
    <t>1228-ARP-IDEA Basic</t>
  </si>
  <si>
    <t>1310-1399-COVID-19 Federal Relief Projects</t>
  </si>
  <si>
    <t>14XX-Arizona Industry Credentials Incentive</t>
  </si>
  <si>
    <t xml:space="preserve">         Other (see instructions tab for examples)</t>
  </si>
  <si>
    <t>X</t>
  </si>
  <si>
    <r>
      <t xml:space="preserve">Detailed instructions for each tab:
</t>
    </r>
    <r>
      <rPr>
        <sz val="12"/>
        <rFont val="Times New Roman"/>
        <family val="1"/>
      </rPr>
      <t>(click each heading to navigate to the applicable tab)</t>
    </r>
  </si>
  <si>
    <t>Self-contained student count from Limited SPED30 report</t>
  </si>
  <si>
    <t>From Federal Funds - Programs 100-630</t>
  </si>
  <si>
    <t>Employee Benefits</t>
  </si>
  <si>
    <t>Total for projects 1100-1399, programs 100-630, function 1000 and Object 6100</t>
  </si>
  <si>
    <t>Total for projects 1100-1399, programs 100-630, function 1000 and Object 6200</t>
  </si>
  <si>
    <t>Total for projects 1100-1399, programs 100-630, function 1000 and all other objects</t>
  </si>
  <si>
    <t>All other</t>
  </si>
  <si>
    <t>2000 Support services
  2100 Students (all projects)</t>
  </si>
  <si>
    <t>1000 Instruction (federal projects)</t>
  </si>
  <si>
    <t xml:space="preserve">  2100 Students (federal projects)</t>
  </si>
  <si>
    <t xml:space="preserve">  2200 Instruction (all projects)</t>
  </si>
  <si>
    <t xml:space="preserve">  2200 Instruction (federal projects)</t>
  </si>
  <si>
    <t xml:space="preserve">  2300 General administration (all projects)</t>
  </si>
  <si>
    <t xml:space="preserve">  2300 General administration (federal projects)</t>
  </si>
  <si>
    <t xml:space="preserve">  2400 School administration (all projects)</t>
  </si>
  <si>
    <t xml:space="preserve">  2400 School administration (federal projects)</t>
  </si>
  <si>
    <t xml:space="preserve">  2500, 2900 Central services, other support services (all projects)</t>
  </si>
  <si>
    <t xml:space="preserve">  2500, 2900 Central services, other support services (federal projects)</t>
  </si>
  <si>
    <t xml:space="preserve">  2600 Operation &amp; maintenance of plant (all projects)</t>
  </si>
  <si>
    <t xml:space="preserve">  2600 Operation &amp; maintenance of plant (federal projects)</t>
  </si>
  <si>
    <t xml:space="preserve">  2700 Student transportation (all projects)</t>
  </si>
  <si>
    <t xml:space="preserve">  2700 Student transportation (federal projects)</t>
  </si>
  <si>
    <t>3000 Operation of noninstructional services
  3100 Food service operations (all projects)</t>
  </si>
  <si>
    <t xml:space="preserve">  3100 Food service operations (federal projects)</t>
  </si>
  <si>
    <t xml:space="preserve">  3400 Bookstore operations (all projects)</t>
  </si>
  <si>
    <t xml:space="preserve">  3400 Bookstore operations (federal projects)</t>
  </si>
  <si>
    <t>Total for projects 1100-1399, programs 100-630, function 2100 and Object 6100</t>
  </si>
  <si>
    <t>Total for projects 1100-1399, programs 100-630, function 2100 and Object 6200</t>
  </si>
  <si>
    <t>Total for projects 1100-1399, programs 100-630, function 2100 and Property</t>
  </si>
  <si>
    <t>Total for projects 1100-1399, programs 100-630, function 2100 and Object 6300</t>
  </si>
  <si>
    <t>Total for projects 1100-1399, programs 100-630, function 2100 and Object 6400</t>
  </si>
  <si>
    <t>Total for projects 1100-1399, programs 100-630, function 2100 and Object 6500</t>
  </si>
  <si>
    <t>Total for projects 1100-1399, programs 100-630, function 2100 and Object 6600</t>
  </si>
  <si>
    <t>Total for projects 1100-1399, programs 100-630, function 2200 and Object 6100</t>
  </si>
  <si>
    <t>Total for projects 1100-1399, programs 100-630, function 2200 and Object 6200</t>
  </si>
  <si>
    <t>Total for projects 1100-1399, programs 100-630, function 2200 and Object 6300</t>
  </si>
  <si>
    <t>Total for projects 1100-1399, programs 100-630, function 2200 and Object 6400</t>
  </si>
  <si>
    <t>Total for projects 1100-1399, programs 100-630, function 2200 and Object 6500</t>
  </si>
  <si>
    <t>Total for projects 1100-1399, programs 100-630, function 2200 and Object 6600</t>
  </si>
  <si>
    <t>Total for projects 1100-1399, programs 100-630, function 2200 and Property</t>
  </si>
  <si>
    <t>Total for projects 1100-1399, programs 100-630, function 2100 and all other projects</t>
  </si>
  <si>
    <t>Total for projects 1100-1399, programs 100-630, function 2200 and all other projects</t>
  </si>
  <si>
    <t>Total for projects 1100-1399, programs 100-630, function 2300 and Object 6100</t>
  </si>
  <si>
    <t>Total for projects 1100-1399, programs 100-630, function 2300 and Object 6200</t>
  </si>
  <si>
    <t>Total for projects 1100-1399, programs 100-630, function 2300 and Object 6300</t>
  </si>
  <si>
    <t>Total for projects 1100-1399, programs 100-630, function 2300 and Object 6400</t>
  </si>
  <si>
    <t>Total for projects 1100-1399, programs 100-630, function 2300 and Object 6500</t>
  </si>
  <si>
    <t>Total for projects 1100-1399, programs 100-630, function 2300 and Object 6600</t>
  </si>
  <si>
    <t>Total for projects 1100-1399, programs 100-630, function 2300 and Property</t>
  </si>
  <si>
    <t>Total for projects 1100-1399, programs 100-630, function 2300 and all other projects</t>
  </si>
  <si>
    <t xml:space="preserve">Total for projects 1100-1399, programs 100-630, function 2100 and object 6800 </t>
  </si>
  <si>
    <t xml:space="preserve">Total for projects 1100-1399, programs 100-630, function 2200 and object 6800 </t>
  </si>
  <si>
    <t xml:space="preserve">Total for projects 1100-1399, programs 100-630, function 2300 and object 6800 </t>
  </si>
  <si>
    <t>Total for projects 1100-1399, programs 100-630, function 2400 and Object 6100</t>
  </si>
  <si>
    <t>Total for projects 1100-1399, programs 100-630, function 2400 and Object 6200</t>
  </si>
  <si>
    <t>Total for projects 1100-1399, programs 100-630, function 2400 and Object 6300</t>
  </si>
  <si>
    <t>Total for projects 1100-1399, programs 100-630, function 2400 and Object 6400</t>
  </si>
  <si>
    <t>Total for projects 1100-1399, programs 100-630, function 2400 and Object 6500</t>
  </si>
  <si>
    <t>Total for projects 1100-1399, programs 100-630, function 2400 and Object 6600</t>
  </si>
  <si>
    <t>Total for projects 1100-1399, programs 100-630, function 2400 and Property</t>
  </si>
  <si>
    <t xml:space="preserve">Total for projects 1100-1399, programs 100-630, function 2400 and object 6800 </t>
  </si>
  <si>
    <t>Total for projects 1100-1399, programs 100-630, function 2400 and all other projects</t>
  </si>
  <si>
    <t>Total for projects 1100-1399, programs 100-630, function 2500 and Object 6100</t>
  </si>
  <si>
    <t>Total for projects 1100-1399, programs 100-630, function 2500 and Object 6200</t>
  </si>
  <si>
    <t>Total for projects 1100-1399, programs 100-630, function 2500 and Object 6300</t>
  </si>
  <si>
    <t>Total for projects 1100-1399, programs 100-630, function 2500 and Object 6400</t>
  </si>
  <si>
    <t>Total for projects 1100-1399, programs 100-630, function 2500 and Object 6500</t>
  </si>
  <si>
    <t>Total for projects 1100-1399, programs 100-630, function 2500 and Object 6600</t>
  </si>
  <si>
    <t>Total for projects 1100-1399, programs 100-630, function 2500 and Property</t>
  </si>
  <si>
    <t xml:space="preserve">Total for projects 1100-1399, programs 100-630, function 2500 and object 6800 </t>
  </si>
  <si>
    <t>Total for projects 1100-1399, programs 100-630, function 2500 and all other projects</t>
  </si>
  <si>
    <t>Total for projects 1100-1399, programs 100-630, function 2900 and Object 6100</t>
  </si>
  <si>
    <t>Total for projects 1100-1399, programs 100-630, function 2900 and Object 6200</t>
  </si>
  <si>
    <t>Total for projects 1100-1399, programs 100-630, function 2900 and Object 6300</t>
  </si>
  <si>
    <t>Total for projects 1100-1399, programs 100-630, function 2900 and Object 6400</t>
  </si>
  <si>
    <t>Total for projects 1100-1399, programs 100-630, function 2900 and Object 6500</t>
  </si>
  <si>
    <t>Total for projects 1100-1399, programs 100-630, function 2900 and Object 6600</t>
  </si>
  <si>
    <t>Total for projects 1100-1399, programs 100-630, function 2900 and Property</t>
  </si>
  <si>
    <t xml:space="preserve">Total for projects 1100-1399, programs 100-630, function 2900 and object 6800 </t>
  </si>
  <si>
    <t>Total for projects 1100-1399, programs 100-630, function 2900 and all other projects</t>
  </si>
  <si>
    <t>Total for projects 1100-1399, programs 100-630, function 2600 and Object 6100</t>
  </si>
  <si>
    <t>Total for projects 1100-1399, programs 100-630, function 2600 and Object 6200</t>
  </si>
  <si>
    <t>Total for projects 1100-1399, programs 100-630, function 2600 and Object 6300</t>
  </si>
  <si>
    <t>Total for projects 1100-1399, programs 100-630, function 2600 and Object 6400</t>
  </si>
  <si>
    <t>Total for projects 1100-1399, programs 100-630, function 2600 and Object 6500</t>
  </si>
  <si>
    <t>Total for projects 1100-1399, programs 100-630, function 2600 and Object 6600</t>
  </si>
  <si>
    <t>Total for projects 1100-1399, programs 100-630, function 2600 and Property</t>
  </si>
  <si>
    <t xml:space="preserve">Total for projects 1100-1399, programs 100-630, function 2600 and object 6800 </t>
  </si>
  <si>
    <t>Total for projects 1100-1399, programs 100-630, function 2600 and all other projects</t>
  </si>
  <si>
    <t>Total for projects 1100-1399, programs 100-630, function 2700 and Object 6100</t>
  </si>
  <si>
    <t>Total for projects 1100-1399, programs 100-630, function 2700 and Object 6200</t>
  </si>
  <si>
    <t>Total for projects 1100-1399, programs 100-630, function 2700 and Object 6300</t>
  </si>
  <si>
    <t>Total for projects 1100-1399, programs 100-630, function 2700 and Object 6400</t>
  </si>
  <si>
    <t>Total for projects 1100-1399, programs 100-630, function 2700 and Object 6500</t>
  </si>
  <si>
    <t>Total for projects 1100-1399, programs 100-630, function 2700 and Object 6600</t>
  </si>
  <si>
    <t>Total for projects 1100-1399, programs 100-630, function 2700 and Property</t>
  </si>
  <si>
    <t xml:space="preserve">Total for projects 1100-1399, programs 100-630, function 2700 and object 6800 </t>
  </si>
  <si>
    <t>Total for projects 1100-1399, programs 100-630, function 2700 and all other projects</t>
  </si>
  <si>
    <t>Total for projects 1100-1399, programs 100-630, function 3100 and Object 6100</t>
  </si>
  <si>
    <t>Total for projects 1100-1399, programs 100-630, function 3100 and Object 6200</t>
  </si>
  <si>
    <t>Total for projects 1100-1399, programs 100-630, function 3100 and Object 6300</t>
  </si>
  <si>
    <t>Total for projects 1100-1399, programs 100-630, function 3100 and Object 6400</t>
  </si>
  <si>
    <t>Total for projects 1100-1399, programs 100-630, function 3100 and Object 6500</t>
  </si>
  <si>
    <t>Total for projects 1100-1399, programs 100-630, function 3100 and Object 6600</t>
  </si>
  <si>
    <t>Total for projects 1100-1399, programs 100-630, function 3100 and Property</t>
  </si>
  <si>
    <t xml:space="preserve">Total for projects 1100-1399, programs 100-630, function 3100 and object 6800 </t>
  </si>
  <si>
    <t>Total for projects 1100-1399, programs 100-630, function 3100 and all other projects</t>
  </si>
  <si>
    <t>Total for projects 1100-1399, programs 100-630, function 3400 and Object 6100</t>
  </si>
  <si>
    <t>Total for projects 1100-1399, programs 100-630, function 3400 and Object 6200</t>
  </si>
  <si>
    <t>Total for projects 1100-1399, programs 100-630, function 3400 and Object 6300</t>
  </si>
  <si>
    <t>Total for projects 1100-1399, programs 100-630, function 3400 and Object 6400</t>
  </si>
  <si>
    <t>Total for projects 1100-1399, programs 100-630, function 3400 and Object 6500</t>
  </si>
  <si>
    <t>Total for projects 1100-1399, programs 100-630, function 3400 and Object 6600</t>
  </si>
  <si>
    <t>Total for projects 1100-1399, programs 100-630, function 3400 and Property</t>
  </si>
  <si>
    <t xml:space="preserve">Total for projects 1100-1399, programs 100-630, function 3400 and object 6800 </t>
  </si>
  <si>
    <t>Total for projects 1100-1399, programs 100-630, function 3400 and all other projects</t>
  </si>
  <si>
    <t>Property (n/a)</t>
  </si>
  <si>
    <t>Detail for Classroom Site Projects 1010</t>
  </si>
  <si>
    <t xml:space="preserve">  6800 Other (excluding 6810, 6820 and 6890)</t>
  </si>
  <si>
    <t xml:space="preserve">Programs 100-630 Function 1000
Object codes 6300 through 6600 and 6800 </t>
  </si>
  <si>
    <t>Programs 100-630 Function 2100
Object codes 6300 through 6600 and 6800</t>
  </si>
  <si>
    <t>Programs 100-630 Function 2200
Object codes 6300 through 6600 and 6800</t>
  </si>
  <si>
    <t>Programs 100-630 Function 2300
Object codes 6300 through 6600 and 6800</t>
  </si>
  <si>
    <t>Programs 100-630 Function 2400
Object codes 6300 through 6600 and 6800</t>
  </si>
  <si>
    <t>Programs 100-630 Function 2500 2900
Object codes 6300 through 6600 and 6800</t>
  </si>
  <si>
    <t>Programs 100-630 Function 2600
Object codes 6300 through 6600 and 6800</t>
  </si>
  <si>
    <t>Programs 100-630 Function 2700
Object codes 6300 through 6600 and 6800</t>
  </si>
  <si>
    <t>Programs 100-630 Function 3100
Object codes 6300 through 6600 and 6800</t>
  </si>
  <si>
    <t>Programs 100-630 Function 3200
Object codes 6300 through 6600 and 6800</t>
  </si>
  <si>
    <t>Programs 100-630 Function 3400
Object codes 6300 through 6600 and 6800</t>
  </si>
  <si>
    <r>
      <rPr>
        <b/>
        <sz val="11"/>
        <color indexed="8"/>
        <rFont val="Times New Roman"/>
        <family val="1"/>
      </rPr>
      <t>Property disbursements (programs 100-630</t>
    </r>
    <r>
      <rPr>
        <sz val="11"/>
        <color indexed="8"/>
        <rFont val="Times New Roman"/>
        <family val="1"/>
      </rPr>
      <t>; include actual payments for capital acquisitions; don't include related capital lease or other debt service payments; disbursements for nonfixed (movable) equipment should be allocated to functions 1000-4000 based on intended use; all other should be included in function 4000. For lines identified as "federal projects" report the portion of the amount included on the line above, that was paid from federal projects.)
1000 Instruction (all projects)</t>
    </r>
  </si>
  <si>
    <t>Total property disbursements (Programs 100-630)</t>
  </si>
  <si>
    <t xml:space="preserve">All other object codes and property disbursements </t>
  </si>
  <si>
    <t>Data entry tab
row 96 
Base support</t>
  </si>
  <si>
    <t>Data entry tab 
row 100 
CAA</t>
  </si>
  <si>
    <t>Data entry tab
row 103
CSP</t>
  </si>
  <si>
    <t>Data entry tab 
row 106 
IIP</t>
  </si>
  <si>
    <t>If the charter has a negative amount in the Totals tab, column FI (supplies from State and local sources), the negative amount is likely from an adjustment made to recognize spending from Child nutrition programs (Data entry tab, row 123) as federal spending rather than State and local spending where the Food Service Fund is initially reported. If there is a negative amount in column FI:
1. Note the amount of the negative balance and add that amount at the end of the formula in cell FI (for example “+200”) to clear the negative. Then you must:
• Subtract that amount in total (for example “-200”) at the end of the formula(s) for one or more of the other State and local spending cells (FF through FO), without creating a negative balance in any of those cells. 
• Subtract the adjustment(s) from the applicable federal source columns by object code in columns DJ and EU through FD. if reported expenditures from federal funds exceed expenditures from all funds.</t>
  </si>
  <si>
    <t>Data entry tab
row 133 
Group A WSC</t>
  </si>
  <si>
    <t>Data entry tab
row 135
Group B WSC</t>
  </si>
  <si>
    <t>Data entry tab
row 136
SPED Base</t>
  </si>
  <si>
    <t>When pasting data, from the ribbon select "Paste Options:" and choose "Paste (P)".</t>
  </si>
  <si>
    <r>
      <rPr>
        <b/>
        <sz val="12"/>
        <rFont val="Times New Roman"/>
        <family val="1"/>
      </rPr>
      <t>Allocation to schools</t>
    </r>
    <r>
      <rPr>
        <sz val="12"/>
        <rFont val="Times New Roman"/>
        <family val="1"/>
      </rPr>
      <t xml:space="preserve"> - allocates charterwide expenses to schools, as applicable.</t>
    </r>
  </si>
  <si>
    <t>3. Copy and paste data using instructions on the tab. Do not complete this tab manually.</t>
  </si>
  <si>
    <t>1. Copy and paste data using instructions on the tab. Do not complete this tab manually.</t>
  </si>
  <si>
    <t>2. Copy and paste data using instructions on the tab. Do not complete this tab manually.</t>
  </si>
  <si>
    <r>
      <rPr>
        <b/>
        <sz val="12"/>
        <rFont val="Times New Roman"/>
        <family val="1"/>
      </rPr>
      <t>BSA-21</t>
    </r>
    <r>
      <rPr>
        <sz val="12"/>
        <rFont val="Times New Roman"/>
        <family val="1"/>
      </rPr>
      <t xml:space="preserve"> - includes student count revenue data provided by Arizona Department of Education (ADE).                 </t>
    </r>
  </si>
  <si>
    <t>4.  Manually enter information in all orange highlighted cells, following the instructions on the tab.</t>
  </si>
  <si>
    <t xml:space="preserve">5. Manually fill in all amounts, except student count generated amounts provided by ADE and calculated totals (highlighted grey), and report to the nearest dollar.  </t>
  </si>
  <si>
    <t xml:space="preserve">6. Complete lines 108 and 111 to allocate student count generated revenues to the schools where the monies were spent.                  </t>
  </si>
  <si>
    <t xml:space="preserve">7. Complete lines 160 and 164 for special education expenditures. Charters that do not have expenditures to report in these lines should enter 0.             </t>
  </si>
  <si>
    <t>8. Manually allocate charterwide expenses to schools using the instructions on the tab.</t>
  </si>
  <si>
    <t>Data entry tab
row 134
Group A CSP</t>
  </si>
  <si>
    <r>
      <rPr>
        <b/>
        <sz val="12"/>
        <rFont val="Times New Roman"/>
        <family val="1"/>
      </rPr>
      <t>Student-count revenues</t>
    </r>
    <r>
      <rPr>
        <sz val="12"/>
        <rFont val="Times New Roman"/>
        <family val="1"/>
      </rPr>
      <t xml:space="preserve"> - includes student count revenue data provided by</t>
    </r>
    <r>
      <rPr>
        <strike/>
        <sz val="12"/>
        <rFont val="Times New Roman"/>
        <family val="1"/>
      </rPr>
      <t xml:space="preserve"> </t>
    </r>
    <r>
      <rPr>
        <sz val="12"/>
        <rFont val="Times New Roman"/>
        <family val="1"/>
      </rPr>
      <t>ADE.</t>
    </r>
  </si>
  <si>
    <t>Charters must complete all required detail for each school site, including charters with only one school.</t>
  </si>
  <si>
    <t>Unit code(s)</t>
  </si>
  <si>
    <t>Comments</t>
  </si>
  <si>
    <t>Programs 100-630, excluding 400</t>
  </si>
  <si>
    <t>Functions 1000 and 2230</t>
  </si>
  <si>
    <t>Teacher salaries &amp; benefits (all projects, programs 100-630 excluding 400, function 1000)</t>
  </si>
  <si>
    <r>
      <rPr>
        <b/>
        <sz val="14"/>
        <color indexed="8"/>
        <rFont val="Times New Roman"/>
        <family val="1"/>
      </rPr>
      <t>Expenses for teacher salaries &amp; benefits (all projects, programs 100-630 excluding 400, function 1000)</t>
    </r>
    <r>
      <rPr>
        <sz val="11"/>
        <color indexed="8"/>
        <rFont val="Times New Roman"/>
        <family val="1"/>
      </rPr>
      <t xml:space="preserve">
Report base salaries (including Classroom Site Project Performance Pay), overtime, and additional compensation, including retired and returned to work as contract/leased teachers from all projects for the specified programs. Do not include salaries paid to instructional aides or assistants. Report the salaries based on the appropriate program. If a teacher is paid from more than 1 program, allocate the salary based on the amount of time instructing in each program.
</t>
    </r>
    <r>
      <rPr>
        <b/>
        <sz val="11"/>
        <color indexed="8"/>
        <rFont val="Times New Roman"/>
        <family val="1"/>
      </rPr>
      <t>Certified teachers (in object 6112)</t>
    </r>
  </si>
  <si>
    <t>Technology-related supplies (6650)</t>
  </si>
  <si>
    <r>
      <rPr>
        <b/>
        <sz val="11"/>
        <color indexed="8"/>
        <rFont val="Times New Roman"/>
        <family val="1"/>
      </rPr>
      <t>Portion of total teacher salaries from local and State sources</t>
    </r>
    <r>
      <rPr>
        <sz val="11"/>
        <color indexed="8"/>
        <rFont val="Times New Roman"/>
        <family val="1"/>
      </rPr>
      <t xml:space="preserve"> </t>
    </r>
    <r>
      <rPr>
        <b/>
        <i/>
        <sz val="11"/>
        <color indexed="8"/>
        <rFont val="Times New Roman"/>
        <family val="1"/>
      </rPr>
      <t>(from line 22 above)</t>
    </r>
  </si>
  <si>
    <r>
      <t xml:space="preserve">Total teacher salaries </t>
    </r>
    <r>
      <rPr>
        <b/>
        <i/>
        <sz val="11"/>
        <color indexed="8"/>
        <rFont val="Times New Roman"/>
        <family val="1"/>
      </rPr>
      <t>(lines 15 through 20 above)</t>
    </r>
  </si>
  <si>
    <t xml:space="preserve">   2.  Function 2230-Library/media Services (in objects 6300-6490, 6530-6550, 6580, 6600-6620, 6640-6650, 0196 disbursements, 6740, 6810, and 6890)</t>
  </si>
  <si>
    <t xml:space="preserve">   1.  Function 2220-Improvement of instruction (in objects 6300-6490, 6530-6550, 6580, 6600-6620, 6640-6650, 0196 disbursements, 6740, 6810, and 6890)</t>
  </si>
  <si>
    <t xml:space="preserve">   Function 2220-Improvement of instruction (in objects 6300-6490, 6530-6550, 6580, 6600-6620, 6640-6650, 0196 disbursements, 6740, 6810, and 6890)</t>
  </si>
  <si>
    <t>Teacher salaries &amp; benefits</t>
  </si>
  <si>
    <t>All Projects, Programs 100-630, excluding 400, Function 1000</t>
  </si>
  <si>
    <t>1900, 1930, 1980, 1990-Other revenues and gains from local sources</t>
  </si>
  <si>
    <t xml:space="preserve">Programs 100-630, excluding 400 </t>
  </si>
  <si>
    <t>Support services-Instruction expenses</t>
  </si>
  <si>
    <t>Books, Periodicals, and Instructional Aids</t>
  </si>
  <si>
    <t xml:space="preserve">   Function 2230-Library/Media Services (in objects 6300-6490, 6530-6550, 6580, 6600-6620, 6640-6650, 0196 disbursements, 6740, 6810, and 6890)</t>
  </si>
  <si>
    <t xml:space="preserve">   Object 6640, functions 1000 and 2230</t>
  </si>
  <si>
    <t xml:space="preserve">   1.  Object 6640, functions 1000 and 2230</t>
  </si>
  <si>
    <t>Support services-instruction detail (programs 100-630, excluding 400)</t>
  </si>
  <si>
    <t>Support services-instruction expenses (programs 100-630, excluding 400)</t>
  </si>
  <si>
    <t>10. Review the FY 2025 AFR Formula Corrections file and make any required formula corrections after your file origination date. See cell N1.</t>
  </si>
  <si>
    <t>9. Review supplies from State and local sources (column FI). If a negative amount is reported in any of the cells follow the instruction in row 40.</t>
  </si>
  <si>
    <t xml:space="preserve">A school's actual base support level may differ from the amount provided by ADE. If you enter an adjustment to the base support amount, you will need to describe the reason in the line indicated. For example, a charter may have had adjustments to its State aid in the current year due to ADM audit findings from prior years which may have either increased or decreased the amount of State aid the Charter received.
A charter may have had reductions to the base support level for remote instructional time provided beyond the thresholds prescribed in A.R.S. §15-901.08(C)(3)(b)(i). Charters should include an adjustment on the data entry tab for remote instructional time adjustments reported on their final FY 2025 BSA 55, page 2.
Amounts are based on student counts available after the Statewide recalculation adjustments only. Charters with 915 adjustments in process may also have to adjust revenue amounts based on the estimated change.
</t>
  </si>
  <si>
    <t>2025 Base level</t>
  </si>
  <si>
    <t>2025 CSP per 2024 Group A weighted student count</t>
  </si>
  <si>
    <t>Total 2025 Instructional Improvement Project (IIP)</t>
  </si>
  <si>
    <t xml:space="preserve">FY 2025 Charter Additional Assistance (CAA) per student PSD </t>
  </si>
  <si>
    <t>FY 2025 CAA per student K-8</t>
  </si>
  <si>
    <t>FY 2025 CAA per student 9-12</t>
  </si>
  <si>
    <t>2025 Unweighted student counts</t>
  </si>
  <si>
    <t>2025 Weighted student counts (AOI adjusted)</t>
  </si>
  <si>
    <t>2025 Group B</t>
  </si>
  <si>
    <r>
      <rPr>
        <b/>
        <sz val="11"/>
        <rFont val="Times New Roman"/>
        <family val="1"/>
      </rPr>
      <t xml:space="preserve">Instructions: 
</t>
    </r>
    <r>
      <rPr>
        <sz val="11"/>
        <rFont val="Times New Roman"/>
        <family val="1"/>
      </rPr>
      <t xml:space="preserve">1. Complete the BSA-21 tab following the instructions described in cells B3 and B4 on the BSA-21 tab. 
2. </t>
    </r>
    <r>
      <rPr>
        <b/>
        <sz val="11"/>
        <rFont val="Times New Roman"/>
        <family val="1"/>
      </rPr>
      <t>If your charter uses Excel 2019 or earlier</t>
    </r>
    <r>
      <rPr>
        <sz val="11"/>
        <rFont val="Times New Roman"/>
        <family val="1"/>
      </rPr>
      <t xml:space="preserve">, unprotect this tab, delete the formula in cell L8, and use the BSA-21 to manually enter the ADE school ID numbers for each school to populate the charterwide and school information. Be sure to re-protect the tab when finished to avoid accidental changes to other cell formulas.
3. Verify student count data is accurately populated in columns O through V of this tab for each school site.
4. Enter the reduction to base level and CAA for small school weight adjustment, if any, on the Data entry tab.
5. Select the Primary unit code from the dropdown in column I based on the School listing tab info for each school. </t>
    </r>
    <r>
      <rPr>
        <b/>
        <sz val="11"/>
        <rFont val="Times New Roman"/>
        <family val="1"/>
      </rPr>
      <t>Enter the single primary unit code for private schools, including head start programs, on all applicable private school lines.</t>
    </r>
    <r>
      <rPr>
        <sz val="11"/>
        <rFont val="Times New Roman"/>
        <family val="1"/>
      </rPr>
      <t xml:space="preserve">
6. Confirm or enter the amounts on row 2 beginning in column F to provide the correct base level and total Instructional Improvement Project (IIP). For IIP revenues, enter all FY 2025 amounts received, including July payments. 
7. Enter the self-contained student count for each school from the charter's Limited SPED30 report into column N. (This report can be accessed through ADE Connect, AzEDs Portal.)
8. Compare the totals in row 6 for each revenue type to the charter's accounting records and applicable ADE revenue report to identify adjustments that may be needed on the data entry tab. (Allow for minor rounding differences. )
Totals:</t>
    </r>
  </si>
  <si>
    <r>
      <t>Support services</t>
    </r>
    <r>
      <rPr>
        <b/>
        <sz val="11"/>
        <color indexed="8"/>
        <rFont val="Times New Roman"/>
        <family val="1"/>
      </rPr>
      <t>—instruction</t>
    </r>
  </si>
  <si>
    <t>Improvement of instruction (function 2220; objects 6300-6490, 6530-6550, 6580, 6600-6620, 6640-6650, 0196 disbursements, 6740, 6810, and 6890)</t>
  </si>
  <si>
    <t>Library/media Services (function 2230; objects 6300-6490, 6530-6550, 6580, 6600-6620, 6640-6650, 0196 disbursements, 6740, 6810, and 6890)</t>
  </si>
  <si>
    <t>Books, periodicals, and instructional aids</t>
  </si>
  <si>
    <t>Books, periodicals, and instructional aids (functions 1000 and 2230, object 6640)</t>
  </si>
  <si>
    <t>Books, Periodicals, and Instructional Aids (programs 100-630, excluding 400)</t>
  </si>
  <si>
    <t>Copy and paste columns A through AF of the most recent FY 2025 BSA-21 Report from https://schoolfinancereports.azed.gov into cell A1.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</si>
</sst>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
    <numFmt numFmtId="6" formatCode="&quot;$&quot;#,##0_);[Red]\(&quot;$&quot;#,##0\)"/>
    <numFmt numFmtId="42" formatCode="_(&quot;$&quot;* #,##0_);_(&quot;$&quot;* \(#,##0\);_(&quot;$&quot;* &quot;-&quot;_);_(@_)"/>
    <numFmt numFmtId="41" formatCode="_(* #,##0_);_(* \(#,##0\);_(* &quot;-&quot;_);_(@_)"/>
    <numFmt numFmtId="44" formatCode="_(&quot;$&quot;* #,##0.00_);_(&quot;$&quot;* \(#,##0.00\);_(&quot;$&quot;* &quot;-&quot;??_);_(@_)"/>
    <numFmt numFmtId="43" formatCode="_(* #,##0.00_);_(* \(#,##0.00\);_(* &quot;-&quot;??_);_(@_)"/>
    <numFmt numFmtId="164" formatCode="0_);\(0\)"/>
    <numFmt numFmtId="165" formatCode="\(0E+00\);\(\-0E+00\)"/>
    <numFmt numFmtId="166" formatCode="_(* #,##0.000_);_(* \(#,##0.000\);_(* &quot;-&quot;??_);_(@_)"/>
    <numFmt numFmtId="167" formatCode="_(* #,##0_);_(* \(#,##0\);_(* &quot;-&quot;??_);_(@_)"/>
    <numFmt numFmtId="168" formatCode="0.000"/>
    <numFmt numFmtId="169" formatCode="#,##0.000"/>
    <numFmt numFmtId="170" formatCode="_(* #,##0.0000_);_(* \(#,##0.0000\);_(* &quot;-&quot;??_);_(@_)"/>
    <numFmt numFmtId="171" formatCode="_(&quot;$&quot;* #,##0.000_);_(&quot;$&quot;* \(#,##0.000\);_(&quot;$&quot;* &quot;-&quot;???_);_(@_)"/>
    <numFmt numFmtId="172" formatCode="#,##0.0000"/>
    <numFmt numFmtId="173" formatCode="0.0000"/>
    <numFmt numFmtId="174" formatCode="[$-1010409]m/d/yyyy"/>
    <numFmt numFmtId="175" formatCode="[$-1010409]General"/>
    <numFmt numFmtId="176" formatCode="[$-1010409]#,##0.00;\-#,##0.00"/>
    <numFmt numFmtId="177" formatCode="[$-1010409]#,##0.0000;\-#,##0.0000"/>
    <numFmt numFmtId="178" formatCode="#,##0.000_);\(#,##0.000\)"/>
    <numFmt numFmtId="179" formatCode="#,##0.0000_);\(#,##0.0000\)"/>
  </numFmts>
  <fonts count="51">
    <font>
      <sz val="11"/>
      <color theme="1"/>
      <name val="Calibri"/>
      <family val="2"/>
      <scheme val="minor"/>
    </font>
    <font>
      <sz val="10"/>
      <name val="Arial"/>
      <family val="2"/>
    </font>
    <font>
      <sz val="11"/>
      <name val="Times New Roman"/>
      <family val="1"/>
    </font>
    <font>
      <b/>
      <sz val="11"/>
      <name val="Times New Roman"/>
      <family val="1"/>
    </font>
    <font>
      <i/>
      <sz val="11"/>
      <name val="Times New Roman"/>
      <family val="1"/>
    </font>
    <font>
      <b/>
      <sz val="14"/>
      <name val="Times New Roman"/>
      <family val="1"/>
    </font>
    <font>
      <b/>
      <sz val="12"/>
      <name val="Times New Roman"/>
      <family val="1"/>
    </font>
    <font>
      <sz val="12"/>
      <name val="Arial MT"/>
      <family val="2"/>
    </font>
    <font>
      <sz val="12"/>
      <name val="Arial"/>
      <family val="2"/>
    </font>
    <font>
      <sz val="12"/>
      <name val="Times New Roman"/>
      <family val="1"/>
    </font>
    <font>
      <b/>
      <sz val="11"/>
      <name val="Calibri"/>
      <family val="2"/>
    </font>
    <font>
      <b/>
      <sz val="11"/>
      <color indexed="30"/>
      <name val="Times New Roman"/>
      <family val="1"/>
    </font>
    <font>
      <sz val="11"/>
      <color indexed="30"/>
      <name val="Times New Roman"/>
      <family val="1"/>
    </font>
    <font>
      <b/>
      <sz val="11"/>
      <color indexed="8"/>
      <name val="Calibri"/>
      <family val="2"/>
    </font>
    <font>
      <sz val="11"/>
      <color indexed="8"/>
      <name val="Times New Roman"/>
      <family val="1"/>
    </font>
    <font>
      <b/>
      <sz val="11"/>
      <color indexed="8"/>
      <name val="Times New Roman"/>
      <family val="1"/>
    </font>
    <font>
      <b/>
      <sz val="14"/>
      <color indexed="8"/>
      <name val="Times New Roman"/>
      <family val="1"/>
    </font>
    <font>
      <i/>
      <sz val="11"/>
      <color indexed="8"/>
      <name val="Times New Roman"/>
      <family val="1"/>
    </font>
    <font>
      <b/>
      <i/>
      <sz val="11"/>
      <color indexed="8"/>
      <name val="Times New Roman"/>
      <family val="1"/>
    </font>
    <font>
      <i/>
      <sz val="11"/>
      <color indexed="8"/>
      <name val="Calibri"/>
      <family val="1"/>
    </font>
    <font>
      <sz val="11"/>
      <color indexed="8"/>
      <name val="Calibri"/>
      <family val="1"/>
    </font>
    <font>
      <b/>
      <u/>
      <sz val="11"/>
      <color indexed="8"/>
      <name val="Calibri"/>
      <family val="2"/>
    </font>
    <font>
      <i/>
      <u/>
      <sz val="11"/>
      <color indexed="8"/>
      <name val="Times New Roman"/>
      <family val="1"/>
    </font>
    <font>
      <u/>
      <sz val="11"/>
      <color theme="10"/>
      <name val="Calibri"/>
      <family val="2"/>
      <scheme val="minor"/>
    </font>
    <font>
      <b/>
      <sz val="11"/>
      <color theme="1"/>
      <name val="Calibri"/>
      <family val="2"/>
      <scheme val="minor"/>
    </font>
    <font>
      <sz val="11"/>
      <color rgb="FFFF0000"/>
      <name val="Calibri"/>
      <family val="2"/>
      <scheme val="minor"/>
    </font>
    <font>
      <sz val="11"/>
      <color theme="1"/>
      <name val="Times New Roman"/>
      <family val="1"/>
    </font>
    <font>
      <b/>
      <sz val="11"/>
      <color theme="1"/>
      <name val="Times New Roman"/>
      <family val="1"/>
    </font>
    <font>
      <sz val="11"/>
      <color rgb="FFFF0000"/>
      <name val="Times New Roman"/>
      <family val="1"/>
    </font>
    <font>
      <sz val="11"/>
      <name val="Calibri"/>
      <family val="2"/>
      <scheme val="minor"/>
    </font>
    <font>
      <sz val="11"/>
      <color theme="0" tint="-0.24991607409894101"/>
      <name val="Times New Roman"/>
      <family val="1"/>
    </font>
    <font>
      <b/>
      <sz val="11"/>
      <color rgb="FF0070C0"/>
      <name val="Times New Roman"/>
      <family val="1"/>
    </font>
    <font>
      <sz val="11"/>
      <color rgb="FF0070C0"/>
      <name val="Times New Roman"/>
      <family val="1"/>
    </font>
    <font>
      <b/>
      <sz val="12"/>
      <color theme="1"/>
      <name val="Times New Roman"/>
      <family val="1"/>
    </font>
    <font>
      <b/>
      <sz val="11"/>
      <name val="Calibri"/>
      <family val="2"/>
      <scheme val="minor"/>
    </font>
    <font>
      <sz val="8"/>
      <color rgb="FF000000"/>
      <name val="Arial"/>
      <family val="2"/>
    </font>
    <font>
      <b/>
      <sz val="11"/>
      <color rgb="FFFF0000"/>
      <name val="Times New Roman"/>
      <family val="1"/>
    </font>
    <font>
      <i/>
      <sz val="11"/>
      <color theme="1"/>
      <name val="Times New Roman"/>
      <family val="1"/>
    </font>
    <font>
      <b/>
      <sz val="14"/>
      <color theme="1"/>
      <name val="Times New Roman"/>
      <family val="1"/>
    </font>
    <font>
      <b/>
      <sz val="18"/>
      <color rgb="FFFF0000"/>
      <name val="Times New Roman"/>
      <family val="1"/>
    </font>
    <font>
      <b/>
      <strike/>
      <sz val="11"/>
      <color rgb="FFFF0000"/>
      <name val="Times New Roman"/>
      <family val="1"/>
    </font>
    <font>
      <i/>
      <strike/>
      <sz val="11"/>
      <color theme="1"/>
      <name val="Times New Roman"/>
      <family val="1"/>
    </font>
    <font>
      <b/>
      <sz val="11"/>
      <color rgb="FFFF0000"/>
      <name val="Calibri"/>
      <family val="2"/>
      <scheme val="minor"/>
    </font>
    <font>
      <b/>
      <sz val="12"/>
      <color theme="0"/>
      <name val="Times New Roman"/>
      <family val="1"/>
    </font>
    <font>
      <sz val="11"/>
      <color theme="1"/>
      <name val="Calibri"/>
      <family val="2"/>
      <scheme val="minor"/>
    </font>
    <font>
      <sz val="11"/>
      <color rgb="FF000000"/>
      <name val="Calibri"/>
      <family val="2"/>
    </font>
    <font>
      <b/>
      <sz val="10"/>
      <color rgb="FF000000"/>
      <name val="Arial"/>
      <family val="2"/>
    </font>
    <font>
      <sz val="11"/>
      <name val="Calibri"/>
      <family val="2"/>
    </font>
    <font>
      <sz val="10"/>
      <color rgb="FF000000"/>
      <name val="Arial"/>
      <family val="2"/>
    </font>
    <font>
      <sz val="9"/>
      <color rgb="FF000000"/>
      <name val="Arial"/>
      <family val="2"/>
    </font>
    <font>
      <strike/>
      <sz val="12"/>
      <name val="Times New Roman"/>
      <family val="1"/>
    </font>
  </fonts>
  <fills count="46">
    <fill>
      <patternFill patternType="none"/>
    </fill>
    <fill>
      <patternFill patternType="gray125"/>
    </fill>
    <fill>
      <patternFill patternType="solid">
        <fgColor indexed="9"/>
        <bgColor indexed="64"/>
      </patternFill>
    </fill>
    <fill>
      <patternFill patternType="solid">
        <fgColor theme="0" tint="-0.24991607409894101"/>
        <bgColor indexed="64"/>
      </patternFill>
    </fill>
    <fill>
      <patternFill patternType="solid">
        <fgColor theme="0" tint="-0.14993743705557422"/>
        <bgColor indexed="64"/>
      </patternFill>
    </fill>
    <fill>
      <patternFill patternType="solid">
        <fgColor theme="6" tint="0.59993285927915285"/>
        <bgColor indexed="64"/>
      </patternFill>
    </fill>
    <fill>
      <patternFill patternType="solid">
        <fgColor theme="8" tint="0.79992065187536243"/>
        <bgColor indexed="64"/>
      </patternFill>
    </fill>
    <fill>
      <patternFill patternType="solid">
        <fgColor theme="0"/>
        <bgColor indexed="64"/>
      </patternFill>
    </fill>
    <fill>
      <patternFill patternType="solid">
        <fgColor theme="4" tint="0.59993285927915285"/>
        <bgColor indexed="64"/>
      </patternFill>
    </fill>
    <fill>
      <patternFill patternType="solid">
        <fgColor rgb="FFCCCCFF"/>
        <bgColor indexed="64"/>
      </patternFill>
    </fill>
    <fill>
      <patternFill patternType="solid">
        <fgColor rgb="FFFFFFFF"/>
        <bgColor indexed="64"/>
      </patternFill>
    </fill>
    <fill>
      <patternFill patternType="solid">
        <fgColor rgb="FFDDEBF7"/>
        <bgColor indexed="64"/>
      </patternFill>
    </fill>
    <fill>
      <patternFill patternType="solid">
        <fgColor theme="5" tint="0.79992065187536243"/>
        <bgColor indexed="64"/>
      </patternFill>
    </fill>
    <fill>
      <patternFill patternType="solid">
        <fgColor theme="7" tint="0.39997558519241921"/>
        <bgColor indexed="64"/>
      </patternFill>
    </fill>
    <fill>
      <patternFill patternType="solid">
        <fgColor theme="9" tint="0.79992065187536243"/>
        <bgColor indexed="64"/>
      </patternFill>
    </fill>
    <fill>
      <patternFill patternType="solid">
        <fgColor rgb="FFFFF2CC"/>
        <bgColor indexed="64"/>
      </patternFill>
    </fill>
    <fill>
      <patternFill patternType="solid">
        <fgColor theme="7" tint="0.59993285927915285"/>
        <bgColor indexed="64"/>
      </patternFill>
    </fill>
    <fill>
      <patternFill patternType="solid">
        <fgColor rgb="FFE2EFDA"/>
        <bgColor indexed="64"/>
      </patternFill>
    </fill>
    <fill>
      <patternFill patternType="solid">
        <fgColor theme="9" tint="0.59993285927915285"/>
        <bgColor indexed="64"/>
      </patternFill>
    </fill>
    <fill>
      <patternFill patternType="solid">
        <fgColor theme="4" tint="0.79992065187536243"/>
        <bgColor indexed="64"/>
      </patternFill>
    </fill>
    <fill>
      <patternFill patternType="solid">
        <fgColor theme="2" tint="-9.9917600024414813E-2"/>
        <bgColor indexed="64"/>
      </patternFill>
    </fill>
    <fill>
      <patternFill patternType="solid">
        <fgColor theme="5" tint="0.59993285927915285"/>
        <bgColor indexed="64"/>
      </patternFill>
    </fill>
    <fill>
      <patternFill patternType="solid">
        <fgColor theme="5" tint="0.39997558519241921"/>
        <bgColor indexed="64"/>
      </patternFill>
    </fill>
    <fill>
      <patternFill patternType="solid">
        <fgColor theme="9" tint="0.39997558519241921"/>
        <bgColor indexed="64"/>
      </patternFill>
    </fill>
    <fill>
      <patternFill patternType="solid">
        <fgColor theme="0" tint="-0.14990691854609822"/>
        <bgColor indexed="64"/>
      </patternFill>
    </fill>
    <fill>
      <patternFill patternType="solid">
        <fgColor rgb="FFFFFF00"/>
        <bgColor indexed="64"/>
      </patternFill>
    </fill>
    <fill>
      <patternFill patternType="solid">
        <fgColor rgb="FFD6DCE4"/>
        <bgColor indexed="64"/>
      </patternFill>
    </fill>
    <fill>
      <patternFill patternType="solid">
        <fgColor theme="5" tint="0.79995117038483843"/>
        <bgColor indexed="64"/>
      </patternFill>
    </fill>
    <fill>
      <patternFill patternType="solid">
        <fgColor theme="0" tint="-0.24994659260841701"/>
        <bgColor indexed="64"/>
      </patternFill>
    </fill>
    <fill>
      <patternFill patternType="solid">
        <fgColor theme="0" tint="-0.14996795556505021"/>
        <bgColor indexed="64"/>
      </patternFill>
    </fill>
    <fill>
      <patternFill patternType="solid">
        <fgColor theme="7" tint="0.79995117038483843"/>
        <bgColor indexed="64"/>
      </patternFill>
    </fill>
    <fill>
      <patternFill patternType="solid">
        <fgColor theme="8" tint="0.59993285927915285"/>
        <bgColor indexed="64"/>
      </patternFill>
    </fill>
    <fill>
      <patternFill patternType="solid">
        <fgColor theme="8" tint="0.39997558519241921"/>
        <bgColor indexed="64"/>
      </patternFill>
    </fill>
    <fill>
      <patternFill patternType="solid">
        <fgColor theme="8" tint="0.39994506668294322"/>
        <bgColor indexed="64"/>
      </patternFill>
    </fill>
    <fill>
      <patternFill patternType="solid">
        <fgColor theme="2" tint="-0.24991607409894101"/>
        <bgColor indexed="64"/>
      </patternFill>
    </fill>
    <fill>
      <patternFill patternType="solid">
        <fgColor theme="4" tint="0.39997558519241921"/>
        <bgColor indexed="64"/>
      </patternFill>
    </fill>
    <fill>
      <patternFill patternType="solid">
        <fgColor theme="5" tint="0.39994506668294322"/>
        <bgColor indexed="64"/>
      </patternFill>
    </fill>
    <fill>
      <patternFill patternType="solid">
        <fgColor theme="9" tint="0.39994506668294322"/>
        <bgColor indexed="64"/>
      </patternFill>
    </fill>
    <fill>
      <patternFill patternType="solid">
        <fgColor theme="4" tint="0.39994506668294322"/>
        <bgColor indexed="64"/>
      </patternFill>
    </fill>
    <fill>
      <patternFill patternType="solid">
        <fgColor rgb="FF00C000"/>
      </patternFill>
    </fill>
    <fill>
      <patternFill patternType="solid">
        <fgColor rgb="FF6495ED"/>
      </patternFill>
    </fill>
    <fill>
      <patternFill patternType="solid">
        <fgColor rgb="FF808080"/>
      </patternFill>
    </fill>
    <fill>
      <patternFill patternType="solid">
        <fgColor theme="8" tint="0.79998168889431442"/>
        <bgColor indexed="64"/>
      </patternFill>
    </fill>
    <fill>
      <patternFill patternType="solid">
        <fgColor theme="5" tint="0.59999389629810485"/>
        <bgColor indexed="64"/>
      </patternFill>
    </fill>
    <fill>
      <patternFill patternType="solid">
        <fgColor rgb="FFFFFFCC"/>
        <bgColor indexed="64"/>
      </patternFill>
    </fill>
    <fill>
      <patternFill patternType="solid">
        <fgColor theme="5" tint="0.79998168889431442"/>
        <bgColor indexed="64"/>
      </patternFill>
    </fill>
  </fills>
  <borders count="17">
    <border>
      <left/>
      <right/>
      <top/>
      <bottom/>
      <diagonal/>
    </border>
    <border>
      <left style="thin">
        <color auto="1"/>
      </left>
      <right style="thin">
        <color auto="1"/>
      </right>
      <top/>
      <bottom/>
      <diagonal/>
    </border>
    <border>
      <left style="thin">
        <color auto="1"/>
      </left>
      <right style="thin">
        <color auto="1"/>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diagonal/>
    </border>
    <border>
      <left style="thin">
        <color auto="1"/>
      </left>
      <right style="thin">
        <color auto="1"/>
      </right>
      <top style="thin">
        <color auto="1"/>
      </top>
      <bottom style="thin">
        <color auto="1"/>
      </bottom>
      <diagonal/>
    </border>
    <border>
      <left/>
      <right/>
      <top style="thin">
        <color auto="1"/>
      </top>
      <bottom/>
      <diagonal/>
    </border>
    <border>
      <left style="thin">
        <color auto="1"/>
      </left>
      <right/>
      <top/>
      <bottom/>
      <diagonal/>
    </border>
    <border>
      <left style="thin">
        <color auto="1"/>
      </left>
      <right style="thin">
        <color auto="1"/>
      </right>
      <top/>
      <bottom style="thin">
        <color auto="1"/>
      </bottom>
      <diagonal/>
    </border>
    <border>
      <left style="thin">
        <color auto="1"/>
      </left>
      <right/>
      <top style="thin">
        <color auto="1"/>
      </top>
      <bottom style="thin">
        <color auto="1"/>
      </bottom>
      <diagonal/>
    </border>
    <border>
      <left/>
      <right/>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bottom/>
      <diagonal/>
    </border>
    <border>
      <left style="medium">
        <color auto="1"/>
      </left>
      <right style="medium">
        <color auto="1"/>
      </right>
      <top style="medium">
        <color auto="1"/>
      </top>
      <bottom style="medium">
        <color auto="1"/>
      </bottom>
      <diagonal/>
    </border>
  </borders>
  <cellStyleXfs count="16">
    <xf numFmtId="0" fontId="0" fillId="0" borderId="0"/>
    <xf numFmtId="9" fontId="44" fillId="0" borderId="0" applyFont="0" applyFill="0" applyBorder="0" applyAlignment="0" applyProtection="0"/>
    <xf numFmtId="44" fontId="44" fillId="0" borderId="0" applyFont="0" applyFill="0" applyBorder="0" applyAlignment="0" applyProtection="0"/>
    <xf numFmtId="42" fontId="1" fillId="0" borderId="0" applyFont="0" applyFill="0" applyBorder="0" applyAlignment="0" applyProtection="0"/>
    <xf numFmtId="43" fontId="44" fillId="0" borderId="0" applyFont="0" applyFill="0" applyBorder="0" applyAlignment="0" applyProtection="0"/>
    <xf numFmtId="41" fontId="1" fillId="0" borderId="0" applyFont="0" applyFill="0" applyBorder="0" applyAlignment="0" applyProtection="0"/>
    <xf numFmtId="43" fontId="7" fillId="0" borderId="0" applyFont="0" applyFill="0" applyBorder="0" applyAlignment="0" applyProtection="0"/>
    <xf numFmtId="44" fontId="1" fillId="0" borderId="0" applyFont="0" applyFill="0" applyBorder="0" applyAlignment="0" applyProtection="0"/>
    <xf numFmtId="0" fontId="8" fillId="0" borderId="0" applyNumberFormat="0" applyFill="0" applyBorder="0">
      <protection locked="0"/>
    </xf>
    <xf numFmtId="0" fontId="8" fillId="0" borderId="0" applyNumberFormat="0" applyFill="0" applyBorder="0">
      <protection locked="0"/>
    </xf>
    <xf numFmtId="0" fontId="23" fillId="0" borderId="0" applyNumberFormat="0" applyFill="0" applyBorder="0" applyAlignment="0" applyProtection="0"/>
    <xf numFmtId="0" fontId="8" fillId="0" borderId="0" applyNumberFormat="0" applyFill="0" applyBorder="0">
      <protection locked="0"/>
    </xf>
    <xf numFmtId="0" fontId="8" fillId="0" borderId="0" applyNumberFormat="0" applyFill="0" applyBorder="0">
      <protection locked="0"/>
    </xf>
    <xf numFmtId="165" fontId="7" fillId="2" borderId="0"/>
    <xf numFmtId="0" fontId="44" fillId="0" borderId="0"/>
    <xf numFmtId="0" fontId="45" fillId="0" borderId="0">
      <alignment wrapText="1"/>
    </xf>
  </cellStyleXfs>
  <cellXfs count="789">
    <xf numFmtId="0" fontId="0" fillId="0" borderId="0" xfId="0"/>
    <xf numFmtId="0" fontId="26" fillId="0" borderId="7" xfId="0" applyFont="1" applyBorder="1" applyProtection="1">
      <protection locked="0"/>
    </xf>
    <xf numFmtId="49" fontId="26" fillId="0" borderId="7" xfId="0" applyNumberFormat="1" applyFont="1" applyBorder="1" applyProtection="1">
      <protection locked="0"/>
    </xf>
    <xf numFmtId="0" fontId="0" fillId="0" borderId="0" xfId="0" applyAlignment="1" applyProtection="1">
      <alignment shrinkToFit="1"/>
      <protection locked="0"/>
    </xf>
    <xf numFmtId="0" fontId="26" fillId="0" borderId="7" xfId="0" applyFont="1" applyBorder="1" applyAlignment="1" applyProtection="1">
      <alignment wrapText="1"/>
      <protection locked="0"/>
    </xf>
    <xf numFmtId="0" fontId="26" fillId="0" borderId="7" xfId="0" applyFont="1" applyBorder="1" applyAlignment="1" applyProtection="1">
      <alignment horizontal="right"/>
      <protection locked="0"/>
    </xf>
    <xf numFmtId="37" fontId="26" fillId="0" borderId="7" xfId="0" quotePrefix="1" applyNumberFormat="1" applyFont="1" applyBorder="1" applyAlignment="1" applyProtection="1">
      <alignment horizontal="right"/>
      <protection locked="0"/>
    </xf>
    <xf numFmtId="1" fontId="26" fillId="0" borderId="7" xfId="0" applyNumberFormat="1" applyFont="1" applyBorder="1" applyAlignment="1" applyProtection="1">
      <alignment horizontal="right" wrapText="1"/>
      <protection locked="0"/>
    </xf>
    <xf numFmtId="37" fontId="26" fillId="0" borderId="1" xfId="0" applyNumberFormat="1" applyFont="1" applyBorder="1" applyAlignment="1" applyProtection="1">
      <alignment horizontal="right"/>
      <protection locked="0"/>
    </xf>
    <xf numFmtId="37" fontId="26" fillId="6" borderId="1" xfId="0" applyNumberFormat="1" applyFont="1" applyFill="1" applyBorder="1" applyAlignment="1" applyProtection="1">
      <alignment horizontal="right"/>
      <protection locked="0"/>
    </xf>
    <xf numFmtId="37" fontId="26" fillId="6" borderId="1" xfId="0" applyNumberFormat="1" applyFont="1" applyFill="1" applyBorder="1" applyAlignment="1" applyProtection="1">
      <alignment horizontal="right" wrapText="1"/>
      <protection locked="0"/>
    </xf>
    <xf numFmtId="37" fontId="0" fillId="6" borderId="1" xfId="0" applyNumberFormat="1" applyFill="1" applyBorder="1" applyAlignment="1" applyProtection="1">
      <alignment horizontal="right" vertical="center"/>
      <protection locked="0"/>
    </xf>
    <xf numFmtId="0" fontId="0" fillId="0" borderId="0" xfId="0" applyProtection="1">
      <protection locked="0"/>
    </xf>
    <xf numFmtId="0" fontId="0" fillId="0" borderId="0" xfId="0" applyAlignment="1" applyProtection="1">
      <alignment horizontal="left" vertical="top"/>
      <protection locked="0"/>
    </xf>
    <xf numFmtId="0" fontId="0" fillId="0" borderId="0" xfId="0" applyAlignment="1" applyProtection="1">
      <alignment horizontal="left" vertical="top" wrapText="1"/>
      <protection locked="0"/>
    </xf>
    <xf numFmtId="6" fontId="0" fillId="0" borderId="0" xfId="0" applyNumberFormat="1" applyAlignment="1" applyProtection="1">
      <alignment horizontal="left" vertical="top"/>
      <protection locked="0"/>
    </xf>
    <xf numFmtId="49" fontId="35" fillId="0" borderId="0" xfId="0" applyNumberFormat="1" applyFont="1" applyProtection="1">
      <protection locked="0"/>
    </xf>
    <xf numFmtId="0" fontId="0" fillId="0" borderId="0" xfId="0" applyAlignment="1" applyProtection="1">
      <alignment horizontal="left" indent="1"/>
      <protection locked="0"/>
    </xf>
    <xf numFmtId="0" fontId="2" fillId="0" borderId="7" xfId="0" applyFont="1" applyBorder="1" applyProtection="1">
      <protection locked="0"/>
    </xf>
    <xf numFmtId="49" fontId="2" fillId="0" borderId="7" xfId="0" applyNumberFormat="1" applyFont="1" applyBorder="1" applyProtection="1">
      <protection locked="0"/>
    </xf>
    <xf numFmtId="0" fontId="3" fillId="0" borderId="16" xfId="0" applyFont="1" applyBorder="1" applyProtection="1">
      <protection locked="0"/>
    </xf>
    <xf numFmtId="0" fontId="36" fillId="0" borderId="0" xfId="0" applyFont="1" applyAlignment="1" applyProtection="1">
      <alignment vertical="center"/>
      <protection locked="0"/>
    </xf>
    <xf numFmtId="0" fontId="9" fillId="0" borderId="16" xfId="10" applyFont="1" applyFill="1" applyBorder="1" applyAlignment="1" applyProtection="1">
      <alignment horizontal="center" vertical="center"/>
      <protection locked="0"/>
    </xf>
    <xf numFmtId="0" fontId="3" fillId="0" borderId="0" xfId="0" applyFont="1"/>
    <xf numFmtId="0" fontId="2" fillId="0" borderId="12" xfId="0" applyFont="1" applyBorder="1" applyAlignment="1">
      <alignment horizontal="left"/>
    </xf>
    <xf numFmtId="0" fontId="2" fillId="0" borderId="0" xfId="0" applyFont="1"/>
    <xf numFmtId="0" fontId="2" fillId="0" borderId="0" xfId="0" applyFont="1" applyAlignment="1">
      <alignment horizontal="left"/>
    </xf>
    <xf numFmtId="49" fontId="2" fillId="0" borderId="13" xfId="0" applyNumberFormat="1" applyFont="1" applyBorder="1" applyAlignment="1">
      <alignment horizontal="left"/>
    </xf>
    <xf numFmtId="49" fontId="2" fillId="0" borderId="0" xfId="0" applyNumberFormat="1" applyFont="1" applyAlignment="1">
      <alignment horizontal="left"/>
    </xf>
    <xf numFmtId="0" fontId="2" fillId="0" borderId="13" xfId="0" applyFont="1" applyBorder="1" applyAlignment="1">
      <alignment horizontal="left"/>
    </xf>
    <xf numFmtId="0" fontId="27" fillId="0" borderId="0" xfId="0" applyFont="1"/>
    <xf numFmtId="0" fontId="26" fillId="0" borderId="0" xfId="0" applyFont="1"/>
    <xf numFmtId="0" fontId="2" fillId="0" borderId="0" xfId="0" applyFont="1" applyAlignment="1">
      <alignment vertical="center"/>
    </xf>
    <xf numFmtId="0" fontId="3" fillId="0" borderId="0" xfId="0" applyFont="1" applyAlignment="1">
      <alignment horizontal="center"/>
    </xf>
    <xf numFmtId="0" fontId="3" fillId="0" borderId="7" xfId="0" applyFont="1" applyBorder="1" applyAlignment="1">
      <alignment horizontal="center"/>
    </xf>
    <xf numFmtId="0" fontId="3" fillId="0" borderId="14" xfId="0" applyFont="1" applyBorder="1" applyAlignment="1">
      <alignment horizontal="center"/>
    </xf>
    <xf numFmtId="164" fontId="3" fillId="2" borderId="7" xfId="0" applyNumberFormat="1" applyFont="1" applyFill="1" applyBorder="1" applyAlignment="1">
      <alignment horizontal="center"/>
    </xf>
    <xf numFmtId="164" fontId="3" fillId="4" borderId="7" xfId="0" applyNumberFormat="1" applyFont="1" applyFill="1" applyBorder="1" applyAlignment="1">
      <alignment horizontal="center"/>
    </xf>
    <xf numFmtId="164" fontId="3" fillId="7" borderId="7" xfId="0" applyNumberFormat="1" applyFont="1" applyFill="1" applyBorder="1" applyAlignment="1">
      <alignment horizontal="center"/>
    </xf>
    <xf numFmtId="0" fontId="3" fillId="21" borderId="7" xfId="0" applyFont="1" applyFill="1" applyBorder="1" applyAlignment="1">
      <alignment horizontal="center"/>
    </xf>
    <xf numFmtId="0" fontId="3" fillId="8" borderId="7" xfId="0" applyFont="1" applyFill="1" applyBorder="1"/>
    <xf numFmtId="0" fontId="3" fillId="4" borderId="7" xfId="0" applyFont="1" applyFill="1" applyBorder="1"/>
    <xf numFmtId="0" fontId="3" fillId="9" borderId="7" xfId="0" applyFont="1" applyFill="1" applyBorder="1" applyAlignment="1">
      <alignment horizontal="center"/>
    </xf>
    <xf numFmtId="0" fontId="3" fillId="4" borderId="14" xfId="0" applyFont="1" applyFill="1" applyBorder="1" applyAlignment="1">
      <alignment horizontal="center"/>
    </xf>
    <xf numFmtId="0" fontId="3" fillId="0" borderId="11" xfId="0" applyFont="1" applyBorder="1"/>
    <xf numFmtId="0" fontId="3" fillId="22" borderId="7" xfId="0" applyFont="1" applyFill="1" applyBorder="1" applyAlignment="1">
      <alignment horizontal="center"/>
    </xf>
    <xf numFmtId="0" fontId="3" fillId="23" borderId="7" xfId="0" applyFont="1" applyFill="1" applyBorder="1" applyAlignment="1">
      <alignment horizontal="center" wrapText="1"/>
    </xf>
    <xf numFmtId="0" fontId="3" fillId="0" borderId="0" xfId="0" applyFont="1" applyAlignment="1">
      <alignment horizontal="left"/>
    </xf>
    <xf numFmtId="164" fontId="3" fillId="0" borderId="2" xfId="0" applyNumberFormat="1" applyFont="1" applyBorder="1" applyAlignment="1">
      <alignment horizontal="center"/>
    </xf>
    <xf numFmtId="164" fontId="27" fillId="0" borderId="2" xfId="0" applyNumberFormat="1" applyFont="1" applyBorder="1" applyAlignment="1">
      <alignment horizontal="center"/>
    </xf>
    <xf numFmtId="165" fontId="3" fillId="0" borderId="0" xfId="0" applyNumberFormat="1" applyFont="1" applyAlignment="1">
      <alignment horizontal="center"/>
    </xf>
    <xf numFmtId="164" fontId="3" fillId="2" borderId="2" xfId="0" applyNumberFormat="1" applyFont="1" applyFill="1" applyBorder="1" applyAlignment="1">
      <alignment horizontal="center" wrapText="1"/>
    </xf>
    <xf numFmtId="164" fontId="3" fillId="0" borderId="1" xfId="0" applyNumberFormat="1" applyFont="1" applyBorder="1" applyAlignment="1">
      <alignment horizontal="center"/>
    </xf>
    <xf numFmtId="164" fontId="27" fillId="0" borderId="1" xfId="0" applyNumberFormat="1" applyFont="1" applyBorder="1" applyAlignment="1">
      <alignment horizontal="center"/>
    </xf>
    <xf numFmtId="164" fontId="3" fillId="0" borderId="1" xfId="0" applyNumberFormat="1" applyFont="1" applyBorder="1" applyAlignment="1">
      <alignment horizontal="center" wrapText="1"/>
    </xf>
    <xf numFmtId="164" fontId="3" fillId="2" borderId="1" xfId="0" applyNumberFormat="1" applyFont="1" applyFill="1" applyBorder="1" applyAlignment="1">
      <alignment horizontal="center" wrapText="1"/>
    </xf>
    <xf numFmtId="0" fontId="3" fillId="0" borderId="0" xfId="0" applyFont="1" applyAlignment="1">
      <alignment horizontal="center" wrapText="1"/>
    </xf>
    <xf numFmtId="0" fontId="3" fillId="0" borderId="12" xfId="0" applyFont="1" applyBorder="1" applyAlignment="1">
      <alignment horizontal="center" wrapText="1"/>
    </xf>
    <xf numFmtId="164" fontId="3" fillId="0" borderId="10" xfId="0" applyNumberFormat="1" applyFont="1" applyBorder="1" applyAlignment="1">
      <alignment horizontal="center"/>
    </xf>
    <xf numFmtId="164" fontId="3" fillId="0" borderId="10" xfId="0" applyNumberFormat="1" applyFont="1" applyBorder="1" applyAlignment="1">
      <alignment horizontal="center" wrapText="1"/>
    </xf>
    <xf numFmtId="164" fontId="27" fillId="0" borderId="10" xfId="0" applyNumberFormat="1" applyFont="1" applyBorder="1" applyAlignment="1">
      <alignment horizontal="center" wrapText="1"/>
    </xf>
    <xf numFmtId="164" fontId="3" fillId="0" borderId="10" xfId="0" applyNumberFormat="1" applyFont="1" applyBorder="1" applyAlignment="1">
      <alignment wrapText="1"/>
    </xf>
    <xf numFmtId="164" fontId="27" fillId="0" borderId="10" xfId="0" applyNumberFormat="1" applyFont="1" applyBorder="1" applyAlignment="1">
      <alignment horizontal="center"/>
    </xf>
    <xf numFmtId="164" fontId="3" fillId="2" borderId="10" xfId="0" applyNumberFormat="1" applyFont="1" applyFill="1" applyBorder="1" applyAlignment="1">
      <alignment horizontal="center" wrapText="1"/>
    </xf>
    <xf numFmtId="0" fontId="2" fillId="0" borderId="7" xfId="0" applyFont="1" applyBorder="1"/>
    <xf numFmtId="0" fontId="29" fillId="4" borderId="7" xfId="0" applyFont="1" applyFill="1" applyBorder="1"/>
    <xf numFmtId="0" fontId="2" fillId="0" borderId="7" xfId="0" applyFont="1" applyBorder="1" applyAlignment="1">
      <alignment horizontal="right"/>
    </xf>
    <xf numFmtId="0" fontId="2" fillId="24" borderId="7" xfId="0" applyFont="1" applyFill="1" applyBorder="1"/>
    <xf numFmtId="37" fontId="2" fillId="4" borderId="7" xfId="0" applyNumberFormat="1" applyFont="1" applyFill="1" applyBorder="1"/>
    <xf numFmtId="37" fontId="28" fillId="25" borderId="7" xfId="0" applyNumberFormat="1" applyFont="1" applyFill="1" applyBorder="1"/>
    <xf numFmtId="37" fontId="2" fillId="7" borderId="7" xfId="0" applyNumberFormat="1" applyFont="1" applyFill="1" applyBorder="1"/>
    <xf numFmtId="37" fontId="26" fillId="0" borderId="7" xfId="0" applyNumberFormat="1" applyFont="1" applyBorder="1"/>
    <xf numFmtId="37" fontId="2" fillId="0" borderId="7" xfId="0" applyNumberFormat="1" applyFont="1" applyBorder="1"/>
    <xf numFmtId="9" fontId="2" fillId="0" borderId="7" xfId="0" applyNumberFormat="1" applyFont="1" applyBorder="1"/>
    <xf numFmtId="0" fontId="3" fillId="0" borderId="7" xfId="0" applyFont="1" applyBorder="1" applyAlignment="1">
      <alignment horizontal="right"/>
    </xf>
    <xf numFmtId="173" fontId="2" fillId="0" borderId="7" xfId="0" applyNumberFormat="1" applyFont="1" applyBorder="1" applyAlignment="1">
      <alignment horizontal="right"/>
    </xf>
    <xf numFmtId="168" fontId="2" fillId="4" borderId="7" xfId="0" applyNumberFormat="1" applyFont="1" applyFill="1" applyBorder="1" applyAlignment="1">
      <alignment horizontal="right"/>
    </xf>
    <xf numFmtId="9" fontId="2" fillId="0" borderId="7" xfId="0" applyNumberFormat="1" applyFont="1" applyBorder="1" applyAlignment="1">
      <alignment horizontal="right"/>
    </xf>
    <xf numFmtId="0" fontId="3" fillId="0" borderId="14" xfId="0" applyFont="1" applyBorder="1" applyAlignment="1">
      <alignment horizontal="right"/>
    </xf>
    <xf numFmtId="173" fontId="2" fillId="0" borderId="7" xfId="0" applyNumberFormat="1" applyFont="1" applyBorder="1"/>
    <xf numFmtId="168" fontId="2" fillId="4" borderId="7" xfId="0" applyNumberFormat="1" applyFont="1" applyFill="1" applyBorder="1"/>
    <xf numFmtId="37" fontId="2" fillId="29" borderId="7" xfId="0" applyNumberFormat="1" applyFont="1" applyFill="1" applyBorder="1"/>
    <xf numFmtId="37" fontId="26" fillId="10" borderId="7" xfId="0" applyNumberFormat="1" applyFont="1" applyFill="1" applyBorder="1"/>
    <xf numFmtId="37" fontId="26" fillId="7" borderId="7" xfId="0" applyNumberFormat="1" applyFont="1" applyFill="1" applyBorder="1"/>
    <xf numFmtId="0" fontId="29" fillId="4" borderId="7" xfId="0" applyFont="1" applyFill="1" applyBorder="1" applyAlignment="1">
      <alignment horizontal="right"/>
    </xf>
    <xf numFmtId="0" fontId="2" fillId="4" borderId="7" xfId="0" applyFont="1" applyFill="1" applyBorder="1" applyAlignment="1">
      <alignment horizontal="right"/>
    </xf>
    <xf numFmtId="0" fontId="2" fillId="4" borderId="7" xfId="0" applyFont="1" applyFill="1" applyBorder="1"/>
    <xf numFmtId="0" fontId="29" fillId="0" borderId="7" xfId="0" applyFont="1" applyBorder="1" applyAlignment="1">
      <alignment horizontal="right"/>
    </xf>
    <xf numFmtId="168" fontId="2" fillId="5" borderId="7" xfId="0" applyNumberFormat="1" applyFont="1" applyFill="1" applyBorder="1"/>
    <xf numFmtId="0" fontId="2" fillId="0" borderId="0" xfId="0" applyFont="1" applyAlignment="1">
      <alignment vertical="top" wrapText="1"/>
    </xf>
    <xf numFmtId="0" fontId="9" fillId="26" borderId="0" xfId="0" applyFont="1" applyFill="1" applyAlignment="1">
      <alignment vertical="top"/>
    </xf>
    <xf numFmtId="0" fontId="6" fillId="26" borderId="0" xfId="0" applyFont="1" applyFill="1" applyAlignment="1">
      <alignment vertical="top"/>
    </xf>
    <xf numFmtId="0" fontId="9" fillId="0" borderId="0" xfId="0" applyFont="1" applyAlignment="1">
      <alignment vertical="top"/>
    </xf>
    <xf numFmtId="0" fontId="43" fillId="0" borderId="0" xfId="0" applyFont="1" applyAlignment="1">
      <alignment vertical="top"/>
    </xf>
    <xf numFmtId="0" fontId="6" fillId="0" borderId="0" xfId="0" applyFont="1" applyAlignment="1">
      <alignment vertical="top"/>
    </xf>
    <xf numFmtId="0" fontId="9" fillId="26" borderId="0" xfId="10" applyFont="1" applyFill="1" applyBorder="1" applyAlignment="1" applyProtection="1">
      <alignment vertical="top"/>
    </xf>
    <xf numFmtId="0" fontId="6" fillId="26" borderId="0" xfId="0" applyFont="1" applyFill="1" applyAlignment="1">
      <alignment vertical="top" wrapText="1"/>
    </xf>
    <xf numFmtId="0" fontId="9" fillId="0" borderId="0" xfId="0" applyFont="1" applyAlignment="1">
      <alignment vertical="top" wrapText="1"/>
    </xf>
    <xf numFmtId="0" fontId="6" fillId="3" borderId="0" xfId="0" applyFont="1" applyFill="1" applyAlignment="1">
      <alignment horizontal="left" vertical="top"/>
    </xf>
    <xf numFmtId="0" fontId="9" fillId="0" borderId="0" xfId="0" applyFont="1" applyAlignment="1">
      <alignment horizontal="left" vertical="top" wrapText="1"/>
    </xf>
    <xf numFmtId="0" fontId="6" fillId="0" borderId="0" xfId="0" applyFont="1" applyAlignment="1">
      <alignment vertical="top" wrapText="1"/>
    </xf>
    <xf numFmtId="0" fontId="6" fillId="3" borderId="0" xfId="0" applyFont="1" applyFill="1" applyAlignment="1">
      <alignment horizontal="center" vertical="top"/>
    </xf>
    <xf numFmtId="0" fontId="36" fillId="0" borderId="0" xfId="14" applyFont="1"/>
    <xf numFmtId="0" fontId="3" fillId="0" borderId="7" xfId="0" applyFont="1" applyBorder="1"/>
    <xf numFmtId="0" fontId="30" fillId="3" borderId="7" xfId="0" applyFont="1" applyFill="1" applyBorder="1"/>
    <xf numFmtId="49" fontId="26" fillId="0" borderId="7" xfId="0" applyNumberFormat="1" applyFont="1" applyBorder="1"/>
    <xf numFmtId="168" fontId="26" fillId="0" borderId="7" xfId="0" applyNumberFormat="1" applyFont="1" applyBorder="1"/>
    <xf numFmtId="0" fontId="26" fillId="0" borderId="7" xfId="0" applyFont="1" applyBorder="1"/>
    <xf numFmtId="0" fontId="26" fillId="0" borderId="7" xfId="0" applyFont="1" applyBorder="1" applyAlignment="1">
      <alignment horizontal="right"/>
    </xf>
    <xf numFmtId="0" fontId="26" fillId="0" borderId="7" xfId="0" applyFont="1" applyBorder="1" applyAlignment="1">
      <alignment wrapText="1"/>
    </xf>
    <xf numFmtId="0" fontId="26" fillId="3" borderId="7" xfId="0" applyFont="1" applyFill="1" applyBorder="1"/>
    <xf numFmtId="44" fontId="26" fillId="0" borderId="0" xfId="2" applyFont="1" applyFill="1" applyBorder="1" applyProtection="1"/>
    <xf numFmtId="44" fontId="41" fillId="0" borderId="0" xfId="2" applyFont="1" applyFill="1" applyBorder="1" applyAlignment="1" applyProtection="1"/>
    <xf numFmtId="170" fontId="26" fillId="0" borderId="0" xfId="4" applyNumberFormat="1" applyFont="1" applyFill="1" applyBorder="1" applyProtection="1"/>
    <xf numFmtId="0" fontId="24" fillId="0" borderId="0" xfId="0" applyFont="1"/>
    <xf numFmtId="0" fontId="24" fillId="0" borderId="0" xfId="0" applyFont="1" applyAlignment="1">
      <alignment horizontal="center" wrapText="1"/>
    </xf>
    <xf numFmtId="44" fontId="24" fillId="0" borderId="0" xfId="2" applyFont="1" applyProtection="1"/>
    <xf numFmtId="0" fontId="24" fillId="0" borderId="0" xfId="0" applyFont="1" applyAlignment="1">
      <alignment horizontal="right"/>
    </xf>
    <xf numFmtId="166" fontId="13" fillId="0" borderId="0" xfId="4" applyNumberFormat="1" applyFont="1" applyFill="1" applyAlignment="1" applyProtection="1">
      <alignment horizontal="right"/>
    </xf>
    <xf numFmtId="44" fontId="0" fillId="0" borderId="0" xfId="2" applyFont="1" applyProtection="1"/>
    <xf numFmtId="44" fontId="0" fillId="0" borderId="0" xfId="2" applyFont="1" applyFill="1" applyAlignment="1" applyProtection="1"/>
    <xf numFmtId="0" fontId="26" fillId="0" borderId="0" xfId="0" applyFont="1" applyAlignment="1">
      <alignment horizontal="center"/>
    </xf>
    <xf numFmtId="37" fontId="27" fillId="12" borderId="0" xfId="10" applyNumberFormat="1" applyFont="1" applyFill="1" applyBorder="1" applyAlignment="1" applyProtection="1">
      <alignment horizontal="left" vertical="center" wrapText="1"/>
    </xf>
    <xf numFmtId="0" fontId="28" fillId="0" borderId="0" xfId="0" applyFont="1"/>
    <xf numFmtId="37" fontId="27" fillId="13" borderId="0" xfId="10" applyNumberFormat="1" applyFont="1" applyFill="1" applyBorder="1" applyAlignment="1" applyProtection="1">
      <alignment horizontal="left" vertical="center" wrapText="1"/>
    </xf>
    <xf numFmtId="37" fontId="27" fillId="9" borderId="0" xfId="10" applyNumberFormat="1" applyFont="1" applyFill="1" applyBorder="1" applyAlignment="1" applyProtection="1">
      <alignment horizontal="left" vertical="center" wrapText="1"/>
    </xf>
    <xf numFmtId="0" fontId="27" fillId="14" borderId="0" xfId="10" applyFont="1" applyFill="1" applyProtection="1"/>
    <xf numFmtId="0" fontId="27" fillId="6" borderId="0" xfId="10" applyFont="1" applyFill="1" applyProtection="1"/>
    <xf numFmtId="0" fontId="26" fillId="0" borderId="2" xfId="0" applyFont="1" applyBorder="1" applyAlignment="1">
      <alignment horizontal="center" wrapText="1"/>
    </xf>
    <xf numFmtId="0" fontId="26" fillId="4" borderId="2" xfId="0" applyFont="1" applyFill="1" applyBorder="1" applyAlignment="1">
      <alignment horizontal="center"/>
    </xf>
    <xf numFmtId="0" fontId="26" fillId="0" borderId="2" xfId="0" applyFont="1" applyBorder="1" applyAlignment="1">
      <alignment horizontal="center"/>
    </xf>
    <xf numFmtId="0" fontId="26" fillId="7" borderId="2" xfId="0" applyFont="1" applyFill="1" applyBorder="1" applyAlignment="1">
      <alignment horizontal="center"/>
    </xf>
    <xf numFmtId="0" fontId="27" fillId="0" borderId="0" xfId="0" applyFont="1" applyAlignment="1">
      <alignment horizontal="left"/>
    </xf>
    <xf numFmtId="0" fontId="26" fillId="7" borderId="1" xfId="0" applyFont="1" applyFill="1" applyBorder="1" applyAlignment="1">
      <alignment horizontal="center" wrapText="1"/>
    </xf>
    <xf numFmtId="0" fontId="26" fillId="4" borderId="1" xfId="0" applyFont="1" applyFill="1" applyBorder="1" applyAlignment="1">
      <alignment horizontal="center"/>
    </xf>
    <xf numFmtId="0" fontId="26" fillId="0" borderId="1" xfId="0" applyFont="1" applyBorder="1" applyAlignment="1">
      <alignment horizontal="center"/>
    </xf>
    <xf numFmtId="0" fontId="26" fillId="0" borderId="1" xfId="0" applyFont="1" applyBorder="1" applyAlignment="1">
      <alignment horizontal="center" wrapText="1"/>
    </xf>
    <xf numFmtId="0" fontId="26" fillId="7" borderId="1" xfId="0" applyFont="1" applyFill="1" applyBorder="1" applyAlignment="1">
      <alignment horizontal="center"/>
    </xf>
    <xf numFmtId="49" fontId="26" fillId="4" borderId="1" xfId="0" applyNumberFormat="1" applyFont="1" applyFill="1" applyBorder="1" applyAlignment="1">
      <alignment horizontal="center"/>
    </xf>
    <xf numFmtId="0" fontId="26" fillId="7" borderId="10" xfId="0" applyFont="1" applyFill="1" applyBorder="1" applyAlignment="1">
      <alignment horizontal="center" wrapText="1"/>
    </xf>
    <xf numFmtId="0" fontId="26" fillId="4" borderId="4" xfId="0" applyFont="1" applyFill="1" applyBorder="1" applyAlignment="1">
      <alignment horizontal="center" wrapText="1"/>
    </xf>
    <xf numFmtId="0" fontId="26" fillId="0" borderId="10" xfId="0" applyFont="1" applyBorder="1" applyAlignment="1">
      <alignment horizontal="center" wrapText="1"/>
    </xf>
    <xf numFmtId="0" fontId="26" fillId="4" borderId="10" xfId="0" applyFont="1" applyFill="1" applyBorder="1" applyAlignment="1">
      <alignment horizontal="center" wrapText="1"/>
    </xf>
    <xf numFmtId="37" fontId="26" fillId="0" borderId="7" xfId="0" quotePrefix="1" applyNumberFormat="1" applyFont="1" applyBorder="1" applyAlignment="1">
      <alignment horizontal="right"/>
    </xf>
    <xf numFmtId="37" fontId="27" fillId="12" borderId="0" xfId="0" applyNumberFormat="1" applyFont="1" applyFill="1" applyAlignment="1">
      <alignment horizontal="left" wrapText="1"/>
    </xf>
    <xf numFmtId="37" fontId="26" fillId="4" borderId="7" xfId="0" quotePrefix="1" applyNumberFormat="1" applyFont="1" applyFill="1" applyBorder="1" applyAlignment="1">
      <alignment horizontal="right"/>
    </xf>
    <xf numFmtId="37" fontId="26" fillId="0" borderId="0" xfId="0" quotePrefix="1" applyNumberFormat="1" applyFont="1" applyAlignment="1">
      <alignment horizontal="right"/>
    </xf>
    <xf numFmtId="37" fontId="26" fillId="0" borderId="0" xfId="0" applyNumberFormat="1" applyFont="1" applyAlignment="1">
      <alignment horizontal="left" indent="1"/>
    </xf>
    <xf numFmtId="37" fontId="27" fillId="15" borderId="0" xfId="0" applyNumberFormat="1" applyFont="1" applyFill="1" applyAlignment="1">
      <alignment horizontal="left" wrapText="1"/>
    </xf>
    <xf numFmtId="37" fontId="26" fillId="15" borderId="0" xfId="10" applyNumberFormat="1" applyFont="1" applyFill="1" applyBorder="1" applyAlignment="1" applyProtection="1">
      <alignment horizontal="left" vertical="top" wrapText="1"/>
    </xf>
    <xf numFmtId="37" fontId="27" fillId="15" borderId="0" xfId="10" applyNumberFormat="1" applyFont="1" applyFill="1" applyBorder="1" applyAlignment="1" applyProtection="1">
      <alignment horizontal="left" vertical="top" wrapText="1"/>
    </xf>
    <xf numFmtId="0" fontId="26" fillId="7" borderId="0" xfId="0" applyFont="1" applyFill="1"/>
    <xf numFmtId="37" fontId="27" fillId="14" borderId="0" xfId="10" applyNumberFormat="1" applyFont="1" applyFill="1" applyBorder="1" applyAlignment="1" applyProtection="1">
      <alignment horizontal="left" vertical="top" wrapText="1"/>
    </xf>
    <xf numFmtId="37" fontId="14" fillId="16" borderId="0" xfId="10" applyNumberFormat="1" applyFont="1" applyFill="1" applyBorder="1" applyAlignment="1" applyProtection="1">
      <alignment horizontal="left" vertical="top" wrapText="1"/>
    </xf>
    <xf numFmtId="37" fontId="26" fillId="16" borderId="0" xfId="10" applyNumberFormat="1" applyFont="1" applyFill="1" applyBorder="1" applyAlignment="1" applyProtection="1">
      <alignment horizontal="left" vertical="top" wrapText="1"/>
    </xf>
    <xf numFmtId="37" fontId="26" fillId="4" borderId="7" xfId="0" applyNumberFormat="1" applyFont="1" applyFill="1" applyBorder="1" applyAlignment="1">
      <alignment horizontal="right"/>
    </xf>
    <xf numFmtId="37" fontId="26" fillId="0" borderId="0" xfId="10" applyNumberFormat="1" applyFont="1" applyFill="1" applyBorder="1" applyAlignment="1" applyProtection="1">
      <alignment horizontal="left" vertical="top" wrapText="1"/>
    </xf>
    <xf numFmtId="37" fontId="27" fillId="9" borderId="0" xfId="10" applyNumberFormat="1" applyFont="1" applyFill="1" applyBorder="1" applyAlignment="1" applyProtection="1">
      <alignment horizontal="left" vertical="top" wrapText="1"/>
    </xf>
    <xf numFmtId="3" fontId="38" fillId="14" borderId="0" xfId="0" applyNumberFormat="1" applyFont="1" applyFill="1" applyAlignment="1">
      <alignment wrapText="1"/>
    </xf>
    <xf numFmtId="1" fontId="38" fillId="0" borderId="0" xfId="0" applyNumberFormat="1" applyFont="1" applyAlignment="1">
      <alignment horizontal="left" wrapText="1"/>
    </xf>
    <xf numFmtId="1" fontId="26" fillId="0" borderId="0" xfId="0" applyNumberFormat="1" applyFont="1" applyAlignment="1">
      <alignment horizontal="left"/>
    </xf>
    <xf numFmtId="3" fontId="26" fillId="14" borderId="0" xfId="10" applyNumberFormat="1" applyFont="1" applyFill="1" applyBorder="1" applyAlignment="1" applyProtection="1">
      <alignment wrapText="1"/>
    </xf>
    <xf numFmtId="3" fontId="26" fillId="14" borderId="0" xfId="0" applyNumberFormat="1" applyFont="1" applyFill="1"/>
    <xf numFmtId="3" fontId="26" fillId="14" borderId="0" xfId="0" applyNumberFormat="1" applyFont="1" applyFill="1" applyAlignment="1">
      <alignment horizontal="left" vertical="center" wrapText="1"/>
    </xf>
    <xf numFmtId="1" fontId="26" fillId="0" borderId="7" xfId="0" applyNumberFormat="1" applyFont="1" applyBorder="1" applyAlignment="1">
      <alignment horizontal="right" wrapText="1"/>
    </xf>
    <xf numFmtId="3" fontId="26" fillId="14" borderId="0" xfId="0" applyNumberFormat="1" applyFont="1" applyFill="1" applyAlignment="1">
      <alignment wrapText="1"/>
    </xf>
    <xf numFmtId="37" fontId="27" fillId="14" borderId="0" xfId="10" applyNumberFormat="1" applyFont="1" applyFill="1" applyBorder="1" applyAlignment="1" applyProtection="1">
      <alignment horizontal="left"/>
    </xf>
    <xf numFmtId="37" fontId="27" fillId="14" borderId="0" xfId="0" applyNumberFormat="1" applyFont="1" applyFill="1" applyAlignment="1">
      <alignment horizontal="left"/>
    </xf>
    <xf numFmtId="37" fontId="27" fillId="14" borderId="0" xfId="0" applyNumberFormat="1" applyFont="1" applyFill="1" applyAlignment="1">
      <alignment horizontal="left" wrapText="1"/>
    </xf>
    <xf numFmtId="0" fontId="27" fillId="14" borderId="0" xfId="0" applyFont="1" applyFill="1" applyAlignment="1">
      <alignment wrapText="1"/>
    </xf>
    <xf numFmtId="37" fontId="26" fillId="14" borderId="0" xfId="0" applyNumberFormat="1" applyFont="1" applyFill="1" applyAlignment="1">
      <alignment horizontal="left"/>
    </xf>
    <xf numFmtId="37" fontId="26" fillId="14" borderId="0" xfId="0" applyNumberFormat="1" applyFont="1" applyFill="1" applyAlignment="1">
      <alignment horizontal="left" wrapText="1"/>
    </xf>
    <xf numFmtId="37" fontId="20" fillId="14" borderId="0" xfId="0" applyNumberFormat="1" applyFont="1" applyFill="1" applyAlignment="1">
      <alignment horizontal="left" wrapText="1"/>
    </xf>
    <xf numFmtId="37" fontId="26" fillId="14" borderId="0" xfId="10" applyNumberFormat="1" applyFont="1" applyFill="1" applyBorder="1" applyAlignment="1" applyProtection="1">
      <alignment horizontal="left" wrapText="1"/>
    </xf>
    <xf numFmtId="3" fontId="26" fillId="14" borderId="0" xfId="0" applyNumberFormat="1" applyFont="1" applyFill="1" applyAlignment="1">
      <alignment horizontal="center" wrapText="1"/>
    </xf>
    <xf numFmtId="37" fontId="27" fillId="14" borderId="0" xfId="0" applyNumberFormat="1" applyFont="1" applyFill="1" applyAlignment="1">
      <alignment horizontal="left" vertical="center" wrapText="1"/>
    </xf>
    <xf numFmtId="0" fontId="24" fillId="0" borderId="0" xfId="0" applyFont="1" applyAlignment="1">
      <alignment horizontal="left"/>
    </xf>
    <xf numFmtId="0" fontId="0" fillId="0" borderId="0" xfId="0" applyAlignment="1">
      <alignment horizontal="right"/>
    </xf>
    <xf numFmtId="0" fontId="26" fillId="0" borderId="0" xfId="0" applyFont="1" applyAlignment="1">
      <alignment horizontal="right"/>
    </xf>
    <xf numFmtId="0" fontId="27" fillId="17" borderId="0" xfId="0" applyFont="1" applyFill="1" applyAlignment="1">
      <alignment horizontal="left"/>
    </xf>
    <xf numFmtId="37" fontId="0" fillId="5" borderId="7" xfId="0" applyNumberFormat="1" applyFill="1" applyBorder="1" applyAlignment="1">
      <alignment horizontal="right"/>
    </xf>
    <xf numFmtId="0" fontId="38" fillId="6" borderId="0" xfId="0" applyFont="1" applyFill="1" applyAlignment="1">
      <alignment horizontal="left" vertical="top" wrapText="1"/>
    </xf>
    <xf numFmtId="0" fontId="27" fillId="0" borderId="0" xfId="0" applyFont="1" applyAlignment="1">
      <alignment horizontal="right" wrapText="1"/>
    </xf>
    <xf numFmtId="0" fontId="26" fillId="6" borderId="0" xfId="0" applyFont="1" applyFill="1" applyAlignment="1">
      <alignment horizontal="left" vertical="top" wrapText="1"/>
    </xf>
    <xf numFmtId="0" fontId="26" fillId="6" borderId="0" xfId="0" applyFont="1" applyFill="1" applyAlignment="1">
      <alignment horizontal="left" indent="1"/>
    </xf>
    <xf numFmtId="0" fontId="26" fillId="6" borderId="0" xfId="0" applyFont="1" applyFill="1" applyAlignment="1">
      <alignment horizontal="left"/>
    </xf>
    <xf numFmtId="0" fontId="27" fillId="6" borderId="0" xfId="0" applyFont="1" applyFill="1" applyAlignment="1">
      <alignment horizontal="left"/>
    </xf>
    <xf numFmtId="0" fontId="27" fillId="6" borderId="0" xfId="0" applyFont="1" applyFill="1" applyAlignment="1">
      <alignment horizontal="left" vertical="center"/>
    </xf>
    <xf numFmtId="0" fontId="27" fillId="6" borderId="0" xfId="0" applyFont="1" applyFill="1" applyAlignment="1">
      <alignment horizontal="left" vertical="center" wrapText="1"/>
    </xf>
    <xf numFmtId="0" fontId="27" fillId="6" borderId="0" xfId="0" applyFont="1" applyFill="1" applyAlignment="1">
      <alignment vertical="top" wrapText="1"/>
    </xf>
    <xf numFmtId="0" fontId="26" fillId="0" borderId="0" xfId="0" applyFont="1" applyAlignment="1">
      <alignment horizontal="right" vertical="top" wrapText="1"/>
    </xf>
    <xf numFmtId="3" fontId="26" fillId="0" borderId="0" xfId="0" applyNumberFormat="1" applyFont="1" applyAlignment="1">
      <alignment horizontal="right"/>
    </xf>
    <xf numFmtId="0" fontId="38" fillId="0" borderId="0" xfId="0" applyFont="1"/>
    <xf numFmtId="0" fontId="26" fillId="0" borderId="8" xfId="0" applyFont="1" applyBorder="1" applyAlignment="1">
      <alignment horizontal="right"/>
    </xf>
    <xf numFmtId="0" fontId="27" fillId="0" borderId="0" xfId="0" applyFont="1" applyAlignment="1">
      <alignment vertical="top" wrapText="1"/>
    </xf>
    <xf numFmtId="9" fontId="26" fillId="0" borderId="0" xfId="0" quotePrefix="1" applyNumberFormat="1" applyFont="1" applyAlignment="1">
      <alignment horizontal="right"/>
    </xf>
    <xf numFmtId="10" fontId="26" fillId="0" borderId="0" xfId="0" applyNumberFormat="1" applyFont="1" applyAlignment="1">
      <alignment horizontal="right"/>
    </xf>
    <xf numFmtId="37" fontId="26" fillId="0" borderId="13" xfId="0" quotePrefix="1" applyNumberFormat="1" applyFont="1" applyBorder="1" applyAlignment="1">
      <alignment horizontal="right"/>
    </xf>
    <xf numFmtId="9" fontId="26" fillId="4" borderId="7" xfId="0" applyNumberFormat="1" applyFont="1" applyFill="1" applyBorder="1" applyAlignment="1">
      <alignment horizontal="right"/>
    </xf>
    <xf numFmtId="9" fontId="26" fillId="0" borderId="7" xfId="0" applyNumberFormat="1" applyFont="1" applyBorder="1" applyAlignment="1">
      <alignment horizontal="right"/>
    </xf>
    <xf numFmtId="3" fontId="26" fillId="0" borderId="0" xfId="0" applyNumberFormat="1" applyFont="1"/>
    <xf numFmtId="0" fontId="27" fillId="0" borderId="0" xfId="0" applyFont="1" applyAlignment="1">
      <alignment horizontal="right"/>
    </xf>
    <xf numFmtId="0" fontId="5" fillId="0" borderId="0" xfId="0" applyFont="1"/>
    <xf numFmtId="37" fontId="2" fillId="0" borderId="9" xfId="0" applyNumberFormat="1" applyFont="1" applyBorder="1"/>
    <xf numFmtId="0" fontId="2" fillId="0" borderId="0" xfId="0" applyFont="1" applyAlignment="1">
      <alignment wrapText="1"/>
    </xf>
    <xf numFmtId="37" fontId="26" fillId="6" borderId="7" xfId="0" applyNumberFormat="1" applyFont="1" applyFill="1" applyBorder="1" applyAlignment="1">
      <alignment horizontal="right"/>
    </xf>
    <xf numFmtId="37" fontId="26" fillId="6" borderId="7" xfId="0" applyNumberFormat="1" applyFont="1" applyFill="1" applyBorder="1"/>
    <xf numFmtId="37" fontId="26" fillId="0" borderId="10" xfId="0" applyNumberFormat="1" applyFont="1" applyBorder="1"/>
    <xf numFmtId="37" fontId="26" fillId="0" borderId="0" xfId="0" applyNumberFormat="1" applyFont="1"/>
    <xf numFmtId="0" fontId="2" fillId="0" borderId="0" xfId="0" applyFont="1" applyAlignment="1">
      <alignment horizontal="center"/>
    </xf>
    <xf numFmtId="0" fontId="3" fillId="0" borderId="0" xfId="0" applyFont="1" applyAlignment="1">
      <alignment horizontal="right"/>
    </xf>
    <xf numFmtId="0" fontId="5" fillId="0" borderId="12" xfId="0" applyFont="1" applyBorder="1" applyAlignment="1">
      <alignment horizontal="right"/>
    </xf>
    <xf numFmtId="0" fontId="3" fillId="0" borderId="12" xfId="0" applyFont="1" applyBorder="1" applyAlignment="1">
      <alignment horizontal="left"/>
    </xf>
    <xf numFmtId="0" fontId="26" fillId="0" borderId="6" xfId="0" applyFont="1" applyBorder="1"/>
    <xf numFmtId="164" fontId="2" fillId="2" borderId="3" xfId="0" applyNumberFormat="1" applyFont="1" applyFill="1" applyBorder="1"/>
    <xf numFmtId="164" fontId="3" fillId="0" borderId="0" xfId="0" applyNumberFormat="1" applyFont="1"/>
    <xf numFmtId="164" fontId="3" fillId="0" borderId="0" xfId="0" applyNumberFormat="1" applyFont="1" applyAlignment="1">
      <alignment horizontal="center"/>
    </xf>
    <xf numFmtId="164" fontId="2" fillId="2" borderId="0" xfId="0" applyNumberFormat="1" applyFont="1" applyFill="1"/>
    <xf numFmtId="0" fontId="26" fillId="0" borderId="9" xfId="0" applyFont="1" applyBorder="1"/>
    <xf numFmtId="164" fontId="2" fillId="2" borderId="15" xfId="0" applyNumberFormat="1" applyFont="1" applyFill="1" applyBorder="1"/>
    <xf numFmtId="164" fontId="2" fillId="2" borderId="2" xfId="0" applyNumberFormat="1" applyFont="1" applyFill="1" applyBorder="1" applyAlignment="1">
      <alignment horizontal="center"/>
    </xf>
    <xf numFmtId="0" fontId="2" fillId="0" borderId="2" xfId="0" applyFont="1" applyBorder="1"/>
    <xf numFmtId="164" fontId="2" fillId="0" borderId="0" xfId="0" applyNumberFormat="1" applyFont="1" applyAlignment="1">
      <alignment horizontal="center"/>
    </xf>
    <xf numFmtId="164" fontId="2" fillId="2" borderId="1" xfId="0" applyNumberFormat="1" applyFont="1" applyFill="1" applyBorder="1" applyAlignment="1">
      <alignment horizontal="center"/>
    </xf>
    <xf numFmtId="0" fontId="2" fillId="0" borderId="1" xfId="0" applyFont="1" applyBorder="1"/>
    <xf numFmtId="164" fontId="2" fillId="0" borderId="1" xfId="0" applyNumberFormat="1" applyFont="1" applyBorder="1" applyAlignment="1">
      <alignment horizontal="center"/>
    </xf>
    <xf numFmtId="164" fontId="2" fillId="2" borderId="1" xfId="0" applyNumberFormat="1" applyFont="1" applyFill="1" applyBorder="1" applyAlignment="1">
      <alignment horizontal="center" wrapText="1"/>
    </xf>
    <xf numFmtId="0" fontId="3" fillId="0" borderId="9" xfId="0" applyFont="1" applyBorder="1"/>
    <xf numFmtId="164" fontId="2" fillId="2" borderId="4" xfId="0" applyNumberFormat="1" applyFont="1" applyFill="1" applyBorder="1"/>
    <xf numFmtId="164" fontId="2" fillId="2" borderId="5" xfId="0" applyNumberFormat="1" applyFont="1" applyFill="1" applyBorder="1"/>
    <xf numFmtId="164" fontId="2" fillId="2" borderId="10" xfId="0" applyNumberFormat="1" applyFont="1" applyFill="1" applyBorder="1" applyAlignment="1">
      <alignment horizontal="center"/>
    </xf>
    <xf numFmtId="164" fontId="2" fillId="0" borderId="10" xfId="0" applyNumberFormat="1" applyFont="1" applyBorder="1" applyAlignment="1">
      <alignment horizontal="center" wrapText="1"/>
    </xf>
    <xf numFmtId="164" fontId="2" fillId="0" borderId="10" xfId="0" applyNumberFormat="1" applyFont="1" applyBorder="1" applyAlignment="1">
      <alignment horizontal="center" vertical="top"/>
    </xf>
    <xf numFmtId="164" fontId="2" fillId="2" borderId="9" xfId="0" applyNumberFormat="1" applyFont="1" applyFill="1" applyBorder="1"/>
    <xf numFmtId="164" fontId="2" fillId="2" borderId="15" xfId="0" quotePrefix="1" applyNumberFormat="1" applyFont="1" applyFill="1" applyBorder="1" applyAlignment="1">
      <alignment horizontal="right"/>
    </xf>
    <xf numFmtId="37" fontId="2" fillId="0" borderId="2" xfId="4" applyNumberFormat="1" applyFont="1" applyFill="1" applyBorder="1" applyAlignment="1" applyProtection="1">
      <alignment horizontal="right"/>
    </xf>
    <xf numFmtId="164" fontId="2" fillId="2" borderId="0" xfId="0" quotePrefix="1" applyNumberFormat="1" applyFont="1" applyFill="1"/>
    <xf numFmtId="167" fontId="2" fillId="0" borderId="0" xfId="4" applyNumberFormat="1" applyFont="1" applyFill="1" applyBorder="1" applyProtection="1"/>
    <xf numFmtId="164" fontId="2" fillId="2" borderId="15" xfId="0" applyNumberFormat="1" applyFont="1" applyFill="1" applyBorder="1" applyAlignment="1">
      <alignment horizontal="right"/>
    </xf>
    <xf numFmtId="37" fontId="26" fillId="10" borderId="2" xfId="4" applyNumberFormat="1" applyFont="1" applyFill="1" applyBorder="1" applyAlignment="1" applyProtection="1">
      <alignment horizontal="right"/>
    </xf>
    <xf numFmtId="37" fontId="2" fillId="0" borderId="7" xfId="4" applyNumberFormat="1" applyFont="1" applyFill="1" applyBorder="1" applyAlignment="1" applyProtection="1">
      <alignment horizontal="right"/>
    </xf>
    <xf numFmtId="164" fontId="32" fillId="2" borderId="9" xfId="0" applyNumberFormat="1" applyFont="1" applyFill="1" applyBorder="1"/>
    <xf numFmtId="164" fontId="2" fillId="0" borderId="9" xfId="0" applyNumberFormat="1" applyFont="1" applyBorder="1"/>
    <xf numFmtId="164" fontId="2" fillId="2" borderId="0" xfId="0" quotePrefix="1" applyNumberFormat="1" applyFont="1" applyFill="1" applyAlignment="1">
      <alignment horizontal="left"/>
    </xf>
    <xf numFmtId="164" fontId="2" fillId="2" borderId="0" xfId="0" quotePrefix="1" applyNumberFormat="1" applyFont="1" applyFill="1" applyAlignment="1">
      <alignment horizontal="right"/>
    </xf>
    <xf numFmtId="167" fontId="26" fillId="0" borderId="0" xfId="4" applyNumberFormat="1" applyFont="1" applyFill="1" applyBorder="1" applyProtection="1"/>
    <xf numFmtId="37" fontId="26" fillId="10" borderId="7" xfId="4" applyNumberFormat="1" applyFont="1" applyFill="1" applyBorder="1" applyAlignment="1" applyProtection="1">
      <alignment horizontal="right"/>
    </xf>
    <xf numFmtId="167" fontId="26" fillId="0" borderId="0" xfId="4" applyNumberFormat="1" applyFont="1" applyProtection="1"/>
    <xf numFmtId="167" fontId="2" fillId="0" borderId="0" xfId="4" applyNumberFormat="1" applyFont="1" applyProtection="1"/>
    <xf numFmtId="167" fontId="27" fillId="0" borderId="0" xfId="4" applyNumberFormat="1" applyFont="1" applyProtection="1"/>
    <xf numFmtId="167" fontId="28" fillId="0" borderId="0" xfId="4" applyNumberFormat="1" applyFont="1" applyProtection="1"/>
    <xf numFmtId="167" fontId="26" fillId="0" borderId="11" xfId="4" applyNumberFormat="1" applyFont="1" applyBorder="1" applyProtection="1"/>
    <xf numFmtId="167" fontId="28" fillId="0" borderId="13" xfId="4" applyNumberFormat="1" applyFont="1" applyBorder="1" applyProtection="1"/>
    <xf numFmtId="167" fontId="28" fillId="0" borderId="14" xfId="4" quotePrefix="1" applyNumberFormat="1" applyFont="1" applyBorder="1" applyAlignment="1" applyProtection="1">
      <alignment horizontal="right"/>
    </xf>
    <xf numFmtId="167" fontId="26" fillId="10" borderId="0" xfId="4" quotePrefix="1" applyNumberFormat="1" applyFont="1" applyFill="1" applyProtection="1"/>
    <xf numFmtId="0" fontId="2" fillId="0" borderId="10" xfId="0" applyFont="1" applyBorder="1" applyAlignment="1">
      <alignment horizontal="center"/>
    </xf>
    <xf numFmtId="37" fontId="2" fillId="0" borderId="6" xfId="0" applyNumberFormat="1" applyFont="1" applyBorder="1"/>
    <xf numFmtId="164" fontId="2" fillId="2" borderId="3" xfId="0" quotePrefix="1" applyNumberFormat="1" applyFont="1" applyFill="1" applyBorder="1" applyAlignment="1">
      <alignment horizontal="right"/>
    </xf>
    <xf numFmtId="37" fontId="2" fillId="0" borderId="15" xfId="0" applyNumberFormat="1" applyFont="1" applyBorder="1" applyAlignment="1">
      <alignment horizontal="right"/>
    </xf>
    <xf numFmtId="37" fontId="2" fillId="0" borderId="4" xfId="0" applyNumberFormat="1" applyFont="1" applyBorder="1"/>
    <xf numFmtId="37" fontId="2" fillId="0" borderId="5" xfId="0" applyNumberFormat="1" applyFont="1" applyBorder="1" applyAlignment="1">
      <alignment horizontal="right"/>
    </xf>
    <xf numFmtId="167" fontId="26" fillId="10" borderId="0" xfId="4" applyNumberFormat="1" applyFont="1" applyFill="1" applyProtection="1"/>
    <xf numFmtId="37" fontId="2" fillId="0" borderId="11" xfId="0" applyNumberFormat="1" applyFont="1" applyBorder="1"/>
    <xf numFmtId="164" fontId="2" fillId="2" borderId="14" xfId="0" quotePrefix="1" applyNumberFormat="1" applyFont="1" applyFill="1" applyBorder="1" applyAlignment="1">
      <alignment horizontal="right"/>
    </xf>
    <xf numFmtId="0" fontId="2" fillId="0" borderId="0" xfId="0" applyFont="1" applyAlignment="1">
      <alignment horizontal="right"/>
    </xf>
    <xf numFmtId="0" fontId="2" fillId="0" borderId="7" xfId="0" applyFont="1" applyBorder="1" applyAlignment="1">
      <alignment horizontal="center"/>
    </xf>
    <xf numFmtId="164" fontId="2" fillId="2" borderId="5" xfId="0" quotePrefix="1" applyNumberFormat="1" applyFont="1" applyFill="1" applyBorder="1" applyAlignment="1">
      <alignment horizontal="right"/>
    </xf>
    <xf numFmtId="0" fontId="27" fillId="7" borderId="0" xfId="0" applyFont="1" applyFill="1"/>
    <xf numFmtId="0" fontId="33" fillId="0" borderId="0" xfId="0" applyFont="1"/>
    <xf numFmtId="37" fontId="2" fillId="0" borderId="0" xfId="0" applyNumberFormat="1" applyFont="1"/>
    <xf numFmtId="164" fontId="2" fillId="2" borderId="0" xfId="0" quotePrefix="1" applyNumberFormat="1" applyFont="1" applyFill="1" applyAlignment="1">
      <alignment horizontal="left" vertical="top"/>
    </xf>
    <xf numFmtId="37" fontId="2" fillId="0" borderId="0" xfId="0" applyNumberFormat="1" applyFont="1" applyAlignment="1">
      <alignment horizontal="left"/>
    </xf>
    <xf numFmtId="37" fontId="5" fillId="0" borderId="0" xfId="0" applyNumberFormat="1" applyFont="1" applyAlignment="1">
      <alignment horizontal="center" wrapText="1"/>
    </xf>
    <xf numFmtId="37" fontId="5" fillId="0" borderId="0" xfId="0" applyNumberFormat="1" applyFont="1" applyAlignment="1">
      <alignment horizontal="left" wrapText="1"/>
    </xf>
    <xf numFmtId="3" fontId="3" fillId="0" borderId="0" xfId="0" applyNumberFormat="1" applyFont="1"/>
    <xf numFmtId="9" fontId="2" fillId="0" borderId="0" xfId="1" applyFont="1" applyBorder="1" applyAlignment="1" applyProtection="1">
      <alignment horizontal="left"/>
    </xf>
    <xf numFmtId="9" fontId="2" fillId="2" borderId="0" xfId="1" quotePrefix="1" applyFont="1" applyFill="1" applyBorder="1" applyAlignment="1" applyProtection="1">
      <alignment horizontal="right"/>
    </xf>
    <xf numFmtId="9" fontId="2" fillId="0" borderId="0" xfId="1" applyFont="1" applyBorder="1" applyProtection="1"/>
    <xf numFmtId="9" fontId="2" fillId="2" borderId="0" xfId="1" quotePrefix="1" applyFont="1" applyFill="1" applyProtection="1"/>
    <xf numFmtId="9" fontId="26" fillId="0" borderId="0" xfId="1" applyFont="1" applyProtection="1"/>
    <xf numFmtId="9" fontId="0" fillId="0" borderId="0" xfId="1" applyFont="1" applyProtection="1"/>
    <xf numFmtId="3" fontId="2" fillId="0" borderId="9" xfId="0" applyNumberFormat="1" applyFont="1" applyBorder="1"/>
    <xf numFmtId="3" fontId="2" fillId="0" borderId="0" xfId="0" applyNumberFormat="1" applyFont="1" applyAlignment="1">
      <alignment horizontal="left"/>
    </xf>
    <xf numFmtId="3" fontId="2" fillId="0" borderId="0" xfId="0" applyNumberFormat="1" applyFont="1"/>
    <xf numFmtId="3" fontId="2" fillId="0" borderId="7" xfId="0" applyNumberFormat="1" applyFont="1" applyBorder="1" applyAlignment="1">
      <alignment horizontal="center" wrapText="1"/>
    </xf>
    <xf numFmtId="3" fontId="26" fillId="0" borderId="0" xfId="0" applyNumberFormat="1" applyFont="1" applyAlignment="1">
      <alignment horizontal="center" wrapText="1"/>
    </xf>
    <xf numFmtId="0" fontId="25" fillId="0" borderId="0" xfId="0" applyFont="1" applyAlignment="1">
      <alignment horizontal="center"/>
    </xf>
    <xf numFmtId="0" fontId="25" fillId="0" borderId="0" xfId="0" applyFont="1" applyAlignment="1">
      <alignment horizontal="left" vertical="center"/>
    </xf>
    <xf numFmtId="0" fontId="0" fillId="0" borderId="0" xfId="0" applyAlignment="1">
      <alignment horizontal="center"/>
    </xf>
    <xf numFmtId="37" fontId="3" fillId="0" borderId="6" xfId="0" applyNumberFormat="1" applyFont="1" applyBorder="1" applyAlignment="1">
      <alignment horizontal="left"/>
    </xf>
    <xf numFmtId="37" fontId="2" fillId="0" borderId="3" xfId="0" applyNumberFormat="1" applyFont="1" applyBorder="1" applyAlignment="1">
      <alignment horizontal="left"/>
    </xf>
    <xf numFmtId="3" fontId="26" fillId="0" borderId="2" xfId="0" applyNumberFormat="1" applyFont="1" applyBorder="1" applyAlignment="1">
      <alignment horizontal="center" wrapText="1"/>
    </xf>
    <xf numFmtId="3" fontId="26" fillId="3" borderId="2" xfId="0" applyNumberFormat="1" applyFont="1" applyFill="1" applyBorder="1" applyAlignment="1">
      <alignment horizontal="center" wrapText="1"/>
    </xf>
    <xf numFmtId="0" fontId="29" fillId="0" borderId="0" xfId="0" applyFont="1" applyAlignment="1">
      <alignment horizontal="center"/>
    </xf>
    <xf numFmtId="37" fontId="2" fillId="0" borderId="4" xfId="0" applyNumberFormat="1" applyFont="1" applyBorder="1" applyAlignment="1">
      <alignment horizontal="left"/>
    </xf>
    <xf numFmtId="3" fontId="26" fillId="3" borderId="10" xfId="0" applyNumberFormat="1" applyFont="1" applyFill="1" applyBorder="1"/>
    <xf numFmtId="0" fontId="3" fillId="0" borderId="0" xfId="0" applyFont="1" applyAlignment="1">
      <alignment horizontal="center" vertical="center" wrapText="1"/>
    </xf>
    <xf numFmtId="0" fontId="3" fillId="0" borderId="12" xfId="0" applyFont="1" applyBorder="1" applyAlignment="1">
      <alignment horizontal="center" vertical="center" wrapText="1"/>
    </xf>
    <xf numFmtId="37" fontId="2" fillId="0" borderId="11" xfId="0" applyNumberFormat="1" applyFont="1" applyBorder="1" applyAlignment="1">
      <alignment horizontal="left"/>
    </xf>
    <xf numFmtId="3" fontId="26" fillId="3" borderId="7" xfId="0" applyNumberFormat="1" applyFont="1" applyFill="1" applyBorder="1"/>
    <xf numFmtId="44" fontId="26" fillId="0" borderId="13" xfId="0" applyNumberFormat="1" applyFont="1" applyBorder="1" applyAlignment="1">
      <alignment horizontal="center"/>
    </xf>
    <xf numFmtId="44" fontId="26" fillId="0" borderId="14" xfId="0" applyNumberFormat="1" applyFont="1" applyBorder="1" applyAlignment="1">
      <alignment horizontal="center"/>
    </xf>
    <xf numFmtId="0" fontId="2" fillId="0" borderId="7" xfId="0" applyFont="1" applyBorder="1" applyAlignment="1">
      <alignment horizontal="left" indent="1"/>
    </xf>
    <xf numFmtId="0" fontId="2" fillId="0" borderId="11" xfId="0" applyFont="1" applyBorder="1" applyAlignment="1">
      <alignment horizontal="center"/>
    </xf>
    <xf numFmtId="3" fontId="26" fillId="0" borderId="7" xfId="0" applyNumberFormat="1" applyFont="1" applyBorder="1" applyAlignment="1">
      <alignment horizontal="center"/>
    </xf>
    <xf numFmtId="164" fontId="2" fillId="2" borderId="9" xfId="0" quotePrefix="1" applyNumberFormat="1" applyFont="1" applyFill="1" applyBorder="1" applyAlignment="1">
      <alignment horizontal="left"/>
    </xf>
    <xf numFmtId="37" fontId="3" fillId="0" borderId="11" xfId="0" applyNumberFormat="1" applyFont="1" applyBorder="1" applyAlignment="1">
      <alignment horizontal="left"/>
    </xf>
    <xf numFmtId="3" fontId="26" fillId="0" borderId="7" xfId="0" applyNumberFormat="1" applyFont="1" applyBorder="1"/>
    <xf numFmtId="0" fontId="2" fillId="0" borderId="7" xfId="0" applyFont="1" applyBorder="1" applyAlignment="1">
      <alignment horizontal="left"/>
    </xf>
    <xf numFmtId="37" fontId="3" fillId="0" borderId="6" xfId="0" applyNumberFormat="1" applyFont="1" applyBorder="1" applyAlignment="1">
      <alignment horizontal="left" wrapText="1"/>
    </xf>
    <xf numFmtId="0" fontId="2" fillId="0" borderId="11" xfId="0" applyFont="1" applyBorder="1" applyAlignment="1">
      <alignment horizontal="left"/>
    </xf>
    <xf numFmtId="3" fontId="26" fillId="0" borderId="8" xfId="0" applyNumberFormat="1" applyFont="1" applyBorder="1" applyAlignment="1">
      <alignment horizontal="center" wrapText="1"/>
    </xf>
    <xf numFmtId="0" fontId="3" fillId="0" borderId="11" xfId="0" applyFont="1" applyBorder="1" applyAlignment="1">
      <alignment horizontal="left"/>
    </xf>
    <xf numFmtId="0" fontId="2" fillId="0" borderId="13" xfId="0" applyFont="1" applyBorder="1" applyAlignment="1">
      <alignment horizontal="center"/>
    </xf>
    <xf numFmtId="37" fontId="3" fillId="0" borderId="9" xfId="0" applyNumberFormat="1" applyFont="1" applyBorder="1" applyAlignment="1">
      <alignment horizontal="left"/>
    </xf>
    <xf numFmtId="0" fontId="26" fillId="0" borderId="5" xfId="0" applyFont="1" applyBorder="1"/>
    <xf numFmtId="3" fontId="26" fillId="3" borderId="1" xfId="0" applyNumberFormat="1" applyFont="1" applyFill="1" applyBorder="1"/>
    <xf numFmtId="0" fontId="26" fillId="0" borderId="9" xfId="0" applyFont="1" applyBorder="1" applyAlignment="1">
      <alignment horizontal="left"/>
    </xf>
    <xf numFmtId="37" fontId="2" fillId="0" borderId="6" xfId="0" applyNumberFormat="1" applyFont="1" applyBorder="1" applyAlignment="1">
      <alignment horizontal="left"/>
    </xf>
    <xf numFmtId="3" fontId="26" fillId="3" borderId="2" xfId="0" applyNumberFormat="1" applyFont="1" applyFill="1" applyBorder="1"/>
    <xf numFmtId="0" fontId="3" fillId="0" borderId="11" xfId="0" applyFont="1" applyBorder="1" applyAlignment="1">
      <alignment horizontal="left" vertical="center"/>
    </xf>
    <xf numFmtId="3" fontId="26" fillId="0" borderId="3" xfId="0" applyNumberFormat="1" applyFont="1" applyBorder="1"/>
    <xf numFmtId="3" fontId="26" fillId="0" borderId="13" xfId="0" applyNumberFormat="1" applyFont="1" applyBorder="1" applyAlignment="1">
      <alignment horizontal="center"/>
    </xf>
    <xf numFmtId="9" fontId="2" fillId="0" borderId="7" xfId="0" applyNumberFormat="1" applyFont="1" applyBorder="1" applyAlignment="1">
      <alignment horizontal="center"/>
    </xf>
    <xf numFmtId="44" fontId="26" fillId="0" borderId="0" xfId="0" applyNumberFormat="1" applyFont="1" applyAlignment="1">
      <alignment horizontal="center"/>
    </xf>
    <xf numFmtId="164" fontId="2" fillId="2" borderId="12" xfId="0" quotePrefix="1" applyNumberFormat="1" applyFont="1" applyFill="1" applyBorder="1" applyAlignment="1">
      <alignment horizontal="right"/>
    </xf>
    <xf numFmtId="0" fontId="26" fillId="0" borderId="11" xfId="0" applyFont="1" applyBorder="1" applyAlignment="1">
      <alignment horizontal="left"/>
    </xf>
    <xf numFmtId="164" fontId="2" fillId="2" borderId="13" xfId="0" quotePrefix="1" applyNumberFormat="1" applyFont="1" applyFill="1" applyBorder="1"/>
    <xf numFmtId="0" fontId="26" fillId="0" borderId="13" xfId="0" applyFont="1" applyBorder="1"/>
    <xf numFmtId="37" fontId="3" fillId="0" borderId="11" xfId="0" applyNumberFormat="1" applyFont="1" applyBorder="1" applyAlignment="1">
      <alignment horizontal="left" wrapText="1"/>
    </xf>
    <xf numFmtId="0" fontId="27" fillId="4" borderId="0" xfId="0" applyFont="1" applyFill="1"/>
    <xf numFmtId="0" fontId="0" fillId="0" borderId="0" xfId="0" applyAlignment="1">
      <alignment horizontal="center" wrapText="1"/>
    </xf>
    <xf numFmtId="0" fontId="27" fillId="0" borderId="0" xfId="0" applyFont="1" applyAlignment="1">
      <alignment wrapText="1"/>
    </xf>
    <xf numFmtId="0" fontId="26" fillId="0" borderId="0" xfId="0" applyFont="1" applyAlignment="1">
      <alignment horizontal="center" wrapText="1"/>
    </xf>
    <xf numFmtId="0" fontId="27" fillId="4" borderId="15" xfId="0" applyFont="1" applyFill="1" applyBorder="1" applyAlignment="1">
      <alignment wrapText="1"/>
    </xf>
    <xf numFmtId="0" fontId="27" fillId="0" borderId="0" xfId="0" applyFont="1" applyAlignment="1">
      <alignment horizontal="center"/>
    </xf>
    <xf numFmtId="0" fontId="27" fillId="0" borderId="15" xfId="0" applyFont="1" applyBorder="1" applyAlignment="1">
      <alignment horizontal="center"/>
    </xf>
    <xf numFmtId="168" fontId="26" fillId="0" borderId="2" xfId="0" applyNumberFormat="1" applyFont="1" applyBorder="1"/>
    <xf numFmtId="168" fontId="26" fillId="0" borderId="1" xfId="0" applyNumberFormat="1" applyFont="1" applyBorder="1"/>
    <xf numFmtId="0" fontId="0" fillId="0" borderId="7" xfId="0" applyBorder="1"/>
    <xf numFmtId="168" fontId="27" fillId="0" borderId="2" xfId="0" applyNumberFormat="1" applyFont="1" applyBorder="1" applyAlignment="1">
      <alignment horizontal="center"/>
    </xf>
    <xf numFmtId="0" fontId="27" fillId="6" borderId="7" xfId="0" applyFont="1" applyFill="1" applyBorder="1" applyAlignment="1">
      <alignment horizontal="center" vertical="center" wrapText="1"/>
    </xf>
    <xf numFmtId="164" fontId="27" fillId="6" borderId="7" xfId="0" applyNumberFormat="1" applyFont="1" applyFill="1" applyBorder="1" applyAlignment="1">
      <alignment horizontal="left"/>
    </xf>
    <xf numFmtId="164" fontId="27" fillId="6" borderId="7" xfId="0" applyNumberFormat="1" applyFont="1" applyFill="1" applyBorder="1" applyAlignment="1">
      <alignment horizontal="left" vertical="top"/>
    </xf>
    <xf numFmtId="0" fontId="27" fillId="0" borderId="7" xfId="0" applyFont="1" applyBorder="1" applyAlignment="1">
      <alignment horizontal="center" vertical="center" wrapText="1"/>
    </xf>
    <xf numFmtId="164" fontId="27" fillId="0" borderId="7" xfId="0" applyNumberFormat="1" applyFont="1" applyBorder="1" applyAlignment="1">
      <alignment horizontal="left"/>
    </xf>
    <xf numFmtId="37" fontId="26" fillId="0" borderId="7" xfId="0" applyNumberFormat="1" applyFont="1" applyBorder="1" applyAlignment="1">
      <alignment horizontal="right"/>
    </xf>
    <xf numFmtId="164" fontId="27" fillId="0" borderId="7" xfId="0" applyNumberFormat="1" applyFont="1" applyBorder="1" applyAlignment="1">
      <alignment horizontal="left" vertical="center"/>
    </xf>
    <xf numFmtId="165" fontId="27" fillId="0" borderId="0" xfId="0" applyNumberFormat="1" applyFont="1" applyAlignment="1">
      <alignment horizontal="left"/>
    </xf>
    <xf numFmtId="164" fontId="27" fillId="6" borderId="7" xfId="0" applyNumberFormat="1" applyFont="1" applyFill="1" applyBorder="1" applyAlignment="1">
      <alignment horizontal="left" vertical="center"/>
    </xf>
    <xf numFmtId="37" fontId="26" fillId="7" borderId="7" xfId="0" applyNumberFormat="1" applyFont="1" applyFill="1" applyBorder="1" applyAlignment="1">
      <alignment horizontal="right"/>
    </xf>
    <xf numFmtId="164" fontId="27" fillId="0" borderId="1" xfId="0" applyNumberFormat="1" applyFont="1" applyBorder="1" applyAlignment="1">
      <alignment horizontal="left"/>
    </xf>
    <xf numFmtId="164" fontId="27" fillId="7" borderId="7" xfId="0" applyNumberFormat="1" applyFont="1" applyFill="1" applyBorder="1" applyAlignment="1">
      <alignment horizontal="left"/>
    </xf>
    <xf numFmtId="0" fontId="27" fillId="7" borderId="7" xfId="0" applyFont="1" applyFill="1" applyBorder="1" applyAlignment="1">
      <alignment horizontal="center" vertical="center" wrapText="1"/>
    </xf>
    <xf numFmtId="164" fontId="27" fillId="10" borderId="7" xfId="0" applyNumberFormat="1" applyFont="1" applyFill="1" applyBorder="1" applyAlignment="1">
      <alignment horizontal="left"/>
    </xf>
    <xf numFmtId="164" fontId="27" fillId="7" borderId="7" xfId="0" applyNumberFormat="1" applyFont="1" applyFill="1" applyBorder="1" applyAlignment="1">
      <alignment horizontal="left" vertical="center"/>
    </xf>
    <xf numFmtId="164" fontId="27" fillId="6" borderId="2" xfId="0" applyNumberFormat="1" applyFont="1" applyFill="1" applyBorder="1" applyAlignment="1">
      <alignment horizontal="left"/>
    </xf>
    <xf numFmtId="165" fontId="27" fillId="7" borderId="0" xfId="0" applyNumberFormat="1" applyFont="1" applyFill="1" applyAlignment="1">
      <alignment horizontal="left"/>
    </xf>
    <xf numFmtId="165" fontId="27" fillId="7" borderId="7" xfId="0" applyNumberFormat="1" applyFont="1" applyFill="1" applyBorder="1" applyAlignment="1">
      <alignment horizontal="left"/>
    </xf>
    <xf numFmtId="165" fontId="27" fillId="6" borderId="0" xfId="0" applyNumberFormat="1" applyFont="1" applyFill="1" applyAlignment="1">
      <alignment horizontal="left"/>
    </xf>
    <xf numFmtId="164" fontId="27" fillId="7" borderId="2" xfId="0" applyNumberFormat="1" applyFont="1" applyFill="1" applyBorder="1" applyAlignment="1">
      <alignment horizontal="left"/>
    </xf>
    <xf numFmtId="164" fontId="27" fillId="2" borderId="1" xfId="0" applyNumberFormat="1" applyFont="1" applyFill="1" applyBorder="1" applyAlignment="1">
      <alignment horizontal="left"/>
    </xf>
    <xf numFmtId="0" fontId="27" fillId="7" borderId="2" xfId="0" applyFont="1" applyFill="1" applyBorder="1" applyAlignment="1">
      <alignment horizontal="left" wrapText="1"/>
    </xf>
    <xf numFmtId="164" fontId="27" fillId="7" borderId="2" xfId="0" applyNumberFormat="1" applyFont="1" applyFill="1" applyBorder="1" applyAlignment="1">
      <alignment horizontal="left" wrapText="1"/>
    </xf>
    <xf numFmtId="0" fontId="27" fillId="7" borderId="7" xfId="0" applyFont="1" applyFill="1" applyBorder="1" applyAlignment="1">
      <alignment horizontal="left" wrapText="1"/>
    </xf>
    <xf numFmtId="164" fontId="27" fillId="11" borderId="2" xfId="0" applyNumberFormat="1" applyFont="1" applyFill="1" applyBorder="1" applyAlignment="1">
      <alignment horizontal="left" vertical="center" wrapText="1"/>
    </xf>
    <xf numFmtId="0" fontId="27" fillId="6" borderId="7" xfId="0" applyFont="1" applyFill="1" applyBorder="1" applyAlignment="1">
      <alignment horizontal="left" wrapText="1"/>
    </xf>
    <xf numFmtId="164" fontId="27" fillId="0" borderId="2" xfId="0" applyNumberFormat="1" applyFont="1" applyBorder="1" applyAlignment="1">
      <alignment horizontal="left" wrapText="1"/>
    </xf>
    <xf numFmtId="164" fontId="27" fillId="7" borderId="2" xfId="0" applyNumberFormat="1" applyFont="1" applyFill="1" applyBorder="1" applyAlignment="1">
      <alignment wrapText="1"/>
    </xf>
    <xf numFmtId="0" fontId="24" fillId="6" borderId="7" xfId="0" applyFont="1" applyFill="1" applyBorder="1" applyAlignment="1">
      <alignment horizontal="left" vertical="center" wrapText="1"/>
    </xf>
    <xf numFmtId="0" fontId="27" fillId="7" borderId="2" xfId="0" applyFont="1" applyFill="1" applyBorder="1" applyAlignment="1">
      <alignment wrapText="1"/>
    </xf>
    <xf numFmtId="0" fontId="27" fillId="7" borderId="7" xfId="0" applyFont="1" applyFill="1" applyBorder="1" applyAlignment="1">
      <alignment wrapText="1"/>
    </xf>
    <xf numFmtId="0" fontId="27" fillId="0" borderId="7" xfId="0" applyFont="1" applyBorder="1" applyAlignment="1">
      <alignment wrapText="1"/>
    </xf>
    <xf numFmtId="0" fontId="27" fillId="7" borderId="7" xfId="0" applyFont="1" applyFill="1" applyBorder="1" applyAlignment="1">
      <alignment horizontal="center" wrapText="1"/>
    </xf>
    <xf numFmtId="0" fontId="27" fillId="6" borderId="13" xfId="0" applyFont="1" applyFill="1" applyBorder="1" applyAlignment="1">
      <alignment vertical="center" wrapText="1"/>
    </xf>
    <xf numFmtId="0" fontId="27" fillId="6" borderId="7" xfId="0" applyFont="1" applyFill="1" applyBorder="1" applyAlignment="1">
      <alignment horizontal="center" wrapText="1"/>
    </xf>
    <xf numFmtId="0" fontId="27" fillId="6" borderId="2" xfId="0" applyFont="1" applyFill="1" applyBorder="1" applyAlignment="1">
      <alignment wrapText="1"/>
    </xf>
    <xf numFmtId="0" fontId="27" fillId="6" borderId="14" xfId="0" applyFont="1" applyFill="1" applyBorder="1" applyAlignment="1">
      <alignment vertical="center" wrapText="1"/>
    </xf>
    <xf numFmtId="0" fontId="27" fillId="6" borderId="7" xfId="0" applyFont="1" applyFill="1" applyBorder="1" applyAlignment="1">
      <alignment wrapText="1"/>
    </xf>
    <xf numFmtId="9" fontId="26" fillId="6" borderId="7" xfId="1" applyFont="1" applyFill="1" applyBorder="1" applyProtection="1"/>
    <xf numFmtId="9" fontId="26" fillId="6" borderId="7" xfId="1" applyFont="1" applyFill="1" applyBorder="1" applyAlignment="1" applyProtection="1">
      <alignment horizontal="right"/>
    </xf>
    <xf numFmtId="0" fontId="27" fillId="7" borderId="7" xfId="0" applyFont="1" applyFill="1" applyBorder="1" applyAlignment="1">
      <alignment horizontal="left" vertical="center" wrapText="1"/>
    </xf>
    <xf numFmtId="0" fontId="27" fillId="6" borderId="7" xfId="0" applyFont="1" applyFill="1" applyBorder="1" applyAlignment="1">
      <alignment vertical="center" wrapText="1"/>
    </xf>
    <xf numFmtId="0" fontId="0" fillId="19" borderId="0" xfId="0" applyFill="1"/>
    <xf numFmtId="37" fontId="0" fillId="19" borderId="0" xfId="0" applyNumberFormat="1" applyFill="1"/>
    <xf numFmtId="37" fontId="0" fillId="4" borderId="0" xfId="0" applyNumberFormat="1" applyFill="1"/>
    <xf numFmtId="0" fontId="0" fillId="19" borderId="0" xfId="0" applyFill="1" applyAlignment="1">
      <alignment horizontal="left"/>
    </xf>
    <xf numFmtId="0" fontId="0" fillId="4" borderId="0" xfId="0" applyFill="1"/>
    <xf numFmtId="37" fontId="24" fillId="4" borderId="0" xfId="0" applyNumberFormat="1" applyFont="1" applyFill="1"/>
    <xf numFmtId="0" fontId="0" fillId="21" borderId="0" xfId="0" applyFill="1"/>
    <xf numFmtId="37" fontId="24" fillId="21" borderId="0" xfId="0" applyNumberFormat="1" applyFont="1" applyFill="1"/>
    <xf numFmtId="0" fontId="0" fillId="27" borderId="0" xfId="0" applyFill="1"/>
    <xf numFmtId="37" fontId="0" fillId="27" borderId="0" xfId="0" applyNumberFormat="1" applyFill="1"/>
    <xf numFmtId="0" fontId="0" fillId="27" borderId="0" xfId="0" applyFill="1" applyAlignment="1">
      <alignment horizontal="left"/>
    </xf>
    <xf numFmtId="37" fontId="29" fillId="27" borderId="0" xfId="0" applyNumberFormat="1" applyFont="1" applyFill="1"/>
    <xf numFmtId="37" fontId="29" fillId="4" borderId="0" xfId="0" applyNumberFormat="1" applyFont="1" applyFill="1"/>
    <xf numFmtId="37" fontId="29" fillId="19" borderId="0" xfId="0" applyNumberFormat="1" applyFont="1" applyFill="1"/>
    <xf numFmtId="0" fontId="0" fillId="19" borderId="0" xfId="0" applyFill="1" applyAlignment="1">
      <alignment horizontal="right"/>
    </xf>
    <xf numFmtId="37" fontId="0" fillId="21" borderId="0" xfId="0" applyNumberFormat="1" applyFill="1"/>
    <xf numFmtId="0" fontId="0" fillId="22" borderId="0" xfId="0" applyFill="1"/>
    <xf numFmtId="37" fontId="0" fillId="22" borderId="0" xfId="0" applyNumberFormat="1" applyFill="1"/>
    <xf numFmtId="0" fontId="0" fillId="5" borderId="0" xfId="0" applyFill="1" applyAlignment="1">
      <alignment horizontal="right"/>
    </xf>
    <xf numFmtId="0" fontId="0" fillId="27" borderId="0" xfId="0" applyFill="1" applyAlignment="1">
      <alignment horizontal="right"/>
    </xf>
    <xf numFmtId="37" fontId="0" fillId="19" borderId="0" xfId="0" applyNumberFormat="1" applyFill="1" applyAlignment="1">
      <alignment horizontal="right"/>
    </xf>
    <xf numFmtId="0" fontId="0" fillId="20" borderId="0" xfId="0" applyFill="1"/>
    <xf numFmtId="0" fontId="0" fillId="20" borderId="0" xfId="0" applyFill="1" applyAlignment="1">
      <alignment horizontal="right"/>
    </xf>
    <xf numFmtId="37" fontId="0" fillId="20" borderId="0" xfId="0" applyNumberFormat="1" applyFill="1"/>
    <xf numFmtId="37" fontId="25" fillId="19" borderId="0" xfId="0" applyNumberFormat="1" applyFont="1" applyFill="1"/>
    <xf numFmtId="0" fontId="0" fillId="4" borderId="0" xfId="0" applyFill="1" applyAlignment="1">
      <alignment horizontal="right"/>
    </xf>
    <xf numFmtId="0" fontId="0" fillId="5" borderId="0" xfId="0" applyFill="1"/>
    <xf numFmtId="37" fontId="0" fillId="5" borderId="0" xfId="0" applyNumberFormat="1" applyFill="1"/>
    <xf numFmtId="37" fontId="25" fillId="4" borderId="0" xfId="0" applyNumberFormat="1" applyFont="1" applyFill="1"/>
    <xf numFmtId="0" fontId="0" fillId="29" borderId="0" xfId="0" applyFill="1"/>
    <xf numFmtId="0" fontId="0" fillId="29" borderId="0" xfId="0" applyFill="1" applyAlignment="1">
      <alignment horizontal="right"/>
    </xf>
    <xf numFmtId="37" fontId="0" fillId="29" borderId="0" xfId="0" applyNumberFormat="1" applyFill="1"/>
    <xf numFmtId="37" fontId="0" fillId="0" borderId="0" xfId="0" applyNumberFormat="1"/>
    <xf numFmtId="0" fontId="0" fillId="28" borderId="0" xfId="0" applyFill="1"/>
    <xf numFmtId="37" fontId="26" fillId="0" borderId="2" xfId="0" applyNumberFormat="1" applyFont="1" applyBorder="1" applyAlignment="1">
      <alignment horizontal="right"/>
    </xf>
    <xf numFmtId="37" fontId="26" fillId="0" borderId="2" xfId="0" applyNumberFormat="1" applyFont="1" applyBorder="1"/>
    <xf numFmtId="0" fontId="5" fillId="0" borderId="0" xfId="0" applyFont="1" applyAlignment="1">
      <alignment horizontal="left"/>
    </xf>
    <xf numFmtId="0" fontId="2" fillId="0" borderId="9" xfId="0" applyFont="1" applyBorder="1" applyAlignment="1">
      <alignment horizontal="center" wrapText="1"/>
    </xf>
    <xf numFmtId="0" fontId="2" fillId="0" borderId="0" xfId="0" applyFont="1" applyAlignment="1">
      <alignment horizontal="center" wrapText="1"/>
    </xf>
    <xf numFmtId="0" fontId="26" fillId="6" borderId="9" xfId="0" applyFont="1" applyFill="1" applyBorder="1"/>
    <xf numFmtId="0" fontId="26" fillId="6" borderId="15" xfId="0" applyFont="1" applyFill="1" applyBorder="1"/>
    <xf numFmtId="49" fontId="2" fillId="0" borderId="9" xfId="0" applyNumberFormat="1" applyFont="1" applyBorder="1" applyAlignment="1">
      <alignment wrapText="1"/>
    </xf>
    <xf numFmtId="49" fontId="2" fillId="0" borderId="0" xfId="0" applyNumberFormat="1" applyFont="1" applyAlignment="1">
      <alignment wrapText="1"/>
    </xf>
    <xf numFmtId="49" fontId="26" fillId="6" borderId="9" xfId="0" applyNumberFormat="1" applyFont="1" applyFill="1" applyBorder="1"/>
    <xf numFmtId="49" fontId="26" fillId="6" borderId="15" xfId="0" applyNumberFormat="1" applyFont="1" applyFill="1" applyBorder="1"/>
    <xf numFmtId="49" fontId="26" fillId="0" borderId="0" xfId="0" applyNumberFormat="1" applyFont="1"/>
    <xf numFmtId="0" fontId="2" fillId="0" borderId="4" xfId="0" applyFont="1" applyBorder="1" applyAlignment="1">
      <alignment horizontal="center" wrapText="1"/>
    </xf>
    <xf numFmtId="0" fontId="2" fillId="0" borderId="12" xfId="0" applyFont="1" applyBorder="1" applyAlignment="1">
      <alignment horizontal="center" wrapText="1"/>
    </xf>
    <xf numFmtId="0" fontId="2" fillId="0" borderId="5" xfId="0" applyFont="1" applyBorder="1" applyAlignment="1">
      <alignment horizontal="center" wrapText="1"/>
    </xf>
    <xf numFmtId="0" fontId="26" fillId="6" borderId="4" xfId="0" applyFont="1" applyFill="1" applyBorder="1" applyAlignment="1">
      <alignment horizontal="center" wrapText="1"/>
    </xf>
    <xf numFmtId="0" fontId="26" fillId="6" borderId="10" xfId="0" applyFont="1" applyFill="1" applyBorder="1" applyAlignment="1">
      <alignment horizontal="center" wrapText="1"/>
    </xf>
    <xf numFmtId="0" fontId="26" fillId="0" borderId="12" xfId="0" applyFont="1" applyBorder="1" applyAlignment="1">
      <alignment horizontal="center" wrapText="1"/>
    </xf>
    <xf numFmtId="0" fontId="26" fillId="0" borderId="4" xfId="0" applyFont="1" applyBorder="1" applyAlignment="1">
      <alignment horizontal="center" wrapText="1"/>
    </xf>
    <xf numFmtId="0" fontId="2" fillId="0" borderId="11" xfId="0" applyFont="1" applyBorder="1" applyAlignment="1">
      <alignment horizontal="center" wrapText="1"/>
    </xf>
    <xf numFmtId="0" fontId="2" fillId="0" borderId="7" xfId="0" applyFont="1" applyBorder="1" applyAlignment="1">
      <alignment horizontal="center" wrapText="1"/>
    </xf>
    <xf numFmtId="0" fontId="26" fillId="6" borderId="7" xfId="0" applyFont="1" applyFill="1" applyBorder="1" applyAlignment="1">
      <alignment horizontal="center" wrapText="1"/>
    </xf>
    <xf numFmtId="0" fontId="26" fillId="0" borderId="7" xfId="0" applyFont="1" applyBorder="1" applyAlignment="1">
      <alignment horizontal="center" wrapText="1"/>
    </xf>
    <xf numFmtId="0" fontId="26" fillId="4" borderId="7" xfId="0" applyFont="1" applyFill="1" applyBorder="1" applyAlignment="1">
      <alignment horizontal="center" wrapText="1"/>
    </xf>
    <xf numFmtId="0" fontId="2" fillId="0" borderId="6" xfId="0" applyFont="1" applyBorder="1" applyAlignment="1">
      <alignment wrapText="1"/>
    </xf>
    <xf numFmtId="0" fontId="2" fillId="0" borderId="1" xfId="0" applyFont="1" applyBorder="1" applyAlignment="1">
      <alignment wrapText="1"/>
    </xf>
    <xf numFmtId="37" fontId="26" fillId="6" borderId="1" xfId="0" applyNumberFormat="1" applyFont="1" applyFill="1" applyBorder="1" applyAlignment="1">
      <alignment horizontal="right" wrapText="1"/>
    </xf>
    <xf numFmtId="37" fontId="26" fillId="0" borderId="2" xfId="0" applyNumberFormat="1" applyFont="1" applyBorder="1" applyAlignment="1">
      <alignment horizontal="right" wrapText="1"/>
    </xf>
    <xf numFmtId="37" fontId="26" fillId="6" borderId="2" xfId="0" applyNumberFormat="1" applyFont="1" applyFill="1" applyBorder="1" applyAlignment="1">
      <alignment horizontal="right"/>
    </xf>
    <xf numFmtId="37" fontId="26" fillId="4" borderId="2" xfId="0" applyNumberFormat="1" applyFont="1" applyFill="1" applyBorder="1" applyAlignment="1">
      <alignment horizontal="right"/>
    </xf>
    <xf numFmtId="0" fontId="27" fillId="0" borderId="0" xfId="0" applyFont="1" applyAlignment="1">
      <alignment horizontal="left" vertical="top" wrapText="1"/>
    </xf>
    <xf numFmtId="37" fontId="26" fillId="0" borderId="9" xfId="0" applyNumberFormat="1" applyFont="1" applyBorder="1"/>
    <xf numFmtId="37" fontId="2" fillId="0" borderId="9" xfId="0" applyNumberFormat="1" applyFont="1" applyBorder="1" applyAlignment="1">
      <alignment wrapText="1"/>
    </xf>
    <xf numFmtId="37" fontId="26" fillId="0" borderId="1" xfId="0" applyNumberFormat="1" applyFont="1" applyBorder="1" applyAlignment="1">
      <alignment horizontal="right"/>
    </xf>
    <xf numFmtId="37" fontId="26" fillId="4" borderId="1" xfId="0" applyNumberFormat="1" applyFont="1" applyFill="1" applyBorder="1" applyAlignment="1">
      <alignment horizontal="right"/>
    </xf>
    <xf numFmtId="0" fontId="2" fillId="0" borderId="0" xfId="0" applyFont="1" applyAlignment="1">
      <alignment horizontal="left" indent="1"/>
    </xf>
    <xf numFmtId="37" fontId="2" fillId="5" borderId="9" xfId="0" applyNumberFormat="1" applyFont="1" applyFill="1" applyBorder="1"/>
    <xf numFmtId="37" fontId="2" fillId="5" borderId="9" xfId="0" applyNumberFormat="1" applyFont="1" applyFill="1" applyBorder="1" applyAlignment="1">
      <alignment wrapText="1"/>
    </xf>
    <xf numFmtId="37" fontId="2" fillId="4" borderId="9" xfId="0" applyNumberFormat="1" applyFont="1" applyFill="1" applyBorder="1"/>
    <xf numFmtId="37" fontId="26" fillId="5" borderId="1" xfId="0" applyNumberFormat="1" applyFont="1" applyFill="1" applyBorder="1" applyAlignment="1">
      <alignment horizontal="right"/>
    </xf>
    <xf numFmtId="0" fontId="26" fillId="0" borderId="0" xfId="0" applyFont="1" applyAlignment="1">
      <alignment wrapText="1"/>
    </xf>
    <xf numFmtId="37" fontId="0" fillId="0" borderId="1" xfId="0" applyNumberFormat="1" applyBorder="1" applyAlignment="1">
      <alignment horizontal="right" vertical="center"/>
    </xf>
    <xf numFmtId="37" fontId="28" fillId="0" borderId="9" xfId="0" applyNumberFormat="1" applyFont="1" applyBorder="1" applyAlignment="1">
      <alignment wrapText="1"/>
    </xf>
    <xf numFmtId="0" fontId="26" fillId="0" borderId="0" xfId="0" applyFont="1" applyAlignment="1">
      <alignment horizontal="left" indent="1"/>
    </xf>
    <xf numFmtId="0" fontId="3" fillId="0" borderId="0" xfId="0" applyFont="1" applyAlignment="1">
      <alignment horizontal="left" vertical="top" wrapText="1"/>
    </xf>
    <xf numFmtId="0" fontId="31" fillId="0" borderId="0" xfId="0" applyFont="1" applyAlignment="1">
      <alignment horizontal="left" vertical="top" wrapText="1"/>
    </xf>
    <xf numFmtId="0" fontId="26" fillId="0" borderId="0" xfId="0" applyFont="1" applyAlignment="1">
      <alignment horizontal="left"/>
    </xf>
    <xf numFmtId="37" fontId="26" fillId="0" borderId="9" xfId="0" applyNumberFormat="1" applyFont="1" applyBorder="1" applyAlignment="1">
      <alignment wrapText="1"/>
    </xf>
    <xf numFmtId="0" fontId="32" fillId="0" borderId="0" xfId="0" applyFont="1" applyAlignment="1">
      <alignment horizontal="left" indent="1"/>
    </xf>
    <xf numFmtId="37" fontId="26" fillId="5" borderId="9" xfId="0" applyNumberFormat="1" applyFont="1" applyFill="1" applyBorder="1"/>
    <xf numFmtId="37" fontId="26" fillId="5" borderId="9" xfId="0" applyNumberFormat="1" applyFont="1" applyFill="1" applyBorder="1" applyAlignment="1">
      <alignment wrapText="1"/>
    </xf>
    <xf numFmtId="37" fontId="26" fillId="4" borderId="9" xfId="0" applyNumberFormat="1" applyFont="1" applyFill="1" applyBorder="1"/>
    <xf numFmtId="0" fontId="32" fillId="0" borderId="0" xfId="0" applyFont="1" applyAlignment="1">
      <alignment wrapText="1"/>
    </xf>
    <xf numFmtId="37" fontId="26" fillId="0" borderId="1" xfId="0" applyNumberFormat="1" applyFont="1" applyBorder="1"/>
    <xf numFmtId="37" fontId="26" fillId="7" borderId="1" xfId="0" applyNumberFormat="1" applyFont="1" applyFill="1" applyBorder="1"/>
    <xf numFmtId="0" fontId="28" fillId="0" borderId="0" xfId="0" applyFont="1" applyAlignment="1">
      <alignment horizontal="left"/>
    </xf>
    <xf numFmtId="37" fontId="26" fillId="0" borderId="7" xfId="0" applyNumberFormat="1" applyFont="1" applyBorder="1" applyAlignment="1">
      <alignment wrapText="1"/>
    </xf>
    <xf numFmtId="0" fontId="3" fillId="0" borderId="0" xfId="0" applyFont="1" applyAlignment="1">
      <alignment wrapText="1"/>
    </xf>
    <xf numFmtId="37" fontId="26" fillId="0" borderId="2" xfId="0" applyNumberFormat="1" applyFont="1" applyBorder="1" applyAlignment="1">
      <alignment wrapText="1"/>
    </xf>
    <xf numFmtId="37" fontId="26" fillId="0" borderId="1" xfId="0" applyNumberFormat="1" applyFont="1" applyBorder="1" applyAlignment="1">
      <alignment wrapText="1"/>
    </xf>
    <xf numFmtId="37" fontId="26" fillId="0" borderId="10" xfId="0" applyNumberFormat="1" applyFont="1" applyBorder="1" applyAlignment="1">
      <alignment wrapText="1"/>
    </xf>
    <xf numFmtId="37" fontId="26" fillId="6" borderId="0" xfId="0" applyNumberFormat="1" applyFont="1" applyFill="1"/>
    <xf numFmtId="0" fontId="26" fillId="3" borderId="0" xfId="0" applyFont="1" applyFill="1"/>
    <xf numFmtId="0" fontId="3" fillId="0" borderId="0" xfId="0" applyFont="1" applyAlignment="1">
      <alignment horizontal="left" wrapText="1"/>
    </xf>
    <xf numFmtId="0" fontId="26" fillId="0" borderId="0" xfId="0" applyFont="1" applyAlignment="1">
      <alignment vertical="top" wrapText="1"/>
    </xf>
    <xf numFmtId="0" fontId="0" fillId="42" borderId="0" xfId="0" applyFill="1"/>
    <xf numFmtId="0" fontId="0" fillId="42" borderId="0" xfId="0" applyFill="1" applyAlignment="1">
      <alignment horizontal="left"/>
    </xf>
    <xf numFmtId="0" fontId="9" fillId="0" borderId="16" xfId="10" applyFont="1" applyBorder="1" applyAlignment="1" applyProtection="1">
      <alignment horizontal="center" vertical="center"/>
      <protection locked="0"/>
    </xf>
    <xf numFmtId="44" fontId="4" fillId="0" borderId="10" xfId="2" applyFont="1" applyFill="1" applyBorder="1" applyAlignment="1" applyProtection="1">
      <alignment horizontal="center"/>
      <protection locked="0"/>
    </xf>
    <xf numFmtId="0" fontId="26" fillId="0" borderId="7" xfId="2" applyNumberFormat="1" applyFont="1" applyFill="1" applyBorder="1" applyAlignment="1" applyProtection="1">
      <alignment horizontal="right"/>
      <protection locked="0"/>
    </xf>
    <xf numFmtId="0" fontId="9" fillId="26" borderId="0" xfId="10" applyFont="1" applyFill="1" applyAlignment="1">
      <alignment vertical="top"/>
    </xf>
    <xf numFmtId="44" fontId="2" fillId="0" borderId="7" xfId="2" applyFont="1" applyFill="1" applyBorder="1" applyProtection="1"/>
    <xf numFmtId="44" fontId="2" fillId="0" borderId="7" xfId="2" applyFont="1" applyBorder="1" applyProtection="1"/>
    <xf numFmtId="0" fontId="47" fillId="0" borderId="0" xfId="0" applyFont="1" applyAlignment="1" applyProtection="1">
      <alignment horizontal="center" vertical="top" readingOrder="1"/>
      <protection locked="0"/>
    </xf>
    <xf numFmtId="0" fontId="46" fillId="0" borderId="0" xfId="0" applyFont="1" applyAlignment="1" applyProtection="1">
      <alignment horizontal="left" vertical="center" wrapText="1" readingOrder="1"/>
      <protection locked="0"/>
    </xf>
    <xf numFmtId="0" fontId="49" fillId="0" borderId="0" xfId="0" applyFont="1" applyAlignment="1" applyProtection="1">
      <alignment horizontal="left" vertical="center" wrapText="1" readingOrder="1"/>
      <protection locked="0"/>
    </xf>
    <xf numFmtId="174" fontId="49" fillId="0" borderId="0" xfId="0" applyNumberFormat="1" applyFont="1" applyAlignment="1" applyProtection="1">
      <alignment horizontal="left" vertical="center" wrapText="1" readingOrder="1"/>
      <protection locked="0"/>
    </xf>
    <xf numFmtId="175" fontId="49" fillId="0" borderId="0" xfId="0" applyNumberFormat="1" applyFont="1" applyAlignment="1" applyProtection="1">
      <alignment horizontal="left" vertical="center" wrapText="1" readingOrder="1"/>
      <protection locked="0"/>
    </xf>
    <xf numFmtId="176" fontId="49" fillId="0" borderId="0" xfId="0" applyNumberFormat="1" applyFont="1" applyAlignment="1" applyProtection="1">
      <alignment horizontal="left" vertical="center" wrapText="1" readingOrder="1"/>
      <protection locked="0"/>
    </xf>
    <xf numFmtId="177" fontId="49" fillId="0" borderId="0" xfId="0" applyNumberFormat="1" applyFont="1" applyAlignment="1" applyProtection="1">
      <alignment horizontal="left" vertical="center" wrapText="1" readingOrder="1"/>
      <protection locked="0"/>
    </xf>
    <xf numFmtId="0" fontId="0" fillId="0" borderId="0" xfId="0" applyAlignment="1" applyProtection="1">
      <alignment wrapText="1" readingOrder="1"/>
      <protection locked="0"/>
    </xf>
    <xf numFmtId="172" fontId="2" fillId="0" borderId="7" xfId="0" applyNumberFormat="1" applyFont="1" applyBorder="1"/>
    <xf numFmtId="44" fontId="26" fillId="0" borderId="7" xfId="0" applyNumberFormat="1" applyFont="1" applyBorder="1"/>
    <xf numFmtId="169" fontId="26" fillId="0" borderId="0" xfId="0" applyNumberFormat="1" applyFont="1"/>
    <xf numFmtId="0" fontId="3" fillId="0" borderId="7" xfId="14" applyFont="1" applyBorder="1" applyAlignment="1">
      <alignment horizontal="center" wrapText="1"/>
    </xf>
    <xf numFmtId="0" fontId="3" fillId="0" borderId="10" xfId="14" applyFont="1" applyBorder="1" applyAlignment="1">
      <alignment horizontal="center" wrapText="1"/>
    </xf>
    <xf numFmtId="0" fontId="36" fillId="0" borderId="0" xfId="14" applyFont="1" applyAlignment="1">
      <alignment horizontal="center" wrapText="1"/>
    </xf>
    <xf numFmtId="0" fontId="40" fillId="0" borderId="0" xfId="14" applyFont="1" applyAlignment="1">
      <alignment horizontal="center" wrapText="1"/>
    </xf>
    <xf numFmtId="169" fontId="37" fillId="0" borderId="0" xfId="0" applyNumberFormat="1" applyFont="1"/>
    <xf numFmtId="168" fontId="26" fillId="0" borderId="0" xfId="0" applyNumberFormat="1" applyFont="1"/>
    <xf numFmtId="169" fontId="39" fillId="0" borderId="0" xfId="0" applyNumberFormat="1" applyFont="1" applyAlignment="1">
      <alignment vertical="top" wrapText="1"/>
    </xf>
    <xf numFmtId="171" fontId="26" fillId="0" borderId="0" xfId="0" applyNumberFormat="1" applyFont="1"/>
    <xf numFmtId="169" fontId="3" fillId="0" borderId="12" xfId="0" applyNumberFormat="1" applyFont="1" applyBorder="1"/>
    <xf numFmtId="0" fontId="29" fillId="0" borderId="5" xfId="0" applyFont="1" applyBorder="1"/>
    <xf numFmtId="169" fontId="3" fillId="0" borderId="7" xfId="0" applyNumberFormat="1" applyFont="1" applyBorder="1" applyAlignment="1">
      <alignment horizontal="right"/>
    </xf>
    <xf numFmtId="168" fontId="3" fillId="0" borderId="7" xfId="0" applyNumberFormat="1" applyFont="1" applyBorder="1" applyAlignment="1">
      <alignment horizontal="right"/>
    </xf>
    <xf numFmtId="0" fontId="31" fillId="0" borderId="7" xfId="0" applyFont="1" applyBorder="1" applyAlignment="1">
      <alignment horizontal="center" wrapText="1"/>
    </xf>
    <xf numFmtId="0" fontId="3" fillId="0" borderId="7" xfId="0" applyFont="1" applyBorder="1" applyAlignment="1">
      <alignment wrapText="1"/>
    </xf>
    <xf numFmtId="169" fontId="3" fillId="0" borderId="7" xfId="0" quotePrefix="1" applyNumberFormat="1" applyFont="1" applyBorder="1" applyAlignment="1">
      <alignment horizontal="right"/>
    </xf>
    <xf numFmtId="169" fontId="3" fillId="0" borderId="7" xfId="0" applyNumberFormat="1" applyFont="1" applyBorder="1" applyAlignment="1">
      <alignment horizontal="right" wrapText="1"/>
    </xf>
    <xf numFmtId="168" fontId="3" fillId="0" borderId="7" xfId="0" applyNumberFormat="1" applyFont="1" applyBorder="1" applyAlignment="1">
      <alignment horizontal="right" wrapText="1"/>
    </xf>
    <xf numFmtId="0" fontId="26" fillId="0" borderId="0" xfId="14" applyFont="1"/>
    <xf numFmtId="0" fontId="27" fillId="0" borderId="7" xfId="14" applyFont="1" applyBorder="1" applyAlignment="1">
      <alignment horizontal="center"/>
    </xf>
    <xf numFmtId="0" fontId="3" fillId="0" borderId="7" xfId="14" applyFont="1" applyBorder="1" applyAlignment="1">
      <alignment horizontal="center"/>
    </xf>
    <xf numFmtId="37" fontId="26" fillId="0" borderId="0" xfId="0" applyNumberFormat="1" applyFont="1" applyAlignment="1">
      <alignment horizontal="right"/>
    </xf>
    <xf numFmtId="37" fontId="26" fillId="0" borderId="7" xfId="0" applyNumberFormat="1" applyFont="1" applyBorder="1" applyAlignment="1" applyProtection="1">
      <alignment horizontal="right"/>
      <protection locked="0"/>
    </xf>
    <xf numFmtId="37" fontId="15" fillId="12" borderId="0" xfId="0" applyNumberFormat="1" applyFont="1" applyFill="1" applyAlignment="1">
      <alignment horizontal="left" wrapText="1"/>
    </xf>
    <xf numFmtId="37" fontId="14" fillId="12" borderId="0" xfId="0" applyNumberFormat="1" applyFont="1" applyFill="1" applyAlignment="1">
      <alignment horizontal="left" vertical="top" wrapText="1"/>
    </xf>
    <xf numFmtId="1" fontId="0" fillId="0" borderId="0" xfId="0" applyNumberFormat="1"/>
    <xf numFmtId="37" fontId="14" fillId="12" borderId="0" xfId="0" applyNumberFormat="1" applyFont="1" applyFill="1" applyAlignment="1">
      <alignment horizontal="left" indent="1"/>
    </xf>
    <xf numFmtId="167" fontId="28" fillId="0" borderId="0" xfId="4" applyNumberFormat="1" applyFont="1"/>
    <xf numFmtId="167" fontId="27" fillId="0" borderId="0" xfId="4" applyNumberFormat="1" applyFont="1"/>
    <xf numFmtId="0" fontId="3" fillId="43" borderId="12" xfId="0" applyFont="1" applyFill="1" applyBorder="1" applyAlignment="1">
      <alignment horizontal="center"/>
    </xf>
    <xf numFmtId="37" fontId="2" fillId="14" borderId="0" xfId="10" applyNumberFormat="1" applyFont="1" applyFill="1" applyBorder="1" applyAlignment="1" applyProtection="1">
      <alignment horizontal="left" vertical="top" wrapText="1"/>
    </xf>
    <xf numFmtId="37" fontId="3" fillId="14" borderId="0" xfId="10" applyNumberFormat="1" applyFont="1" applyFill="1" applyBorder="1" applyAlignment="1" applyProtection="1">
      <alignment horizontal="left" vertical="top" wrapText="1"/>
    </xf>
    <xf numFmtId="37" fontId="3" fillId="0" borderId="0" xfId="10" applyNumberFormat="1" applyFont="1" applyFill="1" applyBorder="1" applyAlignment="1" applyProtection="1">
      <alignment horizontal="left" vertical="top" wrapText="1"/>
    </xf>
    <xf numFmtId="37" fontId="3" fillId="12" borderId="0" xfId="0" applyNumberFormat="1" applyFont="1" applyFill="1" applyAlignment="1">
      <alignment horizontal="left" wrapText="1"/>
    </xf>
    <xf numFmtId="37" fontId="2" fillId="45" borderId="0" xfId="10" applyNumberFormat="1" applyFont="1" applyFill="1" applyBorder="1" applyAlignment="1" applyProtection="1">
      <alignment horizontal="left" vertical="top" wrapText="1"/>
    </xf>
    <xf numFmtId="37" fontId="2" fillId="0" borderId="7" xfId="0" quotePrefix="1" applyNumberFormat="1" applyFont="1" applyBorder="1" applyAlignment="1" applyProtection="1">
      <alignment horizontal="right"/>
      <protection locked="0"/>
    </xf>
    <xf numFmtId="37" fontId="2" fillId="4" borderId="7" xfId="0" quotePrefix="1" applyNumberFormat="1" applyFont="1" applyFill="1" applyBorder="1" applyAlignment="1">
      <alignment horizontal="right"/>
    </xf>
    <xf numFmtId="37" fontId="2" fillId="0" borderId="0" xfId="0" quotePrefix="1" applyNumberFormat="1" applyFont="1" applyAlignment="1">
      <alignment horizontal="right"/>
    </xf>
    <xf numFmtId="37" fontId="2" fillId="10" borderId="7" xfId="4" applyNumberFormat="1" applyFont="1" applyFill="1" applyBorder="1" applyAlignment="1" applyProtection="1">
      <alignment horizontal="right"/>
    </xf>
    <xf numFmtId="167" fontId="2" fillId="10" borderId="0" xfId="4" quotePrefix="1" applyNumberFormat="1" applyFont="1" applyFill="1" applyProtection="1"/>
    <xf numFmtId="165" fontId="29" fillId="0" borderId="0" xfId="0" applyNumberFormat="1" applyFont="1"/>
    <xf numFmtId="38" fontId="2" fillId="0" borderId="7" xfId="0" applyNumberFormat="1" applyFont="1" applyBorder="1"/>
    <xf numFmtId="0" fontId="27" fillId="6" borderId="15" xfId="0" applyFont="1" applyFill="1" applyBorder="1" applyAlignment="1">
      <alignment horizontal="left" vertical="center" wrapText="1"/>
    </xf>
    <xf numFmtId="164" fontId="27" fillId="6" borderId="2" xfId="0" applyNumberFormat="1" applyFont="1" applyFill="1" applyBorder="1" applyAlignment="1">
      <alignment horizontal="left" wrapText="1"/>
    </xf>
    <xf numFmtId="165" fontId="3" fillId="0" borderId="0" xfId="0" applyNumberFormat="1" applyFont="1"/>
    <xf numFmtId="178" fontId="26" fillId="0" borderId="7" xfId="0" applyNumberFormat="1" applyFont="1" applyBorder="1" applyProtection="1">
      <protection locked="0"/>
    </xf>
    <xf numFmtId="0" fontId="34" fillId="4" borderId="7" xfId="0" applyFont="1" applyFill="1" applyBorder="1" applyAlignment="1">
      <alignment horizontal="center"/>
    </xf>
    <xf numFmtId="0" fontId="2" fillId="0" borderId="0" xfId="0" applyFont="1" applyAlignment="1">
      <alignment horizontal="left" vertical="top" wrapText="1"/>
    </xf>
    <xf numFmtId="0" fontId="34" fillId="4" borderId="9" xfId="0" applyFont="1" applyFill="1" applyBorder="1" applyAlignment="1">
      <alignment horizontal="center"/>
    </xf>
    <xf numFmtId="0" fontId="44" fillId="43" borderId="9" xfId="14" applyFill="1" applyBorder="1" applyAlignment="1">
      <alignment horizontal="left" vertical="top"/>
    </xf>
    <xf numFmtId="0" fontId="44" fillId="43" borderId="0" xfId="14" applyFill="1"/>
    <xf numFmtId="0" fontId="44" fillId="43" borderId="0" xfId="14" applyFill="1" applyAlignment="1">
      <alignment horizontal="left" vertical="top"/>
    </xf>
    <xf numFmtId="0" fontId="44" fillId="43" borderId="0" xfId="14" applyFill="1" applyAlignment="1">
      <alignment horizontal="left"/>
    </xf>
    <xf numFmtId="179" fontId="26" fillId="0" borderId="7" xfId="0" applyNumberFormat="1" applyFont="1" applyBorder="1" applyProtection="1">
      <protection locked="0"/>
    </xf>
    <xf numFmtId="37" fontId="26" fillId="5" borderId="1" xfId="0" applyNumberFormat="1" applyFont="1" applyFill="1" applyBorder="1"/>
    <xf numFmtId="37" fontId="26" fillId="4" borderId="1" xfId="0" applyNumberFormat="1" applyFont="1" applyFill="1" applyBorder="1"/>
    <xf numFmtId="37" fontId="26" fillId="5" borderId="10" xfId="0" applyNumberFormat="1" applyFont="1" applyFill="1" applyBorder="1"/>
    <xf numFmtId="37" fontId="26" fillId="5" borderId="10" xfId="0" applyNumberFormat="1" applyFont="1" applyFill="1" applyBorder="1" applyAlignment="1">
      <alignment wrapText="1"/>
    </xf>
    <xf numFmtId="37" fontId="26" fillId="4" borderId="10" xfId="0" applyNumberFormat="1" applyFont="1" applyFill="1" applyBorder="1"/>
    <xf numFmtId="37" fontId="26" fillId="5" borderId="10" xfId="0" applyNumberFormat="1" applyFont="1" applyFill="1" applyBorder="1" applyAlignment="1">
      <alignment horizontal="right"/>
    </xf>
    <xf numFmtId="37" fontId="26" fillId="4" borderId="10" xfId="0" applyNumberFormat="1" applyFont="1" applyFill="1" applyBorder="1" applyAlignment="1">
      <alignment horizontal="right"/>
    </xf>
    <xf numFmtId="0" fontId="2" fillId="0" borderId="11" xfId="0" applyFont="1" applyBorder="1" applyAlignment="1">
      <alignment wrapText="1"/>
    </xf>
    <xf numFmtId="14" fontId="9" fillId="0" borderId="0" xfId="0" applyNumberFormat="1" applyFont="1" applyAlignment="1">
      <alignment vertical="top"/>
    </xf>
    <xf numFmtId="0" fontId="3" fillId="4" borderId="2" xfId="0" applyFont="1" applyFill="1" applyBorder="1" applyAlignment="1">
      <alignment horizontal="center" wrapText="1"/>
    </xf>
    <xf numFmtId="0" fontId="3" fillId="4" borderId="1" xfId="0" applyFont="1" applyFill="1" applyBorder="1" applyAlignment="1">
      <alignment horizontal="center" wrapText="1"/>
    </xf>
    <xf numFmtId="0" fontId="3" fillId="4" borderId="10" xfId="0" applyFont="1" applyFill="1" applyBorder="1" applyAlignment="1">
      <alignment horizontal="center" wrapText="1"/>
    </xf>
    <xf numFmtId="164" fontId="3" fillId="2" borderId="2" xfId="0" applyNumberFormat="1" applyFont="1" applyFill="1" applyBorder="1" applyAlignment="1">
      <alignment horizontal="center" wrapText="1"/>
    </xf>
    <xf numFmtId="164" fontId="3" fillId="2" borderId="1" xfId="0" applyNumberFormat="1" applyFont="1" applyFill="1" applyBorder="1" applyAlignment="1">
      <alignment horizontal="center" wrapText="1"/>
    </xf>
    <xf numFmtId="164" fontId="3" fillId="7" borderId="10" xfId="0" applyNumberFormat="1" applyFont="1" applyFill="1" applyBorder="1" applyAlignment="1">
      <alignment horizontal="center" wrapText="1"/>
    </xf>
    <xf numFmtId="0" fontId="3" fillId="36" borderId="4" xfId="0" applyFont="1" applyFill="1" applyBorder="1" applyAlignment="1">
      <alignment horizontal="center"/>
    </xf>
    <xf numFmtId="0" fontId="34" fillId="36" borderId="12" xfId="0" applyFont="1" applyFill="1" applyBorder="1" applyAlignment="1">
      <alignment horizontal="center"/>
    </xf>
    <xf numFmtId="0" fontId="34" fillId="36" borderId="5" xfId="0" applyFont="1" applyFill="1" applyBorder="1"/>
    <xf numFmtId="0" fontId="3" fillId="37" borderId="11" xfId="0" applyFont="1" applyFill="1" applyBorder="1" applyAlignment="1">
      <alignment horizontal="center"/>
    </xf>
    <xf numFmtId="0" fontId="34" fillId="37" borderId="13" xfId="0" applyFont="1" applyFill="1" applyBorder="1" applyAlignment="1">
      <alignment horizontal="center"/>
    </xf>
    <xf numFmtId="0" fontId="34" fillId="37" borderId="14" xfId="0" applyFont="1" applyFill="1" applyBorder="1" applyAlignment="1">
      <alignment horizontal="center"/>
    </xf>
    <xf numFmtId="0" fontId="3" fillId="4" borderId="1" xfId="0" applyFont="1" applyFill="1" applyBorder="1" applyAlignment="1">
      <alignment horizontal="center"/>
    </xf>
    <xf numFmtId="0" fontId="3" fillId="4" borderId="10" xfId="0" applyFont="1" applyFill="1" applyBorder="1" applyAlignment="1">
      <alignment horizontal="center"/>
    </xf>
    <xf numFmtId="0" fontId="3" fillId="0" borderId="11" xfId="0" applyFont="1" applyBorder="1" applyAlignment="1">
      <alignment horizontal="center"/>
    </xf>
    <xf numFmtId="0" fontId="3" fillId="0" borderId="13" xfId="0" applyFont="1" applyBorder="1" applyAlignment="1">
      <alignment horizontal="center"/>
    </xf>
    <xf numFmtId="0" fontId="3" fillId="0" borderId="14" xfId="0" applyFont="1" applyBorder="1" applyAlignment="1">
      <alignment horizontal="center"/>
    </xf>
    <xf numFmtId="0" fontId="3" fillId="35" borderId="11" xfId="0" applyFont="1" applyFill="1" applyBorder="1" applyAlignment="1">
      <alignment horizontal="center"/>
    </xf>
    <xf numFmtId="0" fontId="3" fillId="35" borderId="13" xfId="0" applyFont="1" applyFill="1" applyBorder="1" applyAlignment="1">
      <alignment horizontal="center"/>
    </xf>
    <xf numFmtId="0" fontId="3" fillId="35" borderId="14" xfId="0" applyFont="1" applyFill="1" applyBorder="1" applyAlignment="1">
      <alignment horizontal="center"/>
    </xf>
    <xf numFmtId="0" fontId="3" fillId="0" borderId="2" xfId="0" applyFont="1" applyBorder="1" applyAlignment="1">
      <alignment horizontal="center" wrapText="1"/>
    </xf>
    <xf numFmtId="0" fontId="3" fillId="0" borderId="1" xfId="0" applyFont="1" applyBorder="1" applyAlignment="1">
      <alignment horizontal="center" wrapText="1"/>
    </xf>
    <xf numFmtId="0" fontId="3" fillId="0" borderId="10" xfId="0" applyFont="1" applyBorder="1" applyAlignment="1">
      <alignment horizontal="center" wrapText="1"/>
    </xf>
    <xf numFmtId="0" fontId="3" fillId="0" borderId="7" xfId="0" applyFont="1" applyBorder="1" applyAlignment="1">
      <alignment horizontal="center" wrapText="1"/>
    </xf>
    <xf numFmtId="0" fontId="34" fillId="0" borderId="13" xfId="0" applyFont="1" applyBorder="1"/>
    <xf numFmtId="0" fontId="34" fillId="0" borderId="14" xfId="0" applyFont="1" applyBorder="1"/>
    <xf numFmtId="0" fontId="3" fillId="38" borderId="11" xfId="0" applyFont="1" applyFill="1" applyBorder="1" applyAlignment="1">
      <alignment horizontal="center"/>
    </xf>
    <xf numFmtId="0" fontId="3" fillId="38" borderId="13" xfId="0" applyFont="1" applyFill="1" applyBorder="1" applyAlignment="1">
      <alignment horizontal="center"/>
    </xf>
    <xf numFmtId="0" fontId="3" fillId="38" borderId="14" xfId="0" applyFont="1" applyFill="1" applyBorder="1" applyAlignment="1">
      <alignment horizontal="center"/>
    </xf>
    <xf numFmtId="0" fontId="3" fillId="0" borderId="11" xfId="0" applyFont="1" applyBorder="1" applyAlignment="1">
      <alignment horizontal="right"/>
    </xf>
    <xf numFmtId="0" fontId="3" fillId="0" borderId="13" xfId="0" applyFont="1" applyBorder="1" applyAlignment="1">
      <alignment horizontal="right"/>
    </xf>
    <xf numFmtId="0" fontId="3" fillId="0" borderId="14" xfId="0" applyFont="1" applyBorder="1" applyAlignment="1">
      <alignment horizontal="right"/>
    </xf>
    <xf numFmtId="164" fontId="27" fillId="0" borderId="2" xfId="0" applyNumberFormat="1" applyFont="1" applyBorder="1" applyAlignment="1">
      <alignment horizontal="center" wrapText="1"/>
    </xf>
    <xf numFmtId="164" fontId="27" fillId="0" borderId="1" xfId="0" applyNumberFormat="1" applyFont="1" applyBorder="1" applyAlignment="1">
      <alignment horizontal="center" wrapText="1"/>
    </xf>
    <xf numFmtId="164" fontId="27" fillId="0" borderId="10" xfId="0" applyNumberFormat="1" applyFont="1" applyBorder="1" applyAlignment="1">
      <alignment horizontal="center" wrapText="1"/>
    </xf>
    <xf numFmtId="0" fontId="3" fillId="0" borderId="7" xfId="0" applyFont="1" applyBorder="1" applyAlignment="1">
      <alignment horizontal="right"/>
    </xf>
    <xf numFmtId="164" fontId="3" fillId="0" borderId="2" xfId="0" applyNumberFormat="1" applyFont="1" applyBorder="1" applyAlignment="1">
      <alignment horizontal="center" vertical="center" wrapText="1"/>
    </xf>
    <xf numFmtId="164" fontId="3" fillId="0" borderId="1" xfId="0" applyNumberFormat="1" applyFont="1" applyBorder="1" applyAlignment="1">
      <alignment horizontal="center" vertical="center" wrapText="1"/>
    </xf>
    <xf numFmtId="164" fontId="3" fillId="0" borderId="10" xfId="0" applyNumberFormat="1" applyFont="1" applyBorder="1" applyAlignment="1">
      <alignment horizontal="center" vertical="center" wrapText="1"/>
    </xf>
    <xf numFmtId="164" fontId="3" fillId="0" borderId="2" xfId="0" applyNumberFormat="1" applyFont="1" applyBorder="1" applyAlignment="1">
      <alignment horizontal="center" wrapText="1"/>
    </xf>
    <xf numFmtId="164" fontId="3" fillId="0" borderId="1" xfId="0" applyNumberFormat="1" applyFont="1" applyBorder="1" applyAlignment="1">
      <alignment horizontal="center" wrapText="1"/>
    </xf>
    <xf numFmtId="164" fontId="3" fillId="0" borderId="10" xfId="0" applyNumberFormat="1" applyFont="1" applyBorder="1" applyAlignment="1">
      <alignment horizontal="center" wrapText="1"/>
    </xf>
    <xf numFmtId="0" fontId="3" fillId="34" borderId="2" xfId="0" applyFont="1" applyFill="1" applyBorder="1" applyAlignment="1">
      <alignment horizontal="center" vertical="center" wrapText="1"/>
    </xf>
    <xf numFmtId="0" fontId="3" fillId="34" borderId="1" xfId="0" applyFont="1" applyFill="1" applyBorder="1" applyAlignment="1">
      <alignment horizontal="center" vertical="center" wrapText="1"/>
    </xf>
    <xf numFmtId="0" fontId="3" fillId="34" borderId="10" xfId="0" applyFont="1" applyFill="1" applyBorder="1" applyAlignment="1">
      <alignment horizontal="center" vertical="center" wrapText="1"/>
    </xf>
    <xf numFmtId="0" fontId="3" fillId="0" borderId="7" xfId="0" applyFont="1" applyBorder="1" applyAlignment="1">
      <alignment horizontal="center"/>
    </xf>
    <xf numFmtId="0" fontId="3" fillId="25" borderId="7" xfId="0" applyFont="1" applyFill="1" applyBorder="1" applyAlignment="1">
      <alignment horizontal="center"/>
    </xf>
    <xf numFmtId="0" fontId="3" fillId="8" borderId="7" xfId="0" applyFont="1" applyFill="1" applyBorder="1" applyAlignment="1">
      <alignment horizontal="center"/>
    </xf>
    <xf numFmtId="164" fontId="27" fillId="0" borderId="2" xfId="0" applyNumberFormat="1" applyFont="1" applyBorder="1" applyAlignment="1">
      <alignment horizontal="center" vertical="center" wrapText="1"/>
    </xf>
    <xf numFmtId="164" fontId="27" fillId="0" borderId="1" xfId="0" applyNumberFormat="1" applyFont="1" applyBorder="1" applyAlignment="1">
      <alignment horizontal="center" vertical="center" wrapText="1"/>
    </xf>
    <xf numFmtId="164" fontId="27" fillId="0" borderId="10" xfId="0" applyNumberFormat="1" applyFont="1" applyBorder="1" applyAlignment="1">
      <alignment horizontal="center" vertical="center" wrapText="1"/>
    </xf>
    <xf numFmtId="0" fontId="27" fillId="7" borderId="11" xfId="0" applyFont="1" applyFill="1" applyBorder="1" applyAlignment="1">
      <alignment horizontal="center"/>
    </xf>
    <xf numFmtId="0" fontId="27" fillId="7" borderId="13" xfId="0" applyFont="1" applyFill="1" applyBorder="1" applyAlignment="1">
      <alignment horizontal="center"/>
    </xf>
    <xf numFmtId="0" fontId="3" fillId="18" borderId="7" xfId="0" applyFont="1" applyFill="1" applyBorder="1" applyAlignment="1">
      <alignment horizontal="center"/>
    </xf>
    <xf numFmtId="0" fontId="3" fillId="21" borderId="7" xfId="0" applyFont="1" applyFill="1" applyBorder="1" applyAlignment="1">
      <alignment horizontal="center"/>
    </xf>
    <xf numFmtId="0" fontId="3" fillId="15" borderId="11" xfId="0" applyFont="1" applyFill="1" applyBorder="1" applyAlignment="1">
      <alignment horizontal="center"/>
    </xf>
    <xf numFmtId="0" fontId="3" fillId="15" borderId="13" xfId="0" applyFont="1" applyFill="1" applyBorder="1" applyAlignment="1">
      <alignment horizontal="center"/>
    </xf>
    <xf numFmtId="0" fontId="3" fillId="15" borderId="14" xfId="0" applyFont="1" applyFill="1" applyBorder="1" applyAlignment="1">
      <alignment horizontal="center"/>
    </xf>
    <xf numFmtId="0" fontId="3" fillId="17" borderId="11" xfId="0" applyFont="1" applyFill="1" applyBorder="1" applyAlignment="1">
      <alignment horizontal="center"/>
    </xf>
    <xf numFmtId="0" fontId="3" fillId="17" borderId="13" xfId="0" applyFont="1" applyFill="1" applyBorder="1" applyAlignment="1">
      <alignment horizontal="center"/>
    </xf>
    <xf numFmtId="0" fontId="3" fillId="33" borderId="13" xfId="0" applyFont="1" applyFill="1" applyBorder="1" applyAlignment="1">
      <alignment horizontal="center"/>
    </xf>
    <xf numFmtId="0" fontId="3" fillId="33" borderId="14" xfId="0" applyFont="1" applyFill="1" applyBorder="1" applyAlignment="1">
      <alignment horizontal="center"/>
    </xf>
    <xf numFmtId="0" fontId="3" fillId="25" borderId="11" xfId="0" applyFont="1" applyFill="1" applyBorder="1" applyAlignment="1">
      <alignment horizontal="center"/>
    </xf>
    <xf numFmtId="0" fontId="3" fillId="25" borderId="14" xfId="0" applyFont="1" applyFill="1" applyBorder="1" applyAlignment="1">
      <alignment horizontal="center"/>
    </xf>
    <xf numFmtId="0" fontId="3" fillId="25" borderId="13" xfId="0" applyFont="1" applyFill="1" applyBorder="1" applyAlignment="1">
      <alignment horizontal="center"/>
    </xf>
    <xf numFmtId="0" fontId="3" fillId="0" borderId="0" xfId="0" applyFont="1" applyAlignment="1">
      <alignment horizontal="center" wrapText="1"/>
    </xf>
    <xf numFmtId="0" fontId="3" fillId="0" borderId="12" xfId="0" applyFont="1" applyBorder="1" applyAlignment="1">
      <alignment horizontal="center" wrapText="1"/>
    </xf>
    <xf numFmtId="0" fontId="3" fillId="0" borderId="9" xfId="0" applyFont="1" applyBorder="1" applyAlignment="1">
      <alignment horizontal="left"/>
    </xf>
    <xf numFmtId="0" fontId="3" fillId="0" borderId="0" xfId="0" applyFont="1" applyAlignment="1">
      <alignment horizontal="left"/>
    </xf>
    <xf numFmtId="0" fontId="3" fillId="0" borderId="2" xfId="0" applyFont="1" applyBorder="1" applyAlignment="1">
      <alignment horizontal="center" vertical="top" wrapText="1"/>
    </xf>
    <xf numFmtId="0" fontId="3" fillId="0" borderId="1" xfId="0" applyFont="1" applyBorder="1" applyAlignment="1">
      <alignment horizontal="center" vertical="top" wrapText="1"/>
    </xf>
    <xf numFmtId="0" fontId="3" fillId="0" borderId="10" xfId="0" applyFont="1" applyBorder="1" applyAlignment="1">
      <alignment horizontal="center" vertical="top" wrapText="1"/>
    </xf>
    <xf numFmtId="0" fontId="3" fillId="31" borderId="7" xfId="0" applyFont="1" applyFill="1" applyBorder="1" applyAlignment="1">
      <alignment horizontal="center"/>
    </xf>
    <xf numFmtId="0" fontId="3" fillId="30" borderId="7" xfId="0" applyFont="1" applyFill="1" applyBorder="1" applyAlignment="1">
      <alignment horizontal="center"/>
    </xf>
    <xf numFmtId="0" fontId="3" fillId="18" borderId="11" xfId="0" applyFont="1" applyFill="1" applyBorder="1" applyAlignment="1">
      <alignment horizontal="center"/>
    </xf>
    <xf numFmtId="0" fontId="3" fillId="18" borderId="13" xfId="0" applyFont="1" applyFill="1" applyBorder="1" applyAlignment="1">
      <alignment horizontal="center"/>
    </xf>
    <xf numFmtId="0" fontId="3" fillId="18" borderId="14" xfId="0" applyFont="1" applyFill="1" applyBorder="1" applyAlignment="1">
      <alignment horizontal="center"/>
    </xf>
    <xf numFmtId="0" fontId="3" fillId="7" borderId="11" xfId="0" applyFont="1" applyFill="1" applyBorder="1" applyAlignment="1">
      <alignment horizontal="center" wrapText="1"/>
    </xf>
    <xf numFmtId="0" fontId="3" fillId="7" borderId="13" xfId="0" applyFont="1" applyFill="1" applyBorder="1" applyAlignment="1">
      <alignment horizontal="center" wrapText="1"/>
    </xf>
    <xf numFmtId="0" fontId="3" fillId="32" borderId="11" xfId="0" applyFont="1" applyFill="1" applyBorder="1" applyAlignment="1">
      <alignment horizontal="center"/>
    </xf>
    <xf numFmtId="0" fontId="3" fillId="32" borderId="14" xfId="0" applyFont="1" applyFill="1" applyBorder="1" applyAlignment="1">
      <alignment horizontal="center"/>
    </xf>
    <xf numFmtId="0" fontId="6" fillId="0" borderId="0" xfId="0" applyFont="1" applyAlignment="1">
      <alignment horizontal="left" vertical="top" wrapText="1"/>
    </xf>
    <xf numFmtId="0" fontId="33" fillId="0" borderId="0" xfId="0" applyFont="1" applyAlignment="1">
      <alignment horizontal="left" vertical="top"/>
    </xf>
    <xf numFmtId="0" fontId="5" fillId="0" borderId="0" xfId="0" applyFont="1" applyAlignment="1">
      <alignment horizontal="left" wrapText="1"/>
    </xf>
    <xf numFmtId="0" fontId="6" fillId="0" borderId="0" xfId="0" applyFont="1" applyAlignment="1">
      <alignment horizontal="left" vertical="top"/>
    </xf>
    <xf numFmtId="0" fontId="9" fillId="0" borderId="0" xfId="0" applyFont="1" applyAlignment="1">
      <alignment horizontal="center" vertical="top"/>
    </xf>
    <xf numFmtId="0" fontId="6" fillId="14" borderId="0" xfId="0" applyFont="1" applyFill="1" applyAlignment="1">
      <alignment horizontal="left" vertical="top" wrapText="1"/>
    </xf>
    <xf numFmtId="0" fontId="9" fillId="0" borderId="0" xfId="0" applyFont="1" applyAlignment="1">
      <alignment horizontal="left" vertical="top"/>
    </xf>
    <xf numFmtId="0" fontId="6" fillId="6" borderId="0" xfId="0" applyFont="1" applyFill="1" applyAlignment="1">
      <alignment horizontal="left" vertical="top" wrapText="1"/>
    </xf>
    <xf numFmtId="0" fontId="28" fillId="0" borderId="11" xfId="14" applyFont="1" applyBorder="1" applyAlignment="1">
      <alignment horizontal="center"/>
    </xf>
    <xf numFmtId="0" fontId="28" fillId="0" borderId="13" xfId="14" applyFont="1" applyBorder="1" applyAlignment="1">
      <alignment horizontal="center"/>
    </xf>
    <xf numFmtId="0" fontId="28" fillId="0" borderId="14" xfId="14" applyFont="1" applyBorder="1" applyAlignment="1">
      <alignment horizontal="center"/>
    </xf>
    <xf numFmtId="0" fontId="2" fillId="0" borderId="0" xfId="0" applyFont="1" applyAlignment="1">
      <alignment horizontal="left" vertical="top" wrapText="1"/>
    </xf>
    <xf numFmtId="169" fontId="3" fillId="0" borderId="11" xfId="0" applyNumberFormat="1" applyFont="1" applyBorder="1" applyAlignment="1">
      <alignment horizontal="center"/>
    </xf>
    <xf numFmtId="169" fontId="3" fillId="0" borderId="13" xfId="0" applyNumberFormat="1" applyFont="1" applyBorder="1" applyAlignment="1">
      <alignment horizontal="center"/>
    </xf>
    <xf numFmtId="169" fontId="3" fillId="0" borderId="14" xfId="0" applyNumberFormat="1" applyFont="1" applyBorder="1" applyAlignment="1">
      <alignment horizontal="center"/>
    </xf>
    <xf numFmtId="44" fontId="2" fillId="0" borderId="11" xfId="2" applyFont="1" applyFill="1" applyBorder="1" applyAlignment="1" applyProtection="1">
      <alignment horizontal="center"/>
      <protection locked="0"/>
    </xf>
    <xf numFmtId="44" fontId="2" fillId="0" borderId="14" xfId="2" applyFont="1" applyFill="1" applyBorder="1" applyAlignment="1" applyProtection="1">
      <alignment horizontal="center"/>
      <protection locked="0"/>
    </xf>
    <xf numFmtId="0" fontId="3" fillId="0" borderId="11" xfId="14" applyFont="1" applyBorder="1" applyAlignment="1">
      <alignment horizontal="center" wrapText="1"/>
    </xf>
    <xf numFmtId="0" fontId="3" fillId="0" borderId="14" xfId="14" applyFont="1" applyBorder="1" applyAlignment="1">
      <alignment horizontal="center" wrapText="1"/>
    </xf>
    <xf numFmtId="169" fontId="37" fillId="0" borderId="8" xfId="0" applyNumberFormat="1" applyFont="1" applyBorder="1" applyAlignment="1">
      <alignment horizontal="center"/>
    </xf>
    <xf numFmtId="0" fontId="49" fillId="0" borderId="0" xfId="0" applyFont="1" applyAlignment="1" applyProtection="1">
      <alignment horizontal="left" vertical="center" wrapText="1" readingOrder="1"/>
      <protection locked="0"/>
    </xf>
    <xf numFmtId="177" fontId="49" fillId="0" borderId="0" xfId="0" applyNumberFormat="1" applyFont="1" applyAlignment="1" applyProtection="1">
      <alignment horizontal="left" vertical="center" wrapText="1" readingOrder="1"/>
      <protection locked="0"/>
    </xf>
    <xf numFmtId="0" fontId="48" fillId="0" borderId="0" xfId="0" applyFont="1" applyAlignment="1" applyProtection="1">
      <alignment horizontal="right" vertical="top" wrapText="1" readingOrder="1"/>
      <protection locked="0"/>
    </xf>
    <xf numFmtId="0" fontId="46" fillId="0" borderId="0" xfId="0" applyFont="1" applyAlignment="1" applyProtection="1">
      <alignment horizontal="left" vertical="top" wrapText="1" readingOrder="1"/>
      <protection locked="0"/>
    </xf>
    <xf numFmtId="0" fontId="46" fillId="40" borderId="0" xfId="0" applyFont="1" applyFill="1" applyAlignment="1" applyProtection="1">
      <alignment horizontal="center" vertical="center" wrapText="1" readingOrder="1"/>
      <protection locked="0"/>
    </xf>
    <xf numFmtId="0" fontId="46" fillId="41" borderId="0" xfId="0" applyFont="1" applyFill="1" applyAlignment="1" applyProtection="1">
      <alignment horizontal="center" vertical="center" wrapText="1" readingOrder="1"/>
      <protection locked="0"/>
    </xf>
    <xf numFmtId="0" fontId="46" fillId="39" borderId="0" xfId="0" applyFont="1" applyFill="1" applyAlignment="1" applyProtection="1">
      <alignment horizontal="center" vertical="center" wrapText="1" readingOrder="1"/>
      <protection locked="0"/>
    </xf>
    <xf numFmtId="0" fontId="46" fillId="0" borderId="0" xfId="0" applyFont="1" applyAlignment="1" applyProtection="1">
      <alignment horizontal="left" vertical="center" wrapText="1" readingOrder="1"/>
      <protection locked="0"/>
    </xf>
    <xf numFmtId="0" fontId="26" fillId="0" borderId="0" xfId="0" applyFont="1" applyAlignment="1">
      <alignment horizontal="center"/>
    </xf>
    <xf numFmtId="0" fontId="26" fillId="0" borderId="9" xfId="0" applyFont="1" applyBorder="1" applyAlignment="1">
      <alignment horizontal="center"/>
    </xf>
    <xf numFmtId="0" fontId="26" fillId="0" borderId="15" xfId="0" applyFont="1" applyBorder="1" applyAlignment="1">
      <alignment horizontal="center"/>
    </xf>
    <xf numFmtId="0" fontId="26" fillId="4" borderId="9" xfId="0" applyFont="1" applyFill="1" applyBorder="1" applyAlignment="1">
      <alignment horizontal="center"/>
    </xf>
    <xf numFmtId="0" fontId="26" fillId="4" borderId="15" xfId="0" applyFont="1" applyFill="1" applyBorder="1" applyAlignment="1">
      <alignment horizontal="center"/>
    </xf>
    <xf numFmtId="0" fontId="26" fillId="6" borderId="9" xfId="0" applyFont="1" applyFill="1" applyBorder="1" applyAlignment="1">
      <alignment horizontal="center"/>
    </xf>
    <xf numFmtId="0" fontId="26" fillId="6" borderId="15" xfId="0" applyFont="1" applyFill="1" applyBorder="1" applyAlignment="1">
      <alignment horizontal="center"/>
    </xf>
    <xf numFmtId="0" fontId="26" fillId="0" borderId="8" xfId="0" applyFont="1" applyBorder="1" applyAlignment="1">
      <alignment horizontal="center"/>
    </xf>
    <xf numFmtId="0" fontId="26" fillId="4" borderId="6" xfId="0" applyFont="1" applyFill="1" applyBorder="1" applyAlignment="1">
      <alignment horizontal="center"/>
    </xf>
    <xf numFmtId="0" fontId="26" fillId="4" borderId="3" xfId="0" applyFont="1" applyFill="1" applyBorder="1" applyAlignment="1">
      <alignment horizontal="center"/>
    </xf>
    <xf numFmtId="0" fontId="26" fillId="0" borderId="6" xfId="0" applyFont="1" applyBorder="1" applyAlignment="1">
      <alignment horizontal="center"/>
    </xf>
    <xf numFmtId="0" fontId="26" fillId="0" borderId="3" xfId="0" applyFont="1" applyBorder="1" applyAlignment="1">
      <alignment horizontal="center"/>
    </xf>
    <xf numFmtId="0" fontId="28" fillId="0" borderId="0" xfId="0" applyFont="1" applyAlignment="1">
      <alignment horizontal="center" wrapText="1"/>
    </xf>
    <xf numFmtId="0" fontId="26" fillId="6" borderId="8" xfId="0" applyFont="1" applyFill="1" applyBorder="1" applyAlignment="1">
      <alignment horizontal="center"/>
    </xf>
    <xf numFmtId="0" fontId="27" fillId="25" borderId="4" xfId="0" applyFont="1" applyFill="1" applyBorder="1" applyAlignment="1">
      <alignment horizontal="left" vertical="center"/>
    </xf>
    <xf numFmtId="0" fontId="27" fillId="25" borderId="12" xfId="0" applyFont="1" applyFill="1" applyBorder="1" applyAlignment="1">
      <alignment horizontal="left" vertical="center"/>
    </xf>
    <xf numFmtId="0" fontId="2" fillId="0" borderId="6" xfId="0" applyFont="1" applyBorder="1" applyAlignment="1">
      <alignment horizontal="center" wrapText="1"/>
    </xf>
    <xf numFmtId="0" fontId="2" fillId="0" borderId="8" xfId="0" applyFont="1" applyBorder="1" applyAlignment="1">
      <alignment horizontal="center" wrapText="1"/>
    </xf>
    <xf numFmtId="0" fontId="2" fillId="0" borderId="7" xfId="0" applyFont="1" applyBorder="1" applyAlignment="1">
      <alignment horizontal="center" vertical="center" wrapText="1"/>
    </xf>
    <xf numFmtId="0" fontId="3" fillId="25" borderId="11" xfId="0" applyFont="1" applyFill="1" applyBorder="1" applyAlignment="1">
      <alignment horizontal="center" vertical="center" wrapText="1"/>
    </xf>
    <xf numFmtId="0" fontId="3" fillId="25" borderId="13" xfId="0" applyFont="1" applyFill="1" applyBorder="1" applyAlignment="1">
      <alignment horizontal="center" vertical="center" wrapText="1"/>
    </xf>
    <xf numFmtId="0" fontId="3" fillId="25" borderId="14" xfId="0" applyFont="1" applyFill="1" applyBorder="1" applyAlignment="1">
      <alignment horizontal="center" vertical="center" wrapText="1"/>
    </xf>
    <xf numFmtId="0" fontId="3" fillId="25" borderId="7" xfId="0" applyFont="1" applyFill="1" applyBorder="1" applyAlignment="1">
      <alignment horizontal="center" vertical="center" wrapText="1"/>
    </xf>
    <xf numFmtId="0" fontId="2" fillId="0" borderId="6" xfId="0" applyFont="1" applyBorder="1" applyAlignment="1">
      <alignment horizontal="center"/>
    </xf>
    <xf numFmtId="0" fontId="2" fillId="0" borderId="8" xfId="0" applyFont="1" applyBorder="1" applyAlignment="1">
      <alignment horizontal="center"/>
    </xf>
    <xf numFmtId="0" fontId="2" fillId="6" borderId="6" xfId="0" applyFont="1" applyFill="1" applyBorder="1" applyAlignment="1">
      <alignment horizontal="center"/>
    </xf>
    <xf numFmtId="0" fontId="2" fillId="6" borderId="3" xfId="0" applyFont="1" applyFill="1" applyBorder="1" applyAlignment="1">
      <alignment horizontal="center"/>
    </xf>
    <xf numFmtId="37" fontId="5" fillId="0" borderId="0" xfId="0" applyNumberFormat="1" applyFont="1" applyAlignment="1">
      <alignment horizontal="left" wrapText="1"/>
    </xf>
    <xf numFmtId="0" fontId="27" fillId="0" borderId="7" xfId="0" applyFont="1" applyBorder="1" applyAlignment="1">
      <alignment horizontal="left" vertical="top" wrapText="1"/>
    </xf>
    <xf numFmtId="0" fontId="2" fillId="0" borderId="11" xfId="0" applyFont="1" applyBorder="1" applyAlignment="1">
      <alignment horizontal="left" wrapText="1"/>
    </xf>
    <xf numFmtId="0" fontId="2" fillId="0" borderId="13" xfId="0" applyFont="1" applyBorder="1" applyAlignment="1">
      <alignment horizontal="left" wrapText="1"/>
    </xf>
    <xf numFmtId="0" fontId="3" fillId="0" borderId="11" xfId="0" applyFont="1" applyBorder="1" applyAlignment="1">
      <alignment horizontal="left" vertical="top" wrapText="1"/>
    </xf>
    <xf numFmtId="0" fontId="3" fillId="0" borderId="13" xfId="0" applyFont="1" applyBorder="1" applyAlignment="1">
      <alignment horizontal="left" vertical="top" wrapText="1"/>
    </xf>
    <xf numFmtId="0" fontId="3" fillId="0" borderId="14" xfId="0" applyFont="1" applyBorder="1" applyAlignment="1">
      <alignment horizontal="left" vertical="top" wrapText="1"/>
    </xf>
    <xf numFmtId="0" fontId="24" fillId="0" borderId="0" xfId="0" applyFont="1" applyAlignment="1">
      <alignment horizontal="left"/>
    </xf>
    <xf numFmtId="37" fontId="26" fillId="0" borderId="2" xfId="0" applyNumberFormat="1" applyFont="1" applyBorder="1" applyAlignment="1">
      <alignment horizontal="right"/>
    </xf>
    <xf numFmtId="37" fontId="26" fillId="0" borderId="10" xfId="0" applyNumberFormat="1" applyFont="1" applyBorder="1" applyAlignment="1">
      <alignment horizontal="right"/>
    </xf>
    <xf numFmtId="167" fontId="2" fillId="0" borderId="0" xfId="4" applyNumberFormat="1" applyFont="1" applyFill="1" applyBorder="1" applyAlignment="1" applyProtection="1">
      <alignment horizontal="right"/>
    </xf>
    <xf numFmtId="37" fontId="26" fillId="0" borderId="0" xfId="0" applyNumberFormat="1" applyFont="1" applyAlignment="1">
      <alignment horizontal="right"/>
    </xf>
    <xf numFmtId="37" fontId="26" fillId="10" borderId="2" xfId="4" applyNumberFormat="1" applyFont="1" applyFill="1" applyBorder="1" applyAlignment="1" applyProtection="1">
      <alignment horizontal="right"/>
    </xf>
    <xf numFmtId="37" fontId="26" fillId="10" borderId="10" xfId="4" applyNumberFormat="1" applyFont="1" applyFill="1" applyBorder="1" applyAlignment="1" applyProtection="1">
      <alignment horizontal="right"/>
    </xf>
    <xf numFmtId="164" fontId="3" fillId="2" borderId="11" xfId="0" applyNumberFormat="1" applyFont="1" applyFill="1" applyBorder="1" applyAlignment="1">
      <alignment horizontal="center"/>
    </xf>
    <xf numFmtId="164" fontId="3" fillId="2" borderId="13" xfId="0" applyNumberFormat="1" applyFont="1" applyFill="1" applyBorder="1" applyAlignment="1">
      <alignment horizontal="center"/>
    </xf>
    <xf numFmtId="164" fontId="3" fillId="2" borderId="14" xfId="0" applyNumberFormat="1" applyFont="1" applyFill="1" applyBorder="1" applyAlignment="1">
      <alignment horizontal="center"/>
    </xf>
    <xf numFmtId="0" fontId="3" fillId="0" borderId="12" xfId="0" applyFont="1" applyBorder="1" applyAlignment="1">
      <alignment horizontal="left"/>
    </xf>
    <xf numFmtId="37" fontId="26" fillId="0" borderId="2" xfId="0" applyNumberFormat="1" applyFont="1" applyBorder="1"/>
    <xf numFmtId="37" fontId="26" fillId="0" borderId="10" xfId="0" applyNumberFormat="1" applyFont="1" applyBorder="1"/>
    <xf numFmtId="164" fontId="2" fillId="0" borderId="2" xfId="0" applyNumberFormat="1" applyFont="1" applyBorder="1" applyAlignment="1">
      <alignment horizontal="center" wrapText="1"/>
    </xf>
    <xf numFmtId="164" fontId="2" fillId="0" borderId="1" xfId="0" applyNumberFormat="1" applyFont="1" applyBorder="1" applyAlignment="1">
      <alignment horizontal="center" wrapText="1"/>
    </xf>
    <xf numFmtId="164" fontId="2" fillId="0" borderId="1" xfId="0" applyNumberFormat="1" applyFont="1" applyBorder="1" applyAlignment="1">
      <alignment horizontal="center"/>
    </xf>
    <xf numFmtId="37" fontId="2" fillId="0" borderId="2" xfId="4" applyNumberFormat="1" applyFont="1" applyFill="1" applyBorder="1" applyAlignment="1" applyProtection="1">
      <alignment horizontal="right"/>
    </xf>
    <xf numFmtId="37" fontId="2" fillId="0" borderId="10" xfId="4" applyNumberFormat="1" applyFont="1" applyFill="1" applyBorder="1" applyAlignment="1" applyProtection="1">
      <alignment horizontal="right"/>
    </xf>
    <xf numFmtId="37" fontId="2" fillId="0" borderId="2" xfId="0" applyNumberFormat="1" applyFont="1" applyBorder="1" applyAlignment="1">
      <alignment horizontal="right"/>
    </xf>
    <xf numFmtId="37" fontId="2" fillId="0" borderId="1" xfId="0" applyNumberFormat="1" applyFont="1" applyBorder="1" applyAlignment="1">
      <alignment horizontal="right"/>
    </xf>
    <xf numFmtId="37" fontId="2" fillId="0" borderId="10" xfId="0" applyNumberFormat="1" applyFont="1" applyBorder="1" applyAlignment="1">
      <alignment horizontal="right"/>
    </xf>
    <xf numFmtId="37" fontId="2" fillId="0" borderId="2" xfId="0" applyNumberFormat="1" applyFont="1" applyBorder="1" applyAlignment="1">
      <alignment horizontal="center" wrapText="1"/>
    </xf>
    <xf numFmtId="37" fontId="2" fillId="0" borderId="1" xfId="0" applyNumberFormat="1" applyFont="1" applyBorder="1" applyAlignment="1">
      <alignment horizontal="center" wrapText="1"/>
    </xf>
    <xf numFmtId="37" fontId="2" fillId="0" borderId="10" xfId="0" applyNumberFormat="1" applyFont="1" applyBorder="1" applyAlignment="1">
      <alignment horizontal="center" wrapText="1"/>
    </xf>
    <xf numFmtId="0" fontId="2" fillId="0" borderId="11" xfId="0" applyFont="1" applyBorder="1" applyAlignment="1">
      <alignment wrapText="1"/>
    </xf>
    <xf numFmtId="0" fontId="2" fillId="0" borderId="13" xfId="0" applyFont="1" applyBorder="1" applyAlignment="1">
      <alignment wrapText="1"/>
    </xf>
    <xf numFmtId="0" fontId="2" fillId="0" borderId="14" xfId="0" applyFont="1" applyBorder="1" applyAlignment="1">
      <alignment wrapText="1"/>
    </xf>
    <xf numFmtId="0" fontId="2" fillId="44" borderId="11" xfId="0" applyFont="1" applyFill="1" applyBorder="1" applyAlignment="1">
      <alignment wrapText="1"/>
    </xf>
    <xf numFmtId="0" fontId="2" fillId="44" borderId="13" xfId="0" applyFont="1" applyFill="1" applyBorder="1" applyAlignment="1">
      <alignment wrapText="1"/>
    </xf>
    <xf numFmtId="0" fontId="2" fillId="44" borderId="14" xfId="0" applyFont="1" applyFill="1" applyBorder="1" applyAlignment="1">
      <alignment wrapText="1"/>
    </xf>
    <xf numFmtId="0" fontId="27" fillId="6" borderId="2" xfId="0" applyFont="1" applyFill="1" applyBorder="1" applyAlignment="1">
      <alignment horizontal="center" vertical="center"/>
    </xf>
    <xf numFmtId="0" fontId="27" fillId="6" borderId="1" xfId="0" applyFont="1" applyFill="1" applyBorder="1" applyAlignment="1">
      <alignment horizontal="center" vertical="center"/>
    </xf>
    <xf numFmtId="0" fontId="27" fillId="6" borderId="10" xfId="0" applyFont="1" applyFill="1" applyBorder="1" applyAlignment="1">
      <alignment horizontal="center" vertical="center"/>
    </xf>
    <xf numFmtId="0" fontId="27" fillId="0" borderId="2" xfId="0" applyFont="1" applyBorder="1" applyAlignment="1">
      <alignment horizontal="center" vertical="center"/>
    </xf>
    <xf numFmtId="0" fontId="27" fillId="0" borderId="1" xfId="0" applyFont="1" applyBorder="1" applyAlignment="1">
      <alignment horizontal="center" vertical="center"/>
    </xf>
    <xf numFmtId="0" fontId="27" fillId="0" borderId="10" xfId="0" applyFont="1" applyBorder="1" applyAlignment="1">
      <alignment horizontal="center" vertical="center"/>
    </xf>
    <xf numFmtId="0" fontId="27" fillId="7" borderId="2" xfId="0" applyFont="1" applyFill="1" applyBorder="1" applyAlignment="1">
      <alignment horizontal="center" vertical="center" wrapText="1"/>
    </xf>
    <xf numFmtId="0" fontId="27" fillId="7" borderId="1" xfId="0" applyFont="1" applyFill="1" applyBorder="1" applyAlignment="1">
      <alignment horizontal="center" vertical="center" wrapText="1"/>
    </xf>
    <xf numFmtId="0" fontId="27" fillId="7" borderId="10" xfId="0" applyFont="1" applyFill="1" applyBorder="1" applyAlignment="1">
      <alignment horizontal="center" vertical="center" wrapText="1"/>
    </xf>
    <xf numFmtId="0" fontId="27" fillId="6" borderId="7" xfId="0" applyFont="1" applyFill="1" applyBorder="1" applyAlignment="1">
      <alignment horizontal="center" vertical="center" wrapText="1"/>
    </xf>
    <xf numFmtId="0" fontId="27" fillId="7" borderId="7" xfId="0" applyFont="1" applyFill="1" applyBorder="1" applyAlignment="1">
      <alignment horizontal="center" vertical="center" wrapText="1"/>
    </xf>
    <xf numFmtId="0" fontId="27" fillId="0" borderId="7" xfId="0" applyFont="1" applyBorder="1" applyAlignment="1">
      <alignment horizontal="center" vertical="center" wrapText="1"/>
    </xf>
    <xf numFmtId="0" fontId="27" fillId="7" borderId="11" xfId="0" applyFont="1" applyFill="1" applyBorder="1" applyAlignment="1">
      <alignment horizontal="left" vertical="center" wrapText="1"/>
    </xf>
    <xf numFmtId="0" fontId="27" fillId="7" borderId="14" xfId="0" applyFont="1" applyFill="1" applyBorder="1" applyAlignment="1">
      <alignment horizontal="left" vertical="center" wrapText="1"/>
    </xf>
    <xf numFmtId="0" fontId="27" fillId="7" borderId="3" xfId="0" applyFont="1" applyFill="1" applyBorder="1" applyAlignment="1">
      <alignment horizontal="left" vertical="center" wrapText="1"/>
    </xf>
    <xf numFmtId="0" fontId="27" fillId="7" borderId="15" xfId="0" applyFont="1" applyFill="1" applyBorder="1" applyAlignment="1">
      <alignment horizontal="left" vertical="center" wrapText="1"/>
    </xf>
    <xf numFmtId="0" fontId="27" fillId="7" borderId="5" xfId="0" applyFont="1" applyFill="1" applyBorder="1" applyAlignment="1">
      <alignment horizontal="left" vertical="center" wrapText="1"/>
    </xf>
    <xf numFmtId="0" fontId="27" fillId="7" borderId="3" xfId="0" applyFont="1" applyFill="1" applyBorder="1" applyAlignment="1">
      <alignment horizontal="center" vertical="center" wrapText="1"/>
    </xf>
    <xf numFmtId="0" fontId="27" fillId="7" borderId="15" xfId="0" applyFont="1" applyFill="1" applyBorder="1" applyAlignment="1">
      <alignment horizontal="center" vertical="center" wrapText="1"/>
    </xf>
    <xf numFmtId="0" fontId="27" fillId="7" borderId="5" xfId="0" applyFont="1" applyFill="1" applyBorder="1" applyAlignment="1">
      <alignment horizontal="center" vertical="center" wrapText="1"/>
    </xf>
    <xf numFmtId="0" fontId="27" fillId="6" borderId="3" xfId="0" applyFont="1" applyFill="1" applyBorder="1" applyAlignment="1">
      <alignment horizontal="left" vertical="center" wrapText="1"/>
    </xf>
    <xf numFmtId="0" fontId="27" fillId="6" borderId="5" xfId="0" applyFont="1" applyFill="1" applyBorder="1" applyAlignment="1">
      <alignment horizontal="left" vertical="center" wrapText="1"/>
    </xf>
    <xf numFmtId="0" fontId="27" fillId="6" borderId="2" xfId="0" applyFont="1" applyFill="1" applyBorder="1" applyAlignment="1">
      <alignment horizontal="center" vertical="center" wrapText="1"/>
    </xf>
    <xf numFmtId="0" fontId="27" fillId="6" borderId="1" xfId="0" applyFont="1" applyFill="1" applyBorder="1" applyAlignment="1">
      <alignment horizontal="center" vertical="center" wrapText="1"/>
    </xf>
    <xf numFmtId="0" fontId="27" fillId="6" borderId="10" xfId="0" applyFont="1" applyFill="1" applyBorder="1" applyAlignment="1">
      <alignment horizontal="center" vertical="center" wrapText="1"/>
    </xf>
    <xf numFmtId="0" fontId="27" fillId="4" borderId="11" xfId="0" applyFont="1" applyFill="1" applyBorder="1" applyAlignment="1">
      <alignment horizontal="center"/>
    </xf>
    <xf numFmtId="0" fontId="27" fillId="4" borderId="14" xfId="0" applyFont="1" applyFill="1" applyBorder="1" applyAlignment="1">
      <alignment horizontal="center"/>
    </xf>
    <xf numFmtId="0" fontId="27" fillId="6" borderId="3" xfId="0" applyFont="1" applyFill="1" applyBorder="1" applyAlignment="1">
      <alignment horizontal="center" vertical="center" wrapText="1"/>
    </xf>
    <xf numFmtId="0" fontId="27" fillId="6" borderId="15" xfId="0" applyFont="1" applyFill="1" applyBorder="1" applyAlignment="1">
      <alignment horizontal="center" vertical="center" wrapText="1"/>
    </xf>
    <xf numFmtId="0" fontId="27" fillId="6" borderId="5" xfId="0" applyFont="1" applyFill="1" applyBorder="1" applyAlignment="1">
      <alignment horizontal="center" vertical="center" wrapText="1"/>
    </xf>
    <xf numFmtId="0" fontId="24" fillId="7" borderId="7" xfId="0" applyFont="1" applyFill="1" applyBorder="1" applyAlignment="1">
      <alignment horizontal="center" vertical="center" wrapText="1"/>
    </xf>
    <xf numFmtId="0" fontId="24" fillId="7" borderId="2" xfId="0" applyFont="1" applyFill="1" applyBorder="1" applyAlignment="1">
      <alignment horizontal="center" vertical="center" wrapText="1"/>
    </xf>
    <xf numFmtId="0" fontId="27" fillId="6" borderId="7" xfId="0" applyFont="1" applyFill="1" applyBorder="1" applyAlignment="1">
      <alignment horizontal="left" vertical="center" wrapText="1"/>
    </xf>
    <xf numFmtId="0" fontId="0" fillId="0" borderId="0" xfId="0" applyAlignment="1">
      <alignment horizontal="center"/>
    </xf>
    <xf numFmtId="0" fontId="27" fillId="4" borderId="11" xfId="0" applyFont="1" applyFill="1" applyBorder="1" applyAlignment="1" applyProtection="1">
      <alignment horizontal="center"/>
      <protection locked="0"/>
    </xf>
    <xf numFmtId="0" fontId="27" fillId="4" borderId="14" xfId="0" applyFont="1" applyFill="1" applyBorder="1" applyAlignment="1" applyProtection="1">
      <alignment horizontal="center"/>
      <protection locked="0"/>
    </xf>
    <xf numFmtId="0" fontId="27" fillId="6" borderId="2" xfId="0" applyFont="1" applyFill="1" applyBorder="1" applyAlignment="1">
      <alignment horizontal="left" vertical="center"/>
    </xf>
    <xf numFmtId="0" fontId="27" fillId="6" borderId="1" xfId="0" applyFont="1" applyFill="1" applyBorder="1" applyAlignment="1">
      <alignment horizontal="left" vertical="center"/>
    </xf>
    <xf numFmtId="0" fontId="27" fillId="6" borderId="10" xfId="0" applyFont="1" applyFill="1" applyBorder="1" applyAlignment="1">
      <alignment horizontal="left" vertical="center"/>
    </xf>
    <xf numFmtId="0" fontId="27" fillId="0" borderId="2" xfId="0" applyFont="1" applyBorder="1" applyAlignment="1">
      <alignment horizontal="left" vertical="center"/>
    </xf>
    <xf numFmtId="0" fontId="27" fillId="0" borderId="1" xfId="0" applyFont="1" applyBorder="1" applyAlignment="1">
      <alignment horizontal="left" vertical="center"/>
    </xf>
    <xf numFmtId="0" fontId="27" fillId="0" borderId="10" xfId="0" applyFont="1" applyBorder="1" applyAlignment="1">
      <alignment horizontal="left" vertical="center"/>
    </xf>
    <xf numFmtId="0" fontId="27" fillId="0" borderId="0" xfId="0" applyFont="1" applyAlignment="1">
      <alignment horizontal="center"/>
    </xf>
    <xf numFmtId="0" fontId="27" fillId="0" borderId="15" xfId="0" applyFont="1" applyBorder="1" applyAlignment="1">
      <alignment horizontal="center"/>
    </xf>
    <xf numFmtId="0" fontId="27" fillId="4" borderId="7" xfId="0" applyFont="1" applyFill="1" applyBorder="1" applyAlignment="1">
      <alignment horizontal="center"/>
    </xf>
    <xf numFmtId="0" fontId="27" fillId="4" borderId="7" xfId="0" applyFont="1" applyFill="1" applyBorder="1" applyAlignment="1" applyProtection="1">
      <alignment horizontal="center"/>
      <protection locked="0"/>
    </xf>
    <xf numFmtId="0" fontId="27" fillId="7" borderId="2" xfId="0" applyFont="1" applyFill="1" applyBorder="1" applyAlignment="1">
      <alignment horizontal="center" vertical="center"/>
    </xf>
    <xf numFmtId="0" fontId="27" fillId="7" borderId="1" xfId="0" applyFont="1" applyFill="1" applyBorder="1" applyAlignment="1">
      <alignment horizontal="center" vertical="center"/>
    </xf>
    <xf numFmtId="0" fontId="27" fillId="7" borderId="10" xfId="0" applyFont="1" applyFill="1" applyBorder="1" applyAlignment="1">
      <alignment horizontal="center" vertical="center"/>
    </xf>
    <xf numFmtId="0" fontId="27" fillId="6" borderId="7" xfId="0" applyFont="1" applyFill="1" applyBorder="1" applyAlignment="1">
      <alignment horizontal="left" vertical="center"/>
    </xf>
    <xf numFmtId="0" fontId="34" fillId="4" borderId="0" xfId="0" applyFont="1" applyFill="1" applyAlignment="1">
      <alignment horizontal="center" vertical="center"/>
    </xf>
    <xf numFmtId="0" fontId="24" fillId="4" borderId="0" xfId="0" applyFont="1" applyFill="1" applyAlignment="1">
      <alignment horizontal="center" vertical="center"/>
    </xf>
    <xf numFmtId="0" fontId="42" fillId="0" borderId="0" xfId="0" applyFont="1" applyAlignment="1">
      <alignment horizontal="left" wrapText="1"/>
    </xf>
  </cellXfs>
  <cellStyles count="16">
    <cellStyle name="Comma" xfId="4" xr:uid="{00000000-0005-0000-0000-000004000000}"/>
    <cellStyle name="Comma [0]" xfId="5" xr:uid="{00000000-0005-0000-0000-000005000000}"/>
    <cellStyle name="Comma 2" xfId="6" xr:uid="{00000000-0005-0000-0000-000006000000}"/>
    <cellStyle name="Currency" xfId="2" xr:uid="{00000000-0005-0000-0000-000002000000}"/>
    <cellStyle name="Currency [0]" xfId="3" xr:uid="{00000000-0005-0000-0000-000003000000}"/>
    <cellStyle name="Currency 2" xfId="7" xr:uid="{00000000-0005-0000-0000-000007000000}"/>
    <cellStyle name="Followed Hyperlink 2" xfId="8" xr:uid="{00000000-0005-0000-0000-000008000000}"/>
    <cellStyle name="Followed Hyperlink 3" xfId="9" xr:uid="{00000000-0005-0000-0000-000009000000}"/>
    <cellStyle name="Hyperlink" xfId="10" xr:uid="{00000000-0005-0000-0000-00000A000000}"/>
    <cellStyle name="Hyperlink 2" xfId="11" xr:uid="{00000000-0005-0000-0000-00000B000000}"/>
    <cellStyle name="Hyperlink 3" xfId="12" xr:uid="{00000000-0005-0000-0000-00000C000000}"/>
    <cellStyle name="Normal" xfId="0" builtinId="0"/>
    <cellStyle name="Normal 2" xfId="13" xr:uid="{00000000-0005-0000-0000-00000D000000}"/>
    <cellStyle name="Normal 2 2" xfId="14" xr:uid="{00000000-0005-0000-0000-00000E000000}"/>
    <cellStyle name="Normal 3" xfId="15" xr:uid="{F83653E9-1310-4783-AA52-C99E40449778}"/>
    <cellStyle name="Percent" xfId="1" xr:uid="{00000000-0005-0000-0000-000001000000}"/>
  </cellStyles>
  <dxfs count="10">
    <dxf>
      <fill>
        <patternFill>
          <bgColor rgb="FFFF0000"/>
        </patternFill>
      </fill>
    </dxf>
    <dxf>
      <fill>
        <patternFill>
          <bgColor theme="7" tint="0.79992065187536243"/>
        </patternFill>
      </fill>
    </dxf>
    <dxf>
      <fill>
        <patternFill>
          <bgColor theme="7" tint="0.79992065187536243"/>
        </patternFill>
      </fill>
    </dxf>
    <dxf>
      <fill>
        <patternFill>
          <bgColor theme="7" tint="0.79992065187536243"/>
        </patternFill>
      </fill>
    </dxf>
    <dxf>
      <fill>
        <patternFill>
          <bgColor theme="7" tint="0.79992065187536243"/>
        </patternFill>
      </fill>
    </dxf>
    <dxf>
      <fill>
        <patternFill>
          <bgColor rgb="FFFFC000"/>
        </patternFill>
      </fill>
    </dxf>
    <dxf>
      <fill>
        <patternFill>
          <bgColor rgb="FFFF0000"/>
        </patternFill>
      </fill>
    </dxf>
    <dxf>
      <fill>
        <patternFill>
          <bgColor rgb="FFFF5050"/>
        </patternFill>
      </fill>
    </dxf>
    <dxf>
      <fill>
        <patternFill>
          <bgColor rgb="FFFF505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1.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eetMetadata" Target="metadata.xml"/><Relationship Id="rId2" Type="http://schemas.openxmlformats.org/officeDocument/2006/relationships/worksheet" Target="worksheets/sheet2.xml"/><Relationship Id="rId16" Type="http://schemas.openxmlformats.org/officeDocument/2006/relationships/sharedStrings" Target="sharedString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6.xml"/><Relationship Id="rId5" Type="http://schemas.openxmlformats.org/officeDocument/2006/relationships/worksheet" Target="worksheets/sheet5.xml"/><Relationship Id="rId15" Type="http://schemas.openxmlformats.org/officeDocument/2006/relationships/styles" Target="styles.xml"/><Relationship Id="rId23" Type="http://schemas.openxmlformats.org/officeDocument/2006/relationships/customXml" Target="../customXml/item5.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 Id="rId22" Type="http://schemas.openxmlformats.org/officeDocument/2006/relationships/customXml" Target="../customXml/item4.xml"/></Relationships>
</file>

<file path=xl/drawings/_rels/drawing2.xml.rels><?xml version="1.0" encoding="UTF-8" standalone="yes"?>
<Relationships xmlns="http://schemas.openxmlformats.org/package/2006/relationships"><Relationship Id="rId1" Type="http://schemas.openxmlformats.org/officeDocument/2006/relationships/hyperlink" Target="#Allocation_to_schools"/></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9525</xdr:rowOff>
    </xdr:to>
    <xdr:sp macro="" textlink="">
      <xdr:nvSpPr>
        <xdr:cNvPr id="3" name="TextBox 2">
          <a:extLst>
            <a:ext uri="{FF2B5EF4-FFF2-40B4-BE49-F238E27FC236}">
              <a16:creationId xmlns:a16="http://schemas.microsoft.com/office/drawing/2014/main" id="{00000000-0008-0000-0600-000003000000}"/>
            </a:ext>
          </a:extLst>
        </xdr:cNvPr>
        <xdr:cNvSpPr txBox="1"/>
      </xdr:nvSpPr>
      <xdr:spPr>
        <a:xfrm>
          <a:off x="0" y="0"/>
          <a:ext cx="7343775" cy="581025"/>
        </a:xfrm>
        <a:prstGeom prst="rect">
          <a:avLst/>
        </a:prstGeom>
        <a:solidFill>
          <a:srgbClr val="FFFF00">
            <a:alpha val="20000"/>
          </a:srgbClr>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l"/>
          <a:r>
            <a:rPr lang="en-US" sz="1100" b="1">
              <a:latin typeface="Times New Roman" panose="02020603050405020304" pitchFamily="18" charset="0"/>
              <a:cs typeface="Times New Roman" panose="02020603050405020304" pitchFamily="18" charset="0"/>
            </a:rPr>
            <a:t>Amounts must be entered for all 5 required sections below. Report amounts</a:t>
          </a:r>
          <a:r>
            <a:rPr lang="en-US" sz="1100" b="1" baseline="0">
              <a:latin typeface="Times New Roman" panose="02020603050405020304" pitchFamily="18" charset="0"/>
              <a:cs typeface="Times New Roman" panose="02020603050405020304" pitchFamily="18" charset="0"/>
            </a:rPr>
            <a:t> to the nearest dollar. </a:t>
          </a:r>
          <a:r>
            <a:rPr lang="en-US" sz="1100" b="1">
              <a:latin typeface="Times New Roman" panose="02020603050405020304" pitchFamily="18" charset="0"/>
              <a:cs typeface="Times New Roman" panose="02020603050405020304" pitchFamily="18" charset="0"/>
            </a:rPr>
            <a:t>Click each link to complete the required sections. </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18</xdr:col>
      <xdr:colOff>628650</xdr:colOff>
      <xdr:row>4</xdr:row>
      <xdr:rowOff>0</xdr:rowOff>
    </xdr:to>
    <xdr:sp macro="" textlink="">
      <xdr:nvSpPr>
        <xdr:cNvPr id="2" name="TextBox 1">
          <a:hlinkClick xmlns:r="http://schemas.openxmlformats.org/officeDocument/2006/relationships" r:id="rId1"/>
          <a:extLst>
            <a:ext uri="{FF2B5EF4-FFF2-40B4-BE49-F238E27FC236}">
              <a16:creationId xmlns:a16="http://schemas.microsoft.com/office/drawing/2014/main" id="{00000000-0008-0000-0700-000002000000}"/>
            </a:ext>
          </a:extLst>
        </xdr:cNvPr>
        <xdr:cNvSpPr txBox="1"/>
      </xdr:nvSpPr>
      <xdr:spPr>
        <a:xfrm>
          <a:off x="0" y="0"/>
          <a:ext cx="16916400" cy="762000"/>
        </a:xfrm>
        <a:prstGeom prst="rect">
          <a:avLst/>
        </a:prstGeom>
        <a:solidFill>
          <a:srgbClr val="FFFF00">
            <a:alpha val="20000"/>
          </a:srgbClr>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l"/>
          <a:r>
            <a:rPr lang="en-US" sz="1100" b="1">
              <a:latin typeface="Times New Roman" panose="02020603050405020304" pitchFamily="18" charset="0"/>
              <a:cs typeface="Times New Roman" panose="02020603050405020304" pitchFamily="18" charset="0"/>
            </a:rPr>
            <a:t>A </a:t>
          </a:r>
          <a:r>
            <a:rPr lang="en-US" sz="1100" b="1">
              <a:solidFill>
                <a:schemeClr val="tx1"/>
              </a:solidFill>
              <a:latin typeface="Times New Roman" panose="02020603050405020304" pitchFamily="18" charset="0"/>
              <a:cs typeface="Times New Roman" panose="02020603050405020304" pitchFamily="18" charset="0"/>
            </a:rPr>
            <a:t>charter</a:t>
          </a:r>
          <a:r>
            <a:rPr lang="en-US" sz="1100" b="1">
              <a:latin typeface="Times New Roman" panose="02020603050405020304" pitchFamily="18" charset="0"/>
              <a:cs typeface="Times New Roman" panose="02020603050405020304" pitchFamily="18" charset="0"/>
            </a:rPr>
            <a:t> may choose to allocate its </a:t>
          </a:r>
          <a:r>
            <a:rPr lang="en-US" sz="1100" b="1" baseline="0">
              <a:latin typeface="Times New Roman" panose="02020603050405020304" pitchFamily="18" charset="0"/>
              <a:cs typeface="Times New Roman" panose="02020603050405020304" pitchFamily="18" charset="0"/>
            </a:rPr>
            <a:t>expenses on this tab. </a:t>
          </a:r>
          <a:r>
            <a:rPr lang="en-US" sz="1100" b="1" baseline="0">
              <a:solidFill>
                <a:schemeClr val="tx1"/>
              </a:solidFill>
              <a:latin typeface="Times New Roman" panose="02020603050405020304" pitchFamily="18" charset="0"/>
              <a:cs typeface="Times New Roman" panose="02020603050405020304" pitchFamily="18" charset="0"/>
            </a:rPr>
            <a:t>Charters</a:t>
          </a:r>
          <a:r>
            <a:rPr lang="en-US" sz="1100" b="1" baseline="0">
              <a:latin typeface="Times New Roman" panose="02020603050405020304" pitchFamily="18" charset="0"/>
              <a:cs typeface="Times New Roman" panose="02020603050405020304" pitchFamily="18" charset="0"/>
            </a:rPr>
            <a:t> may allocate </a:t>
          </a:r>
          <a:r>
            <a:rPr lang="en-US" sz="1100" b="1" baseline="0">
              <a:solidFill>
                <a:schemeClr val="tx1"/>
              </a:solidFill>
              <a:latin typeface="Times New Roman" panose="02020603050405020304" pitchFamily="18" charset="0"/>
              <a:cs typeface="Times New Roman" panose="02020603050405020304" pitchFamily="18" charset="0"/>
            </a:rPr>
            <a:t>charterwide</a:t>
          </a:r>
          <a:r>
            <a:rPr lang="en-US" sz="1100" b="1" baseline="0">
              <a:latin typeface="Times New Roman" panose="02020603050405020304" pitchFamily="18" charset="0"/>
              <a:cs typeface="Times New Roman" panose="02020603050405020304" pitchFamily="18" charset="0"/>
            </a:rPr>
            <a:t> expenses to schools or private school</a:t>
          </a:r>
          <a:r>
            <a:rPr lang="en-US" sz="1100" b="1" baseline="0">
              <a:solidFill>
                <a:sysClr val="windowText" lastClr="000000"/>
              </a:solidFill>
              <a:latin typeface="Times New Roman" panose="02020603050405020304" pitchFamily="18" charset="0"/>
              <a:cs typeface="Times New Roman" panose="02020603050405020304" pitchFamily="18" charset="0"/>
            </a:rPr>
            <a:t>s </a:t>
          </a:r>
          <a:r>
            <a:rPr lang="en-US" sz="1100" b="1" baseline="0">
              <a:latin typeface="Times New Roman" panose="02020603050405020304" pitchFamily="18" charset="0"/>
              <a:cs typeface="Times New Roman" panose="02020603050405020304" pitchFamily="18" charset="0"/>
            </a:rPr>
            <a:t>by entering a positive amount in the applicable school's column, which will automatically reduce the corresponding</a:t>
          </a:r>
          <a:r>
            <a:rPr lang="en-US" sz="1100" b="1" baseline="0">
              <a:solidFill>
                <a:srgbClr val="FF0000"/>
              </a:solidFill>
              <a:latin typeface="Times New Roman" panose="02020603050405020304" pitchFamily="18" charset="0"/>
              <a:cs typeface="Times New Roman" panose="02020603050405020304" pitchFamily="18" charset="0"/>
            </a:rPr>
            <a:t> </a:t>
          </a:r>
          <a:r>
            <a:rPr lang="en-US" sz="1100" b="1" baseline="0">
              <a:solidFill>
                <a:schemeClr val="tx1"/>
              </a:solidFill>
              <a:latin typeface="Times New Roman" panose="02020603050405020304" pitchFamily="18" charset="0"/>
              <a:cs typeface="Times New Roman" panose="02020603050405020304" pitchFamily="18" charset="0"/>
            </a:rPr>
            <a:t>charterwi</a:t>
          </a:r>
          <a:r>
            <a:rPr lang="en-US" sz="1100" b="1" baseline="0">
              <a:latin typeface="Times New Roman" panose="02020603050405020304" pitchFamily="18" charset="0"/>
              <a:cs typeface="Times New Roman" panose="02020603050405020304" pitchFamily="18" charset="0"/>
            </a:rPr>
            <a:t>de amount. Additionally, </a:t>
          </a:r>
          <a:r>
            <a:rPr lang="en-US" sz="1100" b="1" baseline="0">
              <a:solidFill>
                <a:schemeClr val="tx1"/>
              </a:solidFill>
              <a:latin typeface="Times New Roman" panose="02020603050405020304" pitchFamily="18" charset="0"/>
              <a:cs typeface="Times New Roman" panose="02020603050405020304" pitchFamily="18" charset="0"/>
            </a:rPr>
            <a:t>charters</a:t>
          </a:r>
          <a:r>
            <a:rPr lang="en-US" sz="1100" b="1" baseline="0">
              <a:latin typeface="Times New Roman" panose="02020603050405020304" pitchFamily="18" charset="0"/>
              <a:cs typeface="Times New Roman" panose="02020603050405020304" pitchFamily="18" charset="0"/>
            </a:rPr>
            <a:t> may allocate expenses between schools, including private schools. If the expense at a school is to be increased, the amount should be entered as a positive number. If the expense at a school is to be decreased, it should be entered as a negative number. Use the applicable column to designate between local &amp; State or federal sources. Once allocations have been made, any remaining </a:t>
          </a:r>
          <a:r>
            <a:rPr lang="en-US" sz="1100" b="1" baseline="0">
              <a:solidFill>
                <a:schemeClr val="tx1"/>
              </a:solidFill>
              <a:latin typeface="Times New Roman" panose="02020603050405020304" pitchFamily="18" charset="0"/>
              <a:cs typeface="Times New Roman" panose="02020603050405020304" pitchFamily="18" charset="0"/>
            </a:rPr>
            <a:t>charterw</a:t>
          </a:r>
          <a:r>
            <a:rPr lang="en-US" sz="1100" b="1" baseline="0">
              <a:latin typeface="Times New Roman" panose="02020603050405020304" pitchFamily="18" charset="0"/>
              <a:cs typeface="Times New Roman" panose="02020603050405020304" pitchFamily="18" charset="0"/>
            </a:rPr>
            <a:t>ide amounts will be reported as shown in column D. Click this box for more detailed instructions.</a:t>
          </a:r>
          <a:endParaRPr lang="en-US" sz="1100" b="1">
            <a:latin typeface="Times New Roman" panose="02020603050405020304" pitchFamily="18" charset="0"/>
            <a:cs typeface="Times New Roman" panose="02020603050405020304" pitchFamily="18"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0</xdr:colOff>
      <xdr:row>1</xdr:row>
      <xdr:rowOff>19050</xdr:rowOff>
    </xdr:from>
    <xdr:to>
      <xdr:col>6</xdr:col>
      <xdr:colOff>0</xdr:colOff>
      <xdr:row>3</xdr:row>
      <xdr:rowOff>76200</xdr:rowOff>
    </xdr:to>
    <xdr:sp macro="" textlink="">
      <xdr:nvSpPr>
        <xdr:cNvPr id="2" name="TextBox 1">
          <a:extLst>
            <a:ext uri="{FF2B5EF4-FFF2-40B4-BE49-F238E27FC236}">
              <a16:creationId xmlns:a16="http://schemas.microsoft.com/office/drawing/2014/main" id="{00000000-0008-0000-0800-000002000000}"/>
            </a:ext>
          </a:extLst>
        </xdr:cNvPr>
        <xdr:cNvSpPr txBox="1"/>
      </xdr:nvSpPr>
      <xdr:spPr>
        <a:xfrm>
          <a:off x="0" y="209550"/>
          <a:ext cx="9572625" cy="438150"/>
        </a:xfrm>
        <a:prstGeom prst="rect">
          <a:avLst/>
        </a:prstGeom>
        <a:solidFill>
          <a:srgbClr val="FFFF00">
            <a:alpha val="20000"/>
          </a:srgbClr>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l"/>
          <a:r>
            <a:rPr lang="en-US" sz="1100" b="1">
              <a:latin typeface="Times New Roman" panose="02020603050405020304" pitchFamily="18" charset="0"/>
              <a:cs typeface="Times New Roman" panose="02020603050405020304" pitchFamily="18" charset="0"/>
            </a:rPr>
            <a:t>Use this tab to view all expense, revenue and special education information for a single school.</a:t>
          </a:r>
          <a:r>
            <a:rPr lang="en-US" sz="1100" b="1" baseline="0">
              <a:latin typeface="Times New Roman" panose="02020603050405020304" pitchFamily="18" charset="0"/>
              <a:cs typeface="Times New Roman" panose="02020603050405020304" pitchFamily="18" charset="0"/>
            </a:rPr>
            <a:t> Use the box in A5 to select a school.</a:t>
          </a:r>
          <a:endParaRPr lang="en-US" sz="1100" b="1">
            <a:latin typeface="Times New Roman" panose="02020603050405020304" pitchFamily="18" charset="0"/>
            <a:cs typeface="Times New Roman" panose="02020603050405020304" pitchFamily="18" charset="0"/>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0</xdr:colOff>
      <xdr:row>0</xdr:row>
      <xdr:rowOff>0</xdr:rowOff>
    </xdr:from>
    <xdr:to>
      <xdr:col>4</xdr:col>
      <xdr:colOff>0</xdr:colOff>
      <xdr:row>3</xdr:row>
      <xdr:rowOff>9525</xdr:rowOff>
    </xdr:to>
    <xdr:sp macro="" textlink="">
      <xdr:nvSpPr>
        <xdr:cNvPr id="2" name="TextBox 1">
          <a:extLst>
            <a:ext uri="{FF2B5EF4-FFF2-40B4-BE49-F238E27FC236}">
              <a16:creationId xmlns:a16="http://schemas.microsoft.com/office/drawing/2014/main" id="{00000000-0008-0000-0900-000002000000}"/>
            </a:ext>
          </a:extLst>
        </xdr:cNvPr>
        <xdr:cNvSpPr txBox="1"/>
      </xdr:nvSpPr>
      <xdr:spPr>
        <a:xfrm>
          <a:off x="0" y="0"/>
          <a:ext cx="9220200" cy="581025"/>
        </a:xfrm>
        <a:prstGeom prst="rect">
          <a:avLst/>
        </a:prstGeom>
        <a:solidFill>
          <a:srgbClr val="FFFF00">
            <a:alpha val="20000"/>
          </a:srgbClr>
        </a:solidFill>
        <a:ln w="9525" cmpd="sng">
          <a:solidFill>
            <a:schemeClr val="lt1">
              <a:shade val="50000"/>
            </a:schemeClr>
          </a:solidFill>
          <a:headEnd type="none"/>
          <a:tailEnd type="none"/>
        </a:ln>
      </xdr:spPr>
      <xdr:style>
        <a:lnRef idx="0">
          <a:srgbClr val="000000"/>
        </a:lnRef>
        <a:fillRef idx="0">
          <a:srgbClr val="000000"/>
        </a:fillRef>
        <a:effectRef idx="0">
          <a:srgbClr val="000000"/>
        </a:effectRef>
        <a:fontRef idx="minor">
          <a:schemeClr val="tx1"/>
        </a:fontRef>
      </xdr:style>
      <xdr:txBody>
        <a:bodyPr vertOverflow="clip" horzOverflow="clip" wrap="square" rtlCol="0" anchor="ctr"/>
        <a:lstStyle/>
        <a:p>
          <a:pPr algn="l"/>
          <a:r>
            <a:rPr lang="en-US" sz="1100" b="1">
              <a:latin typeface="Times New Roman" panose="02020603050405020304" pitchFamily="18" charset="0"/>
              <a:cs typeface="Times New Roman" panose="02020603050405020304" pitchFamily="18" charset="0"/>
            </a:rPr>
            <a:t>Use this tab to compare all expense, revenue and special education information for up to 5 schools.</a:t>
          </a:r>
          <a:r>
            <a:rPr lang="en-US" sz="1100" b="1" baseline="0">
              <a:latin typeface="Times New Roman" panose="02020603050405020304" pitchFamily="18" charset="0"/>
              <a:cs typeface="Times New Roman" panose="02020603050405020304" pitchFamily="18" charset="0"/>
            </a:rPr>
            <a:t> Use the boxes in Row 5 to select the schools.</a:t>
          </a:r>
          <a:endParaRPr lang="en-US" sz="1100" b="1">
            <a:latin typeface="Times New Roman" panose="02020603050405020304" pitchFamily="18" charset="0"/>
            <a:cs typeface="Times New Roman" panose="02020603050405020304" pitchFamily="18" charset="0"/>
          </a:endParaRPr>
        </a:p>
      </xdr:txBody>
    </xdr:sp>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https://azauditor.sharepoint.com/sites/ASDonline/AFR%20and%20Budget%20Masks%20from%20ADE/AFR/FY%202025%20Charter%20School%20AFR/afr25.xlsx" TargetMode="External"/><Relationship Id="rId1" Type="http://schemas.openxmlformats.org/officeDocument/2006/relationships/externalLinkPath" Target="afr2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Cover Page"/>
      <sheetName val="Page 1"/>
      <sheetName val="Page 2"/>
      <sheetName val="Page 3"/>
      <sheetName val="Page 4"/>
      <sheetName val="Page 5"/>
      <sheetName val="Page 6"/>
      <sheetName val="Page 7"/>
      <sheetName val="Page 8"/>
      <sheetName val="Page 9"/>
      <sheetName val="Page 10"/>
      <sheetName val="Food Service"/>
      <sheetName val="Summary"/>
      <sheetName val="Reserve balance"/>
      <sheetName val="School listing"/>
      <sheetName val="Alerts"/>
      <sheetName val="Accounting data"/>
      <sheetName val="Calculations"/>
      <sheetName val="Instructions"/>
    </sheetNames>
    <sheetDataSet>
      <sheetData sheetId="0"/>
      <sheetData sheetId="1"/>
      <sheetData sheetId="2"/>
      <sheetData sheetId="3"/>
      <sheetData sheetId="4"/>
      <sheetData sheetId="5"/>
      <sheetData sheetId="6"/>
      <sheetData sheetId="7"/>
      <sheetData sheetId="8"/>
      <sheetData sheetId="9">
        <row r="59">
          <cell r="K59"/>
        </row>
        <row r="60">
          <cell r="K60"/>
        </row>
      </sheetData>
      <sheetData sheetId="10"/>
      <sheetData sheetId="11"/>
      <sheetData sheetId="12"/>
      <sheetData sheetId="13"/>
      <sheetData sheetId="14"/>
      <sheetData sheetId="15"/>
      <sheetData sheetId="16"/>
      <sheetData sheetId="17"/>
      <sheetData sheetId="18"/>
    </sheetDataSet>
  </externalBook>
</externalLink>
</file>

<file path=xl/theme/theme1.xml><?xml version="1.0" encoding="utf-8"?>
<a:theme xmlns:a="http://schemas.openxmlformats.org/drawingml/2006/main" name="Office 2013 - 2022 Theme">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FY%202023%20Charter%20School%20AFR/AppData/Local/Microsoft/Windows/INetCache/Content.Outlook/AppData/Local/Microsoft/Windows/INetCache/Content.Outlook/X4ZFPK1Q/ImpactAidandOtherFederalProjects" TargetMode="Externa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2.bin"/><Relationship Id="rId1" Type="http://schemas.openxmlformats.org/officeDocument/2006/relationships/hyperlink" Target="../../FY%202023%20Charter%20School%20AFR/AppData/Local/Microsoft/Windows/INetCache/Content.Outlook/AppData/Local/Microsoft/Windows/INetCache/Content.Outlook/X4ZFPK1Q/Calculations_tab"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EEB7957-DA26-4DCB-B99D-33F7241892A7}">
  <sheetPr>
    <tabColor rgb="FFB482DA"/>
    <pageSetUpPr fitToPage="1"/>
  </sheetPr>
  <dimension ref="A1:IX108"/>
  <sheetViews>
    <sheetView showGridLines="0" tabSelected="1" workbookViewId="0"/>
  </sheetViews>
  <sheetFormatPr defaultColWidth="40.81640625" defaultRowHeight="14"/>
  <cols>
    <col min="1" max="1" width="29.54296875" style="25" customWidth="1"/>
    <col min="2" max="2" width="44.1796875" style="25" customWidth="1"/>
    <col min="3" max="3" width="12" style="25" customWidth="1"/>
    <col min="4" max="4" width="14.54296875" style="25" customWidth="1"/>
    <col min="5" max="5" width="20.54296875" style="25" customWidth="1"/>
    <col min="6" max="6" width="20.54296875" style="25" hidden="1" customWidth="1"/>
    <col min="7" max="8" width="14.81640625" style="25" customWidth="1"/>
    <col min="9" max="9" width="18.1796875" style="25" customWidth="1"/>
    <col min="10" max="10" width="14.81640625" style="25" customWidth="1"/>
    <col min="11" max="11" width="17" style="25" customWidth="1"/>
    <col min="12" max="13" width="14.81640625" style="25" customWidth="1"/>
    <col min="14" max="17" width="19.1796875" style="25" customWidth="1"/>
    <col min="18" max="18" width="20" style="25" customWidth="1"/>
    <col min="19" max="20" width="14.81640625" style="25" customWidth="1"/>
    <col min="21" max="21" width="19.1796875" style="25" customWidth="1"/>
    <col min="22" max="22" width="14.81640625" style="25" customWidth="1"/>
    <col min="23" max="23" width="15.81640625" style="25" customWidth="1"/>
    <col min="24" max="25" width="14.81640625" style="25" customWidth="1"/>
    <col min="26" max="29" width="18.54296875" style="25" customWidth="1"/>
    <col min="30" max="30" width="20" style="25" customWidth="1"/>
    <col min="31" max="32" width="14.81640625" style="25" customWidth="1"/>
    <col min="33" max="33" width="18" style="25" customWidth="1"/>
    <col min="34" max="34" width="19.1796875" style="25" customWidth="1"/>
    <col min="35" max="35" width="21.54296875" style="25" customWidth="1"/>
    <col min="36" max="36" width="16.1796875" style="25" customWidth="1"/>
    <col min="37" max="37" width="14.81640625" style="25" customWidth="1"/>
    <col min="38" max="38" width="19.1796875" style="25" customWidth="1"/>
    <col min="39" max="39" width="17.1796875" style="25" customWidth="1"/>
    <col min="40" max="40" width="19.1796875" style="25" customWidth="1"/>
    <col min="41" max="41" width="17.453125" style="25" customWidth="1"/>
    <col min="42" max="42" width="19" style="25" customWidth="1"/>
    <col min="43" max="44" width="14.81640625" style="25" customWidth="1"/>
    <col min="45" max="45" width="18.81640625" style="25" customWidth="1"/>
    <col min="46" max="46" width="16.81640625" style="25" customWidth="1"/>
    <col min="47" max="47" width="19" style="25" customWidth="1"/>
    <col min="48" max="48" width="16.81640625" style="25" customWidth="1"/>
    <col min="49" max="49" width="15.81640625" style="25" customWidth="1"/>
    <col min="50" max="50" width="18" style="25" customWidth="1"/>
    <col min="51" max="51" width="21.81640625" style="25" customWidth="1"/>
    <col min="52" max="52" width="18.1796875" style="25" customWidth="1"/>
    <col min="53" max="53" width="21.81640625" style="25" customWidth="1"/>
    <col min="54" max="54" width="18.1796875" style="25" customWidth="1"/>
    <col min="55" max="55" width="20" style="25" customWidth="1"/>
    <col min="56" max="56" width="16.54296875" style="25" customWidth="1"/>
    <col min="57" max="57" width="17.54296875" style="25" customWidth="1"/>
    <col min="58" max="58" width="19.1796875" style="25" customWidth="1"/>
    <col min="59" max="59" width="17.1796875" style="25" customWidth="1"/>
    <col min="60" max="60" width="20.81640625" style="25" customWidth="1"/>
    <col min="61" max="61" width="16.1796875" style="25" customWidth="1"/>
    <col min="62" max="62" width="16" style="25" customWidth="1"/>
    <col min="63" max="63" width="20.453125" style="25" customWidth="1"/>
    <col min="64" max="64" width="18.1796875" style="25" customWidth="1"/>
    <col min="65" max="65" width="20.453125" style="25" customWidth="1"/>
    <col min="66" max="66" width="18.1796875" style="25" customWidth="1"/>
    <col min="67" max="67" width="19" style="25" customWidth="1"/>
    <col min="68" max="69" width="14.81640625" style="25" customWidth="1"/>
    <col min="70" max="70" width="19" style="25" customWidth="1"/>
    <col min="71" max="71" width="17.81640625" style="25" customWidth="1"/>
    <col min="72" max="72" width="18" style="25" customWidth="1"/>
    <col min="73" max="73" width="16.1796875" style="25" customWidth="1"/>
    <col min="74" max="74" width="16.81640625" style="25" customWidth="1"/>
    <col min="75" max="75" width="18" style="25" customWidth="1"/>
    <col min="76" max="76" width="20.1796875" style="25" customWidth="1"/>
    <col min="77" max="77" width="18.1796875" style="25" customWidth="1"/>
    <col min="78" max="78" width="20.1796875" style="25" customWidth="1"/>
    <col min="79" max="79" width="18.54296875" style="25" customWidth="1"/>
    <col min="80" max="80" width="18.81640625" style="25" customWidth="1"/>
    <col min="81" max="82" width="14.81640625" style="25" customWidth="1"/>
    <col min="83" max="83" width="20" style="25" customWidth="1"/>
    <col min="84" max="84" width="17.54296875" style="25" customWidth="1"/>
    <col min="85" max="85" width="18" style="25" customWidth="1"/>
    <col min="86" max="86" width="17.54296875" style="25" customWidth="1"/>
    <col min="87" max="87" width="17" style="25" customWidth="1"/>
    <col min="88" max="88" width="19.1796875" style="25" customWidth="1"/>
    <col min="89" max="89" width="18.54296875" style="25" customWidth="1"/>
    <col min="90" max="90" width="19.1796875" style="25" customWidth="1"/>
    <col min="91" max="91" width="18.54296875" style="25" customWidth="1"/>
    <col min="92" max="92" width="20.81640625" style="25" customWidth="1"/>
    <col min="93" max="93" width="19.54296875" style="25" customWidth="1"/>
    <col min="94" max="94" width="18.54296875" style="25" customWidth="1"/>
    <col min="95" max="95" width="18.1796875" style="25" customWidth="1"/>
    <col min="96" max="96" width="18.81640625" style="25" customWidth="1"/>
    <col min="97" max="97" width="15.81640625" style="25" customWidth="1"/>
    <col min="98" max="99" width="14.81640625" style="25" customWidth="1"/>
    <col min="100" max="100" width="20.54296875" style="25" customWidth="1"/>
    <col min="101" max="101" width="15.54296875" style="25" customWidth="1"/>
    <col min="102" max="102" width="20.54296875" style="25" customWidth="1"/>
    <col min="103" max="103" width="18.453125" style="25" customWidth="1"/>
    <col min="104" max="105" width="14.81640625" style="25" customWidth="1"/>
    <col min="106" max="106" width="19" style="25" customWidth="1"/>
    <col min="107" max="107" width="14.81640625" style="25" customWidth="1"/>
    <col min="108" max="108" width="17.54296875" style="25" customWidth="1"/>
    <col min="109" max="109" width="17.81640625" style="25" customWidth="1"/>
    <col min="110" max="110" width="14.81640625" style="25" customWidth="1"/>
    <col min="111" max="111" width="18" style="25" customWidth="1"/>
    <col min="112" max="112" width="15.54296875" style="25" customWidth="1"/>
    <col min="113" max="113" width="18" style="25" customWidth="1"/>
    <col min="114" max="114" width="18.1796875" style="25" customWidth="1"/>
    <col min="115" max="115" width="18.81640625" style="25" customWidth="1"/>
    <col min="116" max="117" width="14.81640625" style="25" customWidth="1"/>
    <col min="118" max="118" width="18.1796875" style="25" customWidth="1"/>
    <col min="119" max="119" width="14.81640625" style="25" customWidth="1"/>
    <col min="120" max="120" width="18.54296875" style="25" customWidth="1"/>
    <col min="121" max="121" width="17" style="25" customWidth="1"/>
    <col min="122" max="122" width="17.81640625" style="25" customWidth="1"/>
    <col min="123" max="123" width="19.81640625" style="25" customWidth="1"/>
    <col min="124" max="124" width="46.1796875" style="25" customWidth="1"/>
    <col min="125" max="126" width="14.81640625" style="25" customWidth="1"/>
    <col min="127" max="127" width="17.81640625" style="25" customWidth="1"/>
    <col min="128" max="128" width="14.81640625" style="25" customWidth="1"/>
    <col min="129" max="129" width="18" style="25" customWidth="1"/>
    <col min="130" max="131" width="14.81640625" style="25" customWidth="1"/>
    <col min="132" max="132" width="18.81640625" style="25" customWidth="1"/>
    <col min="133" max="133" width="17.81640625" style="25" customWidth="1"/>
    <col min="134" max="134" width="18.81640625" style="25" customWidth="1"/>
    <col min="135" max="135" width="19.36328125" style="25" customWidth="1"/>
    <col min="136" max="136" width="19.54296875" style="25" customWidth="1"/>
    <col min="137" max="138" width="14.81640625" style="25" customWidth="1"/>
    <col min="139" max="139" width="22" style="25" customWidth="1"/>
    <col min="140" max="140" width="14.81640625" style="25" customWidth="1"/>
    <col min="141" max="141" width="16.54296875" style="25" customWidth="1"/>
    <col min="142" max="142" width="16.81640625" style="25" customWidth="1"/>
    <col min="143" max="144" width="17.1796875" style="25" customWidth="1"/>
    <col min="145" max="145" width="19.81640625" style="25" customWidth="1"/>
    <col min="146" max="146" width="19.1796875" style="25" customWidth="1"/>
    <col min="147" max="147" width="21.1796875" style="25" customWidth="1"/>
    <col min="148" max="148" width="20.1796875" style="25" hidden="1" customWidth="1"/>
    <col min="149" max="149" width="20.1796875" style="25" customWidth="1"/>
    <col min="150" max="150" width="44.1796875" style="25" customWidth="1"/>
    <col min="151" max="152" width="14.81640625" style="25" customWidth="1"/>
    <col min="153" max="153" width="18" style="25" customWidth="1"/>
    <col min="154" max="154" width="14.81640625" style="25" customWidth="1"/>
    <col min="155" max="155" width="16.54296875" style="25" customWidth="1"/>
    <col min="156" max="159" width="14.81640625" style="25" customWidth="1"/>
    <col min="160" max="160" width="24.54296875" style="25" customWidth="1"/>
    <col min="161" max="161" width="20" style="25" customWidth="1"/>
    <col min="162" max="163" width="14.81640625" style="25" customWidth="1"/>
    <col min="164" max="164" width="18.54296875" style="25" customWidth="1"/>
    <col min="165" max="165" width="14.81640625" style="25" customWidth="1"/>
    <col min="166" max="166" width="16.81640625" style="25" customWidth="1"/>
    <col min="167" max="167" width="14.81640625" style="25" customWidth="1"/>
    <col min="168" max="168" width="16" style="25" customWidth="1"/>
    <col min="169" max="170" width="14.81640625" style="25" customWidth="1"/>
    <col min="171" max="171" width="20.1796875" style="25" customWidth="1"/>
    <col min="172" max="172" width="19.1796875" style="25" customWidth="1"/>
    <col min="173" max="173" width="15.1796875" style="25" customWidth="1"/>
    <col min="174" max="174" width="16.1796875" style="25" customWidth="1"/>
    <col min="175" max="175" width="15.1796875" style="25" customWidth="1"/>
    <col min="176" max="176" width="16.1796875" style="25" customWidth="1"/>
    <col min="177" max="177" width="16.81640625" style="25" customWidth="1"/>
    <col min="178" max="178" width="15.81640625" style="25" customWidth="1"/>
    <col min="179" max="179" width="16" style="25" customWidth="1"/>
    <col min="180" max="182" width="15" style="25" customWidth="1"/>
    <col min="183" max="184" width="14.81640625" style="25" customWidth="1"/>
    <col min="185" max="185" width="18" style="25" customWidth="1"/>
    <col min="186" max="186" width="16.1796875" style="25" customWidth="1"/>
    <col min="187" max="187" width="17.1796875" style="25" customWidth="1"/>
    <col min="188" max="188" width="16" style="25" customWidth="1"/>
    <col min="189" max="189" width="18.54296875" style="25" customWidth="1"/>
    <col min="190" max="190" width="21.81640625" style="25" customWidth="1"/>
    <col min="191" max="191" width="17.81640625" style="25" customWidth="1"/>
    <col min="192" max="192" width="20.1796875" style="25" customWidth="1"/>
    <col min="193" max="196" width="14.81640625" style="25" customWidth="1"/>
    <col min="197" max="197" width="20.1796875" style="25" customWidth="1"/>
    <col min="198" max="199" width="14.81640625" style="25" customWidth="1"/>
    <col min="200" max="200" width="20" style="25" customWidth="1"/>
    <col min="201" max="201" width="18" style="25" customWidth="1"/>
    <col min="202" max="203" width="20.81640625" style="25" customWidth="1"/>
    <col min="204" max="205" width="22.54296875" style="25" customWidth="1"/>
    <col min="206" max="206" width="29.453125" style="25" customWidth="1"/>
    <col min="207" max="209" width="22.54296875" style="25" customWidth="1"/>
    <col min="210" max="210" width="39.08984375" style="25" customWidth="1"/>
    <col min="211" max="211" width="24.1796875" style="25" customWidth="1"/>
    <col min="212" max="212" width="19.54296875" style="25" customWidth="1"/>
    <col min="213" max="213" width="20.1796875" style="25" customWidth="1"/>
    <col min="214" max="214" width="19" style="25" customWidth="1"/>
    <col min="215" max="215" width="21.1796875" style="25" customWidth="1"/>
    <col min="216" max="216" width="26" style="25" customWidth="1"/>
    <col min="217" max="217" width="21.1796875" style="25" customWidth="1"/>
    <col min="218" max="224" width="14.81640625" style="25" customWidth="1"/>
    <col min="225" max="225" width="22" style="25" customWidth="1"/>
    <col min="226" max="226" width="14.81640625" style="25" customWidth="1"/>
    <col min="227" max="227" width="29" style="25" customWidth="1"/>
    <col min="228" max="228" width="16.81640625" style="25" customWidth="1"/>
    <col min="229" max="231" width="14.81640625" style="25" customWidth="1"/>
    <col min="232" max="232" width="20.54296875" style="25" customWidth="1"/>
    <col min="233" max="233" width="17.1796875" style="25" customWidth="1"/>
    <col min="234" max="234" width="16" style="25" customWidth="1"/>
    <col min="235" max="235" width="19.54296875" style="25" customWidth="1"/>
    <col min="236" max="236" width="17.54296875" style="25" customWidth="1"/>
    <col min="237" max="237" width="18.81640625" style="25" customWidth="1"/>
    <col min="238" max="238" width="18" style="25" customWidth="1"/>
    <col min="239" max="239" width="20" style="25" customWidth="1"/>
    <col min="240" max="240" width="17.81640625" style="25" customWidth="1"/>
    <col min="241" max="241" width="17" style="25" customWidth="1"/>
    <col min="242" max="242" width="20" style="25" customWidth="1"/>
    <col min="243" max="244" width="17.1796875" style="25" customWidth="1"/>
    <col min="245" max="245" width="16" style="25" customWidth="1"/>
    <col min="246" max="246" width="19.54296875" style="25" customWidth="1"/>
    <col min="247" max="247" width="15" style="25" customWidth="1"/>
    <col min="248" max="248" width="16.54296875" style="25" customWidth="1"/>
    <col min="249" max="249" width="16.81640625" style="25" customWidth="1"/>
    <col min="250" max="250" width="20" style="25" customWidth="1"/>
    <col min="251" max="251" width="17.81640625" style="25" customWidth="1"/>
    <col min="252" max="252" width="16.81640625" style="25" customWidth="1"/>
    <col min="253" max="255" width="20" style="25" customWidth="1"/>
    <col min="256" max="257" width="14.81640625" style="25" customWidth="1"/>
    <col min="258" max="258" width="62.81640625" style="25" customWidth="1"/>
    <col min="259" max="260" width="40.81640625" style="25" customWidth="1"/>
    <col min="261" max="16384" width="40.81640625" style="25"/>
  </cols>
  <sheetData>
    <row r="1" spans="1:258">
      <c r="A1" s="23" t="s">
        <v>546</v>
      </c>
      <c r="B1" s="24">
        <f>'School listing'!B1</f>
        <v>0</v>
      </c>
      <c r="D1" s="26"/>
    </row>
    <row r="2" spans="1:258">
      <c r="A2" s="23" t="s">
        <v>547</v>
      </c>
      <c r="B2" s="27">
        <f>'School listing'!B2</f>
        <v>0</v>
      </c>
      <c r="D2" s="28"/>
    </row>
    <row r="3" spans="1:258">
      <c r="A3" s="23" t="s">
        <v>6</v>
      </c>
      <c r="B3" s="29">
        <f>'School listing'!B3</f>
        <v>0</v>
      </c>
      <c r="D3" s="26"/>
      <c r="G3" s="30" t="s">
        <v>896</v>
      </c>
      <c r="K3" s="31"/>
    </row>
    <row r="4" spans="1:258">
      <c r="G4" s="32" t="str">
        <f>IF(IS15=0,"The Charter's Program 200 special education spending was equal to base, weighted, IDEA, and other special education funding.",IF(IS15&gt;0,"The Charter's Program 200 special education spending was less than base, weighted, IDEA, and other special education funding.","The Charter's Program 200 special education spending was greater than base, weighted, IDEA, and other special education funding."))</f>
        <v>The Charter's Program 200 special education spending was equal to base, weighted, IDEA, and other special education funding.</v>
      </c>
    </row>
    <row r="6" spans="1:258">
      <c r="EQ6" s="33"/>
    </row>
    <row r="7" spans="1:258" ht="14.25" customHeight="1">
      <c r="A7" s="23"/>
      <c r="B7" s="23"/>
      <c r="G7" s="608" t="s">
        <v>51</v>
      </c>
      <c r="H7" s="608"/>
      <c r="I7" s="608"/>
      <c r="J7" s="608"/>
      <c r="K7" s="608"/>
      <c r="L7" s="608"/>
      <c r="M7" s="577"/>
      <c r="N7" s="35"/>
      <c r="O7" s="636" t="s">
        <v>932</v>
      </c>
      <c r="P7" s="636"/>
      <c r="Q7" s="636"/>
      <c r="R7" s="36" t="s">
        <v>8</v>
      </c>
      <c r="S7" s="577" t="s">
        <v>51</v>
      </c>
      <c r="T7" s="578"/>
      <c r="U7" s="578"/>
      <c r="V7" s="578"/>
      <c r="W7" s="578"/>
      <c r="X7" s="578"/>
      <c r="Y7" s="578"/>
      <c r="Z7" s="579"/>
      <c r="AA7" s="636" t="s">
        <v>932</v>
      </c>
      <c r="AB7" s="636"/>
      <c r="AC7" s="636"/>
      <c r="AD7" s="36" t="s">
        <v>8</v>
      </c>
      <c r="AE7" s="577" t="s">
        <v>51</v>
      </c>
      <c r="AF7" s="578"/>
      <c r="AG7" s="578"/>
      <c r="AH7" s="578"/>
      <c r="AI7" s="578"/>
      <c r="AJ7" s="578"/>
      <c r="AK7" s="578"/>
      <c r="AL7" s="579"/>
      <c r="AM7" s="636" t="s">
        <v>932</v>
      </c>
      <c r="AN7" s="636"/>
      <c r="AO7" s="636"/>
      <c r="AP7" s="36" t="s">
        <v>8</v>
      </c>
      <c r="AQ7" s="577" t="s">
        <v>51</v>
      </c>
      <c r="AR7" s="578"/>
      <c r="AS7" s="578"/>
      <c r="AT7" s="578"/>
      <c r="AU7" s="578"/>
      <c r="AV7" s="578"/>
      <c r="AW7" s="578"/>
      <c r="AX7" s="578"/>
      <c r="AY7" s="579"/>
      <c r="AZ7" s="636" t="s">
        <v>932</v>
      </c>
      <c r="BA7" s="636"/>
      <c r="BB7" s="636"/>
      <c r="BC7" s="36" t="s">
        <v>8</v>
      </c>
      <c r="BD7" s="577" t="s">
        <v>51</v>
      </c>
      <c r="BE7" s="578"/>
      <c r="BF7" s="578"/>
      <c r="BG7" s="578"/>
      <c r="BH7" s="578"/>
      <c r="BI7" s="578"/>
      <c r="BJ7" s="578"/>
      <c r="BK7" s="579"/>
      <c r="BL7" s="636" t="s">
        <v>932</v>
      </c>
      <c r="BM7" s="636"/>
      <c r="BN7" s="636"/>
      <c r="BO7" s="36" t="s">
        <v>8</v>
      </c>
      <c r="BP7" s="577" t="s">
        <v>51</v>
      </c>
      <c r="BQ7" s="578"/>
      <c r="BR7" s="578"/>
      <c r="BS7" s="578"/>
      <c r="BT7" s="578"/>
      <c r="BU7" s="578"/>
      <c r="BV7" s="578"/>
      <c r="BW7" s="578"/>
      <c r="BX7" s="579"/>
      <c r="BY7" s="636" t="s">
        <v>932</v>
      </c>
      <c r="BZ7" s="636"/>
      <c r="CA7" s="636"/>
      <c r="CB7" s="36" t="s">
        <v>8</v>
      </c>
      <c r="CC7" s="577" t="s">
        <v>51</v>
      </c>
      <c r="CD7" s="578"/>
      <c r="CE7" s="578"/>
      <c r="CF7" s="578"/>
      <c r="CG7" s="578"/>
      <c r="CH7" s="578"/>
      <c r="CI7" s="578"/>
      <c r="CJ7" s="579"/>
      <c r="CK7" s="636" t="s">
        <v>932</v>
      </c>
      <c r="CL7" s="636"/>
      <c r="CM7" s="636"/>
      <c r="CN7" s="36" t="s">
        <v>8</v>
      </c>
      <c r="CO7" s="577" t="s">
        <v>51</v>
      </c>
      <c r="CP7" s="578"/>
      <c r="CQ7" s="578"/>
      <c r="CR7" s="578"/>
      <c r="CS7" s="578"/>
      <c r="CT7" s="578"/>
      <c r="CU7" s="578"/>
      <c r="CV7" s="579"/>
      <c r="CW7" s="636" t="s">
        <v>932</v>
      </c>
      <c r="CX7" s="636"/>
      <c r="CY7" s="636"/>
      <c r="CZ7" s="577" t="s">
        <v>51</v>
      </c>
      <c r="DA7" s="578"/>
      <c r="DB7" s="578"/>
      <c r="DC7" s="578"/>
      <c r="DD7" s="578"/>
      <c r="DE7" s="578"/>
      <c r="DF7" s="578"/>
      <c r="DG7" s="579"/>
      <c r="DH7" s="636" t="s">
        <v>932</v>
      </c>
      <c r="DI7" s="636"/>
      <c r="DJ7" s="636"/>
      <c r="DK7" s="36" t="s">
        <v>8</v>
      </c>
      <c r="DL7" s="608" t="s">
        <v>51</v>
      </c>
      <c r="DM7" s="608"/>
      <c r="DN7" s="608"/>
      <c r="DO7" s="608"/>
      <c r="DP7" s="608"/>
      <c r="DQ7" s="608"/>
      <c r="DR7" s="608"/>
      <c r="DS7" s="36" t="s">
        <v>8</v>
      </c>
      <c r="DT7" s="36" t="s">
        <v>8</v>
      </c>
      <c r="DU7" s="577" t="s">
        <v>51</v>
      </c>
      <c r="DV7" s="578"/>
      <c r="DW7" s="578"/>
      <c r="DX7" s="578"/>
      <c r="DY7" s="578"/>
      <c r="DZ7" s="578"/>
      <c r="EA7" s="578"/>
      <c r="EB7" s="579"/>
      <c r="EC7" s="636" t="s">
        <v>932</v>
      </c>
      <c r="ED7" s="636"/>
      <c r="EE7" s="636"/>
      <c r="EF7" s="36" t="s">
        <v>8</v>
      </c>
      <c r="EG7" s="577" t="s">
        <v>51</v>
      </c>
      <c r="EH7" s="578"/>
      <c r="EI7" s="578"/>
      <c r="EJ7" s="578"/>
      <c r="EK7" s="578"/>
      <c r="EL7" s="578"/>
      <c r="EM7" s="578"/>
      <c r="EN7" s="579"/>
      <c r="EO7" s="36" t="s">
        <v>8</v>
      </c>
      <c r="EP7" s="608" t="s">
        <v>51</v>
      </c>
      <c r="EQ7" s="608"/>
      <c r="ER7" s="37"/>
      <c r="ES7" s="38" t="s">
        <v>8</v>
      </c>
      <c r="ET7" s="38" t="s">
        <v>8</v>
      </c>
      <c r="EU7" s="577" t="s">
        <v>51</v>
      </c>
      <c r="EV7" s="578"/>
      <c r="EW7" s="578"/>
      <c r="EX7" s="578"/>
      <c r="EY7" s="578"/>
      <c r="EZ7" s="578"/>
      <c r="FA7" s="578"/>
      <c r="FB7" s="578"/>
      <c r="FC7" s="578"/>
      <c r="FD7" s="579"/>
      <c r="FE7" s="36" t="s">
        <v>8</v>
      </c>
      <c r="FF7" s="577" t="s">
        <v>51</v>
      </c>
      <c r="FG7" s="578"/>
      <c r="FH7" s="578"/>
      <c r="FI7" s="578"/>
      <c r="FJ7" s="578"/>
      <c r="FK7" s="578"/>
      <c r="FL7" s="578"/>
      <c r="FM7" s="578"/>
      <c r="FN7" s="578"/>
      <c r="FO7" s="579"/>
      <c r="FP7" s="36" t="s">
        <v>8</v>
      </c>
      <c r="FQ7" s="577" t="s">
        <v>650</v>
      </c>
      <c r="FR7" s="578"/>
      <c r="FS7" s="578"/>
      <c r="FT7" s="578"/>
      <c r="FU7" s="578"/>
      <c r="FV7" s="578"/>
      <c r="FW7" s="578"/>
      <c r="FX7" s="35"/>
      <c r="FY7" s="35"/>
      <c r="FZ7" s="35"/>
      <c r="GA7" s="608" t="s">
        <v>538</v>
      </c>
      <c r="GB7" s="608"/>
      <c r="GC7" s="608"/>
      <c r="GD7" s="608"/>
      <c r="GE7" s="608"/>
      <c r="GF7" s="608"/>
      <c r="GG7" s="608"/>
      <c r="GH7" s="608"/>
      <c r="GI7" s="608"/>
      <c r="GJ7" s="608"/>
      <c r="GK7" s="608"/>
      <c r="GL7" s="608"/>
      <c r="GM7" s="608"/>
      <c r="GN7" s="608"/>
      <c r="GO7" s="608"/>
      <c r="GP7" s="608"/>
      <c r="GQ7" s="608"/>
      <c r="GR7" s="608"/>
      <c r="GS7" s="608"/>
      <c r="GT7" s="608"/>
      <c r="GU7" s="614" t="s">
        <v>833</v>
      </c>
      <c r="GV7" s="615"/>
      <c r="GW7" s="615"/>
      <c r="GX7" s="615"/>
      <c r="GY7" s="615"/>
      <c r="GZ7" s="640" t="s">
        <v>1102</v>
      </c>
      <c r="HA7" s="641"/>
      <c r="HB7" s="48" t="s">
        <v>1103</v>
      </c>
      <c r="HC7" s="623" t="s">
        <v>881</v>
      </c>
      <c r="HD7" s="623"/>
      <c r="HE7" s="623"/>
      <c r="HF7" s="623"/>
      <c r="HG7" s="624"/>
      <c r="HH7" s="625" t="s">
        <v>652</v>
      </c>
      <c r="HI7" s="626"/>
      <c r="HJ7" s="577" t="s">
        <v>653</v>
      </c>
      <c r="HK7" s="587"/>
      <c r="HL7" s="587"/>
      <c r="HM7" s="587"/>
      <c r="HN7" s="587"/>
      <c r="HO7" s="587"/>
      <c r="HP7" s="587"/>
      <c r="HQ7" s="587"/>
      <c r="HR7" s="587"/>
      <c r="HS7" s="587"/>
      <c r="HT7" s="587"/>
      <c r="HU7" s="587"/>
      <c r="HV7" s="588"/>
      <c r="HW7" s="605" t="s">
        <v>783</v>
      </c>
      <c r="HX7" s="577" t="s">
        <v>654</v>
      </c>
      <c r="HY7" s="578"/>
      <c r="HZ7" s="578"/>
      <c r="IA7" s="578"/>
      <c r="IB7" s="578"/>
      <c r="IC7" s="578"/>
      <c r="ID7" s="578"/>
      <c r="IE7" s="578"/>
      <c r="IF7" s="578"/>
      <c r="IG7" s="578"/>
      <c r="IH7" s="578"/>
      <c r="II7" s="577" t="s">
        <v>655</v>
      </c>
      <c r="IJ7" s="578"/>
      <c r="IK7" s="578"/>
      <c r="IL7" s="578"/>
      <c r="IM7" s="578"/>
      <c r="IN7" s="578"/>
      <c r="IO7" s="578"/>
      <c r="IP7" s="578"/>
      <c r="IQ7" s="578"/>
      <c r="IR7" s="578"/>
      <c r="IS7" s="578"/>
      <c r="IT7" s="578"/>
      <c r="IU7" s="579"/>
      <c r="IV7" s="563" t="s">
        <v>656</v>
      </c>
      <c r="IW7" s="563" t="s">
        <v>657</v>
      </c>
    </row>
    <row r="8" spans="1:258" ht="15" customHeight="1">
      <c r="A8" s="23"/>
      <c r="B8" s="23"/>
      <c r="G8" s="610" t="s">
        <v>45</v>
      </c>
      <c r="H8" s="610"/>
      <c r="I8" s="610"/>
      <c r="J8" s="610"/>
      <c r="K8" s="610"/>
      <c r="L8" s="610"/>
      <c r="M8" s="610"/>
      <c r="N8" s="610"/>
      <c r="O8" s="610"/>
      <c r="P8" s="610"/>
      <c r="Q8" s="610"/>
      <c r="R8" s="610"/>
      <c r="S8" s="617" t="s">
        <v>601</v>
      </c>
      <c r="T8" s="617"/>
      <c r="U8" s="617"/>
      <c r="V8" s="617"/>
      <c r="W8" s="617"/>
      <c r="X8" s="617"/>
      <c r="Y8" s="617"/>
      <c r="Z8" s="617"/>
      <c r="AA8" s="617"/>
      <c r="AB8" s="617"/>
      <c r="AC8" s="617"/>
      <c r="AD8" s="617"/>
      <c r="AE8" s="616" t="s">
        <v>602</v>
      </c>
      <c r="AF8" s="616"/>
      <c r="AG8" s="616"/>
      <c r="AH8" s="616"/>
      <c r="AI8" s="616"/>
      <c r="AJ8" s="616"/>
      <c r="AK8" s="616"/>
      <c r="AL8" s="616"/>
      <c r="AM8" s="616"/>
      <c r="AN8" s="616"/>
      <c r="AO8" s="616"/>
      <c r="AP8" s="616"/>
      <c r="AQ8" s="635" t="s">
        <v>603</v>
      </c>
      <c r="AR8" s="635"/>
      <c r="AS8" s="635"/>
      <c r="AT8" s="635"/>
      <c r="AU8" s="635"/>
      <c r="AV8" s="635"/>
      <c r="AW8" s="635"/>
      <c r="AX8" s="635"/>
      <c r="AY8" s="635"/>
      <c r="AZ8" s="635"/>
      <c r="BA8" s="635"/>
      <c r="BB8" s="635"/>
      <c r="BC8" s="635"/>
      <c r="BD8" s="609" t="s">
        <v>605</v>
      </c>
      <c r="BE8" s="609"/>
      <c r="BF8" s="609"/>
      <c r="BG8" s="609"/>
      <c r="BH8" s="609"/>
      <c r="BI8" s="609"/>
      <c r="BJ8" s="609"/>
      <c r="BK8" s="609"/>
      <c r="BL8" s="609"/>
      <c r="BM8" s="609"/>
      <c r="BN8" s="609"/>
      <c r="BO8" s="609"/>
      <c r="BP8" s="610" t="s">
        <v>606</v>
      </c>
      <c r="BQ8" s="610"/>
      <c r="BR8" s="610"/>
      <c r="BS8" s="610"/>
      <c r="BT8" s="610"/>
      <c r="BU8" s="610"/>
      <c r="BV8" s="610"/>
      <c r="BW8" s="610"/>
      <c r="BX8" s="610"/>
      <c r="BY8" s="610"/>
      <c r="BZ8" s="610"/>
      <c r="CA8" s="610"/>
      <c r="CB8" s="610"/>
      <c r="CC8" s="617" t="s">
        <v>607</v>
      </c>
      <c r="CD8" s="617"/>
      <c r="CE8" s="617"/>
      <c r="CF8" s="617"/>
      <c r="CG8" s="617"/>
      <c r="CH8" s="617"/>
      <c r="CI8" s="617"/>
      <c r="CJ8" s="617"/>
      <c r="CK8" s="617"/>
      <c r="CL8" s="617"/>
      <c r="CM8" s="617"/>
      <c r="CN8" s="617"/>
      <c r="CO8" s="637" t="s">
        <v>608</v>
      </c>
      <c r="CP8" s="638"/>
      <c r="CQ8" s="638"/>
      <c r="CR8" s="638"/>
      <c r="CS8" s="638"/>
      <c r="CT8" s="638"/>
      <c r="CU8" s="638"/>
      <c r="CV8" s="638"/>
      <c r="CW8" s="638"/>
      <c r="CX8" s="638"/>
      <c r="CY8" s="639"/>
      <c r="CZ8" s="635" t="s">
        <v>609</v>
      </c>
      <c r="DA8" s="635"/>
      <c r="DB8" s="635"/>
      <c r="DC8" s="635"/>
      <c r="DD8" s="635"/>
      <c r="DE8" s="635"/>
      <c r="DF8" s="635"/>
      <c r="DG8" s="635"/>
      <c r="DH8" s="635"/>
      <c r="DI8" s="635"/>
      <c r="DJ8" s="635"/>
      <c r="DK8" s="635"/>
      <c r="DL8" s="609" t="s">
        <v>658</v>
      </c>
      <c r="DM8" s="609"/>
      <c r="DN8" s="609"/>
      <c r="DO8" s="609"/>
      <c r="DP8" s="609"/>
      <c r="DQ8" s="609"/>
      <c r="DR8" s="609"/>
      <c r="DS8" s="609"/>
      <c r="DT8" s="40" t="s">
        <v>610</v>
      </c>
      <c r="DU8" s="617" t="s">
        <v>611</v>
      </c>
      <c r="DV8" s="617"/>
      <c r="DW8" s="617"/>
      <c r="DX8" s="617"/>
      <c r="DY8" s="617"/>
      <c r="DZ8" s="617"/>
      <c r="EA8" s="617"/>
      <c r="EB8" s="617"/>
      <c r="EC8" s="617"/>
      <c r="ED8" s="617"/>
      <c r="EE8" s="617"/>
      <c r="EF8" s="617"/>
      <c r="EG8" s="616" t="s">
        <v>612</v>
      </c>
      <c r="EH8" s="616"/>
      <c r="EI8" s="616"/>
      <c r="EJ8" s="616"/>
      <c r="EK8" s="616"/>
      <c r="EL8" s="616"/>
      <c r="EM8" s="616"/>
      <c r="EN8" s="616"/>
      <c r="EO8" s="616"/>
      <c r="EP8" s="642" t="s">
        <v>613</v>
      </c>
      <c r="EQ8" s="643"/>
      <c r="ER8" s="41"/>
      <c r="ES8" s="42" t="s">
        <v>659</v>
      </c>
      <c r="ET8" s="39" t="s">
        <v>660</v>
      </c>
      <c r="EU8" s="609" t="s">
        <v>661</v>
      </c>
      <c r="EV8" s="609"/>
      <c r="EW8" s="609"/>
      <c r="EX8" s="609"/>
      <c r="EY8" s="609"/>
      <c r="EZ8" s="609"/>
      <c r="FA8" s="609"/>
      <c r="FB8" s="609"/>
      <c r="FC8" s="609"/>
      <c r="FD8" s="609"/>
      <c r="FE8" s="609"/>
      <c r="FF8" s="610" t="s">
        <v>662</v>
      </c>
      <c r="FG8" s="610"/>
      <c r="FH8" s="610"/>
      <c r="FI8" s="610"/>
      <c r="FJ8" s="610"/>
      <c r="FK8" s="610"/>
      <c r="FL8" s="610"/>
      <c r="FM8" s="610"/>
      <c r="FN8" s="610"/>
      <c r="FO8" s="610"/>
      <c r="FP8" s="610"/>
      <c r="FQ8" s="625" t="s">
        <v>1088</v>
      </c>
      <c r="FR8" s="627"/>
      <c r="FS8" s="627"/>
      <c r="FT8" s="627"/>
      <c r="FU8" s="627"/>
      <c r="FV8" s="627"/>
      <c r="FW8" s="626"/>
      <c r="FX8" s="43"/>
      <c r="FY8" s="43"/>
      <c r="FZ8" s="43"/>
      <c r="GA8" s="609" t="s">
        <v>45</v>
      </c>
      <c r="GB8" s="609"/>
      <c r="GC8" s="609"/>
      <c r="GD8" s="609"/>
      <c r="GE8" s="609"/>
      <c r="GF8" s="610" t="s">
        <v>601</v>
      </c>
      <c r="GG8" s="610"/>
      <c r="GH8" s="610"/>
      <c r="GI8" s="610"/>
      <c r="GJ8" s="610"/>
      <c r="GK8" s="617" t="s">
        <v>627</v>
      </c>
      <c r="GL8" s="617"/>
      <c r="GM8" s="617"/>
      <c r="GN8" s="617"/>
      <c r="GO8" s="617"/>
      <c r="GP8" s="616" t="s">
        <v>42</v>
      </c>
      <c r="GQ8" s="616"/>
      <c r="GR8" s="616"/>
      <c r="GS8" s="616"/>
      <c r="GT8" s="616"/>
      <c r="GU8" s="618" t="s">
        <v>659</v>
      </c>
      <c r="GV8" s="619"/>
      <c r="GW8" s="619"/>
      <c r="GX8" s="619"/>
      <c r="GY8" s="620"/>
      <c r="GZ8" s="621" t="s">
        <v>1101</v>
      </c>
      <c r="HA8" s="622"/>
      <c r="HB8" s="529" t="s">
        <v>1089</v>
      </c>
      <c r="HC8" s="578"/>
      <c r="HD8" s="578"/>
      <c r="HE8" s="578"/>
      <c r="HF8" s="579"/>
      <c r="HG8" s="34" t="s">
        <v>631</v>
      </c>
      <c r="HH8" s="44" t="s">
        <v>628</v>
      </c>
      <c r="HI8" s="34" t="s">
        <v>631</v>
      </c>
      <c r="HJ8" s="589" t="s">
        <v>633</v>
      </c>
      <c r="HK8" s="590"/>
      <c r="HL8" s="590"/>
      <c r="HM8" s="590"/>
      <c r="HN8" s="591"/>
      <c r="HO8" s="569" t="s">
        <v>634</v>
      </c>
      <c r="HP8" s="570"/>
      <c r="HQ8" s="570"/>
      <c r="HR8" s="570"/>
      <c r="HS8" s="571"/>
      <c r="HT8" s="572" t="s">
        <v>637</v>
      </c>
      <c r="HU8" s="573"/>
      <c r="HV8" s="574"/>
      <c r="HW8" s="606"/>
      <c r="HX8" s="580" t="s">
        <v>640</v>
      </c>
      <c r="HY8" s="581"/>
      <c r="HZ8" s="581"/>
      <c r="IA8" s="581"/>
      <c r="IB8" s="581"/>
      <c r="IC8" s="581"/>
      <c r="ID8" s="581"/>
      <c r="IE8" s="581"/>
      <c r="IF8" s="582"/>
      <c r="IG8" s="45" t="s">
        <v>59</v>
      </c>
      <c r="IH8" s="46" t="s">
        <v>60</v>
      </c>
      <c r="II8" s="580" t="s">
        <v>640</v>
      </c>
      <c r="IJ8" s="581"/>
      <c r="IK8" s="581"/>
      <c r="IL8" s="581"/>
      <c r="IM8" s="581"/>
      <c r="IN8" s="581"/>
      <c r="IO8" s="581"/>
      <c r="IP8" s="581"/>
      <c r="IQ8" s="582"/>
      <c r="IR8" s="45" t="s">
        <v>59</v>
      </c>
      <c r="IS8" s="46" t="s">
        <v>60</v>
      </c>
      <c r="IT8" s="45" t="s">
        <v>647</v>
      </c>
      <c r="IU8" s="46" t="s">
        <v>60</v>
      </c>
      <c r="IV8" s="575"/>
      <c r="IW8" s="564"/>
    </row>
    <row r="9" spans="1:258" ht="15" customHeight="1">
      <c r="A9" s="630" t="s">
        <v>364</v>
      </c>
      <c r="B9" s="631"/>
      <c r="C9" s="631"/>
      <c r="D9" s="47"/>
      <c r="E9" s="33"/>
      <c r="F9" s="632" t="s">
        <v>663</v>
      </c>
      <c r="G9" s="48"/>
      <c r="H9" s="48"/>
      <c r="I9" s="48"/>
      <c r="J9" s="48"/>
      <c r="K9" s="48"/>
      <c r="L9" s="48"/>
      <c r="M9" s="48"/>
      <c r="N9" s="49"/>
      <c r="O9" s="49"/>
      <c r="P9" s="49"/>
      <c r="Q9" s="49"/>
      <c r="R9" s="48"/>
      <c r="S9" s="48"/>
      <c r="T9" s="48"/>
      <c r="U9" s="48"/>
      <c r="V9" s="48"/>
      <c r="W9" s="48"/>
      <c r="X9" s="48"/>
      <c r="Y9" s="48"/>
      <c r="Z9" s="48"/>
      <c r="AA9" s="49"/>
      <c r="AB9" s="49"/>
      <c r="AC9" s="49"/>
      <c r="AD9" s="48"/>
      <c r="AE9" s="48"/>
      <c r="AF9" s="48"/>
      <c r="AG9" s="48"/>
      <c r="AH9" s="48"/>
      <c r="AI9" s="48"/>
      <c r="AJ9" s="48"/>
      <c r="AK9" s="48"/>
      <c r="AL9" s="48"/>
      <c r="AM9" s="49"/>
      <c r="AN9" s="49"/>
      <c r="AO9" s="49"/>
      <c r="AP9" s="48"/>
      <c r="AQ9" s="48"/>
      <c r="AR9" s="48"/>
      <c r="AS9" s="48"/>
      <c r="AT9" s="48"/>
      <c r="AU9" s="48"/>
      <c r="AV9" s="48"/>
      <c r="AW9" s="50" t="s">
        <v>10</v>
      </c>
      <c r="AX9" s="48"/>
      <c r="AY9" s="48"/>
      <c r="AZ9" s="49"/>
      <c r="BA9" s="49"/>
      <c r="BB9" s="49"/>
      <c r="BC9" s="48"/>
      <c r="BD9" s="48"/>
      <c r="BE9" s="48"/>
      <c r="BF9" s="48"/>
      <c r="BG9" s="48"/>
      <c r="BH9" s="48"/>
      <c r="BI9" s="48"/>
      <c r="BJ9" s="48"/>
      <c r="BK9" s="48"/>
      <c r="BL9" s="49"/>
      <c r="BM9" s="49"/>
      <c r="BN9" s="49"/>
      <c r="BO9" s="48"/>
      <c r="BP9" s="48"/>
      <c r="BQ9" s="48"/>
      <c r="BR9" s="48"/>
      <c r="BS9" s="48"/>
      <c r="BT9" s="48"/>
      <c r="BU9" s="48"/>
      <c r="BV9" s="48"/>
      <c r="BW9" s="48"/>
      <c r="BX9" s="48"/>
      <c r="BY9" s="49"/>
      <c r="BZ9" s="49"/>
      <c r="CA9" s="49"/>
      <c r="CB9" s="48"/>
      <c r="CC9" s="48"/>
      <c r="CD9" s="48"/>
      <c r="CE9" s="48"/>
      <c r="CF9" s="48"/>
      <c r="CG9" s="48"/>
      <c r="CH9" s="48"/>
      <c r="CI9" s="48"/>
      <c r="CJ9" s="48"/>
      <c r="CK9" s="49"/>
      <c r="CL9" s="49"/>
      <c r="CM9" s="49"/>
      <c r="CN9" s="48"/>
      <c r="CO9" s="48"/>
      <c r="CP9" s="48"/>
      <c r="CQ9" s="48"/>
      <c r="CR9" s="48"/>
      <c r="CS9" s="48"/>
      <c r="CT9" s="48"/>
      <c r="CU9" s="48"/>
      <c r="CV9" s="48"/>
      <c r="CW9" s="49"/>
      <c r="CX9" s="49"/>
      <c r="CY9" s="49"/>
      <c r="CZ9" s="48"/>
      <c r="DA9" s="48"/>
      <c r="DB9" s="48"/>
      <c r="DC9" s="48"/>
      <c r="DD9" s="48"/>
      <c r="DE9" s="48"/>
      <c r="DF9" s="48"/>
      <c r="DG9" s="48"/>
      <c r="DH9" s="49"/>
      <c r="DI9" s="49"/>
      <c r="DJ9" s="49"/>
      <c r="DK9" s="48"/>
      <c r="DL9" s="48"/>
      <c r="DM9" s="48"/>
      <c r="DN9" s="48"/>
      <c r="DO9" s="48"/>
      <c r="DP9" s="48"/>
      <c r="DQ9" s="48"/>
      <c r="DR9" s="48"/>
      <c r="DS9" s="48"/>
      <c r="DT9" s="48"/>
      <c r="DU9" s="48"/>
      <c r="DV9" s="48"/>
      <c r="DW9" s="48"/>
      <c r="DX9" s="48"/>
      <c r="DY9" s="48"/>
      <c r="DZ9" s="48"/>
      <c r="EA9" s="48"/>
      <c r="EB9" s="48"/>
      <c r="EC9" s="49"/>
      <c r="ED9" s="49"/>
      <c r="EE9" s="49"/>
      <c r="EF9" s="48"/>
      <c r="EG9" s="48"/>
      <c r="EH9" s="48"/>
      <c r="EI9" s="48"/>
      <c r="EJ9" s="48"/>
      <c r="EK9" s="48"/>
      <c r="EL9" s="48"/>
      <c r="EM9" s="48"/>
      <c r="EN9" s="48"/>
      <c r="EO9" s="48"/>
      <c r="EP9" s="48"/>
      <c r="EQ9" s="48"/>
      <c r="ER9" s="48"/>
      <c r="ES9" s="48"/>
      <c r="ET9" s="48"/>
      <c r="EU9" s="48"/>
      <c r="EV9" s="48"/>
      <c r="EW9" s="48"/>
      <c r="EX9" s="48"/>
      <c r="EY9" s="48"/>
      <c r="EZ9" s="48"/>
      <c r="FA9" s="50" t="s">
        <v>10</v>
      </c>
      <c r="FB9" s="48"/>
      <c r="FC9" s="48"/>
      <c r="FD9" s="49"/>
      <c r="FE9" s="48"/>
      <c r="FF9" s="48"/>
      <c r="FG9" s="48"/>
      <c r="FH9" s="48"/>
      <c r="FI9" s="48"/>
      <c r="FJ9" s="48"/>
      <c r="FK9" s="48"/>
      <c r="FL9" s="50" t="s">
        <v>10</v>
      </c>
      <c r="FM9" s="48"/>
      <c r="FN9" s="48"/>
      <c r="FO9" s="49"/>
      <c r="FP9" s="48"/>
      <c r="FQ9" s="48"/>
      <c r="FR9" s="48"/>
      <c r="FS9" s="48"/>
      <c r="FT9" s="48"/>
      <c r="FU9" s="48"/>
      <c r="FV9" s="48"/>
      <c r="FW9" s="48"/>
      <c r="FX9" s="611" t="s">
        <v>875</v>
      </c>
      <c r="FY9" s="599" t="s">
        <v>625</v>
      </c>
      <c r="FZ9" s="599" t="s">
        <v>626</v>
      </c>
      <c r="GA9" s="48"/>
      <c r="GB9" s="48"/>
      <c r="GC9" s="48"/>
      <c r="GD9" s="48"/>
      <c r="GE9" s="48"/>
      <c r="GF9" s="48"/>
      <c r="GG9" s="48"/>
      <c r="GH9" s="48"/>
      <c r="GI9" s="48"/>
      <c r="GJ9" s="48"/>
      <c r="GK9" s="48"/>
      <c r="GL9" s="48"/>
      <c r="GM9" s="48"/>
      <c r="GN9" s="48"/>
      <c r="GO9" s="48"/>
      <c r="GP9" s="48"/>
      <c r="GQ9" s="48"/>
      <c r="GR9" s="48"/>
      <c r="GS9" s="48"/>
      <c r="GT9" s="48"/>
      <c r="GU9" s="49"/>
      <c r="GV9" s="49"/>
      <c r="GW9" s="49"/>
      <c r="GX9" s="49"/>
      <c r="GY9" s="49"/>
      <c r="GZ9" s="48"/>
      <c r="HA9" s="48"/>
      <c r="HC9" s="602" t="s">
        <v>629</v>
      </c>
      <c r="HD9" s="595" t="s">
        <v>838</v>
      </c>
      <c r="HE9" s="595" t="s">
        <v>839</v>
      </c>
      <c r="HF9" s="566" t="s">
        <v>664</v>
      </c>
      <c r="HG9" s="586" t="s">
        <v>632</v>
      </c>
      <c r="HH9" s="602" t="s">
        <v>785</v>
      </c>
      <c r="HI9" s="586" t="s">
        <v>632</v>
      </c>
      <c r="HJ9" s="566" t="s">
        <v>665</v>
      </c>
      <c r="HK9" s="566" t="s">
        <v>666</v>
      </c>
      <c r="HL9" s="566" t="s">
        <v>667</v>
      </c>
      <c r="HM9" s="566" t="s">
        <v>46</v>
      </c>
      <c r="HN9" s="51"/>
      <c r="HO9" s="566" t="s">
        <v>668</v>
      </c>
      <c r="HP9" s="566" t="s">
        <v>635</v>
      </c>
      <c r="HQ9" s="566" t="s">
        <v>669</v>
      </c>
      <c r="HR9" s="566" t="s">
        <v>636</v>
      </c>
      <c r="HS9" s="566" t="s">
        <v>42</v>
      </c>
      <c r="HT9" s="566" t="s">
        <v>638</v>
      </c>
      <c r="HU9" s="566" t="s">
        <v>639</v>
      </c>
      <c r="HV9" s="566" t="s">
        <v>46</v>
      </c>
      <c r="HW9" s="606"/>
      <c r="HX9" s="583" t="s">
        <v>759</v>
      </c>
      <c r="HY9" s="583" t="s">
        <v>641</v>
      </c>
      <c r="HZ9" s="586" t="s">
        <v>642</v>
      </c>
      <c r="IA9" s="586" t="s">
        <v>758</v>
      </c>
      <c r="IB9" s="586" t="s">
        <v>568</v>
      </c>
      <c r="IC9" s="586" t="s">
        <v>61</v>
      </c>
      <c r="ID9" s="586" t="s">
        <v>643</v>
      </c>
      <c r="IE9" s="586" t="s">
        <v>644</v>
      </c>
      <c r="IF9" s="586" t="s">
        <v>645</v>
      </c>
      <c r="IG9" s="586" t="s">
        <v>646</v>
      </c>
      <c r="IH9" s="586" t="s">
        <v>58</v>
      </c>
      <c r="II9" s="583" t="s">
        <v>759</v>
      </c>
      <c r="IJ9" s="583" t="s">
        <v>641</v>
      </c>
      <c r="IK9" s="586" t="s">
        <v>642</v>
      </c>
      <c r="IL9" s="586" t="s">
        <v>758</v>
      </c>
      <c r="IM9" s="586" t="s">
        <v>568</v>
      </c>
      <c r="IN9" s="586" t="s">
        <v>61</v>
      </c>
      <c r="IO9" s="586" t="s">
        <v>643</v>
      </c>
      <c r="IP9" s="586" t="s">
        <v>644</v>
      </c>
      <c r="IQ9" s="586" t="s">
        <v>645</v>
      </c>
      <c r="IR9" s="586" t="s">
        <v>646</v>
      </c>
      <c r="IS9" s="586" t="s">
        <v>58</v>
      </c>
      <c r="IT9" s="583" t="s">
        <v>648</v>
      </c>
      <c r="IU9" s="583" t="s">
        <v>649</v>
      </c>
      <c r="IV9" s="575"/>
      <c r="IW9" s="564"/>
    </row>
    <row r="10" spans="1:258">
      <c r="A10" s="23"/>
      <c r="B10" s="23"/>
      <c r="F10" s="633"/>
      <c r="G10" s="52"/>
      <c r="H10" s="52" t="s">
        <v>11</v>
      </c>
      <c r="I10" s="52" t="s">
        <v>9</v>
      </c>
      <c r="J10" s="52"/>
      <c r="K10" s="52"/>
      <c r="L10" s="52"/>
      <c r="M10" s="52"/>
      <c r="N10" s="53" t="s">
        <v>42</v>
      </c>
      <c r="O10" s="53"/>
      <c r="P10" s="53"/>
      <c r="Q10" s="53"/>
      <c r="R10" s="52" t="s">
        <v>49</v>
      </c>
      <c r="S10" s="52"/>
      <c r="T10" s="52" t="s">
        <v>11</v>
      </c>
      <c r="U10" s="52" t="s">
        <v>9</v>
      </c>
      <c r="V10" s="52"/>
      <c r="W10" s="52"/>
      <c r="X10" s="52"/>
      <c r="Y10" s="52"/>
      <c r="Z10" s="52" t="s">
        <v>42</v>
      </c>
      <c r="AA10" s="53"/>
      <c r="AB10" s="53"/>
      <c r="AC10" s="53"/>
      <c r="AD10" s="52" t="s">
        <v>49</v>
      </c>
      <c r="AE10" s="52"/>
      <c r="AF10" s="52" t="s">
        <v>11</v>
      </c>
      <c r="AG10" s="52" t="s">
        <v>9</v>
      </c>
      <c r="AH10" s="52"/>
      <c r="AI10" s="52"/>
      <c r="AJ10" s="52"/>
      <c r="AK10" s="52"/>
      <c r="AL10" s="52" t="s">
        <v>42</v>
      </c>
      <c r="AM10" s="53"/>
      <c r="AN10" s="53"/>
      <c r="AO10" s="53"/>
      <c r="AP10" s="52" t="s">
        <v>49</v>
      </c>
      <c r="AQ10" s="52"/>
      <c r="AR10" s="52" t="s">
        <v>11</v>
      </c>
      <c r="AS10" s="52" t="s">
        <v>9</v>
      </c>
      <c r="AT10" s="52"/>
      <c r="AU10" s="52"/>
      <c r="AV10" s="52"/>
      <c r="AW10" s="52" t="s">
        <v>670</v>
      </c>
      <c r="AX10" s="52"/>
      <c r="AY10" s="52" t="s">
        <v>42</v>
      </c>
      <c r="AZ10" s="53"/>
      <c r="BA10" s="53"/>
      <c r="BB10" s="53"/>
      <c r="BC10" s="52" t="s">
        <v>49</v>
      </c>
      <c r="BD10" s="52"/>
      <c r="BE10" s="52" t="s">
        <v>11</v>
      </c>
      <c r="BF10" s="52" t="s">
        <v>9</v>
      </c>
      <c r="BG10" s="52"/>
      <c r="BH10" s="52"/>
      <c r="BI10" s="52"/>
      <c r="BJ10" s="52"/>
      <c r="BK10" s="52" t="s">
        <v>42</v>
      </c>
      <c r="BL10" s="53"/>
      <c r="BM10" s="53"/>
      <c r="BN10" s="53"/>
      <c r="BO10" s="52" t="s">
        <v>49</v>
      </c>
      <c r="BP10" s="52"/>
      <c r="BQ10" s="52" t="s">
        <v>11</v>
      </c>
      <c r="BR10" s="52" t="s">
        <v>9</v>
      </c>
      <c r="BS10" s="52"/>
      <c r="BT10" s="52"/>
      <c r="BU10" s="52"/>
      <c r="BV10" s="52"/>
      <c r="BW10" s="52"/>
      <c r="BX10" s="52" t="s">
        <v>42</v>
      </c>
      <c r="BY10" s="53"/>
      <c r="BZ10" s="53"/>
      <c r="CA10" s="53"/>
      <c r="CB10" s="52" t="s">
        <v>14</v>
      </c>
      <c r="CC10" s="52"/>
      <c r="CD10" s="52" t="s">
        <v>11</v>
      </c>
      <c r="CE10" s="52" t="s">
        <v>9</v>
      </c>
      <c r="CF10" s="52"/>
      <c r="CG10" s="52"/>
      <c r="CH10" s="52"/>
      <c r="CI10" s="52"/>
      <c r="CJ10" s="52" t="s">
        <v>42</v>
      </c>
      <c r="CK10" s="53"/>
      <c r="CL10" s="53"/>
      <c r="CM10" s="53"/>
      <c r="CN10" s="52" t="s">
        <v>49</v>
      </c>
      <c r="CO10" s="52"/>
      <c r="CP10" s="52" t="s">
        <v>11</v>
      </c>
      <c r="CQ10" s="52" t="s">
        <v>9</v>
      </c>
      <c r="CR10" s="52"/>
      <c r="CS10" s="52"/>
      <c r="CT10" s="52"/>
      <c r="CU10" s="52"/>
      <c r="CV10" s="52" t="s">
        <v>42</v>
      </c>
      <c r="CW10" s="53"/>
      <c r="CX10" s="53"/>
      <c r="CY10" s="53"/>
      <c r="CZ10" s="52"/>
      <c r="DA10" s="52" t="s">
        <v>11</v>
      </c>
      <c r="DB10" s="52" t="s">
        <v>9</v>
      </c>
      <c r="DC10" s="52"/>
      <c r="DD10" s="52"/>
      <c r="DE10" s="52"/>
      <c r="DF10" s="52"/>
      <c r="DG10" s="52" t="s">
        <v>42</v>
      </c>
      <c r="DH10" s="53"/>
      <c r="DI10" s="53"/>
      <c r="DJ10" s="53"/>
      <c r="DK10" s="52" t="s">
        <v>49</v>
      </c>
      <c r="DL10" s="52"/>
      <c r="DM10" s="52" t="s">
        <v>11</v>
      </c>
      <c r="DN10" s="52" t="s">
        <v>9</v>
      </c>
      <c r="DO10" s="52"/>
      <c r="DP10" s="52"/>
      <c r="DQ10" s="52"/>
      <c r="DR10" s="52"/>
      <c r="DS10" s="52" t="s">
        <v>49</v>
      </c>
      <c r="DT10" s="52" t="s">
        <v>49</v>
      </c>
      <c r="DU10" s="52"/>
      <c r="DV10" s="52" t="s">
        <v>11</v>
      </c>
      <c r="DW10" s="52" t="s">
        <v>9</v>
      </c>
      <c r="DX10" s="52"/>
      <c r="DY10" s="52"/>
      <c r="DZ10" s="52"/>
      <c r="EA10" s="52"/>
      <c r="EB10" s="52" t="s">
        <v>42</v>
      </c>
      <c r="EC10" s="53"/>
      <c r="ED10" s="53"/>
      <c r="EE10" s="53"/>
      <c r="EF10" s="52" t="s">
        <v>49</v>
      </c>
      <c r="EG10" s="52"/>
      <c r="EH10" s="52" t="s">
        <v>11</v>
      </c>
      <c r="EI10" s="52" t="s">
        <v>9</v>
      </c>
      <c r="EJ10" s="52"/>
      <c r="EK10" s="52"/>
      <c r="EL10" s="52"/>
      <c r="EM10" s="52"/>
      <c r="EN10" s="52" t="s">
        <v>42</v>
      </c>
      <c r="EO10" s="52" t="s">
        <v>49</v>
      </c>
      <c r="EP10" s="52" t="s">
        <v>12</v>
      </c>
      <c r="EQ10" s="52" t="s">
        <v>185</v>
      </c>
      <c r="ER10" s="52"/>
      <c r="ES10" s="52"/>
      <c r="ET10" s="52"/>
      <c r="EU10" s="52"/>
      <c r="EV10" s="52" t="s">
        <v>11</v>
      </c>
      <c r="EW10" s="52" t="s">
        <v>9</v>
      </c>
      <c r="EX10" s="52"/>
      <c r="EY10" s="52"/>
      <c r="EZ10" s="52"/>
      <c r="FA10" s="52" t="s">
        <v>670</v>
      </c>
      <c r="FB10" s="52"/>
      <c r="FC10" s="52"/>
      <c r="FD10" s="53" t="s">
        <v>42</v>
      </c>
      <c r="FE10" s="52" t="s">
        <v>49</v>
      </c>
      <c r="FF10" s="52"/>
      <c r="FG10" s="52" t="s">
        <v>11</v>
      </c>
      <c r="FH10" s="52" t="s">
        <v>9</v>
      </c>
      <c r="FI10" s="52"/>
      <c r="FJ10" s="52"/>
      <c r="FK10" s="52"/>
      <c r="FL10" s="52" t="s">
        <v>670</v>
      </c>
      <c r="FM10" s="52"/>
      <c r="FN10" s="52"/>
      <c r="FO10" s="53" t="s">
        <v>42</v>
      </c>
      <c r="FP10" s="52" t="s">
        <v>49</v>
      </c>
      <c r="FQ10" s="52" t="s">
        <v>43</v>
      </c>
      <c r="FR10" s="52" t="s">
        <v>54</v>
      </c>
      <c r="FS10" s="52" t="s">
        <v>43</v>
      </c>
      <c r="FT10" s="52" t="s">
        <v>54</v>
      </c>
      <c r="FU10" s="52" t="s">
        <v>44</v>
      </c>
      <c r="FV10" s="52" t="s">
        <v>44</v>
      </c>
      <c r="FW10" s="52"/>
      <c r="FX10" s="612"/>
      <c r="FY10" s="600"/>
      <c r="FZ10" s="600"/>
      <c r="GA10" s="52"/>
      <c r="GB10" s="52" t="s">
        <v>11</v>
      </c>
      <c r="GC10" s="52" t="s">
        <v>9</v>
      </c>
      <c r="GD10" s="52"/>
      <c r="GE10" s="52"/>
      <c r="GF10" s="52"/>
      <c r="GG10" s="52" t="s">
        <v>11</v>
      </c>
      <c r="GH10" s="52" t="s">
        <v>9</v>
      </c>
      <c r="GI10" s="52"/>
      <c r="GJ10" s="52"/>
      <c r="GK10" s="52"/>
      <c r="GL10" s="52" t="s">
        <v>11</v>
      </c>
      <c r="GM10" s="52" t="s">
        <v>9</v>
      </c>
      <c r="GN10" s="52"/>
      <c r="GO10" s="52"/>
      <c r="GP10" s="52"/>
      <c r="GQ10" s="52" t="s">
        <v>11</v>
      </c>
      <c r="GR10" s="52" t="s">
        <v>9</v>
      </c>
      <c r="GS10" s="52"/>
      <c r="GT10" s="52"/>
      <c r="GU10" s="53"/>
      <c r="GV10" s="53" t="s">
        <v>823</v>
      </c>
      <c r="GW10" s="53" t="s">
        <v>825</v>
      </c>
      <c r="GX10" s="53"/>
      <c r="GY10" s="53" t="s">
        <v>827</v>
      </c>
      <c r="GZ10" s="52" t="s">
        <v>828</v>
      </c>
      <c r="HA10" s="52" t="s">
        <v>830</v>
      </c>
      <c r="HC10" s="603"/>
      <c r="HD10" s="596"/>
      <c r="HE10" s="596"/>
      <c r="HF10" s="567"/>
      <c r="HG10" s="586"/>
      <c r="HH10" s="603"/>
      <c r="HI10" s="586"/>
      <c r="HJ10" s="567"/>
      <c r="HK10" s="567"/>
      <c r="HL10" s="567"/>
      <c r="HM10" s="567"/>
      <c r="HN10" s="55"/>
      <c r="HO10" s="567"/>
      <c r="HP10" s="567"/>
      <c r="HQ10" s="567"/>
      <c r="HR10" s="567"/>
      <c r="HS10" s="567"/>
      <c r="HT10" s="567"/>
      <c r="HU10" s="567"/>
      <c r="HV10" s="567"/>
      <c r="HW10" s="606"/>
      <c r="HX10" s="584"/>
      <c r="HY10" s="584"/>
      <c r="HZ10" s="586"/>
      <c r="IA10" s="586"/>
      <c r="IB10" s="586"/>
      <c r="IC10" s="586"/>
      <c r="ID10" s="586"/>
      <c r="IE10" s="586"/>
      <c r="IF10" s="586"/>
      <c r="IG10" s="586"/>
      <c r="IH10" s="586"/>
      <c r="II10" s="584"/>
      <c r="IJ10" s="584"/>
      <c r="IK10" s="586"/>
      <c r="IL10" s="586"/>
      <c r="IM10" s="586"/>
      <c r="IN10" s="586"/>
      <c r="IO10" s="586"/>
      <c r="IP10" s="586"/>
      <c r="IQ10" s="586"/>
      <c r="IR10" s="586"/>
      <c r="IS10" s="586"/>
      <c r="IT10" s="584"/>
      <c r="IU10" s="584"/>
      <c r="IV10" s="575"/>
      <c r="IW10" s="564"/>
    </row>
    <row r="11" spans="1:258">
      <c r="A11" s="23"/>
      <c r="B11" s="23"/>
      <c r="E11" s="628" t="s">
        <v>548</v>
      </c>
      <c r="F11" s="633"/>
      <c r="G11" s="52" t="s">
        <v>15</v>
      </c>
      <c r="H11" s="52" t="s">
        <v>515</v>
      </c>
      <c r="I11" s="52" t="s">
        <v>514</v>
      </c>
      <c r="J11" s="52" t="s">
        <v>18</v>
      </c>
      <c r="K11" s="52" t="s">
        <v>19</v>
      </c>
      <c r="L11" s="52" t="s">
        <v>671</v>
      </c>
      <c r="M11" s="52" t="s">
        <v>20</v>
      </c>
      <c r="N11" s="53">
        <v>6800</v>
      </c>
      <c r="O11" s="53"/>
      <c r="P11" s="53"/>
      <c r="Q11" s="53"/>
      <c r="R11" s="52" t="s">
        <v>672</v>
      </c>
      <c r="S11" s="52" t="s">
        <v>15</v>
      </c>
      <c r="T11" s="52" t="s">
        <v>515</v>
      </c>
      <c r="U11" s="52" t="s">
        <v>514</v>
      </c>
      <c r="V11" s="52" t="s">
        <v>18</v>
      </c>
      <c r="W11" s="52" t="s">
        <v>19</v>
      </c>
      <c r="X11" s="52" t="s">
        <v>671</v>
      </c>
      <c r="Y11" s="52" t="s">
        <v>20</v>
      </c>
      <c r="Z11" s="52">
        <v>6800</v>
      </c>
      <c r="AA11" s="53"/>
      <c r="AB11" s="53"/>
      <c r="AC11" s="53"/>
      <c r="AD11" s="52" t="s">
        <v>672</v>
      </c>
      <c r="AE11" s="52" t="s">
        <v>15</v>
      </c>
      <c r="AF11" s="52" t="s">
        <v>515</v>
      </c>
      <c r="AG11" s="52" t="s">
        <v>514</v>
      </c>
      <c r="AH11" s="52" t="s">
        <v>18</v>
      </c>
      <c r="AI11" s="52" t="s">
        <v>19</v>
      </c>
      <c r="AJ11" s="52" t="s">
        <v>671</v>
      </c>
      <c r="AK11" s="52" t="s">
        <v>20</v>
      </c>
      <c r="AL11" s="52">
        <v>6800</v>
      </c>
      <c r="AM11" s="53"/>
      <c r="AN11" s="53"/>
      <c r="AO11" s="53"/>
      <c r="AP11" s="52" t="s">
        <v>672</v>
      </c>
      <c r="AQ11" s="52" t="s">
        <v>15</v>
      </c>
      <c r="AR11" s="52" t="s">
        <v>515</v>
      </c>
      <c r="AS11" s="52" t="s">
        <v>514</v>
      </c>
      <c r="AT11" s="52" t="s">
        <v>18</v>
      </c>
      <c r="AU11" s="52" t="s">
        <v>19</v>
      </c>
      <c r="AV11" s="52" t="s">
        <v>671</v>
      </c>
      <c r="AW11" s="52" t="s">
        <v>673</v>
      </c>
      <c r="AX11" s="52" t="s">
        <v>20</v>
      </c>
      <c r="AY11" s="52">
        <v>6800</v>
      </c>
      <c r="AZ11" s="53"/>
      <c r="BA11" s="53"/>
      <c r="BB11" s="53"/>
      <c r="BC11" s="52" t="s">
        <v>672</v>
      </c>
      <c r="BD11" s="52" t="s">
        <v>15</v>
      </c>
      <c r="BE11" s="52" t="s">
        <v>515</v>
      </c>
      <c r="BF11" s="52" t="s">
        <v>514</v>
      </c>
      <c r="BG11" s="52" t="s">
        <v>18</v>
      </c>
      <c r="BH11" s="52" t="s">
        <v>19</v>
      </c>
      <c r="BI11" s="52" t="s">
        <v>671</v>
      </c>
      <c r="BJ11" s="52" t="s">
        <v>20</v>
      </c>
      <c r="BK11" s="52">
        <v>6800</v>
      </c>
      <c r="BL11" s="53"/>
      <c r="BM11" s="53"/>
      <c r="BN11" s="53"/>
      <c r="BO11" s="52" t="s">
        <v>672</v>
      </c>
      <c r="BP11" s="52" t="s">
        <v>15</v>
      </c>
      <c r="BQ11" s="52" t="s">
        <v>515</v>
      </c>
      <c r="BR11" s="52" t="s">
        <v>514</v>
      </c>
      <c r="BS11" s="52" t="s">
        <v>18</v>
      </c>
      <c r="BT11" s="52" t="s">
        <v>19</v>
      </c>
      <c r="BU11" s="52" t="s">
        <v>671</v>
      </c>
      <c r="BV11" s="52" t="s">
        <v>13</v>
      </c>
      <c r="BW11" s="52" t="s">
        <v>20</v>
      </c>
      <c r="BX11" s="52">
        <v>6800</v>
      </c>
      <c r="BY11" s="53"/>
      <c r="BZ11" s="53"/>
      <c r="CA11" s="53"/>
      <c r="CB11" s="52" t="s">
        <v>672</v>
      </c>
      <c r="CC11" s="52" t="s">
        <v>15</v>
      </c>
      <c r="CD11" s="52" t="s">
        <v>515</v>
      </c>
      <c r="CE11" s="52" t="s">
        <v>514</v>
      </c>
      <c r="CF11" s="52" t="s">
        <v>18</v>
      </c>
      <c r="CG11" s="52" t="s">
        <v>19</v>
      </c>
      <c r="CH11" s="52" t="s">
        <v>671</v>
      </c>
      <c r="CI11" s="52" t="s">
        <v>20</v>
      </c>
      <c r="CJ11" s="52">
        <v>6800</v>
      </c>
      <c r="CK11" s="53"/>
      <c r="CL11" s="53"/>
      <c r="CM11" s="53"/>
      <c r="CN11" s="52" t="s">
        <v>672</v>
      </c>
      <c r="CO11" s="52" t="s">
        <v>15</v>
      </c>
      <c r="CP11" s="52" t="s">
        <v>515</v>
      </c>
      <c r="CQ11" s="52" t="s">
        <v>514</v>
      </c>
      <c r="CR11" s="52" t="s">
        <v>18</v>
      </c>
      <c r="CS11" s="52" t="s">
        <v>19</v>
      </c>
      <c r="CT11" s="52" t="s">
        <v>671</v>
      </c>
      <c r="CU11" s="52" t="s">
        <v>20</v>
      </c>
      <c r="CV11" s="52">
        <v>6800</v>
      </c>
      <c r="CW11" s="53"/>
      <c r="CX11" s="53"/>
      <c r="CY11" s="53"/>
      <c r="CZ11" s="52" t="s">
        <v>15</v>
      </c>
      <c r="DA11" s="52" t="s">
        <v>515</v>
      </c>
      <c r="DB11" s="52" t="s">
        <v>514</v>
      </c>
      <c r="DC11" s="52" t="s">
        <v>18</v>
      </c>
      <c r="DD11" s="52" t="s">
        <v>19</v>
      </c>
      <c r="DE11" s="52" t="s">
        <v>671</v>
      </c>
      <c r="DF11" s="52" t="s">
        <v>20</v>
      </c>
      <c r="DG11" s="52">
        <v>6800</v>
      </c>
      <c r="DH11" s="53"/>
      <c r="DI11" s="53"/>
      <c r="DJ11" s="53"/>
      <c r="DK11" s="52" t="s">
        <v>672</v>
      </c>
      <c r="DL11" s="52" t="s">
        <v>15</v>
      </c>
      <c r="DM11" s="52" t="s">
        <v>515</v>
      </c>
      <c r="DN11" s="52" t="s">
        <v>514</v>
      </c>
      <c r="DO11" s="52" t="s">
        <v>18</v>
      </c>
      <c r="DP11" s="52" t="s">
        <v>19</v>
      </c>
      <c r="DQ11" s="52" t="s">
        <v>671</v>
      </c>
      <c r="DR11" s="52" t="s">
        <v>20</v>
      </c>
      <c r="DS11" s="52" t="s">
        <v>672</v>
      </c>
      <c r="DT11" s="52" t="s">
        <v>672</v>
      </c>
      <c r="DU11" s="52" t="s">
        <v>15</v>
      </c>
      <c r="DV11" s="52" t="s">
        <v>515</v>
      </c>
      <c r="DW11" s="52" t="s">
        <v>514</v>
      </c>
      <c r="DX11" s="52" t="s">
        <v>18</v>
      </c>
      <c r="DY11" s="52" t="s">
        <v>19</v>
      </c>
      <c r="DZ11" s="52" t="s">
        <v>671</v>
      </c>
      <c r="EA11" s="52" t="s">
        <v>20</v>
      </c>
      <c r="EB11" s="52">
        <v>6800</v>
      </c>
      <c r="EC11" s="53"/>
      <c r="ED11" s="53"/>
      <c r="EE11" s="53"/>
      <c r="EF11" s="52" t="s">
        <v>672</v>
      </c>
      <c r="EG11" s="52" t="s">
        <v>15</v>
      </c>
      <c r="EH11" s="52" t="s">
        <v>515</v>
      </c>
      <c r="EI11" s="52" t="s">
        <v>514</v>
      </c>
      <c r="EJ11" s="52" t="s">
        <v>18</v>
      </c>
      <c r="EK11" s="52" t="s">
        <v>19</v>
      </c>
      <c r="EL11" s="52" t="s">
        <v>671</v>
      </c>
      <c r="EM11" s="52" t="s">
        <v>20</v>
      </c>
      <c r="EN11" s="52">
        <v>6800</v>
      </c>
      <c r="EO11" s="52" t="s">
        <v>672</v>
      </c>
      <c r="EP11" s="52" t="s">
        <v>674</v>
      </c>
      <c r="EQ11" s="52">
        <v>6800</v>
      </c>
      <c r="ER11" s="52"/>
      <c r="ES11" s="52" t="s">
        <v>19</v>
      </c>
      <c r="ET11" s="52" t="s">
        <v>19</v>
      </c>
      <c r="EU11" s="52" t="s">
        <v>15</v>
      </c>
      <c r="EV11" s="52" t="s">
        <v>515</v>
      </c>
      <c r="EW11" s="52" t="s">
        <v>514</v>
      </c>
      <c r="EX11" s="52" t="s">
        <v>18</v>
      </c>
      <c r="EY11" s="52" t="s">
        <v>19</v>
      </c>
      <c r="EZ11" s="52" t="s">
        <v>671</v>
      </c>
      <c r="FA11" s="52" t="s">
        <v>675</v>
      </c>
      <c r="FB11" s="52" t="s">
        <v>13</v>
      </c>
      <c r="FC11" s="52" t="s">
        <v>20</v>
      </c>
      <c r="FD11" s="53">
        <v>6800</v>
      </c>
      <c r="FE11" s="52" t="s">
        <v>672</v>
      </c>
      <c r="FF11" s="52" t="s">
        <v>15</v>
      </c>
      <c r="FG11" s="52" t="s">
        <v>515</v>
      </c>
      <c r="FH11" s="52" t="s">
        <v>514</v>
      </c>
      <c r="FI11" s="52" t="s">
        <v>18</v>
      </c>
      <c r="FJ11" s="52" t="s">
        <v>19</v>
      </c>
      <c r="FK11" s="52" t="s">
        <v>671</v>
      </c>
      <c r="FL11" s="52" t="s">
        <v>675</v>
      </c>
      <c r="FM11" s="52" t="s">
        <v>13</v>
      </c>
      <c r="FN11" s="52" t="s">
        <v>20</v>
      </c>
      <c r="FO11" s="53">
        <v>6800</v>
      </c>
      <c r="FP11" s="52" t="s">
        <v>672</v>
      </c>
      <c r="FQ11" s="52" t="s">
        <v>676</v>
      </c>
      <c r="FR11" s="52" t="s">
        <v>676</v>
      </c>
      <c r="FS11" s="52" t="s">
        <v>513</v>
      </c>
      <c r="FT11" s="52" t="s">
        <v>513</v>
      </c>
      <c r="FU11" s="52" t="s">
        <v>676</v>
      </c>
      <c r="FV11" s="52" t="s">
        <v>513</v>
      </c>
      <c r="FW11" s="52" t="s">
        <v>16</v>
      </c>
      <c r="FX11" s="612"/>
      <c r="FY11" s="600"/>
      <c r="FZ11" s="600"/>
      <c r="GA11" s="52" t="s">
        <v>15</v>
      </c>
      <c r="GB11" s="52" t="s">
        <v>515</v>
      </c>
      <c r="GC11" s="52" t="s">
        <v>514</v>
      </c>
      <c r="GD11" s="52" t="s">
        <v>18</v>
      </c>
      <c r="GE11" s="52" t="s">
        <v>185</v>
      </c>
      <c r="GF11" s="52" t="s">
        <v>15</v>
      </c>
      <c r="GG11" s="52" t="s">
        <v>515</v>
      </c>
      <c r="GH11" s="52" t="s">
        <v>514</v>
      </c>
      <c r="GI11" s="52" t="s">
        <v>18</v>
      </c>
      <c r="GJ11" s="52" t="s">
        <v>42</v>
      </c>
      <c r="GK11" s="52" t="s">
        <v>15</v>
      </c>
      <c r="GL11" s="52" t="s">
        <v>515</v>
      </c>
      <c r="GM11" s="52" t="s">
        <v>514</v>
      </c>
      <c r="GN11" s="52" t="s">
        <v>18</v>
      </c>
      <c r="GO11" s="52" t="s">
        <v>42</v>
      </c>
      <c r="GP11" s="52" t="s">
        <v>15</v>
      </c>
      <c r="GQ11" s="52" t="s">
        <v>515</v>
      </c>
      <c r="GR11" s="52" t="s">
        <v>514</v>
      </c>
      <c r="GS11" s="52" t="s">
        <v>18</v>
      </c>
      <c r="GT11" s="52" t="s">
        <v>42</v>
      </c>
      <c r="GU11" s="53" t="s">
        <v>831</v>
      </c>
      <c r="GV11" s="53" t="s">
        <v>824</v>
      </c>
      <c r="GW11" s="53" t="s">
        <v>826</v>
      </c>
      <c r="GX11" s="53" t="s">
        <v>882</v>
      </c>
      <c r="GY11" s="53" t="s">
        <v>885</v>
      </c>
      <c r="GZ11" s="52" t="s">
        <v>829</v>
      </c>
      <c r="HA11" s="52" t="s">
        <v>514</v>
      </c>
      <c r="HB11" s="209"/>
      <c r="HC11" s="603"/>
      <c r="HD11" s="596"/>
      <c r="HE11" s="596"/>
      <c r="HF11" s="567"/>
      <c r="HG11" s="586"/>
      <c r="HH11" s="603"/>
      <c r="HI11" s="586"/>
      <c r="HJ11" s="567"/>
      <c r="HK11" s="567"/>
      <c r="HL11" s="567"/>
      <c r="HM11" s="567"/>
      <c r="HN11" s="55"/>
      <c r="HO11" s="567"/>
      <c r="HP11" s="567"/>
      <c r="HQ11" s="567"/>
      <c r="HR11" s="567"/>
      <c r="HS11" s="567"/>
      <c r="HT11" s="567"/>
      <c r="HU11" s="567"/>
      <c r="HV11" s="567"/>
      <c r="HW11" s="606"/>
      <c r="HX11" s="584"/>
      <c r="HY11" s="584"/>
      <c r="HZ11" s="586"/>
      <c r="IA11" s="586"/>
      <c r="IB11" s="586"/>
      <c r="IC11" s="586"/>
      <c r="ID11" s="586"/>
      <c r="IE11" s="586"/>
      <c r="IF11" s="586"/>
      <c r="IG11" s="586"/>
      <c r="IH11" s="586"/>
      <c r="II11" s="584"/>
      <c r="IJ11" s="584"/>
      <c r="IK11" s="586"/>
      <c r="IL11" s="586"/>
      <c r="IM11" s="586"/>
      <c r="IN11" s="586"/>
      <c r="IO11" s="586"/>
      <c r="IP11" s="586"/>
      <c r="IQ11" s="586"/>
      <c r="IR11" s="586"/>
      <c r="IS11" s="586"/>
      <c r="IT11" s="584"/>
      <c r="IU11" s="584"/>
      <c r="IV11" s="575"/>
      <c r="IW11" s="564"/>
    </row>
    <row r="12" spans="1:258" ht="52" customHeight="1">
      <c r="A12" s="23" t="s">
        <v>0</v>
      </c>
      <c r="B12" s="23" t="s">
        <v>551</v>
      </c>
      <c r="C12" s="33" t="s">
        <v>55</v>
      </c>
      <c r="D12" s="56" t="s">
        <v>550</v>
      </c>
      <c r="E12" s="629"/>
      <c r="F12" s="634"/>
      <c r="G12" s="58">
        <v>6100</v>
      </c>
      <c r="H12" s="58">
        <v>6200</v>
      </c>
      <c r="I12" s="54" t="s">
        <v>366</v>
      </c>
      <c r="J12" s="52">
        <v>6600</v>
      </c>
      <c r="K12" s="59" t="s">
        <v>367</v>
      </c>
      <c r="L12" s="58">
        <v>6810</v>
      </c>
      <c r="M12" s="58">
        <v>6890</v>
      </c>
      <c r="N12" s="60" t="s">
        <v>807</v>
      </c>
      <c r="O12" s="60" t="s">
        <v>15</v>
      </c>
      <c r="P12" s="60" t="s">
        <v>933</v>
      </c>
      <c r="Q12" s="60" t="s">
        <v>1063</v>
      </c>
      <c r="R12" s="59" t="s">
        <v>533</v>
      </c>
      <c r="S12" s="58">
        <v>6100</v>
      </c>
      <c r="T12" s="58">
        <v>6200</v>
      </c>
      <c r="U12" s="54" t="s">
        <v>366</v>
      </c>
      <c r="V12" s="52">
        <v>6600</v>
      </c>
      <c r="W12" s="59" t="s">
        <v>367</v>
      </c>
      <c r="X12" s="58">
        <v>6810</v>
      </c>
      <c r="Y12" s="58">
        <v>6890</v>
      </c>
      <c r="Z12" s="59" t="s">
        <v>807</v>
      </c>
      <c r="AA12" s="60" t="s">
        <v>15</v>
      </c>
      <c r="AB12" s="60" t="s">
        <v>933</v>
      </c>
      <c r="AC12" s="60" t="s">
        <v>1063</v>
      </c>
      <c r="AD12" s="59" t="s">
        <v>533</v>
      </c>
      <c r="AE12" s="58">
        <v>6100</v>
      </c>
      <c r="AF12" s="58">
        <v>6200</v>
      </c>
      <c r="AG12" s="54" t="s">
        <v>366</v>
      </c>
      <c r="AH12" s="52">
        <v>6600</v>
      </c>
      <c r="AI12" s="59" t="s">
        <v>367</v>
      </c>
      <c r="AJ12" s="58">
        <v>6810</v>
      </c>
      <c r="AK12" s="58">
        <v>6890</v>
      </c>
      <c r="AL12" s="59" t="s">
        <v>807</v>
      </c>
      <c r="AM12" s="60" t="s">
        <v>15</v>
      </c>
      <c r="AN12" s="60" t="s">
        <v>933</v>
      </c>
      <c r="AO12" s="60" t="s">
        <v>1063</v>
      </c>
      <c r="AP12" s="59" t="s">
        <v>533</v>
      </c>
      <c r="AQ12" s="58">
        <v>6100</v>
      </c>
      <c r="AR12" s="58">
        <v>6200</v>
      </c>
      <c r="AS12" s="54" t="s">
        <v>366</v>
      </c>
      <c r="AT12" s="52">
        <v>6600</v>
      </c>
      <c r="AU12" s="59"/>
      <c r="AV12" s="58">
        <v>6810</v>
      </c>
      <c r="AW12" s="58">
        <v>6820</v>
      </c>
      <c r="AX12" s="58">
        <v>6890</v>
      </c>
      <c r="AY12" s="59" t="s">
        <v>819</v>
      </c>
      <c r="AZ12" s="60" t="s">
        <v>15</v>
      </c>
      <c r="BA12" s="60" t="s">
        <v>933</v>
      </c>
      <c r="BB12" s="60" t="s">
        <v>1063</v>
      </c>
      <c r="BC12" s="59" t="s">
        <v>533</v>
      </c>
      <c r="BD12" s="58">
        <v>6100</v>
      </c>
      <c r="BE12" s="58">
        <v>6200</v>
      </c>
      <c r="BF12" s="54" t="s">
        <v>366</v>
      </c>
      <c r="BG12" s="52">
        <v>6600</v>
      </c>
      <c r="BH12" s="59" t="s">
        <v>367</v>
      </c>
      <c r="BI12" s="58">
        <v>6810</v>
      </c>
      <c r="BJ12" s="58">
        <v>6890</v>
      </c>
      <c r="BK12" s="59" t="s">
        <v>807</v>
      </c>
      <c r="BL12" s="60" t="s">
        <v>15</v>
      </c>
      <c r="BM12" s="60" t="s">
        <v>933</v>
      </c>
      <c r="BN12" s="60" t="s">
        <v>1063</v>
      </c>
      <c r="BO12" s="59" t="s">
        <v>533</v>
      </c>
      <c r="BP12" s="58">
        <v>6100</v>
      </c>
      <c r="BQ12" s="58">
        <v>6200</v>
      </c>
      <c r="BR12" s="54" t="s">
        <v>366</v>
      </c>
      <c r="BS12" s="52">
        <v>6600</v>
      </c>
      <c r="BT12" s="59" t="s">
        <v>367</v>
      </c>
      <c r="BU12" s="58">
        <v>6810</v>
      </c>
      <c r="BV12" s="58">
        <v>6850</v>
      </c>
      <c r="BW12" s="58">
        <v>6890</v>
      </c>
      <c r="BX12" s="59" t="s">
        <v>808</v>
      </c>
      <c r="BY12" s="60" t="s">
        <v>15</v>
      </c>
      <c r="BZ12" s="60" t="s">
        <v>933</v>
      </c>
      <c r="CA12" s="60" t="s">
        <v>1063</v>
      </c>
      <c r="CB12" s="59" t="s">
        <v>533</v>
      </c>
      <c r="CC12" s="58">
        <v>6100</v>
      </c>
      <c r="CD12" s="58">
        <v>6200</v>
      </c>
      <c r="CE12" s="54" t="s">
        <v>366</v>
      </c>
      <c r="CF12" s="52">
        <v>6600</v>
      </c>
      <c r="CG12" s="59" t="s">
        <v>367</v>
      </c>
      <c r="CH12" s="58">
        <v>6810</v>
      </c>
      <c r="CI12" s="58">
        <v>6890</v>
      </c>
      <c r="CJ12" s="59" t="s">
        <v>807</v>
      </c>
      <c r="CK12" s="60" t="s">
        <v>15</v>
      </c>
      <c r="CL12" s="60" t="s">
        <v>933</v>
      </c>
      <c r="CM12" s="60" t="s">
        <v>1063</v>
      </c>
      <c r="CN12" s="59" t="s">
        <v>533</v>
      </c>
      <c r="CO12" s="58">
        <v>6100</v>
      </c>
      <c r="CP12" s="58">
        <v>6200</v>
      </c>
      <c r="CQ12" s="54" t="s">
        <v>366</v>
      </c>
      <c r="CR12" s="52">
        <v>6600</v>
      </c>
      <c r="CS12" s="59" t="s">
        <v>367</v>
      </c>
      <c r="CT12" s="58">
        <v>6810</v>
      </c>
      <c r="CU12" s="58">
        <v>6890</v>
      </c>
      <c r="CV12" s="59" t="s">
        <v>807</v>
      </c>
      <c r="CW12" s="60" t="s">
        <v>15</v>
      </c>
      <c r="CX12" s="60" t="s">
        <v>933</v>
      </c>
      <c r="CY12" s="60" t="s">
        <v>1063</v>
      </c>
      <c r="CZ12" s="58">
        <v>6100</v>
      </c>
      <c r="DA12" s="58">
        <v>6200</v>
      </c>
      <c r="DB12" s="54" t="s">
        <v>366</v>
      </c>
      <c r="DC12" s="52">
        <v>6600</v>
      </c>
      <c r="DD12" s="59" t="s">
        <v>367</v>
      </c>
      <c r="DE12" s="58">
        <v>6810</v>
      </c>
      <c r="DF12" s="58">
        <v>6890</v>
      </c>
      <c r="DG12" s="59" t="s">
        <v>807</v>
      </c>
      <c r="DH12" s="60" t="s">
        <v>15</v>
      </c>
      <c r="DI12" s="60" t="s">
        <v>933</v>
      </c>
      <c r="DJ12" s="60" t="s">
        <v>1063</v>
      </c>
      <c r="DK12" s="59" t="s">
        <v>533</v>
      </c>
      <c r="DL12" s="58">
        <v>6100</v>
      </c>
      <c r="DM12" s="58">
        <v>6200</v>
      </c>
      <c r="DN12" s="54" t="s">
        <v>366</v>
      </c>
      <c r="DO12" s="52">
        <v>6600</v>
      </c>
      <c r="DP12" s="59" t="s">
        <v>367</v>
      </c>
      <c r="DQ12" s="58">
        <v>6810</v>
      </c>
      <c r="DR12" s="58">
        <v>6890</v>
      </c>
      <c r="DS12" s="59" t="s">
        <v>533</v>
      </c>
      <c r="DT12" s="59" t="s">
        <v>533</v>
      </c>
      <c r="DU12" s="58">
        <v>6100</v>
      </c>
      <c r="DV12" s="58">
        <v>6200</v>
      </c>
      <c r="DW12" s="54" t="s">
        <v>366</v>
      </c>
      <c r="DX12" s="52">
        <v>6600</v>
      </c>
      <c r="DY12" s="59" t="s">
        <v>367</v>
      </c>
      <c r="DZ12" s="58">
        <v>6810</v>
      </c>
      <c r="EA12" s="58">
        <v>6890</v>
      </c>
      <c r="EB12" s="59" t="s">
        <v>807</v>
      </c>
      <c r="EC12" s="60" t="s">
        <v>15</v>
      </c>
      <c r="ED12" s="60" t="s">
        <v>933</v>
      </c>
      <c r="EE12" s="60" t="s">
        <v>1063</v>
      </c>
      <c r="EF12" s="59" t="s">
        <v>533</v>
      </c>
      <c r="EG12" s="58">
        <v>6100</v>
      </c>
      <c r="EH12" s="58">
        <v>6200</v>
      </c>
      <c r="EI12" s="54" t="s">
        <v>366</v>
      </c>
      <c r="EJ12" s="52">
        <v>6600</v>
      </c>
      <c r="EK12" s="59" t="s">
        <v>367</v>
      </c>
      <c r="EL12" s="58">
        <v>6810</v>
      </c>
      <c r="EM12" s="58">
        <v>6890</v>
      </c>
      <c r="EN12" s="59" t="s">
        <v>807</v>
      </c>
      <c r="EO12" s="59" t="s">
        <v>533</v>
      </c>
      <c r="EP12" s="58"/>
      <c r="EQ12" s="58" t="s">
        <v>908</v>
      </c>
      <c r="ER12" s="59"/>
      <c r="ES12" s="59"/>
      <c r="ET12" s="61"/>
      <c r="EU12" s="58">
        <v>6100</v>
      </c>
      <c r="EV12" s="58">
        <v>6200</v>
      </c>
      <c r="EW12" s="54" t="s">
        <v>366</v>
      </c>
      <c r="EX12" s="52">
        <v>6600</v>
      </c>
      <c r="EY12" s="59" t="s">
        <v>367</v>
      </c>
      <c r="EZ12" s="58">
        <v>6810</v>
      </c>
      <c r="FA12" s="58">
        <v>6820</v>
      </c>
      <c r="FB12" s="58">
        <v>6850</v>
      </c>
      <c r="FC12" s="58">
        <v>6890</v>
      </c>
      <c r="FD12" s="60" t="s">
        <v>817</v>
      </c>
      <c r="FE12" s="59" t="s">
        <v>533</v>
      </c>
      <c r="FF12" s="58">
        <v>6100</v>
      </c>
      <c r="FG12" s="58">
        <v>6200</v>
      </c>
      <c r="FH12" s="54" t="s">
        <v>366</v>
      </c>
      <c r="FI12" s="52">
        <v>6600</v>
      </c>
      <c r="FJ12" s="59" t="s">
        <v>367</v>
      </c>
      <c r="FK12" s="58">
        <v>6810</v>
      </c>
      <c r="FL12" s="58">
        <v>6820</v>
      </c>
      <c r="FM12" s="58">
        <v>6850</v>
      </c>
      <c r="FN12" s="58">
        <v>6890</v>
      </c>
      <c r="FO12" s="60" t="s">
        <v>817</v>
      </c>
      <c r="FP12" s="59" t="s">
        <v>533</v>
      </c>
      <c r="FQ12" s="58">
        <v>6112</v>
      </c>
      <c r="FR12" s="58">
        <v>6152</v>
      </c>
      <c r="FS12" s="58">
        <v>6113</v>
      </c>
      <c r="FT12" s="58">
        <v>6153</v>
      </c>
      <c r="FU12" s="58">
        <v>6325</v>
      </c>
      <c r="FV12" s="58">
        <v>6300</v>
      </c>
      <c r="FW12" s="58">
        <v>6200</v>
      </c>
      <c r="FX12" s="613"/>
      <c r="FY12" s="601"/>
      <c r="FZ12" s="601"/>
      <c r="GA12" s="58">
        <v>6100</v>
      </c>
      <c r="GB12" s="58">
        <v>6200</v>
      </c>
      <c r="GC12" s="54" t="s">
        <v>366</v>
      </c>
      <c r="GD12" s="52">
        <v>6600</v>
      </c>
      <c r="GE12" s="58"/>
      <c r="GF12" s="58">
        <v>6100</v>
      </c>
      <c r="GG12" s="58">
        <v>6200</v>
      </c>
      <c r="GH12" s="54" t="s">
        <v>366</v>
      </c>
      <c r="GI12" s="52">
        <v>6600</v>
      </c>
      <c r="GJ12" s="58"/>
      <c r="GK12" s="58">
        <v>6100</v>
      </c>
      <c r="GL12" s="58">
        <v>6200</v>
      </c>
      <c r="GM12" s="54" t="s">
        <v>53</v>
      </c>
      <c r="GN12" s="52">
        <v>6600</v>
      </c>
      <c r="GO12" s="58"/>
      <c r="GP12" s="58">
        <v>6100</v>
      </c>
      <c r="GQ12" s="58">
        <v>6200</v>
      </c>
      <c r="GR12" s="54" t="s">
        <v>366</v>
      </c>
      <c r="GS12" s="52">
        <v>6600</v>
      </c>
      <c r="GT12" s="58"/>
      <c r="GU12" s="62">
        <v>6330</v>
      </c>
      <c r="GV12" s="62">
        <v>6432</v>
      </c>
      <c r="GW12" s="62">
        <v>6441</v>
      </c>
      <c r="GX12" s="62"/>
      <c r="GY12" s="62">
        <v>6650</v>
      </c>
      <c r="GZ12" s="58">
        <v>2220</v>
      </c>
      <c r="HA12" s="58">
        <v>2230</v>
      </c>
      <c r="HB12" s="58">
        <v>6640</v>
      </c>
      <c r="HC12" s="604"/>
      <c r="HD12" s="597"/>
      <c r="HE12" s="597"/>
      <c r="HF12" s="568"/>
      <c r="HG12" s="586"/>
      <c r="HH12" s="604"/>
      <c r="HI12" s="586"/>
      <c r="HJ12" s="568"/>
      <c r="HK12" s="568"/>
      <c r="HL12" s="568"/>
      <c r="HM12" s="568"/>
      <c r="HN12" s="63" t="s">
        <v>42</v>
      </c>
      <c r="HO12" s="568"/>
      <c r="HP12" s="568"/>
      <c r="HQ12" s="568"/>
      <c r="HR12" s="568"/>
      <c r="HS12" s="568"/>
      <c r="HT12" s="568"/>
      <c r="HU12" s="568"/>
      <c r="HV12" s="568"/>
      <c r="HW12" s="607"/>
      <c r="HX12" s="585"/>
      <c r="HY12" s="585"/>
      <c r="HZ12" s="586"/>
      <c r="IA12" s="586"/>
      <c r="IB12" s="586"/>
      <c r="IC12" s="586"/>
      <c r="ID12" s="586"/>
      <c r="IE12" s="586"/>
      <c r="IF12" s="586"/>
      <c r="IG12" s="586"/>
      <c r="IH12" s="586"/>
      <c r="II12" s="585"/>
      <c r="IJ12" s="585"/>
      <c r="IK12" s="586"/>
      <c r="IL12" s="586"/>
      <c r="IM12" s="586"/>
      <c r="IN12" s="586"/>
      <c r="IO12" s="586"/>
      <c r="IP12" s="586"/>
      <c r="IQ12" s="586"/>
      <c r="IR12" s="586"/>
      <c r="IS12" s="586"/>
      <c r="IT12" s="585"/>
      <c r="IU12" s="585"/>
      <c r="IV12" s="576"/>
      <c r="IW12" s="565"/>
    </row>
    <row r="13" spans="1:258" ht="14.5" hidden="1">
      <c r="A13" s="64"/>
      <c r="B13" s="65"/>
      <c r="C13" s="65"/>
      <c r="D13" s="66"/>
      <c r="E13" s="67"/>
      <c r="F13" s="68"/>
      <c r="G13" s="69"/>
      <c r="H13" s="69"/>
      <c r="I13" s="70"/>
      <c r="J13" s="70"/>
      <c r="K13" s="70"/>
      <c r="L13" s="70"/>
      <c r="M13" s="70"/>
      <c r="N13" s="71"/>
      <c r="O13" s="71"/>
      <c r="P13" s="71"/>
      <c r="Q13" s="71"/>
      <c r="R13" s="69"/>
      <c r="S13" s="70"/>
      <c r="T13" s="70"/>
      <c r="U13" s="70"/>
      <c r="V13" s="70"/>
      <c r="W13" s="70"/>
      <c r="X13" s="70"/>
      <c r="Y13" s="70"/>
      <c r="Z13" s="72"/>
      <c r="AA13" s="72"/>
      <c r="AB13" s="72"/>
      <c r="AC13" s="72"/>
      <c r="AD13" s="70"/>
      <c r="AE13" s="70"/>
      <c r="AF13" s="70"/>
      <c r="AG13" s="70"/>
      <c r="AH13" s="70"/>
      <c r="AI13" s="70"/>
      <c r="AJ13" s="70"/>
      <c r="AK13" s="70"/>
      <c r="AL13" s="72"/>
      <c r="AM13" s="72"/>
      <c r="AN13" s="72"/>
      <c r="AO13" s="72"/>
      <c r="AP13" s="70"/>
      <c r="AQ13" s="70"/>
      <c r="AR13" s="70"/>
      <c r="AS13" s="70"/>
      <c r="AT13" s="70"/>
      <c r="AU13" s="70"/>
      <c r="AV13" s="70"/>
      <c r="AW13" s="70"/>
      <c r="AX13" s="70"/>
      <c r="AY13" s="72"/>
      <c r="AZ13" s="72"/>
      <c r="BA13" s="72"/>
      <c r="BB13" s="72"/>
      <c r="BC13" s="70"/>
      <c r="BD13" s="72"/>
      <c r="BE13" s="72"/>
      <c r="BF13" s="72"/>
      <c r="BG13" s="72"/>
      <c r="BH13" s="72"/>
      <c r="BI13" s="72"/>
      <c r="BJ13" s="72"/>
      <c r="BK13" s="72"/>
      <c r="BL13" s="72"/>
      <c r="BM13" s="72"/>
      <c r="BN13" s="72"/>
      <c r="BO13" s="72"/>
      <c r="BP13" s="72"/>
      <c r="BQ13" s="72"/>
      <c r="BR13" s="72"/>
      <c r="BS13" s="72"/>
      <c r="BT13" s="72"/>
      <c r="BU13" s="72"/>
      <c r="BV13" s="72"/>
      <c r="BW13" s="72"/>
      <c r="BX13" s="72"/>
      <c r="BY13" s="72"/>
      <c r="BZ13" s="72"/>
      <c r="CA13" s="72"/>
      <c r="CB13" s="72"/>
      <c r="CC13" s="72"/>
      <c r="CD13" s="72"/>
      <c r="CE13" s="72"/>
      <c r="CF13" s="72"/>
      <c r="CG13" s="72"/>
      <c r="CH13" s="72"/>
      <c r="CI13" s="72"/>
      <c r="CJ13" s="72"/>
      <c r="CK13" s="72"/>
      <c r="CL13" s="72"/>
      <c r="CM13" s="72"/>
      <c r="CN13" s="72"/>
      <c r="CO13" s="72"/>
      <c r="CP13" s="72"/>
      <c r="CQ13" s="72"/>
      <c r="CR13" s="72"/>
      <c r="CS13" s="72"/>
      <c r="CT13" s="72"/>
      <c r="CU13" s="72"/>
      <c r="CV13" s="72"/>
      <c r="CW13" s="72"/>
      <c r="CX13" s="72"/>
      <c r="CY13" s="72"/>
      <c r="CZ13" s="72"/>
      <c r="DA13" s="72"/>
      <c r="DB13" s="72"/>
      <c r="DC13" s="72"/>
      <c r="DD13" s="72"/>
      <c r="DE13" s="72"/>
      <c r="DF13" s="72"/>
      <c r="DG13" s="72"/>
      <c r="DH13" s="72"/>
      <c r="DI13" s="72"/>
      <c r="DJ13" s="72"/>
      <c r="DK13" s="72"/>
      <c r="DL13" s="68"/>
      <c r="DM13" s="68"/>
      <c r="DN13" s="68"/>
      <c r="DO13" s="68"/>
      <c r="DP13" s="68"/>
      <c r="DQ13" s="68"/>
      <c r="DR13" s="68"/>
      <c r="DS13" s="68"/>
      <c r="DT13" s="72"/>
      <c r="DU13" s="72"/>
      <c r="DV13" s="72"/>
      <c r="DW13" s="72"/>
      <c r="DX13" s="72"/>
      <c r="DY13" s="72"/>
      <c r="DZ13" s="72"/>
      <c r="EA13" s="72"/>
      <c r="EB13" s="72"/>
      <c r="EC13" s="72"/>
      <c r="ED13" s="72"/>
      <c r="EE13" s="72"/>
      <c r="EF13" s="72"/>
      <c r="EG13" s="72"/>
      <c r="EH13" s="72"/>
      <c r="EI13" s="72"/>
      <c r="EJ13" s="72"/>
      <c r="EK13" s="72"/>
      <c r="EL13" s="72"/>
      <c r="EM13" s="72"/>
      <c r="EN13" s="72"/>
      <c r="EO13" s="72"/>
      <c r="EP13" s="72"/>
      <c r="EQ13" s="72"/>
      <c r="ER13" s="68"/>
      <c r="ES13" s="72"/>
      <c r="ET13" s="72"/>
      <c r="EU13" s="72"/>
      <c r="EV13" s="72"/>
      <c r="EW13" s="72"/>
      <c r="EX13" s="64"/>
      <c r="EY13" s="72"/>
      <c r="EZ13" s="72"/>
      <c r="FA13" s="72"/>
      <c r="FB13" s="72"/>
      <c r="FC13" s="72"/>
      <c r="FD13" s="71"/>
      <c r="FE13" s="72"/>
      <c r="FF13" s="72"/>
      <c r="FG13" s="72"/>
      <c r="FH13" s="72"/>
      <c r="FI13" s="72"/>
      <c r="FJ13" s="72"/>
      <c r="FK13" s="72"/>
      <c r="FL13" s="72"/>
      <c r="FM13" s="72"/>
      <c r="FN13" s="72"/>
      <c r="FO13" s="71"/>
      <c r="FP13" s="72"/>
      <c r="FQ13" s="72"/>
      <c r="FR13" s="72"/>
      <c r="FS13" s="72"/>
      <c r="FT13" s="72"/>
      <c r="FU13" s="72"/>
      <c r="FV13" s="72"/>
      <c r="FW13" s="72"/>
      <c r="FX13" s="72"/>
      <c r="FY13" s="69"/>
      <c r="FZ13" s="69"/>
      <c r="GA13" s="72"/>
      <c r="GB13" s="72"/>
      <c r="GC13" s="72"/>
      <c r="GD13" s="72"/>
      <c r="GE13" s="72"/>
      <c r="GF13" s="72"/>
      <c r="GG13" s="72"/>
      <c r="GH13" s="72"/>
      <c r="GI13" s="72"/>
      <c r="GJ13" s="72"/>
      <c r="GK13" s="72"/>
      <c r="GL13" s="72"/>
      <c r="GM13" s="72"/>
      <c r="GN13" s="72"/>
      <c r="GO13" s="72"/>
      <c r="GP13" s="72"/>
      <c r="GQ13" s="72"/>
      <c r="GR13" s="72"/>
      <c r="GS13" s="72"/>
      <c r="GT13" s="72"/>
      <c r="GU13" s="71"/>
      <c r="GV13" s="71"/>
      <c r="GW13" s="71"/>
      <c r="GX13" s="71"/>
      <c r="GY13" s="71"/>
      <c r="GZ13" s="71"/>
      <c r="HA13" s="71"/>
      <c r="HB13" s="71"/>
      <c r="HC13" s="72"/>
      <c r="HD13" s="71"/>
      <c r="HE13" s="71"/>
      <c r="HF13" s="72"/>
      <c r="HG13" s="72"/>
      <c r="HH13" s="72"/>
      <c r="HI13" s="72"/>
      <c r="HJ13" s="68"/>
      <c r="HK13" s="68"/>
      <c r="HL13" s="68"/>
      <c r="HM13" s="72"/>
      <c r="HN13" s="72"/>
      <c r="HO13" s="72"/>
      <c r="HP13" s="72"/>
      <c r="HQ13" s="72"/>
      <c r="HR13" s="72"/>
      <c r="HS13" s="72"/>
      <c r="HT13" s="72"/>
      <c r="HU13" s="72"/>
      <c r="HV13" s="72"/>
      <c r="HW13" s="72"/>
      <c r="HX13" s="72"/>
      <c r="HY13" s="72"/>
      <c r="HZ13" s="72"/>
      <c r="IA13" s="72"/>
      <c r="IB13" s="72"/>
      <c r="IC13" s="72"/>
      <c r="ID13" s="72"/>
      <c r="IE13" s="72"/>
      <c r="IF13" s="72"/>
      <c r="IG13" s="72"/>
      <c r="IH13" s="72"/>
      <c r="II13" s="72"/>
      <c r="IJ13" s="72"/>
      <c r="IK13" s="72"/>
      <c r="IL13" s="72"/>
      <c r="IM13" s="72"/>
      <c r="IN13" s="72"/>
      <c r="IO13" s="72"/>
      <c r="IP13" s="72"/>
      <c r="IQ13" s="72"/>
      <c r="IR13" s="72"/>
      <c r="IS13" s="72"/>
      <c r="IT13" s="72"/>
      <c r="IU13" s="73"/>
      <c r="IV13" s="72"/>
      <c r="IW13" s="72"/>
    </row>
    <row r="14" spans="1:258">
      <c r="A14" s="598" t="s">
        <v>677</v>
      </c>
      <c r="B14" s="598"/>
      <c r="C14" s="598"/>
      <c r="D14" s="74"/>
      <c r="E14" s="75">
        <f>SUM(E19:E108)</f>
        <v>0</v>
      </c>
      <c r="F14" s="76"/>
      <c r="G14" s="72">
        <f t="shared" ref="G14:AU14" ca="1" si="0">SUM(G19:G108)</f>
        <v>0</v>
      </c>
      <c r="H14" s="72">
        <f t="shared" ca="1" si="0"/>
        <v>0</v>
      </c>
      <c r="I14" s="72">
        <f t="shared" ca="1" si="0"/>
        <v>0</v>
      </c>
      <c r="J14" s="72">
        <f t="shared" ca="1" si="0"/>
        <v>0</v>
      </c>
      <c r="K14" s="72">
        <f t="shared" si="0"/>
        <v>0</v>
      </c>
      <c r="L14" s="72">
        <f t="shared" ca="1" si="0"/>
        <v>0</v>
      </c>
      <c r="M14" s="72">
        <f t="shared" ca="1" si="0"/>
        <v>0</v>
      </c>
      <c r="N14" s="71">
        <f t="shared" ca="1" si="0"/>
        <v>0</v>
      </c>
      <c r="O14" s="71">
        <f t="shared" ref="O14:Q14" ca="1" si="1">SUM(O19:O108)</f>
        <v>0</v>
      </c>
      <c r="P14" s="71">
        <f t="shared" ca="1" si="1"/>
        <v>0</v>
      </c>
      <c r="Q14" s="71">
        <f t="shared" ca="1" si="1"/>
        <v>0</v>
      </c>
      <c r="R14" s="72">
        <f t="shared" ca="1" si="0"/>
        <v>0</v>
      </c>
      <c r="S14" s="72">
        <f t="shared" ca="1" si="0"/>
        <v>0</v>
      </c>
      <c r="T14" s="72">
        <f t="shared" ca="1" si="0"/>
        <v>0</v>
      </c>
      <c r="U14" s="72">
        <f t="shared" ca="1" si="0"/>
        <v>0</v>
      </c>
      <c r="V14" s="72">
        <f t="shared" ca="1" si="0"/>
        <v>0</v>
      </c>
      <c r="W14" s="72">
        <f t="shared" si="0"/>
        <v>0</v>
      </c>
      <c r="X14" s="72">
        <f t="shared" ca="1" si="0"/>
        <v>0</v>
      </c>
      <c r="Y14" s="72">
        <f t="shared" ca="1" si="0"/>
        <v>0</v>
      </c>
      <c r="Z14" s="72">
        <f t="shared" ca="1" si="0"/>
        <v>0</v>
      </c>
      <c r="AA14" s="72">
        <f ca="1">SUM(AA19:AA108)</f>
        <v>0</v>
      </c>
      <c r="AB14" s="72">
        <f ca="1">SUM(AB19:AB108)</f>
        <v>0</v>
      </c>
      <c r="AC14" s="72">
        <f ca="1">SUM(AC19:AC108)</f>
        <v>0</v>
      </c>
      <c r="AD14" s="72">
        <f t="shared" ca="1" si="0"/>
        <v>0</v>
      </c>
      <c r="AE14" s="72">
        <f t="shared" ca="1" si="0"/>
        <v>0</v>
      </c>
      <c r="AF14" s="72">
        <f t="shared" ca="1" si="0"/>
        <v>0</v>
      </c>
      <c r="AG14" s="72">
        <f t="shared" ca="1" si="0"/>
        <v>0</v>
      </c>
      <c r="AH14" s="72">
        <f t="shared" ca="1" si="0"/>
        <v>0</v>
      </c>
      <c r="AI14" s="72">
        <f t="shared" si="0"/>
        <v>0</v>
      </c>
      <c r="AJ14" s="72">
        <f t="shared" ca="1" si="0"/>
        <v>0</v>
      </c>
      <c r="AK14" s="72">
        <f t="shared" ca="1" si="0"/>
        <v>0</v>
      </c>
      <c r="AL14" s="72">
        <f t="shared" ca="1" si="0"/>
        <v>0</v>
      </c>
      <c r="AM14" s="72">
        <f ca="1">SUM(AM19:AM108)</f>
        <v>0</v>
      </c>
      <c r="AN14" s="72">
        <f ca="1">SUM(AN19:AN108)</f>
        <v>0</v>
      </c>
      <c r="AO14" s="72">
        <f ca="1">SUM(AO19:AO108)</f>
        <v>0</v>
      </c>
      <c r="AP14" s="72">
        <f t="shared" ca="1" si="0"/>
        <v>0</v>
      </c>
      <c r="AQ14" s="72">
        <f t="shared" ca="1" si="0"/>
        <v>0</v>
      </c>
      <c r="AR14" s="72">
        <f t="shared" ca="1" si="0"/>
        <v>0</v>
      </c>
      <c r="AS14" s="72">
        <f t="shared" ca="1" si="0"/>
        <v>0</v>
      </c>
      <c r="AT14" s="72">
        <f t="shared" ca="1" si="0"/>
        <v>0</v>
      </c>
      <c r="AU14" s="72">
        <f t="shared" si="0"/>
        <v>0</v>
      </c>
      <c r="AV14" s="72">
        <f t="shared" ref="AV14:CJ14" ca="1" si="2">SUM(AV19:AV108)</f>
        <v>0</v>
      </c>
      <c r="AW14" s="72">
        <f t="shared" ca="1" si="2"/>
        <v>0</v>
      </c>
      <c r="AX14" s="72">
        <f t="shared" ca="1" si="2"/>
        <v>0</v>
      </c>
      <c r="AY14" s="72">
        <f t="shared" ca="1" si="2"/>
        <v>0</v>
      </c>
      <c r="AZ14" s="72">
        <f ca="1">SUM(AZ19:AZ108)</f>
        <v>0</v>
      </c>
      <c r="BA14" s="72">
        <f ca="1">SUM(BA19:BA108)</f>
        <v>0</v>
      </c>
      <c r="BB14" s="72">
        <f ca="1">SUM(BB19:BB108)</f>
        <v>0</v>
      </c>
      <c r="BC14" s="72">
        <f t="shared" ca="1" si="2"/>
        <v>0</v>
      </c>
      <c r="BD14" s="72">
        <f t="shared" ca="1" si="2"/>
        <v>0</v>
      </c>
      <c r="BE14" s="72">
        <f t="shared" ca="1" si="2"/>
        <v>0</v>
      </c>
      <c r="BF14" s="72">
        <f t="shared" ca="1" si="2"/>
        <v>0</v>
      </c>
      <c r="BG14" s="72">
        <f t="shared" ca="1" si="2"/>
        <v>0</v>
      </c>
      <c r="BH14" s="72">
        <f t="shared" si="2"/>
        <v>0</v>
      </c>
      <c r="BI14" s="72">
        <f t="shared" ca="1" si="2"/>
        <v>0</v>
      </c>
      <c r="BJ14" s="72">
        <f t="shared" ca="1" si="2"/>
        <v>0</v>
      </c>
      <c r="BK14" s="72">
        <f t="shared" ca="1" si="2"/>
        <v>0</v>
      </c>
      <c r="BL14" s="72">
        <f ca="1">SUM(BL19:BL108)</f>
        <v>0</v>
      </c>
      <c r="BM14" s="72">
        <f ca="1">SUM(BM19:BM108)</f>
        <v>0</v>
      </c>
      <c r="BN14" s="72">
        <f ca="1">SUM(BN19:BN108)</f>
        <v>0</v>
      </c>
      <c r="BO14" s="72">
        <f t="shared" ca="1" si="2"/>
        <v>0</v>
      </c>
      <c r="BP14" s="72">
        <f t="shared" ca="1" si="2"/>
        <v>0</v>
      </c>
      <c r="BQ14" s="72">
        <f t="shared" ca="1" si="2"/>
        <v>0</v>
      </c>
      <c r="BR14" s="72">
        <f t="shared" ca="1" si="2"/>
        <v>0</v>
      </c>
      <c r="BS14" s="72">
        <f t="shared" ca="1" si="2"/>
        <v>0</v>
      </c>
      <c r="BT14" s="72">
        <f t="shared" si="2"/>
        <v>0</v>
      </c>
      <c r="BU14" s="72">
        <f t="shared" ca="1" si="2"/>
        <v>0</v>
      </c>
      <c r="BV14" s="72">
        <f t="shared" ca="1" si="2"/>
        <v>0</v>
      </c>
      <c r="BW14" s="72">
        <f t="shared" ca="1" si="2"/>
        <v>0</v>
      </c>
      <c r="BX14" s="72">
        <f t="shared" ca="1" si="2"/>
        <v>0</v>
      </c>
      <c r="BY14" s="72">
        <f ca="1">SUM(BY19:BY108)</f>
        <v>0</v>
      </c>
      <c r="BZ14" s="72">
        <f ca="1">SUM(BZ19:BZ108)</f>
        <v>0</v>
      </c>
      <c r="CA14" s="72">
        <f ca="1">SUM(CA19:CA108)</f>
        <v>0</v>
      </c>
      <c r="CB14" s="72">
        <f t="shared" ca="1" si="2"/>
        <v>0</v>
      </c>
      <c r="CC14" s="72">
        <f t="shared" ca="1" si="2"/>
        <v>0</v>
      </c>
      <c r="CD14" s="72">
        <f t="shared" ca="1" si="2"/>
        <v>0</v>
      </c>
      <c r="CE14" s="72">
        <f t="shared" ca="1" si="2"/>
        <v>0</v>
      </c>
      <c r="CF14" s="72">
        <f t="shared" ca="1" si="2"/>
        <v>0</v>
      </c>
      <c r="CG14" s="72">
        <f t="shared" si="2"/>
        <v>0</v>
      </c>
      <c r="CH14" s="72">
        <f t="shared" ca="1" si="2"/>
        <v>0</v>
      </c>
      <c r="CI14" s="72">
        <f t="shared" ca="1" si="2"/>
        <v>0</v>
      </c>
      <c r="CJ14" s="72">
        <f t="shared" ca="1" si="2"/>
        <v>0</v>
      </c>
      <c r="CK14" s="72">
        <f ca="1">SUM(CK19:CK108)</f>
        <v>0</v>
      </c>
      <c r="CL14" s="72">
        <f ca="1">SUM(CL19:CL108)</f>
        <v>0</v>
      </c>
      <c r="CM14" s="72">
        <f ca="1">SUM(CM19:CM108)</f>
        <v>0</v>
      </c>
      <c r="CN14" s="72">
        <f t="shared" ref="CN14:DK14" ca="1" si="3">SUM(CN19:CN108)</f>
        <v>0</v>
      </c>
      <c r="CO14" s="72">
        <f t="shared" ca="1" si="3"/>
        <v>0</v>
      </c>
      <c r="CP14" s="72">
        <f t="shared" ca="1" si="3"/>
        <v>0</v>
      </c>
      <c r="CQ14" s="72">
        <f t="shared" ca="1" si="3"/>
        <v>0</v>
      </c>
      <c r="CR14" s="72">
        <f t="shared" ca="1" si="3"/>
        <v>0</v>
      </c>
      <c r="CS14" s="72">
        <f t="shared" si="3"/>
        <v>0</v>
      </c>
      <c r="CT14" s="72">
        <f t="shared" ca="1" si="3"/>
        <v>0</v>
      </c>
      <c r="CU14" s="72">
        <f t="shared" ca="1" si="3"/>
        <v>0</v>
      </c>
      <c r="CV14" s="72">
        <f t="shared" ca="1" si="3"/>
        <v>0</v>
      </c>
      <c r="CW14" s="72">
        <f ca="1">SUM(CW19:CW108)</f>
        <v>0</v>
      </c>
      <c r="CX14" s="72">
        <f ca="1">SUM(CX19:CX108)</f>
        <v>0</v>
      </c>
      <c r="CY14" s="72">
        <f ca="1">SUM(CY19:CY108)</f>
        <v>0</v>
      </c>
      <c r="CZ14" s="72">
        <f t="shared" ca="1" si="3"/>
        <v>0</v>
      </c>
      <c r="DA14" s="72">
        <f t="shared" ca="1" si="3"/>
        <v>0</v>
      </c>
      <c r="DB14" s="72">
        <f t="shared" ca="1" si="3"/>
        <v>0</v>
      </c>
      <c r="DC14" s="72">
        <f t="shared" ca="1" si="3"/>
        <v>0</v>
      </c>
      <c r="DD14" s="72">
        <f t="shared" si="3"/>
        <v>0</v>
      </c>
      <c r="DE14" s="72">
        <f t="shared" ca="1" si="3"/>
        <v>0</v>
      </c>
      <c r="DF14" s="72">
        <f t="shared" ca="1" si="3"/>
        <v>0</v>
      </c>
      <c r="DG14" s="72">
        <f t="shared" ca="1" si="3"/>
        <v>0</v>
      </c>
      <c r="DH14" s="72">
        <f ca="1">SUM(DH19:DH108)</f>
        <v>0</v>
      </c>
      <c r="DI14" s="72">
        <f ca="1">SUM(DI19:DI108)</f>
        <v>0</v>
      </c>
      <c r="DJ14" s="72">
        <f ca="1">SUM(DJ19:DJ108)</f>
        <v>0</v>
      </c>
      <c r="DK14" s="72">
        <f t="shared" ca="1" si="3"/>
        <v>0</v>
      </c>
      <c r="DL14" s="68"/>
      <c r="DM14" s="68"/>
      <c r="DN14" s="68"/>
      <c r="DO14" s="68"/>
      <c r="DP14" s="68"/>
      <c r="DQ14" s="68"/>
      <c r="DR14" s="68"/>
      <c r="DS14" s="68"/>
      <c r="DT14" s="72">
        <f t="shared" ref="DT14:EQ14" ca="1" si="4">SUM(DT19:DT108)</f>
        <v>0</v>
      </c>
      <c r="DU14" s="72">
        <f t="shared" ca="1" si="4"/>
        <v>0</v>
      </c>
      <c r="DV14" s="72">
        <f t="shared" ca="1" si="4"/>
        <v>0</v>
      </c>
      <c r="DW14" s="72">
        <f t="shared" ca="1" si="4"/>
        <v>0</v>
      </c>
      <c r="DX14" s="72">
        <f t="shared" ca="1" si="4"/>
        <v>0</v>
      </c>
      <c r="DY14" s="72">
        <f t="shared" si="4"/>
        <v>0</v>
      </c>
      <c r="DZ14" s="72">
        <f t="shared" ca="1" si="4"/>
        <v>0</v>
      </c>
      <c r="EA14" s="72">
        <f t="shared" ca="1" si="4"/>
        <v>0</v>
      </c>
      <c r="EB14" s="72">
        <f t="shared" ca="1" si="4"/>
        <v>0</v>
      </c>
      <c r="EC14" s="72">
        <f ca="1">SUM(EC19:EC108)</f>
        <v>0</v>
      </c>
      <c r="ED14" s="72">
        <f ca="1">SUM(ED19:ED108)</f>
        <v>0</v>
      </c>
      <c r="EE14" s="72">
        <f ca="1">SUM(EE19:EE108)</f>
        <v>0</v>
      </c>
      <c r="EF14" s="72">
        <f t="shared" ca="1" si="4"/>
        <v>0</v>
      </c>
      <c r="EG14" s="72">
        <f t="shared" ca="1" si="4"/>
        <v>0</v>
      </c>
      <c r="EH14" s="72">
        <f t="shared" ca="1" si="4"/>
        <v>0</v>
      </c>
      <c r="EI14" s="72">
        <f t="shared" ca="1" si="4"/>
        <v>0</v>
      </c>
      <c r="EJ14" s="72">
        <f t="shared" ca="1" si="4"/>
        <v>0</v>
      </c>
      <c r="EK14" s="72">
        <f t="shared" si="4"/>
        <v>0</v>
      </c>
      <c r="EL14" s="72">
        <f t="shared" ca="1" si="4"/>
        <v>0</v>
      </c>
      <c r="EM14" s="72">
        <f t="shared" ca="1" si="4"/>
        <v>0</v>
      </c>
      <c r="EN14" s="72">
        <f t="shared" ca="1" si="4"/>
        <v>0</v>
      </c>
      <c r="EO14" s="72">
        <f t="shared" ca="1" si="4"/>
        <v>0</v>
      </c>
      <c r="EP14" s="72">
        <f t="shared" si="4"/>
        <v>0</v>
      </c>
      <c r="EQ14" s="70">
        <f t="shared" ca="1" si="4"/>
        <v>0</v>
      </c>
      <c r="ER14" s="68"/>
      <c r="ES14" s="70">
        <f t="shared" ref="ES14:FW14" si="5">SUM(ES19:ES108)</f>
        <v>0</v>
      </c>
      <c r="ET14" s="70">
        <f t="shared" si="5"/>
        <v>0</v>
      </c>
      <c r="EU14" s="72">
        <f t="shared" ca="1" si="5"/>
        <v>0</v>
      </c>
      <c r="EV14" s="72">
        <f t="shared" ca="1" si="5"/>
        <v>0</v>
      </c>
      <c r="EW14" s="72">
        <f t="shared" ca="1" si="5"/>
        <v>0</v>
      </c>
      <c r="EX14" s="72">
        <f t="shared" ca="1" si="5"/>
        <v>0</v>
      </c>
      <c r="EY14" s="72">
        <f t="shared" si="5"/>
        <v>0</v>
      </c>
      <c r="EZ14" s="72">
        <f t="shared" ca="1" si="5"/>
        <v>0</v>
      </c>
      <c r="FA14" s="72">
        <f t="shared" ca="1" si="5"/>
        <v>0</v>
      </c>
      <c r="FB14" s="72">
        <f t="shared" ca="1" si="5"/>
        <v>0</v>
      </c>
      <c r="FC14" s="72">
        <f t="shared" ca="1" si="5"/>
        <v>0</v>
      </c>
      <c r="FD14" s="71">
        <f t="shared" ca="1" si="5"/>
        <v>0</v>
      </c>
      <c r="FE14" s="72">
        <f t="shared" ca="1" si="5"/>
        <v>0</v>
      </c>
      <c r="FF14" s="72">
        <f t="shared" ca="1" si="5"/>
        <v>0</v>
      </c>
      <c r="FG14" s="72">
        <f t="shared" ca="1" si="5"/>
        <v>0</v>
      </c>
      <c r="FH14" s="72">
        <f t="shared" ca="1" si="5"/>
        <v>0</v>
      </c>
      <c r="FI14" s="72">
        <f t="shared" ca="1" si="5"/>
        <v>0</v>
      </c>
      <c r="FJ14" s="72">
        <f t="shared" si="5"/>
        <v>0</v>
      </c>
      <c r="FK14" s="72">
        <f t="shared" ca="1" si="5"/>
        <v>0</v>
      </c>
      <c r="FL14" s="72">
        <f t="shared" ca="1" si="5"/>
        <v>0</v>
      </c>
      <c r="FM14" s="72">
        <f t="shared" ca="1" si="5"/>
        <v>0</v>
      </c>
      <c r="FN14" s="72">
        <f t="shared" ca="1" si="5"/>
        <v>0</v>
      </c>
      <c r="FO14" s="71">
        <f t="shared" ca="1" si="5"/>
        <v>0</v>
      </c>
      <c r="FP14" s="72">
        <f t="shared" ca="1" si="5"/>
        <v>0</v>
      </c>
      <c r="FQ14" s="72">
        <f t="shared" si="5"/>
        <v>0</v>
      </c>
      <c r="FR14" s="72">
        <f t="shared" si="5"/>
        <v>0</v>
      </c>
      <c r="FS14" s="72">
        <f t="shared" si="5"/>
        <v>0</v>
      </c>
      <c r="FT14" s="72">
        <f t="shared" si="5"/>
        <v>0</v>
      </c>
      <c r="FU14" s="72">
        <f t="shared" si="5"/>
        <v>0</v>
      </c>
      <c r="FV14" s="72">
        <f t="shared" si="5"/>
        <v>0</v>
      </c>
      <c r="FW14" s="72">
        <f t="shared" si="5"/>
        <v>0</v>
      </c>
      <c r="FX14" s="72">
        <f t="shared" ref="FX14:GB14" si="6">SUM(FX19:FX108)</f>
        <v>0</v>
      </c>
      <c r="FY14" s="72">
        <f t="shared" ca="1" si="6"/>
        <v>0</v>
      </c>
      <c r="FZ14" s="72">
        <f t="shared" ca="1" si="6"/>
        <v>0</v>
      </c>
      <c r="GA14" s="72">
        <f t="shared" ca="1" si="6"/>
        <v>0</v>
      </c>
      <c r="GB14" s="72">
        <f t="shared" ca="1" si="6"/>
        <v>0</v>
      </c>
      <c r="GC14" s="72">
        <f t="shared" ref="GC14:HI14" ca="1" si="7">SUM(GC19:GC108)</f>
        <v>0</v>
      </c>
      <c r="GD14" s="72">
        <f t="shared" ca="1" si="7"/>
        <v>0</v>
      </c>
      <c r="GE14" s="72">
        <f t="shared" ca="1" si="7"/>
        <v>0</v>
      </c>
      <c r="GF14" s="72">
        <f t="shared" ca="1" si="7"/>
        <v>0</v>
      </c>
      <c r="GG14" s="72">
        <f t="shared" ca="1" si="7"/>
        <v>0</v>
      </c>
      <c r="GH14" s="72">
        <f t="shared" ca="1" si="7"/>
        <v>0</v>
      </c>
      <c r="GI14" s="72">
        <f t="shared" ca="1" si="7"/>
        <v>0</v>
      </c>
      <c r="GJ14" s="72">
        <f t="shared" ca="1" si="7"/>
        <v>0</v>
      </c>
      <c r="GK14" s="72">
        <f t="shared" ca="1" si="7"/>
        <v>0</v>
      </c>
      <c r="GL14" s="72">
        <f t="shared" ca="1" si="7"/>
        <v>0</v>
      </c>
      <c r="GM14" s="72">
        <f t="shared" ca="1" si="7"/>
        <v>0</v>
      </c>
      <c r="GN14" s="72">
        <f t="shared" ca="1" si="7"/>
        <v>0</v>
      </c>
      <c r="GO14" s="72">
        <f t="shared" ca="1" si="7"/>
        <v>0</v>
      </c>
      <c r="GP14" s="72">
        <f t="shared" ca="1" si="7"/>
        <v>0</v>
      </c>
      <c r="GQ14" s="72">
        <f t="shared" ca="1" si="7"/>
        <v>0</v>
      </c>
      <c r="GR14" s="72">
        <f t="shared" ca="1" si="7"/>
        <v>0</v>
      </c>
      <c r="GS14" s="72">
        <f t="shared" ca="1" si="7"/>
        <v>0</v>
      </c>
      <c r="GT14" s="71">
        <f t="shared" ca="1" si="7"/>
        <v>0</v>
      </c>
      <c r="GU14" s="71">
        <f t="shared" si="7"/>
        <v>0</v>
      </c>
      <c r="GV14" s="71">
        <f t="shared" si="7"/>
        <v>0</v>
      </c>
      <c r="GW14" s="71">
        <f t="shared" si="7"/>
        <v>0</v>
      </c>
      <c r="GX14" s="71">
        <f t="shared" si="7"/>
        <v>0</v>
      </c>
      <c r="GY14" s="71">
        <f t="shared" si="7"/>
        <v>0</v>
      </c>
      <c r="GZ14" s="71">
        <f t="shared" si="7"/>
        <v>0</v>
      </c>
      <c r="HA14" s="71">
        <f t="shared" si="7"/>
        <v>0</v>
      </c>
      <c r="HB14" s="72">
        <f t="shared" ref="HB14" si="8">SUM(HB19:HB108)</f>
        <v>0</v>
      </c>
      <c r="HC14" s="72">
        <f t="shared" si="7"/>
        <v>0</v>
      </c>
      <c r="HD14" s="72">
        <f t="shared" si="7"/>
        <v>0</v>
      </c>
      <c r="HE14" s="72">
        <f t="shared" si="7"/>
        <v>0</v>
      </c>
      <c r="HF14" s="72">
        <f t="shared" si="7"/>
        <v>0</v>
      </c>
      <c r="HG14" s="72">
        <f t="shared" si="7"/>
        <v>0</v>
      </c>
      <c r="HH14" s="72">
        <f t="shared" si="7"/>
        <v>0</v>
      </c>
      <c r="HI14" s="72">
        <f t="shared" si="7"/>
        <v>0</v>
      </c>
      <c r="HJ14" s="68"/>
      <c r="HK14" s="68"/>
      <c r="HL14" s="68"/>
      <c r="HM14" s="72">
        <f t="shared" ref="HM14:IT14" si="9">SUM(HM19:HM108)</f>
        <v>0</v>
      </c>
      <c r="HN14" s="72">
        <f t="shared" si="9"/>
        <v>0</v>
      </c>
      <c r="HO14" s="72">
        <f t="shared" si="9"/>
        <v>0</v>
      </c>
      <c r="HP14" s="72">
        <f t="shared" si="9"/>
        <v>0</v>
      </c>
      <c r="HQ14" s="72">
        <f t="shared" si="9"/>
        <v>0</v>
      </c>
      <c r="HR14" s="72">
        <f t="shared" si="9"/>
        <v>0</v>
      </c>
      <c r="HS14" s="72">
        <f t="shared" si="9"/>
        <v>0</v>
      </c>
      <c r="HT14" s="72">
        <f t="shared" si="9"/>
        <v>0</v>
      </c>
      <c r="HU14" s="72">
        <f t="shared" si="9"/>
        <v>0</v>
      </c>
      <c r="HV14" s="72">
        <f t="shared" si="9"/>
        <v>0</v>
      </c>
      <c r="HW14" s="72">
        <f t="shared" si="9"/>
        <v>0</v>
      </c>
      <c r="HX14" s="72">
        <f t="shared" si="9"/>
        <v>0</v>
      </c>
      <c r="HY14" s="72">
        <f t="shared" si="9"/>
        <v>0</v>
      </c>
      <c r="HZ14" s="72">
        <f t="shared" si="9"/>
        <v>0</v>
      </c>
      <c r="IA14" s="72">
        <f t="shared" si="9"/>
        <v>0</v>
      </c>
      <c r="IB14" s="72">
        <f t="shared" si="9"/>
        <v>0</v>
      </c>
      <c r="IC14" s="72">
        <f t="shared" si="9"/>
        <v>0</v>
      </c>
      <c r="ID14" s="72">
        <f t="shared" si="9"/>
        <v>0</v>
      </c>
      <c r="IE14" s="72">
        <f t="shared" si="9"/>
        <v>0</v>
      </c>
      <c r="IF14" s="72">
        <f t="shared" si="9"/>
        <v>0</v>
      </c>
      <c r="IG14" s="72">
        <f t="shared" si="9"/>
        <v>0</v>
      </c>
      <c r="IH14" s="72">
        <f t="shared" si="9"/>
        <v>0</v>
      </c>
      <c r="II14" s="72">
        <f t="shared" si="9"/>
        <v>0</v>
      </c>
      <c r="IJ14" s="72">
        <f t="shared" si="9"/>
        <v>0</v>
      </c>
      <c r="IK14" s="72">
        <f t="shared" si="9"/>
        <v>0</v>
      </c>
      <c r="IL14" s="72">
        <f t="shared" si="9"/>
        <v>0</v>
      </c>
      <c r="IM14" s="72">
        <f t="shared" si="9"/>
        <v>0</v>
      </c>
      <c r="IN14" s="72">
        <f t="shared" si="9"/>
        <v>0</v>
      </c>
      <c r="IO14" s="72">
        <f t="shared" si="9"/>
        <v>0</v>
      </c>
      <c r="IP14" s="72">
        <f t="shared" si="9"/>
        <v>0</v>
      </c>
      <c r="IQ14" s="72">
        <f t="shared" si="9"/>
        <v>0</v>
      </c>
      <c r="IR14" s="72">
        <f t="shared" si="9"/>
        <v>0</v>
      </c>
      <c r="IS14" s="72">
        <f t="shared" si="9"/>
        <v>0</v>
      </c>
      <c r="IT14" s="72">
        <f t="shared" si="9"/>
        <v>0</v>
      </c>
      <c r="IU14" s="77">
        <f>IF(IU19=0,0,SUM(IU19:IU108))</f>
        <v>0</v>
      </c>
      <c r="IV14" s="72">
        <f ca="1">SUM(IV19:IV108)</f>
        <v>0</v>
      </c>
      <c r="IW14" s="72">
        <f>SUM(IW19:IW108)</f>
        <v>0</v>
      </c>
    </row>
    <row r="15" spans="1:258">
      <c r="A15" s="592" t="s">
        <v>678</v>
      </c>
      <c r="B15" s="593"/>
      <c r="C15" s="594"/>
      <c r="D15" s="78"/>
      <c r="E15" s="79">
        <f>E14</f>
        <v>0</v>
      </c>
      <c r="F15" s="80"/>
      <c r="G15" s="72">
        <f t="shared" ref="G15:CJ15" ca="1" si="10">G18+G16+G17+G14</f>
        <v>0</v>
      </c>
      <c r="H15" s="72">
        <f t="shared" ca="1" si="10"/>
        <v>0</v>
      </c>
      <c r="I15" s="72">
        <f t="shared" ca="1" si="10"/>
        <v>0</v>
      </c>
      <c r="J15" s="72">
        <f t="shared" ca="1" si="10"/>
        <v>0</v>
      </c>
      <c r="K15" s="72">
        <f t="shared" si="10"/>
        <v>0</v>
      </c>
      <c r="L15" s="72">
        <f t="shared" ca="1" si="10"/>
        <v>0</v>
      </c>
      <c r="M15" s="72">
        <f t="shared" ca="1" si="10"/>
        <v>0</v>
      </c>
      <c r="N15" s="72">
        <f t="shared" ca="1" si="10"/>
        <v>0</v>
      </c>
      <c r="O15" s="72">
        <f t="shared" ref="O15:Q15" ca="1" si="11">O18+O16+O17+O14</f>
        <v>0</v>
      </c>
      <c r="P15" s="72">
        <f t="shared" ca="1" si="11"/>
        <v>0</v>
      </c>
      <c r="Q15" s="72">
        <f t="shared" ca="1" si="11"/>
        <v>0</v>
      </c>
      <c r="R15" s="72">
        <f t="shared" ca="1" si="10"/>
        <v>0</v>
      </c>
      <c r="S15" s="72">
        <f t="shared" ca="1" si="10"/>
        <v>0</v>
      </c>
      <c r="T15" s="72">
        <f t="shared" ca="1" si="10"/>
        <v>0</v>
      </c>
      <c r="U15" s="72">
        <f t="shared" ca="1" si="10"/>
        <v>0</v>
      </c>
      <c r="V15" s="72">
        <f t="shared" ca="1" si="10"/>
        <v>0</v>
      </c>
      <c r="W15" s="72">
        <f t="shared" si="10"/>
        <v>0</v>
      </c>
      <c r="X15" s="72">
        <f t="shared" ca="1" si="10"/>
        <v>0</v>
      </c>
      <c r="Y15" s="72">
        <f t="shared" ca="1" si="10"/>
        <v>0</v>
      </c>
      <c r="Z15" s="72">
        <f t="shared" ca="1" si="10"/>
        <v>0</v>
      </c>
      <c r="AA15" s="72">
        <f ca="1">AA18+AA16+AA17+AA14</f>
        <v>0</v>
      </c>
      <c r="AB15" s="72">
        <f ca="1">AB18+AB16+AB17+AB14</f>
        <v>0</v>
      </c>
      <c r="AC15" s="72">
        <f ca="1">AC18+AC16+AC17+AC14</f>
        <v>0</v>
      </c>
      <c r="AD15" s="72">
        <f t="shared" ca="1" si="10"/>
        <v>0</v>
      </c>
      <c r="AE15" s="72">
        <f t="shared" ca="1" si="10"/>
        <v>0</v>
      </c>
      <c r="AF15" s="72">
        <f t="shared" ca="1" si="10"/>
        <v>0</v>
      </c>
      <c r="AG15" s="72">
        <f t="shared" ca="1" si="10"/>
        <v>0</v>
      </c>
      <c r="AH15" s="72">
        <f t="shared" ca="1" si="10"/>
        <v>0</v>
      </c>
      <c r="AI15" s="72">
        <f t="shared" si="10"/>
        <v>0</v>
      </c>
      <c r="AJ15" s="72">
        <f t="shared" ca="1" si="10"/>
        <v>0</v>
      </c>
      <c r="AK15" s="72">
        <f t="shared" ca="1" si="10"/>
        <v>0</v>
      </c>
      <c r="AL15" s="72">
        <f t="shared" ca="1" si="10"/>
        <v>0</v>
      </c>
      <c r="AM15" s="72">
        <f ca="1">AM18+AM16+AM17+AM14</f>
        <v>0</v>
      </c>
      <c r="AN15" s="72">
        <f ca="1">AN18+AN16+AN17+AN14</f>
        <v>0</v>
      </c>
      <c r="AO15" s="72">
        <f ca="1">AO18+AO16+AO17+AO14</f>
        <v>0</v>
      </c>
      <c r="AP15" s="72">
        <f t="shared" ca="1" si="10"/>
        <v>0</v>
      </c>
      <c r="AQ15" s="72">
        <f t="shared" ca="1" si="10"/>
        <v>0</v>
      </c>
      <c r="AR15" s="72">
        <f t="shared" ca="1" si="10"/>
        <v>0</v>
      </c>
      <c r="AS15" s="72">
        <f t="shared" ca="1" si="10"/>
        <v>0</v>
      </c>
      <c r="AT15" s="72">
        <f t="shared" ca="1" si="10"/>
        <v>0</v>
      </c>
      <c r="AU15" s="72">
        <f t="shared" si="10"/>
        <v>0</v>
      </c>
      <c r="AV15" s="72">
        <f t="shared" ca="1" si="10"/>
        <v>0</v>
      </c>
      <c r="AW15" s="72">
        <f t="shared" ca="1" si="10"/>
        <v>0</v>
      </c>
      <c r="AX15" s="72">
        <f t="shared" ca="1" si="10"/>
        <v>0</v>
      </c>
      <c r="AY15" s="72">
        <f t="shared" ca="1" si="10"/>
        <v>0</v>
      </c>
      <c r="AZ15" s="72">
        <f ca="1">AZ18+AZ16+AZ17+AZ14</f>
        <v>0</v>
      </c>
      <c r="BA15" s="72">
        <f ca="1">BA18+BA16+BA17+BA14</f>
        <v>0</v>
      </c>
      <c r="BB15" s="72">
        <f ca="1">BB18+BB16+BB17+BB14</f>
        <v>0</v>
      </c>
      <c r="BC15" s="72">
        <f t="shared" ca="1" si="10"/>
        <v>0</v>
      </c>
      <c r="BD15" s="72">
        <f t="shared" ca="1" si="10"/>
        <v>0</v>
      </c>
      <c r="BE15" s="72">
        <f t="shared" ca="1" si="10"/>
        <v>0</v>
      </c>
      <c r="BF15" s="72">
        <f t="shared" ca="1" si="10"/>
        <v>0</v>
      </c>
      <c r="BG15" s="72">
        <f t="shared" ca="1" si="10"/>
        <v>0</v>
      </c>
      <c r="BH15" s="72">
        <f t="shared" si="10"/>
        <v>0</v>
      </c>
      <c r="BI15" s="72">
        <f t="shared" ca="1" si="10"/>
        <v>0</v>
      </c>
      <c r="BJ15" s="72">
        <f t="shared" ca="1" si="10"/>
        <v>0</v>
      </c>
      <c r="BK15" s="72">
        <f t="shared" ca="1" si="10"/>
        <v>0</v>
      </c>
      <c r="BL15" s="72">
        <f ca="1">BL18+BL16+BL17+BL14</f>
        <v>0</v>
      </c>
      <c r="BM15" s="72">
        <f ca="1">BM18+BM16+BM17+BM14</f>
        <v>0</v>
      </c>
      <c r="BN15" s="72">
        <f ca="1">BN18+BN16+BN17+BN14</f>
        <v>0</v>
      </c>
      <c r="BO15" s="72">
        <f t="shared" ca="1" si="10"/>
        <v>0</v>
      </c>
      <c r="BP15" s="72">
        <f t="shared" ca="1" si="10"/>
        <v>0</v>
      </c>
      <c r="BQ15" s="72">
        <f t="shared" ca="1" si="10"/>
        <v>0</v>
      </c>
      <c r="BR15" s="72">
        <f t="shared" ca="1" si="10"/>
        <v>0</v>
      </c>
      <c r="BS15" s="72">
        <f t="shared" ca="1" si="10"/>
        <v>0</v>
      </c>
      <c r="BT15" s="72">
        <f t="shared" si="10"/>
        <v>0</v>
      </c>
      <c r="BU15" s="72">
        <f t="shared" ca="1" si="10"/>
        <v>0</v>
      </c>
      <c r="BV15" s="72">
        <f t="shared" ca="1" si="10"/>
        <v>0</v>
      </c>
      <c r="BW15" s="72">
        <f t="shared" ca="1" si="10"/>
        <v>0</v>
      </c>
      <c r="BX15" s="72">
        <f t="shared" ca="1" si="10"/>
        <v>0</v>
      </c>
      <c r="BY15" s="72">
        <f ca="1">BY18+BY16+BY17+BY14</f>
        <v>0</v>
      </c>
      <c r="BZ15" s="72">
        <f ca="1">BZ18+BZ16+BZ17+BZ14</f>
        <v>0</v>
      </c>
      <c r="CA15" s="72">
        <f ca="1">CA18+CA16+CA17+CA14</f>
        <v>0</v>
      </c>
      <c r="CB15" s="72">
        <f t="shared" ca="1" si="10"/>
        <v>0</v>
      </c>
      <c r="CC15" s="72">
        <f t="shared" ca="1" si="10"/>
        <v>0</v>
      </c>
      <c r="CD15" s="72">
        <f t="shared" ca="1" si="10"/>
        <v>0</v>
      </c>
      <c r="CE15" s="72">
        <f t="shared" ca="1" si="10"/>
        <v>0</v>
      </c>
      <c r="CF15" s="72">
        <f t="shared" ca="1" si="10"/>
        <v>0</v>
      </c>
      <c r="CG15" s="72">
        <f t="shared" si="10"/>
        <v>0</v>
      </c>
      <c r="CH15" s="72">
        <f t="shared" ca="1" si="10"/>
        <v>0</v>
      </c>
      <c r="CI15" s="72">
        <f t="shared" ca="1" si="10"/>
        <v>0</v>
      </c>
      <c r="CJ15" s="72">
        <f t="shared" ca="1" si="10"/>
        <v>0</v>
      </c>
      <c r="CK15" s="72">
        <f ca="1">CK18+CK16+CK17+CK14</f>
        <v>0</v>
      </c>
      <c r="CL15" s="72">
        <f ca="1">CL18+CL16+CL17+CL14</f>
        <v>0</v>
      </c>
      <c r="CM15" s="72">
        <f ca="1">CM18+CM16+CM17+CM14</f>
        <v>0</v>
      </c>
      <c r="CN15" s="72">
        <f t="shared" ref="CN15:FH15" ca="1" si="12">CN18+CN16+CN17+CN14</f>
        <v>0</v>
      </c>
      <c r="CO15" s="72">
        <f t="shared" ca="1" si="12"/>
        <v>0</v>
      </c>
      <c r="CP15" s="72">
        <f t="shared" ca="1" si="12"/>
        <v>0</v>
      </c>
      <c r="CQ15" s="72">
        <f t="shared" ca="1" si="12"/>
        <v>0</v>
      </c>
      <c r="CR15" s="72">
        <f t="shared" ca="1" si="12"/>
        <v>0</v>
      </c>
      <c r="CS15" s="72">
        <f t="shared" si="12"/>
        <v>0</v>
      </c>
      <c r="CT15" s="72">
        <f t="shared" ca="1" si="12"/>
        <v>0</v>
      </c>
      <c r="CU15" s="72">
        <f t="shared" ca="1" si="12"/>
        <v>0</v>
      </c>
      <c r="CV15" s="72">
        <f t="shared" ca="1" si="12"/>
        <v>0</v>
      </c>
      <c r="CW15" s="72">
        <f ca="1">CW18+CW16+CW17+CW14</f>
        <v>0</v>
      </c>
      <c r="CX15" s="72">
        <f ca="1">CX18+CX16+CX17+CX14</f>
        <v>0</v>
      </c>
      <c r="CY15" s="72">
        <f ca="1">CY18+CY16+CY17+CY14</f>
        <v>0</v>
      </c>
      <c r="CZ15" s="72">
        <f t="shared" ca="1" si="12"/>
        <v>0</v>
      </c>
      <c r="DA15" s="72">
        <f t="shared" ca="1" si="12"/>
        <v>0</v>
      </c>
      <c r="DB15" s="72">
        <f t="shared" ca="1" si="12"/>
        <v>0</v>
      </c>
      <c r="DC15" s="72">
        <f t="shared" ca="1" si="12"/>
        <v>0</v>
      </c>
      <c r="DD15" s="72">
        <f t="shared" si="12"/>
        <v>0</v>
      </c>
      <c r="DE15" s="72">
        <f t="shared" ca="1" si="12"/>
        <v>0</v>
      </c>
      <c r="DF15" s="72">
        <f t="shared" ca="1" si="12"/>
        <v>0</v>
      </c>
      <c r="DG15" s="72">
        <f t="shared" ca="1" si="12"/>
        <v>0</v>
      </c>
      <c r="DH15" s="72">
        <f ca="1">DH18+DH16+DH17+DH14</f>
        <v>0</v>
      </c>
      <c r="DI15" s="72">
        <f ca="1">DI18+DI16+DI17+DI14</f>
        <v>0</v>
      </c>
      <c r="DJ15" s="72">
        <f ca="1">DJ18+DJ16+DJ17+DJ14</f>
        <v>0</v>
      </c>
      <c r="DK15" s="72">
        <f t="shared" ca="1" si="12"/>
        <v>0</v>
      </c>
      <c r="DL15" s="81"/>
      <c r="DM15" s="81"/>
      <c r="DN15" s="81"/>
      <c r="DO15" s="81"/>
      <c r="DP15" s="81"/>
      <c r="DQ15" s="81"/>
      <c r="DR15" s="81"/>
      <c r="DS15" s="81"/>
      <c r="DT15" s="72">
        <f t="shared" ca="1" si="12"/>
        <v>0</v>
      </c>
      <c r="DU15" s="72">
        <f t="shared" ca="1" si="12"/>
        <v>0</v>
      </c>
      <c r="DV15" s="72">
        <f t="shared" ca="1" si="12"/>
        <v>0</v>
      </c>
      <c r="DW15" s="72">
        <f t="shared" ca="1" si="12"/>
        <v>0</v>
      </c>
      <c r="DX15" s="72">
        <f t="shared" ca="1" si="12"/>
        <v>0</v>
      </c>
      <c r="DY15" s="72">
        <f t="shared" si="12"/>
        <v>0</v>
      </c>
      <c r="DZ15" s="72">
        <f t="shared" ca="1" si="12"/>
        <v>0</v>
      </c>
      <c r="EA15" s="72">
        <f t="shared" ca="1" si="12"/>
        <v>0</v>
      </c>
      <c r="EB15" s="72">
        <f t="shared" ca="1" si="12"/>
        <v>0</v>
      </c>
      <c r="EC15" s="72">
        <f ca="1">EC18+EC16+EC17+EC14</f>
        <v>0</v>
      </c>
      <c r="ED15" s="72">
        <f ca="1">ED18+ED16+ED17+ED14</f>
        <v>0</v>
      </c>
      <c r="EE15" s="72">
        <f ca="1">EE18+EE16+EE17+EE14</f>
        <v>0</v>
      </c>
      <c r="EF15" s="72">
        <f t="shared" ca="1" si="12"/>
        <v>0</v>
      </c>
      <c r="EG15" s="72">
        <f t="shared" ca="1" si="12"/>
        <v>0</v>
      </c>
      <c r="EH15" s="72">
        <f t="shared" ca="1" si="12"/>
        <v>0</v>
      </c>
      <c r="EI15" s="72">
        <f t="shared" ca="1" si="12"/>
        <v>0</v>
      </c>
      <c r="EJ15" s="72">
        <f t="shared" ca="1" si="12"/>
        <v>0</v>
      </c>
      <c r="EK15" s="72">
        <f t="shared" si="12"/>
        <v>0</v>
      </c>
      <c r="EL15" s="72">
        <f t="shared" ca="1" si="12"/>
        <v>0</v>
      </c>
      <c r="EM15" s="72">
        <f t="shared" ca="1" si="12"/>
        <v>0</v>
      </c>
      <c r="EN15" s="72">
        <f t="shared" ca="1" si="12"/>
        <v>0</v>
      </c>
      <c r="EO15" s="72">
        <f t="shared" ca="1" si="12"/>
        <v>0</v>
      </c>
      <c r="EP15" s="72">
        <f t="shared" si="12"/>
        <v>0</v>
      </c>
      <c r="EQ15" s="70">
        <f t="shared" ca="1" si="12"/>
        <v>0</v>
      </c>
      <c r="ER15" s="72">
        <f t="shared" si="12"/>
        <v>0</v>
      </c>
      <c r="ES15" s="72">
        <f t="shared" si="12"/>
        <v>0</v>
      </c>
      <c r="ET15" s="72">
        <f t="shared" si="12"/>
        <v>0</v>
      </c>
      <c r="EU15" s="72">
        <f t="shared" ca="1" si="12"/>
        <v>0</v>
      </c>
      <c r="EV15" s="72">
        <f t="shared" ca="1" si="12"/>
        <v>0</v>
      </c>
      <c r="EW15" s="72">
        <f t="shared" ca="1" si="12"/>
        <v>0</v>
      </c>
      <c r="EX15" s="72">
        <f t="shared" ca="1" si="12"/>
        <v>0</v>
      </c>
      <c r="EY15" s="72">
        <f t="shared" si="12"/>
        <v>0</v>
      </c>
      <c r="EZ15" s="72">
        <f t="shared" ca="1" si="12"/>
        <v>0</v>
      </c>
      <c r="FA15" s="72">
        <f t="shared" ca="1" si="12"/>
        <v>0</v>
      </c>
      <c r="FB15" s="72">
        <f t="shared" ca="1" si="12"/>
        <v>0</v>
      </c>
      <c r="FC15" s="72">
        <f t="shared" ca="1" si="12"/>
        <v>0</v>
      </c>
      <c r="FD15" s="72">
        <f t="shared" ca="1" si="12"/>
        <v>0</v>
      </c>
      <c r="FE15" s="72">
        <f t="shared" ca="1" si="12"/>
        <v>0</v>
      </c>
      <c r="FF15" s="72">
        <f t="shared" ca="1" si="12"/>
        <v>0</v>
      </c>
      <c r="FG15" s="72">
        <f t="shared" ca="1" si="12"/>
        <v>0</v>
      </c>
      <c r="FH15" s="72">
        <f t="shared" ca="1" si="12"/>
        <v>0</v>
      </c>
      <c r="FI15" s="72">
        <f t="shared" ref="FI15:GR15" ca="1" si="13">FI18+FI16+FI17+FI14</f>
        <v>0</v>
      </c>
      <c r="FJ15" s="72">
        <f t="shared" si="13"/>
        <v>0</v>
      </c>
      <c r="FK15" s="72">
        <f t="shared" ca="1" si="13"/>
        <v>0</v>
      </c>
      <c r="FL15" s="72">
        <f t="shared" ca="1" si="13"/>
        <v>0</v>
      </c>
      <c r="FM15" s="72">
        <f t="shared" ca="1" si="13"/>
        <v>0</v>
      </c>
      <c r="FN15" s="72">
        <f t="shared" ca="1" si="13"/>
        <v>0</v>
      </c>
      <c r="FO15" s="72">
        <f t="shared" ca="1" si="13"/>
        <v>0</v>
      </c>
      <c r="FP15" s="72">
        <f t="shared" ca="1" si="13"/>
        <v>0</v>
      </c>
      <c r="FQ15" s="72">
        <f t="shared" si="13"/>
        <v>0</v>
      </c>
      <c r="FR15" s="72">
        <f t="shared" si="13"/>
        <v>0</v>
      </c>
      <c r="FS15" s="72">
        <f t="shared" si="13"/>
        <v>0</v>
      </c>
      <c r="FT15" s="72">
        <f t="shared" si="13"/>
        <v>0</v>
      </c>
      <c r="FU15" s="72">
        <f t="shared" si="13"/>
        <v>0</v>
      </c>
      <c r="FV15" s="72">
        <f t="shared" si="13"/>
        <v>0</v>
      </c>
      <c r="FW15" s="72">
        <f t="shared" si="13"/>
        <v>0</v>
      </c>
      <c r="FX15" s="72">
        <f t="shared" si="13"/>
        <v>0</v>
      </c>
      <c r="FY15" s="72">
        <f t="shared" ca="1" si="13"/>
        <v>0</v>
      </c>
      <c r="FZ15" s="72">
        <f t="shared" ca="1" si="13"/>
        <v>0</v>
      </c>
      <c r="GA15" s="72">
        <f t="shared" ca="1" si="13"/>
        <v>0</v>
      </c>
      <c r="GB15" s="72">
        <f t="shared" ca="1" si="13"/>
        <v>0</v>
      </c>
      <c r="GC15" s="72">
        <f t="shared" ca="1" si="13"/>
        <v>0</v>
      </c>
      <c r="GD15" s="72">
        <f t="shared" ca="1" si="13"/>
        <v>0</v>
      </c>
      <c r="GE15" s="72">
        <f t="shared" ca="1" si="13"/>
        <v>0</v>
      </c>
      <c r="GF15" s="72">
        <f t="shared" ca="1" si="13"/>
        <v>0</v>
      </c>
      <c r="GG15" s="72">
        <f t="shared" ca="1" si="13"/>
        <v>0</v>
      </c>
      <c r="GH15" s="72">
        <f t="shared" ca="1" si="13"/>
        <v>0</v>
      </c>
      <c r="GI15" s="72">
        <f t="shared" ca="1" si="13"/>
        <v>0</v>
      </c>
      <c r="GJ15" s="72">
        <f t="shared" ca="1" si="13"/>
        <v>0</v>
      </c>
      <c r="GK15" s="72">
        <f t="shared" ca="1" si="13"/>
        <v>0</v>
      </c>
      <c r="GL15" s="72">
        <f t="shared" ca="1" si="13"/>
        <v>0</v>
      </c>
      <c r="GM15" s="72">
        <f t="shared" ca="1" si="13"/>
        <v>0</v>
      </c>
      <c r="GN15" s="72">
        <f t="shared" ca="1" si="13"/>
        <v>0</v>
      </c>
      <c r="GO15" s="72">
        <f t="shared" ca="1" si="13"/>
        <v>0</v>
      </c>
      <c r="GP15" s="72">
        <f t="shared" ca="1" si="13"/>
        <v>0</v>
      </c>
      <c r="GQ15" s="72">
        <f t="shared" ca="1" si="13"/>
        <v>0</v>
      </c>
      <c r="GR15" s="72">
        <f t="shared" ca="1" si="13"/>
        <v>0</v>
      </c>
      <c r="GS15" s="72">
        <f t="shared" ref="GS15:IW15" ca="1" si="14">GS18+GS16+GS17+GS14</f>
        <v>0</v>
      </c>
      <c r="GT15" s="72">
        <f t="shared" ca="1" si="14"/>
        <v>0</v>
      </c>
      <c r="GU15" s="72">
        <f t="shared" si="14"/>
        <v>0</v>
      </c>
      <c r="GV15" s="72">
        <f t="shared" si="14"/>
        <v>0</v>
      </c>
      <c r="GW15" s="72">
        <f t="shared" si="14"/>
        <v>0</v>
      </c>
      <c r="GX15" s="72">
        <f t="shared" si="14"/>
        <v>0</v>
      </c>
      <c r="GY15" s="72">
        <f t="shared" si="14"/>
        <v>0</v>
      </c>
      <c r="GZ15" s="72">
        <f t="shared" si="14"/>
        <v>0</v>
      </c>
      <c r="HA15" s="72">
        <f t="shared" si="14"/>
        <v>0</v>
      </c>
      <c r="HB15" s="72">
        <f t="shared" ref="HB15" si="15">HB18+HB16+HB17+HB14</f>
        <v>0</v>
      </c>
      <c r="HC15" s="72">
        <f t="shared" si="14"/>
        <v>0</v>
      </c>
      <c r="HD15" s="72">
        <f t="shared" si="14"/>
        <v>0</v>
      </c>
      <c r="HE15" s="72">
        <f t="shared" si="14"/>
        <v>0</v>
      </c>
      <c r="HF15" s="72">
        <f t="shared" si="14"/>
        <v>0</v>
      </c>
      <c r="HG15" s="72">
        <f t="shared" si="14"/>
        <v>0</v>
      </c>
      <c r="HH15" s="72">
        <f t="shared" si="14"/>
        <v>0</v>
      </c>
      <c r="HI15" s="72">
        <f t="shared" si="14"/>
        <v>0</v>
      </c>
      <c r="HJ15" s="72">
        <f t="shared" si="14"/>
        <v>0</v>
      </c>
      <c r="HK15" s="72">
        <f t="shared" si="14"/>
        <v>0</v>
      </c>
      <c r="HL15" s="72">
        <f t="shared" si="14"/>
        <v>0</v>
      </c>
      <c r="HM15" s="72">
        <f t="shared" si="14"/>
        <v>0</v>
      </c>
      <c r="HN15" s="72">
        <f t="shared" si="14"/>
        <v>0</v>
      </c>
      <c r="HO15" s="72">
        <f t="shared" si="14"/>
        <v>0</v>
      </c>
      <c r="HP15" s="72">
        <f t="shared" si="14"/>
        <v>0</v>
      </c>
      <c r="HQ15" s="72">
        <f t="shared" si="14"/>
        <v>0</v>
      </c>
      <c r="HR15" s="72">
        <f t="shared" si="14"/>
        <v>0</v>
      </c>
      <c r="HS15" s="72">
        <f t="shared" si="14"/>
        <v>0</v>
      </c>
      <c r="HT15" s="72">
        <f t="shared" si="14"/>
        <v>0</v>
      </c>
      <c r="HU15" s="72">
        <f t="shared" si="14"/>
        <v>0</v>
      </c>
      <c r="HV15" s="72">
        <f t="shared" si="14"/>
        <v>0</v>
      </c>
      <c r="HW15" s="72">
        <f t="shared" si="14"/>
        <v>0</v>
      </c>
      <c r="HX15" s="72">
        <f t="shared" si="14"/>
        <v>0</v>
      </c>
      <c r="HY15" s="72">
        <f t="shared" si="14"/>
        <v>0</v>
      </c>
      <c r="HZ15" s="72">
        <f t="shared" si="14"/>
        <v>0</v>
      </c>
      <c r="IA15" s="72">
        <f t="shared" si="14"/>
        <v>0</v>
      </c>
      <c r="IB15" s="72">
        <f t="shared" si="14"/>
        <v>0</v>
      </c>
      <c r="IC15" s="72">
        <f t="shared" si="14"/>
        <v>0</v>
      </c>
      <c r="ID15" s="72">
        <f t="shared" si="14"/>
        <v>0</v>
      </c>
      <c r="IE15" s="72">
        <f t="shared" si="14"/>
        <v>0</v>
      </c>
      <c r="IF15" s="72">
        <f t="shared" si="14"/>
        <v>0</v>
      </c>
      <c r="IG15" s="72">
        <f t="shared" si="14"/>
        <v>0</v>
      </c>
      <c r="IH15" s="72">
        <f t="shared" si="14"/>
        <v>0</v>
      </c>
      <c r="II15" s="72">
        <f t="shared" si="14"/>
        <v>0</v>
      </c>
      <c r="IJ15" s="72">
        <f t="shared" si="14"/>
        <v>0</v>
      </c>
      <c r="IK15" s="72">
        <f t="shared" si="14"/>
        <v>0</v>
      </c>
      <c r="IL15" s="72">
        <f t="shared" si="14"/>
        <v>0</v>
      </c>
      <c r="IM15" s="72">
        <f t="shared" si="14"/>
        <v>0</v>
      </c>
      <c r="IN15" s="72">
        <f t="shared" si="14"/>
        <v>0</v>
      </c>
      <c r="IO15" s="72">
        <f t="shared" si="14"/>
        <v>0</v>
      </c>
      <c r="IP15" s="72">
        <f t="shared" si="14"/>
        <v>0</v>
      </c>
      <c r="IQ15" s="72">
        <f t="shared" si="14"/>
        <v>0</v>
      </c>
      <c r="IR15" s="72">
        <f t="shared" si="14"/>
        <v>0</v>
      </c>
      <c r="IS15" s="72">
        <f t="shared" si="14"/>
        <v>0</v>
      </c>
      <c r="IT15" s="72">
        <f t="shared" si="14"/>
        <v>0</v>
      </c>
      <c r="IU15" s="73">
        <f t="shared" si="14"/>
        <v>0</v>
      </c>
      <c r="IV15" s="72">
        <f t="shared" ca="1" si="14"/>
        <v>0</v>
      </c>
      <c r="IW15" s="72">
        <f t="shared" si="14"/>
        <v>0</v>
      </c>
      <c r="IX15" s="25" t="str">
        <f>IF(IS15=0,"The Charter's program 200 special education spending was equal to base, weighted, IDEA, and other special education funding.",IF(IS15&gt;0,"The Charter's program 200 special education spending was less than base, weighted, IDEA, and other special education funding.","The Charter's program 200 special education spending was greater than base, weighted, IDEA, and other special education funding."))</f>
        <v>The Charter's program 200 special education spending was equal to base, weighted, IDEA, and other special education funding.</v>
      </c>
    </row>
    <row r="16" spans="1:258" ht="14.5">
      <c r="A16" s="64" t="s">
        <v>549</v>
      </c>
      <c r="B16" s="65"/>
      <c r="C16" s="65"/>
      <c r="D16" s="66">
        <f>VLOOKUP(A16,'School listing'!$A$7:$F$99,6,FALSE)</f>
        <v>0</v>
      </c>
      <c r="E16" s="67"/>
      <c r="F16" s="67"/>
      <c r="G16" s="82">
        <f ca="1">SUMIF(Calculation!$E$4:$CS$4,Totals!$D16,Calculation!$E$12:$Z$12)+SUMIF('Allocation to schools'!$H$9:$IV$9,Totals!$D16,'Allocation to schools'!$H$12:$IV$12)+SUMIF('Allocation to schools'!$H$9:$IV$9,Totals!$D16,'Allocation to schools'!$H$21:$IV$21)</f>
        <v>0</v>
      </c>
      <c r="H16" s="82">
        <f ca="1">SUMIF(Calculation!$E$4:$CS$4,Totals!$D16,Calculation!$E$117:$Z$117)+SUMIF('Allocation to schools'!$H$9:$IV$9,Totals!$D16,'Allocation to schools'!$H$13:$IV$13)+SUMIF('Allocation to schools'!$H$9:$IV$9,Totals!$D16,'Allocation to schools'!$H$22:$IV$22)</f>
        <v>0</v>
      </c>
      <c r="I16" s="72">
        <f ca="1">SUMIF(Calculation!$E$4:$CS$4,Totals!$D16,Calculation!$E$242:$Z$242)+SUMIF('Allocation to schools'!$H$9:$IV$9,Totals!$D16,'Allocation to schools'!$H$14:$IV$14)</f>
        <v>0</v>
      </c>
      <c r="J16" s="72">
        <f ca="1">SUMIF(Calculation!$E$4:$CS$4,Totals!$D16,Calculation!$E$640:$Z$640)+SUMIF('Allocation to schools'!$H$9:$IV$9,Totals!$D16,'Allocation to schools'!$H$15:$IV$15)</f>
        <v>0</v>
      </c>
      <c r="K16" s="72">
        <f>SUMIF('Data entry'!$B$13:$CS$13,Totals!$D16,'Data entry'!$B$41:$CS$41)</f>
        <v>0</v>
      </c>
      <c r="L16" s="72">
        <f ca="1">SUMIF(Calculation!$E$4:$CS$4,Totals!$D16,Calculation!$E$955:$Z$955)+SUMIF('Allocation to schools'!$H$9:$IV$9,Totals!$D16,'Allocation to schools'!$H$17:$IV$17)</f>
        <v>0</v>
      </c>
      <c r="M16" s="72">
        <f ca="1">SUMIF(Calculation!$E$4:$CS$4,Totals!$D16,Calculation!$E$1120:$Z$1120)+SUMIF('Allocation to schools'!$H$9:$IV$9,Totals!$D16,'Allocation to schools'!$H$18:$IV$18)</f>
        <v>0</v>
      </c>
      <c r="N16" s="71">
        <f ca="1">SUMIF(Calculation!$E$4:$CS$4,Totals!$D16,Calculation!$E$1458:$Z$1458)+SUMIF('Allocation to schools'!$H$9:$IV$9,Totals!$D16,'Allocation to schools'!$H$19:$IV$19)-SUMIF(Calculation!$E$4:$CS$4,Totals!$D16,Calculation!$E$1120:$Z$1120)-SUMIF(Calculation!$E$4:$CS$4,Totals!$D16,Calculation!$E$955:$Z$955)</f>
        <v>0</v>
      </c>
      <c r="O16" s="71">
        <f ca="1">SUMIF(Calculation!$E$4:$CS$4,Totals!$D16,Calculation!$E$1560:$Z$1560)+SUMIFS('Allocation to schools'!$H$12:$GI$12,'Allocation to schools'!$H$9:$GI$9,Totals!$D16,'Allocation to schools'!$H$10:$GI$10,"from federal sources")+SUMIFS('Allocation to schools'!$H$21:$GI$21,'Allocation to schools'!$H$9:$GI$9,Totals!$D16,'Allocation to schools'!$H$10:$GI$10,"from federal sources")</f>
        <v>0</v>
      </c>
      <c r="P16" s="71">
        <f ca="1">SUMIF(Calculation!$E$4:$CS$4,Totals!$D16,Calculation!$E$1561:$Z$1561)+SUMIFS('Allocation to schools'!$H$13:$GI$13,'Allocation to schools'!$H$9:$GI$9,Totals!$D16,'Allocation to schools'!$H$10:$GI$10,"from federal sources")+SUMIFS('Allocation to schools'!$H$22:$GI$22,'Allocation to schools'!$H$9:$GI$9,Totals!$D16,'Allocation to schools'!$H$10:$GI$10,"from federal sources")</f>
        <v>0</v>
      </c>
      <c r="Q16" s="71">
        <f ca="1">SUMIF(Calculation!$E$4:$CS$4,Totals!$D16,Calculation!$E$1562:$Z$1562)+SUMIFS('Allocation to schools'!$H$188:$GI$188,'Allocation to schools'!$H$9:$GI$9,Totals!$D16,'Allocation to schools'!$H$10:$GI$10,"from federal sources")+SUMIF('Data entry'!$B$13:$CS$13,Totals!$D16,'Data entry'!$B$42:$CS$42)</f>
        <v>0</v>
      </c>
      <c r="R16" s="82">
        <f ca="1">SUMIF(Calculation!$E$4:$CS$4,Totals!$D16,Calculation!$E$1229:$Z$1229)+SUMIF('Allocation to schools'!$H$9:$IV$9,Totals!$D16,'Allocation to schools'!$H$20:$IV$20)+SUMIF('Allocation to schools'!$H$9:$IV$9,Totals!$D16,'Allocation to schools'!$H$22:$IV$22)</f>
        <v>0</v>
      </c>
      <c r="S16" s="72">
        <f ca="1">SUMIF(Calculation!$E$4:$CS$4,Totals!$D16,Calculation!$E$19:$Z$19)+SUMIF('Allocation to schools'!$H$9:$IV$9,Totals!$D16,'Allocation to schools'!$H$24:$IV$24)</f>
        <v>0</v>
      </c>
      <c r="T16" s="72">
        <f ca="1">SUMIF(Calculation!$E$4:$CS$4,Totals!$D16,Calculation!$E$124:$Z$124)+SUMIF('Allocation to schools'!$H$9:$IV$9,Totals!$D16,'Allocation to schools'!$H$25:$IV$25)</f>
        <v>0</v>
      </c>
      <c r="U16" s="72">
        <f ca="1">SUMIF(Calculation!$E$4:$CS$4,Totals!$D16,Calculation!$E$269:$Z$269)+SUMIF('Allocation to schools'!$H$9:$IV$9,Totals!$D16,'Allocation to schools'!$H$26:$IV$26)</f>
        <v>0</v>
      </c>
      <c r="V16" s="72">
        <f ca="1">SUMIF(Calculation!$E$4:$CS$4,Totals!$D16,Calculation!$E$647:$Z$647)+SUMIF('Allocation to schools'!$H$9:$IV$9,Totals!$D16,'Allocation to schools'!$H$27:$IV$27)</f>
        <v>0</v>
      </c>
      <c r="W16" s="72">
        <f>SUMIF('Data entry'!$B$13:$CS$13,Totals!$D16,'Data entry'!$B$43:$CS$43)</f>
        <v>0</v>
      </c>
      <c r="X16" s="72">
        <f ca="1">SUMIF(Calculation!$E$4:$CS$4,Totals!$D16,Calculation!$E$962:$Z$962)+SUMIF('Allocation to schools'!$H$9:$IV$9,Totals!$D16,'Allocation to schools'!$H$29:$IV$29)</f>
        <v>0</v>
      </c>
      <c r="Y16" s="72">
        <f ca="1">SUMIF(Calculation!$E$4:$CS$4,Totals!$D16,Calculation!$E$1127:$Z$1127)+SUMIF('Allocation to schools'!$H$9:$IV$9,Totals!$D16,'Allocation to schools'!$H$30:$IV$30)</f>
        <v>0</v>
      </c>
      <c r="Z16" s="71">
        <f ca="1">SUMIF(Calculation!$E$4:$CS$4,Totals!$D16,Calculation!$E$1463:$Z$1463)+SUMIF('Allocation to schools'!$H$9:$IV$9,Totals!$D16,'Allocation to schools'!$H$31:$IV$31)-SUMIF(Calculation!$E$4:$CS$4,Totals!$D16,Calculation!$E$962:$Z$962)-SUMIF(Calculation!$E$4:$CS$4,Totals!$D16,Calculation!$E$1127:$Z$1127)</f>
        <v>0</v>
      </c>
      <c r="AA16" s="71">
        <f ca="1">SUMIF(Calculation!$E$4:$CS$4,Totals!$D16,Calculation!$E$1563:$Z$1563)+SUMIFS('Allocation to schools'!$H$24:$GI$24,'Allocation to schools'!$H$9:$GI$9,Totals!$D16,'Allocation to schools'!$H$10:$GI$10,"from federal sources")</f>
        <v>0</v>
      </c>
      <c r="AB16" s="71">
        <f ca="1">SUMIF(Calculation!$E$4:$CS$4,Totals!$D16,Calculation!$E$1564:$Z$1564)+SUMIFS('Allocation to schools'!$H$25:$GI$25,'Allocation to schools'!$H$9:$GI$9,Totals!$D16,'Allocation to schools'!$H$10:$GI$10,"from federal sources")</f>
        <v>0</v>
      </c>
      <c r="AC16" s="71">
        <f ca="1">SUMIF(Calculation!$E$4:$CS$4,Totals!$D16,Calculation!$E$1571:$Z$1571)+SUMIFS('Allocation to schools'!$H$189:$GI$189,'Allocation to schools'!$H$9:$GI$9,Totals!$D16,'Allocation to schools'!$H$10:$GI$10,"from federal sources")</f>
        <v>0</v>
      </c>
      <c r="AD16" s="72">
        <f ca="1">SUMIF(Calculation!$E$4:$CS$4,Totals!$D16,Calculation!$E$1240:$Z$1240)+SUMIF('Allocation to schools'!$H$9:$IV$9,Totals!$D16,'Allocation to schools'!$H$32:$IV$32)</f>
        <v>0</v>
      </c>
      <c r="AE16" s="72">
        <f ca="1">SUMIF(Calculation!$E$4:$CS$4,Totals!$D16,Calculation!$E$26:$Z$26)+SUMIF('Allocation to schools'!$H$9:$IV$9,Totals!$D16,'Allocation to schools'!$H$33:$IV$33)</f>
        <v>0</v>
      </c>
      <c r="AF16" s="72">
        <f ca="1">SUMIF(Calculation!$E$4:$CS$4,Totals!$D16,Calculation!$E$131:$Z$131)+SUMIF('Allocation to schools'!$H$9:$IV$9,Totals!$D16,'Allocation to schools'!$H$34:$IV$34)</f>
        <v>0</v>
      </c>
      <c r="AG16" s="72">
        <f ca="1">SUMIF(Calculation!$E$4:$CS$4,Totals!$D16,Calculation!$E$296:$Z$296)+SUMIF('Allocation to schools'!$H$9:$IV$9,Totals!$D16,'Allocation to schools'!$H$35:$IV$35)</f>
        <v>0</v>
      </c>
      <c r="AH16" s="72">
        <f ca="1">SUMIF(Calculation!$E$4:$CS$4,Totals!$D16,Calculation!$E$654:$Z$654)+SUMIF('Allocation to schools'!$H$9:$IV$9,Totals!$D16,'Allocation to schools'!$H$36:$IV$36)</f>
        <v>0</v>
      </c>
      <c r="AI16" s="72">
        <f>SUMIF('Data entry'!$B$13:$CS$13,Totals!$D16,'Data entry'!$B$45:$CS$45)</f>
        <v>0</v>
      </c>
      <c r="AJ16" s="72">
        <f ca="1">SUMIF(Calculation!$E$4:$CS$4,Totals!$D16,Calculation!$E$969:$Z$969)+SUMIF('Allocation to schools'!$H$9:$IV$9,Totals!$D16,'Allocation to schools'!$H$38:$IV$38)</f>
        <v>0</v>
      </c>
      <c r="AK16" s="72">
        <f ca="1">SUMIF(Calculation!$E$4:$CS$4,Totals!$D16,Calculation!$E$1134:$Z$1134)+SUMIF('Allocation to schools'!$H$9:$IV$9,Totals!$D16,'Allocation to schools'!$H$39:$IV$39)</f>
        <v>0</v>
      </c>
      <c r="AL16" s="71">
        <f ca="1">SUMIF(Calculation!$E$4:$CS$4,Totals!$D16,Calculation!$E$1468:$Z$1468)+SUMIF('Allocation to schools'!$H$9:$IV$9,Totals!$D16,'Allocation to schools'!$H$40:$IV$40)-SUMIF(Calculation!$E$4:$CS$4,Totals!$D16,Calculation!$E$969:$Z$969)-SUMIF(Calculation!$E$4:$CS$4,Totals!$D16,Calculation!$E$1134:$Z$1134)</f>
        <v>0</v>
      </c>
      <c r="AM16" s="71">
        <f ca="1">SUMIF(Calculation!$E$4:$CS$4,Totals!$D16,Calculation!$E$1572:$Z$1572)+SUMIFS('Allocation to schools'!$H$33:$GI$33,'Allocation to schools'!$H$9:$GI$9,Totals!$D16,'Allocation to schools'!$H$10:$GI$10,"from federal sources")</f>
        <v>0</v>
      </c>
      <c r="AN16" s="71">
        <f ca="1">SUMIF(Calculation!$E$4:$CS$4,Totals!$D16,Calculation!$E$1573:$Z$1573)+SUMIFS('Allocation to schools'!$H$34:$GI$34,'Allocation to schools'!$H$9:$GI$9,Totals!$D16,'Allocation to schools'!$H$10:$GI$10,"from federal sources")</f>
        <v>0</v>
      </c>
      <c r="AO16" s="71">
        <f ca="1">SUMIF(Calculation!$E$4:$CS$4,Totals!$D16,Calculation!$E$1580:$Z$1580)+SUMIFS('Allocation to schools'!$H$190:$GI$190,'Allocation to schools'!$H$9:$GI$9,Totals!$D16,'Allocation to schools'!$H$10:$GI$10,"from federal sources")</f>
        <v>0</v>
      </c>
      <c r="AP16" s="72">
        <f ca="1">SUMIF(Calculation!$E$4:$CS$4,Totals!$D16,Calculation!$E$1251:$Z$1251)+SUMIF('Allocation to schools'!$H$9:$IV$9,Totals!$D16,'Allocation to schools'!$H$41:$IV$41)</f>
        <v>0</v>
      </c>
      <c r="AQ16" s="72">
        <f ca="1">SUMIF(Calculation!$E$4:$CS$4,Totals!$D16,Calculation!$E$33:$Z$33)+SUMIF('Allocation to schools'!$H$9:$IV$9,Totals!$D16,'Allocation to schools'!$H$42:$IV$42)</f>
        <v>0</v>
      </c>
      <c r="AR16" s="72">
        <f ca="1">SUMIF(Calculation!$E$4:$CS$4,Totals!$D16,Calculation!$E$138:$Z$138)+SUMIF('Allocation to schools'!$H$9:$IV$9,Totals!$D16,'Allocation to schools'!$H$43:$IV$43)</f>
        <v>0</v>
      </c>
      <c r="AS16" s="72">
        <f ca="1">SUMIF(Calculation!$E$4:$CS$4,Totals!$D16,Calculation!$E$323:$Z$323)+SUMIF('Allocation to schools'!$H$9:$IV$9,Totals!$D16,'Allocation to schools'!$H$44:$IV$44)</f>
        <v>0</v>
      </c>
      <c r="AT16" s="72">
        <f ca="1">SUMIF(Calculation!$E$4:$CS$4,Totals!$D16,Calculation!$E$661:$Z$661)+SUMIF('Allocation to schools'!$H$9:$IV$9,Totals!$D16,'Allocation to schools'!$H$45:$IV$45)</f>
        <v>0</v>
      </c>
      <c r="AU16" s="72">
        <f>SUMIF('Data entry'!$B$13:$CS$13,Totals!$D16,'Data entry'!$B$47:$CS$47)</f>
        <v>0</v>
      </c>
      <c r="AV16" s="72">
        <f ca="1">SUMIF(Calculation!$E$4:$CS$4,Totals!$D16,Calculation!$E$976:$Z$976)+SUMIF('Allocation to schools'!$H$9:$IV$9,Totals!$D16,'Allocation to schools'!$H$47:$IV$47)</f>
        <v>0</v>
      </c>
      <c r="AW16" s="72">
        <f ca="1">SUMIF(Calculation!$E$4:$CS$4,Totals!$D16,Calculation!$E$1060:$Z$1060)+SUMIF('Allocation to schools'!$H$9:$IV$9,Totals!$D16,'Allocation to schools'!$H$48:$IV$48)</f>
        <v>0</v>
      </c>
      <c r="AX16" s="72">
        <f ca="1">SUMIF(Calculation!$E$4:$CS$4,Totals!$D16,Calculation!$E$1141:$Z$1141)+SUMIF('Allocation to schools'!$H$9:$IV$9,Totals!$D16,'Allocation to schools'!$H$49:$IV$49)</f>
        <v>0</v>
      </c>
      <c r="AY16" s="83">
        <f ca="1">SUMIF(Calculation!$E$4:$CS$4,Totals!$D16,Calculation!$E$1473:$Z$1473)+SUMIF('Allocation to schools'!$H$9:$IV$9,Totals!$D16,'Allocation to schools'!$H$50:$IV$50)-SUMIF(Calculation!$E$4:$CS$4,Totals!$D16,Calculation!$E$976:$Z$976)-SUMIF(Calculation!$E$4:$CS$4,Totals!$D16,Calculation!$E$1060:$Z$1060)-SUMIF(Calculation!$E$4:$CS$4,Totals!$D16,Calculation!$E$1141:$Z$1141)</f>
        <v>0</v>
      </c>
      <c r="AZ16" s="83">
        <f ca="1">SUMIF(Calculation!$E$4:$CS$4,Totals!$D16,Calculation!$E$1581:$Z$1581)+SUMIFS('Allocation to schools'!$H$42:$GI$42,'Allocation to schools'!$H$9:$GI$9,Totals!$D16,'Allocation to schools'!$H$10:$GI$10,"from federal sources")</f>
        <v>0</v>
      </c>
      <c r="BA16" s="83">
        <f ca="1">SUMIF(Calculation!$E$4:$CS$4,Totals!$D16,Calculation!$E$1582:$Z$1582)+SUMIFS('Allocation to schools'!$H$43:$GI$43,'Allocation to schools'!$H$9:$GI$9,Totals!$D16,'Allocation to schools'!$H$10:$GI$10,"from federal sources")</f>
        <v>0</v>
      </c>
      <c r="BB16" s="83">
        <f ca="1">SUMIF(Calculation!$E$4:$CS$4,Totals!$D16,Calculation!$E$1589:$Z$1589)+SUMIFS('Allocation to schools'!$H$191:$GI$191,'Allocation to schools'!$H$9:$GI$9,Totals!$D16,'Allocation to schools'!$H$10:$GI$10,"from federal sources")</f>
        <v>0</v>
      </c>
      <c r="BC16" s="72">
        <f ca="1">SUMIF(Calculation!$E$4:$CS$4,Totals!$D16,Calculation!$E$1262:$Z$1262)+SUMIF('Allocation to schools'!$H$9:$IV$9,Totals!$D16,'Allocation to schools'!$H$51:$IV$51)</f>
        <v>0</v>
      </c>
      <c r="BD16" s="72">
        <f ca="1">SUMIF(Calculation!$E$4:$CS$4,Totals!$D16,Calculation!$E$40:$Z$40)+SUMIF('Allocation to schools'!$H$9:$IV$9,Totals!$D16,'Allocation to schools'!$H$52:$IV$52)</f>
        <v>0</v>
      </c>
      <c r="BE16" s="72">
        <f ca="1">SUMIF(Calculation!$E$4:$CS$4,Totals!$D16,Calculation!$E$145:$Z$145)+SUMIF('Allocation to schools'!$H$9:$IV$9,Totals!$D16,'Allocation to schools'!$H$53:$IV$53)</f>
        <v>0</v>
      </c>
      <c r="BF16" s="72">
        <f ca="1">SUMIF(Calculation!$E$4:$CS$4,Totals!$D16,Calculation!$E$350:$Z$350)+SUMIF('Allocation to schools'!$H$9:$IV$9,Totals!$D16,'Allocation to schools'!$H$54:$IV$54)</f>
        <v>0</v>
      </c>
      <c r="BG16" s="72">
        <f ca="1">SUMIF(Calculation!$E$4:$CS$4,Totals!$D16,Calculation!$E$668:$Z$668)+SUMIF('Allocation to schools'!$H$9:$IV$9,Totals!$D16,'Allocation to schools'!$H$55:$IV$55)</f>
        <v>0</v>
      </c>
      <c r="BH16" s="72">
        <f>SUMIF('Data entry'!$B$13:$CS$13,Totals!$D16,'Data entry'!$B$49:$CS$49)</f>
        <v>0</v>
      </c>
      <c r="BI16" s="72">
        <f ca="1">SUMIF(Calculation!$E$4:$CS$4,Totals!$D16,Calculation!$E$983:$Z$983)+SUMIF('Allocation to schools'!$H$9:$IV$9,Totals!$D16,'Allocation to schools'!$H$57:$IV$57)</f>
        <v>0</v>
      </c>
      <c r="BJ16" s="72">
        <f ca="1">SUMIF(Calculation!$E$4:$CS$4,Totals!$D16,Calculation!$E$1148:$Z$1148)+SUMIF('Allocation to schools'!$H$9:$IV$9,Totals!$D16,'Allocation to schools'!$H$58:$IV$58)</f>
        <v>0</v>
      </c>
      <c r="BK16" s="71">
        <f ca="1">SUMIF(Calculation!$E$4:$CS$4,Totals!$D16,Calculation!$E$1478:$Z$1478)+SUMIF('Allocation to schools'!$H$9:$IV$9,Totals!$D16,'Allocation to schools'!$H$59:$IV$59)-SUMIF(Calculation!$E$4:$CS$4,Totals!$D16,Calculation!$E$983:$Z$983)-SUMIF(Calculation!$E$4:$CS$4,Totals!$D16,Calculation!$E$1148:$Z$1148)</f>
        <v>0</v>
      </c>
      <c r="BL16" s="71">
        <f ca="1">SUMIF(Calculation!$E$4:$CS$4,Totals!$D16,Calculation!$E$1590:$Z$1590)+SUMIFS('Allocation to schools'!$H$52:$GI$52,'Allocation to schools'!$H$9:$GI$9,Totals!$D16,'Allocation to schools'!$H$10:$GI$10,"from federal sources")</f>
        <v>0</v>
      </c>
      <c r="BM16" s="71">
        <f ca="1">SUMIF(Calculation!$E$4:$CS$4,Totals!$D16,Calculation!$E$1591:$Z$1591)+SUMIFS('Allocation to schools'!$H$53:$GI$53,'Allocation to schools'!$H$9:$GI$9,Totals!$D16,'Allocation to schools'!$H$10:$GI$10,"from federal sources")</f>
        <v>0</v>
      </c>
      <c r="BN16" s="71">
        <f ca="1">SUMIF(Calculation!$E$4:$CS$4,Totals!$D16,Calculation!$E$1598:$Z$1598)+SUMIFS('Allocation to schools'!$H$192:$GI$192,'Allocation to schools'!$H$9:$GI$9,Totals!$D16,'Allocation to schools'!$H$10:$GI$10,"from federal sources")</f>
        <v>0</v>
      </c>
      <c r="BO16" s="72">
        <f ca="1">SUMIF(Calculation!$E$4:$CS$4,Totals!$D16,Calculation!$E$1273:$Z$1273)+SUMIF('Allocation to schools'!$H$9:$IV$9,Totals!$D16,'Allocation to schools'!$H$60:$IV$60)</f>
        <v>0</v>
      </c>
      <c r="BP16" s="72">
        <f ca="1">SUMIF(Calculation!$E$4:$CS$4,Totals!$D16,Calculation!$E$47:$Z$47)+SUMIF(Calculation!$E$4:$CS$4,Totals!$D16,Calculation!$E$54:$Z$54)+SUMIF('Allocation to schools'!$H$9:$IV$9,Totals!$D16,'Allocation to schools'!$H$61:$IV$61)</f>
        <v>0</v>
      </c>
      <c r="BQ16" s="72">
        <f ca="1">SUMIF(Calculation!$E$4:$CS$4,Totals!$D16,Calculation!$E$152:$Z$152)+SUMIF(Calculation!$E$4:$CS$4,Totals!$D16,Calculation!$E$159:$Z$159)+SUMIF('Allocation to schools'!$H$9:$IV$9,Totals!$D16,'Allocation to schools'!$H$62:$IV$62)</f>
        <v>0</v>
      </c>
      <c r="BR16" s="72">
        <f ca="1">SUMIF(Calculation!$E$4:$CS$4,Totals!$D16,Calculation!$E$377:$Z$377)+SUMIF(Calculation!$E$4:$CS$4,Totals!$D16,Calculation!$E$404:$Z$404)+SUMIF('Allocation to schools'!$H$9:$IV$9,Totals!$D16,'Allocation to schools'!$H$63:$IV$63)</f>
        <v>0</v>
      </c>
      <c r="BS16" s="72">
        <f ca="1">SUMIF(Calculation!$E$4:$CS$4,Totals!$D16,Calculation!$E$675:$Z$675)+SUMIF(Calculation!$E$4:$CS$4,Totals!$D16,Calculation!$E$682:$Z$682)+SUMIF('Allocation to schools'!$H$9:$IV$9,Totals!$D16,'Allocation to schools'!$H$64:$IV$64)</f>
        <v>0</v>
      </c>
      <c r="BT16" s="72">
        <f>SUMIF('Data entry'!$B$13:$CS$13,Totals!$D16,'Data entry'!$B$51:$CS$51)</f>
        <v>0</v>
      </c>
      <c r="BU16" s="72">
        <f ca="1">SUMIF(Calculation!$E$4:$CS$4,Totals!$D16,Calculation!$E$990:$Z$990)+SUMIF(Calculation!$E$4:$CS$4,Totals!$D16,Calculation!$E$997:$Z$997)+SUMIF('Allocation to schools'!$H$9:$IV$9,Totals!$D16,'Allocation to schools'!$H$66:$IV$66)</f>
        <v>0</v>
      </c>
      <c r="BV16" s="72">
        <f ca="1">SUMIF(Calculation!$E$4:$CS$4,Totals!$D16,Calculation!$E$1086:$Z$1086)+SUMIF('Allocation to schools'!$H$9:$IV$9,Totals!$D16,'Allocation to schools'!$H$67:$IV$67)</f>
        <v>0</v>
      </c>
      <c r="BW16" s="72">
        <f ca="1">SUMIF(Calculation!$E$4:$CS$4,Totals!$D16,Calculation!$E$1155:$Z$1155)+SUMIF(Calculation!$E$4:$CS$4,Totals!$D16,Calculation!$E$1162:$Z$1162)+SUMIF('Allocation to schools'!$H$9:$IV$9,Totals!$D16,'Allocation to schools'!$H$68:$IV$68)</f>
        <v>0</v>
      </c>
      <c r="BX16" s="71">
        <f ca="1">SUMIF(Calculation!$E$4:$CS$4,Totals!$D16,Calculation!$E$1483:$Z$1483)+SUMIF(Calculation!$E$4:$CS$4,Totals!$D16,Calculation!$E$1488:$Z$1488)+SUMIF('Allocation to schools'!$H$9:$IV$9,Totals!$D16,'Allocation to schools'!$H$69:$IV$69)-SUMIF(Calculation!$E$4:$CS$4,Totals!$D16,Calculation!$E$990:$Z$990)-SUMIF(Calculation!$E$4:$CS$4,Totals!$D16,Calculation!$E$1086:$Z$1086)-SUMIF(Calculation!$E$4:$CS$4,Totals!$D16,Calculation!$E$1155:$Z$1155)</f>
        <v>0</v>
      </c>
      <c r="BY16" s="71">
        <f ca="1">SUMIF(Calculation!$E$4:$CS$4,Totals!$D16,Calculation!$E$1599:$Z$1599)+SUMIF(Calculation!$E$4:$CS$4,Totals!$D16,Calculation!$E$1608:$Z$1608)+SUMIFS('Allocation to schools'!$H$61:$GI$61,'Allocation to schools'!$H$9:$GI$9,Totals!$D16,'Allocation to schools'!$H$10:$GI$10,"from federal sources")</f>
        <v>0</v>
      </c>
      <c r="BZ16" s="71">
        <f ca="1">SUMIF(Calculation!$E$4:$CS$4,Totals!$D16,Calculation!$E$1600:$Z$1600)+SUMIF(Calculation!$E$4:$CS$4,Totals!$D16,Calculation!$E$1609:$Z$1609)+SUMIFS('Allocation to schools'!$H$62:$GI$62,'Allocation to schools'!$H$9:$GI$9,Totals!$D16,'Allocation to schools'!$H$10:$GI$10,"from federal sources")</f>
        <v>0</v>
      </c>
      <c r="CA16" s="71">
        <f ca="1">SUMIF(Calculation!$E$4:$CS$4,Totals!$D16,Calculation!$E$1607:$Z$1607)+SUMIF(Calculation!$E$4:$CS$4,Totals!$D16,Calculation!$E$1616:$Z$1616)+SUMIFS('Allocation to schools'!$H$193:$GI$193,'Allocation to schools'!$H$9:$GI$9,Totals!$D16,'Allocation to schools'!$H$10:$GI$10,"from federal sources")</f>
        <v>0</v>
      </c>
      <c r="CB16" s="72">
        <f ca="1">SUMIF(Calculation!$E$4:$CS$4,Totals!$D16,Calculation!$E$1284:$Z$1284)+SUMIF(Calculation!$E$4:$CS$4,Totals!$D16,Calculation!$E$1295:$Z$1295)+SUMIF('Allocation to schools'!$H$9:$IV$9,Totals!$D16,'Allocation to schools'!$H$70:$IV$70)</f>
        <v>0</v>
      </c>
      <c r="CC16" s="72">
        <f ca="1">SUMIF(Calculation!$E$4:$CS$4,Totals!$D16,Calculation!$E$61:$Z$61)+SUMIF('Allocation to schools'!$H$9:$IV$9,Totals!$D16,'Allocation to schools'!$H$71:$IV$71)</f>
        <v>0</v>
      </c>
      <c r="CD16" s="72">
        <f ca="1">SUMIF(Calculation!$E$4:$CS$4,Totals!$D16,Calculation!$E$166:$Z$166)+SUMIF('Allocation to schools'!$H$9:$IV$9,Totals!$D16,'Allocation to schools'!$H$72:$IV$72)</f>
        <v>0</v>
      </c>
      <c r="CE16" s="72">
        <f ca="1">SUMIF(Calculation!$E$4:$CS$4,Totals!$D16,Calculation!$E$431:$Z$431)+SUMIF('Allocation to schools'!$H$9:$IV$9,Totals!$D16,'Allocation to schools'!$H$73:$IV$73)</f>
        <v>0</v>
      </c>
      <c r="CF16" s="72">
        <f ca="1">SUMIF(Calculation!$E$4:$CS$4,Totals!$D16,Calculation!$E$689:$Z$689)+SUMIF('Allocation to schools'!$H$9:$IV$9,Totals!$D16,'Allocation to schools'!$H$74:$IV$74)</f>
        <v>0</v>
      </c>
      <c r="CG16" s="72">
        <f>SUMIF('Data entry'!$B$13:$CS$13,Totals!$D16,'Data entry'!$B$53:$CS$53)</f>
        <v>0</v>
      </c>
      <c r="CH16" s="72">
        <f ca="1">SUMIF(Calculation!$E$4:$CS$4,Totals!$D16,Calculation!$E$1004:$Z$1004)+SUMIF('Allocation to schools'!$H$9:$IV$9,Totals!$D16,'Allocation to schools'!$H$76:$IV$76)</f>
        <v>0</v>
      </c>
      <c r="CI16" s="72">
        <f ca="1">SUMIF(Calculation!$E$4:$CS$4,Totals!$D16,Calculation!$E$1169:$Z$1169)+SUMIF('Allocation to schools'!$H$9:$IV$9,Totals!$D16,'Allocation to schools'!$H$77:$IV$77)</f>
        <v>0</v>
      </c>
      <c r="CJ16" s="71">
        <f ca="1">SUMIF(Calculation!$E$4:$CS$4,Totals!$D16,Calculation!$E$1493:$Z$1493)+SUMIF('Allocation to schools'!$H$9:$IV$9,Totals!$D16,'Allocation to schools'!$H$78:$IV$78)-SUMIF(Calculation!$E$4:$CS$4,Totals!$D16,Calculation!$E$1004:$Z$1004)-SUMIF(Calculation!$E$4:$CS$4,Totals!$D16,Calculation!$E$1169:$Z$1169)</f>
        <v>0</v>
      </c>
      <c r="CK16" s="71">
        <f ca="1">SUMIF(Calculation!$E$4:$CS$4,Totals!$D16,Calculation!$E$1617:$Z$1617)+SUMIFS('Allocation to schools'!$H$71:$GI$71,'Allocation to schools'!$H$9:$GI$9,Totals!$D16,'Allocation to schools'!$H$10:$GI$10,"from federal sources")</f>
        <v>0</v>
      </c>
      <c r="CL16" s="71">
        <f ca="1">SUMIF(Calculation!$E$4:$CS$4,Totals!$D16,Calculation!$E$1618:$Z$1618)+SUMIFS('Allocation to schools'!$H$72:$GI$72,'Allocation to schools'!$H$9:$GI$9,Totals!$D16,'Allocation to schools'!$H$10:$GI$10,"from federal sources")</f>
        <v>0</v>
      </c>
      <c r="CM16" s="71">
        <f ca="1">SUMIF(Calculation!$E$4:$CS$4,Totals!$D16,Calculation!$E$1625:$Z$1625)+SUMIFS('Allocation to schools'!$H$194:$GI$194,'Allocation to schools'!$H$9:$GI$9,Totals!$D16,'Allocation to schools'!$H$10:$GI$10,"from federal sources")</f>
        <v>0</v>
      </c>
      <c r="CN16" s="72">
        <f ca="1">SUMIF(Calculation!$E$4:$CS$4,Totals!$D16,Calculation!$E$1306:$Z$1306)+SUMIF('Allocation to schools'!$H$9:$IV$9,Totals!$D16,'Allocation to schools'!$H$79:$IV$79)</f>
        <v>0</v>
      </c>
      <c r="CO16" s="72">
        <f ca="1">SUMIF(Calculation!$E$4:$CS$4,Totals!$D16,Calculation!$E$68:$Z$68)+SUMIF('Allocation to schools'!$H$9:$IV$9,Totals!$D16,'Allocation to schools'!$H$80:$IV$80)</f>
        <v>0</v>
      </c>
      <c r="CP16" s="72">
        <f ca="1">SUMIF(Calculation!$E$4:$CS$4,Totals!$D16,Calculation!$E$173:$Z$173)+SUMIF('Allocation to schools'!$H$9:$IV$9,Totals!$D16,'Allocation to schools'!$H$81:$IV$81)</f>
        <v>0</v>
      </c>
      <c r="CQ16" s="72">
        <f ca="1">SUMIF(Calculation!$E$4:$CS$4,Totals!$D16,Calculation!$E$458:$Z$458)+SUMIF('Allocation to schools'!$H$9:$IV$9,Totals!$D16,'Allocation to schools'!$H$82:$IV$82)</f>
        <v>0</v>
      </c>
      <c r="CR16" s="72">
        <f ca="1">SUMIF(Calculation!$E$4:$CS$4,Totals!$D16,Calculation!$E$696:$Z$696)+SUMIF('Allocation to schools'!$H$9:$IV$9,Totals!$D16,'Allocation to schools'!$H$83:$IV$83)</f>
        <v>0</v>
      </c>
      <c r="CS16" s="72">
        <f>SUMIF('Data entry'!$B$13:$CS$13,Totals!$D16,'Data entry'!$B$55:$CS$55)</f>
        <v>0</v>
      </c>
      <c r="CT16" s="72">
        <f ca="1">SUMIF(Calculation!$E$4:$CS$4,Totals!$D16,Calculation!$E$1011:$Z$1011)+SUMIF('Allocation to schools'!$H$9:$IV$9,Totals!$D16,'Allocation to schools'!$H$85:$IV$85)</f>
        <v>0</v>
      </c>
      <c r="CU16" s="72">
        <f ca="1">SUMIF(Calculation!$E$4:$CS$4,Totals!$D16,Calculation!$E$1176:$Z$1176)+SUMIF('Allocation to schools'!$H$9:$IV$9,Totals!$D16,'Allocation to schools'!$H$86:$IV$86)</f>
        <v>0</v>
      </c>
      <c r="CV16" s="71">
        <f ca="1">SUMIF(Calculation!$E$4:$CS$4,Totals!$D16,Calculation!$E$1498:$Z$1498)+SUMIF('Allocation to schools'!$H$9:$IV$9,Totals!$D16,'Allocation to schools'!$H$87:$IV$87)-SUMIF(Calculation!$E$4:$CS$4,Totals!$D16,Calculation!$E$1011:$Z$1011)-SUMIF(Calculation!$E$4:$CS$4,Totals!$D16,Calculation!$E$1176:$Z$1176)</f>
        <v>0</v>
      </c>
      <c r="CW16" s="71">
        <f ca="1">SUMIF(Calculation!$E$4:$CS$4,Totals!$D16,Calculation!$E$1626:$Z$1626)+SUMIFS('Allocation to schools'!$H$80:$GI$80,'Allocation to schools'!$H$9:$GI$9,Totals!$D16,'Allocation to schools'!$H$10:$GI$10,"from federal sources")</f>
        <v>0</v>
      </c>
      <c r="CX16" s="71">
        <f ca="1">SUMIF(Calculation!$E$4:$CS$4,Totals!$D16,Calculation!$E$1627:$Z$1627)+SUMIFS('Allocation to schools'!$H$81:$GI$81,'Allocation to schools'!$H$9:$GI$9,Totals!$D16,'Allocation to schools'!$H$10:$GI$10,"from federal sources")</f>
        <v>0</v>
      </c>
      <c r="CY16" s="71">
        <f ca="1">SUMIF(Calculation!$E$4:$CS$4,Totals!$D16,Calculation!$E$1634:$Z$1634)+SUMIFS('Allocation to schools'!$H$195:$GI$195,'Allocation to schools'!$H$9:$GI$9,Totals!$D16,'Allocation to schools'!$H$10:$GI$10,"from federal sources")</f>
        <v>0</v>
      </c>
      <c r="CZ16" s="72">
        <f ca="1">SUMIF(Calculation!$E$4:$CS$4,Totals!$D16,Calculation!$E$75:$Z$75)+SUMIF('Allocation to schools'!$H$9:$IV$9,Totals!$D16,'Allocation to schools'!$H$88:$IV$88)</f>
        <v>0</v>
      </c>
      <c r="DA16" s="72">
        <f ca="1">SUMIF(Calculation!$E$4:$CS$4,Totals!$D16,Calculation!$E$180:$Z$180)+SUMIF('Allocation to schools'!$H$9:$IV$9,Totals!$D16,'Allocation to schools'!$H$89:$IV$89)</f>
        <v>0</v>
      </c>
      <c r="DB16" s="72">
        <f ca="1">SUMIF(Calculation!$E$4:$CS$4,Totals!$D16,Calculation!$E$485:$Z$485)+SUMIF('Allocation to schools'!$H$9:$IV$9,Totals!$D16,'Allocation to schools'!$H$90:$IV$90)</f>
        <v>0</v>
      </c>
      <c r="DC16" s="72">
        <f ca="1">SUMIF(Calculation!$E$4:$CS$4,Totals!$D16,Calculation!$E$703:$Z$703)+SUMIF('Allocation to schools'!$H$9:$IV$9,Totals!$D16,'Allocation to schools'!$H$91:$IV$91)</f>
        <v>0</v>
      </c>
      <c r="DD16" s="72">
        <f>SUMIF('Data entry'!$B$13:$CS$13,Totals!$D16,'Data entry'!$B$57:$CS$57)</f>
        <v>0</v>
      </c>
      <c r="DE16" s="72">
        <f ca="1">SUMIF(Calculation!$E$4:$CS$4,Totals!$D16,Calculation!$E$1018:$Z$1018)+SUMIF('Allocation to schools'!$H$9:$IV$9,Totals!$D16,'Allocation to schools'!$H$93:$IV$93)</f>
        <v>0</v>
      </c>
      <c r="DF16" s="72">
        <f ca="1">SUMIF(Calculation!$E$4:$CS$4,Totals!$D16,Calculation!$E$1183:$Z$1183)+SUMIF('Allocation to schools'!$H$9:$IV$9,Totals!$D16,'Allocation to schools'!$H$94:$IV$94)</f>
        <v>0</v>
      </c>
      <c r="DG16" s="71">
        <f ca="1">SUMIF(Calculation!$E$4:$CS$4,Totals!$D16,Calculation!$E$1503:$Z$1503)+SUMIF('Allocation to schools'!$H$9:$IV$9,Totals!$D16,'Allocation to schools'!$H$95:$IV$95)-SUMIF(Calculation!$E$4:$CS$4,Totals!$D16,Calculation!$E$1018:$Z$1018)-SUMIF(Calculation!$E$4:$CS$4,Totals!$D16,Calculation!$E$1183:$Z$1183)</f>
        <v>0</v>
      </c>
      <c r="DH16" s="71">
        <f ca="1">SUMIF(Calculation!$E$4:$CS$4,Totals!$D16,Calculation!$E$1635:$Z$1635)+SUMIFS('Allocation to schools'!$H$88:$GI$88,'Allocation to schools'!$H$9:$GI$9,Totals!$D16,'Allocation to schools'!$H$10:$GI$10,"from federal sources")</f>
        <v>0</v>
      </c>
      <c r="DI16" s="71">
        <f ca="1">SUMIF(Calculation!$E$4:$CS$4,Totals!$D16,Calculation!$E$1636:$Z$1636)+SUMIFS('Allocation to schools'!$H$89:$GI$89,'Allocation to schools'!$H$9:$GI$9,Totals!$D16,'Allocation to schools'!$H$10:$GI$10,"from federal sources")</f>
        <v>0</v>
      </c>
      <c r="DJ16" s="71">
        <f ca="1">SUMIF(Calculation!$E$4:$CS$4,Totals!$D16,Calculation!$E$1643:$Z$1643)+SUMIFS('Allocation to schools'!$H$196:$GI$196,'Allocation to schools'!$H$9:$GI$9,Totals!$D16,'Allocation to schools'!$H$10:$GI$10,"from federal sources")+IF(SUMIFS('Allocation to schools'!$H$196:$GI$196,'Allocation to schools'!$H$9:$GI$9,Totals!$D16,'Allocation to schools'!$H$10:$GI$10,"from federal sources")&gt;0,0,SUMIF('Data entry'!$B$13:$CS$13,Totals!$D16,'Data entry'!$B$98:$CS$98))</f>
        <v>0</v>
      </c>
      <c r="DK16" s="72">
        <f ca="1">SUMIF(Calculation!$E$4:$CS$4,Totals!$D16,Calculation!$E$1317:$Z$1317)+SUMIF('Allocation to schools'!$H$9:$IV$9,Totals!$D16,'Allocation to schools'!$H$96:$IV$96)</f>
        <v>0</v>
      </c>
      <c r="DL16" s="68"/>
      <c r="DM16" s="68"/>
      <c r="DN16" s="68"/>
      <c r="DO16" s="68"/>
      <c r="DP16" s="68"/>
      <c r="DQ16" s="68"/>
      <c r="DR16" s="68"/>
      <c r="DS16" s="68"/>
      <c r="DT16" s="72">
        <f ca="1">SUMIF(Calculation!$E$4:$CS$4,Totals!$D16,Calculation!$E$1339:$Z$1339)+SUMIF('Allocation to schools'!$H$9:$IV$9,Totals!$D16,'Allocation to schools'!$H$105:$IV$105)</f>
        <v>0</v>
      </c>
      <c r="DU16" s="72">
        <f ca="1">SUMIF(Calculation!$E$4:$CS$4,Totals!$D16,Calculation!$E$89:$Z$89)+SUMIF('Allocation to schools'!$H$9:$IV$9,Totals!$D16,'Allocation to schools'!$H$106:$IV$106)</f>
        <v>0</v>
      </c>
      <c r="DV16" s="72">
        <f ca="1">SUMIF(Calculation!$E$4:$CS$4,Totals!$D16,Calculation!$E$194:$Z$194)+SUMIF('Allocation to schools'!$H$9:$IV$9,Totals!$D16,'Allocation to schools'!$H$107:$IV$107)</f>
        <v>0</v>
      </c>
      <c r="DW16" s="72">
        <f ca="1">SUMIF(Calculation!$E$4:$CS$4,Totals!$D16,Calculation!$E$539:$Z$539)+SUMIF('Allocation to schools'!$H$9:$IV$9,Totals!$D16,'Allocation to schools'!$H$108:$IV$108)</f>
        <v>0</v>
      </c>
      <c r="DX16" s="72">
        <f ca="1">SUMIF(Calculation!$E$4:$CS$4,Totals!$D16,Calculation!$E$717:$Z$717)+SUMIF('Allocation to schools'!$H$9:$IV$9,Totals!$D16,'Allocation to schools'!$H$109:$IV$109)</f>
        <v>0</v>
      </c>
      <c r="DY16" s="72">
        <f>SUMIF('Data entry'!$B$13:$CS$13,Totals!$D16,'Data entry'!$B$59:$CS$59)</f>
        <v>0</v>
      </c>
      <c r="DZ16" s="72">
        <f ca="1">SUMIF(Calculation!$E$4:$CS$4,Totals!$D16,Calculation!$E$1032:$Z$1032)+SUMIF('Allocation to schools'!$H$9:$IV$9,Totals!$D16,'Allocation to schools'!$H$111:$IV$111)</f>
        <v>0</v>
      </c>
      <c r="EA16" s="72">
        <f ca="1">SUMIF(Calculation!$E$4:$CS$4,Totals!$D16,Calculation!$E$1197:$Z$1197)+SUMIF('Allocation to schools'!$H$9:$IV$9,Totals!$D16,'Allocation to schools'!$H$112:$IV$112)</f>
        <v>0</v>
      </c>
      <c r="EB16" s="71">
        <f ca="1">SUMIF(Calculation!$E$4:$CS$4,Totals!$D16,Calculation!$E$1508:$Z$1508)+SUMIF('Allocation to schools'!$H$9:$IV$9,Totals!$D16,'Allocation to schools'!$H$113:$IV$113)-SUMIF(Calculation!$E$4:$CS$4,Totals!$D16,Calculation!$E$1032:$Z$1032)-SUMIF(Calculation!$E$4:$CS$4,Totals!$D16,Calculation!$E$1197:$Z$1197)</f>
        <v>0</v>
      </c>
      <c r="EC16" s="71">
        <f ca="1">SUMIF(Calculation!$E$4:$CS$4,Totals!$D16,Calculation!$E$1644:$Z$1644)+SUMIFS('Allocation to schools'!$H$106:$GI$106,'Allocation to schools'!$H$9:$GI$9,Totals!$D16,'Allocation to schools'!$H$10:$GI$10,"from federal sources")</f>
        <v>0</v>
      </c>
      <c r="ED16" s="71">
        <f ca="1">SUMIF(Calculation!$E$4:$CS$4,Totals!$D16,Calculation!$E$1645:$Z$1645)+SUMIFS('Allocation to schools'!$H$107:$GI$107,'Allocation to schools'!$H$9:$GI$9,Totals!$D16,'Allocation to schools'!$H$10:$GI$10,"from federal sources")</f>
        <v>0</v>
      </c>
      <c r="EE16" s="71">
        <f ca="1">SUMIF(Calculation!$E$4:$CS$4,Totals!$D16,Calculation!$E$1652:$Z$1652)+SUMIFS('Allocation to schools'!$H$198:$GI$198,'Allocation to schools'!$H$9:$GI$9,Totals!$D16,'Allocation to schools'!$H$10:$GI$10,"from federal sources")</f>
        <v>0</v>
      </c>
      <c r="EF16" s="72">
        <f ca="1">SUMIF(Calculation!$E$4:$CS$4,Totals!$D16,Calculation!$E$1350:$Z$1350)+SUMIF('Allocation to schools'!$H$9:$IV$9,Totals!$D16,'Allocation to schools'!$H$114:$IV$114)</f>
        <v>0</v>
      </c>
      <c r="EG16" s="72">
        <f ca="1">SUMIF(Calculation!$E$4:$CS$4,Totals!$D16,Calculation!$E$96:$Z$96)+SUMIF('Allocation to schools'!$H$9:$IV$9,Totals!$D16,'Allocation to schools'!$H$115:$IV$115)</f>
        <v>0</v>
      </c>
      <c r="EH16" s="72">
        <f ca="1">SUMIF(Calculation!$E$4:$CS$4,Totals!$D16,Calculation!$E$201:$Z$201)+SUMIF('Allocation to schools'!$H$9:$IV$9,Totals!$D16,'Allocation to schools'!$H$116:$IV$116)</f>
        <v>0</v>
      </c>
      <c r="EI16" s="72">
        <f ca="1">SUMIF(Calculation!$E$4:$CS$4,Totals!$D16,Calculation!$E$566:$Z$566)+SUMIF('Allocation to schools'!$H$9:$IV$9,Totals!$D16,'Allocation to schools'!$H$117:$IV$117)</f>
        <v>0</v>
      </c>
      <c r="EJ16" s="72">
        <f ca="1">SUMIF(Calculation!$E$4:$CS$4,Totals!$D16,Calculation!$E$724:$Z$724)+SUMIF('Allocation to schools'!$H$9:$IV$9,Totals!$D16,'Allocation to schools'!$H$118:$IV$118)</f>
        <v>0</v>
      </c>
      <c r="EK16" s="72">
        <f>SUMIF('Data entry'!$B$13:$CS$13,Totals!$D16,'Data entry'!$B$61:$CS$61)</f>
        <v>0</v>
      </c>
      <c r="EL16" s="72">
        <f ca="1">SUMIF(Calculation!$E$4:$CS$4,Totals!$D16,Calculation!$E$1039:$Z$1039)+SUMIF('Allocation to schools'!$H$9:$IV$9,Totals!$D16,'Allocation to schools'!$H$120:$IV$120)</f>
        <v>0</v>
      </c>
      <c r="EM16" s="72">
        <f ca="1">SUMIF(Calculation!$E$4:$CS$4,Totals!$D16,Calculation!$E$1204:$Z$1204)+SUMIF('Allocation to schools'!$H$9:$IV$9,Totals!$D16,'Allocation to schools'!$H$121:$IV$121)</f>
        <v>0</v>
      </c>
      <c r="EN16" s="71">
        <f ca="1">SUMIF(Calculation!$E$4:$CS$4,Totals!$D16,Calculation!$E$1527:$Z$1527)+SUMIF('Allocation to schools'!$H$9:$IV$9,Totals!$D16,'Allocation to schools'!$H$122:$IV$122)-SUMIF(Calculation!$E$4:$CS$4,Totals!$D16,Calculation!$E$1039:$Z$1039)-SUMIF(Calculation!$E$4:$CS$4,Totals!$D16,Calculation!$E$1204:$Z$1204)</f>
        <v>0</v>
      </c>
      <c r="EO16" s="72">
        <f ca="1">SUMIF(Calculation!$E$4:$CS$4,Totals!$D16,Calculation!$E$1361:$Z$1361)+SUMIF('Allocation to schools'!$H$9:$IV$9,Totals!$D16,'Allocation to schools'!$H$123:$IV$123)</f>
        <v>0</v>
      </c>
      <c r="EP16" s="72">
        <f>SUMIF('Data entry'!$B$13:$CS$13,Totals!$D16,'Data entry'!$B$67:$CS$67)</f>
        <v>0</v>
      </c>
      <c r="EQ16" s="70">
        <f ca="1">SUMIF(Calculation!$E$4:$CS$4,Totals!$D16,Calculation!$E$1559:$Z$1559)+SUMIF('Allocation to schools'!$H$9:$IV$9,Totals!$D16,'Allocation to schools'!$H$127:$IV$127)</f>
        <v>0</v>
      </c>
      <c r="ER16" s="68"/>
      <c r="ES16" s="72">
        <f>SUMIF('Data entry'!$B$13:$CS$13,Totals!$D16,'Data entry'!$B$62:$CS$62)</f>
        <v>0</v>
      </c>
      <c r="ET16" s="72">
        <f>SUMIF('Data entry'!$B$13:$CS$13,Totals!$D16,'Data entry'!$B$63:$CS$63)</f>
        <v>0</v>
      </c>
      <c r="EU16" s="70">
        <f ca="1">SUMIF(Calculation!$E$4:$CS$4,Totals!$D16,Calculation!$E$110:$Z$110)+SUMIFS('Allocation to schools'!$H$167:$GI$167,'Allocation to schools'!$H$9:$GI$9,Totals!$D16,'Allocation to schools'!$H$10:$GI$10,"from federal sources")</f>
        <v>0</v>
      </c>
      <c r="EV16" s="72">
        <f ca="1">SUMIF(Calculation!$E$4:$CS$4,Totals!$D16,Calculation!$E$215:$Z$215)+SUMIFS('Allocation to schools'!$H$168:$GI$168,'Allocation to schools'!$H$9:$GI$9,Totals!$D16,'Allocation to schools'!$H$10:$GI$10,"from federal sources")</f>
        <v>0</v>
      </c>
      <c r="EW16" s="72">
        <f ca="1">SUMIF(Calculation!$E$4:$CS$4,Totals!$D16,Calculation!$E$633:$Z$633)+SUMIFS('Allocation to schools'!$H$169:$GI$169,'Allocation to schools'!$H$9:$GI$9,Totals!$D16,'Allocation to schools'!$H$10:$GI$10,"from federal sources")</f>
        <v>0</v>
      </c>
      <c r="EX16" s="72">
        <f ca="1">SUMIF(Calculation!$E$4:$CS$4,Totals!$D16,Calculation!$E$738:$Z$738)+SUMIFS('Allocation to schools'!$F$170:$GI$170,'Allocation to schools'!$F$9:$GI$9,Totals!$D16,'Allocation to schools'!$F$10:$GI$10,"from federal sources")+IF(SUMIFS('Allocation to schools'!$F$88:$GI$88,'Allocation to schools'!$F$9:$GI$9,Totals!$D16,'Allocation to schools'!$F$10:$GI$10,"from federal sources")+SUMIFS('Allocation to schools'!$F$91:$GI$91,'Allocation to schools'!$F$9:$GI$9,Totals!$D16,'Allocation to schools'!$F$10:$GI$10,"from federal sources")&gt;0,0,SUMIF('Data entry'!$B$13:$CS$13,Totals!$D16,'Data entry'!$B$98:$CS$98))</f>
        <v>0</v>
      </c>
      <c r="EY16" s="72">
        <f>SUMIF('Data entry'!$B$13:$CS$13,Totals!$D16,'Data entry'!$B$65:$CS$65)</f>
        <v>0</v>
      </c>
      <c r="EZ16" s="72">
        <f ca="1">SUMIF(Calculation!$E$4:$CS$4,Totals!$D16,Calculation!$E$1053:$Z$1053)+SUMIFS('Allocation to schools'!$H$172:$GI$172,'Allocation to schools'!$H$9:$GI$9,Totals!$D16,'Allocation to schools'!$H$10:$GI$10,"from federal sources")</f>
        <v>0</v>
      </c>
      <c r="FA16" s="72">
        <f ca="1">SUMIF(Calculation!$E$4:$CS$4,Totals!$D16,Calculation!$E$1065:$Z$1065)+SUMIFS('Allocation to schools'!$H$173:$GI$173,'Allocation to schools'!$H$9:$GI$9,Totals!$D16,'Allocation to schools'!$H$10:$GI$10,"from federal sources")</f>
        <v>0</v>
      </c>
      <c r="FB16" s="72">
        <f ca="1">SUMIF(Calculation!$E$4:$CS$4,Totals!$D16,Calculation!$E$1113:$Z$1113)+SUMIFS('Allocation to schools'!$H$174:$GI$174,'Allocation to schools'!$H$9:$GI$9,Totals!$D16,'Allocation to schools'!$H$10:$GI$10,"from federal sources")</f>
        <v>0</v>
      </c>
      <c r="FC16" s="72">
        <f ca="1">SUMIF(Calculation!$E$4:$CS$4,Totals!$D16,Calculation!$E$1218:$Z$1218)+SUMIFS('Allocation to schools'!$H$175:$GI$175,'Allocation to schools'!$H$9:$GI$9,Totals!$D16,'Allocation to schools'!$H$10:$GI$10,"from federal sources")</f>
        <v>0</v>
      </c>
      <c r="FD16" s="71">
        <f ca="1">SUMIF(Calculation!$E$4:$CS$4,Totals!$D16,Calculation!$E$1522:$Z$1522)+SUMIFS('Allocation to schools'!$H$176:$GI$176,'Allocation to schools'!$H$9:$GI$9,Totals!$D16,'Allocation to schools'!$H$10:$GI$10,"from federal sources")-SUMIF(Calculation!$E$4:$CS$4,Totals!$D16,Calculation!$E$1053:$Z$1053)-SUMIF(Calculation!$E$4:$CS$4,Totals!$D16,Calculation!$E$1065:$Z$1065)-SUMIF(Calculation!$E$4:$CS$4,Totals!$D16,Calculation!$E$1113:$Z$1113)-SUMIF(Calculation!$E$4:$CS$4,Totals!$D16,Calculation!$E$1218:$Z$1218)</f>
        <v>0</v>
      </c>
      <c r="FE16" s="72">
        <f ca="1">SUMIF(Calculation!$E$4:$CS$4,Totals!$D16,Calculation!$E$1392:$Z$1392)+SUMIFS('Allocation to schools'!$H$177:$GI$177,'Allocation to schools'!$H$9:$GI$9,Totals!$D16,'Allocation to schools'!$H$10:$GI$10,"from federal sources")</f>
        <v>0</v>
      </c>
      <c r="FF16" s="72">
        <f ca="1">(SUMIF(Calculation!$E$4:$CS$4,Totals!$D16,Calculation!$E$97:$Z$97)-SUMIF(Calculation!$E$4:$CS$4,Totals!$D16,Calculation!$E$110:$Z$110))+SUMIFS('Allocation to schools'!$H$167:$GI$167,'Allocation to schools'!$H$9:$GI$9,Totals!$D16,'Allocation to schools'!$H$10:$GI$10,"from local &amp; State sources")</f>
        <v>0</v>
      </c>
      <c r="FG16" s="72">
        <f ca="1">(SUMIF(Calculation!$E$4:$CS$4,Totals!$D16,Calculation!$E$202:$Z$202)-SUMIF(Calculation!$E$4:$CS$4,Totals!$D16,Calculation!$E$215:$Z$215))+SUMIFS('Allocation to schools'!$H$168:$GI$168,'Allocation to schools'!$H$9:$GI$9,Totals!$D16,'Allocation to schools'!$H$10:$GI$10,"from local &amp; State sources")</f>
        <v>0</v>
      </c>
      <c r="FH16" s="72">
        <f ca="1">(SUMIF(Calculation!$E$4:$CS$4,Totals!$D16,Calculation!$E$567:$Z$567)-SUMIF(Calculation!$E$4:$CS$4,Totals!$D16,Calculation!$E$633:$Z$633))+SUMIFS('Allocation to schools'!$H$169:$GI$169,'Allocation to schools'!$H$9:$GI$9,Totals!$D16,'Allocation to schools'!$H$10:$GI$10,"from local &amp; State sources")</f>
        <v>0</v>
      </c>
      <c r="FI16" s="72">
        <f ca="1">SUMIF(Calculation!$E$4:$CS$4,Totals!$D16,Calculation!$E$725:$Z$725)-SUMIF(Calculation!$E$4:$CS$4,Totals!$D16,Calculation!$E$738:$Z$738)+SUMIFS('Allocation to schools'!$F$170:$GI$170,'Allocation to schools'!$F$9:$GI$9,Totals!$D16,'Allocation to schools'!$F$10:$GI$10,"from local &amp; State sources")-IF(SUMIFS('Allocation to schools'!$F$88:$GI$88,'Allocation to schools'!$F$9:$GI$9,Totals!$D16,'Allocation to schools'!$F$10:$GI$10,"from federal sources")+SUMIFS('Allocation to schools'!$F$91:$GI$91,'Allocation to schools'!$F$9:$GI$9,Totals!$D16,'Allocation to schools'!$F$10:$GI$10,"from federal sources")&gt;0,0,SUMIF('Data entry'!$B$13:$CS$13,Totals!$D16,'Data entry'!$B$98:$CS$98))</f>
        <v>0</v>
      </c>
      <c r="FJ16" s="72">
        <f>SUMIF('Data entry'!$B$13:$CS$13,Totals!$D16,'Data entry'!$B$64:$CS$64)-SUMIF('Data entry'!$B$13:$CS$13,Totals!$D16,'Data entry'!$B$65:$CS$65)</f>
        <v>0</v>
      </c>
      <c r="FK16" s="72">
        <f ca="1">(SUMIF(Calculation!$E$4:$CS$4,Totals!$D16,Calculation!$E$1040:$Z$1040)-SUMIF(Calculation!$E$4:$CS$4,Totals!$D16,Calculation!$E$1053:$Z$1053))+SUMIFS('Allocation to schools'!$H$172:$GI$172,'Allocation to schools'!$H$9:$GI$9,Totals!$D16,'Allocation to schools'!$H$10:$GI$10,"from local &amp; State sources")</f>
        <v>0</v>
      </c>
      <c r="FL16" s="72">
        <f ca="1">(SUMIF(Calculation!$E$4:$CS$4,Totals!$D16,Calculation!$E$1060:$Z$1060)-SUMIF(Calculation!$E$4:$CS$4,Totals!$D16,Calculation!$E$1065:$Z$1065))+SUMIFS('Allocation to schools'!$H$173:$GI$173,'Allocation to schools'!$H$9:$GI$9,Totals!$D16,'Allocation to schools'!$H$10:$GI$10,"from local &amp; State sources")</f>
        <v>0</v>
      </c>
      <c r="FM16" s="72">
        <f ca="1">(SUMIF(Calculation!$E$4:$CS$4,Totals!$D16,Calculation!$E$1086:$Z$1086)-SUMIF(Calculation!$E$4:$CS$4,Totals!$D16,Calculation!$E$1113:$Z$1113))+SUMIFS('Allocation to schools'!$H$174:$GI$174,'Allocation to schools'!$H$9:$GI$9,Totals!$D16,'Allocation to schools'!$H$10:$GI$10,"from local &amp; State sources")</f>
        <v>0</v>
      </c>
      <c r="FN16" s="72">
        <f ca="1">(SUMIF(Calculation!$E$4:$CS$4,Totals!$D16,Calculation!$E$1205:$Z$1205)-SUMIF(Calculation!$E$4:$CS$4,Totals!$D16,Calculation!$E$1218:$Z$1218))+SUMIFS('Allocation to schools'!$H$175:$GI$175,'Allocation to schools'!$H$9:$GI$9,Totals!$D16,'Allocation to schools'!$H$10:$GI$10,"from local &amp; State sources")</f>
        <v>0</v>
      </c>
      <c r="FO16" s="71">
        <f ca="1">(SUMIF(Calculation!$E$4:$CS$4,Totals!$D16,Calculation!$E$1509:$Z$1509)-SUMIF(Calculation!$E$4:$CS$4,Totals!$D16,Calculation!$E$1522:$Z$1522))+SUMIFS('Allocation to schools'!$H$176:$GI$176,'Allocation to schools'!$H$9:$GI$9,Totals!$D16,'Allocation to schools'!$H$10:$GI$10,"from local &amp; State sources")-(SUMIF(Calculation!$E$4:$CS$4,Totals!$D16,Calculation!$E$1040:$Z$1040)-SUMIF(Calculation!$E$4:$CS$4,Totals!$D16,Calculation!$E$1053:$Z$1053))-(SUMIF(Calculation!$E$4:$CS$4,Totals!$D16,Calculation!$E$1060:$Z$1060)-SUMIF(Calculation!$E$4:$CS$4,Totals!$D16,Calculation!$E$1065:$Z$1065))-(SUMIF(Calculation!$E$4:$CS$4,Totals!$D16,Calculation!$E$1086:$Z$1086)-SUMIF(Calculation!$E$4:$CS$4,Totals!$D16,Calculation!$E$1113:$Z$1113))-(SUMIF(Calculation!$E$4:$CS$4,Totals!$D16,Calculation!$E$1205:$Z$1205)-SUMIF(Calculation!$E$4:$CS$4,Totals!$D16,Calculation!$E$1218:$Z$1218))</f>
        <v>0</v>
      </c>
      <c r="FP16" s="72">
        <f ca="1">(SUMIF(Calculation!$E$4:$CS$4,Totals!$D16,Calculation!$E$1373:$Z$1373)-SUMIF(Calculation!$E$4:$CS$4,Totals!$D16,Calculation!$E$1392:$Z$1392))+SUMIFS('Allocation to schools'!$H$177:$GI$177,'Allocation to schools'!$H$9:$GI$9,Totals!$D16,'Allocation to schools'!$H$10:$GI$10,"from local &amp; State sources")</f>
        <v>0</v>
      </c>
      <c r="FQ16" s="72">
        <f>SUMIF('Data entry'!$B$13:$CS$13,Totals!$D16,'Data entry'!$B$15:$CS$15)</f>
        <v>0</v>
      </c>
      <c r="FR16" s="72">
        <f>SUMIF('Data entry'!$B$13:$CS$13,Totals!$D16,'Data entry'!$B$16:$CS$16)</f>
        <v>0</v>
      </c>
      <c r="FS16" s="72">
        <f>SUMIF('Data entry'!$B$13:$CS$13,Totals!$D16,'Data entry'!$B$17:$CS$17)</f>
        <v>0</v>
      </c>
      <c r="FT16" s="72">
        <f>SUMIF('Data entry'!$B$13:$CS$13,Totals!$D16,'Data entry'!$B$18:$CS$18)</f>
        <v>0</v>
      </c>
      <c r="FU16" s="72">
        <f>SUMIF('Data entry'!$B$13:$CS$13,Totals!$D16,'Data entry'!$B$19:$CS$19)</f>
        <v>0</v>
      </c>
      <c r="FV16" s="72">
        <f>SUMIF('Data entry'!$B$13:$CS$13,Totals!$D16,'Data entry'!$B$20:$CS$20)</f>
        <v>0</v>
      </c>
      <c r="FW16" s="72">
        <f>SUMIF('Data entry'!$B$13:$CS$13,Totals!$D16,'Data entry'!$B$21:$CS$21)</f>
        <v>0</v>
      </c>
      <c r="FX16" s="72">
        <f>SUMIF('Data entry'!$B$13:$CS$13,Totals!$D16,'Data entry'!$B$23:$CS$23)</f>
        <v>0</v>
      </c>
      <c r="FY16" s="71">
        <f ca="1">SUMIF(Calculation!$E$4:$CS$4,Totals!$D16,Calculation!$E$1537:$Z$1537)+SUMIFS('Allocation to schools'!$H$21:$GI$21,'Allocation to schools'!$H$9:$GI$9,Totals!$D16,'Allocation to schools'!$H$10:$GI$10,"from federal sources")</f>
        <v>0</v>
      </c>
      <c r="FZ16" s="71">
        <f ca="1">SUMIF(Calculation!$E$4:$CS$4,Totals!$D16,Calculation!$E$1538:$Z$1538)+SUMIFS('Allocation to schools'!$H$21:$GI$21,'Allocation to schools'!$H$9:$GI$9,Totals!$D16,'Allocation to schools'!$H$10:$GI$10,"from local &amp; State sources")</f>
        <v>0</v>
      </c>
      <c r="GA16" s="72">
        <f ca="1">SUMIF(Calculation!$E$4:$CS$4,Totals!$D16,Calculation!$E$1394:$Z$1394)+SUMIF('Allocation to schools'!$H$9:$IV$9,Totals!$D16,'Allocation to schools'!$H$138:$IV$138)</f>
        <v>0</v>
      </c>
      <c r="GB16" s="72">
        <f ca="1">SUMIF(Calculation!$E$4:$CS$4,Totals!$D16,Calculation!$E$1396:$Z$1396)+SUMIF('Allocation to schools'!$H$9:$IV$9,Totals!$D16,'Allocation to schools'!$H$139:$IV$139)</f>
        <v>0</v>
      </c>
      <c r="GC16" s="72">
        <f ca="1">SUMIF(Calculation!$E$4:$CS$4,Totals!$D16,Calculation!$E$1400:$Z$1400)+SUMIF('Allocation to schools'!$H$9:$IV$9,Totals!$D16,'Allocation to schools'!$H$140:$IV$140)</f>
        <v>0</v>
      </c>
      <c r="GD16" s="72">
        <f ca="1">SUMIF(Calculation!$E$4:$CS$4,Totals!$D16,Calculation!$E$1402:$Z$1402)+SUMIF('Allocation to schools'!$H$9:$IV$9,Totals!$D16,'Allocation to schools'!$H$141:$IV$141)</f>
        <v>0</v>
      </c>
      <c r="GE16" s="72">
        <f ca="1">SUMIF(Calculation!$E$4:$CS$4,Totals!$D16,Calculation!$E$1404:$Z$1404)+SUMIF('Allocation to schools'!$H$9:$IV$9,Totals!$D16,'Allocation to schools'!$H$142:$IV$142)</f>
        <v>0</v>
      </c>
      <c r="GF16" s="72">
        <f ca="1">SUMIF(Calculation!$E$4:$CS$4,Totals!$D16,Calculation!$E$1406:$Z$1406)+SUMIF('Allocation to schools'!$H$9:$IV$9,Totals!$D16,'Allocation to schools'!$H$143:$IV$143)</f>
        <v>0</v>
      </c>
      <c r="GG16" s="72">
        <f ca="1">SUMIF(Calculation!$E$4:$CS$4,Totals!$D16,Calculation!$E$1408:$Z$1408)+SUMIF('Allocation to schools'!$H$9:$IV$9,Totals!$D16,'Allocation to schools'!$H$144:$IV$144)</f>
        <v>0</v>
      </c>
      <c r="GH16" s="72">
        <f ca="1">SUMIF(Calculation!$E$4:$CS$4,Totals!$D16,Calculation!$E$1412:$Z$1412)+SUMIF('Allocation to schools'!$H$9:$IV$9,Totals!$D16,'Allocation to schools'!$H$145:$IV$145)</f>
        <v>0</v>
      </c>
      <c r="GI16" s="72">
        <f ca="1">SUMIF(Calculation!$E$4:$CS$4,Totals!$D16,Calculation!$E$1414:$Z$1414)+SUMIF('Allocation to schools'!$H$9:$IV$9,Totals!$D16,'Allocation to schools'!$H$146:$IV$146)</f>
        <v>0</v>
      </c>
      <c r="GJ16" s="72">
        <f ca="1">SUMIF(Calculation!$E$4:$CS$4,Totals!$D16,Calculation!$E$1416:$Z$1416)+SUMIF('Allocation to schools'!$H$9:$IV$9,Totals!$D16,'Allocation to schools'!$H$147:$IV$147)</f>
        <v>0</v>
      </c>
      <c r="GK16" s="72">
        <f ca="1">SUMIF(Calculation!$E$4:$CS$4,Totals!$D16,Calculation!$E$1418:$Z$1418)+SUMIF('Allocation to schools'!$H$9:$IV$9,Totals!$D16,'Allocation to schools'!$H$148:$IV$148)</f>
        <v>0</v>
      </c>
      <c r="GL16" s="72">
        <f ca="1">SUMIF(Calculation!$E$4:$CS$4,Totals!$D16,Calculation!$E$1420:$Z$1420)+SUMIF('Allocation to schools'!$H$9:$IV$9,Totals!$D16,'Allocation to schools'!$H$149:$IV$149)</f>
        <v>0</v>
      </c>
      <c r="GM16" s="72">
        <f ca="1">SUMIF(Calculation!$E$4:$CS$4,Totals!$D16,Calculation!$E$1424:$Z$1424)+SUMIF('Allocation to schools'!$H$9:$IV$9,Totals!$D16,'Allocation to schools'!$H$150:$IV$150)</f>
        <v>0</v>
      </c>
      <c r="GN16" s="72">
        <f ca="1">SUMIF(Calculation!$E$4:$CS$4,Totals!$D16,Calculation!$E$1426:$Z$1426)+SUMIF('Allocation to schools'!$H$9:$IV$9,Totals!$D16,'Allocation to schools'!$H$151:$IV$151)</f>
        <v>0</v>
      </c>
      <c r="GO16" s="72">
        <f ca="1">SUMIF(Calculation!$E$4:$CS$4,Totals!$D16,Calculation!$E$1428:$Z$1428)+SUMIF('Allocation to schools'!$H$9:$IV$9,Totals!$D16,'Allocation to schools'!$H$152:$IV$152)</f>
        <v>0</v>
      </c>
      <c r="GP16" s="72">
        <f ca="1">SUMIF(Calculation!$E$4:$CS$4,Totals!$D16,Calculation!$E$1430:$Z$1430)+SUMIF('Allocation to schools'!$H$9:$IV$9,Totals!$D16,'Allocation to schools'!$H$153:$IV$153)</f>
        <v>0</v>
      </c>
      <c r="GQ16" s="72">
        <f ca="1">SUMIF(Calculation!$E$4:$CS$4,Totals!$D16,Calculation!$E$1432:$Z$1432)+SUMIF('Allocation to schools'!$H$9:$IV$9,Totals!$D16,'Allocation to schools'!$H$154:$IV$154)</f>
        <v>0</v>
      </c>
      <c r="GR16" s="72">
        <f ca="1">SUMIF(Calculation!$E$4:$CS$4,Totals!$D16,Calculation!$E$1436:$Z$1436)+SUMIF('Allocation to schools'!$H$9:$IV$9,Totals!$D16,'Allocation to schools'!$H$155:$IV$155)</f>
        <v>0</v>
      </c>
      <c r="GS16" s="72">
        <f ca="1">SUMIF(Calculation!$E$4:$CS$4,Totals!$D16,Calculation!$E$1438:$Z$1438)+SUMIF('Allocation to schools'!$H$9:$IV$9,Totals!$D16,'Allocation to schools'!$H$156:$IV$156)</f>
        <v>0</v>
      </c>
      <c r="GT16" s="72">
        <f ca="1">SUMIF(Calculation!$E$4:$CS$4,Totals!$D16,Calculation!$E$1440:$Z$1440)+SUMIF('Allocation to schools'!$H$9:$IV$9,Totals!$D16,'Allocation to schools'!$H$157:$IV$157)</f>
        <v>0</v>
      </c>
      <c r="GU16" s="71">
        <f>SUMIF('Data entry'!$B$13:$CS$13,Totals!$D16,'Data entry'!$B$26:$CS$26)</f>
        <v>0</v>
      </c>
      <c r="GV16" s="71">
        <f>SUMIF('Data entry'!$B$13:$CS$13,Totals!$D16,'Data entry'!$B$27:$CS$27)</f>
        <v>0</v>
      </c>
      <c r="GW16" s="71">
        <f>SUMIF('Data entry'!$B$13:$CS$13,Totals!$D16,'Data entry'!$B$28:$CS$28)</f>
        <v>0</v>
      </c>
      <c r="GX16" s="71">
        <f>SUMIF('Data entry'!$B$13:$CS$13,Totals!$D16,'Data entry'!$B$29:$CS$29)</f>
        <v>0</v>
      </c>
      <c r="GY16" s="71">
        <f>SUMIF('Data entry'!$B$13:$CS$13,Totals!$D16,'Data entry'!$B$30:$CS$30)</f>
        <v>0</v>
      </c>
      <c r="GZ16" s="71">
        <f>SUMIF('Data entry'!$B$13:$CS$13,Totals!$D16,'Data entry'!$B$34:$CS$34)</f>
        <v>0</v>
      </c>
      <c r="HA16" s="71">
        <f>SUMIF('Data entry'!$B$13:$CS$13,Totals!$D16,'Data entry'!$B$35:$CS$35)</f>
        <v>0</v>
      </c>
      <c r="HB16" s="72">
        <f>SUMIF('Data entry'!$B$13:$CS$13,Totals!$D16,'Data entry'!$B$39:$CS$39)</f>
        <v>0</v>
      </c>
      <c r="HC16" s="72">
        <f>SUMIF('Data entry'!$B$13:$CS$13,Totals!$D16,'Data entry'!$B$74:$CS$74)</f>
        <v>0</v>
      </c>
      <c r="HD16" s="71">
        <f>SUMIF('Data entry'!$B$13:$CS$13,Totals!$D16,'Data entry'!$B$77:$CS$77)</f>
        <v>0</v>
      </c>
      <c r="HE16" s="71">
        <f>SUMIF('Data entry'!$B$13:$CS$13,Totals!$D16,'Data entry'!$B$80:$CS$80)</f>
        <v>0</v>
      </c>
      <c r="HF16" s="72">
        <f>SUMIF('Data entry'!$B$13:$CS$13,Totals!$D16,'Data entry'!$B$81:$CS$81)</f>
        <v>0</v>
      </c>
      <c r="HG16" s="72">
        <f>SUMIF('Data entry'!$B$13:$CS$13,Totals!$D16,'Data entry'!$B$83:$CS$83)</f>
        <v>0</v>
      </c>
      <c r="HH16" s="72">
        <f>SUMIF('Data entry'!$B$13:$CS$13,Totals!$D16,'Data entry'!$B$84:$CS$84)</f>
        <v>0</v>
      </c>
      <c r="HI16" s="72">
        <f>SUMIF('Data entry'!$B$13:$CS$13,Totals!$D16,'Data entry'!$B$86:$CS$86)</f>
        <v>0</v>
      </c>
      <c r="HJ16" s="68"/>
      <c r="HK16" s="68"/>
      <c r="HL16" s="68"/>
      <c r="HM16" s="72">
        <f>SUMIF('Data entry'!$B$13:$CS$13,Totals!$D16,'Data entry'!$B$90:$CS$90)</f>
        <v>0</v>
      </c>
      <c r="HN16" s="72">
        <f>SUMIF('Data entry'!$B$13:$CS$13,Totals!$D16,'Data entry'!$B$91:$CS$91)</f>
        <v>0</v>
      </c>
      <c r="HO16" s="72">
        <f>SUMIF('Data entry'!$B$13:$CS$13,Totals!$D16,'Data entry'!$B$92:$CS$92)</f>
        <v>0</v>
      </c>
      <c r="HP16" s="72">
        <f>SUMIF('Data entry'!$B$13:$CS$13,Totals!$D16,'Data entry'!$B$93:$CS$93)</f>
        <v>0</v>
      </c>
      <c r="HQ16" s="72">
        <f>SUMIF('Data entry'!$B$13:$CS$13,Totals!$D16,'Data entry'!$B$94:$CS$94)</f>
        <v>0</v>
      </c>
      <c r="HR16" s="72">
        <f>SUMIF('Data entry'!$B$13:$CS$13,Totals!$D16,'Data entry'!$B$95:$CS$95)</f>
        <v>0</v>
      </c>
      <c r="HS16" s="72">
        <f>SUMIF('Data entry'!$B$13:$CS$13,Totals!$D16,'Data entry'!$B$96:$CS$96)</f>
        <v>0</v>
      </c>
      <c r="HT16" s="72">
        <f>SUMIF('Data entry'!$B$13:$CS$13,Totals!$D16,'Data entry'!$B$97:$CS$97)</f>
        <v>0</v>
      </c>
      <c r="HU16" s="72">
        <f>SUMIF('Data entry'!$B$13:$CS$13,Totals!$D16,'Data entry'!$B$98:$CS$98)</f>
        <v>0</v>
      </c>
      <c r="HV16" s="72">
        <f>SUMIF('Data entry'!$B$13:$CS$13,Totals!$D16,'Data entry'!$B$99:$CS$99)</f>
        <v>0</v>
      </c>
      <c r="HW16" s="72">
        <f>HG16+HI16+(SUM(HJ16:HV16))</f>
        <v>0</v>
      </c>
      <c r="HX16" s="72">
        <f>SUMIF('Data entry'!$B$13:$CS$13,Totals!$D16,'Data entry'!$B$108:$CS$108)</f>
        <v>0</v>
      </c>
      <c r="HY16" s="72">
        <f>SUMIF('Data entry'!$B$13:$CS$13,Totals!$D16,'Data entry'!$B$109:$CS$109)</f>
        <v>0</v>
      </c>
      <c r="HZ16" s="72">
        <f>SUMIF('Data entry'!$B$13:$CS$13,Totals!$D16,'Data entry'!$B$110:$CS$110)</f>
        <v>0</v>
      </c>
      <c r="IA16" s="72">
        <f>SUMIF('Data entry'!$B$13:$CS$13,Totals!$D16,'Data entry'!$B$111:$CS$111)</f>
        <v>0</v>
      </c>
      <c r="IB16" s="72">
        <f>SUMIF('Data entry'!$B$13:$CS$13,Totals!$D16,'Data entry'!$B$112:$CS$112)</f>
        <v>0</v>
      </c>
      <c r="IC16" s="72">
        <f>SUMIF('Data entry'!$B$13:$CS$13,Totals!$D16,'Data entry'!$B$113:$CS$113)</f>
        <v>0</v>
      </c>
      <c r="ID16" s="72">
        <f>SUMIF('Data entry'!$B$13:$CS$13,Totals!$D16,'Data entry'!$B$114:$CS$114)</f>
        <v>0</v>
      </c>
      <c r="IE16" s="72">
        <f>SUMIF('Data entry'!$B$13:$CS$13,Totals!$D16,'Data entry'!$B$115:$CS$115)</f>
        <v>0</v>
      </c>
      <c r="IF16" s="72">
        <f>SUMIF('Data entry'!$B$13:$CS$13,Totals!$D16,'Data entry'!$B$116:$CS$116)</f>
        <v>0</v>
      </c>
      <c r="IG16" s="72">
        <f>SUMIF('Data entry'!$B$13:$CS$13,Totals!$D16,'Data entry'!$B$118:$CS$118)</f>
        <v>0</v>
      </c>
      <c r="IH16" s="72">
        <f>SUMIF('Data entry'!$B$13:$CS$13,Totals!$D16,'Data entry'!$B$120:$CS$120)</f>
        <v>0</v>
      </c>
      <c r="II16" s="72">
        <f>SUMIF('Data entry'!$B$13:$CS$13,Totals!$D16,'Data entry'!$B$125:$CS$125)</f>
        <v>0</v>
      </c>
      <c r="IJ16" s="72">
        <f>SUMIF('Data entry'!$B$13:$CS$13,Totals!$D16,'Data entry'!$B$126:$CS$126)</f>
        <v>0</v>
      </c>
      <c r="IK16" s="72">
        <f>SUMIF('Data entry'!$B$13:$CS$13,Totals!$D16,'Data entry'!$B$127:$CS$127)</f>
        <v>0</v>
      </c>
      <c r="IL16" s="72">
        <f>SUMIF('Data entry'!$B$13:$CS$13,Totals!$D16,'Data entry'!$B$128:$CS$128)</f>
        <v>0</v>
      </c>
      <c r="IM16" s="72">
        <f>SUMIF('Data entry'!$B$13:$CS$13,Totals!$D16,'Data entry'!$B$129:$CS$129)</f>
        <v>0</v>
      </c>
      <c r="IN16" s="72">
        <f>SUMIF('Data entry'!$B$13:$CS$13,Totals!$D16,'Data entry'!$B$130:$CS$130)</f>
        <v>0</v>
      </c>
      <c r="IO16" s="72">
        <f>SUMIF('Data entry'!$B$13:$CS$13,Totals!$D16,'Data entry'!$B$131:$CS$131)</f>
        <v>0</v>
      </c>
      <c r="IP16" s="72">
        <f>SUMIF('Data entry'!$B$13:$CS$13,Totals!$D16,'Data entry'!$B$132:$CS$132)</f>
        <v>0</v>
      </c>
      <c r="IQ16" s="72">
        <f>SUMIF('Data entry'!$B$13:$CS$13,Totals!$D16,'Data entry'!$B$133:$CS$133)</f>
        <v>0</v>
      </c>
      <c r="IR16" s="72">
        <f>SUMIF('Data entry'!$B$13:$CS$13,Totals!$D16,'Data entry'!$B$135:$CS$135)</f>
        <v>0</v>
      </c>
      <c r="IS16" s="72">
        <f>SUMIF('Data entry'!$B$13:$CS$13,Totals!$D16,'Data entry'!$B$137:$CS$137)</f>
        <v>0</v>
      </c>
      <c r="IT16" s="72">
        <f>SUMIF('Data entry'!$B$13:$CS$13,Totals!$D16,'Data entry'!$B$139:$CS$139)</f>
        <v>0</v>
      </c>
      <c r="IU16" s="77">
        <f>IF(D16=0,0,SUMIF('Data entry'!$B$13:$CS$13,Totals!$D16,'Data entry'!$B$140:$CS$140))</f>
        <v>0</v>
      </c>
      <c r="IV16" s="72">
        <f ca="1">SUMIF(Calculation!$E$4:$CS$4,Totals!$D16,Calculation!$E$1442:$Z$1442)+SUMIF('Allocation to schools'!$H$9:$IV$9,Totals!$D16,'Allocation to schools'!$H$133:$IV$133)</f>
        <v>0</v>
      </c>
      <c r="IW16" s="72">
        <f>SUMIF('Data entry'!$B$13:$CS$13,Totals!$D16,'Data entry'!$B$103:$CS$103)</f>
        <v>0</v>
      </c>
      <c r="IX16" s="25" t="str">
        <f>IF(IS16=0,"The School's program 200 special education spending was equal to base, weighted, IDEA, and other special education funding.",IF(IS16&gt;0,"The School's program 200 special education spending was less than base, weighted, IDEA, and other special education funding.","The School's program 200 special education spending was greater than base, weighted, IDEA, and other special education funding."))</f>
        <v>The School's program 200 special education spending was equal to base, weighted, IDEA, and other special education funding.</v>
      </c>
    </row>
    <row r="17" spans="1:258" ht="12.75" hidden="1" customHeight="1">
      <c r="A17" s="64" t="s">
        <v>52</v>
      </c>
      <c r="B17" s="65"/>
      <c r="C17" s="84"/>
      <c r="D17" s="85"/>
      <c r="E17" s="86"/>
      <c r="F17" s="86"/>
      <c r="G17" s="82">
        <f ca="1">SUMIF(Calculation!$E$4:$CS$4,Totals!$D17,Calculation!$E$12:$Z$12)+SUMIF('Allocation to schools'!$H$9:$IV$9,Totals!$D17,'Allocation to schools'!$H$12:$IV$12)+SUMIF('Allocation to schools'!$H$9:$IV$9,Totals!$D17,'Allocation to schools'!$H$21:$IV$21)</f>
        <v>0</v>
      </c>
      <c r="H17" s="82">
        <f ca="1">SUMIF(Calculation!$E$4:$CS$4,Totals!$D17,Calculation!$E$117:$Z$117)+SUMIF('Allocation to schools'!$H$9:$IV$9,Totals!$D17,'Allocation to schools'!$H$13:$IV$13)+SUMIF('Allocation to schools'!$H$9:$IV$9,Totals!$D17,'Allocation to schools'!$H$22:$IV$22)</f>
        <v>0</v>
      </c>
      <c r="I17" s="68"/>
      <c r="J17" s="68"/>
      <c r="K17" s="68"/>
      <c r="L17" s="68"/>
      <c r="M17" s="68"/>
      <c r="N17" s="71">
        <f ca="1">SUMIF(Calculation!$E$4:$CS$4,Totals!$D17,Calculation!$E$1458:$Z$1458)+SUMIF('Allocation to schools'!$H$9:$IV$9,Totals!$D17,'Allocation to schools'!$H$19:$IV$19)-L17-M17</f>
        <v>0</v>
      </c>
      <c r="O17" s="71">
        <f ca="1">SUMIF(Calculation!$E$4:$CS$4,Totals!$D17,Calculation!$E$1560:$Z$1560)+SUMIFS('Allocation to schools'!$H$12:$GI$12,'Allocation to schools'!$H$9:$GI$9,Totals!$D17,'Allocation to schools'!$H$10:$GI$10,"from federal sources")+SUMIFS('Allocation to schools'!$H$21:$GI$21,'Allocation to schools'!$H$9:$GI$9,Totals!$D17,'Allocation to schools'!$H$10:$GI$10,"from federal sources")</f>
        <v>0</v>
      </c>
      <c r="P17" s="71">
        <f ca="1">SUMIF(Calculation!$E$4:$CS$4,Totals!$D17,Calculation!$E$1561:$Z$1561)+SUMIFS('Allocation to schools'!$H$13:$GI$13,'Allocation to schools'!$H$9:$GI$9,Totals!$D17,'Allocation to schools'!$H$10:$GI$10,"from federal sources")+SUMIFS('Allocation to schools'!$H$22:$GI$22,'Allocation to schools'!$H$9:$GI$9,Totals!$D17,'Allocation to schools'!$H$10:$GI$10,"from federal sources")</f>
        <v>0</v>
      </c>
      <c r="Q17" s="71">
        <f ca="1">SUMIF(Calculation!$E$4:$CS$4,Totals!$D17,Calculation!$E$1562:$Z$1562)+SUMIFS('Allocation to schools'!$H$188:$GI$188,'Allocation to schools'!$H$9:$GI$9,Totals!$D17,'Allocation to schools'!$H$10:$GI$10,"from federal sources")</f>
        <v>0</v>
      </c>
      <c r="R17" s="82">
        <f ca="1">SUMIF(Calculation!$E$4:$CS$4,Totals!$D17,Calculation!$E$1229:$Z$1229)+SUMIF('Allocation to schools'!$H$9:$IV$9,Totals!$D17,'Allocation to schools'!$H$20:$IV$20)+SUMIF('Allocation to schools'!$H$9:$IV$9,Totals!$D17,'Allocation to schools'!$H$22:$IV$22)</f>
        <v>0</v>
      </c>
      <c r="S17" s="68"/>
      <c r="T17" s="68"/>
      <c r="U17" s="68"/>
      <c r="V17" s="68"/>
      <c r="W17" s="68"/>
      <c r="X17" s="68"/>
      <c r="Y17" s="68"/>
      <c r="Z17" s="71">
        <f ca="1">SUMIF(Calculation!$E$4:$CS$4,Totals!$D17,Calculation!$E$1463:$Z$1463)+SUMIF('Allocation to schools'!$H$9:$IV$9,Totals!$D17,'Allocation to schools'!$H$31:$IV$31)-X17-Y17</f>
        <v>0</v>
      </c>
      <c r="AA17" s="71">
        <f ca="1">SUMIF(Calculation!$E$4:$CS$4,Totals!$D17,Calculation!$E$1563:$Z$1563)+SUMIFS('Allocation to schools'!$H$24:$GI$24,'Allocation to schools'!$H$9:$GI$9,Totals!$D17,'Allocation to schools'!$H$10:$GI$10,"from federal sources")</f>
        <v>0</v>
      </c>
      <c r="AB17" s="71">
        <f ca="1">SUMIF(Calculation!$E$4:$CS$4,Totals!$D17,Calculation!$E$1564:$Z$1564)+SUMIFS('Allocation to schools'!$H$25:$GI$25,'Allocation to schools'!$H$9:$GI$9,Totals!$D17,'Allocation to schools'!$H$10:$GI$10,"from federal sources")</f>
        <v>0</v>
      </c>
      <c r="AC17" s="71">
        <f ca="1">SUMIF(Calculation!$E$4:$CS$4,Totals!$D17,Calculation!$E$1571:$Z$1571)+SUMIFS('Allocation to schools'!$H$189:$GI$189,'Allocation to schools'!$H$9:$GI$9,Totals!$D17,'Allocation to schools'!$H$10:$GI$10,"from federal sources")</f>
        <v>0</v>
      </c>
      <c r="AD17" s="68"/>
      <c r="AE17" s="68"/>
      <c r="AF17" s="68"/>
      <c r="AG17" s="68"/>
      <c r="AH17" s="68"/>
      <c r="AI17" s="68"/>
      <c r="AJ17" s="68"/>
      <c r="AK17" s="68"/>
      <c r="AL17" s="71">
        <f ca="1">SUMIF(Calculation!$E$4:$CS$4,Totals!$D16,Calculation!$E$1468:$Z$1468)+SUMIF('Allocation to schools'!$H$9:$IV$9,Totals!$D17,'Allocation to schools'!$H$40:$IV$40)</f>
        <v>0</v>
      </c>
      <c r="AM17" s="71">
        <f ca="1">SUMIF(Calculation!$E$4:$CS$4,Totals!$D17,Calculation!$E$1572:$Z$1572)+SUMIFS('Allocation to schools'!$H$33:$GI$33,'Allocation to schools'!$H$9:$GI$9,Totals!$D17,'Allocation to schools'!$H$10:$GI$10,"from federal sources")</f>
        <v>0</v>
      </c>
      <c r="AN17" s="71">
        <f ca="1">SUMIF(Calculation!$E$4:$CS$4,Totals!$D17,Calculation!$E$1573:$Z$1573)+SUMIFS('Allocation to schools'!$H$34:$GI$34,'Allocation to schools'!$H$9:$GI$9,Totals!$D17,'Allocation to schools'!$H$10:$GI$10,"from federal sources")</f>
        <v>0</v>
      </c>
      <c r="AO17" s="71">
        <f ca="1">SUMIF(Calculation!$E$4:$CS$4,Totals!$D17,Calculation!$E$1580:$Z$1580)+SUMIFS('Allocation to schools'!$H$190:$GI$190,'Allocation to schools'!$H$9:$GI$9,Totals!$D17,'Allocation to schools'!$H$10:$GI$10,"from federal sources")</f>
        <v>0</v>
      </c>
      <c r="AP17" s="68"/>
      <c r="AQ17" s="68"/>
      <c r="AR17" s="68"/>
      <c r="AS17" s="68"/>
      <c r="AT17" s="68"/>
      <c r="AU17" s="68"/>
      <c r="AV17" s="68"/>
      <c r="AW17" s="68"/>
      <c r="AX17" s="68"/>
      <c r="AY17" s="71">
        <f ca="1">SUMIF(Calculation!$E$4:$CS$4,Totals!$D17,Calculation!$E$1473:$Z$1473)+SUMIF('Allocation to schools'!$H$9:$IV$9,Totals!$D17,'Allocation to schools'!$H$50:$IV$50)-AW17-AX17</f>
        <v>0</v>
      </c>
      <c r="AZ17" s="83">
        <f ca="1">SUMIF(Calculation!$E$4:$CS$4,Totals!$D17,Calculation!$E$1581:$Z$1581)+SUMIFS('Allocation to schools'!$H$42:$GI$42,'Allocation to schools'!$H$9:$GI$9,Totals!$D17,'Allocation to schools'!$H$10:$GI$10,"from federal sources")</f>
        <v>0</v>
      </c>
      <c r="BA17" s="83">
        <f ca="1">SUMIF(Calculation!$E$4:$CS$4,Totals!$D17,Calculation!$E$1582:$Z$1582)+SUMIFS('Allocation to schools'!$H$43:$GI$43,'Allocation to schools'!$H$9:$GI$9,Totals!$D17,'Allocation to schools'!$H$10:$GI$10,"from federal sources")</f>
        <v>0</v>
      </c>
      <c r="BB17" s="83">
        <f ca="1">SUMIF(Calculation!$E$4:$CS$4,Totals!$D17,Calculation!$E$1589:$Z$1589)+SUMIFS('Allocation to schools'!$H$191:$GI$191,'Allocation to schools'!$H$9:$GI$9,Totals!$D17,'Allocation to schools'!$H$10:$GI$10,"from federal sources")</f>
        <v>0</v>
      </c>
      <c r="BC17" s="68"/>
      <c r="BD17" s="68"/>
      <c r="BE17" s="68"/>
      <c r="BF17" s="68"/>
      <c r="BG17" s="68"/>
      <c r="BH17" s="68"/>
      <c r="BI17" s="68"/>
      <c r="BJ17" s="68"/>
      <c r="BK17" s="71">
        <f ca="1">SUMIF(Calculation!$E$4:$CS$4,Totals!$D17,Calculation!$E$1478:$Z$1478)+SUMIF('Allocation to schools'!$H$9:$IV$9,Totals!$D17,'Allocation to schools'!$H$59:$IV$59)-BI17-BJ17</f>
        <v>0</v>
      </c>
      <c r="BL17" s="71">
        <f ca="1">SUMIF(Calculation!$E$4:$CS$4,Totals!$D17,Calculation!$E$1590:$Z$1590)+SUMIFS('Allocation to schools'!$H$52:$GI$52,'Allocation to schools'!$H$9:$GI$9,Totals!$D17,'Allocation to schools'!$H$10:$GI$10,"from federal sources")</f>
        <v>0</v>
      </c>
      <c r="BM17" s="71">
        <f ca="1">SUMIF(Calculation!$E$4:$CS$4,Totals!$D17,Calculation!$E$1591:$Z$1591)+SUMIFS('Allocation to schools'!$H$53:$GI$53,'Allocation to schools'!$H$9:$GI$9,Totals!$D17,'Allocation to schools'!$H$10:$GI$10,"from federal sources")</f>
        <v>0</v>
      </c>
      <c r="BN17" s="71">
        <f ca="1">SUMIF(Calculation!$E$4:$CS$4,Totals!$D17,Calculation!$E$1598:$Z$1598)+SUMIFS('Allocation to schools'!$H$192:$GI$192,'Allocation to schools'!$H$9:$GI$9,Totals!$D17,'Allocation to schools'!$H$10:$GI$10,"from federal sources")</f>
        <v>0</v>
      </c>
      <c r="BO17" s="68"/>
      <c r="BP17" s="68"/>
      <c r="BQ17" s="68"/>
      <c r="BR17" s="68"/>
      <c r="BS17" s="68"/>
      <c r="BT17" s="68"/>
      <c r="BU17" s="68"/>
      <c r="BV17" s="68"/>
      <c r="BW17" s="68"/>
      <c r="BX17" s="71">
        <f ca="1">SUMIF(Calculation!$E$4:$CS$4,Totals!$D17,Calculation!$E$1483:$Z$1483)+SUMIF(Calculation!$E$4:$CS$4,Totals!$D17,Calculation!$E$1488:$Z$1488)+SUMIF('Allocation to schools'!$H$9:$IV$9,Totals!$D17,'Allocation to schools'!$H$69:$IV$69)-BU17-BV17-BW17</f>
        <v>0</v>
      </c>
      <c r="BY17" s="71">
        <f ca="1">SUMIF(Calculation!$E$4:$CS$4,Totals!$D17,Calculation!$E$1599:$Z$1599)+SUMIF(Calculation!$E$4:$CS$4,Totals!$D17,Calculation!$E$1608:$Z$1608)+SUMIFS('Allocation to schools'!$H$61:$GI$61,'Allocation to schools'!$H$9:$GI$9,Totals!$D17,'Allocation to schools'!$H$10:$GI$10,"from federal sources")</f>
        <v>0</v>
      </c>
      <c r="BZ17" s="71">
        <f ca="1">SUMIF(Calculation!$E$4:$CS$4,Totals!$D17,Calculation!$E$1600:$Z$1600)+SUMIF(Calculation!$E$4:$CS$4,Totals!$D17,Calculation!$E$1609:$Z$1609)+SUMIFS('Allocation to schools'!$H$62:$GI$62,'Allocation to schools'!$H$9:$GI$9,Totals!$D17,'Allocation to schools'!$H$10:$GI$10,"from federal sources")</f>
        <v>0</v>
      </c>
      <c r="CA17" s="71">
        <f ca="1">SUMIF(Calculation!$E$4:$CS$4,Totals!$D17,Calculation!$E$1605:$Z$1605)+SUMIF(Calculation!$E$4:$CS$4,Totals!$D17,Calculation!$E$1616:$Z$1616)+SUMIFS('Allocation to schools'!$H$193:$GI$193,'Allocation to schools'!$H$9:$GI$9,Totals!$D17,'Allocation to schools'!$H$10:$GI$10,"from federal sources")</f>
        <v>0</v>
      </c>
      <c r="CB17" s="68"/>
      <c r="CC17" s="68"/>
      <c r="CD17" s="68"/>
      <c r="CE17" s="68"/>
      <c r="CF17" s="68"/>
      <c r="CG17" s="68"/>
      <c r="CH17" s="68"/>
      <c r="CI17" s="68"/>
      <c r="CJ17" s="71">
        <f ca="1">SUMIF(Calculation!$E$4:$CS$4,Totals!$D17,Calculation!$E$1493:$Z$1493)+SUMIF('Allocation to schools'!$H$9:$IV$9,Totals!$D17,'Allocation to schools'!$H$78:$IV$78)-CH17-CI17</f>
        <v>0</v>
      </c>
      <c r="CK17" s="71">
        <f ca="1">SUMIF(Calculation!$E$4:$CS$4,Totals!$D17,Calculation!$E$1617:$Z$1617)+SUMIFS('Allocation to schools'!$H$71:$GI$71,'Allocation to schools'!$H$9:$GI$9,Totals!$D17,'Allocation to schools'!$H$10:$GI$10,"from federal sources")</f>
        <v>0</v>
      </c>
      <c r="CL17" s="71">
        <f ca="1">SUMIF(Calculation!$E$4:$CS$4,Totals!$D17,Calculation!$E$1618:$Z$1618)+SUMIFS('Allocation to schools'!$H$72:$GI$72,'Allocation to schools'!$H$9:$GI$9,Totals!$D17,'Allocation to schools'!$H$10:$GI$10,"from federal sources")</f>
        <v>0</v>
      </c>
      <c r="CM17" s="71">
        <f ca="1">SUMIF(Calculation!$E$4:$CS$4,Totals!$D17,Calculation!$E$1625:$Z$1625)+SUMIFS('Allocation to schools'!$H$194:$GI$194,'Allocation to schools'!$H$9:$GI$9,Totals!$D17,'Allocation to schools'!$H$10:$GI$10,"from federal sources")</f>
        <v>0</v>
      </c>
      <c r="CN17" s="68"/>
      <c r="CO17" s="68"/>
      <c r="CP17" s="68"/>
      <c r="CQ17" s="68"/>
      <c r="CR17" s="68"/>
      <c r="CS17" s="68"/>
      <c r="CT17" s="68"/>
      <c r="CU17" s="68"/>
      <c r="CV17" s="71">
        <f ca="1">SUMIF(Calculation!$E$4:$CS$4,Totals!$D17,Calculation!$E$1498:$Z$1498)+SUMIF('Allocation to schools'!$H$9:$IV$9,Totals!$D17,'Allocation to schools'!$H$87:$IV$87)-CT17-CU17</f>
        <v>0</v>
      </c>
      <c r="CW17" s="71">
        <f ca="1">SUMIF(Calculation!$E$4:$CS$4,Totals!$D17,Calculation!$E$1626:$Z$1626)+SUMIFS('Allocation to schools'!$H$80:$GI$80,'Allocation to schools'!$H$9:$GI$9,Totals!$D17,'Allocation to schools'!$H$10:$GI$10,"from federal sources")</f>
        <v>0</v>
      </c>
      <c r="CX17" s="71">
        <f ca="1">SUMIF(Calculation!$E$4:$CS$4,Totals!$D17,Calculation!$E$1627:$Z$1627)+SUMIFS('Allocation to schools'!$H$81:$GI$81,'Allocation to schools'!$H$9:$GI$9,Totals!$D17,'Allocation to schools'!$H$10:$GI$10,"from federal sources")</f>
        <v>0</v>
      </c>
      <c r="CY17" s="71">
        <f ca="1">SUMIF(Calculation!$E$4:$CS$4,Totals!$D17,Calculation!$E$1634:$Z$1634)+SUMIFS('Allocation to schools'!$H$195:$GI$195,'Allocation to schools'!$H$9:$GI$9,Totals!$D17,'Allocation to schools'!$H$10:$GI$10,"from federal sources")</f>
        <v>0</v>
      </c>
      <c r="CZ17" s="68"/>
      <c r="DA17" s="68"/>
      <c r="DB17" s="68"/>
      <c r="DC17" s="68"/>
      <c r="DD17" s="68"/>
      <c r="DE17" s="68"/>
      <c r="DF17" s="68"/>
      <c r="DG17" s="71">
        <f ca="1">SUMIF(Calculation!$E$4:$CS$4,Totals!$D17,Calculation!$E$1503:$Z$1503)+SUMIF('Allocation to schools'!$H$9:$IV$9,Totals!$D17,'Allocation to schools'!$H$95:$IV$95)-DE17-DF17</f>
        <v>0</v>
      </c>
      <c r="DH17" s="71">
        <f ca="1">SUMIF(Calculation!$E$4:$CS$4,Totals!$D17,Calculation!$E$1635:$Z$1635)+SUMIFS('Allocation to schools'!$H$88:$GI$88,'Allocation to schools'!$H$9:$GI$9,Totals!$D17,'Allocation to schools'!$H$10:$GI$10,"from federal sources")</f>
        <v>0</v>
      </c>
      <c r="DI17" s="71">
        <f ca="1">SUMIF(Calculation!$E$4:$CS$4,Totals!$D17,Calculation!$E$1636:$Z$1636)+SUMIFS('Allocation to schools'!$H$89:$GI$89,'Allocation to schools'!$H$9:$GI$9,Totals!$D17,'Allocation to schools'!$H$10:$GI$10,"from federal sources")</f>
        <v>0</v>
      </c>
      <c r="DJ17" s="71">
        <f ca="1">SUMIF(Calculation!$E$4:$CS$4,Totals!$D17,Calculation!$E$1643:$Z$1643)+SUMIFS('Allocation to schools'!$H$196:$GI$196,'Allocation to schools'!$H$9:$GI$9,Totals!$D17,'Allocation to schools'!$H$10:$GI$10,"from federal sources")</f>
        <v>0</v>
      </c>
      <c r="DK17" s="68"/>
      <c r="DL17" s="68"/>
      <c r="DM17" s="68"/>
      <c r="DN17" s="68"/>
      <c r="DO17" s="68"/>
      <c r="DP17" s="68"/>
      <c r="DQ17" s="68"/>
      <c r="DR17" s="68"/>
      <c r="DS17" s="68"/>
      <c r="DT17" s="68"/>
      <c r="DU17" s="68"/>
      <c r="DV17" s="68"/>
      <c r="DW17" s="68"/>
      <c r="DX17" s="68"/>
      <c r="DY17" s="68"/>
      <c r="DZ17" s="68"/>
      <c r="EA17" s="68"/>
      <c r="EB17" s="71">
        <f ca="1">SUMIF(Calculation!$E$4:$CS$4,Totals!$D17,Calculation!$E$1508:$Z$1508)+SUMIF('Allocation to schools'!$H$9:$IV$9,Totals!$D17,'Allocation to schools'!$H$113:$IV$113)-DZ17-EA17</f>
        <v>0</v>
      </c>
      <c r="EC17" s="71">
        <f ca="1">SUMIF(Calculation!$E$4:$CS$4,Totals!$D17,Calculation!$E$1644:$Z$1644)+SUMIFS('Allocation to schools'!$H$106:$GI$106,'Allocation to schools'!$H$9:$GI$9,Totals!$D17,'Allocation to schools'!$H$10:$GI$10,"from federal sources")</f>
        <v>0</v>
      </c>
      <c r="ED17" s="71">
        <f ca="1">SUMIF(Calculation!$E$4:$CS$4,Totals!$D17,Calculation!$E$1645:$Z$1645)+SUMIFS('Allocation to schools'!$H$107:$GI$107,'Allocation to schools'!$H$9:$GI$9,Totals!$D17,'Allocation to schools'!$H$10:$GI$10,"from federal sources")</f>
        <v>0</v>
      </c>
      <c r="EE17" s="71">
        <f ca="1">SUMIF(Calculation!$E$4:$CS$4,Totals!$D17,Calculation!$E$1652:$Z$1652)+SUMIFS('Allocation to schools'!$H$198:$GI$198,'Allocation to schools'!$H$9:$GI$9,Totals!$D17,'Allocation to schools'!$H$10:$GI$10,"from federal sources")</f>
        <v>0</v>
      </c>
      <c r="EF17" s="68"/>
      <c r="EG17" s="68"/>
      <c r="EH17" s="68"/>
      <c r="EI17" s="68"/>
      <c r="EJ17" s="68"/>
      <c r="EK17" s="68"/>
      <c r="EL17" s="68"/>
      <c r="EM17" s="68"/>
      <c r="EN17" s="71">
        <f ca="1">SUMIF(Calculation!$E$4:$CS$4,Totals!$D17,Calculation!$E$1527:$Z$1527)+SUMIF('Allocation to schools'!$H$9:$IV$9,Totals!$D17,'Allocation to schools'!$H$122:$IV$122)-EL17-EM17</f>
        <v>0</v>
      </c>
      <c r="EO17" s="68"/>
      <c r="EP17" s="68"/>
      <c r="EQ17" s="70"/>
      <c r="ER17" s="68"/>
      <c r="ES17" s="68"/>
      <c r="ET17" s="68"/>
      <c r="EU17" s="68"/>
      <c r="EV17" s="68"/>
      <c r="EW17" s="68"/>
      <c r="EX17" s="72"/>
      <c r="EY17" s="68"/>
      <c r="EZ17" s="68"/>
      <c r="FA17" s="68"/>
      <c r="FB17" s="68"/>
      <c r="FC17" s="68"/>
      <c r="FD17" s="71">
        <f ca="1">SUMIF(Calculation!$E$4:$CS$4,Totals!$D17,Calculation!$E$1522:$Z$1522)+SUMIFS('Allocation to schools'!$H$176:$GI$176,'Allocation to schools'!$H$9:$GI$9,Totals!$D17,'Allocation to schools'!$H$10:$GI$10,"from federal sources")-EZ17-FA17-FB17-FC17</f>
        <v>0</v>
      </c>
      <c r="FE17" s="68"/>
      <c r="FF17" s="68"/>
      <c r="FG17" s="68"/>
      <c r="FH17" s="68"/>
      <c r="FI17" s="68"/>
      <c r="FJ17" s="68"/>
      <c r="FK17" s="68"/>
      <c r="FL17" s="68"/>
      <c r="FM17" s="68"/>
      <c r="FN17" s="68"/>
      <c r="FO17" s="71">
        <f ca="1">(SUMIF(Calculation!$E$4:$CS$4,Totals!$D17,Calculation!$E$1509:$Z$1509)-SUMIF(Calculation!$E$4:$CS$4,Totals!$D17,Calculation!$E$1522:$Z$1522))+SUMIFS('Allocation to schools'!$H$176:$GI$176,'Allocation to schools'!$H$9:$GI$9,Totals!$D17,'Allocation to schools'!$H$10:$GI$10,"from local &amp; State sources")-FK17-FL17-FM17-FN17</f>
        <v>0</v>
      </c>
      <c r="FP17" s="68"/>
      <c r="FQ17" s="68"/>
      <c r="FR17" s="68"/>
      <c r="FS17" s="68"/>
      <c r="FT17" s="68"/>
      <c r="FU17" s="68"/>
      <c r="FV17" s="68"/>
      <c r="FW17" s="68"/>
      <c r="FX17" s="68"/>
      <c r="FY17" s="71">
        <f ca="1">SUMIF(Calculation!$E$4:$CS$4,Totals!$D17,Calculation!$E$1537:$Z$1537)+SUMIFS('Allocation to schools'!$H$21:$GI$21,'Allocation to schools'!$H$9:$GI$9,Totals!$D17,'Allocation to schools'!$H$10:$GI$10,"from federal sources")</f>
        <v>0</v>
      </c>
      <c r="FZ17" s="71">
        <f ca="1">SUMIF(Calculation!$E$4:$CS$4,Totals!$D17,Calculation!$E$1538:$Z$1538)+SUMIFS('Allocation to schools'!$H$21:$GI$21,'Allocation to schools'!$H$9:$GI$9,Totals!$D17,'Allocation to schools'!$H$10:$GI$10,"from local &amp; State sources")</f>
        <v>0</v>
      </c>
      <c r="GA17" s="68"/>
      <c r="GB17" s="68"/>
      <c r="GC17" s="68"/>
      <c r="GD17" s="68"/>
      <c r="GE17" s="68"/>
      <c r="GF17" s="68"/>
      <c r="GG17" s="68"/>
      <c r="GH17" s="68"/>
      <c r="GI17" s="68"/>
      <c r="GJ17" s="68"/>
      <c r="GK17" s="68"/>
      <c r="GL17" s="68"/>
      <c r="GM17" s="68"/>
      <c r="GN17" s="68"/>
      <c r="GO17" s="68"/>
      <c r="GP17" s="68"/>
      <c r="GQ17" s="68"/>
      <c r="GR17" s="68"/>
      <c r="GS17" s="68"/>
      <c r="GT17" s="68"/>
      <c r="GU17" s="71">
        <f>SUMIF('Data entry'!$B$13:$CS$13,Totals!$D17,'Data entry'!$B$26:$CS$26)</f>
        <v>0</v>
      </c>
      <c r="GV17" s="71">
        <f>SUMIF('Data entry'!$B$13:$CS$13,Totals!$D17,'Data entry'!$B$27:$CS$27)</f>
        <v>0</v>
      </c>
      <c r="GW17" s="71">
        <f>SUMIF('Data entry'!$B$13:$CS$13,Totals!$D17,'Data entry'!$B$28:$CS$28)</f>
        <v>0</v>
      </c>
      <c r="GX17" s="71">
        <f>SUMIF('Data entry'!$B$13:$CS$13,Totals!$D17,'Data entry'!$B$29:$CS$29)</f>
        <v>0</v>
      </c>
      <c r="GY17" s="71">
        <f>SUMIF('Data entry'!$B$13:$CS$13,Totals!$D17,'Data entry'!$B$30:$CS$30)</f>
        <v>0</v>
      </c>
      <c r="GZ17" s="71">
        <f>SUMIF('Data entry'!$B$13:$CS$13,Totals!$D17,'Data entry'!$B$34:$CS$34)</f>
        <v>0</v>
      </c>
      <c r="HA17" s="71">
        <f>SUMIF('Data entry'!$B$13:$CS$13,Totals!$D17,'Data entry'!$B$35:$CS$35)</f>
        <v>0</v>
      </c>
      <c r="HB17" s="72">
        <f>SUMIF('Data entry'!$B$13:$CS$13,Totals!$D17,'Data entry'!$B$39:$CS$39)</f>
        <v>0</v>
      </c>
      <c r="HC17" s="68"/>
      <c r="HD17" s="71">
        <f>SUMIF('Data entry'!$B$13:$CS$13,Totals!$D17,'Data entry'!$B$77:$CS$77)</f>
        <v>0</v>
      </c>
      <c r="HE17" s="71">
        <f>SUMIF('Data entry'!$B$13:$CS$13,Totals!$D17,'Data entry'!$B$80:$CS$80)</f>
        <v>0</v>
      </c>
      <c r="HF17" s="68"/>
      <c r="HG17" s="68"/>
      <c r="HH17" s="68"/>
      <c r="HI17" s="68"/>
      <c r="HJ17" s="68"/>
      <c r="HK17" s="68"/>
      <c r="HL17" s="68"/>
      <c r="HM17" s="68"/>
      <c r="HN17" s="68"/>
      <c r="HO17" s="68"/>
      <c r="HP17" s="68"/>
      <c r="HQ17" s="68"/>
      <c r="HR17" s="68"/>
      <c r="HS17" s="68"/>
      <c r="HT17" s="68"/>
      <c r="HU17" s="68"/>
      <c r="HV17" s="68"/>
      <c r="HW17" s="72">
        <f>HG17+HI17+(SUM(HJ17:HV17))</f>
        <v>0</v>
      </c>
      <c r="HX17" s="68"/>
      <c r="HY17" s="68"/>
      <c r="HZ17" s="68"/>
      <c r="IA17" s="68"/>
      <c r="IB17" s="68"/>
      <c r="IC17" s="68"/>
      <c r="ID17" s="68"/>
      <c r="IE17" s="68"/>
      <c r="IF17" s="68"/>
      <c r="IG17" s="68"/>
      <c r="IH17" s="68"/>
      <c r="II17" s="68"/>
      <c r="IJ17" s="68"/>
      <c r="IK17" s="68"/>
      <c r="IL17" s="68"/>
      <c r="IM17" s="68"/>
      <c r="IN17" s="68"/>
      <c r="IO17" s="68"/>
      <c r="IP17" s="68"/>
      <c r="IQ17" s="68"/>
      <c r="IR17" s="68"/>
      <c r="IS17" s="68"/>
      <c r="IT17" s="68"/>
      <c r="IU17" s="77">
        <f>IF(D17=0,0,SUMIF('Data entry'!$B$13:$CS$13,Totals!$D17,'Data entry'!$B$140:$CS$140))</f>
        <v>0</v>
      </c>
      <c r="IV17" s="68"/>
      <c r="IW17" s="68"/>
    </row>
    <row r="18" spans="1:258" ht="14.5">
      <c r="A18" s="64" t="s">
        <v>365</v>
      </c>
      <c r="B18" s="65"/>
      <c r="C18" s="66">
        <f>B2</f>
        <v>0</v>
      </c>
      <c r="D18" s="66">
        <f>VLOOKUP(A18,'School listing'!$A$7:$F$99,6,FALSE)</f>
        <v>0</v>
      </c>
      <c r="E18" s="67"/>
      <c r="F18" s="68"/>
      <c r="G18" s="82">
        <f>+'Allocation to schools'!$D$12+'Allocation to schools'!$F$12+'Allocation to schools'!$G$12+'Allocation to schools'!$D$21</f>
        <v>0</v>
      </c>
      <c r="H18" s="82">
        <f>+'Allocation to schools'!$D$13+'Allocation to schools'!$F$13+'Allocation to schools'!$G$13+'Allocation to schools'!$D$22</f>
        <v>0</v>
      </c>
      <c r="I18" s="70">
        <f>+'Allocation to schools'!$D$14+'Allocation to schools'!$F$14+'Allocation to schools'!$G$14</f>
        <v>0</v>
      </c>
      <c r="J18" s="70">
        <f>+'Allocation to schools'!$D$15+'Allocation to schools'!$F$15+'Allocation to schools'!$G$15</f>
        <v>0</v>
      </c>
      <c r="K18" s="70">
        <f>SUMIF('Data entry'!$B$13:$CS$13,Totals!$D18,'Data entry'!$B$41:$CS$41)</f>
        <v>0</v>
      </c>
      <c r="L18" s="70">
        <f>+'Allocation to schools'!$D$17+'Allocation to schools'!$F$17+'Allocation to schools'!$G$17</f>
        <v>0</v>
      </c>
      <c r="M18" s="70">
        <f>+'Allocation to schools'!$D$18+'Allocation to schools'!$F$18+'Allocation to schools'!$G$18</f>
        <v>0</v>
      </c>
      <c r="N18" s="71">
        <f>+'Allocation to schools'!$C$19+'Allocation to schools'!$F$19+'Allocation to schools'!$G$19</f>
        <v>0</v>
      </c>
      <c r="O18" s="71">
        <f>Calculation!$E$1560-SUMIFS('Allocation to schools'!$H$12:$GI$12,'Allocation to schools'!$H$10:$GI$10,"from federal sources")</f>
        <v>0</v>
      </c>
      <c r="P18" s="71">
        <f>Calculation!$E$1561-SUMIFS('Allocation to schools'!$H$13:$GI$13,'Allocation to schools'!$H$10:$GI$10,"from federal sources")</f>
        <v>0</v>
      </c>
      <c r="Q18" s="71">
        <f>Calculation!$E$1562-SUMIFS('Allocation to schools'!$H$188:$GI$188,'Allocation to schools'!$H$10:$GI$10,"from federal sources")+'Data entry'!B42</f>
        <v>0</v>
      </c>
      <c r="R18" s="82">
        <f>+'Allocation to schools'!$D$20+'Allocation to schools'!$F$20+'Allocation to schools'!$G$20+'Allocation to schools'!$D$22</f>
        <v>0</v>
      </c>
      <c r="S18" s="70">
        <f>+'Allocation to schools'!$D$24+'Allocation to schools'!$F$24+'Allocation to schools'!$G$24</f>
        <v>0</v>
      </c>
      <c r="T18" s="70">
        <f>+'Allocation to schools'!$D$25+'Allocation to schools'!$F$25+'Allocation to schools'!$G$25</f>
        <v>0</v>
      </c>
      <c r="U18" s="70">
        <f>+'Allocation to schools'!$D$26+'Allocation to schools'!$F$26+'Allocation to schools'!$G$26</f>
        <v>0</v>
      </c>
      <c r="V18" s="70">
        <f>+'Allocation to schools'!$D$27+'Allocation to schools'!$F$27+'Allocation to schools'!$G$27</f>
        <v>0</v>
      </c>
      <c r="W18" s="70">
        <f>SUMIF('Data entry'!$B$13:$CS$13,Totals!$D18,'Data entry'!$B$43:$CS$43)</f>
        <v>0</v>
      </c>
      <c r="X18" s="70">
        <f>+'Allocation to schools'!$D$29+'Allocation to schools'!$F$29+'Allocation to schools'!$G$29</f>
        <v>0</v>
      </c>
      <c r="Y18" s="70">
        <f>+'Allocation to schools'!$D$30+'Allocation to schools'!$F$30+'Allocation to schools'!$G$30</f>
        <v>0</v>
      </c>
      <c r="Z18" s="71">
        <f>+'Allocation to schools'!$C$31+'Allocation to schools'!$F$31+'Allocation to schools'!$G$31</f>
        <v>0</v>
      </c>
      <c r="AA18" s="71">
        <f>Calculation!$E$1563-SUMIFS('Allocation to schools'!$H$24:$GI$24,'Allocation to schools'!$H$10:$GI$10,"from federal sources")</f>
        <v>0</v>
      </c>
      <c r="AB18" s="71">
        <f>Calculation!$E$1564-SUMIFS('Allocation to schools'!$H$25:$GI$25,'Allocation to schools'!$H$10:$GI$10,"from federal sources")</f>
        <v>0</v>
      </c>
      <c r="AC18" s="71">
        <f>Calculation!$E$1571-SUMIFS('Allocation to schools'!$H$189:$GI$189,'Allocation to schools'!$H$10:$GI$10,"from federal sources")</f>
        <v>0</v>
      </c>
      <c r="AD18" s="70">
        <f>+'Allocation to schools'!$D$32+'Allocation to schools'!$F$32+'Allocation to schools'!$G$32</f>
        <v>0</v>
      </c>
      <c r="AE18" s="70">
        <f>+'Allocation to schools'!$D$33+'Allocation to schools'!$F$33+'Allocation to schools'!$G$33</f>
        <v>0</v>
      </c>
      <c r="AF18" s="70">
        <f>+'Allocation to schools'!$D$34+'Allocation to schools'!$F$34+'Allocation to schools'!$G$34</f>
        <v>0</v>
      </c>
      <c r="AG18" s="70">
        <f>+'Allocation to schools'!$D$35+'Allocation to schools'!$F$35+'Allocation to schools'!$G$35</f>
        <v>0</v>
      </c>
      <c r="AH18" s="70">
        <f>+'Allocation to schools'!$D$36+'Allocation to schools'!$F$36+'Allocation to schools'!$G$36</f>
        <v>0</v>
      </c>
      <c r="AI18" s="70">
        <f>SUMIF('Data entry'!$B$13:$CS$13,Totals!$D18,'Data entry'!$B$45:$CS$45)</f>
        <v>0</v>
      </c>
      <c r="AJ18" s="70">
        <f>+'Allocation to schools'!$D$38+'Allocation to schools'!$F$38+'Allocation to schools'!$G$38</f>
        <v>0</v>
      </c>
      <c r="AK18" s="70">
        <f>+'Allocation to schools'!$D$39+'Allocation to schools'!$F$39+'Allocation to schools'!$G$39</f>
        <v>0</v>
      </c>
      <c r="AL18" s="71">
        <f>+'Allocation to schools'!$C$40+'Allocation to schools'!$F$40+'Allocation to schools'!$G$40</f>
        <v>0</v>
      </c>
      <c r="AM18" s="71">
        <f>Calculation!$E$1572-SUMIFS('Allocation to schools'!$H$33:$GI$33,'Allocation to schools'!$H$10:$GI$10,"from federal sources")</f>
        <v>0</v>
      </c>
      <c r="AN18" s="71">
        <f>Calculation!$E$1573-SUMIFS('Allocation to schools'!$H$34:$GI$34,'Allocation to schools'!$H$10:$GI$10,"from federal sources")</f>
        <v>0</v>
      </c>
      <c r="AO18" s="71">
        <f>Calculation!$E$1580-SUMIFS('Allocation to schools'!$H$190:$GI$190,'Allocation to schools'!$H$10:$GI$10,"from federal sources")</f>
        <v>0</v>
      </c>
      <c r="AP18" s="70">
        <f>+'Allocation to schools'!$D$41+'Allocation to schools'!$F$41+'Allocation to schools'!$G$41</f>
        <v>0</v>
      </c>
      <c r="AQ18" s="70">
        <f>+'Allocation to schools'!$D$42+'Allocation to schools'!$F$42+'Allocation to schools'!$G$42</f>
        <v>0</v>
      </c>
      <c r="AR18" s="70">
        <f>+'Allocation to schools'!$D$43+'Allocation to schools'!$F$43+'Allocation to schools'!$G$43</f>
        <v>0</v>
      </c>
      <c r="AS18" s="70">
        <f>+'Allocation to schools'!$D$44+'Allocation to schools'!$F$44+'Allocation to schools'!$G$44</f>
        <v>0</v>
      </c>
      <c r="AT18" s="70">
        <f>+'Allocation to schools'!$D$45+'Allocation to schools'!$F$45+'Allocation to schools'!$G$45</f>
        <v>0</v>
      </c>
      <c r="AU18" s="70">
        <f>SUMIF('Data entry'!$B$13:$CS$13,Totals!$D18,'Data entry'!$B$47:$CS$47)</f>
        <v>0</v>
      </c>
      <c r="AV18" s="70">
        <f>+'Allocation to schools'!$D$47+'Allocation to schools'!$F$47+'Allocation to schools'!$G$47</f>
        <v>0</v>
      </c>
      <c r="AW18" s="70">
        <f>+'Allocation to schools'!$D$48+'Allocation to schools'!$F$48+'Allocation to schools'!$G$48</f>
        <v>0</v>
      </c>
      <c r="AX18" s="70">
        <f>+'Allocation to schools'!$D$49+'Allocation to schools'!$F$49+'Allocation to schools'!$G$49</f>
        <v>0</v>
      </c>
      <c r="AY18" s="71">
        <f>+'Allocation to schools'!$C$50+'Allocation to schools'!$F$50+'Allocation to schools'!$G$50</f>
        <v>0</v>
      </c>
      <c r="AZ18" s="71">
        <f>Calculation!$E$1581-SUMIFS('Allocation to schools'!$H$42:$GI$42,'Allocation to schools'!$H$10:$GI$10,"from federal sources")</f>
        <v>0</v>
      </c>
      <c r="BA18" s="71">
        <f>Calculation!$E$1582-SUMIFS('Allocation to schools'!$H$43:$GI$43,'Allocation to schools'!$H$10:$GI$10,"from federal sources")</f>
        <v>0</v>
      </c>
      <c r="BB18" s="71">
        <f>Calculation!$E$1589-SUMIFS('Allocation to schools'!$H$191:$GI$191,'Allocation to schools'!$H$10:$GI$10,"from federal sources")</f>
        <v>0</v>
      </c>
      <c r="BC18" s="70">
        <f>+'Allocation to schools'!$D$51+'Allocation to schools'!$F$51+'Allocation to schools'!$G$51</f>
        <v>0</v>
      </c>
      <c r="BD18" s="72">
        <f>+'Allocation to schools'!$D$52+'Allocation to schools'!$F$52+'Allocation to schools'!$G$52</f>
        <v>0</v>
      </c>
      <c r="BE18" s="72">
        <f>+'Allocation to schools'!$D$53+'Allocation to schools'!$F$53+'Allocation to schools'!$G$53</f>
        <v>0</v>
      </c>
      <c r="BF18" s="72">
        <f>+'Allocation to schools'!$D$54+'Allocation to schools'!$F$54+'Allocation to schools'!$G$54</f>
        <v>0</v>
      </c>
      <c r="BG18" s="72">
        <f>+'Allocation to schools'!$D$55+'Allocation to schools'!$F$55+'Allocation to schools'!$G$55</f>
        <v>0</v>
      </c>
      <c r="BH18" s="72">
        <f>SUMIF('Data entry'!$B$13:$CS$13,Totals!$D18,'Data entry'!$B$49:$CS$49)</f>
        <v>0</v>
      </c>
      <c r="BI18" s="72">
        <f>+'Allocation to schools'!$D$57+'Allocation to schools'!$F$57+'Allocation to schools'!$G$57</f>
        <v>0</v>
      </c>
      <c r="BJ18" s="72">
        <f>+'Allocation to schools'!$D$58+'Allocation to schools'!$F$58+'Allocation to schools'!$G$58</f>
        <v>0</v>
      </c>
      <c r="BK18" s="71">
        <f>+'Allocation to schools'!$D$59+'Allocation to schools'!$F$59+'Allocation to schools'!$G$59</f>
        <v>0</v>
      </c>
      <c r="BL18" s="71">
        <f>Calculation!$E$1590-SUMIFS('Allocation to schools'!$H$52:$GI$52,'Allocation to schools'!$H$10:$GI$10,"from federal sources")</f>
        <v>0</v>
      </c>
      <c r="BM18" s="71">
        <f>Calculation!$E$1591-SUMIFS('Allocation to schools'!$H$53:$GI$53,'Allocation to schools'!$H$10:$GI$10,"from federal sources")</f>
        <v>0</v>
      </c>
      <c r="BN18" s="71">
        <f>Calculation!$E$1598-SUMIFS('Allocation to schools'!$H$192:$GI$192,'Allocation to schools'!$H$10:$GI$10,"from federal sources")</f>
        <v>0</v>
      </c>
      <c r="BO18" s="72">
        <f>+'Allocation to schools'!$D$60+'Allocation to schools'!$F$60+'Allocation to schools'!$G$60</f>
        <v>0</v>
      </c>
      <c r="BP18" s="72">
        <f>+'Allocation to schools'!$D$61+'Allocation to schools'!$F$61+'Allocation to schools'!$G$61</f>
        <v>0</v>
      </c>
      <c r="BQ18" s="72">
        <f>+'Allocation to schools'!$D$62+'Allocation to schools'!$F$62+'Allocation to schools'!$G$62</f>
        <v>0</v>
      </c>
      <c r="BR18" s="72">
        <f>+'Allocation to schools'!$D$63+'Allocation to schools'!$F$63+'Allocation to schools'!$G$63</f>
        <v>0</v>
      </c>
      <c r="BS18" s="72">
        <f>+'Allocation to schools'!$D$64+'Allocation to schools'!$F$64+'Allocation to schools'!$G$64</f>
        <v>0</v>
      </c>
      <c r="BT18" s="72">
        <f>SUMIF('Data entry'!$B$13:$CS$13,Totals!$D18,'Data entry'!$B$51:$CS$51)</f>
        <v>0</v>
      </c>
      <c r="BU18" s="72">
        <f>+'Allocation to schools'!$D$66+'Allocation to schools'!$F$66+'Allocation to schools'!$G$66</f>
        <v>0</v>
      </c>
      <c r="BV18" s="72">
        <f>+'Allocation to schools'!$D$67+'Allocation to schools'!$F$67+'Allocation to schools'!$G$67</f>
        <v>0</v>
      </c>
      <c r="BW18" s="72">
        <f>+'Allocation to schools'!$D$68+'Allocation to schools'!$F$68+'Allocation to schools'!$G$68</f>
        <v>0</v>
      </c>
      <c r="BX18" s="71">
        <f>+'Allocation to schools'!$C$69+'Allocation to schools'!$F$69+'Allocation to schools'!$G$69</f>
        <v>0</v>
      </c>
      <c r="BY18" s="71">
        <f>(Calculation!$E$1599+Calculation!$E$1608)-SUMIFS('Allocation to schools'!$H$61:$GI$61,'Allocation to schools'!$H$10:$GI$10,"from federal sources")</f>
        <v>0</v>
      </c>
      <c r="BZ18" s="71">
        <f>(Calculation!$E$1600+Calculation!$E$1609)-SUMIFS('Allocation to schools'!$H$62:$GI$62,'Allocation to schools'!$H$10:$GI$10,"from federal sources")</f>
        <v>0</v>
      </c>
      <c r="CA18" s="71">
        <f>(Calculation!$E$1607+Calculation!$E$1616)-SUMIFS('Allocation to schools'!$H$193:$GI$193,'Allocation to schools'!$H$10:$GI$10,"from federal sources")</f>
        <v>0</v>
      </c>
      <c r="CB18" s="72">
        <f>+'Allocation to schools'!$D$70+'Allocation to schools'!$F$70+'Allocation to schools'!$G$70</f>
        <v>0</v>
      </c>
      <c r="CC18" s="72">
        <f>+'Allocation to schools'!$D$71+'Allocation to schools'!$F$71+'Allocation to schools'!$G$71</f>
        <v>0</v>
      </c>
      <c r="CD18" s="72">
        <f>+'Allocation to schools'!$D$72+'Allocation to schools'!$F$72+'Allocation to schools'!$G$72</f>
        <v>0</v>
      </c>
      <c r="CE18" s="72">
        <f>+'Allocation to schools'!$D$73+'Allocation to schools'!$F$73+'Allocation to schools'!$G$73</f>
        <v>0</v>
      </c>
      <c r="CF18" s="72">
        <f>+'Allocation to schools'!$D$74+'Allocation to schools'!$F$74+'Allocation to schools'!$G$74</f>
        <v>0</v>
      </c>
      <c r="CG18" s="72">
        <f>SUMIF('Data entry'!$B$13:$CS$13,Totals!$D18,'Data entry'!$B$53:$CS$53)</f>
        <v>0</v>
      </c>
      <c r="CH18" s="72">
        <f>+'Allocation to schools'!$D$76+'Allocation to schools'!$F$76+'Allocation to schools'!$G$76</f>
        <v>0</v>
      </c>
      <c r="CI18" s="72">
        <f>+'Allocation to schools'!$D$77+'Allocation to schools'!$F$77+'Allocation to schools'!$G$77</f>
        <v>0</v>
      </c>
      <c r="CJ18" s="71">
        <f>+'Allocation to schools'!$C$78+'Allocation to schools'!$F$78+'Allocation to schools'!$G$78</f>
        <v>0</v>
      </c>
      <c r="CK18" s="71">
        <f>Calculation!$E$1617-SUMIFS('Allocation to schools'!$H$71:$GI$71,'Allocation to schools'!$H$10:$GI$10,"from federal sources")</f>
        <v>0</v>
      </c>
      <c r="CL18" s="71">
        <f>Calculation!$E$1618-SUMIFS('Allocation to schools'!$H$72:$GI$72,'Allocation to schools'!$H$10:$GI$10,"from federal sources")</f>
        <v>0</v>
      </c>
      <c r="CM18" s="71">
        <f>Calculation!$E$1625-SUMIFS('Allocation to schools'!$H$194:$GI$194,'Allocation to schools'!$H$10:$GI$10,"from federal sources")</f>
        <v>0</v>
      </c>
      <c r="CN18" s="72">
        <f>+'Allocation to schools'!$D$79+'Allocation to schools'!$F$79+'Allocation to schools'!$G$79</f>
        <v>0</v>
      </c>
      <c r="CO18" s="72">
        <f>+'Allocation to schools'!$D$80+'Allocation to schools'!$F$80+'Allocation to schools'!$G$80</f>
        <v>0</v>
      </c>
      <c r="CP18" s="72">
        <f>+'Allocation to schools'!$D$81+'Allocation to schools'!$F$81+'Allocation to schools'!$G$81</f>
        <v>0</v>
      </c>
      <c r="CQ18" s="72">
        <f>+'Allocation to schools'!$D$82+'Allocation to schools'!$F$82+'Allocation to schools'!$G$82</f>
        <v>0</v>
      </c>
      <c r="CR18" s="72">
        <f>+'Allocation to schools'!$D$83+'Allocation to schools'!$F$83+'Allocation to schools'!$G$83</f>
        <v>0</v>
      </c>
      <c r="CS18" s="72">
        <f>SUMIF('Data entry'!$B$13:$CS$13,Totals!$D18,'Data entry'!$B$55:$CS$55)</f>
        <v>0</v>
      </c>
      <c r="CT18" s="72">
        <f>+'Allocation to schools'!$D$85+'Allocation to schools'!$F$85+'Allocation to schools'!$G$85</f>
        <v>0</v>
      </c>
      <c r="CU18" s="72">
        <f>+'Allocation to schools'!$D$86+'Allocation to schools'!$F$86+'Allocation to schools'!$G$86</f>
        <v>0</v>
      </c>
      <c r="CV18" s="71">
        <f>+'Allocation to schools'!$D$87+'Allocation to schools'!$F$87+'Allocation to schools'!$G$87</f>
        <v>0</v>
      </c>
      <c r="CW18" s="71">
        <f>Calculation!$E$1626-SUMIFS('Allocation to schools'!$H$80:$GI$80,'Allocation to schools'!$H$10:$GI$10,"from federal sources")</f>
        <v>0</v>
      </c>
      <c r="CX18" s="71">
        <f>Calculation!$E$1627-SUMIFS('Allocation to schools'!$H$81:$GI$81,'Allocation to schools'!$H$10:$GI$10,"from federal sources")</f>
        <v>0</v>
      </c>
      <c r="CY18" s="71">
        <f>Calculation!$E$1634-SUMIFS('Allocation to schools'!$H$195:$GI$195,'Allocation to schools'!$H$10:$GI$10,"from federal sources")</f>
        <v>0</v>
      </c>
      <c r="CZ18" s="72">
        <f>+'Allocation to schools'!$D$88+'Allocation to schools'!$F$88+'Allocation to schools'!$G$88</f>
        <v>0</v>
      </c>
      <c r="DA18" s="72">
        <f>+'Allocation to schools'!$D$89+'Allocation to schools'!$F$89+'Allocation to schools'!$G$89</f>
        <v>0</v>
      </c>
      <c r="DB18" s="72">
        <f>+'Allocation to schools'!$D$90+'Allocation to schools'!$F$90+'Allocation to schools'!$G$90</f>
        <v>0</v>
      </c>
      <c r="DC18" s="72">
        <f>+'Allocation to schools'!$D$91+'Allocation to schools'!$F$91+'Allocation to schools'!$G$91</f>
        <v>0</v>
      </c>
      <c r="DD18" s="72">
        <f>SUMIF('Data entry'!$B$13:$CS$13,Totals!$D18,'Data entry'!$B$57:$CS$57)</f>
        <v>0</v>
      </c>
      <c r="DE18" s="72">
        <f>+'Allocation to schools'!$D$93+'Allocation to schools'!$F$93+'Allocation to schools'!$G$93</f>
        <v>0</v>
      </c>
      <c r="DF18" s="72">
        <f>+'Allocation to schools'!$D$94+'Allocation to schools'!$F$94+'Allocation to schools'!$G$94</f>
        <v>0</v>
      </c>
      <c r="DG18" s="71">
        <f>+'Allocation to schools'!$D$95+'Allocation to schools'!$F$95+'Allocation to schools'!$G$95</f>
        <v>0</v>
      </c>
      <c r="DH18" s="71">
        <f>Calculation!$E$1635-SUMIFS('Allocation to schools'!$H$88:$GI$88,'Allocation to schools'!$H$10:$GI$10,"from federal sources")</f>
        <v>0</v>
      </c>
      <c r="DI18" s="71">
        <f>Calculation!$E$1636-SUMIFS('Allocation to schools'!$H$89:$GI$89,'Allocation to schools'!$H$10:$GI$10,"from federal sources")</f>
        <v>0</v>
      </c>
      <c r="DJ18" s="71">
        <f>Calculation!$E$1643-SUMIFS('Allocation to schools'!$H$196:$GI$196,'Allocation to schools'!$H$10:$GI$10,"from federal sources")+SUMIF('Data entry'!$B$13:$CS$13, Totals!$D18, 'Data entry'!$B$98:$CS$98)</f>
        <v>0</v>
      </c>
      <c r="DK18" s="72">
        <f>+'Allocation to schools'!$D$96+'Allocation to schools'!$F$96+'Allocation to schools'!$G$96</f>
        <v>0</v>
      </c>
      <c r="DL18" s="68"/>
      <c r="DM18" s="68"/>
      <c r="DN18" s="68"/>
      <c r="DO18" s="68"/>
      <c r="DP18" s="68"/>
      <c r="DQ18" s="68"/>
      <c r="DR18" s="68"/>
      <c r="DS18" s="68"/>
      <c r="DT18" s="72">
        <f>+'Allocation to schools'!$D$105+'Allocation to schools'!$F$105+'Allocation to schools'!$G$105</f>
        <v>0</v>
      </c>
      <c r="DU18" s="72">
        <f>+'Allocation to schools'!$D$106+'Allocation to schools'!$F$106+'Allocation to schools'!$G$106</f>
        <v>0</v>
      </c>
      <c r="DV18" s="72">
        <f>+'Allocation to schools'!$D$107+'Allocation to schools'!$F$107+'Allocation to schools'!$G$107</f>
        <v>0</v>
      </c>
      <c r="DW18" s="72">
        <f>+'Allocation to schools'!$D$108+'Allocation to schools'!$F$108+'Allocation to schools'!$G$108</f>
        <v>0</v>
      </c>
      <c r="DX18" s="72">
        <f>+'Allocation to schools'!$D$109+'Allocation to schools'!$F$109+'Allocation to schools'!$G$109</f>
        <v>0</v>
      </c>
      <c r="DY18" s="72">
        <f>SUMIF('Data entry'!$B$13:$CS$13,Totals!$D18,'Data entry'!$B$59:$CS$59)</f>
        <v>0</v>
      </c>
      <c r="DZ18" s="72">
        <f>+'Allocation to schools'!$D$111+'Allocation to schools'!$F$111+'Allocation to schools'!$G$111</f>
        <v>0</v>
      </c>
      <c r="EA18" s="72">
        <f>+'Allocation to schools'!$D$112+'Allocation to schools'!$F$112+'Allocation to schools'!$G$112</f>
        <v>0</v>
      </c>
      <c r="EB18" s="71">
        <f>+'Allocation to schools'!$D$113+'Allocation to schools'!$F$113+'Allocation to schools'!$G$113</f>
        <v>0</v>
      </c>
      <c r="EC18" s="71">
        <f>Calculation!$E$1644-SUMIFS('Allocation to schools'!$H$106:$GI$106,'Allocation to schools'!$H$10:$GI$10,"from federal sources")</f>
        <v>0</v>
      </c>
      <c r="ED18" s="71">
        <f>Calculation!$E$1645-SUMIFS('Allocation to schools'!$H$107:$GI$107,'Allocation to schools'!$H$10:$GI$10,"from federal sources")</f>
        <v>0</v>
      </c>
      <c r="EE18" s="71">
        <f>Calculation!$E$1652-SUMIFS('Allocation to schools'!$H$198:$GI$198,'Allocation to schools'!$H$10:$GI$10,"from federal sources")</f>
        <v>0</v>
      </c>
      <c r="EF18" s="72">
        <f>+'Allocation to schools'!$D$114+'Allocation to schools'!$F$114+'Allocation to schools'!$G$114</f>
        <v>0</v>
      </c>
      <c r="EG18" s="72">
        <f>+'Allocation to schools'!$D$115+'Allocation to schools'!$F$115+'Allocation to schools'!$G$115</f>
        <v>0</v>
      </c>
      <c r="EH18" s="72">
        <f>+'Allocation to schools'!$D$116+'Allocation to schools'!$F$116+'Allocation to schools'!$G$116</f>
        <v>0</v>
      </c>
      <c r="EI18" s="72">
        <f>+'Allocation to schools'!$D$117+'Allocation to schools'!$F$117+'Allocation to schools'!$G$117</f>
        <v>0</v>
      </c>
      <c r="EJ18" s="72">
        <f>+'Allocation to schools'!$D$118+'Allocation to schools'!$F$118+'Allocation to schools'!$G$118</f>
        <v>0</v>
      </c>
      <c r="EK18" s="72">
        <f>SUMIF('Data entry'!$B$13:$CS$13,Totals!$D18,'Data entry'!$B$61:$CS$61)</f>
        <v>0</v>
      </c>
      <c r="EL18" s="72">
        <f>+'Allocation to schools'!$D$120+'Allocation to schools'!$F$120+'Allocation to schools'!$G$120</f>
        <v>0</v>
      </c>
      <c r="EM18" s="72">
        <f>+'Allocation to schools'!$D$121+'Allocation to schools'!$F$121+'Allocation to schools'!$G$121</f>
        <v>0</v>
      </c>
      <c r="EN18" s="71">
        <f>+'Allocation to schools'!$D$122+'Allocation to schools'!$F$122+'Allocation to schools'!$G$122</f>
        <v>0</v>
      </c>
      <c r="EO18" s="72">
        <f>+'Allocation to schools'!$D$123+'Allocation to schools'!$F$123+'Allocation to schools'!$G$123</f>
        <v>0</v>
      </c>
      <c r="EP18" s="72">
        <f>SUMIF('Data entry'!$B$13:$CS$13,Totals!$D18,'Data entry'!$B$67:$CS$67)</f>
        <v>0</v>
      </c>
      <c r="EQ18" s="70">
        <f>+'Allocation to schools'!$D$127+'Allocation to schools'!$F$127+'Allocation to schools'!$G$127</f>
        <v>0</v>
      </c>
      <c r="ER18" s="68"/>
      <c r="ES18" s="72">
        <f>SUMIF('Data entry'!$B$13:$CS$13,Totals!$D18,'Data entry'!$B$62:$CS$62)</f>
        <v>0</v>
      </c>
      <c r="ET18" s="72">
        <f>SUMIF('Data entry'!$B$13:$CS$13,Totals!$D18,'Data entry'!$B$63:$CS$63)</f>
        <v>0</v>
      </c>
      <c r="EU18" s="72">
        <f>IF(SUM(Calculation!$E$12:$I$12)=0,SUMIFS('Allocation to schools'!$F$167:$GI$167,'Allocation to schools'!$F$9:$GI$9,Totals!$D18,'Allocation to schools'!$F$10:$GI$10,"from federal sources"),SUMIF(Calculation!$E$4:$CS$4,Totals!$D18,Calculation!$E$110:$Z$110)-SUMIFS('Allocation to schools'!$F$167:$GI$167,'Allocation to schools'!$F$10:$GI$10,"from federal sources"))</f>
        <v>0</v>
      </c>
      <c r="EV18" s="72">
        <f>IF(SUM(Calculation!$E$12:$I$12)=0,SUMIFS('Allocation to schools'!$F$168:$GI$168,'Allocation to schools'!$F$9:$GI$9,Totals!$D18,'Allocation to schools'!$F$10:$GI$10,"from federal sources"),SUMIF(Calculation!$E$4:$CS$4,Totals!$D18,Calculation!$E$215:$Z$215)-SUMIFS('Allocation to schools'!$F$168:$GI$168,'Allocation to schools'!$F$10:$GI$10,"from federal sources"))</f>
        <v>0</v>
      </c>
      <c r="EW18" s="72">
        <f>IF(SUM(Calculation!$E$12:$I$12)=0,SUMIFS('Allocation to schools'!$F$169:$GI$169,'Allocation to schools'!$F$9:$GI$9,Totals!$D18,'Allocation to schools'!$F$10:$GI$10,"from federal sources"),SUMIF(Calculation!$E$4:$CS$4,Totals!$D18,Calculation!$E$633:$Z$633)-SUMIFS('Allocation to schools'!$F$169:$GI$169,'Allocation to schools'!$F$10:$GI$10,"from federal sources"))</f>
        <v>0</v>
      </c>
      <c r="EX18" s="72">
        <f>IF(SUM(Calculation!$E$12:$I$12)=0,SUMIFS('Allocation to schools'!$F$170:$GI$170,'Allocation to schools'!$F$9:$GI$9,Totals!$D18,'Allocation to schools'!$F$10:$GI$10,"from federal sources")+SUMIF('Data entry'!$B$13:$CS$13,Totals!$D18,'Data entry'!$B$98:$CS$98),SUMIF(Calculation!$E$4:$CS$4,Totals!$D18,Calculation!$E$738:$Z$738)-SUMIFS('Allocation to schools'!$F$170:$GI$170,'Allocation to schools'!$F$10:$GI$10,"from federal sources")+SUMIF('Data entry'!$B$13:$CS$13,Totals!$D18,'Data entry'!$B$98:$CS$98))</f>
        <v>0</v>
      </c>
      <c r="EY18" s="72">
        <f>SUMIF('Data entry'!$B$13:$CS$13,Totals!$D18,'Data entry'!$B$65:$CS$65)</f>
        <v>0</v>
      </c>
      <c r="EZ18" s="72">
        <f>IF(SUM(Calculation!$E$12:$I$12)=0,SUMIFS('Allocation to schools'!$F$172:$GI$172,'Allocation to schools'!$F$9:$GI$9,Totals!$D18,'Allocation to schools'!$F$10:$GI$10,"from federal sources"),SUMIF(Calculation!$E$4:$CS$4,Totals!$D18,Calculation!$E$1053:$Z$1053)-SUMIFS('Allocation to schools'!$F$172:$GI$172,'Allocation to schools'!$F$10:$GI$10,"from federal sources"))</f>
        <v>0</v>
      </c>
      <c r="FA18" s="72">
        <f>IF(SUM(Calculation!$E$12:$I$12)=0,SUMIFS('Allocation to schools'!$F$173:$GI$173,'Allocation to schools'!$F$9:$GI$9,Totals!$D18,'Allocation to schools'!$F$10:$GI$10,"from federal sources"),SUMIF(Calculation!$E$4:$CS$4,Totals!$D18,Calculation!$E$1065:$Z$1065)-SUMIFS('Allocation to schools'!$F$173:$GI$173,'Allocation to schools'!$F$10:$GI$10,"from federal sources"))</f>
        <v>0</v>
      </c>
      <c r="FB18" s="72">
        <f>IF(SUM(Calculation!$E$12:$I$12)=0,SUMIFS('Allocation to schools'!$F$174:$GI$174,'Allocation to schools'!$F$9:$GI$9,Totals!$D18,'Allocation to schools'!$F$10:$GI$10,"from federal sources"),SUMIF(Calculation!$E$4:$CS$4,Totals!$D18,Calculation!$E$1113:$Z$1113)-SUMIFS('Allocation to schools'!$F$174:$GI$174,'Allocation to schools'!$F$10:$GI$10,"from federal sources"))</f>
        <v>0</v>
      </c>
      <c r="FC18" s="72">
        <f>IF(SUM(Calculation!$E$12:$I$12)=0,SUMIFS('Allocation to schools'!$F$175:$GI$175,'Allocation to schools'!$F$9:$GI$9,Totals!$D18,'Allocation to schools'!$F$10:$GI$10,"from federal sources"),SUMIF(Calculation!$E$4:$CS$4,Totals!$D18,Calculation!$E$1218:$Z$1218)-SUMIFS('Allocation to schools'!$F$175:$GI$175,'Allocation to schools'!$F$10:$GI$10,"from federal sources"))</f>
        <v>0</v>
      </c>
      <c r="FD18" s="71">
        <f ca="1">IF(SUM(Calculation!$E$12:$I$12)=0,SUMIFS('Allocation to schools'!$F$176:$GI$176,'Allocation to schools'!$F$9:$GI$9,Totals!$D18,'Allocation to schools'!$F$10:$GI$10,"from federal sources"),SUMIF(Calculation!$E$4:$CS$4,Totals!$D18,Calculation!$E$1522:$Z$1522)-SUMIFS('Allocation to schools'!$F$176:$GI$176,'Allocation to schools'!$F$10:$GI$10,"from federal sources"))-SUMIF(Calculation!$E$4:$CS$4,Totals!$D18,Calculation!$E$1053:$Z$1053)-SUMIF(Calculation!$E$4:$CS$4,Totals!$D18,Calculation!$E$1065:$Z$1065)-SUMIF(Calculation!$E$4:$CS$4,Totals!$D18,Calculation!$E$1113:$Z$1113)-SUMIF(Calculation!$E$4:$CS$4,Totals!$D18,Calculation!$E$1218:$Z$1218)</f>
        <v>0</v>
      </c>
      <c r="FE18" s="72">
        <f>IF(SUM(Calculation!$E$12:$I$12)=0,SUMIFS('Allocation to schools'!$F$177:$GI$177,'Allocation to schools'!$F$9:$GI$9,Totals!$D18,'Allocation to schools'!$F$10:$GI$10,"from federal sources"),SUMIF(Calculation!$E$4:$CS$4,Totals!$D18,Calculation!$E$1392:$Z$1392)-SUMIFS('Allocation to schools'!$F$177:$GI$177,'Allocation to schools'!$F$10:$GI$10,"from federal sources"))</f>
        <v>0</v>
      </c>
      <c r="FF18" s="72">
        <f>IF(SUM(Calculation!$E$12:$I$12)=0,SUMIFS('Allocation to schools'!$F$167:$GI$167,'Allocation to schools'!$F$9:$GI$9,Totals!$D18,'Allocation to schools'!$F$10:$GI$10,"from local &amp; State sources"),(SUMIF(Calculation!$E$4:$CS$4,Totals!$D18,Calculation!$E$97:$Z$97)-SUMIF(Calculation!$E$4:$CS$4,Totals!$D18,Calculation!$E$110:$Z$110))-SUMIFS('Allocation to schools'!$F$167:$GI$167,'Allocation to schools'!$F$10:$GI$10,"from local &amp; State sources"))</f>
        <v>0</v>
      </c>
      <c r="FG18" s="72">
        <f>IF(SUM(Calculation!$E$12:$I$12)=0,SUMIFS('Allocation to schools'!$F$168:$GI$168,'Allocation to schools'!$F$9:$GI$9,Totals!$D18,'Allocation to schools'!$F$10:$GI$10,"from local &amp; State sources"),(SUMIF(Calculation!$E$4:$CS$4,Totals!$D18,Calculation!$E$202:$Z$202)-SUMIF(Calculation!$E$4:$CS$4,Totals!$D18,Calculation!$E$215:$Z$215))-SUMIFS('Allocation to schools'!$F$168:$GI$168,'Allocation to schools'!$F$10:$GI$10,"from local &amp; State sources"))</f>
        <v>0</v>
      </c>
      <c r="FH18" s="72">
        <f>IF(SUM(Calculation!$E$12:$I$12)=0,SUMIFS('Allocation to schools'!$F$169:$GI$169,'Allocation to schools'!$F$9:$GI$9,Totals!$D18,'Allocation to schools'!$F$10:$GI$10,"from local &amp; State sources"),(SUMIF(Calculation!$E$4:$CS$4,Totals!$D18,Calculation!$E$567:$Z$567)-SUMIF(Calculation!$E$4:$CS$4,Totals!$D18,Calculation!$E$633:$Z$633))-SUMIFS('Allocation to schools'!$F$169:$GI$169,'Allocation to schools'!$F$10:$GI$10,"from local &amp; State sources"))</f>
        <v>0</v>
      </c>
      <c r="FI18" s="72">
        <f>IF(SUM(Calculation!$E$12:$I$12)=0,SUMIFS('Allocation to schools'!$F$170:$GI$170,'Allocation to schools'!$F$9:$GI$9,Totals!$D18,'Allocation to schools'!$F$10:$GI$10,"from local &amp; State sources")-SUMIF('Data entry'!$B$13:$CS$13,Totals!$D18,'Data entry'!$B$98:$CS$98),SUMIF(Calculation!$E$4:$CS$4,Totals!$D18,Calculation!$E$725:$Z$725)-SUMIF(Calculation!$E$4:$CS$4,Totals!$D18,Calculation!$E$738:$Z$738)-SUMIFS('Allocation to schools'!$F$170:$GI$170,'Allocation to schools'!$F$10:$GI$10,"from local &amp; State sources")-SUMIF('Data entry'!$B$13:$CS$13,Totals!$D18,'Data entry'!$B$98:$CS$98))</f>
        <v>0</v>
      </c>
      <c r="FJ18" s="72">
        <f>SUMIF('Data entry'!$B$13:$CS$13,Totals!$D18,'Data entry'!$B$64:$CS$64)-SUMIF('Data entry'!$B$13:$CS$13,Totals!$D18,'Data entry'!$B$65:$CS$65)</f>
        <v>0</v>
      </c>
      <c r="FK18" s="72">
        <f>IF(SUM(Calculation!$E$12:$I$12)=0,SUMIFS('Allocation to schools'!$F$172:$GI$172,'Allocation to schools'!$F$9:$GI$9,Totals!$D18,'Allocation to schools'!$F$10:$GI$10,"from local &amp; State sources"),(SUMIF(Calculation!$E$4:$CS$4,Totals!$D18,Calculation!$E$1040:$Z$1040)-SUMIF(Calculation!$E$4:$CS$4,Totals!$D18,Calculation!$E$1053:$Z$1053))-SUMIFS('Allocation to schools'!$F$172:$GI$172,'Allocation to schools'!$F$10:$GI$10,"from local &amp; State sources"))</f>
        <v>0</v>
      </c>
      <c r="FL18" s="72">
        <f>IF(SUM(Calculation!$E$12:$I$12)=0,SUMIFS('Allocation to schools'!$F$173:$GI$173,'Allocation to schools'!$F$9:$GI$9,Totals!$D18,'Allocation to schools'!$F$10:$GI$10,"from local &amp; State sources"),(SUMIF(Calculation!$E$4:$CS$4,Totals!$D18,Calculation!$E$1060:$Z$1060)-SUMIF(Calculation!$E$4:$CS$4,Totals!$D18,Calculation!$E$1065:$Z$1065))-SUMIFS('Allocation to schools'!$F$173:$GI$173,'Allocation to schools'!$F$10:$GI$10,"from local &amp; State sources"))</f>
        <v>0</v>
      </c>
      <c r="FM18" s="72">
        <f>IF(SUM(Calculation!$E$12:$I$12)=0,SUMIFS('Allocation to schools'!$F$174:$GI$174,'Allocation to schools'!$F$9:$GI$9,Totals!$D18,'Allocation to schools'!$F$10:$GI$10,"from local &amp; State sources"),SUMIF(Calculation!$E$4:$CS$4,Totals!$D18,Calculation!$E$1086:$Z$1086)-SUMIF(Calculation!$E$4:$CS$4,Totals!$D18,Calculation!$E$1113:$Z$1113))-SUMIFS('Allocation to schools'!$F$174:$GI$174,'Allocation to schools'!$F$10:$GI$10,"from local &amp; State sources")</f>
        <v>0</v>
      </c>
      <c r="FN18" s="72">
        <f>IF(SUM(Calculation!$E$12:$I$12)=0,SUMIFS('Allocation to schools'!$F$175:$GI$175,'Allocation to schools'!$F$9:$GI$9,Totals!$D18,'Allocation to schools'!$F$10:$GI$10,"from local &amp; State sources"),(SUMIF(Calculation!$E$4:$CS$4,Totals!$D18,Calculation!$E$1205:$Z$1205)-SUMIF(Calculation!$E$4:$CS$4,Totals!$D18,Calculation!$E$1218:$Z$1218))-SUMIFS('Allocation to schools'!$F$175:$GI$175,'Allocation to schools'!$F$10:$GI$10,"from local &amp; State sources"))</f>
        <v>0</v>
      </c>
      <c r="FO18" s="71">
        <f ca="1">IF(SUM(Calculation!$E$12:$I$12)=0,SUMIFS('Allocation to schools'!$F$176:$GI$176,'Allocation to schools'!$F$9:$GI$9,Totals!$D18,'Allocation to schools'!$F$10:$GI$10,"from local &amp; State sources"),(SUMIF(Calculation!$E$4:$CS$4,Totals!$D18,Calculation!$E$1509:$Z$1509)-SUMIF(Calculation!$E$4:$CS$4,Totals!$D18,Calculation!$E$1522:$Z$1522))-SUMIFS('Allocation to schools'!$F$176:$GI$176,'Allocation to schools'!$F$10:$GI$10,"from local &amp; State sources"))-(SUMIF(Calculation!$E$4:$CS$4,Totals!$D18,Calculation!$E$1040:$Z$1040)-SUMIF(Calculation!$E$4:$CS$4,Totals!$D18,Calculation!$E$1053:$Z$1053))-(SUMIF(Calculation!$E$4:$CS$4,Totals!$D18,Calculation!$E$1060:$Z$1060)-SUMIF(Calculation!$E$4:$CS$4,Totals!$D18,Calculation!$E$1065:$Z$1065))-(SUMIF(Calculation!$E$4:$CS$4,Totals!$D18,Calculation!$E$1086:$Z$1086)-SUMIF(Calculation!$E$4:$CS$4,Totals!$D18,Calculation!$E$1113:$Z$1113))-(SUMIF(Calculation!$E$4:$CS$4,Totals!$D18,Calculation!$E$1205:$Z$1205)-SUMIF(Calculation!$E$4:$CS$4,Totals!$D18,Calculation!$E$1218:$Z$1218))</f>
        <v>0</v>
      </c>
      <c r="FP18" s="72">
        <f>IF(SUM(Calculation!$E$12:$I$12)=0,SUMIFS('Allocation to schools'!$F$177:$GI$177,'Allocation to schools'!$F$9:$GI$9,Totals!$D18,'Allocation to schools'!$F$10:$GI$10,"from local &amp; State sources"),(SUMIF(Calculation!$E$4:$CS$4,Totals!$D18,Calculation!$E$1373:$Z$1373)-SUMIF(Calculation!$E$4:$CS$4,Totals!$D18,Calculation!$E$1392:$Z$1392))-SUMIFS('Allocation to schools'!$F$177:$GI$177,'Allocation to schools'!$F$10:$GI$10,"from local &amp; State sources"))</f>
        <v>0</v>
      </c>
      <c r="FQ18" s="72">
        <f>SUMIF('Data entry'!$B$13:$CS$13,Totals!$D18,'Data entry'!$B$15:$CS$15)</f>
        <v>0</v>
      </c>
      <c r="FR18" s="72">
        <f>SUMIF('Data entry'!$B$13:$CS$13,Totals!$D18,'Data entry'!$B$16:$CS$16)</f>
        <v>0</v>
      </c>
      <c r="FS18" s="72">
        <f>SUMIF('Data entry'!$B$13:$CS$13,Totals!$D18,'Data entry'!$B$17:$CS$17)</f>
        <v>0</v>
      </c>
      <c r="FT18" s="72">
        <f>SUMIF('Data entry'!$B$13:$CS$13,Totals!$D18,'Data entry'!$B$18:$CS$18)</f>
        <v>0</v>
      </c>
      <c r="FU18" s="72">
        <f>SUMIF('Data entry'!$B$13:$CS$13,Totals!$D18,'Data entry'!$B$19:$CS$19)</f>
        <v>0</v>
      </c>
      <c r="FV18" s="72">
        <f>SUMIF('Data entry'!$B$13:$CS$13,Totals!$D18,'Data entry'!$B$20:$CS$20)</f>
        <v>0</v>
      </c>
      <c r="FW18" s="72">
        <f>SUMIF('Data entry'!$B$13:$CS$13,Totals!$D18,'Data entry'!$B$21:$CS$21)</f>
        <v>0</v>
      </c>
      <c r="FX18" s="72">
        <f>SUMIF('Data entry'!$B$13:$CS$13,Totals!$D18,'Data entry'!$B$23:$CS$23)</f>
        <v>0</v>
      </c>
      <c r="FY18" s="71">
        <f ca="1">SUMIF(Calculation!$E$4:$CS$4,Totals!$D18,Calculation!$E$1537:$Z$1537)-SUMIFS('Allocation to schools'!$F$21:$GI$21,'Allocation to schools'!$F$10:$GI$10,"from federal sources")</f>
        <v>0</v>
      </c>
      <c r="FZ18" s="71">
        <f ca="1">SUMIF(Calculation!$E$4:$CS$4,Totals!$D18,Calculation!$E$1538:$Z$1538)-SUMIFS('Allocation to schools'!$F$21:$GI$21,'Allocation to schools'!$F$10:$GI$10,"from local &amp; State sources")</f>
        <v>0</v>
      </c>
      <c r="GA18" s="72">
        <f>+'Allocation to schools'!$D$138+'Allocation to schools'!$F$138+'Allocation to schools'!$G$138</f>
        <v>0</v>
      </c>
      <c r="GB18" s="72">
        <f>+'Allocation to schools'!$D$139+'Allocation to schools'!$F$139+'Allocation to schools'!$G$139</f>
        <v>0</v>
      </c>
      <c r="GC18" s="72">
        <f>+'Allocation to schools'!$D$140+'Allocation to schools'!$F$140+'Allocation to schools'!$G$140</f>
        <v>0</v>
      </c>
      <c r="GD18" s="72">
        <f>+'Allocation to schools'!$D$141+'Allocation to schools'!$F$141+'Allocation to schools'!$G$141</f>
        <v>0</v>
      </c>
      <c r="GE18" s="72">
        <f>+'Allocation to schools'!$D$142+'Allocation to schools'!$F$142+'Allocation to schools'!$G$142</f>
        <v>0</v>
      </c>
      <c r="GF18" s="72">
        <f>+'Allocation to schools'!$D$143+'Allocation to schools'!$F$143+'Allocation to schools'!$G$143</f>
        <v>0</v>
      </c>
      <c r="GG18" s="72">
        <f>+'Allocation to schools'!$D$144+'Allocation to schools'!$F$144+'Allocation to schools'!$G$144</f>
        <v>0</v>
      </c>
      <c r="GH18" s="72">
        <f>+'Allocation to schools'!$D$145+'Allocation to schools'!$F$145+'Allocation to schools'!$G$145</f>
        <v>0</v>
      </c>
      <c r="GI18" s="72">
        <f>+'Allocation to schools'!$D$146+'Allocation to schools'!$F$146+'Allocation to schools'!$G$146</f>
        <v>0</v>
      </c>
      <c r="GJ18" s="72">
        <f>+'Allocation to schools'!$D$147+'Allocation to schools'!$F$147+'Allocation to schools'!$G$147</f>
        <v>0</v>
      </c>
      <c r="GK18" s="72">
        <f>+'Allocation to schools'!$D$148+'Allocation to schools'!$F$148+'Allocation to schools'!$G$148</f>
        <v>0</v>
      </c>
      <c r="GL18" s="72">
        <f>+'Allocation to schools'!$D$149+'Allocation to schools'!$F$149+'Allocation to schools'!$G$149</f>
        <v>0</v>
      </c>
      <c r="GM18" s="72">
        <f>+'Allocation to schools'!$D$150+'Allocation to schools'!$F$150+'Allocation to schools'!$G$150</f>
        <v>0</v>
      </c>
      <c r="GN18" s="72">
        <f>+'Allocation to schools'!$D$151+'Allocation to schools'!$F$151+'Allocation to schools'!$G$151</f>
        <v>0</v>
      </c>
      <c r="GO18" s="72">
        <f>+'Allocation to schools'!$D$152+'Allocation to schools'!$F$152+'Allocation to schools'!$G$152</f>
        <v>0</v>
      </c>
      <c r="GP18" s="72">
        <f>+'Allocation to schools'!$D$153+'Allocation to schools'!$F$153+'Allocation to schools'!$G$153</f>
        <v>0</v>
      </c>
      <c r="GQ18" s="72">
        <f>+'Allocation to schools'!$D$154+'Allocation to schools'!$F$154+'Allocation to schools'!$G$154</f>
        <v>0</v>
      </c>
      <c r="GR18" s="72">
        <f>+'Allocation to schools'!$D$155+'Allocation to schools'!$F$155+'Allocation to schools'!$G$155</f>
        <v>0</v>
      </c>
      <c r="GS18" s="72">
        <f>+'Allocation to schools'!$D$156+'Allocation to schools'!$F$156+'Allocation to schools'!$G$156</f>
        <v>0</v>
      </c>
      <c r="GT18" s="72">
        <f>+'Allocation to schools'!$D$157+'Allocation to schools'!$F$157+'Allocation to schools'!$G$157</f>
        <v>0</v>
      </c>
      <c r="GU18" s="71">
        <f>SUMIF('Data entry'!$B$13:$CS$13,Totals!$D18,'Data entry'!$B$26:$CS$26)</f>
        <v>0</v>
      </c>
      <c r="GV18" s="71">
        <f>SUMIF('Data entry'!$B$13:$CS$13,Totals!$D18,'Data entry'!$B$27:$CS$27)</f>
        <v>0</v>
      </c>
      <c r="GW18" s="71">
        <f>SUMIF('Data entry'!$B$13:$CS$13,Totals!$D18,'Data entry'!$B$28:$CS$28)</f>
        <v>0</v>
      </c>
      <c r="GX18" s="71">
        <f>SUMIF('Data entry'!$B$13:$CS$13,Totals!$D18,'Data entry'!$B$29:$CS$29)</f>
        <v>0</v>
      </c>
      <c r="GY18" s="71">
        <f>SUMIF('Data entry'!$B$13:$CS$13,Totals!$D18,'Data entry'!$B$30:$CS$30)</f>
        <v>0</v>
      </c>
      <c r="GZ18" s="71">
        <f>SUMIF('Data entry'!$B$13:$CS$13,Totals!$D18,'Data entry'!$B$34:$CS$34)</f>
        <v>0</v>
      </c>
      <c r="HA18" s="71">
        <f>SUMIF('Data entry'!$B$13:$CS$13,Totals!$D18,'Data entry'!$B$35:$CS$35)</f>
        <v>0</v>
      </c>
      <c r="HB18" s="72">
        <f>SUMIF('Data entry'!$B$13:$CS$13,Totals!$D18,'Data entry'!$B$39:$CS$39)</f>
        <v>0</v>
      </c>
      <c r="HC18" s="72">
        <f>SUMIF('Data entry'!$B$13:$CS$13,Totals!$D18,'Data entry'!$B$74:$CS$74)</f>
        <v>0</v>
      </c>
      <c r="HD18" s="71">
        <f>SUMIF('Data entry'!$B$13:$CS$13,Totals!$D18,'Data entry'!$B$77:$CS$77)</f>
        <v>0</v>
      </c>
      <c r="HE18" s="71">
        <f>SUMIF('Data entry'!$B$13:$CS$13,Totals!$D18,'Data entry'!$B$80:$CS$80)</f>
        <v>0</v>
      </c>
      <c r="HF18" s="72">
        <f>SUMIF('Data entry'!$B$13:$CS$13,Totals!$D18,'Data entry'!$B$81:$CS$81)</f>
        <v>0</v>
      </c>
      <c r="HG18" s="72">
        <f>SUMIF('Data entry'!$B$13:$CS$13,Totals!$D18,'Data entry'!$B$83:$CS$83)</f>
        <v>0</v>
      </c>
      <c r="HH18" s="72">
        <f>SUMIF('Data entry'!$B$13:$CS$13,Totals!$D18,'Data entry'!$B$84:$CS$84)</f>
        <v>0</v>
      </c>
      <c r="HI18" s="72">
        <f>SUMIF('Data entry'!$B$13:$CS$13,Totals!$D18,'Data entry'!$B$86:$CS$86)</f>
        <v>0</v>
      </c>
      <c r="HJ18" s="68"/>
      <c r="HK18" s="68"/>
      <c r="HL18" s="68"/>
      <c r="HM18" s="72">
        <f>SUMIF('Data entry'!$B$13:$CS$13,Totals!$D18,'Data entry'!$B$90:$CS$90)</f>
        <v>0</v>
      </c>
      <c r="HN18" s="72">
        <f>SUMIF('Data entry'!$B$13:$CS$13,Totals!$D18,'Data entry'!$B$91:$CS$91)</f>
        <v>0</v>
      </c>
      <c r="HO18" s="72">
        <f>SUMIF('Data entry'!$B$13:$CS$13,Totals!$D18,'Data entry'!$B$92:$CS$92)</f>
        <v>0</v>
      </c>
      <c r="HP18" s="72">
        <f>SUMIF('Data entry'!$B$13:$CS$13,Totals!$D18,'Data entry'!$B$93:$CS$93)</f>
        <v>0</v>
      </c>
      <c r="HQ18" s="72">
        <f>SUMIF('Data entry'!$B$13:$CS$13,Totals!$D18,'Data entry'!$B$94:$CS$94)</f>
        <v>0</v>
      </c>
      <c r="HR18" s="72">
        <f>SUMIF('Data entry'!$B$13:$CS$13,Totals!$D18,'Data entry'!$B$95:$CS$95)</f>
        <v>0</v>
      </c>
      <c r="HS18" s="72">
        <f>SUMIF('Data entry'!$B$13:$CS$13,Totals!$D18,'Data entry'!$B$96:$CS$96)</f>
        <v>0</v>
      </c>
      <c r="HT18" s="72">
        <f>SUMIF('Data entry'!$B$13:$CS$13,Totals!$D18,'Data entry'!$B$97:$CS$97)</f>
        <v>0</v>
      </c>
      <c r="HU18" s="72">
        <f>SUMIF('Data entry'!$B$13:$CS$13,Totals!$D18,'Data entry'!$B$98:$CS$98)</f>
        <v>0</v>
      </c>
      <c r="HV18" s="72">
        <f>SUMIF('Data entry'!$B$13:$CS$13,Totals!$D18,'Data entry'!$B$99:$CS$99)</f>
        <v>0</v>
      </c>
      <c r="HW18" s="72">
        <f>HG18+HI18+(SUM(HJ18:HV18))</f>
        <v>0</v>
      </c>
      <c r="HX18" s="72">
        <f>SUMIF('Data entry'!$B$13:$CS$13,Totals!$D18,'Data entry'!$B$108:$CS$108)</f>
        <v>0</v>
      </c>
      <c r="HY18" s="72">
        <f>SUMIF('Data entry'!$B$13:$CS$13,Totals!$D18,'Data entry'!$B$109:$CS$109)</f>
        <v>0</v>
      </c>
      <c r="HZ18" s="72">
        <f>SUMIF('Data entry'!$B$13:$CS$13,Totals!$D18,'Data entry'!$B$110:$CS$110)</f>
        <v>0</v>
      </c>
      <c r="IA18" s="72">
        <f>SUMIF('Data entry'!$B$13:$CS$13,Totals!$D18,'Data entry'!$B$111:$CS$111)</f>
        <v>0</v>
      </c>
      <c r="IB18" s="72">
        <f>SUMIF('Data entry'!$B$13:$CS$13,Totals!$D18,'Data entry'!$B$112:$CS$112)</f>
        <v>0</v>
      </c>
      <c r="IC18" s="72">
        <f>SUMIF('Data entry'!$B$13:$CS$13,Totals!$D18,'Data entry'!$B$113:$CS$113)</f>
        <v>0</v>
      </c>
      <c r="ID18" s="72">
        <f>SUMIF('Data entry'!$B$13:$CS$13,Totals!$D18,'Data entry'!$B$114:$CS$114)</f>
        <v>0</v>
      </c>
      <c r="IE18" s="72">
        <f>SUMIF('Data entry'!$B$13:$CS$13,Totals!$D18,'Data entry'!$B$115:$CS$115)</f>
        <v>0</v>
      </c>
      <c r="IF18" s="72">
        <f>SUMIF('Data entry'!$B$13:$CS$13,Totals!$D18,'Data entry'!$B$116:$CS$116)</f>
        <v>0</v>
      </c>
      <c r="IG18" s="72">
        <f>SUMIF('Data entry'!$B$13:$CS$13,Totals!$D18,'Data entry'!$B$118:$CS$118)</f>
        <v>0</v>
      </c>
      <c r="IH18" s="72">
        <f>SUMIF('Data entry'!$B$13:$CS$13,Totals!$D18,'Data entry'!$B$120:$CS$120)</f>
        <v>0</v>
      </c>
      <c r="II18" s="72">
        <f>SUMIF('Data entry'!$B$13:$CS$13,Totals!$D18,'Data entry'!$B$125:$CS$125)</f>
        <v>0</v>
      </c>
      <c r="IJ18" s="72">
        <f>SUMIF('Data entry'!$B$13:$CS$13,Totals!$D18,'Data entry'!$B$126:$CS$126)</f>
        <v>0</v>
      </c>
      <c r="IK18" s="72">
        <f>SUMIF('Data entry'!$B$13:$CS$13,Totals!$D18,'Data entry'!$B$127:$CS$127)</f>
        <v>0</v>
      </c>
      <c r="IL18" s="72">
        <f>SUMIF('Data entry'!$B$13:$CS$13,Totals!$D18,'Data entry'!$B$128:$CS$128)</f>
        <v>0</v>
      </c>
      <c r="IM18" s="72">
        <f>SUMIF('Data entry'!$B$13:$CS$13,Totals!$D18,'Data entry'!$B$129:$CS$129)</f>
        <v>0</v>
      </c>
      <c r="IN18" s="72">
        <f>SUMIF('Data entry'!$B$13:$CS$13,Totals!$D18,'Data entry'!$B$130:$CS$130)</f>
        <v>0</v>
      </c>
      <c r="IO18" s="72">
        <f>SUMIF('Data entry'!$B$13:$CS$13,Totals!$D18,'Data entry'!$B$131:$CS$131)</f>
        <v>0</v>
      </c>
      <c r="IP18" s="72">
        <f>SUMIF('Data entry'!$B$13:$CS$13,Totals!$D18,'Data entry'!$B$132:$CS$132)</f>
        <v>0</v>
      </c>
      <c r="IQ18" s="72">
        <f>SUMIF('Data entry'!$B$13:$CS$13,Totals!$D18,'Data entry'!$B$133:$CS$133)</f>
        <v>0</v>
      </c>
      <c r="IR18" s="72">
        <f>SUMIF('Data entry'!$B$13:$CS$13,Totals!$D18,'Data entry'!$B$135:$CS$135)</f>
        <v>0</v>
      </c>
      <c r="IS18" s="72">
        <f>SUMIF('Data entry'!$B$13:$CS$13,Totals!$D18,'Data entry'!$B$137:$CS$137)</f>
        <v>0</v>
      </c>
      <c r="IT18" s="72">
        <f>SUMIF('Data entry'!$B$13:$CS$13,Totals!$D18,'Data entry'!$B$139:$CS$139)</f>
        <v>0</v>
      </c>
      <c r="IU18" s="77">
        <f>IF(D18=0,0,SUMIF('Data entry'!$B$13:$CS$13,Totals!$D18,'Data entry'!$B$140:$CS$140))</f>
        <v>0</v>
      </c>
      <c r="IV18" s="72">
        <f>'Allocation to schools'!$G$133+'Allocation to schools'!$F$133+'Allocation to schools'!$D$133</f>
        <v>0</v>
      </c>
      <c r="IW18" s="72">
        <f>SUMIF('Data entry'!$B$13:$CS$13,Totals!$D18,'Data entry'!$B$103:$CS$103)</f>
        <v>0</v>
      </c>
    </row>
    <row r="19" spans="1:258" ht="14.5">
      <c r="A19" s="64" t="s">
        <v>1</v>
      </c>
      <c r="B19" s="64">
        <f>VLOOKUP(A19,'School listing'!$A$7:$E$99,2,FALSE)</f>
        <v>0</v>
      </c>
      <c r="C19" s="87" t="str">
        <f>IF(VLOOKUP(A19,'School listing'!$A$7:$E$99,3,FALSE)="","",VLOOKUP(A19,'School listing'!$A$7:$E$99,3,FALSE))</f>
        <v/>
      </c>
      <c r="D19" s="66">
        <f>VLOOKUP(A19,'School listing'!$A$7:$F$99,6,FALSE)</f>
        <v>0</v>
      </c>
      <c r="E19" s="79">
        <f>VLOOKUP(A19,'School listing'!$A$7:$E$100,4,FALSE)</f>
        <v>0</v>
      </c>
      <c r="F19" s="88"/>
      <c r="G19" s="82">
        <f ca="1">SUMIF(Calculation!$E$4:$CS$4,Totals!$D19,Calculation!$E$12:$Z$12)+SUMIF('Allocation to schools'!$H$9:$IV$9,Totals!$D19,'Allocation to schools'!$H$12:$IV$12)+SUMIF('Allocation to schools'!$H$9:$IV$9,Totals!$D19,'Allocation to schools'!$H$21:$IV$21)</f>
        <v>0</v>
      </c>
      <c r="H19" s="82">
        <f ca="1">SUMIF(Calculation!$E$4:$CS$4,Totals!$D19,Calculation!$E$117:$Z$117)+SUMIF('Allocation to schools'!$H$9:$IV$9,Totals!$D19,'Allocation to schools'!$H$13:$IV$13)+SUMIF('Allocation to schools'!$H$9:$IV$9,Totals!$D19,'Allocation to schools'!$H$22:$IV$22)</f>
        <v>0</v>
      </c>
      <c r="I19" s="72">
        <f ca="1">SUMIF(Calculation!$E$4:$CS$4,Totals!$D19,Calculation!$E$242:$Z$242)+SUMIF('Allocation to schools'!$H$9:$IV$9,Totals!$D19,'Allocation to schools'!$H$14:$IV$14)</f>
        <v>0</v>
      </c>
      <c r="J19" s="72">
        <f ca="1">SUMIF(Calculation!$E$4:$CS$4,Totals!$D19,Calculation!$E$640:$Z$640)+SUMIF('Allocation to schools'!$H$9:$IV$9,Totals!$D19,'Allocation to schools'!$H$15:$IV$15)</f>
        <v>0</v>
      </c>
      <c r="K19" s="72">
        <f>SUMIF('Data entry'!$B$13:$CS$13,Totals!$D19,'Data entry'!$B$41:$CS$41)</f>
        <v>0</v>
      </c>
      <c r="L19" s="72">
        <f ca="1">SUMIF(Calculation!$E$4:$CS$4,Totals!$D19,Calculation!$E$955:$Z$955)+SUMIF('Allocation to schools'!$H$9:$IV$9,Totals!$D19,'Allocation to schools'!$H$17:$IV$17)</f>
        <v>0</v>
      </c>
      <c r="M19" s="72">
        <f ca="1">SUMIF(Calculation!$E$4:$CS$4,Totals!$D19,Calculation!$E$1120:$Z$1120)+SUMIF('Allocation to schools'!$H$9:$IV$9,Totals!$D19,'Allocation to schools'!$H$18:$IV$18)</f>
        <v>0</v>
      </c>
      <c r="N19" s="71">
        <f ca="1">SUMIF(Calculation!$E$4:$CS$4,Totals!$D19,Calculation!$E$1458:$Z$1458)+SUMIF('Allocation to schools'!$H$9:$IV$9,Totals!$D19,'Allocation to schools'!$H$19:$IV$19)-SUMIF(Calculation!$E$4:$CS$4,Totals!$D19,Calculation!$E$1120:$Z$1120)-SUMIF(Calculation!$E$4:$CS$4,Totals!$D19,Calculation!$E$955:$Z$955)</f>
        <v>0</v>
      </c>
      <c r="O19" s="71">
        <f ca="1">SUMIF(Calculation!$E$4:$CS$4,Totals!$D19,Calculation!$E$1560:$Z$1560)+SUMIFS('Allocation to schools'!$H$12:$GI$12,'Allocation to schools'!$H$9:$GI$9,Totals!$D19,'Allocation to schools'!$H$10:$GI$10,"from federal sources")+SUMIFS('Allocation to schools'!$H$21:$GI$21,'Allocation to schools'!$H$9:$GI$9,Totals!$D19,'Allocation to schools'!$H$10:$GI$10,"from federal sources")</f>
        <v>0</v>
      </c>
      <c r="P19" s="71">
        <f ca="1">SUMIF(Calculation!$E$4:$CS$4,Totals!$D19,Calculation!$E$1561:$Z$1561)+SUMIFS('Allocation to schools'!$H$13:$GI$13,'Allocation to schools'!$H$9:$GI$9,Totals!$D19,'Allocation to schools'!$H$10:$GI$10,"from federal sources")+SUMIFS('Allocation to schools'!$H$22:$GI$22,'Allocation to schools'!$H$9:$GI$9,Totals!$D19,'Allocation to schools'!$H$10:$GI$10,"from federal sources")</f>
        <v>0</v>
      </c>
      <c r="Q19" s="71">
        <f ca="1">SUMIF(Calculation!$E$4:$CS$4,Totals!$D19,Calculation!$E$1562:$Z$1562)+SUMIFS('Allocation to schools'!$H$188:$GI$188,'Allocation to schools'!$H$9:$GI$9,Totals!$D19,'Allocation to schools'!$H$10:$GI$10,"from federal sources")+SUMIF('Data entry'!$B$13:$CS$13,Totals!$D19,'Data entry'!$B$42:$CS$42)</f>
        <v>0</v>
      </c>
      <c r="R19" s="82">
        <f ca="1">SUMIF(Calculation!$E$4:$CS$4,Totals!$D19,Calculation!$E$1229:$Z$1229)+SUMIF('Allocation to schools'!$H$9:$IV$9,Totals!$D19,'Allocation to schools'!$H$20:$IV$20)+SUMIF('Allocation to schools'!$H$9:$IV$9,Totals!$D19,'Allocation to schools'!$H$22:$IV$22)</f>
        <v>0</v>
      </c>
      <c r="S19" s="72">
        <f ca="1">SUMIF(Calculation!$E$4:$CS$4,Totals!$D19,Calculation!$E$19:$Z$19)+SUMIF('Allocation to schools'!$H$9:$IV$9,Totals!$D19,'Allocation to schools'!$H$24:$IV$24)</f>
        <v>0</v>
      </c>
      <c r="T19" s="72">
        <f ca="1">SUMIF(Calculation!$E$4:$CS$4,Totals!$D19,Calculation!$E$124:$Z$124)+SUMIF('Allocation to schools'!$H$9:$IV$9,Totals!$D19,'Allocation to schools'!$H$25:$IV$25)</f>
        <v>0</v>
      </c>
      <c r="U19" s="72">
        <f ca="1">SUMIF(Calculation!$E$4:$CS$4,Totals!$D19,Calculation!$E$269:$Z$269)+SUMIF('Allocation to schools'!$H$9:$IV$9,Totals!$D19,'Allocation to schools'!$H$26:$IV$26)</f>
        <v>0</v>
      </c>
      <c r="V19" s="72">
        <f ca="1">SUMIF(Calculation!$E$4:$CS$4,Totals!$D19,Calculation!$E$647:$Z$647)+SUMIF('Allocation to schools'!$H$9:$IV$9,Totals!$D19,'Allocation to schools'!$H$27:$IV$27)</f>
        <v>0</v>
      </c>
      <c r="W19" s="72">
        <f>SUMIF('Data entry'!$B$13:$CS$13,Totals!$D19,'Data entry'!$B$43:$CS$43)</f>
        <v>0</v>
      </c>
      <c r="X19" s="72">
        <f ca="1">SUMIF(Calculation!$E$4:$CS$4,Totals!$D19,Calculation!$E$962:$Z$962)+SUMIF('Allocation to schools'!$H$9:$IV$9,Totals!$D19,'Allocation to schools'!$H$29:$IV$29)</f>
        <v>0</v>
      </c>
      <c r="Y19" s="72">
        <f ca="1">SUMIF(Calculation!$E$4:$CS$4,Totals!$D19,Calculation!$E$1127:$Z$1127)+SUMIF('Allocation to schools'!$H$9:$IV$9,Totals!$D19,'Allocation to schools'!$H$30:$IV$30)</f>
        <v>0</v>
      </c>
      <c r="Z19" s="71">
        <f ca="1">SUMIF(Calculation!$E$4:$CS$4,Totals!$D19,Calculation!$E$1463:$Z$1463)+SUMIF('Allocation to schools'!$H$9:$IV$9,Totals!$D19,'Allocation to schools'!$H$31:$IV$31)-SUMIF(Calculation!$E$4:$CS$4,Totals!$D19,Calculation!$E$962:$Z$962)-SUMIF(Calculation!$E$4:$CS$4,Totals!$D19,Calculation!$E$1127:$Z$1127)</f>
        <v>0</v>
      </c>
      <c r="AA19" s="71">
        <f ca="1">SUMIF(Calculation!$E$4:$CS$4,Totals!$D19,Calculation!$E$1563:$Z$1563)+SUMIFS('Allocation to schools'!$H$24:$GI$24,'Allocation to schools'!$H$9:$GI$9,Totals!$D19,'Allocation to schools'!$H$10:$GI$10,"from federal sources")</f>
        <v>0</v>
      </c>
      <c r="AB19" s="71">
        <f ca="1">SUMIF(Calculation!$E$4:$CS$4,Totals!$D19,Calculation!$E$1564:$Z$1564)+SUMIFS('Allocation to schools'!$H$25:$GI$25,'Allocation to schools'!$H$9:$GI$9,Totals!$D19,'Allocation to schools'!$H$10:$GI$10,"from federal sources")</f>
        <v>0</v>
      </c>
      <c r="AC19" s="71">
        <f ca="1">SUMIF(Calculation!$E$4:$CS$4,Totals!$D19,Calculation!$E$1571:$Z$1571)+SUMIFS('Allocation to schools'!$H$189:$GI$189,'Allocation to schools'!$H$9:$GI$9,Totals!$D19,'Allocation to schools'!$H$10:$GI$10,"from federal sources")</f>
        <v>0</v>
      </c>
      <c r="AD19" s="72">
        <f ca="1">SUMIF(Calculation!$E$4:$CS$4,Totals!$D19,Calculation!$E$1240:$Z$1240)+SUMIF('Allocation to schools'!$H$9:$IV$9,Totals!$D19,'Allocation to schools'!$H$32:$IV$32)</f>
        <v>0</v>
      </c>
      <c r="AE19" s="72">
        <f ca="1">SUMIF(Calculation!$E$4:$CS$4,Totals!$D19,Calculation!$E$26:$Z$26)+SUMIF('Allocation to schools'!$H$9:$IV$9,Totals!$D19,'Allocation to schools'!$H$33:$IV$33)</f>
        <v>0</v>
      </c>
      <c r="AF19" s="72">
        <f ca="1">SUMIF(Calculation!$E$4:$CS$4,Totals!$D19,Calculation!$E$131:$Z$131)+SUMIF('Allocation to schools'!$H$9:$IV$9,Totals!$D19,'Allocation to schools'!$H$34:$IV$34)</f>
        <v>0</v>
      </c>
      <c r="AG19" s="72">
        <f ca="1">SUMIF(Calculation!$E$4:$CS$4,Totals!$D19,Calculation!$E$296:$Z$296)+SUMIF('Allocation to schools'!$H$9:$IV$9,Totals!$D19,'Allocation to schools'!$H$35:$IV$35)</f>
        <v>0</v>
      </c>
      <c r="AH19" s="72">
        <f ca="1">SUMIF(Calculation!$E$4:$CS$4,Totals!$D19,Calculation!$E$654:$Z$654)+SUMIF('Allocation to schools'!$H$9:$IV$9,Totals!$D19,'Allocation to schools'!$H$36:$IV$36)</f>
        <v>0</v>
      </c>
      <c r="AI19" s="72">
        <f>SUMIF('Data entry'!$B$13:$CS$13,Totals!$D19,'Data entry'!$B$45:$CS$45)</f>
        <v>0</v>
      </c>
      <c r="AJ19" s="72">
        <f ca="1">SUMIF(Calculation!$E$4:$CS$4,Totals!$D19,Calculation!$E$969:$Z$969)+SUMIF('Allocation to schools'!$H$9:$IV$9,Totals!$D19,'Allocation to schools'!$H$38:$IV$38)</f>
        <v>0</v>
      </c>
      <c r="AK19" s="72">
        <f ca="1">SUMIF(Calculation!$E$4:$CS$4,Totals!$D19,Calculation!$E$1134:$Z$1134)+SUMIF('Allocation to schools'!$H$9:$IV$9,Totals!$D19,'Allocation to schools'!$H$39:$IV$39)</f>
        <v>0</v>
      </c>
      <c r="AL19" s="71">
        <f ca="1">SUMIF(Calculation!$E$4:$CS$4,Totals!$D19,Calculation!$E$1468:$Z$1468)+SUMIF('Allocation to schools'!$H$9:$IV$9,Totals!$D19,'Allocation to schools'!$H$40:$IV$40)-SUMIF(Calculation!$E$4:$CS$4,Totals!$D19,Calculation!$E$969:$Z$969)-SUMIF(Calculation!$E$4:$CS$4,Totals!$D19,Calculation!$E$1134:$Z$1134)</f>
        <v>0</v>
      </c>
      <c r="AM19" s="71">
        <f ca="1">SUMIF(Calculation!$E$4:$CS$4,Totals!$D19,Calculation!$E$1572:$Z$1572)+SUMIFS('Allocation to schools'!$H$33:$GI$33,'Allocation to schools'!$H$9:$GI$9,Totals!$D19,'Allocation to schools'!$H$10:$GI$10,"from federal sources")</f>
        <v>0</v>
      </c>
      <c r="AN19" s="71">
        <f ca="1">SUMIF(Calculation!$E$4:$CS$4,Totals!$D19,Calculation!$E$1573:$Z$1573)+SUMIFS('Allocation to schools'!$H$34:$GI$34,'Allocation to schools'!$H$9:$GI$9,Totals!$D19,'Allocation to schools'!$H$10:$GI$10,"from federal sources")</f>
        <v>0</v>
      </c>
      <c r="AO19" s="71">
        <f ca="1">SUMIF(Calculation!$E$4:$CS$4,Totals!$D19,Calculation!$E$1580:$Z$1580)+SUMIFS('Allocation to schools'!$H$190:$GI$190,'Allocation to schools'!$H$9:$GI$9,Totals!$D19,'Allocation to schools'!$H$10:$GI$10,"from federal sources")</f>
        <v>0</v>
      </c>
      <c r="AP19" s="72">
        <f ca="1">SUMIF(Calculation!$E$4:$CS$4,Totals!$D19,Calculation!$E$1251:$Z$1251)+SUMIF('Allocation to schools'!$H$9:$IV$9,Totals!$D19,'Allocation to schools'!$H$41:$IV$41)</f>
        <v>0</v>
      </c>
      <c r="AQ19" s="72">
        <f ca="1">SUMIF(Calculation!$E$4:$CS$4,Totals!$D19,Calculation!$E$33:$Z$33)+SUMIF('Allocation to schools'!$H$9:$IV$9,Totals!$D19,'Allocation to schools'!$H$42:$IV$42)</f>
        <v>0</v>
      </c>
      <c r="AR19" s="72">
        <f ca="1">SUMIF(Calculation!$E$4:$CS$4,Totals!$D19,Calculation!$E$138:$Z$138)+SUMIF('Allocation to schools'!$H$9:$IV$9,Totals!$D19,'Allocation to schools'!$H$43:$IV$43)</f>
        <v>0</v>
      </c>
      <c r="AS19" s="72">
        <f ca="1">SUMIF(Calculation!$E$4:$CS$4,Totals!$D19,Calculation!$E$323:$Z$323)+SUMIF('Allocation to schools'!$H$9:$IV$9,Totals!$D19,'Allocation to schools'!$H$44:$IV$44)</f>
        <v>0</v>
      </c>
      <c r="AT19" s="72">
        <f ca="1">SUMIF(Calculation!$E$4:$CS$4,Totals!$D19,Calculation!$E$661:$Z$661)+SUMIF('Allocation to schools'!$H$9:$IV$9,Totals!$D19,'Allocation to schools'!$H$45:$IV$45)</f>
        <v>0</v>
      </c>
      <c r="AU19" s="72">
        <f>SUMIF('Data entry'!$B$13:$CS$13,Totals!$D19,'Data entry'!$B$47:$CS$47)</f>
        <v>0</v>
      </c>
      <c r="AV19" s="72">
        <f ca="1">SUMIF(Calculation!$E$4:$CS$4,Totals!$D19,Calculation!$E$976:$Z$976)+SUMIF('Allocation to schools'!$H$9:$IV$9,Totals!$D19,'Allocation to schools'!$H$47:$IV$47)</f>
        <v>0</v>
      </c>
      <c r="AW19" s="72">
        <f ca="1">SUMIF(Calculation!$E$4:$CS$4,Totals!$D19,Calculation!$E$1060:$Z$1060)+SUMIF('Allocation to schools'!$H$9:$IV$9,Totals!$D19,'Allocation to schools'!$H$48:$IV$48)</f>
        <v>0</v>
      </c>
      <c r="AX19" s="72">
        <f ca="1">SUMIF(Calculation!$E$4:$CS$4,Totals!$D19,Calculation!$E$1141:$Z$1141)+SUMIF('Allocation to schools'!$H$9:$IV$9,Totals!$D19,'Allocation to schools'!$H$49:$IV$49)</f>
        <v>0</v>
      </c>
      <c r="AY19" s="83">
        <f ca="1">SUMIF(Calculation!$E$4:$CS$4,Totals!$D19,Calculation!$E$1473:$Z$1473)+SUMIF('Allocation to schools'!$H$9:$IV$9,Totals!$D19,'Allocation to schools'!$H$50:$IV$50)-SUMIF(Calculation!$E$4:$CS$4,Totals!$D19,Calculation!$E$976:$Z$976)-SUMIF(Calculation!$E$4:$CS$4,Totals!$D19,Calculation!$E$1060:$Z$1060)-SUMIF(Calculation!$E$4:$CS$4,Totals!$D19,Calculation!$E$1141:$Z$1141)</f>
        <v>0</v>
      </c>
      <c r="AZ19" s="83">
        <f ca="1">SUMIF(Calculation!$E$4:$CS$4,Totals!$D19,Calculation!$E$1581:$Z$1581)+SUMIFS('Allocation to schools'!$H$42:$GI$42,'Allocation to schools'!$H$9:$GI$9,Totals!$D19,'Allocation to schools'!$H$10:$GI$10,"from federal sources")</f>
        <v>0</v>
      </c>
      <c r="BA19" s="83">
        <f ca="1">SUMIF(Calculation!$E$4:$CS$4,Totals!$D19,Calculation!$E$1582:$Z$1582)+SUMIFS('Allocation to schools'!$H$43:$GI$43,'Allocation to schools'!$H$9:$GI$9,Totals!$D19,'Allocation to schools'!$H$10:$GI$10,"from federal sources")</f>
        <v>0</v>
      </c>
      <c r="BB19" s="83">
        <f ca="1">SUMIF(Calculation!$E$4:$CS$4,Totals!$D19,Calculation!$E$1589:$Z$1589)+SUMIFS('Allocation to schools'!$H$191:$GI$191,'Allocation to schools'!$H$9:$GI$9,Totals!$D19,'Allocation to schools'!$H$10:$GI$10,"from federal sources")</f>
        <v>0</v>
      </c>
      <c r="BC19" s="72">
        <f ca="1">SUMIF(Calculation!$E$4:$CS$4,Totals!$D19,Calculation!$E$1262:$Z$1262)+SUMIF('Allocation to schools'!$H$9:$IV$9,Totals!$D19,'Allocation to schools'!$H$51:$IV$51)</f>
        <v>0</v>
      </c>
      <c r="BD19" s="72">
        <f ca="1">SUMIF(Calculation!$E$4:$CS$4,Totals!$D19,Calculation!$E$40:$Z$40)+SUMIF('Allocation to schools'!$H$9:$IV$9,Totals!$D19,'Allocation to schools'!$H$52:$IV$52)</f>
        <v>0</v>
      </c>
      <c r="BE19" s="72">
        <f ca="1">SUMIF(Calculation!$E$4:$CS$4,Totals!$D19,Calculation!$E$145:$Z$145)+SUMIF('Allocation to schools'!$H$9:$IV$9,Totals!$D19,'Allocation to schools'!$H$53:$IV$53)</f>
        <v>0</v>
      </c>
      <c r="BF19" s="72">
        <f ca="1">SUMIF(Calculation!$E$4:$CS$4,Totals!$D19,Calculation!$E$350:$Z$350)+SUMIF('Allocation to schools'!$H$9:$IV$9,Totals!$D19,'Allocation to schools'!$H$54:$IV$54)</f>
        <v>0</v>
      </c>
      <c r="BG19" s="72">
        <f ca="1">SUMIF(Calculation!$E$4:$CS$4,Totals!$D19,Calculation!$E$668:$Z$668)+SUMIF('Allocation to schools'!$H$9:$IV$9,Totals!$D19,'Allocation to schools'!$H$55:$IV$55)</f>
        <v>0</v>
      </c>
      <c r="BH19" s="72">
        <f>SUMIF('Data entry'!$B$13:$CS$13,Totals!$D19,'Data entry'!$B$49:$CS$49)</f>
        <v>0</v>
      </c>
      <c r="BI19" s="72">
        <f ca="1">SUMIF(Calculation!$E$4:$CS$4,Totals!$D19,Calculation!$E$983:$Z$983)+SUMIF('Allocation to schools'!$H$9:$IV$9,Totals!$D19,'Allocation to schools'!$H$57:$IV$57)</f>
        <v>0</v>
      </c>
      <c r="BJ19" s="72">
        <f ca="1">SUMIF(Calculation!$E$4:$CS$4,Totals!$D19,Calculation!$E$1148:$Z$1148)+SUMIF('Allocation to schools'!$H$9:$IV$9,Totals!$D19,'Allocation to schools'!$H$58:$IV$58)</f>
        <v>0</v>
      </c>
      <c r="BK19" s="71">
        <f ca="1">SUMIF(Calculation!$E$4:$CS$4,Totals!$D19,Calculation!$E$1478:$Z$1478)+SUMIF('Allocation to schools'!$H$9:$IV$9,Totals!$D19,'Allocation to schools'!$H$59:$IV$59)-SUMIF(Calculation!$E$4:$CS$4,Totals!$D19,Calculation!$E$983:$Z$983)-SUMIF(Calculation!$E$4:$CS$4,Totals!$D19,Calculation!$E$1148:$Z$1148)</f>
        <v>0</v>
      </c>
      <c r="BL19" s="71">
        <f ca="1">SUMIF(Calculation!$E$4:$CS$4,Totals!$D19,Calculation!$E$1590:$Z$1590)+SUMIFS('Allocation to schools'!$H$52:$GI$52,'Allocation to schools'!$H$9:$GI$9,Totals!$D19,'Allocation to schools'!$H$10:$GI$10,"from federal sources")</f>
        <v>0</v>
      </c>
      <c r="BM19" s="71">
        <f ca="1">SUMIF(Calculation!$E$4:$CS$4,Totals!$D19,Calculation!$E$1591:$Z$1591)+SUMIFS('Allocation to schools'!$H$53:$GI$53,'Allocation to schools'!$H$9:$GI$9,Totals!$D19,'Allocation to schools'!$H$10:$GI$10,"from federal sources")</f>
        <v>0</v>
      </c>
      <c r="BN19" s="71">
        <f ca="1">SUMIF(Calculation!$E$4:$CS$4,Totals!$D19,Calculation!$E$1598:$Z$1598)+SUMIFS('Allocation to schools'!$H$192:$GI$192,'Allocation to schools'!$H$9:$GI$9,Totals!$D19,'Allocation to schools'!$H$10:$GI$10,"from federal sources")</f>
        <v>0</v>
      </c>
      <c r="BO19" s="72">
        <f ca="1">SUMIF(Calculation!$E$4:$CS$4,Totals!$D19,Calculation!$E$1273:$Z$1273)+SUMIF('Allocation to schools'!$H$9:$IV$9,Totals!$D19,'Allocation to schools'!$H$60:$IV$60)</f>
        <v>0</v>
      </c>
      <c r="BP19" s="72">
        <f ca="1">SUMIF(Calculation!$E$4:$CS$4,Totals!$D19,Calculation!$E$47:$Z$47)+SUMIF(Calculation!$E$4:$CS$4,Totals!$D19,Calculation!$E$54:$Z$54)+SUMIF('Allocation to schools'!$H$9:$IV$9,Totals!$D19,'Allocation to schools'!$H$61:$IV$61)</f>
        <v>0</v>
      </c>
      <c r="BQ19" s="72">
        <f ca="1">SUMIF(Calculation!$E$4:$CS$4,Totals!$D19,Calculation!$E$152:$Z$152)+SUMIF(Calculation!$E$4:$CS$4,Totals!$D19,Calculation!$E$159:$Z$159)+SUMIF('Allocation to schools'!$H$9:$IV$9,Totals!$D19,'Allocation to schools'!$H$62:$IV$62)</f>
        <v>0</v>
      </c>
      <c r="BR19" s="72">
        <f ca="1">SUMIF(Calculation!$E$4:$CS$4,Totals!$D19,Calculation!$E$377:$Z$377)+SUMIF(Calculation!$E$4:$CS$4,Totals!$D19,Calculation!$E$404:$Z$404)+SUMIF('Allocation to schools'!$H$9:$IV$9,Totals!$D19,'Allocation to schools'!$H$63:$IV$63)</f>
        <v>0</v>
      </c>
      <c r="BS19" s="72">
        <f ca="1">SUMIF(Calculation!$E$4:$CS$4,Totals!$D19,Calculation!$E$675:$Z$675)+SUMIF(Calculation!$E$4:$CS$4,Totals!$D19,Calculation!$E$682:$Z$682)+SUMIF('Allocation to schools'!$H$9:$IV$9,Totals!$D19,'Allocation to schools'!$H$64:$IV$64)</f>
        <v>0</v>
      </c>
      <c r="BT19" s="72">
        <f>SUMIF('Data entry'!$B$13:$CS$13,Totals!$D19,'Data entry'!$B$51:$CS$51)</f>
        <v>0</v>
      </c>
      <c r="BU19" s="72">
        <f ca="1">SUMIF(Calculation!$E$4:$CS$4,Totals!$D19,Calculation!$E$990:$Z$990)+SUMIF(Calculation!$E$4:$CS$4,Totals!$D19,Calculation!$E$997:$Z$997)+SUMIF('Allocation to schools'!$H$9:$IV$9,Totals!$D19,'Allocation to schools'!$H$66:$IV$66)</f>
        <v>0</v>
      </c>
      <c r="BV19" s="72">
        <f ca="1">SUMIF(Calculation!$E$4:$CS$4,Totals!$D19,Calculation!$E$1086:$Z$1086)+SUMIF('Allocation to schools'!$H$9:$IV$9,Totals!$D19,'Allocation to schools'!$H$67:$IV$67)</f>
        <v>0</v>
      </c>
      <c r="BW19" s="72">
        <f ca="1">SUMIF(Calculation!$E$4:$CS$4,Totals!$D19,Calculation!$E$1155:$Z$1155)+SUMIF(Calculation!$E$4:$CS$4,Totals!$D19,Calculation!$E$1162:$Z$1162)+SUMIF('Allocation to schools'!$H$9:$IV$9,Totals!$D19,'Allocation to schools'!$H$68:$IV$68)</f>
        <v>0</v>
      </c>
      <c r="BX19" s="71">
        <f ca="1">SUMIF(Calculation!$E$4:$CS$4,Totals!$D19,Calculation!$E$1483:$Z$1483)+SUMIF(Calculation!$E$4:$CS$4,Totals!$D19,Calculation!$E$1488:$Z$1488)+SUMIF('Allocation to schools'!$H$9:$IV$9,Totals!$D19,'Allocation to schools'!$H$69:$IV$69)-SUMIF(Calculation!$E$4:$CS$4,Totals!$D19,Calculation!$E$990:$Z$990)-SUMIF(Calculation!$E$4:$CS$4,Totals!$D19,Calculation!$E$1086:$Z$1086)-SUMIF(Calculation!$E$4:$CS$4,Totals!$D19,Calculation!$E$1155:$Z$1155)</f>
        <v>0</v>
      </c>
      <c r="BY19" s="71">
        <f ca="1">SUMIF(Calculation!$E$4:$CS$4,Totals!$D19,Calculation!$E$1599:$Z$1599)+SUMIF(Calculation!$E$4:$CS$4,Totals!$D19,Calculation!$E$1608:$Z$1608)+SUMIFS('Allocation to schools'!$H$61:$GI$61,'Allocation to schools'!$H$9:$GI$9,Totals!$D19,'Allocation to schools'!$H$10:$GI$10,"from federal sources")</f>
        <v>0</v>
      </c>
      <c r="BZ19" s="71">
        <f ca="1">SUMIF(Calculation!$E$4:$CS$4,Totals!$D19,Calculation!$E$1600:$Z$1600)+SUMIF(Calculation!$E$4:$CS$4,Totals!$D19,Calculation!$E$1609:$Z$1609)+SUMIFS('Allocation to schools'!$H$62:$GI$62,'Allocation to schools'!$H$9:$GI$9,Totals!$D19,'Allocation to schools'!$H$10:$GI$10,"from federal sources")</f>
        <v>0</v>
      </c>
      <c r="CA19" s="71">
        <f ca="1">SUMIF(Calculation!$E$4:$CS$4,Totals!$D19,Calculation!$E$1607:$Z$1607)+SUMIF(Calculation!$E$4:$CS$4,Totals!$D19,Calculation!$E$1616:$Z$1616)+SUMIFS('Allocation to schools'!$H$193:$GI$193,'Allocation to schools'!$H$9:$GI$9,Totals!$D19,'Allocation to schools'!$H$10:$GI$10,"from federal sources")</f>
        <v>0</v>
      </c>
      <c r="CB19" s="72">
        <f ca="1">SUMIF(Calculation!$E$4:$CS$4,Totals!$D19,Calculation!$E$1284:$Z$1284)+SUMIF(Calculation!$E$4:$CS$4,Totals!$D19,Calculation!$E$1295:$Z$1295)+SUMIF('Allocation to schools'!$H$9:$IV$9,Totals!$D19,'Allocation to schools'!$H$70:$IV$70)</f>
        <v>0</v>
      </c>
      <c r="CC19" s="72">
        <f ca="1">SUMIF(Calculation!$E$4:$CS$4,Totals!$D19,Calculation!$E$61:$Z$61)+SUMIF('Allocation to schools'!$H$9:$IV$9,Totals!$D19,'Allocation to schools'!$H$71:$IV$71)</f>
        <v>0</v>
      </c>
      <c r="CD19" s="72">
        <f ca="1">SUMIF(Calculation!$E$4:$CS$4,Totals!$D19,Calculation!$E$166:$Z$166)+SUMIF('Allocation to schools'!$H$9:$IV$9,Totals!$D19,'Allocation to schools'!$H$72:$IV$72)</f>
        <v>0</v>
      </c>
      <c r="CE19" s="72">
        <f ca="1">SUMIF(Calculation!$E$4:$CS$4,Totals!$D19,Calculation!$E$431:$Z$431)+SUMIF('Allocation to schools'!$H$9:$IV$9,Totals!$D19,'Allocation to schools'!$H$73:$IV$73)</f>
        <v>0</v>
      </c>
      <c r="CF19" s="72">
        <f ca="1">SUMIF(Calculation!$E$4:$CS$4,Totals!$D19,Calculation!$E$689:$Z$689)+SUMIF('Allocation to schools'!$H$9:$IV$9,Totals!$D19,'Allocation to schools'!$H$74:$IV$74)</f>
        <v>0</v>
      </c>
      <c r="CG19" s="72">
        <f>SUMIF('Data entry'!$B$13:$CS$13,Totals!$D19,'Data entry'!$B$53:$CS$53)</f>
        <v>0</v>
      </c>
      <c r="CH19" s="72">
        <f ca="1">SUMIF(Calculation!$E$4:$CS$4,Totals!$D19,Calculation!$E$1004:$Z$1004)+SUMIF('Allocation to schools'!$H$9:$IV$9,Totals!$D19,'Allocation to schools'!$H$76:$IV$76)</f>
        <v>0</v>
      </c>
      <c r="CI19" s="72">
        <f ca="1">SUMIF(Calculation!$E$4:$CS$4,Totals!$D19,Calculation!$E$1169:$Z$1169)+SUMIF('Allocation to schools'!$H$9:$IV$9,Totals!$D19,'Allocation to schools'!$H$77:$IV$77)</f>
        <v>0</v>
      </c>
      <c r="CJ19" s="71">
        <f ca="1">SUMIF(Calculation!$E$4:$CS$4,Totals!$D19,Calculation!$E$1493:$Z$1493)+SUMIF('Allocation to schools'!$H$9:$IV$9,Totals!$D19,'Allocation to schools'!$H$78:$IV$78)-SUMIF(Calculation!$E$4:$CS$4,Totals!$D19,Calculation!$E$1004:$Z$1004)-SUMIF(Calculation!$E$4:$CS$4,Totals!$D19,Calculation!$E$1169:$Z$1169)</f>
        <v>0</v>
      </c>
      <c r="CK19" s="71">
        <f ca="1">SUMIF(Calculation!$E$4:$CS$4,Totals!$D19,Calculation!$E$1617:$Z$1617)+SUMIFS('Allocation to schools'!$H$71:$GI$71,'Allocation to schools'!$H$9:$GI$9,Totals!$D19,'Allocation to schools'!$H$10:$GI$10,"from federal sources")</f>
        <v>0</v>
      </c>
      <c r="CL19" s="71">
        <f ca="1">SUMIF(Calculation!$E$4:$CS$4,Totals!$D19,Calculation!$E$1618:$Z$1618)+SUMIFS('Allocation to schools'!$H$72:$GI$72,'Allocation to schools'!$H$9:$GI$9,Totals!$D19,'Allocation to schools'!$H$10:$GI$10,"from federal sources")</f>
        <v>0</v>
      </c>
      <c r="CM19" s="71">
        <f ca="1">SUMIF(Calculation!$E$4:$CS$4,Totals!$D19,Calculation!$E$1625:$Z$1625)+SUMIFS('Allocation to schools'!$H$194:$GI$194,'Allocation to schools'!$H$9:$GI$9,Totals!$D19,'Allocation to schools'!$H$10:$GI$10,"from federal sources")</f>
        <v>0</v>
      </c>
      <c r="CN19" s="72">
        <f ca="1">SUMIF(Calculation!$E$4:$CS$4,Totals!$D19,Calculation!$E$1306:$Z$1306)+SUMIF('Allocation to schools'!$H$9:$IV$9,Totals!$D19,'Allocation to schools'!$H$79:$IV$79)</f>
        <v>0</v>
      </c>
      <c r="CO19" s="72">
        <f ca="1">SUMIF(Calculation!$E$4:$CS$4,Totals!$D19,Calculation!$E$68:$Z$68)+SUMIF('Allocation to schools'!$H$9:$IV$9,Totals!$D19,'Allocation to schools'!$H$80:$IV$80)</f>
        <v>0</v>
      </c>
      <c r="CP19" s="72">
        <f ca="1">SUMIF(Calculation!$E$4:$CS$4,Totals!$D19,Calculation!$E$173:$Z$173)+SUMIF('Allocation to schools'!$H$9:$IV$9,Totals!$D19,'Allocation to schools'!$H$81:$IV$81)</f>
        <v>0</v>
      </c>
      <c r="CQ19" s="72">
        <f ca="1">SUMIF(Calculation!$E$4:$CS$4,Totals!$D19,Calculation!$E$458:$Z$458)+SUMIF('Allocation to schools'!$H$9:$IV$9,Totals!$D19,'Allocation to schools'!$H$82:$IV$82)</f>
        <v>0</v>
      </c>
      <c r="CR19" s="72">
        <f ca="1">SUMIF(Calculation!$E$4:$CS$4,Totals!$D19,Calculation!$E$696:$Z$696)+SUMIF('Allocation to schools'!$H$9:$IV$9,Totals!$D19,'Allocation to schools'!$H$83:$IV$83)</f>
        <v>0</v>
      </c>
      <c r="CS19" s="72">
        <f>SUMIF('Data entry'!$B$13:$CS$13,Totals!$D19,'Data entry'!$B$55:$CS$55)</f>
        <v>0</v>
      </c>
      <c r="CT19" s="72">
        <f ca="1">SUMIF(Calculation!$E$4:$CS$4,Totals!$D19,Calculation!$E$1011:$Z$1011)+SUMIF('Allocation to schools'!$H$9:$IV$9,Totals!$D19,'Allocation to schools'!$H$85:$IV$85)</f>
        <v>0</v>
      </c>
      <c r="CU19" s="72">
        <f ca="1">SUMIF(Calculation!$E$4:$CS$4,Totals!$D19,Calculation!$E$1176:$Z$1176)+SUMIF('Allocation to schools'!$H$9:$IV$9,Totals!$D19,'Allocation to schools'!$H$86:$IV$86)</f>
        <v>0</v>
      </c>
      <c r="CV19" s="71">
        <f ca="1">SUMIF(Calculation!$E$4:$CS$4,Totals!$D19,Calculation!$E$1498:$Z$1498)+SUMIF('Allocation to schools'!$H$9:$IV$9,Totals!$D19,'Allocation to schools'!$H$87:$IV$87)-SUMIF(Calculation!$E$4:$CS$4,Totals!$D19,Calculation!$E$1011:$Z$1011)-SUMIF(Calculation!$E$4:$CS$4,Totals!$D19,Calculation!$E$1176:$Z$1176)</f>
        <v>0</v>
      </c>
      <c r="CW19" s="71">
        <f ca="1">SUMIF(Calculation!$E$4:$CS$4,Totals!$D19,Calculation!$E$1626:$Z$1626)+SUMIFS('Allocation to schools'!$H$80:$GI$80,'Allocation to schools'!$H$9:$GI$9,Totals!$D19,'Allocation to schools'!$H$10:$GI$10,"from federal sources")</f>
        <v>0</v>
      </c>
      <c r="CX19" s="71">
        <f ca="1">SUMIF(Calculation!$E$4:$CS$4,Totals!$D19,Calculation!$E$1627:$Z$1627)+SUMIFS('Allocation to schools'!$H$81:$GI$81,'Allocation to schools'!$H$9:$GI$9,Totals!$D19,'Allocation to schools'!$H$10:$GI$10,"from federal sources")</f>
        <v>0</v>
      </c>
      <c r="CY19" s="71">
        <f ca="1">SUMIF(Calculation!$E$4:$CS$4,Totals!$D19,Calculation!$E$1634:$Z$1634)+SUMIFS('Allocation to schools'!$H$195:$GI$195,'Allocation to schools'!$H$9:$GI$9,Totals!$D19,'Allocation to schools'!$H$10:$GI$10,"from federal sources")</f>
        <v>0</v>
      </c>
      <c r="CZ19" s="72">
        <f ca="1">SUMIF(Calculation!$E$4:$CS$4,Totals!$D19,Calculation!$E$75:$Z$75)+SUMIF('Allocation to schools'!$H$9:$IV$9,Totals!$D19,'Allocation to schools'!$H$88:$IV$88)</f>
        <v>0</v>
      </c>
      <c r="DA19" s="72">
        <f ca="1">SUMIF(Calculation!$E$4:$CS$4,Totals!$D19,Calculation!$E$180:$Z$180)+SUMIF('Allocation to schools'!$H$9:$IV$9,Totals!$D19,'Allocation to schools'!$H$89:$IV$89)</f>
        <v>0</v>
      </c>
      <c r="DB19" s="72">
        <f ca="1">SUMIF(Calculation!$E$4:$CS$4,Totals!$D19,Calculation!$E$485:$Z$485)+SUMIF('Allocation to schools'!$H$9:$IV$9,Totals!$D19,'Allocation to schools'!$H$90:$IV$90)</f>
        <v>0</v>
      </c>
      <c r="DC19" s="72">
        <f ca="1">SUMIF(Calculation!$E$4:$CS$4,Totals!$D19,Calculation!$E$703:$Z$703)+SUMIF('Allocation to schools'!$H$9:$IV$9,Totals!$D19,'Allocation to schools'!$H$91:$IV$91)</f>
        <v>0</v>
      </c>
      <c r="DD19" s="72">
        <f>SUMIF('Data entry'!$B$13:$CS$13,Totals!$D19,'Data entry'!$B$57:$CS$57)</f>
        <v>0</v>
      </c>
      <c r="DE19" s="72">
        <f ca="1">SUMIF(Calculation!$E$4:$CS$4,Totals!$D19,Calculation!$E$1018:$Z$1018)+SUMIF('Allocation to schools'!$H$9:$IV$9,Totals!$D19,'Allocation to schools'!$H$93:$IV$93)</f>
        <v>0</v>
      </c>
      <c r="DF19" s="72">
        <f ca="1">SUMIF(Calculation!$E$4:$CS$4,Totals!$D19,Calculation!$E$1183:$Z$1183)+SUMIF('Allocation to schools'!$H$9:$IV$9,Totals!$D19,'Allocation to schools'!$H$94:$IV$94)</f>
        <v>0</v>
      </c>
      <c r="DG19" s="71">
        <f ca="1">SUMIF(Calculation!$E$4:$CS$4,Totals!$D19,Calculation!$E$1503:$Z$1503)+SUMIF('Allocation to schools'!$H$9:$IV$9,Totals!$D19,'Allocation to schools'!$H$95:$IV$95)-SUMIF(Calculation!$E$4:$CS$4,Totals!$D19,Calculation!$E$1018:$Z$1018)-SUMIF(Calculation!$E$4:$CS$4,Totals!$D19,Calculation!$E$1183:$Z$1183)</f>
        <v>0</v>
      </c>
      <c r="DH19" s="71">
        <f ca="1">SUMIF(Calculation!$E$4:$CS$4,Totals!$D19,Calculation!$E$1635:$Z$1635)+SUMIFS('Allocation to schools'!$H$88:$GI$88,'Allocation to schools'!$H$9:$GI$9,Totals!$D19,'Allocation to schools'!$H$10:$GI$10,"from federal sources")</f>
        <v>0</v>
      </c>
      <c r="DI19" s="71">
        <f ca="1">SUMIF(Calculation!$E$4:$CS$4,Totals!$D19,Calculation!$E$1636:$Z$1636)+SUMIFS('Allocation to schools'!$H$89:$GI$89,'Allocation to schools'!$H$9:$GI$9,Totals!$D19,'Allocation to schools'!$H$10:$GI$10,"from federal sources")</f>
        <v>0</v>
      </c>
      <c r="DJ19" s="71">
        <f ca="1">SUMIF(Calculation!$E$4:$CS$4,Totals!$D19,Calculation!$E$1643:$Z$1643)+SUMIFS('Allocation to schools'!$H$196:$GI$196,'Allocation to schools'!$H$9:$GI$9,Totals!$D19,'Allocation to schools'!$H$10:$GI$10,"from federal sources")+IF(SUMIFS('Allocation to schools'!$H$196:$GI$196,'Allocation to schools'!$H$9:$GI$9,Totals!$D19,'Allocation to schools'!$H$10:$GI$10,"from federal sources")&gt;0,0,SUMIF('Data entry'!$B$13:$CS$13,Totals!$D19,'Data entry'!$B$98:$CS$98))</f>
        <v>0</v>
      </c>
      <c r="DK19" s="72">
        <f ca="1">SUMIF(Calculation!$E$4:$CS$4,Totals!$D19,Calculation!$E$1317:$Z$1317)+SUMIF('Allocation to schools'!$H$9:$IV$9,Totals!$D19,'Allocation to schools'!$H$96:$IV$96)</f>
        <v>0</v>
      </c>
      <c r="DL19" s="68"/>
      <c r="DM19" s="68"/>
      <c r="DN19" s="68"/>
      <c r="DO19" s="68"/>
      <c r="DP19" s="68"/>
      <c r="DQ19" s="68"/>
      <c r="DR19" s="68"/>
      <c r="DS19" s="68"/>
      <c r="DT19" s="72">
        <f ca="1">SUMIF(Calculation!$E$4:$CS$4,Totals!$D19,Calculation!$E$1339:$Z$1339)+SUMIF('Allocation to schools'!$H$9:$IV$9,Totals!$D19,'Allocation to schools'!$H$105:$IV$105)</f>
        <v>0</v>
      </c>
      <c r="DU19" s="72">
        <f ca="1">SUMIF(Calculation!$E$4:$CS$4,Totals!$D19,Calculation!$E$89:$Z$89)+SUMIF('Allocation to schools'!$H$9:$IV$9,Totals!$D19,'Allocation to schools'!$H$106:$IV$106)</f>
        <v>0</v>
      </c>
      <c r="DV19" s="72">
        <f ca="1">SUMIF(Calculation!$E$4:$CS$4,Totals!$D19,Calculation!$E$194:$Z$194)+SUMIF('Allocation to schools'!$H$9:$IV$9,Totals!$D19,'Allocation to schools'!$H$107:$IV$107)</f>
        <v>0</v>
      </c>
      <c r="DW19" s="72">
        <f ca="1">SUMIF(Calculation!$E$4:$CS$4,Totals!$D19,Calculation!$E$539:$Z$539)+SUMIF('Allocation to schools'!$H$9:$IV$9,Totals!$D19,'Allocation to schools'!$H$108:$IV$108)</f>
        <v>0</v>
      </c>
      <c r="DX19" s="72">
        <f ca="1">SUMIF(Calculation!$E$4:$CS$4,Totals!$D19,Calculation!$E$717:$Z$717)+SUMIF('Allocation to schools'!$H$9:$IV$9,Totals!$D19,'Allocation to schools'!$H$109:$IV$109)</f>
        <v>0</v>
      </c>
      <c r="DY19" s="72">
        <f>SUMIF('Data entry'!$B$13:$CS$13,Totals!$D19,'Data entry'!$B$59:$CS$59)</f>
        <v>0</v>
      </c>
      <c r="DZ19" s="72">
        <f ca="1">SUMIF(Calculation!$E$4:$CS$4,Totals!$D19,Calculation!$E$1032:$Z$1032)+SUMIF('Allocation to schools'!$H$9:$IV$9,Totals!$D19,'Allocation to schools'!$H$111:$IV$111)</f>
        <v>0</v>
      </c>
      <c r="EA19" s="72">
        <f ca="1">SUMIF(Calculation!$E$4:$CS$4,Totals!$D19,Calculation!$E$1197:$Z$1197)+SUMIF('Allocation to schools'!$H$9:$IV$9,Totals!$D19,'Allocation to schools'!$H$112:$IV$112)</f>
        <v>0</v>
      </c>
      <c r="EB19" s="71">
        <f ca="1">SUMIF(Calculation!$E$4:$CS$4,Totals!$D19,Calculation!$E$1508:$Z$1508)+SUMIF('Allocation to schools'!$H$9:$IV$9,Totals!$D19,'Allocation to schools'!$H$113:$IV$113)-SUMIF(Calculation!$E$4:$CS$4,Totals!$D19,Calculation!$E$1032:$Z$1032)-SUMIF(Calculation!$E$4:$CS$4,Totals!$D19,Calculation!$E$1197:$Z$1197)</f>
        <v>0</v>
      </c>
      <c r="EC19" s="71">
        <f ca="1">SUMIF(Calculation!$E$4:$CS$4,Totals!$D19,Calculation!$E$1644:$Z$1644)+SUMIFS('Allocation to schools'!$H$106:$GI$106,'Allocation to schools'!$H$9:$GI$9,Totals!$D19,'Allocation to schools'!$H$10:$GI$10,"from federal sources")</f>
        <v>0</v>
      </c>
      <c r="ED19" s="71">
        <f ca="1">SUMIF(Calculation!$E$4:$CS$4,Totals!$D19,Calculation!$E$1645:$Z$1645)+SUMIFS('Allocation to schools'!$H$107:$GI$107,'Allocation to schools'!$H$9:$GI$9,Totals!$D19,'Allocation to schools'!$H$10:$GI$10,"from federal sources")</f>
        <v>0</v>
      </c>
      <c r="EE19" s="71">
        <f ca="1">SUMIF(Calculation!$E$4:$CS$4,Totals!$D19,Calculation!$E$1652:$Z$1652)+SUMIFS('Allocation to schools'!$H$198:$GI$198,'Allocation to schools'!$H$9:$GI$9,Totals!$D19,'Allocation to schools'!$H$10:$GI$10,"from federal sources")</f>
        <v>0</v>
      </c>
      <c r="EF19" s="72">
        <f ca="1">SUMIF(Calculation!$E$4:$CS$4,Totals!$D19,Calculation!$E$1350:$Z$1350)+SUMIF('Allocation to schools'!$H$9:$IV$9,Totals!$D19,'Allocation to schools'!$H$114:$IV$114)</f>
        <v>0</v>
      </c>
      <c r="EG19" s="72">
        <f ca="1">SUMIF(Calculation!$E$4:$CS$4,Totals!$D19,Calculation!$E$96:$Z$96)+SUMIF('Allocation to schools'!$H$9:$IV$9,Totals!$D19,'Allocation to schools'!$H$115:$IV$115)</f>
        <v>0</v>
      </c>
      <c r="EH19" s="72">
        <f ca="1">SUMIF(Calculation!$E$4:$CS$4,Totals!$D19,Calculation!$E$201:$Z$201)+SUMIF('Allocation to schools'!$H$9:$IV$9,Totals!$D19,'Allocation to schools'!$H$116:$IV$116)</f>
        <v>0</v>
      </c>
      <c r="EI19" s="72">
        <f ca="1">SUMIF(Calculation!$E$4:$CS$4,Totals!$D19,Calculation!$E$566:$Z$566)+SUMIF('Allocation to schools'!$H$9:$IV$9,Totals!$D19,'Allocation to schools'!$H$117:$IV$117)</f>
        <v>0</v>
      </c>
      <c r="EJ19" s="72">
        <f ca="1">SUMIF(Calculation!$E$4:$CS$4,Totals!$D19,Calculation!$E$724:$Z$724)+SUMIF('Allocation to schools'!$H$9:$IV$9,Totals!$D19,'Allocation to schools'!$H$118:$IV$118)</f>
        <v>0</v>
      </c>
      <c r="EK19" s="72">
        <f>SUMIF('Data entry'!$B$13:$CS$13,Totals!$D19,'Data entry'!$B$61:$CS$61)</f>
        <v>0</v>
      </c>
      <c r="EL19" s="72">
        <f ca="1">SUMIF(Calculation!$E$4:$CS$4,Totals!$D19,Calculation!$E$1039:$Z$1039)+SUMIF('Allocation to schools'!$H$9:$IV$9,Totals!$D19,'Allocation to schools'!$H$120:$IV$120)</f>
        <v>0</v>
      </c>
      <c r="EM19" s="72">
        <f ca="1">SUMIF(Calculation!$E$4:$CS$4,Totals!$D19,Calculation!$E$1204:$Z$1204)+SUMIF('Allocation to schools'!$H$9:$IV$9,Totals!$D19,'Allocation to schools'!$H$121:$IV$121)</f>
        <v>0</v>
      </c>
      <c r="EN19" s="71">
        <f ca="1">SUMIF(Calculation!$E$4:$CS$4,Totals!$D19,Calculation!$E$1527:$Z$1527)+SUMIF('Allocation to schools'!$H$9:$IV$9,Totals!$D19,'Allocation to schools'!$H$122:$IV$122)-SUMIF(Calculation!$E$4:$CS$4,Totals!$D19,Calculation!$E$1039:$Z$1039)-SUMIF(Calculation!$E$4:$CS$4,Totals!$D19,Calculation!$E$1204:$Z$1204)</f>
        <v>0</v>
      </c>
      <c r="EO19" s="72">
        <f ca="1">SUMIF(Calculation!$E$4:$CS$4,Totals!$D19,Calculation!$E$1361:$Z$1361)+SUMIF('Allocation to schools'!$H$9:$IV$9,Totals!$D19,'Allocation to schools'!$H$123:$IV$123)</f>
        <v>0</v>
      </c>
      <c r="EP19" s="72">
        <f>SUMIF('Data entry'!$B$13:$CS$13,Totals!$D19,'Data entry'!$B$67:$CS$67)</f>
        <v>0</v>
      </c>
      <c r="EQ19" s="70">
        <f ca="1">SUMIF(Calculation!$E$4:$CS$4,Totals!$D19,Calculation!$E$1559:$Z$1559)+SUMIF('Allocation to schools'!$H$9:$IV$9,Totals!$D19,'Allocation to schools'!$H$127:$IV$127)</f>
        <v>0</v>
      </c>
      <c r="ER19" s="68"/>
      <c r="ES19" s="72">
        <f>SUMIF('Data entry'!$B$13:$CS$13,Totals!$D19,'Data entry'!$B$62:$CS$62)</f>
        <v>0</v>
      </c>
      <c r="ET19" s="72">
        <f>SUMIF('Data entry'!$B$13:$CS$13,Totals!$D19,'Data entry'!$B$63:$CS$63)</f>
        <v>0</v>
      </c>
      <c r="EU19" s="70">
        <f ca="1">SUMIF(Calculation!$E$4:$CS$4,Totals!$D19,Calculation!$E$110:$Z$110)+SUMIFS('Allocation to schools'!$H$167:$GI$167,'Allocation to schools'!$H$9:$GI$9,Totals!$D19,'Allocation to schools'!$H$10:$GI$10,"from federal sources")</f>
        <v>0</v>
      </c>
      <c r="EV19" s="72">
        <f ca="1">SUMIF(Calculation!$E$4:$CS$4,Totals!$D19,Calculation!$E$215:$Z$215)+SUMIFS('Allocation to schools'!$H$168:$GI$168,'Allocation to schools'!$H$9:$GI$9,Totals!$D19,'Allocation to schools'!$H$10:$GI$10,"from federal sources")</f>
        <v>0</v>
      </c>
      <c r="EW19" s="72">
        <f ca="1">SUMIF(Calculation!$E$4:$CS$4,Totals!$D19,Calculation!$E$633:$Z$633)+SUMIFS('Allocation to schools'!$H$169:$GI$169,'Allocation to schools'!$H$9:$GI$9,Totals!$D19,'Allocation to schools'!$H$10:$GI$10,"from federal sources")</f>
        <v>0</v>
      </c>
      <c r="EX19" s="72">
        <f ca="1">SUMIF(Calculation!$E$4:$CS$4,Totals!$D19,Calculation!$E$738:$Z$738)+SUMIFS('Allocation to schools'!$F$170:$GI$170,'Allocation to schools'!$F$9:$GI$9,Totals!$D19,'Allocation to schools'!$F$10:$GI$10,"from federal sources")+IF(SUMIFS('Allocation to schools'!$F$88:$GI$88,'Allocation to schools'!$F$9:$GI$9,Totals!$D19,'Allocation to schools'!$F$10:$GI$10,"from federal sources")+SUMIFS('Allocation to schools'!$F$91:$GI$91,'Allocation to schools'!$F$9:$GI$9,Totals!$D19,'Allocation to schools'!$F$10:$GI$10,"from federal sources")&gt;0,0,SUMIF('Data entry'!$B$13:$CS$13,Totals!$D19,'Data entry'!$B$98:$CS$98))</f>
        <v>0</v>
      </c>
      <c r="EY19" s="72">
        <f>SUMIF('Data entry'!$B$13:$CS$13,Totals!$D19,'Data entry'!$B$65:$CS$65)</f>
        <v>0</v>
      </c>
      <c r="EZ19" s="72">
        <f ca="1">SUMIF(Calculation!$E$4:$CS$4,Totals!$D19,Calculation!$E$1053:$Z$1053)+SUMIFS('Allocation to schools'!$H$172:$GI$172,'Allocation to schools'!$H$9:$GI$9,Totals!$D19,'Allocation to schools'!$H$10:$GI$10,"from federal sources")</f>
        <v>0</v>
      </c>
      <c r="FA19" s="72">
        <f ca="1">SUMIF(Calculation!$E$4:$CS$4,Totals!$D19,Calculation!$E$1065:$Z$1065)+SUMIFS('Allocation to schools'!$H$173:$GI$173,'Allocation to schools'!$H$9:$GI$9,Totals!$D19,'Allocation to schools'!$H$10:$GI$10,"from federal sources")</f>
        <v>0</v>
      </c>
      <c r="FB19" s="72">
        <f ca="1">SUMIF(Calculation!$E$4:$CS$4,Totals!$D19,Calculation!$E$1113:$Z$1113)+SUMIFS('Allocation to schools'!$H$174:$GI$174,'Allocation to schools'!$H$9:$GI$9,Totals!$D19,'Allocation to schools'!$H$10:$GI$10,"from federal sources")</f>
        <v>0</v>
      </c>
      <c r="FC19" s="72">
        <f ca="1">SUMIF(Calculation!$E$4:$CS$4,Totals!$D19,Calculation!$E$1218:$Z$1218)+SUMIFS('Allocation to schools'!$H$175:$GI$175,'Allocation to schools'!$H$9:$GI$9,Totals!$D19,'Allocation to schools'!$H$10:$GI$10,"from federal sources")</f>
        <v>0</v>
      </c>
      <c r="FD19" s="71">
        <f ca="1">SUMIF(Calculation!$E$4:$CS$4,Totals!$D19,Calculation!$E$1522:$Z$1522)+SUMIFS('Allocation to schools'!$H$176:$GI$176,'Allocation to schools'!$H$9:$GI$9,Totals!$D19,'Allocation to schools'!$H$10:$GI$10,"from federal sources")-SUMIF(Calculation!$E$4:$CS$4,Totals!$D19,Calculation!$E$1053:$Z$1053)-SUMIF(Calculation!$E$4:$CS$4,Totals!$D19,Calculation!$E$1065:$Z$1065)-SUMIF(Calculation!$E$4:$CS$4,Totals!$D19,Calculation!$E$1113:$Z$1113)-SUMIF(Calculation!$E$4:$CS$4,Totals!$D19,Calculation!$E$1218:$Z$1218)</f>
        <v>0</v>
      </c>
      <c r="FE19" s="72">
        <f ca="1">SUMIF(Calculation!$E$4:$CS$4,Totals!$D19,Calculation!$E$1392:$Z$1392)+SUMIFS('Allocation to schools'!$H$177:$GI$177,'Allocation to schools'!$H$9:$GI$9,Totals!$D19,'Allocation to schools'!$H$10:$GI$10,"from federal sources")</f>
        <v>0</v>
      </c>
      <c r="FF19" s="72">
        <f ca="1">(SUMIF(Calculation!$E$4:$CS$4,Totals!$D19,Calculation!$E$97:$Z$97)-SUMIF(Calculation!$E$4:$CS$4,Totals!$D19,Calculation!$E$110:$Z$110))+SUMIFS('Allocation to schools'!$H$167:$GI$167,'Allocation to schools'!$H$9:$GI$9,Totals!$D19,'Allocation to schools'!$H$10:$GI$10,"from local &amp; State sources")</f>
        <v>0</v>
      </c>
      <c r="FG19" s="72">
        <f ca="1">(SUMIF(Calculation!$E$4:$CS$4,Totals!$D19,Calculation!$E$202:$Z$202)-SUMIF(Calculation!$E$4:$CS$4,Totals!$D19,Calculation!$E$215:$Z$215))+SUMIFS('Allocation to schools'!$H$168:$GI$168,'Allocation to schools'!$H$9:$GI$9,Totals!$D19,'Allocation to schools'!$H$10:$GI$10,"from local &amp; State sources")</f>
        <v>0</v>
      </c>
      <c r="FH19" s="72">
        <f ca="1">(SUMIF(Calculation!$E$4:$CS$4,Totals!$D19,Calculation!$E$567:$Z$567)-SUMIF(Calculation!$E$4:$CS$4,Totals!$D19,Calculation!$E$633:$Z$633))+SUMIFS('Allocation to schools'!$H$169:$GI$169,'Allocation to schools'!$H$9:$GI$9,Totals!$D19,'Allocation to schools'!$H$10:$GI$10,"from local &amp; State sources")</f>
        <v>0</v>
      </c>
      <c r="FI19" s="72">
        <f ca="1">SUMIF(Calculation!$E$4:$CS$4,Totals!$D19,Calculation!$E$725:$Z$725)-SUMIF(Calculation!$E$4:$CS$4,Totals!$D19,Calculation!$E$738:$Z$738)+SUMIFS('Allocation to schools'!$F$170:$GI$170,'Allocation to schools'!$F$9:$GI$9,Totals!$D19,'Allocation to schools'!$F$10:$GI$10,"from local &amp; State sources")-IF(SUMIFS('Allocation to schools'!$F$88:$GI$88,'Allocation to schools'!$F$9:$GI$9,Totals!$D19,'Allocation to schools'!$F$10:$GI$10,"from federal sources")+SUMIFS('Allocation to schools'!$F$91:$GI$91,'Allocation to schools'!$F$9:$GI$9,Totals!$D19,'Allocation to schools'!$F$10:$GI$10,"from federal sources")&gt;0,0,SUMIF('Data entry'!$B$13:$CS$13,Totals!$D19,'Data entry'!$B$98:$CS$98))</f>
        <v>0</v>
      </c>
      <c r="FJ19" s="72">
        <f>SUMIF('Data entry'!$B$13:$CS$13,Totals!$D19,'Data entry'!$B$64:$CS$64)-SUMIF('Data entry'!$B$13:$CS$13,Totals!$D19,'Data entry'!$B$65:$CS$65)</f>
        <v>0</v>
      </c>
      <c r="FK19" s="72">
        <f ca="1">(SUMIF(Calculation!$E$4:$CS$4,Totals!$D19,Calculation!$E$1040:$Z$1040)-SUMIF(Calculation!$E$4:$CS$4,Totals!$D19,Calculation!$E$1053:$Z$1053))+SUMIFS('Allocation to schools'!$H$172:$GI$172,'Allocation to schools'!$H$9:$GI$9,Totals!$D19,'Allocation to schools'!$H$10:$GI$10,"from local &amp; State sources")</f>
        <v>0</v>
      </c>
      <c r="FL19" s="72">
        <f ca="1">(SUMIF(Calculation!$E$4:$CS$4,Totals!$D19,Calculation!$E$1060:$Z$1060)-SUMIF(Calculation!$E$4:$CS$4,Totals!$D19,Calculation!$E$1065:$Z$1065))+SUMIFS('Allocation to schools'!$H$173:$GI$173,'Allocation to schools'!$H$9:$GI$9,Totals!$D19,'Allocation to schools'!$H$10:$GI$10,"from local &amp; State sources")</f>
        <v>0</v>
      </c>
      <c r="FM19" s="72">
        <f ca="1">(SUMIF(Calculation!$E$4:$CS$4,Totals!$D19,Calculation!$E$1086:$Z$1086)-SUMIF(Calculation!$E$4:$CS$4,Totals!$D19,Calculation!$E$1113:$Z$1113))+SUMIFS('Allocation to schools'!$H$174:$GI$174,'Allocation to schools'!$H$9:$GI$9,Totals!$D19,'Allocation to schools'!$H$10:$GI$10,"from local &amp; State sources")</f>
        <v>0</v>
      </c>
      <c r="FN19" s="72">
        <f ca="1">(SUMIF(Calculation!$E$4:$CS$4,Totals!$D19,Calculation!$E$1205:$Z$1205)-SUMIF(Calculation!$E$4:$CS$4,Totals!$D19,Calculation!$E$1218:$Z$1218))+SUMIFS('Allocation to schools'!$H$175:$GI$175,'Allocation to schools'!$H$9:$GI$9,Totals!$D19,'Allocation to schools'!$H$10:$GI$10,"from local &amp; State sources")</f>
        <v>0</v>
      </c>
      <c r="FO19" s="71">
        <f ca="1">(SUMIF(Calculation!$E$4:$CS$4,Totals!$D19,Calculation!$E$1509:$Z$1509)-SUMIF(Calculation!$E$4:$CS$4,Totals!$D19,Calculation!$E$1522:$Z$1522))+SUMIFS('Allocation to schools'!$H$176:$GI$176,'Allocation to schools'!$H$9:$GI$9,Totals!$D19,'Allocation to schools'!$H$10:$GI$10,"from local &amp; State sources")-(SUMIF(Calculation!$E$4:$CS$4,Totals!$D19,Calculation!$E$1040:$Z$1040)-SUMIF(Calculation!$E$4:$CS$4,Totals!$D19,Calculation!$E$1053:$Z$1053))-(SUMIF(Calculation!$E$4:$CS$4,Totals!$D19,Calculation!$E$1060:$Z$1060)-SUMIF(Calculation!$E$4:$CS$4,Totals!$D19,Calculation!$E$1065:$Z$1065))-(SUMIF(Calculation!$E$4:$CS$4,Totals!$D19,Calculation!$E$1086:$Z$1086)-SUMIF(Calculation!$E$4:$CS$4,Totals!$D19,Calculation!$E$1113:$Z$1113))-(SUMIF(Calculation!$E$4:$CS$4,Totals!$D19,Calculation!$E$1205:$Z$1205)-SUMIF(Calculation!$E$4:$CS$4,Totals!$D19,Calculation!$E$1218:$Z$1218))</f>
        <v>0</v>
      </c>
      <c r="FP19" s="72">
        <f ca="1">(SUMIF(Calculation!$E$4:$CS$4,Totals!$D19,Calculation!$E$1373:$Z$1373)-SUMIF(Calculation!$E$4:$CS$4,Totals!$D19,Calculation!$E$1392:$Z$1392))+SUMIFS('Allocation to schools'!$H$177:$GI$177,'Allocation to schools'!$H$9:$GI$9,Totals!$D19,'Allocation to schools'!$H$10:$GI$10,"from local &amp; State sources")</f>
        <v>0</v>
      </c>
      <c r="FQ19" s="72">
        <f>SUMIF('Data entry'!$B$13:$CS$13,Totals!$D19,'Data entry'!$B$15:$CS$15)</f>
        <v>0</v>
      </c>
      <c r="FR19" s="72">
        <f>SUMIF('Data entry'!$B$13:$CS$13,Totals!$D19,'Data entry'!$B$16:$CS$16)</f>
        <v>0</v>
      </c>
      <c r="FS19" s="72">
        <f>SUMIF('Data entry'!$B$13:$CS$13,Totals!$D19,'Data entry'!$B$17:$CS$17)</f>
        <v>0</v>
      </c>
      <c r="FT19" s="72">
        <f>SUMIF('Data entry'!$B$13:$CS$13,Totals!$D19,'Data entry'!$B$18:$CS$18)</f>
        <v>0</v>
      </c>
      <c r="FU19" s="72">
        <f>SUMIF('Data entry'!$B$13:$CS$13,Totals!$D19,'Data entry'!$B$19:$CS$19)</f>
        <v>0</v>
      </c>
      <c r="FV19" s="72">
        <f>SUMIF('Data entry'!$B$13:$CS$13,Totals!$D19,'Data entry'!$B$20:$CS$20)</f>
        <v>0</v>
      </c>
      <c r="FW19" s="72">
        <f>SUMIF('Data entry'!$B$13:$CS$13,Totals!$D19,'Data entry'!$B$21:$CS$21)</f>
        <v>0</v>
      </c>
      <c r="FX19" s="72">
        <f>SUMIF('Data entry'!$B$13:$CS$13,Totals!$D19,'Data entry'!$B$23:$CS$23)</f>
        <v>0</v>
      </c>
      <c r="FY19" s="71">
        <f ca="1">SUMIF(Calculation!$E$4:$CS$4,Totals!$D19,Calculation!$E$1537:$Z$1537)+SUMIFS('Allocation to schools'!$H$21:$GI$21,'Allocation to schools'!$H$9:$GI$9,Totals!$D19,'Allocation to schools'!$H$10:$GI$10,"from federal sources")</f>
        <v>0</v>
      </c>
      <c r="FZ19" s="71">
        <f ca="1">SUMIF(Calculation!$E$4:$CS$4,Totals!$D19,Calculation!$E$1538:$Z$1538)+SUMIFS('Allocation to schools'!$H$21:$GI$21,'Allocation to schools'!$H$9:$GI$9,Totals!$D19,'Allocation to schools'!$H$10:$GI$10,"from local &amp; State sources")</f>
        <v>0</v>
      </c>
      <c r="GA19" s="72">
        <f ca="1">SUMIF(Calculation!$E$4:$CS$4,Totals!$D19,Calculation!$E$1394:$Z$1394)+SUMIF('Allocation to schools'!$H$9:$IV$9,Totals!$D19,'Allocation to schools'!$H$138:$IV$138)</f>
        <v>0</v>
      </c>
      <c r="GB19" s="72">
        <f ca="1">SUMIF(Calculation!$E$4:$CS$4,Totals!$D19,Calculation!$E$1396:$Z$1396)+SUMIF('Allocation to schools'!$H$9:$IV$9,Totals!$D19,'Allocation to schools'!$H$139:$IV$139)</f>
        <v>0</v>
      </c>
      <c r="GC19" s="72">
        <f ca="1">SUMIF(Calculation!$E$4:$CS$4,Totals!$D19,Calculation!$E$1400:$Z$1400)+SUMIF('Allocation to schools'!$H$9:$IV$9,Totals!$D19,'Allocation to schools'!$H$140:$IV$140)</f>
        <v>0</v>
      </c>
      <c r="GD19" s="72">
        <f ca="1">SUMIF(Calculation!$E$4:$CS$4,Totals!$D19,Calculation!$E$1402:$Z$1402)+SUMIF('Allocation to schools'!$H$9:$IV$9,Totals!$D19,'Allocation to schools'!$H$141:$IV$141)</f>
        <v>0</v>
      </c>
      <c r="GE19" s="72">
        <f ca="1">SUMIF(Calculation!$E$4:$CS$4,Totals!$D19,Calculation!$E$1404:$Z$1404)+SUMIF('Allocation to schools'!$H$9:$IV$9,Totals!$D19,'Allocation to schools'!$H$142:$IV$142)</f>
        <v>0</v>
      </c>
      <c r="GF19" s="72">
        <f ca="1">SUMIF(Calculation!$E$4:$CS$4,Totals!$D19,Calculation!$E$1406:$Z$1406)+SUMIF('Allocation to schools'!$H$9:$IV$9,Totals!$D19,'Allocation to schools'!$H$143:$IV$143)</f>
        <v>0</v>
      </c>
      <c r="GG19" s="72">
        <f ca="1">SUMIF(Calculation!$E$4:$CS$4,Totals!$D19,Calculation!$E$1408:$Z$1408)+SUMIF('Allocation to schools'!$H$9:$IV$9,Totals!$D19,'Allocation to schools'!$H$144:$IV$144)</f>
        <v>0</v>
      </c>
      <c r="GH19" s="72">
        <f ca="1">SUMIF(Calculation!$E$4:$CS$4,Totals!$D19,Calculation!$E$1412:$Z$1412)+SUMIF('Allocation to schools'!$H$9:$IV$9,Totals!$D19,'Allocation to schools'!$H$145:$IV$145)</f>
        <v>0</v>
      </c>
      <c r="GI19" s="72">
        <f ca="1">SUMIF(Calculation!$E$4:$CS$4,Totals!$D19,Calculation!$E$1414:$Z$1414)+SUMIF('Allocation to schools'!$H$9:$IV$9,Totals!$D19,'Allocation to schools'!$H$146:$IV$146)</f>
        <v>0</v>
      </c>
      <c r="GJ19" s="72">
        <f ca="1">SUMIF(Calculation!$E$4:$CS$4,Totals!$D19,Calculation!$E$1416:$Z$1416)+SUMIF('Allocation to schools'!$H$9:$IV$9,Totals!$D19,'Allocation to schools'!$H$147:$IV$147)</f>
        <v>0</v>
      </c>
      <c r="GK19" s="72">
        <f ca="1">SUMIF(Calculation!$E$4:$CS$4,Totals!$D19,Calculation!$E$1418:$Z$1418)+SUMIF('Allocation to schools'!$H$9:$IV$9,Totals!$D19,'Allocation to schools'!$H$148:$IV$148)</f>
        <v>0</v>
      </c>
      <c r="GL19" s="72">
        <f ca="1">SUMIF(Calculation!$E$4:$CS$4,Totals!$D19,Calculation!$E$1420:$Z$1420)+SUMIF('Allocation to schools'!$H$9:$IV$9,Totals!$D19,'Allocation to schools'!$H$149:$IV$149)</f>
        <v>0</v>
      </c>
      <c r="GM19" s="72">
        <f ca="1">SUMIF(Calculation!$E$4:$CS$4,Totals!$D19,Calculation!$E$1424:$Z$1424)+SUMIF('Allocation to schools'!$H$9:$IV$9,Totals!$D19,'Allocation to schools'!$H$150:$IV$150)</f>
        <v>0</v>
      </c>
      <c r="GN19" s="72">
        <f ca="1">SUMIF(Calculation!$E$4:$CS$4,Totals!$D19,Calculation!$E$1426:$Z$1426)+SUMIF('Allocation to schools'!$H$9:$IV$9,Totals!$D19,'Allocation to schools'!$H$151:$IV$151)</f>
        <v>0</v>
      </c>
      <c r="GO19" s="72">
        <f ca="1">SUMIF(Calculation!$E$4:$CS$4,Totals!$D19,Calculation!$E$1428:$Z$1428)+SUMIF('Allocation to schools'!$H$9:$IV$9,Totals!$D19,'Allocation to schools'!$H$152:$IV$152)</f>
        <v>0</v>
      </c>
      <c r="GP19" s="72">
        <f ca="1">SUMIF(Calculation!$E$4:$CS$4,Totals!$D19,Calculation!$E$1430:$Z$1430)+SUMIF('Allocation to schools'!$H$9:$IV$9,Totals!$D19,'Allocation to schools'!$H$153:$IV$153)</f>
        <v>0</v>
      </c>
      <c r="GQ19" s="72">
        <f ca="1">SUMIF(Calculation!$E$4:$CS$4,Totals!$D19,Calculation!$E$1432:$Z$1432)+SUMIF('Allocation to schools'!$H$9:$IV$9,Totals!$D19,'Allocation to schools'!$H$154:$IV$154)</f>
        <v>0</v>
      </c>
      <c r="GR19" s="72">
        <f ca="1">SUMIF(Calculation!$E$4:$CS$4,Totals!$D19,Calculation!$E$1436:$Z$1436)+SUMIF('Allocation to schools'!$H$9:$IV$9,Totals!$D19,'Allocation to schools'!$H$155:$IV$155)</f>
        <v>0</v>
      </c>
      <c r="GS19" s="72">
        <f ca="1">SUMIF(Calculation!$E$4:$CS$4,Totals!$D19,Calculation!$E$1438:$Z$1438)+SUMIF('Allocation to schools'!$H$9:$IV$9,Totals!$D19,'Allocation to schools'!$H$156:$IV$156)</f>
        <v>0</v>
      </c>
      <c r="GT19" s="72">
        <f ca="1">SUMIF(Calculation!$E$4:$CS$4,Totals!$D19,Calculation!$E$1440:$Z$1440)+SUMIF('Allocation to schools'!$H$9:$IV$9,Totals!$D19,'Allocation to schools'!$H$157:$IV$157)</f>
        <v>0</v>
      </c>
      <c r="GU19" s="71">
        <f>SUMIF('Data entry'!$B$13:$CS$13,Totals!$D19,'Data entry'!$B$26:$CS$26)</f>
        <v>0</v>
      </c>
      <c r="GV19" s="71">
        <f>SUMIF('Data entry'!$B$13:$CS$13,Totals!$D19,'Data entry'!$B$27:$CS$27)</f>
        <v>0</v>
      </c>
      <c r="GW19" s="71">
        <f>SUMIF('Data entry'!$B$13:$CS$13,Totals!$D19,'Data entry'!$B$28:$CS$28)</f>
        <v>0</v>
      </c>
      <c r="GX19" s="71">
        <f>SUMIF('Data entry'!$B$13:$CS$13,Totals!$D19,'Data entry'!$B$29:$CS$29)</f>
        <v>0</v>
      </c>
      <c r="GY19" s="71">
        <f>SUMIF('Data entry'!$B$13:$CS$13,Totals!$D19,'Data entry'!$B$30:$CS$30)</f>
        <v>0</v>
      </c>
      <c r="GZ19" s="71">
        <f>SUMIF('Data entry'!$B$13:$CS$13,Totals!$D19,'Data entry'!$B$34:$CS$34)</f>
        <v>0</v>
      </c>
      <c r="HA19" s="71">
        <f>SUMIF('Data entry'!$B$13:$CS$13,Totals!$D19,'Data entry'!$B$35:$CS$35)</f>
        <v>0</v>
      </c>
      <c r="HB19" s="72">
        <f>SUMIF('Data entry'!$B$13:$CS$13,Totals!$D19,'Data entry'!$B$39:$CS$39)</f>
        <v>0</v>
      </c>
      <c r="HC19" s="72">
        <f>SUMIF('Data entry'!$B$13:$CS$13,Totals!$D19,'Data entry'!$B$74:$CS$74)</f>
        <v>0</v>
      </c>
      <c r="HD19" s="71">
        <f>SUMIF('Data entry'!$B$13:$CS$13,Totals!$D19,'Data entry'!$B$77:$CS$77)</f>
        <v>0</v>
      </c>
      <c r="HE19" s="71">
        <f>SUMIF('Data entry'!$B$13:$CS$13,Totals!$D19,'Data entry'!$B$80:$CS$80)</f>
        <v>0</v>
      </c>
      <c r="HF19" s="72">
        <f>SUMIF('Data entry'!$B$13:$CS$13,Totals!$D19,'Data entry'!$B$81:$CS$81)</f>
        <v>0</v>
      </c>
      <c r="HG19" s="72">
        <f>SUMIF('Data entry'!$B$13:$CS$13,Totals!$D19,'Data entry'!$B$83:$CS$83)</f>
        <v>0</v>
      </c>
      <c r="HH19" s="72">
        <f>SUMIF('Data entry'!$B$13:$CS$13,Totals!$D19,'Data entry'!$B$84:$CS$84)</f>
        <v>0</v>
      </c>
      <c r="HI19" s="72">
        <f>SUMIF('Data entry'!$B$13:$CS$13,Totals!$D19,'Data entry'!$B$86:$CS$86)</f>
        <v>0</v>
      </c>
      <c r="HJ19" s="68"/>
      <c r="HK19" s="68"/>
      <c r="HL19" s="68"/>
      <c r="HM19" s="72">
        <f>SUMIF('Data entry'!$B$13:$CS$13,Totals!$D19,'Data entry'!$B$90:$CS$90)</f>
        <v>0</v>
      </c>
      <c r="HN19" s="72">
        <f>SUMIF('Data entry'!$B$13:$CS$13,Totals!$D19,'Data entry'!$B$91:$CS$91)</f>
        <v>0</v>
      </c>
      <c r="HO19" s="72">
        <f>SUMIF('Data entry'!$B$13:$CS$13,Totals!$D19,'Data entry'!$B$92:$CS$92)</f>
        <v>0</v>
      </c>
      <c r="HP19" s="72">
        <f>SUMIF('Data entry'!$B$13:$CS$13,Totals!$D19,'Data entry'!$B$93:$CS$93)</f>
        <v>0</v>
      </c>
      <c r="HQ19" s="72">
        <f>SUMIF('Data entry'!$B$13:$CS$13,Totals!$D19,'Data entry'!$B$94:$CS$94)</f>
        <v>0</v>
      </c>
      <c r="HR19" s="72">
        <f>SUMIF('Data entry'!$B$13:$CS$13,Totals!$D19,'Data entry'!$B$95:$CS$95)</f>
        <v>0</v>
      </c>
      <c r="HS19" s="72">
        <f>SUMIF('Data entry'!$B$13:$CS$13,Totals!$D19,'Data entry'!$B$96:$CS$96)</f>
        <v>0</v>
      </c>
      <c r="HT19" s="72">
        <f>SUMIF('Data entry'!$B$13:$CS$13,Totals!$D19,'Data entry'!$B$97:$CS$97)</f>
        <v>0</v>
      </c>
      <c r="HU19" s="72">
        <f>SUMIF('Data entry'!$B$13:$CS$13,Totals!$D19,'Data entry'!$B$98:$CS$98)</f>
        <v>0</v>
      </c>
      <c r="HV19" s="72">
        <f>SUMIF('Data entry'!$B$13:$CS$13,Totals!$D19,'Data entry'!$B$99:$CS$99)</f>
        <v>0</v>
      </c>
      <c r="HW19" s="72">
        <f t="shared" ref="HW19:HW33" si="16">HG19+HI19+(SUM(HJ19:HV19))</f>
        <v>0</v>
      </c>
      <c r="HX19" s="72">
        <f>SUMIF('Data entry'!$B$13:$CS$13,Totals!$D19,'Data entry'!$B$108:$CS$108)</f>
        <v>0</v>
      </c>
      <c r="HY19" s="72">
        <f>SUMIF('Data entry'!$B$13:$CS$13,Totals!$D19,'Data entry'!$B$109:$CS$109)</f>
        <v>0</v>
      </c>
      <c r="HZ19" s="72">
        <f>SUMIF('Data entry'!$B$13:$CS$13,Totals!$D19,'Data entry'!$B$110:$CS$110)</f>
        <v>0</v>
      </c>
      <c r="IA19" s="72">
        <f>SUMIF('Data entry'!$B$13:$CS$13,Totals!$D19,'Data entry'!$B$111:$CS$111)</f>
        <v>0</v>
      </c>
      <c r="IB19" s="72">
        <f>SUMIF('Data entry'!$B$13:$CS$13,Totals!$D19,'Data entry'!$B$112:$CS$112)</f>
        <v>0</v>
      </c>
      <c r="IC19" s="72">
        <f>SUMIF('Data entry'!$B$13:$CS$13,Totals!$D19,'Data entry'!$B$113:$CS$113)</f>
        <v>0</v>
      </c>
      <c r="ID19" s="72">
        <f>SUMIF('Data entry'!$B$13:$CS$13,Totals!$D19,'Data entry'!$B$114:$CS$114)</f>
        <v>0</v>
      </c>
      <c r="IE19" s="72">
        <f>SUMIF('Data entry'!$B$13:$CS$13,Totals!$D19,'Data entry'!$B$115:$CS$115)</f>
        <v>0</v>
      </c>
      <c r="IF19" s="72">
        <f>SUMIF('Data entry'!$B$13:$CS$13,Totals!$D19,'Data entry'!$B$116:$CS$116)</f>
        <v>0</v>
      </c>
      <c r="IG19" s="72">
        <f>SUMIF('Data entry'!$B$13:$CS$13,Totals!$D19,'Data entry'!$B$118:$CS$118)</f>
        <v>0</v>
      </c>
      <c r="IH19" s="72">
        <f>SUMIF('Data entry'!$B$13:$CS$13,Totals!$D19,'Data entry'!$B$120:$CS$120)</f>
        <v>0</v>
      </c>
      <c r="II19" s="72">
        <f>SUMIF('Data entry'!$B$13:$CS$13,Totals!$D19,'Data entry'!$B$125:$CS$125)</f>
        <v>0</v>
      </c>
      <c r="IJ19" s="72">
        <f>SUMIF('Data entry'!$B$13:$CS$13,Totals!$D19,'Data entry'!$B$126:$CS$126)</f>
        <v>0</v>
      </c>
      <c r="IK19" s="72">
        <f>SUMIF('Data entry'!$B$13:$CS$13,Totals!$D19,'Data entry'!$B$127:$CS$127)</f>
        <v>0</v>
      </c>
      <c r="IL19" s="72">
        <f>SUMIF('Data entry'!$B$13:$CS$13,Totals!$D19,'Data entry'!$B$128:$CS$128)</f>
        <v>0</v>
      </c>
      <c r="IM19" s="72">
        <f>SUMIF('Data entry'!$B$13:$CS$13,Totals!$D19,'Data entry'!$B$129:$CS$129)</f>
        <v>0</v>
      </c>
      <c r="IN19" s="72">
        <f>SUMIF('Data entry'!$B$13:$CS$13,Totals!$D19,'Data entry'!$B$130:$CS$130)</f>
        <v>0</v>
      </c>
      <c r="IO19" s="72">
        <f>SUMIF('Data entry'!$B$13:$CS$13,Totals!$D19,'Data entry'!$B$131:$CS$131)</f>
        <v>0</v>
      </c>
      <c r="IP19" s="72">
        <f>SUMIF('Data entry'!$B$13:$CS$13,Totals!$D19,'Data entry'!$B$132:$CS$132)</f>
        <v>0</v>
      </c>
      <c r="IQ19" s="72">
        <f>SUMIF('Data entry'!$B$13:$CS$13,Totals!$D19,'Data entry'!$B$133:$CS$133)</f>
        <v>0</v>
      </c>
      <c r="IR19" s="72">
        <f>SUMIF('Data entry'!$B$13:$CS$13,Totals!$D19,'Data entry'!$B$135:$CS$135)</f>
        <v>0</v>
      </c>
      <c r="IS19" s="72">
        <f>SUMIF('Data entry'!$B$13:$CS$13,Totals!$D19,'Data entry'!$B$137:$CS$137)</f>
        <v>0</v>
      </c>
      <c r="IT19" s="72">
        <f>SUMIF('Data entry'!$B$13:$CS$13,Totals!$D19,'Data entry'!$B$139:$CS$139)</f>
        <v>0</v>
      </c>
      <c r="IU19" s="77">
        <f>IF(D19=0,0,SUMIF('Data entry'!$B$13:$CS$13,Totals!$D19,'Data entry'!$B$140:$CS$140))</f>
        <v>0</v>
      </c>
      <c r="IV19" s="72">
        <f ca="1">SUMIF(Calculation!$E$4:$CS$4,Totals!$D19,Calculation!$E$1442:$Z$1442)+SUMIF('Allocation to schools'!$H$9:$IV$9,Totals!$D19,'Allocation to schools'!$H$133:$IV$133)</f>
        <v>0</v>
      </c>
      <c r="IW19" s="72">
        <f>SUMIF('Data entry'!$B$13:$CS$13,Totals!$D19,'Data entry'!$B$103:$CS$103)</f>
        <v>0</v>
      </c>
      <c r="IX19" s="25" t="str">
        <f t="shared" ref="IX19:IX33" si="17">IF(IS19=0,"The School's program 200 special education spending was equal to base, weighted, IDEA, and other special education funding.",IF(IS19&gt;0,"The School's program 200 special education spending was less than base, weighted, IDEA, and other special education funding.","The School's program 200 special education spending was greater than base, weighted, IDEA, and other special education funding."))</f>
        <v>The School's program 200 special education spending was equal to base, weighted, IDEA, and other special education funding.</v>
      </c>
    </row>
    <row r="20" spans="1:258" ht="14.5">
      <c r="A20" s="64" t="s">
        <v>2</v>
      </c>
      <c r="B20" s="64">
        <f>VLOOKUP(A20,'School listing'!$A$7:$E$99,2,FALSE)</f>
        <v>0</v>
      </c>
      <c r="C20" s="87" t="str">
        <f>IF(VLOOKUP(A20,'School listing'!$A$7:$E$99,3,FALSE)="","",VLOOKUP(A20,'School listing'!$A$7:$E$99,3,FALSE))</f>
        <v/>
      </c>
      <c r="D20" s="66">
        <f>VLOOKUP(A20,'School listing'!$A$7:$F$99,6,FALSE)</f>
        <v>0</v>
      </c>
      <c r="E20" s="79">
        <f>VLOOKUP(A20,'School listing'!$A$7:$E$100,4,FALSE)</f>
        <v>0</v>
      </c>
      <c r="F20" s="88"/>
      <c r="G20" s="82">
        <f ca="1">SUMIF(Calculation!$E$4:$CS$4,Totals!$D20,Calculation!$E$12:$Z$12)+SUMIF('Allocation to schools'!$H$9:$IV$9,Totals!$D20,'Allocation to schools'!$H$12:$IV$12)+SUMIF('Allocation to schools'!$H$9:$IV$9,Totals!$D20,'Allocation to schools'!$H$21:$IV$21)</f>
        <v>0</v>
      </c>
      <c r="H20" s="82">
        <f ca="1">SUMIF(Calculation!$E$4:$CS$4,Totals!$D20,Calculation!$E$117:$Z$117)+SUMIF('Allocation to schools'!$H$9:$IV$9,Totals!$D20,'Allocation to schools'!$H$13:$IV$13)+SUMIF('Allocation to schools'!$H$9:$IV$9,Totals!$D20,'Allocation to schools'!$H$22:$IV$22)</f>
        <v>0</v>
      </c>
      <c r="I20" s="72">
        <f ca="1">SUMIF(Calculation!$E$4:$CS$4,Totals!$D20,Calculation!$E$242:$Z$242)+SUMIF('Allocation to schools'!$H$9:$IV$9,Totals!$D20,'Allocation to schools'!$H$14:$IV$14)</f>
        <v>0</v>
      </c>
      <c r="J20" s="72">
        <f ca="1">SUMIF(Calculation!$E$4:$CS$4,Totals!$D20,Calculation!$E$640:$Z$640)+SUMIF('Allocation to schools'!$H$9:$IV$9,Totals!$D20,'Allocation to schools'!$H$15:$IV$15)</f>
        <v>0</v>
      </c>
      <c r="K20" s="72">
        <f>SUMIF('Data entry'!$B$13:$CS$13,Totals!$D20,'Data entry'!$B$41:$CS$41)</f>
        <v>0</v>
      </c>
      <c r="L20" s="72">
        <f ca="1">SUMIF(Calculation!$E$4:$CS$4,Totals!$D20,Calculation!$E$955:$Z$955)+SUMIF('Allocation to schools'!$H$9:$IV$9,Totals!$D20,'Allocation to schools'!$H$17:$IV$17)</f>
        <v>0</v>
      </c>
      <c r="M20" s="72">
        <f ca="1">SUMIF(Calculation!$E$4:$CS$4,Totals!$D20,Calculation!$E$1120:$Z$1120)+SUMIF('Allocation to schools'!$H$9:$IV$9,Totals!$D20,'Allocation to schools'!$H$18:$IV$18)</f>
        <v>0</v>
      </c>
      <c r="N20" s="71">
        <f ca="1">SUMIF(Calculation!$E$4:$CS$4,Totals!$D20,Calculation!$E$1458:$Z$1458)+SUMIF('Allocation to schools'!$H$9:$IV$9,Totals!$D20,'Allocation to schools'!$H$19:$IV$19)-SUMIF(Calculation!$E$4:$CS$4,Totals!$D20,Calculation!$E$1120:$Z$1120)-SUMIF(Calculation!$E$4:$CS$4,Totals!$D20,Calculation!$E$955:$Z$955)</f>
        <v>0</v>
      </c>
      <c r="O20" s="71">
        <f ca="1">SUMIF(Calculation!$E$4:$CS$4,Totals!$D20,Calculation!$E$1560:$Z$1560)+SUMIFS('Allocation to schools'!$H$12:$GI$12,'Allocation to schools'!$H$9:$GI$9,Totals!$D20,'Allocation to schools'!$H$10:$GI$10,"from federal sources")+SUMIFS('Allocation to schools'!$H$21:$GI$21,'Allocation to schools'!$H$9:$GI$9,Totals!$D20,'Allocation to schools'!$H$10:$GI$10,"from federal sources")</f>
        <v>0</v>
      </c>
      <c r="P20" s="71">
        <f ca="1">SUMIF(Calculation!$E$4:$CS$4,Totals!$D20,Calculation!$E$1561:$Z$1561)+SUMIFS('Allocation to schools'!$H$13:$GI$13,'Allocation to schools'!$H$9:$GI$9,Totals!$D20,'Allocation to schools'!$H$10:$GI$10,"from federal sources")+SUMIFS('Allocation to schools'!$H$22:$GI$22,'Allocation to schools'!$H$9:$GI$9,Totals!$D20,'Allocation to schools'!$H$10:$GI$10,"from federal sources")</f>
        <v>0</v>
      </c>
      <c r="Q20" s="71">
        <f ca="1">SUMIF(Calculation!$E$4:$CS$4,Totals!$D20,Calculation!$E$1562:$Z$1562)+SUMIFS('Allocation to schools'!$H$188:$GI$188,'Allocation to schools'!$H$9:$GI$9,Totals!$D20,'Allocation to schools'!$H$10:$GI$10,"from federal sources")+SUMIF('Data entry'!$B$13:$CS$13,Totals!$D20,'Data entry'!$B$42:$CS$42)</f>
        <v>0</v>
      </c>
      <c r="R20" s="82">
        <f ca="1">SUMIF(Calculation!$E$4:$CS$4,Totals!$D20,Calculation!$E$1229:$Z$1229)+SUMIF('Allocation to schools'!$H$9:$IV$9,Totals!$D20,'Allocation to schools'!$H$20:$IV$20)+SUMIF('Allocation to schools'!$H$9:$IV$9,Totals!$D20,'Allocation to schools'!$H$22:$IV$22)</f>
        <v>0</v>
      </c>
      <c r="S20" s="72">
        <f ca="1">SUMIF(Calculation!$E$4:$CS$4,Totals!$D20,Calculation!$E$19:$Z$19)+SUMIF('Allocation to schools'!$H$9:$IV$9,Totals!$D20,'Allocation to schools'!$H$24:$IV$24)</f>
        <v>0</v>
      </c>
      <c r="T20" s="72">
        <f ca="1">SUMIF(Calculation!$E$4:$CS$4,Totals!$D20,Calculation!$E$124:$Z$124)+SUMIF('Allocation to schools'!$H$9:$IV$9,Totals!$D20,'Allocation to schools'!$H$25:$IV$25)</f>
        <v>0</v>
      </c>
      <c r="U20" s="72">
        <f ca="1">SUMIF(Calculation!$E$4:$CS$4,Totals!$D20,Calculation!$E$269:$Z$269)+SUMIF('Allocation to schools'!$H$9:$IV$9,Totals!$D20,'Allocation to schools'!$H$26:$IV$26)</f>
        <v>0</v>
      </c>
      <c r="V20" s="72">
        <f ca="1">SUMIF(Calculation!$E$4:$CS$4,Totals!$D20,Calculation!$E$647:$Z$647)+SUMIF('Allocation to schools'!$H$9:$IV$9,Totals!$D20,'Allocation to schools'!$H$27:$IV$27)</f>
        <v>0</v>
      </c>
      <c r="W20" s="72">
        <f>SUMIF('Data entry'!$B$13:$CS$13,Totals!$D20,'Data entry'!$B$43:$CS$43)</f>
        <v>0</v>
      </c>
      <c r="X20" s="72">
        <f ca="1">SUMIF(Calculation!$E$4:$CS$4,Totals!$D20,Calculation!$E$962:$Z$962)+SUMIF('Allocation to schools'!$H$9:$IV$9,Totals!$D20,'Allocation to schools'!$H$29:$IV$29)</f>
        <v>0</v>
      </c>
      <c r="Y20" s="72">
        <f ca="1">SUMIF(Calculation!$E$4:$CS$4,Totals!$D20,Calculation!$E$1127:$Z$1127)+SUMIF('Allocation to schools'!$H$9:$IV$9,Totals!$D20,'Allocation to schools'!$H$30:$IV$30)</f>
        <v>0</v>
      </c>
      <c r="Z20" s="71">
        <f ca="1">SUMIF(Calculation!$E$4:$CS$4,Totals!$D20,Calculation!$E$1463:$Z$1463)+SUMIF('Allocation to schools'!$H$9:$IV$9,Totals!$D20,'Allocation to schools'!$H$31:$IV$31)-SUMIF(Calculation!$E$4:$CS$4,Totals!$D20,Calculation!$E$962:$Z$962)-SUMIF(Calculation!$E$4:$CS$4,Totals!$D20,Calculation!$E$1127:$Z$1127)</f>
        <v>0</v>
      </c>
      <c r="AA20" s="71">
        <f ca="1">SUMIF(Calculation!$E$4:$CS$4,Totals!$D20,Calculation!$E$1563:$Z$1563)+SUMIFS('Allocation to schools'!$H$24:$GI$24,'Allocation to schools'!$H$9:$GI$9,Totals!$D20,'Allocation to schools'!$H$10:$GI$10,"from federal sources")</f>
        <v>0</v>
      </c>
      <c r="AB20" s="71">
        <f ca="1">SUMIF(Calculation!$E$4:$CS$4,Totals!$D20,Calculation!$E$1564:$Z$1564)+SUMIFS('Allocation to schools'!$H$25:$GI$25,'Allocation to schools'!$H$9:$GI$9,Totals!$D20,'Allocation to schools'!$H$10:$GI$10,"from federal sources")</f>
        <v>0</v>
      </c>
      <c r="AC20" s="71">
        <f ca="1">SUMIF(Calculation!$E$4:$CS$4,Totals!$D20,Calculation!$E$1571:$Z$1571)+SUMIFS('Allocation to schools'!$H$189:$GI$189,'Allocation to schools'!$H$9:$GI$9,Totals!$D20,'Allocation to schools'!$H$10:$GI$10,"from federal sources")</f>
        <v>0</v>
      </c>
      <c r="AD20" s="72">
        <f ca="1">SUMIF(Calculation!$E$4:$CS$4,Totals!$D20,Calculation!$E$1240:$Z$1240)+SUMIF('Allocation to schools'!$H$9:$IV$9,Totals!$D20,'Allocation to schools'!$H$32:$IV$32)</f>
        <v>0</v>
      </c>
      <c r="AE20" s="72">
        <f ca="1">SUMIF(Calculation!$E$4:$CS$4,Totals!$D20,Calculation!$E$26:$Z$26)+SUMIF('Allocation to schools'!$H$9:$IV$9,Totals!$D20,'Allocation to schools'!$H$33:$IV$33)</f>
        <v>0</v>
      </c>
      <c r="AF20" s="72">
        <f ca="1">SUMIF(Calculation!$E$4:$CS$4,Totals!$D20,Calculation!$E$131:$Z$131)+SUMIF('Allocation to schools'!$H$9:$IV$9,Totals!$D20,'Allocation to schools'!$H$34:$IV$34)</f>
        <v>0</v>
      </c>
      <c r="AG20" s="72">
        <f ca="1">SUMIF(Calculation!$E$4:$CS$4,Totals!$D20,Calculation!$E$296:$Z$296)+SUMIF('Allocation to schools'!$H$9:$IV$9,Totals!$D20,'Allocation to schools'!$H$35:$IV$35)</f>
        <v>0</v>
      </c>
      <c r="AH20" s="72">
        <f ca="1">SUMIF(Calculation!$E$4:$CS$4,Totals!$D20,Calculation!$E$654:$Z$654)+SUMIF('Allocation to schools'!$H$9:$IV$9,Totals!$D20,'Allocation to schools'!$H$36:$IV$36)</f>
        <v>0</v>
      </c>
      <c r="AI20" s="72">
        <f>SUMIF('Data entry'!$B$13:$CS$13,Totals!$D20,'Data entry'!$B$45:$CS$45)</f>
        <v>0</v>
      </c>
      <c r="AJ20" s="72">
        <f ca="1">SUMIF(Calculation!$E$4:$CS$4,Totals!$D20,Calculation!$E$969:$Z$969)+SUMIF('Allocation to schools'!$H$9:$IV$9,Totals!$D20,'Allocation to schools'!$H$38:$IV$38)</f>
        <v>0</v>
      </c>
      <c r="AK20" s="72">
        <f ca="1">SUMIF(Calculation!$E$4:$CS$4,Totals!$D20,Calculation!$E$1134:$Z$1134)+SUMIF('Allocation to schools'!$H$9:$IV$9,Totals!$D20,'Allocation to schools'!$H$39:$IV$39)</f>
        <v>0</v>
      </c>
      <c r="AL20" s="71">
        <f ca="1">SUMIF(Calculation!$E$4:$CS$4,Totals!$D20,Calculation!$E$1468:$Z$1468)+SUMIF('Allocation to schools'!$H$9:$IV$9,Totals!$D20,'Allocation to schools'!$H$40:$IV$40)-SUMIF(Calculation!$E$4:$CS$4,Totals!$D20,Calculation!$E$969:$Z$969)-SUMIF(Calculation!$E$4:$CS$4,Totals!$D20,Calculation!$E$1134:$Z$1134)</f>
        <v>0</v>
      </c>
      <c r="AM20" s="71">
        <f ca="1">SUMIF(Calculation!$E$4:$CS$4,Totals!$D20,Calculation!$E$1572:$Z$1572)+SUMIFS('Allocation to schools'!$H$33:$GI$33,'Allocation to schools'!$H$9:$GI$9,Totals!$D20,'Allocation to schools'!$H$10:$GI$10,"from federal sources")</f>
        <v>0</v>
      </c>
      <c r="AN20" s="71">
        <f ca="1">SUMIF(Calculation!$E$4:$CS$4,Totals!$D20,Calculation!$E$1573:$Z$1573)+SUMIFS('Allocation to schools'!$H$34:$GI$34,'Allocation to schools'!$H$9:$GI$9,Totals!$D20,'Allocation to schools'!$H$10:$GI$10,"from federal sources")</f>
        <v>0</v>
      </c>
      <c r="AO20" s="71">
        <f ca="1">SUMIF(Calculation!$E$4:$CS$4,Totals!$D20,Calculation!$E$1580:$Z$1580)+SUMIFS('Allocation to schools'!$H$190:$GI$190,'Allocation to schools'!$H$9:$GI$9,Totals!$D20,'Allocation to schools'!$H$10:$GI$10,"from federal sources")</f>
        <v>0</v>
      </c>
      <c r="AP20" s="72">
        <f ca="1">SUMIF(Calculation!$E$4:$CS$4,Totals!$D20,Calculation!$E$1251:$Z$1251)+SUMIF('Allocation to schools'!$H$9:$IV$9,Totals!$D20,'Allocation to schools'!$H$41:$IV$41)</f>
        <v>0</v>
      </c>
      <c r="AQ20" s="72">
        <f ca="1">SUMIF(Calculation!$E$4:$CS$4,Totals!$D20,Calculation!$E$33:$Z$33)+SUMIF('Allocation to schools'!$H$9:$IV$9,Totals!$D20,'Allocation to schools'!$H$42:$IV$42)</f>
        <v>0</v>
      </c>
      <c r="AR20" s="72">
        <f ca="1">SUMIF(Calculation!$E$4:$CS$4,Totals!$D20,Calculation!$E$138:$Z$138)+SUMIF('Allocation to schools'!$H$9:$IV$9,Totals!$D20,'Allocation to schools'!$H$43:$IV$43)</f>
        <v>0</v>
      </c>
      <c r="AS20" s="72">
        <f ca="1">SUMIF(Calculation!$E$4:$CS$4,Totals!$D20,Calculation!$E$323:$Z$323)+SUMIF('Allocation to schools'!$H$9:$IV$9,Totals!$D20,'Allocation to schools'!$H$44:$IV$44)</f>
        <v>0</v>
      </c>
      <c r="AT20" s="72">
        <f ca="1">SUMIF(Calculation!$E$4:$CS$4,Totals!$D20,Calculation!$E$661:$Z$661)+SUMIF('Allocation to schools'!$H$9:$IV$9,Totals!$D20,'Allocation to schools'!$H$45:$IV$45)</f>
        <v>0</v>
      </c>
      <c r="AU20" s="72">
        <f>SUMIF('Data entry'!$B$13:$CS$13,Totals!$D20,'Data entry'!$B$47:$CS$47)</f>
        <v>0</v>
      </c>
      <c r="AV20" s="72">
        <f ca="1">SUMIF(Calculation!$E$4:$CS$4,Totals!$D20,Calculation!$E$976:$Z$976)+SUMIF('Allocation to schools'!$H$9:$IV$9,Totals!$D20,'Allocation to schools'!$H$47:$IV$47)</f>
        <v>0</v>
      </c>
      <c r="AW20" s="72">
        <f ca="1">SUMIF(Calculation!$E$4:$CS$4,Totals!$D20,Calculation!$E$1060:$Z$1060)+SUMIF('Allocation to schools'!$H$9:$IV$9,Totals!$D20,'Allocation to schools'!$H$48:$IV$48)</f>
        <v>0</v>
      </c>
      <c r="AX20" s="72">
        <f ca="1">SUMIF(Calculation!$E$4:$CS$4,Totals!$D20,Calculation!$E$1141:$Z$1141)+SUMIF('Allocation to schools'!$H$9:$IV$9,Totals!$D20,'Allocation to schools'!$H$49:$IV$49)</f>
        <v>0</v>
      </c>
      <c r="AY20" s="83">
        <f ca="1">SUMIF(Calculation!$E$4:$CS$4,Totals!$D20,Calculation!$E$1473:$Z$1473)+SUMIF('Allocation to schools'!$H$9:$IV$9,Totals!$D20,'Allocation to schools'!$H$50:$IV$50)-SUMIF(Calculation!$E$4:$CS$4,Totals!$D20,Calculation!$E$976:$Z$976)-SUMIF(Calculation!$E$4:$CS$4,Totals!$D20,Calculation!$E$1060:$Z$1060)-SUMIF(Calculation!$E$4:$CS$4,Totals!$D20,Calculation!$E$1141:$Z$1141)</f>
        <v>0</v>
      </c>
      <c r="AZ20" s="83">
        <f ca="1">SUMIF(Calculation!$E$4:$CS$4,Totals!$D20,Calculation!$E$1581:$Z$1581)+SUMIFS('Allocation to schools'!$H$42:$GI$42,'Allocation to schools'!$H$9:$GI$9,Totals!$D20,'Allocation to schools'!$H$10:$GI$10,"from federal sources")</f>
        <v>0</v>
      </c>
      <c r="BA20" s="83">
        <f ca="1">SUMIF(Calculation!$E$4:$CS$4,Totals!$D20,Calculation!$E$1582:$Z$1582)+SUMIFS('Allocation to schools'!$H$43:$GI$43,'Allocation to schools'!$H$9:$GI$9,Totals!$D20,'Allocation to schools'!$H$10:$GI$10,"from federal sources")</f>
        <v>0</v>
      </c>
      <c r="BB20" s="83">
        <f ca="1">SUMIF(Calculation!$E$4:$CS$4,Totals!$D20,Calculation!$E$1589:$Z$1589)+SUMIFS('Allocation to schools'!$H$191:$GI$191,'Allocation to schools'!$H$9:$GI$9,Totals!$D20,'Allocation to schools'!$H$10:$GI$10,"from federal sources")</f>
        <v>0</v>
      </c>
      <c r="BC20" s="72">
        <f ca="1">SUMIF(Calculation!$E$4:$CS$4,Totals!$D20,Calculation!$E$1262:$Z$1262)+SUMIF('Allocation to schools'!$H$9:$IV$9,Totals!$D20,'Allocation to schools'!$H$51:$IV$51)</f>
        <v>0</v>
      </c>
      <c r="BD20" s="72">
        <f ca="1">SUMIF(Calculation!$E$4:$CS$4,Totals!$D20,Calculation!$E$40:$Z$40)+SUMIF('Allocation to schools'!$H$9:$IV$9,Totals!$D20,'Allocation to schools'!$H$52:$IV$52)</f>
        <v>0</v>
      </c>
      <c r="BE20" s="72">
        <f ca="1">SUMIF(Calculation!$E$4:$CS$4,Totals!$D20,Calculation!$E$145:$Z$145)+SUMIF('Allocation to schools'!$H$9:$IV$9,Totals!$D20,'Allocation to schools'!$H$53:$IV$53)</f>
        <v>0</v>
      </c>
      <c r="BF20" s="72">
        <f ca="1">SUMIF(Calculation!$E$4:$CS$4,Totals!$D20,Calculation!$E$350:$Z$350)+SUMIF('Allocation to schools'!$H$9:$IV$9,Totals!$D20,'Allocation to schools'!$H$54:$IV$54)</f>
        <v>0</v>
      </c>
      <c r="BG20" s="72">
        <f ca="1">SUMIF(Calculation!$E$4:$CS$4,Totals!$D20,Calculation!$E$668:$Z$668)+SUMIF('Allocation to schools'!$H$9:$IV$9,Totals!$D20,'Allocation to schools'!$H$55:$IV$55)</f>
        <v>0</v>
      </c>
      <c r="BH20" s="72">
        <f>SUMIF('Data entry'!$B$13:$CS$13,Totals!$D20,'Data entry'!$B$49:$CS$49)</f>
        <v>0</v>
      </c>
      <c r="BI20" s="72">
        <f ca="1">SUMIF(Calculation!$E$4:$CS$4,Totals!$D20,Calculation!$E$983:$Z$983)+SUMIF('Allocation to schools'!$H$9:$IV$9,Totals!$D20,'Allocation to schools'!$H$57:$IV$57)</f>
        <v>0</v>
      </c>
      <c r="BJ20" s="72">
        <f ca="1">SUMIF(Calculation!$E$4:$CS$4,Totals!$D20,Calculation!$E$1148:$Z$1148)+SUMIF('Allocation to schools'!$H$9:$IV$9,Totals!$D20,'Allocation to schools'!$H$58:$IV$58)</f>
        <v>0</v>
      </c>
      <c r="BK20" s="71">
        <f ca="1">SUMIF(Calculation!$E$4:$CS$4,Totals!$D20,Calculation!$E$1478:$Z$1478)+SUMIF('Allocation to schools'!$H$9:$IV$9,Totals!$D20,'Allocation to schools'!$H$59:$IV$59)-SUMIF(Calculation!$E$4:$CS$4,Totals!$D20,Calculation!$E$983:$Z$983)-SUMIF(Calculation!$E$4:$CS$4,Totals!$D20,Calculation!$E$1148:$Z$1148)</f>
        <v>0</v>
      </c>
      <c r="BL20" s="71">
        <f ca="1">SUMIF(Calculation!$E$4:$CS$4,Totals!$D20,Calculation!$E$1590:$Z$1590)+SUMIFS('Allocation to schools'!$H$52:$GI$52,'Allocation to schools'!$H$9:$GI$9,Totals!$D20,'Allocation to schools'!$H$10:$GI$10,"from federal sources")</f>
        <v>0</v>
      </c>
      <c r="BM20" s="71">
        <f ca="1">SUMIF(Calculation!$E$4:$CS$4,Totals!$D20,Calculation!$E$1591:$Z$1591)+SUMIFS('Allocation to schools'!$H$53:$GI$53,'Allocation to schools'!$H$9:$GI$9,Totals!$D20,'Allocation to schools'!$H$10:$GI$10,"from federal sources")</f>
        <v>0</v>
      </c>
      <c r="BN20" s="71">
        <f ca="1">SUMIF(Calculation!$E$4:$CS$4,Totals!$D20,Calculation!$E$1598:$Z$1598)+SUMIFS('Allocation to schools'!$H$192:$GI$192,'Allocation to schools'!$H$9:$GI$9,Totals!$D20,'Allocation to schools'!$H$10:$GI$10,"from federal sources")</f>
        <v>0</v>
      </c>
      <c r="BO20" s="72">
        <f ca="1">SUMIF(Calculation!$E$4:$CS$4,Totals!$D20,Calculation!$E$1273:$Z$1273)+SUMIF('Allocation to schools'!$H$9:$IV$9,Totals!$D20,'Allocation to schools'!$H$60:$IV$60)</f>
        <v>0</v>
      </c>
      <c r="BP20" s="72">
        <f ca="1">SUMIF(Calculation!$E$4:$CS$4,Totals!$D20,Calculation!$E$47:$Z$47)+SUMIF(Calculation!$E$4:$CS$4,Totals!$D20,Calculation!$E$54:$Z$54)+SUMIF('Allocation to schools'!$H$9:$IV$9,Totals!$D20,'Allocation to schools'!$H$61:$IV$61)</f>
        <v>0</v>
      </c>
      <c r="BQ20" s="72">
        <f ca="1">SUMIF(Calculation!$E$4:$CS$4,Totals!$D20,Calculation!$E$152:$Z$152)+SUMIF(Calculation!$E$4:$CS$4,Totals!$D20,Calculation!$E$159:$Z$159)+SUMIF('Allocation to schools'!$H$9:$IV$9,Totals!$D20,'Allocation to schools'!$H$62:$IV$62)</f>
        <v>0</v>
      </c>
      <c r="BR20" s="72">
        <f ca="1">SUMIF(Calculation!$E$4:$CS$4,Totals!$D20,Calculation!$E$377:$Z$377)+SUMIF(Calculation!$E$4:$CS$4,Totals!$D20,Calculation!$E$404:$Z$404)+SUMIF('Allocation to schools'!$H$9:$IV$9,Totals!$D20,'Allocation to schools'!$H$63:$IV$63)</f>
        <v>0</v>
      </c>
      <c r="BS20" s="72">
        <f ca="1">SUMIF(Calculation!$E$4:$CS$4,Totals!$D20,Calculation!$E$675:$Z$675)+SUMIF(Calculation!$E$4:$CS$4,Totals!$D20,Calculation!$E$682:$Z$682)+SUMIF('Allocation to schools'!$H$9:$IV$9,Totals!$D20,'Allocation to schools'!$H$64:$IV$64)</f>
        <v>0</v>
      </c>
      <c r="BT20" s="72">
        <f>SUMIF('Data entry'!$B$13:$CS$13,Totals!$D20,'Data entry'!$B$51:$CS$51)</f>
        <v>0</v>
      </c>
      <c r="BU20" s="72">
        <f ca="1">SUMIF(Calculation!$E$4:$CS$4,Totals!$D20,Calculation!$E$990:$Z$990)+SUMIF(Calculation!$E$4:$CS$4,Totals!$D20,Calculation!$E$997:$Z$997)+SUMIF('Allocation to schools'!$H$9:$IV$9,Totals!$D20,'Allocation to schools'!$H$66:$IV$66)</f>
        <v>0</v>
      </c>
      <c r="BV20" s="72">
        <f ca="1">SUMIF(Calculation!$E$4:$CS$4,Totals!$D20,Calculation!$E$1086:$Z$1086)+SUMIF('Allocation to schools'!$H$9:$IV$9,Totals!$D20,'Allocation to schools'!$H$67:$IV$67)</f>
        <v>0</v>
      </c>
      <c r="BW20" s="72">
        <f ca="1">SUMIF(Calculation!$E$4:$CS$4,Totals!$D20,Calculation!$E$1155:$Z$1155)+SUMIF(Calculation!$E$4:$CS$4,Totals!$D20,Calculation!$E$1162:$Z$1162)+SUMIF('Allocation to schools'!$H$9:$IV$9,Totals!$D20,'Allocation to schools'!$H$68:$IV$68)</f>
        <v>0</v>
      </c>
      <c r="BX20" s="71">
        <f ca="1">SUMIF(Calculation!$E$4:$CS$4,Totals!$D20,Calculation!$E$1483:$Z$1483)+SUMIF(Calculation!$E$4:$CS$4,Totals!$D20,Calculation!$E$1488:$Z$1488)+SUMIF('Allocation to schools'!$H$9:$IV$9,Totals!$D20,'Allocation to schools'!$H$69:$IV$69)-SUMIF(Calculation!$E$4:$CS$4,Totals!$D20,Calculation!$E$990:$Z$990)-SUMIF(Calculation!$E$4:$CS$4,Totals!$D20,Calculation!$E$1086:$Z$1086)-SUMIF(Calculation!$E$4:$CS$4,Totals!$D20,Calculation!$E$1155:$Z$1155)</f>
        <v>0</v>
      </c>
      <c r="BY20" s="71">
        <f ca="1">SUMIF(Calculation!$E$4:$CS$4,Totals!$D20,Calculation!$E$1599:$Z$1599)+SUMIF(Calculation!$E$4:$CS$4,Totals!$D20,Calculation!$E$1608:$Z$1608)+SUMIFS('Allocation to schools'!$H$61:$GI$61,'Allocation to schools'!$H$9:$GI$9,Totals!$D20,'Allocation to schools'!$H$10:$GI$10,"from federal sources")</f>
        <v>0</v>
      </c>
      <c r="BZ20" s="71">
        <f ca="1">SUMIF(Calculation!$E$4:$CS$4,Totals!$D20,Calculation!$E$1600:$Z$1600)+SUMIF(Calculation!$E$4:$CS$4,Totals!$D20,Calculation!$E$1609:$Z$1609)+SUMIFS('Allocation to schools'!$H$62:$GI$62,'Allocation to schools'!$H$9:$GI$9,Totals!$D20,'Allocation to schools'!$H$10:$GI$10,"from federal sources")</f>
        <v>0</v>
      </c>
      <c r="CA20" s="71">
        <f ca="1">SUMIF(Calculation!$E$4:$CS$4,Totals!$D20,Calculation!$E$1607:$Z$1607)+SUMIF(Calculation!$E$4:$CS$4,Totals!$D20,Calculation!$E$1616:$Z$1616)+SUMIFS('Allocation to schools'!$H$193:$GI$193,'Allocation to schools'!$H$9:$GI$9,Totals!$D20,'Allocation to schools'!$H$10:$GI$10,"from federal sources")</f>
        <v>0</v>
      </c>
      <c r="CB20" s="72">
        <f ca="1">SUMIF(Calculation!$E$4:$CS$4,Totals!$D20,Calculation!$E$1284:$Z$1284)+SUMIF(Calculation!$E$4:$CS$4,Totals!$D20,Calculation!$E$1295:$Z$1295)+SUMIF('Allocation to schools'!$H$9:$IV$9,Totals!$D20,'Allocation to schools'!$H$70:$IV$70)</f>
        <v>0</v>
      </c>
      <c r="CC20" s="72">
        <f ca="1">SUMIF(Calculation!$E$4:$CS$4,Totals!$D20,Calculation!$E$61:$Z$61)+SUMIF('Allocation to schools'!$H$9:$IV$9,Totals!$D20,'Allocation to schools'!$H$71:$IV$71)</f>
        <v>0</v>
      </c>
      <c r="CD20" s="72">
        <f ca="1">SUMIF(Calculation!$E$4:$CS$4,Totals!$D20,Calculation!$E$166:$Z$166)+SUMIF('Allocation to schools'!$H$9:$IV$9,Totals!$D20,'Allocation to schools'!$H$72:$IV$72)</f>
        <v>0</v>
      </c>
      <c r="CE20" s="72">
        <f ca="1">SUMIF(Calculation!$E$4:$CS$4,Totals!$D20,Calculation!$E$431:$Z$431)+SUMIF('Allocation to schools'!$H$9:$IV$9,Totals!$D20,'Allocation to schools'!$H$73:$IV$73)</f>
        <v>0</v>
      </c>
      <c r="CF20" s="72">
        <f ca="1">SUMIF(Calculation!$E$4:$CS$4,Totals!$D20,Calculation!$E$689:$Z$689)+SUMIF('Allocation to schools'!$H$9:$IV$9,Totals!$D20,'Allocation to schools'!$H$74:$IV$74)</f>
        <v>0</v>
      </c>
      <c r="CG20" s="72">
        <f>SUMIF('Data entry'!$B$13:$CS$13,Totals!$D20,'Data entry'!$B$53:$CS$53)</f>
        <v>0</v>
      </c>
      <c r="CH20" s="72">
        <f ca="1">SUMIF(Calculation!$E$4:$CS$4,Totals!$D20,Calculation!$E$1004:$Z$1004)+SUMIF('Allocation to schools'!$H$9:$IV$9,Totals!$D20,'Allocation to schools'!$H$76:$IV$76)</f>
        <v>0</v>
      </c>
      <c r="CI20" s="72">
        <f ca="1">SUMIF(Calculation!$E$4:$CS$4,Totals!$D20,Calculation!$E$1169:$Z$1169)+SUMIF('Allocation to schools'!$H$9:$IV$9,Totals!$D20,'Allocation to schools'!$H$77:$IV$77)</f>
        <v>0</v>
      </c>
      <c r="CJ20" s="71">
        <f ca="1">SUMIF(Calculation!$E$4:$CS$4,Totals!$D20,Calculation!$E$1493:$Z$1493)+SUMIF('Allocation to schools'!$H$9:$IV$9,Totals!$D20,'Allocation to schools'!$H$78:$IV$78)-SUMIF(Calculation!$E$4:$CS$4,Totals!$D20,Calculation!$E$1004:$Z$1004)-SUMIF(Calculation!$E$4:$CS$4,Totals!$D20,Calculation!$E$1169:$Z$1169)</f>
        <v>0</v>
      </c>
      <c r="CK20" s="71">
        <f ca="1">SUMIF(Calculation!$E$4:$CS$4,Totals!$D20,Calculation!$E$1617:$Z$1617)+SUMIFS('Allocation to schools'!$H$71:$GI$71,'Allocation to schools'!$H$9:$GI$9,Totals!$D20,'Allocation to schools'!$H$10:$GI$10,"from federal sources")</f>
        <v>0</v>
      </c>
      <c r="CL20" s="71">
        <f ca="1">SUMIF(Calculation!$E$4:$CS$4,Totals!$D20,Calculation!$E$1618:$Z$1618)+SUMIFS('Allocation to schools'!$H$72:$GI$72,'Allocation to schools'!$H$9:$GI$9,Totals!$D20,'Allocation to schools'!$H$10:$GI$10,"from federal sources")</f>
        <v>0</v>
      </c>
      <c r="CM20" s="71">
        <f ca="1">SUMIF(Calculation!$E$4:$CS$4,Totals!$D20,Calculation!$E$1625:$Z$1625)+SUMIFS('Allocation to schools'!$H$194:$GI$194,'Allocation to schools'!$H$9:$GI$9,Totals!$D20,'Allocation to schools'!$H$10:$GI$10,"from federal sources")</f>
        <v>0</v>
      </c>
      <c r="CN20" s="72">
        <f ca="1">SUMIF(Calculation!$E$4:$CS$4,Totals!$D20,Calculation!$E$1306:$Z$1306)+SUMIF('Allocation to schools'!$H$9:$IV$9,Totals!$D20,'Allocation to schools'!$H$79:$IV$79)</f>
        <v>0</v>
      </c>
      <c r="CO20" s="72">
        <f ca="1">SUMIF(Calculation!$E$4:$CS$4,Totals!$D20,Calculation!$E$68:$Z$68)+SUMIF('Allocation to schools'!$H$9:$IV$9,Totals!$D20,'Allocation to schools'!$H$80:$IV$80)</f>
        <v>0</v>
      </c>
      <c r="CP20" s="72">
        <f ca="1">SUMIF(Calculation!$E$4:$CS$4,Totals!$D20,Calculation!$E$173:$Z$173)+SUMIF('Allocation to schools'!$H$9:$IV$9,Totals!$D20,'Allocation to schools'!$H$81:$IV$81)</f>
        <v>0</v>
      </c>
      <c r="CQ20" s="72">
        <f ca="1">SUMIF(Calculation!$E$4:$CS$4,Totals!$D20,Calculation!$E$458:$Z$458)+SUMIF('Allocation to schools'!$H$9:$IV$9,Totals!$D20,'Allocation to schools'!$H$82:$IV$82)</f>
        <v>0</v>
      </c>
      <c r="CR20" s="72">
        <f ca="1">SUMIF(Calculation!$E$4:$CS$4,Totals!$D20,Calculation!$E$696:$Z$696)+SUMIF('Allocation to schools'!$H$9:$IV$9,Totals!$D20,'Allocation to schools'!$H$83:$IV$83)</f>
        <v>0</v>
      </c>
      <c r="CS20" s="72">
        <f>SUMIF('Data entry'!$B$13:$CS$13,Totals!$D20,'Data entry'!$B$55:$CS$55)</f>
        <v>0</v>
      </c>
      <c r="CT20" s="72">
        <f ca="1">SUMIF(Calculation!$E$4:$CS$4,Totals!$D20,Calculation!$E$1011:$Z$1011)+SUMIF('Allocation to schools'!$H$9:$IV$9,Totals!$D20,'Allocation to schools'!$H$85:$IV$85)</f>
        <v>0</v>
      </c>
      <c r="CU20" s="72">
        <f ca="1">SUMIF(Calculation!$E$4:$CS$4,Totals!$D20,Calculation!$E$1176:$Z$1176)+SUMIF('Allocation to schools'!$H$9:$IV$9,Totals!$D20,'Allocation to schools'!$H$86:$IV$86)</f>
        <v>0</v>
      </c>
      <c r="CV20" s="71">
        <f ca="1">SUMIF(Calculation!$E$4:$CS$4,Totals!$D20,Calculation!$E$1498:$Z$1498)+SUMIF('Allocation to schools'!$H$9:$IV$9,Totals!$D20,'Allocation to schools'!$H$87:$IV$87)-SUMIF(Calculation!$E$4:$CS$4,Totals!$D20,Calculation!$E$1011:$Z$1011)-SUMIF(Calculation!$E$4:$CS$4,Totals!$D20,Calculation!$E$1176:$Z$1176)</f>
        <v>0</v>
      </c>
      <c r="CW20" s="71">
        <f ca="1">SUMIF(Calculation!$E$4:$CS$4,Totals!$D20,Calculation!$E$1626:$Z$1626)+SUMIFS('Allocation to schools'!$H$80:$GI$80,'Allocation to schools'!$H$9:$GI$9,Totals!$D20,'Allocation to schools'!$H$10:$GI$10,"from federal sources")</f>
        <v>0</v>
      </c>
      <c r="CX20" s="71">
        <f ca="1">SUMIF(Calculation!$E$4:$CS$4,Totals!$D20,Calculation!$E$1627:$Z$1627)+SUMIFS('Allocation to schools'!$H$81:$GI$81,'Allocation to schools'!$H$9:$GI$9,Totals!$D20,'Allocation to schools'!$H$10:$GI$10,"from federal sources")</f>
        <v>0</v>
      </c>
      <c r="CY20" s="71">
        <f ca="1">SUMIF(Calculation!$E$4:$CS$4,Totals!$D20,Calculation!$E$1634:$Z$1634)+SUMIFS('Allocation to schools'!$H$195:$GI$195,'Allocation to schools'!$H$9:$GI$9,Totals!$D20,'Allocation to schools'!$H$10:$GI$10,"from federal sources")</f>
        <v>0</v>
      </c>
      <c r="CZ20" s="72">
        <f ca="1">SUMIF(Calculation!$E$4:$CS$4,Totals!$D20,Calculation!$E$75:$Z$75)+SUMIF('Allocation to schools'!$H$9:$IV$9,Totals!$D20,'Allocation to schools'!$H$88:$IV$88)</f>
        <v>0</v>
      </c>
      <c r="DA20" s="72">
        <f ca="1">SUMIF(Calculation!$E$4:$CS$4,Totals!$D20,Calculation!$E$180:$Z$180)+SUMIF('Allocation to schools'!$H$9:$IV$9,Totals!$D20,'Allocation to schools'!$H$89:$IV$89)</f>
        <v>0</v>
      </c>
      <c r="DB20" s="72">
        <f ca="1">SUMIF(Calculation!$E$4:$CS$4,Totals!$D20,Calculation!$E$485:$Z$485)+SUMIF('Allocation to schools'!$H$9:$IV$9,Totals!$D20,'Allocation to schools'!$H$90:$IV$90)</f>
        <v>0</v>
      </c>
      <c r="DC20" s="72">
        <f ca="1">SUMIF(Calculation!$E$4:$CS$4,Totals!$D20,Calculation!$E$703:$Z$703)+SUMIF('Allocation to schools'!$H$9:$IV$9,Totals!$D20,'Allocation to schools'!$H$91:$IV$91)</f>
        <v>0</v>
      </c>
      <c r="DD20" s="72">
        <f>SUMIF('Data entry'!$B$13:$CS$13,Totals!$D20,'Data entry'!$B$57:$CS$57)</f>
        <v>0</v>
      </c>
      <c r="DE20" s="72">
        <f ca="1">SUMIF(Calculation!$E$4:$CS$4,Totals!$D20,Calculation!$E$1018:$Z$1018)+SUMIF('Allocation to schools'!$H$9:$IV$9,Totals!$D20,'Allocation to schools'!$H$93:$IV$93)</f>
        <v>0</v>
      </c>
      <c r="DF20" s="72">
        <f ca="1">SUMIF(Calculation!$E$4:$CS$4,Totals!$D20,Calculation!$E$1183:$Z$1183)+SUMIF('Allocation to schools'!$H$9:$IV$9,Totals!$D20,'Allocation to schools'!$H$94:$IV$94)</f>
        <v>0</v>
      </c>
      <c r="DG20" s="71">
        <f ca="1">SUMIF(Calculation!$E$4:$CS$4,Totals!$D20,Calculation!$E$1503:$Z$1503)+SUMIF('Allocation to schools'!$H$9:$IV$9,Totals!$D20,'Allocation to schools'!$H$95:$IV$95)-SUMIF(Calculation!$E$4:$CS$4,Totals!$D20,Calculation!$E$1018:$Z$1018)-SUMIF(Calculation!$E$4:$CS$4,Totals!$D20,Calculation!$E$1183:$Z$1183)</f>
        <v>0</v>
      </c>
      <c r="DH20" s="71">
        <f ca="1">SUMIF(Calculation!$E$4:$CS$4,Totals!$D20,Calculation!$E$1635:$Z$1635)+SUMIFS('Allocation to schools'!$H$88:$GI$88,'Allocation to schools'!$H$9:$GI$9,Totals!$D20,'Allocation to schools'!$H$10:$GI$10,"from federal sources")</f>
        <v>0</v>
      </c>
      <c r="DI20" s="71">
        <f ca="1">SUMIF(Calculation!$E$4:$CS$4,Totals!$D20,Calculation!$E$1636:$Z$1636)+SUMIFS('Allocation to schools'!$H$89:$GI$89,'Allocation to schools'!$H$9:$GI$9,Totals!$D20,'Allocation to schools'!$H$10:$GI$10,"from federal sources")</f>
        <v>0</v>
      </c>
      <c r="DJ20" s="71">
        <f ca="1">SUMIF(Calculation!$E$4:$CS$4,Totals!$D20,Calculation!$E$1643:$Z$1643)+SUMIFS('Allocation to schools'!$H$196:$GI$196,'Allocation to schools'!$H$9:$GI$9,Totals!$D20,'Allocation to schools'!$H$10:$GI$10,"from federal sources")+IF(SUMIFS('Allocation to schools'!$H$196:$GI$196,'Allocation to schools'!$H$9:$GI$9,Totals!$D20,'Allocation to schools'!$H$10:$GI$10,"from federal sources")&gt;0,0,SUMIF('Data entry'!$B$13:$CS$13,Totals!$D20,'Data entry'!$B$98:$CS$98))</f>
        <v>0</v>
      </c>
      <c r="DK20" s="72">
        <f ca="1">SUMIF(Calculation!$E$4:$CS$4,Totals!$D20,Calculation!$E$1317:$Z$1317)+SUMIF('Allocation to schools'!$H$9:$IV$9,Totals!$D20,'Allocation to schools'!$H$96:$IV$96)</f>
        <v>0</v>
      </c>
      <c r="DL20" s="68"/>
      <c r="DM20" s="68"/>
      <c r="DN20" s="68"/>
      <c r="DO20" s="68"/>
      <c r="DP20" s="68"/>
      <c r="DQ20" s="68"/>
      <c r="DR20" s="68"/>
      <c r="DS20" s="68"/>
      <c r="DT20" s="72">
        <f ca="1">SUMIF(Calculation!$E$4:$CS$4,Totals!$D20,Calculation!$E$1339:$Z$1339)+SUMIF('Allocation to schools'!$H$9:$IV$9,Totals!$D20,'Allocation to schools'!$H$105:$IV$105)</f>
        <v>0</v>
      </c>
      <c r="DU20" s="72">
        <f ca="1">SUMIF(Calculation!$E$4:$CS$4,Totals!$D20,Calculation!$E$89:$Z$89)+SUMIF('Allocation to schools'!$H$9:$IV$9,Totals!$D20,'Allocation to schools'!$H$106:$IV$106)</f>
        <v>0</v>
      </c>
      <c r="DV20" s="72">
        <f ca="1">SUMIF(Calculation!$E$4:$CS$4,Totals!$D20,Calculation!$E$194:$Z$194)+SUMIF('Allocation to schools'!$H$9:$IV$9,Totals!$D20,'Allocation to schools'!$H$107:$IV$107)</f>
        <v>0</v>
      </c>
      <c r="DW20" s="72">
        <f ca="1">SUMIF(Calculation!$E$4:$CS$4,Totals!$D20,Calculation!$E$539:$Z$539)+SUMIF('Allocation to schools'!$H$9:$IV$9,Totals!$D20,'Allocation to schools'!$H$108:$IV$108)</f>
        <v>0</v>
      </c>
      <c r="DX20" s="72">
        <f ca="1">SUMIF(Calculation!$E$4:$CS$4,Totals!$D20,Calculation!$E$717:$Z$717)+SUMIF('Allocation to schools'!$H$9:$IV$9,Totals!$D20,'Allocation to schools'!$H$109:$IV$109)</f>
        <v>0</v>
      </c>
      <c r="DY20" s="72">
        <f>SUMIF('Data entry'!$B$13:$CS$13,Totals!$D20,'Data entry'!$B$59:$CS$59)</f>
        <v>0</v>
      </c>
      <c r="DZ20" s="72">
        <f ca="1">SUMIF(Calculation!$E$4:$CS$4,Totals!$D20,Calculation!$E$1032:$Z$1032)+SUMIF('Allocation to schools'!$H$9:$IV$9,Totals!$D20,'Allocation to schools'!$H$111:$IV$111)</f>
        <v>0</v>
      </c>
      <c r="EA20" s="72">
        <f ca="1">SUMIF(Calculation!$E$4:$CS$4,Totals!$D20,Calculation!$E$1197:$Z$1197)+SUMIF('Allocation to schools'!$H$9:$IV$9,Totals!$D20,'Allocation to schools'!$H$112:$IV$112)</f>
        <v>0</v>
      </c>
      <c r="EB20" s="71">
        <f ca="1">SUMIF(Calculation!$E$4:$CS$4,Totals!$D20,Calculation!$E$1508:$Z$1508)+SUMIF('Allocation to schools'!$H$9:$IV$9,Totals!$D20,'Allocation to schools'!$H$113:$IV$113)-SUMIF(Calculation!$E$4:$CS$4,Totals!$D20,Calculation!$E$1032:$Z$1032)-SUMIF(Calculation!$E$4:$CS$4,Totals!$D20,Calculation!$E$1197:$Z$1197)</f>
        <v>0</v>
      </c>
      <c r="EC20" s="71">
        <f ca="1">SUMIF(Calculation!$E$4:$CS$4,Totals!$D20,Calculation!$E$1644:$Z$1644)+SUMIFS('Allocation to schools'!$H$106:$GI$106,'Allocation to schools'!$H$9:$GI$9,Totals!$D20,'Allocation to schools'!$H$10:$GI$10,"from federal sources")</f>
        <v>0</v>
      </c>
      <c r="ED20" s="71">
        <f ca="1">SUMIF(Calculation!$E$4:$CS$4,Totals!$D20,Calculation!$E$1645:$Z$1645)+SUMIFS('Allocation to schools'!$H$107:$GI$107,'Allocation to schools'!$H$9:$GI$9,Totals!$D20,'Allocation to schools'!$H$10:$GI$10,"from federal sources")</f>
        <v>0</v>
      </c>
      <c r="EE20" s="71">
        <f ca="1">SUMIF(Calculation!$E$4:$CS$4,Totals!$D20,Calculation!$E$1652:$Z$1652)+SUMIFS('Allocation to schools'!$H$198:$GI$198,'Allocation to schools'!$H$9:$GI$9,Totals!$D20,'Allocation to schools'!$H$10:$GI$10,"from federal sources")</f>
        <v>0</v>
      </c>
      <c r="EF20" s="72">
        <f ca="1">SUMIF(Calculation!$E$4:$CS$4,Totals!$D20,Calculation!$E$1350:$Z$1350)+SUMIF('Allocation to schools'!$H$9:$IV$9,Totals!$D20,'Allocation to schools'!$H$114:$IV$114)</f>
        <v>0</v>
      </c>
      <c r="EG20" s="72">
        <f ca="1">SUMIF(Calculation!$E$4:$CS$4,Totals!$D20,Calculation!$E$96:$Z$96)+SUMIF('Allocation to schools'!$H$9:$IV$9,Totals!$D20,'Allocation to schools'!$H$115:$IV$115)</f>
        <v>0</v>
      </c>
      <c r="EH20" s="72">
        <f ca="1">SUMIF(Calculation!$E$4:$CS$4,Totals!$D20,Calculation!$E$201:$Z$201)+SUMIF('Allocation to schools'!$H$9:$IV$9,Totals!$D20,'Allocation to schools'!$H$116:$IV$116)</f>
        <v>0</v>
      </c>
      <c r="EI20" s="72">
        <f ca="1">SUMIF(Calculation!$E$4:$CS$4,Totals!$D20,Calculation!$E$566:$Z$566)+SUMIF('Allocation to schools'!$H$9:$IV$9,Totals!$D20,'Allocation to schools'!$H$117:$IV$117)</f>
        <v>0</v>
      </c>
      <c r="EJ20" s="72">
        <f ca="1">SUMIF(Calculation!$E$4:$CS$4,Totals!$D20,Calculation!$E$724:$Z$724)+SUMIF('Allocation to schools'!$H$9:$IV$9,Totals!$D20,'Allocation to schools'!$H$118:$IV$118)</f>
        <v>0</v>
      </c>
      <c r="EK20" s="72">
        <f>SUMIF('Data entry'!$B$13:$CS$13,Totals!$D20,'Data entry'!$B$61:$CS$61)</f>
        <v>0</v>
      </c>
      <c r="EL20" s="72">
        <f ca="1">SUMIF(Calculation!$E$4:$CS$4,Totals!$D20,Calculation!$E$1039:$Z$1039)+SUMIF('Allocation to schools'!$H$9:$IV$9,Totals!$D20,'Allocation to schools'!$H$120:$IV$120)</f>
        <v>0</v>
      </c>
      <c r="EM20" s="72">
        <f ca="1">SUMIF(Calculation!$E$4:$CS$4,Totals!$D20,Calculation!$E$1204:$Z$1204)+SUMIF('Allocation to schools'!$H$9:$IV$9,Totals!$D20,'Allocation to schools'!$H$121:$IV$121)</f>
        <v>0</v>
      </c>
      <c r="EN20" s="71">
        <f ca="1">SUMIF(Calculation!$E$4:$CS$4,Totals!$D20,Calculation!$E$1527:$Z$1527)+SUMIF('Allocation to schools'!$H$9:$IV$9,Totals!$D20,'Allocation to schools'!$H$122:$IV$122)-SUMIF(Calculation!$E$4:$CS$4,Totals!$D20,Calculation!$E$1039:$Z$1039)-SUMIF(Calculation!$E$4:$CS$4,Totals!$D20,Calculation!$E$1204:$Z$1204)</f>
        <v>0</v>
      </c>
      <c r="EO20" s="72">
        <f ca="1">SUMIF(Calculation!$E$4:$CS$4,Totals!$D20,Calculation!$E$1361:$Z$1361)+SUMIF('Allocation to schools'!$H$9:$IV$9,Totals!$D20,'Allocation to schools'!$H$123:$IV$123)</f>
        <v>0</v>
      </c>
      <c r="EP20" s="72">
        <f>SUMIF('Data entry'!$B$13:$CS$13,Totals!$D20,'Data entry'!$B$67:$CS$67)</f>
        <v>0</v>
      </c>
      <c r="EQ20" s="70">
        <f ca="1">SUMIF(Calculation!$E$4:$CS$4,Totals!$D20,Calculation!$E$1559:$Z$1559)+SUMIF('Allocation to schools'!$H$9:$IV$9,Totals!$D20,'Allocation to schools'!$H$127:$IV$127)</f>
        <v>0</v>
      </c>
      <c r="ER20" s="68"/>
      <c r="ES20" s="72">
        <f>SUMIF('Data entry'!$B$13:$CS$13,Totals!$D20,'Data entry'!$B$62:$CS$62)</f>
        <v>0</v>
      </c>
      <c r="ET20" s="72">
        <f>SUMIF('Data entry'!$B$13:$CS$13,Totals!$D20,'Data entry'!$B$63:$CS$63)</f>
        <v>0</v>
      </c>
      <c r="EU20" s="70">
        <f ca="1">SUMIF(Calculation!$E$4:$CS$4,Totals!$D20,Calculation!$E$110:$Z$110)+SUMIFS('Allocation to schools'!$H$167:$GI$167,'Allocation to schools'!$H$9:$GI$9,Totals!$D20,'Allocation to schools'!$H$10:$GI$10,"from federal sources")</f>
        <v>0</v>
      </c>
      <c r="EV20" s="72">
        <f ca="1">SUMIF(Calculation!$E$4:$CS$4,Totals!$D20,Calculation!$E$215:$Z$215)+SUMIFS('Allocation to schools'!$H$168:$GI$168,'Allocation to schools'!$H$9:$GI$9,Totals!$D20,'Allocation to schools'!$H$10:$GI$10,"from federal sources")</f>
        <v>0</v>
      </c>
      <c r="EW20" s="72">
        <f ca="1">SUMIF(Calculation!$E$4:$CS$4,Totals!$D20,Calculation!$E$633:$Z$633)+SUMIFS('Allocation to schools'!$H$169:$GI$169,'Allocation to schools'!$H$9:$GI$9,Totals!$D20,'Allocation to schools'!$H$10:$GI$10,"from federal sources")</f>
        <v>0</v>
      </c>
      <c r="EX20" s="72">
        <f ca="1">SUMIF(Calculation!$E$4:$CS$4,Totals!$D20,Calculation!$E$738:$Z$738)+SUMIFS('Allocation to schools'!$F$170:$GI$170,'Allocation to schools'!$F$9:$GI$9,Totals!$D20,'Allocation to schools'!$F$10:$GI$10,"from federal sources")+IF(SUMIFS('Allocation to schools'!$F$88:$GI$88,'Allocation to schools'!$F$9:$GI$9,Totals!$D20,'Allocation to schools'!$F$10:$GI$10,"from federal sources")+SUMIFS('Allocation to schools'!$F$91:$GI$91,'Allocation to schools'!$F$9:$GI$9,Totals!$D20,'Allocation to schools'!$F$10:$GI$10,"from federal sources")&gt;0,0,SUMIF('Data entry'!$B$13:$CS$13,Totals!$D20,'Data entry'!$B$98:$CS$98))</f>
        <v>0</v>
      </c>
      <c r="EY20" s="72">
        <f>SUMIF('Data entry'!$B$13:$CS$13,Totals!$D20,'Data entry'!$B$65:$CS$65)</f>
        <v>0</v>
      </c>
      <c r="EZ20" s="72">
        <f ca="1">SUMIF(Calculation!$E$4:$CS$4,Totals!$D20,Calculation!$E$1053:$Z$1053)+SUMIFS('Allocation to schools'!$H$172:$GI$172,'Allocation to schools'!$H$9:$GI$9,Totals!$D20,'Allocation to schools'!$H$10:$GI$10,"from federal sources")</f>
        <v>0</v>
      </c>
      <c r="FA20" s="72">
        <f ca="1">SUMIF(Calculation!$E$4:$CS$4,Totals!$D20,Calculation!$E$1065:$Z$1065)+SUMIFS('Allocation to schools'!$H$173:$GI$173,'Allocation to schools'!$H$9:$GI$9,Totals!$D20,'Allocation to schools'!$H$10:$GI$10,"from federal sources")</f>
        <v>0</v>
      </c>
      <c r="FB20" s="72">
        <f ca="1">SUMIF(Calculation!$E$4:$CS$4,Totals!$D20,Calculation!$E$1113:$Z$1113)+SUMIFS('Allocation to schools'!$H$174:$GI$174,'Allocation to schools'!$H$9:$GI$9,Totals!$D20,'Allocation to schools'!$H$10:$GI$10,"from federal sources")</f>
        <v>0</v>
      </c>
      <c r="FC20" s="72">
        <f ca="1">SUMIF(Calculation!$E$4:$CS$4,Totals!$D20,Calculation!$E$1218:$Z$1218)+SUMIFS('Allocation to schools'!$H$175:$GI$175,'Allocation to schools'!$H$9:$GI$9,Totals!$D20,'Allocation to schools'!$H$10:$GI$10,"from federal sources")</f>
        <v>0</v>
      </c>
      <c r="FD20" s="71">
        <f ca="1">SUMIF(Calculation!$E$4:$CS$4,Totals!$D20,Calculation!$E$1522:$Z$1522)+SUMIFS('Allocation to schools'!$H$176:$GI$176,'Allocation to schools'!$H$9:$GI$9,Totals!$D20,'Allocation to schools'!$H$10:$GI$10,"from federal sources")-SUMIF(Calculation!$E$4:$CS$4,Totals!$D20,Calculation!$E$1053:$Z$1053)-SUMIF(Calculation!$E$4:$CS$4,Totals!$D20,Calculation!$E$1065:$Z$1065)-SUMIF(Calculation!$E$4:$CS$4,Totals!$D20,Calculation!$E$1113:$Z$1113)-SUMIF(Calculation!$E$4:$CS$4,Totals!$D20,Calculation!$E$1218:$Z$1218)</f>
        <v>0</v>
      </c>
      <c r="FE20" s="72">
        <f ca="1">SUMIF(Calculation!$E$4:$CS$4,Totals!$D20,Calculation!$E$1392:$Z$1392)+SUMIFS('Allocation to schools'!$H$177:$GI$177,'Allocation to schools'!$H$9:$GI$9,Totals!$D20,'Allocation to schools'!$H$10:$GI$10,"from federal sources")</f>
        <v>0</v>
      </c>
      <c r="FF20" s="72">
        <f ca="1">(SUMIF(Calculation!$E$4:$CS$4,Totals!$D20,Calculation!$E$97:$Z$97)-SUMIF(Calculation!$E$4:$CS$4,Totals!$D20,Calculation!$E$110:$Z$110))+SUMIFS('Allocation to schools'!$H$167:$GI$167,'Allocation to schools'!$H$9:$GI$9,Totals!$D20,'Allocation to schools'!$H$10:$GI$10,"from local &amp; State sources")</f>
        <v>0</v>
      </c>
      <c r="FG20" s="72">
        <f ca="1">(SUMIF(Calculation!$E$4:$CS$4,Totals!$D20,Calculation!$E$202:$Z$202)-SUMIF(Calculation!$E$4:$CS$4,Totals!$D20,Calculation!$E$215:$Z$215))+SUMIFS('Allocation to schools'!$H$168:$GI$168,'Allocation to schools'!$H$9:$GI$9,Totals!$D20,'Allocation to schools'!$H$10:$GI$10,"from local &amp; State sources")</f>
        <v>0</v>
      </c>
      <c r="FH20" s="72">
        <f ca="1">(SUMIF(Calculation!$E$4:$CS$4,Totals!$D20,Calculation!$E$567:$Z$567)-SUMIF(Calculation!$E$4:$CS$4,Totals!$D20,Calculation!$E$633:$Z$633))+SUMIFS('Allocation to schools'!$H$169:$GI$169,'Allocation to schools'!$H$9:$GI$9,Totals!$D20,'Allocation to schools'!$H$10:$GI$10,"from local &amp; State sources")</f>
        <v>0</v>
      </c>
      <c r="FI20" s="72">
        <f ca="1">SUMIF(Calculation!$E$4:$CS$4,Totals!$D20,Calculation!$E$725:$Z$725)-SUMIF(Calculation!$E$4:$CS$4,Totals!$D20,Calculation!$E$738:$Z$738)+SUMIFS('Allocation to schools'!$F$170:$GI$170,'Allocation to schools'!$F$9:$GI$9,Totals!$D20,'Allocation to schools'!$F$10:$GI$10,"from local &amp; State sources")-IF(SUMIFS('Allocation to schools'!$F$88:$GI$88,'Allocation to schools'!$F$9:$GI$9,Totals!$D20,'Allocation to schools'!$F$10:$GI$10,"from federal sources")+SUMIFS('Allocation to schools'!$F$91:$GI$91,'Allocation to schools'!$F$9:$GI$9,Totals!$D20,'Allocation to schools'!$F$10:$GI$10,"from federal sources")&gt;0,0,SUMIF('Data entry'!$B$13:$CS$13,Totals!$D20,'Data entry'!$B$98:$CS$98))</f>
        <v>0</v>
      </c>
      <c r="FJ20" s="72">
        <f>SUMIF('Data entry'!$B$13:$CS$13,Totals!$D20,'Data entry'!$B$64:$CS$64)-SUMIF('Data entry'!$B$13:$CS$13,Totals!$D20,'Data entry'!$B$65:$CS$65)</f>
        <v>0</v>
      </c>
      <c r="FK20" s="72">
        <f ca="1">(SUMIF(Calculation!$E$4:$CS$4,Totals!$D20,Calculation!$E$1040:$Z$1040)-SUMIF(Calculation!$E$4:$CS$4,Totals!$D20,Calculation!$E$1053:$Z$1053))+SUMIFS('Allocation to schools'!$H$172:$GI$172,'Allocation to schools'!$H$9:$GI$9,Totals!$D20,'Allocation to schools'!$H$10:$GI$10,"from local &amp; State sources")</f>
        <v>0</v>
      </c>
      <c r="FL20" s="72">
        <f ca="1">(SUMIF(Calculation!$E$4:$CS$4,Totals!$D20,Calculation!$E$1060:$Z$1060)-SUMIF(Calculation!$E$4:$CS$4,Totals!$D20,Calculation!$E$1065:$Z$1065))+SUMIFS('Allocation to schools'!$H$173:$GI$173,'Allocation to schools'!$H$9:$GI$9,Totals!$D20,'Allocation to schools'!$H$10:$GI$10,"from local &amp; State sources")</f>
        <v>0</v>
      </c>
      <c r="FM20" s="72">
        <f ca="1">(SUMIF(Calculation!$E$4:$CS$4,Totals!$D20,Calculation!$E$1086:$Z$1086)-SUMIF(Calculation!$E$4:$CS$4,Totals!$D20,Calculation!$E$1113:$Z$1113))+SUMIFS('Allocation to schools'!$H$174:$GI$174,'Allocation to schools'!$H$9:$GI$9,Totals!$D20,'Allocation to schools'!$H$10:$GI$10,"from local &amp; State sources")</f>
        <v>0</v>
      </c>
      <c r="FN20" s="72">
        <f ca="1">(SUMIF(Calculation!$E$4:$CS$4,Totals!$D20,Calculation!$E$1205:$Z$1205)-SUMIF(Calculation!$E$4:$CS$4,Totals!$D20,Calculation!$E$1218:$Z$1218))+SUMIFS('Allocation to schools'!$H$175:$GI$175,'Allocation to schools'!$H$9:$GI$9,Totals!$D20,'Allocation to schools'!$H$10:$GI$10,"from local &amp; State sources")</f>
        <v>0</v>
      </c>
      <c r="FO20" s="71">
        <f ca="1">(SUMIF(Calculation!$E$4:$CS$4,Totals!$D20,Calculation!$E$1509:$Z$1509)-SUMIF(Calculation!$E$4:$CS$4,Totals!$D20,Calculation!$E$1522:$Z$1522))+SUMIFS('Allocation to schools'!$H$176:$GI$176,'Allocation to schools'!$H$9:$GI$9,Totals!$D20,'Allocation to schools'!$H$10:$GI$10,"from local &amp; State sources")-(SUMIF(Calculation!$E$4:$CS$4,Totals!$D20,Calculation!$E$1040:$Z$1040)-SUMIF(Calculation!$E$4:$CS$4,Totals!$D20,Calculation!$E$1053:$Z$1053))-(SUMIF(Calculation!$E$4:$CS$4,Totals!$D20,Calculation!$E$1060:$Z$1060)-SUMIF(Calculation!$E$4:$CS$4,Totals!$D20,Calculation!$E$1065:$Z$1065))-(SUMIF(Calculation!$E$4:$CS$4,Totals!$D20,Calculation!$E$1086:$Z$1086)-SUMIF(Calculation!$E$4:$CS$4,Totals!$D20,Calculation!$E$1113:$Z$1113))-(SUMIF(Calculation!$E$4:$CS$4,Totals!$D20,Calculation!$E$1205:$Z$1205)-SUMIF(Calculation!$E$4:$CS$4,Totals!$D20,Calculation!$E$1218:$Z$1218))</f>
        <v>0</v>
      </c>
      <c r="FP20" s="72">
        <f ca="1">(SUMIF(Calculation!$E$4:$CS$4,Totals!$D20,Calculation!$E$1373:$Z$1373)-SUMIF(Calculation!$E$4:$CS$4,Totals!$D20,Calculation!$E$1392:$Z$1392))+SUMIFS('Allocation to schools'!$H$177:$GI$177,'Allocation to schools'!$H$9:$GI$9,Totals!$D20,'Allocation to schools'!$H$10:$GI$10,"from local &amp; State sources")</f>
        <v>0</v>
      </c>
      <c r="FQ20" s="72">
        <f>SUMIF('Data entry'!$B$13:$CS$13,Totals!$D20,'Data entry'!$B$15:$CS$15)</f>
        <v>0</v>
      </c>
      <c r="FR20" s="72">
        <f>SUMIF('Data entry'!$B$13:$CS$13,Totals!$D20,'Data entry'!$B$16:$CS$16)</f>
        <v>0</v>
      </c>
      <c r="FS20" s="72">
        <f>SUMIF('Data entry'!$B$13:$CS$13,Totals!$D20,'Data entry'!$B$17:$CS$17)</f>
        <v>0</v>
      </c>
      <c r="FT20" s="72">
        <f>SUMIF('Data entry'!$B$13:$CS$13,Totals!$D20,'Data entry'!$B$18:$CS$18)</f>
        <v>0</v>
      </c>
      <c r="FU20" s="72">
        <f>SUMIF('Data entry'!$B$13:$CS$13,Totals!$D20,'Data entry'!$B$19:$CS$19)</f>
        <v>0</v>
      </c>
      <c r="FV20" s="72">
        <f>SUMIF('Data entry'!$B$13:$CS$13,Totals!$D20,'Data entry'!$B$20:$CS$20)</f>
        <v>0</v>
      </c>
      <c r="FW20" s="72">
        <f>SUMIF('Data entry'!$B$13:$CS$13,Totals!$D20,'Data entry'!$B$21:$CS$21)</f>
        <v>0</v>
      </c>
      <c r="FX20" s="72">
        <f>SUMIF('Data entry'!$B$13:$CS$13,Totals!$D20,'Data entry'!$B$23:$CS$23)</f>
        <v>0</v>
      </c>
      <c r="FY20" s="71">
        <f ca="1">SUMIF(Calculation!$E$4:$CS$4,Totals!$D20,Calculation!$E$1537:$Z$1537)+SUMIFS('Allocation to schools'!$H$21:$GI$21,'Allocation to schools'!$H$9:$GI$9,Totals!$D20,'Allocation to schools'!$H$10:$GI$10,"from federal sources")</f>
        <v>0</v>
      </c>
      <c r="FZ20" s="71">
        <f ca="1">SUMIF(Calculation!$E$4:$CS$4,Totals!$D20,Calculation!$E$1538:$Z$1538)+SUMIFS('Allocation to schools'!$H$21:$GI$21,'Allocation to schools'!$H$9:$GI$9,Totals!$D20,'Allocation to schools'!$H$10:$GI$10,"from local &amp; State sources")</f>
        <v>0</v>
      </c>
      <c r="GA20" s="72">
        <f ca="1">SUMIF(Calculation!$E$4:$CS$4,Totals!$D20,Calculation!$E$1394:$Z$1394)+SUMIF('Allocation to schools'!$H$9:$IV$9,Totals!$D20,'Allocation to schools'!$H$138:$IV$138)</f>
        <v>0</v>
      </c>
      <c r="GB20" s="72">
        <f ca="1">SUMIF(Calculation!$E$4:$CS$4,Totals!$D20,Calculation!$E$1396:$Z$1396)+SUMIF('Allocation to schools'!$H$9:$IV$9,Totals!$D20,'Allocation to schools'!$H$139:$IV$139)</f>
        <v>0</v>
      </c>
      <c r="GC20" s="72">
        <f ca="1">SUMIF(Calculation!$E$4:$CS$4,Totals!$D20,Calculation!$E$1400:$Z$1400)+SUMIF('Allocation to schools'!$H$9:$IV$9,Totals!$D20,'Allocation to schools'!$H$140:$IV$140)</f>
        <v>0</v>
      </c>
      <c r="GD20" s="72">
        <f ca="1">SUMIF(Calculation!$E$4:$CS$4,Totals!$D20,Calculation!$E$1402:$Z$1402)+SUMIF('Allocation to schools'!$H$9:$IV$9,Totals!$D20,'Allocation to schools'!$H$141:$IV$141)</f>
        <v>0</v>
      </c>
      <c r="GE20" s="72">
        <f ca="1">SUMIF(Calculation!$E$4:$CS$4,Totals!$D20,Calculation!$E$1404:$Z$1404)+SUMIF('Allocation to schools'!$H$9:$IV$9,Totals!$D20,'Allocation to schools'!$H$142:$IV$142)</f>
        <v>0</v>
      </c>
      <c r="GF20" s="72">
        <f ca="1">SUMIF(Calculation!$E$4:$CS$4,Totals!$D20,Calculation!$E$1406:$Z$1406)+SUMIF('Allocation to schools'!$H$9:$IV$9,Totals!$D20,'Allocation to schools'!$H$143:$IV$143)</f>
        <v>0</v>
      </c>
      <c r="GG20" s="72">
        <f ca="1">SUMIF(Calculation!$E$4:$CS$4,Totals!$D20,Calculation!$E$1408:$Z$1408)+SUMIF('Allocation to schools'!$H$9:$IV$9,Totals!$D20,'Allocation to schools'!$H$144:$IV$144)</f>
        <v>0</v>
      </c>
      <c r="GH20" s="72">
        <f ca="1">SUMIF(Calculation!$E$4:$CS$4,Totals!$D20,Calculation!$E$1412:$Z$1412)+SUMIF('Allocation to schools'!$H$9:$IV$9,Totals!$D20,'Allocation to schools'!$H$145:$IV$145)</f>
        <v>0</v>
      </c>
      <c r="GI20" s="72">
        <f ca="1">SUMIF(Calculation!$E$4:$CS$4,Totals!$D20,Calculation!$E$1414:$Z$1414)+SUMIF('Allocation to schools'!$H$9:$IV$9,Totals!$D20,'Allocation to schools'!$H$146:$IV$146)</f>
        <v>0</v>
      </c>
      <c r="GJ20" s="72">
        <f ca="1">SUMIF(Calculation!$E$4:$CS$4,Totals!$D20,Calculation!$E$1416:$Z$1416)+SUMIF('Allocation to schools'!$H$9:$IV$9,Totals!$D20,'Allocation to schools'!$H$147:$IV$147)</f>
        <v>0</v>
      </c>
      <c r="GK20" s="72">
        <f ca="1">SUMIF(Calculation!$E$4:$CS$4,Totals!$D20,Calculation!$E$1418:$Z$1418)+SUMIF('Allocation to schools'!$H$9:$IV$9,Totals!$D20,'Allocation to schools'!$H$148:$IV$148)</f>
        <v>0</v>
      </c>
      <c r="GL20" s="72">
        <f ca="1">SUMIF(Calculation!$E$4:$CS$4,Totals!$D20,Calculation!$E$1420:$Z$1420)+SUMIF('Allocation to schools'!$H$9:$IV$9,Totals!$D20,'Allocation to schools'!$H$149:$IV$149)</f>
        <v>0</v>
      </c>
      <c r="GM20" s="72">
        <f ca="1">SUMIF(Calculation!$E$4:$CS$4,Totals!$D20,Calculation!$E$1424:$Z$1424)+SUMIF('Allocation to schools'!$H$9:$IV$9,Totals!$D20,'Allocation to schools'!$H$150:$IV$150)</f>
        <v>0</v>
      </c>
      <c r="GN20" s="72">
        <f ca="1">SUMIF(Calculation!$E$4:$CS$4,Totals!$D20,Calculation!$E$1426:$Z$1426)+SUMIF('Allocation to schools'!$H$9:$IV$9,Totals!$D20,'Allocation to schools'!$H$151:$IV$151)</f>
        <v>0</v>
      </c>
      <c r="GO20" s="72">
        <f ca="1">SUMIF(Calculation!$E$4:$CS$4,Totals!$D20,Calculation!$E$1428:$Z$1428)+SUMIF('Allocation to schools'!$H$9:$IV$9,Totals!$D20,'Allocation to schools'!$H$152:$IV$152)</f>
        <v>0</v>
      </c>
      <c r="GP20" s="72">
        <f ca="1">SUMIF(Calculation!$E$4:$CS$4,Totals!$D20,Calculation!$E$1430:$Z$1430)+SUMIF('Allocation to schools'!$H$9:$IV$9,Totals!$D20,'Allocation to schools'!$H$153:$IV$153)</f>
        <v>0</v>
      </c>
      <c r="GQ20" s="72">
        <f ca="1">SUMIF(Calculation!$E$4:$CS$4,Totals!$D20,Calculation!$E$1432:$Z$1432)+SUMIF('Allocation to schools'!$H$9:$IV$9,Totals!$D20,'Allocation to schools'!$H$154:$IV$154)</f>
        <v>0</v>
      </c>
      <c r="GR20" s="72">
        <f ca="1">SUMIF(Calculation!$E$4:$CS$4,Totals!$D20,Calculation!$E$1436:$Z$1436)+SUMIF('Allocation to schools'!$H$9:$IV$9,Totals!$D20,'Allocation to schools'!$H$155:$IV$155)</f>
        <v>0</v>
      </c>
      <c r="GS20" s="72">
        <f ca="1">SUMIF(Calculation!$E$4:$CS$4,Totals!$D20,Calculation!$E$1438:$Z$1438)+SUMIF('Allocation to schools'!$H$9:$IV$9,Totals!$D20,'Allocation to schools'!$H$156:$IV$156)</f>
        <v>0</v>
      </c>
      <c r="GT20" s="72">
        <f ca="1">SUMIF(Calculation!$E$4:$CS$4,Totals!$D20,Calculation!$E$1440:$Z$1440)+SUMIF('Allocation to schools'!$H$9:$IV$9,Totals!$D20,'Allocation to schools'!$H$157:$IV$157)</f>
        <v>0</v>
      </c>
      <c r="GU20" s="71">
        <f>SUMIF('Data entry'!$B$13:$CS$13,Totals!$D20,'Data entry'!$B$26:$CS$26)</f>
        <v>0</v>
      </c>
      <c r="GV20" s="71">
        <f>SUMIF('Data entry'!$B$13:$CS$13,Totals!$D20,'Data entry'!$B$27:$CS$27)</f>
        <v>0</v>
      </c>
      <c r="GW20" s="71">
        <f>SUMIF('Data entry'!$B$13:$CS$13,Totals!$D20,'Data entry'!$B$28:$CS$28)</f>
        <v>0</v>
      </c>
      <c r="GX20" s="71">
        <f>SUMIF('Data entry'!$B$13:$CS$13,Totals!$D20,'Data entry'!$B$29:$CS$29)</f>
        <v>0</v>
      </c>
      <c r="GY20" s="71">
        <f>SUMIF('Data entry'!$B$13:$CS$13,Totals!$D20,'Data entry'!$B$30:$CS$30)</f>
        <v>0</v>
      </c>
      <c r="GZ20" s="71">
        <f>SUMIF('Data entry'!$B$13:$CS$13,Totals!$D20,'Data entry'!$B$34:$CS$34)</f>
        <v>0</v>
      </c>
      <c r="HA20" s="71">
        <f>SUMIF('Data entry'!$B$13:$CS$13,Totals!$D20,'Data entry'!$B$35:$CS$35)</f>
        <v>0</v>
      </c>
      <c r="HB20" s="72">
        <f>SUMIF('Data entry'!$B$13:$CS$13,Totals!$D20,'Data entry'!$B$39:$CS$39)</f>
        <v>0</v>
      </c>
      <c r="HC20" s="72">
        <f>SUMIF('Data entry'!$B$13:$CS$13,Totals!$D20,'Data entry'!$B$74:$CS$74)</f>
        <v>0</v>
      </c>
      <c r="HD20" s="71">
        <f>SUMIF('Data entry'!$B$13:$CS$13,Totals!$D20,'Data entry'!$B$77:$CS$77)</f>
        <v>0</v>
      </c>
      <c r="HE20" s="71">
        <f>SUMIF('Data entry'!$B$13:$CS$13,Totals!$D20,'Data entry'!$B$80:$CS$80)</f>
        <v>0</v>
      </c>
      <c r="HF20" s="72">
        <f>SUMIF('Data entry'!$B$13:$CS$13,Totals!$D20,'Data entry'!$B$81:$CS$81)</f>
        <v>0</v>
      </c>
      <c r="HG20" s="72">
        <f>SUMIF('Data entry'!$B$13:$CS$13,Totals!$D20,'Data entry'!$B$83:$CS$83)</f>
        <v>0</v>
      </c>
      <c r="HH20" s="72">
        <f>SUMIF('Data entry'!$B$13:$CS$13,Totals!$D20,'Data entry'!$B$84:$CS$84)</f>
        <v>0</v>
      </c>
      <c r="HI20" s="72">
        <f>SUMIF('Data entry'!$B$13:$CS$13,Totals!$D20,'Data entry'!$B$86:$CS$86)</f>
        <v>0</v>
      </c>
      <c r="HJ20" s="68"/>
      <c r="HK20" s="68"/>
      <c r="HL20" s="68"/>
      <c r="HM20" s="72">
        <f>SUMIF('Data entry'!$B$13:$CS$13,Totals!$D20,'Data entry'!$B$90:$CS$90)</f>
        <v>0</v>
      </c>
      <c r="HN20" s="72">
        <f>SUMIF('Data entry'!$B$13:$CS$13,Totals!$D20,'Data entry'!$B$91:$CS$91)</f>
        <v>0</v>
      </c>
      <c r="HO20" s="72">
        <f>SUMIF('Data entry'!$B$13:$CS$13,Totals!$D20,'Data entry'!$B$92:$CS$92)</f>
        <v>0</v>
      </c>
      <c r="HP20" s="72">
        <f>SUMIF('Data entry'!$B$13:$CS$13,Totals!$D20,'Data entry'!$B$93:$CS$93)</f>
        <v>0</v>
      </c>
      <c r="HQ20" s="72">
        <f>SUMIF('Data entry'!$B$13:$CS$13,Totals!$D20,'Data entry'!$B$94:$CS$94)</f>
        <v>0</v>
      </c>
      <c r="HR20" s="72">
        <f>SUMIF('Data entry'!$B$13:$CS$13,Totals!$D20,'Data entry'!$B$95:$CS$95)</f>
        <v>0</v>
      </c>
      <c r="HS20" s="72">
        <f>SUMIF('Data entry'!$B$13:$CS$13,Totals!$D20,'Data entry'!$B$96:$CS$96)</f>
        <v>0</v>
      </c>
      <c r="HT20" s="72">
        <f>SUMIF('Data entry'!$B$13:$CS$13,Totals!$D20,'Data entry'!$B$97:$CS$97)</f>
        <v>0</v>
      </c>
      <c r="HU20" s="72">
        <f>SUMIF('Data entry'!$B$13:$CS$13,Totals!$D20,'Data entry'!$B$98:$CS$98)</f>
        <v>0</v>
      </c>
      <c r="HV20" s="72">
        <f>SUMIF('Data entry'!$B$13:$CS$13,Totals!$D20,'Data entry'!$B$99:$CS$99)</f>
        <v>0</v>
      </c>
      <c r="HW20" s="72">
        <f t="shared" si="16"/>
        <v>0</v>
      </c>
      <c r="HX20" s="72">
        <f>SUMIF('Data entry'!$B$13:$CS$13,Totals!$D20,'Data entry'!$B$108:$CS$108)</f>
        <v>0</v>
      </c>
      <c r="HY20" s="72">
        <f>SUMIF('Data entry'!$B$13:$CS$13,Totals!$D20,'Data entry'!$B$109:$CS$109)</f>
        <v>0</v>
      </c>
      <c r="HZ20" s="72">
        <f>SUMIF('Data entry'!$B$13:$CS$13,Totals!$D20,'Data entry'!$B$110:$CS$110)</f>
        <v>0</v>
      </c>
      <c r="IA20" s="72">
        <f>SUMIF('Data entry'!$B$13:$CS$13,Totals!$D20,'Data entry'!$B$111:$CS$111)</f>
        <v>0</v>
      </c>
      <c r="IB20" s="72">
        <f>SUMIF('Data entry'!$B$13:$CS$13,Totals!$D20,'Data entry'!$B$112:$CS$112)</f>
        <v>0</v>
      </c>
      <c r="IC20" s="72">
        <f>SUMIF('Data entry'!$B$13:$CS$13,Totals!$D20,'Data entry'!$B$113:$CS$113)</f>
        <v>0</v>
      </c>
      <c r="ID20" s="72">
        <f>SUMIF('Data entry'!$B$13:$CS$13,Totals!$D20,'Data entry'!$B$114:$CS$114)</f>
        <v>0</v>
      </c>
      <c r="IE20" s="72">
        <f>SUMIF('Data entry'!$B$13:$CS$13,Totals!$D20,'Data entry'!$B$115:$CS$115)</f>
        <v>0</v>
      </c>
      <c r="IF20" s="72">
        <f>SUMIF('Data entry'!$B$13:$CS$13,Totals!$D20,'Data entry'!$B$116:$CS$116)</f>
        <v>0</v>
      </c>
      <c r="IG20" s="72">
        <f>SUMIF('Data entry'!$B$13:$CS$13,Totals!$D20,'Data entry'!$B$118:$CS$118)</f>
        <v>0</v>
      </c>
      <c r="IH20" s="72">
        <f>SUMIF('Data entry'!$B$13:$CS$13,Totals!$D20,'Data entry'!$B$120:$CS$120)</f>
        <v>0</v>
      </c>
      <c r="II20" s="72">
        <f>SUMIF('Data entry'!$B$13:$CS$13,Totals!$D20,'Data entry'!$B$125:$CS$125)</f>
        <v>0</v>
      </c>
      <c r="IJ20" s="72">
        <f>SUMIF('Data entry'!$B$13:$CS$13,Totals!$D20,'Data entry'!$B$126:$CS$126)</f>
        <v>0</v>
      </c>
      <c r="IK20" s="72">
        <f>SUMIF('Data entry'!$B$13:$CS$13,Totals!$D20,'Data entry'!$B$127:$CS$127)</f>
        <v>0</v>
      </c>
      <c r="IL20" s="72">
        <f>SUMIF('Data entry'!$B$13:$CS$13,Totals!$D20,'Data entry'!$B$128:$CS$128)</f>
        <v>0</v>
      </c>
      <c r="IM20" s="72">
        <f>SUMIF('Data entry'!$B$13:$CS$13,Totals!$D20,'Data entry'!$B$129:$CS$129)</f>
        <v>0</v>
      </c>
      <c r="IN20" s="72">
        <f>SUMIF('Data entry'!$B$13:$CS$13,Totals!$D20,'Data entry'!$B$130:$CS$130)</f>
        <v>0</v>
      </c>
      <c r="IO20" s="72">
        <f>SUMIF('Data entry'!$B$13:$CS$13,Totals!$D20,'Data entry'!$B$131:$CS$131)</f>
        <v>0</v>
      </c>
      <c r="IP20" s="72">
        <f>SUMIF('Data entry'!$B$13:$CS$13,Totals!$D20,'Data entry'!$B$132:$CS$132)</f>
        <v>0</v>
      </c>
      <c r="IQ20" s="72">
        <f>SUMIF('Data entry'!$B$13:$CS$13,Totals!$D20,'Data entry'!$B$133:$CS$133)</f>
        <v>0</v>
      </c>
      <c r="IR20" s="72">
        <f>SUMIF('Data entry'!$B$13:$CS$13,Totals!$D20,'Data entry'!$B$135:$CS$135)</f>
        <v>0</v>
      </c>
      <c r="IS20" s="72">
        <f>SUMIF('Data entry'!$B$13:$CS$13,Totals!$D20,'Data entry'!$B$137:$CS$137)</f>
        <v>0</v>
      </c>
      <c r="IT20" s="72">
        <f>SUMIF('Data entry'!$B$13:$CS$13,Totals!$D20,'Data entry'!$B$139:$CS$139)</f>
        <v>0</v>
      </c>
      <c r="IU20" s="77">
        <f>IF(D20=0,0,SUMIF('Data entry'!$B$13:$CS$13,Totals!$D20,'Data entry'!$B$140:$CS$140))</f>
        <v>0</v>
      </c>
      <c r="IV20" s="72">
        <f ca="1">SUMIF(Calculation!$E$4:$CS$4,Totals!$D20,Calculation!$E$1442:$Z$1442)+SUMIF('Allocation to schools'!$H$9:$IV$9,Totals!$D20,'Allocation to schools'!$H$133:$IV$133)</f>
        <v>0</v>
      </c>
      <c r="IW20" s="72">
        <f>SUMIF('Data entry'!$B$13:$CS$13,Totals!$D20,'Data entry'!$B$103:$CS$103)</f>
        <v>0</v>
      </c>
      <c r="IX20" s="25" t="str">
        <f t="shared" si="17"/>
        <v>The School's program 200 special education spending was equal to base, weighted, IDEA, and other special education funding.</v>
      </c>
    </row>
    <row r="21" spans="1:258" ht="14.5">
      <c r="A21" s="64" t="s">
        <v>3</v>
      </c>
      <c r="B21" s="64">
        <f>VLOOKUP(A21,'School listing'!$A$7:$E$99,2,FALSE)</f>
        <v>0</v>
      </c>
      <c r="C21" s="87" t="str">
        <f>IF(VLOOKUP(A21,'School listing'!$A$7:$E$99,3,FALSE)="","",VLOOKUP(A21,'School listing'!$A$7:$E$99,3,FALSE))</f>
        <v/>
      </c>
      <c r="D21" s="66">
        <f>VLOOKUP(A21,'School listing'!$A$7:$F$99,6,FALSE)</f>
        <v>0</v>
      </c>
      <c r="E21" s="79">
        <f>VLOOKUP(A21,'School listing'!$A$7:$E$100,4,FALSE)</f>
        <v>0</v>
      </c>
      <c r="F21" s="88"/>
      <c r="G21" s="82">
        <f ca="1">SUMIF(Calculation!$E$4:$CS$4,Totals!$D21,Calculation!$E$12:$Z$12)+SUMIF('Allocation to schools'!$H$9:$IV$9,Totals!$D21,'Allocation to schools'!$H$12:$IV$12)+SUMIF('Allocation to schools'!$H$9:$IV$9,Totals!$D21,'Allocation to schools'!$H$21:$IV$21)</f>
        <v>0</v>
      </c>
      <c r="H21" s="82">
        <f ca="1">SUMIF(Calculation!$E$4:$CS$4,Totals!$D21,Calculation!$E$117:$Z$117)+SUMIF('Allocation to schools'!$H$9:$IV$9,Totals!$D21,'Allocation to schools'!$H$13:$IV$13)+SUMIF('Allocation to schools'!$H$9:$IV$9,Totals!$D21,'Allocation to schools'!$H$22:$IV$22)</f>
        <v>0</v>
      </c>
      <c r="I21" s="72">
        <f ca="1">SUMIF(Calculation!$E$4:$CS$4,Totals!$D21,Calculation!$E$242:$Z$242)+SUMIF('Allocation to schools'!$H$9:$IV$9,Totals!$D21,'Allocation to schools'!$H$14:$IV$14)</f>
        <v>0</v>
      </c>
      <c r="J21" s="72">
        <f ca="1">SUMIF(Calculation!$E$4:$CS$4,Totals!$D21,Calculation!$E$640:$Z$640)+SUMIF('Allocation to schools'!$H$9:$IV$9,Totals!$D21,'Allocation to schools'!$H$15:$IV$15)</f>
        <v>0</v>
      </c>
      <c r="K21" s="72">
        <f>SUMIF('Data entry'!$B$13:$CS$13,Totals!$D21,'Data entry'!$B$41:$CS$41)</f>
        <v>0</v>
      </c>
      <c r="L21" s="72">
        <f ca="1">SUMIF(Calculation!$E$4:$CS$4,Totals!$D21,Calculation!$E$955:$Z$955)+SUMIF('Allocation to schools'!$H$9:$IV$9,Totals!$D21,'Allocation to schools'!$H$17:$IV$17)</f>
        <v>0</v>
      </c>
      <c r="M21" s="72">
        <f ca="1">SUMIF(Calculation!$E$4:$CS$4,Totals!$D21,Calculation!$E$1120:$Z$1120)+SUMIF('Allocation to schools'!$H$9:$IV$9,Totals!$D21,'Allocation to schools'!$H$18:$IV$18)</f>
        <v>0</v>
      </c>
      <c r="N21" s="71">
        <f ca="1">SUMIF(Calculation!$E$4:$CS$4,Totals!$D21,Calculation!$E$1458:$Z$1458)+SUMIF('Allocation to schools'!$H$9:$IV$9,Totals!$D21,'Allocation to schools'!$H$19:$IV$19)-SUMIF(Calculation!$E$4:$CS$4,Totals!$D21,Calculation!$E$1120:$Z$1120)-SUMIF(Calculation!$E$4:$CS$4,Totals!$D21,Calculation!$E$955:$Z$955)</f>
        <v>0</v>
      </c>
      <c r="O21" s="71">
        <f ca="1">SUMIF(Calculation!$E$4:$CS$4,Totals!$D21,Calculation!$E$1560:$Z$1560)+SUMIFS('Allocation to schools'!$H$12:$GI$12,'Allocation to schools'!$H$9:$GI$9,Totals!$D21,'Allocation to schools'!$H$10:$GI$10,"from federal sources")+SUMIFS('Allocation to schools'!$H$21:$GI$21,'Allocation to schools'!$H$9:$GI$9,Totals!$D21,'Allocation to schools'!$H$10:$GI$10,"from federal sources")</f>
        <v>0</v>
      </c>
      <c r="P21" s="71">
        <f ca="1">SUMIF(Calculation!$E$4:$CS$4,Totals!$D21,Calculation!$E$1561:$Z$1561)+SUMIFS('Allocation to schools'!$H$13:$GI$13,'Allocation to schools'!$H$9:$GI$9,Totals!$D21,'Allocation to schools'!$H$10:$GI$10,"from federal sources")+SUMIFS('Allocation to schools'!$H$22:$GI$22,'Allocation to schools'!$H$9:$GI$9,Totals!$D21,'Allocation to schools'!$H$10:$GI$10,"from federal sources")</f>
        <v>0</v>
      </c>
      <c r="Q21" s="71">
        <f ca="1">SUMIF(Calculation!$E$4:$CS$4,Totals!$D21,Calculation!$E$1562:$Z$1562)+SUMIFS('Allocation to schools'!$H$188:$GI$188,'Allocation to schools'!$H$9:$GI$9,Totals!$D21,'Allocation to schools'!$H$10:$GI$10,"from federal sources")+SUMIF('Data entry'!$B$13:$CS$13,Totals!$D21,'Data entry'!$B$42:$CS$42)</f>
        <v>0</v>
      </c>
      <c r="R21" s="82">
        <f ca="1">SUMIF(Calculation!$E$4:$CS$4,Totals!$D21,Calculation!$E$1229:$Z$1229)+SUMIF('Allocation to schools'!$H$9:$IV$9,Totals!$D21,'Allocation to schools'!$H$20:$IV$20)+SUMIF('Allocation to schools'!$H$9:$IV$9,Totals!$D21,'Allocation to schools'!$H$22:$IV$22)</f>
        <v>0</v>
      </c>
      <c r="S21" s="72">
        <f ca="1">SUMIF(Calculation!$E$4:$CS$4,Totals!$D21,Calculation!$E$19:$Z$19)+SUMIF('Allocation to schools'!$H$9:$IV$9,Totals!$D21,'Allocation to schools'!$H$24:$IV$24)</f>
        <v>0</v>
      </c>
      <c r="T21" s="72">
        <f ca="1">SUMIF(Calculation!$E$4:$CS$4,Totals!$D21,Calculation!$E$124:$Z$124)+SUMIF('Allocation to schools'!$H$9:$IV$9,Totals!$D21,'Allocation to schools'!$H$25:$IV$25)</f>
        <v>0</v>
      </c>
      <c r="U21" s="72">
        <f ca="1">SUMIF(Calculation!$E$4:$CS$4,Totals!$D21,Calculation!$E$269:$Z$269)+SUMIF('Allocation to schools'!$H$9:$IV$9,Totals!$D21,'Allocation to schools'!$H$26:$IV$26)</f>
        <v>0</v>
      </c>
      <c r="V21" s="72">
        <f ca="1">SUMIF(Calculation!$E$4:$CS$4,Totals!$D21,Calculation!$E$647:$Z$647)+SUMIF('Allocation to schools'!$H$9:$IV$9,Totals!$D21,'Allocation to schools'!$H$27:$IV$27)</f>
        <v>0</v>
      </c>
      <c r="W21" s="72">
        <f>SUMIF('Data entry'!$B$13:$CS$13,Totals!$D21,'Data entry'!$B$43:$CS$43)</f>
        <v>0</v>
      </c>
      <c r="X21" s="72">
        <f ca="1">SUMIF(Calculation!$E$4:$CS$4,Totals!$D21,Calculation!$E$962:$Z$962)+SUMIF('Allocation to schools'!$H$9:$IV$9,Totals!$D21,'Allocation to schools'!$H$29:$IV$29)</f>
        <v>0</v>
      </c>
      <c r="Y21" s="72">
        <f ca="1">SUMIF(Calculation!$E$4:$CS$4,Totals!$D21,Calculation!$E$1127:$Z$1127)+SUMIF('Allocation to schools'!$H$9:$IV$9,Totals!$D21,'Allocation to schools'!$H$30:$IV$30)</f>
        <v>0</v>
      </c>
      <c r="Z21" s="71">
        <f ca="1">SUMIF(Calculation!$E$4:$CS$4,Totals!$D21,Calculation!$E$1463:$Z$1463)+SUMIF('Allocation to schools'!$H$9:$IV$9,Totals!$D21,'Allocation to schools'!$H$31:$IV$31)-SUMIF(Calculation!$E$4:$CS$4,Totals!$D21,Calculation!$E$962:$Z$962)-SUMIF(Calculation!$E$4:$CS$4,Totals!$D21,Calculation!$E$1127:$Z$1127)</f>
        <v>0</v>
      </c>
      <c r="AA21" s="71">
        <f ca="1">SUMIF(Calculation!$E$4:$CS$4,Totals!$D21,Calculation!$E$1563:$Z$1563)+SUMIFS('Allocation to schools'!$H$24:$GI$24,'Allocation to schools'!$H$9:$GI$9,Totals!$D21,'Allocation to schools'!$H$10:$GI$10,"from federal sources")</f>
        <v>0</v>
      </c>
      <c r="AB21" s="71">
        <f ca="1">SUMIF(Calculation!$E$4:$CS$4,Totals!$D21,Calculation!$E$1564:$Z$1564)+SUMIFS('Allocation to schools'!$H$25:$GI$25,'Allocation to schools'!$H$9:$GI$9,Totals!$D21,'Allocation to schools'!$H$10:$GI$10,"from federal sources")</f>
        <v>0</v>
      </c>
      <c r="AC21" s="71">
        <f ca="1">SUMIF(Calculation!$E$4:$CS$4,Totals!$D21,Calculation!$E$1571:$Z$1571)+SUMIFS('Allocation to schools'!$H$189:$GI$189,'Allocation to schools'!$H$9:$GI$9,Totals!$D21,'Allocation to schools'!$H$10:$GI$10,"from federal sources")</f>
        <v>0</v>
      </c>
      <c r="AD21" s="72">
        <f ca="1">SUMIF(Calculation!$E$4:$CS$4,Totals!$D21,Calculation!$E$1240:$Z$1240)+SUMIF('Allocation to schools'!$H$9:$IV$9,Totals!$D21,'Allocation to schools'!$H$32:$IV$32)</f>
        <v>0</v>
      </c>
      <c r="AE21" s="72">
        <f ca="1">SUMIF(Calculation!$E$4:$CS$4,Totals!$D21,Calculation!$E$26:$Z$26)+SUMIF('Allocation to schools'!$H$9:$IV$9,Totals!$D21,'Allocation to schools'!$H$33:$IV$33)</f>
        <v>0</v>
      </c>
      <c r="AF21" s="72">
        <f ca="1">SUMIF(Calculation!$E$4:$CS$4,Totals!$D21,Calculation!$E$131:$Z$131)+SUMIF('Allocation to schools'!$H$9:$IV$9,Totals!$D21,'Allocation to schools'!$H$34:$IV$34)</f>
        <v>0</v>
      </c>
      <c r="AG21" s="72">
        <f ca="1">SUMIF(Calculation!$E$4:$CS$4,Totals!$D21,Calculation!$E$296:$Z$296)+SUMIF('Allocation to schools'!$H$9:$IV$9,Totals!$D21,'Allocation to schools'!$H$35:$IV$35)</f>
        <v>0</v>
      </c>
      <c r="AH21" s="72">
        <f ca="1">SUMIF(Calculation!$E$4:$CS$4,Totals!$D21,Calculation!$E$654:$Z$654)+SUMIF('Allocation to schools'!$H$9:$IV$9,Totals!$D21,'Allocation to schools'!$H$36:$IV$36)</f>
        <v>0</v>
      </c>
      <c r="AI21" s="72">
        <f>SUMIF('Data entry'!$B$13:$CS$13,Totals!$D21,'Data entry'!$B$45:$CS$45)</f>
        <v>0</v>
      </c>
      <c r="AJ21" s="72">
        <f ca="1">SUMIF(Calculation!$E$4:$CS$4,Totals!$D21,Calculation!$E$969:$Z$969)+SUMIF('Allocation to schools'!$H$9:$IV$9,Totals!$D21,'Allocation to schools'!$H$38:$IV$38)</f>
        <v>0</v>
      </c>
      <c r="AK21" s="72">
        <f ca="1">SUMIF(Calculation!$E$4:$CS$4,Totals!$D21,Calculation!$E$1134:$Z$1134)+SUMIF('Allocation to schools'!$H$9:$IV$9,Totals!$D21,'Allocation to schools'!$H$39:$IV$39)</f>
        <v>0</v>
      </c>
      <c r="AL21" s="71">
        <f ca="1">SUMIF(Calculation!$E$4:$CS$4,Totals!$D21,Calculation!$E$1468:$Z$1468)+SUMIF('Allocation to schools'!$H$9:$IV$9,Totals!$D21,'Allocation to schools'!$H$40:$IV$40)-SUMIF(Calculation!$E$4:$CS$4,Totals!$D21,Calculation!$E$969:$Z$969)-SUMIF(Calculation!$E$4:$CS$4,Totals!$D21,Calculation!$E$1134:$Z$1134)</f>
        <v>0</v>
      </c>
      <c r="AM21" s="71">
        <f ca="1">SUMIF(Calculation!$E$4:$CS$4,Totals!$D21,Calculation!$E$1572:$Z$1572)+SUMIFS('Allocation to schools'!$H$33:$GI$33,'Allocation to schools'!$H$9:$GI$9,Totals!$D21,'Allocation to schools'!$H$10:$GI$10,"from federal sources")</f>
        <v>0</v>
      </c>
      <c r="AN21" s="71">
        <f ca="1">SUMIF(Calculation!$E$4:$CS$4,Totals!$D21,Calculation!$E$1573:$Z$1573)+SUMIFS('Allocation to schools'!$H$34:$GI$34,'Allocation to schools'!$H$9:$GI$9,Totals!$D21,'Allocation to schools'!$H$10:$GI$10,"from federal sources")</f>
        <v>0</v>
      </c>
      <c r="AO21" s="71">
        <f ca="1">SUMIF(Calculation!$E$4:$CS$4,Totals!$D21,Calculation!$E$1580:$Z$1580)+SUMIFS('Allocation to schools'!$H$190:$GI$190,'Allocation to schools'!$H$9:$GI$9,Totals!$D21,'Allocation to schools'!$H$10:$GI$10,"from federal sources")</f>
        <v>0</v>
      </c>
      <c r="AP21" s="72">
        <f ca="1">SUMIF(Calculation!$E$4:$CS$4,Totals!$D21,Calculation!$E$1251:$Z$1251)+SUMIF('Allocation to schools'!$H$9:$IV$9,Totals!$D21,'Allocation to schools'!$H$41:$IV$41)</f>
        <v>0</v>
      </c>
      <c r="AQ21" s="72">
        <f ca="1">SUMIF(Calculation!$E$4:$CS$4,Totals!$D21,Calculation!$E$33:$Z$33)+SUMIF('Allocation to schools'!$H$9:$IV$9,Totals!$D21,'Allocation to schools'!$H$42:$IV$42)</f>
        <v>0</v>
      </c>
      <c r="AR21" s="72">
        <f ca="1">SUMIF(Calculation!$E$4:$CS$4,Totals!$D21,Calculation!$E$138:$Z$138)+SUMIF('Allocation to schools'!$H$9:$IV$9,Totals!$D21,'Allocation to schools'!$H$43:$IV$43)</f>
        <v>0</v>
      </c>
      <c r="AS21" s="72">
        <f ca="1">SUMIF(Calculation!$E$4:$CS$4,Totals!$D21,Calculation!$E$323:$Z$323)+SUMIF('Allocation to schools'!$H$9:$IV$9,Totals!$D21,'Allocation to schools'!$H$44:$IV$44)</f>
        <v>0</v>
      </c>
      <c r="AT21" s="72">
        <f ca="1">SUMIF(Calculation!$E$4:$CS$4,Totals!$D21,Calculation!$E$661:$Z$661)+SUMIF('Allocation to schools'!$H$9:$IV$9,Totals!$D21,'Allocation to schools'!$H$45:$IV$45)</f>
        <v>0</v>
      </c>
      <c r="AU21" s="72">
        <f>SUMIF('Data entry'!$B$13:$CS$13,Totals!$D21,'Data entry'!$B$47:$CS$47)</f>
        <v>0</v>
      </c>
      <c r="AV21" s="72">
        <f ca="1">SUMIF(Calculation!$E$4:$CS$4,Totals!$D21,Calculation!$E$976:$Z$976)+SUMIF('Allocation to schools'!$H$9:$IV$9,Totals!$D21,'Allocation to schools'!$H$47:$IV$47)</f>
        <v>0</v>
      </c>
      <c r="AW21" s="72">
        <f ca="1">SUMIF(Calculation!$E$4:$CS$4,Totals!$D21,Calculation!$E$1060:$Z$1060)+SUMIF('Allocation to schools'!$H$9:$IV$9,Totals!$D21,'Allocation to schools'!$H$48:$IV$48)</f>
        <v>0</v>
      </c>
      <c r="AX21" s="72">
        <f ca="1">SUMIF(Calculation!$E$4:$CS$4,Totals!$D21,Calculation!$E$1141:$Z$1141)+SUMIF('Allocation to schools'!$H$9:$IV$9,Totals!$D21,'Allocation to schools'!$H$49:$IV$49)</f>
        <v>0</v>
      </c>
      <c r="AY21" s="83">
        <f ca="1">SUMIF(Calculation!$E$4:$CS$4,Totals!$D21,Calculation!$E$1473:$Z$1473)+SUMIF('Allocation to schools'!$H$9:$IV$9,Totals!$D21,'Allocation to schools'!$H$50:$IV$50)-SUMIF(Calculation!$E$4:$CS$4,Totals!$D21,Calculation!$E$976:$Z$976)-SUMIF(Calculation!$E$4:$CS$4,Totals!$D21,Calculation!$E$1060:$Z$1060)-SUMIF(Calculation!$E$4:$CS$4,Totals!$D21,Calculation!$E$1141:$Z$1141)</f>
        <v>0</v>
      </c>
      <c r="AZ21" s="83">
        <f ca="1">SUMIF(Calculation!$E$4:$CS$4,Totals!$D21,Calculation!$E$1581:$Z$1581)+SUMIFS('Allocation to schools'!$H$42:$GI$42,'Allocation to schools'!$H$9:$GI$9,Totals!$D21,'Allocation to schools'!$H$10:$GI$10,"from federal sources")</f>
        <v>0</v>
      </c>
      <c r="BA21" s="83">
        <f ca="1">SUMIF(Calculation!$E$4:$CS$4,Totals!$D21,Calculation!$E$1582:$Z$1582)+SUMIFS('Allocation to schools'!$H$43:$GI$43,'Allocation to schools'!$H$9:$GI$9,Totals!$D21,'Allocation to schools'!$H$10:$GI$10,"from federal sources")</f>
        <v>0</v>
      </c>
      <c r="BB21" s="83">
        <f ca="1">SUMIF(Calculation!$E$4:$CS$4,Totals!$D21,Calculation!$E$1589:$Z$1589)+SUMIFS('Allocation to schools'!$H$191:$GI$191,'Allocation to schools'!$H$9:$GI$9,Totals!$D21,'Allocation to schools'!$H$10:$GI$10,"from federal sources")</f>
        <v>0</v>
      </c>
      <c r="BC21" s="72">
        <f ca="1">SUMIF(Calculation!$E$4:$CS$4,Totals!$D21,Calculation!$E$1262:$Z$1262)+SUMIF('Allocation to schools'!$H$9:$IV$9,Totals!$D21,'Allocation to schools'!$H$51:$IV$51)</f>
        <v>0</v>
      </c>
      <c r="BD21" s="72">
        <f ca="1">SUMIF(Calculation!$E$4:$CS$4,Totals!$D21,Calculation!$E$40:$Z$40)+SUMIF('Allocation to schools'!$H$9:$IV$9,Totals!$D21,'Allocation to schools'!$H$52:$IV$52)</f>
        <v>0</v>
      </c>
      <c r="BE21" s="72">
        <f ca="1">SUMIF(Calculation!$E$4:$CS$4,Totals!$D21,Calculation!$E$145:$Z$145)+SUMIF('Allocation to schools'!$H$9:$IV$9,Totals!$D21,'Allocation to schools'!$H$53:$IV$53)</f>
        <v>0</v>
      </c>
      <c r="BF21" s="72">
        <f ca="1">SUMIF(Calculation!$E$4:$CS$4,Totals!$D21,Calculation!$E$350:$Z$350)+SUMIF('Allocation to schools'!$H$9:$IV$9,Totals!$D21,'Allocation to schools'!$H$54:$IV$54)</f>
        <v>0</v>
      </c>
      <c r="BG21" s="72">
        <f ca="1">SUMIF(Calculation!$E$4:$CS$4,Totals!$D21,Calculation!$E$668:$Z$668)+SUMIF('Allocation to schools'!$H$9:$IV$9,Totals!$D21,'Allocation to schools'!$H$55:$IV$55)</f>
        <v>0</v>
      </c>
      <c r="BH21" s="72">
        <f>SUMIF('Data entry'!$B$13:$CS$13,Totals!$D21,'Data entry'!$B$49:$CS$49)</f>
        <v>0</v>
      </c>
      <c r="BI21" s="72">
        <f ca="1">SUMIF(Calculation!$E$4:$CS$4,Totals!$D21,Calculation!$E$983:$Z$983)+SUMIF('Allocation to schools'!$H$9:$IV$9,Totals!$D21,'Allocation to schools'!$H$57:$IV$57)</f>
        <v>0</v>
      </c>
      <c r="BJ21" s="72">
        <f ca="1">SUMIF(Calculation!$E$4:$CS$4,Totals!$D21,Calculation!$E$1148:$Z$1148)+SUMIF('Allocation to schools'!$H$9:$IV$9,Totals!$D21,'Allocation to schools'!$H$58:$IV$58)</f>
        <v>0</v>
      </c>
      <c r="BK21" s="71">
        <f ca="1">SUMIF(Calculation!$E$4:$CS$4,Totals!$D21,Calculation!$E$1478:$Z$1478)+SUMIF('Allocation to schools'!$H$9:$IV$9,Totals!$D21,'Allocation to schools'!$H$59:$IV$59)-SUMIF(Calculation!$E$4:$CS$4,Totals!$D21,Calculation!$E$983:$Z$983)-SUMIF(Calculation!$E$4:$CS$4,Totals!$D21,Calculation!$E$1148:$Z$1148)</f>
        <v>0</v>
      </c>
      <c r="BL21" s="71">
        <f ca="1">SUMIF(Calculation!$E$4:$CS$4,Totals!$D21,Calculation!$E$1590:$Z$1590)+SUMIFS('Allocation to schools'!$H$52:$GI$52,'Allocation to schools'!$H$9:$GI$9,Totals!$D21,'Allocation to schools'!$H$10:$GI$10,"from federal sources")</f>
        <v>0</v>
      </c>
      <c r="BM21" s="71">
        <f ca="1">SUMIF(Calculation!$E$4:$CS$4,Totals!$D21,Calculation!$E$1591:$Z$1591)+SUMIFS('Allocation to schools'!$H$53:$GI$53,'Allocation to schools'!$H$9:$GI$9,Totals!$D21,'Allocation to schools'!$H$10:$GI$10,"from federal sources")</f>
        <v>0</v>
      </c>
      <c r="BN21" s="71">
        <f ca="1">SUMIF(Calculation!$E$4:$CS$4,Totals!$D21,Calculation!$E$1598:$Z$1598)+SUMIFS('Allocation to schools'!$H$192:$GI$192,'Allocation to schools'!$H$9:$GI$9,Totals!$D21,'Allocation to schools'!$H$10:$GI$10,"from federal sources")</f>
        <v>0</v>
      </c>
      <c r="BO21" s="72">
        <f ca="1">SUMIF(Calculation!$E$4:$CS$4,Totals!$D21,Calculation!$E$1273:$Z$1273)+SUMIF('Allocation to schools'!$H$9:$IV$9,Totals!$D21,'Allocation to schools'!$H$60:$IV$60)</f>
        <v>0</v>
      </c>
      <c r="BP21" s="72">
        <f ca="1">SUMIF(Calculation!$E$4:$CS$4,Totals!$D21,Calculation!$E$47:$Z$47)+SUMIF(Calculation!$E$4:$CS$4,Totals!$D21,Calculation!$E$54:$Z$54)+SUMIF('Allocation to schools'!$H$9:$IV$9,Totals!$D21,'Allocation to schools'!$H$61:$IV$61)</f>
        <v>0</v>
      </c>
      <c r="BQ21" s="72">
        <f ca="1">SUMIF(Calculation!$E$4:$CS$4,Totals!$D21,Calculation!$E$152:$Z$152)+SUMIF(Calculation!$E$4:$CS$4,Totals!$D21,Calculation!$E$159:$Z$159)+SUMIF('Allocation to schools'!$H$9:$IV$9,Totals!$D21,'Allocation to schools'!$H$62:$IV$62)</f>
        <v>0</v>
      </c>
      <c r="BR21" s="72">
        <f ca="1">SUMIF(Calculation!$E$4:$CS$4,Totals!$D21,Calculation!$E$377:$Z$377)+SUMIF(Calculation!$E$4:$CS$4,Totals!$D21,Calculation!$E$404:$Z$404)+SUMIF('Allocation to schools'!$H$9:$IV$9,Totals!$D21,'Allocation to schools'!$H$63:$IV$63)</f>
        <v>0</v>
      </c>
      <c r="BS21" s="72">
        <f ca="1">SUMIF(Calculation!$E$4:$CS$4,Totals!$D21,Calculation!$E$675:$Z$675)+SUMIF(Calculation!$E$4:$CS$4,Totals!$D21,Calculation!$E$682:$Z$682)+SUMIF('Allocation to schools'!$H$9:$IV$9,Totals!$D21,'Allocation to schools'!$H$64:$IV$64)</f>
        <v>0</v>
      </c>
      <c r="BT21" s="72">
        <f>SUMIF('Data entry'!$B$13:$CS$13,Totals!$D21,'Data entry'!$B$51:$CS$51)</f>
        <v>0</v>
      </c>
      <c r="BU21" s="72">
        <f ca="1">SUMIF(Calculation!$E$4:$CS$4,Totals!$D21,Calculation!$E$990:$Z$990)+SUMIF(Calculation!$E$4:$CS$4,Totals!$D21,Calculation!$E$997:$Z$997)+SUMIF('Allocation to schools'!$H$9:$IV$9,Totals!$D21,'Allocation to schools'!$H$66:$IV$66)</f>
        <v>0</v>
      </c>
      <c r="BV21" s="72">
        <f ca="1">SUMIF(Calculation!$E$4:$CS$4,Totals!$D21,Calculation!$E$1086:$Z$1086)+SUMIF('Allocation to schools'!$H$9:$IV$9,Totals!$D21,'Allocation to schools'!$H$67:$IV$67)</f>
        <v>0</v>
      </c>
      <c r="BW21" s="72">
        <f ca="1">SUMIF(Calculation!$E$4:$CS$4,Totals!$D21,Calculation!$E$1155:$Z$1155)+SUMIF(Calculation!$E$4:$CS$4,Totals!$D21,Calculation!$E$1162:$Z$1162)+SUMIF('Allocation to schools'!$H$9:$IV$9,Totals!$D21,'Allocation to schools'!$H$68:$IV$68)</f>
        <v>0</v>
      </c>
      <c r="BX21" s="71">
        <f ca="1">SUMIF(Calculation!$E$4:$CS$4,Totals!$D21,Calculation!$E$1483:$Z$1483)+SUMIF(Calculation!$E$4:$CS$4,Totals!$D21,Calculation!$E$1488:$Z$1488)+SUMIF('Allocation to schools'!$H$9:$IV$9,Totals!$D21,'Allocation to schools'!$H$69:$IV$69)-SUMIF(Calculation!$E$4:$CS$4,Totals!$D21,Calculation!$E$990:$Z$990)-SUMIF(Calculation!$E$4:$CS$4,Totals!$D21,Calculation!$E$1086:$Z$1086)-SUMIF(Calculation!$E$4:$CS$4,Totals!$D21,Calculation!$E$1155:$Z$1155)</f>
        <v>0</v>
      </c>
      <c r="BY21" s="71">
        <f ca="1">SUMIF(Calculation!$E$4:$CS$4,Totals!$D21,Calculation!$E$1599:$Z$1599)+SUMIF(Calculation!$E$4:$CS$4,Totals!$D21,Calculation!$E$1608:$Z$1608)+SUMIFS('Allocation to schools'!$H$61:$GI$61,'Allocation to schools'!$H$9:$GI$9,Totals!$D21,'Allocation to schools'!$H$10:$GI$10,"from federal sources")</f>
        <v>0</v>
      </c>
      <c r="BZ21" s="71">
        <f ca="1">SUMIF(Calculation!$E$4:$CS$4,Totals!$D21,Calculation!$E$1600:$Z$1600)+SUMIF(Calculation!$E$4:$CS$4,Totals!$D21,Calculation!$E$1609:$Z$1609)+SUMIFS('Allocation to schools'!$H$62:$GI$62,'Allocation to schools'!$H$9:$GI$9,Totals!$D21,'Allocation to schools'!$H$10:$GI$10,"from federal sources")</f>
        <v>0</v>
      </c>
      <c r="CA21" s="71">
        <f ca="1">SUMIF(Calculation!$E$4:$CS$4,Totals!$D21,Calculation!$E$1607:$Z$1607)+SUMIF(Calculation!$E$4:$CS$4,Totals!$D21,Calculation!$E$1616:$Z$1616)+SUMIFS('Allocation to schools'!$H$193:$GI$193,'Allocation to schools'!$H$9:$GI$9,Totals!$D21,'Allocation to schools'!$H$10:$GI$10,"from federal sources")</f>
        <v>0</v>
      </c>
      <c r="CB21" s="72">
        <f ca="1">SUMIF(Calculation!$E$4:$CS$4,Totals!$D21,Calculation!$E$1284:$Z$1284)+SUMIF(Calculation!$E$4:$CS$4,Totals!$D21,Calculation!$E$1295:$Z$1295)+SUMIF('Allocation to schools'!$H$9:$IV$9,Totals!$D21,'Allocation to schools'!$H$70:$IV$70)</f>
        <v>0</v>
      </c>
      <c r="CC21" s="72">
        <f ca="1">SUMIF(Calculation!$E$4:$CS$4,Totals!$D21,Calculation!$E$61:$Z$61)+SUMIF('Allocation to schools'!$H$9:$IV$9,Totals!$D21,'Allocation to schools'!$H$71:$IV$71)</f>
        <v>0</v>
      </c>
      <c r="CD21" s="72">
        <f ca="1">SUMIF(Calculation!$E$4:$CS$4,Totals!$D21,Calculation!$E$166:$Z$166)+SUMIF('Allocation to schools'!$H$9:$IV$9,Totals!$D21,'Allocation to schools'!$H$72:$IV$72)</f>
        <v>0</v>
      </c>
      <c r="CE21" s="72">
        <f ca="1">SUMIF(Calculation!$E$4:$CS$4,Totals!$D21,Calculation!$E$431:$Z$431)+SUMIF('Allocation to schools'!$H$9:$IV$9,Totals!$D21,'Allocation to schools'!$H$73:$IV$73)</f>
        <v>0</v>
      </c>
      <c r="CF21" s="72">
        <f ca="1">SUMIF(Calculation!$E$4:$CS$4,Totals!$D21,Calculation!$E$689:$Z$689)+SUMIF('Allocation to schools'!$H$9:$IV$9,Totals!$D21,'Allocation to schools'!$H$74:$IV$74)</f>
        <v>0</v>
      </c>
      <c r="CG21" s="72">
        <f>SUMIF('Data entry'!$B$13:$CS$13,Totals!$D21,'Data entry'!$B$53:$CS$53)</f>
        <v>0</v>
      </c>
      <c r="CH21" s="72">
        <f ca="1">SUMIF(Calculation!$E$4:$CS$4,Totals!$D21,Calculation!$E$1004:$Z$1004)+SUMIF('Allocation to schools'!$H$9:$IV$9,Totals!$D21,'Allocation to schools'!$H$76:$IV$76)</f>
        <v>0</v>
      </c>
      <c r="CI21" s="72">
        <f ca="1">SUMIF(Calculation!$E$4:$CS$4,Totals!$D21,Calculation!$E$1169:$Z$1169)+SUMIF('Allocation to schools'!$H$9:$IV$9,Totals!$D21,'Allocation to schools'!$H$77:$IV$77)</f>
        <v>0</v>
      </c>
      <c r="CJ21" s="71">
        <f ca="1">SUMIF(Calculation!$E$4:$CS$4,Totals!$D21,Calculation!$E$1493:$Z$1493)+SUMIF('Allocation to schools'!$H$9:$IV$9,Totals!$D21,'Allocation to schools'!$H$78:$IV$78)-SUMIF(Calculation!$E$4:$CS$4,Totals!$D21,Calculation!$E$1004:$Z$1004)-SUMIF(Calculation!$E$4:$CS$4,Totals!$D21,Calculation!$E$1169:$Z$1169)</f>
        <v>0</v>
      </c>
      <c r="CK21" s="71">
        <f ca="1">SUMIF(Calculation!$E$4:$CS$4,Totals!$D21,Calculation!$E$1617:$Z$1617)+SUMIFS('Allocation to schools'!$H$71:$GI$71,'Allocation to schools'!$H$9:$GI$9,Totals!$D21,'Allocation to schools'!$H$10:$GI$10,"from federal sources")</f>
        <v>0</v>
      </c>
      <c r="CL21" s="71">
        <f ca="1">SUMIF(Calculation!$E$4:$CS$4,Totals!$D21,Calculation!$E$1618:$Z$1618)+SUMIFS('Allocation to schools'!$H$72:$GI$72,'Allocation to schools'!$H$9:$GI$9,Totals!$D21,'Allocation to schools'!$H$10:$GI$10,"from federal sources")</f>
        <v>0</v>
      </c>
      <c r="CM21" s="71">
        <f ca="1">SUMIF(Calculation!$E$4:$CS$4,Totals!$D21,Calculation!$E$1625:$Z$1625)+SUMIFS('Allocation to schools'!$H$194:$GI$194,'Allocation to schools'!$H$9:$GI$9,Totals!$D21,'Allocation to schools'!$H$10:$GI$10,"from federal sources")</f>
        <v>0</v>
      </c>
      <c r="CN21" s="72">
        <f ca="1">SUMIF(Calculation!$E$4:$CS$4,Totals!$D21,Calculation!$E$1306:$Z$1306)+SUMIF('Allocation to schools'!$H$9:$IV$9,Totals!$D21,'Allocation to schools'!$H$79:$IV$79)</f>
        <v>0</v>
      </c>
      <c r="CO21" s="72">
        <f ca="1">SUMIF(Calculation!$E$4:$CS$4,Totals!$D21,Calculation!$E$68:$Z$68)+SUMIF('Allocation to schools'!$H$9:$IV$9,Totals!$D21,'Allocation to schools'!$H$80:$IV$80)</f>
        <v>0</v>
      </c>
      <c r="CP21" s="72">
        <f ca="1">SUMIF(Calculation!$E$4:$CS$4,Totals!$D21,Calculation!$E$173:$Z$173)+SUMIF('Allocation to schools'!$H$9:$IV$9,Totals!$D21,'Allocation to schools'!$H$81:$IV$81)</f>
        <v>0</v>
      </c>
      <c r="CQ21" s="72">
        <f ca="1">SUMIF(Calculation!$E$4:$CS$4,Totals!$D21,Calculation!$E$458:$Z$458)+SUMIF('Allocation to schools'!$H$9:$IV$9,Totals!$D21,'Allocation to schools'!$H$82:$IV$82)</f>
        <v>0</v>
      </c>
      <c r="CR21" s="72">
        <f ca="1">SUMIF(Calculation!$E$4:$CS$4,Totals!$D21,Calculation!$E$696:$Z$696)+SUMIF('Allocation to schools'!$H$9:$IV$9,Totals!$D21,'Allocation to schools'!$H$83:$IV$83)</f>
        <v>0</v>
      </c>
      <c r="CS21" s="72">
        <f>SUMIF('Data entry'!$B$13:$CS$13,Totals!$D21,'Data entry'!$B$55:$CS$55)</f>
        <v>0</v>
      </c>
      <c r="CT21" s="72">
        <f ca="1">SUMIF(Calculation!$E$4:$CS$4,Totals!$D21,Calculation!$E$1011:$Z$1011)+SUMIF('Allocation to schools'!$H$9:$IV$9,Totals!$D21,'Allocation to schools'!$H$85:$IV$85)</f>
        <v>0</v>
      </c>
      <c r="CU21" s="72">
        <f ca="1">SUMIF(Calculation!$E$4:$CS$4,Totals!$D21,Calculation!$E$1176:$Z$1176)+SUMIF('Allocation to schools'!$H$9:$IV$9,Totals!$D21,'Allocation to schools'!$H$86:$IV$86)</f>
        <v>0</v>
      </c>
      <c r="CV21" s="71">
        <f ca="1">SUMIF(Calculation!$E$4:$CS$4,Totals!$D21,Calculation!$E$1498:$Z$1498)+SUMIF('Allocation to schools'!$H$9:$IV$9,Totals!$D21,'Allocation to schools'!$H$87:$IV$87)-SUMIF(Calculation!$E$4:$CS$4,Totals!$D21,Calculation!$E$1011:$Z$1011)-SUMIF(Calculation!$E$4:$CS$4,Totals!$D21,Calculation!$E$1176:$Z$1176)</f>
        <v>0</v>
      </c>
      <c r="CW21" s="71">
        <f ca="1">SUMIF(Calculation!$E$4:$CS$4,Totals!$D21,Calculation!$E$1626:$Z$1626)+SUMIFS('Allocation to schools'!$H$80:$GI$80,'Allocation to schools'!$H$9:$GI$9,Totals!$D21,'Allocation to schools'!$H$10:$GI$10,"from federal sources")</f>
        <v>0</v>
      </c>
      <c r="CX21" s="71">
        <f ca="1">SUMIF(Calculation!$E$4:$CS$4,Totals!$D21,Calculation!$E$1627:$Z$1627)+SUMIFS('Allocation to schools'!$H$81:$GI$81,'Allocation to schools'!$H$9:$GI$9,Totals!$D21,'Allocation to schools'!$H$10:$GI$10,"from federal sources")</f>
        <v>0</v>
      </c>
      <c r="CY21" s="71">
        <f ca="1">SUMIF(Calculation!$E$4:$CS$4,Totals!$D21,Calculation!$E$1634:$Z$1634)+SUMIFS('Allocation to schools'!$H$195:$GI$195,'Allocation to schools'!$H$9:$GI$9,Totals!$D21,'Allocation to schools'!$H$10:$GI$10,"from federal sources")</f>
        <v>0</v>
      </c>
      <c r="CZ21" s="72">
        <f ca="1">SUMIF(Calculation!$E$4:$CS$4,Totals!$D21,Calculation!$E$75:$Z$75)+SUMIF('Allocation to schools'!$H$9:$IV$9,Totals!$D21,'Allocation to schools'!$H$88:$IV$88)</f>
        <v>0</v>
      </c>
      <c r="DA21" s="72">
        <f ca="1">SUMIF(Calculation!$E$4:$CS$4,Totals!$D21,Calculation!$E$180:$Z$180)+SUMIF('Allocation to schools'!$H$9:$IV$9,Totals!$D21,'Allocation to schools'!$H$89:$IV$89)</f>
        <v>0</v>
      </c>
      <c r="DB21" s="72">
        <f ca="1">SUMIF(Calculation!$E$4:$CS$4,Totals!$D21,Calculation!$E$485:$Z$485)+SUMIF('Allocation to schools'!$H$9:$IV$9,Totals!$D21,'Allocation to schools'!$H$90:$IV$90)</f>
        <v>0</v>
      </c>
      <c r="DC21" s="72">
        <f ca="1">SUMIF(Calculation!$E$4:$CS$4,Totals!$D21,Calculation!$E$703:$Z$703)+SUMIF('Allocation to schools'!$H$9:$IV$9,Totals!$D21,'Allocation to schools'!$H$91:$IV$91)</f>
        <v>0</v>
      </c>
      <c r="DD21" s="72">
        <f>SUMIF('Data entry'!$B$13:$CS$13,Totals!$D21,'Data entry'!$B$57:$CS$57)</f>
        <v>0</v>
      </c>
      <c r="DE21" s="72">
        <f ca="1">SUMIF(Calculation!$E$4:$CS$4,Totals!$D21,Calculation!$E$1018:$Z$1018)+SUMIF('Allocation to schools'!$H$9:$IV$9,Totals!$D21,'Allocation to schools'!$H$93:$IV$93)</f>
        <v>0</v>
      </c>
      <c r="DF21" s="72">
        <f ca="1">SUMIF(Calculation!$E$4:$CS$4,Totals!$D21,Calculation!$E$1183:$Z$1183)+SUMIF('Allocation to schools'!$H$9:$IV$9,Totals!$D21,'Allocation to schools'!$H$94:$IV$94)</f>
        <v>0</v>
      </c>
      <c r="DG21" s="71">
        <f ca="1">SUMIF(Calculation!$E$4:$CS$4,Totals!$D21,Calculation!$E$1503:$Z$1503)+SUMIF('Allocation to schools'!$H$9:$IV$9,Totals!$D21,'Allocation to schools'!$H$95:$IV$95)-SUMIF(Calculation!$E$4:$CS$4,Totals!$D21,Calculation!$E$1018:$Z$1018)-SUMIF(Calculation!$E$4:$CS$4,Totals!$D21,Calculation!$E$1183:$Z$1183)</f>
        <v>0</v>
      </c>
      <c r="DH21" s="71">
        <f ca="1">SUMIF(Calculation!$E$4:$CS$4,Totals!$D21,Calculation!$E$1635:$Z$1635)+SUMIFS('Allocation to schools'!$H$88:$GI$88,'Allocation to schools'!$H$9:$GI$9,Totals!$D21,'Allocation to schools'!$H$10:$GI$10,"from federal sources")</f>
        <v>0</v>
      </c>
      <c r="DI21" s="71">
        <f ca="1">SUMIF(Calculation!$E$4:$CS$4,Totals!$D21,Calculation!$E$1636:$Z$1636)+SUMIFS('Allocation to schools'!$H$89:$GI$89,'Allocation to schools'!$H$9:$GI$9,Totals!$D21,'Allocation to schools'!$H$10:$GI$10,"from federal sources")</f>
        <v>0</v>
      </c>
      <c r="DJ21" s="71">
        <f ca="1">SUMIF(Calculation!$E$4:$CS$4,Totals!$D21,Calculation!$E$1643:$Z$1643)+SUMIFS('Allocation to schools'!$H$196:$GI$196,'Allocation to schools'!$H$9:$GI$9,Totals!$D21,'Allocation to schools'!$H$10:$GI$10,"from federal sources")+IF(SUMIFS('Allocation to schools'!$H$196:$GI$196,'Allocation to schools'!$H$9:$GI$9,Totals!$D21,'Allocation to schools'!$H$10:$GI$10,"from federal sources")&gt;0,0,SUMIF('Data entry'!$B$13:$CS$13,Totals!$D21,'Data entry'!$B$98:$CS$98))</f>
        <v>0</v>
      </c>
      <c r="DK21" s="72">
        <f ca="1">SUMIF(Calculation!$E$4:$CS$4,Totals!$D21,Calculation!$E$1317:$Z$1317)+SUMIF('Allocation to schools'!$H$9:$IV$9,Totals!$D21,'Allocation to schools'!$H$96:$IV$96)</f>
        <v>0</v>
      </c>
      <c r="DL21" s="68"/>
      <c r="DM21" s="68"/>
      <c r="DN21" s="68"/>
      <c r="DO21" s="68"/>
      <c r="DP21" s="68"/>
      <c r="DQ21" s="68"/>
      <c r="DR21" s="68"/>
      <c r="DS21" s="68"/>
      <c r="DT21" s="72">
        <f ca="1">SUMIF(Calculation!$E$4:$CS$4,Totals!$D21,Calculation!$E$1339:$Z$1339)+SUMIF('Allocation to schools'!$H$9:$IV$9,Totals!$D21,'Allocation to schools'!$H$105:$IV$105)</f>
        <v>0</v>
      </c>
      <c r="DU21" s="72">
        <f ca="1">SUMIF(Calculation!$E$4:$CS$4,Totals!$D21,Calculation!$E$89:$Z$89)+SUMIF('Allocation to schools'!$H$9:$IV$9,Totals!$D21,'Allocation to schools'!$H$106:$IV$106)</f>
        <v>0</v>
      </c>
      <c r="DV21" s="72">
        <f ca="1">SUMIF(Calculation!$E$4:$CS$4,Totals!$D21,Calculation!$E$194:$Z$194)+SUMIF('Allocation to schools'!$H$9:$IV$9,Totals!$D21,'Allocation to schools'!$H$107:$IV$107)</f>
        <v>0</v>
      </c>
      <c r="DW21" s="72">
        <f ca="1">SUMIF(Calculation!$E$4:$CS$4,Totals!$D21,Calculation!$E$539:$Z$539)+SUMIF('Allocation to schools'!$H$9:$IV$9,Totals!$D21,'Allocation to schools'!$H$108:$IV$108)</f>
        <v>0</v>
      </c>
      <c r="DX21" s="72">
        <f ca="1">SUMIF(Calculation!$E$4:$CS$4,Totals!$D21,Calculation!$E$717:$Z$717)+SUMIF('Allocation to schools'!$H$9:$IV$9,Totals!$D21,'Allocation to schools'!$H$109:$IV$109)</f>
        <v>0</v>
      </c>
      <c r="DY21" s="72">
        <f>SUMIF('Data entry'!$B$13:$CS$13,Totals!$D21,'Data entry'!$B$59:$CS$59)</f>
        <v>0</v>
      </c>
      <c r="DZ21" s="72">
        <f ca="1">SUMIF(Calculation!$E$4:$CS$4,Totals!$D21,Calculation!$E$1032:$Z$1032)+SUMIF('Allocation to schools'!$H$9:$IV$9,Totals!$D21,'Allocation to schools'!$H$111:$IV$111)</f>
        <v>0</v>
      </c>
      <c r="EA21" s="72">
        <f ca="1">SUMIF(Calculation!$E$4:$CS$4,Totals!$D21,Calculation!$E$1197:$Z$1197)+SUMIF('Allocation to schools'!$H$9:$IV$9,Totals!$D21,'Allocation to schools'!$H$112:$IV$112)</f>
        <v>0</v>
      </c>
      <c r="EB21" s="71">
        <f ca="1">SUMIF(Calculation!$E$4:$CS$4,Totals!$D21,Calculation!$E$1508:$Z$1508)+SUMIF('Allocation to schools'!$H$9:$IV$9,Totals!$D21,'Allocation to schools'!$H$113:$IV$113)-SUMIF(Calculation!$E$4:$CS$4,Totals!$D21,Calculation!$E$1032:$Z$1032)-SUMIF(Calculation!$E$4:$CS$4,Totals!$D21,Calculation!$E$1197:$Z$1197)</f>
        <v>0</v>
      </c>
      <c r="EC21" s="71">
        <f ca="1">SUMIF(Calculation!$E$4:$CS$4,Totals!$D21,Calculation!$E$1644:$Z$1644)+SUMIFS('Allocation to schools'!$H$106:$GI$106,'Allocation to schools'!$H$9:$GI$9,Totals!$D21,'Allocation to schools'!$H$10:$GI$10,"from federal sources")</f>
        <v>0</v>
      </c>
      <c r="ED21" s="71">
        <f ca="1">SUMIF(Calculation!$E$4:$CS$4,Totals!$D21,Calculation!$E$1645:$Z$1645)+SUMIFS('Allocation to schools'!$H$107:$GI$107,'Allocation to schools'!$H$9:$GI$9,Totals!$D21,'Allocation to schools'!$H$10:$GI$10,"from federal sources")</f>
        <v>0</v>
      </c>
      <c r="EE21" s="71">
        <f ca="1">SUMIF(Calculation!$E$4:$CS$4,Totals!$D21,Calculation!$E$1652:$Z$1652)+SUMIFS('Allocation to schools'!$H$198:$GI$198,'Allocation to schools'!$H$9:$GI$9,Totals!$D21,'Allocation to schools'!$H$10:$GI$10,"from federal sources")</f>
        <v>0</v>
      </c>
      <c r="EF21" s="72">
        <f ca="1">SUMIF(Calculation!$E$4:$CS$4,Totals!$D21,Calculation!$E$1350:$Z$1350)+SUMIF('Allocation to schools'!$H$9:$IV$9,Totals!$D21,'Allocation to schools'!$H$114:$IV$114)</f>
        <v>0</v>
      </c>
      <c r="EG21" s="72">
        <f ca="1">SUMIF(Calculation!$E$4:$CS$4,Totals!$D21,Calculation!$E$96:$Z$96)+SUMIF('Allocation to schools'!$H$9:$IV$9,Totals!$D21,'Allocation to schools'!$H$115:$IV$115)</f>
        <v>0</v>
      </c>
      <c r="EH21" s="72">
        <f ca="1">SUMIF(Calculation!$E$4:$CS$4,Totals!$D21,Calculation!$E$201:$Z$201)+SUMIF('Allocation to schools'!$H$9:$IV$9,Totals!$D21,'Allocation to schools'!$H$116:$IV$116)</f>
        <v>0</v>
      </c>
      <c r="EI21" s="72">
        <f ca="1">SUMIF(Calculation!$E$4:$CS$4,Totals!$D21,Calculation!$E$566:$Z$566)+SUMIF('Allocation to schools'!$H$9:$IV$9,Totals!$D21,'Allocation to schools'!$H$117:$IV$117)</f>
        <v>0</v>
      </c>
      <c r="EJ21" s="72">
        <f ca="1">SUMIF(Calculation!$E$4:$CS$4,Totals!$D21,Calculation!$E$724:$Z$724)+SUMIF('Allocation to schools'!$H$9:$IV$9,Totals!$D21,'Allocation to schools'!$H$118:$IV$118)</f>
        <v>0</v>
      </c>
      <c r="EK21" s="72">
        <f>SUMIF('Data entry'!$B$13:$CS$13,Totals!$D21,'Data entry'!$B$61:$CS$61)</f>
        <v>0</v>
      </c>
      <c r="EL21" s="72">
        <f ca="1">SUMIF(Calculation!$E$4:$CS$4,Totals!$D21,Calculation!$E$1039:$Z$1039)+SUMIF('Allocation to schools'!$H$9:$IV$9,Totals!$D21,'Allocation to schools'!$H$120:$IV$120)</f>
        <v>0</v>
      </c>
      <c r="EM21" s="72">
        <f ca="1">SUMIF(Calculation!$E$4:$CS$4,Totals!$D21,Calculation!$E$1204:$Z$1204)+SUMIF('Allocation to schools'!$H$9:$IV$9,Totals!$D21,'Allocation to schools'!$H$121:$IV$121)</f>
        <v>0</v>
      </c>
      <c r="EN21" s="71">
        <f ca="1">SUMIF(Calculation!$E$4:$CS$4,Totals!$D21,Calculation!$E$1527:$Z$1527)+SUMIF('Allocation to schools'!$H$9:$IV$9,Totals!$D21,'Allocation to schools'!$H$122:$IV$122)-SUMIF(Calculation!$E$4:$CS$4,Totals!$D21,Calculation!$E$1039:$Z$1039)-SUMIF(Calculation!$E$4:$CS$4,Totals!$D21,Calculation!$E$1204:$Z$1204)</f>
        <v>0</v>
      </c>
      <c r="EO21" s="72">
        <f ca="1">SUMIF(Calculation!$E$4:$CS$4,Totals!$D21,Calculation!$E$1361:$Z$1361)+SUMIF('Allocation to schools'!$H$9:$IV$9,Totals!$D21,'Allocation to schools'!$H$123:$IV$123)</f>
        <v>0</v>
      </c>
      <c r="EP21" s="72">
        <f>SUMIF('Data entry'!$B$13:$CS$13,Totals!$D21,'Data entry'!$B$67:$CS$67)</f>
        <v>0</v>
      </c>
      <c r="EQ21" s="70">
        <f ca="1">SUMIF(Calculation!$E$4:$CS$4,Totals!$D21,Calculation!$E$1559:$Z$1559)+SUMIF('Allocation to schools'!$H$9:$IV$9,Totals!$D21,'Allocation to schools'!$H$127:$IV$127)</f>
        <v>0</v>
      </c>
      <c r="ER21" s="68"/>
      <c r="ES21" s="72">
        <f>SUMIF('Data entry'!$B$13:$CS$13,Totals!$D21,'Data entry'!$B$62:$CS$62)</f>
        <v>0</v>
      </c>
      <c r="ET21" s="72">
        <f>SUMIF('Data entry'!$B$13:$CS$13,Totals!$D21,'Data entry'!$B$63:$CS$63)</f>
        <v>0</v>
      </c>
      <c r="EU21" s="70">
        <f ca="1">SUMIF(Calculation!$E$4:$CS$4,Totals!$D21,Calculation!$E$110:$Z$110)+SUMIFS('Allocation to schools'!$H$167:$GI$167,'Allocation to schools'!$H$9:$GI$9,Totals!$D21,'Allocation to schools'!$H$10:$GI$10,"from federal sources")</f>
        <v>0</v>
      </c>
      <c r="EV21" s="72">
        <f ca="1">SUMIF(Calculation!$E$4:$CS$4,Totals!$D21,Calculation!$E$215:$Z$215)+SUMIFS('Allocation to schools'!$H$168:$GI$168,'Allocation to schools'!$H$9:$GI$9,Totals!$D21,'Allocation to schools'!$H$10:$GI$10,"from federal sources")</f>
        <v>0</v>
      </c>
      <c r="EW21" s="72">
        <f ca="1">SUMIF(Calculation!$E$4:$CS$4,Totals!$D21,Calculation!$E$633:$Z$633)+SUMIFS('Allocation to schools'!$H$169:$GI$169,'Allocation to schools'!$H$9:$GI$9,Totals!$D21,'Allocation to schools'!$H$10:$GI$10,"from federal sources")</f>
        <v>0</v>
      </c>
      <c r="EX21" s="72">
        <f ca="1">SUMIF(Calculation!$E$4:$CS$4,Totals!$D21,Calculation!$E$738:$Z$738)+SUMIFS('Allocation to schools'!$F$170:$GI$170,'Allocation to schools'!$F$9:$GI$9,Totals!$D21,'Allocation to schools'!$F$10:$GI$10,"from federal sources")+IF(SUMIFS('Allocation to schools'!$F$88:$GI$88,'Allocation to schools'!$F$9:$GI$9,Totals!$D21,'Allocation to schools'!$F$10:$GI$10,"from federal sources")+SUMIFS('Allocation to schools'!$F$91:$GI$91,'Allocation to schools'!$F$9:$GI$9,Totals!$D21,'Allocation to schools'!$F$10:$GI$10,"from federal sources")&gt;0,0,SUMIF('Data entry'!$B$13:$CS$13,Totals!$D21,'Data entry'!$B$98:$CS$98))</f>
        <v>0</v>
      </c>
      <c r="EY21" s="72">
        <f>SUMIF('Data entry'!$B$13:$CS$13,Totals!$D21,'Data entry'!$B$65:$CS$65)</f>
        <v>0</v>
      </c>
      <c r="EZ21" s="72">
        <f ca="1">SUMIF(Calculation!$E$4:$CS$4,Totals!$D21,Calculation!$E$1053:$Z$1053)+SUMIFS('Allocation to schools'!$H$172:$GI$172,'Allocation to schools'!$H$9:$GI$9,Totals!$D21,'Allocation to schools'!$H$10:$GI$10,"from federal sources")</f>
        <v>0</v>
      </c>
      <c r="FA21" s="72">
        <f ca="1">SUMIF(Calculation!$E$4:$CS$4,Totals!$D21,Calculation!$E$1065:$Z$1065)+SUMIFS('Allocation to schools'!$H$173:$GI$173,'Allocation to schools'!$H$9:$GI$9,Totals!$D21,'Allocation to schools'!$H$10:$GI$10,"from federal sources")</f>
        <v>0</v>
      </c>
      <c r="FB21" s="72">
        <f ca="1">SUMIF(Calculation!$E$4:$CS$4,Totals!$D21,Calculation!$E$1113:$Z$1113)+SUMIFS('Allocation to schools'!$H$174:$GI$174,'Allocation to schools'!$H$9:$GI$9,Totals!$D21,'Allocation to schools'!$H$10:$GI$10,"from federal sources")</f>
        <v>0</v>
      </c>
      <c r="FC21" s="72">
        <f ca="1">SUMIF(Calculation!$E$4:$CS$4,Totals!$D21,Calculation!$E$1218:$Z$1218)+SUMIFS('Allocation to schools'!$H$175:$GI$175,'Allocation to schools'!$H$9:$GI$9,Totals!$D21,'Allocation to schools'!$H$10:$GI$10,"from federal sources")</f>
        <v>0</v>
      </c>
      <c r="FD21" s="71">
        <f ca="1">SUMIF(Calculation!$E$4:$CS$4,Totals!$D21,Calculation!$E$1522:$Z$1522)+SUMIFS('Allocation to schools'!$H$176:$GI$176,'Allocation to schools'!$H$9:$GI$9,Totals!$D21,'Allocation to schools'!$H$10:$GI$10,"from federal sources")-SUMIF(Calculation!$E$4:$CS$4,Totals!$D21,Calculation!$E$1053:$Z$1053)-SUMIF(Calculation!$E$4:$CS$4,Totals!$D21,Calculation!$E$1065:$Z$1065)-SUMIF(Calculation!$E$4:$CS$4,Totals!$D21,Calculation!$E$1113:$Z$1113)-SUMIF(Calculation!$E$4:$CS$4,Totals!$D21,Calculation!$E$1218:$Z$1218)</f>
        <v>0</v>
      </c>
      <c r="FE21" s="72">
        <f ca="1">SUMIF(Calculation!$E$4:$CS$4,Totals!$D21,Calculation!$E$1392:$Z$1392)+SUMIFS('Allocation to schools'!$H$177:$GI$177,'Allocation to schools'!$H$9:$GI$9,Totals!$D21,'Allocation to schools'!$H$10:$GI$10,"from federal sources")</f>
        <v>0</v>
      </c>
      <c r="FF21" s="72">
        <f ca="1">(SUMIF(Calculation!$E$4:$CS$4,Totals!$D21,Calculation!$E$97:$Z$97)-SUMIF(Calculation!$E$4:$CS$4,Totals!$D21,Calculation!$E$110:$Z$110))+SUMIFS('Allocation to schools'!$H$167:$GI$167,'Allocation to schools'!$H$9:$GI$9,Totals!$D21,'Allocation to schools'!$H$10:$GI$10,"from local &amp; State sources")</f>
        <v>0</v>
      </c>
      <c r="FG21" s="72">
        <f ca="1">(SUMIF(Calculation!$E$4:$CS$4,Totals!$D21,Calculation!$E$202:$Z$202)-SUMIF(Calculation!$E$4:$CS$4,Totals!$D21,Calculation!$E$215:$Z$215))+SUMIFS('Allocation to schools'!$H$168:$GI$168,'Allocation to schools'!$H$9:$GI$9,Totals!$D21,'Allocation to schools'!$H$10:$GI$10,"from local &amp; State sources")</f>
        <v>0</v>
      </c>
      <c r="FH21" s="72">
        <f ca="1">(SUMIF(Calculation!$E$4:$CS$4,Totals!$D21,Calculation!$E$567:$Z$567)-SUMIF(Calculation!$E$4:$CS$4,Totals!$D21,Calculation!$E$633:$Z$633))+SUMIFS('Allocation to schools'!$H$169:$GI$169,'Allocation to schools'!$H$9:$GI$9,Totals!$D21,'Allocation to schools'!$H$10:$GI$10,"from local &amp; State sources")</f>
        <v>0</v>
      </c>
      <c r="FI21" s="72">
        <f ca="1">SUMIF(Calculation!$E$4:$CS$4,Totals!$D21,Calculation!$E$725:$Z$725)-SUMIF(Calculation!$E$4:$CS$4,Totals!$D21,Calculation!$E$738:$Z$738)+SUMIFS('Allocation to schools'!$F$170:$GI$170,'Allocation to schools'!$F$9:$GI$9,Totals!$D21,'Allocation to schools'!$F$10:$GI$10,"from local &amp; State sources")-IF(SUMIFS('Allocation to schools'!$F$88:$GI$88,'Allocation to schools'!$F$9:$GI$9,Totals!$D21,'Allocation to schools'!$F$10:$GI$10,"from federal sources")+SUMIFS('Allocation to schools'!$F$91:$GI$91,'Allocation to schools'!$F$9:$GI$9,Totals!$D21,'Allocation to schools'!$F$10:$GI$10,"from federal sources")&gt;0,0,SUMIF('Data entry'!$B$13:$CS$13,Totals!$D21,'Data entry'!$B$98:$CS$98))</f>
        <v>0</v>
      </c>
      <c r="FJ21" s="72">
        <f>SUMIF('Data entry'!$B$13:$CS$13,Totals!$D21,'Data entry'!$B$64:$CS$64)-SUMIF('Data entry'!$B$13:$CS$13,Totals!$D21,'Data entry'!$B$65:$CS$65)</f>
        <v>0</v>
      </c>
      <c r="FK21" s="72">
        <f ca="1">(SUMIF(Calculation!$E$4:$CS$4,Totals!$D21,Calculation!$E$1040:$Z$1040)-SUMIF(Calculation!$E$4:$CS$4,Totals!$D21,Calculation!$E$1053:$Z$1053))+SUMIFS('Allocation to schools'!$H$172:$GI$172,'Allocation to schools'!$H$9:$GI$9,Totals!$D21,'Allocation to schools'!$H$10:$GI$10,"from local &amp; State sources")</f>
        <v>0</v>
      </c>
      <c r="FL21" s="72">
        <f ca="1">(SUMIF(Calculation!$E$4:$CS$4,Totals!$D21,Calculation!$E$1060:$Z$1060)-SUMIF(Calculation!$E$4:$CS$4,Totals!$D21,Calculation!$E$1065:$Z$1065))+SUMIFS('Allocation to schools'!$H$173:$GI$173,'Allocation to schools'!$H$9:$GI$9,Totals!$D21,'Allocation to schools'!$H$10:$GI$10,"from local &amp; State sources")</f>
        <v>0</v>
      </c>
      <c r="FM21" s="72">
        <f ca="1">(SUMIF(Calculation!$E$4:$CS$4,Totals!$D21,Calculation!$E$1086:$Z$1086)-SUMIF(Calculation!$E$4:$CS$4,Totals!$D21,Calculation!$E$1113:$Z$1113))+SUMIFS('Allocation to schools'!$H$174:$GI$174,'Allocation to schools'!$H$9:$GI$9,Totals!$D21,'Allocation to schools'!$H$10:$GI$10,"from local &amp; State sources")</f>
        <v>0</v>
      </c>
      <c r="FN21" s="72">
        <f ca="1">(SUMIF(Calculation!$E$4:$CS$4,Totals!$D21,Calculation!$E$1205:$Z$1205)-SUMIF(Calculation!$E$4:$CS$4,Totals!$D21,Calculation!$E$1218:$Z$1218))+SUMIFS('Allocation to schools'!$H$175:$GI$175,'Allocation to schools'!$H$9:$GI$9,Totals!$D21,'Allocation to schools'!$H$10:$GI$10,"from local &amp; State sources")</f>
        <v>0</v>
      </c>
      <c r="FO21" s="71">
        <f ca="1">(SUMIF(Calculation!$E$4:$CS$4,Totals!$D21,Calculation!$E$1509:$Z$1509)-SUMIF(Calculation!$E$4:$CS$4,Totals!$D21,Calculation!$E$1522:$Z$1522))+SUMIFS('Allocation to schools'!$H$176:$GI$176,'Allocation to schools'!$H$9:$GI$9,Totals!$D21,'Allocation to schools'!$H$10:$GI$10,"from local &amp; State sources")-(SUMIF(Calculation!$E$4:$CS$4,Totals!$D21,Calculation!$E$1040:$Z$1040)-SUMIF(Calculation!$E$4:$CS$4,Totals!$D21,Calculation!$E$1053:$Z$1053))-(SUMIF(Calculation!$E$4:$CS$4,Totals!$D21,Calculation!$E$1060:$Z$1060)-SUMIF(Calculation!$E$4:$CS$4,Totals!$D21,Calculation!$E$1065:$Z$1065))-(SUMIF(Calculation!$E$4:$CS$4,Totals!$D21,Calculation!$E$1086:$Z$1086)-SUMIF(Calculation!$E$4:$CS$4,Totals!$D21,Calculation!$E$1113:$Z$1113))-(SUMIF(Calculation!$E$4:$CS$4,Totals!$D21,Calculation!$E$1205:$Z$1205)-SUMIF(Calculation!$E$4:$CS$4,Totals!$D21,Calculation!$E$1218:$Z$1218))</f>
        <v>0</v>
      </c>
      <c r="FP21" s="72">
        <f ca="1">(SUMIF(Calculation!$E$4:$CS$4,Totals!$D21,Calculation!$E$1373:$Z$1373)-SUMIF(Calculation!$E$4:$CS$4,Totals!$D21,Calculation!$E$1392:$Z$1392))+SUMIFS('Allocation to schools'!$H$177:$GI$177,'Allocation to schools'!$H$9:$GI$9,Totals!$D21,'Allocation to schools'!$H$10:$GI$10,"from local &amp; State sources")</f>
        <v>0</v>
      </c>
      <c r="FQ21" s="72">
        <f>SUMIF('Data entry'!$B$13:$CS$13,Totals!$D21,'Data entry'!$B$15:$CS$15)</f>
        <v>0</v>
      </c>
      <c r="FR21" s="72">
        <f>SUMIF('Data entry'!$B$13:$CS$13,Totals!$D21,'Data entry'!$B$16:$CS$16)</f>
        <v>0</v>
      </c>
      <c r="FS21" s="72">
        <f>SUMIF('Data entry'!$B$13:$CS$13,Totals!$D21,'Data entry'!$B$17:$CS$17)</f>
        <v>0</v>
      </c>
      <c r="FT21" s="72">
        <f>SUMIF('Data entry'!$B$13:$CS$13,Totals!$D21,'Data entry'!$B$18:$CS$18)</f>
        <v>0</v>
      </c>
      <c r="FU21" s="72">
        <f>SUMIF('Data entry'!$B$13:$CS$13,Totals!$D21,'Data entry'!$B$19:$CS$19)</f>
        <v>0</v>
      </c>
      <c r="FV21" s="72">
        <f>SUMIF('Data entry'!$B$13:$CS$13,Totals!$D21,'Data entry'!$B$20:$CS$20)</f>
        <v>0</v>
      </c>
      <c r="FW21" s="72">
        <f>SUMIF('Data entry'!$B$13:$CS$13,Totals!$D21,'Data entry'!$B$21:$CS$21)</f>
        <v>0</v>
      </c>
      <c r="FX21" s="72">
        <f>SUMIF('Data entry'!$B$13:$CS$13,Totals!$D21,'Data entry'!$B$23:$CS$23)</f>
        <v>0</v>
      </c>
      <c r="FY21" s="71">
        <f ca="1">SUMIF(Calculation!$E$4:$CS$4,Totals!$D21,Calculation!$E$1537:$Z$1537)+SUMIFS('Allocation to schools'!$H$21:$GI$21,'Allocation to schools'!$H$9:$GI$9,Totals!$D21,'Allocation to schools'!$H$10:$GI$10,"from federal sources")</f>
        <v>0</v>
      </c>
      <c r="FZ21" s="71">
        <f ca="1">SUMIF(Calculation!$E$4:$CS$4,Totals!$D21,Calculation!$E$1538:$Z$1538)+SUMIFS('Allocation to schools'!$H$21:$GI$21,'Allocation to schools'!$H$9:$GI$9,Totals!$D21,'Allocation to schools'!$H$10:$GI$10,"from local &amp; State sources")</f>
        <v>0</v>
      </c>
      <c r="GA21" s="72">
        <f ca="1">SUMIF(Calculation!$E$4:$CS$4,Totals!$D21,Calculation!$E$1394:$Z$1394)+SUMIF('Allocation to schools'!$H$9:$IV$9,Totals!$D21,'Allocation to schools'!$H$138:$IV$138)</f>
        <v>0</v>
      </c>
      <c r="GB21" s="72">
        <f ca="1">SUMIF(Calculation!$E$4:$CS$4,Totals!$D21,Calculation!$E$1396:$Z$1396)+SUMIF('Allocation to schools'!$H$9:$IV$9,Totals!$D21,'Allocation to schools'!$H$139:$IV$139)</f>
        <v>0</v>
      </c>
      <c r="GC21" s="72">
        <f ca="1">SUMIF(Calculation!$E$4:$CS$4,Totals!$D21,Calculation!$E$1400:$Z$1400)+SUMIF('Allocation to schools'!$H$9:$IV$9,Totals!$D21,'Allocation to schools'!$H$140:$IV$140)</f>
        <v>0</v>
      </c>
      <c r="GD21" s="72">
        <f ca="1">SUMIF(Calculation!$E$4:$CS$4,Totals!$D21,Calculation!$E$1402:$Z$1402)+SUMIF('Allocation to schools'!$H$9:$IV$9,Totals!$D21,'Allocation to schools'!$H$141:$IV$141)</f>
        <v>0</v>
      </c>
      <c r="GE21" s="72">
        <f ca="1">SUMIF(Calculation!$E$4:$CS$4,Totals!$D21,Calculation!$E$1404:$Z$1404)+SUMIF('Allocation to schools'!$H$9:$IV$9,Totals!$D21,'Allocation to schools'!$H$142:$IV$142)</f>
        <v>0</v>
      </c>
      <c r="GF21" s="72">
        <f ca="1">SUMIF(Calculation!$E$4:$CS$4,Totals!$D21,Calculation!$E$1406:$Z$1406)+SUMIF('Allocation to schools'!$H$9:$IV$9,Totals!$D21,'Allocation to schools'!$H$143:$IV$143)</f>
        <v>0</v>
      </c>
      <c r="GG21" s="72">
        <f ca="1">SUMIF(Calculation!$E$4:$CS$4,Totals!$D21,Calculation!$E$1408:$Z$1408)+SUMIF('Allocation to schools'!$H$9:$IV$9,Totals!$D21,'Allocation to schools'!$H$144:$IV$144)</f>
        <v>0</v>
      </c>
      <c r="GH21" s="72">
        <f ca="1">SUMIF(Calculation!$E$4:$CS$4,Totals!$D21,Calculation!$E$1412:$Z$1412)+SUMIF('Allocation to schools'!$H$9:$IV$9,Totals!$D21,'Allocation to schools'!$H$145:$IV$145)</f>
        <v>0</v>
      </c>
      <c r="GI21" s="72">
        <f ca="1">SUMIF(Calculation!$E$4:$CS$4,Totals!$D21,Calculation!$E$1414:$Z$1414)+SUMIF('Allocation to schools'!$H$9:$IV$9,Totals!$D21,'Allocation to schools'!$H$146:$IV$146)</f>
        <v>0</v>
      </c>
      <c r="GJ21" s="72">
        <f ca="1">SUMIF(Calculation!$E$4:$CS$4,Totals!$D21,Calculation!$E$1416:$Z$1416)+SUMIF('Allocation to schools'!$H$9:$IV$9,Totals!$D21,'Allocation to schools'!$H$147:$IV$147)</f>
        <v>0</v>
      </c>
      <c r="GK21" s="72">
        <f ca="1">SUMIF(Calculation!$E$4:$CS$4,Totals!$D21,Calculation!$E$1418:$Z$1418)+SUMIF('Allocation to schools'!$H$9:$IV$9,Totals!$D21,'Allocation to schools'!$H$148:$IV$148)</f>
        <v>0</v>
      </c>
      <c r="GL21" s="72">
        <f ca="1">SUMIF(Calculation!$E$4:$CS$4,Totals!$D21,Calculation!$E$1420:$Z$1420)+SUMIF('Allocation to schools'!$H$9:$IV$9,Totals!$D21,'Allocation to schools'!$H$149:$IV$149)</f>
        <v>0</v>
      </c>
      <c r="GM21" s="72">
        <f ca="1">SUMIF(Calculation!$E$4:$CS$4,Totals!$D21,Calculation!$E$1424:$Z$1424)+SUMIF('Allocation to schools'!$H$9:$IV$9,Totals!$D21,'Allocation to schools'!$H$150:$IV$150)</f>
        <v>0</v>
      </c>
      <c r="GN21" s="72">
        <f ca="1">SUMIF(Calculation!$E$4:$CS$4,Totals!$D21,Calculation!$E$1426:$Z$1426)+SUMIF('Allocation to schools'!$H$9:$IV$9,Totals!$D21,'Allocation to schools'!$H$151:$IV$151)</f>
        <v>0</v>
      </c>
      <c r="GO21" s="72">
        <f ca="1">SUMIF(Calculation!$E$4:$CS$4,Totals!$D21,Calculation!$E$1428:$Z$1428)+SUMIF('Allocation to schools'!$H$9:$IV$9,Totals!$D21,'Allocation to schools'!$H$152:$IV$152)</f>
        <v>0</v>
      </c>
      <c r="GP21" s="72">
        <f ca="1">SUMIF(Calculation!$E$4:$CS$4,Totals!$D21,Calculation!$E$1430:$Z$1430)+SUMIF('Allocation to schools'!$H$9:$IV$9,Totals!$D21,'Allocation to schools'!$H$153:$IV$153)</f>
        <v>0</v>
      </c>
      <c r="GQ21" s="72">
        <f ca="1">SUMIF(Calculation!$E$4:$CS$4,Totals!$D21,Calculation!$E$1432:$Z$1432)+SUMIF('Allocation to schools'!$H$9:$IV$9,Totals!$D21,'Allocation to schools'!$H$154:$IV$154)</f>
        <v>0</v>
      </c>
      <c r="GR21" s="72">
        <f ca="1">SUMIF(Calculation!$E$4:$CS$4,Totals!$D21,Calculation!$E$1436:$Z$1436)+SUMIF('Allocation to schools'!$H$9:$IV$9,Totals!$D21,'Allocation to schools'!$H$155:$IV$155)</f>
        <v>0</v>
      </c>
      <c r="GS21" s="72">
        <f ca="1">SUMIF(Calculation!$E$4:$CS$4,Totals!$D21,Calculation!$E$1438:$Z$1438)+SUMIF('Allocation to schools'!$H$9:$IV$9,Totals!$D21,'Allocation to schools'!$H$156:$IV$156)</f>
        <v>0</v>
      </c>
      <c r="GT21" s="72">
        <f ca="1">SUMIF(Calculation!$E$4:$CS$4,Totals!$D21,Calculation!$E$1440:$Z$1440)+SUMIF('Allocation to schools'!$H$9:$IV$9,Totals!$D21,'Allocation to schools'!$H$157:$IV$157)</f>
        <v>0</v>
      </c>
      <c r="GU21" s="71">
        <f>SUMIF('Data entry'!$B$13:$CS$13,Totals!$D21,'Data entry'!$B$26:$CS$26)</f>
        <v>0</v>
      </c>
      <c r="GV21" s="71">
        <f>SUMIF('Data entry'!$B$13:$CS$13,Totals!$D21,'Data entry'!$B$27:$CS$27)</f>
        <v>0</v>
      </c>
      <c r="GW21" s="71">
        <f>SUMIF('Data entry'!$B$13:$CS$13,Totals!$D21,'Data entry'!$B$28:$CS$28)</f>
        <v>0</v>
      </c>
      <c r="GX21" s="71">
        <f>SUMIF('Data entry'!$B$13:$CS$13,Totals!$D21,'Data entry'!$B$29:$CS$29)</f>
        <v>0</v>
      </c>
      <c r="GY21" s="71">
        <f>SUMIF('Data entry'!$B$13:$CS$13,Totals!$D21,'Data entry'!$B$30:$CS$30)</f>
        <v>0</v>
      </c>
      <c r="GZ21" s="71">
        <f>SUMIF('Data entry'!$B$13:$CS$13,Totals!$D21,'Data entry'!$B$34:$CS$34)</f>
        <v>0</v>
      </c>
      <c r="HA21" s="71">
        <f>SUMIF('Data entry'!$B$13:$CS$13,Totals!$D21,'Data entry'!$B$35:$CS$35)</f>
        <v>0</v>
      </c>
      <c r="HB21" s="72">
        <f>SUMIF('Data entry'!$B$13:$CS$13,Totals!$D21,'Data entry'!$B$39:$CS$39)</f>
        <v>0</v>
      </c>
      <c r="HC21" s="72">
        <f>SUMIF('Data entry'!$B$13:$CS$13,Totals!$D21,'Data entry'!$B$74:$CS$74)</f>
        <v>0</v>
      </c>
      <c r="HD21" s="71">
        <f>SUMIF('Data entry'!$B$13:$CS$13,Totals!$D21,'Data entry'!$B$77:$CS$77)</f>
        <v>0</v>
      </c>
      <c r="HE21" s="71">
        <f>SUMIF('Data entry'!$B$13:$CS$13,Totals!$D21,'Data entry'!$B$80:$CS$80)</f>
        <v>0</v>
      </c>
      <c r="HF21" s="72">
        <f>SUMIF('Data entry'!$B$13:$CS$13,Totals!$D21,'Data entry'!$B$81:$CS$81)</f>
        <v>0</v>
      </c>
      <c r="HG21" s="72">
        <f>SUMIF('Data entry'!$B$13:$CS$13,Totals!$D21,'Data entry'!$B$83:$CS$83)</f>
        <v>0</v>
      </c>
      <c r="HH21" s="72">
        <f>SUMIF('Data entry'!$B$13:$CS$13,Totals!$D21,'Data entry'!$B$84:$CS$84)</f>
        <v>0</v>
      </c>
      <c r="HI21" s="72">
        <f>SUMIF('Data entry'!$B$13:$CS$13,Totals!$D21,'Data entry'!$B$86:$CS$86)</f>
        <v>0</v>
      </c>
      <c r="HJ21" s="68"/>
      <c r="HK21" s="68"/>
      <c r="HL21" s="68"/>
      <c r="HM21" s="72">
        <f>SUMIF('Data entry'!$B$13:$CS$13,Totals!$D21,'Data entry'!$B$90:$CS$90)</f>
        <v>0</v>
      </c>
      <c r="HN21" s="72">
        <f>SUMIF('Data entry'!$B$13:$CS$13,Totals!$D21,'Data entry'!$B$91:$CS$91)</f>
        <v>0</v>
      </c>
      <c r="HO21" s="72">
        <f>SUMIF('Data entry'!$B$13:$CS$13,Totals!$D21,'Data entry'!$B$92:$CS$92)</f>
        <v>0</v>
      </c>
      <c r="HP21" s="72">
        <f>SUMIF('Data entry'!$B$13:$CS$13,Totals!$D21,'Data entry'!$B$93:$CS$93)</f>
        <v>0</v>
      </c>
      <c r="HQ21" s="72">
        <f>SUMIF('Data entry'!$B$13:$CS$13,Totals!$D21,'Data entry'!$B$94:$CS$94)</f>
        <v>0</v>
      </c>
      <c r="HR21" s="72">
        <f>SUMIF('Data entry'!$B$13:$CS$13,Totals!$D21,'Data entry'!$B$95:$CS$95)</f>
        <v>0</v>
      </c>
      <c r="HS21" s="72">
        <f>SUMIF('Data entry'!$B$13:$CS$13,Totals!$D21,'Data entry'!$B$96:$CS$96)</f>
        <v>0</v>
      </c>
      <c r="HT21" s="72">
        <f>SUMIF('Data entry'!$B$13:$CS$13,Totals!$D21,'Data entry'!$B$97:$CS$97)</f>
        <v>0</v>
      </c>
      <c r="HU21" s="72">
        <f>SUMIF('Data entry'!$B$13:$CS$13,Totals!$D21,'Data entry'!$B$98:$CS$98)</f>
        <v>0</v>
      </c>
      <c r="HV21" s="72">
        <f>SUMIF('Data entry'!$B$13:$CS$13,Totals!$D21,'Data entry'!$B$99:$CS$99)</f>
        <v>0</v>
      </c>
      <c r="HW21" s="72">
        <f t="shared" si="16"/>
        <v>0</v>
      </c>
      <c r="HX21" s="72">
        <f>SUMIF('Data entry'!$B$13:$CS$13,Totals!$D21,'Data entry'!$B$108:$CS$108)</f>
        <v>0</v>
      </c>
      <c r="HY21" s="72">
        <f>SUMIF('Data entry'!$B$13:$CS$13,Totals!$D21,'Data entry'!$B$109:$CS$109)</f>
        <v>0</v>
      </c>
      <c r="HZ21" s="72">
        <f>SUMIF('Data entry'!$B$13:$CS$13,Totals!$D21,'Data entry'!$B$110:$CS$110)</f>
        <v>0</v>
      </c>
      <c r="IA21" s="72">
        <f>SUMIF('Data entry'!$B$13:$CS$13,Totals!$D21,'Data entry'!$B$111:$CS$111)</f>
        <v>0</v>
      </c>
      <c r="IB21" s="72">
        <f>SUMIF('Data entry'!$B$13:$CS$13,Totals!$D21,'Data entry'!$B$112:$CS$112)</f>
        <v>0</v>
      </c>
      <c r="IC21" s="72">
        <f>SUMIF('Data entry'!$B$13:$CS$13,Totals!$D21,'Data entry'!$B$113:$CS$113)</f>
        <v>0</v>
      </c>
      <c r="ID21" s="72">
        <f>SUMIF('Data entry'!$B$13:$CS$13,Totals!$D21,'Data entry'!$B$114:$CS$114)</f>
        <v>0</v>
      </c>
      <c r="IE21" s="72">
        <f>SUMIF('Data entry'!$B$13:$CS$13,Totals!$D21,'Data entry'!$B$115:$CS$115)</f>
        <v>0</v>
      </c>
      <c r="IF21" s="72">
        <f>SUMIF('Data entry'!$B$13:$CS$13,Totals!$D21,'Data entry'!$B$116:$CS$116)</f>
        <v>0</v>
      </c>
      <c r="IG21" s="72">
        <f>SUMIF('Data entry'!$B$13:$CS$13,Totals!$D21,'Data entry'!$B$118:$CS$118)</f>
        <v>0</v>
      </c>
      <c r="IH21" s="72">
        <f>SUMIF('Data entry'!$B$13:$CS$13,Totals!$D21,'Data entry'!$B$120:$CS$120)</f>
        <v>0</v>
      </c>
      <c r="II21" s="72">
        <f>SUMIF('Data entry'!$B$13:$CS$13,Totals!$D21,'Data entry'!$B$125:$CS$125)</f>
        <v>0</v>
      </c>
      <c r="IJ21" s="72">
        <f>SUMIF('Data entry'!$B$13:$CS$13,Totals!$D21,'Data entry'!$B$126:$CS$126)</f>
        <v>0</v>
      </c>
      <c r="IK21" s="72">
        <f>SUMIF('Data entry'!$B$13:$CS$13,Totals!$D21,'Data entry'!$B$127:$CS$127)</f>
        <v>0</v>
      </c>
      <c r="IL21" s="72">
        <f>SUMIF('Data entry'!$B$13:$CS$13,Totals!$D21,'Data entry'!$B$128:$CS$128)</f>
        <v>0</v>
      </c>
      <c r="IM21" s="72">
        <f>SUMIF('Data entry'!$B$13:$CS$13,Totals!$D21,'Data entry'!$B$129:$CS$129)</f>
        <v>0</v>
      </c>
      <c r="IN21" s="72">
        <f>SUMIF('Data entry'!$B$13:$CS$13,Totals!$D21,'Data entry'!$B$130:$CS$130)</f>
        <v>0</v>
      </c>
      <c r="IO21" s="72">
        <f>SUMIF('Data entry'!$B$13:$CS$13,Totals!$D21,'Data entry'!$B$131:$CS$131)</f>
        <v>0</v>
      </c>
      <c r="IP21" s="72">
        <f>SUMIF('Data entry'!$B$13:$CS$13,Totals!$D21,'Data entry'!$B$132:$CS$132)</f>
        <v>0</v>
      </c>
      <c r="IQ21" s="72">
        <f>SUMIF('Data entry'!$B$13:$CS$13,Totals!$D21,'Data entry'!$B$133:$CS$133)</f>
        <v>0</v>
      </c>
      <c r="IR21" s="72">
        <f>SUMIF('Data entry'!$B$13:$CS$13,Totals!$D21,'Data entry'!$B$135:$CS$135)</f>
        <v>0</v>
      </c>
      <c r="IS21" s="72">
        <f>SUMIF('Data entry'!$B$13:$CS$13,Totals!$D21,'Data entry'!$B$137:$CS$137)</f>
        <v>0</v>
      </c>
      <c r="IT21" s="72">
        <f>SUMIF('Data entry'!$B$13:$CS$13,Totals!$D21,'Data entry'!$B$139:$CS$139)</f>
        <v>0</v>
      </c>
      <c r="IU21" s="77">
        <f>IF(D21=0,0,SUMIF('Data entry'!$B$13:$CS$13,Totals!$D21,'Data entry'!$B$140:$CS$140))</f>
        <v>0</v>
      </c>
      <c r="IV21" s="72">
        <f ca="1">SUMIF(Calculation!$E$4:$CS$4,Totals!$D21,Calculation!$E$1442:$Z$1442)+SUMIF('Allocation to schools'!$H$9:$IV$9,Totals!$D21,'Allocation to schools'!$H$133:$IV$133)</f>
        <v>0</v>
      </c>
      <c r="IW21" s="72">
        <f>SUMIF('Data entry'!$B$13:$CS$13,Totals!$D21,'Data entry'!$B$103:$CS$103)</f>
        <v>0</v>
      </c>
      <c r="IX21" s="25" t="str">
        <f t="shared" si="17"/>
        <v>The School's program 200 special education spending was equal to base, weighted, IDEA, and other special education funding.</v>
      </c>
    </row>
    <row r="22" spans="1:258" ht="14.5">
      <c r="A22" s="64" t="s">
        <v>4</v>
      </c>
      <c r="B22" s="64">
        <f>VLOOKUP(A22,'School listing'!$A$7:$E$99,2,FALSE)</f>
        <v>0</v>
      </c>
      <c r="C22" s="87" t="str">
        <f>IF(VLOOKUP(A22,'School listing'!$A$7:$E$99,3,FALSE)="","",VLOOKUP(A22,'School listing'!$A$7:$E$99,3,FALSE))</f>
        <v/>
      </c>
      <c r="D22" s="66">
        <f>VLOOKUP(A22,'School listing'!$A$7:$F$99,6,FALSE)</f>
        <v>0</v>
      </c>
      <c r="E22" s="79">
        <f>VLOOKUP(A22,'School listing'!$A$7:$E$100,4,FALSE)</f>
        <v>0</v>
      </c>
      <c r="F22" s="88"/>
      <c r="G22" s="82">
        <f ca="1">SUMIF(Calculation!$E$4:$CS$4,Totals!$D22,Calculation!$E$12:$Z$12)+SUMIF('Allocation to schools'!$H$9:$IV$9,Totals!$D22,'Allocation to schools'!$H$12:$IV$12)+SUMIF('Allocation to schools'!$H$9:$IV$9,Totals!$D22,'Allocation to schools'!$H$21:$IV$21)</f>
        <v>0</v>
      </c>
      <c r="H22" s="82">
        <f ca="1">SUMIF(Calculation!$E$4:$CS$4,Totals!$D22,Calculation!$E$117:$Z$117)+SUMIF('Allocation to schools'!$H$9:$IV$9,Totals!$D22,'Allocation to schools'!$H$13:$IV$13)+SUMIF('Allocation to schools'!$H$9:$IV$9,Totals!$D22,'Allocation to schools'!$H$22:$IV$22)</f>
        <v>0</v>
      </c>
      <c r="I22" s="72">
        <f ca="1">SUMIF(Calculation!$E$4:$CS$4,Totals!$D22,Calculation!$E$242:$Z$242)+SUMIF('Allocation to schools'!$H$9:$IV$9,Totals!$D22,'Allocation to schools'!$H$14:$IV$14)</f>
        <v>0</v>
      </c>
      <c r="J22" s="72">
        <f ca="1">SUMIF(Calculation!$E$4:$CS$4,Totals!$D22,Calculation!$E$640:$Z$640)+SUMIF('Allocation to schools'!$H$9:$IV$9,Totals!$D22,'Allocation to schools'!$H$15:$IV$15)</f>
        <v>0</v>
      </c>
      <c r="K22" s="72">
        <f>SUMIF('Data entry'!$B$13:$CS$13,Totals!$D22,'Data entry'!$B$41:$CS$41)</f>
        <v>0</v>
      </c>
      <c r="L22" s="72">
        <f ca="1">SUMIF(Calculation!$E$4:$CS$4,Totals!$D22,Calculation!$E$955:$Z$955)+SUMIF('Allocation to schools'!$H$9:$IV$9,Totals!$D22,'Allocation to schools'!$H$17:$IV$17)</f>
        <v>0</v>
      </c>
      <c r="M22" s="72">
        <f ca="1">SUMIF(Calculation!$E$4:$CS$4,Totals!$D22,Calculation!$E$1120:$Z$1120)+SUMIF('Allocation to schools'!$H$9:$IV$9,Totals!$D22,'Allocation to schools'!$H$18:$IV$18)</f>
        <v>0</v>
      </c>
      <c r="N22" s="71">
        <f ca="1">SUMIF(Calculation!$E$4:$CS$4,Totals!$D22,Calculation!$E$1458:$Z$1458)+SUMIF('Allocation to schools'!$H$9:$IV$9,Totals!$D22,'Allocation to schools'!$H$19:$IV$19)-SUMIF(Calculation!$E$4:$CS$4,Totals!$D22,Calculation!$E$1120:$Z$1120)-SUMIF(Calculation!$E$4:$CS$4,Totals!$D22,Calculation!$E$955:$Z$955)</f>
        <v>0</v>
      </c>
      <c r="O22" s="71">
        <f ca="1">SUMIF(Calculation!$E$4:$CS$4,Totals!$D22,Calculation!$E$1560:$Z$1560)+SUMIFS('Allocation to schools'!$H$12:$GI$12,'Allocation to schools'!$H$9:$GI$9,Totals!$D22,'Allocation to schools'!$H$10:$GI$10,"from federal sources")+SUMIFS('Allocation to schools'!$H$21:$GI$21,'Allocation to schools'!$H$9:$GI$9,Totals!$D22,'Allocation to schools'!$H$10:$GI$10,"from federal sources")</f>
        <v>0</v>
      </c>
      <c r="P22" s="71">
        <f ca="1">SUMIF(Calculation!$E$4:$CS$4,Totals!$D22,Calculation!$E$1561:$Z$1561)+SUMIFS('Allocation to schools'!$H$13:$GI$13,'Allocation to schools'!$H$9:$GI$9,Totals!$D22,'Allocation to schools'!$H$10:$GI$10,"from federal sources")+SUMIFS('Allocation to schools'!$H$22:$GI$22,'Allocation to schools'!$H$9:$GI$9,Totals!$D22,'Allocation to schools'!$H$10:$GI$10,"from federal sources")</f>
        <v>0</v>
      </c>
      <c r="Q22" s="71">
        <f ca="1">SUMIF(Calculation!$E$4:$CS$4,Totals!$D22,Calculation!$E$1562:$Z$1562)+SUMIFS('Allocation to schools'!$H$188:$GI$188,'Allocation to schools'!$H$9:$GI$9,Totals!$D22,'Allocation to schools'!$H$10:$GI$10,"from federal sources")+SUMIF('Data entry'!$B$13:$CS$13,Totals!$D22,'Data entry'!$B$42:$CS$42)</f>
        <v>0</v>
      </c>
      <c r="R22" s="82">
        <f ca="1">SUMIF(Calculation!$E$4:$CS$4,Totals!$D22,Calculation!$E$1229:$Z$1229)+SUMIF('Allocation to schools'!$H$9:$IV$9,Totals!$D22,'Allocation to schools'!$H$20:$IV$20)+SUMIF('Allocation to schools'!$H$9:$IV$9,Totals!$D22,'Allocation to schools'!$H$22:$IV$22)</f>
        <v>0</v>
      </c>
      <c r="S22" s="72">
        <f ca="1">SUMIF(Calculation!$E$4:$CS$4,Totals!$D22,Calculation!$E$19:$Z$19)+SUMIF('Allocation to schools'!$H$9:$IV$9,Totals!$D22,'Allocation to schools'!$H$24:$IV$24)</f>
        <v>0</v>
      </c>
      <c r="T22" s="72">
        <f ca="1">SUMIF(Calculation!$E$4:$CS$4,Totals!$D22,Calculation!$E$124:$Z$124)+SUMIF('Allocation to schools'!$H$9:$IV$9,Totals!$D22,'Allocation to schools'!$H$25:$IV$25)</f>
        <v>0</v>
      </c>
      <c r="U22" s="72">
        <f ca="1">SUMIF(Calculation!$E$4:$CS$4,Totals!$D22,Calculation!$E$269:$Z$269)+SUMIF('Allocation to schools'!$H$9:$IV$9,Totals!$D22,'Allocation to schools'!$H$26:$IV$26)</f>
        <v>0</v>
      </c>
      <c r="V22" s="72">
        <f ca="1">SUMIF(Calculation!$E$4:$CS$4,Totals!$D22,Calculation!$E$647:$Z$647)+SUMIF('Allocation to schools'!$H$9:$IV$9,Totals!$D22,'Allocation to schools'!$H$27:$IV$27)</f>
        <v>0</v>
      </c>
      <c r="W22" s="72">
        <f>SUMIF('Data entry'!$B$13:$CS$13,Totals!$D22,'Data entry'!$B$43:$CS$43)</f>
        <v>0</v>
      </c>
      <c r="X22" s="72">
        <f ca="1">SUMIF(Calculation!$E$4:$CS$4,Totals!$D22,Calculation!$E$962:$Z$962)+SUMIF('Allocation to schools'!$H$9:$IV$9,Totals!$D22,'Allocation to schools'!$H$29:$IV$29)</f>
        <v>0</v>
      </c>
      <c r="Y22" s="72">
        <f ca="1">SUMIF(Calculation!$E$4:$CS$4,Totals!$D22,Calculation!$E$1127:$Z$1127)+SUMIF('Allocation to schools'!$H$9:$IV$9,Totals!$D22,'Allocation to schools'!$H$30:$IV$30)</f>
        <v>0</v>
      </c>
      <c r="Z22" s="71">
        <f ca="1">SUMIF(Calculation!$E$4:$CS$4,Totals!$D22,Calculation!$E$1463:$Z$1463)+SUMIF('Allocation to schools'!$H$9:$IV$9,Totals!$D22,'Allocation to schools'!$H$31:$IV$31)-SUMIF(Calculation!$E$4:$CS$4,Totals!$D22,Calculation!$E$962:$Z$962)-SUMIF(Calculation!$E$4:$CS$4,Totals!$D22,Calculation!$E$1127:$Z$1127)</f>
        <v>0</v>
      </c>
      <c r="AA22" s="71">
        <f ca="1">SUMIF(Calculation!$E$4:$CS$4,Totals!$D22,Calculation!$E$1563:$Z$1563)+SUMIFS('Allocation to schools'!$H$24:$GI$24,'Allocation to schools'!$H$9:$GI$9,Totals!$D22,'Allocation to schools'!$H$10:$GI$10,"from federal sources")</f>
        <v>0</v>
      </c>
      <c r="AB22" s="71">
        <f ca="1">SUMIF(Calculation!$E$4:$CS$4,Totals!$D22,Calculation!$E$1564:$Z$1564)+SUMIFS('Allocation to schools'!$H$25:$GI$25,'Allocation to schools'!$H$9:$GI$9,Totals!$D22,'Allocation to schools'!$H$10:$GI$10,"from federal sources")</f>
        <v>0</v>
      </c>
      <c r="AC22" s="71">
        <f ca="1">SUMIF(Calculation!$E$4:$CS$4,Totals!$D22,Calculation!$E$1571:$Z$1571)+SUMIFS('Allocation to schools'!$H$189:$GI$189,'Allocation to schools'!$H$9:$GI$9,Totals!$D22,'Allocation to schools'!$H$10:$GI$10,"from federal sources")</f>
        <v>0</v>
      </c>
      <c r="AD22" s="72">
        <f ca="1">SUMIF(Calculation!$E$4:$CS$4,Totals!$D22,Calculation!$E$1240:$Z$1240)+SUMIF('Allocation to schools'!$H$9:$IV$9,Totals!$D22,'Allocation to schools'!$H$32:$IV$32)</f>
        <v>0</v>
      </c>
      <c r="AE22" s="72">
        <f ca="1">SUMIF(Calculation!$E$4:$CS$4,Totals!$D22,Calculation!$E$26:$Z$26)+SUMIF('Allocation to schools'!$H$9:$IV$9,Totals!$D22,'Allocation to schools'!$H$33:$IV$33)</f>
        <v>0</v>
      </c>
      <c r="AF22" s="72">
        <f ca="1">SUMIF(Calculation!$E$4:$CS$4,Totals!$D22,Calculation!$E$131:$Z$131)+SUMIF('Allocation to schools'!$H$9:$IV$9,Totals!$D22,'Allocation to schools'!$H$34:$IV$34)</f>
        <v>0</v>
      </c>
      <c r="AG22" s="72">
        <f ca="1">SUMIF(Calculation!$E$4:$CS$4,Totals!$D22,Calculation!$E$296:$Z$296)+SUMIF('Allocation to schools'!$H$9:$IV$9,Totals!$D22,'Allocation to schools'!$H$35:$IV$35)</f>
        <v>0</v>
      </c>
      <c r="AH22" s="72">
        <f ca="1">SUMIF(Calculation!$E$4:$CS$4,Totals!$D22,Calculation!$E$654:$Z$654)+SUMIF('Allocation to schools'!$H$9:$IV$9,Totals!$D22,'Allocation to schools'!$H$36:$IV$36)</f>
        <v>0</v>
      </c>
      <c r="AI22" s="72">
        <f>SUMIF('Data entry'!$B$13:$CS$13,Totals!$D22,'Data entry'!$B$45:$CS$45)</f>
        <v>0</v>
      </c>
      <c r="AJ22" s="72">
        <f ca="1">SUMIF(Calculation!$E$4:$CS$4,Totals!$D22,Calculation!$E$969:$Z$969)+SUMIF('Allocation to schools'!$H$9:$IV$9,Totals!$D22,'Allocation to schools'!$H$38:$IV$38)</f>
        <v>0</v>
      </c>
      <c r="AK22" s="72">
        <f ca="1">SUMIF(Calculation!$E$4:$CS$4,Totals!$D22,Calculation!$E$1134:$Z$1134)+SUMIF('Allocation to schools'!$H$9:$IV$9,Totals!$D22,'Allocation to schools'!$H$39:$IV$39)</f>
        <v>0</v>
      </c>
      <c r="AL22" s="71">
        <f ca="1">SUMIF(Calculation!$E$4:$CS$4,Totals!$D22,Calculation!$E$1468:$Z$1468)+SUMIF('Allocation to schools'!$H$9:$IV$9,Totals!$D22,'Allocation to schools'!$H$40:$IV$40)-SUMIF(Calculation!$E$4:$CS$4,Totals!$D22,Calculation!$E$969:$Z$969)-SUMIF(Calculation!$E$4:$CS$4,Totals!$D22,Calculation!$E$1134:$Z$1134)</f>
        <v>0</v>
      </c>
      <c r="AM22" s="71">
        <f ca="1">SUMIF(Calculation!$E$4:$CS$4,Totals!$D22,Calculation!$E$1572:$Z$1572)+SUMIFS('Allocation to schools'!$H$33:$GI$33,'Allocation to schools'!$H$9:$GI$9,Totals!$D22,'Allocation to schools'!$H$10:$GI$10,"from federal sources")</f>
        <v>0</v>
      </c>
      <c r="AN22" s="71">
        <f ca="1">SUMIF(Calculation!$E$4:$CS$4,Totals!$D22,Calculation!$E$1573:$Z$1573)+SUMIFS('Allocation to schools'!$H$34:$GI$34,'Allocation to schools'!$H$9:$GI$9,Totals!$D22,'Allocation to schools'!$H$10:$GI$10,"from federal sources")</f>
        <v>0</v>
      </c>
      <c r="AO22" s="71">
        <f ca="1">SUMIF(Calculation!$E$4:$CS$4,Totals!$D22,Calculation!$E$1580:$Z$1580)+SUMIFS('Allocation to schools'!$H$190:$GI$190,'Allocation to schools'!$H$9:$GI$9,Totals!$D22,'Allocation to schools'!$H$10:$GI$10,"from federal sources")</f>
        <v>0</v>
      </c>
      <c r="AP22" s="72">
        <f ca="1">SUMIF(Calculation!$E$4:$CS$4,Totals!$D22,Calculation!$E$1251:$Z$1251)+SUMIF('Allocation to schools'!$H$9:$IV$9,Totals!$D22,'Allocation to schools'!$H$41:$IV$41)</f>
        <v>0</v>
      </c>
      <c r="AQ22" s="72">
        <f ca="1">SUMIF(Calculation!$E$4:$CS$4,Totals!$D22,Calculation!$E$33:$Z$33)+SUMIF('Allocation to schools'!$H$9:$IV$9,Totals!$D22,'Allocation to schools'!$H$42:$IV$42)</f>
        <v>0</v>
      </c>
      <c r="AR22" s="72">
        <f ca="1">SUMIF(Calculation!$E$4:$CS$4,Totals!$D22,Calculation!$E$138:$Z$138)+SUMIF('Allocation to schools'!$H$9:$IV$9,Totals!$D22,'Allocation to schools'!$H$43:$IV$43)</f>
        <v>0</v>
      </c>
      <c r="AS22" s="72">
        <f ca="1">SUMIF(Calculation!$E$4:$CS$4,Totals!$D22,Calculation!$E$323:$Z$323)+SUMIF('Allocation to schools'!$H$9:$IV$9,Totals!$D22,'Allocation to schools'!$H$44:$IV$44)</f>
        <v>0</v>
      </c>
      <c r="AT22" s="72">
        <f ca="1">SUMIF(Calculation!$E$4:$CS$4,Totals!$D22,Calculation!$E$661:$Z$661)+SUMIF('Allocation to schools'!$H$9:$IV$9,Totals!$D22,'Allocation to schools'!$H$45:$IV$45)</f>
        <v>0</v>
      </c>
      <c r="AU22" s="72">
        <f>SUMIF('Data entry'!$B$13:$CS$13,Totals!$D22,'Data entry'!$B$47:$CS$47)</f>
        <v>0</v>
      </c>
      <c r="AV22" s="72">
        <f ca="1">SUMIF(Calculation!$E$4:$CS$4,Totals!$D22,Calculation!$E$976:$Z$976)+SUMIF('Allocation to schools'!$H$9:$IV$9,Totals!$D22,'Allocation to schools'!$H$47:$IV$47)</f>
        <v>0</v>
      </c>
      <c r="AW22" s="72">
        <f ca="1">SUMIF(Calculation!$E$4:$CS$4,Totals!$D22,Calculation!$E$1060:$Z$1060)+SUMIF('Allocation to schools'!$H$9:$IV$9,Totals!$D22,'Allocation to schools'!$H$48:$IV$48)</f>
        <v>0</v>
      </c>
      <c r="AX22" s="72">
        <f ca="1">SUMIF(Calculation!$E$4:$CS$4,Totals!$D22,Calculation!$E$1141:$Z$1141)+SUMIF('Allocation to schools'!$H$9:$IV$9,Totals!$D22,'Allocation to schools'!$H$49:$IV$49)</f>
        <v>0</v>
      </c>
      <c r="AY22" s="83">
        <f ca="1">SUMIF(Calculation!$E$4:$CS$4,Totals!$D22,Calculation!$E$1473:$Z$1473)+SUMIF('Allocation to schools'!$H$9:$IV$9,Totals!$D22,'Allocation to schools'!$H$50:$IV$50)-SUMIF(Calculation!$E$4:$CS$4,Totals!$D22,Calculation!$E$976:$Z$976)-SUMIF(Calculation!$E$4:$CS$4,Totals!$D22,Calculation!$E$1060:$Z$1060)-SUMIF(Calculation!$E$4:$CS$4,Totals!$D22,Calculation!$E$1141:$Z$1141)</f>
        <v>0</v>
      </c>
      <c r="AZ22" s="83">
        <f ca="1">SUMIF(Calculation!$E$4:$CS$4,Totals!$D22,Calculation!$E$1581:$Z$1581)+SUMIFS('Allocation to schools'!$H$42:$GI$42,'Allocation to schools'!$H$9:$GI$9,Totals!$D22,'Allocation to schools'!$H$10:$GI$10,"from federal sources")</f>
        <v>0</v>
      </c>
      <c r="BA22" s="83">
        <f ca="1">SUMIF(Calculation!$E$4:$CS$4,Totals!$D22,Calculation!$E$1582:$Z$1582)+SUMIFS('Allocation to schools'!$H$43:$GI$43,'Allocation to schools'!$H$9:$GI$9,Totals!$D22,'Allocation to schools'!$H$10:$GI$10,"from federal sources")</f>
        <v>0</v>
      </c>
      <c r="BB22" s="83">
        <f ca="1">SUMIF(Calculation!$E$4:$CS$4,Totals!$D22,Calculation!$E$1589:$Z$1589)+SUMIFS('Allocation to schools'!$H$191:$GI$191,'Allocation to schools'!$H$9:$GI$9,Totals!$D22,'Allocation to schools'!$H$10:$GI$10,"from federal sources")</f>
        <v>0</v>
      </c>
      <c r="BC22" s="72">
        <f ca="1">SUMIF(Calculation!$E$4:$CS$4,Totals!$D22,Calculation!$E$1262:$Z$1262)+SUMIF('Allocation to schools'!$H$9:$IV$9,Totals!$D22,'Allocation to schools'!$H$51:$IV$51)</f>
        <v>0</v>
      </c>
      <c r="BD22" s="72">
        <f ca="1">SUMIF(Calculation!$E$4:$CS$4,Totals!$D22,Calculation!$E$40:$Z$40)+SUMIF('Allocation to schools'!$H$9:$IV$9,Totals!$D22,'Allocation to schools'!$H$52:$IV$52)</f>
        <v>0</v>
      </c>
      <c r="BE22" s="72">
        <f ca="1">SUMIF(Calculation!$E$4:$CS$4,Totals!$D22,Calculation!$E$145:$Z$145)+SUMIF('Allocation to schools'!$H$9:$IV$9,Totals!$D22,'Allocation to schools'!$H$53:$IV$53)</f>
        <v>0</v>
      </c>
      <c r="BF22" s="72">
        <f ca="1">SUMIF(Calculation!$E$4:$CS$4,Totals!$D22,Calculation!$E$350:$Z$350)+SUMIF('Allocation to schools'!$H$9:$IV$9,Totals!$D22,'Allocation to schools'!$H$54:$IV$54)</f>
        <v>0</v>
      </c>
      <c r="BG22" s="72">
        <f ca="1">SUMIF(Calculation!$E$4:$CS$4,Totals!$D22,Calculation!$E$668:$Z$668)+SUMIF('Allocation to schools'!$H$9:$IV$9,Totals!$D22,'Allocation to schools'!$H$55:$IV$55)</f>
        <v>0</v>
      </c>
      <c r="BH22" s="72">
        <f>SUMIF('Data entry'!$B$13:$CS$13,Totals!$D22,'Data entry'!$B$49:$CS$49)</f>
        <v>0</v>
      </c>
      <c r="BI22" s="72">
        <f ca="1">SUMIF(Calculation!$E$4:$CS$4,Totals!$D22,Calculation!$E$983:$Z$983)+SUMIF('Allocation to schools'!$H$9:$IV$9,Totals!$D22,'Allocation to schools'!$H$57:$IV$57)</f>
        <v>0</v>
      </c>
      <c r="BJ22" s="72">
        <f ca="1">SUMIF(Calculation!$E$4:$CS$4,Totals!$D22,Calculation!$E$1148:$Z$1148)+SUMIF('Allocation to schools'!$H$9:$IV$9,Totals!$D22,'Allocation to schools'!$H$58:$IV$58)</f>
        <v>0</v>
      </c>
      <c r="BK22" s="71">
        <f ca="1">SUMIF(Calculation!$E$4:$CS$4,Totals!$D22,Calculation!$E$1478:$Z$1478)+SUMIF('Allocation to schools'!$H$9:$IV$9,Totals!$D22,'Allocation to schools'!$H$59:$IV$59)-SUMIF(Calculation!$E$4:$CS$4,Totals!$D22,Calculation!$E$983:$Z$983)-SUMIF(Calculation!$E$4:$CS$4,Totals!$D22,Calculation!$E$1148:$Z$1148)</f>
        <v>0</v>
      </c>
      <c r="BL22" s="71">
        <f ca="1">SUMIF(Calculation!$E$4:$CS$4,Totals!$D22,Calculation!$E$1590:$Z$1590)+SUMIFS('Allocation to schools'!$H$52:$GI$52,'Allocation to schools'!$H$9:$GI$9,Totals!$D22,'Allocation to schools'!$H$10:$GI$10,"from federal sources")</f>
        <v>0</v>
      </c>
      <c r="BM22" s="71">
        <f ca="1">SUMIF(Calculation!$E$4:$CS$4,Totals!$D22,Calculation!$E$1591:$Z$1591)+SUMIFS('Allocation to schools'!$H$53:$GI$53,'Allocation to schools'!$H$9:$GI$9,Totals!$D22,'Allocation to schools'!$H$10:$GI$10,"from federal sources")</f>
        <v>0</v>
      </c>
      <c r="BN22" s="71">
        <f ca="1">SUMIF(Calculation!$E$4:$CS$4,Totals!$D22,Calculation!$E$1598:$Z$1598)+SUMIFS('Allocation to schools'!$H$192:$GI$192,'Allocation to schools'!$H$9:$GI$9,Totals!$D22,'Allocation to schools'!$H$10:$GI$10,"from federal sources")</f>
        <v>0</v>
      </c>
      <c r="BO22" s="72">
        <f ca="1">SUMIF(Calculation!$E$4:$CS$4,Totals!$D22,Calculation!$E$1273:$Z$1273)+SUMIF('Allocation to schools'!$H$9:$IV$9,Totals!$D22,'Allocation to schools'!$H$60:$IV$60)</f>
        <v>0</v>
      </c>
      <c r="BP22" s="72">
        <f ca="1">SUMIF(Calculation!$E$4:$CS$4,Totals!$D22,Calculation!$E$47:$Z$47)+SUMIF(Calculation!$E$4:$CS$4,Totals!$D22,Calculation!$E$54:$Z$54)+SUMIF('Allocation to schools'!$H$9:$IV$9,Totals!$D22,'Allocation to schools'!$H$61:$IV$61)</f>
        <v>0</v>
      </c>
      <c r="BQ22" s="72">
        <f ca="1">SUMIF(Calculation!$E$4:$CS$4,Totals!$D22,Calculation!$E$152:$Z$152)+SUMIF(Calculation!$E$4:$CS$4,Totals!$D22,Calculation!$E$159:$Z$159)+SUMIF('Allocation to schools'!$H$9:$IV$9,Totals!$D22,'Allocation to schools'!$H$62:$IV$62)</f>
        <v>0</v>
      </c>
      <c r="BR22" s="72">
        <f ca="1">SUMIF(Calculation!$E$4:$CS$4,Totals!$D22,Calculation!$E$377:$Z$377)+SUMIF(Calculation!$E$4:$CS$4,Totals!$D22,Calculation!$E$404:$Z$404)+SUMIF('Allocation to schools'!$H$9:$IV$9,Totals!$D22,'Allocation to schools'!$H$63:$IV$63)</f>
        <v>0</v>
      </c>
      <c r="BS22" s="72">
        <f ca="1">SUMIF(Calculation!$E$4:$CS$4,Totals!$D22,Calculation!$E$675:$Z$675)+SUMIF(Calculation!$E$4:$CS$4,Totals!$D22,Calculation!$E$682:$Z$682)+SUMIF('Allocation to schools'!$H$9:$IV$9,Totals!$D22,'Allocation to schools'!$H$64:$IV$64)</f>
        <v>0</v>
      </c>
      <c r="BT22" s="72">
        <f>SUMIF('Data entry'!$B$13:$CS$13,Totals!$D22,'Data entry'!$B$51:$CS$51)</f>
        <v>0</v>
      </c>
      <c r="BU22" s="72">
        <f ca="1">SUMIF(Calculation!$E$4:$CS$4,Totals!$D22,Calculation!$E$990:$Z$990)+SUMIF(Calculation!$E$4:$CS$4,Totals!$D22,Calculation!$E$997:$Z$997)+SUMIF('Allocation to schools'!$H$9:$IV$9,Totals!$D22,'Allocation to schools'!$H$66:$IV$66)</f>
        <v>0</v>
      </c>
      <c r="BV22" s="72">
        <f ca="1">SUMIF(Calculation!$E$4:$CS$4,Totals!$D22,Calculation!$E$1086:$Z$1086)+SUMIF('Allocation to schools'!$H$9:$IV$9,Totals!$D22,'Allocation to schools'!$H$67:$IV$67)</f>
        <v>0</v>
      </c>
      <c r="BW22" s="72">
        <f ca="1">SUMIF(Calculation!$E$4:$CS$4,Totals!$D22,Calculation!$E$1155:$Z$1155)+SUMIF(Calculation!$E$4:$CS$4,Totals!$D22,Calculation!$E$1162:$Z$1162)+SUMIF('Allocation to schools'!$H$9:$IV$9,Totals!$D22,'Allocation to schools'!$H$68:$IV$68)</f>
        <v>0</v>
      </c>
      <c r="BX22" s="71">
        <f ca="1">SUMIF(Calculation!$E$4:$CS$4,Totals!$D22,Calculation!$E$1483:$Z$1483)+SUMIF(Calculation!$E$4:$CS$4,Totals!$D22,Calculation!$E$1488:$Z$1488)+SUMIF('Allocation to schools'!$H$9:$IV$9,Totals!$D22,'Allocation to schools'!$H$69:$IV$69)-SUMIF(Calculation!$E$4:$CS$4,Totals!$D22,Calculation!$E$990:$Z$990)-SUMIF(Calculation!$E$4:$CS$4,Totals!$D22,Calculation!$E$1086:$Z$1086)-SUMIF(Calculation!$E$4:$CS$4,Totals!$D22,Calculation!$E$1155:$Z$1155)</f>
        <v>0</v>
      </c>
      <c r="BY22" s="71">
        <f ca="1">SUMIF(Calculation!$E$4:$CS$4,Totals!$D22,Calculation!$E$1599:$Z$1599)+SUMIF(Calculation!$E$4:$CS$4,Totals!$D22,Calculation!$E$1608:$Z$1608)+SUMIFS('Allocation to schools'!$H$61:$GI$61,'Allocation to schools'!$H$9:$GI$9,Totals!$D22,'Allocation to schools'!$H$10:$GI$10,"from federal sources")</f>
        <v>0</v>
      </c>
      <c r="BZ22" s="71">
        <f ca="1">SUMIF(Calculation!$E$4:$CS$4,Totals!$D22,Calculation!$E$1600:$Z$1600)+SUMIF(Calculation!$E$4:$CS$4,Totals!$D22,Calculation!$E$1609:$Z$1609)+SUMIFS('Allocation to schools'!$H$62:$GI$62,'Allocation to schools'!$H$9:$GI$9,Totals!$D22,'Allocation to schools'!$H$10:$GI$10,"from federal sources")</f>
        <v>0</v>
      </c>
      <c r="CA22" s="71">
        <f ca="1">SUMIF(Calculation!$E$4:$CS$4,Totals!$D22,Calculation!$E$1607:$Z$1607)+SUMIF(Calculation!$E$4:$CS$4,Totals!$D22,Calculation!$E$1616:$Z$1616)+SUMIFS('Allocation to schools'!$H$193:$GI$193,'Allocation to schools'!$H$9:$GI$9,Totals!$D22,'Allocation to schools'!$H$10:$GI$10,"from federal sources")</f>
        <v>0</v>
      </c>
      <c r="CB22" s="72">
        <f ca="1">SUMIF(Calculation!$E$4:$CS$4,Totals!$D22,Calculation!$E$1284:$Z$1284)+SUMIF(Calculation!$E$4:$CS$4,Totals!$D22,Calculation!$E$1295:$Z$1295)+SUMIF('Allocation to schools'!$H$9:$IV$9,Totals!$D22,'Allocation to schools'!$H$70:$IV$70)</f>
        <v>0</v>
      </c>
      <c r="CC22" s="72">
        <f ca="1">SUMIF(Calculation!$E$4:$CS$4,Totals!$D22,Calculation!$E$61:$Z$61)+SUMIF('Allocation to schools'!$H$9:$IV$9,Totals!$D22,'Allocation to schools'!$H$71:$IV$71)</f>
        <v>0</v>
      </c>
      <c r="CD22" s="72">
        <f ca="1">SUMIF(Calculation!$E$4:$CS$4,Totals!$D22,Calculation!$E$166:$Z$166)+SUMIF('Allocation to schools'!$H$9:$IV$9,Totals!$D22,'Allocation to schools'!$H$72:$IV$72)</f>
        <v>0</v>
      </c>
      <c r="CE22" s="72">
        <f ca="1">SUMIF(Calculation!$E$4:$CS$4,Totals!$D22,Calculation!$E$431:$Z$431)+SUMIF('Allocation to schools'!$H$9:$IV$9,Totals!$D22,'Allocation to schools'!$H$73:$IV$73)</f>
        <v>0</v>
      </c>
      <c r="CF22" s="72">
        <f ca="1">SUMIF(Calculation!$E$4:$CS$4,Totals!$D22,Calculation!$E$689:$Z$689)+SUMIF('Allocation to schools'!$H$9:$IV$9,Totals!$D22,'Allocation to schools'!$H$74:$IV$74)</f>
        <v>0</v>
      </c>
      <c r="CG22" s="72">
        <f>SUMIF('Data entry'!$B$13:$CS$13,Totals!$D22,'Data entry'!$B$53:$CS$53)</f>
        <v>0</v>
      </c>
      <c r="CH22" s="72">
        <f ca="1">SUMIF(Calculation!$E$4:$CS$4,Totals!$D22,Calculation!$E$1004:$Z$1004)+SUMIF('Allocation to schools'!$H$9:$IV$9,Totals!$D22,'Allocation to schools'!$H$76:$IV$76)</f>
        <v>0</v>
      </c>
      <c r="CI22" s="72">
        <f ca="1">SUMIF(Calculation!$E$4:$CS$4,Totals!$D22,Calculation!$E$1169:$Z$1169)+SUMIF('Allocation to schools'!$H$9:$IV$9,Totals!$D22,'Allocation to schools'!$H$77:$IV$77)</f>
        <v>0</v>
      </c>
      <c r="CJ22" s="71">
        <f ca="1">SUMIF(Calculation!$E$4:$CS$4,Totals!$D22,Calculation!$E$1493:$Z$1493)+SUMIF('Allocation to schools'!$H$9:$IV$9,Totals!$D22,'Allocation to schools'!$H$78:$IV$78)-SUMIF(Calculation!$E$4:$CS$4,Totals!$D22,Calculation!$E$1004:$Z$1004)-SUMIF(Calculation!$E$4:$CS$4,Totals!$D22,Calculation!$E$1169:$Z$1169)</f>
        <v>0</v>
      </c>
      <c r="CK22" s="71">
        <f ca="1">SUMIF(Calculation!$E$4:$CS$4,Totals!$D22,Calculation!$E$1617:$Z$1617)+SUMIFS('Allocation to schools'!$H$71:$GI$71,'Allocation to schools'!$H$9:$GI$9,Totals!$D22,'Allocation to schools'!$H$10:$GI$10,"from federal sources")</f>
        <v>0</v>
      </c>
      <c r="CL22" s="71">
        <f ca="1">SUMIF(Calculation!$E$4:$CS$4,Totals!$D22,Calculation!$E$1618:$Z$1618)+SUMIFS('Allocation to schools'!$H$72:$GI$72,'Allocation to schools'!$H$9:$GI$9,Totals!$D22,'Allocation to schools'!$H$10:$GI$10,"from federal sources")</f>
        <v>0</v>
      </c>
      <c r="CM22" s="71">
        <f ca="1">SUMIF(Calculation!$E$4:$CS$4,Totals!$D22,Calculation!$E$1625:$Z$1625)+SUMIFS('Allocation to schools'!$H$194:$GI$194,'Allocation to schools'!$H$9:$GI$9,Totals!$D22,'Allocation to schools'!$H$10:$GI$10,"from federal sources")</f>
        <v>0</v>
      </c>
      <c r="CN22" s="72">
        <f ca="1">SUMIF(Calculation!$E$4:$CS$4,Totals!$D22,Calculation!$E$1306:$Z$1306)+SUMIF('Allocation to schools'!$H$9:$IV$9,Totals!$D22,'Allocation to schools'!$H$79:$IV$79)</f>
        <v>0</v>
      </c>
      <c r="CO22" s="72">
        <f ca="1">SUMIF(Calculation!$E$4:$CS$4,Totals!$D22,Calculation!$E$68:$Z$68)+SUMIF('Allocation to schools'!$H$9:$IV$9,Totals!$D22,'Allocation to schools'!$H$80:$IV$80)</f>
        <v>0</v>
      </c>
      <c r="CP22" s="72">
        <f ca="1">SUMIF(Calculation!$E$4:$CS$4,Totals!$D22,Calculation!$E$173:$Z$173)+SUMIF('Allocation to schools'!$H$9:$IV$9,Totals!$D22,'Allocation to schools'!$H$81:$IV$81)</f>
        <v>0</v>
      </c>
      <c r="CQ22" s="72">
        <f ca="1">SUMIF(Calculation!$E$4:$CS$4,Totals!$D22,Calculation!$E$458:$Z$458)+SUMIF('Allocation to schools'!$H$9:$IV$9,Totals!$D22,'Allocation to schools'!$H$82:$IV$82)</f>
        <v>0</v>
      </c>
      <c r="CR22" s="72">
        <f ca="1">SUMIF(Calculation!$E$4:$CS$4,Totals!$D22,Calculation!$E$696:$Z$696)+SUMIF('Allocation to schools'!$H$9:$IV$9,Totals!$D22,'Allocation to schools'!$H$83:$IV$83)</f>
        <v>0</v>
      </c>
      <c r="CS22" s="72">
        <f>SUMIF('Data entry'!$B$13:$CS$13,Totals!$D22,'Data entry'!$B$55:$CS$55)</f>
        <v>0</v>
      </c>
      <c r="CT22" s="72">
        <f ca="1">SUMIF(Calculation!$E$4:$CS$4,Totals!$D22,Calculation!$E$1011:$Z$1011)+SUMIF('Allocation to schools'!$H$9:$IV$9,Totals!$D22,'Allocation to schools'!$H$85:$IV$85)</f>
        <v>0</v>
      </c>
      <c r="CU22" s="72">
        <f ca="1">SUMIF(Calculation!$E$4:$CS$4,Totals!$D22,Calculation!$E$1176:$Z$1176)+SUMIF('Allocation to schools'!$H$9:$IV$9,Totals!$D22,'Allocation to schools'!$H$86:$IV$86)</f>
        <v>0</v>
      </c>
      <c r="CV22" s="71">
        <f ca="1">SUMIF(Calculation!$E$4:$CS$4,Totals!$D22,Calculation!$E$1498:$Z$1498)+SUMIF('Allocation to schools'!$H$9:$IV$9,Totals!$D22,'Allocation to schools'!$H$87:$IV$87)-SUMIF(Calculation!$E$4:$CS$4,Totals!$D22,Calculation!$E$1011:$Z$1011)-SUMIF(Calculation!$E$4:$CS$4,Totals!$D22,Calculation!$E$1176:$Z$1176)</f>
        <v>0</v>
      </c>
      <c r="CW22" s="71">
        <f ca="1">SUMIF(Calculation!$E$4:$CS$4,Totals!$D22,Calculation!$E$1626:$Z$1626)+SUMIFS('Allocation to schools'!$H$80:$GI$80,'Allocation to schools'!$H$9:$GI$9,Totals!$D22,'Allocation to schools'!$H$10:$GI$10,"from federal sources")</f>
        <v>0</v>
      </c>
      <c r="CX22" s="71">
        <f ca="1">SUMIF(Calculation!$E$4:$CS$4,Totals!$D22,Calculation!$E$1627:$Z$1627)+SUMIFS('Allocation to schools'!$H$81:$GI$81,'Allocation to schools'!$H$9:$GI$9,Totals!$D22,'Allocation to schools'!$H$10:$GI$10,"from federal sources")</f>
        <v>0</v>
      </c>
      <c r="CY22" s="71">
        <f ca="1">SUMIF(Calculation!$E$4:$CS$4,Totals!$D22,Calculation!$E$1634:$Z$1634)+SUMIFS('Allocation to schools'!$H$195:$GI$195,'Allocation to schools'!$H$9:$GI$9,Totals!$D22,'Allocation to schools'!$H$10:$GI$10,"from federal sources")</f>
        <v>0</v>
      </c>
      <c r="CZ22" s="72">
        <f ca="1">SUMIF(Calculation!$E$4:$CS$4,Totals!$D22,Calculation!$E$75:$Z$75)+SUMIF('Allocation to schools'!$H$9:$IV$9,Totals!$D22,'Allocation to schools'!$H$88:$IV$88)</f>
        <v>0</v>
      </c>
      <c r="DA22" s="72">
        <f ca="1">SUMIF(Calculation!$E$4:$CS$4,Totals!$D22,Calculation!$E$180:$Z$180)+SUMIF('Allocation to schools'!$H$9:$IV$9,Totals!$D22,'Allocation to schools'!$H$89:$IV$89)</f>
        <v>0</v>
      </c>
      <c r="DB22" s="72">
        <f ca="1">SUMIF(Calculation!$E$4:$CS$4,Totals!$D22,Calculation!$E$485:$Z$485)+SUMIF('Allocation to schools'!$H$9:$IV$9,Totals!$D22,'Allocation to schools'!$H$90:$IV$90)</f>
        <v>0</v>
      </c>
      <c r="DC22" s="72">
        <f ca="1">SUMIF(Calculation!$E$4:$CS$4,Totals!$D22,Calculation!$E$703:$Z$703)+SUMIF('Allocation to schools'!$H$9:$IV$9,Totals!$D22,'Allocation to schools'!$H$91:$IV$91)</f>
        <v>0</v>
      </c>
      <c r="DD22" s="72">
        <f>SUMIF('Data entry'!$B$13:$CS$13,Totals!$D22,'Data entry'!$B$57:$CS$57)</f>
        <v>0</v>
      </c>
      <c r="DE22" s="72">
        <f ca="1">SUMIF(Calculation!$E$4:$CS$4,Totals!$D22,Calculation!$E$1018:$Z$1018)+SUMIF('Allocation to schools'!$H$9:$IV$9,Totals!$D22,'Allocation to schools'!$H$93:$IV$93)</f>
        <v>0</v>
      </c>
      <c r="DF22" s="72">
        <f ca="1">SUMIF(Calculation!$E$4:$CS$4,Totals!$D22,Calculation!$E$1183:$Z$1183)+SUMIF('Allocation to schools'!$H$9:$IV$9,Totals!$D22,'Allocation to schools'!$H$94:$IV$94)</f>
        <v>0</v>
      </c>
      <c r="DG22" s="71">
        <f ca="1">SUMIF(Calculation!$E$4:$CS$4,Totals!$D22,Calculation!$E$1503:$Z$1503)+SUMIF('Allocation to schools'!$H$9:$IV$9,Totals!$D22,'Allocation to schools'!$H$95:$IV$95)-SUMIF(Calculation!$E$4:$CS$4,Totals!$D22,Calculation!$E$1018:$Z$1018)-SUMIF(Calculation!$E$4:$CS$4,Totals!$D22,Calculation!$E$1183:$Z$1183)</f>
        <v>0</v>
      </c>
      <c r="DH22" s="71">
        <f ca="1">SUMIF(Calculation!$E$4:$CS$4,Totals!$D22,Calculation!$E$1635:$Z$1635)+SUMIFS('Allocation to schools'!$H$88:$GI$88,'Allocation to schools'!$H$9:$GI$9,Totals!$D22,'Allocation to schools'!$H$10:$GI$10,"from federal sources")</f>
        <v>0</v>
      </c>
      <c r="DI22" s="71">
        <f ca="1">SUMIF(Calculation!$E$4:$CS$4,Totals!$D22,Calculation!$E$1636:$Z$1636)+SUMIFS('Allocation to schools'!$H$89:$GI$89,'Allocation to schools'!$H$9:$GI$9,Totals!$D22,'Allocation to schools'!$H$10:$GI$10,"from federal sources")</f>
        <v>0</v>
      </c>
      <c r="DJ22" s="71">
        <f ca="1">SUMIF(Calculation!$E$4:$CS$4,Totals!$D22,Calculation!$E$1643:$Z$1643)+SUMIFS('Allocation to schools'!$H$196:$GI$196,'Allocation to schools'!$H$9:$GI$9,Totals!$D22,'Allocation to schools'!$H$10:$GI$10,"from federal sources")+IF(SUMIFS('Allocation to schools'!$H$196:$GI$196,'Allocation to schools'!$H$9:$GI$9,Totals!$D22,'Allocation to schools'!$H$10:$GI$10,"from federal sources")&gt;0,0,SUMIF('Data entry'!$B$13:$CS$13,Totals!$D22,'Data entry'!$B$98:$CS$98))</f>
        <v>0</v>
      </c>
      <c r="DK22" s="72">
        <f ca="1">SUMIF(Calculation!$E$4:$CS$4,Totals!$D22,Calculation!$E$1317:$Z$1317)+SUMIF('Allocation to schools'!$H$9:$IV$9,Totals!$D22,'Allocation to schools'!$H$96:$IV$96)</f>
        <v>0</v>
      </c>
      <c r="DL22" s="68"/>
      <c r="DM22" s="68"/>
      <c r="DN22" s="68"/>
      <c r="DO22" s="68"/>
      <c r="DP22" s="68"/>
      <c r="DQ22" s="68"/>
      <c r="DR22" s="68"/>
      <c r="DS22" s="68"/>
      <c r="DT22" s="72">
        <f ca="1">SUMIF(Calculation!$E$4:$CS$4,Totals!$D22,Calculation!$E$1339:$Z$1339)+SUMIF('Allocation to schools'!$H$9:$IV$9,Totals!$D22,'Allocation to schools'!$H$105:$IV$105)</f>
        <v>0</v>
      </c>
      <c r="DU22" s="72">
        <f ca="1">SUMIF(Calculation!$E$4:$CS$4,Totals!$D22,Calculation!$E$89:$Z$89)+SUMIF('Allocation to schools'!$H$9:$IV$9,Totals!$D22,'Allocation to schools'!$H$106:$IV$106)</f>
        <v>0</v>
      </c>
      <c r="DV22" s="72">
        <f ca="1">SUMIF(Calculation!$E$4:$CS$4,Totals!$D22,Calculation!$E$194:$Z$194)+SUMIF('Allocation to schools'!$H$9:$IV$9,Totals!$D22,'Allocation to schools'!$H$107:$IV$107)</f>
        <v>0</v>
      </c>
      <c r="DW22" s="72">
        <f ca="1">SUMIF(Calculation!$E$4:$CS$4,Totals!$D22,Calculation!$E$539:$Z$539)+SUMIF('Allocation to schools'!$H$9:$IV$9,Totals!$D22,'Allocation to schools'!$H$108:$IV$108)</f>
        <v>0</v>
      </c>
      <c r="DX22" s="72">
        <f ca="1">SUMIF(Calculation!$E$4:$CS$4,Totals!$D22,Calculation!$E$717:$Z$717)+SUMIF('Allocation to schools'!$H$9:$IV$9,Totals!$D22,'Allocation to schools'!$H$109:$IV$109)</f>
        <v>0</v>
      </c>
      <c r="DY22" s="72">
        <f>SUMIF('Data entry'!$B$13:$CS$13,Totals!$D22,'Data entry'!$B$59:$CS$59)</f>
        <v>0</v>
      </c>
      <c r="DZ22" s="72">
        <f ca="1">SUMIF(Calculation!$E$4:$CS$4,Totals!$D22,Calculation!$E$1032:$Z$1032)+SUMIF('Allocation to schools'!$H$9:$IV$9,Totals!$D22,'Allocation to schools'!$H$111:$IV$111)</f>
        <v>0</v>
      </c>
      <c r="EA22" s="72">
        <f ca="1">SUMIF(Calculation!$E$4:$CS$4,Totals!$D22,Calculation!$E$1197:$Z$1197)+SUMIF('Allocation to schools'!$H$9:$IV$9,Totals!$D22,'Allocation to schools'!$H$112:$IV$112)</f>
        <v>0</v>
      </c>
      <c r="EB22" s="71">
        <f ca="1">SUMIF(Calculation!$E$4:$CS$4,Totals!$D22,Calculation!$E$1508:$Z$1508)+SUMIF('Allocation to schools'!$H$9:$IV$9,Totals!$D22,'Allocation to schools'!$H$113:$IV$113)-SUMIF(Calculation!$E$4:$CS$4,Totals!$D22,Calculation!$E$1032:$Z$1032)-SUMIF(Calculation!$E$4:$CS$4,Totals!$D22,Calculation!$E$1197:$Z$1197)</f>
        <v>0</v>
      </c>
      <c r="EC22" s="71">
        <f ca="1">SUMIF(Calculation!$E$4:$CS$4,Totals!$D22,Calculation!$E$1644:$Z$1644)+SUMIFS('Allocation to schools'!$H$106:$GI$106,'Allocation to schools'!$H$9:$GI$9,Totals!$D22,'Allocation to schools'!$H$10:$GI$10,"from federal sources")</f>
        <v>0</v>
      </c>
      <c r="ED22" s="71">
        <f ca="1">SUMIF(Calculation!$E$4:$CS$4,Totals!$D22,Calculation!$E$1645:$Z$1645)+SUMIFS('Allocation to schools'!$H$107:$GI$107,'Allocation to schools'!$H$9:$GI$9,Totals!$D22,'Allocation to schools'!$H$10:$GI$10,"from federal sources")</f>
        <v>0</v>
      </c>
      <c r="EE22" s="71">
        <f ca="1">SUMIF(Calculation!$E$4:$CS$4,Totals!$D22,Calculation!$E$1652:$Z$1652)+SUMIFS('Allocation to schools'!$H$198:$GI$198,'Allocation to schools'!$H$9:$GI$9,Totals!$D22,'Allocation to schools'!$H$10:$GI$10,"from federal sources")</f>
        <v>0</v>
      </c>
      <c r="EF22" s="72">
        <f ca="1">SUMIF(Calculation!$E$4:$CS$4,Totals!$D22,Calculation!$E$1350:$Z$1350)+SUMIF('Allocation to schools'!$H$9:$IV$9,Totals!$D22,'Allocation to schools'!$H$114:$IV$114)</f>
        <v>0</v>
      </c>
      <c r="EG22" s="72">
        <f ca="1">SUMIF(Calculation!$E$4:$CS$4,Totals!$D22,Calculation!$E$96:$Z$96)+SUMIF('Allocation to schools'!$H$9:$IV$9,Totals!$D22,'Allocation to schools'!$H$115:$IV$115)</f>
        <v>0</v>
      </c>
      <c r="EH22" s="72">
        <f ca="1">SUMIF(Calculation!$E$4:$CS$4,Totals!$D22,Calculation!$E$201:$Z$201)+SUMIF('Allocation to schools'!$H$9:$IV$9,Totals!$D22,'Allocation to schools'!$H$116:$IV$116)</f>
        <v>0</v>
      </c>
      <c r="EI22" s="72">
        <f ca="1">SUMIF(Calculation!$E$4:$CS$4,Totals!$D22,Calculation!$E$566:$Z$566)+SUMIF('Allocation to schools'!$H$9:$IV$9,Totals!$D22,'Allocation to schools'!$H$117:$IV$117)</f>
        <v>0</v>
      </c>
      <c r="EJ22" s="72">
        <f ca="1">SUMIF(Calculation!$E$4:$CS$4,Totals!$D22,Calculation!$E$724:$Z$724)+SUMIF('Allocation to schools'!$H$9:$IV$9,Totals!$D22,'Allocation to schools'!$H$118:$IV$118)</f>
        <v>0</v>
      </c>
      <c r="EK22" s="72">
        <f>SUMIF('Data entry'!$B$13:$CS$13,Totals!$D22,'Data entry'!$B$61:$CS$61)</f>
        <v>0</v>
      </c>
      <c r="EL22" s="72">
        <f ca="1">SUMIF(Calculation!$E$4:$CS$4,Totals!$D22,Calculation!$E$1039:$Z$1039)+SUMIF('Allocation to schools'!$H$9:$IV$9,Totals!$D22,'Allocation to schools'!$H$120:$IV$120)</f>
        <v>0</v>
      </c>
      <c r="EM22" s="72">
        <f ca="1">SUMIF(Calculation!$E$4:$CS$4,Totals!$D22,Calculation!$E$1204:$Z$1204)+SUMIF('Allocation to schools'!$H$9:$IV$9,Totals!$D22,'Allocation to schools'!$H$121:$IV$121)</f>
        <v>0</v>
      </c>
      <c r="EN22" s="71">
        <f ca="1">SUMIF(Calculation!$E$4:$CS$4,Totals!$D22,Calculation!$E$1527:$Z$1527)+SUMIF('Allocation to schools'!$H$9:$IV$9,Totals!$D22,'Allocation to schools'!$H$122:$IV$122)-SUMIF(Calculation!$E$4:$CS$4,Totals!$D22,Calculation!$E$1039:$Z$1039)-SUMIF(Calculation!$E$4:$CS$4,Totals!$D22,Calculation!$E$1204:$Z$1204)</f>
        <v>0</v>
      </c>
      <c r="EO22" s="72">
        <f ca="1">SUMIF(Calculation!$E$4:$CS$4,Totals!$D22,Calculation!$E$1361:$Z$1361)+SUMIF('Allocation to schools'!$H$9:$IV$9,Totals!$D22,'Allocation to schools'!$H$123:$IV$123)</f>
        <v>0</v>
      </c>
      <c r="EP22" s="72">
        <f>SUMIF('Data entry'!$B$13:$CS$13,Totals!$D22,'Data entry'!$B$67:$CS$67)</f>
        <v>0</v>
      </c>
      <c r="EQ22" s="70">
        <f ca="1">SUMIF(Calculation!$E$4:$CS$4,Totals!$D22,Calculation!$E$1559:$Z$1559)+SUMIF('Allocation to schools'!$H$9:$IV$9,Totals!$D22,'Allocation to schools'!$H$127:$IV$127)</f>
        <v>0</v>
      </c>
      <c r="ER22" s="68"/>
      <c r="ES22" s="72">
        <f>SUMIF('Data entry'!$B$13:$CS$13,Totals!$D22,'Data entry'!$B$62:$CS$62)</f>
        <v>0</v>
      </c>
      <c r="ET22" s="72">
        <f>SUMIF('Data entry'!$B$13:$CS$13,Totals!$D22,'Data entry'!$B$63:$CS$63)</f>
        <v>0</v>
      </c>
      <c r="EU22" s="70">
        <f ca="1">SUMIF(Calculation!$E$4:$CS$4,Totals!$D22,Calculation!$E$110:$Z$110)+SUMIFS('Allocation to schools'!$H$167:$GI$167,'Allocation to schools'!$H$9:$GI$9,Totals!$D22,'Allocation to schools'!$H$10:$GI$10,"from federal sources")</f>
        <v>0</v>
      </c>
      <c r="EV22" s="72">
        <f ca="1">SUMIF(Calculation!$E$4:$CS$4,Totals!$D22,Calculation!$E$215:$Z$215)+SUMIFS('Allocation to schools'!$H$168:$GI$168,'Allocation to schools'!$H$9:$GI$9,Totals!$D22,'Allocation to schools'!$H$10:$GI$10,"from federal sources")</f>
        <v>0</v>
      </c>
      <c r="EW22" s="72">
        <f ca="1">SUMIF(Calculation!$E$4:$CS$4,Totals!$D22,Calculation!$E$633:$Z$633)+SUMIFS('Allocation to schools'!$H$169:$GI$169,'Allocation to schools'!$H$9:$GI$9,Totals!$D22,'Allocation to schools'!$H$10:$GI$10,"from federal sources")</f>
        <v>0</v>
      </c>
      <c r="EX22" s="72">
        <f ca="1">SUMIF(Calculation!$E$4:$CS$4,Totals!$D22,Calculation!$E$738:$Z$738)+SUMIFS('Allocation to schools'!$F$170:$GI$170,'Allocation to schools'!$F$9:$GI$9,Totals!$D22,'Allocation to schools'!$F$10:$GI$10,"from federal sources")+IF(SUMIFS('Allocation to schools'!$F$88:$GI$88,'Allocation to schools'!$F$9:$GI$9,Totals!$D22,'Allocation to schools'!$F$10:$GI$10,"from federal sources")+SUMIFS('Allocation to schools'!$F$91:$GI$91,'Allocation to schools'!$F$9:$GI$9,Totals!$D22,'Allocation to schools'!$F$10:$GI$10,"from federal sources")&gt;0,0,SUMIF('Data entry'!$B$13:$CS$13,Totals!$D22,'Data entry'!$B$98:$CS$98))</f>
        <v>0</v>
      </c>
      <c r="EY22" s="72">
        <f>SUMIF('Data entry'!$B$13:$CS$13,Totals!$D22,'Data entry'!$B$65:$CS$65)</f>
        <v>0</v>
      </c>
      <c r="EZ22" s="72">
        <f ca="1">SUMIF(Calculation!$E$4:$CS$4,Totals!$D22,Calculation!$E$1053:$Z$1053)+SUMIFS('Allocation to schools'!$H$172:$GI$172,'Allocation to schools'!$H$9:$GI$9,Totals!$D22,'Allocation to schools'!$H$10:$GI$10,"from federal sources")</f>
        <v>0</v>
      </c>
      <c r="FA22" s="72">
        <f ca="1">SUMIF(Calculation!$E$4:$CS$4,Totals!$D22,Calculation!$E$1065:$Z$1065)+SUMIFS('Allocation to schools'!$H$173:$GI$173,'Allocation to schools'!$H$9:$GI$9,Totals!$D22,'Allocation to schools'!$H$10:$GI$10,"from federal sources")</f>
        <v>0</v>
      </c>
      <c r="FB22" s="72">
        <f ca="1">SUMIF(Calculation!$E$4:$CS$4,Totals!$D22,Calculation!$E$1113:$Z$1113)+SUMIFS('Allocation to schools'!$H$174:$GI$174,'Allocation to schools'!$H$9:$GI$9,Totals!$D22,'Allocation to schools'!$H$10:$GI$10,"from federal sources")</f>
        <v>0</v>
      </c>
      <c r="FC22" s="72">
        <f ca="1">SUMIF(Calculation!$E$4:$CS$4,Totals!$D22,Calculation!$E$1218:$Z$1218)+SUMIFS('Allocation to schools'!$H$175:$GI$175,'Allocation to schools'!$H$9:$GI$9,Totals!$D22,'Allocation to schools'!$H$10:$GI$10,"from federal sources")</f>
        <v>0</v>
      </c>
      <c r="FD22" s="71">
        <f ca="1">SUMIF(Calculation!$E$4:$CS$4,Totals!$D22,Calculation!$E$1522:$Z$1522)+SUMIFS('Allocation to schools'!$H$176:$GI$176,'Allocation to schools'!$H$9:$GI$9,Totals!$D22,'Allocation to schools'!$H$10:$GI$10,"from federal sources")-SUMIF(Calculation!$E$4:$CS$4,Totals!$D22,Calculation!$E$1053:$Z$1053)-SUMIF(Calculation!$E$4:$CS$4,Totals!$D22,Calculation!$E$1065:$Z$1065)-SUMIF(Calculation!$E$4:$CS$4,Totals!$D22,Calculation!$E$1113:$Z$1113)-SUMIF(Calculation!$E$4:$CS$4,Totals!$D22,Calculation!$E$1218:$Z$1218)</f>
        <v>0</v>
      </c>
      <c r="FE22" s="72">
        <f ca="1">SUMIF(Calculation!$E$4:$CS$4,Totals!$D22,Calculation!$E$1392:$Z$1392)+SUMIFS('Allocation to schools'!$H$177:$GI$177,'Allocation to schools'!$H$9:$GI$9,Totals!$D22,'Allocation to schools'!$H$10:$GI$10,"from federal sources")</f>
        <v>0</v>
      </c>
      <c r="FF22" s="72">
        <f ca="1">(SUMIF(Calculation!$E$4:$CS$4,Totals!$D22,Calculation!$E$97:$Z$97)-SUMIF(Calculation!$E$4:$CS$4,Totals!$D22,Calculation!$E$110:$Z$110))+SUMIFS('Allocation to schools'!$H$167:$GI$167,'Allocation to schools'!$H$9:$GI$9,Totals!$D22,'Allocation to schools'!$H$10:$GI$10,"from local &amp; State sources")</f>
        <v>0</v>
      </c>
      <c r="FG22" s="72">
        <f ca="1">(SUMIF(Calculation!$E$4:$CS$4,Totals!$D22,Calculation!$E$202:$Z$202)-SUMIF(Calculation!$E$4:$CS$4,Totals!$D22,Calculation!$E$215:$Z$215))+SUMIFS('Allocation to schools'!$H$168:$GI$168,'Allocation to schools'!$H$9:$GI$9,Totals!$D22,'Allocation to schools'!$H$10:$GI$10,"from local &amp; State sources")</f>
        <v>0</v>
      </c>
      <c r="FH22" s="72">
        <f ca="1">(SUMIF(Calculation!$E$4:$CS$4,Totals!$D22,Calculation!$E$567:$Z$567)-SUMIF(Calculation!$E$4:$CS$4,Totals!$D22,Calculation!$E$633:$Z$633))+SUMIFS('Allocation to schools'!$H$169:$GI$169,'Allocation to schools'!$H$9:$GI$9,Totals!$D22,'Allocation to schools'!$H$10:$GI$10,"from local &amp; State sources")</f>
        <v>0</v>
      </c>
      <c r="FI22" s="72">
        <f ca="1">SUMIF(Calculation!$E$4:$CS$4,Totals!$D22,Calculation!$E$725:$Z$725)-SUMIF(Calculation!$E$4:$CS$4,Totals!$D22,Calculation!$E$738:$Z$738)+SUMIFS('Allocation to schools'!$F$170:$GI$170,'Allocation to schools'!$F$9:$GI$9,Totals!$D22,'Allocation to schools'!$F$10:$GI$10,"from local &amp; State sources")-IF(SUMIFS('Allocation to schools'!$F$88:$GI$88,'Allocation to schools'!$F$9:$GI$9,Totals!$D22,'Allocation to schools'!$F$10:$GI$10,"from federal sources")+SUMIFS('Allocation to schools'!$F$91:$GI$91,'Allocation to schools'!$F$9:$GI$9,Totals!$D22,'Allocation to schools'!$F$10:$GI$10,"from federal sources")&gt;0,0,SUMIF('Data entry'!$B$13:$CS$13,Totals!$D22,'Data entry'!$B$98:$CS$98))</f>
        <v>0</v>
      </c>
      <c r="FJ22" s="72">
        <f>SUMIF('Data entry'!$B$13:$CS$13,Totals!$D22,'Data entry'!$B$64:$CS$64)-SUMIF('Data entry'!$B$13:$CS$13,Totals!$D22,'Data entry'!$B$65:$CS$65)</f>
        <v>0</v>
      </c>
      <c r="FK22" s="72">
        <f ca="1">(SUMIF(Calculation!$E$4:$CS$4,Totals!$D22,Calculation!$E$1040:$Z$1040)-SUMIF(Calculation!$E$4:$CS$4,Totals!$D22,Calculation!$E$1053:$Z$1053))+SUMIFS('Allocation to schools'!$H$172:$GI$172,'Allocation to schools'!$H$9:$GI$9,Totals!$D22,'Allocation to schools'!$H$10:$GI$10,"from local &amp; State sources")</f>
        <v>0</v>
      </c>
      <c r="FL22" s="72">
        <f ca="1">(SUMIF(Calculation!$E$4:$CS$4,Totals!$D22,Calculation!$E$1060:$Z$1060)-SUMIF(Calculation!$E$4:$CS$4,Totals!$D22,Calculation!$E$1065:$Z$1065))+SUMIFS('Allocation to schools'!$H$173:$GI$173,'Allocation to schools'!$H$9:$GI$9,Totals!$D22,'Allocation to schools'!$H$10:$GI$10,"from local &amp; State sources")</f>
        <v>0</v>
      </c>
      <c r="FM22" s="72">
        <f ca="1">(SUMIF(Calculation!$E$4:$CS$4,Totals!$D22,Calculation!$E$1086:$Z$1086)-SUMIF(Calculation!$E$4:$CS$4,Totals!$D22,Calculation!$E$1113:$Z$1113))+SUMIFS('Allocation to schools'!$H$174:$GI$174,'Allocation to schools'!$H$9:$GI$9,Totals!$D22,'Allocation to schools'!$H$10:$GI$10,"from local &amp; State sources")</f>
        <v>0</v>
      </c>
      <c r="FN22" s="72">
        <f ca="1">(SUMIF(Calculation!$E$4:$CS$4,Totals!$D22,Calculation!$E$1205:$Z$1205)-SUMIF(Calculation!$E$4:$CS$4,Totals!$D22,Calculation!$E$1218:$Z$1218))+SUMIFS('Allocation to schools'!$H$175:$GI$175,'Allocation to schools'!$H$9:$GI$9,Totals!$D22,'Allocation to schools'!$H$10:$GI$10,"from local &amp; State sources")</f>
        <v>0</v>
      </c>
      <c r="FO22" s="71">
        <f ca="1">(SUMIF(Calculation!$E$4:$CS$4,Totals!$D22,Calculation!$E$1509:$Z$1509)-SUMIF(Calculation!$E$4:$CS$4,Totals!$D22,Calculation!$E$1522:$Z$1522))+SUMIFS('Allocation to schools'!$H$176:$GI$176,'Allocation to schools'!$H$9:$GI$9,Totals!$D22,'Allocation to schools'!$H$10:$GI$10,"from local &amp; State sources")-(SUMIF(Calculation!$E$4:$CS$4,Totals!$D22,Calculation!$E$1040:$Z$1040)-SUMIF(Calculation!$E$4:$CS$4,Totals!$D22,Calculation!$E$1053:$Z$1053))-(SUMIF(Calculation!$E$4:$CS$4,Totals!$D22,Calculation!$E$1060:$Z$1060)-SUMIF(Calculation!$E$4:$CS$4,Totals!$D22,Calculation!$E$1065:$Z$1065))-(SUMIF(Calculation!$E$4:$CS$4,Totals!$D22,Calculation!$E$1086:$Z$1086)-SUMIF(Calculation!$E$4:$CS$4,Totals!$D22,Calculation!$E$1113:$Z$1113))-(SUMIF(Calculation!$E$4:$CS$4,Totals!$D22,Calculation!$E$1205:$Z$1205)-SUMIF(Calculation!$E$4:$CS$4,Totals!$D22,Calculation!$E$1218:$Z$1218))</f>
        <v>0</v>
      </c>
      <c r="FP22" s="72">
        <f ca="1">(SUMIF(Calculation!$E$4:$CS$4,Totals!$D22,Calculation!$E$1373:$Z$1373)-SUMIF(Calculation!$E$4:$CS$4,Totals!$D22,Calculation!$E$1392:$Z$1392))+SUMIFS('Allocation to schools'!$H$177:$GI$177,'Allocation to schools'!$H$9:$GI$9,Totals!$D22,'Allocation to schools'!$H$10:$GI$10,"from local &amp; State sources")</f>
        <v>0</v>
      </c>
      <c r="FQ22" s="72">
        <f>SUMIF('Data entry'!$B$13:$CS$13,Totals!$D22,'Data entry'!$B$15:$CS$15)</f>
        <v>0</v>
      </c>
      <c r="FR22" s="72">
        <f>SUMIF('Data entry'!$B$13:$CS$13,Totals!$D22,'Data entry'!$B$16:$CS$16)</f>
        <v>0</v>
      </c>
      <c r="FS22" s="72">
        <f>SUMIF('Data entry'!$B$13:$CS$13,Totals!$D22,'Data entry'!$B$17:$CS$17)</f>
        <v>0</v>
      </c>
      <c r="FT22" s="72">
        <f>SUMIF('Data entry'!$B$13:$CS$13,Totals!$D22,'Data entry'!$B$18:$CS$18)</f>
        <v>0</v>
      </c>
      <c r="FU22" s="72">
        <f>SUMIF('Data entry'!$B$13:$CS$13,Totals!$D22,'Data entry'!$B$19:$CS$19)</f>
        <v>0</v>
      </c>
      <c r="FV22" s="72">
        <f>SUMIF('Data entry'!$B$13:$CS$13,Totals!$D22,'Data entry'!$B$20:$CS$20)</f>
        <v>0</v>
      </c>
      <c r="FW22" s="72">
        <f>SUMIF('Data entry'!$B$13:$CS$13,Totals!$D22,'Data entry'!$B$21:$CS$21)</f>
        <v>0</v>
      </c>
      <c r="FX22" s="72">
        <f>SUMIF('Data entry'!$B$13:$CS$13,Totals!$D22,'Data entry'!$B$23:$CS$23)</f>
        <v>0</v>
      </c>
      <c r="FY22" s="71">
        <f ca="1">SUMIF(Calculation!$E$4:$CS$4,Totals!$D22,Calculation!$E$1537:$Z$1537)+SUMIFS('Allocation to schools'!$H$21:$GI$21,'Allocation to schools'!$H$9:$GI$9,Totals!$D22,'Allocation to schools'!$H$10:$GI$10,"from federal sources")</f>
        <v>0</v>
      </c>
      <c r="FZ22" s="71">
        <f ca="1">SUMIF(Calculation!$E$4:$CS$4,Totals!$D22,Calculation!$E$1538:$Z$1538)+SUMIFS('Allocation to schools'!$H$21:$GI$21,'Allocation to schools'!$H$9:$GI$9,Totals!$D22,'Allocation to schools'!$H$10:$GI$10,"from local &amp; State sources")</f>
        <v>0</v>
      </c>
      <c r="GA22" s="72">
        <f ca="1">SUMIF(Calculation!$E$4:$CS$4,Totals!$D22,Calculation!$E$1394:$Z$1394)+SUMIF('Allocation to schools'!$H$9:$IV$9,Totals!$D22,'Allocation to schools'!$H$138:$IV$138)</f>
        <v>0</v>
      </c>
      <c r="GB22" s="72">
        <f ca="1">SUMIF(Calculation!$E$4:$CS$4,Totals!$D22,Calculation!$E$1396:$Z$1396)+SUMIF('Allocation to schools'!$H$9:$IV$9,Totals!$D22,'Allocation to schools'!$H$139:$IV$139)</f>
        <v>0</v>
      </c>
      <c r="GC22" s="72">
        <f ca="1">SUMIF(Calculation!$E$4:$CS$4,Totals!$D22,Calculation!$E$1400:$Z$1400)+SUMIF('Allocation to schools'!$H$9:$IV$9,Totals!$D22,'Allocation to schools'!$H$140:$IV$140)</f>
        <v>0</v>
      </c>
      <c r="GD22" s="72">
        <f ca="1">SUMIF(Calculation!$E$4:$CS$4,Totals!$D22,Calculation!$E$1402:$Z$1402)+SUMIF('Allocation to schools'!$H$9:$IV$9,Totals!$D22,'Allocation to schools'!$H$141:$IV$141)</f>
        <v>0</v>
      </c>
      <c r="GE22" s="72">
        <f ca="1">SUMIF(Calculation!$E$4:$CS$4,Totals!$D22,Calculation!$E$1404:$Z$1404)+SUMIF('Allocation to schools'!$H$9:$IV$9,Totals!$D22,'Allocation to schools'!$H$142:$IV$142)</f>
        <v>0</v>
      </c>
      <c r="GF22" s="72">
        <f ca="1">SUMIF(Calculation!$E$4:$CS$4,Totals!$D22,Calculation!$E$1406:$Z$1406)+SUMIF('Allocation to schools'!$H$9:$IV$9,Totals!$D22,'Allocation to schools'!$H$143:$IV$143)</f>
        <v>0</v>
      </c>
      <c r="GG22" s="72">
        <f ca="1">SUMIF(Calculation!$E$4:$CS$4,Totals!$D22,Calculation!$E$1408:$Z$1408)+SUMIF('Allocation to schools'!$H$9:$IV$9,Totals!$D22,'Allocation to schools'!$H$144:$IV$144)</f>
        <v>0</v>
      </c>
      <c r="GH22" s="72">
        <f ca="1">SUMIF(Calculation!$E$4:$CS$4,Totals!$D22,Calculation!$E$1412:$Z$1412)+SUMIF('Allocation to schools'!$H$9:$IV$9,Totals!$D22,'Allocation to schools'!$H$145:$IV$145)</f>
        <v>0</v>
      </c>
      <c r="GI22" s="72">
        <f ca="1">SUMIF(Calculation!$E$4:$CS$4,Totals!$D22,Calculation!$E$1414:$Z$1414)+SUMIF('Allocation to schools'!$H$9:$IV$9,Totals!$D22,'Allocation to schools'!$H$146:$IV$146)</f>
        <v>0</v>
      </c>
      <c r="GJ22" s="72">
        <f ca="1">SUMIF(Calculation!$E$4:$CS$4,Totals!$D22,Calculation!$E$1416:$Z$1416)+SUMIF('Allocation to schools'!$H$9:$IV$9,Totals!$D22,'Allocation to schools'!$H$147:$IV$147)</f>
        <v>0</v>
      </c>
      <c r="GK22" s="72">
        <f ca="1">SUMIF(Calculation!$E$4:$CS$4,Totals!$D22,Calculation!$E$1418:$Z$1418)+SUMIF('Allocation to schools'!$H$9:$IV$9,Totals!$D22,'Allocation to schools'!$H$148:$IV$148)</f>
        <v>0</v>
      </c>
      <c r="GL22" s="72">
        <f ca="1">SUMIF(Calculation!$E$4:$CS$4,Totals!$D22,Calculation!$E$1420:$Z$1420)+SUMIF('Allocation to schools'!$H$9:$IV$9,Totals!$D22,'Allocation to schools'!$H$149:$IV$149)</f>
        <v>0</v>
      </c>
      <c r="GM22" s="72">
        <f ca="1">SUMIF(Calculation!$E$4:$CS$4,Totals!$D22,Calculation!$E$1424:$Z$1424)+SUMIF('Allocation to schools'!$H$9:$IV$9,Totals!$D22,'Allocation to schools'!$H$150:$IV$150)</f>
        <v>0</v>
      </c>
      <c r="GN22" s="72">
        <f ca="1">SUMIF(Calculation!$E$4:$CS$4,Totals!$D22,Calculation!$E$1426:$Z$1426)+SUMIF('Allocation to schools'!$H$9:$IV$9,Totals!$D22,'Allocation to schools'!$H$151:$IV$151)</f>
        <v>0</v>
      </c>
      <c r="GO22" s="72">
        <f ca="1">SUMIF(Calculation!$E$4:$CS$4,Totals!$D22,Calculation!$E$1428:$Z$1428)+SUMIF('Allocation to schools'!$H$9:$IV$9,Totals!$D22,'Allocation to schools'!$H$152:$IV$152)</f>
        <v>0</v>
      </c>
      <c r="GP22" s="72">
        <f ca="1">SUMIF(Calculation!$E$4:$CS$4,Totals!$D22,Calculation!$E$1430:$Z$1430)+SUMIF('Allocation to schools'!$H$9:$IV$9,Totals!$D22,'Allocation to schools'!$H$153:$IV$153)</f>
        <v>0</v>
      </c>
      <c r="GQ22" s="72">
        <f ca="1">SUMIF(Calculation!$E$4:$CS$4,Totals!$D22,Calculation!$E$1432:$Z$1432)+SUMIF('Allocation to schools'!$H$9:$IV$9,Totals!$D22,'Allocation to schools'!$H$154:$IV$154)</f>
        <v>0</v>
      </c>
      <c r="GR22" s="72">
        <f ca="1">SUMIF(Calculation!$E$4:$CS$4,Totals!$D22,Calculation!$E$1436:$Z$1436)+SUMIF('Allocation to schools'!$H$9:$IV$9,Totals!$D22,'Allocation to schools'!$H$155:$IV$155)</f>
        <v>0</v>
      </c>
      <c r="GS22" s="72">
        <f ca="1">SUMIF(Calculation!$E$4:$CS$4,Totals!$D22,Calculation!$E$1438:$Z$1438)+SUMIF('Allocation to schools'!$H$9:$IV$9,Totals!$D22,'Allocation to schools'!$H$156:$IV$156)</f>
        <v>0</v>
      </c>
      <c r="GT22" s="72">
        <f ca="1">SUMIF(Calculation!$E$4:$CS$4,Totals!$D22,Calculation!$E$1440:$Z$1440)+SUMIF('Allocation to schools'!$H$9:$IV$9,Totals!$D22,'Allocation to schools'!$H$157:$IV$157)</f>
        <v>0</v>
      </c>
      <c r="GU22" s="71">
        <f>SUMIF('Data entry'!$B$13:$CS$13,Totals!$D22,'Data entry'!$B$26:$CS$26)</f>
        <v>0</v>
      </c>
      <c r="GV22" s="71">
        <f>SUMIF('Data entry'!$B$13:$CS$13,Totals!$D22,'Data entry'!$B$27:$CS$27)</f>
        <v>0</v>
      </c>
      <c r="GW22" s="71">
        <f>SUMIF('Data entry'!$B$13:$CS$13,Totals!$D22,'Data entry'!$B$28:$CS$28)</f>
        <v>0</v>
      </c>
      <c r="GX22" s="71">
        <f>SUMIF('Data entry'!$B$13:$CS$13,Totals!$D22,'Data entry'!$B$29:$CS$29)</f>
        <v>0</v>
      </c>
      <c r="GY22" s="71">
        <f>SUMIF('Data entry'!$B$13:$CS$13,Totals!$D22,'Data entry'!$B$30:$CS$30)</f>
        <v>0</v>
      </c>
      <c r="GZ22" s="71">
        <f>SUMIF('Data entry'!$B$13:$CS$13,Totals!$D22,'Data entry'!$B$34:$CS$34)</f>
        <v>0</v>
      </c>
      <c r="HA22" s="71">
        <f>SUMIF('Data entry'!$B$13:$CS$13,Totals!$D22,'Data entry'!$B$35:$CS$35)</f>
        <v>0</v>
      </c>
      <c r="HB22" s="72">
        <f>SUMIF('Data entry'!$B$13:$CS$13,Totals!$D22,'Data entry'!$B$39:$CS$39)</f>
        <v>0</v>
      </c>
      <c r="HC22" s="72">
        <f>SUMIF('Data entry'!$B$13:$CS$13,Totals!$D22,'Data entry'!$B$74:$CS$74)</f>
        <v>0</v>
      </c>
      <c r="HD22" s="71">
        <f>SUMIF('Data entry'!$B$13:$CS$13,Totals!$D22,'Data entry'!$B$77:$CS$77)</f>
        <v>0</v>
      </c>
      <c r="HE22" s="71">
        <f>SUMIF('Data entry'!$B$13:$CS$13,Totals!$D22,'Data entry'!$B$80:$CS$80)</f>
        <v>0</v>
      </c>
      <c r="HF22" s="72">
        <f>SUMIF('Data entry'!$B$13:$CS$13,Totals!$D22,'Data entry'!$B$81:$CS$81)</f>
        <v>0</v>
      </c>
      <c r="HG22" s="72">
        <f>SUMIF('Data entry'!$B$13:$CS$13,Totals!$D22,'Data entry'!$B$83:$CS$83)</f>
        <v>0</v>
      </c>
      <c r="HH22" s="72">
        <f>SUMIF('Data entry'!$B$13:$CS$13,Totals!$D22,'Data entry'!$B$84:$CS$84)</f>
        <v>0</v>
      </c>
      <c r="HI22" s="72">
        <f>SUMIF('Data entry'!$B$13:$CS$13,Totals!$D22,'Data entry'!$B$86:$CS$86)</f>
        <v>0</v>
      </c>
      <c r="HJ22" s="68"/>
      <c r="HK22" s="68"/>
      <c r="HL22" s="68"/>
      <c r="HM22" s="72">
        <f>SUMIF('Data entry'!$B$13:$CS$13,Totals!$D22,'Data entry'!$B$90:$CS$90)</f>
        <v>0</v>
      </c>
      <c r="HN22" s="72">
        <f>SUMIF('Data entry'!$B$13:$CS$13,Totals!$D22,'Data entry'!$B$91:$CS$91)</f>
        <v>0</v>
      </c>
      <c r="HO22" s="72">
        <f>SUMIF('Data entry'!$B$13:$CS$13,Totals!$D22,'Data entry'!$B$92:$CS$92)</f>
        <v>0</v>
      </c>
      <c r="HP22" s="72">
        <f>SUMIF('Data entry'!$B$13:$CS$13,Totals!$D22,'Data entry'!$B$93:$CS$93)</f>
        <v>0</v>
      </c>
      <c r="HQ22" s="72">
        <f>SUMIF('Data entry'!$B$13:$CS$13,Totals!$D22,'Data entry'!$B$94:$CS$94)</f>
        <v>0</v>
      </c>
      <c r="HR22" s="72">
        <f>SUMIF('Data entry'!$B$13:$CS$13,Totals!$D22,'Data entry'!$B$95:$CS$95)</f>
        <v>0</v>
      </c>
      <c r="HS22" s="72">
        <f>SUMIF('Data entry'!$B$13:$CS$13,Totals!$D22,'Data entry'!$B$96:$CS$96)</f>
        <v>0</v>
      </c>
      <c r="HT22" s="72">
        <f>SUMIF('Data entry'!$B$13:$CS$13,Totals!$D22,'Data entry'!$B$97:$CS$97)</f>
        <v>0</v>
      </c>
      <c r="HU22" s="72">
        <f>SUMIF('Data entry'!$B$13:$CS$13,Totals!$D22,'Data entry'!$B$98:$CS$98)</f>
        <v>0</v>
      </c>
      <c r="HV22" s="72">
        <f>SUMIF('Data entry'!$B$13:$CS$13,Totals!$D22,'Data entry'!$B$99:$CS$99)</f>
        <v>0</v>
      </c>
      <c r="HW22" s="72">
        <f t="shared" si="16"/>
        <v>0</v>
      </c>
      <c r="HX22" s="72">
        <f>SUMIF('Data entry'!$B$13:$CS$13,Totals!$D22,'Data entry'!$B$108:$CS$108)</f>
        <v>0</v>
      </c>
      <c r="HY22" s="72">
        <f>SUMIF('Data entry'!$B$13:$CS$13,Totals!$D22,'Data entry'!$B$109:$CS$109)</f>
        <v>0</v>
      </c>
      <c r="HZ22" s="72">
        <f>SUMIF('Data entry'!$B$13:$CS$13,Totals!$D22,'Data entry'!$B$110:$CS$110)</f>
        <v>0</v>
      </c>
      <c r="IA22" s="72">
        <f>SUMIF('Data entry'!$B$13:$CS$13,Totals!$D22,'Data entry'!$B$111:$CS$111)</f>
        <v>0</v>
      </c>
      <c r="IB22" s="72">
        <f>SUMIF('Data entry'!$B$13:$CS$13,Totals!$D22,'Data entry'!$B$112:$CS$112)</f>
        <v>0</v>
      </c>
      <c r="IC22" s="72">
        <f>SUMIF('Data entry'!$B$13:$CS$13,Totals!$D22,'Data entry'!$B$113:$CS$113)</f>
        <v>0</v>
      </c>
      <c r="ID22" s="72">
        <f>SUMIF('Data entry'!$B$13:$CS$13,Totals!$D22,'Data entry'!$B$114:$CS$114)</f>
        <v>0</v>
      </c>
      <c r="IE22" s="72">
        <f>SUMIF('Data entry'!$B$13:$CS$13,Totals!$D22,'Data entry'!$B$115:$CS$115)</f>
        <v>0</v>
      </c>
      <c r="IF22" s="72">
        <f>SUMIF('Data entry'!$B$13:$CS$13,Totals!$D22,'Data entry'!$B$116:$CS$116)</f>
        <v>0</v>
      </c>
      <c r="IG22" s="72">
        <f>SUMIF('Data entry'!$B$13:$CS$13,Totals!$D22,'Data entry'!$B$118:$CS$118)</f>
        <v>0</v>
      </c>
      <c r="IH22" s="72">
        <f>SUMIF('Data entry'!$B$13:$CS$13,Totals!$D22,'Data entry'!$B$120:$CS$120)</f>
        <v>0</v>
      </c>
      <c r="II22" s="72">
        <f>SUMIF('Data entry'!$B$13:$CS$13,Totals!$D22,'Data entry'!$B$125:$CS$125)</f>
        <v>0</v>
      </c>
      <c r="IJ22" s="72">
        <f>SUMIF('Data entry'!$B$13:$CS$13,Totals!$D22,'Data entry'!$B$126:$CS$126)</f>
        <v>0</v>
      </c>
      <c r="IK22" s="72">
        <f>SUMIF('Data entry'!$B$13:$CS$13,Totals!$D22,'Data entry'!$B$127:$CS$127)</f>
        <v>0</v>
      </c>
      <c r="IL22" s="72">
        <f>SUMIF('Data entry'!$B$13:$CS$13,Totals!$D22,'Data entry'!$B$128:$CS$128)</f>
        <v>0</v>
      </c>
      <c r="IM22" s="72">
        <f>SUMIF('Data entry'!$B$13:$CS$13,Totals!$D22,'Data entry'!$B$129:$CS$129)</f>
        <v>0</v>
      </c>
      <c r="IN22" s="72">
        <f>SUMIF('Data entry'!$B$13:$CS$13,Totals!$D22,'Data entry'!$B$130:$CS$130)</f>
        <v>0</v>
      </c>
      <c r="IO22" s="72">
        <f>SUMIF('Data entry'!$B$13:$CS$13,Totals!$D22,'Data entry'!$B$131:$CS$131)</f>
        <v>0</v>
      </c>
      <c r="IP22" s="72">
        <f>SUMIF('Data entry'!$B$13:$CS$13,Totals!$D22,'Data entry'!$B$132:$CS$132)</f>
        <v>0</v>
      </c>
      <c r="IQ22" s="72">
        <f>SUMIF('Data entry'!$B$13:$CS$13,Totals!$D22,'Data entry'!$B$133:$CS$133)</f>
        <v>0</v>
      </c>
      <c r="IR22" s="72">
        <f>SUMIF('Data entry'!$B$13:$CS$13,Totals!$D22,'Data entry'!$B$135:$CS$135)</f>
        <v>0</v>
      </c>
      <c r="IS22" s="72">
        <f>SUMIF('Data entry'!$B$13:$CS$13,Totals!$D22,'Data entry'!$B$137:$CS$137)</f>
        <v>0</v>
      </c>
      <c r="IT22" s="72">
        <f>SUMIF('Data entry'!$B$13:$CS$13,Totals!$D22,'Data entry'!$B$139:$CS$139)</f>
        <v>0</v>
      </c>
      <c r="IU22" s="77">
        <f>IF(D22=0,0,SUMIF('Data entry'!$B$13:$CS$13,Totals!$D22,'Data entry'!$B$140:$CS$140))</f>
        <v>0</v>
      </c>
      <c r="IV22" s="72">
        <f ca="1">SUMIF(Calculation!$E$4:$CS$4,Totals!$D22,Calculation!$E$1442:$Z$1442)+SUMIF('Allocation to schools'!$H$9:$IV$9,Totals!$D22,'Allocation to schools'!$H$133:$IV$133)</f>
        <v>0</v>
      </c>
      <c r="IW22" s="72">
        <f>SUMIF('Data entry'!$B$13:$CS$13,Totals!$D22,'Data entry'!$B$103:$CS$103)</f>
        <v>0</v>
      </c>
      <c r="IX22" s="25" t="str">
        <f t="shared" si="17"/>
        <v>The School's program 200 special education spending was equal to base, weighted, IDEA, and other special education funding.</v>
      </c>
    </row>
    <row r="23" spans="1:258" ht="14.5">
      <c r="A23" s="64" t="s">
        <v>5</v>
      </c>
      <c r="B23" s="64">
        <f>VLOOKUP(A23,'School listing'!$A$7:$E$99,2,FALSE)</f>
        <v>0</v>
      </c>
      <c r="C23" s="87" t="str">
        <f>IF(VLOOKUP(A23,'School listing'!$A$7:$E$99,3,FALSE)="","",VLOOKUP(A23,'School listing'!$A$7:$E$99,3,FALSE))</f>
        <v/>
      </c>
      <c r="D23" s="66">
        <f>VLOOKUP(A23,'School listing'!$A$7:$F$99,6,FALSE)</f>
        <v>0</v>
      </c>
      <c r="E23" s="79">
        <f>VLOOKUP(A23,'School listing'!$A$7:$E$100,4,FALSE)</f>
        <v>0</v>
      </c>
      <c r="F23" s="88"/>
      <c r="G23" s="82">
        <f ca="1">SUMIF(Calculation!$E$4:$CS$4,Totals!$D23,Calculation!$E$12:$Z$12)+SUMIF('Allocation to schools'!$H$9:$IV$9,Totals!$D23,'Allocation to schools'!$H$12:$IV$12)+SUMIF('Allocation to schools'!$H$9:$IV$9,Totals!$D23,'Allocation to schools'!$H$21:$IV$21)</f>
        <v>0</v>
      </c>
      <c r="H23" s="82">
        <f ca="1">SUMIF(Calculation!$E$4:$CS$4,Totals!$D23,Calculation!$E$117:$Z$117)+SUMIF('Allocation to schools'!$H$9:$IV$9,Totals!$D23,'Allocation to schools'!$H$13:$IV$13)+SUMIF('Allocation to schools'!$H$9:$IV$9,Totals!$D23,'Allocation to schools'!$H$22:$IV$22)</f>
        <v>0</v>
      </c>
      <c r="I23" s="72">
        <f ca="1">SUMIF(Calculation!$E$4:$CS$4,Totals!$D23,Calculation!$E$242:$Z$242)+SUMIF('Allocation to schools'!$H$9:$IV$9,Totals!$D23,'Allocation to schools'!$H$14:$IV$14)</f>
        <v>0</v>
      </c>
      <c r="J23" s="72">
        <f ca="1">SUMIF(Calculation!$E$4:$CS$4,Totals!$D23,Calculation!$E$640:$Z$640)+SUMIF('Allocation to schools'!$H$9:$IV$9,Totals!$D23,'Allocation to schools'!$H$15:$IV$15)</f>
        <v>0</v>
      </c>
      <c r="K23" s="72">
        <f>SUMIF('Data entry'!$B$13:$CS$13,Totals!$D23,'Data entry'!$B$41:$CS$41)</f>
        <v>0</v>
      </c>
      <c r="L23" s="72">
        <f ca="1">SUMIF(Calculation!$E$4:$CS$4,Totals!$D23,Calculation!$E$955:$Z$955)+SUMIF('Allocation to schools'!$H$9:$IV$9,Totals!$D23,'Allocation to schools'!$H$17:$IV$17)</f>
        <v>0</v>
      </c>
      <c r="M23" s="72">
        <f ca="1">SUMIF(Calculation!$E$4:$CS$4,Totals!$D23,Calculation!$E$1120:$Z$1120)+SUMIF('Allocation to schools'!$H$9:$IV$9,Totals!$D23,'Allocation to schools'!$H$18:$IV$18)</f>
        <v>0</v>
      </c>
      <c r="N23" s="71">
        <f ca="1">SUMIF(Calculation!$E$4:$CS$4,Totals!$D23,Calculation!$E$1458:$Z$1458)+SUMIF('Allocation to schools'!$H$9:$IV$9,Totals!$D23,'Allocation to schools'!$H$19:$IV$19)-SUMIF(Calculation!$E$4:$CS$4,Totals!$D23,Calculation!$E$1120:$Z$1120)-SUMIF(Calculation!$E$4:$CS$4,Totals!$D23,Calculation!$E$955:$Z$955)</f>
        <v>0</v>
      </c>
      <c r="O23" s="71">
        <f ca="1">SUMIF(Calculation!$E$4:$CS$4,Totals!$D23,Calculation!$E$1560:$Z$1560)+SUMIFS('Allocation to schools'!$H$12:$GI$12,'Allocation to schools'!$H$9:$GI$9,Totals!$D23,'Allocation to schools'!$H$10:$GI$10,"from federal sources")+SUMIFS('Allocation to schools'!$H$21:$GI$21,'Allocation to schools'!$H$9:$GI$9,Totals!$D23,'Allocation to schools'!$H$10:$GI$10,"from federal sources")</f>
        <v>0</v>
      </c>
      <c r="P23" s="71">
        <f ca="1">SUMIF(Calculation!$E$4:$CS$4,Totals!$D23,Calculation!$E$1561:$Z$1561)+SUMIFS('Allocation to schools'!$H$13:$GI$13,'Allocation to schools'!$H$9:$GI$9,Totals!$D23,'Allocation to schools'!$H$10:$GI$10,"from federal sources")+SUMIFS('Allocation to schools'!$H$22:$GI$22,'Allocation to schools'!$H$9:$GI$9,Totals!$D23,'Allocation to schools'!$H$10:$GI$10,"from federal sources")</f>
        <v>0</v>
      </c>
      <c r="Q23" s="71">
        <f ca="1">SUMIF(Calculation!$E$4:$CS$4,Totals!$D23,Calculation!$E$1562:$Z$1562)+SUMIFS('Allocation to schools'!$H$188:$GI$188,'Allocation to schools'!$H$9:$GI$9,Totals!$D23,'Allocation to schools'!$H$10:$GI$10,"from federal sources")+SUMIF('Data entry'!$B$13:$CS$13,Totals!$D23,'Data entry'!$B$42:$CS$42)</f>
        <v>0</v>
      </c>
      <c r="R23" s="82">
        <f ca="1">SUMIF(Calculation!$E$4:$CS$4,Totals!$D23,Calculation!$E$1229:$Z$1229)+SUMIF('Allocation to schools'!$H$9:$IV$9,Totals!$D23,'Allocation to schools'!$H$20:$IV$20)+SUMIF('Allocation to schools'!$H$9:$IV$9,Totals!$D23,'Allocation to schools'!$H$22:$IV$22)</f>
        <v>0</v>
      </c>
      <c r="S23" s="72">
        <f ca="1">SUMIF(Calculation!$E$4:$CS$4,Totals!$D23,Calculation!$E$19:$Z$19)+SUMIF('Allocation to schools'!$H$9:$IV$9,Totals!$D23,'Allocation to schools'!$H$24:$IV$24)</f>
        <v>0</v>
      </c>
      <c r="T23" s="72">
        <f ca="1">SUMIF(Calculation!$E$4:$CS$4,Totals!$D23,Calculation!$E$124:$Z$124)+SUMIF('Allocation to schools'!$H$9:$IV$9,Totals!$D23,'Allocation to schools'!$H$25:$IV$25)</f>
        <v>0</v>
      </c>
      <c r="U23" s="72">
        <f ca="1">SUMIF(Calculation!$E$4:$CS$4,Totals!$D23,Calculation!$E$269:$Z$269)+SUMIF('Allocation to schools'!$H$9:$IV$9,Totals!$D23,'Allocation to schools'!$H$26:$IV$26)</f>
        <v>0</v>
      </c>
      <c r="V23" s="72">
        <f ca="1">SUMIF(Calculation!$E$4:$CS$4,Totals!$D23,Calculation!$E$647:$Z$647)+SUMIF('Allocation to schools'!$H$9:$IV$9,Totals!$D23,'Allocation to schools'!$H$27:$IV$27)</f>
        <v>0</v>
      </c>
      <c r="W23" s="72">
        <f>SUMIF('Data entry'!$B$13:$CS$13,Totals!$D23,'Data entry'!$B$43:$CS$43)</f>
        <v>0</v>
      </c>
      <c r="X23" s="72">
        <f ca="1">SUMIF(Calculation!$E$4:$CS$4,Totals!$D23,Calculation!$E$962:$Z$962)+SUMIF('Allocation to schools'!$H$9:$IV$9,Totals!$D23,'Allocation to schools'!$H$29:$IV$29)</f>
        <v>0</v>
      </c>
      <c r="Y23" s="72">
        <f ca="1">SUMIF(Calculation!$E$4:$CS$4,Totals!$D23,Calculation!$E$1127:$Z$1127)+SUMIF('Allocation to schools'!$H$9:$IV$9,Totals!$D23,'Allocation to schools'!$H$30:$IV$30)</f>
        <v>0</v>
      </c>
      <c r="Z23" s="71">
        <f ca="1">SUMIF(Calculation!$E$4:$CS$4,Totals!$D23,Calculation!$E$1463:$Z$1463)+SUMIF('Allocation to schools'!$H$9:$IV$9,Totals!$D23,'Allocation to schools'!$H$31:$IV$31)-SUMIF(Calculation!$E$4:$CS$4,Totals!$D23,Calculation!$E$962:$Z$962)-SUMIF(Calculation!$E$4:$CS$4,Totals!$D23,Calculation!$E$1127:$Z$1127)</f>
        <v>0</v>
      </c>
      <c r="AA23" s="71">
        <f ca="1">SUMIF(Calculation!$E$4:$CS$4,Totals!$D23,Calculation!$E$1563:$Z$1563)+SUMIFS('Allocation to schools'!$H$24:$GI$24,'Allocation to schools'!$H$9:$GI$9,Totals!$D23,'Allocation to schools'!$H$10:$GI$10,"from federal sources")</f>
        <v>0</v>
      </c>
      <c r="AB23" s="71">
        <f ca="1">SUMIF(Calculation!$E$4:$CS$4,Totals!$D23,Calculation!$E$1564:$Z$1564)+SUMIFS('Allocation to schools'!$H$25:$GI$25,'Allocation to schools'!$H$9:$GI$9,Totals!$D23,'Allocation to schools'!$H$10:$GI$10,"from federal sources")</f>
        <v>0</v>
      </c>
      <c r="AC23" s="71">
        <f ca="1">SUMIF(Calculation!$E$4:$CS$4,Totals!$D23,Calculation!$E$1571:$Z$1571)+SUMIFS('Allocation to schools'!$H$189:$GI$189,'Allocation to schools'!$H$9:$GI$9,Totals!$D23,'Allocation to schools'!$H$10:$GI$10,"from federal sources")</f>
        <v>0</v>
      </c>
      <c r="AD23" s="72">
        <f ca="1">SUMIF(Calculation!$E$4:$CS$4,Totals!$D23,Calculation!$E$1240:$Z$1240)+SUMIF('Allocation to schools'!$H$9:$IV$9,Totals!$D23,'Allocation to schools'!$H$32:$IV$32)</f>
        <v>0</v>
      </c>
      <c r="AE23" s="72">
        <f ca="1">SUMIF(Calculation!$E$4:$CS$4,Totals!$D23,Calculation!$E$26:$Z$26)+SUMIF('Allocation to schools'!$H$9:$IV$9,Totals!$D23,'Allocation to schools'!$H$33:$IV$33)</f>
        <v>0</v>
      </c>
      <c r="AF23" s="72">
        <f ca="1">SUMIF(Calculation!$E$4:$CS$4,Totals!$D23,Calculation!$E$131:$Z$131)+SUMIF('Allocation to schools'!$H$9:$IV$9,Totals!$D23,'Allocation to schools'!$H$34:$IV$34)</f>
        <v>0</v>
      </c>
      <c r="AG23" s="72">
        <f ca="1">SUMIF(Calculation!$E$4:$CS$4,Totals!$D23,Calculation!$E$296:$Z$296)+SUMIF('Allocation to schools'!$H$9:$IV$9,Totals!$D23,'Allocation to schools'!$H$35:$IV$35)</f>
        <v>0</v>
      </c>
      <c r="AH23" s="72">
        <f ca="1">SUMIF(Calculation!$E$4:$CS$4,Totals!$D23,Calculation!$E$654:$Z$654)+SUMIF('Allocation to schools'!$H$9:$IV$9,Totals!$D23,'Allocation to schools'!$H$36:$IV$36)</f>
        <v>0</v>
      </c>
      <c r="AI23" s="72">
        <f>SUMIF('Data entry'!$B$13:$CS$13,Totals!$D23,'Data entry'!$B$45:$CS$45)</f>
        <v>0</v>
      </c>
      <c r="AJ23" s="72">
        <f ca="1">SUMIF(Calculation!$E$4:$CS$4,Totals!$D23,Calculation!$E$969:$Z$969)+SUMIF('Allocation to schools'!$H$9:$IV$9,Totals!$D23,'Allocation to schools'!$H$38:$IV$38)</f>
        <v>0</v>
      </c>
      <c r="AK23" s="72">
        <f ca="1">SUMIF(Calculation!$E$4:$CS$4,Totals!$D23,Calculation!$E$1134:$Z$1134)+SUMIF('Allocation to schools'!$H$9:$IV$9,Totals!$D23,'Allocation to schools'!$H$39:$IV$39)</f>
        <v>0</v>
      </c>
      <c r="AL23" s="71">
        <f ca="1">SUMIF(Calculation!$E$4:$CS$4,Totals!$D23,Calculation!$E$1468:$Z$1468)+SUMIF('Allocation to schools'!$H$9:$IV$9,Totals!$D23,'Allocation to schools'!$H$40:$IV$40)-SUMIF(Calculation!$E$4:$CS$4,Totals!$D23,Calculation!$E$969:$Z$969)-SUMIF(Calculation!$E$4:$CS$4,Totals!$D23,Calculation!$E$1134:$Z$1134)</f>
        <v>0</v>
      </c>
      <c r="AM23" s="71">
        <f ca="1">SUMIF(Calculation!$E$4:$CS$4,Totals!$D23,Calculation!$E$1572:$Z$1572)+SUMIFS('Allocation to schools'!$H$33:$GI$33,'Allocation to schools'!$H$9:$GI$9,Totals!$D23,'Allocation to schools'!$H$10:$GI$10,"from federal sources")</f>
        <v>0</v>
      </c>
      <c r="AN23" s="71">
        <f ca="1">SUMIF(Calculation!$E$4:$CS$4,Totals!$D23,Calculation!$E$1573:$Z$1573)+SUMIFS('Allocation to schools'!$H$34:$GI$34,'Allocation to schools'!$H$9:$GI$9,Totals!$D23,'Allocation to schools'!$H$10:$GI$10,"from federal sources")</f>
        <v>0</v>
      </c>
      <c r="AO23" s="71">
        <f ca="1">SUMIF(Calculation!$E$4:$CS$4,Totals!$D23,Calculation!$E$1580:$Z$1580)+SUMIFS('Allocation to schools'!$H$190:$GI$190,'Allocation to schools'!$H$9:$GI$9,Totals!$D23,'Allocation to schools'!$H$10:$GI$10,"from federal sources")</f>
        <v>0</v>
      </c>
      <c r="AP23" s="72">
        <f ca="1">SUMIF(Calculation!$E$4:$CS$4,Totals!$D23,Calculation!$E$1251:$Z$1251)+SUMIF('Allocation to schools'!$H$9:$IV$9,Totals!$D23,'Allocation to schools'!$H$41:$IV$41)</f>
        <v>0</v>
      </c>
      <c r="AQ23" s="72">
        <f ca="1">SUMIF(Calculation!$E$4:$CS$4,Totals!$D23,Calculation!$E$33:$Z$33)+SUMIF('Allocation to schools'!$H$9:$IV$9,Totals!$D23,'Allocation to schools'!$H$42:$IV$42)</f>
        <v>0</v>
      </c>
      <c r="AR23" s="72">
        <f ca="1">SUMIF(Calculation!$E$4:$CS$4,Totals!$D23,Calculation!$E$138:$Z$138)+SUMIF('Allocation to schools'!$H$9:$IV$9,Totals!$D23,'Allocation to schools'!$H$43:$IV$43)</f>
        <v>0</v>
      </c>
      <c r="AS23" s="72">
        <f ca="1">SUMIF(Calculation!$E$4:$CS$4,Totals!$D23,Calculation!$E$323:$Z$323)+SUMIF('Allocation to schools'!$H$9:$IV$9,Totals!$D23,'Allocation to schools'!$H$44:$IV$44)</f>
        <v>0</v>
      </c>
      <c r="AT23" s="72">
        <f ca="1">SUMIF(Calculation!$E$4:$CS$4,Totals!$D23,Calculation!$E$661:$Z$661)+SUMIF('Allocation to schools'!$H$9:$IV$9,Totals!$D23,'Allocation to schools'!$H$45:$IV$45)</f>
        <v>0</v>
      </c>
      <c r="AU23" s="72">
        <f>SUMIF('Data entry'!$B$13:$CS$13,Totals!$D23,'Data entry'!$B$47:$CS$47)</f>
        <v>0</v>
      </c>
      <c r="AV23" s="72">
        <f ca="1">SUMIF(Calculation!$E$4:$CS$4,Totals!$D23,Calculation!$E$976:$Z$976)+SUMIF('Allocation to schools'!$H$9:$IV$9,Totals!$D23,'Allocation to schools'!$H$47:$IV$47)</f>
        <v>0</v>
      </c>
      <c r="AW23" s="72">
        <f ca="1">SUMIF(Calculation!$E$4:$CS$4,Totals!$D23,Calculation!$E$1060:$Z$1060)+SUMIF('Allocation to schools'!$H$9:$IV$9,Totals!$D23,'Allocation to schools'!$H$48:$IV$48)</f>
        <v>0</v>
      </c>
      <c r="AX23" s="72">
        <f ca="1">SUMIF(Calculation!$E$4:$CS$4,Totals!$D23,Calculation!$E$1141:$Z$1141)+SUMIF('Allocation to schools'!$H$9:$IV$9,Totals!$D23,'Allocation to schools'!$H$49:$IV$49)</f>
        <v>0</v>
      </c>
      <c r="AY23" s="83">
        <f ca="1">SUMIF(Calculation!$E$4:$CS$4,Totals!$D23,Calculation!$E$1473:$Z$1473)+SUMIF('Allocation to schools'!$H$9:$IV$9,Totals!$D23,'Allocation to schools'!$H$50:$IV$50)-SUMIF(Calculation!$E$4:$CS$4,Totals!$D23,Calculation!$E$976:$Z$976)-SUMIF(Calculation!$E$4:$CS$4,Totals!$D23,Calculation!$E$1060:$Z$1060)-SUMIF(Calculation!$E$4:$CS$4,Totals!$D23,Calculation!$E$1141:$Z$1141)</f>
        <v>0</v>
      </c>
      <c r="AZ23" s="83">
        <f ca="1">SUMIF(Calculation!$E$4:$CS$4,Totals!$D23,Calculation!$E$1581:$Z$1581)+SUMIFS('Allocation to schools'!$H$42:$GI$42,'Allocation to schools'!$H$9:$GI$9,Totals!$D23,'Allocation to schools'!$H$10:$GI$10,"from federal sources")</f>
        <v>0</v>
      </c>
      <c r="BA23" s="83">
        <f ca="1">SUMIF(Calculation!$E$4:$CS$4,Totals!$D23,Calculation!$E$1582:$Z$1582)+SUMIFS('Allocation to schools'!$H$43:$GI$43,'Allocation to schools'!$H$9:$GI$9,Totals!$D23,'Allocation to schools'!$H$10:$GI$10,"from federal sources")</f>
        <v>0</v>
      </c>
      <c r="BB23" s="83">
        <f ca="1">SUMIF(Calculation!$E$4:$CS$4,Totals!$D23,Calculation!$E$1589:$Z$1589)+SUMIFS('Allocation to schools'!$H$191:$GI$191,'Allocation to schools'!$H$9:$GI$9,Totals!$D23,'Allocation to schools'!$H$10:$GI$10,"from federal sources")</f>
        <v>0</v>
      </c>
      <c r="BC23" s="72">
        <f ca="1">SUMIF(Calculation!$E$4:$CS$4,Totals!$D23,Calculation!$E$1262:$Z$1262)+SUMIF('Allocation to schools'!$H$9:$IV$9,Totals!$D23,'Allocation to schools'!$H$51:$IV$51)</f>
        <v>0</v>
      </c>
      <c r="BD23" s="72">
        <f ca="1">SUMIF(Calculation!$E$4:$CS$4,Totals!$D23,Calculation!$E$40:$Z$40)+SUMIF('Allocation to schools'!$H$9:$IV$9,Totals!$D23,'Allocation to schools'!$H$52:$IV$52)</f>
        <v>0</v>
      </c>
      <c r="BE23" s="72">
        <f ca="1">SUMIF(Calculation!$E$4:$CS$4,Totals!$D23,Calculation!$E$145:$Z$145)+SUMIF('Allocation to schools'!$H$9:$IV$9,Totals!$D23,'Allocation to schools'!$H$53:$IV$53)</f>
        <v>0</v>
      </c>
      <c r="BF23" s="72">
        <f ca="1">SUMIF(Calculation!$E$4:$CS$4,Totals!$D23,Calculation!$E$350:$Z$350)+SUMIF('Allocation to schools'!$H$9:$IV$9,Totals!$D23,'Allocation to schools'!$H$54:$IV$54)</f>
        <v>0</v>
      </c>
      <c r="BG23" s="72">
        <f ca="1">SUMIF(Calculation!$E$4:$CS$4,Totals!$D23,Calculation!$E$668:$Z$668)+SUMIF('Allocation to schools'!$H$9:$IV$9,Totals!$D23,'Allocation to schools'!$H$55:$IV$55)</f>
        <v>0</v>
      </c>
      <c r="BH23" s="72">
        <f>SUMIF('Data entry'!$B$13:$CS$13,Totals!$D23,'Data entry'!$B$49:$CS$49)</f>
        <v>0</v>
      </c>
      <c r="BI23" s="72">
        <f ca="1">SUMIF(Calculation!$E$4:$CS$4,Totals!$D23,Calculation!$E$983:$Z$983)+SUMIF('Allocation to schools'!$H$9:$IV$9,Totals!$D23,'Allocation to schools'!$H$57:$IV$57)</f>
        <v>0</v>
      </c>
      <c r="BJ23" s="72">
        <f ca="1">SUMIF(Calculation!$E$4:$CS$4,Totals!$D23,Calculation!$E$1148:$Z$1148)+SUMIF('Allocation to schools'!$H$9:$IV$9,Totals!$D23,'Allocation to schools'!$H$58:$IV$58)</f>
        <v>0</v>
      </c>
      <c r="BK23" s="71">
        <f ca="1">SUMIF(Calculation!$E$4:$CS$4,Totals!$D23,Calculation!$E$1478:$Z$1478)+SUMIF('Allocation to schools'!$H$9:$IV$9,Totals!$D23,'Allocation to schools'!$H$59:$IV$59)-SUMIF(Calculation!$E$4:$CS$4,Totals!$D23,Calculation!$E$983:$Z$983)-SUMIF(Calculation!$E$4:$CS$4,Totals!$D23,Calculation!$E$1148:$Z$1148)</f>
        <v>0</v>
      </c>
      <c r="BL23" s="71">
        <f ca="1">SUMIF(Calculation!$E$4:$CS$4,Totals!$D23,Calculation!$E$1590:$Z$1590)+SUMIFS('Allocation to schools'!$H$52:$GI$52,'Allocation to schools'!$H$9:$GI$9,Totals!$D23,'Allocation to schools'!$H$10:$GI$10,"from federal sources")</f>
        <v>0</v>
      </c>
      <c r="BM23" s="71">
        <f ca="1">SUMIF(Calculation!$E$4:$CS$4,Totals!$D23,Calculation!$E$1591:$Z$1591)+SUMIFS('Allocation to schools'!$H$53:$GI$53,'Allocation to schools'!$H$9:$GI$9,Totals!$D23,'Allocation to schools'!$H$10:$GI$10,"from federal sources")</f>
        <v>0</v>
      </c>
      <c r="BN23" s="71">
        <f ca="1">SUMIF(Calculation!$E$4:$CS$4,Totals!$D23,Calculation!$E$1598:$Z$1598)+SUMIFS('Allocation to schools'!$H$192:$GI$192,'Allocation to schools'!$H$9:$GI$9,Totals!$D23,'Allocation to schools'!$H$10:$GI$10,"from federal sources")</f>
        <v>0</v>
      </c>
      <c r="BO23" s="72">
        <f ca="1">SUMIF(Calculation!$E$4:$CS$4,Totals!$D23,Calculation!$E$1273:$Z$1273)+SUMIF('Allocation to schools'!$H$9:$IV$9,Totals!$D23,'Allocation to schools'!$H$60:$IV$60)</f>
        <v>0</v>
      </c>
      <c r="BP23" s="72">
        <f ca="1">SUMIF(Calculation!$E$4:$CS$4,Totals!$D23,Calculation!$E$47:$Z$47)+SUMIF(Calculation!$E$4:$CS$4,Totals!$D23,Calculation!$E$54:$Z$54)+SUMIF('Allocation to schools'!$H$9:$IV$9,Totals!$D23,'Allocation to schools'!$H$61:$IV$61)</f>
        <v>0</v>
      </c>
      <c r="BQ23" s="72">
        <f ca="1">SUMIF(Calculation!$E$4:$CS$4,Totals!$D23,Calculation!$E$152:$Z$152)+SUMIF(Calculation!$E$4:$CS$4,Totals!$D23,Calculation!$E$159:$Z$159)+SUMIF('Allocation to schools'!$H$9:$IV$9,Totals!$D23,'Allocation to schools'!$H$62:$IV$62)</f>
        <v>0</v>
      </c>
      <c r="BR23" s="72">
        <f ca="1">SUMIF(Calculation!$E$4:$CS$4,Totals!$D23,Calculation!$E$377:$Z$377)+SUMIF(Calculation!$E$4:$CS$4,Totals!$D23,Calculation!$E$404:$Z$404)+SUMIF('Allocation to schools'!$H$9:$IV$9,Totals!$D23,'Allocation to schools'!$H$63:$IV$63)</f>
        <v>0</v>
      </c>
      <c r="BS23" s="72">
        <f ca="1">SUMIF(Calculation!$E$4:$CS$4,Totals!$D23,Calculation!$E$675:$Z$675)+SUMIF(Calculation!$E$4:$CS$4,Totals!$D23,Calculation!$E$682:$Z$682)+SUMIF('Allocation to schools'!$H$9:$IV$9,Totals!$D23,'Allocation to schools'!$H$64:$IV$64)</f>
        <v>0</v>
      </c>
      <c r="BT23" s="72">
        <f>SUMIF('Data entry'!$B$13:$CS$13,Totals!$D23,'Data entry'!$B$51:$CS$51)</f>
        <v>0</v>
      </c>
      <c r="BU23" s="72">
        <f ca="1">SUMIF(Calculation!$E$4:$CS$4,Totals!$D23,Calculation!$E$990:$Z$990)+SUMIF(Calculation!$E$4:$CS$4,Totals!$D23,Calculation!$E$997:$Z$997)+SUMIF('Allocation to schools'!$H$9:$IV$9,Totals!$D23,'Allocation to schools'!$H$66:$IV$66)</f>
        <v>0</v>
      </c>
      <c r="BV23" s="72">
        <f ca="1">SUMIF(Calculation!$E$4:$CS$4,Totals!$D23,Calculation!$E$1086:$Z$1086)+SUMIF('Allocation to schools'!$H$9:$IV$9,Totals!$D23,'Allocation to schools'!$H$67:$IV$67)</f>
        <v>0</v>
      </c>
      <c r="BW23" s="72">
        <f ca="1">SUMIF(Calculation!$E$4:$CS$4,Totals!$D23,Calculation!$E$1155:$Z$1155)+SUMIF(Calculation!$E$4:$CS$4,Totals!$D23,Calculation!$E$1162:$Z$1162)+SUMIF('Allocation to schools'!$H$9:$IV$9,Totals!$D23,'Allocation to schools'!$H$68:$IV$68)</f>
        <v>0</v>
      </c>
      <c r="BX23" s="71">
        <f ca="1">SUMIF(Calculation!$E$4:$CS$4,Totals!$D23,Calculation!$E$1483:$Z$1483)+SUMIF(Calculation!$E$4:$CS$4,Totals!$D23,Calculation!$E$1488:$Z$1488)+SUMIF('Allocation to schools'!$H$9:$IV$9,Totals!$D23,'Allocation to schools'!$H$69:$IV$69)-SUMIF(Calculation!$E$4:$CS$4,Totals!$D23,Calculation!$E$990:$Z$990)-SUMIF(Calculation!$E$4:$CS$4,Totals!$D23,Calculation!$E$1086:$Z$1086)-SUMIF(Calculation!$E$4:$CS$4,Totals!$D23,Calculation!$E$1155:$Z$1155)</f>
        <v>0</v>
      </c>
      <c r="BY23" s="71">
        <f ca="1">SUMIF(Calculation!$E$4:$CS$4,Totals!$D23,Calculation!$E$1599:$Z$1599)+SUMIF(Calculation!$E$4:$CS$4,Totals!$D23,Calculation!$E$1608:$Z$1608)+SUMIFS('Allocation to schools'!$H$61:$GI$61,'Allocation to schools'!$H$9:$GI$9,Totals!$D23,'Allocation to schools'!$H$10:$GI$10,"from federal sources")</f>
        <v>0</v>
      </c>
      <c r="BZ23" s="71">
        <f ca="1">SUMIF(Calculation!$E$4:$CS$4,Totals!$D23,Calculation!$E$1600:$Z$1600)+SUMIF(Calculation!$E$4:$CS$4,Totals!$D23,Calculation!$E$1609:$Z$1609)+SUMIFS('Allocation to schools'!$H$62:$GI$62,'Allocation to schools'!$H$9:$GI$9,Totals!$D23,'Allocation to schools'!$H$10:$GI$10,"from federal sources")</f>
        <v>0</v>
      </c>
      <c r="CA23" s="71">
        <f ca="1">SUMIF(Calculation!$E$4:$CS$4,Totals!$D23,Calculation!$E$1607:$Z$1607)+SUMIF(Calculation!$E$4:$CS$4,Totals!$D23,Calculation!$E$1616:$Z$1616)+SUMIFS('Allocation to schools'!$H$193:$GI$193,'Allocation to schools'!$H$9:$GI$9,Totals!$D23,'Allocation to schools'!$H$10:$GI$10,"from federal sources")</f>
        <v>0</v>
      </c>
      <c r="CB23" s="72">
        <f ca="1">SUMIF(Calculation!$E$4:$CS$4,Totals!$D23,Calculation!$E$1284:$Z$1284)+SUMIF(Calculation!$E$4:$CS$4,Totals!$D23,Calculation!$E$1295:$Z$1295)+SUMIF('Allocation to schools'!$H$9:$IV$9,Totals!$D23,'Allocation to schools'!$H$70:$IV$70)</f>
        <v>0</v>
      </c>
      <c r="CC23" s="72">
        <f ca="1">SUMIF(Calculation!$E$4:$CS$4,Totals!$D23,Calculation!$E$61:$Z$61)+SUMIF('Allocation to schools'!$H$9:$IV$9,Totals!$D23,'Allocation to schools'!$H$71:$IV$71)</f>
        <v>0</v>
      </c>
      <c r="CD23" s="72">
        <f ca="1">SUMIF(Calculation!$E$4:$CS$4,Totals!$D23,Calculation!$E$166:$Z$166)+SUMIF('Allocation to schools'!$H$9:$IV$9,Totals!$D23,'Allocation to schools'!$H$72:$IV$72)</f>
        <v>0</v>
      </c>
      <c r="CE23" s="72">
        <f ca="1">SUMIF(Calculation!$E$4:$CS$4,Totals!$D23,Calculation!$E$431:$Z$431)+SUMIF('Allocation to schools'!$H$9:$IV$9,Totals!$D23,'Allocation to schools'!$H$73:$IV$73)</f>
        <v>0</v>
      </c>
      <c r="CF23" s="72">
        <f ca="1">SUMIF(Calculation!$E$4:$CS$4,Totals!$D23,Calculation!$E$689:$Z$689)+SUMIF('Allocation to schools'!$H$9:$IV$9,Totals!$D23,'Allocation to schools'!$H$74:$IV$74)</f>
        <v>0</v>
      </c>
      <c r="CG23" s="72">
        <f>SUMIF('Data entry'!$B$13:$CS$13,Totals!$D23,'Data entry'!$B$53:$CS$53)</f>
        <v>0</v>
      </c>
      <c r="CH23" s="72">
        <f ca="1">SUMIF(Calculation!$E$4:$CS$4,Totals!$D23,Calculation!$E$1004:$Z$1004)+SUMIF('Allocation to schools'!$H$9:$IV$9,Totals!$D23,'Allocation to schools'!$H$76:$IV$76)</f>
        <v>0</v>
      </c>
      <c r="CI23" s="72">
        <f ca="1">SUMIF(Calculation!$E$4:$CS$4,Totals!$D23,Calculation!$E$1169:$Z$1169)+SUMIF('Allocation to schools'!$H$9:$IV$9,Totals!$D23,'Allocation to schools'!$H$77:$IV$77)</f>
        <v>0</v>
      </c>
      <c r="CJ23" s="71">
        <f ca="1">SUMIF(Calculation!$E$4:$CS$4,Totals!$D23,Calculation!$E$1493:$Z$1493)+SUMIF('Allocation to schools'!$H$9:$IV$9,Totals!$D23,'Allocation to schools'!$H$78:$IV$78)-SUMIF(Calculation!$E$4:$CS$4,Totals!$D23,Calculation!$E$1004:$Z$1004)-SUMIF(Calculation!$E$4:$CS$4,Totals!$D23,Calculation!$E$1169:$Z$1169)</f>
        <v>0</v>
      </c>
      <c r="CK23" s="71">
        <f ca="1">SUMIF(Calculation!$E$4:$CS$4,Totals!$D23,Calculation!$E$1617:$Z$1617)+SUMIFS('Allocation to schools'!$H$71:$GI$71,'Allocation to schools'!$H$9:$GI$9,Totals!$D23,'Allocation to schools'!$H$10:$GI$10,"from federal sources")</f>
        <v>0</v>
      </c>
      <c r="CL23" s="71">
        <f ca="1">SUMIF(Calculation!$E$4:$CS$4,Totals!$D23,Calculation!$E$1618:$Z$1618)+SUMIFS('Allocation to schools'!$H$72:$GI$72,'Allocation to schools'!$H$9:$GI$9,Totals!$D23,'Allocation to schools'!$H$10:$GI$10,"from federal sources")</f>
        <v>0</v>
      </c>
      <c r="CM23" s="71">
        <f ca="1">SUMIF(Calculation!$E$4:$CS$4,Totals!$D23,Calculation!$E$1625:$Z$1625)+SUMIFS('Allocation to schools'!$H$194:$GI$194,'Allocation to schools'!$H$9:$GI$9,Totals!$D23,'Allocation to schools'!$H$10:$GI$10,"from federal sources")</f>
        <v>0</v>
      </c>
      <c r="CN23" s="72">
        <f ca="1">SUMIF(Calculation!$E$4:$CS$4,Totals!$D23,Calculation!$E$1306:$Z$1306)+SUMIF('Allocation to schools'!$H$9:$IV$9,Totals!$D23,'Allocation to schools'!$H$79:$IV$79)</f>
        <v>0</v>
      </c>
      <c r="CO23" s="72">
        <f ca="1">SUMIF(Calculation!$E$4:$CS$4,Totals!$D23,Calculation!$E$68:$Z$68)+SUMIF('Allocation to schools'!$H$9:$IV$9,Totals!$D23,'Allocation to schools'!$H$80:$IV$80)</f>
        <v>0</v>
      </c>
      <c r="CP23" s="72">
        <f ca="1">SUMIF(Calculation!$E$4:$CS$4,Totals!$D23,Calculation!$E$173:$Z$173)+SUMIF('Allocation to schools'!$H$9:$IV$9,Totals!$D23,'Allocation to schools'!$H$81:$IV$81)</f>
        <v>0</v>
      </c>
      <c r="CQ23" s="72">
        <f ca="1">SUMIF(Calculation!$E$4:$CS$4,Totals!$D23,Calculation!$E$458:$Z$458)+SUMIF('Allocation to schools'!$H$9:$IV$9,Totals!$D23,'Allocation to schools'!$H$82:$IV$82)</f>
        <v>0</v>
      </c>
      <c r="CR23" s="72">
        <f ca="1">SUMIF(Calculation!$E$4:$CS$4,Totals!$D23,Calculation!$E$696:$Z$696)+SUMIF('Allocation to schools'!$H$9:$IV$9,Totals!$D23,'Allocation to schools'!$H$83:$IV$83)</f>
        <v>0</v>
      </c>
      <c r="CS23" s="72">
        <f>SUMIF('Data entry'!$B$13:$CS$13,Totals!$D23,'Data entry'!$B$55:$CS$55)</f>
        <v>0</v>
      </c>
      <c r="CT23" s="72">
        <f ca="1">SUMIF(Calculation!$E$4:$CS$4,Totals!$D23,Calculation!$E$1011:$Z$1011)+SUMIF('Allocation to schools'!$H$9:$IV$9,Totals!$D23,'Allocation to schools'!$H$85:$IV$85)</f>
        <v>0</v>
      </c>
      <c r="CU23" s="72">
        <f ca="1">SUMIF(Calculation!$E$4:$CS$4,Totals!$D23,Calculation!$E$1176:$Z$1176)+SUMIF('Allocation to schools'!$H$9:$IV$9,Totals!$D23,'Allocation to schools'!$H$86:$IV$86)</f>
        <v>0</v>
      </c>
      <c r="CV23" s="71">
        <f ca="1">SUMIF(Calculation!$E$4:$CS$4,Totals!$D23,Calculation!$E$1498:$Z$1498)+SUMIF('Allocation to schools'!$H$9:$IV$9,Totals!$D23,'Allocation to schools'!$H$87:$IV$87)-SUMIF(Calculation!$E$4:$CS$4,Totals!$D23,Calculation!$E$1011:$Z$1011)-SUMIF(Calculation!$E$4:$CS$4,Totals!$D23,Calculation!$E$1176:$Z$1176)</f>
        <v>0</v>
      </c>
      <c r="CW23" s="71">
        <f ca="1">SUMIF(Calculation!$E$4:$CS$4,Totals!$D23,Calculation!$E$1626:$Z$1626)+SUMIFS('Allocation to schools'!$H$80:$GI$80,'Allocation to schools'!$H$9:$GI$9,Totals!$D23,'Allocation to schools'!$H$10:$GI$10,"from federal sources")</f>
        <v>0</v>
      </c>
      <c r="CX23" s="71">
        <f ca="1">SUMIF(Calculation!$E$4:$CS$4,Totals!$D23,Calculation!$E$1627:$Z$1627)+SUMIFS('Allocation to schools'!$H$81:$GI$81,'Allocation to schools'!$H$9:$GI$9,Totals!$D23,'Allocation to schools'!$H$10:$GI$10,"from federal sources")</f>
        <v>0</v>
      </c>
      <c r="CY23" s="71">
        <f ca="1">SUMIF(Calculation!$E$4:$CS$4,Totals!$D23,Calculation!$E$1634:$Z$1634)+SUMIFS('Allocation to schools'!$H$195:$GI$195,'Allocation to schools'!$H$9:$GI$9,Totals!$D23,'Allocation to schools'!$H$10:$GI$10,"from federal sources")</f>
        <v>0</v>
      </c>
      <c r="CZ23" s="72">
        <f ca="1">SUMIF(Calculation!$E$4:$CS$4,Totals!$D23,Calculation!$E$75:$Z$75)+SUMIF('Allocation to schools'!$H$9:$IV$9,Totals!$D23,'Allocation to schools'!$H$88:$IV$88)</f>
        <v>0</v>
      </c>
      <c r="DA23" s="72">
        <f ca="1">SUMIF(Calculation!$E$4:$CS$4,Totals!$D23,Calculation!$E$180:$Z$180)+SUMIF('Allocation to schools'!$H$9:$IV$9,Totals!$D23,'Allocation to schools'!$H$89:$IV$89)</f>
        <v>0</v>
      </c>
      <c r="DB23" s="72">
        <f ca="1">SUMIF(Calculation!$E$4:$CS$4,Totals!$D23,Calculation!$E$485:$Z$485)+SUMIF('Allocation to schools'!$H$9:$IV$9,Totals!$D23,'Allocation to schools'!$H$90:$IV$90)</f>
        <v>0</v>
      </c>
      <c r="DC23" s="72">
        <f ca="1">SUMIF(Calculation!$E$4:$CS$4,Totals!$D23,Calculation!$E$703:$Z$703)+SUMIF('Allocation to schools'!$H$9:$IV$9,Totals!$D23,'Allocation to schools'!$H$91:$IV$91)</f>
        <v>0</v>
      </c>
      <c r="DD23" s="72">
        <f>SUMIF('Data entry'!$B$13:$CS$13,Totals!$D23,'Data entry'!$B$57:$CS$57)</f>
        <v>0</v>
      </c>
      <c r="DE23" s="72">
        <f ca="1">SUMIF(Calculation!$E$4:$CS$4,Totals!$D23,Calculation!$E$1018:$Z$1018)+SUMIF('Allocation to schools'!$H$9:$IV$9,Totals!$D23,'Allocation to schools'!$H$93:$IV$93)</f>
        <v>0</v>
      </c>
      <c r="DF23" s="72">
        <f ca="1">SUMIF(Calculation!$E$4:$CS$4,Totals!$D23,Calculation!$E$1183:$Z$1183)+SUMIF('Allocation to schools'!$H$9:$IV$9,Totals!$D23,'Allocation to schools'!$H$94:$IV$94)</f>
        <v>0</v>
      </c>
      <c r="DG23" s="71">
        <f ca="1">SUMIF(Calculation!$E$4:$CS$4,Totals!$D23,Calculation!$E$1503:$Z$1503)+SUMIF('Allocation to schools'!$H$9:$IV$9,Totals!$D23,'Allocation to schools'!$H$95:$IV$95)-SUMIF(Calculation!$E$4:$CS$4,Totals!$D23,Calculation!$E$1018:$Z$1018)-SUMIF(Calculation!$E$4:$CS$4,Totals!$D23,Calculation!$E$1183:$Z$1183)</f>
        <v>0</v>
      </c>
      <c r="DH23" s="71">
        <f ca="1">SUMIF(Calculation!$E$4:$CS$4,Totals!$D23,Calculation!$E$1635:$Z$1635)+SUMIFS('Allocation to schools'!$H$88:$GI$88,'Allocation to schools'!$H$9:$GI$9,Totals!$D23,'Allocation to schools'!$H$10:$GI$10,"from federal sources")</f>
        <v>0</v>
      </c>
      <c r="DI23" s="71">
        <f ca="1">SUMIF(Calculation!$E$4:$CS$4,Totals!$D23,Calculation!$E$1636:$Z$1636)+SUMIFS('Allocation to schools'!$H$89:$GI$89,'Allocation to schools'!$H$9:$GI$9,Totals!$D23,'Allocation to schools'!$H$10:$GI$10,"from federal sources")</f>
        <v>0</v>
      </c>
      <c r="DJ23" s="71">
        <f ca="1">SUMIF(Calculation!$E$4:$CS$4,Totals!$D23,Calculation!$E$1643:$Z$1643)+SUMIFS('Allocation to schools'!$H$196:$GI$196,'Allocation to schools'!$H$9:$GI$9,Totals!$D23,'Allocation to schools'!$H$10:$GI$10,"from federal sources")+IF(SUMIFS('Allocation to schools'!$H$196:$GI$196,'Allocation to schools'!$H$9:$GI$9,Totals!$D23,'Allocation to schools'!$H$10:$GI$10,"from federal sources")&gt;0,0,SUMIF('Data entry'!$B$13:$CS$13,Totals!$D23,'Data entry'!$B$98:$CS$98))</f>
        <v>0</v>
      </c>
      <c r="DK23" s="72">
        <f ca="1">SUMIF(Calculation!$E$4:$CS$4,Totals!$D23,Calculation!$E$1317:$Z$1317)+SUMIF('Allocation to schools'!$H$9:$IV$9,Totals!$D23,'Allocation to schools'!$H$96:$IV$96)</f>
        <v>0</v>
      </c>
      <c r="DL23" s="68"/>
      <c r="DM23" s="68"/>
      <c r="DN23" s="68"/>
      <c r="DO23" s="68"/>
      <c r="DP23" s="68"/>
      <c r="DQ23" s="68"/>
      <c r="DR23" s="68"/>
      <c r="DS23" s="68"/>
      <c r="DT23" s="72">
        <f ca="1">SUMIF(Calculation!$E$4:$CS$4,Totals!$D23,Calculation!$E$1339:$Z$1339)+SUMIF('Allocation to schools'!$H$9:$IV$9,Totals!$D23,'Allocation to schools'!$H$105:$IV$105)</f>
        <v>0</v>
      </c>
      <c r="DU23" s="72">
        <f ca="1">SUMIF(Calculation!$E$4:$CS$4,Totals!$D23,Calculation!$E$89:$Z$89)+SUMIF('Allocation to schools'!$H$9:$IV$9,Totals!$D23,'Allocation to schools'!$H$106:$IV$106)</f>
        <v>0</v>
      </c>
      <c r="DV23" s="72">
        <f ca="1">SUMIF(Calculation!$E$4:$CS$4,Totals!$D23,Calculation!$E$194:$Z$194)+SUMIF('Allocation to schools'!$H$9:$IV$9,Totals!$D23,'Allocation to schools'!$H$107:$IV$107)</f>
        <v>0</v>
      </c>
      <c r="DW23" s="72">
        <f ca="1">SUMIF(Calculation!$E$4:$CS$4,Totals!$D23,Calculation!$E$539:$Z$539)+SUMIF('Allocation to schools'!$H$9:$IV$9,Totals!$D23,'Allocation to schools'!$H$108:$IV$108)</f>
        <v>0</v>
      </c>
      <c r="DX23" s="72">
        <f ca="1">SUMIF(Calculation!$E$4:$CS$4,Totals!$D23,Calculation!$E$717:$Z$717)+SUMIF('Allocation to schools'!$H$9:$IV$9,Totals!$D23,'Allocation to schools'!$H$109:$IV$109)</f>
        <v>0</v>
      </c>
      <c r="DY23" s="72">
        <f>SUMIF('Data entry'!$B$13:$CS$13,Totals!$D23,'Data entry'!$B$59:$CS$59)</f>
        <v>0</v>
      </c>
      <c r="DZ23" s="72">
        <f ca="1">SUMIF(Calculation!$E$4:$CS$4,Totals!$D23,Calculation!$E$1032:$Z$1032)+SUMIF('Allocation to schools'!$H$9:$IV$9,Totals!$D23,'Allocation to schools'!$H$111:$IV$111)</f>
        <v>0</v>
      </c>
      <c r="EA23" s="72">
        <f ca="1">SUMIF(Calculation!$E$4:$CS$4,Totals!$D23,Calculation!$E$1197:$Z$1197)+SUMIF('Allocation to schools'!$H$9:$IV$9,Totals!$D23,'Allocation to schools'!$H$112:$IV$112)</f>
        <v>0</v>
      </c>
      <c r="EB23" s="71">
        <f ca="1">SUMIF(Calculation!$E$4:$CS$4,Totals!$D23,Calculation!$E$1508:$Z$1508)+SUMIF('Allocation to schools'!$H$9:$IV$9,Totals!$D23,'Allocation to schools'!$H$113:$IV$113)-SUMIF(Calculation!$E$4:$CS$4,Totals!$D23,Calculation!$E$1032:$Z$1032)-SUMIF(Calculation!$E$4:$CS$4,Totals!$D23,Calculation!$E$1197:$Z$1197)</f>
        <v>0</v>
      </c>
      <c r="EC23" s="71">
        <f ca="1">SUMIF(Calculation!$E$4:$CS$4,Totals!$D23,Calculation!$E$1644:$Z$1644)+SUMIFS('Allocation to schools'!$H$106:$GI$106,'Allocation to schools'!$H$9:$GI$9,Totals!$D23,'Allocation to schools'!$H$10:$GI$10,"from federal sources")</f>
        <v>0</v>
      </c>
      <c r="ED23" s="71">
        <f ca="1">SUMIF(Calculation!$E$4:$CS$4,Totals!$D23,Calculation!$E$1645:$Z$1645)+SUMIFS('Allocation to schools'!$H$107:$GI$107,'Allocation to schools'!$H$9:$GI$9,Totals!$D23,'Allocation to schools'!$H$10:$GI$10,"from federal sources")</f>
        <v>0</v>
      </c>
      <c r="EE23" s="71">
        <f ca="1">SUMIF(Calculation!$E$4:$CS$4,Totals!$D23,Calculation!$E$1652:$Z$1652)+SUMIFS('Allocation to schools'!$H$198:$GI$198,'Allocation to schools'!$H$9:$GI$9,Totals!$D23,'Allocation to schools'!$H$10:$GI$10,"from federal sources")</f>
        <v>0</v>
      </c>
      <c r="EF23" s="72">
        <f ca="1">SUMIF(Calculation!$E$4:$CS$4,Totals!$D23,Calculation!$E$1350:$Z$1350)+SUMIF('Allocation to schools'!$H$9:$IV$9,Totals!$D23,'Allocation to schools'!$H$114:$IV$114)</f>
        <v>0</v>
      </c>
      <c r="EG23" s="72">
        <f ca="1">SUMIF(Calculation!$E$4:$CS$4,Totals!$D23,Calculation!$E$96:$Z$96)+SUMIF('Allocation to schools'!$H$9:$IV$9,Totals!$D23,'Allocation to schools'!$H$115:$IV$115)</f>
        <v>0</v>
      </c>
      <c r="EH23" s="72">
        <f ca="1">SUMIF(Calculation!$E$4:$CS$4,Totals!$D23,Calculation!$E$201:$Z$201)+SUMIF('Allocation to schools'!$H$9:$IV$9,Totals!$D23,'Allocation to schools'!$H$116:$IV$116)</f>
        <v>0</v>
      </c>
      <c r="EI23" s="72">
        <f ca="1">SUMIF(Calculation!$E$4:$CS$4,Totals!$D23,Calculation!$E$566:$Z$566)+SUMIF('Allocation to schools'!$H$9:$IV$9,Totals!$D23,'Allocation to schools'!$H$117:$IV$117)</f>
        <v>0</v>
      </c>
      <c r="EJ23" s="72">
        <f ca="1">SUMIF(Calculation!$E$4:$CS$4,Totals!$D23,Calculation!$E$724:$Z$724)+SUMIF('Allocation to schools'!$H$9:$IV$9,Totals!$D23,'Allocation to schools'!$H$118:$IV$118)</f>
        <v>0</v>
      </c>
      <c r="EK23" s="72">
        <f>SUMIF('Data entry'!$B$13:$CS$13,Totals!$D23,'Data entry'!$B$61:$CS$61)</f>
        <v>0</v>
      </c>
      <c r="EL23" s="72">
        <f ca="1">SUMIF(Calculation!$E$4:$CS$4,Totals!$D23,Calculation!$E$1039:$Z$1039)+SUMIF('Allocation to schools'!$H$9:$IV$9,Totals!$D23,'Allocation to schools'!$H$120:$IV$120)</f>
        <v>0</v>
      </c>
      <c r="EM23" s="72">
        <f ca="1">SUMIF(Calculation!$E$4:$CS$4,Totals!$D23,Calculation!$E$1204:$Z$1204)+SUMIF('Allocation to schools'!$H$9:$IV$9,Totals!$D23,'Allocation to schools'!$H$121:$IV$121)</f>
        <v>0</v>
      </c>
      <c r="EN23" s="71">
        <f ca="1">SUMIF(Calculation!$E$4:$CS$4,Totals!$D23,Calculation!$E$1527:$Z$1527)+SUMIF('Allocation to schools'!$H$9:$IV$9,Totals!$D23,'Allocation to schools'!$H$122:$IV$122)-SUMIF(Calculation!$E$4:$CS$4,Totals!$D23,Calculation!$E$1039:$Z$1039)-SUMIF(Calculation!$E$4:$CS$4,Totals!$D23,Calculation!$E$1204:$Z$1204)</f>
        <v>0</v>
      </c>
      <c r="EO23" s="72">
        <f ca="1">SUMIF(Calculation!$E$4:$CS$4,Totals!$D23,Calculation!$E$1361:$Z$1361)+SUMIF('Allocation to schools'!$H$9:$IV$9,Totals!$D23,'Allocation to schools'!$H$123:$IV$123)</f>
        <v>0</v>
      </c>
      <c r="EP23" s="72">
        <f>SUMIF('Data entry'!$B$13:$CS$13,Totals!$D23,'Data entry'!$B$67:$CS$67)</f>
        <v>0</v>
      </c>
      <c r="EQ23" s="70">
        <f ca="1">SUMIF(Calculation!$E$4:$CS$4,Totals!$D23,Calculation!$E$1559:$Z$1559)+SUMIF('Allocation to schools'!$H$9:$IV$9,Totals!$D23,'Allocation to schools'!$H$127:$IV$127)</f>
        <v>0</v>
      </c>
      <c r="ER23" s="68"/>
      <c r="ES23" s="72">
        <f>SUMIF('Data entry'!$B$13:$CS$13,Totals!$D23,'Data entry'!$B$62:$CS$62)</f>
        <v>0</v>
      </c>
      <c r="ET23" s="72">
        <f>SUMIF('Data entry'!$B$13:$CS$13,Totals!$D23,'Data entry'!$B$63:$CS$63)</f>
        <v>0</v>
      </c>
      <c r="EU23" s="70">
        <f ca="1">SUMIF(Calculation!$E$4:$CS$4,Totals!$D23,Calculation!$E$110:$Z$110)+SUMIFS('Allocation to schools'!$H$167:$GI$167,'Allocation to schools'!$H$9:$GI$9,Totals!$D23,'Allocation to schools'!$H$10:$GI$10,"from federal sources")</f>
        <v>0</v>
      </c>
      <c r="EV23" s="72">
        <f ca="1">SUMIF(Calculation!$E$4:$CS$4,Totals!$D23,Calculation!$E$215:$Z$215)+SUMIFS('Allocation to schools'!$H$168:$GI$168,'Allocation to schools'!$H$9:$GI$9,Totals!$D23,'Allocation to schools'!$H$10:$GI$10,"from federal sources")</f>
        <v>0</v>
      </c>
      <c r="EW23" s="72">
        <f ca="1">SUMIF(Calculation!$E$4:$CS$4,Totals!$D23,Calculation!$E$633:$Z$633)+SUMIFS('Allocation to schools'!$H$169:$GI$169,'Allocation to schools'!$H$9:$GI$9,Totals!$D23,'Allocation to schools'!$H$10:$GI$10,"from federal sources")</f>
        <v>0</v>
      </c>
      <c r="EX23" s="72">
        <f ca="1">SUMIF(Calculation!$E$4:$CS$4,Totals!$D23,Calculation!$E$738:$Z$738)+SUMIFS('Allocation to schools'!$F$170:$GI$170,'Allocation to schools'!$F$9:$GI$9,Totals!$D23,'Allocation to schools'!$F$10:$GI$10,"from federal sources")+IF(SUMIFS('Allocation to schools'!$F$88:$GI$88,'Allocation to schools'!$F$9:$GI$9,Totals!$D23,'Allocation to schools'!$F$10:$GI$10,"from federal sources")+SUMIFS('Allocation to schools'!$F$91:$GI$91,'Allocation to schools'!$F$9:$GI$9,Totals!$D23,'Allocation to schools'!$F$10:$GI$10,"from federal sources")&gt;0,0,SUMIF('Data entry'!$B$13:$CS$13,Totals!$D23,'Data entry'!$B$98:$CS$98))</f>
        <v>0</v>
      </c>
      <c r="EY23" s="72">
        <f>SUMIF('Data entry'!$B$13:$CS$13,Totals!$D23,'Data entry'!$B$65:$CS$65)</f>
        <v>0</v>
      </c>
      <c r="EZ23" s="72">
        <f ca="1">SUMIF(Calculation!$E$4:$CS$4,Totals!$D23,Calculation!$E$1053:$Z$1053)+SUMIFS('Allocation to schools'!$H$172:$GI$172,'Allocation to schools'!$H$9:$GI$9,Totals!$D23,'Allocation to schools'!$H$10:$GI$10,"from federal sources")</f>
        <v>0</v>
      </c>
      <c r="FA23" s="72">
        <f ca="1">SUMIF(Calculation!$E$4:$CS$4,Totals!$D23,Calculation!$E$1065:$Z$1065)+SUMIFS('Allocation to schools'!$H$173:$GI$173,'Allocation to schools'!$H$9:$GI$9,Totals!$D23,'Allocation to schools'!$H$10:$GI$10,"from federal sources")</f>
        <v>0</v>
      </c>
      <c r="FB23" s="72">
        <f ca="1">SUMIF(Calculation!$E$4:$CS$4,Totals!$D23,Calculation!$E$1113:$Z$1113)+SUMIFS('Allocation to schools'!$H$174:$GI$174,'Allocation to schools'!$H$9:$GI$9,Totals!$D23,'Allocation to schools'!$H$10:$GI$10,"from federal sources")</f>
        <v>0</v>
      </c>
      <c r="FC23" s="72">
        <f ca="1">SUMIF(Calculation!$E$4:$CS$4,Totals!$D23,Calculation!$E$1218:$Z$1218)+SUMIFS('Allocation to schools'!$H$175:$GI$175,'Allocation to schools'!$H$9:$GI$9,Totals!$D23,'Allocation to schools'!$H$10:$GI$10,"from federal sources")</f>
        <v>0</v>
      </c>
      <c r="FD23" s="71">
        <f ca="1">SUMIF(Calculation!$E$4:$CS$4,Totals!$D23,Calculation!$E$1522:$Z$1522)+SUMIFS('Allocation to schools'!$H$176:$GI$176,'Allocation to schools'!$H$9:$GI$9,Totals!$D23,'Allocation to schools'!$H$10:$GI$10,"from federal sources")-SUMIF(Calculation!$E$4:$CS$4,Totals!$D23,Calculation!$E$1053:$Z$1053)-SUMIF(Calculation!$E$4:$CS$4,Totals!$D23,Calculation!$E$1065:$Z$1065)-SUMIF(Calculation!$E$4:$CS$4,Totals!$D23,Calculation!$E$1113:$Z$1113)-SUMIF(Calculation!$E$4:$CS$4,Totals!$D23,Calculation!$E$1218:$Z$1218)</f>
        <v>0</v>
      </c>
      <c r="FE23" s="72">
        <f ca="1">SUMIF(Calculation!$E$4:$CS$4,Totals!$D23,Calculation!$E$1392:$Z$1392)+SUMIFS('Allocation to schools'!$H$177:$GI$177,'Allocation to schools'!$H$9:$GI$9,Totals!$D23,'Allocation to schools'!$H$10:$GI$10,"from federal sources")</f>
        <v>0</v>
      </c>
      <c r="FF23" s="72">
        <f ca="1">(SUMIF(Calculation!$E$4:$CS$4,Totals!$D23,Calculation!$E$97:$Z$97)-SUMIF(Calculation!$E$4:$CS$4,Totals!$D23,Calculation!$E$110:$Z$110))+SUMIFS('Allocation to schools'!$H$167:$GI$167,'Allocation to schools'!$H$9:$GI$9,Totals!$D23,'Allocation to schools'!$H$10:$GI$10,"from local &amp; State sources")</f>
        <v>0</v>
      </c>
      <c r="FG23" s="72">
        <f ca="1">(SUMIF(Calculation!$E$4:$CS$4,Totals!$D23,Calculation!$E$202:$Z$202)-SUMIF(Calculation!$E$4:$CS$4,Totals!$D23,Calculation!$E$215:$Z$215))+SUMIFS('Allocation to schools'!$H$168:$GI$168,'Allocation to schools'!$H$9:$GI$9,Totals!$D23,'Allocation to schools'!$H$10:$GI$10,"from local &amp; State sources")</f>
        <v>0</v>
      </c>
      <c r="FH23" s="72">
        <f ca="1">(SUMIF(Calculation!$E$4:$CS$4,Totals!$D23,Calculation!$E$567:$Z$567)-SUMIF(Calculation!$E$4:$CS$4,Totals!$D23,Calculation!$E$633:$Z$633))+SUMIFS('Allocation to schools'!$H$169:$GI$169,'Allocation to schools'!$H$9:$GI$9,Totals!$D23,'Allocation to schools'!$H$10:$GI$10,"from local &amp; State sources")</f>
        <v>0</v>
      </c>
      <c r="FI23" s="72">
        <f ca="1">SUMIF(Calculation!$E$4:$CS$4,Totals!$D23,Calculation!$E$725:$Z$725)-SUMIF(Calculation!$E$4:$CS$4,Totals!$D23,Calculation!$E$738:$Z$738)+SUMIFS('Allocation to schools'!$F$170:$GI$170,'Allocation to schools'!$F$9:$GI$9,Totals!$D23,'Allocation to schools'!$F$10:$GI$10,"from local &amp; State sources")-IF(SUMIFS('Allocation to schools'!$F$88:$GI$88,'Allocation to schools'!$F$9:$GI$9,Totals!$D23,'Allocation to schools'!$F$10:$GI$10,"from federal sources")+SUMIFS('Allocation to schools'!$F$91:$GI$91,'Allocation to schools'!$F$9:$GI$9,Totals!$D23,'Allocation to schools'!$F$10:$GI$10,"from federal sources")&gt;0,0,SUMIF('Data entry'!$B$13:$CS$13,Totals!$D23,'Data entry'!$B$98:$CS$98))</f>
        <v>0</v>
      </c>
      <c r="FJ23" s="72">
        <f>SUMIF('Data entry'!$B$13:$CS$13,Totals!$D23,'Data entry'!$B$64:$CS$64)-SUMIF('Data entry'!$B$13:$CS$13,Totals!$D23,'Data entry'!$B$65:$CS$65)</f>
        <v>0</v>
      </c>
      <c r="FK23" s="72">
        <f ca="1">(SUMIF(Calculation!$E$4:$CS$4,Totals!$D23,Calculation!$E$1040:$Z$1040)-SUMIF(Calculation!$E$4:$CS$4,Totals!$D23,Calculation!$E$1053:$Z$1053))+SUMIFS('Allocation to schools'!$H$172:$GI$172,'Allocation to schools'!$H$9:$GI$9,Totals!$D23,'Allocation to schools'!$H$10:$GI$10,"from local &amp; State sources")</f>
        <v>0</v>
      </c>
      <c r="FL23" s="72">
        <f ca="1">(SUMIF(Calculation!$E$4:$CS$4,Totals!$D23,Calculation!$E$1060:$Z$1060)-SUMIF(Calculation!$E$4:$CS$4,Totals!$D23,Calculation!$E$1065:$Z$1065))+SUMIFS('Allocation to schools'!$H$173:$GI$173,'Allocation to schools'!$H$9:$GI$9,Totals!$D23,'Allocation to schools'!$H$10:$GI$10,"from local &amp; State sources")</f>
        <v>0</v>
      </c>
      <c r="FM23" s="72">
        <f ca="1">(SUMIF(Calculation!$E$4:$CS$4,Totals!$D23,Calculation!$E$1086:$Z$1086)-SUMIF(Calculation!$E$4:$CS$4,Totals!$D23,Calculation!$E$1113:$Z$1113))+SUMIFS('Allocation to schools'!$H$174:$GI$174,'Allocation to schools'!$H$9:$GI$9,Totals!$D23,'Allocation to schools'!$H$10:$GI$10,"from local &amp; State sources")</f>
        <v>0</v>
      </c>
      <c r="FN23" s="72">
        <f ca="1">(SUMIF(Calculation!$E$4:$CS$4,Totals!$D23,Calculation!$E$1205:$Z$1205)-SUMIF(Calculation!$E$4:$CS$4,Totals!$D23,Calculation!$E$1218:$Z$1218))+SUMIFS('Allocation to schools'!$H$175:$GI$175,'Allocation to schools'!$H$9:$GI$9,Totals!$D23,'Allocation to schools'!$H$10:$GI$10,"from local &amp; State sources")</f>
        <v>0</v>
      </c>
      <c r="FO23" s="71">
        <f ca="1">(SUMIF(Calculation!$E$4:$CS$4,Totals!$D23,Calculation!$E$1509:$Z$1509)-SUMIF(Calculation!$E$4:$CS$4,Totals!$D23,Calculation!$E$1522:$Z$1522))+SUMIFS('Allocation to schools'!$H$176:$GI$176,'Allocation to schools'!$H$9:$GI$9,Totals!$D23,'Allocation to schools'!$H$10:$GI$10,"from local &amp; State sources")-(SUMIF(Calculation!$E$4:$CS$4,Totals!$D23,Calculation!$E$1040:$Z$1040)-SUMIF(Calculation!$E$4:$CS$4,Totals!$D23,Calculation!$E$1053:$Z$1053))-(SUMIF(Calculation!$E$4:$CS$4,Totals!$D23,Calculation!$E$1060:$Z$1060)-SUMIF(Calculation!$E$4:$CS$4,Totals!$D23,Calculation!$E$1065:$Z$1065))-(SUMIF(Calculation!$E$4:$CS$4,Totals!$D23,Calculation!$E$1086:$Z$1086)-SUMIF(Calculation!$E$4:$CS$4,Totals!$D23,Calculation!$E$1113:$Z$1113))-(SUMIF(Calculation!$E$4:$CS$4,Totals!$D23,Calculation!$E$1205:$Z$1205)-SUMIF(Calculation!$E$4:$CS$4,Totals!$D23,Calculation!$E$1218:$Z$1218))</f>
        <v>0</v>
      </c>
      <c r="FP23" s="72">
        <f ca="1">(SUMIF(Calculation!$E$4:$CS$4,Totals!$D23,Calculation!$E$1373:$Z$1373)-SUMIF(Calculation!$E$4:$CS$4,Totals!$D23,Calculation!$E$1392:$Z$1392))+SUMIFS('Allocation to schools'!$H$177:$GI$177,'Allocation to schools'!$H$9:$GI$9,Totals!$D23,'Allocation to schools'!$H$10:$GI$10,"from local &amp; State sources")</f>
        <v>0</v>
      </c>
      <c r="FQ23" s="72">
        <f>SUMIF('Data entry'!$B$13:$CS$13,Totals!$D23,'Data entry'!$B$15:$CS$15)</f>
        <v>0</v>
      </c>
      <c r="FR23" s="72">
        <f>SUMIF('Data entry'!$B$13:$CS$13,Totals!$D23,'Data entry'!$B$16:$CS$16)</f>
        <v>0</v>
      </c>
      <c r="FS23" s="72">
        <f>SUMIF('Data entry'!$B$13:$CS$13,Totals!$D23,'Data entry'!$B$17:$CS$17)</f>
        <v>0</v>
      </c>
      <c r="FT23" s="72">
        <f>SUMIF('Data entry'!$B$13:$CS$13,Totals!$D23,'Data entry'!$B$18:$CS$18)</f>
        <v>0</v>
      </c>
      <c r="FU23" s="72">
        <f>SUMIF('Data entry'!$B$13:$CS$13,Totals!$D23,'Data entry'!$B$19:$CS$19)</f>
        <v>0</v>
      </c>
      <c r="FV23" s="72">
        <f>SUMIF('Data entry'!$B$13:$CS$13,Totals!$D23,'Data entry'!$B$20:$CS$20)</f>
        <v>0</v>
      </c>
      <c r="FW23" s="72">
        <f>SUMIF('Data entry'!$B$13:$CS$13,Totals!$D23,'Data entry'!$B$21:$CS$21)</f>
        <v>0</v>
      </c>
      <c r="FX23" s="72">
        <f>SUMIF('Data entry'!$B$13:$CS$13,Totals!$D23,'Data entry'!$B$23:$CS$23)</f>
        <v>0</v>
      </c>
      <c r="FY23" s="71">
        <f ca="1">SUMIF(Calculation!$E$4:$CS$4,Totals!$D23,Calculation!$E$1537:$Z$1537)+SUMIFS('Allocation to schools'!$H$21:$GI$21,'Allocation to schools'!$H$9:$GI$9,Totals!$D23,'Allocation to schools'!$H$10:$GI$10,"from federal sources")</f>
        <v>0</v>
      </c>
      <c r="FZ23" s="71">
        <f ca="1">SUMIF(Calculation!$E$4:$CS$4,Totals!$D23,Calculation!$E$1538:$Z$1538)+SUMIFS('Allocation to schools'!$H$21:$GI$21,'Allocation to schools'!$H$9:$GI$9,Totals!$D23,'Allocation to schools'!$H$10:$GI$10,"from local &amp; State sources")</f>
        <v>0</v>
      </c>
      <c r="GA23" s="72">
        <f ca="1">SUMIF(Calculation!$E$4:$CS$4,Totals!$D23,Calculation!$E$1394:$Z$1394)+SUMIF('Allocation to schools'!$H$9:$IV$9,Totals!$D23,'Allocation to schools'!$H$138:$IV$138)</f>
        <v>0</v>
      </c>
      <c r="GB23" s="72">
        <f ca="1">SUMIF(Calculation!$E$4:$CS$4,Totals!$D23,Calculation!$E$1396:$Z$1396)+SUMIF('Allocation to schools'!$H$9:$IV$9,Totals!$D23,'Allocation to schools'!$H$139:$IV$139)</f>
        <v>0</v>
      </c>
      <c r="GC23" s="72">
        <f ca="1">SUMIF(Calculation!$E$4:$CS$4,Totals!$D23,Calculation!$E$1400:$Z$1400)+SUMIF('Allocation to schools'!$H$9:$IV$9,Totals!$D23,'Allocation to schools'!$H$140:$IV$140)</f>
        <v>0</v>
      </c>
      <c r="GD23" s="72">
        <f ca="1">SUMIF(Calculation!$E$4:$CS$4,Totals!$D23,Calculation!$E$1402:$Z$1402)+SUMIF('Allocation to schools'!$H$9:$IV$9,Totals!$D23,'Allocation to schools'!$H$141:$IV$141)</f>
        <v>0</v>
      </c>
      <c r="GE23" s="72">
        <f ca="1">SUMIF(Calculation!$E$4:$CS$4,Totals!$D23,Calculation!$E$1404:$Z$1404)+SUMIF('Allocation to schools'!$H$9:$IV$9,Totals!$D23,'Allocation to schools'!$H$142:$IV$142)</f>
        <v>0</v>
      </c>
      <c r="GF23" s="72">
        <f ca="1">SUMIF(Calculation!$E$4:$CS$4,Totals!$D23,Calculation!$E$1406:$Z$1406)+SUMIF('Allocation to schools'!$H$9:$IV$9,Totals!$D23,'Allocation to schools'!$H$143:$IV$143)</f>
        <v>0</v>
      </c>
      <c r="GG23" s="72">
        <f ca="1">SUMIF(Calculation!$E$4:$CS$4,Totals!$D23,Calculation!$E$1408:$Z$1408)+SUMIF('Allocation to schools'!$H$9:$IV$9,Totals!$D23,'Allocation to schools'!$H$144:$IV$144)</f>
        <v>0</v>
      </c>
      <c r="GH23" s="72">
        <f ca="1">SUMIF(Calculation!$E$4:$CS$4,Totals!$D23,Calculation!$E$1412:$Z$1412)+SUMIF('Allocation to schools'!$H$9:$IV$9,Totals!$D23,'Allocation to schools'!$H$145:$IV$145)</f>
        <v>0</v>
      </c>
      <c r="GI23" s="72">
        <f ca="1">SUMIF(Calculation!$E$4:$CS$4,Totals!$D23,Calculation!$E$1414:$Z$1414)+SUMIF('Allocation to schools'!$H$9:$IV$9,Totals!$D23,'Allocation to schools'!$H$146:$IV$146)</f>
        <v>0</v>
      </c>
      <c r="GJ23" s="72">
        <f ca="1">SUMIF(Calculation!$E$4:$CS$4,Totals!$D23,Calculation!$E$1416:$Z$1416)+SUMIF('Allocation to schools'!$H$9:$IV$9,Totals!$D23,'Allocation to schools'!$H$147:$IV$147)</f>
        <v>0</v>
      </c>
      <c r="GK23" s="72">
        <f ca="1">SUMIF(Calculation!$E$4:$CS$4,Totals!$D23,Calculation!$E$1418:$Z$1418)+SUMIF('Allocation to schools'!$H$9:$IV$9,Totals!$D23,'Allocation to schools'!$H$148:$IV$148)</f>
        <v>0</v>
      </c>
      <c r="GL23" s="72">
        <f ca="1">SUMIF(Calculation!$E$4:$CS$4,Totals!$D23,Calculation!$E$1420:$Z$1420)+SUMIF('Allocation to schools'!$H$9:$IV$9,Totals!$D23,'Allocation to schools'!$H$149:$IV$149)</f>
        <v>0</v>
      </c>
      <c r="GM23" s="72">
        <f ca="1">SUMIF(Calculation!$E$4:$CS$4,Totals!$D23,Calculation!$E$1424:$Z$1424)+SUMIF('Allocation to schools'!$H$9:$IV$9,Totals!$D23,'Allocation to schools'!$H$150:$IV$150)</f>
        <v>0</v>
      </c>
      <c r="GN23" s="72">
        <f ca="1">SUMIF(Calculation!$E$4:$CS$4,Totals!$D23,Calculation!$E$1426:$Z$1426)+SUMIF('Allocation to schools'!$H$9:$IV$9,Totals!$D23,'Allocation to schools'!$H$151:$IV$151)</f>
        <v>0</v>
      </c>
      <c r="GO23" s="72">
        <f ca="1">SUMIF(Calculation!$E$4:$CS$4,Totals!$D23,Calculation!$E$1428:$Z$1428)+SUMIF('Allocation to schools'!$H$9:$IV$9,Totals!$D23,'Allocation to schools'!$H$152:$IV$152)</f>
        <v>0</v>
      </c>
      <c r="GP23" s="72">
        <f ca="1">SUMIF(Calculation!$E$4:$CS$4,Totals!$D23,Calculation!$E$1430:$Z$1430)+SUMIF('Allocation to schools'!$H$9:$IV$9,Totals!$D23,'Allocation to schools'!$H$153:$IV$153)</f>
        <v>0</v>
      </c>
      <c r="GQ23" s="72">
        <f ca="1">SUMIF(Calculation!$E$4:$CS$4,Totals!$D23,Calculation!$E$1432:$Z$1432)+SUMIF('Allocation to schools'!$H$9:$IV$9,Totals!$D23,'Allocation to schools'!$H$154:$IV$154)</f>
        <v>0</v>
      </c>
      <c r="GR23" s="72">
        <f ca="1">SUMIF(Calculation!$E$4:$CS$4,Totals!$D23,Calculation!$E$1436:$Z$1436)+SUMIF('Allocation to schools'!$H$9:$IV$9,Totals!$D23,'Allocation to schools'!$H$155:$IV$155)</f>
        <v>0</v>
      </c>
      <c r="GS23" s="72">
        <f ca="1">SUMIF(Calculation!$E$4:$CS$4,Totals!$D23,Calculation!$E$1438:$Z$1438)+SUMIF('Allocation to schools'!$H$9:$IV$9,Totals!$D23,'Allocation to schools'!$H$156:$IV$156)</f>
        <v>0</v>
      </c>
      <c r="GT23" s="72">
        <f ca="1">SUMIF(Calculation!$E$4:$CS$4,Totals!$D23,Calculation!$E$1440:$Z$1440)+SUMIF('Allocation to schools'!$H$9:$IV$9,Totals!$D23,'Allocation to schools'!$H$157:$IV$157)</f>
        <v>0</v>
      </c>
      <c r="GU23" s="71">
        <f>SUMIF('Data entry'!$B$13:$CS$13,Totals!$D23,'Data entry'!$B$26:$CS$26)</f>
        <v>0</v>
      </c>
      <c r="GV23" s="71">
        <f>SUMIF('Data entry'!$B$13:$CS$13,Totals!$D23,'Data entry'!$B$27:$CS$27)</f>
        <v>0</v>
      </c>
      <c r="GW23" s="71">
        <f>SUMIF('Data entry'!$B$13:$CS$13,Totals!$D23,'Data entry'!$B$28:$CS$28)</f>
        <v>0</v>
      </c>
      <c r="GX23" s="71">
        <f>SUMIF('Data entry'!$B$13:$CS$13,Totals!$D23,'Data entry'!$B$29:$CS$29)</f>
        <v>0</v>
      </c>
      <c r="GY23" s="71">
        <f>SUMIF('Data entry'!$B$13:$CS$13,Totals!$D23,'Data entry'!$B$30:$CS$30)</f>
        <v>0</v>
      </c>
      <c r="GZ23" s="71">
        <f>SUMIF('Data entry'!$B$13:$CS$13,Totals!$D23,'Data entry'!$B$34:$CS$34)</f>
        <v>0</v>
      </c>
      <c r="HA23" s="71">
        <f>SUMIF('Data entry'!$B$13:$CS$13,Totals!$D23,'Data entry'!$B$35:$CS$35)</f>
        <v>0</v>
      </c>
      <c r="HB23" s="72">
        <f>SUMIF('Data entry'!$B$13:$CS$13,Totals!$D23,'Data entry'!$B$39:$CS$39)</f>
        <v>0</v>
      </c>
      <c r="HC23" s="72">
        <f>SUMIF('Data entry'!$B$13:$CS$13,Totals!$D23,'Data entry'!$B$74:$CS$74)</f>
        <v>0</v>
      </c>
      <c r="HD23" s="71">
        <f>SUMIF('Data entry'!$B$13:$CS$13,Totals!$D23,'Data entry'!$B$77:$CS$77)</f>
        <v>0</v>
      </c>
      <c r="HE23" s="71">
        <f>SUMIF('Data entry'!$B$13:$CS$13,Totals!$D23,'Data entry'!$B$80:$CS$80)</f>
        <v>0</v>
      </c>
      <c r="HF23" s="72">
        <f>SUMIF('Data entry'!$B$13:$CS$13,Totals!$D23,'Data entry'!$B$81:$CS$81)</f>
        <v>0</v>
      </c>
      <c r="HG23" s="72">
        <f>SUMIF('Data entry'!$B$13:$CS$13,Totals!$D23,'Data entry'!$B$83:$CS$83)</f>
        <v>0</v>
      </c>
      <c r="HH23" s="72">
        <f>SUMIF('Data entry'!$B$13:$CS$13,Totals!$D23,'Data entry'!$B$84:$CS$84)</f>
        <v>0</v>
      </c>
      <c r="HI23" s="72">
        <f>SUMIF('Data entry'!$B$13:$CS$13,Totals!$D23,'Data entry'!$B$86:$CS$86)</f>
        <v>0</v>
      </c>
      <c r="HJ23" s="68"/>
      <c r="HK23" s="68"/>
      <c r="HL23" s="68"/>
      <c r="HM23" s="72">
        <f>SUMIF('Data entry'!$B$13:$CS$13,Totals!$D23,'Data entry'!$B$90:$CS$90)</f>
        <v>0</v>
      </c>
      <c r="HN23" s="72">
        <f>SUMIF('Data entry'!$B$13:$CS$13,Totals!$D23,'Data entry'!$B$91:$CS$91)</f>
        <v>0</v>
      </c>
      <c r="HO23" s="72">
        <f>SUMIF('Data entry'!$B$13:$CS$13,Totals!$D23,'Data entry'!$B$92:$CS$92)</f>
        <v>0</v>
      </c>
      <c r="HP23" s="72">
        <f>SUMIF('Data entry'!$B$13:$CS$13,Totals!$D23,'Data entry'!$B$93:$CS$93)</f>
        <v>0</v>
      </c>
      <c r="HQ23" s="72">
        <f>SUMIF('Data entry'!$B$13:$CS$13,Totals!$D23,'Data entry'!$B$94:$CS$94)</f>
        <v>0</v>
      </c>
      <c r="HR23" s="72">
        <f>SUMIF('Data entry'!$B$13:$CS$13,Totals!$D23,'Data entry'!$B$95:$CS$95)</f>
        <v>0</v>
      </c>
      <c r="HS23" s="72">
        <f>SUMIF('Data entry'!$B$13:$CS$13,Totals!$D23,'Data entry'!$B$96:$CS$96)</f>
        <v>0</v>
      </c>
      <c r="HT23" s="72">
        <f>SUMIF('Data entry'!$B$13:$CS$13,Totals!$D23,'Data entry'!$B$97:$CS$97)</f>
        <v>0</v>
      </c>
      <c r="HU23" s="72">
        <f>SUMIF('Data entry'!$B$13:$CS$13,Totals!$D23,'Data entry'!$B$98:$CS$98)</f>
        <v>0</v>
      </c>
      <c r="HV23" s="72">
        <f>SUMIF('Data entry'!$B$13:$CS$13,Totals!$D23,'Data entry'!$B$99:$CS$99)</f>
        <v>0</v>
      </c>
      <c r="HW23" s="72">
        <f t="shared" si="16"/>
        <v>0</v>
      </c>
      <c r="HX23" s="72">
        <f>SUMIF('Data entry'!$B$13:$CS$13,Totals!$D23,'Data entry'!$B$108:$CS$108)</f>
        <v>0</v>
      </c>
      <c r="HY23" s="72">
        <f>SUMIF('Data entry'!$B$13:$CS$13,Totals!$D23,'Data entry'!$B$109:$CS$109)</f>
        <v>0</v>
      </c>
      <c r="HZ23" s="72">
        <f>SUMIF('Data entry'!$B$13:$CS$13,Totals!$D23,'Data entry'!$B$110:$CS$110)</f>
        <v>0</v>
      </c>
      <c r="IA23" s="72">
        <f>SUMIF('Data entry'!$B$13:$CS$13,Totals!$D23,'Data entry'!$B$111:$CS$111)</f>
        <v>0</v>
      </c>
      <c r="IB23" s="72">
        <f>SUMIF('Data entry'!$B$13:$CS$13,Totals!$D23,'Data entry'!$B$112:$CS$112)</f>
        <v>0</v>
      </c>
      <c r="IC23" s="72">
        <f>SUMIF('Data entry'!$B$13:$CS$13,Totals!$D23,'Data entry'!$B$113:$CS$113)</f>
        <v>0</v>
      </c>
      <c r="ID23" s="72">
        <f>SUMIF('Data entry'!$B$13:$CS$13,Totals!$D23,'Data entry'!$B$114:$CS$114)</f>
        <v>0</v>
      </c>
      <c r="IE23" s="72">
        <f>SUMIF('Data entry'!$B$13:$CS$13,Totals!$D23,'Data entry'!$B$115:$CS$115)</f>
        <v>0</v>
      </c>
      <c r="IF23" s="72">
        <f>SUMIF('Data entry'!$B$13:$CS$13,Totals!$D23,'Data entry'!$B$116:$CS$116)</f>
        <v>0</v>
      </c>
      <c r="IG23" s="72">
        <f>SUMIF('Data entry'!$B$13:$CS$13,Totals!$D23,'Data entry'!$B$118:$CS$118)</f>
        <v>0</v>
      </c>
      <c r="IH23" s="72">
        <f>SUMIF('Data entry'!$B$13:$CS$13,Totals!$D23,'Data entry'!$B$120:$CS$120)</f>
        <v>0</v>
      </c>
      <c r="II23" s="72">
        <f>SUMIF('Data entry'!$B$13:$CS$13,Totals!$D23,'Data entry'!$B$125:$CS$125)</f>
        <v>0</v>
      </c>
      <c r="IJ23" s="72">
        <f>SUMIF('Data entry'!$B$13:$CS$13,Totals!$D23,'Data entry'!$B$126:$CS$126)</f>
        <v>0</v>
      </c>
      <c r="IK23" s="72">
        <f>SUMIF('Data entry'!$B$13:$CS$13,Totals!$D23,'Data entry'!$B$127:$CS$127)</f>
        <v>0</v>
      </c>
      <c r="IL23" s="72">
        <f>SUMIF('Data entry'!$B$13:$CS$13,Totals!$D23,'Data entry'!$B$128:$CS$128)</f>
        <v>0</v>
      </c>
      <c r="IM23" s="72">
        <f>SUMIF('Data entry'!$B$13:$CS$13,Totals!$D23,'Data entry'!$B$129:$CS$129)</f>
        <v>0</v>
      </c>
      <c r="IN23" s="72">
        <f>SUMIF('Data entry'!$B$13:$CS$13,Totals!$D23,'Data entry'!$B$130:$CS$130)</f>
        <v>0</v>
      </c>
      <c r="IO23" s="72">
        <f>SUMIF('Data entry'!$B$13:$CS$13,Totals!$D23,'Data entry'!$B$131:$CS$131)</f>
        <v>0</v>
      </c>
      <c r="IP23" s="72">
        <f>SUMIF('Data entry'!$B$13:$CS$13,Totals!$D23,'Data entry'!$B$132:$CS$132)</f>
        <v>0</v>
      </c>
      <c r="IQ23" s="72">
        <f>SUMIF('Data entry'!$B$13:$CS$13,Totals!$D23,'Data entry'!$B$133:$CS$133)</f>
        <v>0</v>
      </c>
      <c r="IR23" s="72">
        <f>SUMIF('Data entry'!$B$13:$CS$13,Totals!$D23,'Data entry'!$B$135:$CS$135)</f>
        <v>0</v>
      </c>
      <c r="IS23" s="72">
        <f>SUMIF('Data entry'!$B$13:$CS$13,Totals!$D23,'Data entry'!$B$137:$CS$137)</f>
        <v>0</v>
      </c>
      <c r="IT23" s="72">
        <f>SUMIF('Data entry'!$B$13:$CS$13,Totals!$D23,'Data entry'!$B$139:$CS$139)</f>
        <v>0</v>
      </c>
      <c r="IU23" s="77">
        <f>IF(D23=0,0,SUMIF('Data entry'!$B$13:$CS$13,Totals!$D23,'Data entry'!$B$140:$CS$140))</f>
        <v>0</v>
      </c>
      <c r="IV23" s="72">
        <f ca="1">SUMIF(Calculation!$E$4:$CS$4,Totals!$D23,Calculation!$E$1442:$Z$1442)+SUMIF('Allocation to schools'!$H$9:$IV$9,Totals!$D23,'Allocation to schools'!$H$133:$IV$133)</f>
        <v>0</v>
      </c>
      <c r="IW23" s="72">
        <f>SUMIF('Data entry'!$B$13:$CS$13,Totals!$D23,'Data entry'!$B$103:$CS$103)</f>
        <v>0</v>
      </c>
      <c r="IX23" s="25" t="str">
        <f t="shared" si="17"/>
        <v>The School's program 200 special education spending was equal to base, weighted, IDEA, and other special education funding.</v>
      </c>
    </row>
    <row r="24" spans="1:258" ht="14.5">
      <c r="A24" s="64" t="s">
        <v>86</v>
      </c>
      <c r="B24" s="64">
        <f>VLOOKUP(A24,'School listing'!$A$7:$E$99,2,FALSE)</f>
        <v>0</v>
      </c>
      <c r="C24" s="87" t="str">
        <f>IF(VLOOKUP(A24,'School listing'!$A$7:$E$99,3,FALSE)="","",VLOOKUP(A24,'School listing'!$A$7:$E$99,3,FALSE))</f>
        <v/>
      </c>
      <c r="D24" s="66">
        <f>VLOOKUP(A24,'School listing'!$A$7:$F$99,6,FALSE)</f>
        <v>0</v>
      </c>
      <c r="E24" s="79">
        <f>VLOOKUP(A24,'School listing'!$A$7:$E$100,4,FALSE)</f>
        <v>0</v>
      </c>
      <c r="F24" s="88"/>
      <c r="G24" s="82">
        <f ca="1">SUMIF(Calculation!$E$4:$CS$4,Totals!$D24,Calculation!$E$12:$Z$12)+SUMIF('Allocation to schools'!$H$9:$IV$9,Totals!$D24,'Allocation to schools'!$H$12:$IV$12)+SUMIF('Allocation to schools'!$H$9:$IV$9,Totals!$D24,'Allocation to schools'!$H$21:$IV$21)</f>
        <v>0</v>
      </c>
      <c r="H24" s="82">
        <f ca="1">SUMIF(Calculation!$E$4:$CS$4,Totals!$D24,Calculation!$E$117:$Z$117)+SUMIF('Allocation to schools'!$H$9:$IV$9,Totals!$D24,'Allocation to schools'!$H$13:$IV$13)+SUMIF('Allocation to schools'!$H$9:$IV$9,Totals!$D24,'Allocation to schools'!$H$22:$IV$22)</f>
        <v>0</v>
      </c>
      <c r="I24" s="72">
        <f ca="1">SUMIF(Calculation!$E$4:$CS$4,Totals!$D24,Calculation!$E$242:$Z$242)+SUMIF('Allocation to schools'!$H$9:$IV$9,Totals!$D24,'Allocation to schools'!$H$14:$IV$14)</f>
        <v>0</v>
      </c>
      <c r="J24" s="72">
        <f ca="1">SUMIF(Calculation!$E$4:$CS$4,Totals!$D24,Calculation!$E$640:$Z$640)+SUMIF('Allocation to schools'!$H$9:$IV$9,Totals!$D24,'Allocation to schools'!$H$15:$IV$15)</f>
        <v>0</v>
      </c>
      <c r="K24" s="72">
        <f>SUMIF('Data entry'!$B$13:$CS$13,Totals!$D24,'Data entry'!$B$41:$CS$41)</f>
        <v>0</v>
      </c>
      <c r="L24" s="72">
        <f ca="1">SUMIF(Calculation!$E$4:$CS$4,Totals!$D24,Calculation!$E$955:$Z$955)+SUMIF('Allocation to schools'!$H$9:$IV$9,Totals!$D24,'Allocation to schools'!$H$17:$IV$17)</f>
        <v>0</v>
      </c>
      <c r="M24" s="72">
        <f ca="1">SUMIF(Calculation!$E$4:$CS$4,Totals!$D24,Calculation!$E$1120:$Z$1120)+SUMIF('Allocation to schools'!$H$9:$IV$9,Totals!$D24,'Allocation to schools'!$H$18:$IV$18)</f>
        <v>0</v>
      </c>
      <c r="N24" s="71">
        <f ca="1">SUMIF(Calculation!$E$4:$CS$4,Totals!$D24,Calculation!$E$1458:$Z$1458)+SUMIF('Allocation to schools'!$H$9:$IV$9,Totals!$D24,'Allocation to schools'!$H$19:$IV$19)-SUMIF(Calculation!$E$4:$CS$4,Totals!$D24,Calculation!$E$1120:$Z$1120)-SUMIF(Calculation!$E$4:$CS$4,Totals!$D24,Calculation!$E$955:$Z$955)</f>
        <v>0</v>
      </c>
      <c r="O24" s="71">
        <f ca="1">SUMIF(Calculation!$E$4:$CS$4,Totals!$D24,Calculation!$E$1560:$Z$1560)+SUMIFS('Allocation to schools'!$H$12:$GI$12,'Allocation to schools'!$H$9:$GI$9,Totals!$D24,'Allocation to schools'!$H$10:$GI$10,"from federal sources")+SUMIFS('Allocation to schools'!$H$21:$GI$21,'Allocation to schools'!$H$9:$GI$9,Totals!$D24,'Allocation to schools'!$H$10:$GI$10,"from federal sources")</f>
        <v>0</v>
      </c>
      <c r="P24" s="71">
        <f ca="1">SUMIF(Calculation!$E$4:$CS$4,Totals!$D24,Calculation!$E$1561:$Z$1561)+SUMIFS('Allocation to schools'!$H$13:$GI$13,'Allocation to schools'!$H$9:$GI$9,Totals!$D24,'Allocation to schools'!$H$10:$GI$10,"from federal sources")+SUMIFS('Allocation to schools'!$H$22:$GI$22,'Allocation to schools'!$H$9:$GI$9,Totals!$D24,'Allocation to schools'!$H$10:$GI$10,"from federal sources")</f>
        <v>0</v>
      </c>
      <c r="Q24" s="71">
        <f ca="1">SUMIF(Calculation!$E$4:$CS$4,Totals!$D24,Calculation!$E$1562:$Z$1562)+SUMIFS('Allocation to schools'!$H$188:$GI$188,'Allocation to schools'!$H$9:$GI$9,Totals!$D24,'Allocation to schools'!$H$10:$GI$10,"from federal sources")+SUMIF('Data entry'!$B$13:$CS$13,Totals!$D24,'Data entry'!$B$42:$CS$42)</f>
        <v>0</v>
      </c>
      <c r="R24" s="82">
        <f ca="1">SUMIF(Calculation!$E$4:$CS$4,Totals!$D24,Calculation!$E$1229:$Z$1229)+SUMIF('Allocation to schools'!$H$9:$IV$9,Totals!$D24,'Allocation to schools'!$H$20:$IV$20)+SUMIF('Allocation to schools'!$H$9:$IV$9,Totals!$D24,'Allocation to schools'!$H$22:$IV$22)</f>
        <v>0</v>
      </c>
      <c r="S24" s="72">
        <f ca="1">SUMIF(Calculation!$E$4:$CS$4,Totals!$D24,Calculation!$E$19:$Z$19)+SUMIF('Allocation to schools'!$H$9:$IV$9,Totals!$D24,'Allocation to schools'!$H$24:$IV$24)</f>
        <v>0</v>
      </c>
      <c r="T24" s="72">
        <f ca="1">SUMIF(Calculation!$E$4:$CS$4,Totals!$D24,Calculation!$E$124:$Z$124)+SUMIF('Allocation to schools'!$H$9:$IV$9,Totals!$D24,'Allocation to schools'!$H$25:$IV$25)</f>
        <v>0</v>
      </c>
      <c r="U24" s="72">
        <f ca="1">SUMIF(Calculation!$E$4:$CS$4,Totals!$D24,Calculation!$E$269:$Z$269)+SUMIF('Allocation to schools'!$H$9:$IV$9,Totals!$D24,'Allocation to schools'!$H$26:$IV$26)</f>
        <v>0</v>
      </c>
      <c r="V24" s="72">
        <f ca="1">SUMIF(Calculation!$E$4:$CS$4,Totals!$D24,Calculation!$E$647:$Z$647)+SUMIF('Allocation to schools'!$H$9:$IV$9,Totals!$D24,'Allocation to schools'!$H$27:$IV$27)</f>
        <v>0</v>
      </c>
      <c r="W24" s="72">
        <f>SUMIF('Data entry'!$B$13:$CS$13,Totals!$D24,'Data entry'!$B$43:$CS$43)</f>
        <v>0</v>
      </c>
      <c r="X24" s="72">
        <f ca="1">SUMIF(Calculation!$E$4:$CS$4,Totals!$D24,Calculation!$E$962:$Z$962)+SUMIF('Allocation to schools'!$H$9:$IV$9,Totals!$D24,'Allocation to schools'!$H$29:$IV$29)</f>
        <v>0</v>
      </c>
      <c r="Y24" s="72">
        <f ca="1">SUMIF(Calculation!$E$4:$CS$4,Totals!$D24,Calculation!$E$1127:$Z$1127)+SUMIF('Allocation to schools'!$H$9:$IV$9,Totals!$D24,'Allocation to schools'!$H$30:$IV$30)</f>
        <v>0</v>
      </c>
      <c r="Z24" s="71">
        <f ca="1">SUMIF(Calculation!$E$4:$CS$4,Totals!$D24,Calculation!$E$1463:$Z$1463)+SUMIF('Allocation to schools'!$H$9:$IV$9,Totals!$D24,'Allocation to schools'!$H$31:$IV$31)-SUMIF(Calculation!$E$4:$CS$4,Totals!$D24,Calculation!$E$962:$Z$962)-SUMIF(Calculation!$E$4:$CS$4,Totals!$D24,Calculation!$E$1127:$Z$1127)</f>
        <v>0</v>
      </c>
      <c r="AA24" s="71">
        <f ca="1">SUMIF(Calculation!$E$4:$CS$4,Totals!$D24,Calculation!$E$1563:$Z$1563)+SUMIFS('Allocation to schools'!$H$24:$GI$24,'Allocation to schools'!$H$9:$GI$9,Totals!$D24,'Allocation to schools'!$H$10:$GI$10,"from federal sources")</f>
        <v>0</v>
      </c>
      <c r="AB24" s="71">
        <f ca="1">SUMIF(Calculation!$E$4:$CS$4,Totals!$D24,Calculation!$E$1564:$Z$1564)+SUMIFS('Allocation to schools'!$H$25:$GI$25,'Allocation to schools'!$H$9:$GI$9,Totals!$D24,'Allocation to schools'!$H$10:$GI$10,"from federal sources")</f>
        <v>0</v>
      </c>
      <c r="AC24" s="71">
        <f ca="1">SUMIF(Calculation!$E$4:$CS$4,Totals!$D24,Calculation!$E$1571:$Z$1571)+SUMIFS('Allocation to schools'!$H$189:$GI$189,'Allocation to schools'!$H$9:$GI$9,Totals!$D24,'Allocation to schools'!$H$10:$GI$10,"from federal sources")</f>
        <v>0</v>
      </c>
      <c r="AD24" s="72">
        <f ca="1">SUMIF(Calculation!$E$4:$CS$4,Totals!$D24,Calculation!$E$1240:$Z$1240)+SUMIF('Allocation to schools'!$H$9:$IV$9,Totals!$D24,'Allocation to schools'!$H$32:$IV$32)</f>
        <v>0</v>
      </c>
      <c r="AE24" s="72">
        <f ca="1">SUMIF(Calculation!$E$4:$CS$4,Totals!$D24,Calculation!$E$26:$Z$26)+SUMIF('Allocation to schools'!$H$9:$IV$9,Totals!$D24,'Allocation to schools'!$H$33:$IV$33)</f>
        <v>0</v>
      </c>
      <c r="AF24" s="72">
        <f ca="1">SUMIF(Calculation!$E$4:$CS$4,Totals!$D24,Calculation!$E$131:$Z$131)+SUMIF('Allocation to schools'!$H$9:$IV$9,Totals!$D24,'Allocation to schools'!$H$34:$IV$34)</f>
        <v>0</v>
      </c>
      <c r="AG24" s="72">
        <f ca="1">SUMIF(Calculation!$E$4:$CS$4,Totals!$D24,Calculation!$E$296:$Z$296)+SUMIF('Allocation to schools'!$H$9:$IV$9,Totals!$D24,'Allocation to schools'!$H$35:$IV$35)</f>
        <v>0</v>
      </c>
      <c r="AH24" s="72">
        <f ca="1">SUMIF(Calculation!$E$4:$CS$4,Totals!$D24,Calculation!$E$654:$Z$654)+SUMIF('Allocation to schools'!$H$9:$IV$9,Totals!$D24,'Allocation to schools'!$H$36:$IV$36)</f>
        <v>0</v>
      </c>
      <c r="AI24" s="72">
        <f>SUMIF('Data entry'!$B$13:$CS$13,Totals!$D24,'Data entry'!$B$45:$CS$45)</f>
        <v>0</v>
      </c>
      <c r="AJ24" s="72">
        <f ca="1">SUMIF(Calculation!$E$4:$CS$4,Totals!$D24,Calculation!$E$969:$Z$969)+SUMIF('Allocation to schools'!$H$9:$IV$9,Totals!$D24,'Allocation to schools'!$H$38:$IV$38)</f>
        <v>0</v>
      </c>
      <c r="AK24" s="72">
        <f ca="1">SUMIF(Calculation!$E$4:$CS$4,Totals!$D24,Calculation!$E$1134:$Z$1134)+SUMIF('Allocation to schools'!$H$9:$IV$9,Totals!$D24,'Allocation to schools'!$H$39:$IV$39)</f>
        <v>0</v>
      </c>
      <c r="AL24" s="71">
        <f ca="1">SUMIF(Calculation!$E$4:$CS$4,Totals!$D24,Calculation!$E$1468:$Z$1468)+SUMIF('Allocation to schools'!$H$9:$IV$9,Totals!$D24,'Allocation to schools'!$H$40:$IV$40)-SUMIF(Calculation!$E$4:$CS$4,Totals!$D24,Calculation!$E$969:$Z$969)-SUMIF(Calculation!$E$4:$CS$4,Totals!$D24,Calculation!$E$1134:$Z$1134)</f>
        <v>0</v>
      </c>
      <c r="AM24" s="71">
        <f ca="1">SUMIF(Calculation!$E$4:$CS$4,Totals!$D24,Calculation!$E$1572:$Z$1572)+SUMIFS('Allocation to schools'!$H$33:$GI$33,'Allocation to schools'!$H$9:$GI$9,Totals!$D24,'Allocation to schools'!$H$10:$GI$10,"from federal sources")</f>
        <v>0</v>
      </c>
      <c r="AN24" s="71">
        <f ca="1">SUMIF(Calculation!$E$4:$CS$4,Totals!$D24,Calculation!$E$1573:$Z$1573)+SUMIFS('Allocation to schools'!$H$34:$GI$34,'Allocation to schools'!$H$9:$GI$9,Totals!$D24,'Allocation to schools'!$H$10:$GI$10,"from federal sources")</f>
        <v>0</v>
      </c>
      <c r="AO24" s="71">
        <f ca="1">SUMIF(Calculation!$E$4:$CS$4,Totals!$D24,Calculation!$E$1580:$Z$1580)+SUMIFS('Allocation to schools'!$H$190:$GI$190,'Allocation to schools'!$H$9:$GI$9,Totals!$D24,'Allocation to schools'!$H$10:$GI$10,"from federal sources")</f>
        <v>0</v>
      </c>
      <c r="AP24" s="72">
        <f ca="1">SUMIF(Calculation!$E$4:$CS$4,Totals!$D24,Calculation!$E$1251:$Z$1251)+SUMIF('Allocation to schools'!$H$9:$IV$9,Totals!$D24,'Allocation to schools'!$H$41:$IV$41)</f>
        <v>0</v>
      </c>
      <c r="AQ24" s="72">
        <f ca="1">SUMIF(Calculation!$E$4:$CS$4,Totals!$D24,Calculation!$E$33:$Z$33)+SUMIF('Allocation to schools'!$H$9:$IV$9,Totals!$D24,'Allocation to schools'!$H$42:$IV$42)</f>
        <v>0</v>
      </c>
      <c r="AR24" s="72">
        <f ca="1">SUMIF(Calculation!$E$4:$CS$4,Totals!$D24,Calculation!$E$138:$Z$138)+SUMIF('Allocation to schools'!$H$9:$IV$9,Totals!$D24,'Allocation to schools'!$H$43:$IV$43)</f>
        <v>0</v>
      </c>
      <c r="AS24" s="72">
        <f ca="1">SUMIF(Calculation!$E$4:$CS$4,Totals!$D24,Calculation!$E$323:$Z$323)+SUMIF('Allocation to schools'!$H$9:$IV$9,Totals!$D24,'Allocation to schools'!$H$44:$IV$44)</f>
        <v>0</v>
      </c>
      <c r="AT24" s="72">
        <f ca="1">SUMIF(Calculation!$E$4:$CS$4,Totals!$D24,Calculation!$E$661:$Z$661)+SUMIF('Allocation to schools'!$H$9:$IV$9,Totals!$D24,'Allocation to schools'!$H$45:$IV$45)</f>
        <v>0</v>
      </c>
      <c r="AU24" s="72">
        <f>SUMIF('Data entry'!$B$13:$CS$13,Totals!$D24,'Data entry'!$B$47:$CS$47)</f>
        <v>0</v>
      </c>
      <c r="AV24" s="72">
        <f ca="1">SUMIF(Calculation!$E$4:$CS$4,Totals!$D24,Calculation!$E$976:$Z$976)+SUMIF('Allocation to schools'!$H$9:$IV$9,Totals!$D24,'Allocation to schools'!$H$47:$IV$47)</f>
        <v>0</v>
      </c>
      <c r="AW24" s="72">
        <f ca="1">SUMIF(Calculation!$E$4:$CS$4,Totals!$D24,Calculation!$E$1060:$Z$1060)+SUMIF('Allocation to schools'!$H$9:$IV$9,Totals!$D24,'Allocation to schools'!$H$48:$IV$48)</f>
        <v>0</v>
      </c>
      <c r="AX24" s="72">
        <f ca="1">SUMIF(Calculation!$E$4:$CS$4,Totals!$D24,Calculation!$E$1141:$Z$1141)+SUMIF('Allocation to schools'!$H$9:$IV$9,Totals!$D24,'Allocation to schools'!$H$49:$IV$49)</f>
        <v>0</v>
      </c>
      <c r="AY24" s="83">
        <f ca="1">SUMIF(Calculation!$E$4:$CS$4,Totals!$D24,Calculation!$E$1473:$Z$1473)+SUMIF('Allocation to schools'!$H$9:$IV$9,Totals!$D24,'Allocation to schools'!$H$50:$IV$50)-SUMIF(Calculation!$E$4:$CS$4,Totals!$D24,Calculation!$E$976:$Z$976)-SUMIF(Calculation!$E$4:$CS$4,Totals!$D24,Calculation!$E$1060:$Z$1060)-SUMIF(Calculation!$E$4:$CS$4,Totals!$D24,Calculation!$E$1141:$Z$1141)</f>
        <v>0</v>
      </c>
      <c r="AZ24" s="83">
        <f ca="1">SUMIF(Calculation!$E$4:$CS$4,Totals!$D24,Calculation!$E$1581:$Z$1581)+SUMIFS('Allocation to schools'!$H$42:$GI$42,'Allocation to schools'!$H$9:$GI$9,Totals!$D24,'Allocation to schools'!$H$10:$GI$10,"from federal sources")</f>
        <v>0</v>
      </c>
      <c r="BA24" s="83">
        <f ca="1">SUMIF(Calculation!$E$4:$CS$4,Totals!$D24,Calculation!$E$1582:$Z$1582)+SUMIFS('Allocation to schools'!$H$43:$GI$43,'Allocation to schools'!$H$9:$GI$9,Totals!$D24,'Allocation to schools'!$H$10:$GI$10,"from federal sources")</f>
        <v>0</v>
      </c>
      <c r="BB24" s="83">
        <f ca="1">SUMIF(Calculation!$E$4:$CS$4,Totals!$D24,Calculation!$E$1589:$Z$1589)+SUMIFS('Allocation to schools'!$H$191:$GI$191,'Allocation to schools'!$H$9:$GI$9,Totals!$D24,'Allocation to schools'!$H$10:$GI$10,"from federal sources")</f>
        <v>0</v>
      </c>
      <c r="BC24" s="72">
        <f ca="1">SUMIF(Calculation!$E$4:$CS$4,Totals!$D24,Calculation!$E$1262:$Z$1262)+SUMIF('Allocation to schools'!$H$9:$IV$9,Totals!$D24,'Allocation to schools'!$H$51:$IV$51)</f>
        <v>0</v>
      </c>
      <c r="BD24" s="72">
        <f ca="1">SUMIF(Calculation!$E$4:$CS$4,Totals!$D24,Calculation!$E$40:$Z$40)+SUMIF('Allocation to schools'!$H$9:$IV$9,Totals!$D24,'Allocation to schools'!$H$52:$IV$52)</f>
        <v>0</v>
      </c>
      <c r="BE24" s="72">
        <f ca="1">SUMIF(Calculation!$E$4:$CS$4,Totals!$D24,Calculation!$E$145:$Z$145)+SUMIF('Allocation to schools'!$H$9:$IV$9,Totals!$D24,'Allocation to schools'!$H$53:$IV$53)</f>
        <v>0</v>
      </c>
      <c r="BF24" s="72">
        <f ca="1">SUMIF(Calculation!$E$4:$CS$4,Totals!$D24,Calculation!$E$350:$Z$350)+SUMIF('Allocation to schools'!$H$9:$IV$9,Totals!$D24,'Allocation to schools'!$H$54:$IV$54)</f>
        <v>0</v>
      </c>
      <c r="BG24" s="72">
        <f ca="1">SUMIF(Calculation!$E$4:$CS$4,Totals!$D24,Calculation!$E$668:$Z$668)+SUMIF('Allocation to schools'!$H$9:$IV$9,Totals!$D24,'Allocation to schools'!$H$55:$IV$55)</f>
        <v>0</v>
      </c>
      <c r="BH24" s="72">
        <f>SUMIF('Data entry'!$B$13:$CS$13,Totals!$D24,'Data entry'!$B$49:$CS$49)</f>
        <v>0</v>
      </c>
      <c r="BI24" s="72">
        <f ca="1">SUMIF(Calculation!$E$4:$CS$4,Totals!$D24,Calculation!$E$983:$Z$983)+SUMIF('Allocation to schools'!$H$9:$IV$9,Totals!$D24,'Allocation to schools'!$H$57:$IV$57)</f>
        <v>0</v>
      </c>
      <c r="BJ24" s="72">
        <f ca="1">SUMIF(Calculation!$E$4:$CS$4,Totals!$D24,Calculation!$E$1148:$Z$1148)+SUMIF('Allocation to schools'!$H$9:$IV$9,Totals!$D24,'Allocation to schools'!$H$58:$IV$58)</f>
        <v>0</v>
      </c>
      <c r="BK24" s="71">
        <f ca="1">SUMIF(Calculation!$E$4:$CS$4,Totals!$D24,Calculation!$E$1478:$Z$1478)+SUMIF('Allocation to schools'!$H$9:$IV$9,Totals!$D24,'Allocation to schools'!$H$59:$IV$59)-SUMIF(Calculation!$E$4:$CS$4,Totals!$D24,Calculation!$E$983:$Z$983)-SUMIF(Calculation!$E$4:$CS$4,Totals!$D24,Calculation!$E$1148:$Z$1148)</f>
        <v>0</v>
      </c>
      <c r="BL24" s="71">
        <f ca="1">SUMIF(Calculation!$E$4:$CS$4,Totals!$D24,Calculation!$E$1590:$Z$1590)+SUMIFS('Allocation to schools'!$H$52:$GI$52,'Allocation to schools'!$H$9:$GI$9,Totals!$D24,'Allocation to schools'!$H$10:$GI$10,"from federal sources")</f>
        <v>0</v>
      </c>
      <c r="BM24" s="71">
        <f ca="1">SUMIF(Calculation!$E$4:$CS$4,Totals!$D24,Calculation!$E$1591:$Z$1591)+SUMIFS('Allocation to schools'!$H$53:$GI$53,'Allocation to schools'!$H$9:$GI$9,Totals!$D24,'Allocation to schools'!$H$10:$GI$10,"from federal sources")</f>
        <v>0</v>
      </c>
      <c r="BN24" s="71">
        <f ca="1">SUMIF(Calculation!$E$4:$CS$4,Totals!$D24,Calculation!$E$1598:$Z$1598)+SUMIFS('Allocation to schools'!$H$192:$GI$192,'Allocation to schools'!$H$9:$GI$9,Totals!$D24,'Allocation to schools'!$H$10:$GI$10,"from federal sources")</f>
        <v>0</v>
      </c>
      <c r="BO24" s="72">
        <f ca="1">SUMIF(Calculation!$E$4:$CS$4,Totals!$D24,Calculation!$E$1273:$Z$1273)+SUMIF('Allocation to schools'!$H$9:$IV$9,Totals!$D24,'Allocation to schools'!$H$60:$IV$60)</f>
        <v>0</v>
      </c>
      <c r="BP24" s="72">
        <f ca="1">SUMIF(Calculation!$E$4:$CS$4,Totals!$D24,Calculation!$E$47:$Z$47)+SUMIF(Calculation!$E$4:$CS$4,Totals!$D24,Calculation!$E$54:$Z$54)+SUMIF('Allocation to schools'!$H$9:$IV$9,Totals!$D24,'Allocation to schools'!$H$61:$IV$61)</f>
        <v>0</v>
      </c>
      <c r="BQ24" s="72">
        <f ca="1">SUMIF(Calculation!$E$4:$CS$4,Totals!$D24,Calculation!$E$152:$Z$152)+SUMIF(Calculation!$E$4:$CS$4,Totals!$D24,Calculation!$E$159:$Z$159)+SUMIF('Allocation to schools'!$H$9:$IV$9,Totals!$D24,'Allocation to schools'!$H$62:$IV$62)</f>
        <v>0</v>
      </c>
      <c r="BR24" s="72">
        <f ca="1">SUMIF(Calculation!$E$4:$CS$4,Totals!$D24,Calculation!$E$377:$Z$377)+SUMIF(Calculation!$E$4:$CS$4,Totals!$D24,Calculation!$E$404:$Z$404)+SUMIF('Allocation to schools'!$H$9:$IV$9,Totals!$D24,'Allocation to schools'!$H$63:$IV$63)</f>
        <v>0</v>
      </c>
      <c r="BS24" s="72">
        <f ca="1">SUMIF(Calculation!$E$4:$CS$4,Totals!$D24,Calculation!$E$675:$Z$675)+SUMIF(Calculation!$E$4:$CS$4,Totals!$D24,Calculation!$E$682:$Z$682)+SUMIF('Allocation to schools'!$H$9:$IV$9,Totals!$D24,'Allocation to schools'!$H$64:$IV$64)</f>
        <v>0</v>
      </c>
      <c r="BT24" s="72">
        <f>SUMIF('Data entry'!$B$13:$CS$13,Totals!$D24,'Data entry'!$B$51:$CS$51)</f>
        <v>0</v>
      </c>
      <c r="BU24" s="72">
        <f ca="1">SUMIF(Calculation!$E$4:$CS$4,Totals!$D24,Calculation!$E$990:$Z$990)+SUMIF(Calculation!$E$4:$CS$4,Totals!$D24,Calculation!$E$997:$Z$997)+SUMIF('Allocation to schools'!$H$9:$IV$9,Totals!$D24,'Allocation to schools'!$H$66:$IV$66)</f>
        <v>0</v>
      </c>
      <c r="BV24" s="72">
        <f ca="1">SUMIF(Calculation!$E$4:$CS$4,Totals!$D24,Calculation!$E$1086:$Z$1086)+SUMIF('Allocation to schools'!$H$9:$IV$9,Totals!$D24,'Allocation to schools'!$H$67:$IV$67)</f>
        <v>0</v>
      </c>
      <c r="BW24" s="72">
        <f ca="1">SUMIF(Calculation!$E$4:$CS$4,Totals!$D24,Calculation!$E$1155:$Z$1155)+SUMIF(Calculation!$E$4:$CS$4,Totals!$D24,Calculation!$E$1162:$Z$1162)+SUMIF('Allocation to schools'!$H$9:$IV$9,Totals!$D24,'Allocation to schools'!$H$68:$IV$68)</f>
        <v>0</v>
      </c>
      <c r="BX24" s="71">
        <f ca="1">SUMIF(Calculation!$E$4:$CS$4,Totals!$D24,Calculation!$E$1483:$Z$1483)+SUMIF(Calculation!$E$4:$CS$4,Totals!$D24,Calculation!$E$1488:$Z$1488)+SUMIF('Allocation to schools'!$H$9:$IV$9,Totals!$D24,'Allocation to schools'!$H$69:$IV$69)-SUMIF(Calculation!$E$4:$CS$4,Totals!$D24,Calculation!$E$990:$Z$990)-SUMIF(Calculation!$E$4:$CS$4,Totals!$D24,Calculation!$E$1086:$Z$1086)-SUMIF(Calculation!$E$4:$CS$4,Totals!$D24,Calculation!$E$1155:$Z$1155)</f>
        <v>0</v>
      </c>
      <c r="BY24" s="71">
        <f ca="1">SUMIF(Calculation!$E$4:$CS$4,Totals!$D24,Calculation!$E$1599:$Z$1599)+SUMIF(Calculation!$E$4:$CS$4,Totals!$D24,Calculation!$E$1608:$Z$1608)+SUMIFS('Allocation to schools'!$H$61:$GI$61,'Allocation to schools'!$H$9:$GI$9,Totals!$D24,'Allocation to schools'!$H$10:$GI$10,"from federal sources")</f>
        <v>0</v>
      </c>
      <c r="BZ24" s="71">
        <f ca="1">SUMIF(Calculation!$E$4:$CS$4,Totals!$D24,Calculation!$E$1600:$Z$1600)+SUMIF(Calculation!$E$4:$CS$4,Totals!$D24,Calculation!$E$1609:$Z$1609)+SUMIFS('Allocation to schools'!$H$62:$GI$62,'Allocation to schools'!$H$9:$GI$9,Totals!$D24,'Allocation to schools'!$H$10:$GI$10,"from federal sources")</f>
        <v>0</v>
      </c>
      <c r="CA24" s="71">
        <f ca="1">SUMIF(Calculation!$E$4:$CS$4,Totals!$D24,Calculation!$E$1607:$Z$1607)+SUMIF(Calculation!$E$4:$CS$4,Totals!$D24,Calculation!$E$1616:$Z$1616)+SUMIFS('Allocation to schools'!$H$193:$GI$193,'Allocation to schools'!$H$9:$GI$9,Totals!$D24,'Allocation to schools'!$H$10:$GI$10,"from federal sources")</f>
        <v>0</v>
      </c>
      <c r="CB24" s="72">
        <f ca="1">SUMIF(Calculation!$E$4:$CS$4,Totals!$D24,Calculation!$E$1284:$Z$1284)+SUMIF(Calculation!$E$4:$CS$4,Totals!$D24,Calculation!$E$1295:$Z$1295)+SUMIF('Allocation to schools'!$H$9:$IV$9,Totals!$D24,'Allocation to schools'!$H$70:$IV$70)</f>
        <v>0</v>
      </c>
      <c r="CC24" s="72">
        <f ca="1">SUMIF(Calculation!$E$4:$CS$4,Totals!$D24,Calculation!$E$61:$Z$61)+SUMIF('Allocation to schools'!$H$9:$IV$9,Totals!$D24,'Allocation to schools'!$H$71:$IV$71)</f>
        <v>0</v>
      </c>
      <c r="CD24" s="72">
        <f ca="1">SUMIF(Calculation!$E$4:$CS$4,Totals!$D24,Calculation!$E$166:$Z$166)+SUMIF('Allocation to schools'!$H$9:$IV$9,Totals!$D24,'Allocation to schools'!$H$72:$IV$72)</f>
        <v>0</v>
      </c>
      <c r="CE24" s="72">
        <f ca="1">SUMIF(Calculation!$E$4:$CS$4,Totals!$D24,Calculation!$E$431:$Z$431)+SUMIF('Allocation to schools'!$H$9:$IV$9,Totals!$D24,'Allocation to schools'!$H$73:$IV$73)</f>
        <v>0</v>
      </c>
      <c r="CF24" s="72">
        <f ca="1">SUMIF(Calculation!$E$4:$CS$4,Totals!$D24,Calculation!$E$689:$Z$689)+SUMIF('Allocation to schools'!$H$9:$IV$9,Totals!$D24,'Allocation to schools'!$H$74:$IV$74)</f>
        <v>0</v>
      </c>
      <c r="CG24" s="72">
        <f>SUMIF('Data entry'!$B$13:$CS$13,Totals!$D24,'Data entry'!$B$53:$CS$53)</f>
        <v>0</v>
      </c>
      <c r="CH24" s="72">
        <f ca="1">SUMIF(Calculation!$E$4:$CS$4,Totals!$D24,Calculation!$E$1004:$Z$1004)+SUMIF('Allocation to schools'!$H$9:$IV$9,Totals!$D24,'Allocation to schools'!$H$76:$IV$76)</f>
        <v>0</v>
      </c>
      <c r="CI24" s="72">
        <f ca="1">SUMIF(Calculation!$E$4:$CS$4,Totals!$D24,Calculation!$E$1169:$Z$1169)+SUMIF('Allocation to schools'!$H$9:$IV$9,Totals!$D24,'Allocation to schools'!$H$77:$IV$77)</f>
        <v>0</v>
      </c>
      <c r="CJ24" s="71">
        <f ca="1">SUMIF(Calculation!$E$4:$CS$4,Totals!$D24,Calculation!$E$1493:$Z$1493)+SUMIF('Allocation to schools'!$H$9:$IV$9,Totals!$D24,'Allocation to schools'!$H$78:$IV$78)-SUMIF(Calculation!$E$4:$CS$4,Totals!$D24,Calculation!$E$1004:$Z$1004)-SUMIF(Calculation!$E$4:$CS$4,Totals!$D24,Calculation!$E$1169:$Z$1169)</f>
        <v>0</v>
      </c>
      <c r="CK24" s="71">
        <f ca="1">SUMIF(Calculation!$E$4:$CS$4,Totals!$D24,Calculation!$E$1617:$Z$1617)+SUMIFS('Allocation to schools'!$H$71:$GI$71,'Allocation to schools'!$H$9:$GI$9,Totals!$D24,'Allocation to schools'!$H$10:$GI$10,"from federal sources")</f>
        <v>0</v>
      </c>
      <c r="CL24" s="71">
        <f ca="1">SUMIF(Calculation!$E$4:$CS$4,Totals!$D24,Calculation!$E$1618:$Z$1618)+SUMIFS('Allocation to schools'!$H$72:$GI$72,'Allocation to schools'!$H$9:$GI$9,Totals!$D24,'Allocation to schools'!$H$10:$GI$10,"from federal sources")</f>
        <v>0</v>
      </c>
      <c r="CM24" s="71">
        <f ca="1">SUMIF(Calculation!$E$4:$CS$4,Totals!$D24,Calculation!$E$1625:$Z$1625)+SUMIFS('Allocation to schools'!$H$194:$GI$194,'Allocation to schools'!$H$9:$GI$9,Totals!$D24,'Allocation to schools'!$H$10:$GI$10,"from federal sources")</f>
        <v>0</v>
      </c>
      <c r="CN24" s="72">
        <f ca="1">SUMIF(Calculation!$E$4:$CS$4,Totals!$D24,Calculation!$E$1306:$Z$1306)+SUMIF('Allocation to schools'!$H$9:$IV$9,Totals!$D24,'Allocation to schools'!$H$79:$IV$79)</f>
        <v>0</v>
      </c>
      <c r="CO24" s="72">
        <f ca="1">SUMIF(Calculation!$E$4:$CS$4,Totals!$D24,Calculation!$E$68:$Z$68)+SUMIF('Allocation to schools'!$H$9:$IV$9,Totals!$D24,'Allocation to schools'!$H$80:$IV$80)</f>
        <v>0</v>
      </c>
      <c r="CP24" s="72">
        <f ca="1">SUMIF(Calculation!$E$4:$CS$4,Totals!$D24,Calculation!$E$173:$Z$173)+SUMIF('Allocation to schools'!$H$9:$IV$9,Totals!$D24,'Allocation to schools'!$H$81:$IV$81)</f>
        <v>0</v>
      </c>
      <c r="CQ24" s="72">
        <f ca="1">SUMIF(Calculation!$E$4:$CS$4,Totals!$D24,Calculation!$E$458:$Z$458)+SUMIF('Allocation to schools'!$H$9:$IV$9,Totals!$D24,'Allocation to schools'!$H$82:$IV$82)</f>
        <v>0</v>
      </c>
      <c r="CR24" s="72">
        <f ca="1">SUMIF(Calculation!$E$4:$CS$4,Totals!$D24,Calculation!$E$696:$Z$696)+SUMIF('Allocation to schools'!$H$9:$IV$9,Totals!$D24,'Allocation to schools'!$H$83:$IV$83)</f>
        <v>0</v>
      </c>
      <c r="CS24" s="72">
        <f>SUMIF('Data entry'!$B$13:$CS$13,Totals!$D24,'Data entry'!$B$55:$CS$55)</f>
        <v>0</v>
      </c>
      <c r="CT24" s="72">
        <f ca="1">SUMIF(Calculation!$E$4:$CS$4,Totals!$D24,Calculation!$E$1011:$Z$1011)+SUMIF('Allocation to schools'!$H$9:$IV$9,Totals!$D24,'Allocation to schools'!$H$85:$IV$85)</f>
        <v>0</v>
      </c>
      <c r="CU24" s="72">
        <f ca="1">SUMIF(Calculation!$E$4:$CS$4,Totals!$D24,Calculation!$E$1176:$Z$1176)+SUMIF('Allocation to schools'!$H$9:$IV$9,Totals!$D24,'Allocation to schools'!$H$86:$IV$86)</f>
        <v>0</v>
      </c>
      <c r="CV24" s="71">
        <f ca="1">SUMIF(Calculation!$E$4:$CS$4,Totals!$D24,Calculation!$E$1498:$Z$1498)+SUMIF('Allocation to schools'!$H$9:$IV$9,Totals!$D24,'Allocation to schools'!$H$87:$IV$87)-SUMIF(Calculation!$E$4:$CS$4,Totals!$D24,Calculation!$E$1011:$Z$1011)-SUMIF(Calculation!$E$4:$CS$4,Totals!$D24,Calculation!$E$1176:$Z$1176)</f>
        <v>0</v>
      </c>
      <c r="CW24" s="71">
        <f ca="1">SUMIF(Calculation!$E$4:$CS$4,Totals!$D24,Calculation!$E$1626:$Z$1626)+SUMIFS('Allocation to schools'!$H$80:$GI$80,'Allocation to schools'!$H$9:$GI$9,Totals!$D24,'Allocation to schools'!$H$10:$GI$10,"from federal sources")</f>
        <v>0</v>
      </c>
      <c r="CX24" s="71">
        <f ca="1">SUMIF(Calculation!$E$4:$CS$4,Totals!$D24,Calculation!$E$1627:$Z$1627)+SUMIFS('Allocation to schools'!$H$81:$GI$81,'Allocation to schools'!$H$9:$GI$9,Totals!$D24,'Allocation to schools'!$H$10:$GI$10,"from federal sources")</f>
        <v>0</v>
      </c>
      <c r="CY24" s="71">
        <f ca="1">SUMIF(Calculation!$E$4:$CS$4,Totals!$D24,Calculation!$E$1634:$Z$1634)+SUMIFS('Allocation to schools'!$H$195:$GI$195,'Allocation to schools'!$H$9:$GI$9,Totals!$D24,'Allocation to schools'!$H$10:$GI$10,"from federal sources")</f>
        <v>0</v>
      </c>
      <c r="CZ24" s="72">
        <f ca="1">SUMIF(Calculation!$E$4:$CS$4,Totals!$D24,Calculation!$E$75:$Z$75)+SUMIF('Allocation to schools'!$H$9:$IV$9,Totals!$D24,'Allocation to schools'!$H$88:$IV$88)</f>
        <v>0</v>
      </c>
      <c r="DA24" s="72">
        <f ca="1">SUMIF(Calculation!$E$4:$CS$4,Totals!$D24,Calculation!$E$180:$Z$180)+SUMIF('Allocation to schools'!$H$9:$IV$9,Totals!$D24,'Allocation to schools'!$H$89:$IV$89)</f>
        <v>0</v>
      </c>
      <c r="DB24" s="72">
        <f ca="1">SUMIF(Calculation!$E$4:$CS$4,Totals!$D24,Calculation!$E$485:$Z$485)+SUMIF('Allocation to schools'!$H$9:$IV$9,Totals!$D24,'Allocation to schools'!$H$90:$IV$90)</f>
        <v>0</v>
      </c>
      <c r="DC24" s="72">
        <f ca="1">SUMIF(Calculation!$E$4:$CS$4,Totals!$D24,Calculation!$E$703:$Z$703)+SUMIF('Allocation to schools'!$H$9:$IV$9,Totals!$D24,'Allocation to schools'!$H$91:$IV$91)</f>
        <v>0</v>
      </c>
      <c r="DD24" s="72">
        <f>SUMIF('Data entry'!$B$13:$CS$13,Totals!$D24,'Data entry'!$B$57:$CS$57)</f>
        <v>0</v>
      </c>
      <c r="DE24" s="72">
        <f ca="1">SUMIF(Calculation!$E$4:$CS$4,Totals!$D24,Calculation!$E$1018:$Z$1018)+SUMIF('Allocation to schools'!$H$9:$IV$9,Totals!$D24,'Allocation to schools'!$H$93:$IV$93)</f>
        <v>0</v>
      </c>
      <c r="DF24" s="72">
        <f ca="1">SUMIF(Calculation!$E$4:$CS$4,Totals!$D24,Calculation!$E$1183:$Z$1183)+SUMIF('Allocation to schools'!$H$9:$IV$9,Totals!$D24,'Allocation to schools'!$H$94:$IV$94)</f>
        <v>0</v>
      </c>
      <c r="DG24" s="71">
        <f ca="1">SUMIF(Calculation!$E$4:$CS$4,Totals!$D24,Calculation!$E$1503:$Z$1503)+SUMIF('Allocation to schools'!$H$9:$IV$9,Totals!$D24,'Allocation to schools'!$H$95:$IV$95)-SUMIF(Calculation!$E$4:$CS$4,Totals!$D24,Calculation!$E$1018:$Z$1018)-SUMIF(Calculation!$E$4:$CS$4,Totals!$D24,Calculation!$E$1183:$Z$1183)</f>
        <v>0</v>
      </c>
      <c r="DH24" s="71">
        <f ca="1">SUMIF(Calculation!$E$4:$CS$4,Totals!$D24,Calculation!$E$1635:$Z$1635)+SUMIFS('Allocation to schools'!$H$88:$GI$88,'Allocation to schools'!$H$9:$GI$9,Totals!$D24,'Allocation to schools'!$H$10:$GI$10,"from federal sources")</f>
        <v>0</v>
      </c>
      <c r="DI24" s="71">
        <f ca="1">SUMIF(Calculation!$E$4:$CS$4,Totals!$D24,Calculation!$E$1636:$Z$1636)+SUMIFS('Allocation to schools'!$H$89:$GI$89,'Allocation to schools'!$H$9:$GI$9,Totals!$D24,'Allocation to schools'!$H$10:$GI$10,"from federal sources")</f>
        <v>0</v>
      </c>
      <c r="DJ24" s="71">
        <f ca="1">SUMIF(Calculation!$E$4:$CS$4,Totals!$D24,Calculation!$E$1643:$Z$1643)+SUMIFS('Allocation to schools'!$H$196:$GI$196,'Allocation to schools'!$H$9:$GI$9,Totals!$D24,'Allocation to schools'!$H$10:$GI$10,"from federal sources")+IF(SUMIFS('Allocation to schools'!$H$196:$GI$196,'Allocation to schools'!$H$9:$GI$9,Totals!$D24,'Allocation to schools'!$H$10:$GI$10,"from federal sources")&gt;0,0,SUMIF('Data entry'!$B$13:$CS$13,Totals!$D24,'Data entry'!$B$98:$CS$98))</f>
        <v>0</v>
      </c>
      <c r="DK24" s="72">
        <f ca="1">SUMIF(Calculation!$E$4:$CS$4,Totals!$D24,Calculation!$E$1317:$Z$1317)+SUMIF('Allocation to schools'!$H$9:$IV$9,Totals!$D24,'Allocation to schools'!$H$96:$IV$96)</f>
        <v>0</v>
      </c>
      <c r="DL24" s="68"/>
      <c r="DM24" s="68"/>
      <c r="DN24" s="68"/>
      <c r="DO24" s="68"/>
      <c r="DP24" s="68"/>
      <c r="DQ24" s="68"/>
      <c r="DR24" s="68"/>
      <c r="DS24" s="68"/>
      <c r="DT24" s="72">
        <f ca="1">SUMIF(Calculation!$E$4:$CS$4,Totals!$D24,Calculation!$E$1339:$Z$1339)+SUMIF('Allocation to schools'!$H$9:$IV$9,Totals!$D24,'Allocation to schools'!$H$105:$IV$105)</f>
        <v>0</v>
      </c>
      <c r="DU24" s="72">
        <f ca="1">SUMIF(Calculation!$E$4:$CS$4,Totals!$D24,Calculation!$E$89:$Z$89)+SUMIF('Allocation to schools'!$H$9:$IV$9,Totals!$D24,'Allocation to schools'!$H$106:$IV$106)</f>
        <v>0</v>
      </c>
      <c r="DV24" s="72">
        <f ca="1">SUMIF(Calculation!$E$4:$CS$4,Totals!$D24,Calculation!$E$194:$Z$194)+SUMIF('Allocation to schools'!$H$9:$IV$9,Totals!$D24,'Allocation to schools'!$H$107:$IV$107)</f>
        <v>0</v>
      </c>
      <c r="DW24" s="72">
        <f ca="1">SUMIF(Calculation!$E$4:$CS$4,Totals!$D24,Calculation!$E$539:$Z$539)+SUMIF('Allocation to schools'!$H$9:$IV$9,Totals!$D24,'Allocation to schools'!$H$108:$IV$108)</f>
        <v>0</v>
      </c>
      <c r="DX24" s="72">
        <f ca="1">SUMIF(Calculation!$E$4:$CS$4,Totals!$D24,Calculation!$E$717:$Z$717)+SUMIF('Allocation to schools'!$H$9:$IV$9,Totals!$D24,'Allocation to schools'!$H$109:$IV$109)</f>
        <v>0</v>
      </c>
      <c r="DY24" s="72">
        <f>SUMIF('Data entry'!$B$13:$CS$13,Totals!$D24,'Data entry'!$B$59:$CS$59)</f>
        <v>0</v>
      </c>
      <c r="DZ24" s="72">
        <f ca="1">SUMIF(Calculation!$E$4:$CS$4,Totals!$D24,Calculation!$E$1032:$Z$1032)+SUMIF('Allocation to schools'!$H$9:$IV$9,Totals!$D24,'Allocation to schools'!$H$111:$IV$111)</f>
        <v>0</v>
      </c>
      <c r="EA24" s="72">
        <f ca="1">SUMIF(Calculation!$E$4:$CS$4,Totals!$D24,Calculation!$E$1197:$Z$1197)+SUMIF('Allocation to schools'!$H$9:$IV$9,Totals!$D24,'Allocation to schools'!$H$112:$IV$112)</f>
        <v>0</v>
      </c>
      <c r="EB24" s="71">
        <f ca="1">SUMIF(Calculation!$E$4:$CS$4,Totals!$D24,Calculation!$E$1508:$Z$1508)+SUMIF('Allocation to schools'!$H$9:$IV$9,Totals!$D24,'Allocation to schools'!$H$113:$IV$113)-SUMIF(Calculation!$E$4:$CS$4,Totals!$D24,Calculation!$E$1032:$Z$1032)-SUMIF(Calculation!$E$4:$CS$4,Totals!$D24,Calculation!$E$1197:$Z$1197)</f>
        <v>0</v>
      </c>
      <c r="EC24" s="71">
        <f ca="1">SUMIF(Calculation!$E$4:$CS$4,Totals!$D24,Calculation!$E$1644:$Z$1644)+SUMIFS('Allocation to schools'!$H$106:$GI$106,'Allocation to schools'!$H$9:$GI$9,Totals!$D24,'Allocation to schools'!$H$10:$GI$10,"from federal sources")</f>
        <v>0</v>
      </c>
      <c r="ED24" s="71">
        <f ca="1">SUMIF(Calculation!$E$4:$CS$4,Totals!$D24,Calculation!$E$1645:$Z$1645)+SUMIFS('Allocation to schools'!$H$107:$GI$107,'Allocation to schools'!$H$9:$GI$9,Totals!$D24,'Allocation to schools'!$H$10:$GI$10,"from federal sources")</f>
        <v>0</v>
      </c>
      <c r="EE24" s="71">
        <f ca="1">SUMIF(Calculation!$E$4:$CS$4,Totals!$D24,Calculation!$E$1652:$Z$1652)+SUMIFS('Allocation to schools'!$H$198:$GI$198,'Allocation to schools'!$H$9:$GI$9,Totals!$D24,'Allocation to schools'!$H$10:$GI$10,"from federal sources")</f>
        <v>0</v>
      </c>
      <c r="EF24" s="72">
        <f ca="1">SUMIF(Calculation!$E$4:$CS$4,Totals!$D24,Calculation!$E$1350:$Z$1350)+SUMIF('Allocation to schools'!$H$9:$IV$9,Totals!$D24,'Allocation to schools'!$H$114:$IV$114)</f>
        <v>0</v>
      </c>
      <c r="EG24" s="72">
        <f ca="1">SUMIF(Calculation!$E$4:$CS$4,Totals!$D24,Calculation!$E$96:$Z$96)+SUMIF('Allocation to schools'!$H$9:$IV$9,Totals!$D24,'Allocation to schools'!$H$115:$IV$115)</f>
        <v>0</v>
      </c>
      <c r="EH24" s="72">
        <f ca="1">SUMIF(Calculation!$E$4:$CS$4,Totals!$D24,Calculation!$E$201:$Z$201)+SUMIF('Allocation to schools'!$H$9:$IV$9,Totals!$D24,'Allocation to schools'!$H$116:$IV$116)</f>
        <v>0</v>
      </c>
      <c r="EI24" s="72">
        <f ca="1">SUMIF(Calculation!$E$4:$CS$4,Totals!$D24,Calculation!$E$566:$Z$566)+SUMIF('Allocation to schools'!$H$9:$IV$9,Totals!$D24,'Allocation to schools'!$H$117:$IV$117)</f>
        <v>0</v>
      </c>
      <c r="EJ24" s="72">
        <f ca="1">SUMIF(Calculation!$E$4:$CS$4,Totals!$D24,Calculation!$E$724:$Z$724)+SUMIF('Allocation to schools'!$H$9:$IV$9,Totals!$D24,'Allocation to schools'!$H$118:$IV$118)</f>
        <v>0</v>
      </c>
      <c r="EK24" s="72">
        <f>SUMIF('Data entry'!$B$13:$CS$13,Totals!$D24,'Data entry'!$B$61:$CS$61)</f>
        <v>0</v>
      </c>
      <c r="EL24" s="72">
        <f ca="1">SUMIF(Calculation!$E$4:$CS$4,Totals!$D24,Calculation!$E$1039:$Z$1039)+SUMIF('Allocation to schools'!$H$9:$IV$9,Totals!$D24,'Allocation to schools'!$H$120:$IV$120)</f>
        <v>0</v>
      </c>
      <c r="EM24" s="72">
        <f ca="1">SUMIF(Calculation!$E$4:$CS$4,Totals!$D24,Calculation!$E$1204:$Z$1204)+SUMIF('Allocation to schools'!$H$9:$IV$9,Totals!$D24,'Allocation to schools'!$H$121:$IV$121)</f>
        <v>0</v>
      </c>
      <c r="EN24" s="71">
        <f ca="1">SUMIF(Calculation!$E$4:$CS$4,Totals!$D24,Calculation!$E$1527:$Z$1527)+SUMIF('Allocation to schools'!$H$9:$IV$9,Totals!$D24,'Allocation to schools'!$H$122:$IV$122)-SUMIF(Calculation!$E$4:$CS$4,Totals!$D24,Calculation!$E$1039:$Z$1039)-SUMIF(Calculation!$E$4:$CS$4,Totals!$D24,Calculation!$E$1204:$Z$1204)</f>
        <v>0</v>
      </c>
      <c r="EO24" s="72">
        <f ca="1">SUMIF(Calculation!$E$4:$CS$4,Totals!$D24,Calculation!$E$1361:$Z$1361)+SUMIF('Allocation to schools'!$H$9:$IV$9,Totals!$D24,'Allocation to schools'!$H$123:$IV$123)</f>
        <v>0</v>
      </c>
      <c r="EP24" s="72">
        <f>SUMIF('Data entry'!$B$13:$CS$13,Totals!$D24,'Data entry'!$B$67:$CS$67)</f>
        <v>0</v>
      </c>
      <c r="EQ24" s="70">
        <f ca="1">SUMIF(Calculation!$E$4:$CS$4,Totals!$D24,Calculation!$E$1559:$Z$1559)+SUMIF('Allocation to schools'!$H$9:$IV$9,Totals!$D24,'Allocation to schools'!$H$127:$IV$127)</f>
        <v>0</v>
      </c>
      <c r="ER24" s="68"/>
      <c r="ES24" s="72">
        <f>SUMIF('Data entry'!$B$13:$CS$13,Totals!$D24,'Data entry'!$B$62:$CS$62)</f>
        <v>0</v>
      </c>
      <c r="ET24" s="72">
        <f>SUMIF('Data entry'!$B$13:$CS$13,Totals!$D24,'Data entry'!$B$63:$CS$63)</f>
        <v>0</v>
      </c>
      <c r="EU24" s="70">
        <f ca="1">SUMIF(Calculation!$E$4:$CS$4,Totals!$D24,Calculation!$E$110:$Z$110)+SUMIFS('Allocation to schools'!$H$167:$GI$167,'Allocation to schools'!$H$9:$GI$9,Totals!$D24,'Allocation to schools'!$H$10:$GI$10,"from federal sources")</f>
        <v>0</v>
      </c>
      <c r="EV24" s="72">
        <f ca="1">SUMIF(Calculation!$E$4:$CS$4,Totals!$D24,Calculation!$E$215:$Z$215)+SUMIFS('Allocation to schools'!$H$168:$GI$168,'Allocation to schools'!$H$9:$GI$9,Totals!$D24,'Allocation to schools'!$H$10:$GI$10,"from federal sources")</f>
        <v>0</v>
      </c>
      <c r="EW24" s="72">
        <f ca="1">SUMIF(Calculation!$E$4:$CS$4,Totals!$D24,Calculation!$E$633:$Z$633)+SUMIFS('Allocation to schools'!$H$169:$GI$169,'Allocation to schools'!$H$9:$GI$9,Totals!$D24,'Allocation to schools'!$H$10:$GI$10,"from federal sources")</f>
        <v>0</v>
      </c>
      <c r="EX24" s="72">
        <f ca="1">SUMIF(Calculation!$E$4:$CS$4,Totals!$D24,Calculation!$E$738:$Z$738)+SUMIFS('Allocation to schools'!$F$170:$GI$170,'Allocation to schools'!$F$9:$GI$9,Totals!$D24,'Allocation to schools'!$F$10:$GI$10,"from federal sources")+IF(SUMIFS('Allocation to schools'!$F$88:$GI$88,'Allocation to schools'!$F$9:$GI$9,Totals!$D24,'Allocation to schools'!$F$10:$GI$10,"from federal sources")+SUMIFS('Allocation to schools'!$F$91:$GI$91,'Allocation to schools'!$F$9:$GI$9,Totals!$D24,'Allocation to schools'!$F$10:$GI$10,"from federal sources")&gt;0,0,SUMIF('Data entry'!$B$13:$CS$13,Totals!$D24,'Data entry'!$B$98:$CS$98))</f>
        <v>0</v>
      </c>
      <c r="EY24" s="72">
        <f>SUMIF('Data entry'!$B$13:$CS$13,Totals!$D24,'Data entry'!$B$65:$CS$65)</f>
        <v>0</v>
      </c>
      <c r="EZ24" s="72">
        <f ca="1">SUMIF(Calculation!$E$4:$CS$4,Totals!$D24,Calculation!$E$1053:$Z$1053)+SUMIFS('Allocation to schools'!$H$172:$GI$172,'Allocation to schools'!$H$9:$GI$9,Totals!$D24,'Allocation to schools'!$H$10:$GI$10,"from federal sources")</f>
        <v>0</v>
      </c>
      <c r="FA24" s="72">
        <f ca="1">SUMIF(Calculation!$E$4:$CS$4,Totals!$D24,Calculation!$E$1065:$Z$1065)+SUMIFS('Allocation to schools'!$H$173:$GI$173,'Allocation to schools'!$H$9:$GI$9,Totals!$D24,'Allocation to schools'!$H$10:$GI$10,"from federal sources")</f>
        <v>0</v>
      </c>
      <c r="FB24" s="72">
        <f ca="1">SUMIF(Calculation!$E$4:$CS$4,Totals!$D24,Calculation!$E$1113:$Z$1113)+SUMIFS('Allocation to schools'!$H$174:$GI$174,'Allocation to schools'!$H$9:$GI$9,Totals!$D24,'Allocation to schools'!$H$10:$GI$10,"from federal sources")</f>
        <v>0</v>
      </c>
      <c r="FC24" s="72">
        <f ca="1">SUMIF(Calculation!$E$4:$CS$4,Totals!$D24,Calculation!$E$1218:$Z$1218)+SUMIFS('Allocation to schools'!$H$175:$GI$175,'Allocation to schools'!$H$9:$GI$9,Totals!$D24,'Allocation to schools'!$H$10:$GI$10,"from federal sources")</f>
        <v>0</v>
      </c>
      <c r="FD24" s="71">
        <f ca="1">SUMIF(Calculation!$E$4:$CS$4,Totals!$D24,Calculation!$E$1522:$Z$1522)+SUMIFS('Allocation to schools'!$H$176:$GI$176,'Allocation to schools'!$H$9:$GI$9,Totals!$D24,'Allocation to schools'!$H$10:$GI$10,"from federal sources")-SUMIF(Calculation!$E$4:$CS$4,Totals!$D24,Calculation!$E$1053:$Z$1053)-SUMIF(Calculation!$E$4:$CS$4,Totals!$D24,Calculation!$E$1065:$Z$1065)-SUMIF(Calculation!$E$4:$CS$4,Totals!$D24,Calculation!$E$1113:$Z$1113)-SUMIF(Calculation!$E$4:$CS$4,Totals!$D24,Calculation!$E$1218:$Z$1218)</f>
        <v>0</v>
      </c>
      <c r="FE24" s="72">
        <f ca="1">SUMIF(Calculation!$E$4:$CS$4,Totals!$D24,Calculation!$E$1392:$Z$1392)+SUMIFS('Allocation to schools'!$H$177:$GI$177,'Allocation to schools'!$H$9:$GI$9,Totals!$D24,'Allocation to schools'!$H$10:$GI$10,"from federal sources")</f>
        <v>0</v>
      </c>
      <c r="FF24" s="72">
        <f ca="1">(SUMIF(Calculation!$E$4:$CS$4,Totals!$D24,Calculation!$E$97:$Z$97)-SUMIF(Calculation!$E$4:$CS$4,Totals!$D24,Calculation!$E$110:$Z$110))+SUMIFS('Allocation to schools'!$H$167:$GI$167,'Allocation to schools'!$H$9:$GI$9,Totals!$D24,'Allocation to schools'!$H$10:$GI$10,"from local &amp; State sources")</f>
        <v>0</v>
      </c>
      <c r="FG24" s="72">
        <f ca="1">(SUMIF(Calculation!$E$4:$CS$4,Totals!$D24,Calculation!$E$202:$Z$202)-SUMIF(Calculation!$E$4:$CS$4,Totals!$D24,Calculation!$E$215:$Z$215))+SUMIFS('Allocation to schools'!$H$168:$GI$168,'Allocation to schools'!$H$9:$GI$9,Totals!$D24,'Allocation to schools'!$H$10:$GI$10,"from local &amp; State sources")</f>
        <v>0</v>
      </c>
      <c r="FH24" s="72">
        <f ca="1">(SUMIF(Calculation!$E$4:$CS$4,Totals!$D24,Calculation!$E$567:$Z$567)-SUMIF(Calculation!$E$4:$CS$4,Totals!$D24,Calculation!$E$633:$Z$633))+SUMIFS('Allocation to schools'!$H$169:$GI$169,'Allocation to schools'!$H$9:$GI$9,Totals!$D24,'Allocation to schools'!$H$10:$GI$10,"from local &amp; State sources")</f>
        <v>0</v>
      </c>
      <c r="FI24" s="72">
        <f ca="1">SUMIF(Calculation!$E$4:$CS$4,Totals!$D24,Calculation!$E$725:$Z$725)-SUMIF(Calculation!$E$4:$CS$4,Totals!$D24,Calculation!$E$738:$Z$738)+SUMIFS('Allocation to schools'!$F$170:$GI$170,'Allocation to schools'!$F$9:$GI$9,Totals!$D24,'Allocation to schools'!$F$10:$GI$10,"from local &amp; State sources")-IF(SUMIFS('Allocation to schools'!$F$88:$GI$88,'Allocation to schools'!$F$9:$GI$9,Totals!$D24,'Allocation to schools'!$F$10:$GI$10,"from federal sources")+SUMIFS('Allocation to schools'!$F$91:$GI$91,'Allocation to schools'!$F$9:$GI$9,Totals!$D24,'Allocation to schools'!$F$10:$GI$10,"from federal sources")&gt;0,0,SUMIF('Data entry'!$B$13:$CS$13,Totals!$D24,'Data entry'!$B$98:$CS$98))</f>
        <v>0</v>
      </c>
      <c r="FJ24" s="72">
        <f>SUMIF('Data entry'!$B$13:$CS$13,Totals!$D24,'Data entry'!$B$64:$CS$64)-SUMIF('Data entry'!$B$13:$CS$13,Totals!$D24,'Data entry'!$B$65:$CS$65)</f>
        <v>0</v>
      </c>
      <c r="FK24" s="72">
        <f ca="1">(SUMIF(Calculation!$E$4:$CS$4,Totals!$D24,Calculation!$E$1040:$Z$1040)-SUMIF(Calculation!$E$4:$CS$4,Totals!$D24,Calculation!$E$1053:$Z$1053))+SUMIFS('Allocation to schools'!$H$172:$GI$172,'Allocation to schools'!$H$9:$GI$9,Totals!$D24,'Allocation to schools'!$H$10:$GI$10,"from local &amp; State sources")</f>
        <v>0</v>
      </c>
      <c r="FL24" s="72">
        <f ca="1">(SUMIF(Calculation!$E$4:$CS$4,Totals!$D24,Calculation!$E$1060:$Z$1060)-SUMIF(Calculation!$E$4:$CS$4,Totals!$D24,Calculation!$E$1065:$Z$1065))+SUMIFS('Allocation to schools'!$H$173:$GI$173,'Allocation to schools'!$H$9:$GI$9,Totals!$D24,'Allocation to schools'!$H$10:$GI$10,"from local &amp; State sources")</f>
        <v>0</v>
      </c>
      <c r="FM24" s="72">
        <f ca="1">(SUMIF(Calculation!$E$4:$CS$4,Totals!$D24,Calculation!$E$1086:$Z$1086)-SUMIF(Calculation!$E$4:$CS$4,Totals!$D24,Calculation!$E$1113:$Z$1113))+SUMIFS('Allocation to schools'!$H$174:$GI$174,'Allocation to schools'!$H$9:$GI$9,Totals!$D24,'Allocation to schools'!$H$10:$GI$10,"from local &amp; State sources")</f>
        <v>0</v>
      </c>
      <c r="FN24" s="72">
        <f ca="1">(SUMIF(Calculation!$E$4:$CS$4,Totals!$D24,Calculation!$E$1205:$Z$1205)-SUMIF(Calculation!$E$4:$CS$4,Totals!$D24,Calculation!$E$1218:$Z$1218))+SUMIFS('Allocation to schools'!$H$175:$GI$175,'Allocation to schools'!$H$9:$GI$9,Totals!$D24,'Allocation to schools'!$H$10:$GI$10,"from local &amp; State sources")</f>
        <v>0</v>
      </c>
      <c r="FO24" s="71">
        <f ca="1">(SUMIF(Calculation!$E$4:$CS$4,Totals!$D24,Calculation!$E$1509:$Z$1509)-SUMIF(Calculation!$E$4:$CS$4,Totals!$D24,Calculation!$E$1522:$Z$1522))+SUMIFS('Allocation to schools'!$H$176:$GI$176,'Allocation to schools'!$H$9:$GI$9,Totals!$D24,'Allocation to schools'!$H$10:$GI$10,"from local &amp; State sources")-(SUMIF(Calculation!$E$4:$CS$4,Totals!$D24,Calculation!$E$1040:$Z$1040)-SUMIF(Calculation!$E$4:$CS$4,Totals!$D24,Calculation!$E$1053:$Z$1053))-(SUMIF(Calculation!$E$4:$CS$4,Totals!$D24,Calculation!$E$1060:$Z$1060)-SUMIF(Calculation!$E$4:$CS$4,Totals!$D24,Calculation!$E$1065:$Z$1065))-(SUMIF(Calculation!$E$4:$CS$4,Totals!$D24,Calculation!$E$1086:$Z$1086)-SUMIF(Calculation!$E$4:$CS$4,Totals!$D24,Calculation!$E$1113:$Z$1113))-(SUMIF(Calculation!$E$4:$CS$4,Totals!$D24,Calculation!$E$1205:$Z$1205)-SUMIF(Calculation!$E$4:$CS$4,Totals!$D24,Calculation!$E$1218:$Z$1218))</f>
        <v>0</v>
      </c>
      <c r="FP24" s="72">
        <f ca="1">(SUMIF(Calculation!$E$4:$CS$4,Totals!$D24,Calculation!$E$1373:$Z$1373)-SUMIF(Calculation!$E$4:$CS$4,Totals!$D24,Calculation!$E$1392:$Z$1392))+SUMIFS('Allocation to schools'!$H$177:$GI$177,'Allocation to schools'!$H$9:$GI$9,Totals!$D24,'Allocation to schools'!$H$10:$GI$10,"from local &amp; State sources")</f>
        <v>0</v>
      </c>
      <c r="FQ24" s="72">
        <f>SUMIF('Data entry'!$B$13:$CS$13,Totals!$D24,'Data entry'!$B$15:$CS$15)</f>
        <v>0</v>
      </c>
      <c r="FR24" s="72">
        <f>SUMIF('Data entry'!$B$13:$CS$13,Totals!$D24,'Data entry'!$B$16:$CS$16)</f>
        <v>0</v>
      </c>
      <c r="FS24" s="72">
        <f>SUMIF('Data entry'!$B$13:$CS$13,Totals!$D24,'Data entry'!$B$17:$CS$17)</f>
        <v>0</v>
      </c>
      <c r="FT24" s="72">
        <f>SUMIF('Data entry'!$B$13:$CS$13,Totals!$D24,'Data entry'!$B$18:$CS$18)</f>
        <v>0</v>
      </c>
      <c r="FU24" s="72">
        <f>SUMIF('Data entry'!$B$13:$CS$13,Totals!$D24,'Data entry'!$B$19:$CS$19)</f>
        <v>0</v>
      </c>
      <c r="FV24" s="72">
        <f>SUMIF('Data entry'!$B$13:$CS$13,Totals!$D24,'Data entry'!$B$20:$CS$20)</f>
        <v>0</v>
      </c>
      <c r="FW24" s="72">
        <f>SUMIF('Data entry'!$B$13:$CS$13,Totals!$D24,'Data entry'!$B$21:$CS$21)</f>
        <v>0</v>
      </c>
      <c r="FX24" s="72">
        <f>SUMIF('Data entry'!$B$13:$CS$13,Totals!$D24,'Data entry'!$B$23:$CS$23)</f>
        <v>0</v>
      </c>
      <c r="FY24" s="71">
        <f ca="1">SUMIF(Calculation!$E$4:$CS$4,Totals!$D24,Calculation!$E$1537:$Z$1537)+SUMIFS('Allocation to schools'!$H$21:$GI$21,'Allocation to schools'!$H$9:$GI$9,Totals!$D24,'Allocation to schools'!$H$10:$GI$10,"from federal sources")</f>
        <v>0</v>
      </c>
      <c r="FZ24" s="71">
        <f ca="1">SUMIF(Calculation!$E$4:$CS$4,Totals!$D24,Calculation!$E$1538:$Z$1538)+SUMIFS('Allocation to schools'!$H$21:$GI$21,'Allocation to schools'!$H$9:$GI$9,Totals!$D24,'Allocation to schools'!$H$10:$GI$10,"from local &amp; State sources")</f>
        <v>0</v>
      </c>
      <c r="GA24" s="72">
        <f ca="1">SUMIF(Calculation!$E$4:$CS$4,Totals!$D24,Calculation!$E$1394:$Z$1394)+SUMIF('Allocation to schools'!$H$9:$IV$9,Totals!$D24,'Allocation to schools'!$H$138:$IV$138)</f>
        <v>0</v>
      </c>
      <c r="GB24" s="72">
        <f ca="1">SUMIF(Calculation!$E$4:$CS$4,Totals!$D24,Calculation!$E$1396:$Z$1396)+SUMIF('Allocation to schools'!$H$9:$IV$9,Totals!$D24,'Allocation to schools'!$H$139:$IV$139)</f>
        <v>0</v>
      </c>
      <c r="GC24" s="72">
        <f ca="1">SUMIF(Calculation!$E$4:$CS$4,Totals!$D24,Calculation!$E$1400:$Z$1400)+SUMIF('Allocation to schools'!$H$9:$IV$9,Totals!$D24,'Allocation to schools'!$H$140:$IV$140)</f>
        <v>0</v>
      </c>
      <c r="GD24" s="72">
        <f ca="1">SUMIF(Calculation!$E$4:$CS$4,Totals!$D24,Calculation!$E$1402:$Z$1402)+SUMIF('Allocation to schools'!$H$9:$IV$9,Totals!$D24,'Allocation to schools'!$H$141:$IV$141)</f>
        <v>0</v>
      </c>
      <c r="GE24" s="72">
        <f ca="1">SUMIF(Calculation!$E$4:$CS$4,Totals!$D24,Calculation!$E$1404:$Z$1404)+SUMIF('Allocation to schools'!$H$9:$IV$9,Totals!$D24,'Allocation to schools'!$H$142:$IV$142)</f>
        <v>0</v>
      </c>
      <c r="GF24" s="72">
        <f ca="1">SUMIF(Calculation!$E$4:$CS$4,Totals!$D24,Calculation!$E$1406:$Z$1406)+SUMIF('Allocation to schools'!$H$9:$IV$9,Totals!$D24,'Allocation to schools'!$H$143:$IV$143)</f>
        <v>0</v>
      </c>
      <c r="GG24" s="72">
        <f ca="1">SUMIF(Calculation!$E$4:$CS$4,Totals!$D24,Calculation!$E$1408:$Z$1408)+SUMIF('Allocation to schools'!$H$9:$IV$9,Totals!$D24,'Allocation to schools'!$H$144:$IV$144)</f>
        <v>0</v>
      </c>
      <c r="GH24" s="72">
        <f ca="1">SUMIF(Calculation!$E$4:$CS$4,Totals!$D24,Calculation!$E$1412:$Z$1412)+SUMIF('Allocation to schools'!$H$9:$IV$9,Totals!$D24,'Allocation to schools'!$H$145:$IV$145)</f>
        <v>0</v>
      </c>
      <c r="GI24" s="72">
        <f ca="1">SUMIF(Calculation!$E$4:$CS$4,Totals!$D24,Calculation!$E$1414:$Z$1414)+SUMIF('Allocation to schools'!$H$9:$IV$9,Totals!$D24,'Allocation to schools'!$H$146:$IV$146)</f>
        <v>0</v>
      </c>
      <c r="GJ24" s="72">
        <f ca="1">SUMIF(Calculation!$E$4:$CS$4,Totals!$D24,Calculation!$E$1416:$Z$1416)+SUMIF('Allocation to schools'!$H$9:$IV$9,Totals!$D24,'Allocation to schools'!$H$147:$IV$147)</f>
        <v>0</v>
      </c>
      <c r="GK24" s="72">
        <f ca="1">SUMIF(Calculation!$E$4:$CS$4,Totals!$D24,Calculation!$E$1418:$Z$1418)+SUMIF('Allocation to schools'!$H$9:$IV$9,Totals!$D24,'Allocation to schools'!$H$148:$IV$148)</f>
        <v>0</v>
      </c>
      <c r="GL24" s="72">
        <f ca="1">SUMIF(Calculation!$E$4:$CS$4,Totals!$D24,Calculation!$E$1420:$Z$1420)+SUMIF('Allocation to schools'!$H$9:$IV$9,Totals!$D24,'Allocation to schools'!$H$149:$IV$149)</f>
        <v>0</v>
      </c>
      <c r="GM24" s="72">
        <f ca="1">SUMIF(Calculation!$E$4:$CS$4,Totals!$D24,Calculation!$E$1424:$Z$1424)+SUMIF('Allocation to schools'!$H$9:$IV$9,Totals!$D24,'Allocation to schools'!$H$150:$IV$150)</f>
        <v>0</v>
      </c>
      <c r="GN24" s="72">
        <f ca="1">SUMIF(Calculation!$E$4:$CS$4,Totals!$D24,Calculation!$E$1426:$Z$1426)+SUMIF('Allocation to schools'!$H$9:$IV$9,Totals!$D24,'Allocation to schools'!$H$151:$IV$151)</f>
        <v>0</v>
      </c>
      <c r="GO24" s="72">
        <f ca="1">SUMIF(Calculation!$E$4:$CS$4,Totals!$D24,Calculation!$E$1428:$Z$1428)+SUMIF('Allocation to schools'!$H$9:$IV$9,Totals!$D24,'Allocation to schools'!$H$152:$IV$152)</f>
        <v>0</v>
      </c>
      <c r="GP24" s="72">
        <f ca="1">SUMIF(Calculation!$E$4:$CS$4,Totals!$D24,Calculation!$E$1430:$Z$1430)+SUMIF('Allocation to schools'!$H$9:$IV$9,Totals!$D24,'Allocation to schools'!$H$153:$IV$153)</f>
        <v>0</v>
      </c>
      <c r="GQ24" s="72">
        <f ca="1">SUMIF(Calculation!$E$4:$CS$4,Totals!$D24,Calculation!$E$1432:$Z$1432)+SUMIF('Allocation to schools'!$H$9:$IV$9,Totals!$D24,'Allocation to schools'!$H$154:$IV$154)</f>
        <v>0</v>
      </c>
      <c r="GR24" s="72">
        <f ca="1">SUMIF(Calculation!$E$4:$CS$4,Totals!$D24,Calculation!$E$1436:$Z$1436)+SUMIF('Allocation to schools'!$H$9:$IV$9,Totals!$D24,'Allocation to schools'!$H$155:$IV$155)</f>
        <v>0</v>
      </c>
      <c r="GS24" s="72">
        <f ca="1">SUMIF(Calculation!$E$4:$CS$4,Totals!$D24,Calculation!$E$1438:$Z$1438)+SUMIF('Allocation to schools'!$H$9:$IV$9,Totals!$D24,'Allocation to schools'!$H$156:$IV$156)</f>
        <v>0</v>
      </c>
      <c r="GT24" s="72">
        <f ca="1">SUMIF(Calculation!$E$4:$CS$4,Totals!$D24,Calculation!$E$1440:$Z$1440)+SUMIF('Allocation to schools'!$H$9:$IV$9,Totals!$D24,'Allocation to schools'!$H$157:$IV$157)</f>
        <v>0</v>
      </c>
      <c r="GU24" s="71">
        <f>SUMIF('Data entry'!$B$13:$CS$13,Totals!$D24,'Data entry'!$B$26:$CS$26)</f>
        <v>0</v>
      </c>
      <c r="GV24" s="71">
        <f>SUMIF('Data entry'!$B$13:$CS$13,Totals!$D24,'Data entry'!$B$27:$CS$27)</f>
        <v>0</v>
      </c>
      <c r="GW24" s="71">
        <f>SUMIF('Data entry'!$B$13:$CS$13,Totals!$D24,'Data entry'!$B$28:$CS$28)</f>
        <v>0</v>
      </c>
      <c r="GX24" s="71">
        <f>SUMIF('Data entry'!$B$13:$CS$13,Totals!$D24,'Data entry'!$B$29:$CS$29)</f>
        <v>0</v>
      </c>
      <c r="GY24" s="71">
        <f>SUMIF('Data entry'!$B$13:$CS$13,Totals!$D24,'Data entry'!$B$30:$CS$30)</f>
        <v>0</v>
      </c>
      <c r="GZ24" s="71">
        <f>SUMIF('Data entry'!$B$13:$CS$13,Totals!$D24,'Data entry'!$B$34:$CS$34)</f>
        <v>0</v>
      </c>
      <c r="HA24" s="71">
        <f>SUMIF('Data entry'!$B$13:$CS$13,Totals!$D24,'Data entry'!$B$35:$CS$35)</f>
        <v>0</v>
      </c>
      <c r="HB24" s="72">
        <f>SUMIF('Data entry'!$B$13:$CS$13,Totals!$D24,'Data entry'!$B$39:$CS$39)</f>
        <v>0</v>
      </c>
      <c r="HC24" s="72">
        <f>SUMIF('Data entry'!$B$13:$CS$13,Totals!$D24,'Data entry'!$B$74:$CS$74)</f>
        <v>0</v>
      </c>
      <c r="HD24" s="71">
        <f>SUMIF('Data entry'!$B$13:$CS$13,Totals!$D24,'Data entry'!$B$77:$CS$77)</f>
        <v>0</v>
      </c>
      <c r="HE24" s="71">
        <f>SUMIF('Data entry'!$B$13:$CS$13,Totals!$D24,'Data entry'!$B$80:$CS$80)</f>
        <v>0</v>
      </c>
      <c r="HF24" s="72">
        <f>SUMIF('Data entry'!$B$13:$CS$13,Totals!$D24,'Data entry'!$B$81:$CS$81)</f>
        <v>0</v>
      </c>
      <c r="HG24" s="72">
        <f>SUMIF('Data entry'!$B$13:$CS$13,Totals!$D24,'Data entry'!$B$83:$CS$83)</f>
        <v>0</v>
      </c>
      <c r="HH24" s="72">
        <f>SUMIF('Data entry'!$B$13:$CS$13,Totals!$D24,'Data entry'!$B$84:$CS$84)</f>
        <v>0</v>
      </c>
      <c r="HI24" s="72">
        <f>SUMIF('Data entry'!$B$13:$CS$13,Totals!$D24,'Data entry'!$B$86:$CS$86)</f>
        <v>0</v>
      </c>
      <c r="HJ24" s="68"/>
      <c r="HK24" s="68"/>
      <c r="HL24" s="68"/>
      <c r="HM24" s="72">
        <f>SUMIF('Data entry'!$B$13:$CS$13,Totals!$D24,'Data entry'!$B$90:$CS$90)</f>
        <v>0</v>
      </c>
      <c r="HN24" s="72">
        <f>SUMIF('Data entry'!$B$13:$CS$13,Totals!$D24,'Data entry'!$B$91:$CS$91)</f>
        <v>0</v>
      </c>
      <c r="HO24" s="72">
        <f>SUMIF('Data entry'!$B$13:$CS$13,Totals!$D24,'Data entry'!$B$92:$CS$92)</f>
        <v>0</v>
      </c>
      <c r="HP24" s="72">
        <f>SUMIF('Data entry'!$B$13:$CS$13,Totals!$D24,'Data entry'!$B$93:$CS$93)</f>
        <v>0</v>
      </c>
      <c r="HQ24" s="72">
        <f>SUMIF('Data entry'!$B$13:$CS$13,Totals!$D24,'Data entry'!$B$94:$CS$94)</f>
        <v>0</v>
      </c>
      <c r="HR24" s="72">
        <f>SUMIF('Data entry'!$B$13:$CS$13,Totals!$D24,'Data entry'!$B$95:$CS$95)</f>
        <v>0</v>
      </c>
      <c r="HS24" s="72">
        <f>SUMIF('Data entry'!$B$13:$CS$13,Totals!$D24,'Data entry'!$B$96:$CS$96)</f>
        <v>0</v>
      </c>
      <c r="HT24" s="72">
        <f>SUMIF('Data entry'!$B$13:$CS$13,Totals!$D24,'Data entry'!$B$97:$CS$97)</f>
        <v>0</v>
      </c>
      <c r="HU24" s="72">
        <f>SUMIF('Data entry'!$B$13:$CS$13,Totals!$D24,'Data entry'!$B$98:$CS$98)</f>
        <v>0</v>
      </c>
      <c r="HV24" s="72">
        <f>SUMIF('Data entry'!$B$13:$CS$13,Totals!$D24,'Data entry'!$B$99:$CS$99)</f>
        <v>0</v>
      </c>
      <c r="HW24" s="72">
        <f t="shared" si="16"/>
        <v>0</v>
      </c>
      <c r="HX24" s="72">
        <f>SUMIF('Data entry'!$B$13:$CS$13,Totals!$D24,'Data entry'!$B$108:$CS$108)</f>
        <v>0</v>
      </c>
      <c r="HY24" s="72">
        <f>SUMIF('Data entry'!$B$13:$CS$13,Totals!$D24,'Data entry'!$B$109:$CS$109)</f>
        <v>0</v>
      </c>
      <c r="HZ24" s="72">
        <f>SUMIF('Data entry'!$B$13:$CS$13,Totals!$D24,'Data entry'!$B$110:$CS$110)</f>
        <v>0</v>
      </c>
      <c r="IA24" s="72">
        <f>SUMIF('Data entry'!$B$13:$CS$13,Totals!$D24,'Data entry'!$B$111:$CS$111)</f>
        <v>0</v>
      </c>
      <c r="IB24" s="72">
        <f>SUMIF('Data entry'!$B$13:$CS$13,Totals!$D24,'Data entry'!$B$112:$CS$112)</f>
        <v>0</v>
      </c>
      <c r="IC24" s="72">
        <f>SUMIF('Data entry'!$B$13:$CS$13,Totals!$D24,'Data entry'!$B$113:$CS$113)</f>
        <v>0</v>
      </c>
      <c r="ID24" s="72">
        <f>SUMIF('Data entry'!$B$13:$CS$13,Totals!$D24,'Data entry'!$B$114:$CS$114)</f>
        <v>0</v>
      </c>
      <c r="IE24" s="72">
        <f>SUMIF('Data entry'!$B$13:$CS$13,Totals!$D24,'Data entry'!$B$115:$CS$115)</f>
        <v>0</v>
      </c>
      <c r="IF24" s="72">
        <f>SUMIF('Data entry'!$B$13:$CS$13,Totals!$D24,'Data entry'!$B$116:$CS$116)</f>
        <v>0</v>
      </c>
      <c r="IG24" s="72">
        <f>SUMIF('Data entry'!$B$13:$CS$13,Totals!$D24,'Data entry'!$B$118:$CS$118)</f>
        <v>0</v>
      </c>
      <c r="IH24" s="72">
        <f>SUMIF('Data entry'!$B$13:$CS$13,Totals!$D24,'Data entry'!$B$120:$CS$120)</f>
        <v>0</v>
      </c>
      <c r="II24" s="72">
        <f>SUMIF('Data entry'!$B$13:$CS$13,Totals!$D24,'Data entry'!$B$125:$CS$125)</f>
        <v>0</v>
      </c>
      <c r="IJ24" s="72">
        <f>SUMIF('Data entry'!$B$13:$CS$13,Totals!$D24,'Data entry'!$B$126:$CS$126)</f>
        <v>0</v>
      </c>
      <c r="IK24" s="72">
        <f>SUMIF('Data entry'!$B$13:$CS$13,Totals!$D24,'Data entry'!$B$127:$CS$127)</f>
        <v>0</v>
      </c>
      <c r="IL24" s="72">
        <f>SUMIF('Data entry'!$B$13:$CS$13,Totals!$D24,'Data entry'!$B$128:$CS$128)</f>
        <v>0</v>
      </c>
      <c r="IM24" s="72">
        <f>SUMIF('Data entry'!$B$13:$CS$13,Totals!$D24,'Data entry'!$B$129:$CS$129)</f>
        <v>0</v>
      </c>
      <c r="IN24" s="72">
        <f>SUMIF('Data entry'!$B$13:$CS$13,Totals!$D24,'Data entry'!$B$130:$CS$130)</f>
        <v>0</v>
      </c>
      <c r="IO24" s="72">
        <f>SUMIF('Data entry'!$B$13:$CS$13,Totals!$D24,'Data entry'!$B$131:$CS$131)</f>
        <v>0</v>
      </c>
      <c r="IP24" s="72">
        <f>SUMIF('Data entry'!$B$13:$CS$13,Totals!$D24,'Data entry'!$B$132:$CS$132)</f>
        <v>0</v>
      </c>
      <c r="IQ24" s="72">
        <f>SUMIF('Data entry'!$B$13:$CS$13,Totals!$D24,'Data entry'!$B$133:$CS$133)</f>
        <v>0</v>
      </c>
      <c r="IR24" s="72">
        <f>SUMIF('Data entry'!$B$13:$CS$13,Totals!$D24,'Data entry'!$B$135:$CS$135)</f>
        <v>0</v>
      </c>
      <c r="IS24" s="72">
        <f>SUMIF('Data entry'!$B$13:$CS$13,Totals!$D24,'Data entry'!$B$137:$CS$137)</f>
        <v>0</v>
      </c>
      <c r="IT24" s="72">
        <f>SUMIF('Data entry'!$B$13:$CS$13,Totals!$D24,'Data entry'!$B$139:$CS$139)</f>
        <v>0</v>
      </c>
      <c r="IU24" s="77">
        <f>IF(D24=0,0,SUMIF('Data entry'!$B$13:$CS$13,Totals!$D24,'Data entry'!$B$140:$CS$140))</f>
        <v>0</v>
      </c>
      <c r="IV24" s="72">
        <f ca="1">SUMIF(Calculation!$E$4:$CS$4,Totals!$D24,Calculation!$E$1442:$Z$1442)+SUMIF('Allocation to schools'!$H$9:$IV$9,Totals!$D24,'Allocation to schools'!$H$133:$IV$133)</f>
        <v>0</v>
      </c>
      <c r="IW24" s="72">
        <f>SUMIF('Data entry'!$B$13:$CS$13,Totals!$D24,'Data entry'!$B$103:$CS$103)</f>
        <v>0</v>
      </c>
      <c r="IX24" s="25" t="str">
        <f t="shared" si="17"/>
        <v>The School's program 200 special education spending was equal to base, weighted, IDEA, and other special education funding.</v>
      </c>
    </row>
    <row r="25" spans="1:258" ht="14.5">
      <c r="A25" s="64" t="s">
        <v>87</v>
      </c>
      <c r="B25" s="64">
        <f>VLOOKUP(A25,'School listing'!$A$7:$E$99,2,FALSE)</f>
        <v>0</v>
      </c>
      <c r="C25" s="87" t="str">
        <f>IF(VLOOKUP(A25,'School listing'!$A$7:$E$99,3,FALSE)="","",VLOOKUP(A25,'School listing'!$A$7:$E$99,3,FALSE))</f>
        <v/>
      </c>
      <c r="D25" s="66">
        <f>VLOOKUP(A25,'School listing'!$A$7:$F$99,6,FALSE)</f>
        <v>0</v>
      </c>
      <c r="E25" s="79">
        <f>VLOOKUP(A25,'School listing'!$A$7:$E$100,4,FALSE)</f>
        <v>0</v>
      </c>
      <c r="F25" s="88"/>
      <c r="G25" s="82">
        <f ca="1">SUMIF(Calculation!$E$4:$CS$4,Totals!$D25,Calculation!$E$12:$Z$12)+SUMIF('Allocation to schools'!$H$9:$IV$9,Totals!$D25,'Allocation to schools'!$H$12:$IV$12)+SUMIF('Allocation to schools'!$H$9:$IV$9,Totals!$D25,'Allocation to schools'!$H$21:$IV$21)</f>
        <v>0</v>
      </c>
      <c r="H25" s="82">
        <f ca="1">SUMIF(Calculation!$E$4:$CS$4,Totals!$D25,Calculation!$E$117:$Z$117)+SUMIF('Allocation to schools'!$H$9:$IV$9,Totals!$D25,'Allocation to schools'!$H$13:$IV$13)+SUMIF('Allocation to schools'!$H$9:$IV$9,Totals!$D25,'Allocation to schools'!$H$22:$IV$22)</f>
        <v>0</v>
      </c>
      <c r="I25" s="72">
        <f ca="1">SUMIF(Calculation!$E$4:$CS$4,Totals!$D25,Calculation!$E$242:$Z$242)+SUMIF('Allocation to schools'!$H$9:$IV$9,Totals!$D25,'Allocation to schools'!$H$14:$IV$14)</f>
        <v>0</v>
      </c>
      <c r="J25" s="72">
        <f ca="1">SUMIF(Calculation!$E$4:$CS$4,Totals!$D25,Calculation!$E$640:$Z$640)+SUMIF('Allocation to schools'!$H$9:$IV$9,Totals!$D25,'Allocation to schools'!$H$15:$IV$15)</f>
        <v>0</v>
      </c>
      <c r="K25" s="72">
        <f>SUMIF('Data entry'!$B$13:$CS$13,Totals!$D25,'Data entry'!$B$41:$CS$41)</f>
        <v>0</v>
      </c>
      <c r="L25" s="72">
        <f ca="1">SUMIF(Calculation!$E$4:$CS$4,Totals!$D25,Calculation!$E$955:$Z$955)+SUMIF('Allocation to schools'!$H$9:$IV$9,Totals!$D25,'Allocation to schools'!$H$17:$IV$17)</f>
        <v>0</v>
      </c>
      <c r="M25" s="72">
        <f ca="1">SUMIF(Calculation!$E$4:$CS$4,Totals!$D25,Calculation!$E$1120:$Z$1120)+SUMIF('Allocation to schools'!$H$9:$IV$9,Totals!$D25,'Allocation to schools'!$H$18:$IV$18)</f>
        <v>0</v>
      </c>
      <c r="N25" s="71">
        <f ca="1">SUMIF(Calculation!$E$4:$CS$4,Totals!$D25,Calculation!$E$1458:$Z$1458)+SUMIF('Allocation to schools'!$H$9:$IV$9,Totals!$D25,'Allocation to schools'!$H$19:$IV$19)-SUMIF(Calculation!$E$4:$CS$4,Totals!$D25,Calculation!$E$1120:$Z$1120)-SUMIF(Calculation!$E$4:$CS$4,Totals!$D25,Calculation!$E$955:$Z$955)</f>
        <v>0</v>
      </c>
      <c r="O25" s="71">
        <f ca="1">SUMIF(Calculation!$E$4:$CS$4,Totals!$D25,Calculation!$E$1560:$Z$1560)+SUMIFS('Allocation to schools'!$H$12:$GI$12,'Allocation to schools'!$H$9:$GI$9,Totals!$D25,'Allocation to schools'!$H$10:$GI$10,"from federal sources")+SUMIFS('Allocation to schools'!$H$21:$GI$21,'Allocation to schools'!$H$9:$GI$9,Totals!$D25,'Allocation to schools'!$H$10:$GI$10,"from federal sources")</f>
        <v>0</v>
      </c>
      <c r="P25" s="71">
        <f ca="1">SUMIF(Calculation!$E$4:$CS$4,Totals!$D25,Calculation!$E$1561:$Z$1561)+SUMIFS('Allocation to schools'!$H$13:$GI$13,'Allocation to schools'!$H$9:$GI$9,Totals!$D25,'Allocation to schools'!$H$10:$GI$10,"from federal sources")+SUMIFS('Allocation to schools'!$H$22:$GI$22,'Allocation to schools'!$H$9:$GI$9,Totals!$D25,'Allocation to schools'!$H$10:$GI$10,"from federal sources")</f>
        <v>0</v>
      </c>
      <c r="Q25" s="71">
        <f ca="1">SUMIF(Calculation!$E$4:$CS$4,Totals!$D25,Calculation!$E$1562:$Z$1562)+SUMIFS('Allocation to schools'!$H$188:$GI$188,'Allocation to schools'!$H$9:$GI$9,Totals!$D25,'Allocation to schools'!$H$10:$GI$10,"from federal sources")+SUMIF('Data entry'!$B$13:$CS$13,Totals!$D25,'Data entry'!$B$42:$CS$42)</f>
        <v>0</v>
      </c>
      <c r="R25" s="82">
        <f ca="1">SUMIF(Calculation!$E$4:$CS$4,Totals!$D25,Calculation!$E$1229:$Z$1229)+SUMIF('Allocation to schools'!$H$9:$IV$9,Totals!$D25,'Allocation to schools'!$H$20:$IV$20)+SUMIF('Allocation to schools'!$H$9:$IV$9,Totals!$D25,'Allocation to schools'!$H$22:$IV$22)</f>
        <v>0</v>
      </c>
      <c r="S25" s="72">
        <f ca="1">SUMIF(Calculation!$E$4:$CS$4,Totals!$D25,Calculation!$E$19:$Z$19)+SUMIF('Allocation to schools'!$H$9:$IV$9,Totals!$D25,'Allocation to schools'!$H$24:$IV$24)</f>
        <v>0</v>
      </c>
      <c r="T25" s="72">
        <f ca="1">SUMIF(Calculation!$E$4:$CS$4,Totals!$D25,Calculation!$E$124:$Z$124)+SUMIF('Allocation to schools'!$H$9:$IV$9,Totals!$D25,'Allocation to schools'!$H$25:$IV$25)</f>
        <v>0</v>
      </c>
      <c r="U25" s="72">
        <f ca="1">SUMIF(Calculation!$E$4:$CS$4,Totals!$D25,Calculation!$E$269:$Z$269)+SUMIF('Allocation to schools'!$H$9:$IV$9,Totals!$D25,'Allocation to schools'!$H$26:$IV$26)</f>
        <v>0</v>
      </c>
      <c r="V25" s="72">
        <f ca="1">SUMIF(Calculation!$E$4:$CS$4,Totals!$D25,Calculation!$E$647:$Z$647)+SUMIF('Allocation to schools'!$H$9:$IV$9,Totals!$D25,'Allocation to schools'!$H$27:$IV$27)</f>
        <v>0</v>
      </c>
      <c r="W25" s="72">
        <f>SUMIF('Data entry'!$B$13:$CS$13,Totals!$D25,'Data entry'!$B$43:$CS$43)</f>
        <v>0</v>
      </c>
      <c r="X25" s="72">
        <f ca="1">SUMIF(Calculation!$E$4:$CS$4,Totals!$D25,Calculation!$E$962:$Z$962)+SUMIF('Allocation to schools'!$H$9:$IV$9,Totals!$D25,'Allocation to schools'!$H$29:$IV$29)</f>
        <v>0</v>
      </c>
      <c r="Y25" s="72">
        <f ca="1">SUMIF(Calculation!$E$4:$CS$4,Totals!$D25,Calculation!$E$1127:$Z$1127)+SUMIF('Allocation to schools'!$H$9:$IV$9,Totals!$D25,'Allocation to schools'!$H$30:$IV$30)</f>
        <v>0</v>
      </c>
      <c r="Z25" s="71">
        <f ca="1">SUMIF(Calculation!$E$4:$CS$4,Totals!$D25,Calculation!$E$1463:$Z$1463)+SUMIF('Allocation to schools'!$H$9:$IV$9,Totals!$D25,'Allocation to schools'!$H$31:$IV$31)-SUMIF(Calculation!$E$4:$CS$4,Totals!$D25,Calculation!$E$962:$Z$962)-SUMIF(Calculation!$E$4:$CS$4,Totals!$D25,Calculation!$E$1127:$Z$1127)</f>
        <v>0</v>
      </c>
      <c r="AA25" s="71">
        <f ca="1">SUMIF(Calculation!$E$4:$CS$4,Totals!$D25,Calculation!$E$1563:$Z$1563)+SUMIFS('Allocation to schools'!$H$24:$GI$24,'Allocation to schools'!$H$9:$GI$9,Totals!$D25,'Allocation to schools'!$H$10:$GI$10,"from federal sources")</f>
        <v>0</v>
      </c>
      <c r="AB25" s="71">
        <f ca="1">SUMIF(Calculation!$E$4:$CS$4,Totals!$D25,Calculation!$E$1564:$Z$1564)+SUMIFS('Allocation to schools'!$H$25:$GI$25,'Allocation to schools'!$H$9:$GI$9,Totals!$D25,'Allocation to schools'!$H$10:$GI$10,"from federal sources")</f>
        <v>0</v>
      </c>
      <c r="AC25" s="71">
        <f ca="1">SUMIF(Calculation!$E$4:$CS$4,Totals!$D25,Calculation!$E$1571:$Z$1571)+SUMIFS('Allocation to schools'!$H$189:$GI$189,'Allocation to schools'!$H$9:$GI$9,Totals!$D25,'Allocation to schools'!$H$10:$GI$10,"from federal sources")</f>
        <v>0</v>
      </c>
      <c r="AD25" s="72">
        <f ca="1">SUMIF(Calculation!$E$4:$CS$4,Totals!$D25,Calculation!$E$1240:$Z$1240)+SUMIF('Allocation to schools'!$H$9:$IV$9,Totals!$D25,'Allocation to schools'!$H$32:$IV$32)</f>
        <v>0</v>
      </c>
      <c r="AE25" s="72">
        <f ca="1">SUMIF(Calculation!$E$4:$CS$4,Totals!$D25,Calculation!$E$26:$Z$26)+SUMIF('Allocation to schools'!$H$9:$IV$9,Totals!$D25,'Allocation to schools'!$H$33:$IV$33)</f>
        <v>0</v>
      </c>
      <c r="AF25" s="72">
        <f ca="1">SUMIF(Calculation!$E$4:$CS$4,Totals!$D25,Calculation!$E$131:$Z$131)+SUMIF('Allocation to schools'!$H$9:$IV$9,Totals!$D25,'Allocation to schools'!$H$34:$IV$34)</f>
        <v>0</v>
      </c>
      <c r="AG25" s="72">
        <f ca="1">SUMIF(Calculation!$E$4:$CS$4,Totals!$D25,Calculation!$E$296:$Z$296)+SUMIF('Allocation to schools'!$H$9:$IV$9,Totals!$D25,'Allocation to schools'!$H$35:$IV$35)</f>
        <v>0</v>
      </c>
      <c r="AH25" s="72">
        <f ca="1">SUMIF(Calculation!$E$4:$CS$4,Totals!$D25,Calculation!$E$654:$Z$654)+SUMIF('Allocation to schools'!$H$9:$IV$9,Totals!$D25,'Allocation to schools'!$H$36:$IV$36)</f>
        <v>0</v>
      </c>
      <c r="AI25" s="72">
        <f>SUMIF('Data entry'!$B$13:$CS$13,Totals!$D25,'Data entry'!$B$45:$CS$45)</f>
        <v>0</v>
      </c>
      <c r="AJ25" s="72">
        <f ca="1">SUMIF(Calculation!$E$4:$CS$4,Totals!$D25,Calculation!$E$969:$Z$969)+SUMIF('Allocation to schools'!$H$9:$IV$9,Totals!$D25,'Allocation to schools'!$H$38:$IV$38)</f>
        <v>0</v>
      </c>
      <c r="AK25" s="72">
        <f ca="1">SUMIF(Calculation!$E$4:$CS$4,Totals!$D25,Calculation!$E$1134:$Z$1134)+SUMIF('Allocation to schools'!$H$9:$IV$9,Totals!$D25,'Allocation to schools'!$H$39:$IV$39)</f>
        <v>0</v>
      </c>
      <c r="AL25" s="71">
        <f ca="1">SUMIF(Calculation!$E$4:$CS$4,Totals!$D25,Calculation!$E$1468:$Z$1468)+SUMIF('Allocation to schools'!$H$9:$IV$9,Totals!$D25,'Allocation to schools'!$H$40:$IV$40)-SUMIF(Calculation!$E$4:$CS$4,Totals!$D25,Calculation!$E$969:$Z$969)-SUMIF(Calculation!$E$4:$CS$4,Totals!$D25,Calculation!$E$1134:$Z$1134)</f>
        <v>0</v>
      </c>
      <c r="AM25" s="71">
        <f ca="1">SUMIF(Calculation!$E$4:$CS$4,Totals!$D25,Calculation!$E$1572:$Z$1572)+SUMIFS('Allocation to schools'!$H$33:$GI$33,'Allocation to schools'!$H$9:$GI$9,Totals!$D25,'Allocation to schools'!$H$10:$GI$10,"from federal sources")</f>
        <v>0</v>
      </c>
      <c r="AN25" s="71">
        <f ca="1">SUMIF(Calculation!$E$4:$CS$4,Totals!$D25,Calculation!$E$1573:$Z$1573)+SUMIFS('Allocation to schools'!$H$34:$GI$34,'Allocation to schools'!$H$9:$GI$9,Totals!$D25,'Allocation to schools'!$H$10:$GI$10,"from federal sources")</f>
        <v>0</v>
      </c>
      <c r="AO25" s="71">
        <f ca="1">SUMIF(Calculation!$E$4:$CS$4,Totals!$D25,Calculation!$E$1580:$Z$1580)+SUMIFS('Allocation to schools'!$H$190:$GI$190,'Allocation to schools'!$H$9:$GI$9,Totals!$D25,'Allocation to schools'!$H$10:$GI$10,"from federal sources")</f>
        <v>0</v>
      </c>
      <c r="AP25" s="72">
        <f ca="1">SUMIF(Calculation!$E$4:$CS$4,Totals!$D25,Calculation!$E$1251:$Z$1251)+SUMIF('Allocation to schools'!$H$9:$IV$9,Totals!$D25,'Allocation to schools'!$H$41:$IV$41)</f>
        <v>0</v>
      </c>
      <c r="AQ25" s="72">
        <f ca="1">SUMIF(Calculation!$E$4:$CS$4,Totals!$D25,Calculation!$E$33:$Z$33)+SUMIF('Allocation to schools'!$H$9:$IV$9,Totals!$D25,'Allocation to schools'!$H$42:$IV$42)</f>
        <v>0</v>
      </c>
      <c r="AR25" s="72">
        <f ca="1">SUMIF(Calculation!$E$4:$CS$4,Totals!$D25,Calculation!$E$138:$Z$138)+SUMIF('Allocation to schools'!$H$9:$IV$9,Totals!$D25,'Allocation to schools'!$H$43:$IV$43)</f>
        <v>0</v>
      </c>
      <c r="AS25" s="72">
        <f ca="1">SUMIF(Calculation!$E$4:$CS$4,Totals!$D25,Calculation!$E$323:$Z$323)+SUMIF('Allocation to schools'!$H$9:$IV$9,Totals!$D25,'Allocation to schools'!$H$44:$IV$44)</f>
        <v>0</v>
      </c>
      <c r="AT25" s="72">
        <f ca="1">SUMIF(Calculation!$E$4:$CS$4,Totals!$D25,Calculation!$E$661:$Z$661)+SUMIF('Allocation to schools'!$H$9:$IV$9,Totals!$D25,'Allocation to schools'!$H$45:$IV$45)</f>
        <v>0</v>
      </c>
      <c r="AU25" s="72">
        <f>SUMIF('Data entry'!$B$13:$CS$13,Totals!$D25,'Data entry'!$B$47:$CS$47)</f>
        <v>0</v>
      </c>
      <c r="AV25" s="72">
        <f ca="1">SUMIF(Calculation!$E$4:$CS$4,Totals!$D25,Calculation!$E$976:$Z$976)+SUMIF('Allocation to schools'!$H$9:$IV$9,Totals!$D25,'Allocation to schools'!$H$47:$IV$47)</f>
        <v>0</v>
      </c>
      <c r="AW25" s="72">
        <f ca="1">SUMIF(Calculation!$E$4:$CS$4,Totals!$D25,Calculation!$E$1060:$Z$1060)+SUMIF('Allocation to schools'!$H$9:$IV$9,Totals!$D25,'Allocation to schools'!$H$48:$IV$48)</f>
        <v>0</v>
      </c>
      <c r="AX25" s="72">
        <f ca="1">SUMIF(Calculation!$E$4:$CS$4,Totals!$D25,Calculation!$E$1141:$Z$1141)+SUMIF('Allocation to schools'!$H$9:$IV$9,Totals!$D25,'Allocation to schools'!$H$49:$IV$49)</f>
        <v>0</v>
      </c>
      <c r="AY25" s="83">
        <f ca="1">SUMIF(Calculation!$E$4:$CS$4,Totals!$D25,Calculation!$E$1473:$Z$1473)+SUMIF('Allocation to schools'!$H$9:$IV$9,Totals!$D25,'Allocation to schools'!$H$50:$IV$50)-SUMIF(Calculation!$E$4:$CS$4,Totals!$D25,Calculation!$E$976:$Z$976)-SUMIF(Calculation!$E$4:$CS$4,Totals!$D25,Calculation!$E$1060:$Z$1060)-SUMIF(Calculation!$E$4:$CS$4,Totals!$D25,Calculation!$E$1141:$Z$1141)</f>
        <v>0</v>
      </c>
      <c r="AZ25" s="83">
        <f ca="1">SUMIF(Calculation!$E$4:$CS$4,Totals!$D25,Calculation!$E$1581:$Z$1581)+SUMIFS('Allocation to schools'!$H$42:$GI$42,'Allocation to schools'!$H$9:$GI$9,Totals!$D25,'Allocation to schools'!$H$10:$GI$10,"from federal sources")</f>
        <v>0</v>
      </c>
      <c r="BA25" s="83">
        <f ca="1">SUMIF(Calculation!$E$4:$CS$4,Totals!$D25,Calculation!$E$1582:$Z$1582)+SUMIFS('Allocation to schools'!$H$43:$GI$43,'Allocation to schools'!$H$9:$GI$9,Totals!$D25,'Allocation to schools'!$H$10:$GI$10,"from federal sources")</f>
        <v>0</v>
      </c>
      <c r="BB25" s="83">
        <f ca="1">SUMIF(Calculation!$E$4:$CS$4,Totals!$D25,Calculation!$E$1589:$Z$1589)+SUMIFS('Allocation to schools'!$H$191:$GI$191,'Allocation to schools'!$H$9:$GI$9,Totals!$D25,'Allocation to schools'!$H$10:$GI$10,"from federal sources")</f>
        <v>0</v>
      </c>
      <c r="BC25" s="72">
        <f ca="1">SUMIF(Calculation!$E$4:$CS$4,Totals!$D25,Calculation!$E$1262:$Z$1262)+SUMIF('Allocation to schools'!$H$9:$IV$9,Totals!$D25,'Allocation to schools'!$H$51:$IV$51)</f>
        <v>0</v>
      </c>
      <c r="BD25" s="72">
        <f ca="1">SUMIF(Calculation!$E$4:$CS$4,Totals!$D25,Calculation!$E$40:$Z$40)+SUMIF('Allocation to schools'!$H$9:$IV$9,Totals!$D25,'Allocation to schools'!$H$52:$IV$52)</f>
        <v>0</v>
      </c>
      <c r="BE25" s="72">
        <f ca="1">SUMIF(Calculation!$E$4:$CS$4,Totals!$D25,Calculation!$E$145:$Z$145)+SUMIF('Allocation to schools'!$H$9:$IV$9,Totals!$D25,'Allocation to schools'!$H$53:$IV$53)</f>
        <v>0</v>
      </c>
      <c r="BF25" s="72">
        <f ca="1">SUMIF(Calculation!$E$4:$CS$4,Totals!$D25,Calculation!$E$350:$Z$350)+SUMIF('Allocation to schools'!$H$9:$IV$9,Totals!$D25,'Allocation to schools'!$H$54:$IV$54)</f>
        <v>0</v>
      </c>
      <c r="BG25" s="72">
        <f ca="1">SUMIF(Calculation!$E$4:$CS$4,Totals!$D25,Calculation!$E$668:$Z$668)+SUMIF('Allocation to schools'!$H$9:$IV$9,Totals!$D25,'Allocation to schools'!$H$55:$IV$55)</f>
        <v>0</v>
      </c>
      <c r="BH25" s="72">
        <f>SUMIF('Data entry'!$B$13:$CS$13,Totals!$D25,'Data entry'!$B$49:$CS$49)</f>
        <v>0</v>
      </c>
      <c r="BI25" s="72">
        <f ca="1">SUMIF(Calculation!$E$4:$CS$4,Totals!$D25,Calculation!$E$983:$Z$983)+SUMIF('Allocation to schools'!$H$9:$IV$9,Totals!$D25,'Allocation to schools'!$H$57:$IV$57)</f>
        <v>0</v>
      </c>
      <c r="BJ25" s="72">
        <f ca="1">SUMIF(Calculation!$E$4:$CS$4,Totals!$D25,Calculation!$E$1148:$Z$1148)+SUMIF('Allocation to schools'!$H$9:$IV$9,Totals!$D25,'Allocation to schools'!$H$58:$IV$58)</f>
        <v>0</v>
      </c>
      <c r="BK25" s="71">
        <f ca="1">SUMIF(Calculation!$E$4:$CS$4,Totals!$D25,Calculation!$E$1478:$Z$1478)+SUMIF('Allocation to schools'!$H$9:$IV$9,Totals!$D25,'Allocation to schools'!$H$59:$IV$59)-SUMIF(Calculation!$E$4:$CS$4,Totals!$D25,Calculation!$E$983:$Z$983)-SUMIF(Calculation!$E$4:$CS$4,Totals!$D25,Calculation!$E$1148:$Z$1148)</f>
        <v>0</v>
      </c>
      <c r="BL25" s="71">
        <f ca="1">SUMIF(Calculation!$E$4:$CS$4,Totals!$D25,Calculation!$E$1590:$Z$1590)+SUMIFS('Allocation to schools'!$H$52:$GI$52,'Allocation to schools'!$H$9:$GI$9,Totals!$D25,'Allocation to schools'!$H$10:$GI$10,"from federal sources")</f>
        <v>0</v>
      </c>
      <c r="BM25" s="71">
        <f ca="1">SUMIF(Calculation!$E$4:$CS$4,Totals!$D25,Calculation!$E$1591:$Z$1591)+SUMIFS('Allocation to schools'!$H$53:$GI$53,'Allocation to schools'!$H$9:$GI$9,Totals!$D25,'Allocation to schools'!$H$10:$GI$10,"from federal sources")</f>
        <v>0</v>
      </c>
      <c r="BN25" s="71">
        <f ca="1">SUMIF(Calculation!$E$4:$CS$4,Totals!$D25,Calculation!$E$1598:$Z$1598)+SUMIFS('Allocation to schools'!$H$192:$GI$192,'Allocation to schools'!$H$9:$GI$9,Totals!$D25,'Allocation to schools'!$H$10:$GI$10,"from federal sources")</f>
        <v>0</v>
      </c>
      <c r="BO25" s="72">
        <f ca="1">SUMIF(Calculation!$E$4:$CS$4,Totals!$D25,Calculation!$E$1273:$Z$1273)+SUMIF('Allocation to schools'!$H$9:$IV$9,Totals!$D25,'Allocation to schools'!$H$60:$IV$60)</f>
        <v>0</v>
      </c>
      <c r="BP25" s="72">
        <f ca="1">SUMIF(Calculation!$E$4:$CS$4,Totals!$D25,Calculation!$E$47:$Z$47)+SUMIF(Calculation!$E$4:$CS$4,Totals!$D25,Calculation!$E$54:$Z$54)+SUMIF('Allocation to schools'!$H$9:$IV$9,Totals!$D25,'Allocation to schools'!$H$61:$IV$61)</f>
        <v>0</v>
      </c>
      <c r="BQ25" s="72">
        <f ca="1">SUMIF(Calculation!$E$4:$CS$4,Totals!$D25,Calculation!$E$152:$Z$152)+SUMIF(Calculation!$E$4:$CS$4,Totals!$D25,Calculation!$E$159:$Z$159)+SUMIF('Allocation to schools'!$H$9:$IV$9,Totals!$D25,'Allocation to schools'!$H$62:$IV$62)</f>
        <v>0</v>
      </c>
      <c r="BR25" s="72">
        <f ca="1">SUMIF(Calculation!$E$4:$CS$4,Totals!$D25,Calculation!$E$377:$Z$377)+SUMIF(Calculation!$E$4:$CS$4,Totals!$D25,Calculation!$E$404:$Z$404)+SUMIF('Allocation to schools'!$H$9:$IV$9,Totals!$D25,'Allocation to schools'!$H$63:$IV$63)</f>
        <v>0</v>
      </c>
      <c r="BS25" s="72">
        <f ca="1">SUMIF(Calculation!$E$4:$CS$4,Totals!$D25,Calculation!$E$675:$Z$675)+SUMIF(Calculation!$E$4:$CS$4,Totals!$D25,Calculation!$E$682:$Z$682)+SUMIF('Allocation to schools'!$H$9:$IV$9,Totals!$D25,'Allocation to schools'!$H$64:$IV$64)</f>
        <v>0</v>
      </c>
      <c r="BT25" s="72">
        <f>SUMIF('Data entry'!$B$13:$CS$13,Totals!$D25,'Data entry'!$B$51:$CS$51)</f>
        <v>0</v>
      </c>
      <c r="BU25" s="72">
        <f ca="1">SUMIF(Calculation!$E$4:$CS$4,Totals!$D25,Calculation!$E$990:$Z$990)+SUMIF(Calculation!$E$4:$CS$4,Totals!$D25,Calculation!$E$997:$Z$997)+SUMIF('Allocation to schools'!$H$9:$IV$9,Totals!$D25,'Allocation to schools'!$H$66:$IV$66)</f>
        <v>0</v>
      </c>
      <c r="BV25" s="72">
        <f ca="1">SUMIF(Calculation!$E$4:$CS$4,Totals!$D25,Calculation!$E$1086:$Z$1086)+SUMIF('Allocation to schools'!$H$9:$IV$9,Totals!$D25,'Allocation to schools'!$H$67:$IV$67)</f>
        <v>0</v>
      </c>
      <c r="BW25" s="72">
        <f ca="1">SUMIF(Calculation!$E$4:$CS$4,Totals!$D25,Calculation!$E$1155:$Z$1155)+SUMIF(Calculation!$E$4:$CS$4,Totals!$D25,Calculation!$E$1162:$Z$1162)+SUMIF('Allocation to schools'!$H$9:$IV$9,Totals!$D25,'Allocation to schools'!$H$68:$IV$68)</f>
        <v>0</v>
      </c>
      <c r="BX25" s="71">
        <f ca="1">SUMIF(Calculation!$E$4:$CS$4,Totals!$D25,Calculation!$E$1483:$Z$1483)+SUMIF(Calculation!$E$4:$CS$4,Totals!$D25,Calculation!$E$1488:$Z$1488)+SUMIF('Allocation to schools'!$H$9:$IV$9,Totals!$D25,'Allocation to schools'!$H$69:$IV$69)-SUMIF(Calculation!$E$4:$CS$4,Totals!$D25,Calculation!$E$990:$Z$990)-SUMIF(Calculation!$E$4:$CS$4,Totals!$D25,Calculation!$E$1086:$Z$1086)-SUMIF(Calculation!$E$4:$CS$4,Totals!$D25,Calculation!$E$1155:$Z$1155)</f>
        <v>0</v>
      </c>
      <c r="BY25" s="71">
        <f ca="1">SUMIF(Calculation!$E$4:$CS$4,Totals!$D25,Calculation!$E$1599:$Z$1599)+SUMIF(Calculation!$E$4:$CS$4,Totals!$D25,Calculation!$E$1608:$Z$1608)+SUMIFS('Allocation to schools'!$H$61:$GI$61,'Allocation to schools'!$H$9:$GI$9,Totals!$D25,'Allocation to schools'!$H$10:$GI$10,"from federal sources")</f>
        <v>0</v>
      </c>
      <c r="BZ25" s="71">
        <f ca="1">SUMIF(Calculation!$E$4:$CS$4,Totals!$D25,Calculation!$E$1600:$Z$1600)+SUMIF(Calculation!$E$4:$CS$4,Totals!$D25,Calculation!$E$1609:$Z$1609)+SUMIFS('Allocation to schools'!$H$62:$GI$62,'Allocation to schools'!$H$9:$GI$9,Totals!$D25,'Allocation to schools'!$H$10:$GI$10,"from federal sources")</f>
        <v>0</v>
      </c>
      <c r="CA25" s="71">
        <f ca="1">SUMIF(Calculation!$E$4:$CS$4,Totals!$D25,Calculation!$E$1607:$Z$1607)+SUMIF(Calculation!$E$4:$CS$4,Totals!$D25,Calculation!$E$1616:$Z$1616)+SUMIFS('Allocation to schools'!$H$193:$GI$193,'Allocation to schools'!$H$9:$GI$9,Totals!$D25,'Allocation to schools'!$H$10:$GI$10,"from federal sources")</f>
        <v>0</v>
      </c>
      <c r="CB25" s="72">
        <f ca="1">SUMIF(Calculation!$E$4:$CS$4,Totals!$D25,Calculation!$E$1284:$Z$1284)+SUMIF(Calculation!$E$4:$CS$4,Totals!$D25,Calculation!$E$1295:$Z$1295)+SUMIF('Allocation to schools'!$H$9:$IV$9,Totals!$D25,'Allocation to schools'!$H$70:$IV$70)</f>
        <v>0</v>
      </c>
      <c r="CC25" s="72">
        <f ca="1">SUMIF(Calculation!$E$4:$CS$4,Totals!$D25,Calculation!$E$61:$Z$61)+SUMIF('Allocation to schools'!$H$9:$IV$9,Totals!$D25,'Allocation to schools'!$H$71:$IV$71)</f>
        <v>0</v>
      </c>
      <c r="CD25" s="72">
        <f ca="1">SUMIF(Calculation!$E$4:$CS$4,Totals!$D25,Calculation!$E$166:$Z$166)+SUMIF('Allocation to schools'!$H$9:$IV$9,Totals!$D25,'Allocation to schools'!$H$72:$IV$72)</f>
        <v>0</v>
      </c>
      <c r="CE25" s="72">
        <f ca="1">SUMIF(Calculation!$E$4:$CS$4,Totals!$D25,Calculation!$E$431:$Z$431)+SUMIF('Allocation to schools'!$H$9:$IV$9,Totals!$D25,'Allocation to schools'!$H$73:$IV$73)</f>
        <v>0</v>
      </c>
      <c r="CF25" s="72">
        <f ca="1">SUMIF(Calculation!$E$4:$CS$4,Totals!$D25,Calculation!$E$689:$Z$689)+SUMIF('Allocation to schools'!$H$9:$IV$9,Totals!$D25,'Allocation to schools'!$H$74:$IV$74)</f>
        <v>0</v>
      </c>
      <c r="CG25" s="72">
        <f>SUMIF('Data entry'!$B$13:$CS$13,Totals!$D25,'Data entry'!$B$53:$CS$53)</f>
        <v>0</v>
      </c>
      <c r="CH25" s="72">
        <f ca="1">SUMIF(Calculation!$E$4:$CS$4,Totals!$D25,Calculation!$E$1004:$Z$1004)+SUMIF('Allocation to schools'!$H$9:$IV$9,Totals!$D25,'Allocation to schools'!$H$76:$IV$76)</f>
        <v>0</v>
      </c>
      <c r="CI25" s="72">
        <f ca="1">SUMIF(Calculation!$E$4:$CS$4,Totals!$D25,Calculation!$E$1169:$Z$1169)+SUMIF('Allocation to schools'!$H$9:$IV$9,Totals!$D25,'Allocation to schools'!$H$77:$IV$77)</f>
        <v>0</v>
      </c>
      <c r="CJ25" s="71">
        <f ca="1">SUMIF(Calculation!$E$4:$CS$4,Totals!$D25,Calculation!$E$1493:$Z$1493)+SUMIF('Allocation to schools'!$H$9:$IV$9,Totals!$D25,'Allocation to schools'!$H$78:$IV$78)-SUMIF(Calculation!$E$4:$CS$4,Totals!$D25,Calculation!$E$1004:$Z$1004)-SUMIF(Calculation!$E$4:$CS$4,Totals!$D25,Calculation!$E$1169:$Z$1169)</f>
        <v>0</v>
      </c>
      <c r="CK25" s="71">
        <f ca="1">SUMIF(Calculation!$E$4:$CS$4,Totals!$D25,Calculation!$E$1617:$Z$1617)+SUMIFS('Allocation to schools'!$H$71:$GI$71,'Allocation to schools'!$H$9:$GI$9,Totals!$D25,'Allocation to schools'!$H$10:$GI$10,"from federal sources")</f>
        <v>0</v>
      </c>
      <c r="CL25" s="71">
        <f ca="1">SUMIF(Calculation!$E$4:$CS$4,Totals!$D25,Calculation!$E$1618:$Z$1618)+SUMIFS('Allocation to schools'!$H$72:$GI$72,'Allocation to schools'!$H$9:$GI$9,Totals!$D25,'Allocation to schools'!$H$10:$GI$10,"from federal sources")</f>
        <v>0</v>
      </c>
      <c r="CM25" s="71">
        <f ca="1">SUMIF(Calculation!$E$4:$CS$4,Totals!$D25,Calculation!$E$1625:$Z$1625)+SUMIFS('Allocation to schools'!$H$194:$GI$194,'Allocation to schools'!$H$9:$GI$9,Totals!$D25,'Allocation to schools'!$H$10:$GI$10,"from federal sources")</f>
        <v>0</v>
      </c>
      <c r="CN25" s="72">
        <f ca="1">SUMIF(Calculation!$E$4:$CS$4,Totals!$D25,Calculation!$E$1306:$Z$1306)+SUMIF('Allocation to schools'!$H$9:$IV$9,Totals!$D25,'Allocation to schools'!$H$79:$IV$79)</f>
        <v>0</v>
      </c>
      <c r="CO25" s="72">
        <f ca="1">SUMIF(Calculation!$E$4:$CS$4,Totals!$D25,Calculation!$E$68:$Z$68)+SUMIF('Allocation to schools'!$H$9:$IV$9,Totals!$D25,'Allocation to schools'!$H$80:$IV$80)</f>
        <v>0</v>
      </c>
      <c r="CP25" s="72">
        <f ca="1">SUMIF(Calculation!$E$4:$CS$4,Totals!$D25,Calculation!$E$173:$Z$173)+SUMIF('Allocation to schools'!$H$9:$IV$9,Totals!$D25,'Allocation to schools'!$H$81:$IV$81)</f>
        <v>0</v>
      </c>
      <c r="CQ25" s="72">
        <f ca="1">SUMIF(Calculation!$E$4:$CS$4,Totals!$D25,Calculation!$E$458:$Z$458)+SUMIF('Allocation to schools'!$H$9:$IV$9,Totals!$D25,'Allocation to schools'!$H$82:$IV$82)</f>
        <v>0</v>
      </c>
      <c r="CR25" s="72">
        <f ca="1">SUMIF(Calculation!$E$4:$CS$4,Totals!$D25,Calculation!$E$696:$Z$696)+SUMIF('Allocation to schools'!$H$9:$IV$9,Totals!$D25,'Allocation to schools'!$H$83:$IV$83)</f>
        <v>0</v>
      </c>
      <c r="CS25" s="72">
        <f>SUMIF('Data entry'!$B$13:$CS$13,Totals!$D25,'Data entry'!$B$55:$CS$55)</f>
        <v>0</v>
      </c>
      <c r="CT25" s="72">
        <f ca="1">SUMIF(Calculation!$E$4:$CS$4,Totals!$D25,Calculation!$E$1011:$Z$1011)+SUMIF('Allocation to schools'!$H$9:$IV$9,Totals!$D25,'Allocation to schools'!$H$85:$IV$85)</f>
        <v>0</v>
      </c>
      <c r="CU25" s="72">
        <f ca="1">SUMIF(Calculation!$E$4:$CS$4,Totals!$D25,Calculation!$E$1176:$Z$1176)+SUMIF('Allocation to schools'!$H$9:$IV$9,Totals!$D25,'Allocation to schools'!$H$86:$IV$86)</f>
        <v>0</v>
      </c>
      <c r="CV25" s="71">
        <f ca="1">SUMIF(Calculation!$E$4:$CS$4,Totals!$D25,Calculation!$E$1498:$Z$1498)+SUMIF('Allocation to schools'!$H$9:$IV$9,Totals!$D25,'Allocation to schools'!$H$87:$IV$87)-SUMIF(Calculation!$E$4:$CS$4,Totals!$D25,Calculation!$E$1011:$Z$1011)-SUMIF(Calculation!$E$4:$CS$4,Totals!$D25,Calculation!$E$1176:$Z$1176)</f>
        <v>0</v>
      </c>
      <c r="CW25" s="71">
        <f ca="1">SUMIF(Calculation!$E$4:$CS$4,Totals!$D25,Calculation!$E$1626:$Z$1626)+SUMIFS('Allocation to schools'!$H$80:$GI$80,'Allocation to schools'!$H$9:$GI$9,Totals!$D25,'Allocation to schools'!$H$10:$GI$10,"from federal sources")</f>
        <v>0</v>
      </c>
      <c r="CX25" s="71">
        <f ca="1">SUMIF(Calculation!$E$4:$CS$4,Totals!$D25,Calculation!$E$1627:$Z$1627)+SUMIFS('Allocation to schools'!$H$81:$GI$81,'Allocation to schools'!$H$9:$GI$9,Totals!$D25,'Allocation to schools'!$H$10:$GI$10,"from federal sources")</f>
        <v>0</v>
      </c>
      <c r="CY25" s="71">
        <f ca="1">SUMIF(Calculation!$E$4:$CS$4,Totals!$D25,Calculation!$E$1634:$Z$1634)+SUMIFS('Allocation to schools'!$H$195:$GI$195,'Allocation to schools'!$H$9:$GI$9,Totals!$D25,'Allocation to schools'!$H$10:$GI$10,"from federal sources")</f>
        <v>0</v>
      </c>
      <c r="CZ25" s="72">
        <f ca="1">SUMIF(Calculation!$E$4:$CS$4,Totals!$D25,Calculation!$E$75:$Z$75)+SUMIF('Allocation to schools'!$H$9:$IV$9,Totals!$D25,'Allocation to schools'!$H$88:$IV$88)</f>
        <v>0</v>
      </c>
      <c r="DA25" s="72">
        <f ca="1">SUMIF(Calculation!$E$4:$CS$4,Totals!$D25,Calculation!$E$180:$Z$180)+SUMIF('Allocation to schools'!$H$9:$IV$9,Totals!$D25,'Allocation to schools'!$H$89:$IV$89)</f>
        <v>0</v>
      </c>
      <c r="DB25" s="72">
        <f ca="1">SUMIF(Calculation!$E$4:$CS$4,Totals!$D25,Calculation!$E$485:$Z$485)+SUMIF('Allocation to schools'!$H$9:$IV$9,Totals!$D25,'Allocation to schools'!$H$90:$IV$90)</f>
        <v>0</v>
      </c>
      <c r="DC25" s="72">
        <f ca="1">SUMIF(Calculation!$E$4:$CS$4,Totals!$D25,Calculation!$E$703:$Z$703)+SUMIF('Allocation to schools'!$H$9:$IV$9,Totals!$D25,'Allocation to schools'!$H$91:$IV$91)</f>
        <v>0</v>
      </c>
      <c r="DD25" s="72">
        <f>SUMIF('Data entry'!$B$13:$CS$13,Totals!$D25,'Data entry'!$B$57:$CS$57)</f>
        <v>0</v>
      </c>
      <c r="DE25" s="72">
        <f ca="1">SUMIF(Calculation!$E$4:$CS$4,Totals!$D25,Calculation!$E$1018:$Z$1018)+SUMIF('Allocation to schools'!$H$9:$IV$9,Totals!$D25,'Allocation to schools'!$H$93:$IV$93)</f>
        <v>0</v>
      </c>
      <c r="DF25" s="72">
        <f ca="1">SUMIF(Calculation!$E$4:$CS$4,Totals!$D25,Calculation!$E$1183:$Z$1183)+SUMIF('Allocation to schools'!$H$9:$IV$9,Totals!$D25,'Allocation to schools'!$H$94:$IV$94)</f>
        <v>0</v>
      </c>
      <c r="DG25" s="71">
        <f ca="1">SUMIF(Calculation!$E$4:$CS$4,Totals!$D25,Calculation!$E$1503:$Z$1503)+SUMIF('Allocation to schools'!$H$9:$IV$9,Totals!$D25,'Allocation to schools'!$H$95:$IV$95)-SUMIF(Calculation!$E$4:$CS$4,Totals!$D25,Calculation!$E$1018:$Z$1018)-SUMIF(Calculation!$E$4:$CS$4,Totals!$D25,Calculation!$E$1183:$Z$1183)</f>
        <v>0</v>
      </c>
      <c r="DH25" s="71">
        <f ca="1">SUMIF(Calculation!$E$4:$CS$4,Totals!$D25,Calculation!$E$1635:$Z$1635)+SUMIFS('Allocation to schools'!$H$88:$GI$88,'Allocation to schools'!$H$9:$GI$9,Totals!$D25,'Allocation to schools'!$H$10:$GI$10,"from federal sources")</f>
        <v>0</v>
      </c>
      <c r="DI25" s="71">
        <f ca="1">SUMIF(Calculation!$E$4:$CS$4,Totals!$D25,Calculation!$E$1636:$Z$1636)+SUMIFS('Allocation to schools'!$H$89:$GI$89,'Allocation to schools'!$H$9:$GI$9,Totals!$D25,'Allocation to schools'!$H$10:$GI$10,"from federal sources")</f>
        <v>0</v>
      </c>
      <c r="DJ25" s="71">
        <f ca="1">SUMIF(Calculation!$E$4:$CS$4,Totals!$D25,Calculation!$E$1643:$Z$1643)+SUMIFS('Allocation to schools'!$H$196:$GI$196,'Allocation to schools'!$H$9:$GI$9,Totals!$D25,'Allocation to schools'!$H$10:$GI$10,"from federal sources")+IF(SUMIFS('Allocation to schools'!$H$196:$GI$196,'Allocation to schools'!$H$9:$GI$9,Totals!$D25,'Allocation to schools'!$H$10:$GI$10,"from federal sources")&gt;0,0,SUMIF('Data entry'!$B$13:$CS$13,Totals!$D25,'Data entry'!$B$98:$CS$98))</f>
        <v>0</v>
      </c>
      <c r="DK25" s="72">
        <f ca="1">SUMIF(Calculation!$E$4:$CS$4,Totals!$D25,Calculation!$E$1317:$Z$1317)+SUMIF('Allocation to schools'!$H$9:$IV$9,Totals!$D25,'Allocation to schools'!$H$96:$IV$96)</f>
        <v>0</v>
      </c>
      <c r="DL25" s="68"/>
      <c r="DM25" s="68"/>
      <c r="DN25" s="68"/>
      <c r="DO25" s="68"/>
      <c r="DP25" s="68"/>
      <c r="DQ25" s="68"/>
      <c r="DR25" s="68"/>
      <c r="DS25" s="68"/>
      <c r="DT25" s="72">
        <f ca="1">SUMIF(Calculation!$E$4:$CS$4,Totals!$D25,Calculation!$E$1339:$Z$1339)+SUMIF('Allocation to schools'!$H$9:$IV$9,Totals!$D25,'Allocation to schools'!$H$105:$IV$105)</f>
        <v>0</v>
      </c>
      <c r="DU25" s="72">
        <f ca="1">SUMIF(Calculation!$E$4:$CS$4,Totals!$D25,Calculation!$E$89:$Z$89)+SUMIF('Allocation to schools'!$H$9:$IV$9,Totals!$D25,'Allocation to schools'!$H$106:$IV$106)</f>
        <v>0</v>
      </c>
      <c r="DV25" s="72">
        <f ca="1">SUMIF(Calculation!$E$4:$CS$4,Totals!$D25,Calculation!$E$194:$Z$194)+SUMIF('Allocation to schools'!$H$9:$IV$9,Totals!$D25,'Allocation to schools'!$H$107:$IV$107)</f>
        <v>0</v>
      </c>
      <c r="DW25" s="72">
        <f ca="1">SUMIF(Calculation!$E$4:$CS$4,Totals!$D25,Calculation!$E$539:$Z$539)+SUMIF('Allocation to schools'!$H$9:$IV$9,Totals!$D25,'Allocation to schools'!$H$108:$IV$108)</f>
        <v>0</v>
      </c>
      <c r="DX25" s="72">
        <f ca="1">SUMIF(Calculation!$E$4:$CS$4,Totals!$D25,Calculation!$E$717:$Z$717)+SUMIF('Allocation to schools'!$H$9:$IV$9,Totals!$D25,'Allocation to schools'!$H$109:$IV$109)</f>
        <v>0</v>
      </c>
      <c r="DY25" s="72">
        <f>SUMIF('Data entry'!$B$13:$CS$13,Totals!$D25,'Data entry'!$B$59:$CS$59)</f>
        <v>0</v>
      </c>
      <c r="DZ25" s="72">
        <f ca="1">SUMIF(Calculation!$E$4:$CS$4,Totals!$D25,Calculation!$E$1032:$Z$1032)+SUMIF('Allocation to schools'!$H$9:$IV$9,Totals!$D25,'Allocation to schools'!$H$111:$IV$111)</f>
        <v>0</v>
      </c>
      <c r="EA25" s="72">
        <f ca="1">SUMIF(Calculation!$E$4:$CS$4,Totals!$D25,Calculation!$E$1197:$Z$1197)+SUMIF('Allocation to schools'!$H$9:$IV$9,Totals!$D25,'Allocation to schools'!$H$112:$IV$112)</f>
        <v>0</v>
      </c>
      <c r="EB25" s="71">
        <f ca="1">SUMIF(Calculation!$E$4:$CS$4,Totals!$D25,Calculation!$E$1508:$Z$1508)+SUMIF('Allocation to schools'!$H$9:$IV$9,Totals!$D25,'Allocation to schools'!$H$113:$IV$113)-SUMIF(Calculation!$E$4:$CS$4,Totals!$D25,Calculation!$E$1032:$Z$1032)-SUMIF(Calculation!$E$4:$CS$4,Totals!$D25,Calculation!$E$1197:$Z$1197)</f>
        <v>0</v>
      </c>
      <c r="EC25" s="71">
        <f ca="1">SUMIF(Calculation!$E$4:$CS$4,Totals!$D25,Calculation!$E$1644:$Z$1644)+SUMIFS('Allocation to schools'!$H$106:$GI$106,'Allocation to schools'!$H$9:$GI$9,Totals!$D25,'Allocation to schools'!$H$10:$GI$10,"from federal sources")</f>
        <v>0</v>
      </c>
      <c r="ED25" s="71">
        <f ca="1">SUMIF(Calculation!$E$4:$CS$4,Totals!$D25,Calculation!$E$1645:$Z$1645)+SUMIFS('Allocation to schools'!$H$107:$GI$107,'Allocation to schools'!$H$9:$GI$9,Totals!$D25,'Allocation to schools'!$H$10:$GI$10,"from federal sources")</f>
        <v>0</v>
      </c>
      <c r="EE25" s="71">
        <f ca="1">SUMIF(Calculation!$E$4:$CS$4,Totals!$D25,Calculation!$E$1652:$Z$1652)+SUMIFS('Allocation to schools'!$H$198:$GI$198,'Allocation to schools'!$H$9:$GI$9,Totals!$D25,'Allocation to schools'!$H$10:$GI$10,"from federal sources")</f>
        <v>0</v>
      </c>
      <c r="EF25" s="72">
        <f ca="1">SUMIF(Calculation!$E$4:$CS$4,Totals!$D25,Calculation!$E$1350:$Z$1350)+SUMIF('Allocation to schools'!$H$9:$IV$9,Totals!$D25,'Allocation to schools'!$H$114:$IV$114)</f>
        <v>0</v>
      </c>
      <c r="EG25" s="72">
        <f ca="1">SUMIF(Calculation!$E$4:$CS$4,Totals!$D25,Calculation!$E$96:$Z$96)+SUMIF('Allocation to schools'!$H$9:$IV$9,Totals!$D25,'Allocation to schools'!$H$115:$IV$115)</f>
        <v>0</v>
      </c>
      <c r="EH25" s="72">
        <f ca="1">SUMIF(Calculation!$E$4:$CS$4,Totals!$D25,Calculation!$E$201:$Z$201)+SUMIF('Allocation to schools'!$H$9:$IV$9,Totals!$D25,'Allocation to schools'!$H$116:$IV$116)</f>
        <v>0</v>
      </c>
      <c r="EI25" s="72">
        <f ca="1">SUMIF(Calculation!$E$4:$CS$4,Totals!$D25,Calculation!$E$566:$Z$566)+SUMIF('Allocation to schools'!$H$9:$IV$9,Totals!$D25,'Allocation to schools'!$H$117:$IV$117)</f>
        <v>0</v>
      </c>
      <c r="EJ25" s="72">
        <f ca="1">SUMIF(Calculation!$E$4:$CS$4,Totals!$D25,Calculation!$E$724:$Z$724)+SUMIF('Allocation to schools'!$H$9:$IV$9,Totals!$D25,'Allocation to schools'!$H$118:$IV$118)</f>
        <v>0</v>
      </c>
      <c r="EK25" s="72">
        <f>SUMIF('Data entry'!$B$13:$CS$13,Totals!$D25,'Data entry'!$B$61:$CS$61)</f>
        <v>0</v>
      </c>
      <c r="EL25" s="72">
        <f ca="1">SUMIF(Calculation!$E$4:$CS$4,Totals!$D25,Calculation!$E$1039:$Z$1039)+SUMIF('Allocation to schools'!$H$9:$IV$9,Totals!$D25,'Allocation to schools'!$H$120:$IV$120)</f>
        <v>0</v>
      </c>
      <c r="EM25" s="72">
        <f ca="1">SUMIF(Calculation!$E$4:$CS$4,Totals!$D25,Calculation!$E$1204:$Z$1204)+SUMIF('Allocation to schools'!$H$9:$IV$9,Totals!$D25,'Allocation to schools'!$H$121:$IV$121)</f>
        <v>0</v>
      </c>
      <c r="EN25" s="71">
        <f ca="1">SUMIF(Calculation!$E$4:$CS$4,Totals!$D25,Calculation!$E$1527:$Z$1527)+SUMIF('Allocation to schools'!$H$9:$IV$9,Totals!$D25,'Allocation to schools'!$H$122:$IV$122)-SUMIF(Calculation!$E$4:$CS$4,Totals!$D25,Calculation!$E$1039:$Z$1039)-SUMIF(Calculation!$E$4:$CS$4,Totals!$D25,Calculation!$E$1204:$Z$1204)</f>
        <v>0</v>
      </c>
      <c r="EO25" s="72">
        <f ca="1">SUMIF(Calculation!$E$4:$CS$4,Totals!$D25,Calculation!$E$1361:$Z$1361)+SUMIF('Allocation to schools'!$H$9:$IV$9,Totals!$D25,'Allocation to schools'!$H$123:$IV$123)</f>
        <v>0</v>
      </c>
      <c r="EP25" s="72">
        <f>SUMIF('Data entry'!$B$13:$CS$13,Totals!$D25,'Data entry'!$B$67:$CS$67)</f>
        <v>0</v>
      </c>
      <c r="EQ25" s="70">
        <f ca="1">SUMIF(Calculation!$E$4:$CS$4,Totals!$D25,Calculation!$E$1559:$Z$1559)+SUMIF('Allocation to schools'!$H$9:$IV$9,Totals!$D25,'Allocation to schools'!$H$127:$IV$127)</f>
        <v>0</v>
      </c>
      <c r="ER25" s="68"/>
      <c r="ES25" s="72">
        <f>SUMIF('Data entry'!$B$13:$CS$13,Totals!$D25,'Data entry'!$B$62:$CS$62)</f>
        <v>0</v>
      </c>
      <c r="ET25" s="72">
        <f>SUMIF('Data entry'!$B$13:$CS$13,Totals!$D25,'Data entry'!$B$63:$CS$63)</f>
        <v>0</v>
      </c>
      <c r="EU25" s="70">
        <f ca="1">SUMIF(Calculation!$E$4:$CS$4,Totals!$D25,Calculation!$E$110:$Z$110)+SUMIFS('Allocation to schools'!$H$167:$GI$167,'Allocation to schools'!$H$9:$GI$9,Totals!$D25,'Allocation to schools'!$H$10:$GI$10,"from federal sources")</f>
        <v>0</v>
      </c>
      <c r="EV25" s="72">
        <f ca="1">SUMIF(Calculation!$E$4:$CS$4,Totals!$D25,Calculation!$E$215:$Z$215)+SUMIFS('Allocation to schools'!$H$168:$GI$168,'Allocation to schools'!$H$9:$GI$9,Totals!$D25,'Allocation to schools'!$H$10:$GI$10,"from federal sources")</f>
        <v>0</v>
      </c>
      <c r="EW25" s="72">
        <f ca="1">SUMIF(Calculation!$E$4:$CS$4,Totals!$D25,Calculation!$E$633:$Z$633)+SUMIFS('Allocation to schools'!$H$169:$GI$169,'Allocation to schools'!$H$9:$GI$9,Totals!$D25,'Allocation to schools'!$H$10:$GI$10,"from federal sources")</f>
        <v>0</v>
      </c>
      <c r="EX25" s="72">
        <f ca="1">SUMIF(Calculation!$E$4:$CS$4,Totals!$D25,Calculation!$E$738:$Z$738)+SUMIFS('Allocation to schools'!$F$170:$GI$170,'Allocation to schools'!$F$9:$GI$9,Totals!$D25,'Allocation to schools'!$F$10:$GI$10,"from federal sources")+IF(SUMIFS('Allocation to schools'!$F$88:$GI$88,'Allocation to schools'!$F$9:$GI$9,Totals!$D25,'Allocation to schools'!$F$10:$GI$10,"from federal sources")+SUMIFS('Allocation to schools'!$F$91:$GI$91,'Allocation to schools'!$F$9:$GI$9,Totals!$D25,'Allocation to schools'!$F$10:$GI$10,"from federal sources")&gt;0,0,SUMIF('Data entry'!$B$13:$CS$13,Totals!$D25,'Data entry'!$B$98:$CS$98))</f>
        <v>0</v>
      </c>
      <c r="EY25" s="72">
        <f>SUMIF('Data entry'!$B$13:$CS$13,Totals!$D25,'Data entry'!$B$65:$CS$65)</f>
        <v>0</v>
      </c>
      <c r="EZ25" s="72">
        <f ca="1">SUMIF(Calculation!$E$4:$CS$4,Totals!$D25,Calculation!$E$1053:$Z$1053)+SUMIFS('Allocation to schools'!$H$172:$GI$172,'Allocation to schools'!$H$9:$GI$9,Totals!$D25,'Allocation to schools'!$H$10:$GI$10,"from federal sources")</f>
        <v>0</v>
      </c>
      <c r="FA25" s="72">
        <f ca="1">SUMIF(Calculation!$E$4:$CS$4,Totals!$D25,Calculation!$E$1065:$Z$1065)+SUMIFS('Allocation to schools'!$H$173:$GI$173,'Allocation to schools'!$H$9:$GI$9,Totals!$D25,'Allocation to schools'!$H$10:$GI$10,"from federal sources")</f>
        <v>0</v>
      </c>
      <c r="FB25" s="72">
        <f ca="1">SUMIF(Calculation!$E$4:$CS$4,Totals!$D25,Calculation!$E$1113:$Z$1113)+SUMIFS('Allocation to schools'!$H$174:$GI$174,'Allocation to schools'!$H$9:$GI$9,Totals!$D25,'Allocation to schools'!$H$10:$GI$10,"from federal sources")</f>
        <v>0</v>
      </c>
      <c r="FC25" s="72">
        <f ca="1">SUMIF(Calculation!$E$4:$CS$4,Totals!$D25,Calculation!$E$1218:$Z$1218)+SUMIFS('Allocation to schools'!$H$175:$GI$175,'Allocation to schools'!$H$9:$GI$9,Totals!$D25,'Allocation to schools'!$H$10:$GI$10,"from federal sources")</f>
        <v>0</v>
      </c>
      <c r="FD25" s="71">
        <f ca="1">SUMIF(Calculation!$E$4:$CS$4,Totals!$D25,Calculation!$E$1522:$Z$1522)+SUMIFS('Allocation to schools'!$H$176:$GI$176,'Allocation to schools'!$H$9:$GI$9,Totals!$D25,'Allocation to schools'!$H$10:$GI$10,"from federal sources")-SUMIF(Calculation!$E$4:$CS$4,Totals!$D25,Calculation!$E$1053:$Z$1053)-SUMIF(Calculation!$E$4:$CS$4,Totals!$D25,Calculation!$E$1065:$Z$1065)-SUMIF(Calculation!$E$4:$CS$4,Totals!$D25,Calculation!$E$1113:$Z$1113)-SUMIF(Calculation!$E$4:$CS$4,Totals!$D25,Calculation!$E$1218:$Z$1218)</f>
        <v>0</v>
      </c>
      <c r="FE25" s="72">
        <f ca="1">SUMIF(Calculation!$E$4:$CS$4,Totals!$D25,Calculation!$E$1392:$Z$1392)+SUMIFS('Allocation to schools'!$H$177:$GI$177,'Allocation to schools'!$H$9:$GI$9,Totals!$D25,'Allocation to schools'!$H$10:$GI$10,"from federal sources")</f>
        <v>0</v>
      </c>
      <c r="FF25" s="72">
        <f ca="1">(SUMIF(Calculation!$E$4:$CS$4,Totals!$D25,Calculation!$E$97:$Z$97)-SUMIF(Calculation!$E$4:$CS$4,Totals!$D25,Calculation!$E$110:$Z$110))+SUMIFS('Allocation to schools'!$H$167:$GI$167,'Allocation to schools'!$H$9:$GI$9,Totals!$D25,'Allocation to schools'!$H$10:$GI$10,"from local &amp; State sources")</f>
        <v>0</v>
      </c>
      <c r="FG25" s="72">
        <f ca="1">(SUMIF(Calculation!$E$4:$CS$4,Totals!$D25,Calculation!$E$202:$Z$202)-SUMIF(Calculation!$E$4:$CS$4,Totals!$D25,Calculation!$E$215:$Z$215))+SUMIFS('Allocation to schools'!$H$168:$GI$168,'Allocation to schools'!$H$9:$GI$9,Totals!$D25,'Allocation to schools'!$H$10:$GI$10,"from local &amp; State sources")</f>
        <v>0</v>
      </c>
      <c r="FH25" s="72">
        <f ca="1">(SUMIF(Calculation!$E$4:$CS$4,Totals!$D25,Calculation!$E$567:$Z$567)-SUMIF(Calculation!$E$4:$CS$4,Totals!$D25,Calculation!$E$633:$Z$633))+SUMIFS('Allocation to schools'!$H$169:$GI$169,'Allocation to schools'!$H$9:$GI$9,Totals!$D25,'Allocation to schools'!$H$10:$GI$10,"from local &amp; State sources")</f>
        <v>0</v>
      </c>
      <c r="FI25" s="72">
        <f ca="1">SUMIF(Calculation!$E$4:$CS$4,Totals!$D25,Calculation!$E$725:$Z$725)-SUMIF(Calculation!$E$4:$CS$4,Totals!$D25,Calculation!$E$738:$Z$738)+SUMIFS('Allocation to schools'!$F$170:$GI$170,'Allocation to schools'!$F$9:$GI$9,Totals!$D25,'Allocation to schools'!$F$10:$GI$10,"from local &amp; State sources")-IF(SUMIFS('Allocation to schools'!$F$88:$GI$88,'Allocation to schools'!$F$9:$GI$9,Totals!$D25,'Allocation to schools'!$F$10:$GI$10,"from federal sources")+SUMIFS('Allocation to schools'!$F$91:$GI$91,'Allocation to schools'!$F$9:$GI$9,Totals!$D25,'Allocation to schools'!$F$10:$GI$10,"from federal sources")&gt;0,0,SUMIF('Data entry'!$B$13:$CS$13,Totals!$D25,'Data entry'!$B$98:$CS$98))</f>
        <v>0</v>
      </c>
      <c r="FJ25" s="72">
        <f>SUMIF('Data entry'!$B$13:$CS$13,Totals!$D25,'Data entry'!$B$64:$CS$64)-SUMIF('Data entry'!$B$13:$CS$13,Totals!$D25,'Data entry'!$B$65:$CS$65)</f>
        <v>0</v>
      </c>
      <c r="FK25" s="72">
        <f ca="1">(SUMIF(Calculation!$E$4:$CS$4,Totals!$D25,Calculation!$E$1040:$Z$1040)-SUMIF(Calculation!$E$4:$CS$4,Totals!$D25,Calculation!$E$1053:$Z$1053))+SUMIFS('Allocation to schools'!$H$172:$GI$172,'Allocation to schools'!$H$9:$GI$9,Totals!$D25,'Allocation to schools'!$H$10:$GI$10,"from local &amp; State sources")</f>
        <v>0</v>
      </c>
      <c r="FL25" s="72">
        <f ca="1">(SUMIF(Calculation!$E$4:$CS$4,Totals!$D25,Calculation!$E$1060:$Z$1060)-SUMIF(Calculation!$E$4:$CS$4,Totals!$D25,Calculation!$E$1065:$Z$1065))+SUMIFS('Allocation to schools'!$H$173:$GI$173,'Allocation to schools'!$H$9:$GI$9,Totals!$D25,'Allocation to schools'!$H$10:$GI$10,"from local &amp; State sources")</f>
        <v>0</v>
      </c>
      <c r="FM25" s="72">
        <f ca="1">(SUMIF(Calculation!$E$4:$CS$4,Totals!$D25,Calculation!$E$1086:$Z$1086)-SUMIF(Calculation!$E$4:$CS$4,Totals!$D25,Calculation!$E$1113:$Z$1113))+SUMIFS('Allocation to schools'!$H$174:$GI$174,'Allocation to schools'!$H$9:$GI$9,Totals!$D25,'Allocation to schools'!$H$10:$GI$10,"from local &amp; State sources")</f>
        <v>0</v>
      </c>
      <c r="FN25" s="72">
        <f ca="1">(SUMIF(Calculation!$E$4:$CS$4,Totals!$D25,Calculation!$E$1205:$Z$1205)-SUMIF(Calculation!$E$4:$CS$4,Totals!$D25,Calculation!$E$1218:$Z$1218))+SUMIFS('Allocation to schools'!$H$175:$GI$175,'Allocation to schools'!$H$9:$GI$9,Totals!$D25,'Allocation to schools'!$H$10:$GI$10,"from local &amp; State sources")</f>
        <v>0</v>
      </c>
      <c r="FO25" s="71">
        <f ca="1">(SUMIF(Calculation!$E$4:$CS$4,Totals!$D25,Calculation!$E$1509:$Z$1509)-SUMIF(Calculation!$E$4:$CS$4,Totals!$D25,Calculation!$E$1522:$Z$1522))+SUMIFS('Allocation to schools'!$H$176:$GI$176,'Allocation to schools'!$H$9:$GI$9,Totals!$D25,'Allocation to schools'!$H$10:$GI$10,"from local &amp; State sources")-(SUMIF(Calculation!$E$4:$CS$4,Totals!$D25,Calculation!$E$1040:$Z$1040)-SUMIF(Calculation!$E$4:$CS$4,Totals!$D25,Calculation!$E$1053:$Z$1053))-(SUMIF(Calculation!$E$4:$CS$4,Totals!$D25,Calculation!$E$1060:$Z$1060)-SUMIF(Calculation!$E$4:$CS$4,Totals!$D25,Calculation!$E$1065:$Z$1065))-(SUMIF(Calculation!$E$4:$CS$4,Totals!$D25,Calculation!$E$1086:$Z$1086)-SUMIF(Calculation!$E$4:$CS$4,Totals!$D25,Calculation!$E$1113:$Z$1113))-(SUMIF(Calculation!$E$4:$CS$4,Totals!$D25,Calculation!$E$1205:$Z$1205)-SUMIF(Calculation!$E$4:$CS$4,Totals!$D25,Calculation!$E$1218:$Z$1218))</f>
        <v>0</v>
      </c>
      <c r="FP25" s="72">
        <f ca="1">(SUMIF(Calculation!$E$4:$CS$4,Totals!$D25,Calculation!$E$1373:$Z$1373)-SUMIF(Calculation!$E$4:$CS$4,Totals!$D25,Calculation!$E$1392:$Z$1392))+SUMIFS('Allocation to schools'!$H$177:$GI$177,'Allocation to schools'!$H$9:$GI$9,Totals!$D25,'Allocation to schools'!$H$10:$GI$10,"from local &amp; State sources")</f>
        <v>0</v>
      </c>
      <c r="FQ25" s="72">
        <f>SUMIF('Data entry'!$B$13:$CS$13,Totals!$D25,'Data entry'!$B$15:$CS$15)</f>
        <v>0</v>
      </c>
      <c r="FR25" s="72">
        <f>SUMIF('Data entry'!$B$13:$CS$13,Totals!$D25,'Data entry'!$B$16:$CS$16)</f>
        <v>0</v>
      </c>
      <c r="FS25" s="72">
        <f>SUMIF('Data entry'!$B$13:$CS$13,Totals!$D25,'Data entry'!$B$17:$CS$17)</f>
        <v>0</v>
      </c>
      <c r="FT25" s="72">
        <f>SUMIF('Data entry'!$B$13:$CS$13,Totals!$D25,'Data entry'!$B$18:$CS$18)</f>
        <v>0</v>
      </c>
      <c r="FU25" s="72">
        <f>SUMIF('Data entry'!$B$13:$CS$13,Totals!$D25,'Data entry'!$B$19:$CS$19)</f>
        <v>0</v>
      </c>
      <c r="FV25" s="72">
        <f>SUMIF('Data entry'!$B$13:$CS$13,Totals!$D25,'Data entry'!$B$20:$CS$20)</f>
        <v>0</v>
      </c>
      <c r="FW25" s="72">
        <f>SUMIF('Data entry'!$B$13:$CS$13,Totals!$D25,'Data entry'!$B$21:$CS$21)</f>
        <v>0</v>
      </c>
      <c r="FX25" s="72">
        <f>SUMIF('Data entry'!$B$13:$CS$13,Totals!$D25,'Data entry'!$B$23:$CS$23)</f>
        <v>0</v>
      </c>
      <c r="FY25" s="71">
        <f ca="1">SUMIF(Calculation!$E$4:$CS$4,Totals!$D25,Calculation!$E$1537:$Z$1537)+SUMIFS('Allocation to schools'!$H$21:$GI$21,'Allocation to schools'!$H$9:$GI$9,Totals!$D25,'Allocation to schools'!$H$10:$GI$10,"from federal sources")</f>
        <v>0</v>
      </c>
      <c r="FZ25" s="71">
        <f ca="1">SUMIF(Calculation!$E$4:$CS$4,Totals!$D25,Calculation!$E$1538:$Z$1538)+SUMIFS('Allocation to schools'!$H$21:$GI$21,'Allocation to schools'!$H$9:$GI$9,Totals!$D25,'Allocation to schools'!$H$10:$GI$10,"from local &amp; State sources")</f>
        <v>0</v>
      </c>
      <c r="GA25" s="72">
        <f ca="1">SUMIF(Calculation!$E$4:$CS$4,Totals!$D25,Calculation!$E$1394:$Z$1394)+SUMIF('Allocation to schools'!$H$9:$IV$9,Totals!$D25,'Allocation to schools'!$H$138:$IV$138)</f>
        <v>0</v>
      </c>
      <c r="GB25" s="72">
        <f ca="1">SUMIF(Calculation!$E$4:$CS$4,Totals!$D25,Calculation!$E$1396:$Z$1396)+SUMIF('Allocation to schools'!$H$9:$IV$9,Totals!$D25,'Allocation to schools'!$H$139:$IV$139)</f>
        <v>0</v>
      </c>
      <c r="GC25" s="72">
        <f ca="1">SUMIF(Calculation!$E$4:$CS$4,Totals!$D25,Calculation!$E$1400:$Z$1400)+SUMIF('Allocation to schools'!$H$9:$IV$9,Totals!$D25,'Allocation to schools'!$H$140:$IV$140)</f>
        <v>0</v>
      </c>
      <c r="GD25" s="72">
        <f ca="1">SUMIF(Calculation!$E$4:$CS$4,Totals!$D25,Calculation!$E$1402:$Z$1402)+SUMIF('Allocation to schools'!$H$9:$IV$9,Totals!$D25,'Allocation to schools'!$H$141:$IV$141)</f>
        <v>0</v>
      </c>
      <c r="GE25" s="72">
        <f ca="1">SUMIF(Calculation!$E$4:$CS$4,Totals!$D25,Calculation!$E$1404:$Z$1404)+SUMIF('Allocation to schools'!$H$9:$IV$9,Totals!$D25,'Allocation to schools'!$H$142:$IV$142)</f>
        <v>0</v>
      </c>
      <c r="GF25" s="72">
        <f ca="1">SUMIF(Calculation!$E$4:$CS$4,Totals!$D25,Calculation!$E$1406:$Z$1406)+SUMIF('Allocation to schools'!$H$9:$IV$9,Totals!$D25,'Allocation to schools'!$H$143:$IV$143)</f>
        <v>0</v>
      </c>
      <c r="GG25" s="72">
        <f ca="1">SUMIF(Calculation!$E$4:$CS$4,Totals!$D25,Calculation!$E$1408:$Z$1408)+SUMIF('Allocation to schools'!$H$9:$IV$9,Totals!$D25,'Allocation to schools'!$H$144:$IV$144)</f>
        <v>0</v>
      </c>
      <c r="GH25" s="72">
        <f ca="1">SUMIF(Calculation!$E$4:$CS$4,Totals!$D25,Calculation!$E$1412:$Z$1412)+SUMIF('Allocation to schools'!$H$9:$IV$9,Totals!$D25,'Allocation to schools'!$H$145:$IV$145)</f>
        <v>0</v>
      </c>
      <c r="GI25" s="72">
        <f ca="1">SUMIF(Calculation!$E$4:$CS$4,Totals!$D25,Calculation!$E$1414:$Z$1414)+SUMIF('Allocation to schools'!$H$9:$IV$9,Totals!$D25,'Allocation to schools'!$H$146:$IV$146)</f>
        <v>0</v>
      </c>
      <c r="GJ25" s="72">
        <f ca="1">SUMIF(Calculation!$E$4:$CS$4,Totals!$D25,Calculation!$E$1416:$Z$1416)+SUMIF('Allocation to schools'!$H$9:$IV$9,Totals!$D25,'Allocation to schools'!$H$147:$IV$147)</f>
        <v>0</v>
      </c>
      <c r="GK25" s="72">
        <f ca="1">SUMIF(Calculation!$E$4:$CS$4,Totals!$D25,Calculation!$E$1418:$Z$1418)+SUMIF('Allocation to schools'!$H$9:$IV$9,Totals!$D25,'Allocation to schools'!$H$148:$IV$148)</f>
        <v>0</v>
      </c>
      <c r="GL25" s="72">
        <f ca="1">SUMIF(Calculation!$E$4:$CS$4,Totals!$D25,Calculation!$E$1420:$Z$1420)+SUMIF('Allocation to schools'!$H$9:$IV$9,Totals!$D25,'Allocation to schools'!$H$149:$IV$149)</f>
        <v>0</v>
      </c>
      <c r="GM25" s="72">
        <f ca="1">SUMIF(Calculation!$E$4:$CS$4,Totals!$D25,Calculation!$E$1424:$Z$1424)+SUMIF('Allocation to schools'!$H$9:$IV$9,Totals!$D25,'Allocation to schools'!$H$150:$IV$150)</f>
        <v>0</v>
      </c>
      <c r="GN25" s="72">
        <f ca="1">SUMIF(Calculation!$E$4:$CS$4,Totals!$D25,Calculation!$E$1426:$Z$1426)+SUMIF('Allocation to schools'!$H$9:$IV$9,Totals!$D25,'Allocation to schools'!$H$151:$IV$151)</f>
        <v>0</v>
      </c>
      <c r="GO25" s="72">
        <f ca="1">SUMIF(Calculation!$E$4:$CS$4,Totals!$D25,Calculation!$E$1428:$Z$1428)+SUMIF('Allocation to schools'!$H$9:$IV$9,Totals!$D25,'Allocation to schools'!$H$152:$IV$152)</f>
        <v>0</v>
      </c>
      <c r="GP25" s="72">
        <f ca="1">SUMIF(Calculation!$E$4:$CS$4,Totals!$D25,Calculation!$E$1430:$Z$1430)+SUMIF('Allocation to schools'!$H$9:$IV$9,Totals!$D25,'Allocation to schools'!$H$153:$IV$153)</f>
        <v>0</v>
      </c>
      <c r="GQ25" s="72">
        <f ca="1">SUMIF(Calculation!$E$4:$CS$4,Totals!$D25,Calculation!$E$1432:$Z$1432)+SUMIF('Allocation to schools'!$H$9:$IV$9,Totals!$D25,'Allocation to schools'!$H$154:$IV$154)</f>
        <v>0</v>
      </c>
      <c r="GR25" s="72">
        <f ca="1">SUMIF(Calculation!$E$4:$CS$4,Totals!$D25,Calculation!$E$1436:$Z$1436)+SUMIF('Allocation to schools'!$H$9:$IV$9,Totals!$D25,'Allocation to schools'!$H$155:$IV$155)</f>
        <v>0</v>
      </c>
      <c r="GS25" s="72">
        <f ca="1">SUMIF(Calculation!$E$4:$CS$4,Totals!$D25,Calculation!$E$1438:$Z$1438)+SUMIF('Allocation to schools'!$H$9:$IV$9,Totals!$D25,'Allocation to schools'!$H$156:$IV$156)</f>
        <v>0</v>
      </c>
      <c r="GT25" s="72">
        <f ca="1">SUMIF(Calculation!$E$4:$CS$4,Totals!$D25,Calculation!$E$1440:$Z$1440)+SUMIF('Allocation to schools'!$H$9:$IV$9,Totals!$D25,'Allocation to schools'!$H$157:$IV$157)</f>
        <v>0</v>
      </c>
      <c r="GU25" s="71">
        <f>SUMIF('Data entry'!$B$13:$CS$13,Totals!$D25,'Data entry'!$B$26:$CS$26)</f>
        <v>0</v>
      </c>
      <c r="GV25" s="71">
        <f>SUMIF('Data entry'!$B$13:$CS$13,Totals!$D25,'Data entry'!$B$27:$CS$27)</f>
        <v>0</v>
      </c>
      <c r="GW25" s="71">
        <f>SUMIF('Data entry'!$B$13:$CS$13,Totals!$D25,'Data entry'!$B$28:$CS$28)</f>
        <v>0</v>
      </c>
      <c r="GX25" s="71">
        <f>SUMIF('Data entry'!$B$13:$CS$13,Totals!$D25,'Data entry'!$B$29:$CS$29)</f>
        <v>0</v>
      </c>
      <c r="GY25" s="71">
        <f>SUMIF('Data entry'!$B$13:$CS$13,Totals!$D25,'Data entry'!$B$30:$CS$30)</f>
        <v>0</v>
      </c>
      <c r="GZ25" s="71">
        <f>SUMIF('Data entry'!$B$13:$CS$13,Totals!$D25,'Data entry'!$B$34:$CS$34)</f>
        <v>0</v>
      </c>
      <c r="HA25" s="71">
        <f>SUMIF('Data entry'!$B$13:$CS$13,Totals!$D25,'Data entry'!$B$35:$CS$35)</f>
        <v>0</v>
      </c>
      <c r="HB25" s="72">
        <f>SUMIF('Data entry'!$B$13:$CS$13,Totals!$D25,'Data entry'!$B$39:$CS$39)</f>
        <v>0</v>
      </c>
      <c r="HC25" s="72">
        <f>SUMIF('Data entry'!$B$13:$CS$13,Totals!$D25,'Data entry'!$B$74:$CS$74)</f>
        <v>0</v>
      </c>
      <c r="HD25" s="71">
        <f>SUMIF('Data entry'!$B$13:$CS$13,Totals!$D25,'Data entry'!$B$77:$CS$77)</f>
        <v>0</v>
      </c>
      <c r="HE25" s="71">
        <f>SUMIF('Data entry'!$B$13:$CS$13,Totals!$D25,'Data entry'!$B$80:$CS$80)</f>
        <v>0</v>
      </c>
      <c r="HF25" s="72">
        <f>SUMIF('Data entry'!$B$13:$CS$13,Totals!$D25,'Data entry'!$B$81:$CS$81)</f>
        <v>0</v>
      </c>
      <c r="HG25" s="72">
        <f>SUMIF('Data entry'!$B$13:$CS$13,Totals!$D25,'Data entry'!$B$83:$CS$83)</f>
        <v>0</v>
      </c>
      <c r="HH25" s="72">
        <f>SUMIF('Data entry'!$B$13:$CS$13,Totals!$D25,'Data entry'!$B$84:$CS$84)</f>
        <v>0</v>
      </c>
      <c r="HI25" s="72">
        <f>SUMIF('Data entry'!$B$13:$CS$13,Totals!$D25,'Data entry'!$B$86:$CS$86)</f>
        <v>0</v>
      </c>
      <c r="HJ25" s="68"/>
      <c r="HK25" s="68"/>
      <c r="HL25" s="68"/>
      <c r="HM25" s="72">
        <f>SUMIF('Data entry'!$B$13:$CS$13,Totals!$D25,'Data entry'!$B$90:$CS$90)</f>
        <v>0</v>
      </c>
      <c r="HN25" s="72">
        <f>SUMIF('Data entry'!$B$13:$CS$13,Totals!$D25,'Data entry'!$B$91:$CS$91)</f>
        <v>0</v>
      </c>
      <c r="HO25" s="72">
        <f>SUMIF('Data entry'!$B$13:$CS$13,Totals!$D25,'Data entry'!$B$92:$CS$92)</f>
        <v>0</v>
      </c>
      <c r="HP25" s="72">
        <f>SUMIF('Data entry'!$B$13:$CS$13,Totals!$D25,'Data entry'!$B$93:$CS$93)</f>
        <v>0</v>
      </c>
      <c r="HQ25" s="72">
        <f>SUMIF('Data entry'!$B$13:$CS$13,Totals!$D25,'Data entry'!$B$94:$CS$94)</f>
        <v>0</v>
      </c>
      <c r="HR25" s="72">
        <f>SUMIF('Data entry'!$B$13:$CS$13,Totals!$D25,'Data entry'!$B$95:$CS$95)</f>
        <v>0</v>
      </c>
      <c r="HS25" s="72">
        <f>SUMIF('Data entry'!$B$13:$CS$13,Totals!$D25,'Data entry'!$B$96:$CS$96)</f>
        <v>0</v>
      </c>
      <c r="HT25" s="72">
        <f>SUMIF('Data entry'!$B$13:$CS$13,Totals!$D25,'Data entry'!$B$97:$CS$97)</f>
        <v>0</v>
      </c>
      <c r="HU25" s="72">
        <f>SUMIF('Data entry'!$B$13:$CS$13,Totals!$D25,'Data entry'!$B$98:$CS$98)</f>
        <v>0</v>
      </c>
      <c r="HV25" s="72">
        <f>SUMIF('Data entry'!$B$13:$CS$13,Totals!$D25,'Data entry'!$B$99:$CS$99)</f>
        <v>0</v>
      </c>
      <c r="HW25" s="72">
        <f t="shared" si="16"/>
        <v>0</v>
      </c>
      <c r="HX25" s="72">
        <f>SUMIF('Data entry'!$B$13:$CS$13,Totals!$D25,'Data entry'!$B$108:$CS$108)</f>
        <v>0</v>
      </c>
      <c r="HY25" s="72">
        <f>SUMIF('Data entry'!$B$13:$CS$13,Totals!$D25,'Data entry'!$B$109:$CS$109)</f>
        <v>0</v>
      </c>
      <c r="HZ25" s="72">
        <f>SUMIF('Data entry'!$B$13:$CS$13,Totals!$D25,'Data entry'!$B$110:$CS$110)</f>
        <v>0</v>
      </c>
      <c r="IA25" s="72">
        <f>SUMIF('Data entry'!$B$13:$CS$13,Totals!$D25,'Data entry'!$B$111:$CS$111)</f>
        <v>0</v>
      </c>
      <c r="IB25" s="72">
        <f>SUMIF('Data entry'!$B$13:$CS$13,Totals!$D25,'Data entry'!$B$112:$CS$112)</f>
        <v>0</v>
      </c>
      <c r="IC25" s="72">
        <f>SUMIF('Data entry'!$B$13:$CS$13,Totals!$D25,'Data entry'!$B$113:$CS$113)</f>
        <v>0</v>
      </c>
      <c r="ID25" s="72">
        <f>SUMIF('Data entry'!$B$13:$CS$13,Totals!$D25,'Data entry'!$B$114:$CS$114)</f>
        <v>0</v>
      </c>
      <c r="IE25" s="72">
        <f>SUMIF('Data entry'!$B$13:$CS$13,Totals!$D25,'Data entry'!$B$115:$CS$115)</f>
        <v>0</v>
      </c>
      <c r="IF25" s="72">
        <f>SUMIF('Data entry'!$B$13:$CS$13,Totals!$D25,'Data entry'!$B$116:$CS$116)</f>
        <v>0</v>
      </c>
      <c r="IG25" s="72">
        <f>SUMIF('Data entry'!$B$13:$CS$13,Totals!$D25,'Data entry'!$B$118:$CS$118)</f>
        <v>0</v>
      </c>
      <c r="IH25" s="72">
        <f>SUMIF('Data entry'!$B$13:$CS$13,Totals!$D25,'Data entry'!$B$120:$CS$120)</f>
        <v>0</v>
      </c>
      <c r="II25" s="72">
        <f>SUMIF('Data entry'!$B$13:$CS$13,Totals!$D25,'Data entry'!$B$125:$CS$125)</f>
        <v>0</v>
      </c>
      <c r="IJ25" s="72">
        <f>SUMIF('Data entry'!$B$13:$CS$13,Totals!$D25,'Data entry'!$B$126:$CS$126)</f>
        <v>0</v>
      </c>
      <c r="IK25" s="72">
        <f>SUMIF('Data entry'!$B$13:$CS$13,Totals!$D25,'Data entry'!$B$127:$CS$127)</f>
        <v>0</v>
      </c>
      <c r="IL25" s="72">
        <f>SUMIF('Data entry'!$B$13:$CS$13,Totals!$D25,'Data entry'!$B$128:$CS$128)</f>
        <v>0</v>
      </c>
      <c r="IM25" s="72">
        <f>SUMIF('Data entry'!$B$13:$CS$13,Totals!$D25,'Data entry'!$B$129:$CS$129)</f>
        <v>0</v>
      </c>
      <c r="IN25" s="72">
        <f>SUMIF('Data entry'!$B$13:$CS$13,Totals!$D25,'Data entry'!$B$130:$CS$130)</f>
        <v>0</v>
      </c>
      <c r="IO25" s="72">
        <f>SUMIF('Data entry'!$B$13:$CS$13,Totals!$D25,'Data entry'!$B$131:$CS$131)</f>
        <v>0</v>
      </c>
      <c r="IP25" s="72">
        <f>SUMIF('Data entry'!$B$13:$CS$13,Totals!$D25,'Data entry'!$B$132:$CS$132)</f>
        <v>0</v>
      </c>
      <c r="IQ25" s="72">
        <f>SUMIF('Data entry'!$B$13:$CS$13,Totals!$D25,'Data entry'!$B$133:$CS$133)</f>
        <v>0</v>
      </c>
      <c r="IR25" s="72">
        <f>SUMIF('Data entry'!$B$13:$CS$13,Totals!$D25,'Data entry'!$B$135:$CS$135)</f>
        <v>0</v>
      </c>
      <c r="IS25" s="72">
        <f>SUMIF('Data entry'!$B$13:$CS$13,Totals!$D25,'Data entry'!$B$137:$CS$137)</f>
        <v>0</v>
      </c>
      <c r="IT25" s="72">
        <f>SUMIF('Data entry'!$B$13:$CS$13,Totals!$D25,'Data entry'!$B$139:$CS$139)</f>
        <v>0</v>
      </c>
      <c r="IU25" s="77">
        <f>IF(D25=0,0,SUMIF('Data entry'!$B$13:$CS$13,Totals!$D25,'Data entry'!$B$140:$CS$140))</f>
        <v>0</v>
      </c>
      <c r="IV25" s="72">
        <f ca="1">SUMIF(Calculation!$E$4:$CS$4,Totals!$D25,Calculation!$E$1442:$Z$1442)+SUMIF('Allocation to schools'!$H$9:$IV$9,Totals!$D25,'Allocation to schools'!$H$133:$IV$133)</f>
        <v>0</v>
      </c>
      <c r="IW25" s="72">
        <f>SUMIF('Data entry'!$B$13:$CS$13,Totals!$D25,'Data entry'!$B$103:$CS$103)</f>
        <v>0</v>
      </c>
      <c r="IX25" s="25" t="str">
        <f t="shared" si="17"/>
        <v>The School's program 200 special education spending was equal to base, weighted, IDEA, and other special education funding.</v>
      </c>
    </row>
    <row r="26" spans="1:258" ht="14.5">
      <c r="A26" s="64" t="s">
        <v>88</v>
      </c>
      <c r="B26" s="64">
        <f>VLOOKUP(A26,'School listing'!$A$7:$E$99,2,FALSE)</f>
        <v>0</v>
      </c>
      <c r="C26" s="87" t="str">
        <f>IF(VLOOKUP(A26,'School listing'!$A$7:$E$99,3,FALSE)="","",VLOOKUP(A26,'School listing'!$A$7:$E$99,3,FALSE))</f>
        <v/>
      </c>
      <c r="D26" s="66">
        <f>VLOOKUP(A26,'School listing'!$A$7:$F$99,6,FALSE)</f>
        <v>0</v>
      </c>
      <c r="E26" s="79">
        <f>VLOOKUP(A26,'School listing'!$A$7:$E$100,4,FALSE)</f>
        <v>0</v>
      </c>
      <c r="F26" s="88"/>
      <c r="G26" s="82">
        <f ca="1">SUMIF(Calculation!$E$4:$CS$4,Totals!$D26,Calculation!$E$12:$Z$12)+SUMIF('Allocation to schools'!$H$9:$IV$9,Totals!$D26,'Allocation to schools'!$H$12:$IV$12)+SUMIF('Allocation to schools'!$H$9:$IV$9,Totals!$D26,'Allocation to schools'!$H$21:$IV$21)</f>
        <v>0</v>
      </c>
      <c r="H26" s="82">
        <f ca="1">SUMIF(Calculation!$E$4:$CS$4,Totals!$D26,Calculation!$E$117:$Z$117)+SUMIF('Allocation to schools'!$H$9:$IV$9,Totals!$D26,'Allocation to schools'!$H$13:$IV$13)+SUMIF('Allocation to schools'!$H$9:$IV$9,Totals!$D26,'Allocation to schools'!$H$22:$IV$22)</f>
        <v>0</v>
      </c>
      <c r="I26" s="72">
        <f ca="1">SUMIF(Calculation!$E$4:$CS$4,Totals!$D26,Calculation!$E$242:$Z$242)+SUMIF('Allocation to schools'!$H$9:$IV$9,Totals!$D26,'Allocation to schools'!$H$14:$IV$14)</f>
        <v>0</v>
      </c>
      <c r="J26" s="72">
        <f ca="1">SUMIF(Calculation!$E$4:$CS$4,Totals!$D26,Calculation!$E$640:$Z$640)+SUMIF('Allocation to schools'!$H$9:$IV$9,Totals!$D26,'Allocation to schools'!$H$15:$IV$15)</f>
        <v>0</v>
      </c>
      <c r="K26" s="72">
        <f>SUMIF('Data entry'!$B$13:$CS$13,Totals!$D26,'Data entry'!$B$41:$CS$41)</f>
        <v>0</v>
      </c>
      <c r="L26" s="72">
        <f ca="1">SUMIF(Calculation!$E$4:$CS$4,Totals!$D26,Calculation!$E$955:$Z$955)+SUMIF('Allocation to schools'!$H$9:$IV$9,Totals!$D26,'Allocation to schools'!$H$17:$IV$17)</f>
        <v>0</v>
      </c>
      <c r="M26" s="72">
        <f ca="1">SUMIF(Calculation!$E$4:$CS$4,Totals!$D26,Calculation!$E$1120:$Z$1120)+SUMIF('Allocation to schools'!$H$9:$IV$9,Totals!$D26,'Allocation to schools'!$H$18:$IV$18)</f>
        <v>0</v>
      </c>
      <c r="N26" s="71">
        <f ca="1">SUMIF(Calculation!$E$4:$CS$4,Totals!$D26,Calculation!$E$1458:$Z$1458)+SUMIF('Allocation to schools'!$H$9:$IV$9,Totals!$D26,'Allocation to schools'!$H$19:$IV$19)-SUMIF(Calculation!$E$4:$CS$4,Totals!$D26,Calculation!$E$1120:$Z$1120)-SUMIF(Calculation!$E$4:$CS$4,Totals!$D26,Calculation!$E$955:$Z$955)</f>
        <v>0</v>
      </c>
      <c r="O26" s="71">
        <f ca="1">SUMIF(Calculation!$E$4:$CS$4,Totals!$D26,Calculation!$E$1560:$Z$1560)+SUMIFS('Allocation to schools'!$H$12:$GI$12,'Allocation to schools'!$H$9:$GI$9,Totals!$D26,'Allocation to schools'!$H$10:$GI$10,"from federal sources")+SUMIFS('Allocation to schools'!$H$21:$GI$21,'Allocation to schools'!$H$9:$GI$9,Totals!$D26,'Allocation to schools'!$H$10:$GI$10,"from federal sources")</f>
        <v>0</v>
      </c>
      <c r="P26" s="71">
        <f ca="1">SUMIF(Calculation!$E$4:$CS$4,Totals!$D26,Calculation!$E$1561:$Z$1561)+SUMIFS('Allocation to schools'!$H$13:$GI$13,'Allocation to schools'!$H$9:$GI$9,Totals!$D26,'Allocation to schools'!$H$10:$GI$10,"from federal sources")+SUMIFS('Allocation to schools'!$H$22:$GI$22,'Allocation to schools'!$H$9:$GI$9,Totals!$D26,'Allocation to schools'!$H$10:$GI$10,"from federal sources")</f>
        <v>0</v>
      </c>
      <c r="Q26" s="71">
        <f ca="1">SUMIF(Calculation!$E$4:$CS$4,Totals!$D26,Calculation!$E$1562:$Z$1562)+SUMIFS('Allocation to schools'!$H$188:$GI$188,'Allocation to schools'!$H$9:$GI$9,Totals!$D26,'Allocation to schools'!$H$10:$GI$10,"from federal sources")+SUMIF('Data entry'!$B$13:$CS$13,Totals!$D26,'Data entry'!$B$42:$CS$42)</f>
        <v>0</v>
      </c>
      <c r="R26" s="82">
        <f ca="1">SUMIF(Calculation!$E$4:$CS$4,Totals!$D26,Calculation!$E$1229:$Z$1229)+SUMIF('Allocation to schools'!$H$9:$IV$9,Totals!$D26,'Allocation to schools'!$H$20:$IV$20)+SUMIF('Allocation to schools'!$H$9:$IV$9,Totals!$D26,'Allocation to schools'!$H$22:$IV$22)</f>
        <v>0</v>
      </c>
      <c r="S26" s="72">
        <f ca="1">SUMIF(Calculation!$E$4:$CS$4,Totals!$D26,Calculation!$E$19:$Z$19)+SUMIF('Allocation to schools'!$H$9:$IV$9,Totals!$D26,'Allocation to schools'!$H$24:$IV$24)</f>
        <v>0</v>
      </c>
      <c r="T26" s="72">
        <f ca="1">SUMIF(Calculation!$E$4:$CS$4,Totals!$D26,Calculation!$E$124:$Z$124)+SUMIF('Allocation to schools'!$H$9:$IV$9,Totals!$D26,'Allocation to schools'!$H$25:$IV$25)</f>
        <v>0</v>
      </c>
      <c r="U26" s="72">
        <f ca="1">SUMIF(Calculation!$E$4:$CS$4,Totals!$D26,Calculation!$E$269:$Z$269)+SUMIF('Allocation to schools'!$H$9:$IV$9,Totals!$D26,'Allocation to schools'!$H$26:$IV$26)</f>
        <v>0</v>
      </c>
      <c r="V26" s="72">
        <f ca="1">SUMIF(Calculation!$E$4:$CS$4,Totals!$D26,Calculation!$E$647:$Z$647)+SUMIF('Allocation to schools'!$H$9:$IV$9,Totals!$D26,'Allocation to schools'!$H$27:$IV$27)</f>
        <v>0</v>
      </c>
      <c r="W26" s="72">
        <f>SUMIF('Data entry'!$B$13:$CS$13,Totals!$D26,'Data entry'!$B$43:$CS$43)</f>
        <v>0</v>
      </c>
      <c r="X26" s="72">
        <f ca="1">SUMIF(Calculation!$E$4:$CS$4,Totals!$D26,Calculation!$E$962:$Z$962)+SUMIF('Allocation to schools'!$H$9:$IV$9,Totals!$D26,'Allocation to schools'!$H$29:$IV$29)</f>
        <v>0</v>
      </c>
      <c r="Y26" s="72">
        <f ca="1">SUMIF(Calculation!$E$4:$CS$4,Totals!$D26,Calculation!$E$1127:$Z$1127)+SUMIF('Allocation to schools'!$H$9:$IV$9,Totals!$D26,'Allocation to schools'!$H$30:$IV$30)</f>
        <v>0</v>
      </c>
      <c r="Z26" s="71">
        <f ca="1">SUMIF(Calculation!$E$4:$CS$4,Totals!$D26,Calculation!$E$1463:$Z$1463)+SUMIF('Allocation to schools'!$H$9:$IV$9,Totals!$D26,'Allocation to schools'!$H$31:$IV$31)-SUMIF(Calculation!$E$4:$CS$4,Totals!$D26,Calculation!$E$962:$Z$962)-SUMIF(Calculation!$E$4:$CS$4,Totals!$D26,Calculation!$E$1127:$Z$1127)</f>
        <v>0</v>
      </c>
      <c r="AA26" s="71">
        <f ca="1">SUMIF(Calculation!$E$4:$CS$4,Totals!$D26,Calculation!$E$1563:$Z$1563)+SUMIFS('Allocation to schools'!$H$24:$GI$24,'Allocation to schools'!$H$9:$GI$9,Totals!$D26,'Allocation to schools'!$H$10:$GI$10,"from federal sources")</f>
        <v>0</v>
      </c>
      <c r="AB26" s="71">
        <f ca="1">SUMIF(Calculation!$E$4:$CS$4,Totals!$D26,Calculation!$E$1564:$Z$1564)+SUMIFS('Allocation to schools'!$H$25:$GI$25,'Allocation to schools'!$H$9:$GI$9,Totals!$D26,'Allocation to schools'!$H$10:$GI$10,"from federal sources")</f>
        <v>0</v>
      </c>
      <c r="AC26" s="71">
        <f ca="1">SUMIF(Calculation!$E$4:$CS$4,Totals!$D26,Calculation!$E$1571:$Z$1571)+SUMIFS('Allocation to schools'!$H$189:$GI$189,'Allocation to schools'!$H$9:$GI$9,Totals!$D26,'Allocation to schools'!$H$10:$GI$10,"from federal sources")</f>
        <v>0</v>
      </c>
      <c r="AD26" s="72">
        <f ca="1">SUMIF(Calculation!$E$4:$CS$4,Totals!$D26,Calculation!$E$1240:$Z$1240)+SUMIF('Allocation to schools'!$H$9:$IV$9,Totals!$D26,'Allocation to schools'!$H$32:$IV$32)</f>
        <v>0</v>
      </c>
      <c r="AE26" s="72">
        <f ca="1">SUMIF(Calculation!$E$4:$CS$4,Totals!$D26,Calculation!$E$26:$Z$26)+SUMIF('Allocation to schools'!$H$9:$IV$9,Totals!$D26,'Allocation to schools'!$H$33:$IV$33)</f>
        <v>0</v>
      </c>
      <c r="AF26" s="72">
        <f ca="1">SUMIF(Calculation!$E$4:$CS$4,Totals!$D26,Calculation!$E$131:$Z$131)+SUMIF('Allocation to schools'!$H$9:$IV$9,Totals!$D26,'Allocation to schools'!$H$34:$IV$34)</f>
        <v>0</v>
      </c>
      <c r="AG26" s="72">
        <f ca="1">SUMIF(Calculation!$E$4:$CS$4,Totals!$D26,Calculation!$E$296:$Z$296)+SUMIF('Allocation to schools'!$H$9:$IV$9,Totals!$D26,'Allocation to schools'!$H$35:$IV$35)</f>
        <v>0</v>
      </c>
      <c r="AH26" s="72">
        <f ca="1">SUMIF(Calculation!$E$4:$CS$4,Totals!$D26,Calculation!$E$654:$Z$654)+SUMIF('Allocation to schools'!$H$9:$IV$9,Totals!$D26,'Allocation to schools'!$H$36:$IV$36)</f>
        <v>0</v>
      </c>
      <c r="AI26" s="72">
        <f>SUMIF('Data entry'!$B$13:$CS$13,Totals!$D26,'Data entry'!$B$45:$CS$45)</f>
        <v>0</v>
      </c>
      <c r="AJ26" s="72">
        <f ca="1">SUMIF(Calculation!$E$4:$CS$4,Totals!$D26,Calculation!$E$969:$Z$969)+SUMIF('Allocation to schools'!$H$9:$IV$9,Totals!$D26,'Allocation to schools'!$H$38:$IV$38)</f>
        <v>0</v>
      </c>
      <c r="AK26" s="72">
        <f ca="1">SUMIF(Calculation!$E$4:$CS$4,Totals!$D26,Calculation!$E$1134:$Z$1134)+SUMIF('Allocation to schools'!$H$9:$IV$9,Totals!$D26,'Allocation to schools'!$H$39:$IV$39)</f>
        <v>0</v>
      </c>
      <c r="AL26" s="71">
        <f ca="1">SUMIF(Calculation!$E$4:$CS$4,Totals!$D26,Calculation!$E$1468:$Z$1468)+SUMIF('Allocation to schools'!$H$9:$IV$9,Totals!$D26,'Allocation to schools'!$H$40:$IV$40)-SUMIF(Calculation!$E$4:$CS$4,Totals!$D26,Calculation!$E$969:$Z$969)-SUMIF(Calculation!$E$4:$CS$4,Totals!$D26,Calculation!$E$1134:$Z$1134)</f>
        <v>0</v>
      </c>
      <c r="AM26" s="71">
        <f ca="1">SUMIF(Calculation!$E$4:$CS$4,Totals!$D26,Calculation!$E$1572:$Z$1572)+SUMIFS('Allocation to schools'!$H$33:$GI$33,'Allocation to schools'!$H$9:$GI$9,Totals!$D26,'Allocation to schools'!$H$10:$GI$10,"from federal sources")</f>
        <v>0</v>
      </c>
      <c r="AN26" s="71">
        <f ca="1">SUMIF(Calculation!$E$4:$CS$4,Totals!$D26,Calculation!$E$1573:$Z$1573)+SUMIFS('Allocation to schools'!$H$34:$GI$34,'Allocation to schools'!$H$9:$GI$9,Totals!$D26,'Allocation to schools'!$H$10:$GI$10,"from federal sources")</f>
        <v>0</v>
      </c>
      <c r="AO26" s="71">
        <f ca="1">SUMIF(Calculation!$E$4:$CS$4,Totals!$D26,Calculation!$E$1580:$Z$1580)+SUMIFS('Allocation to schools'!$H$190:$GI$190,'Allocation to schools'!$H$9:$GI$9,Totals!$D26,'Allocation to schools'!$H$10:$GI$10,"from federal sources")</f>
        <v>0</v>
      </c>
      <c r="AP26" s="72">
        <f ca="1">SUMIF(Calculation!$E$4:$CS$4,Totals!$D26,Calculation!$E$1251:$Z$1251)+SUMIF('Allocation to schools'!$H$9:$IV$9,Totals!$D26,'Allocation to schools'!$H$41:$IV$41)</f>
        <v>0</v>
      </c>
      <c r="AQ26" s="72">
        <f ca="1">SUMIF(Calculation!$E$4:$CS$4,Totals!$D26,Calculation!$E$33:$Z$33)+SUMIF('Allocation to schools'!$H$9:$IV$9,Totals!$D26,'Allocation to schools'!$H$42:$IV$42)</f>
        <v>0</v>
      </c>
      <c r="AR26" s="72">
        <f ca="1">SUMIF(Calculation!$E$4:$CS$4,Totals!$D26,Calculation!$E$138:$Z$138)+SUMIF('Allocation to schools'!$H$9:$IV$9,Totals!$D26,'Allocation to schools'!$H$43:$IV$43)</f>
        <v>0</v>
      </c>
      <c r="AS26" s="72">
        <f ca="1">SUMIF(Calculation!$E$4:$CS$4,Totals!$D26,Calculation!$E$323:$Z$323)+SUMIF('Allocation to schools'!$H$9:$IV$9,Totals!$D26,'Allocation to schools'!$H$44:$IV$44)</f>
        <v>0</v>
      </c>
      <c r="AT26" s="72">
        <f ca="1">SUMIF(Calculation!$E$4:$CS$4,Totals!$D26,Calculation!$E$661:$Z$661)+SUMIF('Allocation to schools'!$H$9:$IV$9,Totals!$D26,'Allocation to schools'!$H$45:$IV$45)</f>
        <v>0</v>
      </c>
      <c r="AU26" s="72">
        <f>SUMIF('Data entry'!$B$13:$CS$13,Totals!$D26,'Data entry'!$B$47:$CS$47)</f>
        <v>0</v>
      </c>
      <c r="AV26" s="72">
        <f ca="1">SUMIF(Calculation!$E$4:$CS$4,Totals!$D26,Calculation!$E$976:$Z$976)+SUMIF('Allocation to schools'!$H$9:$IV$9,Totals!$D26,'Allocation to schools'!$H$47:$IV$47)</f>
        <v>0</v>
      </c>
      <c r="AW26" s="72">
        <f ca="1">SUMIF(Calculation!$E$4:$CS$4,Totals!$D26,Calculation!$E$1060:$Z$1060)+SUMIF('Allocation to schools'!$H$9:$IV$9,Totals!$D26,'Allocation to schools'!$H$48:$IV$48)</f>
        <v>0</v>
      </c>
      <c r="AX26" s="72">
        <f ca="1">SUMIF(Calculation!$E$4:$CS$4,Totals!$D26,Calculation!$E$1141:$Z$1141)+SUMIF('Allocation to schools'!$H$9:$IV$9,Totals!$D26,'Allocation to schools'!$H$49:$IV$49)</f>
        <v>0</v>
      </c>
      <c r="AY26" s="83">
        <f ca="1">SUMIF(Calculation!$E$4:$CS$4,Totals!$D26,Calculation!$E$1473:$Z$1473)+SUMIF('Allocation to schools'!$H$9:$IV$9,Totals!$D26,'Allocation to schools'!$H$50:$IV$50)-SUMIF(Calculation!$E$4:$CS$4,Totals!$D26,Calculation!$E$976:$Z$976)-SUMIF(Calculation!$E$4:$CS$4,Totals!$D26,Calculation!$E$1060:$Z$1060)-SUMIF(Calculation!$E$4:$CS$4,Totals!$D26,Calculation!$E$1141:$Z$1141)</f>
        <v>0</v>
      </c>
      <c r="AZ26" s="83">
        <f ca="1">SUMIF(Calculation!$E$4:$CS$4,Totals!$D26,Calculation!$E$1581:$Z$1581)+SUMIFS('Allocation to schools'!$H$42:$GI$42,'Allocation to schools'!$H$9:$GI$9,Totals!$D26,'Allocation to schools'!$H$10:$GI$10,"from federal sources")</f>
        <v>0</v>
      </c>
      <c r="BA26" s="83">
        <f ca="1">SUMIF(Calculation!$E$4:$CS$4,Totals!$D26,Calculation!$E$1582:$Z$1582)+SUMIFS('Allocation to schools'!$H$43:$GI$43,'Allocation to schools'!$H$9:$GI$9,Totals!$D26,'Allocation to schools'!$H$10:$GI$10,"from federal sources")</f>
        <v>0</v>
      </c>
      <c r="BB26" s="83">
        <f ca="1">SUMIF(Calculation!$E$4:$CS$4,Totals!$D26,Calculation!$E$1589:$Z$1589)+SUMIFS('Allocation to schools'!$H$191:$GI$191,'Allocation to schools'!$H$9:$GI$9,Totals!$D26,'Allocation to schools'!$H$10:$GI$10,"from federal sources")</f>
        <v>0</v>
      </c>
      <c r="BC26" s="72">
        <f ca="1">SUMIF(Calculation!$E$4:$CS$4,Totals!$D26,Calculation!$E$1262:$Z$1262)+SUMIF('Allocation to schools'!$H$9:$IV$9,Totals!$D26,'Allocation to schools'!$H$51:$IV$51)</f>
        <v>0</v>
      </c>
      <c r="BD26" s="72">
        <f ca="1">SUMIF(Calculation!$E$4:$CS$4,Totals!$D26,Calculation!$E$40:$Z$40)+SUMIF('Allocation to schools'!$H$9:$IV$9,Totals!$D26,'Allocation to schools'!$H$52:$IV$52)</f>
        <v>0</v>
      </c>
      <c r="BE26" s="72">
        <f ca="1">SUMIF(Calculation!$E$4:$CS$4,Totals!$D26,Calculation!$E$145:$Z$145)+SUMIF('Allocation to schools'!$H$9:$IV$9,Totals!$D26,'Allocation to schools'!$H$53:$IV$53)</f>
        <v>0</v>
      </c>
      <c r="BF26" s="72">
        <f ca="1">SUMIF(Calculation!$E$4:$CS$4,Totals!$D26,Calculation!$E$350:$Z$350)+SUMIF('Allocation to schools'!$H$9:$IV$9,Totals!$D26,'Allocation to schools'!$H$54:$IV$54)</f>
        <v>0</v>
      </c>
      <c r="BG26" s="72">
        <f ca="1">SUMIF(Calculation!$E$4:$CS$4,Totals!$D26,Calculation!$E$668:$Z$668)+SUMIF('Allocation to schools'!$H$9:$IV$9,Totals!$D26,'Allocation to schools'!$H$55:$IV$55)</f>
        <v>0</v>
      </c>
      <c r="BH26" s="72">
        <f>SUMIF('Data entry'!$B$13:$CS$13,Totals!$D26,'Data entry'!$B$49:$CS$49)</f>
        <v>0</v>
      </c>
      <c r="BI26" s="72">
        <f ca="1">SUMIF(Calculation!$E$4:$CS$4,Totals!$D26,Calculation!$E$983:$Z$983)+SUMIF('Allocation to schools'!$H$9:$IV$9,Totals!$D26,'Allocation to schools'!$H$57:$IV$57)</f>
        <v>0</v>
      </c>
      <c r="BJ26" s="72">
        <f ca="1">SUMIF(Calculation!$E$4:$CS$4,Totals!$D26,Calculation!$E$1148:$Z$1148)+SUMIF('Allocation to schools'!$H$9:$IV$9,Totals!$D26,'Allocation to schools'!$H$58:$IV$58)</f>
        <v>0</v>
      </c>
      <c r="BK26" s="71">
        <f ca="1">SUMIF(Calculation!$E$4:$CS$4,Totals!$D26,Calculation!$E$1478:$Z$1478)+SUMIF('Allocation to schools'!$H$9:$IV$9,Totals!$D26,'Allocation to schools'!$H$59:$IV$59)-SUMIF(Calculation!$E$4:$CS$4,Totals!$D26,Calculation!$E$983:$Z$983)-SUMIF(Calculation!$E$4:$CS$4,Totals!$D26,Calculation!$E$1148:$Z$1148)</f>
        <v>0</v>
      </c>
      <c r="BL26" s="71">
        <f ca="1">SUMIF(Calculation!$E$4:$CS$4,Totals!$D26,Calculation!$E$1590:$Z$1590)+SUMIFS('Allocation to schools'!$H$52:$GI$52,'Allocation to schools'!$H$9:$GI$9,Totals!$D26,'Allocation to schools'!$H$10:$GI$10,"from federal sources")</f>
        <v>0</v>
      </c>
      <c r="BM26" s="71">
        <f ca="1">SUMIF(Calculation!$E$4:$CS$4,Totals!$D26,Calculation!$E$1591:$Z$1591)+SUMIFS('Allocation to schools'!$H$53:$GI$53,'Allocation to schools'!$H$9:$GI$9,Totals!$D26,'Allocation to schools'!$H$10:$GI$10,"from federal sources")</f>
        <v>0</v>
      </c>
      <c r="BN26" s="71">
        <f ca="1">SUMIF(Calculation!$E$4:$CS$4,Totals!$D26,Calculation!$E$1598:$Z$1598)+SUMIFS('Allocation to schools'!$H$192:$GI$192,'Allocation to schools'!$H$9:$GI$9,Totals!$D26,'Allocation to schools'!$H$10:$GI$10,"from federal sources")</f>
        <v>0</v>
      </c>
      <c r="BO26" s="72">
        <f ca="1">SUMIF(Calculation!$E$4:$CS$4,Totals!$D26,Calculation!$E$1273:$Z$1273)+SUMIF('Allocation to schools'!$H$9:$IV$9,Totals!$D26,'Allocation to schools'!$H$60:$IV$60)</f>
        <v>0</v>
      </c>
      <c r="BP26" s="72">
        <f ca="1">SUMIF(Calculation!$E$4:$CS$4,Totals!$D26,Calculation!$E$47:$Z$47)+SUMIF(Calculation!$E$4:$CS$4,Totals!$D26,Calculation!$E$54:$Z$54)+SUMIF('Allocation to schools'!$H$9:$IV$9,Totals!$D26,'Allocation to schools'!$H$61:$IV$61)</f>
        <v>0</v>
      </c>
      <c r="BQ26" s="72">
        <f ca="1">SUMIF(Calculation!$E$4:$CS$4,Totals!$D26,Calculation!$E$152:$Z$152)+SUMIF(Calculation!$E$4:$CS$4,Totals!$D26,Calculation!$E$159:$Z$159)+SUMIF('Allocation to schools'!$H$9:$IV$9,Totals!$D26,'Allocation to schools'!$H$62:$IV$62)</f>
        <v>0</v>
      </c>
      <c r="BR26" s="72">
        <f ca="1">SUMIF(Calculation!$E$4:$CS$4,Totals!$D26,Calculation!$E$377:$Z$377)+SUMIF(Calculation!$E$4:$CS$4,Totals!$D26,Calculation!$E$404:$Z$404)+SUMIF('Allocation to schools'!$H$9:$IV$9,Totals!$D26,'Allocation to schools'!$H$63:$IV$63)</f>
        <v>0</v>
      </c>
      <c r="BS26" s="72">
        <f ca="1">SUMIF(Calculation!$E$4:$CS$4,Totals!$D26,Calculation!$E$675:$Z$675)+SUMIF(Calculation!$E$4:$CS$4,Totals!$D26,Calculation!$E$682:$Z$682)+SUMIF('Allocation to schools'!$H$9:$IV$9,Totals!$D26,'Allocation to schools'!$H$64:$IV$64)</f>
        <v>0</v>
      </c>
      <c r="BT26" s="72">
        <f>SUMIF('Data entry'!$B$13:$CS$13,Totals!$D26,'Data entry'!$B$51:$CS$51)</f>
        <v>0</v>
      </c>
      <c r="BU26" s="72">
        <f ca="1">SUMIF(Calculation!$E$4:$CS$4,Totals!$D26,Calculation!$E$990:$Z$990)+SUMIF(Calculation!$E$4:$CS$4,Totals!$D26,Calculation!$E$997:$Z$997)+SUMIF('Allocation to schools'!$H$9:$IV$9,Totals!$D26,'Allocation to schools'!$H$66:$IV$66)</f>
        <v>0</v>
      </c>
      <c r="BV26" s="72">
        <f ca="1">SUMIF(Calculation!$E$4:$CS$4,Totals!$D26,Calculation!$E$1086:$Z$1086)+SUMIF('Allocation to schools'!$H$9:$IV$9,Totals!$D26,'Allocation to schools'!$H$67:$IV$67)</f>
        <v>0</v>
      </c>
      <c r="BW26" s="72">
        <f ca="1">SUMIF(Calculation!$E$4:$CS$4,Totals!$D26,Calculation!$E$1155:$Z$1155)+SUMIF(Calculation!$E$4:$CS$4,Totals!$D26,Calculation!$E$1162:$Z$1162)+SUMIF('Allocation to schools'!$H$9:$IV$9,Totals!$D26,'Allocation to schools'!$H$68:$IV$68)</f>
        <v>0</v>
      </c>
      <c r="BX26" s="71">
        <f ca="1">SUMIF(Calculation!$E$4:$CS$4,Totals!$D26,Calculation!$E$1483:$Z$1483)+SUMIF(Calculation!$E$4:$CS$4,Totals!$D26,Calculation!$E$1488:$Z$1488)+SUMIF('Allocation to schools'!$H$9:$IV$9,Totals!$D26,'Allocation to schools'!$H$69:$IV$69)-SUMIF(Calculation!$E$4:$CS$4,Totals!$D26,Calculation!$E$990:$Z$990)-SUMIF(Calculation!$E$4:$CS$4,Totals!$D26,Calculation!$E$1086:$Z$1086)-SUMIF(Calculation!$E$4:$CS$4,Totals!$D26,Calculation!$E$1155:$Z$1155)</f>
        <v>0</v>
      </c>
      <c r="BY26" s="71">
        <f ca="1">SUMIF(Calculation!$E$4:$CS$4,Totals!$D26,Calculation!$E$1599:$Z$1599)+SUMIF(Calculation!$E$4:$CS$4,Totals!$D26,Calculation!$E$1608:$Z$1608)+SUMIFS('Allocation to schools'!$H$61:$GI$61,'Allocation to schools'!$H$9:$GI$9,Totals!$D26,'Allocation to schools'!$H$10:$GI$10,"from federal sources")</f>
        <v>0</v>
      </c>
      <c r="BZ26" s="71">
        <f ca="1">SUMIF(Calculation!$E$4:$CS$4,Totals!$D26,Calculation!$E$1600:$Z$1600)+SUMIF(Calculation!$E$4:$CS$4,Totals!$D26,Calculation!$E$1609:$Z$1609)+SUMIFS('Allocation to schools'!$H$62:$GI$62,'Allocation to schools'!$H$9:$GI$9,Totals!$D26,'Allocation to schools'!$H$10:$GI$10,"from federal sources")</f>
        <v>0</v>
      </c>
      <c r="CA26" s="71">
        <f ca="1">SUMIF(Calculation!$E$4:$CS$4,Totals!$D26,Calculation!$E$1607:$Z$1607)+SUMIF(Calculation!$E$4:$CS$4,Totals!$D26,Calculation!$E$1616:$Z$1616)+SUMIFS('Allocation to schools'!$H$193:$GI$193,'Allocation to schools'!$H$9:$GI$9,Totals!$D26,'Allocation to schools'!$H$10:$GI$10,"from federal sources")</f>
        <v>0</v>
      </c>
      <c r="CB26" s="72">
        <f ca="1">SUMIF(Calculation!$E$4:$CS$4,Totals!$D26,Calculation!$E$1284:$Z$1284)+SUMIF(Calculation!$E$4:$CS$4,Totals!$D26,Calculation!$E$1295:$Z$1295)+SUMIF('Allocation to schools'!$H$9:$IV$9,Totals!$D26,'Allocation to schools'!$H$70:$IV$70)</f>
        <v>0</v>
      </c>
      <c r="CC26" s="72">
        <f ca="1">SUMIF(Calculation!$E$4:$CS$4,Totals!$D26,Calculation!$E$61:$Z$61)+SUMIF('Allocation to schools'!$H$9:$IV$9,Totals!$D26,'Allocation to schools'!$H$71:$IV$71)</f>
        <v>0</v>
      </c>
      <c r="CD26" s="72">
        <f ca="1">SUMIF(Calculation!$E$4:$CS$4,Totals!$D26,Calculation!$E$166:$Z$166)+SUMIF('Allocation to schools'!$H$9:$IV$9,Totals!$D26,'Allocation to schools'!$H$72:$IV$72)</f>
        <v>0</v>
      </c>
      <c r="CE26" s="72">
        <f ca="1">SUMIF(Calculation!$E$4:$CS$4,Totals!$D26,Calculation!$E$431:$Z$431)+SUMIF('Allocation to schools'!$H$9:$IV$9,Totals!$D26,'Allocation to schools'!$H$73:$IV$73)</f>
        <v>0</v>
      </c>
      <c r="CF26" s="72">
        <f ca="1">SUMIF(Calculation!$E$4:$CS$4,Totals!$D26,Calculation!$E$689:$Z$689)+SUMIF('Allocation to schools'!$H$9:$IV$9,Totals!$D26,'Allocation to schools'!$H$74:$IV$74)</f>
        <v>0</v>
      </c>
      <c r="CG26" s="72">
        <f>SUMIF('Data entry'!$B$13:$CS$13,Totals!$D26,'Data entry'!$B$53:$CS$53)</f>
        <v>0</v>
      </c>
      <c r="CH26" s="72">
        <f ca="1">SUMIF(Calculation!$E$4:$CS$4,Totals!$D26,Calculation!$E$1004:$Z$1004)+SUMIF('Allocation to schools'!$H$9:$IV$9,Totals!$D26,'Allocation to schools'!$H$76:$IV$76)</f>
        <v>0</v>
      </c>
      <c r="CI26" s="72">
        <f ca="1">SUMIF(Calculation!$E$4:$CS$4,Totals!$D26,Calculation!$E$1169:$Z$1169)+SUMIF('Allocation to schools'!$H$9:$IV$9,Totals!$D26,'Allocation to schools'!$H$77:$IV$77)</f>
        <v>0</v>
      </c>
      <c r="CJ26" s="71">
        <f ca="1">SUMIF(Calculation!$E$4:$CS$4,Totals!$D26,Calculation!$E$1493:$Z$1493)+SUMIF('Allocation to schools'!$H$9:$IV$9,Totals!$D26,'Allocation to schools'!$H$78:$IV$78)-SUMIF(Calculation!$E$4:$CS$4,Totals!$D26,Calculation!$E$1004:$Z$1004)-SUMIF(Calculation!$E$4:$CS$4,Totals!$D26,Calculation!$E$1169:$Z$1169)</f>
        <v>0</v>
      </c>
      <c r="CK26" s="71">
        <f ca="1">SUMIF(Calculation!$E$4:$CS$4,Totals!$D26,Calculation!$E$1617:$Z$1617)+SUMIFS('Allocation to schools'!$H$71:$GI$71,'Allocation to schools'!$H$9:$GI$9,Totals!$D26,'Allocation to schools'!$H$10:$GI$10,"from federal sources")</f>
        <v>0</v>
      </c>
      <c r="CL26" s="71">
        <f ca="1">SUMIF(Calculation!$E$4:$CS$4,Totals!$D26,Calculation!$E$1618:$Z$1618)+SUMIFS('Allocation to schools'!$H$72:$GI$72,'Allocation to schools'!$H$9:$GI$9,Totals!$D26,'Allocation to schools'!$H$10:$GI$10,"from federal sources")</f>
        <v>0</v>
      </c>
      <c r="CM26" s="71">
        <f ca="1">SUMIF(Calculation!$E$4:$CS$4,Totals!$D26,Calculation!$E$1625:$Z$1625)+SUMIFS('Allocation to schools'!$H$194:$GI$194,'Allocation to schools'!$H$9:$GI$9,Totals!$D26,'Allocation to schools'!$H$10:$GI$10,"from federal sources")</f>
        <v>0</v>
      </c>
      <c r="CN26" s="72">
        <f ca="1">SUMIF(Calculation!$E$4:$CS$4,Totals!$D26,Calculation!$E$1306:$Z$1306)+SUMIF('Allocation to schools'!$H$9:$IV$9,Totals!$D26,'Allocation to schools'!$H$79:$IV$79)</f>
        <v>0</v>
      </c>
      <c r="CO26" s="72">
        <f ca="1">SUMIF(Calculation!$E$4:$CS$4,Totals!$D26,Calculation!$E$68:$Z$68)+SUMIF('Allocation to schools'!$H$9:$IV$9,Totals!$D26,'Allocation to schools'!$H$80:$IV$80)</f>
        <v>0</v>
      </c>
      <c r="CP26" s="72">
        <f ca="1">SUMIF(Calculation!$E$4:$CS$4,Totals!$D26,Calculation!$E$173:$Z$173)+SUMIF('Allocation to schools'!$H$9:$IV$9,Totals!$D26,'Allocation to schools'!$H$81:$IV$81)</f>
        <v>0</v>
      </c>
      <c r="CQ26" s="72">
        <f ca="1">SUMIF(Calculation!$E$4:$CS$4,Totals!$D26,Calculation!$E$458:$Z$458)+SUMIF('Allocation to schools'!$H$9:$IV$9,Totals!$D26,'Allocation to schools'!$H$82:$IV$82)</f>
        <v>0</v>
      </c>
      <c r="CR26" s="72">
        <f ca="1">SUMIF(Calculation!$E$4:$CS$4,Totals!$D26,Calculation!$E$696:$Z$696)+SUMIF('Allocation to schools'!$H$9:$IV$9,Totals!$D26,'Allocation to schools'!$H$83:$IV$83)</f>
        <v>0</v>
      </c>
      <c r="CS26" s="72">
        <f>SUMIF('Data entry'!$B$13:$CS$13,Totals!$D26,'Data entry'!$B$55:$CS$55)</f>
        <v>0</v>
      </c>
      <c r="CT26" s="72">
        <f ca="1">SUMIF(Calculation!$E$4:$CS$4,Totals!$D26,Calculation!$E$1011:$Z$1011)+SUMIF('Allocation to schools'!$H$9:$IV$9,Totals!$D26,'Allocation to schools'!$H$85:$IV$85)</f>
        <v>0</v>
      </c>
      <c r="CU26" s="72">
        <f ca="1">SUMIF(Calculation!$E$4:$CS$4,Totals!$D26,Calculation!$E$1176:$Z$1176)+SUMIF('Allocation to schools'!$H$9:$IV$9,Totals!$D26,'Allocation to schools'!$H$86:$IV$86)</f>
        <v>0</v>
      </c>
      <c r="CV26" s="71">
        <f ca="1">SUMIF(Calculation!$E$4:$CS$4,Totals!$D26,Calculation!$E$1498:$Z$1498)+SUMIF('Allocation to schools'!$H$9:$IV$9,Totals!$D26,'Allocation to schools'!$H$87:$IV$87)-SUMIF(Calculation!$E$4:$CS$4,Totals!$D26,Calculation!$E$1011:$Z$1011)-SUMIF(Calculation!$E$4:$CS$4,Totals!$D26,Calculation!$E$1176:$Z$1176)</f>
        <v>0</v>
      </c>
      <c r="CW26" s="71">
        <f ca="1">SUMIF(Calculation!$E$4:$CS$4,Totals!$D26,Calculation!$E$1626:$Z$1626)+SUMIFS('Allocation to schools'!$H$80:$GI$80,'Allocation to schools'!$H$9:$GI$9,Totals!$D26,'Allocation to schools'!$H$10:$GI$10,"from federal sources")</f>
        <v>0</v>
      </c>
      <c r="CX26" s="71">
        <f ca="1">SUMIF(Calculation!$E$4:$CS$4,Totals!$D26,Calculation!$E$1627:$Z$1627)+SUMIFS('Allocation to schools'!$H$81:$GI$81,'Allocation to schools'!$H$9:$GI$9,Totals!$D26,'Allocation to schools'!$H$10:$GI$10,"from federal sources")</f>
        <v>0</v>
      </c>
      <c r="CY26" s="71">
        <f ca="1">SUMIF(Calculation!$E$4:$CS$4,Totals!$D26,Calculation!$E$1634:$Z$1634)+SUMIFS('Allocation to schools'!$H$195:$GI$195,'Allocation to schools'!$H$9:$GI$9,Totals!$D26,'Allocation to schools'!$H$10:$GI$10,"from federal sources")</f>
        <v>0</v>
      </c>
      <c r="CZ26" s="72">
        <f ca="1">SUMIF(Calculation!$E$4:$CS$4,Totals!$D26,Calculation!$E$75:$Z$75)+SUMIF('Allocation to schools'!$H$9:$IV$9,Totals!$D26,'Allocation to schools'!$H$88:$IV$88)</f>
        <v>0</v>
      </c>
      <c r="DA26" s="72">
        <f ca="1">SUMIF(Calculation!$E$4:$CS$4,Totals!$D26,Calculation!$E$180:$Z$180)+SUMIF('Allocation to schools'!$H$9:$IV$9,Totals!$D26,'Allocation to schools'!$H$89:$IV$89)</f>
        <v>0</v>
      </c>
      <c r="DB26" s="72">
        <f ca="1">SUMIF(Calculation!$E$4:$CS$4,Totals!$D26,Calculation!$E$485:$Z$485)+SUMIF('Allocation to schools'!$H$9:$IV$9,Totals!$D26,'Allocation to schools'!$H$90:$IV$90)</f>
        <v>0</v>
      </c>
      <c r="DC26" s="72">
        <f ca="1">SUMIF(Calculation!$E$4:$CS$4,Totals!$D26,Calculation!$E$703:$Z$703)+SUMIF('Allocation to schools'!$H$9:$IV$9,Totals!$D26,'Allocation to schools'!$H$91:$IV$91)</f>
        <v>0</v>
      </c>
      <c r="DD26" s="72">
        <f>SUMIF('Data entry'!$B$13:$CS$13,Totals!$D26,'Data entry'!$B$57:$CS$57)</f>
        <v>0</v>
      </c>
      <c r="DE26" s="72">
        <f ca="1">SUMIF(Calculation!$E$4:$CS$4,Totals!$D26,Calculation!$E$1018:$Z$1018)+SUMIF('Allocation to schools'!$H$9:$IV$9,Totals!$D26,'Allocation to schools'!$H$93:$IV$93)</f>
        <v>0</v>
      </c>
      <c r="DF26" s="72">
        <f ca="1">SUMIF(Calculation!$E$4:$CS$4,Totals!$D26,Calculation!$E$1183:$Z$1183)+SUMIF('Allocation to schools'!$H$9:$IV$9,Totals!$D26,'Allocation to schools'!$H$94:$IV$94)</f>
        <v>0</v>
      </c>
      <c r="DG26" s="71">
        <f ca="1">SUMIF(Calculation!$E$4:$CS$4,Totals!$D26,Calculation!$E$1503:$Z$1503)+SUMIF('Allocation to schools'!$H$9:$IV$9,Totals!$D26,'Allocation to schools'!$H$95:$IV$95)-SUMIF(Calculation!$E$4:$CS$4,Totals!$D26,Calculation!$E$1018:$Z$1018)-SUMIF(Calculation!$E$4:$CS$4,Totals!$D26,Calculation!$E$1183:$Z$1183)</f>
        <v>0</v>
      </c>
      <c r="DH26" s="71">
        <f ca="1">SUMIF(Calculation!$E$4:$CS$4,Totals!$D26,Calculation!$E$1635:$Z$1635)+SUMIFS('Allocation to schools'!$H$88:$GI$88,'Allocation to schools'!$H$9:$GI$9,Totals!$D26,'Allocation to schools'!$H$10:$GI$10,"from federal sources")</f>
        <v>0</v>
      </c>
      <c r="DI26" s="71">
        <f ca="1">SUMIF(Calculation!$E$4:$CS$4,Totals!$D26,Calculation!$E$1636:$Z$1636)+SUMIFS('Allocation to schools'!$H$89:$GI$89,'Allocation to schools'!$H$9:$GI$9,Totals!$D26,'Allocation to schools'!$H$10:$GI$10,"from federal sources")</f>
        <v>0</v>
      </c>
      <c r="DJ26" s="71">
        <f ca="1">SUMIF(Calculation!$E$4:$CS$4,Totals!$D26,Calculation!$E$1643:$Z$1643)+SUMIFS('Allocation to schools'!$H$196:$GI$196,'Allocation to schools'!$H$9:$GI$9,Totals!$D26,'Allocation to schools'!$H$10:$GI$10,"from federal sources")+IF(SUMIFS('Allocation to schools'!$H$196:$GI$196,'Allocation to schools'!$H$9:$GI$9,Totals!$D26,'Allocation to schools'!$H$10:$GI$10,"from federal sources")&gt;0,0,SUMIF('Data entry'!$B$13:$CS$13,Totals!$D26,'Data entry'!$B$98:$CS$98))</f>
        <v>0</v>
      </c>
      <c r="DK26" s="72">
        <f ca="1">SUMIF(Calculation!$E$4:$CS$4,Totals!$D26,Calculation!$E$1317:$Z$1317)+SUMIF('Allocation to schools'!$H$9:$IV$9,Totals!$D26,'Allocation to schools'!$H$96:$IV$96)</f>
        <v>0</v>
      </c>
      <c r="DL26" s="68"/>
      <c r="DM26" s="68"/>
      <c r="DN26" s="68"/>
      <c r="DO26" s="68"/>
      <c r="DP26" s="68"/>
      <c r="DQ26" s="68"/>
      <c r="DR26" s="68"/>
      <c r="DS26" s="68"/>
      <c r="DT26" s="72">
        <f ca="1">SUMIF(Calculation!$E$4:$CS$4,Totals!$D26,Calculation!$E$1339:$Z$1339)+SUMIF('Allocation to schools'!$H$9:$IV$9,Totals!$D26,'Allocation to schools'!$H$105:$IV$105)</f>
        <v>0</v>
      </c>
      <c r="DU26" s="72">
        <f ca="1">SUMIF(Calculation!$E$4:$CS$4,Totals!$D26,Calculation!$E$89:$Z$89)+SUMIF('Allocation to schools'!$H$9:$IV$9,Totals!$D26,'Allocation to schools'!$H$106:$IV$106)</f>
        <v>0</v>
      </c>
      <c r="DV26" s="72">
        <f ca="1">SUMIF(Calculation!$E$4:$CS$4,Totals!$D26,Calculation!$E$194:$Z$194)+SUMIF('Allocation to schools'!$H$9:$IV$9,Totals!$D26,'Allocation to schools'!$H$107:$IV$107)</f>
        <v>0</v>
      </c>
      <c r="DW26" s="72">
        <f ca="1">SUMIF(Calculation!$E$4:$CS$4,Totals!$D26,Calculation!$E$539:$Z$539)+SUMIF('Allocation to schools'!$H$9:$IV$9,Totals!$D26,'Allocation to schools'!$H$108:$IV$108)</f>
        <v>0</v>
      </c>
      <c r="DX26" s="72">
        <f ca="1">SUMIF(Calculation!$E$4:$CS$4,Totals!$D26,Calculation!$E$717:$Z$717)+SUMIF('Allocation to schools'!$H$9:$IV$9,Totals!$D26,'Allocation to schools'!$H$109:$IV$109)</f>
        <v>0</v>
      </c>
      <c r="DY26" s="72">
        <f>SUMIF('Data entry'!$B$13:$CS$13,Totals!$D26,'Data entry'!$B$59:$CS$59)</f>
        <v>0</v>
      </c>
      <c r="DZ26" s="72">
        <f ca="1">SUMIF(Calculation!$E$4:$CS$4,Totals!$D26,Calculation!$E$1032:$Z$1032)+SUMIF('Allocation to schools'!$H$9:$IV$9,Totals!$D26,'Allocation to schools'!$H$111:$IV$111)</f>
        <v>0</v>
      </c>
      <c r="EA26" s="72">
        <f ca="1">SUMIF(Calculation!$E$4:$CS$4,Totals!$D26,Calculation!$E$1197:$Z$1197)+SUMIF('Allocation to schools'!$H$9:$IV$9,Totals!$D26,'Allocation to schools'!$H$112:$IV$112)</f>
        <v>0</v>
      </c>
      <c r="EB26" s="71">
        <f ca="1">SUMIF(Calculation!$E$4:$CS$4,Totals!$D26,Calculation!$E$1508:$Z$1508)+SUMIF('Allocation to schools'!$H$9:$IV$9,Totals!$D26,'Allocation to schools'!$H$113:$IV$113)-SUMIF(Calculation!$E$4:$CS$4,Totals!$D26,Calculation!$E$1032:$Z$1032)-SUMIF(Calculation!$E$4:$CS$4,Totals!$D26,Calculation!$E$1197:$Z$1197)</f>
        <v>0</v>
      </c>
      <c r="EC26" s="71">
        <f ca="1">SUMIF(Calculation!$E$4:$CS$4,Totals!$D26,Calculation!$E$1644:$Z$1644)+SUMIFS('Allocation to schools'!$H$106:$GI$106,'Allocation to schools'!$H$9:$GI$9,Totals!$D26,'Allocation to schools'!$H$10:$GI$10,"from federal sources")</f>
        <v>0</v>
      </c>
      <c r="ED26" s="71">
        <f ca="1">SUMIF(Calculation!$E$4:$CS$4,Totals!$D26,Calculation!$E$1645:$Z$1645)+SUMIFS('Allocation to schools'!$H$107:$GI$107,'Allocation to schools'!$H$9:$GI$9,Totals!$D26,'Allocation to schools'!$H$10:$GI$10,"from federal sources")</f>
        <v>0</v>
      </c>
      <c r="EE26" s="71">
        <f ca="1">SUMIF(Calculation!$E$4:$CS$4,Totals!$D26,Calculation!$E$1652:$Z$1652)+SUMIFS('Allocation to schools'!$H$198:$GI$198,'Allocation to schools'!$H$9:$GI$9,Totals!$D26,'Allocation to schools'!$H$10:$GI$10,"from federal sources")</f>
        <v>0</v>
      </c>
      <c r="EF26" s="72">
        <f ca="1">SUMIF(Calculation!$E$4:$CS$4,Totals!$D26,Calculation!$E$1350:$Z$1350)+SUMIF('Allocation to schools'!$H$9:$IV$9,Totals!$D26,'Allocation to schools'!$H$114:$IV$114)</f>
        <v>0</v>
      </c>
      <c r="EG26" s="72">
        <f ca="1">SUMIF(Calculation!$E$4:$CS$4,Totals!$D26,Calculation!$E$96:$Z$96)+SUMIF('Allocation to schools'!$H$9:$IV$9,Totals!$D26,'Allocation to schools'!$H$115:$IV$115)</f>
        <v>0</v>
      </c>
      <c r="EH26" s="72">
        <f ca="1">SUMIF(Calculation!$E$4:$CS$4,Totals!$D26,Calculation!$E$201:$Z$201)+SUMIF('Allocation to schools'!$H$9:$IV$9,Totals!$D26,'Allocation to schools'!$H$116:$IV$116)</f>
        <v>0</v>
      </c>
      <c r="EI26" s="72">
        <f ca="1">SUMIF(Calculation!$E$4:$CS$4,Totals!$D26,Calculation!$E$566:$Z$566)+SUMIF('Allocation to schools'!$H$9:$IV$9,Totals!$D26,'Allocation to schools'!$H$117:$IV$117)</f>
        <v>0</v>
      </c>
      <c r="EJ26" s="72">
        <f ca="1">SUMIF(Calculation!$E$4:$CS$4,Totals!$D26,Calculation!$E$724:$Z$724)+SUMIF('Allocation to schools'!$H$9:$IV$9,Totals!$D26,'Allocation to schools'!$H$118:$IV$118)</f>
        <v>0</v>
      </c>
      <c r="EK26" s="72">
        <f>SUMIF('Data entry'!$B$13:$CS$13,Totals!$D26,'Data entry'!$B$61:$CS$61)</f>
        <v>0</v>
      </c>
      <c r="EL26" s="72">
        <f ca="1">SUMIF(Calculation!$E$4:$CS$4,Totals!$D26,Calculation!$E$1039:$Z$1039)+SUMIF('Allocation to schools'!$H$9:$IV$9,Totals!$D26,'Allocation to schools'!$H$120:$IV$120)</f>
        <v>0</v>
      </c>
      <c r="EM26" s="72">
        <f ca="1">SUMIF(Calculation!$E$4:$CS$4,Totals!$D26,Calculation!$E$1204:$Z$1204)+SUMIF('Allocation to schools'!$H$9:$IV$9,Totals!$D26,'Allocation to schools'!$H$121:$IV$121)</f>
        <v>0</v>
      </c>
      <c r="EN26" s="71">
        <f ca="1">SUMIF(Calculation!$E$4:$CS$4,Totals!$D26,Calculation!$E$1527:$Z$1527)+SUMIF('Allocation to schools'!$H$9:$IV$9,Totals!$D26,'Allocation to schools'!$H$122:$IV$122)-SUMIF(Calculation!$E$4:$CS$4,Totals!$D26,Calculation!$E$1039:$Z$1039)-SUMIF(Calculation!$E$4:$CS$4,Totals!$D26,Calculation!$E$1204:$Z$1204)</f>
        <v>0</v>
      </c>
      <c r="EO26" s="72">
        <f ca="1">SUMIF(Calculation!$E$4:$CS$4,Totals!$D26,Calculation!$E$1361:$Z$1361)+SUMIF('Allocation to schools'!$H$9:$IV$9,Totals!$D26,'Allocation to schools'!$H$123:$IV$123)</f>
        <v>0</v>
      </c>
      <c r="EP26" s="72">
        <f>SUMIF('Data entry'!$B$13:$CS$13,Totals!$D26,'Data entry'!$B$67:$CS$67)</f>
        <v>0</v>
      </c>
      <c r="EQ26" s="70">
        <f ca="1">SUMIF(Calculation!$E$4:$CS$4,Totals!$D26,Calculation!$E$1559:$Z$1559)+SUMIF('Allocation to schools'!$H$9:$IV$9,Totals!$D26,'Allocation to schools'!$H$127:$IV$127)</f>
        <v>0</v>
      </c>
      <c r="ER26" s="68"/>
      <c r="ES26" s="72">
        <f>SUMIF('Data entry'!$B$13:$CS$13,Totals!$D26,'Data entry'!$B$62:$CS$62)</f>
        <v>0</v>
      </c>
      <c r="ET26" s="72">
        <f>SUMIF('Data entry'!$B$13:$CS$13,Totals!$D26,'Data entry'!$B$63:$CS$63)</f>
        <v>0</v>
      </c>
      <c r="EU26" s="70">
        <f ca="1">SUMIF(Calculation!$E$4:$CS$4,Totals!$D26,Calculation!$E$110:$Z$110)+SUMIFS('Allocation to schools'!$H$167:$GI$167,'Allocation to schools'!$H$9:$GI$9,Totals!$D26,'Allocation to schools'!$H$10:$GI$10,"from federal sources")</f>
        <v>0</v>
      </c>
      <c r="EV26" s="72">
        <f ca="1">SUMIF(Calculation!$E$4:$CS$4,Totals!$D26,Calculation!$E$215:$Z$215)+SUMIFS('Allocation to schools'!$H$168:$GI$168,'Allocation to schools'!$H$9:$GI$9,Totals!$D26,'Allocation to schools'!$H$10:$GI$10,"from federal sources")</f>
        <v>0</v>
      </c>
      <c r="EW26" s="72">
        <f ca="1">SUMIF(Calculation!$E$4:$CS$4,Totals!$D26,Calculation!$E$633:$Z$633)+SUMIFS('Allocation to schools'!$H$169:$GI$169,'Allocation to schools'!$H$9:$GI$9,Totals!$D26,'Allocation to schools'!$H$10:$GI$10,"from federal sources")</f>
        <v>0</v>
      </c>
      <c r="EX26" s="72">
        <f ca="1">SUMIF(Calculation!$E$4:$CS$4,Totals!$D26,Calculation!$E$738:$Z$738)+SUMIFS('Allocation to schools'!$F$170:$GI$170,'Allocation to schools'!$F$9:$GI$9,Totals!$D26,'Allocation to schools'!$F$10:$GI$10,"from federal sources")+IF(SUMIFS('Allocation to schools'!$F$88:$GI$88,'Allocation to schools'!$F$9:$GI$9,Totals!$D26,'Allocation to schools'!$F$10:$GI$10,"from federal sources")+SUMIFS('Allocation to schools'!$F$91:$GI$91,'Allocation to schools'!$F$9:$GI$9,Totals!$D26,'Allocation to schools'!$F$10:$GI$10,"from federal sources")&gt;0,0,SUMIF('Data entry'!$B$13:$CS$13,Totals!$D26,'Data entry'!$B$98:$CS$98))</f>
        <v>0</v>
      </c>
      <c r="EY26" s="72">
        <f>SUMIF('Data entry'!$B$13:$CS$13,Totals!$D26,'Data entry'!$B$65:$CS$65)</f>
        <v>0</v>
      </c>
      <c r="EZ26" s="72">
        <f ca="1">SUMIF(Calculation!$E$4:$CS$4,Totals!$D26,Calculation!$E$1053:$Z$1053)+SUMIFS('Allocation to schools'!$H$172:$GI$172,'Allocation to schools'!$H$9:$GI$9,Totals!$D26,'Allocation to schools'!$H$10:$GI$10,"from federal sources")</f>
        <v>0</v>
      </c>
      <c r="FA26" s="72">
        <f ca="1">SUMIF(Calculation!$E$4:$CS$4,Totals!$D26,Calculation!$E$1065:$Z$1065)+SUMIFS('Allocation to schools'!$H$173:$GI$173,'Allocation to schools'!$H$9:$GI$9,Totals!$D26,'Allocation to schools'!$H$10:$GI$10,"from federal sources")</f>
        <v>0</v>
      </c>
      <c r="FB26" s="72">
        <f ca="1">SUMIF(Calculation!$E$4:$CS$4,Totals!$D26,Calculation!$E$1113:$Z$1113)+SUMIFS('Allocation to schools'!$H$174:$GI$174,'Allocation to schools'!$H$9:$GI$9,Totals!$D26,'Allocation to schools'!$H$10:$GI$10,"from federal sources")</f>
        <v>0</v>
      </c>
      <c r="FC26" s="72">
        <f ca="1">SUMIF(Calculation!$E$4:$CS$4,Totals!$D26,Calculation!$E$1218:$Z$1218)+SUMIFS('Allocation to schools'!$H$175:$GI$175,'Allocation to schools'!$H$9:$GI$9,Totals!$D26,'Allocation to schools'!$H$10:$GI$10,"from federal sources")</f>
        <v>0</v>
      </c>
      <c r="FD26" s="71">
        <f ca="1">SUMIF(Calculation!$E$4:$CS$4,Totals!$D26,Calculation!$E$1522:$Z$1522)+SUMIFS('Allocation to schools'!$H$176:$GI$176,'Allocation to schools'!$H$9:$GI$9,Totals!$D26,'Allocation to schools'!$H$10:$GI$10,"from federal sources")-SUMIF(Calculation!$E$4:$CS$4,Totals!$D26,Calculation!$E$1053:$Z$1053)-SUMIF(Calculation!$E$4:$CS$4,Totals!$D26,Calculation!$E$1065:$Z$1065)-SUMIF(Calculation!$E$4:$CS$4,Totals!$D26,Calculation!$E$1113:$Z$1113)-SUMIF(Calculation!$E$4:$CS$4,Totals!$D26,Calculation!$E$1218:$Z$1218)</f>
        <v>0</v>
      </c>
      <c r="FE26" s="72">
        <f ca="1">SUMIF(Calculation!$E$4:$CS$4,Totals!$D26,Calculation!$E$1392:$Z$1392)+SUMIFS('Allocation to schools'!$H$177:$GI$177,'Allocation to schools'!$H$9:$GI$9,Totals!$D26,'Allocation to schools'!$H$10:$GI$10,"from federal sources")</f>
        <v>0</v>
      </c>
      <c r="FF26" s="72">
        <f ca="1">(SUMIF(Calculation!$E$4:$CS$4,Totals!$D26,Calculation!$E$97:$Z$97)-SUMIF(Calculation!$E$4:$CS$4,Totals!$D26,Calculation!$E$110:$Z$110))+SUMIFS('Allocation to schools'!$H$167:$GI$167,'Allocation to schools'!$H$9:$GI$9,Totals!$D26,'Allocation to schools'!$H$10:$GI$10,"from local &amp; State sources")</f>
        <v>0</v>
      </c>
      <c r="FG26" s="72">
        <f ca="1">(SUMIF(Calculation!$E$4:$CS$4,Totals!$D26,Calculation!$E$202:$Z$202)-SUMIF(Calculation!$E$4:$CS$4,Totals!$D26,Calculation!$E$215:$Z$215))+SUMIFS('Allocation to schools'!$H$168:$GI$168,'Allocation to schools'!$H$9:$GI$9,Totals!$D26,'Allocation to schools'!$H$10:$GI$10,"from local &amp; State sources")</f>
        <v>0</v>
      </c>
      <c r="FH26" s="72">
        <f ca="1">(SUMIF(Calculation!$E$4:$CS$4,Totals!$D26,Calculation!$E$567:$Z$567)-SUMIF(Calculation!$E$4:$CS$4,Totals!$D26,Calculation!$E$633:$Z$633))+SUMIFS('Allocation to schools'!$H$169:$GI$169,'Allocation to schools'!$H$9:$GI$9,Totals!$D26,'Allocation to schools'!$H$10:$GI$10,"from local &amp; State sources")</f>
        <v>0</v>
      </c>
      <c r="FI26" s="72">
        <f ca="1">SUMIF(Calculation!$E$4:$CS$4,Totals!$D26,Calculation!$E$725:$Z$725)-SUMIF(Calculation!$E$4:$CS$4,Totals!$D26,Calculation!$E$738:$Z$738)+SUMIFS('Allocation to schools'!$F$170:$GI$170,'Allocation to schools'!$F$9:$GI$9,Totals!$D26,'Allocation to schools'!$F$10:$GI$10,"from local &amp; State sources")-IF(SUMIFS('Allocation to schools'!$F$88:$GI$88,'Allocation to schools'!$F$9:$GI$9,Totals!$D26,'Allocation to schools'!$F$10:$GI$10,"from federal sources")+SUMIFS('Allocation to schools'!$F$91:$GI$91,'Allocation to schools'!$F$9:$GI$9,Totals!$D26,'Allocation to schools'!$F$10:$GI$10,"from federal sources")&gt;0,0,SUMIF('Data entry'!$B$13:$CS$13,Totals!$D26,'Data entry'!$B$98:$CS$98))</f>
        <v>0</v>
      </c>
      <c r="FJ26" s="72">
        <f>SUMIF('Data entry'!$B$13:$CS$13,Totals!$D26,'Data entry'!$B$64:$CS$64)-SUMIF('Data entry'!$B$13:$CS$13,Totals!$D26,'Data entry'!$B$65:$CS$65)</f>
        <v>0</v>
      </c>
      <c r="FK26" s="72">
        <f ca="1">(SUMIF(Calculation!$E$4:$CS$4,Totals!$D26,Calculation!$E$1040:$Z$1040)-SUMIF(Calculation!$E$4:$CS$4,Totals!$D26,Calculation!$E$1053:$Z$1053))+SUMIFS('Allocation to schools'!$H$172:$GI$172,'Allocation to schools'!$H$9:$GI$9,Totals!$D26,'Allocation to schools'!$H$10:$GI$10,"from local &amp; State sources")</f>
        <v>0</v>
      </c>
      <c r="FL26" s="72">
        <f ca="1">(SUMIF(Calculation!$E$4:$CS$4,Totals!$D26,Calculation!$E$1060:$Z$1060)-SUMIF(Calculation!$E$4:$CS$4,Totals!$D26,Calculation!$E$1065:$Z$1065))+SUMIFS('Allocation to schools'!$H$173:$GI$173,'Allocation to schools'!$H$9:$GI$9,Totals!$D26,'Allocation to schools'!$H$10:$GI$10,"from local &amp; State sources")</f>
        <v>0</v>
      </c>
      <c r="FM26" s="72">
        <f ca="1">(SUMIF(Calculation!$E$4:$CS$4,Totals!$D26,Calculation!$E$1086:$Z$1086)-SUMIF(Calculation!$E$4:$CS$4,Totals!$D26,Calculation!$E$1113:$Z$1113))+SUMIFS('Allocation to schools'!$H$174:$GI$174,'Allocation to schools'!$H$9:$GI$9,Totals!$D26,'Allocation to schools'!$H$10:$GI$10,"from local &amp; State sources")</f>
        <v>0</v>
      </c>
      <c r="FN26" s="72">
        <f ca="1">(SUMIF(Calculation!$E$4:$CS$4,Totals!$D26,Calculation!$E$1205:$Z$1205)-SUMIF(Calculation!$E$4:$CS$4,Totals!$D26,Calculation!$E$1218:$Z$1218))+SUMIFS('Allocation to schools'!$H$175:$GI$175,'Allocation to schools'!$H$9:$GI$9,Totals!$D26,'Allocation to schools'!$H$10:$GI$10,"from local &amp; State sources")</f>
        <v>0</v>
      </c>
      <c r="FO26" s="71">
        <f ca="1">(SUMIF(Calculation!$E$4:$CS$4,Totals!$D26,Calculation!$E$1509:$Z$1509)-SUMIF(Calculation!$E$4:$CS$4,Totals!$D26,Calculation!$E$1522:$Z$1522))+SUMIFS('Allocation to schools'!$H$176:$GI$176,'Allocation to schools'!$H$9:$GI$9,Totals!$D26,'Allocation to schools'!$H$10:$GI$10,"from local &amp; State sources")-(SUMIF(Calculation!$E$4:$CS$4,Totals!$D26,Calculation!$E$1040:$Z$1040)-SUMIF(Calculation!$E$4:$CS$4,Totals!$D26,Calculation!$E$1053:$Z$1053))-(SUMIF(Calculation!$E$4:$CS$4,Totals!$D26,Calculation!$E$1060:$Z$1060)-SUMIF(Calculation!$E$4:$CS$4,Totals!$D26,Calculation!$E$1065:$Z$1065))-(SUMIF(Calculation!$E$4:$CS$4,Totals!$D26,Calculation!$E$1086:$Z$1086)-SUMIF(Calculation!$E$4:$CS$4,Totals!$D26,Calculation!$E$1113:$Z$1113))-(SUMIF(Calculation!$E$4:$CS$4,Totals!$D26,Calculation!$E$1205:$Z$1205)-SUMIF(Calculation!$E$4:$CS$4,Totals!$D26,Calculation!$E$1218:$Z$1218))</f>
        <v>0</v>
      </c>
      <c r="FP26" s="72">
        <f ca="1">(SUMIF(Calculation!$E$4:$CS$4,Totals!$D26,Calculation!$E$1373:$Z$1373)-SUMIF(Calculation!$E$4:$CS$4,Totals!$D26,Calculation!$E$1392:$Z$1392))+SUMIFS('Allocation to schools'!$H$177:$GI$177,'Allocation to schools'!$H$9:$GI$9,Totals!$D26,'Allocation to schools'!$H$10:$GI$10,"from local &amp; State sources")</f>
        <v>0</v>
      </c>
      <c r="FQ26" s="72">
        <f>SUMIF('Data entry'!$B$13:$CS$13,Totals!$D26,'Data entry'!$B$15:$CS$15)</f>
        <v>0</v>
      </c>
      <c r="FR26" s="72">
        <f>SUMIF('Data entry'!$B$13:$CS$13,Totals!$D26,'Data entry'!$B$16:$CS$16)</f>
        <v>0</v>
      </c>
      <c r="FS26" s="72">
        <f>SUMIF('Data entry'!$B$13:$CS$13,Totals!$D26,'Data entry'!$B$17:$CS$17)</f>
        <v>0</v>
      </c>
      <c r="FT26" s="72">
        <f>SUMIF('Data entry'!$B$13:$CS$13,Totals!$D26,'Data entry'!$B$18:$CS$18)</f>
        <v>0</v>
      </c>
      <c r="FU26" s="72">
        <f>SUMIF('Data entry'!$B$13:$CS$13,Totals!$D26,'Data entry'!$B$19:$CS$19)</f>
        <v>0</v>
      </c>
      <c r="FV26" s="72">
        <f>SUMIF('Data entry'!$B$13:$CS$13,Totals!$D26,'Data entry'!$B$20:$CS$20)</f>
        <v>0</v>
      </c>
      <c r="FW26" s="72">
        <f>SUMIF('Data entry'!$B$13:$CS$13,Totals!$D26,'Data entry'!$B$21:$CS$21)</f>
        <v>0</v>
      </c>
      <c r="FX26" s="72">
        <f>SUMIF('Data entry'!$B$13:$CS$13,Totals!$D26,'Data entry'!$B$23:$CS$23)</f>
        <v>0</v>
      </c>
      <c r="FY26" s="71">
        <f ca="1">SUMIF(Calculation!$E$4:$CS$4,Totals!$D26,Calculation!$E$1537:$Z$1537)+SUMIFS('Allocation to schools'!$H$21:$GI$21,'Allocation to schools'!$H$9:$GI$9,Totals!$D26,'Allocation to schools'!$H$10:$GI$10,"from federal sources")</f>
        <v>0</v>
      </c>
      <c r="FZ26" s="71">
        <f ca="1">SUMIF(Calculation!$E$4:$CS$4,Totals!$D26,Calculation!$E$1538:$Z$1538)+SUMIFS('Allocation to schools'!$H$21:$GI$21,'Allocation to schools'!$H$9:$GI$9,Totals!$D26,'Allocation to schools'!$H$10:$GI$10,"from local &amp; State sources")</f>
        <v>0</v>
      </c>
      <c r="GA26" s="72">
        <f ca="1">SUMIF(Calculation!$E$4:$CS$4,Totals!$D26,Calculation!$E$1394:$Z$1394)+SUMIF('Allocation to schools'!$H$9:$IV$9,Totals!$D26,'Allocation to schools'!$H$138:$IV$138)</f>
        <v>0</v>
      </c>
      <c r="GB26" s="72">
        <f ca="1">SUMIF(Calculation!$E$4:$CS$4,Totals!$D26,Calculation!$E$1396:$Z$1396)+SUMIF('Allocation to schools'!$H$9:$IV$9,Totals!$D26,'Allocation to schools'!$H$139:$IV$139)</f>
        <v>0</v>
      </c>
      <c r="GC26" s="72">
        <f ca="1">SUMIF(Calculation!$E$4:$CS$4,Totals!$D26,Calculation!$E$1400:$Z$1400)+SUMIF('Allocation to schools'!$H$9:$IV$9,Totals!$D26,'Allocation to schools'!$H$140:$IV$140)</f>
        <v>0</v>
      </c>
      <c r="GD26" s="72">
        <f ca="1">SUMIF(Calculation!$E$4:$CS$4,Totals!$D26,Calculation!$E$1402:$Z$1402)+SUMIF('Allocation to schools'!$H$9:$IV$9,Totals!$D26,'Allocation to schools'!$H$141:$IV$141)</f>
        <v>0</v>
      </c>
      <c r="GE26" s="72">
        <f ca="1">SUMIF(Calculation!$E$4:$CS$4,Totals!$D26,Calculation!$E$1404:$Z$1404)+SUMIF('Allocation to schools'!$H$9:$IV$9,Totals!$D26,'Allocation to schools'!$H$142:$IV$142)</f>
        <v>0</v>
      </c>
      <c r="GF26" s="72">
        <f ca="1">SUMIF(Calculation!$E$4:$CS$4,Totals!$D26,Calculation!$E$1406:$Z$1406)+SUMIF('Allocation to schools'!$H$9:$IV$9,Totals!$D26,'Allocation to schools'!$H$143:$IV$143)</f>
        <v>0</v>
      </c>
      <c r="GG26" s="72">
        <f ca="1">SUMIF(Calculation!$E$4:$CS$4,Totals!$D26,Calculation!$E$1408:$Z$1408)+SUMIF('Allocation to schools'!$H$9:$IV$9,Totals!$D26,'Allocation to schools'!$H$144:$IV$144)</f>
        <v>0</v>
      </c>
      <c r="GH26" s="72">
        <f ca="1">SUMIF(Calculation!$E$4:$CS$4,Totals!$D26,Calculation!$E$1412:$Z$1412)+SUMIF('Allocation to schools'!$H$9:$IV$9,Totals!$D26,'Allocation to schools'!$H$145:$IV$145)</f>
        <v>0</v>
      </c>
      <c r="GI26" s="72">
        <f ca="1">SUMIF(Calculation!$E$4:$CS$4,Totals!$D26,Calculation!$E$1414:$Z$1414)+SUMIF('Allocation to schools'!$H$9:$IV$9,Totals!$D26,'Allocation to schools'!$H$146:$IV$146)</f>
        <v>0</v>
      </c>
      <c r="GJ26" s="72">
        <f ca="1">SUMIF(Calculation!$E$4:$CS$4,Totals!$D26,Calculation!$E$1416:$Z$1416)+SUMIF('Allocation to schools'!$H$9:$IV$9,Totals!$D26,'Allocation to schools'!$H$147:$IV$147)</f>
        <v>0</v>
      </c>
      <c r="GK26" s="72">
        <f ca="1">SUMIF(Calculation!$E$4:$CS$4,Totals!$D26,Calculation!$E$1418:$Z$1418)+SUMIF('Allocation to schools'!$H$9:$IV$9,Totals!$D26,'Allocation to schools'!$H$148:$IV$148)</f>
        <v>0</v>
      </c>
      <c r="GL26" s="72">
        <f ca="1">SUMIF(Calculation!$E$4:$CS$4,Totals!$D26,Calculation!$E$1420:$Z$1420)+SUMIF('Allocation to schools'!$H$9:$IV$9,Totals!$D26,'Allocation to schools'!$H$149:$IV$149)</f>
        <v>0</v>
      </c>
      <c r="GM26" s="72">
        <f ca="1">SUMIF(Calculation!$E$4:$CS$4,Totals!$D26,Calculation!$E$1424:$Z$1424)+SUMIF('Allocation to schools'!$H$9:$IV$9,Totals!$D26,'Allocation to schools'!$H$150:$IV$150)</f>
        <v>0</v>
      </c>
      <c r="GN26" s="72">
        <f ca="1">SUMIF(Calculation!$E$4:$CS$4,Totals!$D26,Calculation!$E$1426:$Z$1426)+SUMIF('Allocation to schools'!$H$9:$IV$9,Totals!$D26,'Allocation to schools'!$H$151:$IV$151)</f>
        <v>0</v>
      </c>
      <c r="GO26" s="72">
        <f ca="1">SUMIF(Calculation!$E$4:$CS$4,Totals!$D26,Calculation!$E$1428:$Z$1428)+SUMIF('Allocation to schools'!$H$9:$IV$9,Totals!$D26,'Allocation to schools'!$H$152:$IV$152)</f>
        <v>0</v>
      </c>
      <c r="GP26" s="72">
        <f ca="1">SUMIF(Calculation!$E$4:$CS$4,Totals!$D26,Calculation!$E$1430:$Z$1430)+SUMIF('Allocation to schools'!$H$9:$IV$9,Totals!$D26,'Allocation to schools'!$H$153:$IV$153)</f>
        <v>0</v>
      </c>
      <c r="GQ26" s="72">
        <f ca="1">SUMIF(Calculation!$E$4:$CS$4,Totals!$D26,Calculation!$E$1432:$Z$1432)+SUMIF('Allocation to schools'!$H$9:$IV$9,Totals!$D26,'Allocation to schools'!$H$154:$IV$154)</f>
        <v>0</v>
      </c>
      <c r="GR26" s="72">
        <f ca="1">SUMIF(Calculation!$E$4:$CS$4,Totals!$D26,Calculation!$E$1436:$Z$1436)+SUMIF('Allocation to schools'!$H$9:$IV$9,Totals!$D26,'Allocation to schools'!$H$155:$IV$155)</f>
        <v>0</v>
      </c>
      <c r="GS26" s="72">
        <f ca="1">SUMIF(Calculation!$E$4:$CS$4,Totals!$D26,Calculation!$E$1438:$Z$1438)+SUMIF('Allocation to schools'!$H$9:$IV$9,Totals!$D26,'Allocation to schools'!$H$156:$IV$156)</f>
        <v>0</v>
      </c>
      <c r="GT26" s="72">
        <f ca="1">SUMIF(Calculation!$E$4:$CS$4,Totals!$D26,Calculation!$E$1440:$Z$1440)+SUMIF('Allocation to schools'!$H$9:$IV$9,Totals!$D26,'Allocation to schools'!$H$157:$IV$157)</f>
        <v>0</v>
      </c>
      <c r="GU26" s="71">
        <f>SUMIF('Data entry'!$B$13:$CS$13,Totals!$D26,'Data entry'!$B$26:$CS$26)</f>
        <v>0</v>
      </c>
      <c r="GV26" s="71">
        <f>SUMIF('Data entry'!$B$13:$CS$13,Totals!$D26,'Data entry'!$B$27:$CS$27)</f>
        <v>0</v>
      </c>
      <c r="GW26" s="71">
        <f>SUMIF('Data entry'!$B$13:$CS$13,Totals!$D26,'Data entry'!$B$28:$CS$28)</f>
        <v>0</v>
      </c>
      <c r="GX26" s="71">
        <f>SUMIF('Data entry'!$B$13:$CS$13,Totals!$D26,'Data entry'!$B$29:$CS$29)</f>
        <v>0</v>
      </c>
      <c r="GY26" s="71">
        <f>SUMIF('Data entry'!$B$13:$CS$13,Totals!$D26,'Data entry'!$B$30:$CS$30)</f>
        <v>0</v>
      </c>
      <c r="GZ26" s="71">
        <f>SUMIF('Data entry'!$B$13:$CS$13,Totals!$D26,'Data entry'!$B$34:$CS$34)</f>
        <v>0</v>
      </c>
      <c r="HA26" s="71">
        <f>SUMIF('Data entry'!$B$13:$CS$13,Totals!$D26,'Data entry'!$B$35:$CS$35)</f>
        <v>0</v>
      </c>
      <c r="HB26" s="72">
        <f>SUMIF('Data entry'!$B$13:$CS$13,Totals!$D26,'Data entry'!$B$39:$CS$39)</f>
        <v>0</v>
      </c>
      <c r="HC26" s="72">
        <f>SUMIF('Data entry'!$B$13:$CS$13,Totals!$D26,'Data entry'!$B$74:$CS$74)</f>
        <v>0</v>
      </c>
      <c r="HD26" s="71">
        <f>SUMIF('Data entry'!$B$13:$CS$13,Totals!$D26,'Data entry'!$B$77:$CS$77)</f>
        <v>0</v>
      </c>
      <c r="HE26" s="71">
        <f>SUMIF('Data entry'!$B$13:$CS$13,Totals!$D26,'Data entry'!$B$80:$CS$80)</f>
        <v>0</v>
      </c>
      <c r="HF26" s="72">
        <f>SUMIF('Data entry'!$B$13:$CS$13,Totals!$D26,'Data entry'!$B$81:$CS$81)</f>
        <v>0</v>
      </c>
      <c r="HG26" s="72">
        <f>SUMIF('Data entry'!$B$13:$CS$13,Totals!$D26,'Data entry'!$B$83:$CS$83)</f>
        <v>0</v>
      </c>
      <c r="HH26" s="72">
        <f>SUMIF('Data entry'!$B$13:$CS$13,Totals!$D26,'Data entry'!$B$84:$CS$84)</f>
        <v>0</v>
      </c>
      <c r="HI26" s="72">
        <f>SUMIF('Data entry'!$B$13:$CS$13,Totals!$D26,'Data entry'!$B$86:$CS$86)</f>
        <v>0</v>
      </c>
      <c r="HJ26" s="68"/>
      <c r="HK26" s="68"/>
      <c r="HL26" s="68"/>
      <c r="HM26" s="72">
        <f>SUMIF('Data entry'!$B$13:$CS$13,Totals!$D26,'Data entry'!$B$90:$CS$90)</f>
        <v>0</v>
      </c>
      <c r="HN26" s="72">
        <f>SUMIF('Data entry'!$B$13:$CS$13,Totals!$D26,'Data entry'!$B$91:$CS$91)</f>
        <v>0</v>
      </c>
      <c r="HO26" s="72">
        <f>SUMIF('Data entry'!$B$13:$CS$13,Totals!$D26,'Data entry'!$B$92:$CS$92)</f>
        <v>0</v>
      </c>
      <c r="HP26" s="72">
        <f>SUMIF('Data entry'!$B$13:$CS$13,Totals!$D26,'Data entry'!$B$93:$CS$93)</f>
        <v>0</v>
      </c>
      <c r="HQ26" s="72">
        <f>SUMIF('Data entry'!$B$13:$CS$13,Totals!$D26,'Data entry'!$B$94:$CS$94)</f>
        <v>0</v>
      </c>
      <c r="HR26" s="72">
        <f>SUMIF('Data entry'!$B$13:$CS$13,Totals!$D26,'Data entry'!$B$95:$CS$95)</f>
        <v>0</v>
      </c>
      <c r="HS26" s="72">
        <f>SUMIF('Data entry'!$B$13:$CS$13,Totals!$D26,'Data entry'!$B$96:$CS$96)</f>
        <v>0</v>
      </c>
      <c r="HT26" s="72">
        <f>SUMIF('Data entry'!$B$13:$CS$13,Totals!$D26,'Data entry'!$B$97:$CS$97)</f>
        <v>0</v>
      </c>
      <c r="HU26" s="72">
        <f>SUMIF('Data entry'!$B$13:$CS$13,Totals!$D26,'Data entry'!$B$98:$CS$98)</f>
        <v>0</v>
      </c>
      <c r="HV26" s="72">
        <f>SUMIF('Data entry'!$B$13:$CS$13,Totals!$D26,'Data entry'!$B$99:$CS$99)</f>
        <v>0</v>
      </c>
      <c r="HW26" s="72">
        <f t="shared" si="16"/>
        <v>0</v>
      </c>
      <c r="HX26" s="72">
        <f>SUMIF('Data entry'!$B$13:$CS$13,Totals!$D26,'Data entry'!$B$108:$CS$108)</f>
        <v>0</v>
      </c>
      <c r="HY26" s="72">
        <f>SUMIF('Data entry'!$B$13:$CS$13,Totals!$D26,'Data entry'!$B$109:$CS$109)</f>
        <v>0</v>
      </c>
      <c r="HZ26" s="72">
        <f>SUMIF('Data entry'!$B$13:$CS$13,Totals!$D26,'Data entry'!$B$110:$CS$110)</f>
        <v>0</v>
      </c>
      <c r="IA26" s="72">
        <f>SUMIF('Data entry'!$B$13:$CS$13,Totals!$D26,'Data entry'!$B$111:$CS$111)</f>
        <v>0</v>
      </c>
      <c r="IB26" s="72">
        <f>SUMIF('Data entry'!$B$13:$CS$13,Totals!$D26,'Data entry'!$B$112:$CS$112)</f>
        <v>0</v>
      </c>
      <c r="IC26" s="72">
        <f>SUMIF('Data entry'!$B$13:$CS$13,Totals!$D26,'Data entry'!$B$113:$CS$113)</f>
        <v>0</v>
      </c>
      <c r="ID26" s="72">
        <f>SUMIF('Data entry'!$B$13:$CS$13,Totals!$D26,'Data entry'!$B$114:$CS$114)</f>
        <v>0</v>
      </c>
      <c r="IE26" s="72">
        <f>SUMIF('Data entry'!$B$13:$CS$13,Totals!$D26,'Data entry'!$B$115:$CS$115)</f>
        <v>0</v>
      </c>
      <c r="IF26" s="72">
        <f>SUMIF('Data entry'!$B$13:$CS$13,Totals!$D26,'Data entry'!$B$116:$CS$116)</f>
        <v>0</v>
      </c>
      <c r="IG26" s="72">
        <f>SUMIF('Data entry'!$B$13:$CS$13,Totals!$D26,'Data entry'!$B$118:$CS$118)</f>
        <v>0</v>
      </c>
      <c r="IH26" s="72">
        <f>SUMIF('Data entry'!$B$13:$CS$13,Totals!$D26,'Data entry'!$B$120:$CS$120)</f>
        <v>0</v>
      </c>
      <c r="II26" s="72">
        <f>SUMIF('Data entry'!$B$13:$CS$13,Totals!$D26,'Data entry'!$B$125:$CS$125)</f>
        <v>0</v>
      </c>
      <c r="IJ26" s="72">
        <f>SUMIF('Data entry'!$B$13:$CS$13,Totals!$D26,'Data entry'!$B$126:$CS$126)</f>
        <v>0</v>
      </c>
      <c r="IK26" s="72">
        <f>SUMIF('Data entry'!$B$13:$CS$13,Totals!$D26,'Data entry'!$B$127:$CS$127)</f>
        <v>0</v>
      </c>
      <c r="IL26" s="72">
        <f>SUMIF('Data entry'!$B$13:$CS$13,Totals!$D26,'Data entry'!$B$128:$CS$128)</f>
        <v>0</v>
      </c>
      <c r="IM26" s="72">
        <f>SUMIF('Data entry'!$B$13:$CS$13,Totals!$D26,'Data entry'!$B$129:$CS$129)</f>
        <v>0</v>
      </c>
      <c r="IN26" s="72">
        <f>SUMIF('Data entry'!$B$13:$CS$13,Totals!$D26,'Data entry'!$B$130:$CS$130)</f>
        <v>0</v>
      </c>
      <c r="IO26" s="72">
        <f>SUMIF('Data entry'!$B$13:$CS$13,Totals!$D26,'Data entry'!$B$131:$CS$131)</f>
        <v>0</v>
      </c>
      <c r="IP26" s="72">
        <f>SUMIF('Data entry'!$B$13:$CS$13,Totals!$D26,'Data entry'!$B$132:$CS$132)</f>
        <v>0</v>
      </c>
      <c r="IQ26" s="72">
        <f>SUMIF('Data entry'!$B$13:$CS$13,Totals!$D26,'Data entry'!$B$133:$CS$133)</f>
        <v>0</v>
      </c>
      <c r="IR26" s="72">
        <f>SUMIF('Data entry'!$B$13:$CS$13,Totals!$D26,'Data entry'!$B$135:$CS$135)</f>
        <v>0</v>
      </c>
      <c r="IS26" s="72">
        <f>SUMIF('Data entry'!$B$13:$CS$13,Totals!$D26,'Data entry'!$B$137:$CS$137)</f>
        <v>0</v>
      </c>
      <c r="IT26" s="72">
        <f>SUMIF('Data entry'!$B$13:$CS$13,Totals!$D26,'Data entry'!$B$139:$CS$139)</f>
        <v>0</v>
      </c>
      <c r="IU26" s="77">
        <f>IF(D26=0,0,SUMIF('Data entry'!$B$13:$CS$13,Totals!$D26,'Data entry'!$B$140:$CS$140))</f>
        <v>0</v>
      </c>
      <c r="IV26" s="72">
        <f ca="1">SUMIF(Calculation!$E$4:$CS$4,Totals!$D26,Calculation!$E$1442:$Z$1442)+SUMIF('Allocation to schools'!$H$9:$IV$9,Totals!$D26,'Allocation to schools'!$H$133:$IV$133)</f>
        <v>0</v>
      </c>
      <c r="IW26" s="72">
        <f>SUMIF('Data entry'!$B$13:$CS$13,Totals!$D26,'Data entry'!$B$103:$CS$103)</f>
        <v>0</v>
      </c>
      <c r="IX26" s="25" t="str">
        <f t="shared" si="17"/>
        <v>The School's program 200 special education spending was equal to base, weighted, IDEA, and other special education funding.</v>
      </c>
    </row>
    <row r="27" spans="1:258" ht="14.5">
      <c r="A27" s="64" t="s">
        <v>89</v>
      </c>
      <c r="B27" s="64">
        <f>VLOOKUP(A27,'School listing'!$A$7:$E$99,2,FALSE)</f>
        <v>0</v>
      </c>
      <c r="C27" s="87" t="str">
        <f>IF(VLOOKUP(A27,'School listing'!$A$7:$E$99,3,FALSE)="","",VLOOKUP(A27,'School listing'!$A$7:$E$99,3,FALSE))</f>
        <v/>
      </c>
      <c r="D27" s="66">
        <f>VLOOKUP(A27,'School listing'!$A$7:$F$99,6,FALSE)</f>
        <v>0</v>
      </c>
      <c r="E27" s="79">
        <f>VLOOKUP(A27,'School listing'!$A$7:$E$100,4,FALSE)</f>
        <v>0</v>
      </c>
      <c r="F27" s="88"/>
      <c r="G27" s="82">
        <f ca="1">SUMIF(Calculation!$E$4:$CS$4,Totals!$D27,Calculation!$E$12:$Z$12)+SUMIF('Allocation to schools'!$H$9:$IV$9,Totals!$D27,'Allocation to schools'!$H$12:$IV$12)+SUMIF('Allocation to schools'!$H$9:$IV$9,Totals!$D27,'Allocation to schools'!$H$21:$IV$21)</f>
        <v>0</v>
      </c>
      <c r="H27" s="82">
        <f ca="1">SUMIF(Calculation!$E$4:$CS$4,Totals!$D27,Calculation!$E$117:$Z$117)+SUMIF('Allocation to schools'!$H$9:$IV$9,Totals!$D27,'Allocation to schools'!$H$13:$IV$13)+SUMIF('Allocation to schools'!$H$9:$IV$9,Totals!$D27,'Allocation to schools'!$H$22:$IV$22)</f>
        <v>0</v>
      </c>
      <c r="I27" s="72">
        <f ca="1">SUMIF(Calculation!$E$4:$CS$4,Totals!$D27,Calculation!$E$242:$Z$242)+SUMIF('Allocation to schools'!$H$9:$IV$9,Totals!$D27,'Allocation to schools'!$H$14:$IV$14)</f>
        <v>0</v>
      </c>
      <c r="J27" s="72">
        <f ca="1">SUMIF(Calculation!$E$4:$CS$4,Totals!$D27,Calculation!$E$640:$Z$640)+SUMIF('Allocation to schools'!$H$9:$IV$9,Totals!$D27,'Allocation to schools'!$H$15:$IV$15)</f>
        <v>0</v>
      </c>
      <c r="K27" s="72">
        <f>SUMIF('Data entry'!$B$13:$CS$13,Totals!$D27,'Data entry'!$B$41:$CS$41)</f>
        <v>0</v>
      </c>
      <c r="L27" s="72">
        <f ca="1">SUMIF(Calculation!$E$4:$CS$4,Totals!$D27,Calculation!$E$955:$Z$955)+SUMIF('Allocation to schools'!$H$9:$IV$9,Totals!$D27,'Allocation to schools'!$H$17:$IV$17)</f>
        <v>0</v>
      </c>
      <c r="M27" s="72">
        <f ca="1">SUMIF(Calculation!$E$4:$CS$4,Totals!$D27,Calculation!$E$1120:$Z$1120)+SUMIF('Allocation to schools'!$H$9:$IV$9,Totals!$D27,'Allocation to schools'!$H$18:$IV$18)</f>
        <v>0</v>
      </c>
      <c r="N27" s="71">
        <f ca="1">SUMIF(Calculation!$E$4:$CS$4,Totals!$D27,Calculation!$E$1458:$Z$1458)+SUMIF('Allocation to schools'!$H$9:$IV$9,Totals!$D27,'Allocation to schools'!$H$19:$IV$19)-SUMIF(Calculation!$E$4:$CS$4,Totals!$D27,Calculation!$E$1120:$Z$1120)-SUMIF(Calculation!$E$4:$CS$4,Totals!$D27,Calculation!$E$955:$Z$955)</f>
        <v>0</v>
      </c>
      <c r="O27" s="71">
        <f ca="1">SUMIF(Calculation!$E$4:$CS$4,Totals!$D27,Calculation!$E$1560:$Z$1560)+SUMIFS('Allocation to schools'!$H$12:$GI$12,'Allocation to schools'!$H$9:$GI$9,Totals!$D27,'Allocation to schools'!$H$10:$GI$10,"from federal sources")+SUMIFS('Allocation to schools'!$H$21:$GI$21,'Allocation to schools'!$H$9:$GI$9,Totals!$D27,'Allocation to schools'!$H$10:$GI$10,"from federal sources")</f>
        <v>0</v>
      </c>
      <c r="P27" s="71">
        <f ca="1">SUMIF(Calculation!$E$4:$CS$4,Totals!$D27,Calculation!$E$1561:$Z$1561)+SUMIFS('Allocation to schools'!$H$13:$GI$13,'Allocation to schools'!$H$9:$GI$9,Totals!$D27,'Allocation to schools'!$H$10:$GI$10,"from federal sources")+SUMIFS('Allocation to schools'!$H$22:$GI$22,'Allocation to schools'!$H$9:$GI$9,Totals!$D27,'Allocation to schools'!$H$10:$GI$10,"from federal sources")</f>
        <v>0</v>
      </c>
      <c r="Q27" s="71">
        <f ca="1">SUMIF(Calculation!$E$4:$CS$4,Totals!$D27,Calculation!$E$1562:$Z$1562)+SUMIFS('Allocation to schools'!$H$188:$GI$188,'Allocation to schools'!$H$9:$GI$9,Totals!$D27,'Allocation to schools'!$H$10:$GI$10,"from federal sources")+SUMIF('Data entry'!$B$13:$CS$13,Totals!$D27,'Data entry'!$B$42:$CS$42)</f>
        <v>0</v>
      </c>
      <c r="R27" s="82">
        <f ca="1">SUMIF(Calculation!$E$4:$CS$4,Totals!$D27,Calculation!$E$1229:$Z$1229)+SUMIF('Allocation to schools'!$H$9:$IV$9,Totals!$D27,'Allocation to schools'!$H$20:$IV$20)+SUMIF('Allocation to schools'!$H$9:$IV$9,Totals!$D27,'Allocation to schools'!$H$22:$IV$22)</f>
        <v>0</v>
      </c>
      <c r="S27" s="72">
        <f ca="1">SUMIF(Calculation!$E$4:$CS$4,Totals!$D27,Calculation!$E$19:$Z$19)+SUMIF('Allocation to schools'!$H$9:$IV$9,Totals!$D27,'Allocation to schools'!$H$24:$IV$24)</f>
        <v>0</v>
      </c>
      <c r="T27" s="72">
        <f ca="1">SUMIF(Calculation!$E$4:$CS$4,Totals!$D27,Calculation!$E$124:$Z$124)+SUMIF('Allocation to schools'!$H$9:$IV$9,Totals!$D27,'Allocation to schools'!$H$25:$IV$25)</f>
        <v>0</v>
      </c>
      <c r="U27" s="72">
        <f ca="1">SUMIF(Calculation!$E$4:$CS$4,Totals!$D27,Calculation!$E$269:$Z$269)+SUMIF('Allocation to schools'!$H$9:$IV$9,Totals!$D27,'Allocation to schools'!$H$26:$IV$26)</f>
        <v>0</v>
      </c>
      <c r="V27" s="72">
        <f ca="1">SUMIF(Calculation!$E$4:$CS$4,Totals!$D27,Calculation!$E$647:$Z$647)+SUMIF('Allocation to schools'!$H$9:$IV$9,Totals!$D27,'Allocation to schools'!$H$27:$IV$27)</f>
        <v>0</v>
      </c>
      <c r="W27" s="72">
        <f>SUMIF('Data entry'!$B$13:$CS$13,Totals!$D27,'Data entry'!$B$43:$CS$43)</f>
        <v>0</v>
      </c>
      <c r="X27" s="72">
        <f ca="1">SUMIF(Calculation!$E$4:$CS$4,Totals!$D27,Calculation!$E$962:$Z$962)+SUMIF('Allocation to schools'!$H$9:$IV$9,Totals!$D27,'Allocation to schools'!$H$29:$IV$29)</f>
        <v>0</v>
      </c>
      <c r="Y27" s="72">
        <f ca="1">SUMIF(Calculation!$E$4:$CS$4,Totals!$D27,Calculation!$E$1127:$Z$1127)+SUMIF('Allocation to schools'!$H$9:$IV$9,Totals!$D27,'Allocation to schools'!$H$30:$IV$30)</f>
        <v>0</v>
      </c>
      <c r="Z27" s="71">
        <f ca="1">SUMIF(Calculation!$E$4:$CS$4,Totals!$D27,Calculation!$E$1463:$Z$1463)+SUMIF('Allocation to schools'!$H$9:$IV$9,Totals!$D27,'Allocation to schools'!$H$31:$IV$31)-SUMIF(Calculation!$E$4:$CS$4,Totals!$D27,Calculation!$E$962:$Z$962)-SUMIF(Calculation!$E$4:$CS$4,Totals!$D27,Calculation!$E$1127:$Z$1127)</f>
        <v>0</v>
      </c>
      <c r="AA27" s="71">
        <f ca="1">SUMIF(Calculation!$E$4:$CS$4,Totals!$D27,Calculation!$E$1563:$Z$1563)+SUMIFS('Allocation to schools'!$H$24:$GI$24,'Allocation to schools'!$H$9:$GI$9,Totals!$D27,'Allocation to schools'!$H$10:$GI$10,"from federal sources")</f>
        <v>0</v>
      </c>
      <c r="AB27" s="71">
        <f ca="1">SUMIF(Calculation!$E$4:$CS$4,Totals!$D27,Calculation!$E$1564:$Z$1564)+SUMIFS('Allocation to schools'!$H$25:$GI$25,'Allocation to schools'!$H$9:$GI$9,Totals!$D27,'Allocation to schools'!$H$10:$GI$10,"from federal sources")</f>
        <v>0</v>
      </c>
      <c r="AC27" s="71">
        <f ca="1">SUMIF(Calculation!$E$4:$CS$4,Totals!$D27,Calculation!$E$1571:$Z$1571)+SUMIFS('Allocation to schools'!$H$189:$GI$189,'Allocation to schools'!$H$9:$GI$9,Totals!$D27,'Allocation to schools'!$H$10:$GI$10,"from federal sources")</f>
        <v>0</v>
      </c>
      <c r="AD27" s="72">
        <f ca="1">SUMIF(Calculation!$E$4:$CS$4,Totals!$D27,Calculation!$E$1240:$Z$1240)+SUMIF('Allocation to schools'!$H$9:$IV$9,Totals!$D27,'Allocation to schools'!$H$32:$IV$32)</f>
        <v>0</v>
      </c>
      <c r="AE27" s="72">
        <f ca="1">SUMIF(Calculation!$E$4:$CS$4,Totals!$D27,Calculation!$E$26:$Z$26)+SUMIF('Allocation to schools'!$H$9:$IV$9,Totals!$D27,'Allocation to schools'!$H$33:$IV$33)</f>
        <v>0</v>
      </c>
      <c r="AF27" s="72">
        <f ca="1">SUMIF(Calculation!$E$4:$CS$4,Totals!$D27,Calculation!$E$131:$Z$131)+SUMIF('Allocation to schools'!$H$9:$IV$9,Totals!$D27,'Allocation to schools'!$H$34:$IV$34)</f>
        <v>0</v>
      </c>
      <c r="AG27" s="72">
        <f ca="1">SUMIF(Calculation!$E$4:$CS$4,Totals!$D27,Calculation!$E$296:$Z$296)+SUMIF('Allocation to schools'!$H$9:$IV$9,Totals!$D27,'Allocation to schools'!$H$35:$IV$35)</f>
        <v>0</v>
      </c>
      <c r="AH27" s="72">
        <f ca="1">SUMIF(Calculation!$E$4:$CS$4,Totals!$D27,Calculation!$E$654:$Z$654)+SUMIF('Allocation to schools'!$H$9:$IV$9,Totals!$D27,'Allocation to schools'!$H$36:$IV$36)</f>
        <v>0</v>
      </c>
      <c r="AI27" s="72">
        <f>SUMIF('Data entry'!$B$13:$CS$13,Totals!$D27,'Data entry'!$B$45:$CS$45)</f>
        <v>0</v>
      </c>
      <c r="AJ27" s="72">
        <f ca="1">SUMIF(Calculation!$E$4:$CS$4,Totals!$D27,Calculation!$E$969:$Z$969)+SUMIF('Allocation to schools'!$H$9:$IV$9,Totals!$D27,'Allocation to schools'!$H$38:$IV$38)</f>
        <v>0</v>
      </c>
      <c r="AK27" s="72">
        <f ca="1">SUMIF(Calculation!$E$4:$CS$4,Totals!$D27,Calculation!$E$1134:$Z$1134)+SUMIF('Allocation to schools'!$H$9:$IV$9,Totals!$D27,'Allocation to schools'!$H$39:$IV$39)</f>
        <v>0</v>
      </c>
      <c r="AL27" s="71">
        <f ca="1">SUMIF(Calculation!$E$4:$CS$4,Totals!$D27,Calculation!$E$1468:$Z$1468)+SUMIF('Allocation to schools'!$H$9:$IV$9,Totals!$D27,'Allocation to schools'!$H$40:$IV$40)-SUMIF(Calculation!$E$4:$CS$4,Totals!$D27,Calculation!$E$969:$Z$969)-SUMIF(Calculation!$E$4:$CS$4,Totals!$D27,Calculation!$E$1134:$Z$1134)</f>
        <v>0</v>
      </c>
      <c r="AM27" s="71">
        <f ca="1">SUMIF(Calculation!$E$4:$CS$4,Totals!$D27,Calculation!$E$1572:$Z$1572)+SUMIFS('Allocation to schools'!$H$33:$GI$33,'Allocation to schools'!$H$9:$GI$9,Totals!$D27,'Allocation to schools'!$H$10:$GI$10,"from federal sources")</f>
        <v>0</v>
      </c>
      <c r="AN27" s="71">
        <f ca="1">SUMIF(Calculation!$E$4:$CS$4,Totals!$D27,Calculation!$E$1573:$Z$1573)+SUMIFS('Allocation to schools'!$H$34:$GI$34,'Allocation to schools'!$H$9:$GI$9,Totals!$D27,'Allocation to schools'!$H$10:$GI$10,"from federal sources")</f>
        <v>0</v>
      </c>
      <c r="AO27" s="71">
        <f ca="1">SUMIF(Calculation!$E$4:$CS$4,Totals!$D27,Calculation!$E$1580:$Z$1580)+SUMIFS('Allocation to schools'!$H$190:$GI$190,'Allocation to schools'!$H$9:$GI$9,Totals!$D27,'Allocation to schools'!$H$10:$GI$10,"from federal sources")</f>
        <v>0</v>
      </c>
      <c r="AP27" s="72">
        <f ca="1">SUMIF(Calculation!$E$4:$CS$4,Totals!$D27,Calculation!$E$1251:$Z$1251)+SUMIF('Allocation to schools'!$H$9:$IV$9,Totals!$D27,'Allocation to schools'!$H$41:$IV$41)</f>
        <v>0</v>
      </c>
      <c r="AQ27" s="72">
        <f ca="1">SUMIF(Calculation!$E$4:$CS$4,Totals!$D27,Calculation!$E$33:$Z$33)+SUMIF('Allocation to schools'!$H$9:$IV$9,Totals!$D27,'Allocation to schools'!$H$42:$IV$42)</f>
        <v>0</v>
      </c>
      <c r="AR27" s="72">
        <f ca="1">SUMIF(Calculation!$E$4:$CS$4,Totals!$D27,Calculation!$E$138:$Z$138)+SUMIF('Allocation to schools'!$H$9:$IV$9,Totals!$D27,'Allocation to schools'!$H$43:$IV$43)</f>
        <v>0</v>
      </c>
      <c r="AS27" s="72">
        <f ca="1">SUMIF(Calculation!$E$4:$CS$4,Totals!$D27,Calculation!$E$323:$Z$323)+SUMIF('Allocation to schools'!$H$9:$IV$9,Totals!$D27,'Allocation to schools'!$H$44:$IV$44)</f>
        <v>0</v>
      </c>
      <c r="AT27" s="72">
        <f ca="1">SUMIF(Calculation!$E$4:$CS$4,Totals!$D27,Calculation!$E$661:$Z$661)+SUMIF('Allocation to schools'!$H$9:$IV$9,Totals!$D27,'Allocation to schools'!$H$45:$IV$45)</f>
        <v>0</v>
      </c>
      <c r="AU27" s="72">
        <f>SUMIF('Data entry'!$B$13:$CS$13,Totals!$D27,'Data entry'!$B$47:$CS$47)</f>
        <v>0</v>
      </c>
      <c r="AV27" s="72">
        <f ca="1">SUMIF(Calculation!$E$4:$CS$4,Totals!$D27,Calculation!$E$976:$Z$976)+SUMIF('Allocation to schools'!$H$9:$IV$9,Totals!$D27,'Allocation to schools'!$H$47:$IV$47)</f>
        <v>0</v>
      </c>
      <c r="AW27" s="72">
        <f ca="1">SUMIF(Calculation!$E$4:$CS$4,Totals!$D27,Calculation!$E$1060:$Z$1060)+SUMIF('Allocation to schools'!$H$9:$IV$9,Totals!$D27,'Allocation to schools'!$H$48:$IV$48)</f>
        <v>0</v>
      </c>
      <c r="AX27" s="72">
        <f ca="1">SUMIF(Calculation!$E$4:$CS$4,Totals!$D27,Calculation!$E$1141:$Z$1141)+SUMIF('Allocation to schools'!$H$9:$IV$9,Totals!$D27,'Allocation to schools'!$H$49:$IV$49)</f>
        <v>0</v>
      </c>
      <c r="AY27" s="83">
        <f ca="1">SUMIF(Calculation!$E$4:$CS$4,Totals!$D27,Calculation!$E$1473:$Z$1473)+SUMIF('Allocation to schools'!$H$9:$IV$9,Totals!$D27,'Allocation to schools'!$H$50:$IV$50)-SUMIF(Calculation!$E$4:$CS$4,Totals!$D27,Calculation!$E$976:$Z$976)-SUMIF(Calculation!$E$4:$CS$4,Totals!$D27,Calculation!$E$1060:$Z$1060)-SUMIF(Calculation!$E$4:$CS$4,Totals!$D27,Calculation!$E$1141:$Z$1141)</f>
        <v>0</v>
      </c>
      <c r="AZ27" s="83">
        <f ca="1">SUMIF(Calculation!$E$4:$CS$4,Totals!$D27,Calculation!$E$1581:$Z$1581)+SUMIFS('Allocation to schools'!$H$42:$GI$42,'Allocation to schools'!$H$9:$GI$9,Totals!$D27,'Allocation to schools'!$H$10:$GI$10,"from federal sources")</f>
        <v>0</v>
      </c>
      <c r="BA27" s="83">
        <f ca="1">SUMIF(Calculation!$E$4:$CS$4,Totals!$D27,Calculation!$E$1582:$Z$1582)+SUMIFS('Allocation to schools'!$H$43:$GI$43,'Allocation to schools'!$H$9:$GI$9,Totals!$D27,'Allocation to schools'!$H$10:$GI$10,"from federal sources")</f>
        <v>0</v>
      </c>
      <c r="BB27" s="83">
        <f ca="1">SUMIF(Calculation!$E$4:$CS$4,Totals!$D27,Calculation!$E$1589:$Z$1589)+SUMIFS('Allocation to schools'!$H$191:$GI$191,'Allocation to schools'!$H$9:$GI$9,Totals!$D27,'Allocation to schools'!$H$10:$GI$10,"from federal sources")</f>
        <v>0</v>
      </c>
      <c r="BC27" s="72">
        <f ca="1">SUMIF(Calculation!$E$4:$CS$4,Totals!$D27,Calculation!$E$1262:$Z$1262)+SUMIF('Allocation to schools'!$H$9:$IV$9,Totals!$D27,'Allocation to schools'!$H$51:$IV$51)</f>
        <v>0</v>
      </c>
      <c r="BD27" s="72">
        <f ca="1">SUMIF(Calculation!$E$4:$CS$4,Totals!$D27,Calculation!$E$40:$Z$40)+SUMIF('Allocation to schools'!$H$9:$IV$9,Totals!$D27,'Allocation to schools'!$H$52:$IV$52)</f>
        <v>0</v>
      </c>
      <c r="BE27" s="72">
        <f ca="1">SUMIF(Calculation!$E$4:$CS$4,Totals!$D27,Calculation!$E$145:$Z$145)+SUMIF('Allocation to schools'!$H$9:$IV$9,Totals!$D27,'Allocation to schools'!$H$53:$IV$53)</f>
        <v>0</v>
      </c>
      <c r="BF27" s="72">
        <f ca="1">SUMIF(Calculation!$E$4:$CS$4,Totals!$D27,Calculation!$E$350:$Z$350)+SUMIF('Allocation to schools'!$H$9:$IV$9,Totals!$D27,'Allocation to schools'!$H$54:$IV$54)</f>
        <v>0</v>
      </c>
      <c r="BG27" s="72">
        <f ca="1">SUMIF(Calculation!$E$4:$CS$4,Totals!$D27,Calculation!$E$668:$Z$668)+SUMIF('Allocation to schools'!$H$9:$IV$9,Totals!$D27,'Allocation to schools'!$H$55:$IV$55)</f>
        <v>0</v>
      </c>
      <c r="BH27" s="72">
        <f>SUMIF('Data entry'!$B$13:$CS$13,Totals!$D27,'Data entry'!$B$49:$CS$49)</f>
        <v>0</v>
      </c>
      <c r="BI27" s="72">
        <f ca="1">SUMIF(Calculation!$E$4:$CS$4,Totals!$D27,Calculation!$E$983:$Z$983)+SUMIF('Allocation to schools'!$H$9:$IV$9,Totals!$D27,'Allocation to schools'!$H$57:$IV$57)</f>
        <v>0</v>
      </c>
      <c r="BJ27" s="72">
        <f ca="1">SUMIF(Calculation!$E$4:$CS$4,Totals!$D27,Calculation!$E$1148:$Z$1148)+SUMIF('Allocation to schools'!$H$9:$IV$9,Totals!$D27,'Allocation to schools'!$H$58:$IV$58)</f>
        <v>0</v>
      </c>
      <c r="BK27" s="71">
        <f ca="1">SUMIF(Calculation!$E$4:$CS$4,Totals!$D27,Calculation!$E$1478:$Z$1478)+SUMIF('Allocation to schools'!$H$9:$IV$9,Totals!$D27,'Allocation to schools'!$H$59:$IV$59)-SUMIF(Calculation!$E$4:$CS$4,Totals!$D27,Calculation!$E$983:$Z$983)-SUMIF(Calculation!$E$4:$CS$4,Totals!$D27,Calculation!$E$1148:$Z$1148)</f>
        <v>0</v>
      </c>
      <c r="BL27" s="71">
        <f ca="1">SUMIF(Calculation!$E$4:$CS$4,Totals!$D27,Calculation!$E$1590:$Z$1590)+SUMIFS('Allocation to schools'!$H$52:$GI$52,'Allocation to schools'!$H$9:$GI$9,Totals!$D27,'Allocation to schools'!$H$10:$GI$10,"from federal sources")</f>
        <v>0</v>
      </c>
      <c r="BM27" s="71">
        <f ca="1">SUMIF(Calculation!$E$4:$CS$4,Totals!$D27,Calculation!$E$1591:$Z$1591)+SUMIFS('Allocation to schools'!$H$53:$GI$53,'Allocation to schools'!$H$9:$GI$9,Totals!$D27,'Allocation to schools'!$H$10:$GI$10,"from federal sources")</f>
        <v>0</v>
      </c>
      <c r="BN27" s="71">
        <f ca="1">SUMIF(Calculation!$E$4:$CS$4,Totals!$D27,Calculation!$E$1598:$Z$1598)+SUMIFS('Allocation to schools'!$H$192:$GI$192,'Allocation to schools'!$H$9:$GI$9,Totals!$D27,'Allocation to schools'!$H$10:$GI$10,"from federal sources")</f>
        <v>0</v>
      </c>
      <c r="BO27" s="72">
        <f ca="1">SUMIF(Calculation!$E$4:$CS$4,Totals!$D27,Calculation!$E$1273:$Z$1273)+SUMIF('Allocation to schools'!$H$9:$IV$9,Totals!$D27,'Allocation to schools'!$H$60:$IV$60)</f>
        <v>0</v>
      </c>
      <c r="BP27" s="72">
        <f ca="1">SUMIF(Calculation!$E$4:$CS$4,Totals!$D27,Calculation!$E$47:$Z$47)+SUMIF(Calculation!$E$4:$CS$4,Totals!$D27,Calculation!$E$54:$Z$54)+SUMIF('Allocation to schools'!$H$9:$IV$9,Totals!$D27,'Allocation to schools'!$H$61:$IV$61)</f>
        <v>0</v>
      </c>
      <c r="BQ27" s="72">
        <f ca="1">SUMIF(Calculation!$E$4:$CS$4,Totals!$D27,Calculation!$E$152:$Z$152)+SUMIF(Calculation!$E$4:$CS$4,Totals!$D27,Calculation!$E$159:$Z$159)+SUMIF('Allocation to schools'!$H$9:$IV$9,Totals!$D27,'Allocation to schools'!$H$62:$IV$62)</f>
        <v>0</v>
      </c>
      <c r="BR27" s="72">
        <f ca="1">SUMIF(Calculation!$E$4:$CS$4,Totals!$D27,Calculation!$E$377:$Z$377)+SUMIF(Calculation!$E$4:$CS$4,Totals!$D27,Calculation!$E$404:$Z$404)+SUMIF('Allocation to schools'!$H$9:$IV$9,Totals!$D27,'Allocation to schools'!$H$63:$IV$63)</f>
        <v>0</v>
      </c>
      <c r="BS27" s="72">
        <f ca="1">SUMIF(Calculation!$E$4:$CS$4,Totals!$D27,Calculation!$E$675:$Z$675)+SUMIF(Calculation!$E$4:$CS$4,Totals!$D27,Calculation!$E$682:$Z$682)+SUMIF('Allocation to schools'!$H$9:$IV$9,Totals!$D27,'Allocation to schools'!$H$64:$IV$64)</f>
        <v>0</v>
      </c>
      <c r="BT27" s="72">
        <f>SUMIF('Data entry'!$B$13:$CS$13,Totals!$D27,'Data entry'!$B$51:$CS$51)</f>
        <v>0</v>
      </c>
      <c r="BU27" s="72">
        <f ca="1">SUMIF(Calculation!$E$4:$CS$4,Totals!$D27,Calculation!$E$990:$Z$990)+SUMIF(Calculation!$E$4:$CS$4,Totals!$D27,Calculation!$E$997:$Z$997)+SUMIF('Allocation to schools'!$H$9:$IV$9,Totals!$D27,'Allocation to schools'!$H$66:$IV$66)</f>
        <v>0</v>
      </c>
      <c r="BV27" s="72">
        <f ca="1">SUMIF(Calculation!$E$4:$CS$4,Totals!$D27,Calculation!$E$1086:$Z$1086)+SUMIF('Allocation to schools'!$H$9:$IV$9,Totals!$D27,'Allocation to schools'!$H$67:$IV$67)</f>
        <v>0</v>
      </c>
      <c r="BW27" s="72">
        <f ca="1">SUMIF(Calculation!$E$4:$CS$4,Totals!$D27,Calculation!$E$1155:$Z$1155)+SUMIF(Calculation!$E$4:$CS$4,Totals!$D27,Calculation!$E$1162:$Z$1162)+SUMIF('Allocation to schools'!$H$9:$IV$9,Totals!$D27,'Allocation to schools'!$H$68:$IV$68)</f>
        <v>0</v>
      </c>
      <c r="BX27" s="71">
        <f ca="1">SUMIF(Calculation!$E$4:$CS$4,Totals!$D27,Calculation!$E$1483:$Z$1483)+SUMIF(Calculation!$E$4:$CS$4,Totals!$D27,Calculation!$E$1488:$Z$1488)+SUMIF('Allocation to schools'!$H$9:$IV$9,Totals!$D27,'Allocation to schools'!$H$69:$IV$69)-SUMIF(Calculation!$E$4:$CS$4,Totals!$D27,Calculation!$E$990:$Z$990)-SUMIF(Calculation!$E$4:$CS$4,Totals!$D27,Calculation!$E$1086:$Z$1086)-SUMIF(Calculation!$E$4:$CS$4,Totals!$D27,Calculation!$E$1155:$Z$1155)</f>
        <v>0</v>
      </c>
      <c r="BY27" s="71">
        <f ca="1">SUMIF(Calculation!$E$4:$CS$4,Totals!$D27,Calculation!$E$1599:$Z$1599)+SUMIF(Calculation!$E$4:$CS$4,Totals!$D27,Calculation!$E$1608:$Z$1608)+SUMIFS('Allocation to schools'!$H$61:$GI$61,'Allocation to schools'!$H$9:$GI$9,Totals!$D27,'Allocation to schools'!$H$10:$GI$10,"from federal sources")</f>
        <v>0</v>
      </c>
      <c r="BZ27" s="71">
        <f ca="1">SUMIF(Calculation!$E$4:$CS$4,Totals!$D27,Calculation!$E$1600:$Z$1600)+SUMIF(Calculation!$E$4:$CS$4,Totals!$D27,Calculation!$E$1609:$Z$1609)+SUMIFS('Allocation to schools'!$H$62:$GI$62,'Allocation to schools'!$H$9:$GI$9,Totals!$D27,'Allocation to schools'!$H$10:$GI$10,"from federal sources")</f>
        <v>0</v>
      </c>
      <c r="CA27" s="71">
        <f ca="1">SUMIF(Calculation!$E$4:$CS$4,Totals!$D27,Calculation!$E$1607:$Z$1607)+SUMIF(Calculation!$E$4:$CS$4,Totals!$D27,Calculation!$E$1616:$Z$1616)+SUMIFS('Allocation to schools'!$H$193:$GI$193,'Allocation to schools'!$H$9:$GI$9,Totals!$D27,'Allocation to schools'!$H$10:$GI$10,"from federal sources")</f>
        <v>0</v>
      </c>
      <c r="CB27" s="72">
        <f ca="1">SUMIF(Calculation!$E$4:$CS$4,Totals!$D27,Calculation!$E$1284:$Z$1284)+SUMIF(Calculation!$E$4:$CS$4,Totals!$D27,Calculation!$E$1295:$Z$1295)+SUMIF('Allocation to schools'!$H$9:$IV$9,Totals!$D27,'Allocation to schools'!$H$70:$IV$70)</f>
        <v>0</v>
      </c>
      <c r="CC27" s="72">
        <f ca="1">SUMIF(Calculation!$E$4:$CS$4,Totals!$D27,Calculation!$E$61:$Z$61)+SUMIF('Allocation to schools'!$H$9:$IV$9,Totals!$D27,'Allocation to schools'!$H$71:$IV$71)</f>
        <v>0</v>
      </c>
      <c r="CD27" s="72">
        <f ca="1">SUMIF(Calculation!$E$4:$CS$4,Totals!$D27,Calculation!$E$166:$Z$166)+SUMIF('Allocation to schools'!$H$9:$IV$9,Totals!$D27,'Allocation to schools'!$H$72:$IV$72)</f>
        <v>0</v>
      </c>
      <c r="CE27" s="72">
        <f ca="1">SUMIF(Calculation!$E$4:$CS$4,Totals!$D27,Calculation!$E$431:$Z$431)+SUMIF('Allocation to schools'!$H$9:$IV$9,Totals!$D27,'Allocation to schools'!$H$73:$IV$73)</f>
        <v>0</v>
      </c>
      <c r="CF27" s="72">
        <f ca="1">SUMIF(Calculation!$E$4:$CS$4,Totals!$D27,Calculation!$E$689:$Z$689)+SUMIF('Allocation to schools'!$H$9:$IV$9,Totals!$D27,'Allocation to schools'!$H$74:$IV$74)</f>
        <v>0</v>
      </c>
      <c r="CG27" s="72">
        <f>SUMIF('Data entry'!$B$13:$CS$13,Totals!$D27,'Data entry'!$B$53:$CS$53)</f>
        <v>0</v>
      </c>
      <c r="CH27" s="72">
        <f ca="1">SUMIF(Calculation!$E$4:$CS$4,Totals!$D27,Calculation!$E$1004:$Z$1004)+SUMIF('Allocation to schools'!$H$9:$IV$9,Totals!$D27,'Allocation to schools'!$H$76:$IV$76)</f>
        <v>0</v>
      </c>
      <c r="CI27" s="72">
        <f ca="1">SUMIF(Calculation!$E$4:$CS$4,Totals!$D27,Calculation!$E$1169:$Z$1169)+SUMIF('Allocation to schools'!$H$9:$IV$9,Totals!$D27,'Allocation to schools'!$H$77:$IV$77)</f>
        <v>0</v>
      </c>
      <c r="CJ27" s="71">
        <f ca="1">SUMIF(Calculation!$E$4:$CS$4,Totals!$D27,Calculation!$E$1493:$Z$1493)+SUMIF('Allocation to schools'!$H$9:$IV$9,Totals!$D27,'Allocation to schools'!$H$78:$IV$78)-SUMIF(Calculation!$E$4:$CS$4,Totals!$D27,Calculation!$E$1004:$Z$1004)-SUMIF(Calculation!$E$4:$CS$4,Totals!$D27,Calculation!$E$1169:$Z$1169)</f>
        <v>0</v>
      </c>
      <c r="CK27" s="71">
        <f ca="1">SUMIF(Calculation!$E$4:$CS$4,Totals!$D27,Calculation!$E$1617:$Z$1617)+SUMIFS('Allocation to schools'!$H$71:$GI$71,'Allocation to schools'!$H$9:$GI$9,Totals!$D27,'Allocation to schools'!$H$10:$GI$10,"from federal sources")</f>
        <v>0</v>
      </c>
      <c r="CL27" s="71">
        <f ca="1">SUMIF(Calculation!$E$4:$CS$4,Totals!$D27,Calculation!$E$1618:$Z$1618)+SUMIFS('Allocation to schools'!$H$72:$GI$72,'Allocation to schools'!$H$9:$GI$9,Totals!$D27,'Allocation to schools'!$H$10:$GI$10,"from federal sources")</f>
        <v>0</v>
      </c>
      <c r="CM27" s="71">
        <f ca="1">SUMIF(Calculation!$E$4:$CS$4,Totals!$D27,Calculation!$E$1625:$Z$1625)+SUMIFS('Allocation to schools'!$H$194:$GI$194,'Allocation to schools'!$H$9:$GI$9,Totals!$D27,'Allocation to schools'!$H$10:$GI$10,"from federal sources")</f>
        <v>0</v>
      </c>
      <c r="CN27" s="72">
        <f ca="1">SUMIF(Calculation!$E$4:$CS$4,Totals!$D27,Calculation!$E$1306:$Z$1306)+SUMIF('Allocation to schools'!$H$9:$IV$9,Totals!$D27,'Allocation to schools'!$H$79:$IV$79)</f>
        <v>0</v>
      </c>
      <c r="CO27" s="72">
        <f ca="1">SUMIF(Calculation!$E$4:$CS$4,Totals!$D27,Calculation!$E$68:$Z$68)+SUMIF('Allocation to schools'!$H$9:$IV$9,Totals!$D27,'Allocation to schools'!$H$80:$IV$80)</f>
        <v>0</v>
      </c>
      <c r="CP27" s="72">
        <f ca="1">SUMIF(Calculation!$E$4:$CS$4,Totals!$D27,Calculation!$E$173:$Z$173)+SUMIF('Allocation to schools'!$H$9:$IV$9,Totals!$D27,'Allocation to schools'!$H$81:$IV$81)</f>
        <v>0</v>
      </c>
      <c r="CQ27" s="72">
        <f ca="1">SUMIF(Calculation!$E$4:$CS$4,Totals!$D27,Calculation!$E$458:$Z$458)+SUMIF('Allocation to schools'!$H$9:$IV$9,Totals!$D27,'Allocation to schools'!$H$82:$IV$82)</f>
        <v>0</v>
      </c>
      <c r="CR27" s="72">
        <f ca="1">SUMIF(Calculation!$E$4:$CS$4,Totals!$D27,Calculation!$E$696:$Z$696)+SUMIF('Allocation to schools'!$H$9:$IV$9,Totals!$D27,'Allocation to schools'!$H$83:$IV$83)</f>
        <v>0</v>
      </c>
      <c r="CS27" s="72">
        <f>SUMIF('Data entry'!$B$13:$CS$13,Totals!$D27,'Data entry'!$B$55:$CS$55)</f>
        <v>0</v>
      </c>
      <c r="CT27" s="72">
        <f ca="1">SUMIF(Calculation!$E$4:$CS$4,Totals!$D27,Calculation!$E$1011:$Z$1011)+SUMIF('Allocation to schools'!$H$9:$IV$9,Totals!$D27,'Allocation to schools'!$H$85:$IV$85)</f>
        <v>0</v>
      </c>
      <c r="CU27" s="72">
        <f ca="1">SUMIF(Calculation!$E$4:$CS$4,Totals!$D27,Calculation!$E$1176:$Z$1176)+SUMIF('Allocation to schools'!$H$9:$IV$9,Totals!$D27,'Allocation to schools'!$H$86:$IV$86)</f>
        <v>0</v>
      </c>
      <c r="CV27" s="71">
        <f ca="1">SUMIF(Calculation!$E$4:$CS$4,Totals!$D27,Calculation!$E$1498:$Z$1498)+SUMIF('Allocation to schools'!$H$9:$IV$9,Totals!$D27,'Allocation to schools'!$H$87:$IV$87)-SUMIF(Calculation!$E$4:$CS$4,Totals!$D27,Calculation!$E$1011:$Z$1011)-SUMIF(Calculation!$E$4:$CS$4,Totals!$D27,Calculation!$E$1176:$Z$1176)</f>
        <v>0</v>
      </c>
      <c r="CW27" s="71">
        <f ca="1">SUMIF(Calculation!$E$4:$CS$4,Totals!$D27,Calculation!$E$1626:$Z$1626)+SUMIFS('Allocation to schools'!$H$80:$GI$80,'Allocation to schools'!$H$9:$GI$9,Totals!$D27,'Allocation to schools'!$H$10:$GI$10,"from federal sources")</f>
        <v>0</v>
      </c>
      <c r="CX27" s="71">
        <f ca="1">SUMIF(Calculation!$E$4:$CS$4,Totals!$D27,Calculation!$E$1627:$Z$1627)+SUMIFS('Allocation to schools'!$H$81:$GI$81,'Allocation to schools'!$H$9:$GI$9,Totals!$D27,'Allocation to schools'!$H$10:$GI$10,"from federal sources")</f>
        <v>0</v>
      </c>
      <c r="CY27" s="71">
        <f ca="1">SUMIF(Calculation!$E$4:$CS$4,Totals!$D27,Calculation!$E$1634:$Z$1634)+SUMIFS('Allocation to schools'!$H$195:$GI$195,'Allocation to schools'!$H$9:$GI$9,Totals!$D27,'Allocation to schools'!$H$10:$GI$10,"from federal sources")</f>
        <v>0</v>
      </c>
      <c r="CZ27" s="72">
        <f ca="1">SUMIF(Calculation!$E$4:$CS$4,Totals!$D27,Calculation!$E$75:$Z$75)+SUMIF('Allocation to schools'!$H$9:$IV$9,Totals!$D27,'Allocation to schools'!$H$88:$IV$88)</f>
        <v>0</v>
      </c>
      <c r="DA27" s="72">
        <f ca="1">SUMIF(Calculation!$E$4:$CS$4,Totals!$D27,Calculation!$E$180:$Z$180)+SUMIF('Allocation to schools'!$H$9:$IV$9,Totals!$D27,'Allocation to schools'!$H$89:$IV$89)</f>
        <v>0</v>
      </c>
      <c r="DB27" s="72">
        <f ca="1">SUMIF(Calculation!$E$4:$CS$4,Totals!$D27,Calculation!$E$485:$Z$485)+SUMIF('Allocation to schools'!$H$9:$IV$9,Totals!$D27,'Allocation to schools'!$H$90:$IV$90)</f>
        <v>0</v>
      </c>
      <c r="DC27" s="72">
        <f ca="1">SUMIF(Calculation!$E$4:$CS$4,Totals!$D27,Calculation!$E$703:$Z$703)+SUMIF('Allocation to schools'!$H$9:$IV$9,Totals!$D27,'Allocation to schools'!$H$91:$IV$91)</f>
        <v>0</v>
      </c>
      <c r="DD27" s="72">
        <f>SUMIF('Data entry'!$B$13:$CS$13,Totals!$D27,'Data entry'!$B$57:$CS$57)</f>
        <v>0</v>
      </c>
      <c r="DE27" s="72">
        <f ca="1">SUMIF(Calculation!$E$4:$CS$4,Totals!$D27,Calculation!$E$1018:$Z$1018)+SUMIF('Allocation to schools'!$H$9:$IV$9,Totals!$D27,'Allocation to schools'!$H$93:$IV$93)</f>
        <v>0</v>
      </c>
      <c r="DF27" s="72">
        <f ca="1">SUMIF(Calculation!$E$4:$CS$4,Totals!$D27,Calculation!$E$1183:$Z$1183)+SUMIF('Allocation to schools'!$H$9:$IV$9,Totals!$D27,'Allocation to schools'!$H$94:$IV$94)</f>
        <v>0</v>
      </c>
      <c r="DG27" s="71">
        <f ca="1">SUMIF(Calculation!$E$4:$CS$4,Totals!$D27,Calculation!$E$1503:$Z$1503)+SUMIF('Allocation to schools'!$H$9:$IV$9,Totals!$D27,'Allocation to schools'!$H$95:$IV$95)-SUMIF(Calculation!$E$4:$CS$4,Totals!$D27,Calculation!$E$1018:$Z$1018)-SUMIF(Calculation!$E$4:$CS$4,Totals!$D27,Calculation!$E$1183:$Z$1183)</f>
        <v>0</v>
      </c>
      <c r="DH27" s="71">
        <f ca="1">SUMIF(Calculation!$E$4:$CS$4,Totals!$D27,Calculation!$E$1635:$Z$1635)+SUMIFS('Allocation to schools'!$H$88:$GI$88,'Allocation to schools'!$H$9:$GI$9,Totals!$D27,'Allocation to schools'!$H$10:$GI$10,"from federal sources")</f>
        <v>0</v>
      </c>
      <c r="DI27" s="71">
        <f ca="1">SUMIF(Calculation!$E$4:$CS$4,Totals!$D27,Calculation!$E$1636:$Z$1636)+SUMIFS('Allocation to schools'!$H$89:$GI$89,'Allocation to schools'!$H$9:$GI$9,Totals!$D27,'Allocation to schools'!$H$10:$GI$10,"from federal sources")</f>
        <v>0</v>
      </c>
      <c r="DJ27" s="71">
        <f ca="1">SUMIF(Calculation!$E$4:$CS$4,Totals!$D27,Calculation!$E$1643:$Z$1643)+SUMIFS('Allocation to schools'!$H$196:$GI$196,'Allocation to schools'!$H$9:$GI$9,Totals!$D27,'Allocation to schools'!$H$10:$GI$10,"from federal sources")+IF(SUMIFS('Allocation to schools'!$H$196:$GI$196,'Allocation to schools'!$H$9:$GI$9,Totals!$D27,'Allocation to schools'!$H$10:$GI$10,"from federal sources")&gt;0,0,SUMIF('Data entry'!$B$13:$CS$13,Totals!$D27,'Data entry'!$B$98:$CS$98))</f>
        <v>0</v>
      </c>
      <c r="DK27" s="72">
        <f ca="1">SUMIF(Calculation!$E$4:$CS$4,Totals!$D27,Calculation!$E$1317:$Z$1317)+SUMIF('Allocation to schools'!$H$9:$IV$9,Totals!$D27,'Allocation to schools'!$H$96:$IV$96)</f>
        <v>0</v>
      </c>
      <c r="DL27" s="68"/>
      <c r="DM27" s="68"/>
      <c r="DN27" s="68"/>
      <c r="DO27" s="68"/>
      <c r="DP27" s="68"/>
      <c r="DQ27" s="68"/>
      <c r="DR27" s="68"/>
      <c r="DS27" s="68"/>
      <c r="DT27" s="72">
        <f ca="1">SUMIF(Calculation!$E$4:$CS$4,Totals!$D27,Calculation!$E$1339:$Z$1339)+SUMIF('Allocation to schools'!$H$9:$IV$9,Totals!$D27,'Allocation to schools'!$H$105:$IV$105)</f>
        <v>0</v>
      </c>
      <c r="DU27" s="72">
        <f ca="1">SUMIF(Calculation!$E$4:$CS$4,Totals!$D27,Calculation!$E$89:$Z$89)+SUMIF('Allocation to schools'!$H$9:$IV$9,Totals!$D27,'Allocation to schools'!$H$106:$IV$106)</f>
        <v>0</v>
      </c>
      <c r="DV27" s="72">
        <f ca="1">SUMIF(Calculation!$E$4:$CS$4,Totals!$D27,Calculation!$E$194:$Z$194)+SUMIF('Allocation to schools'!$H$9:$IV$9,Totals!$D27,'Allocation to schools'!$H$107:$IV$107)</f>
        <v>0</v>
      </c>
      <c r="DW27" s="72">
        <f ca="1">SUMIF(Calculation!$E$4:$CS$4,Totals!$D27,Calculation!$E$539:$Z$539)+SUMIF('Allocation to schools'!$H$9:$IV$9,Totals!$D27,'Allocation to schools'!$H$108:$IV$108)</f>
        <v>0</v>
      </c>
      <c r="DX27" s="72">
        <f ca="1">SUMIF(Calculation!$E$4:$CS$4,Totals!$D27,Calculation!$E$717:$Z$717)+SUMIF('Allocation to schools'!$H$9:$IV$9,Totals!$D27,'Allocation to schools'!$H$109:$IV$109)</f>
        <v>0</v>
      </c>
      <c r="DY27" s="72">
        <f>SUMIF('Data entry'!$B$13:$CS$13,Totals!$D27,'Data entry'!$B$59:$CS$59)</f>
        <v>0</v>
      </c>
      <c r="DZ27" s="72">
        <f ca="1">SUMIF(Calculation!$E$4:$CS$4,Totals!$D27,Calculation!$E$1032:$Z$1032)+SUMIF('Allocation to schools'!$H$9:$IV$9,Totals!$D27,'Allocation to schools'!$H$111:$IV$111)</f>
        <v>0</v>
      </c>
      <c r="EA27" s="72">
        <f ca="1">SUMIF(Calculation!$E$4:$CS$4,Totals!$D27,Calculation!$E$1197:$Z$1197)+SUMIF('Allocation to schools'!$H$9:$IV$9,Totals!$D27,'Allocation to schools'!$H$112:$IV$112)</f>
        <v>0</v>
      </c>
      <c r="EB27" s="71">
        <f ca="1">SUMIF(Calculation!$E$4:$CS$4,Totals!$D27,Calculation!$E$1508:$Z$1508)+SUMIF('Allocation to schools'!$H$9:$IV$9,Totals!$D27,'Allocation to schools'!$H$113:$IV$113)-SUMIF(Calculation!$E$4:$CS$4,Totals!$D27,Calculation!$E$1032:$Z$1032)-SUMIF(Calculation!$E$4:$CS$4,Totals!$D27,Calculation!$E$1197:$Z$1197)</f>
        <v>0</v>
      </c>
      <c r="EC27" s="71">
        <f ca="1">SUMIF(Calculation!$E$4:$CS$4,Totals!$D27,Calculation!$E$1644:$Z$1644)+SUMIFS('Allocation to schools'!$H$106:$GI$106,'Allocation to schools'!$H$9:$GI$9,Totals!$D27,'Allocation to schools'!$H$10:$GI$10,"from federal sources")</f>
        <v>0</v>
      </c>
      <c r="ED27" s="71">
        <f ca="1">SUMIF(Calculation!$E$4:$CS$4,Totals!$D27,Calculation!$E$1645:$Z$1645)+SUMIFS('Allocation to schools'!$H$107:$GI$107,'Allocation to schools'!$H$9:$GI$9,Totals!$D27,'Allocation to schools'!$H$10:$GI$10,"from federal sources")</f>
        <v>0</v>
      </c>
      <c r="EE27" s="71">
        <f ca="1">SUMIF(Calculation!$E$4:$CS$4,Totals!$D27,Calculation!$E$1652:$Z$1652)+SUMIFS('Allocation to schools'!$H$198:$GI$198,'Allocation to schools'!$H$9:$GI$9,Totals!$D27,'Allocation to schools'!$H$10:$GI$10,"from federal sources")</f>
        <v>0</v>
      </c>
      <c r="EF27" s="72">
        <f ca="1">SUMIF(Calculation!$E$4:$CS$4,Totals!$D27,Calculation!$E$1350:$Z$1350)+SUMIF('Allocation to schools'!$H$9:$IV$9,Totals!$D27,'Allocation to schools'!$H$114:$IV$114)</f>
        <v>0</v>
      </c>
      <c r="EG27" s="72">
        <f ca="1">SUMIF(Calculation!$E$4:$CS$4,Totals!$D27,Calculation!$E$96:$Z$96)+SUMIF('Allocation to schools'!$H$9:$IV$9,Totals!$D27,'Allocation to schools'!$H$115:$IV$115)</f>
        <v>0</v>
      </c>
      <c r="EH27" s="72">
        <f ca="1">SUMIF(Calculation!$E$4:$CS$4,Totals!$D27,Calculation!$E$201:$Z$201)+SUMIF('Allocation to schools'!$H$9:$IV$9,Totals!$D27,'Allocation to schools'!$H$116:$IV$116)</f>
        <v>0</v>
      </c>
      <c r="EI27" s="72">
        <f ca="1">SUMIF(Calculation!$E$4:$CS$4,Totals!$D27,Calculation!$E$566:$Z$566)+SUMIF('Allocation to schools'!$H$9:$IV$9,Totals!$D27,'Allocation to schools'!$H$117:$IV$117)</f>
        <v>0</v>
      </c>
      <c r="EJ27" s="72">
        <f ca="1">SUMIF(Calculation!$E$4:$CS$4,Totals!$D27,Calculation!$E$724:$Z$724)+SUMIF('Allocation to schools'!$H$9:$IV$9,Totals!$D27,'Allocation to schools'!$H$118:$IV$118)</f>
        <v>0</v>
      </c>
      <c r="EK27" s="72">
        <f>SUMIF('Data entry'!$B$13:$CS$13,Totals!$D27,'Data entry'!$B$61:$CS$61)</f>
        <v>0</v>
      </c>
      <c r="EL27" s="72">
        <f ca="1">SUMIF(Calculation!$E$4:$CS$4,Totals!$D27,Calculation!$E$1039:$Z$1039)+SUMIF('Allocation to schools'!$H$9:$IV$9,Totals!$D27,'Allocation to schools'!$H$120:$IV$120)</f>
        <v>0</v>
      </c>
      <c r="EM27" s="72">
        <f ca="1">SUMIF(Calculation!$E$4:$CS$4,Totals!$D27,Calculation!$E$1204:$Z$1204)+SUMIF('Allocation to schools'!$H$9:$IV$9,Totals!$D27,'Allocation to schools'!$H$121:$IV$121)</f>
        <v>0</v>
      </c>
      <c r="EN27" s="71">
        <f ca="1">SUMIF(Calculation!$E$4:$CS$4,Totals!$D27,Calculation!$E$1527:$Z$1527)+SUMIF('Allocation to schools'!$H$9:$IV$9,Totals!$D27,'Allocation to schools'!$H$122:$IV$122)-SUMIF(Calculation!$E$4:$CS$4,Totals!$D27,Calculation!$E$1039:$Z$1039)-SUMIF(Calculation!$E$4:$CS$4,Totals!$D27,Calculation!$E$1204:$Z$1204)</f>
        <v>0</v>
      </c>
      <c r="EO27" s="72">
        <f ca="1">SUMIF(Calculation!$E$4:$CS$4,Totals!$D27,Calculation!$E$1361:$Z$1361)+SUMIF('Allocation to schools'!$H$9:$IV$9,Totals!$D27,'Allocation to schools'!$H$123:$IV$123)</f>
        <v>0</v>
      </c>
      <c r="EP27" s="72">
        <f>SUMIF('Data entry'!$B$13:$CS$13,Totals!$D27,'Data entry'!$B$67:$CS$67)</f>
        <v>0</v>
      </c>
      <c r="EQ27" s="70">
        <f ca="1">SUMIF(Calculation!$E$4:$CS$4,Totals!$D27,Calculation!$E$1559:$Z$1559)+SUMIF('Allocation to schools'!$H$9:$IV$9,Totals!$D27,'Allocation to schools'!$H$127:$IV$127)</f>
        <v>0</v>
      </c>
      <c r="ER27" s="68"/>
      <c r="ES27" s="72">
        <f>SUMIF('Data entry'!$B$13:$CS$13,Totals!$D27,'Data entry'!$B$62:$CS$62)</f>
        <v>0</v>
      </c>
      <c r="ET27" s="72">
        <f>SUMIF('Data entry'!$B$13:$CS$13,Totals!$D27,'Data entry'!$B$63:$CS$63)</f>
        <v>0</v>
      </c>
      <c r="EU27" s="72">
        <f ca="1">SUMIF(Calculation!$E$4:$CS$4,Totals!$D27,Calculation!$E$110:$Z$110)+SUMIFS('Allocation to schools'!$H$167:$GI$167,'Allocation to schools'!$H$9:$GI$9,Totals!$D27,'Allocation to schools'!$H$10:$GI$10,"from federal sources")</f>
        <v>0</v>
      </c>
      <c r="EV27" s="72">
        <f ca="1">SUMIF(Calculation!$E$4:$CS$4,Totals!$D27,Calculation!$E$215:$Z$215)+SUMIFS('Allocation to schools'!$H$168:$GI$168,'Allocation to schools'!$H$9:$GI$9,Totals!$D27,'Allocation to schools'!$H$10:$GI$10,"from federal sources")</f>
        <v>0</v>
      </c>
      <c r="EW27" s="72">
        <f ca="1">SUMIF(Calculation!$E$4:$CS$4,Totals!$D27,Calculation!$E$633:$Z$633)+SUMIFS('Allocation to schools'!$H$169:$GI$169,'Allocation to schools'!$H$9:$GI$9,Totals!$D27,'Allocation to schools'!$H$10:$GI$10,"from federal sources")</f>
        <v>0</v>
      </c>
      <c r="EX27" s="72">
        <f ca="1">SUMIF(Calculation!$E$4:$CS$4,Totals!$D27,Calculation!$E$738:$Z$738)+SUMIFS('Allocation to schools'!$F$170:$GI$170,'Allocation to schools'!$F$9:$GI$9,Totals!$D27,'Allocation to schools'!$F$10:$GI$10,"from federal sources")+IF(SUMIFS('Allocation to schools'!$F$88:$GI$88,'Allocation to schools'!$F$9:$GI$9,Totals!$D27,'Allocation to schools'!$F$10:$GI$10,"from federal sources")+SUMIFS('Allocation to schools'!$F$91:$GI$91,'Allocation to schools'!$F$9:$GI$9,Totals!$D27,'Allocation to schools'!$F$10:$GI$10,"from federal sources")&gt;0,0,SUMIF('Data entry'!$B$13:$CS$13,Totals!$D27,'Data entry'!$B$98:$CS$98))</f>
        <v>0</v>
      </c>
      <c r="EY27" s="72">
        <f>SUMIF('Data entry'!$B$13:$CS$13,Totals!$D27,'Data entry'!$B$65:$CS$65)</f>
        <v>0</v>
      </c>
      <c r="EZ27" s="72">
        <f ca="1">SUMIF(Calculation!$E$4:$CS$4,Totals!$D27,Calculation!$E$1053:$Z$1053)+SUMIFS('Allocation to schools'!$H$172:$GI$172,'Allocation to schools'!$H$9:$GI$9,Totals!$D27,'Allocation to schools'!$H$10:$GI$10,"from federal sources")</f>
        <v>0</v>
      </c>
      <c r="FA27" s="72">
        <f ca="1">SUMIF(Calculation!$E$4:$CS$4,Totals!$D27,Calculation!$E$1065:$Z$1065)+SUMIFS('Allocation to schools'!$H$173:$GI$173,'Allocation to schools'!$H$9:$GI$9,Totals!$D27,'Allocation to schools'!$H$10:$GI$10,"from federal sources")</f>
        <v>0</v>
      </c>
      <c r="FB27" s="72">
        <f ca="1">SUMIF(Calculation!$E$4:$CS$4,Totals!$D27,Calculation!$E$1113:$Z$1113)+SUMIFS('Allocation to schools'!$H$174:$GI$174,'Allocation to schools'!$H$9:$GI$9,Totals!$D27,'Allocation to schools'!$H$10:$GI$10,"from federal sources")</f>
        <v>0</v>
      </c>
      <c r="FC27" s="72">
        <f ca="1">SUMIF(Calculation!$E$4:$CS$4,Totals!$D27,Calculation!$E$1218:$Z$1218)+SUMIFS('Allocation to schools'!$H$175:$GI$175,'Allocation to schools'!$H$9:$GI$9,Totals!$D27,'Allocation to schools'!$H$10:$GI$10,"from federal sources")</f>
        <v>0</v>
      </c>
      <c r="FD27" s="71">
        <f ca="1">SUMIF(Calculation!$E$4:$CS$4,Totals!$D27,Calculation!$E$1522:$Z$1522)+SUMIFS('Allocation to schools'!$H$176:$GI$176,'Allocation to schools'!$H$9:$GI$9,Totals!$D27,'Allocation to schools'!$H$10:$GI$10,"from federal sources")-SUMIF(Calculation!$E$4:$CS$4,Totals!$D27,Calculation!$E$1053:$Z$1053)-SUMIF(Calculation!$E$4:$CS$4,Totals!$D27,Calculation!$E$1065:$Z$1065)-SUMIF(Calculation!$E$4:$CS$4,Totals!$D27,Calculation!$E$1113:$Z$1113)-SUMIF(Calculation!$E$4:$CS$4,Totals!$D27,Calculation!$E$1218:$Z$1218)</f>
        <v>0</v>
      </c>
      <c r="FE27" s="72">
        <f ca="1">SUMIF(Calculation!$E$4:$CS$4,Totals!$D27,Calculation!$E$1392:$Z$1392)+SUMIFS('Allocation to schools'!$H$177:$GI$177,'Allocation to schools'!$H$9:$GI$9,Totals!$D27,'Allocation to schools'!$H$10:$GI$10,"from federal sources")</f>
        <v>0</v>
      </c>
      <c r="FF27" s="72">
        <f ca="1">(SUMIF(Calculation!$E$4:$CS$4,Totals!$D27,Calculation!$E$97:$Z$97)-SUMIF(Calculation!$E$4:$CS$4,Totals!$D27,Calculation!$E$110:$Z$110))+SUMIFS('Allocation to schools'!$H$167:$GI$167,'Allocation to schools'!$H$9:$GI$9,Totals!$D27,'Allocation to schools'!$H$10:$GI$10,"from local &amp; State sources")</f>
        <v>0</v>
      </c>
      <c r="FG27" s="72">
        <f ca="1">(SUMIF(Calculation!$E$4:$CS$4,Totals!$D27,Calculation!$E$202:$Z$202)-SUMIF(Calculation!$E$4:$CS$4,Totals!$D27,Calculation!$E$215:$Z$215))+SUMIFS('Allocation to schools'!$H$168:$GI$168,'Allocation to schools'!$H$9:$GI$9,Totals!$D27,'Allocation to schools'!$H$10:$GI$10,"from local &amp; State sources")</f>
        <v>0</v>
      </c>
      <c r="FH27" s="72">
        <f ca="1">(SUMIF(Calculation!$E$4:$CS$4,Totals!$D27,Calculation!$E$567:$Z$567)-SUMIF(Calculation!$E$4:$CS$4,Totals!$D27,Calculation!$E$633:$Z$633))+SUMIFS('Allocation to schools'!$H$169:$GI$169,'Allocation to schools'!$H$9:$GI$9,Totals!$D27,'Allocation to schools'!$H$10:$GI$10,"from local &amp; State sources")</f>
        <v>0</v>
      </c>
      <c r="FI27" s="72">
        <f ca="1">SUMIF(Calculation!$E$4:$CS$4,Totals!$D27,Calculation!$E$725:$Z$725)-SUMIF(Calculation!$E$4:$CS$4,Totals!$D27,Calculation!$E$738:$Z$738)+SUMIFS('Allocation to schools'!$F$170:$GI$170,'Allocation to schools'!$F$9:$GI$9,Totals!$D27,'Allocation to schools'!$F$10:$GI$10,"from local &amp; State sources")-IF(SUMIFS('Allocation to schools'!$F$88:$GI$88,'Allocation to schools'!$F$9:$GI$9,Totals!$D27,'Allocation to schools'!$F$10:$GI$10,"from federal sources")+SUMIFS('Allocation to schools'!$F$91:$GI$91,'Allocation to schools'!$F$9:$GI$9,Totals!$D27,'Allocation to schools'!$F$10:$GI$10,"from federal sources")&gt;0,0,SUMIF('Data entry'!$B$13:$CS$13,Totals!$D27,'Data entry'!$B$98:$CS$98))</f>
        <v>0</v>
      </c>
      <c r="FJ27" s="72">
        <f>SUMIF('Data entry'!$B$13:$CS$13,Totals!$D27,'Data entry'!$B$64:$CS$64)-SUMIF('Data entry'!$B$13:$CS$13,Totals!$D27,'Data entry'!$B$65:$CS$65)</f>
        <v>0</v>
      </c>
      <c r="FK27" s="72">
        <f ca="1">(SUMIF(Calculation!$E$4:$CS$4,Totals!$D27,Calculation!$E$1040:$Z$1040)-SUMIF(Calculation!$E$4:$CS$4,Totals!$D27,Calculation!$E$1053:$Z$1053))+SUMIFS('Allocation to schools'!$H$172:$GI$172,'Allocation to schools'!$H$9:$GI$9,Totals!$D27,'Allocation to schools'!$H$10:$GI$10,"from local &amp; State sources")</f>
        <v>0</v>
      </c>
      <c r="FL27" s="72">
        <f ca="1">(SUMIF(Calculation!$E$4:$CS$4,Totals!$D27,Calculation!$E$1060:$Z$1060)-SUMIF(Calculation!$E$4:$CS$4,Totals!$D27,Calculation!$E$1065:$Z$1065))+SUMIFS('Allocation to schools'!$H$173:$GI$173,'Allocation to schools'!$H$9:$GI$9,Totals!$D27,'Allocation to schools'!$H$10:$GI$10,"from local &amp; State sources")</f>
        <v>0</v>
      </c>
      <c r="FM27" s="72">
        <f ca="1">(SUMIF(Calculation!$E$4:$CS$4,Totals!$D27,Calculation!$E$1086:$Z$1086)-SUMIF(Calculation!$E$4:$CS$4,Totals!$D27,Calculation!$E$1113:$Z$1113))+SUMIFS('Allocation to schools'!$H$174:$GI$174,'Allocation to schools'!$H$9:$GI$9,Totals!$D27,'Allocation to schools'!$H$10:$GI$10,"from local &amp; State sources")</f>
        <v>0</v>
      </c>
      <c r="FN27" s="72">
        <f ca="1">(SUMIF(Calculation!$E$4:$CS$4,Totals!$D27,Calculation!$E$1205:$Z$1205)-SUMIF(Calculation!$E$4:$CS$4,Totals!$D27,Calculation!$E$1218:$Z$1218))+SUMIFS('Allocation to schools'!$H$175:$GI$175,'Allocation to schools'!$H$9:$GI$9,Totals!$D27,'Allocation to schools'!$H$10:$GI$10,"from local &amp; State sources")</f>
        <v>0</v>
      </c>
      <c r="FO27" s="71">
        <f ca="1">(SUMIF(Calculation!$E$4:$CS$4,Totals!$D27,Calculation!$E$1509:$Z$1509)-SUMIF(Calculation!$E$4:$CS$4,Totals!$D27,Calculation!$E$1522:$Z$1522))+SUMIFS('Allocation to schools'!$H$176:$GI$176,'Allocation to schools'!$H$9:$GI$9,Totals!$D27,'Allocation to schools'!$H$10:$GI$10,"from local &amp; State sources")-(SUMIF(Calculation!$E$4:$CS$4,Totals!$D27,Calculation!$E$1040:$Z$1040)-SUMIF(Calculation!$E$4:$CS$4,Totals!$D27,Calculation!$E$1053:$Z$1053))-(SUMIF(Calculation!$E$4:$CS$4,Totals!$D27,Calculation!$E$1060:$Z$1060)-SUMIF(Calculation!$E$4:$CS$4,Totals!$D27,Calculation!$E$1065:$Z$1065))-(SUMIF(Calculation!$E$4:$CS$4,Totals!$D27,Calculation!$E$1086:$Z$1086)-SUMIF(Calculation!$E$4:$CS$4,Totals!$D27,Calculation!$E$1113:$Z$1113))-(SUMIF(Calculation!$E$4:$CS$4,Totals!$D27,Calculation!$E$1205:$Z$1205)-SUMIF(Calculation!$E$4:$CS$4,Totals!$D27,Calculation!$E$1218:$Z$1218))</f>
        <v>0</v>
      </c>
      <c r="FP27" s="72">
        <f ca="1">(SUMIF(Calculation!$E$4:$CS$4,Totals!$D27,Calculation!$E$1373:$Z$1373)-SUMIF(Calculation!$E$4:$CS$4,Totals!$D27,Calculation!$E$1392:$Z$1392))+SUMIFS('Allocation to schools'!$H$177:$GI$177,'Allocation to schools'!$H$9:$GI$9,Totals!$D27,'Allocation to schools'!$H$10:$GI$10,"from local &amp; State sources")</f>
        <v>0</v>
      </c>
      <c r="FQ27" s="72">
        <f>SUMIF('Data entry'!$B$13:$CS$13,Totals!$D27,'Data entry'!$B$15:$CS$15)</f>
        <v>0</v>
      </c>
      <c r="FR27" s="72">
        <f>SUMIF('Data entry'!$B$13:$CS$13,Totals!$D27,'Data entry'!$B$16:$CS$16)</f>
        <v>0</v>
      </c>
      <c r="FS27" s="72">
        <f>SUMIF('Data entry'!$B$13:$CS$13,Totals!$D27,'Data entry'!$B$17:$CS$17)</f>
        <v>0</v>
      </c>
      <c r="FT27" s="72">
        <f>SUMIF('Data entry'!$B$13:$CS$13,Totals!$D27,'Data entry'!$B$18:$CS$18)</f>
        <v>0</v>
      </c>
      <c r="FU27" s="72">
        <f>SUMIF('Data entry'!$B$13:$CS$13,Totals!$D27,'Data entry'!$B$19:$CS$19)</f>
        <v>0</v>
      </c>
      <c r="FV27" s="72">
        <f>SUMIF('Data entry'!$B$13:$CS$13,Totals!$D27,'Data entry'!$B$20:$CS$20)</f>
        <v>0</v>
      </c>
      <c r="FW27" s="72">
        <f>SUMIF('Data entry'!$B$13:$CS$13,Totals!$D27,'Data entry'!$B$21:$CS$21)</f>
        <v>0</v>
      </c>
      <c r="FX27" s="72">
        <f>SUMIF('Data entry'!$B$13:$CS$13,Totals!$D27,'Data entry'!$B$23:$CS$23)</f>
        <v>0</v>
      </c>
      <c r="FY27" s="71">
        <f ca="1">SUMIF(Calculation!$E$4:$CS$4,Totals!$D27,Calculation!$E$1537:$Z$1537)+SUMIFS('Allocation to schools'!$H$21:$GI$21,'Allocation to schools'!$H$9:$GI$9,Totals!$D27,'Allocation to schools'!$H$10:$GI$10,"from federal sources")</f>
        <v>0</v>
      </c>
      <c r="FZ27" s="71">
        <f ca="1">SUMIF(Calculation!$E$4:$CS$4,Totals!$D27,Calculation!$E$1538:$Z$1538)+SUMIFS('Allocation to schools'!$H$21:$GI$21,'Allocation to schools'!$H$9:$GI$9,Totals!$D27,'Allocation to schools'!$H$10:$GI$10,"from local &amp; State sources")</f>
        <v>0</v>
      </c>
      <c r="GA27" s="72">
        <f ca="1">SUMIF(Calculation!$E$4:$CS$4,Totals!$D27,Calculation!$E$1394:$Z$1394)+SUMIF('Allocation to schools'!$H$9:$IV$9,Totals!$D27,'Allocation to schools'!$H$138:$IV$138)</f>
        <v>0</v>
      </c>
      <c r="GB27" s="72">
        <f ca="1">SUMIF(Calculation!$E$4:$CS$4,Totals!$D27,Calculation!$E$1396:$Z$1396)+SUMIF('Allocation to schools'!$H$9:$IV$9,Totals!$D27,'Allocation to schools'!$H$139:$IV$139)</f>
        <v>0</v>
      </c>
      <c r="GC27" s="72">
        <f ca="1">SUMIF(Calculation!$E$4:$CS$4,Totals!$D27,Calculation!$E$1400:$Z$1400)+SUMIF('Allocation to schools'!$H$9:$IV$9,Totals!$D27,'Allocation to schools'!$H$140:$IV$140)</f>
        <v>0</v>
      </c>
      <c r="GD27" s="72">
        <f ca="1">SUMIF(Calculation!$E$4:$CS$4,Totals!$D27,Calculation!$E$1402:$Z$1402)+SUMIF('Allocation to schools'!$H$9:$IV$9,Totals!$D27,'Allocation to schools'!$H$141:$IV$141)</f>
        <v>0</v>
      </c>
      <c r="GE27" s="72">
        <f ca="1">SUMIF(Calculation!$E$4:$CS$4,Totals!$D27,Calculation!$E$1404:$Z$1404)+SUMIF('Allocation to schools'!$H$9:$IV$9,Totals!$D27,'Allocation to schools'!$H$142:$IV$142)</f>
        <v>0</v>
      </c>
      <c r="GF27" s="72">
        <f ca="1">SUMIF(Calculation!$E$4:$CS$4,Totals!$D27,Calculation!$E$1406:$Z$1406)+SUMIF('Allocation to schools'!$H$9:$IV$9,Totals!$D27,'Allocation to schools'!$H$143:$IV$143)</f>
        <v>0</v>
      </c>
      <c r="GG27" s="72">
        <f ca="1">SUMIF(Calculation!$E$4:$CS$4,Totals!$D27,Calculation!$E$1408:$Z$1408)+SUMIF('Allocation to schools'!$H$9:$IV$9,Totals!$D27,'Allocation to schools'!$H$144:$IV$144)</f>
        <v>0</v>
      </c>
      <c r="GH27" s="72">
        <f ca="1">SUMIF(Calculation!$E$4:$CS$4,Totals!$D27,Calculation!$E$1412:$Z$1412)+SUMIF('Allocation to schools'!$H$9:$IV$9,Totals!$D27,'Allocation to schools'!$H$145:$IV$145)</f>
        <v>0</v>
      </c>
      <c r="GI27" s="72">
        <f ca="1">SUMIF(Calculation!$E$4:$CS$4,Totals!$D27,Calculation!$E$1414:$Z$1414)+SUMIF('Allocation to schools'!$H$9:$IV$9,Totals!$D27,'Allocation to schools'!$H$146:$IV$146)</f>
        <v>0</v>
      </c>
      <c r="GJ27" s="72">
        <f ca="1">SUMIF(Calculation!$E$4:$CS$4,Totals!$D27,Calculation!$E$1416:$Z$1416)+SUMIF('Allocation to schools'!$H$9:$IV$9,Totals!$D27,'Allocation to schools'!$H$147:$IV$147)</f>
        <v>0</v>
      </c>
      <c r="GK27" s="72">
        <f ca="1">SUMIF(Calculation!$E$4:$CS$4,Totals!$D27,Calculation!$E$1418:$Z$1418)+SUMIF('Allocation to schools'!$H$9:$IV$9,Totals!$D27,'Allocation to schools'!$H$148:$IV$148)</f>
        <v>0</v>
      </c>
      <c r="GL27" s="72">
        <f ca="1">SUMIF(Calculation!$E$4:$CS$4,Totals!$D27,Calculation!$E$1420:$Z$1420)+SUMIF('Allocation to schools'!$H$9:$IV$9,Totals!$D27,'Allocation to schools'!$H$149:$IV$149)</f>
        <v>0</v>
      </c>
      <c r="GM27" s="72">
        <f ca="1">SUMIF(Calculation!$E$4:$CS$4,Totals!$D27,Calculation!$E$1424:$Z$1424)+SUMIF('Allocation to schools'!$H$9:$IV$9,Totals!$D27,'Allocation to schools'!$H$150:$IV$150)</f>
        <v>0</v>
      </c>
      <c r="GN27" s="72">
        <f ca="1">SUMIF(Calculation!$E$4:$CS$4,Totals!$D27,Calculation!$E$1426:$Z$1426)+SUMIF('Allocation to schools'!$H$9:$IV$9,Totals!$D27,'Allocation to schools'!$H$151:$IV$151)</f>
        <v>0</v>
      </c>
      <c r="GO27" s="72">
        <f ca="1">SUMIF(Calculation!$E$4:$CS$4,Totals!$D27,Calculation!$E$1428:$Z$1428)+SUMIF('Allocation to schools'!$H$9:$IV$9,Totals!$D27,'Allocation to schools'!$H$152:$IV$152)</f>
        <v>0</v>
      </c>
      <c r="GP27" s="72">
        <f ca="1">SUMIF(Calculation!$E$4:$CS$4,Totals!$D27,Calculation!$E$1430:$Z$1430)+SUMIF('Allocation to schools'!$H$9:$IV$9,Totals!$D27,'Allocation to schools'!$H$153:$IV$153)</f>
        <v>0</v>
      </c>
      <c r="GQ27" s="72">
        <f ca="1">SUMIF(Calculation!$E$4:$CS$4,Totals!$D27,Calculation!$E$1432:$Z$1432)+SUMIF('Allocation to schools'!$H$9:$IV$9,Totals!$D27,'Allocation to schools'!$H$154:$IV$154)</f>
        <v>0</v>
      </c>
      <c r="GR27" s="72">
        <f ca="1">SUMIF(Calculation!$E$4:$CS$4,Totals!$D27,Calculation!$E$1436:$Z$1436)+SUMIF('Allocation to schools'!$H$9:$IV$9,Totals!$D27,'Allocation to schools'!$H$155:$IV$155)</f>
        <v>0</v>
      </c>
      <c r="GS27" s="72">
        <f ca="1">SUMIF(Calculation!$E$4:$CS$4,Totals!$D27,Calculation!$E$1438:$Z$1438)+SUMIF('Allocation to schools'!$H$9:$IV$9,Totals!$D27,'Allocation to schools'!$H$156:$IV$156)</f>
        <v>0</v>
      </c>
      <c r="GT27" s="72">
        <f ca="1">SUMIF(Calculation!$E$4:$CS$4,Totals!$D27,Calculation!$E$1440:$Z$1440)+SUMIF('Allocation to schools'!$H$9:$IV$9,Totals!$D27,'Allocation to schools'!$H$157:$IV$157)</f>
        <v>0</v>
      </c>
      <c r="GU27" s="71">
        <f>SUMIF('Data entry'!$B$13:$CS$13,Totals!$D27,'Data entry'!$B$26:$CS$26)</f>
        <v>0</v>
      </c>
      <c r="GV27" s="71">
        <f>SUMIF('Data entry'!$B$13:$CS$13,Totals!$D27,'Data entry'!$B$27:$CS$27)</f>
        <v>0</v>
      </c>
      <c r="GW27" s="71">
        <f>SUMIF('Data entry'!$B$13:$CS$13,Totals!$D27,'Data entry'!$B$28:$CS$28)</f>
        <v>0</v>
      </c>
      <c r="GX27" s="71">
        <f>SUMIF('Data entry'!$B$13:$CS$13,Totals!$D27,'Data entry'!$B$29:$CS$29)</f>
        <v>0</v>
      </c>
      <c r="GY27" s="71">
        <f>SUMIF('Data entry'!$B$13:$CS$13,Totals!$D27,'Data entry'!$B$30:$CS$30)</f>
        <v>0</v>
      </c>
      <c r="GZ27" s="71">
        <f>SUMIF('Data entry'!$B$13:$CS$13,Totals!$D27,'Data entry'!$B$34:$CS$34)</f>
        <v>0</v>
      </c>
      <c r="HA27" s="71">
        <f>SUMIF('Data entry'!$B$13:$CS$13,Totals!$D27,'Data entry'!$B$35:$CS$35)</f>
        <v>0</v>
      </c>
      <c r="HB27" s="72">
        <f>SUMIF('Data entry'!$B$13:$CS$13,Totals!$D27,'Data entry'!$B$39:$CS$39)</f>
        <v>0</v>
      </c>
      <c r="HC27" s="72">
        <f>SUMIF('Data entry'!$B$13:$CS$13,Totals!$D27,'Data entry'!$B$74:$CS$74)</f>
        <v>0</v>
      </c>
      <c r="HD27" s="71">
        <f>SUMIF('Data entry'!$B$13:$CS$13,Totals!$D27,'Data entry'!$B$77:$CS$77)</f>
        <v>0</v>
      </c>
      <c r="HE27" s="71">
        <f>SUMIF('Data entry'!$B$13:$CS$13,Totals!$D27,'Data entry'!$B$80:$CS$80)</f>
        <v>0</v>
      </c>
      <c r="HF27" s="72">
        <f>SUMIF('Data entry'!$B$13:$CS$13,Totals!$D27,'Data entry'!$B$81:$CS$81)</f>
        <v>0</v>
      </c>
      <c r="HG27" s="72">
        <f>SUMIF('Data entry'!$B$13:$CS$13,Totals!$D27,'Data entry'!$B$83:$CS$83)</f>
        <v>0</v>
      </c>
      <c r="HH27" s="72">
        <f>SUMIF('Data entry'!$B$13:$CS$13,Totals!$D27,'Data entry'!$B$84:$CS$84)</f>
        <v>0</v>
      </c>
      <c r="HI27" s="72">
        <f>SUMIF('Data entry'!$B$13:$CS$13,Totals!$D27,'Data entry'!$B$86:$CS$86)</f>
        <v>0</v>
      </c>
      <c r="HJ27" s="68"/>
      <c r="HK27" s="68"/>
      <c r="HL27" s="68"/>
      <c r="HM27" s="72">
        <f>SUMIF('Data entry'!$B$13:$CS$13,Totals!$D27,'Data entry'!$B$90:$CS$90)</f>
        <v>0</v>
      </c>
      <c r="HN27" s="72">
        <f>SUMIF('Data entry'!$B$13:$CS$13,Totals!$D27,'Data entry'!$B$91:$CS$91)</f>
        <v>0</v>
      </c>
      <c r="HO27" s="72">
        <f>SUMIF('Data entry'!$B$13:$CS$13,Totals!$D27,'Data entry'!$B$92:$CS$92)</f>
        <v>0</v>
      </c>
      <c r="HP27" s="72">
        <f>SUMIF('Data entry'!$B$13:$CS$13,Totals!$D27,'Data entry'!$B$93:$CS$93)</f>
        <v>0</v>
      </c>
      <c r="HQ27" s="72">
        <f>SUMIF('Data entry'!$B$13:$CS$13,Totals!$D27,'Data entry'!$B$94:$CS$94)</f>
        <v>0</v>
      </c>
      <c r="HR27" s="72">
        <f>SUMIF('Data entry'!$B$13:$CS$13,Totals!$D27,'Data entry'!$B$95:$CS$95)</f>
        <v>0</v>
      </c>
      <c r="HS27" s="72">
        <f>SUMIF('Data entry'!$B$13:$CS$13,Totals!$D27,'Data entry'!$B$96:$CS$96)</f>
        <v>0</v>
      </c>
      <c r="HT27" s="72">
        <f>SUMIF('Data entry'!$B$13:$CS$13,Totals!$D27,'Data entry'!$B$97:$CS$97)</f>
        <v>0</v>
      </c>
      <c r="HU27" s="72">
        <f>SUMIF('Data entry'!$B$13:$CS$13,Totals!$D27,'Data entry'!$B$98:$CS$98)</f>
        <v>0</v>
      </c>
      <c r="HV27" s="72">
        <f>SUMIF('Data entry'!$B$13:$CS$13,Totals!$D27,'Data entry'!$B$99:$CS$99)</f>
        <v>0</v>
      </c>
      <c r="HW27" s="72">
        <f t="shared" si="16"/>
        <v>0</v>
      </c>
      <c r="HX27" s="72">
        <f>SUMIF('Data entry'!$B$13:$CS$13,Totals!$D27,'Data entry'!$B$108:$CS$108)</f>
        <v>0</v>
      </c>
      <c r="HY27" s="72">
        <f>SUMIF('Data entry'!$B$13:$CS$13,Totals!$D27,'Data entry'!$B$109:$CS$109)</f>
        <v>0</v>
      </c>
      <c r="HZ27" s="72">
        <f>SUMIF('Data entry'!$B$13:$CS$13,Totals!$D27,'Data entry'!$B$110:$CS$110)</f>
        <v>0</v>
      </c>
      <c r="IA27" s="72">
        <f>SUMIF('Data entry'!$B$13:$CS$13,Totals!$D27,'Data entry'!$B$111:$CS$111)</f>
        <v>0</v>
      </c>
      <c r="IB27" s="72">
        <f>SUMIF('Data entry'!$B$13:$CS$13,Totals!$D27,'Data entry'!$B$112:$CS$112)</f>
        <v>0</v>
      </c>
      <c r="IC27" s="72">
        <f>SUMIF('Data entry'!$B$13:$CS$13,Totals!$D27,'Data entry'!$B$113:$CS$113)</f>
        <v>0</v>
      </c>
      <c r="ID27" s="72">
        <f>SUMIF('Data entry'!$B$13:$CS$13,Totals!$D27,'Data entry'!$B$114:$CS$114)</f>
        <v>0</v>
      </c>
      <c r="IE27" s="72">
        <f>SUMIF('Data entry'!$B$13:$CS$13,Totals!$D27,'Data entry'!$B$115:$CS$115)</f>
        <v>0</v>
      </c>
      <c r="IF27" s="72">
        <f>SUMIF('Data entry'!$B$13:$CS$13,Totals!$D27,'Data entry'!$B$116:$CS$116)</f>
        <v>0</v>
      </c>
      <c r="IG27" s="72">
        <f>SUMIF('Data entry'!$B$13:$CS$13,Totals!$D27,'Data entry'!$B$118:$CS$118)</f>
        <v>0</v>
      </c>
      <c r="IH27" s="72">
        <f>SUMIF('Data entry'!$B$13:$CS$13,Totals!$D27,'Data entry'!$B$120:$CS$120)</f>
        <v>0</v>
      </c>
      <c r="II27" s="72">
        <f>SUMIF('Data entry'!$B$13:$CS$13,Totals!$D27,'Data entry'!$B$125:$CS$125)</f>
        <v>0</v>
      </c>
      <c r="IJ27" s="72">
        <f>SUMIF('Data entry'!$B$13:$CS$13,Totals!$D27,'Data entry'!$B$126:$CS$126)</f>
        <v>0</v>
      </c>
      <c r="IK27" s="72">
        <f>SUMIF('Data entry'!$B$13:$CS$13,Totals!$D27,'Data entry'!$B$127:$CS$127)</f>
        <v>0</v>
      </c>
      <c r="IL27" s="72">
        <f>SUMIF('Data entry'!$B$13:$CS$13,Totals!$D27,'Data entry'!$B$128:$CS$128)</f>
        <v>0</v>
      </c>
      <c r="IM27" s="72">
        <f>SUMIF('Data entry'!$B$13:$CS$13,Totals!$D27,'Data entry'!$B$129:$CS$129)</f>
        <v>0</v>
      </c>
      <c r="IN27" s="72">
        <f>SUMIF('Data entry'!$B$13:$CS$13,Totals!$D27,'Data entry'!$B$130:$CS$130)</f>
        <v>0</v>
      </c>
      <c r="IO27" s="72">
        <f>SUMIF('Data entry'!$B$13:$CS$13,Totals!$D27,'Data entry'!$B$131:$CS$131)</f>
        <v>0</v>
      </c>
      <c r="IP27" s="72">
        <f>SUMIF('Data entry'!$B$13:$CS$13,Totals!$D27,'Data entry'!$B$132:$CS$132)</f>
        <v>0</v>
      </c>
      <c r="IQ27" s="72">
        <f>SUMIF('Data entry'!$B$13:$CS$13,Totals!$D27,'Data entry'!$B$133:$CS$133)</f>
        <v>0</v>
      </c>
      <c r="IR27" s="72">
        <f>SUMIF('Data entry'!$B$13:$CS$13,Totals!$D27,'Data entry'!$B$135:$CS$135)</f>
        <v>0</v>
      </c>
      <c r="IS27" s="72">
        <f>SUMIF('Data entry'!$B$13:$CS$13,Totals!$D27,'Data entry'!$B$137:$CS$137)</f>
        <v>0</v>
      </c>
      <c r="IT27" s="72">
        <f>SUMIF('Data entry'!$B$13:$CS$13,Totals!$D27,'Data entry'!$B$139:$CS$139)</f>
        <v>0</v>
      </c>
      <c r="IU27" s="77">
        <f>IF(D27=0,0,SUMIF('Data entry'!$B$13:$CS$13,Totals!$D27,'Data entry'!$B$140:$CS$140))</f>
        <v>0</v>
      </c>
      <c r="IV27" s="72">
        <f ca="1">SUMIF(Calculation!$E$4:$CS$4,Totals!$D27,Calculation!$E$1442:$Z$1442)+SUMIF('Allocation to schools'!$H$9:$IV$9,Totals!$D27,'Allocation to schools'!$H$133:$IV$133)</f>
        <v>0</v>
      </c>
      <c r="IW27" s="72">
        <f>SUMIF('Data entry'!$B$13:$CS$13,Totals!$D27,'Data entry'!$B$103:$CS$103)</f>
        <v>0</v>
      </c>
      <c r="IX27" s="25" t="str">
        <f t="shared" si="17"/>
        <v>The School's program 200 special education spending was equal to base, weighted, IDEA, and other special education funding.</v>
      </c>
    </row>
    <row r="28" spans="1:258" ht="14.5">
      <c r="A28" s="64" t="s">
        <v>90</v>
      </c>
      <c r="B28" s="64">
        <f>VLOOKUP(A28,'School listing'!$A$7:$E$99,2,FALSE)</f>
        <v>0</v>
      </c>
      <c r="C28" s="87" t="str">
        <f>IF(VLOOKUP(A28,'School listing'!$A$7:$E$99,3,FALSE)="","",VLOOKUP(A28,'School listing'!$A$7:$E$99,3,FALSE))</f>
        <v/>
      </c>
      <c r="D28" s="66">
        <f>VLOOKUP(A28,'School listing'!$A$7:$F$99,6,FALSE)</f>
        <v>0</v>
      </c>
      <c r="E28" s="79">
        <f>VLOOKUP(A28,'School listing'!$A$7:$E$100,4,FALSE)</f>
        <v>0</v>
      </c>
      <c r="F28" s="88"/>
      <c r="G28" s="82">
        <f ca="1">SUMIF(Calculation!$E$4:$CS$4,Totals!$D28,Calculation!$E$12:$Z$12)+SUMIF('Allocation to schools'!$H$9:$IV$9,Totals!$D28,'Allocation to schools'!$H$12:$IV$12)+SUMIF('Allocation to schools'!$H$9:$IV$9,Totals!$D28,'Allocation to schools'!$H$21:$IV$21)</f>
        <v>0</v>
      </c>
      <c r="H28" s="82">
        <f ca="1">SUMIF(Calculation!$E$4:$CS$4,Totals!$D28,Calculation!$E$117:$Z$117)+SUMIF('Allocation to schools'!$H$9:$IV$9,Totals!$D28,'Allocation to schools'!$H$13:$IV$13)+SUMIF('Allocation to schools'!$H$9:$IV$9,Totals!$D28,'Allocation to schools'!$H$22:$IV$22)</f>
        <v>0</v>
      </c>
      <c r="I28" s="72">
        <f ca="1">SUMIF(Calculation!$E$4:$CS$4,Totals!$D28,Calculation!$E$242:$Z$242)+SUMIF('Allocation to schools'!$H$9:$IV$9,Totals!$D28,'Allocation to schools'!$H$14:$IV$14)</f>
        <v>0</v>
      </c>
      <c r="J28" s="72">
        <f ca="1">SUMIF(Calculation!$E$4:$CS$4,Totals!$D28,Calculation!$E$640:$Z$640)+SUMIF('Allocation to schools'!$H$9:$IV$9,Totals!$D28,'Allocation to schools'!$H$15:$IV$15)</f>
        <v>0</v>
      </c>
      <c r="K28" s="72">
        <f>SUMIF('Data entry'!$B$13:$CS$13,Totals!$D28,'Data entry'!$B$41:$CS$41)</f>
        <v>0</v>
      </c>
      <c r="L28" s="72">
        <f ca="1">SUMIF(Calculation!$E$4:$CS$4,Totals!$D28,Calculation!$E$955:$Z$955)+SUMIF('Allocation to schools'!$H$9:$IV$9,Totals!$D28,'Allocation to schools'!$H$17:$IV$17)</f>
        <v>0</v>
      </c>
      <c r="M28" s="72">
        <f ca="1">SUMIF(Calculation!$E$4:$CS$4,Totals!$D28,Calculation!$E$1120:$Z$1120)+SUMIF('Allocation to schools'!$H$9:$IV$9,Totals!$D28,'Allocation to schools'!$H$18:$IV$18)</f>
        <v>0</v>
      </c>
      <c r="N28" s="71">
        <f ca="1">SUMIF(Calculation!$E$4:$CS$4,Totals!$D28,Calculation!$E$1458:$Z$1458)+SUMIF('Allocation to schools'!$H$9:$IV$9,Totals!$D28,'Allocation to schools'!$H$19:$IV$19)-SUMIF(Calculation!$E$4:$CS$4,Totals!$D28,Calculation!$E$1120:$Z$1120)-SUMIF(Calculation!$E$4:$CS$4,Totals!$D28,Calculation!$E$955:$Z$955)</f>
        <v>0</v>
      </c>
      <c r="O28" s="71">
        <f ca="1">SUMIF(Calculation!$E$4:$CS$4,Totals!$D28,Calculation!$E$1560:$Z$1560)+SUMIFS('Allocation to schools'!$H$12:$GI$12,'Allocation to schools'!$H$9:$GI$9,Totals!$D28,'Allocation to schools'!$H$10:$GI$10,"from federal sources")+SUMIFS('Allocation to schools'!$H$21:$GI$21,'Allocation to schools'!$H$9:$GI$9,Totals!$D28,'Allocation to schools'!$H$10:$GI$10,"from federal sources")</f>
        <v>0</v>
      </c>
      <c r="P28" s="71">
        <f ca="1">SUMIF(Calculation!$E$4:$CS$4,Totals!$D28,Calculation!$E$1561:$Z$1561)+SUMIFS('Allocation to schools'!$H$13:$GI$13,'Allocation to schools'!$H$9:$GI$9,Totals!$D28,'Allocation to schools'!$H$10:$GI$10,"from federal sources")+SUMIFS('Allocation to schools'!$H$22:$GI$22,'Allocation to schools'!$H$9:$GI$9,Totals!$D28,'Allocation to schools'!$H$10:$GI$10,"from federal sources")</f>
        <v>0</v>
      </c>
      <c r="Q28" s="71">
        <f ca="1">SUMIF(Calculation!$E$4:$CS$4,Totals!$D28,Calculation!$E$1562:$Z$1562)+SUMIFS('Allocation to schools'!$H$188:$GI$188,'Allocation to schools'!$H$9:$GI$9,Totals!$D28,'Allocation to schools'!$H$10:$GI$10,"from federal sources")+SUMIF('Data entry'!$B$13:$CS$13,Totals!$D28,'Data entry'!$B$42:$CS$42)</f>
        <v>0</v>
      </c>
      <c r="R28" s="82">
        <f ca="1">SUMIF(Calculation!$E$4:$CS$4,Totals!$D28,Calculation!$E$1229:$Z$1229)+SUMIF('Allocation to schools'!$H$9:$IV$9,Totals!$D28,'Allocation to schools'!$H$20:$IV$20)+SUMIF('Allocation to schools'!$H$9:$IV$9,Totals!$D28,'Allocation to schools'!$H$22:$IV$22)</f>
        <v>0</v>
      </c>
      <c r="S28" s="72">
        <f ca="1">SUMIF(Calculation!$E$4:$CS$4,Totals!$D28,Calculation!$E$19:$Z$19)+SUMIF('Allocation to schools'!$H$9:$IV$9,Totals!$D28,'Allocation to schools'!$H$24:$IV$24)</f>
        <v>0</v>
      </c>
      <c r="T28" s="72">
        <f ca="1">SUMIF(Calculation!$E$4:$CS$4,Totals!$D28,Calculation!$E$124:$Z$124)+SUMIF('Allocation to schools'!$H$9:$IV$9,Totals!$D28,'Allocation to schools'!$H$25:$IV$25)</f>
        <v>0</v>
      </c>
      <c r="U28" s="72">
        <f ca="1">SUMIF(Calculation!$E$4:$CS$4,Totals!$D28,Calculation!$E$269:$Z$269)+SUMIF('Allocation to schools'!$H$9:$IV$9,Totals!$D28,'Allocation to schools'!$H$26:$IV$26)</f>
        <v>0</v>
      </c>
      <c r="V28" s="72">
        <f ca="1">SUMIF(Calculation!$E$4:$CS$4,Totals!$D28,Calculation!$E$647:$Z$647)+SUMIF('Allocation to schools'!$H$9:$IV$9,Totals!$D28,'Allocation to schools'!$H$27:$IV$27)</f>
        <v>0</v>
      </c>
      <c r="W28" s="72">
        <f>SUMIF('Data entry'!$B$13:$CS$13,Totals!$D28,'Data entry'!$B$43:$CS$43)</f>
        <v>0</v>
      </c>
      <c r="X28" s="72">
        <f ca="1">SUMIF(Calculation!$E$4:$CS$4,Totals!$D28,Calculation!$E$962:$Z$962)+SUMIF('Allocation to schools'!$H$9:$IV$9,Totals!$D28,'Allocation to schools'!$H$29:$IV$29)</f>
        <v>0</v>
      </c>
      <c r="Y28" s="72">
        <f ca="1">SUMIF(Calculation!$E$4:$CS$4,Totals!$D28,Calculation!$E$1127:$Z$1127)+SUMIF('Allocation to schools'!$H$9:$IV$9,Totals!$D28,'Allocation to schools'!$H$30:$IV$30)</f>
        <v>0</v>
      </c>
      <c r="Z28" s="71">
        <f ca="1">SUMIF(Calculation!$E$4:$CS$4,Totals!$D28,Calculation!$E$1463:$Z$1463)+SUMIF('Allocation to schools'!$H$9:$IV$9,Totals!$D28,'Allocation to schools'!$H$31:$IV$31)-SUMIF(Calculation!$E$4:$CS$4,Totals!$D28,Calculation!$E$962:$Z$962)-SUMIF(Calculation!$E$4:$CS$4,Totals!$D28,Calculation!$E$1127:$Z$1127)</f>
        <v>0</v>
      </c>
      <c r="AA28" s="71">
        <f ca="1">SUMIF(Calculation!$E$4:$CS$4,Totals!$D28,Calculation!$E$1563:$Z$1563)+SUMIFS('Allocation to schools'!$H$24:$GI$24,'Allocation to schools'!$H$9:$GI$9,Totals!$D28,'Allocation to schools'!$H$10:$GI$10,"from federal sources")</f>
        <v>0</v>
      </c>
      <c r="AB28" s="71">
        <f ca="1">SUMIF(Calculation!$E$4:$CS$4,Totals!$D28,Calculation!$E$1564:$Z$1564)+SUMIFS('Allocation to schools'!$H$25:$GI$25,'Allocation to schools'!$H$9:$GI$9,Totals!$D28,'Allocation to schools'!$H$10:$GI$10,"from federal sources")</f>
        <v>0</v>
      </c>
      <c r="AC28" s="71">
        <f ca="1">SUMIF(Calculation!$E$4:$CS$4,Totals!$D28,Calculation!$E$1571:$Z$1571)+SUMIFS('Allocation to schools'!$H$189:$GI$189,'Allocation to schools'!$H$9:$GI$9,Totals!$D28,'Allocation to schools'!$H$10:$GI$10,"from federal sources")</f>
        <v>0</v>
      </c>
      <c r="AD28" s="72">
        <f ca="1">SUMIF(Calculation!$E$4:$CS$4,Totals!$D28,Calculation!$E$1240:$Z$1240)+SUMIF('Allocation to schools'!$H$9:$IV$9,Totals!$D28,'Allocation to schools'!$H$32:$IV$32)</f>
        <v>0</v>
      </c>
      <c r="AE28" s="72">
        <f ca="1">SUMIF(Calculation!$E$4:$CS$4,Totals!$D28,Calculation!$E$26:$Z$26)+SUMIF('Allocation to schools'!$H$9:$IV$9,Totals!$D28,'Allocation to schools'!$H$33:$IV$33)</f>
        <v>0</v>
      </c>
      <c r="AF28" s="72">
        <f ca="1">SUMIF(Calculation!$E$4:$CS$4,Totals!$D28,Calculation!$E$131:$Z$131)+SUMIF('Allocation to schools'!$H$9:$IV$9,Totals!$D28,'Allocation to schools'!$H$34:$IV$34)</f>
        <v>0</v>
      </c>
      <c r="AG28" s="72">
        <f ca="1">SUMIF(Calculation!$E$4:$CS$4,Totals!$D28,Calculation!$E$296:$Z$296)+SUMIF('Allocation to schools'!$H$9:$IV$9,Totals!$D28,'Allocation to schools'!$H$35:$IV$35)</f>
        <v>0</v>
      </c>
      <c r="AH28" s="72">
        <f ca="1">SUMIF(Calculation!$E$4:$CS$4,Totals!$D28,Calculation!$E$654:$Z$654)+SUMIF('Allocation to schools'!$H$9:$IV$9,Totals!$D28,'Allocation to schools'!$H$36:$IV$36)</f>
        <v>0</v>
      </c>
      <c r="AI28" s="72">
        <f>SUMIF('Data entry'!$B$13:$CS$13,Totals!$D28,'Data entry'!$B$45:$CS$45)</f>
        <v>0</v>
      </c>
      <c r="AJ28" s="72">
        <f ca="1">SUMIF(Calculation!$E$4:$CS$4,Totals!$D28,Calculation!$E$969:$Z$969)+SUMIF('Allocation to schools'!$H$9:$IV$9,Totals!$D28,'Allocation to schools'!$H$38:$IV$38)</f>
        <v>0</v>
      </c>
      <c r="AK28" s="72">
        <f ca="1">SUMIF(Calculation!$E$4:$CS$4,Totals!$D28,Calculation!$E$1134:$Z$1134)+SUMIF('Allocation to schools'!$H$9:$IV$9,Totals!$D28,'Allocation to schools'!$H$39:$IV$39)</f>
        <v>0</v>
      </c>
      <c r="AL28" s="71">
        <f ca="1">SUMIF(Calculation!$E$4:$CS$4,Totals!$D28,Calculation!$E$1468:$Z$1468)+SUMIF('Allocation to schools'!$H$9:$IV$9,Totals!$D28,'Allocation to schools'!$H$40:$IV$40)-SUMIF(Calculation!$E$4:$CS$4,Totals!$D28,Calculation!$E$969:$Z$969)-SUMIF(Calculation!$E$4:$CS$4,Totals!$D28,Calculation!$E$1134:$Z$1134)</f>
        <v>0</v>
      </c>
      <c r="AM28" s="71">
        <f ca="1">SUMIF(Calculation!$E$4:$CS$4,Totals!$D28,Calculation!$E$1572:$Z$1572)+SUMIFS('Allocation to schools'!$H$33:$GI$33,'Allocation to schools'!$H$9:$GI$9,Totals!$D28,'Allocation to schools'!$H$10:$GI$10,"from federal sources")</f>
        <v>0</v>
      </c>
      <c r="AN28" s="71">
        <f ca="1">SUMIF(Calculation!$E$4:$CS$4,Totals!$D28,Calculation!$E$1573:$Z$1573)+SUMIFS('Allocation to schools'!$H$34:$GI$34,'Allocation to schools'!$H$9:$GI$9,Totals!$D28,'Allocation to schools'!$H$10:$GI$10,"from federal sources")</f>
        <v>0</v>
      </c>
      <c r="AO28" s="71">
        <f ca="1">SUMIF(Calculation!$E$4:$CS$4,Totals!$D28,Calculation!$E$1580:$Z$1580)+SUMIFS('Allocation to schools'!$H$190:$GI$190,'Allocation to schools'!$H$9:$GI$9,Totals!$D28,'Allocation to schools'!$H$10:$GI$10,"from federal sources")</f>
        <v>0</v>
      </c>
      <c r="AP28" s="72">
        <f ca="1">SUMIF(Calculation!$E$4:$CS$4,Totals!$D28,Calculation!$E$1251:$Z$1251)+SUMIF('Allocation to schools'!$H$9:$IV$9,Totals!$D28,'Allocation to schools'!$H$41:$IV$41)</f>
        <v>0</v>
      </c>
      <c r="AQ28" s="72">
        <f ca="1">SUMIF(Calculation!$E$4:$CS$4,Totals!$D28,Calculation!$E$33:$Z$33)+SUMIF('Allocation to schools'!$H$9:$IV$9,Totals!$D28,'Allocation to schools'!$H$42:$IV$42)</f>
        <v>0</v>
      </c>
      <c r="AR28" s="72">
        <f ca="1">SUMIF(Calculation!$E$4:$CS$4,Totals!$D28,Calculation!$E$138:$Z$138)+SUMIF('Allocation to schools'!$H$9:$IV$9,Totals!$D28,'Allocation to schools'!$H$43:$IV$43)</f>
        <v>0</v>
      </c>
      <c r="AS28" s="72">
        <f ca="1">SUMIF(Calculation!$E$4:$CS$4,Totals!$D28,Calculation!$E$323:$Z$323)+SUMIF('Allocation to schools'!$H$9:$IV$9,Totals!$D28,'Allocation to schools'!$H$44:$IV$44)</f>
        <v>0</v>
      </c>
      <c r="AT28" s="72">
        <f ca="1">SUMIF(Calculation!$E$4:$CS$4,Totals!$D28,Calculation!$E$661:$Z$661)+SUMIF('Allocation to schools'!$H$9:$IV$9,Totals!$D28,'Allocation to schools'!$H$45:$IV$45)</f>
        <v>0</v>
      </c>
      <c r="AU28" s="72">
        <f>SUMIF('Data entry'!$B$13:$CS$13,Totals!$D28,'Data entry'!$B$47:$CS$47)</f>
        <v>0</v>
      </c>
      <c r="AV28" s="72">
        <f ca="1">SUMIF(Calculation!$E$4:$CS$4,Totals!$D28,Calculation!$E$976:$Z$976)+SUMIF('Allocation to schools'!$H$9:$IV$9,Totals!$D28,'Allocation to schools'!$H$47:$IV$47)</f>
        <v>0</v>
      </c>
      <c r="AW28" s="72">
        <f ca="1">SUMIF(Calculation!$E$4:$CS$4,Totals!$D28,Calculation!$E$1060:$Z$1060)+SUMIF('Allocation to schools'!$H$9:$IV$9,Totals!$D28,'Allocation to schools'!$H$48:$IV$48)</f>
        <v>0</v>
      </c>
      <c r="AX28" s="72">
        <f ca="1">SUMIF(Calculation!$E$4:$CS$4,Totals!$D28,Calculation!$E$1141:$Z$1141)+SUMIF('Allocation to schools'!$H$9:$IV$9,Totals!$D28,'Allocation to schools'!$H$49:$IV$49)</f>
        <v>0</v>
      </c>
      <c r="AY28" s="83">
        <f ca="1">SUMIF(Calculation!$E$4:$CS$4,Totals!$D28,Calculation!$E$1473:$Z$1473)+SUMIF('Allocation to schools'!$H$9:$IV$9,Totals!$D28,'Allocation to schools'!$H$50:$IV$50)-SUMIF(Calculation!$E$4:$CS$4,Totals!$D28,Calculation!$E$976:$Z$976)-SUMIF(Calculation!$E$4:$CS$4,Totals!$D28,Calculation!$E$1060:$Z$1060)-SUMIF(Calculation!$E$4:$CS$4,Totals!$D28,Calculation!$E$1141:$Z$1141)</f>
        <v>0</v>
      </c>
      <c r="AZ28" s="83">
        <f ca="1">SUMIF(Calculation!$E$4:$CS$4,Totals!$D28,Calculation!$E$1581:$Z$1581)+SUMIFS('Allocation to schools'!$H$42:$GI$42,'Allocation to schools'!$H$9:$GI$9,Totals!$D28,'Allocation to schools'!$H$10:$GI$10,"from federal sources")</f>
        <v>0</v>
      </c>
      <c r="BA28" s="83">
        <f ca="1">SUMIF(Calculation!$E$4:$CS$4,Totals!$D28,Calculation!$E$1582:$Z$1582)+SUMIFS('Allocation to schools'!$H$43:$GI$43,'Allocation to schools'!$H$9:$GI$9,Totals!$D28,'Allocation to schools'!$H$10:$GI$10,"from federal sources")</f>
        <v>0</v>
      </c>
      <c r="BB28" s="83">
        <f ca="1">SUMIF(Calculation!$E$4:$CS$4,Totals!$D28,Calculation!$E$1589:$Z$1589)+SUMIFS('Allocation to schools'!$H$191:$GI$191,'Allocation to schools'!$H$9:$GI$9,Totals!$D28,'Allocation to schools'!$H$10:$GI$10,"from federal sources")</f>
        <v>0</v>
      </c>
      <c r="BC28" s="72">
        <f ca="1">SUMIF(Calculation!$E$4:$CS$4,Totals!$D28,Calculation!$E$1262:$Z$1262)+SUMIF('Allocation to schools'!$H$9:$IV$9,Totals!$D28,'Allocation to schools'!$H$51:$IV$51)</f>
        <v>0</v>
      </c>
      <c r="BD28" s="72">
        <f ca="1">SUMIF(Calculation!$E$4:$CS$4,Totals!$D28,Calculation!$E$40:$Z$40)+SUMIF('Allocation to schools'!$H$9:$IV$9,Totals!$D28,'Allocation to schools'!$H$52:$IV$52)</f>
        <v>0</v>
      </c>
      <c r="BE28" s="72">
        <f ca="1">SUMIF(Calculation!$E$4:$CS$4,Totals!$D28,Calculation!$E$145:$Z$145)+SUMIF('Allocation to schools'!$H$9:$IV$9,Totals!$D28,'Allocation to schools'!$H$53:$IV$53)</f>
        <v>0</v>
      </c>
      <c r="BF28" s="72">
        <f ca="1">SUMIF(Calculation!$E$4:$CS$4,Totals!$D28,Calculation!$E$350:$Z$350)+SUMIF('Allocation to schools'!$H$9:$IV$9,Totals!$D28,'Allocation to schools'!$H$54:$IV$54)</f>
        <v>0</v>
      </c>
      <c r="BG28" s="72">
        <f ca="1">SUMIF(Calculation!$E$4:$CS$4,Totals!$D28,Calculation!$E$668:$Z$668)+SUMIF('Allocation to schools'!$H$9:$IV$9,Totals!$D28,'Allocation to schools'!$H$55:$IV$55)</f>
        <v>0</v>
      </c>
      <c r="BH28" s="72">
        <f>SUMIF('Data entry'!$B$13:$CS$13,Totals!$D28,'Data entry'!$B$49:$CS$49)</f>
        <v>0</v>
      </c>
      <c r="BI28" s="72">
        <f ca="1">SUMIF(Calculation!$E$4:$CS$4,Totals!$D28,Calculation!$E$983:$Z$983)+SUMIF('Allocation to schools'!$H$9:$IV$9,Totals!$D28,'Allocation to schools'!$H$57:$IV$57)</f>
        <v>0</v>
      </c>
      <c r="BJ28" s="72">
        <f ca="1">SUMIF(Calculation!$E$4:$CS$4,Totals!$D28,Calculation!$E$1148:$Z$1148)+SUMIF('Allocation to schools'!$H$9:$IV$9,Totals!$D28,'Allocation to schools'!$H$58:$IV$58)</f>
        <v>0</v>
      </c>
      <c r="BK28" s="71">
        <f ca="1">SUMIF(Calculation!$E$4:$CS$4,Totals!$D28,Calculation!$E$1478:$Z$1478)+SUMIF('Allocation to schools'!$H$9:$IV$9,Totals!$D28,'Allocation to schools'!$H$59:$IV$59)-SUMIF(Calculation!$E$4:$CS$4,Totals!$D28,Calculation!$E$983:$Z$983)-SUMIF(Calculation!$E$4:$CS$4,Totals!$D28,Calculation!$E$1148:$Z$1148)</f>
        <v>0</v>
      </c>
      <c r="BL28" s="71">
        <f ca="1">SUMIF(Calculation!$E$4:$CS$4,Totals!$D28,Calculation!$E$1590:$Z$1590)+SUMIFS('Allocation to schools'!$H$52:$GI$52,'Allocation to schools'!$H$9:$GI$9,Totals!$D28,'Allocation to schools'!$H$10:$GI$10,"from federal sources")</f>
        <v>0</v>
      </c>
      <c r="BM28" s="71">
        <f ca="1">SUMIF(Calculation!$E$4:$CS$4,Totals!$D28,Calculation!$E$1591:$Z$1591)+SUMIFS('Allocation to schools'!$H$53:$GI$53,'Allocation to schools'!$H$9:$GI$9,Totals!$D28,'Allocation to schools'!$H$10:$GI$10,"from federal sources")</f>
        <v>0</v>
      </c>
      <c r="BN28" s="71">
        <f ca="1">SUMIF(Calculation!$E$4:$CS$4,Totals!$D28,Calculation!$E$1598:$Z$1598)+SUMIFS('Allocation to schools'!$H$192:$GI$192,'Allocation to schools'!$H$9:$GI$9,Totals!$D28,'Allocation to schools'!$H$10:$GI$10,"from federal sources")</f>
        <v>0</v>
      </c>
      <c r="BO28" s="72">
        <f ca="1">SUMIF(Calculation!$E$4:$CS$4,Totals!$D28,Calculation!$E$1273:$Z$1273)+SUMIF('Allocation to schools'!$H$9:$IV$9,Totals!$D28,'Allocation to schools'!$H$60:$IV$60)</f>
        <v>0</v>
      </c>
      <c r="BP28" s="72">
        <f ca="1">SUMIF(Calculation!$E$4:$CS$4,Totals!$D28,Calculation!$E$47:$Z$47)+SUMIF(Calculation!$E$4:$CS$4,Totals!$D28,Calculation!$E$54:$Z$54)+SUMIF('Allocation to schools'!$H$9:$IV$9,Totals!$D28,'Allocation to schools'!$H$61:$IV$61)</f>
        <v>0</v>
      </c>
      <c r="BQ28" s="72">
        <f ca="1">SUMIF(Calculation!$E$4:$CS$4,Totals!$D28,Calculation!$E$152:$Z$152)+SUMIF(Calculation!$E$4:$CS$4,Totals!$D28,Calculation!$E$159:$Z$159)+SUMIF('Allocation to schools'!$H$9:$IV$9,Totals!$D28,'Allocation to schools'!$H$62:$IV$62)</f>
        <v>0</v>
      </c>
      <c r="BR28" s="72">
        <f ca="1">SUMIF(Calculation!$E$4:$CS$4,Totals!$D28,Calculation!$E$377:$Z$377)+SUMIF(Calculation!$E$4:$CS$4,Totals!$D28,Calculation!$E$404:$Z$404)+SUMIF('Allocation to schools'!$H$9:$IV$9,Totals!$D28,'Allocation to schools'!$H$63:$IV$63)</f>
        <v>0</v>
      </c>
      <c r="BS28" s="72">
        <f ca="1">SUMIF(Calculation!$E$4:$CS$4,Totals!$D28,Calculation!$E$675:$Z$675)+SUMIF(Calculation!$E$4:$CS$4,Totals!$D28,Calculation!$E$682:$Z$682)+SUMIF('Allocation to schools'!$H$9:$IV$9,Totals!$D28,'Allocation to schools'!$H$64:$IV$64)</f>
        <v>0</v>
      </c>
      <c r="BT28" s="72">
        <f>SUMIF('Data entry'!$B$13:$CS$13,Totals!$D28,'Data entry'!$B$51:$CS$51)</f>
        <v>0</v>
      </c>
      <c r="BU28" s="72">
        <f ca="1">SUMIF(Calculation!$E$4:$CS$4,Totals!$D28,Calculation!$E$990:$Z$990)+SUMIF(Calculation!$E$4:$CS$4,Totals!$D28,Calculation!$E$997:$Z$997)+SUMIF('Allocation to schools'!$H$9:$IV$9,Totals!$D28,'Allocation to schools'!$H$66:$IV$66)</f>
        <v>0</v>
      </c>
      <c r="BV28" s="72">
        <f ca="1">SUMIF(Calculation!$E$4:$CS$4,Totals!$D28,Calculation!$E$1086:$Z$1086)+SUMIF('Allocation to schools'!$H$9:$IV$9,Totals!$D28,'Allocation to schools'!$H$67:$IV$67)</f>
        <v>0</v>
      </c>
      <c r="BW28" s="72">
        <f ca="1">SUMIF(Calculation!$E$4:$CS$4,Totals!$D28,Calculation!$E$1155:$Z$1155)+SUMIF(Calculation!$E$4:$CS$4,Totals!$D28,Calculation!$E$1162:$Z$1162)+SUMIF('Allocation to schools'!$H$9:$IV$9,Totals!$D28,'Allocation to schools'!$H$68:$IV$68)</f>
        <v>0</v>
      </c>
      <c r="BX28" s="71">
        <f ca="1">SUMIF(Calculation!$E$4:$CS$4,Totals!$D28,Calculation!$E$1483:$Z$1483)+SUMIF(Calculation!$E$4:$CS$4,Totals!$D28,Calculation!$E$1488:$Z$1488)+SUMIF('Allocation to schools'!$H$9:$IV$9,Totals!$D28,'Allocation to schools'!$H$69:$IV$69)-SUMIF(Calculation!$E$4:$CS$4,Totals!$D28,Calculation!$E$990:$Z$990)-SUMIF(Calculation!$E$4:$CS$4,Totals!$D28,Calculation!$E$1086:$Z$1086)-SUMIF(Calculation!$E$4:$CS$4,Totals!$D28,Calculation!$E$1155:$Z$1155)</f>
        <v>0</v>
      </c>
      <c r="BY28" s="71">
        <f ca="1">SUMIF(Calculation!$E$4:$CS$4,Totals!$D28,Calculation!$E$1599:$Z$1599)+SUMIF(Calculation!$E$4:$CS$4,Totals!$D28,Calculation!$E$1608:$Z$1608)+SUMIFS('Allocation to schools'!$H$61:$GI$61,'Allocation to schools'!$H$9:$GI$9,Totals!$D28,'Allocation to schools'!$H$10:$GI$10,"from federal sources")</f>
        <v>0</v>
      </c>
      <c r="BZ28" s="71">
        <f ca="1">SUMIF(Calculation!$E$4:$CS$4,Totals!$D28,Calculation!$E$1600:$Z$1600)+SUMIF(Calculation!$E$4:$CS$4,Totals!$D28,Calculation!$E$1609:$Z$1609)+SUMIFS('Allocation to schools'!$H$62:$GI$62,'Allocation to schools'!$H$9:$GI$9,Totals!$D28,'Allocation to schools'!$H$10:$GI$10,"from federal sources")</f>
        <v>0</v>
      </c>
      <c r="CA28" s="71">
        <f ca="1">SUMIF(Calculation!$E$4:$CS$4,Totals!$D28,Calculation!$E$1607:$Z$1607)+SUMIF(Calculation!$E$4:$CS$4,Totals!$D28,Calculation!$E$1616:$Z$1616)+SUMIFS('Allocation to schools'!$H$193:$GI$193,'Allocation to schools'!$H$9:$GI$9,Totals!$D28,'Allocation to schools'!$H$10:$GI$10,"from federal sources")</f>
        <v>0</v>
      </c>
      <c r="CB28" s="72">
        <f ca="1">SUMIF(Calculation!$E$4:$CS$4,Totals!$D28,Calculation!$E$1284:$Z$1284)+SUMIF(Calculation!$E$4:$CS$4,Totals!$D28,Calculation!$E$1295:$Z$1295)+SUMIF('Allocation to schools'!$H$9:$IV$9,Totals!$D28,'Allocation to schools'!$H$70:$IV$70)</f>
        <v>0</v>
      </c>
      <c r="CC28" s="72">
        <f ca="1">SUMIF(Calculation!$E$4:$CS$4,Totals!$D28,Calculation!$E$61:$Z$61)+SUMIF('Allocation to schools'!$H$9:$IV$9,Totals!$D28,'Allocation to schools'!$H$71:$IV$71)</f>
        <v>0</v>
      </c>
      <c r="CD28" s="72">
        <f ca="1">SUMIF(Calculation!$E$4:$CS$4,Totals!$D28,Calculation!$E$166:$Z$166)+SUMIF('Allocation to schools'!$H$9:$IV$9,Totals!$D28,'Allocation to schools'!$H$72:$IV$72)</f>
        <v>0</v>
      </c>
      <c r="CE28" s="72">
        <f ca="1">SUMIF(Calculation!$E$4:$CS$4,Totals!$D28,Calculation!$E$431:$Z$431)+SUMIF('Allocation to schools'!$H$9:$IV$9,Totals!$D28,'Allocation to schools'!$H$73:$IV$73)</f>
        <v>0</v>
      </c>
      <c r="CF28" s="72">
        <f ca="1">SUMIF(Calculation!$E$4:$CS$4,Totals!$D28,Calculation!$E$689:$Z$689)+SUMIF('Allocation to schools'!$H$9:$IV$9,Totals!$D28,'Allocation to schools'!$H$74:$IV$74)</f>
        <v>0</v>
      </c>
      <c r="CG28" s="72">
        <f>SUMIF('Data entry'!$B$13:$CS$13,Totals!$D28,'Data entry'!$B$53:$CS$53)</f>
        <v>0</v>
      </c>
      <c r="CH28" s="72">
        <f ca="1">SUMIF(Calculation!$E$4:$CS$4,Totals!$D28,Calculation!$E$1004:$Z$1004)+SUMIF('Allocation to schools'!$H$9:$IV$9,Totals!$D28,'Allocation to schools'!$H$76:$IV$76)</f>
        <v>0</v>
      </c>
      <c r="CI28" s="72">
        <f ca="1">SUMIF(Calculation!$E$4:$CS$4,Totals!$D28,Calculation!$E$1169:$Z$1169)+SUMIF('Allocation to schools'!$H$9:$IV$9,Totals!$D28,'Allocation to schools'!$H$77:$IV$77)</f>
        <v>0</v>
      </c>
      <c r="CJ28" s="71">
        <f ca="1">SUMIF(Calculation!$E$4:$CS$4,Totals!$D28,Calculation!$E$1493:$Z$1493)+SUMIF('Allocation to schools'!$H$9:$IV$9,Totals!$D28,'Allocation to schools'!$H$78:$IV$78)-SUMIF(Calculation!$E$4:$CS$4,Totals!$D28,Calculation!$E$1004:$Z$1004)-SUMIF(Calculation!$E$4:$CS$4,Totals!$D28,Calculation!$E$1169:$Z$1169)</f>
        <v>0</v>
      </c>
      <c r="CK28" s="71">
        <f ca="1">SUMIF(Calculation!$E$4:$CS$4,Totals!$D28,Calculation!$E$1617:$Z$1617)+SUMIFS('Allocation to schools'!$H$71:$GI$71,'Allocation to schools'!$H$9:$GI$9,Totals!$D28,'Allocation to schools'!$H$10:$GI$10,"from federal sources")</f>
        <v>0</v>
      </c>
      <c r="CL28" s="71">
        <f ca="1">SUMIF(Calculation!$E$4:$CS$4,Totals!$D28,Calculation!$E$1618:$Z$1618)+SUMIFS('Allocation to schools'!$H$72:$GI$72,'Allocation to schools'!$H$9:$GI$9,Totals!$D28,'Allocation to schools'!$H$10:$GI$10,"from federal sources")</f>
        <v>0</v>
      </c>
      <c r="CM28" s="71">
        <f ca="1">SUMIF(Calculation!$E$4:$CS$4,Totals!$D28,Calculation!$E$1625:$Z$1625)+SUMIFS('Allocation to schools'!$H$194:$GI$194,'Allocation to schools'!$H$9:$GI$9,Totals!$D28,'Allocation to schools'!$H$10:$GI$10,"from federal sources")</f>
        <v>0</v>
      </c>
      <c r="CN28" s="72">
        <f ca="1">SUMIF(Calculation!$E$4:$CS$4,Totals!$D28,Calculation!$E$1306:$Z$1306)+SUMIF('Allocation to schools'!$H$9:$IV$9,Totals!$D28,'Allocation to schools'!$H$79:$IV$79)</f>
        <v>0</v>
      </c>
      <c r="CO28" s="72">
        <f ca="1">SUMIF(Calculation!$E$4:$CS$4,Totals!$D28,Calculation!$E$68:$Z$68)+SUMIF('Allocation to schools'!$H$9:$IV$9,Totals!$D28,'Allocation to schools'!$H$80:$IV$80)</f>
        <v>0</v>
      </c>
      <c r="CP28" s="72">
        <f ca="1">SUMIF(Calculation!$E$4:$CS$4,Totals!$D28,Calculation!$E$173:$Z$173)+SUMIF('Allocation to schools'!$H$9:$IV$9,Totals!$D28,'Allocation to schools'!$H$81:$IV$81)</f>
        <v>0</v>
      </c>
      <c r="CQ28" s="72">
        <f ca="1">SUMIF(Calculation!$E$4:$CS$4,Totals!$D28,Calculation!$E$458:$Z$458)+SUMIF('Allocation to schools'!$H$9:$IV$9,Totals!$D28,'Allocation to schools'!$H$82:$IV$82)</f>
        <v>0</v>
      </c>
      <c r="CR28" s="72">
        <f ca="1">SUMIF(Calculation!$E$4:$CS$4,Totals!$D28,Calculation!$E$696:$Z$696)+SUMIF('Allocation to schools'!$H$9:$IV$9,Totals!$D28,'Allocation to schools'!$H$83:$IV$83)</f>
        <v>0</v>
      </c>
      <c r="CS28" s="72">
        <f>SUMIF('Data entry'!$B$13:$CS$13,Totals!$D28,'Data entry'!$B$55:$CS$55)</f>
        <v>0</v>
      </c>
      <c r="CT28" s="72">
        <f ca="1">SUMIF(Calculation!$E$4:$CS$4,Totals!$D28,Calculation!$E$1011:$Z$1011)+SUMIF('Allocation to schools'!$H$9:$IV$9,Totals!$D28,'Allocation to schools'!$H$85:$IV$85)</f>
        <v>0</v>
      </c>
      <c r="CU28" s="72">
        <f ca="1">SUMIF(Calculation!$E$4:$CS$4,Totals!$D28,Calculation!$E$1176:$Z$1176)+SUMIF('Allocation to schools'!$H$9:$IV$9,Totals!$D28,'Allocation to schools'!$H$86:$IV$86)</f>
        <v>0</v>
      </c>
      <c r="CV28" s="71">
        <f ca="1">SUMIF(Calculation!$E$4:$CS$4,Totals!$D28,Calculation!$E$1498:$Z$1498)+SUMIF('Allocation to schools'!$H$9:$IV$9,Totals!$D28,'Allocation to schools'!$H$87:$IV$87)-SUMIF(Calculation!$E$4:$CS$4,Totals!$D28,Calculation!$E$1011:$Z$1011)-SUMIF(Calculation!$E$4:$CS$4,Totals!$D28,Calculation!$E$1176:$Z$1176)</f>
        <v>0</v>
      </c>
      <c r="CW28" s="71">
        <f ca="1">SUMIF(Calculation!$E$4:$CS$4,Totals!$D28,Calculation!$E$1626:$Z$1626)+SUMIFS('Allocation to schools'!$H$80:$GI$80,'Allocation to schools'!$H$9:$GI$9,Totals!$D28,'Allocation to schools'!$H$10:$GI$10,"from federal sources")</f>
        <v>0</v>
      </c>
      <c r="CX28" s="71">
        <f ca="1">SUMIF(Calculation!$E$4:$CS$4,Totals!$D28,Calculation!$E$1627:$Z$1627)+SUMIFS('Allocation to schools'!$H$81:$GI$81,'Allocation to schools'!$H$9:$GI$9,Totals!$D28,'Allocation to schools'!$H$10:$GI$10,"from federal sources")</f>
        <v>0</v>
      </c>
      <c r="CY28" s="71">
        <f ca="1">SUMIF(Calculation!$E$4:$CS$4,Totals!$D28,Calculation!$E$1634:$Z$1634)+SUMIFS('Allocation to schools'!$H$195:$GI$195,'Allocation to schools'!$H$9:$GI$9,Totals!$D28,'Allocation to schools'!$H$10:$GI$10,"from federal sources")</f>
        <v>0</v>
      </c>
      <c r="CZ28" s="72">
        <f ca="1">SUMIF(Calculation!$E$4:$CS$4,Totals!$D28,Calculation!$E$75:$Z$75)+SUMIF('Allocation to schools'!$H$9:$IV$9,Totals!$D28,'Allocation to schools'!$H$88:$IV$88)</f>
        <v>0</v>
      </c>
      <c r="DA28" s="72">
        <f ca="1">SUMIF(Calculation!$E$4:$CS$4,Totals!$D28,Calculation!$E$180:$Z$180)+SUMIF('Allocation to schools'!$H$9:$IV$9,Totals!$D28,'Allocation to schools'!$H$89:$IV$89)</f>
        <v>0</v>
      </c>
      <c r="DB28" s="72">
        <f ca="1">SUMIF(Calculation!$E$4:$CS$4,Totals!$D28,Calculation!$E$485:$Z$485)+SUMIF('Allocation to schools'!$H$9:$IV$9,Totals!$D28,'Allocation to schools'!$H$90:$IV$90)</f>
        <v>0</v>
      </c>
      <c r="DC28" s="72">
        <f ca="1">SUMIF(Calculation!$E$4:$CS$4,Totals!$D28,Calculation!$E$703:$Z$703)+SUMIF('Allocation to schools'!$H$9:$IV$9,Totals!$D28,'Allocation to schools'!$H$91:$IV$91)</f>
        <v>0</v>
      </c>
      <c r="DD28" s="72">
        <f>SUMIF('Data entry'!$B$13:$CS$13,Totals!$D28,'Data entry'!$B$57:$CS$57)</f>
        <v>0</v>
      </c>
      <c r="DE28" s="72">
        <f ca="1">SUMIF(Calculation!$E$4:$CS$4,Totals!$D28,Calculation!$E$1018:$Z$1018)+SUMIF('Allocation to schools'!$H$9:$IV$9,Totals!$D28,'Allocation to schools'!$H$93:$IV$93)</f>
        <v>0</v>
      </c>
      <c r="DF28" s="72">
        <f ca="1">SUMIF(Calculation!$E$4:$CS$4,Totals!$D28,Calculation!$E$1183:$Z$1183)+SUMIF('Allocation to schools'!$H$9:$IV$9,Totals!$D28,'Allocation to schools'!$H$94:$IV$94)</f>
        <v>0</v>
      </c>
      <c r="DG28" s="71">
        <f ca="1">SUMIF(Calculation!$E$4:$CS$4,Totals!$D28,Calculation!$E$1503:$Z$1503)+SUMIF('Allocation to schools'!$H$9:$IV$9,Totals!$D28,'Allocation to schools'!$H$95:$IV$95)-SUMIF(Calculation!$E$4:$CS$4,Totals!$D28,Calculation!$E$1018:$Z$1018)-SUMIF(Calculation!$E$4:$CS$4,Totals!$D28,Calculation!$E$1183:$Z$1183)</f>
        <v>0</v>
      </c>
      <c r="DH28" s="71">
        <f ca="1">SUMIF(Calculation!$E$4:$CS$4,Totals!$D28,Calculation!$E$1635:$Z$1635)+SUMIFS('Allocation to schools'!$H$88:$GI$88,'Allocation to schools'!$H$9:$GI$9,Totals!$D28,'Allocation to schools'!$H$10:$GI$10,"from federal sources")</f>
        <v>0</v>
      </c>
      <c r="DI28" s="71">
        <f ca="1">SUMIF(Calculation!$E$4:$CS$4,Totals!$D28,Calculation!$E$1636:$Z$1636)+SUMIFS('Allocation to schools'!$H$89:$GI$89,'Allocation to schools'!$H$9:$GI$9,Totals!$D28,'Allocation to schools'!$H$10:$GI$10,"from federal sources")</f>
        <v>0</v>
      </c>
      <c r="DJ28" s="71">
        <f ca="1">SUMIF(Calculation!$E$4:$CS$4,Totals!$D28,Calculation!$E$1643:$Z$1643)+SUMIFS('Allocation to schools'!$H$196:$GI$196,'Allocation to schools'!$H$9:$GI$9,Totals!$D28,'Allocation to schools'!$H$10:$GI$10,"from federal sources")+IF(SUMIFS('Allocation to schools'!$H$196:$GI$196,'Allocation to schools'!$H$9:$GI$9,Totals!$D28,'Allocation to schools'!$H$10:$GI$10,"from federal sources")&gt;0,0,SUMIF('Data entry'!$B$13:$CS$13,Totals!$D28,'Data entry'!$B$98:$CS$98))</f>
        <v>0</v>
      </c>
      <c r="DK28" s="72">
        <f ca="1">SUMIF(Calculation!$E$4:$CS$4,Totals!$D28,Calculation!$E$1317:$Z$1317)+SUMIF('Allocation to schools'!$H$9:$IV$9,Totals!$D28,'Allocation to schools'!$H$96:$IV$96)</f>
        <v>0</v>
      </c>
      <c r="DL28" s="68"/>
      <c r="DM28" s="68"/>
      <c r="DN28" s="68"/>
      <c r="DO28" s="68"/>
      <c r="DP28" s="68"/>
      <c r="DQ28" s="68"/>
      <c r="DR28" s="68"/>
      <c r="DS28" s="68"/>
      <c r="DT28" s="72">
        <f ca="1">SUMIF(Calculation!$E$4:$CS$4,Totals!$D28,Calculation!$E$1339:$Z$1339)+SUMIF('Allocation to schools'!$H$9:$IV$9,Totals!$D28,'Allocation to schools'!$H$105:$IV$105)</f>
        <v>0</v>
      </c>
      <c r="DU28" s="72">
        <f ca="1">SUMIF(Calculation!$E$4:$CS$4,Totals!$D28,Calculation!$E$89:$Z$89)+SUMIF('Allocation to schools'!$H$9:$IV$9,Totals!$D28,'Allocation to schools'!$H$106:$IV$106)</f>
        <v>0</v>
      </c>
      <c r="DV28" s="72">
        <f ca="1">SUMIF(Calculation!$E$4:$CS$4,Totals!$D28,Calculation!$E$194:$Z$194)+SUMIF('Allocation to schools'!$H$9:$IV$9,Totals!$D28,'Allocation to schools'!$H$107:$IV$107)</f>
        <v>0</v>
      </c>
      <c r="DW28" s="72">
        <f ca="1">SUMIF(Calculation!$E$4:$CS$4,Totals!$D28,Calculation!$E$539:$Z$539)+SUMIF('Allocation to schools'!$H$9:$IV$9,Totals!$D28,'Allocation to schools'!$H$108:$IV$108)</f>
        <v>0</v>
      </c>
      <c r="DX28" s="72">
        <f ca="1">SUMIF(Calculation!$E$4:$CS$4,Totals!$D28,Calculation!$E$717:$Z$717)+SUMIF('Allocation to schools'!$H$9:$IV$9,Totals!$D28,'Allocation to schools'!$H$109:$IV$109)</f>
        <v>0</v>
      </c>
      <c r="DY28" s="72">
        <f>SUMIF('Data entry'!$B$13:$CS$13,Totals!$D28,'Data entry'!$B$59:$CS$59)</f>
        <v>0</v>
      </c>
      <c r="DZ28" s="72">
        <f ca="1">SUMIF(Calculation!$E$4:$CS$4,Totals!$D28,Calculation!$E$1032:$Z$1032)+SUMIF('Allocation to schools'!$H$9:$IV$9,Totals!$D28,'Allocation to schools'!$H$111:$IV$111)</f>
        <v>0</v>
      </c>
      <c r="EA28" s="72">
        <f ca="1">SUMIF(Calculation!$E$4:$CS$4,Totals!$D28,Calculation!$E$1197:$Z$1197)+SUMIF('Allocation to schools'!$H$9:$IV$9,Totals!$D28,'Allocation to schools'!$H$112:$IV$112)</f>
        <v>0</v>
      </c>
      <c r="EB28" s="71">
        <f ca="1">SUMIF(Calculation!$E$4:$CS$4,Totals!$D28,Calculation!$E$1508:$Z$1508)+SUMIF('Allocation to schools'!$H$9:$IV$9,Totals!$D28,'Allocation to schools'!$H$113:$IV$113)-SUMIF(Calculation!$E$4:$CS$4,Totals!$D28,Calculation!$E$1032:$Z$1032)-SUMIF(Calculation!$E$4:$CS$4,Totals!$D28,Calculation!$E$1197:$Z$1197)</f>
        <v>0</v>
      </c>
      <c r="EC28" s="71">
        <f ca="1">SUMIF(Calculation!$E$4:$CS$4,Totals!$D28,Calculation!$E$1644:$Z$1644)+SUMIFS('Allocation to schools'!$H$106:$GI$106,'Allocation to schools'!$H$9:$GI$9,Totals!$D28,'Allocation to schools'!$H$10:$GI$10,"from federal sources")</f>
        <v>0</v>
      </c>
      <c r="ED28" s="71">
        <f ca="1">SUMIF(Calculation!$E$4:$CS$4,Totals!$D28,Calculation!$E$1645:$Z$1645)+SUMIFS('Allocation to schools'!$H$107:$GI$107,'Allocation to schools'!$H$9:$GI$9,Totals!$D28,'Allocation to schools'!$H$10:$GI$10,"from federal sources")</f>
        <v>0</v>
      </c>
      <c r="EE28" s="71">
        <f ca="1">SUMIF(Calculation!$E$4:$CS$4,Totals!$D28,Calculation!$E$1652:$Z$1652)+SUMIFS('Allocation to schools'!$H$198:$GI$198,'Allocation to schools'!$H$9:$GI$9,Totals!$D28,'Allocation to schools'!$H$10:$GI$10,"from federal sources")</f>
        <v>0</v>
      </c>
      <c r="EF28" s="72">
        <f ca="1">SUMIF(Calculation!$E$4:$CS$4,Totals!$D28,Calculation!$E$1350:$Z$1350)+SUMIF('Allocation to schools'!$H$9:$IV$9,Totals!$D28,'Allocation to schools'!$H$114:$IV$114)</f>
        <v>0</v>
      </c>
      <c r="EG28" s="72">
        <f ca="1">SUMIF(Calculation!$E$4:$CS$4,Totals!$D28,Calculation!$E$96:$Z$96)+SUMIF('Allocation to schools'!$H$9:$IV$9,Totals!$D28,'Allocation to schools'!$H$115:$IV$115)</f>
        <v>0</v>
      </c>
      <c r="EH28" s="72">
        <f ca="1">SUMIF(Calculation!$E$4:$CS$4,Totals!$D28,Calculation!$E$201:$Z$201)+SUMIF('Allocation to schools'!$H$9:$IV$9,Totals!$D28,'Allocation to schools'!$H$116:$IV$116)</f>
        <v>0</v>
      </c>
      <c r="EI28" s="72">
        <f ca="1">SUMIF(Calculation!$E$4:$CS$4,Totals!$D28,Calculation!$E$566:$Z$566)+SUMIF('Allocation to schools'!$H$9:$IV$9,Totals!$D28,'Allocation to schools'!$H$117:$IV$117)</f>
        <v>0</v>
      </c>
      <c r="EJ28" s="72">
        <f ca="1">SUMIF(Calculation!$E$4:$CS$4,Totals!$D28,Calculation!$E$724:$Z$724)+SUMIF('Allocation to schools'!$H$9:$IV$9,Totals!$D28,'Allocation to schools'!$H$118:$IV$118)</f>
        <v>0</v>
      </c>
      <c r="EK28" s="72">
        <f>SUMIF('Data entry'!$B$13:$CS$13,Totals!$D28,'Data entry'!$B$61:$CS$61)</f>
        <v>0</v>
      </c>
      <c r="EL28" s="72">
        <f ca="1">SUMIF(Calculation!$E$4:$CS$4,Totals!$D28,Calculation!$E$1039:$Z$1039)+SUMIF('Allocation to schools'!$H$9:$IV$9,Totals!$D28,'Allocation to schools'!$H$120:$IV$120)</f>
        <v>0</v>
      </c>
      <c r="EM28" s="72">
        <f ca="1">SUMIF(Calculation!$E$4:$CS$4,Totals!$D28,Calculation!$E$1204:$Z$1204)+SUMIF('Allocation to schools'!$H$9:$IV$9,Totals!$D28,'Allocation to schools'!$H$121:$IV$121)</f>
        <v>0</v>
      </c>
      <c r="EN28" s="71">
        <f ca="1">SUMIF(Calculation!$E$4:$CS$4,Totals!$D28,Calculation!$E$1527:$Z$1527)+SUMIF('Allocation to schools'!$H$9:$IV$9,Totals!$D28,'Allocation to schools'!$H$122:$IV$122)-SUMIF(Calculation!$E$4:$CS$4,Totals!$D28,Calculation!$E$1039:$Z$1039)-SUMIF(Calculation!$E$4:$CS$4,Totals!$D28,Calculation!$E$1204:$Z$1204)</f>
        <v>0</v>
      </c>
      <c r="EO28" s="72">
        <f ca="1">SUMIF(Calculation!$E$4:$CS$4,Totals!$D28,Calculation!$E$1361:$Z$1361)+SUMIF('Allocation to schools'!$H$9:$IV$9,Totals!$D28,'Allocation to schools'!$H$123:$IV$123)</f>
        <v>0</v>
      </c>
      <c r="EP28" s="72">
        <f>SUMIF('Data entry'!$B$13:$CS$13,Totals!$D28,'Data entry'!$B$67:$CS$67)</f>
        <v>0</v>
      </c>
      <c r="EQ28" s="70">
        <f ca="1">SUMIF(Calculation!$E$4:$CS$4,Totals!$D28,Calculation!$E$1559:$Z$1559)+SUMIF('Allocation to schools'!$H$9:$IV$9,Totals!$D28,'Allocation to schools'!$H$127:$IV$127)</f>
        <v>0</v>
      </c>
      <c r="ER28" s="68"/>
      <c r="ES28" s="72">
        <f>SUMIF('Data entry'!$B$13:$CS$13,Totals!$D28,'Data entry'!$B$62:$CS$62)</f>
        <v>0</v>
      </c>
      <c r="ET28" s="72">
        <f>SUMIF('Data entry'!$B$13:$CS$13,Totals!$D28,'Data entry'!$B$63:$CS$63)</f>
        <v>0</v>
      </c>
      <c r="EU28" s="72">
        <f ca="1">SUMIF(Calculation!$E$4:$CS$4,Totals!$D28,Calculation!$E$110:$Z$110)+SUMIFS('Allocation to schools'!$H$167:$GI$167,'Allocation to schools'!$H$9:$GI$9,Totals!$D28,'Allocation to schools'!$H$10:$GI$10,"from federal sources")</f>
        <v>0</v>
      </c>
      <c r="EV28" s="72">
        <f ca="1">SUMIF(Calculation!$E$4:$CS$4,Totals!$D28,Calculation!$E$215:$Z$215)+SUMIFS('Allocation to schools'!$H$168:$GI$168,'Allocation to schools'!$H$9:$GI$9,Totals!$D28,'Allocation to schools'!$H$10:$GI$10,"from federal sources")</f>
        <v>0</v>
      </c>
      <c r="EW28" s="72">
        <f ca="1">SUMIF(Calculation!$E$4:$CS$4,Totals!$D28,Calculation!$E$633:$Z$633)+SUMIFS('Allocation to schools'!$H$169:$GI$169,'Allocation to schools'!$H$9:$GI$9,Totals!$D28,'Allocation to schools'!$H$10:$GI$10,"from federal sources")</f>
        <v>0</v>
      </c>
      <c r="EX28" s="72">
        <f ca="1">SUMIF(Calculation!$E$4:$CS$4,Totals!$D28,Calculation!$E$738:$Z$738)+SUMIFS('Allocation to schools'!$F$170:$GI$170,'Allocation to schools'!$F$9:$GI$9,Totals!$D28,'Allocation to schools'!$F$10:$GI$10,"from federal sources")+IF(SUMIFS('Allocation to schools'!$F$88:$GI$88,'Allocation to schools'!$F$9:$GI$9,Totals!$D28,'Allocation to schools'!$F$10:$GI$10,"from federal sources")+SUMIFS('Allocation to schools'!$F$91:$GI$91,'Allocation to schools'!$F$9:$GI$9,Totals!$D28,'Allocation to schools'!$F$10:$GI$10,"from federal sources")&gt;0,0,SUMIF('Data entry'!$B$13:$CS$13,Totals!$D28,'Data entry'!$B$98:$CS$98))</f>
        <v>0</v>
      </c>
      <c r="EY28" s="72">
        <f>SUMIF('Data entry'!$B$13:$CS$13,Totals!$D28,'Data entry'!$B$65:$CS$65)</f>
        <v>0</v>
      </c>
      <c r="EZ28" s="72">
        <f ca="1">SUMIF(Calculation!$E$4:$CS$4,Totals!$D28,Calculation!$E$1053:$Z$1053)+SUMIFS('Allocation to schools'!$H$172:$GI$172,'Allocation to schools'!$H$9:$GI$9,Totals!$D28,'Allocation to schools'!$H$10:$GI$10,"from federal sources")</f>
        <v>0</v>
      </c>
      <c r="FA28" s="72">
        <f ca="1">SUMIF(Calculation!$E$4:$CS$4,Totals!$D28,Calculation!$E$1065:$Z$1065)+SUMIFS('Allocation to schools'!$H$173:$GI$173,'Allocation to schools'!$H$9:$GI$9,Totals!$D28,'Allocation to schools'!$H$10:$GI$10,"from federal sources")</f>
        <v>0</v>
      </c>
      <c r="FB28" s="72">
        <f ca="1">SUMIF(Calculation!$E$4:$CS$4,Totals!$D28,Calculation!$E$1113:$Z$1113)+SUMIFS('Allocation to schools'!$H$174:$GI$174,'Allocation to schools'!$H$9:$GI$9,Totals!$D28,'Allocation to schools'!$H$10:$GI$10,"from federal sources")</f>
        <v>0</v>
      </c>
      <c r="FC28" s="72">
        <f ca="1">SUMIF(Calculation!$E$4:$CS$4,Totals!$D28,Calculation!$E$1218:$Z$1218)+SUMIFS('Allocation to schools'!$H$175:$GI$175,'Allocation to schools'!$H$9:$GI$9,Totals!$D28,'Allocation to schools'!$H$10:$GI$10,"from federal sources")</f>
        <v>0</v>
      </c>
      <c r="FD28" s="71">
        <f ca="1">SUMIF(Calculation!$E$4:$CS$4,Totals!$D28,Calculation!$E$1522:$Z$1522)+SUMIFS('Allocation to schools'!$H$176:$GI$176,'Allocation to schools'!$H$9:$GI$9,Totals!$D28,'Allocation to schools'!$H$10:$GI$10,"from federal sources")-SUMIF(Calculation!$E$4:$CS$4,Totals!$D28,Calculation!$E$1053:$Z$1053)-SUMIF(Calculation!$E$4:$CS$4,Totals!$D28,Calculation!$E$1065:$Z$1065)-SUMIF(Calculation!$E$4:$CS$4,Totals!$D28,Calculation!$E$1113:$Z$1113)-SUMIF(Calculation!$E$4:$CS$4,Totals!$D28,Calculation!$E$1218:$Z$1218)</f>
        <v>0</v>
      </c>
      <c r="FE28" s="72">
        <f ca="1">SUMIF(Calculation!$E$4:$CS$4,Totals!$D28,Calculation!$E$1392:$Z$1392)+SUMIFS('Allocation to schools'!$H$177:$GI$177,'Allocation to schools'!$H$9:$GI$9,Totals!$D28,'Allocation to schools'!$H$10:$GI$10,"from federal sources")</f>
        <v>0</v>
      </c>
      <c r="FF28" s="72">
        <f ca="1">(SUMIF(Calculation!$E$4:$CS$4,Totals!$D28,Calculation!$E$97:$Z$97)-SUMIF(Calculation!$E$4:$CS$4,Totals!$D28,Calculation!$E$110:$Z$110))+SUMIFS('Allocation to schools'!$H$167:$GI$167,'Allocation to schools'!$H$9:$GI$9,Totals!$D28,'Allocation to schools'!$H$10:$GI$10,"from local &amp; State sources")</f>
        <v>0</v>
      </c>
      <c r="FG28" s="72">
        <f ca="1">(SUMIF(Calculation!$E$4:$CS$4,Totals!$D28,Calculation!$E$202:$Z$202)-SUMIF(Calculation!$E$4:$CS$4,Totals!$D28,Calculation!$E$215:$Z$215))+SUMIFS('Allocation to schools'!$H$168:$GI$168,'Allocation to schools'!$H$9:$GI$9,Totals!$D28,'Allocation to schools'!$H$10:$GI$10,"from local &amp; State sources")</f>
        <v>0</v>
      </c>
      <c r="FH28" s="72">
        <f ca="1">(SUMIF(Calculation!$E$4:$CS$4,Totals!$D28,Calculation!$E$567:$Z$567)-SUMIF(Calculation!$E$4:$CS$4,Totals!$D28,Calculation!$E$633:$Z$633))+SUMIFS('Allocation to schools'!$H$169:$GI$169,'Allocation to schools'!$H$9:$GI$9,Totals!$D28,'Allocation to schools'!$H$10:$GI$10,"from local &amp; State sources")</f>
        <v>0</v>
      </c>
      <c r="FI28" s="72">
        <f ca="1">SUMIF(Calculation!$E$4:$CS$4,Totals!$D28,Calculation!$E$725:$Z$725)-SUMIF(Calculation!$E$4:$CS$4,Totals!$D28,Calculation!$E$738:$Z$738)+SUMIFS('Allocation to schools'!$F$170:$GI$170,'Allocation to schools'!$F$9:$GI$9,Totals!$D28,'Allocation to schools'!$F$10:$GI$10,"from local &amp; State sources")-IF(SUMIFS('Allocation to schools'!$F$88:$GI$88,'Allocation to schools'!$F$9:$GI$9,Totals!$D28,'Allocation to schools'!$F$10:$GI$10,"from federal sources")+SUMIFS('Allocation to schools'!$F$91:$GI$91,'Allocation to schools'!$F$9:$GI$9,Totals!$D28,'Allocation to schools'!$F$10:$GI$10,"from federal sources")&gt;0,0,SUMIF('Data entry'!$B$13:$CS$13,Totals!$D28,'Data entry'!$B$98:$CS$98))</f>
        <v>0</v>
      </c>
      <c r="FJ28" s="72">
        <f>SUMIF('Data entry'!$B$13:$CS$13,Totals!$D28,'Data entry'!$B$64:$CS$64)-SUMIF('Data entry'!$B$13:$CS$13,Totals!$D28,'Data entry'!$B$65:$CS$65)</f>
        <v>0</v>
      </c>
      <c r="FK28" s="72">
        <f ca="1">(SUMIF(Calculation!$E$4:$CS$4,Totals!$D28,Calculation!$E$1040:$Z$1040)-SUMIF(Calculation!$E$4:$CS$4,Totals!$D28,Calculation!$E$1053:$Z$1053))+SUMIFS('Allocation to schools'!$H$172:$GI$172,'Allocation to schools'!$H$9:$GI$9,Totals!$D28,'Allocation to schools'!$H$10:$GI$10,"from local &amp; State sources")</f>
        <v>0</v>
      </c>
      <c r="FL28" s="72">
        <f ca="1">(SUMIF(Calculation!$E$4:$CS$4,Totals!$D28,Calculation!$E$1060:$Z$1060)-SUMIF(Calculation!$E$4:$CS$4,Totals!$D28,Calculation!$E$1065:$Z$1065))+SUMIFS('Allocation to schools'!$H$173:$GI$173,'Allocation to schools'!$H$9:$GI$9,Totals!$D28,'Allocation to schools'!$H$10:$GI$10,"from local &amp; State sources")</f>
        <v>0</v>
      </c>
      <c r="FM28" s="72">
        <f ca="1">(SUMIF(Calculation!$E$4:$CS$4,Totals!$D28,Calculation!$E$1086:$Z$1086)-SUMIF(Calculation!$E$4:$CS$4,Totals!$D28,Calculation!$E$1113:$Z$1113))+SUMIFS('Allocation to schools'!$H$174:$GI$174,'Allocation to schools'!$H$9:$GI$9,Totals!$D28,'Allocation to schools'!$H$10:$GI$10,"from local &amp; State sources")</f>
        <v>0</v>
      </c>
      <c r="FN28" s="72">
        <f ca="1">(SUMIF(Calculation!$E$4:$CS$4,Totals!$D28,Calculation!$E$1205:$Z$1205)-SUMIF(Calculation!$E$4:$CS$4,Totals!$D28,Calculation!$E$1218:$Z$1218))+SUMIFS('Allocation to schools'!$H$175:$GI$175,'Allocation to schools'!$H$9:$GI$9,Totals!$D28,'Allocation to schools'!$H$10:$GI$10,"from local &amp; State sources")</f>
        <v>0</v>
      </c>
      <c r="FO28" s="71">
        <f ca="1">(SUMIF(Calculation!$E$4:$CS$4,Totals!$D28,Calculation!$E$1509:$Z$1509)-SUMIF(Calculation!$E$4:$CS$4,Totals!$D28,Calculation!$E$1522:$Z$1522))+SUMIFS('Allocation to schools'!$H$176:$GI$176,'Allocation to schools'!$H$9:$GI$9,Totals!$D28,'Allocation to schools'!$H$10:$GI$10,"from local &amp; State sources")-(SUMIF(Calculation!$E$4:$CS$4,Totals!$D28,Calculation!$E$1040:$Z$1040)-SUMIF(Calculation!$E$4:$CS$4,Totals!$D28,Calculation!$E$1053:$Z$1053))-(SUMIF(Calculation!$E$4:$CS$4,Totals!$D28,Calculation!$E$1060:$Z$1060)-SUMIF(Calculation!$E$4:$CS$4,Totals!$D28,Calculation!$E$1065:$Z$1065))-(SUMIF(Calculation!$E$4:$CS$4,Totals!$D28,Calculation!$E$1086:$Z$1086)-SUMIF(Calculation!$E$4:$CS$4,Totals!$D28,Calculation!$E$1113:$Z$1113))-(SUMIF(Calculation!$E$4:$CS$4,Totals!$D28,Calculation!$E$1205:$Z$1205)-SUMIF(Calculation!$E$4:$CS$4,Totals!$D28,Calculation!$E$1218:$Z$1218))</f>
        <v>0</v>
      </c>
      <c r="FP28" s="72">
        <f ca="1">(SUMIF(Calculation!$E$4:$CS$4,Totals!$D28,Calculation!$E$1373:$Z$1373)-SUMIF(Calculation!$E$4:$CS$4,Totals!$D28,Calculation!$E$1392:$Z$1392))+SUMIFS('Allocation to schools'!$H$177:$GI$177,'Allocation to schools'!$H$9:$GI$9,Totals!$D28,'Allocation to schools'!$H$10:$GI$10,"from local &amp; State sources")</f>
        <v>0</v>
      </c>
      <c r="FQ28" s="72">
        <f>SUMIF('Data entry'!$B$13:$CS$13,Totals!$D28,'Data entry'!$B$15:$CS$15)</f>
        <v>0</v>
      </c>
      <c r="FR28" s="72">
        <f>SUMIF('Data entry'!$B$13:$CS$13,Totals!$D28,'Data entry'!$B$16:$CS$16)</f>
        <v>0</v>
      </c>
      <c r="FS28" s="72">
        <f>SUMIF('Data entry'!$B$13:$CS$13,Totals!$D28,'Data entry'!$B$17:$CS$17)</f>
        <v>0</v>
      </c>
      <c r="FT28" s="72">
        <f>SUMIF('Data entry'!$B$13:$CS$13,Totals!$D28,'Data entry'!$B$18:$CS$18)</f>
        <v>0</v>
      </c>
      <c r="FU28" s="72">
        <f>SUMIF('Data entry'!$B$13:$CS$13,Totals!$D28,'Data entry'!$B$19:$CS$19)</f>
        <v>0</v>
      </c>
      <c r="FV28" s="72">
        <f>SUMIF('Data entry'!$B$13:$CS$13,Totals!$D28,'Data entry'!$B$20:$CS$20)</f>
        <v>0</v>
      </c>
      <c r="FW28" s="72">
        <f>SUMIF('Data entry'!$B$13:$CS$13,Totals!$D28,'Data entry'!$B$21:$CS$21)</f>
        <v>0</v>
      </c>
      <c r="FX28" s="72">
        <f>SUMIF('Data entry'!$B$13:$CS$13,Totals!$D28,'Data entry'!$B$23:$CS$23)</f>
        <v>0</v>
      </c>
      <c r="FY28" s="71">
        <f ca="1">SUMIF(Calculation!$E$4:$CS$4,Totals!$D28,Calculation!$E$1537:$Z$1537)+SUMIFS('Allocation to schools'!$H$21:$GI$21,'Allocation to schools'!$H$9:$GI$9,Totals!$D28,'Allocation to schools'!$H$10:$GI$10,"from federal sources")</f>
        <v>0</v>
      </c>
      <c r="FZ28" s="71">
        <f ca="1">SUMIF(Calculation!$E$4:$CS$4,Totals!$D28,Calculation!$E$1538:$Z$1538)+SUMIFS('Allocation to schools'!$H$21:$GI$21,'Allocation to schools'!$H$9:$GI$9,Totals!$D28,'Allocation to schools'!$H$10:$GI$10,"from local &amp; State sources")</f>
        <v>0</v>
      </c>
      <c r="GA28" s="72">
        <f ca="1">SUMIF(Calculation!$E$4:$CS$4,Totals!$D28,Calculation!$E$1394:$Z$1394)+SUMIF('Allocation to schools'!$H$9:$IV$9,Totals!$D28,'Allocation to schools'!$H$138:$IV$138)</f>
        <v>0</v>
      </c>
      <c r="GB28" s="72">
        <f ca="1">SUMIF(Calculation!$E$4:$CS$4,Totals!$D28,Calculation!$E$1396:$Z$1396)+SUMIF('Allocation to schools'!$H$9:$IV$9,Totals!$D28,'Allocation to schools'!$H$139:$IV$139)</f>
        <v>0</v>
      </c>
      <c r="GC28" s="72">
        <f ca="1">SUMIF(Calculation!$E$4:$CS$4,Totals!$D28,Calculation!$E$1400:$Z$1400)+SUMIF('Allocation to schools'!$H$9:$IV$9,Totals!$D28,'Allocation to schools'!$H$140:$IV$140)</f>
        <v>0</v>
      </c>
      <c r="GD28" s="72">
        <f ca="1">SUMIF(Calculation!$E$4:$CS$4,Totals!$D28,Calculation!$E$1402:$Z$1402)+SUMIF('Allocation to schools'!$H$9:$IV$9,Totals!$D28,'Allocation to schools'!$H$141:$IV$141)</f>
        <v>0</v>
      </c>
      <c r="GE28" s="72">
        <f ca="1">SUMIF(Calculation!$E$4:$CS$4,Totals!$D28,Calculation!$E$1404:$Z$1404)+SUMIF('Allocation to schools'!$H$9:$IV$9,Totals!$D28,'Allocation to schools'!$H$142:$IV$142)</f>
        <v>0</v>
      </c>
      <c r="GF28" s="72">
        <f ca="1">SUMIF(Calculation!$E$4:$CS$4,Totals!$D28,Calculation!$E$1406:$Z$1406)+SUMIF('Allocation to schools'!$H$9:$IV$9,Totals!$D28,'Allocation to schools'!$H$143:$IV$143)</f>
        <v>0</v>
      </c>
      <c r="GG28" s="72">
        <f ca="1">SUMIF(Calculation!$E$4:$CS$4,Totals!$D28,Calculation!$E$1408:$Z$1408)+SUMIF('Allocation to schools'!$H$9:$IV$9,Totals!$D28,'Allocation to schools'!$H$144:$IV$144)</f>
        <v>0</v>
      </c>
      <c r="GH28" s="72">
        <f ca="1">SUMIF(Calculation!$E$4:$CS$4,Totals!$D28,Calculation!$E$1412:$Z$1412)+SUMIF('Allocation to schools'!$H$9:$IV$9,Totals!$D28,'Allocation to schools'!$H$145:$IV$145)</f>
        <v>0</v>
      </c>
      <c r="GI28" s="72">
        <f ca="1">SUMIF(Calculation!$E$4:$CS$4,Totals!$D28,Calculation!$E$1414:$Z$1414)+SUMIF('Allocation to schools'!$H$9:$IV$9,Totals!$D28,'Allocation to schools'!$H$146:$IV$146)</f>
        <v>0</v>
      </c>
      <c r="GJ28" s="72">
        <f ca="1">SUMIF(Calculation!$E$4:$CS$4,Totals!$D28,Calculation!$E$1416:$Z$1416)+SUMIF('Allocation to schools'!$H$9:$IV$9,Totals!$D28,'Allocation to schools'!$H$147:$IV$147)</f>
        <v>0</v>
      </c>
      <c r="GK28" s="72">
        <f ca="1">SUMIF(Calculation!$E$4:$CS$4,Totals!$D28,Calculation!$E$1418:$Z$1418)+SUMIF('Allocation to schools'!$H$9:$IV$9,Totals!$D28,'Allocation to schools'!$H$148:$IV$148)</f>
        <v>0</v>
      </c>
      <c r="GL28" s="72">
        <f ca="1">SUMIF(Calculation!$E$4:$CS$4,Totals!$D28,Calculation!$E$1420:$Z$1420)+SUMIF('Allocation to schools'!$H$9:$IV$9,Totals!$D28,'Allocation to schools'!$H$149:$IV$149)</f>
        <v>0</v>
      </c>
      <c r="GM28" s="72">
        <f ca="1">SUMIF(Calculation!$E$4:$CS$4,Totals!$D28,Calculation!$E$1424:$Z$1424)+SUMIF('Allocation to schools'!$H$9:$IV$9,Totals!$D28,'Allocation to schools'!$H$150:$IV$150)</f>
        <v>0</v>
      </c>
      <c r="GN28" s="72">
        <f ca="1">SUMIF(Calculation!$E$4:$CS$4,Totals!$D28,Calculation!$E$1426:$Z$1426)+SUMIF('Allocation to schools'!$H$9:$IV$9,Totals!$D28,'Allocation to schools'!$H$151:$IV$151)</f>
        <v>0</v>
      </c>
      <c r="GO28" s="72">
        <f ca="1">SUMIF(Calculation!$E$4:$CS$4,Totals!$D28,Calculation!$E$1428:$Z$1428)+SUMIF('Allocation to schools'!$H$9:$IV$9,Totals!$D28,'Allocation to schools'!$H$152:$IV$152)</f>
        <v>0</v>
      </c>
      <c r="GP28" s="72">
        <f ca="1">SUMIF(Calculation!$E$4:$CS$4,Totals!$D28,Calculation!$E$1430:$Z$1430)+SUMIF('Allocation to schools'!$H$9:$IV$9,Totals!$D28,'Allocation to schools'!$H$153:$IV$153)</f>
        <v>0</v>
      </c>
      <c r="GQ28" s="72">
        <f ca="1">SUMIF(Calculation!$E$4:$CS$4,Totals!$D28,Calculation!$E$1432:$Z$1432)+SUMIF('Allocation to schools'!$H$9:$IV$9,Totals!$D28,'Allocation to schools'!$H$154:$IV$154)</f>
        <v>0</v>
      </c>
      <c r="GR28" s="72">
        <f ca="1">SUMIF(Calculation!$E$4:$CS$4,Totals!$D28,Calculation!$E$1436:$Z$1436)+SUMIF('Allocation to schools'!$H$9:$IV$9,Totals!$D28,'Allocation to schools'!$H$155:$IV$155)</f>
        <v>0</v>
      </c>
      <c r="GS28" s="72">
        <f ca="1">SUMIF(Calculation!$E$4:$CS$4,Totals!$D28,Calculation!$E$1438:$Z$1438)+SUMIF('Allocation to schools'!$H$9:$IV$9,Totals!$D28,'Allocation to schools'!$H$156:$IV$156)</f>
        <v>0</v>
      </c>
      <c r="GT28" s="72">
        <f ca="1">SUMIF(Calculation!$E$4:$CS$4,Totals!$D28,Calculation!$E$1440:$Z$1440)+SUMIF('Allocation to schools'!$H$9:$IV$9,Totals!$D28,'Allocation to schools'!$H$157:$IV$157)</f>
        <v>0</v>
      </c>
      <c r="GU28" s="71">
        <f>SUMIF('Data entry'!$B$13:$CS$13,Totals!$D28,'Data entry'!$B$26:$CS$26)</f>
        <v>0</v>
      </c>
      <c r="GV28" s="71">
        <f>SUMIF('Data entry'!$B$13:$CS$13,Totals!$D28,'Data entry'!$B$27:$CS$27)</f>
        <v>0</v>
      </c>
      <c r="GW28" s="71">
        <f>SUMIF('Data entry'!$B$13:$CS$13,Totals!$D28,'Data entry'!$B$28:$CS$28)</f>
        <v>0</v>
      </c>
      <c r="GX28" s="71">
        <f>SUMIF('Data entry'!$B$13:$CS$13,Totals!$D28,'Data entry'!$B$29:$CS$29)</f>
        <v>0</v>
      </c>
      <c r="GY28" s="71">
        <f>SUMIF('Data entry'!$B$13:$CS$13,Totals!$D28,'Data entry'!$B$30:$CS$30)</f>
        <v>0</v>
      </c>
      <c r="GZ28" s="71">
        <f>SUMIF('Data entry'!$B$13:$CS$13,Totals!$D28,'Data entry'!$B$34:$CS$34)</f>
        <v>0</v>
      </c>
      <c r="HA28" s="71">
        <f>SUMIF('Data entry'!$B$13:$CS$13,Totals!$D28,'Data entry'!$B$35:$CS$35)</f>
        <v>0</v>
      </c>
      <c r="HB28" s="72">
        <f>SUMIF('Data entry'!$B$13:$CS$13,Totals!$D28,'Data entry'!$B$39:$CS$39)</f>
        <v>0</v>
      </c>
      <c r="HC28" s="72">
        <f>SUMIF('Data entry'!$B$13:$CS$13,Totals!$D28,'Data entry'!$B$74:$CS$74)</f>
        <v>0</v>
      </c>
      <c r="HD28" s="71">
        <f>SUMIF('Data entry'!$B$13:$CS$13,Totals!$D28,'Data entry'!$B$77:$CS$77)</f>
        <v>0</v>
      </c>
      <c r="HE28" s="71">
        <f>SUMIF('Data entry'!$B$13:$CS$13,Totals!$D28,'Data entry'!$B$80:$CS$80)</f>
        <v>0</v>
      </c>
      <c r="HF28" s="72">
        <f>SUMIF('Data entry'!$B$13:$CS$13,Totals!$D28,'Data entry'!$B$81:$CS$81)</f>
        <v>0</v>
      </c>
      <c r="HG28" s="72">
        <f>SUMIF('Data entry'!$B$13:$CS$13,Totals!$D28,'Data entry'!$B$83:$CS$83)</f>
        <v>0</v>
      </c>
      <c r="HH28" s="72">
        <f>SUMIF('Data entry'!$B$13:$CS$13,Totals!$D28,'Data entry'!$B$84:$CS$84)</f>
        <v>0</v>
      </c>
      <c r="HI28" s="72">
        <f>SUMIF('Data entry'!$B$13:$CS$13,Totals!$D28,'Data entry'!$B$86:$CS$86)</f>
        <v>0</v>
      </c>
      <c r="HJ28" s="68"/>
      <c r="HK28" s="68"/>
      <c r="HL28" s="68"/>
      <c r="HM28" s="72">
        <f>SUMIF('Data entry'!$B$13:$CS$13,Totals!$D28,'Data entry'!$B$90:$CS$90)</f>
        <v>0</v>
      </c>
      <c r="HN28" s="72">
        <f>SUMIF('Data entry'!$B$13:$CS$13,Totals!$D28,'Data entry'!$B$91:$CS$91)</f>
        <v>0</v>
      </c>
      <c r="HO28" s="72">
        <f>SUMIF('Data entry'!$B$13:$CS$13,Totals!$D28,'Data entry'!$B$92:$CS$92)</f>
        <v>0</v>
      </c>
      <c r="HP28" s="72">
        <f>SUMIF('Data entry'!$B$13:$CS$13,Totals!$D28,'Data entry'!$B$93:$CS$93)</f>
        <v>0</v>
      </c>
      <c r="HQ28" s="72">
        <f>SUMIF('Data entry'!$B$13:$CS$13,Totals!$D28,'Data entry'!$B$94:$CS$94)</f>
        <v>0</v>
      </c>
      <c r="HR28" s="72">
        <f>SUMIF('Data entry'!$B$13:$CS$13,Totals!$D28,'Data entry'!$B$95:$CS$95)</f>
        <v>0</v>
      </c>
      <c r="HS28" s="72">
        <f>SUMIF('Data entry'!$B$13:$CS$13,Totals!$D28,'Data entry'!$B$96:$CS$96)</f>
        <v>0</v>
      </c>
      <c r="HT28" s="72">
        <f>SUMIF('Data entry'!$B$13:$CS$13,Totals!$D28,'Data entry'!$B$97:$CS$97)</f>
        <v>0</v>
      </c>
      <c r="HU28" s="72">
        <f>SUMIF('Data entry'!$B$13:$CS$13,Totals!$D28,'Data entry'!$B$98:$CS$98)</f>
        <v>0</v>
      </c>
      <c r="HV28" s="72">
        <f>SUMIF('Data entry'!$B$13:$CS$13,Totals!$D28,'Data entry'!$B$99:$CS$99)</f>
        <v>0</v>
      </c>
      <c r="HW28" s="72">
        <f t="shared" si="16"/>
        <v>0</v>
      </c>
      <c r="HX28" s="72">
        <f>SUMIF('Data entry'!$B$13:$CS$13,Totals!$D28,'Data entry'!$B$108:$CS$108)</f>
        <v>0</v>
      </c>
      <c r="HY28" s="72">
        <f>SUMIF('Data entry'!$B$13:$CS$13,Totals!$D28,'Data entry'!$B$109:$CS$109)</f>
        <v>0</v>
      </c>
      <c r="HZ28" s="72">
        <f>SUMIF('Data entry'!$B$13:$CS$13,Totals!$D28,'Data entry'!$B$110:$CS$110)</f>
        <v>0</v>
      </c>
      <c r="IA28" s="72">
        <f>SUMIF('Data entry'!$B$13:$CS$13,Totals!$D28,'Data entry'!$B$111:$CS$111)</f>
        <v>0</v>
      </c>
      <c r="IB28" s="72">
        <f>SUMIF('Data entry'!$B$13:$CS$13,Totals!$D28,'Data entry'!$B$112:$CS$112)</f>
        <v>0</v>
      </c>
      <c r="IC28" s="72">
        <f>SUMIF('Data entry'!$B$13:$CS$13,Totals!$D28,'Data entry'!$B$113:$CS$113)</f>
        <v>0</v>
      </c>
      <c r="ID28" s="72">
        <f>SUMIF('Data entry'!$B$13:$CS$13,Totals!$D28,'Data entry'!$B$114:$CS$114)</f>
        <v>0</v>
      </c>
      <c r="IE28" s="72">
        <f>SUMIF('Data entry'!$B$13:$CS$13,Totals!$D28,'Data entry'!$B$115:$CS$115)</f>
        <v>0</v>
      </c>
      <c r="IF28" s="72">
        <f>SUMIF('Data entry'!$B$13:$CS$13,Totals!$D28,'Data entry'!$B$116:$CS$116)</f>
        <v>0</v>
      </c>
      <c r="IG28" s="72">
        <f>SUMIF('Data entry'!$B$13:$CS$13,Totals!$D28,'Data entry'!$B$118:$CS$118)</f>
        <v>0</v>
      </c>
      <c r="IH28" s="72">
        <f>SUMIF('Data entry'!$B$13:$CS$13,Totals!$D28,'Data entry'!$B$120:$CS$120)</f>
        <v>0</v>
      </c>
      <c r="II28" s="72">
        <f>SUMIF('Data entry'!$B$13:$CS$13,Totals!$D28,'Data entry'!$B$125:$CS$125)</f>
        <v>0</v>
      </c>
      <c r="IJ28" s="72">
        <f>SUMIF('Data entry'!$B$13:$CS$13,Totals!$D28,'Data entry'!$B$126:$CS$126)</f>
        <v>0</v>
      </c>
      <c r="IK28" s="72">
        <f>SUMIF('Data entry'!$B$13:$CS$13,Totals!$D28,'Data entry'!$B$127:$CS$127)</f>
        <v>0</v>
      </c>
      <c r="IL28" s="72">
        <f>SUMIF('Data entry'!$B$13:$CS$13,Totals!$D28,'Data entry'!$B$128:$CS$128)</f>
        <v>0</v>
      </c>
      <c r="IM28" s="72">
        <f>SUMIF('Data entry'!$B$13:$CS$13,Totals!$D28,'Data entry'!$B$129:$CS$129)</f>
        <v>0</v>
      </c>
      <c r="IN28" s="72">
        <f>SUMIF('Data entry'!$B$13:$CS$13,Totals!$D28,'Data entry'!$B$130:$CS$130)</f>
        <v>0</v>
      </c>
      <c r="IO28" s="72">
        <f>SUMIF('Data entry'!$B$13:$CS$13,Totals!$D28,'Data entry'!$B$131:$CS$131)</f>
        <v>0</v>
      </c>
      <c r="IP28" s="72">
        <f>SUMIF('Data entry'!$B$13:$CS$13,Totals!$D28,'Data entry'!$B$132:$CS$132)</f>
        <v>0</v>
      </c>
      <c r="IQ28" s="72">
        <f>SUMIF('Data entry'!$B$13:$CS$13,Totals!$D28,'Data entry'!$B$133:$CS$133)</f>
        <v>0</v>
      </c>
      <c r="IR28" s="72">
        <f>SUMIF('Data entry'!$B$13:$CS$13,Totals!$D28,'Data entry'!$B$135:$CS$135)</f>
        <v>0</v>
      </c>
      <c r="IS28" s="72">
        <f>SUMIF('Data entry'!$B$13:$CS$13,Totals!$D28,'Data entry'!$B$137:$CS$137)</f>
        <v>0</v>
      </c>
      <c r="IT28" s="72">
        <f>SUMIF('Data entry'!$B$13:$CS$13,Totals!$D28,'Data entry'!$B$139:$CS$139)</f>
        <v>0</v>
      </c>
      <c r="IU28" s="77">
        <f>IF(D28=0,0,SUMIF('Data entry'!$B$13:$CS$13,Totals!$D28,'Data entry'!$B$140:$CS$140))</f>
        <v>0</v>
      </c>
      <c r="IV28" s="72">
        <f ca="1">SUMIF(Calculation!$E$4:$CS$4,Totals!$D28,Calculation!$E$1442:$Z$1442)+SUMIF('Allocation to schools'!$H$9:$IV$9,Totals!$D28,'Allocation to schools'!$H$133:$IV$133)</f>
        <v>0</v>
      </c>
      <c r="IW28" s="72">
        <f>SUMIF('Data entry'!$B$13:$CS$13,Totals!$D28,'Data entry'!$B$103:$CS$103)</f>
        <v>0</v>
      </c>
      <c r="IX28" s="25" t="str">
        <f t="shared" si="17"/>
        <v>The School's program 200 special education spending was equal to base, weighted, IDEA, and other special education funding.</v>
      </c>
    </row>
    <row r="29" spans="1:258" ht="14.5">
      <c r="A29" s="64" t="s">
        <v>91</v>
      </c>
      <c r="B29" s="64">
        <f>VLOOKUP(A29,'School listing'!$A$7:$E$99,2,FALSE)</f>
        <v>0</v>
      </c>
      <c r="C29" s="87" t="str">
        <f>IF(VLOOKUP(A29,'School listing'!$A$7:$E$99,3,FALSE)="","",VLOOKUP(A29,'School listing'!$A$7:$E$99,3,FALSE))</f>
        <v/>
      </c>
      <c r="D29" s="66">
        <f>VLOOKUP(A29,'School listing'!$A$7:$F$99,6,FALSE)</f>
        <v>0</v>
      </c>
      <c r="E29" s="79">
        <f>VLOOKUP(A29,'School listing'!$A$7:$E$100,4,FALSE)</f>
        <v>0</v>
      </c>
      <c r="F29" s="88"/>
      <c r="G29" s="82">
        <f ca="1">SUMIF(Calculation!$E$4:$CS$4,Totals!$D29,Calculation!$E$12:$Z$12)+SUMIF('Allocation to schools'!$H$9:$IV$9,Totals!$D29,'Allocation to schools'!$H$12:$IV$12)+SUMIF('Allocation to schools'!$H$9:$IV$9,Totals!$D29,'Allocation to schools'!$H$21:$IV$21)</f>
        <v>0</v>
      </c>
      <c r="H29" s="82">
        <f ca="1">SUMIF(Calculation!$E$4:$CS$4,Totals!$D29,Calculation!$E$117:$Z$117)+SUMIF('Allocation to schools'!$H$9:$IV$9,Totals!$D29,'Allocation to schools'!$H$13:$IV$13)+SUMIF('Allocation to schools'!$H$9:$IV$9,Totals!$D29,'Allocation to schools'!$H$22:$IV$22)</f>
        <v>0</v>
      </c>
      <c r="I29" s="72">
        <f ca="1">SUMIF(Calculation!$E$4:$CS$4,Totals!$D29,Calculation!$E$242:$Z$242)+SUMIF('Allocation to schools'!$H$9:$IV$9,Totals!$D29,'Allocation to schools'!$H$14:$IV$14)</f>
        <v>0</v>
      </c>
      <c r="J29" s="72">
        <f ca="1">SUMIF(Calculation!$E$4:$CS$4,Totals!$D29,Calculation!$E$640:$Z$640)+SUMIF('Allocation to schools'!$H$9:$IV$9,Totals!$D29,'Allocation to schools'!$H$15:$IV$15)</f>
        <v>0</v>
      </c>
      <c r="K29" s="72">
        <f>SUMIF('Data entry'!$B$13:$CS$13,Totals!$D29,'Data entry'!$B$41:$CS$41)</f>
        <v>0</v>
      </c>
      <c r="L29" s="72">
        <f ca="1">SUMIF(Calculation!$E$4:$CS$4,Totals!$D29,Calculation!$E$955:$Z$955)+SUMIF('Allocation to schools'!$H$9:$IV$9,Totals!$D29,'Allocation to schools'!$H$17:$IV$17)</f>
        <v>0</v>
      </c>
      <c r="M29" s="72">
        <f ca="1">SUMIF(Calculation!$E$4:$CS$4,Totals!$D29,Calculation!$E$1120:$Z$1120)+SUMIF('Allocation to schools'!$H$9:$IV$9,Totals!$D29,'Allocation to schools'!$H$18:$IV$18)</f>
        <v>0</v>
      </c>
      <c r="N29" s="71">
        <f ca="1">SUMIF(Calculation!$E$4:$CS$4,Totals!$D29,Calculation!$E$1458:$Z$1458)+SUMIF('Allocation to schools'!$H$9:$IV$9,Totals!$D29,'Allocation to schools'!$H$19:$IV$19)-SUMIF(Calculation!$E$4:$CS$4,Totals!$D29,Calculation!$E$1120:$Z$1120)-SUMIF(Calculation!$E$4:$CS$4,Totals!$D29,Calculation!$E$955:$Z$955)</f>
        <v>0</v>
      </c>
      <c r="O29" s="71">
        <f ca="1">SUMIF(Calculation!$E$4:$CS$4,Totals!$D29,Calculation!$E$1560:$Z$1560)+SUMIFS('Allocation to schools'!$H$12:$GI$12,'Allocation to schools'!$H$9:$GI$9,Totals!$D29,'Allocation to schools'!$H$10:$GI$10,"from federal sources")+SUMIFS('Allocation to schools'!$H$21:$GI$21,'Allocation to schools'!$H$9:$GI$9,Totals!$D29,'Allocation to schools'!$H$10:$GI$10,"from federal sources")</f>
        <v>0</v>
      </c>
      <c r="P29" s="71">
        <f ca="1">SUMIF(Calculation!$E$4:$CS$4,Totals!$D29,Calculation!$E$1561:$Z$1561)+SUMIFS('Allocation to schools'!$H$13:$GI$13,'Allocation to schools'!$H$9:$GI$9,Totals!$D29,'Allocation to schools'!$H$10:$GI$10,"from federal sources")+SUMIFS('Allocation to schools'!$H$22:$GI$22,'Allocation to schools'!$H$9:$GI$9,Totals!$D29,'Allocation to schools'!$H$10:$GI$10,"from federal sources")</f>
        <v>0</v>
      </c>
      <c r="Q29" s="71">
        <f ca="1">SUMIF(Calculation!$E$4:$CS$4,Totals!$D29,Calculation!$E$1562:$Z$1562)+SUMIFS('Allocation to schools'!$H$188:$GI$188,'Allocation to schools'!$H$9:$GI$9,Totals!$D29,'Allocation to schools'!$H$10:$GI$10,"from federal sources")+SUMIF('Data entry'!$B$13:$CS$13,Totals!$D29,'Data entry'!$B$42:$CS$42)</f>
        <v>0</v>
      </c>
      <c r="R29" s="82">
        <f ca="1">SUMIF(Calculation!$E$4:$CS$4,Totals!$D29,Calculation!$E$1229:$Z$1229)+SUMIF('Allocation to schools'!$H$9:$IV$9,Totals!$D29,'Allocation to schools'!$H$20:$IV$20)+SUMIF('Allocation to schools'!$H$9:$IV$9,Totals!$D29,'Allocation to schools'!$H$22:$IV$22)</f>
        <v>0</v>
      </c>
      <c r="S29" s="72">
        <f ca="1">SUMIF(Calculation!$E$4:$CS$4,Totals!$D29,Calculation!$E$19:$Z$19)+SUMIF('Allocation to schools'!$H$9:$IV$9,Totals!$D29,'Allocation to schools'!$H$24:$IV$24)</f>
        <v>0</v>
      </c>
      <c r="T29" s="72">
        <f ca="1">SUMIF(Calculation!$E$4:$CS$4,Totals!$D29,Calculation!$E$124:$Z$124)+SUMIF('Allocation to schools'!$H$9:$IV$9,Totals!$D29,'Allocation to schools'!$H$25:$IV$25)</f>
        <v>0</v>
      </c>
      <c r="U29" s="72">
        <f ca="1">SUMIF(Calculation!$E$4:$CS$4,Totals!$D29,Calculation!$E$269:$Z$269)+SUMIF('Allocation to schools'!$H$9:$IV$9,Totals!$D29,'Allocation to schools'!$H$26:$IV$26)</f>
        <v>0</v>
      </c>
      <c r="V29" s="72">
        <f ca="1">SUMIF(Calculation!$E$4:$CS$4,Totals!$D29,Calculation!$E$647:$Z$647)+SUMIF('Allocation to schools'!$H$9:$IV$9,Totals!$D29,'Allocation to schools'!$H$27:$IV$27)</f>
        <v>0</v>
      </c>
      <c r="W29" s="72">
        <f>SUMIF('Data entry'!$B$13:$CS$13,Totals!$D29,'Data entry'!$B$43:$CS$43)</f>
        <v>0</v>
      </c>
      <c r="X29" s="72">
        <f ca="1">SUMIF(Calculation!$E$4:$CS$4,Totals!$D29,Calculation!$E$962:$Z$962)+SUMIF('Allocation to schools'!$H$9:$IV$9,Totals!$D29,'Allocation to schools'!$H$29:$IV$29)</f>
        <v>0</v>
      </c>
      <c r="Y29" s="72">
        <f ca="1">SUMIF(Calculation!$E$4:$CS$4,Totals!$D29,Calculation!$E$1127:$Z$1127)+SUMIF('Allocation to schools'!$H$9:$IV$9,Totals!$D29,'Allocation to schools'!$H$30:$IV$30)</f>
        <v>0</v>
      </c>
      <c r="Z29" s="71">
        <f ca="1">SUMIF(Calculation!$E$4:$CS$4,Totals!$D29,Calculation!$E$1463:$Z$1463)+SUMIF('Allocation to schools'!$H$9:$IV$9,Totals!$D29,'Allocation to schools'!$H$31:$IV$31)-SUMIF(Calculation!$E$4:$CS$4,Totals!$D29,Calculation!$E$962:$Z$962)-SUMIF(Calculation!$E$4:$CS$4,Totals!$D29,Calculation!$E$1127:$Z$1127)</f>
        <v>0</v>
      </c>
      <c r="AA29" s="71">
        <f ca="1">SUMIF(Calculation!$E$4:$CS$4,Totals!$D29,Calculation!$E$1563:$Z$1563)+SUMIFS('Allocation to schools'!$H$24:$GI$24,'Allocation to schools'!$H$9:$GI$9,Totals!$D29,'Allocation to schools'!$H$10:$GI$10,"from federal sources")</f>
        <v>0</v>
      </c>
      <c r="AB29" s="71">
        <f ca="1">SUMIF(Calculation!$E$4:$CS$4,Totals!$D29,Calculation!$E$1564:$Z$1564)+SUMIFS('Allocation to schools'!$H$25:$GI$25,'Allocation to schools'!$H$9:$GI$9,Totals!$D29,'Allocation to schools'!$H$10:$GI$10,"from federal sources")</f>
        <v>0</v>
      </c>
      <c r="AC29" s="71">
        <f ca="1">SUMIF(Calculation!$E$4:$CS$4,Totals!$D29,Calculation!$E$1571:$Z$1571)+SUMIFS('Allocation to schools'!$H$189:$GI$189,'Allocation to schools'!$H$9:$GI$9,Totals!$D29,'Allocation to schools'!$H$10:$GI$10,"from federal sources")</f>
        <v>0</v>
      </c>
      <c r="AD29" s="72">
        <f ca="1">SUMIF(Calculation!$E$4:$CS$4,Totals!$D29,Calculation!$E$1240:$Z$1240)+SUMIF('Allocation to schools'!$H$9:$IV$9,Totals!$D29,'Allocation to schools'!$H$32:$IV$32)</f>
        <v>0</v>
      </c>
      <c r="AE29" s="72">
        <f ca="1">SUMIF(Calculation!$E$4:$CS$4,Totals!$D29,Calculation!$E$26:$Z$26)+SUMIF('Allocation to schools'!$H$9:$IV$9,Totals!$D29,'Allocation to schools'!$H$33:$IV$33)</f>
        <v>0</v>
      </c>
      <c r="AF29" s="72">
        <f ca="1">SUMIF(Calculation!$E$4:$CS$4,Totals!$D29,Calculation!$E$131:$Z$131)+SUMIF('Allocation to schools'!$H$9:$IV$9,Totals!$D29,'Allocation to schools'!$H$34:$IV$34)</f>
        <v>0</v>
      </c>
      <c r="AG29" s="72">
        <f ca="1">SUMIF(Calculation!$E$4:$CS$4,Totals!$D29,Calculation!$E$296:$Z$296)+SUMIF('Allocation to schools'!$H$9:$IV$9,Totals!$D29,'Allocation to schools'!$H$35:$IV$35)</f>
        <v>0</v>
      </c>
      <c r="AH29" s="72">
        <f ca="1">SUMIF(Calculation!$E$4:$CS$4,Totals!$D29,Calculation!$E$654:$Z$654)+SUMIF('Allocation to schools'!$H$9:$IV$9,Totals!$D29,'Allocation to schools'!$H$36:$IV$36)</f>
        <v>0</v>
      </c>
      <c r="AI29" s="72">
        <f>SUMIF('Data entry'!$B$13:$CS$13,Totals!$D29,'Data entry'!$B$45:$CS$45)</f>
        <v>0</v>
      </c>
      <c r="AJ29" s="72">
        <f ca="1">SUMIF(Calculation!$E$4:$CS$4,Totals!$D29,Calculation!$E$969:$Z$969)+SUMIF('Allocation to schools'!$H$9:$IV$9,Totals!$D29,'Allocation to schools'!$H$38:$IV$38)</f>
        <v>0</v>
      </c>
      <c r="AK29" s="72">
        <f ca="1">SUMIF(Calculation!$E$4:$CS$4,Totals!$D29,Calculation!$E$1134:$Z$1134)+SUMIF('Allocation to schools'!$H$9:$IV$9,Totals!$D29,'Allocation to schools'!$H$39:$IV$39)</f>
        <v>0</v>
      </c>
      <c r="AL29" s="71">
        <f ca="1">SUMIF(Calculation!$E$4:$CS$4,Totals!$D29,Calculation!$E$1468:$Z$1468)+SUMIF('Allocation to schools'!$H$9:$IV$9,Totals!$D29,'Allocation to schools'!$H$40:$IV$40)-SUMIF(Calculation!$E$4:$CS$4,Totals!$D29,Calculation!$E$969:$Z$969)-SUMIF(Calculation!$E$4:$CS$4,Totals!$D29,Calculation!$E$1134:$Z$1134)</f>
        <v>0</v>
      </c>
      <c r="AM29" s="71">
        <f ca="1">SUMIF(Calculation!$E$4:$CS$4,Totals!$D29,Calculation!$E$1572:$Z$1572)+SUMIFS('Allocation to schools'!$H$33:$GI$33,'Allocation to schools'!$H$9:$GI$9,Totals!$D29,'Allocation to schools'!$H$10:$GI$10,"from federal sources")</f>
        <v>0</v>
      </c>
      <c r="AN29" s="71">
        <f ca="1">SUMIF(Calculation!$E$4:$CS$4,Totals!$D29,Calculation!$E$1573:$Z$1573)+SUMIFS('Allocation to schools'!$H$34:$GI$34,'Allocation to schools'!$H$9:$GI$9,Totals!$D29,'Allocation to schools'!$H$10:$GI$10,"from federal sources")</f>
        <v>0</v>
      </c>
      <c r="AO29" s="71">
        <f ca="1">SUMIF(Calculation!$E$4:$CS$4,Totals!$D29,Calculation!$E$1580:$Z$1580)+SUMIFS('Allocation to schools'!$H$190:$GI$190,'Allocation to schools'!$H$9:$GI$9,Totals!$D29,'Allocation to schools'!$H$10:$GI$10,"from federal sources")</f>
        <v>0</v>
      </c>
      <c r="AP29" s="72">
        <f ca="1">SUMIF(Calculation!$E$4:$CS$4,Totals!$D29,Calculation!$E$1251:$Z$1251)+SUMIF('Allocation to schools'!$H$9:$IV$9,Totals!$D29,'Allocation to schools'!$H$41:$IV$41)</f>
        <v>0</v>
      </c>
      <c r="AQ29" s="72">
        <f ca="1">SUMIF(Calculation!$E$4:$CS$4,Totals!$D29,Calculation!$E$33:$Z$33)+SUMIF('Allocation to schools'!$H$9:$IV$9,Totals!$D29,'Allocation to schools'!$H$42:$IV$42)</f>
        <v>0</v>
      </c>
      <c r="AR29" s="72">
        <f ca="1">SUMIF(Calculation!$E$4:$CS$4,Totals!$D29,Calculation!$E$138:$Z$138)+SUMIF('Allocation to schools'!$H$9:$IV$9,Totals!$D29,'Allocation to schools'!$H$43:$IV$43)</f>
        <v>0</v>
      </c>
      <c r="AS29" s="72">
        <f ca="1">SUMIF(Calculation!$E$4:$CS$4,Totals!$D29,Calculation!$E$323:$Z$323)+SUMIF('Allocation to schools'!$H$9:$IV$9,Totals!$D29,'Allocation to schools'!$H$44:$IV$44)</f>
        <v>0</v>
      </c>
      <c r="AT29" s="72">
        <f ca="1">SUMIF(Calculation!$E$4:$CS$4,Totals!$D29,Calculation!$E$661:$Z$661)+SUMIF('Allocation to schools'!$H$9:$IV$9,Totals!$D29,'Allocation to schools'!$H$45:$IV$45)</f>
        <v>0</v>
      </c>
      <c r="AU29" s="72">
        <f>SUMIF('Data entry'!$B$13:$CS$13,Totals!$D29,'Data entry'!$B$47:$CS$47)</f>
        <v>0</v>
      </c>
      <c r="AV29" s="72">
        <f ca="1">SUMIF(Calculation!$E$4:$CS$4,Totals!$D29,Calculation!$E$976:$Z$976)+SUMIF('Allocation to schools'!$H$9:$IV$9,Totals!$D29,'Allocation to schools'!$H$47:$IV$47)</f>
        <v>0</v>
      </c>
      <c r="AW29" s="72">
        <f ca="1">SUMIF(Calculation!$E$4:$CS$4,Totals!$D29,Calculation!$E$1060:$Z$1060)+SUMIF('Allocation to schools'!$H$9:$IV$9,Totals!$D29,'Allocation to schools'!$H$48:$IV$48)</f>
        <v>0</v>
      </c>
      <c r="AX29" s="72">
        <f ca="1">SUMIF(Calculation!$E$4:$CS$4,Totals!$D29,Calculation!$E$1141:$Z$1141)+SUMIF('Allocation to schools'!$H$9:$IV$9,Totals!$D29,'Allocation to schools'!$H$49:$IV$49)</f>
        <v>0</v>
      </c>
      <c r="AY29" s="83">
        <f ca="1">SUMIF(Calculation!$E$4:$CS$4,Totals!$D29,Calculation!$E$1473:$Z$1473)+SUMIF('Allocation to schools'!$H$9:$IV$9,Totals!$D29,'Allocation to schools'!$H$50:$IV$50)-SUMIF(Calculation!$E$4:$CS$4,Totals!$D29,Calculation!$E$976:$Z$976)-SUMIF(Calculation!$E$4:$CS$4,Totals!$D29,Calculation!$E$1060:$Z$1060)-SUMIF(Calculation!$E$4:$CS$4,Totals!$D29,Calculation!$E$1141:$Z$1141)</f>
        <v>0</v>
      </c>
      <c r="AZ29" s="83">
        <f ca="1">SUMIF(Calculation!$E$4:$CS$4,Totals!$D29,Calculation!$E$1581:$Z$1581)+SUMIFS('Allocation to schools'!$H$42:$GI$42,'Allocation to schools'!$H$9:$GI$9,Totals!$D29,'Allocation to schools'!$H$10:$GI$10,"from federal sources")</f>
        <v>0</v>
      </c>
      <c r="BA29" s="83">
        <f ca="1">SUMIF(Calculation!$E$4:$CS$4,Totals!$D29,Calculation!$E$1582:$Z$1582)+SUMIFS('Allocation to schools'!$H$43:$GI$43,'Allocation to schools'!$H$9:$GI$9,Totals!$D29,'Allocation to schools'!$H$10:$GI$10,"from federal sources")</f>
        <v>0</v>
      </c>
      <c r="BB29" s="83">
        <f ca="1">SUMIF(Calculation!$E$4:$CS$4,Totals!$D29,Calculation!$E$1589:$Z$1589)+SUMIFS('Allocation to schools'!$H$191:$GI$191,'Allocation to schools'!$H$9:$GI$9,Totals!$D29,'Allocation to schools'!$H$10:$GI$10,"from federal sources")</f>
        <v>0</v>
      </c>
      <c r="BC29" s="72">
        <f ca="1">SUMIF(Calculation!$E$4:$CS$4,Totals!$D29,Calculation!$E$1262:$Z$1262)+SUMIF('Allocation to schools'!$H$9:$IV$9,Totals!$D29,'Allocation to schools'!$H$51:$IV$51)</f>
        <v>0</v>
      </c>
      <c r="BD29" s="72">
        <f ca="1">SUMIF(Calculation!$E$4:$CS$4,Totals!$D29,Calculation!$E$40:$Z$40)+SUMIF('Allocation to schools'!$H$9:$IV$9,Totals!$D29,'Allocation to schools'!$H$52:$IV$52)</f>
        <v>0</v>
      </c>
      <c r="BE29" s="72">
        <f ca="1">SUMIF(Calculation!$E$4:$CS$4,Totals!$D29,Calculation!$E$145:$Z$145)+SUMIF('Allocation to schools'!$H$9:$IV$9,Totals!$D29,'Allocation to schools'!$H$53:$IV$53)</f>
        <v>0</v>
      </c>
      <c r="BF29" s="72">
        <f ca="1">SUMIF(Calculation!$E$4:$CS$4,Totals!$D29,Calculation!$E$350:$Z$350)+SUMIF('Allocation to schools'!$H$9:$IV$9,Totals!$D29,'Allocation to schools'!$H$54:$IV$54)</f>
        <v>0</v>
      </c>
      <c r="BG29" s="72">
        <f ca="1">SUMIF(Calculation!$E$4:$CS$4,Totals!$D29,Calculation!$E$668:$Z$668)+SUMIF('Allocation to schools'!$H$9:$IV$9,Totals!$D29,'Allocation to schools'!$H$55:$IV$55)</f>
        <v>0</v>
      </c>
      <c r="BH29" s="72">
        <f>SUMIF('Data entry'!$B$13:$CS$13,Totals!$D29,'Data entry'!$B$49:$CS$49)</f>
        <v>0</v>
      </c>
      <c r="BI29" s="72">
        <f ca="1">SUMIF(Calculation!$E$4:$CS$4,Totals!$D29,Calculation!$E$983:$Z$983)+SUMIF('Allocation to schools'!$H$9:$IV$9,Totals!$D29,'Allocation to schools'!$H$57:$IV$57)</f>
        <v>0</v>
      </c>
      <c r="BJ29" s="72">
        <f ca="1">SUMIF(Calculation!$E$4:$CS$4,Totals!$D29,Calculation!$E$1148:$Z$1148)+SUMIF('Allocation to schools'!$H$9:$IV$9,Totals!$D29,'Allocation to schools'!$H$58:$IV$58)</f>
        <v>0</v>
      </c>
      <c r="BK29" s="71">
        <f ca="1">SUMIF(Calculation!$E$4:$CS$4,Totals!$D29,Calculation!$E$1478:$Z$1478)+SUMIF('Allocation to schools'!$H$9:$IV$9,Totals!$D29,'Allocation to schools'!$H$59:$IV$59)-SUMIF(Calculation!$E$4:$CS$4,Totals!$D29,Calculation!$E$983:$Z$983)-SUMIF(Calculation!$E$4:$CS$4,Totals!$D29,Calculation!$E$1148:$Z$1148)</f>
        <v>0</v>
      </c>
      <c r="BL29" s="71">
        <f ca="1">SUMIF(Calculation!$E$4:$CS$4,Totals!$D29,Calculation!$E$1590:$Z$1590)+SUMIFS('Allocation to schools'!$H$52:$GI$52,'Allocation to schools'!$H$9:$GI$9,Totals!$D29,'Allocation to schools'!$H$10:$GI$10,"from federal sources")</f>
        <v>0</v>
      </c>
      <c r="BM29" s="71">
        <f ca="1">SUMIF(Calculation!$E$4:$CS$4,Totals!$D29,Calculation!$E$1591:$Z$1591)+SUMIFS('Allocation to schools'!$H$53:$GI$53,'Allocation to schools'!$H$9:$GI$9,Totals!$D29,'Allocation to schools'!$H$10:$GI$10,"from federal sources")</f>
        <v>0</v>
      </c>
      <c r="BN29" s="71">
        <f ca="1">SUMIF(Calculation!$E$4:$CS$4,Totals!$D29,Calculation!$E$1598:$Z$1598)+SUMIFS('Allocation to schools'!$H$192:$GI$192,'Allocation to schools'!$H$9:$GI$9,Totals!$D29,'Allocation to schools'!$H$10:$GI$10,"from federal sources")</f>
        <v>0</v>
      </c>
      <c r="BO29" s="72">
        <f ca="1">SUMIF(Calculation!$E$4:$CS$4,Totals!$D29,Calculation!$E$1273:$Z$1273)+SUMIF('Allocation to schools'!$H$9:$IV$9,Totals!$D29,'Allocation to schools'!$H$60:$IV$60)</f>
        <v>0</v>
      </c>
      <c r="BP29" s="72">
        <f ca="1">SUMIF(Calculation!$E$4:$CS$4,Totals!$D29,Calculation!$E$47:$Z$47)+SUMIF(Calculation!$E$4:$CS$4,Totals!$D29,Calculation!$E$54:$Z$54)+SUMIF('Allocation to schools'!$H$9:$IV$9,Totals!$D29,'Allocation to schools'!$H$61:$IV$61)</f>
        <v>0</v>
      </c>
      <c r="BQ29" s="72">
        <f ca="1">SUMIF(Calculation!$E$4:$CS$4,Totals!$D29,Calculation!$E$152:$Z$152)+SUMIF(Calculation!$E$4:$CS$4,Totals!$D29,Calculation!$E$159:$Z$159)+SUMIF('Allocation to schools'!$H$9:$IV$9,Totals!$D29,'Allocation to schools'!$H$62:$IV$62)</f>
        <v>0</v>
      </c>
      <c r="BR29" s="72">
        <f ca="1">SUMIF(Calculation!$E$4:$CS$4,Totals!$D29,Calculation!$E$377:$Z$377)+SUMIF(Calculation!$E$4:$CS$4,Totals!$D29,Calculation!$E$404:$Z$404)+SUMIF('Allocation to schools'!$H$9:$IV$9,Totals!$D29,'Allocation to schools'!$H$63:$IV$63)</f>
        <v>0</v>
      </c>
      <c r="BS29" s="72">
        <f ca="1">SUMIF(Calculation!$E$4:$CS$4,Totals!$D29,Calculation!$E$675:$Z$675)+SUMIF(Calculation!$E$4:$CS$4,Totals!$D29,Calculation!$E$682:$Z$682)+SUMIF('Allocation to schools'!$H$9:$IV$9,Totals!$D29,'Allocation to schools'!$H$64:$IV$64)</f>
        <v>0</v>
      </c>
      <c r="BT29" s="72">
        <f>SUMIF('Data entry'!$B$13:$CS$13,Totals!$D29,'Data entry'!$B$51:$CS$51)</f>
        <v>0</v>
      </c>
      <c r="BU29" s="72">
        <f ca="1">SUMIF(Calculation!$E$4:$CS$4,Totals!$D29,Calculation!$E$990:$Z$990)+SUMIF(Calculation!$E$4:$CS$4,Totals!$D29,Calculation!$E$997:$Z$997)+SUMIF('Allocation to schools'!$H$9:$IV$9,Totals!$D29,'Allocation to schools'!$H$66:$IV$66)</f>
        <v>0</v>
      </c>
      <c r="BV29" s="72">
        <f ca="1">SUMIF(Calculation!$E$4:$CS$4,Totals!$D29,Calculation!$E$1086:$Z$1086)+SUMIF('Allocation to schools'!$H$9:$IV$9,Totals!$D29,'Allocation to schools'!$H$67:$IV$67)</f>
        <v>0</v>
      </c>
      <c r="BW29" s="72">
        <f ca="1">SUMIF(Calculation!$E$4:$CS$4,Totals!$D29,Calculation!$E$1155:$Z$1155)+SUMIF(Calculation!$E$4:$CS$4,Totals!$D29,Calculation!$E$1162:$Z$1162)+SUMIF('Allocation to schools'!$H$9:$IV$9,Totals!$D29,'Allocation to schools'!$H$68:$IV$68)</f>
        <v>0</v>
      </c>
      <c r="BX29" s="71">
        <f ca="1">SUMIF(Calculation!$E$4:$CS$4,Totals!$D29,Calculation!$E$1483:$Z$1483)+SUMIF(Calculation!$E$4:$CS$4,Totals!$D29,Calculation!$E$1488:$Z$1488)+SUMIF('Allocation to schools'!$H$9:$IV$9,Totals!$D29,'Allocation to schools'!$H$69:$IV$69)-SUMIF(Calculation!$E$4:$CS$4,Totals!$D29,Calculation!$E$990:$Z$990)-SUMIF(Calculation!$E$4:$CS$4,Totals!$D29,Calculation!$E$1086:$Z$1086)-SUMIF(Calculation!$E$4:$CS$4,Totals!$D29,Calculation!$E$1155:$Z$1155)</f>
        <v>0</v>
      </c>
      <c r="BY29" s="71">
        <f ca="1">SUMIF(Calculation!$E$4:$CS$4,Totals!$D29,Calculation!$E$1599:$Z$1599)+SUMIF(Calculation!$E$4:$CS$4,Totals!$D29,Calculation!$E$1608:$Z$1608)+SUMIFS('Allocation to schools'!$H$61:$GI$61,'Allocation to schools'!$H$9:$GI$9,Totals!$D29,'Allocation to schools'!$H$10:$GI$10,"from federal sources")</f>
        <v>0</v>
      </c>
      <c r="BZ29" s="71">
        <f ca="1">SUMIF(Calculation!$E$4:$CS$4,Totals!$D29,Calculation!$E$1600:$Z$1600)+SUMIF(Calculation!$E$4:$CS$4,Totals!$D29,Calculation!$E$1609:$Z$1609)+SUMIFS('Allocation to schools'!$H$62:$GI$62,'Allocation to schools'!$H$9:$GI$9,Totals!$D29,'Allocation to schools'!$H$10:$GI$10,"from federal sources")</f>
        <v>0</v>
      </c>
      <c r="CA29" s="71">
        <f ca="1">SUMIF(Calculation!$E$4:$CS$4,Totals!$D29,Calculation!$E$1607:$Z$1607)+SUMIF(Calculation!$E$4:$CS$4,Totals!$D29,Calculation!$E$1616:$Z$1616)+SUMIFS('Allocation to schools'!$H$193:$GI$193,'Allocation to schools'!$H$9:$GI$9,Totals!$D29,'Allocation to schools'!$H$10:$GI$10,"from federal sources")</f>
        <v>0</v>
      </c>
      <c r="CB29" s="72">
        <f ca="1">SUMIF(Calculation!$E$4:$CS$4,Totals!$D29,Calculation!$E$1284:$Z$1284)+SUMIF(Calculation!$E$4:$CS$4,Totals!$D29,Calculation!$E$1295:$Z$1295)+SUMIF('Allocation to schools'!$H$9:$IV$9,Totals!$D29,'Allocation to schools'!$H$70:$IV$70)</f>
        <v>0</v>
      </c>
      <c r="CC29" s="72">
        <f ca="1">SUMIF(Calculation!$E$4:$CS$4,Totals!$D29,Calculation!$E$61:$Z$61)+SUMIF('Allocation to schools'!$H$9:$IV$9,Totals!$D29,'Allocation to schools'!$H$71:$IV$71)</f>
        <v>0</v>
      </c>
      <c r="CD29" s="72">
        <f ca="1">SUMIF(Calculation!$E$4:$CS$4,Totals!$D29,Calculation!$E$166:$Z$166)+SUMIF('Allocation to schools'!$H$9:$IV$9,Totals!$D29,'Allocation to schools'!$H$72:$IV$72)</f>
        <v>0</v>
      </c>
      <c r="CE29" s="72">
        <f ca="1">SUMIF(Calculation!$E$4:$CS$4,Totals!$D29,Calculation!$E$431:$Z$431)+SUMIF('Allocation to schools'!$H$9:$IV$9,Totals!$D29,'Allocation to schools'!$H$73:$IV$73)</f>
        <v>0</v>
      </c>
      <c r="CF29" s="72">
        <f ca="1">SUMIF(Calculation!$E$4:$CS$4,Totals!$D29,Calculation!$E$689:$Z$689)+SUMIF('Allocation to schools'!$H$9:$IV$9,Totals!$D29,'Allocation to schools'!$H$74:$IV$74)</f>
        <v>0</v>
      </c>
      <c r="CG29" s="72">
        <f>SUMIF('Data entry'!$B$13:$CS$13,Totals!$D29,'Data entry'!$B$53:$CS$53)</f>
        <v>0</v>
      </c>
      <c r="CH29" s="72">
        <f ca="1">SUMIF(Calculation!$E$4:$CS$4,Totals!$D29,Calculation!$E$1004:$Z$1004)+SUMIF('Allocation to schools'!$H$9:$IV$9,Totals!$D29,'Allocation to schools'!$H$76:$IV$76)</f>
        <v>0</v>
      </c>
      <c r="CI29" s="72">
        <f ca="1">SUMIF(Calculation!$E$4:$CS$4,Totals!$D29,Calculation!$E$1169:$Z$1169)+SUMIF('Allocation to schools'!$H$9:$IV$9,Totals!$D29,'Allocation to schools'!$H$77:$IV$77)</f>
        <v>0</v>
      </c>
      <c r="CJ29" s="71">
        <f ca="1">SUMIF(Calculation!$E$4:$CS$4,Totals!$D29,Calculation!$E$1493:$Z$1493)+SUMIF('Allocation to schools'!$H$9:$IV$9,Totals!$D29,'Allocation to schools'!$H$78:$IV$78)-SUMIF(Calculation!$E$4:$CS$4,Totals!$D29,Calculation!$E$1004:$Z$1004)-SUMIF(Calculation!$E$4:$CS$4,Totals!$D29,Calculation!$E$1169:$Z$1169)</f>
        <v>0</v>
      </c>
      <c r="CK29" s="71">
        <f ca="1">SUMIF(Calculation!$E$4:$CS$4,Totals!$D29,Calculation!$E$1617:$Z$1617)+SUMIFS('Allocation to schools'!$H$71:$GI$71,'Allocation to schools'!$H$9:$GI$9,Totals!$D29,'Allocation to schools'!$H$10:$GI$10,"from federal sources")</f>
        <v>0</v>
      </c>
      <c r="CL29" s="71">
        <f ca="1">SUMIF(Calculation!$E$4:$CS$4,Totals!$D29,Calculation!$E$1618:$Z$1618)+SUMIFS('Allocation to schools'!$H$72:$GI$72,'Allocation to schools'!$H$9:$GI$9,Totals!$D29,'Allocation to schools'!$H$10:$GI$10,"from federal sources")</f>
        <v>0</v>
      </c>
      <c r="CM29" s="71">
        <f ca="1">SUMIF(Calculation!$E$4:$CS$4,Totals!$D29,Calculation!$E$1625:$Z$1625)+SUMIFS('Allocation to schools'!$H$194:$GI$194,'Allocation to schools'!$H$9:$GI$9,Totals!$D29,'Allocation to schools'!$H$10:$GI$10,"from federal sources")</f>
        <v>0</v>
      </c>
      <c r="CN29" s="72">
        <f ca="1">SUMIF(Calculation!$E$4:$CS$4,Totals!$D29,Calculation!$E$1306:$Z$1306)+SUMIF('Allocation to schools'!$H$9:$IV$9,Totals!$D29,'Allocation to schools'!$H$79:$IV$79)</f>
        <v>0</v>
      </c>
      <c r="CO29" s="72">
        <f ca="1">SUMIF(Calculation!$E$4:$CS$4,Totals!$D29,Calculation!$E$68:$Z$68)+SUMIF('Allocation to schools'!$H$9:$IV$9,Totals!$D29,'Allocation to schools'!$H$80:$IV$80)</f>
        <v>0</v>
      </c>
      <c r="CP29" s="72">
        <f ca="1">SUMIF(Calculation!$E$4:$CS$4,Totals!$D29,Calculation!$E$173:$Z$173)+SUMIF('Allocation to schools'!$H$9:$IV$9,Totals!$D29,'Allocation to schools'!$H$81:$IV$81)</f>
        <v>0</v>
      </c>
      <c r="CQ29" s="72">
        <f ca="1">SUMIF(Calculation!$E$4:$CS$4,Totals!$D29,Calculation!$E$458:$Z$458)+SUMIF('Allocation to schools'!$H$9:$IV$9,Totals!$D29,'Allocation to schools'!$H$82:$IV$82)</f>
        <v>0</v>
      </c>
      <c r="CR29" s="72">
        <f ca="1">SUMIF(Calculation!$E$4:$CS$4,Totals!$D29,Calculation!$E$696:$Z$696)+SUMIF('Allocation to schools'!$H$9:$IV$9,Totals!$D29,'Allocation to schools'!$H$83:$IV$83)</f>
        <v>0</v>
      </c>
      <c r="CS29" s="72">
        <f>SUMIF('Data entry'!$B$13:$CS$13,Totals!$D29,'Data entry'!$B$55:$CS$55)</f>
        <v>0</v>
      </c>
      <c r="CT29" s="72">
        <f ca="1">SUMIF(Calculation!$E$4:$CS$4,Totals!$D29,Calculation!$E$1011:$Z$1011)+SUMIF('Allocation to schools'!$H$9:$IV$9,Totals!$D29,'Allocation to schools'!$H$85:$IV$85)</f>
        <v>0</v>
      </c>
      <c r="CU29" s="72">
        <f ca="1">SUMIF(Calculation!$E$4:$CS$4,Totals!$D29,Calculation!$E$1176:$Z$1176)+SUMIF('Allocation to schools'!$H$9:$IV$9,Totals!$D29,'Allocation to schools'!$H$86:$IV$86)</f>
        <v>0</v>
      </c>
      <c r="CV29" s="71">
        <f ca="1">SUMIF(Calculation!$E$4:$CS$4,Totals!$D29,Calculation!$E$1498:$Z$1498)+SUMIF('Allocation to schools'!$H$9:$IV$9,Totals!$D29,'Allocation to schools'!$H$87:$IV$87)-SUMIF(Calculation!$E$4:$CS$4,Totals!$D29,Calculation!$E$1011:$Z$1011)-SUMIF(Calculation!$E$4:$CS$4,Totals!$D29,Calculation!$E$1176:$Z$1176)</f>
        <v>0</v>
      </c>
      <c r="CW29" s="71">
        <f ca="1">SUMIF(Calculation!$E$4:$CS$4,Totals!$D29,Calculation!$E$1626:$Z$1626)+SUMIFS('Allocation to schools'!$H$80:$GI$80,'Allocation to schools'!$H$9:$GI$9,Totals!$D29,'Allocation to schools'!$H$10:$GI$10,"from federal sources")</f>
        <v>0</v>
      </c>
      <c r="CX29" s="71">
        <f ca="1">SUMIF(Calculation!$E$4:$CS$4,Totals!$D29,Calculation!$E$1627:$Z$1627)+SUMIFS('Allocation to schools'!$H$81:$GI$81,'Allocation to schools'!$H$9:$GI$9,Totals!$D29,'Allocation to schools'!$H$10:$GI$10,"from federal sources")</f>
        <v>0</v>
      </c>
      <c r="CY29" s="71">
        <f ca="1">SUMIF(Calculation!$E$4:$CS$4,Totals!$D29,Calculation!$E$1634:$Z$1634)+SUMIFS('Allocation to schools'!$H$195:$GI$195,'Allocation to schools'!$H$9:$GI$9,Totals!$D29,'Allocation to schools'!$H$10:$GI$10,"from federal sources")</f>
        <v>0</v>
      </c>
      <c r="CZ29" s="72">
        <f ca="1">SUMIF(Calculation!$E$4:$CS$4,Totals!$D29,Calculation!$E$75:$Z$75)+SUMIF('Allocation to schools'!$H$9:$IV$9,Totals!$D29,'Allocation to schools'!$H$88:$IV$88)</f>
        <v>0</v>
      </c>
      <c r="DA29" s="72">
        <f ca="1">SUMIF(Calculation!$E$4:$CS$4,Totals!$D29,Calculation!$E$180:$Z$180)+SUMIF('Allocation to schools'!$H$9:$IV$9,Totals!$D29,'Allocation to schools'!$H$89:$IV$89)</f>
        <v>0</v>
      </c>
      <c r="DB29" s="72">
        <f ca="1">SUMIF(Calculation!$E$4:$CS$4,Totals!$D29,Calculation!$E$485:$Z$485)+SUMIF('Allocation to schools'!$H$9:$IV$9,Totals!$D29,'Allocation to schools'!$H$90:$IV$90)</f>
        <v>0</v>
      </c>
      <c r="DC29" s="72">
        <f ca="1">SUMIF(Calculation!$E$4:$CS$4,Totals!$D29,Calculation!$E$703:$Z$703)+SUMIF('Allocation to schools'!$H$9:$IV$9,Totals!$D29,'Allocation to schools'!$H$91:$IV$91)</f>
        <v>0</v>
      </c>
      <c r="DD29" s="72">
        <f>SUMIF('Data entry'!$B$13:$CS$13,Totals!$D29,'Data entry'!$B$57:$CS$57)</f>
        <v>0</v>
      </c>
      <c r="DE29" s="72">
        <f ca="1">SUMIF(Calculation!$E$4:$CS$4,Totals!$D29,Calculation!$E$1018:$Z$1018)+SUMIF('Allocation to schools'!$H$9:$IV$9,Totals!$D29,'Allocation to schools'!$H$93:$IV$93)</f>
        <v>0</v>
      </c>
      <c r="DF29" s="72">
        <f ca="1">SUMIF(Calculation!$E$4:$CS$4,Totals!$D29,Calculation!$E$1183:$Z$1183)+SUMIF('Allocation to schools'!$H$9:$IV$9,Totals!$D29,'Allocation to schools'!$H$94:$IV$94)</f>
        <v>0</v>
      </c>
      <c r="DG29" s="71">
        <f ca="1">SUMIF(Calculation!$E$4:$CS$4,Totals!$D29,Calculation!$E$1503:$Z$1503)+SUMIF('Allocation to schools'!$H$9:$IV$9,Totals!$D29,'Allocation to schools'!$H$95:$IV$95)-SUMIF(Calculation!$E$4:$CS$4,Totals!$D29,Calculation!$E$1018:$Z$1018)-SUMIF(Calculation!$E$4:$CS$4,Totals!$D29,Calculation!$E$1183:$Z$1183)</f>
        <v>0</v>
      </c>
      <c r="DH29" s="71">
        <f ca="1">SUMIF(Calculation!$E$4:$CS$4,Totals!$D29,Calculation!$E$1635:$Z$1635)+SUMIFS('Allocation to schools'!$H$88:$GI$88,'Allocation to schools'!$H$9:$GI$9,Totals!$D29,'Allocation to schools'!$H$10:$GI$10,"from federal sources")</f>
        <v>0</v>
      </c>
      <c r="DI29" s="71">
        <f ca="1">SUMIF(Calculation!$E$4:$CS$4,Totals!$D29,Calculation!$E$1636:$Z$1636)+SUMIFS('Allocation to schools'!$H$89:$GI$89,'Allocation to schools'!$H$9:$GI$9,Totals!$D29,'Allocation to schools'!$H$10:$GI$10,"from federal sources")</f>
        <v>0</v>
      </c>
      <c r="DJ29" s="71">
        <f ca="1">SUMIF(Calculation!$E$4:$CS$4,Totals!$D29,Calculation!$E$1643:$Z$1643)+SUMIFS('Allocation to schools'!$H$196:$GI$196,'Allocation to schools'!$H$9:$GI$9,Totals!$D29,'Allocation to schools'!$H$10:$GI$10,"from federal sources")+IF(SUMIFS('Allocation to schools'!$H$196:$GI$196,'Allocation to schools'!$H$9:$GI$9,Totals!$D29,'Allocation to schools'!$H$10:$GI$10,"from federal sources")&gt;0,0,SUMIF('Data entry'!$B$13:$CS$13,Totals!$D29,'Data entry'!$B$98:$CS$98))</f>
        <v>0</v>
      </c>
      <c r="DK29" s="72">
        <f ca="1">SUMIF(Calculation!$E$4:$CS$4,Totals!$D29,Calculation!$E$1317:$Z$1317)+SUMIF('Allocation to schools'!$H$9:$IV$9,Totals!$D29,'Allocation to schools'!$H$96:$IV$96)</f>
        <v>0</v>
      </c>
      <c r="DL29" s="68"/>
      <c r="DM29" s="68"/>
      <c r="DN29" s="68"/>
      <c r="DO29" s="68"/>
      <c r="DP29" s="68"/>
      <c r="DQ29" s="68"/>
      <c r="DR29" s="68"/>
      <c r="DS29" s="68"/>
      <c r="DT29" s="72">
        <f ca="1">SUMIF(Calculation!$E$4:$CS$4,Totals!$D29,Calculation!$E$1339:$Z$1339)+SUMIF('Allocation to schools'!$H$9:$IV$9,Totals!$D29,'Allocation to schools'!$H$105:$IV$105)</f>
        <v>0</v>
      </c>
      <c r="DU29" s="72">
        <f ca="1">SUMIF(Calculation!$E$4:$CS$4,Totals!$D29,Calculation!$E$89:$Z$89)+SUMIF('Allocation to schools'!$H$9:$IV$9,Totals!$D29,'Allocation to schools'!$H$106:$IV$106)</f>
        <v>0</v>
      </c>
      <c r="DV29" s="72">
        <f ca="1">SUMIF(Calculation!$E$4:$CS$4,Totals!$D29,Calculation!$E$194:$Z$194)+SUMIF('Allocation to schools'!$H$9:$IV$9,Totals!$D29,'Allocation to schools'!$H$107:$IV$107)</f>
        <v>0</v>
      </c>
      <c r="DW29" s="72">
        <f ca="1">SUMIF(Calculation!$E$4:$CS$4,Totals!$D29,Calculation!$E$539:$Z$539)+SUMIF('Allocation to schools'!$H$9:$IV$9,Totals!$D29,'Allocation to schools'!$H$108:$IV$108)</f>
        <v>0</v>
      </c>
      <c r="DX29" s="72">
        <f ca="1">SUMIF(Calculation!$E$4:$CS$4,Totals!$D29,Calculation!$E$717:$Z$717)+SUMIF('Allocation to schools'!$H$9:$IV$9,Totals!$D29,'Allocation to schools'!$H$109:$IV$109)</f>
        <v>0</v>
      </c>
      <c r="DY29" s="72">
        <f>SUMIF('Data entry'!$B$13:$CS$13,Totals!$D29,'Data entry'!$B$59:$CS$59)</f>
        <v>0</v>
      </c>
      <c r="DZ29" s="72">
        <f ca="1">SUMIF(Calculation!$E$4:$CS$4,Totals!$D29,Calculation!$E$1032:$Z$1032)+SUMIF('Allocation to schools'!$H$9:$IV$9,Totals!$D29,'Allocation to schools'!$H$111:$IV$111)</f>
        <v>0</v>
      </c>
      <c r="EA29" s="72">
        <f ca="1">SUMIF(Calculation!$E$4:$CS$4,Totals!$D29,Calculation!$E$1197:$Z$1197)+SUMIF('Allocation to schools'!$H$9:$IV$9,Totals!$D29,'Allocation to schools'!$H$112:$IV$112)</f>
        <v>0</v>
      </c>
      <c r="EB29" s="71">
        <f ca="1">SUMIF(Calculation!$E$4:$CS$4,Totals!$D29,Calculation!$E$1508:$Z$1508)+SUMIF('Allocation to schools'!$H$9:$IV$9,Totals!$D29,'Allocation to schools'!$H$113:$IV$113)-SUMIF(Calculation!$E$4:$CS$4,Totals!$D29,Calculation!$E$1032:$Z$1032)-SUMIF(Calculation!$E$4:$CS$4,Totals!$D29,Calculation!$E$1197:$Z$1197)</f>
        <v>0</v>
      </c>
      <c r="EC29" s="71">
        <f ca="1">SUMIF(Calculation!$E$4:$CS$4,Totals!$D29,Calculation!$E$1644:$Z$1644)+SUMIFS('Allocation to schools'!$H$106:$GI$106,'Allocation to schools'!$H$9:$GI$9,Totals!$D29,'Allocation to schools'!$H$10:$GI$10,"from federal sources")</f>
        <v>0</v>
      </c>
      <c r="ED29" s="71">
        <f ca="1">SUMIF(Calculation!$E$4:$CS$4,Totals!$D29,Calculation!$E$1645:$Z$1645)+SUMIFS('Allocation to schools'!$H$107:$GI$107,'Allocation to schools'!$H$9:$GI$9,Totals!$D29,'Allocation to schools'!$H$10:$GI$10,"from federal sources")</f>
        <v>0</v>
      </c>
      <c r="EE29" s="71">
        <f ca="1">SUMIF(Calculation!$E$4:$CS$4,Totals!$D29,Calculation!$E$1652:$Z$1652)+SUMIFS('Allocation to schools'!$H$198:$GI$198,'Allocation to schools'!$H$9:$GI$9,Totals!$D29,'Allocation to schools'!$H$10:$GI$10,"from federal sources")</f>
        <v>0</v>
      </c>
      <c r="EF29" s="72">
        <f ca="1">SUMIF(Calculation!$E$4:$CS$4,Totals!$D29,Calculation!$E$1350:$Z$1350)+SUMIF('Allocation to schools'!$H$9:$IV$9,Totals!$D29,'Allocation to schools'!$H$114:$IV$114)</f>
        <v>0</v>
      </c>
      <c r="EG29" s="72">
        <f ca="1">SUMIF(Calculation!$E$4:$CS$4,Totals!$D29,Calculation!$E$96:$Z$96)+SUMIF('Allocation to schools'!$H$9:$IV$9,Totals!$D29,'Allocation to schools'!$H$115:$IV$115)</f>
        <v>0</v>
      </c>
      <c r="EH29" s="72">
        <f ca="1">SUMIF(Calculation!$E$4:$CS$4,Totals!$D29,Calculation!$E$201:$Z$201)+SUMIF('Allocation to schools'!$H$9:$IV$9,Totals!$D29,'Allocation to schools'!$H$116:$IV$116)</f>
        <v>0</v>
      </c>
      <c r="EI29" s="72">
        <f ca="1">SUMIF(Calculation!$E$4:$CS$4,Totals!$D29,Calculation!$E$566:$Z$566)+SUMIF('Allocation to schools'!$H$9:$IV$9,Totals!$D29,'Allocation to schools'!$H$117:$IV$117)</f>
        <v>0</v>
      </c>
      <c r="EJ29" s="72">
        <f ca="1">SUMIF(Calculation!$E$4:$CS$4,Totals!$D29,Calculation!$E$724:$Z$724)+SUMIF('Allocation to schools'!$H$9:$IV$9,Totals!$D29,'Allocation to schools'!$H$118:$IV$118)</f>
        <v>0</v>
      </c>
      <c r="EK29" s="72">
        <f>SUMIF('Data entry'!$B$13:$CS$13,Totals!$D29,'Data entry'!$B$61:$CS$61)</f>
        <v>0</v>
      </c>
      <c r="EL29" s="72">
        <f ca="1">SUMIF(Calculation!$E$4:$CS$4,Totals!$D29,Calculation!$E$1039:$Z$1039)+SUMIF('Allocation to schools'!$H$9:$IV$9,Totals!$D29,'Allocation to schools'!$H$120:$IV$120)</f>
        <v>0</v>
      </c>
      <c r="EM29" s="72">
        <f ca="1">SUMIF(Calculation!$E$4:$CS$4,Totals!$D29,Calculation!$E$1204:$Z$1204)+SUMIF('Allocation to schools'!$H$9:$IV$9,Totals!$D29,'Allocation to schools'!$H$121:$IV$121)</f>
        <v>0</v>
      </c>
      <c r="EN29" s="71">
        <f ca="1">SUMIF(Calculation!$E$4:$CS$4,Totals!$D29,Calculation!$E$1527:$Z$1527)+SUMIF('Allocation to schools'!$H$9:$IV$9,Totals!$D29,'Allocation to schools'!$H$122:$IV$122)-SUMIF(Calculation!$E$4:$CS$4,Totals!$D29,Calculation!$E$1039:$Z$1039)-SUMIF(Calculation!$E$4:$CS$4,Totals!$D29,Calculation!$E$1204:$Z$1204)</f>
        <v>0</v>
      </c>
      <c r="EO29" s="72">
        <f ca="1">SUMIF(Calculation!$E$4:$CS$4,Totals!$D29,Calculation!$E$1361:$Z$1361)+SUMIF('Allocation to schools'!$H$9:$IV$9,Totals!$D29,'Allocation to schools'!$H$123:$IV$123)</f>
        <v>0</v>
      </c>
      <c r="EP29" s="72">
        <f>SUMIF('Data entry'!$B$13:$CS$13,Totals!$D29,'Data entry'!$B$67:$CS$67)</f>
        <v>0</v>
      </c>
      <c r="EQ29" s="70">
        <f ca="1">SUMIF(Calculation!$E$4:$CS$4,Totals!$D29,Calculation!$E$1559:$Z$1559)+SUMIF('Allocation to schools'!$H$9:$IV$9,Totals!$D29,'Allocation to schools'!$H$127:$IV$127)</f>
        <v>0</v>
      </c>
      <c r="ER29" s="68"/>
      <c r="ES29" s="72">
        <f>SUMIF('Data entry'!$B$13:$CS$13,Totals!$D29,'Data entry'!$B$62:$CS$62)</f>
        <v>0</v>
      </c>
      <c r="ET29" s="72">
        <f>SUMIF('Data entry'!$B$13:$CS$13,Totals!$D29,'Data entry'!$B$63:$CS$63)</f>
        <v>0</v>
      </c>
      <c r="EU29" s="72">
        <f ca="1">SUMIF(Calculation!$E$4:$CS$4,Totals!$D29,Calculation!$E$110:$Z$110)+SUMIFS('Allocation to schools'!$H$167:$GI$167,'Allocation to schools'!$H$9:$GI$9,Totals!$D29,'Allocation to schools'!$H$10:$GI$10,"from federal sources")</f>
        <v>0</v>
      </c>
      <c r="EV29" s="72">
        <f ca="1">SUMIF(Calculation!$E$4:$CS$4,Totals!$D29,Calculation!$E$215:$Z$215)+SUMIFS('Allocation to schools'!$H$168:$GI$168,'Allocation to schools'!$H$9:$GI$9,Totals!$D29,'Allocation to schools'!$H$10:$GI$10,"from federal sources")</f>
        <v>0</v>
      </c>
      <c r="EW29" s="72">
        <f ca="1">SUMIF(Calculation!$E$4:$CS$4,Totals!$D29,Calculation!$E$633:$Z$633)+SUMIFS('Allocation to schools'!$H$169:$GI$169,'Allocation to schools'!$H$9:$GI$9,Totals!$D29,'Allocation to schools'!$H$10:$GI$10,"from federal sources")</f>
        <v>0</v>
      </c>
      <c r="EX29" s="72">
        <f ca="1">SUMIF(Calculation!$E$4:$CS$4,Totals!$D29,Calculation!$E$738:$Z$738)+SUMIFS('Allocation to schools'!$F$170:$GI$170,'Allocation to schools'!$F$9:$GI$9,Totals!$D29,'Allocation to schools'!$F$10:$GI$10,"from federal sources")+IF(SUMIFS('Allocation to schools'!$F$88:$GI$88,'Allocation to schools'!$F$9:$GI$9,Totals!$D29,'Allocation to schools'!$F$10:$GI$10,"from federal sources")+SUMIFS('Allocation to schools'!$F$91:$GI$91,'Allocation to schools'!$F$9:$GI$9,Totals!$D29,'Allocation to schools'!$F$10:$GI$10,"from federal sources")&gt;0,0,SUMIF('Data entry'!$B$13:$CS$13,Totals!$D29,'Data entry'!$B$98:$CS$98))</f>
        <v>0</v>
      </c>
      <c r="EY29" s="72">
        <f>SUMIF('Data entry'!$B$13:$CS$13,Totals!$D29,'Data entry'!$B$65:$CS$65)</f>
        <v>0</v>
      </c>
      <c r="EZ29" s="72">
        <f ca="1">SUMIF(Calculation!$E$4:$CS$4,Totals!$D29,Calculation!$E$1053:$Z$1053)+SUMIFS('Allocation to schools'!$H$172:$GI$172,'Allocation to schools'!$H$9:$GI$9,Totals!$D29,'Allocation to schools'!$H$10:$GI$10,"from federal sources")</f>
        <v>0</v>
      </c>
      <c r="FA29" s="72">
        <f ca="1">SUMIF(Calculation!$E$4:$CS$4,Totals!$D29,Calculation!$E$1065:$Z$1065)+SUMIFS('Allocation to schools'!$H$173:$GI$173,'Allocation to schools'!$H$9:$GI$9,Totals!$D29,'Allocation to schools'!$H$10:$GI$10,"from federal sources")</f>
        <v>0</v>
      </c>
      <c r="FB29" s="72">
        <f ca="1">SUMIF(Calculation!$E$4:$CS$4,Totals!$D29,Calculation!$E$1113:$Z$1113)+SUMIFS('Allocation to schools'!$H$174:$GI$174,'Allocation to schools'!$H$9:$GI$9,Totals!$D29,'Allocation to schools'!$H$10:$GI$10,"from federal sources")</f>
        <v>0</v>
      </c>
      <c r="FC29" s="72">
        <f ca="1">SUMIF(Calculation!$E$4:$CS$4,Totals!$D29,Calculation!$E$1218:$Z$1218)+SUMIFS('Allocation to schools'!$H$175:$GI$175,'Allocation to schools'!$H$9:$GI$9,Totals!$D29,'Allocation to schools'!$H$10:$GI$10,"from federal sources")</f>
        <v>0</v>
      </c>
      <c r="FD29" s="71">
        <f ca="1">SUMIF(Calculation!$E$4:$CS$4,Totals!$D29,Calculation!$E$1522:$Z$1522)+SUMIFS('Allocation to schools'!$H$176:$GI$176,'Allocation to schools'!$H$9:$GI$9,Totals!$D29,'Allocation to schools'!$H$10:$GI$10,"from federal sources")-SUMIF(Calculation!$E$4:$CS$4,Totals!$D29,Calculation!$E$1053:$Z$1053)-SUMIF(Calculation!$E$4:$CS$4,Totals!$D29,Calculation!$E$1065:$Z$1065)-SUMIF(Calculation!$E$4:$CS$4,Totals!$D29,Calculation!$E$1113:$Z$1113)-SUMIF(Calculation!$E$4:$CS$4,Totals!$D29,Calculation!$E$1218:$Z$1218)</f>
        <v>0</v>
      </c>
      <c r="FE29" s="72">
        <f ca="1">SUMIF(Calculation!$E$4:$CS$4,Totals!$D29,Calculation!$E$1392:$Z$1392)+SUMIFS('Allocation to schools'!$H$177:$GI$177,'Allocation to schools'!$H$9:$GI$9,Totals!$D29,'Allocation to schools'!$H$10:$GI$10,"from federal sources")</f>
        <v>0</v>
      </c>
      <c r="FF29" s="72">
        <f ca="1">(SUMIF(Calculation!$E$4:$CS$4,Totals!$D29,Calculation!$E$97:$Z$97)-SUMIF(Calculation!$E$4:$CS$4,Totals!$D29,Calculation!$E$110:$Z$110))+SUMIFS('Allocation to schools'!$H$167:$GI$167,'Allocation to schools'!$H$9:$GI$9,Totals!$D29,'Allocation to schools'!$H$10:$GI$10,"from local &amp; State sources")</f>
        <v>0</v>
      </c>
      <c r="FG29" s="72">
        <f ca="1">(SUMIF(Calculation!$E$4:$CS$4,Totals!$D29,Calculation!$E$202:$Z$202)-SUMIF(Calculation!$E$4:$CS$4,Totals!$D29,Calculation!$E$215:$Z$215))+SUMIFS('Allocation to schools'!$H$168:$GI$168,'Allocation to schools'!$H$9:$GI$9,Totals!$D29,'Allocation to schools'!$H$10:$GI$10,"from local &amp; State sources")</f>
        <v>0</v>
      </c>
      <c r="FH29" s="72">
        <f ca="1">(SUMIF(Calculation!$E$4:$CS$4,Totals!$D29,Calculation!$E$567:$Z$567)-SUMIF(Calculation!$E$4:$CS$4,Totals!$D29,Calculation!$E$633:$Z$633))+SUMIFS('Allocation to schools'!$H$169:$GI$169,'Allocation to schools'!$H$9:$GI$9,Totals!$D29,'Allocation to schools'!$H$10:$GI$10,"from local &amp; State sources")</f>
        <v>0</v>
      </c>
      <c r="FI29" s="72">
        <f ca="1">SUMIF(Calculation!$E$4:$CS$4,Totals!$D29,Calculation!$E$725:$Z$725)-SUMIF(Calculation!$E$4:$CS$4,Totals!$D29,Calculation!$E$738:$Z$738)+SUMIFS('Allocation to schools'!$F$170:$GI$170,'Allocation to schools'!$F$9:$GI$9,Totals!$D29,'Allocation to schools'!$F$10:$GI$10,"from local &amp; State sources")-IF(SUMIFS('Allocation to schools'!$F$88:$GI$88,'Allocation to schools'!$F$9:$GI$9,Totals!$D29,'Allocation to schools'!$F$10:$GI$10,"from federal sources")+SUMIFS('Allocation to schools'!$F$91:$GI$91,'Allocation to schools'!$F$9:$GI$9,Totals!$D29,'Allocation to schools'!$F$10:$GI$10,"from federal sources")&gt;0,0,SUMIF('Data entry'!$B$13:$CS$13,Totals!$D29,'Data entry'!$B$98:$CS$98))</f>
        <v>0</v>
      </c>
      <c r="FJ29" s="72">
        <f>SUMIF('Data entry'!$B$13:$CS$13,Totals!$D29,'Data entry'!$B$64:$CS$64)-SUMIF('Data entry'!$B$13:$CS$13,Totals!$D29,'Data entry'!$B$65:$CS$65)</f>
        <v>0</v>
      </c>
      <c r="FK29" s="72">
        <f ca="1">(SUMIF(Calculation!$E$4:$CS$4,Totals!$D29,Calculation!$E$1040:$Z$1040)-SUMIF(Calculation!$E$4:$CS$4,Totals!$D29,Calculation!$E$1053:$Z$1053))+SUMIFS('Allocation to schools'!$H$172:$GI$172,'Allocation to schools'!$H$9:$GI$9,Totals!$D29,'Allocation to schools'!$H$10:$GI$10,"from local &amp; State sources")</f>
        <v>0</v>
      </c>
      <c r="FL29" s="72">
        <f ca="1">(SUMIF(Calculation!$E$4:$CS$4,Totals!$D29,Calculation!$E$1060:$Z$1060)-SUMIF(Calculation!$E$4:$CS$4,Totals!$D29,Calculation!$E$1065:$Z$1065))+SUMIFS('Allocation to schools'!$H$173:$GI$173,'Allocation to schools'!$H$9:$GI$9,Totals!$D29,'Allocation to schools'!$H$10:$GI$10,"from local &amp; State sources")</f>
        <v>0</v>
      </c>
      <c r="FM29" s="72">
        <f ca="1">(SUMIF(Calculation!$E$4:$CS$4,Totals!$D29,Calculation!$E$1086:$Z$1086)-SUMIF(Calculation!$E$4:$CS$4,Totals!$D29,Calculation!$E$1113:$Z$1113))+SUMIFS('Allocation to schools'!$H$174:$GI$174,'Allocation to schools'!$H$9:$GI$9,Totals!$D29,'Allocation to schools'!$H$10:$GI$10,"from local &amp; State sources")</f>
        <v>0</v>
      </c>
      <c r="FN29" s="72">
        <f ca="1">(SUMIF(Calculation!$E$4:$CS$4,Totals!$D29,Calculation!$E$1205:$Z$1205)-SUMIF(Calculation!$E$4:$CS$4,Totals!$D29,Calculation!$E$1218:$Z$1218))+SUMIFS('Allocation to schools'!$H$175:$GI$175,'Allocation to schools'!$H$9:$GI$9,Totals!$D29,'Allocation to schools'!$H$10:$GI$10,"from local &amp; State sources")</f>
        <v>0</v>
      </c>
      <c r="FO29" s="71">
        <f ca="1">(SUMIF(Calculation!$E$4:$CS$4,Totals!$D29,Calculation!$E$1509:$Z$1509)-SUMIF(Calculation!$E$4:$CS$4,Totals!$D29,Calculation!$E$1522:$Z$1522))+SUMIFS('Allocation to schools'!$H$176:$GI$176,'Allocation to schools'!$H$9:$GI$9,Totals!$D29,'Allocation to schools'!$H$10:$GI$10,"from local &amp; State sources")-(SUMIF(Calculation!$E$4:$CS$4,Totals!$D29,Calculation!$E$1040:$Z$1040)-SUMIF(Calculation!$E$4:$CS$4,Totals!$D29,Calculation!$E$1053:$Z$1053))-(SUMIF(Calculation!$E$4:$CS$4,Totals!$D29,Calculation!$E$1060:$Z$1060)-SUMIF(Calculation!$E$4:$CS$4,Totals!$D29,Calculation!$E$1065:$Z$1065))-(SUMIF(Calculation!$E$4:$CS$4,Totals!$D29,Calculation!$E$1086:$Z$1086)-SUMIF(Calculation!$E$4:$CS$4,Totals!$D29,Calculation!$E$1113:$Z$1113))-(SUMIF(Calculation!$E$4:$CS$4,Totals!$D29,Calculation!$E$1205:$Z$1205)-SUMIF(Calculation!$E$4:$CS$4,Totals!$D29,Calculation!$E$1218:$Z$1218))</f>
        <v>0</v>
      </c>
      <c r="FP29" s="72">
        <f ca="1">(SUMIF(Calculation!$E$4:$CS$4,Totals!$D29,Calculation!$E$1373:$Z$1373)-SUMIF(Calculation!$E$4:$CS$4,Totals!$D29,Calculation!$E$1392:$Z$1392))+SUMIFS('Allocation to schools'!$H$177:$GI$177,'Allocation to schools'!$H$9:$GI$9,Totals!$D29,'Allocation to schools'!$H$10:$GI$10,"from local &amp; State sources")</f>
        <v>0</v>
      </c>
      <c r="FQ29" s="72">
        <f>SUMIF('Data entry'!$B$13:$CS$13,Totals!$D29,'Data entry'!$B$15:$CS$15)</f>
        <v>0</v>
      </c>
      <c r="FR29" s="72">
        <f>SUMIF('Data entry'!$B$13:$CS$13,Totals!$D29,'Data entry'!$B$16:$CS$16)</f>
        <v>0</v>
      </c>
      <c r="FS29" s="72">
        <f>SUMIF('Data entry'!$B$13:$CS$13,Totals!$D29,'Data entry'!$B$17:$CS$17)</f>
        <v>0</v>
      </c>
      <c r="FT29" s="72">
        <f>SUMIF('Data entry'!$B$13:$CS$13,Totals!$D29,'Data entry'!$B$18:$CS$18)</f>
        <v>0</v>
      </c>
      <c r="FU29" s="72">
        <f>SUMIF('Data entry'!$B$13:$CS$13,Totals!$D29,'Data entry'!$B$19:$CS$19)</f>
        <v>0</v>
      </c>
      <c r="FV29" s="72">
        <f>SUMIF('Data entry'!$B$13:$CS$13,Totals!$D29,'Data entry'!$B$20:$CS$20)</f>
        <v>0</v>
      </c>
      <c r="FW29" s="72">
        <f>SUMIF('Data entry'!$B$13:$CS$13,Totals!$D29,'Data entry'!$B$21:$CS$21)</f>
        <v>0</v>
      </c>
      <c r="FX29" s="72">
        <f>SUMIF('Data entry'!$B$13:$CS$13,Totals!$D29,'Data entry'!$B$23:$CS$23)</f>
        <v>0</v>
      </c>
      <c r="FY29" s="71">
        <f ca="1">SUMIF(Calculation!$E$4:$CS$4,Totals!$D29,Calculation!$E$1537:$Z$1537)+SUMIFS('Allocation to schools'!$H$21:$GI$21,'Allocation to schools'!$H$9:$GI$9,Totals!$D29,'Allocation to schools'!$H$10:$GI$10,"from federal sources")</f>
        <v>0</v>
      </c>
      <c r="FZ29" s="71">
        <f ca="1">SUMIF(Calculation!$E$4:$CS$4,Totals!$D29,Calculation!$E$1538:$Z$1538)+SUMIFS('Allocation to schools'!$H$21:$GI$21,'Allocation to schools'!$H$9:$GI$9,Totals!$D29,'Allocation to schools'!$H$10:$GI$10,"from local &amp; State sources")</f>
        <v>0</v>
      </c>
      <c r="GA29" s="72">
        <f ca="1">SUMIF(Calculation!$E$4:$CS$4,Totals!$D29,Calculation!$E$1394:$Z$1394)+SUMIF('Allocation to schools'!$H$9:$IV$9,Totals!$D29,'Allocation to schools'!$H$138:$IV$138)</f>
        <v>0</v>
      </c>
      <c r="GB29" s="72">
        <f ca="1">SUMIF(Calculation!$E$4:$CS$4,Totals!$D29,Calculation!$E$1396:$Z$1396)+SUMIF('Allocation to schools'!$H$9:$IV$9,Totals!$D29,'Allocation to schools'!$H$139:$IV$139)</f>
        <v>0</v>
      </c>
      <c r="GC29" s="72">
        <f ca="1">SUMIF(Calculation!$E$4:$CS$4,Totals!$D29,Calculation!$E$1400:$Z$1400)+SUMIF('Allocation to schools'!$H$9:$IV$9,Totals!$D29,'Allocation to schools'!$H$140:$IV$140)</f>
        <v>0</v>
      </c>
      <c r="GD29" s="72">
        <f ca="1">SUMIF(Calculation!$E$4:$CS$4,Totals!$D29,Calculation!$E$1402:$Z$1402)+SUMIF('Allocation to schools'!$H$9:$IV$9,Totals!$D29,'Allocation to schools'!$H$141:$IV$141)</f>
        <v>0</v>
      </c>
      <c r="GE29" s="72">
        <f ca="1">SUMIF(Calculation!$E$4:$CS$4,Totals!$D29,Calculation!$E$1404:$Z$1404)+SUMIF('Allocation to schools'!$H$9:$IV$9,Totals!$D29,'Allocation to schools'!$H$142:$IV$142)</f>
        <v>0</v>
      </c>
      <c r="GF29" s="72">
        <f ca="1">SUMIF(Calculation!$E$4:$CS$4,Totals!$D29,Calculation!$E$1406:$Z$1406)+SUMIF('Allocation to schools'!$H$9:$IV$9,Totals!$D29,'Allocation to schools'!$H$143:$IV$143)</f>
        <v>0</v>
      </c>
      <c r="GG29" s="72">
        <f ca="1">SUMIF(Calculation!$E$4:$CS$4,Totals!$D29,Calculation!$E$1408:$Z$1408)+SUMIF('Allocation to schools'!$H$9:$IV$9,Totals!$D29,'Allocation to schools'!$H$144:$IV$144)</f>
        <v>0</v>
      </c>
      <c r="GH29" s="72">
        <f ca="1">SUMIF(Calculation!$E$4:$CS$4,Totals!$D29,Calculation!$E$1412:$Z$1412)+SUMIF('Allocation to schools'!$H$9:$IV$9,Totals!$D29,'Allocation to schools'!$H$145:$IV$145)</f>
        <v>0</v>
      </c>
      <c r="GI29" s="72">
        <f ca="1">SUMIF(Calculation!$E$4:$CS$4,Totals!$D29,Calculation!$E$1414:$Z$1414)+SUMIF('Allocation to schools'!$H$9:$IV$9,Totals!$D29,'Allocation to schools'!$H$146:$IV$146)</f>
        <v>0</v>
      </c>
      <c r="GJ29" s="72">
        <f ca="1">SUMIF(Calculation!$E$4:$CS$4,Totals!$D29,Calculation!$E$1416:$Z$1416)+SUMIF('Allocation to schools'!$H$9:$IV$9,Totals!$D29,'Allocation to schools'!$H$147:$IV$147)</f>
        <v>0</v>
      </c>
      <c r="GK29" s="72">
        <f ca="1">SUMIF(Calculation!$E$4:$CS$4,Totals!$D29,Calculation!$E$1418:$Z$1418)+SUMIF('Allocation to schools'!$H$9:$IV$9,Totals!$D29,'Allocation to schools'!$H$148:$IV$148)</f>
        <v>0</v>
      </c>
      <c r="GL29" s="72">
        <f ca="1">SUMIF(Calculation!$E$4:$CS$4,Totals!$D29,Calculation!$E$1420:$Z$1420)+SUMIF('Allocation to schools'!$H$9:$IV$9,Totals!$D29,'Allocation to schools'!$H$149:$IV$149)</f>
        <v>0</v>
      </c>
      <c r="GM29" s="72">
        <f ca="1">SUMIF(Calculation!$E$4:$CS$4,Totals!$D29,Calculation!$E$1424:$Z$1424)+SUMIF('Allocation to schools'!$H$9:$IV$9,Totals!$D29,'Allocation to schools'!$H$150:$IV$150)</f>
        <v>0</v>
      </c>
      <c r="GN29" s="72">
        <f ca="1">SUMIF(Calculation!$E$4:$CS$4,Totals!$D29,Calculation!$E$1426:$Z$1426)+SUMIF('Allocation to schools'!$H$9:$IV$9,Totals!$D29,'Allocation to schools'!$H$151:$IV$151)</f>
        <v>0</v>
      </c>
      <c r="GO29" s="72">
        <f ca="1">SUMIF(Calculation!$E$4:$CS$4,Totals!$D29,Calculation!$E$1428:$Z$1428)+SUMIF('Allocation to schools'!$H$9:$IV$9,Totals!$D29,'Allocation to schools'!$H$152:$IV$152)</f>
        <v>0</v>
      </c>
      <c r="GP29" s="72">
        <f ca="1">SUMIF(Calculation!$E$4:$CS$4,Totals!$D29,Calculation!$E$1430:$Z$1430)+SUMIF('Allocation to schools'!$H$9:$IV$9,Totals!$D29,'Allocation to schools'!$H$153:$IV$153)</f>
        <v>0</v>
      </c>
      <c r="GQ29" s="72">
        <f ca="1">SUMIF(Calculation!$E$4:$CS$4,Totals!$D29,Calculation!$E$1432:$Z$1432)+SUMIF('Allocation to schools'!$H$9:$IV$9,Totals!$D29,'Allocation to schools'!$H$154:$IV$154)</f>
        <v>0</v>
      </c>
      <c r="GR29" s="72">
        <f ca="1">SUMIF(Calculation!$E$4:$CS$4,Totals!$D29,Calculation!$E$1436:$Z$1436)+SUMIF('Allocation to schools'!$H$9:$IV$9,Totals!$D29,'Allocation to schools'!$H$155:$IV$155)</f>
        <v>0</v>
      </c>
      <c r="GS29" s="72">
        <f ca="1">SUMIF(Calculation!$E$4:$CS$4,Totals!$D29,Calculation!$E$1438:$Z$1438)+SUMIF('Allocation to schools'!$H$9:$IV$9,Totals!$D29,'Allocation to schools'!$H$156:$IV$156)</f>
        <v>0</v>
      </c>
      <c r="GT29" s="72">
        <f ca="1">SUMIF(Calculation!$E$4:$CS$4,Totals!$D29,Calculation!$E$1440:$Z$1440)+SUMIF('Allocation to schools'!$H$9:$IV$9,Totals!$D29,'Allocation to schools'!$H$157:$IV$157)</f>
        <v>0</v>
      </c>
      <c r="GU29" s="71">
        <f>SUMIF('Data entry'!$B$13:$CS$13,Totals!$D29,'Data entry'!$B$26:$CS$26)</f>
        <v>0</v>
      </c>
      <c r="GV29" s="71">
        <f>SUMIF('Data entry'!$B$13:$CS$13,Totals!$D29,'Data entry'!$B$27:$CS$27)</f>
        <v>0</v>
      </c>
      <c r="GW29" s="71">
        <f>SUMIF('Data entry'!$B$13:$CS$13,Totals!$D29,'Data entry'!$B$28:$CS$28)</f>
        <v>0</v>
      </c>
      <c r="GX29" s="71">
        <f>SUMIF('Data entry'!$B$13:$CS$13,Totals!$D29,'Data entry'!$B$29:$CS$29)</f>
        <v>0</v>
      </c>
      <c r="GY29" s="71">
        <f>SUMIF('Data entry'!$B$13:$CS$13,Totals!$D29,'Data entry'!$B$30:$CS$30)</f>
        <v>0</v>
      </c>
      <c r="GZ29" s="71">
        <f>SUMIF('Data entry'!$B$13:$CS$13,Totals!$D29,'Data entry'!$B$34:$CS$34)</f>
        <v>0</v>
      </c>
      <c r="HA29" s="71">
        <f>SUMIF('Data entry'!$B$13:$CS$13,Totals!$D29,'Data entry'!$B$35:$CS$35)</f>
        <v>0</v>
      </c>
      <c r="HB29" s="72">
        <f>SUMIF('Data entry'!$B$13:$CS$13,Totals!$D29,'Data entry'!$B$39:$CS$39)</f>
        <v>0</v>
      </c>
      <c r="HC29" s="72">
        <f>SUMIF('Data entry'!$B$13:$CS$13,Totals!$D29,'Data entry'!$B$74:$CS$74)</f>
        <v>0</v>
      </c>
      <c r="HD29" s="71">
        <f>SUMIF('Data entry'!$B$13:$CS$13,Totals!$D29,'Data entry'!$B$77:$CS$77)</f>
        <v>0</v>
      </c>
      <c r="HE29" s="71">
        <f>SUMIF('Data entry'!$B$13:$CS$13,Totals!$D29,'Data entry'!$B$80:$CS$80)</f>
        <v>0</v>
      </c>
      <c r="HF29" s="72">
        <f>SUMIF('Data entry'!$B$13:$CS$13,Totals!$D29,'Data entry'!$B$81:$CS$81)</f>
        <v>0</v>
      </c>
      <c r="HG29" s="72">
        <f>SUMIF('Data entry'!$B$13:$CS$13,Totals!$D29,'Data entry'!$B$83:$CS$83)</f>
        <v>0</v>
      </c>
      <c r="HH29" s="72">
        <f>SUMIF('Data entry'!$B$13:$CS$13,Totals!$D29,'Data entry'!$B$84:$CS$84)</f>
        <v>0</v>
      </c>
      <c r="HI29" s="72">
        <f>SUMIF('Data entry'!$B$13:$CS$13,Totals!$D29,'Data entry'!$B$86:$CS$86)</f>
        <v>0</v>
      </c>
      <c r="HJ29" s="68"/>
      <c r="HK29" s="68"/>
      <c r="HL29" s="68"/>
      <c r="HM29" s="72">
        <f>SUMIF('Data entry'!$B$13:$CS$13,Totals!$D29,'Data entry'!$B$90:$CS$90)</f>
        <v>0</v>
      </c>
      <c r="HN29" s="72">
        <f>SUMIF('Data entry'!$B$13:$CS$13,Totals!$D29,'Data entry'!$B$91:$CS$91)</f>
        <v>0</v>
      </c>
      <c r="HO29" s="72">
        <f>SUMIF('Data entry'!$B$13:$CS$13,Totals!$D29,'Data entry'!$B$92:$CS$92)</f>
        <v>0</v>
      </c>
      <c r="HP29" s="72">
        <f>SUMIF('Data entry'!$B$13:$CS$13,Totals!$D29,'Data entry'!$B$93:$CS$93)</f>
        <v>0</v>
      </c>
      <c r="HQ29" s="72">
        <f>SUMIF('Data entry'!$B$13:$CS$13,Totals!$D29,'Data entry'!$B$94:$CS$94)</f>
        <v>0</v>
      </c>
      <c r="HR29" s="72">
        <f>SUMIF('Data entry'!$B$13:$CS$13,Totals!$D29,'Data entry'!$B$95:$CS$95)</f>
        <v>0</v>
      </c>
      <c r="HS29" s="72">
        <f>SUMIF('Data entry'!$B$13:$CS$13,Totals!$D29,'Data entry'!$B$96:$CS$96)</f>
        <v>0</v>
      </c>
      <c r="HT29" s="72">
        <f>SUMIF('Data entry'!$B$13:$CS$13,Totals!$D29,'Data entry'!$B$97:$CS$97)</f>
        <v>0</v>
      </c>
      <c r="HU29" s="72">
        <f>SUMIF('Data entry'!$B$13:$CS$13,Totals!$D29,'Data entry'!$B$98:$CS$98)</f>
        <v>0</v>
      </c>
      <c r="HV29" s="72">
        <f>SUMIF('Data entry'!$B$13:$CS$13,Totals!$D29,'Data entry'!$B$99:$CS$99)</f>
        <v>0</v>
      </c>
      <c r="HW29" s="72">
        <f t="shared" si="16"/>
        <v>0</v>
      </c>
      <c r="HX29" s="72">
        <f>SUMIF('Data entry'!$B$13:$CS$13,Totals!$D29,'Data entry'!$B$108:$CS$108)</f>
        <v>0</v>
      </c>
      <c r="HY29" s="72">
        <f>SUMIF('Data entry'!$B$13:$CS$13,Totals!$D29,'Data entry'!$B$109:$CS$109)</f>
        <v>0</v>
      </c>
      <c r="HZ29" s="72">
        <f>SUMIF('Data entry'!$B$13:$CS$13,Totals!$D29,'Data entry'!$B$110:$CS$110)</f>
        <v>0</v>
      </c>
      <c r="IA29" s="72">
        <f>SUMIF('Data entry'!$B$13:$CS$13,Totals!$D29,'Data entry'!$B$111:$CS$111)</f>
        <v>0</v>
      </c>
      <c r="IB29" s="72">
        <f>SUMIF('Data entry'!$B$13:$CS$13,Totals!$D29,'Data entry'!$B$112:$CS$112)</f>
        <v>0</v>
      </c>
      <c r="IC29" s="72">
        <f>SUMIF('Data entry'!$B$13:$CS$13,Totals!$D29,'Data entry'!$B$113:$CS$113)</f>
        <v>0</v>
      </c>
      <c r="ID29" s="72">
        <f>SUMIF('Data entry'!$B$13:$CS$13,Totals!$D29,'Data entry'!$B$114:$CS$114)</f>
        <v>0</v>
      </c>
      <c r="IE29" s="72">
        <f>SUMIF('Data entry'!$B$13:$CS$13,Totals!$D29,'Data entry'!$B$115:$CS$115)</f>
        <v>0</v>
      </c>
      <c r="IF29" s="72">
        <f>SUMIF('Data entry'!$B$13:$CS$13,Totals!$D29,'Data entry'!$B$116:$CS$116)</f>
        <v>0</v>
      </c>
      <c r="IG29" s="72">
        <f>SUMIF('Data entry'!$B$13:$CS$13,Totals!$D29,'Data entry'!$B$118:$CS$118)</f>
        <v>0</v>
      </c>
      <c r="IH29" s="72">
        <f>SUMIF('Data entry'!$B$13:$CS$13,Totals!$D29,'Data entry'!$B$120:$CS$120)</f>
        <v>0</v>
      </c>
      <c r="II29" s="72">
        <f>SUMIF('Data entry'!$B$13:$CS$13,Totals!$D29,'Data entry'!$B$125:$CS$125)</f>
        <v>0</v>
      </c>
      <c r="IJ29" s="72">
        <f>SUMIF('Data entry'!$B$13:$CS$13,Totals!$D29,'Data entry'!$B$126:$CS$126)</f>
        <v>0</v>
      </c>
      <c r="IK29" s="72">
        <f>SUMIF('Data entry'!$B$13:$CS$13,Totals!$D29,'Data entry'!$B$127:$CS$127)</f>
        <v>0</v>
      </c>
      <c r="IL29" s="72">
        <f>SUMIF('Data entry'!$B$13:$CS$13,Totals!$D29,'Data entry'!$B$128:$CS$128)</f>
        <v>0</v>
      </c>
      <c r="IM29" s="72">
        <f>SUMIF('Data entry'!$B$13:$CS$13,Totals!$D29,'Data entry'!$B$129:$CS$129)</f>
        <v>0</v>
      </c>
      <c r="IN29" s="72">
        <f>SUMIF('Data entry'!$B$13:$CS$13,Totals!$D29,'Data entry'!$B$130:$CS$130)</f>
        <v>0</v>
      </c>
      <c r="IO29" s="72">
        <f>SUMIF('Data entry'!$B$13:$CS$13,Totals!$D29,'Data entry'!$B$131:$CS$131)</f>
        <v>0</v>
      </c>
      <c r="IP29" s="72">
        <f>SUMIF('Data entry'!$B$13:$CS$13,Totals!$D29,'Data entry'!$B$132:$CS$132)</f>
        <v>0</v>
      </c>
      <c r="IQ29" s="72">
        <f>SUMIF('Data entry'!$B$13:$CS$13,Totals!$D29,'Data entry'!$B$133:$CS$133)</f>
        <v>0</v>
      </c>
      <c r="IR29" s="72">
        <f>SUMIF('Data entry'!$B$13:$CS$13,Totals!$D29,'Data entry'!$B$135:$CS$135)</f>
        <v>0</v>
      </c>
      <c r="IS29" s="72">
        <f>SUMIF('Data entry'!$B$13:$CS$13,Totals!$D29,'Data entry'!$B$137:$CS$137)</f>
        <v>0</v>
      </c>
      <c r="IT29" s="72">
        <f>SUMIF('Data entry'!$B$13:$CS$13,Totals!$D29,'Data entry'!$B$139:$CS$139)</f>
        <v>0</v>
      </c>
      <c r="IU29" s="77">
        <f>IF(D29=0,0,SUMIF('Data entry'!$B$13:$CS$13,Totals!$D29,'Data entry'!$B$140:$CS$140))</f>
        <v>0</v>
      </c>
      <c r="IV29" s="72">
        <f ca="1">SUMIF(Calculation!$E$4:$CS$4,Totals!$D29,Calculation!$E$1442:$Z$1442)+SUMIF('Allocation to schools'!$H$9:$IV$9,Totals!$D29,'Allocation to schools'!$H$133:$IV$133)</f>
        <v>0</v>
      </c>
      <c r="IW29" s="72">
        <f>SUMIF('Data entry'!$B$13:$CS$13,Totals!$D29,'Data entry'!$B$103:$CS$103)</f>
        <v>0</v>
      </c>
      <c r="IX29" s="25" t="str">
        <f t="shared" si="17"/>
        <v>The School's program 200 special education spending was equal to base, weighted, IDEA, and other special education funding.</v>
      </c>
    </row>
    <row r="30" spans="1:258" ht="14.5">
      <c r="A30" s="64" t="s">
        <v>92</v>
      </c>
      <c r="B30" s="64">
        <f>VLOOKUP(A30,'School listing'!$A$7:$E$99,2,FALSE)</f>
        <v>0</v>
      </c>
      <c r="C30" s="87" t="str">
        <f>IF(VLOOKUP(A30,'School listing'!$A$7:$E$99,3,FALSE)="","",VLOOKUP(A30,'School listing'!$A$7:$E$99,3,FALSE))</f>
        <v/>
      </c>
      <c r="D30" s="66">
        <f>VLOOKUP(A30,'School listing'!$A$7:$F$99,6,FALSE)</f>
        <v>0</v>
      </c>
      <c r="E30" s="79">
        <f>VLOOKUP(A30,'School listing'!$A$7:$E$100,4,FALSE)</f>
        <v>0</v>
      </c>
      <c r="F30" s="88"/>
      <c r="G30" s="82">
        <f ca="1">SUMIF(Calculation!$E$4:$CS$4,Totals!$D30,Calculation!$E$12:$Z$12)+SUMIF('Allocation to schools'!$H$9:$IV$9,Totals!$D30,'Allocation to schools'!$H$12:$IV$12)+SUMIF('Allocation to schools'!$H$9:$IV$9,Totals!$D30,'Allocation to schools'!$H$21:$IV$21)</f>
        <v>0</v>
      </c>
      <c r="H30" s="82">
        <f ca="1">SUMIF(Calculation!$E$4:$CS$4,Totals!$D30,Calculation!$E$117:$Z$117)+SUMIF('Allocation to schools'!$H$9:$IV$9,Totals!$D30,'Allocation to schools'!$H$13:$IV$13)+SUMIF('Allocation to schools'!$H$9:$IV$9,Totals!$D30,'Allocation to schools'!$H$22:$IV$22)</f>
        <v>0</v>
      </c>
      <c r="I30" s="72">
        <f ca="1">SUMIF(Calculation!$E$4:$CS$4,Totals!$D30,Calculation!$E$242:$Z$242)+SUMIF('Allocation to schools'!$H$9:$IV$9,Totals!$D30,'Allocation to schools'!$H$14:$IV$14)</f>
        <v>0</v>
      </c>
      <c r="J30" s="72">
        <f ca="1">SUMIF(Calculation!$E$4:$CS$4,Totals!$D30,Calculation!$E$640:$Z$640)+SUMIF('Allocation to schools'!$H$9:$IV$9,Totals!$D30,'Allocation to schools'!$H$15:$IV$15)</f>
        <v>0</v>
      </c>
      <c r="K30" s="72">
        <f>SUMIF('Data entry'!$B$13:$CS$13,Totals!$D30,'Data entry'!$B$41:$CS$41)</f>
        <v>0</v>
      </c>
      <c r="L30" s="72">
        <f ca="1">SUMIF(Calculation!$E$4:$CS$4,Totals!$D30,Calculation!$E$955:$Z$955)+SUMIF('Allocation to schools'!$H$9:$IV$9,Totals!$D30,'Allocation to schools'!$H$17:$IV$17)</f>
        <v>0</v>
      </c>
      <c r="M30" s="72">
        <f ca="1">SUMIF(Calculation!$E$4:$CS$4,Totals!$D30,Calculation!$E$1120:$Z$1120)+SUMIF('Allocation to schools'!$H$9:$IV$9,Totals!$D30,'Allocation to schools'!$H$18:$IV$18)</f>
        <v>0</v>
      </c>
      <c r="N30" s="71">
        <f ca="1">SUMIF(Calculation!$E$4:$CS$4,Totals!$D30,Calculation!$E$1458:$Z$1458)+SUMIF('Allocation to schools'!$H$9:$IV$9,Totals!$D30,'Allocation to schools'!$H$19:$IV$19)-SUMIF(Calculation!$E$4:$CS$4,Totals!$D30,Calculation!$E$1120:$Z$1120)-SUMIF(Calculation!$E$4:$CS$4,Totals!$D30,Calculation!$E$955:$Z$955)</f>
        <v>0</v>
      </c>
      <c r="O30" s="71">
        <f ca="1">SUMIF(Calculation!$E$4:$CS$4,Totals!$D30,Calculation!$E$1560:$Z$1560)+SUMIFS('Allocation to schools'!$H$12:$GI$12,'Allocation to schools'!$H$9:$GI$9,Totals!$D30,'Allocation to schools'!$H$10:$GI$10,"from federal sources")+SUMIFS('Allocation to schools'!$H$21:$GI$21,'Allocation to schools'!$H$9:$GI$9,Totals!$D30,'Allocation to schools'!$H$10:$GI$10,"from federal sources")</f>
        <v>0</v>
      </c>
      <c r="P30" s="71">
        <f ca="1">SUMIF(Calculation!$E$4:$CS$4,Totals!$D30,Calculation!$E$1561:$Z$1561)+SUMIFS('Allocation to schools'!$H$13:$GI$13,'Allocation to schools'!$H$9:$GI$9,Totals!$D30,'Allocation to schools'!$H$10:$GI$10,"from federal sources")+SUMIFS('Allocation to schools'!$H$22:$GI$22,'Allocation to schools'!$H$9:$GI$9,Totals!$D30,'Allocation to schools'!$H$10:$GI$10,"from federal sources")</f>
        <v>0</v>
      </c>
      <c r="Q30" s="71">
        <f ca="1">SUMIF(Calculation!$E$4:$CS$4,Totals!$D30,Calculation!$E$1562:$Z$1562)+SUMIFS('Allocation to schools'!$H$188:$GI$188,'Allocation to schools'!$H$9:$GI$9,Totals!$D30,'Allocation to schools'!$H$10:$GI$10,"from federal sources")+SUMIF('Data entry'!$B$13:$CS$13,Totals!$D30,'Data entry'!$B$42:$CS$42)</f>
        <v>0</v>
      </c>
      <c r="R30" s="82">
        <f ca="1">SUMIF(Calculation!$E$4:$CS$4,Totals!$D30,Calculation!$E$1229:$Z$1229)+SUMIF('Allocation to schools'!$H$9:$IV$9,Totals!$D30,'Allocation to schools'!$H$20:$IV$20)+SUMIF('Allocation to schools'!$H$9:$IV$9,Totals!$D30,'Allocation to schools'!$H$22:$IV$22)</f>
        <v>0</v>
      </c>
      <c r="S30" s="72">
        <f ca="1">SUMIF(Calculation!$E$4:$CS$4,Totals!$D30,Calculation!$E$19:$Z$19)+SUMIF('Allocation to schools'!$H$9:$IV$9,Totals!$D30,'Allocation to schools'!$H$24:$IV$24)</f>
        <v>0</v>
      </c>
      <c r="T30" s="72">
        <f ca="1">SUMIF(Calculation!$E$4:$CS$4,Totals!$D30,Calculation!$E$124:$Z$124)+SUMIF('Allocation to schools'!$H$9:$IV$9,Totals!$D30,'Allocation to schools'!$H$25:$IV$25)</f>
        <v>0</v>
      </c>
      <c r="U30" s="72">
        <f ca="1">SUMIF(Calculation!$E$4:$CS$4,Totals!$D30,Calculation!$E$269:$Z$269)+SUMIF('Allocation to schools'!$H$9:$IV$9,Totals!$D30,'Allocation to schools'!$H$26:$IV$26)</f>
        <v>0</v>
      </c>
      <c r="V30" s="72">
        <f ca="1">SUMIF(Calculation!$E$4:$CS$4,Totals!$D30,Calculation!$E$647:$Z$647)+SUMIF('Allocation to schools'!$H$9:$IV$9,Totals!$D30,'Allocation to schools'!$H$27:$IV$27)</f>
        <v>0</v>
      </c>
      <c r="W30" s="72">
        <f>SUMIF('Data entry'!$B$13:$CS$13,Totals!$D30,'Data entry'!$B$43:$CS$43)</f>
        <v>0</v>
      </c>
      <c r="X30" s="72">
        <f ca="1">SUMIF(Calculation!$E$4:$CS$4,Totals!$D30,Calculation!$E$962:$Z$962)+SUMIF('Allocation to schools'!$H$9:$IV$9,Totals!$D30,'Allocation to schools'!$H$29:$IV$29)</f>
        <v>0</v>
      </c>
      <c r="Y30" s="72">
        <f ca="1">SUMIF(Calculation!$E$4:$CS$4,Totals!$D30,Calculation!$E$1127:$Z$1127)+SUMIF('Allocation to schools'!$H$9:$IV$9,Totals!$D30,'Allocation to schools'!$H$30:$IV$30)</f>
        <v>0</v>
      </c>
      <c r="Z30" s="71">
        <f ca="1">SUMIF(Calculation!$E$4:$CS$4,Totals!$D30,Calculation!$E$1463:$Z$1463)+SUMIF('Allocation to schools'!$H$9:$IV$9,Totals!$D30,'Allocation to schools'!$H$31:$IV$31)-SUMIF(Calculation!$E$4:$CS$4,Totals!$D30,Calculation!$E$962:$Z$962)-SUMIF(Calculation!$E$4:$CS$4,Totals!$D30,Calculation!$E$1127:$Z$1127)</f>
        <v>0</v>
      </c>
      <c r="AA30" s="71">
        <f ca="1">SUMIF(Calculation!$E$4:$CS$4,Totals!$D30,Calculation!$E$1563:$Z$1563)+SUMIFS('Allocation to schools'!$H$24:$GI$24,'Allocation to schools'!$H$9:$GI$9,Totals!$D30,'Allocation to schools'!$H$10:$GI$10,"from federal sources")</f>
        <v>0</v>
      </c>
      <c r="AB30" s="71">
        <f ca="1">SUMIF(Calculation!$E$4:$CS$4,Totals!$D30,Calculation!$E$1564:$Z$1564)+SUMIFS('Allocation to schools'!$H$25:$GI$25,'Allocation to schools'!$H$9:$GI$9,Totals!$D30,'Allocation to schools'!$H$10:$GI$10,"from federal sources")</f>
        <v>0</v>
      </c>
      <c r="AC30" s="71">
        <f ca="1">SUMIF(Calculation!$E$4:$CS$4,Totals!$D30,Calculation!$E$1571:$Z$1571)+SUMIFS('Allocation to schools'!$H$189:$GI$189,'Allocation to schools'!$H$9:$GI$9,Totals!$D30,'Allocation to schools'!$H$10:$GI$10,"from federal sources")</f>
        <v>0</v>
      </c>
      <c r="AD30" s="72">
        <f ca="1">SUMIF(Calculation!$E$4:$CS$4,Totals!$D30,Calculation!$E$1240:$Z$1240)+SUMIF('Allocation to schools'!$H$9:$IV$9,Totals!$D30,'Allocation to schools'!$H$32:$IV$32)</f>
        <v>0</v>
      </c>
      <c r="AE30" s="72">
        <f ca="1">SUMIF(Calculation!$E$4:$CS$4,Totals!$D30,Calculation!$E$26:$Z$26)+SUMIF('Allocation to schools'!$H$9:$IV$9,Totals!$D30,'Allocation to schools'!$H$33:$IV$33)</f>
        <v>0</v>
      </c>
      <c r="AF30" s="72">
        <f ca="1">SUMIF(Calculation!$E$4:$CS$4,Totals!$D30,Calculation!$E$131:$Z$131)+SUMIF('Allocation to schools'!$H$9:$IV$9,Totals!$D30,'Allocation to schools'!$H$34:$IV$34)</f>
        <v>0</v>
      </c>
      <c r="AG30" s="72">
        <f ca="1">SUMIF(Calculation!$E$4:$CS$4,Totals!$D30,Calculation!$E$296:$Z$296)+SUMIF('Allocation to schools'!$H$9:$IV$9,Totals!$D30,'Allocation to schools'!$H$35:$IV$35)</f>
        <v>0</v>
      </c>
      <c r="AH30" s="72">
        <f ca="1">SUMIF(Calculation!$E$4:$CS$4,Totals!$D30,Calculation!$E$654:$Z$654)+SUMIF('Allocation to schools'!$H$9:$IV$9,Totals!$D30,'Allocation to schools'!$H$36:$IV$36)</f>
        <v>0</v>
      </c>
      <c r="AI30" s="72">
        <f>SUMIF('Data entry'!$B$13:$CS$13,Totals!$D30,'Data entry'!$B$45:$CS$45)</f>
        <v>0</v>
      </c>
      <c r="AJ30" s="72">
        <f ca="1">SUMIF(Calculation!$E$4:$CS$4,Totals!$D30,Calculation!$E$969:$Z$969)+SUMIF('Allocation to schools'!$H$9:$IV$9,Totals!$D30,'Allocation to schools'!$H$38:$IV$38)</f>
        <v>0</v>
      </c>
      <c r="AK30" s="72">
        <f ca="1">SUMIF(Calculation!$E$4:$CS$4,Totals!$D30,Calculation!$E$1134:$Z$1134)+SUMIF('Allocation to schools'!$H$9:$IV$9,Totals!$D30,'Allocation to schools'!$H$39:$IV$39)</f>
        <v>0</v>
      </c>
      <c r="AL30" s="71">
        <f ca="1">SUMIF(Calculation!$E$4:$CS$4,Totals!$D30,Calculation!$E$1468:$Z$1468)+SUMIF('Allocation to schools'!$H$9:$IV$9,Totals!$D30,'Allocation to schools'!$H$40:$IV$40)-SUMIF(Calculation!$E$4:$CS$4,Totals!$D30,Calculation!$E$969:$Z$969)-SUMIF(Calculation!$E$4:$CS$4,Totals!$D30,Calculation!$E$1134:$Z$1134)</f>
        <v>0</v>
      </c>
      <c r="AM30" s="71">
        <f ca="1">SUMIF(Calculation!$E$4:$CS$4,Totals!$D30,Calculation!$E$1572:$Z$1572)+SUMIFS('Allocation to schools'!$H$33:$GI$33,'Allocation to schools'!$H$9:$GI$9,Totals!$D30,'Allocation to schools'!$H$10:$GI$10,"from federal sources")</f>
        <v>0</v>
      </c>
      <c r="AN30" s="71">
        <f ca="1">SUMIF(Calculation!$E$4:$CS$4,Totals!$D30,Calculation!$E$1573:$Z$1573)+SUMIFS('Allocation to schools'!$H$34:$GI$34,'Allocation to schools'!$H$9:$GI$9,Totals!$D30,'Allocation to schools'!$H$10:$GI$10,"from federal sources")</f>
        <v>0</v>
      </c>
      <c r="AO30" s="71">
        <f ca="1">SUMIF(Calculation!$E$4:$CS$4,Totals!$D30,Calculation!$E$1580:$Z$1580)+SUMIFS('Allocation to schools'!$H$190:$GI$190,'Allocation to schools'!$H$9:$GI$9,Totals!$D30,'Allocation to schools'!$H$10:$GI$10,"from federal sources")</f>
        <v>0</v>
      </c>
      <c r="AP30" s="72">
        <f ca="1">SUMIF(Calculation!$E$4:$CS$4,Totals!$D30,Calculation!$E$1251:$Z$1251)+SUMIF('Allocation to schools'!$H$9:$IV$9,Totals!$D30,'Allocation to schools'!$H$41:$IV$41)</f>
        <v>0</v>
      </c>
      <c r="AQ30" s="72">
        <f ca="1">SUMIF(Calculation!$E$4:$CS$4,Totals!$D30,Calculation!$E$33:$Z$33)+SUMIF('Allocation to schools'!$H$9:$IV$9,Totals!$D30,'Allocation to schools'!$H$42:$IV$42)</f>
        <v>0</v>
      </c>
      <c r="AR30" s="72">
        <f ca="1">SUMIF(Calculation!$E$4:$CS$4,Totals!$D30,Calculation!$E$138:$Z$138)+SUMIF('Allocation to schools'!$H$9:$IV$9,Totals!$D30,'Allocation to schools'!$H$43:$IV$43)</f>
        <v>0</v>
      </c>
      <c r="AS30" s="72">
        <f ca="1">SUMIF(Calculation!$E$4:$CS$4,Totals!$D30,Calculation!$E$323:$Z$323)+SUMIF('Allocation to schools'!$H$9:$IV$9,Totals!$D30,'Allocation to schools'!$H$44:$IV$44)</f>
        <v>0</v>
      </c>
      <c r="AT30" s="72">
        <f ca="1">SUMIF(Calculation!$E$4:$CS$4,Totals!$D30,Calculation!$E$661:$Z$661)+SUMIF('Allocation to schools'!$H$9:$IV$9,Totals!$D30,'Allocation to schools'!$H$45:$IV$45)</f>
        <v>0</v>
      </c>
      <c r="AU30" s="72">
        <f>SUMIF('Data entry'!$B$13:$CS$13,Totals!$D30,'Data entry'!$B$47:$CS$47)</f>
        <v>0</v>
      </c>
      <c r="AV30" s="72">
        <f ca="1">SUMIF(Calculation!$E$4:$CS$4,Totals!$D30,Calculation!$E$976:$Z$976)+SUMIF('Allocation to schools'!$H$9:$IV$9,Totals!$D30,'Allocation to schools'!$H$47:$IV$47)</f>
        <v>0</v>
      </c>
      <c r="AW30" s="72">
        <f ca="1">SUMIF(Calculation!$E$4:$CS$4,Totals!$D30,Calculation!$E$1060:$Z$1060)+SUMIF('Allocation to schools'!$H$9:$IV$9,Totals!$D30,'Allocation to schools'!$H$48:$IV$48)</f>
        <v>0</v>
      </c>
      <c r="AX30" s="72">
        <f ca="1">SUMIF(Calculation!$E$4:$CS$4,Totals!$D30,Calculation!$E$1141:$Z$1141)+SUMIF('Allocation to schools'!$H$9:$IV$9,Totals!$D30,'Allocation to schools'!$H$49:$IV$49)</f>
        <v>0</v>
      </c>
      <c r="AY30" s="83">
        <f ca="1">SUMIF(Calculation!$E$4:$CS$4,Totals!$D30,Calculation!$E$1473:$Z$1473)+SUMIF('Allocation to schools'!$H$9:$IV$9,Totals!$D30,'Allocation to schools'!$H$50:$IV$50)-SUMIF(Calculation!$E$4:$CS$4,Totals!$D30,Calculation!$E$976:$Z$976)-SUMIF(Calculation!$E$4:$CS$4,Totals!$D30,Calculation!$E$1060:$Z$1060)-SUMIF(Calculation!$E$4:$CS$4,Totals!$D30,Calculation!$E$1141:$Z$1141)</f>
        <v>0</v>
      </c>
      <c r="AZ30" s="83">
        <f ca="1">SUMIF(Calculation!$E$4:$CS$4,Totals!$D30,Calculation!$E$1581:$Z$1581)+SUMIFS('Allocation to schools'!$H$42:$GI$42,'Allocation to schools'!$H$9:$GI$9,Totals!$D30,'Allocation to schools'!$H$10:$GI$10,"from federal sources")</f>
        <v>0</v>
      </c>
      <c r="BA30" s="83">
        <f ca="1">SUMIF(Calculation!$E$4:$CS$4,Totals!$D30,Calculation!$E$1582:$Z$1582)+SUMIFS('Allocation to schools'!$H$43:$GI$43,'Allocation to schools'!$H$9:$GI$9,Totals!$D30,'Allocation to schools'!$H$10:$GI$10,"from federal sources")</f>
        <v>0</v>
      </c>
      <c r="BB30" s="83">
        <f ca="1">SUMIF(Calculation!$E$4:$CS$4,Totals!$D30,Calculation!$E$1589:$Z$1589)+SUMIFS('Allocation to schools'!$H$191:$GI$191,'Allocation to schools'!$H$9:$GI$9,Totals!$D30,'Allocation to schools'!$H$10:$GI$10,"from federal sources")</f>
        <v>0</v>
      </c>
      <c r="BC30" s="72">
        <f ca="1">SUMIF(Calculation!$E$4:$CS$4,Totals!$D30,Calculation!$E$1262:$Z$1262)+SUMIF('Allocation to schools'!$H$9:$IV$9,Totals!$D30,'Allocation to schools'!$H$51:$IV$51)</f>
        <v>0</v>
      </c>
      <c r="BD30" s="72">
        <f ca="1">SUMIF(Calculation!$E$4:$CS$4,Totals!$D30,Calculation!$E$40:$Z$40)+SUMIF('Allocation to schools'!$H$9:$IV$9,Totals!$D30,'Allocation to schools'!$H$52:$IV$52)</f>
        <v>0</v>
      </c>
      <c r="BE30" s="72">
        <f ca="1">SUMIF(Calculation!$E$4:$CS$4,Totals!$D30,Calculation!$E$145:$Z$145)+SUMIF('Allocation to schools'!$H$9:$IV$9,Totals!$D30,'Allocation to schools'!$H$53:$IV$53)</f>
        <v>0</v>
      </c>
      <c r="BF30" s="72">
        <f ca="1">SUMIF(Calculation!$E$4:$CS$4,Totals!$D30,Calculation!$E$350:$Z$350)+SUMIF('Allocation to schools'!$H$9:$IV$9,Totals!$D30,'Allocation to schools'!$H$54:$IV$54)</f>
        <v>0</v>
      </c>
      <c r="BG30" s="72">
        <f ca="1">SUMIF(Calculation!$E$4:$CS$4,Totals!$D30,Calculation!$E$668:$Z$668)+SUMIF('Allocation to schools'!$H$9:$IV$9,Totals!$D30,'Allocation to schools'!$H$55:$IV$55)</f>
        <v>0</v>
      </c>
      <c r="BH30" s="72">
        <f>SUMIF('Data entry'!$B$13:$CS$13,Totals!$D30,'Data entry'!$B$49:$CS$49)</f>
        <v>0</v>
      </c>
      <c r="BI30" s="72">
        <f ca="1">SUMIF(Calculation!$E$4:$CS$4,Totals!$D30,Calculation!$E$983:$Z$983)+SUMIF('Allocation to schools'!$H$9:$IV$9,Totals!$D30,'Allocation to schools'!$H$57:$IV$57)</f>
        <v>0</v>
      </c>
      <c r="BJ30" s="72">
        <f ca="1">SUMIF(Calculation!$E$4:$CS$4,Totals!$D30,Calculation!$E$1148:$Z$1148)+SUMIF('Allocation to schools'!$H$9:$IV$9,Totals!$D30,'Allocation to schools'!$H$58:$IV$58)</f>
        <v>0</v>
      </c>
      <c r="BK30" s="71">
        <f ca="1">SUMIF(Calculation!$E$4:$CS$4,Totals!$D30,Calculation!$E$1478:$Z$1478)+SUMIF('Allocation to schools'!$H$9:$IV$9,Totals!$D30,'Allocation to schools'!$H$59:$IV$59)-SUMIF(Calculation!$E$4:$CS$4,Totals!$D30,Calculation!$E$983:$Z$983)-SUMIF(Calculation!$E$4:$CS$4,Totals!$D30,Calculation!$E$1148:$Z$1148)</f>
        <v>0</v>
      </c>
      <c r="BL30" s="71">
        <f ca="1">SUMIF(Calculation!$E$4:$CS$4,Totals!$D30,Calculation!$E$1590:$Z$1590)+SUMIFS('Allocation to schools'!$H$52:$GI$52,'Allocation to schools'!$H$9:$GI$9,Totals!$D30,'Allocation to schools'!$H$10:$GI$10,"from federal sources")</f>
        <v>0</v>
      </c>
      <c r="BM30" s="71">
        <f ca="1">SUMIF(Calculation!$E$4:$CS$4,Totals!$D30,Calculation!$E$1591:$Z$1591)+SUMIFS('Allocation to schools'!$H$53:$GI$53,'Allocation to schools'!$H$9:$GI$9,Totals!$D30,'Allocation to schools'!$H$10:$GI$10,"from federal sources")</f>
        <v>0</v>
      </c>
      <c r="BN30" s="71">
        <f ca="1">SUMIF(Calculation!$E$4:$CS$4,Totals!$D30,Calculation!$E$1598:$Z$1598)+SUMIFS('Allocation to schools'!$H$192:$GI$192,'Allocation to schools'!$H$9:$GI$9,Totals!$D30,'Allocation to schools'!$H$10:$GI$10,"from federal sources")</f>
        <v>0</v>
      </c>
      <c r="BO30" s="72">
        <f ca="1">SUMIF(Calculation!$E$4:$CS$4,Totals!$D30,Calculation!$E$1273:$Z$1273)+SUMIF('Allocation to schools'!$H$9:$IV$9,Totals!$D30,'Allocation to schools'!$H$60:$IV$60)</f>
        <v>0</v>
      </c>
      <c r="BP30" s="72">
        <f ca="1">SUMIF(Calculation!$E$4:$CS$4,Totals!$D30,Calculation!$E$47:$Z$47)+SUMIF(Calculation!$E$4:$CS$4,Totals!$D30,Calculation!$E$54:$Z$54)+SUMIF('Allocation to schools'!$H$9:$IV$9,Totals!$D30,'Allocation to schools'!$H$61:$IV$61)</f>
        <v>0</v>
      </c>
      <c r="BQ30" s="72">
        <f ca="1">SUMIF(Calculation!$E$4:$CS$4,Totals!$D30,Calculation!$E$152:$Z$152)+SUMIF(Calculation!$E$4:$CS$4,Totals!$D30,Calculation!$E$159:$Z$159)+SUMIF('Allocation to schools'!$H$9:$IV$9,Totals!$D30,'Allocation to schools'!$H$62:$IV$62)</f>
        <v>0</v>
      </c>
      <c r="BR30" s="72">
        <f ca="1">SUMIF(Calculation!$E$4:$CS$4,Totals!$D30,Calculation!$E$377:$Z$377)+SUMIF(Calculation!$E$4:$CS$4,Totals!$D30,Calculation!$E$404:$Z$404)+SUMIF('Allocation to schools'!$H$9:$IV$9,Totals!$D30,'Allocation to schools'!$H$63:$IV$63)</f>
        <v>0</v>
      </c>
      <c r="BS30" s="72">
        <f ca="1">SUMIF(Calculation!$E$4:$CS$4,Totals!$D30,Calculation!$E$675:$Z$675)+SUMIF(Calculation!$E$4:$CS$4,Totals!$D30,Calculation!$E$682:$Z$682)+SUMIF('Allocation to schools'!$H$9:$IV$9,Totals!$D30,'Allocation to schools'!$H$64:$IV$64)</f>
        <v>0</v>
      </c>
      <c r="BT30" s="72">
        <f>SUMIF('Data entry'!$B$13:$CS$13,Totals!$D30,'Data entry'!$B$51:$CS$51)</f>
        <v>0</v>
      </c>
      <c r="BU30" s="72">
        <f ca="1">SUMIF(Calculation!$E$4:$CS$4,Totals!$D30,Calculation!$E$990:$Z$990)+SUMIF(Calculation!$E$4:$CS$4,Totals!$D30,Calculation!$E$997:$Z$997)+SUMIF('Allocation to schools'!$H$9:$IV$9,Totals!$D30,'Allocation to schools'!$H$66:$IV$66)</f>
        <v>0</v>
      </c>
      <c r="BV30" s="72">
        <f ca="1">SUMIF(Calculation!$E$4:$CS$4,Totals!$D30,Calculation!$E$1086:$Z$1086)+SUMIF('Allocation to schools'!$H$9:$IV$9,Totals!$D30,'Allocation to schools'!$H$67:$IV$67)</f>
        <v>0</v>
      </c>
      <c r="BW30" s="72">
        <f ca="1">SUMIF(Calculation!$E$4:$CS$4,Totals!$D30,Calculation!$E$1155:$Z$1155)+SUMIF(Calculation!$E$4:$CS$4,Totals!$D30,Calculation!$E$1162:$Z$1162)+SUMIF('Allocation to schools'!$H$9:$IV$9,Totals!$D30,'Allocation to schools'!$H$68:$IV$68)</f>
        <v>0</v>
      </c>
      <c r="BX30" s="71">
        <f ca="1">SUMIF(Calculation!$E$4:$CS$4,Totals!$D30,Calculation!$E$1483:$Z$1483)+SUMIF(Calculation!$E$4:$CS$4,Totals!$D30,Calculation!$E$1488:$Z$1488)+SUMIF('Allocation to schools'!$H$9:$IV$9,Totals!$D30,'Allocation to schools'!$H$69:$IV$69)-SUMIF(Calculation!$E$4:$CS$4,Totals!$D30,Calculation!$E$990:$Z$990)-SUMIF(Calculation!$E$4:$CS$4,Totals!$D30,Calculation!$E$1086:$Z$1086)-SUMIF(Calculation!$E$4:$CS$4,Totals!$D30,Calculation!$E$1155:$Z$1155)</f>
        <v>0</v>
      </c>
      <c r="BY30" s="71">
        <f ca="1">SUMIF(Calculation!$E$4:$CS$4,Totals!$D30,Calculation!$E$1599:$Z$1599)+SUMIF(Calculation!$E$4:$CS$4,Totals!$D30,Calculation!$E$1608:$Z$1608)+SUMIFS('Allocation to schools'!$H$61:$GI$61,'Allocation to schools'!$H$9:$GI$9,Totals!$D30,'Allocation to schools'!$H$10:$GI$10,"from federal sources")</f>
        <v>0</v>
      </c>
      <c r="BZ30" s="71">
        <f ca="1">SUMIF(Calculation!$E$4:$CS$4,Totals!$D30,Calculation!$E$1600:$Z$1600)+SUMIF(Calculation!$E$4:$CS$4,Totals!$D30,Calculation!$E$1609:$Z$1609)+SUMIFS('Allocation to schools'!$H$62:$GI$62,'Allocation to schools'!$H$9:$GI$9,Totals!$D30,'Allocation to schools'!$H$10:$GI$10,"from federal sources")</f>
        <v>0</v>
      </c>
      <c r="CA30" s="71">
        <f ca="1">SUMIF(Calculation!$E$4:$CS$4,Totals!$D30,Calculation!$E$1607:$Z$1607)+SUMIF(Calculation!$E$4:$CS$4,Totals!$D30,Calculation!$E$1616:$Z$1616)+SUMIFS('Allocation to schools'!$H$193:$GI$193,'Allocation to schools'!$H$9:$GI$9,Totals!$D30,'Allocation to schools'!$H$10:$GI$10,"from federal sources")</f>
        <v>0</v>
      </c>
      <c r="CB30" s="72">
        <f ca="1">SUMIF(Calculation!$E$4:$CS$4,Totals!$D30,Calculation!$E$1284:$Z$1284)+SUMIF(Calculation!$E$4:$CS$4,Totals!$D30,Calculation!$E$1295:$Z$1295)+SUMIF('Allocation to schools'!$H$9:$IV$9,Totals!$D30,'Allocation to schools'!$H$70:$IV$70)</f>
        <v>0</v>
      </c>
      <c r="CC30" s="72">
        <f ca="1">SUMIF(Calculation!$E$4:$CS$4,Totals!$D30,Calculation!$E$61:$Z$61)+SUMIF('Allocation to schools'!$H$9:$IV$9,Totals!$D30,'Allocation to schools'!$H$71:$IV$71)</f>
        <v>0</v>
      </c>
      <c r="CD30" s="72">
        <f ca="1">SUMIF(Calculation!$E$4:$CS$4,Totals!$D30,Calculation!$E$166:$Z$166)+SUMIF('Allocation to schools'!$H$9:$IV$9,Totals!$D30,'Allocation to schools'!$H$72:$IV$72)</f>
        <v>0</v>
      </c>
      <c r="CE30" s="72">
        <f ca="1">SUMIF(Calculation!$E$4:$CS$4,Totals!$D30,Calculation!$E$431:$Z$431)+SUMIF('Allocation to schools'!$H$9:$IV$9,Totals!$D30,'Allocation to schools'!$H$73:$IV$73)</f>
        <v>0</v>
      </c>
      <c r="CF30" s="72">
        <f ca="1">SUMIF(Calculation!$E$4:$CS$4,Totals!$D30,Calculation!$E$689:$Z$689)+SUMIF('Allocation to schools'!$H$9:$IV$9,Totals!$D30,'Allocation to schools'!$H$74:$IV$74)</f>
        <v>0</v>
      </c>
      <c r="CG30" s="72">
        <f>SUMIF('Data entry'!$B$13:$CS$13,Totals!$D30,'Data entry'!$B$53:$CS$53)</f>
        <v>0</v>
      </c>
      <c r="CH30" s="72">
        <f ca="1">SUMIF(Calculation!$E$4:$CS$4,Totals!$D30,Calculation!$E$1004:$Z$1004)+SUMIF('Allocation to schools'!$H$9:$IV$9,Totals!$D30,'Allocation to schools'!$H$76:$IV$76)</f>
        <v>0</v>
      </c>
      <c r="CI30" s="72">
        <f ca="1">SUMIF(Calculation!$E$4:$CS$4,Totals!$D30,Calculation!$E$1169:$Z$1169)+SUMIF('Allocation to schools'!$H$9:$IV$9,Totals!$D30,'Allocation to schools'!$H$77:$IV$77)</f>
        <v>0</v>
      </c>
      <c r="CJ30" s="71">
        <f ca="1">SUMIF(Calculation!$E$4:$CS$4,Totals!$D30,Calculation!$E$1493:$Z$1493)+SUMIF('Allocation to schools'!$H$9:$IV$9,Totals!$D30,'Allocation to schools'!$H$78:$IV$78)-SUMIF(Calculation!$E$4:$CS$4,Totals!$D30,Calculation!$E$1004:$Z$1004)-SUMIF(Calculation!$E$4:$CS$4,Totals!$D30,Calculation!$E$1169:$Z$1169)</f>
        <v>0</v>
      </c>
      <c r="CK30" s="71">
        <f ca="1">SUMIF(Calculation!$E$4:$CS$4,Totals!$D30,Calculation!$E$1617:$Z$1617)+SUMIFS('Allocation to schools'!$H$71:$GI$71,'Allocation to schools'!$H$9:$GI$9,Totals!$D30,'Allocation to schools'!$H$10:$GI$10,"from federal sources")</f>
        <v>0</v>
      </c>
      <c r="CL30" s="71">
        <f ca="1">SUMIF(Calculation!$E$4:$CS$4,Totals!$D30,Calculation!$E$1618:$Z$1618)+SUMIFS('Allocation to schools'!$H$72:$GI$72,'Allocation to schools'!$H$9:$GI$9,Totals!$D30,'Allocation to schools'!$H$10:$GI$10,"from federal sources")</f>
        <v>0</v>
      </c>
      <c r="CM30" s="71">
        <f ca="1">SUMIF(Calculation!$E$4:$CS$4,Totals!$D30,Calculation!$E$1625:$Z$1625)+SUMIFS('Allocation to schools'!$H$194:$GI$194,'Allocation to schools'!$H$9:$GI$9,Totals!$D30,'Allocation to schools'!$H$10:$GI$10,"from federal sources")</f>
        <v>0</v>
      </c>
      <c r="CN30" s="72">
        <f ca="1">SUMIF(Calculation!$E$4:$CS$4,Totals!$D30,Calculation!$E$1306:$Z$1306)+SUMIF('Allocation to schools'!$H$9:$IV$9,Totals!$D30,'Allocation to schools'!$H$79:$IV$79)</f>
        <v>0</v>
      </c>
      <c r="CO30" s="72">
        <f ca="1">SUMIF(Calculation!$E$4:$CS$4,Totals!$D30,Calculation!$E$68:$Z$68)+SUMIF('Allocation to schools'!$H$9:$IV$9,Totals!$D30,'Allocation to schools'!$H$80:$IV$80)</f>
        <v>0</v>
      </c>
      <c r="CP30" s="72">
        <f ca="1">SUMIF(Calculation!$E$4:$CS$4,Totals!$D30,Calculation!$E$173:$Z$173)+SUMIF('Allocation to schools'!$H$9:$IV$9,Totals!$D30,'Allocation to schools'!$H$81:$IV$81)</f>
        <v>0</v>
      </c>
      <c r="CQ30" s="72">
        <f ca="1">SUMIF(Calculation!$E$4:$CS$4,Totals!$D30,Calculation!$E$458:$Z$458)+SUMIF('Allocation to schools'!$H$9:$IV$9,Totals!$D30,'Allocation to schools'!$H$82:$IV$82)</f>
        <v>0</v>
      </c>
      <c r="CR30" s="72">
        <f ca="1">SUMIF(Calculation!$E$4:$CS$4,Totals!$D30,Calculation!$E$696:$Z$696)+SUMIF('Allocation to schools'!$H$9:$IV$9,Totals!$D30,'Allocation to schools'!$H$83:$IV$83)</f>
        <v>0</v>
      </c>
      <c r="CS30" s="72">
        <f>SUMIF('Data entry'!$B$13:$CS$13,Totals!$D30,'Data entry'!$B$55:$CS$55)</f>
        <v>0</v>
      </c>
      <c r="CT30" s="72">
        <f ca="1">SUMIF(Calculation!$E$4:$CS$4,Totals!$D30,Calculation!$E$1011:$Z$1011)+SUMIF('Allocation to schools'!$H$9:$IV$9,Totals!$D30,'Allocation to schools'!$H$85:$IV$85)</f>
        <v>0</v>
      </c>
      <c r="CU30" s="72">
        <f ca="1">SUMIF(Calculation!$E$4:$CS$4,Totals!$D30,Calculation!$E$1176:$Z$1176)+SUMIF('Allocation to schools'!$H$9:$IV$9,Totals!$D30,'Allocation to schools'!$H$86:$IV$86)</f>
        <v>0</v>
      </c>
      <c r="CV30" s="71">
        <f ca="1">SUMIF(Calculation!$E$4:$CS$4,Totals!$D30,Calculation!$E$1498:$Z$1498)+SUMIF('Allocation to schools'!$H$9:$IV$9,Totals!$D30,'Allocation to schools'!$H$87:$IV$87)-SUMIF(Calculation!$E$4:$CS$4,Totals!$D30,Calculation!$E$1011:$Z$1011)-SUMIF(Calculation!$E$4:$CS$4,Totals!$D30,Calculation!$E$1176:$Z$1176)</f>
        <v>0</v>
      </c>
      <c r="CW30" s="71">
        <f ca="1">SUMIF(Calculation!$E$4:$CS$4,Totals!$D30,Calculation!$E$1626:$Z$1626)+SUMIFS('Allocation to schools'!$H$80:$GI$80,'Allocation to schools'!$H$9:$GI$9,Totals!$D30,'Allocation to schools'!$H$10:$GI$10,"from federal sources")</f>
        <v>0</v>
      </c>
      <c r="CX30" s="71">
        <f ca="1">SUMIF(Calculation!$E$4:$CS$4,Totals!$D30,Calculation!$E$1627:$Z$1627)+SUMIFS('Allocation to schools'!$H$81:$GI$81,'Allocation to schools'!$H$9:$GI$9,Totals!$D30,'Allocation to schools'!$H$10:$GI$10,"from federal sources")</f>
        <v>0</v>
      </c>
      <c r="CY30" s="71">
        <f ca="1">SUMIF(Calculation!$E$4:$CS$4,Totals!$D30,Calculation!$E$1634:$Z$1634)+SUMIFS('Allocation to schools'!$H$195:$GI$195,'Allocation to schools'!$H$9:$GI$9,Totals!$D30,'Allocation to schools'!$H$10:$GI$10,"from federal sources")</f>
        <v>0</v>
      </c>
      <c r="CZ30" s="72">
        <f ca="1">SUMIF(Calculation!$E$4:$CS$4,Totals!$D30,Calculation!$E$75:$Z$75)+SUMIF('Allocation to schools'!$H$9:$IV$9,Totals!$D30,'Allocation to schools'!$H$88:$IV$88)</f>
        <v>0</v>
      </c>
      <c r="DA30" s="72">
        <f ca="1">SUMIF(Calculation!$E$4:$CS$4,Totals!$D30,Calculation!$E$180:$Z$180)+SUMIF('Allocation to schools'!$H$9:$IV$9,Totals!$D30,'Allocation to schools'!$H$89:$IV$89)</f>
        <v>0</v>
      </c>
      <c r="DB30" s="72">
        <f ca="1">SUMIF(Calculation!$E$4:$CS$4,Totals!$D30,Calculation!$E$485:$Z$485)+SUMIF('Allocation to schools'!$H$9:$IV$9,Totals!$D30,'Allocation to schools'!$H$90:$IV$90)</f>
        <v>0</v>
      </c>
      <c r="DC30" s="72">
        <f ca="1">SUMIF(Calculation!$E$4:$CS$4,Totals!$D30,Calculation!$E$703:$Z$703)+SUMIF('Allocation to schools'!$H$9:$IV$9,Totals!$D30,'Allocation to schools'!$H$91:$IV$91)</f>
        <v>0</v>
      </c>
      <c r="DD30" s="72">
        <f>SUMIF('Data entry'!$B$13:$CS$13,Totals!$D30,'Data entry'!$B$57:$CS$57)</f>
        <v>0</v>
      </c>
      <c r="DE30" s="72">
        <f ca="1">SUMIF(Calculation!$E$4:$CS$4,Totals!$D30,Calculation!$E$1018:$Z$1018)+SUMIF('Allocation to schools'!$H$9:$IV$9,Totals!$D30,'Allocation to schools'!$H$93:$IV$93)</f>
        <v>0</v>
      </c>
      <c r="DF30" s="72">
        <f ca="1">SUMIF(Calculation!$E$4:$CS$4,Totals!$D30,Calculation!$E$1183:$Z$1183)+SUMIF('Allocation to schools'!$H$9:$IV$9,Totals!$D30,'Allocation to schools'!$H$94:$IV$94)</f>
        <v>0</v>
      </c>
      <c r="DG30" s="71">
        <f ca="1">SUMIF(Calculation!$E$4:$CS$4,Totals!$D30,Calculation!$E$1503:$Z$1503)+SUMIF('Allocation to schools'!$H$9:$IV$9,Totals!$D30,'Allocation to schools'!$H$95:$IV$95)-SUMIF(Calculation!$E$4:$CS$4,Totals!$D30,Calculation!$E$1018:$Z$1018)-SUMIF(Calculation!$E$4:$CS$4,Totals!$D30,Calculation!$E$1183:$Z$1183)</f>
        <v>0</v>
      </c>
      <c r="DH30" s="71">
        <f ca="1">SUMIF(Calculation!$E$4:$CS$4,Totals!$D30,Calculation!$E$1635:$Z$1635)+SUMIFS('Allocation to schools'!$H$88:$GI$88,'Allocation to schools'!$H$9:$GI$9,Totals!$D30,'Allocation to schools'!$H$10:$GI$10,"from federal sources")</f>
        <v>0</v>
      </c>
      <c r="DI30" s="71">
        <f ca="1">SUMIF(Calculation!$E$4:$CS$4,Totals!$D30,Calculation!$E$1636:$Z$1636)+SUMIFS('Allocation to schools'!$H$89:$GI$89,'Allocation to schools'!$H$9:$GI$9,Totals!$D30,'Allocation to schools'!$H$10:$GI$10,"from federal sources")</f>
        <v>0</v>
      </c>
      <c r="DJ30" s="71">
        <f ca="1">SUMIF(Calculation!$E$4:$CS$4,Totals!$D30,Calculation!$E$1643:$Z$1643)+SUMIFS('Allocation to schools'!$H$196:$GI$196,'Allocation to schools'!$H$9:$GI$9,Totals!$D30,'Allocation to schools'!$H$10:$GI$10,"from federal sources")+IF(SUMIFS('Allocation to schools'!$H$196:$GI$196,'Allocation to schools'!$H$9:$GI$9,Totals!$D30,'Allocation to schools'!$H$10:$GI$10,"from federal sources")&gt;0,0,SUMIF('Data entry'!$B$13:$CS$13,Totals!$D30,'Data entry'!$B$98:$CS$98))</f>
        <v>0</v>
      </c>
      <c r="DK30" s="72">
        <f ca="1">SUMIF(Calculation!$E$4:$CS$4,Totals!$D30,Calculation!$E$1317:$Z$1317)+SUMIF('Allocation to schools'!$H$9:$IV$9,Totals!$D30,'Allocation to schools'!$H$96:$IV$96)</f>
        <v>0</v>
      </c>
      <c r="DL30" s="68"/>
      <c r="DM30" s="68"/>
      <c r="DN30" s="68"/>
      <c r="DO30" s="68"/>
      <c r="DP30" s="68"/>
      <c r="DQ30" s="68"/>
      <c r="DR30" s="68"/>
      <c r="DS30" s="68"/>
      <c r="DT30" s="72">
        <f ca="1">SUMIF(Calculation!$E$4:$CS$4,Totals!$D30,Calculation!$E$1339:$Z$1339)+SUMIF('Allocation to schools'!$H$9:$IV$9,Totals!$D30,'Allocation to schools'!$H$105:$IV$105)</f>
        <v>0</v>
      </c>
      <c r="DU30" s="72">
        <f ca="1">SUMIF(Calculation!$E$4:$CS$4,Totals!$D30,Calculation!$E$89:$Z$89)+SUMIF('Allocation to schools'!$H$9:$IV$9,Totals!$D30,'Allocation to schools'!$H$106:$IV$106)</f>
        <v>0</v>
      </c>
      <c r="DV30" s="72">
        <f ca="1">SUMIF(Calculation!$E$4:$CS$4,Totals!$D30,Calculation!$E$194:$Z$194)+SUMIF('Allocation to schools'!$H$9:$IV$9,Totals!$D30,'Allocation to schools'!$H$107:$IV$107)</f>
        <v>0</v>
      </c>
      <c r="DW30" s="72">
        <f ca="1">SUMIF(Calculation!$E$4:$CS$4,Totals!$D30,Calculation!$E$539:$Z$539)+SUMIF('Allocation to schools'!$H$9:$IV$9,Totals!$D30,'Allocation to schools'!$H$108:$IV$108)</f>
        <v>0</v>
      </c>
      <c r="DX30" s="72">
        <f ca="1">SUMIF(Calculation!$E$4:$CS$4,Totals!$D30,Calculation!$E$717:$Z$717)+SUMIF('Allocation to schools'!$H$9:$IV$9,Totals!$D30,'Allocation to schools'!$H$109:$IV$109)</f>
        <v>0</v>
      </c>
      <c r="DY30" s="72">
        <f>SUMIF('Data entry'!$B$13:$CS$13,Totals!$D30,'Data entry'!$B$59:$CS$59)</f>
        <v>0</v>
      </c>
      <c r="DZ30" s="72">
        <f ca="1">SUMIF(Calculation!$E$4:$CS$4,Totals!$D30,Calculation!$E$1032:$Z$1032)+SUMIF('Allocation to schools'!$H$9:$IV$9,Totals!$D30,'Allocation to schools'!$H$111:$IV$111)</f>
        <v>0</v>
      </c>
      <c r="EA30" s="72">
        <f ca="1">SUMIF(Calculation!$E$4:$CS$4,Totals!$D30,Calculation!$E$1197:$Z$1197)+SUMIF('Allocation to schools'!$H$9:$IV$9,Totals!$D30,'Allocation to schools'!$H$112:$IV$112)</f>
        <v>0</v>
      </c>
      <c r="EB30" s="71">
        <f ca="1">SUMIF(Calculation!$E$4:$CS$4,Totals!$D30,Calculation!$E$1508:$Z$1508)+SUMIF('Allocation to schools'!$H$9:$IV$9,Totals!$D30,'Allocation to schools'!$H$113:$IV$113)-SUMIF(Calculation!$E$4:$CS$4,Totals!$D30,Calculation!$E$1032:$Z$1032)-SUMIF(Calculation!$E$4:$CS$4,Totals!$D30,Calculation!$E$1197:$Z$1197)</f>
        <v>0</v>
      </c>
      <c r="EC30" s="71">
        <f ca="1">SUMIF(Calculation!$E$4:$CS$4,Totals!$D30,Calculation!$E$1644:$Z$1644)+SUMIFS('Allocation to schools'!$H$106:$GI$106,'Allocation to schools'!$H$9:$GI$9,Totals!$D30,'Allocation to schools'!$H$10:$GI$10,"from federal sources")</f>
        <v>0</v>
      </c>
      <c r="ED30" s="71">
        <f ca="1">SUMIF(Calculation!$E$4:$CS$4,Totals!$D30,Calculation!$E$1645:$Z$1645)+SUMIFS('Allocation to schools'!$H$107:$GI$107,'Allocation to schools'!$H$9:$GI$9,Totals!$D30,'Allocation to schools'!$H$10:$GI$10,"from federal sources")</f>
        <v>0</v>
      </c>
      <c r="EE30" s="71">
        <f ca="1">SUMIF(Calculation!$E$4:$CS$4,Totals!$D30,Calculation!$E$1652:$Z$1652)+SUMIFS('Allocation to schools'!$H$198:$GI$198,'Allocation to schools'!$H$9:$GI$9,Totals!$D30,'Allocation to schools'!$H$10:$GI$10,"from federal sources")</f>
        <v>0</v>
      </c>
      <c r="EF30" s="72">
        <f ca="1">SUMIF(Calculation!$E$4:$CS$4,Totals!$D30,Calculation!$E$1350:$Z$1350)+SUMIF('Allocation to schools'!$H$9:$IV$9,Totals!$D30,'Allocation to schools'!$H$114:$IV$114)</f>
        <v>0</v>
      </c>
      <c r="EG30" s="72">
        <f ca="1">SUMIF(Calculation!$E$4:$CS$4,Totals!$D30,Calculation!$E$96:$Z$96)+SUMIF('Allocation to schools'!$H$9:$IV$9,Totals!$D30,'Allocation to schools'!$H$115:$IV$115)</f>
        <v>0</v>
      </c>
      <c r="EH30" s="72">
        <f ca="1">SUMIF(Calculation!$E$4:$CS$4,Totals!$D30,Calculation!$E$201:$Z$201)+SUMIF('Allocation to schools'!$H$9:$IV$9,Totals!$D30,'Allocation to schools'!$H$116:$IV$116)</f>
        <v>0</v>
      </c>
      <c r="EI30" s="72">
        <f ca="1">SUMIF(Calculation!$E$4:$CS$4,Totals!$D30,Calculation!$E$566:$Z$566)+SUMIF('Allocation to schools'!$H$9:$IV$9,Totals!$D30,'Allocation to schools'!$H$117:$IV$117)</f>
        <v>0</v>
      </c>
      <c r="EJ30" s="72">
        <f ca="1">SUMIF(Calculation!$E$4:$CS$4,Totals!$D30,Calculation!$E$724:$Z$724)+SUMIF('Allocation to schools'!$H$9:$IV$9,Totals!$D30,'Allocation to schools'!$H$118:$IV$118)</f>
        <v>0</v>
      </c>
      <c r="EK30" s="72">
        <f>SUMIF('Data entry'!$B$13:$CS$13,Totals!$D30,'Data entry'!$B$61:$CS$61)</f>
        <v>0</v>
      </c>
      <c r="EL30" s="72">
        <f ca="1">SUMIF(Calculation!$E$4:$CS$4,Totals!$D30,Calculation!$E$1039:$Z$1039)+SUMIF('Allocation to schools'!$H$9:$IV$9,Totals!$D30,'Allocation to schools'!$H$120:$IV$120)</f>
        <v>0</v>
      </c>
      <c r="EM30" s="72">
        <f ca="1">SUMIF(Calculation!$E$4:$CS$4,Totals!$D30,Calculation!$E$1204:$Z$1204)+SUMIF('Allocation to schools'!$H$9:$IV$9,Totals!$D30,'Allocation to schools'!$H$121:$IV$121)</f>
        <v>0</v>
      </c>
      <c r="EN30" s="71">
        <f ca="1">SUMIF(Calculation!$E$4:$CS$4,Totals!$D30,Calculation!$E$1527:$Z$1527)+SUMIF('Allocation to schools'!$H$9:$IV$9,Totals!$D30,'Allocation to schools'!$H$122:$IV$122)-SUMIF(Calculation!$E$4:$CS$4,Totals!$D30,Calculation!$E$1039:$Z$1039)-SUMIF(Calculation!$E$4:$CS$4,Totals!$D30,Calculation!$E$1204:$Z$1204)</f>
        <v>0</v>
      </c>
      <c r="EO30" s="72">
        <f ca="1">SUMIF(Calculation!$E$4:$CS$4,Totals!$D30,Calculation!$E$1361:$Z$1361)+SUMIF('Allocation to schools'!$H$9:$IV$9,Totals!$D30,'Allocation to schools'!$H$123:$IV$123)</f>
        <v>0</v>
      </c>
      <c r="EP30" s="72">
        <f>SUMIF('Data entry'!$B$13:$CS$13,Totals!$D30,'Data entry'!$B$67:$CS$67)</f>
        <v>0</v>
      </c>
      <c r="EQ30" s="70">
        <f ca="1">SUMIF(Calculation!$E$4:$CS$4,Totals!$D30,Calculation!$E$1559:$Z$1559)+SUMIF('Allocation to schools'!$H$9:$IV$9,Totals!$D30,'Allocation to schools'!$H$127:$IV$127)</f>
        <v>0</v>
      </c>
      <c r="ER30" s="68"/>
      <c r="ES30" s="72">
        <f>SUMIF('Data entry'!$B$13:$CS$13,Totals!$D30,'Data entry'!$B$62:$CS$62)</f>
        <v>0</v>
      </c>
      <c r="ET30" s="72">
        <f>SUMIF('Data entry'!$B$13:$CS$13,Totals!$D30,'Data entry'!$B$63:$CS$63)</f>
        <v>0</v>
      </c>
      <c r="EU30" s="72">
        <f ca="1">SUMIF(Calculation!$E$4:$CS$4,Totals!$D30,Calculation!$E$110:$Z$110)+SUMIFS('Allocation to schools'!$H$167:$GI$167,'Allocation to schools'!$H$9:$GI$9,Totals!$D30,'Allocation to schools'!$H$10:$GI$10,"from federal sources")</f>
        <v>0</v>
      </c>
      <c r="EV30" s="72">
        <f ca="1">SUMIF(Calculation!$E$4:$CS$4,Totals!$D30,Calculation!$E$215:$Z$215)+SUMIFS('Allocation to schools'!$H$168:$GI$168,'Allocation to schools'!$H$9:$GI$9,Totals!$D30,'Allocation to schools'!$H$10:$GI$10,"from federal sources")</f>
        <v>0</v>
      </c>
      <c r="EW30" s="72">
        <f ca="1">SUMIF(Calculation!$E$4:$CS$4,Totals!$D30,Calculation!$E$633:$Z$633)+SUMIFS('Allocation to schools'!$H$169:$GI$169,'Allocation to schools'!$H$9:$GI$9,Totals!$D30,'Allocation to schools'!$H$10:$GI$10,"from federal sources")</f>
        <v>0</v>
      </c>
      <c r="EX30" s="72">
        <f ca="1">SUMIF(Calculation!$E$4:$CS$4,Totals!$D30,Calculation!$E$738:$Z$738)+SUMIFS('Allocation to schools'!$F$170:$GI$170,'Allocation to schools'!$F$9:$GI$9,Totals!$D30,'Allocation to schools'!$F$10:$GI$10,"from federal sources")+IF(SUMIFS('Allocation to schools'!$F$88:$GI$88,'Allocation to schools'!$F$9:$GI$9,Totals!$D30,'Allocation to schools'!$F$10:$GI$10,"from federal sources")+SUMIFS('Allocation to schools'!$F$91:$GI$91,'Allocation to schools'!$F$9:$GI$9,Totals!$D30,'Allocation to schools'!$F$10:$GI$10,"from federal sources")&gt;0,0,SUMIF('Data entry'!$B$13:$CS$13,Totals!$D30,'Data entry'!$B$98:$CS$98))</f>
        <v>0</v>
      </c>
      <c r="EY30" s="72">
        <f>SUMIF('Data entry'!$B$13:$CS$13,Totals!$D30,'Data entry'!$B$65:$CS$65)</f>
        <v>0</v>
      </c>
      <c r="EZ30" s="72">
        <f ca="1">SUMIF(Calculation!$E$4:$CS$4,Totals!$D30,Calculation!$E$1053:$Z$1053)+SUMIFS('Allocation to schools'!$H$172:$GI$172,'Allocation to schools'!$H$9:$GI$9,Totals!$D30,'Allocation to schools'!$H$10:$GI$10,"from federal sources")</f>
        <v>0</v>
      </c>
      <c r="FA30" s="72">
        <f ca="1">SUMIF(Calculation!$E$4:$CS$4,Totals!$D30,Calculation!$E$1065:$Z$1065)+SUMIFS('Allocation to schools'!$H$173:$GI$173,'Allocation to schools'!$H$9:$GI$9,Totals!$D30,'Allocation to schools'!$H$10:$GI$10,"from federal sources")</f>
        <v>0</v>
      </c>
      <c r="FB30" s="72">
        <f ca="1">SUMIF(Calculation!$E$4:$CS$4,Totals!$D30,Calculation!$E$1113:$Z$1113)+SUMIFS('Allocation to schools'!$H$174:$GI$174,'Allocation to schools'!$H$9:$GI$9,Totals!$D30,'Allocation to schools'!$H$10:$GI$10,"from federal sources")</f>
        <v>0</v>
      </c>
      <c r="FC30" s="72">
        <f ca="1">SUMIF(Calculation!$E$4:$CS$4,Totals!$D30,Calculation!$E$1218:$Z$1218)+SUMIFS('Allocation to schools'!$H$175:$GI$175,'Allocation to schools'!$H$9:$GI$9,Totals!$D30,'Allocation to schools'!$H$10:$GI$10,"from federal sources")</f>
        <v>0</v>
      </c>
      <c r="FD30" s="71">
        <f ca="1">SUMIF(Calculation!$E$4:$CS$4,Totals!$D30,Calculation!$E$1522:$Z$1522)+SUMIFS('Allocation to schools'!$H$176:$GI$176,'Allocation to schools'!$H$9:$GI$9,Totals!$D30,'Allocation to schools'!$H$10:$GI$10,"from federal sources")-SUMIF(Calculation!$E$4:$CS$4,Totals!$D30,Calculation!$E$1053:$Z$1053)-SUMIF(Calculation!$E$4:$CS$4,Totals!$D30,Calculation!$E$1065:$Z$1065)-SUMIF(Calculation!$E$4:$CS$4,Totals!$D30,Calculation!$E$1113:$Z$1113)-SUMIF(Calculation!$E$4:$CS$4,Totals!$D30,Calculation!$E$1218:$Z$1218)</f>
        <v>0</v>
      </c>
      <c r="FE30" s="72">
        <f ca="1">SUMIF(Calculation!$E$4:$CS$4,Totals!$D30,Calculation!$E$1392:$Z$1392)+SUMIFS('Allocation to schools'!$H$177:$GI$177,'Allocation to schools'!$H$9:$GI$9,Totals!$D30,'Allocation to schools'!$H$10:$GI$10,"from federal sources")</f>
        <v>0</v>
      </c>
      <c r="FF30" s="72">
        <f ca="1">(SUMIF(Calculation!$E$4:$CS$4,Totals!$D30,Calculation!$E$97:$Z$97)-SUMIF(Calculation!$E$4:$CS$4,Totals!$D30,Calculation!$E$110:$Z$110))+SUMIFS('Allocation to schools'!$H$167:$GI$167,'Allocation to schools'!$H$9:$GI$9,Totals!$D30,'Allocation to schools'!$H$10:$GI$10,"from local &amp; State sources")</f>
        <v>0</v>
      </c>
      <c r="FG30" s="72">
        <f ca="1">(SUMIF(Calculation!$E$4:$CS$4,Totals!$D30,Calculation!$E$202:$Z$202)-SUMIF(Calculation!$E$4:$CS$4,Totals!$D30,Calculation!$E$215:$Z$215))+SUMIFS('Allocation to schools'!$H$168:$GI$168,'Allocation to schools'!$H$9:$GI$9,Totals!$D30,'Allocation to schools'!$H$10:$GI$10,"from local &amp; State sources")</f>
        <v>0</v>
      </c>
      <c r="FH30" s="72">
        <f ca="1">(SUMIF(Calculation!$E$4:$CS$4,Totals!$D30,Calculation!$E$567:$Z$567)-SUMIF(Calculation!$E$4:$CS$4,Totals!$D30,Calculation!$E$633:$Z$633))+SUMIFS('Allocation to schools'!$H$169:$GI$169,'Allocation to schools'!$H$9:$GI$9,Totals!$D30,'Allocation to schools'!$H$10:$GI$10,"from local &amp; State sources")</f>
        <v>0</v>
      </c>
      <c r="FI30" s="72">
        <f ca="1">SUMIF(Calculation!$E$4:$CS$4,Totals!$D30,Calculation!$E$725:$Z$725)-SUMIF(Calculation!$E$4:$CS$4,Totals!$D30,Calculation!$E$738:$Z$738)+SUMIFS('Allocation to schools'!$F$170:$GI$170,'Allocation to schools'!$F$9:$GI$9,Totals!$D30,'Allocation to schools'!$F$10:$GI$10,"from local &amp; State sources")-IF(SUMIFS('Allocation to schools'!$F$88:$GI$88,'Allocation to schools'!$F$9:$GI$9,Totals!$D30,'Allocation to schools'!$F$10:$GI$10,"from federal sources")+SUMIFS('Allocation to schools'!$F$91:$GI$91,'Allocation to schools'!$F$9:$GI$9,Totals!$D30,'Allocation to schools'!$F$10:$GI$10,"from federal sources")&gt;0,0,SUMIF('Data entry'!$B$13:$CS$13,Totals!$D30,'Data entry'!$B$98:$CS$98))</f>
        <v>0</v>
      </c>
      <c r="FJ30" s="72">
        <f>SUMIF('Data entry'!$B$13:$CS$13,Totals!$D30,'Data entry'!$B$64:$CS$64)-SUMIF('Data entry'!$B$13:$CS$13,Totals!$D30,'Data entry'!$B$65:$CS$65)</f>
        <v>0</v>
      </c>
      <c r="FK30" s="72">
        <f ca="1">(SUMIF(Calculation!$E$4:$CS$4,Totals!$D30,Calculation!$E$1040:$Z$1040)-SUMIF(Calculation!$E$4:$CS$4,Totals!$D30,Calculation!$E$1053:$Z$1053))+SUMIFS('Allocation to schools'!$H$172:$GI$172,'Allocation to schools'!$H$9:$GI$9,Totals!$D30,'Allocation to schools'!$H$10:$GI$10,"from local &amp; State sources")</f>
        <v>0</v>
      </c>
      <c r="FL30" s="72">
        <f ca="1">(SUMIF(Calculation!$E$4:$CS$4,Totals!$D30,Calculation!$E$1060:$Z$1060)-SUMIF(Calculation!$E$4:$CS$4,Totals!$D30,Calculation!$E$1065:$Z$1065))+SUMIFS('Allocation to schools'!$H$173:$GI$173,'Allocation to schools'!$H$9:$GI$9,Totals!$D30,'Allocation to schools'!$H$10:$GI$10,"from local &amp; State sources")</f>
        <v>0</v>
      </c>
      <c r="FM30" s="72">
        <f ca="1">(SUMIF(Calculation!$E$4:$CS$4,Totals!$D30,Calculation!$E$1086:$Z$1086)-SUMIF(Calculation!$E$4:$CS$4,Totals!$D30,Calculation!$E$1113:$Z$1113))+SUMIFS('Allocation to schools'!$H$174:$GI$174,'Allocation to schools'!$H$9:$GI$9,Totals!$D30,'Allocation to schools'!$H$10:$GI$10,"from local &amp; State sources")</f>
        <v>0</v>
      </c>
      <c r="FN30" s="72">
        <f ca="1">(SUMIF(Calculation!$E$4:$CS$4,Totals!$D30,Calculation!$E$1205:$Z$1205)-SUMIF(Calculation!$E$4:$CS$4,Totals!$D30,Calculation!$E$1218:$Z$1218))+SUMIFS('Allocation to schools'!$H$175:$GI$175,'Allocation to schools'!$H$9:$GI$9,Totals!$D30,'Allocation to schools'!$H$10:$GI$10,"from local &amp; State sources")</f>
        <v>0</v>
      </c>
      <c r="FO30" s="71">
        <f ca="1">(SUMIF(Calculation!$E$4:$CS$4,Totals!$D30,Calculation!$E$1509:$Z$1509)-SUMIF(Calculation!$E$4:$CS$4,Totals!$D30,Calculation!$E$1522:$Z$1522))+SUMIFS('Allocation to schools'!$H$176:$GI$176,'Allocation to schools'!$H$9:$GI$9,Totals!$D30,'Allocation to schools'!$H$10:$GI$10,"from local &amp; State sources")-(SUMIF(Calculation!$E$4:$CS$4,Totals!$D30,Calculation!$E$1040:$Z$1040)-SUMIF(Calculation!$E$4:$CS$4,Totals!$D30,Calculation!$E$1053:$Z$1053))-(SUMIF(Calculation!$E$4:$CS$4,Totals!$D30,Calculation!$E$1060:$Z$1060)-SUMIF(Calculation!$E$4:$CS$4,Totals!$D30,Calculation!$E$1065:$Z$1065))-(SUMIF(Calculation!$E$4:$CS$4,Totals!$D30,Calculation!$E$1086:$Z$1086)-SUMIF(Calculation!$E$4:$CS$4,Totals!$D30,Calculation!$E$1113:$Z$1113))-(SUMIF(Calculation!$E$4:$CS$4,Totals!$D30,Calculation!$E$1205:$Z$1205)-SUMIF(Calculation!$E$4:$CS$4,Totals!$D30,Calculation!$E$1218:$Z$1218))</f>
        <v>0</v>
      </c>
      <c r="FP30" s="72">
        <f ca="1">(SUMIF(Calculation!$E$4:$CS$4,Totals!$D30,Calculation!$E$1373:$Z$1373)-SUMIF(Calculation!$E$4:$CS$4,Totals!$D30,Calculation!$E$1392:$Z$1392))+SUMIFS('Allocation to schools'!$H$177:$GI$177,'Allocation to schools'!$H$9:$GI$9,Totals!$D30,'Allocation to schools'!$H$10:$GI$10,"from local &amp; State sources")</f>
        <v>0</v>
      </c>
      <c r="FQ30" s="72">
        <f>SUMIF('Data entry'!$B$13:$CS$13,Totals!$D30,'Data entry'!$B$15:$CS$15)</f>
        <v>0</v>
      </c>
      <c r="FR30" s="72">
        <f>SUMIF('Data entry'!$B$13:$CS$13,Totals!$D30,'Data entry'!$B$16:$CS$16)</f>
        <v>0</v>
      </c>
      <c r="FS30" s="72">
        <f>SUMIF('Data entry'!$B$13:$CS$13,Totals!$D30,'Data entry'!$B$17:$CS$17)</f>
        <v>0</v>
      </c>
      <c r="FT30" s="72">
        <f>SUMIF('Data entry'!$B$13:$CS$13,Totals!$D30,'Data entry'!$B$18:$CS$18)</f>
        <v>0</v>
      </c>
      <c r="FU30" s="72">
        <f>SUMIF('Data entry'!$B$13:$CS$13,Totals!$D30,'Data entry'!$B$19:$CS$19)</f>
        <v>0</v>
      </c>
      <c r="FV30" s="72">
        <f>SUMIF('Data entry'!$B$13:$CS$13,Totals!$D30,'Data entry'!$B$20:$CS$20)</f>
        <v>0</v>
      </c>
      <c r="FW30" s="72">
        <f>SUMIF('Data entry'!$B$13:$CS$13,Totals!$D30,'Data entry'!$B$21:$CS$21)</f>
        <v>0</v>
      </c>
      <c r="FX30" s="72">
        <f>SUMIF('Data entry'!$B$13:$CS$13,Totals!$D30,'Data entry'!$B$23:$CS$23)</f>
        <v>0</v>
      </c>
      <c r="FY30" s="71">
        <f ca="1">SUMIF(Calculation!$E$4:$CS$4,Totals!$D30,Calculation!$E$1537:$Z$1537)+SUMIFS('Allocation to schools'!$H$21:$GI$21,'Allocation to schools'!$H$9:$GI$9,Totals!$D30,'Allocation to schools'!$H$10:$GI$10,"from federal sources")</f>
        <v>0</v>
      </c>
      <c r="FZ30" s="71">
        <f ca="1">SUMIF(Calculation!$E$4:$CS$4,Totals!$D30,Calculation!$E$1538:$Z$1538)+SUMIFS('Allocation to schools'!$H$21:$GI$21,'Allocation to schools'!$H$9:$GI$9,Totals!$D30,'Allocation to schools'!$H$10:$GI$10,"from local &amp; State sources")</f>
        <v>0</v>
      </c>
      <c r="GA30" s="72">
        <f ca="1">SUMIF(Calculation!$E$4:$CS$4,Totals!$D30,Calculation!$E$1394:$Z$1394)+SUMIF('Allocation to schools'!$H$9:$IV$9,Totals!$D30,'Allocation to schools'!$H$138:$IV$138)</f>
        <v>0</v>
      </c>
      <c r="GB30" s="72">
        <f ca="1">SUMIF(Calculation!$E$4:$CS$4,Totals!$D30,Calculation!$E$1396:$Z$1396)+SUMIF('Allocation to schools'!$H$9:$IV$9,Totals!$D30,'Allocation to schools'!$H$139:$IV$139)</f>
        <v>0</v>
      </c>
      <c r="GC30" s="72">
        <f ca="1">SUMIF(Calculation!$E$4:$CS$4,Totals!$D30,Calculation!$E$1400:$Z$1400)+SUMIF('Allocation to schools'!$H$9:$IV$9,Totals!$D30,'Allocation to schools'!$H$140:$IV$140)</f>
        <v>0</v>
      </c>
      <c r="GD30" s="72">
        <f ca="1">SUMIF(Calculation!$E$4:$CS$4,Totals!$D30,Calculation!$E$1402:$Z$1402)+SUMIF('Allocation to schools'!$H$9:$IV$9,Totals!$D30,'Allocation to schools'!$H$141:$IV$141)</f>
        <v>0</v>
      </c>
      <c r="GE30" s="72">
        <f ca="1">SUMIF(Calculation!$E$4:$CS$4,Totals!$D30,Calculation!$E$1404:$Z$1404)+SUMIF('Allocation to schools'!$H$9:$IV$9,Totals!$D30,'Allocation to schools'!$H$142:$IV$142)</f>
        <v>0</v>
      </c>
      <c r="GF30" s="72">
        <f ca="1">SUMIF(Calculation!$E$4:$CS$4,Totals!$D30,Calculation!$E$1406:$Z$1406)+SUMIF('Allocation to schools'!$H$9:$IV$9,Totals!$D30,'Allocation to schools'!$H$143:$IV$143)</f>
        <v>0</v>
      </c>
      <c r="GG30" s="72">
        <f ca="1">SUMIF(Calculation!$E$4:$CS$4,Totals!$D30,Calculation!$E$1408:$Z$1408)+SUMIF('Allocation to schools'!$H$9:$IV$9,Totals!$D30,'Allocation to schools'!$H$144:$IV$144)</f>
        <v>0</v>
      </c>
      <c r="GH30" s="72">
        <f ca="1">SUMIF(Calculation!$E$4:$CS$4,Totals!$D30,Calculation!$E$1412:$Z$1412)+SUMIF('Allocation to schools'!$H$9:$IV$9,Totals!$D30,'Allocation to schools'!$H$145:$IV$145)</f>
        <v>0</v>
      </c>
      <c r="GI30" s="72">
        <f ca="1">SUMIF(Calculation!$E$4:$CS$4,Totals!$D30,Calculation!$E$1414:$Z$1414)+SUMIF('Allocation to schools'!$H$9:$IV$9,Totals!$D30,'Allocation to schools'!$H$146:$IV$146)</f>
        <v>0</v>
      </c>
      <c r="GJ30" s="72">
        <f ca="1">SUMIF(Calculation!$E$4:$CS$4,Totals!$D30,Calculation!$E$1416:$Z$1416)+SUMIF('Allocation to schools'!$H$9:$IV$9,Totals!$D30,'Allocation to schools'!$H$147:$IV$147)</f>
        <v>0</v>
      </c>
      <c r="GK30" s="72">
        <f ca="1">SUMIF(Calculation!$E$4:$CS$4,Totals!$D30,Calculation!$E$1418:$Z$1418)+SUMIF('Allocation to schools'!$H$9:$IV$9,Totals!$D30,'Allocation to schools'!$H$148:$IV$148)</f>
        <v>0</v>
      </c>
      <c r="GL30" s="72">
        <f ca="1">SUMIF(Calculation!$E$4:$CS$4,Totals!$D30,Calculation!$E$1420:$Z$1420)+SUMIF('Allocation to schools'!$H$9:$IV$9,Totals!$D30,'Allocation to schools'!$H$149:$IV$149)</f>
        <v>0</v>
      </c>
      <c r="GM30" s="72">
        <f ca="1">SUMIF(Calculation!$E$4:$CS$4,Totals!$D30,Calculation!$E$1424:$Z$1424)+SUMIF('Allocation to schools'!$H$9:$IV$9,Totals!$D30,'Allocation to schools'!$H$150:$IV$150)</f>
        <v>0</v>
      </c>
      <c r="GN30" s="72">
        <f ca="1">SUMIF(Calculation!$E$4:$CS$4,Totals!$D30,Calculation!$E$1426:$Z$1426)+SUMIF('Allocation to schools'!$H$9:$IV$9,Totals!$D30,'Allocation to schools'!$H$151:$IV$151)</f>
        <v>0</v>
      </c>
      <c r="GO30" s="72">
        <f ca="1">SUMIF(Calculation!$E$4:$CS$4,Totals!$D30,Calculation!$E$1428:$Z$1428)+SUMIF('Allocation to schools'!$H$9:$IV$9,Totals!$D30,'Allocation to schools'!$H$152:$IV$152)</f>
        <v>0</v>
      </c>
      <c r="GP30" s="72">
        <f ca="1">SUMIF(Calculation!$E$4:$CS$4,Totals!$D30,Calculation!$E$1430:$Z$1430)+SUMIF('Allocation to schools'!$H$9:$IV$9,Totals!$D30,'Allocation to schools'!$H$153:$IV$153)</f>
        <v>0</v>
      </c>
      <c r="GQ30" s="72">
        <f ca="1">SUMIF(Calculation!$E$4:$CS$4,Totals!$D30,Calculation!$E$1432:$Z$1432)+SUMIF('Allocation to schools'!$H$9:$IV$9,Totals!$D30,'Allocation to schools'!$H$154:$IV$154)</f>
        <v>0</v>
      </c>
      <c r="GR30" s="72">
        <f ca="1">SUMIF(Calculation!$E$4:$CS$4,Totals!$D30,Calculation!$E$1436:$Z$1436)+SUMIF('Allocation to schools'!$H$9:$IV$9,Totals!$D30,'Allocation to schools'!$H$155:$IV$155)</f>
        <v>0</v>
      </c>
      <c r="GS30" s="72">
        <f ca="1">SUMIF(Calculation!$E$4:$CS$4,Totals!$D30,Calculation!$E$1438:$Z$1438)+SUMIF('Allocation to schools'!$H$9:$IV$9,Totals!$D30,'Allocation to schools'!$H$156:$IV$156)</f>
        <v>0</v>
      </c>
      <c r="GT30" s="72">
        <f ca="1">SUMIF(Calculation!$E$4:$CS$4,Totals!$D30,Calculation!$E$1440:$Z$1440)+SUMIF('Allocation to schools'!$H$9:$IV$9,Totals!$D30,'Allocation to schools'!$H$157:$IV$157)</f>
        <v>0</v>
      </c>
      <c r="GU30" s="71">
        <f>SUMIF('Data entry'!$B$13:$CS$13,Totals!$D30,'Data entry'!$B$26:$CS$26)</f>
        <v>0</v>
      </c>
      <c r="GV30" s="71">
        <f>SUMIF('Data entry'!$B$13:$CS$13,Totals!$D30,'Data entry'!$B$27:$CS$27)</f>
        <v>0</v>
      </c>
      <c r="GW30" s="71">
        <f>SUMIF('Data entry'!$B$13:$CS$13,Totals!$D30,'Data entry'!$B$28:$CS$28)</f>
        <v>0</v>
      </c>
      <c r="GX30" s="71">
        <f>SUMIF('Data entry'!$B$13:$CS$13,Totals!$D30,'Data entry'!$B$29:$CS$29)</f>
        <v>0</v>
      </c>
      <c r="GY30" s="71">
        <f>SUMIF('Data entry'!$B$13:$CS$13,Totals!$D30,'Data entry'!$B$30:$CS$30)</f>
        <v>0</v>
      </c>
      <c r="GZ30" s="71">
        <f>SUMIF('Data entry'!$B$13:$CS$13,Totals!$D30,'Data entry'!$B$34:$CS$34)</f>
        <v>0</v>
      </c>
      <c r="HA30" s="71">
        <f>SUMIF('Data entry'!$B$13:$CS$13,Totals!$D30,'Data entry'!$B$35:$CS$35)</f>
        <v>0</v>
      </c>
      <c r="HB30" s="72">
        <f>SUMIF('Data entry'!$B$13:$CS$13,Totals!$D30,'Data entry'!$B$39:$CS$39)</f>
        <v>0</v>
      </c>
      <c r="HC30" s="72">
        <f>SUMIF('Data entry'!$B$13:$CS$13,Totals!$D30,'Data entry'!$B$74:$CS$74)</f>
        <v>0</v>
      </c>
      <c r="HD30" s="71">
        <f>SUMIF('Data entry'!$B$13:$CS$13,Totals!$D30,'Data entry'!$B$77:$CS$77)</f>
        <v>0</v>
      </c>
      <c r="HE30" s="71">
        <f>SUMIF('Data entry'!$B$13:$CS$13,Totals!$D30,'Data entry'!$B$80:$CS$80)</f>
        <v>0</v>
      </c>
      <c r="HF30" s="72">
        <f>SUMIF('Data entry'!$B$13:$CS$13,Totals!$D30,'Data entry'!$B$81:$CS$81)</f>
        <v>0</v>
      </c>
      <c r="HG30" s="72">
        <f>SUMIF('Data entry'!$B$13:$CS$13,Totals!$D30,'Data entry'!$B$83:$CS$83)</f>
        <v>0</v>
      </c>
      <c r="HH30" s="72">
        <f>SUMIF('Data entry'!$B$13:$CS$13,Totals!$D30,'Data entry'!$B$84:$CS$84)</f>
        <v>0</v>
      </c>
      <c r="HI30" s="72">
        <f>SUMIF('Data entry'!$B$13:$CS$13,Totals!$D30,'Data entry'!$B$86:$CS$86)</f>
        <v>0</v>
      </c>
      <c r="HJ30" s="68"/>
      <c r="HK30" s="68"/>
      <c r="HL30" s="68"/>
      <c r="HM30" s="72">
        <f>SUMIF('Data entry'!$B$13:$CS$13,Totals!$D30,'Data entry'!$B$90:$CS$90)</f>
        <v>0</v>
      </c>
      <c r="HN30" s="72">
        <f>SUMIF('Data entry'!$B$13:$CS$13,Totals!$D30,'Data entry'!$B$91:$CS$91)</f>
        <v>0</v>
      </c>
      <c r="HO30" s="72">
        <f>SUMIF('Data entry'!$B$13:$CS$13,Totals!$D30,'Data entry'!$B$92:$CS$92)</f>
        <v>0</v>
      </c>
      <c r="HP30" s="72">
        <f>SUMIF('Data entry'!$B$13:$CS$13,Totals!$D30,'Data entry'!$B$93:$CS$93)</f>
        <v>0</v>
      </c>
      <c r="HQ30" s="72">
        <f>SUMIF('Data entry'!$B$13:$CS$13,Totals!$D30,'Data entry'!$B$94:$CS$94)</f>
        <v>0</v>
      </c>
      <c r="HR30" s="72">
        <f>SUMIF('Data entry'!$B$13:$CS$13,Totals!$D30,'Data entry'!$B$95:$CS$95)</f>
        <v>0</v>
      </c>
      <c r="HS30" s="72">
        <f>SUMIF('Data entry'!$B$13:$CS$13,Totals!$D30,'Data entry'!$B$96:$CS$96)</f>
        <v>0</v>
      </c>
      <c r="HT30" s="72">
        <f>SUMIF('Data entry'!$B$13:$CS$13,Totals!$D30,'Data entry'!$B$97:$CS$97)</f>
        <v>0</v>
      </c>
      <c r="HU30" s="72">
        <f>SUMIF('Data entry'!$B$13:$CS$13,Totals!$D30,'Data entry'!$B$98:$CS$98)</f>
        <v>0</v>
      </c>
      <c r="HV30" s="72">
        <f>SUMIF('Data entry'!$B$13:$CS$13,Totals!$D30,'Data entry'!$B$99:$CS$99)</f>
        <v>0</v>
      </c>
      <c r="HW30" s="72">
        <f t="shared" si="16"/>
        <v>0</v>
      </c>
      <c r="HX30" s="72">
        <f>SUMIF('Data entry'!$B$13:$CS$13,Totals!$D30,'Data entry'!$B$108:$CS$108)</f>
        <v>0</v>
      </c>
      <c r="HY30" s="72">
        <f>SUMIF('Data entry'!$B$13:$CS$13,Totals!$D30,'Data entry'!$B$109:$CS$109)</f>
        <v>0</v>
      </c>
      <c r="HZ30" s="72">
        <f>SUMIF('Data entry'!$B$13:$CS$13,Totals!$D30,'Data entry'!$B$110:$CS$110)</f>
        <v>0</v>
      </c>
      <c r="IA30" s="72">
        <f>SUMIF('Data entry'!$B$13:$CS$13,Totals!$D30,'Data entry'!$B$111:$CS$111)</f>
        <v>0</v>
      </c>
      <c r="IB30" s="72">
        <f>SUMIF('Data entry'!$B$13:$CS$13,Totals!$D30,'Data entry'!$B$112:$CS$112)</f>
        <v>0</v>
      </c>
      <c r="IC30" s="72">
        <f>SUMIF('Data entry'!$B$13:$CS$13,Totals!$D30,'Data entry'!$B$113:$CS$113)</f>
        <v>0</v>
      </c>
      <c r="ID30" s="72">
        <f>SUMIF('Data entry'!$B$13:$CS$13,Totals!$D30,'Data entry'!$B$114:$CS$114)</f>
        <v>0</v>
      </c>
      <c r="IE30" s="72">
        <f>SUMIF('Data entry'!$B$13:$CS$13,Totals!$D30,'Data entry'!$B$115:$CS$115)</f>
        <v>0</v>
      </c>
      <c r="IF30" s="72">
        <f>SUMIF('Data entry'!$B$13:$CS$13,Totals!$D30,'Data entry'!$B$116:$CS$116)</f>
        <v>0</v>
      </c>
      <c r="IG30" s="72">
        <f>SUMIF('Data entry'!$B$13:$CS$13,Totals!$D30,'Data entry'!$B$118:$CS$118)</f>
        <v>0</v>
      </c>
      <c r="IH30" s="72">
        <f>SUMIF('Data entry'!$B$13:$CS$13,Totals!$D30,'Data entry'!$B$120:$CS$120)</f>
        <v>0</v>
      </c>
      <c r="II30" s="72">
        <f>SUMIF('Data entry'!$B$13:$CS$13,Totals!$D30,'Data entry'!$B$125:$CS$125)</f>
        <v>0</v>
      </c>
      <c r="IJ30" s="72">
        <f>SUMIF('Data entry'!$B$13:$CS$13,Totals!$D30,'Data entry'!$B$126:$CS$126)</f>
        <v>0</v>
      </c>
      <c r="IK30" s="72">
        <f>SUMIF('Data entry'!$B$13:$CS$13,Totals!$D30,'Data entry'!$B$127:$CS$127)</f>
        <v>0</v>
      </c>
      <c r="IL30" s="72">
        <f>SUMIF('Data entry'!$B$13:$CS$13,Totals!$D30,'Data entry'!$B$128:$CS$128)</f>
        <v>0</v>
      </c>
      <c r="IM30" s="72">
        <f>SUMIF('Data entry'!$B$13:$CS$13,Totals!$D30,'Data entry'!$B$129:$CS$129)</f>
        <v>0</v>
      </c>
      <c r="IN30" s="72">
        <f>SUMIF('Data entry'!$B$13:$CS$13,Totals!$D30,'Data entry'!$B$130:$CS$130)</f>
        <v>0</v>
      </c>
      <c r="IO30" s="72">
        <f>SUMIF('Data entry'!$B$13:$CS$13,Totals!$D30,'Data entry'!$B$131:$CS$131)</f>
        <v>0</v>
      </c>
      <c r="IP30" s="72">
        <f>SUMIF('Data entry'!$B$13:$CS$13,Totals!$D30,'Data entry'!$B$132:$CS$132)</f>
        <v>0</v>
      </c>
      <c r="IQ30" s="72">
        <f>SUMIF('Data entry'!$B$13:$CS$13,Totals!$D30,'Data entry'!$B$133:$CS$133)</f>
        <v>0</v>
      </c>
      <c r="IR30" s="72">
        <f>SUMIF('Data entry'!$B$13:$CS$13,Totals!$D30,'Data entry'!$B$135:$CS$135)</f>
        <v>0</v>
      </c>
      <c r="IS30" s="72">
        <f>SUMIF('Data entry'!$B$13:$CS$13,Totals!$D30,'Data entry'!$B$137:$CS$137)</f>
        <v>0</v>
      </c>
      <c r="IT30" s="72">
        <f>SUMIF('Data entry'!$B$13:$CS$13,Totals!$D30,'Data entry'!$B$139:$CS$139)</f>
        <v>0</v>
      </c>
      <c r="IU30" s="77">
        <f>IF(D30=0,0,SUMIF('Data entry'!$B$13:$CS$13,Totals!$D30,'Data entry'!$B$140:$CS$140))</f>
        <v>0</v>
      </c>
      <c r="IV30" s="72">
        <f ca="1">SUMIF(Calculation!$E$4:$CS$4,Totals!$D30,Calculation!$E$1442:$Z$1442)+SUMIF('Allocation to schools'!$H$9:$IV$9,Totals!$D30,'Allocation to schools'!$H$133:$IV$133)</f>
        <v>0</v>
      </c>
      <c r="IW30" s="72">
        <f>SUMIF('Data entry'!$B$13:$CS$13,Totals!$D30,'Data entry'!$B$103:$CS$103)</f>
        <v>0</v>
      </c>
      <c r="IX30" s="25" t="str">
        <f t="shared" si="17"/>
        <v>The School's program 200 special education spending was equal to base, weighted, IDEA, and other special education funding.</v>
      </c>
    </row>
    <row r="31" spans="1:258" ht="14.5">
      <c r="A31" s="64" t="s">
        <v>93</v>
      </c>
      <c r="B31" s="64">
        <f>VLOOKUP(A31,'School listing'!$A$7:$E$99,2,FALSE)</f>
        <v>0</v>
      </c>
      <c r="C31" s="87" t="str">
        <f>IF(VLOOKUP(A31,'School listing'!$A$7:$E$99,3,FALSE)="","",VLOOKUP(A31,'School listing'!$A$7:$E$99,3,FALSE))</f>
        <v/>
      </c>
      <c r="D31" s="66">
        <f>VLOOKUP(A31,'School listing'!$A$7:$F$99,6,FALSE)</f>
        <v>0</v>
      </c>
      <c r="E31" s="79">
        <f>VLOOKUP(A31,'School listing'!$A$7:$E$100,4,FALSE)</f>
        <v>0</v>
      </c>
      <c r="F31" s="88"/>
      <c r="G31" s="82">
        <f ca="1">SUMIF(Calculation!$E$4:$CS$4,Totals!$D31,Calculation!$E$12:$Z$12)+SUMIF('Allocation to schools'!$H$9:$IV$9,Totals!$D31,'Allocation to schools'!$H$12:$IV$12)+SUMIF('Allocation to schools'!$H$9:$IV$9,Totals!$D31,'Allocation to schools'!$H$21:$IV$21)</f>
        <v>0</v>
      </c>
      <c r="H31" s="82">
        <f ca="1">SUMIF(Calculation!$E$4:$CS$4,Totals!$D31,Calculation!$E$117:$Z$117)+SUMIF('Allocation to schools'!$H$9:$IV$9,Totals!$D31,'Allocation to schools'!$H$13:$IV$13)+SUMIF('Allocation to schools'!$H$9:$IV$9,Totals!$D31,'Allocation to schools'!$H$22:$IV$22)</f>
        <v>0</v>
      </c>
      <c r="I31" s="72">
        <f ca="1">SUMIF(Calculation!$E$4:$CS$4,Totals!$D31,Calculation!$E$242:$Z$242)+SUMIF('Allocation to schools'!$H$9:$IV$9,Totals!$D31,'Allocation to schools'!$H$14:$IV$14)</f>
        <v>0</v>
      </c>
      <c r="J31" s="72">
        <f ca="1">SUMIF(Calculation!$E$4:$CS$4,Totals!$D31,Calculation!$E$640:$Z$640)+SUMIF('Allocation to schools'!$H$9:$IV$9,Totals!$D31,'Allocation to schools'!$H$15:$IV$15)</f>
        <v>0</v>
      </c>
      <c r="K31" s="72">
        <f>SUMIF('Data entry'!$B$13:$CS$13,Totals!$D31,'Data entry'!$B$41:$CS$41)</f>
        <v>0</v>
      </c>
      <c r="L31" s="72">
        <f ca="1">SUMIF(Calculation!$E$4:$CS$4,Totals!$D31,Calculation!$E$955:$Z$955)+SUMIF('Allocation to schools'!$H$9:$IV$9,Totals!$D31,'Allocation to schools'!$H$17:$IV$17)</f>
        <v>0</v>
      </c>
      <c r="M31" s="72">
        <f ca="1">SUMIF(Calculation!$E$4:$CS$4,Totals!$D31,Calculation!$E$1120:$Z$1120)+SUMIF('Allocation to schools'!$H$9:$IV$9,Totals!$D31,'Allocation to schools'!$H$18:$IV$18)</f>
        <v>0</v>
      </c>
      <c r="N31" s="71">
        <f ca="1">SUMIF(Calculation!$E$4:$CS$4,Totals!$D31,Calculation!$E$1458:$Z$1458)+SUMIF('Allocation to schools'!$H$9:$IV$9,Totals!$D31,'Allocation to schools'!$H$19:$IV$19)-SUMIF(Calculation!$E$4:$CS$4,Totals!$D31,Calculation!$E$1120:$Z$1120)-SUMIF(Calculation!$E$4:$CS$4,Totals!$D31,Calculation!$E$955:$Z$955)</f>
        <v>0</v>
      </c>
      <c r="O31" s="71">
        <f ca="1">SUMIF(Calculation!$E$4:$CS$4,Totals!$D31,Calculation!$E$1560:$Z$1560)+SUMIFS('Allocation to schools'!$H$12:$GI$12,'Allocation to schools'!$H$9:$GI$9,Totals!$D31,'Allocation to schools'!$H$10:$GI$10,"from federal sources")+SUMIFS('Allocation to schools'!$H$21:$GI$21,'Allocation to schools'!$H$9:$GI$9,Totals!$D31,'Allocation to schools'!$H$10:$GI$10,"from federal sources")</f>
        <v>0</v>
      </c>
      <c r="P31" s="71">
        <f ca="1">SUMIF(Calculation!$E$4:$CS$4,Totals!$D31,Calculation!$E$1561:$Z$1561)+SUMIFS('Allocation to schools'!$H$13:$GI$13,'Allocation to schools'!$H$9:$GI$9,Totals!$D31,'Allocation to schools'!$H$10:$GI$10,"from federal sources")+SUMIFS('Allocation to schools'!$H$22:$GI$22,'Allocation to schools'!$H$9:$GI$9,Totals!$D31,'Allocation to schools'!$H$10:$GI$10,"from federal sources")</f>
        <v>0</v>
      </c>
      <c r="Q31" s="71">
        <f ca="1">SUMIF(Calculation!$E$4:$CS$4,Totals!$D31,Calculation!$E$1562:$Z$1562)+SUMIFS('Allocation to schools'!$H$188:$GI$188,'Allocation to schools'!$H$9:$GI$9,Totals!$D31,'Allocation to schools'!$H$10:$GI$10,"from federal sources")+SUMIF('Data entry'!$B$13:$CS$13,Totals!$D31,'Data entry'!$B$42:$CS$42)</f>
        <v>0</v>
      </c>
      <c r="R31" s="82">
        <f ca="1">SUMIF(Calculation!$E$4:$CS$4,Totals!$D31,Calculation!$E$1229:$Z$1229)+SUMIF('Allocation to schools'!$H$9:$IV$9,Totals!$D31,'Allocation to schools'!$H$20:$IV$20)+SUMIF('Allocation to schools'!$H$9:$IV$9,Totals!$D31,'Allocation to schools'!$H$22:$IV$22)</f>
        <v>0</v>
      </c>
      <c r="S31" s="72">
        <f ca="1">SUMIF(Calculation!$E$4:$CS$4,Totals!$D31,Calculation!$E$19:$Z$19)+SUMIF('Allocation to schools'!$H$9:$IV$9,Totals!$D31,'Allocation to schools'!$H$24:$IV$24)</f>
        <v>0</v>
      </c>
      <c r="T31" s="72">
        <f ca="1">SUMIF(Calculation!$E$4:$CS$4,Totals!$D31,Calculation!$E$124:$Z$124)+SUMIF('Allocation to schools'!$H$9:$IV$9,Totals!$D31,'Allocation to schools'!$H$25:$IV$25)</f>
        <v>0</v>
      </c>
      <c r="U31" s="72">
        <f ca="1">SUMIF(Calculation!$E$4:$CS$4,Totals!$D31,Calculation!$E$269:$Z$269)+SUMIF('Allocation to schools'!$H$9:$IV$9,Totals!$D31,'Allocation to schools'!$H$26:$IV$26)</f>
        <v>0</v>
      </c>
      <c r="V31" s="72">
        <f ca="1">SUMIF(Calculation!$E$4:$CS$4,Totals!$D31,Calculation!$E$647:$Z$647)+SUMIF('Allocation to schools'!$H$9:$IV$9,Totals!$D31,'Allocation to schools'!$H$27:$IV$27)</f>
        <v>0</v>
      </c>
      <c r="W31" s="72">
        <f>SUMIF('Data entry'!$B$13:$CS$13,Totals!$D31,'Data entry'!$B$43:$CS$43)</f>
        <v>0</v>
      </c>
      <c r="X31" s="72">
        <f ca="1">SUMIF(Calculation!$E$4:$CS$4,Totals!$D31,Calculation!$E$962:$Z$962)+SUMIF('Allocation to schools'!$H$9:$IV$9,Totals!$D31,'Allocation to schools'!$H$29:$IV$29)</f>
        <v>0</v>
      </c>
      <c r="Y31" s="72">
        <f ca="1">SUMIF(Calculation!$E$4:$CS$4,Totals!$D31,Calculation!$E$1127:$Z$1127)+SUMIF('Allocation to schools'!$H$9:$IV$9,Totals!$D31,'Allocation to schools'!$H$30:$IV$30)</f>
        <v>0</v>
      </c>
      <c r="Z31" s="71">
        <f ca="1">SUMIF(Calculation!$E$4:$CS$4,Totals!$D31,Calculation!$E$1463:$Z$1463)+SUMIF('Allocation to schools'!$H$9:$IV$9,Totals!$D31,'Allocation to schools'!$H$31:$IV$31)-SUMIF(Calculation!$E$4:$CS$4,Totals!$D31,Calculation!$E$962:$Z$962)-SUMIF(Calculation!$E$4:$CS$4,Totals!$D31,Calculation!$E$1127:$Z$1127)</f>
        <v>0</v>
      </c>
      <c r="AA31" s="71">
        <f ca="1">SUMIF(Calculation!$E$4:$CS$4,Totals!$D31,Calculation!$E$1563:$Z$1563)+SUMIFS('Allocation to schools'!$H$24:$GI$24,'Allocation to schools'!$H$9:$GI$9,Totals!$D31,'Allocation to schools'!$H$10:$GI$10,"from federal sources")</f>
        <v>0</v>
      </c>
      <c r="AB31" s="71">
        <f ca="1">SUMIF(Calculation!$E$4:$CS$4,Totals!$D31,Calculation!$E$1564:$Z$1564)+SUMIFS('Allocation to schools'!$H$25:$GI$25,'Allocation to schools'!$H$9:$GI$9,Totals!$D31,'Allocation to schools'!$H$10:$GI$10,"from federal sources")</f>
        <v>0</v>
      </c>
      <c r="AC31" s="71">
        <f ca="1">SUMIF(Calculation!$E$4:$CS$4,Totals!$D31,Calculation!$E$1571:$Z$1571)+SUMIFS('Allocation to schools'!$H$189:$GI$189,'Allocation to schools'!$H$9:$GI$9,Totals!$D31,'Allocation to schools'!$H$10:$GI$10,"from federal sources")</f>
        <v>0</v>
      </c>
      <c r="AD31" s="72">
        <f ca="1">SUMIF(Calculation!$E$4:$CS$4,Totals!$D31,Calculation!$E$1240:$Z$1240)+SUMIF('Allocation to schools'!$H$9:$IV$9,Totals!$D31,'Allocation to schools'!$H$32:$IV$32)</f>
        <v>0</v>
      </c>
      <c r="AE31" s="72">
        <f ca="1">SUMIF(Calculation!$E$4:$CS$4,Totals!$D31,Calculation!$E$26:$Z$26)+SUMIF('Allocation to schools'!$H$9:$IV$9,Totals!$D31,'Allocation to schools'!$H$33:$IV$33)</f>
        <v>0</v>
      </c>
      <c r="AF31" s="72">
        <f ca="1">SUMIF(Calculation!$E$4:$CS$4,Totals!$D31,Calculation!$E$131:$Z$131)+SUMIF('Allocation to schools'!$H$9:$IV$9,Totals!$D31,'Allocation to schools'!$H$34:$IV$34)</f>
        <v>0</v>
      </c>
      <c r="AG31" s="72">
        <f ca="1">SUMIF(Calculation!$E$4:$CS$4,Totals!$D31,Calculation!$E$296:$Z$296)+SUMIF('Allocation to schools'!$H$9:$IV$9,Totals!$D31,'Allocation to schools'!$H$35:$IV$35)</f>
        <v>0</v>
      </c>
      <c r="AH31" s="72">
        <f ca="1">SUMIF(Calculation!$E$4:$CS$4,Totals!$D31,Calculation!$E$654:$Z$654)+SUMIF('Allocation to schools'!$H$9:$IV$9,Totals!$D31,'Allocation to schools'!$H$36:$IV$36)</f>
        <v>0</v>
      </c>
      <c r="AI31" s="72">
        <f>SUMIF('Data entry'!$B$13:$CS$13,Totals!$D31,'Data entry'!$B$45:$CS$45)</f>
        <v>0</v>
      </c>
      <c r="AJ31" s="72">
        <f ca="1">SUMIF(Calculation!$E$4:$CS$4,Totals!$D31,Calculation!$E$969:$Z$969)+SUMIF('Allocation to schools'!$H$9:$IV$9,Totals!$D31,'Allocation to schools'!$H$38:$IV$38)</f>
        <v>0</v>
      </c>
      <c r="AK31" s="72">
        <f ca="1">SUMIF(Calculation!$E$4:$CS$4,Totals!$D31,Calculation!$E$1134:$Z$1134)+SUMIF('Allocation to schools'!$H$9:$IV$9,Totals!$D31,'Allocation to schools'!$H$39:$IV$39)</f>
        <v>0</v>
      </c>
      <c r="AL31" s="71">
        <f ca="1">SUMIF(Calculation!$E$4:$CS$4,Totals!$D31,Calculation!$E$1468:$Z$1468)+SUMIF('Allocation to schools'!$H$9:$IV$9,Totals!$D31,'Allocation to schools'!$H$40:$IV$40)-SUMIF(Calculation!$E$4:$CS$4,Totals!$D31,Calculation!$E$969:$Z$969)-SUMIF(Calculation!$E$4:$CS$4,Totals!$D31,Calculation!$E$1134:$Z$1134)</f>
        <v>0</v>
      </c>
      <c r="AM31" s="71">
        <f ca="1">SUMIF(Calculation!$E$4:$CS$4,Totals!$D31,Calculation!$E$1572:$Z$1572)+SUMIFS('Allocation to schools'!$H$33:$GI$33,'Allocation to schools'!$H$9:$GI$9,Totals!$D31,'Allocation to schools'!$H$10:$GI$10,"from federal sources")</f>
        <v>0</v>
      </c>
      <c r="AN31" s="71">
        <f ca="1">SUMIF(Calculation!$E$4:$CS$4,Totals!$D31,Calculation!$E$1573:$Z$1573)+SUMIFS('Allocation to schools'!$H$34:$GI$34,'Allocation to schools'!$H$9:$GI$9,Totals!$D31,'Allocation to schools'!$H$10:$GI$10,"from federal sources")</f>
        <v>0</v>
      </c>
      <c r="AO31" s="71">
        <f ca="1">SUMIF(Calculation!$E$4:$CS$4,Totals!$D31,Calculation!$E$1580:$Z$1580)+SUMIFS('Allocation to schools'!$H$190:$GI$190,'Allocation to schools'!$H$9:$GI$9,Totals!$D31,'Allocation to schools'!$H$10:$GI$10,"from federal sources")</f>
        <v>0</v>
      </c>
      <c r="AP31" s="72">
        <f ca="1">SUMIF(Calculation!$E$4:$CS$4,Totals!$D31,Calculation!$E$1251:$Z$1251)+SUMIF('Allocation to schools'!$H$9:$IV$9,Totals!$D31,'Allocation to schools'!$H$41:$IV$41)</f>
        <v>0</v>
      </c>
      <c r="AQ31" s="72">
        <f ca="1">SUMIF(Calculation!$E$4:$CS$4,Totals!$D31,Calculation!$E$33:$Z$33)+SUMIF('Allocation to schools'!$H$9:$IV$9,Totals!$D31,'Allocation to schools'!$H$42:$IV$42)</f>
        <v>0</v>
      </c>
      <c r="AR31" s="72">
        <f ca="1">SUMIF(Calculation!$E$4:$CS$4,Totals!$D31,Calculation!$E$138:$Z$138)+SUMIF('Allocation to schools'!$H$9:$IV$9,Totals!$D31,'Allocation to schools'!$H$43:$IV$43)</f>
        <v>0</v>
      </c>
      <c r="AS31" s="72">
        <f ca="1">SUMIF(Calculation!$E$4:$CS$4,Totals!$D31,Calculation!$E$323:$Z$323)+SUMIF('Allocation to schools'!$H$9:$IV$9,Totals!$D31,'Allocation to schools'!$H$44:$IV$44)</f>
        <v>0</v>
      </c>
      <c r="AT31" s="72">
        <f ca="1">SUMIF(Calculation!$E$4:$CS$4,Totals!$D31,Calculation!$E$661:$Z$661)+SUMIF('Allocation to schools'!$H$9:$IV$9,Totals!$D31,'Allocation to schools'!$H$45:$IV$45)</f>
        <v>0</v>
      </c>
      <c r="AU31" s="72">
        <f>SUMIF('Data entry'!$B$13:$CS$13,Totals!$D31,'Data entry'!$B$47:$CS$47)</f>
        <v>0</v>
      </c>
      <c r="AV31" s="72">
        <f ca="1">SUMIF(Calculation!$E$4:$CS$4,Totals!$D31,Calculation!$E$976:$Z$976)+SUMIF('Allocation to schools'!$H$9:$IV$9,Totals!$D31,'Allocation to schools'!$H$47:$IV$47)</f>
        <v>0</v>
      </c>
      <c r="AW31" s="72">
        <f ca="1">SUMIF(Calculation!$E$4:$CS$4,Totals!$D31,Calculation!$E$1060:$Z$1060)+SUMIF('Allocation to schools'!$H$9:$IV$9,Totals!$D31,'Allocation to schools'!$H$48:$IV$48)</f>
        <v>0</v>
      </c>
      <c r="AX31" s="72">
        <f ca="1">SUMIF(Calculation!$E$4:$CS$4,Totals!$D31,Calculation!$E$1141:$Z$1141)+SUMIF('Allocation to schools'!$H$9:$IV$9,Totals!$D31,'Allocation to schools'!$H$49:$IV$49)</f>
        <v>0</v>
      </c>
      <c r="AY31" s="83">
        <f ca="1">SUMIF(Calculation!$E$4:$CS$4,Totals!$D31,Calculation!$E$1473:$Z$1473)+SUMIF('Allocation to schools'!$H$9:$IV$9,Totals!$D31,'Allocation to schools'!$H$50:$IV$50)-SUMIF(Calculation!$E$4:$CS$4,Totals!$D31,Calculation!$E$976:$Z$976)-SUMIF(Calculation!$E$4:$CS$4,Totals!$D31,Calculation!$E$1060:$Z$1060)-SUMIF(Calculation!$E$4:$CS$4,Totals!$D31,Calculation!$E$1141:$Z$1141)</f>
        <v>0</v>
      </c>
      <c r="AZ31" s="83">
        <f ca="1">SUMIF(Calculation!$E$4:$CS$4,Totals!$D31,Calculation!$E$1581:$Z$1581)+SUMIFS('Allocation to schools'!$H$42:$GI$42,'Allocation to schools'!$H$9:$GI$9,Totals!$D31,'Allocation to schools'!$H$10:$GI$10,"from federal sources")</f>
        <v>0</v>
      </c>
      <c r="BA31" s="83">
        <f ca="1">SUMIF(Calculation!$E$4:$CS$4,Totals!$D31,Calculation!$E$1582:$Z$1582)+SUMIFS('Allocation to schools'!$H$43:$GI$43,'Allocation to schools'!$H$9:$GI$9,Totals!$D31,'Allocation to schools'!$H$10:$GI$10,"from federal sources")</f>
        <v>0</v>
      </c>
      <c r="BB31" s="83">
        <f ca="1">SUMIF(Calculation!$E$4:$CS$4,Totals!$D31,Calculation!$E$1589:$Z$1589)+SUMIFS('Allocation to schools'!$H$191:$GI$191,'Allocation to schools'!$H$9:$GI$9,Totals!$D31,'Allocation to schools'!$H$10:$GI$10,"from federal sources")</f>
        <v>0</v>
      </c>
      <c r="BC31" s="72">
        <f ca="1">SUMIF(Calculation!$E$4:$CS$4,Totals!$D31,Calculation!$E$1262:$Z$1262)+SUMIF('Allocation to schools'!$H$9:$IV$9,Totals!$D31,'Allocation to schools'!$H$51:$IV$51)</f>
        <v>0</v>
      </c>
      <c r="BD31" s="72">
        <f ca="1">SUMIF(Calculation!$E$4:$CS$4,Totals!$D31,Calculation!$E$40:$Z$40)+SUMIF('Allocation to schools'!$H$9:$IV$9,Totals!$D31,'Allocation to schools'!$H$52:$IV$52)</f>
        <v>0</v>
      </c>
      <c r="BE31" s="72">
        <f ca="1">SUMIF(Calculation!$E$4:$CS$4,Totals!$D31,Calculation!$E$145:$Z$145)+SUMIF('Allocation to schools'!$H$9:$IV$9,Totals!$D31,'Allocation to schools'!$H$53:$IV$53)</f>
        <v>0</v>
      </c>
      <c r="BF31" s="72">
        <f ca="1">SUMIF(Calculation!$E$4:$CS$4,Totals!$D31,Calculation!$E$350:$Z$350)+SUMIF('Allocation to schools'!$H$9:$IV$9,Totals!$D31,'Allocation to schools'!$H$54:$IV$54)</f>
        <v>0</v>
      </c>
      <c r="BG31" s="72">
        <f ca="1">SUMIF(Calculation!$E$4:$CS$4,Totals!$D31,Calculation!$E$668:$Z$668)+SUMIF('Allocation to schools'!$H$9:$IV$9,Totals!$D31,'Allocation to schools'!$H$55:$IV$55)</f>
        <v>0</v>
      </c>
      <c r="BH31" s="72">
        <f>SUMIF('Data entry'!$B$13:$CS$13,Totals!$D31,'Data entry'!$B$49:$CS$49)</f>
        <v>0</v>
      </c>
      <c r="BI31" s="72">
        <f ca="1">SUMIF(Calculation!$E$4:$CS$4,Totals!$D31,Calculation!$E$983:$Z$983)+SUMIF('Allocation to schools'!$H$9:$IV$9,Totals!$D31,'Allocation to schools'!$H$57:$IV$57)</f>
        <v>0</v>
      </c>
      <c r="BJ31" s="72">
        <f ca="1">SUMIF(Calculation!$E$4:$CS$4,Totals!$D31,Calculation!$E$1148:$Z$1148)+SUMIF('Allocation to schools'!$H$9:$IV$9,Totals!$D31,'Allocation to schools'!$H$58:$IV$58)</f>
        <v>0</v>
      </c>
      <c r="BK31" s="71">
        <f ca="1">SUMIF(Calculation!$E$4:$CS$4,Totals!$D31,Calculation!$E$1478:$Z$1478)+SUMIF('Allocation to schools'!$H$9:$IV$9,Totals!$D31,'Allocation to schools'!$H$59:$IV$59)-SUMIF(Calculation!$E$4:$CS$4,Totals!$D31,Calculation!$E$983:$Z$983)-SUMIF(Calculation!$E$4:$CS$4,Totals!$D31,Calculation!$E$1148:$Z$1148)</f>
        <v>0</v>
      </c>
      <c r="BL31" s="71">
        <f ca="1">SUMIF(Calculation!$E$4:$CS$4,Totals!$D31,Calculation!$E$1590:$Z$1590)+SUMIFS('Allocation to schools'!$H$52:$GI$52,'Allocation to schools'!$H$9:$GI$9,Totals!$D31,'Allocation to schools'!$H$10:$GI$10,"from federal sources")</f>
        <v>0</v>
      </c>
      <c r="BM31" s="71">
        <f ca="1">SUMIF(Calculation!$E$4:$CS$4,Totals!$D31,Calculation!$E$1591:$Z$1591)+SUMIFS('Allocation to schools'!$H$53:$GI$53,'Allocation to schools'!$H$9:$GI$9,Totals!$D31,'Allocation to schools'!$H$10:$GI$10,"from federal sources")</f>
        <v>0</v>
      </c>
      <c r="BN31" s="71">
        <f ca="1">SUMIF(Calculation!$E$4:$CS$4,Totals!$D31,Calculation!$E$1598:$Z$1598)+SUMIFS('Allocation to schools'!$H$192:$GI$192,'Allocation to schools'!$H$9:$GI$9,Totals!$D31,'Allocation to schools'!$H$10:$GI$10,"from federal sources")</f>
        <v>0</v>
      </c>
      <c r="BO31" s="72">
        <f ca="1">SUMIF(Calculation!$E$4:$CS$4,Totals!$D31,Calculation!$E$1273:$Z$1273)+SUMIF('Allocation to schools'!$H$9:$IV$9,Totals!$D31,'Allocation to schools'!$H$60:$IV$60)</f>
        <v>0</v>
      </c>
      <c r="BP31" s="72">
        <f ca="1">SUMIF(Calculation!$E$4:$CS$4,Totals!$D31,Calculation!$E$47:$Z$47)+SUMIF(Calculation!$E$4:$CS$4,Totals!$D31,Calculation!$E$54:$Z$54)+SUMIF('Allocation to schools'!$H$9:$IV$9,Totals!$D31,'Allocation to schools'!$H$61:$IV$61)</f>
        <v>0</v>
      </c>
      <c r="BQ31" s="72">
        <f ca="1">SUMIF(Calculation!$E$4:$CS$4,Totals!$D31,Calculation!$E$152:$Z$152)+SUMIF(Calculation!$E$4:$CS$4,Totals!$D31,Calculation!$E$159:$Z$159)+SUMIF('Allocation to schools'!$H$9:$IV$9,Totals!$D31,'Allocation to schools'!$H$62:$IV$62)</f>
        <v>0</v>
      </c>
      <c r="BR31" s="72">
        <f ca="1">SUMIF(Calculation!$E$4:$CS$4,Totals!$D31,Calculation!$E$377:$Z$377)+SUMIF(Calculation!$E$4:$CS$4,Totals!$D31,Calculation!$E$404:$Z$404)+SUMIF('Allocation to schools'!$H$9:$IV$9,Totals!$D31,'Allocation to schools'!$H$63:$IV$63)</f>
        <v>0</v>
      </c>
      <c r="BS31" s="72">
        <f ca="1">SUMIF(Calculation!$E$4:$CS$4,Totals!$D31,Calculation!$E$675:$Z$675)+SUMIF(Calculation!$E$4:$CS$4,Totals!$D31,Calculation!$E$682:$Z$682)+SUMIF('Allocation to schools'!$H$9:$IV$9,Totals!$D31,'Allocation to schools'!$H$64:$IV$64)</f>
        <v>0</v>
      </c>
      <c r="BT31" s="72">
        <f>SUMIF('Data entry'!$B$13:$CS$13,Totals!$D31,'Data entry'!$B$51:$CS$51)</f>
        <v>0</v>
      </c>
      <c r="BU31" s="72">
        <f ca="1">SUMIF(Calculation!$E$4:$CS$4,Totals!$D31,Calculation!$E$990:$Z$990)+SUMIF(Calculation!$E$4:$CS$4,Totals!$D31,Calculation!$E$997:$Z$997)+SUMIF('Allocation to schools'!$H$9:$IV$9,Totals!$D31,'Allocation to schools'!$H$66:$IV$66)</f>
        <v>0</v>
      </c>
      <c r="BV31" s="72">
        <f ca="1">SUMIF(Calculation!$E$4:$CS$4,Totals!$D31,Calculation!$E$1086:$Z$1086)+SUMIF('Allocation to schools'!$H$9:$IV$9,Totals!$D31,'Allocation to schools'!$H$67:$IV$67)</f>
        <v>0</v>
      </c>
      <c r="BW31" s="72">
        <f ca="1">SUMIF(Calculation!$E$4:$CS$4,Totals!$D31,Calculation!$E$1155:$Z$1155)+SUMIF(Calculation!$E$4:$CS$4,Totals!$D31,Calculation!$E$1162:$Z$1162)+SUMIF('Allocation to schools'!$H$9:$IV$9,Totals!$D31,'Allocation to schools'!$H$68:$IV$68)</f>
        <v>0</v>
      </c>
      <c r="BX31" s="71">
        <f ca="1">SUMIF(Calculation!$E$4:$CS$4,Totals!$D31,Calculation!$E$1483:$Z$1483)+SUMIF(Calculation!$E$4:$CS$4,Totals!$D31,Calculation!$E$1488:$Z$1488)+SUMIF('Allocation to schools'!$H$9:$IV$9,Totals!$D31,'Allocation to schools'!$H$69:$IV$69)-SUMIF(Calculation!$E$4:$CS$4,Totals!$D31,Calculation!$E$990:$Z$990)-SUMIF(Calculation!$E$4:$CS$4,Totals!$D31,Calculation!$E$1086:$Z$1086)-SUMIF(Calculation!$E$4:$CS$4,Totals!$D31,Calculation!$E$1155:$Z$1155)</f>
        <v>0</v>
      </c>
      <c r="BY31" s="71">
        <f ca="1">SUMIF(Calculation!$E$4:$CS$4,Totals!$D31,Calculation!$E$1599:$Z$1599)+SUMIF(Calculation!$E$4:$CS$4,Totals!$D31,Calculation!$E$1608:$Z$1608)+SUMIFS('Allocation to schools'!$H$61:$GI$61,'Allocation to schools'!$H$9:$GI$9,Totals!$D31,'Allocation to schools'!$H$10:$GI$10,"from federal sources")</f>
        <v>0</v>
      </c>
      <c r="BZ31" s="71">
        <f ca="1">SUMIF(Calculation!$E$4:$CS$4,Totals!$D31,Calculation!$E$1600:$Z$1600)+SUMIF(Calculation!$E$4:$CS$4,Totals!$D31,Calculation!$E$1609:$Z$1609)+SUMIFS('Allocation to schools'!$H$62:$GI$62,'Allocation to schools'!$H$9:$GI$9,Totals!$D31,'Allocation to schools'!$H$10:$GI$10,"from federal sources")</f>
        <v>0</v>
      </c>
      <c r="CA31" s="71">
        <f ca="1">SUMIF(Calculation!$E$4:$CS$4,Totals!$D31,Calculation!$E$1607:$Z$1607)+SUMIF(Calculation!$E$4:$CS$4,Totals!$D31,Calculation!$E$1616:$Z$1616)+SUMIFS('Allocation to schools'!$H$193:$GI$193,'Allocation to schools'!$H$9:$GI$9,Totals!$D31,'Allocation to schools'!$H$10:$GI$10,"from federal sources")</f>
        <v>0</v>
      </c>
      <c r="CB31" s="72">
        <f ca="1">SUMIF(Calculation!$E$4:$CS$4,Totals!$D31,Calculation!$E$1284:$Z$1284)+SUMIF(Calculation!$E$4:$CS$4,Totals!$D31,Calculation!$E$1295:$Z$1295)+SUMIF('Allocation to schools'!$H$9:$IV$9,Totals!$D31,'Allocation to schools'!$H$70:$IV$70)</f>
        <v>0</v>
      </c>
      <c r="CC31" s="72">
        <f ca="1">SUMIF(Calculation!$E$4:$CS$4,Totals!$D31,Calculation!$E$61:$Z$61)+SUMIF('Allocation to schools'!$H$9:$IV$9,Totals!$D31,'Allocation to schools'!$H$71:$IV$71)</f>
        <v>0</v>
      </c>
      <c r="CD31" s="72">
        <f ca="1">SUMIF(Calculation!$E$4:$CS$4,Totals!$D31,Calculation!$E$166:$Z$166)+SUMIF('Allocation to schools'!$H$9:$IV$9,Totals!$D31,'Allocation to schools'!$H$72:$IV$72)</f>
        <v>0</v>
      </c>
      <c r="CE31" s="72">
        <f ca="1">SUMIF(Calculation!$E$4:$CS$4,Totals!$D31,Calculation!$E$431:$Z$431)+SUMIF('Allocation to schools'!$H$9:$IV$9,Totals!$D31,'Allocation to schools'!$H$73:$IV$73)</f>
        <v>0</v>
      </c>
      <c r="CF31" s="72">
        <f ca="1">SUMIF(Calculation!$E$4:$CS$4,Totals!$D31,Calculation!$E$689:$Z$689)+SUMIF('Allocation to schools'!$H$9:$IV$9,Totals!$D31,'Allocation to schools'!$H$74:$IV$74)</f>
        <v>0</v>
      </c>
      <c r="CG31" s="72">
        <f>SUMIF('Data entry'!$B$13:$CS$13,Totals!$D31,'Data entry'!$B$53:$CS$53)</f>
        <v>0</v>
      </c>
      <c r="CH31" s="72">
        <f ca="1">SUMIF(Calculation!$E$4:$CS$4,Totals!$D31,Calculation!$E$1004:$Z$1004)+SUMIF('Allocation to schools'!$H$9:$IV$9,Totals!$D31,'Allocation to schools'!$H$76:$IV$76)</f>
        <v>0</v>
      </c>
      <c r="CI31" s="72">
        <f ca="1">SUMIF(Calculation!$E$4:$CS$4,Totals!$D31,Calculation!$E$1169:$Z$1169)+SUMIF('Allocation to schools'!$H$9:$IV$9,Totals!$D31,'Allocation to schools'!$H$77:$IV$77)</f>
        <v>0</v>
      </c>
      <c r="CJ31" s="71">
        <f ca="1">SUMIF(Calculation!$E$4:$CS$4,Totals!$D31,Calculation!$E$1493:$Z$1493)+SUMIF('Allocation to schools'!$H$9:$IV$9,Totals!$D31,'Allocation to schools'!$H$78:$IV$78)-SUMIF(Calculation!$E$4:$CS$4,Totals!$D31,Calculation!$E$1004:$Z$1004)-SUMIF(Calculation!$E$4:$CS$4,Totals!$D31,Calculation!$E$1169:$Z$1169)</f>
        <v>0</v>
      </c>
      <c r="CK31" s="71">
        <f ca="1">SUMIF(Calculation!$E$4:$CS$4,Totals!$D31,Calculation!$E$1617:$Z$1617)+SUMIFS('Allocation to schools'!$H$71:$GI$71,'Allocation to schools'!$H$9:$GI$9,Totals!$D31,'Allocation to schools'!$H$10:$GI$10,"from federal sources")</f>
        <v>0</v>
      </c>
      <c r="CL31" s="71">
        <f ca="1">SUMIF(Calculation!$E$4:$CS$4,Totals!$D31,Calculation!$E$1618:$Z$1618)+SUMIFS('Allocation to schools'!$H$72:$GI$72,'Allocation to schools'!$H$9:$GI$9,Totals!$D31,'Allocation to schools'!$H$10:$GI$10,"from federal sources")</f>
        <v>0</v>
      </c>
      <c r="CM31" s="71">
        <f ca="1">SUMIF(Calculation!$E$4:$CS$4,Totals!$D31,Calculation!$E$1625:$Z$1625)+SUMIFS('Allocation to schools'!$H$194:$GI$194,'Allocation to schools'!$H$9:$GI$9,Totals!$D31,'Allocation to schools'!$H$10:$GI$10,"from federal sources")</f>
        <v>0</v>
      </c>
      <c r="CN31" s="72">
        <f ca="1">SUMIF(Calculation!$E$4:$CS$4,Totals!$D31,Calculation!$E$1306:$Z$1306)+SUMIF('Allocation to schools'!$H$9:$IV$9,Totals!$D31,'Allocation to schools'!$H$79:$IV$79)</f>
        <v>0</v>
      </c>
      <c r="CO31" s="72">
        <f ca="1">SUMIF(Calculation!$E$4:$CS$4,Totals!$D31,Calculation!$E$68:$Z$68)+SUMIF('Allocation to schools'!$H$9:$IV$9,Totals!$D31,'Allocation to schools'!$H$80:$IV$80)</f>
        <v>0</v>
      </c>
      <c r="CP31" s="72">
        <f ca="1">SUMIF(Calculation!$E$4:$CS$4,Totals!$D31,Calculation!$E$173:$Z$173)+SUMIF('Allocation to schools'!$H$9:$IV$9,Totals!$D31,'Allocation to schools'!$H$81:$IV$81)</f>
        <v>0</v>
      </c>
      <c r="CQ31" s="72">
        <f ca="1">SUMIF(Calculation!$E$4:$CS$4,Totals!$D31,Calculation!$E$458:$Z$458)+SUMIF('Allocation to schools'!$H$9:$IV$9,Totals!$D31,'Allocation to schools'!$H$82:$IV$82)</f>
        <v>0</v>
      </c>
      <c r="CR31" s="72">
        <f ca="1">SUMIF(Calculation!$E$4:$CS$4,Totals!$D31,Calculation!$E$696:$Z$696)+SUMIF('Allocation to schools'!$H$9:$IV$9,Totals!$D31,'Allocation to schools'!$H$83:$IV$83)</f>
        <v>0</v>
      </c>
      <c r="CS31" s="72">
        <f>SUMIF('Data entry'!$B$13:$CS$13,Totals!$D31,'Data entry'!$B$55:$CS$55)</f>
        <v>0</v>
      </c>
      <c r="CT31" s="72">
        <f ca="1">SUMIF(Calculation!$E$4:$CS$4,Totals!$D31,Calculation!$E$1011:$Z$1011)+SUMIF('Allocation to schools'!$H$9:$IV$9,Totals!$D31,'Allocation to schools'!$H$85:$IV$85)</f>
        <v>0</v>
      </c>
      <c r="CU31" s="72">
        <f ca="1">SUMIF(Calculation!$E$4:$CS$4,Totals!$D31,Calculation!$E$1176:$Z$1176)+SUMIF('Allocation to schools'!$H$9:$IV$9,Totals!$D31,'Allocation to schools'!$H$86:$IV$86)</f>
        <v>0</v>
      </c>
      <c r="CV31" s="71">
        <f ca="1">SUMIF(Calculation!$E$4:$CS$4,Totals!$D31,Calculation!$E$1498:$Z$1498)+SUMIF('Allocation to schools'!$H$9:$IV$9,Totals!$D31,'Allocation to schools'!$H$87:$IV$87)-SUMIF(Calculation!$E$4:$CS$4,Totals!$D31,Calculation!$E$1011:$Z$1011)-SUMIF(Calculation!$E$4:$CS$4,Totals!$D31,Calculation!$E$1176:$Z$1176)</f>
        <v>0</v>
      </c>
      <c r="CW31" s="71">
        <f ca="1">SUMIF(Calculation!$E$4:$CS$4,Totals!$D31,Calculation!$E$1626:$Z$1626)+SUMIFS('Allocation to schools'!$H$80:$GI$80,'Allocation to schools'!$H$9:$GI$9,Totals!$D31,'Allocation to schools'!$H$10:$GI$10,"from federal sources")</f>
        <v>0</v>
      </c>
      <c r="CX31" s="71">
        <f ca="1">SUMIF(Calculation!$E$4:$CS$4,Totals!$D31,Calculation!$E$1627:$Z$1627)+SUMIFS('Allocation to schools'!$H$81:$GI$81,'Allocation to schools'!$H$9:$GI$9,Totals!$D31,'Allocation to schools'!$H$10:$GI$10,"from federal sources")</f>
        <v>0</v>
      </c>
      <c r="CY31" s="71">
        <f ca="1">SUMIF(Calculation!$E$4:$CS$4,Totals!$D31,Calculation!$E$1634:$Z$1634)+SUMIFS('Allocation to schools'!$H$195:$GI$195,'Allocation to schools'!$H$9:$GI$9,Totals!$D31,'Allocation to schools'!$H$10:$GI$10,"from federal sources")</f>
        <v>0</v>
      </c>
      <c r="CZ31" s="72">
        <f ca="1">SUMIF(Calculation!$E$4:$CS$4,Totals!$D31,Calculation!$E$75:$Z$75)+SUMIF('Allocation to schools'!$H$9:$IV$9,Totals!$D31,'Allocation to schools'!$H$88:$IV$88)</f>
        <v>0</v>
      </c>
      <c r="DA31" s="72">
        <f ca="1">SUMIF(Calculation!$E$4:$CS$4,Totals!$D31,Calculation!$E$180:$Z$180)+SUMIF('Allocation to schools'!$H$9:$IV$9,Totals!$D31,'Allocation to schools'!$H$89:$IV$89)</f>
        <v>0</v>
      </c>
      <c r="DB31" s="72">
        <f ca="1">SUMIF(Calculation!$E$4:$CS$4,Totals!$D31,Calculation!$E$485:$Z$485)+SUMIF('Allocation to schools'!$H$9:$IV$9,Totals!$D31,'Allocation to schools'!$H$90:$IV$90)</f>
        <v>0</v>
      </c>
      <c r="DC31" s="72">
        <f ca="1">SUMIF(Calculation!$E$4:$CS$4,Totals!$D31,Calculation!$E$703:$Z$703)+SUMIF('Allocation to schools'!$H$9:$IV$9,Totals!$D31,'Allocation to schools'!$H$91:$IV$91)</f>
        <v>0</v>
      </c>
      <c r="DD31" s="72">
        <f>SUMIF('Data entry'!$B$13:$CS$13,Totals!$D31,'Data entry'!$B$57:$CS$57)</f>
        <v>0</v>
      </c>
      <c r="DE31" s="72">
        <f ca="1">SUMIF(Calculation!$E$4:$CS$4,Totals!$D31,Calculation!$E$1018:$Z$1018)+SUMIF('Allocation to schools'!$H$9:$IV$9,Totals!$D31,'Allocation to schools'!$H$93:$IV$93)</f>
        <v>0</v>
      </c>
      <c r="DF31" s="72">
        <f ca="1">SUMIF(Calculation!$E$4:$CS$4,Totals!$D31,Calculation!$E$1183:$Z$1183)+SUMIF('Allocation to schools'!$H$9:$IV$9,Totals!$D31,'Allocation to schools'!$H$94:$IV$94)</f>
        <v>0</v>
      </c>
      <c r="DG31" s="71">
        <f ca="1">SUMIF(Calculation!$E$4:$CS$4,Totals!$D31,Calculation!$E$1503:$Z$1503)+SUMIF('Allocation to schools'!$H$9:$IV$9,Totals!$D31,'Allocation to schools'!$H$95:$IV$95)-SUMIF(Calculation!$E$4:$CS$4,Totals!$D31,Calculation!$E$1018:$Z$1018)-SUMIF(Calculation!$E$4:$CS$4,Totals!$D31,Calculation!$E$1183:$Z$1183)</f>
        <v>0</v>
      </c>
      <c r="DH31" s="71">
        <f ca="1">SUMIF(Calculation!$E$4:$CS$4,Totals!$D31,Calculation!$E$1635:$Z$1635)+SUMIFS('Allocation to schools'!$H$88:$GI$88,'Allocation to schools'!$H$9:$GI$9,Totals!$D31,'Allocation to schools'!$H$10:$GI$10,"from federal sources")</f>
        <v>0</v>
      </c>
      <c r="DI31" s="71">
        <f ca="1">SUMIF(Calculation!$E$4:$CS$4,Totals!$D31,Calculation!$E$1636:$Z$1636)+SUMIFS('Allocation to schools'!$H$89:$GI$89,'Allocation to schools'!$H$9:$GI$9,Totals!$D31,'Allocation to schools'!$H$10:$GI$10,"from federal sources")</f>
        <v>0</v>
      </c>
      <c r="DJ31" s="71">
        <f ca="1">SUMIF(Calculation!$E$4:$CS$4,Totals!$D31,Calculation!$E$1643:$Z$1643)+SUMIFS('Allocation to schools'!$H$196:$GI$196,'Allocation to schools'!$H$9:$GI$9,Totals!$D31,'Allocation to schools'!$H$10:$GI$10,"from federal sources")+IF(SUMIFS('Allocation to schools'!$H$196:$GI$196,'Allocation to schools'!$H$9:$GI$9,Totals!$D31,'Allocation to schools'!$H$10:$GI$10,"from federal sources")&gt;0,0,SUMIF('Data entry'!$B$13:$CS$13,Totals!$D31,'Data entry'!$B$98:$CS$98))</f>
        <v>0</v>
      </c>
      <c r="DK31" s="72">
        <f ca="1">SUMIF(Calculation!$E$4:$CS$4,Totals!$D31,Calculation!$E$1317:$Z$1317)+SUMIF('Allocation to schools'!$H$9:$IV$9,Totals!$D31,'Allocation to schools'!$H$96:$IV$96)</f>
        <v>0</v>
      </c>
      <c r="DL31" s="68"/>
      <c r="DM31" s="68"/>
      <c r="DN31" s="68"/>
      <c r="DO31" s="68"/>
      <c r="DP31" s="68"/>
      <c r="DQ31" s="68"/>
      <c r="DR31" s="68"/>
      <c r="DS31" s="68"/>
      <c r="DT31" s="72">
        <f ca="1">SUMIF(Calculation!$E$4:$CS$4,Totals!$D31,Calculation!$E$1339:$Z$1339)+SUMIF('Allocation to schools'!$H$9:$IV$9,Totals!$D31,'Allocation to schools'!$H$105:$IV$105)</f>
        <v>0</v>
      </c>
      <c r="DU31" s="72">
        <f ca="1">SUMIF(Calculation!$E$4:$CS$4,Totals!$D31,Calculation!$E$89:$Z$89)+SUMIF('Allocation to schools'!$H$9:$IV$9,Totals!$D31,'Allocation to schools'!$H$106:$IV$106)</f>
        <v>0</v>
      </c>
      <c r="DV31" s="72">
        <f ca="1">SUMIF(Calculation!$E$4:$CS$4,Totals!$D31,Calculation!$E$194:$Z$194)+SUMIF('Allocation to schools'!$H$9:$IV$9,Totals!$D31,'Allocation to schools'!$H$107:$IV$107)</f>
        <v>0</v>
      </c>
      <c r="DW31" s="72">
        <f ca="1">SUMIF(Calculation!$E$4:$CS$4,Totals!$D31,Calculation!$E$539:$Z$539)+SUMIF('Allocation to schools'!$H$9:$IV$9,Totals!$D31,'Allocation to schools'!$H$108:$IV$108)</f>
        <v>0</v>
      </c>
      <c r="DX31" s="72">
        <f ca="1">SUMIF(Calculation!$E$4:$CS$4,Totals!$D31,Calculation!$E$717:$Z$717)+SUMIF('Allocation to schools'!$H$9:$IV$9,Totals!$D31,'Allocation to schools'!$H$109:$IV$109)</f>
        <v>0</v>
      </c>
      <c r="DY31" s="72">
        <f>SUMIF('Data entry'!$B$13:$CS$13,Totals!$D31,'Data entry'!$B$59:$CS$59)</f>
        <v>0</v>
      </c>
      <c r="DZ31" s="72">
        <f ca="1">SUMIF(Calculation!$E$4:$CS$4,Totals!$D31,Calculation!$E$1032:$Z$1032)+SUMIF('Allocation to schools'!$H$9:$IV$9,Totals!$D31,'Allocation to schools'!$H$111:$IV$111)</f>
        <v>0</v>
      </c>
      <c r="EA31" s="72">
        <f ca="1">SUMIF(Calculation!$E$4:$CS$4,Totals!$D31,Calculation!$E$1197:$Z$1197)+SUMIF('Allocation to schools'!$H$9:$IV$9,Totals!$D31,'Allocation to schools'!$H$112:$IV$112)</f>
        <v>0</v>
      </c>
      <c r="EB31" s="71">
        <f ca="1">SUMIF(Calculation!$E$4:$CS$4,Totals!$D31,Calculation!$E$1508:$Z$1508)+SUMIF('Allocation to schools'!$H$9:$IV$9,Totals!$D31,'Allocation to schools'!$H$113:$IV$113)-SUMIF(Calculation!$E$4:$CS$4,Totals!$D31,Calculation!$E$1032:$Z$1032)-SUMIF(Calculation!$E$4:$CS$4,Totals!$D31,Calculation!$E$1197:$Z$1197)</f>
        <v>0</v>
      </c>
      <c r="EC31" s="71">
        <f ca="1">SUMIF(Calculation!$E$4:$CS$4,Totals!$D31,Calculation!$E$1644:$Z$1644)+SUMIFS('Allocation to schools'!$H$106:$GI$106,'Allocation to schools'!$H$9:$GI$9,Totals!$D31,'Allocation to schools'!$H$10:$GI$10,"from federal sources")</f>
        <v>0</v>
      </c>
      <c r="ED31" s="71">
        <f ca="1">SUMIF(Calculation!$E$4:$CS$4,Totals!$D31,Calculation!$E$1645:$Z$1645)+SUMIFS('Allocation to schools'!$H$107:$GI$107,'Allocation to schools'!$H$9:$GI$9,Totals!$D31,'Allocation to schools'!$H$10:$GI$10,"from federal sources")</f>
        <v>0</v>
      </c>
      <c r="EE31" s="71">
        <f ca="1">SUMIF(Calculation!$E$4:$CS$4,Totals!$D31,Calculation!$E$1652:$Z$1652)+SUMIFS('Allocation to schools'!$H$198:$GI$198,'Allocation to schools'!$H$9:$GI$9,Totals!$D31,'Allocation to schools'!$H$10:$GI$10,"from federal sources")</f>
        <v>0</v>
      </c>
      <c r="EF31" s="72">
        <f ca="1">SUMIF(Calculation!$E$4:$CS$4,Totals!$D31,Calculation!$E$1350:$Z$1350)+SUMIF('Allocation to schools'!$H$9:$IV$9,Totals!$D31,'Allocation to schools'!$H$114:$IV$114)</f>
        <v>0</v>
      </c>
      <c r="EG31" s="72">
        <f ca="1">SUMIF(Calculation!$E$4:$CS$4,Totals!$D31,Calculation!$E$96:$Z$96)+SUMIF('Allocation to schools'!$H$9:$IV$9,Totals!$D31,'Allocation to schools'!$H$115:$IV$115)</f>
        <v>0</v>
      </c>
      <c r="EH31" s="72">
        <f ca="1">SUMIF(Calculation!$E$4:$CS$4,Totals!$D31,Calculation!$E$201:$Z$201)+SUMIF('Allocation to schools'!$H$9:$IV$9,Totals!$D31,'Allocation to schools'!$H$116:$IV$116)</f>
        <v>0</v>
      </c>
      <c r="EI31" s="72">
        <f ca="1">SUMIF(Calculation!$E$4:$CS$4,Totals!$D31,Calculation!$E$566:$Z$566)+SUMIF('Allocation to schools'!$H$9:$IV$9,Totals!$D31,'Allocation to schools'!$H$117:$IV$117)</f>
        <v>0</v>
      </c>
      <c r="EJ31" s="72">
        <f ca="1">SUMIF(Calculation!$E$4:$CS$4,Totals!$D31,Calculation!$E$724:$Z$724)+SUMIF('Allocation to schools'!$H$9:$IV$9,Totals!$D31,'Allocation to schools'!$H$118:$IV$118)</f>
        <v>0</v>
      </c>
      <c r="EK31" s="72">
        <f>SUMIF('Data entry'!$B$13:$CS$13,Totals!$D31,'Data entry'!$B$61:$CS$61)</f>
        <v>0</v>
      </c>
      <c r="EL31" s="72">
        <f ca="1">SUMIF(Calculation!$E$4:$CS$4,Totals!$D31,Calculation!$E$1039:$Z$1039)+SUMIF('Allocation to schools'!$H$9:$IV$9,Totals!$D31,'Allocation to schools'!$H$120:$IV$120)</f>
        <v>0</v>
      </c>
      <c r="EM31" s="72">
        <f ca="1">SUMIF(Calculation!$E$4:$CS$4,Totals!$D31,Calculation!$E$1204:$Z$1204)+SUMIF('Allocation to schools'!$H$9:$IV$9,Totals!$D31,'Allocation to schools'!$H$121:$IV$121)</f>
        <v>0</v>
      </c>
      <c r="EN31" s="71">
        <f ca="1">SUMIF(Calculation!$E$4:$CS$4,Totals!$D31,Calculation!$E$1527:$Z$1527)+SUMIF('Allocation to schools'!$H$9:$IV$9,Totals!$D31,'Allocation to schools'!$H$122:$IV$122)-SUMIF(Calculation!$E$4:$CS$4,Totals!$D31,Calculation!$E$1039:$Z$1039)-SUMIF(Calculation!$E$4:$CS$4,Totals!$D31,Calculation!$E$1204:$Z$1204)</f>
        <v>0</v>
      </c>
      <c r="EO31" s="72">
        <f ca="1">SUMIF(Calculation!$E$4:$CS$4,Totals!$D31,Calculation!$E$1361:$Z$1361)+SUMIF('Allocation to schools'!$H$9:$IV$9,Totals!$D31,'Allocation to schools'!$H$123:$IV$123)</f>
        <v>0</v>
      </c>
      <c r="EP31" s="72">
        <f>SUMIF('Data entry'!$B$13:$CS$13,Totals!$D31,'Data entry'!$B$67:$CS$67)</f>
        <v>0</v>
      </c>
      <c r="EQ31" s="70">
        <f ca="1">SUMIF(Calculation!$E$4:$CS$4,Totals!$D31,Calculation!$E$1559:$Z$1559)+SUMIF('Allocation to schools'!$H$9:$IV$9,Totals!$D31,'Allocation to schools'!$H$127:$IV$127)</f>
        <v>0</v>
      </c>
      <c r="ER31" s="68"/>
      <c r="ES31" s="72">
        <f>SUMIF('Data entry'!$B$13:$CS$13,Totals!$D31,'Data entry'!$B$62:$CS$62)</f>
        <v>0</v>
      </c>
      <c r="ET31" s="72">
        <f>SUMIF('Data entry'!$B$13:$CS$13,Totals!$D31,'Data entry'!$B$63:$CS$63)</f>
        <v>0</v>
      </c>
      <c r="EU31" s="72">
        <f ca="1">SUMIF(Calculation!$E$4:$CS$4,Totals!$D31,Calculation!$E$110:$Z$110)+SUMIFS('Allocation to schools'!$H$167:$GI$167,'Allocation to schools'!$H$9:$GI$9,Totals!$D31,'Allocation to schools'!$H$10:$GI$10,"from federal sources")</f>
        <v>0</v>
      </c>
      <c r="EV31" s="72">
        <f ca="1">SUMIF(Calculation!$E$4:$CS$4,Totals!$D31,Calculation!$E$215:$Z$215)+SUMIFS('Allocation to schools'!$H$168:$GI$168,'Allocation to schools'!$H$9:$GI$9,Totals!$D31,'Allocation to schools'!$H$10:$GI$10,"from federal sources")</f>
        <v>0</v>
      </c>
      <c r="EW31" s="72">
        <f ca="1">SUMIF(Calculation!$E$4:$CS$4,Totals!$D31,Calculation!$E$633:$Z$633)+SUMIFS('Allocation to schools'!$H$169:$GI$169,'Allocation to schools'!$H$9:$GI$9,Totals!$D31,'Allocation to schools'!$H$10:$GI$10,"from federal sources")</f>
        <v>0</v>
      </c>
      <c r="EX31" s="72">
        <f ca="1">SUMIF(Calculation!$E$4:$CS$4,Totals!$D31,Calculation!$E$738:$Z$738)+SUMIFS('Allocation to schools'!$F$170:$GI$170,'Allocation to schools'!$F$9:$GI$9,Totals!$D31,'Allocation to schools'!$F$10:$GI$10,"from federal sources")+IF(SUMIFS('Allocation to schools'!$F$88:$GI$88,'Allocation to schools'!$F$9:$GI$9,Totals!$D31,'Allocation to schools'!$F$10:$GI$10,"from federal sources")+SUMIFS('Allocation to schools'!$F$91:$GI$91,'Allocation to schools'!$F$9:$GI$9,Totals!$D31,'Allocation to schools'!$F$10:$GI$10,"from federal sources")&gt;0,0,SUMIF('Data entry'!$B$13:$CS$13,Totals!$D31,'Data entry'!$B$98:$CS$98))</f>
        <v>0</v>
      </c>
      <c r="EY31" s="72">
        <f>SUMIF('Data entry'!$B$13:$CS$13,Totals!$D31,'Data entry'!$B$65:$CS$65)</f>
        <v>0</v>
      </c>
      <c r="EZ31" s="72">
        <f ca="1">SUMIF(Calculation!$E$4:$CS$4,Totals!$D31,Calculation!$E$1053:$Z$1053)+SUMIFS('Allocation to schools'!$H$172:$GI$172,'Allocation to schools'!$H$9:$GI$9,Totals!$D31,'Allocation to schools'!$H$10:$GI$10,"from federal sources")</f>
        <v>0</v>
      </c>
      <c r="FA31" s="72">
        <f ca="1">SUMIF(Calculation!$E$4:$CS$4,Totals!$D31,Calculation!$E$1065:$Z$1065)+SUMIFS('Allocation to schools'!$H$173:$GI$173,'Allocation to schools'!$H$9:$GI$9,Totals!$D31,'Allocation to schools'!$H$10:$GI$10,"from federal sources")</f>
        <v>0</v>
      </c>
      <c r="FB31" s="72">
        <f ca="1">SUMIF(Calculation!$E$4:$CS$4,Totals!$D31,Calculation!$E$1113:$Z$1113)+SUMIFS('Allocation to schools'!$H$174:$GI$174,'Allocation to schools'!$H$9:$GI$9,Totals!$D31,'Allocation to schools'!$H$10:$GI$10,"from federal sources")</f>
        <v>0</v>
      </c>
      <c r="FC31" s="72">
        <f ca="1">SUMIF(Calculation!$E$4:$CS$4,Totals!$D31,Calculation!$E$1218:$Z$1218)+SUMIFS('Allocation to schools'!$H$175:$GI$175,'Allocation to schools'!$H$9:$GI$9,Totals!$D31,'Allocation to schools'!$H$10:$GI$10,"from federal sources")</f>
        <v>0</v>
      </c>
      <c r="FD31" s="71">
        <f ca="1">SUMIF(Calculation!$E$4:$CS$4,Totals!$D31,Calculation!$E$1522:$Z$1522)+SUMIFS('Allocation to schools'!$H$176:$GI$176,'Allocation to schools'!$H$9:$GI$9,Totals!$D31,'Allocation to schools'!$H$10:$GI$10,"from federal sources")-SUMIF(Calculation!$E$4:$CS$4,Totals!$D31,Calculation!$E$1053:$Z$1053)-SUMIF(Calculation!$E$4:$CS$4,Totals!$D31,Calculation!$E$1065:$Z$1065)-SUMIF(Calculation!$E$4:$CS$4,Totals!$D31,Calculation!$E$1113:$Z$1113)-SUMIF(Calculation!$E$4:$CS$4,Totals!$D31,Calculation!$E$1218:$Z$1218)</f>
        <v>0</v>
      </c>
      <c r="FE31" s="72">
        <f ca="1">SUMIF(Calculation!$E$4:$CS$4,Totals!$D31,Calculation!$E$1392:$Z$1392)+SUMIFS('Allocation to schools'!$H$177:$GI$177,'Allocation to schools'!$H$9:$GI$9,Totals!$D31,'Allocation to schools'!$H$10:$GI$10,"from federal sources")</f>
        <v>0</v>
      </c>
      <c r="FF31" s="72">
        <f ca="1">(SUMIF(Calculation!$E$4:$CS$4,Totals!$D31,Calculation!$E$97:$Z$97)-SUMIF(Calculation!$E$4:$CS$4,Totals!$D31,Calculation!$E$110:$Z$110))+SUMIFS('Allocation to schools'!$H$167:$GI$167,'Allocation to schools'!$H$9:$GI$9,Totals!$D31,'Allocation to schools'!$H$10:$GI$10,"from local &amp; State sources")</f>
        <v>0</v>
      </c>
      <c r="FG31" s="72">
        <f ca="1">(SUMIF(Calculation!$E$4:$CS$4,Totals!$D31,Calculation!$E$202:$Z$202)-SUMIF(Calculation!$E$4:$CS$4,Totals!$D31,Calculation!$E$215:$Z$215))+SUMIFS('Allocation to schools'!$H$168:$GI$168,'Allocation to schools'!$H$9:$GI$9,Totals!$D31,'Allocation to schools'!$H$10:$GI$10,"from local &amp; State sources")</f>
        <v>0</v>
      </c>
      <c r="FH31" s="72">
        <f ca="1">(SUMIF(Calculation!$E$4:$CS$4,Totals!$D31,Calculation!$E$567:$Z$567)-SUMIF(Calculation!$E$4:$CS$4,Totals!$D31,Calculation!$E$633:$Z$633))+SUMIFS('Allocation to schools'!$H$169:$GI$169,'Allocation to schools'!$H$9:$GI$9,Totals!$D31,'Allocation to schools'!$H$10:$GI$10,"from local &amp; State sources")</f>
        <v>0</v>
      </c>
      <c r="FI31" s="72">
        <f ca="1">SUMIF(Calculation!$E$4:$CS$4,Totals!$D31,Calculation!$E$725:$Z$725)-SUMIF(Calculation!$E$4:$CS$4,Totals!$D31,Calculation!$E$738:$Z$738)+SUMIFS('Allocation to schools'!$F$170:$GI$170,'Allocation to schools'!$F$9:$GI$9,Totals!$D31,'Allocation to schools'!$F$10:$GI$10,"from local &amp; State sources")-IF(SUMIFS('Allocation to schools'!$F$88:$GI$88,'Allocation to schools'!$F$9:$GI$9,Totals!$D31,'Allocation to schools'!$F$10:$GI$10,"from federal sources")+SUMIFS('Allocation to schools'!$F$91:$GI$91,'Allocation to schools'!$F$9:$GI$9,Totals!$D31,'Allocation to schools'!$F$10:$GI$10,"from federal sources")&gt;0,0,SUMIF('Data entry'!$B$13:$CS$13,Totals!$D31,'Data entry'!$B$98:$CS$98))</f>
        <v>0</v>
      </c>
      <c r="FJ31" s="72">
        <f>SUMIF('Data entry'!$B$13:$CS$13,Totals!$D31,'Data entry'!$B$64:$CS$64)-SUMIF('Data entry'!$B$13:$CS$13,Totals!$D31,'Data entry'!$B$65:$CS$65)</f>
        <v>0</v>
      </c>
      <c r="FK31" s="72">
        <f ca="1">(SUMIF(Calculation!$E$4:$CS$4,Totals!$D31,Calculation!$E$1040:$Z$1040)-SUMIF(Calculation!$E$4:$CS$4,Totals!$D31,Calculation!$E$1053:$Z$1053))+SUMIFS('Allocation to schools'!$H$172:$GI$172,'Allocation to schools'!$H$9:$GI$9,Totals!$D31,'Allocation to schools'!$H$10:$GI$10,"from local &amp; State sources")</f>
        <v>0</v>
      </c>
      <c r="FL31" s="72">
        <f ca="1">(SUMIF(Calculation!$E$4:$CS$4,Totals!$D31,Calculation!$E$1060:$Z$1060)-SUMIF(Calculation!$E$4:$CS$4,Totals!$D31,Calculation!$E$1065:$Z$1065))+SUMIFS('Allocation to schools'!$H$173:$GI$173,'Allocation to schools'!$H$9:$GI$9,Totals!$D31,'Allocation to schools'!$H$10:$GI$10,"from local &amp; State sources")</f>
        <v>0</v>
      </c>
      <c r="FM31" s="72">
        <f ca="1">(SUMIF(Calculation!$E$4:$CS$4,Totals!$D31,Calculation!$E$1086:$Z$1086)-SUMIF(Calculation!$E$4:$CS$4,Totals!$D31,Calculation!$E$1113:$Z$1113))+SUMIFS('Allocation to schools'!$H$174:$GI$174,'Allocation to schools'!$H$9:$GI$9,Totals!$D31,'Allocation to schools'!$H$10:$GI$10,"from local &amp; State sources")</f>
        <v>0</v>
      </c>
      <c r="FN31" s="72">
        <f ca="1">(SUMIF(Calculation!$E$4:$CS$4,Totals!$D31,Calculation!$E$1205:$Z$1205)-SUMIF(Calculation!$E$4:$CS$4,Totals!$D31,Calculation!$E$1218:$Z$1218))+SUMIFS('Allocation to schools'!$H$175:$GI$175,'Allocation to schools'!$H$9:$GI$9,Totals!$D31,'Allocation to schools'!$H$10:$GI$10,"from local &amp; State sources")</f>
        <v>0</v>
      </c>
      <c r="FO31" s="71">
        <f ca="1">(SUMIF(Calculation!$E$4:$CS$4,Totals!$D31,Calculation!$E$1509:$Z$1509)-SUMIF(Calculation!$E$4:$CS$4,Totals!$D31,Calculation!$E$1522:$Z$1522))+SUMIFS('Allocation to schools'!$H$176:$GI$176,'Allocation to schools'!$H$9:$GI$9,Totals!$D31,'Allocation to schools'!$H$10:$GI$10,"from local &amp; State sources")-(SUMIF(Calculation!$E$4:$CS$4,Totals!$D31,Calculation!$E$1040:$Z$1040)-SUMIF(Calculation!$E$4:$CS$4,Totals!$D31,Calculation!$E$1053:$Z$1053))-(SUMIF(Calculation!$E$4:$CS$4,Totals!$D31,Calculation!$E$1060:$Z$1060)-SUMIF(Calculation!$E$4:$CS$4,Totals!$D31,Calculation!$E$1065:$Z$1065))-(SUMIF(Calculation!$E$4:$CS$4,Totals!$D31,Calculation!$E$1086:$Z$1086)-SUMIF(Calculation!$E$4:$CS$4,Totals!$D31,Calculation!$E$1113:$Z$1113))-(SUMIF(Calculation!$E$4:$CS$4,Totals!$D31,Calculation!$E$1205:$Z$1205)-SUMIF(Calculation!$E$4:$CS$4,Totals!$D31,Calculation!$E$1218:$Z$1218))</f>
        <v>0</v>
      </c>
      <c r="FP31" s="72">
        <f ca="1">(SUMIF(Calculation!$E$4:$CS$4,Totals!$D31,Calculation!$E$1373:$Z$1373)-SUMIF(Calculation!$E$4:$CS$4,Totals!$D31,Calculation!$E$1392:$Z$1392))+SUMIFS('Allocation to schools'!$H$177:$GI$177,'Allocation to schools'!$H$9:$GI$9,Totals!$D31,'Allocation to schools'!$H$10:$GI$10,"from local &amp; State sources")</f>
        <v>0</v>
      </c>
      <c r="FQ31" s="72">
        <f>SUMIF('Data entry'!$B$13:$CS$13,Totals!$D31,'Data entry'!$B$15:$CS$15)</f>
        <v>0</v>
      </c>
      <c r="FR31" s="72">
        <f>SUMIF('Data entry'!$B$13:$CS$13,Totals!$D31,'Data entry'!$B$16:$CS$16)</f>
        <v>0</v>
      </c>
      <c r="FS31" s="72">
        <f>SUMIF('Data entry'!$B$13:$CS$13,Totals!$D31,'Data entry'!$B$17:$CS$17)</f>
        <v>0</v>
      </c>
      <c r="FT31" s="72">
        <f>SUMIF('Data entry'!$B$13:$CS$13,Totals!$D31,'Data entry'!$B$18:$CS$18)</f>
        <v>0</v>
      </c>
      <c r="FU31" s="72">
        <f>SUMIF('Data entry'!$B$13:$CS$13,Totals!$D31,'Data entry'!$B$19:$CS$19)</f>
        <v>0</v>
      </c>
      <c r="FV31" s="72">
        <f>SUMIF('Data entry'!$B$13:$CS$13,Totals!$D31,'Data entry'!$B$20:$CS$20)</f>
        <v>0</v>
      </c>
      <c r="FW31" s="72">
        <f>SUMIF('Data entry'!$B$13:$CS$13,Totals!$D31,'Data entry'!$B$21:$CS$21)</f>
        <v>0</v>
      </c>
      <c r="FX31" s="72">
        <f>SUMIF('Data entry'!$B$13:$CS$13,Totals!$D31,'Data entry'!$B$23:$CS$23)</f>
        <v>0</v>
      </c>
      <c r="FY31" s="71">
        <f ca="1">SUMIF(Calculation!$E$4:$CS$4,Totals!$D31,Calculation!$E$1537:$Z$1537)+SUMIFS('Allocation to schools'!$H$21:$GI$21,'Allocation to schools'!$H$9:$GI$9,Totals!$D31,'Allocation to schools'!$H$10:$GI$10,"from federal sources")</f>
        <v>0</v>
      </c>
      <c r="FZ31" s="71">
        <f ca="1">SUMIF(Calculation!$E$4:$CS$4,Totals!$D31,Calculation!$E$1538:$Z$1538)+SUMIFS('Allocation to schools'!$H$21:$GI$21,'Allocation to schools'!$H$9:$GI$9,Totals!$D31,'Allocation to schools'!$H$10:$GI$10,"from local &amp; State sources")</f>
        <v>0</v>
      </c>
      <c r="GA31" s="72">
        <f ca="1">SUMIF(Calculation!$E$4:$CS$4,Totals!$D31,Calculation!$E$1394:$Z$1394)+SUMIF('Allocation to schools'!$H$9:$IV$9,Totals!$D31,'Allocation to schools'!$H$138:$IV$138)</f>
        <v>0</v>
      </c>
      <c r="GB31" s="72">
        <f ca="1">SUMIF(Calculation!$E$4:$CS$4,Totals!$D31,Calculation!$E$1396:$Z$1396)+SUMIF('Allocation to schools'!$H$9:$IV$9,Totals!$D31,'Allocation to schools'!$H$139:$IV$139)</f>
        <v>0</v>
      </c>
      <c r="GC31" s="72">
        <f ca="1">SUMIF(Calculation!$E$4:$CS$4,Totals!$D31,Calculation!$E$1400:$Z$1400)+SUMIF('Allocation to schools'!$H$9:$IV$9,Totals!$D31,'Allocation to schools'!$H$140:$IV$140)</f>
        <v>0</v>
      </c>
      <c r="GD31" s="72">
        <f ca="1">SUMIF(Calculation!$E$4:$CS$4,Totals!$D31,Calculation!$E$1402:$Z$1402)+SUMIF('Allocation to schools'!$H$9:$IV$9,Totals!$D31,'Allocation to schools'!$H$141:$IV$141)</f>
        <v>0</v>
      </c>
      <c r="GE31" s="72">
        <f ca="1">SUMIF(Calculation!$E$4:$CS$4,Totals!$D31,Calculation!$E$1404:$Z$1404)+SUMIF('Allocation to schools'!$H$9:$IV$9,Totals!$D31,'Allocation to schools'!$H$142:$IV$142)</f>
        <v>0</v>
      </c>
      <c r="GF31" s="72">
        <f ca="1">SUMIF(Calculation!$E$4:$CS$4,Totals!$D31,Calculation!$E$1406:$Z$1406)+SUMIF('Allocation to schools'!$H$9:$IV$9,Totals!$D31,'Allocation to schools'!$H$143:$IV$143)</f>
        <v>0</v>
      </c>
      <c r="GG31" s="72">
        <f ca="1">SUMIF(Calculation!$E$4:$CS$4,Totals!$D31,Calculation!$E$1408:$Z$1408)+SUMIF('Allocation to schools'!$H$9:$IV$9,Totals!$D31,'Allocation to schools'!$H$144:$IV$144)</f>
        <v>0</v>
      </c>
      <c r="GH31" s="72">
        <f ca="1">SUMIF(Calculation!$E$4:$CS$4,Totals!$D31,Calculation!$E$1412:$Z$1412)+SUMIF('Allocation to schools'!$H$9:$IV$9,Totals!$D31,'Allocation to schools'!$H$145:$IV$145)</f>
        <v>0</v>
      </c>
      <c r="GI31" s="72">
        <f ca="1">SUMIF(Calculation!$E$4:$CS$4,Totals!$D31,Calculation!$E$1414:$Z$1414)+SUMIF('Allocation to schools'!$H$9:$IV$9,Totals!$D31,'Allocation to schools'!$H$146:$IV$146)</f>
        <v>0</v>
      </c>
      <c r="GJ31" s="72">
        <f ca="1">SUMIF(Calculation!$E$4:$CS$4,Totals!$D31,Calculation!$E$1416:$Z$1416)+SUMIF('Allocation to schools'!$H$9:$IV$9,Totals!$D31,'Allocation to schools'!$H$147:$IV$147)</f>
        <v>0</v>
      </c>
      <c r="GK31" s="72">
        <f ca="1">SUMIF(Calculation!$E$4:$CS$4,Totals!$D31,Calculation!$E$1418:$Z$1418)+SUMIF('Allocation to schools'!$H$9:$IV$9,Totals!$D31,'Allocation to schools'!$H$148:$IV$148)</f>
        <v>0</v>
      </c>
      <c r="GL31" s="72">
        <f ca="1">SUMIF(Calculation!$E$4:$CS$4,Totals!$D31,Calculation!$E$1420:$Z$1420)+SUMIF('Allocation to schools'!$H$9:$IV$9,Totals!$D31,'Allocation to schools'!$H$149:$IV$149)</f>
        <v>0</v>
      </c>
      <c r="GM31" s="72">
        <f ca="1">SUMIF(Calculation!$E$4:$CS$4,Totals!$D31,Calculation!$E$1424:$Z$1424)+SUMIF('Allocation to schools'!$H$9:$IV$9,Totals!$D31,'Allocation to schools'!$H$150:$IV$150)</f>
        <v>0</v>
      </c>
      <c r="GN31" s="72">
        <f ca="1">SUMIF(Calculation!$E$4:$CS$4,Totals!$D31,Calculation!$E$1426:$Z$1426)+SUMIF('Allocation to schools'!$H$9:$IV$9,Totals!$D31,'Allocation to schools'!$H$151:$IV$151)</f>
        <v>0</v>
      </c>
      <c r="GO31" s="72">
        <f ca="1">SUMIF(Calculation!$E$4:$CS$4,Totals!$D31,Calculation!$E$1428:$Z$1428)+SUMIF('Allocation to schools'!$H$9:$IV$9,Totals!$D31,'Allocation to schools'!$H$152:$IV$152)</f>
        <v>0</v>
      </c>
      <c r="GP31" s="72">
        <f ca="1">SUMIF(Calculation!$E$4:$CS$4,Totals!$D31,Calculation!$E$1430:$Z$1430)+SUMIF('Allocation to schools'!$H$9:$IV$9,Totals!$D31,'Allocation to schools'!$H$153:$IV$153)</f>
        <v>0</v>
      </c>
      <c r="GQ31" s="72">
        <f ca="1">SUMIF(Calculation!$E$4:$CS$4,Totals!$D31,Calculation!$E$1432:$Z$1432)+SUMIF('Allocation to schools'!$H$9:$IV$9,Totals!$D31,'Allocation to schools'!$H$154:$IV$154)</f>
        <v>0</v>
      </c>
      <c r="GR31" s="72">
        <f ca="1">SUMIF(Calculation!$E$4:$CS$4,Totals!$D31,Calculation!$E$1436:$Z$1436)+SUMIF('Allocation to schools'!$H$9:$IV$9,Totals!$D31,'Allocation to schools'!$H$155:$IV$155)</f>
        <v>0</v>
      </c>
      <c r="GS31" s="72">
        <f ca="1">SUMIF(Calculation!$E$4:$CS$4,Totals!$D31,Calculation!$E$1438:$Z$1438)+SUMIF('Allocation to schools'!$H$9:$IV$9,Totals!$D31,'Allocation to schools'!$H$156:$IV$156)</f>
        <v>0</v>
      </c>
      <c r="GT31" s="72">
        <f ca="1">SUMIF(Calculation!$E$4:$CS$4,Totals!$D31,Calculation!$E$1440:$Z$1440)+SUMIF('Allocation to schools'!$H$9:$IV$9,Totals!$D31,'Allocation to schools'!$H$157:$IV$157)</f>
        <v>0</v>
      </c>
      <c r="GU31" s="71">
        <f>SUMIF('Data entry'!$B$13:$CS$13,Totals!$D31,'Data entry'!$B$26:$CS$26)</f>
        <v>0</v>
      </c>
      <c r="GV31" s="71">
        <f>SUMIF('Data entry'!$B$13:$CS$13,Totals!$D31,'Data entry'!$B$27:$CS$27)</f>
        <v>0</v>
      </c>
      <c r="GW31" s="71">
        <f>SUMIF('Data entry'!$B$13:$CS$13,Totals!$D31,'Data entry'!$B$28:$CS$28)</f>
        <v>0</v>
      </c>
      <c r="GX31" s="71">
        <f>SUMIF('Data entry'!$B$13:$CS$13,Totals!$D31,'Data entry'!$B$29:$CS$29)</f>
        <v>0</v>
      </c>
      <c r="GY31" s="71">
        <f>SUMIF('Data entry'!$B$13:$CS$13,Totals!$D31,'Data entry'!$B$30:$CS$30)</f>
        <v>0</v>
      </c>
      <c r="GZ31" s="71">
        <f>SUMIF('Data entry'!$B$13:$CS$13,Totals!$D31,'Data entry'!$B$34:$CS$34)</f>
        <v>0</v>
      </c>
      <c r="HA31" s="71">
        <f>SUMIF('Data entry'!$B$13:$CS$13,Totals!$D31,'Data entry'!$B$35:$CS$35)</f>
        <v>0</v>
      </c>
      <c r="HB31" s="72">
        <f>SUMIF('Data entry'!$B$13:$CS$13,Totals!$D31,'Data entry'!$B$39:$CS$39)</f>
        <v>0</v>
      </c>
      <c r="HC31" s="72">
        <f>SUMIF('Data entry'!$B$13:$CS$13,Totals!$D31,'Data entry'!$B$74:$CS$74)</f>
        <v>0</v>
      </c>
      <c r="HD31" s="71">
        <f>SUMIF('Data entry'!$B$13:$CS$13,Totals!$D31,'Data entry'!$B$77:$CS$77)</f>
        <v>0</v>
      </c>
      <c r="HE31" s="71">
        <f>SUMIF('Data entry'!$B$13:$CS$13,Totals!$D31,'Data entry'!$B$80:$CS$80)</f>
        <v>0</v>
      </c>
      <c r="HF31" s="72">
        <f>SUMIF('Data entry'!$B$13:$CS$13,Totals!$D31,'Data entry'!$B$81:$CS$81)</f>
        <v>0</v>
      </c>
      <c r="HG31" s="72">
        <f>SUMIF('Data entry'!$B$13:$CS$13,Totals!$D31,'Data entry'!$B$83:$CS$83)</f>
        <v>0</v>
      </c>
      <c r="HH31" s="72">
        <f>SUMIF('Data entry'!$B$13:$CS$13,Totals!$D31,'Data entry'!$B$84:$CS$84)</f>
        <v>0</v>
      </c>
      <c r="HI31" s="72">
        <f>SUMIF('Data entry'!$B$13:$CS$13,Totals!$D31,'Data entry'!$B$86:$CS$86)</f>
        <v>0</v>
      </c>
      <c r="HJ31" s="68"/>
      <c r="HK31" s="68"/>
      <c r="HL31" s="68"/>
      <c r="HM31" s="72">
        <f>SUMIF('Data entry'!$B$13:$CS$13,Totals!$D31,'Data entry'!$B$90:$CS$90)</f>
        <v>0</v>
      </c>
      <c r="HN31" s="72">
        <f>SUMIF('Data entry'!$B$13:$CS$13,Totals!$D31,'Data entry'!$B$91:$CS$91)</f>
        <v>0</v>
      </c>
      <c r="HO31" s="72">
        <f>SUMIF('Data entry'!$B$13:$CS$13,Totals!$D31,'Data entry'!$B$92:$CS$92)</f>
        <v>0</v>
      </c>
      <c r="HP31" s="72">
        <f>SUMIF('Data entry'!$B$13:$CS$13,Totals!$D31,'Data entry'!$B$93:$CS$93)</f>
        <v>0</v>
      </c>
      <c r="HQ31" s="72">
        <f>SUMIF('Data entry'!$B$13:$CS$13,Totals!$D31,'Data entry'!$B$94:$CS$94)</f>
        <v>0</v>
      </c>
      <c r="HR31" s="72">
        <f>SUMIF('Data entry'!$B$13:$CS$13,Totals!$D31,'Data entry'!$B$95:$CS$95)</f>
        <v>0</v>
      </c>
      <c r="HS31" s="72">
        <f>SUMIF('Data entry'!$B$13:$CS$13,Totals!$D31,'Data entry'!$B$96:$CS$96)</f>
        <v>0</v>
      </c>
      <c r="HT31" s="72">
        <f>SUMIF('Data entry'!$B$13:$CS$13,Totals!$D31,'Data entry'!$B$97:$CS$97)</f>
        <v>0</v>
      </c>
      <c r="HU31" s="72">
        <f>SUMIF('Data entry'!$B$13:$CS$13,Totals!$D31,'Data entry'!$B$98:$CS$98)</f>
        <v>0</v>
      </c>
      <c r="HV31" s="72">
        <f>SUMIF('Data entry'!$B$13:$CS$13,Totals!$D31,'Data entry'!$B$99:$CS$99)</f>
        <v>0</v>
      </c>
      <c r="HW31" s="72">
        <f t="shared" si="16"/>
        <v>0</v>
      </c>
      <c r="HX31" s="72">
        <f>SUMIF('Data entry'!$B$13:$CS$13,Totals!$D31,'Data entry'!$B$108:$CS$108)</f>
        <v>0</v>
      </c>
      <c r="HY31" s="72">
        <f>SUMIF('Data entry'!$B$13:$CS$13,Totals!$D31,'Data entry'!$B$109:$CS$109)</f>
        <v>0</v>
      </c>
      <c r="HZ31" s="72">
        <f>SUMIF('Data entry'!$B$13:$CS$13,Totals!$D31,'Data entry'!$B$110:$CS$110)</f>
        <v>0</v>
      </c>
      <c r="IA31" s="72">
        <f>SUMIF('Data entry'!$B$13:$CS$13,Totals!$D31,'Data entry'!$B$111:$CS$111)</f>
        <v>0</v>
      </c>
      <c r="IB31" s="72">
        <f>SUMIF('Data entry'!$B$13:$CS$13,Totals!$D31,'Data entry'!$B$112:$CS$112)</f>
        <v>0</v>
      </c>
      <c r="IC31" s="72">
        <f>SUMIF('Data entry'!$B$13:$CS$13,Totals!$D31,'Data entry'!$B$113:$CS$113)</f>
        <v>0</v>
      </c>
      <c r="ID31" s="72">
        <f>SUMIF('Data entry'!$B$13:$CS$13,Totals!$D31,'Data entry'!$B$114:$CS$114)</f>
        <v>0</v>
      </c>
      <c r="IE31" s="72">
        <f>SUMIF('Data entry'!$B$13:$CS$13,Totals!$D31,'Data entry'!$B$115:$CS$115)</f>
        <v>0</v>
      </c>
      <c r="IF31" s="72">
        <f>SUMIF('Data entry'!$B$13:$CS$13,Totals!$D31,'Data entry'!$B$116:$CS$116)</f>
        <v>0</v>
      </c>
      <c r="IG31" s="72">
        <f>SUMIF('Data entry'!$B$13:$CS$13,Totals!$D31,'Data entry'!$B$118:$CS$118)</f>
        <v>0</v>
      </c>
      <c r="IH31" s="72">
        <f>SUMIF('Data entry'!$B$13:$CS$13,Totals!$D31,'Data entry'!$B$120:$CS$120)</f>
        <v>0</v>
      </c>
      <c r="II31" s="72">
        <f>SUMIF('Data entry'!$B$13:$CS$13,Totals!$D31,'Data entry'!$B$125:$CS$125)</f>
        <v>0</v>
      </c>
      <c r="IJ31" s="72">
        <f>SUMIF('Data entry'!$B$13:$CS$13,Totals!$D31,'Data entry'!$B$126:$CS$126)</f>
        <v>0</v>
      </c>
      <c r="IK31" s="72">
        <f>SUMIF('Data entry'!$B$13:$CS$13,Totals!$D31,'Data entry'!$B$127:$CS$127)</f>
        <v>0</v>
      </c>
      <c r="IL31" s="72">
        <f>SUMIF('Data entry'!$B$13:$CS$13,Totals!$D31,'Data entry'!$B$128:$CS$128)</f>
        <v>0</v>
      </c>
      <c r="IM31" s="72">
        <f>SUMIF('Data entry'!$B$13:$CS$13,Totals!$D31,'Data entry'!$B$129:$CS$129)</f>
        <v>0</v>
      </c>
      <c r="IN31" s="72">
        <f>SUMIF('Data entry'!$B$13:$CS$13,Totals!$D31,'Data entry'!$B$130:$CS$130)</f>
        <v>0</v>
      </c>
      <c r="IO31" s="72">
        <f>SUMIF('Data entry'!$B$13:$CS$13,Totals!$D31,'Data entry'!$B$131:$CS$131)</f>
        <v>0</v>
      </c>
      <c r="IP31" s="72">
        <f>SUMIF('Data entry'!$B$13:$CS$13,Totals!$D31,'Data entry'!$B$132:$CS$132)</f>
        <v>0</v>
      </c>
      <c r="IQ31" s="72">
        <f>SUMIF('Data entry'!$B$13:$CS$13,Totals!$D31,'Data entry'!$B$133:$CS$133)</f>
        <v>0</v>
      </c>
      <c r="IR31" s="72">
        <f>SUMIF('Data entry'!$B$13:$CS$13,Totals!$D31,'Data entry'!$B$135:$CS$135)</f>
        <v>0</v>
      </c>
      <c r="IS31" s="72">
        <f>SUMIF('Data entry'!$B$13:$CS$13,Totals!$D31,'Data entry'!$B$137:$CS$137)</f>
        <v>0</v>
      </c>
      <c r="IT31" s="72">
        <f>SUMIF('Data entry'!$B$13:$CS$13,Totals!$D31,'Data entry'!$B$139:$CS$139)</f>
        <v>0</v>
      </c>
      <c r="IU31" s="77">
        <f>IF(D31=0,0,SUMIF('Data entry'!$B$13:$CS$13,Totals!$D31,'Data entry'!$B$140:$CS$140))</f>
        <v>0</v>
      </c>
      <c r="IV31" s="72">
        <f ca="1">SUMIF(Calculation!$E$4:$CS$4,Totals!$D31,Calculation!$E$1442:$Z$1442)+SUMIF('Allocation to schools'!$H$9:$IV$9,Totals!$D31,'Allocation to schools'!$H$133:$IV$133)</f>
        <v>0</v>
      </c>
      <c r="IW31" s="72">
        <f>SUMIF('Data entry'!$B$13:$CS$13,Totals!$D31,'Data entry'!$B$103:$CS$103)</f>
        <v>0</v>
      </c>
      <c r="IX31" s="25" t="str">
        <f t="shared" si="17"/>
        <v>The School's program 200 special education spending was equal to base, weighted, IDEA, and other special education funding.</v>
      </c>
    </row>
    <row r="32" spans="1:258" ht="14.5">
      <c r="A32" s="64" t="s">
        <v>94</v>
      </c>
      <c r="B32" s="64">
        <f>VLOOKUP(A32,'School listing'!$A$7:$E$99,2,FALSE)</f>
        <v>0</v>
      </c>
      <c r="C32" s="87" t="str">
        <f>IF(VLOOKUP(A32,'School listing'!$A$7:$E$99,3,FALSE)="","",VLOOKUP(A32,'School listing'!$A$7:$E$99,3,FALSE))</f>
        <v/>
      </c>
      <c r="D32" s="66">
        <f>VLOOKUP(A32,'School listing'!$A$7:$F$99,6,FALSE)</f>
        <v>0</v>
      </c>
      <c r="E32" s="79">
        <f>VLOOKUP(A32,'School listing'!$A$7:$E$100,4,FALSE)</f>
        <v>0</v>
      </c>
      <c r="F32" s="88"/>
      <c r="G32" s="82">
        <f ca="1">SUMIF(Calculation!$E$4:$CS$4,Totals!$D32,Calculation!$E$12:$Z$12)+SUMIF('Allocation to schools'!$H$9:$IV$9,Totals!$D32,'Allocation to schools'!$H$12:$IV$12)+SUMIF('Allocation to schools'!$H$9:$IV$9,Totals!$D32,'Allocation to schools'!$H$21:$IV$21)</f>
        <v>0</v>
      </c>
      <c r="H32" s="82">
        <f ca="1">SUMIF(Calculation!$E$4:$CS$4,Totals!$D32,Calculation!$E$117:$Z$117)+SUMIF('Allocation to schools'!$H$9:$IV$9,Totals!$D32,'Allocation to schools'!$H$13:$IV$13)+SUMIF('Allocation to schools'!$H$9:$IV$9,Totals!$D32,'Allocation to schools'!$H$22:$IV$22)</f>
        <v>0</v>
      </c>
      <c r="I32" s="72">
        <f ca="1">SUMIF(Calculation!$E$4:$CS$4,Totals!$D32,Calculation!$E$242:$Z$242)+SUMIF('Allocation to schools'!$H$9:$IV$9,Totals!$D32,'Allocation to schools'!$H$14:$IV$14)</f>
        <v>0</v>
      </c>
      <c r="J32" s="72">
        <f ca="1">SUMIF(Calculation!$E$4:$CS$4,Totals!$D32,Calculation!$E$640:$Z$640)+SUMIF('Allocation to schools'!$H$9:$IV$9,Totals!$D32,'Allocation to schools'!$H$15:$IV$15)</f>
        <v>0</v>
      </c>
      <c r="K32" s="72">
        <f>SUMIF('Data entry'!$B$13:$CS$13,Totals!$D32,'Data entry'!$B$41:$CS$41)</f>
        <v>0</v>
      </c>
      <c r="L32" s="72">
        <f ca="1">SUMIF(Calculation!$E$4:$CS$4,Totals!$D32,Calculation!$E$955:$Z$955)+SUMIF('Allocation to schools'!$H$9:$IV$9,Totals!$D32,'Allocation to schools'!$H$17:$IV$17)</f>
        <v>0</v>
      </c>
      <c r="M32" s="72">
        <f ca="1">SUMIF(Calculation!$E$4:$CS$4,Totals!$D32,Calculation!$E$1120:$Z$1120)+SUMIF('Allocation to schools'!$H$9:$IV$9,Totals!$D32,'Allocation to schools'!$H$18:$IV$18)</f>
        <v>0</v>
      </c>
      <c r="N32" s="71">
        <f ca="1">SUMIF(Calculation!$E$4:$CS$4,Totals!$D32,Calculation!$E$1458:$Z$1458)+SUMIF('Allocation to schools'!$H$9:$IV$9,Totals!$D32,'Allocation to schools'!$H$19:$IV$19)-SUMIF(Calculation!$E$4:$CS$4,Totals!$D32,Calculation!$E$1120:$Z$1120)-SUMIF(Calculation!$E$4:$CS$4,Totals!$D32,Calculation!$E$955:$Z$955)</f>
        <v>0</v>
      </c>
      <c r="O32" s="71">
        <f ca="1">SUMIF(Calculation!$E$4:$CS$4,Totals!$D32,Calculation!$E$1560:$Z$1560)+SUMIFS('Allocation to schools'!$H$12:$GI$12,'Allocation to schools'!$H$9:$GI$9,Totals!$D32,'Allocation to schools'!$H$10:$GI$10,"from federal sources")+SUMIFS('Allocation to schools'!$H$21:$GI$21,'Allocation to schools'!$H$9:$GI$9,Totals!$D32,'Allocation to schools'!$H$10:$GI$10,"from federal sources")</f>
        <v>0</v>
      </c>
      <c r="P32" s="71">
        <f ca="1">SUMIF(Calculation!$E$4:$CS$4,Totals!$D32,Calculation!$E$1561:$Z$1561)+SUMIFS('Allocation to schools'!$H$13:$GI$13,'Allocation to schools'!$H$9:$GI$9,Totals!$D32,'Allocation to schools'!$H$10:$GI$10,"from federal sources")+SUMIFS('Allocation to schools'!$H$22:$GI$22,'Allocation to schools'!$H$9:$GI$9,Totals!$D32,'Allocation to schools'!$H$10:$GI$10,"from federal sources")</f>
        <v>0</v>
      </c>
      <c r="Q32" s="71">
        <f ca="1">SUMIF(Calculation!$E$4:$CS$4,Totals!$D32,Calculation!$E$1562:$Z$1562)+SUMIFS('Allocation to schools'!$H$188:$GI$188,'Allocation to schools'!$H$9:$GI$9,Totals!$D32,'Allocation to schools'!$H$10:$GI$10,"from federal sources")+SUMIF('Data entry'!$B$13:$CS$13,Totals!$D32,'Data entry'!$B$42:$CS$42)</f>
        <v>0</v>
      </c>
      <c r="R32" s="82">
        <f ca="1">SUMIF(Calculation!$E$4:$CS$4,Totals!$D32,Calculation!$E$1229:$Z$1229)+SUMIF('Allocation to schools'!$H$9:$IV$9,Totals!$D32,'Allocation to schools'!$H$20:$IV$20)+SUMIF('Allocation to schools'!$H$9:$IV$9,Totals!$D32,'Allocation to schools'!$H$22:$IV$22)</f>
        <v>0</v>
      </c>
      <c r="S32" s="72">
        <f ca="1">SUMIF(Calculation!$E$4:$CS$4,Totals!$D32,Calculation!$E$19:$Z$19)+SUMIF('Allocation to schools'!$H$9:$IV$9,Totals!$D32,'Allocation to schools'!$H$24:$IV$24)</f>
        <v>0</v>
      </c>
      <c r="T32" s="72">
        <f ca="1">SUMIF(Calculation!$E$4:$CS$4,Totals!$D32,Calculation!$E$124:$Z$124)+SUMIF('Allocation to schools'!$H$9:$IV$9,Totals!$D32,'Allocation to schools'!$H$25:$IV$25)</f>
        <v>0</v>
      </c>
      <c r="U32" s="72">
        <f ca="1">SUMIF(Calculation!$E$4:$CS$4,Totals!$D32,Calculation!$E$269:$Z$269)+SUMIF('Allocation to schools'!$H$9:$IV$9,Totals!$D32,'Allocation to schools'!$H$26:$IV$26)</f>
        <v>0</v>
      </c>
      <c r="V32" s="72">
        <f ca="1">SUMIF(Calculation!$E$4:$CS$4,Totals!$D32,Calculation!$E$647:$Z$647)+SUMIF('Allocation to schools'!$H$9:$IV$9,Totals!$D32,'Allocation to schools'!$H$27:$IV$27)</f>
        <v>0</v>
      </c>
      <c r="W32" s="72">
        <f>SUMIF('Data entry'!$B$13:$CS$13,Totals!$D32,'Data entry'!$B$43:$CS$43)</f>
        <v>0</v>
      </c>
      <c r="X32" s="72">
        <f ca="1">SUMIF(Calculation!$E$4:$CS$4,Totals!$D32,Calculation!$E$962:$Z$962)+SUMIF('Allocation to schools'!$H$9:$IV$9,Totals!$D32,'Allocation to schools'!$H$29:$IV$29)</f>
        <v>0</v>
      </c>
      <c r="Y32" s="72">
        <f ca="1">SUMIF(Calculation!$E$4:$CS$4,Totals!$D32,Calculation!$E$1127:$Z$1127)+SUMIF('Allocation to schools'!$H$9:$IV$9,Totals!$D32,'Allocation to schools'!$H$30:$IV$30)</f>
        <v>0</v>
      </c>
      <c r="Z32" s="71">
        <f ca="1">SUMIF(Calculation!$E$4:$CS$4,Totals!$D32,Calculation!$E$1463:$Z$1463)+SUMIF('Allocation to schools'!$H$9:$IV$9,Totals!$D32,'Allocation to schools'!$H$31:$IV$31)-SUMIF(Calculation!$E$4:$CS$4,Totals!$D32,Calculation!$E$962:$Z$962)-SUMIF(Calculation!$E$4:$CS$4,Totals!$D32,Calculation!$E$1127:$Z$1127)</f>
        <v>0</v>
      </c>
      <c r="AA32" s="71">
        <f ca="1">SUMIF(Calculation!$E$4:$CS$4,Totals!$D32,Calculation!$E$1563:$Z$1563)+SUMIFS('Allocation to schools'!$H$24:$GI$24,'Allocation to schools'!$H$9:$GI$9,Totals!$D32,'Allocation to schools'!$H$10:$GI$10,"from federal sources")</f>
        <v>0</v>
      </c>
      <c r="AB32" s="71">
        <f ca="1">SUMIF(Calculation!$E$4:$CS$4,Totals!$D32,Calculation!$E$1564:$Z$1564)+SUMIFS('Allocation to schools'!$H$25:$GI$25,'Allocation to schools'!$H$9:$GI$9,Totals!$D32,'Allocation to schools'!$H$10:$GI$10,"from federal sources")</f>
        <v>0</v>
      </c>
      <c r="AC32" s="71">
        <f ca="1">SUMIF(Calculation!$E$4:$CS$4,Totals!$D32,Calculation!$E$1571:$Z$1571)+SUMIFS('Allocation to schools'!$H$189:$GI$189,'Allocation to schools'!$H$9:$GI$9,Totals!$D32,'Allocation to schools'!$H$10:$GI$10,"from federal sources")</f>
        <v>0</v>
      </c>
      <c r="AD32" s="72">
        <f ca="1">SUMIF(Calculation!$E$4:$CS$4,Totals!$D32,Calculation!$E$1240:$Z$1240)+SUMIF('Allocation to schools'!$H$9:$IV$9,Totals!$D32,'Allocation to schools'!$H$32:$IV$32)</f>
        <v>0</v>
      </c>
      <c r="AE32" s="72">
        <f ca="1">SUMIF(Calculation!$E$4:$CS$4,Totals!$D32,Calculation!$E$26:$Z$26)+SUMIF('Allocation to schools'!$H$9:$IV$9,Totals!$D32,'Allocation to schools'!$H$33:$IV$33)</f>
        <v>0</v>
      </c>
      <c r="AF32" s="72">
        <f ca="1">SUMIF(Calculation!$E$4:$CS$4,Totals!$D32,Calculation!$E$131:$Z$131)+SUMIF('Allocation to schools'!$H$9:$IV$9,Totals!$D32,'Allocation to schools'!$H$34:$IV$34)</f>
        <v>0</v>
      </c>
      <c r="AG32" s="72">
        <f ca="1">SUMIF(Calculation!$E$4:$CS$4,Totals!$D32,Calculation!$E$296:$Z$296)+SUMIF('Allocation to schools'!$H$9:$IV$9,Totals!$D32,'Allocation to schools'!$H$35:$IV$35)</f>
        <v>0</v>
      </c>
      <c r="AH32" s="72">
        <f ca="1">SUMIF(Calculation!$E$4:$CS$4,Totals!$D32,Calculation!$E$654:$Z$654)+SUMIF('Allocation to schools'!$H$9:$IV$9,Totals!$D32,'Allocation to schools'!$H$36:$IV$36)</f>
        <v>0</v>
      </c>
      <c r="AI32" s="72">
        <f>SUMIF('Data entry'!$B$13:$CS$13,Totals!$D32,'Data entry'!$B$45:$CS$45)</f>
        <v>0</v>
      </c>
      <c r="AJ32" s="72">
        <f ca="1">SUMIF(Calculation!$E$4:$CS$4,Totals!$D32,Calculation!$E$969:$Z$969)+SUMIF('Allocation to schools'!$H$9:$IV$9,Totals!$D32,'Allocation to schools'!$H$38:$IV$38)</f>
        <v>0</v>
      </c>
      <c r="AK32" s="72">
        <f ca="1">SUMIF(Calculation!$E$4:$CS$4,Totals!$D32,Calculation!$E$1134:$Z$1134)+SUMIF('Allocation to schools'!$H$9:$IV$9,Totals!$D32,'Allocation to schools'!$H$39:$IV$39)</f>
        <v>0</v>
      </c>
      <c r="AL32" s="71">
        <f ca="1">SUMIF(Calculation!$E$4:$CS$4,Totals!$D32,Calculation!$E$1468:$Z$1468)+SUMIF('Allocation to schools'!$H$9:$IV$9,Totals!$D32,'Allocation to schools'!$H$40:$IV$40)-SUMIF(Calculation!$E$4:$CS$4,Totals!$D32,Calculation!$E$969:$Z$969)-SUMIF(Calculation!$E$4:$CS$4,Totals!$D32,Calculation!$E$1134:$Z$1134)</f>
        <v>0</v>
      </c>
      <c r="AM32" s="71">
        <f ca="1">SUMIF(Calculation!$E$4:$CS$4,Totals!$D32,Calculation!$E$1572:$Z$1572)+SUMIFS('Allocation to schools'!$H$33:$GI$33,'Allocation to schools'!$H$9:$GI$9,Totals!$D32,'Allocation to schools'!$H$10:$GI$10,"from federal sources")</f>
        <v>0</v>
      </c>
      <c r="AN32" s="71">
        <f ca="1">SUMIF(Calculation!$E$4:$CS$4,Totals!$D32,Calculation!$E$1573:$Z$1573)+SUMIFS('Allocation to schools'!$H$34:$GI$34,'Allocation to schools'!$H$9:$GI$9,Totals!$D32,'Allocation to schools'!$H$10:$GI$10,"from federal sources")</f>
        <v>0</v>
      </c>
      <c r="AO32" s="71">
        <f ca="1">SUMIF(Calculation!$E$4:$CS$4,Totals!$D32,Calculation!$E$1580:$Z$1580)+SUMIFS('Allocation to schools'!$H$190:$GI$190,'Allocation to schools'!$H$9:$GI$9,Totals!$D32,'Allocation to schools'!$H$10:$GI$10,"from federal sources")</f>
        <v>0</v>
      </c>
      <c r="AP32" s="72">
        <f ca="1">SUMIF(Calculation!$E$4:$CS$4,Totals!$D32,Calculation!$E$1251:$Z$1251)+SUMIF('Allocation to schools'!$H$9:$IV$9,Totals!$D32,'Allocation to schools'!$H$41:$IV$41)</f>
        <v>0</v>
      </c>
      <c r="AQ32" s="72">
        <f ca="1">SUMIF(Calculation!$E$4:$CS$4,Totals!$D32,Calculation!$E$33:$Z$33)+SUMIF('Allocation to schools'!$H$9:$IV$9,Totals!$D32,'Allocation to schools'!$H$42:$IV$42)</f>
        <v>0</v>
      </c>
      <c r="AR32" s="72">
        <f ca="1">SUMIF(Calculation!$E$4:$CS$4,Totals!$D32,Calculation!$E$138:$Z$138)+SUMIF('Allocation to schools'!$H$9:$IV$9,Totals!$D32,'Allocation to schools'!$H$43:$IV$43)</f>
        <v>0</v>
      </c>
      <c r="AS32" s="72">
        <f ca="1">SUMIF(Calculation!$E$4:$CS$4,Totals!$D32,Calculation!$E$323:$Z$323)+SUMIF('Allocation to schools'!$H$9:$IV$9,Totals!$D32,'Allocation to schools'!$H$44:$IV$44)</f>
        <v>0</v>
      </c>
      <c r="AT32" s="72">
        <f ca="1">SUMIF(Calculation!$E$4:$CS$4,Totals!$D32,Calculation!$E$661:$Z$661)+SUMIF('Allocation to schools'!$H$9:$IV$9,Totals!$D32,'Allocation to schools'!$H$45:$IV$45)</f>
        <v>0</v>
      </c>
      <c r="AU32" s="72">
        <f>SUMIF('Data entry'!$B$13:$CS$13,Totals!$D32,'Data entry'!$B$47:$CS$47)</f>
        <v>0</v>
      </c>
      <c r="AV32" s="72">
        <f ca="1">SUMIF(Calculation!$E$4:$CS$4,Totals!$D32,Calculation!$E$976:$Z$976)+SUMIF('Allocation to schools'!$H$9:$IV$9,Totals!$D32,'Allocation to schools'!$H$47:$IV$47)</f>
        <v>0</v>
      </c>
      <c r="AW32" s="72">
        <f ca="1">SUMIF(Calculation!$E$4:$CS$4,Totals!$D32,Calculation!$E$1060:$Z$1060)+SUMIF('Allocation to schools'!$H$9:$IV$9,Totals!$D32,'Allocation to schools'!$H$48:$IV$48)</f>
        <v>0</v>
      </c>
      <c r="AX32" s="72">
        <f ca="1">SUMIF(Calculation!$E$4:$CS$4,Totals!$D32,Calculation!$E$1141:$Z$1141)+SUMIF('Allocation to schools'!$H$9:$IV$9,Totals!$D32,'Allocation to schools'!$H$49:$IV$49)</f>
        <v>0</v>
      </c>
      <c r="AY32" s="83">
        <f ca="1">SUMIF(Calculation!$E$4:$CS$4,Totals!$D32,Calculation!$E$1473:$Z$1473)+SUMIF('Allocation to schools'!$H$9:$IV$9,Totals!$D32,'Allocation to schools'!$H$50:$IV$50)-SUMIF(Calculation!$E$4:$CS$4,Totals!$D32,Calculation!$E$976:$Z$976)-SUMIF(Calculation!$E$4:$CS$4,Totals!$D32,Calculation!$E$1060:$Z$1060)-SUMIF(Calculation!$E$4:$CS$4,Totals!$D32,Calculation!$E$1141:$Z$1141)</f>
        <v>0</v>
      </c>
      <c r="AZ32" s="83">
        <f ca="1">SUMIF(Calculation!$E$4:$CS$4,Totals!$D32,Calculation!$E$1581:$Z$1581)+SUMIFS('Allocation to schools'!$H$42:$GI$42,'Allocation to schools'!$H$9:$GI$9,Totals!$D32,'Allocation to schools'!$H$10:$GI$10,"from federal sources")</f>
        <v>0</v>
      </c>
      <c r="BA32" s="83">
        <f ca="1">SUMIF(Calculation!$E$4:$CS$4,Totals!$D32,Calculation!$E$1582:$Z$1582)+SUMIFS('Allocation to schools'!$H$43:$GI$43,'Allocation to schools'!$H$9:$GI$9,Totals!$D32,'Allocation to schools'!$H$10:$GI$10,"from federal sources")</f>
        <v>0</v>
      </c>
      <c r="BB32" s="83">
        <f ca="1">SUMIF(Calculation!$E$4:$CS$4,Totals!$D32,Calculation!$E$1589:$Z$1589)+SUMIFS('Allocation to schools'!$H$191:$GI$191,'Allocation to schools'!$H$9:$GI$9,Totals!$D32,'Allocation to schools'!$H$10:$GI$10,"from federal sources")</f>
        <v>0</v>
      </c>
      <c r="BC32" s="72">
        <f ca="1">SUMIF(Calculation!$E$4:$CS$4,Totals!$D32,Calculation!$E$1262:$Z$1262)+SUMIF('Allocation to schools'!$H$9:$IV$9,Totals!$D32,'Allocation to schools'!$H$51:$IV$51)</f>
        <v>0</v>
      </c>
      <c r="BD32" s="72">
        <f ca="1">SUMIF(Calculation!$E$4:$CS$4,Totals!$D32,Calculation!$E$40:$Z$40)+SUMIF('Allocation to schools'!$H$9:$IV$9,Totals!$D32,'Allocation to schools'!$H$52:$IV$52)</f>
        <v>0</v>
      </c>
      <c r="BE32" s="72">
        <f ca="1">SUMIF(Calculation!$E$4:$CS$4,Totals!$D32,Calculation!$E$145:$Z$145)+SUMIF('Allocation to schools'!$H$9:$IV$9,Totals!$D32,'Allocation to schools'!$H$53:$IV$53)</f>
        <v>0</v>
      </c>
      <c r="BF32" s="72">
        <f ca="1">SUMIF(Calculation!$E$4:$CS$4,Totals!$D32,Calculation!$E$350:$Z$350)+SUMIF('Allocation to schools'!$H$9:$IV$9,Totals!$D32,'Allocation to schools'!$H$54:$IV$54)</f>
        <v>0</v>
      </c>
      <c r="BG32" s="72">
        <f ca="1">SUMIF(Calculation!$E$4:$CS$4,Totals!$D32,Calculation!$E$668:$Z$668)+SUMIF('Allocation to schools'!$H$9:$IV$9,Totals!$D32,'Allocation to schools'!$H$55:$IV$55)</f>
        <v>0</v>
      </c>
      <c r="BH32" s="72">
        <f>SUMIF('Data entry'!$B$13:$CS$13,Totals!$D32,'Data entry'!$B$49:$CS$49)</f>
        <v>0</v>
      </c>
      <c r="BI32" s="72">
        <f ca="1">SUMIF(Calculation!$E$4:$CS$4,Totals!$D32,Calculation!$E$983:$Z$983)+SUMIF('Allocation to schools'!$H$9:$IV$9,Totals!$D32,'Allocation to schools'!$H$57:$IV$57)</f>
        <v>0</v>
      </c>
      <c r="BJ32" s="72">
        <f ca="1">SUMIF(Calculation!$E$4:$CS$4,Totals!$D32,Calculation!$E$1148:$Z$1148)+SUMIF('Allocation to schools'!$H$9:$IV$9,Totals!$D32,'Allocation to schools'!$H$58:$IV$58)</f>
        <v>0</v>
      </c>
      <c r="BK32" s="71">
        <f ca="1">SUMIF(Calculation!$E$4:$CS$4,Totals!$D32,Calculation!$E$1478:$Z$1478)+SUMIF('Allocation to schools'!$H$9:$IV$9,Totals!$D32,'Allocation to schools'!$H$59:$IV$59)-SUMIF(Calculation!$E$4:$CS$4,Totals!$D32,Calculation!$E$983:$Z$983)-SUMIF(Calculation!$E$4:$CS$4,Totals!$D32,Calculation!$E$1148:$Z$1148)</f>
        <v>0</v>
      </c>
      <c r="BL32" s="71">
        <f ca="1">SUMIF(Calculation!$E$4:$CS$4,Totals!$D32,Calculation!$E$1590:$Z$1590)+SUMIFS('Allocation to schools'!$H$52:$GI$52,'Allocation to schools'!$H$9:$GI$9,Totals!$D32,'Allocation to schools'!$H$10:$GI$10,"from federal sources")</f>
        <v>0</v>
      </c>
      <c r="BM32" s="71">
        <f ca="1">SUMIF(Calculation!$E$4:$CS$4,Totals!$D32,Calculation!$E$1591:$Z$1591)+SUMIFS('Allocation to schools'!$H$53:$GI$53,'Allocation to schools'!$H$9:$GI$9,Totals!$D32,'Allocation to schools'!$H$10:$GI$10,"from federal sources")</f>
        <v>0</v>
      </c>
      <c r="BN32" s="71">
        <f ca="1">SUMIF(Calculation!$E$4:$CS$4,Totals!$D32,Calculation!$E$1598:$Z$1598)+SUMIFS('Allocation to schools'!$H$192:$GI$192,'Allocation to schools'!$H$9:$GI$9,Totals!$D32,'Allocation to schools'!$H$10:$GI$10,"from federal sources")</f>
        <v>0</v>
      </c>
      <c r="BO32" s="72">
        <f ca="1">SUMIF(Calculation!$E$4:$CS$4,Totals!$D32,Calculation!$E$1273:$Z$1273)+SUMIF('Allocation to schools'!$H$9:$IV$9,Totals!$D32,'Allocation to schools'!$H$60:$IV$60)</f>
        <v>0</v>
      </c>
      <c r="BP32" s="72">
        <f ca="1">SUMIF(Calculation!$E$4:$CS$4,Totals!$D32,Calculation!$E$47:$Z$47)+SUMIF(Calculation!$E$4:$CS$4,Totals!$D32,Calculation!$E$54:$Z$54)+SUMIF('Allocation to schools'!$H$9:$IV$9,Totals!$D32,'Allocation to schools'!$H$61:$IV$61)</f>
        <v>0</v>
      </c>
      <c r="BQ32" s="72">
        <f ca="1">SUMIF(Calculation!$E$4:$CS$4,Totals!$D32,Calculation!$E$152:$Z$152)+SUMIF(Calculation!$E$4:$CS$4,Totals!$D32,Calculation!$E$159:$Z$159)+SUMIF('Allocation to schools'!$H$9:$IV$9,Totals!$D32,'Allocation to schools'!$H$62:$IV$62)</f>
        <v>0</v>
      </c>
      <c r="BR32" s="72">
        <f ca="1">SUMIF(Calculation!$E$4:$CS$4,Totals!$D32,Calculation!$E$377:$Z$377)+SUMIF(Calculation!$E$4:$CS$4,Totals!$D32,Calculation!$E$404:$Z$404)+SUMIF('Allocation to schools'!$H$9:$IV$9,Totals!$D32,'Allocation to schools'!$H$63:$IV$63)</f>
        <v>0</v>
      </c>
      <c r="BS32" s="72">
        <f ca="1">SUMIF(Calculation!$E$4:$CS$4,Totals!$D32,Calculation!$E$675:$Z$675)+SUMIF(Calculation!$E$4:$CS$4,Totals!$D32,Calculation!$E$682:$Z$682)+SUMIF('Allocation to schools'!$H$9:$IV$9,Totals!$D32,'Allocation to schools'!$H$64:$IV$64)</f>
        <v>0</v>
      </c>
      <c r="BT32" s="72">
        <f>SUMIF('Data entry'!$B$13:$CS$13,Totals!$D32,'Data entry'!$B$51:$CS$51)</f>
        <v>0</v>
      </c>
      <c r="BU32" s="72">
        <f ca="1">SUMIF(Calculation!$E$4:$CS$4,Totals!$D32,Calculation!$E$990:$Z$990)+SUMIF(Calculation!$E$4:$CS$4,Totals!$D32,Calculation!$E$997:$Z$997)+SUMIF('Allocation to schools'!$H$9:$IV$9,Totals!$D32,'Allocation to schools'!$H$66:$IV$66)</f>
        <v>0</v>
      </c>
      <c r="BV32" s="72">
        <f ca="1">SUMIF(Calculation!$E$4:$CS$4,Totals!$D32,Calculation!$E$1086:$Z$1086)+SUMIF('Allocation to schools'!$H$9:$IV$9,Totals!$D32,'Allocation to schools'!$H$67:$IV$67)</f>
        <v>0</v>
      </c>
      <c r="BW32" s="72">
        <f ca="1">SUMIF(Calculation!$E$4:$CS$4,Totals!$D32,Calculation!$E$1155:$Z$1155)+SUMIF(Calculation!$E$4:$CS$4,Totals!$D32,Calculation!$E$1162:$Z$1162)+SUMIF('Allocation to schools'!$H$9:$IV$9,Totals!$D32,'Allocation to schools'!$H$68:$IV$68)</f>
        <v>0</v>
      </c>
      <c r="BX32" s="71">
        <f ca="1">SUMIF(Calculation!$E$4:$CS$4,Totals!$D32,Calculation!$E$1483:$Z$1483)+SUMIF(Calculation!$E$4:$CS$4,Totals!$D32,Calculation!$E$1488:$Z$1488)+SUMIF('Allocation to schools'!$H$9:$IV$9,Totals!$D32,'Allocation to schools'!$H$69:$IV$69)-SUMIF(Calculation!$E$4:$CS$4,Totals!$D32,Calculation!$E$990:$Z$990)-SUMIF(Calculation!$E$4:$CS$4,Totals!$D32,Calculation!$E$1086:$Z$1086)-SUMIF(Calculation!$E$4:$CS$4,Totals!$D32,Calculation!$E$1155:$Z$1155)</f>
        <v>0</v>
      </c>
      <c r="BY32" s="71">
        <f ca="1">SUMIF(Calculation!$E$4:$CS$4,Totals!$D32,Calculation!$E$1599:$Z$1599)+SUMIF(Calculation!$E$4:$CS$4,Totals!$D32,Calculation!$E$1608:$Z$1608)+SUMIFS('Allocation to schools'!$H$61:$GI$61,'Allocation to schools'!$H$9:$GI$9,Totals!$D32,'Allocation to schools'!$H$10:$GI$10,"from federal sources")</f>
        <v>0</v>
      </c>
      <c r="BZ32" s="71">
        <f ca="1">SUMIF(Calculation!$E$4:$CS$4,Totals!$D32,Calculation!$E$1600:$Z$1600)+SUMIF(Calculation!$E$4:$CS$4,Totals!$D32,Calculation!$E$1609:$Z$1609)+SUMIFS('Allocation to schools'!$H$62:$GI$62,'Allocation to schools'!$H$9:$GI$9,Totals!$D32,'Allocation to schools'!$H$10:$GI$10,"from federal sources")</f>
        <v>0</v>
      </c>
      <c r="CA32" s="71">
        <f ca="1">SUMIF(Calculation!$E$4:$CS$4,Totals!$D32,Calculation!$E$1607:$Z$1607)+SUMIF(Calculation!$E$4:$CS$4,Totals!$D32,Calculation!$E$1616:$Z$1616)+SUMIFS('Allocation to schools'!$H$193:$GI$193,'Allocation to schools'!$H$9:$GI$9,Totals!$D32,'Allocation to schools'!$H$10:$GI$10,"from federal sources")</f>
        <v>0</v>
      </c>
      <c r="CB32" s="72">
        <f ca="1">SUMIF(Calculation!$E$4:$CS$4,Totals!$D32,Calculation!$E$1284:$Z$1284)+SUMIF(Calculation!$E$4:$CS$4,Totals!$D32,Calculation!$E$1295:$Z$1295)+SUMIF('Allocation to schools'!$H$9:$IV$9,Totals!$D32,'Allocation to schools'!$H$70:$IV$70)</f>
        <v>0</v>
      </c>
      <c r="CC32" s="72">
        <f ca="1">SUMIF(Calculation!$E$4:$CS$4,Totals!$D32,Calculation!$E$61:$Z$61)+SUMIF('Allocation to schools'!$H$9:$IV$9,Totals!$D32,'Allocation to schools'!$H$71:$IV$71)</f>
        <v>0</v>
      </c>
      <c r="CD32" s="72">
        <f ca="1">SUMIF(Calculation!$E$4:$CS$4,Totals!$D32,Calculation!$E$166:$Z$166)+SUMIF('Allocation to schools'!$H$9:$IV$9,Totals!$D32,'Allocation to schools'!$H$72:$IV$72)</f>
        <v>0</v>
      </c>
      <c r="CE32" s="72">
        <f ca="1">SUMIF(Calculation!$E$4:$CS$4,Totals!$D32,Calculation!$E$431:$Z$431)+SUMIF('Allocation to schools'!$H$9:$IV$9,Totals!$D32,'Allocation to schools'!$H$73:$IV$73)</f>
        <v>0</v>
      </c>
      <c r="CF32" s="72">
        <f ca="1">SUMIF(Calculation!$E$4:$CS$4,Totals!$D32,Calculation!$E$689:$Z$689)+SUMIF('Allocation to schools'!$H$9:$IV$9,Totals!$D32,'Allocation to schools'!$H$74:$IV$74)</f>
        <v>0</v>
      </c>
      <c r="CG32" s="72">
        <f>SUMIF('Data entry'!$B$13:$CS$13,Totals!$D32,'Data entry'!$B$53:$CS$53)</f>
        <v>0</v>
      </c>
      <c r="CH32" s="72">
        <f ca="1">SUMIF(Calculation!$E$4:$CS$4,Totals!$D32,Calculation!$E$1004:$Z$1004)+SUMIF('Allocation to schools'!$H$9:$IV$9,Totals!$D32,'Allocation to schools'!$H$76:$IV$76)</f>
        <v>0</v>
      </c>
      <c r="CI32" s="72">
        <f ca="1">SUMIF(Calculation!$E$4:$CS$4,Totals!$D32,Calculation!$E$1169:$Z$1169)+SUMIF('Allocation to schools'!$H$9:$IV$9,Totals!$D32,'Allocation to schools'!$H$77:$IV$77)</f>
        <v>0</v>
      </c>
      <c r="CJ32" s="71">
        <f ca="1">SUMIF(Calculation!$E$4:$CS$4,Totals!$D32,Calculation!$E$1493:$Z$1493)+SUMIF('Allocation to schools'!$H$9:$IV$9,Totals!$D32,'Allocation to schools'!$H$78:$IV$78)-SUMIF(Calculation!$E$4:$CS$4,Totals!$D32,Calculation!$E$1004:$Z$1004)-SUMIF(Calculation!$E$4:$CS$4,Totals!$D32,Calculation!$E$1169:$Z$1169)</f>
        <v>0</v>
      </c>
      <c r="CK32" s="71">
        <f ca="1">SUMIF(Calculation!$E$4:$CS$4,Totals!$D32,Calculation!$E$1617:$Z$1617)+SUMIFS('Allocation to schools'!$H$71:$GI$71,'Allocation to schools'!$H$9:$GI$9,Totals!$D32,'Allocation to schools'!$H$10:$GI$10,"from federal sources")</f>
        <v>0</v>
      </c>
      <c r="CL32" s="71">
        <f ca="1">SUMIF(Calculation!$E$4:$CS$4,Totals!$D32,Calculation!$E$1618:$Z$1618)+SUMIFS('Allocation to schools'!$H$72:$GI$72,'Allocation to schools'!$H$9:$GI$9,Totals!$D32,'Allocation to schools'!$H$10:$GI$10,"from federal sources")</f>
        <v>0</v>
      </c>
      <c r="CM32" s="71">
        <f ca="1">SUMIF(Calculation!$E$4:$CS$4,Totals!$D32,Calculation!$E$1625:$Z$1625)+SUMIFS('Allocation to schools'!$H$194:$GI$194,'Allocation to schools'!$H$9:$GI$9,Totals!$D32,'Allocation to schools'!$H$10:$GI$10,"from federal sources")</f>
        <v>0</v>
      </c>
      <c r="CN32" s="72">
        <f ca="1">SUMIF(Calculation!$E$4:$CS$4,Totals!$D32,Calculation!$E$1306:$Z$1306)+SUMIF('Allocation to schools'!$H$9:$IV$9,Totals!$D32,'Allocation to schools'!$H$79:$IV$79)</f>
        <v>0</v>
      </c>
      <c r="CO32" s="72">
        <f ca="1">SUMIF(Calculation!$E$4:$CS$4,Totals!$D32,Calculation!$E$68:$Z$68)+SUMIF('Allocation to schools'!$H$9:$IV$9,Totals!$D32,'Allocation to schools'!$H$80:$IV$80)</f>
        <v>0</v>
      </c>
      <c r="CP32" s="72">
        <f ca="1">SUMIF(Calculation!$E$4:$CS$4,Totals!$D32,Calculation!$E$173:$Z$173)+SUMIF('Allocation to schools'!$H$9:$IV$9,Totals!$D32,'Allocation to schools'!$H$81:$IV$81)</f>
        <v>0</v>
      </c>
      <c r="CQ32" s="72">
        <f ca="1">SUMIF(Calculation!$E$4:$CS$4,Totals!$D32,Calculation!$E$458:$Z$458)+SUMIF('Allocation to schools'!$H$9:$IV$9,Totals!$D32,'Allocation to schools'!$H$82:$IV$82)</f>
        <v>0</v>
      </c>
      <c r="CR32" s="72">
        <f ca="1">SUMIF(Calculation!$E$4:$CS$4,Totals!$D32,Calculation!$E$696:$Z$696)+SUMIF('Allocation to schools'!$H$9:$IV$9,Totals!$D32,'Allocation to schools'!$H$83:$IV$83)</f>
        <v>0</v>
      </c>
      <c r="CS32" s="72">
        <f>SUMIF('Data entry'!$B$13:$CS$13,Totals!$D32,'Data entry'!$B$55:$CS$55)</f>
        <v>0</v>
      </c>
      <c r="CT32" s="72">
        <f ca="1">SUMIF(Calculation!$E$4:$CS$4,Totals!$D32,Calculation!$E$1011:$Z$1011)+SUMIF('Allocation to schools'!$H$9:$IV$9,Totals!$D32,'Allocation to schools'!$H$85:$IV$85)</f>
        <v>0</v>
      </c>
      <c r="CU32" s="72">
        <f ca="1">SUMIF(Calculation!$E$4:$CS$4,Totals!$D32,Calculation!$E$1176:$Z$1176)+SUMIF('Allocation to schools'!$H$9:$IV$9,Totals!$D32,'Allocation to schools'!$H$86:$IV$86)</f>
        <v>0</v>
      </c>
      <c r="CV32" s="71">
        <f ca="1">SUMIF(Calculation!$E$4:$CS$4,Totals!$D32,Calculation!$E$1498:$Z$1498)+SUMIF('Allocation to schools'!$H$9:$IV$9,Totals!$D32,'Allocation to schools'!$H$87:$IV$87)-SUMIF(Calculation!$E$4:$CS$4,Totals!$D32,Calculation!$E$1011:$Z$1011)-SUMIF(Calculation!$E$4:$CS$4,Totals!$D32,Calculation!$E$1176:$Z$1176)</f>
        <v>0</v>
      </c>
      <c r="CW32" s="71">
        <f ca="1">SUMIF(Calculation!$E$4:$CS$4,Totals!$D32,Calculation!$E$1626:$Z$1626)+SUMIFS('Allocation to schools'!$H$80:$GI$80,'Allocation to schools'!$H$9:$GI$9,Totals!$D32,'Allocation to schools'!$H$10:$GI$10,"from federal sources")</f>
        <v>0</v>
      </c>
      <c r="CX32" s="71">
        <f ca="1">SUMIF(Calculation!$E$4:$CS$4,Totals!$D32,Calculation!$E$1627:$Z$1627)+SUMIFS('Allocation to schools'!$H$81:$GI$81,'Allocation to schools'!$H$9:$GI$9,Totals!$D32,'Allocation to schools'!$H$10:$GI$10,"from federal sources")</f>
        <v>0</v>
      </c>
      <c r="CY32" s="71">
        <f ca="1">SUMIF(Calculation!$E$4:$CS$4,Totals!$D32,Calculation!$E$1634:$Z$1634)+SUMIFS('Allocation to schools'!$H$195:$GI$195,'Allocation to schools'!$H$9:$GI$9,Totals!$D32,'Allocation to schools'!$H$10:$GI$10,"from federal sources")</f>
        <v>0</v>
      </c>
      <c r="CZ32" s="72">
        <f ca="1">SUMIF(Calculation!$E$4:$CS$4,Totals!$D32,Calculation!$E$75:$Z$75)+SUMIF('Allocation to schools'!$H$9:$IV$9,Totals!$D32,'Allocation to schools'!$H$88:$IV$88)</f>
        <v>0</v>
      </c>
      <c r="DA32" s="72">
        <f ca="1">SUMIF(Calculation!$E$4:$CS$4,Totals!$D32,Calculation!$E$180:$Z$180)+SUMIF('Allocation to schools'!$H$9:$IV$9,Totals!$D32,'Allocation to schools'!$H$89:$IV$89)</f>
        <v>0</v>
      </c>
      <c r="DB32" s="72">
        <f ca="1">SUMIF(Calculation!$E$4:$CS$4,Totals!$D32,Calculation!$E$485:$Z$485)+SUMIF('Allocation to schools'!$H$9:$IV$9,Totals!$D32,'Allocation to schools'!$H$90:$IV$90)</f>
        <v>0</v>
      </c>
      <c r="DC32" s="72">
        <f ca="1">SUMIF(Calculation!$E$4:$CS$4,Totals!$D32,Calculation!$E$703:$Z$703)+SUMIF('Allocation to schools'!$H$9:$IV$9,Totals!$D32,'Allocation to schools'!$H$91:$IV$91)</f>
        <v>0</v>
      </c>
      <c r="DD32" s="72">
        <f>SUMIF('Data entry'!$B$13:$CS$13,Totals!$D32,'Data entry'!$B$57:$CS$57)</f>
        <v>0</v>
      </c>
      <c r="DE32" s="72">
        <f ca="1">SUMIF(Calculation!$E$4:$CS$4,Totals!$D32,Calculation!$E$1018:$Z$1018)+SUMIF('Allocation to schools'!$H$9:$IV$9,Totals!$D32,'Allocation to schools'!$H$93:$IV$93)</f>
        <v>0</v>
      </c>
      <c r="DF32" s="72">
        <f ca="1">SUMIF(Calculation!$E$4:$CS$4,Totals!$D32,Calculation!$E$1183:$Z$1183)+SUMIF('Allocation to schools'!$H$9:$IV$9,Totals!$D32,'Allocation to schools'!$H$94:$IV$94)</f>
        <v>0</v>
      </c>
      <c r="DG32" s="71">
        <f ca="1">SUMIF(Calculation!$E$4:$CS$4,Totals!$D32,Calculation!$E$1503:$Z$1503)+SUMIF('Allocation to schools'!$H$9:$IV$9,Totals!$D32,'Allocation to schools'!$H$95:$IV$95)-SUMIF(Calculation!$E$4:$CS$4,Totals!$D32,Calculation!$E$1018:$Z$1018)-SUMIF(Calculation!$E$4:$CS$4,Totals!$D32,Calculation!$E$1183:$Z$1183)</f>
        <v>0</v>
      </c>
      <c r="DH32" s="71">
        <f ca="1">SUMIF(Calculation!$E$4:$CS$4,Totals!$D32,Calculation!$E$1635:$Z$1635)+SUMIFS('Allocation to schools'!$H$88:$GI$88,'Allocation to schools'!$H$9:$GI$9,Totals!$D32,'Allocation to schools'!$H$10:$GI$10,"from federal sources")</f>
        <v>0</v>
      </c>
      <c r="DI32" s="71">
        <f ca="1">SUMIF(Calculation!$E$4:$CS$4,Totals!$D32,Calculation!$E$1636:$Z$1636)+SUMIFS('Allocation to schools'!$H$89:$GI$89,'Allocation to schools'!$H$9:$GI$9,Totals!$D32,'Allocation to schools'!$H$10:$GI$10,"from federal sources")</f>
        <v>0</v>
      </c>
      <c r="DJ32" s="71">
        <f ca="1">SUMIF(Calculation!$E$4:$CS$4,Totals!$D32,Calculation!$E$1643:$Z$1643)+SUMIFS('Allocation to schools'!$H$196:$GI$196,'Allocation to schools'!$H$9:$GI$9,Totals!$D32,'Allocation to schools'!$H$10:$GI$10,"from federal sources")+IF(SUMIFS('Allocation to schools'!$H$196:$GI$196,'Allocation to schools'!$H$9:$GI$9,Totals!$D32,'Allocation to schools'!$H$10:$GI$10,"from federal sources")&gt;0,0,SUMIF('Data entry'!$B$13:$CS$13,Totals!$D32,'Data entry'!$B$98:$CS$98))</f>
        <v>0</v>
      </c>
      <c r="DK32" s="72">
        <f ca="1">SUMIF(Calculation!$E$4:$CS$4,Totals!$D32,Calculation!$E$1317:$Z$1317)+SUMIF('Allocation to schools'!$H$9:$IV$9,Totals!$D32,'Allocation to schools'!$H$96:$IV$96)</f>
        <v>0</v>
      </c>
      <c r="DL32" s="68"/>
      <c r="DM32" s="68"/>
      <c r="DN32" s="68"/>
      <c r="DO32" s="68"/>
      <c r="DP32" s="68"/>
      <c r="DQ32" s="68"/>
      <c r="DR32" s="68"/>
      <c r="DS32" s="68"/>
      <c r="DT32" s="72">
        <f ca="1">SUMIF(Calculation!$E$4:$CS$4,Totals!$D32,Calculation!$E$1339:$Z$1339)+SUMIF('Allocation to schools'!$H$9:$IV$9,Totals!$D32,'Allocation to schools'!$H$105:$IV$105)</f>
        <v>0</v>
      </c>
      <c r="DU32" s="72">
        <f ca="1">SUMIF(Calculation!$E$4:$CS$4,Totals!$D32,Calculation!$E$89:$Z$89)+SUMIF('Allocation to schools'!$H$9:$IV$9,Totals!$D32,'Allocation to schools'!$H$106:$IV$106)</f>
        <v>0</v>
      </c>
      <c r="DV32" s="72">
        <f ca="1">SUMIF(Calculation!$E$4:$CS$4,Totals!$D32,Calculation!$E$194:$Z$194)+SUMIF('Allocation to schools'!$H$9:$IV$9,Totals!$D32,'Allocation to schools'!$H$107:$IV$107)</f>
        <v>0</v>
      </c>
      <c r="DW32" s="72">
        <f ca="1">SUMIF(Calculation!$E$4:$CS$4,Totals!$D32,Calculation!$E$539:$Z$539)+SUMIF('Allocation to schools'!$H$9:$IV$9,Totals!$D32,'Allocation to schools'!$H$108:$IV$108)</f>
        <v>0</v>
      </c>
      <c r="DX32" s="72">
        <f ca="1">SUMIF(Calculation!$E$4:$CS$4,Totals!$D32,Calculation!$E$717:$Z$717)+SUMIF('Allocation to schools'!$H$9:$IV$9,Totals!$D32,'Allocation to schools'!$H$109:$IV$109)</f>
        <v>0</v>
      </c>
      <c r="DY32" s="72">
        <f>SUMIF('Data entry'!$B$13:$CS$13,Totals!$D32,'Data entry'!$B$59:$CS$59)</f>
        <v>0</v>
      </c>
      <c r="DZ32" s="72">
        <f ca="1">SUMIF(Calculation!$E$4:$CS$4,Totals!$D32,Calculation!$E$1032:$Z$1032)+SUMIF('Allocation to schools'!$H$9:$IV$9,Totals!$D32,'Allocation to schools'!$H$111:$IV$111)</f>
        <v>0</v>
      </c>
      <c r="EA32" s="72">
        <f ca="1">SUMIF(Calculation!$E$4:$CS$4,Totals!$D32,Calculation!$E$1197:$Z$1197)+SUMIF('Allocation to schools'!$H$9:$IV$9,Totals!$D32,'Allocation to schools'!$H$112:$IV$112)</f>
        <v>0</v>
      </c>
      <c r="EB32" s="71">
        <f ca="1">SUMIF(Calculation!$E$4:$CS$4,Totals!$D32,Calculation!$E$1508:$Z$1508)+SUMIF('Allocation to schools'!$H$9:$IV$9,Totals!$D32,'Allocation to schools'!$H$113:$IV$113)-SUMIF(Calculation!$E$4:$CS$4,Totals!$D32,Calculation!$E$1032:$Z$1032)-SUMIF(Calculation!$E$4:$CS$4,Totals!$D32,Calculation!$E$1197:$Z$1197)</f>
        <v>0</v>
      </c>
      <c r="EC32" s="71">
        <f ca="1">SUMIF(Calculation!$E$4:$CS$4,Totals!$D32,Calculation!$E$1644:$Z$1644)+SUMIFS('Allocation to schools'!$H$106:$GI$106,'Allocation to schools'!$H$9:$GI$9,Totals!$D32,'Allocation to schools'!$H$10:$GI$10,"from federal sources")</f>
        <v>0</v>
      </c>
      <c r="ED32" s="71">
        <f ca="1">SUMIF(Calculation!$E$4:$CS$4,Totals!$D32,Calculation!$E$1645:$Z$1645)+SUMIFS('Allocation to schools'!$H$107:$GI$107,'Allocation to schools'!$H$9:$GI$9,Totals!$D32,'Allocation to schools'!$H$10:$GI$10,"from federal sources")</f>
        <v>0</v>
      </c>
      <c r="EE32" s="71">
        <f ca="1">SUMIF(Calculation!$E$4:$CS$4,Totals!$D32,Calculation!$E$1652:$Z$1652)+SUMIFS('Allocation to schools'!$H$198:$GI$198,'Allocation to schools'!$H$9:$GI$9,Totals!$D32,'Allocation to schools'!$H$10:$GI$10,"from federal sources")</f>
        <v>0</v>
      </c>
      <c r="EF32" s="72">
        <f ca="1">SUMIF(Calculation!$E$4:$CS$4,Totals!$D32,Calculation!$E$1350:$Z$1350)+SUMIF('Allocation to schools'!$H$9:$IV$9,Totals!$D32,'Allocation to schools'!$H$114:$IV$114)</f>
        <v>0</v>
      </c>
      <c r="EG32" s="72">
        <f ca="1">SUMIF(Calculation!$E$4:$CS$4,Totals!$D32,Calculation!$E$96:$Z$96)+SUMIF('Allocation to schools'!$H$9:$IV$9,Totals!$D32,'Allocation to schools'!$H$115:$IV$115)</f>
        <v>0</v>
      </c>
      <c r="EH32" s="72">
        <f ca="1">SUMIF(Calculation!$E$4:$CS$4,Totals!$D32,Calculation!$E$201:$Z$201)+SUMIF('Allocation to schools'!$H$9:$IV$9,Totals!$D32,'Allocation to schools'!$H$116:$IV$116)</f>
        <v>0</v>
      </c>
      <c r="EI32" s="72">
        <f ca="1">SUMIF(Calculation!$E$4:$CS$4,Totals!$D32,Calculation!$E$566:$Z$566)+SUMIF('Allocation to schools'!$H$9:$IV$9,Totals!$D32,'Allocation to schools'!$H$117:$IV$117)</f>
        <v>0</v>
      </c>
      <c r="EJ32" s="72">
        <f ca="1">SUMIF(Calculation!$E$4:$CS$4,Totals!$D32,Calculation!$E$724:$Z$724)+SUMIF('Allocation to schools'!$H$9:$IV$9,Totals!$D32,'Allocation to schools'!$H$118:$IV$118)</f>
        <v>0</v>
      </c>
      <c r="EK32" s="72">
        <f>SUMIF('Data entry'!$B$13:$CS$13,Totals!$D32,'Data entry'!$B$61:$CS$61)</f>
        <v>0</v>
      </c>
      <c r="EL32" s="72">
        <f ca="1">SUMIF(Calculation!$E$4:$CS$4,Totals!$D32,Calculation!$E$1039:$Z$1039)+SUMIF('Allocation to schools'!$H$9:$IV$9,Totals!$D32,'Allocation to schools'!$H$120:$IV$120)</f>
        <v>0</v>
      </c>
      <c r="EM32" s="72">
        <f ca="1">SUMIF(Calculation!$E$4:$CS$4,Totals!$D32,Calculation!$E$1204:$Z$1204)+SUMIF('Allocation to schools'!$H$9:$IV$9,Totals!$D32,'Allocation to schools'!$H$121:$IV$121)</f>
        <v>0</v>
      </c>
      <c r="EN32" s="71">
        <f ca="1">SUMIF(Calculation!$E$4:$CS$4,Totals!$D32,Calculation!$E$1527:$Z$1527)+SUMIF('Allocation to schools'!$H$9:$IV$9,Totals!$D32,'Allocation to schools'!$H$122:$IV$122)-SUMIF(Calculation!$E$4:$CS$4,Totals!$D32,Calculation!$E$1039:$Z$1039)-SUMIF(Calculation!$E$4:$CS$4,Totals!$D32,Calculation!$E$1204:$Z$1204)</f>
        <v>0</v>
      </c>
      <c r="EO32" s="72">
        <f ca="1">SUMIF(Calculation!$E$4:$CS$4,Totals!$D32,Calculation!$E$1361:$Z$1361)+SUMIF('Allocation to schools'!$H$9:$IV$9,Totals!$D32,'Allocation to schools'!$H$123:$IV$123)</f>
        <v>0</v>
      </c>
      <c r="EP32" s="72">
        <f>SUMIF('Data entry'!$B$13:$CS$13,Totals!$D32,'Data entry'!$B$67:$CS$67)</f>
        <v>0</v>
      </c>
      <c r="EQ32" s="70">
        <f ca="1">SUMIF(Calculation!$E$4:$CS$4,Totals!$D32,Calculation!$E$1559:$Z$1559)+SUMIF('Allocation to schools'!$H$9:$IV$9,Totals!$D32,'Allocation to schools'!$H$127:$IV$127)</f>
        <v>0</v>
      </c>
      <c r="ER32" s="68"/>
      <c r="ES32" s="72">
        <f>SUMIF('Data entry'!$B$13:$CS$13,Totals!$D32,'Data entry'!$B$62:$CS$62)</f>
        <v>0</v>
      </c>
      <c r="ET32" s="72">
        <f>SUMIF('Data entry'!$B$13:$CS$13,Totals!$D32,'Data entry'!$B$63:$CS$63)</f>
        <v>0</v>
      </c>
      <c r="EU32" s="72">
        <f ca="1">SUMIF(Calculation!$E$4:$CS$4,Totals!$D32,Calculation!$E$110:$Z$110)+SUMIFS('Allocation to schools'!$H$167:$GI$167,'Allocation to schools'!$H$9:$GI$9,Totals!$D32,'Allocation to schools'!$H$10:$GI$10,"from federal sources")</f>
        <v>0</v>
      </c>
      <c r="EV32" s="72">
        <f ca="1">SUMIF(Calculation!$E$4:$CS$4,Totals!$D32,Calculation!$E$215:$Z$215)+SUMIFS('Allocation to schools'!$H$168:$GI$168,'Allocation to schools'!$H$9:$GI$9,Totals!$D32,'Allocation to schools'!$H$10:$GI$10,"from federal sources")</f>
        <v>0</v>
      </c>
      <c r="EW32" s="72">
        <f ca="1">SUMIF(Calculation!$E$4:$CS$4,Totals!$D32,Calculation!$E$633:$Z$633)+SUMIFS('Allocation to schools'!$H$169:$GI$169,'Allocation to schools'!$H$9:$GI$9,Totals!$D32,'Allocation to schools'!$H$10:$GI$10,"from federal sources")</f>
        <v>0</v>
      </c>
      <c r="EX32" s="72">
        <f ca="1">SUMIF(Calculation!$E$4:$CS$4,Totals!$D32,Calculation!$E$738:$Z$738)+SUMIFS('Allocation to schools'!$F$170:$GI$170,'Allocation to schools'!$F$9:$GI$9,Totals!$D32,'Allocation to schools'!$F$10:$GI$10,"from federal sources")+IF(SUMIFS('Allocation to schools'!$F$88:$GI$88,'Allocation to schools'!$F$9:$GI$9,Totals!$D32,'Allocation to schools'!$F$10:$GI$10,"from federal sources")+SUMIFS('Allocation to schools'!$F$91:$GI$91,'Allocation to schools'!$F$9:$GI$9,Totals!$D32,'Allocation to schools'!$F$10:$GI$10,"from federal sources")&gt;0,0,SUMIF('Data entry'!$B$13:$CS$13,Totals!$D32,'Data entry'!$B$98:$CS$98))</f>
        <v>0</v>
      </c>
      <c r="EY32" s="72">
        <f>SUMIF('Data entry'!$B$13:$CS$13,Totals!$D32,'Data entry'!$B$65:$CS$65)</f>
        <v>0</v>
      </c>
      <c r="EZ32" s="72">
        <f ca="1">SUMIF(Calculation!$E$4:$CS$4,Totals!$D32,Calculation!$E$1053:$Z$1053)+SUMIFS('Allocation to schools'!$H$172:$GI$172,'Allocation to schools'!$H$9:$GI$9,Totals!$D32,'Allocation to schools'!$H$10:$GI$10,"from federal sources")</f>
        <v>0</v>
      </c>
      <c r="FA32" s="72">
        <f ca="1">SUMIF(Calculation!$E$4:$CS$4,Totals!$D32,Calculation!$E$1065:$Z$1065)+SUMIFS('Allocation to schools'!$H$173:$GI$173,'Allocation to schools'!$H$9:$GI$9,Totals!$D32,'Allocation to schools'!$H$10:$GI$10,"from federal sources")</f>
        <v>0</v>
      </c>
      <c r="FB32" s="72">
        <f ca="1">SUMIF(Calculation!$E$4:$CS$4,Totals!$D32,Calculation!$E$1113:$Z$1113)+SUMIFS('Allocation to schools'!$H$174:$GI$174,'Allocation to schools'!$H$9:$GI$9,Totals!$D32,'Allocation to schools'!$H$10:$GI$10,"from federal sources")</f>
        <v>0</v>
      </c>
      <c r="FC32" s="72">
        <f ca="1">SUMIF(Calculation!$E$4:$CS$4,Totals!$D32,Calculation!$E$1218:$Z$1218)+SUMIFS('Allocation to schools'!$H$175:$GI$175,'Allocation to schools'!$H$9:$GI$9,Totals!$D32,'Allocation to schools'!$H$10:$GI$10,"from federal sources")</f>
        <v>0</v>
      </c>
      <c r="FD32" s="71">
        <f ca="1">SUMIF(Calculation!$E$4:$CS$4,Totals!$D32,Calculation!$E$1522:$Z$1522)+SUMIFS('Allocation to schools'!$H$176:$GI$176,'Allocation to schools'!$H$9:$GI$9,Totals!$D32,'Allocation to schools'!$H$10:$GI$10,"from federal sources")-SUMIF(Calculation!$E$4:$CS$4,Totals!$D32,Calculation!$E$1053:$Z$1053)-SUMIF(Calculation!$E$4:$CS$4,Totals!$D32,Calculation!$E$1065:$Z$1065)-SUMIF(Calculation!$E$4:$CS$4,Totals!$D32,Calculation!$E$1113:$Z$1113)-SUMIF(Calculation!$E$4:$CS$4,Totals!$D32,Calculation!$E$1218:$Z$1218)</f>
        <v>0</v>
      </c>
      <c r="FE32" s="72">
        <f ca="1">SUMIF(Calculation!$E$4:$CS$4,Totals!$D32,Calculation!$E$1392:$Z$1392)+SUMIFS('Allocation to schools'!$H$177:$GI$177,'Allocation to schools'!$H$9:$GI$9,Totals!$D32,'Allocation to schools'!$H$10:$GI$10,"from federal sources")</f>
        <v>0</v>
      </c>
      <c r="FF32" s="72">
        <f ca="1">(SUMIF(Calculation!$E$4:$CS$4,Totals!$D32,Calculation!$E$97:$Z$97)-SUMIF(Calculation!$E$4:$CS$4,Totals!$D32,Calculation!$E$110:$Z$110))+SUMIFS('Allocation to schools'!$H$167:$GI$167,'Allocation to schools'!$H$9:$GI$9,Totals!$D32,'Allocation to schools'!$H$10:$GI$10,"from local &amp; State sources")</f>
        <v>0</v>
      </c>
      <c r="FG32" s="72">
        <f ca="1">(SUMIF(Calculation!$E$4:$CS$4,Totals!$D32,Calculation!$E$202:$Z$202)-SUMIF(Calculation!$E$4:$CS$4,Totals!$D32,Calculation!$E$215:$Z$215))+SUMIFS('Allocation to schools'!$H$168:$GI$168,'Allocation to schools'!$H$9:$GI$9,Totals!$D32,'Allocation to schools'!$H$10:$GI$10,"from local &amp; State sources")</f>
        <v>0</v>
      </c>
      <c r="FH32" s="72">
        <f ca="1">(SUMIF(Calculation!$E$4:$CS$4,Totals!$D32,Calculation!$E$567:$Z$567)-SUMIF(Calculation!$E$4:$CS$4,Totals!$D32,Calculation!$E$633:$Z$633))+SUMIFS('Allocation to schools'!$H$169:$GI$169,'Allocation to schools'!$H$9:$GI$9,Totals!$D32,'Allocation to schools'!$H$10:$GI$10,"from local &amp; State sources")</f>
        <v>0</v>
      </c>
      <c r="FI32" s="72">
        <f ca="1">SUMIF(Calculation!$E$4:$CS$4,Totals!$D32,Calculation!$E$725:$Z$725)-SUMIF(Calculation!$E$4:$CS$4,Totals!$D32,Calculation!$E$738:$Z$738)+SUMIFS('Allocation to schools'!$F$170:$GI$170,'Allocation to schools'!$F$9:$GI$9,Totals!$D32,'Allocation to schools'!$F$10:$GI$10,"from local &amp; State sources")-IF(SUMIFS('Allocation to schools'!$F$88:$GI$88,'Allocation to schools'!$F$9:$GI$9,Totals!$D32,'Allocation to schools'!$F$10:$GI$10,"from federal sources")+SUMIFS('Allocation to schools'!$F$91:$GI$91,'Allocation to schools'!$F$9:$GI$9,Totals!$D32,'Allocation to schools'!$F$10:$GI$10,"from federal sources")&gt;0,0,SUMIF('Data entry'!$B$13:$CS$13,Totals!$D32,'Data entry'!$B$98:$CS$98))</f>
        <v>0</v>
      </c>
      <c r="FJ32" s="72">
        <f>SUMIF('Data entry'!$B$13:$CS$13,Totals!$D32,'Data entry'!$B$64:$CS$64)-SUMIF('Data entry'!$B$13:$CS$13,Totals!$D32,'Data entry'!$B$65:$CS$65)</f>
        <v>0</v>
      </c>
      <c r="FK32" s="72">
        <f ca="1">(SUMIF(Calculation!$E$4:$CS$4,Totals!$D32,Calculation!$E$1040:$Z$1040)-SUMIF(Calculation!$E$4:$CS$4,Totals!$D32,Calculation!$E$1053:$Z$1053))+SUMIFS('Allocation to schools'!$H$172:$GI$172,'Allocation to schools'!$H$9:$GI$9,Totals!$D32,'Allocation to schools'!$H$10:$GI$10,"from local &amp; State sources")</f>
        <v>0</v>
      </c>
      <c r="FL32" s="72">
        <f ca="1">(SUMIF(Calculation!$E$4:$CS$4,Totals!$D32,Calculation!$E$1060:$Z$1060)-SUMIF(Calculation!$E$4:$CS$4,Totals!$D32,Calculation!$E$1065:$Z$1065))+SUMIFS('Allocation to schools'!$H$173:$GI$173,'Allocation to schools'!$H$9:$GI$9,Totals!$D32,'Allocation to schools'!$H$10:$GI$10,"from local &amp; State sources")</f>
        <v>0</v>
      </c>
      <c r="FM32" s="72">
        <f ca="1">(SUMIF(Calculation!$E$4:$CS$4,Totals!$D32,Calculation!$E$1086:$Z$1086)-SUMIF(Calculation!$E$4:$CS$4,Totals!$D32,Calculation!$E$1113:$Z$1113))+SUMIFS('Allocation to schools'!$H$174:$GI$174,'Allocation to schools'!$H$9:$GI$9,Totals!$D32,'Allocation to schools'!$H$10:$GI$10,"from local &amp; State sources")</f>
        <v>0</v>
      </c>
      <c r="FN32" s="72">
        <f ca="1">(SUMIF(Calculation!$E$4:$CS$4,Totals!$D32,Calculation!$E$1205:$Z$1205)-SUMIF(Calculation!$E$4:$CS$4,Totals!$D32,Calculation!$E$1218:$Z$1218))+SUMIFS('Allocation to schools'!$H$175:$GI$175,'Allocation to schools'!$H$9:$GI$9,Totals!$D32,'Allocation to schools'!$H$10:$GI$10,"from local &amp; State sources")</f>
        <v>0</v>
      </c>
      <c r="FO32" s="71">
        <f ca="1">(SUMIF(Calculation!$E$4:$CS$4,Totals!$D32,Calculation!$E$1509:$Z$1509)-SUMIF(Calculation!$E$4:$CS$4,Totals!$D32,Calculation!$E$1522:$Z$1522))+SUMIFS('Allocation to schools'!$H$176:$GI$176,'Allocation to schools'!$H$9:$GI$9,Totals!$D32,'Allocation to schools'!$H$10:$GI$10,"from local &amp; State sources")-(SUMIF(Calculation!$E$4:$CS$4,Totals!$D32,Calculation!$E$1040:$Z$1040)-SUMIF(Calculation!$E$4:$CS$4,Totals!$D32,Calculation!$E$1053:$Z$1053))-(SUMIF(Calculation!$E$4:$CS$4,Totals!$D32,Calculation!$E$1060:$Z$1060)-SUMIF(Calculation!$E$4:$CS$4,Totals!$D32,Calculation!$E$1065:$Z$1065))-(SUMIF(Calculation!$E$4:$CS$4,Totals!$D32,Calculation!$E$1086:$Z$1086)-SUMIF(Calculation!$E$4:$CS$4,Totals!$D32,Calculation!$E$1113:$Z$1113))-(SUMIF(Calculation!$E$4:$CS$4,Totals!$D32,Calculation!$E$1205:$Z$1205)-SUMIF(Calculation!$E$4:$CS$4,Totals!$D32,Calculation!$E$1218:$Z$1218))</f>
        <v>0</v>
      </c>
      <c r="FP32" s="72">
        <f ca="1">(SUMIF(Calculation!$E$4:$CS$4,Totals!$D32,Calculation!$E$1373:$Z$1373)-SUMIF(Calculation!$E$4:$CS$4,Totals!$D32,Calculation!$E$1392:$Z$1392))+SUMIFS('Allocation to schools'!$H$177:$GI$177,'Allocation to schools'!$H$9:$GI$9,Totals!$D32,'Allocation to schools'!$H$10:$GI$10,"from local &amp; State sources")</f>
        <v>0</v>
      </c>
      <c r="FQ32" s="72">
        <f>SUMIF('Data entry'!$B$13:$CS$13,Totals!$D32,'Data entry'!$B$15:$CS$15)</f>
        <v>0</v>
      </c>
      <c r="FR32" s="72">
        <f>SUMIF('Data entry'!$B$13:$CS$13,Totals!$D32,'Data entry'!$B$16:$CS$16)</f>
        <v>0</v>
      </c>
      <c r="FS32" s="72">
        <f>SUMIF('Data entry'!$B$13:$CS$13,Totals!$D32,'Data entry'!$B$17:$CS$17)</f>
        <v>0</v>
      </c>
      <c r="FT32" s="72">
        <f>SUMIF('Data entry'!$B$13:$CS$13,Totals!$D32,'Data entry'!$B$18:$CS$18)</f>
        <v>0</v>
      </c>
      <c r="FU32" s="72">
        <f>SUMIF('Data entry'!$B$13:$CS$13,Totals!$D32,'Data entry'!$B$19:$CS$19)</f>
        <v>0</v>
      </c>
      <c r="FV32" s="72">
        <f>SUMIF('Data entry'!$B$13:$CS$13,Totals!$D32,'Data entry'!$B$20:$CS$20)</f>
        <v>0</v>
      </c>
      <c r="FW32" s="72">
        <f>SUMIF('Data entry'!$B$13:$CS$13,Totals!$D32,'Data entry'!$B$21:$CS$21)</f>
        <v>0</v>
      </c>
      <c r="FX32" s="72">
        <f>SUMIF('Data entry'!$B$13:$CS$13,Totals!$D32,'Data entry'!$B$23:$CS$23)</f>
        <v>0</v>
      </c>
      <c r="FY32" s="71">
        <f ca="1">SUMIF(Calculation!$E$4:$CS$4,Totals!$D32,Calculation!$E$1537:$Z$1537)+SUMIFS('Allocation to schools'!$H$21:$GI$21,'Allocation to schools'!$H$9:$GI$9,Totals!$D32,'Allocation to schools'!$H$10:$GI$10,"from federal sources")</f>
        <v>0</v>
      </c>
      <c r="FZ32" s="71">
        <f ca="1">SUMIF(Calculation!$E$4:$CS$4,Totals!$D32,Calculation!$E$1538:$Z$1538)+SUMIFS('Allocation to schools'!$H$21:$GI$21,'Allocation to schools'!$H$9:$GI$9,Totals!$D32,'Allocation to schools'!$H$10:$GI$10,"from local &amp; State sources")</f>
        <v>0</v>
      </c>
      <c r="GA32" s="72">
        <f ca="1">SUMIF(Calculation!$E$4:$CS$4,Totals!$D32,Calculation!$E$1394:$Z$1394)+SUMIF('Allocation to schools'!$H$9:$IV$9,Totals!$D32,'Allocation to schools'!$H$138:$IV$138)</f>
        <v>0</v>
      </c>
      <c r="GB32" s="72">
        <f ca="1">SUMIF(Calculation!$E$4:$CS$4,Totals!$D32,Calculation!$E$1396:$Z$1396)+SUMIF('Allocation to schools'!$H$9:$IV$9,Totals!$D32,'Allocation to schools'!$H$139:$IV$139)</f>
        <v>0</v>
      </c>
      <c r="GC32" s="72">
        <f ca="1">SUMIF(Calculation!$E$4:$CS$4,Totals!$D32,Calculation!$E$1400:$Z$1400)+SUMIF('Allocation to schools'!$H$9:$IV$9,Totals!$D32,'Allocation to schools'!$H$140:$IV$140)</f>
        <v>0</v>
      </c>
      <c r="GD32" s="72">
        <f ca="1">SUMIF(Calculation!$E$4:$CS$4,Totals!$D32,Calculation!$E$1402:$Z$1402)+SUMIF('Allocation to schools'!$H$9:$IV$9,Totals!$D32,'Allocation to schools'!$H$141:$IV$141)</f>
        <v>0</v>
      </c>
      <c r="GE32" s="72">
        <f ca="1">SUMIF(Calculation!$E$4:$CS$4,Totals!$D32,Calculation!$E$1404:$Z$1404)+SUMIF('Allocation to schools'!$H$9:$IV$9,Totals!$D32,'Allocation to schools'!$H$142:$IV$142)</f>
        <v>0</v>
      </c>
      <c r="GF32" s="72">
        <f ca="1">SUMIF(Calculation!$E$4:$CS$4,Totals!$D32,Calculation!$E$1406:$Z$1406)+SUMIF('Allocation to schools'!$H$9:$IV$9,Totals!$D32,'Allocation to schools'!$H$143:$IV$143)</f>
        <v>0</v>
      </c>
      <c r="GG32" s="72">
        <f ca="1">SUMIF(Calculation!$E$4:$CS$4,Totals!$D32,Calculation!$E$1408:$Z$1408)+SUMIF('Allocation to schools'!$H$9:$IV$9,Totals!$D32,'Allocation to schools'!$H$144:$IV$144)</f>
        <v>0</v>
      </c>
      <c r="GH32" s="72">
        <f ca="1">SUMIF(Calculation!$E$4:$CS$4,Totals!$D32,Calculation!$E$1412:$Z$1412)+SUMIF('Allocation to schools'!$H$9:$IV$9,Totals!$D32,'Allocation to schools'!$H$145:$IV$145)</f>
        <v>0</v>
      </c>
      <c r="GI32" s="72">
        <f ca="1">SUMIF(Calculation!$E$4:$CS$4,Totals!$D32,Calculation!$E$1414:$Z$1414)+SUMIF('Allocation to schools'!$H$9:$IV$9,Totals!$D32,'Allocation to schools'!$H$146:$IV$146)</f>
        <v>0</v>
      </c>
      <c r="GJ32" s="72">
        <f ca="1">SUMIF(Calculation!$E$4:$CS$4,Totals!$D32,Calculation!$E$1416:$Z$1416)+SUMIF('Allocation to schools'!$H$9:$IV$9,Totals!$D32,'Allocation to schools'!$H$147:$IV$147)</f>
        <v>0</v>
      </c>
      <c r="GK32" s="72">
        <f ca="1">SUMIF(Calculation!$E$4:$CS$4,Totals!$D32,Calculation!$E$1418:$Z$1418)+SUMIF('Allocation to schools'!$H$9:$IV$9,Totals!$D32,'Allocation to schools'!$H$148:$IV$148)</f>
        <v>0</v>
      </c>
      <c r="GL32" s="72">
        <f ca="1">SUMIF(Calculation!$E$4:$CS$4,Totals!$D32,Calculation!$E$1420:$Z$1420)+SUMIF('Allocation to schools'!$H$9:$IV$9,Totals!$D32,'Allocation to schools'!$H$149:$IV$149)</f>
        <v>0</v>
      </c>
      <c r="GM32" s="72">
        <f ca="1">SUMIF(Calculation!$E$4:$CS$4,Totals!$D32,Calculation!$E$1424:$Z$1424)+SUMIF('Allocation to schools'!$H$9:$IV$9,Totals!$D32,'Allocation to schools'!$H$150:$IV$150)</f>
        <v>0</v>
      </c>
      <c r="GN32" s="72">
        <f ca="1">SUMIF(Calculation!$E$4:$CS$4,Totals!$D32,Calculation!$E$1426:$Z$1426)+SUMIF('Allocation to schools'!$H$9:$IV$9,Totals!$D32,'Allocation to schools'!$H$151:$IV$151)</f>
        <v>0</v>
      </c>
      <c r="GO32" s="72">
        <f ca="1">SUMIF(Calculation!$E$4:$CS$4,Totals!$D32,Calculation!$E$1428:$Z$1428)+SUMIF('Allocation to schools'!$H$9:$IV$9,Totals!$D32,'Allocation to schools'!$H$152:$IV$152)</f>
        <v>0</v>
      </c>
      <c r="GP32" s="72">
        <f ca="1">SUMIF(Calculation!$E$4:$CS$4,Totals!$D32,Calculation!$E$1430:$Z$1430)+SUMIF('Allocation to schools'!$H$9:$IV$9,Totals!$D32,'Allocation to schools'!$H$153:$IV$153)</f>
        <v>0</v>
      </c>
      <c r="GQ32" s="72">
        <f ca="1">SUMIF(Calculation!$E$4:$CS$4,Totals!$D32,Calculation!$E$1432:$Z$1432)+SUMIF('Allocation to schools'!$H$9:$IV$9,Totals!$D32,'Allocation to schools'!$H$154:$IV$154)</f>
        <v>0</v>
      </c>
      <c r="GR32" s="72">
        <f ca="1">SUMIF(Calculation!$E$4:$CS$4,Totals!$D32,Calculation!$E$1436:$Z$1436)+SUMIF('Allocation to schools'!$H$9:$IV$9,Totals!$D32,'Allocation to schools'!$H$155:$IV$155)</f>
        <v>0</v>
      </c>
      <c r="GS32" s="72">
        <f ca="1">SUMIF(Calculation!$E$4:$CS$4,Totals!$D32,Calculation!$E$1438:$Z$1438)+SUMIF('Allocation to schools'!$H$9:$IV$9,Totals!$D32,'Allocation to schools'!$H$156:$IV$156)</f>
        <v>0</v>
      </c>
      <c r="GT32" s="72">
        <f ca="1">SUMIF(Calculation!$E$4:$CS$4,Totals!$D32,Calculation!$E$1440:$Z$1440)+SUMIF('Allocation to schools'!$H$9:$IV$9,Totals!$D32,'Allocation to schools'!$H$157:$IV$157)</f>
        <v>0</v>
      </c>
      <c r="GU32" s="71">
        <f>SUMIF('Data entry'!$B$13:$CS$13,Totals!$D32,'Data entry'!$B$26:$CS$26)</f>
        <v>0</v>
      </c>
      <c r="GV32" s="71">
        <f>SUMIF('Data entry'!$B$13:$CS$13,Totals!$D32,'Data entry'!$B$27:$CS$27)</f>
        <v>0</v>
      </c>
      <c r="GW32" s="71">
        <f>SUMIF('Data entry'!$B$13:$CS$13,Totals!$D32,'Data entry'!$B$28:$CS$28)</f>
        <v>0</v>
      </c>
      <c r="GX32" s="71">
        <f>SUMIF('Data entry'!$B$13:$CS$13,Totals!$D32,'Data entry'!$B$29:$CS$29)</f>
        <v>0</v>
      </c>
      <c r="GY32" s="71">
        <f>SUMIF('Data entry'!$B$13:$CS$13,Totals!$D32,'Data entry'!$B$30:$CS$30)</f>
        <v>0</v>
      </c>
      <c r="GZ32" s="71">
        <f>SUMIF('Data entry'!$B$13:$CS$13,Totals!$D32,'Data entry'!$B$34:$CS$34)</f>
        <v>0</v>
      </c>
      <c r="HA32" s="71">
        <f>SUMIF('Data entry'!$B$13:$CS$13,Totals!$D32,'Data entry'!$B$35:$CS$35)</f>
        <v>0</v>
      </c>
      <c r="HB32" s="72">
        <f>SUMIF('Data entry'!$B$13:$CS$13,Totals!$D32,'Data entry'!$B$39:$CS$39)</f>
        <v>0</v>
      </c>
      <c r="HC32" s="72">
        <f>SUMIF('Data entry'!$B$13:$CS$13,Totals!$D32,'Data entry'!$B$74:$CS$74)</f>
        <v>0</v>
      </c>
      <c r="HD32" s="71">
        <f>SUMIF('Data entry'!$B$13:$CS$13,Totals!$D32,'Data entry'!$B$77:$CS$77)</f>
        <v>0</v>
      </c>
      <c r="HE32" s="71">
        <f>SUMIF('Data entry'!$B$13:$CS$13,Totals!$D32,'Data entry'!$B$80:$CS$80)</f>
        <v>0</v>
      </c>
      <c r="HF32" s="72">
        <f>SUMIF('Data entry'!$B$13:$CS$13,Totals!$D32,'Data entry'!$B$81:$CS$81)</f>
        <v>0</v>
      </c>
      <c r="HG32" s="72">
        <f>SUMIF('Data entry'!$B$13:$CS$13,Totals!$D32,'Data entry'!$B$83:$CS$83)</f>
        <v>0</v>
      </c>
      <c r="HH32" s="72">
        <f>SUMIF('Data entry'!$B$13:$CS$13,Totals!$D32,'Data entry'!$B$84:$CS$84)</f>
        <v>0</v>
      </c>
      <c r="HI32" s="72">
        <f>SUMIF('Data entry'!$B$13:$CS$13,Totals!$D32,'Data entry'!$B$86:$CS$86)</f>
        <v>0</v>
      </c>
      <c r="HJ32" s="68"/>
      <c r="HK32" s="68"/>
      <c r="HL32" s="68"/>
      <c r="HM32" s="72">
        <f>SUMIF('Data entry'!$B$13:$CS$13,Totals!$D32,'Data entry'!$B$90:$CS$90)</f>
        <v>0</v>
      </c>
      <c r="HN32" s="72">
        <f>SUMIF('Data entry'!$B$13:$CS$13,Totals!$D32,'Data entry'!$B$91:$CS$91)</f>
        <v>0</v>
      </c>
      <c r="HO32" s="72">
        <f>SUMIF('Data entry'!$B$13:$CS$13,Totals!$D32,'Data entry'!$B$92:$CS$92)</f>
        <v>0</v>
      </c>
      <c r="HP32" s="72">
        <f>SUMIF('Data entry'!$B$13:$CS$13,Totals!$D32,'Data entry'!$B$93:$CS$93)</f>
        <v>0</v>
      </c>
      <c r="HQ32" s="72">
        <f>SUMIF('Data entry'!$B$13:$CS$13,Totals!$D32,'Data entry'!$B$94:$CS$94)</f>
        <v>0</v>
      </c>
      <c r="HR32" s="72">
        <f>SUMIF('Data entry'!$B$13:$CS$13,Totals!$D32,'Data entry'!$B$95:$CS$95)</f>
        <v>0</v>
      </c>
      <c r="HS32" s="72">
        <f>SUMIF('Data entry'!$B$13:$CS$13,Totals!$D32,'Data entry'!$B$96:$CS$96)</f>
        <v>0</v>
      </c>
      <c r="HT32" s="72">
        <f>SUMIF('Data entry'!$B$13:$CS$13,Totals!$D32,'Data entry'!$B$97:$CS$97)</f>
        <v>0</v>
      </c>
      <c r="HU32" s="72">
        <f>SUMIF('Data entry'!$B$13:$CS$13,Totals!$D32,'Data entry'!$B$98:$CS$98)</f>
        <v>0</v>
      </c>
      <c r="HV32" s="72">
        <f>SUMIF('Data entry'!$B$13:$CS$13,Totals!$D32,'Data entry'!$B$99:$CS$99)</f>
        <v>0</v>
      </c>
      <c r="HW32" s="72">
        <f t="shared" si="16"/>
        <v>0</v>
      </c>
      <c r="HX32" s="72">
        <f>SUMIF('Data entry'!$B$13:$CS$13,Totals!$D32,'Data entry'!$B$108:$CS$108)</f>
        <v>0</v>
      </c>
      <c r="HY32" s="72">
        <f>SUMIF('Data entry'!$B$13:$CS$13,Totals!$D32,'Data entry'!$B$109:$CS$109)</f>
        <v>0</v>
      </c>
      <c r="HZ32" s="72">
        <f>SUMIF('Data entry'!$B$13:$CS$13,Totals!$D32,'Data entry'!$B$110:$CS$110)</f>
        <v>0</v>
      </c>
      <c r="IA32" s="72">
        <f>SUMIF('Data entry'!$B$13:$CS$13,Totals!$D32,'Data entry'!$B$111:$CS$111)</f>
        <v>0</v>
      </c>
      <c r="IB32" s="72">
        <f>SUMIF('Data entry'!$B$13:$CS$13,Totals!$D32,'Data entry'!$B$112:$CS$112)</f>
        <v>0</v>
      </c>
      <c r="IC32" s="72">
        <f>SUMIF('Data entry'!$B$13:$CS$13,Totals!$D32,'Data entry'!$B$113:$CS$113)</f>
        <v>0</v>
      </c>
      <c r="ID32" s="72">
        <f>SUMIF('Data entry'!$B$13:$CS$13,Totals!$D32,'Data entry'!$B$114:$CS$114)</f>
        <v>0</v>
      </c>
      <c r="IE32" s="72">
        <f>SUMIF('Data entry'!$B$13:$CS$13,Totals!$D32,'Data entry'!$B$115:$CS$115)</f>
        <v>0</v>
      </c>
      <c r="IF32" s="72">
        <f>SUMIF('Data entry'!$B$13:$CS$13,Totals!$D32,'Data entry'!$B$116:$CS$116)</f>
        <v>0</v>
      </c>
      <c r="IG32" s="72">
        <f>SUMIF('Data entry'!$B$13:$CS$13,Totals!$D32,'Data entry'!$B$118:$CS$118)</f>
        <v>0</v>
      </c>
      <c r="IH32" s="72">
        <f>SUMIF('Data entry'!$B$13:$CS$13,Totals!$D32,'Data entry'!$B$120:$CS$120)</f>
        <v>0</v>
      </c>
      <c r="II32" s="72">
        <f>SUMIF('Data entry'!$B$13:$CS$13,Totals!$D32,'Data entry'!$B$125:$CS$125)</f>
        <v>0</v>
      </c>
      <c r="IJ32" s="72">
        <f>SUMIF('Data entry'!$B$13:$CS$13,Totals!$D32,'Data entry'!$B$126:$CS$126)</f>
        <v>0</v>
      </c>
      <c r="IK32" s="72">
        <f>SUMIF('Data entry'!$B$13:$CS$13,Totals!$D32,'Data entry'!$B$127:$CS$127)</f>
        <v>0</v>
      </c>
      <c r="IL32" s="72">
        <f>SUMIF('Data entry'!$B$13:$CS$13,Totals!$D32,'Data entry'!$B$128:$CS$128)</f>
        <v>0</v>
      </c>
      <c r="IM32" s="72">
        <f>SUMIF('Data entry'!$B$13:$CS$13,Totals!$D32,'Data entry'!$B$129:$CS$129)</f>
        <v>0</v>
      </c>
      <c r="IN32" s="72">
        <f>SUMIF('Data entry'!$B$13:$CS$13,Totals!$D32,'Data entry'!$B$130:$CS$130)</f>
        <v>0</v>
      </c>
      <c r="IO32" s="72">
        <f>SUMIF('Data entry'!$B$13:$CS$13,Totals!$D32,'Data entry'!$B$131:$CS$131)</f>
        <v>0</v>
      </c>
      <c r="IP32" s="72">
        <f>SUMIF('Data entry'!$B$13:$CS$13,Totals!$D32,'Data entry'!$B$132:$CS$132)</f>
        <v>0</v>
      </c>
      <c r="IQ32" s="72">
        <f>SUMIF('Data entry'!$B$13:$CS$13,Totals!$D32,'Data entry'!$B$133:$CS$133)</f>
        <v>0</v>
      </c>
      <c r="IR32" s="72">
        <f>SUMIF('Data entry'!$B$13:$CS$13,Totals!$D32,'Data entry'!$B$135:$CS$135)</f>
        <v>0</v>
      </c>
      <c r="IS32" s="72">
        <f>SUMIF('Data entry'!$B$13:$CS$13,Totals!$D32,'Data entry'!$B$137:$CS$137)</f>
        <v>0</v>
      </c>
      <c r="IT32" s="72">
        <f>SUMIF('Data entry'!$B$13:$CS$13,Totals!$D32,'Data entry'!$B$139:$CS$139)</f>
        <v>0</v>
      </c>
      <c r="IU32" s="77">
        <f>IF(D32=0,0,SUMIF('Data entry'!$B$13:$CS$13,Totals!$D32,'Data entry'!$B$140:$CS$140))</f>
        <v>0</v>
      </c>
      <c r="IV32" s="72">
        <f ca="1">SUMIF(Calculation!$E$4:$CS$4,Totals!$D32,Calculation!$E$1442:$Z$1442)+SUMIF('Allocation to schools'!$H$9:$IV$9,Totals!$D32,'Allocation to schools'!$H$133:$IV$133)</f>
        <v>0</v>
      </c>
      <c r="IW32" s="72">
        <f>SUMIF('Data entry'!$B$13:$CS$13,Totals!$D32,'Data entry'!$B$103:$CS$103)</f>
        <v>0</v>
      </c>
      <c r="IX32" s="25" t="str">
        <f t="shared" si="17"/>
        <v>The School's program 200 special education spending was equal to base, weighted, IDEA, and other special education funding.</v>
      </c>
    </row>
    <row r="33" spans="1:258" ht="14.5">
      <c r="A33" s="64" t="s">
        <v>95</v>
      </c>
      <c r="B33" s="64">
        <f>VLOOKUP(A33,'School listing'!$A$7:$E$99,2,FALSE)</f>
        <v>0</v>
      </c>
      <c r="C33" s="87" t="str">
        <f>IF(VLOOKUP(A33,'School listing'!$A$7:$E$99,3,FALSE)="","",VLOOKUP(A33,'School listing'!$A$7:$E$99,3,FALSE))</f>
        <v/>
      </c>
      <c r="D33" s="66">
        <f>VLOOKUP(A33,'School listing'!$A$7:$F$99,6,FALSE)</f>
        <v>0</v>
      </c>
      <c r="E33" s="79">
        <f>VLOOKUP(A33,'School listing'!$A$7:$E$100,4,FALSE)</f>
        <v>0</v>
      </c>
      <c r="F33" s="88"/>
      <c r="G33" s="82">
        <f ca="1">SUMIF(Calculation!$E$4:$CS$4,Totals!$D33,Calculation!$E$12:$Z$12)+SUMIF('Allocation to schools'!$H$9:$IV$9,Totals!$D33,'Allocation to schools'!$H$12:$IV$12)+SUMIF('Allocation to schools'!$H$9:$IV$9,Totals!$D33,'Allocation to schools'!$H$21:$IV$21)</f>
        <v>0</v>
      </c>
      <c r="H33" s="82">
        <f ca="1">SUMIF(Calculation!$E$4:$CS$4,Totals!$D33,Calculation!$E$117:$Z$117)+SUMIF('Allocation to schools'!$H$9:$IV$9,Totals!$D33,'Allocation to schools'!$H$13:$IV$13)+SUMIF('Allocation to schools'!$H$9:$IV$9,Totals!$D33,'Allocation to schools'!$H$22:$IV$22)</f>
        <v>0</v>
      </c>
      <c r="I33" s="72">
        <f ca="1">SUMIF(Calculation!$E$4:$CS$4,Totals!$D33,Calculation!$E$242:$Z$242)+SUMIF('Allocation to schools'!$H$9:$IV$9,Totals!$D33,'Allocation to schools'!$H$14:$IV$14)</f>
        <v>0</v>
      </c>
      <c r="J33" s="72">
        <f ca="1">SUMIF(Calculation!$E$4:$CS$4,Totals!$D33,Calculation!$E$640:$Z$640)+SUMIF('Allocation to schools'!$H$9:$IV$9,Totals!$D33,'Allocation to schools'!$H$15:$IV$15)</f>
        <v>0</v>
      </c>
      <c r="K33" s="72">
        <f>SUMIF('Data entry'!$B$13:$CS$13,Totals!$D33,'Data entry'!$B$41:$CS$41)</f>
        <v>0</v>
      </c>
      <c r="L33" s="72">
        <f ca="1">SUMIF(Calculation!$E$4:$CS$4,Totals!$D33,Calculation!$E$955:$Z$955)+SUMIF('Allocation to schools'!$H$9:$IV$9,Totals!$D33,'Allocation to schools'!$H$17:$IV$17)</f>
        <v>0</v>
      </c>
      <c r="M33" s="72">
        <f ca="1">SUMIF(Calculation!$E$4:$CS$4,Totals!$D33,Calculation!$E$1120:$Z$1120)+SUMIF('Allocation to schools'!$H$9:$IV$9,Totals!$D33,'Allocation to schools'!$H$18:$IV$18)</f>
        <v>0</v>
      </c>
      <c r="N33" s="71">
        <f ca="1">SUMIF(Calculation!$E$4:$CS$4,Totals!$D33,Calculation!$E$1458:$Z$1458)+SUMIF('Allocation to schools'!$H$9:$IV$9,Totals!$D33,'Allocation to schools'!$H$19:$IV$19)-SUMIF(Calculation!$E$4:$CS$4,Totals!$D33,Calculation!$E$1120:$Z$1120)-SUMIF(Calculation!$E$4:$CS$4,Totals!$D33,Calculation!$E$955:$Z$955)</f>
        <v>0</v>
      </c>
      <c r="O33" s="71">
        <f ca="1">SUMIF(Calculation!$E$4:$CS$4,Totals!$D33,Calculation!$E$1560:$Z$1560)+SUMIFS('Allocation to schools'!$H$12:$GI$12,'Allocation to schools'!$H$9:$GI$9,Totals!$D33,'Allocation to schools'!$H$10:$GI$10,"from federal sources")+SUMIFS('Allocation to schools'!$H$21:$GI$21,'Allocation to schools'!$H$9:$GI$9,Totals!$D33,'Allocation to schools'!$H$10:$GI$10,"from federal sources")</f>
        <v>0</v>
      </c>
      <c r="P33" s="71">
        <f ca="1">SUMIF(Calculation!$E$4:$CS$4,Totals!$D33,Calculation!$E$1561:$Z$1561)+SUMIFS('Allocation to schools'!$H$13:$GI$13,'Allocation to schools'!$H$9:$GI$9,Totals!$D33,'Allocation to schools'!$H$10:$GI$10,"from federal sources")+SUMIFS('Allocation to schools'!$H$22:$GI$22,'Allocation to schools'!$H$9:$GI$9,Totals!$D33,'Allocation to schools'!$H$10:$GI$10,"from federal sources")</f>
        <v>0</v>
      </c>
      <c r="Q33" s="71">
        <f ca="1">SUMIF(Calculation!$E$4:$CS$4,Totals!$D33,Calculation!$E$1562:$Z$1562)+SUMIFS('Allocation to schools'!$H$188:$GI$188,'Allocation to schools'!$H$9:$GI$9,Totals!$D33,'Allocation to schools'!$H$10:$GI$10,"from federal sources")+SUMIF('Data entry'!$B$13:$CS$13,Totals!$D33,'Data entry'!$B$42:$CS$42)</f>
        <v>0</v>
      </c>
      <c r="R33" s="82">
        <f ca="1">SUMIF(Calculation!$E$4:$CS$4,Totals!$D33,Calculation!$E$1229:$Z$1229)+SUMIF('Allocation to schools'!$H$9:$IV$9,Totals!$D33,'Allocation to schools'!$H$20:$IV$20)+SUMIF('Allocation to schools'!$H$9:$IV$9,Totals!$D33,'Allocation to schools'!$H$22:$IV$22)</f>
        <v>0</v>
      </c>
      <c r="S33" s="72">
        <f ca="1">SUMIF(Calculation!$E$4:$CS$4,Totals!$D33,Calculation!$E$19:$Z$19)+SUMIF('Allocation to schools'!$H$9:$IV$9,Totals!$D33,'Allocation to schools'!$H$24:$IV$24)</f>
        <v>0</v>
      </c>
      <c r="T33" s="72">
        <f ca="1">SUMIF(Calculation!$E$4:$CS$4,Totals!$D33,Calculation!$E$124:$Z$124)+SUMIF('Allocation to schools'!$H$9:$IV$9,Totals!$D33,'Allocation to schools'!$H$25:$IV$25)</f>
        <v>0</v>
      </c>
      <c r="U33" s="72">
        <f ca="1">SUMIF(Calculation!$E$4:$CS$4,Totals!$D33,Calculation!$E$269:$Z$269)+SUMIF('Allocation to schools'!$H$9:$IV$9,Totals!$D33,'Allocation to schools'!$H$26:$IV$26)</f>
        <v>0</v>
      </c>
      <c r="V33" s="72">
        <f ca="1">SUMIF(Calculation!$E$4:$CS$4,Totals!$D33,Calculation!$E$647:$Z$647)+SUMIF('Allocation to schools'!$H$9:$IV$9,Totals!$D33,'Allocation to schools'!$H$27:$IV$27)</f>
        <v>0</v>
      </c>
      <c r="W33" s="72">
        <f>SUMIF('Data entry'!$B$13:$CS$13,Totals!$D33,'Data entry'!$B$43:$CS$43)</f>
        <v>0</v>
      </c>
      <c r="X33" s="72">
        <f ca="1">SUMIF(Calculation!$E$4:$CS$4,Totals!$D33,Calculation!$E$962:$Z$962)+SUMIF('Allocation to schools'!$H$9:$IV$9,Totals!$D33,'Allocation to schools'!$H$29:$IV$29)</f>
        <v>0</v>
      </c>
      <c r="Y33" s="72">
        <f ca="1">SUMIF(Calculation!$E$4:$CS$4,Totals!$D33,Calculation!$E$1127:$Z$1127)+SUMIF('Allocation to schools'!$H$9:$IV$9,Totals!$D33,'Allocation to schools'!$H$30:$IV$30)</f>
        <v>0</v>
      </c>
      <c r="Z33" s="71">
        <f ca="1">SUMIF(Calculation!$E$4:$CS$4,Totals!$D33,Calculation!$E$1463:$Z$1463)+SUMIF('Allocation to schools'!$H$9:$IV$9,Totals!$D33,'Allocation to schools'!$H$31:$IV$31)-SUMIF(Calculation!$E$4:$CS$4,Totals!$D33,Calculation!$E$962:$Z$962)-SUMIF(Calculation!$E$4:$CS$4,Totals!$D33,Calculation!$E$1127:$Z$1127)</f>
        <v>0</v>
      </c>
      <c r="AA33" s="71">
        <f ca="1">SUMIF(Calculation!$E$4:$CS$4,Totals!$D33,Calculation!$E$1563:$Z$1563)+SUMIFS('Allocation to schools'!$H$24:$GI$24,'Allocation to schools'!$H$9:$GI$9,Totals!$D33,'Allocation to schools'!$H$10:$GI$10,"from federal sources")</f>
        <v>0</v>
      </c>
      <c r="AB33" s="71">
        <f ca="1">SUMIF(Calculation!$E$4:$CS$4,Totals!$D33,Calculation!$E$1564:$Z$1564)+SUMIFS('Allocation to schools'!$H$25:$GI$25,'Allocation to schools'!$H$9:$GI$9,Totals!$D33,'Allocation to schools'!$H$10:$GI$10,"from federal sources")</f>
        <v>0</v>
      </c>
      <c r="AC33" s="71">
        <f ca="1">SUMIF(Calculation!$E$4:$CS$4,Totals!$D33,Calculation!$E$1571:$Z$1571)+SUMIFS('Allocation to schools'!$H$189:$GI$189,'Allocation to schools'!$H$9:$GI$9,Totals!$D33,'Allocation to schools'!$H$10:$GI$10,"from federal sources")</f>
        <v>0</v>
      </c>
      <c r="AD33" s="72">
        <f ca="1">SUMIF(Calculation!$E$4:$CS$4,Totals!$D33,Calculation!$E$1240:$Z$1240)+SUMIF('Allocation to schools'!$H$9:$IV$9,Totals!$D33,'Allocation to schools'!$H$32:$IV$32)</f>
        <v>0</v>
      </c>
      <c r="AE33" s="72">
        <f ca="1">SUMIF(Calculation!$E$4:$CS$4,Totals!$D33,Calculation!$E$26:$Z$26)+SUMIF('Allocation to schools'!$H$9:$IV$9,Totals!$D33,'Allocation to schools'!$H$33:$IV$33)</f>
        <v>0</v>
      </c>
      <c r="AF33" s="72">
        <f ca="1">SUMIF(Calculation!$E$4:$CS$4,Totals!$D33,Calculation!$E$131:$Z$131)+SUMIF('Allocation to schools'!$H$9:$IV$9,Totals!$D33,'Allocation to schools'!$H$34:$IV$34)</f>
        <v>0</v>
      </c>
      <c r="AG33" s="72">
        <f ca="1">SUMIF(Calculation!$E$4:$CS$4,Totals!$D33,Calculation!$E$296:$Z$296)+SUMIF('Allocation to schools'!$H$9:$IV$9,Totals!$D33,'Allocation to schools'!$H$35:$IV$35)</f>
        <v>0</v>
      </c>
      <c r="AH33" s="72">
        <f ca="1">SUMIF(Calculation!$E$4:$CS$4,Totals!$D33,Calculation!$E$654:$Z$654)+SUMIF('Allocation to schools'!$H$9:$IV$9,Totals!$D33,'Allocation to schools'!$H$36:$IV$36)</f>
        <v>0</v>
      </c>
      <c r="AI33" s="72">
        <f>SUMIF('Data entry'!$B$13:$CS$13,Totals!$D33,'Data entry'!$B$45:$CS$45)</f>
        <v>0</v>
      </c>
      <c r="AJ33" s="72">
        <f ca="1">SUMIF(Calculation!$E$4:$CS$4,Totals!$D33,Calculation!$E$969:$Z$969)+SUMIF('Allocation to schools'!$H$9:$IV$9,Totals!$D33,'Allocation to schools'!$H$38:$IV$38)</f>
        <v>0</v>
      </c>
      <c r="AK33" s="72">
        <f ca="1">SUMIF(Calculation!$E$4:$CS$4,Totals!$D33,Calculation!$E$1134:$Z$1134)+SUMIF('Allocation to schools'!$H$9:$IV$9,Totals!$D33,'Allocation to schools'!$H$39:$IV$39)</f>
        <v>0</v>
      </c>
      <c r="AL33" s="71">
        <f ca="1">SUMIF(Calculation!$E$4:$CS$4,Totals!$D33,Calculation!$E$1468:$Z$1468)+SUMIF('Allocation to schools'!$H$9:$IV$9,Totals!$D33,'Allocation to schools'!$H$40:$IV$40)-SUMIF(Calculation!$E$4:$CS$4,Totals!$D33,Calculation!$E$969:$Z$969)-SUMIF(Calculation!$E$4:$CS$4,Totals!$D33,Calculation!$E$1134:$Z$1134)</f>
        <v>0</v>
      </c>
      <c r="AM33" s="71">
        <f ca="1">SUMIF(Calculation!$E$4:$CS$4,Totals!$D33,Calculation!$E$1572:$Z$1572)+SUMIFS('Allocation to schools'!$H$33:$GI$33,'Allocation to schools'!$H$9:$GI$9,Totals!$D33,'Allocation to schools'!$H$10:$GI$10,"from federal sources")</f>
        <v>0</v>
      </c>
      <c r="AN33" s="71">
        <f ca="1">SUMIF(Calculation!$E$4:$CS$4,Totals!$D33,Calculation!$E$1573:$Z$1573)+SUMIFS('Allocation to schools'!$H$34:$GI$34,'Allocation to schools'!$H$9:$GI$9,Totals!$D33,'Allocation to schools'!$H$10:$GI$10,"from federal sources")</f>
        <v>0</v>
      </c>
      <c r="AO33" s="71">
        <f ca="1">SUMIF(Calculation!$E$4:$CS$4,Totals!$D33,Calculation!$E$1580:$Z$1580)+SUMIFS('Allocation to schools'!$H$190:$GI$190,'Allocation to schools'!$H$9:$GI$9,Totals!$D33,'Allocation to schools'!$H$10:$GI$10,"from federal sources")</f>
        <v>0</v>
      </c>
      <c r="AP33" s="72">
        <f ca="1">SUMIF(Calculation!$E$4:$CS$4,Totals!$D33,Calculation!$E$1251:$Z$1251)+SUMIF('Allocation to schools'!$H$9:$IV$9,Totals!$D33,'Allocation to schools'!$H$41:$IV$41)</f>
        <v>0</v>
      </c>
      <c r="AQ33" s="72">
        <f ca="1">SUMIF(Calculation!$E$4:$CS$4,Totals!$D33,Calculation!$E$33:$Z$33)+SUMIF('Allocation to schools'!$H$9:$IV$9,Totals!$D33,'Allocation to schools'!$H$42:$IV$42)</f>
        <v>0</v>
      </c>
      <c r="AR33" s="72">
        <f ca="1">SUMIF(Calculation!$E$4:$CS$4,Totals!$D33,Calculation!$E$138:$Z$138)+SUMIF('Allocation to schools'!$H$9:$IV$9,Totals!$D33,'Allocation to schools'!$H$43:$IV$43)</f>
        <v>0</v>
      </c>
      <c r="AS33" s="72">
        <f ca="1">SUMIF(Calculation!$E$4:$CS$4,Totals!$D33,Calculation!$E$323:$Z$323)+SUMIF('Allocation to schools'!$H$9:$IV$9,Totals!$D33,'Allocation to schools'!$H$44:$IV$44)</f>
        <v>0</v>
      </c>
      <c r="AT33" s="72">
        <f ca="1">SUMIF(Calculation!$E$4:$CS$4,Totals!$D33,Calculation!$E$661:$Z$661)+SUMIF('Allocation to schools'!$H$9:$IV$9,Totals!$D33,'Allocation to schools'!$H$45:$IV$45)</f>
        <v>0</v>
      </c>
      <c r="AU33" s="72">
        <f>SUMIF('Data entry'!$B$13:$CS$13,Totals!$D33,'Data entry'!$B$47:$CS$47)</f>
        <v>0</v>
      </c>
      <c r="AV33" s="72">
        <f ca="1">SUMIF(Calculation!$E$4:$CS$4,Totals!$D33,Calculation!$E$976:$Z$976)+SUMIF('Allocation to schools'!$H$9:$IV$9,Totals!$D33,'Allocation to schools'!$H$47:$IV$47)</f>
        <v>0</v>
      </c>
      <c r="AW33" s="72">
        <f ca="1">SUMIF(Calculation!$E$4:$CS$4,Totals!$D33,Calculation!$E$1060:$Z$1060)+SUMIF('Allocation to schools'!$H$9:$IV$9,Totals!$D33,'Allocation to schools'!$H$48:$IV$48)</f>
        <v>0</v>
      </c>
      <c r="AX33" s="72">
        <f ca="1">SUMIF(Calculation!$E$4:$CS$4,Totals!$D33,Calculation!$E$1141:$Z$1141)+SUMIF('Allocation to schools'!$H$9:$IV$9,Totals!$D33,'Allocation to schools'!$H$49:$IV$49)</f>
        <v>0</v>
      </c>
      <c r="AY33" s="83">
        <f ca="1">SUMIF(Calculation!$E$4:$CS$4,Totals!$D33,Calculation!$E$1473:$Z$1473)+SUMIF('Allocation to schools'!$H$9:$IV$9,Totals!$D33,'Allocation to schools'!$H$50:$IV$50)-SUMIF(Calculation!$E$4:$CS$4,Totals!$D33,Calculation!$E$976:$Z$976)-SUMIF(Calculation!$E$4:$CS$4,Totals!$D33,Calculation!$E$1060:$Z$1060)-SUMIF(Calculation!$E$4:$CS$4,Totals!$D33,Calculation!$E$1141:$Z$1141)</f>
        <v>0</v>
      </c>
      <c r="AZ33" s="83">
        <f ca="1">SUMIF(Calculation!$E$4:$CS$4,Totals!$D33,Calculation!$E$1581:$Z$1581)+SUMIFS('Allocation to schools'!$H$42:$GI$42,'Allocation to schools'!$H$9:$GI$9,Totals!$D33,'Allocation to schools'!$H$10:$GI$10,"from federal sources")</f>
        <v>0</v>
      </c>
      <c r="BA33" s="83">
        <f ca="1">SUMIF(Calculation!$E$4:$CS$4,Totals!$D33,Calculation!$E$1582:$Z$1582)+SUMIFS('Allocation to schools'!$H$43:$GI$43,'Allocation to schools'!$H$9:$GI$9,Totals!$D33,'Allocation to schools'!$H$10:$GI$10,"from federal sources")</f>
        <v>0</v>
      </c>
      <c r="BB33" s="83">
        <f ca="1">SUMIF(Calculation!$E$4:$CS$4,Totals!$D33,Calculation!$E$1589:$Z$1589)+SUMIFS('Allocation to schools'!$H$191:$GI$191,'Allocation to schools'!$H$9:$GI$9,Totals!$D33,'Allocation to schools'!$H$10:$GI$10,"from federal sources")</f>
        <v>0</v>
      </c>
      <c r="BC33" s="72">
        <f ca="1">SUMIF(Calculation!$E$4:$CS$4,Totals!$D33,Calculation!$E$1262:$Z$1262)+SUMIF('Allocation to schools'!$H$9:$IV$9,Totals!$D33,'Allocation to schools'!$H$51:$IV$51)</f>
        <v>0</v>
      </c>
      <c r="BD33" s="72">
        <f ca="1">SUMIF(Calculation!$E$4:$CS$4,Totals!$D33,Calculation!$E$40:$Z$40)+SUMIF('Allocation to schools'!$H$9:$IV$9,Totals!$D33,'Allocation to schools'!$H$52:$IV$52)</f>
        <v>0</v>
      </c>
      <c r="BE33" s="72">
        <f ca="1">SUMIF(Calculation!$E$4:$CS$4,Totals!$D33,Calculation!$E$145:$Z$145)+SUMIF('Allocation to schools'!$H$9:$IV$9,Totals!$D33,'Allocation to schools'!$H$53:$IV$53)</f>
        <v>0</v>
      </c>
      <c r="BF33" s="72">
        <f ca="1">SUMIF(Calculation!$E$4:$CS$4,Totals!$D33,Calculation!$E$350:$Z$350)+SUMIF('Allocation to schools'!$H$9:$IV$9,Totals!$D33,'Allocation to schools'!$H$54:$IV$54)</f>
        <v>0</v>
      </c>
      <c r="BG33" s="72">
        <f ca="1">SUMIF(Calculation!$E$4:$CS$4,Totals!$D33,Calculation!$E$668:$Z$668)+SUMIF('Allocation to schools'!$H$9:$IV$9,Totals!$D33,'Allocation to schools'!$H$55:$IV$55)</f>
        <v>0</v>
      </c>
      <c r="BH33" s="72">
        <f>SUMIF('Data entry'!$B$13:$CS$13,Totals!$D33,'Data entry'!$B$49:$CS$49)</f>
        <v>0</v>
      </c>
      <c r="BI33" s="72">
        <f ca="1">SUMIF(Calculation!$E$4:$CS$4,Totals!$D33,Calculation!$E$983:$Z$983)+SUMIF('Allocation to schools'!$H$9:$IV$9,Totals!$D33,'Allocation to schools'!$H$57:$IV$57)</f>
        <v>0</v>
      </c>
      <c r="BJ33" s="72">
        <f ca="1">SUMIF(Calculation!$E$4:$CS$4,Totals!$D33,Calculation!$E$1148:$Z$1148)+SUMIF('Allocation to schools'!$H$9:$IV$9,Totals!$D33,'Allocation to schools'!$H$58:$IV$58)</f>
        <v>0</v>
      </c>
      <c r="BK33" s="71">
        <f ca="1">SUMIF(Calculation!$E$4:$CS$4,Totals!$D33,Calculation!$E$1478:$Z$1478)+SUMIF('Allocation to schools'!$H$9:$IV$9,Totals!$D33,'Allocation to schools'!$H$59:$IV$59)-SUMIF(Calculation!$E$4:$CS$4,Totals!$D33,Calculation!$E$983:$Z$983)-SUMIF(Calculation!$E$4:$CS$4,Totals!$D33,Calculation!$E$1148:$Z$1148)</f>
        <v>0</v>
      </c>
      <c r="BL33" s="71">
        <f ca="1">SUMIF(Calculation!$E$4:$CS$4,Totals!$D33,Calculation!$E$1590:$Z$1590)+SUMIFS('Allocation to schools'!$H$52:$GI$52,'Allocation to schools'!$H$9:$GI$9,Totals!$D33,'Allocation to schools'!$H$10:$GI$10,"from federal sources")</f>
        <v>0</v>
      </c>
      <c r="BM33" s="71">
        <f ca="1">SUMIF(Calculation!$E$4:$CS$4,Totals!$D33,Calculation!$E$1591:$Z$1591)+SUMIFS('Allocation to schools'!$H$53:$GI$53,'Allocation to schools'!$H$9:$GI$9,Totals!$D33,'Allocation to schools'!$H$10:$GI$10,"from federal sources")</f>
        <v>0</v>
      </c>
      <c r="BN33" s="71">
        <f ca="1">SUMIF(Calculation!$E$4:$CS$4,Totals!$D33,Calculation!$E$1598:$Z$1598)+SUMIFS('Allocation to schools'!$H$192:$GI$192,'Allocation to schools'!$H$9:$GI$9,Totals!$D33,'Allocation to schools'!$H$10:$GI$10,"from federal sources")</f>
        <v>0</v>
      </c>
      <c r="BO33" s="72">
        <f ca="1">SUMIF(Calculation!$E$4:$CS$4,Totals!$D33,Calculation!$E$1273:$Z$1273)+SUMIF('Allocation to schools'!$H$9:$IV$9,Totals!$D33,'Allocation to schools'!$H$60:$IV$60)</f>
        <v>0</v>
      </c>
      <c r="BP33" s="72">
        <f ca="1">SUMIF(Calculation!$E$4:$CS$4,Totals!$D33,Calculation!$E$47:$Z$47)+SUMIF(Calculation!$E$4:$CS$4,Totals!$D33,Calculation!$E$54:$Z$54)+SUMIF('Allocation to schools'!$H$9:$IV$9,Totals!$D33,'Allocation to schools'!$H$61:$IV$61)</f>
        <v>0</v>
      </c>
      <c r="BQ33" s="72">
        <f ca="1">SUMIF(Calculation!$E$4:$CS$4,Totals!$D33,Calculation!$E$152:$Z$152)+SUMIF(Calculation!$E$4:$CS$4,Totals!$D33,Calculation!$E$159:$Z$159)+SUMIF('Allocation to schools'!$H$9:$IV$9,Totals!$D33,'Allocation to schools'!$H$62:$IV$62)</f>
        <v>0</v>
      </c>
      <c r="BR33" s="72">
        <f ca="1">SUMIF(Calculation!$E$4:$CS$4,Totals!$D33,Calculation!$E$377:$Z$377)+SUMIF(Calculation!$E$4:$CS$4,Totals!$D33,Calculation!$E$404:$Z$404)+SUMIF('Allocation to schools'!$H$9:$IV$9,Totals!$D33,'Allocation to schools'!$H$63:$IV$63)</f>
        <v>0</v>
      </c>
      <c r="BS33" s="72">
        <f ca="1">SUMIF(Calculation!$E$4:$CS$4,Totals!$D33,Calculation!$E$675:$Z$675)+SUMIF(Calculation!$E$4:$CS$4,Totals!$D33,Calculation!$E$682:$Z$682)+SUMIF('Allocation to schools'!$H$9:$IV$9,Totals!$D33,'Allocation to schools'!$H$64:$IV$64)</f>
        <v>0</v>
      </c>
      <c r="BT33" s="72">
        <f>SUMIF('Data entry'!$B$13:$CS$13,Totals!$D33,'Data entry'!$B$51:$CS$51)</f>
        <v>0</v>
      </c>
      <c r="BU33" s="72">
        <f ca="1">SUMIF(Calculation!$E$4:$CS$4,Totals!$D33,Calculation!$E$990:$Z$990)+SUMIF(Calculation!$E$4:$CS$4,Totals!$D33,Calculation!$E$997:$Z$997)+SUMIF('Allocation to schools'!$H$9:$IV$9,Totals!$D33,'Allocation to schools'!$H$66:$IV$66)</f>
        <v>0</v>
      </c>
      <c r="BV33" s="72">
        <f ca="1">SUMIF(Calculation!$E$4:$CS$4,Totals!$D33,Calculation!$E$1086:$Z$1086)+SUMIF('Allocation to schools'!$H$9:$IV$9,Totals!$D33,'Allocation to schools'!$H$67:$IV$67)</f>
        <v>0</v>
      </c>
      <c r="BW33" s="72">
        <f ca="1">SUMIF(Calculation!$E$4:$CS$4,Totals!$D33,Calculation!$E$1155:$Z$1155)+SUMIF(Calculation!$E$4:$CS$4,Totals!$D33,Calculation!$E$1162:$Z$1162)+SUMIF('Allocation to schools'!$H$9:$IV$9,Totals!$D33,'Allocation to schools'!$H$68:$IV$68)</f>
        <v>0</v>
      </c>
      <c r="BX33" s="71">
        <f ca="1">SUMIF(Calculation!$E$4:$CS$4,Totals!$D33,Calculation!$E$1483:$Z$1483)+SUMIF(Calculation!$E$4:$CS$4,Totals!$D33,Calculation!$E$1488:$Z$1488)+SUMIF('Allocation to schools'!$H$9:$IV$9,Totals!$D33,'Allocation to schools'!$H$69:$IV$69)-SUMIF(Calculation!$E$4:$CS$4,Totals!$D33,Calculation!$E$990:$Z$990)-SUMIF(Calculation!$E$4:$CS$4,Totals!$D33,Calculation!$E$1086:$Z$1086)-SUMIF(Calculation!$E$4:$CS$4,Totals!$D33,Calculation!$E$1155:$Z$1155)</f>
        <v>0</v>
      </c>
      <c r="BY33" s="71">
        <f ca="1">SUMIF(Calculation!$E$4:$CS$4,Totals!$D33,Calculation!$E$1599:$Z$1599)+SUMIF(Calculation!$E$4:$CS$4,Totals!$D33,Calculation!$E$1608:$Z$1608)+SUMIFS('Allocation to schools'!$H$61:$GI$61,'Allocation to schools'!$H$9:$GI$9,Totals!$D33,'Allocation to schools'!$H$10:$GI$10,"from federal sources")</f>
        <v>0</v>
      </c>
      <c r="BZ33" s="71">
        <f ca="1">SUMIF(Calculation!$E$4:$CS$4,Totals!$D33,Calculation!$E$1600:$Z$1600)+SUMIF(Calculation!$E$4:$CS$4,Totals!$D33,Calculation!$E$1609:$Z$1609)+SUMIFS('Allocation to schools'!$H$62:$GI$62,'Allocation to schools'!$H$9:$GI$9,Totals!$D33,'Allocation to schools'!$H$10:$GI$10,"from federal sources")</f>
        <v>0</v>
      </c>
      <c r="CA33" s="71">
        <f ca="1">SUMIF(Calculation!$E$4:$CS$4,Totals!$D33,Calculation!$E$1607:$Z$1607)+SUMIF(Calculation!$E$4:$CS$4,Totals!$D33,Calculation!$E$1616:$Z$1616)+SUMIFS('Allocation to schools'!$H$193:$GI$193,'Allocation to schools'!$H$9:$GI$9,Totals!$D33,'Allocation to schools'!$H$10:$GI$10,"from federal sources")</f>
        <v>0</v>
      </c>
      <c r="CB33" s="72">
        <f ca="1">SUMIF(Calculation!$E$4:$CS$4,Totals!$D33,Calculation!$E$1284:$Z$1284)+SUMIF(Calculation!$E$4:$CS$4,Totals!$D33,Calculation!$E$1295:$Z$1295)+SUMIF('Allocation to schools'!$H$9:$IV$9,Totals!$D33,'Allocation to schools'!$H$70:$IV$70)</f>
        <v>0</v>
      </c>
      <c r="CC33" s="72">
        <f ca="1">SUMIF(Calculation!$E$4:$CS$4,Totals!$D33,Calculation!$E$61:$Z$61)+SUMIF('Allocation to schools'!$H$9:$IV$9,Totals!$D33,'Allocation to schools'!$H$71:$IV$71)</f>
        <v>0</v>
      </c>
      <c r="CD33" s="72">
        <f ca="1">SUMIF(Calculation!$E$4:$CS$4,Totals!$D33,Calculation!$E$166:$Z$166)+SUMIF('Allocation to schools'!$H$9:$IV$9,Totals!$D33,'Allocation to schools'!$H$72:$IV$72)</f>
        <v>0</v>
      </c>
      <c r="CE33" s="72">
        <f ca="1">SUMIF(Calculation!$E$4:$CS$4,Totals!$D33,Calculation!$E$431:$Z$431)+SUMIF('Allocation to schools'!$H$9:$IV$9,Totals!$D33,'Allocation to schools'!$H$73:$IV$73)</f>
        <v>0</v>
      </c>
      <c r="CF33" s="72">
        <f ca="1">SUMIF(Calculation!$E$4:$CS$4,Totals!$D33,Calculation!$E$689:$Z$689)+SUMIF('Allocation to schools'!$H$9:$IV$9,Totals!$D33,'Allocation to schools'!$H$74:$IV$74)</f>
        <v>0</v>
      </c>
      <c r="CG33" s="72">
        <f>SUMIF('Data entry'!$B$13:$CS$13,Totals!$D33,'Data entry'!$B$53:$CS$53)</f>
        <v>0</v>
      </c>
      <c r="CH33" s="72">
        <f ca="1">SUMIF(Calculation!$E$4:$CS$4,Totals!$D33,Calculation!$E$1004:$Z$1004)+SUMIF('Allocation to schools'!$H$9:$IV$9,Totals!$D33,'Allocation to schools'!$H$76:$IV$76)</f>
        <v>0</v>
      </c>
      <c r="CI33" s="72">
        <f ca="1">SUMIF(Calculation!$E$4:$CS$4,Totals!$D33,Calculation!$E$1169:$Z$1169)+SUMIF('Allocation to schools'!$H$9:$IV$9,Totals!$D33,'Allocation to schools'!$H$77:$IV$77)</f>
        <v>0</v>
      </c>
      <c r="CJ33" s="71">
        <f ca="1">SUMIF(Calculation!$E$4:$CS$4,Totals!$D33,Calculation!$E$1493:$Z$1493)+SUMIF('Allocation to schools'!$H$9:$IV$9,Totals!$D33,'Allocation to schools'!$H$78:$IV$78)-SUMIF(Calculation!$E$4:$CS$4,Totals!$D33,Calculation!$E$1004:$Z$1004)-SUMIF(Calculation!$E$4:$CS$4,Totals!$D33,Calculation!$E$1169:$Z$1169)</f>
        <v>0</v>
      </c>
      <c r="CK33" s="71">
        <f ca="1">SUMIF(Calculation!$E$4:$CS$4,Totals!$D33,Calculation!$E$1617:$Z$1617)+SUMIFS('Allocation to schools'!$H$71:$GI$71,'Allocation to schools'!$H$9:$GI$9,Totals!$D33,'Allocation to schools'!$H$10:$GI$10,"from federal sources")</f>
        <v>0</v>
      </c>
      <c r="CL33" s="71">
        <f ca="1">SUMIF(Calculation!$E$4:$CS$4,Totals!$D33,Calculation!$E$1618:$Z$1618)+SUMIFS('Allocation to schools'!$H$72:$GI$72,'Allocation to schools'!$H$9:$GI$9,Totals!$D33,'Allocation to schools'!$H$10:$GI$10,"from federal sources")</f>
        <v>0</v>
      </c>
      <c r="CM33" s="71">
        <f ca="1">SUMIF(Calculation!$E$4:$CS$4,Totals!$D33,Calculation!$E$1625:$Z$1625)+SUMIFS('Allocation to schools'!$H$194:$GI$194,'Allocation to schools'!$H$9:$GI$9,Totals!$D33,'Allocation to schools'!$H$10:$GI$10,"from federal sources")</f>
        <v>0</v>
      </c>
      <c r="CN33" s="72">
        <f ca="1">SUMIF(Calculation!$E$4:$CS$4,Totals!$D33,Calculation!$E$1306:$Z$1306)+SUMIF('Allocation to schools'!$H$9:$IV$9,Totals!$D33,'Allocation to schools'!$H$79:$IV$79)</f>
        <v>0</v>
      </c>
      <c r="CO33" s="72">
        <f ca="1">SUMIF(Calculation!$E$4:$CS$4,Totals!$D33,Calculation!$E$68:$Z$68)+SUMIF('Allocation to schools'!$H$9:$IV$9,Totals!$D33,'Allocation to schools'!$H$80:$IV$80)</f>
        <v>0</v>
      </c>
      <c r="CP33" s="72">
        <f ca="1">SUMIF(Calculation!$E$4:$CS$4,Totals!$D33,Calculation!$E$173:$Z$173)+SUMIF('Allocation to schools'!$H$9:$IV$9,Totals!$D33,'Allocation to schools'!$H$81:$IV$81)</f>
        <v>0</v>
      </c>
      <c r="CQ33" s="72">
        <f ca="1">SUMIF(Calculation!$E$4:$CS$4,Totals!$D33,Calculation!$E$458:$Z$458)+SUMIF('Allocation to schools'!$H$9:$IV$9,Totals!$D33,'Allocation to schools'!$H$82:$IV$82)</f>
        <v>0</v>
      </c>
      <c r="CR33" s="72">
        <f ca="1">SUMIF(Calculation!$E$4:$CS$4,Totals!$D33,Calculation!$E$696:$Z$696)+SUMIF('Allocation to schools'!$H$9:$IV$9,Totals!$D33,'Allocation to schools'!$H$83:$IV$83)</f>
        <v>0</v>
      </c>
      <c r="CS33" s="72">
        <f>SUMIF('Data entry'!$B$13:$CS$13,Totals!$D33,'Data entry'!$B$55:$CS$55)</f>
        <v>0</v>
      </c>
      <c r="CT33" s="72">
        <f ca="1">SUMIF(Calculation!$E$4:$CS$4,Totals!$D33,Calculation!$E$1011:$Z$1011)+SUMIF('Allocation to schools'!$H$9:$IV$9,Totals!$D33,'Allocation to schools'!$H$85:$IV$85)</f>
        <v>0</v>
      </c>
      <c r="CU33" s="72">
        <f ca="1">SUMIF(Calculation!$E$4:$CS$4,Totals!$D33,Calculation!$E$1176:$Z$1176)+SUMIF('Allocation to schools'!$H$9:$IV$9,Totals!$D33,'Allocation to schools'!$H$86:$IV$86)</f>
        <v>0</v>
      </c>
      <c r="CV33" s="71">
        <f ca="1">SUMIF(Calculation!$E$4:$CS$4,Totals!$D33,Calculation!$E$1498:$Z$1498)+SUMIF('Allocation to schools'!$H$9:$IV$9,Totals!$D33,'Allocation to schools'!$H$87:$IV$87)-SUMIF(Calculation!$E$4:$CS$4,Totals!$D33,Calculation!$E$1011:$Z$1011)-SUMIF(Calculation!$E$4:$CS$4,Totals!$D33,Calculation!$E$1176:$Z$1176)</f>
        <v>0</v>
      </c>
      <c r="CW33" s="71">
        <f ca="1">SUMIF(Calculation!$E$4:$CS$4,Totals!$D33,Calculation!$E$1626:$Z$1626)+SUMIFS('Allocation to schools'!$H$80:$GI$80,'Allocation to schools'!$H$9:$GI$9,Totals!$D33,'Allocation to schools'!$H$10:$GI$10,"from federal sources")</f>
        <v>0</v>
      </c>
      <c r="CX33" s="71">
        <f ca="1">SUMIF(Calculation!$E$4:$CS$4,Totals!$D33,Calculation!$E$1627:$Z$1627)+SUMIFS('Allocation to schools'!$H$81:$GI$81,'Allocation to schools'!$H$9:$GI$9,Totals!$D33,'Allocation to schools'!$H$10:$GI$10,"from federal sources")</f>
        <v>0</v>
      </c>
      <c r="CY33" s="71">
        <f ca="1">SUMIF(Calculation!$E$4:$CS$4,Totals!$D33,Calculation!$E$1634:$Z$1634)+SUMIFS('Allocation to schools'!$H$195:$GI$195,'Allocation to schools'!$H$9:$GI$9,Totals!$D33,'Allocation to schools'!$H$10:$GI$10,"from federal sources")</f>
        <v>0</v>
      </c>
      <c r="CZ33" s="72">
        <f ca="1">SUMIF(Calculation!$E$4:$CS$4,Totals!$D33,Calculation!$E$75:$Z$75)+SUMIF('Allocation to schools'!$H$9:$IV$9,Totals!$D33,'Allocation to schools'!$H$88:$IV$88)</f>
        <v>0</v>
      </c>
      <c r="DA33" s="72">
        <f ca="1">SUMIF(Calculation!$E$4:$CS$4,Totals!$D33,Calculation!$E$180:$Z$180)+SUMIF('Allocation to schools'!$H$9:$IV$9,Totals!$D33,'Allocation to schools'!$H$89:$IV$89)</f>
        <v>0</v>
      </c>
      <c r="DB33" s="72">
        <f ca="1">SUMIF(Calculation!$E$4:$CS$4,Totals!$D33,Calculation!$E$485:$Z$485)+SUMIF('Allocation to schools'!$H$9:$IV$9,Totals!$D33,'Allocation to schools'!$H$90:$IV$90)</f>
        <v>0</v>
      </c>
      <c r="DC33" s="72">
        <f ca="1">SUMIF(Calculation!$E$4:$CS$4,Totals!$D33,Calculation!$E$703:$Z$703)+SUMIF('Allocation to schools'!$H$9:$IV$9,Totals!$D33,'Allocation to schools'!$H$91:$IV$91)</f>
        <v>0</v>
      </c>
      <c r="DD33" s="72">
        <f>SUMIF('Data entry'!$B$13:$CS$13,Totals!$D33,'Data entry'!$B$57:$CS$57)</f>
        <v>0</v>
      </c>
      <c r="DE33" s="72">
        <f ca="1">SUMIF(Calculation!$E$4:$CS$4,Totals!$D33,Calculation!$E$1018:$Z$1018)+SUMIF('Allocation to schools'!$H$9:$IV$9,Totals!$D33,'Allocation to schools'!$H$93:$IV$93)</f>
        <v>0</v>
      </c>
      <c r="DF33" s="72">
        <f ca="1">SUMIF(Calculation!$E$4:$CS$4,Totals!$D33,Calculation!$E$1183:$Z$1183)+SUMIF('Allocation to schools'!$H$9:$IV$9,Totals!$D33,'Allocation to schools'!$H$94:$IV$94)</f>
        <v>0</v>
      </c>
      <c r="DG33" s="71">
        <f ca="1">SUMIF(Calculation!$E$4:$CS$4,Totals!$D33,Calculation!$E$1503:$Z$1503)+SUMIF('Allocation to schools'!$H$9:$IV$9,Totals!$D33,'Allocation to schools'!$H$95:$IV$95)-SUMIF(Calculation!$E$4:$CS$4,Totals!$D33,Calculation!$E$1018:$Z$1018)-SUMIF(Calculation!$E$4:$CS$4,Totals!$D33,Calculation!$E$1183:$Z$1183)</f>
        <v>0</v>
      </c>
      <c r="DH33" s="71">
        <f ca="1">SUMIF(Calculation!$E$4:$CS$4,Totals!$D33,Calculation!$E$1635:$Z$1635)+SUMIFS('Allocation to schools'!$H$88:$GI$88,'Allocation to schools'!$H$9:$GI$9,Totals!$D33,'Allocation to schools'!$H$10:$GI$10,"from federal sources")</f>
        <v>0</v>
      </c>
      <c r="DI33" s="71">
        <f ca="1">SUMIF(Calculation!$E$4:$CS$4,Totals!$D33,Calculation!$E$1636:$Z$1636)+SUMIFS('Allocation to schools'!$H$89:$GI$89,'Allocation to schools'!$H$9:$GI$9,Totals!$D33,'Allocation to schools'!$H$10:$GI$10,"from federal sources")</f>
        <v>0</v>
      </c>
      <c r="DJ33" s="71">
        <f ca="1">SUMIF(Calculation!$E$4:$CS$4,Totals!$D33,Calculation!$E$1643:$Z$1643)+SUMIFS('Allocation to schools'!$H$196:$GI$196,'Allocation to schools'!$H$9:$GI$9,Totals!$D33,'Allocation to schools'!$H$10:$GI$10,"from federal sources")+IF(SUMIFS('Allocation to schools'!$H$196:$GI$196,'Allocation to schools'!$H$9:$GI$9,Totals!$D33,'Allocation to schools'!$H$10:$GI$10,"from federal sources")&gt;0,0,SUMIF('Data entry'!$B$13:$CS$13,Totals!$D33,'Data entry'!$B$98:$CS$98))</f>
        <v>0</v>
      </c>
      <c r="DK33" s="72">
        <f ca="1">SUMIF(Calculation!$E$4:$CS$4,Totals!$D33,Calculation!$E$1317:$Z$1317)+SUMIF('Allocation to schools'!$H$9:$IV$9,Totals!$D33,'Allocation to schools'!$H$96:$IV$96)</f>
        <v>0</v>
      </c>
      <c r="DL33" s="68"/>
      <c r="DM33" s="68"/>
      <c r="DN33" s="68"/>
      <c r="DO33" s="68"/>
      <c r="DP33" s="68"/>
      <c r="DQ33" s="68"/>
      <c r="DR33" s="68"/>
      <c r="DS33" s="68"/>
      <c r="DT33" s="72">
        <f ca="1">SUMIF(Calculation!$E$4:$CS$4,Totals!$D33,Calculation!$E$1339:$Z$1339)+SUMIF('Allocation to schools'!$H$9:$IV$9,Totals!$D33,'Allocation to schools'!$H$105:$IV$105)</f>
        <v>0</v>
      </c>
      <c r="DU33" s="72">
        <f ca="1">SUMIF(Calculation!$E$4:$CS$4,Totals!$D33,Calculation!$E$89:$Z$89)+SUMIF('Allocation to schools'!$H$9:$IV$9,Totals!$D33,'Allocation to schools'!$H$106:$IV$106)</f>
        <v>0</v>
      </c>
      <c r="DV33" s="72">
        <f ca="1">SUMIF(Calculation!$E$4:$CS$4,Totals!$D33,Calculation!$E$194:$Z$194)+SUMIF('Allocation to schools'!$H$9:$IV$9,Totals!$D33,'Allocation to schools'!$H$107:$IV$107)</f>
        <v>0</v>
      </c>
      <c r="DW33" s="72">
        <f ca="1">SUMIF(Calculation!$E$4:$CS$4,Totals!$D33,Calculation!$E$539:$Z$539)+SUMIF('Allocation to schools'!$H$9:$IV$9,Totals!$D33,'Allocation to schools'!$H$108:$IV$108)</f>
        <v>0</v>
      </c>
      <c r="DX33" s="72">
        <f ca="1">SUMIF(Calculation!$E$4:$CS$4,Totals!$D33,Calculation!$E$717:$Z$717)+SUMIF('Allocation to schools'!$H$9:$IV$9,Totals!$D33,'Allocation to schools'!$H$109:$IV$109)</f>
        <v>0</v>
      </c>
      <c r="DY33" s="72">
        <f>SUMIF('Data entry'!$B$13:$CS$13,Totals!$D33,'Data entry'!$B$59:$CS$59)</f>
        <v>0</v>
      </c>
      <c r="DZ33" s="72">
        <f ca="1">SUMIF(Calculation!$E$4:$CS$4,Totals!$D33,Calculation!$E$1032:$Z$1032)+SUMIF('Allocation to schools'!$H$9:$IV$9,Totals!$D33,'Allocation to schools'!$H$111:$IV$111)</f>
        <v>0</v>
      </c>
      <c r="EA33" s="72">
        <f ca="1">SUMIF(Calculation!$E$4:$CS$4,Totals!$D33,Calculation!$E$1197:$Z$1197)+SUMIF('Allocation to schools'!$H$9:$IV$9,Totals!$D33,'Allocation to schools'!$H$112:$IV$112)</f>
        <v>0</v>
      </c>
      <c r="EB33" s="71">
        <f ca="1">SUMIF(Calculation!$E$4:$CS$4,Totals!$D33,Calculation!$E$1508:$Z$1508)+SUMIF('Allocation to schools'!$H$9:$IV$9,Totals!$D33,'Allocation to schools'!$H$113:$IV$113)-SUMIF(Calculation!$E$4:$CS$4,Totals!$D33,Calculation!$E$1032:$Z$1032)-SUMIF(Calculation!$E$4:$CS$4,Totals!$D33,Calculation!$E$1197:$Z$1197)</f>
        <v>0</v>
      </c>
      <c r="EC33" s="71">
        <f ca="1">SUMIF(Calculation!$E$4:$CS$4,Totals!$D33,Calculation!$E$1644:$Z$1644)+SUMIFS('Allocation to schools'!$H$106:$GI$106,'Allocation to schools'!$H$9:$GI$9,Totals!$D33,'Allocation to schools'!$H$10:$GI$10,"from federal sources")</f>
        <v>0</v>
      </c>
      <c r="ED33" s="71">
        <f ca="1">SUMIF(Calculation!$E$4:$CS$4,Totals!$D33,Calculation!$E$1645:$Z$1645)+SUMIFS('Allocation to schools'!$H$107:$GI$107,'Allocation to schools'!$H$9:$GI$9,Totals!$D33,'Allocation to schools'!$H$10:$GI$10,"from federal sources")</f>
        <v>0</v>
      </c>
      <c r="EE33" s="71">
        <f ca="1">SUMIF(Calculation!$E$4:$CS$4,Totals!$D33,Calculation!$E$1652:$Z$1652)+SUMIFS('Allocation to schools'!$H$198:$GI$198,'Allocation to schools'!$H$9:$GI$9,Totals!$D33,'Allocation to schools'!$H$10:$GI$10,"from federal sources")</f>
        <v>0</v>
      </c>
      <c r="EF33" s="72">
        <f ca="1">SUMIF(Calculation!$E$4:$CS$4,Totals!$D33,Calculation!$E$1350:$Z$1350)+SUMIF('Allocation to schools'!$H$9:$IV$9,Totals!$D33,'Allocation to schools'!$H$114:$IV$114)</f>
        <v>0</v>
      </c>
      <c r="EG33" s="72">
        <f ca="1">SUMIF(Calculation!$E$4:$CS$4,Totals!$D33,Calculation!$E$96:$Z$96)+SUMIF('Allocation to schools'!$H$9:$IV$9,Totals!$D33,'Allocation to schools'!$H$115:$IV$115)</f>
        <v>0</v>
      </c>
      <c r="EH33" s="72">
        <f ca="1">SUMIF(Calculation!$E$4:$CS$4,Totals!$D33,Calculation!$E$201:$Z$201)+SUMIF('Allocation to schools'!$H$9:$IV$9,Totals!$D33,'Allocation to schools'!$H$116:$IV$116)</f>
        <v>0</v>
      </c>
      <c r="EI33" s="72">
        <f ca="1">SUMIF(Calculation!$E$4:$CS$4,Totals!$D33,Calculation!$E$566:$Z$566)+SUMIF('Allocation to schools'!$H$9:$IV$9,Totals!$D33,'Allocation to schools'!$H$117:$IV$117)</f>
        <v>0</v>
      </c>
      <c r="EJ33" s="72">
        <f ca="1">SUMIF(Calculation!$E$4:$CS$4,Totals!$D33,Calculation!$E$724:$Z$724)+SUMIF('Allocation to schools'!$H$9:$IV$9,Totals!$D33,'Allocation to schools'!$H$118:$IV$118)</f>
        <v>0</v>
      </c>
      <c r="EK33" s="72">
        <f>SUMIF('Data entry'!$B$13:$CS$13,Totals!$D33,'Data entry'!$B$61:$CS$61)</f>
        <v>0</v>
      </c>
      <c r="EL33" s="72">
        <f ca="1">SUMIF(Calculation!$E$4:$CS$4,Totals!$D33,Calculation!$E$1039:$Z$1039)+SUMIF('Allocation to schools'!$H$9:$IV$9,Totals!$D33,'Allocation to schools'!$H$120:$IV$120)</f>
        <v>0</v>
      </c>
      <c r="EM33" s="72">
        <f ca="1">SUMIF(Calculation!$E$4:$CS$4,Totals!$D33,Calculation!$E$1204:$Z$1204)+SUMIF('Allocation to schools'!$H$9:$IV$9,Totals!$D33,'Allocation to schools'!$H$121:$IV$121)</f>
        <v>0</v>
      </c>
      <c r="EN33" s="71">
        <f ca="1">SUMIF(Calculation!$E$4:$CS$4,Totals!$D33,Calculation!$E$1527:$Z$1527)+SUMIF('Allocation to schools'!$H$9:$IV$9,Totals!$D33,'Allocation to schools'!$H$122:$IV$122)-SUMIF(Calculation!$E$4:$CS$4,Totals!$D33,Calculation!$E$1039:$Z$1039)-SUMIF(Calculation!$E$4:$CS$4,Totals!$D33,Calculation!$E$1204:$Z$1204)</f>
        <v>0</v>
      </c>
      <c r="EO33" s="72">
        <f ca="1">SUMIF(Calculation!$E$4:$CS$4,Totals!$D33,Calculation!$E$1361:$Z$1361)+SUMIF('Allocation to schools'!$H$9:$IV$9,Totals!$D33,'Allocation to schools'!$H$123:$IV$123)</f>
        <v>0</v>
      </c>
      <c r="EP33" s="72">
        <f>SUMIF('Data entry'!$B$13:$CS$13,Totals!$D33,'Data entry'!$B$67:$CS$67)</f>
        <v>0</v>
      </c>
      <c r="EQ33" s="70">
        <f ca="1">SUMIF(Calculation!$E$4:$CS$4,Totals!$D33,Calculation!$E$1559:$Z$1559)+SUMIF('Allocation to schools'!$H$9:$IV$9,Totals!$D33,'Allocation to schools'!$H$127:$IV$127)</f>
        <v>0</v>
      </c>
      <c r="ER33" s="68"/>
      <c r="ES33" s="72">
        <f>SUMIF('Data entry'!$B$13:$CS$13,Totals!$D33,'Data entry'!$B$62:$CS$62)</f>
        <v>0</v>
      </c>
      <c r="ET33" s="72">
        <f>SUMIF('Data entry'!$B$13:$CS$13,Totals!$D33,'Data entry'!$B$63:$CS$63)</f>
        <v>0</v>
      </c>
      <c r="EU33" s="72">
        <f ca="1">SUMIF(Calculation!$E$4:$CS$4,Totals!$D33,Calculation!$E$110:$Z$110)+SUMIFS('Allocation to schools'!$H$167:$GI$167,'Allocation to schools'!$H$9:$GI$9,Totals!$D33,'Allocation to schools'!$H$10:$GI$10,"from federal sources")</f>
        <v>0</v>
      </c>
      <c r="EV33" s="72">
        <f ca="1">SUMIF(Calculation!$E$4:$CS$4,Totals!$D33,Calculation!$E$215:$Z$215)+SUMIFS('Allocation to schools'!$H$168:$GI$168,'Allocation to schools'!$H$9:$GI$9,Totals!$D33,'Allocation to schools'!$H$10:$GI$10,"from federal sources")</f>
        <v>0</v>
      </c>
      <c r="EW33" s="72">
        <f ca="1">SUMIF(Calculation!$E$4:$CS$4,Totals!$D33,Calculation!$E$633:$Z$633)+SUMIFS('Allocation to schools'!$H$169:$GI$169,'Allocation to schools'!$H$9:$GI$9,Totals!$D33,'Allocation to schools'!$H$10:$GI$10,"from federal sources")</f>
        <v>0</v>
      </c>
      <c r="EX33" s="72">
        <f ca="1">SUMIF(Calculation!$E$4:$CS$4,Totals!$D33,Calculation!$E$738:$Z$738)+SUMIFS('Allocation to schools'!$F$170:$GI$170,'Allocation to schools'!$F$9:$GI$9,Totals!$D33,'Allocation to schools'!$F$10:$GI$10,"from federal sources")+IF(SUMIFS('Allocation to schools'!$F$88:$GI$88,'Allocation to schools'!$F$9:$GI$9,Totals!$D33,'Allocation to schools'!$F$10:$GI$10,"from federal sources")+SUMIFS('Allocation to schools'!$F$91:$GI$91,'Allocation to schools'!$F$9:$GI$9,Totals!$D33,'Allocation to schools'!$F$10:$GI$10,"from federal sources")&gt;0,0,SUMIF('Data entry'!$B$13:$CS$13,Totals!$D33,'Data entry'!$B$98:$CS$98))</f>
        <v>0</v>
      </c>
      <c r="EY33" s="72">
        <f>SUMIF('Data entry'!$B$13:$CS$13,Totals!$D33,'Data entry'!$B$65:$CS$65)</f>
        <v>0</v>
      </c>
      <c r="EZ33" s="72">
        <f ca="1">SUMIF(Calculation!$E$4:$CS$4,Totals!$D33,Calculation!$E$1053:$Z$1053)+SUMIFS('Allocation to schools'!$H$172:$GI$172,'Allocation to schools'!$H$9:$GI$9,Totals!$D33,'Allocation to schools'!$H$10:$GI$10,"from federal sources")</f>
        <v>0</v>
      </c>
      <c r="FA33" s="72">
        <f ca="1">SUMIF(Calculation!$E$4:$CS$4,Totals!$D33,Calculation!$E$1065:$Z$1065)+SUMIFS('Allocation to schools'!$H$173:$GI$173,'Allocation to schools'!$H$9:$GI$9,Totals!$D33,'Allocation to schools'!$H$10:$GI$10,"from federal sources")</f>
        <v>0</v>
      </c>
      <c r="FB33" s="72">
        <f ca="1">SUMIF(Calculation!$E$4:$CS$4,Totals!$D33,Calculation!$E$1113:$Z$1113)+SUMIFS('Allocation to schools'!$H$174:$GI$174,'Allocation to schools'!$H$9:$GI$9,Totals!$D33,'Allocation to schools'!$H$10:$GI$10,"from federal sources")</f>
        <v>0</v>
      </c>
      <c r="FC33" s="72">
        <f ca="1">SUMIF(Calculation!$E$4:$CS$4,Totals!$D33,Calculation!$E$1218:$Z$1218)+SUMIFS('Allocation to schools'!$H$175:$GI$175,'Allocation to schools'!$H$9:$GI$9,Totals!$D33,'Allocation to schools'!$H$10:$GI$10,"from federal sources")</f>
        <v>0</v>
      </c>
      <c r="FD33" s="71">
        <f ca="1">SUMIF(Calculation!$E$4:$CS$4,Totals!$D33,Calculation!$E$1522:$Z$1522)+SUMIFS('Allocation to schools'!$H$176:$GI$176,'Allocation to schools'!$H$9:$GI$9,Totals!$D33,'Allocation to schools'!$H$10:$GI$10,"from federal sources")-SUMIF(Calculation!$E$4:$CS$4,Totals!$D33,Calculation!$E$1053:$Z$1053)-SUMIF(Calculation!$E$4:$CS$4,Totals!$D33,Calculation!$E$1065:$Z$1065)-SUMIF(Calculation!$E$4:$CS$4,Totals!$D33,Calculation!$E$1113:$Z$1113)-SUMIF(Calculation!$E$4:$CS$4,Totals!$D33,Calculation!$E$1218:$Z$1218)</f>
        <v>0</v>
      </c>
      <c r="FE33" s="72">
        <f ca="1">SUMIF(Calculation!$E$4:$CS$4,Totals!$D33,Calculation!$E$1392:$Z$1392)+SUMIFS('Allocation to schools'!$H$177:$GI$177,'Allocation to schools'!$H$9:$GI$9,Totals!$D33,'Allocation to schools'!$H$10:$GI$10,"from federal sources")</f>
        <v>0</v>
      </c>
      <c r="FF33" s="72">
        <f ca="1">(SUMIF(Calculation!$E$4:$CS$4,Totals!$D33,Calculation!$E$97:$Z$97)-SUMIF(Calculation!$E$4:$CS$4,Totals!$D33,Calculation!$E$110:$Z$110))+SUMIFS('Allocation to schools'!$H$167:$GI$167,'Allocation to schools'!$H$9:$GI$9,Totals!$D33,'Allocation to schools'!$H$10:$GI$10,"from local &amp; State sources")</f>
        <v>0</v>
      </c>
      <c r="FG33" s="72">
        <f ca="1">(SUMIF(Calculation!$E$4:$CS$4,Totals!$D33,Calculation!$E$202:$Z$202)-SUMIF(Calculation!$E$4:$CS$4,Totals!$D33,Calculation!$E$215:$Z$215))+SUMIFS('Allocation to schools'!$H$168:$GI$168,'Allocation to schools'!$H$9:$GI$9,Totals!$D33,'Allocation to schools'!$H$10:$GI$10,"from local &amp; State sources")</f>
        <v>0</v>
      </c>
      <c r="FH33" s="72">
        <f ca="1">(SUMIF(Calculation!$E$4:$CS$4,Totals!$D33,Calculation!$E$567:$Z$567)-SUMIF(Calculation!$E$4:$CS$4,Totals!$D33,Calculation!$E$633:$Z$633))+SUMIFS('Allocation to schools'!$H$169:$GI$169,'Allocation to schools'!$H$9:$GI$9,Totals!$D33,'Allocation to schools'!$H$10:$GI$10,"from local &amp; State sources")</f>
        <v>0</v>
      </c>
      <c r="FI33" s="72">
        <f ca="1">SUMIF(Calculation!$E$4:$CS$4,Totals!$D33,Calculation!$E$725:$Z$725)-SUMIF(Calculation!$E$4:$CS$4,Totals!$D33,Calculation!$E$738:$Z$738)+SUMIFS('Allocation to schools'!$F$170:$GI$170,'Allocation to schools'!$F$9:$GI$9,Totals!$D33,'Allocation to schools'!$F$10:$GI$10,"from local &amp; State sources")-IF(SUMIFS('Allocation to schools'!$F$88:$GI$88,'Allocation to schools'!$F$9:$GI$9,Totals!$D33,'Allocation to schools'!$F$10:$GI$10,"from federal sources")+SUMIFS('Allocation to schools'!$F$91:$GI$91,'Allocation to schools'!$F$9:$GI$9,Totals!$D33,'Allocation to schools'!$F$10:$GI$10,"from federal sources")&gt;0,0,SUMIF('Data entry'!$B$13:$CS$13,Totals!$D33,'Data entry'!$B$98:$CS$98))</f>
        <v>0</v>
      </c>
      <c r="FJ33" s="72">
        <f>SUMIF('Data entry'!$B$13:$CS$13,Totals!$D33,'Data entry'!$B$64:$CS$64)-SUMIF('Data entry'!$B$13:$CS$13,Totals!$D33,'Data entry'!$B$65:$CS$65)</f>
        <v>0</v>
      </c>
      <c r="FK33" s="72">
        <f ca="1">(SUMIF(Calculation!$E$4:$CS$4,Totals!$D33,Calculation!$E$1040:$Z$1040)-SUMIF(Calculation!$E$4:$CS$4,Totals!$D33,Calculation!$E$1053:$Z$1053))+SUMIFS('Allocation to schools'!$H$172:$GI$172,'Allocation to schools'!$H$9:$GI$9,Totals!$D33,'Allocation to schools'!$H$10:$GI$10,"from local &amp; State sources")</f>
        <v>0</v>
      </c>
      <c r="FL33" s="72">
        <f ca="1">(SUMIF(Calculation!$E$4:$CS$4,Totals!$D33,Calculation!$E$1060:$Z$1060)-SUMIF(Calculation!$E$4:$CS$4,Totals!$D33,Calculation!$E$1065:$Z$1065))+SUMIFS('Allocation to schools'!$H$173:$GI$173,'Allocation to schools'!$H$9:$GI$9,Totals!$D33,'Allocation to schools'!$H$10:$GI$10,"from local &amp; State sources")</f>
        <v>0</v>
      </c>
      <c r="FM33" s="72">
        <f ca="1">(SUMIF(Calculation!$E$4:$CS$4,Totals!$D33,Calculation!$E$1086:$Z$1086)-SUMIF(Calculation!$E$4:$CS$4,Totals!$D33,Calculation!$E$1113:$Z$1113))+SUMIFS('Allocation to schools'!$H$174:$GI$174,'Allocation to schools'!$H$9:$GI$9,Totals!$D33,'Allocation to schools'!$H$10:$GI$10,"from local &amp; State sources")</f>
        <v>0</v>
      </c>
      <c r="FN33" s="72">
        <f ca="1">(SUMIF(Calculation!$E$4:$CS$4,Totals!$D33,Calculation!$E$1205:$Z$1205)-SUMIF(Calculation!$E$4:$CS$4,Totals!$D33,Calculation!$E$1218:$Z$1218))+SUMIFS('Allocation to schools'!$H$175:$GI$175,'Allocation to schools'!$H$9:$GI$9,Totals!$D33,'Allocation to schools'!$H$10:$GI$10,"from local &amp; State sources")</f>
        <v>0</v>
      </c>
      <c r="FO33" s="71">
        <f ca="1">(SUMIF(Calculation!$E$4:$CS$4,Totals!$D33,Calculation!$E$1509:$Z$1509)-SUMIF(Calculation!$E$4:$CS$4,Totals!$D33,Calculation!$E$1522:$Z$1522))+SUMIFS('Allocation to schools'!$H$176:$GI$176,'Allocation to schools'!$H$9:$GI$9,Totals!$D33,'Allocation to schools'!$H$10:$GI$10,"from local &amp; State sources")-(SUMIF(Calculation!$E$4:$CS$4,Totals!$D33,Calculation!$E$1040:$Z$1040)-SUMIF(Calculation!$E$4:$CS$4,Totals!$D33,Calculation!$E$1053:$Z$1053))-(SUMIF(Calculation!$E$4:$CS$4,Totals!$D33,Calculation!$E$1060:$Z$1060)-SUMIF(Calculation!$E$4:$CS$4,Totals!$D33,Calculation!$E$1065:$Z$1065))-(SUMIF(Calculation!$E$4:$CS$4,Totals!$D33,Calculation!$E$1086:$Z$1086)-SUMIF(Calculation!$E$4:$CS$4,Totals!$D33,Calculation!$E$1113:$Z$1113))-(SUMIF(Calculation!$E$4:$CS$4,Totals!$D33,Calculation!$E$1205:$Z$1205)-SUMIF(Calculation!$E$4:$CS$4,Totals!$D33,Calculation!$E$1218:$Z$1218))</f>
        <v>0</v>
      </c>
      <c r="FP33" s="72">
        <f ca="1">(SUMIF(Calculation!$E$4:$CS$4,Totals!$D33,Calculation!$E$1373:$Z$1373)-SUMIF(Calculation!$E$4:$CS$4,Totals!$D33,Calculation!$E$1392:$Z$1392))+SUMIFS('Allocation to schools'!$H$177:$GI$177,'Allocation to schools'!$H$9:$GI$9,Totals!$D33,'Allocation to schools'!$H$10:$GI$10,"from local &amp; State sources")</f>
        <v>0</v>
      </c>
      <c r="FQ33" s="72">
        <f>SUMIF('Data entry'!$B$13:$CS$13,Totals!$D33,'Data entry'!$B$15:$CS$15)</f>
        <v>0</v>
      </c>
      <c r="FR33" s="72">
        <f>SUMIF('Data entry'!$B$13:$CS$13,Totals!$D33,'Data entry'!$B$16:$CS$16)</f>
        <v>0</v>
      </c>
      <c r="FS33" s="72">
        <f>SUMIF('Data entry'!$B$13:$CS$13,Totals!$D33,'Data entry'!$B$17:$CS$17)</f>
        <v>0</v>
      </c>
      <c r="FT33" s="72">
        <f>SUMIF('Data entry'!$B$13:$CS$13,Totals!$D33,'Data entry'!$B$18:$CS$18)</f>
        <v>0</v>
      </c>
      <c r="FU33" s="72">
        <f>SUMIF('Data entry'!$B$13:$CS$13,Totals!$D33,'Data entry'!$B$19:$CS$19)</f>
        <v>0</v>
      </c>
      <c r="FV33" s="72">
        <f>SUMIF('Data entry'!$B$13:$CS$13,Totals!$D33,'Data entry'!$B$20:$CS$20)</f>
        <v>0</v>
      </c>
      <c r="FW33" s="72">
        <f>SUMIF('Data entry'!$B$13:$CS$13,Totals!$D33,'Data entry'!$B$21:$CS$21)</f>
        <v>0</v>
      </c>
      <c r="FX33" s="72">
        <f>SUMIF('Data entry'!$B$13:$CS$13,Totals!$D33,'Data entry'!$B$23:$CS$23)</f>
        <v>0</v>
      </c>
      <c r="FY33" s="71">
        <f ca="1">SUMIF(Calculation!$E$4:$CS$4,Totals!$D33,Calculation!$E$1537:$Z$1537)+SUMIFS('Allocation to schools'!$H$21:$GI$21,'Allocation to schools'!$H$9:$GI$9,Totals!$D33,'Allocation to schools'!$H$10:$GI$10,"from federal sources")</f>
        <v>0</v>
      </c>
      <c r="FZ33" s="71">
        <f ca="1">SUMIF(Calculation!$E$4:$CS$4,Totals!$D33,Calculation!$E$1538:$Z$1538)+SUMIFS('Allocation to schools'!$H$21:$GI$21,'Allocation to schools'!$H$9:$GI$9,Totals!$D33,'Allocation to schools'!$H$10:$GI$10,"from local &amp; State sources")</f>
        <v>0</v>
      </c>
      <c r="GA33" s="72">
        <f ca="1">SUMIF(Calculation!$E$4:$CS$4,Totals!$D33,Calculation!$E$1394:$Z$1394)+SUMIF('Allocation to schools'!$H$9:$IV$9,Totals!$D33,'Allocation to schools'!$H$138:$IV$138)</f>
        <v>0</v>
      </c>
      <c r="GB33" s="72">
        <f ca="1">SUMIF(Calculation!$E$4:$CS$4,Totals!$D33,Calculation!$E$1396:$Z$1396)+SUMIF('Allocation to schools'!$H$9:$IV$9,Totals!$D33,'Allocation to schools'!$H$139:$IV$139)</f>
        <v>0</v>
      </c>
      <c r="GC33" s="72">
        <f ca="1">SUMIF(Calculation!$E$4:$CS$4,Totals!$D33,Calculation!$E$1400:$Z$1400)+SUMIF('Allocation to schools'!$H$9:$IV$9,Totals!$D33,'Allocation to schools'!$H$140:$IV$140)</f>
        <v>0</v>
      </c>
      <c r="GD33" s="72">
        <f ca="1">SUMIF(Calculation!$E$4:$CS$4,Totals!$D33,Calculation!$E$1402:$Z$1402)+SUMIF('Allocation to schools'!$H$9:$IV$9,Totals!$D33,'Allocation to schools'!$H$141:$IV$141)</f>
        <v>0</v>
      </c>
      <c r="GE33" s="72">
        <f ca="1">SUMIF(Calculation!$E$4:$CS$4,Totals!$D33,Calculation!$E$1404:$Z$1404)+SUMIF('Allocation to schools'!$H$9:$IV$9,Totals!$D33,'Allocation to schools'!$H$142:$IV$142)</f>
        <v>0</v>
      </c>
      <c r="GF33" s="72">
        <f ca="1">SUMIF(Calculation!$E$4:$CS$4,Totals!$D33,Calculation!$E$1406:$Z$1406)+SUMIF('Allocation to schools'!$H$9:$IV$9,Totals!$D33,'Allocation to schools'!$H$143:$IV$143)</f>
        <v>0</v>
      </c>
      <c r="GG33" s="72">
        <f ca="1">SUMIF(Calculation!$E$4:$CS$4,Totals!$D33,Calculation!$E$1408:$Z$1408)+SUMIF('Allocation to schools'!$H$9:$IV$9,Totals!$D33,'Allocation to schools'!$H$144:$IV$144)</f>
        <v>0</v>
      </c>
      <c r="GH33" s="72">
        <f ca="1">SUMIF(Calculation!$E$4:$CS$4,Totals!$D33,Calculation!$E$1412:$Z$1412)+SUMIF('Allocation to schools'!$H$9:$IV$9,Totals!$D33,'Allocation to schools'!$H$145:$IV$145)</f>
        <v>0</v>
      </c>
      <c r="GI33" s="72">
        <f ca="1">SUMIF(Calculation!$E$4:$CS$4,Totals!$D33,Calculation!$E$1414:$Z$1414)+SUMIF('Allocation to schools'!$H$9:$IV$9,Totals!$D33,'Allocation to schools'!$H$146:$IV$146)</f>
        <v>0</v>
      </c>
      <c r="GJ33" s="72">
        <f ca="1">SUMIF(Calculation!$E$4:$CS$4,Totals!$D33,Calculation!$E$1416:$Z$1416)+SUMIF('Allocation to schools'!$H$9:$IV$9,Totals!$D33,'Allocation to schools'!$H$147:$IV$147)</f>
        <v>0</v>
      </c>
      <c r="GK33" s="72">
        <f ca="1">SUMIF(Calculation!$E$4:$CS$4,Totals!$D33,Calculation!$E$1418:$Z$1418)+SUMIF('Allocation to schools'!$H$9:$IV$9,Totals!$D33,'Allocation to schools'!$H$148:$IV$148)</f>
        <v>0</v>
      </c>
      <c r="GL33" s="72">
        <f ca="1">SUMIF(Calculation!$E$4:$CS$4,Totals!$D33,Calculation!$E$1420:$Z$1420)+SUMIF('Allocation to schools'!$H$9:$IV$9,Totals!$D33,'Allocation to schools'!$H$149:$IV$149)</f>
        <v>0</v>
      </c>
      <c r="GM33" s="72">
        <f ca="1">SUMIF(Calculation!$E$4:$CS$4,Totals!$D33,Calculation!$E$1424:$Z$1424)+SUMIF('Allocation to schools'!$H$9:$IV$9,Totals!$D33,'Allocation to schools'!$H$150:$IV$150)</f>
        <v>0</v>
      </c>
      <c r="GN33" s="72">
        <f ca="1">SUMIF(Calculation!$E$4:$CS$4,Totals!$D33,Calculation!$E$1426:$Z$1426)+SUMIF('Allocation to schools'!$H$9:$IV$9,Totals!$D33,'Allocation to schools'!$H$151:$IV$151)</f>
        <v>0</v>
      </c>
      <c r="GO33" s="72">
        <f ca="1">SUMIF(Calculation!$E$4:$CS$4,Totals!$D33,Calculation!$E$1428:$Z$1428)+SUMIF('Allocation to schools'!$H$9:$IV$9,Totals!$D33,'Allocation to schools'!$H$152:$IV$152)</f>
        <v>0</v>
      </c>
      <c r="GP33" s="72">
        <f ca="1">SUMIF(Calculation!$E$4:$CS$4,Totals!$D33,Calculation!$E$1430:$Z$1430)+SUMIF('Allocation to schools'!$H$9:$IV$9,Totals!$D33,'Allocation to schools'!$H$153:$IV$153)</f>
        <v>0</v>
      </c>
      <c r="GQ33" s="72">
        <f ca="1">SUMIF(Calculation!$E$4:$CS$4,Totals!$D33,Calculation!$E$1432:$Z$1432)+SUMIF('Allocation to schools'!$H$9:$IV$9,Totals!$D33,'Allocation to schools'!$H$154:$IV$154)</f>
        <v>0</v>
      </c>
      <c r="GR33" s="72">
        <f ca="1">SUMIF(Calculation!$E$4:$CS$4,Totals!$D33,Calculation!$E$1436:$Z$1436)+SUMIF('Allocation to schools'!$H$9:$IV$9,Totals!$D33,'Allocation to schools'!$H$155:$IV$155)</f>
        <v>0</v>
      </c>
      <c r="GS33" s="72">
        <f ca="1">SUMIF(Calculation!$E$4:$CS$4,Totals!$D33,Calculation!$E$1438:$Z$1438)+SUMIF('Allocation to schools'!$H$9:$IV$9,Totals!$D33,'Allocation to schools'!$H$156:$IV$156)</f>
        <v>0</v>
      </c>
      <c r="GT33" s="72">
        <f ca="1">SUMIF(Calculation!$E$4:$CS$4,Totals!$D33,Calculation!$E$1440:$Z$1440)+SUMIF('Allocation to schools'!$H$9:$IV$9,Totals!$D33,'Allocation to schools'!$H$157:$IV$157)</f>
        <v>0</v>
      </c>
      <c r="GU33" s="71">
        <f>SUMIF('Data entry'!$B$13:$CS$13,Totals!$D33,'Data entry'!$B$26:$CS$26)</f>
        <v>0</v>
      </c>
      <c r="GV33" s="71">
        <f>SUMIF('Data entry'!$B$13:$CS$13,Totals!$D33,'Data entry'!$B$27:$CS$27)</f>
        <v>0</v>
      </c>
      <c r="GW33" s="71">
        <f>SUMIF('Data entry'!$B$13:$CS$13,Totals!$D33,'Data entry'!$B$28:$CS$28)</f>
        <v>0</v>
      </c>
      <c r="GX33" s="71">
        <f>SUMIF('Data entry'!$B$13:$CS$13,Totals!$D33,'Data entry'!$B$29:$CS$29)</f>
        <v>0</v>
      </c>
      <c r="GY33" s="71">
        <f>SUMIF('Data entry'!$B$13:$CS$13,Totals!$D33,'Data entry'!$B$30:$CS$30)</f>
        <v>0</v>
      </c>
      <c r="GZ33" s="71">
        <f>SUMIF('Data entry'!$B$13:$CS$13,Totals!$D33,'Data entry'!$B$34:$CS$34)</f>
        <v>0</v>
      </c>
      <c r="HA33" s="71">
        <f>SUMIF('Data entry'!$B$13:$CS$13,Totals!$D33,'Data entry'!$B$35:$CS$35)</f>
        <v>0</v>
      </c>
      <c r="HB33" s="72">
        <f>SUMIF('Data entry'!$B$13:$CS$13,Totals!$D33,'Data entry'!$B$39:$CS$39)</f>
        <v>0</v>
      </c>
      <c r="HC33" s="72">
        <f>SUMIF('Data entry'!$B$13:$CS$13,Totals!$D33,'Data entry'!$B$74:$CS$74)</f>
        <v>0</v>
      </c>
      <c r="HD33" s="71">
        <f>SUMIF('Data entry'!$B$13:$CS$13,Totals!$D33,'Data entry'!$B$77:$CS$77)</f>
        <v>0</v>
      </c>
      <c r="HE33" s="71">
        <f>SUMIF('Data entry'!$B$13:$CS$13,Totals!$D33,'Data entry'!$B$80:$CS$80)</f>
        <v>0</v>
      </c>
      <c r="HF33" s="72">
        <f>SUMIF('Data entry'!$B$13:$CS$13,Totals!$D33,'Data entry'!$B$81:$CS$81)</f>
        <v>0</v>
      </c>
      <c r="HG33" s="72">
        <f>SUMIF('Data entry'!$B$13:$CS$13,Totals!$D33,'Data entry'!$B$83:$CS$83)</f>
        <v>0</v>
      </c>
      <c r="HH33" s="72">
        <f>SUMIF('Data entry'!$B$13:$CS$13,Totals!$D33,'Data entry'!$B$84:$CS$84)</f>
        <v>0</v>
      </c>
      <c r="HI33" s="72">
        <f>SUMIF('Data entry'!$B$13:$CS$13,Totals!$D33,'Data entry'!$B$86:$CS$86)</f>
        <v>0</v>
      </c>
      <c r="HJ33" s="68"/>
      <c r="HK33" s="68"/>
      <c r="HL33" s="68"/>
      <c r="HM33" s="72">
        <f>SUMIF('Data entry'!$B$13:$CS$13,Totals!$D33,'Data entry'!$B$90:$CS$90)</f>
        <v>0</v>
      </c>
      <c r="HN33" s="72">
        <f>SUMIF('Data entry'!$B$13:$CS$13,Totals!$D33,'Data entry'!$B$91:$CS$91)</f>
        <v>0</v>
      </c>
      <c r="HO33" s="72">
        <f>SUMIF('Data entry'!$B$13:$CS$13,Totals!$D33,'Data entry'!$B$92:$CS$92)</f>
        <v>0</v>
      </c>
      <c r="HP33" s="72">
        <f>SUMIF('Data entry'!$B$13:$CS$13,Totals!$D33,'Data entry'!$B$93:$CS$93)</f>
        <v>0</v>
      </c>
      <c r="HQ33" s="72">
        <f>SUMIF('Data entry'!$B$13:$CS$13,Totals!$D33,'Data entry'!$B$94:$CS$94)</f>
        <v>0</v>
      </c>
      <c r="HR33" s="72">
        <f>SUMIF('Data entry'!$B$13:$CS$13,Totals!$D33,'Data entry'!$B$95:$CS$95)</f>
        <v>0</v>
      </c>
      <c r="HS33" s="72">
        <f>SUMIF('Data entry'!$B$13:$CS$13,Totals!$D33,'Data entry'!$B$96:$CS$96)</f>
        <v>0</v>
      </c>
      <c r="HT33" s="72">
        <f>SUMIF('Data entry'!$B$13:$CS$13,Totals!$D33,'Data entry'!$B$97:$CS$97)</f>
        <v>0</v>
      </c>
      <c r="HU33" s="72">
        <f>SUMIF('Data entry'!$B$13:$CS$13,Totals!$D33,'Data entry'!$B$98:$CS$98)</f>
        <v>0</v>
      </c>
      <c r="HV33" s="72">
        <f>SUMIF('Data entry'!$B$13:$CS$13,Totals!$D33,'Data entry'!$B$99:$CS$99)</f>
        <v>0</v>
      </c>
      <c r="HW33" s="72">
        <f t="shared" si="16"/>
        <v>0</v>
      </c>
      <c r="HX33" s="72">
        <f>SUMIF('Data entry'!$B$13:$CS$13,Totals!$D33,'Data entry'!$B$108:$CS$108)</f>
        <v>0</v>
      </c>
      <c r="HY33" s="72">
        <f>SUMIF('Data entry'!$B$13:$CS$13,Totals!$D33,'Data entry'!$B$109:$CS$109)</f>
        <v>0</v>
      </c>
      <c r="HZ33" s="72">
        <f>SUMIF('Data entry'!$B$13:$CS$13,Totals!$D33,'Data entry'!$B$110:$CS$110)</f>
        <v>0</v>
      </c>
      <c r="IA33" s="72">
        <f>SUMIF('Data entry'!$B$13:$CS$13,Totals!$D33,'Data entry'!$B$111:$CS$111)</f>
        <v>0</v>
      </c>
      <c r="IB33" s="72">
        <f>SUMIF('Data entry'!$B$13:$CS$13,Totals!$D33,'Data entry'!$B$112:$CS$112)</f>
        <v>0</v>
      </c>
      <c r="IC33" s="72">
        <f>SUMIF('Data entry'!$B$13:$CS$13,Totals!$D33,'Data entry'!$B$113:$CS$113)</f>
        <v>0</v>
      </c>
      <c r="ID33" s="72">
        <f>SUMIF('Data entry'!$B$13:$CS$13,Totals!$D33,'Data entry'!$B$114:$CS$114)</f>
        <v>0</v>
      </c>
      <c r="IE33" s="72">
        <f>SUMIF('Data entry'!$B$13:$CS$13,Totals!$D33,'Data entry'!$B$115:$CS$115)</f>
        <v>0</v>
      </c>
      <c r="IF33" s="72">
        <f>SUMIF('Data entry'!$B$13:$CS$13,Totals!$D33,'Data entry'!$B$116:$CS$116)</f>
        <v>0</v>
      </c>
      <c r="IG33" s="72">
        <f>SUMIF('Data entry'!$B$13:$CS$13,Totals!$D33,'Data entry'!$B$118:$CS$118)</f>
        <v>0</v>
      </c>
      <c r="IH33" s="72">
        <f>SUMIF('Data entry'!$B$13:$CS$13,Totals!$D33,'Data entry'!$B$120:$CS$120)</f>
        <v>0</v>
      </c>
      <c r="II33" s="72">
        <f>SUMIF('Data entry'!$B$13:$CS$13,Totals!$D33,'Data entry'!$B$125:$CS$125)</f>
        <v>0</v>
      </c>
      <c r="IJ33" s="72">
        <f>SUMIF('Data entry'!$B$13:$CS$13,Totals!$D33,'Data entry'!$B$126:$CS$126)</f>
        <v>0</v>
      </c>
      <c r="IK33" s="72">
        <f>SUMIF('Data entry'!$B$13:$CS$13,Totals!$D33,'Data entry'!$B$127:$CS$127)</f>
        <v>0</v>
      </c>
      <c r="IL33" s="72">
        <f>SUMIF('Data entry'!$B$13:$CS$13,Totals!$D33,'Data entry'!$B$128:$CS$128)</f>
        <v>0</v>
      </c>
      <c r="IM33" s="72">
        <f>SUMIF('Data entry'!$B$13:$CS$13,Totals!$D33,'Data entry'!$B$129:$CS$129)</f>
        <v>0</v>
      </c>
      <c r="IN33" s="72">
        <f>SUMIF('Data entry'!$B$13:$CS$13,Totals!$D33,'Data entry'!$B$130:$CS$130)</f>
        <v>0</v>
      </c>
      <c r="IO33" s="72">
        <f>SUMIF('Data entry'!$B$13:$CS$13,Totals!$D33,'Data entry'!$B$131:$CS$131)</f>
        <v>0</v>
      </c>
      <c r="IP33" s="72">
        <f>SUMIF('Data entry'!$B$13:$CS$13,Totals!$D33,'Data entry'!$B$132:$CS$132)</f>
        <v>0</v>
      </c>
      <c r="IQ33" s="72">
        <f>SUMIF('Data entry'!$B$13:$CS$13,Totals!$D33,'Data entry'!$B$133:$CS$133)</f>
        <v>0</v>
      </c>
      <c r="IR33" s="72">
        <f>SUMIF('Data entry'!$B$13:$CS$13,Totals!$D33,'Data entry'!$B$135:$CS$135)</f>
        <v>0</v>
      </c>
      <c r="IS33" s="72">
        <f>SUMIF('Data entry'!$B$13:$CS$13,Totals!$D33,'Data entry'!$B$137:$CS$137)</f>
        <v>0</v>
      </c>
      <c r="IT33" s="72">
        <f>SUMIF('Data entry'!$B$13:$CS$13,Totals!$D33,'Data entry'!$B$139:$CS$139)</f>
        <v>0</v>
      </c>
      <c r="IU33" s="77">
        <f>IF(D33=0,0,SUMIF('Data entry'!$B$13:$CS$13,Totals!$D33,'Data entry'!$B$140:$CS$140))</f>
        <v>0</v>
      </c>
      <c r="IV33" s="72">
        <f ca="1">SUMIF(Calculation!$E$4:$CS$4,Totals!$D33,Calculation!$E$1442:$Z$1442)+SUMIF('Allocation to schools'!$H$9:$IV$9,Totals!$D33,'Allocation to schools'!$H$133:$IV$133)</f>
        <v>0</v>
      </c>
      <c r="IW33" s="72">
        <f>SUMIF('Data entry'!$B$13:$CS$13,Totals!$D33,'Data entry'!$B$103:$CS$103)</f>
        <v>0</v>
      </c>
      <c r="IX33" s="25" t="str">
        <f t="shared" si="17"/>
        <v>The School's program 200 special education spending was equal to base, weighted, IDEA, and other special education funding.</v>
      </c>
    </row>
    <row r="34" spans="1:258" ht="14.5">
      <c r="A34" s="64" t="s">
        <v>96</v>
      </c>
      <c r="B34" s="64">
        <f>VLOOKUP(A34,'School listing'!$A$7:$E$99,2,FALSE)</f>
        <v>0</v>
      </c>
      <c r="C34" s="87" t="str">
        <f>IF(VLOOKUP(A34,'School listing'!$A$7:$E$99,3,FALSE)="","",VLOOKUP(A34,'School listing'!$A$7:$E$99,3,FALSE))</f>
        <v/>
      </c>
      <c r="D34" s="66">
        <f>VLOOKUP(A34,'School listing'!$A$7:$F$99,6,FALSE)</f>
        <v>0</v>
      </c>
      <c r="E34" s="79">
        <f>VLOOKUP(A34,'School listing'!$A$7:$E$100,4,FALSE)</f>
        <v>0</v>
      </c>
      <c r="F34" s="88"/>
      <c r="G34" s="82">
        <f ca="1">SUMIF(Calculation!$E$4:$CS$4,Totals!$D34,Calculation!$E$12:$Z$12)+SUMIF('Allocation to schools'!$H$9:$IV$9,Totals!$D34,'Allocation to schools'!$H$12:$IV$12)+SUMIF('Allocation to schools'!$H$9:$IV$9,Totals!$D34,'Allocation to schools'!$H$21:$IV$21)</f>
        <v>0</v>
      </c>
      <c r="H34" s="82">
        <f ca="1">SUMIF(Calculation!$E$4:$CS$4,Totals!$D34,Calculation!$E$117:$Z$117)+SUMIF('Allocation to schools'!$H$9:$IV$9,Totals!$D34,'Allocation to schools'!$H$13:$IV$13)+SUMIF('Allocation to schools'!$H$9:$IV$9,Totals!$D34,'Allocation to schools'!$H$22:$IV$22)</f>
        <v>0</v>
      </c>
      <c r="I34" s="72">
        <f ca="1">SUMIF(Calculation!$E$4:$CS$4,Totals!$D34,Calculation!$E$242:$Z$242)+SUMIF('Allocation to schools'!$H$9:$IV$9,Totals!$D34,'Allocation to schools'!$H$14:$IV$14)</f>
        <v>0</v>
      </c>
      <c r="J34" s="72">
        <f ca="1">SUMIF(Calculation!$E$4:$CS$4,Totals!$D34,Calculation!$E$640:$Z$640)+SUMIF('Allocation to schools'!$H$9:$IV$9,Totals!$D34,'Allocation to schools'!$H$15:$IV$15)</f>
        <v>0</v>
      </c>
      <c r="K34" s="72">
        <f>SUMIF('Data entry'!$B$13:$CS$13,Totals!$D34,'Data entry'!$B$41:$CS$41)</f>
        <v>0</v>
      </c>
      <c r="L34" s="72">
        <f ca="1">SUMIF(Calculation!$E$4:$CS$4,Totals!$D34,Calculation!$E$955:$Z$955)+SUMIF('Allocation to schools'!$H$9:$IV$9,Totals!$D34,'Allocation to schools'!$H$17:$IV$17)</f>
        <v>0</v>
      </c>
      <c r="M34" s="72">
        <f ca="1">SUMIF(Calculation!$E$4:$CS$4,Totals!$D34,Calculation!$E$1120:$Z$1120)+SUMIF('Allocation to schools'!$H$9:$IV$9,Totals!$D34,'Allocation to schools'!$H$18:$IV$18)</f>
        <v>0</v>
      </c>
      <c r="N34" s="71">
        <f ca="1">SUMIF(Calculation!$E$4:$CS$4,Totals!$D34,Calculation!$E$1458:$Z$1458)+SUMIF('Allocation to schools'!$H$9:$IV$9,Totals!$D34,'Allocation to schools'!$H$19:$IV$19)-SUMIF(Calculation!$E$4:$CS$4,Totals!$D34,Calculation!$E$1120:$Z$1120)-SUMIF(Calculation!$E$4:$CS$4,Totals!$D34,Calculation!$E$955:$Z$955)</f>
        <v>0</v>
      </c>
      <c r="O34" s="71">
        <f ca="1">SUMIF(Calculation!$E$4:$CS$4,Totals!$D34,Calculation!$E$1560:$Z$1560)+SUMIFS('Allocation to schools'!$H$12:$GI$12,'Allocation to schools'!$H$9:$GI$9,Totals!$D34,'Allocation to schools'!$H$10:$GI$10,"from federal sources")+SUMIFS('Allocation to schools'!$H$21:$GI$21,'Allocation to schools'!$H$9:$GI$9,Totals!$D34,'Allocation to schools'!$H$10:$GI$10,"from federal sources")</f>
        <v>0</v>
      </c>
      <c r="P34" s="71">
        <f ca="1">SUMIF(Calculation!$E$4:$CS$4,Totals!$D34,Calculation!$E$1561:$Z$1561)+SUMIFS('Allocation to schools'!$H$13:$GI$13,'Allocation to schools'!$H$9:$GI$9,Totals!$D34,'Allocation to schools'!$H$10:$GI$10,"from federal sources")+SUMIFS('Allocation to schools'!$H$22:$GI$22,'Allocation to schools'!$H$9:$GI$9,Totals!$D34,'Allocation to schools'!$H$10:$GI$10,"from federal sources")</f>
        <v>0</v>
      </c>
      <c r="Q34" s="71">
        <f ca="1">SUMIF(Calculation!$E$4:$CS$4,Totals!$D34,Calculation!$E$1562:$Z$1562)+SUMIFS('Allocation to schools'!$H$188:$GI$188,'Allocation to schools'!$H$9:$GI$9,Totals!$D34,'Allocation to schools'!$H$10:$GI$10,"from federal sources")+SUMIF('Data entry'!$B$13:$CS$13,Totals!$D34,'Data entry'!$B$42:$CS$42)</f>
        <v>0</v>
      </c>
      <c r="R34" s="82">
        <f ca="1">SUMIF(Calculation!$E$4:$CS$4,Totals!$D34,Calculation!$E$1229:$Z$1229)+SUMIF('Allocation to schools'!$H$9:$IV$9,Totals!$D34,'Allocation to schools'!$H$20:$IV$20)+SUMIF('Allocation to schools'!$H$9:$IV$9,Totals!$D34,'Allocation to schools'!$H$22:$IV$22)</f>
        <v>0</v>
      </c>
      <c r="S34" s="72">
        <f ca="1">SUMIF(Calculation!$E$4:$CS$4,Totals!$D34,Calculation!$E$19:$Z$19)+SUMIF('Allocation to schools'!$H$9:$IV$9,Totals!$D34,'Allocation to schools'!$H$24:$IV$24)</f>
        <v>0</v>
      </c>
      <c r="T34" s="72">
        <f ca="1">SUMIF(Calculation!$E$4:$CS$4,Totals!$D34,Calculation!$E$124:$Z$124)+SUMIF('Allocation to schools'!$H$9:$IV$9,Totals!$D34,'Allocation to schools'!$H$25:$IV$25)</f>
        <v>0</v>
      </c>
      <c r="U34" s="72">
        <f ca="1">SUMIF(Calculation!$E$4:$CS$4,Totals!$D34,Calculation!$E$269:$Z$269)+SUMIF('Allocation to schools'!$H$9:$IV$9,Totals!$D34,'Allocation to schools'!$H$26:$IV$26)</f>
        <v>0</v>
      </c>
      <c r="V34" s="72">
        <f ca="1">SUMIF(Calculation!$E$4:$CS$4,Totals!$D34,Calculation!$E$647:$Z$647)+SUMIF('Allocation to schools'!$H$9:$IV$9,Totals!$D34,'Allocation to schools'!$H$27:$IV$27)</f>
        <v>0</v>
      </c>
      <c r="W34" s="72">
        <f>SUMIF('Data entry'!$B$13:$CS$13,Totals!$D34,'Data entry'!$B$43:$CS$43)</f>
        <v>0</v>
      </c>
      <c r="X34" s="72">
        <f ca="1">SUMIF(Calculation!$E$4:$CS$4,Totals!$D34,Calculation!$E$962:$Z$962)+SUMIF('Allocation to schools'!$H$9:$IV$9,Totals!$D34,'Allocation to schools'!$H$29:$IV$29)</f>
        <v>0</v>
      </c>
      <c r="Y34" s="72">
        <f ca="1">SUMIF(Calculation!$E$4:$CS$4,Totals!$D34,Calculation!$E$1127:$Z$1127)+SUMIF('Allocation to schools'!$H$9:$IV$9,Totals!$D34,'Allocation to schools'!$H$30:$IV$30)</f>
        <v>0</v>
      </c>
      <c r="Z34" s="71">
        <f ca="1">SUMIF(Calculation!$E$4:$CS$4,Totals!$D34,Calculation!$E$1463:$Z$1463)+SUMIF('Allocation to schools'!$H$9:$IV$9,Totals!$D34,'Allocation to schools'!$H$31:$IV$31)-SUMIF(Calculation!$E$4:$CS$4,Totals!$D34,Calculation!$E$962:$Z$962)-SUMIF(Calculation!$E$4:$CS$4,Totals!$D34,Calculation!$E$1127:$Z$1127)</f>
        <v>0</v>
      </c>
      <c r="AA34" s="71">
        <f ca="1">SUMIF(Calculation!$E$4:$CS$4,Totals!$D34,Calculation!$E$1563:$Z$1563)+SUMIFS('Allocation to schools'!$H$24:$GI$24,'Allocation to schools'!$H$9:$GI$9,Totals!$D34,'Allocation to schools'!$H$10:$GI$10,"from federal sources")</f>
        <v>0</v>
      </c>
      <c r="AB34" s="71">
        <f ca="1">SUMIF(Calculation!$E$4:$CS$4,Totals!$D34,Calculation!$E$1564:$Z$1564)+SUMIFS('Allocation to schools'!$H$25:$GI$25,'Allocation to schools'!$H$9:$GI$9,Totals!$D34,'Allocation to schools'!$H$10:$GI$10,"from federal sources")</f>
        <v>0</v>
      </c>
      <c r="AC34" s="71">
        <f ca="1">SUMIF(Calculation!$E$4:$CS$4,Totals!$D34,Calculation!$E$1571:$Z$1571)+SUMIFS('Allocation to schools'!$H$189:$GI$189,'Allocation to schools'!$H$9:$GI$9,Totals!$D34,'Allocation to schools'!$H$10:$GI$10,"from federal sources")</f>
        <v>0</v>
      </c>
      <c r="AD34" s="72">
        <f ca="1">SUMIF(Calculation!$E$4:$CS$4,Totals!$D34,Calculation!$E$1240:$Z$1240)+SUMIF('Allocation to schools'!$H$9:$IV$9,Totals!$D34,'Allocation to schools'!$H$32:$IV$32)</f>
        <v>0</v>
      </c>
      <c r="AE34" s="72">
        <f ca="1">SUMIF(Calculation!$E$4:$CS$4,Totals!$D34,Calculation!$E$26:$Z$26)+SUMIF('Allocation to schools'!$H$9:$IV$9,Totals!$D34,'Allocation to schools'!$H$33:$IV$33)</f>
        <v>0</v>
      </c>
      <c r="AF34" s="72">
        <f ca="1">SUMIF(Calculation!$E$4:$CS$4,Totals!$D34,Calculation!$E$131:$Z$131)+SUMIF('Allocation to schools'!$H$9:$IV$9,Totals!$D34,'Allocation to schools'!$H$34:$IV$34)</f>
        <v>0</v>
      </c>
      <c r="AG34" s="72">
        <f ca="1">SUMIF(Calculation!$E$4:$CS$4,Totals!$D34,Calculation!$E$296:$Z$296)+SUMIF('Allocation to schools'!$H$9:$IV$9,Totals!$D34,'Allocation to schools'!$H$35:$IV$35)</f>
        <v>0</v>
      </c>
      <c r="AH34" s="72">
        <f ca="1">SUMIF(Calculation!$E$4:$CS$4,Totals!$D34,Calculation!$E$654:$Z$654)+SUMIF('Allocation to schools'!$H$9:$IV$9,Totals!$D34,'Allocation to schools'!$H$36:$IV$36)</f>
        <v>0</v>
      </c>
      <c r="AI34" s="72">
        <f>SUMIF('Data entry'!$B$13:$CS$13,Totals!$D34,'Data entry'!$B$45:$CS$45)</f>
        <v>0</v>
      </c>
      <c r="AJ34" s="72">
        <f ca="1">SUMIF(Calculation!$E$4:$CS$4,Totals!$D34,Calculation!$E$969:$Z$969)+SUMIF('Allocation to schools'!$H$9:$IV$9,Totals!$D34,'Allocation to schools'!$H$38:$IV$38)</f>
        <v>0</v>
      </c>
      <c r="AK34" s="72">
        <f ca="1">SUMIF(Calculation!$E$4:$CS$4,Totals!$D34,Calculation!$E$1134:$Z$1134)+SUMIF('Allocation to schools'!$H$9:$IV$9,Totals!$D34,'Allocation to schools'!$H$39:$IV$39)</f>
        <v>0</v>
      </c>
      <c r="AL34" s="71">
        <f ca="1">SUMIF(Calculation!$E$4:$CS$4,Totals!$D34,Calculation!$E$1468:$Z$1468)+SUMIF('Allocation to schools'!$H$9:$IV$9,Totals!$D34,'Allocation to schools'!$H$40:$IV$40)-SUMIF(Calculation!$E$4:$CS$4,Totals!$D34,Calculation!$E$969:$Z$969)-SUMIF(Calculation!$E$4:$CS$4,Totals!$D34,Calculation!$E$1134:$Z$1134)</f>
        <v>0</v>
      </c>
      <c r="AM34" s="71">
        <f ca="1">SUMIF(Calculation!$E$4:$CS$4,Totals!$D34,Calculation!$E$1572:$Z$1572)+SUMIFS('Allocation to schools'!$H$33:$GI$33,'Allocation to schools'!$H$9:$GI$9,Totals!$D34,'Allocation to schools'!$H$10:$GI$10,"from federal sources")</f>
        <v>0</v>
      </c>
      <c r="AN34" s="71">
        <f ca="1">SUMIF(Calculation!$E$4:$CS$4,Totals!$D34,Calculation!$E$1573:$Z$1573)+SUMIFS('Allocation to schools'!$H$34:$GI$34,'Allocation to schools'!$H$9:$GI$9,Totals!$D34,'Allocation to schools'!$H$10:$GI$10,"from federal sources")</f>
        <v>0</v>
      </c>
      <c r="AO34" s="71">
        <f ca="1">SUMIF(Calculation!$E$4:$CS$4,Totals!$D34,Calculation!$E$1580:$Z$1580)+SUMIFS('Allocation to schools'!$H$190:$GI$190,'Allocation to schools'!$H$9:$GI$9,Totals!$D34,'Allocation to schools'!$H$10:$GI$10,"from federal sources")</f>
        <v>0</v>
      </c>
      <c r="AP34" s="72">
        <f ca="1">SUMIF(Calculation!$E$4:$CS$4,Totals!$D34,Calculation!$E$1251:$Z$1251)+SUMIF('Allocation to schools'!$H$9:$IV$9,Totals!$D34,'Allocation to schools'!$H$41:$IV$41)</f>
        <v>0</v>
      </c>
      <c r="AQ34" s="72">
        <f ca="1">SUMIF(Calculation!$E$4:$CS$4,Totals!$D34,Calculation!$E$33:$Z$33)+SUMIF('Allocation to schools'!$H$9:$IV$9,Totals!$D34,'Allocation to schools'!$H$42:$IV$42)</f>
        <v>0</v>
      </c>
      <c r="AR34" s="72">
        <f ca="1">SUMIF(Calculation!$E$4:$CS$4,Totals!$D34,Calculation!$E$138:$Z$138)+SUMIF('Allocation to schools'!$H$9:$IV$9,Totals!$D34,'Allocation to schools'!$H$43:$IV$43)</f>
        <v>0</v>
      </c>
      <c r="AS34" s="72">
        <f ca="1">SUMIF(Calculation!$E$4:$CS$4,Totals!$D34,Calculation!$E$323:$Z$323)+SUMIF('Allocation to schools'!$H$9:$IV$9,Totals!$D34,'Allocation to schools'!$H$44:$IV$44)</f>
        <v>0</v>
      </c>
      <c r="AT34" s="72">
        <f ca="1">SUMIF(Calculation!$E$4:$CS$4,Totals!$D34,Calculation!$E$661:$Z$661)+SUMIF('Allocation to schools'!$H$9:$IV$9,Totals!$D34,'Allocation to schools'!$H$45:$IV$45)</f>
        <v>0</v>
      </c>
      <c r="AU34" s="72">
        <f>SUMIF('Data entry'!$B$13:$CS$13,Totals!$D34,'Data entry'!$B$47:$CS$47)</f>
        <v>0</v>
      </c>
      <c r="AV34" s="72">
        <f ca="1">SUMIF(Calculation!$E$4:$CS$4,Totals!$D34,Calculation!$E$976:$Z$976)+SUMIF('Allocation to schools'!$H$9:$IV$9,Totals!$D34,'Allocation to schools'!$H$47:$IV$47)</f>
        <v>0</v>
      </c>
      <c r="AW34" s="72">
        <f ca="1">SUMIF(Calculation!$E$4:$CS$4,Totals!$D34,Calculation!$E$1060:$Z$1060)+SUMIF('Allocation to schools'!$H$9:$IV$9,Totals!$D34,'Allocation to schools'!$H$48:$IV$48)</f>
        <v>0</v>
      </c>
      <c r="AX34" s="72">
        <f ca="1">SUMIF(Calculation!$E$4:$CS$4,Totals!$D34,Calculation!$E$1141:$Z$1141)+SUMIF('Allocation to schools'!$H$9:$IV$9,Totals!$D34,'Allocation to schools'!$H$49:$IV$49)</f>
        <v>0</v>
      </c>
      <c r="AY34" s="83">
        <f ca="1">SUMIF(Calculation!$E$4:$CS$4,Totals!$D34,Calculation!$E$1473:$Z$1473)+SUMIF('Allocation to schools'!$H$9:$IV$9,Totals!$D34,'Allocation to schools'!$H$50:$IV$50)-SUMIF(Calculation!$E$4:$CS$4,Totals!$D34,Calculation!$E$976:$Z$976)-SUMIF(Calculation!$E$4:$CS$4,Totals!$D34,Calculation!$E$1060:$Z$1060)-SUMIF(Calculation!$E$4:$CS$4,Totals!$D34,Calculation!$E$1141:$Z$1141)</f>
        <v>0</v>
      </c>
      <c r="AZ34" s="83">
        <f ca="1">SUMIF(Calculation!$E$4:$CS$4,Totals!$D34,Calculation!$E$1581:$Z$1581)+SUMIFS('Allocation to schools'!$H$42:$GI$42,'Allocation to schools'!$H$9:$GI$9,Totals!$D34,'Allocation to schools'!$H$10:$GI$10,"from federal sources")</f>
        <v>0</v>
      </c>
      <c r="BA34" s="83">
        <f ca="1">SUMIF(Calculation!$E$4:$CS$4,Totals!$D34,Calculation!$E$1582:$Z$1582)+SUMIFS('Allocation to schools'!$H$43:$GI$43,'Allocation to schools'!$H$9:$GI$9,Totals!$D34,'Allocation to schools'!$H$10:$GI$10,"from federal sources")</f>
        <v>0</v>
      </c>
      <c r="BB34" s="83">
        <f ca="1">SUMIF(Calculation!$E$4:$CS$4,Totals!$D34,Calculation!$E$1589:$Z$1589)+SUMIFS('Allocation to schools'!$H$191:$GI$191,'Allocation to schools'!$H$9:$GI$9,Totals!$D34,'Allocation to schools'!$H$10:$GI$10,"from federal sources")</f>
        <v>0</v>
      </c>
      <c r="BC34" s="72">
        <f ca="1">SUMIF(Calculation!$E$4:$CS$4,Totals!$D34,Calculation!$E$1262:$Z$1262)+SUMIF('Allocation to schools'!$H$9:$IV$9,Totals!$D34,'Allocation to schools'!$H$51:$IV$51)</f>
        <v>0</v>
      </c>
      <c r="BD34" s="72">
        <f ca="1">SUMIF(Calculation!$E$4:$CS$4,Totals!$D34,Calculation!$E$40:$Z$40)+SUMIF('Allocation to schools'!$H$9:$IV$9,Totals!$D34,'Allocation to schools'!$H$52:$IV$52)</f>
        <v>0</v>
      </c>
      <c r="BE34" s="72">
        <f ca="1">SUMIF(Calculation!$E$4:$CS$4,Totals!$D34,Calculation!$E$145:$Z$145)+SUMIF('Allocation to schools'!$H$9:$IV$9,Totals!$D34,'Allocation to schools'!$H$53:$IV$53)</f>
        <v>0</v>
      </c>
      <c r="BF34" s="72">
        <f ca="1">SUMIF(Calculation!$E$4:$CS$4,Totals!$D34,Calculation!$E$350:$Z$350)+SUMIF('Allocation to schools'!$H$9:$IV$9,Totals!$D34,'Allocation to schools'!$H$54:$IV$54)</f>
        <v>0</v>
      </c>
      <c r="BG34" s="72">
        <f ca="1">SUMIF(Calculation!$E$4:$CS$4,Totals!$D34,Calculation!$E$668:$Z$668)+SUMIF('Allocation to schools'!$H$9:$IV$9,Totals!$D34,'Allocation to schools'!$H$55:$IV$55)</f>
        <v>0</v>
      </c>
      <c r="BH34" s="72">
        <f>SUMIF('Data entry'!$B$13:$CS$13,Totals!$D34,'Data entry'!$B$49:$CS$49)</f>
        <v>0</v>
      </c>
      <c r="BI34" s="72">
        <f ca="1">SUMIF(Calculation!$E$4:$CS$4,Totals!$D34,Calculation!$E$983:$Z$983)+SUMIF('Allocation to schools'!$H$9:$IV$9,Totals!$D34,'Allocation to schools'!$H$57:$IV$57)</f>
        <v>0</v>
      </c>
      <c r="BJ34" s="72">
        <f ca="1">SUMIF(Calculation!$E$4:$CS$4,Totals!$D34,Calculation!$E$1148:$Z$1148)+SUMIF('Allocation to schools'!$H$9:$IV$9,Totals!$D34,'Allocation to schools'!$H$58:$IV$58)</f>
        <v>0</v>
      </c>
      <c r="BK34" s="71">
        <f ca="1">SUMIF(Calculation!$E$4:$CS$4,Totals!$D34,Calculation!$E$1478:$Z$1478)+SUMIF('Allocation to schools'!$H$9:$IV$9,Totals!$D34,'Allocation to schools'!$H$59:$IV$59)-SUMIF(Calculation!$E$4:$CS$4,Totals!$D34,Calculation!$E$983:$Z$983)-SUMIF(Calculation!$E$4:$CS$4,Totals!$D34,Calculation!$E$1148:$Z$1148)</f>
        <v>0</v>
      </c>
      <c r="BL34" s="71">
        <f ca="1">SUMIF(Calculation!$E$4:$CS$4,Totals!$D34,Calculation!$E$1590:$Z$1590)+SUMIFS('Allocation to schools'!$H$52:$GI$52,'Allocation to schools'!$H$9:$GI$9,Totals!$D34,'Allocation to schools'!$H$10:$GI$10,"from federal sources")</f>
        <v>0</v>
      </c>
      <c r="BM34" s="71">
        <f ca="1">SUMIF(Calculation!$E$4:$CS$4,Totals!$D34,Calculation!$E$1591:$Z$1591)+SUMIFS('Allocation to schools'!$H$53:$GI$53,'Allocation to schools'!$H$9:$GI$9,Totals!$D34,'Allocation to schools'!$H$10:$GI$10,"from federal sources")</f>
        <v>0</v>
      </c>
      <c r="BN34" s="71">
        <f ca="1">SUMIF(Calculation!$E$4:$CS$4,Totals!$D34,Calculation!$E$1598:$Z$1598)+SUMIFS('Allocation to schools'!$H$192:$GI$192,'Allocation to schools'!$H$9:$GI$9,Totals!$D34,'Allocation to schools'!$H$10:$GI$10,"from federal sources")</f>
        <v>0</v>
      </c>
      <c r="BO34" s="72">
        <f ca="1">SUMIF(Calculation!$E$4:$CS$4,Totals!$D34,Calculation!$E$1273:$Z$1273)+SUMIF('Allocation to schools'!$H$9:$IV$9,Totals!$D34,'Allocation to schools'!$H$60:$IV$60)</f>
        <v>0</v>
      </c>
      <c r="BP34" s="72">
        <f ca="1">SUMIF(Calculation!$E$4:$CS$4,Totals!$D34,Calculation!$E$47:$Z$47)+SUMIF(Calculation!$E$4:$CS$4,Totals!$D34,Calculation!$E$54:$Z$54)+SUMIF('Allocation to schools'!$H$9:$IV$9,Totals!$D34,'Allocation to schools'!$H$61:$IV$61)</f>
        <v>0</v>
      </c>
      <c r="BQ34" s="72">
        <f ca="1">SUMIF(Calculation!$E$4:$CS$4,Totals!$D34,Calculation!$E$152:$Z$152)+SUMIF(Calculation!$E$4:$CS$4,Totals!$D34,Calculation!$E$159:$Z$159)+SUMIF('Allocation to schools'!$H$9:$IV$9,Totals!$D34,'Allocation to schools'!$H$62:$IV$62)</f>
        <v>0</v>
      </c>
      <c r="BR34" s="72">
        <f ca="1">SUMIF(Calculation!$E$4:$CS$4,Totals!$D34,Calculation!$E$377:$Z$377)+SUMIF(Calculation!$E$4:$CS$4,Totals!$D34,Calculation!$E$404:$Z$404)+SUMIF('Allocation to schools'!$H$9:$IV$9,Totals!$D34,'Allocation to schools'!$H$63:$IV$63)</f>
        <v>0</v>
      </c>
      <c r="BS34" s="72">
        <f ca="1">SUMIF(Calculation!$E$4:$CS$4,Totals!$D34,Calculation!$E$675:$Z$675)+SUMIF(Calculation!$E$4:$CS$4,Totals!$D34,Calculation!$E$682:$Z$682)+SUMIF('Allocation to schools'!$H$9:$IV$9,Totals!$D34,'Allocation to schools'!$H$64:$IV$64)</f>
        <v>0</v>
      </c>
      <c r="BT34" s="72">
        <f>SUMIF('Data entry'!$B$13:$CS$13,Totals!$D34,'Data entry'!$B$51:$CS$51)</f>
        <v>0</v>
      </c>
      <c r="BU34" s="72">
        <f ca="1">SUMIF(Calculation!$E$4:$CS$4,Totals!$D34,Calculation!$E$990:$Z$990)+SUMIF(Calculation!$E$4:$CS$4,Totals!$D34,Calculation!$E$997:$Z$997)+SUMIF('Allocation to schools'!$H$9:$IV$9,Totals!$D34,'Allocation to schools'!$H$66:$IV$66)</f>
        <v>0</v>
      </c>
      <c r="BV34" s="72">
        <f ca="1">SUMIF(Calculation!$E$4:$CS$4,Totals!$D34,Calculation!$E$1086:$Z$1086)+SUMIF('Allocation to schools'!$H$9:$IV$9,Totals!$D34,'Allocation to schools'!$H$67:$IV$67)</f>
        <v>0</v>
      </c>
      <c r="BW34" s="72">
        <f ca="1">SUMIF(Calculation!$E$4:$CS$4,Totals!$D34,Calculation!$E$1155:$Z$1155)+SUMIF(Calculation!$E$4:$CS$4,Totals!$D34,Calculation!$E$1162:$Z$1162)+SUMIF('Allocation to schools'!$H$9:$IV$9,Totals!$D34,'Allocation to schools'!$H$68:$IV$68)</f>
        <v>0</v>
      </c>
      <c r="BX34" s="71">
        <f ca="1">SUMIF(Calculation!$E$4:$CS$4,Totals!$D34,Calculation!$E$1483:$Z$1483)+SUMIF(Calculation!$E$4:$CS$4,Totals!$D34,Calculation!$E$1488:$Z$1488)+SUMIF('Allocation to schools'!$H$9:$IV$9,Totals!$D34,'Allocation to schools'!$H$69:$IV$69)-SUMIF(Calculation!$E$4:$CS$4,Totals!$D34,Calculation!$E$990:$Z$990)-SUMIF(Calculation!$E$4:$CS$4,Totals!$D34,Calculation!$E$1086:$Z$1086)-SUMIF(Calculation!$E$4:$CS$4,Totals!$D34,Calculation!$E$1155:$Z$1155)</f>
        <v>0</v>
      </c>
      <c r="BY34" s="71">
        <f ca="1">SUMIF(Calculation!$E$4:$CS$4,Totals!$D34,Calculation!$E$1599:$Z$1599)+SUMIF(Calculation!$E$4:$CS$4,Totals!$D34,Calculation!$E$1608:$Z$1608)+SUMIFS('Allocation to schools'!$H$61:$GI$61,'Allocation to schools'!$H$9:$GI$9,Totals!$D34,'Allocation to schools'!$H$10:$GI$10,"from federal sources")</f>
        <v>0</v>
      </c>
      <c r="BZ34" s="71">
        <f ca="1">SUMIF(Calculation!$E$4:$CS$4,Totals!$D34,Calculation!$E$1600:$Z$1600)+SUMIF(Calculation!$E$4:$CS$4,Totals!$D34,Calculation!$E$1609:$Z$1609)+SUMIFS('Allocation to schools'!$H$62:$GI$62,'Allocation to schools'!$H$9:$GI$9,Totals!$D34,'Allocation to schools'!$H$10:$GI$10,"from federal sources")</f>
        <v>0</v>
      </c>
      <c r="CA34" s="71">
        <f ca="1">SUMIF(Calculation!$E$4:$CS$4,Totals!$D34,Calculation!$E$1607:$Z$1607)+SUMIF(Calculation!$E$4:$CS$4,Totals!$D34,Calculation!$E$1616:$Z$1616)+SUMIFS('Allocation to schools'!$H$193:$GI$193,'Allocation to schools'!$H$9:$GI$9,Totals!$D34,'Allocation to schools'!$H$10:$GI$10,"from federal sources")</f>
        <v>0</v>
      </c>
      <c r="CB34" s="72">
        <f ca="1">SUMIF(Calculation!$E$4:$CS$4,Totals!$D34,Calculation!$E$1284:$Z$1284)+SUMIF(Calculation!$E$4:$CS$4,Totals!$D34,Calculation!$E$1295:$Z$1295)+SUMIF('Allocation to schools'!$H$9:$IV$9,Totals!$D34,'Allocation to schools'!$H$70:$IV$70)</f>
        <v>0</v>
      </c>
      <c r="CC34" s="72">
        <f ca="1">SUMIF(Calculation!$E$4:$CS$4,Totals!$D34,Calculation!$E$61:$Z$61)+SUMIF('Allocation to schools'!$H$9:$IV$9,Totals!$D34,'Allocation to schools'!$H$71:$IV$71)</f>
        <v>0</v>
      </c>
      <c r="CD34" s="72">
        <f ca="1">SUMIF(Calculation!$E$4:$CS$4,Totals!$D34,Calculation!$E$166:$Z$166)+SUMIF('Allocation to schools'!$H$9:$IV$9,Totals!$D34,'Allocation to schools'!$H$72:$IV$72)</f>
        <v>0</v>
      </c>
      <c r="CE34" s="72">
        <f ca="1">SUMIF(Calculation!$E$4:$CS$4,Totals!$D34,Calculation!$E$431:$Z$431)+SUMIF('Allocation to schools'!$H$9:$IV$9,Totals!$D34,'Allocation to schools'!$H$73:$IV$73)</f>
        <v>0</v>
      </c>
      <c r="CF34" s="72">
        <f ca="1">SUMIF(Calculation!$E$4:$CS$4,Totals!$D34,Calculation!$E$689:$Z$689)+SUMIF('Allocation to schools'!$H$9:$IV$9,Totals!$D34,'Allocation to schools'!$H$74:$IV$74)</f>
        <v>0</v>
      </c>
      <c r="CG34" s="72">
        <f>SUMIF('Data entry'!$B$13:$CS$13,Totals!$D34,'Data entry'!$B$53:$CS$53)</f>
        <v>0</v>
      </c>
      <c r="CH34" s="72">
        <f ca="1">SUMIF(Calculation!$E$4:$CS$4,Totals!$D34,Calculation!$E$1004:$Z$1004)+SUMIF('Allocation to schools'!$H$9:$IV$9,Totals!$D34,'Allocation to schools'!$H$76:$IV$76)</f>
        <v>0</v>
      </c>
      <c r="CI34" s="72">
        <f ca="1">SUMIF(Calculation!$E$4:$CS$4,Totals!$D34,Calculation!$E$1169:$Z$1169)+SUMIF('Allocation to schools'!$H$9:$IV$9,Totals!$D34,'Allocation to schools'!$H$77:$IV$77)</f>
        <v>0</v>
      </c>
      <c r="CJ34" s="71">
        <f ca="1">SUMIF(Calculation!$E$4:$CS$4,Totals!$D34,Calculation!$E$1493:$Z$1493)+SUMIF('Allocation to schools'!$H$9:$IV$9,Totals!$D34,'Allocation to schools'!$H$78:$IV$78)-SUMIF(Calculation!$E$4:$CS$4,Totals!$D34,Calculation!$E$1004:$Z$1004)-SUMIF(Calculation!$E$4:$CS$4,Totals!$D34,Calculation!$E$1169:$Z$1169)</f>
        <v>0</v>
      </c>
      <c r="CK34" s="71">
        <f ca="1">SUMIF(Calculation!$E$4:$CS$4,Totals!$D34,Calculation!$E$1617:$Z$1617)+SUMIFS('Allocation to schools'!$H$71:$GI$71,'Allocation to schools'!$H$9:$GI$9,Totals!$D34,'Allocation to schools'!$H$10:$GI$10,"from federal sources")</f>
        <v>0</v>
      </c>
      <c r="CL34" s="71">
        <f ca="1">SUMIF(Calculation!$E$4:$CS$4,Totals!$D34,Calculation!$E$1618:$Z$1618)+SUMIFS('Allocation to schools'!$H$72:$GI$72,'Allocation to schools'!$H$9:$GI$9,Totals!$D34,'Allocation to schools'!$H$10:$GI$10,"from federal sources")</f>
        <v>0</v>
      </c>
      <c r="CM34" s="71">
        <f ca="1">SUMIF(Calculation!$E$4:$CS$4,Totals!$D34,Calculation!$E$1625:$Z$1625)+SUMIFS('Allocation to schools'!$H$194:$GI$194,'Allocation to schools'!$H$9:$GI$9,Totals!$D34,'Allocation to schools'!$H$10:$GI$10,"from federal sources")</f>
        <v>0</v>
      </c>
      <c r="CN34" s="72">
        <f ca="1">SUMIF(Calculation!$E$4:$CS$4,Totals!$D34,Calculation!$E$1306:$Z$1306)+SUMIF('Allocation to schools'!$H$9:$IV$9,Totals!$D34,'Allocation to schools'!$H$79:$IV$79)</f>
        <v>0</v>
      </c>
      <c r="CO34" s="72">
        <f ca="1">SUMIF(Calculation!$E$4:$CS$4,Totals!$D34,Calculation!$E$68:$Z$68)+SUMIF('Allocation to schools'!$H$9:$IV$9,Totals!$D34,'Allocation to schools'!$H$80:$IV$80)</f>
        <v>0</v>
      </c>
      <c r="CP34" s="72">
        <f ca="1">SUMIF(Calculation!$E$4:$CS$4,Totals!$D34,Calculation!$E$173:$Z$173)+SUMIF('Allocation to schools'!$H$9:$IV$9,Totals!$D34,'Allocation to schools'!$H$81:$IV$81)</f>
        <v>0</v>
      </c>
      <c r="CQ34" s="72">
        <f ca="1">SUMIF(Calculation!$E$4:$CS$4,Totals!$D34,Calculation!$E$458:$Z$458)+SUMIF('Allocation to schools'!$H$9:$IV$9,Totals!$D34,'Allocation to schools'!$H$82:$IV$82)</f>
        <v>0</v>
      </c>
      <c r="CR34" s="72">
        <f ca="1">SUMIF(Calculation!$E$4:$CS$4,Totals!$D34,Calculation!$E$696:$Z$696)+SUMIF('Allocation to schools'!$H$9:$IV$9,Totals!$D34,'Allocation to schools'!$H$83:$IV$83)</f>
        <v>0</v>
      </c>
      <c r="CS34" s="72">
        <f>SUMIF('Data entry'!$B$13:$CS$13,Totals!$D34,'Data entry'!$B$55:$CS$55)</f>
        <v>0</v>
      </c>
      <c r="CT34" s="72">
        <f ca="1">SUMIF(Calculation!$E$4:$CS$4,Totals!$D34,Calculation!$E$1011:$Z$1011)+SUMIF('Allocation to schools'!$H$9:$IV$9,Totals!$D34,'Allocation to schools'!$H$85:$IV$85)</f>
        <v>0</v>
      </c>
      <c r="CU34" s="72">
        <f ca="1">SUMIF(Calculation!$E$4:$CS$4,Totals!$D34,Calculation!$E$1176:$Z$1176)+SUMIF('Allocation to schools'!$H$9:$IV$9,Totals!$D34,'Allocation to schools'!$H$86:$IV$86)</f>
        <v>0</v>
      </c>
      <c r="CV34" s="71">
        <f ca="1">SUMIF(Calculation!$E$4:$CS$4,Totals!$D34,Calculation!$E$1498:$Z$1498)+SUMIF('Allocation to schools'!$H$9:$IV$9,Totals!$D34,'Allocation to schools'!$H$87:$IV$87)-SUMIF(Calculation!$E$4:$CS$4,Totals!$D34,Calculation!$E$1011:$Z$1011)-SUMIF(Calculation!$E$4:$CS$4,Totals!$D34,Calculation!$E$1176:$Z$1176)</f>
        <v>0</v>
      </c>
      <c r="CW34" s="71">
        <f ca="1">SUMIF(Calculation!$E$4:$CS$4,Totals!$D34,Calculation!$E$1626:$Z$1626)+SUMIFS('Allocation to schools'!$H$80:$GI$80,'Allocation to schools'!$H$9:$GI$9,Totals!$D34,'Allocation to schools'!$H$10:$GI$10,"from federal sources")</f>
        <v>0</v>
      </c>
      <c r="CX34" s="71">
        <f ca="1">SUMIF(Calculation!$E$4:$CS$4,Totals!$D34,Calculation!$E$1627:$Z$1627)+SUMIFS('Allocation to schools'!$H$81:$GI$81,'Allocation to schools'!$H$9:$GI$9,Totals!$D34,'Allocation to schools'!$H$10:$GI$10,"from federal sources")</f>
        <v>0</v>
      </c>
      <c r="CY34" s="71">
        <f ca="1">SUMIF(Calculation!$E$4:$CS$4,Totals!$D34,Calculation!$E$1634:$Z$1634)+SUMIFS('Allocation to schools'!$H$195:$GI$195,'Allocation to schools'!$H$9:$GI$9,Totals!$D34,'Allocation to schools'!$H$10:$GI$10,"from federal sources")</f>
        <v>0</v>
      </c>
      <c r="CZ34" s="72">
        <f ca="1">SUMIF(Calculation!$E$4:$CS$4,Totals!$D34,Calculation!$E$75:$Z$75)+SUMIF('Allocation to schools'!$H$9:$IV$9,Totals!$D34,'Allocation to schools'!$H$88:$IV$88)</f>
        <v>0</v>
      </c>
      <c r="DA34" s="72">
        <f ca="1">SUMIF(Calculation!$E$4:$CS$4,Totals!$D34,Calculation!$E$180:$Z$180)+SUMIF('Allocation to schools'!$H$9:$IV$9,Totals!$D34,'Allocation to schools'!$H$89:$IV$89)</f>
        <v>0</v>
      </c>
      <c r="DB34" s="72">
        <f ca="1">SUMIF(Calculation!$E$4:$CS$4,Totals!$D34,Calculation!$E$485:$Z$485)+SUMIF('Allocation to schools'!$H$9:$IV$9,Totals!$D34,'Allocation to schools'!$H$90:$IV$90)</f>
        <v>0</v>
      </c>
      <c r="DC34" s="72">
        <f ca="1">SUMIF(Calculation!$E$4:$CS$4,Totals!$D34,Calculation!$E$703:$Z$703)+SUMIF('Allocation to schools'!$H$9:$IV$9,Totals!$D34,'Allocation to schools'!$H$91:$IV$91)</f>
        <v>0</v>
      </c>
      <c r="DD34" s="72">
        <f>SUMIF('Data entry'!$B$13:$CS$13,Totals!$D34,'Data entry'!$B$57:$CS$57)</f>
        <v>0</v>
      </c>
      <c r="DE34" s="72">
        <f ca="1">SUMIF(Calculation!$E$4:$CS$4,Totals!$D34,Calculation!$E$1018:$Z$1018)+SUMIF('Allocation to schools'!$H$9:$IV$9,Totals!$D34,'Allocation to schools'!$H$93:$IV$93)</f>
        <v>0</v>
      </c>
      <c r="DF34" s="72">
        <f ca="1">SUMIF(Calculation!$E$4:$CS$4,Totals!$D34,Calculation!$E$1183:$Z$1183)+SUMIF('Allocation to schools'!$H$9:$IV$9,Totals!$D34,'Allocation to schools'!$H$94:$IV$94)</f>
        <v>0</v>
      </c>
      <c r="DG34" s="71">
        <f ca="1">SUMIF(Calculation!$E$4:$CS$4,Totals!$D34,Calculation!$E$1503:$Z$1503)+SUMIF('Allocation to schools'!$H$9:$IV$9,Totals!$D34,'Allocation to schools'!$H$95:$IV$95)-SUMIF(Calculation!$E$4:$CS$4,Totals!$D34,Calculation!$E$1018:$Z$1018)-SUMIF(Calculation!$E$4:$CS$4,Totals!$D34,Calculation!$E$1183:$Z$1183)</f>
        <v>0</v>
      </c>
      <c r="DH34" s="71">
        <f ca="1">SUMIF(Calculation!$E$4:$CS$4,Totals!$D34,Calculation!$E$1635:$Z$1635)+SUMIFS('Allocation to schools'!$H$88:$GI$88,'Allocation to schools'!$H$9:$GI$9,Totals!$D34,'Allocation to schools'!$H$10:$GI$10,"from federal sources")</f>
        <v>0</v>
      </c>
      <c r="DI34" s="71">
        <f ca="1">SUMIF(Calculation!$E$4:$CS$4,Totals!$D34,Calculation!$E$1636:$Z$1636)+SUMIFS('Allocation to schools'!$H$89:$GI$89,'Allocation to schools'!$H$9:$GI$9,Totals!$D34,'Allocation to schools'!$H$10:$GI$10,"from federal sources")</f>
        <v>0</v>
      </c>
      <c r="DJ34" s="71">
        <f ca="1">SUMIF(Calculation!$E$4:$CS$4,Totals!$D34,Calculation!$E$1643:$Z$1643)+SUMIFS('Allocation to schools'!$H$196:$GI$196,'Allocation to schools'!$H$9:$GI$9,Totals!$D34,'Allocation to schools'!$H$10:$GI$10,"from federal sources")+IF(SUMIFS('Allocation to schools'!$H$196:$GI$196,'Allocation to schools'!$H$9:$GI$9,Totals!$D34,'Allocation to schools'!$H$10:$GI$10,"from federal sources")&gt;0,0,SUMIF('Data entry'!$B$13:$CS$13,Totals!$D34,'Data entry'!$B$98:$CS$98))</f>
        <v>0</v>
      </c>
      <c r="DK34" s="72">
        <f ca="1">SUMIF(Calculation!$E$4:$CS$4,Totals!$D34,Calculation!$E$1317:$Z$1317)+SUMIF('Allocation to schools'!$H$9:$IV$9,Totals!$D34,'Allocation to schools'!$H$96:$IV$96)</f>
        <v>0</v>
      </c>
      <c r="DL34" s="68"/>
      <c r="DM34" s="68"/>
      <c r="DN34" s="68"/>
      <c r="DO34" s="68"/>
      <c r="DP34" s="68"/>
      <c r="DQ34" s="68"/>
      <c r="DR34" s="68"/>
      <c r="DS34" s="68"/>
      <c r="DT34" s="72">
        <f ca="1">SUMIF(Calculation!$E$4:$CS$4,Totals!$D34,Calculation!$E$1339:$Z$1339)+SUMIF('Allocation to schools'!$H$9:$IV$9,Totals!$D34,'Allocation to schools'!$H$105:$IV$105)</f>
        <v>0</v>
      </c>
      <c r="DU34" s="72">
        <f ca="1">SUMIF(Calculation!$E$4:$CS$4,Totals!$D34,Calculation!$E$89:$Z$89)+SUMIF('Allocation to schools'!$H$9:$IV$9,Totals!$D34,'Allocation to schools'!$H$106:$IV$106)</f>
        <v>0</v>
      </c>
      <c r="DV34" s="72">
        <f ca="1">SUMIF(Calculation!$E$4:$CS$4,Totals!$D34,Calculation!$E$194:$Z$194)+SUMIF('Allocation to schools'!$H$9:$IV$9,Totals!$D34,'Allocation to schools'!$H$107:$IV$107)</f>
        <v>0</v>
      </c>
      <c r="DW34" s="72">
        <f ca="1">SUMIF(Calculation!$E$4:$CS$4,Totals!$D34,Calculation!$E$539:$Z$539)+SUMIF('Allocation to schools'!$H$9:$IV$9,Totals!$D34,'Allocation to schools'!$H$108:$IV$108)</f>
        <v>0</v>
      </c>
      <c r="DX34" s="72">
        <f ca="1">SUMIF(Calculation!$E$4:$CS$4,Totals!$D34,Calculation!$E$717:$Z$717)+SUMIF('Allocation to schools'!$H$9:$IV$9,Totals!$D34,'Allocation to schools'!$H$109:$IV$109)</f>
        <v>0</v>
      </c>
      <c r="DY34" s="72">
        <f>SUMIF('Data entry'!$B$13:$CS$13,Totals!$D34,'Data entry'!$B$59:$CS$59)</f>
        <v>0</v>
      </c>
      <c r="DZ34" s="72">
        <f ca="1">SUMIF(Calculation!$E$4:$CS$4,Totals!$D34,Calculation!$E$1032:$Z$1032)+SUMIF('Allocation to schools'!$H$9:$IV$9,Totals!$D34,'Allocation to schools'!$H$111:$IV$111)</f>
        <v>0</v>
      </c>
      <c r="EA34" s="72">
        <f ca="1">SUMIF(Calculation!$E$4:$CS$4,Totals!$D34,Calculation!$E$1197:$Z$1197)+SUMIF('Allocation to schools'!$H$9:$IV$9,Totals!$D34,'Allocation to schools'!$H$112:$IV$112)</f>
        <v>0</v>
      </c>
      <c r="EB34" s="71">
        <f ca="1">SUMIF(Calculation!$E$4:$CS$4,Totals!$D34,Calculation!$E$1508:$Z$1508)+SUMIF('Allocation to schools'!$H$9:$IV$9,Totals!$D34,'Allocation to schools'!$H$113:$IV$113)-SUMIF(Calculation!$E$4:$CS$4,Totals!$D34,Calculation!$E$1032:$Z$1032)-SUMIF(Calculation!$E$4:$CS$4,Totals!$D34,Calculation!$E$1197:$Z$1197)</f>
        <v>0</v>
      </c>
      <c r="EC34" s="71">
        <f ca="1">SUMIF(Calculation!$E$4:$CS$4,Totals!$D34,Calculation!$E$1644:$Z$1644)+SUMIFS('Allocation to schools'!$H$106:$GI$106,'Allocation to schools'!$H$9:$GI$9,Totals!$D34,'Allocation to schools'!$H$10:$GI$10,"from federal sources")</f>
        <v>0</v>
      </c>
      <c r="ED34" s="71">
        <f ca="1">SUMIF(Calculation!$E$4:$CS$4,Totals!$D34,Calculation!$E$1645:$Z$1645)+SUMIFS('Allocation to schools'!$H$107:$GI$107,'Allocation to schools'!$H$9:$GI$9,Totals!$D34,'Allocation to schools'!$H$10:$GI$10,"from federal sources")</f>
        <v>0</v>
      </c>
      <c r="EE34" s="71">
        <f ca="1">SUMIF(Calculation!$E$4:$CS$4,Totals!$D34,Calculation!$E$1652:$Z$1652)+SUMIFS('Allocation to schools'!$H$198:$GI$198,'Allocation to schools'!$H$9:$GI$9,Totals!$D34,'Allocation to schools'!$H$10:$GI$10,"from federal sources")</f>
        <v>0</v>
      </c>
      <c r="EF34" s="72">
        <f ca="1">SUMIF(Calculation!$E$4:$CS$4,Totals!$D34,Calculation!$E$1350:$Z$1350)+SUMIF('Allocation to schools'!$H$9:$IV$9,Totals!$D34,'Allocation to schools'!$H$114:$IV$114)</f>
        <v>0</v>
      </c>
      <c r="EG34" s="72">
        <f ca="1">SUMIF(Calculation!$E$4:$CS$4,Totals!$D34,Calculation!$E$96:$Z$96)+SUMIF('Allocation to schools'!$H$9:$IV$9,Totals!$D34,'Allocation to schools'!$H$115:$IV$115)</f>
        <v>0</v>
      </c>
      <c r="EH34" s="72">
        <f ca="1">SUMIF(Calculation!$E$4:$CS$4,Totals!$D34,Calculation!$E$201:$Z$201)+SUMIF('Allocation to schools'!$H$9:$IV$9,Totals!$D34,'Allocation to schools'!$H$116:$IV$116)</f>
        <v>0</v>
      </c>
      <c r="EI34" s="72">
        <f ca="1">SUMIF(Calculation!$E$4:$CS$4,Totals!$D34,Calculation!$E$566:$Z$566)+SUMIF('Allocation to schools'!$H$9:$IV$9,Totals!$D34,'Allocation to schools'!$H$117:$IV$117)</f>
        <v>0</v>
      </c>
      <c r="EJ34" s="72">
        <f ca="1">SUMIF(Calculation!$E$4:$CS$4,Totals!$D34,Calculation!$E$724:$Z$724)+SUMIF('Allocation to schools'!$H$9:$IV$9,Totals!$D34,'Allocation to schools'!$H$118:$IV$118)</f>
        <v>0</v>
      </c>
      <c r="EK34" s="72">
        <f>SUMIF('Data entry'!$B$13:$CS$13,Totals!$D34,'Data entry'!$B$61:$CS$61)</f>
        <v>0</v>
      </c>
      <c r="EL34" s="72">
        <f ca="1">SUMIF(Calculation!$E$4:$CS$4,Totals!$D34,Calculation!$E$1039:$Z$1039)+SUMIF('Allocation to schools'!$H$9:$IV$9,Totals!$D34,'Allocation to schools'!$H$120:$IV$120)</f>
        <v>0</v>
      </c>
      <c r="EM34" s="72">
        <f ca="1">SUMIF(Calculation!$E$4:$CS$4,Totals!$D34,Calculation!$E$1204:$Z$1204)+SUMIF('Allocation to schools'!$H$9:$IV$9,Totals!$D34,'Allocation to schools'!$H$121:$IV$121)</f>
        <v>0</v>
      </c>
      <c r="EN34" s="71">
        <f ca="1">SUMIF(Calculation!$E$4:$CS$4,Totals!$D34,Calculation!$E$1527:$Z$1527)+SUMIF('Allocation to schools'!$H$9:$IV$9,Totals!$D34,'Allocation to schools'!$H$122:$IV$122)-SUMIF(Calculation!$E$4:$CS$4,Totals!$D34,Calculation!$E$1039:$Z$1039)-SUMIF(Calculation!$E$4:$CS$4,Totals!$D34,Calculation!$E$1204:$Z$1204)</f>
        <v>0</v>
      </c>
      <c r="EO34" s="72">
        <f ca="1">SUMIF(Calculation!$E$4:$CS$4,Totals!$D34,Calculation!$E$1361:$Z$1361)+SUMIF('Allocation to schools'!$H$9:$IV$9,Totals!$D34,'Allocation to schools'!$H$123:$IV$123)</f>
        <v>0</v>
      </c>
      <c r="EP34" s="72">
        <f>SUMIF('Data entry'!$B$13:$CS$13,Totals!$D34,'Data entry'!$B$67:$CS$67)</f>
        <v>0</v>
      </c>
      <c r="EQ34" s="70">
        <f ca="1">SUMIF(Calculation!$E$4:$CS$4,Totals!$D34,Calculation!$E$1559:$Z$1559)+SUMIF('Allocation to schools'!$H$9:$IV$9,Totals!$D34,'Allocation to schools'!$H$127:$IV$127)</f>
        <v>0</v>
      </c>
      <c r="ER34" s="68"/>
      <c r="ES34" s="72">
        <f>SUMIF('Data entry'!$B$13:$CS$13,Totals!$D34,'Data entry'!$B$62:$CS$62)</f>
        <v>0</v>
      </c>
      <c r="ET34" s="72">
        <f>SUMIF('Data entry'!$B$13:$CS$13,Totals!$D34,'Data entry'!$B$63:$CS$63)</f>
        <v>0</v>
      </c>
      <c r="EU34" s="72">
        <f ca="1">SUMIF(Calculation!$E$4:$CS$4,Totals!$D34,Calculation!$E$110:$Z$110)+SUMIFS('Allocation to schools'!$H$167:$GI$167,'Allocation to schools'!$H$9:$GI$9,Totals!$D34,'Allocation to schools'!$H$10:$GI$10,"from federal sources")</f>
        <v>0</v>
      </c>
      <c r="EV34" s="72">
        <f ca="1">SUMIF(Calculation!$E$4:$CS$4,Totals!$D34,Calculation!$E$215:$Z$215)+SUMIFS('Allocation to schools'!$H$168:$GI$168,'Allocation to schools'!$H$9:$GI$9,Totals!$D34,'Allocation to schools'!$H$10:$GI$10,"from federal sources")</f>
        <v>0</v>
      </c>
      <c r="EW34" s="72">
        <f ca="1">SUMIF(Calculation!$E$4:$CS$4,Totals!$D34,Calculation!$E$633:$Z$633)+SUMIFS('Allocation to schools'!$H$169:$GI$169,'Allocation to schools'!$H$9:$GI$9,Totals!$D34,'Allocation to schools'!$H$10:$GI$10,"from federal sources")</f>
        <v>0</v>
      </c>
      <c r="EX34" s="72">
        <f ca="1">SUMIF(Calculation!$E$4:$CS$4,Totals!$D34,Calculation!$E$738:$Z$738)+SUMIFS('Allocation to schools'!$F$170:$GI$170,'Allocation to schools'!$F$9:$GI$9,Totals!$D34,'Allocation to schools'!$F$10:$GI$10,"from federal sources")+IF(SUMIFS('Allocation to schools'!$F$88:$GI$88,'Allocation to schools'!$F$9:$GI$9,Totals!$D34,'Allocation to schools'!$F$10:$GI$10,"from federal sources")+SUMIFS('Allocation to schools'!$F$91:$GI$91,'Allocation to schools'!$F$9:$GI$9,Totals!$D34,'Allocation to schools'!$F$10:$GI$10,"from federal sources")&gt;0,0,SUMIF('Data entry'!$B$13:$CS$13,Totals!$D34,'Data entry'!$B$98:$CS$98))</f>
        <v>0</v>
      </c>
      <c r="EY34" s="72">
        <f>SUMIF('Data entry'!$B$13:$CS$13,Totals!$D34,'Data entry'!$B$65:$CS$65)</f>
        <v>0</v>
      </c>
      <c r="EZ34" s="72">
        <f ca="1">SUMIF(Calculation!$E$4:$CS$4,Totals!$D34,Calculation!$E$1053:$Z$1053)+SUMIFS('Allocation to schools'!$H$172:$GI$172,'Allocation to schools'!$H$9:$GI$9,Totals!$D34,'Allocation to schools'!$H$10:$GI$10,"from federal sources")</f>
        <v>0</v>
      </c>
      <c r="FA34" s="72">
        <f ca="1">SUMIF(Calculation!$E$4:$CS$4,Totals!$D34,Calculation!$E$1065:$Z$1065)+SUMIFS('Allocation to schools'!$H$173:$GI$173,'Allocation to schools'!$H$9:$GI$9,Totals!$D34,'Allocation to schools'!$H$10:$GI$10,"from federal sources")</f>
        <v>0</v>
      </c>
      <c r="FB34" s="72">
        <f ca="1">SUMIF(Calculation!$E$4:$CS$4,Totals!$D34,Calculation!$E$1113:$Z$1113)+SUMIFS('Allocation to schools'!$H$174:$GI$174,'Allocation to schools'!$H$9:$GI$9,Totals!$D34,'Allocation to schools'!$H$10:$GI$10,"from federal sources")</f>
        <v>0</v>
      </c>
      <c r="FC34" s="72">
        <f ca="1">SUMIF(Calculation!$E$4:$CS$4,Totals!$D34,Calculation!$E$1218:$Z$1218)+SUMIFS('Allocation to schools'!$H$175:$GI$175,'Allocation to schools'!$H$9:$GI$9,Totals!$D34,'Allocation to schools'!$H$10:$GI$10,"from federal sources")</f>
        <v>0</v>
      </c>
      <c r="FD34" s="71">
        <f ca="1">SUMIF(Calculation!$E$4:$CS$4,Totals!$D34,Calculation!$E$1522:$Z$1522)+SUMIFS('Allocation to schools'!$H$176:$GI$176,'Allocation to schools'!$H$9:$GI$9,Totals!$D34,'Allocation to schools'!$H$10:$GI$10,"from federal sources")-SUMIF(Calculation!$E$4:$CS$4,Totals!$D34,Calculation!$E$1053:$Z$1053)-SUMIF(Calculation!$E$4:$CS$4,Totals!$D34,Calculation!$E$1065:$Z$1065)-SUMIF(Calculation!$E$4:$CS$4,Totals!$D34,Calculation!$E$1113:$Z$1113)-SUMIF(Calculation!$E$4:$CS$4,Totals!$D34,Calculation!$E$1218:$Z$1218)</f>
        <v>0</v>
      </c>
      <c r="FE34" s="72">
        <f ca="1">SUMIF(Calculation!$E$4:$CS$4,Totals!$D34,Calculation!$E$1392:$Z$1392)+SUMIFS('Allocation to schools'!$H$177:$GI$177,'Allocation to schools'!$H$9:$GI$9,Totals!$D34,'Allocation to schools'!$H$10:$GI$10,"from federal sources")</f>
        <v>0</v>
      </c>
      <c r="FF34" s="72">
        <f ca="1">(SUMIF(Calculation!$E$4:$CS$4,Totals!$D34,Calculation!$E$97:$Z$97)-SUMIF(Calculation!$E$4:$CS$4,Totals!$D34,Calculation!$E$110:$Z$110))+SUMIFS('Allocation to schools'!$H$167:$GI$167,'Allocation to schools'!$H$9:$GI$9,Totals!$D34,'Allocation to schools'!$H$10:$GI$10,"from local &amp; State sources")</f>
        <v>0</v>
      </c>
      <c r="FG34" s="72">
        <f ca="1">(SUMIF(Calculation!$E$4:$CS$4,Totals!$D34,Calculation!$E$202:$Z$202)-SUMIF(Calculation!$E$4:$CS$4,Totals!$D34,Calculation!$E$215:$Z$215))+SUMIFS('Allocation to schools'!$H$168:$GI$168,'Allocation to schools'!$H$9:$GI$9,Totals!$D34,'Allocation to schools'!$H$10:$GI$10,"from local &amp; State sources")</f>
        <v>0</v>
      </c>
      <c r="FH34" s="72">
        <f ca="1">(SUMIF(Calculation!$E$4:$CS$4,Totals!$D34,Calculation!$E$567:$Z$567)-SUMIF(Calculation!$E$4:$CS$4,Totals!$D34,Calculation!$E$633:$Z$633))+SUMIFS('Allocation to schools'!$H$169:$GI$169,'Allocation to schools'!$H$9:$GI$9,Totals!$D34,'Allocation to schools'!$H$10:$GI$10,"from local &amp; State sources")</f>
        <v>0</v>
      </c>
      <c r="FI34" s="72">
        <f ca="1">SUMIF(Calculation!$E$4:$CS$4,Totals!$D34,Calculation!$E$725:$Z$725)-SUMIF(Calculation!$E$4:$CS$4,Totals!$D34,Calculation!$E$738:$Z$738)+SUMIFS('Allocation to schools'!$F$170:$GI$170,'Allocation to schools'!$F$9:$GI$9,Totals!$D34,'Allocation to schools'!$F$10:$GI$10,"from local &amp; State sources")-IF(SUMIFS('Allocation to schools'!$F$88:$GI$88,'Allocation to schools'!$F$9:$GI$9,Totals!$D34,'Allocation to schools'!$F$10:$GI$10,"from federal sources")+SUMIFS('Allocation to schools'!$F$91:$GI$91,'Allocation to schools'!$F$9:$GI$9,Totals!$D34,'Allocation to schools'!$F$10:$GI$10,"from federal sources")&gt;0,0,SUMIF('Data entry'!$B$13:$CS$13,Totals!$D34,'Data entry'!$B$98:$CS$98))</f>
        <v>0</v>
      </c>
      <c r="FJ34" s="72">
        <f>SUMIF('Data entry'!$B$13:$CS$13,Totals!$D34,'Data entry'!$B$64:$CS$64)-SUMIF('Data entry'!$B$13:$CS$13,Totals!$D34,'Data entry'!$B$65:$CS$65)</f>
        <v>0</v>
      </c>
      <c r="FK34" s="72">
        <f ca="1">(SUMIF(Calculation!$E$4:$CS$4,Totals!$D34,Calculation!$E$1040:$Z$1040)-SUMIF(Calculation!$E$4:$CS$4,Totals!$D34,Calculation!$E$1053:$Z$1053))+SUMIFS('Allocation to schools'!$H$172:$GI$172,'Allocation to schools'!$H$9:$GI$9,Totals!$D34,'Allocation to schools'!$H$10:$GI$10,"from local &amp; State sources")</f>
        <v>0</v>
      </c>
      <c r="FL34" s="72">
        <f ca="1">(SUMIF(Calculation!$E$4:$CS$4,Totals!$D34,Calculation!$E$1060:$Z$1060)-SUMIF(Calculation!$E$4:$CS$4,Totals!$D34,Calculation!$E$1065:$Z$1065))+SUMIFS('Allocation to schools'!$H$173:$GI$173,'Allocation to schools'!$H$9:$GI$9,Totals!$D34,'Allocation to schools'!$H$10:$GI$10,"from local &amp; State sources")</f>
        <v>0</v>
      </c>
      <c r="FM34" s="72">
        <f ca="1">(SUMIF(Calculation!$E$4:$CS$4,Totals!$D34,Calculation!$E$1086:$Z$1086)-SUMIF(Calculation!$E$4:$CS$4,Totals!$D34,Calculation!$E$1113:$Z$1113))+SUMIFS('Allocation to schools'!$H$174:$GI$174,'Allocation to schools'!$H$9:$GI$9,Totals!$D34,'Allocation to schools'!$H$10:$GI$10,"from local &amp; State sources")</f>
        <v>0</v>
      </c>
      <c r="FN34" s="72">
        <f ca="1">(SUMIF(Calculation!$E$4:$CS$4,Totals!$D34,Calculation!$E$1205:$Z$1205)-SUMIF(Calculation!$E$4:$CS$4,Totals!$D34,Calculation!$E$1218:$Z$1218))+SUMIFS('Allocation to schools'!$H$175:$GI$175,'Allocation to schools'!$H$9:$GI$9,Totals!$D34,'Allocation to schools'!$H$10:$GI$10,"from local &amp; State sources")</f>
        <v>0</v>
      </c>
      <c r="FO34" s="71">
        <f ca="1">(SUMIF(Calculation!$E$4:$CS$4,Totals!$D34,Calculation!$E$1509:$Z$1509)-SUMIF(Calculation!$E$4:$CS$4,Totals!$D34,Calculation!$E$1522:$Z$1522))+SUMIFS('Allocation to schools'!$H$176:$GI$176,'Allocation to schools'!$H$9:$GI$9,Totals!$D34,'Allocation to schools'!$H$10:$GI$10,"from local &amp; State sources")-(SUMIF(Calculation!$E$4:$CS$4,Totals!$D34,Calculation!$E$1040:$Z$1040)-SUMIF(Calculation!$E$4:$CS$4,Totals!$D34,Calculation!$E$1053:$Z$1053))-(SUMIF(Calculation!$E$4:$CS$4,Totals!$D34,Calculation!$E$1060:$Z$1060)-SUMIF(Calculation!$E$4:$CS$4,Totals!$D34,Calculation!$E$1065:$Z$1065))-(SUMIF(Calculation!$E$4:$CS$4,Totals!$D34,Calculation!$E$1086:$Z$1086)-SUMIF(Calculation!$E$4:$CS$4,Totals!$D34,Calculation!$E$1113:$Z$1113))-(SUMIF(Calculation!$E$4:$CS$4,Totals!$D34,Calculation!$E$1205:$Z$1205)-SUMIF(Calculation!$E$4:$CS$4,Totals!$D34,Calculation!$E$1218:$Z$1218))</f>
        <v>0</v>
      </c>
      <c r="FP34" s="72">
        <f ca="1">(SUMIF(Calculation!$E$4:$CS$4,Totals!$D34,Calculation!$E$1373:$Z$1373)-SUMIF(Calculation!$E$4:$CS$4,Totals!$D34,Calculation!$E$1392:$Z$1392))+SUMIFS('Allocation to schools'!$H$177:$GI$177,'Allocation to schools'!$H$9:$GI$9,Totals!$D34,'Allocation to schools'!$H$10:$GI$10,"from local &amp; State sources")</f>
        <v>0</v>
      </c>
      <c r="FQ34" s="72">
        <f>SUMIF('Data entry'!$B$13:$CS$13,Totals!$D34,'Data entry'!$B$15:$CS$15)</f>
        <v>0</v>
      </c>
      <c r="FR34" s="72">
        <f>SUMIF('Data entry'!$B$13:$CS$13,Totals!$D34,'Data entry'!$B$16:$CS$16)</f>
        <v>0</v>
      </c>
      <c r="FS34" s="72">
        <f>SUMIF('Data entry'!$B$13:$CS$13,Totals!$D34,'Data entry'!$B$17:$CS$17)</f>
        <v>0</v>
      </c>
      <c r="FT34" s="72">
        <f>SUMIF('Data entry'!$B$13:$CS$13,Totals!$D34,'Data entry'!$B$18:$CS$18)</f>
        <v>0</v>
      </c>
      <c r="FU34" s="72">
        <f>SUMIF('Data entry'!$B$13:$CS$13,Totals!$D34,'Data entry'!$B$19:$CS$19)</f>
        <v>0</v>
      </c>
      <c r="FV34" s="72">
        <f>SUMIF('Data entry'!$B$13:$CS$13,Totals!$D34,'Data entry'!$B$20:$CS$20)</f>
        <v>0</v>
      </c>
      <c r="FW34" s="72">
        <f>SUMIF('Data entry'!$B$13:$CS$13,Totals!$D34,'Data entry'!$B$21:$CS$21)</f>
        <v>0</v>
      </c>
      <c r="FX34" s="72">
        <f>SUMIF('Data entry'!$B$13:$CS$13,Totals!$D34,'Data entry'!$B$23:$CS$23)</f>
        <v>0</v>
      </c>
      <c r="FY34" s="71">
        <f ca="1">SUMIF(Calculation!$E$4:$CS$4,Totals!$D34,Calculation!$E$1537:$Z$1537)+SUMIFS('Allocation to schools'!$H$21:$GI$21,'Allocation to schools'!$H$9:$GI$9,Totals!$D34,'Allocation to schools'!$H$10:$GI$10,"from federal sources")</f>
        <v>0</v>
      </c>
      <c r="FZ34" s="71">
        <f ca="1">SUMIF(Calculation!$E$4:$CS$4,Totals!$D34,Calculation!$E$1538:$Z$1538)+SUMIFS('Allocation to schools'!$H$21:$GI$21,'Allocation to schools'!$H$9:$GI$9,Totals!$D34,'Allocation to schools'!$H$10:$GI$10,"from local &amp; State sources")</f>
        <v>0</v>
      </c>
      <c r="GA34" s="72">
        <f ca="1">SUMIF(Calculation!$E$4:$CS$4,Totals!$D34,Calculation!$E$1394:$Z$1394)+SUMIF('Allocation to schools'!$H$9:$IV$9,Totals!$D34,'Allocation to schools'!$H$138:$IV$138)</f>
        <v>0</v>
      </c>
      <c r="GB34" s="72">
        <f ca="1">SUMIF(Calculation!$E$4:$CS$4,Totals!$D34,Calculation!$E$1396:$Z$1396)+SUMIF('Allocation to schools'!$H$9:$IV$9,Totals!$D34,'Allocation to schools'!$H$139:$IV$139)</f>
        <v>0</v>
      </c>
      <c r="GC34" s="72">
        <f ca="1">SUMIF(Calculation!$E$4:$CS$4,Totals!$D34,Calculation!$E$1400:$Z$1400)+SUMIF('Allocation to schools'!$H$9:$IV$9,Totals!$D34,'Allocation to schools'!$H$140:$IV$140)</f>
        <v>0</v>
      </c>
      <c r="GD34" s="72">
        <f ca="1">SUMIF(Calculation!$E$4:$CS$4,Totals!$D34,Calculation!$E$1402:$Z$1402)+SUMIF('Allocation to schools'!$H$9:$IV$9,Totals!$D34,'Allocation to schools'!$H$141:$IV$141)</f>
        <v>0</v>
      </c>
      <c r="GE34" s="72">
        <f ca="1">SUMIF(Calculation!$E$4:$CS$4,Totals!$D34,Calculation!$E$1404:$Z$1404)+SUMIF('Allocation to schools'!$H$9:$IV$9,Totals!$D34,'Allocation to schools'!$H$142:$IV$142)</f>
        <v>0</v>
      </c>
      <c r="GF34" s="72">
        <f ca="1">SUMIF(Calculation!$E$4:$CS$4,Totals!$D34,Calculation!$E$1406:$Z$1406)+SUMIF('Allocation to schools'!$H$9:$IV$9,Totals!$D34,'Allocation to schools'!$H$143:$IV$143)</f>
        <v>0</v>
      </c>
      <c r="GG34" s="72">
        <f ca="1">SUMIF(Calculation!$E$4:$CS$4,Totals!$D34,Calculation!$E$1408:$Z$1408)+SUMIF('Allocation to schools'!$H$9:$IV$9,Totals!$D34,'Allocation to schools'!$H$144:$IV$144)</f>
        <v>0</v>
      </c>
      <c r="GH34" s="72">
        <f ca="1">SUMIF(Calculation!$E$4:$CS$4,Totals!$D34,Calculation!$E$1412:$Z$1412)+SUMIF('Allocation to schools'!$H$9:$IV$9,Totals!$D34,'Allocation to schools'!$H$145:$IV$145)</f>
        <v>0</v>
      </c>
      <c r="GI34" s="72">
        <f ca="1">SUMIF(Calculation!$E$4:$CS$4,Totals!$D34,Calculation!$E$1414:$Z$1414)+SUMIF('Allocation to schools'!$H$9:$IV$9,Totals!$D34,'Allocation to schools'!$H$146:$IV$146)</f>
        <v>0</v>
      </c>
      <c r="GJ34" s="72">
        <f ca="1">SUMIF(Calculation!$E$4:$CS$4,Totals!$D34,Calculation!$E$1416:$Z$1416)+SUMIF('Allocation to schools'!$H$9:$IV$9,Totals!$D34,'Allocation to schools'!$H$147:$IV$147)</f>
        <v>0</v>
      </c>
      <c r="GK34" s="72">
        <f ca="1">SUMIF(Calculation!$E$4:$CS$4,Totals!$D34,Calculation!$E$1418:$Z$1418)+SUMIF('Allocation to schools'!$H$9:$IV$9,Totals!$D34,'Allocation to schools'!$H$148:$IV$148)</f>
        <v>0</v>
      </c>
      <c r="GL34" s="72">
        <f ca="1">SUMIF(Calculation!$E$4:$CS$4,Totals!$D34,Calculation!$E$1420:$Z$1420)+SUMIF('Allocation to schools'!$H$9:$IV$9,Totals!$D34,'Allocation to schools'!$H$149:$IV$149)</f>
        <v>0</v>
      </c>
      <c r="GM34" s="72">
        <f ca="1">SUMIF(Calculation!$E$4:$CS$4,Totals!$D34,Calculation!$E$1424:$Z$1424)+SUMIF('Allocation to schools'!$H$9:$IV$9,Totals!$D34,'Allocation to schools'!$H$150:$IV$150)</f>
        <v>0</v>
      </c>
      <c r="GN34" s="72">
        <f ca="1">SUMIF(Calculation!$E$4:$CS$4,Totals!$D34,Calculation!$E$1426:$Z$1426)+SUMIF('Allocation to schools'!$H$9:$IV$9,Totals!$D34,'Allocation to schools'!$H$151:$IV$151)</f>
        <v>0</v>
      </c>
      <c r="GO34" s="72">
        <f ca="1">SUMIF(Calculation!$E$4:$CS$4,Totals!$D34,Calculation!$E$1428:$Z$1428)+SUMIF('Allocation to schools'!$H$9:$IV$9,Totals!$D34,'Allocation to schools'!$H$152:$IV$152)</f>
        <v>0</v>
      </c>
      <c r="GP34" s="72">
        <f ca="1">SUMIF(Calculation!$E$4:$CS$4,Totals!$D34,Calculation!$E$1430:$Z$1430)+SUMIF('Allocation to schools'!$H$9:$IV$9,Totals!$D34,'Allocation to schools'!$H$153:$IV$153)</f>
        <v>0</v>
      </c>
      <c r="GQ34" s="72">
        <f ca="1">SUMIF(Calculation!$E$4:$CS$4,Totals!$D34,Calculation!$E$1432:$Z$1432)+SUMIF('Allocation to schools'!$H$9:$IV$9,Totals!$D34,'Allocation to schools'!$H$154:$IV$154)</f>
        <v>0</v>
      </c>
      <c r="GR34" s="72">
        <f ca="1">SUMIF(Calculation!$E$4:$CS$4,Totals!$D34,Calculation!$E$1436:$Z$1436)+SUMIF('Allocation to schools'!$H$9:$IV$9,Totals!$D34,'Allocation to schools'!$H$155:$IV$155)</f>
        <v>0</v>
      </c>
      <c r="GS34" s="72">
        <f ca="1">SUMIF(Calculation!$E$4:$CS$4,Totals!$D34,Calculation!$E$1438:$Z$1438)+SUMIF('Allocation to schools'!$H$9:$IV$9,Totals!$D34,'Allocation to schools'!$H$156:$IV$156)</f>
        <v>0</v>
      </c>
      <c r="GT34" s="72">
        <f ca="1">SUMIF(Calculation!$E$4:$CS$4,Totals!$D34,Calculation!$E$1440:$Z$1440)+SUMIF('Allocation to schools'!$H$9:$IV$9,Totals!$D34,'Allocation to schools'!$H$157:$IV$157)</f>
        <v>0</v>
      </c>
      <c r="GU34" s="71">
        <f>SUMIF('Data entry'!$B$13:$CS$13,Totals!$D34,'Data entry'!$B$26:$CS$26)</f>
        <v>0</v>
      </c>
      <c r="GV34" s="71">
        <f>SUMIF('Data entry'!$B$13:$CS$13,Totals!$D34,'Data entry'!$B$27:$CS$27)</f>
        <v>0</v>
      </c>
      <c r="GW34" s="71">
        <f>SUMIF('Data entry'!$B$13:$CS$13,Totals!$D34,'Data entry'!$B$28:$CS$28)</f>
        <v>0</v>
      </c>
      <c r="GX34" s="71">
        <f>SUMIF('Data entry'!$B$13:$CS$13,Totals!$D34,'Data entry'!$B$29:$CS$29)</f>
        <v>0</v>
      </c>
      <c r="GY34" s="71">
        <f>SUMIF('Data entry'!$B$13:$CS$13,Totals!$D34,'Data entry'!$B$30:$CS$30)</f>
        <v>0</v>
      </c>
      <c r="GZ34" s="71">
        <f>SUMIF('Data entry'!$B$13:$CS$13,Totals!$D34,'Data entry'!$B$34:$CS$34)</f>
        <v>0</v>
      </c>
      <c r="HA34" s="71">
        <f>SUMIF('Data entry'!$B$13:$CS$13,Totals!$D34,'Data entry'!$B$35:$CS$35)</f>
        <v>0</v>
      </c>
      <c r="HB34" s="72">
        <f>SUMIF('Data entry'!$B$13:$CS$13,Totals!$D34,'Data entry'!$B$39:$CS$39)</f>
        <v>0</v>
      </c>
      <c r="HC34" s="72">
        <f>SUMIF('Data entry'!$B$13:$CS$13,Totals!$D34,'Data entry'!$B$74:$CS$74)</f>
        <v>0</v>
      </c>
      <c r="HD34" s="71">
        <f>SUMIF('Data entry'!$B$13:$CS$13,Totals!$D34,'Data entry'!$B$77:$CS$77)</f>
        <v>0</v>
      </c>
      <c r="HE34" s="71">
        <f>SUMIF('Data entry'!$B$13:$CS$13,Totals!$D34,'Data entry'!$B$80:$CS$80)</f>
        <v>0</v>
      </c>
      <c r="HF34" s="72">
        <f>SUMIF('Data entry'!$B$13:$CS$13,Totals!$D34,'Data entry'!$B$81:$CS$81)</f>
        <v>0</v>
      </c>
      <c r="HG34" s="72">
        <f>SUMIF('Data entry'!$B$13:$CS$13,Totals!$D34,'Data entry'!$B$83:$CS$83)</f>
        <v>0</v>
      </c>
      <c r="HH34" s="72">
        <f>SUMIF('Data entry'!$B$13:$CS$13,Totals!$D34,'Data entry'!$B$84:$CS$84)</f>
        <v>0</v>
      </c>
      <c r="HI34" s="72">
        <f>SUMIF('Data entry'!$B$13:$CS$13,Totals!$D34,'Data entry'!$B$86:$CS$86)</f>
        <v>0</v>
      </c>
      <c r="HJ34" s="68"/>
      <c r="HK34" s="68"/>
      <c r="HL34" s="68"/>
      <c r="HM34" s="72">
        <f>SUMIF('Data entry'!$B$13:$CS$13,Totals!$D34,'Data entry'!$B$90:$CS$90)</f>
        <v>0</v>
      </c>
      <c r="HN34" s="72">
        <f>SUMIF('Data entry'!$B$13:$CS$13,Totals!$D34,'Data entry'!$B$91:$CS$91)</f>
        <v>0</v>
      </c>
      <c r="HO34" s="72">
        <f>SUMIF('Data entry'!$B$13:$CS$13,Totals!$D34,'Data entry'!$B$92:$CS$92)</f>
        <v>0</v>
      </c>
      <c r="HP34" s="72">
        <f>SUMIF('Data entry'!$B$13:$CS$13,Totals!$D34,'Data entry'!$B$93:$CS$93)</f>
        <v>0</v>
      </c>
      <c r="HQ34" s="72">
        <f>SUMIF('Data entry'!$B$13:$CS$13,Totals!$D34,'Data entry'!$B$94:$CS$94)</f>
        <v>0</v>
      </c>
      <c r="HR34" s="72">
        <f>SUMIF('Data entry'!$B$13:$CS$13,Totals!$D34,'Data entry'!$B$95:$CS$95)</f>
        <v>0</v>
      </c>
      <c r="HS34" s="72">
        <f>SUMIF('Data entry'!$B$13:$CS$13,Totals!$D34,'Data entry'!$B$96:$CS$96)</f>
        <v>0</v>
      </c>
      <c r="HT34" s="72">
        <f>SUMIF('Data entry'!$B$13:$CS$13,Totals!$D34,'Data entry'!$B$97:$CS$97)</f>
        <v>0</v>
      </c>
      <c r="HU34" s="72">
        <f>SUMIF('Data entry'!$B$13:$CS$13,Totals!$D34,'Data entry'!$B$98:$CS$98)</f>
        <v>0</v>
      </c>
      <c r="HV34" s="72">
        <f>SUMIF('Data entry'!$B$13:$CS$13,Totals!$D34,'Data entry'!$B$99:$CS$99)</f>
        <v>0</v>
      </c>
      <c r="HW34" s="72">
        <f t="shared" ref="HW34:HW65" si="18">HG34+HI34+(SUM(HJ34:HV34))</f>
        <v>0</v>
      </c>
      <c r="HX34" s="72">
        <f>SUMIF('Data entry'!$B$13:$CS$13,Totals!$D34,'Data entry'!$B$108:$CS$108)</f>
        <v>0</v>
      </c>
      <c r="HY34" s="72">
        <f>SUMIF('Data entry'!$B$13:$CS$13,Totals!$D34,'Data entry'!$B$109:$CS$109)</f>
        <v>0</v>
      </c>
      <c r="HZ34" s="72">
        <f>SUMIF('Data entry'!$B$13:$CS$13,Totals!$D34,'Data entry'!$B$110:$CS$110)</f>
        <v>0</v>
      </c>
      <c r="IA34" s="72">
        <f>SUMIF('Data entry'!$B$13:$CS$13,Totals!$D34,'Data entry'!$B$111:$CS$111)</f>
        <v>0</v>
      </c>
      <c r="IB34" s="72">
        <f>SUMIF('Data entry'!$B$13:$CS$13,Totals!$D34,'Data entry'!$B$112:$CS$112)</f>
        <v>0</v>
      </c>
      <c r="IC34" s="72">
        <f>SUMIF('Data entry'!$B$13:$CS$13,Totals!$D34,'Data entry'!$B$113:$CS$113)</f>
        <v>0</v>
      </c>
      <c r="ID34" s="72">
        <f>SUMIF('Data entry'!$B$13:$CS$13,Totals!$D34,'Data entry'!$B$114:$CS$114)</f>
        <v>0</v>
      </c>
      <c r="IE34" s="72">
        <f>SUMIF('Data entry'!$B$13:$CS$13,Totals!$D34,'Data entry'!$B$115:$CS$115)</f>
        <v>0</v>
      </c>
      <c r="IF34" s="72">
        <f>SUMIF('Data entry'!$B$13:$CS$13,Totals!$D34,'Data entry'!$B$116:$CS$116)</f>
        <v>0</v>
      </c>
      <c r="IG34" s="72">
        <f>SUMIF('Data entry'!$B$13:$CS$13,Totals!$D34,'Data entry'!$B$118:$CS$118)</f>
        <v>0</v>
      </c>
      <c r="IH34" s="72">
        <f>SUMIF('Data entry'!$B$13:$CS$13,Totals!$D34,'Data entry'!$B$120:$CS$120)</f>
        <v>0</v>
      </c>
      <c r="II34" s="72">
        <f>SUMIF('Data entry'!$B$13:$CS$13,Totals!$D34,'Data entry'!$B$125:$CS$125)</f>
        <v>0</v>
      </c>
      <c r="IJ34" s="72">
        <f>SUMIF('Data entry'!$B$13:$CS$13,Totals!$D34,'Data entry'!$B$126:$CS$126)</f>
        <v>0</v>
      </c>
      <c r="IK34" s="72">
        <f>SUMIF('Data entry'!$B$13:$CS$13,Totals!$D34,'Data entry'!$B$127:$CS$127)</f>
        <v>0</v>
      </c>
      <c r="IL34" s="72">
        <f>SUMIF('Data entry'!$B$13:$CS$13,Totals!$D34,'Data entry'!$B$128:$CS$128)</f>
        <v>0</v>
      </c>
      <c r="IM34" s="72">
        <f>SUMIF('Data entry'!$B$13:$CS$13,Totals!$D34,'Data entry'!$B$129:$CS$129)</f>
        <v>0</v>
      </c>
      <c r="IN34" s="72">
        <f>SUMIF('Data entry'!$B$13:$CS$13,Totals!$D34,'Data entry'!$B$130:$CS$130)</f>
        <v>0</v>
      </c>
      <c r="IO34" s="72">
        <f>SUMIF('Data entry'!$B$13:$CS$13,Totals!$D34,'Data entry'!$B$131:$CS$131)</f>
        <v>0</v>
      </c>
      <c r="IP34" s="72">
        <f>SUMIF('Data entry'!$B$13:$CS$13,Totals!$D34,'Data entry'!$B$132:$CS$132)</f>
        <v>0</v>
      </c>
      <c r="IQ34" s="72">
        <f>SUMIF('Data entry'!$B$13:$CS$13,Totals!$D34,'Data entry'!$B$133:$CS$133)</f>
        <v>0</v>
      </c>
      <c r="IR34" s="72">
        <f>SUMIF('Data entry'!$B$13:$CS$13,Totals!$D34,'Data entry'!$B$135:$CS$135)</f>
        <v>0</v>
      </c>
      <c r="IS34" s="72">
        <f>SUMIF('Data entry'!$B$13:$CS$13,Totals!$D34,'Data entry'!$B$137:$CS$137)</f>
        <v>0</v>
      </c>
      <c r="IT34" s="72">
        <f>SUMIF('Data entry'!$B$13:$CS$13,Totals!$D34,'Data entry'!$B$139:$CS$139)</f>
        <v>0</v>
      </c>
      <c r="IU34" s="77">
        <f>IF(D34=0,0,SUMIF('Data entry'!$B$13:$CS$13,Totals!$D34,'Data entry'!$B$140:$CS$140))</f>
        <v>0</v>
      </c>
      <c r="IV34" s="72">
        <f ca="1">SUMIF(Calculation!$E$4:$CS$4,Totals!$D34,Calculation!$E$1442:$Z$1442)+SUMIF('Allocation to schools'!$H$9:$IV$9,Totals!$D34,'Allocation to schools'!$H$133:$IV$133)</f>
        <v>0</v>
      </c>
      <c r="IW34" s="72">
        <f>SUMIF('Data entry'!$B$13:$CS$13,Totals!$D34,'Data entry'!$B$103:$CS$103)</f>
        <v>0</v>
      </c>
      <c r="IX34" s="25" t="str">
        <f t="shared" ref="IX34:IX65" si="19">IF(IS34=0,"The School's program 200 special education spending was equal to base, weighted, IDEA, and other special education funding.",IF(IS34&gt;0,"The School's program 200 special education spending was less than base, weighted, IDEA, and other special education funding.","The School's program 200 special education spending was greater than base, weighted, IDEA, and other special education funding."))</f>
        <v>The School's program 200 special education spending was equal to base, weighted, IDEA, and other special education funding.</v>
      </c>
    </row>
    <row r="35" spans="1:258" ht="14.5">
      <c r="A35" s="64" t="s">
        <v>97</v>
      </c>
      <c r="B35" s="64">
        <f>VLOOKUP(A35,'School listing'!$A$7:$E$99,2,FALSE)</f>
        <v>0</v>
      </c>
      <c r="C35" s="87" t="str">
        <f>IF(VLOOKUP(A35,'School listing'!$A$7:$E$99,3,FALSE)="","",VLOOKUP(A35,'School listing'!$A$7:$E$99,3,FALSE))</f>
        <v/>
      </c>
      <c r="D35" s="66">
        <f>VLOOKUP(A35,'School listing'!$A$7:$F$99,6,FALSE)</f>
        <v>0</v>
      </c>
      <c r="E35" s="79">
        <f>VLOOKUP(A35,'School listing'!$A$7:$E$100,4,FALSE)</f>
        <v>0</v>
      </c>
      <c r="F35" s="88"/>
      <c r="G35" s="82">
        <f ca="1">SUMIF(Calculation!$E$4:$CS$4,Totals!$D35,Calculation!$E$12:$Z$12)+SUMIF('Allocation to schools'!$H$9:$IV$9,Totals!$D35,'Allocation to schools'!$H$12:$IV$12)+SUMIF('Allocation to schools'!$H$9:$IV$9,Totals!$D35,'Allocation to schools'!$H$21:$IV$21)</f>
        <v>0</v>
      </c>
      <c r="H35" s="82">
        <f ca="1">SUMIF(Calculation!$E$4:$CS$4,Totals!$D35,Calculation!$E$117:$Z$117)+SUMIF('Allocation to schools'!$H$9:$IV$9,Totals!$D35,'Allocation to schools'!$H$13:$IV$13)+SUMIF('Allocation to schools'!$H$9:$IV$9,Totals!$D35,'Allocation to schools'!$H$22:$IV$22)</f>
        <v>0</v>
      </c>
      <c r="I35" s="72">
        <f ca="1">SUMIF(Calculation!$E$4:$CS$4,Totals!$D35,Calculation!$E$242:$Z$242)+SUMIF('Allocation to schools'!$H$9:$IV$9,Totals!$D35,'Allocation to schools'!$H$14:$IV$14)</f>
        <v>0</v>
      </c>
      <c r="J35" s="72">
        <f ca="1">SUMIF(Calculation!$E$4:$CS$4,Totals!$D35,Calculation!$E$640:$Z$640)+SUMIF('Allocation to schools'!$H$9:$IV$9,Totals!$D35,'Allocation to schools'!$H$15:$IV$15)</f>
        <v>0</v>
      </c>
      <c r="K35" s="72">
        <f>SUMIF('Data entry'!$B$13:$CS$13,Totals!$D35,'Data entry'!$B$41:$CS$41)</f>
        <v>0</v>
      </c>
      <c r="L35" s="72">
        <f ca="1">SUMIF(Calculation!$E$4:$CS$4,Totals!$D35,Calculation!$E$955:$Z$955)+SUMIF('Allocation to schools'!$H$9:$IV$9,Totals!$D35,'Allocation to schools'!$H$17:$IV$17)</f>
        <v>0</v>
      </c>
      <c r="M35" s="72">
        <f ca="1">SUMIF(Calculation!$E$4:$CS$4,Totals!$D35,Calculation!$E$1120:$Z$1120)+SUMIF('Allocation to schools'!$H$9:$IV$9,Totals!$D35,'Allocation to schools'!$H$18:$IV$18)</f>
        <v>0</v>
      </c>
      <c r="N35" s="71">
        <f ca="1">SUMIF(Calculation!$E$4:$CS$4,Totals!$D35,Calculation!$E$1458:$Z$1458)+SUMIF('Allocation to schools'!$H$9:$IV$9,Totals!$D35,'Allocation to schools'!$H$19:$IV$19)-SUMIF(Calculation!$E$4:$CS$4,Totals!$D35,Calculation!$E$1120:$Z$1120)-SUMIF(Calculation!$E$4:$CS$4,Totals!$D35,Calculation!$E$955:$Z$955)</f>
        <v>0</v>
      </c>
      <c r="O35" s="71">
        <f ca="1">SUMIF(Calculation!$E$4:$CS$4,Totals!$D35,Calculation!$E$1560:$Z$1560)+SUMIFS('Allocation to schools'!$H$12:$GI$12,'Allocation to schools'!$H$9:$GI$9,Totals!$D35,'Allocation to schools'!$H$10:$GI$10,"from federal sources")+SUMIFS('Allocation to schools'!$H$21:$GI$21,'Allocation to schools'!$H$9:$GI$9,Totals!$D35,'Allocation to schools'!$H$10:$GI$10,"from federal sources")</f>
        <v>0</v>
      </c>
      <c r="P35" s="71">
        <f ca="1">SUMIF(Calculation!$E$4:$CS$4,Totals!$D35,Calculation!$E$1561:$Z$1561)+SUMIFS('Allocation to schools'!$H$13:$GI$13,'Allocation to schools'!$H$9:$GI$9,Totals!$D35,'Allocation to schools'!$H$10:$GI$10,"from federal sources")+SUMIFS('Allocation to schools'!$H$22:$GI$22,'Allocation to schools'!$H$9:$GI$9,Totals!$D35,'Allocation to schools'!$H$10:$GI$10,"from federal sources")</f>
        <v>0</v>
      </c>
      <c r="Q35" s="71">
        <f ca="1">SUMIF(Calculation!$E$4:$CS$4,Totals!$D35,Calculation!$E$1562:$Z$1562)+SUMIFS('Allocation to schools'!$H$188:$GI$188,'Allocation to schools'!$H$9:$GI$9,Totals!$D35,'Allocation to schools'!$H$10:$GI$10,"from federal sources")+SUMIF('Data entry'!$B$13:$CS$13,Totals!$D35,'Data entry'!$B$42:$CS$42)</f>
        <v>0</v>
      </c>
      <c r="R35" s="82">
        <f ca="1">SUMIF(Calculation!$E$4:$CS$4,Totals!$D35,Calculation!$E$1229:$Z$1229)+SUMIF('Allocation to schools'!$H$9:$IV$9,Totals!$D35,'Allocation to schools'!$H$20:$IV$20)+SUMIF('Allocation to schools'!$H$9:$IV$9,Totals!$D35,'Allocation to schools'!$H$22:$IV$22)</f>
        <v>0</v>
      </c>
      <c r="S35" s="72">
        <f ca="1">SUMIF(Calculation!$E$4:$CS$4,Totals!$D35,Calculation!$E$19:$Z$19)+SUMIF('Allocation to schools'!$H$9:$IV$9,Totals!$D35,'Allocation to schools'!$H$24:$IV$24)</f>
        <v>0</v>
      </c>
      <c r="T35" s="72">
        <f ca="1">SUMIF(Calculation!$E$4:$CS$4,Totals!$D35,Calculation!$E$124:$Z$124)+SUMIF('Allocation to schools'!$H$9:$IV$9,Totals!$D35,'Allocation to schools'!$H$25:$IV$25)</f>
        <v>0</v>
      </c>
      <c r="U35" s="72">
        <f ca="1">SUMIF(Calculation!$E$4:$CS$4,Totals!$D35,Calculation!$E$269:$Z$269)+SUMIF('Allocation to schools'!$H$9:$IV$9,Totals!$D35,'Allocation to schools'!$H$26:$IV$26)</f>
        <v>0</v>
      </c>
      <c r="V35" s="72">
        <f ca="1">SUMIF(Calculation!$E$4:$CS$4,Totals!$D35,Calculation!$E$647:$Z$647)+SUMIF('Allocation to schools'!$H$9:$IV$9,Totals!$D35,'Allocation to schools'!$H$27:$IV$27)</f>
        <v>0</v>
      </c>
      <c r="W35" s="72">
        <f>SUMIF('Data entry'!$B$13:$CS$13,Totals!$D35,'Data entry'!$B$43:$CS$43)</f>
        <v>0</v>
      </c>
      <c r="X35" s="72">
        <f ca="1">SUMIF(Calculation!$E$4:$CS$4,Totals!$D35,Calculation!$E$962:$Z$962)+SUMIF('Allocation to schools'!$H$9:$IV$9,Totals!$D35,'Allocation to schools'!$H$29:$IV$29)</f>
        <v>0</v>
      </c>
      <c r="Y35" s="72">
        <f ca="1">SUMIF(Calculation!$E$4:$CS$4,Totals!$D35,Calculation!$E$1127:$Z$1127)+SUMIF('Allocation to schools'!$H$9:$IV$9,Totals!$D35,'Allocation to schools'!$H$30:$IV$30)</f>
        <v>0</v>
      </c>
      <c r="Z35" s="71">
        <f ca="1">SUMIF(Calculation!$E$4:$CS$4,Totals!$D35,Calculation!$E$1463:$Z$1463)+SUMIF('Allocation to schools'!$H$9:$IV$9,Totals!$D35,'Allocation to schools'!$H$31:$IV$31)-SUMIF(Calculation!$E$4:$CS$4,Totals!$D35,Calculation!$E$962:$Z$962)-SUMIF(Calculation!$E$4:$CS$4,Totals!$D35,Calculation!$E$1127:$Z$1127)</f>
        <v>0</v>
      </c>
      <c r="AA35" s="71">
        <f ca="1">SUMIF(Calculation!$E$4:$CS$4,Totals!$D35,Calculation!$E$1563:$Z$1563)+SUMIFS('Allocation to schools'!$H$24:$GI$24,'Allocation to schools'!$H$9:$GI$9,Totals!$D35,'Allocation to schools'!$H$10:$GI$10,"from federal sources")</f>
        <v>0</v>
      </c>
      <c r="AB35" s="71">
        <f ca="1">SUMIF(Calculation!$E$4:$CS$4,Totals!$D35,Calculation!$E$1564:$Z$1564)+SUMIFS('Allocation to schools'!$H$25:$GI$25,'Allocation to schools'!$H$9:$GI$9,Totals!$D35,'Allocation to schools'!$H$10:$GI$10,"from federal sources")</f>
        <v>0</v>
      </c>
      <c r="AC35" s="71">
        <f ca="1">SUMIF(Calculation!$E$4:$CS$4,Totals!$D35,Calculation!$E$1571:$Z$1571)+SUMIFS('Allocation to schools'!$H$189:$GI$189,'Allocation to schools'!$H$9:$GI$9,Totals!$D35,'Allocation to schools'!$H$10:$GI$10,"from federal sources")</f>
        <v>0</v>
      </c>
      <c r="AD35" s="72">
        <f ca="1">SUMIF(Calculation!$E$4:$CS$4,Totals!$D35,Calculation!$E$1240:$Z$1240)+SUMIF('Allocation to schools'!$H$9:$IV$9,Totals!$D35,'Allocation to schools'!$H$32:$IV$32)</f>
        <v>0</v>
      </c>
      <c r="AE35" s="72">
        <f ca="1">SUMIF(Calculation!$E$4:$CS$4,Totals!$D35,Calculation!$E$26:$Z$26)+SUMIF('Allocation to schools'!$H$9:$IV$9,Totals!$D35,'Allocation to schools'!$H$33:$IV$33)</f>
        <v>0</v>
      </c>
      <c r="AF35" s="72">
        <f ca="1">SUMIF(Calculation!$E$4:$CS$4,Totals!$D35,Calculation!$E$131:$Z$131)+SUMIF('Allocation to schools'!$H$9:$IV$9,Totals!$D35,'Allocation to schools'!$H$34:$IV$34)</f>
        <v>0</v>
      </c>
      <c r="AG35" s="72">
        <f ca="1">SUMIF(Calculation!$E$4:$CS$4,Totals!$D35,Calculation!$E$296:$Z$296)+SUMIF('Allocation to schools'!$H$9:$IV$9,Totals!$D35,'Allocation to schools'!$H$35:$IV$35)</f>
        <v>0</v>
      </c>
      <c r="AH35" s="72">
        <f ca="1">SUMIF(Calculation!$E$4:$CS$4,Totals!$D35,Calculation!$E$654:$Z$654)+SUMIF('Allocation to schools'!$H$9:$IV$9,Totals!$D35,'Allocation to schools'!$H$36:$IV$36)</f>
        <v>0</v>
      </c>
      <c r="AI35" s="72">
        <f>SUMIF('Data entry'!$B$13:$CS$13,Totals!$D35,'Data entry'!$B$45:$CS$45)</f>
        <v>0</v>
      </c>
      <c r="AJ35" s="72">
        <f ca="1">SUMIF(Calculation!$E$4:$CS$4,Totals!$D35,Calculation!$E$969:$Z$969)+SUMIF('Allocation to schools'!$H$9:$IV$9,Totals!$D35,'Allocation to schools'!$H$38:$IV$38)</f>
        <v>0</v>
      </c>
      <c r="AK35" s="72">
        <f ca="1">SUMIF(Calculation!$E$4:$CS$4,Totals!$D35,Calculation!$E$1134:$Z$1134)+SUMIF('Allocation to schools'!$H$9:$IV$9,Totals!$D35,'Allocation to schools'!$H$39:$IV$39)</f>
        <v>0</v>
      </c>
      <c r="AL35" s="71">
        <f ca="1">SUMIF(Calculation!$E$4:$CS$4,Totals!$D35,Calculation!$E$1468:$Z$1468)+SUMIF('Allocation to schools'!$H$9:$IV$9,Totals!$D35,'Allocation to schools'!$H$40:$IV$40)-SUMIF(Calculation!$E$4:$CS$4,Totals!$D35,Calculation!$E$969:$Z$969)-SUMIF(Calculation!$E$4:$CS$4,Totals!$D35,Calculation!$E$1134:$Z$1134)</f>
        <v>0</v>
      </c>
      <c r="AM35" s="71">
        <f ca="1">SUMIF(Calculation!$E$4:$CS$4,Totals!$D35,Calculation!$E$1572:$Z$1572)+SUMIFS('Allocation to schools'!$H$33:$GI$33,'Allocation to schools'!$H$9:$GI$9,Totals!$D35,'Allocation to schools'!$H$10:$GI$10,"from federal sources")</f>
        <v>0</v>
      </c>
      <c r="AN35" s="71">
        <f ca="1">SUMIF(Calculation!$E$4:$CS$4,Totals!$D35,Calculation!$E$1573:$Z$1573)+SUMIFS('Allocation to schools'!$H$34:$GI$34,'Allocation to schools'!$H$9:$GI$9,Totals!$D35,'Allocation to schools'!$H$10:$GI$10,"from federal sources")</f>
        <v>0</v>
      </c>
      <c r="AO35" s="71">
        <f ca="1">SUMIF(Calculation!$E$4:$CS$4,Totals!$D35,Calculation!$E$1580:$Z$1580)+SUMIFS('Allocation to schools'!$H$190:$GI$190,'Allocation to schools'!$H$9:$GI$9,Totals!$D35,'Allocation to schools'!$H$10:$GI$10,"from federal sources")</f>
        <v>0</v>
      </c>
      <c r="AP35" s="72">
        <f ca="1">SUMIF(Calculation!$E$4:$CS$4,Totals!$D35,Calculation!$E$1251:$Z$1251)+SUMIF('Allocation to schools'!$H$9:$IV$9,Totals!$D35,'Allocation to schools'!$H$41:$IV$41)</f>
        <v>0</v>
      </c>
      <c r="AQ35" s="72">
        <f ca="1">SUMIF(Calculation!$E$4:$CS$4,Totals!$D35,Calculation!$E$33:$Z$33)+SUMIF('Allocation to schools'!$H$9:$IV$9,Totals!$D35,'Allocation to schools'!$H$42:$IV$42)</f>
        <v>0</v>
      </c>
      <c r="AR35" s="72">
        <f ca="1">SUMIF(Calculation!$E$4:$CS$4,Totals!$D35,Calculation!$E$138:$Z$138)+SUMIF('Allocation to schools'!$H$9:$IV$9,Totals!$D35,'Allocation to schools'!$H$43:$IV$43)</f>
        <v>0</v>
      </c>
      <c r="AS35" s="72">
        <f ca="1">SUMIF(Calculation!$E$4:$CS$4,Totals!$D35,Calculation!$E$323:$Z$323)+SUMIF('Allocation to schools'!$H$9:$IV$9,Totals!$D35,'Allocation to schools'!$H$44:$IV$44)</f>
        <v>0</v>
      </c>
      <c r="AT35" s="72">
        <f ca="1">SUMIF(Calculation!$E$4:$CS$4,Totals!$D35,Calculation!$E$661:$Z$661)+SUMIF('Allocation to schools'!$H$9:$IV$9,Totals!$D35,'Allocation to schools'!$H$45:$IV$45)</f>
        <v>0</v>
      </c>
      <c r="AU35" s="72">
        <f>SUMIF('Data entry'!$B$13:$CS$13,Totals!$D35,'Data entry'!$B$47:$CS$47)</f>
        <v>0</v>
      </c>
      <c r="AV35" s="72">
        <f ca="1">SUMIF(Calculation!$E$4:$CS$4,Totals!$D35,Calculation!$E$976:$Z$976)+SUMIF('Allocation to schools'!$H$9:$IV$9,Totals!$D35,'Allocation to schools'!$H$47:$IV$47)</f>
        <v>0</v>
      </c>
      <c r="AW35" s="72">
        <f ca="1">SUMIF(Calculation!$E$4:$CS$4,Totals!$D35,Calculation!$E$1060:$Z$1060)+SUMIF('Allocation to schools'!$H$9:$IV$9,Totals!$D35,'Allocation to schools'!$H$48:$IV$48)</f>
        <v>0</v>
      </c>
      <c r="AX35" s="72">
        <f ca="1">SUMIF(Calculation!$E$4:$CS$4,Totals!$D35,Calculation!$E$1141:$Z$1141)+SUMIF('Allocation to schools'!$H$9:$IV$9,Totals!$D35,'Allocation to schools'!$H$49:$IV$49)</f>
        <v>0</v>
      </c>
      <c r="AY35" s="83">
        <f ca="1">SUMIF(Calculation!$E$4:$CS$4,Totals!$D35,Calculation!$E$1473:$Z$1473)+SUMIF('Allocation to schools'!$H$9:$IV$9,Totals!$D35,'Allocation to schools'!$H$50:$IV$50)-SUMIF(Calculation!$E$4:$CS$4,Totals!$D35,Calculation!$E$976:$Z$976)-SUMIF(Calculation!$E$4:$CS$4,Totals!$D35,Calculation!$E$1060:$Z$1060)-SUMIF(Calculation!$E$4:$CS$4,Totals!$D35,Calculation!$E$1141:$Z$1141)</f>
        <v>0</v>
      </c>
      <c r="AZ35" s="83">
        <f ca="1">SUMIF(Calculation!$E$4:$CS$4,Totals!$D35,Calculation!$E$1581:$Z$1581)+SUMIFS('Allocation to schools'!$H$42:$GI$42,'Allocation to schools'!$H$9:$GI$9,Totals!$D35,'Allocation to schools'!$H$10:$GI$10,"from federal sources")</f>
        <v>0</v>
      </c>
      <c r="BA35" s="83">
        <f ca="1">SUMIF(Calculation!$E$4:$CS$4,Totals!$D35,Calculation!$E$1582:$Z$1582)+SUMIFS('Allocation to schools'!$H$43:$GI$43,'Allocation to schools'!$H$9:$GI$9,Totals!$D35,'Allocation to schools'!$H$10:$GI$10,"from federal sources")</f>
        <v>0</v>
      </c>
      <c r="BB35" s="83">
        <f ca="1">SUMIF(Calculation!$E$4:$CS$4,Totals!$D35,Calculation!$E$1589:$Z$1589)+SUMIFS('Allocation to schools'!$H$191:$GI$191,'Allocation to schools'!$H$9:$GI$9,Totals!$D35,'Allocation to schools'!$H$10:$GI$10,"from federal sources")</f>
        <v>0</v>
      </c>
      <c r="BC35" s="72">
        <f ca="1">SUMIF(Calculation!$E$4:$CS$4,Totals!$D35,Calculation!$E$1262:$Z$1262)+SUMIF('Allocation to schools'!$H$9:$IV$9,Totals!$D35,'Allocation to schools'!$H$51:$IV$51)</f>
        <v>0</v>
      </c>
      <c r="BD35" s="72">
        <f ca="1">SUMIF(Calculation!$E$4:$CS$4,Totals!$D35,Calculation!$E$40:$Z$40)+SUMIF('Allocation to schools'!$H$9:$IV$9,Totals!$D35,'Allocation to schools'!$H$52:$IV$52)</f>
        <v>0</v>
      </c>
      <c r="BE35" s="72">
        <f ca="1">SUMIF(Calculation!$E$4:$CS$4,Totals!$D35,Calculation!$E$145:$Z$145)+SUMIF('Allocation to schools'!$H$9:$IV$9,Totals!$D35,'Allocation to schools'!$H$53:$IV$53)</f>
        <v>0</v>
      </c>
      <c r="BF35" s="72">
        <f ca="1">SUMIF(Calculation!$E$4:$CS$4,Totals!$D35,Calculation!$E$350:$Z$350)+SUMIF('Allocation to schools'!$H$9:$IV$9,Totals!$D35,'Allocation to schools'!$H$54:$IV$54)</f>
        <v>0</v>
      </c>
      <c r="BG35" s="72">
        <f ca="1">SUMIF(Calculation!$E$4:$CS$4,Totals!$D35,Calculation!$E$668:$Z$668)+SUMIF('Allocation to schools'!$H$9:$IV$9,Totals!$D35,'Allocation to schools'!$H$55:$IV$55)</f>
        <v>0</v>
      </c>
      <c r="BH35" s="72">
        <f>SUMIF('Data entry'!$B$13:$CS$13,Totals!$D35,'Data entry'!$B$49:$CS$49)</f>
        <v>0</v>
      </c>
      <c r="BI35" s="72">
        <f ca="1">SUMIF(Calculation!$E$4:$CS$4,Totals!$D35,Calculation!$E$983:$Z$983)+SUMIF('Allocation to schools'!$H$9:$IV$9,Totals!$D35,'Allocation to schools'!$H$57:$IV$57)</f>
        <v>0</v>
      </c>
      <c r="BJ35" s="72">
        <f ca="1">SUMIF(Calculation!$E$4:$CS$4,Totals!$D35,Calculation!$E$1148:$Z$1148)+SUMIF('Allocation to schools'!$H$9:$IV$9,Totals!$D35,'Allocation to schools'!$H$58:$IV$58)</f>
        <v>0</v>
      </c>
      <c r="BK35" s="71">
        <f ca="1">SUMIF(Calculation!$E$4:$CS$4,Totals!$D35,Calculation!$E$1478:$Z$1478)+SUMIF('Allocation to schools'!$H$9:$IV$9,Totals!$D35,'Allocation to schools'!$H$59:$IV$59)-SUMIF(Calculation!$E$4:$CS$4,Totals!$D35,Calculation!$E$983:$Z$983)-SUMIF(Calculation!$E$4:$CS$4,Totals!$D35,Calculation!$E$1148:$Z$1148)</f>
        <v>0</v>
      </c>
      <c r="BL35" s="71">
        <f ca="1">SUMIF(Calculation!$E$4:$CS$4,Totals!$D35,Calculation!$E$1590:$Z$1590)+SUMIFS('Allocation to schools'!$H$52:$GI$52,'Allocation to schools'!$H$9:$GI$9,Totals!$D35,'Allocation to schools'!$H$10:$GI$10,"from federal sources")</f>
        <v>0</v>
      </c>
      <c r="BM35" s="71">
        <f ca="1">SUMIF(Calculation!$E$4:$CS$4,Totals!$D35,Calculation!$E$1591:$Z$1591)+SUMIFS('Allocation to schools'!$H$53:$GI$53,'Allocation to schools'!$H$9:$GI$9,Totals!$D35,'Allocation to schools'!$H$10:$GI$10,"from federal sources")</f>
        <v>0</v>
      </c>
      <c r="BN35" s="71">
        <f ca="1">SUMIF(Calculation!$E$4:$CS$4,Totals!$D35,Calculation!$E$1598:$Z$1598)+SUMIFS('Allocation to schools'!$H$192:$GI$192,'Allocation to schools'!$H$9:$GI$9,Totals!$D35,'Allocation to schools'!$H$10:$GI$10,"from federal sources")</f>
        <v>0</v>
      </c>
      <c r="BO35" s="72">
        <f ca="1">SUMIF(Calculation!$E$4:$CS$4,Totals!$D35,Calculation!$E$1273:$Z$1273)+SUMIF('Allocation to schools'!$H$9:$IV$9,Totals!$D35,'Allocation to schools'!$H$60:$IV$60)</f>
        <v>0</v>
      </c>
      <c r="BP35" s="72">
        <f ca="1">SUMIF(Calculation!$E$4:$CS$4,Totals!$D35,Calculation!$E$47:$Z$47)+SUMIF(Calculation!$E$4:$CS$4,Totals!$D35,Calculation!$E$54:$Z$54)+SUMIF('Allocation to schools'!$H$9:$IV$9,Totals!$D35,'Allocation to schools'!$H$61:$IV$61)</f>
        <v>0</v>
      </c>
      <c r="BQ35" s="72">
        <f ca="1">SUMIF(Calculation!$E$4:$CS$4,Totals!$D35,Calculation!$E$152:$Z$152)+SUMIF(Calculation!$E$4:$CS$4,Totals!$D35,Calculation!$E$159:$Z$159)+SUMIF('Allocation to schools'!$H$9:$IV$9,Totals!$D35,'Allocation to schools'!$H$62:$IV$62)</f>
        <v>0</v>
      </c>
      <c r="BR35" s="72">
        <f ca="1">SUMIF(Calculation!$E$4:$CS$4,Totals!$D35,Calculation!$E$377:$Z$377)+SUMIF(Calculation!$E$4:$CS$4,Totals!$D35,Calculation!$E$404:$Z$404)+SUMIF('Allocation to schools'!$H$9:$IV$9,Totals!$D35,'Allocation to schools'!$H$63:$IV$63)</f>
        <v>0</v>
      </c>
      <c r="BS35" s="72">
        <f ca="1">SUMIF(Calculation!$E$4:$CS$4,Totals!$D35,Calculation!$E$675:$Z$675)+SUMIF(Calculation!$E$4:$CS$4,Totals!$D35,Calculation!$E$682:$Z$682)+SUMIF('Allocation to schools'!$H$9:$IV$9,Totals!$D35,'Allocation to schools'!$H$64:$IV$64)</f>
        <v>0</v>
      </c>
      <c r="BT35" s="72">
        <f>SUMIF('Data entry'!$B$13:$CS$13,Totals!$D35,'Data entry'!$B$51:$CS$51)</f>
        <v>0</v>
      </c>
      <c r="BU35" s="72">
        <f ca="1">SUMIF(Calculation!$E$4:$CS$4,Totals!$D35,Calculation!$E$990:$Z$990)+SUMIF(Calculation!$E$4:$CS$4,Totals!$D35,Calculation!$E$997:$Z$997)+SUMIF('Allocation to schools'!$H$9:$IV$9,Totals!$D35,'Allocation to schools'!$H$66:$IV$66)</f>
        <v>0</v>
      </c>
      <c r="BV35" s="72">
        <f ca="1">SUMIF(Calculation!$E$4:$CS$4,Totals!$D35,Calculation!$E$1086:$Z$1086)+SUMIF('Allocation to schools'!$H$9:$IV$9,Totals!$D35,'Allocation to schools'!$H$67:$IV$67)</f>
        <v>0</v>
      </c>
      <c r="BW35" s="72">
        <f ca="1">SUMIF(Calculation!$E$4:$CS$4,Totals!$D35,Calculation!$E$1155:$Z$1155)+SUMIF(Calculation!$E$4:$CS$4,Totals!$D35,Calculation!$E$1162:$Z$1162)+SUMIF('Allocation to schools'!$H$9:$IV$9,Totals!$D35,'Allocation to schools'!$H$68:$IV$68)</f>
        <v>0</v>
      </c>
      <c r="BX35" s="71">
        <f ca="1">SUMIF(Calculation!$E$4:$CS$4,Totals!$D35,Calculation!$E$1483:$Z$1483)+SUMIF(Calculation!$E$4:$CS$4,Totals!$D35,Calculation!$E$1488:$Z$1488)+SUMIF('Allocation to schools'!$H$9:$IV$9,Totals!$D35,'Allocation to schools'!$H$69:$IV$69)-SUMIF(Calculation!$E$4:$CS$4,Totals!$D35,Calculation!$E$990:$Z$990)-SUMIF(Calculation!$E$4:$CS$4,Totals!$D35,Calculation!$E$1086:$Z$1086)-SUMIF(Calculation!$E$4:$CS$4,Totals!$D35,Calculation!$E$1155:$Z$1155)</f>
        <v>0</v>
      </c>
      <c r="BY35" s="71">
        <f ca="1">SUMIF(Calculation!$E$4:$CS$4,Totals!$D35,Calculation!$E$1599:$Z$1599)+SUMIF(Calculation!$E$4:$CS$4,Totals!$D35,Calculation!$E$1608:$Z$1608)+SUMIFS('Allocation to schools'!$H$61:$GI$61,'Allocation to schools'!$H$9:$GI$9,Totals!$D35,'Allocation to schools'!$H$10:$GI$10,"from federal sources")</f>
        <v>0</v>
      </c>
      <c r="BZ35" s="71">
        <f ca="1">SUMIF(Calculation!$E$4:$CS$4,Totals!$D35,Calculation!$E$1600:$Z$1600)+SUMIF(Calculation!$E$4:$CS$4,Totals!$D35,Calculation!$E$1609:$Z$1609)+SUMIFS('Allocation to schools'!$H$62:$GI$62,'Allocation to schools'!$H$9:$GI$9,Totals!$D35,'Allocation to schools'!$H$10:$GI$10,"from federal sources")</f>
        <v>0</v>
      </c>
      <c r="CA35" s="71">
        <f ca="1">SUMIF(Calculation!$E$4:$CS$4,Totals!$D35,Calculation!$E$1607:$Z$1607)+SUMIF(Calculation!$E$4:$CS$4,Totals!$D35,Calculation!$E$1616:$Z$1616)+SUMIFS('Allocation to schools'!$H$193:$GI$193,'Allocation to schools'!$H$9:$GI$9,Totals!$D35,'Allocation to schools'!$H$10:$GI$10,"from federal sources")</f>
        <v>0</v>
      </c>
      <c r="CB35" s="72">
        <f ca="1">SUMIF(Calculation!$E$4:$CS$4,Totals!$D35,Calculation!$E$1284:$Z$1284)+SUMIF(Calculation!$E$4:$CS$4,Totals!$D35,Calculation!$E$1295:$Z$1295)+SUMIF('Allocation to schools'!$H$9:$IV$9,Totals!$D35,'Allocation to schools'!$H$70:$IV$70)</f>
        <v>0</v>
      </c>
      <c r="CC35" s="72">
        <f ca="1">SUMIF(Calculation!$E$4:$CS$4,Totals!$D35,Calculation!$E$61:$Z$61)+SUMIF('Allocation to schools'!$H$9:$IV$9,Totals!$D35,'Allocation to schools'!$H$71:$IV$71)</f>
        <v>0</v>
      </c>
      <c r="CD35" s="72">
        <f ca="1">SUMIF(Calculation!$E$4:$CS$4,Totals!$D35,Calculation!$E$166:$Z$166)+SUMIF('Allocation to schools'!$H$9:$IV$9,Totals!$D35,'Allocation to schools'!$H$72:$IV$72)</f>
        <v>0</v>
      </c>
      <c r="CE35" s="72">
        <f ca="1">SUMIF(Calculation!$E$4:$CS$4,Totals!$D35,Calculation!$E$431:$Z$431)+SUMIF('Allocation to schools'!$H$9:$IV$9,Totals!$D35,'Allocation to schools'!$H$73:$IV$73)</f>
        <v>0</v>
      </c>
      <c r="CF35" s="72">
        <f ca="1">SUMIF(Calculation!$E$4:$CS$4,Totals!$D35,Calculation!$E$689:$Z$689)+SUMIF('Allocation to schools'!$H$9:$IV$9,Totals!$D35,'Allocation to schools'!$H$74:$IV$74)</f>
        <v>0</v>
      </c>
      <c r="CG35" s="72">
        <f>SUMIF('Data entry'!$B$13:$CS$13,Totals!$D35,'Data entry'!$B$53:$CS$53)</f>
        <v>0</v>
      </c>
      <c r="CH35" s="72">
        <f ca="1">SUMIF(Calculation!$E$4:$CS$4,Totals!$D35,Calculation!$E$1004:$Z$1004)+SUMIF('Allocation to schools'!$H$9:$IV$9,Totals!$D35,'Allocation to schools'!$H$76:$IV$76)</f>
        <v>0</v>
      </c>
      <c r="CI35" s="72">
        <f ca="1">SUMIF(Calculation!$E$4:$CS$4,Totals!$D35,Calculation!$E$1169:$Z$1169)+SUMIF('Allocation to schools'!$H$9:$IV$9,Totals!$D35,'Allocation to schools'!$H$77:$IV$77)</f>
        <v>0</v>
      </c>
      <c r="CJ35" s="71">
        <f ca="1">SUMIF(Calculation!$E$4:$CS$4,Totals!$D35,Calculation!$E$1493:$Z$1493)+SUMIF('Allocation to schools'!$H$9:$IV$9,Totals!$D35,'Allocation to schools'!$H$78:$IV$78)-SUMIF(Calculation!$E$4:$CS$4,Totals!$D35,Calculation!$E$1004:$Z$1004)-SUMIF(Calculation!$E$4:$CS$4,Totals!$D35,Calculation!$E$1169:$Z$1169)</f>
        <v>0</v>
      </c>
      <c r="CK35" s="71">
        <f ca="1">SUMIF(Calculation!$E$4:$CS$4,Totals!$D35,Calculation!$E$1617:$Z$1617)+SUMIFS('Allocation to schools'!$H$71:$GI$71,'Allocation to schools'!$H$9:$GI$9,Totals!$D35,'Allocation to schools'!$H$10:$GI$10,"from federal sources")</f>
        <v>0</v>
      </c>
      <c r="CL35" s="71">
        <f ca="1">SUMIF(Calculation!$E$4:$CS$4,Totals!$D35,Calculation!$E$1618:$Z$1618)+SUMIFS('Allocation to schools'!$H$72:$GI$72,'Allocation to schools'!$H$9:$GI$9,Totals!$D35,'Allocation to schools'!$H$10:$GI$10,"from federal sources")</f>
        <v>0</v>
      </c>
      <c r="CM35" s="71">
        <f ca="1">SUMIF(Calculation!$E$4:$CS$4,Totals!$D35,Calculation!$E$1625:$Z$1625)+SUMIFS('Allocation to schools'!$H$194:$GI$194,'Allocation to schools'!$H$9:$GI$9,Totals!$D35,'Allocation to schools'!$H$10:$GI$10,"from federal sources")</f>
        <v>0</v>
      </c>
      <c r="CN35" s="72">
        <f ca="1">SUMIF(Calculation!$E$4:$CS$4,Totals!$D35,Calculation!$E$1306:$Z$1306)+SUMIF('Allocation to schools'!$H$9:$IV$9,Totals!$D35,'Allocation to schools'!$H$79:$IV$79)</f>
        <v>0</v>
      </c>
      <c r="CO35" s="72">
        <f ca="1">SUMIF(Calculation!$E$4:$CS$4,Totals!$D35,Calculation!$E$68:$Z$68)+SUMIF('Allocation to schools'!$H$9:$IV$9,Totals!$D35,'Allocation to schools'!$H$80:$IV$80)</f>
        <v>0</v>
      </c>
      <c r="CP35" s="72">
        <f ca="1">SUMIF(Calculation!$E$4:$CS$4,Totals!$D35,Calculation!$E$173:$Z$173)+SUMIF('Allocation to schools'!$H$9:$IV$9,Totals!$D35,'Allocation to schools'!$H$81:$IV$81)</f>
        <v>0</v>
      </c>
      <c r="CQ35" s="72">
        <f ca="1">SUMIF(Calculation!$E$4:$CS$4,Totals!$D35,Calculation!$E$458:$Z$458)+SUMIF('Allocation to schools'!$H$9:$IV$9,Totals!$D35,'Allocation to schools'!$H$82:$IV$82)</f>
        <v>0</v>
      </c>
      <c r="CR35" s="72">
        <f ca="1">SUMIF(Calculation!$E$4:$CS$4,Totals!$D35,Calculation!$E$696:$Z$696)+SUMIF('Allocation to schools'!$H$9:$IV$9,Totals!$D35,'Allocation to schools'!$H$83:$IV$83)</f>
        <v>0</v>
      </c>
      <c r="CS35" s="72">
        <f>SUMIF('Data entry'!$B$13:$CS$13,Totals!$D35,'Data entry'!$B$55:$CS$55)</f>
        <v>0</v>
      </c>
      <c r="CT35" s="72">
        <f ca="1">SUMIF(Calculation!$E$4:$CS$4,Totals!$D35,Calculation!$E$1011:$Z$1011)+SUMIF('Allocation to schools'!$H$9:$IV$9,Totals!$D35,'Allocation to schools'!$H$85:$IV$85)</f>
        <v>0</v>
      </c>
      <c r="CU35" s="72">
        <f ca="1">SUMIF(Calculation!$E$4:$CS$4,Totals!$D35,Calculation!$E$1176:$Z$1176)+SUMIF('Allocation to schools'!$H$9:$IV$9,Totals!$D35,'Allocation to schools'!$H$86:$IV$86)</f>
        <v>0</v>
      </c>
      <c r="CV35" s="71">
        <f ca="1">SUMIF(Calculation!$E$4:$CS$4,Totals!$D35,Calculation!$E$1498:$Z$1498)+SUMIF('Allocation to schools'!$H$9:$IV$9,Totals!$D35,'Allocation to schools'!$H$87:$IV$87)-SUMIF(Calculation!$E$4:$CS$4,Totals!$D35,Calculation!$E$1011:$Z$1011)-SUMIF(Calculation!$E$4:$CS$4,Totals!$D35,Calculation!$E$1176:$Z$1176)</f>
        <v>0</v>
      </c>
      <c r="CW35" s="71">
        <f ca="1">SUMIF(Calculation!$E$4:$CS$4,Totals!$D35,Calculation!$E$1626:$Z$1626)+SUMIFS('Allocation to schools'!$H$80:$GI$80,'Allocation to schools'!$H$9:$GI$9,Totals!$D35,'Allocation to schools'!$H$10:$GI$10,"from federal sources")</f>
        <v>0</v>
      </c>
      <c r="CX35" s="71">
        <f ca="1">SUMIF(Calculation!$E$4:$CS$4,Totals!$D35,Calculation!$E$1627:$Z$1627)+SUMIFS('Allocation to schools'!$H$81:$GI$81,'Allocation to schools'!$H$9:$GI$9,Totals!$D35,'Allocation to schools'!$H$10:$GI$10,"from federal sources")</f>
        <v>0</v>
      </c>
      <c r="CY35" s="71">
        <f ca="1">SUMIF(Calculation!$E$4:$CS$4,Totals!$D35,Calculation!$E$1634:$Z$1634)+SUMIFS('Allocation to schools'!$H$195:$GI$195,'Allocation to schools'!$H$9:$GI$9,Totals!$D35,'Allocation to schools'!$H$10:$GI$10,"from federal sources")</f>
        <v>0</v>
      </c>
      <c r="CZ35" s="72">
        <f ca="1">SUMIF(Calculation!$E$4:$CS$4,Totals!$D35,Calculation!$E$75:$Z$75)+SUMIF('Allocation to schools'!$H$9:$IV$9,Totals!$D35,'Allocation to schools'!$H$88:$IV$88)</f>
        <v>0</v>
      </c>
      <c r="DA35" s="72">
        <f ca="1">SUMIF(Calculation!$E$4:$CS$4,Totals!$D35,Calculation!$E$180:$Z$180)+SUMIF('Allocation to schools'!$H$9:$IV$9,Totals!$D35,'Allocation to schools'!$H$89:$IV$89)</f>
        <v>0</v>
      </c>
      <c r="DB35" s="72">
        <f ca="1">SUMIF(Calculation!$E$4:$CS$4,Totals!$D35,Calculation!$E$485:$Z$485)+SUMIF('Allocation to schools'!$H$9:$IV$9,Totals!$D35,'Allocation to schools'!$H$90:$IV$90)</f>
        <v>0</v>
      </c>
      <c r="DC35" s="72">
        <f ca="1">SUMIF(Calculation!$E$4:$CS$4,Totals!$D35,Calculation!$E$703:$Z$703)+SUMIF('Allocation to schools'!$H$9:$IV$9,Totals!$D35,'Allocation to schools'!$H$91:$IV$91)</f>
        <v>0</v>
      </c>
      <c r="DD35" s="72">
        <f>SUMIF('Data entry'!$B$13:$CS$13,Totals!$D35,'Data entry'!$B$57:$CS$57)</f>
        <v>0</v>
      </c>
      <c r="DE35" s="72">
        <f ca="1">SUMIF(Calculation!$E$4:$CS$4,Totals!$D35,Calculation!$E$1018:$Z$1018)+SUMIF('Allocation to schools'!$H$9:$IV$9,Totals!$D35,'Allocation to schools'!$H$93:$IV$93)</f>
        <v>0</v>
      </c>
      <c r="DF35" s="72">
        <f ca="1">SUMIF(Calculation!$E$4:$CS$4,Totals!$D35,Calculation!$E$1183:$Z$1183)+SUMIF('Allocation to schools'!$H$9:$IV$9,Totals!$D35,'Allocation to schools'!$H$94:$IV$94)</f>
        <v>0</v>
      </c>
      <c r="DG35" s="71">
        <f ca="1">SUMIF(Calculation!$E$4:$CS$4,Totals!$D35,Calculation!$E$1503:$Z$1503)+SUMIF('Allocation to schools'!$H$9:$IV$9,Totals!$D35,'Allocation to schools'!$H$95:$IV$95)-SUMIF(Calculation!$E$4:$CS$4,Totals!$D35,Calculation!$E$1018:$Z$1018)-SUMIF(Calculation!$E$4:$CS$4,Totals!$D35,Calculation!$E$1183:$Z$1183)</f>
        <v>0</v>
      </c>
      <c r="DH35" s="71">
        <f ca="1">SUMIF(Calculation!$E$4:$CS$4,Totals!$D35,Calculation!$E$1635:$Z$1635)+SUMIFS('Allocation to schools'!$H$88:$GI$88,'Allocation to schools'!$H$9:$GI$9,Totals!$D35,'Allocation to schools'!$H$10:$GI$10,"from federal sources")</f>
        <v>0</v>
      </c>
      <c r="DI35" s="71">
        <f ca="1">SUMIF(Calculation!$E$4:$CS$4,Totals!$D35,Calculation!$E$1636:$Z$1636)+SUMIFS('Allocation to schools'!$H$89:$GI$89,'Allocation to schools'!$H$9:$GI$9,Totals!$D35,'Allocation to schools'!$H$10:$GI$10,"from federal sources")</f>
        <v>0</v>
      </c>
      <c r="DJ35" s="71">
        <f ca="1">SUMIF(Calculation!$E$4:$CS$4,Totals!$D35,Calculation!$E$1643:$Z$1643)+SUMIFS('Allocation to schools'!$H$196:$GI$196,'Allocation to schools'!$H$9:$GI$9,Totals!$D35,'Allocation to schools'!$H$10:$GI$10,"from federal sources")+IF(SUMIFS('Allocation to schools'!$H$196:$GI$196,'Allocation to schools'!$H$9:$GI$9,Totals!$D35,'Allocation to schools'!$H$10:$GI$10,"from federal sources")&gt;0,0,SUMIF('Data entry'!$B$13:$CS$13,Totals!$D35,'Data entry'!$B$98:$CS$98))</f>
        <v>0</v>
      </c>
      <c r="DK35" s="72">
        <f ca="1">SUMIF(Calculation!$E$4:$CS$4,Totals!$D35,Calculation!$E$1317:$Z$1317)+SUMIF('Allocation to schools'!$H$9:$IV$9,Totals!$D35,'Allocation to schools'!$H$96:$IV$96)</f>
        <v>0</v>
      </c>
      <c r="DL35" s="68"/>
      <c r="DM35" s="68"/>
      <c r="DN35" s="68"/>
      <c r="DO35" s="68"/>
      <c r="DP35" s="68"/>
      <c r="DQ35" s="68"/>
      <c r="DR35" s="68"/>
      <c r="DS35" s="68"/>
      <c r="DT35" s="72">
        <f ca="1">SUMIF(Calculation!$E$4:$CS$4,Totals!$D35,Calculation!$E$1339:$Z$1339)+SUMIF('Allocation to schools'!$H$9:$IV$9,Totals!$D35,'Allocation to schools'!$H$105:$IV$105)</f>
        <v>0</v>
      </c>
      <c r="DU35" s="72">
        <f ca="1">SUMIF(Calculation!$E$4:$CS$4,Totals!$D35,Calculation!$E$89:$Z$89)+SUMIF('Allocation to schools'!$H$9:$IV$9,Totals!$D35,'Allocation to schools'!$H$106:$IV$106)</f>
        <v>0</v>
      </c>
      <c r="DV35" s="72">
        <f ca="1">SUMIF(Calculation!$E$4:$CS$4,Totals!$D35,Calculation!$E$194:$Z$194)+SUMIF('Allocation to schools'!$H$9:$IV$9,Totals!$D35,'Allocation to schools'!$H$107:$IV$107)</f>
        <v>0</v>
      </c>
      <c r="DW35" s="72">
        <f ca="1">SUMIF(Calculation!$E$4:$CS$4,Totals!$D35,Calculation!$E$539:$Z$539)+SUMIF('Allocation to schools'!$H$9:$IV$9,Totals!$D35,'Allocation to schools'!$H$108:$IV$108)</f>
        <v>0</v>
      </c>
      <c r="DX35" s="72">
        <f ca="1">SUMIF(Calculation!$E$4:$CS$4,Totals!$D35,Calculation!$E$717:$Z$717)+SUMIF('Allocation to schools'!$H$9:$IV$9,Totals!$D35,'Allocation to schools'!$H$109:$IV$109)</f>
        <v>0</v>
      </c>
      <c r="DY35" s="72">
        <f>SUMIF('Data entry'!$B$13:$CS$13,Totals!$D35,'Data entry'!$B$59:$CS$59)</f>
        <v>0</v>
      </c>
      <c r="DZ35" s="72">
        <f ca="1">SUMIF(Calculation!$E$4:$CS$4,Totals!$D35,Calculation!$E$1032:$Z$1032)+SUMIF('Allocation to schools'!$H$9:$IV$9,Totals!$D35,'Allocation to schools'!$H$111:$IV$111)</f>
        <v>0</v>
      </c>
      <c r="EA35" s="72">
        <f ca="1">SUMIF(Calculation!$E$4:$CS$4,Totals!$D35,Calculation!$E$1197:$Z$1197)+SUMIF('Allocation to schools'!$H$9:$IV$9,Totals!$D35,'Allocation to schools'!$H$112:$IV$112)</f>
        <v>0</v>
      </c>
      <c r="EB35" s="71">
        <f ca="1">SUMIF(Calculation!$E$4:$CS$4,Totals!$D35,Calculation!$E$1508:$Z$1508)+SUMIF('Allocation to schools'!$H$9:$IV$9,Totals!$D35,'Allocation to schools'!$H$113:$IV$113)-SUMIF(Calculation!$E$4:$CS$4,Totals!$D35,Calculation!$E$1032:$Z$1032)-SUMIF(Calculation!$E$4:$CS$4,Totals!$D35,Calculation!$E$1197:$Z$1197)</f>
        <v>0</v>
      </c>
      <c r="EC35" s="71">
        <f ca="1">SUMIF(Calculation!$E$4:$CS$4,Totals!$D35,Calculation!$E$1644:$Z$1644)+SUMIFS('Allocation to schools'!$H$106:$GI$106,'Allocation to schools'!$H$9:$GI$9,Totals!$D35,'Allocation to schools'!$H$10:$GI$10,"from federal sources")</f>
        <v>0</v>
      </c>
      <c r="ED35" s="71">
        <f ca="1">SUMIF(Calculation!$E$4:$CS$4,Totals!$D35,Calculation!$E$1645:$Z$1645)+SUMIFS('Allocation to schools'!$H$107:$GI$107,'Allocation to schools'!$H$9:$GI$9,Totals!$D35,'Allocation to schools'!$H$10:$GI$10,"from federal sources")</f>
        <v>0</v>
      </c>
      <c r="EE35" s="71">
        <f ca="1">SUMIF(Calculation!$E$4:$CS$4,Totals!$D35,Calculation!$E$1652:$Z$1652)+SUMIFS('Allocation to schools'!$H$198:$GI$198,'Allocation to schools'!$H$9:$GI$9,Totals!$D35,'Allocation to schools'!$H$10:$GI$10,"from federal sources")</f>
        <v>0</v>
      </c>
      <c r="EF35" s="72">
        <f ca="1">SUMIF(Calculation!$E$4:$CS$4,Totals!$D35,Calculation!$E$1350:$Z$1350)+SUMIF('Allocation to schools'!$H$9:$IV$9,Totals!$D35,'Allocation to schools'!$H$114:$IV$114)</f>
        <v>0</v>
      </c>
      <c r="EG35" s="72">
        <f ca="1">SUMIF(Calculation!$E$4:$CS$4,Totals!$D35,Calculation!$E$96:$Z$96)+SUMIF('Allocation to schools'!$H$9:$IV$9,Totals!$D35,'Allocation to schools'!$H$115:$IV$115)</f>
        <v>0</v>
      </c>
      <c r="EH35" s="72">
        <f ca="1">SUMIF(Calculation!$E$4:$CS$4,Totals!$D35,Calculation!$E$201:$Z$201)+SUMIF('Allocation to schools'!$H$9:$IV$9,Totals!$D35,'Allocation to schools'!$H$116:$IV$116)</f>
        <v>0</v>
      </c>
      <c r="EI35" s="72">
        <f ca="1">SUMIF(Calculation!$E$4:$CS$4,Totals!$D35,Calculation!$E$566:$Z$566)+SUMIF('Allocation to schools'!$H$9:$IV$9,Totals!$D35,'Allocation to schools'!$H$117:$IV$117)</f>
        <v>0</v>
      </c>
      <c r="EJ35" s="72">
        <f ca="1">SUMIF(Calculation!$E$4:$CS$4,Totals!$D35,Calculation!$E$724:$Z$724)+SUMIF('Allocation to schools'!$H$9:$IV$9,Totals!$D35,'Allocation to schools'!$H$118:$IV$118)</f>
        <v>0</v>
      </c>
      <c r="EK35" s="72">
        <f>SUMIF('Data entry'!$B$13:$CS$13,Totals!$D35,'Data entry'!$B$61:$CS$61)</f>
        <v>0</v>
      </c>
      <c r="EL35" s="72">
        <f ca="1">SUMIF(Calculation!$E$4:$CS$4,Totals!$D35,Calculation!$E$1039:$Z$1039)+SUMIF('Allocation to schools'!$H$9:$IV$9,Totals!$D35,'Allocation to schools'!$H$120:$IV$120)</f>
        <v>0</v>
      </c>
      <c r="EM35" s="72">
        <f ca="1">SUMIF(Calculation!$E$4:$CS$4,Totals!$D35,Calculation!$E$1204:$Z$1204)+SUMIF('Allocation to schools'!$H$9:$IV$9,Totals!$D35,'Allocation to schools'!$H$121:$IV$121)</f>
        <v>0</v>
      </c>
      <c r="EN35" s="71">
        <f ca="1">SUMIF(Calculation!$E$4:$CS$4,Totals!$D35,Calculation!$E$1527:$Z$1527)+SUMIF('Allocation to schools'!$H$9:$IV$9,Totals!$D35,'Allocation to schools'!$H$122:$IV$122)-SUMIF(Calculation!$E$4:$CS$4,Totals!$D35,Calculation!$E$1039:$Z$1039)-SUMIF(Calculation!$E$4:$CS$4,Totals!$D35,Calculation!$E$1204:$Z$1204)</f>
        <v>0</v>
      </c>
      <c r="EO35" s="72">
        <f ca="1">SUMIF(Calculation!$E$4:$CS$4,Totals!$D35,Calculation!$E$1361:$Z$1361)+SUMIF('Allocation to schools'!$H$9:$IV$9,Totals!$D35,'Allocation to schools'!$H$123:$IV$123)</f>
        <v>0</v>
      </c>
      <c r="EP35" s="72">
        <f>SUMIF('Data entry'!$B$13:$CS$13,Totals!$D35,'Data entry'!$B$67:$CS$67)</f>
        <v>0</v>
      </c>
      <c r="EQ35" s="70">
        <f ca="1">SUMIF(Calculation!$E$4:$CS$4,Totals!$D35,Calculation!$E$1559:$Z$1559)+SUMIF('Allocation to schools'!$H$9:$IV$9,Totals!$D35,'Allocation to schools'!$H$127:$IV$127)</f>
        <v>0</v>
      </c>
      <c r="ER35" s="68"/>
      <c r="ES35" s="72">
        <f>SUMIF('Data entry'!$B$13:$CS$13,Totals!$D35,'Data entry'!$B$62:$CS$62)</f>
        <v>0</v>
      </c>
      <c r="ET35" s="72">
        <f>SUMIF('Data entry'!$B$13:$CS$13,Totals!$D35,'Data entry'!$B$63:$CS$63)</f>
        <v>0</v>
      </c>
      <c r="EU35" s="72">
        <f ca="1">SUMIF(Calculation!$E$4:$CS$4,Totals!$D35,Calculation!$E$110:$Z$110)+SUMIFS('Allocation to schools'!$H$167:$GI$167,'Allocation to schools'!$H$9:$GI$9,Totals!$D35,'Allocation to schools'!$H$10:$GI$10,"from federal sources")</f>
        <v>0</v>
      </c>
      <c r="EV35" s="72">
        <f ca="1">SUMIF(Calculation!$E$4:$CS$4,Totals!$D35,Calculation!$E$215:$Z$215)+SUMIFS('Allocation to schools'!$H$168:$GI$168,'Allocation to schools'!$H$9:$GI$9,Totals!$D35,'Allocation to schools'!$H$10:$GI$10,"from federal sources")</f>
        <v>0</v>
      </c>
      <c r="EW35" s="72">
        <f ca="1">SUMIF(Calculation!$E$4:$CS$4,Totals!$D35,Calculation!$E$633:$Z$633)+SUMIFS('Allocation to schools'!$H$169:$GI$169,'Allocation to schools'!$H$9:$GI$9,Totals!$D35,'Allocation to schools'!$H$10:$GI$10,"from federal sources")</f>
        <v>0</v>
      </c>
      <c r="EX35" s="72">
        <f ca="1">SUMIF(Calculation!$E$4:$CS$4,Totals!$D35,Calculation!$E$738:$Z$738)+SUMIFS('Allocation to schools'!$F$170:$GI$170,'Allocation to schools'!$F$9:$GI$9,Totals!$D35,'Allocation to schools'!$F$10:$GI$10,"from federal sources")+IF(SUMIFS('Allocation to schools'!$F$88:$GI$88,'Allocation to schools'!$F$9:$GI$9,Totals!$D35,'Allocation to schools'!$F$10:$GI$10,"from federal sources")+SUMIFS('Allocation to schools'!$F$91:$GI$91,'Allocation to schools'!$F$9:$GI$9,Totals!$D35,'Allocation to schools'!$F$10:$GI$10,"from federal sources")&gt;0,0,SUMIF('Data entry'!$B$13:$CS$13,Totals!$D35,'Data entry'!$B$98:$CS$98))</f>
        <v>0</v>
      </c>
      <c r="EY35" s="72">
        <f>SUMIF('Data entry'!$B$13:$CS$13,Totals!$D35,'Data entry'!$B$65:$CS$65)</f>
        <v>0</v>
      </c>
      <c r="EZ35" s="72">
        <f ca="1">SUMIF(Calculation!$E$4:$CS$4,Totals!$D35,Calculation!$E$1053:$Z$1053)+SUMIFS('Allocation to schools'!$H$172:$GI$172,'Allocation to schools'!$H$9:$GI$9,Totals!$D35,'Allocation to schools'!$H$10:$GI$10,"from federal sources")</f>
        <v>0</v>
      </c>
      <c r="FA35" s="72">
        <f ca="1">SUMIF(Calculation!$E$4:$CS$4,Totals!$D35,Calculation!$E$1065:$Z$1065)+SUMIFS('Allocation to schools'!$H$173:$GI$173,'Allocation to schools'!$H$9:$GI$9,Totals!$D35,'Allocation to schools'!$H$10:$GI$10,"from federal sources")</f>
        <v>0</v>
      </c>
      <c r="FB35" s="72">
        <f ca="1">SUMIF(Calculation!$E$4:$CS$4,Totals!$D35,Calculation!$E$1113:$Z$1113)+SUMIFS('Allocation to schools'!$H$174:$GI$174,'Allocation to schools'!$H$9:$GI$9,Totals!$D35,'Allocation to schools'!$H$10:$GI$10,"from federal sources")</f>
        <v>0</v>
      </c>
      <c r="FC35" s="72">
        <f ca="1">SUMIF(Calculation!$E$4:$CS$4,Totals!$D35,Calculation!$E$1218:$Z$1218)+SUMIFS('Allocation to schools'!$H$175:$GI$175,'Allocation to schools'!$H$9:$GI$9,Totals!$D35,'Allocation to schools'!$H$10:$GI$10,"from federal sources")</f>
        <v>0</v>
      </c>
      <c r="FD35" s="71">
        <f ca="1">SUMIF(Calculation!$E$4:$CS$4,Totals!$D35,Calculation!$E$1522:$Z$1522)+SUMIFS('Allocation to schools'!$H$176:$GI$176,'Allocation to schools'!$H$9:$GI$9,Totals!$D35,'Allocation to schools'!$H$10:$GI$10,"from federal sources")-SUMIF(Calculation!$E$4:$CS$4,Totals!$D35,Calculation!$E$1053:$Z$1053)-SUMIF(Calculation!$E$4:$CS$4,Totals!$D35,Calculation!$E$1065:$Z$1065)-SUMIF(Calculation!$E$4:$CS$4,Totals!$D35,Calculation!$E$1113:$Z$1113)-SUMIF(Calculation!$E$4:$CS$4,Totals!$D35,Calculation!$E$1218:$Z$1218)</f>
        <v>0</v>
      </c>
      <c r="FE35" s="72">
        <f ca="1">SUMIF(Calculation!$E$4:$CS$4,Totals!$D35,Calculation!$E$1392:$Z$1392)+SUMIFS('Allocation to schools'!$H$177:$GI$177,'Allocation to schools'!$H$9:$GI$9,Totals!$D35,'Allocation to schools'!$H$10:$GI$10,"from federal sources")</f>
        <v>0</v>
      </c>
      <c r="FF35" s="72">
        <f ca="1">(SUMIF(Calculation!$E$4:$CS$4,Totals!$D35,Calculation!$E$97:$Z$97)-SUMIF(Calculation!$E$4:$CS$4,Totals!$D35,Calculation!$E$110:$Z$110))+SUMIFS('Allocation to schools'!$H$167:$GI$167,'Allocation to schools'!$H$9:$GI$9,Totals!$D35,'Allocation to schools'!$H$10:$GI$10,"from local &amp; State sources")</f>
        <v>0</v>
      </c>
      <c r="FG35" s="72">
        <f ca="1">(SUMIF(Calculation!$E$4:$CS$4,Totals!$D35,Calculation!$E$202:$Z$202)-SUMIF(Calculation!$E$4:$CS$4,Totals!$D35,Calculation!$E$215:$Z$215))+SUMIFS('Allocation to schools'!$H$168:$GI$168,'Allocation to schools'!$H$9:$GI$9,Totals!$D35,'Allocation to schools'!$H$10:$GI$10,"from local &amp; State sources")</f>
        <v>0</v>
      </c>
      <c r="FH35" s="72">
        <f ca="1">(SUMIF(Calculation!$E$4:$CS$4,Totals!$D35,Calculation!$E$567:$Z$567)-SUMIF(Calculation!$E$4:$CS$4,Totals!$D35,Calculation!$E$633:$Z$633))+SUMIFS('Allocation to schools'!$H$169:$GI$169,'Allocation to schools'!$H$9:$GI$9,Totals!$D35,'Allocation to schools'!$H$10:$GI$10,"from local &amp; State sources")</f>
        <v>0</v>
      </c>
      <c r="FI35" s="72">
        <f ca="1">SUMIF(Calculation!$E$4:$CS$4,Totals!$D35,Calculation!$E$725:$Z$725)-SUMIF(Calculation!$E$4:$CS$4,Totals!$D35,Calculation!$E$738:$Z$738)+SUMIFS('Allocation to schools'!$F$170:$GI$170,'Allocation to schools'!$F$9:$GI$9,Totals!$D35,'Allocation to schools'!$F$10:$GI$10,"from local &amp; State sources")-IF(SUMIFS('Allocation to schools'!$F$88:$GI$88,'Allocation to schools'!$F$9:$GI$9,Totals!$D35,'Allocation to schools'!$F$10:$GI$10,"from federal sources")+SUMIFS('Allocation to schools'!$F$91:$GI$91,'Allocation to schools'!$F$9:$GI$9,Totals!$D35,'Allocation to schools'!$F$10:$GI$10,"from federal sources")&gt;0,0,SUMIF('Data entry'!$B$13:$CS$13,Totals!$D35,'Data entry'!$B$98:$CS$98))</f>
        <v>0</v>
      </c>
      <c r="FJ35" s="72">
        <f>SUMIF('Data entry'!$B$13:$CS$13,Totals!$D35,'Data entry'!$B$64:$CS$64)-SUMIF('Data entry'!$B$13:$CS$13,Totals!$D35,'Data entry'!$B$65:$CS$65)</f>
        <v>0</v>
      </c>
      <c r="FK35" s="72">
        <f ca="1">(SUMIF(Calculation!$E$4:$CS$4,Totals!$D35,Calculation!$E$1040:$Z$1040)-SUMIF(Calculation!$E$4:$CS$4,Totals!$D35,Calculation!$E$1053:$Z$1053))+SUMIFS('Allocation to schools'!$H$172:$GI$172,'Allocation to schools'!$H$9:$GI$9,Totals!$D35,'Allocation to schools'!$H$10:$GI$10,"from local &amp; State sources")</f>
        <v>0</v>
      </c>
      <c r="FL35" s="72">
        <f ca="1">(SUMIF(Calculation!$E$4:$CS$4,Totals!$D35,Calculation!$E$1060:$Z$1060)-SUMIF(Calculation!$E$4:$CS$4,Totals!$D35,Calculation!$E$1065:$Z$1065))+SUMIFS('Allocation to schools'!$H$173:$GI$173,'Allocation to schools'!$H$9:$GI$9,Totals!$D35,'Allocation to schools'!$H$10:$GI$10,"from local &amp; State sources")</f>
        <v>0</v>
      </c>
      <c r="FM35" s="72">
        <f ca="1">(SUMIF(Calculation!$E$4:$CS$4,Totals!$D35,Calculation!$E$1086:$Z$1086)-SUMIF(Calculation!$E$4:$CS$4,Totals!$D35,Calculation!$E$1113:$Z$1113))+SUMIFS('Allocation to schools'!$H$174:$GI$174,'Allocation to schools'!$H$9:$GI$9,Totals!$D35,'Allocation to schools'!$H$10:$GI$10,"from local &amp; State sources")</f>
        <v>0</v>
      </c>
      <c r="FN35" s="72">
        <f ca="1">(SUMIF(Calculation!$E$4:$CS$4,Totals!$D35,Calculation!$E$1205:$Z$1205)-SUMIF(Calculation!$E$4:$CS$4,Totals!$D35,Calculation!$E$1218:$Z$1218))+SUMIFS('Allocation to schools'!$H$175:$GI$175,'Allocation to schools'!$H$9:$GI$9,Totals!$D35,'Allocation to schools'!$H$10:$GI$10,"from local &amp; State sources")</f>
        <v>0</v>
      </c>
      <c r="FO35" s="71">
        <f ca="1">(SUMIF(Calculation!$E$4:$CS$4,Totals!$D35,Calculation!$E$1509:$Z$1509)-SUMIF(Calculation!$E$4:$CS$4,Totals!$D35,Calculation!$E$1522:$Z$1522))+SUMIFS('Allocation to schools'!$H$176:$GI$176,'Allocation to schools'!$H$9:$GI$9,Totals!$D35,'Allocation to schools'!$H$10:$GI$10,"from local &amp; State sources")-(SUMIF(Calculation!$E$4:$CS$4,Totals!$D35,Calculation!$E$1040:$Z$1040)-SUMIF(Calculation!$E$4:$CS$4,Totals!$D35,Calculation!$E$1053:$Z$1053))-(SUMIF(Calculation!$E$4:$CS$4,Totals!$D35,Calculation!$E$1060:$Z$1060)-SUMIF(Calculation!$E$4:$CS$4,Totals!$D35,Calculation!$E$1065:$Z$1065))-(SUMIF(Calculation!$E$4:$CS$4,Totals!$D35,Calculation!$E$1086:$Z$1086)-SUMIF(Calculation!$E$4:$CS$4,Totals!$D35,Calculation!$E$1113:$Z$1113))-(SUMIF(Calculation!$E$4:$CS$4,Totals!$D35,Calculation!$E$1205:$Z$1205)-SUMIF(Calculation!$E$4:$CS$4,Totals!$D35,Calculation!$E$1218:$Z$1218))</f>
        <v>0</v>
      </c>
      <c r="FP35" s="72">
        <f ca="1">(SUMIF(Calculation!$E$4:$CS$4,Totals!$D35,Calculation!$E$1373:$Z$1373)-SUMIF(Calculation!$E$4:$CS$4,Totals!$D35,Calculation!$E$1392:$Z$1392))+SUMIFS('Allocation to schools'!$H$177:$GI$177,'Allocation to schools'!$H$9:$GI$9,Totals!$D35,'Allocation to schools'!$H$10:$GI$10,"from local &amp; State sources")</f>
        <v>0</v>
      </c>
      <c r="FQ35" s="72">
        <f>SUMIF('Data entry'!$B$13:$CS$13,Totals!$D35,'Data entry'!$B$15:$CS$15)</f>
        <v>0</v>
      </c>
      <c r="FR35" s="72">
        <f>SUMIF('Data entry'!$B$13:$CS$13,Totals!$D35,'Data entry'!$B$16:$CS$16)</f>
        <v>0</v>
      </c>
      <c r="FS35" s="72">
        <f>SUMIF('Data entry'!$B$13:$CS$13,Totals!$D35,'Data entry'!$B$17:$CS$17)</f>
        <v>0</v>
      </c>
      <c r="FT35" s="72">
        <f>SUMIF('Data entry'!$B$13:$CS$13,Totals!$D35,'Data entry'!$B$18:$CS$18)</f>
        <v>0</v>
      </c>
      <c r="FU35" s="72">
        <f>SUMIF('Data entry'!$B$13:$CS$13,Totals!$D35,'Data entry'!$B$19:$CS$19)</f>
        <v>0</v>
      </c>
      <c r="FV35" s="72">
        <f>SUMIF('Data entry'!$B$13:$CS$13,Totals!$D35,'Data entry'!$B$20:$CS$20)</f>
        <v>0</v>
      </c>
      <c r="FW35" s="72">
        <f>SUMIF('Data entry'!$B$13:$CS$13,Totals!$D35,'Data entry'!$B$21:$CS$21)</f>
        <v>0</v>
      </c>
      <c r="FX35" s="72">
        <f>SUMIF('Data entry'!$B$13:$CS$13,Totals!$D35,'Data entry'!$B$23:$CS$23)</f>
        <v>0</v>
      </c>
      <c r="FY35" s="71">
        <f ca="1">SUMIF(Calculation!$E$4:$CS$4,Totals!$D35,Calculation!$E$1537:$Z$1537)+SUMIFS('Allocation to schools'!$H$21:$GI$21,'Allocation to schools'!$H$9:$GI$9,Totals!$D35,'Allocation to schools'!$H$10:$GI$10,"from federal sources")</f>
        <v>0</v>
      </c>
      <c r="FZ35" s="71">
        <f ca="1">SUMIF(Calculation!$E$4:$CS$4,Totals!$D35,Calculation!$E$1538:$Z$1538)+SUMIFS('Allocation to schools'!$H$21:$GI$21,'Allocation to schools'!$H$9:$GI$9,Totals!$D35,'Allocation to schools'!$H$10:$GI$10,"from local &amp; State sources")</f>
        <v>0</v>
      </c>
      <c r="GA35" s="72">
        <f ca="1">SUMIF(Calculation!$E$4:$CS$4,Totals!$D35,Calculation!$E$1394:$Z$1394)+SUMIF('Allocation to schools'!$H$9:$IV$9,Totals!$D35,'Allocation to schools'!$H$138:$IV$138)</f>
        <v>0</v>
      </c>
      <c r="GB35" s="72">
        <f ca="1">SUMIF(Calculation!$E$4:$CS$4,Totals!$D35,Calculation!$E$1396:$Z$1396)+SUMIF('Allocation to schools'!$H$9:$IV$9,Totals!$D35,'Allocation to schools'!$H$139:$IV$139)</f>
        <v>0</v>
      </c>
      <c r="GC35" s="72">
        <f ca="1">SUMIF(Calculation!$E$4:$CS$4,Totals!$D35,Calculation!$E$1400:$Z$1400)+SUMIF('Allocation to schools'!$H$9:$IV$9,Totals!$D35,'Allocation to schools'!$H$140:$IV$140)</f>
        <v>0</v>
      </c>
      <c r="GD35" s="72">
        <f ca="1">SUMIF(Calculation!$E$4:$CS$4,Totals!$D35,Calculation!$E$1402:$Z$1402)+SUMIF('Allocation to schools'!$H$9:$IV$9,Totals!$D35,'Allocation to schools'!$H$141:$IV$141)</f>
        <v>0</v>
      </c>
      <c r="GE35" s="72">
        <f ca="1">SUMIF(Calculation!$E$4:$CS$4,Totals!$D35,Calculation!$E$1404:$Z$1404)+SUMIF('Allocation to schools'!$H$9:$IV$9,Totals!$D35,'Allocation to schools'!$H$142:$IV$142)</f>
        <v>0</v>
      </c>
      <c r="GF35" s="72">
        <f ca="1">SUMIF(Calculation!$E$4:$CS$4,Totals!$D35,Calculation!$E$1406:$Z$1406)+SUMIF('Allocation to schools'!$H$9:$IV$9,Totals!$D35,'Allocation to schools'!$H$143:$IV$143)</f>
        <v>0</v>
      </c>
      <c r="GG35" s="72">
        <f ca="1">SUMIF(Calculation!$E$4:$CS$4,Totals!$D35,Calculation!$E$1408:$Z$1408)+SUMIF('Allocation to schools'!$H$9:$IV$9,Totals!$D35,'Allocation to schools'!$H$144:$IV$144)</f>
        <v>0</v>
      </c>
      <c r="GH35" s="72">
        <f ca="1">SUMIF(Calculation!$E$4:$CS$4,Totals!$D35,Calculation!$E$1412:$Z$1412)+SUMIF('Allocation to schools'!$H$9:$IV$9,Totals!$D35,'Allocation to schools'!$H$145:$IV$145)</f>
        <v>0</v>
      </c>
      <c r="GI35" s="72">
        <f ca="1">SUMIF(Calculation!$E$4:$CS$4,Totals!$D35,Calculation!$E$1414:$Z$1414)+SUMIF('Allocation to schools'!$H$9:$IV$9,Totals!$D35,'Allocation to schools'!$H$146:$IV$146)</f>
        <v>0</v>
      </c>
      <c r="GJ35" s="72">
        <f ca="1">SUMIF(Calculation!$E$4:$CS$4,Totals!$D35,Calculation!$E$1416:$Z$1416)+SUMIF('Allocation to schools'!$H$9:$IV$9,Totals!$D35,'Allocation to schools'!$H$147:$IV$147)</f>
        <v>0</v>
      </c>
      <c r="GK35" s="72">
        <f ca="1">SUMIF(Calculation!$E$4:$CS$4,Totals!$D35,Calculation!$E$1418:$Z$1418)+SUMIF('Allocation to schools'!$H$9:$IV$9,Totals!$D35,'Allocation to schools'!$H$148:$IV$148)</f>
        <v>0</v>
      </c>
      <c r="GL35" s="72">
        <f ca="1">SUMIF(Calculation!$E$4:$CS$4,Totals!$D35,Calculation!$E$1420:$Z$1420)+SUMIF('Allocation to schools'!$H$9:$IV$9,Totals!$D35,'Allocation to schools'!$H$149:$IV$149)</f>
        <v>0</v>
      </c>
      <c r="GM35" s="72">
        <f ca="1">SUMIF(Calculation!$E$4:$CS$4,Totals!$D35,Calculation!$E$1424:$Z$1424)+SUMIF('Allocation to schools'!$H$9:$IV$9,Totals!$D35,'Allocation to schools'!$H$150:$IV$150)</f>
        <v>0</v>
      </c>
      <c r="GN35" s="72">
        <f ca="1">SUMIF(Calculation!$E$4:$CS$4,Totals!$D35,Calculation!$E$1426:$Z$1426)+SUMIF('Allocation to schools'!$H$9:$IV$9,Totals!$D35,'Allocation to schools'!$H$151:$IV$151)</f>
        <v>0</v>
      </c>
      <c r="GO35" s="72">
        <f ca="1">SUMIF(Calculation!$E$4:$CS$4,Totals!$D35,Calculation!$E$1428:$Z$1428)+SUMIF('Allocation to schools'!$H$9:$IV$9,Totals!$D35,'Allocation to schools'!$H$152:$IV$152)</f>
        <v>0</v>
      </c>
      <c r="GP35" s="72">
        <f ca="1">SUMIF(Calculation!$E$4:$CS$4,Totals!$D35,Calculation!$E$1430:$Z$1430)+SUMIF('Allocation to schools'!$H$9:$IV$9,Totals!$D35,'Allocation to schools'!$H$153:$IV$153)</f>
        <v>0</v>
      </c>
      <c r="GQ35" s="72">
        <f ca="1">SUMIF(Calculation!$E$4:$CS$4,Totals!$D35,Calculation!$E$1432:$Z$1432)+SUMIF('Allocation to schools'!$H$9:$IV$9,Totals!$D35,'Allocation to schools'!$H$154:$IV$154)</f>
        <v>0</v>
      </c>
      <c r="GR35" s="72">
        <f ca="1">SUMIF(Calculation!$E$4:$CS$4,Totals!$D35,Calculation!$E$1436:$Z$1436)+SUMIF('Allocation to schools'!$H$9:$IV$9,Totals!$D35,'Allocation to schools'!$H$155:$IV$155)</f>
        <v>0</v>
      </c>
      <c r="GS35" s="72">
        <f ca="1">SUMIF(Calculation!$E$4:$CS$4,Totals!$D35,Calculation!$E$1438:$Z$1438)+SUMIF('Allocation to schools'!$H$9:$IV$9,Totals!$D35,'Allocation to schools'!$H$156:$IV$156)</f>
        <v>0</v>
      </c>
      <c r="GT35" s="72">
        <f ca="1">SUMIF(Calculation!$E$4:$CS$4,Totals!$D35,Calculation!$E$1440:$Z$1440)+SUMIF('Allocation to schools'!$H$9:$IV$9,Totals!$D35,'Allocation to schools'!$H$157:$IV$157)</f>
        <v>0</v>
      </c>
      <c r="GU35" s="71">
        <f>SUMIF('Data entry'!$B$13:$CS$13,Totals!$D35,'Data entry'!$B$26:$CS$26)</f>
        <v>0</v>
      </c>
      <c r="GV35" s="71">
        <f>SUMIF('Data entry'!$B$13:$CS$13,Totals!$D35,'Data entry'!$B$27:$CS$27)</f>
        <v>0</v>
      </c>
      <c r="GW35" s="71">
        <f>SUMIF('Data entry'!$B$13:$CS$13,Totals!$D35,'Data entry'!$B$28:$CS$28)</f>
        <v>0</v>
      </c>
      <c r="GX35" s="71">
        <f>SUMIF('Data entry'!$B$13:$CS$13,Totals!$D35,'Data entry'!$B$29:$CS$29)</f>
        <v>0</v>
      </c>
      <c r="GY35" s="71">
        <f>SUMIF('Data entry'!$B$13:$CS$13,Totals!$D35,'Data entry'!$B$30:$CS$30)</f>
        <v>0</v>
      </c>
      <c r="GZ35" s="71">
        <f>SUMIF('Data entry'!$B$13:$CS$13,Totals!$D35,'Data entry'!$B$34:$CS$34)</f>
        <v>0</v>
      </c>
      <c r="HA35" s="71">
        <f>SUMIF('Data entry'!$B$13:$CS$13,Totals!$D35,'Data entry'!$B$35:$CS$35)</f>
        <v>0</v>
      </c>
      <c r="HB35" s="72">
        <f>SUMIF('Data entry'!$B$13:$CS$13,Totals!$D35,'Data entry'!$B$39:$CS$39)</f>
        <v>0</v>
      </c>
      <c r="HC35" s="72">
        <f>SUMIF('Data entry'!$B$13:$CS$13,Totals!$D35,'Data entry'!$B$74:$CS$74)</f>
        <v>0</v>
      </c>
      <c r="HD35" s="71">
        <f>SUMIF('Data entry'!$B$13:$CS$13,Totals!$D35,'Data entry'!$B$77:$CS$77)</f>
        <v>0</v>
      </c>
      <c r="HE35" s="71">
        <f>SUMIF('Data entry'!$B$13:$CS$13,Totals!$D35,'Data entry'!$B$80:$CS$80)</f>
        <v>0</v>
      </c>
      <c r="HF35" s="72">
        <f>SUMIF('Data entry'!$B$13:$CS$13,Totals!$D35,'Data entry'!$B$81:$CS$81)</f>
        <v>0</v>
      </c>
      <c r="HG35" s="72">
        <f>SUMIF('Data entry'!$B$13:$CS$13,Totals!$D35,'Data entry'!$B$83:$CS$83)</f>
        <v>0</v>
      </c>
      <c r="HH35" s="72">
        <f>SUMIF('Data entry'!$B$13:$CS$13,Totals!$D35,'Data entry'!$B$84:$CS$84)</f>
        <v>0</v>
      </c>
      <c r="HI35" s="72">
        <f>SUMIF('Data entry'!$B$13:$CS$13,Totals!$D35,'Data entry'!$B$86:$CS$86)</f>
        <v>0</v>
      </c>
      <c r="HJ35" s="68"/>
      <c r="HK35" s="68"/>
      <c r="HL35" s="68"/>
      <c r="HM35" s="72">
        <f>SUMIF('Data entry'!$B$13:$CS$13,Totals!$D35,'Data entry'!$B$90:$CS$90)</f>
        <v>0</v>
      </c>
      <c r="HN35" s="72">
        <f>SUMIF('Data entry'!$B$13:$CS$13,Totals!$D35,'Data entry'!$B$91:$CS$91)</f>
        <v>0</v>
      </c>
      <c r="HO35" s="72">
        <f>SUMIF('Data entry'!$B$13:$CS$13,Totals!$D35,'Data entry'!$B$92:$CS$92)</f>
        <v>0</v>
      </c>
      <c r="HP35" s="72">
        <f>SUMIF('Data entry'!$B$13:$CS$13,Totals!$D35,'Data entry'!$B$93:$CS$93)</f>
        <v>0</v>
      </c>
      <c r="HQ35" s="72">
        <f>SUMIF('Data entry'!$B$13:$CS$13,Totals!$D35,'Data entry'!$B$94:$CS$94)</f>
        <v>0</v>
      </c>
      <c r="HR35" s="72">
        <f>SUMIF('Data entry'!$B$13:$CS$13,Totals!$D35,'Data entry'!$B$95:$CS$95)</f>
        <v>0</v>
      </c>
      <c r="HS35" s="72">
        <f>SUMIF('Data entry'!$B$13:$CS$13,Totals!$D35,'Data entry'!$B$96:$CS$96)</f>
        <v>0</v>
      </c>
      <c r="HT35" s="72">
        <f>SUMIF('Data entry'!$B$13:$CS$13,Totals!$D35,'Data entry'!$B$97:$CS$97)</f>
        <v>0</v>
      </c>
      <c r="HU35" s="72">
        <f>SUMIF('Data entry'!$B$13:$CS$13,Totals!$D35,'Data entry'!$B$98:$CS$98)</f>
        <v>0</v>
      </c>
      <c r="HV35" s="72">
        <f>SUMIF('Data entry'!$B$13:$CS$13,Totals!$D35,'Data entry'!$B$99:$CS$99)</f>
        <v>0</v>
      </c>
      <c r="HW35" s="72">
        <f t="shared" si="18"/>
        <v>0</v>
      </c>
      <c r="HX35" s="72">
        <f>SUMIF('Data entry'!$B$13:$CS$13,Totals!$D35,'Data entry'!$B$108:$CS$108)</f>
        <v>0</v>
      </c>
      <c r="HY35" s="72">
        <f>SUMIF('Data entry'!$B$13:$CS$13,Totals!$D35,'Data entry'!$B$109:$CS$109)</f>
        <v>0</v>
      </c>
      <c r="HZ35" s="72">
        <f>SUMIF('Data entry'!$B$13:$CS$13,Totals!$D35,'Data entry'!$B$110:$CS$110)</f>
        <v>0</v>
      </c>
      <c r="IA35" s="72">
        <f>SUMIF('Data entry'!$B$13:$CS$13,Totals!$D35,'Data entry'!$B$111:$CS$111)</f>
        <v>0</v>
      </c>
      <c r="IB35" s="72">
        <f>SUMIF('Data entry'!$B$13:$CS$13,Totals!$D35,'Data entry'!$B$112:$CS$112)</f>
        <v>0</v>
      </c>
      <c r="IC35" s="72">
        <f>SUMIF('Data entry'!$B$13:$CS$13,Totals!$D35,'Data entry'!$B$113:$CS$113)</f>
        <v>0</v>
      </c>
      <c r="ID35" s="72">
        <f>SUMIF('Data entry'!$B$13:$CS$13,Totals!$D35,'Data entry'!$B$114:$CS$114)</f>
        <v>0</v>
      </c>
      <c r="IE35" s="72">
        <f>SUMIF('Data entry'!$B$13:$CS$13,Totals!$D35,'Data entry'!$B$115:$CS$115)</f>
        <v>0</v>
      </c>
      <c r="IF35" s="72">
        <f>SUMIF('Data entry'!$B$13:$CS$13,Totals!$D35,'Data entry'!$B$116:$CS$116)</f>
        <v>0</v>
      </c>
      <c r="IG35" s="72">
        <f>SUMIF('Data entry'!$B$13:$CS$13,Totals!$D35,'Data entry'!$B$118:$CS$118)</f>
        <v>0</v>
      </c>
      <c r="IH35" s="72">
        <f>SUMIF('Data entry'!$B$13:$CS$13,Totals!$D35,'Data entry'!$B$120:$CS$120)</f>
        <v>0</v>
      </c>
      <c r="II35" s="72">
        <f>SUMIF('Data entry'!$B$13:$CS$13,Totals!$D35,'Data entry'!$B$125:$CS$125)</f>
        <v>0</v>
      </c>
      <c r="IJ35" s="72">
        <f>SUMIF('Data entry'!$B$13:$CS$13,Totals!$D35,'Data entry'!$B$126:$CS$126)</f>
        <v>0</v>
      </c>
      <c r="IK35" s="72">
        <f>SUMIF('Data entry'!$B$13:$CS$13,Totals!$D35,'Data entry'!$B$127:$CS$127)</f>
        <v>0</v>
      </c>
      <c r="IL35" s="72">
        <f>SUMIF('Data entry'!$B$13:$CS$13,Totals!$D35,'Data entry'!$B$128:$CS$128)</f>
        <v>0</v>
      </c>
      <c r="IM35" s="72">
        <f>SUMIF('Data entry'!$B$13:$CS$13,Totals!$D35,'Data entry'!$B$129:$CS$129)</f>
        <v>0</v>
      </c>
      <c r="IN35" s="72">
        <f>SUMIF('Data entry'!$B$13:$CS$13,Totals!$D35,'Data entry'!$B$130:$CS$130)</f>
        <v>0</v>
      </c>
      <c r="IO35" s="72">
        <f>SUMIF('Data entry'!$B$13:$CS$13,Totals!$D35,'Data entry'!$B$131:$CS$131)</f>
        <v>0</v>
      </c>
      <c r="IP35" s="72">
        <f>SUMIF('Data entry'!$B$13:$CS$13,Totals!$D35,'Data entry'!$B$132:$CS$132)</f>
        <v>0</v>
      </c>
      <c r="IQ35" s="72">
        <f>SUMIF('Data entry'!$B$13:$CS$13,Totals!$D35,'Data entry'!$B$133:$CS$133)</f>
        <v>0</v>
      </c>
      <c r="IR35" s="72">
        <f>SUMIF('Data entry'!$B$13:$CS$13,Totals!$D35,'Data entry'!$B$135:$CS$135)</f>
        <v>0</v>
      </c>
      <c r="IS35" s="72">
        <f>SUMIF('Data entry'!$B$13:$CS$13,Totals!$D35,'Data entry'!$B$137:$CS$137)</f>
        <v>0</v>
      </c>
      <c r="IT35" s="72">
        <f>SUMIF('Data entry'!$B$13:$CS$13,Totals!$D35,'Data entry'!$B$139:$CS$139)</f>
        <v>0</v>
      </c>
      <c r="IU35" s="77">
        <f>IF(D35=0,0,SUMIF('Data entry'!$B$13:$CS$13,Totals!$D35,'Data entry'!$B$140:$CS$140))</f>
        <v>0</v>
      </c>
      <c r="IV35" s="72">
        <f ca="1">SUMIF(Calculation!$E$4:$CS$4,Totals!$D35,Calculation!$E$1442:$Z$1442)+SUMIF('Allocation to schools'!$H$9:$IV$9,Totals!$D35,'Allocation to schools'!$H$133:$IV$133)</f>
        <v>0</v>
      </c>
      <c r="IW35" s="72">
        <f>SUMIF('Data entry'!$B$13:$CS$13,Totals!$D35,'Data entry'!$B$103:$CS$103)</f>
        <v>0</v>
      </c>
      <c r="IX35" s="25" t="str">
        <f t="shared" si="19"/>
        <v>The School's program 200 special education spending was equal to base, weighted, IDEA, and other special education funding.</v>
      </c>
    </row>
    <row r="36" spans="1:258" ht="14.5">
      <c r="A36" s="64" t="s">
        <v>98</v>
      </c>
      <c r="B36" s="64">
        <f>VLOOKUP(A36,'School listing'!$A$7:$E$99,2,FALSE)</f>
        <v>0</v>
      </c>
      <c r="C36" s="87" t="str">
        <f>IF(VLOOKUP(A36,'School listing'!$A$7:$E$99,3,FALSE)="","",VLOOKUP(A36,'School listing'!$A$7:$E$99,3,FALSE))</f>
        <v/>
      </c>
      <c r="D36" s="66">
        <f>VLOOKUP(A36,'School listing'!$A$7:$F$99,6,FALSE)</f>
        <v>0</v>
      </c>
      <c r="E36" s="79">
        <f>VLOOKUP(A36,'School listing'!$A$7:$E$100,4,FALSE)</f>
        <v>0</v>
      </c>
      <c r="F36" s="88"/>
      <c r="G36" s="82">
        <f ca="1">SUMIF(Calculation!$E$4:$CS$4,Totals!$D36,Calculation!$E$12:$Z$12)+SUMIF('Allocation to schools'!$H$9:$IV$9,Totals!$D36,'Allocation to schools'!$H$12:$IV$12)+SUMIF('Allocation to schools'!$H$9:$IV$9,Totals!$D36,'Allocation to schools'!$H$21:$IV$21)</f>
        <v>0</v>
      </c>
      <c r="H36" s="82">
        <f ca="1">SUMIF(Calculation!$E$4:$CS$4,Totals!$D36,Calculation!$E$117:$Z$117)+SUMIF('Allocation to schools'!$H$9:$IV$9,Totals!$D36,'Allocation to schools'!$H$13:$IV$13)+SUMIF('Allocation to schools'!$H$9:$IV$9,Totals!$D36,'Allocation to schools'!$H$22:$IV$22)</f>
        <v>0</v>
      </c>
      <c r="I36" s="72">
        <f ca="1">SUMIF(Calculation!$E$4:$CS$4,Totals!$D36,Calculation!$E$242:$Z$242)+SUMIF('Allocation to schools'!$H$9:$IV$9,Totals!$D36,'Allocation to schools'!$H$14:$IV$14)</f>
        <v>0</v>
      </c>
      <c r="J36" s="72">
        <f ca="1">SUMIF(Calculation!$E$4:$CS$4,Totals!$D36,Calculation!$E$640:$Z$640)+SUMIF('Allocation to schools'!$H$9:$IV$9,Totals!$D36,'Allocation to schools'!$H$15:$IV$15)</f>
        <v>0</v>
      </c>
      <c r="K36" s="72">
        <f>SUMIF('Data entry'!$B$13:$CS$13,Totals!$D36,'Data entry'!$B$41:$CS$41)</f>
        <v>0</v>
      </c>
      <c r="L36" s="72">
        <f ca="1">SUMIF(Calculation!$E$4:$CS$4,Totals!$D36,Calculation!$E$955:$Z$955)+SUMIF('Allocation to schools'!$H$9:$IV$9,Totals!$D36,'Allocation to schools'!$H$17:$IV$17)</f>
        <v>0</v>
      </c>
      <c r="M36" s="72">
        <f ca="1">SUMIF(Calculation!$E$4:$CS$4,Totals!$D36,Calculation!$E$1120:$Z$1120)+SUMIF('Allocation to schools'!$H$9:$IV$9,Totals!$D36,'Allocation to schools'!$H$18:$IV$18)</f>
        <v>0</v>
      </c>
      <c r="N36" s="71">
        <f ca="1">SUMIF(Calculation!$E$4:$CS$4,Totals!$D36,Calculation!$E$1458:$Z$1458)+SUMIF('Allocation to schools'!$H$9:$IV$9,Totals!$D36,'Allocation to schools'!$H$19:$IV$19)-SUMIF(Calculation!$E$4:$CS$4,Totals!$D36,Calculation!$E$1120:$Z$1120)-SUMIF(Calculation!$E$4:$CS$4,Totals!$D36,Calculation!$E$955:$Z$955)</f>
        <v>0</v>
      </c>
      <c r="O36" s="71">
        <f ca="1">SUMIF(Calculation!$E$4:$CS$4,Totals!$D36,Calculation!$E$1560:$Z$1560)+SUMIFS('Allocation to schools'!$H$12:$GI$12,'Allocation to schools'!$H$9:$GI$9,Totals!$D36,'Allocation to schools'!$H$10:$GI$10,"from federal sources")+SUMIFS('Allocation to schools'!$H$21:$GI$21,'Allocation to schools'!$H$9:$GI$9,Totals!$D36,'Allocation to schools'!$H$10:$GI$10,"from federal sources")</f>
        <v>0</v>
      </c>
      <c r="P36" s="71">
        <f ca="1">SUMIF(Calculation!$E$4:$CS$4,Totals!$D36,Calculation!$E$1561:$Z$1561)+SUMIFS('Allocation to schools'!$H$13:$GI$13,'Allocation to schools'!$H$9:$GI$9,Totals!$D36,'Allocation to schools'!$H$10:$GI$10,"from federal sources")+SUMIFS('Allocation to schools'!$H$22:$GI$22,'Allocation to schools'!$H$9:$GI$9,Totals!$D36,'Allocation to schools'!$H$10:$GI$10,"from federal sources")</f>
        <v>0</v>
      </c>
      <c r="Q36" s="71">
        <f ca="1">SUMIF(Calculation!$E$4:$CS$4,Totals!$D36,Calculation!$E$1562:$Z$1562)+SUMIFS('Allocation to schools'!$H$188:$GI$188,'Allocation to schools'!$H$9:$GI$9,Totals!$D36,'Allocation to schools'!$H$10:$GI$10,"from federal sources")+SUMIF('Data entry'!$B$13:$CS$13,Totals!$D36,'Data entry'!$B$42:$CS$42)</f>
        <v>0</v>
      </c>
      <c r="R36" s="82">
        <f ca="1">SUMIF(Calculation!$E$4:$CS$4,Totals!$D36,Calculation!$E$1229:$Z$1229)+SUMIF('Allocation to schools'!$H$9:$IV$9,Totals!$D36,'Allocation to schools'!$H$20:$IV$20)+SUMIF('Allocation to schools'!$H$9:$IV$9,Totals!$D36,'Allocation to schools'!$H$22:$IV$22)</f>
        <v>0</v>
      </c>
      <c r="S36" s="72">
        <f ca="1">SUMIF(Calculation!$E$4:$CS$4,Totals!$D36,Calculation!$E$19:$Z$19)+SUMIF('Allocation to schools'!$H$9:$IV$9,Totals!$D36,'Allocation to schools'!$H$24:$IV$24)</f>
        <v>0</v>
      </c>
      <c r="T36" s="72">
        <f ca="1">SUMIF(Calculation!$E$4:$CS$4,Totals!$D36,Calculation!$E$124:$Z$124)+SUMIF('Allocation to schools'!$H$9:$IV$9,Totals!$D36,'Allocation to schools'!$H$25:$IV$25)</f>
        <v>0</v>
      </c>
      <c r="U36" s="72">
        <f ca="1">SUMIF(Calculation!$E$4:$CS$4,Totals!$D36,Calculation!$E$269:$Z$269)+SUMIF('Allocation to schools'!$H$9:$IV$9,Totals!$D36,'Allocation to schools'!$H$26:$IV$26)</f>
        <v>0</v>
      </c>
      <c r="V36" s="72">
        <f ca="1">SUMIF(Calculation!$E$4:$CS$4,Totals!$D36,Calculation!$E$647:$Z$647)+SUMIF('Allocation to schools'!$H$9:$IV$9,Totals!$D36,'Allocation to schools'!$H$27:$IV$27)</f>
        <v>0</v>
      </c>
      <c r="W36" s="72">
        <f>SUMIF('Data entry'!$B$13:$CS$13,Totals!$D36,'Data entry'!$B$43:$CS$43)</f>
        <v>0</v>
      </c>
      <c r="X36" s="72">
        <f ca="1">SUMIF(Calculation!$E$4:$CS$4,Totals!$D36,Calculation!$E$962:$Z$962)+SUMIF('Allocation to schools'!$H$9:$IV$9,Totals!$D36,'Allocation to schools'!$H$29:$IV$29)</f>
        <v>0</v>
      </c>
      <c r="Y36" s="72">
        <f ca="1">SUMIF(Calculation!$E$4:$CS$4,Totals!$D36,Calculation!$E$1127:$Z$1127)+SUMIF('Allocation to schools'!$H$9:$IV$9,Totals!$D36,'Allocation to schools'!$H$30:$IV$30)</f>
        <v>0</v>
      </c>
      <c r="Z36" s="71">
        <f ca="1">SUMIF(Calculation!$E$4:$CS$4,Totals!$D36,Calculation!$E$1463:$Z$1463)+SUMIF('Allocation to schools'!$H$9:$IV$9,Totals!$D36,'Allocation to schools'!$H$31:$IV$31)-SUMIF(Calculation!$E$4:$CS$4,Totals!$D36,Calculation!$E$962:$Z$962)-SUMIF(Calculation!$E$4:$CS$4,Totals!$D36,Calculation!$E$1127:$Z$1127)</f>
        <v>0</v>
      </c>
      <c r="AA36" s="71">
        <f ca="1">SUMIF(Calculation!$E$4:$CS$4,Totals!$D36,Calculation!$E$1563:$Z$1563)+SUMIFS('Allocation to schools'!$H$24:$GI$24,'Allocation to schools'!$H$9:$GI$9,Totals!$D36,'Allocation to schools'!$H$10:$GI$10,"from federal sources")</f>
        <v>0</v>
      </c>
      <c r="AB36" s="71">
        <f ca="1">SUMIF(Calculation!$E$4:$CS$4,Totals!$D36,Calculation!$E$1564:$Z$1564)+SUMIFS('Allocation to schools'!$H$25:$GI$25,'Allocation to schools'!$H$9:$GI$9,Totals!$D36,'Allocation to schools'!$H$10:$GI$10,"from federal sources")</f>
        <v>0</v>
      </c>
      <c r="AC36" s="71">
        <f ca="1">SUMIF(Calculation!$E$4:$CS$4,Totals!$D36,Calculation!$E$1571:$Z$1571)+SUMIFS('Allocation to schools'!$H$189:$GI$189,'Allocation to schools'!$H$9:$GI$9,Totals!$D36,'Allocation to schools'!$H$10:$GI$10,"from federal sources")</f>
        <v>0</v>
      </c>
      <c r="AD36" s="72">
        <f ca="1">SUMIF(Calculation!$E$4:$CS$4,Totals!$D36,Calculation!$E$1240:$Z$1240)+SUMIF('Allocation to schools'!$H$9:$IV$9,Totals!$D36,'Allocation to schools'!$H$32:$IV$32)</f>
        <v>0</v>
      </c>
      <c r="AE36" s="72">
        <f ca="1">SUMIF(Calculation!$E$4:$CS$4,Totals!$D36,Calculation!$E$26:$Z$26)+SUMIF('Allocation to schools'!$H$9:$IV$9,Totals!$D36,'Allocation to schools'!$H$33:$IV$33)</f>
        <v>0</v>
      </c>
      <c r="AF36" s="72">
        <f ca="1">SUMIF(Calculation!$E$4:$CS$4,Totals!$D36,Calculation!$E$131:$Z$131)+SUMIF('Allocation to schools'!$H$9:$IV$9,Totals!$D36,'Allocation to schools'!$H$34:$IV$34)</f>
        <v>0</v>
      </c>
      <c r="AG36" s="72">
        <f ca="1">SUMIF(Calculation!$E$4:$CS$4,Totals!$D36,Calculation!$E$296:$Z$296)+SUMIF('Allocation to schools'!$H$9:$IV$9,Totals!$D36,'Allocation to schools'!$H$35:$IV$35)</f>
        <v>0</v>
      </c>
      <c r="AH36" s="72">
        <f ca="1">SUMIF(Calculation!$E$4:$CS$4,Totals!$D36,Calculation!$E$654:$Z$654)+SUMIF('Allocation to schools'!$H$9:$IV$9,Totals!$D36,'Allocation to schools'!$H$36:$IV$36)</f>
        <v>0</v>
      </c>
      <c r="AI36" s="72">
        <f>SUMIF('Data entry'!$B$13:$CS$13,Totals!$D36,'Data entry'!$B$45:$CS$45)</f>
        <v>0</v>
      </c>
      <c r="AJ36" s="72">
        <f ca="1">SUMIF(Calculation!$E$4:$CS$4,Totals!$D36,Calculation!$E$969:$Z$969)+SUMIF('Allocation to schools'!$H$9:$IV$9,Totals!$D36,'Allocation to schools'!$H$38:$IV$38)</f>
        <v>0</v>
      </c>
      <c r="AK36" s="72">
        <f ca="1">SUMIF(Calculation!$E$4:$CS$4,Totals!$D36,Calculation!$E$1134:$Z$1134)+SUMIF('Allocation to schools'!$H$9:$IV$9,Totals!$D36,'Allocation to schools'!$H$39:$IV$39)</f>
        <v>0</v>
      </c>
      <c r="AL36" s="71">
        <f ca="1">SUMIF(Calculation!$E$4:$CS$4,Totals!$D36,Calculation!$E$1468:$Z$1468)+SUMIF('Allocation to schools'!$H$9:$IV$9,Totals!$D36,'Allocation to schools'!$H$40:$IV$40)-SUMIF(Calculation!$E$4:$CS$4,Totals!$D36,Calculation!$E$969:$Z$969)-SUMIF(Calculation!$E$4:$CS$4,Totals!$D36,Calculation!$E$1134:$Z$1134)</f>
        <v>0</v>
      </c>
      <c r="AM36" s="71">
        <f ca="1">SUMIF(Calculation!$E$4:$CS$4,Totals!$D36,Calculation!$E$1572:$Z$1572)+SUMIFS('Allocation to schools'!$H$33:$GI$33,'Allocation to schools'!$H$9:$GI$9,Totals!$D36,'Allocation to schools'!$H$10:$GI$10,"from federal sources")</f>
        <v>0</v>
      </c>
      <c r="AN36" s="71">
        <f ca="1">SUMIF(Calculation!$E$4:$CS$4,Totals!$D36,Calculation!$E$1573:$Z$1573)+SUMIFS('Allocation to schools'!$H$34:$GI$34,'Allocation to schools'!$H$9:$GI$9,Totals!$D36,'Allocation to schools'!$H$10:$GI$10,"from federal sources")</f>
        <v>0</v>
      </c>
      <c r="AO36" s="71">
        <f ca="1">SUMIF(Calculation!$E$4:$CS$4,Totals!$D36,Calculation!$E$1580:$Z$1580)+SUMIFS('Allocation to schools'!$H$190:$GI$190,'Allocation to schools'!$H$9:$GI$9,Totals!$D36,'Allocation to schools'!$H$10:$GI$10,"from federal sources")</f>
        <v>0</v>
      </c>
      <c r="AP36" s="72">
        <f ca="1">SUMIF(Calculation!$E$4:$CS$4,Totals!$D36,Calculation!$E$1251:$Z$1251)+SUMIF('Allocation to schools'!$H$9:$IV$9,Totals!$D36,'Allocation to schools'!$H$41:$IV$41)</f>
        <v>0</v>
      </c>
      <c r="AQ36" s="72">
        <f ca="1">SUMIF(Calculation!$E$4:$CS$4,Totals!$D36,Calculation!$E$33:$Z$33)+SUMIF('Allocation to schools'!$H$9:$IV$9,Totals!$D36,'Allocation to schools'!$H$42:$IV$42)</f>
        <v>0</v>
      </c>
      <c r="AR36" s="72">
        <f ca="1">SUMIF(Calculation!$E$4:$CS$4,Totals!$D36,Calculation!$E$138:$Z$138)+SUMIF('Allocation to schools'!$H$9:$IV$9,Totals!$D36,'Allocation to schools'!$H$43:$IV$43)</f>
        <v>0</v>
      </c>
      <c r="AS36" s="72">
        <f ca="1">SUMIF(Calculation!$E$4:$CS$4,Totals!$D36,Calculation!$E$323:$Z$323)+SUMIF('Allocation to schools'!$H$9:$IV$9,Totals!$D36,'Allocation to schools'!$H$44:$IV$44)</f>
        <v>0</v>
      </c>
      <c r="AT36" s="72">
        <f ca="1">SUMIF(Calculation!$E$4:$CS$4,Totals!$D36,Calculation!$E$661:$Z$661)+SUMIF('Allocation to schools'!$H$9:$IV$9,Totals!$D36,'Allocation to schools'!$H$45:$IV$45)</f>
        <v>0</v>
      </c>
      <c r="AU36" s="72">
        <f>SUMIF('Data entry'!$B$13:$CS$13,Totals!$D36,'Data entry'!$B$47:$CS$47)</f>
        <v>0</v>
      </c>
      <c r="AV36" s="72">
        <f ca="1">SUMIF(Calculation!$E$4:$CS$4,Totals!$D36,Calculation!$E$976:$Z$976)+SUMIF('Allocation to schools'!$H$9:$IV$9,Totals!$D36,'Allocation to schools'!$H$47:$IV$47)</f>
        <v>0</v>
      </c>
      <c r="AW36" s="72">
        <f ca="1">SUMIF(Calculation!$E$4:$CS$4,Totals!$D36,Calculation!$E$1060:$Z$1060)+SUMIF('Allocation to schools'!$H$9:$IV$9,Totals!$D36,'Allocation to schools'!$H$48:$IV$48)</f>
        <v>0</v>
      </c>
      <c r="AX36" s="72">
        <f ca="1">SUMIF(Calculation!$E$4:$CS$4,Totals!$D36,Calculation!$E$1141:$Z$1141)+SUMIF('Allocation to schools'!$H$9:$IV$9,Totals!$D36,'Allocation to schools'!$H$49:$IV$49)</f>
        <v>0</v>
      </c>
      <c r="AY36" s="83">
        <f ca="1">SUMIF(Calculation!$E$4:$CS$4,Totals!$D36,Calculation!$E$1473:$Z$1473)+SUMIF('Allocation to schools'!$H$9:$IV$9,Totals!$D36,'Allocation to schools'!$H$50:$IV$50)-SUMIF(Calculation!$E$4:$CS$4,Totals!$D36,Calculation!$E$976:$Z$976)-SUMIF(Calculation!$E$4:$CS$4,Totals!$D36,Calculation!$E$1060:$Z$1060)-SUMIF(Calculation!$E$4:$CS$4,Totals!$D36,Calculation!$E$1141:$Z$1141)</f>
        <v>0</v>
      </c>
      <c r="AZ36" s="83">
        <f ca="1">SUMIF(Calculation!$E$4:$CS$4,Totals!$D36,Calculation!$E$1581:$Z$1581)+SUMIFS('Allocation to schools'!$H$42:$GI$42,'Allocation to schools'!$H$9:$GI$9,Totals!$D36,'Allocation to schools'!$H$10:$GI$10,"from federal sources")</f>
        <v>0</v>
      </c>
      <c r="BA36" s="83">
        <f ca="1">SUMIF(Calculation!$E$4:$CS$4,Totals!$D36,Calculation!$E$1582:$Z$1582)+SUMIFS('Allocation to schools'!$H$43:$GI$43,'Allocation to schools'!$H$9:$GI$9,Totals!$D36,'Allocation to schools'!$H$10:$GI$10,"from federal sources")</f>
        <v>0</v>
      </c>
      <c r="BB36" s="83">
        <f ca="1">SUMIF(Calculation!$E$4:$CS$4,Totals!$D36,Calculation!$E$1589:$Z$1589)+SUMIFS('Allocation to schools'!$H$191:$GI$191,'Allocation to schools'!$H$9:$GI$9,Totals!$D36,'Allocation to schools'!$H$10:$GI$10,"from federal sources")</f>
        <v>0</v>
      </c>
      <c r="BC36" s="72">
        <f ca="1">SUMIF(Calculation!$E$4:$CS$4,Totals!$D36,Calculation!$E$1262:$Z$1262)+SUMIF('Allocation to schools'!$H$9:$IV$9,Totals!$D36,'Allocation to schools'!$H$51:$IV$51)</f>
        <v>0</v>
      </c>
      <c r="BD36" s="72">
        <f ca="1">SUMIF(Calculation!$E$4:$CS$4,Totals!$D36,Calculation!$E$40:$Z$40)+SUMIF('Allocation to schools'!$H$9:$IV$9,Totals!$D36,'Allocation to schools'!$H$52:$IV$52)</f>
        <v>0</v>
      </c>
      <c r="BE36" s="72">
        <f ca="1">SUMIF(Calculation!$E$4:$CS$4,Totals!$D36,Calculation!$E$145:$Z$145)+SUMIF('Allocation to schools'!$H$9:$IV$9,Totals!$D36,'Allocation to schools'!$H$53:$IV$53)</f>
        <v>0</v>
      </c>
      <c r="BF36" s="72">
        <f ca="1">SUMIF(Calculation!$E$4:$CS$4,Totals!$D36,Calculation!$E$350:$Z$350)+SUMIF('Allocation to schools'!$H$9:$IV$9,Totals!$D36,'Allocation to schools'!$H$54:$IV$54)</f>
        <v>0</v>
      </c>
      <c r="BG36" s="72">
        <f ca="1">SUMIF(Calculation!$E$4:$CS$4,Totals!$D36,Calculation!$E$668:$Z$668)+SUMIF('Allocation to schools'!$H$9:$IV$9,Totals!$D36,'Allocation to schools'!$H$55:$IV$55)</f>
        <v>0</v>
      </c>
      <c r="BH36" s="72">
        <f>SUMIF('Data entry'!$B$13:$CS$13,Totals!$D36,'Data entry'!$B$49:$CS$49)</f>
        <v>0</v>
      </c>
      <c r="BI36" s="72">
        <f ca="1">SUMIF(Calculation!$E$4:$CS$4,Totals!$D36,Calculation!$E$983:$Z$983)+SUMIF('Allocation to schools'!$H$9:$IV$9,Totals!$D36,'Allocation to schools'!$H$57:$IV$57)</f>
        <v>0</v>
      </c>
      <c r="BJ36" s="72">
        <f ca="1">SUMIF(Calculation!$E$4:$CS$4,Totals!$D36,Calculation!$E$1148:$Z$1148)+SUMIF('Allocation to schools'!$H$9:$IV$9,Totals!$D36,'Allocation to schools'!$H$58:$IV$58)</f>
        <v>0</v>
      </c>
      <c r="BK36" s="71">
        <f ca="1">SUMIF(Calculation!$E$4:$CS$4,Totals!$D36,Calculation!$E$1478:$Z$1478)+SUMIF('Allocation to schools'!$H$9:$IV$9,Totals!$D36,'Allocation to schools'!$H$59:$IV$59)-SUMIF(Calculation!$E$4:$CS$4,Totals!$D36,Calculation!$E$983:$Z$983)-SUMIF(Calculation!$E$4:$CS$4,Totals!$D36,Calculation!$E$1148:$Z$1148)</f>
        <v>0</v>
      </c>
      <c r="BL36" s="71">
        <f ca="1">SUMIF(Calculation!$E$4:$CS$4,Totals!$D36,Calculation!$E$1590:$Z$1590)+SUMIFS('Allocation to schools'!$H$52:$GI$52,'Allocation to schools'!$H$9:$GI$9,Totals!$D36,'Allocation to schools'!$H$10:$GI$10,"from federal sources")</f>
        <v>0</v>
      </c>
      <c r="BM36" s="71">
        <f ca="1">SUMIF(Calculation!$E$4:$CS$4,Totals!$D36,Calculation!$E$1591:$Z$1591)+SUMIFS('Allocation to schools'!$H$53:$GI$53,'Allocation to schools'!$H$9:$GI$9,Totals!$D36,'Allocation to schools'!$H$10:$GI$10,"from federal sources")</f>
        <v>0</v>
      </c>
      <c r="BN36" s="71">
        <f ca="1">SUMIF(Calculation!$E$4:$CS$4,Totals!$D36,Calculation!$E$1598:$Z$1598)+SUMIFS('Allocation to schools'!$H$192:$GI$192,'Allocation to schools'!$H$9:$GI$9,Totals!$D36,'Allocation to schools'!$H$10:$GI$10,"from federal sources")</f>
        <v>0</v>
      </c>
      <c r="BO36" s="72">
        <f ca="1">SUMIF(Calculation!$E$4:$CS$4,Totals!$D36,Calculation!$E$1273:$Z$1273)+SUMIF('Allocation to schools'!$H$9:$IV$9,Totals!$D36,'Allocation to schools'!$H$60:$IV$60)</f>
        <v>0</v>
      </c>
      <c r="BP36" s="72">
        <f ca="1">SUMIF(Calculation!$E$4:$CS$4,Totals!$D36,Calculation!$E$47:$Z$47)+SUMIF(Calculation!$E$4:$CS$4,Totals!$D36,Calculation!$E$54:$Z$54)+SUMIF('Allocation to schools'!$H$9:$IV$9,Totals!$D36,'Allocation to schools'!$H$61:$IV$61)</f>
        <v>0</v>
      </c>
      <c r="BQ36" s="72">
        <f ca="1">SUMIF(Calculation!$E$4:$CS$4,Totals!$D36,Calculation!$E$152:$Z$152)+SUMIF(Calculation!$E$4:$CS$4,Totals!$D36,Calculation!$E$159:$Z$159)+SUMIF('Allocation to schools'!$H$9:$IV$9,Totals!$D36,'Allocation to schools'!$H$62:$IV$62)</f>
        <v>0</v>
      </c>
      <c r="BR36" s="72">
        <f ca="1">SUMIF(Calculation!$E$4:$CS$4,Totals!$D36,Calculation!$E$377:$Z$377)+SUMIF(Calculation!$E$4:$CS$4,Totals!$D36,Calculation!$E$404:$Z$404)+SUMIF('Allocation to schools'!$H$9:$IV$9,Totals!$D36,'Allocation to schools'!$H$63:$IV$63)</f>
        <v>0</v>
      </c>
      <c r="BS36" s="72">
        <f ca="1">SUMIF(Calculation!$E$4:$CS$4,Totals!$D36,Calculation!$E$675:$Z$675)+SUMIF(Calculation!$E$4:$CS$4,Totals!$D36,Calculation!$E$682:$Z$682)+SUMIF('Allocation to schools'!$H$9:$IV$9,Totals!$D36,'Allocation to schools'!$H$64:$IV$64)</f>
        <v>0</v>
      </c>
      <c r="BT36" s="72">
        <f>SUMIF('Data entry'!$B$13:$CS$13,Totals!$D36,'Data entry'!$B$51:$CS$51)</f>
        <v>0</v>
      </c>
      <c r="BU36" s="72">
        <f ca="1">SUMIF(Calculation!$E$4:$CS$4,Totals!$D36,Calculation!$E$990:$Z$990)+SUMIF(Calculation!$E$4:$CS$4,Totals!$D36,Calculation!$E$997:$Z$997)+SUMIF('Allocation to schools'!$H$9:$IV$9,Totals!$D36,'Allocation to schools'!$H$66:$IV$66)</f>
        <v>0</v>
      </c>
      <c r="BV36" s="72">
        <f ca="1">SUMIF(Calculation!$E$4:$CS$4,Totals!$D36,Calculation!$E$1086:$Z$1086)+SUMIF('Allocation to schools'!$H$9:$IV$9,Totals!$D36,'Allocation to schools'!$H$67:$IV$67)</f>
        <v>0</v>
      </c>
      <c r="BW36" s="72">
        <f ca="1">SUMIF(Calculation!$E$4:$CS$4,Totals!$D36,Calculation!$E$1155:$Z$1155)+SUMIF(Calculation!$E$4:$CS$4,Totals!$D36,Calculation!$E$1162:$Z$1162)+SUMIF('Allocation to schools'!$H$9:$IV$9,Totals!$D36,'Allocation to schools'!$H$68:$IV$68)</f>
        <v>0</v>
      </c>
      <c r="BX36" s="71">
        <f ca="1">SUMIF(Calculation!$E$4:$CS$4,Totals!$D36,Calculation!$E$1483:$Z$1483)+SUMIF(Calculation!$E$4:$CS$4,Totals!$D36,Calculation!$E$1488:$Z$1488)+SUMIF('Allocation to schools'!$H$9:$IV$9,Totals!$D36,'Allocation to schools'!$H$69:$IV$69)-SUMIF(Calculation!$E$4:$CS$4,Totals!$D36,Calculation!$E$990:$Z$990)-SUMIF(Calculation!$E$4:$CS$4,Totals!$D36,Calculation!$E$1086:$Z$1086)-SUMIF(Calculation!$E$4:$CS$4,Totals!$D36,Calculation!$E$1155:$Z$1155)</f>
        <v>0</v>
      </c>
      <c r="BY36" s="71">
        <f ca="1">SUMIF(Calculation!$E$4:$CS$4,Totals!$D36,Calculation!$E$1599:$Z$1599)+SUMIF(Calculation!$E$4:$CS$4,Totals!$D36,Calculation!$E$1608:$Z$1608)+SUMIFS('Allocation to schools'!$H$61:$GI$61,'Allocation to schools'!$H$9:$GI$9,Totals!$D36,'Allocation to schools'!$H$10:$GI$10,"from federal sources")</f>
        <v>0</v>
      </c>
      <c r="BZ36" s="71">
        <f ca="1">SUMIF(Calculation!$E$4:$CS$4,Totals!$D36,Calculation!$E$1600:$Z$1600)+SUMIF(Calculation!$E$4:$CS$4,Totals!$D36,Calculation!$E$1609:$Z$1609)+SUMIFS('Allocation to schools'!$H$62:$GI$62,'Allocation to schools'!$H$9:$GI$9,Totals!$D36,'Allocation to schools'!$H$10:$GI$10,"from federal sources")</f>
        <v>0</v>
      </c>
      <c r="CA36" s="71">
        <f ca="1">SUMIF(Calculation!$E$4:$CS$4,Totals!$D36,Calculation!$E$1607:$Z$1607)+SUMIF(Calculation!$E$4:$CS$4,Totals!$D36,Calculation!$E$1616:$Z$1616)+SUMIFS('Allocation to schools'!$H$193:$GI$193,'Allocation to schools'!$H$9:$GI$9,Totals!$D36,'Allocation to schools'!$H$10:$GI$10,"from federal sources")</f>
        <v>0</v>
      </c>
      <c r="CB36" s="72">
        <f ca="1">SUMIF(Calculation!$E$4:$CS$4,Totals!$D36,Calculation!$E$1284:$Z$1284)+SUMIF(Calculation!$E$4:$CS$4,Totals!$D36,Calculation!$E$1295:$Z$1295)+SUMIF('Allocation to schools'!$H$9:$IV$9,Totals!$D36,'Allocation to schools'!$H$70:$IV$70)</f>
        <v>0</v>
      </c>
      <c r="CC36" s="72">
        <f ca="1">SUMIF(Calculation!$E$4:$CS$4,Totals!$D36,Calculation!$E$61:$Z$61)+SUMIF('Allocation to schools'!$H$9:$IV$9,Totals!$D36,'Allocation to schools'!$H$71:$IV$71)</f>
        <v>0</v>
      </c>
      <c r="CD36" s="72">
        <f ca="1">SUMIF(Calculation!$E$4:$CS$4,Totals!$D36,Calculation!$E$166:$Z$166)+SUMIF('Allocation to schools'!$H$9:$IV$9,Totals!$D36,'Allocation to schools'!$H$72:$IV$72)</f>
        <v>0</v>
      </c>
      <c r="CE36" s="72">
        <f ca="1">SUMIF(Calculation!$E$4:$CS$4,Totals!$D36,Calculation!$E$431:$Z$431)+SUMIF('Allocation to schools'!$H$9:$IV$9,Totals!$D36,'Allocation to schools'!$H$73:$IV$73)</f>
        <v>0</v>
      </c>
      <c r="CF36" s="72">
        <f ca="1">SUMIF(Calculation!$E$4:$CS$4,Totals!$D36,Calculation!$E$689:$Z$689)+SUMIF('Allocation to schools'!$H$9:$IV$9,Totals!$D36,'Allocation to schools'!$H$74:$IV$74)</f>
        <v>0</v>
      </c>
      <c r="CG36" s="72">
        <f>SUMIF('Data entry'!$B$13:$CS$13,Totals!$D36,'Data entry'!$B$53:$CS$53)</f>
        <v>0</v>
      </c>
      <c r="CH36" s="72">
        <f ca="1">SUMIF(Calculation!$E$4:$CS$4,Totals!$D36,Calculation!$E$1004:$Z$1004)+SUMIF('Allocation to schools'!$H$9:$IV$9,Totals!$D36,'Allocation to schools'!$H$76:$IV$76)</f>
        <v>0</v>
      </c>
      <c r="CI36" s="72">
        <f ca="1">SUMIF(Calculation!$E$4:$CS$4,Totals!$D36,Calculation!$E$1169:$Z$1169)+SUMIF('Allocation to schools'!$H$9:$IV$9,Totals!$D36,'Allocation to schools'!$H$77:$IV$77)</f>
        <v>0</v>
      </c>
      <c r="CJ36" s="71">
        <f ca="1">SUMIF(Calculation!$E$4:$CS$4,Totals!$D36,Calculation!$E$1493:$Z$1493)+SUMIF('Allocation to schools'!$H$9:$IV$9,Totals!$D36,'Allocation to schools'!$H$78:$IV$78)-SUMIF(Calculation!$E$4:$CS$4,Totals!$D36,Calculation!$E$1004:$Z$1004)-SUMIF(Calculation!$E$4:$CS$4,Totals!$D36,Calculation!$E$1169:$Z$1169)</f>
        <v>0</v>
      </c>
      <c r="CK36" s="71">
        <f ca="1">SUMIF(Calculation!$E$4:$CS$4,Totals!$D36,Calculation!$E$1617:$Z$1617)+SUMIFS('Allocation to schools'!$H$71:$GI$71,'Allocation to schools'!$H$9:$GI$9,Totals!$D36,'Allocation to schools'!$H$10:$GI$10,"from federal sources")</f>
        <v>0</v>
      </c>
      <c r="CL36" s="71">
        <f ca="1">SUMIF(Calculation!$E$4:$CS$4,Totals!$D36,Calculation!$E$1618:$Z$1618)+SUMIFS('Allocation to schools'!$H$72:$GI$72,'Allocation to schools'!$H$9:$GI$9,Totals!$D36,'Allocation to schools'!$H$10:$GI$10,"from federal sources")</f>
        <v>0</v>
      </c>
      <c r="CM36" s="71">
        <f ca="1">SUMIF(Calculation!$E$4:$CS$4,Totals!$D36,Calculation!$E$1625:$Z$1625)+SUMIFS('Allocation to schools'!$H$194:$GI$194,'Allocation to schools'!$H$9:$GI$9,Totals!$D36,'Allocation to schools'!$H$10:$GI$10,"from federal sources")</f>
        <v>0</v>
      </c>
      <c r="CN36" s="72">
        <f ca="1">SUMIF(Calculation!$E$4:$CS$4,Totals!$D36,Calculation!$E$1306:$Z$1306)+SUMIF('Allocation to schools'!$H$9:$IV$9,Totals!$D36,'Allocation to schools'!$H$79:$IV$79)</f>
        <v>0</v>
      </c>
      <c r="CO36" s="72">
        <f ca="1">SUMIF(Calculation!$E$4:$CS$4,Totals!$D36,Calculation!$E$68:$Z$68)+SUMIF('Allocation to schools'!$H$9:$IV$9,Totals!$D36,'Allocation to schools'!$H$80:$IV$80)</f>
        <v>0</v>
      </c>
      <c r="CP36" s="72">
        <f ca="1">SUMIF(Calculation!$E$4:$CS$4,Totals!$D36,Calculation!$E$173:$Z$173)+SUMIF('Allocation to schools'!$H$9:$IV$9,Totals!$D36,'Allocation to schools'!$H$81:$IV$81)</f>
        <v>0</v>
      </c>
      <c r="CQ36" s="72">
        <f ca="1">SUMIF(Calculation!$E$4:$CS$4,Totals!$D36,Calculation!$E$458:$Z$458)+SUMIF('Allocation to schools'!$H$9:$IV$9,Totals!$D36,'Allocation to schools'!$H$82:$IV$82)</f>
        <v>0</v>
      </c>
      <c r="CR36" s="72">
        <f ca="1">SUMIF(Calculation!$E$4:$CS$4,Totals!$D36,Calculation!$E$696:$Z$696)+SUMIF('Allocation to schools'!$H$9:$IV$9,Totals!$D36,'Allocation to schools'!$H$83:$IV$83)</f>
        <v>0</v>
      </c>
      <c r="CS36" s="72">
        <f>SUMIF('Data entry'!$B$13:$CS$13,Totals!$D36,'Data entry'!$B$55:$CS$55)</f>
        <v>0</v>
      </c>
      <c r="CT36" s="72">
        <f ca="1">SUMIF(Calculation!$E$4:$CS$4,Totals!$D36,Calculation!$E$1011:$Z$1011)+SUMIF('Allocation to schools'!$H$9:$IV$9,Totals!$D36,'Allocation to schools'!$H$85:$IV$85)</f>
        <v>0</v>
      </c>
      <c r="CU36" s="72">
        <f ca="1">SUMIF(Calculation!$E$4:$CS$4,Totals!$D36,Calculation!$E$1176:$Z$1176)+SUMIF('Allocation to schools'!$H$9:$IV$9,Totals!$D36,'Allocation to schools'!$H$86:$IV$86)</f>
        <v>0</v>
      </c>
      <c r="CV36" s="71">
        <f ca="1">SUMIF(Calculation!$E$4:$CS$4,Totals!$D36,Calculation!$E$1498:$Z$1498)+SUMIF('Allocation to schools'!$H$9:$IV$9,Totals!$D36,'Allocation to schools'!$H$87:$IV$87)-SUMIF(Calculation!$E$4:$CS$4,Totals!$D36,Calculation!$E$1011:$Z$1011)-SUMIF(Calculation!$E$4:$CS$4,Totals!$D36,Calculation!$E$1176:$Z$1176)</f>
        <v>0</v>
      </c>
      <c r="CW36" s="71">
        <f ca="1">SUMIF(Calculation!$E$4:$CS$4,Totals!$D36,Calculation!$E$1626:$Z$1626)+SUMIFS('Allocation to schools'!$H$80:$GI$80,'Allocation to schools'!$H$9:$GI$9,Totals!$D36,'Allocation to schools'!$H$10:$GI$10,"from federal sources")</f>
        <v>0</v>
      </c>
      <c r="CX36" s="71">
        <f ca="1">SUMIF(Calculation!$E$4:$CS$4,Totals!$D36,Calculation!$E$1627:$Z$1627)+SUMIFS('Allocation to schools'!$H$81:$GI$81,'Allocation to schools'!$H$9:$GI$9,Totals!$D36,'Allocation to schools'!$H$10:$GI$10,"from federal sources")</f>
        <v>0</v>
      </c>
      <c r="CY36" s="71">
        <f ca="1">SUMIF(Calculation!$E$4:$CS$4,Totals!$D36,Calculation!$E$1634:$Z$1634)+SUMIFS('Allocation to schools'!$H$195:$GI$195,'Allocation to schools'!$H$9:$GI$9,Totals!$D36,'Allocation to schools'!$H$10:$GI$10,"from federal sources")</f>
        <v>0</v>
      </c>
      <c r="CZ36" s="72">
        <f ca="1">SUMIF(Calculation!$E$4:$CS$4,Totals!$D36,Calculation!$E$75:$Z$75)+SUMIF('Allocation to schools'!$H$9:$IV$9,Totals!$D36,'Allocation to schools'!$H$88:$IV$88)</f>
        <v>0</v>
      </c>
      <c r="DA36" s="72">
        <f ca="1">SUMIF(Calculation!$E$4:$CS$4,Totals!$D36,Calculation!$E$180:$Z$180)+SUMIF('Allocation to schools'!$H$9:$IV$9,Totals!$D36,'Allocation to schools'!$H$89:$IV$89)</f>
        <v>0</v>
      </c>
      <c r="DB36" s="72">
        <f ca="1">SUMIF(Calculation!$E$4:$CS$4,Totals!$D36,Calculation!$E$485:$Z$485)+SUMIF('Allocation to schools'!$H$9:$IV$9,Totals!$D36,'Allocation to schools'!$H$90:$IV$90)</f>
        <v>0</v>
      </c>
      <c r="DC36" s="72">
        <f ca="1">SUMIF(Calculation!$E$4:$CS$4,Totals!$D36,Calculation!$E$703:$Z$703)+SUMIF('Allocation to schools'!$H$9:$IV$9,Totals!$D36,'Allocation to schools'!$H$91:$IV$91)</f>
        <v>0</v>
      </c>
      <c r="DD36" s="72">
        <f>SUMIF('Data entry'!$B$13:$CS$13,Totals!$D36,'Data entry'!$B$57:$CS$57)</f>
        <v>0</v>
      </c>
      <c r="DE36" s="72">
        <f ca="1">SUMIF(Calculation!$E$4:$CS$4,Totals!$D36,Calculation!$E$1018:$Z$1018)+SUMIF('Allocation to schools'!$H$9:$IV$9,Totals!$D36,'Allocation to schools'!$H$93:$IV$93)</f>
        <v>0</v>
      </c>
      <c r="DF36" s="72">
        <f ca="1">SUMIF(Calculation!$E$4:$CS$4,Totals!$D36,Calculation!$E$1183:$Z$1183)+SUMIF('Allocation to schools'!$H$9:$IV$9,Totals!$D36,'Allocation to schools'!$H$94:$IV$94)</f>
        <v>0</v>
      </c>
      <c r="DG36" s="71">
        <f ca="1">SUMIF(Calculation!$E$4:$CS$4,Totals!$D36,Calculation!$E$1503:$Z$1503)+SUMIF('Allocation to schools'!$H$9:$IV$9,Totals!$D36,'Allocation to schools'!$H$95:$IV$95)-SUMIF(Calculation!$E$4:$CS$4,Totals!$D36,Calculation!$E$1018:$Z$1018)-SUMIF(Calculation!$E$4:$CS$4,Totals!$D36,Calculation!$E$1183:$Z$1183)</f>
        <v>0</v>
      </c>
      <c r="DH36" s="71">
        <f ca="1">SUMIF(Calculation!$E$4:$CS$4,Totals!$D36,Calculation!$E$1635:$Z$1635)+SUMIFS('Allocation to schools'!$H$88:$GI$88,'Allocation to schools'!$H$9:$GI$9,Totals!$D36,'Allocation to schools'!$H$10:$GI$10,"from federal sources")</f>
        <v>0</v>
      </c>
      <c r="DI36" s="71">
        <f ca="1">SUMIF(Calculation!$E$4:$CS$4,Totals!$D36,Calculation!$E$1636:$Z$1636)+SUMIFS('Allocation to schools'!$H$89:$GI$89,'Allocation to schools'!$H$9:$GI$9,Totals!$D36,'Allocation to schools'!$H$10:$GI$10,"from federal sources")</f>
        <v>0</v>
      </c>
      <c r="DJ36" s="71">
        <f ca="1">SUMIF(Calculation!$E$4:$CS$4,Totals!$D36,Calculation!$E$1643:$Z$1643)+SUMIFS('Allocation to schools'!$H$196:$GI$196,'Allocation to schools'!$H$9:$GI$9,Totals!$D36,'Allocation to schools'!$H$10:$GI$10,"from federal sources")+IF(SUMIFS('Allocation to schools'!$H$196:$GI$196,'Allocation to schools'!$H$9:$GI$9,Totals!$D36,'Allocation to schools'!$H$10:$GI$10,"from federal sources")&gt;0,0,SUMIF('Data entry'!$B$13:$CS$13,Totals!$D36,'Data entry'!$B$98:$CS$98))</f>
        <v>0</v>
      </c>
      <c r="DK36" s="72">
        <f ca="1">SUMIF(Calculation!$E$4:$CS$4,Totals!$D36,Calculation!$E$1317:$Z$1317)+SUMIF('Allocation to schools'!$H$9:$IV$9,Totals!$D36,'Allocation to schools'!$H$96:$IV$96)</f>
        <v>0</v>
      </c>
      <c r="DL36" s="68"/>
      <c r="DM36" s="68"/>
      <c r="DN36" s="68"/>
      <c r="DO36" s="68"/>
      <c r="DP36" s="68"/>
      <c r="DQ36" s="68"/>
      <c r="DR36" s="68"/>
      <c r="DS36" s="68"/>
      <c r="DT36" s="72">
        <f ca="1">SUMIF(Calculation!$E$4:$CS$4,Totals!$D36,Calculation!$E$1339:$Z$1339)+SUMIF('Allocation to schools'!$H$9:$IV$9,Totals!$D36,'Allocation to schools'!$H$105:$IV$105)</f>
        <v>0</v>
      </c>
      <c r="DU36" s="72">
        <f ca="1">SUMIF(Calculation!$E$4:$CS$4,Totals!$D36,Calculation!$E$89:$Z$89)+SUMIF('Allocation to schools'!$H$9:$IV$9,Totals!$D36,'Allocation to schools'!$H$106:$IV$106)</f>
        <v>0</v>
      </c>
      <c r="DV36" s="72">
        <f ca="1">SUMIF(Calculation!$E$4:$CS$4,Totals!$D36,Calculation!$E$194:$Z$194)+SUMIF('Allocation to schools'!$H$9:$IV$9,Totals!$D36,'Allocation to schools'!$H$107:$IV$107)</f>
        <v>0</v>
      </c>
      <c r="DW36" s="72">
        <f ca="1">SUMIF(Calculation!$E$4:$CS$4,Totals!$D36,Calculation!$E$539:$Z$539)+SUMIF('Allocation to schools'!$H$9:$IV$9,Totals!$D36,'Allocation to schools'!$H$108:$IV$108)</f>
        <v>0</v>
      </c>
      <c r="DX36" s="72">
        <f ca="1">SUMIF(Calculation!$E$4:$CS$4,Totals!$D36,Calculation!$E$717:$Z$717)+SUMIF('Allocation to schools'!$H$9:$IV$9,Totals!$D36,'Allocation to schools'!$H$109:$IV$109)</f>
        <v>0</v>
      </c>
      <c r="DY36" s="72">
        <f>SUMIF('Data entry'!$B$13:$CS$13,Totals!$D36,'Data entry'!$B$59:$CS$59)</f>
        <v>0</v>
      </c>
      <c r="DZ36" s="72">
        <f ca="1">SUMIF(Calculation!$E$4:$CS$4,Totals!$D36,Calculation!$E$1032:$Z$1032)+SUMIF('Allocation to schools'!$H$9:$IV$9,Totals!$D36,'Allocation to schools'!$H$111:$IV$111)</f>
        <v>0</v>
      </c>
      <c r="EA36" s="72">
        <f ca="1">SUMIF(Calculation!$E$4:$CS$4,Totals!$D36,Calculation!$E$1197:$Z$1197)+SUMIF('Allocation to schools'!$H$9:$IV$9,Totals!$D36,'Allocation to schools'!$H$112:$IV$112)</f>
        <v>0</v>
      </c>
      <c r="EB36" s="71">
        <f ca="1">SUMIF(Calculation!$E$4:$CS$4,Totals!$D36,Calculation!$E$1508:$Z$1508)+SUMIF('Allocation to schools'!$H$9:$IV$9,Totals!$D36,'Allocation to schools'!$H$113:$IV$113)-SUMIF(Calculation!$E$4:$CS$4,Totals!$D36,Calculation!$E$1032:$Z$1032)-SUMIF(Calculation!$E$4:$CS$4,Totals!$D36,Calculation!$E$1197:$Z$1197)</f>
        <v>0</v>
      </c>
      <c r="EC36" s="71">
        <f ca="1">SUMIF(Calculation!$E$4:$CS$4,Totals!$D36,Calculation!$E$1644:$Z$1644)+SUMIFS('Allocation to schools'!$H$106:$GI$106,'Allocation to schools'!$H$9:$GI$9,Totals!$D36,'Allocation to schools'!$H$10:$GI$10,"from federal sources")</f>
        <v>0</v>
      </c>
      <c r="ED36" s="71">
        <f ca="1">SUMIF(Calculation!$E$4:$CS$4,Totals!$D36,Calculation!$E$1645:$Z$1645)+SUMIFS('Allocation to schools'!$H$107:$GI$107,'Allocation to schools'!$H$9:$GI$9,Totals!$D36,'Allocation to schools'!$H$10:$GI$10,"from federal sources")</f>
        <v>0</v>
      </c>
      <c r="EE36" s="71">
        <f ca="1">SUMIF(Calculation!$E$4:$CS$4,Totals!$D36,Calculation!$E$1652:$Z$1652)+SUMIFS('Allocation to schools'!$H$198:$GI$198,'Allocation to schools'!$H$9:$GI$9,Totals!$D36,'Allocation to schools'!$H$10:$GI$10,"from federal sources")</f>
        <v>0</v>
      </c>
      <c r="EF36" s="72">
        <f ca="1">SUMIF(Calculation!$E$4:$CS$4,Totals!$D36,Calculation!$E$1350:$Z$1350)+SUMIF('Allocation to schools'!$H$9:$IV$9,Totals!$D36,'Allocation to schools'!$H$114:$IV$114)</f>
        <v>0</v>
      </c>
      <c r="EG36" s="72">
        <f ca="1">SUMIF(Calculation!$E$4:$CS$4,Totals!$D36,Calculation!$E$96:$Z$96)+SUMIF('Allocation to schools'!$H$9:$IV$9,Totals!$D36,'Allocation to schools'!$H$115:$IV$115)</f>
        <v>0</v>
      </c>
      <c r="EH36" s="72">
        <f ca="1">SUMIF(Calculation!$E$4:$CS$4,Totals!$D36,Calculation!$E$201:$Z$201)+SUMIF('Allocation to schools'!$H$9:$IV$9,Totals!$D36,'Allocation to schools'!$H$116:$IV$116)</f>
        <v>0</v>
      </c>
      <c r="EI36" s="72">
        <f ca="1">SUMIF(Calculation!$E$4:$CS$4,Totals!$D36,Calculation!$E$566:$Z$566)+SUMIF('Allocation to schools'!$H$9:$IV$9,Totals!$D36,'Allocation to schools'!$H$117:$IV$117)</f>
        <v>0</v>
      </c>
      <c r="EJ36" s="72">
        <f ca="1">SUMIF(Calculation!$E$4:$CS$4,Totals!$D36,Calculation!$E$724:$Z$724)+SUMIF('Allocation to schools'!$H$9:$IV$9,Totals!$D36,'Allocation to schools'!$H$118:$IV$118)</f>
        <v>0</v>
      </c>
      <c r="EK36" s="72">
        <f>SUMIF('Data entry'!$B$13:$CS$13,Totals!$D36,'Data entry'!$B$61:$CS$61)</f>
        <v>0</v>
      </c>
      <c r="EL36" s="72">
        <f ca="1">SUMIF(Calculation!$E$4:$CS$4,Totals!$D36,Calculation!$E$1039:$Z$1039)+SUMIF('Allocation to schools'!$H$9:$IV$9,Totals!$D36,'Allocation to schools'!$H$120:$IV$120)</f>
        <v>0</v>
      </c>
      <c r="EM36" s="72">
        <f ca="1">SUMIF(Calculation!$E$4:$CS$4,Totals!$D36,Calculation!$E$1204:$Z$1204)+SUMIF('Allocation to schools'!$H$9:$IV$9,Totals!$D36,'Allocation to schools'!$H$121:$IV$121)</f>
        <v>0</v>
      </c>
      <c r="EN36" s="71">
        <f ca="1">SUMIF(Calculation!$E$4:$CS$4,Totals!$D36,Calculation!$E$1527:$Z$1527)+SUMIF('Allocation to schools'!$H$9:$IV$9,Totals!$D36,'Allocation to schools'!$H$122:$IV$122)-SUMIF(Calculation!$E$4:$CS$4,Totals!$D36,Calculation!$E$1039:$Z$1039)-SUMIF(Calculation!$E$4:$CS$4,Totals!$D36,Calculation!$E$1204:$Z$1204)</f>
        <v>0</v>
      </c>
      <c r="EO36" s="72">
        <f ca="1">SUMIF(Calculation!$E$4:$CS$4,Totals!$D36,Calculation!$E$1361:$Z$1361)+SUMIF('Allocation to schools'!$H$9:$IV$9,Totals!$D36,'Allocation to schools'!$H$123:$IV$123)</f>
        <v>0</v>
      </c>
      <c r="EP36" s="72">
        <f>SUMIF('Data entry'!$B$13:$CS$13,Totals!$D36,'Data entry'!$B$67:$CS$67)</f>
        <v>0</v>
      </c>
      <c r="EQ36" s="70">
        <f ca="1">SUMIF(Calculation!$E$4:$CS$4,Totals!$D36,Calculation!$E$1559:$Z$1559)+SUMIF('Allocation to schools'!$H$9:$IV$9,Totals!$D36,'Allocation to schools'!$H$127:$IV$127)</f>
        <v>0</v>
      </c>
      <c r="ER36" s="68"/>
      <c r="ES36" s="72">
        <f>SUMIF('Data entry'!$B$13:$CS$13,Totals!$D36,'Data entry'!$B$62:$CS$62)</f>
        <v>0</v>
      </c>
      <c r="ET36" s="72">
        <f>SUMIF('Data entry'!$B$13:$CS$13,Totals!$D36,'Data entry'!$B$63:$CS$63)</f>
        <v>0</v>
      </c>
      <c r="EU36" s="72">
        <f ca="1">SUMIF(Calculation!$E$4:$CS$4,Totals!$D36,Calculation!$E$110:$Z$110)+SUMIFS('Allocation to schools'!$H$167:$GI$167,'Allocation to schools'!$H$9:$GI$9,Totals!$D36,'Allocation to schools'!$H$10:$GI$10,"from federal sources")</f>
        <v>0</v>
      </c>
      <c r="EV36" s="72">
        <f ca="1">SUMIF(Calculation!$E$4:$CS$4,Totals!$D36,Calculation!$E$215:$Z$215)+SUMIFS('Allocation to schools'!$H$168:$GI$168,'Allocation to schools'!$H$9:$GI$9,Totals!$D36,'Allocation to schools'!$H$10:$GI$10,"from federal sources")</f>
        <v>0</v>
      </c>
      <c r="EW36" s="72">
        <f ca="1">SUMIF(Calculation!$E$4:$CS$4,Totals!$D36,Calculation!$E$633:$Z$633)+SUMIFS('Allocation to schools'!$H$169:$GI$169,'Allocation to schools'!$H$9:$GI$9,Totals!$D36,'Allocation to schools'!$H$10:$GI$10,"from federal sources")</f>
        <v>0</v>
      </c>
      <c r="EX36" s="72">
        <f ca="1">SUMIF(Calculation!$E$4:$CS$4,Totals!$D36,Calculation!$E$738:$Z$738)+SUMIFS('Allocation to schools'!$F$170:$GI$170,'Allocation to schools'!$F$9:$GI$9,Totals!$D36,'Allocation to schools'!$F$10:$GI$10,"from federal sources")+IF(SUMIFS('Allocation to schools'!$F$88:$GI$88,'Allocation to schools'!$F$9:$GI$9,Totals!$D36,'Allocation to schools'!$F$10:$GI$10,"from federal sources")+SUMIFS('Allocation to schools'!$F$91:$GI$91,'Allocation to schools'!$F$9:$GI$9,Totals!$D36,'Allocation to schools'!$F$10:$GI$10,"from federal sources")&gt;0,0,SUMIF('Data entry'!$B$13:$CS$13,Totals!$D36,'Data entry'!$B$98:$CS$98))</f>
        <v>0</v>
      </c>
      <c r="EY36" s="72">
        <f>SUMIF('Data entry'!$B$13:$CS$13,Totals!$D36,'Data entry'!$B$65:$CS$65)</f>
        <v>0</v>
      </c>
      <c r="EZ36" s="72">
        <f ca="1">SUMIF(Calculation!$E$4:$CS$4,Totals!$D36,Calculation!$E$1053:$Z$1053)+SUMIFS('Allocation to schools'!$H$172:$GI$172,'Allocation to schools'!$H$9:$GI$9,Totals!$D36,'Allocation to schools'!$H$10:$GI$10,"from federal sources")</f>
        <v>0</v>
      </c>
      <c r="FA36" s="72">
        <f ca="1">SUMIF(Calculation!$E$4:$CS$4,Totals!$D36,Calculation!$E$1065:$Z$1065)+SUMIFS('Allocation to schools'!$H$173:$GI$173,'Allocation to schools'!$H$9:$GI$9,Totals!$D36,'Allocation to schools'!$H$10:$GI$10,"from federal sources")</f>
        <v>0</v>
      </c>
      <c r="FB36" s="72">
        <f ca="1">SUMIF(Calculation!$E$4:$CS$4,Totals!$D36,Calculation!$E$1113:$Z$1113)+SUMIFS('Allocation to schools'!$H$174:$GI$174,'Allocation to schools'!$H$9:$GI$9,Totals!$D36,'Allocation to schools'!$H$10:$GI$10,"from federal sources")</f>
        <v>0</v>
      </c>
      <c r="FC36" s="72">
        <f ca="1">SUMIF(Calculation!$E$4:$CS$4,Totals!$D36,Calculation!$E$1218:$Z$1218)+SUMIFS('Allocation to schools'!$H$175:$GI$175,'Allocation to schools'!$H$9:$GI$9,Totals!$D36,'Allocation to schools'!$H$10:$GI$10,"from federal sources")</f>
        <v>0</v>
      </c>
      <c r="FD36" s="71">
        <f ca="1">SUMIF(Calculation!$E$4:$CS$4,Totals!$D36,Calculation!$E$1522:$Z$1522)+SUMIFS('Allocation to schools'!$H$176:$GI$176,'Allocation to schools'!$H$9:$GI$9,Totals!$D36,'Allocation to schools'!$H$10:$GI$10,"from federal sources")-SUMIF(Calculation!$E$4:$CS$4,Totals!$D36,Calculation!$E$1053:$Z$1053)-SUMIF(Calculation!$E$4:$CS$4,Totals!$D36,Calculation!$E$1065:$Z$1065)-SUMIF(Calculation!$E$4:$CS$4,Totals!$D36,Calculation!$E$1113:$Z$1113)-SUMIF(Calculation!$E$4:$CS$4,Totals!$D36,Calculation!$E$1218:$Z$1218)</f>
        <v>0</v>
      </c>
      <c r="FE36" s="72">
        <f ca="1">SUMIF(Calculation!$E$4:$CS$4,Totals!$D36,Calculation!$E$1392:$Z$1392)+SUMIFS('Allocation to schools'!$H$177:$GI$177,'Allocation to schools'!$H$9:$GI$9,Totals!$D36,'Allocation to schools'!$H$10:$GI$10,"from federal sources")</f>
        <v>0</v>
      </c>
      <c r="FF36" s="72">
        <f ca="1">(SUMIF(Calculation!$E$4:$CS$4,Totals!$D36,Calculation!$E$97:$Z$97)-SUMIF(Calculation!$E$4:$CS$4,Totals!$D36,Calculation!$E$110:$Z$110))+SUMIFS('Allocation to schools'!$H$167:$GI$167,'Allocation to schools'!$H$9:$GI$9,Totals!$D36,'Allocation to schools'!$H$10:$GI$10,"from local &amp; State sources")</f>
        <v>0</v>
      </c>
      <c r="FG36" s="72">
        <f ca="1">(SUMIF(Calculation!$E$4:$CS$4,Totals!$D36,Calculation!$E$202:$Z$202)-SUMIF(Calculation!$E$4:$CS$4,Totals!$D36,Calculation!$E$215:$Z$215))+SUMIFS('Allocation to schools'!$H$168:$GI$168,'Allocation to schools'!$H$9:$GI$9,Totals!$D36,'Allocation to schools'!$H$10:$GI$10,"from local &amp; State sources")</f>
        <v>0</v>
      </c>
      <c r="FH36" s="72">
        <f ca="1">(SUMIF(Calculation!$E$4:$CS$4,Totals!$D36,Calculation!$E$567:$Z$567)-SUMIF(Calculation!$E$4:$CS$4,Totals!$D36,Calculation!$E$633:$Z$633))+SUMIFS('Allocation to schools'!$H$169:$GI$169,'Allocation to schools'!$H$9:$GI$9,Totals!$D36,'Allocation to schools'!$H$10:$GI$10,"from local &amp; State sources")</f>
        <v>0</v>
      </c>
      <c r="FI36" s="72">
        <f ca="1">SUMIF(Calculation!$E$4:$CS$4,Totals!$D36,Calculation!$E$725:$Z$725)-SUMIF(Calculation!$E$4:$CS$4,Totals!$D36,Calculation!$E$738:$Z$738)+SUMIFS('Allocation to schools'!$F$170:$GI$170,'Allocation to schools'!$F$9:$GI$9,Totals!$D36,'Allocation to schools'!$F$10:$GI$10,"from local &amp; State sources")-IF(SUMIFS('Allocation to schools'!$F$88:$GI$88,'Allocation to schools'!$F$9:$GI$9,Totals!$D36,'Allocation to schools'!$F$10:$GI$10,"from federal sources")+SUMIFS('Allocation to schools'!$F$91:$GI$91,'Allocation to schools'!$F$9:$GI$9,Totals!$D36,'Allocation to schools'!$F$10:$GI$10,"from federal sources")&gt;0,0,SUMIF('Data entry'!$B$13:$CS$13,Totals!$D36,'Data entry'!$B$98:$CS$98))</f>
        <v>0</v>
      </c>
      <c r="FJ36" s="72">
        <f>SUMIF('Data entry'!$B$13:$CS$13,Totals!$D36,'Data entry'!$B$64:$CS$64)-SUMIF('Data entry'!$B$13:$CS$13,Totals!$D36,'Data entry'!$B$65:$CS$65)</f>
        <v>0</v>
      </c>
      <c r="FK36" s="72">
        <f ca="1">(SUMIF(Calculation!$E$4:$CS$4,Totals!$D36,Calculation!$E$1040:$Z$1040)-SUMIF(Calculation!$E$4:$CS$4,Totals!$D36,Calculation!$E$1053:$Z$1053))+SUMIFS('Allocation to schools'!$H$172:$GI$172,'Allocation to schools'!$H$9:$GI$9,Totals!$D36,'Allocation to schools'!$H$10:$GI$10,"from local &amp; State sources")</f>
        <v>0</v>
      </c>
      <c r="FL36" s="72">
        <f ca="1">(SUMIF(Calculation!$E$4:$CS$4,Totals!$D36,Calculation!$E$1060:$Z$1060)-SUMIF(Calculation!$E$4:$CS$4,Totals!$D36,Calculation!$E$1065:$Z$1065))+SUMIFS('Allocation to schools'!$H$173:$GI$173,'Allocation to schools'!$H$9:$GI$9,Totals!$D36,'Allocation to schools'!$H$10:$GI$10,"from local &amp; State sources")</f>
        <v>0</v>
      </c>
      <c r="FM36" s="72">
        <f ca="1">(SUMIF(Calculation!$E$4:$CS$4,Totals!$D36,Calculation!$E$1086:$Z$1086)-SUMIF(Calculation!$E$4:$CS$4,Totals!$D36,Calculation!$E$1113:$Z$1113))+SUMIFS('Allocation to schools'!$H$174:$GI$174,'Allocation to schools'!$H$9:$GI$9,Totals!$D36,'Allocation to schools'!$H$10:$GI$10,"from local &amp; State sources")</f>
        <v>0</v>
      </c>
      <c r="FN36" s="72">
        <f ca="1">(SUMIF(Calculation!$E$4:$CS$4,Totals!$D36,Calculation!$E$1205:$Z$1205)-SUMIF(Calculation!$E$4:$CS$4,Totals!$D36,Calculation!$E$1218:$Z$1218))+SUMIFS('Allocation to schools'!$H$175:$GI$175,'Allocation to schools'!$H$9:$GI$9,Totals!$D36,'Allocation to schools'!$H$10:$GI$10,"from local &amp; State sources")</f>
        <v>0</v>
      </c>
      <c r="FO36" s="71">
        <f ca="1">(SUMIF(Calculation!$E$4:$CS$4,Totals!$D36,Calculation!$E$1509:$Z$1509)-SUMIF(Calculation!$E$4:$CS$4,Totals!$D36,Calculation!$E$1522:$Z$1522))+SUMIFS('Allocation to schools'!$H$176:$GI$176,'Allocation to schools'!$H$9:$GI$9,Totals!$D36,'Allocation to schools'!$H$10:$GI$10,"from local &amp; State sources")-(SUMIF(Calculation!$E$4:$CS$4,Totals!$D36,Calculation!$E$1040:$Z$1040)-SUMIF(Calculation!$E$4:$CS$4,Totals!$D36,Calculation!$E$1053:$Z$1053))-(SUMIF(Calculation!$E$4:$CS$4,Totals!$D36,Calculation!$E$1060:$Z$1060)-SUMIF(Calculation!$E$4:$CS$4,Totals!$D36,Calculation!$E$1065:$Z$1065))-(SUMIF(Calculation!$E$4:$CS$4,Totals!$D36,Calculation!$E$1086:$Z$1086)-SUMIF(Calculation!$E$4:$CS$4,Totals!$D36,Calculation!$E$1113:$Z$1113))-(SUMIF(Calculation!$E$4:$CS$4,Totals!$D36,Calculation!$E$1205:$Z$1205)-SUMIF(Calculation!$E$4:$CS$4,Totals!$D36,Calculation!$E$1218:$Z$1218))</f>
        <v>0</v>
      </c>
      <c r="FP36" s="72">
        <f ca="1">(SUMIF(Calculation!$E$4:$CS$4,Totals!$D36,Calculation!$E$1373:$Z$1373)-SUMIF(Calculation!$E$4:$CS$4,Totals!$D36,Calculation!$E$1392:$Z$1392))+SUMIFS('Allocation to schools'!$H$177:$GI$177,'Allocation to schools'!$H$9:$GI$9,Totals!$D36,'Allocation to schools'!$H$10:$GI$10,"from local &amp; State sources")</f>
        <v>0</v>
      </c>
      <c r="FQ36" s="72">
        <f>SUMIF('Data entry'!$B$13:$CS$13,Totals!$D36,'Data entry'!$B$15:$CS$15)</f>
        <v>0</v>
      </c>
      <c r="FR36" s="72">
        <f>SUMIF('Data entry'!$B$13:$CS$13,Totals!$D36,'Data entry'!$B$16:$CS$16)</f>
        <v>0</v>
      </c>
      <c r="FS36" s="72">
        <f>SUMIF('Data entry'!$B$13:$CS$13,Totals!$D36,'Data entry'!$B$17:$CS$17)</f>
        <v>0</v>
      </c>
      <c r="FT36" s="72">
        <f>SUMIF('Data entry'!$B$13:$CS$13,Totals!$D36,'Data entry'!$B$18:$CS$18)</f>
        <v>0</v>
      </c>
      <c r="FU36" s="72">
        <f>SUMIF('Data entry'!$B$13:$CS$13,Totals!$D36,'Data entry'!$B$19:$CS$19)</f>
        <v>0</v>
      </c>
      <c r="FV36" s="72">
        <f>SUMIF('Data entry'!$B$13:$CS$13,Totals!$D36,'Data entry'!$B$20:$CS$20)</f>
        <v>0</v>
      </c>
      <c r="FW36" s="72">
        <f>SUMIF('Data entry'!$B$13:$CS$13,Totals!$D36,'Data entry'!$B$21:$CS$21)</f>
        <v>0</v>
      </c>
      <c r="FX36" s="72">
        <f>SUMIF('Data entry'!$B$13:$CS$13,Totals!$D36,'Data entry'!$B$23:$CS$23)</f>
        <v>0</v>
      </c>
      <c r="FY36" s="71">
        <f ca="1">SUMIF(Calculation!$E$4:$CS$4,Totals!$D36,Calculation!$E$1537:$Z$1537)+SUMIFS('Allocation to schools'!$H$21:$GI$21,'Allocation to schools'!$H$9:$GI$9,Totals!$D36,'Allocation to schools'!$H$10:$GI$10,"from federal sources")</f>
        <v>0</v>
      </c>
      <c r="FZ36" s="71">
        <f ca="1">SUMIF(Calculation!$E$4:$CS$4,Totals!$D36,Calculation!$E$1538:$Z$1538)+SUMIFS('Allocation to schools'!$H$21:$GI$21,'Allocation to schools'!$H$9:$GI$9,Totals!$D36,'Allocation to schools'!$H$10:$GI$10,"from local &amp; State sources")</f>
        <v>0</v>
      </c>
      <c r="GA36" s="72">
        <f ca="1">SUMIF(Calculation!$E$4:$CS$4,Totals!$D36,Calculation!$E$1394:$Z$1394)+SUMIF('Allocation to schools'!$H$9:$IV$9,Totals!$D36,'Allocation to schools'!$H$138:$IV$138)</f>
        <v>0</v>
      </c>
      <c r="GB36" s="72">
        <f ca="1">SUMIF(Calculation!$E$4:$CS$4,Totals!$D36,Calculation!$E$1396:$Z$1396)+SUMIF('Allocation to schools'!$H$9:$IV$9,Totals!$D36,'Allocation to schools'!$H$139:$IV$139)</f>
        <v>0</v>
      </c>
      <c r="GC36" s="72">
        <f ca="1">SUMIF(Calculation!$E$4:$CS$4,Totals!$D36,Calculation!$E$1400:$Z$1400)+SUMIF('Allocation to schools'!$H$9:$IV$9,Totals!$D36,'Allocation to schools'!$H$140:$IV$140)</f>
        <v>0</v>
      </c>
      <c r="GD36" s="72">
        <f ca="1">SUMIF(Calculation!$E$4:$CS$4,Totals!$D36,Calculation!$E$1402:$Z$1402)+SUMIF('Allocation to schools'!$H$9:$IV$9,Totals!$D36,'Allocation to schools'!$H$141:$IV$141)</f>
        <v>0</v>
      </c>
      <c r="GE36" s="72">
        <f ca="1">SUMIF(Calculation!$E$4:$CS$4,Totals!$D36,Calculation!$E$1404:$Z$1404)+SUMIF('Allocation to schools'!$H$9:$IV$9,Totals!$D36,'Allocation to schools'!$H$142:$IV$142)</f>
        <v>0</v>
      </c>
      <c r="GF36" s="72">
        <f ca="1">SUMIF(Calculation!$E$4:$CS$4,Totals!$D36,Calculation!$E$1406:$Z$1406)+SUMIF('Allocation to schools'!$H$9:$IV$9,Totals!$D36,'Allocation to schools'!$H$143:$IV$143)</f>
        <v>0</v>
      </c>
      <c r="GG36" s="72">
        <f ca="1">SUMIF(Calculation!$E$4:$CS$4,Totals!$D36,Calculation!$E$1408:$Z$1408)+SUMIF('Allocation to schools'!$H$9:$IV$9,Totals!$D36,'Allocation to schools'!$H$144:$IV$144)</f>
        <v>0</v>
      </c>
      <c r="GH36" s="72">
        <f ca="1">SUMIF(Calculation!$E$4:$CS$4,Totals!$D36,Calculation!$E$1412:$Z$1412)+SUMIF('Allocation to schools'!$H$9:$IV$9,Totals!$D36,'Allocation to schools'!$H$145:$IV$145)</f>
        <v>0</v>
      </c>
      <c r="GI36" s="72">
        <f ca="1">SUMIF(Calculation!$E$4:$CS$4,Totals!$D36,Calculation!$E$1414:$Z$1414)+SUMIF('Allocation to schools'!$H$9:$IV$9,Totals!$D36,'Allocation to schools'!$H$146:$IV$146)</f>
        <v>0</v>
      </c>
      <c r="GJ36" s="72">
        <f ca="1">SUMIF(Calculation!$E$4:$CS$4,Totals!$D36,Calculation!$E$1416:$Z$1416)+SUMIF('Allocation to schools'!$H$9:$IV$9,Totals!$D36,'Allocation to schools'!$H$147:$IV$147)</f>
        <v>0</v>
      </c>
      <c r="GK36" s="72">
        <f ca="1">SUMIF(Calculation!$E$4:$CS$4,Totals!$D36,Calculation!$E$1418:$Z$1418)+SUMIF('Allocation to schools'!$H$9:$IV$9,Totals!$D36,'Allocation to schools'!$H$148:$IV$148)</f>
        <v>0</v>
      </c>
      <c r="GL36" s="72">
        <f ca="1">SUMIF(Calculation!$E$4:$CS$4,Totals!$D36,Calculation!$E$1420:$Z$1420)+SUMIF('Allocation to schools'!$H$9:$IV$9,Totals!$D36,'Allocation to schools'!$H$149:$IV$149)</f>
        <v>0</v>
      </c>
      <c r="GM36" s="72">
        <f ca="1">SUMIF(Calculation!$E$4:$CS$4,Totals!$D36,Calculation!$E$1424:$Z$1424)+SUMIF('Allocation to schools'!$H$9:$IV$9,Totals!$D36,'Allocation to schools'!$H$150:$IV$150)</f>
        <v>0</v>
      </c>
      <c r="GN36" s="72">
        <f ca="1">SUMIF(Calculation!$E$4:$CS$4,Totals!$D36,Calculation!$E$1426:$Z$1426)+SUMIF('Allocation to schools'!$H$9:$IV$9,Totals!$D36,'Allocation to schools'!$H$151:$IV$151)</f>
        <v>0</v>
      </c>
      <c r="GO36" s="72">
        <f ca="1">SUMIF(Calculation!$E$4:$CS$4,Totals!$D36,Calculation!$E$1428:$Z$1428)+SUMIF('Allocation to schools'!$H$9:$IV$9,Totals!$D36,'Allocation to schools'!$H$152:$IV$152)</f>
        <v>0</v>
      </c>
      <c r="GP36" s="72">
        <f ca="1">SUMIF(Calculation!$E$4:$CS$4,Totals!$D36,Calculation!$E$1430:$Z$1430)+SUMIF('Allocation to schools'!$H$9:$IV$9,Totals!$D36,'Allocation to schools'!$H$153:$IV$153)</f>
        <v>0</v>
      </c>
      <c r="GQ36" s="72">
        <f ca="1">SUMIF(Calculation!$E$4:$CS$4,Totals!$D36,Calculation!$E$1432:$Z$1432)+SUMIF('Allocation to schools'!$H$9:$IV$9,Totals!$D36,'Allocation to schools'!$H$154:$IV$154)</f>
        <v>0</v>
      </c>
      <c r="GR36" s="72">
        <f ca="1">SUMIF(Calculation!$E$4:$CS$4,Totals!$D36,Calculation!$E$1436:$Z$1436)+SUMIF('Allocation to schools'!$H$9:$IV$9,Totals!$D36,'Allocation to schools'!$H$155:$IV$155)</f>
        <v>0</v>
      </c>
      <c r="GS36" s="72">
        <f ca="1">SUMIF(Calculation!$E$4:$CS$4,Totals!$D36,Calculation!$E$1438:$Z$1438)+SUMIF('Allocation to schools'!$H$9:$IV$9,Totals!$D36,'Allocation to schools'!$H$156:$IV$156)</f>
        <v>0</v>
      </c>
      <c r="GT36" s="72">
        <f ca="1">SUMIF(Calculation!$E$4:$CS$4,Totals!$D36,Calculation!$E$1440:$Z$1440)+SUMIF('Allocation to schools'!$H$9:$IV$9,Totals!$D36,'Allocation to schools'!$H$157:$IV$157)</f>
        <v>0</v>
      </c>
      <c r="GU36" s="71">
        <f>SUMIF('Data entry'!$B$13:$CS$13,Totals!$D36,'Data entry'!$B$26:$CS$26)</f>
        <v>0</v>
      </c>
      <c r="GV36" s="71">
        <f>SUMIF('Data entry'!$B$13:$CS$13,Totals!$D36,'Data entry'!$B$27:$CS$27)</f>
        <v>0</v>
      </c>
      <c r="GW36" s="71">
        <f>SUMIF('Data entry'!$B$13:$CS$13,Totals!$D36,'Data entry'!$B$28:$CS$28)</f>
        <v>0</v>
      </c>
      <c r="GX36" s="71">
        <f>SUMIF('Data entry'!$B$13:$CS$13,Totals!$D36,'Data entry'!$B$29:$CS$29)</f>
        <v>0</v>
      </c>
      <c r="GY36" s="71">
        <f>SUMIF('Data entry'!$B$13:$CS$13,Totals!$D36,'Data entry'!$B$30:$CS$30)</f>
        <v>0</v>
      </c>
      <c r="GZ36" s="71">
        <f>SUMIF('Data entry'!$B$13:$CS$13,Totals!$D36,'Data entry'!$B$34:$CS$34)</f>
        <v>0</v>
      </c>
      <c r="HA36" s="71">
        <f>SUMIF('Data entry'!$B$13:$CS$13,Totals!$D36,'Data entry'!$B$35:$CS$35)</f>
        <v>0</v>
      </c>
      <c r="HB36" s="72">
        <f>SUMIF('Data entry'!$B$13:$CS$13,Totals!$D36,'Data entry'!$B$39:$CS$39)</f>
        <v>0</v>
      </c>
      <c r="HC36" s="72">
        <f>SUMIF('Data entry'!$B$13:$CS$13,Totals!$D36,'Data entry'!$B$74:$CS$74)</f>
        <v>0</v>
      </c>
      <c r="HD36" s="71">
        <f>SUMIF('Data entry'!$B$13:$CS$13,Totals!$D36,'Data entry'!$B$77:$CS$77)</f>
        <v>0</v>
      </c>
      <c r="HE36" s="71">
        <f>SUMIF('Data entry'!$B$13:$CS$13,Totals!$D36,'Data entry'!$B$80:$CS$80)</f>
        <v>0</v>
      </c>
      <c r="HF36" s="72">
        <f>SUMIF('Data entry'!$B$13:$CS$13,Totals!$D36,'Data entry'!$B$81:$CS$81)</f>
        <v>0</v>
      </c>
      <c r="HG36" s="72">
        <f>SUMIF('Data entry'!$B$13:$CS$13,Totals!$D36,'Data entry'!$B$83:$CS$83)</f>
        <v>0</v>
      </c>
      <c r="HH36" s="72">
        <f>SUMIF('Data entry'!$B$13:$CS$13,Totals!$D36,'Data entry'!$B$84:$CS$84)</f>
        <v>0</v>
      </c>
      <c r="HI36" s="72">
        <f>SUMIF('Data entry'!$B$13:$CS$13,Totals!$D36,'Data entry'!$B$86:$CS$86)</f>
        <v>0</v>
      </c>
      <c r="HJ36" s="68"/>
      <c r="HK36" s="68"/>
      <c r="HL36" s="68"/>
      <c r="HM36" s="72">
        <f>SUMIF('Data entry'!$B$13:$CS$13,Totals!$D36,'Data entry'!$B$90:$CS$90)</f>
        <v>0</v>
      </c>
      <c r="HN36" s="72">
        <f>SUMIF('Data entry'!$B$13:$CS$13,Totals!$D36,'Data entry'!$B$91:$CS$91)</f>
        <v>0</v>
      </c>
      <c r="HO36" s="72">
        <f>SUMIF('Data entry'!$B$13:$CS$13,Totals!$D36,'Data entry'!$B$92:$CS$92)</f>
        <v>0</v>
      </c>
      <c r="HP36" s="72">
        <f>SUMIF('Data entry'!$B$13:$CS$13,Totals!$D36,'Data entry'!$B$93:$CS$93)</f>
        <v>0</v>
      </c>
      <c r="HQ36" s="72">
        <f>SUMIF('Data entry'!$B$13:$CS$13,Totals!$D36,'Data entry'!$B$94:$CS$94)</f>
        <v>0</v>
      </c>
      <c r="HR36" s="72">
        <f>SUMIF('Data entry'!$B$13:$CS$13,Totals!$D36,'Data entry'!$B$95:$CS$95)</f>
        <v>0</v>
      </c>
      <c r="HS36" s="72">
        <f>SUMIF('Data entry'!$B$13:$CS$13,Totals!$D36,'Data entry'!$B$96:$CS$96)</f>
        <v>0</v>
      </c>
      <c r="HT36" s="72">
        <f>SUMIF('Data entry'!$B$13:$CS$13,Totals!$D36,'Data entry'!$B$97:$CS$97)</f>
        <v>0</v>
      </c>
      <c r="HU36" s="72">
        <f>SUMIF('Data entry'!$B$13:$CS$13,Totals!$D36,'Data entry'!$B$98:$CS$98)</f>
        <v>0</v>
      </c>
      <c r="HV36" s="72">
        <f>SUMIF('Data entry'!$B$13:$CS$13,Totals!$D36,'Data entry'!$B$99:$CS$99)</f>
        <v>0</v>
      </c>
      <c r="HW36" s="72">
        <f t="shared" si="18"/>
        <v>0</v>
      </c>
      <c r="HX36" s="72">
        <f>SUMIF('Data entry'!$B$13:$CS$13,Totals!$D36,'Data entry'!$B$108:$CS$108)</f>
        <v>0</v>
      </c>
      <c r="HY36" s="72">
        <f>SUMIF('Data entry'!$B$13:$CS$13,Totals!$D36,'Data entry'!$B$109:$CS$109)</f>
        <v>0</v>
      </c>
      <c r="HZ36" s="72">
        <f>SUMIF('Data entry'!$B$13:$CS$13,Totals!$D36,'Data entry'!$B$110:$CS$110)</f>
        <v>0</v>
      </c>
      <c r="IA36" s="72">
        <f>SUMIF('Data entry'!$B$13:$CS$13,Totals!$D36,'Data entry'!$B$111:$CS$111)</f>
        <v>0</v>
      </c>
      <c r="IB36" s="72">
        <f>SUMIF('Data entry'!$B$13:$CS$13,Totals!$D36,'Data entry'!$B$112:$CS$112)</f>
        <v>0</v>
      </c>
      <c r="IC36" s="72">
        <f>SUMIF('Data entry'!$B$13:$CS$13,Totals!$D36,'Data entry'!$B$113:$CS$113)</f>
        <v>0</v>
      </c>
      <c r="ID36" s="72">
        <f>SUMIF('Data entry'!$B$13:$CS$13,Totals!$D36,'Data entry'!$B$114:$CS$114)</f>
        <v>0</v>
      </c>
      <c r="IE36" s="72">
        <f>SUMIF('Data entry'!$B$13:$CS$13,Totals!$D36,'Data entry'!$B$115:$CS$115)</f>
        <v>0</v>
      </c>
      <c r="IF36" s="72">
        <f>SUMIF('Data entry'!$B$13:$CS$13,Totals!$D36,'Data entry'!$B$116:$CS$116)</f>
        <v>0</v>
      </c>
      <c r="IG36" s="72">
        <f>SUMIF('Data entry'!$B$13:$CS$13,Totals!$D36,'Data entry'!$B$118:$CS$118)</f>
        <v>0</v>
      </c>
      <c r="IH36" s="72">
        <f>SUMIF('Data entry'!$B$13:$CS$13,Totals!$D36,'Data entry'!$B$120:$CS$120)</f>
        <v>0</v>
      </c>
      <c r="II36" s="72">
        <f>SUMIF('Data entry'!$B$13:$CS$13,Totals!$D36,'Data entry'!$B$125:$CS$125)</f>
        <v>0</v>
      </c>
      <c r="IJ36" s="72">
        <f>SUMIF('Data entry'!$B$13:$CS$13,Totals!$D36,'Data entry'!$B$126:$CS$126)</f>
        <v>0</v>
      </c>
      <c r="IK36" s="72">
        <f>SUMIF('Data entry'!$B$13:$CS$13,Totals!$D36,'Data entry'!$B$127:$CS$127)</f>
        <v>0</v>
      </c>
      <c r="IL36" s="72">
        <f>SUMIF('Data entry'!$B$13:$CS$13,Totals!$D36,'Data entry'!$B$128:$CS$128)</f>
        <v>0</v>
      </c>
      <c r="IM36" s="72">
        <f>SUMIF('Data entry'!$B$13:$CS$13,Totals!$D36,'Data entry'!$B$129:$CS$129)</f>
        <v>0</v>
      </c>
      <c r="IN36" s="72">
        <f>SUMIF('Data entry'!$B$13:$CS$13,Totals!$D36,'Data entry'!$B$130:$CS$130)</f>
        <v>0</v>
      </c>
      <c r="IO36" s="72">
        <f>SUMIF('Data entry'!$B$13:$CS$13,Totals!$D36,'Data entry'!$B$131:$CS$131)</f>
        <v>0</v>
      </c>
      <c r="IP36" s="72">
        <f>SUMIF('Data entry'!$B$13:$CS$13,Totals!$D36,'Data entry'!$B$132:$CS$132)</f>
        <v>0</v>
      </c>
      <c r="IQ36" s="72">
        <f>SUMIF('Data entry'!$B$13:$CS$13,Totals!$D36,'Data entry'!$B$133:$CS$133)</f>
        <v>0</v>
      </c>
      <c r="IR36" s="72">
        <f>SUMIF('Data entry'!$B$13:$CS$13,Totals!$D36,'Data entry'!$B$135:$CS$135)</f>
        <v>0</v>
      </c>
      <c r="IS36" s="72">
        <f>SUMIF('Data entry'!$B$13:$CS$13,Totals!$D36,'Data entry'!$B$137:$CS$137)</f>
        <v>0</v>
      </c>
      <c r="IT36" s="72">
        <f>SUMIF('Data entry'!$B$13:$CS$13,Totals!$D36,'Data entry'!$B$139:$CS$139)</f>
        <v>0</v>
      </c>
      <c r="IU36" s="77">
        <f>IF(D36=0,0,SUMIF('Data entry'!$B$13:$CS$13,Totals!$D36,'Data entry'!$B$140:$CS$140))</f>
        <v>0</v>
      </c>
      <c r="IV36" s="72">
        <f ca="1">SUMIF(Calculation!$E$4:$CS$4,Totals!$D36,Calculation!$E$1442:$Z$1442)+SUMIF('Allocation to schools'!$H$9:$IV$9,Totals!$D36,'Allocation to schools'!$H$133:$IV$133)</f>
        <v>0</v>
      </c>
      <c r="IW36" s="72">
        <f>SUMIF('Data entry'!$B$13:$CS$13,Totals!$D36,'Data entry'!$B$103:$CS$103)</f>
        <v>0</v>
      </c>
      <c r="IX36" s="25" t="str">
        <f t="shared" si="19"/>
        <v>The School's program 200 special education spending was equal to base, weighted, IDEA, and other special education funding.</v>
      </c>
    </row>
    <row r="37" spans="1:258" ht="14.5">
      <c r="A37" s="64" t="s">
        <v>99</v>
      </c>
      <c r="B37" s="64">
        <f>VLOOKUP(A37,'School listing'!$A$7:$E$99,2,FALSE)</f>
        <v>0</v>
      </c>
      <c r="C37" s="87" t="str">
        <f>IF(VLOOKUP(A37,'School listing'!$A$7:$E$99,3,FALSE)="","",VLOOKUP(A37,'School listing'!$A$7:$E$99,3,FALSE))</f>
        <v/>
      </c>
      <c r="D37" s="66">
        <f>VLOOKUP(A37,'School listing'!$A$7:$F$99,6,FALSE)</f>
        <v>0</v>
      </c>
      <c r="E37" s="79">
        <f>VLOOKUP(A37,'School listing'!$A$7:$E$100,4,FALSE)</f>
        <v>0</v>
      </c>
      <c r="F37" s="88"/>
      <c r="G37" s="82">
        <f ca="1">SUMIF(Calculation!$E$4:$CS$4,Totals!$D37,Calculation!$E$12:$Z$12)+SUMIF('Allocation to schools'!$H$9:$IV$9,Totals!$D37,'Allocation to schools'!$H$12:$IV$12)+SUMIF('Allocation to schools'!$H$9:$IV$9,Totals!$D37,'Allocation to schools'!$H$21:$IV$21)</f>
        <v>0</v>
      </c>
      <c r="H37" s="82">
        <f ca="1">SUMIF(Calculation!$E$4:$CS$4,Totals!$D37,Calculation!$E$117:$Z$117)+SUMIF('Allocation to schools'!$H$9:$IV$9,Totals!$D37,'Allocation to schools'!$H$13:$IV$13)+SUMIF('Allocation to schools'!$H$9:$IV$9,Totals!$D37,'Allocation to schools'!$H$22:$IV$22)</f>
        <v>0</v>
      </c>
      <c r="I37" s="72">
        <f ca="1">SUMIF(Calculation!$E$4:$CS$4,Totals!$D37,Calculation!$E$242:$Z$242)+SUMIF('Allocation to schools'!$H$9:$IV$9,Totals!$D37,'Allocation to schools'!$H$14:$IV$14)</f>
        <v>0</v>
      </c>
      <c r="J37" s="72">
        <f ca="1">SUMIF(Calculation!$E$4:$CS$4,Totals!$D37,Calculation!$E$640:$Z$640)+SUMIF('Allocation to schools'!$H$9:$IV$9,Totals!$D37,'Allocation to schools'!$H$15:$IV$15)</f>
        <v>0</v>
      </c>
      <c r="K37" s="72">
        <f>SUMIF('Data entry'!$B$13:$CS$13,Totals!$D37,'Data entry'!$B$41:$CS$41)</f>
        <v>0</v>
      </c>
      <c r="L37" s="72">
        <f ca="1">SUMIF(Calculation!$E$4:$CS$4,Totals!$D37,Calculation!$E$955:$Z$955)+SUMIF('Allocation to schools'!$H$9:$IV$9,Totals!$D37,'Allocation to schools'!$H$17:$IV$17)</f>
        <v>0</v>
      </c>
      <c r="M37" s="72">
        <f ca="1">SUMIF(Calculation!$E$4:$CS$4,Totals!$D37,Calculation!$E$1120:$Z$1120)+SUMIF('Allocation to schools'!$H$9:$IV$9,Totals!$D37,'Allocation to schools'!$H$18:$IV$18)</f>
        <v>0</v>
      </c>
      <c r="N37" s="71">
        <f ca="1">SUMIF(Calculation!$E$4:$CS$4,Totals!$D37,Calculation!$E$1458:$Z$1458)+SUMIF('Allocation to schools'!$H$9:$IV$9,Totals!$D37,'Allocation to schools'!$H$19:$IV$19)-SUMIF(Calculation!$E$4:$CS$4,Totals!$D37,Calculation!$E$1120:$Z$1120)-SUMIF(Calculation!$E$4:$CS$4,Totals!$D37,Calculation!$E$955:$Z$955)</f>
        <v>0</v>
      </c>
      <c r="O37" s="71">
        <f ca="1">SUMIF(Calculation!$E$4:$CS$4,Totals!$D37,Calculation!$E$1560:$Z$1560)+SUMIFS('Allocation to schools'!$H$12:$GI$12,'Allocation to schools'!$H$9:$GI$9,Totals!$D37,'Allocation to schools'!$H$10:$GI$10,"from federal sources")+SUMIFS('Allocation to schools'!$H$21:$GI$21,'Allocation to schools'!$H$9:$GI$9,Totals!$D37,'Allocation to schools'!$H$10:$GI$10,"from federal sources")</f>
        <v>0</v>
      </c>
      <c r="P37" s="71">
        <f ca="1">SUMIF(Calculation!$E$4:$CS$4,Totals!$D37,Calculation!$E$1561:$Z$1561)+SUMIFS('Allocation to schools'!$H$13:$GI$13,'Allocation to schools'!$H$9:$GI$9,Totals!$D37,'Allocation to schools'!$H$10:$GI$10,"from federal sources")+SUMIFS('Allocation to schools'!$H$22:$GI$22,'Allocation to schools'!$H$9:$GI$9,Totals!$D37,'Allocation to schools'!$H$10:$GI$10,"from federal sources")</f>
        <v>0</v>
      </c>
      <c r="Q37" s="71">
        <f ca="1">SUMIF(Calculation!$E$4:$CS$4,Totals!$D37,Calculation!$E$1562:$Z$1562)+SUMIFS('Allocation to schools'!$H$188:$GI$188,'Allocation to schools'!$H$9:$GI$9,Totals!$D37,'Allocation to schools'!$H$10:$GI$10,"from federal sources")+SUMIF('Data entry'!$B$13:$CS$13,Totals!$D37,'Data entry'!$B$42:$CS$42)</f>
        <v>0</v>
      </c>
      <c r="R37" s="82">
        <f ca="1">SUMIF(Calculation!$E$4:$CS$4,Totals!$D37,Calculation!$E$1229:$Z$1229)+SUMIF('Allocation to schools'!$H$9:$IV$9,Totals!$D37,'Allocation to schools'!$H$20:$IV$20)+SUMIF('Allocation to schools'!$H$9:$IV$9,Totals!$D37,'Allocation to schools'!$H$22:$IV$22)</f>
        <v>0</v>
      </c>
      <c r="S37" s="72">
        <f ca="1">SUMIF(Calculation!$E$4:$CS$4,Totals!$D37,Calculation!$E$19:$Z$19)+SUMIF('Allocation to schools'!$H$9:$IV$9,Totals!$D37,'Allocation to schools'!$H$24:$IV$24)</f>
        <v>0</v>
      </c>
      <c r="T37" s="72">
        <f ca="1">SUMIF(Calculation!$E$4:$CS$4,Totals!$D37,Calculation!$E$124:$Z$124)+SUMIF('Allocation to schools'!$H$9:$IV$9,Totals!$D37,'Allocation to schools'!$H$25:$IV$25)</f>
        <v>0</v>
      </c>
      <c r="U37" s="72">
        <f ca="1">SUMIF(Calculation!$E$4:$CS$4,Totals!$D37,Calculation!$E$269:$Z$269)+SUMIF('Allocation to schools'!$H$9:$IV$9,Totals!$D37,'Allocation to schools'!$H$26:$IV$26)</f>
        <v>0</v>
      </c>
      <c r="V37" s="72">
        <f ca="1">SUMIF(Calculation!$E$4:$CS$4,Totals!$D37,Calculation!$E$647:$Z$647)+SUMIF('Allocation to schools'!$H$9:$IV$9,Totals!$D37,'Allocation to schools'!$H$27:$IV$27)</f>
        <v>0</v>
      </c>
      <c r="W37" s="72">
        <f>SUMIF('Data entry'!$B$13:$CS$13,Totals!$D37,'Data entry'!$B$43:$CS$43)</f>
        <v>0</v>
      </c>
      <c r="X37" s="72">
        <f ca="1">SUMIF(Calculation!$E$4:$CS$4,Totals!$D37,Calculation!$E$962:$Z$962)+SUMIF('Allocation to schools'!$H$9:$IV$9,Totals!$D37,'Allocation to schools'!$H$29:$IV$29)</f>
        <v>0</v>
      </c>
      <c r="Y37" s="72">
        <f ca="1">SUMIF(Calculation!$E$4:$CS$4,Totals!$D37,Calculation!$E$1127:$Z$1127)+SUMIF('Allocation to schools'!$H$9:$IV$9,Totals!$D37,'Allocation to schools'!$H$30:$IV$30)</f>
        <v>0</v>
      </c>
      <c r="Z37" s="71">
        <f ca="1">SUMIF(Calculation!$E$4:$CS$4,Totals!$D37,Calculation!$E$1463:$Z$1463)+SUMIF('Allocation to schools'!$H$9:$IV$9,Totals!$D37,'Allocation to schools'!$H$31:$IV$31)-SUMIF(Calculation!$E$4:$CS$4,Totals!$D37,Calculation!$E$962:$Z$962)-SUMIF(Calculation!$E$4:$CS$4,Totals!$D37,Calculation!$E$1127:$Z$1127)</f>
        <v>0</v>
      </c>
      <c r="AA37" s="71">
        <f ca="1">SUMIF(Calculation!$E$4:$CS$4,Totals!$D37,Calculation!$E$1563:$Z$1563)+SUMIFS('Allocation to schools'!$H$24:$GI$24,'Allocation to schools'!$H$9:$GI$9,Totals!$D37,'Allocation to schools'!$H$10:$GI$10,"from federal sources")</f>
        <v>0</v>
      </c>
      <c r="AB37" s="71">
        <f ca="1">SUMIF(Calculation!$E$4:$CS$4,Totals!$D37,Calculation!$E$1564:$Z$1564)+SUMIFS('Allocation to schools'!$H$25:$GI$25,'Allocation to schools'!$H$9:$GI$9,Totals!$D37,'Allocation to schools'!$H$10:$GI$10,"from federal sources")</f>
        <v>0</v>
      </c>
      <c r="AC37" s="71">
        <f ca="1">SUMIF(Calculation!$E$4:$CS$4,Totals!$D37,Calculation!$E$1571:$Z$1571)+SUMIFS('Allocation to schools'!$H$189:$GI$189,'Allocation to schools'!$H$9:$GI$9,Totals!$D37,'Allocation to schools'!$H$10:$GI$10,"from federal sources")</f>
        <v>0</v>
      </c>
      <c r="AD37" s="72">
        <f ca="1">SUMIF(Calculation!$E$4:$CS$4,Totals!$D37,Calculation!$E$1240:$Z$1240)+SUMIF('Allocation to schools'!$H$9:$IV$9,Totals!$D37,'Allocation to schools'!$H$32:$IV$32)</f>
        <v>0</v>
      </c>
      <c r="AE37" s="72">
        <f ca="1">SUMIF(Calculation!$E$4:$CS$4,Totals!$D37,Calculation!$E$26:$Z$26)+SUMIF('Allocation to schools'!$H$9:$IV$9,Totals!$D37,'Allocation to schools'!$H$33:$IV$33)</f>
        <v>0</v>
      </c>
      <c r="AF37" s="72">
        <f ca="1">SUMIF(Calculation!$E$4:$CS$4,Totals!$D37,Calculation!$E$131:$Z$131)+SUMIF('Allocation to schools'!$H$9:$IV$9,Totals!$D37,'Allocation to schools'!$H$34:$IV$34)</f>
        <v>0</v>
      </c>
      <c r="AG37" s="72">
        <f ca="1">SUMIF(Calculation!$E$4:$CS$4,Totals!$D37,Calculation!$E$296:$Z$296)+SUMIF('Allocation to schools'!$H$9:$IV$9,Totals!$D37,'Allocation to schools'!$H$35:$IV$35)</f>
        <v>0</v>
      </c>
      <c r="AH37" s="72">
        <f ca="1">SUMIF(Calculation!$E$4:$CS$4,Totals!$D37,Calculation!$E$654:$Z$654)+SUMIF('Allocation to schools'!$H$9:$IV$9,Totals!$D37,'Allocation to schools'!$H$36:$IV$36)</f>
        <v>0</v>
      </c>
      <c r="AI37" s="72">
        <f>SUMIF('Data entry'!$B$13:$CS$13,Totals!$D37,'Data entry'!$B$45:$CS$45)</f>
        <v>0</v>
      </c>
      <c r="AJ37" s="72">
        <f ca="1">SUMIF(Calculation!$E$4:$CS$4,Totals!$D37,Calculation!$E$969:$Z$969)+SUMIF('Allocation to schools'!$H$9:$IV$9,Totals!$D37,'Allocation to schools'!$H$38:$IV$38)</f>
        <v>0</v>
      </c>
      <c r="AK37" s="72">
        <f ca="1">SUMIF(Calculation!$E$4:$CS$4,Totals!$D37,Calculation!$E$1134:$Z$1134)+SUMIF('Allocation to schools'!$H$9:$IV$9,Totals!$D37,'Allocation to schools'!$H$39:$IV$39)</f>
        <v>0</v>
      </c>
      <c r="AL37" s="71">
        <f ca="1">SUMIF(Calculation!$E$4:$CS$4,Totals!$D37,Calculation!$E$1468:$Z$1468)+SUMIF('Allocation to schools'!$H$9:$IV$9,Totals!$D37,'Allocation to schools'!$H$40:$IV$40)-SUMIF(Calculation!$E$4:$CS$4,Totals!$D37,Calculation!$E$969:$Z$969)-SUMIF(Calculation!$E$4:$CS$4,Totals!$D37,Calculation!$E$1134:$Z$1134)</f>
        <v>0</v>
      </c>
      <c r="AM37" s="71">
        <f ca="1">SUMIF(Calculation!$E$4:$CS$4,Totals!$D37,Calculation!$E$1572:$Z$1572)+SUMIFS('Allocation to schools'!$H$33:$GI$33,'Allocation to schools'!$H$9:$GI$9,Totals!$D37,'Allocation to schools'!$H$10:$GI$10,"from federal sources")</f>
        <v>0</v>
      </c>
      <c r="AN37" s="71">
        <f ca="1">SUMIF(Calculation!$E$4:$CS$4,Totals!$D37,Calculation!$E$1573:$Z$1573)+SUMIFS('Allocation to schools'!$H$34:$GI$34,'Allocation to schools'!$H$9:$GI$9,Totals!$D37,'Allocation to schools'!$H$10:$GI$10,"from federal sources")</f>
        <v>0</v>
      </c>
      <c r="AO37" s="71">
        <f ca="1">SUMIF(Calculation!$E$4:$CS$4,Totals!$D37,Calculation!$E$1580:$Z$1580)+SUMIFS('Allocation to schools'!$H$190:$GI$190,'Allocation to schools'!$H$9:$GI$9,Totals!$D37,'Allocation to schools'!$H$10:$GI$10,"from federal sources")</f>
        <v>0</v>
      </c>
      <c r="AP37" s="72">
        <f ca="1">SUMIF(Calculation!$E$4:$CS$4,Totals!$D37,Calculation!$E$1251:$Z$1251)+SUMIF('Allocation to schools'!$H$9:$IV$9,Totals!$D37,'Allocation to schools'!$H$41:$IV$41)</f>
        <v>0</v>
      </c>
      <c r="AQ37" s="72">
        <f ca="1">SUMIF(Calculation!$E$4:$CS$4,Totals!$D37,Calculation!$E$33:$Z$33)+SUMIF('Allocation to schools'!$H$9:$IV$9,Totals!$D37,'Allocation to schools'!$H$42:$IV$42)</f>
        <v>0</v>
      </c>
      <c r="AR37" s="72">
        <f ca="1">SUMIF(Calculation!$E$4:$CS$4,Totals!$D37,Calculation!$E$138:$Z$138)+SUMIF('Allocation to schools'!$H$9:$IV$9,Totals!$D37,'Allocation to schools'!$H$43:$IV$43)</f>
        <v>0</v>
      </c>
      <c r="AS37" s="72">
        <f ca="1">SUMIF(Calculation!$E$4:$CS$4,Totals!$D37,Calculation!$E$323:$Z$323)+SUMIF('Allocation to schools'!$H$9:$IV$9,Totals!$D37,'Allocation to schools'!$H$44:$IV$44)</f>
        <v>0</v>
      </c>
      <c r="AT37" s="72">
        <f ca="1">SUMIF(Calculation!$E$4:$CS$4,Totals!$D37,Calculation!$E$661:$Z$661)+SUMIF('Allocation to schools'!$H$9:$IV$9,Totals!$D37,'Allocation to schools'!$H$45:$IV$45)</f>
        <v>0</v>
      </c>
      <c r="AU37" s="72">
        <f>SUMIF('Data entry'!$B$13:$CS$13,Totals!$D37,'Data entry'!$B$47:$CS$47)</f>
        <v>0</v>
      </c>
      <c r="AV37" s="72">
        <f ca="1">SUMIF(Calculation!$E$4:$CS$4,Totals!$D37,Calculation!$E$976:$Z$976)+SUMIF('Allocation to schools'!$H$9:$IV$9,Totals!$D37,'Allocation to schools'!$H$47:$IV$47)</f>
        <v>0</v>
      </c>
      <c r="AW37" s="72">
        <f ca="1">SUMIF(Calculation!$E$4:$CS$4,Totals!$D37,Calculation!$E$1060:$Z$1060)+SUMIF('Allocation to schools'!$H$9:$IV$9,Totals!$D37,'Allocation to schools'!$H$48:$IV$48)</f>
        <v>0</v>
      </c>
      <c r="AX37" s="72">
        <f ca="1">SUMIF(Calculation!$E$4:$CS$4,Totals!$D37,Calculation!$E$1141:$Z$1141)+SUMIF('Allocation to schools'!$H$9:$IV$9,Totals!$D37,'Allocation to schools'!$H$49:$IV$49)</f>
        <v>0</v>
      </c>
      <c r="AY37" s="83">
        <f ca="1">SUMIF(Calculation!$E$4:$CS$4,Totals!$D37,Calculation!$E$1473:$Z$1473)+SUMIF('Allocation to schools'!$H$9:$IV$9,Totals!$D37,'Allocation to schools'!$H$50:$IV$50)-SUMIF(Calculation!$E$4:$CS$4,Totals!$D37,Calculation!$E$976:$Z$976)-SUMIF(Calculation!$E$4:$CS$4,Totals!$D37,Calculation!$E$1060:$Z$1060)-SUMIF(Calculation!$E$4:$CS$4,Totals!$D37,Calculation!$E$1141:$Z$1141)</f>
        <v>0</v>
      </c>
      <c r="AZ37" s="83">
        <f ca="1">SUMIF(Calculation!$E$4:$CS$4,Totals!$D37,Calculation!$E$1581:$Z$1581)+SUMIFS('Allocation to schools'!$H$42:$GI$42,'Allocation to schools'!$H$9:$GI$9,Totals!$D37,'Allocation to schools'!$H$10:$GI$10,"from federal sources")</f>
        <v>0</v>
      </c>
      <c r="BA37" s="83">
        <f ca="1">SUMIF(Calculation!$E$4:$CS$4,Totals!$D37,Calculation!$E$1582:$Z$1582)+SUMIFS('Allocation to schools'!$H$43:$GI$43,'Allocation to schools'!$H$9:$GI$9,Totals!$D37,'Allocation to schools'!$H$10:$GI$10,"from federal sources")</f>
        <v>0</v>
      </c>
      <c r="BB37" s="83">
        <f ca="1">SUMIF(Calculation!$E$4:$CS$4,Totals!$D37,Calculation!$E$1589:$Z$1589)+SUMIFS('Allocation to schools'!$H$191:$GI$191,'Allocation to schools'!$H$9:$GI$9,Totals!$D37,'Allocation to schools'!$H$10:$GI$10,"from federal sources")</f>
        <v>0</v>
      </c>
      <c r="BC37" s="72">
        <f ca="1">SUMIF(Calculation!$E$4:$CS$4,Totals!$D37,Calculation!$E$1262:$Z$1262)+SUMIF('Allocation to schools'!$H$9:$IV$9,Totals!$D37,'Allocation to schools'!$H$51:$IV$51)</f>
        <v>0</v>
      </c>
      <c r="BD37" s="72">
        <f ca="1">SUMIF(Calculation!$E$4:$CS$4,Totals!$D37,Calculation!$E$40:$Z$40)+SUMIF('Allocation to schools'!$H$9:$IV$9,Totals!$D37,'Allocation to schools'!$H$52:$IV$52)</f>
        <v>0</v>
      </c>
      <c r="BE37" s="72">
        <f ca="1">SUMIF(Calculation!$E$4:$CS$4,Totals!$D37,Calculation!$E$145:$Z$145)+SUMIF('Allocation to schools'!$H$9:$IV$9,Totals!$D37,'Allocation to schools'!$H$53:$IV$53)</f>
        <v>0</v>
      </c>
      <c r="BF37" s="72">
        <f ca="1">SUMIF(Calculation!$E$4:$CS$4,Totals!$D37,Calculation!$E$350:$Z$350)+SUMIF('Allocation to schools'!$H$9:$IV$9,Totals!$D37,'Allocation to schools'!$H$54:$IV$54)</f>
        <v>0</v>
      </c>
      <c r="BG37" s="72">
        <f ca="1">SUMIF(Calculation!$E$4:$CS$4,Totals!$D37,Calculation!$E$668:$Z$668)+SUMIF('Allocation to schools'!$H$9:$IV$9,Totals!$D37,'Allocation to schools'!$H$55:$IV$55)</f>
        <v>0</v>
      </c>
      <c r="BH37" s="72">
        <f>SUMIF('Data entry'!$B$13:$CS$13,Totals!$D37,'Data entry'!$B$49:$CS$49)</f>
        <v>0</v>
      </c>
      <c r="BI37" s="72">
        <f ca="1">SUMIF(Calculation!$E$4:$CS$4,Totals!$D37,Calculation!$E$983:$Z$983)+SUMIF('Allocation to schools'!$H$9:$IV$9,Totals!$D37,'Allocation to schools'!$H$57:$IV$57)</f>
        <v>0</v>
      </c>
      <c r="BJ37" s="72">
        <f ca="1">SUMIF(Calculation!$E$4:$CS$4,Totals!$D37,Calculation!$E$1148:$Z$1148)+SUMIF('Allocation to schools'!$H$9:$IV$9,Totals!$D37,'Allocation to schools'!$H$58:$IV$58)</f>
        <v>0</v>
      </c>
      <c r="BK37" s="71">
        <f ca="1">SUMIF(Calculation!$E$4:$CS$4,Totals!$D37,Calculation!$E$1478:$Z$1478)+SUMIF('Allocation to schools'!$H$9:$IV$9,Totals!$D37,'Allocation to schools'!$H$59:$IV$59)-SUMIF(Calculation!$E$4:$CS$4,Totals!$D37,Calculation!$E$983:$Z$983)-SUMIF(Calculation!$E$4:$CS$4,Totals!$D37,Calculation!$E$1148:$Z$1148)</f>
        <v>0</v>
      </c>
      <c r="BL37" s="71">
        <f ca="1">SUMIF(Calculation!$E$4:$CS$4,Totals!$D37,Calculation!$E$1590:$Z$1590)+SUMIFS('Allocation to schools'!$H$52:$GI$52,'Allocation to schools'!$H$9:$GI$9,Totals!$D37,'Allocation to schools'!$H$10:$GI$10,"from federal sources")</f>
        <v>0</v>
      </c>
      <c r="BM37" s="71">
        <f ca="1">SUMIF(Calculation!$E$4:$CS$4,Totals!$D37,Calculation!$E$1591:$Z$1591)+SUMIFS('Allocation to schools'!$H$53:$GI$53,'Allocation to schools'!$H$9:$GI$9,Totals!$D37,'Allocation to schools'!$H$10:$GI$10,"from federal sources")</f>
        <v>0</v>
      </c>
      <c r="BN37" s="71">
        <f ca="1">SUMIF(Calculation!$E$4:$CS$4,Totals!$D37,Calculation!$E$1598:$Z$1598)+SUMIFS('Allocation to schools'!$H$192:$GI$192,'Allocation to schools'!$H$9:$GI$9,Totals!$D37,'Allocation to schools'!$H$10:$GI$10,"from federal sources")</f>
        <v>0</v>
      </c>
      <c r="BO37" s="72">
        <f ca="1">SUMIF(Calculation!$E$4:$CS$4,Totals!$D37,Calculation!$E$1273:$Z$1273)+SUMIF('Allocation to schools'!$H$9:$IV$9,Totals!$D37,'Allocation to schools'!$H$60:$IV$60)</f>
        <v>0</v>
      </c>
      <c r="BP37" s="72">
        <f ca="1">SUMIF(Calculation!$E$4:$CS$4,Totals!$D37,Calculation!$E$47:$Z$47)+SUMIF(Calculation!$E$4:$CS$4,Totals!$D37,Calculation!$E$54:$Z$54)+SUMIF('Allocation to schools'!$H$9:$IV$9,Totals!$D37,'Allocation to schools'!$H$61:$IV$61)</f>
        <v>0</v>
      </c>
      <c r="BQ37" s="72">
        <f ca="1">SUMIF(Calculation!$E$4:$CS$4,Totals!$D37,Calculation!$E$152:$Z$152)+SUMIF(Calculation!$E$4:$CS$4,Totals!$D37,Calculation!$E$159:$Z$159)+SUMIF('Allocation to schools'!$H$9:$IV$9,Totals!$D37,'Allocation to schools'!$H$62:$IV$62)</f>
        <v>0</v>
      </c>
      <c r="BR37" s="72">
        <f ca="1">SUMIF(Calculation!$E$4:$CS$4,Totals!$D37,Calculation!$E$377:$Z$377)+SUMIF(Calculation!$E$4:$CS$4,Totals!$D37,Calculation!$E$404:$Z$404)+SUMIF('Allocation to schools'!$H$9:$IV$9,Totals!$D37,'Allocation to schools'!$H$63:$IV$63)</f>
        <v>0</v>
      </c>
      <c r="BS37" s="72">
        <f ca="1">SUMIF(Calculation!$E$4:$CS$4,Totals!$D37,Calculation!$E$675:$Z$675)+SUMIF(Calculation!$E$4:$CS$4,Totals!$D37,Calculation!$E$682:$Z$682)+SUMIF('Allocation to schools'!$H$9:$IV$9,Totals!$D37,'Allocation to schools'!$H$64:$IV$64)</f>
        <v>0</v>
      </c>
      <c r="BT37" s="72">
        <f>SUMIF('Data entry'!$B$13:$CS$13,Totals!$D37,'Data entry'!$B$51:$CS$51)</f>
        <v>0</v>
      </c>
      <c r="BU37" s="72">
        <f ca="1">SUMIF(Calculation!$E$4:$CS$4,Totals!$D37,Calculation!$E$990:$Z$990)+SUMIF(Calculation!$E$4:$CS$4,Totals!$D37,Calculation!$E$997:$Z$997)+SUMIF('Allocation to schools'!$H$9:$IV$9,Totals!$D37,'Allocation to schools'!$H$66:$IV$66)</f>
        <v>0</v>
      </c>
      <c r="BV37" s="72">
        <f ca="1">SUMIF(Calculation!$E$4:$CS$4,Totals!$D37,Calculation!$E$1086:$Z$1086)+SUMIF('Allocation to schools'!$H$9:$IV$9,Totals!$D37,'Allocation to schools'!$H$67:$IV$67)</f>
        <v>0</v>
      </c>
      <c r="BW37" s="72">
        <f ca="1">SUMIF(Calculation!$E$4:$CS$4,Totals!$D37,Calculation!$E$1155:$Z$1155)+SUMIF(Calculation!$E$4:$CS$4,Totals!$D37,Calculation!$E$1162:$Z$1162)+SUMIF('Allocation to schools'!$H$9:$IV$9,Totals!$D37,'Allocation to schools'!$H$68:$IV$68)</f>
        <v>0</v>
      </c>
      <c r="BX37" s="71">
        <f ca="1">SUMIF(Calculation!$E$4:$CS$4,Totals!$D37,Calculation!$E$1483:$Z$1483)+SUMIF(Calculation!$E$4:$CS$4,Totals!$D37,Calculation!$E$1488:$Z$1488)+SUMIF('Allocation to schools'!$H$9:$IV$9,Totals!$D37,'Allocation to schools'!$H$69:$IV$69)-SUMIF(Calculation!$E$4:$CS$4,Totals!$D37,Calculation!$E$990:$Z$990)-SUMIF(Calculation!$E$4:$CS$4,Totals!$D37,Calculation!$E$1086:$Z$1086)-SUMIF(Calculation!$E$4:$CS$4,Totals!$D37,Calculation!$E$1155:$Z$1155)</f>
        <v>0</v>
      </c>
      <c r="BY37" s="71">
        <f ca="1">SUMIF(Calculation!$E$4:$CS$4,Totals!$D37,Calculation!$E$1599:$Z$1599)+SUMIF(Calculation!$E$4:$CS$4,Totals!$D37,Calculation!$E$1608:$Z$1608)+SUMIFS('Allocation to schools'!$H$61:$GI$61,'Allocation to schools'!$H$9:$GI$9,Totals!$D37,'Allocation to schools'!$H$10:$GI$10,"from federal sources")</f>
        <v>0</v>
      </c>
      <c r="BZ37" s="71">
        <f ca="1">SUMIF(Calculation!$E$4:$CS$4,Totals!$D37,Calculation!$E$1600:$Z$1600)+SUMIF(Calculation!$E$4:$CS$4,Totals!$D37,Calculation!$E$1609:$Z$1609)+SUMIFS('Allocation to schools'!$H$62:$GI$62,'Allocation to schools'!$H$9:$GI$9,Totals!$D37,'Allocation to schools'!$H$10:$GI$10,"from federal sources")</f>
        <v>0</v>
      </c>
      <c r="CA37" s="71">
        <f ca="1">SUMIF(Calculation!$E$4:$CS$4,Totals!$D37,Calculation!$E$1607:$Z$1607)+SUMIF(Calculation!$E$4:$CS$4,Totals!$D37,Calculation!$E$1616:$Z$1616)+SUMIFS('Allocation to schools'!$H$193:$GI$193,'Allocation to schools'!$H$9:$GI$9,Totals!$D37,'Allocation to schools'!$H$10:$GI$10,"from federal sources")</f>
        <v>0</v>
      </c>
      <c r="CB37" s="72">
        <f ca="1">SUMIF(Calculation!$E$4:$CS$4,Totals!$D37,Calculation!$E$1284:$Z$1284)+SUMIF(Calculation!$E$4:$CS$4,Totals!$D37,Calculation!$E$1295:$Z$1295)+SUMIF('Allocation to schools'!$H$9:$IV$9,Totals!$D37,'Allocation to schools'!$H$70:$IV$70)</f>
        <v>0</v>
      </c>
      <c r="CC37" s="72">
        <f ca="1">SUMIF(Calculation!$E$4:$CS$4,Totals!$D37,Calculation!$E$61:$Z$61)+SUMIF('Allocation to schools'!$H$9:$IV$9,Totals!$D37,'Allocation to schools'!$H$71:$IV$71)</f>
        <v>0</v>
      </c>
      <c r="CD37" s="72">
        <f ca="1">SUMIF(Calculation!$E$4:$CS$4,Totals!$D37,Calculation!$E$166:$Z$166)+SUMIF('Allocation to schools'!$H$9:$IV$9,Totals!$D37,'Allocation to schools'!$H$72:$IV$72)</f>
        <v>0</v>
      </c>
      <c r="CE37" s="72">
        <f ca="1">SUMIF(Calculation!$E$4:$CS$4,Totals!$D37,Calculation!$E$431:$Z$431)+SUMIF('Allocation to schools'!$H$9:$IV$9,Totals!$D37,'Allocation to schools'!$H$73:$IV$73)</f>
        <v>0</v>
      </c>
      <c r="CF37" s="72">
        <f ca="1">SUMIF(Calculation!$E$4:$CS$4,Totals!$D37,Calculation!$E$689:$Z$689)+SUMIF('Allocation to schools'!$H$9:$IV$9,Totals!$D37,'Allocation to schools'!$H$74:$IV$74)</f>
        <v>0</v>
      </c>
      <c r="CG37" s="72">
        <f>SUMIF('Data entry'!$B$13:$CS$13,Totals!$D37,'Data entry'!$B$53:$CS$53)</f>
        <v>0</v>
      </c>
      <c r="CH37" s="72">
        <f ca="1">SUMIF(Calculation!$E$4:$CS$4,Totals!$D37,Calculation!$E$1004:$Z$1004)+SUMIF('Allocation to schools'!$H$9:$IV$9,Totals!$D37,'Allocation to schools'!$H$76:$IV$76)</f>
        <v>0</v>
      </c>
      <c r="CI37" s="72">
        <f ca="1">SUMIF(Calculation!$E$4:$CS$4,Totals!$D37,Calculation!$E$1169:$Z$1169)+SUMIF('Allocation to schools'!$H$9:$IV$9,Totals!$D37,'Allocation to schools'!$H$77:$IV$77)</f>
        <v>0</v>
      </c>
      <c r="CJ37" s="71">
        <f ca="1">SUMIF(Calculation!$E$4:$CS$4,Totals!$D37,Calculation!$E$1493:$Z$1493)+SUMIF('Allocation to schools'!$H$9:$IV$9,Totals!$D37,'Allocation to schools'!$H$78:$IV$78)-SUMIF(Calculation!$E$4:$CS$4,Totals!$D37,Calculation!$E$1004:$Z$1004)-SUMIF(Calculation!$E$4:$CS$4,Totals!$D37,Calculation!$E$1169:$Z$1169)</f>
        <v>0</v>
      </c>
      <c r="CK37" s="71">
        <f ca="1">SUMIF(Calculation!$E$4:$CS$4,Totals!$D37,Calculation!$E$1617:$Z$1617)+SUMIFS('Allocation to schools'!$H$71:$GI$71,'Allocation to schools'!$H$9:$GI$9,Totals!$D37,'Allocation to schools'!$H$10:$GI$10,"from federal sources")</f>
        <v>0</v>
      </c>
      <c r="CL37" s="71">
        <f ca="1">SUMIF(Calculation!$E$4:$CS$4,Totals!$D37,Calculation!$E$1618:$Z$1618)+SUMIFS('Allocation to schools'!$H$72:$GI$72,'Allocation to schools'!$H$9:$GI$9,Totals!$D37,'Allocation to schools'!$H$10:$GI$10,"from federal sources")</f>
        <v>0</v>
      </c>
      <c r="CM37" s="71">
        <f ca="1">SUMIF(Calculation!$E$4:$CS$4,Totals!$D37,Calculation!$E$1625:$Z$1625)+SUMIFS('Allocation to schools'!$H$194:$GI$194,'Allocation to schools'!$H$9:$GI$9,Totals!$D37,'Allocation to schools'!$H$10:$GI$10,"from federal sources")</f>
        <v>0</v>
      </c>
      <c r="CN37" s="72">
        <f ca="1">SUMIF(Calculation!$E$4:$CS$4,Totals!$D37,Calculation!$E$1306:$Z$1306)+SUMIF('Allocation to schools'!$H$9:$IV$9,Totals!$D37,'Allocation to schools'!$H$79:$IV$79)</f>
        <v>0</v>
      </c>
      <c r="CO37" s="72">
        <f ca="1">SUMIF(Calculation!$E$4:$CS$4,Totals!$D37,Calculation!$E$68:$Z$68)+SUMIF('Allocation to schools'!$H$9:$IV$9,Totals!$D37,'Allocation to schools'!$H$80:$IV$80)</f>
        <v>0</v>
      </c>
      <c r="CP37" s="72">
        <f ca="1">SUMIF(Calculation!$E$4:$CS$4,Totals!$D37,Calculation!$E$173:$Z$173)+SUMIF('Allocation to schools'!$H$9:$IV$9,Totals!$D37,'Allocation to schools'!$H$81:$IV$81)</f>
        <v>0</v>
      </c>
      <c r="CQ37" s="72">
        <f ca="1">SUMIF(Calculation!$E$4:$CS$4,Totals!$D37,Calculation!$E$458:$Z$458)+SUMIF('Allocation to schools'!$H$9:$IV$9,Totals!$D37,'Allocation to schools'!$H$82:$IV$82)</f>
        <v>0</v>
      </c>
      <c r="CR37" s="72">
        <f ca="1">SUMIF(Calculation!$E$4:$CS$4,Totals!$D37,Calculation!$E$696:$Z$696)+SUMIF('Allocation to schools'!$H$9:$IV$9,Totals!$D37,'Allocation to schools'!$H$83:$IV$83)</f>
        <v>0</v>
      </c>
      <c r="CS37" s="72">
        <f>SUMIF('Data entry'!$B$13:$CS$13,Totals!$D37,'Data entry'!$B$55:$CS$55)</f>
        <v>0</v>
      </c>
      <c r="CT37" s="72">
        <f ca="1">SUMIF(Calculation!$E$4:$CS$4,Totals!$D37,Calculation!$E$1011:$Z$1011)+SUMIF('Allocation to schools'!$H$9:$IV$9,Totals!$D37,'Allocation to schools'!$H$85:$IV$85)</f>
        <v>0</v>
      </c>
      <c r="CU37" s="72">
        <f ca="1">SUMIF(Calculation!$E$4:$CS$4,Totals!$D37,Calculation!$E$1176:$Z$1176)+SUMIF('Allocation to schools'!$H$9:$IV$9,Totals!$D37,'Allocation to schools'!$H$86:$IV$86)</f>
        <v>0</v>
      </c>
      <c r="CV37" s="71">
        <f ca="1">SUMIF(Calculation!$E$4:$CS$4,Totals!$D37,Calculation!$E$1498:$Z$1498)+SUMIF('Allocation to schools'!$H$9:$IV$9,Totals!$D37,'Allocation to schools'!$H$87:$IV$87)-SUMIF(Calculation!$E$4:$CS$4,Totals!$D37,Calculation!$E$1011:$Z$1011)-SUMIF(Calculation!$E$4:$CS$4,Totals!$D37,Calculation!$E$1176:$Z$1176)</f>
        <v>0</v>
      </c>
      <c r="CW37" s="71">
        <f ca="1">SUMIF(Calculation!$E$4:$CS$4,Totals!$D37,Calculation!$E$1626:$Z$1626)+SUMIFS('Allocation to schools'!$H$80:$GI$80,'Allocation to schools'!$H$9:$GI$9,Totals!$D37,'Allocation to schools'!$H$10:$GI$10,"from federal sources")</f>
        <v>0</v>
      </c>
      <c r="CX37" s="71">
        <f ca="1">SUMIF(Calculation!$E$4:$CS$4,Totals!$D37,Calculation!$E$1627:$Z$1627)+SUMIFS('Allocation to schools'!$H$81:$GI$81,'Allocation to schools'!$H$9:$GI$9,Totals!$D37,'Allocation to schools'!$H$10:$GI$10,"from federal sources")</f>
        <v>0</v>
      </c>
      <c r="CY37" s="71">
        <f ca="1">SUMIF(Calculation!$E$4:$CS$4,Totals!$D37,Calculation!$E$1634:$Z$1634)+SUMIFS('Allocation to schools'!$H$195:$GI$195,'Allocation to schools'!$H$9:$GI$9,Totals!$D37,'Allocation to schools'!$H$10:$GI$10,"from federal sources")</f>
        <v>0</v>
      </c>
      <c r="CZ37" s="72">
        <f ca="1">SUMIF(Calculation!$E$4:$CS$4,Totals!$D37,Calculation!$E$75:$Z$75)+SUMIF('Allocation to schools'!$H$9:$IV$9,Totals!$D37,'Allocation to schools'!$H$88:$IV$88)</f>
        <v>0</v>
      </c>
      <c r="DA37" s="72">
        <f ca="1">SUMIF(Calculation!$E$4:$CS$4,Totals!$D37,Calculation!$E$180:$Z$180)+SUMIF('Allocation to schools'!$H$9:$IV$9,Totals!$D37,'Allocation to schools'!$H$89:$IV$89)</f>
        <v>0</v>
      </c>
      <c r="DB37" s="72">
        <f ca="1">SUMIF(Calculation!$E$4:$CS$4,Totals!$D37,Calculation!$E$485:$Z$485)+SUMIF('Allocation to schools'!$H$9:$IV$9,Totals!$D37,'Allocation to schools'!$H$90:$IV$90)</f>
        <v>0</v>
      </c>
      <c r="DC37" s="72">
        <f ca="1">SUMIF(Calculation!$E$4:$CS$4,Totals!$D37,Calculation!$E$703:$Z$703)+SUMIF('Allocation to schools'!$H$9:$IV$9,Totals!$D37,'Allocation to schools'!$H$91:$IV$91)</f>
        <v>0</v>
      </c>
      <c r="DD37" s="72">
        <f>SUMIF('Data entry'!$B$13:$CS$13,Totals!$D37,'Data entry'!$B$57:$CS$57)</f>
        <v>0</v>
      </c>
      <c r="DE37" s="72">
        <f ca="1">SUMIF(Calculation!$E$4:$CS$4,Totals!$D37,Calculation!$E$1018:$Z$1018)+SUMIF('Allocation to schools'!$H$9:$IV$9,Totals!$D37,'Allocation to schools'!$H$93:$IV$93)</f>
        <v>0</v>
      </c>
      <c r="DF37" s="72">
        <f ca="1">SUMIF(Calculation!$E$4:$CS$4,Totals!$D37,Calculation!$E$1183:$Z$1183)+SUMIF('Allocation to schools'!$H$9:$IV$9,Totals!$D37,'Allocation to schools'!$H$94:$IV$94)</f>
        <v>0</v>
      </c>
      <c r="DG37" s="71">
        <f ca="1">SUMIF(Calculation!$E$4:$CS$4,Totals!$D37,Calculation!$E$1503:$Z$1503)+SUMIF('Allocation to schools'!$H$9:$IV$9,Totals!$D37,'Allocation to schools'!$H$95:$IV$95)-SUMIF(Calculation!$E$4:$CS$4,Totals!$D37,Calculation!$E$1018:$Z$1018)-SUMIF(Calculation!$E$4:$CS$4,Totals!$D37,Calculation!$E$1183:$Z$1183)</f>
        <v>0</v>
      </c>
      <c r="DH37" s="71">
        <f ca="1">SUMIF(Calculation!$E$4:$CS$4,Totals!$D37,Calculation!$E$1635:$Z$1635)+SUMIFS('Allocation to schools'!$H$88:$GI$88,'Allocation to schools'!$H$9:$GI$9,Totals!$D37,'Allocation to schools'!$H$10:$GI$10,"from federal sources")</f>
        <v>0</v>
      </c>
      <c r="DI37" s="71">
        <f ca="1">SUMIF(Calculation!$E$4:$CS$4,Totals!$D37,Calculation!$E$1636:$Z$1636)+SUMIFS('Allocation to schools'!$H$89:$GI$89,'Allocation to schools'!$H$9:$GI$9,Totals!$D37,'Allocation to schools'!$H$10:$GI$10,"from federal sources")</f>
        <v>0</v>
      </c>
      <c r="DJ37" s="71">
        <f ca="1">SUMIF(Calculation!$E$4:$CS$4,Totals!$D37,Calculation!$E$1643:$Z$1643)+SUMIFS('Allocation to schools'!$H$196:$GI$196,'Allocation to schools'!$H$9:$GI$9,Totals!$D37,'Allocation to schools'!$H$10:$GI$10,"from federal sources")+IF(SUMIFS('Allocation to schools'!$H$196:$GI$196,'Allocation to schools'!$H$9:$GI$9,Totals!$D37,'Allocation to schools'!$H$10:$GI$10,"from federal sources")&gt;0,0,SUMIF('Data entry'!$B$13:$CS$13,Totals!$D37,'Data entry'!$B$98:$CS$98))</f>
        <v>0</v>
      </c>
      <c r="DK37" s="72">
        <f ca="1">SUMIF(Calculation!$E$4:$CS$4,Totals!$D37,Calculation!$E$1317:$Z$1317)+SUMIF('Allocation to schools'!$H$9:$IV$9,Totals!$D37,'Allocation to schools'!$H$96:$IV$96)</f>
        <v>0</v>
      </c>
      <c r="DL37" s="68"/>
      <c r="DM37" s="68"/>
      <c r="DN37" s="68"/>
      <c r="DO37" s="68"/>
      <c r="DP37" s="68"/>
      <c r="DQ37" s="68"/>
      <c r="DR37" s="68"/>
      <c r="DS37" s="68"/>
      <c r="DT37" s="72">
        <f ca="1">SUMIF(Calculation!$E$4:$CS$4,Totals!$D37,Calculation!$E$1339:$Z$1339)+SUMIF('Allocation to schools'!$H$9:$IV$9,Totals!$D37,'Allocation to schools'!$H$105:$IV$105)</f>
        <v>0</v>
      </c>
      <c r="DU37" s="72">
        <f ca="1">SUMIF(Calculation!$E$4:$CS$4,Totals!$D37,Calculation!$E$89:$Z$89)+SUMIF('Allocation to schools'!$H$9:$IV$9,Totals!$D37,'Allocation to schools'!$H$106:$IV$106)</f>
        <v>0</v>
      </c>
      <c r="DV37" s="72">
        <f ca="1">SUMIF(Calculation!$E$4:$CS$4,Totals!$D37,Calculation!$E$194:$Z$194)+SUMIF('Allocation to schools'!$H$9:$IV$9,Totals!$D37,'Allocation to schools'!$H$107:$IV$107)</f>
        <v>0</v>
      </c>
      <c r="DW37" s="72">
        <f ca="1">SUMIF(Calculation!$E$4:$CS$4,Totals!$D37,Calculation!$E$539:$Z$539)+SUMIF('Allocation to schools'!$H$9:$IV$9,Totals!$D37,'Allocation to schools'!$H$108:$IV$108)</f>
        <v>0</v>
      </c>
      <c r="DX37" s="72">
        <f ca="1">SUMIF(Calculation!$E$4:$CS$4,Totals!$D37,Calculation!$E$717:$Z$717)+SUMIF('Allocation to schools'!$H$9:$IV$9,Totals!$D37,'Allocation to schools'!$H$109:$IV$109)</f>
        <v>0</v>
      </c>
      <c r="DY37" s="72">
        <f>SUMIF('Data entry'!$B$13:$CS$13,Totals!$D37,'Data entry'!$B$59:$CS$59)</f>
        <v>0</v>
      </c>
      <c r="DZ37" s="72">
        <f ca="1">SUMIF(Calculation!$E$4:$CS$4,Totals!$D37,Calculation!$E$1032:$Z$1032)+SUMIF('Allocation to schools'!$H$9:$IV$9,Totals!$D37,'Allocation to schools'!$H$111:$IV$111)</f>
        <v>0</v>
      </c>
      <c r="EA37" s="72">
        <f ca="1">SUMIF(Calculation!$E$4:$CS$4,Totals!$D37,Calculation!$E$1197:$Z$1197)+SUMIF('Allocation to schools'!$H$9:$IV$9,Totals!$D37,'Allocation to schools'!$H$112:$IV$112)</f>
        <v>0</v>
      </c>
      <c r="EB37" s="71">
        <f ca="1">SUMIF(Calculation!$E$4:$CS$4,Totals!$D37,Calculation!$E$1508:$Z$1508)+SUMIF('Allocation to schools'!$H$9:$IV$9,Totals!$D37,'Allocation to schools'!$H$113:$IV$113)-SUMIF(Calculation!$E$4:$CS$4,Totals!$D37,Calculation!$E$1032:$Z$1032)-SUMIF(Calculation!$E$4:$CS$4,Totals!$D37,Calculation!$E$1197:$Z$1197)</f>
        <v>0</v>
      </c>
      <c r="EC37" s="71">
        <f ca="1">SUMIF(Calculation!$E$4:$CS$4,Totals!$D37,Calculation!$E$1644:$Z$1644)+SUMIFS('Allocation to schools'!$H$106:$GI$106,'Allocation to schools'!$H$9:$GI$9,Totals!$D37,'Allocation to schools'!$H$10:$GI$10,"from federal sources")</f>
        <v>0</v>
      </c>
      <c r="ED37" s="71">
        <f ca="1">SUMIF(Calculation!$E$4:$CS$4,Totals!$D37,Calculation!$E$1645:$Z$1645)+SUMIFS('Allocation to schools'!$H$107:$GI$107,'Allocation to schools'!$H$9:$GI$9,Totals!$D37,'Allocation to schools'!$H$10:$GI$10,"from federal sources")</f>
        <v>0</v>
      </c>
      <c r="EE37" s="71">
        <f ca="1">SUMIF(Calculation!$E$4:$CS$4,Totals!$D37,Calculation!$E$1652:$Z$1652)+SUMIFS('Allocation to schools'!$H$198:$GI$198,'Allocation to schools'!$H$9:$GI$9,Totals!$D37,'Allocation to schools'!$H$10:$GI$10,"from federal sources")</f>
        <v>0</v>
      </c>
      <c r="EF37" s="72">
        <f ca="1">SUMIF(Calculation!$E$4:$CS$4,Totals!$D37,Calculation!$E$1350:$Z$1350)+SUMIF('Allocation to schools'!$H$9:$IV$9,Totals!$D37,'Allocation to schools'!$H$114:$IV$114)</f>
        <v>0</v>
      </c>
      <c r="EG37" s="72">
        <f ca="1">SUMIF(Calculation!$E$4:$CS$4,Totals!$D37,Calculation!$E$96:$Z$96)+SUMIF('Allocation to schools'!$H$9:$IV$9,Totals!$D37,'Allocation to schools'!$H$115:$IV$115)</f>
        <v>0</v>
      </c>
      <c r="EH37" s="72">
        <f ca="1">SUMIF(Calculation!$E$4:$CS$4,Totals!$D37,Calculation!$E$201:$Z$201)+SUMIF('Allocation to schools'!$H$9:$IV$9,Totals!$D37,'Allocation to schools'!$H$116:$IV$116)</f>
        <v>0</v>
      </c>
      <c r="EI37" s="72">
        <f ca="1">SUMIF(Calculation!$E$4:$CS$4,Totals!$D37,Calculation!$E$566:$Z$566)+SUMIF('Allocation to schools'!$H$9:$IV$9,Totals!$D37,'Allocation to schools'!$H$117:$IV$117)</f>
        <v>0</v>
      </c>
      <c r="EJ37" s="72">
        <f ca="1">SUMIF(Calculation!$E$4:$CS$4,Totals!$D37,Calculation!$E$724:$Z$724)+SUMIF('Allocation to schools'!$H$9:$IV$9,Totals!$D37,'Allocation to schools'!$H$118:$IV$118)</f>
        <v>0</v>
      </c>
      <c r="EK37" s="72">
        <f>SUMIF('Data entry'!$B$13:$CS$13,Totals!$D37,'Data entry'!$B$61:$CS$61)</f>
        <v>0</v>
      </c>
      <c r="EL37" s="72">
        <f ca="1">SUMIF(Calculation!$E$4:$CS$4,Totals!$D37,Calculation!$E$1039:$Z$1039)+SUMIF('Allocation to schools'!$H$9:$IV$9,Totals!$D37,'Allocation to schools'!$H$120:$IV$120)</f>
        <v>0</v>
      </c>
      <c r="EM37" s="72">
        <f ca="1">SUMIF(Calculation!$E$4:$CS$4,Totals!$D37,Calculation!$E$1204:$Z$1204)+SUMIF('Allocation to schools'!$H$9:$IV$9,Totals!$D37,'Allocation to schools'!$H$121:$IV$121)</f>
        <v>0</v>
      </c>
      <c r="EN37" s="71">
        <f ca="1">SUMIF(Calculation!$E$4:$CS$4,Totals!$D37,Calculation!$E$1527:$Z$1527)+SUMIF('Allocation to schools'!$H$9:$IV$9,Totals!$D37,'Allocation to schools'!$H$122:$IV$122)-SUMIF(Calculation!$E$4:$CS$4,Totals!$D37,Calculation!$E$1039:$Z$1039)-SUMIF(Calculation!$E$4:$CS$4,Totals!$D37,Calculation!$E$1204:$Z$1204)</f>
        <v>0</v>
      </c>
      <c r="EO37" s="72">
        <f ca="1">SUMIF(Calculation!$E$4:$CS$4,Totals!$D37,Calculation!$E$1361:$Z$1361)+SUMIF('Allocation to schools'!$H$9:$IV$9,Totals!$D37,'Allocation to schools'!$H$123:$IV$123)</f>
        <v>0</v>
      </c>
      <c r="EP37" s="72">
        <f>SUMIF('Data entry'!$B$13:$CS$13,Totals!$D37,'Data entry'!$B$67:$CS$67)</f>
        <v>0</v>
      </c>
      <c r="EQ37" s="70">
        <f ca="1">SUMIF(Calculation!$E$4:$CS$4,Totals!$D37,Calculation!$E$1559:$Z$1559)+SUMIF('Allocation to schools'!$H$9:$IV$9,Totals!$D37,'Allocation to schools'!$H$127:$IV$127)</f>
        <v>0</v>
      </c>
      <c r="ER37" s="68"/>
      <c r="ES37" s="72">
        <f>SUMIF('Data entry'!$B$13:$CS$13,Totals!$D37,'Data entry'!$B$62:$CS$62)</f>
        <v>0</v>
      </c>
      <c r="ET37" s="72">
        <f>SUMIF('Data entry'!$B$13:$CS$13,Totals!$D37,'Data entry'!$B$63:$CS$63)</f>
        <v>0</v>
      </c>
      <c r="EU37" s="72">
        <f ca="1">SUMIF(Calculation!$E$4:$CS$4,Totals!$D37,Calculation!$E$110:$Z$110)+SUMIFS('Allocation to schools'!$H$167:$GI$167,'Allocation to schools'!$H$9:$GI$9,Totals!$D37,'Allocation to schools'!$H$10:$GI$10,"from federal sources")</f>
        <v>0</v>
      </c>
      <c r="EV37" s="72">
        <f ca="1">SUMIF(Calculation!$E$4:$CS$4,Totals!$D37,Calculation!$E$215:$Z$215)+SUMIFS('Allocation to schools'!$H$168:$GI$168,'Allocation to schools'!$H$9:$GI$9,Totals!$D37,'Allocation to schools'!$H$10:$GI$10,"from federal sources")</f>
        <v>0</v>
      </c>
      <c r="EW37" s="72">
        <f ca="1">SUMIF(Calculation!$E$4:$CS$4,Totals!$D37,Calculation!$E$633:$Z$633)+SUMIFS('Allocation to schools'!$H$169:$GI$169,'Allocation to schools'!$H$9:$GI$9,Totals!$D37,'Allocation to schools'!$H$10:$GI$10,"from federal sources")</f>
        <v>0</v>
      </c>
      <c r="EX37" s="72">
        <f ca="1">SUMIF(Calculation!$E$4:$CS$4,Totals!$D37,Calculation!$E$738:$Z$738)+SUMIFS('Allocation to schools'!$F$170:$GI$170,'Allocation to schools'!$F$9:$GI$9,Totals!$D37,'Allocation to schools'!$F$10:$GI$10,"from federal sources")+IF(SUMIFS('Allocation to schools'!$F$88:$GI$88,'Allocation to schools'!$F$9:$GI$9,Totals!$D37,'Allocation to schools'!$F$10:$GI$10,"from federal sources")+SUMIFS('Allocation to schools'!$F$91:$GI$91,'Allocation to schools'!$F$9:$GI$9,Totals!$D37,'Allocation to schools'!$F$10:$GI$10,"from federal sources")&gt;0,0,SUMIF('Data entry'!$B$13:$CS$13,Totals!$D37,'Data entry'!$B$98:$CS$98))</f>
        <v>0</v>
      </c>
      <c r="EY37" s="72">
        <f>SUMIF('Data entry'!$B$13:$CS$13,Totals!$D37,'Data entry'!$B$65:$CS$65)</f>
        <v>0</v>
      </c>
      <c r="EZ37" s="72">
        <f ca="1">SUMIF(Calculation!$E$4:$CS$4,Totals!$D37,Calculation!$E$1053:$Z$1053)+SUMIFS('Allocation to schools'!$H$172:$GI$172,'Allocation to schools'!$H$9:$GI$9,Totals!$D37,'Allocation to schools'!$H$10:$GI$10,"from federal sources")</f>
        <v>0</v>
      </c>
      <c r="FA37" s="72">
        <f ca="1">SUMIF(Calculation!$E$4:$CS$4,Totals!$D37,Calculation!$E$1065:$Z$1065)+SUMIFS('Allocation to schools'!$H$173:$GI$173,'Allocation to schools'!$H$9:$GI$9,Totals!$D37,'Allocation to schools'!$H$10:$GI$10,"from federal sources")</f>
        <v>0</v>
      </c>
      <c r="FB37" s="72">
        <f ca="1">SUMIF(Calculation!$E$4:$CS$4,Totals!$D37,Calculation!$E$1113:$Z$1113)+SUMIFS('Allocation to schools'!$H$174:$GI$174,'Allocation to schools'!$H$9:$GI$9,Totals!$D37,'Allocation to schools'!$H$10:$GI$10,"from federal sources")</f>
        <v>0</v>
      </c>
      <c r="FC37" s="72">
        <f ca="1">SUMIF(Calculation!$E$4:$CS$4,Totals!$D37,Calculation!$E$1218:$Z$1218)+SUMIFS('Allocation to schools'!$H$175:$GI$175,'Allocation to schools'!$H$9:$GI$9,Totals!$D37,'Allocation to schools'!$H$10:$GI$10,"from federal sources")</f>
        <v>0</v>
      </c>
      <c r="FD37" s="71">
        <f ca="1">SUMIF(Calculation!$E$4:$CS$4,Totals!$D37,Calculation!$E$1522:$Z$1522)+SUMIFS('Allocation to schools'!$H$176:$GI$176,'Allocation to schools'!$H$9:$GI$9,Totals!$D37,'Allocation to schools'!$H$10:$GI$10,"from federal sources")-SUMIF(Calculation!$E$4:$CS$4,Totals!$D37,Calculation!$E$1053:$Z$1053)-SUMIF(Calculation!$E$4:$CS$4,Totals!$D37,Calculation!$E$1065:$Z$1065)-SUMIF(Calculation!$E$4:$CS$4,Totals!$D37,Calculation!$E$1113:$Z$1113)-SUMIF(Calculation!$E$4:$CS$4,Totals!$D37,Calculation!$E$1218:$Z$1218)</f>
        <v>0</v>
      </c>
      <c r="FE37" s="72">
        <f ca="1">SUMIF(Calculation!$E$4:$CS$4,Totals!$D37,Calculation!$E$1392:$Z$1392)+SUMIFS('Allocation to schools'!$H$177:$GI$177,'Allocation to schools'!$H$9:$GI$9,Totals!$D37,'Allocation to schools'!$H$10:$GI$10,"from federal sources")</f>
        <v>0</v>
      </c>
      <c r="FF37" s="72">
        <f ca="1">(SUMIF(Calculation!$E$4:$CS$4,Totals!$D37,Calculation!$E$97:$Z$97)-SUMIF(Calculation!$E$4:$CS$4,Totals!$D37,Calculation!$E$110:$Z$110))+SUMIFS('Allocation to schools'!$H$167:$GI$167,'Allocation to schools'!$H$9:$GI$9,Totals!$D37,'Allocation to schools'!$H$10:$GI$10,"from local &amp; State sources")</f>
        <v>0</v>
      </c>
      <c r="FG37" s="72">
        <f ca="1">(SUMIF(Calculation!$E$4:$CS$4,Totals!$D37,Calculation!$E$202:$Z$202)-SUMIF(Calculation!$E$4:$CS$4,Totals!$D37,Calculation!$E$215:$Z$215))+SUMIFS('Allocation to schools'!$H$168:$GI$168,'Allocation to schools'!$H$9:$GI$9,Totals!$D37,'Allocation to schools'!$H$10:$GI$10,"from local &amp; State sources")</f>
        <v>0</v>
      </c>
      <c r="FH37" s="72">
        <f ca="1">(SUMIF(Calculation!$E$4:$CS$4,Totals!$D37,Calculation!$E$567:$Z$567)-SUMIF(Calculation!$E$4:$CS$4,Totals!$D37,Calculation!$E$633:$Z$633))+SUMIFS('Allocation to schools'!$H$169:$GI$169,'Allocation to schools'!$H$9:$GI$9,Totals!$D37,'Allocation to schools'!$H$10:$GI$10,"from local &amp; State sources")</f>
        <v>0</v>
      </c>
      <c r="FI37" s="72">
        <f ca="1">SUMIF(Calculation!$E$4:$CS$4,Totals!$D37,Calculation!$E$725:$Z$725)-SUMIF(Calculation!$E$4:$CS$4,Totals!$D37,Calculation!$E$738:$Z$738)+SUMIFS('Allocation to schools'!$F$170:$GI$170,'Allocation to schools'!$F$9:$GI$9,Totals!$D37,'Allocation to schools'!$F$10:$GI$10,"from local &amp; State sources")-IF(SUMIFS('Allocation to schools'!$F$88:$GI$88,'Allocation to schools'!$F$9:$GI$9,Totals!$D37,'Allocation to schools'!$F$10:$GI$10,"from federal sources")+SUMIFS('Allocation to schools'!$F$91:$GI$91,'Allocation to schools'!$F$9:$GI$9,Totals!$D37,'Allocation to schools'!$F$10:$GI$10,"from federal sources")&gt;0,0,SUMIF('Data entry'!$B$13:$CS$13,Totals!$D37,'Data entry'!$B$98:$CS$98))</f>
        <v>0</v>
      </c>
      <c r="FJ37" s="72">
        <f>SUMIF('Data entry'!$B$13:$CS$13,Totals!$D37,'Data entry'!$B$64:$CS$64)-SUMIF('Data entry'!$B$13:$CS$13,Totals!$D37,'Data entry'!$B$65:$CS$65)</f>
        <v>0</v>
      </c>
      <c r="FK37" s="72">
        <f ca="1">(SUMIF(Calculation!$E$4:$CS$4,Totals!$D37,Calculation!$E$1040:$Z$1040)-SUMIF(Calculation!$E$4:$CS$4,Totals!$D37,Calculation!$E$1053:$Z$1053))+SUMIFS('Allocation to schools'!$H$172:$GI$172,'Allocation to schools'!$H$9:$GI$9,Totals!$D37,'Allocation to schools'!$H$10:$GI$10,"from local &amp; State sources")</f>
        <v>0</v>
      </c>
      <c r="FL37" s="72">
        <f ca="1">(SUMIF(Calculation!$E$4:$CS$4,Totals!$D37,Calculation!$E$1060:$Z$1060)-SUMIF(Calculation!$E$4:$CS$4,Totals!$D37,Calculation!$E$1065:$Z$1065))+SUMIFS('Allocation to schools'!$H$173:$GI$173,'Allocation to schools'!$H$9:$GI$9,Totals!$D37,'Allocation to schools'!$H$10:$GI$10,"from local &amp; State sources")</f>
        <v>0</v>
      </c>
      <c r="FM37" s="72">
        <f ca="1">(SUMIF(Calculation!$E$4:$CS$4,Totals!$D37,Calculation!$E$1086:$Z$1086)-SUMIF(Calculation!$E$4:$CS$4,Totals!$D37,Calculation!$E$1113:$Z$1113))+SUMIFS('Allocation to schools'!$H$174:$GI$174,'Allocation to schools'!$H$9:$GI$9,Totals!$D37,'Allocation to schools'!$H$10:$GI$10,"from local &amp; State sources")</f>
        <v>0</v>
      </c>
      <c r="FN37" s="72">
        <f ca="1">(SUMIF(Calculation!$E$4:$CS$4,Totals!$D37,Calculation!$E$1205:$Z$1205)-SUMIF(Calculation!$E$4:$CS$4,Totals!$D37,Calculation!$E$1218:$Z$1218))+SUMIFS('Allocation to schools'!$H$175:$GI$175,'Allocation to schools'!$H$9:$GI$9,Totals!$D37,'Allocation to schools'!$H$10:$GI$10,"from local &amp; State sources")</f>
        <v>0</v>
      </c>
      <c r="FO37" s="71">
        <f ca="1">(SUMIF(Calculation!$E$4:$CS$4,Totals!$D37,Calculation!$E$1509:$Z$1509)-SUMIF(Calculation!$E$4:$CS$4,Totals!$D37,Calculation!$E$1522:$Z$1522))+SUMIFS('Allocation to schools'!$H$176:$GI$176,'Allocation to schools'!$H$9:$GI$9,Totals!$D37,'Allocation to schools'!$H$10:$GI$10,"from local &amp; State sources")-(SUMIF(Calculation!$E$4:$CS$4,Totals!$D37,Calculation!$E$1040:$Z$1040)-SUMIF(Calculation!$E$4:$CS$4,Totals!$D37,Calculation!$E$1053:$Z$1053))-(SUMIF(Calculation!$E$4:$CS$4,Totals!$D37,Calculation!$E$1060:$Z$1060)-SUMIF(Calculation!$E$4:$CS$4,Totals!$D37,Calculation!$E$1065:$Z$1065))-(SUMIF(Calculation!$E$4:$CS$4,Totals!$D37,Calculation!$E$1086:$Z$1086)-SUMIF(Calculation!$E$4:$CS$4,Totals!$D37,Calculation!$E$1113:$Z$1113))-(SUMIF(Calculation!$E$4:$CS$4,Totals!$D37,Calculation!$E$1205:$Z$1205)-SUMIF(Calculation!$E$4:$CS$4,Totals!$D37,Calculation!$E$1218:$Z$1218))</f>
        <v>0</v>
      </c>
      <c r="FP37" s="72">
        <f ca="1">(SUMIF(Calculation!$E$4:$CS$4,Totals!$D37,Calculation!$E$1373:$Z$1373)-SUMIF(Calculation!$E$4:$CS$4,Totals!$D37,Calculation!$E$1392:$Z$1392))+SUMIFS('Allocation to schools'!$H$177:$GI$177,'Allocation to schools'!$H$9:$GI$9,Totals!$D37,'Allocation to schools'!$H$10:$GI$10,"from local &amp; State sources")</f>
        <v>0</v>
      </c>
      <c r="FQ37" s="72">
        <f>SUMIF('Data entry'!$B$13:$CS$13,Totals!$D37,'Data entry'!$B$15:$CS$15)</f>
        <v>0</v>
      </c>
      <c r="FR37" s="72">
        <f>SUMIF('Data entry'!$B$13:$CS$13,Totals!$D37,'Data entry'!$B$16:$CS$16)</f>
        <v>0</v>
      </c>
      <c r="FS37" s="72">
        <f>SUMIF('Data entry'!$B$13:$CS$13,Totals!$D37,'Data entry'!$B$17:$CS$17)</f>
        <v>0</v>
      </c>
      <c r="FT37" s="72">
        <f>SUMIF('Data entry'!$B$13:$CS$13,Totals!$D37,'Data entry'!$B$18:$CS$18)</f>
        <v>0</v>
      </c>
      <c r="FU37" s="72">
        <f>SUMIF('Data entry'!$B$13:$CS$13,Totals!$D37,'Data entry'!$B$19:$CS$19)</f>
        <v>0</v>
      </c>
      <c r="FV37" s="72">
        <f>SUMIF('Data entry'!$B$13:$CS$13,Totals!$D37,'Data entry'!$B$20:$CS$20)</f>
        <v>0</v>
      </c>
      <c r="FW37" s="72">
        <f>SUMIF('Data entry'!$B$13:$CS$13,Totals!$D37,'Data entry'!$B$21:$CS$21)</f>
        <v>0</v>
      </c>
      <c r="FX37" s="72">
        <f>SUMIF('Data entry'!$B$13:$CS$13,Totals!$D37,'Data entry'!$B$23:$CS$23)</f>
        <v>0</v>
      </c>
      <c r="FY37" s="71">
        <f ca="1">SUMIF(Calculation!$E$4:$CS$4,Totals!$D37,Calculation!$E$1537:$Z$1537)+SUMIFS('Allocation to schools'!$H$21:$GI$21,'Allocation to schools'!$H$9:$GI$9,Totals!$D37,'Allocation to schools'!$H$10:$GI$10,"from federal sources")</f>
        <v>0</v>
      </c>
      <c r="FZ37" s="71">
        <f ca="1">SUMIF(Calculation!$E$4:$CS$4,Totals!$D37,Calculation!$E$1538:$Z$1538)+SUMIFS('Allocation to schools'!$H$21:$GI$21,'Allocation to schools'!$H$9:$GI$9,Totals!$D37,'Allocation to schools'!$H$10:$GI$10,"from local &amp; State sources")</f>
        <v>0</v>
      </c>
      <c r="GA37" s="72">
        <f ca="1">SUMIF(Calculation!$E$4:$CS$4,Totals!$D37,Calculation!$E$1394:$Z$1394)+SUMIF('Allocation to schools'!$H$9:$IV$9,Totals!$D37,'Allocation to schools'!$H$138:$IV$138)</f>
        <v>0</v>
      </c>
      <c r="GB37" s="72">
        <f ca="1">SUMIF(Calculation!$E$4:$CS$4,Totals!$D37,Calculation!$E$1396:$Z$1396)+SUMIF('Allocation to schools'!$H$9:$IV$9,Totals!$D37,'Allocation to schools'!$H$139:$IV$139)</f>
        <v>0</v>
      </c>
      <c r="GC37" s="72">
        <f ca="1">SUMIF(Calculation!$E$4:$CS$4,Totals!$D37,Calculation!$E$1400:$Z$1400)+SUMIF('Allocation to schools'!$H$9:$IV$9,Totals!$D37,'Allocation to schools'!$H$140:$IV$140)</f>
        <v>0</v>
      </c>
      <c r="GD37" s="72">
        <f ca="1">SUMIF(Calculation!$E$4:$CS$4,Totals!$D37,Calculation!$E$1402:$Z$1402)+SUMIF('Allocation to schools'!$H$9:$IV$9,Totals!$D37,'Allocation to schools'!$H$141:$IV$141)</f>
        <v>0</v>
      </c>
      <c r="GE37" s="72">
        <f ca="1">SUMIF(Calculation!$E$4:$CS$4,Totals!$D37,Calculation!$E$1404:$Z$1404)+SUMIF('Allocation to schools'!$H$9:$IV$9,Totals!$D37,'Allocation to schools'!$H$142:$IV$142)</f>
        <v>0</v>
      </c>
      <c r="GF37" s="72">
        <f ca="1">SUMIF(Calculation!$E$4:$CS$4,Totals!$D37,Calculation!$E$1406:$Z$1406)+SUMIF('Allocation to schools'!$H$9:$IV$9,Totals!$D37,'Allocation to schools'!$H$143:$IV$143)</f>
        <v>0</v>
      </c>
      <c r="GG37" s="72">
        <f ca="1">SUMIF(Calculation!$E$4:$CS$4,Totals!$D37,Calculation!$E$1408:$Z$1408)+SUMIF('Allocation to schools'!$H$9:$IV$9,Totals!$D37,'Allocation to schools'!$H$144:$IV$144)</f>
        <v>0</v>
      </c>
      <c r="GH37" s="72">
        <f ca="1">SUMIF(Calculation!$E$4:$CS$4,Totals!$D37,Calculation!$E$1412:$Z$1412)+SUMIF('Allocation to schools'!$H$9:$IV$9,Totals!$D37,'Allocation to schools'!$H$145:$IV$145)</f>
        <v>0</v>
      </c>
      <c r="GI37" s="72">
        <f ca="1">SUMIF(Calculation!$E$4:$CS$4,Totals!$D37,Calculation!$E$1414:$Z$1414)+SUMIF('Allocation to schools'!$H$9:$IV$9,Totals!$D37,'Allocation to schools'!$H$146:$IV$146)</f>
        <v>0</v>
      </c>
      <c r="GJ37" s="72">
        <f ca="1">SUMIF(Calculation!$E$4:$CS$4,Totals!$D37,Calculation!$E$1416:$Z$1416)+SUMIF('Allocation to schools'!$H$9:$IV$9,Totals!$D37,'Allocation to schools'!$H$147:$IV$147)</f>
        <v>0</v>
      </c>
      <c r="GK37" s="72">
        <f ca="1">SUMIF(Calculation!$E$4:$CS$4,Totals!$D37,Calculation!$E$1418:$Z$1418)+SUMIF('Allocation to schools'!$H$9:$IV$9,Totals!$D37,'Allocation to schools'!$H$148:$IV$148)</f>
        <v>0</v>
      </c>
      <c r="GL37" s="72">
        <f ca="1">SUMIF(Calculation!$E$4:$CS$4,Totals!$D37,Calculation!$E$1420:$Z$1420)+SUMIF('Allocation to schools'!$H$9:$IV$9,Totals!$D37,'Allocation to schools'!$H$149:$IV$149)</f>
        <v>0</v>
      </c>
      <c r="GM37" s="72">
        <f ca="1">SUMIF(Calculation!$E$4:$CS$4,Totals!$D37,Calculation!$E$1424:$Z$1424)+SUMIF('Allocation to schools'!$H$9:$IV$9,Totals!$D37,'Allocation to schools'!$H$150:$IV$150)</f>
        <v>0</v>
      </c>
      <c r="GN37" s="72">
        <f ca="1">SUMIF(Calculation!$E$4:$CS$4,Totals!$D37,Calculation!$E$1426:$Z$1426)+SUMIF('Allocation to schools'!$H$9:$IV$9,Totals!$D37,'Allocation to schools'!$H$151:$IV$151)</f>
        <v>0</v>
      </c>
      <c r="GO37" s="72">
        <f ca="1">SUMIF(Calculation!$E$4:$CS$4,Totals!$D37,Calculation!$E$1428:$Z$1428)+SUMIF('Allocation to schools'!$H$9:$IV$9,Totals!$D37,'Allocation to schools'!$H$152:$IV$152)</f>
        <v>0</v>
      </c>
      <c r="GP37" s="72">
        <f ca="1">SUMIF(Calculation!$E$4:$CS$4,Totals!$D37,Calculation!$E$1430:$Z$1430)+SUMIF('Allocation to schools'!$H$9:$IV$9,Totals!$D37,'Allocation to schools'!$H$153:$IV$153)</f>
        <v>0</v>
      </c>
      <c r="GQ37" s="72">
        <f ca="1">SUMIF(Calculation!$E$4:$CS$4,Totals!$D37,Calculation!$E$1432:$Z$1432)+SUMIF('Allocation to schools'!$H$9:$IV$9,Totals!$D37,'Allocation to schools'!$H$154:$IV$154)</f>
        <v>0</v>
      </c>
      <c r="GR37" s="72">
        <f ca="1">SUMIF(Calculation!$E$4:$CS$4,Totals!$D37,Calculation!$E$1436:$Z$1436)+SUMIF('Allocation to schools'!$H$9:$IV$9,Totals!$D37,'Allocation to schools'!$H$155:$IV$155)</f>
        <v>0</v>
      </c>
      <c r="GS37" s="72">
        <f ca="1">SUMIF(Calculation!$E$4:$CS$4,Totals!$D37,Calculation!$E$1438:$Z$1438)+SUMIF('Allocation to schools'!$H$9:$IV$9,Totals!$D37,'Allocation to schools'!$H$156:$IV$156)</f>
        <v>0</v>
      </c>
      <c r="GT37" s="72">
        <f ca="1">SUMIF(Calculation!$E$4:$CS$4,Totals!$D37,Calculation!$E$1440:$Z$1440)+SUMIF('Allocation to schools'!$H$9:$IV$9,Totals!$D37,'Allocation to schools'!$H$157:$IV$157)</f>
        <v>0</v>
      </c>
      <c r="GU37" s="71">
        <f>SUMIF('Data entry'!$B$13:$CS$13,Totals!$D37,'Data entry'!$B$26:$CS$26)</f>
        <v>0</v>
      </c>
      <c r="GV37" s="71">
        <f>SUMIF('Data entry'!$B$13:$CS$13,Totals!$D37,'Data entry'!$B$27:$CS$27)</f>
        <v>0</v>
      </c>
      <c r="GW37" s="71">
        <f>SUMIF('Data entry'!$B$13:$CS$13,Totals!$D37,'Data entry'!$B$28:$CS$28)</f>
        <v>0</v>
      </c>
      <c r="GX37" s="71">
        <f>SUMIF('Data entry'!$B$13:$CS$13,Totals!$D37,'Data entry'!$B$29:$CS$29)</f>
        <v>0</v>
      </c>
      <c r="GY37" s="71">
        <f>SUMIF('Data entry'!$B$13:$CS$13,Totals!$D37,'Data entry'!$B$30:$CS$30)</f>
        <v>0</v>
      </c>
      <c r="GZ37" s="71">
        <f>SUMIF('Data entry'!$B$13:$CS$13,Totals!$D37,'Data entry'!$B$34:$CS$34)</f>
        <v>0</v>
      </c>
      <c r="HA37" s="71">
        <f>SUMIF('Data entry'!$B$13:$CS$13,Totals!$D37,'Data entry'!$B$35:$CS$35)</f>
        <v>0</v>
      </c>
      <c r="HB37" s="72">
        <f>SUMIF('Data entry'!$B$13:$CS$13,Totals!$D37,'Data entry'!$B$39:$CS$39)</f>
        <v>0</v>
      </c>
      <c r="HC37" s="72">
        <f>SUMIF('Data entry'!$B$13:$CS$13,Totals!$D37,'Data entry'!$B$74:$CS$74)</f>
        <v>0</v>
      </c>
      <c r="HD37" s="71">
        <f>SUMIF('Data entry'!$B$13:$CS$13,Totals!$D37,'Data entry'!$B$77:$CS$77)</f>
        <v>0</v>
      </c>
      <c r="HE37" s="71">
        <f>SUMIF('Data entry'!$B$13:$CS$13,Totals!$D37,'Data entry'!$B$80:$CS$80)</f>
        <v>0</v>
      </c>
      <c r="HF37" s="72">
        <f>SUMIF('Data entry'!$B$13:$CS$13,Totals!$D37,'Data entry'!$B$81:$CS$81)</f>
        <v>0</v>
      </c>
      <c r="HG37" s="72">
        <f>SUMIF('Data entry'!$B$13:$CS$13,Totals!$D37,'Data entry'!$B$83:$CS$83)</f>
        <v>0</v>
      </c>
      <c r="HH37" s="72">
        <f>SUMIF('Data entry'!$B$13:$CS$13,Totals!$D37,'Data entry'!$B$84:$CS$84)</f>
        <v>0</v>
      </c>
      <c r="HI37" s="72">
        <f>SUMIF('Data entry'!$B$13:$CS$13,Totals!$D37,'Data entry'!$B$86:$CS$86)</f>
        <v>0</v>
      </c>
      <c r="HJ37" s="68"/>
      <c r="HK37" s="68"/>
      <c r="HL37" s="68"/>
      <c r="HM37" s="72">
        <f>SUMIF('Data entry'!$B$13:$CS$13,Totals!$D37,'Data entry'!$B$90:$CS$90)</f>
        <v>0</v>
      </c>
      <c r="HN37" s="72">
        <f>SUMIF('Data entry'!$B$13:$CS$13,Totals!$D37,'Data entry'!$B$91:$CS$91)</f>
        <v>0</v>
      </c>
      <c r="HO37" s="72">
        <f>SUMIF('Data entry'!$B$13:$CS$13,Totals!$D37,'Data entry'!$B$92:$CS$92)</f>
        <v>0</v>
      </c>
      <c r="HP37" s="72">
        <f>SUMIF('Data entry'!$B$13:$CS$13,Totals!$D37,'Data entry'!$B$93:$CS$93)</f>
        <v>0</v>
      </c>
      <c r="HQ37" s="72">
        <f>SUMIF('Data entry'!$B$13:$CS$13,Totals!$D37,'Data entry'!$B$94:$CS$94)</f>
        <v>0</v>
      </c>
      <c r="HR37" s="72">
        <f>SUMIF('Data entry'!$B$13:$CS$13,Totals!$D37,'Data entry'!$B$95:$CS$95)</f>
        <v>0</v>
      </c>
      <c r="HS37" s="72">
        <f>SUMIF('Data entry'!$B$13:$CS$13,Totals!$D37,'Data entry'!$B$96:$CS$96)</f>
        <v>0</v>
      </c>
      <c r="HT37" s="72">
        <f>SUMIF('Data entry'!$B$13:$CS$13,Totals!$D37,'Data entry'!$B$97:$CS$97)</f>
        <v>0</v>
      </c>
      <c r="HU37" s="72">
        <f>SUMIF('Data entry'!$B$13:$CS$13,Totals!$D37,'Data entry'!$B$98:$CS$98)</f>
        <v>0</v>
      </c>
      <c r="HV37" s="72">
        <f>SUMIF('Data entry'!$B$13:$CS$13,Totals!$D37,'Data entry'!$B$99:$CS$99)</f>
        <v>0</v>
      </c>
      <c r="HW37" s="72">
        <f t="shared" si="18"/>
        <v>0</v>
      </c>
      <c r="HX37" s="72">
        <f>SUMIF('Data entry'!$B$13:$CS$13,Totals!$D37,'Data entry'!$B$108:$CS$108)</f>
        <v>0</v>
      </c>
      <c r="HY37" s="72">
        <f>SUMIF('Data entry'!$B$13:$CS$13,Totals!$D37,'Data entry'!$B$109:$CS$109)</f>
        <v>0</v>
      </c>
      <c r="HZ37" s="72">
        <f>SUMIF('Data entry'!$B$13:$CS$13,Totals!$D37,'Data entry'!$B$110:$CS$110)</f>
        <v>0</v>
      </c>
      <c r="IA37" s="72">
        <f>SUMIF('Data entry'!$B$13:$CS$13,Totals!$D37,'Data entry'!$B$111:$CS$111)</f>
        <v>0</v>
      </c>
      <c r="IB37" s="72">
        <f>SUMIF('Data entry'!$B$13:$CS$13,Totals!$D37,'Data entry'!$B$112:$CS$112)</f>
        <v>0</v>
      </c>
      <c r="IC37" s="72">
        <f>SUMIF('Data entry'!$B$13:$CS$13,Totals!$D37,'Data entry'!$B$113:$CS$113)</f>
        <v>0</v>
      </c>
      <c r="ID37" s="72">
        <f>SUMIF('Data entry'!$B$13:$CS$13,Totals!$D37,'Data entry'!$B$114:$CS$114)</f>
        <v>0</v>
      </c>
      <c r="IE37" s="72">
        <f>SUMIF('Data entry'!$B$13:$CS$13,Totals!$D37,'Data entry'!$B$115:$CS$115)</f>
        <v>0</v>
      </c>
      <c r="IF37" s="72">
        <f>SUMIF('Data entry'!$B$13:$CS$13,Totals!$D37,'Data entry'!$B$116:$CS$116)</f>
        <v>0</v>
      </c>
      <c r="IG37" s="72">
        <f>SUMIF('Data entry'!$B$13:$CS$13,Totals!$D37,'Data entry'!$B$118:$CS$118)</f>
        <v>0</v>
      </c>
      <c r="IH37" s="72">
        <f>SUMIF('Data entry'!$B$13:$CS$13,Totals!$D37,'Data entry'!$B$120:$CS$120)</f>
        <v>0</v>
      </c>
      <c r="II37" s="72">
        <f>SUMIF('Data entry'!$B$13:$CS$13,Totals!$D37,'Data entry'!$B$125:$CS$125)</f>
        <v>0</v>
      </c>
      <c r="IJ37" s="72">
        <f>SUMIF('Data entry'!$B$13:$CS$13,Totals!$D37,'Data entry'!$B$126:$CS$126)</f>
        <v>0</v>
      </c>
      <c r="IK37" s="72">
        <f>SUMIF('Data entry'!$B$13:$CS$13,Totals!$D37,'Data entry'!$B$127:$CS$127)</f>
        <v>0</v>
      </c>
      <c r="IL37" s="72">
        <f>SUMIF('Data entry'!$B$13:$CS$13,Totals!$D37,'Data entry'!$B$128:$CS$128)</f>
        <v>0</v>
      </c>
      <c r="IM37" s="72">
        <f>SUMIF('Data entry'!$B$13:$CS$13,Totals!$D37,'Data entry'!$B$129:$CS$129)</f>
        <v>0</v>
      </c>
      <c r="IN37" s="72">
        <f>SUMIF('Data entry'!$B$13:$CS$13,Totals!$D37,'Data entry'!$B$130:$CS$130)</f>
        <v>0</v>
      </c>
      <c r="IO37" s="72">
        <f>SUMIF('Data entry'!$B$13:$CS$13,Totals!$D37,'Data entry'!$B$131:$CS$131)</f>
        <v>0</v>
      </c>
      <c r="IP37" s="72">
        <f>SUMIF('Data entry'!$B$13:$CS$13,Totals!$D37,'Data entry'!$B$132:$CS$132)</f>
        <v>0</v>
      </c>
      <c r="IQ37" s="72">
        <f>SUMIF('Data entry'!$B$13:$CS$13,Totals!$D37,'Data entry'!$B$133:$CS$133)</f>
        <v>0</v>
      </c>
      <c r="IR37" s="72">
        <f>SUMIF('Data entry'!$B$13:$CS$13,Totals!$D37,'Data entry'!$B$135:$CS$135)</f>
        <v>0</v>
      </c>
      <c r="IS37" s="72">
        <f>SUMIF('Data entry'!$B$13:$CS$13,Totals!$D37,'Data entry'!$B$137:$CS$137)</f>
        <v>0</v>
      </c>
      <c r="IT37" s="72">
        <f>SUMIF('Data entry'!$B$13:$CS$13,Totals!$D37,'Data entry'!$B$139:$CS$139)</f>
        <v>0</v>
      </c>
      <c r="IU37" s="77">
        <f>IF(D37=0,0,SUMIF('Data entry'!$B$13:$CS$13,Totals!$D37,'Data entry'!$B$140:$CS$140))</f>
        <v>0</v>
      </c>
      <c r="IV37" s="72">
        <f ca="1">SUMIF(Calculation!$E$4:$CS$4,Totals!$D37,Calculation!$E$1442:$Z$1442)+SUMIF('Allocation to schools'!$H$9:$IV$9,Totals!$D37,'Allocation to schools'!$H$133:$IV$133)</f>
        <v>0</v>
      </c>
      <c r="IW37" s="72">
        <f>SUMIF('Data entry'!$B$13:$CS$13,Totals!$D37,'Data entry'!$B$103:$CS$103)</f>
        <v>0</v>
      </c>
      <c r="IX37" s="25" t="str">
        <f t="shared" si="19"/>
        <v>The School's program 200 special education spending was equal to base, weighted, IDEA, and other special education funding.</v>
      </c>
    </row>
    <row r="38" spans="1:258" ht="14.5">
      <c r="A38" s="64" t="s">
        <v>100</v>
      </c>
      <c r="B38" s="64">
        <f>VLOOKUP(A38,'School listing'!$A$7:$E$99,2,FALSE)</f>
        <v>0</v>
      </c>
      <c r="C38" s="87" t="str">
        <f>IF(VLOOKUP(A38,'School listing'!$A$7:$E$99,3,FALSE)="","",VLOOKUP(A38,'School listing'!$A$7:$E$99,3,FALSE))</f>
        <v/>
      </c>
      <c r="D38" s="66">
        <f>VLOOKUP(A38,'School listing'!$A$7:$F$99,6,FALSE)</f>
        <v>0</v>
      </c>
      <c r="E38" s="79">
        <f>VLOOKUP(A38,'School listing'!$A$7:$E$100,4,FALSE)</f>
        <v>0</v>
      </c>
      <c r="F38" s="88"/>
      <c r="G38" s="82">
        <f ca="1">SUMIF(Calculation!$E$4:$CS$4,Totals!$D38,Calculation!$E$12:$Z$12)+SUMIF('Allocation to schools'!$H$9:$IV$9,Totals!$D38,'Allocation to schools'!$H$12:$IV$12)+SUMIF('Allocation to schools'!$H$9:$IV$9,Totals!$D38,'Allocation to schools'!$H$21:$IV$21)</f>
        <v>0</v>
      </c>
      <c r="H38" s="82">
        <f ca="1">SUMIF(Calculation!$E$4:$CS$4,Totals!$D38,Calculation!$E$117:$Z$117)+SUMIF('Allocation to schools'!$H$9:$IV$9,Totals!$D38,'Allocation to schools'!$H$13:$IV$13)+SUMIF('Allocation to schools'!$H$9:$IV$9,Totals!$D38,'Allocation to schools'!$H$22:$IV$22)</f>
        <v>0</v>
      </c>
      <c r="I38" s="72">
        <f ca="1">SUMIF(Calculation!$E$4:$CS$4,Totals!$D38,Calculation!$E$242:$Z$242)+SUMIF('Allocation to schools'!$H$9:$IV$9,Totals!$D38,'Allocation to schools'!$H$14:$IV$14)</f>
        <v>0</v>
      </c>
      <c r="J38" s="72">
        <f ca="1">SUMIF(Calculation!$E$4:$CS$4,Totals!$D38,Calculation!$E$640:$Z$640)+SUMIF('Allocation to schools'!$H$9:$IV$9,Totals!$D38,'Allocation to schools'!$H$15:$IV$15)</f>
        <v>0</v>
      </c>
      <c r="K38" s="72">
        <f>SUMIF('Data entry'!$B$13:$CS$13,Totals!$D38,'Data entry'!$B$41:$CS$41)</f>
        <v>0</v>
      </c>
      <c r="L38" s="72">
        <f ca="1">SUMIF(Calculation!$E$4:$CS$4,Totals!$D38,Calculation!$E$955:$Z$955)+SUMIF('Allocation to schools'!$H$9:$IV$9,Totals!$D38,'Allocation to schools'!$H$17:$IV$17)</f>
        <v>0</v>
      </c>
      <c r="M38" s="72">
        <f ca="1">SUMIF(Calculation!$E$4:$CS$4,Totals!$D38,Calculation!$E$1120:$Z$1120)+SUMIF('Allocation to schools'!$H$9:$IV$9,Totals!$D38,'Allocation to schools'!$H$18:$IV$18)</f>
        <v>0</v>
      </c>
      <c r="N38" s="71">
        <f ca="1">SUMIF(Calculation!$E$4:$CS$4,Totals!$D38,Calculation!$E$1458:$Z$1458)+SUMIF('Allocation to schools'!$H$9:$IV$9,Totals!$D38,'Allocation to schools'!$H$19:$IV$19)-SUMIF(Calculation!$E$4:$CS$4,Totals!$D38,Calculation!$E$1120:$Z$1120)-SUMIF(Calculation!$E$4:$CS$4,Totals!$D38,Calculation!$E$955:$Z$955)</f>
        <v>0</v>
      </c>
      <c r="O38" s="71">
        <f ca="1">SUMIF(Calculation!$E$4:$CS$4,Totals!$D38,Calculation!$E$1560:$Z$1560)+SUMIFS('Allocation to schools'!$H$12:$GI$12,'Allocation to schools'!$H$9:$GI$9,Totals!$D38,'Allocation to schools'!$H$10:$GI$10,"from federal sources")+SUMIFS('Allocation to schools'!$H$21:$GI$21,'Allocation to schools'!$H$9:$GI$9,Totals!$D38,'Allocation to schools'!$H$10:$GI$10,"from federal sources")</f>
        <v>0</v>
      </c>
      <c r="P38" s="71">
        <f ca="1">SUMIF(Calculation!$E$4:$CS$4,Totals!$D38,Calculation!$E$1561:$Z$1561)+SUMIFS('Allocation to schools'!$H$13:$GI$13,'Allocation to schools'!$H$9:$GI$9,Totals!$D38,'Allocation to schools'!$H$10:$GI$10,"from federal sources")+SUMIFS('Allocation to schools'!$H$22:$GI$22,'Allocation to schools'!$H$9:$GI$9,Totals!$D38,'Allocation to schools'!$H$10:$GI$10,"from federal sources")</f>
        <v>0</v>
      </c>
      <c r="Q38" s="71">
        <f ca="1">SUMIF(Calculation!$E$4:$CS$4,Totals!$D38,Calculation!$E$1562:$Z$1562)+SUMIFS('Allocation to schools'!$H$188:$GI$188,'Allocation to schools'!$H$9:$GI$9,Totals!$D38,'Allocation to schools'!$H$10:$GI$10,"from federal sources")+SUMIF('Data entry'!$B$13:$CS$13,Totals!$D38,'Data entry'!$B$42:$CS$42)</f>
        <v>0</v>
      </c>
      <c r="R38" s="82">
        <f ca="1">SUMIF(Calculation!$E$4:$CS$4,Totals!$D38,Calculation!$E$1229:$Z$1229)+SUMIF('Allocation to schools'!$H$9:$IV$9,Totals!$D38,'Allocation to schools'!$H$20:$IV$20)+SUMIF('Allocation to schools'!$H$9:$IV$9,Totals!$D38,'Allocation to schools'!$H$22:$IV$22)</f>
        <v>0</v>
      </c>
      <c r="S38" s="72">
        <f ca="1">SUMIF(Calculation!$E$4:$CS$4,Totals!$D38,Calculation!$E$19:$Z$19)+SUMIF('Allocation to schools'!$H$9:$IV$9,Totals!$D38,'Allocation to schools'!$H$24:$IV$24)</f>
        <v>0</v>
      </c>
      <c r="T38" s="72">
        <f ca="1">SUMIF(Calculation!$E$4:$CS$4,Totals!$D38,Calculation!$E$124:$Z$124)+SUMIF('Allocation to schools'!$H$9:$IV$9,Totals!$D38,'Allocation to schools'!$H$25:$IV$25)</f>
        <v>0</v>
      </c>
      <c r="U38" s="72">
        <f ca="1">SUMIF(Calculation!$E$4:$CS$4,Totals!$D38,Calculation!$E$269:$Z$269)+SUMIF('Allocation to schools'!$H$9:$IV$9,Totals!$D38,'Allocation to schools'!$H$26:$IV$26)</f>
        <v>0</v>
      </c>
      <c r="V38" s="72">
        <f ca="1">SUMIF(Calculation!$E$4:$CS$4,Totals!$D38,Calculation!$E$647:$Z$647)+SUMIF('Allocation to schools'!$H$9:$IV$9,Totals!$D38,'Allocation to schools'!$H$27:$IV$27)</f>
        <v>0</v>
      </c>
      <c r="W38" s="72">
        <f>SUMIF('Data entry'!$B$13:$CS$13,Totals!$D38,'Data entry'!$B$43:$CS$43)</f>
        <v>0</v>
      </c>
      <c r="X38" s="72">
        <f ca="1">SUMIF(Calculation!$E$4:$CS$4,Totals!$D38,Calculation!$E$962:$Z$962)+SUMIF('Allocation to schools'!$H$9:$IV$9,Totals!$D38,'Allocation to schools'!$H$29:$IV$29)</f>
        <v>0</v>
      </c>
      <c r="Y38" s="72">
        <f ca="1">SUMIF(Calculation!$E$4:$CS$4,Totals!$D38,Calculation!$E$1127:$Z$1127)+SUMIF('Allocation to schools'!$H$9:$IV$9,Totals!$D38,'Allocation to schools'!$H$30:$IV$30)</f>
        <v>0</v>
      </c>
      <c r="Z38" s="71">
        <f ca="1">SUMIF(Calculation!$E$4:$CS$4,Totals!$D38,Calculation!$E$1463:$Z$1463)+SUMIF('Allocation to schools'!$H$9:$IV$9,Totals!$D38,'Allocation to schools'!$H$31:$IV$31)-SUMIF(Calculation!$E$4:$CS$4,Totals!$D38,Calculation!$E$962:$Z$962)-SUMIF(Calculation!$E$4:$CS$4,Totals!$D38,Calculation!$E$1127:$Z$1127)</f>
        <v>0</v>
      </c>
      <c r="AA38" s="71">
        <f ca="1">SUMIF(Calculation!$E$4:$CS$4,Totals!$D38,Calculation!$E$1563:$Z$1563)+SUMIFS('Allocation to schools'!$H$24:$GI$24,'Allocation to schools'!$H$9:$GI$9,Totals!$D38,'Allocation to schools'!$H$10:$GI$10,"from federal sources")</f>
        <v>0</v>
      </c>
      <c r="AB38" s="71">
        <f ca="1">SUMIF(Calculation!$E$4:$CS$4,Totals!$D38,Calculation!$E$1564:$Z$1564)+SUMIFS('Allocation to schools'!$H$25:$GI$25,'Allocation to schools'!$H$9:$GI$9,Totals!$D38,'Allocation to schools'!$H$10:$GI$10,"from federal sources")</f>
        <v>0</v>
      </c>
      <c r="AC38" s="71">
        <f ca="1">SUMIF(Calculation!$E$4:$CS$4,Totals!$D38,Calculation!$E$1571:$Z$1571)+SUMIFS('Allocation to schools'!$H$189:$GI$189,'Allocation to schools'!$H$9:$GI$9,Totals!$D38,'Allocation to schools'!$H$10:$GI$10,"from federal sources")</f>
        <v>0</v>
      </c>
      <c r="AD38" s="72">
        <f ca="1">SUMIF(Calculation!$E$4:$CS$4,Totals!$D38,Calculation!$E$1240:$Z$1240)+SUMIF('Allocation to schools'!$H$9:$IV$9,Totals!$D38,'Allocation to schools'!$H$32:$IV$32)</f>
        <v>0</v>
      </c>
      <c r="AE38" s="72">
        <f ca="1">SUMIF(Calculation!$E$4:$CS$4,Totals!$D38,Calculation!$E$26:$Z$26)+SUMIF('Allocation to schools'!$H$9:$IV$9,Totals!$D38,'Allocation to schools'!$H$33:$IV$33)</f>
        <v>0</v>
      </c>
      <c r="AF38" s="72">
        <f ca="1">SUMIF(Calculation!$E$4:$CS$4,Totals!$D38,Calculation!$E$131:$Z$131)+SUMIF('Allocation to schools'!$H$9:$IV$9,Totals!$D38,'Allocation to schools'!$H$34:$IV$34)</f>
        <v>0</v>
      </c>
      <c r="AG38" s="72">
        <f ca="1">SUMIF(Calculation!$E$4:$CS$4,Totals!$D38,Calculation!$E$296:$Z$296)+SUMIF('Allocation to schools'!$H$9:$IV$9,Totals!$D38,'Allocation to schools'!$H$35:$IV$35)</f>
        <v>0</v>
      </c>
      <c r="AH38" s="72">
        <f ca="1">SUMIF(Calculation!$E$4:$CS$4,Totals!$D38,Calculation!$E$654:$Z$654)+SUMIF('Allocation to schools'!$H$9:$IV$9,Totals!$D38,'Allocation to schools'!$H$36:$IV$36)</f>
        <v>0</v>
      </c>
      <c r="AI38" s="72">
        <f>SUMIF('Data entry'!$B$13:$CS$13,Totals!$D38,'Data entry'!$B$45:$CS$45)</f>
        <v>0</v>
      </c>
      <c r="AJ38" s="72">
        <f ca="1">SUMIF(Calculation!$E$4:$CS$4,Totals!$D38,Calculation!$E$969:$Z$969)+SUMIF('Allocation to schools'!$H$9:$IV$9,Totals!$D38,'Allocation to schools'!$H$38:$IV$38)</f>
        <v>0</v>
      </c>
      <c r="AK38" s="72">
        <f ca="1">SUMIF(Calculation!$E$4:$CS$4,Totals!$D38,Calculation!$E$1134:$Z$1134)+SUMIF('Allocation to schools'!$H$9:$IV$9,Totals!$D38,'Allocation to schools'!$H$39:$IV$39)</f>
        <v>0</v>
      </c>
      <c r="AL38" s="71">
        <f ca="1">SUMIF(Calculation!$E$4:$CS$4,Totals!$D38,Calculation!$E$1468:$Z$1468)+SUMIF('Allocation to schools'!$H$9:$IV$9,Totals!$D38,'Allocation to schools'!$H$40:$IV$40)-SUMIF(Calculation!$E$4:$CS$4,Totals!$D38,Calculation!$E$969:$Z$969)-SUMIF(Calculation!$E$4:$CS$4,Totals!$D38,Calculation!$E$1134:$Z$1134)</f>
        <v>0</v>
      </c>
      <c r="AM38" s="71">
        <f ca="1">SUMIF(Calculation!$E$4:$CS$4,Totals!$D38,Calculation!$E$1572:$Z$1572)+SUMIFS('Allocation to schools'!$H$33:$GI$33,'Allocation to schools'!$H$9:$GI$9,Totals!$D38,'Allocation to schools'!$H$10:$GI$10,"from federal sources")</f>
        <v>0</v>
      </c>
      <c r="AN38" s="71">
        <f ca="1">SUMIF(Calculation!$E$4:$CS$4,Totals!$D38,Calculation!$E$1573:$Z$1573)+SUMIFS('Allocation to schools'!$H$34:$GI$34,'Allocation to schools'!$H$9:$GI$9,Totals!$D38,'Allocation to schools'!$H$10:$GI$10,"from federal sources")</f>
        <v>0</v>
      </c>
      <c r="AO38" s="71">
        <f ca="1">SUMIF(Calculation!$E$4:$CS$4,Totals!$D38,Calculation!$E$1580:$Z$1580)+SUMIFS('Allocation to schools'!$H$190:$GI$190,'Allocation to schools'!$H$9:$GI$9,Totals!$D38,'Allocation to schools'!$H$10:$GI$10,"from federal sources")</f>
        <v>0</v>
      </c>
      <c r="AP38" s="72">
        <f ca="1">SUMIF(Calculation!$E$4:$CS$4,Totals!$D38,Calculation!$E$1251:$Z$1251)+SUMIF('Allocation to schools'!$H$9:$IV$9,Totals!$D38,'Allocation to schools'!$H$41:$IV$41)</f>
        <v>0</v>
      </c>
      <c r="AQ38" s="72">
        <f ca="1">SUMIF(Calculation!$E$4:$CS$4,Totals!$D38,Calculation!$E$33:$Z$33)+SUMIF('Allocation to schools'!$H$9:$IV$9,Totals!$D38,'Allocation to schools'!$H$42:$IV$42)</f>
        <v>0</v>
      </c>
      <c r="AR38" s="72">
        <f ca="1">SUMIF(Calculation!$E$4:$CS$4,Totals!$D38,Calculation!$E$138:$Z$138)+SUMIF('Allocation to schools'!$H$9:$IV$9,Totals!$D38,'Allocation to schools'!$H$43:$IV$43)</f>
        <v>0</v>
      </c>
      <c r="AS38" s="72">
        <f ca="1">SUMIF(Calculation!$E$4:$CS$4,Totals!$D38,Calculation!$E$323:$Z$323)+SUMIF('Allocation to schools'!$H$9:$IV$9,Totals!$D38,'Allocation to schools'!$H$44:$IV$44)</f>
        <v>0</v>
      </c>
      <c r="AT38" s="72">
        <f ca="1">SUMIF(Calculation!$E$4:$CS$4,Totals!$D38,Calculation!$E$661:$Z$661)+SUMIF('Allocation to schools'!$H$9:$IV$9,Totals!$D38,'Allocation to schools'!$H$45:$IV$45)</f>
        <v>0</v>
      </c>
      <c r="AU38" s="72">
        <f>SUMIF('Data entry'!$B$13:$CS$13,Totals!$D38,'Data entry'!$B$47:$CS$47)</f>
        <v>0</v>
      </c>
      <c r="AV38" s="72">
        <f ca="1">SUMIF(Calculation!$E$4:$CS$4,Totals!$D38,Calculation!$E$976:$Z$976)+SUMIF('Allocation to schools'!$H$9:$IV$9,Totals!$D38,'Allocation to schools'!$H$47:$IV$47)</f>
        <v>0</v>
      </c>
      <c r="AW38" s="72">
        <f ca="1">SUMIF(Calculation!$E$4:$CS$4,Totals!$D38,Calculation!$E$1060:$Z$1060)+SUMIF('Allocation to schools'!$H$9:$IV$9,Totals!$D38,'Allocation to schools'!$H$48:$IV$48)</f>
        <v>0</v>
      </c>
      <c r="AX38" s="72">
        <f ca="1">SUMIF(Calculation!$E$4:$CS$4,Totals!$D38,Calculation!$E$1141:$Z$1141)+SUMIF('Allocation to schools'!$H$9:$IV$9,Totals!$D38,'Allocation to schools'!$H$49:$IV$49)</f>
        <v>0</v>
      </c>
      <c r="AY38" s="83">
        <f ca="1">SUMIF(Calculation!$E$4:$CS$4,Totals!$D38,Calculation!$E$1473:$Z$1473)+SUMIF('Allocation to schools'!$H$9:$IV$9,Totals!$D38,'Allocation to schools'!$H$50:$IV$50)-SUMIF(Calculation!$E$4:$CS$4,Totals!$D38,Calculation!$E$976:$Z$976)-SUMIF(Calculation!$E$4:$CS$4,Totals!$D38,Calculation!$E$1060:$Z$1060)-SUMIF(Calculation!$E$4:$CS$4,Totals!$D38,Calculation!$E$1141:$Z$1141)</f>
        <v>0</v>
      </c>
      <c r="AZ38" s="83">
        <f ca="1">SUMIF(Calculation!$E$4:$CS$4,Totals!$D38,Calculation!$E$1581:$Z$1581)+SUMIFS('Allocation to schools'!$H$42:$GI$42,'Allocation to schools'!$H$9:$GI$9,Totals!$D38,'Allocation to schools'!$H$10:$GI$10,"from federal sources")</f>
        <v>0</v>
      </c>
      <c r="BA38" s="83">
        <f ca="1">SUMIF(Calculation!$E$4:$CS$4,Totals!$D38,Calculation!$E$1582:$Z$1582)+SUMIFS('Allocation to schools'!$H$43:$GI$43,'Allocation to schools'!$H$9:$GI$9,Totals!$D38,'Allocation to schools'!$H$10:$GI$10,"from federal sources")</f>
        <v>0</v>
      </c>
      <c r="BB38" s="83">
        <f ca="1">SUMIF(Calculation!$E$4:$CS$4,Totals!$D38,Calculation!$E$1589:$Z$1589)+SUMIFS('Allocation to schools'!$H$191:$GI$191,'Allocation to schools'!$H$9:$GI$9,Totals!$D38,'Allocation to schools'!$H$10:$GI$10,"from federal sources")</f>
        <v>0</v>
      </c>
      <c r="BC38" s="72">
        <f ca="1">SUMIF(Calculation!$E$4:$CS$4,Totals!$D38,Calculation!$E$1262:$Z$1262)+SUMIF('Allocation to schools'!$H$9:$IV$9,Totals!$D38,'Allocation to schools'!$H$51:$IV$51)</f>
        <v>0</v>
      </c>
      <c r="BD38" s="72">
        <f ca="1">SUMIF(Calculation!$E$4:$CS$4,Totals!$D38,Calculation!$E$40:$Z$40)+SUMIF('Allocation to schools'!$H$9:$IV$9,Totals!$D38,'Allocation to schools'!$H$52:$IV$52)</f>
        <v>0</v>
      </c>
      <c r="BE38" s="72">
        <f ca="1">SUMIF(Calculation!$E$4:$CS$4,Totals!$D38,Calculation!$E$145:$Z$145)+SUMIF('Allocation to schools'!$H$9:$IV$9,Totals!$D38,'Allocation to schools'!$H$53:$IV$53)</f>
        <v>0</v>
      </c>
      <c r="BF38" s="72">
        <f ca="1">SUMIF(Calculation!$E$4:$CS$4,Totals!$D38,Calculation!$E$350:$Z$350)+SUMIF('Allocation to schools'!$H$9:$IV$9,Totals!$D38,'Allocation to schools'!$H$54:$IV$54)</f>
        <v>0</v>
      </c>
      <c r="BG38" s="72">
        <f ca="1">SUMIF(Calculation!$E$4:$CS$4,Totals!$D38,Calculation!$E$668:$Z$668)+SUMIF('Allocation to schools'!$H$9:$IV$9,Totals!$D38,'Allocation to schools'!$H$55:$IV$55)</f>
        <v>0</v>
      </c>
      <c r="BH38" s="72">
        <f>SUMIF('Data entry'!$B$13:$CS$13,Totals!$D38,'Data entry'!$B$49:$CS$49)</f>
        <v>0</v>
      </c>
      <c r="BI38" s="72">
        <f ca="1">SUMIF(Calculation!$E$4:$CS$4,Totals!$D38,Calculation!$E$983:$Z$983)+SUMIF('Allocation to schools'!$H$9:$IV$9,Totals!$D38,'Allocation to schools'!$H$57:$IV$57)</f>
        <v>0</v>
      </c>
      <c r="BJ38" s="72">
        <f ca="1">SUMIF(Calculation!$E$4:$CS$4,Totals!$D38,Calculation!$E$1148:$Z$1148)+SUMIF('Allocation to schools'!$H$9:$IV$9,Totals!$D38,'Allocation to schools'!$H$58:$IV$58)</f>
        <v>0</v>
      </c>
      <c r="BK38" s="71">
        <f ca="1">SUMIF(Calculation!$E$4:$CS$4,Totals!$D38,Calculation!$E$1478:$Z$1478)+SUMIF('Allocation to schools'!$H$9:$IV$9,Totals!$D38,'Allocation to schools'!$H$59:$IV$59)-SUMIF(Calculation!$E$4:$CS$4,Totals!$D38,Calculation!$E$983:$Z$983)-SUMIF(Calculation!$E$4:$CS$4,Totals!$D38,Calculation!$E$1148:$Z$1148)</f>
        <v>0</v>
      </c>
      <c r="BL38" s="71">
        <f ca="1">SUMIF(Calculation!$E$4:$CS$4,Totals!$D38,Calculation!$E$1590:$Z$1590)+SUMIFS('Allocation to schools'!$H$52:$GI$52,'Allocation to schools'!$H$9:$GI$9,Totals!$D38,'Allocation to schools'!$H$10:$GI$10,"from federal sources")</f>
        <v>0</v>
      </c>
      <c r="BM38" s="71">
        <f ca="1">SUMIF(Calculation!$E$4:$CS$4,Totals!$D38,Calculation!$E$1591:$Z$1591)+SUMIFS('Allocation to schools'!$H$53:$GI$53,'Allocation to schools'!$H$9:$GI$9,Totals!$D38,'Allocation to schools'!$H$10:$GI$10,"from federal sources")</f>
        <v>0</v>
      </c>
      <c r="BN38" s="71">
        <f ca="1">SUMIF(Calculation!$E$4:$CS$4,Totals!$D38,Calculation!$E$1598:$Z$1598)+SUMIFS('Allocation to schools'!$H$192:$GI$192,'Allocation to schools'!$H$9:$GI$9,Totals!$D38,'Allocation to schools'!$H$10:$GI$10,"from federal sources")</f>
        <v>0</v>
      </c>
      <c r="BO38" s="72">
        <f ca="1">SUMIF(Calculation!$E$4:$CS$4,Totals!$D38,Calculation!$E$1273:$Z$1273)+SUMIF('Allocation to schools'!$H$9:$IV$9,Totals!$D38,'Allocation to schools'!$H$60:$IV$60)</f>
        <v>0</v>
      </c>
      <c r="BP38" s="72">
        <f ca="1">SUMIF(Calculation!$E$4:$CS$4,Totals!$D38,Calculation!$E$47:$Z$47)+SUMIF(Calculation!$E$4:$CS$4,Totals!$D38,Calculation!$E$54:$Z$54)+SUMIF('Allocation to schools'!$H$9:$IV$9,Totals!$D38,'Allocation to schools'!$H$61:$IV$61)</f>
        <v>0</v>
      </c>
      <c r="BQ38" s="72">
        <f ca="1">SUMIF(Calculation!$E$4:$CS$4,Totals!$D38,Calculation!$E$152:$Z$152)+SUMIF(Calculation!$E$4:$CS$4,Totals!$D38,Calculation!$E$159:$Z$159)+SUMIF('Allocation to schools'!$H$9:$IV$9,Totals!$D38,'Allocation to schools'!$H$62:$IV$62)</f>
        <v>0</v>
      </c>
      <c r="BR38" s="72">
        <f ca="1">SUMIF(Calculation!$E$4:$CS$4,Totals!$D38,Calculation!$E$377:$Z$377)+SUMIF(Calculation!$E$4:$CS$4,Totals!$D38,Calculation!$E$404:$Z$404)+SUMIF('Allocation to schools'!$H$9:$IV$9,Totals!$D38,'Allocation to schools'!$H$63:$IV$63)</f>
        <v>0</v>
      </c>
      <c r="BS38" s="72">
        <f ca="1">SUMIF(Calculation!$E$4:$CS$4,Totals!$D38,Calculation!$E$675:$Z$675)+SUMIF(Calculation!$E$4:$CS$4,Totals!$D38,Calculation!$E$682:$Z$682)+SUMIF('Allocation to schools'!$H$9:$IV$9,Totals!$D38,'Allocation to schools'!$H$64:$IV$64)</f>
        <v>0</v>
      </c>
      <c r="BT38" s="72">
        <f>SUMIF('Data entry'!$B$13:$CS$13,Totals!$D38,'Data entry'!$B$51:$CS$51)</f>
        <v>0</v>
      </c>
      <c r="BU38" s="72">
        <f ca="1">SUMIF(Calculation!$E$4:$CS$4,Totals!$D38,Calculation!$E$990:$Z$990)+SUMIF(Calculation!$E$4:$CS$4,Totals!$D38,Calculation!$E$997:$Z$997)+SUMIF('Allocation to schools'!$H$9:$IV$9,Totals!$D38,'Allocation to schools'!$H$66:$IV$66)</f>
        <v>0</v>
      </c>
      <c r="BV38" s="72">
        <f ca="1">SUMIF(Calculation!$E$4:$CS$4,Totals!$D38,Calculation!$E$1086:$Z$1086)+SUMIF('Allocation to schools'!$H$9:$IV$9,Totals!$D38,'Allocation to schools'!$H$67:$IV$67)</f>
        <v>0</v>
      </c>
      <c r="BW38" s="72">
        <f ca="1">SUMIF(Calculation!$E$4:$CS$4,Totals!$D38,Calculation!$E$1155:$Z$1155)+SUMIF(Calculation!$E$4:$CS$4,Totals!$D38,Calculation!$E$1162:$Z$1162)+SUMIF('Allocation to schools'!$H$9:$IV$9,Totals!$D38,'Allocation to schools'!$H$68:$IV$68)</f>
        <v>0</v>
      </c>
      <c r="BX38" s="71">
        <f ca="1">SUMIF(Calculation!$E$4:$CS$4,Totals!$D38,Calculation!$E$1483:$Z$1483)+SUMIF(Calculation!$E$4:$CS$4,Totals!$D38,Calculation!$E$1488:$Z$1488)+SUMIF('Allocation to schools'!$H$9:$IV$9,Totals!$D38,'Allocation to schools'!$H$69:$IV$69)-SUMIF(Calculation!$E$4:$CS$4,Totals!$D38,Calculation!$E$990:$Z$990)-SUMIF(Calculation!$E$4:$CS$4,Totals!$D38,Calculation!$E$1086:$Z$1086)-SUMIF(Calculation!$E$4:$CS$4,Totals!$D38,Calculation!$E$1155:$Z$1155)</f>
        <v>0</v>
      </c>
      <c r="BY38" s="71">
        <f ca="1">SUMIF(Calculation!$E$4:$CS$4,Totals!$D38,Calculation!$E$1599:$Z$1599)+SUMIF(Calculation!$E$4:$CS$4,Totals!$D38,Calculation!$E$1608:$Z$1608)+SUMIFS('Allocation to schools'!$H$61:$GI$61,'Allocation to schools'!$H$9:$GI$9,Totals!$D38,'Allocation to schools'!$H$10:$GI$10,"from federal sources")</f>
        <v>0</v>
      </c>
      <c r="BZ38" s="71">
        <f ca="1">SUMIF(Calculation!$E$4:$CS$4,Totals!$D38,Calculation!$E$1600:$Z$1600)+SUMIF(Calculation!$E$4:$CS$4,Totals!$D38,Calculation!$E$1609:$Z$1609)+SUMIFS('Allocation to schools'!$H$62:$GI$62,'Allocation to schools'!$H$9:$GI$9,Totals!$D38,'Allocation to schools'!$H$10:$GI$10,"from federal sources")</f>
        <v>0</v>
      </c>
      <c r="CA38" s="71">
        <f ca="1">SUMIF(Calculation!$E$4:$CS$4,Totals!$D38,Calculation!$E$1607:$Z$1607)+SUMIF(Calculation!$E$4:$CS$4,Totals!$D38,Calculation!$E$1616:$Z$1616)+SUMIFS('Allocation to schools'!$H$193:$GI$193,'Allocation to schools'!$H$9:$GI$9,Totals!$D38,'Allocation to schools'!$H$10:$GI$10,"from federal sources")</f>
        <v>0</v>
      </c>
      <c r="CB38" s="72">
        <f ca="1">SUMIF(Calculation!$E$4:$CS$4,Totals!$D38,Calculation!$E$1284:$Z$1284)+SUMIF(Calculation!$E$4:$CS$4,Totals!$D38,Calculation!$E$1295:$Z$1295)+SUMIF('Allocation to schools'!$H$9:$IV$9,Totals!$D38,'Allocation to schools'!$H$70:$IV$70)</f>
        <v>0</v>
      </c>
      <c r="CC38" s="72">
        <f ca="1">SUMIF(Calculation!$E$4:$CS$4,Totals!$D38,Calculation!$E$61:$Z$61)+SUMIF('Allocation to schools'!$H$9:$IV$9,Totals!$D38,'Allocation to schools'!$H$71:$IV$71)</f>
        <v>0</v>
      </c>
      <c r="CD38" s="72">
        <f ca="1">SUMIF(Calculation!$E$4:$CS$4,Totals!$D38,Calculation!$E$166:$Z$166)+SUMIF('Allocation to schools'!$H$9:$IV$9,Totals!$D38,'Allocation to schools'!$H$72:$IV$72)</f>
        <v>0</v>
      </c>
      <c r="CE38" s="72">
        <f ca="1">SUMIF(Calculation!$E$4:$CS$4,Totals!$D38,Calculation!$E$431:$Z$431)+SUMIF('Allocation to schools'!$H$9:$IV$9,Totals!$D38,'Allocation to schools'!$H$73:$IV$73)</f>
        <v>0</v>
      </c>
      <c r="CF38" s="72">
        <f ca="1">SUMIF(Calculation!$E$4:$CS$4,Totals!$D38,Calculation!$E$689:$Z$689)+SUMIF('Allocation to schools'!$H$9:$IV$9,Totals!$D38,'Allocation to schools'!$H$74:$IV$74)</f>
        <v>0</v>
      </c>
      <c r="CG38" s="72">
        <f>SUMIF('Data entry'!$B$13:$CS$13,Totals!$D38,'Data entry'!$B$53:$CS$53)</f>
        <v>0</v>
      </c>
      <c r="CH38" s="72">
        <f ca="1">SUMIF(Calculation!$E$4:$CS$4,Totals!$D38,Calculation!$E$1004:$Z$1004)+SUMIF('Allocation to schools'!$H$9:$IV$9,Totals!$D38,'Allocation to schools'!$H$76:$IV$76)</f>
        <v>0</v>
      </c>
      <c r="CI38" s="72">
        <f ca="1">SUMIF(Calculation!$E$4:$CS$4,Totals!$D38,Calculation!$E$1169:$Z$1169)+SUMIF('Allocation to schools'!$H$9:$IV$9,Totals!$D38,'Allocation to schools'!$H$77:$IV$77)</f>
        <v>0</v>
      </c>
      <c r="CJ38" s="71">
        <f ca="1">SUMIF(Calculation!$E$4:$CS$4,Totals!$D38,Calculation!$E$1493:$Z$1493)+SUMIF('Allocation to schools'!$H$9:$IV$9,Totals!$D38,'Allocation to schools'!$H$78:$IV$78)-SUMIF(Calculation!$E$4:$CS$4,Totals!$D38,Calculation!$E$1004:$Z$1004)-SUMIF(Calculation!$E$4:$CS$4,Totals!$D38,Calculation!$E$1169:$Z$1169)</f>
        <v>0</v>
      </c>
      <c r="CK38" s="71">
        <f ca="1">SUMIF(Calculation!$E$4:$CS$4,Totals!$D38,Calculation!$E$1617:$Z$1617)+SUMIFS('Allocation to schools'!$H$71:$GI$71,'Allocation to schools'!$H$9:$GI$9,Totals!$D38,'Allocation to schools'!$H$10:$GI$10,"from federal sources")</f>
        <v>0</v>
      </c>
      <c r="CL38" s="71">
        <f ca="1">SUMIF(Calculation!$E$4:$CS$4,Totals!$D38,Calculation!$E$1618:$Z$1618)+SUMIFS('Allocation to schools'!$H$72:$GI$72,'Allocation to schools'!$H$9:$GI$9,Totals!$D38,'Allocation to schools'!$H$10:$GI$10,"from federal sources")</f>
        <v>0</v>
      </c>
      <c r="CM38" s="71">
        <f ca="1">SUMIF(Calculation!$E$4:$CS$4,Totals!$D38,Calculation!$E$1625:$Z$1625)+SUMIFS('Allocation to schools'!$H$194:$GI$194,'Allocation to schools'!$H$9:$GI$9,Totals!$D38,'Allocation to schools'!$H$10:$GI$10,"from federal sources")</f>
        <v>0</v>
      </c>
      <c r="CN38" s="72">
        <f ca="1">SUMIF(Calculation!$E$4:$CS$4,Totals!$D38,Calculation!$E$1306:$Z$1306)+SUMIF('Allocation to schools'!$H$9:$IV$9,Totals!$D38,'Allocation to schools'!$H$79:$IV$79)</f>
        <v>0</v>
      </c>
      <c r="CO38" s="72">
        <f ca="1">SUMIF(Calculation!$E$4:$CS$4,Totals!$D38,Calculation!$E$68:$Z$68)+SUMIF('Allocation to schools'!$H$9:$IV$9,Totals!$D38,'Allocation to schools'!$H$80:$IV$80)</f>
        <v>0</v>
      </c>
      <c r="CP38" s="72">
        <f ca="1">SUMIF(Calculation!$E$4:$CS$4,Totals!$D38,Calculation!$E$173:$Z$173)+SUMIF('Allocation to schools'!$H$9:$IV$9,Totals!$D38,'Allocation to schools'!$H$81:$IV$81)</f>
        <v>0</v>
      </c>
      <c r="CQ38" s="72">
        <f ca="1">SUMIF(Calculation!$E$4:$CS$4,Totals!$D38,Calculation!$E$458:$Z$458)+SUMIF('Allocation to schools'!$H$9:$IV$9,Totals!$D38,'Allocation to schools'!$H$82:$IV$82)</f>
        <v>0</v>
      </c>
      <c r="CR38" s="72">
        <f ca="1">SUMIF(Calculation!$E$4:$CS$4,Totals!$D38,Calculation!$E$696:$Z$696)+SUMIF('Allocation to schools'!$H$9:$IV$9,Totals!$D38,'Allocation to schools'!$H$83:$IV$83)</f>
        <v>0</v>
      </c>
      <c r="CS38" s="72">
        <f>SUMIF('Data entry'!$B$13:$CS$13,Totals!$D38,'Data entry'!$B$55:$CS$55)</f>
        <v>0</v>
      </c>
      <c r="CT38" s="72">
        <f ca="1">SUMIF(Calculation!$E$4:$CS$4,Totals!$D38,Calculation!$E$1011:$Z$1011)+SUMIF('Allocation to schools'!$H$9:$IV$9,Totals!$D38,'Allocation to schools'!$H$85:$IV$85)</f>
        <v>0</v>
      </c>
      <c r="CU38" s="72">
        <f ca="1">SUMIF(Calculation!$E$4:$CS$4,Totals!$D38,Calculation!$E$1176:$Z$1176)+SUMIF('Allocation to schools'!$H$9:$IV$9,Totals!$D38,'Allocation to schools'!$H$86:$IV$86)</f>
        <v>0</v>
      </c>
      <c r="CV38" s="71">
        <f ca="1">SUMIF(Calculation!$E$4:$CS$4,Totals!$D38,Calculation!$E$1498:$Z$1498)+SUMIF('Allocation to schools'!$H$9:$IV$9,Totals!$D38,'Allocation to schools'!$H$87:$IV$87)-SUMIF(Calculation!$E$4:$CS$4,Totals!$D38,Calculation!$E$1011:$Z$1011)-SUMIF(Calculation!$E$4:$CS$4,Totals!$D38,Calculation!$E$1176:$Z$1176)</f>
        <v>0</v>
      </c>
      <c r="CW38" s="71">
        <f ca="1">SUMIF(Calculation!$E$4:$CS$4,Totals!$D38,Calculation!$E$1626:$Z$1626)+SUMIFS('Allocation to schools'!$H$80:$GI$80,'Allocation to schools'!$H$9:$GI$9,Totals!$D38,'Allocation to schools'!$H$10:$GI$10,"from federal sources")</f>
        <v>0</v>
      </c>
      <c r="CX38" s="71">
        <f ca="1">SUMIF(Calculation!$E$4:$CS$4,Totals!$D38,Calculation!$E$1627:$Z$1627)+SUMIFS('Allocation to schools'!$H$81:$GI$81,'Allocation to schools'!$H$9:$GI$9,Totals!$D38,'Allocation to schools'!$H$10:$GI$10,"from federal sources")</f>
        <v>0</v>
      </c>
      <c r="CY38" s="71">
        <f ca="1">SUMIF(Calculation!$E$4:$CS$4,Totals!$D38,Calculation!$E$1634:$Z$1634)+SUMIFS('Allocation to schools'!$H$195:$GI$195,'Allocation to schools'!$H$9:$GI$9,Totals!$D38,'Allocation to schools'!$H$10:$GI$10,"from federal sources")</f>
        <v>0</v>
      </c>
      <c r="CZ38" s="72">
        <f ca="1">SUMIF(Calculation!$E$4:$CS$4,Totals!$D38,Calculation!$E$75:$Z$75)+SUMIF('Allocation to schools'!$H$9:$IV$9,Totals!$D38,'Allocation to schools'!$H$88:$IV$88)</f>
        <v>0</v>
      </c>
      <c r="DA38" s="72">
        <f ca="1">SUMIF(Calculation!$E$4:$CS$4,Totals!$D38,Calculation!$E$180:$Z$180)+SUMIF('Allocation to schools'!$H$9:$IV$9,Totals!$D38,'Allocation to schools'!$H$89:$IV$89)</f>
        <v>0</v>
      </c>
      <c r="DB38" s="72">
        <f ca="1">SUMIF(Calculation!$E$4:$CS$4,Totals!$D38,Calculation!$E$485:$Z$485)+SUMIF('Allocation to schools'!$H$9:$IV$9,Totals!$D38,'Allocation to schools'!$H$90:$IV$90)</f>
        <v>0</v>
      </c>
      <c r="DC38" s="72">
        <f ca="1">SUMIF(Calculation!$E$4:$CS$4,Totals!$D38,Calculation!$E$703:$Z$703)+SUMIF('Allocation to schools'!$H$9:$IV$9,Totals!$D38,'Allocation to schools'!$H$91:$IV$91)</f>
        <v>0</v>
      </c>
      <c r="DD38" s="72">
        <f>SUMIF('Data entry'!$B$13:$CS$13,Totals!$D38,'Data entry'!$B$57:$CS$57)</f>
        <v>0</v>
      </c>
      <c r="DE38" s="72">
        <f ca="1">SUMIF(Calculation!$E$4:$CS$4,Totals!$D38,Calculation!$E$1018:$Z$1018)+SUMIF('Allocation to schools'!$H$9:$IV$9,Totals!$D38,'Allocation to schools'!$H$93:$IV$93)</f>
        <v>0</v>
      </c>
      <c r="DF38" s="72">
        <f ca="1">SUMIF(Calculation!$E$4:$CS$4,Totals!$D38,Calculation!$E$1183:$Z$1183)+SUMIF('Allocation to schools'!$H$9:$IV$9,Totals!$D38,'Allocation to schools'!$H$94:$IV$94)</f>
        <v>0</v>
      </c>
      <c r="DG38" s="71">
        <f ca="1">SUMIF(Calculation!$E$4:$CS$4,Totals!$D38,Calculation!$E$1503:$Z$1503)+SUMIF('Allocation to schools'!$H$9:$IV$9,Totals!$D38,'Allocation to schools'!$H$95:$IV$95)-SUMIF(Calculation!$E$4:$CS$4,Totals!$D38,Calculation!$E$1018:$Z$1018)-SUMIF(Calculation!$E$4:$CS$4,Totals!$D38,Calculation!$E$1183:$Z$1183)</f>
        <v>0</v>
      </c>
      <c r="DH38" s="71">
        <f ca="1">SUMIF(Calculation!$E$4:$CS$4,Totals!$D38,Calculation!$E$1635:$Z$1635)+SUMIFS('Allocation to schools'!$H$88:$GI$88,'Allocation to schools'!$H$9:$GI$9,Totals!$D38,'Allocation to schools'!$H$10:$GI$10,"from federal sources")</f>
        <v>0</v>
      </c>
      <c r="DI38" s="71">
        <f ca="1">SUMIF(Calculation!$E$4:$CS$4,Totals!$D38,Calculation!$E$1636:$Z$1636)+SUMIFS('Allocation to schools'!$H$89:$GI$89,'Allocation to schools'!$H$9:$GI$9,Totals!$D38,'Allocation to schools'!$H$10:$GI$10,"from federal sources")</f>
        <v>0</v>
      </c>
      <c r="DJ38" s="71">
        <f ca="1">SUMIF(Calculation!$E$4:$CS$4,Totals!$D38,Calculation!$E$1643:$Z$1643)+SUMIFS('Allocation to schools'!$H$196:$GI$196,'Allocation to schools'!$H$9:$GI$9,Totals!$D38,'Allocation to schools'!$H$10:$GI$10,"from federal sources")+IF(SUMIFS('Allocation to schools'!$H$196:$GI$196,'Allocation to schools'!$H$9:$GI$9,Totals!$D38,'Allocation to schools'!$H$10:$GI$10,"from federal sources")&gt;0,0,SUMIF('Data entry'!$B$13:$CS$13,Totals!$D38,'Data entry'!$B$98:$CS$98))</f>
        <v>0</v>
      </c>
      <c r="DK38" s="72">
        <f ca="1">SUMIF(Calculation!$E$4:$CS$4,Totals!$D38,Calculation!$E$1317:$Z$1317)+SUMIF('Allocation to schools'!$H$9:$IV$9,Totals!$D38,'Allocation to schools'!$H$96:$IV$96)</f>
        <v>0</v>
      </c>
      <c r="DL38" s="68"/>
      <c r="DM38" s="68"/>
      <c r="DN38" s="68"/>
      <c r="DO38" s="68"/>
      <c r="DP38" s="68"/>
      <c r="DQ38" s="68"/>
      <c r="DR38" s="68"/>
      <c r="DS38" s="68"/>
      <c r="DT38" s="72">
        <f ca="1">SUMIF(Calculation!$E$4:$CS$4,Totals!$D38,Calculation!$E$1339:$Z$1339)+SUMIF('Allocation to schools'!$H$9:$IV$9,Totals!$D38,'Allocation to schools'!$H$105:$IV$105)</f>
        <v>0</v>
      </c>
      <c r="DU38" s="72">
        <f ca="1">SUMIF(Calculation!$E$4:$CS$4,Totals!$D38,Calculation!$E$89:$Z$89)+SUMIF('Allocation to schools'!$H$9:$IV$9,Totals!$D38,'Allocation to schools'!$H$106:$IV$106)</f>
        <v>0</v>
      </c>
      <c r="DV38" s="72">
        <f ca="1">SUMIF(Calculation!$E$4:$CS$4,Totals!$D38,Calculation!$E$194:$Z$194)+SUMIF('Allocation to schools'!$H$9:$IV$9,Totals!$D38,'Allocation to schools'!$H$107:$IV$107)</f>
        <v>0</v>
      </c>
      <c r="DW38" s="72">
        <f ca="1">SUMIF(Calculation!$E$4:$CS$4,Totals!$D38,Calculation!$E$539:$Z$539)+SUMIF('Allocation to schools'!$H$9:$IV$9,Totals!$D38,'Allocation to schools'!$H$108:$IV$108)</f>
        <v>0</v>
      </c>
      <c r="DX38" s="72">
        <f ca="1">SUMIF(Calculation!$E$4:$CS$4,Totals!$D38,Calculation!$E$717:$Z$717)+SUMIF('Allocation to schools'!$H$9:$IV$9,Totals!$D38,'Allocation to schools'!$H$109:$IV$109)</f>
        <v>0</v>
      </c>
      <c r="DY38" s="72">
        <f>SUMIF('Data entry'!$B$13:$CS$13,Totals!$D38,'Data entry'!$B$59:$CS$59)</f>
        <v>0</v>
      </c>
      <c r="DZ38" s="72">
        <f ca="1">SUMIF(Calculation!$E$4:$CS$4,Totals!$D38,Calculation!$E$1032:$Z$1032)+SUMIF('Allocation to schools'!$H$9:$IV$9,Totals!$D38,'Allocation to schools'!$H$111:$IV$111)</f>
        <v>0</v>
      </c>
      <c r="EA38" s="72">
        <f ca="1">SUMIF(Calculation!$E$4:$CS$4,Totals!$D38,Calculation!$E$1197:$Z$1197)+SUMIF('Allocation to schools'!$H$9:$IV$9,Totals!$D38,'Allocation to schools'!$H$112:$IV$112)</f>
        <v>0</v>
      </c>
      <c r="EB38" s="71">
        <f ca="1">SUMIF(Calculation!$E$4:$CS$4,Totals!$D38,Calculation!$E$1508:$Z$1508)+SUMIF('Allocation to schools'!$H$9:$IV$9,Totals!$D38,'Allocation to schools'!$H$113:$IV$113)-SUMIF(Calculation!$E$4:$CS$4,Totals!$D38,Calculation!$E$1032:$Z$1032)-SUMIF(Calculation!$E$4:$CS$4,Totals!$D38,Calculation!$E$1197:$Z$1197)</f>
        <v>0</v>
      </c>
      <c r="EC38" s="71">
        <f ca="1">SUMIF(Calculation!$E$4:$CS$4,Totals!$D38,Calculation!$E$1644:$Z$1644)+SUMIFS('Allocation to schools'!$H$106:$GI$106,'Allocation to schools'!$H$9:$GI$9,Totals!$D38,'Allocation to schools'!$H$10:$GI$10,"from federal sources")</f>
        <v>0</v>
      </c>
      <c r="ED38" s="71">
        <f ca="1">SUMIF(Calculation!$E$4:$CS$4,Totals!$D38,Calculation!$E$1645:$Z$1645)+SUMIFS('Allocation to schools'!$H$107:$GI$107,'Allocation to schools'!$H$9:$GI$9,Totals!$D38,'Allocation to schools'!$H$10:$GI$10,"from federal sources")</f>
        <v>0</v>
      </c>
      <c r="EE38" s="71">
        <f ca="1">SUMIF(Calculation!$E$4:$CS$4,Totals!$D38,Calculation!$E$1652:$Z$1652)+SUMIFS('Allocation to schools'!$H$198:$GI$198,'Allocation to schools'!$H$9:$GI$9,Totals!$D38,'Allocation to schools'!$H$10:$GI$10,"from federal sources")</f>
        <v>0</v>
      </c>
      <c r="EF38" s="72">
        <f ca="1">SUMIF(Calculation!$E$4:$CS$4,Totals!$D38,Calculation!$E$1350:$Z$1350)+SUMIF('Allocation to schools'!$H$9:$IV$9,Totals!$D38,'Allocation to schools'!$H$114:$IV$114)</f>
        <v>0</v>
      </c>
      <c r="EG38" s="72">
        <f ca="1">SUMIF(Calculation!$E$4:$CS$4,Totals!$D38,Calculation!$E$96:$Z$96)+SUMIF('Allocation to schools'!$H$9:$IV$9,Totals!$D38,'Allocation to schools'!$H$115:$IV$115)</f>
        <v>0</v>
      </c>
      <c r="EH38" s="72">
        <f ca="1">SUMIF(Calculation!$E$4:$CS$4,Totals!$D38,Calculation!$E$201:$Z$201)+SUMIF('Allocation to schools'!$H$9:$IV$9,Totals!$D38,'Allocation to schools'!$H$116:$IV$116)</f>
        <v>0</v>
      </c>
      <c r="EI38" s="72">
        <f ca="1">SUMIF(Calculation!$E$4:$CS$4,Totals!$D38,Calculation!$E$566:$Z$566)+SUMIF('Allocation to schools'!$H$9:$IV$9,Totals!$D38,'Allocation to schools'!$H$117:$IV$117)</f>
        <v>0</v>
      </c>
      <c r="EJ38" s="72">
        <f ca="1">SUMIF(Calculation!$E$4:$CS$4,Totals!$D38,Calculation!$E$724:$Z$724)+SUMIF('Allocation to schools'!$H$9:$IV$9,Totals!$D38,'Allocation to schools'!$H$118:$IV$118)</f>
        <v>0</v>
      </c>
      <c r="EK38" s="72">
        <f>SUMIF('Data entry'!$B$13:$CS$13,Totals!$D38,'Data entry'!$B$61:$CS$61)</f>
        <v>0</v>
      </c>
      <c r="EL38" s="72">
        <f ca="1">SUMIF(Calculation!$E$4:$CS$4,Totals!$D38,Calculation!$E$1039:$Z$1039)+SUMIF('Allocation to schools'!$H$9:$IV$9,Totals!$D38,'Allocation to schools'!$H$120:$IV$120)</f>
        <v>0</v>
      </c>
      <c r="EM38" s="72">
        <f ca="1">SUMIF(Calculation!$E$4:$CS$4,Totals!$D38,Calculation!$E$1204:$Z$1204)+SUMIF('Allocation to schools'!$H$9:$IV$9,Totals!$D38,'Allocation to schools'!$H$121:$IV$121)</f>
        <v>0</v>
      </c>
      <c r="EN38" s="71">
        <f ca="1">SUMIF(Calculation!$E$4:$CS$4,Totals!$D38,Calculation!$E$1527:$Z$1527)+SUMIF('Allocation to schools'!$H$9:$IV$9,Totals!$D38,'Allocation to schools'!$H$122:$IV$122)-SUMIF(Calculation!$E$4:$CS$4,Totals!$D38,Calculation!$E$1039:$Z$1039)-SUMIF(Calculation!$E$4:$CS$4,Totals!$D38,Calculation!$E$1204:$Z$1204)</f>
        <v>0</v>
      </c>
      <c r="EO38" s="72">
        <f ca="1">SUMIF(Calculation!$E$4:$CS$4,Totals!$D38,Calculation!$E$1361:$Z$1361)+SUMIF('Allocation to schools'!$H$9:$IV$9,Totals!$D38,'Allocation to schools'!$H$123:$IV$123)</f>
        <v>0</v>
      </c>
      <c r="EP38" s="72">
        <f>SUMIF('Data entry'!$B$13:$CS$13,Totals!$D38,'Data entry'!$B$67:$CS$67)</f>
        <v>0</v>
      </c>
      <c r="EQ38" s="70">
        <f ca="1">SUMIF(Calculation!$E$4:$CS$4,Totals!$D38,Calculation!$E$1559:$Z$1559)+SUMIF('Allocation to schools'!$H$9:$IV$9,Totals!$D38,'Allocation to schools'!$H$127:$IV$127)</f>
        <v>0</v>
      </c>
      <c r="ER38" s="68"/>
      <c r="ES38" s="72">
        <f>SUMIF('Data entry'!$B$13:$CS$13,Totals!$D38,'Data entry'!$B$62:$CS$62)</f>
        <v>0</v>
      </c>
      <c r="ET38" s="72">
        <f>SUMIF('Data entry'!$B$13:$CS$13,Totals!$D38,'Data entry'!$B$63:$CS$63)</f>
        <v>0</v>
      </c>
      <c r="EU38" s="72">
        <f ca="1">SUMIF(Calculation!$E$4:$CS$4,Totals!$D38,Calculation!$E$110:$Z$110)+SUMIFS('Allocation to schools'!$H$167:$GI$167,'Allocation to schools'!$H$9:$GI$9,Totals!$D38,'Allocation to schools'!$H$10:$GI$10,"from federal sources")</f>
        <v>0</v>
      </c>
      <c r="EV38" s="72">
        <f ca="1">SUMIF(Calculation!$E$4:$CS$4,Totals!$D38,Calculation!$E$215:$Z$215)+SUMIFS('Allocation to schools'!$H$168:$GI$168,'Allocation to schools'!$H$9:$GI$9,Totals!$D38,'Allocation to schools'!$H$10:$GI$10,"from federal sources")</f>
        <v>0</v>
      </c>
      <c r="EW38" s="72">
        <f ca="1">SUMIF(Calculation!$E$4:$CS$4,Totals!$D38,Calculation!$E$633:$Z$633)+SUMIFS('Allocation to schools'!$H$169:$GI$169,'Allocation to schools'!$H$9:$GI$9,Totals!$D38,'Allocation to schools'!$H$10:$GI$10,"from federal sources")</f>
        <v>0</v>
      </c>
      <c r="EX38" s="72">
        <f ca="1">SUMIF(Calculation!$E$4:$CS$4,Totals!$D38,Calculation!$E$738:$Z$738)+SUMIFS('Allocation to schools'!$F$170:$GI$170,'Allocation to schools'!$F$9:$GI$9,Totals!$D38,'Allocation to schools'!$F$10:$GI$10,"from federal sources")+IF(SUMIFS('Allocation to schools'!$F$88:$GI$88,'Allocation to schools'!$F$9:$GI$9,Totals!$D38,'Allocation to schools'!$F$10:$GI$10,"from federal sources")+SUMIFS('Allocation to schools'!$F$91:$GI$91,'Allocation to schools'!$F$9:$GI$9,Totals!$D38,'Allocation to schools'!$F$10:$GI$10,"from federal sources")&gt;0,0,SUMIF('Data entry'!$B$13:$CS$13,Totals!$D38,'Data entry'!$B$98:$CS$98))</f>
        <v>0</v>
      </c>
      <c r="EY38" s="72">
        <f>SUMIF('Data entry'!$B$13:$CS$13,Totals!$D38,'Data entry'!$B$65:$CS$65)</f>
        <v>0</v>
      </c>
      <c r="EZ38" s="72">
        <f ca="1">SUMIF(Calculation!$E$4:$CS$4,Totals!$D38,Calculation!$E$1053:$Z$1053)+SUMIFS('Allocation to schools'!$H$172:$GI$172,'Allocation to schools'!$H$9:$GI$9,Totals!$D38,'Allocation to schools'!$H$10:$GI$10,"from federal sources")</f>
        <v>0</v>
      </c>
      <c r="FA38" s="72">
        <f ca="1">SUMIF(Calculation!$E$4:$CS$4,Totals!$D38,Calculation!$E$1065:$Z$1065)+SUMIFS('Allocation to schools'!$H$173:$GI$173,'Allocation to schools'!$H$9:$GI$9,Totals!$D38,'Allocation to schools'!$H$10:$GI$10,"from federal sources")</f>
        <v>0</v>
      </c>
      <c r="FB38" s="72">
        <f ca="1">SUMIF(Calculation!$E$4:$CS$4,Totals!$D38,Calculation!$E$1113:$Z$1113)+SUMIFS('Allocation to schools'!$H$174:$GI$174,'Allocation to schools'!$H$9:$GI$9,Totals!$D38,'Allocation to schools'!$H$10:$GI$10,"from federal sources")</f>
        <v>0</v>
      </c>
      <c r="FC38" s="72">
        <f ca="1">SUMIF(Calculation!$E$4:$CS$4,Totals!$D38,Calculation!$E$1218:$Z$1218)+SUMIFS('Allocation to schools'!$H$175:$GI$175,'Allocation to schools'!$H$9:$GI$9,Totals!$D38,'Allocation to schools'!$H$10:$GI$10,"from federal sources")</f>
        <v>0</v>
      </c>
      <c r="FD38" s="71">
        <f ca="1">SUMIF(Calculation!$E$4:$CS$4,Totals!$D38,Calculation!$E$1522:$Z$1522)+SUMIFS('Allocation to schools'!$H$176:$GI$176,'Allocation to schools'!$H$9:$GI$9,Totals!$D38,'Allocation to schools'!$H$10:$GI$10,"from federal sources")-SUMIF(Calculation!$E$4:$CS$4,Totals!$D38,Calculation!$E$1053:$Z$1053)-SUMIF(Calculation!$E$4:$CS$4,Totals!$D38,Calculation!$E$1065:$Z$1065)-SUMIF(Calculation!$E$4:$CS$4,Totals!$D38,Calculation!$E$1113:$Z$1113)-SUMIF(Calculation!$E$4:$CS$4,Totals!$D38,Calculation!$E$1218:$Z$1218)</f>
        <v>0</v>
      </c>
      <c r="FE38" s="72">
        <f ca="1">SUMIF(Calculation!$E$4:$CS$4,Totals!$D38,Calculation!$E$1392:$Z$1392)+SUMIFS('Allocation to schools'!$H$177:$GI$177,'Allocation to schools'!$H$9:$GI$9,Totals!$D38,'Allocation to schools'!$H$10:$GI$10,"from federal sources")</f>
        <v>0</v>
      </c>
      <c r="FF38" s="72">
        <f ca="1">(SUMIF(Calculation!$E$4:$CS$4,Totals!$D38,Calculation!$E$97:$Z$97)-SUMIF(Calculation!$E$4:$CS$4,Totals!$D38,Calculation!$E$110:$Z$110))+SUMIFS('Allocation to schools'!$H$167:$GI$167,'Allocation to schools'!$H$9:$GI$9,Totals!$D38,'Allocation to schools'!$H$10:$GI$10,"from local &amp; State sources")</f>
        <v>0</v>
      </c>
      <c r="FG38" s="72">
        <f ca="1">(SUMIF(Calculation!$E$4:$CS$4,Totals!$D38,Calculation!$E$202:$Z$202)-SUMIF(Calculation!$E$4:$CS$4,Totals!$D38,Calculation!$E$215:$Z$215))+SUMIFS('Allocation to schools'!$H$168:$GI$168,'Allocation to schools'!$H$9:$GI$9,Totals!$D38,'Allocation to schools'!$H$10:$GI$10,"from local &amp; State sources")</f>
        <v>0</v>
      </c>
      <c r="FH38" s="72">
        <f ca="1">(SUMIF(Calculation!$E$4:$CS$4,Totals!$D38,Calculation!$E$567:$Z$567)-SUMIF(Calculation!$E$4:$CS$4,Totals!$D38,Calculation!$E$633:$Z$633))+SUMIFS('Allocation to schools'!$H$169:$GI$169,'Allocation to schools'!$H$9:$GI$9,Totals!$D38,'Allocation to schools'!$H$10:$GI$10,"from local &amp; State sources")</f>
        <v>0</v>
      </c>
      <c r="FI38" s="72">
        <f ca="1">SUMIF(Calculation!$E$4:$CS$4,Totals!$D38,Calculation!$E$725:$Z$725)-SUMIF(Calculation!$E$4:$CS$4,Totals!$D38,Calculation!$E$738:$Z$738)+SUMIFS('Allocation to schools'!$F$170:$GI$170,'Allocation to schools'!$F$9:$GI$9,Totals!$D38,'Allocation to schools'!$F$10:$GI$10,"from local &amp; State sources")-IF(SUMIFS('Allocation to schools'!$F$88:$GI$88,'Allocation to schools'!$F$9:$GI$9,Totals!$D38,'Allocation to schools'!$F$10:$GI$10,"from federal sources")+SUMIFS('Allocation to schools'!$F$91:$GI$91,'Allocation to schools'!$F$9:$GI$9,Totals!$D38,'Allocation to schools'!$F$10:$GI$10,"from federal sources")&gt;0,0,SUMIF('Data entry'!$B$13:$CS$13,Totals!$D38,'Data entry'!$B$98:$CS$98))</f>
        <v>0</v>
      </c>
      <c r="FJ38" s="72">
        <f>SUMIF('Data entry'!$B$13:$CS$13,Totals!$D38,'Data entry'!$B$64:$CS$64)-SUMIF('Data entry'!$B$13:$CS$13,Totals!$D38,'Data entry'!$B$65:$CS$65)</f>
        <v>0</v>
      </c>
      <c r="FK38" s="72">
        <f ca="1">(SUMIF(Calculation!$E$4:$CS$4,Totals!$D38,Calculation!$E$1040:$Z$1040)-SUMIF(Calculation!$E$4:$CS$4,Totals!$D38,Calculation!$E$1053:$Z$1053))+SUMIFS('Allocation to schools'!$H$172:$GI$172,'Allocation to schools'!$H$9:$GI$9,Totals!$D38,'Allocation to schools'!$H$10:$GI$10,"from local &amp; State sources")</f>
        <v>0</v>
      </c>
      <c r="FL38" s="72">
        <f ca="1">(SUMIF(Calculation!$E$4:$CS$4,Totals!$D38,Calculation!$E$1060:$Z$1060)-SUMIF(Calculation!$E$4:$CS$4,Totals!$D38,Calculation!$E$1065:$Z$1065))+SUMIFS('Allocation to schools'!$H$173:$GI$173,'Allocation to schools'!$H$9:$GI$9,Totals!$D38,'Allocation to schools'!$H$10:$GI$10,"from local &amp; State sources")</f>
        <v>0</v>
      </c>
      <c r="FM38" s="72">
        <f ca="1">(SUMIF(Calculation!$E$4:$CS$4,Totals!$D38,Calculation!$E$1086:$Z$1086)-SUMIF(Calculation!$E$4:$CS$4,Totals!$D38,Calculation!$E$1113:$Z$1113))+SUMIFS('Allocation to schools'!$H$174:$GI$174,'Allocation to schools'!$H$9:$GI$9,Totals!$D38,'Allocation to schools'!$H$10:$GI$10,"from local &amp; State sources")</f>
        <v>0</v>
      </c>
      <c r="FN38" s="72">
        <f ca="1">(SUMIF(Calculation!$E$4:$CS$4,Totals!$D38,Calculation!$E$1205:$Z$1205)-SUMIF(Calculation!$E$4:$CS$4,Totals!$D38,Calculation!$E$1218:$Z$1218))+SUMIFS('Allocation to schools'!$H$175:$GI$175,'Allocation to schools'!$H$9:$GI$9,Totals!$D38,'Allocation to schools'!$H$10:$GI$10,"from local &amp; State sources")</f>
        <v>0</v>
      </c>
      <c r="FO38" s="71">
        <f ca="1">(SUMIF(Calculation!$E$4:$CS$4,Totals!$D38,Calculation!$E$1509:$Z$1509)-SUMIF(Calculation!$E$4:$CS$4,Totals!$D38,Calculation!$E$1522:$Z$1522))+SUMIFS('Allocation to schools'!$H$176:$GI$176,'Allocation to schools'!$H$9:$GI$9,Totals!$D38,'Allocation to schools'!$H$10:$GI$10,"from local &amp; State sources")-(SUMIF(Calculation!$E$4:$CS$4,Totals!$D38,Calculation!$E$1040:$Z$1040)-SUMIF(Calculation!$E$4:$CS$4,Totals!$D38,Calculation!$E$1053:$Z$1053))-(SUMIF(Calculation!$E$4:$CS$4,Totals!$D38,Calculation!$E$1060:$Z$1060)-SUMIF(Calculation!$E$4:$CS$4,Totals!$D38,Calculation!$E$1065:$Z$1065))-(SUMIF(Calculation!$E$4:$CS$4,Totals!$D38,Calculation!$E$1086:$Z$1086)-SUMIF(Calculation!$E$4:$CS$4,Totals!$D38,Calculation!$E$1113:$Z$1113))-(SUMIF(Calculation!$E$4:$CS$4,Totals!$D38,Calculation!$E$1205:$Z$1205)-SUMIF(Calculation!$E$4:$CS$4,Totals!$D38,Calculation!$E$1218:$Z$1218))</f>
        <v>0</v>
      </c>
      <c r="FP38" s="72">
        <f ca="1">(SUMIF(Calculation!$E$4:$CS$4,Totals!$D38,Calculation!$E$1373:$Z$1373)-SUMIF(Calculation!$E$4:$CS$4,Totals!$D38,Calculation!$E$1392:$Z$1392))+SUMIFS('Allocation to schools'!$H$177:$GI$177,'Allocation to schools'!$H$9:$GI$9,Totals!$D38,'Allocation to schools'!$H$10:$GI$10,"from local &amp; State sources")</f>
        <v>0</v>
      </c>
      <c r="FQ38" s="72">
        <f>SUMIF('Data entry'!$B$13:$CS$13,Totals!$D38,'Data entry'!$B$15:$CS$15)</f>
        <v>0</v>
      </c>
      <c r="FR38" s="72">
        <f>SUMIF('Data entry'!$B$13:$CS$13,Totals!$D38,'Data entry'!$B$16:$CS$16)</f>
        <v>0</v>
      </c>
      <c r="FS38" s="72">
        <f>SUMIF('Data entry'!$B$13:$CS$13,Totals!$D38,'Data entry'!$B$17:$CS$17)</f>
        <v>0</v>
      </c>
      <c r="FT38" s="72">
        <f>SUMIF('Data entry'!$B$13:$CS$13,Totals!$D38,'Data entry'!$B$18:$CS$18)</f>
        <v>0</v>
      </c>
      <c r="FU38" s="72">
        <f>SUMIF('Data entry'!$B$13:$CS$13,Totals!$D38,'Data entry'!$B$19:$CS$19)</f>
        <v>0</v>
      </c>
      <c r="FV38" s="72">
        <f>SUMIF('Data entry'!$B$13:$CS$13,Totals!$D38,'Data entry'!$B$20:$CS$20)</f>
        <v>0</v>
      </c>
      <c r="FW38" s="72">
        <f>SUMIF('Data entry'!$B$13:$CS$13,Totals!$D38,'Data entry'!$B$21:$CS$21)</f>
        <v>0</v>
      </c>
      <c r="FX38" s="72">
        <f>SUMIF('Data entry'!$B$13:$CS$13,Totals!$D38,'Data entry'!$B$23:$CS$23)</f>
        <v>0</v>
      </c>
      <c r="FY38" s="71">
        <f ca="1">SUMIF(Calculation!$E$4:$CS$4,Totals!$D38,Calculation!$E$1537:$Z$1537)+SUMIFS('Allocation to schools'!$H$21:$GI$21,'Allocation to schools'!$H$9:$GI$9,Totals!$D38,'Allocation to schools'!$H$10:$GI$10,"from federal sources")</f>
        <v>0</v>
      </c>
      <c r="FZ38" s="71">
        <f ca="1">SUMIF(Calculation!$E$4:$CS$4,Totals!$D38,Calculation!$E$1538:$Z$1538)+SUMIFS('Allocation to schools'!$H$21:$GI$21,'Allocation to schools'!$H$9:$GI$9,Totals!$D38,'Allocation to schools'!$H$10:$GI$10,"from local &amp; State sources")</f>
        <v>0</v>
      </c>
      <c r="GA38" s="72">
        <f ca="1">SUMIF(Calculation!$E$4:$CS$4,Totals!$D38,Calculation!$E$1394:$Z$1394)+SUMIF('Allocation to schools'!$H$9:$IV$9,Totals!$D38,'Allocation to schools'!$H$138:$IV$138)</f>
        <v>0</v>
      </c>
      <c r="GB38" s="72">
        <f ca="1">SUMIF(Calculation!$E$4:$CS$4,Totals!$D38,Calculation!$E$1396:$Z$1396)+SUMIF('Allocation to schools'!$H$9:$IV$9,Totals!$D38,'Allocation to schools'!$H$139:$IV$139)</f>
        <v>0</v>
      </c>
      <c r="GC38" s="72">
        <f ca="1">SUMIF(Calculation!$E$4:$CS$4,Totals!$D38,Calculation!$E$1400:$Z$1400)+SUMIF('Allocation to schools'!$H$9:$IV$9,Totals!$D38,'Allocation to schools'!$H$140:$IV$140)</f>
        <v>0</v>
      </c>
      <c r="GD38" s="72">
        <f ca="1">SUMIF(Calculation!$E$4:$CS$4,Totals!$D38,Calculation!$E$1402:$Z$1402)+SUMIF('Allocation to schools'!$H$9:$IV$9,Totals!$D38,'Allocation to schools'!$H$141:$IV$141)</f>
        <v>0</v>
      </c>
      <c r="GE38" s="72">
        <f ca="1">SUMIF(Calculation!$E$4:$CS$4,Totals!$D38,Calculation!$E$1404:$Z$1404)+SUMIF('Allocation to schools'!$H$9:$IV$9,Totals!$D38,'Allocation to schools'!$H$142:$IV$142)</f>
        <v>0</v>
      </c>
      <c r="GF38" s="72">
        <f ca="1">SUMIF(Calculation!$E$4:$CS$4,Totals!$D38,Calculation!$E$1406:$Z$1406)+SUMIF('Allocation to schools'!$H$9:$IV$9,Totals!$D38,'Allocation to schools'!$H$143:$IV$143)</f>
        <v>0</v>
      </c>
      <c r="GG38" s="72">
        <f ca="1">SUMIF(Calculation!$E$4:$CS$4,Totals!$D38,Calculation!$E$1408:$Z$1408)+SUMIF('Allocation to schools'!$H$9:$IV$9,Totals!$D38,'Allocation to schools'!$H$144:$IV$144)</f>
        <v>0</v>
      </c>
      <c r="GH38" s="72">
        <f ca="1">SUMIF(Calculation!$E$4:$CS$4,Totals!$D38,Calculation!$E$1412:$Z$1412)+SUMIF('Allocation to schools'!$H$9:$IV$9,Totals!$D38,'Allocation to schools'!$H$145:$IV$145)</f>
        <v>0</v>
      </c>
      <c r="GI38" s="72">
        <f ca="1">SUMIF(Calculation!$E$4:$CS$4,Totals!$D38,Calculation!$E$1414:$Z$1414)+SUMIF('Allocation to schools'!$H$9:$IV$9,Totals!$D38,'Allocation to schools'!$H$146:$IV$146)</f>
        <v>0</v>
      </c>
      <c r="GJ38" s="72">
        <f ca="1">SUMIF(Calculation!$E$4:$CS$4,Totals!$D38,Calculation!$E$1416:$Z$1416)+SUMIF('Allocation to schools'!$H$9:$IV$9,Totals!$D38,'Allocation to schools'!$H$147:$IV$147)</f>
        <v>0</v>
      </c>
      <c r="GK38" s="72">
        <f ca="1">SUMIF(Calculation!$E$4:$CS$4,Totals!$D38,Calculation!$E$1418:$Z$1418)+SUMIF('Allocation to schools'!$H$9:$IV$9,Totals!$D38,'Allocation to schools'!$H$148:$IV$148)</f>
        <v>0</v>
      </c>
      <c r="GL38" s="72">
        <f ca="1">SUMIF(Calculation!$E$4:$CS$4,Totals!$D38,Calculation!$E$1420:$Z$1420)+SUMIF('Allocation to schools'!$H$9:$IV$9,Totals!$D38,'Allocation to schools'!$H$149:$IV$149)</f>
        <v>0</v>
      </c>
      <c r="GM38" s="72">
        <f ca="1">SUMIF(Calculation!$E$4:$CS$4,Totals!$D38,Calculation!$E$1424:$Z$1424)+SUMIF('Allocation to schools'!$H$9:$IV$9,Totals!$D38,'Allocation to schools'!$H$150:$IV$150)</f>
        <v>0</v>
      </c>
      <c r="GN38" s="72">
        <f ca="1">SUMIF(Calculation!$E$4:$CS$4,Totals!$D38,Calculation!$E$1426:$Z$1426)+SUMIF('Allocation to schools'!$H$9:$IV$9,Totals!$D38,'Allocation to schools'!$H$151:$IV$151)</f>
        <v>0</v>
      </c>
      <c r="GO38" s="72">
        <f ca="1">SUMIF(Calculation!$E$4:$CS$4,Totals!$D38,Calculation!$E$1428:$Z$1428)+SUMIF('Allocation to schools'!$H$9:$IV$9,Totals!$D38,'Allocation to schools'!$H$152:$IV$152)</f>
        <v>0</v>
      </c>
      <c r="GP38" s="72">
        <f ca="1">SUMIF(Calculation!$E$4:$CS$4,Totals!$D38,Calculation!$E$1430:$Z$1430)+SUMIF('Allocation to schools'!$H$9:$IV$9,Totals!$D38,'Allocation to schools'!$H$153:$IV$153)</f>
        <v>0</v>
      </c>
      <c r="GQ38" s="72">
        <f ca="1">SUMIF(Calculation!$E$4:$CS$4,Totals!$D38,Calculation!$E$1432:$Z$1432)+SUMIF('Allocation to schools'!$H$9:$IV$9,Totals!$D38,'Allocation to schools'!$H$154:$IV$154)</f>
        <v>0</v>
      </c>
      <c r="GR38" s="72">
        <f ca="1">SUMIF(Calculation!$E$4:$CS$4,Totals!$D38,Calculation!$E$1436:$Z$1436)+SUMIF('Allocation to schools'!$H$9:$IV$9,Totals!$D38,'Allocation to schools'!$H$155:$IV$155)</f>
        <v>0</v>
      </c>
      <c r="GS38" s="72">
        <f ca="1">SUMIF(Calculation!$E$4:$CS$4,Totals!$D38,Calculation!$E$1438:$Z$1438)+SUMIF('Allocation to schools'!$H$9:$IV$9,Totals!$D38,'Allocation to schools'!$H$156:$IV$156)</f>
        <v>0</v>
      </c>
      <c r="GT38" s="72">
        <f ca="1">SUMIF(Calculation!$E$4:$CS$4,Totals!$D38,Calculation!$E$1440:$Z$1440)+SUMIF('Allocation to schools'!$H$9:$IV$9,Totals!$D38,'Allocation to schools'!$H$157:$IV$157)</f>
        <v>0</v>
      </c>
      <c r="GU38" s="71">
        <f>SUMIF('Data entry'!$B$13:$CS$13,Totals!$D38,'Data entry'!$B$26:$CS$26)</f>
        <v>0</v>
      </c>
      <c r="GV38" s="71">
        <f>SUMIF('Data entry'!$B$13:$CS$13,Totals!$D38,'Data entry'!$B$27:$CS$27)</f>
        <v>0</v>
      </c>
      <c r="GW38" s="71">
        <f>SUMIF('Data entry'!$B$13:$CS$13,Totals!$D38,'Data entry'!$B$28:$CS$28)</f>
        <v>0</v>
      </c>
      <c r="GX38" s="71">
        <f>SUMIF('Data entry'!$B$13:$CS$13,Totals!$D38,'Data entry'!$B$29:$CS$29)</f>
        <v>0</v>
      </c>
      <c r="GY38" s="71">
        <f>SUMIF('Data entry'!$B$13:$CS$13,Totals!$D38,'Data entry'!$B$30:$CS$30)</f>
        <v>0</v>
      </c>
      <c r="GZ38" s="71">
        <f>SUMIF('Data entry'!$B$13:$CS$13,Totals!$D38,'Data entry'!$B$34:$CS$34)</f>
        <v>0</v>
      </c>
      <c r="HA38" s="71">
        <f>SUMIF('Data entry'!$B$13:$CS$13,Totals!$D38,'Data entry'!$B$35:$CS$35)</f>
        <v>0</v>
      </c>
      <c r="HB38" s="72">
        <f>SUMIF('Data entry'!$B$13:$CS$13,Totals!$D38,'Data entry'!$B$39:$CS$39)</f>
        <v>0</v>
      </c>
      <c r="HC38" s="72">
        <f>SUMIF('Data entry'!$B$13:$CS$13,Totals!$D38,'Data entry'!$B$74:$CS$74)</f>
        <v>0</v>
      </c>
      <c r="HD38" s="71">
        <f>SUMIF('Data entry'!$B$13:$CS$13,Totals!$D38,'Data entry'!$B$77:$CS$77)</f>
        <v>0</v>
      </c>
      <c r="HE38" s="71">
        <f>SUMIF('Data entry'!$B$13:$CS$13,Totals!$D38,'Data entry'!$B$80:$CS$80)</f>
        <v>0</v>
      </c>
      <c r="HF38" s="72">
        <f>SUMIF('Data entry'!$B$13:$CS$13,Totals!$D38,'Data entry'!$B$81:$CS$81)</f>
        <v>0</v>
      </c>
      <c r="HG38" s="72">
        <f>SUMIF('Data entry'!$B$13:$CS$13,Totals!$D38,'Data entry'!$B$83:$CS$83)</f>
        <v>0</v>
      </c>
      <c r="HH38" s="72">
        <f>SUMIF('Data entry'!$B$13:$CS$13,Totals!$D38,'Data entry'!$B$84:$CS$84)</f>
        <v>0</v>
      </c>
      <c r="HI38" s="72">
        <f>SUMIF('Data entry'!$B$13:$CS$13,Totals!$D38,'Data entry'!$B$86:$CS$86)</f>
        <v>0</v>
      </c>
      <c r="HJ38" s="68"/>
      <c r="HK38" s="68"/>
      <c r="HL38" s="68"/>
      <c r="HM38" s="72">
        <f>SUMIF('Data entry'!$B$13:$CS$13,Totals!$D38,'Data entry'!$B$90:$CS$90)</f>
        <v>0</v>
      </c>
      <c r="HN38" s="72">
        <f>SUMIF('Data entry'!$B$13:$CS$13,Totals!$D38,'Data entry'!$B$91:$CS$91)</f>
        <v>0</v>
      </c>
      <c r="HO38" s="72">
        <f>SUMIF('Data entry'!$B$13:$CS$13,Totals!$D38,'Data entry'!$B$92:$CS$92)</f>
        <v>0</v>
      </c>
      <c r="HP38" s="72">
        <f>SUMIF('Data entry'!$B$13:$CS$13,Totals!$D38,'Data entry'!$B$93:$CS$93)</f>
        <v>0</v>
      </c>
      <c r="HQ38" s="72">
        <f>SUMIF('Data entry'!$B$13:$CS$13,Totals!$D38,'Data entry'!$B$94:$CS$94)</f>
        <v>0</v>
      </c>
      <c r="HR38" s="72">
        <f>SUMIF('Data entry'!$B$13:$CS$13,Totals!$D38,'Data entry'!$B$95:$CS$95)</f>
        <v>0</v>
      </c>
      <c r="HS38" s="72">
        <f>SUMIF('Data entry'!$B$13:$CS$13,Totals!$D38,'Data entry'!$B$96:$CS$96)</f>
        <v>0</v>
      </c>
      <c r="HT38" s="72">
        <f>SUMIF('Data entry'!$B$13:$CS$13,Totals!$D38,'Data entry'!$B$97:$CS$97)</f>
        <v>0</v>
      </c>
      <c r="HU38" s="72">
        <f>SUMIF('Data entry'!$B$13:$CS$13,Totals!$D38,'Data entry'!$B$98:$CS$98)</f>
        <v>0</v>
      </c>
      <c r="HV38" s="72">
        <f>SUMIF('Data entry'!$B$13:$CS$13,Totals!$D38,'Data entry'!$B$99:$CS$99)</f>
        <v>0</v>
      </c>
      <c r="HW38" s="72">
        <f t="shared" si="18"/>
        <v>0</v>
      </c>
      <c r="HX38" s="72">
        <f>SUMIF('Data entry'!$B$13:$CS$13,Totals!$D38,'Data entry'!$B$108:$CS$108)</f>
        <v>0</v>
      </c>
      <c r="HY38" s="72">
        <f>SUMIF('Data entry'!$B$13:$CS$13,Totals!$D38,'Data entry'!$B$109:$CS$109)</f>
        <v>0</v>
      </c>
      <c r="HZ38" s="72">
        <f>SUMIF('Data entry'!$B$13:$CS$13,Totals!$D38,'Data entry'!$B$110:$CS$110)</f>
        <v>0</v>
      </c>
      <c r="IA38" s="72">
        <f>SUMIF('Data entry'!$B$13:$CS$13,Totals!$D38,'Data entry'!$B$111:$CS$111)</f>
        <v>0</v>
      </c>
      <c r="IB38" s="72">
        <f>SUMIF('Data entry'!$B$13:$CS$13,Totals!$D38,'Data entry'!$B$112:$CS$112)</f>
        <v>0</v>
      </c>
      <c r="IC38" s="72">
        <f>SUMIF('Data entry'!$B$13:$CS$13,Totals!$D38,'Data entry'!$B$113:$CS$113)</f>
        <v>0</v>
      </c>
      <c r="ID38" s="72">
        <f>SUMIF('Data entry'!$B$13:$CS$13,Totals!$D38,'Data entry'!$B$114:$CS$114)</f>
        <v>0</v>
      </c>
      <c r="IE38" s="72">
        <f>SUMIF('Data entry'!$B$13:$CS$13,Totals!$D38,'Data entry'!$B$115:$CS$115)</f>
        <v>0</v>
      </c>
      <c r="IF38" s="72">
        <f>SUMIF('Data entry'!$B$13:$CS$13,Totals!$D38,'Data entry'!$B$116:$CS$116)</f>
        <v>0</v>
      </c>
      <c r="IG38" s="72">
        <f>SUMIF('Data entry'!$B$13:$CS$13,Totals!$D38,'Data entry'!$B$118:$CS$118)</f>
        <v>0</v>
      </c>
      <c r="IH38" s="72">
        <f>SUMIF('Data entry'!$B$13:$CS$13,Totals!$D38,'Data entry'!$B$120:$CS$120)</f>
        <v>0</v>
      </c>
      <c r="II38" s="72">
        <f>SUMIF('Data entry'!$B$13:$CS$13,Totals!$D38,'Data entry'!$B$125:$CS$125)</f>
        <v>0</v>
      </c>
      <c r="IJ38" s="72">
        <f>SUMIF('Data entry'!$B$13:$CS$13,Totals!$D38,'Data entry'!$B$126:$CS$126)</f>
        <v>0</v>
      </c>
      <c r="IK38" s="72">
        <f>SUMIF('Data entry'!$B$13:$CS$13,Totals!$D38,'Data entry'!$B$127:$CS$127)</f>
        <v>0</v>
      </c>
      <c r="IL38" s="72">
        <f>SUMIF('Data entry'!$B$13:$CS$13,Totals!$D38,'Data entry'!$B$128:$CS$128)</f>
        <v>0</v>
      </c>
      <c r="IM38" s="72">
        <f>SUMIF('Data entry'!$B$13:$CS$13,Totals!$D38,'Data entry'!$B$129:$CS$129)</f>
        <v>0</v>
      </c>
      <c r="IN38" s="72">
        <f>SUMIF('Data entry'!$B$13:$CS$13,Totals!$D38,'Data entry'!$B$130:$CS$130)</f>
        <v>0</v>
      </c>
      <c r="IO38" s="72">
        <f>SUMIF('Data entry'!$B$13:$CS$13,Totals!$D38,'Data entry'!$B$131:$CS$131)</f>
        <v>0</v>
      </c>
      <c r="IP38" s="72">
        <f>SUMIF('Data entry'!$B$13:$CS$13,Totals!$D38,'Data entry'!$B$132:$CS$132)</f>
        <v>0</v>
      </c>
      <c r="IQ38" s="72">
        <f>SUMIF('Data entry'!$B$13:$CS$13,Totals!$D38,'Data entry'!$B$133:$CS$133)</f>
        <v>0</v>
      </c>
      <c r="IR38" s="72">
        <f>SUMIF('Data entry'!$B$13:$CS$13,Totals!$D38,'Data entry'!$B$135:$CS$135)</f>
        <v>0</v>
      </c>
      <c r="IS38" s="72">
        <f>SUMIF('Data entry'!$B$13:$CS$13,Totals!$D38,'Data entry'!$B$137:$CS$137)</f>
        <v>0</v>
      </c>
      <c r="IT38" s="72">
        <f>SUMIF('Data entry'!$B$13:$CS$13,Totals!$D38,'Data entry'!$B$139:$CS$139)</f>
        <v>0</v>
      </c>
      <c r="IU38" s="77">
        <f>IF(D38=0,0,SUMIF('Data entry'!$B$13:$CS$13,Totals!$D38,'Data entry'!$B$140:$CS$140))</f>
        <v>0</v>
      </c>
      <c r="IV38" s="72">
        <f ca="1">SUMIF(Calculation!$E$4:$CS$4,Totals!$D38,Calculation!$E$1442:$Z$1442)+SUMIF('Allocation to schools'!$H$9:$IV$9,Totals!$D38,'Allocation to schools'!$H$133:$IV$133)</f>
        <v>0</v>
      </c>
      <c r="IW38" s="72">
        <f>SUMIF('Data entry'!$B$13:$CS$13,Totals!$D38,'Data entry'!$B$103:$CS$103)</f>
        <v>0</v>
      </c>
      <c r="IX38" s="25" t="str">
        <f t="shared" si="19"/>
        <v>The School's program 200 special education spending was equal to base, weighted, IDEA, and other special education funding.</v>
      </c>
    </row>
    <row r="39" spans="1:258" ht="14.5">
      <c r="A39" s="64" t="s">
        <v>101</v>
      </c>
      <c r="B39" s="64">
        <f>VLOOKUP(A39,'School listing'!$A$7:$E$99,2,FALSE)</f>
        <v>0</v>
      </c>
      <c r="C39" s="87" t="str">
        <f>IF(VLOOKUP(A39,'School listing'!$A$7:$E$99,3,FALSE)="","",VLOOKUP(A39,'School listing'!$A$7:$E$99,3,FALSE))</f>
        <v/>
      </c>
      <c r="D39" s="66">
        <f>VLOOKUP(A39,'School listing'!$A$7:$F$99,6,FALSE)</f>
        <v>0</v>
      </c>
      <c r="E39" s="79">
        <f>VLOOKUP(A39,'School listing'!$A$7:$E$100,4,FALSE)</f>
        <v>0</v>
      </c>
      <c r="F39" s="88"/>
      <c r="G39" s="82">
        <f ca="1">SUMIF(Calculation!$E$4:$CS$4,Totals!$D39,Calculation!$E$12:$Z$12)+SUMIF('Allocation to schools'!$H$9:$IV$9,Totals!$D39,'Allocation to schools'!$H$12:$IV$12)+SUMIF('Allocation to schools'!$H$9:$IV$9,Totals!$D39,'Allocation to schools'!$H$21:$IV$21)</f>
        <v>0</v>
      </c>
      <c r="H39" s="82">
        <f ca="1">SUMIF(Calculation!$E$4:$CS$4,Totals!$D39,Calculation!$E$117:$Z$117)+SUMIF('Allocation to schools'!$H$9:$IV$9,Totals!$D39,'Allocation to schools'!$H$13:$IV$13)+SUMIF('Allocation to schools'!$H$9:$IV$9,Totals!$D39,'Allocation to schools'!$H$22:$IV$22)</f>
        <v>0</v>
      </c>
      <c r="I39" s="72">
        <f ca="1">SUMIF(Calculation!$E$4:$CS$4,Totals!$D39,Calculation!$E$242:$Z$242)+SUMIF('Allocation to schools'!$H$9:$IV$9,Totals!$D39,'Allocation to schools'!$H$14:$IV$14)</f>
        <v>0</v>
      </c>
      <c r="J39" s="72">
        <f ca="1">SUMIF(Calculation!$E$4:$CS$4,Totals!$D39,Calculation!$E$640:$Z$640)+SUMIF('Allocation to schools'!$H$9:$IV$9,Totals!$D39,'Allocation to schools'!$H$15:$IV$15)</f>
        <v>0</v>
      </c>
      <c r="K39" s="72">
        <f>SUMIF('Data entry'!$B$13:$CS$13,Totals!$D39,'Data entry'!$B$41:$CS$41)</f>
        <v>0</v>
      </c>
      <c r="L39" s="72">
        <f ca="1">SUMIF(Calculation!$E$4:$CS$4,Totals!$D39,Calculation!$E$955:$Z$955)+SUMIF('Allocation to schools'!$H$9:$IV$9,Totals!$D39,'Allocation to schools'!$H$17:$IV$17)</f>
        <v>0</v>
      </c>
      <c r="M39" s="72">
        <f ca="1">SUMIF(Calculation!$E$4:$CS$4,Totals!$D39,Calculation!$E$1120:$Z$1120)+SUMIF('Allocation to schools'!$H$9:$IV$9,Totals!$D39,'Allocation to schools'!$H$18:$IV$18)</f>
        <v>0</v>
      </c>
      <c r="N39" s="71">
        <f ca="1">SUMIF(Calculation!$E$4:$CS$4,Totals!$D39,Calculation!$E$1458:$Z$1458)+SUMIF('Allocation to schools'!$H$9:$IV$9,Totals!$D39,'Allocation to schools'!$H$19:$IV$19)-SUMIF(Calculation!$E$4:$CS$4,Totals!$D39,Calculation!$E$1120:$Z$1120)-SUMIF(Calculation!$E$4:$CS$4,Totals!$D39,Calculation!$E$955:$Z$955)</f>
        <v>0</v>
      </c>
      <c r="O39" s="71">
        <f ca="1">SUMIF(Calculation!$E$4:$CS$4,Totals!$D39,Calculation!$E$1560:$Z$1560)+SUMIFS('Allocation to schools'!$H$12:$GI$12,'Allocation to schools'!$H$9:$GI$9,Totals!$D39,'Allocation to schools'!$H$10:$GI$10,"from federal sources")+SUMIFS('Allocation to schools'!$H$21:$GI$21,'Allocation to schools'!$H$9:$GI$9,Totals!$D39,'Allocation to schools'!$H$10:$GI$10,"from federal sources")</f>
        <v>0</v>
      </c>
      <c r="P39" s="71">
        <f ca="1">SUMIF(Calculation!$E$4:$CS$4,Totals!$D39,Calculation!$E$1561:$Z$1561)+SUMIFS('Allocation to schools'!$H$13:$GI$13,'Allocation to schools'!$H$9:$GI$9,Totals!$D39,'Allocation to schools'!$H$10:$GI$10,"from federal sources")+SUMIFS('Allocation to schools'!$H$22:$GI$22,'Allocation to schools'!$H$9:$GI$9,Totals!$D39,'Allocation to schools'!$H$10:$GI$10,"from federal sources")</f>
        <v>0</v>
      </c>
      <c r="Q39" s="71">
        <f ca="1">SUMIF(Calculation!$E$4:$CS$4,Totals!$D39,Calculation!$E$1562:$Z$1562)+SUMIFS('Allocation to schools'!$H$188:$GI$188,'Allocation to schools'!$H$9:$GI$9,Totals!$D39,'Allocation to schools'!$H$10:$GI$10,"from federal sources")+SUMIF('Data entry'!$B$13:$CS$13,Totals!$D39,'Data entry'!$B$42:$CS$42)</f>
        <v>0</v>
      </c>
      <c r="R39" s="82">
        <f ca="1">SUMIF(Calculation!$E$4:$CS$4,Totals!$D39,Calculation!$E$1229:$Z$1229)+SUMIF('Allocation to schools'!$H$9:$IV$9,Totals!$D39,'Allocation to schools'!$H$20:$IV$20)+SUMIF('Allocation to schools'!$H$9:$IV$9,Totals!$D39,'Allocation to schools'!$H$22:$IV$22)</f>
        <v>0</v>
      </c>
      <c r="S39" s="72">
        <f ca="1">SUMIF(Calculation!$E$4:$CS$4,Totals!$D39,Calculation!$E$19:$Z$19)+SUMIF('Allocation to schools'!$H$9:$IV$9,Totals!$D39,'Allocation to schools'!$H$24:$IV$24)</f>
        <v>0</v>
      </c>
      <c r="T39" s="72">
        <f ca="1">SUMIF(Calculation!$E$4:$CS$4,Totals!$D39,Calculation!$E$124:$Z$124)+SUMIF('Allocation to schools'!$H$9:$IV$9,Totals!$D39,'Allocation to schools'!$H$25:$IV$25)</f>
        <v>0</v>
      </c>
      <c r="U39" s="72">
        <f ca="1">SUMIF(Calculation!$E$4:$CS$4,Totals!$D39,Calculation!$E$269:$Z$269)+SUMIF('Allocation to schools'!$H$9:$IV$9,Totals!$D39,'Allocation to schools'!$H$26:$IV$26)</f>
        <v>0</v>
      </c>
      <c r="V39" s="72">
        <f ca="1">SUMIF(Calculation!$E$4:$CS$4,Totals!$D39,Calculation!$E$647:$Z$647)+SUMIF('Allocation to schools'!$H$9:$IV$9,Totals!$D39,'Allocation to schools'!$H$27:$IV$27)</f>
        <v>0</v>
      </c>
      <c r="W39" s="72">
        <f>SUMIF('Data entry'!$B$13:$CS$13,Totals!$D39,'Data entry'!$B$43:$CS$43)</f>
        <v>0</v>
      </c>
      <c r="X39" s="72">
        <f ca="1">SUMIF(Calculation!$E$4:$CS$4,Totals!$D39,Calculation!$E$962:$Z$962)+SUMIF('Allocation to schools'!$H$9:$IV$9,Totals!$D39,'Allocation to schools'!$H$29:$IV$29)</f>
        <v>0</v>
      </c>
      <c r="Y39" s="72">
        <f ca="1">SUMIF(Calculation!$E$4:$CS$4,Totals!$D39,Calculation!$E$1127:$Z$1127)+SUMIF('Allocation to schools'!$H$9:$IV$9,Totals!$D39,'Allocation to schools'!$H$30:$IV$30)</f>
        <v>0</v>
      </c>
      <c r="Z39" s="71">
        <f ca="1">SUMIF(Calculation!$E$4:$CS$4,Totals!$D39,Calculation!$E$1463:$Z$1463)+SUMIF('Allocation to schools'!$H$9:$IV$9,Totals!$D39,'Allocation to schools'!$H$31:$IV$31)-SUMIF(Calculation!$E$4:$CS$4,Totals!$D39,Calculation!$E$962:$Z$962)-SUMIF(Calculation!$E$4:$CS$4,Totals!$D39,Calculation!$E$1127:$Z$1127)</f>
        <v>0</v>
      </c>
      <c r="AA39" s="71">
        <f ca="1">SUMIF(Calculation!$E$4:$CS$4,Totals!$D39,Calculation!$E$1563:$Z$1563)+SUMIFS('Allocation to schools'!$H$24:$GI$24,'Allocation to schools'!$H$9:$GI$9,Totals!$D39,'Allocation to schools'!$H$10:$GI$10,"from federal sources")</f>
        <v>0</v>
      </c>
      <c r="AB39" s="71">
        <f ca="1">SUMIF(Calculation!$E$4:$CS$4,Totals!$D39,Calculation!$E$1564:$Z$1564)+SUMIFS('Allocation to schools'!$H$25:$GI$25,'Allocation to schools'!$H$9:$GI$9,Totals!$D39,'Allocation to schools'!$H$10:$GI$10,"from federal sources")</f>
        <v>0</v>
      </c>
      <c r="AC39" s="71">
        <f ca="1">SUMIF(Calculation!$E$4:$CS$4,Totals!$D39,Calculation!$E$1571:$Z$1571)+SUMIFS('Allocation to schools'!$H$189:$GI$189,'Allocation to schools'!$H$9:$GI$9,Totals!$D39,'Allocation to schools'!$H$10:$GI$10,"from federal sources")</f>
        <v>0</v>
      </c>
      <c r="AD39" s="72">
        <f ca="1">SUMIF(Calculation!$E$4:$CS$4,Totals!$D39,Calculation!$E$1240:$Z$1240)+SUMIF('Allocation to schools'!$H$9:$IV$9,Totals!$D39,'Allocation to schools'!$H$32:$IV$32)</f>
        <v>0</v>
      </c>
      <c r="AE39" s="72">
        <f ca="1">SUMIF(Calculation!$E$4:$CS$4,Totals!$D39,Calculation!$E$26:$Z$26)+SUMIF('Allocation to schools'!$H$9:$IV$9,Totals!$D39,'Allocation to schools'!$H$33:$IV$33)</f>
        <v>0</v>
      </c>
      <c r="AF39" s="72">
        <f ca="1">SUMIF(Calculation!$E$4:$CS$4,Totals!$D39,Calculation!$E$131:$Z$131)+SUMIF('Allocation to schools'!$H$9:$IV$9,Totals!$D39,'Allocation to schools'!$H$34:$IV$34)</f>
        <v>0</v>
      </c>
      <c r="AG39" s="72">
        <f ca="1">SUMIF(Calculation!$E$4:$CS$4,Totals!$D39,Calculation!$E$296:$Z$296)+SUMIF('Allocation to schools'!$H$9:$IV$9,Totals!$D39,'Allocation to schools'!$H$35:$IV$35)</f>
        <v>0</v>
      </c>
      <c r="AH39" s="72">
        <f ca="1">SUMIF(Calculation!$E$4:$CS$4,Totals!$D39,Calculation!$E$654:$Z$654)+SUMIF('Allocation to schools'!$H$9:$IV$9,Totals!$D39,'Allocation to schools'!$H$36:$IV$36)</f>
        <v>0</v>
      </c>
      <c r="AI39" s="72">
        <f>SUMIF('Data entry'!$B$13:$CS$13,Totals!$D39,'Data entry'!$B$45:$CS$45)</f>
        <v>0</v>
      </c>
      <c r="AJ39" s="72">
        <f ca="1">SUMIF(Calculation!$E$4:$CS$4,Totals!$D39,Calculation!$E$969:$Z$969)+SUMIF('Allocation to schools'!$H$9:$IV$9,Totals!$D39,'Allocation to schools'!$H$38:$IV$38)</f>
        <v>0</v>
      </c>
      <c r="AK39" s="72">
        <f ca="1">SUMIF(Calculation!$E$4:$CS$4,Totals!$D39,Calculation!$E$1134:$Z$1134)+SUMIF('Allocation to schools'!$H$9:$IV$9,Totals!$D39,'Allocation to schools'!$H$39:$IV$39)</f>
        <v>0</v>
      </c>
      <c r="AL39" s="71">
        <f ca="1">SUMIF(Calculation!$E$4:$CS$4,Totals!$D39,Calculation!$E$1468:$Z$1468)+SUMIF('Allocation to schools'!$H$9:$IV$9,Totals!$D39,'Allocation to schools'!$H$40:$IV$40)-SUMIF(Calculation!$E$4:$CS$4,Totals!$D39,Calculation!$E$969:$Z$969)-SUMIF(Calculation!$E$4:$CS$4,Totals!$D39,Calculation!$E$1134:$Z$1134)</f>
        <v>0</v>
      </c>
      <c r="AM39" s="71">
        <f ca="1">SUMIF(Calculation!$E$4:$CS$4,Totals!$D39,Calculation!$E$1572:$Z$1572)+SUMIFS('Allocation to schools'!$H$33:$GI$33,'Allocation to schools'!$H$9:$GI$9,Totals!$D39,'Allocation to schools'!$H$10:$GI$10,"from federal sources")</f>
        <v>0</v>
      </c>
      <c r="AN39" s="71">
        <f ca="1">SUMIF(Calculation!$E$4:$CS$4,Totals!$D39,Calculation!$E$1573:$Z$1573)+SUMIFS('Allocation to schools'!$H$34:$GI$34,'Allocation to schools'!$H$9:$GI$9,Totals!$D39,'Allocation to schools'!$H$10:$GI$10,"from federal sources")</f>
        <v>0</v>
      </c>
      <c r="AO39" s="71">
        <f ca="1">SUMIF(Calculation!$E$4:$CS$4,Totals!$D39,Calculation!$E$1580:$Z$1580)+SUMIFS('Allocation to schools'!$H$190:$GI$190,'Allocation to schools'!$H$9:$GI$9,Totals!$D39,'Allocation to schools'!$H$10:$GI$10,"from federal sources")</f>
        <v>0</v>
      </c>
      <c r="AP39" s="72">
        <f ca="1">SUMIF(Calculation!$E$4:$CS$4,Totals!$D39,Calculation!$E$1251:$Z$1251)+SUMIF('Allocation to schools'!$H$9:$IV$9,Totals!$D39,'Allocation to schools'!$H$41:$IV$41)</f>
        <v>0</v>
      </c>
      <c r="AQ39" s="72">
        <f ca="1">SUMIF(Calculation!$E$4:$CS$4,Totals!$D39,Calculation!$E$33:$Z$33)+SUMIF('Allocation to schools'!$H$9:$IV$9,Totals!$D39,'Allocation to schools'!$H$42:$IV$42)</f>
        <v>0</v>
      </c>
      <c r="AR39" s="72">
        <f ca="1">SUMIF(Calculation!$E$4:$CS$4,Totals!$D39,Calculation!$E$138:$Z$138)+SUMIF('Allocation to schools'!$H$9:$IV$9,Totals!$D39,'Allocation to schools'!$H$43:$IV$43)</f>
        <v>0</v>
      </c>
      <c r="AS39" s="72">
        <f ca="1">SUMIF(Calculation!$E$4:$CS$4,Totals!$D39,Calculation!$E$323:$Z$323)+SUMIF('Allocation to schools'!$H$9:$IV$9,Totals!$D39,'Allocation to schools'!$H$44:$IV$44)</f>
        <v>0</v>
      </c>
      <c r="AT39" s="72">
        <f ca="1">SUMIF(Calculation!$E$4:$CS$4,Totals!$D39,Calculation!$E$661:$Z$661)+SUMIF('Allocation to schools'!$H$9:$IV$9,Totals!$D39,'Allocation to schools'!$H$45:$IV$45)</f>
        <v>0</v>
      </c>
      <c r="AU39" s="72">
        <f>SUMIF('Data entry'!$B$13:$CS$13,Totals!$D39,'Data entry'!$B$47:$CS$47)</f>
        <v>0</v>
      </c>
      <c r="AV39" s="72">
        <f ca="1">SUMIF(Calculation!$E$4:$CS$4,Totals!$D39,Calculation!$E$976:$Z$976)+SUMIF('Allocation to schools'!$H$9:$IV$9,Totals!$D39,'Allocation to schools'!$H$47:$IV$47)</f>
        <v>0</v>
      </c>
      <c r="AW39" s="72">
        <f ca="1">SUMIF(Calculation!$E$4:$CS$4,Totals!$D39,Calculation!$E$1060:$Z$1060)+SUMIF('Allocation to schools'!$H$9:$IV$9,Totals!$D39,'Allocation to schools'!$H$48:$IV$48)</f>
        <v>0</v>
      </c>
      <c r="AX39" s="72">
        <f ca="1">SUMIF(Calculation!$E$4:$CS$4,Totals!$D39,Calculation!$E$1141:$Z$1141)+SUMIF('Allocation to schools'!$H$9:$IV$9,Totals!$D39,'Allocation to schools'!$H$49:$IV$49)</f>
        <v>0</v>
      </c>
      <c r="AY39" s="83">
        <f ca="1">SUMIF(Calculation!$E$4:$CS$4,Totals!$D39,Calculation!$E$1473:$Z$1473)+SUMIF('Allocation to schools'!$H$9:$IV$9,Totals!$D39,'Allocation to schools'!$H$50:$IV$50)-SUMIF(Calculation!$E$4:$CS$4,Totals!$D39,Calculation!$E$976:$Z$976)-SUMIF(Calculation!$E$4:$CS$4,Totals!$D39,Calculation!$E$1060:$Z$1060)-SUMIF(Calculation!$E$4:$CS$4,Totals!$D39,Calculation!$E$1141:$Z$1141)</f>
        <v>0</v>
      </c>
      <c r="AZ39" s="83">
        <f ca="1">SUMIF(Calculation!$E$4:$CS$4,Totals!$D39,Calculation!$E$1581:$Z$1581)+SUMIFS('Allocation to schools'!$H$42:$GI$42,'Allocation to schools'!$H$9:$GI$9,Totals!$D39,'Allocation to schools'!$H$10:$GI$10,"from federal sources")</f>
        <v>0</v>
      </c>
      <c r="BA39" s="83">
        <f ca="1">SUMIF(Calculation!$E$4:$CS$4,Totals!$D39,Calculation!$E$1582:$Z$1582)+SUMIFS('Allocation to schools'!$H$43:$GI$43,'Allocation to schools'!$H$9:$GI$9,Totals!$D39,'Allocation to schools'!$H$10:$GI$10,"from federal sources")</f>
        <v>0</v>
      </c>
      <c r="BB39" s="83">
        <f ca="1">SUMIF(Calculation!$E$4:$CS$4,Totals!$D39,Calculation!$E$1589:$Z$1589)+SUMIFS('Allocation to schools'!$H$191:$GI$191,'Allocation to schools'!$H$9:$GI$9,Totals!$D39,'Allocation to schools'!$H$10:$GI$10,"from federal sources")</f>
        <v>0</v>
      </c>
      <c r="BC39" s="72">
        <f ca="1">SUMIF(Calculation!$E$4:$CS$4,Totals!$D39,Calculation!$E$1262:$Z$1262)+SUMIF('Allocation to schools'!$H$9:$IV$9,Totals!$D39,'Allocation to schools'!$H$51:$IV$51)</f>
        <v>0</v>
      </c>
      <c r="BD39" s="72">
        <f ca="1">SUMIF(Calculation!$E$4:$CS$4,Totals!$D39,Calculation!$E$40:$Z$40)+SUMIF('Allocation to schools'!$H$9:$IV$9,Totals!$D39,'Allocation to schools'!$H$52:$IV$52)</f>
        <v>0</v>
      </c>
      <c r="BE39" s="72">
        <f ca="1">SUMIF(Calculation!$E$4:$CS$4,Totals!$D39,Calculation!$E$145:$Z$145)+SUMIF('Allocation to schools'!$H$9:$IV$9,Totals!$D39,'Allocation to schools'!$H$53:$IV$53)</f>
        <v>0</v>
      </c>
      <c r="BF39" s="72">
        <f ca="1">SUMIF(Calculation!$E$4:$CS$4,Totals!$D39,Calculation!$E$350:$Z$350)+SUMIF('Allocation to schools'!$H$9:$IV$9,Totals!$D39,'Allocation to schools'!$H$54:$IV$54)</f>
        <v>0</v>
      </c>
      <c r="BG39" s="72">
        <f ca="1">SUMIF(Calculation!$E$4:$CS$4,Totals!$D39,Calculation!$E$668:$Z$668)+SUMIF('Allocation to schools'!$H$9:$IV$9,Totals!$D39,'Allocation to schools'!$H$55:$IV$55)</f>
        <v>0</v>
      </c>
      <c r="BH39" s="72">
        <f>SUMIF('Data entry'!$B$13:$CS$13,Totals!$D39,'Data entry'!$B$49:$CS$49)</f>
        <v>0</v>
      </c>
      <c r="BI39" s="72">
        <f ca="1">SUMIF(Calculation!$E$4:$CS$4,Totals!$D39,Calculation!$E$983:$Z$983)+SUMIF('Allocation to schools'!$H$9:$IV$9,Totals!$D39,'Allocation to schools'!$H$57:$IV$57)</f>
        <v>0</v>
      </c>
      <c r="BJ39" s="72">
        <f ca="1">SUMIF(Calculation!$E$4:$CS$4,Totals!$D39,Calculation!$E$1148:$Z$1148)+SUMIF('Allocation to schools'!$H$9:$IV$9,Totals!$D39,'Allocation to schools'!$H$58:$IV$58)</f>
        <v>0</v>
      </c>
      <c r="BK39" s="71">
        <f ca="1">SUMIF(Calculation!$E$4:$CS$4,Totals!$D39,Calculation!$E$1478:$Z$1478)+SUMIF('Allocation to schools'!$H$9:$IV$9,Totals!$D39,'Allocation to schools'!$H$59:$IV$59)-SUMIF(Calculation!$E$4:$CS$4,Totals!$D39,Calculation!$E$983:$Z$983)-SUMIF(Calculation!$E$4:$CS$4,Totals!$D39,Calculation!$E$1148:$Z$1148)</f>
        <v>0</v>
      </c>
      <c r="BL39" s="71">
        <f ca="1">SUMIF(Calculation!$E$4:$CS$4,Totals!$D39,Calculation!$E$1590:$Z$1590)+SUMIFS('Allocation to schools'!$H$52:$GI$52,'Allocation to schools'!$H$9:$GI$9,Totals!$D39,'Allocation to schools'!$H$10:$GI$10,"from federal sources")</f>
        <v>0</v>
      </c>
      <c r="BM39" s="71">
        <f ca="1">SUMIF(Calculation!$E$4:$CS$4,Totals!$D39,Calculation!$E$1591:$Z$1591)+SUMIFS('Allocation to schools'!$H$53:$GI$53,'Allocation to schools'!$H$9:$GI$9,Totals!$D39,'Allocation to schools'!$H$10:$GI$10,"from federal sources")</f>
        <v>0</v>
      </c>
      <c r="BN39" s="71">
        <f ca="1">SUMIF(Calculation!$E$4:$CS$4,Totals!$D39,Calculation!$E$1598:$Z$1598)+SUMIFS('Allocation to schools'!$H$192:$GI$192,'Allocation to schools'!$H$9:$GI$9,Totals!$D39,'Allocation to schools'!$H$10:$GI$10,"from federal sources")</f>
        <v>0</v>
      </c>
      <c r="BO39" s="72">
        <f ca="1">SUMIF(Calculation!$E$4:$CS$4,Totals!$D39,Calculation!$E$1273:$Z$1273)+SUMIF('Allocation to schools'!$H$9:$IV$9,Totals!$D39,'Allocation to schools'!$H$60:$IV$60)</f>
        <v>0</v>
      </c>
      <c r="BP39" s="72">
        <f ca="1">SUMIF(Calculation!$E$4:$CS$4,Totals!$D39,Calculation!$E$47:$Z$47)+SUMIF(Calculation!$E$4:$CS$4,Totals!$D39,Calculation!$E$54:$Z$54)+SUMIF('Allocation to schools'!$H$9:$IV$9,Totals!$D39,'Allocation to schools'!$H$61:$IV$61)</f>
        <v>0</v>
      </c>
      <c r="BQ39" s="72">
        <f ca="1">SUMIF(Calculation!$E$4:$CS$4,Totals!$D39,Calculation!$E$152:$Z$152)+SUMIF(Calculation!$E$4:$CS$4,Totals!$D39,Calculation!$E$159:$Z$159)+SUMIF('Allocation to schools'!$H$9:$IV$9,Totals!$D39,'Allocation to schools'!$H$62:$IV$62)</f>
        <v>0</v>
      </c>
      <c r="BR39" s="72">
        <f ca="1">SUMIF(Calculation!$E$4:$CS$4,Totals!$D39,Calculation!$E$377:$Z$377)+SUMIF(Calculation!$E$4:$CS$4,Totals!$D39,Calculation!$E$404:$Z$404)+SUMIF('Allocation to schools'!$H$9:$IV$9,Totals!$D39,'Allocation to schools'!$H$63:$IV$63)</f>
        <v>0</v>
      </c>
      <c r="BS39" s="72">
        <f ca="1">SUMIF(Calculation!$E$4:$CS$4,Totals!$D39,Calculation!$E$675:$Z$675)+SUMIF(Calculation!$E$4:$CS$4,Totals!$D39,Calculation!$E$682:$Z$682)+SUMIF('Allocation to schools'!$H$9:$IV$9,Totals!$D39,'Allocation to schools'!$H$64:$IV$64)</f>
        <v>0</v>
      </c>
      <c r="BT39" s="72">
        <f>SUMIF('Data entry'!$B$13:$CS$13,Totals!$D39,'Data entry'!$B$51:$CS$51)</f>
        <v>0</v>
      </c>
      <c r="BU39" s="72">
        <f ca="1">SUMIF(Calculation!$E$4:$CS$4,Totals!$D39,Calculation!$E$990:$Z$990)+SUMIF(Calculation!$E$4:$CS$4,Totals!$D39,Calculation!$E$997:$Z$997)+SUMIF('Allocation to schools'!$H$9:$IV$9,Totals!$D39,'Allocation to schools'!$H$66:$IV$66)</f>
        <v>0</v>
      </c>
      <c r="BV39" s="72">
        <f ca="1">SUMIF(Calculation!$E$4:$CS$4,Totals!$D39,Calculation!$E$1086:$Z$1086)+SUMIF('Allocation to schools'!$H$9:$IV$9,Totals!$D39,'Allocation to schools'!$H$67:$IV$67)</f>
        <v>0</v>
      </c>
      <c r="BW39" s="72">
        <f ca="1">SUMIF(Calculation!$E$4:$CS$4,Totals!$D39,Calculation!$E$1155:$Z$1155)+SUMIF(Calculation!$E$4:$CS$4,Totals!$D39,Calculation!$E$1162:$Z$1162)+SUMIF('Allocation to schools'!$H$9:$IV$9,Totals!$D39,'Allocation to schools'!$H$68:$IV$68)</f>
        <v>0</v>
      </c>
      <c r="BX39" s="71">
        <f ca="1">SUMIF(Calculation!$E$4:$CS$4,Totals!$D39,Calculation!$E$1483:$Z$1483)+SUMIF(Calculation!$E$4:$CS$4,Totals!$D39,Calculation!$E$1488:$Z$1488)+SUMIF('Allocation to schools'!$H$9:$IV$9,Totals!$D39,'Allocation to schools'!$H$69:$IV$69)-SUMIF(Calculation!$E$4:$CS$4,Totals!$D39,Calculation!$E$990:$Z$990)-SUMIF(Calculation!$E$4:$CS$4,Totals!$D39,Calculation!$E$1086:$Z$1086)-SUMIF(Calculation!$E$4:$CS$4,Totals!$D39,Calculation!$E$1155:$Z$1155)</f>
        <v>0</v>
      </c>
      <c r="BY39" s="71">
        <f ca="1">SUMIF(Calculation!$E$4:$CS$4,Totals!$D39,Calculation!$E$1599:$Z$1599)+SUMIF(Calculation!$E$4:$CS$4,Totals!$D39,Calculation!$E$1608:$Z$1608)+SUMIFS('Allocation to schools'!$H$61:$GI$61,'Allocation to schools'!$H$9:$GI$9,Totals!$D39,'Allocation to schools'!$H$10:$GI$10,"from federal sources")</f>
        <v>0</v>
      </c>
      <c r="BZ39" s="71">
        <f ca="1">SUMIF(Calculation!$E$4:$CS$4,Totals!$D39,Calculation!$E$1600:$Z$1600)+SUMIF(Calculation!$E$4:$CS$4,Totals!$D39,Calculation!$E$1609:$Z$1609)+SUMIFS('Allocation to schools'!$H$62:$GI$62,'Allocation to schools'!$H$9:$GI$9,Totals!$D39,'Allocation to schools'!$H$10:$GI$10,"from federal sources")</f>
        <v>0</v>
      </c>
      <c r="CA39" s="71">
        <f ca="1">SUMIF(Calculation!$E$4:$CS$4,Totals!$D39,Calculation!$E$1607:$Z$1607)+SUMIF(Calculation!$E$4:$CS$4,Totals!$D39,Calculation!$E$1616:$Z$1616)+SUMIFS('Allocation to schools'!$H$193:$GI$193,'Allocation to schools'!$H$9:$GI$9,Totals!$D39,'Allocation to schools'!$H$10:$GI$10,"from federal sources")</f>
        <v>0</v>
      </c>
      <c r="CB39" s="72">
        <f ca="1">SUMIF(Calculation!$E$4:$CS$4,Totals!$D39,Calculation!$E$1284:$Z$1284)+SUMIF(Calculation!$E$4:$CS$4,Totals!$D39,Calculation!$E$1295:$Z$1295)+SUMIF('Allocation to schools'!$H$9:$IV$9,Totals!$D39,'Allocation to schools'!$H$70:$IV$70)</f>
        <v>0</v>
      </c>
      <c r="CC39" s="72">
        <f ca="1">SUMIF(Calculation!$E$4:$CS$4,Totals!$D39,Calculation!$E$61:$Z$61)+SUMIF('Allocation to schools'!$H$9:$IV$9,Totals!$D39,'Allocation to schools'!$H$71:$IV$71)</f>
        <v>0</v>
      </c>
      <c r="CD39" s="72">
        <f ca="1">SUMIF(Calculation!$E$4:$CS$4,Totals!$D39,Calculation!$E$166:$Z$166)+SUMIF('Allocation to schools'!$H$9:$IV$9,Totals!$D39,'Allocation to schools'!$H$72:$IV$72)</f>
        <v>0</v>
      </c>
      <c r="CE39" s="72">
        <f ca="1">SUMIF(Calculation!$E$4:$CS$4,Totals!$D39,Calculation!$E$431:$Z$431)+SUMIF('Allocation to schools'!$H$9:$IV$9,Totals!$D39,'Allocation to schools'!$H$73:$IV$73)</f>
        <v>0</v>
      </c>
      <c r="CF39" s="72">
        <f ca="1">SUMIF(Calculation!$E$4:$CS$4,Totals!$D39,Calculation!$E$689:$Z$689)+SUMIF('Allocation to schools'!$H$9:$IV$9,Totals!$D39,'Allocation to schools'!$H$74:$IV$74)</f>
        <v>0</v>
      </c>
      <c r="CG39" s="72">
        <f>SUMIF('Data entry'!$B$13:$CS$13,Totals!$D39,'Data entry'!$B$53:$CS$53)</f>
        <v>0</v>
      </c>
      <c r="CH39" s="72">
        <f ca="1">SUMIF(Calculation!$E$4:$CS$4,Totals!$D39,Calculation!$E$1004:$Z$1004)+SUMIF('Allocation to schools'!$H$9:$IV$9,Totals!$D39,'Allocation to schools'!$H$76:$IV$76)</f>
        <v>0</v>
      </c>
      <c r="CI39" s="72">
        <f ca="1">SUMIF(Calculation!$E$4:$CS$4,Totals!$D39,Calculation!$E$1169:$Z$1169)+SUMIF('Allocation to schools'!$H$9:$IV$9,Totals!$D39,'Allocation to schools'!$H$77:$IV$77)</f>
        <v>0</v>
      </c>
      <c r="CJ39" s="71">
        <f ca="1">SUMIF(Calculation!$E$4:$CS$4,Totals!$D39,Calculation!$E$1493:$Z$1493)+SUMIF('Allocation to schools'!$H$9:$IV$9,Totals!$D39,'Allocation to schools'!$H$78:$IV$78)-SUMIF(Calculation!$E$4:$CS$4,Totals!$D39,Calculation!$E$1004:$Z$1004)-SUMIF(Calculation!$E$4:$CS$4,Totals!$D39,Calculation!$E$1169:$Z$1169)</f>
        <v>0</v>
      </c>
      <c r="CK39" s="71">
        <f ca="1">SUMIF(Calculation!$E$4:$CS$4,Totals!$D39,Calculation!$E$1617:$Z$1617)+SUMIFS('Allocation to schools'!$H$71:$GI$71,'Allocation to schools'!$H$9:$GI$9,Totals!$D39,'Allocation to schools'!$H$10:$GI$10,"from federal sources")</f>
        <v>0</v>
      </c>
      <c r="CL39" s="71">
        <f ca="1">SUMIF(Calculation!$E$4:$CS$4,Totals!$D39,Calculation!$E$1618:$Z$1618)+SUMIFS('Allocation to schools'!$H$72:$GI$72,'Allocation to schools'!$H$9:$GI$9,Totals!$D39,'Allocation to schools'!$H$10:$GI$10,"from federal sources")</f>
        <v>0</v>
      </c>
      <c r="CM39" s="71">
        <f ca="1">SUMIF(Calculation!$E$4:$CS$4,Totals!$D39,Calculation!$E$1625:$Z$1625)+SUMIFS('Allocation to schools'!$H$194:$GI$194,'Allocation to schools'!$H$9:$GI$9,Totals!$D39,'Allocation to schools'!$H$10:$GI$10,"from federal sources")</f>
        <v>0</v>
      </c>
      <c r="CN39" s="72">
        <f ca="1">SUMIF(Calculation!$E$4:$CS$4,Totals!$D39,Calculation!$E$1306:$Z$1306)+SUMIF('Allocation to schools'!$H$9:$IV$9,Totals!$D39,'Allocation to schools'!$H$79:$IV$79)</f>
        <v>0</v>
      </c>
      <c r="CO39" s="72">
        <f ca="1">SUMIF(Calculation!$E$4:$CS$4,Totals!$D39,Calculation!$E$68:$Z$68)+SUMIF('Allocation to schools'!$H$9:$IV$9,Totals!$D39,'Allocation to schools'!$H$80:$IV$80)</f>
        <v>0</v>
      </c>
      <c r="CP39" s="72">
        <f ca="1">SUMIF(Calculation!$E$4:$CS$4,Totals!$D39,Calculation!$E$173:$Z$173)+SUMIF('Allocation to schools'!$H$9:$IV$9,Totals!$D39,'Allocation to schools'!$H$81:$IV$81)</f>
        <v>0</v>
      </c>
      <c r="CQ39" s="72">
        <f ca="1">SUMIF(Calculation!$E$4:$CS$4,Totals!$D39,Calculation!$E$458:$Z$458)+SUMIF('Allocation to schools'!$H$9:$IV$9,Totals!$D39,'Allocation to schools'!$H$82:$IV$82)</f>
        <v>0</v>
      </c>
      <c r="CR39" s="72">
        <f ca="1">SUMIF(Calculation!$E$4:$CS$4,Totals!$D39,Calculation!$E$696:$Z$696)+SUMIF('Allocation to schools'!$H$9:$IV$9,Totals!$D39,'Allocation to schools'!$H$83:$IV$83)</f>
        <v>0</v>
      </c>
      <c r="CS39" s="72">
        <f>SUMIF('Data entry'!$B$13:$CS$13,Totals!$D39,'Data entry'!$B$55:$CS$55)</f>
        <v>0</v>
      </c>
      <c r="CT39" s="72">
        <f ca="1">SUMIF(Calculation!$E$4:$CS$4,Totals!$D39,Calculation!$E$1011:$Z$1011)+SUMIF('Allocation to schools'!$H$9:$IV$9,Totals!$D39,'Allocation to schools'!$H$85:$IV$85)</f>
        <v>0</v>
      </c>
      <c r="CU39" s="72">
        <f ca="1">SUMIF(Calculation!$E$4:$CS$4,Totals!$D39,Calculation!$E$1176:$Z$1176)+SUMIF('Allocation to schools'!$H$9:$IV$9,Totals!$D39,'Allocation to schools'!$H$86:$IV$86)</f>
        <v>0</v>
      </c>
      <c r="CV39" s="71">
        <f ca="1">SUMIF(Calculation!$E$4:$CS$4,Totals!$D39,Calculation!$E$1498:$Z$1498)+SUMIF('Allocation to schools'!$H$9:$IV$9,Totals!$D39,'Allocation to schools'!$H$87:$IV$87)-SUMIF(Calculation!$E$4:$CS$4,Totals!$D39,Calculation!$E$1011:$Z$1011)-SUMIF(Calculation!$E$4:$CS$4,Totals!$D39,Calculation!$E$1176:$Z$1176)</f>
        <v>0</v>
      </c>
      <c r="CW39" s="71">
        <f ca="1">SUMIF(Calculation!$E$4:$CS$4,Totals!$D39,Calculation!$E$1626:$Z$1626)+SUMIFS('Allocation to schools'!$H$80:$GI$80,'Allocation to schools'!$H$9:$GI$9,Totals!$D39,'Allocation to schools'!$H$10:$GI$10,"from federal sources")</f>
        <v>0</v>
      </c>
      <c r="CX39" s="71">
        <f ca="1">SUMIF(Calculation!$E$4:$CS$4,Totals!$D39,Calculation!$E$1627:$Z$1627)+SUMIFS('Allocation to schools'!$H$81:$GI$81,'Allocation to schools'!$H$9:$GI$9,Totals!$D39,'Allocation to schools'!$H$10:$GI$10,"from federal sources")</f>
        <v>0</v>
      </c>
      <c r="CY39" s="71">
        <f ca="1">SUMIF(Calculation!$E$4:$CS$4,Totals!$D39,Calculation!$E$1634:$Z$1634)+SUMIFS('Allocation to schools'!$H$195:$GI$195,'Allocation to schools'!$H$9:$GI$9,Totals!$D39,'Allocation to schools'!$H$10:$GI$10,"from federal sources")</f>
        <v>0</v>
      </c>
      <c r="CZ39" s="72">
        <f ca="1">SUMIF(Calculation!$E$4:$CS$4,Totals!$D39,Calculation!$E$75:$Z$75)+SUMIF('Allocation to schools'!$H$9:$IV$9,Totals!$D39,'Allocation to schools'!$H$88:$IV$88)</f>
        <v>0</v>
      </c>
      <c r="DA39" s="72">
        <f ca="1">SUMIF(Calculation!$E$4:$CS$4,Totals!$D39,Calculation!$E$180:$Z$180)+SUMIF('Allocation to schools'!$H$9:$IV$9,Totals!$D39,'Allocation to schools'!$H$89:$IV$89)</f>
        <v>0</v>
      </c>
      <c r="DB39" s="72">
        <f ca="1">SUMIF(Calculation!$E$4:$CS$4,Totals!$D39,Calculation!$E$485:$Z$485)+SUMIF('Allocation to schools'!$H$9:$IV$9,Totals!$D39,'Allocation to schools'!$H$90:$IV$90)</f>
        <v>0</v>
      </c>
      <c r="DC39" s="72">
        <f ca="1">SUMIF(Calculation!$E$4:$CS$4,Totals!$D39,Calculation!$E$703:$Z$703)+SUMIF('Allocation to schools'!$H$9:$IV$9,Totals!$D39,'Allocation to schools'!$H$91:$IV$91)</f>
        <v>0</v>
      </c>
      <c r="DD39" s="72">
        <f>SUMIF('Data entry'!$B$13:$CS$13,Totals!$D39,'Data entry'!$B$57:$CS$57)</f>
        <v>0</v>
      </c>
      <c r="DE39" s="72">
        <f ca="1">SUMIF(Calculation!$E$4:$CS$4,Totals!$D39,Calculation!$E$1018:$Z$1018)+SUMIF('Allocation to schools'!$H$9:$IV$9,Totals!$D39,'Allocation to schools'!$H$93:$IV$93)</f>
        <v>0</v>
      </c>
      <c r="DF39" s="72">
        <f ca="1">SUMIF(Calculation!$E$4:$CS$4,Totals!$D39,Calculation!$E$1183:$Z$1183)+SUMIF('Allocation to schools'!$H$9:$IV$9,Totals!$D39,'Allocation to schools'!$H$94:$IV$94)</f>
        <v>0</v>
      </c>
      <c r="DG39" s="71">
        <f ca="1">SUMIF(Calculation!$E$4:$CS$4,Totals!$D39,Calculation!$E$1503:$Z$1503)+SUMIF('Allocation to schools'!$H$9:$IV$9,Totals!$D39,'Allocation to schools'!$H$95:$IV$95)-SUMIF(Calculation!$E$4:$CS$4,Totals!$D39,Calculation!$E$1018:$Z$1018)-SUMIF(Calculation!$E$4:$CS$4,Totals!$D39,Calculation!$E$1183:$Z$1183)</f>
        <v>0</v>
      </c>
      <c r="DH39" s="71">
        <f ca="1">SUMIF(Calculation!$E$4:$CS$4,Totals!$D39,Calculation!$E$1635:$Z$1635)+SUMIFS('Allocation to schools'!$H$88:$GI$88,'Allocation to schools'!$H$9:$GI$9,Totals!$D39,'Allocation to schools'!$H$10:$GI$10,"from federal sources")</f>
        <v>0</v>
      </c>
      <c r="DI39" s="71">
        <f ca="1">SUMIF(Calculation!$E$4:$CS$4,Totals!$D39,Calculation!$E$1636:$Z$1636)+SUMIFS('Allocation to schools'!$H$89:$GI$89,'Allocation to schools'!$H$9:$GI$9,Totals!$D39,'Allocation to schools'!$H$10:$GI$10,"from federal sources")</f>
        <v>0</v>
      </c>
      <c r="DJ39" s="71">
        <f ca="1">SUMIF(Calculation!$E$4:$CS$4,Totals!$D39,Calculation!$E$1643:$Z$1643)+SUMIFS('Allocation to schools'!$H$196:$GI$196,'Allocation to schools'!$H$9:$GI$9,Totals!$D39,'Allocation to schools'!$H$10:$GI$10,"from federal sources")+IF(SUMIFS('Allocation to schools'!$H$196:$GI$196,'Allocation to schools'!$H$9:$GI$9,Totals!$D39,'Allocation to schools'!$H$10:$GI$10,"from federal sources")&gt;0,0,SUMIF('Data entry'!$B$13:$CS$13,Totals!$D39,'Data entry'!$B$98:$CS$98))</f>
        <v>0</v>
      </c>
      <c r="DK39" s="72">
        <f ca="1">SUMIF(Calculation!$E$4:$CS$4,Totals!$D39,Calculation!$E$1317:$Z$1317)+SUMIF('Allocation to schools'!$H$9:$IV$9,Totals!$D39,'Allocation to schools'!$H$96:$IV$96)</f>
        <v>0</v>
      </c>
      <c r="DL39" s="68"/>
      <c r="DM39" s="68"/>
      <c r="DN39" s="68"/>
      <c r="DO39" s="68"/>
      <c r="DP39" s="68"/>
      <c r="DQ39" s="68"/>
      <c r="DR39" s="68"/>
      <c r="DS39" s="68"/>
      <c r="DT39" s="72">
        <f ca="1">SUMIF(Calculation!$E$4:$CS$4,Totals!$D39,Calculation!$E$1339:$Z$1339)+SUMIF('Allocation to schools'!$H$9:$IV$9,Totals!$D39,'Allocation to schools'!$H$105:$IV$105)</f>
        <v>0</v>
      </c>
      <c r="DU39" s="72">
        <f ca="1">SUMIF(Calculation!$E$4:$CS$4,Totals!$D39,Calculation!$E$89:$Z$89)+SUMIF('Allocation to schools'!$H$9:$IV$9,Totals!$D39,'Allocation to schools'!$H$106:$IV$106)</f>
        <v>0</v>
      </c>
      <c r="DV39" s="72">
        <f ca="1">SUMIF(Calculation!$E$4:$CS$4,Totals!$D39,Calculation!$E$194:$Z$194)+SUMIF('Allocation to schools'!$H$9:$IV$9,Totals!$D39,'Allocation to schools'!$H$107:$IV$107)</f>
        <v>0</v>
      </c>
      <c r="DW39" s="72">
        <f ca="1">SUMIF(Calculation!$E$4:$CS$4,Totals!$D39,Calculation!$E$539:$Z$539)+SUMIF('Allocation to schools'!$H$9:$IV$9,Totals!$D39,'Allocation to schools'!$H$108:$IV$108)</f>
        <v>0</v>
      </c>
      <c r="DX39" s="72">
        <f ca="1">SUMIF(Calculation!$E$4:$CS$4,Totals!$D39,Calculation!$E$717:$Z$717)+SUMIF('Allocation to schools'!$H$9:$IV$9,Totals!$D39,'Allocation to schools'!$H$109:$IV$109)</f>
        <v>0</v>
      </c>
      <c r="DY39" s="72">
        <f>SUMIF('Data entry'!$B$13:$CS$13,Totals!$D39,'Data entry'!$B$59:$CS$59)</f>
        <v>0</v>
      </c>
      <c r="DZ39" s="72">
        <f ca="1">SUMIF(Calculation!$E$4:$CS$4,Totals!$D39,Calculation!$E$1032:$Z$1032)+SUMIF('Allocation to schools'!$H$9:$IV$9,Totals!$D39,'Allocation to schools'!$H$111:$IV$111)</f>
        <v>0</v>
      </c>
      <c r="EA39" s="72">
        <f ca="1">SUMIF(Calculation!$E$4:$CS$4,Totals!$D39,Calculation!$E$1197:$Z$1197)+SUMIF('Allocation to schools'!$H$9:$IV$9,Totals!$D39,'Allocation to schools'!$H$112:$IV$112)</f>
        <v>0</v>
      </c>
      <c r="EB39" s="71">
        <f ca="1">SUMIF(Calculation!$E$4:$CS$4,Totals!$D39,Calculation!$E$1508:$Z$1508)+SUMIF('Allocation to schools'!$H$9:$IV$9,Totals!$D39,'Allocation to schools'!$H$113:$IV$113)-SUMIF(Calculation!$E$4:$CS$4,Totals!$D39,Calculation!$E$1032:$Z$1032)-SUMIF(Calculation!$E$4:$CS$4,Totals!$D39,Calculation!$E$1197:$Z$1197)</f>
        <v>0</v>
      </c>
      <c r="EC39" s="71">
        <f ca="1">SUMIF(Calculation!$E$4:$CS$4,Totals!$D39,Calculation!$E$1644:$Z$1644)+SUMIFS('Allocation to schools'!$H$106:$GI$106,'Allocation to schools'!$H$9:$GI$9,Totals!$D39,'Allocation to schools'!$H$10:$GI$10,"from federal sources")</f>
        <v>0</v>
      </c>
      <c r="ED39" s="71">
        <f ca="1">SUMIF(Calculation!$E$4:$CS$4,Totals!$D39,Calculation!$E$1645:$Z$1645)+SUMIFS('Allocation to schools'!$H$107:$GI$107,'Allocation to schools'!$H$9:$GI$9,Totals!$D39,'Allocation to schools'!$H$10:$GI$10,"from federal sources")</f>
        <v>0</v>
      </c>
      <c r="EE39" s="71">
        <f ca="1">SUMIF(Calculation!$E$4:$CS$4,Totals!$D39,Calculation!$E$1652:$Z$1652)+SUMIFS('Allocation to schools'!$H$198:$GI$198,'Allocation to schools'!$H$9:$GI$9,Totals!$D39,'Allocation to schools'!$H$10:$GI$10,"from federal sources")</f>
        <v>0</v>
      </c>
      <c r="EF39" s="72">
        <f ca="1">SUMIF(Calculation!$E$4:$CS$4,Totals!$D39,Calculation!$E$1350:$Z$1350)+SUMIF('Allocation to schools'!$H$9:$IV$9,Totals!$D39,'Allocation to schools'!$H$114:$IV$114)</f>
        <v>0</v>
      </c>
      <c r="EG39" s="72">
        <f ca="1">SUMIF(Calculation!$E$4:$CS$4,Totals!$D39,Calculation!$E$96:$Z$96)+SUMIF('Allocation to schools'!$H$9:$IV$9,Totals!$D39,'Allocation to schools'!$H$115:$IV$115)</f>
        <v>0</v>
      </c>
      <c r="EH39" s="72">
        <f ca="1">SUMIF(Calculation!$E$4:$CS$4,Totals!$D39,Calculation!$E$201:$Z$201)+SUMIF('Allocation to schools'!$H$9:$IV$9,Totals!$D39,'Allocation to schools'!$H$116:$IV$116)</f>
        <v>0</v>
      </c>
      <c r="EI39" s="72">
        <f ca="1">SUMIF(Calculation!$E$4:$CS$4,Totals!$D39,Calculation!$E$566:$Z$566)+SUMIF('Allocation to schools'!$H$9:$IV$9,Totals!$D39,'Allocation to schools'!$H$117:$IV$117)</f>
        <v>0</v>
      </c>
      <c r="EJ39" s="72">
        <f ca="1">SUMIF(Calculation!$E$4:$CS$4,Totals!$D39,Calculation!$E$724:$Z$724)+SUMIF('Allocation to schools'!$H$9:$IV$9,Totals!$D39,'Allocation to schools'!$H$118:$IV$118)</f>
        <v>0</v>
      </c>
      <c r="EK39" s="72">
        <f>SUMIF('Data entry'!$B$13:$CS$13,Totals!$D39,'Data entry'!$B$61:$CS$61)</f>
        <v>0</v>
      </c>
      <c r="EL39" s="72">
        <f ca="1">SUMIF(Calculation!$E$4:$CS$4,Totals!$D39,Calculation!$E$1039:$Z$1039)+SUMIF('Allocation to schools'!$H$9:$IV$9,Totals!$D39,'Allocation to schools'!$H$120:$IV$120)</f>
        <v>0</v>
      </c>
      <c r="EM39" s="72">
        <f ca="1">SUMIF(Calculation!$E$4:$CS$4,Totals!$D39,Calculation!$E$1204:$Z$1204)+SUMIF('Allocation to schools'!$H$9:$IV$9,Totals!$D39,'Allocation to schools'!$H$121:$IV$121)</f>
        <v>0</v>
      </c>
      <c r="EN39" s="71">
        <f ca="1">SUMIF(Calculation!$E$4:$CS$4,Totals!$D39,Calculation!$E$1527:$Z$1527)+SUMIF('Allocation to schools'!$H$9:$IV$9,Totals!$D39,'Allocation to schools'!$H$122:$IV$122)-SUMIF(Calculation!$E$4:$CS$4,Totals!$D39,Calculation!$E$1039:$Z$1039)-SUMIF(Calculation!$E$4:$CS$4,Totals!$D39,Calculation!$E$1204:$Z$1204)</f>
        <v>0</v>
      </c>
      <c r="EO39" s="72">
        <f ca="1">SUMIF(Calculation!$E$4:$CS$4,Totals!$D39,Calculation!$E$1361:$Z$1361)+SUMIF('Allocation to schools'!$H$9:$IV$9,Totals!$D39,'Allocation to schools'!$H$123:$IV$123)</f>
        <v>0</v>
      </c>
      <c r="EP39" s="72">
        <f>SUMIF('Data entry'!$B$13:$CS$13,Totals!$D39,'Data entry'!$B$67:$CS$67)</f>
        <v>0</v>
      </c>
      <c r="EQ39" s="70">
        <f ca="1">SUMIF(Calculation!$E$4:$CS$4,Totals!$D39,Calculation!$E$1559:$Z$1559)+SUMIF('Allocation to schools'!$H$9:$IV$9,Totals!$D39,'Allocation to schools'!$H$127:$IV$127)</f>
        <v>0</v>
      </c>
      <c r="ER39" s="68"/>
      <c r="ES39" s="72">
        <f>SUMIF('Data entry'!$B$13:$CS$13,Totals!$D39,'Data entry'!$B$62:$CS$62)</f>
        <v>0</v>
      </c>
      <c r="ET39" s="72">
        <f>SUMIF('Data entry'!$B$13:$CS$13,Totals!$D39,'Data entry'!$B$63:$CS$63)</f>
        <v>0</v>
      </c>
      <c r="EU39" s="72">
        <f ca="1">SUMIF(Calculation!$E$4:$CS$4,Totals!$D39,Calculation!$E$110:$Z$110)+SUMIFS('Allocation to schools'!$H$167:$GI$167,'Allocation to schools'!$H$9:$GI$9,Totals!$D39,'Allocation to schools'!$H$10:$GI$10,"from federal sources")</f>
        <v>0</v>
      </c>
      <c r="EV39" s="72">
        <f ca="1">SUMIF(Calculation!$E$4:$CS$4,Totals!$D39,Calculation!$E$215:$Z$215)+SUMIFS('Allocation to schools'!$H$168:$GI$168,'Allocation to schools'!$H$9:$GI$9,Totals!$D39,'Allocation to schools'!$H$10:$GI$10,"from federal sources")</f>
        <v>0</v>
      </c>
      <c r="EW39" s="72">
        <f ca="1">SUMIF(Calculation!$E$4:$CS$4,Totals!$D39,Calculation!$E$633:$Z$633)+SUMIFS('Allocation to schools'!$H$169:$GI$169,'Allocation to schools'!$H$9:$GI$9,Totals!$D39,'Allocation to schools'!$H$10:$GI$10,"from federal sources")</f>
        <v>0</v>
      </c>
      <c r="EX39" s="72">
        <f ca="1">SUMIF(Calculation!$E$4:$CS$4,Totals!$D39,Calculation!$E$738:$Z$738)+SUMIFS('Allocation to schools'!$F$170:$GI$170,'Allocation to schools'!$F$9:$GI$9,Totals!$D39,'Allocation to schools'!$F$10:$GI$10,"from federal sources")+IF(SUMIFS('Allocation to schools'!$F$88:$GI$88,'Allocation to schools'!$F$9:$GI$9,Totals!$D39,'Allocation to schools'!$F$10:$GI$10,"from federal sources")+SUMIFS('Allocation to schools'!$F$91:$GI$91,'Allocation to schools'!$F$9:$GI$9,Totals!$D39,'Allocation to schools'!$F$10:$GI$10,"from federal sources")&gt;0,0,SUMIF('Data entry'!$B$13:$CS$13,Totals!$D39,'Data entry'!$B$98:$CS$98))</f>
        <v>0</v>
      </c>
      <c r="EY39" s="72">
        <f>SUMIF('Data entry'!$B$13:$CS$13,Totals!$D39,'Data entry'!$B$65:$CS$65)</f>
        <v>0</v>
      </c>
      <c r="EZ39" s="72">
        <f ca="1">SUMIF(Calculation!$E$4:$CS$4,Totals!$D39,Calculation!$E$1053:$Z$1053)+SUMIFS('Allocation to schools'!$H$172:$GI$172,'Allocation to schools'!$H$9:$GI$9,Totals!$D39,'Allocation to schools'!$H$10:$GI$10,"from federal sources")</f>
        <v>0</v>
      </c>
      <c r="FA39" s="72">
        <f ca="1">SUMIF(Calculation!$E$4:$CS$4,Totals!$D39,Calculation!$E$1065:$Z$1065)+SUMIFS('Allocation to schools'!$H$173:$GI$173,'Allocation to schools'!$H$9:$GI$9,Totals!$D39,'Allocation to schools'!$H$10:$GI$10,"from federal sources")</f>
        <v>0</v>
      </c>
      <c r="FB39" s="72">
        <f ca="1">SUMIF(Calculation!$E$4:$CS$4,Totals!$D39,Calculation!$E$1113:$Z$1113)+SUMIFS('Allocation to schools'!$H$174:$GI$174,'Allocation to schools'!$H$9:$GI$9,Totals!$D39,'Allocation to schools'!$H$10:$GI$10,"from federal sources")</f>
        <v>0</v>
      </c>
      <c r="FC39" s="72">
        <f ca="1">SUMIF(Calculation!$E$4:$CS$4,Totals!$D39,Calculation!$E$1218:$Z$1218)+SUMIFS('Allocation to schools'!$H$175:$GI$175,'Allocation to schools'!$H$9:$GI$9,Totals!$D39,'Allocation to schools'!$H$10:$GI$10,"from federal sources")</f>
        <v>0</v>
      </c>
      <c r="FD39" s="71">
        <f ca="1">SUMIF(Calculation!$E$4:$CS$4,Totals!$D39,Calculation!$E$1522:$Z$1522)+SUMIFS('Allocation to schools'!$H$176:$GI$176,'Allocation to schools'!$H$9:$GI$9,Totals!$D39,'Allocation to schools'!$H$10:$GI$10,"from federal sources")-SUMIF(Calculation!$E$4:$CS$4,Totals!$D39,Calculation!$E$1053:$Z$1053)-SUMIF(Calculation!$E$4:$CS$4,Totals!$D39,Calculation!$E$1065:$Z$1065)-SUMIF(Calculation!$E$4:$CS$4,Totals!$D39,Calculation!$E$1113:$Z$1113)-SUMIF(Calculation!$E$4:$CS$4,Totals!$D39,Calculation!$E$1218:$Z$1218)</f>
        <v>0</v>
      </c>
      <c r="FE39" s="72">
        <f ca="1">SUMIF(Calculation!$E$4:$CS$4,Totals!$D39,Calculation!$E$1392:$Z$1392)+SUMIFS('Allocation to schools'!$H$177:$GI$177,'Allocation to schools'!$H$9:$GI$9,Totals!$D39,'Allocation to schools'!$H$10:$GI$10,"from federal sources")</f>
        <v>0</v>
      </c>
      <c r="FF39" s="72">
        <f ca="1">(SUMIF(Calculation!$E$4:$CS$4,Totals!$D39,Calculation!$E$97:$Z$97)-SUMIF(Calculation!$E$4:$CS$4,Totals!$D39,Calculation!$E$110:$Z$110))+SUMIFS('Allocation to schools'!$H$167:$GI$167,'Allocation to schools'!$H$9:$GI$9,Totals!$D39,'Allocation to schools'!$H$10:$GI$10,"from local &amp; State sources")</f>
        <v>0</v>
      </c>
      <c r="FG39" s="72">
        <f ca="1">(SUMIF(Calculation!$E$4:$CS$4,Totals!$D39,Calculation!$E$202:$Z$202)-SUMIF(Calculation!$E$4:$CS$4,Totals!$D39,Calculation!$E$215:$Z$215))+SUMIFS('Allocation to schools'!$H$168:$GI$168,'Allocation to schools'!$H$9:$GI$9,Totals!$D39,'Allocation to schools'!$H$10:$GI$10,"from local &amp; State sources")</f>
        <v>0</v>
      </c>
      <c r="FH39" s="72">
        <f ca="1">(SUMIF(Calculation!$E$4:$CS$4,Totals!$D39,Calculation!$E$567:$Z$567)-SUMIF(Calculation!$E$4:$CS$4,Totals!$D39,Calculation!$E$633:$Z$633))+SUMIFS('Allocation to schools'!$H$169:$GI$169,'Allocation to schools'!$H$9:$GI$9,Totals!$D39,'Allocation to schools'!$H$10:$GI$10,"from local &amp; State sources")</f>
        <v>0</v>
      </c>
      <c r="FI39" s="72">
        <f ca="1">SUMIF(Calculation!$E$4:$CS$4,Totals!$D39,Calculation!$E$725:$Z$725)-SUMIF(Calculation!$E$4:$CS$4,Totals!$D39,Calculation!$E$738:$Z$738)+SUMIFS('Allocation to schools'!$F$170:$GI$170,'Allocation to schools'!$F$9:$GI$9,Totals!$D39,'Allocation to schools'!$F$10:$GI$10,"from local &amp; State sources")-IF(SUMIFS('Allocation to schools'!$F$88:$GI$88,'Allocation to schools'!$F$9:$GI$9,Totals!$D39,'Allocation to schools'!$F$10:$GI$10,"from federal sources")+SUMIFS('Allocation to schools'!$F$91:$GI$91,'Allocation to schools'!$F$9:$GI$9,Totals!$D39,'Allocation to schools'!$F$10:$GI$10,"from federal sources")&gt;0,0,SUMIF('Data entry'!$B$13:$CS$13,Totals!$D39,'Data entry'!$B$98:$CS$98))</f>
        <v>0</v>
      </c>
      <c r="FJ39" s="72">
        <f>SUMIF('Data entry'!$B$13:$CS$13,Totals!$D39,'Data entry'!$B$64:$CS$64)-SUMIF('Data entry'!$B$13:$CS$13,Totals!$D39,'Data entry'!$B$65:$CS$65)</f>
        <v>0</v>
      </c>
      <c r="FK39" s="72">
        <f ca="1">(SUMIF(Calculation!$E$4:$CS$4,Totals!$D39,Calculation!$E$1040:$Z$1040)-SUMIF(Calculation!$E$4:$CS$4,Totals!$D39,Calculation!$E$1053:$Z$1053))+SUMIFS('Allocation to schools'!$H$172:$GI$172,'Allocation to schools'!$H$9:$GI$9,Totals!$D39,'Allocation to schools'!$H$10:$GI$10,"from local &amp; State sources")</f>
        <v>0</v>
      </c>
      <c r="FL39" s="72">
        <f ca="1">(SUMIF(Calculation!$E$4:$CS$4,Totals!$D39,Calculation!$E$1060:$Z$1060)-SUMIF(Calculation!$E$4:$CS$4,Totals!$D39,Calculation!$E$1065:$Z$1065))+SUMIFS('Allocation to schools'!$H$173:$GI$173,'Allocation to schools'!$H$9:$GI$9,Totals!$D39,'Allocation to schools'!$H$10:$GI$10,"from local &amp; State sources")</f>
        <v>0</v>
      </c>
      <c r="FM39" s="72">
        <f ca="1">(SUMIF(Calculation!$E$4:$CS$4,Totals!$D39,Calculation!$E$1086:$Z$1086)-SUMIF(Calculation!$E$4:$CS$4,Totals!$D39,Calculation!$E$1113:$Z$1113))+SUMIFS('Allocation to schools'!$H$174:$GI$174,'Allocation to schools'!$H$9:$GI$9,Totals!$D39,'Allocation to schools'!$H$10:$GI$10,"from local &amp; State sources")</f>
        <v>0</v>
      </c>
      <c r="FN39" s="72">
        <f ca="1">(SUMIF(Calculation!$E$4:$CS$4,Totals!$D39,Calculation!$E$1205:$Z$1205)-SUMIF(Calculation!$E$4:$CS$4,Totals!$D39,Calculation!$E$1218:$Z$1218))+SUMIFS('Allocation to schools'!$H$175:$GI$175,'Allocation to schools'!$H$9:$GI$9,Totals!$D39,'Allocation to schools'!$H$10:$GI$10,"from local &amp; State sources")</f>
        <v>0</v>
      </c>
      <c r="FO39" s="71">
        <f ca="1">(SUMIF(Calculation!$E$4:$CS$4,Totals!$D39,Calculation!$E$1509:$Z$1509)-SUMIF(Calculation!$E$4:$CS$4,Totals!$D39,Calculation!$E$1522:$Z$1522))+SUMIFS('Allocation to schools'!$H$176:$GI$176,'Allocation to schools'!$H$9:$GI$9,Totals!$D39,'Allocation to schools'!$H$10:$GI$10,"from local &amp; State sources")-(SUMIF(Calculation!$E$4:$CS$4,Totals!$D39,Calculation!$E$1040:$Z$1040)-SUMIF(Calculation!$E$4:$CS$4,Totals!$D39,Calculation!$E$1053:$Z$1053))-(SUMIF(Calculation!$E$4:$CS$4,Totals!$D39,Calculation!$E$1060:$Z$1060)-SUMIF(Calculation!$E$4:$CS$4,Totals!$D39,Calculation!$E$1065:$Z$1065))-(SUMIF(Calculation!$E$4:$CS$4,Totals!$D39,Calculation!$E$1086:$Z$1086)-SUMIF(Calculation!$E$4:$CS$4,Totals!$D39,Calculation!$E$1113:$Z$1113))-(SUMIF(Calculation!$E$4:$CS$4,Totals!$D39,Calculation!$E$1205:$Z$1205)-SUMIF(Calculation!$E$4:$CS$4,Totals!$D39,Calculation!$E$1218:$Z$1218))</f>
        <v>0</v>
      </c>
      <c r="FP39" s="72">
        <f ca="1">(SUMIF(Calculation!$E$4:$CS$4,Totals!$D39,Calculation!$E$1373:$Z$1373)-SUMIF(Calculation!$E$4:$CS$4,Totals!$D39,Calculation!$E$1392:$Z$1392))+SUMIFS('Allocation to schools'!$H$177:$GI$177,'Allocation to schools'!$H$9:$GI$9,Totals!$D39,'Allocation to schools'!$H$10:$GI$10,"from local &amp; State sources")</f>
        <v>0</v>
      </c>
      <c r="FQ39" s="72">
        <f>SUMIF('Data entry'!$B$13:$CS$13,Totals!$D39,'Data entry'!$B$15:$CS$15)</f>
        <v>0</v>
      </c>
      <c r="FR39" s="72">
        <f>SUMIF('Data entry'!$B$13:$CS$13,Totals!$D39,'Data entry'!$B$16:$CS$16)</f>
        <v>0</v>
      </c>
      <c r="FS39" s="72">
        <f>SUMIF('Data entry'!$B$13:$CS$13,Totals!$D39,'Data entry'!$B$17:$CS$17)</f>
        <v>0</v>
      </c>
      <c r="FT39" s="72">
        <f>SUMIF('Data entry'!$B$13:$CS$13,Totals!$D39,'Data entry'!$B$18:$CS$18)</f>
        <v>0</v>
      </c>
      <c r="FU39" s="72">
        <f>SUMIF('Data entry'!$B$13:$CS$13,Totals!$D39,'Data entry'!$B$19:$CS$19)</f>
        <v>0</v>
      </c>
      <c r="FV39" s="72">
        <f>SUMIF('Data entry'!$B$13:$CS$13,Totals!$D39,'Data entry'!$B$20:$CS$20)</f>
        <v>0</v>
      </c>
      <c r="FW39" s="72">
        <f>SUMIF('Data entry'!$B$13:$CS$13,Totals!$D39,'Data entry'!$B$21:$CS$21)</f>
        <v>0</v>
      </c>
      <c r="FX39" s="72">
        <f>SUMIF('Data entry'!$B$13:$CS$13,Totals!$D39,'Data entry'!$B$23:$CS$23)</f>
        <v>0</v>
      </c>
      <c r="FY39" s="71">
        <f ca="1">SUMIF(Calculation!$E$4:$CS$4,Totals!$D39,Calculation!$E$1537:$Z$1537)+SUMIFS('Allocation to schools'!$H$21:$GI$21,'Allocation to schools'!$H$9:$GI$9,Totals!$D39,'Allocation to schools'!$H$10:$GI$10,"from federal sources")</f>
        <v>0</v>
      </c>
      <c r="FZ39" s="71">
        <f ca="1">SUMIF(Calculation!$E$4:$CS$4,Totals!$D39,Calculation!$E$1538:$Z$1538)+SUMIFS('Allocation to schools'!$H$21:$GI$21,'Allocation to schools'!$H$9:$GI$9,Totals!$D39,'Allocation to schools'!$H$10:$GI$10,"from local &amp; State sources")</f>
        <v>0</v>
      </c>
      <c r="GA39" s="72">
        <f ca="1">SUMIF(Calculation!$E$4:$CS$4,Totals!$D39,Calculation!$E$1394:$Z$1394)+SUMIF('Allocation to schools'!$H$9:$IV$9,Totals!$D39,'Allocation to schools'!$H$138:$IV$138)</f>
        <v>0</v>
      </c>
      <c r="GB39" s="72">
        <f ca="1">SUMIF(Calculation!$E$4:$CS$4,Totals!$D39,Calculation!$E$1396:$Z$1396)+SUMIF('Allocation to schools'!$H$9:$IV$9,Totals!$D39,'Allocation to schools'!$H$139:$IV$139)</f>
        <v>0</v>
      </c>
      <c r="GC39" s="72">
        <f ca="1">SUMIF(Calculation!$E$4:$CS$4,Totals!$D39,Calculation!$E$1400:$Z$1400)+SUMIF('Allocation to schools'!$H$9:$IV$9,Totals!$D39,'Allocation to schools'!$H$140:$IV$140)</f>
        <v>0</v>
      </c>
      <c r="GD39" s="72">
        <f ca="1">SUMIF(Calculation!$E$4:$CS$4,Totals!$D39,Calculation!$E$1402:$Z$1402)+SUMIF('Allocation to schools'!$H$9:$IV$9,Totals!$D39,'Allocation to schools'!$H$141:$IV$141)</f>
        <v>0</v>
      </c>
      <c r="GE39" s="72">
        <f ca="1">SUMIF(Calculation!$E$4:$CS$4,Totals!$D39,Calculation!$E$1404:$Z$1404)+SUMIF('Allocation to schools'!$H$9:$IV$9,Totals!$D39,'Allocation to schools'!$H$142:$IV$142)</f>
        <v>0</v>
      </c>
      <c r="GF39" s="72">
        <f ca="1">SUMIF(Calculation!$E$4:$CS$4,Totals!$D39,Calculation!$E$1406:$Z$1406)+SUMIF('Allocation to schools'!$H$9:$IV$9,Totals!$D39,'Allocation to schools'!$H$143:$IV$143)</f>
        <v>0</v>
      </c>
      <c r="GG39" s="72">
        <f ca="1">SUMIF(Calculation!$E$4:$CS$4,Totals!$D39,Calculation!$E$1408:$Z$1408)+SUMIF('Allocation to schools'!$H$9:$IV$9,Totals!$D39,'Allocation to schools'!$H$144:$IV$144)</f>
        <v>0</v>
      </c>
      <c r="GH39" s="72">
        <f ca="1">SUMIF(Calculation!$E$4:$CS$4,Totals!$D39,Calculation!$E$1412:$Z$1412)+SUMIF('Allocation to schools'!$H$9:$IV$9,Totals!$D39,'Allocation to schools'!$H$145:$IV$145)</f>
        <v>0</v>
      </c>
      <c r="GI39" s="72">
        <f ca="1">SUMIF(Calculation!$E$4:$CS$4,Totals!$D39,Calculation!$E$1414:$Z$1414)+SUMIF('Allocation to schools'!$H$9:$IV$9,Totals!$D39,'Allocation to schools'!$H$146:$IV$146)</f>
        <v>0</v>
      </c>
      <c r="GJ39" s="72">
        <f ca="1">SUMIF(Calculation!$E$4:$CS$4,Totals!$D39,Calculation!$E$1416:$Z$1416)+SUMIF('Allocation to schools'!$H$9:$IV$9,Totals!$D39,'Allocation to schools'!$H$147:$IV$147)</f>
        <v>0</v>
      </c>
      <c r="GK39" s="72">
        <f ca="1">SUMIF(Calculation!$E$4:$CS$4,Totals!$D39,Calculation!$E$1418:$Z$1418)+SUMIF('Allocation to schools'!$H$9:$IV$9,Totals!$D39,'Allocation to schools'!$H$148:$IV$148)</f>
        <v>0</v>
      </c>
      <c r="GL39" s="72">
        <f ca="1">SUMIF(Calculation!$E$4:$CS$4,Totals!$D39,Calculation!$E$1420:$Z$1420)+SUMIF('Allocation to schools'!$H$9:$IV$9,Totals!$D39,'Allocation to schools'!$H$149:$IV$149)</f>
        <v>0</v>
      </c>
      <c r="GM39" s="72">
        <f ca="1">SUMIF(Calculation!$E$4:$CS$4,Totals!$D39,Calculation!$E$1424:$Z$1424)+SUMIF('Allocation to schools'!$H$9:$IV$9,Totals!$D39,'Allocation to schools'!$H$150:$IV$150)</f>
        <v>0</v>
      </c>
      <c r="GN39" s="72">
        <f ca="1">SUMIF(Calculation!$E$4:$CS$4,Totals!$D39,Calculation!$E$1426:$Z$1426)+SUMIF('Allocation to schools'!$H$9:$IV$9,Totals!$D39,'Allocation to schools'!$H$151:$IV$151)</f>
        <v>0</v>
      </c>
      <c r="GO39" s="72">
        <f ca="1">SUMIF(Calculation!$E$4:$CS$4,Totals!$D39,Calculation!$E$1428:$Z$1428)+SUMIF('Allocation to schools'!$H$9:$IV$9,Totals!$D39,'Allocation to schools'!$H$152:$IV$152)</f>
        <v>0</v>
      </c>
      <c r="GP39" s="72">
        <f ca="1">SUMIF(Calculation!$E$4:$CS$4,Totals!$D39,Calculation!$E$1430:$Z$1430)+SUMIF('Allocation to schools'!$H$9:$IV$9,Totals!$D39,'Allocation to schools'!$H$153:$IV$153)</f>
        <v>0</v>
      </c>
      <c r="GQ39" s="72">
        <f ca="1">SUMIF(Calculation!$E$4:$CS$4,Totals!$D39,Calculation!$E$1432:$Z$1432)+SUMIF('Allocation to schools'!$H$9:$IV$9,Totals!$D39,'Allocation to schools'!$H$154:$IV$154)</f>
        <v>0</v>
      </c>
      <c r="GR39" s="72">
        <f ca="1">SUMIF(Calculation!$E$4:$CS$4,Totals!$D39,Calculation!$E$1436:$Z$1436)+SUMIF('Allocation to schools'!$H$9:$IV$9,Totals!$D39,'Allocation to schools'!$H$155:$IV$155)</f>
        <v>0</v>
      </c>
      <c r="GS39" s="72">
        <f ca="1">SUMIF(Calculation!$E$4:$CS$4,Totals!$D39,Calculation!$E$1438:$Z$1438)+SUMIF('Allocation to schools'!$H$9:$IV$9,Totals!$D39,'Allocation to schools'!$H$156:$IV$156)</f>
        <v>0</v>
      </c>
      <c r="GT39" s="72">
        <f ca="1">SUMIF(Calculation!$E$4:$CS$4,Totals!$D39,Calculation!$E$1440:$Z$1440)+SUMIF('Allocation to schools'!$H$9:$IV$9,Totals!$D39,'Allocation to schools'!$H$157:$IV$157)</f>
        <v>0</v>
      </c>
      <c r="GU39" s="71">
        <f>SUMIF('Data entry'!$B$13:$CS$13,Totals!$D39,'Data entry'!$B$26:$CS$26)</f>
        <v>0</v>
      </c>
      <c r="GV39" s="71">
        <f>SUMIF('Data entry'!$B$13:$CS$13,Totals!$D39,'Data entry'!$B$27:$CS$27)</f>
        <v>0</v>
      </c>
      <c r="GW39" s="71">
        <f>SUMIF('Data entry'!$B$13:$CS$13,Totals!$D39,'Data entry'!$B$28:$CS$28)</f>
        <v>0</v>
      </c>
      <c r="GX39" s="71">
        <f>SUMIF('Data entry'!$B$13:$CS$13,Totals!$D39,'Data entry'!$B$29:$CS$29)</f>
        <v>0</v>
      </c>
      <c r="GY39" s="71">
        <f>SUMIF('Data entry'!$B$13:$CS$13,Totals!$D39,'Data entry'!$B$30:$CS$30)</f>
        <v>0</v>
      </c>
      <c r="GZ39" s="71">
        <f>SUMIF('Data entry'!$B$13:$CS$13,Totals!$D39,'Data entry'!$B$34:$CS$34)</f>
        <v>0</v>
      </c>
      <c r="HA39" s="71">
        <f>SUMIF('Data entry'!$B$13:$CS$13,Totals!$D39,'Data entry'!$B$35:$CS$35)</f>
        <v>0</v>
      </c>
      <c r="HB39" s="72">
        <f>SUMIF('Data entry'!$B$13:$CS$13,Totals!$D39,'Data entry'!$B$39:$CS$39)</f>
        <v>0</v>
      </c>
      <c r="HC39" s="72">
        <f>SUMIF('Data entry'!$B$13:$CS$13,Totals!$D39,'Data entry'!$B$74:$CS$74)</f>
        <v>0</v>
      </c>
      <c r="HD39" s="71">
        <f>SUMIF('Data entry'!$B$13:$CS$13,Totals!$D39,'Data entry'!$B$77:$CS$77)</f>
        <v>0</v>
      </c>
      <c r="HE39" s="71">
        <f>SUMIF('Data entry'!$B$13:$CS$13,Totals!$D39,'Data entry'!$B$80:$CS$80)</f>
        <v>0</v>
      </c>
      <c r="HF39" s="72">
        <f>SUMIF('Data entry'!$B$13:$CS$13,Totals!$D39,'Data entry'!$B$81:$CS$81)</f>
        <v>0</v>
      </c>
      <c r="HG39" s="72">
        <f>SUMIF('Data entry'!$B$13:$CS$13,Totals!$D39,'Data entry'!$B$83:$CS$83)</f>
        <v>0</v>
      </c>
      <c r="HH39" s="72">
        <f>SUMIF('Data entry'!$B$13:$CS$13,Totals!$D39,'Data entry'!$B$84:$CS$84)</f>
        <v>0</v>
      </c>
      <c r="HI39" s="72">
        <f>SUMIF('Data entry'!$B$13:$CS$13,Totals!$D39,'Data entry'!$B$86:$CS$86)</f>
        <v>0</v>
      </c>
      <c r="HJ39" s="68"/>
      <c r="HK39" s="68"/>
      <c r="HL39" s="68"/>
      <c r="HM39" s="72">
        <f>SUMIF('Data entry'!$B$13:$CS$13,Totals!$D39,'Data entry'!$B$90:$CS$90)</f>
        <v>0</v>
      </c>
      <c r="HN39" s="72">
        <f>SUMIF('Data entry'!$B$13:$CS$13,Totals!$D39,'Data entry'!$B$91:$CS$91)</f>
        <v>0</v>
      </c>
      <c r="HO39" s="72">
        <f>SUMIF('Data entry'!$B$13:$CS$13,Totals!$D39,'Data entry'!$B$92:$CS$92)</f>
        <v>0</v>
      </c>
      <c r="HP39" s="72">
        <f>SUMIF('Data entry'!$B$13:$CS$13,Totals!$D39,'Data entry'!$B$93:$CS$93)</f>
        <v>0</v>
      </c>
      <c r="HQ39" s="72">
        <f>SUMIF('Data entry'!$B$13:$CS$13,Totals!$D39,'Data entry'!$B$94:$CS$94)</f>
        <v>0</v>
      </c>
      <c r="HR39" s="72">
        <f>SUMIF('Data entry'!$B$13:$CS$13,Totals!$D39,'Data entry'!$B$95:$CS$95)</f>
        <v>0</v>
      </c>
      <c r="HS39" s="72">
        <f>SUMIF('Data entry'!$B$13:$CS$13,Totals!$D39,'Data entry'!$B$96:$CS$96)</f>
        <v>0</v>
      </c>
      <c r="HT39" s="72">
        <f>SUMIF('Data entry'!$B$13:$CS$13,Totals!$D39,'Data entry'!$B$97:$CS$97)</f>
        <v>0</v>
      </c>
      <c r="HU39" s="72">
        <f>SUMIF('Data entry'!$B$13:$CS$13,Totals!$D39,'Data entry'!$B$98:$CS$98)</f>
        <v>0</v>
      </c>
      <c r="HV39" s="72">
        <f>SUMIF('Data entry'!$B$13:$CS$13,Totals!$D39,'Data entry'!$B$99:$CS$99)</f>
        <v>0</v>
      </c>
      <c r="HW39" s="72">
        <f t="shared" si="18"/>
        <v>0</v>
      </c>
      <c r="HX39" s="72">
        <f>SUMIF('Data entry'!$B$13:$CS$13,Totals!$D39,'Data entry'!$B$108:$CS$108)</f>
        <v>0</v>
      </c>
      <c r="HY39" s="72">
        <f>SUMIF('Data entry'!$B$13:$CS$13,Totals!$D39,'Data entry'!$B$109:$CS$109)</f>
        <v>0</v>
      </c>
      <c r="HZ39" s="72">
        <f>SUMIF('Data entry'!$B$13:$CS$13,Totals!$D39,'Data entry'!$B$110:$CS$110)</f>
        <v>0</v>
      </c>
      <c r="IA39" s="72">
        <f>SUMIF('Data entry'!$B$13:$CS$13,Totals!$D39,'Data entry'!$B$111:$CS$111)</f>
        <v>0</v>
      </c>
      <c r="IB39" s="72">
        <f>SUMIF('Data entry'!$B$13:$CS$13,Totals!$D39,'Data entry'!$B$112:$CS$112)</f>
        <v>0</v>
      </c>
      <c r="IC39" s="72">
        <f>SUMIF('Data entry'!$B$13:$CS$13,Totals!$D39,'Data entry'!$B$113:$CS$113)</f>
        <v>0</v>
      </c>
      <c r="ID39" s="72">
        <f>SUMIF('Data entry'!$B$13:$CS$13,Totals!$D39,'Data entry'!$B$114:$CS$114)</f>
        <v>0</v>
      </c>
      <c r="IE39" s="72">
        <f>SUMIF('Data entry'!$B$13:$CS$13,Totals!$D39,'Data entry'!$B$115:$CS$115)</f>
        <v>0</v>
      </c>
      <c r="IF39" s="72">
        <f>SUMIF('Data entry'!$B$13:$CS$13,Totals!$D39,'Data entry'!$B$116:$CS$116)</f>
        <v>0</v>
      </c>
      <c r="IG39" s="72">
        <f>SUMIF('Data entry'!$B$13:$CS$13,Totals!$D39,'Data entry'!$B$118:$CS$118)</f>
        <v>0</v>
      </c>
      <c r="IH39" s="72">
        <f>SUMIF('Data entry'!$B$13:$CS$13,Totals!$D39,'Data entry'!$B$120:$CS$120)</f>
        <v>0</v>
      </c>
      <c r="II39" s="72">
        <f>SUMIF('Data entry'!$B$13:$CS$13,Totals!$D39,'Data entry'!$B$125:$CS$125)</f>
        <v>0</v>
      </c>
      <c r="IJ39" s="72">
        <f>SUMIF('Data entry'!$B$13:$CS$13,Totals!$D39,'Data entry'!$B$126:$CS$126)</f>
        <v>0</v>
      </c>
      <c r="IK39" s="72">
        <f>SUMIF('Data entry'!$B$13:$CS$13,Totals!$D39,'Data entry'!$B$127:$CS$127)</f>
        <v>0</v>
      </c>
      <c r="IL39" s="72">
        <f>SUMIF('Data entry'!$B$13:$CS$13,Totals!$D39,'Data entry'!$B$128:$CS$128)</f>
        <v>0</v>
      </c>
      <c r="IM39" s="72">
        <f>SUMIF('Data entry'!$B$13:$CS$13,Totals!$D39,'Data entry'!$B$129:$CS$129)</f>
        <v>0</v>
      </c>
      <c r="IN39" s="72">
        <f>SUMIF('Data entry'!$B$13:$CS$13,Totals!$D39,'Data entry'!$B$130:$CS$130)</f>
        <v>0</v>
      </c>
      <c r="IO39" s="72">
        <f>SUMIF('Data entry'!$B$13:$CS$13,Totals!$D39,'Data entry'!$B$131:$CS$131)</f>
        <v>0</v>
      </c>
      <c r="IP39" s="72">
        <f>SUMIF('Data entry'!$B$13:$CS$13,Totals!$D39,'Data entry'!$B$132:$CS$132)</f>
        <v>0</v>
      </c>
      <c r="IQ39" s="72">
        <f>SUMIF('Data entry'!$B$13:$CS$13,Totals!$D39,'Data entry'!$B$133:$CS$133)</f>
        <v>0</v>
      </c>
      <c r="IR39" s="72">
        <f>SUMIF('Data entry'!$B$13:$CS$13,Totals!$D39,'Data entry'!$B$135:$CS$135)</f>
        <v>0</v>
      </c>
      <c r="IS39" s="72">
        <f>SUMIF('Data entry'!$B$13:$CS$13,Totals!$D39,'Data entry'!$B$137:$CS$137)</f>
        <v>0</v>
      </c>
      <c r="IT39" s="72">
        <f>SUMIF('Data entry'!$B$13:$CS$13,Totals!$D39,'Data entry'!$B$139:$CS$139)</f>
        <v>0</v>
      </c>
      <c r="IU39" s="77">
        <f>IF(D39=0,0,SUMIF('Data entry'!$B$13:$CS$13,Totals!$D39,'Data entry'!$B$140:$CS$140))</f>
        <v>0</v>
      </c>
      <c r="IV39" s="72">
        <f ca="1">SUMIF(Calculation!$E$4:$CS$4,Totals!$D39,Calculation!$E$1442:$Z$1442)+SUMIF('Allocation to schools'!$H$9:$IV$9,Totals!$D39,'Allocation to schools'!$H$133:$IV$133)</f>
        <v>0</v>
      </c>
      <c r="IW39" s="72">
        <f>SUMIF('Data entry'!$B$13:$CS$13,Totals!$D39,'Data entry'!$B$103:$CS$103)</f>
        <v>0</v>
      </c>
      <c r="IX39" s="25" t="str">
        <f t="shared" si="19"/>
        <v>The School's program 200 special education spending was equal to base, weighted, IDEA, and other special education funding.</v>
      </c>
    </row>
    <row r="40" spans="1:258" ht="14.5">
      <c r="A40" s="64" t="s">
        <v>102</v>
      </c>
      <c r="B40" s="64">
        <f>VLOOKUP(A40,'School listing'!$A$7:$E$99,2,FALSE)</f>
        <v>0</v>
      </c>
      <c r="C40" s="87" t="str">
        <f>IF(VLOOKUP(A40,'School listing'!$A$7:$E$99,3,FALSE)="","",VLOOKUP(A40,'School listing'!$A$7:$E$99,3,FALSE))</f>
        <v/>
      </c>
      <c r="D40" s="66">
        <f>VLOOKUP(A40,'School listing'!$A$7:$F$99,6,FALSE)</f>
        <v>0</v>
      </c>
      <c r="E40" s="79">
        <f>VLOOKUP(A40,'School listing'!$A$7:$E$100,4,FALSE)</f>
        <v>0</v>
      </c>
      <c r="F40" s="88"/>
      <c r="G40" s="82">
        <f ca="1">SUMIF(Calculation!$E$4:$CS$4,Totals!$D40,Calculation!$E$12:$Z$12)+SUMIF('Allocation to schools'!$H$9:$IV$9,Totals!$D40,'Allocation to schools'!$H$12:$IV$12)+SUMIF('Allocation to schools'!$H$9:$IV$9,Totals!$D40,'Allocation to schools'!$H$21:$IV$21)</f>
        <v>0</v>
      </c>
      <c r="H40" s="82">
        <f ca="1">SUMIF(Calculation!$E$4:$CS$4,Totals!$D40,Calculation!$E$117:$Z$117)+SUMIF('Allocation to schools'!$H$9:$IV$9,Totals!$D40,'Allocation to schools'!$H$13:$IV$13)+SUMIF('Allocation to schools'!$H$9:$IV$9,Totals!$D40,'Allocation to schools'!$H$22:$IV$22)</f>
        <v>0</v>
      </c>
      <c r="I40" s="72">
        <f ca="1">SUMIF(Calculation!$E$4:$CS$4,Totals!$D40,Calculation!$E$242:$Z$242)+SUMIF('Allocation to schools'!$H$9:$IV$9,Totals!$D40,'Allocation to schools'!$H$14:$IV$14)</f>
        <v>0</v>
      </c>
      <c r="J40" s="72">
        <f ca="1">SUMIF(Calculation!$E$4:$CS$4,Totals!$D40,Calculation!$E$640:$Z$640)+SUMIF('Allocation to schools'!$H$9:$IV$9,Totals!$D40,'Allocation to schools'!$H$15:$IV$15)</f>
        <v>0</v>
      </c>
      <c r="K40" s="72">
        <f>SUMIF('Data entry'!$B$13:$CS$13,Totals!$D40,'Data entry'!$B$41:$CS$41)</f>
        <v>0</v>
      </c>
      <c r="L40" s="72">
        <f ca="1">SUMIF(Calculation!$E$4:$CS$4,Totals!$D40,Calculation!$E$955:$Z$955)+SUMIF('Allocation to schools'!$H$9:$IV$9,Totals!$D40,'Allocation to schools'!$H$17:$IV$17)</f>
        <v>0</v>
      </c>
      <c r="M40" s="72">
        <f ca="1">SUMIF(Calculation!$E$4:$CS$4,Totals!$D40,Calculation!$E$1120:$Z$1120)+SUMIF('Allocation to schools'!$H$9:$IV$9,Totals!$D40,'Allocation to schools'!$H$18:$IV$18)</f>
        <v>0</v>
      </c>
      <c r="N40" s="71">
        <f ca="1">SUMIF(Calculation!$E$4:$CS$4,Totals!$D40,Calculation!$E$1458:$Z$1458)+SUMIF('Allocation to schools'!$H$9:$IV$9,Totals!$D40,'Allocation to schools'!$H$19:$IV$19)-SUMIF(Calculation!$E$4:$CS$4,Totals!$D40,Calculation!$E$1120:$Z$1120)-SUMIF(Calculation!$E$4:$CS$4,Totals!$D40,Calculation!$E$955:$Z$955)</f>
        <v>0</v>
      </c>
      <c r="O40" s="71">
        <f ca="1">SUMIF(Calculation!$E$4:$CS$4,Totals!$D40,Calculation!$E$1560:$Z$1560)+SUMIFS('Allocation to schools'!$H$12:$GI$12,'Allocation to schools'!$H$9:$GI$9,Totals!$D40,'Allocation to schools'!$H$10:$GI$10,"from federal sources")+SUMIFS('Allocation to schools'!$H$21:$GI$21,'Allocation to schools'!$H$9:$GI$9,Totals!$D40,'Allocation to schools'!$H$10:$GI$10,"from federal sources")</f>
        <v>0</v>
      </c>
      <c r="P40" s="71">
        <f ca="1">SUMIF(Calculation!$E$4:$CS$4,Totals!$D40,Calculation!$E$1561:$Z$1561)+SUMIFS('Allocation to schools'!$H$13:$GI$13,'Allocation to schools'!$H$9:$GI$9,Totals!$D40,'Allocation to schools'!$H$10:$GI$10,"from federal sources")+SUMIFS('Allocation to schools'!$H$22:$GI$22,'Allocation to schools'!$H$9:$GI$9,Totals!$D40,'Allocation to schools'!$H$10:$GI$10,"from federal sources")</f>
        <v>0</v>
      </c>
      <c r="Q40" s="71">
        <f ca="1">SUMIF(Calculation!$E$4:$CS$4,Totals!$D40,Calculation!$E$1562:$Z$1562)+SUMIFS('Allocation to schools'!$H$188:$GI$188,'Allocation to schools'!$H$9:$GI$9,Totals!$D40,'Allocation to schools'!$H$10:$GI$10,"from federal sources")+SUMIF('Data entry'!$B$13:$CS$13,Totals!$D40,'Data entry'!$B$42:$CS$42)</f>
        <v>0</v>
      </c>
      <c r="R40" s="82">
        <f ca="1">SUMIF(Calculation!$E$4:$CS$4,Totals!$D40,Calculation!$E$1229:$Z$1229)+SUMIF('Allocation to schools'!$H$9:$IV$9,Totals!$D40,'Allocation to schools'!$H$20:$IV$20)+SUMIF('Allocation to schools'!$H$9:$IV$9,Totals!$D40,'Allocation to schools'!$H$22:$IV$22)</f>
        <v>0</v>
      </c>
      <c r="S40" s="72">
        <f ca="1">SUMIF(Calculation!$E$4:$CS$4,Totals!$D40,Calculation!$E$19:$Z$19)+SUMIF('Allocation to schools'!$H$9:$IV$9,Totals!$D40,'Allocation to schools'!$H$24:$IV$24)</f>
        <v>0</v>
      </c>
      <c r="T40" s="72">
        <f ca="1">SUMIF(Calculation!$E$4:$CS$4,Totals!$D40,Calculation!$E$124:$Z$124)+SUMIF('Allocation to schools'!$H$9:$IV$9,Totals!$D40,'Allocation to schools'!$H$25:$IV$25)</f>
        <v>0</v>
      </c>
      <c r="U40" s="72">
        <f ca="1">SUMIF(Calculation!$E$4:$CS$4,Totals!$D40,Calculation!$E$269:$Z$269)+SUMIF('Allocation to schools'!$H$9:$IV$9,Totals!$D40,'Allocation to schools'!$H$26:$IV$26)</f>
        <v>0</v>
      </c>
      <c r="V40" s="72">
        <f ca="1">SUMIF(Calculation!$E$4:$CS$4,Totals!$D40,Calculation!$E$647:$Z$647)+SUMIF('Allocation to schools'!$H$9:$IV$9,Totals!$D40,'Allocation to schools'!$H$27:$IV$27)</f>
        <v>0</v>
      </c>
      <c r="W40" s="72">
        <f>SUMIF('Data entry'!$B$13:$CS$13,Totals!$D40,'Data entry'!$B$43:$CS$43)</f>
        <v>0</v>
      </c>
      <c r="X40" s="72">
        <f ca="1">SUMIF(Calculation!$E$4:$CS$4,Totals!$D40,Calculation!$E$962:$Z$962)+SUMIF('Allocation to schools'!$H$9:$IV$9,Totals!$D40,'Allocation to schools'!$H$29:$IV$29)</f>
        <v>0</v>
      </c>
      <c r="Y40" s="72">
        <f ca="1">SUMIF(Calculation!$E$4:$CS$4,Totals!$D40,Calculation!$E$1127:$Z$1127)+SUMIF('Allocation to schools'!$H$9:$IV$9,Totals!$D40,'Allocation to schools'!$H$30:$IV$30)</f>
        <v>0</v>
      </c>
      <c r="Z40" s="71">
        <f ca="1">SUMIF(Calculation!$E$4:$CS$4,Totals!$D40,Calculation!$E$1463:$Z$1463)+SUMIF('Allocation to schools'!$H$9:$IV$9,Totals!$D40,'Allocation to schools'!$H$31:$IV$31)-SUMIF(Calculation!$E$4:$CS$4,Totals!$D40,Calculation!$E$962:$Z$962)-SUMIF(Calculation!$E$4:$CS$4,Totals!$D40,Calculation!$E$1127:$Z$1127)</f>
        <v>0</v>
      </c>
      <c r="AA40" s="71">
        <f ca="1">SUMIF(Calculation!$E$4:$CS$4,Totals!$D40,Calculation!$E$1563:$Z$1563)+SUMIFS('Allocation to schools'!$H$24:$GI$24,'Allocation to schools'!$H$9:$GI$9,Totals!$D40,'Allocation to schools'!$H$10:$GI$10,"from federal sources")</f>
        <v>0</v>
      </c>
      <c r="AB40" s="71">
        <f ca="1">SUMIF(Calculation!$E$4:$CS$4,Totals!$D40,Calculation!$E$1564:$Z$1564)+SUMIFS('Allocation to schools'!$H$25:$GI$25,'Allocation to schools'!$H$9:$GI$9,Totals!$D40,'Allocation to schools'!$H$10:$GI$10,"from federal sources")</f>
        <v>0</v>
      </c>
      <c r="AC40" s="71">
        <f ca="1">SUMIF(Calculation!$E$4:$CS$4,Totals!$D40,Calculation!$E$1571:$Z$1571)+SUMIFS('Allocation to schools'!$H$189:$GI$189,'Allocation to schools'!$H$9:$GI$9,Totals!$D40,'Allocation to schools'!$H$10:$GI$10,"from federal sources")</f>
        <v>0</v>
      </c>
      <c r="AD40" s="72">
        <f ca="1">SUMIF(Calculation!$E$4:$CS$4,Totals!$D40,Calculation!$E$1240:$Z$1240)+SUMIF('Allocation to schools'!$H$9:$IV$9,Totals!$D40,'Allocation to schools'!$H$32:$IV$32)</f>
        <v>0</v>
      </c>
      <c r="AE40" s="72">
        <f ca="1">SUMIF(Calculation!$E$4:$CS$4,Totals!$D40,Calculation!$E$26:$Z$26)+SUMIF('Allocation to schools'!$H$9:$IV$9,Totals!$D40,'Allocation to schools'!$H$33:$IV$33)</f>
        <v>0</v>
      </c>
      <c r="AF40" s="72">
        <f ca="1">SUMIF(Calculation!$E$4:$CS$4,Totals!$D40,Calculation!$E$131:$Z$131)+SUMIF('Allocation to schools'!$H$9:$IV$9,Totals!$D40,'Allocation to schools'!$H$34:$IV$34)</f>
        <v>0</v>
      </c>
      <c r="AG40" s="72">
        <f ca="1">SUMIF(Calculation!$E$4:$CS$4,Totals!$D40,Calculation!$E$296:$Z$296)+SUMIF('Allocation to schools'!$H$9:$IV$9,Totals!$D40,'Allocation to schools'!$H$35:$IV$35)</f>
        <v>0</v>
      </c>
      <c r="AH40" s="72">
        <f ca="1">SUMIF(Calculation!$E$4:$CS$4,Totals!$D40,Calculation!$E$654:$Z$654)+SUMIF('Allocation to schools'!$H$9:$IV$9,Totals!$D40,'Allocation to schools'!$H$36:$IV$36)</f>
        <v>0</v>
      </c>
      <c r="AI40" s="72">
        <f>SUMIF('Data entry'!$B$13:$CS$13,Totals!$D40,'Data entry'!$B$45:$CS$45)</f>
        <v>0</v>
      </c>
      <c r="AJ40" s="72">
        <f ca="1">SUMIF(Calculation!$E$4:$CS$4,Totals!$D40,Calculation!$E$969:$Z$969)+SUMIF('Allocation to schools'!$H$9:$IV$9,Totals!$D40,'Allocation to schools'!$H$38:$IV$38)</f>
        <v>0</v>
      </c>
      <c r="AK40" s="72">
        <f ca="1">SUMIF(Calculation!$E$4:$CS$4,Totals!$D40,Calculation!$E$1134:$Z$1134)+SUMIF('Allocation to schools'!$H$9:$IV$9,Totals!$D40,'Allocation to schools'!$H$39:$IV$39)</f>
        <v>0</v>
      </c>
      <c r="AL40" s="71">
        <f ca="1">SUMIF(Calculation!$E$4:$CS$4,Totals!$D40,Calculation!$E$1468:$Z$1468)+SUMIF('Allocation to schools'!$H$9:$IV$9,Totals!$D40,'Allocation to schools'!$H$40:$IV$40)-SUMIF(Calculation!$E$4:$CS$4,Totals!$D40,Calculation!$E$969:$Z$969)-SUMIF(Calculation!$E$4:$CS$4,Totals!$D40,Calculation!$E$1134:$Z$1134)</f>
        <v>0</v>
      </c>
      <c r="AM40" s="71">
        <f ca="1">SUMIF(Calculation!$E$4:$CS$4,Totals!$D40,Calculation!$E$1572:$Z$1572)+SUMIFS('Allocation to schools'!$H$33:$GI$33,'Allocation to schools'!$H$9:$GI$9,Totals!$D40,'Allocation to schools'!$H$10:$GI$10,"from federal sources")</f>
        <v>0</v>
      </c>
      <c r="AN40" s="71">
        <f ca="1">SUMIF(Calculation!$E$4:$CS$4,Totals!$D40,Calculation!$E$1573:$Z$1573)+SUMIFS('Allocation to schools'!$H$34:$GI$34,'Allocation to schools'!$H$9:$GI$9,Totals!$D40,'Allocation to schools'!$H$10:$GI$10,"from federal sources")</f>
        <v>0</v>
      </c>
      <c r="AO40" s="71">
        <f ca="1">SUMIF(Calculation!$E$4:$CS$4,Totals!$D40,Calculation!$E$1580:$Z$1580)+SUMIFS('Allocation to schools'!$H$190:$GI$190,'Allocation to schools'!$H$9:$GI$9,Totals!$D40,'Allocation to schools'!$H$10:$GI$10,"from federal sources")</f>
        <v>0</v>
      </c>
      <c r="AP40" s="72">
        <f ca="1">SUMIF(Calculation!$E$4:$CS$4,Totals!$D40,Calculation!$E$1251:$Z$1251)+SUMIF('Allocation to schools'!$H$9:$IV$9,Totals!$D40,'Allocation to schools'!$H$41:$IV$41)</f>
        <v>0</v>
      </c>
      <c r="AQ40" s="72">
        <f ca="1">SUMIF(Calculation!$E$4:$CS$4,Totals!$D40,Calculation!$E$33:$Z$33)+SUMIF('Allocation to schools'!$H$9:$IV$9,Totals!$D40,'Allocation to schools'!$H$42:$IV$42)</f>
        <v>0</v>
      </c>
      <c r="AR40" s="72">
        <f ca="1">SUMIF(Calculation!$E$4:$CS$4,Totals!$D40,Calculation!$E$138:$Z$138)+SUMIF('Allocation to schools'!$H$9:$IV$9,Totals!$D40,'Allocation to schools'!$H$43:$IV$43)</f>
        <v>0</v>
      </c>
      <c r="AS40" s="72">
        <f ca="1">SUMIF(Calculation!$E$4:$CS$4,Totals!$D40,Calculation!$E$323:$Z$323)+SUMIF('Allocation to schools'!$H$9:$IV$9,Totals!$D40,'Allocation to schools'!$H$44:$IV$44)</f>
        <v>0</v>
      </c>
      <c r="AT40" s="72">
        <f ca="1">SUMIF(Calculation!$E$4:$CS$4,Totals!$D40,Calculation!$E$661:$Z$661)+SUMIF('Allocation to schools'!$H$9:$IV$9,Totals!$D40,'Allocation to schools'!$H$45:$IV$45)</f>
        <v>0</v>
      </c>
      <c r="AU40" s="72">
        <f>SUMIF('Data entry'!$B$13:$CS$13,Totals!$D40,'Data entry'!$B$47:$CS$47)</f>
        <v>0</v>
      </c>
      <c r="AV40" s="72">
        <f ca="1">SUMIF(Calculation!$E$4:$CS$4,Totals!$D40,Calculation!$E$976:$Z$976)+SUMIF('Allocation to schools'!$H$9:$IV$9,Totals!$D40,'Allocation to schools'!$H$47:$IV$47)</f>
        <v>0</v>
      </c>
      <c r="AW40" s="72">
        <f ca="1">SUMIF(Calculation!$E$4:$CS$4,Totals!$D40,Calculation!$E$1060:$Z$1060)+SUMIF('Allocation to schools'!$H$9:$IV$9,Totals!$D40,'Allocation to schools'!$H$48:$IV$48)</f>
        <v>0</v>
      </c>
      <c r="AX40" s="72">
        <f ca="1">SUMIF(Calculation!$E$4:$CS$4,Totals!$D40,Calculation!$E$1141:$Z$1141)+SUMIF('Allocation to schools'!$H$9:$IV$9,Totals!$D40,'Allocation to schools'!$H$49:$IV$49)</f>
        <v>0</v>
      </c>
      <c r="AY40" s="83">
        <f ca="1">SUMIF(Calculation!$E$4:$CS$4,Totals!$D40,Calculation!$E$1473:$Z$1473)+SUMIF('Allocation to schools'!$H$9:$IV$9,Totals!$D40,'Allocation to schools'!$H$50:$IV$50)-SUMIF(Calculation!$E$4:$CS$4,Totals!$D40,Calculation!$E$976:$Z$976)-SUMIF(Calculation!$E$4:$CS$4,Totals!$D40,Calculation!$E$1060:$Z$1060)-SUMIF(Calculation!$E$4:$CS$4,Totals!$D40,Calculation!$E$1141:$Z$1141)</f>
        <v>0</v>
      </c>
      <c r="AZ40" s="83">
        <f ca="1">SUMIF(Calculation!$E$4:$CS$4,Totals!$D40,Calculation!$E$1581:$Z$1581)+SUMIFS('Allocation to schools'!$H$42:$GI$42,'Allocation to schools'!$H$9:$GI$9,Totals!$D40,'Allocation to schools'!$H$10:$GI$10,"from federal sources")</f>
        <v>0</v>
      </c>
      <c r="BA40" s="83">
        <f ca="1">SUMIF(Calculation!$E$4:$CS$4,Totals!$D40,Calculation!$E$1582:$Z$1582)+SUMIFS('Allocation to schools'!$H$43:$GI$43,'Allocation to schools'!$H$9:$GI$9,Totals!$D40,'Allocation to schools'!$H$10:$GI$10,"from federal sources")</f>
        <v>0</v>
      </c>
      <c r="BB40" s="83">
        <f ca="1">SUMIF(Calculation!$E$4:$CS$4,Totals!$D40,Calculation!$E$1589:$Z$1589)+SUMIFS('Allocation to schools'!$H$191:$GI$191,'Allocation to schools'!$H$9:$GI$9,Totals!$D40,'Allocation to schools'!$H$10:$GI$10,"from federal sources")</f>
        <v>0</v>
      </c>
      <c r="BC40" s="72">
        <f ca="1">SUMIF(Calculation!$E$4:$CS$4,Totals!$D40,Calculation!$E$1262:$Z$1262)+SUMIF('Allocation to schools'!$H$9:$IV$9,Totals!$D40,'Allocation to schools'!$H$51:$IV$51)</f>
        <v>0</v>
      </c>
      <c r="BD40" s="72">
        <f ca="1">SUMIF(Calculation!$E$4:$CS$4,Totals!$D40,Calculation!$E$40:$Z$40)+SUMIF('Allocation to schools'!$H$9:$IV$9,Totals!$D40,'Allocation to schools'!$H$52:$IV$52)</f>
        <v>0</v>
      </c>
      <c r="BE40" s="72">
        <f ca="1">SUMIF(Calculation!$E$4:$CS$4,Totals!$D40,Calculation!$E$145:$Z$145)+SUMIF('Allocation to schools'!$H$9:$IV$9,Totals!$D40,'Allocation to schools'!$H$53:$IV$53)</f>
        <v>0</v>
      </c>
      <c r="BF40" s="72">
        <f ca="1">SUMIF(Calculation!$E$4:$CS$4,Totals!$D40,Calculation!$E$350:$Z$350)+SUMIF('Allocation to schools'!$H$9:$IV$9,Totals!$D40,'Allocation to schools'!$H$54:$IV$54)</f>
        <v>0</v>
      </c>
      <c r="BG40" s="72">
        <f ca="1">SUMIF(Calculation!$E$4:$CS$4,Totals!$D40,Calculation!$E$668:$Z$668)+SUMIF('Allocation to schools'!$H$9:$IV$9,Totals!$D40,'Allocation to schools'!$H$55:$IV$55)</f>
        <v>0</v>
      </c>
      <c r="BH40" s="72">
        <f>SUMIF('Data entry'!$B$13:$CS$13,Totals!$D40,'Data entry'!$B$49:$CS$49)</f>
        <v>0</v>
      </c>
      <c r="BI40" s="72">
        <f ca="1">SUMIF(Calculation!$E$4:$CS$4,Totals!$D40,Calculation!$E$983:$Z$983)+SUMIF('Allocation to schools'!$H$9:$IV$9,Totals!$D40,'Allocation to schools'!$H$57:$IV$57)</f>
        <v>0</v>
      </c>
      <c r="BJ40" s="72">
        <f ca="1">SUMIF(Calculation!$E$4:$CS$4,Totals!$D40,Calculation!$E$1148:$Z$1148)+SUMIF('Allocation to schools'!$H$9:$IV$9,Totals!$D40,'Allocation to schools'!$H$58:$IV$58)</f>
        <v>0</v>
      </c>
      <c r="BK40" s="71">
        <f ca="1">SUMIF(Calculation!$E$4:$CS$4,Totals!$D40,Calculation!$E$1478:$Z$1478)+SUMIF('Allocation to schools'!$H$9:$IV$9,Totals!$D40,'Allocation to schools'!$H$59:$IV$59)-SUMIF(Calculation!$E$4:$CS$4,Totals!$D40,Calculation!$E$983:$Z$983)-SUMIF(Calculation!$E$4:$CS$4,Totals!$D40,Calculation!$E$1148:$Z$1148)</f>
        <v>0</v>
      </c>
      <c r="BL40" s="71">
        <f ca="1">SUMIF(Calculation!$E$4:$CS$4,Totals!$D40,Calculation!$E$1590:$Z$1590)+SUMIFS('Allocation to schools'!$H$52:$GI$52,'Allocation to schools'!$H$9:$GI$9,Totals!$D40,'Allocation to schools'!$H$10:$GI$10,"from federal sources")</f>
        <v>0</v>
      </c>
      <c r="BM40" s="71">
        <f ca="1">SUMIF(Calculation!$E$4:$CS$4,Totals!$D40,Calculation!$E$1591:$Z$1591)+SUMIFS('Allocation to schools'!$H$53:$GI$53,'Allocation to schools'!$H$9:$GI$9,Totals!$D40,'Allocation to schools'!$H$10:$GI$10,"from federal sources")</f>
        <v>0</v>
      </c>
      <c r="BN40" s="71">
        <f ca="1">SUMIF(Calculation!$E$4:$CS$4,Totals!$D40,Calculation!$E$1598:$Z$1598)+SUMIFS('Allocation to schools'!$H$192:$GI$192,'Allocation to schools'!$H$9:$GI$9,Totals!$D40,'Allocation to schools'!$H$10:$GI$10,"from federal sources")</f>
        <v>0</v>
      </c>
      <c r="BO40" s="72">
        <f ca="1">SUMIF(Calculation!$E$4:$CS$4,Totals!$D40,Calculation!$E$1273:$Z$1273)+SUMIF('Allocation to schools'!$H$9:$IV$9,Totals!$D40,'Allocation to schools'!$H$60:$IV$60)</f>
        <v>0</v>
      </c>
      <c r="BP40" s="72">
        <f ca="1">SUMIF(Calculation!$E$4:$CS$4,Totals!$D40,Calculation!$E$47:$Z$47)+SUMIF(Calculation!$E$4:$CS$4,Totals!$D40,Calculation!$E$54:$Z$54)+SUMIF('Allocation to schools'!$H$9:$IV$9,Totals!$D40,'Allocation to schools'!$H$61:$IV$61)</f>
        <v>0</v>
      </c>
      <c r="BQ40" s="72">
        <f ca="1">SUMIF(Calculation!$E$4:$CS$4,Totals!$D40,Calculation!$E$152:$Z$152)+SUMIF(Calculation!$E$4:$CS$4,Totals!$D40,Calculation!$E$159:$Z$159)+SUMIF('Allocation to schools'!$H$9:$IV$9,Totals!$D40,'Allocation to schools'!$H$62:$IV$62)</f>
        <v>0</v>
      </c>
      <c r="BR40" s="72">
        <f ca="1">SUMIF(Calculation!$E$4:$CS$4,Totals!$D40,Calculation!$E$377:$Z$377)+SUMIF(Calculation!$E$4:$CS$4,Totals!$D40,Calculation!$E$404:$Z$404)+SUMIF('Allocation to schools'!$H$9:$IV$9,Totals!$D40,'Allocation to schools'!$H$63:$IV$63)</f>
        <v>0</v>
      </c>
      <c r="BS40" s="72">
        <f ca="1">SUMIF(Calculation!$E$4:$CS$4,Totals!$D40,Calculation!$E$675:$Z$675)+SUMIF(Calculation!$E$4:$CS$4,Totals!$D40,Calculation!$E$682:$Z$682)+SUMIF('Allocation to schools'!$H$9:$IV$9,Totals!$D40,'Allocation to schools'!$H$64:$IV$64)</f>
        <v>0</v>
      </c>
      <c r="BT40" s="72">
        <f>SUMIF('Data entry'!$B$13:$CS$13,Totals!$D40,'Data entry'!$B$51:$CS$51)</f>
        <v>0</v>
      </c>
      <c r="BU40" s="72">
        <f ca="1">SUMIF(Calculation!$E$4:$CS$4,Totals!$D40,Calculation!$E$990:$Z$990)+SUMIF(Calculation!$E$4:$CS$4,Totals!$D40,Calculation!$E$997:$Z$997)+SUMIF('Allocation to schools'!$H$9:$IV$9,Totals!$D40,'Allocation to schools'!$H$66:$IV$66)</f>
        <v>0</v>
      </c>
      <c r="BV40" s="72">
        <f ca="1">SUMIF(Calculation!$E$4:$CS$4,Totals!$D40,Calculation!$E$1086:$Z$1086)+SUMIF('Allocation to schools'!$H$9:$IV$9,Totals!$D40,'Allocation to schools'!$H$67:$IV$67)</f>
        <v>0</v>
      </c>
      <c r="BW40" s="72">
        <f ca="1">SUMIF(Calculation!$E$4:$CS$4,Totals!$D40,Calculation!$E$1155:$Z$1155)+SUMIF(Calculation!$E$4:$CS$4,Totals!$D40,Calculation!$E$1162:$Z$1162)+SUMIF('Allocation to schools'!$H$9:$IV$9,Totals!$D40,'Allocation to schools'!$H$68:$IV$68)</f>
        <v>0</v>
      </c>
      <c r="BX40" s="71">
        <f ca="1">SUMIF(Calculation!$E$4:$CS$4,Totals!$D40,Calculation!$E$1483:$Z$1483)+SUMIF(Calculation!$E$4:$CS$4,Totals!$D40,Calculation!$E$1488:$Z$1488)+SUMIF('Allocation to schools'!$H$9:$IV$9,Totals!$D40,'Allocation to schools'!$H$69:$IV$69)-SUMIF(Calculation!$E$4:$CS$4,Totals!$D40,Calculation!$E$990:$Z$990)-SUMIF(Calculation!$E$4:$CS$4,Totals!$D40,Calculation!$E$1086:$Z$1086)-SUMIF(Calculation!$E$4:$CS$4,Totals!$D40,Calculation!$E$1155:$Z$1155)</f>
        <v>0</v>
      </c>
      <c r="BY40" s="71">
        <f ca="1">SUMIF(Calculation!$E$4:$CS$4,Totals!$D40,Calculation!$E$1599:$Z$1599)+SUMIF(Calculation!$E$4:$CS$4,Totals!$D40,Calculation!$E$1608:$Z$1608)+SUMIFS('Allocation to schools'!$H$61:$GI$61,'Allocation to schools'!$H$9:$GI$9,Totals!$D40,'Allocation to schools'!$H$10:$GI$10,"from federal sources")</f>
        <v>0</v>
      </c>
      <c r="BZ40" s="71">
        <f ca="1">SUMIF(Calculation!$E$4:$CS$4,Totals!$D40,Calculation!$E$1600:$Z$1600)+SUMIF(Calculation!$E$4:$CS$4,Totals!$D40,Calculation!$E$1609:$Z$1609)+SUMIFS('Allocation to schools'!$H$62:$GI$62,'Allocation to schools'!$H$9:$GI$9,Totals!$D40,'Allocation to schools'!$H$10:$GI$10,"from federal sources")</f>
        <v>0</v>
      </c>
      <c r="CA40" s="71">
        <f ca="1">SUMIF(Calculation!$E$4:$CS$4,Totals!$D40,Calculation!$E$1607:$Z$1607)+SUMIF(Calculation!$E$4:$CS$4,Totals!$D40,Calculation!$E$1616:$Z$1616)+SUMIFS('Allocation to schools'!$H$193:$GI$193,'Allocation to schools'!$H$9:$GI$9,Totals!$D40,'Allocation to schools'!$H$10:$GI$10,"from federal sources")</f>
        <v>0</v>
      </c>
      <c r="CB40" s="72">
        <f ca="1">SUMIF(Calculation!$E$4:$CS$4,Totals!$D40,Calculation!$E$1284:$Z$1284)+SUMIF(Calculation!$E$4:$CS$4,Totals!$D40,Calculation!$E$1295:$Z$1295)+SUMIF('Allocation to schools'!$H$9:$IV$9,Totals!$D40,'Allocation to schools'!$H$70:$IV$70)</f>
        <v>0</v>
      </c>
      <c r="CC40" s="72">
        <f ca="1">SUMIF(Calculation!$E$4:$CS$4,Totals!$D40,Calculation!$E$61:$Z$61)+SUMIF('Allocation to schools'!$H$9:$IV$9,Totals!$D40,'Allocation to schools'!$H$71:$IV$71)</f>
        <v>0</v>
      </c>
      <c r="CD40" s="72">
        <f ca="1">SUMIF(Calculation!$E$4:$CS$4,Totals!$D40,Calculation!$E$166:$Z$166)+SUMIF('Allocation to schools'!$H$9:$IV$9,Totals!$D40,'Allocation to schools'!$H$72:$IV$72)</f>
        <v>0</v>
      </c>
      <c r="CE40" s="72">
        <f ca="1">SUMIF(Calculation!$E$4:$CS$4,Totals!$D40,Calculation!$E$431:$Z$431)+SUMIF('Allocation to schools'!$H$9:$IV$9,Totals!$D40,'Allocation to schools'!$H$73:$IV$73)</f>
        <v>0</v>
      </c>
      <c r="CF40" s="72">
        <f ca="1">SUMIF(Calculation!$E$4:$CS$4,Totals!$D40,Calculation!$E$689:$Z$689)+SUMIF('Allocation to schools'!$H$9:$IV$9,Totals!$D40,'Allocation to schools'!$H$74:$IV$74)</f>
        <v>0</v>
      </c>
      <c r="CG40" s="72">
        <f>SUMIF('Data entry'!$B$13:$CS$13,Totals!$D40,'Data entry'!$B$53:$CS$53)</f>
        <v>0</v>
      </c>
      <c r="CH40" s="72">
        <f ca="1">SUMIF(Calculation!$E$4:$CS$4,Totals!$D40,Calculation!$E$1004:$Z$1004)+SUMIF('Allocation to schools'!$H$9:$IV$9,Totals!$D40,'Allocation to schools'!$H$76:$IV$76)</f>
        <v>0</v>
      </c>
      <c r="CI40" s="72">
        <f ca="1">SUMIF(Calculation!$E$4:$CS$4,Totals!$D40,Calculation!$E$1169:$Z$1169)+SUMIF('Allocation to schools'!$H$9:$IV$9,Totals!$D40,'Allocation to schools'!$H$77:$IV$77)</f>
        <v>0</v>
      </c>
      <c r="CJ40" s="71">
        <f ca="1">SUMIF(Calculation!$E$4:$CS$4,Totals!$D40,Calculation!$E$1493:$Z$1493)+SUMIF('Allocation to schools'!$H$9:$IV$9,Totals!$D40,'Allocation to schools'!$H$78:$IV$78)-SUMIF(Calculation!$E$4:$CS$4,Totals!$D40,Calculation!$E$1004:$Z$1004)-SUMIF(Calculation!$E$4:$CS$4,Totals!$D40,Calculation!$E$1169:$Z$1169)</f>
        <v>0</v>
      </c>
      <c r="CK40" s="71">
        <f ca="1">SUMIF(Calculation!$E$4:$CS$4,Totals!$D40,Calculation!$E$1617:$Z$1617)+SUMIFS('Allocation to schools'!$H$71:$GI$71,'Allocation to schools'!$H$9:$GI$9,Totals!$D40,'Allocation to schools'!$H$10:$GI$10,"from federal sources")</f>
        <v>0</v>
      </c>
      <c r="CL40" s="71">
        <f ca="1">SUMIF(Calculation!$E$4:$CS$4,Totals!$D40,Calculation!$E$1618:$Z$1618)+SUMIFS('Allocation to schools'!$H$72:$GI$72,'Allocation to schools'!$H$9:$GI$9,Totals!$D40,'Allocation to schools'!$H$10:$GI$10,"from federal sources")</f>
        <v>0</v>
      </c>
      <c r="CM40" s="71">
        <f ca="1">SUMIF(Calculation!$E$4:$CS$4,Totals!$D40,Calculation!$E$1625:$Z$1625)+SUMIFS('Allocation to schools'!$H$194:$GI$194,'Allocation to schools'!$H$9:$GI$9,Totals!$D40,'Allocation to schools'!$H$10:$GI$10,"from federal sources")</f>
        <v>0</v>
      </c>
      <c r="CN40" s="72">
        <f ca="1">SUMIF(Calculation!$E$4:$CS$4,Totals!$D40,Calculation!$E$1306:$Z$1306)+SUMIF('Allocation to schools'!$H$9:$IV$9,Totals!$D40,'Allocation to schools'!$H$79:$IV$79)</f>
        <v>0</v>
      </c>
      <c r="CO40" s="72">
        <f ca="1">SUMIF(Calculation!$E$4:$CS$4,Totals!$D40,Calculation!$E$68:$Z$68)+SUMIF('Allocation to schools'!$H$9:$IV$9,Totals!$D40,'Allocation to schools'!$H$80:$IV$80)</f>
        <v>0</v>
      </c>
      <c r="CP40" s="72">
        <f ca="1">SUMIF(Calculation!$E$4:$CS$4,Totals!$D40,Calculation!$E$173:$Z$173)+SUMIF('Allocation to schools'!$H$9:$IV$9,Totals!$D40,'Allocation to schools'!$H$81:$IV$81)</f>
        <v>0</v>
      </c>
      <c r="CQ40" s="72">
        <f ca="1">SUMIF(Calculation!$E$4:$CS$4,Totals!$D40,Calculation!$E$458:$Z$458)+SUMIF('Allocation to schools'!$H$9:$IV$9,Totals!$D40,'Allocation to schools'!$H$82:$IV$82)</f>
        <v>0</v>
      </c>
      <c r="CR40" s="72">
        <f ca="1">SUMIF(Calculation!$E$4:$CS$4,Totals!$D40,Calculation!$E$696:$Z$696)+SUMIF('Allocation to schools'!$H$9:$IV$9,Totals!$D40,'Allocation to schools'!$H$83:$IV$83)</f>
        <v>0</v>
      </c>
      <c r="CS40" s="72">
        <f>SUMIF('Data entry'!$B$13:$CS$13,Totals!$D40,'Data entry'!$B$55:$CS$55)</f>
        <v>0</v>
      </c>
      <c r="CT40" s="72">
        <f ca="1">SUMIF(Calculation!$E$4:$CS$4,Totals!$D40,Calculation!$E$1011:$Z$1011)+SUMIF('Allocation to schools'!$H$9:$IV$9,Totals!$D40,'Allocation to schools'!$H$85:$IV$85)</f>
        <v>0</v>
      </c>
      <c r="CU40" s="72">
        <f ca="1">SUMIF(Calculation!$E$4:$CS$4,Totals!$D40,Calculation!$E$1176:$Z$1176)+SUMIF('Allocation to schools'!$H$9:$IV$9,Totals!$D40,'Allocation to schools'!$H$86:$IV$86)</f>
        <v>0</v>
      </c>
      <c r="CV40" s="71">
        <f ca="1">SUMIF(Calculation!$E$4:$CS$4,Totals!$D40,Calculation!$E$1498:$Z$1498)+SUMIF('Allocation to schools'!$H$9:$IV$9,Totals!$D40,'Allocation to schools'!$H$87:$IV$87)-SUMIF(Calculation!$E$4:$CS$4,Totals!$D40,Calculation!$E$1011:$Z$1011)-SUMIF(Calculation!$E$4:$CS$4,Totals!$D40,Calculation!$E$1176:$Z$1176)</f>
        <v>0</v>
      </c>
      <c r="CW40" s="71">
        <f ca="1">SUMIF(Calculation!$E$4:$CS$4,Totals!$D40,Calculation!$E$1626:$Z$1626)+SUMIFS('Allocation to schools'!$H$80:$GI$80,'Allocation to schools'!$H$9:$GI$9,Totals!$D40,'Allocation to schools'!$H$10:$GI$10,"from federal sources")</f>
        <v>0</v>
      </c>
      <c r="CX40" s="71">
        <f ca="1">SUMIF(Calculation!$E$4:$CS$4,Totals!$D40,Calculation!$E$1627:$Z$1627)+SUMIFS('Allocation to schools'!$H$81:$GI$81,'Allocation to schools'!$H$9:$GI$9,Totals!$D40,'Allocation to schools'!$H$10:$GI$10,"from federal sources")</f>
        <v>0</v>
      </c>
      <c r="CY40" s="71">
        <f ca="1">SUMIF(Calculation!$E$4:$CS$4,Totals!$D40,Calculation!$E$1634:$Z$1634)+SUMIFS('Allocation to schools'!$H$195:$GI$195,'Allocation to schools'!$H$9:$GI$9,Totals!$D40,'Allocation to schools'!$H$10:$GI$10,"from federal sources")</f>
        <v>0</v>
      </c>
      <c r="CZ40" s="72">
        <f ca="1">SUMIF(Calculation!$E$4:$CS$4,Totals!$D40,Calculation!$E$75:$Z$75)+SUMIF('Allocation to schools'!$H$9:$IV$9,Totals!$D40,'Allocation to schools'!$H$88:$IV$88)</f>
        <v>0</v>
      </c>
      <c r="DA40" s="72">
        <f ca="1">SUMIF(Calculation!$E$4:$CS$4,Totals!$D40,Calculation!$E$180:$Z$180)+SUMIF('Allocation to schools'!$H$9:$IV$9,Totals!$D40,'Allocation to schools'!$H$89:$IV$89)</f>
        <v>0</v>
      </c>
      <c r="DB40" s="72">
        <f ca="1">SUMIF(Calculation!$E$4:$CS$4,Totals!$D40,Calculation!$E$485:$Z$485)+SUMIF('Allocation to schools'!$H$9:$IV$9,Totals!$D40,'Allocation to schools'!$H$90:$IV$90)</f>
        <v>0</v>
      </c>
      <c r="DC40" s="72">
        <f ca="1">SUMIF(Calculation!$E$4:$CS$4,Totals!$D40,Calculation!$E$703:$Z$703)+SUMIF('Allocation to schools'!$H$9:$IV$9,Totals!$D40,'Allocation to schools'!$H$91:$IV$91)</f>
        <v>0</v>
      </c>
      <c r="DD40" s="72">
        <f>SUMIF('Data entry'!$B$13:$CS$13,Totals!$D40,'Data entry'!$B$57:$CS$57)</f>
        <v>0</v>
      </c>
      <c r="DE40" s="72">
        <f ca="1">SUMIF(Calculation!$E$4:$CS$4,Totals!$D40,Calculation!$E$1018:$Z$1018)+SUMIF('Allocation to schools'!$H$9:$IV$9,Totals!$D40,'Allocation to schools'!$H$93:$IV$93)</f>
        <v>0</v>
      </c>
      <c r="DF40" s="72">
        <f ca="1">SUMIF(Calculation!$E$4:$CS$4,Totals!$D40,Calculation!$E$1183:$Z$1183)+SUMIF('Allocation to schools'!$H$9:$IV$9,Totals!$D40,'Allocation to schools'!$H$94:$IV$94)</f>
        <v>0</v>
      </c>
      <c r="DG40" s="71">
        <f ca="1">SUMIF(Calculation!$E$4:$CS$4,Totals!$D40,Calculation!$E$1503:$Z$1503)+SUMIF('Allocation to schools'!$H$9:$IV$9,Totals!$D40,'Allocation to schools'!$H$95:$IV$95)-SUMIF(Calculation!$E$4:$CS$4,Totals!$D40,Calculation!$E$1018:$Z$1018)-SUMIF(Calculation!$E$4:$CS$4,Totals!$D40,Calculation!$E$1183:$Z$1183)</f>
        <v>0</v>
      </c>
      <c r="DH40" s="71">
        <f ca="1">SUMIF(Calculation!$E$4:$CS$4,Totals!$D40,Calculation!$E$1635:$Z$1635)+SUMIFS('Allocation to schools'!$H$88:$GI$88,'Allocation to schools'!$H$9:$GI$9,Totals!$D40,'Allocation to schools'!$H$10:$GI$10,"from federal sources")</f>
        <v>0</v>
      </c>
      <c r="DI40" s="71">
        <f ca="1">SUMIF(Calculation!$E$4:$CS$4,Totals!$D40,Calculation!$E$1636:$Z$1636)+SUMIFS('Allocation to schools'!$H$89:$GI$89,'Allocation to schools'!$H$9:$GI$9,Totals!$D40,'Allocation to schools'!$H$10:$GI$10,"from federal sources")</f>
        <v>0</v>
      </c>
      <c r="DJ40" s="71">
        <f ca="1">SUMIF(Calculation!$E$4:$CS$4,Totals!$D40,Calculation!$E$1643:$Z$1643)+SUMIFS('Allocation to schools'!$H$196:$GI$196,'Allocation to schools'!$H$9:$GI$9,Totals!$D40,'Allocation to schools'!$H$10:$GI$10,"from federal sources")+IF(SUMIFS('Allocation to schools'!$H$196:$GI$196,'Allocation to schools'!$H$9:$GI$9,Totals!$D40,'Allocation to schools'!$H$10:$GI$10,"from federal sources")&gt;0,0,SUMIF('Data entry'!$B$13:$CS$13,Totals!$D40,'Data entry'!$B$98:$CS$98))</f>
        <v>0</v>
      </c>
      <c r="DK40" s="72">
        <f ca="1">SUMIF(Calculation!$E$4:$CS$4,Totals!$D40,Calculation!$E$1317:$Z$1317)+SUMIF('Allocation to schools'!$H$9:$IV$9,Totals!$D40,'Allocation to schools'!$H$96:$IV$96)</f>
        <v>0</v>
      </c>
      <c r="DL40" s="68"/>
      <c r="DM40" s="68"/>
      <c r="DN40" s="68"/>
      <c r="DO40" s="68"/>
      <c r="DP40" s="68"/>
      <c r="DQ40" s="68"/>
      <c r="DR40" s="68"/>
      <c r="DS40" s="68"/>
      <c r="DT40" s="72">
        <f ca="1">SUMIF(Calculation!$E$4:$CS$4,Totals!$D40,Calculation!$E$1339:$Z$1339)+SUMIF('Allocation to schools'!$H$9:$IV$9,Totals!$D40,'Allocation to schools'!$H$105:$IV$105)</f>
        <v>0</v>
      </c>
      <c r="DU40" s="72">
        <f ca="1">SUMIF(Calculation!$E$4:$CS$4,Totals!$D40,Calculation!$E$89:$Z$89)+SUMIF('Allocation to schools'!$H$9:$IV$9,Totals!$D40,'Allocation to schools'!$H$106:$IV$106)</f>
        <v>0</v>
      </c>
      <c r="DV40" s="72">
        <f ca="1">SUMIF(Calculation!$E$4:$CS$4,Totals!$D40,Calculation!$E$194:$Z$194)+SUMIF('Allocation to schools'!$H$9:$IV$9,Totals!$D40,'Allocation to schools'!$H$107:$IV$107)</f>
        <v>0</v>
      </c>
      <c r="DW40" s="72">
        <f ca="1">SUMIF(Calculation!$E$4:$CS$4,Totals!$D40,Calculation!$E$539:$Z$539)+SUMIF('Allocation to schools'!$H$9:$IV$9,Totals!$D40,'Allocation to schools'!$H$108:$IV$108)</f>
        <v>0</v>
      </c>
      <c r="DX40" s="72">
        <f ca="1">SUMIF(Calculation!$E$4:$CS$4,Totals!$D40,Calculation!$E$717:$Z$717)+SUMIF('Allocation to schools'!$H$9:$IV$9,Totals!$D40,'Allocation to schools'!$H$109:$IV$109)</f>
        <v>0</v>
      </c>
      <c r="DY40" s="72">
        <f>SUMIF('Data entry'!$B$13:$CS$13,Totals!$D40,'Data entry'!$B$59:$CS$59)</f>
        <v>0</v>
      </c>
      <c r="DZ40" s="72">
        <f ca="1">SUMIF(Calculation!$E$4:$CS$4,Totals!$D40,Calculation!$E$1032:$Z$1032)+SUMIF('Allocation to schools'!$H$9:$IV$9,Totals!$D40,'Allocation to schools'!$H$111:$IV$111)</f>
        <v>0</v>
      </c>
      <c r="EA40" s="72">
        <f ca="1">SUMIF(Calculation!$E$4:$CS$4,Totals!$D40,Calculation!$E$1197:$Z$1197)+SUMIF('Allocation to schools'!$H$9:$IV$9,Totals!$D40,'Allocation to schools'!$H$112:$IV$112)</f>
        <v>0</v>
      </c>
      <c r="EB40" s="71">
        <f ca="1">SUMIF(Calculation!$E$4:$CS$4,Totals!$D40,Calculation!$E$1508:$Z$1508)+SUMIF('Allocation to schools'!$H$9:$IV$9,Totals!$D40,'Allocation to schools'!$H$113:$IV$113)-SUMIF(Calculation!$E$4:$CS$4,Totals!$D40,Calculation!$E$1032:$Z$1032)-SUMIF(Calculation!$E$4:$CS$4,Totals!$D40,Calculation!$E$1197:$Z$1197)</f>
        <v>0</v>
      </c>
      <c r="EC40" s="71">
        <f ca="1">SUMIF(Calculation!$E$4:$CS$4,Totals!$D40,Calculation!$E$1644:$Z$1644)+SUMIFS('Allocation to schools'!$H$106:$GI$106,'Allocation to schools'!$H$9:$GI$9,Totals!$D40,'Allocation to schools'!$H$10:$GI$10,"from federal sources")</f>
        <v>0</v>
      </c>
      <c r="ED40" s="71">
        <f ca="1">SUMIF(Calculation!$E$4:$CS$4,Totals!$D40,Calculation!$E$1645:$Z$1645)+SUMIFS('Allocation to schools'!$H$107:$GI$107,'Allocation to schools'!$H$9:$GI$9,Totals!$D40,'Allocation to schools'!$H$10:$GI$10,"from federal sources")</f>
        <v>0</v>
      </c>
      <c r="EE40" s="71">
        <f ca="1">SUMIF(Calculation!$E$4:$CS$4,Totals!$D40,Calculation!$E$1652:$Z$1652)+SUMIFS('Allocation to schools'!$H$198:$GI$198,'Allocation to schools'!$H$9:$GI$9,Totals!$D40,'Allocation to schools'!$H$10:$GI$10,"from federal sources")</f>
        <v>0</v>
      </c>
      <c r="EF40" s="72">
        <f ca="1">SUMIF(Calculation!$E$4:$CS$4,Totals!$D40,Calculation!$E$1350:$Z$1350)+SUMIF('Allocation to schools'!$H$9:$IV$9,Totals!$D40,'Allocation to schools'!$H$114:$IV$114)</f>
        <v>0</v>
      </c>
      <c r="EG40" s="72">
        <f ca="1">SUMIF(Calculation!$E$4:$CS$4,Totals!$D40,Calculation!$E$96:$Z$96)+SUMIF('Allocation to schools'!$H$9:$IV$9,Totals!$D40,'Allocation to schools'!$H$115:$IV$115)</f>
        <v>0</v>
      </c>
      <c r="EH40" s="72">
        <f ca="1">SUMIF(Calculation!$E$4:$CS$4,Totals!$D40,Calculation!$E$201:$Z$201)+SUMIF('Allocation to schools'!$H$9:$IV$9,Totals!$D40,'Allocation to schools'!$H$116:$IV$116)</f>
        <v>0</v>
      </c>
      <c r="EI40" s="72">
        <f ca="1">SUMIF(Calculation!$E$4:$CS$4,Totals!$D40,Calculation!$E$566:$Z$566)+SUMIF('Allocation to schools'!$H$9:$IV$9,Totals!$D40,'Allocation to schools'!$H$117:$IV$117)</f>
        <v>0</v>
      </c>
      <c r="EJ40" s="72">
        <f ca="1">SUMIF(Calculation!$E$4:$CS$4,Totals!$D40,Calculation!$E$724:$Z$724)+SUMIF('Allocation to schools'!$H$9:$IV$9,Totals!$D40,'Allocation to schools'!$H$118:$IV$118)</f>
        <v>0</v>
      </c>
      <c r="EK40" s="72">
        <f>SUMIF('Data entry'!$B$13:$CS$13,Totals!$D40,'Data entry'!$B$61:$CS$61)</f>
        <v>0</v>
      </c>
      <c r="EL40" s="72">
        <f ca="1">SUMIF(Calculation!$E$4:$CS$4,Totals!$D40,Calculation!$E$1039:$Z$1039)+SUMIF('Allocation to schools'!$H$9:$IV$9,Totals!$D40,'Allocation to schools'!$H$120:$IV$120)</f>
        <v>0</v>
      </c>
      <c r="EM40" s="72">
        <f ca="1">SUMIF(Calculation!$E$4:$CS$4,Totals!$D40,Calculation!$E$1204:$Z$1204)+SUMIF('Allocation to schools'!$H$9:$IV$9,Totals!$D40,'Allocation to schools'!$H$121:$IV$121)</f>
        <v>0</v>
      </c>
      <c r="EN40" s="71">
        <f ca="1">SUMIF(Calculation!$E$4:$CS$4,Totals!$D40,Calculation!$E$1527:$Z$1527)+SUMIF('Allocation to schools'!$H$9:$IV$9,Totals!$D40,'Allocation to schools'!$H$122:$IV$122)-SUMIF(Calculation!$E$4:$CS$4,Totals!$D40,Calculation!$E$1039:$Z$1039)-SUMIF(Calculation!$E$4:$CS$4,Totals!$D40,Calculation!$E$1204:$Z$1204)</f>
        <v>0</v>
      </c>
      <c r="EO40" s="72">
        <f ca="1">SUMIF(Calculation!$E$4:$CS$4,Totals!$D40,Calculation!$E$1361:$Z$1361)+SUMIF('Allocation to schools'!$H$9:$IV$9,Totals!$D40,'Allocation to schools'!$H$123:$IV$123)</f>
        <v>0</v>
      </c>
      <c r="EP40" s="72">
        <f>SUMIF('Data entry'!$B$13:$CS$13,Totals!$D40,'Data entry'!$B$67:$CS$67)</f>
        <v>0</v>
      </c>
      <c r="EQ40" s="70">
        <f ca="1">SUMIF(Calculation!$E$4:$CS$4,Totals!$D40,Calculation!$E$1559:$Z$1559)+SUMIF('Allocation to schools'!$H$9:$IV$9,Totals!$D40,'Allocation to schools'!$H$127:$IV$127)</f>
        <v>0</v>
      </c>
      <c r="ER40" s="68"/>
      <c r="ES40" s="72">
        <f>SUMIF('Data entry'!$B$13:$CS$13,Totals!$D40,'Data entry'!$B$62:$CS$62)</f>
        <v>0</v>
      </c>
      <c r="ET40" s="72">
        <f>SUMIF('Data entry'!$B$13:$CS$13,Totals!$D40,'Data entry'!$B$63:$CS$63)</f>
        <v>0</v>
      </c>
      <c r="EU40" s="72">
        <f ca="1">SUMIF(Calculation!$E$4:$CS$4,Totals!$D40,Calculation!$E$110:$Z$110)+SUMIFS('Allocation to schools'!$H$167:$GI$167,'Allocation to schools'!$H$9:$GI$9,Totals!$D40,'Allocation to schools'!$H$10:$GI$10,"from federal sources")</f>
        <v>0</v>
      </c>
      <c r="EV40" s="72">
        <f ca="1">SUMIF(Calculation!$E$4:$CS$4,Totals!$D40,Calculation!$E$215:$Z$215)+SUMIFS('Allocation to schools'!$H$168:$GI$168,'Allocation to schools'!$H$9:$GI$9,Totals!$D40,'Allocation to schools'!$H$10:$GI$10,"from federal sources")</f>
        <v>0</v>
      </c>
      <c r="EW40" s="72">
        <f ca="1">SUMIF(Calculation!$E$4:$CS$4,Totals!$D40,Calculation!$E$633:$Z$633)+SUMIFS('Allocation to schools'!$H$169:$GI$169,'Allocation to schools'!$H$9:$GI$9,Totals!$D40,'Allocation to schools'!$H$10:$GI$10,"from federal sources")</f>
        <v>0</v>
      </c>
      <c r="EX40" s="72">
        <f ca="1">SUMIF(Calculation!$E$4:$CS$4,Totals!$D40,Calculation!$E$738:$Z$738)+SUMIFS('Allocation to schools'!$F$170:$GI$170,'Allocation to schools'!$F$9:$GI$9,Totals!$D40,'Allocation to schools'!$F$10:$GI$10,"from federal sources")+IF(SUMIFS('Allocation to schools'!$F$88:$GI$88,'Allocation to schools'!$F$9:$GI$9,Totals!$D40,'Allocation to schools'!$F$10:$GI$10,"from federal sources")+SUMIFS('Allocation to schools'!$F$91:$GI$91,'Allocation to schools'!$F$9:$GI$9,Totals!$D40,'Allocation to schools'!$F$10:$GI$10,"from federal sources")&gt;0,0,SUMIF('Data entry'!$B$13:$CS$13,Totals!$D40,'Data entry'!$B$98:$CS$98))</f>
        <v>0</v>
      </c>
      <c r="EY40" s="72">
        <f>SUMIF('Data entry'!$B$13:$CS$13,Totals!$D40,'Data entry'!$B$65:$CS$65)</f>
        <v>0</v>
      </c>
      <c r="EZ40" s="72">
        <f ca="1">SUMIF(Calculation!$E$4:$CS$4,Totals!$D40,Calculation!$E$1053:$Z$1053)+SUMIFS('Allocation to schools'!$H$172:$GI$172,'Allocation to schools'!$H$9:$GI$9,Totals!$D40,'Allocation to schools'!$H$10:$GI$10,"from federal sources")</f>
        <v>0</v>
      </c>
      <c r="FA40" s="72">
        <f ca="1">SUMIF(Calculation!$E$4:$CS$4,Totals!$D40,Calculation!$E$1065:$Z$1065)+SUMIFS('Allocation to schools'!$H$173:$GI$173,'Allocation to schools'!$H$9:$GI$9,Totals!$D40,'Allocation to schools'!$H$10:$GI$10,"from federal sources")</f>
        <v>0</v>
      </c>
      <c r="FB40" s="72">
        <f ca="1">SUMIF(Calculation!$E$4:$CS$4,Totals!$D40,Calculation!$E$1113:$Z$1113)+SUMIFS('Allocation to schools'!$H$174:$GI$174,'Allocation to schools'!$H$9:$GI$9,Totals!$D40,'Allocation to schools'!$H$10:$GI$10,"from federal sources")</f>
        <v>0</v>
      </c>
      <c r="FC40" s="72">
        <f ca="1">SUMIF(Calculation!$E$4:$CS$4,Totals!$D40,Calculation!$E$1218:$Z$1218)+SUMIFS('Allocation to schools'!$H$175:$GI$175,'Allocation to schools'!$H$9:$GI$9,Totals!$D40,'Allocation to schools'!$H$10:$GI$10,"from federal sources")</f>
        <v>0</v>
      </c>
      <c r="FD40" s="71">
        <f ca="1">SUMIF(Calculation!$E$4:$CS$4,Totals!$D40,Calculation!$E$1522:$Z$1522)+SUMIFS('Allocation to schools'!$H$176:$GI$176,'Allocation to schools'!$H$9:$GI$9,Totals!$D40,'Allocation to schools'!$H$10:$GI$10,"from federal sources")-SUMIF(Calculation!$E$4:$CS$4,Totals!$D40,Calculation!$E$1053:$Z$1053)-SUMIF(Calculation!$E$4:$CS$4,Totals!$D40,Calculation!$E$1065:$Z$1065)-SUMIF(Calculation!$E$4:$CS$4,Totals!$D40,Calculation!$E$1113:$Z$1113)-SUMIF(Calculation!$E$4:$CS$4,Totals!$D40,Calculation!$E$1218:$Z$1218)</f>
        <v>0</v>
      </c>
      <c r="FE40" s="72">
        <f ca="1">SUMIF(Calculation!$E$4:$CS$4,Totals!$D40,Calculation!$E$1392:$Z$1392)+SUMIFS('Allocation to schools'!$H$177:$GI$177,'Allocation to schools'!$H$9:$GI$9,Totals!$D40,'Allocation to schools'!$H$10:$GI$10,"from federal sources")</f>
        <v>0</v>
      </c>
      <c r="FF40" s="72">
        <f ca="1">(SUMIF(Calculation!$E$4:$CS$4,Totals!$D40,Calculation!$E$97:$Z$97)-SUMIF(Calculation!$E$4:$CS$4,Totals!$D40,Calculation!$E$110:$Z$110))+SUMIFS('Allocation to schools'!$H$167:$GI$167,'Allocation to schools'!$H$9:$GI$9,Totals!$D40,'Allocation to schools'!$H$10:$GI$10,"from local &amp; State sources")</f>
        <v>0</v>
      </c>
      <c r="FG40" s="72">
        <f ca="1">(SUMIF(Calculation!$E$4:$CS$4,Totals!$D40,Calculation!$E$202:$Z$202)-SUMIF(Calculation!$E$4:$CS$4,Totals!$D40,Calculation!$E$215:$Z$215))+SUMIFS('Allocation to schools'!$H$168:$GI$168,'Allocation to schools'!$H$9:$GI$9,Totals!$D40,'Allocation to schools'!$H$10:$GI$10,"from local &amp; State sources")</f>
        <v>0</v>
      </c>
      <c r="FH40" s="72">
        <f ca="1">(SUMIF(Calculation!$E$4:$CS$4,Totals!$D40,Calculation!$E$567:$Z$567)-SUMIF(Calculation!$E$4:$CS$4,Totals!$D40,Calculation!$E$633:$Z$633))+SUMIFS('Allocation to schools'!$H$169:$GI$169,'Allocation to schools'!$H$9:$GI$9,Totals!$D40,'Allocation to schools'!$H$10:$GI$10,"from local &amp; State sources")</f>
        <v>0</v>
      </c>
      <c r="FI40" s="72">
        <f ca="1">SUMIF(Calculation!$E$4:$CS$4,Totals!$D40,Calculation!$E$725:$Z$725)-SUMIF(Calculation!$E$4:$CS$4,Totals!$D40,Calculation!$E$738:$Z$738)+SUMIFS('Allocation to schools'!$F$170:$GI$170,'Allocation to schools'!$F$9:$GI$9,Totals!$D40,'Allocation to schools'!$F$10:$GI$10,"from local &amp; State sources")-IF(SUMIFS('Allocation to schools'!$F$88:$GI$88,'Allocation to schools'!$F$9:$GI$9,Totals!$D40,'Allocation to schools'!$F$10:$GI$10,"from federal sources")+SUMIFS('Allocation to schools'!$F$91:$GI$91,'Allocation to schools'!$F$9:$GI$9,Totals!$D40,'Allocation to schools'!$F$10:$GI$10,"from federal sources")&gt;0,0,SUMIF('Data entry'!$B$13:$CS$13,Totals!$D40,'Data entry'!$B$98:$CS$98))</f>
        <v>0</v>
      </c>
      <c r="FJ40" s="72">
        <f>SUMIF('Data entry'!$B$13:$CS$13,Totals!$D40,'Data entry'!$B$64:$CS$64)-SUMIF('Data entry'!$B$13:$CS$13,Totals!$D40,'Data entry'!$B$65:$CS$65)</f>
        <v>0</v>
      </c>
      <c r="FK40" s="72">
        <f ca="1">(SUMIF(Calculation!$E$4:$CS$4,Totals!$D40,Calculation!$E$1040:$Z$1040)-SUMIF(Calculation!$E$4:$CS$4,Totals!$D40,Calculation!$E$1053:$Z$1053))+SUMIFS('Allocation to schools'!$H$172:$GI$172,'Allocation to schools'!$H$9:$GI$9,Totals!$D40,'Allocation to schools'!$H$10:$GI$10,"from local &amp; State sources")</f>
        <v>0</v>
      </c>
      <c r="FL40" s="72">
        <f ca="1">(SUMIF(Calculation!$E$4:$CS$4,Totals!$D40,Calculation!$E$1060:$Z$1060)-SUMIF(Calculation!$E$4:$CS$4,Totals!$D40,Calculation!$E$1065:$Z$1065))+SUMIFS('Allocation to schools'!$H$173:$GI$173,'Allocation to schools'!$H$9:$GI$9,Totals!$D40,'Allocation to schools'!$H$10:$GI$10,"from local &amp; State sources")</f>
        <v>0</v>
      </c>
      <c r="FM40" s="72">
        <f ca="1">(SUMIF(Calculation!$E$4:$CS$4,Totals!$D40,Calculation!$E$1086:$Z$1086)-SUMIF(Calculation!$E$4:$CS$4,Totals!$D40,Calculation!$E$1113:$Z$1113))+SUMIFS('Allocation to schools'!$H$174:$GI$174,'Allocation to schools'!$H$9:$GI$9,Totals!$D40,'Allocation to schools'!$H$10:$GI$10,"from local &amp; State sources")</f>
        <v>0</v>
      </c>
      <c r="FN40" s="72">
        <f ca="1">(SUMIF(Calculation!$E$4:$CS$4,Totals!$D40,Calculation!$E$1205:$Z$1205)-SUMIF(Calculation!$E$4:$CS$4,Totals!$D40,Calculation!$E$1218:$Z$1218))+SUMIFS('Allocation to schools'!$H$175:$GI$175,'Allocation to schools'!$H$9:$GI$9,Totals!$D40,'Allocation to schools'!$H$10:$GI$10,"from local &amp; State sources")</f>
        <v>0</v>
      </c>
      <c r="FO40" s="71">
        <f ca="1">(SUMIF(Calculation!$E$4:$CS$4,Totals!$D40,Calculation!$E$1509:$Z$1509)-SUMIF(Calculation!$E$4:$CS$4,Totals!$D40,Calculation!$E$1522:$Z$1522))+SUMIFS('Allocation to schools'!$H$176:$GI$176,'Allocation to schools'!$H$9:$GI$9,Totals!$D40,'Allocation to schools'!$H$10:$GI$10,"from local &amp; State sources")-(SUMIF(Calculation!$E$4:$CS$4,Totals!$D40,Calculation!$E$1040:$Z$1040)-SUMIF(Calculation!$E$4:$CS$4,Totals!$D40,Calculation!$E$1053:$Z$1053))-(SUMIF(Calculation!$E$4:$CS$4,Totals!$D40,Calculation!$E$1060:$Z$1060)-SUMIF(Calculation!$E$4:$CS$4,Totals!$D40,Calculation!$E$1065:$Z$1065))-(SUMIF(Calculation!$E$4:$CS$4,Totals!$D40,Calculation!$E$1086:$Z$1086)-SUMIF(Calculation!$E$4:$CS$4,Totals!$D40,Calculation!$E$1113:$Z$1113))-(SUMIF(Calculation!$E$4:$CS$4,Totals!$D40,Calculation!$E$1205:$Z$1205)-SUMIF(Calculation!$E$4:$CS$4,Totals!$D40,Calculation!$E$1218:$Z$1218))</f>
        <v>0</v>
      </c>
      <c r="FP40" s="72">
        <f ca="1">(SUMIF(Calculation!$E$4:$CS$4,Totals!$D40,Calculation!$E$1373:$Z$1373)-SUMIF(Calculation!$E$4:$CS$4,Totals!$D40,Calculation!$E$1392:$Z$1392))+SUMIFS('Allocation to schools'!$H$177:$GI$177,'Allocation to schools'!$H$9:$GI$9,Totals!$D40,'Allocation to schools'!$H$10:$GI$10,"from local &amp; State sources")</f>
        <v>0</v>
      </c>
      <c r="FQ40" s="72">
        <f>SUMIF('Data entry'!$B$13:$CS$13,Totals!$D40,'Data entry'!$B$15:$CS$15)</f>
        <v>0</v>
      </c>
      <c r="FR40" s="72">
        <f>SUMIF('Data entry'!$B$13:$CS$13,Totals!$D40,'Data entry'!$B$16:$CS$16)</f>
        <v>0</v>
      </c>
      <c r="FS40" s="72">
        <f>SUMIF('Data entry'!$B$13:$CS$13,Totals!$D40,'Data entry'!$B$17:$CS$17)</f>
        <v>0</v>
      </c>
      <c r="FT40" s="72">
        <f>SUMIF('Data entry'!$B$13:$CS$13,Totals!$D40,'Data entry'!$B$18:$CS$18)</f>
        <v>0</v>
      </c>
      <c r="FU40" s="72">
        <f>SUMIF('Data entry'!$B$13:$CS$13,Totals!$D40,'Data entry'!$B$19:$CS$19)</f>
        <v>0</v>
      </c>
      <c r="FV40" s="72">
        <f>SUMIF('Data entry'!$B$13:$CS$13,Totals!$D40,'Data entry'!$B$20:$CS$20)</f>
        <v>0</v>
      </c>
      <c r="FW40" s="72">
        <f>SUMIF('Data entry'!$B$13:$CS$13,Totals!$D40,'Data entry'!$B$21:$CS$21)</f>
        <v>0</v>
      </c>
      <c r="FX40" s="72">
        <f>SUMIF('Data entry'!$B$13:$CS$13,Totals!$D40,'Data entry'!$B$23:$CS$23)</f>
        <v>0</v>
      </c>
      <c r="FY40" s="71">
        <f ca="1">SUMIF(Calculation!$E$4:$CS$4,Totals!$D40,Calculation!$E$1537:$Z$1537)+SUMIFS('Allocation to schools'!$H$21:$GI$21,'Allocation to schools'!$H$9:$GI$9,Totals!$D40,'Allocation to schools'!$H$10:$GI$10,"from federal sources")</f>
        <v>0</v>
      </c>
      <c r="FZ40" s="71">
        <f ca="1">SUMIF(Calculation!$E$4:$CS$4,Totals!$D40,Calculation!$E$1538:$Z$1538)+SUMIFS('Allocation to schools'!$H$21:$GI$21,'Allocation to schools'!$H$9:$GI$9,Totals!$D40,'Allocation to schools'!$H$10:$GI$10,"from local &amp; State sources")</f>
        <v>0</v>
      </c>
      <c r="GA40" s="72">
        <f ca="1">SUMIF(Calculation!$E$4:$CS$4,Totals!$D40,Calculation!$E$1394:$Z$1394)+SUMIF('Allocation to schools'!$H$9:$IV$9,Totals!$D40,'Allocation to schools'!$H$138:$IV$138)</f>
        <v>0</v>
      </c>
      <c r="GB40" s="72">
        <f ca="1">SUMIF(Calculation!$E$4:$CS$4,Totals!$D40,Calculation!$E$1396:$Z$1396)+SUMIF('Allocation to schools'!$H$9:$IV$9,Totals!$D40,'Allocation to schools'!$H$139:$IV$139)</f>
        <v>0</v>
      </c>
      <c r="GC40" s="72">
        <f ca="1">SUMIF(Calculation!$E$4:$CS$4,Totals!$D40,Calculation!$E$1400:$Z$1400)+SUMIF('Allocation to schools'!$H$9:$IV$9,Totals!$D40,'Allocation to schools'!$H$140:$IV$140)</f>
        <v>0</v>
      </c>
      <c r="GD40" s="72">
        <f ca="1">SUMIF(Calculation!$E$4:$CS$4,Totals!$D40,Calculation!$E$1402:$Z$1402)+SUMIF('Allocation to schools'!$H$9:$IV$9,Totals!$D40,'Allocation to schools'!$H$141:$IV$141)</f>
        <v>0</v>
      </c>
      <c r="GE40" s="72">
        <f ca="1">SUMIF(Calculation!$E$4:$CS$4,Totals!$D40,Calculation!$E$1404:$Z$1404)+SUMIF('Allocation to schools'!$H$9:$IV$9,Totals!$D40,'Allocation to schools'!$H$142:$IV$142)</f>
        <v>0</v>
      </c>
      <c r="GF40" s="72">
        <f ca="1">SUMIF(Calculation!$E$4:$CS$4,Totals!$D40,Calculation!$E$1406:$Z$1406)+SUMIF('Allocation to schools'!$H$9:$IV$9,Totals!$D40,'Allocation to schools'!$H$143:$IV$143)</f>
        <v>0</v>
      </c>
      <c r="GG40" s="72">
        <f ca="1">SUMIF(Calculation!$E$4:$CS$4,Totals!$D40,Calculation!$E$1408:$Z$1408)+SUMIF('Allocation to schools'!$H$9:$IV$9,Totals!$D40,'Allocation to schools'!$H$144:$IV$144)</f>
        <v>0</v>
      </c>
      <c r="GH40" s="72">
        <f ca="1">SUMIF(Calculation!$E$4:$CS$4,Totals!$D40,Calculation!$E$1412:$Z$1412)+SUMIF('Allocation to schools'!$H$9:$IV$9,Totals!$D40,'Allocation to schools'!$H$145:$IV$145)</f>
        <v>0</v>
      </c>
      <c r="GI40" s="72">
        <f ca="1">SUMIF(Calculation!$E$4:$CS$4,Totals!$D40,Calculation!$E$1414:$Z$1414)+SUMIF('Allocation to schools'!$H$9:$IV$9,Totals!$D40,'Allocation to schools'!$H$146:$IV$146)</f>
        <v>0</v>
      </c>
      <c r="GJ40" s="72">
        <f ca="1">SUMIF(Calculation!$E$4:$CS$4,Totals!$D40,Calculation!$E$1416:$Z$1416)+SUMIF('Allocation to schools'!$H$9:$IV$9,Totals!$D40,'Allocation to schools'!$H$147:$IV$147)</f>
        <v>0</v>
      </c>
      <c r="GK40" s="72">
        <f ca="1">SUMIF(Calculation!$E$4:$CS$4,Totals!$D40,Calculation!$E$1418:$Z$1418)+SUMIF('Allocation to schools'!$H$9:$IV$9,Totals!$D40,'Allocation to schools'!$H$148:$IV$148)</f>
        <v>0</v>
      </c>
      <c r="GL40" s="72">
        <f ca="1">SUMIF(Calculation!$E$4:$CS$4,Totals!$D40,Calculation!$E$1420:$Z$1420)+SUMIF('Allocation to schools'!$H$9:$IV$9,Totals!$D40,'Allocation to schools'!$H$149:$IV$149)</f>
        <v>0</v>
      </c>
      <c r="GM40" s="72">
        <f ca="1">SUMIF(Calculation!$E$4:$CS$4,Totals!$D40,Calculation!$E$1424:$Z$1424)+SUMIF('Allocation to schools'!$H$9:$IV$9,Totals!$D40,'Allocation to schools'!$H$150:$IV$150)</f>
        <v>0</v>
      </c>
      <c r="GN40" s="72">
        <f ca="1">SUMIF(Calculation!$E$4:$CS$4,Totals!$D40,Calculation!$E$1426:$Z$1426)+SUMIF('Allocation to schools'!$H$9:$IV$9,Totals!$D40,'Allocation to schools'!$H$151:$IV$151)</f>
        <v>0</v>
      </c>
      <c r="GO40" s="72">
        <f ca="1">SUMIF(Calculation!$E$4:$CS$4,Totals!$D40,Calculation!$E$1428:$Z$1428)+SUMIF('Allocation to schools'!$H$9:$IV$9,Totals!$D40,'Allocation to schools'!$H$152:$IV$152)</f>
        <v>0</v>
      </c>
      <c r="GP40" s="72">
        <f ca="1">SUMIF(Calculation!$E$4:$CS$4,Totals!$D40,Calculation!$E$1430:$Z$1430)+SUMIF('Allocation to schools'!$H$9:$IV$9,Totals!$D40,'Allocation to schools'!$H$153:$IV$153)</f>
        <v>0</v>
      </c>
      <c r="GQ40" s="72">
        <f ca="1">SUMIF(Calculation!$E$4:$CS$4,Totals!$D40,Calculation!$E$1432:$Z$1432)+SUMIF('Allocation to schools'!$H$9:$IV$9,Totals!$D40,'Allocation to schools'!$H$154:$IV$154)</f>
        <v>0</v>
      </c>
      <c r="GR40" s="72">
        <f ca="1">SUMIF(Calculation!$E$4:$CS$4,Totals!$D40,Calculation!$E$1436:$Z$1436)+SUMIF('Allocation to schools'!$H$9:$IV$9,Totals!$D40,'Allocation to schools'!$H$155:$IV$155)</f>
        <v>0</v>
      </c>
      <c r="GS40" s="72">
        <f ca="1">SUMIF(Calculation!$E$4:$CS$4,Totals!$D40,Calculation!$E$1438:$Z$1438)+SUMIF('Allocation to schools'!$H$9:$IV$9,Totals!$D40,'Allocation to schools'!$H$156:$IV$156)</f>
        <v>0</v>
      </c>
      <c r="GT40" s="72">
        <f ca="1">SUMIF(Calculation!$E$4:$CS$4,Totals!$D40,Calculation!$E$1440:$Z$1440)+SUMIF('Allocation to schools'!$H$9:$IV$9,Totals!$D40,'Allocation to schools'!$H$157:$IV$157)</f>
        <v>0</v>
      </c>
      <c r="GU40" s="71">
        <f>SUMIF('Data entry'!$B$13:$CS$13,Totals!$D40,'Data entry'!$B$26:$CS$26)</f>
        <v>0</v>
      </c>
      <c r="GV40" s="71">
        <f>SUMIF('Data entry'!$B$13:$CS$13,Totals!$D40,'Data entry'!$B$27:$CS$27)</f>
        <v>0</v>
      </c>
      <c r="GW40" s="71">
        <f>SUMIF('Data entry'!$B$13:$CS$13,Totals!$D40,'Data entry'!$B$28:$CS$28)</f>
        <v>0</v>
      </c>
      <c r="GX40" s="71">
        <f>SUMIF('Data entry'!$B$13:$CS$13,Totals!$D40,'Data entry'!$B$29:$CS$29)</f>
        <v>0</v>
      </c>
      <c r="GY40" s="71">
        <f>SUMIF('Data entry'!$B$13:$CS$13,Totals!$D40,'Data entry'!$B$30:$CS$30)</f>
        <v>0</v>
      </c>
      <c r="GZ40" s="71">
        <f>SUMIF('Data entry'!$B$13:$CS$13,Totals!$D40,'Data entry'!$B$34:$CS$34)</f>
        <v>0</v>
      </c>
      <c r="HA40" s="71">
        <f>SUMIF('Data entry'!$B$13:$CS$13,Totals!$D40,'Data entry'!$B$35:$CS$35)</f>
        <v>0</v>
      </c>
      <c r="HB40" s="72">
        <f>SUMIF('Data entry'!$B$13:$CS$13,Totals!$D40,'Data entry'!$B$39:$CS$39)</f>
        <v>0</v>
      </c>
      <c r="HC40" s="72">
        <f>SUMIF('Data entry'!$B$13:$CS$13,Totals!$D40,'Data entry'!$B$74:$CS$74)</f>
        <v>0</v>
      </c>
      <c r="HD40" s="71">
        <f>SUMIF('Data entry'!$B$13:$CS$13,Totals!$D40,'Data entry'!$B$77:$CS$77)</f>
        <v>0</v>
      </c>
      <c r="HE40" s="71">
        <f>SUMIF('Data entry'!$B$13:$CS$13,Totals!$D40,'Data entry'!$B$80:$CS$80)</f>
        <v>0</v>
      </c>
      <c r="HF40" s="72">
        <f>SUMIF('Data entry'!$B$13:$CS$13,Totals!$D40,'Data entry'!$B$81:$CS$81)</f>
        <v>0</v>
      </c>
      <c r="HG40" s="72">
        <f>SUMIF('Data entry'!$B$13:$CS$13,Totals!$D40,'Data entry'!$B$83:$CS$83)</f>
        <v>0</v>
      </c>
      <c r="HH40" s="72">
        <f>SUMIF('Data entry'!$B$13:$CS$13,Totals!$D40,'Data entry'!$B$84:$CS$84)</f>
        <v>0</v>
      </c>
      <c r="HI40" s="72">
        <f>SUMIF('Data entry'!$B$13:$CS$13,Totals!$D40,'Data entry'!$B$86:$CS$86)</f>
        <v>0</v>
      </c>
      <c r="HJ40" s="68"/>
      <c r="HK40" s="68"/>
      <c r="HL40" s="68"/>
      <c r="HM40" s="72">
        <f>SUMIF('Data entry'!$B$13:$CS$13,Totals!$D40,'Data entry'!$B$90:$CS$90)</f>
        <v>0</v>
      </c>
      <c r="HN40" s="72">
        <f>SUMIF('Data entry'!$B$13:$CS$13,Totals!$D40,'Data entry'!$B$91:$CS$91)</f>
        <v>0</v>
      </c>
      <c r="HO40" s="72">
        <f>SUMIF('Data entry'!$B$13:$CS$13,Totals!$D40,'Data entry'!$B$92:$CS$92)</f>
        <v>0</v>
      </c>
      <c r="HP40" s="72">
        <f>SUMIF('Data entry'!$B$13:$CS$13,Totals!$D40,'Data entry'!$B$93:$CS$93)</f>
        <v>0</v>
      </c>
      <c r="HQ40" s="72">
        <f>SUMIF('Data entry'!$B$13:$CS$13,Totals!$D40,'Data entry'!$B$94:$CS$94)</f>
        <v>0</v>
      </c>
      <c r="HR40" s="72">
        <f>SUMIF('Data entry'!$B$13:$CS$13,Totals!$D40,'Data entry'!$B$95:$CS$95)</f>
        <v>0</v>
      </c>
      <c r="HS40" s="72">
        <f>SUMIF('Data entry'!$B$13:$CS$13,Totals!$D40,'Data entry'!$B$96:$CS$96)</f>
        <v>0</v>
      </c>
      <c r="HT40" s="72">
        <f>SUMIF('Data entry'!$B$13:$CS$13,Totals!$D40,'Data entry'!$B$97:$CS$97)</f>
        <v>0</v>
      </c>
      <c r="HU40" s="72">
        <f>SUMIF('Data entry'!$B$13:$CS$13,Totals!$D40,'Data entry'!$B$98:$CS$98)</f>
        <v>0</v>
      </c>
      <c r="HV40" s="72">
        <f>SUMIF('Data entry'!$B$13:$CS$13,Totals!$D40,'Data entry'!$B$99:$CS$99)</f>
        <v>0</v>
      </c>
      <c r="HW40" s="72">
        <f t="shared" si="18"/>
        <v>0</v>
      </c>
      <c r="HX40" s="72">
        <f>SUMIF('Data entry'!$B$13:$CS$13,Totals!$D40,'Data entry'!$B$108:$CS$108)</f>
        <v>0</v>
      </c>
      <c r="HY40" s="72">
        <f>SUMIF('Data entry'!$B$13:$CS$13,Totals!$D40,'Data entry'!$B$109:$CS$109)</f>
        <v>0</v>
      </c>
      <c r="HZ40" s="72">
        <f>SUMIF('Data entry'!$B$13:$CS$13,Totals!$D40,'Data entry'!$B$110:$CS$110)</f>
        <v>0</v>
      </c>
      <c r="IA40" s="72">
        <f>SUMIF('Data entry'!$B$13:$CS$13,Totals!$D40,'Data entry'!$B$111:$CS$111)</f>
        <v>0</v>
      </c>
      <c r="IB40" s="72">
        <f>SUMIF('Data entry'!$B$13:$CS$13,Totals!$D40,'Data entry'!$B$112:$CS$112)</f>
        <v>0</v>
      </c>
      <c r="IC40" s="72">
        <f>SUMIF('Data entry'!$B$13:$CS$13,Totals!$D40,'Data entry'!$B$113:$CS$113)</f>
        <v>0</v>
      </c>
      <c r="ID40" s="72">
        <f>SUMIF('Data entry'!$B$13:$CS$13,Totals!$D40,'Data entry'!$B$114:$CS$114)</f>
        <v>0</v>
      </c>
      <c r="IE40" s="72">
        <f>SUMIF('Data entry'!$B$13:$CS$13,Totals!$D40,'Data entry'!$B$115:$CS$115)</f>
        <v>0</v>
      </c>
      <c r="IF40" s="72">
        <f>SUMIF('Data entry'!$B$13:$CS$13,Totals!$D40,'Data entry'!$B$116:$CS$116)</f>
        <v>0</v>
      </c>
      <c r="IG40" s="72">
        <f>SUMIF('Data entry'!$B$13:$CS$13,Totals!$D40,'Data entry'!$B$118:$CS$118)</f>
        <v>0</v>
      </c>
      <c r="IH40" s="72">
        <f>SUMIF('Data entry'!$B$13:$CS$13,Totals!$D40,'Data entry'!$B$120:$CS$120)</f>
        <v>0</v>
      </c>
      <c r="II40" s="72">
        <f>SUMIF('Data entry'!$B$13:$CS$13,Totals!$D40,'Data entry'!$B$125:$CS$125)</f>
        <v>0</v>
      </c>
      <c r="IJ40" s="72">
        <f>SUMIF('Data entry'!$B$13:$CS$13,Totals!$D40,'Data entry'!$B$126:$CS$126)</f>
        <v>0</v>
      </c>
      <c r="IK40" s="72">
        <f>SUMIF('Data entry'!$B$13:$CS$13,Totals!$D40,'Data entry'!$B$127:$CS$127)</f>
        <v>0</v>
      </c>
      <c r="IL40" s="72">
        <f>SUMIF('Data entry'!$B$13:$CS$13,Totals!$D40,'Data entry'!$B$128:$CS$128)</f>
        <v>0</v>
      </c>
      <c r="IM40" s="72">
        <f>SUMIF('Data entry'!$B$13:$CS$13,Totals!$D40,'Data entry'!$B$129:$CS$129)</f>
        <v>0</v>
      </c>
      <c r="IN40" s="72">
        <f>SUMIF('Data entry'!$B$13:$CS$13,Totals!$D40,'Data entry'!$B$130:$CS$130)</f>
        <v>0</v>
      </c>
      <c r="IO40" s="72">
        <f>SUMIF('Data entry'!$B$13:$CS$13,Totals!$D40,'Data entry'!$B$131:$CS$131)</f>
        <v>0</v>
      </c>
      <c r="IP40" s="72">
        <f>SUMIF('Data entry'!$B$13:$CS$13,Totals!$D40,'Data entry'!$B$132:$CS$132)</f>
        <v>0</v>
      </c>
      <c r="IQ40" s="72">
        <f>SUMIF('Data entry'!$B$13:$CS$13,Totals!$D40,'Data entry'!$B$133:$CS$133)</f>
        <v>0</v>
      </c>
      <c r="IR40" s="72">
        <f>SUMIF('Data entry'!$B$13:$CS$13,Totals!$D40,'Data entry'!$B$135:$CS$135)</f>
        <v>0</v>
      </c>
      <c r="IS40" s="72">
        <f>SUMIF('Data entry'!$B$13:$CS$13,Totals!$D40,'Data entry'!$B$137:$CS$137)</f>
        <v>0</v>
      </c>
      <c r="IT40" s="72">
        <f>SUMIF('Data entry'!$B$13:$CS$13,Totals!$D40,'Data entry'!$B$139:$CS$139)</f>
        <v>0</v>
      </c>
      <c r="IU40" s="77">
        <f>IF(D40=0,0,SUMIF('Data entry'!$B$13:$CS$13,Totals!$D40,'Data entry'!$B$140:$CS$140))</f>
        <v>0</v>
      </c>
      <c r="IV40" s="72">
        <f ca="1">SUMIF(Calculation!$E$4:$CS$4,Totals!$D40,Calculation!$E$1442:$Z$1442)+SUMIF('Allocation to schools'!$H$9:$IV$9,Totals!$D40,'Allocation to schools'!$H$133:$IV$133)</f>
        <v>0</v>
      </c>
      <c r="IW40" s="72">
        <f>SUMIF('Data entry'!$B$13:$CS$13,Totals!$D40,'Data entry'!$B$103:$CS$103)</f>
        <v>0</v>
      </c>
      <c r="IX40" s="25" t="str">
        <f t="shared" si="19"/>
        <v>The School's program 200 special education spending was equal to base, weighted, IDEA, and other special education funding.</v>
      </c>
    </row>
    <row r="41" spans="1:258" ht="14.5">
      <c r="A41" s="64" t="s">
        <v>103</v>
      </c>
      <c r="B41" s="64">
        <f>VLOOKUP(A41,'School listing'!$A$7:$E$99,2,FALSE)</f>
        <v>0</v>
      </c>
      <c r="C41" s="87" t="str">
        <f>IF(VLOOKUP(A41,'School listing'!$A$7:$E$99,3,FALSE)="","",VLOOKUP(A41,'School listing'!$A$7:$E$99,3,FALSE))</f>
        <v/>
      </c>
      <c r="D41" s="66">
        <f>VLOOKUP(A41,'School listing'!$A$7:$F$99,6,FALSE)</f>
        <v>0</v>
      </c>
      <c r="E41" s="79">
        <f>VLOOKUP(A41,'School listing'!$A$7:$E$100,4,FALSE)</f>
        <v>0</v>
      </c>
      <c r="F41" s="88"/>
      <c r="G41" s="82">
        <f ca="1">SUMIF(Calculation!$E$4:$CS$4,Totals!$D41,Calculation!$E$12:$Z$12)+SUMIF('Allocation to schools'!$H$9:$IV$9,Totals!$D41,'Allocation to schools'!$H$12:$IV$12)+SUMIF('Allocation to schools'!$H$9:$IV$9,Totals!$D41,'Allocation to schools'!$H$21:$IV$21)</f>
        <v>0</v>
      </c>
      <c r="H41" s="82">
        <f ca="1">SUMIF(Calculation!$E$4:$CS$4,Totals!$D41,Calculation!$E$117:$Z$117)+SUMIF('Allocation to schools'!$H$9:$IV$9,Totals!$D41,'Allocation to schools'!$H$13:$IV$13)+SUMIF('Allocation to schools'!$H$9:$IV$9,Totals!$D41,'Allocation to schools'!$H$22:$IV$22)</f>
        <v>0</v>
      </c>
      <c r="I41" s="72">
        <f ca="1">SUMIF(Calculation!$E$4:$CS$4,Totals!$D41,Calculation!$E$242:$Z$242)+SUMIF('Allocation to schools'!$H$9:$IV$9,Totals!$D41,'Allocation to schools'!$H$14:$IV$14)</f>
        <v>0</v>
      </c>
      <c r="J41" s="72">
        <f ca="1">SUMIF(Calculation!$E$4:$CS$4,Totals!$D41,Calculation!$E$640:$Z$640)+SUMIF('Allocation to schools'!$H$9:$IV$9,Totals!$D41,'Allocation to schools'!$H$15:$IV$15)</f>
        <v>0</v>
      </c>
      <c r="K41" s="72">
        <f>SUMIF('Data entry'!$B$13:$CS$13,Totals!$D41,'Data entry'!$B$41:$CS$41)</f>
        <v>0</v>
      </c>
      <c r="L41" s="72">
        <f ca="1">SUMIF(Calculation!$E$4:$CS$4,Totals!$D41,Calculation!$E$955:$Z$955)+SUMIF('Allocation to schools'!$H$9:$IV$9,Totals!$D41,'Allocation to schools'!$H$17:$IV$17)</f>
        <v>0</v>
      </c>
      <c r="M41" s="72">
        <f ca="1">SUMIF(Calculation!$E$4:$CS$4,Totals!$D41,Calculation!$E$1120:$Z$1120)+SUMIF('Allocation to schools'!$H$9:$IV$9,Totals!$D41,'Allocation to schools'!$H$18:$IV$18)</f>
        <v>0</v>
      </c>
      <c r="N41" s="71">
        <f ca="1">SUMIF(Calculation!$E$4:$CS$4,Totals!$D41,Calculation!$E$1458:$Z$1458)+SUMIF('Allocation to schools'!$H$9:$IV$9,Totals!$D41,'Allocation to schools'!$H$19:$IV$19)-SUMIF(Calculation!$E$4:$CS$4,Totals!$D41,Calculation!$E$1120:$Z$1120)-SUMIF(Calculation!$E$4:$CS$4,Totals!$D41,Calculation!$E$955:$Z$955)</f>
        <v>0</v>
      </c>
      <c r="O41" s="71">
        <f ca="1">SUMIF(Calculation!$E$4:$CS$4,Totals!$D41,Calculation!$E$1560:$Z$1560)+SUMIFS('Allocation to schools'!$H$12:$GI$12,'Allocation to schools'!$H$9:$GI$9,Totals!$D41,'Allocation to schools'!$H$10:$GI$10,"from federal sources")+SUMIFS('Allocation to schools'!$H$21:$GI$21,'Allocation to schools'!$H$9:$GI$9,Totals!$D41,'Allocation to schools'!$H$10:$GI$10,"from federal sources")</f>
        <v>0</v>
      </c>
      <c r="P41" s="71">
        <f ca="1">SUMIF(Calculation!$E$4:$CS$4,Totals!$D41,Calculation!$E$1561:$Z$1561)+SUMIFS('Allocation to schools'!$H$13:$GI$13,'Allocation to schools'!$H$9:$GI$9,Totals!$D41,'Allocation to schools'!$H$10:$GI$10,"from federal sources")+SUMIFS('Allocation to schools'!$H$22:$GI$22,'Allocation to schools'!$H$9:$GI$9,Totals!$D41,'Allocation to schools'!$H$10:$GI$10,"from federal sources")</f>
        <v>0</v>
      </c>
      <c r="Q41" s="71">
        <f ca="1">SUMIF(Calculation!$E$4:$CS$4,Totals!$D41,Calculation!$E$1562:$Z$1562)+SUMIFS('Allocation to schools'!$H$188:$GI$188,'Allocation to schools'!$H$9:$GI$9,Totals!$D41,'Allocation to schools'!$H$10:$GI$10,"from federal sources")+SUMIF('Data entry'!$B$13:$CS$13,Totals!$D41,'Data entry'!$B$42:$CS$42)</f>
        <v>0</v>
      </c>
      <c r="R41" s="82">
        <f ca="1">SUMIF(Calculation!$E$4:$CS$4,Totals!$D41,Calculation!$E$1229:$Z$1229)+SUMIF('Allocation to schools'!$H$9:$IV$9,Totals!$D41,'Allocation to schools'!$H$20:$IV$20)+SUMIF('Allocation to schools'!$H$9:$IV$9,Totals!$D41,'Allocation to schools'!$H$22:$IV$22)</f>
        <v>0</v>
      </c>
      <c r="S41" s="72">
        <f ca="1">SUMIF(Calculation!$E$4:$CS$4,Totals!$D41,Calculation!$E$19:$Z$19)+SUMIF('Allocation to schools'!$H$9:$IV$9,Totals!$D41,'Allocation to schools'!$H$24:$IV$24)</f>
        <v>0</v>
      </c>
      <c r="T41" s="72">
        <f ca="1">SUMIF(Calculation!$E$4:$CS$4,Totals!$D41,Calculation!$E$124:$Z$124)+SUMIF('Allocation to schools'!$H$9:$IV$9,Totals!$D41,'Allocation to schools'!$H$25:$IV$25)</f>
        <v>0</v>
      </c>
      <c r="U41" s="72">
        <f ca="1">SUMIF(Calculation!$E$4:$CS$4,Totals!$D41,Calculation!$E$269:$Z$269)+SUMIF('Allocation to schools'!$H$9:$IV$9,Totals!$D41,'Allocation to schools'!$H$26:$IV$26)</f>
        <v>0</v>
      </c>
      <c r="V41" s="72">
        <f ca="1">SUMIF(Calculation!$E$4:$CS$4,Totals!$D41,Calculation!$E$647:$Z$647)+SUMIF('Allocation to schools'!$H$9:$IV$9,Totals!$D41,'Allocation to schools'!$H$27:$IV$27)</f>
        <v>0</v>
      </c>
      <c r="W41" s="72">
        <f>SUMIF('Data entry'!$B$13:$CS$13,Totals!$D41,'Data entry'!$B$43:$CS$43)</f>
        <v>0</v>
      </c>
      <c r="X41" s="72">
        <f ca="1">SUMIF(Calculation!$E$4:$CS$4,Totals!$D41,Calculation!$E$962:$Z$962)+SUMIF('Allocation to schools'!$H$9:$IV$9,Totals!$D41,'Allocation to schools'!$H$29:$IV$29)</f>
        <v>0</v>
      </c>
      <c r="Y41" s="72">
        <f ca="1">SUMIF(Calculation!$E$4:$CS$4,Totals!$D41,Calculation!$E$1127:$Z$1127)+SUMIF('Allocation to schools'!$H$9:$IV$9,Totals!$D41,'Allocation to schools'!$H$30:$IV$30)</f>
        <v>0</v>
      </c>
      <c r="Z41" s="71">
        <f ca="1">SUMIF(Calculation!$E$4:$CS$4,Totals!$D41,Calculation!$E$1463:$Z$1463)+SUMIF('Allocation to schools'!$H$9:$IV$9,Totals!$D41,'Allocation to schools'!$H$31:$IV$31)-SUMIF(Calculation!$E$4:$CS$4,Totals!$D41,Calculation!$E$962:$Z$962)-SUMIF(Calculation!$E$4:$CS$4,Totals!$D41,Calculation!$E$1127:$Z$1127)</f>
        <v>0</v>
      </c>
      <c r="AA41" s="71">
        <f ca="1">SUMIF(Calculation!$E$4:$CS$4,Totals!$D41,Calculation!$E$1563:$Z$1563)+SUMIFS('Allocation to schools'!$H$24:$GI$24,'Allocation to schools'!$H$9:$GI$9,Totals!$D41,'Allocation to schools'!$H$10:$GI$10,"from federal sources")</f>
        <v>0</v>
      </c>
      <c r="AB41" s="71">
        <f ca="1">SUMIF(Calculation!$E$4:$CS$4,Totals!$D41,Calculation!$E$1564:$Z$1564)+SUMIFS('Allocation to schools'!$H$25:$GI$25,'Allocation to schools'!$H$9:$GI$9,Totals!$D41,'Allocation to schools'!$H$10:$GI$10,"from federal sources")</f>
        <v>0</v>
      </c>
      <c r="AC41" s="71">
        <f ca="1">SUMIF(Calculation!$E$4:$CS$4,Totals!$D41,Calculation!$E$1571:$Z$1571)+SUMIFS('Allocation to schools'!$H$189:$GI$189,'Allocation to schools'!$H$9:$GI$9,Totals!$D41,'Allocation to schools'!$H$10:$GI$10,"from federal sources")</f>
        <v>0</v>
      </c>
      <c r="AD41" s="72">
        <f ca="1">SUMIF(Calculation!$E$4:$CS$4,Totals!$D41,Calculation!$E$1240:$Z$1240)+SUMIF('Allocation to schools'!$H$9:$IV$9,Totals!$D41,'Allocation to schools'!$H$32:$IV$32)</f>
        <v>0</v>
      </c>
      <c r="AE41" s="72">
        <f ca="1">SUMIF(Calculation!$E$4:$CS$4,Totals!$D41,Calculation!$E$26:$Z$26)+SUMIF('Allocation to schools'!$H$9:$IV$9,Totals!$D41,'Allocation to schools'!$H$33:$IV$33)</f>
        <v>0</v>
      </c>
      <c r="AF41" s="72">
        <f ca="1">SUMIF(Calculation!$E$4:$CS$4,Totals!$D41,Calculation!$E$131:$Z$131)+SUMIF('Allocation to schools'!$H$9:$IV$9,Totals!$D41,'Allocation to schools'!$H$34:$IV$34)</f>
        <v>0</v>
      </c>
      <c r="AG41" s="72">
        <f ca="1">SUMIF(Calculation!$E$4:$CS$4,Totals!$D41,Calculation!$E$296:$Z$296)+SUMIF('Allocation to schools'!$H$9:$IV$9,Totals!$D41,'Allocation to schools'!$H$35:$IV$35)</f>
        <v>0</v>
      </c>
      <c r="AH41" s="72">
        <f ca="1">SUMIF(Calculation!$E$4:$CS$4,Totals!$D41,Calculation!$E$654:$Z$654)+SUMIF('Allocation to schools'!$H$9:$IV$9,Totals!$D41,'Allocation to schools'!$H$36:$IV$36)</f>
        <v>0</v>
      </c>
      <c r="AI41" s="72">
        <f>SUMIF('Data entry'!$B$13:$CS$13,Totals!$D41,'Data entry'!$B$45:$CS$45)</f>
        <v>0</v>
      </c>
      <c r="AJ41" s="72">
        <f ca="1">SUMIF(Calculation!$E$4:$CS$4,Totals!$D41,Calculation!$E$969:$Z$969)+SUMIF('Allocation to schools'!$H$9:$IV$9,Totals!$D41,'Allocation to schools'!$H$38:$IV$38)</f>
        <v>0</v>
      </c>
      <c r="AK41" s="72">
        <f ca="1">SUMIF(Calculation!$E$4:$CS$4,Totals!$D41,Calculation!$E$1134:$Z$1134)+SUMIF('Allocation to schools'!$H$9:$IV$9,Totals!$D41,'Allocation to schools'!$H$39:$IV$39)</f>
        <v>0</v>
      </c>
      <c r="AL41" s="71">
        <f ca="1">SUMIF(Calculation!$E$4:$CS$4,Totals!$D41,Calculation!$E$1468:$Z$1468)+SUMIF('Allocation to schools'!$H$9:$IV$9,Totals!$D41,'Allocation to schools'!$H$40:$IV$40)-SUMIF(Calculation!$E$4:$CS$4,Totals!$D41,Calculation!$E$969:$Z$969)-SUMIF(Calculation!$E$4:$CS$4,Totals!$D41,Calculation!$E$1134:$Z$1134)</f>
        <v>0</v>
      </c>
      <c r="AM41" s="71">
        <f ca="1">SUMIF(Calculation!$E$4:$CS$4,Totals!$D41,Calculation!$E$1572:$Z$1572)+SUMIFS('Allocation to schools'!$H$33:$GI$33,'Allocation to schools'!$H$9:$GI$9,Totals!$D41,'Allocation to schools'!$H$10:$GI$10,"from federal sources")</f>
        <v>0</v>
      </c>
      <c r="AN41" s="71">
        <f ca="1">SUMIF(Calculation!$E$4:$CS$4,Totals!$D41,Calculation!$E$1573:$Z$1573)+SUMIFS('Allocation to schools'!$H$34:$GI$34,'Allocation to schools'!$H$9:$GI$9,Totals!$D41,'Allocation to schools'!$H$10:$GI$10,"from federal sources")</f>
        <v>0</v>
      </c>
      <c r="AO41" s="71">
        <f ca="1">SUMIF(Calculation!$E$4:$CS$4,Totals!$D41,Calculation!$E$1580:$Z$1580)+SUMIFS('Allocation to schools'!$H$190:$GI$190,'Allocation to schools'!$H$9:$GI$9,Totals!$D41,'Allocation to schools'!$H$10:$GI$10,"from federal sources")</f>
        <v>0</v>
      </c>
      <c r="AP41" s="72">
        <f ca="1">SUMIF(Calculation!$E$4:$CS$4,Totals!$D41,Calculation!$E$1251:$Z$1251)+SUMIF('Allocation to schools'!$H$9:$IV$9,Totals!$D41,'Allocation to schools'!$H$41:$IV$41)</f>
        <v>0</v>
      </c>
      <c r="AQ41" s="72">
        <f ca="1">SUMIF(Calculation!$E$4:$CS$4,Totals!$D41,Calculation!$E$33:$Z$33)+SUMIF('Allocation to schools'!$H$9:$IV$9,Totals!$D41,'Allocation to schools'!$H$42:$IV$42)</f>
        <v>0</v>
      </c>
      <c r="AR41" s="72">
        <f ca="1">SUMIF(Calculation!$E$4:$CS$4,Totals!$D41,Calculation!$E$138:$Z$138)+SUMIF('Allocation to schools'!$H$9:$IV$9,Totals!$D41,'Allocation to schools'!$H$43:$IV$43)</f>
        <v>0</v>
      </c>
      <c r="AS41" s="72">
        <f ca="1">SUMIF(Calculation!$E$4:$CS$4,Totals!$D41,Calculation!$E$323:$Z$323)+SUMIF('Allocation to schools'!$H$9:$IV$9,Totals!$D41,'Allocation to schools'!$H$44:$IV$44)</f>
        <v>0</v>
      </c>
      <c r="AT41" s="72">
        <f ca="1">SUMIF(Calculation!$E$4:$CS$4,Totals!$D41,Calculation!$E$661:$Z$661)+SUMIF('Allocation to schools'!$H$9:$IV$9,Totals!$D41,'Allocation to schools'!$H$45:$IV$45)</f>
        <v>0</v>
      </c>
      <c r="AU41" s="72">
        <f>SUMIF('Data entry'!$B$13:$CS$13,Totals!$D41,'Data entry'!$B$47:$CS$47)</f>
        <v>0</v>
      </c>
      <c r="AV41" s="72">
        <f ca="1">SUMIF(Calculation!$E$4:$CS$4,Totals!$D41,Calculation!$E$976:$Z$976)+SUMIF('Allocation to schools'!$H$9:$IV$9,Totals!$D41,'Allocation to schools'!$H$47:$IV$47)</f>
        <v>0</v>
      </c>
      <c r="AW41" s="72">
        <f ca="1">SUMIF(Calculation!$E$4:$CS$4,Totals!$D41,Calculation!$E$1060:$Z$1060)+SUMIF('Allocation to schools'!$H$9:$IV$9,Totals!$D41,'Allocation to schools'!$H$48:$IV$48)</f>
        <v>0</v>
      </c>
      <c r="AX41" s="72">
        <f ca="1">SUMIF(Calculation!$E$4:$CS$4,Totals!$D41,Calculation!$E$1141:$Z$1141)+SUMIF('Allocation to schools'!$H$9:$IV$9,Totals!$D41,'Allocation to schools'!$H$49:$IV$49)</f>
        <v>0</v>
      </c>
      <c r="AY41" s="83">
        <f ca="1">SUMIF(Calculation!$E$4:$CS$4,Totals!$D41,Calculation!$E$1473:$Z$1473)+SUMIF('Allocation to schools'!$H$9:$IV$9,Totals!$D41,'Allocation to schools'!$H$50:$IV$50)-SUMIF(Calculation!$E$4:$CS$4,Totals!$D41,Calculation!$E$976:$Z$976)-SUMIF(Calculation!$E$4:$CS$4,Totals!$D41,Calculation!$E$1060:$Z$1060)-SUMIF(Calculation!$E$4:$CS$4,Totals!$D41,Calculation!$E$1141:$Z$1141)</f>
        <v>0</v>
      </c>
      <c r="AZ41" s="83">
        <f ca="1">SUMIF(Calculation!$E$4:$CS$4,Totals!$D41,Calculation!$E$1581:$Z$1581)+SUMIFS('Allocation to schools'!$H$42:$GI$42,'Allocation to schools'!$H$9:$GI$9,Totals!$D41,'Allocation to schools'!$H$10:$GI$10,"from federal sources")</f>
        <v>0</v>
      </c>
      <c r="BA41" s="83">
        <f ca="1">SUMIF(Calculation!$E$4:$CS$4,Totals!$D41,Calculation!$E$1582:$Z$1582)+SUMIFS('Allocation to schools'!$H$43:$GI$43,'Allocation to schools'!$H$9:$GI$9,Totals!$D41,'Allocation to schools'!$H$10:$GI$10,"from federal sources")</f>
        <v>0</v>
      </c>
      <c r="BB41" s="83">
        <f ca="1">SUMIF(Calculation!$E$4:$CS$4,Totals!$D41,Calculation!$E$1589:$Z$1589)+SUMIFS('Allocation to schools'!$H$191:$GI$191,'Allocation to schools'!$H$9:$GI$9,Totals!$D41,'Allocation to schools'!$H$10:$GI$10,"from federal sources")</f>
        <v>0</v>
      </c>
      <c r="BC41" s="72">
        <f ca="1">SUMIF(Calculation!$E$4:$CS$4,Totals!$D41,Calculation!$E$1262:$Z$1262)+SUMIF('Allocation to schools'!$H$9:$IV$9,Totals!$D41,'Allocation to schools'!$H$51:$IV$51)</f>
        <v>0</v>
      </c>
      <c r="BD41" s="72">
        <f ca="1">SUMIF(Calculation!$E$4:$CS$4,Totals!$D41,Calculation!$E$40:$Z$40)+SUMIF('Allocation to schools'!$H$9:$IV$9,Totals!$D41,'Allocation to schools'!$H$52:$IV$52)</f>
        <v>0</v>
      </c>
      <c r="BE41" s="72">
        <f ca="1">SUMIF(Calculation!$E$4:$CS$4,Totals!$D41,Calculation!$E$145:$Z$145)+SUMIF('Allocation to schools'!$H$9:$IV$9,Totals!$D41,'Allocation to schools'!$H$53:$IV$53)</f>
        <v>0</v>
      </c>
      <c r="BF41" s="72">
        <f ca="1">SUMIF(Calculation!$E$4:$CS$4,Totals!$D41,Calculation!$E$350:$Z$350)+SUMIF('Allocation to schools'!$H$9:$IV$9,Totals!$D41,'Allocation to schools'!$H$54:$IV$54)</f>
        <v>0</v>
      </c>
      <c r="BG41" s="72">
        <f ca="1">SUMIF(Calculation!$E$4:$CS$4,Totals!$D41,Calculation!$E$668:$Z$668)+SUMIF('Allocation to schools'!$H$9:$IV$9,Totals!$D41,'Allocation to schools'!$H$55:$IV$55)</f>
        <v>0</v>
      </c>
      <c r="BH41" s="72">
        <f>SUMIF('Data entry'!$B$13:$CS$13,Totals!$D41,'Data entry'!$B$49:$CS$49)</f>
        <v>0</v>
      </c>
      <c r="BI41" s="72">
        <f ca="1">SUMIF(Calculation!$E$4:$CS$4,Totals!$D41,Calculation!$E$983:$Z$983)+SUMIF('Allocation to schools'!$H$9:$IV$9,Totals!$D41,'Allocation to schools'!$H$57:$IV$57)</f>
        <v>0</v>
      </c>
      <c r="BJ41" s="72">
        <f ca="1">SUMIF(Calculation!$E$4:$CS$4,Totals!$D41,Calculation!$E$1148:$Z$1148)+SUMIF('Allocation to schools'!$H$9:$IV$9,Totals!$D41,'Allocation to schools'!$H$58:$IV$58)</f>
        <v>0</v>
      </c>
      <c r="BK41" s="71">
        <f ca="1">SUMIF(Calculation!$E$4:$CS$4,Totals!$D41,Calculation!$E$1478:$Z$1478)+SUMIF('Allocation to schools'!$H$9:$IV$9,Totals!$D41,'Allocation to schools'!$H$59:$IV$59)-SUMIF(Calculation!$E$4:$CS$4,Totals!$D41,Calculation!$E$983:$Z$983)-SUMIF(Calculation!$E$4:$CS$4,Totals!$D41,Calculation!$E$1148:$Z$1148)</f>
        <v>0</v>
      </c>
      <c r="BL41" s="71">
        <f ca="1">SUMIF(Calculation!$E$4:$CS$4,Totals!$D41,Calculation!$E$1590:$Z$1590)+SUMIFS('Allocation to schools'!$H$52:$GI$52,'Allocation to schools'!$H$9:$GI$9,Totals!$D41,'Allocation to schools'!$H$10:$GI$10,"from federal sources")</f>
        <v>0</v>
      </c>
      <c r="BM41" s="71">
        <f ca="1">SUMIF(Calculation!$E$4:$CS$4,Totals!$D41,Calculation!$E$1591:$Z$1591)+SUMIFS('Allocation to schools'!$H$53:$GI$53,'Allocation to schools'!$H$9:$GI$9,Totals!$D41,'Allocation to schools'!$H$10:$GI$10,"from federal sources")</f>
        <v>0</v>
      </c>
      <c r="BN41" s="71">
        <f ca="1">SUMIF(Calculation!$E$4:$CS$4,Totals!$D41,Calculation!$E$1598:$Z$1598)+SUMIFS('Allocation to schools'!$H$192:$GI$192,'Allocation to schools'!$H$9:$GI$9,Totals!$D41,'Allocation to schools'!$H$10:$GI$10,"from federal sources")</f>
        <v>0</v>
      </c>
      <c r="BO41" s="72">
        <f ca="1">SUMIF(Calculation!$E$4:$CS$4,Totals!$D41,Calculation!$E$1273:$Z$1273)+SUMIF('Allocation to schools'!$H$9:$IV$9,Totals!$D41,'Allocation to schools'!$H$60:$IV$60)</f>
        <v>0</v>
      </c>
      <c r="BP41" s="72">
        <f ca="1">SUMIF(Calculation!$E$4:$CS$4,Totals!$D41,Calculation!$E$47:$Z$47)+SUMIF(Calculation!$E$4:$CS$4,Totals!$D41,Calculation!$E$54:$Z$54)+SUMIF('Allocation to schools'!$H$9:$IV$9,Totals!$D41,'Allocation to schools'!$H$61:$IV$61)</f>
        <v>0</v>
      </c>
      <c r="BQ41" s="72">
        <f ca="1">SUMIF(Calculation!$E$4:$CS$4,Totals!$D41,Calculation!$E$152:$Z$152)+SUMIF(Calculation!$E$4:$CS$4,Totals!$D41,Calculation!$E$159:$Z$159)+SUMIF('Allocation to schools'!$H$9:$IV$9,Totals!$D41,'Allocation to schools'!$H$62:$IV$62)</f>
        <v>0</v>
      </c>
      <c r="BR41" s="72">
        <f ca="1">SUMIF(Calculation!$E$4:$CS$4,Totals!$D41,Calculation!$E$377:$Z$377)+SUMIF(Calculation!$E$4:$CS$4,Totals!$D41,Calculation!$E$404:$Z$404)+SUMIF('Allocation to schools'!$H$9:$IV$9,Totals!$D41,'Allocation to schools'!$H$63:$IV$63)</f>
        <v>0</v>
      </c>
      <c r="BS41" s="72">
        <f ca="1">SUMIF(Calculation!$E$4:$CS$4,Totals!$D41,Calculation!$E$675:$Z$675)+SUMIF(Calculation!$E$4:$CS$4,Totals!$D41,Calculation!$E$682:$Z$682)+SUMIF('Allocation to schools'!$H$9:$IV$9,Totals!$D41,'Allocation to schools'!$H$64:$IV$64)</f>
        <v>0</v>
      </c>
      <c r="BT41" s="72">
        <f>SUMIF('Data entry'!$B$13:$CS$13,Totals!$D41,'Data entry'!$B$51:$CS$51)</f>
        <v>0</v>
      </c>
      <c r="BU41" s="72">
        <f ca="1">SUMIF(Calculation!$E$4:$CS$4,Totals!$D41,Calculation!$E$990:$Z$990)+SUMIF(Calculation!$E$4:$CS$4,Totals!$D41,Calculation!$E$997:$Z$997)+SUMIF('Allocation to schools'!$H$9:$IV$9,Totals!$D41,'Allocation to schools'!$H$66:$IV$66)</f>
        <v>0</v>
      </c>
      <c r="BV41" s="72">
        <f ca="1">SUMIF(Calculation!$E$4:$CS$4,Totals!$D41,Calculation!$E$1086:$Z$1086)+SUMIF('Allocation to schools'!$H$9:$IV$9,Totals!$D41,'Allocation to schools'!$H$67:$IV$67)</f>
        <v>0</v>
      </c>
      <c r="BW41" s="72">
        <f ca="1">SUMIF(Calculation!$E$4:$CS$4,Totals!$D41,Calculation!$E$1155:$Z$1155)+SUMIF(Calculation!$E$4:$CS$4,Totals!$D41,Calculation!$E$1162:$Z$1162)+SUMIF('Allocation to schools'!$H$9:$IV$9,Totals!$D41,'Allocation to schools'!$H$68:$IV$68)</f>
        <v>0</v>
      </c>
      <c r="BX41" s="71">
        <f ca="1">SUMIF(Calculation!$E$4:$CS$4,Totals!$D41,Calculation!$E$1483:$Z$1483)+SUMIF(Calculation!$E$4:$CS$4,Totals!$D41,Calculation!$E$1488:$Z$1488)+SUMIF('Allocation to schools'!$H$9:$IV$9,Totals!$D41,'Allocation to schools'!$H$69:$IV$69)-SUMIF(Calculation!$E$4:$CS$4,Totals!$D41,Calculation!$E$990:$Z$990)-SUMIF(Calculation!$E$4:$CS$4,Totals!$D41,Calculation!$E$1086:$Z$1086)-SUMIF(Calculation!$E$4:$CS$4,Totals!$D41,Calculation!$E$1155:$Z$1155)</f>
        <v>0</v>
      </c>
      <c r="BY41" s="71">
        <f ca="1">SUMIF(Calculation!$E$4:$CS$4,Totals!$D41,Calculation!$E$1599:$Z$1599)+SUMIF(Calculation!$E$4:$CS$4,Totals!$D41,Calculation!$E$1608:$Z$1608)+SUMIFS('Allocation to schools'!$H$61:$GI$61,'Allocation to schools'!$H$9:$GI$9,Totals!$D41,'Allocation to schools'!$H$10:$GI$10,"from federal sources")</f>
        <v>0</v>
      </c>
      <c r="BZ41" s="71">
        <f ca="1">SUMIF(Calculation!$E$4:$CS$4,Totals!$D41,Calculation!$E$1600:$Z$1600)+SUMIF(Calculation!$E$4:$CS$4,Totals!$D41,Calculation!$E$1609:$Z$1609)+SUMIFS('Allocation to schools'!$H$62:$GI$62,'Allocation to schools'!$H$9:$GI$9,Totals!$D41,'Allocation to schools'!$H$10:$GI$10,"from federal sources")</f>
        <v>0</v>
      </c>
      <c r="CA41" s="71">
        <f ca="1">SUMIF(Calculation!$E$4:$CS$4,Totals!$D41,Calculation!$E$1607:$Z$1607)+SUMIF(Calculation!$E$4:$CS$4,Totals!$D41,Calculation!$E$1616:$Z$1616)+SUMIFS('Allocation to schools'!$H$193:$GI$193,'Allocation to schools'!$H$9:$GI$9,Totals!$D41,'Allocation to schools'!$H$10:$GI$10,"from federal sources")</f>
        <v>0</v>
      </c>
      <c r="CB41" s="72">
        <f ca="1">SUMIF(Calculation!$E$4:$CS$4,Totals!$D41,Calculation!$E$1284:$Z$1284)+SUMIF(Calculation!$E$4:$CS$4,Totals!$D41,Calculation!$E$1295:$Z$1295)+SUMIF('Allocation to schools'!$H$9:$IV$9,Totals!$D41,'Allocation to schools'!$H$70:$IV$70)</f>
        <v>0</v>
      </c>
      <c r="CC41" s="72">
        <f ca="1">SUMIF(Calculation!$E$4:$CS$4,Totals!$D41,Calculation!$E$61:$Z$61)+SUMIF('Allocation to schools'!$H$9:$IV$9,Totals!$D41,'Allocation to schools'!$H$71:$IV$71)</f>
        <v>0</v>
      </c>
      <c r="CD41" s="72">
        <f ca="1">SUMIF(Calculation!$E$4:$CS$4,Totals!$D41,Calculation!$E$166:$Z$166)+SUMIF('Allocation to schools'!$H$9:$IV$9,Totals!$D41,'Allocation to schools'!$H$72:$IV$72)</f>
        <v>0</v>
      </c>
      <c r="CE41" s="72">
        <f ca="1">SUMIF(Calculation!$E$4:$CS$4,Totals!$D41,Calculation!$E$431:$Z$431)+SUMIF('Allocation to schools'!$H$9:$IV$9,Totals!$D41,'Allocation to schools'!$H$73:$IV$73)</f>
        <v>0</v>
      </c>
      <c r="CF41" s="72">
        <f ca="1">SUMIF(Calculation!$E$4:$CS$4,Totals!$D41,Calculation!$E$689:$Z$689)+SUMIF('Allocation to schools'!$H$9:$IV$9,Totals!$D41,'Allocation to schools'!$H$74:$IV$74)</f>
        <v>0</v>
      </c>
      <c r="CG41" s="72">
        <f>SUMIF('Data entry'!$B$13:$CS$13,Totals!$D41,'Data entry'!$B$53:$CS$53)</f>
        <v>0</v>
      </c>
      <c r="CH41" s="72">
        <f ca="1">SUMIF(Calculation!$E$4:$CS$4,Totals!$D41,Calculation!$E$1004:$Z$1004)+SUMIF('Allocation to schools'!$H$9:$IV$9,Totals!$D41,'Allocation to schools'!$H$76:$IV$76)</f>
        <v>0</v>
      </c>
      <c r="CI41" s="72">
        <f ca="1">SUMIF(Calculation!$E$4:$CS$4,Totals!$D41,Calculation!$E$1169:$Z$1169)+SUMIF('Allocation to schools'!$H$9:$IV$9,Totals!$D41,'Allocation to schools'!$H$77:$IV$77)</f>
        <v>0</v>
      </c>
      <c r="CJ41" s="71">
        <f ca="1">SUMIF(Calculation!$E$4:$CS$4,Totals!$D41,Calculation!$E$1493:$Z$1493)+SUMIF('Allocation to schools'!$H$9:$IV$9,Totals!$D41,'Allocation to schools'!$H$78:$IV$78)-SUMIF(Calculation!$E$4:$CS$4,Totals!$D41,Calculation!$E$1004:$Z$1004)-SUMIF(Calculation!$E$4:$CS$4,Totals!$D41,Calculation!$E$1169:$Z$1169)</f>
        <v>0</v>
      </c>
      <c r="CK41" s="71">
        <f ca="1">SUMIF(Calculation!$E$4:$CS$4,Totals!$D41,Calculation!$E$1617:$Z$1617)+SUMIFS('Allocation to schools'!$H$71:$GI$71,'Allocation to schools'!$H$9:$GI$9,Totals!$D41,'Allocation to schools'!$H$10:$GI$10,"from federal sources")</f>
        <v>0</v>
      </c>
      <c r="CL41" s="71">
        <f ca="1">SUMIF(Calculation!$E$4:$CS$4,Totals!$D41,Calculation!$E$1618:$Z$1618)+SUMIFS('Allocation to schools'!$H$72:$GI$72,'Allocation to schools'!$H$9:$GI$9,Totals!$D41,'Allocation to schools'!$H$10:$GI$10,"from federal sources")</f>
        <v>0</v>
      </c>
      <c r="CM41" s="71">
        <f ca="1">SUMIF(Calculation!$E$4:$CS$4,Totals!$D41,Calculation!$E$1625:$Z$1625)+SUMIFS('Allocation to schools'!$H$194:$GI$194,'Allocation to schools'!$H$9:$GI$9,Totals!$D41,'Allocation to schools'!$H$10:$GI$10,"from federal sources")</f>
        <v>0</v>
      </c>
      <c r="CN41" s="72">
        <f ca="1">SUMIF(Calculation!$E$4:$CS$4,Totals!$D41,Calculation!$E$1306:$Z$1306)+SUMIF('Allocation to schools'!$H$9:$IV$9,Totals!$D41,'Allocation to schools'!$H$79:$IV$79)</f>
        <v>0</v>
      </c>
      <c r="CO41" s="72">
        <f ca="1">SUMIF(Calculation!$E$4:$CS$4,Totals!$D41,Calculation!$E$68:$Z$68)+SUMIF('Allocation to schools'!$H$9:$IV$9,Totals!$D41,'Allocation to schools'!$H$80:$IV$80)</f>
        <v>0</v>
      </c>
      <c r="CP41" s="72">
        <f ca="1">SUMIF(Calculation!$E$4:$CS$4,Totals!$D41,Calculation!$E$173:$Z$173)+SUMIF('Allocation to schools'!$H$9:$IV$9,Totals!$D41,'Allocation to schools'!$H$81:$IV$81)</f>
        <v>0</v>
      </c>
      <c r="CQ41" s="72">
        <f ca="1">SUMIF(Calculation!$E$4:$CS$4,Totals!$D41,Calculation!$E$458:$Z$458)+SUMIF('Allocation to schools'!$H$9:$IV$9,Totals!$D41,'Allocation to schools'!$H$82:$IV$82)</f>
        <v>0</v>
      </c>
      <c r="CR41" s="72">
        <f ca="1">SUMIF(Calculation!$E$4:$CS$4,Totals!$D41,Calculation!$E$696:$Z$696)+SUMIF('Allocation to schools'!$H$9:$IV$9,Totals!$D41,'Allocation to schools'!$H$83:$IV$83)</f>
        <v>0</v>
      </c>
      <c r="CS41" s="72">
        <f>SUMIF('Data entry'!$B$13:$CS$13,Totals!$D41,'Data entry'!$B$55:$CS$55)</f>
        <v>0</v>
      </c>
      <c r="CT41" s="72">
        <f ca="1">SUMIF(Calculation!$E$4:$CS$4,Totals!$D41,Calculation!$E$1011:$Z$1011)+SUMIF('Allocation to schools'!$H$9:$IV$9,Totals!$D41,'Allocation to schools'!$H$85:$IV$85)</f>
        <v>0</v>
      </c>
      <c r="CU41" s="72">
        <f ca="1">SUMIF(Calculation!$E$4:$CS$4,Totals!$D41,Calculation!$E$1176:$Z$1176)+SUMIF('Allocation to schools'!$H$9:$IV$9,Totals!$D41,'Allocation to schools'!$H$86:$IV$86)</f>
        <v>0</v>
      </c>
      <c r="CV41" s="71">
        <f ca="1">SUMIF(Calculation!$E$4:$CS$4,Totals!$D41,Calculation!$E$1498:$Z$1498)+SUMIF('Allocation to schools'!$H$9:$IV$9,Totals!$D41,'Allocation to schools'!$H$87:$IV$87)-SUMIF(Calculation!$E$4:$CS$4,Totals!$D41,Calculation!$E$1011:$Z$1011)-SUMIF(Calculation!$E$4:$CS$4,Totals!$D41,Calculation!$E$1176:$Z$1176)</f>
        <v>0</v>
      </c>
      <c r="CW41" s="71">
        <f ca="1">SUMIF(Calculation!$E$4:$CS$4,Totals!$D41,Calculation!$E$1626:$Z$1626)+SUMIFS('Allocation to schools'!$H$80:$GI$80,'Allocation to schools'!$H$9:$GI$9,Totals!$D41,'Allocation to schools'!$H$10:$GI$10,"from federal sources")</f>
        <v>0</v>
      </c>
      <c r="CX41" s="71">
        <f ca="1">SUMIF(Calculation!$E$4:$CS$4,Totals!$D41,Calculation!$E$1627:$Z$1627)+SUMIFS('Allocation to schools'!$H$81:$GI$81,'Allocation to schools'!$H$9:$GI$9,Totals!$D41,'Allocation to schools'!$H$10:$GI$10,"from federal sources")</f>
        <v>0</v>
      </c>
      <c r="CY41" s="71">
        <f ca="1">SUMIF(Calculation!$E$4:$CS$4,Totals!$D41,Calculation!$E$1634:$Z$1634)+SUMIFS('Allocation to schools'!$H$195:$GI$195,'Allocation to schools'!$H$9:$GI$9,Totals!$D41,'Allocation to schools'!$H$10:$GI$10,"from federal sources")</f>
        <v>0</v>
      </c>
      <c r="CZ41" s="72">
        <f ca="1">SUMIF(Calculation!$E$4:$CS$4,Totals!$D41,Calculation!$E$75:$Z$75)+SUMIF('Allocation to schools'!$H$9:$IV$9,Totals!$D41,'Allocation to schools'!$H$88:$IV$88)</f>
        <v>0</v>
      </c>
      <c r="DA41" s="72">
        <f ca="1">SUMIF(Calculation!$E$4:$CS$4,Totals!$D41,Calculation!$E$180:$Z$180)+SUMIF('Allocation to schools'!$H$9:$IV$9,Totals!$D41,'Allocation to schools'!$H$89:$IV$89)</f>
        <v>0</v>
      </c>
      <c r="DB41" s="72">
        <f ca="1">SUMIF(Calculation!$E$4:$CS$4,Totals!$D41,Calculation!$E$485:$Z$485)+SUMIF('Allocation to schools'!$H$9:$IV$9,Totals!$D41,'Allocation to schools'!$H$90:$IV$90)</f>
        <v>0</v>
      </c>
      <c r="DC41" s="72">
        <f ca="1">SUMIF(Calculation!$E$4:$CS$4,Totals!$D41,Calculation!$E$703:$Z$703)+SUMIF('Allocation to schools'!$H$9:$IV$9,Totals!$D41,'Allocation to schools'!$H$91:$IV$91)</f>
        <v>0</v>
      </c>
      <c r="DD41" s="72">
        <f>SUMIF('Data entry'!$B$13:$CS$13,Totals!$D41,'Data entry'!$B$57:$CS$57)</f>
        <v>0</v>
      </c>
      <c r="DE41" s="72">
        <f ca="1">SUMIF(Calculation!$E$4:$CS$4,Totals!$D41,Calculation!$E$1018:$Z$1018)+SUMIF('Allocation to schools'!$H$9:$IV$9,Totals!$D41,'Allocation to schools'!$H$93:$IV$93)</f>
        <v>0</v>
      </c>
      <c r="DF41" s="72">
        <f ca="1">SUMIF(Calculation!$E$4:$CS$4,Totals!$D41,Calculation!$E$1183:$Z$1183)+SUMIF('Allocation to schools'!$H$9:$IV$9,Totals!$D41,'Allocation to schools'!$H$94:$IV$94)</f>
        <v>0</v>
      </c>
      <c r="DG41" s="71">
        <f ca="1">SUMIF(Calculation!$E$4:$CS$4,Totals!$D41,Calculation!$E$1503:$Z$1503)+SUMIF('Allocation to schools'!$H$9:$IV$9,Totals!$D41,'Allocation to schools'!$H$95:$IV$95)-SUMIF(Calculation!$E$4:$CS$4,Totals!$D41,Calculation!$E$1018:$Z$1018)-SUMIF(Calculation!$E$4:$CS$4,Totals!$D41,Calculation!$E$1183:$Z$1183)</f>
        <v>0</v>
      </c>
      <c r="DH41" s="71">
        <f ca="1">SUMIF(Calculation!$E$4:$CS$4,Totals!$D41,Calculation!$E$1635:$Z$1635)+SUMIFS('Allocation to schools'!$H$88:$GI$88,'Allocation to schools'!$H$9:$GI$9,Totals!$D41,'Allocation to schools'!$H$10:$GI$10,"from federal sources")</f>
        <v>0</v>
      </c>
      <c r="DI41" s="71">
        <f ca="1">SUMIF(Calculation!$E$4:$CS$4,Totals!$D41,Calculation!$E$1636:$Z$1636)+SUMIFS('Allocation to schools'!$H$89:$GI$89,'Allocation to schools'!$H$9:$GI$9,Totals!$D41,'Allocation to schools'!$H$10:$GI$10,"from federal sources")</f>
        <v>0</v>
      </c>
      <c r="DJ41" s="71">
        <f ca="1">SUMIF(Calculation!$E$4:$CS$4,Totals!$D41,Calculation!$E$1643:$Z$1643)+SUMIFS('Allocation to schools'!$H$196:$GI$196,'Allocation to schools'!$H$9:$GI$9,Totals!$D41,'Allocation to schools'!$H$10:$GI$10,"from federal sources")+IF(SUMIFS('Allocation to schools'!$H$196:$GI$196,'Allocation to schools'!$H$9:$GI$9,Totals!$D41,'Allocation to schools'!$H$10:$GI$10,"from federal sources")&gt;0,0,SUMIF('Data entry'!$B$13:$CS$13,Totals!$D41,'Data entry'!$B$98:$CS$98))</f>
        <v>0</v>
      </c>
      <c r="DK41" s="72">
        <f ca="1">SUMIF(Calculation!$E$4:$CS$4,Totals!$D41,Calculation!$E$1317:$Z$1317)+SUMIF('Allocation to schools'!$H$9:$IV$9,Totals!$D41,'Allocation to schools'!$H$96:$IV$96)</f>
        <v>0</v>
      </c>
      <c r="DL41" s="68"/>
      <c r="DM41" s="68"/>
      <c r="DN41" s="68"/>
      <c r="DO41" s="68"/>
      <c r="DP41" s="68"/>
      <c r="DQ41" s="68"/>
      <c r="DR41" s="68"/>
      <c r="DS41" s="68"/>
      <c r="DT41" s="72">
        <f ca="1">SUMIF(Calculation!$E$4:$CS$4,Totals!$D41,Calculation!$E$1339:$Z$1339)+SUMIF('Allocation to schools'!$H$9:$IV$9,Totals!$D41,'Allocation to schools'!$H$105:$IV$105)</f>
        <v>0</v>
      </c>
      <c r="DU41" s="72">
        <f ca="1">SUMIF(Calculation!$E$4:$CS$4,Totals!$D41,Calculation!$E$89:$Z$89)+SUMIF('Allocation to schools'!$H$9:$IV$9,Totals!$D41,'Allocation to schools'!$H$106:$IV$106)</f>
        <v>0</v>
      </c>
      <c r="DV41" s="72">
        <f ca="1">SUMIF(Calculation!$E$4:$CS$4,Totals!$D41,Calculation!$E$194:$Z$194)+SUMIF('Allocation to schools'!$H$9:$IV$9,Totals!$D41,'Allocation to schools'!$H$107:$IV$107)</f>
        <v>0</v>
      </c>
      <c r="DW41" s="72">
        <f ca="1">SUMIF(Calculation!$E$4:$CS$4,Totals!$D41,Calculation!$E$539:$Z$539)+SUMIF('Allocation to schools'!$H$9:$IV$9,Totals!$D41,'Allocation to schools'!$H$108:$IV$108)</f>
        <v>0</v>
      </c>
      <c r="DX41" s="72">
        <f ca="1">SUMIF(Calculation!$E$4:$CS$4,Totals!$D41,Calculation!$E$717:$Z$717)+SUMIF('Allocation to schools'!$H$9:$IV$9,Totals!$D41,'Allocation to schools'!$H$109:$IV$109)</f>
        <v>0</v>
      </c>
      <c r="DY41" s="72">
        <f>SUMIF('Data entry'!$B$13:$CS$13,Totals!$D41,'Data entry'!$B$59:$CS$59)</f>
        <v>0</v>
      </c>
      <c r="DZ41" s="72">
        <f ca="1">SUMIF(Calculation!$E$4:$CS$4,Totals!$D41,Calculation!$E$1032:$Z$1032)+SUMIF('Allocation to schools'!$H$9:$IV$9,Totals!$D41,'Allocation to schools'!$H$111:$IV$111)</f>
        <v>0</v>
      </c>
      <c r="EA41" s="72">
        <f ca="1">SUMIF(Calculation!$E$4:$CS$4,Totals!$D41,Calculation!$E$1197:$Z$1197)+SUMIF('Allocation to schools'!$H$9:$IV$9,Totals!$D41,'Allocation to schools'!$H$112:$IV$112)</f>
        <v>0</v>
      </c>
      <c r="EB41" s="71">
        <f ca="1">SUMIF(Calculation!$E$4:$CS$4,Totals!$D41,Calculation!$E$1508:$Z$1508)+SUMIF('Allocation to schools'!$H$9:$IV$9,Totals!$D41,'Allocation to schools'!$H$113:$IV$113)-SUMIF(Calculation!$E$4:$CS$4,Totals!$D41,Calculation!$E$1032:$Z$1032)-SUMIF(Calculation!$E$4:$CS$4,Totals!$D41,Calculation!$E$1197:$Z$1197)</f>
        <v>0</v>
      </c>
      <c r="EC41" s="71">
        <f ca="1">SUMIF(Calculation!$E$4:$CS$4,Totals!$D41,Calculation!$E$1644:$Z$1644)+SUMIFS('Allocation to schools'!$H$106:$GI$106,'Allocation to schools'!$H$9:$GI$9,Totals!$D41,'Allocation to schools'!$H$10:$GI$10,"from federal sources")</f>
        <v>0</v>
      </c>
      <c r="ED41" s="71">
        <f ca="1">SUMIF(Calculation!$E$4:$CS$4,Totals!$D41,Calculation!$E$1645:$Z$1645)+SUMIFS('Allocation to schools'!$H$107:$GI$107,'Allocation to schools'!$H$9:$GI$9,Totals!$D41,'Allocation to schools'!$H$10:$GI$10,"from federal sources")</f>
        <v>0</v>
      </c>
      <c r="EE41" s="71">
        <f ca="1">SUMIF(Calculation!$E$4:$CS$4,Totals!$D41,Calculation!$E$1652:$Z$1652)+SUMIFS('Allocation to schools'!$H$198:$GI$198,'Allocation to schools'!$H$9:$GI$9,Totals!$D41,'Allocation to schools'!$H$10:$GI$10,"from federal sources")</f>
        <v>0</v>
      </c>
      <c r="EF41" s="72">
        <f ca="1">SUMIF(Calculation!$E$4:$CS$4,Totals!$D41,Calculation!$E$1350:$Z$1350)+SUMIF('Allocation to schools'!$H$9:$IV$9,Totals!$D41,'Allocation to schools'!$H$114:$IV$114)</f>
        <v>0</v>
      </c>
      <c r="EG41" s="72">
        <f ca="1">SUMIF(Calculation!$E$4:$CS$4,Totals!$D41,Calculation!$E$96:$Z$96)+SUMIF('Allocation to schools'!$H$9:$IV$9,Totals!$D41,'Allocation to schools'!$H$115:$IV$115)</f>
        <v>0</v>
      </c>
      <c r="EH41" s="72">
        <f ca="1">SUMIF(Calculation!$E$4:$CS$4,Totals!$D41,Calculation!$E$201:$Z$201)+SUMIF('Allocation to schools'!$H$9:$IV$9,Totals!$D41,'Allocation to schools'!$H$116:$IV$116)</f>
        <v>0</v>
      </c>
      <c r="EI41" s="72">
        <f ca="1">SUMIF(Calculation!$E$4:$CS$4,Totals!$D41,Calculation!$E$566:$Z$566)+SUMIF('Allocation to schools'!$H$9:$IV$9,Totals!$D41,'Allocation to schools'!$H$117:$IV$117)</f>
        <v>0</v>
      </c>
      <c r="EJ41" s="72">
        <f ca="1">SUMIF(Calculation!$E$4:$CS$4,Totals!$D41,Calculation!$E$724:$Z$724)+SUMIF('Allocation to schools'!$H$9:$IV$9,Totals!$D41,'Allocation to schools'!$H$118:$IV$118)</f>
        <v>0</v>
      </c>
      <c r="EK41" s="72">
        <f>SUMIF('Data entry'!$B$13:$CS$13,Totals!$D41,'Data entry'!$B$61:$CS$61)</f>
        <v>0</v>
      </c>
      <c r="EL41" s="72">
        <f ca="1">SUMIF(Calculation!$E$4:$CS$4,Totals!$D41,Calculation!$E$1039:$Z$1039)+SUMIF('Allocation to schools'!$H$9:$IV$9,Totals!$D41,'Allocation to schools'!$H$120:$IV$120)</f>
        <v>0</v>
      </c>
      <c r="EM41" s="72">
        <f ca="1">SUMIF(Calculation!$E$4:$CS$4,Totals!$D41,Calculation!$E$1204:$Z$1204)+SUMIF('Allocation to schools'!$H$9:$IV$9,Totals!$D41,'Allocation to schools'!$H$121:$IV$121)</f>
        <v>0</v>
      </c>
      <c r="EN41" s="71">
        <f ca="1">SUMIF(Calculation!$E$4:$CS$4,Totals!$D41,Calculation!$E$1527:$Z$1527)+SUMIF('Allocation to schools'!$H$9:$IV$9,Totals!$D41,'Allocation to schools'!$H$122:$IV$122)-SUMIF(Calculation!$E$4:$CS$4,Totals!$D41,Calculation!$E$1039:$Z$1039)-SUMIF(Calculation!$E$4:$CS$4,Totals!$D41,Calculation!$E$1204:$Z$1204)</f>
        <v>0</v>
      </c>
      <c r="EO41" s="72">
        <f ca="1">SUMIF(Calculation!$E$4:$CS$4,Totals!$D41,Calculation!$E$1361:$Z$1361)+SUMIF('Allocation to schools'!$H$9:$IV$9,Totals!$D41,'Allocation to schools'!$H$123:$IV$123)</f>
        <v>0</v>
      </c>
      <c r="EP41" s="72">
        <f>SUMIF('Data entry'!$B$13:$CS$13,Totals!$D41,'Data entry'!$B$67:$CS$67)</f>
        <v>0</v>
      </c>
      <c r="EQ41" s="70">
        <f ca="1">SUMIF(Calculation!$E$4:$CS$4,Totals!$D41,Calculation!$E$1559:$Z$1559)+SUMIF('Allocation to schools'!$H$9:$IV$9,Totals!$D41,'Allocation to schools'!$H$127:$IV$127)</f>
        <v>0</v>
      </c>
      <c r="ER41" s="68"/>
      <c r="ES41" s="72">
        <f>SUMIF('Data entry'!$B$13:$CS$13,Totals!$D41,'Data entry'!$B$62:$CS$62)</f>
        <v>0</v>
      </c>
      <c r="ET41" s="72">
        <f>SUMIF('Data entry'!$B$13:$CS$13,Totals!$D41,'Data entry'!$B$63:$CS$63)</f>
        <v>0</v>
      </c>
      <c r="EU41" s="72">
        <f ca="1">SUMIF(Calculation!$E$4:$CS$4,Totals!$D41,Calculation!$E$110:$Z$110)+SUMIFS('Allocation to schools'!$H$167:$GI$167,'Allocation to schools'!$H$9:$GI$9,Totals!$D41,'Allocation to schools'!$H$10:$GI$10,"from federal sources")</f>
        <v>0</v>
      </c>
      <c r="EV41" s="72">
        <f ca="1">SUMIF(Calculation!$E$4:$CS$4,Totals!$D41,Calculation!$E$215:$Z$215)+SUMIFS('Allocation to schools'!$H$168:$GI$168,'Allocation to schools'!$H$9:$GI$9,Totals!$D41,'Allocation to schools'!$H$10:$GI$10,"from federal sources")</f>
        <v>0</v>
      </c>
      <c r="EW41" s="72">
        <f ca="1">SUMIF(Calculation!$E$4:$CS$4,Totals!$D41,Calculation!$E$633:$Z$633)+SUMIFS('Allocation to schools'!$H$169:$GI$169,'Allocation to schools'!$H$9:$GI$9,Totals!$D41,'Allocation to schools'!$H$10:$GI$10,"from federal sources")</f>
        <v>0</v>
      </c>
      <c r="EX41" s="72">
        <f ca="1">SUMIF(Calculation!$E$4:$CS$4,Totals!$D41,Calculation!$E$738:$Z$738)+SUMIFS('Allocation to schools'!$F$170:$GI$170,'Allocation to schools'!$F$9:$GI$9,Totals!$D41,'Allocation to schools'!$F$10:$GI$10,"from federal sources")+IF(SUMIFS('Allocation to schools'!$F$88:$GI$88,'Allocation to schools'!$F$9:$GI$9,Totals!$D41,'Allocation to schools'!$F$10:$GI$10,"from federal sources")+SUMIFS('Allocation to schools'!$F$91:$GI$91,'Allocation to schools'!$F$9:$GI$9,Totals!$D41,'Allocation to schools'!$F$10:$GI$10,"from federal sources")&gt;0,0,SUMIF('Data entry'!$B$13:$CS$13,Totals!$D41,'Data entry'!$B$98:$CS$98))</f>
        <v>0</v>
      </c>
      <c r="EY41" s="72">
        <f>SUMIF('Data entry'!$B$13:$CS$13,Totals!$D41,'Data entry'!$B$65:$CS$65)</f>
        <v>0</v>
      </c>
      <c r="EZ41" s="72">
        <f ca="1">SUMIF(Calculation!$E$4:$CS$4,Totals!$D41,Calculation!$E$1053:$Z$1053)+SUMIFS('Allocation to schools'!$H$172:$GI$172,'Allocation to schools'!$H$9:$GI$9,Totals!$D41,'Allocation to schools'!$H$10:$GI$10,"from federal sources")</f>
        <v>0</v>
      </c>
      <c r="FA41" s="72">
        <f ca="1">SUMIF(Calculation!$E$4:$CS$4,Totals!$D41,Calculation!$E$1065:$Z$1065)+SUMIFS('Allocation to schools'!$H$173:$GI$173,'Allocation to schools'!$H$9:$GI$9,Totals!$D41,'Allocation to schools'!$H$10:$GI$10,"from federal sources")</f>
        <v>0</v>
      </c>
      <c r="FB41" s="72">
        <f ca="1">SUMIF(Calculation!$E$4:$CS$4,Totals!$D41,Calculation!$E$1113:$Z$1113)+SUMIFS('Allocation to schools'!$H$174:$GI$174,'Allocation to schools'!$H$9:$GI$9,Totals!$D41,'Allocation to schools'!$H$10:$GI$10,"from federal sources")</f>
        <v>0</v>
      </c>
      <c r="FC41" s="72">
        <f ca="1">SUMIF(Calculation!$E$4:$CS$4,Totals!$D41,Calculation!$E$1218:$Z$1218)+SUMIFS('Allocation to schools'!$H$175:$GI$175,'Allocation to schools'!$H$9:$GI$9,Totals!$D41,'Allocation to schools'!$H$10:$GI$10,"from federal sources")</f>
        <v>0</v>
      </c>
      <c r="FD41" s="71">
        <f ca="1">SUMIF(Calculation!$E$4:$CS$4,Totals!$D41,Calculation!$E$1522:$Z$1522)+SUMIFS('Allocation to schools'!$H$176:$GI$176,'Allocation to schools'!$H$9:$GI$9,Totals!$D41,'Allocation to schools'!$H$10:$GI$10,"from federal sources")-SUMIF(Calculation!$E$4:$CS$4,Totals!$D41,Calculation!$E$1053:$Z$1053)-SUMIF(Calculation!$E$4:$CS$4,Totals!$D41,Calculation!$E$1065:$Z$1065)-SUMIF(Calculation!$E$4:$CS$4,Totals!$D41,Calculation!$E$1113:$Z$1113)-SUMIF(Calculation!$E$4:$CS$4,Totals!$D41,Calculation!$E$1218:$Z$1218)</f>
        <v>0</v>
      </c>
      <c r="FE41" s="72">
        <f ca="1">SUMIF(Calculation!$E$4:$CS$4,Totals!$D41,Calculation!$E$1392:$Z$1392)+SUMIFS('Allocation to schools'!$H$177:$GI$177,'Allocation to schools'!$H$9:$GI$9,Totals!$D41,'Allocation to schools'!$H$10:$GI$10,"from federal sources")</f>
        <v>0</v>
      </c>
      <c r="FF41" s="72">
        <f ca="1">(SUMIF(Calculation!$E$4:$CS$4,Totals!$D41,Calculation!$E$97:$Z$97)-SUMIF(Calculation!$E$4:$CS$4,Totals!$D41,Calculation!$E$110:$Z$110))+SUMIFS('Allocation to schools'!$H$167:$GI$167,'Allocation to schools'!$H$9:$GI$9,Totals!$D41,'Allocation to schools'!$H$10:$GI$10,"from local &amp; State sources")</f>
        <v>0</v>
      </c>
      <c r="FG41" s="72">
        <f ca="1">(SUMIF(Calculation!$E$4:$CS$4,Totals!$D41,Calculation!$E$202:$Z$202)-SUMIF(Calculation!$E$4:$CS$4,Totals!$D41,Calculation!$E$215:$Z$215))+SUMIFS('Allocation to schools'!$H$168:$GI$168,'Allocation to schools'!$H$9:$GI$9,Totals!$D41,'Allocation to schools'!$H$10:$GI$10,"from local &amp; State sources")</f>
        <v>0</v>
      </c>
      <c r="FH41" s="72">
        <f ca="1">(SUMIF(Calculation!$E$4:$CS$4,Totals!$D41,Calculation!$E$567:$Z$567)-SUMIF(Calculation!$E$4:$CS$4,Totals!$D41,Calculation!$E$633:$Z$633))+SUMIFS('Allocation to schools'!$H$169:$GI$169,'Allocation to schools'!$H$9:$GI$9,Totals!$D41,'Allocation to schools'!$H$10:$GI$10,"from local &amp; State sources")</f>
        <v>0</v>
      </c>
      <c r="FI41" s="72">
        <f ca="1">SUMIF(Calculation!$E$4:$CS$4,Totals!$D41,Calculation!$E$725:$Z$725)-SUMIF(Calculation!$E$4:$CS$4,Totals!$D41,Calculation!$E$738:$Z$738)+SUMIFS('Allocation to schools'!$F$170:$GI$170,'Allocation to schools'!$F$9:$GI$9,Totals!$D41,'Allocation to schools'!$F$10:$GI$10,"from local &amp; State sources")-IF(SUMIFS('Allocation to schools'!$F$88:$GI$88,'Allocation to schools'!$F$9:$GI$9,Totals!$D41,'Allocation to schools'!$F$10:$GI$10,"from federal sources")+SUMIFS('Allocation to schools'!$F$91:$GI$91,'Allocation to schools'!$F$9:$GI$9,Totals!$D41,'Allocation to schools'!$F$10:$GI$10,"from federal sources")&gt;0,0,SUMIF('Data entry'!$B$13:$CS$13,Totals!$D41,'Data entry'!$B$98:$CS$98))</f>
        <v>0</v>
      </c>
      <c r="FJ41" s="72">
        <f>SUMIF('Data entry'!$B$13:$CS$13,Totals!$D41,'Data entry'!$B$64:$CS$64)-SUMIF('Data entry'!$B$13:$CS$13,Totals!$D41,'Data entry'!$B$65:$CS$65)</f>
        <v>0</v>
      </c>
      <c r="FK41" s="72">
        <f ca="1">(SUMIF(Calculation!$E$4:$CS$4,Totals!$D41,Calculation!$E$1040:$Z$1040)-SUMIF(Calculation!$E$4:$CS$4,Totals!$D41,Calculation!$E$1053:$Z$1053))+SUMIFS('Allocation to schools'!$H$172:$GI$172,'Allocation to schools'!$H$9:$GI$9,Totals!$D41,'Allocation to schools'!$H$10:$GI$10,"from local &amp; State sources")</f>
        <v>0</v>
      </c>
      <c r="FL41" s="72">
        <f ca="1">(SUMIF(Calculation!$E$4:$CS$4,Totals!$D41,Calculation!$E$1060:$Z$1060)-SUMIF(Calculation!$E$4:$CS$4,Totals!$D41,Calculation!$E$1065:$Z$1065))+SUMIFS('Allocation to schools'!$H$173:$GI$173,'Allocation to schools'!$H$9:$GI$9,Totals!$D41,'Allocation to schools'!$H$10:$GI$10,"from local &amp; State sources")</f>
        <v>0</v>
      </c>
      <c r="FM41" s="72">
        <f ca="1">(SUMIF(Calculation!$E$4:$CS$4,Totals!$D41,Calculation!$E$1086:$Z$1086)-SUMIF(Calculation!$E$4:$CS$4,Totals!$D41,Calculation!$E$1113:$Z$1113))+SUMIFS('Allocation to schools'!$H$174:$GI$174,'Allocation to schools'!$H$9:$GI$9,Totals!$D41,'Allocation to schools'!$H$10:$GI$10,"from local &amp; State sources")</f>
        <v>0</v>
      </c>
      <c r="FN41" s="72">
        <f ca="1">(SUMIF(Calculation!$E$4:$CS$4,Totals!$D41,Calculation!$E$1205:$Z$1205)-SUMIF(Calculation!$E$4:$CS$4,Totals!$D41,Calculation!$E$1218:$Z$1218))+SUMIFS('Allocation to schools'!$H$175:$GI$175,'Allocation to schools'!$H$9:$GI$9,Totals!$D41,'Allocation to schools'!$H$10:$GI$10,"from local &amp; State sources")</f>
        <v>0</v>
      </c>
      <c r="FO41" s="71">
        <f ca="1">(SUMIF(Calculation!$E$4:$CS$4,Totals!$D41,Calculation!$E$1509:$Z$1509)-SUMIF(Calculation!$E$4:$CS$4,Totals!$D41,Calculation!$E$1522:$Z$1522))+SUMIFS('Allocation to schools'!$H$176:$GI$176,'Allocation to schools'!$H$9:$GI$9,Totals!$D41,'Allocation to schools'!$H$10:$GI$10,"from local &amp; State sources")-(SUMIF(Calculation!$E$4:$CS$4,Totals!$D41,Calculation!$E$1040:$Z$1040)-SUMIF(Calculation!$E$4:$CS$4,Totals!$D41,Calculation!$E$1053:$Z$1053))-(SUMIF(Calculation!$E$4:$CS$4,Totals!$D41,Calculation!$E$1060:$Z$1060)-SUMIF(Calculation!$E$4:$CS$4,Totals!$D41,Calculation!$E$1065:$Z$1065))-(SUMIF(Calculation!$E$4:$CS$4,Totals!$D41,Calculation!$E$1086:$Z$1086)-SUMIF(Calculation!$E$4:$CS$4,Totals!$D41,Calculation!$E$1113:$Z$1113))-(SUMIF(Calculation!$E$4:$CS$4,Totals!$D41,Calculation!$E$1205:$Z$1205)-SUMIF(Calculation!$E$4:$CS$4,Totals!$D41,Calculation!$E$1218:$Z$1218))</f>
        <v>0</v>
      </c>
      <c r="FP41" s="72">
        <f ca="1">(SUMIF(Calculation!$E$4:$CS$4,Totals!$D41,Calculation!$E$1373:$Z$1373)-SUMIF(Calculation!$E$4:$CS$4,Totals!$D41,Calculation!$E$1392:$Z$1392))+SUMIFS('Allocation to schools'!$H$177:$GI$177,'Allocation to schools'!$H$9:$GI$9,Totals!$D41,'Allocation to schools'!$H$10:$GI$10,"from local &amp; State sources")</f>
        <v>0</v>
      </c>
      <c r="FQ41" s="72">
        <f>SUMIF('Data entry'!$B$13:$CS$13,Totals!$D41,'Data entry'!$B$15:$CS$15)</f>
        <v>0</v>
      </c>
      <c r="FR41" s="72">
        <f>SUMIF('Data entry'!$B$13:$CS$13,Totals!$D41,'Data entry'!$B$16:$CS$16)</f>
        <v>0</v>
      </c>
      <c r="FS41" s="72">
        <f>SUMIF('Data entry'!$B$13:$CS$13,Totals!$D41,'Data entry'!$B$17:$CS$17)</f>
        <v>0</v>
      </c>
      <c r="FT41" s="72">
        <f>SUMIF('Data entry'!$B$13:$CS$13,Totals!$D41,'Data entry'!$B$18:$CS$18)</f>
        <v>0</v>
      </c>
      <c r="FU41" s="72">
        <f>SUMIF('Data entry'!$B$13:$CS$13,Totals!$D41,'Data entry'!$B$19:$CS$19)</f>
        <v>0</v>
      </c>
      <c r="FV41" s="72">
        <f>SUMIF('Data entry'!$B$13:$CS$13,Totals!$D41,'Data entry'!$B$20:$CS$20)</f>
        <v>0</v>
      </c>
      <c r="FW41" s="72">
        <f>SUMIF('Data entry'!$B$13:$CS$13,Totals!$D41,'Data entry'!$B$21:$CS$21)</f>
        <v>0</v>
      </c>
      <c r="FX41" s="72">
        <f>SUMIF('Data entry'!$B$13:$CS$13,Totals!$D41,'Data entry'!$B$23:$CS$23)</f>
        <v>0</v>
      </c>
      <c r="FY41" s="71">
        <f ca="1">SUMIF(Calculation!$E$4:$CS$4,Totals!$D41,Calculation!$E$1537:$Z$1537)+SUMIFS('Allocation to schools'!$H$21:$GI$21,'Allocation to schools'!$H$9:$GI$9,Totals!$D41,'Allocation to schools'!$H$10:$GI$10,"from federal sources")</f>
        <v>0</v>
      </c>
      <c r="FZ41" s="71">
        <f ca="1">SUMIF(Calculation!$E$4:$CS$4,Totals!$D41,Calculation!$E$1538:$Z$1538)+SUMIFS('Allocation to schools'!$H$21:$GI$21,'Allocation to schools'!$H$9:$GI$9,Totals!$D41,'Allocation to schools'!$H$10:$GI$10,"from local &amp; State sources")</f>
        <v>0</v>
      </c>
      <c r="GA41" s="72">
        <f ca="1">SUMIF(Calculation!$E$4:$CS$4,Totals!$D41,Calculation!$E$1394:$Z$1394)+SUMIF('Allocation to schools'!$H$9:$IV$9,Totals!$D41,'Allocation to schools'!$H$138:$IV$138)</f>
        <v>0</v>
      </c>
      <c r="GB41" s="72">
        <f ca="1">SUMIF(Calculation!$E$4:$CS$4,Totals!$D41,Calculation!$E$1396:$Z$1396)+SUMIF('Allocation to schools'!$H$9:$IV$9,Totals!$D41,'Allocation to schools'!$H$139:$IV$139)</f>
        <v>0</v>
      </c>
      <c r="GC41" s="72">
        <f ca="1">SUMIF(Calculation!$E$4:$CS$4,Totals!$D41,Calculation!$E$1400:$Z$1400)+SUMIF('Allocation to schools'!$H$9:$IV$9,Totals!$D41,'Allocation to schools'!$H$140:$IV$140)</f>
        <v>0</v>
      </c>
      <c r="GD41" s="72">
        <f ca="1">SUMIF(Calculation!$E$4:$CS$4,Totals!$D41,Calculation!$E$1402:$Z$1402)+SUMIF('Allocation to schools'!$H$9:$IV$9,Totals!$D41,'Allocation to schools'!$H$141:$IV$141)</f>
        <v>0</v>
      </c>
      <c r="GE41" s="72">
        <f ca="1">SUMIF(Calculation!$E$4:$CS$4,Totals!$D41,Calculation!$E$1404:$Z$1404)+SUMIF('Allocation to schools'!$H$9:$IV$9,Totals!$D41,'Allocation to schools'!$H$142:$IV$142)</f>
        <v>0</v>
      </c>
      <c r="GF41" s="72">
        <f ca="1">SUMIF(Calculation!$E$4:$CS$4,Totals!$D41,Calculation!$E$1406:$Z$1406)+SUMIF('Allocation to schools'!$H$9:$IV$9,Totals!$D41,'Allocation to schools'!$H$143:$IV$143)</f>
        <v>0</v>
      </c>
      <c r="GG41" s="72">
        <f ca="1">SUMIF(Calculation!$E$4:$CS$4,Totals!$D41,Calculation!$E$1408:$Z$1408)+SUMIF('Allocation to schools'!$H$9:$IV$9,Totals!$D41,'Allocation to schools'!$H$144:$IV$144)</f>
        <v>0</v>
      </c>
      <c r="GH41" s="72">
        <f ca="1">SUMIF(Calculation!$E$4:$CS$4,Totals!$D41,Calculation!$E$1412:$Z$1412)+SUMIF('Allocation to schools'!$H$9:$IV$9,Totals!$D41,'Allocation to schools'!$H$145:$IV$145)</f>
        <v>0</v>
      </c>
      <c r="GI41" s="72">
        <f ca="1">SUMIF(Calculation!$E$4:$CS$4,Totals!$D41,Calculation!$E$1414:$Z$1414)+SUMIF('Allocation to schools'!$H$9:$IV$9,Totals!$D41,'Allocation to schools'!$H$146:$IV$146)</f>
        <v>0</v>
      </c>
      <c r="GJ41" s="72">
        <f ca="1">SUMIF(Calculation!$E$4:$CS$4,Totals!$D41,Calculation!$E$1416:$Z$1416)+SUMIF('Allocation to schools'!$H$9:$IV$9,Totals!$D41,'Allocation to schools'!$H$147:$IV$147)</f>
        <v>0</v>
      </c>
      <c r="GK41" s="72">
        <f ca="1">SUMIF(Calculation!$E$4:$CS$4,Totals!$D41,Calculation!$E$1418:$Z$1418)+SUMIF('Allocation to schools'!$H$9:$IV$9,Totals!$D41,'Allocation to schools'!$H$148:$IV$148)</f>
        <v>0</v>
      </c>
      <c r="GL41" s="72">
        <f ca="1">SUMIF(Calculation!$E$4:$CS$4,Totals!$D41,Calculation!$E$1420:$Z$1420)+SUMIF('Allocation to schools'!$H$9:$IV$9,Totals!$D41,'Allocation to schools'!$H$149:$IV$149)</f>
        <v>0</v>
      </c>
      <c r="GM41" s="72">
        <f ca="1">SUMIF(Calculation!$E$4:$CS$4,Totals!$D41,Calculation!$E$1424:$Z$1424)+SUMIF('Allocation to schools'!$H$9:$IV$9,Totals!$D41,'Allocation to schools'!$H$150:$IV$150)</f>
        <v>0</v>
      </c>
      <c r="GN41" s="72">
        <f ca="1">SUMIF(Calculation!$E$4:$CS$4,Totals!$D41,Calculation!$E$1426:$Z$1426)+SUMIF('Allocation to schools'!$H$9:$IV$9,Totals!$D41,'Allocation to schools'!$H$151:$IV$151)</f>
        <v>0</v>
      </c>
      <c r="GO41" s="72">
        <f ca="1">SUMIF(Calculation!$E$4:$CS$4,Totals!$D41,Calculation!$E$1428:$Z$1428)+SUMIF('Allocation to schools'!$H$9:$IV$9,Totals!$D41,'Allocation to schools'!$H$152:$IV$152)</f>
        <v>0</v>
      </c>
      <c r="GP41" s="72">
        <f ca="1">SUMIF(Calculation!$E$4:$CS$4,Totals!$D41,Calculation!$E$1430:$Z$1430)+SUMIF('Allocation to schools'!$H$9:$IV$9,Totals!$D41,'Allocation to schools'!$H$153:$IV$153)</f>
        <v>0</v>
      </c>
      <c r="GQ41" s="72">
        <f ca="1">SUMIF(Calculation!$E$4:$CS$4,Totals!$D41,Calculation!$E$1432:$Z$1432)+SUMIF('Allocation to schools'!$H$9:$IV$9,Totals!$D41,'Allocation to schools'!$H$154:$IV$154)</f>
        <v>0</v>
      </c>
      <c r="GR41" s="72">
        <f ca="1">SUMIF(Calculation!$E$4:$CS$4,Totals!$D41,Calculation!$E$1436:$Z$1436)+SUMIF('Allocation to schools'!$H$9:$IV$9,Totals!$D41,'Allocation to schools'!$H$155:$IV$155)</f>
        <v>0</v>
      </c>
      <c r="GS41" s="72">
        <f ca="1">SUMIF(Calculation!$E$4:$CS$4,Totals!$D41,Calculation!$E$1438:$Z$1438)+SUMIF('Allocation to schools'!$H$9:$IV$9,Totals!$D41,'Allocation to schools'!$H$156:$IV$156)</f>
        <v>0</v>
      </c>
      <c r="GT41" s="72">
        <f ca="1">SUMIF(Calculation!$E$4:$CS$4,Totals!$D41,Calculation!$E$1440:$Z$1440)+SUMIF('Allocation to schools'!$H$9:$IV$9,Totals!$D41,'Allocation to schools'!$H$157:$IV$157)</f>
        <v>0</v>
      </c>
      <c r="GU41" s="71">
        <f>SUMIF('Data entry'!$B$13:$CS$13,Totals!$D41,'Data entry'!$B$26:$CS$26)</f>
        <v>0</v>
      </c>
      <c r="GV41" s="71">
        <f>SUMIF('Data entry'!$B$13:$CS$13,Totals!$D41,'Data entry'!$B$27:$CS$27)</f>
        <v>0</v>
      </c>
      <c r="GW41" s="71">
        <f>SUMIF('Data entry'!$B$13:$CS$13,Totals!$D41,'Data entry'!$B$28:$CS$28)</f>
        <v>0</v>
      </c>
      <c r="GX41" s="71">
        <f>SUMIF('Data entry'!$B$13:$CS$13,Totals!$D41,'Data entry'!$B$29:$CS$29)</f>
        <v>0</v>
      </c>
      <c r="GY41" s="71">
        <f>SUMIF('Data entry'!$B$13:$CS$13,Totals!$D41,'Data entry'!$B$30:$CS$30)</f>
        <v>0</v>
      </c>
      <c r="GZ41" s="71">
        <f>SUMIF('Data entry'!$B$13:$CS$13,Totals!$D41,'Data entry'!$B$34:$CS$34)</f>
        <v>0</v>
      </c>
      <c r="HA41" s="71">
        <f>SUMIF('Data entry'!$B$13:$CS$13,Totals!$D41,'Data entry'!$B$35:$CS$35)</f>
        <v>0</v>
      </c>
      <c r="HB41" s="72">
        <f>SUMIF('Data entry'!$B$13:$CS$13,Totals!$D41,'Data entry'!$B$39:$CS$39)</f>
        <v>0</v>
      </c>
      <c r="HC41" s="72">
        <f>SUMIF('Data entry'!$B$13:$CS$13,Totals!$D41,'Data entry'!$B$74:$CS$74)</f>
        <v>0</v>
      </c>
      <c r="HD41" s="71">
        <f>SUMIF('Data entry'!$B$13:$CS$13,Totals!$D41,'Data entry'!$B$77:$CS$77)</f>
        <v>0</v>
      </c>
      <c r="HE41" s="71">
        <f>SUMIF('Data entry'!$B$13:$CS$13,Totals!$D41,'Data entry'!$B$80:$CS$80)</f>
        <v>0</v>
      </c>
      <c r="HF41" s="72">
        <f>SUMIF('Data entry'!$B$13:$CS$13,Totals!$D41,'Data entry'!$B$81:$CS$81)</f>
        <v>0</v>
      </c>
      <c r="HG41" s="72">
        <f>SUMIF('Data entry'!$B$13:$CS$13,Totals!$D41,'Data entry'!$B$83:$CS$83)</f>
        <v>0</v>
      </c>
      <c r="HH41" s="72">
        <f>SUMIF('Data entry'!$B$13:$CS$13,Totals!$D41,'Data entry'!$B$84:$CS$84)</f>
        <v>0</v>
      </c>
      <c r="HI41" s="72">
        <f>SUMIF('Data entry'!$B$13:$CS$13,Totals!$D41,'Data entry'!$B$86:$CS$86)</f>
        <v>0</v>
      </c>
      <c r="HJ41" s="68"/>
      <c r="HK41" s="68"/>
      <c r="HL41" s="68"/>
      <c r="HM41" s="72">
        <f>SUMIF('Data entry'!$B$13:$CS$13,Totals!$D41,'Data entry'!$B$90:$CS$90)</f>
        <v>0</v>
      </c>
      <c r="HN41" s="72">
        <f>SUMIF('Data entry'!$B$13:$CS$13,Totals!$D41,'Data entry'!$B$91:$CS$91)</f>
        <v>0</v>
      </c>
      <c r="HO41" s="72">
        <f>SUMIF('Data entry'!$B$13:$CS$13,Totals!$D41,'Data entry'!$B$92:$CS$92)</f>
        <v>0</v>
      </c>
      <c r="HP41" s="72">
        <f>SUMIF('Data entry'!$B$13:$CS$13,Totals!$D41,'Data entry'!$B$93:$CS$93)</f>
        <v>0</v>
      </c>
      <c r="HQ41" s="72">
        <f>SUMIF('Data entry'!$B$13:$CS$13,Totals!$D41,'Data entry'!$B$94:$CS$94)</f>
        <v>0</v>
      </c>
      <c r="HR41" s="72">
        <f>SUMIF('Data entry'!$B$13:$CS$13,Totals!$D41,'Data entry'!$B$95:$CS$95)</f>
        <v>0</v>
      </c>
      <c r="HS41" s="72">
        <f>SUMIF('Data entry'!$B$13:$CS$13,Totals!$D41,'Data entry'!$B$96:$CS$96)</f>
        <v>0</v>
      </c>
      <c r="HT41" s="72">
        <f>SUMIF('Data entry'!$B$13:$CS$13,Totals!$D41,'Data entry'!$B$97:$CS$97)</f>
        <v>0</v>
      </c>
      <c r="HU41" s="72">
        <f>SUMIF('Data entry'!$B$13:$CS$13,Totals!$D41,'Data entry'!$B$98:$CS$98)</f>
        <v>0</v>
      </c>
      <c r="HV41" s="72">
        <f>SUMIF('Data entry'!$B$13:$CS$13,Totals!$D41,'Data entry'!$B$99:$CS$99)</f>
        <v>0</v>
      </c>
      <c r="HW41" s="72">
        <f t="shared" si="18"/>
        <v>0</v>
      </c>
      <c r="HX41" s="72">
        <f>SUMIF('Data entry'!$B$13:$CS$13,Totals!$D41,'Data entry'!$B$108:$CS$108)</f>
        <v>0</v>
      </c>
      <c r="HY41" s="72">
        <f>SUMIF('Data entry'!$B$13:$CS$13,Totals!$D41,'Data entry'!$B$109:$CS$109)</f>
        <v>0</v>
      </c>
      <c r="HZ41" s="72">
        <f>SUMIF('Data entry'!$B$13:$CS$13,Totals!$D41,'Data entry'!$B$110:$CS$110)</f>
        <v>0</v>
      </c>
      <c r="IA41" s="72">
        <f>SUMIF('Data entry'!$B$13:$CS$13,Totals!$D41,'Data entry'!$B$111:$CS$111)</f>
        <v>0</v>
      </c>
      <c r="IB41" s="72">
        <f>SUMIF('Data entry'!$B$13:$CS$13,Totals!$D41,'Data entry'!$B$112:$CS$112)</f>
        <v>0</v>
      </c>
      <c r="IC41" s="72">
        <f>SUMIF('Data entry'!$B$13:$CS$13,Totals!$D41,'Data entry'!$B$113:$CS$113)</f>
        <v>0</v>
      </c>
      <c r="ID41" s="72">
        <f>SUMIF('Data entry'!$B$13:$CS$13,Totals!$D41,'Data entry'!$B$114:$CS$114)</f>
        <v>0</v>
      </c>
      <c r="IE41" s="72">
        <f>SUMIF('Data entry'!$B$13:$CS$13,Totals!$D41,'Data entry'!$B$115:$CS$115)</f>
        <v>0</v>
      </c>
      <c r="IF41" s="72">
        <f>SUMIF('Data entry'!$B$13:$CS$13,Totals!$D41,'Data entry'!$B$116:$CS$116)</f>
        <v>0</v>
      </c>
      <c r="IG41" s="72">
        <f>SUMIF('Data entry'!$B$13:$CS$13,Totals!$D41,'Data entry'!$B$118:$CS$118)</f>
        <v>0</v>
      </c>
      <c r="IH41" s="72">
        <f>SUMIF('Data entry'!$B$13:$CS$13,Totals!$D41,'Data entry'!$B$120:$CS$120)</f>
        <v>0</v>
      </c>
      <c r="II41" s="72">
        <f>SUMIF('Data entry'!$B$13:$CS$13,Totals!$D41,'Data entry'!$B$125:$CS$125)</f>
        <v>0</v>
      </c>
      <c r="IJ41" s="72">
        <f>SUMIF('Data entry'!$B$13:$CS$13,Totals!$D41,'Data entry'!$B$126:$CS$126)</f>
        <v>0</v>
      </c>
      <c r="IK41" s="72">
        <f>SUMIF('Data entry'!$B$13:$CS$13,Totals!$D41,'Data entry'!$B$127:$CS$127)</f>
        <v>0</v>
      </c>
      <c r="IL41" s="72">
        <f>SUMIF('Data entry'!$B$13:$CS$13,Totals!$D41,'Data entry'!$B$128:$CS$128)</f>
        <v>0</v>
      </c>
      <c r="IM41" s="72">
        <f>SUMIF('Data entry'!$B$13:$CS$13,Totals!$D41,'Data entry'!$B$129:$CS$129)</f>
        <v>0</v>
      </c>
      <c r="IN41" s="72">
        <f>SUMIF('Data entry'!$B$13:$CS$13,Totals!$D41,'Data entry'!$B$130:$CS$130)</f>
        <v>0</v>
      </c>
      <c r="IO41" s="72">
        <f>SUMIF('Data entry'!$B$13:$CS$13,Totals!$D41,'Data entry'!$B$131:$CS$131)</f>
        <v>0</v>
      </c>
      <c r="IP41" s="72">
        <f>SUMIF('Data entry'!$B$13:$CS$13,Totals!$D41,'Data entry'!$B$132:$CS$132)</f>
        <v>0</v>
      </c>
      <c r="IQ41" s="72">
        <f>SUMIF('Data entry'!$B$13:$CS$13,Totals!$D41,'Data entry'!$B$133:$CS$133)</f>
        <v>0</v>
      </c>
      <c r="IR41" s="72">
        <f>SUMIF('Data entry'!$B$13:$CS$13,Totals!$D41,'Data entry'!$B$135:$CS$135)</f>
        <v>0</v>
      </c>
      <c r="IS41" s="72">
        <f>SUMIF('Data entry'!$B$13:$CS$13,Totals!$D41,'Data entry'!$B$137:$CS$137)</f>
        <v>0</v>
      </c>
      <c r="IT41" s="72">
        <f>SUMIF('Data entry'!$B$13:$CS$13,Totals!$D41,'Data entry'!$B$139:$CS$139)</f>
        <v>0</v>
      </c>
      <c r="IU41" s="77">
        <f>IF(D41=0,0,SUMIF('Data entry'!$B$13:$CS$13,Totals!$D41,'Data entry'!$B$140:$CS$140))</f>
        <v>0</v>
      </c>
      <c r="IV41" s="72">
        <f ca="1">SUMIF(Calculation!$E$4:$CS$4,Totals!$D41,Calculation!$E$1442:$Z$1442)+SUMIF('Allocation to schools'!$H$9:$IV$9,Totals!$D41,'Allocation to schools'!$H$133:$IV$133)</f>
        <v>0</v>
      </c>
      <c r="IW41" s="72">
        <f>SUMIF('Data entry'!$B$13:$CS$13,Totals!$D41,'Data entry'!$B$103:$CS$103)</f>
        <v>0</v>
      </c>
      <c r="IX41" s="25" t="str">
        <f t="shared" si="19"/>
        <v>The School's program 200 special education spending was equal to base, weighted, IDEA, and other special education funding.</v>
      </c>
    </row>
    <row r="42" spans="1:258" ht="14.5">
      <c r="A42" s="64" t="s">
        <v>104</v>
      </c>
      <c r="B42" s="64">
        <f>VLOOKUP(A42,'School listing'!$A$7:$E$99,2,FALSE)</f>
        <v>0</v>
      </c>
      <c r="C42" s="87" t="str">
        <f>IF(VLOOKUP(A42,'School listing'!$A$7:$E$99,3,FALSE)="","",VLOOKUP(A42,'School listing'!$A$7:$E$99,3,FALSE))</f>
        <v/>
      </c>
      <c r="D42" s="66">
        <f>VLOOKUP(A42,'School listing'!$A$7:$F$99,6,FALSE)</f>
        <v>0</v>
      </c>
      <c r="E42" s="79">
        <f>VLOOKUP(A42,'School listing'!$A$7:$E$100,4,FALSE)</f>
        <v>0</v>
      </c>
      <c r="F42" s="88"/>
      <c r="G42" s="82">
        <f ca="1">SUMIF(Calculation!$E$4:$CS$4,Totals!$D42,Calculation!$E$12:$Z$12)+SUMIF('Allocation to schools'!$H$9:$IV$9,Totals!$D42,'Allocation to schools'!$H$12:$IV$12)+SUMIF('Allocation to schools'!$H$9:$IV$9,Totals!$D42,'Allocation to schools'!$H$21:$IV$21)</f>
        <v>0</v>
      </c>
      <c r="H42" s="82">
        <f ca="1">SUMIF(Calculation!$E$4:$CS$4,Totals!$D42,Calculation!$E$117:$Z$117)+SUMIF('Allocation to schools'!$H$9:$IV$9,Totals!$D42,'Allocation to schools'!$H$13:$IV$13)+SUMIF('Allocation to schools'!$H$9:$IV$9,Totals!$D42,'Allocation to schools'!$H$22:$IV$22)</f>
        <v>0</v>
      </c>
      <c r="I42" s="72">
        <f ca="1">SUMIF(Calculation!$E$4:$CS$4,Totals!$D42,Calculation!$E$242:$Z$242)+SUMIF('Allocation to schools'!$H$9:$IV$9,Totals!$D42,'Allocation to schools'!$H$14:$IV$14)</f>
        <v>0</v>
      </c>
      <c r="J42" s="72">
        <f ca="1">SUMIF(Calculation!$E$4:$CS$4,Totals!$D42,Calculation!$E$640:$Z$640)+SUMIF('Allocation to schools'!$H$9:$IV$9,Totals!$D42,'Allocation to schools'!$H$15:$IV$15)</f>
        <v>0</v>
      </c>
      <c r="K42" s="72">
        <f>SUMIF('Data entry'!$B$13:$CS$13,Totals!$D42,'Data entry'!$B$41:$CS$41)</f>
        <v>0</v>
      </c>
      <c r="L42" s="72">
        <f ca="1">SUMIF(Calculation!$E$4:$CS$4,Totals!$D42,Calculation!$E$955:$Z$955)+SUMIF('Allocation to schools'!$H$9:$IV$9,Totals!$D42,'Allocation to schools'!$H$17:$IV$17)</f>
        <v>0</v>
      </c>
      <c r="M42" s="72">
        <f ca="1">SUMIF(Calculation!$E$4:$CS$4,Totals!$D42,Calculation!$E$1120:$Z$1120)+SUMIF('Allocation to schools'!$H$9:$IV$9,Totals!$D42,'Allocation to schools'!$H$18:$IV$18)</f>
        <v>0</v>
      </c>
      <c r="N42" s="71">
        <f ca="1">SUMIF(Calculation!$E$4:$CS$4,Totals!$D42,Calculation!$E$1458:$Z$1458)+SUMIF('Allocation to schools'!$H$9:$IV$9,Totals!$D42,'Allocation to schools'!$H$19:$IV$19)-SUMIF(Calculation!$E$4:$CS$4,Totals!$D42,Calculation!$E$1120:$Z$1120)-SUMIF(Calculation!$E$4:$CS$4,Totals!$D42,Calculation!$E$955:$Z$955)</f>
        <v>0</v>
      </c>
      <c r="O42" s="71">
        <f ca="1">SUMIF(Calculation!$E$4:$CS$4,Totals!$D42,Calculation!$E$1560:$Z$1560)+SUMIFS('Allocation to schools'!$H$12:$GI$12,'Allocation to schools'!$H$9:$GI$9,Totals!$D42,'Allocation to schools'!$H$10:$GI$10,"from federal sources")+SUMIFS('Allocation to schools'!$H$21:$GI$21,'Allocation to schools'!$H$9:$GI$9,Totals!$D42,'Allocation to schools'!$H$10:$GI$10,"from federal sources")</f>
        <v>0</v>
      </c>
      <c r="P42" s="71">
        <f ca="1">SUMIF(Calculation!$E$4:$CS$4,Totals!$D42,Calculation!$E$1561:$Z$1561)+SUMIFS('Allocation to schools'!$H$13:$GI$13,'Allocation to schools'!$H$9:$GI$9,Totals!$D42,'Allocation to schools'!$H$10:$GI$10,"from federal sources")+SUMIFS('Allocation to schools'!$H$22:$GI$22,'Allocation to schools'!$H$9:$GI$9,Totals!$D42,'Allocation to schools'!$H$10:$GI$10,"from federal sources")</f>
        <v>0</v>
      </c>
      <c r="Q42" s="71">
        <f ca="1">SUMIF(Calculation!$E$4:$CS$4,Totals!$D42,Calculation!$E$1562:$Z$1562)+SUMIFS('Allocation to schools'!$H$188:$GI$188,'Allocation to schools'!$H$9:$GI$9,Totals!$D42,'Allocation to schools'!$H$10:$GI$10,"from federal sources")+SUMIF('Data entry'!$B$13:$CS$13,Totals!$D42,'Data entry'!$B$42:$CS$42)</f>
        <v>0</v>
      </c>
      <c r="R42" s="82">
        <f ca="1">SUMIF(Calculation!$E$4:$CS$4,Totals!$D42,Calculation!$E$1229:$Z$1229)+SUMIF('Allocation to schools'!$H$9:$IV$9,Totals!$D42,'Allocation to schools'!$H$20:$IV$20)+SUMIF('Allocation to schools'!$H$9:$IV$9,Totals!$D42,'Allocation to schools'!$H$22:$IV$22)</f>
        <v>0</v>
      </c>
      <c r="S42" s="72">
        <f ca="1">SUMIF(Calculation!$E$4:$CS$4,Totals!$D42,Calculation!$E$19:$Z$19)+SUMIF('Allocation to schools'!$H$9:$IV$9,Totals!$D42,'Allocation to schools'!$H$24:$IV$24)</f>
        <v>0</v>
      </c>
      <c r="T42" s="72">
        <f ca="1">SUMIF(Calculation!$E$4:$CS$4,Totals!$D42,Calculation!$E$124:$Z$124)+SUMIF('Allocation to schools'!$H$9:$IV$9,Totals!$D42,'Allocation to schools'!$H$25:$IV$25)</f>
        <v>0</v>
      </c>
      <c r="U42" s="72">
        <f ca="1">SUMIF(Calculation!$E$4:$CS$4,Totals!$D42,Calculation!$E$269:$Z$269)+SUMIF('Allocation to schools'!$H$9:$IV$9,Totals!$D42,'Allocation to schools'!$H$26:$IV$26)</f>
        <v>0</v>
      </c>
      <c r="V42" s="72">
        <f ca="1">SUMIF(Calculation!$E$4:$CS$4,Totals!$D42,Calculation!$E$647:$Z$647)+SUMIF('Allocation to schools'!$H$9:$IV$9,Totals!$D42,'Allocation to schools'!$H$27:$IV$27)</f>
        <v>0</v>
      </c>
      <c r="W42" s="72">
        <f>SUMIF('Data entry'!$B$13:$CS$13,Totals!$D42,'Data entry'!$B$43:$CS$43)</f>
        <v>0</v>
      </c>
      <c r="X42" s="72">
        <f ca="1">SUMIF(Calculation!$E$4:$CS$4,Totals!$D42,Calculation!$E$962:$Z$962)+SUMIF('Allocation to schools'!$H$9:$IV$9,Totals!$D42,'Allocation to schools'!$H$29:$IV$29)</f>
        <v>0</v>
      </c>
      <c r="Y42" s="72">
        <f ca="1">SUMIF(Calculation!$E$4:$CS$4,Totals!$D42,Calculation!$E$1127:$Z$1127)+SUMIF('Allocation to schools'!$H$9:$IV$9,Totals!$D42,'Allocation to schools'!$H$30:$IV$30)</f>
        <v>0</v>
      </c>
      <c r="Z42" s="71">
        <f ca="1">SUMIF(Calculation!$E$4:$CS$4,Totals!$D42,Calculation!$E$1463:$Z$1463)+SUMIF('Allocation to schools'!$H$9:$IV$9,Totals!$D42,'Allocation to schools'!$H$31:$IV$31)-SUMIF(Calculation!$E$4:$CS$4,Totals!$D42,Calculation!$E$962:$Z$962)-SUMIF(Calculation!$E$4:$CS$4,Totals!$D42,Calculation!$E$1127:$Z$1127)</f>
        <v>0</v>
      </c>
      <c r="AA42" s="71">
        <f ca="1">SUMIF(Calculation!$E$4:$CS$4,Totals!$D42,Calculation!$E$1563:$Z$1563)+SUMIFS('Allocation to schools'!$H$24:$GI$24,'Allocation to schools'!$H$9:$GI$9,Totals!$D42,'Allocation to schools'!$H$10:$GI$10,"from federal sources")</f>
        <v>0</v>
      </c>
      <c r="AB42" s="71">
        <f ca="1">SUMIF(Calculation!$E$4:$CS$4,Totals!$D42,Calculation!$E$1564:$Z$1564)+SUMIFS('Allocation to schools'!$H$25:$GI$25,'Allocation to schools'!$H$9:$GI$9,Totals!$D42,'Allocation to schools'!$H$10:$GI$10,"from federal sources")</f>
        <v>0</v>
      </c>
      <c r="AC42" s="71">
        <f ca="1">SUMIF(Calculation!$E$4:$CS$4,Totals!$D42,Calculation!$E$1571:$Z$1571)+SUMIFS('Allocation to schools'!$H$189:$GI$189,'Allocation to schools'!$H$9:$GI$9,Totals!$D42,'Allocation to schools'!$H$10:$GI$10,"from federal sources")</f>
        <v>0</v>
      </c>
      <c r="AD42" s="72">
        <f ca="1">SUMIF(Calculation!$E$4:$CS$4,Totals!$D42,Calculation!$E$1240:$Z$1240)+SUMIF('Allocation to schools'!$H$9:$IV$9,Totals!$D42,'Allocation to schools'!$H$32:$IV$32)</f>
        <v>0</v>
      </c>
      <c r="AE42" s="72">
        <f ca="1">SUMIF(Calculation!$E$4:$CS$4,Totals!$D42,Calculation!$E$26:$Z$26)+SUMIF('Allocation to schools'!$H$9:$IV$9,Totals!$D42,'Allocation to schools'!$H$33:$IV$33)</f>
        <v>0</v>
      </c>
      <c r="AF42" s="72">
        <f ca="1">SUMIF(Calculation!$E$4:$CS$4,Totals!$D42,Calculation!$E$131:$Z$131)+SUMIF('Allocation to schools'!$H$9:$IV$9,Totals!$D42,'Allocation to schools'!$H$34:$IV$34)</f>
        <v>0</v>
      </c>
      <c r="AG42" s="72">
        <f ca="1">SUMIF(Calculation!$E$4:$CS$4,Totals!$D42,Calculation!$E$296:$Z$296)+SUMIF('Allocation to schools'!$H$9:$IV$9,Totals!$D42,'Allocation to schools'!$H$35:$IV$35)</f>
        <v>0</v>
      </c>
      <c r="AH42" s="72">
        <f ca="1">SUMIF(Calculation!$E$4:$CS$4,Totals!$D42,Calculation!$E$654:$Z$654)+SUMIF('Allocation to schools'!$H$9:$IV$9,Totals!$D42,'Allocation to schools'!$H$36:$IV$36)</f>
        <v>0</v>
      </c>
      <c r="AI42" s="72">
        <f>SUMIF('Data entry'!$B$13:$CS$13,Totals!$D42,'Data entry'!$B$45:$CS$45)</f>
        <v>0</v>
      </c>
      <c r="AJ42" s="72">
        <f ca="1">SUMIF(Calculation!$E$4:$CS$4,Totals!$D42,Calculation!$E$969:$Z$969)+SUMIF('Allocation to schools'!$H$9:$IV$9,Totals!$D42,'Allocation to schools'!$H$38:$IV$38)</f>
        <v>0</v>
      </c>
      <c r="AK42" s="72">
        <f ca="1">SUMIF(Calculation!$E$4:$CS$4,Totals!$D42,Calculation!$E$1134:$Z$1134)+SUMIF('Allocation to schools'!$H$9:$IV$9,Totals!$D42,'Allocation to schools'!$H$39:$IV$39)</f>
        <v>0</v>
      </c>
      <c r="AL42" s="71">
        <f ca="1">SUMIF(Calculation!$E$4:$CS$4,Totals!$D42,Calculation!$E$1468:$Z$1468)+SUMIF('Allocation to schools'!$H$9:$IV$9,Totals!$D42,'Allocation to schools'!$H$40:$IV$40)-SUMIF(Calculation!$E$4:$CS$4,Totals!$D42,Calculation!$E$969:$Z$969)-SUMIF(Calculation!$E$4:$CS$4,Totals!$D42,Calculation!$E$1134:$Z$1134)</f>
        <v>0</v>
      </c>
      <c r="AM42" s="71">
        <f ca="1">SUMIF(Calculation!$E$4:$CS$4,Totals!$D42,Calculation!$E$1572:$Z$1572)+SUMIFS('Allocation to schools'!$H$33:$GI$33,'Allocation to schools'!$H$9:$GI$9,Totals!$D42,'Allocation to schools'!$H$10:$GI$10,"from federal sources")</f>
        <v>0</v>
      </c>
      <c r="AN42" s="71">
        <f ca="1">SUMIF(Calculation!$E$4:$CS$4,Totals!$D42,Calculation!$E$1573:$Z$1573)+SUMIFS('Allocation to schools'!$H$34:$GI$34,'Allocation to schools'!$H$9:$GI$9,Totals!$D42,'Allocation to schools'!$H$10:$GI$10,"from federal sources")</f>
        <v>0</v>
      </c>
      <c r="AO42" s="71">
        <f ca="1">SUMIF(Calculation!$E$4:$CS$4,Totals!$D42,Calculation!$E$1580:$Z$1580)+SUMIFS('Allocation to schools'!$H$190:$GI$190,'Allocation to schools'!$H$9:$GI$9,Totals!$D42,'Allocation to schools'!$H$10:$GI$10,"from federal sources")</f>
        <v>0</v>
      </c>
      <c r="AP42" s="72">
        <f ca="1">SUMIF(Calculation!$E$4:$CS$4,Totals!$D42,Calculation!$E$1251:$Z$1251)+SUMIF('Allocation to schools'!$H$9:$IV$9,Totals!$D42,'Allocation to schools'!$H$41:$IV$41)</f>
        <v>0</v>
      </c>
      <c r="AQ42" s="72">
        <f ca="1">SUMIF(Calculation!$E$4:$CS$4,Totals!$D42,Calculation!$E$33:$Z$33)+SUMIF('Allocation to schools'!$H$9:$IV$9,Totals!$D42,'Allocation to schools'!$H$42:$IV$42)</f>
        <v>0</v>
      </c>
      <c r="AR42" s="72">
        <f ca="1">SUMIF(Calculation!$E$4:$CS$4,Totals!$D42,Calculation!$E$138:$Z$138)+SUMIF('Allocation to schools'!$H$9:$IV$9,Totals!$D42,'Allocation to schools'!$H$43:$IV$43)</f>
        <v>0</v>
      </c>
      <c r="AS42" s="72">
        <f ca="1">SUMIF(Calculation!$E$4:$CS$4,Totals!$D42,Calculation!$E$323:$Z$323)+SUMIF('Allocation to schools'!$H$9:$IV$9,Totals!$D42,'Allocation to schools'!$H$44:$IV$44)</f>
        <v>0</v>
      </c>
      <c r="AT42" s="72">
        <f ca="1">SUMIF(Calculation!$E$4:$CS$4,Totals!$D42,Calculation!$E$661:$Z$661)+SUMIF('Allocation to schools'!$H$9:$IV$9,Totals!$D42,'Allocation to schools'!$H$45:$IV$45)</f>
        <v>0</v>
      </c>
      <c r="AU42" s="72">
        <f>SUMIF('Data entry'!$B$13:$CS$13,Totals!$D42,'Data entry'!$B$47:$CS$47)</f>
        <v>0</v>
      </c>
      <c r="AV42" s="72">
        <f ca="1">SUMIF(Calculation!$E$4:$CS$4,Totals!$D42,Calculation!$E$976:$Z$976)+SUMIF('Allocation to schools'!$H$9:$IV$9,Totals!$D42,'Allocation to schools'!$H$47:$IV$47)</f>
        <v>0</v>
      </c>
      <c r="AW42" s="72">
        <f ca="1">SUMIF(Calculation!$E$4:$CS$4,Totals!$D42,Calculation!$E$1060:$Z$1060)+SUMIF('Allocation to schools'!$H$9:$IV$9,Totals!$D42,'Allocation to schools'!$H$48:$IV$48)</f>
        <v>0</v>
      </c>
      <c r="AX42" s="72">
        <f ca="1">SUMIF(Calculation!$E$4:$CS$4,Totals!$D42,Calculation!$E$1141:$Z$1141)+SUMIF('Allocation to schools'!$H$9:$IV$9,Totals!$D42,'Allocation to schools'!$H$49:$IV$49)</f>
        <v>0</v>
      </c>
      <c r="AY42" s="83">
        <f ca="1">SUMIF(Calculation!$E$4:$CS$4,Totals!$D42,Calculation!$E$1473:$Z$1473)+SUMIF('Allocation to schools'!$H$9:$IV$9,Totals!$D42,'Allocation to schools'!$H$50:$IV$50)-SUMIF(Calculation!$E$4:$CS$4,Totals!$D42,Calculation!$E$976:$Z$976)-SUMIF(Calculation!$E$4:$CS$4,Totals!$D42,Calculation!$E$1060:$Z$1060)-SUMIF(Calculation!$E$4:$CS$4,Totals!$D42,Calculation!$E$1141:$Z$1141)</f>
        <v>0</v>
      </c>
      <c r="AZ42" s="83">
        <f ca="1">SUMIF(Calculation!$E$4:$CS$4,Totals!$D42,Calculation!$E$1581:$Z$1581)+SUMIFS('Allocation to schools'!$H$42:$GI$42,'Allocation to schools'!$H$9:$GI$9,Totals!$D42,'Allocation to schools'!$H$10:$GI$10,"from federal sources")</f>
        <v>0</v>
      </c>
      <c r="BA42" s="83">
        <f ca="1">SUMIF(Calculation!$E$4:$CS$4,Totals!$D42,Calculation!$E$1582:$Z$1582)+SUMIFS('Allocation to schools'!$H$43:$GI$43,'Allocation to schools'!$H$9:$GI$9,Totals!$D42,'Allocation to schools'!$H$10:$GI$10,"from federal sources")</f>
        <v>0</v>
      </c>
      <c r="BB42" s="83">
        <f ca="1">SUMIF(Calculation!$E$4:$CS$4,Totals!$D42,Calculation!$E$1589:$Z$1589)+SUMIFS('Allocation to schools'!$H$191:$GI$191,'Allocation to schools'!$H$9:$GI$9,Totals!$D42,'Allocation to schools'!$H$10:$GI$10,"from federal sources")</f>
        <v>0</v>
      </c>
      <c r="BC42" s="72">
        <f ca="1">SUMIF(Calculation!$E$4:$CS$4,Totals!$D42,Calculation!$E$1262:$Z$1262)+SUMIF('Allocation to schools'!$H$9:$IV$9,Totals!$D42,'Allocation to schools'!$H$51:$IV$51)</f>
        <v>0</v>
      </c>
      <c r="BD42" s="72">
        <f ca="1">SUMIF(Calculation!$E$4:$CS$4,Totals!$D42,Calculation!$E$40:$Z$40)+SUMIF('Allocation to schools'!$H$9:$IV$9,Totals!$D42,'Allocation to schools'!$H$52:$IV$52)</f>
        <v>0</v>
      </c>
      <c r="BE42" s="72">
        <f ca="1">SUMIF(Calculation!$E$4:$CS$4,Totals!$D42,Calculation!$E$145:$Z$145)+SUMIF('Allocation to schools'!$H$9:$IV$9,Totals!$D42,'Allocation to schools'!$H$53:$IV$53)</f>
        <v>0</v>
      </c>
      <c r="BF42" s="72">
        <f ca="1">SUMIF(Calculation!$E$4:$CS$4,Totals!$D42,Calculation!$E$350:$Z$350)+SUMIF('Allocation to schools'!$H$9:$IV$9,Totals!$D42,'Allocation to schools'!$H$54:$IV$54)</f>
        <v>0</v>
      </c>
      <c r="BG42" s="72">
        <f ca="1">SUMIF(Calculation!$E$4:$CS$4,Totals!$D42,Calculation!$E$668:$Z$668)+SUMIF('Allocation to schools'!$H$9:$IV$9,Totals!$D42,'Allocation to schools'!$H$55:$IV$55)</f>
        <v>0</v>
      </c>
      <c r="BH42" s="72">
        <f>SUMIF('Data entry'!$B$13:$CS$13,Totals!$D42,'Data entry'!$B$49:$CS$49)</f>
        <v>0</v>
      </c>
      <c r="BI42" s="72">
        <f ca="1">SUMIF(Calculation!$E$4:$CS$4,Totals!$D42,Calculation!$E$983:$Z$983)+SUMIF('Allocation to schools'!$H$9:$IV$9,Totals!$D42,'Allocation to schools'!$H$57:$IV$57)</f>
        <v>0</v>
      </c>
      <c r="BJ42" s="72">
        <f ca="1">SUMIF(Calculation!$E$4:$CS$4,Totals!$D42,Calculation!$E$1148:$Z$1148)+SUMIF('Allocation to schools'!$H$9:$IV$9,Totals!$D42,'Allocation to schools'!$H$58:$IV$58)</f>
        <v>0</v>
      </c>
      <c r="BK42" s="71">
        <f ca="1">SUMIF(Calculation!$E$4:$CS$4,Totals!$D42,Calculation!$E$1478:$Z$1478)+SUMIF('Allocation to schools'!$H$9:$IV$9,Totals!$D42,'Allocation to schools'!$H$59:$IV$59)-SUMIF(Calculation!$E$4:$CS$4,Totals!$D42,Calculation!$E$983:$Z$983)-SUMIF(Calculation!$E$4:$CS$4,Totals!$D42,Calculation!$E$1148:$Z$1148)</f>
        <v>0</v>
      </c>
      <c r="BL42" s="71">
        <f ca="1">SUMIF(Calculation!$E$4:$CS$4,Totals!$D42,Calculation!$E$1590:$Z$1590)+SUMIFS('Allocation to schools'!$H$52:$GI$52,'Allocation to schools'!$H$9:$GI$9,Totals!$D42,'Allocation to schools'!$H$10:$GI$10,"from federal sources")</f>
        <v>0</v>
      </c>
      <c r="BM42" s="71">
        <f ca="1">SUMIF(Calculation!$E$4:$CS$4,Totals!$D42,Calculation!$E$1591:$Z$1591)+SUMIFS('Allocation to schools'!$H$53:$GI$53,'Allocation to schools'!$H$9:$GI$9,Totals!$D42,'Allocation to schools'!$H$10:$GI$10,"from federal sources")</f>
        <v>0</v>
      </c>
      <c r="BN42" s="71">
        <f ca="1">SUMIF(Calculation!$E$4:$CS$4,Totals!$D42,Calculation!$E$1598:$Z$1598)+SUMIFS('Allocation to schools'!$H$192:$GI$192,'Allocation to schools'!$H$9:$GI$9,Totals!$D42,'Allocation to schools'!$H$10:$GI$10,"from federal sources")</f>
        <v>0</v>
      </c>
      <c r="BO42" s="72">
        <f ca="1">SUMIF(Calculation!$E$4:$CS$4,Totals!$D42,Calculation!$E$1273:$Z$1273)+SUMIF('Allocation to schools'!$H$9:$IV$9,Totals!$D42,'Allocation to schools'!$H$60:$IV$60)</f>
        <v>0</v>
      </c>
      <c r="BP42" s="72">
        <f ca="1">SUMIF(Calculation!$E$4:$CS$4,Totals!$D42,Calculation!$E$47:$Z$47)+SUMIF(Calculation!$E$4:$CS$4,Totals!$D42,Calculation!$E$54:$Z$54)+SUMIF('Allocation to schools'!$H$9:$IV$9,Totals!$D42,'Allocation to schools'!$H$61:$IV$61)</f>
        <v>0</v>
      </c>
      <c r="BQ42" s="72">
        <f ca="1">SUMIF(Calculation!$E$4:$CS$4,Totals!$D42,Calculation!$E$152:$Z$152)+SUMIF(Calculation!$E$4:$CS$4,Totals!$D42,Calculation!$E$159:$Z$159)+SUMIF('Allocation to schools'!$H$9:$IV$9,Totals!$D42,'Allocation to schools'!$H$62:$IV$62)</f>
        <v>0</v>
      </c>
      <c r="BR42" s="72">
        <f ca="1">SUMIF(Calculation!$E$4:$CS$4,Totals!$D42,Calculation!$E$377:$Z$377)+SUMIF(Calculation!$E$4:$CS$4,Totals!$D42,Calculation!$E$404:$Z$404)+SUMIF('Allocation to schools'!$H$9:$IV$9,Totals!$D42,'Allocation to schools'!$H$63:$IV$63)</f>
        <v>0</v>
      </c>
      <c r="BS42" s="72">
        <f ca="1">SUMIF(Calculation!$E$4:$CS$4,Totals!$D42,Calculation!$E$675:$Z$675)+SUMIF(Calculation!$E$4:$CS$4,Totals!$D42,Calculation!$E$682:$Z$682)+SUMIF('Allocation to schools'!$H$9:$IV$9,Totals!$D42,'Allocation to schools'!$H$64:$IV$64)</f>
        <v>0</v>
      </c>
      <c r="BT42" s="72">
        <f>SUMIF('Data entry'!$B$13:$CS$13,Totals!$D42,'Data entry'!$B$51:$CS$51)</f>
        <v>0</v>
      </c>
      <c r="BU42" s="72">
        <f ca="1">SUMIF(Calculation!$E$4:$CS$4,Totals!$D42,Calculation!$E$990:$Z$990)+SUMIF(Calculation!$E$4:$CS$4,Totals!$D42,Calculation!$E$997:$Z$997)+SUMIF('Allocation to schools'!$H$9:$IV$9,Totals!$D42,'Allocation to schools'!$H$66:$IV$66)</f>
        <v>0</v>
      </c>
      <c r="BV42" s="72">
        <f ca="1">SUMIF(Calculation!$E$4:$CS$4,Totals!$D42,Calculation!$E$1086:$Z$1086)+SUMIF('Allocation to schools'!$H$9:$IV$9,Totals!$D42,'Allocation to schools'!$H$67:$IV$67)</f>
        <v>0</v>
      </c>
      <c r="BW42" s="72">
        <f ca="1">SUMIF(Calculation!$E$4:$CS$4,Totals!$D42,Calculation!$E$1155:$Z$1155)+SUMIF(Calculation!$E$4:$CS$4,Totals!$D42,Calculation!$E$1162:$Z$1162)+SUMIF('Allocation to schools'!$H$9:$IV$9,Totals!$D42,'Allocation to schools'!$H$68:$IV$68)</f>
        <v>0</v>
      </c>
      <c r="BX42" s="71">
        <f ca="1">SUMIF(Calculation!$E$4:$CS$4,Totals!$D42,Calculation!$E$1483:$Z$1483)+SUMIF(Calculation!$E$4:$CS$4,Totals!$D42,Calculation!$E$1488:$Z$1488)+SUMIF('Allocation to schools'!$H$9:$IV$9,Totals!$D42,'Allocation to schools'!$H$69:$IV$69)-SUMIF(Calculation!$E$4:$CS$4,Totals!$D42,Calculation!$E$990:$Z$990)-SUMIF(Calculation!$E$4:$CS$4,Totals!$D42,Calculation!$E$1086:$Z$1086)-SUMIF(Calculation!$E$4:$CS$4,Totals!$D42,Calculation!$E$1155:$Z$1155)</f>
        <v>0</v>
      </c>
      <c r="BY42" s="71">
        <f ca="1">SUMIF(Calculation!$E$4:$CS$4,Totals!$D42,Calculation!$E$1599:$Z$1599)+SUMIF(Calculation!$E$4:$CS$4,Totals!$D42,Calculation!$E$1608:$Z$1608)+SUMIFS('Allocation to schools'!$H$61:$GI$61,'Allocation to schools'!$H$9:$GI$9,Totals!$D42,'Allocation to schools'!$H$10:$GI$10,"from federal sources")</f>
        <v>0</v>
      </c>
      <c r="BZ42" s="71">
        <f ca="1">SUMIF(Calculation!$E$4:$CS$4,Totals!$D42,Calculation!$E$1600:$Z$1600)+SUMIF(Calculation!$E$4:$CS$4,Totals!$D42,Calculation!$E$1609:$Z$1609)+SUMIFS('Allocation to schools'!$H$62:$GI$62,'Allocation to schools'!$H$9:$GI$9,Totals!$D42,'Allocation to schools'!$H$10:$GI$10,"from federal sources")</f>
        <v>0</v>
      </c>
      <c r="CA42" s="71">
        <f ca="1">SUMIF(Calculation!$E$4:$CS$4,Totals!$D42,Calculation!$E$1607:$Z$1607)+SUMIF(Calculation!$E$4:$CS$4,Totals!$D42,Calculation!$E$1616:$Z$1616)+SUMIFS('Allocation to schools'!$H$193:$GI$193,'Allocation to schools'!$H$9:$GI$9,Totals!$D42,'Allocation to schools'!$H$10:$GI$10,"from federal sources")</f>
        <v>0</v>
      </c>
      <c r="CB42" s="72">
        <f ca="1">SUMIF(Calculation!$E$4:$CS$4,Totals!$D42,Calculation!$E$1284:$Z$1284)+SUMIF(Calculation!$E$4:$CS$4,Totals!$D42,Calculation!$E$1295:$Z$1295)+SUMIF('Allocation to schools'!$H$9:$IV$9,Totals!$D42,'Allocation to schools'!$H$70:$IV$70)</f>
        <v>0</v>
      </c>
      <c r="CC42" s="72">
        <f ca="1">SUMIF(Calculation!$E$4:$CS$4,Totals!$D42,Calculation!$E$61:$Z$61)+SUMIF('Allocation to schools'!$H$9:$IV$9,Totals!$D42,'Allocation to schools'!$H$71:$IV$71)</f>
        <v>0</v>
      </c>
      <c r="CD42" s="72">
        <f ca="1">SUMIF(Calculation!$E$4:$CS$4,Totals!$D42,Calculation!$E$166:$Z$166)+SUMIF('Allocation to schools'!$H$9:$IV$9,Totals!$D42,'Allocation to schools'!$H$72:$IV$72)</f>
        <v>0</v>
      </c>
      <c r="CE42" s="72">
        <f ca="1">SUMIF(Calculation!$E$4:$CS$4,Totals!$D42,Calculation!$E$431:$Z$431)+SUMIF('Allocation to schools'!$H$9:$IV$9,Totals!$D42,'Allocation to schools'!$H$73:$IV$73)</f>
        <v>0</v>
      </c>
      <c r="CF42" s="72">
        <f ca="1">SUMIF(Calculation!$E$4:$CS$4,Totals!$D42,Calculation!$E$689:$Z$689)+SUMIF('Allocation to schools'!$H$9:$IV$9,Totals!$D42,'Allocation to schools'!$H$74:$IV$74)</f>
        <v>0</v>
      </c>
      <c r="CG42" s="72">
        <f>SUMIF('Data entry'!$B$13:$CS$13,Totals!$D42,'Data entry'!$B$53:$CS$53)</f>
        <v>0</v>
      </c>
      <c r="CH42" s="72">
        <f ca="1">SUMIF(Calculation!$E$4:$CS$4,Totals!$D42,Calculation!$E$1004:$Z$1004)+SUMIF('Allocation to schools'!$H$9:$IV$9,Totals!$D42,'Allocation to schools'!$H$76:$IV$76)</f>
        <v>0</v>
      </c>
      <c r="CI42" s="72">
        <f ca="1">SUMIF(Calculation!$E$4:$CS$4,Totals!$D42,Calculation!$E$1169:$Z$1169)+SUMIF('Allocation to schools'!$H$9:$IV$9,Totals!$D42,'Allocation to schools'!$H$77:$IV$77)</f>
        <v>0</v>
      </c>
      <c r="CJ42" s="71">
        <f ca="1">SUMIF(Calculation!$E$4:$CS$4,Totals!$D42,Calculation!$E$1493:$Z$1493)+SUMIF('Allocation to schools'!$H$9:$IV$9,Totals!$D42,'Allocation to schools'!$H$78:$IV$78)-SUMIF(Calculation!$E$4:$CS$4,Totals!$D42,Calculation!$E$1004:$Z$1004)-SUMIF(Calculation!$E$4:$CS$4,Totals!$D42,Calculation!$E$1169:$Z$1169)</f>
        <v>0</v>
      </c>
      <c r="CK42" s="71">
        <f ca="1">SUMIF(Calculation!$E$4:$CS$4,Totals!$D42,Calculation!$E$1617:$Z$1617)+SUMIFS('Allocation to schools'!$H$71:$GI$71,'Allocation to schools'!$H$9:$GI$9,Totals!$D42,'Allocation to schools'!$H$10:$GI$10,"from federal sources")</f>
        <v>0</v>
      </c>
      <c r="CL42" s="71">
        <f ca="1">SUMIF(Calculation!$E$4:$CS$4,Totals!$D42,Calculation!$E$1618:$Z$1618)+SUMIFS('Allocation to schools'!$H$72:$GI$72,'Allocation to schools'!$H$9:$GI$9,Totals!$D42,'Allocation to schools'!$H$10:$GI$10,"from federal sources")</f>
        <v>0</v>
      </c>
      <c r="CM42" s="71">
        <f ca="1">SUMIF(Calculation!$E$4:$CS$4,Totals!$D42,Calculation!$E$1625:$Z$1625)+SUMIFS('Allocation to schools'!$H$194:$GI$194,'Allocation to schools'!$H$9:$GI$9,Totals!$D42,'Allocation to schools'!$H$10:$GI$10,"from federal sources")</f>
        <v>0</v>
      </c>
      <c r="CN42" s="72">
        <f ca="1">SUMIF(Calculation!$E$4:$CS$4,Totals!$D42,Calculation!$E$1306:$Z$1306)+SUMIF('Allocation to schools'!$H$9:$IV$9,Totals!$D42,'Allocation to schools'!$H$79:$IV$79)</f>
        <v>0</v>
      </c>
      <c r="CO42" s="72">
        <f ca="1">SUMIF(Calculation!$E$4:$CS$4,Totals!$D42,Calculation!$E$68:$Z$68)+SUMIF('Allocation to schools'!$H$9:$IV$9,Totals!$D42,'Allocation to schools'!$H$80:$IV$80)</f>
        <v>0</v>
      </c>
      <c r="CP42" s="72">
        <f ca="1">SUMIF(Calculation!$E$4:$CS$4,Totals!$D42,Calculation!$E$173:$Z$173)+SUMIF('Allocation to schools'!$H$9:$IV$9,Totals!$D42,'Allocation to schools'!$H$81:$IV$81)</f>
        <v>0</v>
      </c>
      <c r="CQ42" s="72">
        <f ca="1">SUMIF(Calculation!$E$4:$CS$4,Totals!$D42,Calculation!$E$458:$Z$458)+SUMIF('Allocation to schools'!$H$9:$IV$9,Totals!$D42,'Allocation to schools'!$H$82:$IV$82)</f>
        <v>0</v>
      </c>
      <c r="CR42" s="72">
        <f ca="1">SUMIF(Calculation!$E$4:$CS$4,Totals!$D42,Calculation!$E$696:$Z$696)+SUMIF('Allocation to schools'!$H$9:$IV$9,Totals!$D42,'Allocation to schools'!$H$83:$IV$83)</f>
        <v>0</v>
      </c>
      <c r="CS42" s="72">
        <f>SUMIF('Data entry'!$B$13:$CS$13,Totals!$D42,'Data entry'!$B$55:$CS$55)</f>
        <v>0</v>
      </c>
      <c r="CT42" s="72">
        <f ca="1">SUMIF(Calculation!$E$4:$CS$4,Totals!$D42,Calculation!$E$1011:$Z$1011)+SUMIF('Allocation to schools'!$H$9:$IV$9,Totals!$D42,'Allocation to schools'!$H$85:$IV$85)</f>
        <v>0</v>
      </c>
      <c r="CU42" s="72">
        <f ca="1">SUMIF(Calculation!$E$4:$CS$4,Totals!$D42,Calculation!$E$1176:$Z$1176)+SUMIF('Allocation to schools'!$H$9:$IV$9,Totals!$D42,'Allocation to schools'!$H$86:$IV$86)</f>
        <v>0</v>
      </c>
      <c r="CV42" s="71">
        <f ca="1">SUMIF(Calculation!$E$4:$CS$4,Totals!$D42,Calculation!$E$1498:$Z$1498)+SUMIF('Allocation to schools'!$H$9:$IV$9,Totals!$D42,'Allocation to schools'!$H$87:$IV$87)-SUMIF(Calculation!$E$4:$CS$4,Totals!$D42,Calculation!$E$1011:$Z$1011)-SUMIF(Calculation!$E$4:$CS$4,Totals!$D42,Calculation!$E$1176:$Z$1176)</f>
        <v>0</v>
      </c>
      <c r="CW42" s="71">
        <f ca="1">SUMIF(Calculation!$E$4:$CS$4,Totals!$D42,Calculation!$E$1626:$Z$1626)+SUMIFS('Allocation to schools'!$H$80:$GI$80,'Allocation to schools'!$H$9:$GI$9,Totals!$D42,'Allocation to schools'!$H$10:$GI$10,"from federal sources")</f>
        <v>0</v>
      </c>
      <c r="CX42" s="71">
        <f ca="1">SUMIF(Calculation!$E$4:$CS$4,Totals!$D42,Calculation!$E$1627:$Z$1627)+SUMIFS('Allocation to schools'!$H$81:$GI$81,'Allocation to schools'!$H$9:$GI$9,Totals!$D42,'Allocation to schools'!$H$10:$GI$10,"from federal sources")</f>
        <v>0</v>
      </c>
      <c r="CY42" s="71">
        <f ca="1">SUMIF(Calculation!$E$4:$CS$4,Totals!$D42,Calculation!$E$1634:$Z$1634)+SUMIFS('Allocation to schools'!$H$195:$GI$195,'Allocation to schools'!$H$9:$GI$9,Totals!$D42,'Allocation to schools'!$H$10:$GI$10,"from federal sources")</f>
        <v>0</v>
      </c>
      <c r="CZ42" s="72">
        <f ca="1">SUMIF(Calculation!$E$4:$CS$4,Totals!$D42,Calculation!$E$75:$Z$75)+SUMIF('Allocation to schools'!$H$9:$IV$9,Totals!$D42,'Allocation to schools'!$H$88:$IV$88)</f>
        <v>0</v>
      </c>
      <c r="DA42" s="72">
        <f ca="1">SUMIF(Calculation!$E$4:$CS$4,Totals!$D42,Calculation!$E$180:$Z$180)+SUMIF('Allocation to schools'!$H$9:$IV$9,Totals!$D42,'Allocation to schools'!$H$89:$IV$89)</f>
        <v>0</v>
      </c>
      <c r="DB42" s="72">
        <f ca="1">SUMIF(Calculation!$E$4:$CS$4,Totals!$D42,Calculation!$E$485:$Z$485)+SUMIF('Allocation to schools'!$H$9:$IV$9,Totals!$D42,'Allocation to schools'!$H$90:$IV$90)</f>
        <v>0</v>
      </c>
      <c r="DC42" s="72">
        <f ca="1">SUMIF(Calculation!$E$4:$CS$4,Totals!$D42,Calculation!$E$703:$Z$703)+SUMIF('Allocation to schools'!$H$9:$IV$9,Totals!$D42,'Allocation to schools'!$H$91:$IV$91)</f>
        <v>0</v>
      </c>
      <c r="DD42" s="72">
        <f>SUMIF('Data entry'!$B$13:$CS$13,Totals!$D42,'Data entry'!$B$57:$CS$57)</f>
        <v>0</v>
      </c>
      <c r="DE42" s="72">
        <f ca="1">SUMIF(Calculation!$E$4:$CS$4,Totals!$D42,Calculation!$E$1018:$Z$1018)+SUMIF('Allocation to schools'!$H$9:$IV$9,Totals!$D42,'Allocation to schools'!$H$93:$IV$93)</f>
        <v>0</v>
      </c>
      <c r="DF42" s="72">
        <f ca="1">SUMIF(Calculation!$E$4:$CS$4,Totals!$D42,Calculation!$E$1183:$Z$1183)+SUMIF('Allocation to schools'!$H$9:$IV$9,Totals!$D42,'Allocation to schools'!$H$94:$IV$94)</f>
        <v>0</v>
      </c>
      <c r="DG42" s="71">
        <f ca="1">SUMIF(Calculation!$E$4:$CS$4,Totals!$D42,Calculation!$E$1503:$Z$1503)+SUMIF('Allocation to schools'!$H$9:$IV$9,Totals!$D42,'Allocation to schools'!$H$95:$IV$95)-SUMIF(Calculation!$E$4:$CS$4,Totals!$D42,Calculation!$E$1018:$Z$1018)-SUMIF(Calculation!$E$4:$CS$4,Totals!$D42,Calculation!$E$1183:$Z$1183)</f>
        <v>0</v>
      </c>
      <c r="DH42" s="71">
        <f ca="1">SUMIF(Calculation!$E$4:$CS$4,Totals!$D42,Calculation!$E$1635:$Z$1635)+SUMIFS('Allocation to schools'!$H$88:$GI$88,'Allocation to schools'!$H$9:$GI$9,Totals!$D42,'Allocation to schools'!$H$10:$GI$10,"from federal sources")</f>
        <v>0</v>
      </c>
      <c r="DI42" s="71">
        <f ca="1">SUMIF(Calculation!$E$4:$CS$4,Totals!$D42,Calculation!$E$1636:$Z$1636)+SUMIFS('Allocation to schools'!$H$89:$GI$89,'Allocation to schools'!$H$9:$GI$9,Totals!$D42,'Allocation to schools'!$H$10:$GI$10,"from federal sources")</f>
        <v>0</v>
      </c>
      <c r="DJ42" s="71">
        <f ca="1">SUMIF(Calculation!$E$4:$CS$4,Totals!$D42,Calculation!$E$1643:$Z$1643)+SUMIFS('Allocation to schools'!$H$196:$GI$196,'Allocation to schools'!$H$9:$GI$9,Totals!$D42,'Allocation to schools'!$H$10:$GI$10,"from federal sources")+IF(SUMIFS('Allocation to schools'!$H$196:$GI$196,'Allocation to schools'!$H$9:$GI$9,Totals!$D42,'Allocation to schools'!$H$10:$GI$10,"from federal sources")&gt;0,0,SUMIF('Data entry'!$B$13:$CS$13,Totals!$D42,'Data entry'!$B$98:$CS$98))</f>
        <v>0</v>
      </c>
      <c r="DK42" s="72">
        <f ca="1">SUMIF(Calculation!$E$4:$CS$4,Totals!$D42,Calculation!$E$1317:$Z$1317)+SUMIF('Allocation to schools'!$H$9:$IV$9,Totals!$D42,'Allocation to schools'!$H$96:$IV$96)</f>
        <v>0</v>
      </c>
      <c r="DL42" s="68"/>
      <c r="DM42" s="68"/>
      <c r="DN42" s="68"/>
      <c r="DO42" s="68"/>
      <c r="DP42" s="68"/>
      <c r="DQ42" s="68"/>
      <c r="DR42" s="68"/>
      <c r="DS42" s="68"/>
      <c r="DT42" s="72">
        <f ca="1">SUMIF(Calculation!$E$4:$CS$4,Totals!$D42,Calculation!$E$1339:$Z$1339)+SUMIF('Allocation to schools'!$H$9:$IV$9,Totals!$D42,'Allocation to schools'!$H$105:$IV$105)</f>
        <v>0</v>
      </c>
      <c r="DU42" s="72">
        <f ca="1">SUMIF(Calculation!$E$4:$CS$4,Totals!$D42,Calculation!$E$89:$Z$89)+SUMIF('Allocation to schools'!$H$9:$IV$9,Totals!$D42,'Allocation to schools'!$H$106:$IV$106)</f>
        <v>0</v>
      </c>
      <c r="DV42" s="72">
        <f ca="1">SUMIF(Calculation!$E$4:$CS$4,Totals!$D42,Calculation!$E$194:$Z$194)+SUMIF('Allocation to schools'!$H$9:$IV$9,Totals!$D42,'Allocation to schools'!$H$107:$IV$107)</f>
        <v>0</v>
      </c>
      <c r="DW42" s="72">
        <f ca="1">SUMIF(Calculation!$E$4:$CS$4,Totals!$D42,Calculation!$E$539:$Z$539)+SUMIF('Allocation to schools'!$H$9:$IV$9,Totals!$D42,'Allocation to schools'!$H$108:$IV$108)</f>
        <v>0</v>
      </c>
      <c r="DX42" s="72">
        <f ca="1">SUMIF(Calculation!$E$4:$CS$4,Totals!$D42,Calculation!$E$717:$Z$717)+SUMIF('Allocation to schools'!$H$9:$IV$9,Totals!$D42,'Allocation to schools'!$H$109:$IV$109)</f>
        <v>0</v>
      </c>
      <c r="DY42" s="72">
        <f>SUMIF('Data entry'!$B$13:$CS$13,Totals!$D42,'Data entry'!$B$59:$CS$59)</f>
        <v>0</v>
      </c>
      <c r="DZ42" s="72">
        <f ca="1">SUMIF(Calculation!$E$4:$CS$4,Totals!$D42,Calculation!$E$1032:$Z$1032)+SUMIF('Allocation to schools'!$H$9:$IV$9,Totals!$D42,'Allocation to schools'!$H$111:$IV$111)</f>
        <v>0</v>
      </c>
      <c r="EA42" s="72">
        <f ca="1">SUMIF(Calculation!$E$4:$CS$4,Totals!$D42,Calculation!$E$1197:$Z$1197)+SUMIF('Allocation to schools'!$H$9:$IV$9,Totals!$D42,'Allocation to schools'!$H$112:$IV$112)</f>
        <v>0</v>
      </c>
      <c r="EB42" s="71">
        <f ca="1">SUMIF(Calculation!$E$4:$CS$4,Totals!$D42,Calculation!$E$1508:$Z$1508)+SUMIF('Allocation to schools'!$H$9:$IV$9,Totals!$D42,'Allocation to schools'!$H$113:$IV$113)-SUMIF(Calculation!$E$4:$CS$4,Totals!$D42,Calculation!$E$1032:$Z$1032)-SUMIF(Calculation!$E$4:$CS$4,Totals!$D42,Calculation!$E$1197:$Z$1197)</f>
        <v>0</v>
      </c>
      <c r="EC42" s="71">
        <f ca="1">SUMIF(Calculation!$E$4:$CS$4,Totals!$D42,Calculation!$E$1644:$Z$1644)+SUMIFS('Allocation to schools'!$H$106:$GI$106,'Allocation to schools'!$H$9:$GI$9,Totals!$D42,'Allocation to schools'!$H$10:$GI$10,"from federal sources")</f>
        <v>0</v>
      </c>
      <c r="ED42" s="71">
        <f ca="1">SUMIF(Calculation!$E$4:$CS$4,Totals!$D42,Calculation!$E$1645:$Z$1645)+SUMIFS('Allocation to schools'!$H$107:$GI$107,'Allocation to schools'!$H$9:$GI$9,Totals!$D42,'Allocation to schools'!$H$10:$GI$10,"from federal sources")</f>
        <v>0</v>
      </c>
      <c r="EE42" s="71">
        <f ca="1">SUMIF(Calculation!$E$4:$CS$4,Totals!$D42,Calculation!$E$1652:$Z$1652)+SUMIFS('Allocation to schools'!$H$198:$GI$198,'Allocation to schools'!$H$9:$GI$9,Totals!$D42,'Allocation to schools'!$H$10:$GI$10,"from federal sources")</f>
        <v>0</v>
      </c>
      <c r="EF42" s="72">
        <f ca="1">SUMIF(Calculation!$E$4:$CS$4,Totals!$D42,Calculation!$E$1350:$Z$1350)+SUMIF('Allocation to schools'!$H$9:$IV$9,Totals!$D42,'Allocation to schools'!$H$114:$IV$114)</f>
        <v>0</v>
      </c>
      <c r="EG42" s="72">
        <f ca="1">SUMIF(Calculation!$E$4:$CS$4,Totals!$D42,Calculation!$E$96:$Z$96)+SUMIF('Allocation to schools'!$H$9:$IV$9,Totals!$D42,'Allocation to schools'!$H$115:$IV$115)</f>
        <v>0</v>
      </c>
      <c r="EH42" s="72">
        <f ca="1">SUMIF(Calculation!$E$4:$CS$4,Totals!$D42,Calculation!$E$201:$Z$201)+SUMIF('Allocation to schools'!$H$9:$IV$9,Totals!$D42,'Allocation to schools'!$H$116:$IV$116)</f>
        <v>0</v>
      </c>
      <c r="EI42" s="72">
        <f ca="1">SUMIF(Calculation!$E$4:$CS$4,Totals!$D42,Calculation!$E$566:$Z$566)+SUMIF('Allocation to schools'!$H$9:$IV$9,Totals!$D42,'Allocation to schools'!$H$117:$IV$117)</f>
        <v>0</v>
      </c>
      <c r="EJ42" s="72">
        <f ca="1">SUMIF(Calculation!$E$4:$CS$4,Totals!$D42,Calculation!$E$724:$Z$724)+SUMIF('Allocation to schools'!$H$9:$IV$9,Totals!$D42,'Allocation to schools'!$H$118:$IV$118)</f>
        <v>0</v>
      </c>
      <c r="EK42" s="72">
        <f>SUMIF('Data entry'!$B$13:$CS$13,Totals!$D42,'Data entry'!$B$61:$CS$61)</f>
        <v>0</v>
      </c>
      <c r="EL42" s="72">
        <f ca="1">SUMIF(Calculation!$E$4:$CS$4,Totals!$D42,Calculation!$E$1039:$Z$1039)+SUMIF('Allocation to schools'!$H$9:$IV$9,Totals!$D42,'Allocation to schools'!$H$120:$IV$120)</f>
        <v>0</v>
      </c>
      <c r="EM42" s="72">
        <f ca="1">SUMIF(Calculation!$E$4:$CS$4,Totals!$D42,Calculation!$E$1204:$Z$1204)+SUMIF('Allocation to schools'!$H$9:$IV$9,Totals!$D42,'Allocation to schools'!$H$121:$IV$121)</f>
        <v>0</v>
      </c>
      <c r="EN42" s="71">
        <f ca="1">SUMIF(Calculation!$E$4:$CS$4,Totals!$D42,Calculation!$E$1527:$Z$1527)+SUMIF('Allocation to schools'!$H$9:$IV$9,Totals!$D42,'Allocation to schools'!$H$122:$IV$122)-SUMIF(Calculation!$E$4:$CS$4,Totals!$D42,Calculation!$E$1039:$Z$1039)-SUMIF(Calculation!$E$4:$CS$4,Totals!$D42,Calculation!$E$1204:$Z$1204)</f>
        <v>0</v>
      </c>
      <c r="EO42" s="72">
        <f ca="1">SUMIF(Calculation!$E$4:$CS$4,Totals!$D42,Calculation!$E$1361:$Z$1361)+SUMIF('Allocation to schools'!$H$9:$IV$9,Totals!$D42,'Allocation to schools'!$H$123:$IV$123)</f>
        <v>0</v>
      </c>
      <c r="EP42" s="72">
        <f>SUMIF('Data entry'!$B$13:$CS$13,Totals!$D42,'Data entry'!$B$67:$CS$67)</f>
        <v>0</v>
      </c>
      <c r="EQ42" s="70">
        <f ca="1">SUMIF(Calculation!$E$4:$CS$4,Totals!$D42,Calculation!$E$1559:$Z$1559)+SUMIF('Allocation to schools'!$H$9:$IV$9,Totals!$D42,'Allocation to schools'!$H$127:$IV$127)</f>
        <v>0</v>
      </c>
      <c r="ER42" s="68"/>
      <c r="ES42" s="72">
        <f>SUMIF('Data entry'!$B$13:$CS$13,Totals!$D42,'Data entry'!$B$62:$CS$62)</f>
        <v>0</v>
      </c>
      <c r="ET42" s="72">
        <f>SUMIF('Data entry'!$B$13:$CS$13,Totals!$D42,'Data entry'!$B$63:$CS$63)</f>
        <v>0</v>
      </c>
      <c r="EU42" s="72">
        <f ca="1">SUMIF(Calculation!$E$4:$CS$4,Totals!$D42,Calculation!$E$110:$Z$110)+SUMIFS('Allocation to schools'!$H$167:$GI$167,'Allocation to schools'!$H$9:$GI$9,Totals!$D42,'Allocation to schools'!$H$10:$GI$10,"from federal sources")</f>
        <v>0</v>
      </c>
      <c r="EV42" s="72">
        <f ca="1">SUMIF(Calculation!$E$4:$CS$4,Totals!$D42,Calculation!$E$215:$Z$215)+SUMIFS('Allocation to schools'!$H$168:$GI$168,'Allocation to schools'!$H$9:$GI$9,Totals!$D42,'Allocation to schools'!$H$10:$GI$10,"from federal sources")</f>
        <v>0</v>
      </c>
      <c r="EW42" s="72">
        <f ca="1">SUMIF(Calculation!$E$4:$CS$4,Totals!$D42,Calculation!$E$633:$Z$633)+SUMIFS('Allocation to schools'!$H$169:$GI$169,'Allocation to schools'!$H$9:$GI$9,Totals!$D42,'Allocation to schools'!$H$10:$GI$10,"from federal sources")</f>
        <v>0</v>
      </c>
      <c r="EX42" s="72">
        <f ca="1">SUMIF(Calculation!$E$4:$CS$4,Totals!$D42,Calculation!$E$738:$Z$738)+SUMIFS('Allocation to schools'!$F$170:$GI$170,'Allocation to schools'!$F$9:$GI$9,Totals!$D42,'Allocation to schools'!$F$10:$GI$10,"from federal sources")+IF(SUMIFS('Allocation to schools'!$F$88:$GI$88,'Allocation to schools'!$F$9:$GI$9,Totals!$D42,'Allocation to schools'!$F$10:$GI$10,"from federal sources")+SUMIFS('Allocation to schools'!$F$91:$GI$91,'Allocation to schools'!$F$9:$GI$9,Totals!$D42,'Allocation to schools'!$F$10:$GI$10,"from federal sources")&gt;0,0,SUMIF('Data entry'!$B$13:$CS$13,Totals!$D42,'Data entry'!$B$98:$CS$98))</f>
        <v>0</v>
      </c>
      <c r="EY42" s="72">
        <f>SUMIF('Data entry'!$B$13:$CS$13,Totals!$D42,'Data entry'!$B$65:$CS$65)</f>
        <v>0</v>
      </c>
      <c r="EZ42" s="72">
        <f ca="1">SUMIF(Calculation!$E$4:$CS$4,Totals!$D42,Calculation!$E$1053:$Z$1053)+SUMIFS('Allocation to schools'!$H$172:$GI$172,'Allocation to schools'!$H$9:$GI$9,Totals!$D42,'Allocation to schools'!$H$10:$GI$10,"from federal sources")</f>
        <v>0</v>
      </c>
      <c r="FA42" s="72">
        <f ca="1">SUMIF(Calculation!$E$4:$CS$4,Totals!$D42,Calculation!$E$1065:$Z$1065)+SUMIFS('Allocation to schools'!$H$173:$GI$173,'Allocation to schools'!$H$9:$GI$9,Totals!$D42,'Allocation to schools'!$H$10:$GI$10,"from federal sources")</f>
        <v>0</v>
      </c>
      <c r="FB42" s="72">
        <f ca="1">SUMIF(Calculation!$E$4:$CS$4,Totals!$D42,Calculation!$E$1113:$Z$1113)+SUMIFS('Allocation to schools'!$H$174:$GI$174,'Allocation to schools'!$H$9:$GI$9,Totals!$D42,'Allocation to schools'!$H$10:$GI$10,"from federal sources")</f>
        <v>0</v>
      </c>
      <c r="FC42" s="72">
        <f ca="1">SUMIF(Calculation!$E$4:$CS$4,Totals!$D42,Calculation!$E$1218:$Z$1218)+SUMIFS('Allocation to schools'!$H$175:$GI$175,'Allocation to schools'!$H$9:$GI$9,Totals!$D42,'Allocation to schools'!$H$10:$GI$10,"from federal sources")</f>
        <v>0</v>
      </c>
      <c r="FD42" s="71">
        <f ca="1">SUMIF(Calculation!$E$4:$CS$4,Totals!$D42,Calculation!$E$1522:$Z$1522)+SUMIFS('Allocation to schools'!$H$176:$GI$176,'Allocation to schools'!$H$9:$GI$9,Totals!$D42,'Allocation to schools'!$H$10:$GI$10,"from federal sources")-SUMIF(Calculation!$E$4:$CS$4,Totals!$D42,Calculation!$E$1053:$Z$1053)-SUMIF(Calculation!$E$4:$CS$4,Totals!$D42,Calculation!$E$1065:$Z$1065)-SUMIF(Calculation!$E$4:$CS$4,Totals!$D42,Calculation!$E$1113:$Z$1113)-SUMIF(Calculation!$E$4:$CS$4,Totals!$D42,Calculation!$E$1218:$Z$1218)</f>
        <v>0</v>
      </c>
      <c r="FE42" s="72">
        <f ca="1">SUMIF(Calculation!$E$4:$CS$4,Totals!$D42,Calculation!$E$1392:$Z$1392)+SUMIFS('Allocation to schools'!$H$177:$GI$177,'Allocation to schools'!$H$9:$GI$9,Totals!$D42,'Allocation to schools'!$H$10:$GI$10,"from federal sources")</f>
        <v>0</v>
      </c>
      <c r="FF42" s="72">
        <f ca="1">(SUMIF(Calculation!$E$4:$CS$4,Totals!$D42,Calculation!$E$97:$Z$97)-SUMIF(Calculation!$E$4:$CS$4,Totals!$D42,Calculation!$E$110:$Z$110))+SUMIFS('Allocation to schools'!$H$167:$GI$167,'Allocation to schools'!$H$9:$GI$9,Totals!$D42,'Allocation to schools'!$H$10:$GI$10,"from local &amp; State sources")</f>
        <v>0</v>
      </c>
      <c r="FG42" s="72">
        <f ca="1">(SUMIF(Calculation!$E$4:$CS$4,Totals!$D42,Calculation!$E$202:$Z$202)-SUMIF(Calculation!$E$4:$CS$4,Totals!$D42,Calculation!$E$215:$Z$215))+SUMIFS('Allocation to schools'!$H$168:$GI$168,'Allocation to schools'!$H$9:$GI$9,Totals!$D42,'Allocation to schools'!$H$10:$GI$10,"from local &amp; State sources")</f>
        <v>0</v>
      </c>
      <c r="FH42" s="72">
        <f ca="1">(SUMIF(Calculation!$E$4:$CS$4,Totals!$D42,Calculation!$E$567:$Z$567)-SUMIF(Calculation!$E$4:$CS$4,Totals!$D42,Calculation!$E$633:$Z$633))+SUMIFS('Allocation to schools'!$H$169:$GI$169,'Allocation to schools'!$H$9:$GI$9,Totals!$D42,'Allocation to schools'!$H$10:$GI$10,"from local &amp; State sources")</f>
        <v>0</v>
      </c>
      <c r="FI42" s="72">
        <f ca="1">SUMIF(Calculation!$E$4:$CS$4,Totals!$D42,Calculation!$E$725:$Z$725)-SUMIF(Calculation!$E$4:$CS$4,Totals!$D42,Calculation!$E$738:$Z$738)+SUMIFS('Allocation to schools'!$F$170:$GI$170,'Allocation to schools'!$F$9:$GI$9,Totals!$D42,'Allocation to schools'!$F$10:$GI$10,"from local &amp; State sources")-IF(SUMIFS('Allocation to schools'!$F$88:$GI$88,'Allocation to schools'!$F$9:$GI$9,Totals!$D42,'Allocation to schools'!$F$10:$GI$10,"from federal sources")+SUMIFS('Allocation to schools'!$F$91:$GI$91,'Allocation to schools'!$F$9:$GI$9,Totals!$D42,'Allocation to schools'!$F$10:$GI$10,"from federal sources")&gt;0,0,SUMIF('Data entry'!$B$13:$CS$13,Totals!$D42,'Data entry'!$B$98:$CS$98))</f>
        <v>0</v>
      </c>
      <c r="FJ42" s="72">
        <f>SUMIF('Data entry'!$B$13:$CS$13,Totals!$D42,'Data entry'!$B$64:$CS$64)-SUMIF('Data entry'!$B$13:$CS$13,Totals!$D42,'Data entry'!$B$65:$CS$65)</f>
        <v>0</v>
      </c>
      <c r="FK42" s="72">
        <f ca="1">(SUMIF(Calculation!$E$4:$CS$4,Totals!$D42,Calculation!$E$1040:$Z$1040)-SUMIF(Calculation!$E$4:$CS$4,Totals!$D42,Calculation!$E$1053:$Z$1053))+SUMIFS('Allocation to schools'!$H$172:$GI$172,'Allocation to schools'!$H$9:$GI$9,Totals!$D42,'Allocation to schools'!$H$10:$GI$10,"from local &amp; State sources")</f>
        <v>0</v>
      </c>
      <c r="FL42" s="72">
        <f ca="1">(SUMIF(Calculation!$E$4:$CS$4,Totals!$D42,Calculation!$E$1060:$Z$1060)-SUMIF(Calculation!$E$4:$CS$4,Totals!$D42,Calculation!$E$1065:$Z$1065))+SUMIFS('Allocation to schools'!$H$173:$GI$173,'Allocation to schools'!$H$9:$GI$9,Totals!$D42,'Allocation to schools'!$H$10:$GI$10,"from local &amp; State sources")</f>
        <v>0</v>
      </c>
      <c r="FM42" s="72">
        <f ca="1">(SUMIF(Calculation!$E$4:$CS$4,Totals!$D42,Calculation!$E$1086:$Z$1086)-SUMIF(Calculation!$E$4:$CS$4,Totals!$D42,Calculation!$E$1113:$Z$1113))+SUMIFS('Allocation to schools'!$H$174:$GI$174,'Allocation to schools'!$H$9:$GI$9,Totals!$D42,'Allocation to schools'!$H$10:$GI$10,"from local &amp; State sources")</f>
        <v>0</v>
      </c>
      <c r="FN42" s="72">
        <f ca="1">(SUMIF(Calculation!$E$4:$CS$4,Totals!$D42,Calculation!$E$1205:$Z$1205)-SUMIF(Calculation!$E$4:$CS$4,Totals!$D42,Calculation!$E$1218:$Z$1218))+SUMIFS('Allocation to schools'!$H$175:$GI$175,'Allocation to schools'!$H$9:$GI$9,Totals!$D42,'Allocation to schools'!$H$10:$GI$10,"from local &amp; State sources")</f>
        <v>0</v>
      </c>
      <c r="FO42" s="71">
        <f ca="1">(SUMIF(Calculation!$E$4:$CS$4,Totals!$D42,Calculation!$E$1509:$Z$1509)-SUMIF(Calculation!$E$4:$CS$4,Totals!$D42,Calculation!$E$1522:$Z$1522))+SUMIFS('Allocation to schools'!$H$176:$GI$176,'Allocation to schools'!$H$9:$GI$9,Totals!$D42,'Allocation to schools'!$H$10:$GI$10,"from local &amp; State sources")-(SUMIF(Calculation!$E$4:$CS$4,Totals!$D42,Calculation!$E$1040:$Z$1040)-SUMIF(Calculation!$E$4:$CS$4,Totals!$D42,Calculation!$E$1053:$Z$1053))-(SUMIF(Calculation!$E$4:$CS$4,Totals!$D42,Calculation!$E$1060:$Z$1060)-SUMIF(Calculation!$E$4:$CS$4,Totals!$D42,Calculation!$E$1065:$Z$1065))-(SUMIF(Calculation!$E$4:$CS$4,Totals!$D42,Calculation!$E$1086:$Z$1086)-SUMIF(Calculation!$E$4:$CS$4,Totals!$D42,Calculation!$E$1113:$Z$1113))-(SUMIF(Calculation!$E$4:$CS$4,Totals!$D42,Calculation!$E$1205:$Z$1205)-SUMIF(Calculation!$E$4:$CS$4,Totals!$D42,Calculation!$E$1218:$Z$1218))</f>
        <v>0</v>
      </c>
      <c r="FP42" s="72">
        <f ca="1">(SUMIF(Calculation!$E$4:$CS$4,Totals!$D42,Calculation!$E$1373:$Z$1373)-SUMIF(Calculation!$E$4:$CS$4,Totals!$D42,Calculation!$E$1392:$Z$1392))+SUMIFS('Allocation to schools'!$H$177:$GI$177,'Allocation to schools'!$H$9:$GI$9,Totals!$D42,'Allocation to schools'!$H$10:$GI$10,"from local &amp; State sources")</f>
        <v>0</v>
      </c>
      <c r="FQ42" s="72">
        <f>SUMIF('Data entry'!$B$13:$CS$13,Totals!$D42,'Data entry'!$B$15:$CS$15)</f>
        <v>0</v>
      </c>
      <c r="FR42" s="72">
        <f>SUMIF('Data entry'!$B$13:$CS$13,Totals!$D42,'Data entry'!$B$16:$CS$16)</f>
        <v>0</v>
      </c>
      <c r="FS42" s="72">
        <f>SUMIF('Data entry'!$B$13:$CS$13,Totals!$D42,'Data entry'!$B$17:$CS$17)</f>
        <v>0</v>
      </c>
      <c r="FT42" s="72">
        <f>SUMIF('Data entry'!$B$13:$CS$13,Totals!$D42,'Data entry'!$B$18:$CS$18)</f>
        <v>0</v>
      </c>
      <c r="FU42" s="72">
        <f>SUMIF('Data entry'!$B$13:$CS$13,Totals!$D42,'Data entry'!$B$19:$CS$19)</f>
        <v>0</v>
      </c>
      <c r="FV42" s="72">
        <f>SUMIF('Data entry'!$B$13:$CS$13,Totals!$D42,'Data entry'!$B$20:$CS$20)</f>
        <v>0</v>
      </c>
      <c r="FW42" s="72">
        <f>SUMIF('Data entry'!$B$13:$CS$13,Totals!$D42,'Data entry'!$B$21:$CS$21)</f>
        <v>0</v>
      </c>
      <c r="FX42" s="72">
        <f>SUMIF('Data entry'!$B$13:$CS$13,Totals!$D42,'Data entry'!$B$23:$CS$23)</f>
        <v>0</v>
      </c>
      <c r="FY42" s="71">
        <f ca="1">SUMIF(Calculation!$E$4:$CS$4,Totals!$D42,Calculation!$E$1537:$Z$1537)+SUMIFS('Allocation to schools'!$H$21:$GI$21,'Allocation to schools'!$H$9:$GI$9,Totals!$D42,'Allocation to schools'!$H$10:$GI$10,"from federal sources")</f>
        <v>0</v>
      </c>
      <c r="FZ42" s="71">
        <f ca="1">SUMIF(Calculation!$E$4:$CS$4,Totals!$D42,Calculation!$E$1538:$Z$1538)+SUMIFS('Allocation to schools'!$H$21:$GI$21,'Allocation to schools'!$H$9:$GI$9,Totals!$D42,'Allocation to schools'!$H$10:$GI$10,"from local &amp; State sources")</f>
        <v>0</v>
      </c>
      <c r="GA42" s="72">
        <f ca="1">SUMIF(Calculation!$E$4:$CS$4,Totals!$D42,Calculation!$E$1394:$Z$1394)+SUMIF('Allocation to schools'!$H$9:$IV$9,Totals!$D42,'Allocation to schools'!$H$138:$IV$138)</f>
        <v>0</v>
      </c>
      <c r="GB42" s="72">
        <f ca="1">SUMIF(Calculation!$E$4:$CS$4,Totals!$D42,Calculation!$E$1396:$Z$1396)+SUMIF('Allocation to schools'!$H$9:$IV$9,Totals!$D42,'Allocation to schools'!$H$139:$IV$139)</f>
        <v>0</v>
      </c>
      <c r="GC42" s="72">
        <f ca="1">SUMIF(Calculation!$E$4:$CS$4,Totals!$D42,Calculation!$E$1400:$Z$1400)+SUMIF('Allocation to schools'!$H$9:$IV$9,Totals!$D42,'Allocation to schools'!$H$140:$IV$140)</f>
        <v>0</v>
      </c>
      <c r="GD42" s="72">
        <f ca="1">SUMIF(Calculation!$E$4:$CS$4,Totals!$D42,Calculation!$E$1402:$Z$1402)+SUMIF('Allocation to schools'!$H$9:$IV$9,Totals!$D42,'Allocation to schools'!$H$141:$IV$141)</f>
        <v>0</v>
      </c>
      <c r="GE42" s="72">
        <f ca="1">SUMIF(Calculation!$E$4:$CS$4,Totals!$D42,Calculation!$E$1404:$Z$1404)+SUMIF('Allocation to schools'!$H$9:$IV$9,Totals!$D42,'Allocation to schools'!$H$142:$IV$142)</f>
        <v>0</v>
      </c>
      <c r="GF42" s="72">
        <f ca="1">SUMIF(Calculation!$E$4:$CS$4,Totals!$D42,Calculation!$E$1406:$Z$1406)+SUMIF('Allocation to schools'!$H$9:$IV$9,Totals!$D42,'Allocation to schools'!$H$143:$IV$143)</f>
        <v>0</v>
      </c>
      <c r="GG42" s="72">
        <f ca="1">SUMIF(Calculation!$E$4:$CS$4,Totals!$D42,Calculation!$E$1408:$Z$1408)+SUMIF('Allocation to schools'!$H$9:$IV$9,Totals!$D42,'Allocation to schools'!$H$144:$IV$144)</f>
        <v>0</v>
      </c>
      <c r="GH42" s="72">
        <f ca="1">SUMIF(Calculation!$E$4:$CS$4,Totals!$D42,Calculation!$E$1412:$Z$1412)+SUMIF('Allocation to schools'!$H$9:$IV$9,Totals!$D42,'Allocation to schools'!$H$145:$IV$145)</f>
        <v>0</v>
      </c>
      <c r="GI42" s="72">
        <f ca="1">SUMIF(Calculation!$E$4:$CS$4,Totals!$D42,Calculation!$E$1414:$Z$1414)+SUMIF('Allocation to schools'!$H$9:$IV$9,Totals!$D42,'Allocation to schools'!$H$146:$IV$146)</f>
        <v>0</v>
      </c>
      <c r="GJ42" s="72">
        <f ca="1">SUMIF(Calculation!$E$4:$CS$4,Totals!$D42,Calculation!$E$1416:$Z$1416)+SUMIF('Allocation to schools'!$H$9:$IV$9,Totals!$D42,'Allocation to schools'!$H$147:$IV$147)</f>
        <v>0</v>
      </c>
      <c r="GK42" s="72">
        <f ca="1">SUMIF(Calculation!$E$4:$CS$4,Totals!$D42,Calculation!$E$1418:$Z$1418)+SUMIF('Allocation to schools'!$H$9:$IV$9,Totals!$D42,'Allocation to schools'!$H$148:$IV$148)</f>
        <v>0</v>
      </c>
      <c r="GL42" s="72">
        <f ca="1">SUMIF(Calculation!$E$4:$CS$4,Totals!$D42,Calculation!$E$1420:$Z$1420)+SUMIF('Allocation to schools'!$H$9:$IV$9,Totals!$D42,'Allocation to schools'!$H$149:$IV$149)</f>
        <v>0</v>
      </c>
      <c r="GM42" s="72">
        <f ca="1">SUMIF(Calculation!$E$4:$CS$4,Totals!$D42,Calculation!$E$1424:$Z$1424)+SUMIF('Allocation to schools'!$H$9:$IV$9,Totals!$D42,'Allocation to schools'!$H$150:$IV$150)</f>
        <v>0</v>
      </c>
      <c r="GN42" s="72">
        <f ca="1">SUMIF(Calculation!$E$4:$CS$4,Totals!$D42,Calculation!$E$1426:$Z$1426)+SUMIF('Allocation to schools'!$H$9:$IV$9,Totals!$D42,'Allocation to schools'!$H$151:$IV$151)</f>
        <v>0</v>
      </c>
      <c r="GO42" s="72">
        <f ca="1">SUMIF(Calculation!$E$4:$CS$4,Totals!$D42,Calculation!$E$1428:$Z$1428)+SUMIF('Allocation to schools'!$H$9:$IV$9,Totals!$D42,'Allocation to schools'!$H$152:$IV$152)</f>
        <v>0</v>
      </c>
      <c r="GP42" s="72">
        <f ca="1">SUMIF(Calculation!$E$4:$CS$4,Totals!$D42,Calculation!$E$1430:$Z$1430)+SUMIF('Allocation to schools'!$H$9:$IV$9,Totals!$D42,'Allocation to schools'!$H$153:$IV$153)</f>
        <v>0</v>
      </c>
      <c r="GQ42" s="72">
        <f ca="1">SUMIF(Calculation!$E$4:$CS$4,Totals!$D42,Calculation!$E$1432:$Z$1432)+SUMIF('Allocation to schools'!$H$9:$IV$9,Totals!$D42,'Allocation to schools'!$H$154:$IV$154)</f>
        <v>0</v>
      </c>
      <c r="GR42" s="72">
        <f ca="1">SUMIF(Calculation!$E$4:$CS$4,Totals!$D42,Calculation!$E$1436:$Z$1436)+SUMIF('Allocation to schools'!$H$9:$IV$9,Totals!$D42,'Allocation to schools'!$H$155:$IV$155)</f>
        <v>0</v>
      </c>
      <c r="GS42" s="72">
        <f ca="1">SUMIF(Calculation!$E$4:$CS$4,Totals!$D42,Calculation!$E$1438:$Z$1438)+SUMIF('Allocation to schools'!$H$9:$IV$9,Totals!$D42,'Allocation to schools'!$H$156:$IV$156)</f>
        <v>0</v>
      </c>
      <c r="GT42" s="72">
        <f ca="1">SUMIF(Calculation!$E$4:$CS$4,Totals!$D42,Calculation!$E$1440:$Z$1440)+SUMIF('Allocation to schools'!$H$9:$IV$9,Totals!$D42,'Allocation to schools'!$H$157:$IV$157)</f>
        <v>0</v>
      </c>
      <c r="GU42" s="71">
        <f>SUMIF('Data entry'!$B$13:$CS$13,Totals!$D42,'Data entry'!$B$26:$CS$26)</f>
        <v>0</v>
      </c>
      <c r="GV42" s="71">
        <f>SUMIF('Data entry'!$B$13:$CS$13,Totals!$D42,'Data entry'!$B$27:$CS$27)</f>
        <v>0</v>
      </c>
      <c r="GW42" s="71">
        <f>SUMIF('Data entry'!$B$13:$CS$13,Totals!$D42,'Data entry'!$B$28:$CS$28)</f>
        <v>0</v>
      </c>
      <c r="GX42" s="71">
        <f>SUMIF('Data entry'!$B$13:$CS$13,Totals!$D42,'Data entry'!$B$29:$CS$29)</f>
        <v>0</v>
      </c>
      <c r="GY42" s="71">
        <f>SUMIF('Data entry'!$B$13:$CS$13,Totals!$D42,'Data entry'!$B$30:$CS$30)</f>
        <v>0</v>
      </c>
      <c r="GZ42" s="71">
        <f>SUMIF('Data entry'!$B$13:$CS$13,Totals!$D42,'Data entry'!$B$34:$CS$34)</f>
        <v>0</v>
      </c>
      <c r="HA42" s="71">
        <f>SUMIF('Data entry'!$B$13:$CS$13,Totals!$D42,'Data entry'!$B$35:$CS$35)</f>
        <v>0</v>
      </c>
      <c r="HB42" s="72">
        <f>SUMIF('Data entry'!$B$13:$CS$13,Totals!$D42,'Data entry'!$B$39:$CS$39)</f>
        <v>0</v>
      </c>
      <c r="HC42" s="72">
        <f>SUMIF('Data entry'!$B$13:$CS$13,Totals!$D42,'Data entry'!$B$74:$CS$74)</f>
        <v>0</v>
      </c>
      <c r="HD42" s="71">
        <f>SUMIF('Data entry'!$B$13:$CS$13,Totals!$D42,'Data entry'!$B$77:$CS$77)</f>
        <v>0</v>
      </c>
      <c r="HE42" s="71">
        <f>SUMIF('Data entry'!$B$13:$CS$13,Totals!$D42,'Data entry'!$B$80:$CS$80)</f>
        <v>0</v>
      </c>
      <c r="HF42" s="72">
        <f>SUMIF('Data entry'!$B$13:$CS$13,Totals!$D42,'Data entry'!$B$81:$CS$81)</f>
        <v>0</v>
      </c>
      <c r="HG42" s="72">
        <f>SUMIF('Data entry'!$B$13:$CS$13,Totals!$D42,'Data entry'!$B$83:$CS$83)</f>
        <v>0</v>
      </c>
      <c r="HH42" s="72">
        <f>SUMIF('Data entry'!$B$13:$CS$13,Totals!$D42,'Data entry'!$B$84:$CS$84)</f>
        <v>0</v>
      </c>
      <c r="HI42" s="72">
        <f>SUMIF('Data entry'!$B$13:$CS$13,Totals!$D42,'Data entry'!$B$86:$CS$86)</f>
        <v>0</v>
      </c>
      <c r="HJ42" s="68"/>
      <c r="HK42" s="68"/>
      <c r="HL42" s="68"/>
      <c r="HM42" s="72">
        <f>SUMIF('Data entry'!$B$13:$CS$13,Totals!$D42,'Data entry'!$B$90:$CS$90)</f>
        <v>0</v>
      </c>
      <c r="HN42" s="72">
        <f>SUMIF('Data entry'!$B$13:$CS$13,Totals!$D42,'Data entry'!$B$91:$CS$91)</f>
        <v>0</v>
      </c>
      <c r="HO42" s="72">
        <f>SUMIF('Data entry'!$B$13:$CS$13,Totals!$D42,'Data entry'!$B$92:$CS$92)</f>
        <v>0</v>
      </c>
      <c r="HP42" s="72">
        <f>SUMIF('Data entry'!$B$13:$CS$13,Totals!$D42,'Data entry'!$B$93:$CS$93)</f>
        <v>0</v>
      </c>
      <c r="HQ42" s="72">
        <f>SUMIF('Data entry'!$B$13:$CS$13,Totals!$D42,'Data entry'!$B$94:$CS$94)</f>
        <v>0</v>
      </c>
      <c r="HR42" s="72">
        <f>SUMIF('Data entry'!$B$13:$CS$13,Totals!$D42,'Data entry'!$B$95:$CS$95)</f>
        <v>0</v>
      </c>
      <c r="HS42" s="72">
        <f>SUMIF('Data entry'!$B$13:$CS$13,Totals!$D42,'Data entry'!$B$96:$CS$96)</f>
        <v>0</v>
      </c>
      <c r="HT42" s="72">
        <f>SUMIF('Data entry'!$B$13:$CS$13,Totals!$D42,'Data entry'!$B$97:$CS$97)</f>
        <v>0</v>
      </c>
      <c r="HU42" s="72">
        <f>SUMIF('Data entry'!$B$13:$CS$13,Totals!$D42,'Data entry'!$B$98:$CS$98)</f>
        <v>0</v>
      </c>
      <c r="HV42" s="72">
        <f>SUMIF('Data entry'!$B$13:$CS$13,Totals!$D42,'Data entry'!$B$99:$CS$99)</f>
        <v>0</v>
      </c>
      <c r="HW42" s="72">
        <f t="shared" si="18"/>
        <v>0</v>
      </c>
      <c r="HX42" s="72">
        <f>SUMIF('Data entry'!$B$13:$CS$13,Totals!$D42,'Data entry'!$B$108:$CS$108)</f>
        <v>0</v>
      </c>
      <c r="HY42" s="72">
        <f>SUMIF('Data entry'!$B$13:$CS$13,Totals!$D42,'Data entry'!$B$109:$CS$109)</f>
        <v>0</v>
      </c>
      <c r="HZ42" s="72">
        <f>SUMIF('Data entry'!$B$13:$CS$13,Totals!$D42,'Data entry'!$B$110:$CS$110)</f>
        <v>0</v>
      </c>
      <c r="IA42" s="72">
        <f>SUMIF('Data entry'!$B$13:$CS$13,Totals!$D42,'Data entry'!$B$111:$CS$111)</f>
        <v>0</v>
      </c>
      <c r="IB42" s="72">
        <f>SUMIF('Data entry'!$B$13:$CS$13,Totals!$D42,'Data entry'!$B$112:$CS$112)</f>
        <v>0</v>
      </c>
      <c r="IC42" s="72">
        <f>SUMIF('Data entry'!$B$13:$CS$13,Totals!$D42,'Data entry'!$B$113:$CS$113)</f>
        <v>0</v>
      </c>
      <c r="ID42" s="72">
        <f>SUMIF('Data entry'!$B$13:$CS$13,Totals!$D42,'Data entry'!$B$114:$CS$114)</f>
        <v>0</v>
      </c>
      <c r="IE42" s="72">
        <f>SUMIF('Data entry'!$B$13:$CS$13,Totals!$D42,'Data entry'!$B$115:$CS$115)</f>
        <v>0</v>
      </c>
      <c r="IF42" s="72">
        <f>SUMIF('Data entry'!$B$13:$CS$13,Totals!$D42,'Data entry'!$B$116:$CS$116)</f>
        <v>0</v>
      </c>
      <c r="IG42" s="72">
        <f>SUMIF('Data entry'!$B$13:$CS$13,Totals!$D42,'Data entry'!$B$118:$CS$118)</f>
        <v>0</v>
      </c>
      <c r="IH42" s="72">
        <f>SUMIF('Data entry'!$B$13:$CS$13,Totals!$D42,'Data entry'!$B$120:$CS$120)</f>
        <v>0</v>
      </c>
      <c r="II42" s="72">
        <f>SUMIF('Data entry'!$B$13:$CS$13,Totals!$D42,'Data entry'!$B$125:$CS$125)</f>
        <v>0</v>
      </c>
      <c r="IJ42" s="72">
        <f>SUMIF('Data entry'!$B$13:$CS$13,Totals!$D42,'Data entry'!$B$126:$CS$126)</f>
        <v>0</v>
      </c>
      <c r="IK42" s="72">
        <f>SUMIF('Data entry'!$B$13:$CS$13,Totals!$D42,'Data entry'!$B$127:$CS$127)</f>
        <v>0</v>
      </c>
      <c r="IL42" s="72">
        <f>SUMIF('Data entry'!$B$13:$CS$13,Totals!$D42,'Data entry'!$B$128:$CS$128)</f>
        <v>0</v>
      </c>
      <c r="IM42" s="72">
        <f>SUMIF('Data entry'!$B$13:$CS$13,Totals!$D42,'Data entry'!$B$129:$CS$129)</f>
        <v>0</v>
      </c>
      <c r="IN42" s="72">
        <f>SUMIF('Data entry'!$B$13:$CS$13,Totals!$D42,'Data entry'!$B$130:$CS$130)</f>
        <v>0</v>
      </c>
      <c r="IO42" s="72">
        <f>SUMIF('Data entry'!$B$13:$CS$13,Totals!$D42,'Data entry'!$B$131:$CS$131)</f>
        <v>0</v>
      </c>
      <c r="IP42" s="72">
        <f>SUMIF('Data entry'!$B$13:$CS$13,Totals!$D42,'Data entry'!$B$132:$CS$132)</f>
        <v>0</v>
      </c>
      <c r="IQ42" s="72">
        <f>SUMIF('Data entry'!$B$13:$CS$13,Totals!$D42,'Data entry'!$B$133:$CS$133)</f>
        <v>0</v>
      </c>
      <c r="IR42" s="72">
        <f>SUMIF('Data entry'!$B$13:$CS$13,Totals!$D42,'Data entry'!$B$135:$CS$135)</f>
        <v>0</v>
      </c>
      <c r="IS42" s="72">
        <f>SUMIF('Data entry'!$B$13:$CS$13,Totals!$D42,'Data entry'!$B$137:$CS$137)</f>
        <v>0</v>
      </c>
      <c r="IT42" s="72">
        <f>SUMIF('Data entry'!$B$13:$CS$13,Totals!$D42,'Data entry'!$B$139:$CS$139)</f>
        <v>0</v>
      </c>
      <c r="IU42" s="77">
        <f>IF(D42=0,0,SUMIF('Data entry'!$B$13:$CS$13,Totals!$D42,'Data entry'!$B$140:$CS$140))</f>
        <v>0</v>
      </c>
      <c r="IV42" s="72">
        <f ca="1">SUMIF(Calculation!$E$4:$CS$4,Totals!$D42,Calculation!$E$1442:$Z$1442)+SUMIF('Allocation to schools'!$H$9:$IV$9,Totals!$D42,'Allocation to schools'!$H$133:$IV$133)</f>
        <v>0</v>
      </c>
      <c r="IW42" s="72">
        <f>SUMIF('Data entry'!$B$13:$CS$13,Totals!$D42,'Data entry'!$B$103:$CS$103)</f>
        <v>0</v>
      </c>
      <c r="IX42" s="25" t="str">
        <f t="shared" si="19"/>
        <v>The School's program 200 special education spending was equal to base, weighted, IDEA, and other special education funding.</v>
      </c>
    </row>
    <row r="43" spans="1:258" ht="14.5">
      <c r="A43" s="64" t="s">
        <v>105</v>
      </c>
      <c r="B43" s="64">
        <f>VLOOKUP(A43,'School listing'!$A$7:$E$99,2,FALSE)</f>
        <v>0</v>
      </c>
      <c r="C43" s="87" t="str">
        <f>IF(VLOOKUP(A43,'School listing'!$A$7:$E$99,3,FALSE)="","",VLOOKUP(A43,'School listing'!$A$7:$E$99,3,FALSE))</f>
        <v/>
      </c>
      <c r="D43" s="66">
        <f>VLOOKUP(A43,'School listing'!$A$7:$F$99,6,FALSE)</f>
        <v>0</v>
      </c>
      <c r="E43" s="79">
        <f>VLOOKUP(A43,'School listing'!$A$7:$E$100,4,FALSE)</f>
        <v>0</v>
      </c>
      <c r="F43" s="88"/>
      <c r="G43" s="82">
        <f ca="1">SUMIF(Calculation!$E$4:$CS$4,Totals!$D43,Calculation!$E$12:$Z$12)+SUMIF('Allocation to schools'!$H$9:$IV$9,Totals!$D43,'Allocation to schools'!$H$12:$IV$12)+SUMIF('Allocation to schools'!$H$9:$IV$9,Totals!$D43,'Allocation to schools'!$H$21:$IV$21)</f>
        <v>0</v>
      </c>
      <c r="H43" s="82">
        <f ca="1">SUMIF(Calculation!$E$4:$CS$4,Totals!$D43,Calculation!$E$117:$Z$117)+SUMIF('Allocation to schools'!$H$9:$IV$9,Totals!$D43,'Allocation to schools'!$H$13:$IV$13)+SUMIF('Allocation to schools'!$H$9:$IV$9,Totals!$D43,'Allocation to schools'!$H$22:$IV$22)</f>
        <v>0</v>
      </c>
      <c r="I43" s="72">
        <f ca="1">SUMIF(Calculation!$E$4:$CS$4,Totals!$D43,Calculation!$E$242:$Z$242)+SUMIF('Allocation to schools'!$H$9:$IV$9,Totals!$D43,'Allocation to schools'!$H$14:$IV$14)</f>
        <v>0</v>
      </c>
      <c r="J43" s="72">
        <f ca="1">SUMIF(Calculation!$E$4:$CS$4,Totals!$D43,Calculation!$E$640:$Z$640)+SUMIF('Allocation to schools'!$H$9:$IV$9,Totals!$D43,'Allocation to schools'!$H$15:$IV$15)</f>
        <v>0</v>
      </c>
      <c r="K43" s="72">
        <f>SUMIF('Data entry'!$B$13:$CS$13,Totals!$D43,'Data entry'!$B$41:$CS$41)</f>
        <v>0</v>
      </c>
      <c r="L43" s="72">
        <f ca="1">SUMIF(Calculation!$E$4:$CS$4,Totals!$D43,Calculation!$E$955:$Z$955)+SUMIF('Allocation to schools'!$H$9:$IV$9,Totals!$D43,'Allocation to schools'!$H$17:$IV$17)</f>
        <v>0</v>
      </c>
      <c r="M43" s="72">
        <f ca="1">SUMIF(Calculation!$E$4:$CS$4,Totals!$D43,Calculation!$E$1120:$Z$1120)+SUMIF('Allocation to schools'!$H$9:$IV$9,Totals!$D43,'Allocation to schools'!$H$18:$IV$18)</f>
        <v>0</v>
      </c>
      <c r="N43" s="71">
        <f ca="1">SUMIF(Calculation!$E$4:$CS$4,Totals!$D43,Calculation!$E$1458:$Z$1458)+SUMIF('Allocation to schools'!$H$9:$IV$9,Totals!$D43,'Allocation to schools'!$H$19:$IV$19)-SUMIF(Calculation!$E$4:$CS$4,Totals!$D43,Calculation!$E$1120:$Z$1120)-SUMIF(Calculation!$E$4:$CS$4,Totals!$D43,Calculation!$E$955:$Z$955)</f>
        <v>0</v>
      </c>
      <c r="O43" s="71">
        <f ca="1">SUMIF(Calculation!$E$4:$CS$4,Totals!$D43,Calculation!$E$1560:$Z$1560)+SUMIFS('Allocation to schools'!$H$12:$GI$12,'Allocation to schools'!$H$9:$GI$9,Totals!$D43,'Allocation to schools'!$H$10:$GI$10,"from federal sources")+SUMIFS('Allocation to schools'!$H$21:$GI$21,'Allocation to schools'!$H$9:$GI$9,Totals!$D43,'Allocation to schools'!$H$10:$GI$10,"from federal sources")</f>
        <v>0</v>
      </c>
      <c r="P43" s="71">
        <f ca="1">SUMIF(Calculation!$E$4:$CS$4,Totals!$D43,Calculation!$E$1561:$Z$1561)+SUMIFS('Allocation to schools'!$H$13:$GI$13,'Allocation to schools'!$H$9:$GI$9,Totals!$D43,'Allocation to schools'!$H$10:$GI$10,"from federal sources")+SUMIFS('Allocation to schools'!$H$22:$GI$22,'Allocation to schools'!$H$9:$GI$9,Totals!$D43,'Allocation to schools'!$H$10:$GI$10,"from federal sources")</f>
        <v>0</v>
      </c>
      <c r="Q43" s="71">
        <f ca="1">SUMIF(Calculation!$E$4:$CS$4,Totals!$D43,Calculation!$E$1562:$Z$1562)+SUMIFS('Allocation to schools'!$H$188:$GI$188,'Allocation to schools'!$H$9:$GI$9,Totals!$D43,'Allocation to schools'!$H$10:$GI$10,"from federal sources")+SUMIF('Data entry'!$B$13:$CS$13,Totals!$D43,'Data entry'!$B$42:$CS$42)</f>
        <v>0</v>
      </c>
      <c r="R43" s="82">
        <f ca="1">SUMIF(Calculation!$E$4:$CS$4,Totals!$D43,Calculation!$E$1229:$Z$1229)+SUMIF('Allocation to schools'!$H$9:$IV$9,Totals!$D43,'Allocation to schools'!$H$20:$IV$20)+SUMIF('Allocation to schools'!$H$9:$IV$9,Totals!$D43,'Allocation to schools'!$H$22:$IV$22)</f>
        <v>0</v>
      </c>
      <c r="S43" s="72">
        <f ca="1">SUMIF(Calculation!$E$4:$CS$4,Totals!$D43,Calculation!$E$19:$Z$19)+SUMIF('Allocation to schools'!$H$9:$IV$9,Totals!$D43,'Allocation to schools'!$H$24:$IV$24)</f>
        <v>0</v>
      </c>
      <c r="T43" s="72">
        <f ca="1">SUMIF(Calculation!$E$4:$CS$4,Totals!$D43,Calculation!$E$124:$Z$124)+SUMIF('Allocation to schools'!$H$9:$IV$9,Totals!$D43,'Allocation to schools'!$H$25:$IV$25)</f>
        <v>0</v>
      </c>
      <c r="U43" s="72">
        <f ca="1">SUMIF(Calculation!$E$4:$CS$4,Totals!$D43,Calculation!$E$269:$Z$269)+SUMIF('Allocation to schools'!$H$9:$IV$9,Totals!$D43,'Allocation to schools'!$H$26:$IV$26)</f>
        <v>0</v>
      </c>
      <c r="V43" s="72">
        <f ca="1">SUMIF(Calculation!$E$4:$CS$4,Totals!$D43,Calculation!$E$647:$Z$647)+SUMIF('Allocation to schools'!$H$9:$IV$9,Totals!$D43,'Allocation to schools'!$H$27:$IV$27)</f>
        <v>0</v>
      </c>
      <c r="W43" s="72">
        <f>SUMIF('Data entry'!$B$13:$CS$13,Totals!$D43,'Data entry'!$B$43:$CS$43)</f>
        <v>0</v>
      </c>
      <c r="X43" s="72">
        <f ca="1">SUMIF(Calculation!$E$4:$CS$4,Totals!$D43,Calculation!$E$962:$Z$962)+SUMIF('Allocation to schools'!$H$9:$IV$9,Totals!$D43,'Allocation to schools'!$H$29:$IV$29)</f>
        <v>0</v>
      </c>
      <c r="Y43" s="72">
        <f ca="1">SUMIF(Calculation!$E$4:$CS$4,Totals!$D43,Calculation!$E$1127:$Z$1127)+SUMIF('Allocation to schools'!$H$9:$IV$9,Totals!$D43,'Allocation to schools'!$H$30:$IV$30)</f>
        <v>0</v>
      </c>
      <c r="Z43" s="71">
        <f ca="1">SUMIF(Calculation!$E$4:$CS$4,Totals!$D43,Calculation!$E$1463:$Z$1463)+SUMIF('Allocation to schools'!$H$9:$IV$9,Totals!$D43,'Allocation to schools'!$H$31:$IV$31)-SUMIF(Calculation!$E$4:$CS$4,Totals!$D43,Calculation!$E$962:$Z$962)-SUMIF(Calculation!$E$4:$CS$4,Totals!$D43,Calculation!$E$1127:$Z$1127)</f>
        <v>0</v>
      </c>
      <c r="AA43" s="71">
        <f ca="1">SUMIF(Calculation!$E$4:$CS$4,Totals!$D43,Calculation!$E$1563:$Z$1563)+SUMIFS('Allocation to schools'!$H$24:$GI$24,'Allocation to schools'!$H$9:$GI$9,Totals!$D43,'Allocation to schools'!$H$10:$GI$10,"from federal sources")</f>
        <v>0</v>
      </c>
      <c r="AB43" s="71">
        <f ca="1">SUMIF(Calculation!$E$4:$CS$4,Totals!$D43,Calculation!$E$1564:$Z$1564)+SUMIFS('Allocation to schools'!$H$25:$GI$25,'Allocation to schools'!$H$9:$GI$9,Totals!$D43,'Allocation to schools'!$H$10:$GI$10,"from federal sources")</f>
        <v>0</v>
      </c>
      <c r="AC43" s="71">
        <f ca="1">SUMIF(Calculation!$E$4:$CS$4,Totals!$D43,Calculation!$E$1571:$Z$1571)+SUMIFS('Allocation to schools'!$H$189:$GI$189,'Allocation to schools'!$H$9:$GI$9,Totals!$D43,'Allocation to schools'!$H$10:$GI$10,"from federal sources")</f>
        <v>0</v>
      </c>
      <c r="AD43" s="72">
        <f ca="1">SUMIF(Calculation!$E$4:$CS$4,Totals!$D43,Calculation!$E$1240:$Z$1240)+SUMIF('Allocation to schools'!$H$9:$IV$9,Totals!$D43,'Allocation to schools'!$H$32:$IV$32)</f>
        <v>0</v>
      </c>
      <c r="AE43" s="72">
        <f ca="1">SUMIF(Calculation!$E$4:$CS$4,Totals!$D43,Calculation!$E$26:$Z$26)+SUMIF('Allocation to schools'!$H$9:$IV$9,Totals!$D43,'Allocation to schools'!$H$33:$IV$33)</f>
        <v>0</v>
      </c>
      <c r="AF43" s="72">
        <f ca="1">SUMIF(Calculation!$E$4:$CS$4,Totals!$D43,Calculation!$E$131:$Z$131)+SUMIF('Allocation to schools'!$H$9:$IV$9,Totals!$D43,'Allocation to schools'!$H$34:$IV$34)</f>
        <v>0</v>
      </c>
      <c r="AG43" s="72">
        <f ca="1">SUMIF(Calculation!$E$4:$CS$4,Totals!$D43,Calculation!$E$296:$Z$296)+SUMIF('Allocation to schools'!$H$9:$IV$9,Totals!$D43,'Allocation to schools'!$H$35:$IV$35)</f>
        <v>0</v>
      </c>
      <c r="AH43" s="72">
        <f ca="1">SUMIF(Calculation!$E$4:$CS$4,Totals!$D43,Calculation!$E$654:$Z$654)+SUMIF('Allocation to schools'!$H$9:$IV$9,Totals!$D43,'Allocation to schools'!$H$36:$IV$36)</f>
        <v>0</v>
      </c>
      <c r="AI43" s="72">
        <f>SUMIF('Data entry'!$B$13:$CS$13,Totals!$D43,'Data entry'!$B$45:$CS$45)</f>
        <v>0</v>
      </c>
      <c r="AJ43" s="72">
        <f ca="1">SUMIF(Calculation!$E$4:$CS$4,Totals!$D43,Calculation!$E$969:$Z$969)+SUMIF('Allocation to schools'!$H$9:$IV$9,Totals!$D43,'Allocation to schools'!$H$38:$IV$38)</f>
        <v>0</v>
      </c>
      <c r="AK43" s="72">
        <f ca="1">SUMIF(Calculation!$E$4:$CS$4,Totals!$D43,Calculation!$E$1134:$Z$1134)+SUMIF('Allocation to schools'!$H$9:$IV$9,Totals!$D43,'Allocation to schools'!$H$39:$IV$39)</f>
        <v>0</v>
      </c>
      <c r="AL43" s="71">
        <f ca="1">SUMIF(Calculation!$E$4:$CS$4,Totals!$D43,Calculation!$E$1468:$Z$1468)+SUMIF('Allocation to schools'!$H$9:$IV$9,Totals!$D43,'Allocation to schools'!$H$40:$IV$40)-SUMIF(Calculation!$E$4:$CS$4,Totals!$D43,Calculation!$E$969:$Z$969)-SUMIF(Calculation!$E$4:$CS$4,Totals!$D43,Calculation!$E$1134:$Z$1134)</f>
        <v>0</v>
      </c>
      <c r="AM43" s="71">
        <f ca="1">SUMIF(Calculation!$E$4:$CS$4,Totals!$D43,Calculation!$E$1572:$Z$1572)+SUMIFS('Allocation to schools'!$H$33:$GI$33,'Allocation to schools'!$H$9:$GI$9,Totals!$D43,'Allocation to schools'!$H$10:$GI$10,"from federal sources")</f>
        <v>0</v>
      </c>
      <c r="AN43" s="71">
        <f ca="1">SUMIF(Calculation!$E$4:$CS$4,Totals!$D43,Calculation!$E$1573:$Z$1573)+SUMIFS('Allocation to schools'!$H$34:$GI$34,'Allocation to schools'!$H$9:$GI$9,Totals!$D43,'Allocation to schools'!$H$10:$GI$10,"from federal sources")</f>
        <v>0</v>
      </c>
      <c r="AO43" s="71">
        <f ca="1">SUMIF(Calculation!$E$4:$CS$4,Totals!$D43,Calculation!$E$1580:$Z$1580)+SUMIFS('Allocation to schools'!$H$190:$GI$190,'Allocation to schools'!$H$9:$GI$9,Totals!$D43,'Allocation to schools'!$H$10:$GI$10,"from federal sources")</f>
        <v>0</v>
      </c>
      <c r="AP43" s="72">
        <f ca="1">SUMIF(Calculation!$E$4:$CS$4,Totals!$D43,Calculation!$E$1251:$Z$1251)+SUMIF('Allocation to schools'!$H$9:$IV$9,Totals!$D43,'Allocation to schools'!$H$41:$IV$41)</f>
        <v>0</v>
      </c>
      <c r="AQ43" s="72">
        <f ca="1">SUMIF(Calculation!$E$4:$CS$4,Totals!$D43,Calculation!$E$33:$Z$33)+SUMIF('Allocation to schools'!$H$9:$IV$9,Totals!$D43,'Allocation to schools'!$H$42:$IV$42)</f>
        <v>0</v>
      </c>
      <c r="AR43" s="72">
        <f ca="1">SUMIF(Calculation!$E$4:$CS$4,Totals!$D43,Calculation!$E$138:$Z$138)+SUMIF('Allocation to schools'!$H$9:$IV$9,Totals!$D43,'Allocation to schools'!$H$43:$IV$43)</f>
        <v>0</v>
      </c>
      <c r="AS43" s="72">
        <f ca="1">SUMIF(Calculation!$E$4:$CS$4,Totals!$D43,Calculation!$E$323:$Z$323)+SUMIF('Allocation to schools'!$H$9:$IV$9,Totals!$D43,'Allocation to schools'!$H$44:$IV$44)</f>
        <v>0</v>
      </c>
      <c r="AT43" s="72">
        <f ca="1">SUMIF(Calculation!$E$4:$CS$4,Totals!$D43,Calculation!$E$661:$Z$661)+SUMIF('Allocation to schools'!$H$9:$IV$9,Totals!$D43,'Allocation to schools'!$H$45:$IV$45)</f>
        <v>0</v>
      </c>
      <c r="AU43" s="72">
        <f>SUMIF('Data entry'!$B$13:$CS$13,Totals!$D43,'Data entry'!$B$47:$CS$47)</f>
        <v>0</v>
      </c>
      <c r="AV43" s="72">
        <f ca="1">SUMIF(Calculation!$E$4:$CS$4,Totals!$D43,Calculation!$E$976:$Z$976)+SUMIF('Allocation to schools'!$H$9:$IV$9,Totals!$D43,'Allocation to schools'!$H$47:$IV$47)</f>
        <v>0</v>
      </c>
      <c r="AW43" s="72">
        <f ca="1">SUMIF(Calculation!$E$4:$CS$4,Totals!$D43,Calculation!$E$1060:$Z$1060)+SUMIF('Allocation to schools'!$H$9:$IV$9,Totals!$D43,'Allocation to schools'!$H$48:$IV$48)</f>
        <v>0</v>
      </c>
      <c r="AX43" s="72">
        <f ca="1">SUMIF(Calculation!$E$4:$CS$4,Totals!$D43,Calculation!$E$1141:$Z$1141)+SUMIF('Allocation to schools'!$H$9:$IV$9,Totals!$D43,'Allocation to schools'!$H$49:$IV$49)</f>
        <v>0</v>
      </c>
      <c r="AY43" s="83">
        <f ca="1">SUMIF(Calculation!$E$4:$CS$4,Totals!$D43,Calculation!$E$1473:$Z$1473)+SUMIF('Allocation to schools'!$H$9:$IV$9,Totals!$D43,'Allocation to schools'!$H$50:$IV$50)-SUMIF(Calculation!$E$4:$CS$4,Totals!$D43,Calculation!$E$976:$Z$976)-SUMIF(Calculation!$E$4:$CS$4,Totals!$D43,Calculation!$E$1060:$Z$1060)-SUMIF(Calculation!$E$4:$CS$4,Totals!$D43,Calculation!$E$1141:$Z$1141)</f>
        <v>0</v>
      </c>
      <c r="AZ43" s="83">
        <f ca="1">SUMIF(Calculation!$E$4:$CS$4,Totals!$D43,Calculation!$E$1581:$Z$1581)+SUMIFS('Allocation to schools'!$H$42:$GI$42,'Allocation to schools'!$H$9:$GI$9,Totals!$D43,'Allocation to schools'!$H$10:$GI$10,"from federal sources")</f>
        <v>0</v>
      </c>
      <c r="BA43" s="83">
        <f ca="1">SUMIF(Calculation!$E$4:$CS$4,Totals!$D43,Calculation!$E$1582:$Z$1582)+SUMIFS('Allocation to schools'!$H$43:$GI$43,'Allocation to schools'!$H$9:$GI$9,Totals!$D43,'Allocation to schools'!$H$10:$GI$10,"from federal sources")</f>
        <v>0</v>
      </c>
      <c r="BB43" s="83">
        <f ca="1">SUMIF(Calculation!$E$4:$CS$4,Totals!$D43,Calculation!$E$1589:$Z$1589)+SUMIFS('Allocation to schools'!$H$191:$GI$191,'Allocation to schools'!$H$9:$GI$9,Totals!$D43,'Allocation to schools'!$H$10:$GI$10,"from federal sources")</f>
        <v>0</v>
      </c>
      <c r="BC43" s="72">
        <f ca="1">SUMIF(Calculation!$E$4:$CS$4,Totals!$D43,Calculation!$E$1262:$Z$1262)+SUMIF('Allocation to schools'!$H$9:$IV$9,Totals!$D43,'Allocation to schools'!$H$51:$IV$51)</f>
        <v>0</v>
      </c>
      <c r="BD43" s="72">
        <f ca="1">SUMIF(Calculation!$E$4:$CS$4,Totals!$D43,Calculation!$E$40:$Z$40)+SUMIF('Allocation to schools'!$H$9:$IV$9,Totals!$D43,'Allocation to schools'!$H$52:$IV$52)</f>
        <v>0</v>
      </c>
      <c r="BE43" s="72">
        <f ca="1">SUMIF(Calculation!$E$4:$CS$4,Totals!$D43,Calculation!$E$145:$Z$145)+SUMIF('Allocation to schools'!$H$9:$IV$9,Totals!$D43,'Allocation to schools'!$H$53:$IV$53)</f>
        <v>0</v>
      </c>
      <c r="BF43" s="72">
        <f ca="1">SUMIF(Calculation!$E$4:$CS$4,Totals!$D43,Calculation!$E$350:$Z$350)+SUMIF('Allocation to schools'!$H$9:$IV$9,Totals!$D43,'Allocation to schools'!$H$54:$IV$54)</f>
        <v>0</v>
      </c>
      <c r="BG43" s="72">
        <f ca="1">SUMIF(Calculation!$E$4:$CS$4,Totals!$D43,Calculation!$E$668:$Z$668)+SUMIF('Allocation to schools'!$H$9:$IV$9,Totals!$D43,'Allocation to schools'!$H$55:$IV$55)</f>
        <v>0</v>
      </c>
      <c r="BH43" s="72">
        <f>SUMIF('Data entry'!$B$13:$CS$13,Totals!$D43,'Data entry'!$B$49:$CS$49)</f>
        <v>0</v>
      </c>
      <c r="BI43" s="72">
        <f ca="1">SUMIF(Calculation!$E$4:$CS$4,Totals!$D43,Calculation!$E$983:$Z$983)+SUMIF('Allocation to schools'!$H$9:$IV$9,Totals!$D43,'Allocation to schools'!$H$57:$IV$57)</f>
        <v>0</v>
      </c>
      <c r="BJ43" s="72">
        <f ca="1">SUMIF(Calculation!$E$4:$CS$4,Totals!$D43,Calculation!$E$1148:$Z$1148)+SUMIF('Allocation to schools'!$H$9:$IV$9,Totals!$D43,'Allocation to schools'!$H$58:$IV$58)</f>
        <v>0</v>
      </c>
      <c r="BK43" s="71">
        <f ca="1">SUMIF(Calculation!$E$4:$CS$4,Totals!$D43,Calculation!$E$1478:$Z$1478)+SUMIF('Allocation to schools'!$H$9:$IV$9,Totals!$D43,'Allocation to schools'!$H$59:$IV$59)-SUMIF(Calculation!$E$4:$CS$4,Totals!$D43,Calculation!$E$983:$Z$983)-SUMIF(Calculation!$E$4:$CS$4,Totals!$D43,Calculation!$E$1148:$Z$1148)</f>
        <v>0</v>
      </c>
      <c r="BL43" s="71">
        <f ca="1">SUMIF(Calculation!$E$4:$CS$4,Totals!$D43,Calculation!$E$1590:$Z$1590)+SUMIFS('Allocation to schools'!$H$52:$GI$52,'Allocation to schools'!$H$9:$GI$9,Totals!$D43,'Allocation to schools'!$H$10:$GI$10,"from federal sources")</f>
        <v>0</v>
      </c>
      <c r="BM43" s="71">
        <f ca="1">SUMIF(Calculation!$E$4:$CS$4,Totals!$D43,Calculation!$E$1591:$Z$1591)+SUMIFS('Allocation to schools'!$H$53:$GI$53,'Allocation to schools'!$H$9:$GI$9,Totals!$D43,'Allocation to schools'!$H$10:$GI$10,"from federal sources")</f>
        <v>0</v>
      </c>
      <c r="BN43" s="71">
        <f ca="1">SUMIF(Calculation!$E$4:$CS$4,Totals!$D43,Calculation!$E$1598:$Z$1598)+SUMIFS('Allocation to schools'!$H$192:$GI$192,'Allocation to schools'!$H$9:$GI$9,Totals!$D43,'Allocation to schools'!$H$10:$GI$10,"from federal sources")</f>
        <v>0</v>
      </c>
      <c r="BO43" s="72">
        <f ca="1">SUMIF(Calculation!$E$4:$CS$4,Totals!$D43,Calculation!$E$1273:$Z$1273)+SUMIF('Allocation to schools'!$H$9:$IV$9,Totals!$D43,'Allocation to schools'!$H$60:$IV$60)</f>
        <v>0</v>
      </c>
      <c r="BP43" s="72">
        <f ca="1">SUMIF(Calculation!$E$4:$CS$4,Totals!$D43,Calculation!$E$47:$Z$47)+SUMIF(Calculation!$E$4:$CS$4,Totals!$D43,Calculation!$E$54:$Z$54)+SUMIF('Allocation to schools'!$H$9:$IV$9,Totals!$D43,'Allocation to schools'!$H$61:$IV$61)</f>
        <v>0</v>
      </c>
      <c r="BQ43" s="72">
        <f ca="1">SUMIF(Calculation!$E$4:$CS$4,Totals!$D43,Calculation!$E$152:$Z$152)+SUMIF(Calculation!$E$4:$CS$4,Totals!$D43,Calculation!$E$159:$Z$159)+SUMIF('Allocation to schools'!$H$9:$IV$9,Totals!$D43,'Allocation to schools'!$H$62:$IV$62)</f>
        <v>0</v>
      </c>
      <c r="BR43" s="72">
        <f ca="1">SUMIF(Calculation!$E$4:$CS$4,Totals!$D43,Calculation!$E$377:$Z$377)+SUMIF(Calculation!$E$4:$CS$4,Totals!$D43,Calculation!$E$404:$Z$404)+SUMIF('Allocation to schools'!$H$9:$IV$9,Totals!$D43,'Allocation to schools'!$H$63:$IV$63)</f>
        <v>0</v>
      </c>
      <c r="BS43" s="72">
        <f ca="1">SUMIF(Calculation!$E$4:$CS$4,Totals!$D43,Calculation!$E$675:$Z$675)+SUMIF(Calculation!$E$4:$CS$4,Totals!$D43,Calculation!$E$682:$Z$682)+SUMIF('Allocation to schools'!$H$9:$IV$9,Totals!$D43,'Allocation to schools'!$H$64:$IV$64)</f>
        <v>0</v>
      </c>
      <c r="BT43" s="72">
        <f>SUMIF('Data entry'!$B$13:$CS$13,Totals!$D43,'Data entry'!$B$51:$CS$51)</f>
        <v>0</v>
      </c>
      <c r="BU43" s="72">
        <f ca="1">SUMIF(Calculation!$E$4:$CS$4,Totals!$D43,Calculation!$E$990:$Z$990)+SUMIF(Calculation!$E$4:$CS$4,Totals!$D43,Calculation!$E$997:$Z$997)+SUMIF('Allocation to schools'!$H$9:$IV$9,Totals!$D43,'Allocation to schools'!$H$66:$IV$66)</f>
        <v>0</v>
      </c>
      <c r="BV43" s="72">
        <f ca="1">SUMIF(Calculation!$E$4:$CS$4,Totals!$D43,Calculation!$E$1086:$Z$1086)+SUMIF('Allocation to schools'!$H$9:$IV$9,Totals!$D43,'Allocation to schools'!$H$67:$IV$67)</f>
        <v>0</v>
      </c>
      <c r="BW43" s="72">
        <f ca="1">SUMIF(Calculation!$E$4:$CS$4,Totals!$D43,Calculation!$E$1155:$Z$1155)+SUMIF(Calculation!$E$4:$CS$4,Totals!$D43,Calculation!$E$1162:$Z$1162)+SUMIF('Allocation to schools'!$H$9:$IV$9,Totals!$D43,'Allocation to schools'!$H$68:$IV$68)</f>
        <v>0</v>
      </c>
      <c r="BX43" s="71">
        <f ca="1">SUMIF(Calculation!$E$4:$CS$4,Totals!$D43,Calculation!$E$1483:$Z$1483)+SUMIF(Calculation!$E$4:$CS$4,Totals!$D43,Calculation!$E$1488:$Z$1488)+SUMIF('Allocation to schools'!$H$9:$IV$9,Totals!$D43,'Allocation to schools'!$H$69:$IV$69)-SUMIF(Calculation!$E$4:$CS$4,Totals!$D43,Calculation!$E$990:$Z$990)-SUMIF(Calculation!$E$4:$CS$4,Totals!$D43,Calculation!$E$1086:$Z$1086)-SUMIF(Calculation!$E$4:$CS$4,Totals!$D43,Calculation!$E$1155:$Z$1155)</f>
        <v>0</v>
      </c>
      <c r="BY43" s="71">
        <f ca="1">SUMIF(Calculation!$E$4:$CS$4,Totals!$D43,Calculation!$E$1599:$Z$1599)+SUMIF(Calculation!$E$4:$CS$4,Totals!$D43,Calculation!$E$1608:$Z$1608)+SUMIFS('Allocation to schools'!$H$61:$GI$61,'Allocation to schools'!$H$9:$GI$9,Totals!$D43,'Allocation to schools'!$H$10:$GI$10,"from federal sources")</f>
        <v>0</v>
      </c>
      <c r="BZ43" s="71">
        <f ca="1">SUMIF(Calculation!$E$4:$CS$4,Totals!$D43,Calculation!$E$1600:$Z$1600)+SUMIF(Calculation!$E$4:$CS$4,Totals!$D43,Calculation!$E$1609:$Z$1609)+SUMIFS('Allocation to schools'!$H$62:$GI$62,'Allocation to schools'!$H$9:$GI$9,Totals!$D43,'Allocation to schools'!$H$10:$GI$10,"from federal sources")</f>
        <v>0</v>
      </c>
      <c r="CA43" s="71">
        <f ca="1">SUMIF(Calculation!$E$4:$CS$4,Totals!$D43,Calculation!$E$1607:$Z$1607)+SUMIF(Calculation!$E$4:$CS$4,Totals!$D43,Calculation!$E$1616:$Z$1616)+SUMIFS('Allocation to schools'!$H$193:$GI$193,'Allocation to schools'!$H$9:$GI$9,Totals!$D43,'Allocation to schools'!$H$10:$GI$10,"from federal sources")</f>
        <v>0</v>
      </c>
      <c r="CB43" s="72">
        <f ca="1">SUMIF(Calculation!$E$4:$CS$4,Totals!$D43,Calculation!$E$1284:$Z$1284)+SUMIF(Calculation!$E$4:$CS$4,Totals!$D43,Calculation!$E$1295:$Z$1295)+SUMIF('Allocation to schools'!$H$9:$IV$9,Totals!$D43,'Allocation to schools'!$H$70:$IV$70)</f>
        <v>0</v>
      </c>
      <c r="CC43" s="72">
        <f ca="1">SUMIF(Calculation!$E$4:$CS$4,Totals!$D43,Calculation!$E$61:$Z$61)+SUMIF('Allocation to schools'!$H$9:$IV$9,Totals!$D43,'Allocation to schools'!$H$71:$IV$71)</f>
        <v>0</v>
      </c>
      <c r="CD43" s="72">
        <f ca="1">SUMIF(Calculation!$E$4:$CS$4,Totals!$D43,Calculation!$E$166:$Z$166)+SUMIF('Allocation to schools'!$H$9:$IV$9,Totals!$D43,'Allocation to schools'!$H$72:$IV$72)</f>
        <v>0</v>
      </c>
      <c r="CE43" s="72">
        <f ca="1">SUMIF(Calculation!$E$4:$CS$4,Totals!$D43,Calculation!$E$431:$Z$431)+SUMIF('Allocation to schools'!$H$9:$IV$9,Totals!$D43,'Allocation to schools'!$H$73:$IV$73)</f>
        <v>0</v>
      </c>
      <c r="CF43" s="72">
        <f ca="1">SUMIF(Calculation!$E$4:$CS$4,Totals!$D43,Calculation!$E$689:$Z$689)+SUMIF('Allocation to schools'!$H$9:$IV$9,Totals!$D43,'Allocation to schools'!$H$74:$IV$74)</f>
        <v>0</v>
      </c>
      <c r="CG43" s="72">
        <f>SUMIF('Data entry'!$B$13:$CS$13,Totals!$D43,'Data entry'!$B$53:$CS$53)</f>
        <v>0</v>
      </c>
      <c r="CH43" s="72">
        <f ca="1">SUMIF(Calculation!$E$4:$CS$4,Totals!$D43,Calculation!$E$1004:$Z$1004)+SUMIF('Allocation to schools'!$H$9:$IV$9,Totals!$D43,'Allocation to schools'!$H$76:$IV$76)</f>
        <v>0</v>
      </c>
      <c r="CI43" s="72">
        <f ca="1">SUMIF(Calculation!$E$4:$CS$4,Totals!$D43,Calculation!$E$1169:$Z$1169)+SUMIF('Allocation to schools'!$H$9:$IV$9,Totals!$D43,'Allocation to schools'!$H$77:$IV$77)</f>
        <v>0</v>
      </c>
      <c r="CJ43" s="71">
        <f ca="1">SUMIF(Calculation!$E$4:$CS$4,Totals!$D43,Calculation!$E$1493:$Z$1493)+SUMIF('Allocation to schools'!$H$9:$IV$9,Totals!$D43,'Allocation to schools'!$H$78:$IV$78)-SUMIF(Calculation!$E$4:$CS$4,Totals!$D43,Calculation!$E$1004:$Z$1004)-SUMIF(Calculation!$E$4:$CS$4,Totals!$D43,Calculation!$E$1169:$Z$1169)</f>
        <v>0</v>
      </c>
      <c r="CK43" s="71">
        <f ca="1">SUMIF(Calculation!$E$4:$CS$4,Totals!$D43,Calculation!$E$1617:$Z$1617)+SUMIFS('Allocation to schools'!$H$71:$GI$71,'Allocation to schools'!$H$9:$GI$9,Totals!$D43,'Allocation to schools'!$H$10:$GI$10,"from federal sources")</f>
        <v>0</v>
      </c>
      <c r="CL43" s="71">
        <f ca="1">SUMIF(Calculation!$E$4:$CS$4,Totals!$D43,Calculation!$E$1618:$Z$1618)+SUMIFS('Allocation to schools'!$H$72:$GI$72,'Allocation to schools'!$H$9:$GI$9,Totals!$D43,'Allocation to schools'!$H$10:$GI$10,"from federal sources")</f>
        <v>0</v>
      </c>
      <c r="CM43" s="71">
        <f ca="1">SUMIF(Calculation!$E$4:$CS$4,Totals!$D43,Calculation!$E$1625:$Z$1625)+SUMIFS('Allocation to schools'!$H$194:$GI$194,'Allocation to schools'!$H$9:$GI$9,Totals!$D43,'Allocation to schools'!$H$10:$GI$10,"from federal sources")</f>
        <v>0</v>
      </c>
      <c r="CN43" s="72">
        <f ca="1">SUMIF(Calculation!$E$4:$CS$4,Totals!$D43,Calculation!$E$1306:$Z$1306)+SUMIF('Allocation to schools'!$H$9:$IV$9,Totals!$D43,'Allocation to schools'!$H$79:$IV$79)</f>
        <v>0</v>
      </c>
      <c r="CO43" s="72">
        <f ca="1">SUMIF(Calculation!$E$4:$CS$4,Totals!$D43,Calculation!$E$68:$Z$68)+SUMIF('Allocation to schools'!$H$9:$IV$9,Totals!$D43,'Allocation to schools'!$H$80:$IV$80)</f>
        <v>0</v>
      </c>
      <c r="CP43" s="72">
        <f ca="1">SUMIF(Calculation!$E$4:$CS$4,Totals!$D43,Calculation!$E$173:$Z$173)+SUMIF('Allocation to schools'!$H$9:$IV$9,Totals!$D43,'Allocation to schools'!$H$81:$IV$81)</f>
        <v>0</v>
      </c>
      <c r="CQ43" s="72">
        <f ca="1">SUMIF(Calculation!$E$4:$CS$4,Totals!$D43,Calculation!$E$458:$Z$458)+SUMIF('Allocation to schools'!$H$9:$IV$9,Totals!$D43,'Allocation to schools'!$H$82:$IV$82)</f>
        <v>0</v>
      </c>
      <c r="CR43" s="72">
        <f ca="1">SUMIF(Calculation!$E$4:$CS$4,Totals!$D43,Calculation!$E$696:$Z$696)+SUMIF('Allocation to schools'!$H$9:$IV$9,Totals!$D43,'Allocation to schools'!$H$83:$IV$83)</f>
        <v>0</v>
      </c>
      <c r="CS43" s="72">
        <f>SUMIF('Data entry'!$B$13:$CS$13,Totals!$D43,'Data entry'!$B$55:$CS$55)</f>
        <v>0</v>
      </c>
      <c r="CT43" s="72">
        <f ca="1">SUMIF(Calculation!$E$4:$CS$4,Totals!$D43,Calculation!$E$1011:$Z$1011)+SUMIF('Allocation to schools'!$H$9:$IV$9,Totals!$D43,'Allocation to schools'!$H$85:$IV$85)</f>
        <v>0</v>
      </c>
      <c r="CU43" s="72">
        <f ca="1">SUMIF(Calculation!$E$4:$CS$4,Totals!$D43,Calculation!$E$1176:$Z$1176)+SUMIF('Allocation to schools'!$H$9:$IV$9,Totals!$D43,'Allocation to schools'!$H$86:$IV$86)</f>
        <v>0</v>
      </c>
      <c r="CV43" s="71">
        <f ca="1">SUMIF(Calculation!$E$4:$CS$4,Totals!$D43,Calculation!$E$1498:$Z$1498)+SUMIF('Allocation to schools'!$H$9:$IV$9,Totals!$D43,'Allocation to schools'!$H$87:$IV$87)-SUMIF(Calculation!$E$4:$CS$4,Totals!$D43,Calculation!$E$1011:$Z$1011)-SUMIF(Calculation!$E$4:$CS$4,Totals!$D43,Calculation!$E$1176:$Z$1176)</f>
        <v>0</v>
      </c>
      <c r="CW43" s="71">
        <f ca="1">SUMIF(Calculation!$E$4:$CS$4,Totals!$D43,Calculation!$E$1626:$Z$1626)+SUMIFS('Allocation to schools'!$H$80:$GI$80,'Allocation to schools'!$H$9:$GI$9,Totals!$D43,'Allocation to schools'!$H$10:$GI$10,"from federal sources")</f>
        <v>0</v>
      </c>
      <c r="CX43" s="71">
        <f ca="1">SUMIF(Calculation!$E$4:$CS$4,Totals!$D43,Calculation!$E$1627:$Z$1627)+SUMIFS('Allocation to schools'!$H$81:$GI$81,'Allocation to schools'!$H$9:$GI$9,Totals!$D43,'Allocation to schools'!$H$10:$GI$10,"from federal sources")</f>
        <v>0</v>
      </c>
      <c r="CY43" s="71">
        <f ca="1">SUMIF(Calculation!$E$4:$CS$4,Totals!$D43,Calculation!$E$1634:$Z$1634)+SUMIFS('Allocation to schools'!$H$195:$GI$195,'Allocation to schools'!$H$9:$GI$9,Totals!$D43,'Allocation to schools'!$H$10:$GI$10,"from federal sources")</f>
        <v>0</v>
      </c>
      <c r="CZ43" s="72">
        <f ca="1">SUMIF(Calculation!$E$4:$CS$4,Totals!$D43,Calculation!$E$75:$Z$75)+SUMIF('Allocation to schools'!$H$9:$IV$9,Totals!$D43,'Allocation to schools'!$H$88:$IV$88)</f>
        <v>0</v>
      </c>
      <c r="DA43" s="72">
        <f ca="1">SUMIF(Calculation!$E$4:$CS$4,Totals!$D43,Calculation!$E$180:$Z$180)+SUMIF('Allocation to schools'!$H$9:$IV$9,Totals!$D43,'Allocation to schools'!$H$89:$IV$89)</f>
        <v>0</v>
      </c>
      <c r="DB43" s="72">
        <f ca="1">SUMIF(Calculation!$E$4:$CS$4,Totals!$D43,Calculation!$E$485:$Z$485)+SUMIF('Allocation to schools'!$H$9:$IV$9,Totals!$D43,'Allocation to schools'!$H$90:$IV$90)</f>
        <v>0</v>
      </c>
      <c r="DC43" s="72">
        <f ca="1">SUMIF(Calculation!$E$4:$CS$4,Totals!$D43,Calculation!$E$703:$Z$703)+SUMIF('Allocation to schools'!$H$9:$IV$9,Totals!$D43,'Allocation to schools'!$H$91:$IV$91)</f>
        <v>0</v>
      </c>
      <c r="DD43" s="72">
        <f>SUMIF('Data entry'!$B$13:$CS$13,Totals!$D43,'Data entry'!$B$57:$CS$57)</f>
        <v>0</v>
      </c>
      <c r="DE43" s="72">
        <f ca="1">SUMIF(Calculation!$E$4:$CS$4,Totals!$D43,Calculation!$E$1018:$Z$1018)+SUMIF('Allocation to schools'!$H$9:$IV$9,Totals!$D43,'Allocation to schools'!$H$93:$IV$93)</f>
        <v>0</v>
      </c>
      <c r="DF43" s="72">
        <f ca="1">SUMIF(Calculation!$E$4:$CS$4,Totals!$D43,Calculation!$E$1183:$Z$1183)+SUMIF('Allocation to schools'!$H$9:$IV$9,Totals!$D43,'Allocation to schools'!$H$94:$IV$94)</f>
        <v>0</v>
      </c>
      <c r="DG43" s="71">
        <f ca="1">SUMIF(Calculation!$E$4:$CS$4,Totals!$D43,Calculation!$E$1503:$Z$1503)+SUMIF('Allocation to schools'!$H$9:$IV$9,Totals!$D43,'Allocation to schools'!$H$95:$IV$95)-SUMIF(Calculation!$E$4:$CS$4,Totals!$D43,Calculation!$E$1018:$Z$1018)-SUMIF(Calculation!$E$4:$CS$4,Totals!$D43,Calculation!$E$1183:$Z$1183)</f>
        <v>0</v>
      </c>
      <c r="DH43" s="71">
        <f ca="1">SUMIF(Calculation!$E$4:$CS$4,Totals!$D43,Calculation!$E$1635:$Z$1635)+SUMIFS('Allocation to schools'!$H$88:$GI$88,'Allocation to schools'!$H$9:$GI$9,Totals!$D43,'Allocation to schools'!$H$10:$GI$10,"from federal sources")</f>
        <v>0</v>
      </c>
      <c r="DI43" s="71">
        <f ca="1">SUMIF(Calculation!$E$4:$CS$4,Totals!$D43,Calculation!$E$1636:$Z$1636)+SUMIFS('Allocation to schools'!$H$89:$GI$89,'Allocation to schools'!$H$9:$GI$9,Totals!$D43,'Allocation to schools'!$H$10:$GI$10,"from federal sources")</f>
        <v>0</v>
      </c>
      <c r="DJ43" s="71">
        <f ca="1">SUMIF(Calculation!$E$4:$CS$4,Totals!$D43,Calculation!$E$1643:$Z$1643)+SUMIFS('Allocation to schools'!$H$196:$GI$196,'Allocation to schools'!$H$9:$GI$9,Totals!$D43,'Allocation to schools'!$H$10:$GI$10,"from federal sources")+IF(SUMIFS('Allocation to schools'!$H$196:$GI$196,'Allocation to schools'!$H$9:$GI$9,Totals!$D43,'Allocation to schools'!$H$10:$GI$10,"from federal sources")&gt;0,0,SUMIF('Data entry'!$B$13:$CS$13,Totals!$D43,'Data entry'!$B$98:$CS$98))</f>
        <v>0</v>
      </c>
      <c r="DK43" s="72">
        <f ca="1">SUMIF(Calculation!$E$4:$CS$4,Totals!$D43,Calculation!$E$1317:$Z$1317)+SUMIF('Allocation to schools'!$H$9:$IV$9,Totals!$D43,'Allocation to schools'!$H$96:$IV$96)</f>
        <v>0</v>
      </c>
      <c r="DL43" s="68"/>
      <c r="DM43" s="68"/>
      <c r="DN43" s="68"/>
      <c r="DO43" s="68"/>
      <c r="DP43" s="68"/>
      <c r="DQ43" s="68"/>
      <c r="DR43" s="68"/>
      <c r="DS43" s="68"/>
      <c r="DT43" s="72">
        <f ca="1">SUMIF(Calculation!$E$4:$CS$4,Totals!$D43,Calculation!$E$1339:$Z$1339)+SUMIF('Allocation to schools'!$H$9:$IV$9,Totals!$D43,'Allocation to schools'!$H$105:$IV$105)</f>
        <v>0</v>
      </c>
      <c r="DU43" s="72">
        <f ca="1">SUMIF(Calculation!$E$4:$CS$4,Totals!$D43,Calculation!$E$89:$Z$89)+SUMIF('Allocation to schools'!$H$9:$IV$9,Totals!$D43,'Allocation to schools'!$H$106:$IV$106)</f>
        <v>0</v>
      </c>
      <c r="DV43" s="72">
        <f ca="1">SUMIF(Calculation!$E$4:$CS$4,Totals!$D43,Calculation!$E$194:$Z$194)+SUMIF('Allocation to schools'!$H$9:$IV$9,Totals!$D43,'Allocation to schools'!$H$107:$IV$107)</f>
        <v>0</v>
      </c>
      <c r="DW43" s="72">
        <f ca="1">SUMIF(Calculation!$E$4:$CS$4,Totals!$D43,Calculation!$E$539:$Z$539)+SUMIF('Allocation to schools'!$H$9:$IV$9,Totals!$D43,'Allocation to schools'!$H$108:$IV$108)</f>
        <v>0</v>
      </c>
      <c r="DX43" s="72">
        <f ca="1">SUMIF(Calculation!$E$4:$CS$4,Totals!$D43,Calculation!$E$717:$Z$717)+SUMIF('Allocation to schools'!$H$9:$IV$9,Totals!$D43,'Allocation to schools'!$H$109:$IV$109)</f>
        <v>0</v>
      </c>
      <c r="DY43" s="72">
        <f>SUMIF('Data entry'!$B$13:$CS$13,Totals!$D43,'Data entry'!$B$59:$CS$59)</f>
        <v>0</v>
      </c>
      <c r="DZ43" s="72">
        <f ca="1">SUMIF(Calculation!$E$4:$CS$4,Totals!$D43,Calculation!$E$1032:$Z$1032)+SUMIF('Allocation to schools'!$H$9:$IV$9,Totals!$D43,'Allocation to schools'!$H$111:$IV$111)</f>
        <v>0</v>
      </c>
      <c r="EA43" s="72">
        <f ca="1">SUMIF(Calculation!$E$4:$CS$4,Totals!$D43,Calculation!$E$1197:$Z$1197)+SUMIF('Allocation to schools'!$H$9:$IV$9,Totals!$D43,'Allocation to schools'!$H$112:$IV$112)</f>
        <v>0</v>
      </c>
      <c r="EB43" s="71">
        <f ca="1">SUMIF(Calculation!$E$4:$CS$4,Totals!$D43,Calculation!$E$1508:$Z$1508)+SUMIF('Allocation to schools'!$H$9:$IV$9,Totals!$D43,'Allocation to schools'!$H$113:$IV$113)-SUMIF(Calculation!$E$4:$CS$4,Totals!$D43,Calculation!$E$1032:$Z$1032)-SUMIF(Calculation!$E$4:$CS$4,Totals!$D43,Calculation!$E$1197:$Z$1197)</f>
        <v>0</v>
      </c>
      <c r="EC43" s="71">
        <f ca="1">SUMIF(Calculation!$E$4:$CS$4,Totals!$D43,Calculation!$E$1644:$Z$1644)+SUMIFS('Allocation to schools'!$H$106:$GI$106,'Allocation to schools'!$H$9:$GI$9,Totals!$D43,'Allocation to schools'!$H$10:$GI$10,"from federal sources")</f>
        <v>0</v>
      </c>
      <c r="ED43" s="71">
        <f ca="1">SUMIF(Calculation!$E$4:$CS$4,Totals!$D43,Calculation!$E$1645:$Z$1645)+SUMIFS('Allocation to schools'!$H$107:$GI$107,'Allocation to schools'!$H$9:$GI$9,Totals!$D43,'Allocation to schools'!$H$10:$GI$10,"from federal sources")</f>
        <v>0</v>
      </c>
      <c r="EE43" s="71">
        <f ca="1">SUMIF(Calculation!$E$4:$CS$4,Totals!$D43,Calculation!$E$1652:$Z$1652)+SUMIFS('Allocation to schools'!$H$198:$GI$198,'Allocation to schools'!$H$9:$GI$9,Totals!$D43,'Allocation to schools'!$H$10:$GI$10,"from federal sources")</f>
        <v>0</v>
      </c>
      <c r="EF43" s="72">
        <f ca="1">SUMIF(Calculation!$E$4:$CS$4,Totals!$D43,Calculation!$E$1350:$Z$1350)+SUMIF('Allocation to schools'!$H$9:$IV$9,Totals!$D43,'Allocation to schools'!$H$114:$IV$114)</f>
        <v>0</v>
      </c>
      <c r="EG43" s="72">
        <f ca="1">SUMIF(Calculation!$E$4:$CS$4,Totals!$D43,Calculation!$E$96:$Z$96)+SUMIF('Allocation to schools'!$H$9:$IV$9,Totals!$D43,'Allocation to schools'!$H$115:$IV$115)</f>
        <v>0</v>
      </c>
      <c r="EH43" s="72">
        <f ca="1">SUMIF(Calculation!$E$4:$CS$4,Totals!$D43,Calculation!$E$201:$Z$201)+SUMIF('Allocation to schools'!$H$9:$IV$9,Totals!$D43,'Allocation to schools'!$H$116:$IV$116)</f>
        <v>0</v>
      </c>
      <c r="EI43" s="72">
        <f ca="1">SUMIF(Calculation!$E$4:$CS$4,Totals!$D43,Calculation!$E$566:$Z$566)+SUMIF('Allocation to schools'!$H$9:$IV$9,Totals!$D43,'Allocation to schools'!$H$117:$IV$117)</f>
        <v>0</v>
      </c>
      <c r="EJ43" s="72">
        <f ca="1">SUMIF(Calculation!$E$4:$CS$4,Totals!$D43,Calculation!$E$724:$Z$724)+SUMIF('Allocation to schools'!$H$9:$IV$9,Totals!$D43,'Allocation to schools'!$H$118:$IV$118)</f>
        <v>0</v>
      </c>
      <c r="EK43" s="72">
        <f>SUMIF('Data entry'!$B$13:$CS$13,Totals!$D43,'Data entry'!$B$61:$CS$61)</f>
        <v>0</v>
      </c>
      <c r="EL43" s="72">
        <f ca="1">SUMIF(Calculation!$E$4:$CS$4,Totals!$D43,Calculation!$E$1039:$Z$1039)+SUMIF('Allocation to schools'!$H$9:$IV$9,Totals!$D43,'Allocation to schools'!$H$120:$IV$120)</f>
        <v>0</v>
      </c>
      <c r="EM43" s="72">
        <f ca="1">SUMIF(Calculation!$E$4:$CS$4,Totals!$D43,Calculation!$E$1204:$Z$1204)+SUMIF('Allocation to schools'!$H$9:$IV$9,Totals!$D43,'Allocation to schools'!$H$121:$IV$121)</f>
        <v>0</v>
      </c>
      <c r="EN43" s="71">
        <f ca="1">SUMIF(Calculation!$E$4:$CS$4,Totals!$D43,Calculation!$E$1527:$Z$1527)+SUMIF('Allocation to schools'!$H$9:$IV$9,Totals!$D43,'Allocation to schools'!$H$122:$IV$122)-SUMIF(Calculation!$E$4:$CS$4,Totals!$D43,Calculation!$E$1039:$Z$1039)-SUMIF(Calculation!$E$4:$CS$4,Totals!$D43,Calculation!$E$1204:$Z$1204)</f>
        <v>0</v>
      </c>
      <c r="EO43" s="72">
        <f ca="1">SUMIF(Calculation!$E$4:$CS$4,Totals!$D43,Calculation!$E$1361:$Z$1361)+SUMIF('Allocation to schools'!$H$9:$IV$9,Totals!$D43,'Allocation to schools'!$H$123:$IV$123)</f>
        <v>0</v>
      </c>
      <c r="EP43" s="72">
        <f>SUMIF('Data entry'!$B$13:$CS$13,Totals!$D43,'Data entry'!$B$67:$CS$67)</f>
        <v>0</v>
      </c>
      <c r="EQ43" s="70">
        <f ca="1">SUMIF(Calculation!$E$4:$CS$4,Totals!$D43,Calculation!$E$1559:$Z$1559)+SUMIF('Allocation to schools'!$H$9:$IV$9,Totals!$D43,'Allocation to schools'!$H$127:$IV$127)</f>
        <v>0</v>
      </c>
      <c r="ER43" s="68"/>
      <c r="ES43" s="72">
        <f>SUMIF('Data entry'!$B$13:$CS$13,Totals!$D43,'Data entry'!$B$62:$CS$62)</f>
        <v>0</v>
      </c>
      <c r="ET43" s="72">
        <f>SUMIF('Data entry'!$B$13:$CS$13,Totals!$D43,'Data entry'!$B$63:$CS$63)</f>
        <v>0</v>
      </c>
      <c r="EU43" s="72">
        <f ca="1">SUMIF(Calculation!$E$4:$CS$4,Totals!$D43,Calculation!$E$110:$Z$110)+SUMIFS('Allocation to schools'!$H$167:$GI$167,'Allocation to schools'!$H$9:$GI$9,Totals!$D43,'Allocation to schools'!$H$10:$GI$10,"from federal sources")</f>
        <v>0</v>
      </c>
      <c r="EV43" s="72">
        <f ca="1">SUMIF(Calculation!$E$4:$CS$4,Totals!$D43,Calculation!$E$215:$Z$215)+SUMIFS('Allocation to schools'!$H$168:$GI$168,'Allocation to schools'!$H$9:$GI$9,Totals!$D43,'Allocation to schools'!$H$10:$GI$10,"from federal sources")</f>
        <v>0</v>
      </c>
      <c r="EW43" s="72">
        <f ca="1">SUMIF(Calculation!$E$4:$CS$4,Totals!$D43,Calculation!$E$633:$Z$633)+SUMIFS('Allocation to schools'!$H$169:$GI$169,'Allocation to schools'!$H$9:$GI$9,Totals!$D43,'Allocation to schools'!$H$10:$GI$10,"from federal sources")</f>
        <v>0</v>
      </c>
      <c r="EX43" s="72">
        <f ca="1">SUMIF(Calculation!$E$4:$CS$4,Totals!$D43,Calculation!$E$738:$Z$738)+SUMIFS('Allocation to schools'!$F$170:$GI$170,'Allocation to schools'!$F$9:$GI$9,Totals!$D43,'Allocation to schools'!$F$10:$GI$10,"from federal sources")+IF(SUMIFS('Allocation to schools'!$F$88:$GI$88,'Allocation to schools'!$F$9:$GI$9,Totals!$D43,'Allocation to schools'!$F$10:$GI$10,"from federal sources")+SUMIFS('Allocation to schools'!$F$91:$GI$91,'Allocation to schools'!$F$9:$GI$9,Totals!$D43,'Allocation to schools'!$F$10:$GI$10,"from federal sources")&gt;0,0,SUMIF('Data entry'!$B$13:$CS$13,Totals!$D43,'Data entry'!$B$98:$CS$98))</f>
        <v>0</v>
      </c>
      <c r="EY43" s="72">
        <f>SUMIF('Data entry'!$B$13:$CS$13,Totals!$D43,'Data entry'!$B$65:$CS$65)</f>
        <v>0</v>
      </c>
      <c r="EZ43" s="72">
        <f ca="1">SUMIF(Calculation!$E$4:$CS$4,Totals!$D43,Calculation!$E$1053:$Z$1053)+SUMIFS('Allocation to schools'!$H$172:$GI$172,'Allocation to schools'!$H$9:$GI$9,Totals!$D43,'Allocation to schools'!$H$10:$GI$10,"from federal sources")</f>
        <v>0</v>
      </c>
      <c r="FA43" s="72">
        <f ca="1">SUMIF(Calculation!$E$4:$CS$4,Totals!$D43,Calculation!$E$1065:$Z$1065)+SUMIFS('Allocation to schools'!$H$173:$GI$173,'Allocation to schools'!$H$9:$GI$9,Totals!$D43,'Allocation to schools'!$H$10:$GI$10,"from federal sources")</f>
        <v>0</v>
      </c>
      <c r="FB43" s="72">
        <f ca="1">SUMIF(Calculation!$E$4:$CS$4,Totals!$D43,Calculation!$E$1113:$Z$1113)+SUMIFS('Allocation to schools'!$H$174:$GI$174,'Allocation to schools'!$H$9:$GI$9,Totals!$D43,'Allocation to schools'!$H$10:$GI$10,"from federal sources")</f>
        <v>0</v>
      </c>
      <c r="FC43" s="72">
        <f ca="1">SUMIF(Calculation!$E$4:$CS$4,Totals!$D43,Calculation!$E$1218:$Z$1218)+SUMIFS('Allocation to schools'!$H$175:$GI$175,'Allocation to schools'!$H$9:$GI$9,Totals!$D43,'Allocation to schools'!$H$10:$GI$10,"from federal sources")</f>
        <v>0</v>
      </c>
      <c r="FD43" s="71">
        <f ca="1">SUMIF(Calculation!$E$4:$CS$4,Totals!$D43,Calculation!$E$1522:$Z$1522)+SUMIFS('Allocation to schools'!$H$176:$GI$176,'Allocation to schools'!$H$9:$GI$9,Totals!$D43,'Allocation to schools'!$H$10:$GI$10,"from federal sources")-SUMIF(Calculation!$E$4:$CS$4,Totals!$D43,Calculation!$E$1053:$Z$1053)-SUMIF(Calculation!$E$4:$CS$4,Totals!$D43,Calculation!$E$1065:$Z$1065)-SUMIF(Calculation!$E$4:$CS$4,Totals!$D43,Calculation!$E$1113:$Z$1113)-SUMIF(Calculation!$E$4:$CS$4,Totals!$D43,Calculation!$E$1218:$Z$1218)</f>
        <v>0</v>
      </c>
      <c r="FE43" s="72">
        <f ca="1">SUMIF(Calculation!$E$4:$CS$4,Totals!$D43,Calculation!$E$1392:$Z$1392)+SUMIFS('Allocation to schools'!$H$177:$GI$177,'Allocation to schools'!$H$9:$GI$9,Totals!$D43,'Allocation to schools'!$H$10:$GI$10,"from federal sources")</f>
        <v>0</v>
      </c>
      <c r="FF43" s="72">
        <f ca="1">(SUMIF(Calculation!$E$4:$CS$4,Totals!$D43,Calculation!$E$97:$Z$97)-SUMIF(Calculation!$E$4:$CS$4,Totals!$D43,Calculation!$E$110:$Z$110))+SUMIFS('Allocation to schools'!$H$167:$GI$167,'Allocation to schools'!$H$9:$GI$9,Totals!$D43,'Allocation to schools'!$H$10:$GI$10,"from local &amp; State sources")</f>
        <v>0</v>
      </c>
      <c r="FG43" s="72">
        <f ca="1">(SUMIF(Calculation!$E$4:$CS$4,Totals!$D43,Calculation!$E$202:$Z$202)-SUMIF(Calculation!$E$4:$CS$4,Totals!$D43,Calculation!$E$215:$Z$215))+SUMIFS('Allocation to schools'!$H$168:$GI$168,'Allocation to schools'!$H$9:$GI$9,Totals!$D43,'Allocation to schools'!$H$10:$GI$10,"from local &amp; State sources")</f>
        <v>0</v>
      </c>
      <c r="FH43" s="72">
        <f ca="1">(SUMIF(Calculation!$E$4:$CS$4,Totals!$D43,Calculation!$E$567:$Z$567)-SUMIF(Calculation!$E$4:$CS$4,Totals!$D43,Calculation!$E$633:$Z$633))+SUMIFS('Allocation to schools'!$H$169:$GI$169,'Allocation to schools'!$H$9:$GI$9,Totals!$D43,'Allocation to schools'!$H$10:$GI$10,"from local &amp; State sources")</f>
        <v>0</v>
      </c>
      <c r="FI43" s="72">
        <f ca="1">SUMIF(Calculation!$E$4:$CS$4,Totals!$D43,Calculation!$E$725:$Z$725)-SUMIF(Calculation!$E$4:$CS$4,Totals!$D43,Calculation!$E$738:$Z$738)+SUMIFS('Allocation to schools'!$F$170:$GI$170,'Allocation to schools'!$F$9:$GI$9,Totals!$D43,'Allocation to schools'!$F$10:$GI$10,"from local &amp; State sources")-IF(SUMIFS('Allocation to schools'!$F$88:$GI$88,'Allocation to schools'!$F$9:$GI$9,Totals!$D43,'Allocation to schools'!$F$10:$GI$10,"from federal sources")+SUMIFS('Allocation to schools'!$F$91:$GI$91,'Allocation to schools'!$F$9:$GI$9,Totals!$D43,'Allocation to schools'!$F$10:$GI$10,"from federal sources")&gt;0,0,SUMIF('Data entry'!$B$13:$CS$13,Totals!$D43,'Data entry'!$B$98:$CS$98))</f>
        <v>0</v>
      </c>
      <c r="FJ43" s="72">
        <f>SUMIF('Data entry'!$B$13:$CS$13,Totals!$D43,'Data entry'!$B$64:$CS$64)-SUMIF('Data entry'!$B$13:$CS$13,Totals!$D43,'Data entry'!$B$65:$CS$65)</f>
        <v>0</v>
      </c>
      <c r="FK43" s="72">
        <f ca="1">(SUMIF(Calculation!$E$4:$CS$4,Totals!$D43,Calculation!$E$1040:$Z$1040)-SUMIF(Calculation!$E$4:$CS$4,Totals!$D43,Calculation!$E$1053:$Z$1053))+SUMIFS('Allocation to schools'!$H$172:$GI$172,'Allocation to schools'!$H$9:$GI$9,Totals!$D43,'Allocation to schools'!$H$10:$GI$10,"from local &amp; State sources")</f>
        <v>0</v>
      </c>
      <c r="FL43" s="72">
        <f ca="1">(SUMIF(Calculation!$E$4:$CS$4,Totals!$D43,Calculation!$E$1060:$Z$1060)-SUMIF(Calculation!$E$4:$CS$4,Totals!$D43,Calculation!$E$1065:$Z$1065))+SUMIFS('Allocation to schools'!$H$173:$GI$173,'Allocation to schools'!$H$9:$GI$9,Totals!$D43,'Allocation to schools'!$H$10:$GI$10,"from local &amp; State sources")</f>
        <v>0</v>
      </c>
      <c r="FM43" s="72">
        <f ca="1">(SUMIF(Calculation!$E$4:$CS$4,Totals!$D43,Calculation!$E$1086:$Z$1086)-SUMIF(Calculation!$E$4:$CS$4,Totals!$D43,Calculation!$E$1113:$Z$1113))+SUMIFS('Allocation to schools'!$H$174:$GI$174,'Allocation to schools'!$H$9:$GI$9,Totals!$D43,'Allocation to schools'!$H$10:$GI$10,"from local &amp; State sources")</f>
        <v>0</v>
      </c>
      <c r="FN43" s="72">
        <f ca="1">(SUMIF(Calculation!$E$4:$CS$4,Totals!$D43,Calculation!$E$1205:$Z$1205)-SUMIF(Calculation!$E$4:$CS$4,Totals!$D43,Calculation!$E$1218:$Z$1218))+SUMIFS('Allocation to schools'!$H$175:$GI$175,'Allocation to schools'!$H$9:$GI$9,Totals!$D43,'Allocation to schools'!$H$10:$GI$10,"from local &amp; State sources")</f>
        <v>0</v>
      </c>
      <c r="FO43" s="71">
        <f ca="1">(SUMIF(Calculation!$E$4:$CS$4,Totals!$D43,Calculation!$E$1509:$Z$1509)-SUMIF(Calculation!$E$4:$CS$4,Totals!$D43,Calculation!$E$1522:$Z$1522))+SUMIFS('Allocation to schools'!$H$176:$GI$176,'Allocation to schools'!$H$9:$GI$9,Totals!$D43,'Allocation to schools'!$H$10:$GI$10,"from local &amp; State sources")-(SUMIF(Calculation!$E$4:$CS$4,Totals!$D43,Calculation!$E$1040:$Z$1040)-SUMIF(Calculation!$E$4:$CS$4,Totals!$D43,Calculation!$E$1053:$Z$1053))-(SUMIF(Calculation!$E$4:$CS$4,Totals!$D43,Calculation!$E$1060:$Z$1060)-SUMIF(Calculation!$E$4:$CS$4,Totals!$D43,Calculation!$E$1065:$Z$1065))-(SUMIF(Calculation!$E$4:$CS$4,Totals!$D43,Calculation!$E$1086:$Z$1086)-SUMIF(Calculation!$E$4:$CS$4,Totals!$D43,Calculation!$E$1113:$Z$1113))-(SUMIF(Calculation!$E$4:$CS$4,Totals!$D43,Calculation!$E$1205:$Z$1205)-SUMIF(Calculation!$E$4:$CS$4,Totals!$D43,Calculation!$E$1218:$Z$1218))</f>
        <v>0</v>
      </c>
      <c r="FP43" s="72">
        <f ca="1">(SUMIF(Calculation!$E$4:$CS$4,Totals!$D43,Calculation!$E$1373:$Z$1373)-SUMIF(Calculation!$E$4:$CS$4,Totals!$D43,Calculation!$E$1392:$Z$1392))+SUMIFS('Allocation to schools'!$H$177:$GI$177,'Allocation to schools'!$H$9:$GI$9,Totals!$D43,'Allocation to schools'!$H$10:$GI$10,"from local &amp; State sources")</f>
        <v>0</v>
      </c>
      <c r="FQ43" s="72">
        <f>SUMIF('Data entry'!$B$13:$CS$13,Totals!$D43,'Data entry'!$B$15:$CS$15)</f>
        <v>0</v>
      </c>
      <c r="FR43" s="72">
        <f>SUMIF('Data entry'!$B$13:$CS$13,Totals!$D43,'Data entry'!$B$16:$CS$16)</f>
        <v>0</v>
      </c>
      <c r="FS43" s="72">
        <f>SUMIF('Data entry'!$B$13:$CS$13,Totals!$D43,'Data entry'!$B$17:$CS$17)</f>
        <v>0</v>
      </c>
      <c r="FT43" s="72">
        <f>SUMIF('Data entry'!$B$13:$CS$13,Totals!$D43,'Data entry'!$B$18:$CS$18)</f>
        <v>0</v>
      </c>
      <c r="FU43" s="72">
        <f>SUMIF('Data entry'!$B$13:$CS$13,Totals!$D43,'Data entry'!$B$19:$CS$19)</f>
        <v>0</v>
      </c>
      <c r="FV43" s="72">
        <f>SUMIF('Data entry'!$B$13:$CS$13,Totals!$D43,'Data entry'!$B$20:$CS$20)</f>
        <v>0</v>
      </c>
      <c r="FW43" s="72">
        <f>SUMIF('Data entry'!$B$13:$CS$13,Totals!$D43,'Data entry'!$B$21:$CS$21)</f>
        <v>0</v>
      </c>
      <c r="FX43" s="72">
        <f>SUMIF('Data entry'!$B$13:$CS$13,Totals!$D43,'Data entry'!$B$23:$CS$23)</f>
        <v>0</v>
      </c>
      <c r="FY43" s="71">
        <f ca="1">SUMIF(Calculation!$E$4:$CS$4,Totals!$D43,Calculation!$E$1537:$Z$1537)+SUMIFS('Allocation to schools'!$H$21:$GI$21,'Allocation to schools'!$H$9:$GI$9,Totals!$D43,'Allocation to schools'!$H$10:$GI$10,"from federal sources")</f>
        <v>0</v>
      </c>
      <c r="FZ43" s="71">
        <f ca="1">SUMIF(Calculation!$E$4:$CS$4,Totals!$D43,Calculation!$E$1538:$Z$1538)+SUMIFS('Allocation to schools'!$H$21:$GI$21,'Allocation to schools'!$H$9:$GI$9,Totals!$D43,'Allocation to schools'!$H$10:$GI$10,"from local &amp; State sources")</f>
        <v>0</v>
      </c>
      <c r="GA43" s="72">
        <f ca="1">SUMIF(Calculation!$E$4:$CS$4,Totals!$D43,Calculation!$E$1394:$Z$1394)+SUMIF('Allocation to schools'!$H$9:$IV$9,Totals!$D43,'Allocation to schools'!$H$138:$IV$138)</f>
        <v>0</v>
      </c>
      <c r="GB43" s="72">
        <f ca="1">SUMIF(Calculation!$E$4:$CS$4,Totals!$D43,Calculation!$E$1396:$Z$1396)+SUMIF('Allocation to schools'!$H$9:$IV$9,Totals!$D43,'Allocation to schools'!$H$139:$IV$139)</f>
        <v>0</v>
      </c>
      <c r="GC43" s="72">
        <f ca="1">SUMIF(Calculation!$E$4:$CS$4,Totals!$D43,Calculation!$E$1400:$Z$1400)+SUMIF('Allocation to schools'!$H$9:$IV$9,Totals!$D43,'Allocation to schools'!$H$140:$IV$140)</f>
        <v>0</v>
      </c>
      <c r="GD43" s="72">
        <f ca="1">SUMIF(Calculation!$E$4:$CS$4,Totals!$D43,Calculation!$E$1402:$Z$1402)+SUMIF('Allocation to schools'!$H$9:$IV$9,Totals!$D43,'Allocation to schools'!$H$141:$IV$141)</f>
        <v>0</v>
      </c>
      <c r="GE43" s="72">
        <f ca="1">SUMIF(Calculation!$E$4:$CS$4,Totals!$D43,Calculation!$E$1404:$Z$1404)+SUMIF('Allocation to schools'!$H$9:$IV$9,Totals!$D43,'Allocation to schools'!$H$142:$IV$142)</f>
        <v>0</v>
      </c>
      <c r="GF43" s="72">
        <f ca="1">SUMIF(Calculation!$E$4:$CS$4,Totals!$D43,Calculation!$E$1406:$Z$1406)+SUMIF('Allocation to schools'!$H$9:$IV$9,Totals!$D43,'Allocation to schools'!$H$143:$IV$143)</f>
        <v>0</v>
      </c>
      <c r="GG43" s="72">
        <f ca="1">SUMIF(Calculation!$E$4:$CS$4,Totals!$D43,Calculation!$E$1408:$Z$1408)+SUMIF('Allocation to schools'!$H$9:$IV$9,Totals!$D43,'Allocation to schools'!$H$144:$IV$144)</f>
        <v>0</v>
      </c>
      <c r="GH43" s="72">
        <f ca="1">SUMIF(Calculation!$E$4:$CS$4,Totals!$D43,Calculation!$E$1412:$Z$1412)+SUMIF('Allocation to schools'!$H$9:$IV$9,Totals!$D43,'Allocation to schools'!$H$145:$IV$145)</f>
        <v>0</v>
      </c>
      <c r="GI43" s="72">
        <f ca="1">SUMIF(Calculation!$E$4:$CS$4,Totals!$D43,Calculation!$E$1414:$Z$1414)+SUMIF('Allocation to schools'!$H$9:$IV$9,Totals!$D43,'Allocation to schools'!$H$146:$IV$146)</f>
        <v>0</v>
      </c>
      <c r="GJ43" s="72">
        <f ca="1">SUMIF(Calculation!$E$4:$CS$4,Totals!$D43,Calculation!$E$1416:$Z$1416)+SUMIF('Allocation to schools'!$H$9:$IV$9,Totals!$D43,'Allocation to schools'!$H$147:$IV$147)</f>
        <v>0</v>
      </c>
      <c r="GK43" s="72">
        <f ca="1">SUMIF(Calculation!$E$4:$CS$4,Totals!$D43,Calculation!$E$1418:$Z$1418)+SUMIF('Allocation to schools'!$H$9:$IV$9,Totals!$D43,'Allocation to schools'!$H$148:$IV$148)</f>
        <v>0</v>
      </c>
      <c r="GL43" s="72">
        <f ca="1">SUMIF(Calculation!$E$4:$CS$4,Totals!$D43,Calculation!$E$1420:$Z$1420)+SUMIF('Allocation to schools'!$H$9:$IV$9,Totals!$D43,'Allocation to schools'!$H$149:$IV$149)</f>
        <v>0</v>
      </c>
      <c r="GM43" s="72">
        <f ca="1">SUMIF(Calculation!$E$4:$CS$4,Totals!$D43,Calculation!$E$1424:$Z$1424)+SUMIF('Allocation to schools'!$H$9:$IV$9,Totals!$D43,'Allocation to schools'!$H$150:$IV$150)</f>
        <v>0</v>
      </c>
      <c r="GN43" s="72">
        <f ca="1">SUMIF(Calculation!$E$4:$CS$4,Totals!$D43,Calculation!$E$1426:$Z$1426)+SUMIF('Allocation to schools'!$H$9:$IV$9,Totals!$D43,'Allocation to schools'!$H$151:$IV$151)</f>
        <v>0</v>
      </c>
      <c r="GO43" s="72">
        <f ca="1">SUMIF(Calculation!$E$4:$CS$4,Totals!$D43,Calculation!$E$1428:$Z$1428)+SUMIF('Allocation to schools'!$H$9:$IV$9,Totals!$D43,'Allocation to schools'!$H$152:$IV$152)</f>
        <v>0</v>
      </c>
      <c r="GP43" s="72">
        <f ca="1">SUMIF(Calculation!$E$4:$CS$4,Totals!$D43,Calculation!$E$1430:$Z$1430)+SUMIF('Allocation to schools'!$H$9:$IV$9,Totals!$D43,'Allocation to schools'!$H$153:$IV$153)</f>
        <v>0</v>
      </c>
      <c r="GQ43" s="72">
        <f ca="1">SUMIF(Calculation!$E$4:$CS$4,Totals!$D43,Calculation!$E$1432:$Z$1432)+SUMIF('Allocation to schools'!$H$9:$IV$9,Totals!$D43,'Allocation to schools'!$H$154:$IV$154)</f>
        <v>0</v>
      </c>
      <c r="GR43" s="72">
        <f ca="1">SUMIF(Calculation!$E$4:$CS$4,Totals!$D43,Calculation!$E$1436:$Z$1436)+SUMIF('Allocation to schools'!$H$9:$IV$9,Totals!$D43,'Allocation to schools'!$H$155:$IV$155)</f>
        <v>0</v>
      </c>
      <c r="GS43" s="72">
        <f ca="1">SUMIF(Calculation!$E$4:$CS$4,Totals!$D43,Calculation!$E$1438:$Z$1438)+SUMIF('Allocation to schools'!$H$9:$IV$9,Totals!$D43,'Allocation to schools'!$H$156:$IV$156)</f>
        <v>0</v>
      </c>
      <c r="GT43" s="72">
        <f ca="1">SUMIF(Calculation!$E$4:$CS$4,Totals!$D43,Calculation!$E$1440:$Z$1440)+SUMIF('Allocation to schools'!$H$9:$IV$9,Totals!$D43,'Allocation to schools'!$H$157:$IV$157)</f>
        <v>0</v>
      </c>
      <c r="GU43" s="71">
        <f>SUMIF('Data entry'!$B$13:$CS$13,Totals!$D43,'Data entry'!$B$26:$CS$26)</f>
        <v>0</v>
      </c>
      <c r="GV43" s="71">
        <f>SUMIF('Data entry'!$B$13:$CS$13,Totals!$D43,'Data entry'!$B$27:$CS$27)</f>
        <v>0</v>
      </c>
      <c r="GW43" s="71">
        <f>SUMIF('Data entry'!$B$13:$CS$13,Totals!$D43,'Data entry'!$B$28:$CS$28)</f>
        <v>0</v>
      </c>
      <c r="GX43" s="71">
        <f>SUMIF('Data entry'!$B$13:$CS$13,Totals!$D43,'Data entry'!$B$29:$CS$29)</f>
        <v>0</v>
      </c>
      <c r="GY43" s="71">
        <f>SUMIF('Data entry'!$B$13:$CS$13,Totals!$D43,'Data entry'!$B$30:$CS$30)</f>
        <v>0</v>
      </c>
      <c r="GZ43" s="71">
        <f>SUMIF('Data entry'!$B$13:$CS$13,Totals!$D43,'Data entry'!$B$34:$CS$34)</f>
        <v>0</v>
      </c>
      <c r="HA43" s="71">
        <f>SUMIF('Data entry'!$B$13:$CS$13,Totals!$D43,'Data entry'!$B$35:$CS$35)</f>
        <v>0</v>
      </c>
      <c r="HB43" s="72">
        <f>SUMIF('Data entry'!$B$13:$CS$13,Totals!$D43,'Data entry'!$B$39:$CS$39)</f>
        <v>0</v>
      </c>
      <c r="HC43" s="72">
        <f>SUMIF('Data entry'!$B$13:$CS$13,Totals!$D43,'Data entry'!$B$74:$CS$74)</f>
        <v>0</v>
      </c>
      <c r="HD43" s="71">
        <f>SUMIF('Data entry'!$B$13:$CS$13,Totals!$D43,'Data entry'!$B$77:$CS$77)</f>
        <v>0</v>
      </c>
      <c r="HE43" s="71">
        <f>SUMIF('Data entry'!$B$13:$CS$13,Totals!$D43,'Data entry'!$B$80:$CS$80)</f>
        <v>0</v>
      </c>
      <c r="HF43" s="72">
        <f>SUMIF('Data entry'!$B$13:$CS$13,Totals!$D43,'Data entry'!$B$81:$CS$81)</f>
        <v>0</v>
      </c>
      <c r="HG43" s="72">
        <f>SUMIF('Data entry'!$B$13:$CS$13,Totals!$D43,'Data entry'!$B$83:$CS$83)</f>
        <v>0</v>
      </c>
      <c r="HH43" s="72">
        <f>SUMIF('Data entry'!$B$13:$CS$13,Totals!$D43,'Data entry'!$B$84:$CS$84)</f>
        <v>0</v>
      </c>
      <c r="HI43" s="72">
        <f>SUMIF('Data entry'!$B$13:$CS$13,Totals!$D43,'Data entry'!$B$86:$CS$86)</f>
        <v>0</v>
      </c>
      <c r="HJ43" s="68"/>
      <c r="HK43" s="68"/>
      <c r="HL43" s="68"/>
      <c r="HM43" s="72">
        <f>SUMIF('Data entry'!$B$13:$CS$13,Totals!$D43,'Data entry'!$B$90:$CS$90)</f>
        <v>0</v>
      </c>
      <c r="HN43" s="72">
        <f>SUMIF('Data entry'!$B$13:$CS$13,Totals!$D43,'Data entry'!$B$91:$CS$91)</f>
        <v>0</v>
      </c>
      <c r="HO43" s="72">
        <f>SUMIF('Data entry'!$B$13:$CS$13,Totals!$D43,'Data entry'!$B$92:$CS$92)</f>
        <v>0</v>
      </c>
      <c r="HP43" s="72">
        <f>SUMIF('Data entry'!$B$13:$CS$13,Totals!$D43,'Data entry'!$B$93:$CS$93)</f>
        <v>0</v>
      </c>
      <c r="HQ43" s="72">
        <f>SUMIF('Data entry'!$B$13:$CS$13,Totals!$D43,'Data entry'!$B$94:$CS$94)</f>
        <v>0</v>
      </c>
      <c r="HR43" s="72">
        <f>SUMIF('Data entry'!$B$13:$CS$13,Totals!$D43,'Data entry'!$B$95:$CS$95)</f>
        <v>0</v>
      </c>
      <c r="HS43" s="72">
        <f>SUMIF('Data entry'!$B$13:$CS$13,Totals!$D43,'Data entry'!$B$96:$CS$96)</f>
        <v>0</v>
      </c>
      <c r="HT43" s="72">
        <f>SUMIF('Data entry'!$B$13:$CS$13,Totals!$D43,'Data entry'!$B$97:$CS$97)</f>
        <v>0</v>
      </c>
      <c r="HU43" s="72">
        <f>SUMIF('Data entry'!$B$13:$CS$13,Totals!$D43,'Data entry'!$B$98:$CS$98)</f>
        <v>0</v>
      </c>
      <c r="HV43" s="72">
        <f>SUMIF('Data entry'!$B$13:$CS$13,Totals!$D43,'Data entry'!$B$99:$CS$99)</f>
        <v>0</v>
      </c>
      <c r="HW43" s="72">
        <f t="shared" si="18"/>
        <v>0</v>
      </c>
      <c r="HX43" s="72">
        <f>SUMIF('Data entry'!$B$13:$CS$13,Totals!$D43,'Data entry'!$B$108:$CS$108)</f>
        <v>0</v>
      </c>
      <c r="HY43" s="72">
        <f>SUMIF('Data entry'!$B$13:$CS$13,Totals!$D43,'Data entry'!$B$109:$CS$109)</f>
        <v>0</v>
      </c>
      <c r="HZ43" s="72">
        <f>SUMIF('Data entry'!$B$13:$CS$13,Totals!$D43,'Data entry'!$B$110:$CS$110)</f>
        <v>0</v>
      </c>
      <c r="IA43" s="72">
        <f>SUMIF('Data entry'!$B$13:$CS$13,Totals!$D43,'Data entry'!$B$111:$CS$111)</f>
        <v>0</v>
      </c>
      <c r="IB43" s="72">
        <f>SUMIF('Data entry'!$B$13:$CS$13,Totals!$D43,'Data entry'!$B$112:$CS$112)</f>
        <v>0</v>
      </c>
      <c r="IC43" s="72">
        <f>SUMIF('Data entry'!$B$13:$CS$13,Totals!$D43,'Data entry'!$B$113:$CS$113)</f>
        <v>0</v>
      </c>
      <c r="ID43" s="72">
        <f>SUMIF('Data entry'!$B$13:$CS$13,Totals!$D43,'Data entry'!$B$114:$CS$114)</f>
        <v>0</v>
      </c>
      <c r="IE43" s="72">
        <f>SUMIF('Data entry'!$B$13:$CS$13,Totals!$D43,'Data entry'!$B$115:$CS$115)</f>
        <v>0</v>
      </c>
      <c r="IF43" s="72">
        <f>SUMIF('Data entry'!$B$13:$CS$13,Totals!$D43,'Data entry'!$B$116:$CS$116)</f>
        <v>0</v>
      </c>
      <c r="IG43" s="72">
        <f>SUMIF('Data entry'!$B$13:$CS$13,Totals!$D43,'Data entry'!$B$118:$CS$118)</f>
        <v>0</v>
      </c>
      <c r="IH43" s="72">
        <f>SUMIF('Data entry'!$B$13:$CS$13,Totals!$D43,'Data entry'!$B$120:$CS$120)</f>
        <v>0</v>
      </c>
      <c r="II43" s="72">
        <f>SUMIF('Data entry'!$B$13:$CS$13,Totals!$D43,'Data entry'!$B$125:$CS$125)</f>
        <v>0</v>
      </c>
      <c r="IJ43" s="72">
        <f>SUMIF('Data entry'!$B$13:$CS$13,Totals!$D43,'Data entry'!$B$126:$CS$126)</f>
        <v>0</v>
      </c>
      <c r="IK43" s="72">
        <f>SUMIF('Data entry'!$B$13:$CS$13,Totals!$D43,'Data entry'!$B$127:$CS$127)</f>
        <v>0</v>
      </c>
      <c r="IL43" s="72">
        <f>SUMIF('Data entry'!$B$13:$CS$13,Totals!$D43,'Data entry'!$B$128:$CS$128)</f>
        <v>0</v>
      </c>
      <c r="IM43" s="72">
        <f>SUMIF('Data entry'!$B$13:$CS$13,Totals!$D43,'Data entry'!$B$129:$CS$129)</f>
        <v>0</v>
      </c>
      <c r="IN43" s="72">
        <f>SUMIF('Data entry'!$B$13:$CS$13,Totals!$D43,'Data entry'!$B$130:$CS$130)</f>
        <v>0</v>
      </c>
      <c r="IO43" s="72">
        <f>SUMIF('Data entry'!$B$13:$CS$13,Totals!$D43,'Data entry'!$B$131:$CS$131)</f>
        <v>0</v>
      </c>
      <c r="IP43" s="72">
        <f>SUMIF('Data entry'!$B$13:$CS$13,Totals!$D43,'Data entry'!$B$132:$CS$132)</f>
        <v>0</v>
      </c>
      <c r="IQ43" s="72">
        <f>SUMIF('Data entry'!$B$13:$CS$13,Totals!$D43,'Data entry'!$B$133:$CS$133)</f>
        <v>0</v>
      </c>
      <c r="IR43" s="72">
        <f>SUMIF('Data entry'!$B$13:$CS$13,Totals!$D43,'Data entry'!$B$135:$CS$135)</f>
        <v>0</v>
      </c>
      <c r="IS43" s="72">
        <f>SUMIF('Data entry'!$B$13:$CS$13,Totals!$D43,'Data entry'!$B$137:$CS$137)</f>
        <v>0</v>
      </c>
      <c r="IT43" s="72">
        <f>SUMIF('Data entry'!$B$13:$CS$13,Totals!$D43,'Data entry'!$B$139:$CS$139)</f>
        <v>0</v>
      </c>
      <c r="IU43" s="77">
        <f>IF(D43=0,0,SUMIF('Data entry'!$B$13:$CS$13,Totals!$D43,'Data entry'!$B$140:$CS$140))</f>
        <v>0</v>
      </c>
      <c r="IV43" s="72">
        <f ca="1">SUMIF(Calculation!$E$4:$CS$4,Totals!$D43,Calculation!$E$1442:$Z$1442)+SUMIF('Allocation to schools'!$H$9:$IV$9,Totals!$D43,'Allocation to schools'!$H$133:$IV$133)</f>
        <v>0</v>
      </c>
      <c r="IW43" s="72">
        <f>SUMIF('Data entry'!$B$13:$CS$13,Totals!$D43,'Data entry'!$B$103:$CS$103)</f>
        <v>0</v>
      </c>
      <c r="IX43" s="25" t="str">
        <f t="shared" si="19"/>
        <v>The School's program 200 special education spending was equal to base, weighted, IDEA, and other special education funding.</v>
      </c>
    </row>
    <row r="44" spans="1:258" ht="14.5" hidden="1">
      <c r="A44" s="64" t="s">
        <v>106</v>
      </c>
      <c r="B44" s="64">
        <f>VLOOKUP(A44,'School listing'!$A$7:$E$99,2,FALSE)</f>
        <v>0</v>
      </c>
      <c r="C44" s="87" t="str">
        <f>IF(VLOOKUP(A44,'School listing'!$A$7:$E$99,3,FALSE)="","",VLOOKUP(A44,'School listing'!$A$7:$E$99,3,FALSE))</f>
        <v/>
      </c>
      <c r="D44" s="66">
        <f>VLOOKUP(A44,'School listing'!$A$7:$F$99,6,FALSE)</f>
        <v>0</v>
      </c>
      <c r="E44" s="79">
        <f>VLOOKUP(A44,'School listing'!$A$7:$E$100,4,FALSE)</f>
        <v>0</v>
      </c>
      <c r="F44" s="88"/>
      <c r="G44" s="82">
        <f ca="1">SUMIF(Calculation!$E$4:$CS$4,Totals!$D44,Calculation!$E$12:$Z$12)+SUMIF('Allocation to schools'!$H$9:$IV$9,Totals!$D44,'Allocation to schools'!$H$12:$IV$12)+SUMIF('Allocation to schools'!$H$9:$IV$9,Totals!$D44,'Allocation to schools'!$H$21:$IV$21)</f>
        <v>0</v>
      </c>
      <c r="H44" s="82">
        <f ca="1">SUMIF(Calculation!$E$4:$CS$4,Totals!$D44,Calculation!$E$117:$Z$117)+SUMIF('Allocation to schools'!$H$9:$IV$9,Totals!$D44,'Allocation to schools'!$H$13:$IV$13)+SUMIF('Allocation to schools'!$H$9:$IV$9,Totals!$D44,'Allocation to schools'!$H$22:$IV$22)</f>
        <v>0</v>
      </c>
      <c r="I44" s="72">
        <f ca="1">SUMIF(Calculation!$E$4:$CS$4,Totals!$D44,Calculation!$E$242:$Z$242)+SUMIF('Allocation to schools'!$H$9:$IV$9,Totals!$D44,'Allocation to schools'!$H$14:$IV$14)</f>
        <v>0</v>
      </c>
      <c r="J44" s="72">
        <f ca="1">SUMIF(Calculation!$E$4:$CS$4,Totals!$D44,Calculation!$E$640:$Z$640)+SUMIF('Allocation to schools'!$H$9:$IV$9,Totals!$D44,'Allocation to schools'!$H$15:$IV$15)</f>
        <v>0</v>
      </c>
      <c r="K44" s="72">
        <f>SUMIF('Data entry'!$B$13:$CS$13,Totals!$D44,'Data entry'!$B$41:$CS$41)</f>
        <v>0</v>
      </c>
      <c r="L44" s="72">
        <f ca="1">SUMIF(Calculation!$E$4:$CS$4,Totals!$D44,Calculation!$E$955:$Z$955)+SUMIF('Allocation to schools'!$H$9:$IV$9,Totals!$D44,'Allocation to schools'!$H$17:$IV$17)</f>
        <v>0</v>
      </c>
      <c r="M44" s="72">
        <f ca="1">SUMIF(Calculation!$E$4:$CS$4,Totals!$D44,Calculation!$E$1120:$Z$1120)+SUMIF('Allocation to schools'!$H$9:$IV$9,Totals!$D44,'Allocation to schools'!$H$18:$IV$18)</f>
        <v>0</v>
      </c>
      <c r="N44" s="71">
        <f ca="1">SUMIF(Calculation!$E$4:$CS$4,Totals!$D44,Calculation!$E$1458:$Z$1458)+SUMIF('Allocation to schools'!$H$9:$IV$9,Totals!$D44,'Allocation to schools'!$H$19:$IV$19)-SUMIF(Calculation!$E$4:$CS$4,Totals!$D44,Calculation!$E$1120:$Z$1120)-SUMIF(Calculation!$E$4:$CS$4,Totals!$D44,Calculation!$E$955:$Z$955)</f>
        <v>0</v>
      </c>
      <c r="O44" s="71">
        <f ca="1">SUMIF(Calculation!$E$4:$CS$4,Totals!$D44,Calculation!$E$1560:$Z$1560)+SUMIFS('Allocation to schools'!$H$12:$GI$12,'Allocation to schools'!$H$9:$GI$9,Totals!$D44,'Allocation to schools'!$H$10:$GI$10,"from federal sources")+SUMIFS('Allocation to schools'!$H$21:$GI$21,'Allocation to schools'!$H$9:$GI$9,Totals!$D44,'Allocation to schools'!$H$10:$GI$10,"from federal sources")</f>
        <v>0</v>
      </c>
      <c r="P44" s="71">
        <f ca="1">SUMIF(Calculation!$E$4:$CS$4,Totals!$D44,Calculation!$E$1561:$Z$1561)+SUMIFS('Allocation to schools'!$H$13:$GI$13,'Allocation to schools'!$H$9:$GI$9,Totals!$D44,'Allocation to schools'!$H$10:$GI$10,"from federal sources")+SUMIFS('Allocation to schools'!$H$22:$GI$22,'Allocation to schools'!$H$9:$GI$9,Totals!$D44,'Allocation to schools'!$H$10:$GI$10,"from federal sources")</f>
        <v>0</v>
      </c>
      <c r="Q44" s="71">
        <f ca="1">SUMIF(Calculation!$E$4:$CS$4,Totals!$D44,Calculation!$E$1562:$Z$1562)+SUMIFS('Allocation to schools'!$H$188:$GI$188,'Allocation to schools'!$H$9:$GI$9,Totals!$D44,'Allocation to schools'!$H$10:$GI$10,"from federal sources")+SUMIF('Data entry'!$B$13:$CS$13,Totals!$D44,'Data entry'!$B$42:$CS$42)</f>
        <v>0</v>
      </c>
      <c r="R44" s="82">
        <f ca="1">SUMIF(Calculation!$E$4:$CS$4,Totals!$D44,Calculation!$E$1229:$Z$1229)+SUMIF('Allocation to schools'!$H$9:$IV$9,Totals!$D44,'Allocation to schools'!$H$20:$IV$20)+SUMIF('Allocation to schools'!$H$9:$IV$9,Totals!$D44,'Allocation to schools'!$H$22:$IV$22)</f>
        <v>0</v>
      </c>
      <c r="S44" s="72">
        <f ca="1">SUMIF(Calculation!$E$4:$CS$4,Totals!$D44,Calculation!$E$19:$Z$19)+SUMIF('Allocation to schools'!$H$9:$IV$9,Totals!$D44,'Allocation to schools'!$H$24:$IV$24)</f>
        <v>0</v>
      </c>
      <c r="T44" s="72">
        <f ca="1">SUMIF(Calculation!$E$4:$CS$4,Totals!$D44,Calculation!$E$124:$Z$124)+SUMIF('Allocation to schools'!$H$9:$IV$9,Totals!$D44,'Allocation to schools'!$H$25:$IV$25)</f>
        <v>0</v>
      </c>
      <c r="U44" s="72">
        <f ca="1">SUMIF(Calculation!$E$4:$CS$4,Totals!$D44,Calculation!$E$269:$Z$269)+SUMIF('Allocation to schools'!$H$9:$IV$9,Totals!$D44,'Allocation to schools'!$H$26:$IV$26)</f>
        <v>0</v>
      </c>
      <c r="V44" s="72">
        <f ca="1">SUMIF(Calculation!$E$4:$CS$4,Totals!$D44,Calculation!$E$647:$Z$647)+SUMIF('Allocation to schools'!$H$9:$IV$9,Totals!$D44,'Allocation to schools'!$H$27:$IV$27)</f>
        <v>0</v>
      </c>
      <c r="W44" s="72">
        <f>SUMIF('Data entry'!$B$13:$CS$13,Totals!$D44,'Data entry'!$B$43:$CS$43)</f>
        <v>0</v>
      </c>
      <c r="X44" s="72">
        <f ca="1">SUMIF(Calculation!$E$4:$CS$4,Totals!$D44,Calculation!$E$962:$Z$962)+SUMIF('Allocation to schools'!$H$9:$IV$9,Totals!$D44,'Allocation to schools'!$H$29:$IV$29)</f>
        <v>0</v>
      </c>
      <c r="Y44" s="72">
        <f ca="1">SUMIF(Calculation!$E$4:$CS$4,Totals!$D44,Calculation!$E$1127:$Z$1127)+SUMIF('Allocation to schools'!$H$9:$IV$9,Totals!$D44,'Allocation to schools'!$H$30:$IV$30)</f>
        <v>0</v>
      </c>
      <c r="Z44" s="71">
        <f ca="1">SUMIF(Calculation!$E$4:$CS$4,Totals!$D44,Calculation!$E$1463:$Z$1463)+SUMIF('Allocation to schools'!$H$9:$IV$9,Totals!$D44,'Allocation to schools'!$H$31:$IV$31)-SUMIF(Calculation!$E$4:$CS$4,Totals!$D44,Calculation!$E$962:$Z$962)-SUMIF(Calculation!$E$4:$CS$4,Totals!$D44,Calculation!$E$1127:$Z$1127)</f>
        <v>0</v>
      </c>
      <c r="AA44" s="71">
        <f ca="1">SUMIF(Calculation!$E$4:$CS$4,Totals!$D44,Calculation!$E$1563:$Z$1563)+SUMIFS('Allocation to schools'!$H$24:$GI$24,'Allocation to schools'!$H$9:$GI$9,Totals!$D44,'Allocation to schools'!$H$10:$GI$10,"from federal sources")</f>
        <v>0</v>
      </c>
      <c r="AB44" s="71">
        <f ca="1">SUMIF(Calculation!$E$4:$CS$4,Totals!$D44,Calculation!$E$1564:$Z$1564)+SUMIFS('Allocation to schools'!$H$25:$GI$25,'Allocation to schools'!$H$9:$GI$9,Totals!$D44,'Allocation to schools'!$H$10:$GI$10,"from federal sources")</f>
        <v>0</v>
      </c>
      <c r="AC44" s="71">
        <f ca="1">SUMIF(Calculation!$E$4:$CS$4,Totals!$D44,Calculation!$E$1571:$Z$1571)+SUMIFS('Allocation to schools'!$H$189:$GI$189,'Allocation to schools'!$H$9:$GI$9,Totals!$D44,'Allocation to schools'!$H$10:$GI$10,"from federal sources")</f>
        <v>0</v>
      </c>
      <c r="AD44" s="72">
        <f ca="1">SUMIF(Calculation!$E$4:$CS$4,Totals!$D44,Calculation!$E$1240:$Z$1240)+SUMIF('Allocation to schools'!$H$9:$IV$9,Totals!$D44,'Allocation to schools'!$H$32:$IV$32)</f>
        <v>0</v>
      </c>
      <c r="AE44" s="72">
        <f ca="1">SUMIF(Calculation!$E$4:$CS$4,Totals!$D44,Calculation!$E$26:$Z$26)+SUMIF('Allocation to schools'!$H$9:$IV$9,Totals!$D44,'Allocation to schools'!$H$33:$IV$33)</f>
        <v>0</v>
      </c>
      <c r="AF44" s="72">
        <f ca="1">SUMIF(Calculation!$E$4:$CS$4,Totals!$D44,Calculation!$E$131:$Z$131)+SUMIF('Allocation to schools'!$H$9:$IV$9,Totals!$D44,'Allocation to schools'!$H$34:$IV$34)</f>
        <v>0</v>
      </c>
      <c r="AG44" s="72">
        <f ca="1">SUMIF(Calculation!$E$4:$CS$4,Totals!$D44,Calculation!$E$296:$Z$296)+SUMIF('Allocation to schools'!$H$9:$IV$9,Totals!$D44,'Allocation to schools'!$H$35:$IV$35)</f>
        <v>0</v>
      </c>
      <c r="AH44" s="72">
        <f ca="1">SUMIF(Calculation!$E$4:$CS$4,Totals!$D44,Calculation!$E$654:$Z$654)+SUMIF('Allocation to schools'!$H$9:$IV$9,Totals!$D44,'Allocation to schools'!$H$36:$IV$36)</f>
        <v>0</v>
      </c>
      <c r="AI44" s="72">
        <f>SUMIF('Data entry'!$B$13:$CS$13,Totals!$D44,'Data entry'!$B$45:$CS$45)</f>
        <v>0</v>
      </c>
      <c r="AJ44" s="72">
        <f ca="1">SUMIF(Calculation!$E$4:$CS$4,Totals!$D44,Calculation!$E$969:$Z$969)+SUMIF('Allocation to schools'!$H$9:$IV$9,Totals!$D44,'Allocation to schools'!$H$38:$IV$38)</f>
        <v>0</v>
      </c>
      <c r="AK44" s="72">
        <f ca="1">SUMIF(Calculation!$E$4:$CS$4,Totals!$D44,Calculation!$E$1134:$Z$1134)+SUMIF('Allocation to schools'!$H$9:$IV$9,Totals!$D44,'Allocation to schools'!$H$39:$IV$39)</f>
        <v>0</v>
      </c>
      <c r="AL44" s="71">
        <f ca="1">SUMIF(Calculation!$E$4:$CS$4,Totals!$D44,Calculation!$E$1468:$Z$1468)+SUMIF('Allocation to schools'!$H$9:$IV$9,Totals!$D44,'Allocation to schools'!$H$40:$IV$40)-SUMIF(Calculation!$E$4:$CS$4,Totals!$D44,Calculation!$E$969:$Z$969)-SUMIF(Calculation!$E$4:$CS$4,Totals!$D44,Calculation!$E$1134:$Z$1134)</f>
        <v>0</v>
      </c>
      <c r="AM44" s="71">
        <f ca="1">SUMIF(Calculation!$E$4:$CS$4,Totals!$D44,Calculation!$E$1572:$Z$1572)+SUMIFS('Allocation to schools'!$H$33:$GI$33,'Allocation to schools'!$H$9:$GI$9,Totals!$D44,'Allocation to schools'!$H$10:$GI$10,"from federal sources")</f>
        <v>0</v>
      </c>
      <c r="AN44" s="71">
        <f ca="1">SUMIF(Calculation!$E$4:$CS$4,Totals!$D44,Calculation!$E$1573:$Z$1573)+SUMIFS('Allocation to schools'!$H$34:$GI$34,'Allocation to schools'!$H$9:$GI$9,Totals!$D44,'Allocation to schools'!$H$10:$GI$10,"from federal sources")</f>
        <v>0</v>
      </c>
      <c r="AO44" s="71">
        <f ca="1">SUMIF(Calculation!$E$4:$CS$4,Totals!$D44,Calculation!$E$1580:$Z$1580)+SUMIFS('Allocation to schools'!$H$190:$GI$190,'Allocation to schools'!$H$9:$GI$9,Totals!$D44,'Allocation to schools'!$H$10:$GI$10,"from federal sources")</f>
        <v>0</v>
      </c>
      <c r="AP44" s="72">
        <f ca="1">SUMIF(Calculation!$E$4:$CS$4,Totals!$D44,Calculation!$E$1251:$Z$1251)+SUMIF('Allocation to schools'!$H$9:$IV$9,Totals!$D44,'Allocation to schools'!$H$41:$IV$41)</f>
        <v>0</v>
      </c>
      <c r="AQ44" s="72">
        <f ca="1">SUMIF(Calculation!$E$4:$CS$4,Totals!$D44,Calculation!$E$33:$Z$33)+SUMIF('Allocation to schools'!$H$9:$IV$9,Totals!$D44,'Allocation to schools'!$H$42:$IV$42)</f>
        <v>0</v>
      </c>
      <c r="AR44" s="72">
        <f ca="1">SUMIF(Calculation!$E$4:$CS$4,Totals!$D44,Calculation!$E$138:$Z$138)+SUMIF('Allocation to schools'!$H$9:$IV$9,Totals!$D44,'Allocation to schools'!$H$43:$IV$43)</f>
        <v>0</v>
      </c>
      <c r="AS44" s="72">
        <f ca="1">SUMIF(Calculation!$E$4:$CS$4,Totals!$D44,Calculation!$E$323:$Z$323)+SUMIF('Allocation to schools'!$H$9:$IV$9,Totals!$D44,'Allocation to schools'!$H$44:$IV$44)</f>
        <v>0</v>
      </c>
      <c r="AT44" s="72">
        <f ca="1">SUMIF(Calculation!$E$4:$CS$4,Totals!$D44,Calculation!$E$661:$Z$661)+SUMIF('Allocation to schools'!$H$9:$IV$9,Totals!$D44,'Allocation to schools'!$H$45:$IV$45)</f>
        <v>0</v>
      </c>
      <c r="AU44" s="72">
        <f>SUMIF('Data entry'!$B$13:$CS$13,Totals!$D44,'Data entry'!$B$47:$CS$47)</f>
        <v>0</v>
      </c>
      <c r="AV44" s="72">
        <f ca="1">SUMIF(Calculation!$E$4:$CS$4,Totals!$D44,Calculation!$E$976:$Z$976)+SUMIF('Allocation to schools'!$H$9:$IV$9,Totals!$D44,'Allocation to schools'!$H$47:$IV$47)</f>
        <v>0</v>
      </c>
      <c r="AW44" s="72">
        <f ca="1">SUMIF(Calculation!$E$4:$CS$4,Totals!$D44,Calculation!$E$1060:$Z$1060)+SUMIF('Allocation to schools'!$H$9:$IV$9,Totals!$D44,'Allocation to schools'!$H$48:$IV$48)</f>
        <v>0</v>
      </c>
      <c r="AX44" s="72">
        <f ca="1">SUMIF(Calculation!$E$4:$CS$4,Totals!$D44,Calculation!$E$1141:$Z$1141)+SUMIF('Allocation to schools'!$H$9:$IV$9,Totals!$D44,'Allocation to schools'!$H$49:$IV$49)</f>
        <v>0</v>
      </c>
      <c r="AY44" s="83">
        <f ca="1">SUMIF(Calculation!$E$4:$CS$4,Totals!$D44,Calculation!$E$1473:$Z$1473)+SUMIF('Allocation to schools'!$H$9:$IV$9,Totals!$D44,'Allocation to schools'!$H$50:$IV$50)-SUMIF(Calculation!$E$4:$CS$4,Totals!$D44,Calculation!$E$976:$Z$976)-SUMIF(Calculation!$E$4:$CS$4,Totals!$D44,Calculation!$E$1060:$Z$1060)-SUMIF(Calculation!$E$4:$CS$4,Totals!$D44,Calculation!$E$1141:$Z$1141)</f>
        <v>0</v>
      </c>
      <c r="AZ44" s="83">
        <f ca="1">SUMIF(Calculation!$E$4:$CS$4,Totals!$D44,Calculation!$E$1581:$Z$1581)+SUMIFS('Allocation to schools'!$H$42:$GI$42,'Allocation to schools'!$H$9:$GI$9,Totals!$D44,'Allocation to schools'!$H$10:$GI$10,"from federal sources")</f>
        <v>0</v>
      </c>
      <c r="BA44" s="83">
        <f ca="1">SUMIF(Calculation!$E$4:$CS$4,Totals!$D44,Calculation!$E$1582:$Z$1582)+SUMIFS('Allocation to schools'!$H$43:$GI$43,'Allocation to schools'!$H$9:$GI$9,Totals!$D44,'Allocation to schools'!$H$10:$GI$10,"from federal sources")</f>
        <v>0</v>
      </c>
      <c r="BB44" s="83">
        <f ca="1">SUMIF(Calculation!$E$4:$CS$4,Totals!$D44,Calculation!$E$1589:$Z$1589)+SUMIFS('Allocation to schools'!$H$191:$GI$191,'Allocation to schools'!$H$9:$GI$9,Totals!$D44,'Allocation to schools'!$H$10:$GI$10,"from federal sources")</f>
        <v>0</v>
      </c>
      <c r="BC44" s="72">
        <f ca="1">SUMIF(Calculation!$E$4:$CS$4,Totals!$D44,Calculation!$E$1262:$Z$1262)+SUMIF('Allocation to schools'!$H$9:$IV$9,Totals!$D44,'Allocation to schools'!$H$51:$IV$51)</f>
        <v>0</v>
      </c>
      <c r="BD44" s="72">
        <f ca="1">SUMIF(Calculation!$E$4:$CS$4,Totals!$D44,Calculation!$E$40:$Z$40)+SUMIF('Allocation to schools'!$H$9:$IV$9,Totals!$D44,'Allocation to schools'!$H$52:$IV$52)</f>
        <v>0</v>
      </c>
      <c r="BE44" s="72">
        <f ca="1">SUMIF(Calculation!$E$4:$CS$4,Totals!$D44,Calculation!$E$145:$Z$145)+SUMIF('Allocation to schools'!$H$9:$IV$9,Totals!$D44,'Allocation to schools'!$H$53:$IV$53)</f>
        <v>0</v>
      </c>
      <c r="BF44" s="72">
        <f ca="1">SUMIF(Calculation!$E$4:$CS$4,Totals!$D44,Calculation!$E$350:$Z$350)+SUMIF('Allocation to schools'!$H$9:$IV$9,Totals!$D44,'Allocation to schools'!$H$54:$IV$54)</f>
        <v>0</v>
      </c>
      <c r="BG44" s="72">
        <f ca="1">SUMIF(Calculation!$E$4:$CS$4,Totals!$D44,Calculation!$E$668:$Z$668)+SUMIF('Allocation to schools'!$H$9:$IV$9,Totals!$D44,'Allocation to schools'!$H$55:$IV$55)</f>
        <v>0</v>
      </c>
      <c r="BH44" s="72">
        <f>SUMIF('Data entry'!$B$13:$CS$13,Totals!$D44,'Data entry'!$B$49:$CS$49)</f>
        <v>0</v>
      </c>
      <c r="BI44" s="72">
        <f ca="1">SUMIF(Calculation!$E$4:$CS$4,Totals!$D44,Calculation!$E$983:$Z$983)+SUMIF('Allocation to schools'!$H$9:$IV$9,Totals!$D44,'Allocation to schools'!$H$57:$IV$57)</f>
        <v>0</v>
      </c>
      <c r="BJ44" s="72">
        <f ca="1">SUMIF(Calculation!$E$4:$CS$4,Totals!$D44,Calculation!$E$1148:$Z$1148)+SUMIF('Allocation to schools'!$H$9:$IV$9,Totals!$D44,'Allocation to schools'!$H$58:$IV$58)</f>
        <v>0</v>
      </c>
      <c r="BK44" s="71">
        <f ca="1">SUMIF(Calculation!$E$4:$CS$4,Totals!$D44,Calculation!$E$1478:$Z$1478)+SUMIF('Allocation to schools'!$H$9:$IV$9,Totals!$D44,'Allocation to schools'!$H$59:$IV$59)-SUMIF(Calculation!$E$4:$CS$4,Totals!$D44,Calculation!$E$983:$Z$983)-SUMIF(Calculation!$E$4:$CS$4,Totals!$D44,Calculation!$E$1148:$Z$1148)</f>
        <v>0</v>
      </c>
      <c r="BL44" s="71">
        <f ca="1">SUMIF(Calculation!$E$4:$CS$4,Totals!$D44,Calculation!$E$1590:$Z$1590)+SUMIFS('Allocation to schools'!$H$52:$GI$52,'Allocation to schools'!$H$9:$GI$9,Totals!$D44,'Allocation to schools'!$H$10:$GI$10,"from federal sources")</f>
        <v>0</v>
      </c>
      <c r="BM44" s="71">
        <f ca="1">SUMIF(Calculation!$E$4:$CS$4,Totals!$D44,Calculation!$E$1591:$Z$1591)+SUMIFS('Allocation to schools'!$H$53:$GI$53,'Allocation to schools'!$H$9:$GI$9,Totals!$D44,'Allocation to schools'!$H$10:$GI$10,"from federal sources")</f>
        <v>0</v>
      </c>
      <c r="BN44" s="71">
        <f ca="1">SUMIF(Calculation!$E$4:$CS$4,Totals!$D44,Calculation!$E$1598:$Z$1598)+SUMIFS('Allocation to schools'!$H$192:$GI$192,'Allocation to schools'!$H$9:$GI$9,Totals!$D44,'Allocation to schools'!$H$10:$GI$10,"from federal sources")</f>
        <v>0</v>
      </c>
      <c r="BO44" s="72">
        <f ca="1">SUMIF(Calculation!$E$4:$CS$4,Totals!$D44,Calculation!$E$1273:$Z$1273)+SUMIF('Allocation to schools'!$H$9:$IV$9,Totals!$D44,'Allocation to schools'!$H$60:$IV$60)</f>
        <v>0</v>
      </c>
      <c r="BP44" s="72">
        <f ca="1">SUMIF(Calculation!$E$4:$CS$4,Totals!$D44,Calculation!$E$47:$Z$47)+SUMIF(Calculation!$E$4:$CS$4,Totals!$D44,Calculation!$E$54:$Z$54)+SUMIF('Allocation to schools'!$H$9:$IV$9,Totals!$D44,'Allocation to schools'!$H$61:$IV$61)</f>
        <v>0</v>
      </c>
      <c r="BQ44" s="72">
        <f ca="1">SUMIF(Calculation!$E$4:$CS$4,Totals!$D44,Calculation!$E$152:$Z$152)+SUMIF(Calculation!$E$4:$CS$4,Totals!$D44,Calculation!$E$159:$Z$159)+SUMIF('Allocation to schools'!$H$9:$IV$9,Totals!$D44,'Allocation to schools'!$H$62:$IV$62)</f>
        <v>0</v>
      </c>
      <c r="BR44" s="72">
        <f ca="1">SUMIF(Calculation!$E$4:$CS$4,Totals!$D44,Calculation!$E$377:$Z$377)+SUMIF(Calculation!$E$4:$CS$4,Totals!$D44,Calculation!$E$404:$Z$404)+SUMIF('Allocation to schools'!$H$9:$IV$9,Totals!$D44,'Allocation to schools'!$H$63:$IV$63)</f>
        <v>0</v>
      </c>
      <c r="BS44" s="72">
        <f ca="1">SUMIF(Calculation!$E$4:$CS$4,Totals!$D44,Calculation!$E$675:$Z$675)+SUMIF(Calculation!$E$4:$CS$4,Totals!$D44,Calculation!$E$682:$Z$682)+SUMIF('Allocation to schools'!$H$9:$IV$9,Totals!$D44,'Allocation to schools'!$H$64:$IV$64)</f>
        <v>0</v>
      </c>
      <c r="BT44" s="72">
        <f>SUMIF('Data entry'!$B$13:$CS$13,Totals!$D44,'Data entry'!$B$51:$CS$51)</f>
        <v>0</v>
      </c>
      <c r="BU44" s="72">
        <f ca="1">SUMIF(Calculation!$E$4:$CS$4,Totals!$D44,Calculation!$E$990:$Z$990)+SUMIF(Calculation!$E$4:$CS$4,Totals!$D44,Calculation!$E$997:$Z$997)+SUMIF('Allocation to schools'!$H$9:$IV$9,Totals!$D44,'Allocation to schools'!$H$66:$IV$66)</f>
        <v>0</v>
      </c>
      <c r="BV44" s="72">
        <f ca="1">SUMIF(Calculation!$E$4:$CS$4,Totals!$D44,Calculation!$E$1086:$Z$1086)+SUMIF('Allocation to schools'!$H$9:$IV$9,Totals!$D44,'Allocation to schools'!$H$67:$IV$67)</f>
        <v>0</v>
      </c>
      <c r="BW44" s="72">
        <f ca="1">SUMIF(Calculation!$E$4:$CS$4,Totals!$D44,Calculation!$E$1155:$Z$1155)+SUMIF(Calculation!$E$4:$CS$4,Totals!$D44,Calculation!$E$1162:$Z$1162)+SUMIF('Allocation to schools'!$H$9:$IV$9,Totals!$D44,'Allocation to schools'!$H$68:$IV$68)</f>
        <v>0</v>
      </c>
      <c r="BX44" s="71">
        <f ca="1">SUMIF(Calculation!$E$4:$CS$4,Totals!$D44,Calculation!$E$1483:$Z$1483)+SUMIF(Calculation!$E$4:$CS$4,Totals!$D44,Calculation!$E$1488:$Z$1488)+SUMIF('Allocation to schools'!$H$9:$IV$9,Totals!$D44,'Allocation to schools'!$H$69:$IV$69)-SUMIF(Calculation!$E$4:$CS$4,Totals!$D44,Calculation!$E$990:$Z$990)-SUMIF(Calculation!$E$4:$CS$4,Totals!$D44,Calculation!$E$1086:$Z$1086)-SUMIF(Calculation!$E$4:$CS$4,Totals!$D44,Calculation!$E$1155:$Z$1155)</f>
        <v>0</v>
      </c>
      <c r="BY44" s="71">
        <f ca="1">SUMIF(Calculation!$E$4:$CS$4,Totals!$D44,Calculation!$E$1599:$Z$1599)+SUMIF(Calculation!$E$4:$CS$4,Totals!$D44,Calculation!$E$1608:$Z$1608)+SUMIFS('Allocation to schools'!$H$61:$GI$61,'Allocation to schools'!$H$9:$GI$9,Totals!$D44,'Allocation to schools'!$H$10:$GI$10,"from federal sources")</f>
        <v>0</v>
      </c>
      <c r="BZ44" s="71">
        <f ca="1">SUMIF(Calculation!$E$4:$CS$4,Totals!$D44,Calculation!$E$1600:$Z$1600)+SUMIF(Calculation!$E$4:$CS$4,Totals!$D44,Calculation!$E$1609:$Z$1609)+SUMIFS('Allocation to schools'!$H$62:$GI$62,'Allocation to schools'!$H$9:$GI$9,Totals!$D44,'Allocation to schools'!$H$10:$GI$10,"from federal sources")</f>
        <v>0</v>
      </c>
      <c r="CA44" s="71">
        <f ca="1">SUMIF(Calculation!$E$4:$CS$4,Totals!$D44,Calculation!$E$1607:$Z$1607)+SUMIF(Calculation!$E$4:$CS$4,Totals!$D44,Calculation!$E$1616:$Z$1616)+SUMIFS('Allocation to schools'!$H$193:$GI$193,'Allocation to schools'!$H$9:$GI$9,Totals!$D44,'Allocation to schools'!$H$10:$GI$10,"from federal sources")</f>
        <v>0</v>
      </c>
      <c r="CB44" s="72">
        <f ca="1">SUMIF(Calculation!$E$4:$CS$4,Totals!$D44,Calculation!$E$1284:$Z$1284)+SUMIF(Calculation!$E$4:$CS$4,Totals!$D44,Calculation!$E$1295:$Z$1295)+SUMIF('Allocation to schools'!$H$9:$IV$9,Totals!$D44,'Allocation to schools'!$H$70:$IV$70)</f>
        <v>0</v>
      </c>
      <c r="CC44" s="72">
        <f ca="1">SUMIF(Calculation!$E$4:$CS$4,Totals!$D44,Calculation!$E$61:$Z$61)+SUMIF('Allocation to schools'!$H$9:$IV$9,Totals!$D44,'Allocation to schools'!$H$71:$IV$71)</f>
        <v>0</v>
      </c>
      <c r="CD44" s="72">
        <f ca="1">SUMIF(Calculation!$E$4:$CS$4,Totals!$D44,Calculation!$E$166:$Z$166)+SUMIF('Allocation to schools'!$H$9:$IV$9,Totals!$D44,'Allocation to schools'!$H$72:$IV$72)</f>
        <v>0</v>
      </c>
      <c r="CE44" s="72">
        <f ca="1">SUMIF(Calculation!$E$4:$CS$4,Totals!$D44,Calculation!$E$431:$Z$431)+SUMIF('Allocation to schools'!$H$9:$IV$9,Totals!$D44,'Allocation to schools'!$H$73:$IV$73)</f>
        <v>0</v>
      </c>
      <c r="CF44" s="72">
        <f ca="1">SUMIF(Calculation!$E$4:$CS$4,Totals!$D44,Calculation!$E$689:$Z$689)+SUMIF('Allocation to schools'!$H$9:$IV$9,Totals!$D44,'Allocation to schools'!$H$74:$IV$74)</f>
        <v>0</v>
      </c>
      <c r="CG44" s="72">
        <f>SUMIF('Data entry'!$B$13:$CS$13,Totals!$D44,'Data entry'!$B$53:$CS$53)</f>
        <v>0</v>
      </c>
      <c r="CH44" s="72">
        <f ca="1">SUMIF(Calculation!$E$4:$CS$4,Totals!$D44,Calculation!$E$1004:$Z$1004)+SUMIF('Allocation to schools'!$H$9:$IV$9,Totals!$D44,'Allocation to schools'!$H$76:$IV$76)</f>
        <v>0</v>
      </c>
      <c r="CI44" s="72">
        <f ca="1">SUMIF(Calculation!$E$4:$CS$4,Totals!$D44,Calculation!$E$1169:$Z$1169)+SUMIF('Allocation to schools'!$H$9:$IV$9,Totals!$D44,'Allocation to schools'!$H$77:$IV$77)</f>
        <v>0</v>
      </c>
      <c r="CJ44" s="71">
        <f ca="1">SUMIF(Calculation!$E$4:$CS$4,Totals!$D44,Calculation!$E$1493:$Z$1493)+SUMIF('Allocation to schools'!$H$9:$IV$9,Totals!$D44,'Allocation to schools'!$H$78:$IV$78)-SUMIF(Calculation!$E$4:$CS$4,Totals!$D44,Calculation!$E$1004:$Z$1004)-SUMIF(Calculation!$E$4:$CS$4,Totals!$D44,Calculation!$E$1169:$Z$1169)</f>
        <v>0</v>
      </c>
      <c r="CK44" s="71">
        <f ca="1">SUMIF(Calculation!$E$4:$CS$4,Totals!$D44,Calculation!$E$1617:$Z$1617)+SUMIFS('Allocation to schools'!$H$71:$GI$71,'Allocation to schools'!$H$9:$GI$9,Totals!$D44,'Allocation to schools'!$H$10:$GI$10,"from federal sources")</f>
        <v>0</v>
      </c>
      <c r="CL44" s="71">
        <f ca="1">SUMIF(Calculation!$E$4:$CS$4,Totals!$D44,Calculation!$E$1618:$Z$1618)+SUMIFS('Allocation to schools'!$H$72:$GI$72,'Allocation to schools'!$H$9:$GI$9,Totals!$D44,'Allocation to schools'!$H$10:$GI$10,"from federal sources")</f>
        <v>0</v>
      </c>
      <c r="CM44" s="71">
        <f ca="1">SUMIF(Calculation!$E$4:$CS$4,Totals!$D44,Calculation!$E$1625:$Z$1625)+SUMIFS('Allocation to schools'!$H$194:$GI$194,'Allocation to schools'!$H$9:$GI$9,Totals!$D44,'Allocation to schools'!$H$10:$GI$10,"from federal sources")</f>
        <v>0</v>
      </c>
      <c r="CN44" s="72">
        <f ca="1">SUMIF(Calculation!$E$4:$CS$4,Totals!$D44,Calculation!$E$1306:$Z$1306)+SUMIF('Allocation to schools'!$H$9:$IV$9,Totals!$D44,'Allocation to schools'!$H$79:$IV$79)</f>
        <v>0</v>
      </c>
      <c r="CO44" s="72">
        <f ca="1">SUMIF(Calculation!$E$4:$CS$4,Totals!$D44,Calculation!$E$68:$Z$68)+SUMIF('Allocation to schools'!$H$9:$IV$9,Totals!$D44,'Allocation to schools'!$H$80:$IV$80)</f>
        <v>0</v>
      </c>
      <c r="CP44" s="72">
        <f ca="1">SUMIF(Calculation!$E$4:$CS$4,Totals!$D44,Calculation!$E$173:$Z$173)+SUMIF('Allocation to schools'!$H$9:$IV$9,Totals!$D44,'Allocation to schools'!$H$81:$IV$81)</f>
        <v>0</v>
      </c>
      <c r="CQ44" s="72">
        <f ca="1">SUMIF(Calculation!$E$4:$CS$4,Totals!$D44,Calculation!$E$458:$Z$458)+SUMIF('Allocation to schools'!$H$9:$IV$9,Totals!$D44,'Allocation to schools'!$H$82:$IV$82)</f>
        <v>0</v>
      </c>
      <c r="CR44" s="72">
        <f ca="1">SUMIF(Calculation!$E$4:$CS$4,Totals!$D44,Calculation!$E$696:$Z$696)+SUMIF('Allocation to schools'!$H$9:$IV$9,Totals!$D44,'Allocation to schools'!$H$83:$IV$83)</f>
        <v>0</v>
      </c>
      <c r="CS44" s="72">
        <f>SUMIF('Data entry'!$B$13:$CS$13,Totals!$D44,'Data entry'!$B$55:$CS$55)</f>
        <v>0</v>
      </c>
      <c r="CT44" s="72">
        <f ca="1">SUMIF(Calculation!$E$4:$CS$4,Totals!$D44,Calculation!$E$1011:$Z$1011)+SUMIF('Allocation to schools'!$H$9:$IV$9,Totals!$D44,'Allocation to schools'!$H$85:$IV$85)</f>
        <v>0</v>
      </c>
      <c r="CU44" s="72">
        <f ca="1">SUMIF(Calculation!$E$4:$CS$4,Totals!$D44,Calculation!$E$1176:$Z$1176)+SUMIF('Allocation to schools'!$H$9:$IV$9,Totals!$D44,'Allocation to schools'!$H$86:$IV$86)</f>
        <v>0</v>
      </c>
      <c r="CV44" s="71">
        <f ca="1">SUMIF(Calculation!$E$4:$CS$4,Totals!$D44,Calculation!$E$1498:$Z$1498)+SUMIF('Allocation to schools'!$H$9:$IV$9,Totals!$D44,'Allocation to schools'!$H$87:$IV$87)-SUMIF(Calculation!$E$4:$CS$4,Totals!$D44,Calculation!$E$1011:$Z$1011)-SUMIF(Calculation!$E$4:$CS$4,Totals!$D44,Calculation!$E$1176:$Z$1176)</f>
        <v>0</v>
      </c>
      <c r="CW44" s="71">
        <f ca="1">SUMIF(Calculation!$E$4:$CS$4,Totals!$D44,Calculation!$E$1626:$Z$1626)+SUMIFS('Allocation to schools'!$H$80:$GI$80,'Allocation to schools'!$H$9:$GI$9,Totals!$D44,'Allocation to schools'!$H$10:$GI$10,"from federal sources")</f>
        <v>0</v>
      </c>
      <c r="CX44" s="71">
        <f ca="1">SUMIF(Calculation!$E$4:$CS$4,Totals!$D44,Calculation!$E$1627:$Z$1627)+SUMIFS('Allocation to schools'!$H$81:$GI$81,'Allocation to schools'!$H$9:$GI$9,Totals!$D44,'Allocation to schools'!$H$10:$GI$10,"from federal sources")</f>
        <v>0</v>
      </c>
      <c r="CY44" s="71">
        <f ca="1">SUMIF(Calculation!$E$4:$CS$4,Totals!$D44,Calculation!$E$1634:$Z$1634)+SUMIFS('Allocation to schools'!$H$195:$GI$195,'Allocation to schools'!$H$9:$GI$9,Totals!$D44,'Allocation to schools'!$H$10:$GI$10,"from federal sources")</f>
        <v>0</v>
      </c>
      <c r="CZ44" s="72">
        <f ca="1">SUMIF(Calculation!$E$4:$CS$4,Totals!$D44,Calculation!$E$75:$Z$75)+SUMIF('Allocation to schools'!$H$9:$IV$9,Totals!$D44,'Allocation to schools'!$H$88:$IV$88)</f>
        <v>0</v>
      </c>
      <c r="DA44" s="72">
        <f ca="1">SUMIF(Calculation!$E$4:$CS$4,Totals!$D44,Calculation!$E$180:$Z$180)+SUMIF('Allocation to schools'!$H$9:$IV$9,Totals!$D44,'Allocation to schools'!$H$89:$IV$89)</f>
        <v>0</v>
      </c>
      <c r="DB44" s="72">
        <f ca="1">SUMIF(Calculation!$E$4:$CS$4,Totals!$D44,Calculation!$E$485:$Z$485)+SUMIF('Allocation to schools'!$H$9:$IV$9,Totals!$D44,'Allocation to schools'!$H$90:$IV$90)</f>
        <v>0</v>
      </c>
      <c r="DC44" s="72">
        <f ca="1">SUMIF(Calculation!$E$4:$CS$4,Totals!$D44,Calculation!$E$703:$Z$703)+SUMIF('Allocation to schools'!$H$9:$IV$9,Totals!$D44,'Allocation to schools'!$H$91:$IV$91)</f>
        <v>0</v>
      </c>
      <c r="DD44" s="72">
        <f>SUMIF('Data entry'!$B$13:$CS$13,Totals!$D44,'Data entry'!$B$57:$CS$57)</f>
        <v>0</v>
      </c>
      <c r="DE44" s="72">
        <f ca="1">SUMIF(Calculation!$E$4:$CS$4,Totals!$D44,Calculation!$E$1018:$Z$1018)+SUMIF('Allocation to schools'!$H$9:$IV$9,Totals!$D44,'Allocation to schools'!$H$93:$IV$93)</f>
        <v>0</v>
      </c>
      <c r="DF44" s="72">
        <f ca="1">SUMIF(Calculation!$E$4:$CS$4,Totals!$D44,Calculation!$E$1183:$Z$1183)+SUMIF('Allocation to schools'!$H$9:$IV$9,Totals!$D44,'Allocation to schools'!$H$94:$IV$94)</f>
        <v>0</v>
      </c>
      <c r="DG44" s="71">
        <f ca="1">SUMIF(Calculation!$E$4:$CS$4,Totals!$D44,Calculation!$E$1503:$Z$1503)+SUMIF('Allocation to schools'!$H$9:$IV$9,Totals!$D44,'Allocation to schools'!$H$95:$IV$95)-SUMIF(Calculation!$E$4:$CS$4,Totals!$D44,Calculation!$E$1018:$Z$1018)-SUMIF(Calculation!$E$4:$CS$4,Totals!$D44,Calculation!$E$1183:$Z$1183)</f>
        <v>0</v>
      </c>
      <c r="DH44" s="71">
        <f ca="1">SUMIF(Calculation!$E$4:$CS$4,Totals!$D44,Calculation!$E$1635:$Z$1635)+SUMIFS('Allocation to schools'!$H$88:$GI$88,'Allocation to schools'!$H$9:$GI$9,Totals!$D44,'Allocation to schools'!$H$10:$GI$10,"from federal sources")</f>
        <v>0</v>
      </c>
      <c r="DI44" s="71">
        <f ca="1">SUMIF(Calculation!$E$4:$CS$4,Totals!$D44,Calculation!$E$1636:$Z$1636)+SUMIFS('Allocation to schools'!$H$89:$GI$89,'Allocation to schools'!$H$9:$GI$9,Totals!$D44,'Allocation to schools'!$H$10:$GI$10,"from federal sources")</f>
        <v>0</v>
      </c>
      <c r="DJ44" s="71">
        <f ca="1">SUMIF(Calculation!$E$4:$CS$4,Totals!$D44,Calculation!$E$1643:$Z$1643)+SUMIFS('Allocation to schools'!$H$196:$GI$196,'Allocation to schools'!$H$9:$GI$9,Totals!$D44,'Allocation to schools'!$H$10:$GI$10,"from federal sources")+IF(SUMIFS('Allocation to schools'!$H$196:$GI$196,'Allocation to schools'!$H$9:$GI$9,Totals!$D44,'Allocation to schools'!$H$10:$GI$10,"from federal sources")&gt;0,0,SUMIF('Data entry'!$B$13:$CS$13,Totals!$D44,'Data entry'!$B$98:$CS$98))</f>
        <v>0</v>
      </c>
      <c r="DK44" s="72">
        <f ca="1">SUMIF(Calculation!$E$4:$CS$4,Totals!$D44,Calculation!$E$1317:$Z$1317)+SUMIF('Allocation to schools'!$H$9:$IV$9,Totals!$D44,'Allocation to schools'!$H$96:$IV$96)</f>
        <v>0</v>
      </c>
      <c r="DL44" s="68"/>
      <c r="DM44" s="68"/>
      <c r="DN44" s="68"/>
      <c r="DO44" s="68"/>
      <c r="DP44" s="68"/>
      <c r="DQ44" s="68"/>
      <c r="DR44" s="68"/>
      <c r="DS44" s="68"/>
      <c r="DT44" s="72">
        <f ca="1">SUMIF(Calculation!$E$4:$CS$4,Totals!$D44,Calculation!$E$1339:$Z$1339)+SUMIF('Allocation to schools'!$H$9:$IV$9,Totals!$D44,'Allocation to schools'!$H$105:$IV$105)</f>
        <v>0</v>
      </c>
      <c r="DU44" s="72">
        <f ca="1">SUMIF(Calculation!$E$4:$CS$4,Totals!$D44,Calculation!$E$89:$Z$89)+SUMIF('Allocation to schools'!$H$9:$IV$9,Totals!$D44,'Allocation to schools'!$H$106:$IV$106)</f>
        <v>0</v>
      </c>
      <c r="DV44" s="72">
        <f ca="1">SUMIF(Calculation!$E$4:$CS$4,Totals!$D44,Calculation!$E$194:$Z$194)+SUMIF('Allocation to schools'!$H$9:$IV$9,Totals!$D44,'Allocation to schools'!$H$107:$IV$107)</f>
        <v>0</v>
      </c>
      <c r="DW44" s="72">
        <f ca="1">SUMIF(Calculation!$E$4:$CS$4,Totals!$D44,Calculation!$E$539:$Z$539)+SUMIF('Allocation to schools'!$H$9:$IV$9,Totals!$D44,'Allocation to schools'!$H$108:$IV$108)</f>
        <v>0</v>
      </c>
      <c r="DX44" s="72">
        <f ca="1">SUMIF(Calculation!$E$4:$CS$4,Totals!$D44,Calculation!$E$717:$Z$717)+SUMIF('Allocation to schools'!$H$9:$IV$9,Totals!$D44,'Allocation to schools'!$H$109:$IV$109)</f>
        <v>0</v>
      </c>
      <c r="DY44" s="72">
        <f>SUMIF('Data entry'!$B$13:$CS$13,Totals!$D44,'Data entry'!$B$59:$CS$59)</f>
        <v>0</v>
      </c>
      <c r="DZ44" s="72">
        <f ca="1">SUMIF(Calculation!$E$4:$CS$4,Totals!$D44,Calculation!$E$1032:$Z$1032)+SUMIF('Allocation to schools'!$H$9:$IV$9,Totals!$D44,'Allocation to schools'!$H$111:$IV$111)</f>
        <v>0</v>
      </c>
      <c r="EA44" s="72">
        <f ca="1">SUMIF(Calculation!$E$4:$CS$4,Totals!$D44,Calculation!$E$1197:$Z$1197)+SUMIF('Allocation to schools'!$H$9:$IV$9,Totals!$D44,'Allocation to schools'!$H$112:$IV$112)</f>
        <v>0</v>
      </c>
      <c r="EB44" s="71">
        <f ca="1">SUMIF(Calculation!$E$4:$CS$4,Totals!$D44,Calculation!$E$1508:$Z$1508)+SUMIF('Allocation to schools'!$H$9:$IV$9,Totals!$D44,'Allocation to schools'!$H$113:$IV$113)-SUMIF(Calculation!$E$4:$CS$4,Totals!$D44,Calculation!$E$1032:$Z$1032)-SUMIF(Calculation!$E$4:$CS$4,Totals!$D44,Calculation!$E$1197:$Z$1197)</f>
        <v>0</v>
      </c>
      <c r="EC44" s="71">
        <f ca="1">SUMIF(Calculation!$E$4:$CS$4,Totals!$D44,Calculation!$E$1644:$Z$1644)+SUMIFS('Allocation to schools'!$H$106:$GI$106,'Allocation to schools'!$H$9:$GI$9,Totals!$D44,'Allocation to schools'!$H$10:$GI$10,"from federal sources")</f>
        <v>0</v>
      </c>
      <c r="ED44" s="71">
        <f ca="1">SUMIF(Calculation!$E$4:$CS$4,Totals!$D44,Calculation!$E$1645:$Z$1645)+SUMIFS('Allocation to schools'!$H$107:$GI$107,'Allocation to schools'!$H$9:$GI$9,Totals!$D44,'Allocation to schools'!$H$10:$GI$10,"from federal sources")</f>
        <v>0</v>
      </c>
      <c r="EE44" s="71">
        <f ca="1">SUMIF(Calculation!$E$4:$CS$4,Totals!$D44,Calculation!$E$1652:$Z$1652)+SUMIFS('Allocation to schools'!$H$198:$GI$198,'Allocation to schools'!$H$9:$GI$9,Totals!$D44,'Allocation to schools'!$H$10:$GI$10,"from federal sources")</f>
        <v>0</v>
      </c>
      <c r="EF44" s="72">
        <f ca="1">SUMIF(Calculation!$E$4:$CS$4,Totals!$D44,Calculation!$E$1350:$Z$1350)+SUMIF('Allocation to schools'!$H$9:$IV$9,Totals!$D44,'Allocation to schools'!$H$114:$IV$114)</f>
        <v>0</v>
      </c>
      <c r="EG44" s="72">
        <f ca="1">SUMIF(Calculation!$E$4:$CS$4,Totals!$D44,Calculation!$E$96:$Z$96)+SUMIF('Allocation to schools'!$H$9:$IV$9,Totals!$D44,'Allocation to schools'!$H$115:$IV$115)</f>
        <v>0</v>
      </c>
      <c r="EH44" s="72">
        <f ca="1">SUMIF(Calculation!$E$4:$CS$4,Totals!$D44,Calculation!$E$201:$Z$201)+SUMIF('Allocation to schools'!$H$9:$IV$9,Totals!$D44,'Allocation to schools'!$H$116:$IV$116)</f>
        <v>0</v>
      </c>
      <c r="EI44" s="72">
        <f ca="1">SUMIF(Calculation!$E$4:$CS$4,Totals!$D44,Calculation!$E$566:$Z$566)+SUMIF('Allocation to schools'!$H$9:$IV$9,Totals!$D44,'Allocation to schools'!$H$117:$IV$117)</f>
        <v>0</v>
      </c>
      <c r="EJ44" s="72">
        <f ca="1">SUMIF(Calculation!$E$4:$CS$4,Totals!$D44,Calculation!$E$724:$Z$724)+SUMIF('Allocation to schools'!$H$9:$IV$9,Totals!$D44,'Allocation to schools'!$H$118:$IV$118)</f>
        <v>0</v>
      </c>
      <c r="EK44" s="72">
        <f>SUMIF('Data entry'!$B$13:$CS$13,Totals!$D44,'Data entry'!$B$61:$CS$61)</f>
        <v>0</v>
      </c>
      <c r="EL44" s="72">
        <f ca="1">SUMIF(Calculation!$E$4:$CS$4,Totals!$D44,Calculation!$E$1039:$Z$1039)+SUMIF('Allocation to schools'!$H$9:$IV$9,Totals!$D44,'Allocation to schools'!$H$120:$IV$120)</f>
        <v>0</v>
      </c>
      <c r="EM44" s="72">
        <f ca="1">SUMIF(Calculation!$E$4:$CS$4,Totals!$D44,Calculation!$E$1204:$Z$1204)+SUMIF('Allocation to schools'!$H$9:$IV$9,Totals!$D44,'Allocation to schools'!$H$121:$IV$121)</f>
        <v>0</v>
      </c>
      <c r="EN44" s="71">
        <f ca="1">SUMIF(Calculation!$E$4:$CS$4,Totals!$D44,Calculation!$E$1527:$Z$1527)+SUMIF('Allocation to schools'!$H$9:$IV$9,Totals!$D44,'Allocation to schools'!$H$122:$IV$122)-SUMIF(Calculation!$E$4:$CS$4,Totals!$D44,Calculation!$E$1039:$Z$1039)-SUMIF(Calculation!$E$4:$CS$4,Totals!$D44,Calculation!$E$1204:$Z$1204)</f>
        <v>0</v>
      </c>
      <c r="EO44" s="72">
        <f ca="1">SUMIF(Calculation!$E$4:$CS$4,Totals!$D44,Calculation!$E$1361:$Z$1361)+SUMIF('Allocation to schools'!$H$9:$IV$9,Totals!$D44,'Allocation to schools'!$H$123:$IV$123)</f>
        <v>0</v>
      </c>
      <c r="EP44" s="72">
        <f>SUMIF('Data entry'!$B$13:$CS$13,Totals!$D44,'Data entry'!$B$67:$CS$67)</f>
        <v>0</v>
      </c>
      <c r="EQ44" s="70">
        <f ca="1">SUMIF(Calculation!$E$4:$CS$4,Totals!$D44,Calculation!$E$1559:$Z$1559)+SUMIF('Allocation to schools'!$H$9:$IV$9,Totals!$D44,'Allocation to schools'!$H$127:$IV$127)</f>
        <v>0</v>
      </c>
      <c r="ER44" s="68"/>
      <c r="ES44" s="72">
        <f>SUMIF('Data entry'!$B$13:$CS$13,Totals!$D44,'Data entry'!$B$62:$CS$62)</f>
        <v>0</v>
      </c>
      <c r="ET44" s="72">
        <f>SUMIF('Data entry'!$B$13:$CS$13,Totals!$D44,'Data entry'!$B$63:$CS$63)</f>
        <v>0</v>
      </c>
      <c r="EU44" s="72">
        <f ca="1">SUMIF(Calculation!$E$4:$CS$4,Totals!$D44,Calculation!$E$110:$Z$110)+SUMIFS('Allocation to schools'!$H$167:$GI$167,'Allocation to schools'!$H$9:$GI$9,Totals!$D44,'Allocation to schools'!$H$10:$GI$10,"from federal sources")</f>
        <v>0</v>
      </c>
      <c r="EV44" s="72">
        <f ca="1">SUMIF(Calculation!$E$4:$CS$4,Totals!$D44,Calculation!$E$215:$Z$215)+SUMIFS('Allocation to schools'!$H$168:$GI$168,'Allocation to schools'!$H$9:$GI$9,Totals!$D44,'Allocation to schools'!$H$10:$GI$10,"from federal sources")</f>
        <v>0</v>
      </c>
      <c r="EW44" s="72">
        <f ca="1">SUMIF(Calculation!$E$4:$CS$4,Totals!$D44,Calculation!$E$633:$Z$633)+SUMIFS('Allocation to schools'!$H$169:$GI$169,'Allocation to schools'!$H$9:$GI$9,Totals!$D44,'Allocation to schools'!$H$10:$GI$10,"from federal sources")</f>
        <v>0</v>
      </c>
      <c r="EX44" s="72">
        <f ca="1">SUMIF(Calculation!$E$4:$CS$4,Totals!$D44,Calculation!$E$738:$Z$738)+SUMIFS('Allocation to schools'!$F$170:$GI$170,'Allocation to schools'!$F$9:$GI$9,Totals!$D44,'Allocation to schools'!$F$10:$GI$10,"from federal sources")+IF(SUMIFS('Allocation to schools'!$F$88:$GI$88,'Allocation to schools'!$F$9:$GI$9,Totals!$D44,'Allocation to schools'!$F$10:$GI$10,"from federal sources")+SUMIFS('Allocation to schools'!$F$91:$GI$91,'Allocation to schools'!$F$9:$GI$9,Totals!$D44,'Allocation to schools'!$F$10:$GI$10,"from federal sources")&gt;0,0,SUMIF('Data entry'!$B$13:$CS$13,Totals!$D44,'Data entry'!$B$98:$CS$98))</f>
        <v>0</v>
      </c>
      <c r="EY44" s="72">
        <f>SUMIF('Data entry'!$B$13:$CS$13,Totals!$D44,'Data entry'!$B$65:$CS$65)</f>
        <v>0</v>
      </c>
      <c r="EZ44" s="72">
        <f ca="1">SUMIF(Calculation!$E$4:$CS$4,Totals!$D44,Calculation!$E$1053:$Z$1053)+SUMIFS('Allocation to schools'!$H$172:$GI$172,'Allocation to schools'!$H$9:$GI$9,Totals!$D44,'Allocation to schools'!$H$10:$GI$10,"from federal sources")</f>
        <v>0</v>
      </c>
      <c r="FA44" s="72">
        <f ca="1">SUMIF(Calculation!$E$4:$CS$4,Totals!$D44,Calculation!$E$1065:$Z$1065)+SUMIFS('Allocation to schools'!$H$173:$GI$173,'Allocation to schools'!$H$9:$GI$9,Totals!$D44,'Allocation to schools'!$H$10:$GI$10,"from federal sources")</f>
        <v>0</v>
      </c>
      <c r="FB44" s="72">
        <f ca="1">SUMIF(Calculation!$E$4:$CS$4,Totals!$D44,Calculation!$E$1113:$Z$1113)+SUMIFS('Allocation to schools'!$H$174:$GI$174,'Allocation to schools'!$H$9:$GI$9,Totals!$D44,'Allocation to schools'!$H$10:$GI$10,"from federal sources")</f>
        <v>0</v>
      </c>
      <c r="FC44" s="72">
        <f ca="1">SUMIF(Calculation!$E$4:$CS$4,Totals!$D44,Calculation!$E$1218:$Z$1218)+SUMIFS('Allocation to schools'!$H$175:$GI$175,'Allocation to schools'!$H$9:$GI$9,Totals!$D44,'Allocation to schools'!$H$10:$GI$10,"from federal sources")</f>
        <v>0</v>
      </c>
      <c r="FD44" s="71">
        <f ca="1">SUMIF(Calculation!$E$4:$CS$4,Totals!$D44,Calculation!$E$1522:$Z$1522)+SUMIFS('Allocation to schools'!$H$176:$GI$176,'Allocation to schools'!$H$9:$GI$9,Totals!$D44,'Allocation to schools'!$H$10:$GI$10,"from federal sources")-SUMIF(Calculation!$E$4:$CS$4,Totals!$D44,Calculation!$E$1053:$Z$1053)-SUMIF(Calculation!$E$4:$CS$4,Totals!$D44,Calculation!$E$1065:$Z$1065)-SUMIF(Calculation!$E$4:$CS$4,Totals!$D44,Calculation!$E$1113:$Z$1113)-SUMIF(Calculation!$E$4:$CS$4,Totals!$D44,Calculation!$E$1218:$Z$1218)</f>
        <v>0</v>
      </c>
      <c r="FE44" s="72">
        <f ca="1">SUMIF(Calculation!$E$4:$CS$4,Totals!$D44,Calculation!$E$1392:$Z$1392)+SUMIFS('Allocation to schools'!$H$177:$GI$177,'Allocation to schools'!$H$9:$GI$9,Totals!$D44,'Allocation to schools'!$H$10:$GI$10,"from federal sources")</f>
        <v>0</v>
      </c>
      <c r="FF44" s="72">
        <f ca="1">(SUMIF(Calculation!$E$4:$CS$4,Totals!$D44,Calculation!$E$97:$Z$97)-SUMIF(Calculation!$E$4:$CS$4,Totals!$D44,Calculation!$E$110:$Z$110))+SUMIFS('Allocation to schools'!$H$167:$GI$167,'Allocation to schools'!$H$9:$GI$9,Totals!$D44,'Allocation to schools'!$H$10:$GI$10,"from local &amp; State sources")</f>
        <v>0</v>
      </c>
      <c r="FG44" s="72">
        <f ca="1">(SUMIF(Calculation!$E$4:$CS$4,Totals!$D44,Calculation!$E$202:$Z$202)-SUMIF(Calculation!$E$4:$CS$4,Totals!$D44,Calculation!$E$215:$Z$215))+SUMIFS('Allocation to schools'!$H$168:$GI$168,'Allocation to schools'!$H$9:$GI$9,Totals!$D44,'Allocation to schools'!$H$10:$GI$10,"from local &amp; State sources")</f>
        <v>0</v>
      </c>
      <c r="FH44" s="72">
        <f ca="1">(SUMIF(Calculation!$E$4:$CS$4,Totals!$D44,Calculation!$E$567:$Z$567)-SUMIF(Calculation!$E$4:$CS$4,Totals!$D44,Calculation!$E$633:$Z$633))+SUMIFS('Allocation to schools'!$H$169:$GI$169,'Allocation to schools'!$H$9:$GI$9,Totals!$D44,'Allocation to schools'!$H$10:$GI$10,"from local &amp; State sources")</f>
        <v>0</v>
      </c>
      <c r="FI44" s="72">
        <f ca="1">SUMIF(Calculation!$E$4:$CS$4,Totals!$D44,Calculation!$E$725:$Z$725)-SUMIF(Calculation!$E$4:$CS$4,Totals!$D44,Calculation!$E$738:$Z$738)+SUMIFS('Allocation to schools'!$F$170:$GI$170,'Allocation to schools'!$F$9:$GI$9,Totals!$D44,'Allocation to schools'!$F$10:$GI$10,"from local &amp; State sources")-IF(SUMIFS('Allocation to schools'!$F$88:$GI$88,'Allocation to schools'!$F$9:$GI$9,Totals!$D44,'Allocation to schools'!$F$10:$GI$10,"from federal sources")+SUMIFS('Allocation to schools'!$F$91:$GI$91,'Allocation to schools'!$F$9:$GI$9,Totals!$D44,'Allocation to schools'!$F$10:$GI$10,"from federal sources")&gt;0,0,SUMIF('Data entry'!$B$13:$CS$13,Totals!$D44,'Data entry'!$B$98:$CS$98))</f>
        <v>0</v>
      </c>
      <c r="FJ44" s="72">
        <f>SUMIF('Data entry'!$B$13:$CS$13,Totals!$D44,'Data entry'!$B$64:$CS$64)-SUMIF('Data entry'!$B$13:$CS$13,Totals!$D44,'Data entry'!$B$65:$CS$65)</f>
        <v>0</v>
      </c>
      <c r="FK44" s="72">
        <f ca="1">(SUMIF(Calculation!$E$4:$CS$4,Totals!$D44,Calculation!$E$1040:$Z$1040)-SUMIF(Calculation!$E$4:$CS$4,Totals!$D44,Calculation!$E$1053:$Z$1053))+SUMIFS('Allocation to schools'!$H$172:$GI$172,'Allocation to schools'!$H$9:$GI$9,Totals!$D44,'Allocation to schools'!$H$10:$GI$10,"from local &amp; State sources")</f>
        <v>0</v>
      </c>
      <c r="FL44" s="72">
        <f ca="1">(SUMIF(Calculation!$E$4:$CS$4,Totals!$D44,Calculation!$E$1060:$Z$1060)-SUMIF(Calculation!$E$4:$CS$4,Totals!$D44,Calculation!$E$1065:$Z$1065))+SUMIFS('Allocation to schools'!$H$173:$GI$173,'Allocation to schools'!$H$9:$GI$9,Totals!$D44,'Allocation to schools'!$H$10:$GI$10,"from local &amp; State sources")</f>
        <v>0</v>
      </c>
      <c r="FM44" s="72">
        <f ca="1">(SUMIF(Calculation!$E$4:$CS$4,Totals!$D44,Calculation!$E$1086:$Z$1086)-SUMIF(Calculation!$E$4:$CS$4,Totals!$D44,Calculation!$E$1113:$Z$1113))+SUMIFS('Allocation to schools'!$H$174:$GI$174,'Allocation to schools'!$H$9:$GI$9,Totals!$D44,'Allocation to schools'!$H$10:$GI$10,"from local &amp; State sources")</f>
        <v>0</v>
      </c>
      <c r="FN44" s="72">
        <f ca="1">(SUMIF(Calculation!$E$4:$CS$4,Totals!$D44,Calculation!$E$1205:$Z$1205)-SUMIF(Calculation!$E$4:$CS$4,Totals!$D44,Calculation!$E$1218:$Z$1218))+SUMIFS('Allocation to schools'!$H$175:$GI$175,'Allocation to schools'!$H$9:$GI$9,Totals!$D44,'Allocation to schools'!$H$10:$GI$10,"from local &amp; State sources")</f>
        <v>0</v>
      </c>
      <c r="FO44" s="71">
        <f ca="1">(SUMIF(Calculation!$E$4:$CS$4,Totals!$D44,Calculation!$E$1509:$Z$1509)-SUMIF(Calculation!$E$4:$CS$4,Totals!$D44,Calculation!$E$1522:$Z$1522))+SUMIFS('Allocation to schools'!$H$176:$GI$176,'Allocation to schools'!$H$9:$GI$9,Totals!$D44,'Allocation to schools'!$H$10:$GI$10,"from local &amp; State sources")-(SUMIF(Calculation!$E$4:$CS$4,Totals!$D44,Calculation!$E$1040:$Z$1040)-SUMIF(Calculation!$E$4:$CS$4,Totals!$D44,Calculation!$E$1053:$Z$1053))-(SUMIF(Calculation!$E$4:$CS$4,Totals!$D44,Calculation!$E$1060:$Z$1060)-SUMIF(Calculation!$E$4:$CS$4,Totals!$D44,Calculation!$E$1065:$Z$1065))-(SUMIF(Calculation!$E$4:$CS$4,Totals!$D44,Calculation!$E$1086:$Z$1086)-SUMIF(Calculation!$E$4:$CS$4,Totals!$D44,Calculation!$E$1113:$Z$1113))-(SUMIF(Calculation!$E$4:$CS$4,Totals!$D44,Calculation!$E$1205:$Z$1205)-SUMIF(Calculation!$E$4:$CS$4,Totals!$D44,Calculation!$E$1218:$Z$1218))</f>
        <v>0</v>
      </c>
      <c r="FP44" s="72">
        <f ca="1">(SUMIF(Calculation!$E$4:$CS$4,Totals!$D44,Calculation!$E$1373:$Z$1373)-SUMIF(Calculation!$E$4:$CS$4,Totals!$D44,Calculation!$E$1392:$Z$1392))+SUMIFS('Allocation to schools'!$H$177:$GI$177,'Allocation to schools'!$H$9:$GI$9,Totals!$D44,'Allocation to schools'!$H$10:$GI$10,"from local &amp; State sources")</f>
        <v>0</v>
      </c>
      <c r="FQ44" s="72">
        <f>SUMIF('Data entry'!$B$13:$CS$13,Totals!$D44,'Data entry'!$B$15:$CS$15)</f>
        <v>0</v>
      </c>
      <c r="FR44" s="72">
        <f>SUMIF('Data entry'!$B$13:$CS$13,Totals!$D44,'Data entry'!$B$16:$CS$16)</f>
        <v>0</v>
      </c>
      <c r="FS44" s="72">
        <f>SUMIF('Data entry'!$B$13:$CS$13,Totals!$D44,'Data entry'!$B$17:$CS$17)</f>
        <v>0</v>
      </c>
      <c r="FT44" s="72">
        <f>SUMIF('Data entry'!$B$13:$CS$13,Totals!$D44,'Data entry'!$B$18:$CS$18)</f>
        <v>0</v>
      </c>
      <c r="FU44" s="72">
        <f>SUMIF('Data entry'!$B$13:$CS$13,Totals!$D44,'Data entry'!$B$19:$CS$19)</f>
        <v>0</v>
      </c>
      <c r="FV44" s="72">
        <f>SUMIF('Data entry'!$B$13:$CS$13,Totals!$D44,'Data entry'!$B$20:$CS$20)</f>
        <v>0</v>
      </c>
      <c r="FW44" s="72">
        <f>SUMIF('Data entry'!$B$13:$CS$13,Totals!$D44,'Data entry'!$B$21:$CS$21)</f>
        <v>0</v>
      </c>
      <c r="FX44" s="72">
        <f>SUMIF('Data entry'!$B$13:$CS$13,Totals!$D44,'Data entry'!$B$23:$CS$23)</f>
        <v>0</v>
      </c>
      <c r="FY44" s="71">
        <f ca="1">SUMIF(Calculation!$E$4:$CS$4,Totals!$D44,Calculation!$E$1537:$Z$1537)+SUMIFS('Allocation to schools'!$H$21:$GI$21,'Allocation to schools'!$H$9:$GI$9,Totals!$D44,'Allocation to schools'!$H$10:$GI$10,"from federal sources")</f>
        <v>0</v>
      </c>
      <c r="FZ44" s="71">
        <f ca="1">SUMIF(Calculation!$E$4:$CS$4,Totals!$D44,Calculation!$E$1538:$Z$1538)+SUMIFS('Allocation to schools'!$H$21:$GI$21,'Allocation to schools'!$H$9:$GI$9,Totals!$D44,'Allocation to schools'!$H$10:$GI$10,"from local &amp; State sources")</f>
        <v>0</v>
      </c>
      <c r="GA44" s="72">
        <f ca="1">SUMIF(Calculation!$E$4:$CS$4,Totals!$D44,Calculation!$E$1394:$Z$1394)+SUMIF('Allocation to schools'!$H$9:$IV$9,Totals!$D44,'Allocation to schools'!$H$138:$IV$138)</f>
        <v>0</v>
      </c>
      <c r="GB44" s="72">
        <f ca="1">SUMIF(Calculation!$E$4:$CS$4,Totals!$D44,Calculation!$E$1396:$Z$1396)+SUMIF('Allocation to schools'!$H$9:$IV$9,Totals!$D44,'Allocation to schools'!$H$139:$IV$139)</f>
        <v>0</v>
      </c>
      <c r="GC44" s="72">
        <f ca="1">SUMIF(Calculation!$E$4:$CS$4,Totals!$D44,Calculation!$E$1400:$Z$1400)+SUMIF('Allocation to schools'!$H$9:$IV$9,Totals!$D44,'Allocation to schools'!$H$140:$IV$140)</f>
        <v>0</v>
      </c>
      <c r="GD44" s="72">
        <f ca="1">SUMIF(Calculation!$E$4:$CS$4,Totals!$D44,Calculation!$E$1402:$Z$1402)+SUMIF('Allocation to schools'!$H$9:$IV$9,Totals!$D44,'Allocation to schools'!$H$141:$IV$141)</f>
        <v>0</v>
      </c>
      <c r="GE44" s="72">
        <f ca="1">SUMIF(Calculation!$E$4:$CS$4,Totals!$D44,Calculation!$E$1404:$Z$1404)+SUMIF('Allocation to schools'!$H$9:$IV$9,Totals!$D44,'Allocation to schools'!$H$142:$IV$142)</f>
        <v>0</v>
      </c>
      <c r="GF44" s="72">
        <f ca="1">SUMIF(Calculation!$E$4:$CS$4,Totals!$D44,Calculation!$E$1406:$Z$1406)+SUMIF('Allocation to schools'!$H$9:$IV$9,Totals!$D44,'Allocation to schools'!$H$143:$IV$143)</f>
        <v>0</v>
      </c>
      <c r="GG44" s="72">
        <f ca="1">SUMIF(Calculation!$E$4:$CS$4,Totals!$D44,Calculation!$E$1408:$Z$1408)+SUMIF('Allocation to schools'!$H$9:$IV$9,Totals!$D44,'Allocation to schools'!$H$144:$IV$144)</f>
        <v>0</v>
      </c>
      <c r="GH44" s="72">
        <f ca="1">SUMIF(Calculation!$E$4:$CS$4,Totals!$D44,Calculation!$E$1412:$Z$1412)+SUMIF('Allocation to schools'!$H$9:$IV$9,Totals!$D44,'Allocation to schools'!$H$145:$IV$145)</f>
        <v>0</v>
      </c>
      <c r="GI44" s="72">
        <f ca="1">SUMIF(Calculation!$E$4:$CS$4,Totals!$D44,Calculation!$E$1414:$Z$1414)+SUMIF('Allocation to schools'!$H$9:$IV$9,Totals!$D44,'Allocation to schools'!$H$146:$IV$146)</f>
        <v>0</v>
      </c>
      <c r="GJ44" s="72">
        <f ca="1">SUMIF(Calculation!$E$4:$CS$4,Totals!$D44,Calculation!$E$1416:$Z$1416)+SUMIF('Allocation to schools'!$H$9:$IV$9,Totals!$D44,'Allocation to schools'!$H$147:$IV$147)</f>
        <v>0</v>
      </c>
      <c r="GK44" s="72">
        <f ca="1">SUMIF(Calculation!$E$4:$CS$4,Totals!$D44,Calculation!$E$1418:$Z$1418)+SUMIF('Allocation to schools'!$H$9:$IV$9,Totals!$D44,'Allocation to schools'!$H$148:$IV$148)</f>
        <v>0</v>
      </c>
      <c r="GL44" s="72">
        <f ca="1">SUMIF(Calculation!$E$4:$CS$4,Totals!$D44,Calculation!$E$1420:$Z$1420)+SUMIF('Allocation to schools'!$H$9:$IV$9,Totals!$D44,'Allocation to schools'!$H$149:$IV$149)</f>
        <v>0</v>
      </c>
      <c r="GM44" s="72">
        <f ca="1">SUMIF(Calculation!$E$4:$CS$4,Totals!$D44,Calculation!$E$1424:$Z$1424)+SUMIF('Allocation to schools'!$H$9:$IV$9,Totals!$D44,'Allocation to schools'!$H$150:$IV$150)</f>
        <v>0</v>
      </c>
      <c r="GN44" s="72">
        <f ca="1">SUMIF(Calculation!$E$4:$CS$4,Totals!$D44,Calculation!$E$1426:$Z$1426)+SUMIF('Allocation to schools'!$H$9:$IV$9,Totals!$D44,'Allocation to schools'!$H$151:$IV$151)</f>
        <v>0</v>
      </c>
      <c r="GO44" s="72">
        <f ca="1">SUMIF(Calculation!$E$4:$CS$4,Totals!$D44,Calculation!$E$1428:$Z$1428)+SUMIF('Allocation to schools'!$H$9:$IV$9,Totals!$D44,'Allocation to schools'!$H$152:$IV$152)</f>
        <v>0</v>
      </c>
      <c r="GP44" s="72">
        <f ca="1">SUMIF(Calculation!$E$4:$CS$4,Totals!$D44,Calculation!$E$1430:$Z$1430)+SUMIF('Allocation to schools'!$H$9:$IV$9,Totals!$D44,'Allocation to schools'!$H$153:$IV$153)</f>
        <v>0</v>
      </c>
      <c r="GQ44" s="72">
        <f ca="1">SUMIF(Calculation!$E$4:$CS$4,Totals!$D44,Calculation!$E$1432:$Z$1432)+SUMIF('Allocation to schools'!$H$9:$IV$9,Totals!$D44,'Allocation to schools'!$H$154:$IV$154)</f>
        <v>0</v>
      </c>
      <c r="GR44" s="72">
        <f ca="1">SUMIF(Calculation!$E$4:$CS$4,Totals!$D44,Calculation!$E$1436:$Z$1436)+SUMIF('Allocation to schools'!$H$9:$IV$9,Totals!$D44,'Allocation to schools'!$H$155:$IV$155)</f>
        <v>0</v>
      </c>
      <c r="GS44" s="72">
        <f ca="1">SUMIF(Calculation!$E$4:$CS$4,Totals!$D44,Calculation!$E$1438:$Z$1438)+SUMIF('Allocation to schools'!$H$9:$IV$9,Totals!$D44,'Allocation to schools'!$H$156:$IV$156)</f>
        <v>0</v>
      </c>
      <c r="GT44" s="72">
        <f ca="1">SUMIF(Calculation!$E$4:$CS$4,Totals!$D44,Calculation!$E$1440:$Z$1440)+SUMIF('Allocation to schools'!$H$9:$IV$9,Totals!$D44,'Allocation to schools'!$H$157:$IV$157)</f>
        <v>0</v>
      </c>
      <c r="GU44" s="71">
        <f>SUMIF('Data entry'!$B$13:$CS$13,Totals!$D44,'Data entry'!$B$26:$CS$26)</f>
        <v>0</v>
      </c>
      <c r="GV44" s="71">
        <f>SUMIF('Data entry'!$B$13:$CS$13,Totals!$D44,'Data entry'!$B$27:$CS$27)</f>
        <v>0</v>
      </c>
      <c r="GW44" s="71">
        <f>SUMIF('Data entry'!$B$13:$CS$13,Totals!$D44,'Data entry'!$B$28:$CS$28)</f>
        <v>0</v>
      </c>
      <c r="GX44" s="71">
        <f>SUMIF('Data entry'!$B$13:$CS$13,Totals!$D44,'Data entry'!$B$29:$CS$29)</f>
        <v>0</v>
      </c>
      <c r="GY44" s="71">
        <f>SUMIF('Data entry'!$B$13:$CS$13,Totals!$D44,'Data entry'!$B$30:$CS$30)</f>
        <v>0</v>
      </c>
      <c r="GZ44" s="71">
        <f>SUMIF('Data entry'!$B$13:$CS$13,Totals!$D44,'Data entry'!$B$34:$CS$34)</f>
        <v>0</v>
      </c>
      <c r="HA44" s="71">
        <f>SUMIF('Data entry'!$B$13:$CS$13,Totals!$D44,'Data entry'!$B$35:$CS$35)</f>
        <v>0</v>
      </c>
      <c r="HB44" s="72">
        <f>SUMIF('Data entry'!$B$13:$CS$13,Totals!$D44,'Data entry'!$B$39:$CS$39)</f>
        <v>0</v>
      </c>
      <c r="HC44" s="72">
        <f>SUMIF('Data entry'!$B$13:$CS$13,Totals!$D44,'Data entry'!$B$74:$CS$74)</f>
        <v>0</v>
      </c>
      <c r="HD44" s="71">
        <f>SUMIF('Data entry'!$B$13:$CS$13,Totals!$D44,'Data entry'!$B$77:$CS$77)</f>
        <v>0</v>
      </c>
      <c r="HE44" s="71">
        <f>SUMIF('Data entry'!$B$13:$CS$13,Totals!$D44,'Data entry'!$B$80:$CS$80)</f>
        <v>0</v>
      </c>
      <c r="HF44" s="72">
        <f>SUMIF('Data entry'!$B$13:$CS$13,Totals!$D44,'Data entry'!$B$81:$CS$81)</f>
        <v>0</v>
      </c>
      <c r="HG44" s="72">
        <f>SUMIF('Data entry'!$B$13:$CS$13,Totals!$D44,'Data entry'!$B$83:$CS$83)</f>
        <v>0</v>
      </c>
      <c r="HH44" s="72">
        <f>SUMIF('Data entry'!$B$13:$CS$13,Totals!$D44,'Data entry'!$B$84:$CS$84)</f>
        <v>0</v>
      </c>
      <c r="HI44" s="72">
        <f>SUMIF('Data entry'!$B$13:$CS$13,Totals!$D44,'Data entry'!$B$86:$CS$86)</f>
        <v>0</v>
      </c>
      <c r="HJ44" s="68"/>
      <c r="HK44" s="68"/>
      <c r="HL44" s="68"/>
      <c r="HM44" s="72">
        <f>SUMIF('Data entry'!$B$13:$CS$13,Totals!$D44,'Data entry'!$B$90:$CS$90)</f>
        <v>0</v>
      </c>
      <c r="HN44" s="72">
        <f>SUMIF('Data entry'!$B$13:$CS$13,Totals!$D44,'Data entry'!$B$91:$CS$91)</f>
        <v>0</v>
      </c>
      <c r="HO44" s="72">
        <f>SUMIF('Data entry'!$B$13:$CS$13,Totals!$D44,'Data entry'!$B$92:$CS$92)</f>
        <v>0</v>
      </c>
      <c r="HP44" s="72">
        <f>SUMIF('Data entry'!$B$13:$CS$13,Totals!$D44,'Data entry'!$B$93:$CS$93)</f>
        <v>0</v>
      </c>
      <c r="HQ44" s="72">
        <f>SUMIF('Data entry'!$B$13:$CS$13,Totals!$D44,'Data entry'!$B$94:$CS$94)</f>
        <v>0</v>
      </c>
      <c r="HR44" s="72">
        <f>SUMIF('Data entry'!$B$13:$CS$13,Totals!$D44,'Data entry'!$B$95:$CS$95)</f>
        <v>0</v>
      </c>
      <c r="HS44" s="72">
        <f>SUMIF('Data entry'!$B$13:$CS$13,Totals!$D44,'Data entry'!$B$96:$CS$96)</f>
        <v>0</v>
      </c>
      <c r="HT44" s="72">
        <f>SUMIF('Data entry'!$B$13:$CS$13,Totals!$D44,'Data entry'!$B$97:$CS$97)</f>
        <v>0</v>
      </c>
      <c r="HU44" s="72">
        <f>SUMIF('Data entry'!$B$13:$CS$13,Totals!$D44,'Data entry'!$B$98:$CS$98)</f>
        <v>0</v>
      </c>
      <c r="HV44" s="72">
        <f>SUMIF('Data entry'!$B$13:$CS$13,Totals!$D44,'Data entry'!$B$99:$CS$99)</f>
        <v>0</v>
      </c>
      <c r="HW44" s="72">
        <f t="shared" si="18"/>
        <v>0</v>
      </c>
      <c r="HX44" s="72">
        <f>SUMIF('Data entry'!$B$13:$CS$13,Totals!$D44,'Data entry'!$B$108:$CS$108)</f>
        <v>0</v>
      </c>
      <c r="HY44" s="72">
        <f>SUMIF('Data entry'!$B$13:$CS$13,Totals!$D44,'Data entry'!$B$109:$CS$109)</f>
        <v>0</v>
      </c>
      <c r="HZ44" s="72">
        <f>SUMIF('Data entry'!$B$13:$CS$13,Totals!$D44,'Data entry'!$B$110:$CS$110)</f>
        <v>0</v>
      </c>
      <c r="IA44" s="72">
        <f>SUMIF('Data entry'!$B$13:$CS$13,Totals!$D44,'Data entry'!$B$111:$CS$111)</f>
        <v>0</v>
      </c>
      <c r="IB44" s="72">
        <f>SUMIF('Data entry'!$B$13:$CS$13,Totals!$D44,'Data entry'!$B$112:$CS$112)</f>
        <v>0</v>
      </c>
      <c r="IC44" s="72">
        <f>SUMIF('Data entry'!$B$13:$CS$13,Totals!$D44,'Data entry'!$B$113:$CS$113)</f>
        <v>0</v>
      </c>
      <c r="ID44" s="72">
        <f>SUMIF('Data entry'!$B$13:$CS$13,Totals!$D44,'Data entry'!$B$114:$CS$114)</f>
        <v>0</v>
      </c>
      <c r="IE44" s="72">
        <f>SUMIF('Data entry'!$B$13:$CS$13,Totals!$D44,'Data entry'!$B$115:$CS$115)</f>
        <v>0</v>
      </c>
      <c r="IF44" s="72">
        <f>SUMIF('Data entry'!$B$13:$CS$13,Totals!$D44,'Data entry'!$B$116:$CS$116)</f>
        <v>0</v>
      </c>
      <c r="IG44" s="72">
        <f>SUMIF('Data entry'!$B$13:$CS$13,Totals!$D44,'Data entry'!$B$118:$CS$118)</f>
        <v>0</v>
      </c>
      <c r="IH44" s="72">
        <f>SUMIF('Data entry'!$B$13:$CS$13,Totals!$D44,'Data entry'!$B$120:$CS$120)</f>
        <v>0</v>
      </c>
      <c r="II44" s="72">
        <f>SUMIF('Data entry'!$B$13:$CS$13,Totals!$D44,'Data entry'!$B$125:$CS$125)</f>
        <v>0</v>
      </c>
      <c r="IJ44" s="72">
        <f>SUMIF('Data entry'!$B$13:$CS$13,Totals!$D44,'Data entry'!$B$126:$CS$126)</f>
        <v>0</v>
      </c>
      <c r="IK44" s="72">
        <f>SUMIF('Data entry'!$B$13:$CS$13,Totals!$D44,'Data entry'!$B$127:$CS$127)</f>
        <v>0</v>
      </c>
      <c r="IL44" s="72">
        <f>SUMIF('Data entry'!$B$13:$CS$13,Totals!$D44,'Data entry'!$B$128:$CS$128)</f>
        <v>0</v>
      </c>
      <c r="IM44" s="72">
        <f>SUMIF('Data entry'!$B$13:$CS$13,Totals!$D44,'Data entry'!$B$129:$CS$129)</f>
        <v>0</v>
      </c>
      <c r="IN44" s="72">
        <f>SUMIF('Data entry'!$B$13:$CS$13,Totals!$D44,'Data entry'!$B$130:$CS$130)</f>
        <v>0</v>
      </c>
      <c r="IO44" s="72">
        <f>SUMIF('Data entry'!$B$13:$CS$13,Totals!$D44,'Data entry'!$B$131:$CS$131)</f>
        <v>0</v>
      </c>
      <c r="IP44" s="72">
        <f>SUMIF('Data entry'!$B$13:$CS$13,Totals!$D44,'Data entry'!$B$132:$CS$132)</f>
        <v>0</v>
      </c>
      <c r="IQ44" s="72">
        <f>SUMIF('Data entry'!$B$13:$CS$13,Totals!$D44,'Data entry'!$B$133:$CS$133)</f>
        <v>0</v>
      </c>
      <c r="IR44" s="72">
        <f>SUMIF('Data entry'!$B$13:$CS$13,Totals!$D44,'Data entry'!$B$135:$CS$135)</f>
        <v>0</v>
      </c>
      <c r="IS44" s="72">
        <f>SUMIF('Data entry'!$B$13:$CS$13,Totals!$D44,'Data entry'!$B$137:$CS$137)</f>
        <v>0</v>
      </c>
      <c r="IT44" s="72">
        <f>SUMIF('Data entry'!$B$13:$CS$13,Totals!$D44,'Data entry'!$B$139:$CS$139)</f>
        <v>0</v>
      </c>
      <c r="IU44" s="77">
        <f>IF(D44=0,0,SUMIF('Data entry'!$B$13:$CS$13,Totals!$D44,'Data entry'!$B$140:$CS$140))</f>
        <v>0</v>
      </c>
      <c r="IV44" s="72">
        <f ca="1">SUMIF(Calculation!$E$4:$CS$4,Totals!$D44,Calculation!$E$1442:$Z$1442)+SUMIF('Allocation to schools'!$H$9:$IV$9,Totals!$D44,'Allocation to schools'!$H$133:$IV$133)</f>
        <v>0</v>
      </c>
      <c r="IW44" s="72">
        <f>SUMIF('Data entry'!$B$13:$CS$13,Totals!$D44,'Data entry'!$B$103:$CS$103)</f>
        <v>0</v>
      </c>
      <c r="IX44" s="25" t="str">
        <f t="shared" si="19"/>
        <v>The School's program 200 special education spending was equal to base, weighted, IDEA, and other special education funding.</v>
      </c>
    </row>
    <row r="45" spans="1:258" ht="14.5" hidden="1">
      <c r="A45" s="64" t="s">
        <v>107</v>
      </c>
      <c r="B45" s="64">
        <f>VLOOKUP(A45,'School listing'!$A$7:$E$99,2,FALSE)</f>
        <v>0</v>
      </c>
      <c r="C45" s="87" t="str">
        <f>IF(VLOOKUP(A45,'School listing'!$A$7:$E$99,3,FALSE)="","",VLOOKUP(A45,'School listing'!$A$7:$E$99,3,FALSE))</f>
        <v/>
      </c>
      <c r="D45" s="66">
        <f>VLOOKUP(A45,'School listing'!$A$7:$F$99,6,FALSE)</f>
        <v>0</v>
      </c>
      <c r="E45" s="79">
        <f>VLOOKUP(A45,'School listing'!$A$7:$E$100,4,FALSE)</f>
        <v>0</v>
      </c>
      <c r="F45" s="88"/>
      <c r="G45" s="82">
        <f ca="1">SUMIF(Calculation!$E$4:$CS$4,Totals!$D45,Calculation!$E$12:$Z$12)+SUMIF('Allocation to schools'!$H$9:$IV$9,Totals!$D45,'Allocation to schools'!$H$12:$IV$12)+SUMIF('Allocation to schools'!$H$9:$IV$9,Totals!$D45,'Allocation to schools'!$H$21:$IV$21)</f>
        <v>0</v>
      </c>
      <c r="H45" s="82">
        <f ca="1">SUMIF(Calculation!$E$4:$CS$4,Totals!$D45,Calculation!$E$117:$Z$117)+SUMIF('Allocation to schools'!$H$9:$IV$9,Totals!$D45,'Allocation to schools'!$H$13:$IV$13)+SUMIF('Allocation to schools'!$H$9:$IV$9,Totals!$D45,'Allocation to schools'!$H$22:$IV$22)</f>
        <v>0</v>
      </c>
      <c r="I45" s="72">
        <f ca="1">SUMIF(Calculation!$E$4:$CS$4,Totals!$D45,Calculation!$E$242:$Z$242)+SUMIF('Allocation to schools'!$H$9:$IV$9,Totals!$D45,'Allocation to schools'!$H$14:$IV$14)</f>
        <v>0</v>
      </c>
      <c r="J45" s="72">
        <f ca="1">SUMIF(Calculation!$E$4:$CS$4,Totals!$D45,Calculation!$E$640:$Z$640)+SUMIF('Allocation to schools'!$H$9:$IV$9,Totals!$D45,'Allocation to schools'!$H$15:$IV$15)</f>
        <v>0</v>
      </c>
      <c r="K45" s="72">
        <f>SUMIF('Data entry'!$B$13:$CS$13,Totals!$D45,'Data entry'!$B$41:$CS$41)</f>
        <v>0</v>
      </c>
      <c r="L45" s="72">
        <f ca="1">SUMIF(Calculation!$E$4:$CS$4,Totals!$D45,Calculation!$E$955:$Z$955)+SUMIF('Allocation to schools'!$H$9:$IV$9,Totals!$D45,'Allocation to schools'!$H$17:$IV$17)</f>
        <v>0</v>
      </c>
      <c r="M45" s="72">
        <f ca="1">SUMIF(Calculation!$E$4:$CS$4,Totals!$D45,Calculation!$E$1120:$Z$1120)+SUMIF('Allocation to schools'!$H$9:$IV$9,Totals!$D45,'Allocation to schools'!$H$18:$IV$18)</f>
        <v>0</v>
      </c>
      <c r="N45" s="71">
        <f ca="1">SUMIF(Calculation!$E$4:$CS$4,Totals!$D45,Calculation!$E$1458:$Z$1458)+SUMIF('Allocation to schools'!$H$9:$IV$9,Totals!$D45,'Allocation to schools'!$H$19:$IV$19)-SUMIF(Calculation!$E$4:$CS$4,Totals!$D45,Calculation!$E$1120:$Z$1120)-SUMIF(Calculation!$E$4:$CS$4,Totals!$D45,Calculation!$E$955:$Z$955)</f>
        <v>0</v>
      </c>
      <c r="O45" s="71">
        <f ca="1">SUMIF(Calculation!$E$4:$CS$4,Totals!$D45,Calculation!$E$1560:$Z$1560)+SUMIFS('Allocation to schools'!$H$12:$GI$12,'Allocation to schools'!$H$9:$GI$9,Totals!$D45,'Allocation to schools'!$H$10:$GI$10,"from federal sources")+SUMIFS('Allocation to schools'!$H$21:$GI$21,'Allocation to schools'!$H$9:$GI$9,Totals!$D45,'Allocation to schools'!$H$10:$GI$10,"from federal sources")</f>
        <v>0</v>
      </c>
      <c r="P45" s="71">
        <f ca="1">SUMIF(Calculation!$E$4:$CS$4,Totals!$D45,Calculation!$E$1561:$Z$1561)+SUMIFS('Allocation to schools'!$H$13:$GI$13,'Allocation to schools'!$H$9:$GI$9,Totals!$D45,'Allocation to schools'!$H$10:$GI$10,"from federal sources")+SUMIFS('Allocation to schools'!$H$22:$GI$22,'Allocation to schools'!$H$9:$GI$9,Totals!$D45,'Allocation to schools'!$H$10:$GI$10,"from federal sources")</f>
        <v>0</v>
      </c>
      <c r="Q45" s="71">
        <f ca="1">SUMIF(Calculation!$E$4:$CS$4,Totals!$D45,Calculation!$E$1562:$Z$1562)+SUMIFS('Allocation to schools'!$H$188:$GI$188,'Allocation to schools'!$H$9:$GI$9,Totals!$D45,'Allocation to schools'!$H$10:$GI$10,"from federal sources")+SUMIF('Data entry'!$B$13:$CS$13,Totals!$D45,'Data entry'!$B$42:$CS$42)</f>
        <v>0</v>
      </c>
      <c r="R45" s="82">
        <f ca="1">SUMIF(Calculation!$E$4:$CS$4,Totals!$D45,Calculation!$E$1229:$Z$1229)+SUMIF('Allocation to schools'!$H$9:$IV$9,Totals!$D45,'Allocation to schools'!$H$20:$IV$20)+SUMIF('Allocation to schools'!$H$9:$IV$9,Totals!$D45,'Allocation to schools'!$H$22:$IV$22)</f>
        <v>0</v>
      </c>
      <c r="S45" s="72">
        <f ca="1">SUMIF(Calculation!$E$4:$CS$4,Totals!$D45,Calculation!$E$19:$Z$19)+SUMIF('Allocation to schools'!$H$9:$IV$9,Totals!$D45,'Allocation to schools'!$H$24:$IV$24)</f>
        <v>0</v>
      </c>
      <c r="T45" s="72">
        <f ca="1">SUMIF(Calculation!$E$4:$CS$4,Totals!$D45,Calculation!$E$124:$Z$124)+SUMIF('Allocation to schools'!$H$9:$IV$9,Totals!$D45,'Allocation to schools'!$H$25:$IV$25)</f>
        <v>0</v>
      </c>
      <c r="U45" s="72">
        <f ca="1">SUMIF(Calculation!$E$4:$CS$4,Totals!$D45,Calculation!$E$269:$Z$269)+SUMIF('Allocation to schools'!$H$9:$IV$9,Totals!$D45,'Allocation to schools'!$H$26:$IV$26)</f>
        <v>0</v>
      </c>
      <c r="V45" s="72">
        <f ca="1">SUMIF(Calculation!$E$4:$CS$4,Totals!$D45,Calculation!$E$647:$Z$647)+SUMIF('Allocation to schools'!$H$9:$IV$9,Totals!$D45,'Allocation to schools'!$H$27:$IV$27)</f>
        <v>0</v>
      </c>
      <c r="W45" s="72">
        <f>SUMIF('Data entry'!$B$13:$CS$13,Totals!$D45,'Data entry'!$B$43:$CS$43)</f>
        <v>0</v>
      </c>
      <c r="X45" s="72">
        <f ca="1">SUMIF(Calculation!$E$4:$CS$4,Totals!$D45,Calculation!$E$962:$Z$962)+SUMIF('Allocation to schools'!$H$9:$IV$9,Totals!$D45,'Allocation to schools'!$H$29:$IV$29)</f>
        <v>0</v>
      </c>
      <c r="Y45" s="72">
        <f ca="1">SUMIF(Calculation!$E$4:$CS$4,Totals!$D45,Calculation!$E$1127:$Z$1127)+SUMIF('Allocation to schools'!$H$9:$IV$9,Totals!$D45,'Allocation to schools'!$H$30:$IV$30)</f>
        <v>0</v>
      </c>
      <c r="Z45" s="71">
        <f ca="1">SUMIF(Calculation!$E$4:$CS$4,Totals!$D45,Calculation!$E$1463:$Z$1463)+SUMIF('Allocation to schools'!$H$9:$IV$9,Totals!$D45,'Allocation to schools'!$H$31:$IV$31)-SUMIF(Calculation!$E$4:$CS$4,Totals!$D45,Calculation!$E$962:$Z$962)-SUMIF(Calculation!$E$4:$CS$4,Totals!$D45,Calculation!$E$1127:$Z$1127)</f>
        <v>0</v>
      </c>
      <c r="AA45" s="71">
        <f ca="1">SUMIF(Calculation!$E$4:$CS$4,Totals!$D45,Calculation!$E$1563:$Z$1563)+SUMIFS('Allocation to schools'!$H$24:$GI$24,'Allocation to schools'!$H$9:$GI$9,Totals!$D45,'Allocation to schools'!$H$10:$GI$10,"from federal sources")</f>
        <v>0</v>
      </c>
      <c r="AB45" s="71">
        <f ca="1">SUMIF(Calculation!$E$4:$CS$4,Totals!$D45,Calculation!$E$1564:$Z$1564)+SUMIFS('Allocation to schools'!$H$25:$GI$25,'Allocation to schools'!$H$9:$GI$9,Totals!$D45,'Allocation to schools'!$H$10:$GI$10,"from federal sources")</f>
        <v>0</v>
      </c>
      <c r="AC45" s="71">
        <f ca="1">SUMIF(Calculation!$E$4:$CS$4,Totals!$D45,Calculation!$E$1571:$Z$1571)+SUMIFS('Allocation to schools'!$H$189:$GI$189,'Allocation to schools'!$H$9:$GI$9,Totals!$D45,'Allocation to schools'!$H$10:$GI$10,"from federal sources")</f>
        <v>0</v>
      </c>
      <c r="AD45" s="72">
        <f ca="1">SUMIF(Calculation!$E$4:$CS$4,Totals!$D45,Calculation!$E$1240:$Z$1240)+SUMIF('Allocation to schools'!$H$9:$IV$9,Totals!$D45,'Allocation to schools'!$H$32:$IV$32)</f>
        <v>0</v>
      </c>
      <c r="AE45" s="72">
        <f ca="1">SUMIF(Calculation!$E$4:$CS$4,Totals!$D45,Calculation!$E$26:$Z$26)+SUMIF('Allocation to schools'!$H$9:$IV$9,Totals!$D45,'Allocation to schools'!$H$33:$IV$33)</f>
        <v>0</v>
      </c>
      <c r="AF45" s="72">
        <f ca="1">SUMIF(Calculation!$E$4:$CS$4,Totals!$D45,Calculation!$E$131:$Z$131)+SUMIF('Allocation to schools'!$H$9:$IV$9,Totals!$D45,'Allocation to schools'!$H$34:$IV$34)</f>
        <v>0</v>
      </c>
      <c r="AG45" s="72">
        <f ca="1">SUMIF(Calculation!$E$4:$CS$4,Totals!$D45,Calculation!$E$296:$Z$296)+SUMIF('Allocation to schools'!$H$9:$IV$9,Totals!$D45,'Allocation to schools'!$H$35:$IV$35)</f>
        <v>0</v>
      </c>
      <c r="AH45" s="72">
        <f ca="1">SUMIF(Calculation!$E$4:$CS$4,Totals!$D45,Calculation!$E$654:$Z$654)+SUMIF('Allocation to schools'!$H$9:$IV$9,Totals!$D45,'Allocation to schools'!$H$36:$IV$36)</f>
        <v>0</v>
      </c>
      <c r="AI45" s="72">
        <f>SUMIF('Data entry'!$B$13:$CS$13,Totals!$D45,'Data entry'!$B$45:$CS$45)</f>
        <v>0</v>
      </c>
      <c r="AJ45" s="72">
        <f ca="1">SUMIF(Calculation!$E$4:$CS$4,Totals!$D45,Calculation!$E$969:$Z$969)+SUMIF('Allocation to schools'!$H$9:$IV$9,Totals!$D45,'Allocation to schools'!$H$38:$IV$38)</f>
        <v>0</v>
      </c>
      <c r="AK45" s="72">
        <f ca="1">SUMIF(Calculation!$E$4:$CS$4,Totals!$D45,Calculation!$E$1134:$Z$1134)+SUMIF('Allocation to schools'!$H$9:$IV$9,Totals!$D45,'Allocation to schools'!$H$39:$IV$39)</f>
        <v>0</v>
      </c>
      <c r="AL45" s="71">
        <f ca="1">SUMIF(Calculation!$E$4:$CS$4,Totals!$D45,Calculation!$E$1468:$Z$1468)+SUMIF('Allocation to schools'!$H$9:$IV$9,Totals!$D45,'Allocation to schools'!$H$40:$IV$40)-SUMIF(Calculation!$E$4:$CS$4,Totals!$D45,Calculation!$E$969:$Z$969)-SUMIF(Calculation!$E$4:$CS$4,Totals!$D45,Calculation!$E$1134:$Z$1134)</f>
        <v>0</v>
      </c>
      <c r="AM45" s="71">
        <f ca="1">SUMIF(Calculation!$E$4:$CS$4,Totals!$D45,Calculation!$E$1572:$Z$1572)+SUMIFS('Allocation to schools'!$H$33:$GI$33,'Allocation to schools'!$H$9:$GI$9,Totals!$D45,'Allocation to schools'!$H$10:$GI$10,"from federal sources")</f>
        <v>0</v>
      </c>
      <c r="AN45" s="71">
        <f ca="1">SUMIF(Calculation!$E$4:$CS$4,Totals!$D45,Calculation!$E$1573:$Z$1573)+SUMIFS('Allocation to schools'!$H$34:$GI$34,'Allocation to schools'!$H$9:$GI$9,Totals!$D45,'Allocation to schools'!$H$10:$GI$10,"from federal sources")</f>
        <v>0</v>
      </c>
      <c r="AO45" s="71">
        <f ca="1">SUMIF(Calculation!$E$4:$CS$4,Totals!$D45,Calculation!$E$1580:$Z$1580)+SUMIFS('Allocation to schools'!$H$190:$GI$190,'Allocation to schools'!$H$9:$GI$9,Totals!$D45,'Allocation to schools'!$H$10:$GI$10,"from federal sources")</f>
        <v>0</v>
      </c>
      <c r="AP45" s="72">
        <f ca="1">SUMIF(Calculation!$E$4:$CS$4,Totals!$D45,Calculation!$E$1251:$Z$1251)+SUMIF('Allocation to schools'!$H$9:$IV$9,Totals!$D45,'Allocation to schools'!$H$41:$IV$41)</f>
        <v>0</v>
      </c>
      <c r="AQ45" s="72">
        <f ca="1">SUMIF(Calculation!$E$4:$CS$4,Totals!$D45,Calculation!$E$33:$Z$33)+SUMIF('Allocation to schools'!$H$9:$IV$9,Totals!$D45,'Allocation to schools'!$H$42:$IV$42)</f>
        <v>0</v>
      </c>
      <c r="AR45" s="72">
        <f ca="1">SUMIF(Calculation!$E$4:$CS$4,Totals!$D45,Calculation!$E$138:$Z$138)+SUMIF('Allocation to schools'!$H$9:$IV$9,Totals!$D45,'Allocation to schools'!$H$43:$IV$43)</f>
        <v>0</v>
      </c>
      <c r="AS45" s="72">
        <f ca="1">SUMIF(Calculation!$E$4:$CS$4,Totals!$D45,Calculation!$E$323:$Z$323)+SUMIF('Allocation to schools'!$H$9:$IV$9,Totals!$D45,'Allocation to schools'!$H$44:$IV$44)</f>
        <v>0</v>
      </c>
      <c r="AT45" s="72">
        <f ca="1">SUMIF(Calculation!$E$4:$CS$4,Totals!$D45,Calculation!$E$661:$Z$661)+SUMIF('Allocation to schools'!$H$9:$IV$9,Totals!$D45,'Allocation to schools'!$H$45:$IV$45)</f>
        <v>0</v>
      </c>
      <c r="AU45" s="72">
        <f>SUMIF('Data entry'!$B$13:$CS$13,Totals!$D45,'Data entry'!$B$47:$CS$47)</f>
        <v>0</v>
      </c>
      <c r="AV45" s="72">
        <f ca="1">SUMIF(Calculation!$E$4:$CS$4,Totals!$D45,Calculation!$E$976:$Z$976)+SUMIF('Allocation to schools'!$H$9:$IV$9,Totals!$D45,'Allocation to schools'!$H$47:$IV$47)</f>
        <v>0</v>
      </c>
      <c r="AW45" s="72">
        <f ca="1">SUMIF(Calculation!$E$4:$CS$4,Totals!$D45,Calculation!$E$1060:$Z$1060)+SUMIF('Allocation to schools'!$H$9:$IV$9,Totals!$D45,'Allocation to schools'!$H$48:$IV$48)</f>
        <v>0</v>
      </c>
      <c r="AX45" s="72">
        <f ca="1">SUMIF(Calculation!$E$4:$CS$4,Totals!$D45,Calculation!$E$1141:$Z$1141)+SUMIF('Allocation to schools'!$H$9:$IV$9,Totals!$D45,'Allocation to schools'!$H$49:$IV$49)</f>
        <v>0</v>
      </c>
      <c r="AY45" s="83">
        <f ca="1">SUMIF(Calculation!$E$4:$CS$4,Totals!$D45,Calculation!$E$1473:$Z$1473)+SUMIF('Allocation to schools'!$H$9:$IV$9,Totals!$D45,'Allocation to schools'!$H$50:$IV$50)-SUMIF(Calculation!$E$4:$CS$4,Totals!$D45,Calculation!$E$976:$Z$976)-SUMIF(Calculation!$E$4:$CS$4,Totals!$D45,Calculation!$E$1060:$Z$1060)-SUMIF(Calculation!$E$4:$CS$4,Totals!$D45,Calculation!$E$1141:$Z$1141)</f>
        <v>0</v>
      </c>
      <c r="AZ45" s="83">
        <f ca="1">SUMIF(Calculation!$E$4:$CS$4,Totals!$D45,Calculation!$E$1581:$Z$1581)+SUMIFS('Allocation to schools'!$H$42:$GI$42,'Allocation to schools'!$H$9:$GI$9,Totals!$D45,'Allocation to schools'!$H$10:$GI$10,"from federal sources")</f>
        <v>0</v>
      </c>
      <c r="BA45" s="83">
        <f ca="1">SUMIF(Calculation!$E$4:$CS$4,Totals!$D45,Calculation!$E$1582:$Z$1582)+SUMIFS('Allocation to schools'!$H$43:$GI$43,'Allocation to schools'!$H$9:$GI$9,Totals!$D45,'Allocation to schools'!$H$10:$GI$10,"from federal sources")</f>
        <v>0</v>
      </c>
      <c r="BB45" s="83">
        <f ca="1">SUMIF(Calculation!$E$4:$CS$4,Totals!$D45,Calculation!$E$1589:$Z$1589)+SUMIFS('Allocation to schools'!$H$191:$GI$191,'Allocation to schools'!$H$9:$GI$9,Totals!$D45,'Allocation to schools'!$H$10:$GI$10,"from federal sources")</f>
        <v>0</v>
      </c>
      <c r="BC45" s="72">
        <f ca="1">SUMIF(Calculation!$E$4:$CS$4,Totals!$D45,Calculation!$E$1262:$Z$1262)+SUMIF('Allocation to schools'!$H$9:$IV$9,Totals!$D45,'Allocation to schools'!$H$51:$IV$51)</f>
        <v>0</v>
      </c>
      <c r="BD45" s="72">
        <f ca="1">SUMIF(Calculation!$E$4:$CS$4,Totals!$D45,Calculation!$E$40:$Z$40)+SUMIF('Allocation to schools'!$H$9:$IV$9,Totals!$D45,'Allocation to schools'!$H$52:$IV$52)</f>
        <v>0</v>
      </c>
      <c r="BE45" s="72">
        <f ca="1">SUMIF(Calculation!$E$4:$CS$4,Totals!$D45,Calculation!$E$145:$Z$145)+SUMIF('Allocation to schools'!$H$9:$IV$9,Totals!$D45,'Allocation to schools'!$H$53:$IV$53)</f>
        <v>0</v>
      </c>
      <c r="BF45" s="72">
        <f ca="1">SUMIF(Calculation!$E$4:$CS$4,Totals!$D45,Calculation!$E$350:$Z$350)+SUMIF('Allocation to schools'!$H$9:$IV$9,Totals!$D45,'Allocation to schools'!$H$54:$IV$54)</f>
        <v>0</v>
      </c>
      <c r="BG45" s="72">
        <f ca="1">SUMIF(Calculation!$E$4:$CS$4,Totals!$D45,Calculation!$E$668:$Z$668)+SUMIF('Allocation to schools'!$H$9:$IV$9,Totals!$D45,'Allocation to schools'!$H$55:$IV$55)</f>
        <v>0</v>
      </c>
      <c r="BH45" s="72">
        <f>SUMIF('Data entry'!$B$13:$CS$13,Totals!$D45,'Data entry'!$B$49:$CS$49)</f>
        <v>0</v>
      </c>
      <c r="BI45" s="72">
        <f ca="1">SUMIF(Calculation!$E$4:$CS$4,Totals!$D45,Calculation!$E$983:$Z$983)+SUMIF('Allocation to schools'!$H$9:$IV$9,Totals!$D45,'Allocation to schools'!$H$57:$IV$57)</f>
        <v>0</v>
      </c>
      <c r="BJ45" s="72">
        <f ca="1">SUMIF(Calculation!$E$4:$CS$4,Totals!$D45,Calculation!$E$1148:$Z$1148)+SUMIF('Allocation to schools'!$H$9:$IV$9,Totals!$D45,'Allocation to schools'!$H$58:$IV$58)</f>
        <v>0</v>
      </c>
      <c r="BK45" s="71">
        <f ca="1">SUMIF(Calculation!$E$4:$CS$4,Totals!$D45,Calculation!$E$1478:$Z$1478)+SUMIF('Allocation to schools'!$H$9:$IV$9,Totals!$D45,'Allocation to schools'!$H$59:$IV$59)-SUMIF(Calculation!$E$4:$CS$4,Totals!$D45,Calculation!$E$983:$Z$983)-SUMIF(Calculation!$E$4:$CS$4,Totals!$D45,Calculation!$E$1148:$Z$1148)</f>
        <v>0</v>
      </c>
      <c r="BL45" s="71">
        <f ca="1">SUMIF(Calculation!$E$4:$CS$4,Totals!$D45,Calculation!$E$1590:$Z$1590)+SUMIFS('Allocation to schools'!$H$52:$GI$52,'Allocation to schools'!$H$9:$GI$9,Totals!$D45,'Allocation to schools'!$H$10:$GI$10,"from federal sources")</f>
        <v>0</v>
      </c>
      <c r="BM45" s="71">
        <f ca="1">SUMIF(Calculation!$E$4:$CS$4,Totals!$D45,Calculation!$E$1591:$Z$1591)+SUMIFS('Allocation to schools'!$H$53:$GI$53,'Allocation to schools'!$H$9:$GI$9,Totals!$D45,'Allocation to schools'!$H$10:$GI$10,"from federal sources")</f>
        <v>0</v>
      </c>
      <c r="BN45" s="71">
        <f ca="1">SUMIF(Calculation!$E$4:$CS$4,Totals!$D45,Calculation!$E$1598:$Z$1598)+SUMIFS('Allocation to schools'!$H$192:$GI$192,'Allocation to schools'!$H$9:$GI$9,Totals!$D45,'Allocation to schools'!$H$10:$GI$10,"from federal sources")</f>
        <v>0</v>
      </c>
      <c r="BO45" s="72">
        <f ca="1">SUMIF(Calculation!$E$4:$CS$4,Totals!$D45,Calculation!$E$1273:$Z$1273)+SUMIF('Allocation to schools'!$H$9:$IV$9,Totals!$D45,'Allocation to schools'!$H$60:$IV$60)</f>
        <v>0</v>
      </c>
      <c r="BP45" s="72">
        <f ca="1">SUMIF(Calculation!$E$4:$CS$4,Totals!$D45,Calculation!$E$47:$Z$47)+SUMIF(Calculation!$E$4:$CS$4,Totals!$D45,Calculation!$E$54:$Z$54)+SUMIF('Allocation to schools'!$H$9:$IV$9,Totals!$D45,'Allocation to schools'!$H$61:$IV$61)</f>
        <v>0</v>
      </c>
      <c r="BQ45" s="72">
        <f ca="1">SUMIF(Calculation!$E$4:$CS$4,Totals!$D45,Calculation!$E$152:$Z$152)+SUMIF(Calculation!$E$4:$CS$4,Totals!$D45,Calculation!$E$159:$Z$159)+SUMIF('Allocation to schools'!$H$9:$IV$9,Totals!$D45,'Allocation to schools'!$H$62:$IV$62)</f>
        <v>0</v>
      </c>
      <c r="BR45" s="72">
        <f ca="1">SUMIF(Calculation!$E$4:$CS$4,Totals!$D45,Calculation!$E$377:$Z$377)+SUMIF(Calculation!$E$4:$CS$4,Totals!$D45,Calculation!$E$404:$Z$404)+SUMIF('Allocation to schools'!$H$9:$IV$9,Totals!$D45,'Allocation to schools'!$H$63:$IV$63)</f>
        <v>0</v>
      </c>
      <c r="BS45" s="72">
        <f ca="1">SUMIF(Calculation!$E$4:$CS$4,Totals!$D45,Calculation!$E$675:$Z$675)+SUMIF(Calculation!$E$4:$CS$4,Totals!$D45,Calculation!$E$682:$Z$682)+SUMIF('Allocation to schools'!$H$9:$IV$9,Totals!$D45,'Allocation to schools'!$H$64:$IV$64)</f>
        <v>0</v>
      </c>
      <c r="BT45" s="72">
        <f>SUMIF('Data entry'!$B$13:$CS$13,Totals!$D45,'Data entry'!$B$51:$CS$51)</f>
        <v>0</v>
      </c>
      <c r="BU45" s="72">
        <f ca="1">SUMIF(Calculation!$E$4:$CS$4,Totals!$D45,Calculation!$E$990:$Z$990)+SUMIF(Calculation!$E$4:$CS$4,Totals!$D45,Calculation!$E$997:$Z$997)+SUMIF('Allocation to schools'!$H$9:$IV$9,Totals!$D45,'Allocation to schools'!$H$66:$IV$66)</f>
        <v>0</v>
      </c>
      <c r="BV45" s="72">
        <f ca="1">SUMIF(Calculation!$E$4:$CS$4,Totals!$D45,Calculation!$E$1086:$Z$1086)+SUMIF('Allocation to schools'!$H$9:$IV$9,Totals!$D45,'Allocation to schools'!$H$67:$IV$67)</f>
        <v>0</v>
      </c>
      <c r="BW45" s="72">
        <f ca="1">SUMIF(Calculation!$E$4:$CS$4,Totals!$D45,Calculation!$E$1155:$Z$1155)+SUMIF(Calculation!$E$4:$CS$4,Totals!$D45,Calculation!$E$1162:$Z$1162)+SUMIF('Allocation to schools'!$H$9:$IV$9,Totals!$D45,'Allocation to schools'!$H$68:$IV$68)</f>
        <v>0</v>
      </c>
      <c r="BX45" s="71">
        <f ca="1">SUMIF(Calculation!$E$4:$CS$4,Totals!$D45,Calculation!$E$1483:$Z$1483)+SUMIF(Calculation!$E$4:$CS$4,Totals!$D45,Calculation!$E$1488:$Z$1488)+SUMIF('Allocation to schools'!$H$9:$IV$9,Totals!$D45,'Allocation to schools'!$H$69:$IV$69)-SUMIF(Calculation!$E$4:$CS$4,Totals!$D45,Calculation!$E$990:$Z$990)-SUMIF(Calculation!$E$4:$CS$4,Totals!$D45,Calculation!$E$1086:$Z$1086)-SUMIF(Calculation!$E$4:$CS$4,Totals!$D45,Calculation!$E$1155:$Z$1155)</f>
        <v>0</v>
      </c>
      <c r="BY45" s="71">
        <f ca="1">SUMIF(Calculation!$E$4:$CS$4,Totals!$D45,Calculation!$E$1599:$Z$1599)+SUMIF(Calculation!$E$4:$CS$4,Totals!$D45,Calculation!$E$1608:$Z$1608)+SUMIFS('Allocation to schools'!$H$61:$GI$61,'Allocation to schools'!$H$9:$GI$9,Totals!$D45,'Allocation to schools'!$H$10:$GI$10,"from federal sources")</f>
        <v>0</v>
      </c>
      <c r="BZ45" s="71">
        <f ca="1">SUMIF(Calculation!$E$4:$CS$4,Totals!$D45,Calculation!$E$1600:$Z$1600)+SUMIF(Calculation!$E$4:$CS$4,Totals!$D45,Calculation!$E$1609:$Z$1609)+SUMIFS('Allocation to schools'!$H$62:$GI$62,'Allocation to schools'!$H$9:$GI$9,Totals!$D45,'Allocation to schools'!$H$10:$GI$10,"from federal sources")</f>
        <v>0</v>
      </c>
      <c r="CA45" s="71">
        <f ca="1">SUMIF(Calculation!$E$4:$CS$4,Totals!$D45,Calculation!$E$1607:$Z$1607)+SUMIF(Calculation!$E$4:$CS$4,Totals!$D45,Calculation!$E$1616:$Z$1616)+SUMIFS('Allocation to schools'!$H$193:$GI$193,'Allocation to schools'!$H$9:$GI$9,Totals!$D45,'Allocation to schools'!$H$10:$GI$10,"from federal sources")</f>
        <v>0</v>
      </c>
      <c r="CB45" s="72">
        <f ca="1">SUMIF(Calculation!$E$4:$CS$4,Totals!$D45,Calculation!$E$1284:$Z$1284)+SUMIF(Calculation!$E$4:$CS$4,Totals!$D45,Calculation!$E$1295:$Z$1295)+SUMIF('Allocation to schools'!$H$9:$IV$9,Totals!$D45,'Allocation to schools'!$H$70:$IV$70)</f>
        <v>0</v>
      </c>
      <c r="CC45" s="72">
        <f ca="1">SUMIF(Calculation!$E$4:$CS$4,Totals!$D45,Calculation!$E$61:$Z$61)+SUMIF('Allocation to schools'!$H$9:$IV$9,Totals!$D45,'Allocation to schools'!$H$71:$IV$71)</f>
        <v>0</v>
      </c>
      <c r="CD45" s="72">
        <f ca="1">SUMIF(Calculation!$E$4:$CS$4,Totals!$D45,Calculation!$E$166:$Z$166)+SUMIF('Allocation to schools'!$H$9:$IV$9,Totals!$D45,'Allocation to schools'!$H$72:$IV$72)</f>
        <v>0</v>
      </c>
      <c r="CE45" s="72">
        <f ca="1">SUMIF(Calculation!$E$4:$CS$4,Totals!$D45,Calculation!$E$431:$Z$431)+SUMIF('Allocation to schools'!$H$9:$IV$9,Totals!$D45,'Allocation to schools'!$H$73:$IV$73)</f>
        <v>0</v>
      </c>
      <c r="CF45" s="72">
        <f ca="1">SUMIF(Calculation!$E$4:$CS$4,Totals!$D45,Calculation!$E$689:$Z$689)+SUMIF('Allocation to schools'!$H$9:$IV$9,Totals!$D45,'Allocation to schools'!$H$74:$IV$74)</f>
        <v>0</v>
      </c>
      <c r="CG45" s="72">
        <f>SUMIF('Data entry'!$B$13:$CS$13,Totals!$D45,'Data entry'!$B$53:$CS$53)</f>
        <v>0</v>
      </c>
      <c r="CH45" s="72">
        <f ca="1">SUMIF(Calculation!$E$4:$CS$4,Totals!$D45,Calculation!$E$1004:$Z$1004)+SUMIF('Allocation to schools'!$H$9:$IV$9,Totals!$D45,'Allocation to schools'!$H$76:$IV$76)</f>
        <v>0</v>
      </c>
      <c r="CI45" s="72">
        <f ca="1">SUMIF(Calculation!$E$4:$CS$4,Totals!$D45,Calculation!$E$1169:$Z$1169)+SUMIF('Allocation to schools'!$H$9:$IV$9,Totals!$D45,'Allocation to schools'!$H$77:$IV$77)</f>
        <v>0</v>
      </c>
      <c r="CJ45" s="71">
        <f ca="1">SUMIF(Calculation!$E$4:$CS$4,Totals!$D45,Calculation!$E$1493:$Z$1493)+SUMIF('Allocation to schools'!$H$9:$IV$9,Totals!$D45,'Allocation to schools'!$H$78:$IV$78)-SUMIF(Calculation!$E$4:$CS$4,Totals!$D45,Calculation!$E$1004:$Z$1004)-SUMIF(Calculation!$E$4:$CS$4,Totals!$D45,Calculation!$E$1169:$Z$1169)</f>
        <v>0</v>
      </c>
      <c r="CK45" s="71">
        <f ca="1">SUMIF(Calculation!$E$4:$CS$4,Totals!$D45,Calculation!$E$1617:$Z$1617)+SUMIFS('Allocation to schools'!$H$71:$GI$71,'Allocation to schools'!$H$9:$GI$9,Totals!$D45,'Allocation to schools'!$H$10:$GI$10,"from federal sources")</f>
        <v>0</v>
      </c>
      <c r="CL45" s="71">
        <f ca="1">SUMIF(Calculation!$E$4:$CS$4,Totals!$D45,Calculation!$E$1618:$Z$1618)+SUMIFS('Allocation to schools'!$H$72:$GI$72,'Allocation to schools'!$H$9:$GI$9,Totals!$D45,'Allocation to schools'!$H$10:$GI$10,"from federal sources")</f>
        <v>0</v>
      </c>
      <c r="CM45" s="71">
        <f ca="1">SUMIF(Calculation!$E$4:$CS$4,Totals!$D45,Calculation!$E$1625:$Z$1625)+SUMIFS('Allocation to schools'!$H$194:$GI$194,'Allocation to schools'!$H$9:$GI$9,Totals!$D45,'Allocation to schools'!$H$10:$GI$10,"from federal sources")</f>
        <v>0</v>
      </c>
      <c r="CN45" s="72">
        <f ca="1">SUMIF(Calculation!$E$4:$CS$4,Totals!$D45,Calculation!$E$1306:$Z$1306)+SUMIF('Allocation to schools'!$H$9:$IV$9,Totals!$D45,'Allocation to schools'!$H$79:$IV$79)</f>
        <v>0</v>
      </c>
      <c r="CO45" s="72">
        <f ca="1">SUMIF(Calculation!$E$4:$CS$4,Totals!$D45,Calculation!$E$68:$Z$68)+SUMIF('Allocation to schools'!$H$9:$IV$9,Totals!$D45,'Allocation to schools'!$H$80:$IV$80)</f>
        <v>0</v>
      </c>
      <c r="CP45" s="72">
        <f ca="1">SUMIF(Calculation!$E$4:$CS$4,Totals!$D45,Calculation!$E$173:$Z$173)+SUMIF('Allocation to schools'!$H$9:$IV$9,Totals!$D45,'Allocation to schools'!$H$81:$IV$81)</f>
        <v>0</v>
      </c>
      <c r="CQ45" s="72">
        <f ca="1">SUMIF(Calculation!$E$4:$CS$4,Totals!$D45,Calculation!$E$458:$Z$458)+SUMIF('Allocation to schools'!$H$9:$IV$9,Totals!$D45,'Allocation to schools'!$H$82:$IV$82)</f>
        <v>0</v>
      </c>
      <c r="CR45" s="72">
        <f ca="1">SUMIF(Calculation!$E$4:$CS$4,Totals!$D45,Calculation!$E$696:$Z$696)+SUMIF('Allocation to schools'!$H$9:$IV$9,Totals!$D45,'Allocation to schools'!$H$83:$IV$83)</f>
        <v>0</v>
      </c>
      <c r="CS45" s="72">
        <f>SUMIF('Data entry'!$B$13:$CS$13,Totals!$D45,'Data entry'!$B$55:$CS$55)</f>
        <v>0</v>
      </c>
      <c r="CT45" s="72">
        <f ca="1">SUMIF(Calculation!$E$4:$CS$4,Totals!$D45,Calculation!$E$1011:$Z$1011)+SUMIF('Allocation to schools'!$H$9:$IV$9,Totals!$D45,'Allocation to schools'!$H$85:$IV$85)</f>
        <v>0</v>
      </c>
      <c r="CU45" s="72">
        <f ca="1">SUMIF(Calculation!$E$4:$CS$4,Totals!$D45,Calculation!$E$1176:$Z$1176)+SUMIF('Allocation to schools'!$H$9:$IV$9,Totals!$D45,'Allocation to schools'!$H$86:$IV$86)</f>
        <v>0</v>
      </c>
      <c r="CV45" s="71">
        <f ca="1">SUMIF(Calculation!$E$4:$CS$4,Totals!$D45,Calculation!$E$1498:$Z$1498)+SUMIF('Allocation to schools'!$H$9:$IV$9,Totals!$D45,'Allocation to schools'!$H$87:$IV$87)-SUMIF(Calculation!$E$4:$CS$4,Totals!$D45,Calculation!$E$1011:$Z$1011)-SUMIF(Calculation!$E$4:$CS$4,Totals!$D45,Calculation!$E$1176:$Z$1176)</f>
        <v>0</v>
      </c>
      <c r="CW45" s="71">
        <f ca="1">SUMIF(Calculation!$E$4:$CS$4,Totals!$D45,Calculation!$E$1626:$Z$1626)+SUMIFS('Allocation to schools'!$H$80:$GI$80,'Allocation to schools'!$H$9:$GI$9,Totals!$D45,'Allocation to schools'!$H$10:$GI$10,"from federal sources")</f>
        <v>0</v>
      </c>
      <c r="CX45" s="71">
        <f ca="1">SUMIF(Calculation!$E$4:$CS$4,Totals!$D45,Calculation!$E$1627:$Z$1627)+SUMIFS('Allocation to schools'!$H$81:$GI$81,'Allocation to schools'!$H$9:$GI$9,Totals!$D45,'Allocation to schools'!$H$10:$GI$10,"from federal sources")</f>
        <v>0</v>
      </c>
      <c r="CY45" s="71">
        <f ca="1">SUMIF(Calculation!$E$4:$CS$4,Totals!$D45,Calculation!$E$1634:$Z$1634)+SUMIFS('Allocation to schools'!$H$195:$GI$195,'Allocation to schools'!$H$9:$GI$9,Totals!$D45,'Allocation to schools'!$H$10:$GI$10,"from federal sources")</f>
        <v>0</v>
      </c>
      <c r="CZ45" s="72">
        <f ca="1">SUMIF(Calculation!$E$4:$CS$4,Totals!$D45,Calculation!$E$75:$Z$75)+SUMIF('Allocation to schools'!$H$9:$IV$9,Totals!$D45,'Allocation to schools'!$H$88:$IV$88)</f>
        <v>0</v>
      </c>
      <c r="DA45" s="72">
        <f ca="1">SUMIF(Calculation!$E$4:$CS$4,Totals!$D45,Calculation!$E$180:$Z$180)+SUMIF('Allocation to schools'!$H$9:$IV$9,Totals!$D45,'Allocation to schools'!$H$89:$IV$89)</f>
        <v>0</v>
      </c>
      <c r="DB45" s="72">
        <f ca="1">SUMIF(Calculation!$E$4:$CS$4,Totals!$D45,Calculation!$E$485:$Z$485)+SUMIF('Allocation to schools'!$H$9:$IV$9,Totals!$D45,'Allocation to schools'!$H$90:$IV$90)</f>
        <v>0</v>
      </c>
      <c r="DC45" s="72">
        <f ca="1">SUMIF(Calculation!$E$4:$CS$4,Totals!$D45,Calculation!$E$703:$Z$703)+SUMIF('Allocation to schools'!$H$9:$IV$9,Totals!$D45,'Allocation to schools'!$H$91:$IV$91)</f>
        <v>0</v>
      </c>
      <c r="DD45" s="72">
        <f>SUMIF('Data entry'!$B$13:$CS$13,Totals!$D45,'Data entry'!$B$57:$CS$57)</f>
        <v>0</v>
      </c>
      <c r="DE45" s="72">
        <f ca="1">SUMIF(Calculation!$E$4:$CS$4,Totals!$D45,Calculation!$E$1018:$Z$1018)+SUMIF('Allocation to schools'!$H$9:$IV$9,Totals!$D45,'Allocation to schools'!$H$93:$IV$93)</f>
        <v>0</v>
      </c>
      <c r="DF45" s="72">
        <f ca="1">SUMIF(Calculation!$E$4:$CS$4,Totals!$D45,Calculation!$E$1183:$Z$1183)+SUMIF('Allocation to schools'!$H$9:$IV$9,Totals!$D45,'Allocation to schools'!$H$94:$IV$94)</f>
        <v>0</v>
      </c>
      <c r="DG45" s="71">
        <f ca="1">SUMIF(Calculation!$E$4:$CS$4,Totals!$D45,Calculation!$E$1503:$Z$1503)+SUMIF('Allocation to schools'!$H$9:$IV$9,Totals!$D45,'Allocation to schools'!$H$95:$IV$95)-SUMIF(Calculation!$E$4:$CS$4,Totals!$D45,Calculation!$E$1018:$Z$1018)-SUMIF(Calculation!$E$4:$CS$4,Totals!$D45,Calculation!$E$1183:$Z$1183)</f>
        <v>0</v>
      </c>
      <c r="DH45" s="71">
        <f ca="1">SUMIF(Calculation!$E$4:$CS$4,Totals!$D45,Calculation!$E$1635:$Z$1635)+SUMIFS('Allocation to schools'!$H$88:$GI$88,'Allocation to schools'!$H$9:$GI$9,Totals!$D45,'Allocation to schools'!$H$10:$GI$10,"from federal sources")</f>
        <v>0</v>
      </c>
      <c r="DI45" s="71">
        <f ca="1">SUMIF(Calculation!$E$4:$CS$4,Totals!$D45,Calculation!$E$1636:$Z$1636)+SUMIFS('Allocation to schools'!$H$89:$GI$89,'Allocation to schools'!$H$9:$GI$9,Totals!$D45,'Allocation to schools'!$H$10:$GI$10,"from federal sources")</f>
        <v>0</v>
      </c>
      <c r="DJ45" s="71">
        <f ca="1">SUMIF(Calculation!$E$4:$CS$4,Totals!$D45,Calculation!$E$1643:$Z$1643)+SUMIFS('Allocation to schools'!$H$196:$GI$196,'Allocation to schools'!$H$9:$GI$9,Totals!$D45,'Allocation to schools'!$H$10:$GI$10,"from federal sources")+IF(SUMIFS('Allocation to schools'!$H$196:$GI$196,'Allocation to schools'!$H$9:$GI$9,Totals!$D45,'Allocation to schools'!$H$10:$GI$10,"from federal sources")&gt;0,0,SUMIF('Data entry'!$B$13:$CS$13,Totals!$D45,'Data entry'!$B$98:$CS$98))</f>
        <v>0</v>
      </c>
      <c r="DK45" s="72">
        <f ca="1">SUMIF(Calculation!$E$4:$CS$4,Totals!$D45,Calculation!$E$1317:$Z$1317)+SUMIF('Allocation to schools'!$H$9:$IV$9,Totals!$D45,'Allocation to schools'!$H$96:$IV$96)</f>
        <v>0</v>
      </c>
      <c r="DL45" s="68"/>
      <c r="DM45" s="68"/>
      <c r="DN45" s="68"/>
      <c r="DO45" s="68"/>
      <c r="DP45" s="68"/>
      <c r="DQ45" s="68"/>
      <c r="DR45" s="68"/>
      <c r="DS45" s="68"/>
      <c r="DT45" s="72">
        <f ca="1">SUMIF(Calculation!$E$4:$CS$4,Totals!$D45,Calculation!$E$1339:$Z$1339)+SUMIF('Allocation to schools'!$H$9:$IV$9,Totals!$D45,'Allocation to schools'!$H$105:$IV$105)</f>
        <v>0</v>
      </c>
      <c r="DU45" s="72">
        <f ca="1">SUMIF(Calculation!$E$4:$CS$4,Totals!$D45,Calculation!$E$89:$Z$89)+SUMIF('Allocation to schools'!$H$9:$IV$9,Totals!$D45,'Allocation to schools'!$H$106:$IV$106)</f>
        <v>0</v>
      </c>
      <c r="DV45" s="72">
        <f ca="1">SUMIF(Calculation!$E$4:$CS$4,Totals!$D45,Calculation!$E$194:$Z$194)+SUMIF('Allocation to schools'!$H$9:$IV$9,Totals!$D45,'Allocation to schools'!$H$107:$IV$107)</f>
        <v>0</v>
      </c>
      <c r="DW45" s="72">
        <f ca="1">SUMIF(Calculation!$E$4:$CS$4,Totals!$D45,Calculation!$E$539:$Z$539)+SUMIF('Allocation to schools'!$H$9:$IV$9,Totals!$D45,'Allocation to schools'!$H$108:$IV$108)</f>
        <v>0</v>
      </c>
      <c r="DX45" s="72">
        <f ca="1">SUMIF(Calculation!$E$4:$CS$4,Totals!$D45,Calculation!$E$717:$Z$717)+SUMIF('Allocation to schools'!$H$9:$IV$9,Totals!$D45,'Allocation to schools'!$H$109:$IV$109)</f>
        <v>0</v>
      </c>
      <c r="DY45" s="72">
        <f>SUMIF('Data entry'!$B$13:$CS$13,Totals!$D45,'Data entry'!$B$59:$CS$59)</f>
        <v>0</v>
      </c>
      <c r="DZ45" s="72">
        <f ca="1">SUMIF(Calculation!$E$4:$CS$4,Totals!$D45,Calculation!$E$1032:$Z$1032)+SUMIF('Allocation to schools'!$H$9:$IV$9,Totals!$D45,'Allocation to schools'!$H$111:$IV$111)</f>
        <v>0</v>
      </c>
      <c r="EA45" s="72">
        <f ca="1">SUMIF(Calculation!$E$4:$CS$4,Totals!$D45,Calculation!$E$1197:$Z$1197)+SUMIF('Allocation to schools'!$H$9:$IV$9,Totals!$D45,'Allocation to schools'!$H$112:$IV$112)</f>
        <v>0</v>
      </c>
      <c r="EB45" s="71">
        <f ca="1">SUMIF(Calculation!$E$4:$CS$4,Totals!$D45,Calculation!$E$1508:$Z$1508)+SUMIF('Allocation to schools'!$H$9:$IV$9,Totals!$D45,'Allocation to schools'!$H$113:$IV$113)-SUMIF(Calculation!$E$4:$CS$4,Totals!$D45,Calculation!$E$1032:$Z$1032)-SUMIF(Calculation!$E$4:$CS$4,Totals!$D45,Calculation!$E$1197:$Z$1197)</f>
        <v>0</v>
      </c>
      <c r="EC45" s="71">
        <f ca="1">SUMIF(Calculation!$E$4:$CS$4,Totals!$D45,Calculation!$E$1644:$Z$1644)+SUMIFS('Allocation to schools'!$H$106:$GI$106,'Allocation to schools'!$H$9:$GI$9,Totals!$D45,'Allocation to schools'!$H$10:$GI$10,"from federal sources")</f>
        <v>0</v>
      </c>
      <c r="ED45" s="71">
        <f ca="1">SUMIF(Calculation!$E$4:$CS$4,Totals!$D45,Calculation!$E$1645:$Z$1645)+SUMIFS('Allocation to schools'!$H$107:$GI$107,'Allocation to schools'!$H$9:$GI$9,Totals!$D45,'Allocation to schools'!$H$10:$GI$10,"from federal sources")</f>
        <v>0</v>
      </c>
      <c r="EE45" s="71">
        <f ca="1">SUMIF(Calculation!$E$4:$CS$4,Totals!$D45,Calculation!$E$1652:$Z$1652)+SUMIFS('Allocation to schools'!$H$198:$GI$198,'Allocation to schools'!$H$9:$GI$9,Totals!$D45,'Allocation to schools'!$H$10:$GI$10,"from federal sources")</f>
        <v>0</v>
      </c>
      <c r="EF45" s="72">
        <f ca="1">SUMIF(Calculation!$E$4:$CS$4,Totals!$D45,Calculation!$E$1350:$Z$1350)+SUMIF('Allocation to schools'!$H$9:$IV$9,Totals!$D45,'Allocation to schools'!$H$114:$IV$114)</f>
        <v>0</v>
      </c>
      <c r="EG45" s="72">
        <f ca="1">SUMIF(Calculation!$E$4:$CS$4,Totals!$D45,Calculation!$E$96:$Z$96)+SUMIF('Allocation to schools'!$H$9:$IV$9,Totals!$D45,'Allocation to schools'!$H$115:$IV$115)</f>
        <v>0</v>
      </c>
      <c r="EH45" s="72">
        <f ca="1">SUMIF(Calculation!$E$4:$CS$4,Totals!$D45,Calculation!$E$201:$Z$201)+SUMIF('Allocation to schools'!$H$9:$IV$9,Totals!$D45,'Allocation to schools'!$H$116:$IV$116)</f>
        <v>0</v>
      </c>
      <c r="EI45" s="72">
        <f ca="1">SUMIF(Calculation!$E$4:$CS$4,Totals!$D45,Calculation!$E$566:$Z$566)+SUMIF('Allocation to schools'!$H$9:$IV$9,Totals!$D45,'Allocation to schools'!$H$117:$IV$117)</f>
        <v>0</v>
      </c>
      <c r="EJ45" s="72">
        <f ca="1">SUMIF(Calculation!$E$4:$CS$4,Totals!$D45,Calculation!$E$724:$Z$724)+SUMIF('Allocation to schools'!$H$9:$IV$9,Totals!$D45,'Allocation to schools'!$H$118:$IV$118)</f>
        <v>0</v>
      </c>
      <c r="EK45" s="72">
        <f>SUMIF('Data entry'!$B$13:$CS$13,Totals!$D45,'Data entry'!$B$61:$CS$61)</f>
        <v>0</v>
      </c>
      <c r="EL45" s="72">
        <f ca="1">SUMIF(Calculation!$E$4:$CS$4,Totals!$D45,Calculation!$E$1039:$Z$1039)+SUMIF('Allocation to schools'!$H$9:$IV$9,Totals!$D45,'Allocation to schools'!$H$120:$IV$120)</f>
        <v>0</v>
      </c>
      <c r="EM45" s="72">
        <f ca="1">SUMIF(Calculation!$E$4:$CS$4,Totals!$D45,Calculation!$E$1204:$Z$1204)+SUMIF('Allocation to schools'!$H$9:$IV$9,Totals!$D45,'Allocation to schools'!$H$121:$IV$121)</f>
        <v>0</v>
      </c>
      <c r="EN45" s="71">
        <f ca="1">SUMIF(Calculation!$E$4:$CS$4,Totals!$D45,Calculation!$E$1527:$Z$1527)+SUMIF('Allocation to schools'!$H$9:$IV$9,Totals!$D45,'Allocation to schools'!$H$122:$IV$122)-SUMIF(Calculation!$E$4:$CS$4,Totals!$D45,Calculation!$E$1039:$Z$1039)-SUMIF(Calculation!$E$4:$CS$4,Totals!$D45,Calculation!$E$1204:$Z$1204)</f>
        <v>0</v>
      </c>
      <c r="EO45" s="72">
        <f ca="1">SUMIF(Calculation!$E$4:$CS$4,Totals!$D45,Calculation!$E$1361:$Z$1361)+SUMIF('Allocation to schools'!$H$9:$IV$9,Totals!$D45,'Allocation to schools'!$H$123:$IV$123)</f>
        <v>0</v>
      </c>
      <c r="EP45" s="72">
        <f>SUMIF('Data entry'!$B$13:$CS$13,Totals!$D45,'Data entry'!$B$67:$CS$67)</f>
        <v>0</v>
      </c>
      <c r="EQ45" s="70">
        <f ca="1">SUMIF(Calculation!$E$4:$CS$4,Totals!$D45,Calculation!$E$1559:$Z$1559)+SUMIF('Allocation to schools'!$H$9:$IV$9,Totals!$D45,'Allocation to schools'!$H$127:$IV$127)</f>
        <v>0</v>
      </c>
      <c r="ER45" s="68"/>
      <c r="ES45" s="72">
        <f>SUMIF('Data entry'!$B$13:$CS$13,Totals!$D45,'Data entry'!$B$62:$CS$62)</f>
        <v>0</v>
      </c>
      <c r="ET45" s="72">
        <f>SUMIF('Data entry'!$B$13:$CS$13,Totals!$D45,'Data entry'!$B$63:$CS$63)</f>
        <v>0</v>
      </c>
      <c r="EU45" s="72">
        <f ca="1">SUMIF(Calculation!$E$4:$CS$4,Totals!$D45,Calculation!$E$110:$Z$110)+SUMIFS('Allocation to schools'!$H$167:$GI$167,'Allocation to schools'!$H$9:$GI$9,Totals!$D45,'Allocation to schools'!$H$10:$GI$10,"from federal sources")</f>
        <v>0</v>
      </c>
      <c r="EV45" s="72">
        <f ca="1">SUMIF(Calculation!$E$4:$CS$4,Totals!$D45,Calculation!$E$215:$Z$215)+SUMIFS('Allocation to schools'!$H$168:$GI$168,'Allocation to schools'!$H$9:$GI$9,Totals!$D45,'Allocation to schools'!$H$10:$GI$10,"from federal sources")</f>
        <v>0</v>
      </c>
      <c r="EW45" s="72">
        <f ca="1">SUMIF(Calculation!$E$4:$CS$4,Totals!$D45,Calculation!$E$633:$Z$633)+SUMIFS('Allocation to schools'!$H$169:$GI$169,'Allocation to schools'!$H$9:$GI$9,Totals!$D45,'Allocation to schools'!$H$10:$GI$10,"from federal sources")</f>
        <v>0</v>
      </c>
      <c r="EX45" s="72">
        <f ca="1">SUMIF(Calculation!$E$4:$CS$4,Totals!$D45,Calculation!$E$738:$Z$738)+SUMIFS('Allocation to schools'!$F$170:$GI$170,'Allocation to schools'!$F$9:$GI$9,Totals!$D45,'Allocation to schools'!$F$10:$GI$10,"from federal sources")+IF(SUMIFS('Allocation to schools'!$F$88:$GI$88,'Allocation to schools'!$F$9:$GI$9,Totals!$D45,'Allocation to schools'!$F$10:$GI$10,"from federal sources")+SUMIFS('Allocation to schools'!$F$91:$GI$91,'Allocation to schools'!$F$9:$GI$9,Totals!$D45,'Allocation to schools'!$F$10:$GI$10,"from federal sources")&gt;0,0,SUMIF('Data entry'!$B$13:$CS$13,Totals!$D45,'Data entry'!$B$98:$CS$98))</f>
        <v>0</v>
      </c>
      <c r="EY45" s="72">
        <f>SUMIF('Data entry'!$B$13:$CS$13,Totals!$D45,'Data entry'!$B$65:$CS$65)</f>
        <v>0</v>
      </c>
      <c r="EZ45" s="72">
        <f ca="1">SUMIF(Calculation!$E$4:$CS$4,Totals!$D45,Calculation!$E$1053:$Z$1053)+SUMIFS('Allocation to schools'!$H$172:$GI$172,'Allocation to schools'!$H$9:$GI$9,Totals!$D45,'Allocation to schools'!$H$10:$GI$10,"from federal sources")</f>
        <v>0</v>
      </c>
      <c r="FA45" s="72">
        <f ca="1">SUMIF(Calculation!$E$4:$CS$4,Totals!$D45,Calculation!$E$1065:$Z$1065)+SUMIFS('Allocation to schools'!$H$173:$GI$173,'Allocation to schools'!$H$9:$GI$9,Totals!$D45,'Allocation to schools'!$H$10:$GI$10,"from federal sources")</f>
        <v>0</v>
      </c>
      <c r="FB45" s="72">
        <f ca="1">SUMIF(Calculation!$E$4:$CS$4,Totals!$D45,Calculation!$E$1113:$Z$1113)+SUMIFS('Allocation to schools'!$H$174:$GI$174,'Allocation to schools'!$H$9:$GI$9,Totals!$D45,'Allocation to schools'!$H$10:$GI$10,"from federal sources")</f>
        <v>0</v>
      </c>
      <c r="FC45" s="72">
        <f ca="1">SUMIF(Calculation!$E$4:$CS$4,Totals!$D45,Calculation!$E$1218:$Z$1218)+SUMIFS('Allocation to schools'!$H$175:$GI$175,'Allocation to schools'!$H$9:$GI$9,Totals!$D45,'Allocation to schools'!$H$10:$GI$10,"from federal sources")</f>
        <v>0</v>
      </c>
      <c r="FD45" s="71">
        <f ca="1">SUMIF(Calculation!$E$4:$CS$4,Totals!$D45,Calculation!$E$1522:$Z$1522)+SUMIFS('Allocation to schools'!$H$176:$GI$176,'Allocation to schools'!$H$9:$GI$9,Totals!$D45,'Allocation to schools'!$H$10:$GI$10,"from federal sources")-SUMIF(Calculation!$E$4:$CS$4,Totals!$D45,Calculation!$E$1053:$Z$1053)-SUMIF(Calculation!$E$4:$CS$4,Totals!$D45,Calculation!$E$1065:$Z$1065)-SUMIF(Calculation!$E$4:$CS$4,Totals!$D45,Calculation!$E$1113:$Z$1113)-SUMIF(Calculation!$E$4:$CS$4,Totals!$D45,Calculation!$E$1218:$Z$1218)</f>
        <v>0</v>
      </c>
      <c r="FE45" s="72">
        <f ca="1">SUMIF(Calculation!$E$4:$CS$4,Totals!$D45,Calculation!$E$1392:$Z$1392)+SUMIFS('Allocation to schools'!$H$177:$GI$177,'Allocation to schools'!$H$9:$GI$9,Totals!$D45,'Allocation to schools'!$H$10:$GI$10,"from federal sources")</f>
        <v>0</v>
      </c>
      <c r="FF45" s="72">
        <f ca="1">(SUMIF(Calculation!$E$4:$CS$4,Totals!$D45,Calculation!$E$97:$Z$97)-SUMIF(Calculation!$E$4:$CS$4,Totals!$D45,Calculation!$E$110:$Z$110))+SUMIFS('Allocation to schools'!$H$167:$GI$167,'Allocation to schools'!$H$9:$GI$9,Totals!$D45,'Allocation to schools'!$H$10:$GI$10,"from local &amp; State sources")</f>
        <v>0</v>
      </c>
      <c r="FG45" s="72">
        <f ca="1">(SUMIF(Calculation!$E$4:$CS$4,Totals!$D45,Calculation!$E$202:$Z$202)-SUMIF(Calculation!$E$4:$CS$4,Totals!$D45,Calculation!$E$215:$Z$215))+SUMIFS('Allocation to schools'!$H$168:$GI$168,'Allocation to schools'!$H$9:$GI$9,Totals!$D45,'Allocation to schools'!$H$10:$GI$10,"from local &amp; State sources")</f>
        <v>0</v>
      </c>
      <c r="FH45" s="72">
        <f ca="1">(SUMIF(Calculation!$E$4:$CS$4,Totals!$D45,Calculation!$E$567:$Z$567)-SUMIF(Calculation!$E$4:$CS$4,Totals!$D45,Calculation!$E$633:$Z$633))+SUMIFS('Allocation to schools'!$H$169:$GI$169,'Allocation to schools'!$H$9:$GI$9,Totals!$D45,'Allocation to schools'!$H$10:$GI$10,"from local &amp; State sources")</f>
        <v>0</v>
      </c>
      <c r="FI45" s="72">
        <f ca="1">SUMIF(Calculation!$E$4:$CS$4,Totals!$D45,Calculation!$E$725:$Z$725)-SUMIF(Calculation!$E$4:$CS$4,Totals!$D45,Calculation!$E$738:$Z$738)+SUMIFS('Allocation to schools'!$F$170:$GI$170,'Allocation to schools'!$F$9:$GI$9,Totals!$D45,'Allocation to schools'!$F$10:$GI$10,"from local &amp; State sources")-IF(SUMIFS('Allocation to schools'!$F$88:$GI$88,'Allocation to schools'!$F$9:$GI$9,Totals!$D45,'Allocation to schools'!$F$10:$GI$10,"from federal sources")+SUMIFS('Allocation to schools'!$F$91:$GI$91,'Allocation to schools'!$F$9:$GI$9,Totals!$D45,'Allocation to schools'!$F$10:$GI$10,"from federal sources")&gt;0,0,SUMIF('Data entry'!$B$13:$CS$13,Totals!$D45,'Data entry'!$B$98:$CS$98))</f>
        <v>0</v>
      </c>
      <c r="FJ45" s="72">
        <f>SUMIF('Data entry'!$B$13:$CS$13,Totals!$D45,'Data entry'!$B$64:$CS$64)-SUMIF('Data entry'!$B$13:$CS$13,Totals!$D45,'Data entry'!$B$65:$CS$65)</f>
        <v>0</v>
      </c>
      <c r="FK45" s="72">
        <f ca="1">(SUMIF(Calculation!$E$4:$CS$4,Totals!$D45,Calculation!$E$1040:$Z$1040)-SUMIF(Calculation!$E$4:$CS$4,Totals!$D45,Calculation!$E$1053:$Z$1053))+SUMIFS('Allocation to schools'!$H$172:$GI$172,'Allocation to schools'!$H$9:$GI$9,Totals!$D45,'Allocation to schools'!$H$10:$GI$10,"from local &amp; State sources")</f>
        <v>0</v>
      </c>
      <c r="FL45" s="72">
        <f ca="1">(SUMIF(Calculation!$E$4:$CS$4,Totals!$D45,Calculation!$E$1060:$Z$1060)-SUMIF(Calculation!$E$4:$CS$4,Totals!$D45,Calculation!$E$1065:$Z$1065))+SUMIFS('Allocation to schools'!$H$173:$GI$173,'Allocation to schools'!$H$9:$GI$9,Totals!$D45,'Allocation to schools'!$H$10:$GI$10,"from local &amp; State sources")</f>
        <v>0</v>
      </c>
      <c r="FM45" s="72">
        <f ca="1">(SUMIF(Calculation!$E$4:$CS$4,Totals!$D45,Calculation!$E$1086:$Z$1086)-SUMIF(Calculation!$E$4:$CS$4,Totals!$D45,Calculation!$E$1113:$Z$1113))+SUMIFS('Allocation to schools'!$H$174:$GI$174,'Allocation to schools'!$H$9:$GI$9,Totals!$D45,'Allocation to schools'!$H$10:$GI$10,"from local &amp; State sources")</f>
        <v>0</v>
      </c>
      <c r="FN45" s="72">
        <f ca="1">(SUMIF(Calculation!$E$4:$CS$4,Totals!$D45,Calculation!$E$1205:$Z$1205)-SUMIF(Calculation!$E$4:$CS$4,Totals!$D45,Calculation!$E$1218:$Z$1218))+SUMIFS('Allocation to schools'!$H$175:$GI$175,'Allocation to schools'!$H$9:$GI$9,Totals!$D45,'Allocation to schools'!$H$10:$GI$10,"from local &amp; State sources")</f>
        <v>0</v>
      </c>
      <c r="FO45" s="71">
        <f ca="1">(SUMIF(Calculation!$E$4:$CS$4,Totals!$D45,Calculation!$E$1509:$Z$1509)-SUMIF(Calculation!$E$4:$CS$4,Totals!$D45,Calculation!$E$1522:$Z$1522))+SUMIFS('Allocation to schools'!$H$176:$GI$176,'Allocation to schools'!$H$9:$GI$9,Totals!$D45,'Allocation to schools'!$H$10:$GI$10,"from local &amp; State sources")-(SUMIF(Calculation!$E$4:$CS$4,Totals!$D45,Calculation!$E$1040:$Z$1040)-SUMIF(Calculation!$E$4:$CS$4,Totals!$D45,Calculation!$E$1053:$Z$1053))-(SUMIF(Calculation!$E$4:$CS$4,Totals!$D45,Calculation!$E$1060:$Z$1060)-SUMIF(Calculation!$E$4:$CS$4,Totals!$D45,Calculation!$E$1065:$Z$1065))-(SUMIF(Calculation!$E$4:$CS$4,Totals!$D45,Calculation!$E$1086:$Z$1086)-SUMIF(Calculation!$E$4:$CS$4,Totals!$D45,Calculation!$E$1113:$Z$1113))-(SUMIF(Calculation!$E$4:$CS$4,Totals!$D45,Calculation!$E$1205:$Z$1205)-SUMIF(Calculation!$E$4:$CS$4,Totals!$D45,Calculation!$E$1218:$Z$1218))</f>
        <v>0</v>
      </c>
      <c r="FP45" s="72">
        <f ca="1">(SUMIF(Calculation!$E$4:$CS$4,Totals!$D45,Calculation!$E$1373:$Z$1373)-SUMIF(Calculation!$E$4:$CS$4,Totals!$D45,Calculation!$E$1392:$Z$1392))+SUMIFS('Allocation to schools'!$H$177:$GI$177,'Allocation to schools'!$H$9:$GI$9,Totals!$D45,'Allocation to schools'!$H$10:$GI$10,"from local &amp; State sources")</f>
        <v>0</v>
      </c>
      <c r="FQ45" s="72">
        <f>SUMIF('Data entry'!$B$13:$CS$13,Totals!$D45,'Data entry'!$B$15:$CS$15)</f>
        <v>0</v>
      </c>
      <c r="FR45" s="72">
        <f>SUMIF('Data entry'!$B$13:$CS$13,Totals!$D45,'Data entry'!$B$16:$CS$16)</f>
        <v>0</v>
      </c>
      <c r="FS45" s="72">
        <f>SUMIF('Data entry'!$B$13:$CS$13,Totals!$D45,'Data entry'!$B$17:$CS$17)</f>
        <v>0</v>
      </c>
      <c r="FT45" s="72">
        <f>SUMIF('Data entry'!$B$13:$CS$13,Totals!$D45,'Data entry'!$B$18:$CS$18)</f>
        <v>0</v>
      </c>
      <c r="FU45" s="72">
        <f>SUMIF('Data entry'!$B$13:$CS$13,Totals!$D45,'Data entry'!$B$19:$CS$19)</f>
        <v>0</v>
      </c>
      <c r="FV45" s="72">
        <f>SUMIF('Data entry'!$B$13:$CS$13,Totals!$D45,'Data entry'!$B$20:$CS$20)</f>
        <v>0</v>
      </c>
      <c r="FW45" s="72">
        <f>SUMIF('Data entry'!$B$13:$CS$13,Totals!$D45,'Data entry'!$B$21:$CS$21)</f>
        <v>0</v>
      </c>
      <c r="FX45" s="72">
        <f>SUMIF('Data entry'!$B$13:$CS$13,Totals!$D45,'Data entry'!$B$23:$CS$23)</f>
        <v>0</v>
      </c>
      <c r="FY45" s="71">
        <f ca="1">SUMIF(Calculation!$E$4:$CS$4,Totals!$D45,Calculation!$E$1537:$Z$1537)+SUMIFS('Allocation to schools'!$H$21:$GI$21,'Allocation to schools'!$H$9:$GI$9,Totals!$D45,'Allocation to schools'!$H$10:$GI$10,"from federal sources")</f>
        <v>0</v>
      </c>
      <c r="FZ45" s="71">
        <f ca="1">SUMIF(Calculation!$E$4:$CS$4,Totals!$D45,Calculation!$E$1538:$Z$1538)+SUMIFS('Allocation to schools'!$H$21:$GI$21,'Allocation to schools'!$H$9:$GI$9,Totals!$D45,'Allocation to schools'!$H$10:$GI$10,"from local &amp; State sources")</f>
        <v>0</v>
      </c>
      <c r="GA45" s="72">
        <f ca="1">SUMIF(Calculation!$E$4:$CS$4,Totals!$D45,Calculation!$E$1394:$Z$1394)+SUMIF('Allocation to schools'!$H$9:$IV$9,Totals!$D45,'Allocation to schools'!$H$138:$IV$138)</f>
        <v>0</v>
      </c>
      <c r="GB45" s="72">
        <f ca="1">SUMIF(Calculation!$E$4:$CS$4,Totals!$D45,Calculation!$E$1396:$Z$1396)+SUMIF('Allocation to schools'!$H$9:$IV$9,Totals!$D45,'Allocation to schools'!$H$139:$IV$139)</f>
        <v>0</v>
      </c>
      <c r="GC45" s="72">
        <f ca="1">SUMIF(Calculation!$E$4:$CS$4,Totals!$D45,Calculation!$E$1400:$Z$1400)+SUMIF('Allocation to schools'!$H$9:$IV$9,Totals!$D45,'Allocation to schools'!$H$140:$IV$140)</f>
        <v>0</v>
      </c>
      <c r="GD45" s="72">
        <f ca="1">SUMIF(Calculation!$E$4:$CS$4,Totals!$D45,Calculation!$E$1402:$Z$1402)+SUMIF('Allocation to schools'!$H$9:$IV$9,Totals!$D45,'Allocation to schools'!$H$141:$IV$141)</f>
        <v>0</v>
      </c>
      <c r="GE45" s="72">
        <f ca="1">SUMIF(Calculation!$E$4:$CS$4,Totals!$D45,Calculation!$E$1404:$Z$1404)+SUMIF('Allocation to schools'!$H$9:$IV$9,Totals!$D45,'Allocation to schools'!$H$142:$IV$142)</f>
        <v>0</v>
      </c>
      <c r="GF45" s="72">
        <f ca="1">SUMIF(Calculation!$E$4:$CS$4,Totals!$D45,Calculation!$E$1406:$Z$1406)+SUMIF('Allocation to schools'!$H$9:$IV$9,Totals!$D45,'Allocation to schools'!$H$143:$IV$143)</f>
        <v>0</v>
      </c>
      <c r="GG45" s="72">
        <f ca="1">SUMIF(Calculation!$E$4:$CS$4,Totals!$D45,Calculation!$E$1408:$Z$1408)+SUMIF('Allocation to schools'!$H$9:$IV$9,Totals!$D45,'Allocation to schools'!$H$144:$IV$144)</f>
        <v>0</v>
      </c>
      <c r="GH45" s="72">
        <f ca="1">SUMIF(Calculation!$E$4:$CS$4,Totals!$D45,Calculation!$E$1412:$Z$1412)+SUMIF('Allocation to schools'!$H$9:$IV$9,Totals!$D45,'Allocation to schools'!$H$145:$IV$145)</f>
        <v>0</v>
      </c>
      <c r="GI45" s="72">
        <f ca="1">SUMIF(Calculation!$E$4:$CS$4,Totals!$D45,Calculation!$E$1414:$Z$1414)+SUMIF('Allocation to schools'!$H$9:$IV$9,Totals!$D45,'Allocation to schools'!$H$146:$IV$146)</f>
        <v>0</v>
      </c>
      <c r="GJ45" s="72">
        <f ca="1">SUMIF(Calculation!$E$4:$CS$4,Totals!$D45,Calculation!$E$1416:$Z$1416)+SUMIF('Allocation to schools'!$H$9:$IV$9,Totals!$D45,'Allocation to schools'!$H$147:$IV$147)</f>
        <v>0</v>
      </c>
      <c r="GK45" s="72">
        <f ca="1">SUMIF(Calculation!$E$4:$CS$4,Totals!$D45,Calculation!$E$1418:$Z$1418)+SUMIF('Allocation to schools'!$H$9:$IV$9,Totals!$D45,'Allocation to schools'!$H$148:$IV$148)</f>
        <v>0</v>
      </c>
      <c r="GL45" s="72">
        <f ca="1">SUMIF(Calculation!$E$4:$CS$4,Totals!$D45,Calculation!$E$1420:$Z$1420)+SUMIF('Allocation to schools'!$H$9:$IV$9,Totals!$D45,'Allocation to schools'!$H$149:$IV$149)</f>
        <v>0</v>
      </c>
      <c r="GM45" s="72">
        <f ca="1">SUMIF(Calculation!$E$4:$CS$4,Totals!$D45,Calculation!$E$1424:$Z$1424)+SUMIF('Allocation to schools'!$H$9:$IV$9,Totals!$D45,'Allocation to schools'!$H$150:$IV$150)</f>
        <v>0</v>
      </c>
      <c r="GN45" s="72">
        <f ca="1">SUMIF(Calculation!$E$4:$CS$4,Totals!$D45,Calculation!$E$1426:$Z$1426)+SUMIF('Allocation to schools'!$H$9:$IV$9,Totals!$D45,'Allocation to schools'!$H$151:$IV$151)</f>
        <v>0</v>
      </c>
      <c r="GO45" s="72">
        <f ca="1">SUMIF(Calculation!$E$4:$CS$4,Totals!$D45,Calculation!$E$1428:$Z$1428)+SUMIF('Allocation to schools'!$H$9:$IV$9,Totals!$D45,'Allocation to schools'!$H$152:$IV$152)</f>
        <v>0</v>
      </c>
      <c r="GP45" s="72">
        <f ca="1">SUMIF(Calculation!$E$4:$CS$4,Totals!$D45,Calculation!$E$1430:$Z$1430)+SUMIF('Allocation to schools'!$H$9:$IV$9,Totals!$D45,'Allocation to schools'!$H$153:$IV$153)</f>
        <v>0</v>
      </c>
      <c r="GQ45" s="72">
        <f ca="1">SUMIF(Calculation!$E$4:$CS$4,Totals!$D45,Calculation!$E$1432:$Z$1432)+SUMIF('Allocation to schools'!$H$9:$IV$9,Totals!$D45,'Allocation to schools'!$H$154:$IV$154)</f>
        <v>0</v>
      </c>
      <c r="GR45" s="72">
        <f ca="1">SUMIF(Calculation!$E$4:$CS$4,Totals!$D45,Calculation!$E$1436:$Z$1436)+SUMIF('Allocation to schools'!$H$9:$IV$9,Totals!$D45,'Allocation to schools'!$H$155:$IV$155)</f>
        <v>0</v>
      </c>
      <c r="GS45" s="72">
        <f ca="1">SUMIF(Calculation!$E$4:$CS$4,Totals!$D45,Calculation!$E$1438:$Z$1438)+SUMIF('Allocation to schools'!$H$9:$IV$9,Totals!$D45,'Allocation to schools'!$H$156:$IV$156)</f>
        <v>0</v>
      </c>
      <c r="GT45" s="72">
        <f ca="1">SUMIF(Calculation!$E$4:$CS$4,Totals!$D45,Calculation!$E$1440:$Z$1440)+SUMIF('Allocation to schools'!$H$9:$IV$9,Totals!$D45,'Allocation to schools'!$H$157:$IV$157)</f>
        <v>0</v>
      </c>
      <c r="GU45" s="71">
        <f>SUMIF('Data entry'!$B$13:$CS$13,Totals!$D45,'Data entry'!$B$26:$CS$26)</f>
        <v>0</v>
      </c>
      <c r="GV45" s="71">
        <f>SUMIF('Data entry'!$B$13:$CS$13,Totals!$D45,'Data entry'!$B$27:$CS$27)</f>
        <v>0</v>
      </c>
      <c r="GW45" s="71">
        <f>SUMIF('Data entry'!$B$13:$CS$13,Totals!$D45,'Data entry'!$B$28:$CS$28)</f>
        <v>0</v>
      </c>
      <c r="GX45" s="71">
        <f>SUMIF('Data entry'!$B$13:$CS$13,Totals!$D45,'Data entry'!$B$29:$CS$29)</f>
        <v>0</v>
      </c>
      <c r="GY45" s="71">
        <f>SUMIF('Data entry'!$B$13:$CS$13,Totals!$D45,'Data entry'!$B$30:$CS$30)</f>
        <v>0</v>
      </c>
      <c r="GZ45" s="71">
        <f>SUMIF('Data entry'!$B$13:$CS$13,Totals!$D45,'Data entry'!$B$34:$CS$34)</f>
        <v>0</v>
      </c>
      <c r="HA45" s="71">
        <f>SUMIF('Data entry'!$B$13:$CS$13,Totals!$D45,'Data entry'!$B$35:$CS$35)</f>
        <v>0</v>
      </c>
      <c r="HB45" s="72">
        <f>SUMIF('Data entry'!$B$13:$CS$13,Totals!$D45,'Data entry'!$B$39:$CS$39)</f>
        <v>0</v>
      </c>
      <c r="HC45" s="72">
        <f>SUMIF('Data entry'!$B$13:$CS$13,Totals!$D45,'Data entry'!$B$74:$CS$74)</f>
        <v>0</v>
      </c>
      <c r="HD45" s="71">
        <f>SUMIF('Data entry'!$B$13:$CS$13,Totals!$D45,'Data entry'!$B$77:$CS$77)</f>
        <v>0</v>
      </c>
      <c r="HE45" s="71">
        <f>SUMIF('Data entry'!$B$13:$CS$13,Totals!$D45,'Data entry'!$B$80:$CS$80)</f>
        <v>0</v>
      </c>
      <c r="HF45" s="72">
        <f>SUMIF('Data entry'!$B$13:$CS$13,Totals!$D45,'Data entry'!$B$81:$CS$81)</f>
        <v>0</v>
      </c>
      <c r="HG45" s="72">
        <f>SUMIF('Data entry'!$B$13:$CS$13,Totals!$D45,'Data entry'!$B$83:$CS$83)</f>
        <v>0</v>
      </c>
      <c r="HH45" s="72">
        <f>SUMIF('Data entry'!$B$13:$CS$13,Totals!$D45,'Data entry'!$B$84:$CS$84)</f>
        <v>0</v>
      </c>
      <c r="HI45" s="72">
        <f>SUMIF('Data entry'!$B$13:$CS$13,Totals!$D45,'Data entry'!$B$86:$CS$86)</f>
        <v>0</v>
      </c>
      <c r="HJ45" s="68"/>
      <c r="HK45" s="68"/>
      <c r="HL45" s="68"/>
      <c r="HM45" s="72">
        <f>SUMIF('Data entry'!$B$13:$CS$13,Totals!$D45,'Data entry'!$B$90:$CS$90)</f>
        <v>0</v>
      </c>
      <c r="HN45" s="72">
        <f>SUMIF('Data entry'!$B$13:$CS$13,Totals!$D45,'Data entry'!$B$91:$CS$91)</f>
        <v>0</v>
      </c>
      <c r="HO45" s="72">
        <f>SUMIF('Data entry'!$B$13:$CS$13,Totals!$D45,'Data entry'!$B$92:$CS$92)</f>
        <v>0</v>
      </c>
      <c r="HP45" s="72">
        <f>SUMIF('Data entry'!$B$13:$CS$13,Totals!$D45,'Data entry'!$B$93:$CS$93)</f>
        <v>0</v>
      </c>
      <c r="HQ45" s="72">
        <f>SUMIF('Data entry'!$B$13:$CS$13,Totals!$D45,'Data entry'!$B$94:$CS$94)</f>
        <v>0</v>
      </c>
      <c r="HR45" s="72">
        <f>SUMIF('Data entry'!$B$13:$CS$13,Totals!$D45,'Data entry'!$B$95:$CS$95)</f>
        <v>0</v>
      </c>
      <c r="HS45" s="72">
        <f>SUMIF('Data entry'!$B$13:$CS$13,Totals!$D45,'Data entry'!$B$96:$CS$96)</f>
        <v>0</v>
      </c>
      <c r="HT45" s="72">
        <f>SUMIF('Data entry'!$B$13:$CS$13,Totals!$D45,'Data entry'!$B$97:$CS$97)</f>
        <v>0</v>
      </c>
      <c r="HU45" s="72">
        <f>SUMIF('Data entry'!$B$13:$CS$13,Totals!$D45,'Data entry'!$B$98:$CS$98)</f>
        <v>0</v>
      </c>
      <c r="HV45" s="72">
        <f>SUMIF('Data entry'!$B$13:$CS$13,Totals!$D45,'Data entry'!$B$99:$CS$99)</f>
        <v>0</v>
      </c>
      <c r="HW45" s="72">
        <f t="shared" si="18"/>
        <v>0</v>
      </c>
      <c r="HX45" s="72">
        <f>SUMIF('Data entry'!$B$13:$CS$13,Totals!$D45,'Data entry'!$B$108:$CS$108)</f>
        <v>0</v>
      </c>
      <c r="HY45" s="72">
        <f>SUMIF('Data entry'!$B$13:$CS$13,Totals!$D45,'Data entry'!$B$109:$CS$109)</f>
        <v>0</v>
      </c>
      <c r="HZ45" s="72">
        <f>SUMIF('Data entry'!$B$13:$CS$13,Totals!$D45,'Data entry'!$B$110:$CS$110)</f>
        <v>0</v>
      </c>
      <c r="IA45" s="72">
        <f>SUMIF('Data entry'!$B$13:$CS$13,Totals!$D45,'Data entry'!$B$111:$CS$111)</f>
        <v>0</v>
      </c>
      <c r="IB45" s="72">
        <f>SUMIF('Data entry'!$B$13:$CS$13,Totals!$D45,'Data entry'!$B$112:$CS$112)</f>
        <v>0</v>
      </c>
      <c r="IC45" s="72">
        <f>SUMIF('Data entry'!$B$13:$CS$13,Totals!$D45,'Data entry'!$B$113:$CS$113)</f>
        <v>0</v>
      </c>
      <c r="ID45" s="72">
        <f>SUMIF('Data entry'!$B$13:$CS$13,Totals!$D45,'Data entry'!$B$114:$CS$114)</f>
        <v>0</v>
      </c>
      <c r="IE45" s="72">
        <f>SUMIF('Data entry'!$B$13:$CS$13,Totals!$D45,'Data entry'!$B$115:$CS$115)</f>
        <v>0</v>
      </c>
      <c r="IF45" s="72">
        <f>SUMIF('Data entry'!$B$13:$CS$13,Totals!$D45,'Data entry'!$B$116:$CS$116)</f>
        <v>0</v>
      </c>
      <c r="IG45" s="72">
        <f>SUMIF('Data entry'!$B$13:$CS$13,Totals!$D45,'Data entry'!$B$118:$CS$118)</f>
        <v>0</v>
      </c>
      <c r="IH45" s="72">
        <f>SUMIF('Data entry'!$B$13:$CS$13,Totals!$D45,'Data entry'!$B$120:$CS$120)</f>
        <v>0</v>
      </c>
      <c r="II45" s="72">
        <f>SUMIF('Data entry'!$B$13:$CS$13,Totals!$D45,'Data entry'!$B$125:$CS$125)</f>
        <v>0</v>
      </c>
      <c r="IJ45" s="72">
        <f>SUMIF('Data entry'!$B$13:$CS$13,Totals!$D45,'Data entry'!$B$126:$CS$126)</f>
        <v>0</v>
      </c>
      <c r="IK45" s="72">
        <f>SUMIF('Data entry'!$B$13:$CS$13,Totals!$D45,'Data entry'!$B$127:$CS$127)</f>
        <v>0</v>
      </c>
      <c r="IL45" s="72">
        <f>SUMIF('Data entry'!$B$13:$CS$13,Totals!$D45,'Data entry'!$B$128:$CS$128)</f>
        <v>0</v>
      </c>
      <c r="IM45" s="72">
        <f>SUMIF('Data entry'!$B$13:$CS$13,Totals!$D45,'Data entry'!$B$129:$CS$129)</f>
        <v>0</v>
      </c>
      <c r="IN45" s="72">
        <f>SUMIF('Data entry'!$B$13:$CS$13,Totals!$D45,'Data entry'!$B$130:$CS$130)</f>
        <v>0</v>
      </c>
      <c r="IO45" s="72">
        <f>SUMIF('Data entry'!$B$13:$CS$13,Totals!$D45,'Data entry'!$B$131:$CS$131)</f>
        <v>0</v>
      </c>
      <c r="IP45" s="72">
        <f>SUMIF('Data entry'!$B$13:$CS$13,Totals!$D45,'Data entry'!$B$132:$CS$132)</f>
        <v>0</v>
      </c>
      <c r="IQ45" s="72">
        <f>SUMIF('Data entry'!$B$13:$CS$13,Totals!$D45,'Data entry'!$B$133:$CS$133)</f>
        <v>0</v>
      </c>
      <c r="IR45" s="72">
        <f>SUMIF('Data entry'!$B$13:$CS$13,Totals!$D45,'Data entry'!$B$135:$CS$135)</f>
        <v>0</v>
      </c>
      <c r="IS45" s="72">
        <f>SUMIF('Data entry'!$B$13:$CS$13,Totals!$D45,'Data entry'!$B$137:$CS$137)</f>
        <v>0</v>
      </c>
      <c r="IT45" s="72">
        <f>SUMIF('Data entry'!$B$13:$CS$13,Totals!$D45,'Data entry'!$B$139:$CS$139)</f>
        <v>0</v>
      </c>
      <c r="IU45" s="77">
        <f>IF(D45=0,0,SUMIF('Data entry'!$B$13:$CS$13,Totals!$D45,'Data entry'!$B$140:$CS$140))</f>
        <v>0</v>
      </c>
      <c r="IV45" s="72">
        <f ca="1">SUMIF(Calculation!$E$4:$CS$4,Totals!$D45,Calculation!$E$1442:$Z$1442)+SUMIF('Allocation to schools'!$H$9:$IV$9,Totals!$D45,'Allocation to schools'!$H$133:$IV$133)</f>
        <v>0</v>
      </c>
      <c r="IW45" s="72">
        <f>SUMIF('Data entry'!$B$13:$CS$13,Totals!$D45,'Data entry'!$B$103:$CS$103)</f>
        <v>0</v>
      </c>
      <c r="IX45" s="25" t="str">
        <f t="shared" si="19"/>
        <v>The School's program 200 special education spending was equal to base, weighted, IDEA, and other special education funding.</v>
      </c>
    </row>
    <row r="46" spans="1:258" ht="14.5" hidden="1">
      <c r="A46" s="64" t="s">
        <v>108</v>
      </c>
      <c r="B46" s="64">
        <f>VLOOKUP(A46,'School listing'!$A$7:$E$99,2,FALSE)</f>
        <v>0</v>
      </c>
      <c r="C46" s="87" t="str">
        <f>IF(VLOOKUP(A46,'School listing'!$A$7:$E$99,3,FALSE)="","",VLOOKUP(A46,'School listing'!$A$7:$E$99,3,FALSE))</f>
        <v/>
      </c>
      <c r="D46" s="66">
        <f>VLOOKUP(A46,'School listing'!$A$7:$F$99,6,FALSE)</f>
        <v>0</v>
      </c>
      <c r="E46" s="79">
        <f>VLOOKUP(A46,'School listing'!$A$7:$E$100,4,FALSE)</f>
        <v>0</v>
      </c>
      <c r="F46" s="88"/>
      <c r="G46" s="82">
        <f ca="1">SUMIF(Calculation!$E$4:$CS$4,Totals!$D46,Calculation!$E$12:$Z$12)+SUMIF('Allocation to schools'!$H$9:$IV$9,Totals!$D46,'Allocation to schools'!$H$12:$IV$12)+SUMIF('Allocation to schools'!$H$9:$IV$9,Totals!$D46,'Allocation to schools'!$H$21:$IV$21)</f>
        <v>0</v>
      </c>
      <c r="H46" s="82">
        <f ca="1">SUMIF(Calculation!$E$4:$CS$4,Totals!$D46,Calculation!$E$117:$Z$117)+SUMIF('Allocation to schools'!$H$9:$IV$9,Totals!$D46,'Allocation to schools'!$H$13:$IV$13)+SUMIF('Allocation to schools'!$H$9:$IV$9,Totals!$D46,'Allocation to schools'!$H$22:$IV$22)</f>
        <v>0</v>
      </c>
      <c r="I46" s="72">
        <f ca="1">SUMIF(Calculation!$E$4:$CS$4,Totals!$D46,Calculation!$E$242:$Z$242)+SUMIF('Allocation to schools'!$H$9:$IV$9,Totals!$D46,'Allocation to schools'!$H$14:$IV$14)</f>
        <v>0</v>
      </c>
      <c r="J46" s="72">
        <f ca="1">SUMIF(Calculation!$E$4:$CS$4,Totals!$D46,Calculation!$E$640:$Z$640)+SUMIF('Allocation to schools'!$H$9:$IV$9,Totals!$D46,'Allocation to schools'!$H$15:$IV$15)</f>
        <v>0</v>
      </c>
      <c r="K46" s="72">
        <f>SUMIF('Data entry'!$B$13:$CS$13,Totals!$D46,'Data entry'!$B$41:$CS$41)</f>
        <v>0</v>
      </c>
      <c r="L46" s="72">
        <f ca="1">SUMIF(Calculation!$E$4:$CS$4,Totals!$D46,Calculation!$E$955:$Z$955)+SUMIF('Allocation to schools'!$H$9:$IV$9,Totals!$D46,'Allocation to schools'!$H$17:$IV$17)</f>
        <v>0</v>
      </c>
      <c r="M46" s="72">
        <f ca="1">SUMIF(Calculation!$E$4:$CS$4,Totals!$D46,Calculation!$E$1120:$Z$1120)+SUMIF('Allocation to schools'!$H$9:$IV$9,Totals!$D46,'Allocation to schools'!$H$18:$IV$18)</f>
        <v>0</v>
      </c>
      <c r="N46" s="71">
        <f ca="1">SUMIF(Calculation!$E$4:$CS$4,Totals!$D46,Calculation!$E$1458:$Z$1458)+SUMIF('Allocation to schools'!$H$9:$IV$9,Totals!$D46,'Allocation to schools'!$H$19:$IV$19)-SUMIF(Calculation!$E$4:$CS$4,Totals!$D46,Calculation!$E$1120:$Z$1120)-SUMIF(Calculation!$E$4:$CS$4,Totals!$D46,Calculation!$E$955:$Z$955)</f>
        <v>0</v>
      </c>
      <c r="O46" s="71">
        <f ca="1">SUMIF(Calculation!$E$4:$CS$4,Totals!$D46,Calculation!$E$1560:$Z$1560)+SUMIFS('Allocation to schools'!$H$12:$GI$12,'Allocation to schools'!$H$9:$GI$9,Totals!$D46,'Allocation to schools'!$H$10:$GI$10,"from federal sources")+SUMIFS('Allocation to schools'!$H$21:$GI$21,'Allocation to schools'!$H$9:$GI$9,Totals!$D46,'Allocation to schools'!$H$10:$GI$10,"from federal sources")</f>
        <v>0</v>
      </c>
      <c r="P46" s="71">
        <f ca="1">SUMIF(Calculation!$E$4:$CS$4,Totals!$D46,Calculation!$E$1561:$Z$1561)+SUMIFS('Allocation to schools'!$H$13:$GI$13,'Allocation to schools'!$H$9:$GI$9,Totals!$D46,'Allocation to schools'!$H$10:$GI$10,"from federal sources")+SUMIFS('Allocation to schools'!$H$22:$GI$22,'Allocation to schools'!$H$9:$GI$9,Totals!$D46,'Allocation to schools'!$H$10:$GI$10,"from federal sources")</f>
        <v>0</v>
      </c>
      <c r="Q46" s="71">
        <f ca="1">SUMIF(Calculation!$E$4:$CS$4,Totals!$D46,Calculation!$E$1562:$Z$1562)+SUMIFS('Allocation to schools'!$H$188:$GI$188,'Allocation to schools'!$H$9:$GI$9,Totals!$D46,'Allocation to schools'!$H$10:$GI$10,"from federal sources")+SUMIF('Data entry'!$B$13:$CS$13,Totals!$D46,'Data entry'!$B$42:$CS$42)</f>
        <v>0</v>
      </c>
      <c r="R46" s="82">
        <f ca="1">SUMIF(Calculation!$E$4:$CS$4,Totals!$D46,Calculation!$E$1229:$Z$1229)+SUMIF('Allocation to schools'!$H$9:$IV$9,Totals!$D46,'Allocation to schools'!$H$20:$IV$20)+SUMIF('Allocation to schools'!$H$9:$IV$9,Totals!$D46,'Allocation to schools'!$H$22:$IV$22)</f>
        <v>0</v>
      </c>
      <c r="S46" s="72">
        <f ca="1">SUMIF(Calculation!$E$4:$CS$4,Totals!$D46,Calculation!$E$19:$Z$19)+SUMIF('Allocation to schools'!$H$9:$IV$9,Totals!$D46,'Allocation to schools'!$H$24:$IV$24)</f>
        <v>0</v>
      </c>
      <c r="T46" s="72">
        <f ca="1">SUMIF(Calculation!$E$4:$CS$4,Totals!$D46,Calculation!$E$124:$Z$124)+SUMIF('Allocation to schools'!$H$9:$IV$9,Totals!$D46,'Allocation to schools'!$H$25:$IV$25)</f>
        <v>0</v>
      </c>
      <c r="U46" s="72">
        <f ca="1">SUMIF(Calculation!$E$4:$CS$4,Totals!$D46,Calculation!$E$269:$Z$269)+SUMIF('Allocation to schools'!$H$9:$IV$9,Totals!$D46,'Allocation to schools'!$H$26:$IV$26)</f>
        <v>0</v>
      </c>
      <c r="V46" s="72">
        <f ca="1">SUMIF(Calculation!$E$4:$CS$4,Totals!$D46,Calculation!$E$647:$Z$647)+SUMIF('Allocation to schools'!$H$9:$IV$9,Totals!$D46,'Allocation to schools'!$H$27:$IV$27)</f>
        <v>0</v>
      </c>
      <c r="W46" s="72">
        <f>SUMIF('Data entry'!$B$13:$CS$13,Totals!$D46,'Data entry'!$B$43:$CS$43)</f>
        <v>0</v>
      </c>
      <c r="X46" s="72">
        <f ca="1">SUMIF(Calculation!$E$4:$CS$4,Totals!$D46,Calculation!$E$962:$Z$962)+SUMIF('Allocation to schools'!$H$9:$IV$9,Totals!$D46,'Allocation to schools'!$H$29:$IV$29)</f>
        <v>0</v>
      </c>
      <c r="Y46" s="72">
        <f ca="1">SUMIF(Calculation!$E$4:$CS$4,Totals!$D46,Calculation!$E$1127:$Z$1127)+SUMIF('Allocation to schools'!$H$9:$IV$9,Totals!$D46,'Allocation to schools'!$H$30:$IV$30)</f>
        <v>0</v>
      </c>
      <c r="Z46" s="71">
        <f ca="1">SUMIF(Calculation!$E$4:$CS$4,Totals!$D46,Calculation!$E$1463:$Z$1463)+SUMIF('Allocation to schools'!$H$9:$IV$9,Totals!$D46,'Allocation to schools'!$H$31:$IV$31)-SUMIF(Calculation!$E$4:$CS$4,Totals!$D46,Calculation!$E$962:$Z$962)-SUMIF(Calculation!$E$4:$CS$4,Totals!$D46,Calculation!$E$1127:$Z$1127)</f>
        <v>0</v>
      </c>
      <c r="AA46" s="71">
        <f ca="1">SUMIF(Calculation!$E$4:$CS$4,Totals!$D46,Calculation!$E$1563:$Z$1563)+SUMIFS('Allocation to schools'!$H$24:$GI$24,'Allocation to schools'!$H$9:$GI$9,Totals!$D46,'Allocation to schools'!$H$10:$GI$10,"from federal sources")</f>
        <v>0</v>
      </c>
      <c r="AB46" s="71">
        <f ca="1">SUMIF(Calculation!$E$4:$CS$4,Totals!$D46,Calculation!$E$1564:$Z$1564)+SUMIFS('Allocation to schools'!$H$25:$GI$25,'Allocation to schools'!$H$9:$GI$9,Totals!$D46,'Allocation to schools'!$H$10:$GI$10,"from federal sources")</f>
        <v>0</v>
      </c>
      <c r="AC46" s="71">
        <f ca="1">SUMIF(Calculation!$E$4:$CS$4,Totals!$D46,Calculation!$E$1571:$Z$1571)+SUMIFS('Allocation to schools'!$H$189:$GI$189,'Allocation to schools'!$H$9:$GI$9,Totals!$D46,'Allocation to schools'!$H$10:$GI$10,"from federal sources")</f>
        <v>0</v>
      </c>
      <c r="AD46" s="72">
        <f ca="1">SUMIF(Calculation!$E$4:$CS$4,Totals!$D46,Calculation!$E$1240:$Z$1240)+SUMIF('Allocation to schools'!$H$9:$IV$9,Totals!$D46,'Allocation to schools'!$H$32:$IV$32)</f>
        <v>0</v>
      </c>
      <c r="AE46" s="72">
        <f ca="1">SUMIF(Calculation!$E$4:$CS$4,Totals!$D46,Calculation!$E$26:$Z$26)+SUMIF('Allocation to schools'!$H$9:$IV$9,Totals!$D46,'Allocation to schools'!$H$33:$IV$33)</f>
        <v>0</v>
      </c>
      <c r="AF46" s="72">
        <f ca="1">SUMIF(Calculation!$E$4:$CS$4,Totals!$D46,Calculation!$E$131:$Z$131)+SUMIF('Allocation to schools'!$H$9:$IV$9,Totals!$D46,'Allocation to schools'!$H$34:$IV$34)</f>
        <v>0</v>
      </c>
      <c r="AG46" s="72">
        <f ca="1">SUMIF(Calculation!$E$4:$CS$4,Totals!$D46,Calculation!$E$296:$Z$296)+SUMIF('Allocation to schools'!$H$9:$IV$9,Totals!$D46,'Allocation to schools'!$H$35:$IV$35)</f>
        <v>0</v>
      </c>
      <c r="AH46" s="72">
        <f ca="1">SUMIF(Calculation!$E$4:$CS$4,Totals!$D46,Calculation!$E$654:$Z$654)+SUMIF('Allocation to schools'!$H$9:$IV$9,Totals!$D46,'Allocation to schools'!$H$36:$IV$36)</f>
        <v>0</v>
      </c>
      <c r="AI46" s="72">
        <f>SUMIF('Data entry'!$B$13:$CS$13,Totals!$D46,'Data entry'!$B$45:$CS$45)</f>
        <v>0</v>
      </c>
      <c r="AJ46" s="72">
        <f ca="1">SUMIF(Calculation!$E$4:$CS$4,Totals!$D46,Calculation!$E$969:$Z$969)+SUMIF('Allocation to schools'!$H$9:$IV$9,Totals!$D46,'Allocation to schools'!$H$38:$IV$38)</f>
        <v>0</v>
      </c>
      <c r="AK46" s="72">
        <f ca="1">SUMIF(Calculation!$E$4:$CS$4,Totals!$D46,Calculation!$E$1134:$Z$1134)+SUMIF('Allocation to schools'!$H$9:$IV$9,Totals!$D46,'Allocation to schools'!$H$39:$IV$39)</f>
        <v>0</v>
      </c>
      <c r="AL46" s="71">
        <f ca="1">SUMIF(Calculation!$E$4:$CS$4,Totals!$D46,Calculation!$E$1468:$Z$1468)+SUMIF('Allocation to schools'!$H$9:$IV$9,Totals!$D46,'Allocation to schools'!$H$40:$IV$40)-SUMIF(Calculation!$E$4:$CS$4,Totals!$D46,Calculation!$E$969:$Z$969)-SUMIF(Calculation!$E$4:$CS$4,Totals!$D46,Calculation!$E$1134:$Z$1134)</f>
        <v>0</v>
      </c>
      <c r="AM46" s="71">
        <f ca="1">SUMIF(Calculation!$E$4:$CS$4,Totals!$D46,Calculation!$E$1572:$Z$1572)+SUMIFS('Allocation to schools'!$H$33:$GI$33,'Allocation to schools'!$H$9:$GI$9,Totals!$D46,'Allocation to schools'!$H$10:$GI$10,"from federal sources")</f>
        <v>0</v>
      </c>
      <c r="AN46" s="71">
        <f ca="1">SUMIF(Calculation!$E$4:$CS$4,Totals!$D46,Calculation!$E$1573:$Z$1573)+SUMIFS('Allocation to schools'!$H$34:$GI$34,'Allocation to schools'!$H$9:$GI$9,Totals!$D46,'Allocation to schools'!$H$10:$GI$10,"from federal sources")</f>
        <v>0</v>
      </c>
      <c r="AO46" s="71">
        <f ca="1">SUMIF(Calculation!$E$4:$CS$4,Totals!$D46,Calculation!$E$1580:$Z$1580)+SUMIFS('Allocation to schools'!$H$190:$GI$190,'Allocation to schools'!$H$9:$GI$9,Totals!$D46,'Allocation to schools'!$H$10:$GI$10,"from federal sources")</f>
        <v>0</v>
      </c>
      <c r="AP46" s="72">
        <f ca="1">SUMIF(Calculation!$E$4:$CS$4,Totals!$D46,Calculation!$E$1251:$Z$1251)+SUMIF('Allocation to schools'!$H$9:$IV$9,Totals!$D46,'Allocation to schools'!$H$41:$IV$41)</f>
        <v>0</v>
      </c>
      <c r="AQ46" s="72">
        <f ca="1">SUMIF(Calculation!$E$4:$CS$4,Totals!$D46,Calculation!$E$33:$Z$33)+SUMIF('Allocation to schools'!$H$9:$IV$9,Totals!$D46,'Allocation to schools'!$H$42:$IV$42)</f>
        <v>0</v>
      </c>
      <c r="AR46" s="72">
        <f ca="1">SUMIF(Calculation!$E$4:$CS$4,Totals!$D46,Calculation!$E$138:$Z$138)+SUMIF('Allocation to schools'!$H$9:$IV$9,Totals!$D46,'Allocation to schools'!$H$43:$IV$43)</f>
        <v>0</v>
      </c>
      <c r="AS46" s="72">
        <f ca="1">SUMIF(Calculation!$E$4:$CS$4,Totals!$D46,Calculation!$E$323:$Z$323)+SUMIF('Allocation to schools'!$H$9:$IV$9,Totals!$D46,'Allocation to schools'!$H$44:$IV$44)</f>
        <v>0</v>
      </c>
      <c r="AT46" s="72">
        <f ca="1">SUMIF(Calculation!$E$4:$CS$4,Totals!$D46,Calculation!$E$661:$Z$661)+SUMIF('Allocation to schools'!$H$9:$IV$9,Totals!$D46,'Allocation to schools'!$H$45:$IV$45)</f>
        <v>0</v>
      </c>
      <c r="AU46" s="72">
        <f>SUMIF('Data entry'!$B$13:$CS$13,Totals!$D46,'Data entry'!$B$47:$CS$47)</f>
        <v>0</v>
      </c>
      <c r="AV46" s="72">
        <f ca="1">SUMIF(Calculation!$E$4:$CS$4,Totals!$D46,Calculation!$E$976:$Z$976)+SUMIF('Allocation to schools'!$H$9:$IV$9,Totals!$D46,'Allocation to schools'!$H$47:$IV$47)</f>
        <v>0</v>
      </c>
      <c r="AW46" s="72">
        <f ca="1">SUMIF(Calculation!$E$4:$CS$4,Totals!$D46,Calculation!$E$1060:$Z$1060)+SUMIF('Allocation to schools'!$H$9:$IV$9,Totals!$D46,'Allocation to schools'!$H$48:$IV$48)</f>
        <v>0</v>
      </c>
      <c r="AX46" s="72">
        <f ca="1">SUMIF(Calculation!$E$4:$CS$4,Totals!$D46,Calculation!$E$1141:$Z$1141)+SUMIF('Allocation to schools'!$H$9:$IV$9,Totals!$D46,'Allocation to schools'!$H$49:$IV$49)</f>
        <v>0</v>
      </c>
      <c r="AY46" s="83">
        <f ca="1">SUMIF(Calculation!$E$4:$CS$4,Totals!$D46,Calculation!$E$1473:$Z$1473)+SUMIF('Allocation to schools'!$H$9:$IV$9,Totals!$D46,'Allocation to schools'!$H$50:$IV$50)-SUMIF(Calculation!$E$4:$CS$4,Totals!$D46,Calculation!$E$976:$Z$976)-SUMIF(Calculation!$E$4:$CS$4,Totals!$D46,Calculation!$E$1060:$Z$1060)-SUMIF(Calculation!$E$4:$CS$4,Totals!$D46,Calculation!$E$1141:$Z$1141)</f>
        <v>0</v>
      </c>
      <c r="AZ46" s="83">
        <f ca="1">SUMIF(Calculation!$E$4:$CS$4,Totals!$D46,Calculation!$E$1581:$Z$1581)+SUMIFS('Allocation to schools'!$H$42:$GI$42,'Allocation to schools'!$H$9:$GI$9,Totals!$D46,'Allocation to schools'!$H$10:$GI$10,"from federal sources")</f>
        <v>0</v>
      </c>
      <c r="BA46" s="83">
        <f ca="1">SUMIF(Calculation!$E$4:$CS$4,Totals!$D46,Calculation!$E$1582:$Z$1582)+SUMIFS('Allocation to schools'!$H$43:$GI$43,'Allocation to schools'!$H$9:$GI$9,Totals!$D46,'Allocation to schools'!$H$10:$GI$10,"from federal sources")</f>
        <v>0</v>
      </c>
      <c r="BB46" s="83">
        <f ca="1">SUMIF(Calculation!$E$4:$CS$4,Totals!$D46,Calculation!$E$1589:$Z$1589)+SUMIFS('Allocation to schools'!$H$191:$GI$191,'Allocation to schools'!$H$9:$GI$9,Totals!$D46,'Allocation to schools'!$H$10:$GI$10,"from federal sources")</f>
        <v>0</v>
      </c>
      <c r="BC46" s="72">
        <f ca="1">SUMIF(Calculation!$E$4:$CS$4,Totals!$D46,Calculation!$E$1262:$Z$1262)+SUMIF('Allocation to schools'!$H$9:$IV$9,Totals!$D46,'Allocation to schools'!$H$51:$IV$51)</f>
        <v>0</v>
      </c>
      <c r="BD46" s="72">
        <f ca="1">SUMIF(Calculation!$E$4:$CS$4,Totals!$D46,Calculation!$E$40:$Z$40)+SUMIF('Allocation to schools'!$H$9:$IV$9,Totals!$D46,'Allocation to schools'!$H$52:$IV$52)</f>
        <v>0</v>
      </c>
      <c r="BE46" s="72">
        <f ca="1">SUMIF(Calculation!$E$4:$CS$4,Totals!$D46,Calculation!$E$145:$Z$145)+SUMIF('Allocation to schools'!$H$9:$IV$9,Totals!$D46,'Allocation to schools'!$H$53:$IV$53)</f>
        <v>0</v>
      </c>
      <c r="BF46" s="72">
        <f ca="1">SUMIF(Calculation!$E$4:$CS$4,Totals!$D46,Calculation!$E$350:$Z$350)+SUMIF('Allocation to schools'!$H$9:$IV$9,Totals!$D46,'Allocation to schools'!$H$54:$IV$54)</f>
        <v>0</v>
      </c>
      <c r="BG46" s="72">
        <f ca="1">SUMIF(Calculation!$E$4:$CS$4,Totals!$D46,Calculation!$E$668:$Z$668)+SUMIF('Allocation to schools'!$H$9:$IV$9,Totals!$D46,'Allocation to schools'!$H$55:$IV$55)</f>
        <v>0</v>
      </c>
      <c r="BH46" s="72">
        <f>SUMIF('Data entry'!$B$13:$CS$13,Totals!$D46,'Data entry'!$B$49:$CS$49)</f>
        <v>0</v>
      </c>
      <c r="BI46" s="72">
        <f ca="1">SUMIF(Calculation!$E$4:$CS$4,Totals!$D46,Calculation!$E$983:$Z$983)+SUMIF('Allocation to schools'!$H$9:$IV$9,Totals!$D46,'Allocation to schools'!$H$57:$IV$57)</f>
        <v>0</v>
      </c>
      <c r="BJ46" s="72">
        <f ca="1">SUMIF(Calculation!$E$4:$CS$4,Totals!$D46,Calculation!$E$1148:$Z$1148)+SUMIF('Allocation to schools'!$H$9:$IV$9,Totals!$D46,'Allocation to schools'!$H$58:$IV$58)</f>
        <v>0</v>
      </c>
      <c r="BK46" s="71">
        <f ca="1">SUMIF(Calculation!$E$4:$CS$4,Totals!$D46,Calculation!$E$1478:$Z$1478)+SUMIF('Allocation to schools'!$H$9:$IV$9,Totals!$D46,'Allocation to schools'!$H$59:$IV$59)-SUMIF(Calculation!$E$4:$CS$4,Totals!$D46,Calculation!$E$983:$Z$983)-SUMIF(Calculation!$E$4:$CS$4,Totals!$D46,Calculation!$E$1148:$Z$1148)</f>
        <v>0</v>
      </c>
      <c r="BL46" s="71">
        <f ca="1">SUMIF(Calculation!$E$4:$CS$4,Totals!$D46,Calculation!$E$1590:$Z$1590)+SUMIFS('Allocation to schools'!$H$52:$GI$52,'Allocation to schools'!$H$9:$GI$9,Totals!$D46,'Allocation to schools'!$H$10:$GI$10,"from federal sources")</f>
        <v>0</v>
      </c>
      <c r="BM46" s="71">
        <f ca="1">SUMIF(Calculation!$E$4:$CS$4,Totals!$D46,Calculation!$E$1591:$Z$1591)+SUMIFS('Allocation to schools'!$H$53:$GI$53,'Allocation to schools'!$H$9:$GI$9,Totals!$D46,'Allocation to schools'!$H$10:$GI$10,"from federal sources")</f>
        <v>0</v>
      </c>
      <c r="BN46" s="71">
        <f ca="1">SUMIF(Calculation!$E$4:$CS$4,Totals!$D46,Calculation!$E$1598:$Z$1598)+SUMIFS('Allocation to schools'!$H$192:$GI$192,'Allocation to schools'!$H$9:$GI$9,Totals!$D46,'Allocation to schools'!$H$10:$GI$10,"from federal sources")</f>
        <v>0</v>
      </c>
      <c r="BO46" s="72">
        <f ca="1">SUMIF(Calculation!$E$4:$CS$4,Totals!$D46,Calculation!$E$1273:$Z$1273)+SUMIF('Allocation to schools'!$H$9:$IV$9,Totals!$D46,'Allocation to schools'!$H$60:$IV$60)</f>
        <v>0</v>
      </c>
      <c r="BP46" s="72">
        <f ca="1">SUMIF(Calculation!$E$4:$CS$4,Totals!$D46,Calculation!$E$47:$Z$47)+SUMIF(Calculation!$E$4:$CS$4,Totals!$D46,Calculation!$E$54:$Z$54)+SUMIF('Allocation to schools'!$H$9:$IV$9,Totals!$D46,'Allocation to schools'!$H$61:$IV$61)</f>
        <v>0</v>
      </c>
      <c r="BQ46" s="72">
        <f ca="1">SUMIF(Calculation!$E$4:$CS$4,Totals!$D46,Calculation!$E$152:$Z$152)+SUMIF(Calculation!$E$4:$CS$4,Totals!$D46,Calculation!$E$159:$Z$159)+SUMIF('Allocation to schools'!$H$9:$IV$9,Totals!$D46,'Allocation to schools'!$H$62:$IV$62)</f>
        <v>0</v>
      </c>
      <c r="BR46" s="72">
        <f ca="1">SUMIF(Calculation!$E$4:$CS$4,Totals!$D46,Calculation!$E$377:$Z$377)+SUMIF(Calculation!$E$4:$CS$4,Totals!$D46,Calculation!$E$404:$Z$404)+SUMIF('Allocation to schools'!$H$9:$IV$9,Totals!$D46,'Allocation to schools'!$H$63:$IV$63)</f>
        <v>0</v>
      </c>
      <c r="BS46" s="72">
        <f ca="1">SUMIF(Calculation!$E$4:$CS$4,Totals!$D46,Calculation!$E$675:$Z$675)+SUMIF(Calculation!$E$4:$CS$4,Totals!$D46,Calculation!$E$682:$Z$682)+SUMIF('Allocation to schools'!$H$9:$IV$9,Totals!$D46,'Allocation to schools'!$H$64:$IV$64)</f>
        <v>0</v>
      </c>
      <c r="BT46" s="72">
        <f>SUMIF('Data entry'!$B$13:$CS$13,Totals!$D46,'Data entry'!$B$51:$CS$51)</f>
        <v>0</v>
      </c>
      <c r="BU46" s="72">
        <f ca="1">SUMIF(Calculation!$E$4:$CS$4,Totals!$D46,Calculation!$E$990:$Z$990)+SUMIF(Calculation!$E$4:$CS$4,Totals!$D46,Calculation!$E$997:$Z$997)+SUMIF('Allocation to schools'!$H$9:$IV$9,Totals!$D46,'Allocation to schools'!$H$66:$IV$66)</f>
        <v>0</v>
      </c>
      <c r="BV46" s="72">
        <f ca="1">SUMIF(Calculation!$E$4:$CS$4,Totals!$D46,Calculation!$E$1086:$Z$1086)+SUMIF('Allocation to schools'!$H$9:$IV$9,Totals!$D46,'Allocation to schools'!$H$67:$IV$67)</f>
        <v>0</v>
      </c>
      <c r="BW46" s="72">
        <f ca="1">SUMIF(Calculation!$E$4:$CS$4,Totals!$D46,Calculation!$E$1155:$Z$1155)+SUMIF(Calculation!$E$4:$CS$4,Totals!$D46,Calculation!$E$1162:$Z$1162)+SUMIF('Allocation to schools'!$H$9:$IV$9,Totals!$D46,'Allocation to schools'!$H$68:$IV$68)</f>
        <v>0</v>
      </c>
      <c r="BX46" s="71">
        <f ca="1">SUMIF(Calculation!$E$4:$CS$4,Totals!$D46,Calculation!$E$1483:$Z$1483)+SUMIF(Calculation!$E$4:$CS$4,Totals!$D46,Calculation!$E$1488:$Z$1488)+SUMIF('Allocation to schools'!$H$9:$IV$9,Totals!$D46,'Allocation to schools'!$H$69:$IV$69)-SUMIF(Calculation!$E$4:$CS$4,Totals!$D46,Calculation!$E$990:$Z$990)-SUMIF(Calculation!$E$4:$CS$4,Totals!$D46,Calculation!$E$1086:$Z$1086)-SUMIF(Calculation!$E$4:$CS$4,Totals!$D46,Calculation!$E$1155:$Z$1155)</f>
        <v>0</v>
      </c>
      <c r="BY46" s="71">
        <f ca="1">SUMIF(Calculation!$E$4:$CS$4,Totals!$D46,Calculation!$E$1599:$Z$1599)+SUMIF(Calculation!$E$4:$CS$4,Totals!$D46,Calculation!$E$1608:$Z$1608)+SUMIFS('Allocation to schools'!$H$61:$GI$61,'Allocation to schools'!$H$9:$GI$9,Totals!$D46,'Allocation to schools'!$H$10:$GI$10,"from federal sources")</f>
        <v>0</v>
      </c>
      <c r="BZ46" s="71">
        <f ca="1">SUMIF(Calculation!$E$4:$CS$4,Totals!$D46,Calculation!$E$1600:$Z$1600)+SUMIF(Calculation!$E$4:$CS$4,Totals!$D46,Calculation!$E$1609:$Z$1609)+SUMIFS('Allocation to schools'!$H$62:$GI$62,'Allocation to schools'!$H$9:$GI$9,Totals!$D46,'Allocation to schools'!$H$10:$GI$10,"from federal sources")</f>
        <v>0</v>
      </c>
      <c r="CA46" s="71">
        <f ca="1">SUMIF(Calculation!$E$4:$CS$4,Totals!$D46,Calculation!$E$1607:$Z$1607)+SUMIF(Calculation!$E$4:$CS$4,Totals!$D46,Calculation!$E$1616:$Z$1616)+SUMIFS('Allocation to schools'!$H$193:$GI$193,'Allocation to schools'!$H$9:$GI$9,Totals!$D46,'Allocation to schools'!$H$10:$GI$10,"from federal sources")</f>
        <v>0</v>
      </c>
      <c r="CB46" s="72">
        <f ca="1">SUMIF(Calculation!$E$4:$CS$4,Totals!$D46,Calculation!$E$1284:$Z$1284)+SUMIF(Calculation!$E$4:$CS$4,Totals!$D46,Calculation!$E$1295:$Z$1295)+SUMIF('Allocation to schools'!$H$9:$IV$9,Totals!$D46,'Allocation to schools'!$H$70:$IV$70)</f>
        <v>0</v>
      </c>
      <c r="CC46" s="72">
        <f ca="1">SUMIF(Calculation!$E$4:$CS$4,Totals!$D46,Calculation!$E$61:$Z$61)+SUMIF('Allocation to schools'!$H$9:$IV$9,Totals!$D46,'Allocation to schools'!$H$71:$IV$71)</f>
        <v>0</v>
      </c>
      <c r="CD46" s="72">
        <f ca="1">SUMIF(Calculation!$E$4:$CS$4,Totals!$D46,Calculation!$E$166:$Z$166)+SUMIF('Allocation to schools'!$H$9:$IV$9,Totals!$D46,'Allocation to schools'!$H$72:$IV$72)</f>
        <v>0</v>
      </c>
      <c r="CE46" s="72">
        <f ca="1">SUMIF(Calculation!$E$4:$CS$4,Totals!$D46,Calculation!$E$431:$Z$431)+SUMIF('Allocation to schools'!$H$9:$IV$9,Totals!$D46,'Allocation to schools'!$H$73:$IV$73)</f>
        <v>0</v>
      </c>
      <c r="CF46" s="72">
        <f ca="1">SUMIF(Calculation!$E$4:$CS$4,Totals!$D46,Calculation!$E$689:$Z$689)+SUMIF('Allocation to schools'!$H$9:$IV$9,Totals!$D46,'Allocation to schools'!$H$74:$IV$74)</f>
        <v>0</v>
      </c>
      <c r="CG46" s="72">
        <f>SUMIF('Data entry'!$B$13:$CS$13,Totals!$D46,'Data entry'!$B$53:$CS$53)</f>
        <v>0</v>
      </c>
      <c r="CH46" s="72">
        <f ca="1">SUMIF(Calculation!$E$4:$CS$4,Totals!$D46,Calculation!$E$1004:$Z$1004)+SUMIF('Allocation to schools'!$H$9:$IV$9,Totals!$D46,'Allocation to schools'!$H$76:$IV$76)</f>
        <v>0</v>
      </c>
      <c r="CI46" s="72">
        <f ca="1">SUMIF(Calculation!$E$4:$CS$4,Totals!$D46,Calculation!$E$1169:$Z$1169)+SUMIF('Allocation to schools'!$H$9:$IV$9,Totals!$D46,'Allocation to schools'!$H$77:$IV$77)</f>
        <v>0</v>
      </c>
      <c r="CJ46" s="71">
        <f ca="1">SUMIF(Calculation!$E$4:$CS$4,Totals!$D46,Calculation!$E$1493:$Z$1493)+SUMIF('Allocation to schools'!$H$9:$IV$9,Totals!$D46,'Allocation to schools'!$H$78:$IV$78)-SUMIF(Calculation!$E$4:$CS$4,Totals!$D46,Calculation!$E$1004:$Z$1004)-SUMIF(Calculation!$E$4:$CS$4,Totals!$D46,Calculation!$E$1169:$Z$1169)</f>
        <v>0</v>
      </c>
      <c r="CK46" s="71">
        <f ca="1">SUMIF(Calculation!$E$4:$CS$4,Totals!$D46,Calculation!$E$1617:$Z$1617)+SUMIFS('Allocation to schools'!$H$71:$GI$71,'Allocation to schools'!$H$9:$GI$9,Totals!$D46,'Allocation to schools'!$H$10:$GI$10,"from federal sources")</f>
        <v>0</v>
      </c>
      <c r="CL46" s="71">
        <f ca="1">SUMIF(Calculation!$E$4:$CS$4,Totals!$D46,Calculation!$E$1618:$Z$1618)+SUMIFS('Allocation to schools'!$H$72:$GI$72,'Allocation to schools'!$H$9:$GI$9,Totals!$D46,'Allocation to schools'!$H$10:$GI$10,"from federal sources")</f>
        <v>0</v>
      </c>
      <c r="CM46" s="71">
        <f ca="1">SUMIF(Calculation!$E$4:$CS$4,Totals!$D46,Calculation!$E$1625:$Z$1625)+SUMIFS('Allocation to schools'!$H$194:$GI$194,'Allocation to schools'!$H$9:$GI$9,Totals!$D46,'Allocation to schools'!$H$10:$GI$10,"from federal sources")</f>
        <v>0</v>
      </c>
      <c r="CN46" s="72">
        <f ca="1">SUMIF(Calculation!$E$4:$CS$4,Totals!$D46,Calculation!$E$1306:$Z$1306)+SUMIF('Allocation to schools'!$H$9:$IV$9,Totals!$D46,'Allocation to schools'!$H$79:$IV$79)</f>
        <v>0</v>
      </c>
      <c r="CO46" s="72">
        <f ca="1">SUMIF(Calculation!$E$4:$CS$4,Totals!$D46,Calculation!$E$68:$Z$68)+SUMIF('Allocation to schools'!$H$9:$IV$9,Totals!$D46,'Allocation to schools'!$H$80:$IV$80)</f>
        <v>0</v>
      </c>
      <c r="CP46" s="72">
        <f ca="1">SUMIF(Calculation!$E$4:$CS$4,Totals!$D46,Calculation!$E$173:$Z$173)+SUMIF('Allocation to schools'!$H$9:$IV$9,Totals!$D46,'Allocation to schools'!$H$81:$IV$81)</f>
        <v>0</v>
      </c>
      <c r="CQ46" s="72">
        <f ca="1">SUMIF(Calculation!$E$4:$CS$4,Totals!$D46,Calculation!$E$458:$Z$458)+SUMIF('Allocation to schools'!$H$9:$IV$9,Totals!$D46,'Allocation to schools'!$H$82:$IV$82)</f>
        <v>0</v>
      </c>
      <c r="CR46" s="72">
        <f ca="1">SUMIF(Calculation!$E$4:$CS$4,Totals!$D46,Calculation!$E$696:$Z$696)+SUMIF('Allocation to schools'!$H$9:$IV$9,Totals!$D46,'Allocation to schools'!$H$83:$IV$83)</f>
        <v>0</v>
      </c>
      <c r="CS46" s="72">
        <f>SUMIF('Data entry'!$B$13:$CS$13,Totals!$D46,'Data entry'!$B$55:$CS$55)</f>
        <v>0</v>
      </c>
      <c r="CT46" s="72">
        <f ca="1">SUMIF(Calculation!$E$4:$CS$4,Totals!$D46,Calculation!$E$1011:$Z$1011)+SUMIF('Allocation to schools'!$H$9:$IV$9,Totals!$D46,'Allocation to schools'!$H$85:$IV$85)</f>
        <v>0</v>
      </c>
      <c r="CU46" s="72">
        <f ca="1">SUMIF(Calculation!$E$4:$CS$4,Totals!$D46,Calculation!$E$1176:$Z$1176)+SUMIF('Allocation to schools'!$H$9:$IV$9,Totals!$D46,'Allocation to schools'!$H$86:$IV$86)</f>
        <v>0</v>
      </c>
      <c r="CV46" s="71">
        <f ca="1">SUMIF(Calculation!$E$4:$CS$4,Totals!$D46,Calculation!$E$1498:$Z$1498)+SUMIF('Allocation to schools'!$H$9:$IV$9,Totals!$D46,'Allocation to schools'!$H$87:$IV$87)-SUMIF(Calculation!$E$4:$CS$4,Totals!$D46,Calculation!$E$1011:$Z$1011)-SUMIF(Calculation!$E$4:$CS$4,Totals!$D46,Calculation!$E$1176:$Z$1176)</f>
        <v>0</v>
      </c>
      <c r="CW46" s="71">
        <f ca="1">SUMIF(Calculation!$E$4:$CS$4,Totals!$D46,Calculation!$E$1626:$Z$1626)+SUMIFS('Allocation to schools'!$H$80:$GI$80,'Allocation to schools'!$H$9:$GI$9,Totals!$D46,'Allocation to schools'!$H$10:$GI$10,"from federal sources")</f>
        <v>0</v>
      </c>
      <c r="CX46" s="71">
        <f ca="1">SUMIF(Calculation!$E$4:$CS$4,Totals!$D46,Calculation!$E$1627:$Z$1627)+SUMIFS('Allocation to schools'!$H$81:$GI$81,'Allocation to schools'!$H$9:$GI$9,Totals!$D46,'Allocation to schools'!$H$10:$GI$10,"from federal sources")</f>
        <v>0</v>
      </c>
      <c r="CY46" s="71">
        <f ca="1">SUMIF(Calculation!$E$4:$CS$4,Totals!$D46,Calculation!$E$1634:$Z$1634)+SUMIFS('Allocation to schools'!$H$195:$GI$195,'Allocation to schools'!$H$9:$GI$9,Totals!$D46,'Allocation to schools'!$H$10:$GI$10,"from federal sources")</f>
        <v>0</v>
      </c>
      <c r="CZ46" s="72">
        <f ca="1">SUMIF(Calculation!$E$4:$CS$4,Totals!$D46,Calculation!$E$75:$Z$75)+SUMIF('Allocation to schools'!$H$9:$IV$9,Totals!$D46,'Allocation to schools'!$H$88:$IV$88)</f>
        <v>0</v>
      </c>
      <c r="DA46" s="72">
        <f ca="1">SUMIF(Calculation!$E$4:$CS$4,Totals!$D46,Calculation!$E$180:$Z$180)+SUMIF('Allocation to schools'!$H$9:$IV$9,Totals!$D46,'Allocation to schools'!$H$89:$IV$89)</f>
        <v>0</v>
      </c>
      <c r="DB46" s="72">
        <f ca="1">SUMIF(Calculation!$E$4:$CS$4,Totals!$D46,Calculation!$E$485:$Z$485)+SUMIF('Allocation to schools'!$H$9:$IV$9,Totals!$D46,'Allocation to schools'!$H$90:$IV$90)</f>
        <v>0</v>
      </c>
      <c r="DC46" s="72">
        <f ca="1">SUMIF(Calculation!$E$4:$CS$4,Totals!$D46,Calculation!$E$703:$Z$703)+SUMIF('Allocation to schools'!$H$9:$IV$9,Totals!$D46,'Allocation to schools'!$H$91:$IV$91)</f>
        <v>0</v>
      </c>
      <c r="DD46" s="72">
        <f>SUMIF('Data entry'!$B$13:$CS$13,Totals!$D46,'Data entry'!$B$57:$CS$57)</f>
        <v>0</v>
      </c>
      <c r="DE46" s="72">
        <f ca="1">SUMIF(Calculation!$E$4:$CS$4,Totals!$D46,Calculation!$E$1018:$Z$1018)+SUMIF('Allocation to schools'!$H$9:$IV$9,Totals!$D46,'Allocation to schools'!$H$93:$IV$93)</f>
        <v>0</v>
      </c>
      <c r="DF46" s="72">
        <f ca="1">SUMIF(Calculation!$E$4:$CS$4,Totals!$D46,Calculation!$E$1183:$Z$1183)+SUMIF('Allocation to schools'!$H$9:$IV$9,Totals!$D46,'Allocation to schools'!$H$94:$IV$94)</f>
        <v>0</v>
      </c>
      <c r="DG46" s="71">
        <f ca="1">SUMIF(Calculation!$E$4:$CS$4,Totals!$D46,Calculation!$E$1503:$Z$1503)+SUMIF('Allocation to schools'!$H$9:$IV$9,Totals!$D46,'Allocation to schools'!$H$95:$IV$95)-SUMIF(Calculation!$E$4:$CS$4,Totals!$D46,Calculation!$E$1018:$Z$1018)-SUMIF(Calculation!$E$4:$CS$4,Totals!$D46,Calculation!$E$1183:$Z$1183)</f>
        <v>0</v>
      </c>
      <c r="DH46" s="71">
        <f ca="1">SUMIF(Calculation!$E$4:$CS$4,Totals!$D46,Calculation!$E$1635:$Z$1635)+SUMIFS('Allocation to schools'!$H$88:$GI$88,'Allocation to schools'!$H$9:$GI$9,Totals!$D46,'Allocation to schools'!$H$10:$GI$10,"from federal sources")</f>
        <v>0</v>
      </c>
      <c r="DI46" s="71">
        <f ca="1">SUMIF(Calculation!$E$4:$CS$4,Totals!$D46,Calculation!$E$1636:$Z$1636)+SUMIFS('Allocation to schools'!$H$89:$GI$89,'Allocation to schools'!$H$9:$GI$9,Totals!$D46,'Allocation to schools'!$H$10:$GI$10,"from federal sources")</f>
        <v>0</v>
      </c>
      <c r="DJ46" s="71">
        <f ca="1">SUMIF(Calculation!$E$4:$CS$4,Totals!$D46,Calculation!$E$1643:$Z$1643)+SUMIFS('Allocation to schools'!$H$196:$GI$196,'Allocation to schools'!$H$9:$GI$9,Totals!$D46,'Allocation to schools'!$H$10:$GI$10,"from federal sources")+IF(SUMIFS('Allocation to schools'!$H$196:$GI$196,'Allocation to schools'!$H$9:$GI$9,Totals!$D46,'Allocation to schools'!$H$10:$GI$10,"from federal sources")&gt;0,0,SUMIF('Data entry'!$B$13:$CS$13,Totals!$D46,'Data entry'!$B$98:$CS$98))</f>
        <v>0</v>
      </c>
      <c r="DK46" s="72">
        <f ca="1">SUMIF(Calculation!$E$4:$CS$4,Totals!$D46,Calculation!$E$1317:$Z$1317)+SUMIF('Allocation to schools'!$H$9:$IV$9,Totals!$D46,'Allocation to schools'!$H$96:$IV$96)</f>
        <v>0</v>
      </c>
      <c r="DL46" s="68"/>
      <c r="DM46" s="68"/>
      <c r="DN46" s="68"/>
      <c r="DO46" s="68"/>
      <c r="DP46" s="68"/>
      <c r="DQ46" s="68"/>
      <c r="DR46" s="68"/>
      <c r="DS46" s="68"/>
      <c r="DT46" s="72">
        <f ca="1">SUMIF(Calculation!$E$4:$CS$4,Totals!$D46,Calculation!$E$1339:$Z$1339)+SUMIF('Allocation to schools'!$H$9:$IV$9,Totals!$D46,'Allocation to schools'!$H$105:$IV$105)</f>
        <v>0</v>
      </c>
      <c r="DU46" s="72">
        <f ca="1">SUMIF(Calculation!$E$4:$CS$4,Totals!$D46,Calculation!$E$89:$Z$89)+SUMIF('Allocation to schools'!$H$9:$IV$9,Totals!$D46,'Allocation to schools'!$H$106:$IV$106)</f>
        <v>0</v>
      </c>
      <c r="DV46" s="72">
        <f ca="1">SUMIF(Calculation!$E$4:$CS$4,Totals!$D46,Calculation!$E$194:$Z$194)+SUMIF('Allocation to schools'!$H$9:$IV$9,Totals!$D46,'Allocation to schools'!$H$107:$IV$107)</f>
        <v>0</v>
      </c>
      <c r="DW46" s="72">
        <f ca="1">SUMIF(Calculation!$E$4:$CS$4,Totals!$D46,Calculation!$E$539:$Z$539)+SUMIF('Allocation to schools'!$H$9:$IV$9,Totals!$D46,'Allocation to schools'!$H$108:$IV$108)</f>
        <v>0</v>
      </c>
      <c r="DX46" s="72">
        <f ca="1">SUMIF(Calculation!$E$4:$CS$4,Totals!$D46,Calculation!$E$717:$Z$717)+SUMIF('Allocation to schools'!$H$9:$IV$9,Totals!$D46,'Allocation to schools'!$H$109:$IV$109)</f>
        <v>0</v>
      </c>
      <c r="DY46" s="72">
        <f>SUMIF('Data entry'!$B$13:$CS$13,Totals!$D46,'Data entry'!$B$59:$CS$59)</f>
        <v>0</v>
      </c>
      <c r="DZ46" s="72">
        <f ca="1">SUMIF(Calculation!$E$4:$CS$4,Totals!$D46,Calculation!$E$1032:$Z$1032)+SUMIF('Allocation to schools'!$H$9:$IV$9,Totals!$D46,'Allocation to schools'!$H$111:$IV$111)</f>
        <v>0</v>
      </c>
      <c r="EA46" s="72">
        <f ca="1">SUMIF(Calculation!$E$4:$CS$4,Totals!$D46,Calculation!$E$1197:$Z$1197)+SUMIF('Allocation to schools'!$H$9:$IV$9,Totals!$D46,'Allocation to schools'!$H$112:$IV$112)</f>
        <v>0</v>
      </c>
      <c r="EB46" s="71">
        <f ca="1">SUMIF(Calculation!$E$4:$CS$4,Totals!$D46,Calculation!$E$1508:$Z$1508)+SUMIF('Allocation to schools'!$H$9:$IV$9,Totals!$D46,'Allocation to schools'!$H$113:$IV$113)-SUMIF(Calculation!$E$4:$CS$4,Totals!$D46,Calculation!$E$1032:$Z$1032)-SUMIF(Calculation!$E$4:$CS$4,Totals!$D46,Calculation!$E$1197:$Z$1197)</f>
        <v>0</v>
      </c>
      <c r="EC46" s="71">
        <f ca="1">SUMIF(Calculation!$E$4:$CS$4,Totals!$D46,Calculation!$E$1644:$Z$1644)+SUMIFS('Allocation to schools'!$H$106:$GI$106,'Allocation to schools'!$H$9:$GI$9,Totals!$D46,'Allocation to schools'!$H$10:$GI$10,"from federal sources")</f>
        <v>0</v>
      </c>
      <c r="ED46" s="71">
        <f ca="1">SUMIF(Calculation!$E$4:$CS$4,Totals!$D46,Calculation!$E$1645:$Z$1645)+SUMIFS('Allocation to schools'!$H$107:$GI$107,'Allocation to schools'!$H$9:$GI$9,Totals!$D46,'Allocation to schools'!$H$10:$GI$10,"from federal sources")</f>
        <v>0</v>
      </c>
      <c r="EE46" s="71">
        <f ca="1">SUMIF(Calculation!$E$4:$CS$4,Totals!$D46,Calculation!$E$1652:$Z$1652)+SUMIFS('Allocation to schools'!$H$198:$GI$198,'Allocation to schools'!$H$9:$GI$9,Totals!$D46,'Allocation to schools'!$H$10:$GI$10,"from federal sources")</f>
        <v>0</v>
      </c>
      <c r="EF46" s="72">
        <f ca="1">SUMIF(Calculation!$E$4:$CS$4,Totals!$D46,Calculation!$E$1350:$Z$1350)+SUMIF('Allocation to schools'!$H$9:$IV$9,Totals!$D46,'Allocation to schools'!$H$114:$IV$114)</f>
        <v>0</v>
      </c>
      <c r="EG46" s="72">
        <f ca="1">SUMIF(Calculation!$E$4:$CS$4,Totals!$D46,Calculation!$E$96:$Z$96)+SUMIF('Allocation to schools'!$H$9:$IV$9,Totals!$D46,'Allocation to schools'!$H$115:$IV$115)</f>
        <v>0</v>
      </c>
      <c r="EH46" s="72">
        <f ca="1">SUMIF(Calculation!$E$4:$CS$4,Totals!$D46,Calculation!$E$201:$Z$201)+SUMIF('Allocation to schools'!$H$9:$IV$9,Totals!$D46,'Allocation to schools'!$H$116:$IV$116)</f>
        <v>0</v>
      </c>
      <c r="EI46" s="72">
        <f ca="1">SUMIF(Calculation!$E$4:$CS$4,Totals!$D46,Calculation!$E$566:$Z$566)+SUMIF('Allocation to schools'!$H$9:$IV$9,Totals!$D46,'Allocation to schools'!$H$117:$IV$117)</f>
        <v>0</v>
      </c>
      <c r="EJ46" s="72">
        <f ca="1">SUMIF(Calculation!$E$4:$CS$4,Totals!$D46,Calculation!$E$724:$Z$724)+SUMIF('Allocation to schools'!$H$9:$IV$9,Totals!$D46,'Allocation to schools'!$H$118:$IV$118)</f>
        <v>0</v>
      </c>
      <c r="EK46" s="72">
        <f>SUMIF('Data entry'!$B$13:$CS$13,Totals!$D46,'Data entry'!$B$61:$CS$61)</f>
        <v>0</v>
      </c>
      <c r="EL46" s="72">
        <f ca="1">SUMIF(Calculation!$E$4:$CS$4,Totals!$D46,Calculation!$E$1039:$Z$1039)+SUMIF('Allocation to schools'!$H$9:$IV$9,Totals!$D46,'Allocation to schools'!$H$120:$IV$120)</f>
        <v>0</v>
      </c>
      <c r="EM46" s="72">
        <f ca="1">SUMIF(Calculation!$E$4:$CS$4,Totals!$D46,Calculation!$E$1204:$Z$1204)+SUMIF('Allocation to schools'!$H$9:$IV$9,Totals!$D46,'Allocation to schools'!$H$121:$IV$121)</f>
        <v>0</v>
      </c>
      <c r="EN46" s="71">
        <f ca="1">SUMIF(Calculation!$E$4:$CS$4,Totals!$D46,Calculation!$E$1527:$Z$1527)+SUMIF('Allocation to schools'!$H$9:$IV$9,Totals!$D46,'Allocation to schools'!$H$122:$IV$122)-SUMIF(Calculation!$E$4:$CS$4,Totals!$D46,Calculation!$E$1039:$Z$1039)-SUMIF(Calculation!$E$4:$CS$4,Totals!$D46,Calculation!$E$1204:$Z$1204)</f>
        <v>0</v>
      </c>
      <c r="EO46" s="72">
        <f ca="1">SUMIF(Calculation!$E$4:$CS$4,Totals!$D46,Calculation!$E$1361:$Z$1361)+SUMIF('Allocation to schools'!$H$9:$IV$9,Totals!$D46,'Allocation to schools'!$H$123:$IV$123)</f>
        <v>0</v>
      </c>
      <c r="EP46" s="72">
        <f>SUMIF('Data entry'!$B$13:$CS$13,Totals!$D46,'Data entry'!$B$67:$CS$67)</f>
        <v>0</v>
      </c>
      <c r="EQ46" s="70">
        <f ca="1">SUMIF(Calculation!$E$4:$CS$4,Totals!$D46,Calculation!$E$1559:$Z$1559)+SUMIF('Allocation to schools'!$H$9:$IV$9,Totals!$D46,'Allocation to schools'!$H$127:$IV$127)</f>
        <v>0</v>
      </c>
      <c r="ER46" s="68"/>
      <c r="ES46" s="72">
        <f>SUMIF('Data entry'!$B$13:$CS$13,Totals!$D46,'Data entry'!$B$62:$CS$62)</f>
        <v>0</v>
      </c>
      <c r="ET46" s="72">
        <f>SUMIF('Data entry'!$B$13:$CS$13,Totals!$D46,'Data entry'!$B$63:$CS$63)</f>
        <v>0</v>
      </c>
      <c r="EU46" s="72">
        <f ca="1">SUMIF(Calculation!$E$4:$CS$4,Totals!$D46,Calculation!$E$110:$Z$110)+SUMIFS('Allocation to schools'!$H$167:$GI$167,'Allocation to schools'!$H$9:$GI$9,Totals!$D46,'Allocation to schools'!$H$10:$GI$10,"from federal sources")</f>
        <v>0</v>
      </c>
      <c r="EV46" s="72">
        <f ca="1">SUMIF(Calculation!$E$4:$CS$4,Totals!$D46,Calculation!$E$215:$Z$215)+SUMIFS('Allocation to schools'!$H$168:$GI$168,'Allocation to schools'!$H$9:$GI$9,Totals!$D46,'Allocation to schools'!$H$10:$GI$10,"from federal sources")</f>
        <v>0</v>
      </c>
      <c r="EW46" s="72">
        <f ca="1">SUMIF(Calculation!$E$4:$CS$4,Totals!$D46,Calculation!$E$633:$Z$633)+SUMIFS('Allocation to schools'!$H$169:$GI$169,'Allocation to schools'!$H$9:$GI$9,Totals!$D46,'Allocation to schools'!$H$10:$GI$10,"from federal sources")</f>
        <v>0</v>
      </c>
      <c r="EX46" s="72">
        <f ca="1">SUMIF(Calculation!$E$4:$CS$4,Totals!$D46,Calculation!$E$738:$Z$738)+SUMIFS('Allocation to schools'!$F$170:$GI$170,'Allocation to schools'!$F$9:$GI$9,Totals!$D46,'Allocation to schools'!$F$10:$GI$10,"from federal sources")+IF(SUMIFS('Allocation to schools'!$F$88:$GI$88,'Allocation to schools'!$F$9:$GI$9,Totals!$D46,'Allocation to schools'!$F$10:$GI$10,"from federal sources")+SUMIFS('Allocation to schools'!$F$91:$GI$91,'Allocation to schools'!$F$9:$GI$9,Totals!$D46,'Allocation to schools'!$F$10:$GI$10,"from federal sources")&gt;0,0,SUMIF('Data entry'!$B$13:$CS$13,Totals!$D46,'Data entry'!$B$98:$CS$98))</f>
        <v>0</v>
      </c>
      <c r="EY46" s="72">
        <f>SUMIF('Data entry'!$B$13:$CS$13,Totals!$D46,'Data entry'!$B$65:$CS$65)</f>
        <v>0</v>
      </c>
      <c r="EZ46" s="72">
        <f ca="1">SUMIF(Calculation!$E$4:$CS$4,Totals!$D46,Calculation!$E$1053:$Z$1053)+SUMIFS('Allocation to schools'!$H$172:$GI$172,'Allocation to schools'!$H$9:$GI$9,Totals!$D46,'Allocation to schools'!$H$10:$GI$10,"from federal sources")</f>
        <v>0</v>
      </c>
      <c r="FA46" s="72">
        <f ca="1">SUMIF(Calculation!$E$4:$CS$4,Totals!$D46,Calculation!$E$1065:$Z$1065)+SUMIFS('Allocation to schools'!$H$173:$GI$173,'Allocation to schools'!$H$9:$GI$9,Totals!$D46,'Allocation to schools'!$H$10:$GI$10,"from federal sources")</f>
        <v>0</v>
      </c>
      <c r="FB46" s="72">
        <f ca="1">SUMIF(Calculation!$E$4:$CS$4,Totals!$D46,Calculation!$E$1113:$Z$1113)+SUMIFS('Allocation to schools'!$H$174:$GI$174,'Allocation to schools'!$H$9:$GI$9,Totals!$D46,'Allocation to schools'!$H$10:$GI$10,"from federal sources")</f>
        <v>0</v>
      </c>
      <c r="FC46" s="72">
        <f ca="1">SUMIF(Calculation!$E$4:$CS$4,Totals!$D46,Calculation!$E$1218:$Z$1218)+SUMIFS('Allocation to schools'!$H$175:$GI$175,'Allocation to schools'!$H$9:$GI$9,Totals!$D46,'Allocation to schools'!$H$10:$GI$10,"from federal sources")</f>
        <v>0</v>
      </c>
      <c r="FD46" s="71">
        <f ca="1">SUMIF(Calculation!$E$4:$CS$4,Totals!$D46,Calculation!$E$1522:$Z$1522)+SUMIFS('Allocation to schools'!$H$176:$GI$176,'Allocation to schools'!$H$9:$GI$9,Totals!$D46,'Allocation to schools'!$H$10:$GI$10,"from federal sources")-SUMIF(Calculation!$E$4:$CS$4,Totals!$D46,Calculation!$E$1053:$Z$1053)-SUMIF(Calculation!$E$4:$CS$4,Totals!$D46,Calculation!$E$1065:$Z$1065)-SUMIF(Calculation!$E$4:$CS$4,Totals!$D46,Calculation!$E$1113:$Z$1113)-SUMIF(Calculation!$E$4:$CS$4,Totals!$D46,Calculation!$E$1218:$Z$1218)</f>
        <v>0</v>
      </c>
      <c r="FE46" s="72">
        <f ca="1">SUMIF(Calculation!$E$4:$CS$4,Totals!$D46,Calculation!$E$1392:$Z$1392)+SUMIFS('Allocation to schools'!$H$177:$GI$177,'Allocation to schools'!$H$9:$GI$9,Totals!$D46,'Allocation to schools'!$H$10:$GI$10,"from federal sources")</f>
        <v>0</v>
      </c>
      <c r="FF46" s="72">
        <f ca="1">(SUMIF(Calculation!$E$4:$CS$4,Totals!$D46,Calculation!$E$97:$Z$97)-SUMIF(Calculation!$E$4:$CS$4,Totals!$D46,Calculation!$E$110:$Z$110))+SUMIFS('Allocation to schools'!$H$167:$GI$167,'Allocation to schools'!$H$9:$GI$9,Totals!$D46,'Allocation to schools'!$H$10:$GI$10,"from local &amp; State sources")</f>
        <v>0</v>
      </c>
      <c r="FG46" s="72">
        <f ca="1">(SUMIF(Calculation!$E$4:$CS$4,Totals!$D46,Calculation!$E$202:$Z$202)-SUMIF(Calculation!$E$4:$CS$4,Totals!$D46,Calculation!$E$215:$Z$215))+SUMIFS('Allocation to schools'!$H$168:$GI$168,'Allocation to schools'!$H$9:$GI$9,Totals!$D46,'Allocation to schools'!$H$10:$GI$10,"from local &amp; State sources")</f>
        <v>0</v>
      </c>
      <c r="FH46" s="72">
        <f ca="1">(SUMIF(Calculation!$E$4:$CS$4,Totals!$D46,Calculation!$E$567:$Z$567)-SUMIF(Calculation!$E$4:$CS$4,Totals!$D46,Calculation!$E$633:$Z$633))+SUMIFS('Allocation to schools'!$H$169:$GI$169,'Allocation to schools'!$H$9:$GI$9,Totals!$D46,'Allocation to schools'!$H$10:$GI$10,"from local &amp; State sources")</f>
        <v>0</v>
      </c>
      <c r="FI46" s="72">
        <f ca="1">SUMIF(Calculation!$E$4:$CS$4,Totals!$D46,Calculation!$E$725:$Z$725)-SUMIF(Calculation!$E$4:$CS$4,Totals!$D46,Calculation!$E$738:$Z$738)+SUMIFS('Allocation to schools'!$F$170:$GI$170,'Allocation to schools'!$F$9:$GI$9,Totals!$D46,'Allocation to schools'!$F$10:$GI$10,"from local &amp; State sources")-IF(SUMIFS('Allocation to schools'!$F$88:$GI$88,'Allocation to schools'!$F$9:$GI$9,Totals!$D46,'Allocation to schools'!$F$10:$GI$10,"from federal sources")+SUMIFS('Allocation to schools'!$F$91:$GI$91,'Allocation to schools'!$F$9:$GI$9,Totals!$D46,'Allocation to schools'!$F$10:$GI$10,"from federal sources")&gt;0,0,SUMIF('Data entry'!$B$13:$CS$13,Totals!$D46,'Data entry'!$B$98:$CS$98))</f>
        <v>0</v>
      </c>
      <c r="FJ46" s="72">
        <f>SUMIF('Data entry'!$B$13:$CS$13,Totals!$D46,'Data entry'!$B$64:$CS$64)-SUMIF('Data entry'!$B$13:$CS$13,Totals!$D46,'Data entry'!$B$65:$CS$65)</f>
        <v>0</v>
      </c>
      <c r="FK46" s="72">
        <f ca="1">(SUMIF(Calculation!$E$4:$CS$4,Totals!$D46,Calculation!$E$1040:$Z$1040)-SUMIF(Calculation!$E$4:$CS$4,Totals!$D46,Calculation!$E$1053:$Z$1053))+SUMIFS('Allocation to schools'!$H$172:$GI$172,'Allocation to schools'!$H$9:$GI$9,Totals!$D46,'Allocation to schools'!$H$10:$GI$10,"from local &amp; State sources")</f>
        <v>0</v>
      </c>
      <c r="FL46" s="72">
        <f ca="1">(SUMIF(Calculation!$E$4:$CS$4,Totals!$D46,Calculation!$E$1060:$Z$1060)-SUMIF(Calculation!$E$4:$CS$4,Totals!$D46,Calculation!$E$1065:$Z$1065))+SUMIFS('Allocation to schools'!$H$173:$GI$173,'Allocation to schools'!$H$9:$GI$9,Totals!$D46,'Allocation to schools'!$H$10:$GI$10,"from local &amp; State sources")</f>
        <v>0</v>
      </c>
      <c r="FM46" s="72">
        <f ca="1">(SUMIF(Calculation!$E$4:$CS$4,Totals!$D46,Calculation!$E$1086:$Z$1086)-SUMIF(Calculation!$E$4:$CS$4,Totals!$D46,Calculation!$E$1113:$Z$1113))+SUMIFS('Allocation to schools'!$H$174:$GI$174,'Allocation to schools'!$H$9:$GI$9,Totals!$D46,'Allocation to schools'!$H$10:$GI$10,"from local &amp; State sources")</f>
        <v>0</v>
      </c>
      <c r="FN46" s="72">
        <f ca="1">(SUMIF(Calculation!$E$4:$CS$4,Totals!$D46,Calculation!$E$1205:$Z$1205)-SUMIF(Calculation!$E$4:$CS$4,Totals!$D46,Calculation!$E$1218:$Z$1218))+SUMIFS('Allocation to schools'!$H$175:$GI$175,'Allocation to schools'!$H$9:$GI$9,Totals!$D46,'Allocation to schools'!$H$10:$GI$10,"from local &amp; State sources")</f>
        <v>0</v>
      </c>
      <c r="FO46" s="71">
        <f ca="1">(SUMIF(Calculation!$E$4:$CS$4,Totals!$D46,Calculation!$E$1509:$Z$1509)-SUMIF(Calculation!$E$4:$CS$4,Totals!$D46,Calculation!$E$1522:$Z$1522))+SUMIFS('Allocation to schools'!$H$176:$GI$176,'Allocation to schools'!$H$9:$GI$9,Totals!$D46,'Allocation to schools'!$H$10:$GI$10,"from local &amp; State sources")-(SUMIF(Calculation!$E$4:$CS$4,Totals!$D46,Calculation!$E$1040:$Z$1040)-SUMIF(Calculation!$E$4:$CS$4,Totals!$D46,Calculation!$E$1053:$Z$1053))-(SUMIF(Calculation!$E$4:$CS$4,Totals!$D46,Calculation!$E$1060:$Z$1060)-SUMIF(Calculation!$E$4:$CS$4,Totals!$D46,Calculation!$E$1065:$Z$1065))-(SUMIF(Calculation!$E$4:$CS$4,Totals!$D46,Calculation!$E$1086:$Z$1086)-SUMIF(Calculation!$E$4:$CS$4,Totals!$D46,Calculation!$E$1113:$Z$1113))-(SUMIF(Calculation!$E$4:$CS$4,Totals!$D46,Calculation!$E$1205:$Z$1205)-SUMIF(Calculation!$E$4:$CS$4,Totals!$D46,Calculation!$E$1218:$Z$1218))</f>
        <v>0</v>
      </c>
      <c r="FP46" s="72">
        <f ca="1">(SUMIF(Calculation!$E$4:$CS$4,Totals!$D46,Calculation!$E$1373:$Z$1373)-SUMIF(Calculation!$E$4:$CS$4,Totals!$D46,Calculation!$E$1392:$Z$1392))+SUMIFS('Allocation to schools'!$H$177:$GI$177,'Allocation to schools'!$H$9:$GI$9,Totals!$D46,'Allocation to schools'!$H$10:$GI$10,"from local &amp; State sources")</f>
        <v>0</v>
      </c>
      <c r="FQ46" s="72">
        <f>SUMIF('Data entry'!$B$13:$CS$13,Totals!$D46,'Data entry'!$B$15:$CS$15)</f>
        <v>0</v>
      </c>
      <c r="FR46" s="72">
        <f>SUMIF('Data entry'!$B$13:$CS$13,Totals!$D46,'Data entry'!$B$16:$CS$16)</f>
        <v>0</v>
      </c>
      <c r="FS46" s="72">
        <f>SUMIF('Data entry'!$B$13:$CS$13,Totals!$D46,'Data entry'!$B$17:$CS$17)</f>
        <v>0</v>
      </c>
      <c r="FT46" s="72">
        <f>SUMIF('Data entry'!$B$13:$CS$13,Totals!$D46,'Data entry'!$B$18:$CS$18)</f>
        <v>0</v>
      </c>
      <c r="FU46" s="72">
        <f>SUMIF('Data entry'!$B$13:$CS$13,Totals!$D46,'Data entry'!$B$19:$CS$19)</f>
        <v>0</v>
      </c>
      <c r="FV46" s="72">
        <f>SUMIF('Data entry'!$B$13:$CS$13,Totals!$D46,'Data entry'!$B$20:$CS$20)</f>
        <v>0</v>
      </c>
      <c r="FW46" s="72">
        <f>SUMIF('Data entry'!$B$13:$CS$13,Totals!$D46,'Data entry'!$B$21:$CS$21)</f>
        <v>0</v>
      </c>
      <c r="FX46" s="72">
        <f>SUMIF('Data entry'!$B$13:$CS$13,Totals!$D46,'Data entry'!$B$23:$CS$23)</f>
        <v>0</v>
      </c>
      <c r="FY46" s="71">
        <f ca="1">SUMIF(Calculation!$E$4:$CS$4,Totals!$D46,Calculation!$E$1537:$Z$1537)+SUMIFS('Allocation to schools'!$H$21:$GI$21,'Allocation to schools'!$H$9:$GI$9,Totals!$D46,'Allocation to schools'!$H$10:$GI$10,"from federal sources")</f>
        <v>0</v>
      </c>
      <c r="FZ46" s="71">
        <f ca="1">SUMIF(Calculation!$E$4:$CS$4,Totals!$D46,Calculation!$E$1538:$Z$1538)+SUMIFS('Allocation to schools'!$H$21:$GI$21,'Allocation to schools'!$H$9:$GI$9,Totals!$D46,'Allocation to schools'!$H$10:$GI$10,"from local &amp; State sources")</f>
        <v>0</v>
      </c>
      <c r="GA46" s="72">
        <f ca="1">SUMIF(Calculation!$E$4:$CS$4,Totals!$D46,Calculation!$E$1394:$Z$1394)+SUMIF('Allocation to schools'!$H$9:$IV$9,Totals!$D46,'Allocation to schools'!$H$138:$IV$138)</f>
        <v>0</v>
      </c>
      <c r="GB46" s="72">
        <f ca="1">SUMIF(Calculation!$E$4:$CS$4,Totals!$D46,Calculation!$E$1396:$Z$1396)+SUMIF('Allocation to schools'!$H$9:$IV$9,Totals!$D46,'Allocation to schools'!$H$139:$IV$139)</f>
        <v>0</v>
      </c>
      <c r="GC46" s="72">
        <f ca="1">SUMIF(Calculation!$E$4:$CS$4,Totals!$D46,Calculation!$E$1400:$Z$1400)+SUMIF('Allocation to schools'!$H$9:$IV$9,Totals!$D46,'Allocation to schools'!$H$140:$IV$140)</f>
        <v>0</v>
      </c>
      <c r="GD46" s="72">
        <f ca="1">SUMIF(Calculation!$E$4:$CS$4,Totals!$D46,Calculation!$E$1402:$Z$1402)+SUMIF('Allocation to schools'!$H$9:$IV$9,Totals!$D46,'Allocation to schools'!$H$141:$IV$141)</f>
        <v>0</v>
      </c>
      <c r="GE46" s="72">
        <f ca="1">SUMIF(Calculation!$E$4:$CS$4,Totals!$D46,Calculation!$E$1404:$Z$1404)+SUMIF('Allocation to schools'!$H$9:$IV$9,Totals!$D46,'Allocation to schools'!$H$142:$IV$142)</f>
        <v>0</v>
      </c>
      <c r="GF46" s="72">
        <f ca="1">SUMIF(Calculation!$E$4:$CS$4,Totals!$D46,Calculation!$E$1406:$Z$1406)+SUMIF('Allocation to schools'!$H$9:$IV$9,Totals!$D46,'Allocation to schools'!$H$143:$IV$143)</f>
        <v>0</v>
      </c>
      <c r="GG46" s="72">
        <f ca="1">SUMIF(Calculation!$E$4:$CS$4,Totals!$D46,Calculation!$E$1408:$Z$1408)+SUMIF('Allocation to schools'!$H$9:$IV$9,Totals!$D46,'Allocation to schools'!$H$144:$IV$144)</f>
        <v>0</v>
      </c>
      <c r="GH46" s="72">
        <f ca="1">SUMIF(Calculation!$E$4:$CS$4,Totals!$D46,Calculation!$E$1412:$Z$1412)+SUMIF('Allocation to schools'!$H$9:$IV$9,Totals!$D46,'Allocation to schools'!$H$145:$IV$145)</f>
        <v>0</v>
      </c>
      <c r="GI46" s="72">
        <f ca="1">SUMIF(Calculation!$E$4:$CS$4,Totals!$D46,Calculation!$E$1414:$Z$1414)+SUMIF('Allocation to schools'!$H$9:$IV$9,Totals!$D46,'Allocation to schools'!$H$146:$IV$146)</f>
        <v>0</v>
      </c>
      <c r="GJ46" s="72">
        <f ca="1">SUMIF(Calculation!$E$4:$CS$4,Totals!$D46,Calculation!$E$1416:$Z$1416)+SUMIF('Allocation to schools'!$H$9:$IV$9,Totals!$D46,'Allocation to schools'!$H$147:$IV$147)</f>
        <v>0</v>
      </c>
      <c r="GK46" s="72">
        <f ca="1">SUMIF(Calculation!$E$4:$CS$4,Totals!$D46,Calculation!$E$1418:$Z$1418)+SUMIF('Allocation to schools'!$H$9:$IV$9,Totals!$D46,'Allocation to schools'!$H$148:$IV$148)</f>
        <v>0</v>
      </c>
      <c r="GL46" s="72">
        <f ca="1">SUMIF(Calculation!$E$4:$CS$4,Totals!$D46,Calculation!$E$1420:$Z$1420)+SUMIF('Allocation to schools'!$H$9:$IV$9,Totals!$D46,'Allocation to schools'!$H$149:$IV$149)</f>
        <v>0</v>
      </c>
      <c r="GM46" s="72">
        <f ca="1">SUMIF(Calculation!$E$4:$CS$4,Totals!$D46,Calculation!$E$1424:$Z$1424)+SUMIF('Allocation to schools'!$H$9:$IV$9,Totals!$D46,'Allocation to schools'!$H$150:$IV$150)</f>
        <v>0</v>
      </c>
      <c r="GN46" s="72">
        <f ca="1">SUMIF(Calculation!$E$4:$CS$4,Totals!$D46,Calculation!$E$1426:$Z$1426)+SUMIF('Allocation to schools'!$H$9:$IV$9,Totals!$D46,'Allocation to schools'!$H$151:$IV$151)</f>
        <v>0</v>
      </c>
      <c r="GO46" s="72">
        <f ca="1">SUMIF(Calculation!$E$4:$CS$4,Totals!$D46,Calculation!$E$1428:$Z$1428)+SUMIF('Allocation to schools'!$H$9:$IV$9,Totals!$D46,'Allocation to schools'!$H$152:$IV$152)</f>
        <v>0</v>
      </c>
      <c r="GP46" s="72">
        <f ca="1">SUMIF(Calculation!$E$4:$CS$4,Totals!$D46,Calculation!$E$1430:$Z$1430)+SUMIF('Allocation to schools'!$H$9:$IV$9,Totals!$D46,'Allocation to schools'!$H$153:$IV$153)</f>
        <v>0</v>
      </c>
      <c r="GQ46" s="72">
        <f ca="1">SUMIF(Calculation!$E$4:$CS$4,Totals!$D46,Calculation!$E$1432:$Z$1432)+SUMIF('Allocation to schools'!$H$9:$IV$9,Totals!$D46,'Allocation to schools'!$H$154:$IV$154)</f>
        <v>0</v>
      </c>
      <c r="GR46" s="72">
        <f ca="1">SUMIF(Calculation!$E$4:$CS$4,Totals!$D46,Calculation!$E$1436:$Z$1436)+SUMIF('Allocation to schools'!$H$9:$IV$9,Totals!$D46,'Allocation to schools'!$H$155:$IV$155)</f>
        <v>0</v>
      </c>
      <c r="GS46" s="72">
        <f ca="1">SUMIF(Calculation!$E$4:$CS$4,Totals!$D46,Calculation!$E$1438:$Z$1438)+SUMIF('Allocation to schools'!$H$9:$IV$9,Totals!$D46,'Allocation to schools'!$H$156:$IV$156)</f>
        <v>0</v>
      </c>
      <c r="GT46" s="72">
        <f ca="1">SUMIF(Calculation!$E$4:$CS$4,Totals!$D46,Calculation!$E$1440:$Z$1440)+SUMIF('Allocation to schools'!$H$9:$IV$9,Totals!$D46,'Allocation to schools'!$H$157:$IV$157)</f>
        <v>0</v>
      </c>
      <c r="GU46" s="71">
        <f>SUMIF('Data entry'!$B$13:$CS$13,Totals!$D46,'Data entry'!$B$26:$CS$26)</f>
        <v>0</v>
      </c>
      <c r="GV46" s="71">
        <f>SUMIF('Data entry'!$B$13:$CS$13,Totals!$D46,'Data entry'!$B$27:$CS$27)</f>
        <v>0</v>
      </c>
      <c r="GW46" s="71">
        <f>SUMIF('Data entry'!$B$13:$CS$13,Totals!$D46,'Data entry'!$B$28:$CS$28)</f>
        <v>0</v>
      </c>
      <c r="GX46" s="71">
        <f>SUMIF('Data entry'!$B$13:$CS$13,Totals!$D46,'Data entry'!$B$29:$CS$29)</f>
        <v>0</v>
      </c>
      <c r="GY46" s="71">
        <f>SUMIF('Data entry'!$B$13:$CS$13,Totals!$D46,'Data entry'!$B$30:$CS$30)</f>
        <v>0</v>
      </c>
      <c r="GZ46" s="71">
        <f>SUMIF('Data entry'!$B$13:$CS$13,Totals!$D46,'Data entry'!$B$34:$CS$34)</f>
        <v>0</v>
      </c>
      <c r="HA46" s="71">
        <f>SUMIF('Data entry'!$B$13:$CS$13,Totals!$D46,'Data entry'!$B$35:$CS$35)</f>
        <v>0</v>
      </c>
      <c r="HB46" s="72">
        <f>SUMIF('Data entry'!$B$13:$CS$13,Totals!$D46,'Data entry'!$B$39:$CS$39)</f>
        <v>0</v>
      </c>
      <c r="HC46" s="72">
        <f>SUMIF('Data entry'!$B$13:$CS$13,Totals!$D46,'Data entry'!$B$74:$CS$74)</f>
        <v>0</v>
      </c>
      <c r="HD46" s="71">
        <f>SUMIF('Data entry'!$B$13:$CS$13,Totals!$D46,'Data entry'!$B$77:$CS$77)</f>
        <v>0</v>
      </c>
      <c r="HE46" s="71">
        <f>SUMIF('Data entry'!$B$13:$CS$13,Totals!$D46,'Data entry'!$B$80:$CS$80)</f>
        <v>0</v>
      </c>
      <c r="HF46" s="72">
        <f>SUMIF('Data entry'!$B$13:$CS$13,Totals!$D46,'Data entry'!$B$81:$CS$81)</f>
        <v>0</v>
      </c>
      <c r="HG46" s="72">
        <f>SUMIF('Data entry'!$B$13:$CS$13,Totals!$D46,'Data entry'!$B$83:$CS$83)</f>
        <v>0</v>
      </c>
      <c r="HH46" s="72">
        <f>SUMIF('Data entry'!$B$13:$CS$13,Totals!$D46,'Data entry'!$B$84:$CS$84)</f>
        <v>0</v>
      </c>
      <c r="HI46" s="72">
        <f>SUMIF('Data entry'!$B$13:$CS$13,Totals!$D46,'Data entry'!$B$86:$CS$86)</f>
        <v>0</v>
      </c>
      <c r="HJ46" s="68"/>
      <c r="HK46" s="68"/>
      <c r="HL46" s="68"/>
      <c r="HM46" s="72">
        <f>SUMIF('Data entry'!$B$13:$CS$13,Totals!$D46,'Data entry'!$B$90:$CS$90)</f>
        <v>0</v>
      </c>
      <c r="HN46" s="72">
        <f>SUMIF('Data entry'!$B$13:$CS$13,Totals!$D46,'Data entry'!$B$91:$CS$91)</f>
        <v>0</v>
      </c>
      <c r="HO46" s="72">
        <f>SUMIF('Data entry'!$B$13:$CS$13,Totals!$D46,'Data entry'!$B$92:$CS$92)</f>
        <v>0</v>
      </c>
      <c r="HP46" s="72">
        <f>SUMIF('Data entry'!$B$13:$CS$13,Totals!$D46,'Data entry'!$B$93:$CS$93)</f>
        <v>0</v>
      </c>
      <c r="HQ46" s="72">
        <f>SUMIF('Data entry'!$B$13:$CS$13,Totals!$D46,'Data entry'!$B$94:$CS$94)</f>
        <v>0</v>
      </c>
      <c r="HR46" s="72">
        <f>SUMIF('Data entry'!$B$13:$CS$13,Totals!$D46,'Data entry'!$B$95:$CS$95)</f>
        <v>0</v>
      </c>
      <c r="HS46" s="72">
        <f>SUMIF('Data entry'!$B$13:$CS$13,Totals!$D46,'Data entry'!$B$96:$CS$96)</f>
        <v>0</v>
      </c>
      <c r="HT46" s="72">
        <f>SUMIF('Data entry'!$B$13:$CS$13,Totals!$D46,'Data entry'!$B$97:$CS$97)</f>
        <v>0</v>
      </c>
      <c r="HU46" s="72">
        <f>SUMIF('Data entry'!$B$13:$CS$13,Totals!$D46,'Data entry'!$B$98:$CS$98)</f>
        <v>0</v>
      </c>
      <c r="HV46" s="72">
        <f>SUMIF('Data entry'!$B$13:$CS$13,Totals!$D46,'Data entry'!$B$99:$CS$99)</f>
        <v>0</v>
      </c>
      <c r="HW46" s="72">
        <f t="shared" si="18"/>
        <v>0</v>
      </c>
      <c r="HX46" s="72">
        <f>SUMIF('Data entry'!$B$13:$CS$13,Totals!$D46,'Data entry'!$B$108:$CS$108)</f>
        <v>0</v>
      </c>
      <c r="HY46" s="72">
        <f>SUMIF('Data entry'!$B$13:$CS$13,Totals!$D46,'Data entry'!$B$109:$CS$109)</f>
        <v>0</v>
      </c>
      <c r="HZ46" s="72">
        <f>SUMIF('Data entry'!$B$13:$CS$13,Totals!$D46,'Data entry'!$B$110:$CS$110)</f>
        <v>0</v>
      </c>
      <c r="IA46" s="72">
        <f>SUMIF('Data entry'!$B$13:$CS$13,Totals!$D46,'Data entry'!$B$111:$CS$111)</f>
        <v>0</v>
      </c>
      <c r="IB46" s="72">
        <f>SUMIF('Data entry'!$B$13:$CS$13,Totals!$D46,'Data entry'!$B$112:$CS$112)</f>
        <v>0</v>
      </c>
      <c r="IC46" s="72">
        <f>SUMIF('Data entry'!$B$13:$CS$13,Totals!$D46,'Data entry'!$B$113:$CS$113)</f>
        <v>0</v>
      </c>
      <c r="ID46" s="72">
        <f>SUMIF('Data entry'!$B$13:$CS$13,Totals!$D46,'Data entry'!$B$114:$CS$114)</f>
        <v>0</v>
      </c>
      <c r="IE46" s="72">
        <f>SUMIF('Data entry'!$B$13:$CS$13,Totals!$D46,'Data entry'!$B$115:$CS$115)</f>
        <v>0</v>
      </c>
      <c r="IF46" s="72">
        <f>SUMIF('Data entry'!$B$13:$CS$13,Totals!$D46,'Data entry'!$B$116:$CS$116)</f>
        <v>0</v>
      </c>
      <c r="IG46" s="72">
        <f>SUMIF('Data entry'!$B$13:$CS$13,Totals!$D46,'Data entry'!$B$118:$CS$118)</f>
        <v>0</v>
      </c>
      <c r="IH46" s="72">
        <f>SUMIF('Data entry'!$B$13:$CS$13,Totals!$D46,'Data entry'!$B$120:$CS$120)</f>
        <v>0</v>
      </c>
      <c r="II46" s="72">
        <f>SUMIF('Data entry'!$B$13:$CS$13,Totals!$D46,'Data entry'!$B$125:$CS$125)</f>
        <v>0</v>
      </c>
      <c r="IJ46" s="72">
        <f>SUMIF('Data entry'!$B$13:$CS$13,Totals!$D46,'Data entry'!$B$126:$CS$126)</f>
        <v>0</v>
      </c>
      <c r="IK46" s="72">
        <f>SUMIF('Data entry'!$B$13:$CS$13,Totals!$D46,'Data entry'!$B$127:$CS$127)</f>
        <v>0</v>
      </c>
      <c r="IL46" s="72">
        <f>SUMIF('Data entry'!$B$13:$CS$13,Totals!$D46,'Data entry'!$B$128:$CS$128)</f>
        <v>0</v>
      </c>
      <c r="IM46" s="72">
        <f>SUMIF('Data entry'!$B$13:$CS$13,Totals!$D46,'Data entry'!$B$129:$CS$129)</f>
        <v>0</v>
      </c>
      <c r="IN46" s="72">
        <f>SUMIF('Data entry'!$B$13:$CS$13,Totals!$D46,'Data entry'!$B$130:$CS$130)</f>
        <v>0</v>
      </c>
      <c r="IO46" s="72">
        <f>SUMIF('Data entry'!$B$13:$CS$13,Totals!$D46,'Data entry'!$B$131:$CS$131)</f>
        <v>0</v>
      </c>
      <c r="IP46" s="72">
        <f>SUMIF('Data entry'!$B$13:$CS$13,Totals!$D46,'Data entry'!$B$132:$CS$132)</f>
        <v>0</v>
      </c>
      <c r="IQ46" s="72">
        <f>SUMIF('Data entry'!$B$13:$CS$13,Totals!$D46,'Data entry'!$B$133:$CS$133)</f>
        <v>0</v>
      </c>
      <c r="IR46" s="72">
        <f>SUMIF('Data entry'!$B$13:$CS$13,Totals!$D46,'Data entry'!$B$135:$CS$135)</f>
        <v>0</v>
      </c>
      <c r="IS46" s="72">
        <f>SUMIF('Data entry'!$B$13:$CS$13,Totals!$D46,'Data entry'!$B$137:$CS$137)</f>
        <v>0</v>
      </c>
      <c r="IT46" s="72">
        <f>SUMIF('Data entry'!$B$13:$CS$13,Totals!$D46,'Data entry'!$B$139:$CS$139)</f>
        <v>0</v>
      </c>
      <c r="IU46" s="77">
        <f>IF(D46=0,0,SUMIF('Data entry'!$B$13:$CS$13,Totals!$D46,'Data entry'!$B$140:$CS$140))</f>
        <v>0</v>
      </c>
      <c r="IV46" s="72">
        <f ca="1">SUMIF(Calculation!$E$4:$CS$4,Totals!$D46,Calculation!$E$1442:$Z$1442)+SUMIF('Allocation to schools'!$H$9:$IV$9,Totals!$D46,'Allocation to schools'!$H$133:$IV$133)</f>
        <v>0</v>
      </c>
      <c r="IW46" s="72">
        <f>SUMIF('Data entry'!$B$13:$CS$13,Totals!$D46,'Data entry'!$B$103:$CS$103)</f>
        <v>0</v>
      </c>
      <c r="IX46" s="25" t="str">
        <f t="shared" si="19"/>
        <v>The School's program 200 special education spending was equal to base, weighted, IDEA, and other special education funding.</v>
      </c>
    </row>
    <row r="47" spans="1:258" ht="14.5" hidden="1">
      <c r="A47" s="64" t="s">
        <v>109</v>
      </c>
      <c r="B47" s="64">
        <f>VLOOKUP(A47,'School listing'!$A$7:$E$99,2,FALSE)</f>
        <v>0</v>
      </c>
      <c r="C47" s="87" t="str">
        <f>IF(VLOOKUP(A47,'School listing'!$A$7:$E$99,3,FALSE)="","",VLOOKUP(A47,'School listing'!$A$7:$E$99,3,FALSE))</f>
        <v/>
      </c>
      <c r="D47" s="66">
        <f>VLOOKUP(A47,'School listing'!$A$7:$F$99,6,FALSE)</f>
        <v>0</v>
      </c>
      <c r="E47" s="79">
        <f>VLOOKUP(A47,'School listing'!$A$7:$E$100,4,FALSE)</f>
        <v>0</v>
      </c>
      <c r="F47" s="88"/>
      <c r="G47" s="82">
        <f ca="1">SUMIF(Calculation!$E$4:$CS$4,Totals!$D47,Calculation!$E$12:$Z$12)+SUMIF('Allocation to schools'!$H$9:$IV$9,Totals!$D47,'Allocation to schools'!$H$12:$IV$12)+SUMIF('Allocation to schools'!$H$9:$IV$9,Totals!$D47,'Allocation to schools'!$H$21:$IV$21)</f>
        <v>0</v>
      </c>
      <c r="H47" s="82">
        <f ca="1">SUMIF(Calculation!$E$4:$CS$4,Totals!$D47,Calculation!$E$117:$Z$117)+SUMIF('Allocation to schools'!$H$9:$IV$9,Totals!$D47,'Allocation to schools'!$H$13:$IV$13)+SUMIF('Allocation to schools'!$H$9:$IV$9,Totals!$D47,'Allocation to schools'!$H$22:$IV$22)</f>
        <v>0</v>
      </c>
      <c r="I47" s="72">
        <f ca="1">SUMIF(Calculation!$E$4:$CS$4,Totals!$D47,Calculation!$E$242:$Z$242)+SUMIF('Allocation to schools'!$H$9:$IV$9,Totals!$D47,'Allocation to schools'!$H$14:$IV$14)</f>
        <v>0</v>
      </c>
      <c r="J47" s="72">
        <f ca="1">SUMIF(Calculation!$E$4:$CS$4,Totals!$D47,Calculation!$E$640:$Z$640)+SUMIF('Allocation to schools'!$H$9:$IV$9,Totals!$D47,'Allocation to schools'!$H$15:$IV$15)</f>
        <v>0</v>
      </c>
      <c r="K47" s="72">
        <f>SUMIF('Data entry'!$B$13:$CS$13,Totals!$D47,'Data entry'!$B$41:$CS$41)</f>
        <v>0</v>
      </c>
      <c r="L47" s="72">
        <f ca="1">SUMIF(Calculation!$E$4:$CS$4,Totals!$D47,Calculation!$E$955:$Z$955)+SUMIF('Allocation to schools'!$H$9:$IV$9,Totals!$D47,'Allocation to schools'!$H$17:$IV$17)</f>
        <v>0</v>
      </c>
      <c r="M47" s="72">
        <f ca="1">SUMIF(Calculation!$E$4:$CS$4,Totals!$D47,Calculation!$E$1120:$Z$1120)+SUMIF('Allocation to schools'!$H$9:$IV$9,Totals!$D47,'Allocation to schools'!$H$18:$IV$18)</f>
        <v>0</v>
      </c>
      <c r="N47" s="71">
        <f ca="1">SUMIF(Calculation!$E$4:$CS$4,Totals!$D47,Calculation!$E$1458:$Z$1458)+SUMIF('Allocation to schools'!$H$9:$IV$9,Totals!$D47,'Allocation to schools'!$H$19:$IV$19)-SUMIF(Calculation!$E$4:$CS$4,Totals!$D47,Calculation!$E$1120:$Z$1120)-SUMIF(Calculation!$E$4:$CS$4,Totals!$D47,Calculation!$E$955:$Z$955)</f>
        <v>0</v>
      </c>
      <c r="O47" s="71">
        <f ca="1">SUMIF(Calculation!$E$4:$CS$4,Totals!$D47,Calculation!$E$1560:$Z$1560)+SUMIFS('Allocation to schools'!$H$12:$GI$12,'Allocation to schools'!$H$9:$GI$9,Totals!$D47,'Allocation to schools'!$H$10:$GI$10,"from federal sources")+SUMIFS('Allocation to schools'!$H$21:$GI$21,'Allocation to schools'!$H$9:$GI$9,Totals!$D47,'Allocation to schools'!$H$10:$GI$10,"from federal sources")</f>
        <v>0</v>
      </c>
      <c r="P47" s="71">
        <f ca="1">SUMIF(Calculation!$E$4:$CS$4,Totals!$D47,Calculation!$E$1561:$Z$1561)+SUMIFS('Allocation to schools'!$H$13:$GI$13,'Allocation to schools'!$H$9:$GI$9,Totals!$D47,'Allocation to schools'!$H$10:$GI$10,"from federal sources")+SUMIFS('Allocation to schools'!$H$22:$GI$22,'Allocation to schools'!$H$9:$GI$9,Totals!$D47,'Allocation to schools'!$H$10:$GI$10,"from federal sources")</f>
        <v>0</v>
      </c>
      <c r="Q47" s="71">
        <f ca="1">SUMIF(Calculation!$E$4:$CS$4,Totals!$D47,Calculation!$E$1562:$Z$1562)+SUMIFS('Allocation to schools'!$H$188:$GI$188,'Allocation to schools'!$H$9:$GI$9,Totals!$D47,'Allocation to schools'!$H$10:$GI$10,"from federal sources")+SUMIF('Data entry'!$B$13:$CS$13,Totals!$D47,'Data entry'!$B$42:$CS$42)</f>
        <v>0</v>
      </c>
      <c r="R47" s="82">
        <f ca="1">SUMIF(Calculation!$E$4:$CS$4,Totals!$D47,Calculation!$E$1229:$Z$1229)+SUMIF('Allocation to schools'!$H$9:$IV$9,Totals!$D47,'Allocation to schools'!$H$20:$IV$20)+SUMIF('Allocation to schools'!$H$9:$IV$9,Totals!$D47,'Allocation to schools'!$H$22:$IV$22)</f>
        <v>0</v>
      </c>
      <c r="S47" s="72">
        <f ca="1">SUMIF(Calculation!$E$4:$CS$4,Totals!$D47,Calculation!$E$19:$Z$19)+SUMIF('Allocation to schools'!$H$9:$IV$9,Totals!$D47,'Allocation to schools'!$H$24:$IV$24)</f>
        <v>0</v>
      </c>
      <c r="T47" s="72">
        <f ca="1">SUMIF(Calculation!$E$4:$CS$4,Totals!$D47,Calculation!$E$124:$Z$124)+SUMIF('Allocation to schools'!$H$9:$IV$9,Totals!$D47,'Allocation to schools'!$H$25:$IV$25)</f>
        <v>0</v>
      </c>
      <c r="U47" s="72">
        <f ca="1">SUMIF(Calculation!$E$4:$CS$4,Totals!$D47,Calculation!$E$269:$Z$269)+SUMIF('Allocation to schools'!$H$9:$IV$9,Totals!$D47,'Allocation to schools'!$H$26:$IV$26)</f>
        <v>0</v>
      </c>
      <c r="V47" s="72">
        <f ca="1">SUMIF(Calculation!$E$4:$CS$4,Totals!$D47,Calculation!$E$647:$Z$647)+SUMIF('Allocation to schools'!$H$9:$IV$9,Totals!$D47,'Allocation to schools'!$H$27:$IV$27)</f>
        <v>0</v>
      </c>
      <c r="W47" s="72">
        <f>SUMIF('Data entry'!$B$13:$CS$13,Totals!$D47,'Data entry'!$B$43:$CS$43)</f>
        <v>0</v>
      </c>
      <c r="X47" s="72">
        <f ca="1">SUMIF(Calculation!$E$4:$CS$4,Totals!$D47,Calculation!$E$962:$Z$962)+SUMIF('Allocation to schools'!$H$9:$IV$9,Totals!$D47,'Allocation to schools'!$H$29:$IV$29)</f>
        <v>0</v>
      </c>
      <c r="Y47" s="72">
        <f ca="1">SUMIF(Calculation!$E$4:$CS$4,Totals!$D47,Calculation!$E$1127:$Z$1127)+SUMIF('Allocation to schools'!$H$9:$IV$9,Totals!$D47,'Allocation to schools'!$H$30:$IV$30)</f>
        <v>0</v>
      </c>
      <c r="Z47" s="71">
        <f ca="1">SUMIF(Calculation!$E$4:$CS$4,Totals!$D47,Calculation!$E$1463:$Z$1463)+SUMIF('Allocation to schools'!$H$9:$IV$9,Totals!$D47,'Allocation to schools'!$H$31:$IV$31)-SUMIF(Calculation!$E$4:$CS$4,Totals!$D47,Calculation!$E$962:$Z$962)-SUMIF(Calculation!$E$4:$CS$4,Totals!$D47,Calculation!$E$1127:$Z$1127)</f>
        <v>0</v>
      </c>
      <c r="AA47" s="71">
        <f ca="1">SUMIF(Calculation!$E$4:$CS$4,Totals!$D47,Calculation!$E$1563:$Z$1563)+SUMIFS('Allocation to schools'!$H$24:$GI$24,'Allocation to schools'!$H$9:$GI$9,Totals!$D47,'Allocation to schools'!$H$10:$GI$10,"from federal sources")</f>
        <v>0</v>
      </c>
      <c r="AB47" s="71">
        <f ca="1">SUMIF(Calculation!$E$4:$CS$4,Totals!$D47,Calculation!$E$1564:$Z$1564)+SUMIFS('Allocation to schools'!$H$25:$GI$25,'Allocation to schools'!$H$9:$GI$9,Totals!$D47,'Allocation to schools'!$H$10:$GI$10,"from federal sources")</f>
        <v>0</v>
      </c>
      <c r="AC47" s="71">
        <f ca="1">SUMIF(Calculation!$E$4:$CS$4,Totals!$D47,Calculation!$E$1571:$Z$1571)+SUMIFS('Allocation to schools'!$H$189:$GI$189,'Allocation to schools'!$H$9:$GI$9,Totals!$D47,'Allocation to schools'!$H$10:$GI$10,"from federal sources")</f>
        <v>0</v>
      </c>
      <c r="AD47" s="72">
        <f ca="1">SUMIF(Calculation!$E$4:$CS$4,Totals!$D47,Calculation!$E$1240:$Z$1240)+SUMIF('Allocation to schools'!$H$9:$IV$9,Totals!$D47,'Allocation to schools'!$H$32:$IV$32)</f>
        <v>0</v>
      </c>
      <c r="AE47" s="72">
        <f ca="1">SUMIF(Calculation!$E$4:$CS$4,Totals!$D47,Calculation!$E$26:$Z$26)+SUMIF('Allocation to schools'!$H$9:$IV$9,Totals!$D47,'Allocation to schools'!$H$33:$IV$33)</f>
        <v>0</v>
      </c>
      <c r="AF47" s="72">
        <f ca="1">SUMIF(Calculation!$E$4:$CS$4,Totals!$D47,Calculation!$E$131:$Z$131)+SUMIF('Allocation to schools'!$H$9:$IV$9,Totals!$D47,'Allocation to schools'!$H$34:$IV$34)</f>
        <v>0</v>
      </c>
      <c r="AG47" s="72">
        <f ca="1">SUMIF(Calculation!$E$4:$CS$4,Totals!$D47,Calculation!$E$296:$Z$296)+SUMIF('Allocation to schools'!$H$9:$IV$9,Totals!$D47,'Allocation to schools'!$H$35:$IV$35)</f>
        <v>0</v>
      </c>
      <c r="AH47" s="72">
        <f ca="1">SUMIF(Calculation!$E$4:$CS$4,Totals!$D47,Calculation!$E$654:$Z$654)+SUMIF('Allocation to schools'!$H$9:$IV$9,Totals!$D47,'Allocation to schools'!$H$36:$IV$36)</f>
        <v>0</v>
      </c>
      <c r="AI47" s="72">
        <f>SUMIF('Data entry'!$B$13:$CS$13,Totals!$D47,'Data entry'!$B$45:$CS$45)</f>
        <v>0</v>
      </c>
      <c r="AJ47" s="72">
        <f ca="1">SUMIF(Calculation!$E$4:$CS$4,Totals!$D47,Calculation!$E$969:$Z$969)+SUMIF('Allocation to schools'!$H$9:$IV$9,Totals!$D47,'Allocation to schools'!$H$38:$IV$38)</f>
        <v>0</v>
      </c>
      <c r="AK47" s="72">
        <f ca="1">SUMIF(Calculation!$E$4:$CS$4,Totals!$D47,Calculation!$E$1134:$Z$1134)+SUMIF('Allocation to schools'!$H$9:$IV$9,Totals!$D47,'Allocation to schools'!$H$39:$IV$39)</f>
        <v>0</v>
      </c>
      <c r="AL47" s="71">
        <f ca="1">SUMIF(Calculation!$E$4:$CS$4,Totals!$D47,Calculation!$E$1468:$Z$1468)+SUMIF('Allocation to schools'!$H$9:$IV$9,Totals!$D47,'Allocation to schools'!$H$40:$IV$40)-SUMIF(Calculation!$E$4:$CS$4,Totals!$D47,Calculation!$E$969:$Z$969)-SUMIF(Calculation!$E$4:$CS$4,Totals!$D47,Calculation!$E$1134:$Z$1134)</f>
        <v>0</v>
      </c>
      <c r="AM47" s="71">
        <f ca="1">SUMIF(Calculation!$E$4:$CS$4,Totals!$D47,Calculation!$E$1572:$Z$1572)+SUMIFS('Allocation to schools'!$H$33:$GI$33,'Allocation to schools'!$H$9:$GI$9,Totals!$D47,'Allocation to schools'!$H$10:$GI$10,"from federal sources")</f>
        <v>0</v>
      </c>
      <c r="AN47" s="71">
        <f ca="1">SUMIF(Calculation!$E$4:$CS$4,Totals!$D47,Calculation!$E$1573:$Z$1573)+SUMIFS('Allocation to schools'!$H$34:$GI$34,'Allocation to schools'!$H$9:$GI$9,Totals!$D47,'Allocation to schools'!$H$10:$GI$10,"from federal sources")</f>
        <v>0</v>
      </c>
      <c r="AO47" s="71">
        <f ca="1">SUMIF(Calculation!$E$4:$CS$4,Totals!$D47,Calculation!$E$1580:$Z$1580)+SUMIFS('Allocation to schools'!$H$190:$GI$190,'Allocation to schools'!$H$9:$GI$9,Totals!$D47,'Allocation to schools'!$H$10:$GI$10,"from federal sources")</f>
        <v>0</v>
      </c>
      <c r="AP47" s="72">
        <f ca="1">SUMIF(Calculation!$E$4:$CS$4,Totals!$D47,Calculation!$E$1251:$Z$1251)+SUMIF('Allocation to schools'!$H$9:$IV$9,Totals!$D47,'Allocation to schools'!$H$41:$IV$41)</f>
        <v>0</v>
      </c>
      <c r="AQ47" s="72">
        <f ca="1">SUMIF(Calculation!$E$4:$CS$4,Totals!$D47,Calculation!$E$33:$Z$33)+SUMIF('Allocation to schools'!$H$9:$IV$9,Totals!$D47,'Allocation to schools'!$H$42:$IV$42)</f>
        <v>0</v>
      </c>
      <c r="AR47" s="72">
        <f ca="1">SUMIF(Calculation!$E$4:$CS$4,Totals!$D47,Calculation!$E$138:$Z$138)+SUMIF('Allocation to schools'!$H$9:$IV$9,Totals!$D47,'Allocation to schools'!$H$43:$IV$43)</f>
        <v>0</v>
      </c>
      <c r="AS47" s="72">
        <f ca="1">SUMIF(Calculation!$E$4:$CS$4,Totals!$D47,Calculation!$E$323:$Z$323)+SUMIF('Allocation to schools'!$H$9:$IV$9,Totals!$D47,'Allocation to schools'!$H$44:$IV$44)</f>
        <v>0</v>
      </c>
      <c r="AT47" s="72">
        <f ca="1">SUMIF(Calculation!$E$4:$CS$4,Totals!$D47,Calculation!$E$661:$Z$661)+SUMIF('Allocation to schools'!$H$9:$IV$9,Totals!$D47,'Allocation to schools'!$H$45:$IV$45)</f>
        <v>0</v>
      </c>
      <c r="AU47" s="72">
        <f>SUMIF('Data entry'!$B$13:$CS$13,Totals!$D47,'Data entry'!$B$47:$CS$47)</f>
        <v>0</v>
      </c>
      <c r="AV47" s="72">
        <f ca="1">SUMIF(Calculation!$E$4:$CS$4,Totals!$D47,Calculation!$E$976:$Z$976)+SUMIF('Allocation to schools'!$H$9:$IV$9,Totals!$D47,'Allocation to schools'!$H$47:$IV$47)</f>
        <v>0</v>
      </c>
      <c r="AW47" s="72">
        <f ca="1">SUMIF(Calculation!$E$4:$CS$4,Totals!$D47,Calculation!$E$1060:$Z$1060)+SUMIF('Allocation to schools'!$H$9:$IV$9,Totals!$D47,'Allocation to schools'!$H$48:$IV$48)</f>
        <v>0</v>
      </c>
      <c r="AX47" s="72">
        <f ca="1">SUMIF(Calculation!$E$4:$CS$4,Totals!$D47,Calculation!$E$1141:$Z$1141)+SUMIF('Allocation to schools'!$H$9:$IV$9,Totals!$D47,'Allocation to schools'!$H$49:$IV$49)</f>
        <v>0</v>
      </c>
      <c r="AY47" s="83">
        <f ca="1">SUMIF(Calculation!$E$4:$CS$4,Totals!$D47,Calculation!$E$1473:$Z$1473)+SUMIF('Allocation to schools'!$H$9:$IV$9,Totals!$D47,'Allocation to schools'!$H$50:$IV$50)-SUMIF(Calculation!$E$4:$CS$4,Totals!$D47,Calculation!$E$976:$Z$976)-SUMIF(Calculation!$E$4:$CS$4,Totals!$D47,Calculation!$E$1060:$Z$1060)-SUMIF(Calculation!$E$4:$CS$4,Totals!$D47,Calculation!$E$1141:$Z$1141)</f>
        <v>0</v>
      </c>
      <c r="AZ47" s="83">
        <f ca="1">SUMIF(Calculation!$E$4:$CS$4,Totals!$D47,Calculation!$E$1581:$Z$1581)+SUMIFS('Allocation to schools'!$H$42:$GI$42,'Allocation to schools'!$H$9:$GI$9,Totals!$D47,'Allocation to schools'!$H$10:$GI$10,"from federal sources")</f>
        <v>0</v>
      </c>
      <c r="BA47" s="83">
        <f ca="1">SUMIF(Calculation!$E$4:$CS$4,Totals!$D47,Calculation!$E$1582:$Z$1582)+SUMIFS('Allocation to schools'!$H$43:$GI$43,'Allocation to schools'!$H$9:$GI$9,Totals!$D47,'Allocation to schools'!$H$10:$GI$10,"from federal sources")</f>
        <v>0</v>
      </c>
      <c r="BB47" s="83">
        <f ca="1">SUMIF(Calculation!$E$4:$CS$4,Totals!$D47,Calculation!$E$1589:$Z$1589)+SUMIFS('Allocation to schools'!$H$191:$GI$191,'Allocation to schools'!$H$9:$GI$9,Totals!$D47,'Allocation to schools'!$H$10:$GI$10,"from federal sources")</f>
        <v>0</v>
      </c>
      <c r="BC47" s="72">
        <f ca="1">SUMIF(Calculation!$E$4:$CS$4,Totals!$D47,Calculation!$E$1262:$Z$1262)+SUMIF('Allocation to schools'!$H$9:$IV$9,Totals!$D47,'Allocation to schools'!$H$51:$IV$51)</f>
        <v>0</v>
      </c>
      <c r="BD47" s="72">
        <f ca="1">SUMIF(Calculation!$E$4:$CS$4,Totals!$D47,Calculation!$E$40:$Z$40)+SUMIF('Allocation to schools'!$H$9:$IV$9,Totals!$D47,'Allocation to schools'!$H$52:$IV$52)</f>
        <v>0</v>
      </c>
      <c r="BE47" s="72">
        <f ca="1">SUMIF(Calculation!$E$4:$CS$4,Totals!$D47,Calculation!$E$145:$Z$145)+SUMIF('Allocation to schools'!$H$9:$IV$9,Totals!$D47,'Allocation to schools'!$H$53:$IV$53)</f>
        <v>0</v>
      </c>
      <c r="BF47" s="72">
        <f ca="1">SUMIF(Calculation!$E$4:$CS$4,Totals!$D47,Calculation!$E$350:$Z$350)+SUMIF('Allocation to schools'!$H$9:$IV$9,Totals!$D47,'Allocation to schools'!$H$54:$IV$54)</f>
        <v>0</v>
      </c>
      <c r="BG47" s="72">
        <f ca="1">SUMIF(Calculation!$E$4:$CS$4,Totals!$D47,Calculation!$E$668:$Z$668)+SUMIF('Allocation to schools'!$H$9:$IV$9,Totals!$D47,'Allocation to schools'!$H$55:$IV$55)</f>
        <v>0</v>
      </c>
      <c r="BH47" s="72">
        <f>SUMIF('Data entry'!$B$13:$CS$13,Totals!$D47,'Data entry'!$B$49:$CS$49)</f>
        <v>0</v>
      </c>
      <c r="BI47" s="72">
        <f ca="1">SUMIF(Calculation!$E$4:$CS$4,Totals!$D47,Calculation!$E$983:$Z$983)+SUMIF('Allocation to schools'!$H$9:$IV$9,Totals!$D47,'Allocation to schools'!$H$57:$IV$57)</f>
        <v>0</v>
      </c>
      <c r="BJ47" s="72">
        <f ca="1">SUMIF(Calculation!$E$4:$CS$4,Totals!$D47,Calculation!$E$1148:$Z$1148)+SUMIF('Allocation to schools'!$H$9:$IV$9,Totals!$D47,'Allocation to schools'!$H$58:$IV$58)</f>
        <v>0</v>
      </c>
      <c r="BK47" s="71">
        <f ca="1">SUMIF(Calculation!$E$4:$CS$4,Totals!$D47,Calculation!$E$1478:$Z$1478)+SUMIF('Allocation to schools'!$H$9:$IV$9,Totals!$D47,'Allocation to schools'!$H$59:$IV$59)-SUMIF(Calculation!$E$4:$CS$4,Totals!$D47,Calculation!$E$983:$Z$983)-SUMIF(Calculation!$E$4:$CS$4,Totals!$D47,Calculation!$E$1148:$Z$1148)</f>
        <v>0</v>
      </c>
      <c r="BL47" s="71">
        <f ca="1">SUMIF(Calculation!$E$4:$CS$4,Totals!$D47,Calculation!$E$1590:$Z$1590)+SUMIFS('Allocation to schools'!$H$52:$GI$52,'Allocation to schools'!$H$9:$GI$9,Totals!$D47,'Allocation to schools'!$H$10:$GI$10,"from federal sources")</f>
        <v>0</v>
      </c>
      <c r="BM47" s="71">
        <f ca="1">SUMIF(Calculation!$E$4:$CS$4,Totals!$D47,Calculation!$E$1591:$Z$1591)+SUMIFS('Allocation to schools'!$H$53:$GI$53,'Allocation to schools'!$H$9:$GI$9,Totals!$D47,'Allocation to schools'!$H$10:$GI$10,"from federal sources")</f>
        <v>0</v>
      </c>
      <c r="BN47" s="71">
        <f ca="1">SUMIF(Calculation!$E$4:$CS$4,Totals!$D47,Calculation!$E$1598:$Z$1598)+SUMIFS('Allocation to schools'!$H$192:$GI$192,'Allocation to schools'!$H$9:$GI$9,Totals!$D47,'Allocation to schools'!$H$10:$GI$10,"from federal sources")</f>
        <v>0</v>
      </c>
      <c r="BO47" s="72">
        <f ca="1">SUMIF(Calculation!$E$4:$CS$4,Totals!$D47,Calculation!$E$1273:$Z$1273)+SUMIF('Allocation to schools'!$H$9:$IV$9,Totals!$D47,'Allocation to schools'!$H$60:$IV$60)</f>
        <v>0</v>
      </c>
      <c r="BP47" s="72">
        <f ca="1">SUMIF(Calculation!$E$4:$CS$4,Totals!$D47,Calculation!$E$47:$Z$47)+SUMIF(Calculation!$E$4:$CS$4,Totals!$D47,Calculation!$E$54:$Z$54)+SUMIF('Allocation to schools'!$H$9:$IV$9,Totals!$D47,'Allocation to schools'!$H$61:$IV$61)</f>
        <v>0</v>
      </c>
      <c r="BQ47" s="72">
        <f ca="1">SUMIF(Calculation!$E$4:$CS$4,Totals!$D47,Calculation!$E$152:$Z$152)+SUMIF(Calculation!$E$4:$CS$4,Totals!$D47,Calculation!$E$159:$Z$159)+SUMIF('Allocation to schools'!$H$9:$IV$9,Totals!$D47,'Allocation to schools'!$H$62:$IV$62)</f>
        <v>0</v>
      </c>
      <c r="BR47" s="72">
        <f ca="1">SUMIF(Calculation!$E$4:$CS$4,Totals!$D47,Calculation!$E$377:$Z$377)+SUMIF(Calculation!$E$4:$CS$4,Totals!$D47,Calculation!$E$404:$Z$404)+SUMIF('Allocation to schools'!$H$9:$IV$9,Totals!$D47,'Allocation to schools'!$H$63:$IV$63)</f>
        <v>0</v>
      </c>
      <c r="BS47" s="72">
        <f ca="1">SUMIF(Calculation!$E$4:$CS$4,Totals!$D47,Calculation!$E$675:$Z$675)+SUMIF(Calculation!$E$4:$CS$4,Totals!$D47,Calculation!$E$682:$Z$682)+SUMIF('Allocation to schools'!$H$9:$IV$9,Totals!$D47,'Allocation to schools'!$H$64:$IV$64)</f>
        <v>0</v>
      </c>
      <c r="BT47" s="72">
        <f>SUMIF('Data entry'!$B$13:$CS$13,Totals!$D47,'Data entry'!$B$51:$CS$51)</f>
        <v>0</v>
      </c>
      <c r="BU47" s="72">
        <f ca="1">SUMIF(Calculation!$E$4:$CS$4,Totals!$D47,Calculation!$E$990:$Z$990)+SUMIF(Calculation!$E$4:$CS$4,Totals!$D47,Calculation!$E$997:$Z$997)+SUMIF('Allocation to schools'!$H$9:$IV$9,Totals!$D47,'Allocation to schools'!$H$66:$IV$66)</f>
        <v>0</v>
      </c>
      <c r="BV47" s="72">
        <f ca="1">SUMIF(Calculation!$E$4:$CS$4,Totals!$D47,Calculation!$E$1086:$Z$1086)+SUMIF('Allocation to schools'!$H$9:$IV$9,Totals!$D47,'Allocation to schools'!$H$67:$IV$67)</f>
        <v>0</v>
      </c>
      <c r="BW47" s="72">
        <f ca="1">SUMIF(Calculation!$E$4:$CS$4,Totals!$D47,Calculation!$E$1155:$Z$1155)+SUMIF(Calculation!$E$4:$CS$4,Totals!$D47,Calculation!$E$1162:$Z$1162)+SUMIF('Allocation to schools'!$H$9:$IV$9,Totals!$D47,'Allocation to schools'!$H$68:$IV$68)</f>
        <v>0</v>
      </c>
      <c r="BX47" s="71">
        <f ca="1">SUMIF(Calculation!$E$4:$CS$4,Totals!$D47,Calculation!$E$1483:$Z$1483)+SUMIF(Calculation!$E$4:$CS$4,Totals!$D47,Calculation!$E$1488:$Z$1488)+SUMIF('Allocation to schools'!$H$9:$IV$9,Totals!$D47,'Allocation to schools'!$H$69:$IV$69)-SUMIF(Calculation!$E$4:$CS$4,Totals!$D47,Calculation!$E$990:$Z$990)-SUMIF(Calculation!$E$4:$CS$4,Totals!$D47,Calculation!$E$1086:$Z$1086)-SUMIF(Calculation!$E$4:$CS$4,Totals!$D47,Calculation!$E$1155:$Z$1155)</f>
        <v>0</v>
      </c>
      <c r="BY47" s="71">
        <f ca="1">SUMIF(Calculation!$E$4:$CS$4,Totals!$D47,Calculation!$E$1599:$Z$1599)+SUMIF(Calculation!$E$4:$CS$4,Totals!$D47,Calculation!$E$1608:$Z$1608)+SUMIFS('Allocation to schools'!$H$61:$GI$61,'Allocation to schools'!$H$9:$GI$9,Totals!$D47,'Allocation to schools'!$H$10:$GI$10,"from federal sources")</f>
        <v>0</v>
      </c>
      <c r="BZ47" s="71">
        <f ca="1">SUMIF(Calculation!$E$4:$CS$4,Totals!$D47,Calculation!$E$1600:$Z$1600)+SUMIF(Calculation!$E$4:$CS$4,Totals!$D47,Calculation!$E$1609:$Z$1609)+SUMIFS('Allocation to schools'!$H$62:$GI$62,'Allocation to schools'!$H$9:$GI$9,Totals!$D47,'Allocation to schools'!$H$10:$GI$10,"from federal sources")</f>
        <v>0</v>
      </c>
      <c r="CA47" s="71">
        <f ca="1">SUMIF(Calculation!$E$4:$CS$4,Totals!$D47,Calculation!$E$1607:$Z$1607)+SUMIF(Calculation!$E$4:$CS$4,Totals!$D47,Calculation!$E$1616:$Z$1616)+SUMIFS('Allocation to schools'!$H$193:$GI$193,'Allocation to schools'!$H$9:$GI$9,Totals!$D47,'Allocation to schools'!$H$10:$GI$10,"from federal sources")</f>
        <v>0</v>
      </c>
      <c r="CB47" s="72">
        <f ca="1">SUMIF(Calculation!$E$4:$CS$4,Totals!$D47,Calculation!$E$1284:$Z$1284)+SUMIF(Calculation!$E$4:$CS$4,Totals!$D47,Calculation!$E$1295:$Z$1295)+SUMIF('Allocation to schools'!$H$9:$IV$9,Totals!$D47,'Allocation to schools'!$H$70:$IV$70)</f>
        <v>0</v>
      </c>
      <c r="CC47" s="72">
        <f ca="1">SUMIF(Calculation!$E$4:$CS$4,Totals!$D47,Calculation!$E$61:$Z$61)+SUMIF('Allocation to schools'!$H$9:$IV$9,Totals!$D47,'Allocation to schools'!$H$71:$IV$71)</f>
        <v>0</v>
      </c>
      <c r="CD47" s="72">
        <f ca="1">SUMIF(Calculation!$E$4:$CS$4,Totals!$D47,Calculation!$E$166:$Z$166)+SUMIF('Allocation to schools'!$H$9:$IV$9,Totals!$D47,'Allocation to schools'!$H$72:$IV$72)</f>
        <v>0</v>
      </c>
      <c r="CE47" s="72">
        <f ca="1">SUMIF(Calculation!$E$4:$CS$4,Totals!$D47,Calculation!$E$431:$Z$431)+SUMIF('Allocation to schools'!$H$9:$IV$9,Totals!$D47,'Allocation to schools'!$H$73:$IV$73)</f>
        <v>0</v>
      </c>
      <c r="CF47" s="72">
        <f ca="1">SUMIF(Calculation!$E$4:$CS$4,Totals!$D47,Calculation!$E$689:$Z$689)+SUMIF('Allocation to schools'!$H$9:$IV$9,Totals!$D47,'Allocation to schools'!$H$74:$IV$74)</f>
        <v>0</v>
      </c>
      <c r="CG47" s="72">
        <f>SUMIF('Data entry'!$B$13:$CS$13,Totals!$D47,'Data entry'!$B$53:$CS$53)</f>
        <v>0</v>
      </c>
      <c r="CH47" s="72">
        <f ca="1">SUMIF(Calculation!$E$4:$CS$4,Totals!$D47,Calculation!$E$1004:$Z$1004)+SUMIF('Allocation to schools'!$H$9:$IV$9,Totals!$D47,'Allocation to schools'!$H$76:$IV$76)</f>
        <v>0</v>
      </c>
      <c r="CI47" s="72">
        <f ca="1">SUMIF(Calculation!$E$4:$CS$4,Totals!$D47,Calculation!$E$1169:$Z$1169)+SUMIF('Allocation to schools'!$H$9:$IV$9,Totals!$D47,'Allocation to schools'!$H$77:$IV$77)</f>
        <v>0</v>
      </c>
      <c r="CJ47" s="71">
        <f ca="1">SUMIF(Calculation!$E$4:$CS$4,Totals!$D47,Calculation!$E$1493:$Z$1493)+SUMIF('Allocation to schools'!$H$9:$IV$9,Totals!$D47,'Allocation to schools'!$H$78:$IV$78)-SUMIF(Calculation!$E$4:$CS$4,Totals!$D47,Calculation!$E$1004:$Z$1004)-SUMIF(Calculation!$E$4:$CS$4,Totals!$D47,Calculation!$E$1169:$Z$1169)</f>
        <v>0</v>
      </c>
      <c r="CK47" s="71">
        <f ca="1">SUMIF(Calculation!$E$4:$CS$4,Totals!$D47,Calculation!$E$1617:$Z$1617)+SUMIFS('Allocation to schools'!$H$71:$GI$71,'Allocation to schools'!$H$9:$GI$9,Totals!$D47,'Allocation to schools'!$H$10:$GI$10,"from federal sources")</f>
        <v>0</v>
      </c>
      <c r="CL47" s="71">
        <f ca="1">SUMIF(Calculation!$E$4:$CS$4,Totals!$D47,Calculation!$E$1618:$Z$1618)+SUMIFS('Allocation to schools'!$H$72:$GI$72,'Allocation to schools'!$H$9:$GI$9,Totals!$D47,'Allocation to schools'!$H$10:$GI$10,"from federal sources")</f>
        <v>0</v>
      </c>
      <c r="CM47" s="71">
        <f ca="1">SUMIF(Calculation!$E$4:$CS$4,Totals!$D47,Calculation!$E$1625:$Z$1625)+SUMIFS('Allocation to schools'!$H$194:$GI$194,'Allocation to schools'!$H$9:$GI$9,Totals!$D47,'Allocation to schools'!$H$10:$GI$10,"from federal sources")</f>
        <v>0</v>
      </c>
      <c r="CN47" s="72">
        <f ca="1">SUMIF(Calculation!$E$4:$CS$4,Totals!$D47,Calculation!$E$1306:$Z$1306)+SUMIF('Allocation to schools'!$H$9:$IV$9,Totals!$D47,'Allocation to schools'!$H$79:$IV$79)</f>
        <v>0</v>
      </c>
      <c r="CO47" s="72">
        <f ca="1">SUMIF(Calculation!$E$4:$CS$4,Totals!$D47,Calculation!$E$68:$Z$68)+SUMIF('Allocation to schools'!$H$9:$IV$9,Totals!$D47,'Allocation to schools'!$H$80:$IV$80)</f>
        <v>0</v>
      </c>
      <c r="CP47" s="72">
        <f ca="1">SUMIF(Calculation!$E$4:$CS$4,Totals!$D47,Calculation!$E$173:$Z$173)+SUMIF('Allocation to schools'!$H$9:$IV$9,Totals!$D47,'Allocation to schools'!$H$81:$IV$81)</f>
        <v>0</v>
      </c>
      <c r="CQ47" s="72">
        <f ca="1">SUMIF(Calculation!$E$4:$CS$4,Totals!$D47,Calculation!$E$458:$Z$458)+SUMIF('Allocation to schools'!$H$9:$IV$9,Totals!$D47,'Allocation to schools'!$H$82:$IV$82)</f>
        <v>0</v>
      </c>
      <c r="CR47" s="72">
        <f ca="1">SUMIF(Calculation!$E$4:$CS$4,Totals!$D47,Calculation!$E$696:$Z$696)+SUMIF('Allocation to schools'!$H$9:$IV$9,Totals!$D47,'Allocation to schools'!$H$83:$IV$83)</f>
        <v>0</v>
      </c>
      <c r="CS47" s="72">
        <f>SUMIF('Data entry'!$B$13:$CS$13,Totals!$D47,'Data entry'!$B$55:$CS$55)</f>
        <v>0</v>
      </c>
      <c r="CT47" s="72">
        <f ca="1">SUMIF(Calculation!$E$4:$CS$4,Totals!$D47,Calculation!$E$1011:$Z$1011)+SUMIF('Allocation to schools'!$H$9:$IV$9,Totals!$D47,'Allocation to schools'!$H$85:$IV$85)</f>
        <v>0</v>
      </c>
      <c r="CU47" s="72">
        <f ca="1">SUMIF(Calculation!$E$4:$CS$4,Totals!$D47,Calculation!$E$1176:$Z$1176)+SUMIF('Allocation to schools'!$H$9:$IV$9,Totals!$D47,'Allocation to schools'!$H$86:$IV$86)</f>
        <v>0</v>
      </c>
      <c r="CV47" s="71">
        <f ca="1">SUMIF(Calculation!$E$4:$CS$4,Totals!$D47,Calculation!$E$1498:$Z$1498)+SUMIF('Allocation to schools'!$H$9:$IV$9,Totals!$D47,'Allocation to schools'!$H$87:$IV$87)-SUMIF(Calculation!$E$4:$CS$4,Totals!$D47,Calculation!$E$1011:$Z$1011)-SUMIF(Calculation!$E$4:$CS$4,Totals!$D47,Calculation!$E$1176:$Z$1176)</f>
        <v>0</v>
      </c>
      <c r="CW47" s="71">
        <f ca="1">SUMIF(Calculation!$E$4:$CS$4,Totals!$D47,Calculation!$E$1626:$Z$1626)+SUMIFS('Allocation to schools'!$H$80:$GI$80,'Allocation to schools'!$H$9:$GI$9,Totals!$D47,'Allocation to schools'!$H$10:$GI$10,"from federal sources")</f>
        <v>0</v>
      </c>
      <c r="CX47" s="71">
        <f ca="1">SUMIF(Calculation!$E$4:$CS$4,Totals!$D47,Calculation!$E$1627:$Z$1627)+SUMIFS('Allocation to schools'!$H$81:$GI$81,'Allocation to schools'!$H$9:$GI$9,Totals!$D47,'Allocation to schools'!$H$10:$GI$10,"from federal sources")</f>
        <v>0</v>
      </c>
      <c r="CY47" s="71">
        <f ca="1">SUMIF(Calculation!$E$4:$CS$4,Totals!$D47,Calculation!$E$1634:$Z$1634)+SUMIFS('Allocation to schools'!$H$195:$GI$195,'Allocation to schools'!$H$9:$GI$9,Totals!$D47,'Allocation to schools'!$H$10:$GI$10,"from federal sources")</f>
        <v>0</v>
      </c>
      <c r="CZ47" s="72">
        <f ca="1">SUMIF(Calculation!$E$4:$CS$4,Totals!$D47,Calculation!$E$75:$Z$75)+SUMIF('Allocation to schools'!$H$9:$IV$9,Totals!$D47,'Allocation to schools'!$H$88:$IV$88)</f>
        <v>0</v>
      </c>
      <c r="DA47" s="72">
        <f ca="1">SUMIF(Calculation!$E$4:$CS$4,Totals!$D47,Calculation!$E$180:$Z$180)+SUMIF('Allocation to schools'!$H$9:$IV$9,Totals!$D47,'Allocation to schools'!$H$89:$IV$89)</f>
        <v>0</v>
      </c>
      <c r="DB47" s="72">
        <f ca="1">SUMIF(Calculation!$E$4:$CS$4,Totals!$D47,Calculation!$E$485:$Z$485)+SUMIF('Allocation to schools'!$H$9:$IV$9,Totals!$D47,'Allocation to schools'!$H$90:$IV$90)</f>
        <v>0</v>
      </c>
      <c r="DC47" s="72">
        <f ca="1">SUMIF(Calculation!$E$4:$CS$4,Totals!$D47,Calculation!$E$703:$Z$703)+SUMIF('Allocation to schools'!$H$9:$IV$9,Totals!$D47,'Allocation to schools'!$H$91:$IV$91)</f>
        <v>0</v>
      </c>
      <c r="DD47" s="72">
        <f>SUMIF('Data entry'!$B$13:$CS$13,Totals!$D47,'Data entry'!$B$57:$CS$57)</f>
        <v>0</v>
      </c>
      <c r="DE47" s="72">
        <f ca="1">SUMIF(Calculation!$E$4:$CS$4,Totals!$D47,Calculation!$E$1018:$Z$1018)+SUMIF('Allocation to schools'!$H$9:$IV$9,Totals!$D47,'Allocation to schools'!$H$93:$IV$93)</f>
        <v>0</v>
      </c>
      <c r="DF47" s="72">
        <f ca="1">SUMIF(Calculation!$E$4:$CS$4,Totals!$D47,Calculation!$E$1183:$Z$1183)+SUMIF('Allocation to schools'!$H$9:$IV$9,Totals!$D47,'Allocation to schools'!$H$94:$IV$94)</f>
        <v>0</v>
      </c>
      <c r="DG47" s="71">
        <f ca="1">SUMIF(Calculation!$E$4:$CS$4,Totals!$D47,Calculation!$E$1503:$Z$1503)+SUMIF('Allocation to schools'!$H$9:$IV$9,Totals!$D47,'Allocation to schools'!$H$95:$IV$95)-SUMIF(Calculation!$E$4:$CS$4,Totals!$D47,Calculation!$E$1018:$Z$1018)-SUMIF(Calculation!$E$4:$CS$4,Totals!$D47,Calculation!$E$1183:$Z$1183)</f>
        <v>0</v>
      </c>
      <c r="DH47" s="71">
        <f ca="1">SUMIF(Calculation!$E$4:$CS$4,Totals!$D47,Calculation!$E$1635:$Z$1635)+SUMIFS('Allocation to schools'!$H$88:$GI$88,'Allocation to schools'!$H$9:$GI$9,Totals!$D47,'Allocation to schools'!$H$10:$GI$10,"from federal sources")</f>
        <v>0</v>
      </c>
      <c r="DI47" s="71">
        <f ca="1">SUMIF(Calculation!$E$4:$CS$4,Totals!$D47,Calculation!$E$1636:$Z$1636)+SUMIFS('Allocation to schools'!$H$89:$GI$89,'Allocation to schools'!$H$9:$GI$9,Totals!$D47,'Allocation to schools'!$H$10:$GI$10,"from federal sources")</f>
        <v>0</v>
      </c>
      <c r="DJ47" s="71">
        <f ca="1">SUMIF(Calculation!$E$4:$CS$4,Totals!$D47,Calculation!$E$1643:$Z$1643)+SUMIFS('Allocation to schools'!$H$196:$GI$196,'Allocation to schools'!$H$9:$GI$9,Totals!$D47,'Allocation to schools'!$H$10:$GI$10,"from federal sources")+IF(SUMIFS('Allocation to schools'!$H$196:$GI$196,'Allocation to schools'!$H$9:$GI$9,Totals!$D47,'Allocation to schools'!$H$10:$GI$10,"from federal sources")&gt;0,0,SUMIF('Data entry'!$B$13:$CS$13,Totals!$D47,'Data entry'!$B$98:$CS$98))</f>
        <v>0</v>
      </c>
      <c r="DK47" s="72">
        <f ca="1">SUMIF(Calculation!$E$4:$CS$4,Totals!$D47,Calculation!$E$1317:$Z$1317)+SUMIF('Allocation to schools'!$H$9:$IV$9,Totals!$D47,'Allocation to schools'!$H$96:$IV$96)</f>
        <v>0</v>
      </c>
      <c r="DL47" s="68"/>
      <c r="DM47" s="68"/>
      <c r="DN47" s="68"/>
      <c r="DO47" s="68"/>
      <c r="DP47" s="68"/>
      <c r="DQ47" s="68"/>
      <c r="DR47" s="68"/>
      <c r="DS47" s="68"/>
      <c r="DT47" s="72">
        <f ca="1">SUMIF(Calculation!$E$4:$CS$4,Totals!$D47,Calculation!$E$1339:$Z$1339)+SUMIF('Allocation to schools'!$H$9:$IV$9,Totals!$D47,'Allocation to schools'!$H$105:$IV$105)</f>
        <v>0</v>
      </c>
      <c r="DU47" s="72">
        <f ca="1">SUMIF(Calculation!$E$4:$CS$4,Totals!$D47,Calculation!$E$89:$Z$89)+SUMIF('Allocation to schools'!$H$9:$IV$9,Totals!$D47,'Allocation to schools'!$H$106:$IV$106)</f>
        <v>0</v>
      </c>
      <c r="DV47" s="72">
        <f ca="1">SUMIF(Calculation!$E$4:$CS$4,Totals!$D47,Calculation!$E$194:$Z$194)+SUMIF('Allocation to schools'!$H$9:$IV$9,Totals!$D47,'Allocation to schools'!$H$107:$IV$107)</f>
        <v>0</v>
      </c>
      <c r="DW47" s="72">
        <f ca="1">SUMIF(Calculation!$E$4:$CS$4,Totals!$D47,Calculation!$E$539:$Z$539)+SUMIF('Allocation to schools'!$H$9:$IV$9,Totals!$D47,'Allocation to schools'!$H$108:$IV$108)</f>
        <v>0</v>
      </c>
      <c r="DX47" s="72">
        <f ca="1">SUMIF(Calculation!$E$4:$CS$4,Totals!$D47,Calculation!$E$717:$Z$717)+SUMIF('Allocation to schools'!$H$9:$IV$9,Totals!$D47,'Allocation to schools'!$H$109:$IV$109)</f>
        <v>0</v>
      </c>
      <c r="DY47" s="72">
        <f>SUMIF('Data entry'!$B$13:$CS$13,Totals!$D47,'Data entry'!$B$59:$CS$59)</f>
        <v>0</v>
      </c>
      <c r="DZ47" s="72">
        <f ca="1">SUMIF(Calculation!$E$4:$CS$4,Totals!$D47,Calculation!$E$1032:$Z$1032)+SUMIF('Allocation to schools'!$H$9:$IV$9,Totals!$D47,'Allocation to schools'!$H$111:$IV$111)</f>
        <v>0</v>
      </c>
      <c r="EA47" s="72">
        <f ca="1">SUMIF(Calculation!$E$4:$CS$4,Totals!$D47,Calculation!$E$1197:$Z$1197)+SUMIF('Allocation to schools'!$H$9:$IV$9,Totals!$D47,'Allocation to schools'!$H$112:$IV$112)</f>
        <v>0</v>
      </c>
      <c r="EB47" s="71">
        <f ca="1">SUMIF(Calculation!$E$4:$CS$4,Totals!$D47,Calculation!$E$1508:$Z$1508)+SUMIF('Allocation to schools'!$H$9:$IV$9,Totals!$D47,'Allocation to schools'!$H$113:$IV$113)-SUMIF(Calculation!$E$4:$CS$4,Totals!$D47,Calculation!$E$1032:$Z$1032)-SUMIF(Calculation!$E$4:$CS$4,Totals!$D47,Calculation!$E$1197:$Z$1197)</f>
        <v>0</v>
      </c>
      <c r="EC47" s="71">
        <f ca="1">SUMIF(Calculation!$E$4:$CS$4,Totals!$D47,Calculation!$E$1644:$Z$1644)+SUMIFS('Allocation to schools'!$H$106:$GI$106,'Allocation to schools'!$H$9:$GI$9,Totals!$D47,'Allocation to schools'!$H$10:$GI$10,"from federal sources")</f>
        <v>0</v>
      </c>
      <c r="ED47" s="71">
        <f ca="1">SUMIF(Calculation!$E$4:$CS$4,Totals!$D47,Calculation!$E$1645:$Z$1645)+SUMIFS('Allocation to schools'!$H$107:$GI$107,'Allocation to schools'!$H$9:$GI$9,Totals!$D47,'Allocation to schools'!$H$10:$GI$10,"from federal sources")</f>
        <v>0</v>
      </c>
      <c r="EE47" s="71">
        <f ca="1">SUMIF(Calculation!$E$4:$CS$4,Totals!$D47,Calculation!$E$1652:$Z$1652)+SUMIFS('Allocation to schools'!$H$198:$GI$198,'Allocation to schools'!$H$9:$GI$9,Totals!$D47,'Allocation to schools'!$H$10:$GI$10,"from federal sources")</f>
        <v>0</v>
      </c>
      <c r="EF47" s="72">
        <f ca="1">SUMIF(Calculation!$E$4:$CS$4,Totals!$D47,Calculation!$E$1350:$Z$1350)+SUMIF('Allocation to schools'!$H$9:$IV$9,Totals!$D47,'Allocation to schools'!$H$114:$IV$114)</f>
        <v>0</v>
      </c>
      <c r="EG47" s="72">
        <f ca="1">SUMIF(Calculation!$E$4:$CS$4,Totals!$D47,Calculation!$E$96:$Z$96)+SUMIF('Allocation to schools'!$H$9:$IV$9,Totals!$D47,'Allocation to schools'!$H$115:$IV$115)</f>
        <v>0</v>
      </c>
      <c r="EH47" s="72">
        <f ca="1">SUMIF(Calculation!$E$4:$CS$4,Totals!$D47,Calculation!$E$201:$Z$201)+SUMIF('Allocation to schools'!$H$9:$IV$9,Totals!$D47,'Allocation to schools'!$H$116:$IV$116)</f>
        <v>0</v>
      </c>
      <c r="EI47" s="72">
        <f ca="1">SUMIF(Calculation!$E$4:$CS$4,Totals!$D47,Calculation!$E$566:$Z$566)+SUMIF('Allocation to schools'!$H$9:$IV$9,Totals!$D47,'Allocation to schools'!$H$117:$IV$117)</f>
        <v>0</v>
      </c>
      <c r="EJ47" s="72">
        <f ca="1">SUMIF(Calculation!$E$4:$CS$4,Totals!$D47,Calculation!$E$724:$Z$724)+SUMIF('Allocation to schools'!$H$9:$IV$9,Totals!$D47,'Allocation to schools'!$H$118:$IV$118)</f>
        <v>0</v>
      </c>
      <c r="EK47" s="72">
        <f>SUMIF('Data entry'!$B$13:$CS$13,Totals!$D47,'Data entry'!$B$61:$CS$61)</f>
        <v>0</v>
      </c>
      <c r="EL47" s="72">
        <f ca="1">SUMIF(Calculation!$E$4:$CS$4,Totals!$D47,Calculation!$E$1039:$Z$1039)+SUMIF('Allocation to schools'!$H$9:$IV$9,Totals!$D47,'Allocation to schools'!$H$120:$IV$120)</f>
        <v>0</v>
      </c>
      <c r="EM47" s="72">
        <f ca="1">SUMIF(Calculation!$E$4:$CS$4,Totals!$D47,Calculation!$E$1204:$Z$1204)+SUMIF('Allocation to schools'!$H$9:$IV$9,Totals!$D47,'Allocation to schools'!$H$121:$IV$121)</f>
        <v>0</v>
      </c>
      <c r="EN47" s="71">
        <f ca="1">SUMIF(Calculation!$E$4:$CS$4,Totals!$D47,Calculation!$E$1527:$Z$1527)+SUMIF('Allocation to schools'!$H$9:$IV$9,Totals!$D47,'Allocation to schools'!$H$122:$IV$122)-SUMIF(Calculation!$E$4:$CS$4,Totals!$D47,Calculation!$E$1039:$Z$1039)-SUMIF(Calculation!$E$4:$CS$4,Totals!$D47,Calculation!$E$1204:$Z$1204)</f>
        <v>0</v>
      </c>
      <c r="EO47" s="72">
        <f ca="1">SUMIF(Calculation!$E$4:$CS$4,Totals!$D47,Calculation!$E$1361:$Z$1361)+SUMIF('Allocation to schools'!$H$9:$IV$9,Totals!$D47,'Allocation to schools'!$H$123:$IV$123)</f>
        <v>0</v>
      </c>
      <c r="EP47" s="72">
        <f>SUMIF('Data entry'!$B$13:$CS$13,Totals!$D47,'Data entry'!$B$67:$CS$67)</f>
        <v>0</v>
      </c>
      <c r="EQ47" s="70">
        <f ca="1">SUMIF(Calculation!$E$4:$CS$4,Totals!$D47,Calculation!$E$1559:$Z$1559)+SUMIF('Allocation to schools'!$H$9:$IV$9,Totals!$D47,'Allocation to schools'!$H$127:$IV$127)</f>
        <v>0</v>
      </c>
      <c r="ER47" s="68"/>
      <c r="ES47" s="72">
        <f>SUMIF('Data entry'!$B$13:$CS$13,Totals!$D47,'Data entry'!$B$62:$CS$62)</f>
        <v>0</v>
      </c>
      <c r="ET47" s="72">
        <f>SUMIF('Data entry'!$B$13:$CS$13,Totals!$D47,'Data entry'!$B$63:$CS$63)</f>
        <v>0</v>
      </c>
      <c r="EU47" s="72">
        <f ca="1">SUMIF(Calculation!$E$4:$CS$4,Totals!$D47,Calculation!$E$110:$Z$110)+SUMIFS('Allocation to schools'!$H$167:$GI$167,'Allocation to schools'!$H$9:$GI$9,Totals!$D47,'Allocation to schools'!$H$10:$GI$10,"from federal sources")</f>
        <v>0</v>
      </c>
      <c r="EV47" s="72">
        <f ca="1">SUMIF(Calculation!$E$4:$CS$4,Totals!$D47,Calculation!$E$215:$Z$215)+SUMIFS('Allocation to schools'!$H$168:$GI$168,'Allocation to schools'!$H$9:$GI$9,Totals!$D47,'Allocation to schools'!$H$10:$GI$10,"from federal sources")</f>
        <v>0</v>
      </c>
      <c r="EW47" s="72">
        <f ca="1">SUMIF(Calculation!$E$4:$CS$4,Totals!$D47,Calculation!$E$633:$Z$633)+SUMIFS('Allocation to schools'!$H$169:$GI$169,'Allocation to schools'!$H$9:$GI$9,Totals!$D47,'Allocation to schools'!$H$10:$GI$10,"from federal sources")</f>
        <v>0</v>
      </c>
      <c r="EX47" s="72">
        <f ca="1">SUMIF(Calculation!$E$4:$CS$4,Totals!$D47,Calculation!$E$738:$Z$738)+SUMIFS('Allocation to schools'!$F$170:$GI$170,'Allocation to schools'!$F$9:$GI$9,Totals!$D47,'Allocation to schools'!$F$10:$GI$10,"from federal sources")+IF(SUMIFS('Allocation to schools'!$F$88:$GI$88,'Allocation to schools'!$F$9:$GI$9,Totals!$D47,'Allocation to schools'!$F$10:$GI$10,"from federal sources")+SUMIFS('Allocation to schools'!$F$91:$GI$91,'Allocation to schools'!$F$9:$GI$9,Totals!$D47,'Allocation to schools'!$F$10:$GI$10,"from federal sources")&gt;0,0,SUMIF('Data entry'!$B$13:$CS$13,Totals!$D47,'Data entry'!$B$98:$CS$98))</f>
        <v>0</v>
      </c>
      <c r="EY47" s="72">
        <f>SUMIF('Data entry'!$B$13:$CS$13,Totals!$D47,'Data entry'!$B$65:$CS$65)</f>
        <v>0</v>
      </c>
      <c r="EZ47" s="72">
        <f ca="1">SUMIF(Calculation!$E$4:$CS$4,Totals!$D47,Calculation!$E$1053:$Z$1053)+SUMIFS('Allocation to schools'!$H$172:$GI$172,'Allocation to schools'!$H$9:$GI$9,Totals!$D47,'Allocation to schools'!$H$10:$GI$10,"from federal sources")</f>
        <v>0</v>
      </c>
      <c r="FA47" s="72">
        <f ca="1">SUMIF(Calculation!$E$4:$CS$4,Totals!$D47,Calculation!$E$1065:$Z$1065)+SUMIFS('Allocation to schools'!$H$173:$GI$173,'Allocation to schools'!$H$9:$GI$9,Totals!$D47,'Allocation to schools'!$H$10:$GI$10,"from federal sources")</f>
        <v>0</v>
      </c>
      <c r="FB47" s="72">
        <f ca="1">SUMIF(Calculation!$E$4:$CS$4,Totals!$D47,Calculation!$E$1113:$Z$1113)+SUMIFS('Allocation to schools'!$H$174:$GI$174,'Allocation to schools'!$H$9:$GI$9,Totals!$D47,'Allocation to schools'!$H$10:$GI$10,"from federal sources")</f>
        <v>0</v>
      </c>
      <c r="FC47" s="72">
        <f ca="1">SUMIF(Calculation!$E$4:$CS$4,Totals!$D47,Calculation!$E$1218:$Z$1218)+SUMIFS('Allocation to schools'!$H$175:$GI$175,'Allocation to schools'!$H$9:$GI$9,Totals!$D47,'Allocation to schools'!$H$10:$GI$10,"from federal sources")</f>
        <v>0</v>
      </c>
      <c r="FD47" s="71">
        <f ca="1">SUMIF(Calculation!$E$4:$CS$4,Totals!$D47,Calculation!$E$1522:$Z$1522)+SUMIFS('Allocation to schools'!$H$176:$GI$176,'Allocation to schools'!$H$9:$GI$9,Totals!$D47,'Allocation to schools'!$H$10:$GI$10,"from federal sources")-SUMIF(Calculation!$E$4:$CS$4,Totals!$D47,Calculation!$E$1053:$Z$1053)-SUMIF(Calculation!$E$4:$CS$4,Totals!$D47,Calculation!$E$1065:$Z$1065)-SUMIF(Calculation!$E$4:$CS$4,Totals!$D47,Calculation!$E$1113:$Z$1113)-SUMIF(Calculation!$E$4:$CS$4,Totals!$D47,Calculation!$E$1218:$Z$1218)</f>
        <v>0</v>
      </c>
      <c r="FE47" s="72">
        <f ca="1">SUMIF(Calculation!$E$4:$CS$4,Totals!$D47,Calculation!$E$1392:$Z$1392)+SUMIFS('Allocation to schools'!$H$177:$GI$177,'Allocation to schools'!$H$9:$GI$9,Totals!$D47,'Allocation to schools'!$H$10:$GI$10,"from federal sources")</f>
        <v>0</v>
      </c>
      <c r="FF47" s="72">
        <f ca="1">(SUMIF(Calculation!$E$4:$CS$4,Totals!$D47,Calculation!$E$97:$Z$97)-SUMIF(Calculation!$E$4:$CS$4,Totals!$D47,Calculation!$E$110:$Z$110))+SUMIFS('Allocation to schools'!$H$167:$GI$167,'Allocation to schools'!$H$9:$GI$9,Totals!$D47,'Allocation to schools'!$H$10:$GI$10,"from local &amp; State sources")</f>
        <v>0</v>
      </c>
      <c r="FG47" s="72">
        <f ca="1">(SUMIF(Calculation!$E$4:$CS$4,Totals!$D47,Calculation!$E$202:$Z$202)-SUMIF(Calculation!$E$4:$CS$4,Totals!$D47,Calculation!$E$215:$Z$215))+SUMIFS('Allocation to schools'!$H$168:$GI$168,'Allocation to schools'!$H$9:$GI$9,Totals!$D47,'Allocation to schools'!$H$10:$GI$10,"from local &amp; State sources")</f>
        <v>0</v>
      </c>
      <c r="FH47" s="72">
        <f ca="1">(SUMIF(Calculation!$E$4:$CS$4,Totals!$D47,Calculation!$E$567:$Z$567)-SUMIF(Calculation!$E$4:$CS$4,Totals!$D47,Calculation!$E$633:$Z$633))+SUMIFS('Allocation to schools'!$H$169:$GI$169,'Allocation to schools'!$H$9:$GI$9,Totals!$D47,'Allocation to schools'!$H$10:$GI$10,"from local &amp; State sources")</f>
        <v>0</v>
      </c>
      <c r="FI47" s="72">
        <f ca="1">SUMIF(Calculation!$E$4:$CS$4,Totals!$D47,Calculation!$E$725:$Z$725)-SUMIF(Calculation!$E$4:$CS$4,Totals!$D47,Calculation!$E$738:$Z$738)+SUMIFS('Allocation to schools'!$F$170:$GI$170,'Allocation to schools'!$F$9:$GI$9,Totals!$D47,'Allocation to schools'!$F$10:$GI$10,"from local &amp; State sources")-IF(SUMIFS('Allocation to schools'!$F$88:$GI$88,'Allocation to schools'!$F$9:$GI$9,Totals!$D47,'Allocation to schools'!$F$10:$GI$10,"from federal sources")+SUMIFS('Allocation to schools'!$F$91:$GI$91,'Allocation to schools'!$F$9:$GI$9,Totals!$D47,'Allocation to schools'!$F$10:$GI$10,"from federal sources")&gt;0,0,SUMIF('Data entry'!$B$13:$CS$13,Totals!$D47,'Data entry'!$B$98:$CS$98))</f>
        <v>0</v>
      </c>
      <c r="FJ47" s="72">
        <f>SUMIF('Data entry'!$B$13:$CS$13,Totals!$D47,'Data entry'!$B$64:$CS$64)-SUMIF('Data entry'!$B$13:$CS$13,Totals!$D47,'Data entry'!$B$65:$CS$65)</f>
        <v>0</v>
      </c>
      <c r="FK47" s="72">
        <f ca="1">(SUMIF(Calculation!$E$4:$CS$4,Totals!$D47,Calculation!$E$1040:$Z$1040)-SUMIF(Calculation!$E$4:$CS$4,Totals!$D47,Calculation!$E$1053:$Z$1053))+SUMIFS('Allocation to schools'!$H$172:$GI$172,'Allocation to schools'!$H$9:$GI$9,Totals!$D47,'Allocation to schools'!$H$10:$GI$10,"from local &amp; State sources")</f>
        <v>0</v>
      </c>
      <c r="FL47" s="72">
        <f ca="1">(SUMIF(Calculation!$E$4:$CS$4,Totals!$D47,Calculation!$E$1060:$Z$1060)-SUMIF(Calculation!$E$4:$CS$4,Totals!$D47,Calculation!$E$1065:$Z$1065))+SUMIFS('Allocation to schools'!$H$173:$GI$173,'Allocation to schools'!$H$9:$GI$9,Totals!$D47,'Allocation to schools'!$H$10:$GI$10,"from local &amp; State sources")</f>
        <v>0</v>
      </c>
      <c r="FM47" s="72">
        <f ca="1">(SUMIF(Calculation!$E$4:$CS$4,Totals!$D47,Calculation!$E$1086:$Z$1086)-SUMIF(Calculation!$E$4:$CS$4,Totals!$D47,Calculation!$E$1113:$Z$1113))+SUMIFS('Allocation to schools'!$H$174:$GI$174,'Allocation to schools'!$H$9:$GI$9,Totals!$D47,'Allocation to schools'!$H$10:$GI$10,"from local &amp; State sources")</f>
        <v>0</v>
      </c>
      <c r="FN47" s="72">
        <f ca="1">(SUMIF(Calculation!$E$4:$CS$4,Totals!$D47,Calculation!$E$1205:$Z$1205)-SUMIF(Calculation!$E$4:$CS$4,Totals!$D47,Calculation!$E$1218:$Z$1218))+SUMIFS('Allocation to schools'!$H$175:$GI$175,'Allocation to schools'!$H$9:$GI$9,Totals!$D47,'Allocation to schools'!$H$10:$GI$10,"from local &amp; State sources")</f>
        <v>0</v>
      </c>
      <c r="FO47" s="71">
        <f ca="1">(SUMIF(Calculation!$E$4:$CS$4,Totals!$D47,Calculation!$E$1509:$Z$1509)-SUMIF(Calculation!$E$4:$CS$4,Totals!$D47,Calculation!$E$1522:$Z$1522))+SUMIFS('Allocation to schools'!$H$176:$GI$176,'Allocation to schools'!$H$9:$GI$9,Totals!$D47,'Allocation to schools'!$H$10:$GI$10,"from local &amp; State sources")-(SUMIF(Calculation!$E$4:$CS$4,Totals!$D47,Calculation!$E$1040:$Z$1040)-SUMIF(Calculation!$E$4:$CS$4,Totals!$D47,Calculation!$E$1053:$Z$1053))-(SUMIF(Calculation!$E$4:$CS$4,Totals!$D47,Calculation!$E$1060:$Z$1060)-SUMIF(Calculation!$E$4:$CS$4,Totals!$D47,Calculation!$E$1065:$Z$1065))-(SUMIF(Calculation!$E$4:$CS$4,Totals!$D47,Calculation!$E$1086:$Z$1086)-SUMIF(Calculation!$E$4:$CS$4,Totals!$D47,Calculation!$E$1113:$Z$1113))-(SUMIF(Calculation!$E$4:$CS$4,Totals!$D47,Calculation!$E$1205:$Z$1205)-SUMIF(Calculation!$E$4:$CS$4,Totals!$D47,Calculation!$E$1218:$Z$1218))</f>
        <v>0</v>
      </c>
      <c r="FP47" s="72">
        <f ca="1">(SUMIF(Calculation!$E$4:$CS$4,Totals!$D47,Calculation!$E$1373:$Z$1373)-SUMIF(Calculation!$E$4:$CS$4,Totals!$D47,Calculation!$E$1392:$Z$1392))+SUMIFS('Allocation to schools'!$H$177:$GI$177,'Allocation to schools'!$H$9:$GI$9,Totals!$D47,'Allocation to schools'!$H$10:$GI$10,"from local &amp; State sources")</f>
        <v>0</v>
      </c>
      <c r="FQ47" s="72">
        <f>SUMIF('Data entry'!$B$13:$CS$13,Totals!$D47,'Data entry'!$B$15:$CS$15)</f>
        <v>0</v>
      </c>
      <c r="FR47" s="72">
        <f>SUMIF('Data entry'!$B$13:$CS$13,Totals!$D47,'Data entry'!$B$16:$CS$16)</f>
        <v>0</v>
      </c>
      <c r="FS47" s="72">
        <f>SUMIF('Data entry'!$B$13:$CS$13,Totals!$D47,'Data entry'!$B$17:$CS$17)</f>
        <v>0</v>
      </c>
      <c r="FT47" s="72">
        <f>SUMIF('Data entry'!$B$13:$CS$13,Totals!$D47,'Data entry'!$B$18:$CS$18)</f>
        <v>0</v>
      </c>
      <c r="FU47" s="72">
        <f>SUMIF('Data entry'!$B$13:$CS$13,Totals!$D47,'Data entry'!$B$19:$CS$19)</f>
        <v>0</v>
      </c>
      <c r="FV47" s="72">
        <f>SUMIF('Data entry'!$B$13:$CS$13,Totals!$D47,'Data entry'!$B$20:$CS$20)</f>
        <v>0</v>
      </c>
      <c r="FW47" s="72">
        <f>SUMIF('Data entry'!$B$13:$CS$13,Totals!$D47,'Data entry'!$B$21:$CS$21)</f>
        <v>0</v>
      </c>
      <c r="FX47" s="72">
        <f>SUMIF('Data entry'!$B$13:$CS$13,Totals!$D47,'Data entry'!$B$23:$CS$23)</f>
        <v>0</v>
      </c>
      <c r="FY47" s="71">
        <f ca="1">SUMIF(Calculation!$E$4:$CS$4,Totals!$D47,Calculation!$E$1537:$Z$1537)+SUMIFS('Allocation to schools'!$H$21:$GI$21,'Allocation to schools'!$H$9:$GI$9,Totals!$D47,'Allocation to schools'!$H$10:$GI$10,"from federal sources")</f>
        <v>0</v>
      </c>
      <c r="FZ47" s="71">
        <f ca="1">SUMIF(Calculation!$E$4:$CS$4,Totals!$D47,Calculation!$E$1538:$Z$1538)+SUMIFS('Allocation to schools'!$H$21:$GI$21,'Allocation to schools'!$H$9:$GI$9,Totals!$D47,'Allocation to schools'!$H$10:$GI$10,"from local &amp; State sources")</f>
        <v>0</v>
      </c>
      <c r="GA47" s="72">
        <f ca="1">SUMIF(Calculation!$E$4:$CS$4,Totals!$D47,Calculation!$E$1394:$Z$1394)+SUMIF('Allocation to schools'!$H$9:$IV$9,Totals!$D47,'Allocation to schools'!$H$138:$IV$138)</f>
        <v>0</v>
      </c>
      <c r="GB47" s="72">
        <f ca="1">SUMIF(Calculation!$E$4:$CS$4,Totals!$D47,Calculation!$E$1396:$Z$1396)+SUMIF('Allocation to schools'!$H$9:$IV$9,Totals!$D47,'Allocation to schools'!$H$139:$IV$139)</f>
        <v>0</v>
      </c>
      <c r="GC47" s="72">
        <f ca="1">SUMIF(Calculation!$E$4:$CS$4,Totals!$D47,Calculation!$E$1400:$Z$1400)+SUMIF('Allocation to schools'!$H$9:$IV$9,Totals!$D47,'Allocation to schools'!$H$140:$IV$140)</f>
        <v>0</v>
      </c>
      <c r="GD47" s="72">
        <f ca="1">SUMIF(Calculation!$E$4:$CS$4,Totals!$D47,Calculation!$E$1402:$Z$1402)+SUMIF('Allocation to schools'!$H$9:$IV$9,Totals!$D47,'Allocation to schools'!$H$141:$IV$141)</f>
        <v>0</v>
      </c>
      <c r="GE47" s="72">
        <f ca="1">SUMIF(Calculation!$E$4:$CS$4,Totals!$D47,Calculation!$E$1404:$Z$1404)+SUMIF('Allocation to schools'!$H$9:$IV$9,Totals!$D47,'Allocation to schools'!$H$142:$IV$142)</f>
        <v>0</v>
      </c>
      <c r="GF47" s="72">
        <f ca="1">SUMIF(Calculation!$E$4:$CS$4,Totals!$D47,Calculation!$E$1406:$Z$1406)+SUMIF('Allocation to schools'!$H$9:$IV$9,Totals!$D47,'Allocation to schools'!$H$143:$IV$143)</f>
        <v>0</v>
      </c>
      <c r="GG47" s="72">
        <f ca="1">SUMIF(Calculation!$E$4:$CS$4,Totals!$D47,Calculation!$E$1408:$Z$1408)+SUMIF('Allocation to schools'!$H$9:$IV$9,Totals!$D47,'Allocation to schools'!$H$144:$IV$144)</f>
        <v>0</v>
      </c>
      <c r="GH47" s="72">
        <f ca="1">SUMIF(Calculation!$E$4:$CS$4,Totals!$D47,Calculation!$E$1412:$Z$1412)+SUMIF('Allocation to schools'!$H$9:$IV$9,Totals!$D47,'Allocation to schools'!$H$145:$IV$145)</f>
        <v>0</v>
      </c>
      <c r="GI47" s="72">
        <f ca="1">SUMIF(Calculation!$E$4:$CS$4,Totals!$D47,Calculation!$E$1414:$Z$1414)+SUMIF('Allocation to schools'!$H$9:$IV$9,Totals!$D47,'Allocation to schools'!$H$146:$IV$146)</f>
        <v>0</v>
      </c>
      <c r="GJ47" s="72">
        <f ca="1">SUMIF(Calculation!$E$4:$CS$4,Totals!$D47,Calculation!$E$1416:$Z$1416)+SUMIF('Allocation to schools'!$H$9:$IV$9,Totals!$D47,'Allocation to schools'!$H$147:$IV$147)</f>
        <v>0</v>
      </c>
      <c r="GK47" s="72">
        <f ca="1">SUMIF(Calculation!$E$4:$CS$4,Totals!$D47,Calculation!$E$1418:$Z$1418)+SUMIF('Allocation to schools'!$H$9:$IV$9,Totals!$D47,'Allocation to schools'!$H$148:$IV$148)</f>
        <v>0</v>
      </c>
      <c r="GL47" s="72">
        <f ca="1">SUMIF(Calculation!$E$4:$CS$4,Totals!$D47,Calculation!$E$1420:$Z$1420)+SUMIF('Allocation to schools'!$H$9:$IV$9,Totals!$D47,'Allocation to schools'!$H$149:$IV$149)</f>
        <v>0</v>
      </c>
      <c r="GM47" s="72">
        <f ca="1">SUMIF(Calculation!$E$4:$CS$4,Totals!$D47,Calculation!$E$1424:$Z$1424)+SUMIF('Allocation to schools'!$H$9:$IV$9,Totals!$D47,'Allocation to schools'!$H$150:$IV$150)</f>
        <v>0</v>
      </c>
      <c r="GN47" s="72">
        <f ca="1">SUMIF(Calculation!$E$4:$CS$4,Totals!$D47,Calculation!$E$1426:$Z$1426)+SUMIF('Allocation to schools'!$H$9:$IV$9,Totals!$D47,'Allocation to schools'!$H$151:$IV$151)</f>
        <v>0</v>
      </c>
      <c r="GO47" s="72">
        <f ca="1">SUMIF(Calculation!$E$4:$CS$4,Totals!$D47,Calculation!$E$1428:$Z$1428)+SUMIF('Allocation to schools'!$H$9:$IV$9,Totals!$D47,'Allocation to schools'!$H$152:$IV$152)</f>
        <v>0</v>
      </c>
      <c r="GP47" s="72">
        <f ca="1">SUMIF(Calculation!$E$4:$CS$4,Totals!$D47,Calculation!$E$1430:$Z$1430)+SUMIF('Allocation to schools'!$H$9:$IV$9,Totals!$D47,'Allocation to schools'!$H$153:$IV$153)</f>
        <v>0</v>
      </c>
      <c r="GQ47" s="72">
        <f ca="1">SUMIF(Calculation!$E$4:$CS$4,Totals!$D47,Calculation!$E$1432:$Z$1432)+SUMIF('Allocation to schools'!$H$9:$IV$9,Totals!$D47,'Allocation to schools'!$H$154:$IV$154)</f>
        <v>0</v>
      </c>
      <c r="GR47" s="72">
        <f ca="1">SUMIF(Calculation!$E$4:$CS$4,Totals!$D47,Calculation!$E$1436:$Z$1436)+SUMIF('Allocation to schools'!$H$9:$IV$9,Totals!$D47,'Allocation to schools'!$H$155:$IV$155)</f>
        <v>0</v>
      </c>
      <c r="GS47" s="72">
        <f ca="1">SUMIF(Calculation!$E$4:$CS$4,Totals!$D47,Calculation!$E$1438:$Z$1438)+SUMIF('Allocation to schools'!$H$9:$IV$9,Totals!$D47,'Allocation to schools'!$H$156:$IV$156)</f>
        <v>0</v>
      </c>
      <c r="GT47" s="72">
        <f ca="1">SUMIF(Calculation!$E$4:$CS$4,Totals!$D47,Calculation!$E$1440:$Z$1440)+SUMIF('Allocation to schools'!$H$9:$IV$9,Totals!$D47,'Allocation to schools'!$H$157:$IV$157)</f>
        <v>0</v>
      </c>
      <c r="GU47" s="71">
        <f>SUMIF('Data entry'!$B$13:$CS$13,Totals!$D47,'Data entry'!$B$26:$CS$26)</f>
        <v>0</v>
      </c>
      <c r="GV47" s="71">
        <f>SUMIF('Data entry'!$B$13:$CS$13,Totals!$D47,'Data entry'!$B$27:$CS$27)</f>
        <v>0</v>
      </c>
      <c r="GW47" s="71">
        <f>SUMIF('Data entry'!$B$13:$CS$13,Totals!$D47,'Data entry'!$B$28:$CS$28)</f>
        <v>0</v>
      </c>
      <c r="GX47" s="71">
        <f>SUMIF('Data entry'!$B$13:$CS$13,Totals!$D47,'Data entry'!$B$29:$CS$29)</f>
        <v>0</v>
      </c>
      <c r="GY47" s="71">
        <f>SUMIF('Data entry'!$B$13:$CS$13,Totals!$D47,'Data entry'!$B$30:$CS$30)</f>
        <v>0</v>
      </c>
      <c r="GZ47" s="71">
        <f>SUMIF('Data entry'!$B$13:$CS$13,Totals!$D47,'Data entry'!$B$34:$CS$34)</f>
        <v>0</v>
      </c>
      <c r="HA47" s="71">
        <f>SUMIF('Data entry'!$B$13:$CS$13,Totals!$D47,'Data entry'!$B$35:$CS$35)</f>
        <v>0</v>
      </c>
      <c r="HB47" s="72">
        <f>SUMIF('Data entry'!$B$13:$CS$13,Totals!$D47,'Data entry'!$B$39:$CS$39)</f>
        <v>0</v>
      </c>
      <c r="HC47" s="72">
        <f>SUMIF('Data entry'!$B$13:$CS$13,Totals!$D47,'Data entry'!$B$74:$CS$74)</f>
        <v>0</v>
      </c>
      <c r="HD47" s="71">
        <f>SUMIF('Data entry'!$B$13:$CS$13,Totals!$D47,'Data entry'!$B$77:$CS$77)</f>
        <v>0</v>
      </c>
      <c r="HE47" s="71">
        <f>SUMIF('Data entry'!$B$13:$CS$13,Totals!$D47,'Data entry'!$B$80:$CS$80)</f>
        <v>0</v>
      </c>
      <c r="HF47" s="72">
        <f>SUMIF('Data entry'!$B$13:$CS$13,Totals!$D47,'Data entry'!$B$81:$CS$81)</f>
        <v>0</v>
      </c>
      <c r="HG47" s="72">
        <f>SUMIF('Data entry'!$B$13:$CS$13,Totals!$D47,'Data entry'!$B$83:$CS$83)</f>
        <v>0</v>
      </c>
      <c r="HH47" s="72">
        <f>SUMIF('Data entry'!$B$13:$CS$13,Totals!$D47,'Data entry'!$B$84:$CS$84)</f>
        <v>0</v>
      </c>
      <c r="HI47" s="72">
        <f>SUMIF('Data entry'!$B$13:$CS$13,Totals!$D47,'Data entry'!$B$86:$CS$86)</f>
        <v>0</v>
      </c>
      <c r="HJ47" s="68"/>
      <c r="HK47" s="68"/>
      <c r="HL47" s="68"/>
      <c r="HM47" s="72">
        <f>SUMIF('Data entry'!$B$13:$CS$13,Totals!$D47,'Data entry'!$B$90:$CS$90)</f>
        <v>0</v>
      </c>
      <c r="HN47" s="72">
        <f>SUMIF('Data entry'!$B$13:$CS$13,Totals!$D47,'Data entry'!$B$91:$CS$91)</f>
        <v>0</v>
      </c>
      <c r="HO47" s="72">
        <f>SUMIF('Data entry'!$B$13:$CS$13,Totals!$D47,'Data entry'!$B$92:$CS$92)</f>
        <v>0</v>
      </c>
      <c r="HP47" s="72">
        <f>SUMIF('Data entry'!$B$13:$CS$13,Totals!$D47,'Data entry'!$B$93:$CS$93)</f>
        <v>0</v>
      </c>
      <c r="HQ47" s="72">
        <f>SUMIF('Data entry'!$B$13:$CS$13,Totals!$D47,'Data entry'!$B$94:$CS$94)</f>
        <v>0</v>
      </c>
      <c r="HR47" s="72">
        <f>SUMIF('Data entry'!$B$13:$CS$13,Totals!$D47,'Data entry'!$B$95:$CS$95)</f>
        <v>0</v>
      </c>
      <c r="HS47" s="72">
        <f>SUMIF('Data entry'!$B$13:$CS$13,Totals!$D47,'Data entry'!$B$96:$CS$96)</f>
        <v>0</v>
      </c>
      <c r="HT47" s="72">
        <f>SUMIF('Data entry'!$B$13:$CS$13,Totals!$D47,'Data entry'!$B$97:$CS$97)</f>
        <v>0</v>
      </c>
      <c r="HU47" s="72">
        <f>SUMIF('Data entry'!$B$13:$CS$13,Totals!$D47,'Data entry'!$B$98:$CS$98)</f>
        <v>0</v>
      </c>
      <c r="HV47" s="72">
        <f>SUMIF('Data entry'!$B$13:$CS$13,Totals!$D47,'Data entry'!$B$99:$CS$99)</f>
        <v>0</v>
      </c>
      <c r="HW47" s="72">
        <f t="shared" si="18"/>
        <v>0</v>
      </c>
      <c r="HX47" s="72">
        <f>SUMIF('Data entry'!$B$13:$CS$13,Totals!$D47,'Data entry'!$B$108:$CS$108)</f>
        <v>0</v>
      </c>
      <c r="HY47" s="72">
        <f>SUMIF('Data entry'!$B$13:$CS$13,Totals!$D47,'Data entry'!$B$109:$CS$109)</f>
        <v>0</v>
      </c>
      <c r="HZ47" s="72">
        <f>SUMIF('Data entry'!$B$13:$CS$13,Totals!$D47,'Data entry'!$B$110:$CS$110)</f>
        <v>0</v>
      </c>
      <c r="IA47" s="72">
        <f>SUMIF('Data entry'!$B$13:$CS$13,Totals!$D47,'Data entry'!$B$111:$CS$111)</f>
        <v>0</v>
      </c>
      <c r="IB47" s="72">
        <f>SUMIF('Data entry'!$B$13:$CS$13,Totals!$D47,'Data entry'!$B$112:$CS$112)</f>
        <v>0</v>
      </c>
      <c r="IC47" s="72">
        <f>SUMIF('Data entry'!$B$13:$CS$13,Totals!$D47,'Data entry'!$B$113:$CS$113)</f>
        <v>0</v>
      </c>
      <c r="ID47" s="72">
        <f>SUMIF('Data entry'!$B$13:$CS$13,Totals!$D47,'Data entry'!$B$114:$CS$114)</f>
        <v>0</v>
      </c>
      <c r="IE47" s="72">
        <f>SUMIF('Data entry'!$B$13:$CS$13,Totals!$D47,'Data entry'!$B$115:$CS$115)</f>
        <v>0</v>
      </c>
      <c r="IF47" s="72">
        <f>SUMIF('Data entry'!$B$13:$CS$13,Totals!$D47,'Data entry'!$B$116:$CS$116)</f>
        <v>0</v>
      </c>
      <c r="IG47" s="72">
        <f>SUMIF('Data entry'!$B$13:$CS$13,Totals!$D47,'Data entry'!$B$118:$CS$118)</f>
        <v>0</v>
      </c>
      <c r="IH47" s="72">
        <f>SUMIF('Data entry'!$B$13:$CS$13,Totals!$D47,'Data entry'!$B$120:$CS$120)</f>
        <v>0</v>
      </c>
      <c r="II47" s="72">
        <f>SUMIF('Data entry'!$B$13:$CS$13,Totals!$D47,'Data entry'!$B$125:$CS$125)</f>
        <v>0</v>
      </c>
      <c r="IJ47" s="72">
        <f>SUMIF('Data entry'!$B$13:$CS$13,Totals!$D47,'Data entry'!$B$126:$CS$126)</f>
        <v>0</v>
      </c>
      <c r="IK47" s="72">
        <f>SUMIF('Data entry'!$B$13:$CS$13,Totals!$D47,'Data entry'!$B$127:$CS$127)</f>
        <v>0</v>
      </c>
      <c r="IL47" s="72">
        <f>SUMIF('Data entry'!$B$13:$CS$13,Totals!$D47,'Data entry'!$B$128:$CS$128)</f>
        <v>0</v>
      </c>
      <c r="IM47" s="72">
        <f>SUMIF('Data entry'!$B$13:$CS$13,Totals!$D47,'Data entry'!$B$129:$CS$129)</f>
        <v>0</v>
      </c>
      <c r="IN47" s="72">
        <f>SUMIF('Data entry'!$B$13:$CS$13,Totals!$D47,'Data entry'!$B$130:$CS$130)</f>
        <v>0</v>
      </c>
      <c r="IO47" s="72">
        <f>SUMIF('Data entry'!$B$13:$CS$13,Totals!$D47,'Data entry'!$B$131:$CS$131)</f>
        <v>0</v>
      </c>
      <c r="IP47" s="72">
        <f>SUMIF('Data entry'!$B$13:$CS$13,Totals!$D47,'Data entry'!$B$132:$CS$132)</f>
        <v>0</v>
      </c>
      <c r="IQ47" s="72">
        <f>SUMIF('Data entry'!$B$13:$CS$13,Totals!$D47,'Data entry'!$B$133:$CS$133)</f>
        <v>0</v>
      </c>
      <c r="IR47" s="72">
        <f>SUMIF('Data entry'!$B$13:$CS$13,Totals!$D47,'Data entry'!$B$135:$CS$135)</f>
        <v>0</v>
      </c>
      <c r="IS47" s="72">
        <f>SUMIF('Data entry'!$B$13:$CS$13,Totals!$D47,'Data entry'!$B$137:$CS$137)</f>
        <v>0</v>
      </c>
      <c r="IT47" s="72">
        <f>SUMIF('Data entry'!$B$13:$CS$13,Totals!$D47,'Data entry'!$B$139:$CS$139)</f>
        <v>0</v>
      </c>
      <c r="IU47" s="77">
        <f>IF(D47=0,0,SUMIF('Data entry'!$B$13:$CS$13,Totals!$D47,'Data entry'!$B$140:$CS$140))</f>
        <v>0</v>
      </c>
      <c r="IV47" s="72">
        <f ca="1">SUMIF(Calculation!$E$4:$CS$4,Totals!$D47,Calculation!$E$1442:$Z$1442)+SUMIF('Allocation to schools'!$H$9:$IV$9,Totals!$D47,'Allocation to schools'!$H$133:$IV$133)</f>
        <v>0</v>
      </c>
      <c r="IW47" s="72">
        <f>SUMIF('Data entry'!$B$13:$CS$13,Totals!$D47,'Data entry'!$B$103:$CS$103)</f>
        <v>0</v>
      </c>
      <c r="IX47" s="25" t="str">
        <f t="shared" si="19"/>
        <v>The School's program 200 special education spending was equal to base, weighted, IDEA, and other special education funding.</v>
      </c>
    </row>
    <row r="48" spans="1:258" ht="14.5" hidden="1">
      <c r="A48" s="64" t="s">
        <v>110</v>
      </c>
      <c r="B48" s="64">
        <f>VLOOKUP(A48,'School listing'!$A$7:$E$99,2,FALSE)</f>
        <v>0</v>
      </c>
      <c r="C48" s="87" t="str">
        <f>IF(VLOOKUP(A48,'School listing'!$A$7:$E$99,3,FALSE)="","",VLOOKUP(A48,'School listing'!$A$7:$E$99,3,FALSE))</f>
        <v/>
      </c>
      <c r="D48" s="66">
        <f>VLOOKUP(A48,'School listing'!$A$7:$F$99,6,FALSE)</f>
        <v>0</v>
      </c>
      <c r="E48" s="79">
        <f>VLOOKUP(A48,'School listing'!$A$7:$E$100,4,FALSE)</f>
        <v>0</v>
      </c>
      <c r="F48" s="88"/>
      <c r="G48" s="82">
        <f ca="1">SUMIF(Calculation!$E$4:$CS$4,Totals!$D48,Calculation!$E$12:$Z$12)+SUMIF('Allocation to schools'!$H$9:$IV$9,Totals!$D48,'Allocation to schools'!$H$12:$IV$12)+SUMIF('Allocation to schools'!$H$9:$IV$9,Totals!$D48,'Allocation to schools'!$H$21:$IV$21)</f>
        <v>0</v>
      </c>
      <c r="H48" s="82">
        <f ca="1">SUMIF(Calculation!$E$4:$CS$4,Totals!$D48,Calculation!$E$117:$Z$117)+SUMIF('Allocation to schools'!$H$9:$IV$9,Totals!$D48,'Allocation to schools'!$H$13:$IV$13)+SUMIF('Allocation to schools'!$H$9:$IV$9,Totals!$D48,'Allocation to schools'!$H$22:$IV$22)</f>
        <v>0</v>
      </c>
      <c r="I48" s="72">
        <f ca="1">SUMIF(Calculation!$E$4:$CS$4,Totals!$D48,Calculation!$E$242:$Z$242)+SUMIF('Allocation to schools'!$H$9:$IV$9,Totals!$D48,'Allocation to schools'!$H$14:$IV$14)</f>
        <v>0</v>
      </c>
      <c r="J48" s="72">
        <f ca="1">SUMIF(Calculation!$E$4:$CS$4,Totals!$D48,Calculation!$E$640:$Z$640)+SUMIF('Allocation to schools'!$H$9:$IV$9,Totals!$D48,'Allocation to schools'!$H$15:$IV$15)</f>
        <v>0</v>
      </c>
      <c r="K48" s="72">
        <f>SUMIF('Data entry'!$B$13:$CS$13,Totals!$D48,'Data entry'!$B$41:$CS$41)</f>
        <v>0</v>
      </c>
      <c r="L48" s="72">
        <f ca="1">SUMIF(Calculation!$E$4:$CS$4,Totals!$D48,Calculation!$E$955:$Z$955)+SUMIF('Allocation to schools'!$H$9:$IV$9,Totals!$D48,'Allocation to schools'!$H$17:$IV$17)</f>
        <v>0</v>
      </c>
      <c r="M48" s="72">
        <f ca="1">SUMIF(Calculation!$E$4:$CS$4,Totals!$D48,Calculation!$E$1120:$Z$1120)+SUMIF('Allocation to schools'!$H$9:$IV$9,Totals!$D48,'Allocation to schools'!$H$18:$IV$18)</f>
        <v>0</v>
      </c>
      <c r="N48" s="71">
        <f ca="1">SUMIF(Calculation!$E$4:$CS$4,Totals!$D48,Calculation!$E$1458:$Z$1458)+SUMIF('Allocation to schools'!$H$9:$IV$9,Totals!$D48,'Allocation to schools'!$H$19:$IV$19)-SUMIF(Calculation!$E$4:$CS$4,Totals!$D48,Calculation!$E$1120:$Z$1120)-SUMIF(Calculation!$E$4:$CS$4,Totals!$D48,Calculation!$E$955:$Z$955)</f>
        <v>0</v>
      </c>
      <c r="O48" s="71">
        <f ca="1">SUMIF(Calculation!$E$4:$CS$4,Totals!$D48,Calculation!$E$1560:$Z$1560)+SUMIFS('Allocation to schools'!$H$12:$GI$12,'Allocation to schools'!$H$9:$GI$9,Totals!$D48,'Allocation to schools'!$H$10:$GI$10,"from federal sources")+SUMIFS('Allocation to schools'!$H$21:$GI$21,'Allocation to schools'!$H$9:$GI$9,Totals!$D48,'Allocation to schools'!$H$10:$GI$10,"from federal sources")</f>
        <v>0</v>
      </c>
      <c r="P48" s="71">
        <f ca="1">SUMIF(Calculation!$E$4:$CS$4,Totals!$D48,Calculation!$E$1561:$Z$1561)+SUMIFS('Allocation to schools'!$H$13:$GI$13,'Allocation to schools'!$H$9:$GI$9,Totals!$D48,'Allocation to schools'!$H$10:$GI$10,"from federal sources")+SUMIFS('Allocation to schools'!$H$22:$GI$22,'Allocation to schools'!$H$9:$GI$9,Totals!$D48,'Allocation to schools'!$H$10:$GI$10,"from federal sources")</f>
        <v>0</v>
      </c>
      <c r="Q48" s="71">
        <f ca="1">SUMIF(Calculation!$E$4:$CS$4,Totals!$D48,Calculation!$E$1562:$Z$1562)+SUMIFS('Allocation to schools'!$H$188:$GI$188,'Allocation to schools'!$H$9:$GI$9,Totals!$D48,'Allocation to schools'!$H$10:$GI$10,"from federal sources")+SUMIF('Data entry'!$B$13:$CS$13,Totals!$D48,'Data entry'!$B$42:$CS$42)</f>
        <v>0</v>
      </c>
      <c r="R48" s="82">
        <f ca="1">SUMIF(Calculation!$E$4:$CS$4,Totals!$D48,Calculation!$E$1229:$Z$1229)+SUMIF('Allocation to schools'!$H$9:$IV$9,Totals!$D48,'Allocation to schools'!$H$20:$IV$20)+SUMIF('Allocation to schools'!$H$9:$IV$9,Totals!$D48,'Allocation to schools'!$H$22:$IV$22)</f>
        <v>0</v>
      </c>
      <c r="S48" s="72">
        <f ca="1">SUMIF(Calculation!$E$4:$CS$4,Totals!$D48,Calculation!$E$19:$Z$19)+SUMIF('Allocation to schools'!$H$9:$IV$9,Totals!$D48,'Allocation to schools'!$H$24:$IV$24)</f>
        <v>0</v>
      </c>
      <c r="T48" s="72">
        <f ca="1">SUMIF(Calculation!$E$4:$CS$4,Totals!$D48,Calculation!$E$124:$Z$124)+SUMIF('Allocation to schools'!$H$9:$IV$9,Totals!$D48,'Allocation to schools'!$H$25:$IV$25)</f>
        <v>0</v>
      </c>
      <c r="U48" s="72">
        <f ca="1">SUMIF(Calculation!$E$4:$CS$4,Totals!$D48,Calculation!$E$269:$Z$269)+SUMIF('Allocation to schools'!$H$9:$IV$9,Totals!$D48,'Allocation to schools'!$H$26:$IV$26)</f>
        <v>0</v>
      </c>
      <c r="V48" s="72">
        <f ca="1">SUMIF(Calculation!$E$4:$CS$4,Totals!$D48,Calculation!$E$647:$Z$647)+SUMIF('Allocation to schools'!$H$9:$IV$9,Totals!$D48,'Allocation to schools'!$H$27:$IV$27)</f>
        <v>0</v>
      </c>
      <c r="W48" s="72">
        <f>SUMIF('Data entry'!$B$13:$CS$13,Totals!$D48,'Data entry'!$B$43:$CS$43)</f>
        <v>0</v>
      </c>
      <c r="X48" s="72">
        <f ca="1">SUMIF(Calculation!$E$4:$CS$4,Totals!$D48,Calculation!$E$962:$Z$962)+SUMIF('Allocation to schools'!$H$9:$IV$9,Totals!$D48,'Allocation to schools'!$H$29:$IV$29)</f>
        <v>0</v>
      </c>
      <c r="Y48" s="72">
        <f ca="1">SUMIF(Calculation!$E$4:$CS$4,Totals!$D48,Calculation!$E$1127:$Z$1127)+SUMIF('Allocation to schools'!$H$9:$IV$9,Totals!$D48,'Allocation to schools'!$H$30:$IV$30)</f>
        <v>0</v>
      </c>
      <c r="Z48" s="71">
        <f ca="1">SUMIF(Calculation!$E$4:$CS$4,Totals!$D48,Calculation!$E$1463:$Z$1463)+SUMIF('Allocation to schools'!$H$9:$IV$9,Totals!$D48,'Allocation to schools'!$H$31:$IV$31)-SUMIF(Calculation!$E$4:$CS$4,Totals!$D48,Calculation!$E$962:$Z$962)-SUMIF(Calculation!$E$4:$CS$4,Totals!$D48,Calculation!$E$1127:$Z$1127)</f>
        <v>0</v>
      </c>
      <c r="AA48" s="71">
        <f ca="1">SUMIF(Calculation!$E$4:$CS$4,Totals!$D48,Calculation!$E$1563:$Z$1563)+SUMIFS('Allocation to schools'!$H$24:$GI$24,'Allocation to schools'!$H$9:$GI$9,Totals!$D48,'Allocation to schools'!$H$10:$GI$10,"from federal sources")</f>
        <v>0</v>
      </c>
      <c r="AB48" s="71">
        <f ca="1">SUMIF(Calculation!$E$4:$CS$4,Totals!$D48,Calculation!$E$1564:$Z$1564)+SUMIFS('Allocation to schools'!$H$25:$GI$25,'Allocation to schools'!$H$9:$GI$9,Totals!$D48,'Allocation to schools'!$H$10:$GI$10,"from federal sources")</f>
        <v>0</v>
      </c>
      <c r="AC48" s="71">
        <f ca="1">SUMIF(Calculation!$E$4:$CS$4,Totals!$D48,Calculation!$E$1571:$Z$1571)+SUMIFS('Allocation to schools'!$H$189:$GI$189,'Allocation to schools'!$H$9:$GI$9,Totals!$D48,'Allocation to schools'!$H$10:$GI$10,"from federal sources")</f>
        <v>0</v>
      </c>
      <c r="AD48" s="72">
        <f ca="1">SUMIF(Calculation!$E$4:$CS$4,Totals!$D48,Calculation!$E$1240:$Z$1240)+SUMIF('Allocation to schools'!$H$9:$IV$9,Totals!$D48,'Allocation to schools'!$H$32:$IV$32)</f>
        <v>0</v>
      </c>
      <c r="AE48" s="72">
        <f ca="1">SUMIF(Calculation!$E$4:$CS$4,Totals!$D48,Calculation!$E$26:$Z$26)+SUMIF('Allocation to schools'!$H$9:$IV$9,Totals!$D48,'Allocation to schools'!$H$33:$IV$33)</f>
        <v>0</v>
      </c>
      <c r="AF48" s="72">
        <f ca="1">SUMIF(Calculation!$E$4:$CS$4,Totals!$D48,Calculation!$E$131:$Z$131)+SUMIF('Allocation to schools'!$H$9:$IV$9,Totals!$D48,'Allocation to schools'!$H$34:$IV$34)</f>
        <v>0</v>
      </c>
      <c r="AG48" s="72">
        <f ca="1">SUMIF(Calculation!$E$4:$CS$4,Totals!$D48,Calculation!$E$296:$Z$296)+SUMIF('Allocation to schools'!$H$9:$IV$9,Totals!$D48,'Allocation to schools'!$H$35:$IV$35)</f>
        <v>0</v>
      </c>
      <c r="AH48" s="72">
        <f ca="1">SUMIF(Calculation!$E$4:$CS$4,Totals!$D48,Calculation!$E$654:$Z$654)+SUMIF('Allocation to schools'!$H$9:$IV$9,Totals!$D48,'Allocation to schools'!$H$36:$IV$36)</f>
        <v>0</v>
      </c>
      <c r="AI48" s="72">
        <f>SUMIF('Data entry'!$B$13:$CS$13,Totals!$D48,'Data entry'!$B$45:$CS$45)</f>
        <v>0</v>
      </c>
      <c r="AJ48" s="72">
        <f ca="1">SUMIF(Calculation!$E$4:$CS$4,Totals!$D48,Calculation!$E$969:$Z$969)+SUMIF('Allocation to schools'!$H$9:$IV$9,Totals!$D48,'Allocation to schools'!$H$38:$IV$38)</f>
        <v>0</v>
      </c>
      <c r="AK48" s="72">
        <f ca="1">SUMIF(Calculation!$E$4:$CS$4,Totals!$D48,Calculation!$E$1134:$Z$1134)+SUMIF('Allocation to schools'!$H$9:$IV$9,Totals!$D48,'Allocation to schools'!$H$39:$IV$39)</f>
        <v>0</v>
      </c>
      <c r="AL48" s="71">
        <f ca="1">SUMIF(Calculation!$E$4:$CS$4,Totals!$D48,Calculation!$E$1468:$Z$1468)+SUMIF('Allocation to schools'!$H$9:$IV$9,Totals!$D48,'Allocation to schools'!$H$40:$IV$40)-SUMIF(Calculation!$E$4:$CS$4,Totals!$D48,Calculation!$E$969:$Z$969)-SUMIF(Calculation!$E$4:$CS$4,Totals!$D48,Calculation!$E$1134:$Z$1134)</f>
        <v>0</v>
      </c>
      <c r="AM48" s="71">
        <f ca="1">SUMIF(Calculation!$E$4:$CS$4,Totals!$D48,Calculation!$E$1572:$Z$1572)+SUMIFS('Allocation to schools'!$H$33:$GI$33,'Allocation to schools'!$H$9:$GI$9,Totals!$D48,'Allocation to schools'!$H$10:$GI$10,"from federal sources")</f>
        <v>0</v>
      </c>
      <c r="AN48" s="71">
        <f ca="1">SUMIF(Calculation!$E$4:$CS$4,Totals!$D48,Calculation!$E$1573:$Z$1573)+SUMIFS('Allocation to schools'!$H$34:$GI$34,'Allocation to schools'!$H$9:$GI$9,Totals!$D48,'Allocation to schools'!$H$10:$GI$10,"from federal sources")</f>
        <v>0</v>
      </c>
      <c r="AO48" s="71">
        <f ca="1">SUMIF(Calculation!$E$4:$CS$4,Totals!$D48,Calculation!$E$1580:$Z$1580)+SUMIFS('Allocation to schools'!$H$190:$GI$190,'Allocation to schools'!$H$9:$GI$9,Totals!$D48,'Allocation to schools'!$H$10:$GI$10,"from federal sources")</f>
        <v>0</v>
      </c>
      <c r="AP48" s="72">
        <f ca="1">SUMIF(Calculation!$E$4:$CS$4,Totals!$D48,Calculation!$E$1251:$Z$1251)+SUMIF('Allocation to schools'!$H$9:$IV$9,Totals!$D48,'Allocation to schools'!$H$41:$IV$41)</f>
        <v>0</v>
      </c>
      <c r="AQ48" s="72">
        <f ca="1">SUMIF(Calculation!$E$4:$CS$4,Totals!$D48,Calculation!$E$33:$Z$33)+SUMIF('Allocation to schools'!$H$9:$IV$9,Totals!$D48,'Allocation to schools'!$H$42:$IV$42)</f>
        <v>0</v>
      </c>
      <c r="AR48" s="72">
        <f ca="1">SUMIF(Calculation!$E$4:$CS$4,Totals!$D48,Calculation!$E$138:$Z$138)+SUMIF('Allocation to schools'!$H$9:$IV$9,Totals!$D48,'Allocation to schools'!$H$43:$IV$43)</f>
        <v>0</v>
      </c>
      <c r="AS48" s="72">
        <f ca="1">SUMIF(Calculation!$E$4:$CS$4,Totals!$D48,Calculation!$E$323:$Z$323)+SUMIF('Allocation to schools'!$H$9:$IV$9,Totals!$D48,'Allocation to schools'!$H$44:$IV$44)</f>
        <v>0</v>
      </c>
      <c r="AT48" s="72">
        <f ca="1">SUMIF(Calculation!$E$4:$CS$4,Totals!$D48,Calculation!$E$661:$Z$661)+SUMIF('Allocation to schools'!$H$9:$IV$9,Totals!$D48,'Allocation to schools'!$H$45:$IV$45)</f>
        <v>0</v>
      </c>
      <c r="AU48" s="72">
        <f>SUMIF('Data entry'!$B$13:$CS$13,Totals!$D48,'Data entry'!$B$47:$CS$47)</f>
        <v>0</v>
      </c>
      <c r="AV48" s="72">
        <f ca="1">SUMIF(Calculation!$E$4:$CS$4,Totals!$D48,Calculation!$E$976:$Z$976)+SUMIF('Allocation to schools'!$H$9:$IV$9,Totals!$D48,'Allocation to schools'!$H$47:$IV$47)</f>
        <v>0</v>
      </c>
      <c r="AW48" s="72">
        <f ca="1">SUMIF(Calculation!$E$4:$CS$4,Totals!$D48,Calculation!$E$1060:$Z$1060)+SUMIF('Allocation to schools'!$H$9:$IV$9,Totals!$D48,'Allocation to schools'!$H$48:$IV$48)</f>
        <v>0</v>
      </c>
      <c r="AX48" s="72">
        <f ca="1">SUMIF(Calculation!$E$4:$CS$4,Totals!$D48,Calculation!$E$1141:$Z$1141)+SUMIF('Allocation to schools'!$H$9:$IV$9,Totals!$D48,'Allocation to schools'!$H$49:$IV$49)</f>
        <v>0</v>
      </c>
      <c r="AY48" s="83">
        <f ca="1">SUMIF(Calculation!$E$4:$CS$4,Totals!$D48,Calculation!$E$1473:$Z$1473)+SUMIF('Allocation to schools'!$H$9:$IV$9,Totals!$D48,'Allocation to schools'!$H$50:$IV$50)-SUMIF(Calculation!$E$4:$CS$4,Totals!$D48,Calculation!$E$976:$Z$976)-SUMIF(Calculation!$E$4:$CS$4,Totals!$D48,Calculation!$E$1060:$Z$1060)-SUMIF(Calculation!$E$4:$CS$4,Totals!$D48,Calculation!$E$1141:$Z$1141)</f>
        <v>0</v>
      </c>
      <c r="AZ48" s="83">
        <f ca="1">SUMIF(Calculation!$E$4:$CS$4,Totals!$D48,Calculation!$E$1581:$Z$1581)+SUMIFS('Allocation to schools'!$H$42:$GI$42,'Allocation to schools'!$H$9:$GI$9,Totals!$D48,'Allocation to schools'!$H$10:$GI$10,"from federal sources")</f>
        <v>0</v>
      </c>
      <c r="BA48" s="83">
        <f ca="1">SUMIF(Calculation!$E$4:$CS$4,Totals!$D48,Calculation!$E$1582:$Z$1582)+SUMIFS('Allocation to schools'!$H$43:$GI$43,'Allocation to schools'!$H$9:$GI$9,Totals!$D48,'Allocation to schools'!$H$10:$GI$10,"from federal sources")</f>
        <v>0</v>
      </c>
      <c r="BB48" s="83">
        <f ca="1">SUMIF(Calculation!$E$4:$CS$4,Totals!$D48,Calculation!$E$1589:$Z$1589)+SUMIFS('Allocation to schools'!$H$191:$GI$191,'Allocation to schools'!$H$9:$GI$9,Totals!$D48,'Allocation to schools'!$H$10:$GI$10,"from federal sources")</f>
        <v>0</v>
      </c>
      <c r="BC48" s="72">
        <f ca="1">SUMIF(Calculation!$E$4:$CS$4,Totals!$D48,Calculation!$E$1262:$Z$1262)+SUMIF('Allocation to schools'!$H$9:$IV$9,Totals!$D48,'Allocation to schools'!$H$51:$IV$51)</f>
        <v>0</v>
      </c>
      <c r="BD48" s="72">
        <f ca="1">SUMIF(Calculation!$E$4:$CS$4,Totals!$D48,Calculation!$E$40:$Z$40)+SUMIF('Allocation to schools'!$H$9:$IV$9,Totals!$D48,'Allocation to schools'!$H$52:$IV$52)</f>
        <v>0</v>
      </c>
      <c r="BE48" s="72">
        <f ca="1">SUMIF(Calculation!$E$4:$CS$4,Totals!$D48,Calculation!$E$145:$Z$145)+SUMIF('Allocation to schools'!$H$9:$IV$9,Totals!$D48,'Allocation to schools'!$H$53:$IV$53)</f>
        <v>0</v>
      </c>
      <c r="BF48" s="72">
        <f ca="1">SUMIF(Calculation!$E$4:$CS$4,Totals!$D48,Calculation!$E$350:$Z$350)+SUMIF('Allocation to schools'!$H$9:$IV$9,Totals!$D48,'Allocation to schools'!$H$54:$IV$54)</f>
        <v>0</v>
      </c>
      <c r="BG48" s="72">
        <f ca="1">SUMIF(Calculation!$E$4:$CS$4,Totals!$D48,Calculation!$E$668:$Z$668)+SUMIF('Allocation to schools'!$H$9:$IV$9,Totals!$D48,'Allocation to schools'!$H$55:$IV$55)</f>
        <v>0</v>
      </c>
      <c r="BH48" s="72">
        <f>SUMIF('Data entry'!$B$13:$CS$13,Totals!$D48,'Data entry'!$B$49:$CS$49)</f>
        <v>0</v>
      </c>
      <c r="BI48" s="72">
        <f ca="1">SUMIF(Calculation!$E$4:$CS$4,Totals!$D48,Calculation!$E$983:$Z$983)+SUMIF('Allocation to schools'!$H$9:$IV$9,Totals!$D48,'Allocation to schools'!$H$57:$IV$57)</f>
        <v>0</v>
      </c>
      <c r="BJ48" s="72">
        <f ca="1">SUMIF(Calculation!$E$4:$CS$4,Totals!$D48,Calculation!$E$1148:$Z$1148)+SUMIF('Allocation to schools'!$H$9:$IV$9,Totals!$D48,'Allocation to schools'!$H$58:$IV$58)</f>
        <v>0</v>
      </c>
      <c r="BK48" s="71">
        <f ca="1">SUMIF(Calculation!$E$4:$CS$4,Totals!$D48,Calculation!$E$1478:$Z$1478)+SUMIF('Allocation to schools'!$H$9:$IV$9,Totals!$D48,'Allocation to schools'!$H$59:$IV$59)-SUMIF(Calculation!$E$4:$CS$4,Totals!$D48,Calculation!$E$983:$Z$983)-SUMIF(Calculation!$E$4:$CS$4,Totals!$D48,Calculation!$E$1148:$Z$1148)</f>
        <v>0</v>
      </c>
      <c r="BL48" s="71">
        <f ca="1">SUMIF(Calculation!$E$4:$CS$4,Totals!$D48,Calculation!$E$1590:$Z$1590)+SUMIFS('Allocation to schools'!$H$52:$GI$52,'Allocation to schools'!$H$9:$GI$9,Totals!$D48,'Allocation to schools'!$H$10:$GI$10,"from federal sources")</f>
        <v>0</v>
      </c>
      <c r="BM48" s="71">
        <f ca="1">SUMIF(Calculation!$E$4:$CS$4,Totals!$D48,Calculation!$E$1591:$Z$1591)+SUMIFS('Allocation to schools'!$H$53:$GI$53,'Allocation to schools'!$H$9:$GI$9,Totals!$D48,'Allocation to schools'!$H$10:$GI$10,"from federal sources")</f>
        <v>0</v>
      </c>
      <c r="BN48" s="71">
        <f ca="1">SUMIF(Calculation!$E$4:$CS$4,Totals!$D48,Calculation!$E$1598:$Z$1598)+SUMIFS('Allocation to schools'!$H$192:$GI$192,'Allocation to schools'!$H$9:$GI$9,Totals!$D48,'Allocation to schools'!$H$10:$GI$10,"from federal sources")</f>
        <v>0</v>
      </c>
      <c r="BO48" s="72">
        <f ca="1">SUMIF(Calculation!$E$4:$CS$4,Totals!$D48,Calculation!$E$1273:$Z$1273)+SUMIF('Allocation to schools'!$H$9:$IV$9,Totals!$D48,'Allocation to schools'!$H$60:$IV$60)</f>
        <v>0</v>
      </c>
      <c r="BP48" s="72">
        <f ca="1">SUMIF(Calculation!$E$4:$CS$4,Totals!$D48,Calculation!$E$47:$Z$47)+SUMIF(Calculation!$E$4:$CS$4,Totals!$D48,Calculation!$E$54:$Z$54)+SUMIF('Allocation to schools'!$H$9:$IV$9,Totals!$D48,'Allocation to schools'!$H$61:$IV$61)</f>
        <v>0</v>
      </c>
      <c r="BQ48" s="72">
        <f ca="1">SUMIF(Calculation!$E$4:$CS$4,Totals!$D48,Calculation!$E$152:$Z$152)+SUMIF(Calculation!$E$4:$CS$4,Totals!$D48,Calculation!$E$159:$Z$159)+SUMIF('Allocation to schools'!$H$9:$IV$9,Totals!$D48,'Allocation to schools'!$H$62:$IV$62)</f>
        <v>0</v>
      </c>
      <c r="BR48" s="72">
        <f ca="1">SUMIF(Calculation!$E$4:$CS$4,Totals!$D48,Calculation!$E$377:$Z$377)+SUMIF(Calculation!$E$4:$CS$4,Totals!$D48,Calculation!$E$404:$Z$404)+SUMIF('Allocation to schools'!$H$9:$IV$9,Totals!$D48,'Allocation to schools'!$H$63:$IV$63)</f>
        <v>0</v>
      </c>
      <c r="BS48" s="72">
        <f ca="1">SUMIF(Calculation!$E$4:$CS$4,Totals!$D48,Calculation!$E$675:$Z$675)+SUMIF(Calculation!$E$4:$CS$4,Totals!$D48,Calculation!$E$682:$Z$682)+SUMIF('Allocation to schools'!$H$9:$IV$9,Totals!$D48,'Allocation to schools'!$H$64:$IV$64)</f>
        <v>0</v>
      </c>
      <c r="BT48" s="72">
        <f>SUMIF('Data entry'!$B$13:$CS$13,Totals!$D48,'Data entry'!$B$51:$CS$51)</f>
        <v>0</v>
      </c>
      <c r="BU48" s="72">
        <f ca="1">SUMIF(Calculation!$E$4:$CS$4,Totals!$D48,Calculation!$E$990:$Z$990)+SUMIF(Calculation!$E$4:$CS$4,Totals!$D48,Calculation!$E$997:$Z$997)+SUMIF('Allocation to schools'!$H$9:$IV$9,Totals!$D48,'Allocation to schools'!$H$66:$IV$66)</f>
        <v>0</v>
      </c>
      <c r="BV48" s="72">
        <f ca="1">SUMIF(Calculation!$E$4:$CS$4,Totals!$D48,Calculation!$E$1086:$Z$1086)+SUMIF('Allocation to schools'!$H$9:$IV$9,Totals!$D48,'Allocation to schools'!$H$67:$IV$67)</f>
        <v>0</v>
      </c>
      <c r="BW48" s="72">
        <f ca="1">SUMIF(Calculation!$E$4:$CS$4,Totals!$D48,Calculation!$E$1155:$Z$1155)+SUMIF(Calculation!$E$4:$CS$4,Totals!$D48,Calculation!$E$1162:$Z$1162)+SUMIF('Allocation to schools'!$H$9:$IV$9,Totals!$D48,'Allocation to schools'!$H$68:$IV$68)</f>
        <v>0</v>
      </c>
      <c r="BX48" s="71">
        <f ca="1">SUMIF(Calculation!$E$4:$CS$4,Totals!$D48,Calculation!$E$1483:$Z$1483)+SUMIF(Calculation!$E$4:$CS$4,Totals!$D48,Calculation!$E$1488:$Z$1488)+SUMIF('Allocation to schools'!$H$9:$IV$9,Totals!$D48,'Allocation to schools'!$H$69:$IV$69)-SUMIF(Calculation!$E$4:$CS$4,Totals!$D48,Calculation!$E$990:$Z$990)-SUMIF(Calculation!$E$4:$CS$4,Totals!$D48,Calculation!$E$1086:$Z$1086)-SUMIF(Calculation!$E$4:$CS$4,Totals!$D48,Calculation!$E$1155:$Z$1155)</f>
        <v>0</v>
      </c>
      <c r="BY48" s="71">
        <f ca="1">SUMIF(Calculation!$E$4:$CS$4,Totals!$D48,Calculation!$E$1599:$Z$1599)+SUMIF(Calculation!$E$4:$CS$4,Totals!$D48,Calculation!$E$1608:$Z$1608)+SUMIFS('Allocation to schools'!$H$61:$GI$61,'Allocation to schools'!$H$9:$GI$9,Totals!$D48,'Allocation to schools'!$H$10:$GI$10,"from federal sources")</f>
        <v>0</v>
      </c>
      <c r="BZ48" s="71">
        <f ca="1">SUMIF(Calculation!$E$4:$CS$4,Totals!$D48,Calculation!$E$1600:$Z$1600)+SUMIF(Calculation!$E$4:$CS$4,Totals!$D48,Calculation!$E$1609:$Z$1609)+SUMIFS('Allocation to schools'!$H$62:$GI$62,'Allocation to schools'!$H$9:$GI$9,Totals!$D48,'Allocation to schools'!$H$10:$GI$10,"from federal sources")</f>
        <v>0</v>
      </c>
      <c r="CA48" s="71">
        <f ca="1">SUMIF(Calculation!$E$4:$CS$4,Totals!$D48,Calculation!$E$1607:$Z$1607)+SUMIF(Calculation!$E$4:$CS$4,Totals!$D48,Calculation!$E$1616:$Z$1616)+SUMIFS('Allocation to schools'!$H$193:$GI$193,'Allocation to schools'!$H$9:$GI$9,Totals!$D48,'Allocation to schools'!$H$10:$GI$10,"from federal sources")</f>
        <v>0</v>
      </c>
      <c r="CB48" s="72">
        <f ca="1">SUMIF(Calculation!$E$4:$CS$4,Totals!$D48,Calculation!$E$1284:$Z$1284)+SUMIF(Calculation!$E$4:$CS$4,Totals!$D48,Calculation!$E$1295:$Z$1295)+SUMIF('Allocation to schools'!$H$9:$IV$9,Totals!$D48,'Allocation to schools'!$H$70:$IV$70)</f>
        <v>0</v>
      </c>
      <c r="CC48" s="72">
        <f ca="1">SUMIF(Calculation!$E$4:$CS$4,Totals!$D48,Calculation!$E$61:$Z$61)+SUMIF('Allocation to schools'!$H$9:$IV$9,Totals!$D48,'Allocation to schools'!$H$71:$IV$71)</f>
        <v>0</v>
      </c>
      <c r="CD48" s="72">
        <f ca="1">SUMIF(Calculation!$E$4:$CS$4,Totals!$D48,Calculation!$E$166:$Z$166)+SUMIF('Allocation to schools'!$H$9:$IV$9,Totals!$D48,'Allocation to schools'!$H$72:$IV$72)</f>
        <v>0</v>
      </c>
      <c r="CE48" s="72">
        <f ca="1">SUMIF(Calculation!$E$4:$CS$4,Totals!$D48,Calculation!$E$431:$Z$431)+SUMIF('Allocation to schools'!$H$9:$IV$9,Totals!$D48,'Allocation to schools'!$H$73:$IV$73)</f>
        <v>0</v>
      </c>
      <c r="CF48" s="72">
        <f ca="1">SUMIF(Calculation!$E$4:$CS$4,Totals!$D48,Calculation!$E$689:$Z$689)+SUMIF('Allocation to schools'!$H$9:$IV$9,Totals!$D48,'Allocation to schools'!$H$74:$IV$74)</f>
        <v>0</v>
      </c>
      <c r="CG48" s="72">
        <f>SUMIF('Data entry'!$B$13:$CS$13,Totals!$D48,'Data entry'!$B$53:$CS$53)</f>
        <v>0</v>
      </c>
      <c r="CH48" s="72">
        <f ca="1">SUMIF(Calculation!$E$4:$CS$4,Totals!$D48,Calculation!$E$1004:$Z$1004)+SUMIF('Allocation to schools'!$H$9:$IV$9,Totals!$D48,'Allocation to schools'!$H$76:$IV$76)</f>
        <v>0</v>
      </c>
      <c r="CI48" s="72">
        <f ca="1">SUMIF(Calculation!$E$4:$CS$4,Totals!$D48,Calculation!$E$1169:$Z$1169)+SUMIF('Allocation to schools'!$H$9:$IV$9,Totals!$D48,'Allocation to schools'!$H$77:$IV$77)</f>
        <v>0</v>
      </c>
      <c r="CJ48" s="71">
        <f ca="1">SUMIF(Calculation!$E$4:$CS$4,Totals!$D48,Calculation!$E$1493:$Z$1493)+SUMIF('Allocation to schools'!$H$9:$IV$9,Totals!$D48,'Allocation to schools'!$H$78:$IV$78)-SUMIF(Calculation!$E$4:$CS$4,Totals!$D48,Calculation!$E$1004:$Z$1004)-SUMIF(Calculation!$E$4:$CS$4,Totals!$D48,Calculation!$E$1169:$Z$1169)</f>
        <v>0</v>
      </c>
      <c r="CK48" s="71">
        <f ca="1">SUMIF(Calculation!$E$4:$CS$4,Totals!$D48,Calculation!$E$1617:$Z$1617)+SUMIFS('Allocation to schools'!$H$71:$GI$71,'Allocation to schools'!$H$9:$GI$9,Totals!$D48,'Allocation to schools'!$H$10:$GI$10,"from federal sources")</f>
        <v>0</v>
      </c>
      <c r="CL48" s="71">
        <f ca="1">SUMIF(Calculation!$E$4:$CS$4,Totals!$D48,Calculation!$E$1618:$Z$1618)+SUMIFS('Allocation to schools'!$H$72:$GI$72,'Allocation to schools'!$H$9:$GI$9,Totals!$D48,'Allocation to schools'!$H$10:$GI$10,"from federal sources")</f>
        <v>0</v>
      </c>
      <c r="CM48" s="71">
        <f ca="1">SUMIF(Calculation!$E$4:$CS$4,Totals!$D48,Calculation!$E$1625:$Z$1625)+SUMIFS('Allocation to schools'!$H$194:$GI$194,'Allocation to schools'!$H$9:$GI$9,Totals!$D48,'Allocation to schools'!$H$10:$GI$10,"from federal sources")</f>
        <v>0</v>
      </c>
      <c r="CN48" s="72">
        <f ca="1">SUMIF(Calculation!$E$4:$CS$4,Totals!$D48,Calculation!$E$1306:$Z$1306)+SUMIF('Allocation to schools'!$H$9:$IV$9,Totals!$D48,'Allocation to schools'!$H$79:$IV$79)</f>
        <v>0</v>
      </c>
      <c r="CO48" s="72">
        <f ca="1">SUMIF(Calculation!$E$4:$CS$4,Totals!$D48,Calculation!$E$68:$Z$68)+SUMIF('Allocation to schools'!$H$9:$IV$9,Totals!$D48,'Allocation to schools'!$H$80:$IV$80)</f>
        <v>0</v>
      </c>
      <c r="CP48" s="72">
        <f ca="1">SUMIF(Calculation!$E$4:$CS$4,Totals!$D48,Calculation!$E$173:$Z$173)+SUMIF('Allocation to schools'!$H$9:$IV$9,Totals!$D48,'Allocation to schools'!$H$81:$IV$81)</f>
        <v>0</v>
      </c>
      <c r="CQ48" s="72">
        <f ca="1">SUMIF(Calculation!$E$4:$CS$4,Totals!$D48,Calculation!$E$458:$Z$458)+SUMIF('Allocation to schools'!$H$9:$IV$9,Totals!$D48,'Allocation to schools'!$H$82:$IV$82)</f>
        <v>0</v>
      </c>
      <c r="CR48" s="72">
        <f ca="1">SUMIF(Calculation!$E$4:$CS$4,Totals!$D48,Calculation!$E$696:$Z$696)+SUMIF('Allocation to schools'!$H$9:$IV$9,Totals!$D48,'Allocation to schools'!$H$83:$IV$83)</f>
        <v>0</v>
      </c>
      <c r="CS48" s="72">
        <f>SUMIF('Data entry'!$B$13:$CS$13,Totals!$D48,'Data entry'!$B$55:$CS$55)</f>
        <v>0</v>
      </c>
      <c r="CT48" s="72">
        <f ca="1">SUMIF(Calculation!$E$4:$CS$4,Totals!$D48,Calculation!$E$1011:$Z$1011)+SUMIF('Allocation to schools'!$H$9:$IV$9,Totals!$D48,'Allocation to schools'!$H$85:$IV$85)</f>
        <v>0</v>
      </c>
      <c r="CU48" s="72">
        <f ca="1">SUMIF(Calculation!$E$4:$CS$4,Totals!$D48,Calculation!$E$1176:$Z$1176)+SUMIF('Allocation to schools'!$H$9:$IV$9,Totals!$D48,'Allocation to schools'!$H$86:$IV$86)</f>
        <v>0</v>
      </c>
      <c r="CV48" s="71">
        <f ca="1">SUMIF(Calculation!$E$4:$CS$4,Totals!$D48,Calculation!$E$1498:$Z$1498)+SUMIF('Allocation to schools'!$H$9:$IV$9,Totals!$D48,'Allocation to schools'!$H$87:$IV$87)-SUMIF(Calculation!$E$4:$CS$4,Totals!$D48,Calculation!$E$1011:$Z$1011)-SUMIF(Calculation!$E$4:$CS$4,Totals!$D48,Calculation!$E$1176:$Z$1176)</f>
        <v>0</v>
      </c>
      <c r="CW48" s="71">
        <f ca="1">SUMIF(Calculation!$E$4:$CS$4,Totals!$D48,Calculation!$E$1626:$Z$1626)+SUMIFS('Allocation to schools'!$H$80:$GI$80,'Allocation to schools'!$H$9:$GI$9,Totals!$D48,'Allocation to schools'!$H$10:$GI$10,"from federal sources")</f>
        <v>0</v>
      </c>
      <c r="CX48" s="71">
        <f ca="1">SUMIF(Calculation!$E$4:$CS$4,Totals!$D48,Calculation!$E$1627:$Z$1627)+SUMIFS('Allocation to schools'!$H$81:$GI$81,'Allocation to schools'!$H$9:$GI$9,Totals!$D48,'Allocation to schools'!$H$10:$GI$10,"from federal sources")</f>
        <v>0</v>
      </c>
      <c r="CY48" s="71">
        <f ca="1">SUMIF(Calculation!$E$4:$CS$4,Totals!$D48,Calculation!$E$1634:$Z$1634)+SUMIFS('Allocation to schools'!$H$195:$GI$195,'Allocation to schools'!$H$9:$GI$9,Totals!$D48,'Allocation to schools'!$H$10:$GI$10,"from federal sources")</f>
        <v>0</v>
      </c>
      <c r="CZ48" s="72">
        <f ca="1">SUMIF(Calculation!$E$4:$CS$4,Totals!$D48,Calculation!$E$75:$Z$75)+SUMIF('Allocation to schools'!$H$9:$IV$9,Totals!$D48,'Allocation to schools'!$H$88:$IV$88)</f>
        <v>0</v>
      </c>
      <c r="DA48" s="72">
        <f ca="1">SUMIF(Calculation!$E$4:$CS$4,Totals!$D48,Calculation!$E$180:$Z$180)+SUMIF('Allocation to schools'!$H$9:$IV$9,Totals!$D48,'Allocation to schools'!$H$89:$IV$89)</f>
        <v>0</v>
      </c>
      <c r="DB48" s="72">
        <f ca="1">SUMIF(Calculation!$E$4:$CS$4,Totals!$D48,Calculation!$E$485:$Z$485)+SUMIF('Allocation to schools'!$H$9:$IV$9,Totals!$D48,'Allocation to schools'!$H$90:$IV$90)</f>
        <v>0</v>
      </c>
      <c r="DC48" s="72">
        <f ca="1">SUMIF(Calculation!$E$4:$CS$4,Totals!$D48,Calculation!$E$703:$Z$703)+SUMIF('Allocation to schools'!$H$9:$IV$9,Totals!$D48,'Allocation to schools'!$H$91:$IV$91)</f>
        <v>0</v>
      </c>
      <c r="DD48" s="72">
        <f>SUMIF('Data entry'!$B$13:$CS$13,Totals!$D48,'Data entry'!$B$57:$CS$57)</f>
        <v>0</v>
      </c>
      <c r="DE48" s="72">
        <f ca="1">SUMIF(Calculation!$E$4:$CS$4,Totals!$D48,Calculation!$E$1018:$Z$1018)+SUMIF('Allocation to schools'!$H$9:$IV$9,Totals!$D48,'Allocation to schools'!$H$93:$IV$93)</f>
        <v>0</v>
      </c>
      <c r="DF48" s="72">
        <f ca="1">SUMIF(Calculation!$E$4:$CS$4,Totals!$D48,Calculation!$E$1183:$Z$1183)+SUMIF('Allocation to schools'!$H$9:$IV$9,Totals!$D48,'Allocation to schools'!$H$94:$IV$94)</f>
        <v>0</v>
      </c>
      <c r="DG48" s="71">
        <f ca="1">SUMIF(Calculation!$E$4:$CS$4,Totals!$D48,Calculation!$E$1503:$Z$1503)+SUMIF('Allocation to schools'!$H$9:$IV$9,Totals!$D48,'Allocation to schools'!$H$95:$IV$95)-SUMIF(Calculation!$E$4:$CS$4,Totals!$D48,Calculation!$E$1018:$Z$1018)-SUMIF(Calculation!$E$4:$CS$4,Totals!$D48,Calculation!$E$1183:$Z$1183)</f>
        <v>0</v>
      </c>
      <c r="DH48" s="71">
        <f ca="1">SUMIF(Calculation!$E$4:$CS$4,Totals!$D48,Calculation!$E$1635:$Z$1635)+SUMIFS('Allocation to schools'!$H$88:$GI$88,'Allocation to schools'!$H$9:$GI$9,Totals!$D48,'Allocation to schools'!$H$10:$GI$10,"from federal sources")</f>
        <v>0</v>
      </c>
      <c r="DI48" s="71">
        <f ca="1">SUMIF(Calculation!$E$4:$CS$4,Totals!$D48,Calculation!$E$1636:$Z$1636)+SUMIFS('Allocation to schools'!$H$89:$GI$89,'Allocation to schools'!$H$9:$GI$9,Totals!$D48,'Allocation to schools'!$H$10:$GI$10,"from federal sources")</f>
        <v>0</v>
      </c>
      <c r="DJ48" s="71">
        <f ca="1">SUMIF(Calculation!$E$4:$CS$4,Totals!$D48,Calculation!$E$1643:$Z$1643)+SUMIFS('Allocation to schools'!$H$196:$GI$196,'Allocation to schools'!$H$9:$GI$9,Totals!$D48,'Allocation to schools'!$H$10:$GI$10,"from federal sources")+IF(SUMIFS('Allocation to schools'!$H$196:$GI$196,'Allocation to schools'!$H$9:$GI$9,Totals!$D48,'Allocation to schools'!$H$10:$GI$10,"from federal sources")&gt;0,0,SUMIF('Data entry'!$B$13:$CS$13,Totals!$D48,'Data entry'!$B$98:$CS$98))</f>
        <v>0</v>
      </c>
      <c r="DK48" s="72">
        <f ca="1">SUMIF(Calculation!$E$4:$CS$4,Totals!$D48,Calculation!$E$1317:$Z$1317)+SUMIF('Allocation to schools'!$H$9:$IV$9,Totals!$D48,'Allocation to schools'!$H$96:$IV$96)</f>
        <v>0</v>
      </c>
      <c r="DL48" s="68"/>
      <c r="DM48" s="68"/>
      <c r="DN48" s="68"/>
      <c r="DO48" s="68"/>
      <c r="DP48" s="68"/>
      <c r="DQ48" s="68"/>
      <c r="DR48" s="68"/>
      <c r="DS48" s="68"/>
      <c r="DT48" s="72">
        <f ca="1">SUMIF(Calculation!$E$4:$CS$4,Totals!$D48,Calculation!$E$1339:$Z$1339)+SUMIF('Allocation to schools'!$H$9:$IV$9,Totals!$D48,'Allocation to schools'!$H$105:$IV$105)</f>
        <v>0</v>
      </c>
      <c r="DU48" s="72">
        <f ca="1">SUMIF(Calculation!$E$4:$CS$4,Totals!$D48,Calculation!$E$89:$Z$89)+SUMIF('Allocation to schools'!$H$9:$IV$9,Totals!$D48,'Allocation to schools'!$H$106:$IV$106)</f>
        <v>0</v>
      </c>
      <c r="DV48" s="72">
        <f ca="1">SUMIF(Calculation!$E$4:$CS$4,Totals!$D48,Calculation!$E$194:$Z$194)+SUMIF('Allocation to schools'!$H$9:$IV$9,Totals!$D48,'Allocation to schools'!$H$107:$IV$107)</f>
        <v>0</v>
      </c>
      <c r="DW48" s="72">
        <f ca="1">SUMIF(Calculation!$E$4:$CS$4,Totals!$D48,Calculation!$E$539:$Z$539)+SUMIF('Allocation to schools'!$H$9:$IV$9,Totals!$D48,'Allocation to schools'!$H$108:$IV$108)</f>
        <v>0</v>
      </c>
      <c r="DX48" s="72">
        <f ca="1">SUMIF(Calculation!$E$4:$CS$4,Totals!$D48,Calculation!$E$717:$Z$717)+SUMIF('Allocation to schools'!$H$9:$IV$9,Totals!$D48,'Allocation to schools'!$H$109:$IV$109)</f>
        <v>0</v>
      </c>
      <c r="DY48" s="72">
        <f>SUMIF('Data entry'!$B$13:$CS$13,Totals!$D48,'Data entry'!$B$59:$CS$59)</f>
        <v>0</v>
      </c>
      <c r="DZ48" s="72">
        <f ca="1">SUMIF(Calculation!$E$4:$CS$4,Totals!$D48,Calculation!$E$1032:$Z$1032)+SUMIF('Allocation to schools'!$H$9:$IV$9,Totals!$D48,'Allocation to schools'!$H$111:$IV$111)</f>
        <v>0</v>
      </c>
      <c r="EA48" s="72">
        <f ca="1">SUMIF(Calculation!$E$4:$CS$4,Totals!$D48,Calculation!$E$1197:$Z$1197)+SUMIF('Allocation to schools'!$H$9:$IV$9,Totals!$D48,'Allocation to schools'!$H$112:$IV$112)</f>
        <v>0</v>
      </c>
      <c r="EB48" s="71">
        <f ca="1">SUMIF(Calculation!$E$4:$CS$4,Totals!$D48,Calculation!$E$1508:$Z$1508)+SUMIF('Allocation to schools'!$H$9:$IV$9,Totals!$D48,'Allocation to schools'!$H$113:$IV$113)-SUMIF(Calculation!$E$4:$CS$4,Totals!$D48,Calculation!$E$1032:$Z$1032)-SUMIF(Calculation!$E$4:$CS$4,Totals!$D48,Calculation!$E$1197:$Z$1197)</f>
        <v>0</v>
      </c>
      <c r="EC48" s="71">
        <f ca="1">SUMIF(Calculation!$E$4:$CS$4,Totals!$D48,Calculation!$E$1644:$Z$1644)+SUMIFS('Allocation to schools'!$H$106:$GI$106,'Allocation to schools'!$H$9:$GI$9,Totals!$D48,'Allocation to schools'!$H$10:$GI$10,"from federal sources")</f>
        <v>0</v>
      </c>
      <c r="ED48" s="71">
        <f ca="1">SUMIF(Calculation!$E$4:$CS$4,Totals!$D48,Calculation!$E$1645:$Z$1645)+SUMIFS('Allocation to schools'!$H$107:$GI$107,'Allocation to schools'!$H$9:$GI$9,Totals!$D48,'Allocation to schools'!$H$10:$GI$10,"from federal sources")</f>
        <v>0</v>
      </c>
      <c r="EE48" s="71">
        <f ca="1">SUMIF(Calculation!$E$4:$CS$4,Totals!$D48,Calculation!$E$1652:$Z$1652)+SUMIFS('Allocation to schools'!$H$198:$GI$198,'Allocation to schools'!$H$9:$GI$9,Totals!$D48,'Allocation to schools'!$H$10:$GI$10,"from federal sources")</f>
        <v>0</v>
      </c>
      <c r="EF48" s="72">
        <f ca="1">SUMIF(Calculation!$E$4:$CS$4,Totals!$D48,Calculation!$E$1350:$Z$1350)+SUMIF('Allocation to schools'!$H$9:$IV$9,Totals!$D48,'Allocation to schools'!$H$114:$IV$114)</f>
        <v>0</v>
      </c>
      <c r="EG48" s="72">
        <f ca="1">SUMIF(Calculation!$E$4:$CS$4,Totals!$D48,Calculation!$E$96:$Z$96)+SUMIF('Allocation to schools'!$H$9:$IV$9,Totals!$D48,'Allocation to schools'!$H$115:$IV$115)</f>
        <v>0</v>
      </c>
      <c r="EH48" s="72">
        <f ca="1">SUMIF(Calculation!$E$4:$CS$4,Totals!$D48,Calculation!$E$201:$Z$201)+SUMIF('Allocation to schools'!$H$9:$IV$9,Totals!$D48,'Allocation to schools'!$H$116:$IV$116)</f>
        <v>0</v>
      </c>
      <c r="EI48" s="72">
        <f ca="1">SUMIF(Calculation!$E$4:$CS$4,Totals!$D48,Calculation!$E$566:$Z$566)+SUMIF('Allocation to schools'!$H$9:$IV$9,Totals!$D48,'Allocation to schools'!$H$117:$IV$117)</f>
        <v>0</v>
      </c>
      <c r="EJ48" s="72">
        <f ca="1">SUMIF(Calculation!$E$4:$CS$4,Totals!$D48,Calculation!$E$724:$Z$724)+SUMIF('Allocation to schools'!$H$9:$IV$9,Totals!$D48,'Allocation to schools'!$H$118:$IV$118)</f>
        <v>0</v>
      </c>
      <c r="EK48" s="72">
        <f>SUMIF('Data entry'!$B$13:$CS$13,Totals!$D48,'Data entry'!$B$61:$CS$61)</f>
        <v>0</v>
      </c>
      <c r="EL48" s="72">
        <f ca="1">SUMIF(Calculation!$E$4:$CS$4,Totals!$D48,Calculation!$E$1039:$Z$1039)+SUMIF('Allocation to schools'!$H$9:$IV$9,Totals!$D48,'Allocation to schools'!$H$120:$IV$120)</f>
        <v>0</v>
      </c>
      <c r="EM48" s="72">
        <f ca="1">SUMIF(Calculation!$E$4:$CS$4,Totals!$D48,Calculation!$E$1204:$Z$1204)+SUMIF('Allocation to schools'!$H$9:$IV$9,Totals!$D48,'Allocation to schools'!$H$121:$IV$121)</f>
        <v>0</v>
      </c>
      <c r="EN48" s="71">
        <f ca="1">SUMIF(Calculation!$E$4:$CS$4,Totals!$D48,Calculation!$E$1527:$Z$1527)+SUMIF('Allocation to schools'!$H$9:$IV$9,Totals!$D48,'Allocation to schools'!$H$122:$IV$122)-SUMIF(Calculation!$E$4:$CS$4,Totals!$D48,Calculation!$E$1039:$Z$1039)-SUMIF(Calculation!$E$4:$CS$4,Totals!$D48,Calculation!$E$1204:$Z$1204)</f>
        <v>0</v>
      </c>
      <c r="EO48" s="72">
        <f ca="1">SUMIF(Calculation!$E$4:$CS$4,Totals!$D48,Calculation!$E$1361:$Z$1361)+SUMIF('Allocation to schools'!$H$9:$IV$9,Totals!$D48,'Allocation to schools'!$H$123:$IV$123)</f>
        <v>0</v>
      </c>
      <c r="EP48" s="72">
        <f>SUMIF('Data entry'!$B$13:$CS$13,Totals!$D48,'Data entry'!$B$67:$CS$67)</f>
        <v>0</v>
      </c>
      <c r="EQ48" s="70">
        <f ca="1">SUMIF(Calculation!$E$4:$CS$4,Totals!$D48,Calculation!$E$1559:$Z$1559)+SUMIF('Allocation to schools'!$H$9:$IV$9,Totals!$D48,'Allocation to schools'!$H$127:$IV$127)</f>
        <v>0</v>
      </c>
      <c r="ER48" s="68"/>
      <c r="ES48" s="72">
        <f>SUMIF('Data entry'!$B$13:$CS$13,Totals!$D48,'Data entry'!$B$62:$CS$62)</f>
        <v>0</v>
      </c>
      <c r="ET48" s="72">
        <f>SUMIF('Data entry'!$B$13:$CS$13,Totals!$D48,'Data entry'!$B$63:$CS$63)</f>
        <v>0</v>
      </c>
      <c r="EU48" s="72">
        <f ca="1">SUMIF(Calculation!$E$4:$CS$4,Totals!$D48,Calculation!$E$110:$Z$110)+SUMIFS('Allocation to schools'!$H$167:$GI$167,'Allocation to schools'!$H$9:$GI$9,Totals!$D48,'Allocation to schools'!$H$10:$GI$10,"from federal sources")</f>
        <v>0</v>
      </c>
      <c r="EV48" s="72">
        <f ca="1">SUMIF(Calculation!$E$4:$CS$4,Totals!$D48,Calculation!$E$215:$Z$215)+SUMIFS('Allocation to schools'!$H$168:$GI$168,'Allocation to schools'!$H$9:$GI$9,Totals!$D48,'Allocation to schools'!$H$10:$GI$10,"from federal sources")</f>
        <v>0</v>
      </c>
      <c r="EW48" s="72">
        <f ca="1">SUMIF(Calculation!$E$4:$CS$4,Totals!$D48,Calculation!$E$633:$Z$633)+SUMIFS('Allocation to schools'!$H$169:$GI$169,'Allocation to schools'!$H$9:$GI$9,Totals!$D48,'Allocation to schools'!$H$10:$GI$10,"from federal sources")</f>
        <v>0</v>
      </c>
      <c r="EX48" s="72">
        <f ca="1">SUMIF(Calculation!$E$4:$CS$4,Totals!$D48,Calculation!$E$738:$Z$738)+SUMIFS('Allocation to schools'!$F$170:$GI$170,'Allocation to schools'!$F$9:$GI$9,Totals!$D48,'Allocation to schools'!$F$10:$GI$10,"from federal sources")+IF(SUMIFS('Allocation to schools'!$F$88:$GI$88,'Allocation to schools'!$F$9:$GI$9,Totals!$D48,'Allocation to schools'!$F$10:$GI$10,"from federal sources")+SUMIFS('Allocation to schools'!$F$91:$GI$91,'Allocation to schools'!$F$9:$GI$9,Totals!$D48,'Allocation to schools'!$F$10:$GI$10,"from federal sources")&gt;0,0,SUMIF('Data entry'!$B$13:$CS$13,Totals!$D48,'Data entry'!$B$98:$CS$98))</f>
        <v>0</v>
      </c>
      <c r="EY48" s="72">
        <f>SUMIF('Data entry'!$B$13:$CS$13,Totals!$D48,'Data entry'!$B$65:$CS$65)</f>
        <v>0</v>
      </c>
      <c r="EZ48" s="72">
        <f ca="1">SUMIF(Calculation!$E$4:$CS$4,Totals!$D48,Calculation!$E$1053:$Z$1053)+SUMIFS('Allocation to schools'!$H$172:$GI$172,'Allocation to schools'!$H$9:$GI$9,Totals!$D48,'Allocation to schools'!$H$10:$GI$10,"from federal sources")</f>
        <v>0</v>
      </c>
      <c r="FA48" s="72">
        <f ca="1">SUMIF(Calculation!$E$4:$CS$4,Totals!$D48,Calculation!$E$1065:$Z$1065)+SUMIFS('Allocation to schools'!$H$173:$GI$173,'Allocation to schools'!$H$9:$GI$9,Totals!$D48,'Allocation to schools'!$H$10:$GI$10,"from federal sources")</f>
        <v>0</v>
      </c>
      <c r="FB48" s="72">
        <f ca="1">SUMIF(Calculation!$E$4:$CS$4,Totals!$D48,Calculation!$E$1113:$Z$1113)+SUMIFS('Allocation to schools'!$H$174:$GI$174,'Allocation to schools'!$H$9:$GI$9,Totals!$D48,'Allocation to schools'!$H$10:$GI$10,"from federal sources")</f>
        <v>0</v>
      </c>
      <c r="FC48" s="72">
        <f ca="1">SUMIF(Calculation!$E$4:$CS$4,Totals!$D48,Calculation!$E$1218:$Z$1218)+SUMIFS('Allocation to schools'!$H$175:$GI$175,'Allocation to schools'!$H$9:$GI$9,Totals!$D48,'Allocation to schools'!$H$10:$GI$10,"from federal sources")</f>
        <v>0</v>
      </c>
      <c r="FD48" s="71">
        <f ca="1">SUMIF(Calculation!$E$4:$CS$4,Totals!$D48,Calculation!$E$1522:$Z$1522)+SUMIFS('Allocation to schools'!$H$176:$GI$176,'Allocation to schools'!$H$9:$GI$9,Totals!$D48,'Allocation to schools'!$H$10:$GI$10,"from federal sources")-SUMIF(Calculation!$E$4:$CS$4,Totals!$D48,Calculation!$E$1053:$Z$1053)-SUMIF(Calculation!$E$4:$CS$4,Totals!$D48,Calculation!$E$1065:$Z$1065)-SUMIF(Calculation!$E$4:$CS$4,Totals!$D48,Calculation!$E$1113:$Z$1113)-SUMIF(Calculation!$E$4:$CS$4,Totals!$D48,Calculation!$E$1218:$Z$1218)</f>
        <v>0</v>
      </c>
      <c r="FE48" s="72">
        <f ca="1">SUMIF(Calculation!$E$4:$CS$4,Totals!$D48,Calculation!$E$1392:$Z$1392)+SUMIFS('Allocation to schools'!$H$177:$GI$177,'Allocation to schools'!$H$9:$GI$9,Totals!$D48,'Allocation to schools'!$H$10:$GI$10,"from federal sources")</f>
        <v>0</v>
      </c>
      <c r="FF48" s="72">
        <f ca="1">(SUMIF(Calculation!$E$4:$CS$4,Totals!$D48,Calculation!$E$97:$Z$97)-SUMIF(Calculation!$E$4:$CS$4,Totals!$D48,Calculation!$E$110:$Z$110))+SUMIFS('Allocation to schools'!$H$167:$GI$167,'Allocation to schools'!$H$9:$GI$9,Totals!$D48,'Allocation to schools'!$H$10:$GI$10,"from local &amp; State sources")</f>
        <v>0</v>
      </c>
      <c r="FG48" s="72">
        <f ca="1">(SUMIF(Calculation!$E$4:$CS$4,Totals!$D48,Calculation!$E$202:$Z$202)-SUMIF(Calculation!$E$4:$CS$4,Totals!$D48,Calculation!$E$215:$Z$215))+SUMIFS('Allocation to schools'!$H$168:$GI$168,'Allocation to schools'!$H$9:$GI$9,Totals!$D48,'Allocation to schools'!$H$10:$GI$10,"from local &amp; State sources")</f>
        <v>0</v>
      </c>
      <c r="FH48" s="72">
        <f ca="1">(SUMIF(Calculation!$E$4:$CS$4,Totals!$D48,Calculation!$E$567:$Z$567)-SUMIF(Calculation!$E$4:$CS$4,Totals!$D48,Calculation!$E$633:$Z$633))+SUMIFS('Allocation to schools'!$H$169:$GI$169,'Allocation to schools'!$H$9:$GI$9,Totals!$D48,'Allocation to schools'!$H$10:$GI$10,"from local &amp; State sources")</f>
        <v>0</v>
      </c>
      <c r="FI48" s="72">
        <f ca="1">SUMIF(Calculation!$E$4:$CS$4,Totals!$D48,Calculation!$E$725:$Z$725)-SUMIF(Calculation!$E$4:$CS$4,Totals!$D48,Calculation!$E$738:$Z$738)+SUMIFS('Allocation to schools'!$F$170:$GI$170,'Allocation to schools'!$F$9:$GI$9,Totals!$D48,'Allocation to schools'!$F$10:$GI$10,"from local &amp; State sources")-IF(SUMIFS('Allocation to schools'!$F$88:$GI$88,'Allocation to schools'!$F$9:$GI$9,Totals!$D48,'Allocation to schools'!$F$10:$GI$10,"from federal sources")+SUMIFS('Allocation to schools'!$F$91:$GI$91,'Allocation to schools'!$F$9:$GI$9,Totals!$D48,'Allocation to schools'!$F$10:$GI$10,"from federal sources")&gt;0,0,SUMIF('Data entry'!$B$13:$CS$13,Totals!$D48,'Data entry'!$B$98:$CS$98))</f>
        <v>0</v>
      </c>
      <c r="FJ48" s="72">
        <f>SUMIF('Data entry'!$B$13:$CS$13,Totals!$D48,'Data entry'!$B$64:$CS$64)-SUMIF('Data entry'!$B$13:$CS$13,Totals!$D48,'Data entry'!$B$65:$CS$65)</f>
        <v>0</v>
      </c>
      <c r="FK48" s="72">
        <f ca="1">(SUMIF(Calculation!$E$4:$CS$4,Totals!$D48,Calculation!$E$1040:$Z$1040)-SUMIF(Calculation!$E$4:$CS$4,Totals!$D48,Calculation!$E$1053:$Z$1053))+SUMIFS('Allocation to schools'!$H$172:$GI$172,'Allocation to schools'!$H$9:$GI$9,Totals!$D48,'Allocation to schools'!$H$10:$GI$10,"from local &amp; State sources")</f>
        <v>0</v>
      </c>
      <c r="FL48" s="72">
        <f ca="1">(SUMIF(Calculation!$E$4:$CS$4,Totals!$D48,Calculation!$E$1060:$Z$1060)-SUMIF(Calculation!$E$4:$CS$4,Totals!$D48,Calculation!$E$1065:$Z$1065))+SUMIFS('Allocation to schools'!$H$173:$GI$173,'Allocation to schools'!$H$9:$GI$9,Totals!$D48,'Allocation to schools'!$H$10:$GI$10,"from local &amp; State sources")</f>
        <v>0</v>
      </c>
      <c r="FM48" s="72">
        <f ca="1">(SUMIF(Calculation!$E$4:$CS$4,Totals!$D48,Calculation!$E$1086:$Z$1086)-SUMIF(Calculation!$E$4:$CS$4,Totals!$D48,Calculation!$E$1113:$Z$1113))+SUMIFS('Allocation to schools'!$H$174:$GI$174,'Allocation to schools'!$H$9:$GI$9,Totals!$D48,'Allocation to schools'!$H$10:$GI$10,"from local &amp; State sources")</f>
        <v>0</v>
      </c>
      <c r="FN48" s="72">
        <f ca="1">(SUMIF(Calculation!$E$4:$CS$4,Totals!$D48,Calculation!$E$1205:$Z$1205)-SUMIF(Calculation!$E$4:$CS$4,Totals!$D48,Calculation!$E$1218:$Z$1218))+SUMIFS('Allocation to schools'!$H$175:$GI$175,'Allocation to schools'!$H$9:$GI$9,Totals!$D48,'Allocation to schools'!$H$10:$GI$10,"from local &amp; State sources")</f>
        <v>0</v>
      </c>
      <c r="FO48" s="71">
        <f ca="1">(SUMIF(Calculation!$E$4:$CS$4,Totals!$D48,Calculation!$E$1509:$Z$1509)-SUMIF(Calculation!$E$4:$CS$4,Totals!$D48,Calculation!$E$1522:$Z$1522))+SUMIFS('Allocation to schools'!$H$176:$GI$176,'Allocation to schools'!$H$9:$GI$9,Totals!$D48,'Allocation to schools'!$H$10:$GI$10,"from local &amp; State sources")-(SUMIF(Calculation!$E$4:$CS$4,Totals!$D48,Calculation!$E$1040:$Z$1040)-SUMIF(Calculation!$E$4:$CS$4,Totals!$D48,Calculation!$E$1053:$Z$1053))-(SUMIF(Calculation!$E$4:$CS$4,Totals!$D48,Calculation!$E$1060:$Z$1060)-SUMIF(Calculation!$E$4:$CS$4,Totals!$D48,Calculation!$E$1065:$Z$1065))-(SUMIF(Calculation!$E$4:$CS$4,Totals!$D48,Calculation!$E$1086:$Z$1086)-SUMIF(Calculation!$E$4:$CS$4,Totals!$D48,Calculation!$E$1113:$Z$1113))-(SUMIF(Calculation!$E$4:$CS$4,Totals!$D48,Calculation!$E$1205:$Z$1205)-SUMIF(Calculation!$E$4:$CS$4,Totals!$D48,Calculation!$E$1218:$Z$1218))</f>
        <v>0</v>
      </c>
      <c r="FP48" s="72">
        <f ca="1">(SUMIF(Calculation!$E$4:$CS$4,Totals!$D48,Calculation!$E$1373:$Z$1373)-SUMIF(Calculation!$E$4:$CS$4,Totals!$D48,Calculation!$E$1392:$Z$1392))+SUMIFS('Allocation to schools'!$H$177:$GI$177,'Allocation to schools'!$H$9:$GI$9,Totals!$D48,'Allocation to schools'!$H$10:$GI$10,"from local &amp; State sources")</f>
        <v>0</v>
      </c>
      <c r="FQ48" s="72">
        <f>SUMIF('Data entry'!$B$13:$CS$13,Totals!$D48,'Data entry'!$B$15:$CS$15)</f>
        <v>0</v>
      </c>
      <c r="FR48" s="72">
        <f>SUMIF('Data entry'!$B$13:$CS$13,Totals!$D48,'Data entry'!$B$16:$CS$16)</f>
        <v>0</v>
      </c>
      <c r="FS48" s="72">
        <f>SUMIF('Data entry'!$B$13:$CS$13,Totals!$D48,'Data entry'!$B$17:$CS$17)</f>
        <v>0</v>
      </c>
      <c r="FT48" s="72">
        <f>SUMIF('Data entry'!$B$13:$CS$13,Totals!$D48,'Data entry'!$B$18:$CS$18)</f>
        <v>0</v>
      </c>
      <c r="FU48" s="72">
        <f>SUMIF('Data entry'!$B$13:$CS$13,Totals!$D48,'Data entry'!$B$19:$CS$19)</f>
        <v>0</v>
      </c>
      <c r="FV48" s="72">
        <f>SUMIF('Data entry'!$B$13:$CS$13,Totals!$D48,'Data entry'!$B$20:$CS$20)</f>
        <v>0</v>
      </c>
      <c r="FW48" s="72">
        <f>SUMIF('Data entry'!$B$13:$CS$13,Totals!$D48,'Data entry'!$B$21:$CS$21)</f>
        <v>0</v>
      </c>
      <c r="FX48" s="72">
        <f>SUMIF('Data entry'!$B$13:$CS$13,Totals!$D48,'Data entry'!$B$23:$CS$23)</f>
        <v>0</v>
      </c>
      <c r="FY48" s="71">
        <f ca="1">SUMIF(Calculation!$E$4:$CS$4,Totals!$D48,Calculation!$E$1537:$Z$1537)+SUMIFS('Allocation to schools'!$H$21:$GI$21,'Allocation to schools'!$H$9:$GI$9,Totals!$D48,'Allocation to schools'!$H$10:$GI$10,"from federal sources")</f>
        <v>0</v>
      </c>
      <c r="FZ48" s="71">
        <f ca="1">SUMIF(Calculation!$E$4:$CS$4,Totals!$D48,Calculation!$E$1538:$Z$1538)+SUMIFS('Allocation to schools'!$H$21:$GI$21,'Allocation to schools'!$H$9:$GI$9,Totals!$D48,'Allocation to schools'!$H$10:$GI$10,"from local &amp; State sources")</f>
        <v>0</v>
      </c>
      <c r="GA48" s="72">
        <f ca="1">SUMIF(Calculation!$E$4:$CS$4,Totals!$D48,Calculation!$E$1394:$Z$1394)+SUMIF('Allocation to schools'!$H$9:$IV$9,Totals!$D48,'Allocation to schools'!$H$138:$IV$138)</f>
        <v>0</v>
      </c>
      <c r="GB48" s="72">
        <f ca="1">SUMIF(Calculation!$E$4:$CS$4,Totals!$D48,Calculation!$E$1396:$Z$1396)+SUMIF('Allocation to schools'!$H$9:$IV$9,Totals!$D48,'Allocation to schools'!$H$139:$IV$139)</f>
        <v>0</v>
      </c>
      <c r="GC48" s="72">
        <f ca="1">SUMIF(Calculation!$E$4:$CS$4,Totals!$D48,Calculation!$E$1400:$Z$1400)+SUMIF('Allocation to schools'!$H$9:$IV$9,Totals!$D48,'Allocation to schools'!$H$140:$IV$140)</f>
        <v>0</v>
      </c>
      <c r="GD48" s="72">
        <f ca="1">SUMIF(Calculation!$E$4:$CS$4,Totals!$D48,Calculation!$E$1402:$Z$1402)+SUMIF('Allocation to schools'!$H$9:$IV$9,Totals!$D48,'Allocation to schools'!$H$141:$IV$141)</f>
        <v>0</v>
      </c>
      <c r="GE48" s="72">
        <f ca="1">SUMIF(Calculation!$E$4:$CS$4,Totals!$D48,Calculation!$E$1404:$Z$1404)+SUMIF('Allocation to schools'!$H$9:$IV$9,Totals!$D48,'Allocation to schools'!$H$142:$IV$142)</f>
        <v>0</v>
      </c>
      <c r="GF48" s="72">
        <f ca="1">SUMIF(Calculation!$E$4:$CS$4,Totals!$D48,Calculation!$E$1406:$Z$1406)+SUMIF('Allocation to schools'!$H$9:$IV$9,Totals!$D48,'Allocation to schools'!$H$143:$IV$143)</f>
        <v>0</v>
      </c>
      <c r="GG48" s="72">
        <f ca="1">SUMIF(Calculation!$E$4:$CS$4,Totals!$D48,Calculation!$E$1408:$Z$1408)+SUMIF('Allocation to schools'!$H$9:$IV$9,Totals!$D48,'Allocation to schools'!$H$144:$IV$144)</f>
        <v>0</v>
      </c>
      <c r="GH48" s="72">
        <f ca="1">SUMIF(Calculation!$E$4:$CS$4,Totals!$D48,Calculation!$E$1412:$Z$1412)+SUMIF('Allocation to schools'!$H$9:$IV$9,Totals!$D48,'Allocation to schools'!$H$145:$IV$145)</f>
        <v>0</v>
      </c>
      <c r="GI48" s="72">
        <f ca="1">SUMIF(Calculation!$E$4:$CS$4,Totals!$D48,Calculation!$E$1414:$Z$1414)+SUMIF('Allocation to schools'!$H$9:$IV$9,Totals!$D48,'Allocation to schools'!$H$146:$IV$146)</f>
        <v>0</v>
      </c>
      <c r="GJ48" s="72">
        <f ca="1">SUMIF(Calculation!$E$4:$CS$4,Totals!$D48,Calculation!$E$1416:$Z$1416)+SUMIF('Allocation to schools'!$H$9:$IV$9,Totals!$D48,'Allocation to schools'!$H$147:$IV$147)</f>
        <v>0</v>
      </c>
      <c r="GK48" s="72">
        <f ca="1">SUMIF(Calculation!$E$4:$CS$4,Totals!$D48,Calculation!$E$1418:$Z$1418)+SUMIF('Allocation to schools'!$H$9:$IV$9,Totals!$D48,'Allocation to schools'!$H$148:$IV$148)</f>
        <v>0</v>
      </c>
      <c r="GL48" s="72">
        <f ca="1">SUMIF(Calculation!$E$4:$CS$4,Totals!$D48,Calculation!$E$1420:$Z$1420)+SUMIF('Allocation to schools'!$H$9:$IV$9,Totals!$D48,'Allocation to schools'!$H$149:$IV$149)</f>
        <v>0</v>
      </c>
      <c r="GM48" s="72">
        <f ca="1">SUMIF(Calculation!$E$4:$CS$4,Totals!$D48,Calculation!$E$1424:$Z$1424)+SUMIF('Allocation to schools'!$H$9:$IV$9,Totals!$D48,'Allocation to schools'!$H$150:$IV$150)</f>
        <v>0</v>
      </c>
      <c r="GN48" s="72">
        <f ca="1">SUMIF(Calculation!$E$4:$CS$4,Totals!$D48,Calculation!$E$1426:$Z$1426)+SUMIF('Allocation to schools'!$H$9:$IV$9,Totals!$D48,'Allocation to schools'!$H$151:$IV$151)</f>
        <v>0</v>
      </c>
      <c r="GO48" s="72">
        <f ca="1">SUMIF(Calculation!$E$4:$CS$4,Totals!$D48,Calculation!$E$1428:$Z$1428)+SUMIF('Allocation to schools'!$H$9:$IV$9,Totals!$D48,'Allocation to schools'!$H$152:$IV$152)</f>
        <v>0</v>
      </c>
      <c r="GP48" s="72">
        <f ca="1">SUMIF(Calculation!$E$4:$CS$4,Totals!$D48,Calculation!$E$1430:$Z$1430)+SUMIF('Allocation to schools'!$H$9:$IV$9,Totals!$D48,'Allocation to schools'!$H$153:$IV$153)</f>
        <v>0</v>
      </c>
      <c r="GQ48" s="72">
        <f ca="1">SUMIF(Calculation!$E$4:$CS$4,Totals!$D48,Calculation!$E$1432:$Z$1432)+SUMIF('Allocation to schools'!$H$9:$IV$9,Totals!$D48,'Allocation to schools'!$H$154:$IV$154)</f>
        <v>0</v>
      </c>
      <c r="GR48" s="72">
        <f ca="1">SUMIF(Calculation!$E$4:$CS$4,Totals!$D48,Calculation!$E$1436:$Z$1436)+SUMIF('Allocation to schools'!$H$9:$IV$9,Totals!$D48,'Allocation to schools'!$H$155:$IV$155)</f>
        <v>0</v>
      </c>
      <c r="GS48" s="72">
        <f ca="1">SUMIF(Calculation!$E$4:$CS$4,Totals!$D48,Calculation!$E$1438:$Z$1438)+SUMIF('Allocation to schools'!$H$9:$IV$9,Totals!$D48,'Allocation to schools'!$H$156:$IV$156)</f>
        <v>0</v>
      </c>
      <c r="GT48" s="72">
        <f ca="1">SUMIF(Calculation!$E$4:$CS$4,Totals!$D48,Calculation!$E$1440:$Z$1440)+SUMIF('Allocation to schools'!$H$9:$IV$9,Totals!$D48,'Allocation to schools'!$H$157:$IV$157)</f>
        <v>0</v>
      </c>
      <c r="GU48" s="71">
        <f>SUMIF('Data entry'!$B$13:$CS$13,Totals!$D48,'Data entry'!$B$26:$CS$26)</f>
        <v>0</v>
      </c>
      <c r="GV48" s="71">
        <f>SUMIF('Data entry'!$B$13:$CS$13,Totals!$D48,'Data entry'!$B$27:$CS$27)</f>
        <v>0</v>
      </c>
      <c r="GW48" s="71">
        <f>SUMIF('Data entry'!$B$13:$CS$13,Totals!$D48,'Data entry'!$B$28:$CS$28)</f>
        <v>0</v>
      </c>
      <c r="GX48" s="71">
        <f>SUMIF('Data entry'!$B$13:$CS$13,Totals!$D48,'Data entry'!$B$29:$CS$29)</f>
        <v>0</v>
      </c>
      <c r="GY48" s="71">
        <f>SUMIF('Data entry'!$B$13:$CS$13,Totals!$D48,'Data entry'!$B$30:$CS$30)</f>
        <v>0</v>
      </c>
      <c r="GZ48" s="71">
        <f>SUMIF('Data entry'!$B$13:$CS$13,Totals!$D48,'Data entry'!$B$34:$CS$34)</f>
        <v>0</v>
      </c>
      <c r="HA48" s="71">
        <f>SUMIF('Data entry'!$B$13:$CS$13,Totals!$D48,'Data entry'!$B$35:$CS$35)</f>
        <v>0</v>
      </c>
      <c r="HB48" s="72">
        <f>SUMIF('Data entry'!$B$13:$CS$13,Totals!$D48,'Data entry'!$B$39:$CS$39)</f>
        <v>0</v>
      </c>
      <c r="HC48" s="72">
        <f>SUMIF('Data entry'!$B$13:$CS$13,Totals!$D48,'Data entry'!$B$74:$CS$74)</f>
        <v>0</v>
      </c>
      <c r="HD48" s="71">
        <f>SUMIF('Data entry'!$B$13:$CS$13,Totals!$D48,'Data entry'!$B$77:$CS$77)</f>
        <v>0</v>
      </c>
      <c r="HE48" s="71">
        <f>SUMIF('Data entry'!$B$13:$CS$13,Totals!$D48,'Data entry'!$B$80:$CS$80)</f>
        <v>0</v>
      </c>
      <c r="HF48" s="72">
        <f>SUMIF('Data entry'!$B$13:$CS$13,Totals!$D48,'Data entry'!$B$81:$CS$81)</f>
        <v>0</v>
      </c>
      <c r="HG48" s="72">
        <f>SUMIF('Data entry'!$B$13:$CS$13,Totals!$D48,'Data entry'!$B$83:$CS$83)</f>
        <v>0</v>
      </c>
      <c r="HH48" s="72">
        <f>SUMIF('Data entry'!$B$13:$CS$13,Totals!$D48,'Data entry'!$B$84:$CS$84)</f>
        <v>0</v>
      </c>
      <c r="HI48" s="72">
        <f>SUMIF('Data entry'!$B$13:$CS$13,Totals!$D48,'Data entry'!$B$86:$CS$86)</f>
        <v>0</v>
      </c>
      <c r="HJ48" s="68"/>
      <c r="HK48" s="68"/>
      <c r="HL48" s="68"/>
      <c r="HM48" s="72">
        <f>SUMIF('Data entry'!$B$13:$CS$13,Totals!$D48,'Data entry'!$B$90:$CS$90)</f>
        <v>0</v>
      </c>
      <c r="HN48" s="72">
        <f>SUMIF('Data entry'!$B$13:$CS$13,Totals!$D48,'Data entry'!$B$91:$CS$91)</f>
        <v>0</v>
      </c>
      <c r="HO48" s="72">
        <f>SUMIF('Data entry'!$B$13:$CS$13,Totals!$D48,'Data entry'!$B$92:$CS$92)</f>
        <v>0</v>
      </c>
      <c r="HP48" s="72">
        <f>SUMIF('Data entry'!$B$13:$CS$13,Totals!$D48,'Data entry'!$B$93:$CS$93)</f>
        <v>0</v>
      </c>
      <c r="HQ48" s="72">
        <f>SUMIF('Data entry'!$B$13:$CS$13,Totals!$D48,'Data entry'!$B$94:$CS$94)</f>
        <v>0</v>
      </c>
      <c r="HR48" s="72">
        <f>SUMIF('Data entry'!$B$13:$CS$13,Totals!$D48,'Data entry'!$B$95:$CS$95)</f>
        <v>0</v>
      </c>
      <c r="HS48" s="72">
        <f>SUMIF('Data entry'!$B$13:$CS$13,Totals!$D48,'Data entry'!$B$96:$CS$96)</f>
        <v>0</v>
      </c>
      <c r="HT48" s="72">
        <f>SUMIF('Data entry'!$B$13:$CS$13,Totals!$D48,'Data entry'!$B$97:$CS$97)</f>
        <v>0</v>
      </c>
      <c r="HU48" s="72">
        <f>SUMIF('Data entry'!$B$13:$CS$13,Totals!$D48,'Data entry'!$B$98:$CS$98)</f>
        <v>0</v>
      </c>
      <c r="HV48" s="72">
        <f>SUMIF('Data entry'!$B$13:$CS$13,Totals!$D48,'Data entry'!$B$99:$CS$99)</f>
        <v>0</v>
      </c>
      <c r="HW48" s="72">
        <f t="shared" si="18"/>
        <v>0</v>
      </c>
      <c r="HX48" s="72">
        <f>SUMIF('Data entry'!$B$13:$CS$13,Totals!$D48,'Data entry'!$B$108:$CS$108)</f>
        <v>0</v>
      </c>
      <c r="HY48" s="72">
        <f>SUMIF('Data entry'!$B$13:$CS$13,Totals!$D48,'Data entry'!$B$109:$CS$109)</f>
        <v>0</v>
      </c>
      <c r="HZ48" s="72">
        <f>SUMIF('Data entry'!$B$13:$CS$13,Totals!$D48,'Data entry'!$B$110:$CS$110)</f>
        <v>0</v>
      </c>
      <c r="IA48" s="72">
        <f>SUMIF('Data entry'!$B$13:$CS$13,Totals!$D48,'Data entry'!$B$111:$CS$111)</f>
        <v>0</v>
      </c>
      <c r="IB48" s="72">
        <f>SUMIF('Data entry'!$B$13:$CS$13,Totals!$D48,'Data entry'!$B$112:$CS$112)</f>
        <v>0</v>
      </c>
      <c r="IC48" s="72">
        <f>SUMIF('Data entry'!$B$13:$CS$13,Totals!$D48,'Data entry'!$B$113:$CS$113)</f>
        <v>0</v>
      </c>
      <c r="ID48" s="72">
        <f>SUMIF('Data entry'!$B$13:$CS$13,Totals!$D48,'Data entry'!$B$114:$CS$114)</f>
        <v>0</v>
      </c>
      <c r="IE48" s="72">
        <f>SUMIF('Data entry'!$B$13:$CS$13,Totals!$D48,'Data entry'!$B$115:$CS$115)</f>
        <v>0</v>
      </c>
      <c r="IF48" s="72">
        <f>SUMIF('Data entry'!$B$13:$CS$13,Totals!$D48,'Data entry'!$B$116:$CS$116)</f>
        <v>0</v>
      </c>
      <c r="IG48" s="72">
        <f>SUMIF('Data entry'!$B$13:$CS$13,Totals!$D48,'Data entry'!$B$118:$CS$118)</f>
        <v>0</v>
      </c>
      <c r="IH48" s="72">
        <f>SUMIF('Data entry'!$B$13:$CS$13,Totals!$D48,'Data entry'!$B$120:$CS$120)</f>
        <v>0</v>
      </c>
      <c r="II48" s="72">
        <f>SUMIF('Data entry'!$B$13:$CS$13,Totals!$D48,'Data entry'!$B$125:$CS$125)</f>
        <v>0</v>
      </c>
      <c r="IJ48" s="72">
        <f>SUMIF('Data entry'!$B$13:$CS$13,Totals!$D48,'Data entry'!$B$126:$CS$126)</f>
        <v>0</v>
      </c>
      <c r="IK48" s="72">
        <f>SUMIF('Data entry'!$B$13:$CS$13,Totals!$D48,'Data entry'!$B$127:$CS$127)</f>
        <v>0</v>
      </c>
      <c r="IL48" s="72">
        <f>SUMIF('Data entry'!$B$13:$CS$13,Totals!$D48,'Data entry'!$B$128:$CS$128)</f>
        <v>0</v>
      </c>
      <c r="IM48" s="72">
        <f>SUMIF('Data entry'!$B$13:$CS$13,Totals!$D48,'Data entry'!$B$129:$CS$129)</f>
        <v>0</v>
      </c>
      <c r="IN48" s="72">
        <f>SUMIF('Data entry'!$B$13:$CS$13,Totals!$D48,'Data entry'!$B$130:$CS$130)</f>
        <v>0</v>
      </c>
      <c r="IO48" s="72">
        <f>SUMIF('Data entry'!$B$13:$CS$13,Totals!$D48,'Data entry'!$B$131:$CS$131)</f>
        <v>0</v>
      </c>
      <c r="IP48" s="72">
        <f>SUMIF('Data entry'!$B$13:$CS$13,Totals!$D48,'Data entry'!$B$132:$CS$132)</f>
        <v>0</v>
      </c>
      <c r="IQ48" s="72">
        <f>SUMIF('Data entry'!$B$13:$CS$13,Totals!$D48,'Data entry'!$B$133:$CS$133)</f>
        <v>0</v>
      </c>
      <c r="IR48" s="72">
        <f>SUMIF('Data entry'!$B$13:$CS$13,Totals!$D48,'Data entry'!$B$135:$CS$135)</f>
        <v>0</v>
      </c>
      <c r="IS48" s="72">
        <f>SUMIF('Data entry'!$B$13:$CS$13,Totals!$D48,'Data entry'!$B$137:$CS$137)</f>
        <v>0</v>
      </c>
      <c r="IT48" s="72">
        <f>SUMIF('Data entry'!$B$13:$CS$13,Totals!$D48,'Data entry'!$B$139:$CS$139)</f>
        <v>0</v>
      </c>
      <c r="IU48" s="77">
        <f>IF(D48=0,0,SUMIF('Data entry'!$B$13:$CS$13,Totals!$D48,'Data entry'!$B$140:$CS$140))</f>
        <v>0</v>
      </c>
      <c r="IV48" s="72">
        <f ca="1">SUMIF(Calculation!$E$4:$CS$4,Totals!$D48,Calculation!$E$1442:$Z$1442)+SUMIF('Allocation to schools'!$H$9:$IV$9,Totals!$D48,'Allocation to schools'!$H$133:$IV$133)</f>
        <v>0</v>
      </c>
      <c r="IW48" s="72">
        <f>SUMIF('Data entry'!$B$13:$CS$13,Totals!$D48,'Data entry'!$B$103:$CS$103)</f>
        <v>0</v>
      </c>
      <c r="IX48" s="25" t="str">
        <f t="shared" si="19"/>
        <v>The School's program 200 special education spending was equal to base, weighted, IDEA, and other special education funding.</v>
      </c>
    </row>
    <row r="49" spans="1:258" ht="14.5" hidden="1">
      <c r="A49" s="64" t="s">
        <v>111</v>
      </c>
      <c r="B49" s="64">
        <f>VLOOKUP(A49,'School listing'!$A$7:$E$99,2,FALSE)</f>
        <v>0</v>
      </c>
      <c r="C49" s="87" t="str">
        <f>IF(VLOOKUP(A49,'School listing'!$A$7:$E$99,3,FALSE)="","",VLOOKUP(A49,'School listing'!$A$7:$E$99,3,FALSE))</f>
        <v/>
      </c>
      <c r="D49" s="66">
        <f>VLOOKUP(A49,'School listing'!$A$7:$F$99,6,FALSE)</f>
        <v>0</v>
      </c>
      <c r="E49" s="79">
        <f>VLOOKUP(A49,'School listing'!$A$7:$E$100,4,FALSE)</f>
        <v>0</v>
      </c>
      <c r="F49" s="88"/>
      <c r="G49" s="82">
        <f ca="1">SUMIF(Calculation!$E$4:$CS$4,Totals!$D49,Calculation!$E$12:$Z$12)+SUMIF('Allocation to schools'!$H$9:$IV$9,Totals!$D49,'Allocation to schools'!$H$12:$IV$12)+SUMIF('Allocation to schools'!$H$9:$IV$9,Totals!$D49,'Allocation to schools'!$H$21:$IV$21)</f>
        <v>0</v>
      </c>
      <c r="H49" s="82">
        <f ca="1">SUMIF(Calculation!$E$4:$CS$4,Totals!$D49,Calculation!$E$117:$Z$117)+SUMIF('Allocation to schools'!$H$9:$IV$9,Totals!$D49,'Allocation to schools'!$H$13:$IV$13)+SUMIF('Allocation to schools'!$H$9:$IV$9,Totals!$D49,'Allocation to schools'!$H$22:$IV$22)</f>
        <v>0</v>
      </c>
      <c r="I49" s="72">
        <f ca="1">SUMIF(Calculation!$E$4:$CS$4,Totals!$D49,Calculation!$E$242:$Z$242)+SUMIF('Allocation to schools'!$H$9:$IV$9,Totals!$D49,'Allocation to schools'!$H$14:$IV$14)</f>
        <v>0</v>
      </c>
      <c r="J49" s="72">
        <f ca="1">SUMIF(Calculation!$E$4:$CS$4,Totals!$D49,Calculation!$E$640:$Z$640)+SUMIF('Allocation to schools'!$H$9:$IV$9,Totals!$D49,'Allocation to schools'!$H$15:$IV$15)</f>
        <v>0</v>
      </c>
      <c r="K49" s="72">
        <f>SUMIF('Data entry'!$B$13:$CS$13,Totals!$D49,'Data entry'!$B$41:$CS$41)</f>
        <v>0</v>
      </c>
      <c r="L49" s="72">
        <f ca="1">SUMIF(Calculation!$E$4:$CS$4,Totals!$D49,Calculation!$E$955:$Z$955)+SUMIF('Allocation to schools'!$H$9:$IV$9,Totals!$D49,'Allocation to schools'!$H$17:$IV$17)</f>
        <v>0</v>
      </c>
      <c r="M49" s="72">
        <f ca="1">SUMIF(Calculation!$E$4:$CS$4,Totals!$D49,Calculation!$E$1120:$Z$1120)+SUMIF('Allocation to schools'!$H$9:$IV$9,Totals!$D49,'Allocation to schools'!$H$18:$IV$18)</f>
        <v>0</v>
      </c>
      <c r="N49" s="71">
        <f ca="1">SUMIF(Calculation!$E$4:$CS$4,Totals!$D49,Calculation!$E$1458:$Z$1458)+SUMIF('Allocation to schools'!$H$9:$IV$9,Totals!$D49,'Allocation to schools'!$H$19:$IV$19)-SUMIF(Calculation!$E$4:$CS$4,Totals!$D49,Calculation!$E$1120:$Z$1120)-SUMIF(Calculation!$E$4:$CS$4,Totals!$D49,Calculation!$E$955:$Z$955)</f>
        <v>0</v>
      </c>
      <c r="O49" s="71">
        <f ca="1">SUMIF(Calculation!$E$4:$CS$4,Totals!$D49,Calculation!$E$1560:$Z$1560)+SUMIFS('Allocation to schools'!$H$12:$GI$12,'Allocation to schools'!$H$9:$GI$9,Totals!$D49,'Allocation to schools'!$H$10:$GI$10,"from federal sources")+SUMIFS('Allocation to schools'!$H$21:$GI$21,'Allocation to schools'!$H$9:$GI$9,Totals!$D49,'Allocation to schools'!$H$10:$GI$10,"from federal sources")</f>
        <v>0</v>
      </c>
      <c r="P49" s="71">
        <f ca="1">SUMIF(Calculation!$E$4:$CS$4,Totals!$D49,Calculation!$E$1561:$Z$1561)+SUMIFS('Allocation to schools'!$H$13:$GI$13,'Allocation to schools'!$H$9:$GI$9,Totals!$D49,'Allocation to schools'!$H$10:$GI$10,"from federal sources")+SUMIFS('Allocation to schools'!$H$22:$GI$22,'Allocation to schools'!$H$9:$GI$9,Totals!$D49,'Allocation to schools'!$H$10:$GI$10,"from federal sources")</f>
        <v>0</v>
      </c>
      <c r="Q49" s="71">
        <f ca="1">SUMIF(Calculation!$E$4:$CS$4,Totals!$D49,Calculation!$E$1562:$Z$1562)+SUMIFS('Allocation to schools'!$H$188:$GI$188,'Allocation to schools'!$H$9:$GI$9,Totals!$D49,'Allocation to schools'!$H$10:$GI$10,"from federal sources")+SUMIF('Data entry'!$B$13:$CS$13,Totals!$D49,'Data entry'!$B$42:$CS$42)</f>
        <v>0</v>
      </c>
      <c r="R49" s="82">
        <f ca="1">SUMIF(Calculation!$E$4:$CS$4,Totals!$D49,Calculation!$E$1229:$Z$1229)+SUMIF('Allocation to schools'!$H$9:$IV$9,Totals!$D49,'Allocation to schools'!$H$20:$IV$20)+SUMIF('Allocation to schools'!$H$9:$IV$9,Totals!$D49,'Allocation to schools'!$H$22:$IV$22)</f>
        <v>0</v>
      </c>
      <c r="S49" s="72">
        <f ca="1">SUMIF(Calculation!$E$4:$CS$4,Totals!$D49,Calculation!$E$19:$Z$19)+SUMIF('Allocation to schools'!$H$9:$IV$9,Totals!$D49,'Allocation to schools'!$H$24:$IV$24)</f>
        <v>0</v>
      </c>
      <c r="T49" s="72">
        <f ca="1">SUMIF(Calculation!$E$4:$CS$4,Totals!$D49,Calculation!$E$124:$Z$124)+SUMIF('Allocation to schools'!$H$9:$IV$9,Totals!$D49,'Allocation to schools'!$H$25:$IV$25)</f>
        <v>0</v>
      </c>
      <c r="U49" s="72">
        <f ca="1">SUMIF(Calculation!$E$4:$CS$4,Totals!$D49,Calculation!$E$269:$Z$269)+SUMIF('Allocation to schools'!$H$9:$IV$9,Totals!$D49,'Allocation to schools'!$H$26:$IV$26)</f>
        <v>0</v>
      </c>
      <c r="V49" s="72">
        <f ca="1">SUMIF(Calculation!$E$4:$CS$4,Totals!$D49,Calculation!$E$647:$Z$647)+SUMIF('Allocation to schools'!$H$9:$IV$9,Totals!$D49,'Allocation to schools'!$H$27:$IV$27)</f>
        <v>0</v>
      </c>
      <c r="W49" s="72">
        <f>SUMIF('Data entry'!$B$13:$CS$13,Totals!$D49,'Data entry'!$B$43:$CS$43)</f>
        <v>0</v>
      </c>
      <c r="X49" s="72">
        <f ca="1">SUMIF(Calculation!$E$4:$CS$4,Totals!$D49,Calculation!$E$962:$Z$962)+SUMIF('Allocation to schools'!$H$9:$IV$9,Totals!$D49,'Allocation to schools'!$H$29:$IV$29)</f>
        <v>0</v>
      </c>
      <c r="Y49" s="72">
        <f ca="1">SUMIF(Calculation!$E$4:$CS$4,Totals!$D49,Calculation!$E$1127:$Z$1127)+SUMIF('Allocation to schools'!$H$9:$IV$9,Totals!$D49,'Allocation to schools'!$H$30:$IV$30)</f>
        <v>0</v>
      </c>
      <c r="Z49" s="71">
        <f ca="1">SUMIF(Calculation!$E$4:$CS$4,Totals!$D49,Calculation!$E$1463:$Z$1463)+SUMIF('Allocation to schools'!$H$9:$IV$9,Totals!$D49,'Allocation to schools'!$H$31:$IV$31)-SUMIF(Calculation!$E$4:$CS$4,Totals!$D49,Calculation!$E$962:$Z$962)-SUMIF(Calculation!$E$4:$CS$4,Totals!$D49,Calculation!$E$1127:$Z$1127)</f>
        <v>0</v>
      </c>
      <c r="AA49" s="71">
        <f ca="1">SUMIF(Calculation!$E$4:$CS$4,Totals!$D49,Calculation!$E$1563:$Z$1563)+SUMIFS('Allocation to schools'!$H$24:$GI$24,'Allocation to schools'!$H$9:$GI$9,Totals!$D49,'Allocation to schools'!$H$10:$GI$10,"from federal sources")</f>
        <v>0</v>
      </c>
      <c r="AB49" s="71">
        <f ca="1">SUMIF(Calculation!$E$4:$CS$4,Totals!$D49,Calculation!$E$1564:$Z$1564)+SUMIFS('Allocation to schools'!$H$25:$GI$25,'Allocation to schools'!$H$9:$GI$9,Totals!$D49,'Allocation to schools'!$H$10:$GI$10,"from federal sources")</f>
        <v>0</v>
      </c>
      <c r="AC49" s="71">
        <f ca="1">SUMIF(Calculation!$E$4:$CS$4,Totals!$D49,Calculation!$E$1571:$Z$1571)+SUMIFS('Allocation to schools'!$H$189:$GI$189,'Allocation to schools'!$H$9:$GI$9,Totals!$D49,'Allocation to schools'!$H$10:$GI$10,"from federal sources")</f>
        <v>0</v>
      </c>
      <c r="AD49" s="72">
        <f ca="1">SUMIF(Calculation!$E$4:$CS$4,Totals!$D49,Calculation!$E$1240:$Z$1240)+SUMIF('Allocation to schools'!$H$9:$IV$9,Totals!$D49,'Allocation to schools'!$H$32:$IV$32)</f>
        <v>0</v>
      </c>
      <c r="AE49" s="72">
        <f ca="1">SUMIF(Calculation!$E$4:$CS$4,Totals!$D49,Calculation!$E$26:$Z$26)+SUMIF('Allocation to schools'!$H$9:$IV$9,Totals!$D49,'Allocation to schools'!$H$33:$IV$33)</f>
        <v>0</v>
      </c>
      <c r="AF49" s="72">
        <f ca="1">SUMIF(Calculation!$E$4:$CS$4,Totals!$D49,Calculation!$E$131:$Z$131)+SUMIF('Allocation to schools'!$H$9:$IV$9,Totals!$D49,'Allocation to schools'!$H$34:$IV$34)</f>
        <v>0</v>
      </c>
      <c r="AG49" s="72">
        <f ca="1">SUMIF(Calculation!$E$4:$CS$4,Totals!$D49,Calculation!$E$296:$Z$296)+SUMIF('Allocation to schools'!$H$9:$IV$9,Totals!$D49,'Allocation to schools'!$H$35:$IV$35)</f>
        <v>0</v>
      </c>
      <c r="AH49" s="72">
        <f ca="1">SUMIF(Calculation!$E$4:$CS$4,Totals!$D49,Calculation!$E$654:$Z$654)+SUMIF('Allocation to schools'!$H$9:$IV$9,Totals!$D49,'Allocation to schools'!$H$36:$IV$36)</f>
        <v>0</v>
      </c>
      <c r="AI49" s="72">
        <f>SUMIF('Data entry'!$B$13:$CS$13,Totals!$D49,'Data entry'!$B$45:$CS$45)</f>
        <v>0</v>
      </c>
      <c r="AJ49" s="72">
        <f ca="1">SUMIF(Calculation!$E$4:$CS$4,Totals!$D49,Calculation!$E$969:$Z$969)+SUMIF('Allocation to schools'!$H$9:$IV$9,Totals!$D49,'Allocation to schools'!$H$38:$IV$38)</f>
        <v>0</v>
      </c>
      <c r="AK49" s="72">
        <f ca="1">SUMIF(Calculation!$E$4:$CS$4,Totals!$D49,Calculation!$E$1134:$Z$1134)+SUMIF('Allocation to schools'!$H$9:$IV$9,Totals!$D49,'Allocation to schools'!$H$39:$IV$39)</f>
        <v>0</v>
      </c>
      <c r="AL49" s="71">
        <f ca="1">SUMIF(Calculation!$E$4:$CS$4,Totals!$D49,Calculation!$E$1468:$Z$1468)+SUMIF('Allocation to schools'!$H$9:$IV$9,Totals!$D49,'Allocation to schools'!$H$40:$IV$40)-SUMIF(Calculation!$E$4:$CS$4,Totals!$D49,Calculation!$E$969:$Z$969)-SUMIF(Calculation!$E$4:$CS$4,Totals!$D49,Calculation!$E$1134:$Z$1134)</f>
        <v>0</v>
      </c>
      <c r="AM49" s="71">
        <f ca="1">SUMIF(Calculation!$E$4:$CS$4,Totals!$D49,Calculation!$E$1572:$Z$1572)+SUMIFS('Allocation to schools'!$H$33:$GI$33,'Allocation to schools'!$H$9:$GI$9,Totals!$D49,'Allocation to schools'!$H$10:$GI$10,"from federal sources")</f>
        <v>0</v>
      </c>
      <c r="AN49" s="71">
        <f ca="1">SUMIF(Calculation!$E$4:$CS$4,Totals!$D49,Calculation!$E$1573:$Z$1573)+SUMIFS('Allocation to schools'!$H$34:$GI$34,'Allocation to schools'!$H$9:$GI$9,Totals!$D49,'Allocation to schools'!$H$10:$GI$10,"from federal sources")</f>
        <v>0</v>
      </c>
      <c r="AO49" s="71">
        <f ca="1">SUMIF(Calculation!$E$4:$CS$4,Totals!$D49,Calculation!$E$1580:$Z$1580)+SUMIFS('Allocation to schools'!$H$190:$GI$190,'Allocation to schools'!$H$9:$GI$9,Totals!$D49,'Allocation to schools'!$H$10:$GI$10,"from federal sources")</f>
        <v>0</v>
      </c>
      <c r="AP49" s="72">
        <f ca="1">SUMIF(Calculation!$E$4:$CS$4,Totals!$D49,Calculation!$E$1251:$Z$1251)+SUMIF('Allocation to schools'!$H$9:$IV$9,Totals!$D49,'Allocation to schools'!$H$41:$IV$41)</f>
        <v>0</v>
      </c>
      <c r="AQ49" s="72">
        <f ca="1">SUMIF(Calculation!$E$4:$CS$4,Totals!$D49,Calculation!$E$33:$Z$33)+SUMIF('Allocation to schools'!$H$9:$IV$9,Totals!$D49,'Allocation to schools'!$H$42:$IV$42)</f>
        <v>0</v>
      </c>
      <c r="AR49" s="72">
        <f ca="1">SUMIF(Calculation!$E$4:$CS$4,Totals!$D49,Calculation!$E$138:$Z$138)+SUMIF('Allocation to schools'!$H$9:$IV$9,Totals!$D49,'Allocation to schools'!$H$43:$IV$43)</f>
        <v>0</v>
      </c>
      <c r="AS49" s="72">
        <f ca="1">SUMIF(Calculation!$E$4:$CS$4,Totals!$D49,Calculation!$E$323:$Z$323)+SUMIF('Allocation to schools'!$H$9:$IV$9,Totals!$D49,'Allocation to schools'!$H$44:$IV$44)</f>
        <v>0</v>
      </c>
      <c r="AT49" s="72">
        <f ca="1">SUMIF(Calculation!$E$4:$CS$4,Totals!$D49,Calculation!$E$661:$Z$661)+SUMIF('Allocation to schools'!$H$9:$IV$9,Totals!$D49,'Allocation to schools'!$H$45:$IV$45)</f>
        <v>0</v>
      </c>
      <c r="AU49" s="72">
        <f>SUMIF('Data entry'!$B$13:$CS$13,Totals!$D49,'Data entry'!$B$47:$CS$47)</f>
        <v>0</v>
      </c>
      <c r="AV49" s="72">
        <f ca="1">SUMIF(Calculation!$E$4:$CS$4,Totals!$D49,Calculation!$E$976:$Z$976)+SUMIF('Allocation to schools'!$H$9:$IV$9,Totals!$D49,'Allocation to schools'!$H$47:$IV$47)</f>
        <v>0</v>
      </c>
      <c r="AW49" s="72">
        <f ca="1">SUMIF(Calculation!$E$4:$CS$4,Totals!$D49,Calculation!$E$1060:$Z$1060)+SUMIF('Allocation to schools'!$H$9:$IV$9,Totals!$D49,'Allocation to schools'!$H$48:$IV$48)</f>
        <v>0</v>
      </c>
      <c r="AX49" s="72">
        <f ca="1">SUMIF(Calculation!$E$4:$CS$4,Totals!$D49,Calculation!$E$1141:$Z$1141)+SUMIF('Allocation to schools'!$H$9:$IV$9,Totals!$D49,'Allocation to schools'!$H$49:$IV$49)</f>
        <v>0</v>
      </c>
      <c r="AY49" s="83">
        <f ca="1">SUMIF(Calculation!$E$4:$CS$4,Totals!$D49,Calculation!$E$1473:$Z$1473)+SUMIF('Allocation to schools'!$H$9:$IV$9,Totals!$D49,'Allocation to schools'!$H$50:$IV$50)-SUMIF(Calculation!$E$4:$CS$4,Totals!$D49,Calculation!$E$976:$Z$976)-SUMIF(Calculation!$E$4:$CS$4,Totals!$D49,Calculation!$E$1060:$Z$1060)-SUMIF(Calculation!$E$4:$CS$4,Totals!$D49,Calculation!$E$1141:$Z$1141)</f>
        <v>0</v>
      </c>
      <c r="AZ49" s="83">
        <f ca="1">SUMIF(Calculation!$E$4:$CS$4,Totals!$D49,Calculation!$E$1581:$Z$1581)+SUMIFS('Allocation to schools'!$H$42:$GI$42,'Allocation to schools'!$H$9:$GI$9,Totals!$D49,'Allocation to schools'!$H$10:$GI$10,"from federal sources")</f>
        <v>0</v>
      </c>
      <c r="BA49" s="83">
        <f ca="1">SUMIF(Calculation!$E$4:$CS$4,Totals!$D49,Calculation!$E$1582:$Z$1582)+SUMIFS('Allocation to schools'!$H$43:$GI$43,'Allocation to schools'!$H$9:$GI$9,Totals!$D49,'Allocation to schools'!$H$10:$GI$10,"from federal sources")</f>
        <v>0</v>
      </c>
      <c r="BB49" s="83">
        <f ca="1">SUMIF(Calculation!$E$4:$CS$4,Totals!$D49,Calculation!$E$1589:$Z$1589)+SUMIFS('Allocation to schools'!$H$191:$GI$191,'Allocation to schools'!$H$9:$GI$9,Totals!$D49,'Allocation to schools'!$H$10:$GI$10,"from federal sources")</f>
        <v>0</v>
      </c>
      <c r="BC49" s="72">
        <f ca="1">SUMIF(Calculation!$E$4:$CS$4,Totals!$D49,Calculation!$E$1262:$Z$1262)+SUMIF('Allocation to schools'!$H$9:$IV$9,Totals!$D49,'Allocation to schools'!$H$51:$IV$51)</f>
        <v>0</v>
      </c>
      <c r="BD49" s="72">
        <f ca="1">SUMIF(Calculation!$E$4:$CS$4,Totals!$D49,Calculation!$E$40:$Z$40)+SUMIF('Allocation to schools'!$H$9:$IV$9,Totals!$D49,'Allocation to schools'!$H$52:$IV$52)</f>
        <v>0</v>
      </c>
      <c r="BE49" s="72">
        <f ca="1">SUMIF(Calculation!$E$4:$CS$4,Totals!$D49,Calculation!$E$145:$Z$145)+SUMIF('Allocation to schools'!$H$9:$IV$9,Totals!$D49,'Allocation to schools'!$H$53:$IV$53)</f>
        <v>0</v>
      </c>
      <c r="BF49" s="72">
        <f ca="1">SUMIF(Calculation!$E$4:$CS$4,Totals!$D49,Calculation!$E$350:$Z$350)+SUMIF('Allocation to schools'!$H$9:$IV$9,Totals!$D49,'Allocation to schools'!$H$54:$IV$54)</f>
        <v>0</v>
      </c>
      <c r="BG49" s="72">
        <f ca="1">SUMIF(Calculation!$E$4:$CS$4,Totals!$D49,Calculation!$E$668:$Z$668)+SUMIF('Allocation to schools'!$H$9:$IV$9,Totals!$D49,'Allocation to schools'!$H$55:$IV$55)</f>
        <v>0</v>
      </c>
      <c r="BH49" s="72">
        <f>SUMIF('Data entry'!$B$13:$CS$13,Totals!$D49,'Data entry'!$B$49:$CS$49)</f>
        <v>0</v>
      </c>
      <c r="BI49" s="72">
        <f ca="1">SUMIF(Calculation!$E$4:$CS$4,Totals!$D49,Calculation!$E$983:$Z$983)+SUMIF('Allocation to schools'!$H$9:$IV$9,Totals!$D49,'Allocation to schools'!$H$57:$IV$57)</f>
        <v>0</v>
      </c>
      <c r="BJ49" s="72">
        <f ca="1">SUMIF(Calculation!$E$4:$CS$4,Totals!$D49,Calculation!$E$1148:$Z$1148)+SUMIF('Allocation to schools'!$H$9:$IV$9,Totals!$D49,'Allocation to schools'!$H$58:$IV$58)</f>
        <v>0</v>
      </c>
      <c r="BK49" s="71">
        <f ca="1">SUMIF(Calculation!$E$4:$CS$4,Totals!$D49,Calculation!$E$1478:$Z$1478)+SUMIF('Allocation to schools'!$H$9:$IV$9,Totals!$D49,'Allocation to schools'!$H$59:$IV$59)-SUMIF(Calculation!$E$4:$CS$4,Totals!$D49,Calculation!$E$983:$Z$983)-SUMIF(Calculation!$E$4:$CS$4,Totals!$D49,Calculation!$E$1148:$Z$1148)</f>
        <v>0</v>
      </c>
      <c r="BL49" s="71">
        <f ca="1">SUMIF(Calculation!$E$4:$CS$4,Totals!$D49,Calculation!$E$1590:$Z$1590)+SUMIFS('Allocation to schools'!$H$52:$GI$52,'Allocation to schools'!$H$9:$GI$9,Totals!$D49,'Allocation to schools'!$H$10:$GI$10,"from federal sources")</f>
        <v>0</v>
      </c>
      <c r="BM49" s="71">
        <f ca="1">SUMIF(Calculation!$E$4:$CS$4,Totals!$D49,Calculation!$E$1591:$Z$1591)+SUMIFS('Allocation to schools'!$H$53:$GI$53,'Allocation to schools'!$H$9:$GI$9,Totals!$D49,'Allocation to schools'!$H$10:$GI$10,"from federal sources")</f>
        <v>0</v>
      </c>
      <c r="BN49" s="71">
        <f ca="1">SUMIF(Calculation!$E$4:$CS$4,Totals!$D49,Calculation!$E$1598:$Z$1598)+SUMIFS('Allocation to schools'!$H$192:$GI$192,'Allocation to schools'!$H$9:$GI$9,Totals!$D49,'Allocation to schools'!$H$10:$GI$10,"from federal sources")</f>
        <v>0</v>
      </c>
      <c r="BO49" s="72">
        <f ca="1">SUMIF(Calculation!$E$4:$CS$4,Totals!$D49,Calculation!$E$1273:$Z$1273)+SUMIF('Allocation to schools'!$H$9:$IV$9,Totals!$D49,'Allocation to schools'!$H$60:$IV$60)</f>
        <v>0</v>
      </c>
      <c r="BP49" s="72">
        <f ca="1">SUMIF(Calculation!$E$4:$CS$4,Totals!$D49,Calculation!$E$47:$Z$47)+SUMIF(Calculation!$E$4:$CS$4,Totals!$D49,Calculation!$E$54:$Z$54)+SUMIF('Allocation to schools'!$H$9:$IV$9,Totals!$D49,'Allocation to schools'!$H$61:$IV$61)</f>
        <v>0</v>
      </c>
      <c r="BQ49" s="72">
        <f ca="1">SUMIF(Calculation!$E$4:$CS$4,Totals!$D49,Calculation!$E$152:$Z$152)+SUMIF(Calculation!$E$4:$CS$4,Totals!$D49,Calculation!$E$159:$Z$159)+SUMIF('Allocation to schools'!$H$9:$IV$9,Totals!$D49,'Allocation to schools'!$H$62:$IV$62)</f>
        <v>0</v>
      </c>
      <c r="BR49" s="72">
        <f ca="1">SUMIF(Calculation!$E$4:$CS$4,Totals!$D49,Calculation!$E$377:$Z$377)+SUMIF(Calculation!$E$4:$CS$4,Totals!$D49,Calculation!$E$404:$Z$404)+SUMIF('Allocation to schools'!$H$9:$IV$9,Totals!$D49,'Allocation to schools'!$H$63:$IV$63)</f>
        <v>0</v>
      </c>
      <c r="BS49" s="72">
        <f ca="1">SUMIF(Calculation!$E$4:$CS$4,Totals!$D49,Calculation!$E$675:$Z$675)+SUMIF(Calculation!$E$4:$CS$4,Totals!$D49,Calculation!$E$682:$Z$682)+SUMIF('Allocation to schools'!$H$9:$IV$9,Totals!$D49,'Allocation to schools'!$H$64:$IV$64)</f>
        <v>0</v>
      </c>
      <c r="BT49" s="72">
        <f>SUMIF('Data entry'!$B$13:$CS$13,Totals!$D49,'Data entry'!$B$51:$CS$51)</f>
        <v>0</v>
      </c>
      <c r="BU49" s="72">
        <f ca="1">SUMIF(Calculation!$E$4:$CS$4,Totals!$D49,Calculation!$E$990:$Z$990)+SUMIF(Calculation!$E$4:$CS$4,Totals!$D49,Calculation!$E$997:$Z$997)+SUMIF('Allocation to schools'!$H$9:$IV$9,Totals!$D49,'Allocation to schools'!$H$66:$IV$66)</f>
        <v>0</v>
      </c>
      <c r="BV49" s="72">
        <f ca="1">SUMIF(Calculation!$E$4:$CS$4,Totals!$D49,Calculation!$E$1086:$Z$1086)+SUMIF('Allocation to schools'!$H$9:$IV$9,Totals!$D49,'Allocation to schools'!$H$67:$IV$67)</f>
        <v>0</v>
      </c>
      <c r="BW49" s="72">
        <f ca="1">SUMIF(Calculation!$E$4:$CS$4,Totals!$D49,Calculation!$E$1155:$Z$1155)+SUMIF(Calculation!$E$4:$CS$4,Totals!$D49,Calculation!$E$1162:$Z$1162)+SUMIF('Allocation to schools'!$H$9:$IV$9,Totals!$D49,'Allocation to schools'!$H$68:$IV$68)</f>
        <v>0</v>
      </c>
      <c r="BX49" s="71">
        <f ca="1">SUMIF(Calculation!$E$4:$CS$4,Totals!$D49,Calculation!$E$1483:$Z$1483)+SUMIF(Calculation!$E$4:$CS$4,Totals!$D49,Calculation!$E$1488:$Z$1488)+SUMIF('Allocation to schools'!$H$9:$IV$9,Totals!$D49,'Allocation to schools'!$H$69:$IV$69)-SUMIF(Calculation!$E$4:$CS$4,Totals!$D49,Calculation!$E$990:$Z$990)-SUMIF(Calculation!$E$4:$CS$4,Totals!$D49,Calculation!$E$1086:$Z$1086)-SUMIF(Calculation!$E$4:$CS$4,Totals!$D49,Calculation!$E$1155:$Z$1155)</f>
        <v>0</v>
      </c>
      <c r="BY49" s="71">
        <f ca="1">SUMIF(Calculation!$E$4:$CS$4,Totals!$D49,Calculation!$E$1599:$Z$1599)+SUMIF(Calculation!$E$4:$CS$4,Totals!$D49,Calculation!$E$1608:$Z$1608)+SUMIFS('Allocation to schools'!$H$61:$GI$61,'Allocation to schools'!$H$9:$GI$9,Totals!$D49,'Allocation to schools'!$H$10:$GI$10,"from federal sources")</f>
        <v>0</v>
      </c>
      <c r="BZ49" s="71">
        <f ca="1">SUMIF(Calculation!$E$4:$CS$4,Totals!$D49,Calculation!$E$1600:$Z$1600)+SUMIF(Calculation!$E$4:$CS$4,Totals!$D49,Calculation!$E$1609:$Z$1609)+SUMIFS('Allocation to schools'!$H$62:$GI$62,'Allocation to schools'!$H$9:$GI$9,Totals!$D49,'Allocation to schools'!$H$10:$GI$10,"from federal sources")</f>
        <v>0</v>
      </c>
      <c r="CA49" s="71">
        <f ca="1">SUMIF(Calculation!$E$4:$CS$4,Totals!$D49,Calculation!$E$1607:$Z$1607)+SUMIF(Calculation!$E$4:$CS$4,Totals!$D49,Calculation!$E$1616:$Z$1616)+SUMIFS('Allocation to schools'!$H$193:$GI$193,'Allocation to schools'!$H$9:$GI$9,Totals!$D49,'Allocation to schools'!$H$10:$GI$10,"from federal sources")</f>
        <v>0</v>
      </c>
      <c r="CB49" s="72">
        <f ca="1">SUMIF(Calculation!$E$4:$CS$4,Totals!$D49,Calculation!$E$1284:$Z$1284)+SUMIF(Calculation!$E$4:$CS$4,Totals!$D49,Calculation!$E$1295:$Z$1295)+SUMIF('Allocation to schools'!$H$9:$IV$9,Totals!$D49,'Allocation to schools'!$H$70:$IV$70)</f>
        <v>0</v>
      </c>
      <c r="CC49" s="72">
        <f ca="1">SUMIF(Calculation!$E$4:$CS$4,Totals!$D49,Calculation!$E$61:$Z$61)+SUMIF('Allocation to schools'!$H$9:$IV$9,Totals!$D49,'Allocation to schools'!$H$71:$IV$71)</f>
        <v>0</v>
      </c>
      <c r="CD49" s="72">
        <f ca="1">SUMIF(Calculation!$E$4:$CS$4,Totals!$D49,Calculation!$E$166:$Z$166)+SUMIF('Allocation to schools'!$H$9:$IV$9,Totals!$D49,'Allocation to schools'!$H$72:$IV$72)</f>
        <v>0</v>
      </c>
      <c r="CE49" s="72">
        <f ca="1">SUMIF(Calculation!$E$4:$CS$4,Totals!$D49,Calculation!$E$431:$Z$431)+SUMIF('Allocation to schools'!$H$9:$IV$9,Totals!$D49,'Allocation to schools'!$H$73:$IV$73)</f>
        <v>0</v>
      </c>
      <c r="CF49" s="72">
        <f ca="1">SUMIF(Calculation!$E$4:$CS$4,Totals!$D49,Calculation!$E$689:$Z$689)+SUMIF('Allocation to schools'!$H$9:$IV$9,Totals!$D49,'Allocation to schools'!$H$74:$IV$74)</f>
        <v>0</v>
      </c>
      <c r="CG49" s="72">
        <f>SUMIF('Data entry'!$B$13:$CS$13,Totals!$D49,'Data entry'!$B$53:$CS$53)</f>
        <v>0</v>
      </c>
      <c r="CH49" s="72">
        <f ca="1">SUMIF(Calculation!$E$4:$CS$4,Totals!$D49,Calculation!$E$1004:$Z$1004)+SUMIF('Allocation to schools'!$H$9:$IV$9,Totals!$D49,'Allocation to schools'!$H$76:$IV$76)</f>
        <v>0</v>
      </c>
      <c r="CI49" s="72">
        <f ca="1">SUMIF(Calculation!$E$4:$CS$4,Totals!$D49,Calculation!$E$1169:$Z$1169)+SUMIF('Allocation to schools'!$H$9:$IV$9,Totals!$D49,'Allocation to schools'!$H$77:$IV$77)</f>
        <v>0</v>
      </c>
      <c r="CJ49" s="71">
        <f ca="1">SUMIF(Calculation!$E$4:$CS$4,Totals!$D49,Calculation!$E$1493:$Z$1493)+SUMIF('Allocation to schools'!$H$9:$IV$9,Totals!$D49,'Allocation to schools'!$H$78:$IV$78)-SUMIF(Calculation!$E$4:$CS$4,Totals!$D49,Calculation!$E$1004:$Z$1004)-SUMIF(Calculation!$E$4:$CS$4,Totals!$D49,Calculation!$E$1169:$Z$1169)</f>
        <v>0</v>
      </c>
      <c r="CK49" s="71">
        <f ca="1">SUMIF(Calculation!$E$4:$CS$4,Totals!$D49,Calculation!$E$1617:$Z$1617)+SUMIFS('Allocation to schools'!$H$71:$GI$71,'Allocation to schools'!$H$9:$GI$9,Totals!$D49,'Allocation to schools'!$H$10:$GI$10,"from federal sources")</f>
        <v>0</v>
      </c>
      <c r="CL49" s="71">
        <f ca="1">SUMIF(Calculation!$E$4:$CS$4,Totals!$D49,Calculation!$E$1618:$Z$1618)+SUMIFS('Allocation to schools'!$H$72:$GI$72,'Allocation to schools'!$H$9:$GI$9,Totals!$D49,'Allocation to schools'!$H$10:$GI$10,"from federal sources")</f>
        <v>0</v>
      </c>
      <c r="CM49" s="71">
        <f ca="1">SUMIF(Calculation!$E$4:$CS$4,Totals!$D49,Calculation!$E$1625:$Z$1625)+SUMIFS('Allocation to schools'!$H$194:$GI$194,'Allocation to schools'!$H$9:$GI$9,Totals!$D49,'Allocation to schools'!$H$10:$GI$10,"from federal sources")</f>
        <v>0</v>
      </c>
      <c r="CN49" s="72">
        <f ca="1">SUMIF(Calculation!$E$4:$CS$4,Totals!$D49,Calculation!$E$1306:$Z$1306)+SUMIF('Allocation to schools'!$H$9:$IV$9,Totals!$D49,'Allocation to schools'!$H$79:$IV$79)</f>
        <v>0</v>
      </c>
      <c r="CO49" s="72">
        <f ca="1">SUMIF(Calculation!$E$4:$CS$4,Totals!$D49,Calculation!$E$68:$Z$68)+SUMIF('Allocation to schools'!$H$9:$IV$9,Totals!$D49,'Allocation to schools'!$H$80:$IV$80)</f>
        <v>0</v>
      </c>
      <c r="CP49" s="72">
        <f ca="1">SUMIF(Calculation!$E$4:$CS$4,Totals!$D49,Calculation!$E$173:$Z$173)+SUMIF('Allocation to schools'!$H$9:$IV$9,Totals!$D49,'Allocation to schools'!$H$81:$IV$81)</f>
        <v>0</v>
      </c>
      <c r="CQ49" s="72">
        <f ca="1">SUMIF(Calculation!$E$4:$CS$4,Totals!$D49,Calculation!$E$458:$Z$458)+SUMIF('Allocation to schools'!$H$9:$IV$9,Totals!$D49,'Allocation to schools'!$H$82:$IV$82)</f>
        <v>0</v>
      </c>
      <c r="CR49" s="72">
        <f ca="1">SUMIF(Calculation!$E$4:$CS$4,Totals!$D49,Calculation!$E$696:$Z$696)+SUMIF('Allocation to schools'!$H$9:$IV$9,Totals!$D49,'Allocation to schools'!$H$83:$IV$83)</f>
        <v>0</v>
      </c>
      <c r="CS49" s="72">
        <f>SUMIF('Data entry'!$B$13:$CS$13,Totals!$D49,'Data entry'!$B$55:$CS$55)</f>
        <v>0</v>
      </c>
      <c r="CT49" s="72">
        <f ca="1">SUMIF(Calculation!$E$4:$CS$4,Totals!$D49,Calculation!$E$1011:$Z$1011)+SUMIF('Allocation to schools'!$H$9:$IV$9,Totals!$D49,'Allocation to schools'!$H$85:$IV$85)</f>
        <v>0</v>
      </c>
      <c r="CU49" s="72">
        <f ca="1">SUMIF(Calculation!$E$4:$CS$4,Totals!$D49,Calculation!$E$1176:$Z$1176)+SUMIF('Allocation to schools'!$H$9:$IV$9,Totals!$D49,'Allocation to schools'!$H$86:$IV$86)</f>
        <v>0</v>
      </c>
      <c r="CV49" s="71">
        <f ca="1">SUMIF(Calculation!$E$4:$CS$4,Totals!$D49,Calculation!$E$1498:$Z$1498)+SUMIF('Allocation to schools'!$H$9:$IV$9,Totals!$D49,'Allocation to schools'!$H$87:$IV$87)-SUMIF(Calculation!$E$4:$CS$4,Totals!$D49,Calculation!$E$1011:$Z$1011)-SUMIF(Calculation!$E$4:$CS$4,Totals!$D49,Calculation!$E$1176:$Z$1176)</f>
        <v>0</v>
      </c>
      <c r="CW49" s="71">
        <f ca="1">SUMIF(Calculation!$E$4:$CS$4,Totals!$D49,Calculation!$E$1626:$Z$1626)+SUMIFS('Allocation to schools'!$H$80:$GI$80,'Allocation to schools'!$H$9:$GI$9,Totals!$D49,'Allocation to schools'!$H$10:$GI$10,"from federal sources")</f>
        <v>0</v>
      </c>
      <c r="CX49" s="71">
        <f ca="1">SUMIF(Calculation!$E$4:$CS$4,Totals!$D49,Calculation!$E$1627:$Z$1627)+SUMIFS('Allocation to schools'!$H$81:$GI$81,'Allocation to schools'!$H$9:$GI$9,Totals!$D49,'Allocation to schools'!$H$10:$GI$10,"from federal sources")</f>
        <v>0</v>
      </c>
      <c r="CY49" s="71">
        <f ca="1">SUMIF(Calculation!$E$4:$CS$4,Totals!$D49,Calculation!$E$1634:$Z$1634)+SUMIFS('Allocation to schools'!$H$195:$GI$195,'Allocation to schools'!$H$9:$GI$9,Totals!$D49,'Allocation to schools'!$H$10:$GI$10,"from federal sources")</f>
        <v>0</v>
      </c>
      <c r="CZ49" s="72">
        <f ca="1">SUMIF(Calculation!$E$4:$CS$4,Totals!$D49,Calculation!$E$75:$Z$75)+SUMIF('Allocation to schools'!$H$9:$IV$9,Totals!$D49,'Allocation to schools'!$H$88:$IV$88)</f>
        <v>0</v>
      </c>
      <c r="DA49" s="72">
        <f ca="1">SUMIF(Calculation!$E$4:$CS$4,Totals!$D49,Calculation!$E$180:$Z$180)+SUMIF('Allocation to schools'!$H$9:$IV$9,Totals!$D49,'Allocation to schools'!$H$89:$IV$89)</f>
        <v>0</v>
      </c>
      <c r="DB49" s="72">
        <f ca="1">SUMIF(Calculation!$E$4:$CS$4,Totals!$D49,Calculation!$E$485:$Z$485)+SUMIF('Allocation to schools'!$H$9:$IV$9,Totals!$D49,'Allocation to schools'!$H$90:$IV$90)</f>
        <v>0</v>
      </c>
      <c r="DC49" s="72">
        <f ca="1">SUMIF(Calculation!$E$4:$CS$4,Totals!$D49,Calculation!$E$703:$Z$703)+SUMIF('Allocation to schools'!$H$9:$IV$9,Totals!$D49,'Allocation to schools'!$H$91:$IV$91)</f>
        <v>0</v>
      </c>
      <c r="DD49" s="72">
        <f>SUMIF('Data entry'!$B$13:$CS$13,Totals!$D49,'Data entry'!$B$57:$CS$57)</f>
        <v>0</v>
      </c>
      <c r="DE49" s="72">
        <f ca="1">SUMIF(Calculation!$E$4:$CS$4,Totals!$D49,Calculation!$E$1018:$Z$1018)+SUMIF('Allocation to schools'!$H$9:$IV$9,Totals!$D49,'Allocation to schools'!$H$93:$IV$93)</f>
        <v>0</v>
      </c>
      <c r="DF49" s="72">
        <f ca="1">SUMIF(Calculation!$E$4:$CS$4,Totals!$D49,Calculation!$E$1183:$Z$1183)+SUMIF('Allocation to schools'!$H$9:$IV$9,Totals!$D49,'Allocation to schools'!$H$94:$IV$94)</f>
        <v>0</v>
      </c>
      <c r="DG49" s="71">
        <f ca="1">SUMIF(Calculation!$E$4:$CS$4,Totals!$D49,Calculation!$E$1503:$Z$1503)+SUMIF('Allocation to schools'!$H$9:$IV$9,Totals!$D49,'Allocation to schools'!$H$95:$IV$95)-SUMIF(Calculation!$E$4:$CS$4,Totals!$D49,Calculation!$E$1018:$Z$1018)-SUMIF(Calculation!$E$4:$CS$4,Totals!$D49,Calculation!$E$1183:$Z$1183)</f>
        <v>0</v>
      </c>
      <c r="DH49" s="71">
        <f ca="1">SUMIF(Calculation!$E$4:$CS$4,Totals!$D49,Calculation!$E$1635:$Z$1635)+SUMIFS('Allocation to schools'!$H$88:$GI$88,'Allocation to schools'!$H$9:$GI$9,Totals!$D49,'Allocation to schools'!$H$10:$GI$10,"from federal sources")</f>
        <v>0</v>
      </c>
      <c r="DI49" s="71">
        <f ca="1">SUMIF(Calculation!$E$4:$CS$4,Totals!$D49,Calculation!$E$1636:$Z$1636)+SUMIFS('Allocation to schools'!$H$89:$GI$89,'Allocation to schools'!$H$9:$GI$9,Totals!$D49,'Allocation to schools'!$H$10:$GI$10,"from federal sources")</f>
        <v>0</v>
      </c>
      <c r="DJ49" s="71">
        <f ca="1">SUMIF(Calculation!$E$4:$CS$4,Totals!$D49,Calculation!$E$1643:$Z$1643)+SUMIFS('Allocation to schools'!$H$196:$GI$196,'Allocation to schools'!$H$9:$GI$9,Totals!$D49,'Allocation to schools'!$H$10:$GI$10,"from federal sources")+IF(SUMIFS('Allocation to schools'!$H$196:$GI$196,'Allocation to schools'!$H$9:$GI$9,Totals!$D49,'Allocation to schools'!$H$10:$GI$10,"from federal sources")&gt;0,0,SUMIF('Data entry'!$B$13:$CS$13,Totals!$D49,'Data entry'!$B$98:$CS$98))</f>
        <v>0</v>
      </c>
      <c r="DK49" s="72">
        <f ca="1">SUMIF(Calculation!$E$4:$CS$4,Totals!$D49,Calculation!$E$1317:$Z$1317)+SUMIF('Allocation to schools'!$H$9:$IV$9,Totals!$D49,'Allocation to schools'!$H$96:$IV$96)</f>
        <v>0</v>
      </c>
      <c r="DL49" s="68"/>
      <c r="DM49" s="68"/>
      <c r="DN49" s="68"/>
      <c r="DO49" s="68"/>
      <c r="DP49" s="68"/>
      <c r="DQ49" s="68"/>
      <c r="DR49" s="68"/>
      <c r="DS49" s="68"/>
      <c r="DT49" s="72">
        <f ca="1">SUMIF(Calculation!$E$4:$CS$4,Totals!$D49,Calculation!$E$1339:$Z$1339)+SUMIF('Allocation to schools'!$H$9:$IV$9,Totals!$D49,'Allocation to schools'!$H$105:$IV$105)</f>
        <v>0</v>
      </c>
      <c r="DU49" s="72">
        <f ca="1">SUMIF(Calculation!$E$4:$CS$4,Totals!$D49,Calculation!$E$89:$Z$89)+SUMIF('Allocation to schools'!$H$9:$IV$9,Totals!$D49,'Allocation to schools'!$H$106:$IV$106)</f>
        <v>0</v>
      </c>
      <c r="DV49" s="72">
        <f ca="1">SUMIF(Calculation!$E$4:$CS$4,Totals!$D49,Calculation!$E$194:$Z$194)+SUMIF('Allocation to schools'!$H$9:$IV$9,Totals!$D49,'Allocation to schools'!$H$107:$IV$107)</f>
        <v>0</v>
      </c>
      <c r="DW49" s="72">
        <f ca="1">SUMIF(Calculation!$E$4:$CS$4,Totals!$D49,Calculation!$E$539:$Z$539)+SUMIF('Allocation to schools'!$H$9:$IV$9,Totals!$D49,'Allocation to schools'!$H$108:$IV$108)</f>
        <v>0</v>
      </c>
      <c r="DX49" s="72">
        <f ca="1">SUMIF(Calculation!$E$4:$CS$4,Totals!$D49,Calculation!$E$717:$Z$717)+SUMIF('Allocation to schools'!$H$9:$IV$9,Totals!$D49,'Allocation to schools'!$H$109:$IV$109)</f>
        <v>0</v>
      </c>
      <c r="DY49" s="72">
        <f>SUMIF('Data entry'!$B$13:$CS$13,Totals!$D49,'Data entry'!$B$59:$CS$59)</f>
        <v>0</v>
      </c>
      <c r="DZ49" s="72">
        <f ca="1">SUMIF(Calculation!$E$4:$CS$4,Totals!$D49,Calculation!$E$1032:$Z$1032)+SUMIF('Allocation to schools'!$H$9:$IV$9,Totals!$D49,'Allocation to schools'!$H$111:$IV$111)</f>
        <v>0</v>
      </c>
      <c r="EA49" s="72">
        <f ca="1">SUMIF(Calculation!$E$4:$CS$4,Totals!$D49,Calculation!$E$1197:$Z$1197)+SUMIF('Allocation to schools'!$H$9:$IV$9,Totals!$D49,'Allocation to schools'!$H$112:$IV$112)</f>
        <v>0</v>
      </c>
      <c r="EB49" s="71">
        <f ca="1">SUMIF(Calculation!$E$4:$CS$4,Totals!$D49,Calculation!$E$1508:$Z$1508)+SUMIF('Allocation to schools'!$H$9:$IV$9,Totals!$D49,'Allocation to schools'!$H$113:$IV$113)-SUMIF(Calculation!$E$4:$CS$4,Totals!$D49,Calculation!$E$1032:$Z$1032)-SUMIF(Calculation!$E$4:$CS$4,Totals!$D49,Calculation!$E$1197:$Z$1197)</f>
        <v>0</v>
      </c>
      <c r="EC49" s="71">
        <f ca="1">SUMIF(Calculation!$E$4:$CS$4,Totals!$D49,Calculation!$E$1644:$Z$1644)+SUMIFS('Allocation to schools'!$H$106:$GI$106,'Allocation to schools'!$H$9:$GI$9,Totals!$D49,'Allocation to schools'!$H$10:$GI$10,"from federal sources")</f>
        <v>0</v>
      </c>
      <c r="ED49" s="71">
        <f ca="1">SUMIF(Calculation!$E$4:$CS$4,Totals!$D49,Calculation!$E$1645:$Z$1645)+SUMIFS('Allocation to schools'!$H$107:$GI$107,'Allocation to schools'!$H$9:$GI$9,Totals!$D49,'Allocation to schools'!$H$10:$GI$10,"from federal sources")</f>
        <v>0</v>
      </c>
      <c r="EE49" s="71">
        <f ca="1">SUMIF(Calculation!$E$4:$CS$4,Totals!$D49,Calculation!$E$1652:$Z$1652)+SUMIFS('Allocation to schools'!$H$198:$GI$198,'Allocation to schools'!$H$9:$GI$9,Totals!$D49,'Allocation to schools'!$H$10:$GI$10,"from federal sources")</f>
        <v>0</v>
      </c>
      <c r="EF49" s="72">
        <f ca="1">SUMIF(Calculation!$E$4:$CS$4,Totals!$D49,Calculation!$E$1350:$Z$1350)+SUMIF('Allocation to schools'!$H$9:$IV$9,Totals!$D49,'Allocation to schools'!$H$114:$IV$114)</f>
        <v>0</v>
      </c>
      <c r="EG49" s="72">
        <f ca="1">SUMIF(Calculation!$E$4:$CS$4,Totals!$D49,Calculation!$E$96:$Z$96)+SUMIF('Allocation to schools'!$H$9:$IV$9,Totals!$D49,'Allocation to schools'!$H$115:$IV$115)</f>
        <v>0</v>
      </c>
      <c r="EH49" s="72">
        <f ca="1">SUMIF(Calculation!$E$4:$CS$4,Totals!$D49,Calculation!$E$201:$Z$201)+SUMIF('Allocation to schools'!$H$9:$IV$9,Totals!$D49,'Allocation to schools'!$H$116:$IV$116)</f>
        <v>0</v>
      </c>
      <c r="EI49" s="72">
        <f ca="1">SUMIF(Calculation!$E$4:$CS$4,Totals!$D49,Calculation!$E$566:$Z$566)+SUMIF('Allocation to schools'!$H$9:$IV$9,Totals!$D49,'Allocation to schools'!$H$117:$IV$117)</f>
        <v>0</v>
      </c>
      <c r="EJ49" s="72">
        <f ca="1">SUMIF(Calculation!$E$4:$CS$4,Totals!$D49,Calculation!$E$724:$Z$724)+SUMIF('Allocation to schools'!$H$9:$IV$9,Totals!$D49,'Allocation to schools'!$H$118:$IV$118)</f>
        <v>0</v>
      </c>
      <c r="EK49" s="72">
        <f>SUMIF('Data entry'!$B$13:$CS$13,Totals!$D49,'Data entry'!$B$61:$CS$61)</f>
        <v>0</v>
      </c>
      <c r="EL49" s="72">
        <f ca="1">SUMIF(Calculation!$E$4:$CS$4,Totals!$D49,Calculation!$E$1039:$Z$1039)+SUMIF('Allocation to schools'!$H$9:$IV$9,Totals!$D49,'Allocation to schools'!$H$120:$IV$120)</f>
        <v>0</v>
      </c>
      <c r="EM49" s="72">
        <f ca="1">SUMIF(Calculation!$E$4:$CS$4,Totals!$D49,Calculation!$E$1204:$Z$1204)+SUMIF('Allocation to schools'!$H$9:$IV$9,Totals!$D49,'Allocation to schools'!$H$121:$IV$121)</f>
        <v>0</v>
      </c>
      <c r="EN49" s="71">
        <f ca="1">SUMIF(Calculation!$E$4:$CS$4,Totals!$D49,Calculation!$E$1527:$Z$1527)+SUMIF('Allocation to schools'!$H$9:$IV$9,Totals!$D49,'Allocation to schools'!$H$122:$IV$122)-SUMIF(Calculation!$E$4:$CS$4,Totals!$D49,Calculation!$E$1039:$Z$1039)-SUMIF(Calculation!$E$4:$CS$4,Totals!$D49,Calculation!$E$1204:$Z$1204)</f>
        <v>0</v>
      </c>
      <c r="EO49" s="72">
        <f ca="1">SUMIF(Calculation!$E$4:$CS$4,Totals!$D49,Calculation!$E$1361:$Z$1361)+SUMIF('Allocation to schools'!$H$9:$IV$9,Totals!$D49,'Allocation to schools'!$H$123:$IV$123)</f>
        <v>0</v>
      </c>
      <c r="EP49" s="72">
        <f>SUMIF('Data entry'!$B$13:$CS$13,Totals!$D49,'Data entry'!$B$67:$CS$67)</f>
        <v>0</v>
      </c>
      <c r="EQ49" s="70">
        <f ca="1">SUMIF(Calculation!$E$4:$CS$4,Totals!$D49,Calculation!$E$1559:$Z$1559)+SUMIF('Allocation to schools'!$H$9:$IV$9,Totals!$D49,'Allocation to schools'!$H$127:$IV$127)</f>
        <v>0</v>
      </c>
      <c r="ER49" s="68"/>
      <c r="ES49" s="72">
        <f>SUMIF('Data entry'!$B$13:$CS$13,Totals!$D49,'Data entry'!$B$62:$CS$62)</f>
        <v>0</v>
      </c>
      <c r="ET49" s="72">
        <f>SUMIF('Data entry'!$B$13:$CS$13,Totals!$D49,'Data entry'!$B$63:$CS$63)</f>
        <v>0</v>
      </c>
      <c r="EU49" s="72">
        <f ca="1">SUMIF(Calculation!$E$4:$CS$4,Totals!$D49,Calculation!$E$110:$Z$110)+SUMIFS('Allocation to schools'!$H$167:$GI$167,'Allocation to schools'!$H$9:$GI$9,Totals!$D49,'Allocation to schools'!$H$10:$GI$10,"from federal sources")</f>
        <v>0</v>
      </c>
      <c r="EV49" s="72">
        <f ca="1">SUMIF(Calculation!$E$4:$CS$4,Totals!$D49,Calculation!$E$215:$Z$215)+SUMIFS('Allocation to schools'!$H$168:$GI$168,'Allocation to schools'!$H$9:$GI$9,Totals!$D49,'Allocation to schools'!$H$10:$GI$10,"from federal sources")</f>
        <v>0</v>
      </c>
      <c r="EW49" s="72">
        <f ca="1">SUMIF(Calculation!$E$4:$CS$4,Totals!$D49,Calculation!$E$633:$Z$633)+SUMIFS('Allocation to schools'!$H$169:$GI$169,'Allocation to schools'!$H$9:$GI$9,Totals!$D49,'Allocation to schools'!$H$10:$GI$10,"from federal sources")</f>
        <v>0</v>
      </c>
      <c r="EX49" s="72">
        <f ca="1">SUMIF(Calculation!$E$4:$CS$4,Totals!$D49,Calculation!$E$738:$Z$738)+SUMIFS('Allocation to schools'!$F$170:$GI$170,'Allocation to schools'!$F$9:$GI$9,Totals!$D49,'Allocation to schools'!$F$10:$GI$10,"from federal sources")+IF(SUMIFS('Allocation to schools'!$F$88:$GI$88,'Allocation to schools'!$F$9:$GI$9,Totals!$D49,'Allocation to schools'!$F$10:$GI$10,"from federal sources")+SUMIFS('Allocation to schools'!$F$91:$GI$91,'Allocation to schools'!$F$9:$GI$9,Totals!$D49,'Allocation to schools'!$F$10:$GI$10,"from federal sources")&gt;0,0,SUMIF('Data entry'!$B$13:$CS$13,Totals!$D49,'Data entry'!$B$98:$CS$98))</f>
        <v>0</v>
      </c>
      <c r="EY49" s="72">
        <f>SUMIF('Data entry'!$B$13:$CS$13,Totals!$D49,'Data entry'!$B$65:$CS$65)</f>
        <v>0</v>
      </c>
      <c r="EZ49" s="72">
        <f ca="1">SUMIF(Calculation!$E$4:$CS$4,Totals!$D49,Calculation!$E$1053:$Z$1053)+SUMIFS('Allocation to schools'!$H$172:$GI$172,'Allocation to schools'!$H$9:$GI$9,Totals!$D49,'Allocation to schools'!$H$10:$GI$10,"from federal sources")</f>
        <v>0</v>
      </c>
      <c r="FA49" s="72">
        <f ca="1">SUMIF(Calculation!$E$4:$CS$4,Totals!$D49,Calculation!$E$1065:$Z$1065)+SUMIFS('Allocation to schools'!$H$173:$GI$173,'Allocation to schools'!$H$9:$GI$9,Totals!$D49,'Allocation to schools'!$H$10:$GI$10,"from federal sources")</f>
        <v>0</v>
      </c>
      <c r="FB49" s="72">
        <f ca="1">SUMIF(Calculation!$E$4:$CS$4,Totals!$D49,Calculation!$E$1113:$Z$1113)+SUMIFS('Allocation to schools'!$H$174:$GI$174,'Allocation to schools'!$H$9:$GI$9,Totals!$D49,'Allocation to schools'!$H$10:$GI$10,"from federal sources")</f>
        <v>0</v>
      </c>
      <c r="FC49" s="72">
        <f ca="1">SUMIF(Calculation!$E$4:$CS$4,Totals!$D49,Calculation!$E$1218:$Z$1218)+SUMIFS('Allocation to schools'!$H$175:$GI$175,'Allocation to schools'!$H$9:$GI$9,Totals!$D49,'Allocation to schools'!$H$10:$GI$10,"from federal sources")</f>
        <v>0</v>
      </c>
      <c r="FD49" s="71">
        <f ca="1">SUMIF(Calculation!$E$4:$CS$4,Totals!$D49,Calculation!$E$1522:$Z$1522)+SUMIFS('Allocation to schools'!$H$176:$GI$176,'Allocation to schools'!$H$9:$GI$9,Totals!$D49,'Allocation to schools'!$H$10:$GI$10,"from federal sources")-SUMIF(Calculation!$E$4:$CS$4,Totals!$D49,Calculation!$E$1053:$Z$1053)-SUMIF(Calculation!$E$4:$CS$4,Totals!$D49,Calculation!$E$1065:$Z$1065)-SUMIF(Calculation!$E$4:$CS$4,Totals!$D49,Calculation!$E$1113:$Z$1113)-SUMIF(Calculation!$E$4:$CS$4,Totals!$D49,Calculation!$E$1218:$Z$1218)</f>
        <v>0</v>
      </c>
      <c r="FE49" s="72">
        <f ca="1">SUMIF(Calculation!$E$4:$CS$4,Totals!$D49,Calculation!$E$1392:$Z$1392)+SUMIFS('Allocation to schools'!$H$177:$GI$177,'Allocation to schools'!$H$9:$GI$9,Totals!$D49,'Allocation to schools'!$H$10:$GI$10,"from federal sources")</f>
        <v>0</v>
      </c>
      <c r="FF49" s="72">
        <f ca="1">(SUMIF(Calculation!$E$4:$CS$4,Totals!$D49,Calculation!$E$97:$Z$97)-SUMIF(Calculation!$E$4:$CS$4,Totals!$D49,Calculation!$E$110:$Z$110))+SUMIFS('Allocation to schools'!$H$167:$GI$167,'Allocation to schools'!$H$9:$GI$9,Totals!$D49,'Allocation to schools'!$H$10:$GI$10,"from local &amp; State sources")</f>
        <v>0</v>
      </c>
      <c r="FG49" s="72">
        <f ca="1">(SUMIF(Calculation!$E$4:$CS$4,Totals!$D49,Calculation!$E$202:$Z$202)-SUMIF(Calculation!$E$4:$CS$4,Totals!$D49,Calculation!$E$215:$Z$215))+SUMIFS('Allocation to schools'!$H$168:$GI$168,'Allocation to schools'!$H$9:$GI$9,Totals!$D49,'Allocation to schools'!$H$10:$GI$10,"from local &amp; State sources")</f>
        <v>0</v>
      </c>
      <c r="FH49" s="72">
        <f ca="1">(SUMIF(Calculation!$E$4:$CS$4,Totals!$D49,Calculation!$E$567:$Z$567)-SUMIF(Calculation!$E$4:$CS$4,Totals!$D49,Calculation!$E$633:$Z$633))+SUMIFS('Allocation to schools'!$H$169:$GI$169,'Allocation to schools'!$H$9:$GI$9,Totals!$D49,'Allocation to schools'!$H$10:$GI$10,"from local &amp; State sources")</f>
        <v>0</v>
      </c>
      <c r="FI49" s="72">
        <f ca="1">SUMIF(Calculation!$E$4:$CS$4,Totals!$D49,Calculation!$E$725:$Z$725)-SUMIF(Calculation!$E$4:$CS$4,Totals!$D49,Calculation!$E$738:$Z$738)+SUMIFS('Allocation to schools'!$F$170:$GI$170,'Allocation to schools'!$F$9:$GI$9,Totals!$D49,'Allocation to schools'!$F$10:$GI$10,"from local &amp; State sources")-IF(SUMIFS('Allocation to schools'!$F$88:$GI$88,'Allocation to schools'!$F$9:$GI$9,Totals!$D49,'Allocation to schools'!$F$10:$GI$10,"from federal sources")+SUMIFS('Allocation to schools'!$F$91:$GI$91,'Allocation to schools'!$F$9:$GI$9,Totals!$D49,'Allocation to schools'!$F$10:$GI$10,"from federal sources")&gt;0,0,SUMIF('Data entry'!$B$13:$CS$13,Totals!$D49,'Data entry'!$B$98:$CS$98))</f>
        <v>0</v>
      </c>
      <c r="FJ49" s="72">
        <f>SUMIF('Data entry'!$B$13:$CS$13,Totals!$D49,'Data entry'!$B$64:$CS$64)-SUMIF('Data entry'!$B$13:$CS$13,Totals!$D49,'Data entry'!$B$65:$CS$65)</f>
        <v>0</v>
      </c>
      <c r="FK49" s="72">
        <f ca="1">(SUMIF(Calculation!$E$4:$CS$4,Totals!$D49,Calculation!$E$1040:$Z$1040)-SUMIF(Calculation!$E$4:$CS$4,Totals!$D49,Calculation!$E$1053:$Z$1053))+SUMIFS('Allocation to schools'!$H$172:$GI$172,'Allocation to schools'!$H$9:$GI$9,Totals!$D49,'Allocation to schools'!$H$10:$GI$10,"from local &amp; State sources")</f>
        <v>0</v>
      </c>
      <c r="FL49" s="72">
        <f ca="1">(SUMIF(Calculation!$E$4:$CS$4,Totals!$D49,Calculation!$E$1060:$Z$1060)-SUMIF(Calculation!$E$4:$CS$4,Totals!$D49,Calculation!$E$1065:$Z$1065))+SUMIFS('Allocation to schools'!$H$173:$GI$173,'Allocation to schools'!$H$9:$GI$9,Totals!$D49,'Allocation to schools'!$H$10:$GI$10,"from local &amp; State sources")</f>
        <v>0</v>
      </c>
      <c r="FM49" s="72">
        <f ca="1">(SUMIF(Calculation!$E$4:$CS$4,Totals!$D49,Calculation!$E$1086:$Z$1086)-SUMIF(Calculation!$E$4:$CS$4,Totals!$D49,Calculation!$E$1113:$Z$1113))+SUMIFS('Allocation to schools'!$H$174:$GI$174,'Allocation to schools'!$H$9:$GI$9,Totals!$D49,'Allocation to schools'!$H$10:$GI$10,"from local &amp; State sources")</f>
        <v>0</v>
      </c>
      <c r="FN49" s="72">
        <f ca="1">(SUMIF(Calculation!$E$4:$CS$4,Totals!$D49,Calculation!$E$1205:$Z$1205)-SUMIF(Calculation!$E$4:$CS$4,Totals!$D49,Calculation!$E$1218:$Z$1218))+SUMIFS('Allocation to schools'!$H$175:$GI$175,'Allocation to schools'!$H$9:$GI$9,Totals!$D49,'Allocation to schools'!$H$10:$GI$10,"from local &amp; State sources")</f>
        <v>0</v>
      </c>
      <c r="FO49" s="71">
        <f ca="1">(SUMIF(Calculation!$E$4:$CS$4,Totals!$D49,Calculation!$E$1509:$Z$1509)-SUMIF(Calculation!$E$4:$CS$4,Totals!$D49,Calculation!$E$1522:$Z$1522))+SUMIFS('Allocation to schools'!$H$176:$GI$176,'Allocation to schools'!$H$9:$GI$9,Totals!$D49,'Allocation to schools'!$H$10:$GI$10,"from local &amp; State sources")-(SUMIF(Calculation!$E$4:$CS$4,Totals!$D49,Calculation!$E$1040:$Z$1040)-SUMIF(Calculation!$E$4:$CS$4,Totals!$D49,Calculation!$E$1053:$Z$1053))-(SUMIF(Calculation!$E$4:$CS$4,Totals!$D49,Calculation!$E$1060:$Z$1060)-SUMIF(Calculation!$E$4:$CS$4,Totals!$D49,Calculation!$E$1065:$Z$1065))-(SUMIF(Calculation!$E$4:$CS$4,Totals!$D49,Calculation!$E$1086:$Z$1086)-SUMIF(Calculation!$E$4:$CS$4,Totals!$D49,Calculation!$E$1113:$Z$1113))-(SUMIF(Calculation!$E$4:$CS$4,Totals!$D49,Calculation!$E$1205:$Z$1205)-SUMIF(Calculation!$E$4:$CS$4,Totals!$D49,Calculation!$E$1218:$Z$1218))</f>
        <v>0</v>
      </c>
      <c r="FP49" s="72">
        <f ca="1">(SUMIF(Calculation!$E$4:$CS$4,Totals!$D49,Calculation!$E$1373:$Z$1373)-SUMIF(Calculation!$E$4:$CS$4,Totals!$D49,Calculation!$E$1392:$Z$1392))+SUMIFS('Allocation to schools'!$H$177:$GI$177,'Allocation to schools'!$H$9:$GI$9,Totals!$D49,'Allocation to schools'!$H$10:$GI$10,"from local &amp; State sources")</f>
        <v>0</v>
      </c>
      <c r="FQ49" s="72">
        <f>SUMIF('Data entry'!$B$13:$CS$13,Totals!$D49,'Data entry'!$B$15:$CS$15)</f>
        <v>0</v>
      </c>
      <c r="FR49" s="72">
        <f>SUMIF('Data entry'!$B$13:$CS$13,Totals!$D49,'Data entry'!$B$16:$CS$16)</f>
        <v>0</v>
      </c>
      <c r="FS49" s="72">
        <f>SUMIF('Data entry'!$B$13:$CS$13,Totals!$D49,'Data entry'!$B$17:$CS$17)</f>
        <v>0</v>
      </c>
      <c r="FT49" s="72">
        <f>SUMIF('Data entry'!$B$13:$CS$13,Totals!$D49,'Data entry'!$B$18:$CS$18)</f>
        <v>0</v>
      </c>
      <c r="FU49" s="72">
        <f>SUMIF('Data entry'!$B$13:$CS$13,Totals!$D49,'Data entry'!$B$19:$CS$19)</f>
        <v>0</v>
      </c>
      <c r="FV49" s="72">
        <f>SUMIF('Data entry'!$B$13:$CS$13,Totals!$D49,'Data entry'!$B$20:$CS$20)</f>
        <v>0</v>
      </c>
      <c r="FW49" s="72">
        <f>SUMIF('Data entry'!$B$13:$CS$13,Totals!$D49,'Data entry'!$B$21:$CS$21)</f>
        <v>0</v>
      </c>
      <c r="FX49" s="72">
        <f>SUMIF('Data entry'!$B$13:$CS$13,Totals!$D49,'Data entry'!$B$23:$CS$23)</f>
        <v>0</v>
      </c>
      <c r="FY49" s="71">
        <f ca="1">SUMIF(Calculation!$E$4:$CS$4,Totals!$D49,Calculation!$E$1537:$Z$1537)+SUMIFS('Allocation to schools'!$H$21:$GI$21,'Allocation to schools'!$H$9:$GI$9,Totals!$D49,'Allocation to schools'!$H$10:$GI$10,"from federal sources")</f>
        <v>0</v>
      </c>
      <c r="FZ49" s="71">
        <f ca="1">SUMIF(Calculation!$E$4:$CS$4,Totals!$D49,Calculation!$E$1538:$Z$1538)+SUMIFS('Allocation to schools'!$H$21:$GI$21,'Allocation to schools'!$H$9:$GI$9,Totals!$D49,'Allocation to schools'!$H$10:$GI$10,"from local &amp; State sources")</f>
        <v>0</v>
      </c>
      <c r="GA49" s="72">
        <f ca="1">SUMIF(Calculation!$E$4:$CS$4,Totals!$D49,Calculation!$E$1394:$Z$1394)+SUMIF('Allocation to schools'!$H$9:$IV$9,Totals!$D49,'Allocation to schools'!$H$138:$IV$138)</f>
        <v>0</v>
      </c>
      <c r="GB49" s="72">
        <f ca="1">SUMIF(Calculation!$E$4:$CS$4,Totals!$D49,Calculation!$E$1396:$Z$1396)+SUMIF('Allocation to schools'!$H$9:$IV$9,Totals!$D49,'Allocation to schools'!$H$139:$IV$139)</f>
        <v>0</v>
      </c>
      <c r="GC49" s="72">
        <f ca="1">SUMIF(Calculation!$E$4:$CS$4,Totals!$D49,Calculation!$E$1400:$Z$1400)+SUMIF('Allocation to schools'!$H$9:$IV$9,Totals!$D49,'Allocation to schools'!$H$140:$IV$140)</f>
        <v>0</v>
      </c>
      <c r="GD49" s="72">
        <f ca="1">SUMIF(Calculation!$E$4:$CS$4,Totals!$D49,Calculation!$E$1402:$Z$1402)+SUMIF('Allocation to schools'!$H$9:$IV$9,Totals!$D49,'Allocation to schools'!$H$141:$IV$141)</f>
        <v>0</v>
      </c>
      <c r="GE49" s="72">
        <f ca="1">SUMIF(Calculation!$E$4:$CS$4,Totals!$D49,Calculation!$E$1404:$Z$1404)+SUMIF('Allocation to schools'!$H$9:$IV$9,Totals!$D49,'Allocation to schools'!$H$142:$IV$142)</f>
        <v>0</v>
      </c>
      <c r="GF49" s="72">
        <f ca="1">SUMIF(Calculation!$E$4:$CS$4,Totals!$D49,Calculation!$E$1406:$Z$1406)+SUMIF('Allocation to schools'!$H$9:$IV$9,Totals!$D49,'Allocation to schools'!$H$143:$IV$143)</f>
        <v>0</v>
      </c>
      <c r="GG49" s="72">
        <f ca="1">SUMIF(Calculation!$E$4:$CS$4,Totals!$D49,Calculation!$E$1408:$Z$1408)+SUMIF('Allocation to schools'!$H$9:$IV$9,Totals!$D49,'Allocation to schools'!$H$144:$IV$144)</f>
        <v>0</v>
      </c>
      <c r="GH49" s="72">
        <f ca="1">SUMIF(Calculation!$E$4:$CS$4,Totals!$D49,Calculation!$E$1412:$Z$1412)+SUMIF('Allocation to schools'!$H$9:$IV$9,Totals!$D49,'Allocation to schools'!$H$145:$IV$145)</f>
        <v>0</v>
      </c>
      <c r="GI49" s="72">
        <f ca="1">SUMIF(Calculation!$E$4:$CS$4,Totals!$D49,Calculation!$E$1414:$Z$1414)+SUMIF('Allocation to schools'!$H$9:$IV$9,Totals!$D49,'Allocation to schools'!$H$146:$IV$146)</f>
        <v>0</v>
      </c>
      <c r="GJ49" s="72">
        <f ca="1">SUMIF(Calculation!$E$4:$CS$4,Totals!$D49,Calculation!$E$1416:$Z$1416)+SUMIF('Allocation to schools'!$H$9:$IV$9,Totals!$D49,'Allocation to schools'!$H$147:$IV$147)</f>
        <v>0</v>
      </c>
      <c r="GK49" s="72">
        <f ca="1">SUMIF(Calculation!$E$4:$CS$4,Totals!$D49,Calculation!$E$1418:$Z$1418)+SUMIF('Allocation to schools'!$H$9:$IV$9,Totals!$D49,'Allocation to schools'!$H$148:$IV$148)</f>
        <v>0</v>
      </c>
      <c r="GL49" s="72">
        <f ca="1">SUMIF(Calculation!$E$4:$CS$4,Totals!$D49,Calculation!$E$1420:$Z$1420)+SUMIF('Allocation to schools'!$H$9:$IV$9,Totals!$D49,'Allocation to schools'!$H$149:$IV$149)</f>
        <v>0</v>
      </c>
      <c r="GM49" s="72">
        <f ca="1">SUMIF(Calculation!$E$4:$CS$4,Totals!$D49,Calculation!$E$1424:$Z$1424)+SUMIF('Allocation to schools'!$H$9:$IV$9,Totals!$D49,'Allocation to schools'!$H$150:$IV$150)</f>
        <v>0</v>
      </c>
      <c r="GN49" s="72">
        <f ca="1">SUMIF(Calculation!$E$4:$CS$4,Totals!$D49,Calculation!$E$1426:$Z$1426)+SUMIF('Allocation to schools'!$H$9:$IV$9,Totals!$D49,'Allocation to schools'!$H$151:$IV$151)</f>
        <v>0</v>
      </c>
      <c r="GO49" s="72">
        <f ca="1">SUMIF(Calculation!$E$4:$CS$4,Totals!$D49,Calculation!$E$1428:$Z$1428)+SUMIF('Allocation to schools'!$H$9:$IV$9,Totals!$D49,'Allocation to schools'!$H$152:$IV$152)</f>
        <v>0</v>
      </c>
      <c r="GP49" s="72">
        <f ca="1">SUMIF(Calculation!$E$4:$CS$4,Totals!$D49,Calculation!$E$1430:$Z$1430)+SUMIF('Allocation to schools'!$H$9:$IV$9,Totals!$D49,'Allocation to schools'!$H$153:$IV$153)</f>
        <v>0</v>
      </c>
      <c r="GQ49" s="72">
        <f ca="1">SUMIF(Calculation!$E$4:$CS$4,Totals!$D49,Calculation!$E$1432:$Z$1432)+SUMIF('Allocation to schools'!$H$9:$IV$9,Totals!$D49,'Allocation to schools'!$H$154:$IV$154)</f>
        <v>0</v>
      </c>
      <c r="GR49" s="72">
        <f ca="1">SUMIF(Calculation!$E$4:$CS$4,Totals!$D49,Calculation!$E$1436:$Z$1436)+SUMIF('Allocation to schools'!$H$9:$IV$9,Totals!$D49,'Allocation to schools'!$H$155:$IV$155)</f>
        <v>0</v>
      </c>
      <c r="GS49" s="72">
        <f ca="1">SUMIF(Calculation!$E$4:$CS$4,Totals!$D49,Calculation!$E$1438:$Z$1438)+SUMIF('Allocation to schools'!$H$9:$IV$9,Totals!$D49,'Allocation to schools'!$H$156:$IV$156)</f>
        <v>0</v>
      </c>
      <c r="GT49" s="72">
        <f ca="1">SUMIF(Calculation!$E$4:$CS$4,Totals!$D49,Calculation!$E$1440:$Z$1440)+SUMIF('Allocation to schools'!$H$9:$IV$9,Totals!$D49,'Allocation to schools'!$H$157:$IV$157)</f>
        <v>0</v>
      </c>
      <c r="GU49" s="71">
        <f>SUMIF('Data entry'!$B$13:$CS$13,Totals!$D49,'Data entry'!$B$26:$CS$26)</f>
        <v>0</v>
      </c>
      <c r="GV49" s="71">
        <f>SUMIF('Data entry'!$B$13:$CS$13,Totals!$D49,'Data entry'!$B$27:$CS$27)</f>
        <v>0</v>
      </c>
      <c r="GW49" s="71">
        <f>SUMIF('Data entry'!$B$13:$CS$13,Totals!$D49,'Data entry'!$B$28:$CS$28)</f>
        <v>0</v>
      </c>
      <c r="GX49" s="71">
        <f>SUMIF('Data entry'!$B$13:$CS$13,Totals!$D49,'Data entry'!$B$29:$CS$29)</f>
        <v>0</v>
      </c>
      <c r="GY49" s="71">
        <f>SUMIF('Data entry'!$B$13:$CS$13,Totals!$D49,'Data entry'!$B$30:$CS$30)</f>
        <v>0</v>
      </c>
      <c r="GZ49" s="71">
        <f>SUMIF('Data entry'!$B$13:$CS$13,Totals!$D49,'Data entry'!$B$34:$CS$34)</f>
        <v>0</v>
      </c>
      <c r="HA49" s="71">
        <f>SUMIF('Data entry'!$B$13:$CS$13,Totals!$D49,'Data entry'!$B$35:$CS$35)</f>
        <v>0</v>
      </c>
      <c r="HB49" s="72">
        <f>SUMIF('Data entry'!$B$13:$CS$13,Totals!$D49,'Data entry'!$B$39:$CS$39)</f>
        <v>0</v>
      </c>
      <c r="HC49" s="72">
        <f>SUMIF('Data entry'!$B$13:$CS$13,Totals!$D49,'Data entry'!$B$74:$CS$74)</f>
        <v>0</v>
      </c>
      <c r="HD49" s="71">
        <f>SUMIF('Data entry'!$B$13:$CS$13,Totals!$D49,'Data entry'!$B$77:$CS$77)</f>
        <v>0</v>
      </c>
      <c r="HE49" s="71">
        <f>SUMIF('Data entry'!$B$13:$CS$13,Totals!$D49,'Data entry'!$B$80:$CS$80)</f>
        <v>0</v>
      </c>
      <c r="HF49" s="72">
        <f>SUMIF('Data entry'!$B$13:$CS$13,Totals!$D49,'Data entry'!$B$81:$CS$81)</f>
        <v>0</v>
      </c>
      <c r="HG49" s="72">
        <f>SUMIF('Data entry'!$B$13:$CS$13,Totals!$D49,'Data entry'!$B$83:$CS$83)</f>
        <v>0</v>
      </c>
      <c r="HH49" s="72">
        <f>SUMIF('Data entry'!$B$13:$CS$13,Totals!$D49,'Data entry'!$B$84:$CS$84)</f>
        <v>0</v>
      </c>
      <c r="HI49" s="72">
        <f>SUMIF('Data entry'!$B$13:$CS$13,Totals!$D49,'Data entry'!$B$86:$CS$86)</f>
        <v>0</v>
      </c>
      <c r="HJ49" s="68"/>
      <c r="HK49" s="68"/>
      <c r="HL49" s="68"/>
      <c r="HM49" s="72">
        <f>SUMIF('Data entry'!$B$13:$CS$13,Totals!$D49,'Data entry'!$B$90:$CS$90)</f>
        <v>0</v>
      </c>
      <c r="HN49" s="72">
        <f>SUMIF('Data entry'!$B$13:$CS$13,Totals!$D49,'Data entry'!$B$91:$CS$91)</f>
        <v>0</v>
      </c>
      <c r="HO49" s="72">
        <f>SUMIF('Data entry'!$B$13:$CS$13,Totals!$D49,'Data entry'!$B$92:$CS$92)</f>
        <v>0</v>
      </c>
      <c r="HP49" s="72">
        <f>SUMIF('Data entry'!$B$13:$CS$13,Totals!$D49,'Data entry'!$B$93:$CS$93)</f>
        <v>0</v>
      </c>
      <c r="HQ49" s="72">
        <f>SUMIF('Data entry'!$B$13:$CS$13,Totals!$D49,'Data entry'!$B$94:$CS$94)</f>
        <v>0</v>
      </c>
      <c r="HR49" s="72">
        <f>SUMIF('Data entry'!$B$13:$CS$13,Totals!$D49,'Data entry'!$B$95:$CS$95)</f>
        <v>0</v>
      </c>
      <c r="HS49" s="72">
        <f>SUMIF('Data entry'!$B$13:$CS$13,Totals!$D49,'Data entry'!$B$96:$CS$96)</f>
        <v>0</v>
      </c>
      <c r="HT49" s="72">
        <f>SUMIF('Data entry'!$B$13:$CS$13,Totals!$D49,'Data entry'!$B$97:$CS$97)</f>
        <v>0</v>
      </c>
      <c r="HU49" s="72">
        <f>SUMIF('Data entry'!$B$13:$CS$13,Totals!$D49,'Data entry'!$B$98:$CS$98)</f>
        <v>0</v>
      </c>
      <c r="HV49" s="72">
        <f>SUMIF('Data entry'!$B$13:$CS$13,Totals!$D49,'Data entry'!$B$99:$CS$99)</f>
        <v>0</v>
      </c>
      <c r="HW49" s="72">
        <f t="shared" si="18"/>
        <v>0</v>
      </c>
      <c r="HX49" s="72">
        <f>SUMIF('Data entry'!$B$13:$CS$13,Totals!$D49,'Data entry'!$B$108:$CS$108)</f>
        <v>0</v>
      </c>
      <c r="HY49" s="72">
        <f>SUMIF('Data entry'!$B$13:$CS$13,Totals!$D49,'Data entry'!$B$109:$CS$109)</f>
        <v>0</v>
      </c>
      <c r="HZ49" s="72">
        <f>SUMIF('Data entry'!$B$13:$CS$13,Totals!$D49,'Data entry'!$B$110:$CS$110)</f>
        <v>0</v>
      </c>
      <c r="IA49" s="72">
        <f>SUMIF('Data entry'!$B$13:$CS$13,Totals!$D49,'Data entry'!$B$111:$CS$111)</f>
        <v>0</v>
      </c>
      <c r="IB49" s="72">
        <f>SUMIF('Data entry'!$B$13:$CS$13,Totals!$D49,'Data entry'!$B$112:$CS$112)</f>
        <v>0</v>
      </c>
      <c r="IC49" s="72">
        <f>SUMIF('Data entry'!$B$13:$CS$13,Totals!$D49,'Data entry'!$B$113:$CS$113)</f>
        <v>0</v>
      </c>
      <c r="ID49" s="72">
        <f>SUMIF('Data entry'!$B$13:$CS$13,Totals!$D49,'Data entry'!$B$114:$CS$114)</f>
        <v>0</v>
      </c>
      <c r="IE49" s="72">
        <f>SUMIF('Data entry'!$B$13:$CS$13,Totals!$D49,'Data entry'!$B$115:$CS$115)</f>
        <v>0</v>
      </c>
      <c r="IF49" s="72">
        <f>SUMIF('Data entry'!$B$13:$CS$13,Totals!$D49,'Data entry'!$B$116:$CS$116)</f>
        <v>0</v>
      </c>
      <c r="IG49" s="72">
        <f>SUMIF('Data entry'!$B$13:$CS$13,Totals!$D49,'Data entry'!$B$118:$CS$118)</f>
        <v>0</v>
      </c>
      <c r="IH49" s="72">
        <f>SUMIF('Data entry'!$B$13:$CS$13,Totals!$D49,'Data entry'!$B$120:$CS$120)</f>
        <v>0</v>
      </c>
      <c r="II49" s="72">
        <f>SUMIF('Data entry'!$B$13:$CS$13,Totals!$D49,'Data entry'!$B$125:$CS$125)</f>
        <v>0</v>
      </c>
      <c r="IJ49" s="72">
        <f>SUMIF('Data entry'!$B$13:$CS$13,Totals!$D49,'Data entry'!$B$126:$CS$126)</f>
        <v>0</v>
      </c>
      <c r="IK49" s="72">
        <f>SUMIF('Data entry'!$B$13:$CS$13,Totals!$D49,'Data entry'!$B$127:$CS$127)</f>
        <v>0</v>
      </c>
      <c r="IL49" s="72">
        <f>SUMIF('Data entry'!$B$13:$CS$13,Totals!$D49,'Data entry'!$B$128:$CS$128)</f>
        <v>0</v>
      </c>
      <c r="IM49" s="72">
        <f>SUMIF('Data entry'!$B$13:$CS$13,Totals!$D49,'Data entry'!$B$129:$CS$129)</f>
        <v>0</v>
      </c>
      <c r="IN49" s="72">
        <f>SUMIF('Data entry'!$B$13:$CS$13,Totals!$D49,'Data entry'!$B$130:$CS$130)</f>
        <v>0</v>
      </c>
      <c r="IO49" s="72">
        <f>SUMIF('Data entry'!$B$13:$CS$13,Totals!$D49,'Data entry'!$B$131:$CS$131)</f>
        <v>0</v>
      </c>
      <c r="IP49" s="72">
        <f>SUMIF('Data entry'!$B$13:$CS$13,Totals!$D49,'Data entry'!$B$132:$CS$132)</f>
        <v>0</v>
      </c>
      <c r="IQ49" s="72">
        <f>SUMIF('Data entry'!$B$13:$CS$13,Totals!$D49,'Data entry'!$B$133:$CS$133)</f>
        <v>0</v>
      </c>
      <c r="IR49" s="72">
        <f>SUMIF('Data entry'!$B$13:$CS$13,Totals!$D49,'Data entry'!$B$135:$CS$135)</f>
        <v>0</v>
      </c>
      <c r="IS49" s="72">
        <f>SUMIF('Data entry'!$B$13:$CS$13,Totals!$D49,'Data entry'!$B$137:$CS$137)</f>
        <v>0</v>
      </c>
      <c r="IT49" s="72">
        <f>SUMIF('Data entry'!$B$13:$CS$13,Totals!$D49,'Data entry'!$B$139:$CS$139)</f>
        <v>0</v>
      </c>
      <c r="IU49" s="77">
        <f>IF(D49=0,0,SUMIF('Data entry'!$B$13:$CS$13,Totals!$D49,'Data entry'!$B$140:$CS$140))</f>
        <v>0</v>
      </c>
      <c r="IV49" s="72">
        <f ca="1">SUMIF(Calculation!$E$4:$CS$4,Totals!$D49,Calculation!$E$1442:$Z$1442)+SUMIF('Allocation to schools'!$H$9:$IV$9,Totals!$D49,'Allocation to schools'!$H$133:$IV$133)</f>
        <v>0</v>
      </c>
      <c r="IW49" s="72">
        <f>SUMIF('Data entry'!$B$13:$CS$13,Totals!$D49,'Data entry'!$B$103:$CS$103)</f>
        <v>0</v>
      </c>
      <c r="IX49" s="25" t="str">
        <f t="shared" si="19"/>
        <v>The School's program 200 special education spending was equal to base, weighted, IDEA, and other special education funding.</v>
      </c>
    </row>
    <row r="50" spans="1:258" ht="14.5" hidden="1">
      <c r="A50" s="64" t="s">
        <v>112</v>
      </c>
      <c r="B50" s="64">
        <f>VLOOKUP(A50,'School listing'!$A$7:$E$99,2,FALSE)</f>
        <v>0</v>
      </c>
      <c r="C50" s="87" t="str">
        <f>IF(VLOOKUP(A50,'School listing'!$A$7:$E$99,3,FALSE)="","",VLOOKUP(A50,'School listing'!$A$7:$E$99,3,FALSE))</f>
        <v/>
      </c>
      <c r="D50" s="66">
        <f>VLOOKUP(A50,'School listing'!$A$7:$F$99,6,FALSE)</f>
        <v>0</v>
      </c>
      <c r="E50" s="79">
        <f>VLOOKUP(A50,'School listing'!$A$7:$E$100,4,FALSE)</f>
        <v>0</v>
      </c>
      <c r="F50" s="88"/>
      <c r="G50" s="82">
        <f ca="1">SUMIF(Calculation!$E$4:$CS$4,Totals!$D50,Calculation!$E$12:$Z$12)+SUMIF('Allocation to schools'!$H$9:$IV$9,Totals!$D50,'Allocation to schools'!$H$12:$IV$12)+SUMIF('Allocation to schools'!$H$9:$IV$9,Totals!$D50,'Allocation to schools'!$H$21:$IV$21)</f>
        <v>0</v>
      </c>
      <c r="H50" s="82">
        <f ca="1">SUMIF(Calculation!$E$4:$CS$4,Totals!$D50,Calculation!$E$117:$Z$117)+SUMIF('Allocation to schools'!$H$9:$IV$9,Totals!$D50,'Allocation to schools'!$H$13:$IV$13)+SUMIF('Allocation to schools'!$H$9:$IV$9,Totals!$D50,'Allocation to schools'!$H$22:$IV$22)</f>
        <v>0</v>
      </c>
      <c r="I50" s="72">
        <f ca="1">SUMIF(Calculation!$E$4:$CS$4,Totals!$D50,Calculation!$E$242:$Z$242)+SUMIF('Allocation to schools'!$H$9:$IV$9,Totals!$D50,'Allocation to schools'!$H$14:$IV$14)</f>
        <v>0</v>
      </c>
      <c r="J50" s="72">
        <f ca="1">SUMIF(Calculation!$E$4:$CS$4,Totals!$D50,Calculation!$E$640:$Z$640)+SUMIF('Allocation to schools'!$H$9:$IV$9,Totals!$D50,'Allocation to schools'!$H$15:$IV$15)</f>
        <v>0</v>
      </c>
      <c r="K50" s="72">
        <f>SUMIF('Data entry'!$B$13:$CS$13,Totals!$D50,'Data entry'!$B$41:$CS$41)</f>
        <v>0</v>
      </c>
      <c r="L50" s="72">
        <f ca="1">SUMIF(Calculation!$E$4:$CS$4,Totals!$D50,Calculation!$E$955:$Z$955)+SUMIF('Allocation to schools'!$H$9:$IV$9,Totals!$D50,'Allocation to schools'!$H$17:$IV$17)</f>
        <v>0</v>
      </c>
      <c r="M50" s="72">
        <f ca="1">SUMIF(Calculation!$E$4:$CS$4,Totals!$D50,Calculation!$E$1120:$Z$1120)+SUMIF('Allocation to schools'!$H$9:$IV$9,Totals!$D50,'Allocation to schools'!$H$18:$IV$18)</f>
        <v>0</v>
      </c>
      <c r="N50" s="71">
        <f ca="1">SUMIF(Calculation!$E$4:$CS$4,Totals!$D50,Calculation!$E$1458:$Z$1458)+SUMIF('Allocation to schools'!$H$9:$IV$9,Totals!$D50,'Allocation to schools'!$H$19:$IV$19)-SUMIF(Calculation!$E$4:$CS$4,Totals!$D50,Calculation!$E$1120:$Z$1120)-SUMIF(Calculation!$E$4:$CS$4,Totals!$D50,Calculation!$E$955:$Z$955)</f>
        <v>0</v>
      </c>
      <c r="O50" s="71">
        <f ca="1">SUMIF(Calculation!$E$4:$CS$4,Totals!$D50,Calculation!$E$1560:$Z$1560)+SUMIFS('Allocation to schools'!$H$12:$GI$12,'Allocation to schools'!$H$9:$GI$9,Totals!$D50,'Allocation to schools'!$H$10:$GI$10,"from federal sources")+SUMIFS('Allocation to schools'!$H$21:$GI$21,'Allocation to schools'!$H$9:$GI$9,Totals!$D50,'Allocation to schools'!$H$10:$GI$10,"from federal sources")</f>
        <v>0</v>
      </c>
      <c r="P50" s="71">
        <f ca="1">SUMIF(Calculation!$E$4:$CS$4,Totals!$D50,Calculation!$E$1561:$Z$1561)+SUMIFS('Allocation to schools'!$H$13:$GI$13,'Allocation to schools'!$H$9:$GI$9,Totals!$D50,'Allocation to schools'!$H$10:$GI$10,"from federal sources")+SUMIFS('Allocation to schools'!$H$22:$GI$22,'Allocation to schools'!$H$9:$GI$9,Totals!$D50,'Allocation to schools'!$H$10:$GI$10,"from federal sources")</f>
        <v>0</v>
      </c>
      <c r="Q50" s="71">
        <f ca="1">SUMIF(Calculation!$E$4:$CS$4,Totals!$D50,Calculation!$E$1562:$Z$1562)+SUMIFS('Allocation to schools'!$H$188:$GI$188,'Allocation to schools'!$H$9:$GI$9,Totals!$D50,'Allocation to schools'!$H$10:$GI$10,"from federal sources")+SUMIF('Data entry'!$B$13:$CS$13,Totals!$D50,'Data entry'!$B$42:$CS$42)</f>
        <v>0</v>
      </c>
      <c r="R50" s="82">
        <f ca="1">SUMIF(Calculation!$E$4:$CS$4,Totals!$D50,Calculation!$E$1229:$Z$1229)+SUMIF('Allocation to schools'!$H$9:$IV$9,Totals!$D50,'Allocation to schools'!$H$20:$IV$20)+SUMIF('Allocation to schools'!$H$9:$IV$9,Totals!$D50,'Allocation to schools'!$H$22:$IV$22)</f>
        <v>0</v>
      </c>
      <c r="S50" s="72">
        <f ca="1">SUMIF(Calculation!$E$4:$CS$4,Totals!$D50,Calculation!$E$19:$Z$19)+SUMIF('Allocation to schools'!$H$9:$IV$9,Totals!$D50,'Allocation to schools'!$H$24:$IV$24)</f>
        <v>0</v>
      </c>
      <c r="T50" s="72">
        <f ca="1">SUMIF(Calculation!$E$4:$CS$4,Totals!$D50,Calculation!$E$124:$Z$124)+SUMIF('Allocation to schools'!$H$9:$IV$9,Totals!$D50,'Allocation to schools'!$H$25:$IV$25)</f>
        <v>0</v>
      </c>
      <c r="U50" s="72">
        <f ca="1">SUMIF(Calculation!$E$4:$CS$4,Totals!$D50,Calculation!$E$269:$Z$269)+SUMIF('Allocation to schools'!$H$9:$IV$9,Totals!$D50,'Allocation to schools'!$H$26:$IV$26)</f>
        <v>0</v>
      </c>
      <c r="V50" s="72">
        <f ca="1">SUMIF(Calculation!$E$4:$CS$4,Totals!$D50,Calculation!$E$647:$Z$647)+SUMIF('Allocation to schools'!$H$9:$IV$9,Totals!$D50,'Allocation to schools'!$H$27:$IV$27)</f>
        <v>0</v>
      </c>
      <c r="W50" s="72">
        <f>SUMIF('Data entry'!$B$13:$CS$13,Totals!$D50,'Data entry'!$B$43:$CS$43)</f>
        <v>0</v>
      </c>
      <c r="X50" s="72">
        <f ca="1">SUMIF(Calculation!$E$4:$CS$4,Totals!$D50,Calculation!$E$962:$Z$962)+SUMIF('Allocation to schools'!$H$9:$IV$9,Totals!$D50,'Allocation to schools'!$H$29:$IV$29)</f>
        <v>0</v>
      </c>
      <c r="Y50" s="72">
        <f ca="1">SUMIF(Calculation!$E$4:$CS$4,Totals!$D50,Calculation!$E$1127:$Z$1127)+SUMIF('Allocation to schools'!$H$9:$IV$9,Totals!$D50,'Allocation to schools'!$H$30:$IV$30)</f>
        <v>0</v>
      </c>
      <c r="Z50" s="71">
        <f ca="1">SUMIF(Calculation!$E$4:$CS$4,Totals!$D50,Calculation!$E$1463:$Z$1463)+SUMIF('Allocation to schools'!$H$9:$IV$9,Totals!$D50,'Allocation to schools'!$H$31:$IV$31)-SUMIF(Calculation!$E$4:$CS$4,Totals!$D50,Calculation!$E$962:$Z$962)-SUMIF(Calculation!$E$4:$CS$4,Totals!$D50,Calculation!$E$1127:$Z$1127)</f>
        <v>0</v>
      </c>
      <c r="AA50" s="71">
        <f ca="1">SUMIF(Calculation!$E$4:$CS$4,Totals!$D50,Calculation!$E$1563:$Z$1563)+SUMIFS('Allocation to schools'!$H$24:$GI$24,'Allocation to schools'!$H$9:$GI$9,Totals!$D50,'Allocation to schools'!$H$10:$GI$10,"from federal sources")</f>
        <v>0</v>
      </c>
      <c r="AB50" s="71">
        <f ca="1">SUMIF(Calculation!$E$4:$CS$4,Totals!$D50,Calculation!$E$1564:$Z$1564)+SUMIFS('Allocation to schools'!$H$25:$GI$25,'Allocation to schools'!$H$9:$GI$9,Totals!$D50,'Allocation to schools'!$H$10:$GI$10,"from federal sources")</f>
        <v>0</v>
      </c>
      <c r="AC50" s="71">
        <f ca="1">SUMIF(Calculation!$E$4:$CS$4,Totals!$D50,Calculation!$E$1571:$Z$1571)+SUMIFS('Allocation to schools'!$H$189:$GI$189,'Allocation to schools'!$H$9:$GI$9,Totals!$D50,'Allocation to schools'!$H$10:$GI$10,"from federal sources")</f>
        <v>0</v>
      </c>
      <c r="AD50" s="72">
        <f ca="1">SUMIF(Calculation!$E$4:$CS$4,Totals!$D50,Calculation!$E$1240:$Z$1240)+SUMIF('Allocation to schools'!$H$9:$IV$9,Totals!$D50,'Allocation to schools'!$H$32:$IV$32)</f>
        <v>0</v>
      </c>
      <c r="AE50" s="72">
        <f ca="1">SUMIF(Calculation!$E$4:$CS$4,Totals!$D50,Calculation!$E$26:$Z$26)+SUMIF('Allocation to schools'!$H$9:$IV$9,Totals!$D50,'Allocation to schools'!$H$33:$IV$33)</f>
        <v>0</v>
      </c>
      <c r="AF50" s="72">
        <f ca="1">SUMIF(Calculation!$E$4:$CS$4,Totals!$D50,Calculation!$E$131:$Z$131)+SUMIF('Allocation to schools'!$H$9:$IV$9,Totals!$D50,'Allocation to schools'!$H$34:$IV$34)</f>
        <v>0</v>
      </c>
      <c r="AG50" s="72">
        <f ca="1">SUMIF(Calculation!$E$4:$CS$4,Totals!$D50,Calculation!$E$296:$Z$296)+SUMIF('Allocation to schools'!$H$9:$IV$9,Totals!$D50,'Allocation to schools'!$H$35:$IV$35)</f>
        <v>0</v>
      </c>
      <c r="AH50" s="72">
        <f ca="1">SUMIF(Calculation!$E$4:$CS$4,Totals!$D50,Calculation!$E$654:$Z$654)+SUMIF('Allocation to schools'!$H$9:$IV$9,Totals!$D50,'Allocation to schools'!$H$36:$IV$36)</f>
        <v>0</v>
      </c>
      <c r="AI50" s="72">
        <f>SUMIF('Data entry'!$B$13:$CS$13,Totals!$D50,'Data entry'!$B$45:$CS$45)</f>
        <v>0</v>
      </c>
      <c r="AJ50" s="72">
        <f ca="1">SUMIF(Calculation!$E$4:$CS$4,Totals!$D50,Calculation!$E$969:$Z$969)+SUMIF('Allocation to schools'!$H$9:$IV$9,Totals!$D50,'Allocation to schools'!$H$38:$IV$38)</f>
        <v>0</v>
      </c>
      <c r="AK50" s="72">
        <f ca="1">SUMIF(Calculation!$E$4:$CS$4,Totals!$D50,Calculation!$E$1134:$Z$1134)+SUMIF('Allocation to schools'!$H$9:$IV$9,Totals!$D50,'Allocation to schools'!$H$39:$IV$39)</f>
        <v>0</v>
      </c>
      <c r="AL50" s="71">
        <f ca="1">SUMIF(Calculation!$E$4:$CS$4,Totals!$D50,Calculation!$E$1468:$Z$1468)+SUMIF('Allocation to schools'!$H$9:$IV$9,Totals!$D50,'Allocation to schools'!$H$40:$IV$40)-SUMIF(Calculation!$E$4:$CS$4,Totals!$D50,Calculation!$E$969:$Z$969)-SUMIF(Calculation!$E$4:$CS$4,Totals!$D50,Calculation!$E$1134:$Z$1134)</f>
        <v>0</v>
      </c>
      <c r="AM50" s="71">
        <f ca="1">SUMIF(Calculation!$E$4:$CS$4,Totals!$D50,Calculation!$E$1572:$Z$1572)+SUMIFS('Allocation to schools'!$H$33:$GI$33,'Allocation to schools'!$H$9:$GI$9,Totals!$D50,'Allocation to schools'!$H$10:$GI$10,"from federal sources")</f>
        <v>0</v>
      </c>
      <c r="AN50" s="71">
        <f ca="1">SUMIF(Calculation!$E$4:$CS$4,Totals!$D50,Calculation!$E$1573:$Z$1573)+SUMIFS('Allocation to schools'!$H$34:$GI$34,'Allocation to schools'!$H$9:$GI$9,Totals!$D50,'Allocation to schools'!$H$10:$GI$10,"from federal sources")</f>
        <v>0</v>
      </c>
      <c r="AO50" s="71">
        <f ca="1">SUMIF(Calculation!$E$4:$CS$4,Totals!$D50,Calculation!$E$1580:$Z$1580)+SUMIFS('Allocation to schools'!$H$190:$GI$190,'Allocation to schools'!$H$9:$GI$9,Totals!$D50,'Allocation to schools'!$H$10:$GI$10,"from federal sources")</f>
        <v>0</v>
      </c>
      <c r="AP50" s="72">
        <f ca="1">SUMIF(Calculation!$E$4:$CS$4,Totals!$D50,Calculation!$E$1251:$Z$1251)+SUMIF('Allocation to schools'!$H$9:$IV$9,Totals!$D50,'Allocation to schools'!$H$41:$IV$41)</f>
        <v>0</v>
      </c>
      <c r="AQ50" s="72">
        <f ca="1">SUMIF(Calculation!$E$4:$CS$4,Totals!$D50,Calculation!$E$33:$Z$33)+SUMIF('Allocation to schools'!$H$9:$IV$9,Totals!$D50,'Allocation to schools'!$H$42:$IV$42)</f>
        <v>0</v>
      </c>
      <c r="AR50" s="72">
        <f ca="1">SUMIF(Calculation!$E$4:$CS$4,Totals!$D50,Calculation!$E$138:$Z$138)+SUMIF('Allocation to schools'!$H$9:$IV$9,Totals!$D50,'Allocation to schools'!$H$43:$IV$43)</f>
        <v>0</v>
      </c>
      <c r="AS50" s="72">
        <f ca="1">SUMIF(Calculation!$E$4:$CS$4,Totals!$D50,Calculation!$E$323:$Z$323)+SUMIF('Allocation to schools'!$H$9:$IV$9,Totals!$D50,'Allocation to schools'!$H$44:$IV$44)</f>
        <v>0</v>
      </c>
      <c r="AT50" s="72">
        <f ca="1">SUMIF(Calculation!$E$4:$CS$4,Totals!$D50,Calculation!$E$661:$Z$661)+SUMIF('Allocation to schools'!$H$9:$IV$9,Totals!$D50,'Allocation to schools'!$H$45:$IV$45)</f>
        <v>0</v>
      </c>
      <c r="AU50" s="72">
        <f>SUMIF('Data entry'!$B$13:$CS$13,Totals!$D50,'Data entry'!$B$47:$CS$47)</f>
        <v>0</v>
      </c>
      <c r="AV50" s="72">
        <f ca="1">SUMIF(Calculation!$E$4:$CS$4,Totals!$D50,Calculation!$E$976:$Z$976)+SUMIF('Allocation to schools'!$H$9:$IV$9,Totals!$D50,'Allocation to schools'!$H$47:$IV$47)</f>
        <v>0</v>
      </c>
      <c r="AW50" s="72">
        <f ca="1">SUMIF(Calculation!$E$4:$CS$4,Totals!$D50,Calculation!$E$1060:$Z$1060)+SUMIF('Allocation to schools'!$H$9:$IV$9,Totals!$D50,'Allocation to schools'!$H$48:$IV$48)</f>
        <v>0</v>
      </c>
      <c r="AX50" s="72">
        <f ca="1">SUMIF(Calculation!$E$4:$CS$4,Totals!$D50,Calculation!$E$1141:$Z$1141)+SUMIF('Allocation to schools'!$H$9:$IV$9,Totals!$D50,'Allocation to schools'!$H$49:$IV$49)</f>
        <v>0</v>
      </c>
      <c r="AY50" s="83">
        <f ca="1">SUMIF(Calculation!$E$4:$CS$4,Totals!$D50,Calculation!$E$1473:$Z$1473)+SUMIF('Allocation to schools'!$H$9:$IV$9,Totals!$D50,'Allocation to schools'!$H$50:$IV$50)-SUMIF(Calculation!$E$4:$CS$4,Totals!$D50,Calculation!$E$976:$Z$976)-SUMIF(Calculation!$E$4:$CS$4,Totals!$D50,Calculation!$E$1060:$Z$1060)-SUMIF(Calculation!$E$4:$CS$4,Totals!$D50,Calculation!$E$1141:$Z$1141)</f>
        <v>0</v>
      </c>
      <c r="AZ50" s="83">
        <f ca="1">SUMIF(Calculation!$E$4:$CS$4,Totals!$D50,Calculation!$E$1581:$Z$1581)+SUMIFS('Allocation to schools'!$H$42:$GI$42,'Allocation to schools'!$H$9:$GI$9,Totals!$D50,'Allocation to schools'!$H$10:$GI$10,"from federal sources")</f>
        <v>0</v>
      </c>
      <c r="BA50" s="83">
        <f ca="1">SUMIF(Calculation!$E$4:$CS$4,Totals!$D50,Calculation!$E$1582:$Z$1582)+SUMIFS('Allocation to schools'!$H$43:$GI$43,'Allocation to schools'!$H$9:$GI$9,Totals!$D50,'Allocation to schools'!$H$10:$GI$10,"from federal sources")</f>
        <v>0</v>
      </c>
      <c r="BB50" s="83">
        <f ca="1">SUMIF(Calculation!$E$4:$CS$4,Totals!$D50,Calculation!$E$1589:$Z$1589)+SUMIFS('Allocation to schools'!$H$191:$GI$191,'Allocation to schools'!$H$9:$GI$9,Totals!$D50,'Allocation to schools'!$H$10:$GI$10,"from federal sources")</f>
        <v>0</v>
      </c>
      <c r="BC50" s="72">
        <f ca="1">SUMIF(Calculation!$E$4:$CS$4,Totals!$D50,Calculation!$E$1262:$Z$1262)+SUMIF('Allocation to schools'!$H$9:$IV$9,Totals!$D50,'Allocation to schools'!$H$51:$IV$51)</f>
        <v>0</v>
      </c>
      <c r="BD50" s="72">
        <f ca="1">SUMIF(Calculation!$E$4:$CS$4,Totals!$D50,Calculation!$E$40:$Z$40)+SUMIF('Allocation to schools'!$H$9:$IV$9,Totals!$D50,'Allocation to schools'!$H$52:$IV$52)</f>
        <v>0</v>
      </c>
      <c r="BE50" s="72">
        <f ca="1">SUMIF(Calculation!$E$4:$CS$4,Totals!$D50,Calculation!$E$145:$Z$145)+SUMIF('Allocation to schools'!$H$9:$IV$9,Totals!$D50,'Allocation to schools'!$H$53:$IV$53)</f>
        <v>0</v>
      </c>
      <c r="BF50" s="72">
        <f ca="1">SUMIF(Calculation!$E$4:$CS$4,Totals!$D50,Calculation!$E$350:$Z$350)+SUMIF('Allocation to schools'!$H$9:$IV$9,Totals!$D50,'Allocation to schools'!$H$54:$IV$54)</f>
        <v>0</v>
      </c>
      <c r="BG50" s="72">
        <f ca="1">SUMIF(Calculation!$E$4:$CS$4,Totals!$D50,Calculation!$E$668:$Z$668)+SUMIF('Allocation to schools'!$H$9:$IV$9,Totals!$D50,'Allocation to schools'!$H$55:$IV$55)</f>
        <v>0</v>
      </c>
      <c r="BH50" s="72">
        <f>SUMIF('Data entry'!$B$13:$CS$13,Totals!$D50,'Data entry'!$B$49:$CS$49)</f>
        <v>0</v>
      </c>
      <c r="BI50" s="72">
        <f ca="1">SUMIF(Calculation!$E$4:$CS$4,Totals!$D50,Calculation!$E$983:$Z$983)+SUMIF('Allocation to schools'!$H$9:$IV$9,Totals!$D50,'Allocation to schools'!$H$57:$IV$57)</f>
        <v>0</v>
      </c>
      <c r="BJ50" s="72">
        <f ca="1">SUMIF(Calculation!$E$4:$CS$4,Totals!$D50,Calculation!$E$1148:$Z$1148)+SUMIF('Allocation to schools'!$H$9:$IV$9,Totals!$D50,'Allocation to schools'!$H$58:$IV$58)</f>
        <v>0</v>
      </c>
      <c r="BK50" s="71">
        <f ca="1">SUMIF(Calculation!$E$4:$CS$4,Totals!$D50,Calculation!$E$1478:$Z$1478)+SUMIF('Allocation to schools'!$H$9:$IV$9,Totals!$D50,'Allocation to schools'!$H$59:$IV$59)-SUMIF(Calculation!$E$4:$CS$4,Totals!$D50,Calculation!$E$983:$Z$983)-SUMIF(Calculation!$E$4:$CS$4,Totals!$D50,Calculation!$E$1148:$Z$1148)</f>
        <v>0</v>
      </c>
      <c r="BL50" s="71">
        <f ca="1">SUMIF(Calculation!$E$4:$CS$4,Totals!$D50,Calculation!$E$1590:$Z$1590)+SUMIFS('Allocation to schools'!$H$52:$GI$52,'Allocation to schools'!$H$9:$GI$9,Totals!$D50,'Allocation to schools'!$H$10:$GI$10,"from federal sources")</f>
        <v>0</v>
      </c>
      <c r="BM50" s="71">
        <f ca="1">SUMIF(Calculation!$E$4:$CS$4,Totals!$D50,Calculation!$E$1591:$Z$1591)+SUMIFS('Allocation to schools'!$H$53:$GI$53,'Allocation to schools'!$H$9:$GI$9,Totals!$D50,'Allocation to schools'!$H$10:$GI$10,"from federal sources")</f>
        <v>0</v>
      </c>
      <c r="BN50" s="71">
        <f ca="1">SUMIF(Calculation!$E$4:$CS$4,Totals!$D50,Calculation!$E$1598:$Z$1598)+SUMIFS('Allocation to schools'!$H$192:$GI$192,'Allocation to schools'!$H$9:$GI$9,Totals!$D50,'Allocation to schools'!$H$10:$GI$10,"from federal sources")</f>
        <v>0</v>
      </c>
      <c r="BO50" s="72">
        <f ca="1">SUMIF(Calculation!$E$4:$CS$4,Totals!$D50,Calculation!$E$1273:$Z$1273)+SUMIF('Allocation to schools'!$H$9:$IV$9,Totals!$D50,'Allocation to schools'!$H$60:$IV$60)</f>
        <v>0</v>
      </c>
      <c r="BP50" s="72">
        <f ca="1">SUMIF(Calculation!$E$4:$CS$4,Totals!$D50,Calculation!$E$47:$Z$47)+SUMIF(Calculation!$E$4:$CS$4,Totals!$D50,Calculation!$E$54:$Z$54)+SUMIF('Allocation to schools'!$H$9:$IV$9,Totals!$D50,'Allocation to schools'!$H$61:$IV$61)</f>
        <v>0</v>
      </c>
      <c r="BQ50" s="72">
        <f ca="1">SUMIF(Calculation!$E$4:$CS$4,Totals!$D50,Calculation!$E$152:$Z$152)+SUMIF(Calculation!$E$4:$CS$4,Totals!$D50,Calculation!$E$159:$Z$159)+SUMIF('Allocation to schools'!$H$9:$IV$9,Totals!$D50,'Allocation to schools'!$H$62:$IV$62)</f>
        <v>0</v>
      </c>
      <c r="BR50" s="72">
        <f ca="1">SUMIF(Calculation!$E$4:$CS$4,Totals!$D50,Calculation!$E$377:$Z$377)+SUMIF(Calculation!$E$4:$CS$4,Totals!$D50,Calculation!$E$404:$Z$404)+SUMIF('Allocation to schools'!$H$9:$IV$9,Totals!$D50,'Allocation to schools'!$H$63:$IV$63)</f>
        <v>0</v>
      </c>
      <c r="BS50" s="72">
        <f ca="1">SUMIF(Calculation!$E$4:$CS$4,Totals!$D50,Calculation!$E$675:$Z$675)+SUMIF(Calculation!$E$4:$CS$4,Totals!$D50,Calculation!$E$682:$Z$682)+SUMIF('Allocation to schools'!$H$9:$IV$9,Totals!$D50,'Allocation to schools'!$H$64:$IV$64)</f>
        <v>0</v>
      </c>
      <c r="BT50" s="72">
        <f>SUMIF('Data entry'!$B$13:$CS$13,Totals!$D50,'Data entry'!$B$51:$CS$51)</f>
        <v>0</v>
      </c>
      <c r="BU50" s="72">
        <f ca="1">SUMIF(Calculation!$E$4:$CS$4,Totals!$D50,Calculation!$E$990:$Z$990)+SUMIF(Calculation!$E$4:$CS$4,Totals!$D50,Calculation!$E$997:$Z$997)+SUMIF('Allocation to schools'!$H$9:$IV$9,Totals!$D50,'Allocation to schools'!$H$66:$IV$66)</f>
        <v>0</v>
      </c>
      <c r="BV50" s="72">
        <f ca="1">SUMIF(Calculation!$E$4:$CS$4,Totals!$D50,Calculation!$E$1086:$Z$1086)+SUMIF('Allocation to schools'!$H$9:$IV$9,Totals!$D50,'Allocation to schools'!$H$67:$IV$67)</f>
        <v>0</v>
      </c>
      <c r="BW50" s="72">
        <f ca="1">SUMIF(Calculation!$E$4:$CS$4,Totals!$D50,Calculation!$E$1155:$Z$1155)+SUMIF(Calculation!$E$4:$CS$4,Totals!$D50,Calculation!$E$1162:$Z$1162)+SUMIF('Allocation to schools'!$H$9:$IV$9,Totals!$D50,'Allocation to schools'!$H$68:$IV$68)</f>
        <v>0</v>
      </c>
      <c r="BX50" s="71">
        <f ca="1">SUMIF(Calculation!$E$4:$CS$4,Totals!$D50,Calculation!$E$1483:$Z$1483)+SUMIF(Calculation!$E$4:$CS$4,Totals!$D50,Calculation!$E$1488:$Z$1488)+SUMIF('Allocation to schools'!$H$9:$IV$9,Totals!$D50,'Allocation to schools'!$H$69:$IV$69)-SUMIF(Calculation!$E$4:$CS$4,Totals!$D50,Calculation!$E$990:$Z$990)-SUMIF(Calculation!$E$4:$CS$4,Totals!$D50,Calculation!$E$1086:$Z$1086)-SUMIF(Calculation!$E$4:$CS$4,Totals!$D50,Calculation!$E$1155:$Z$1155)</f>
        <v>0</v>
      </c>
      <c r="BY50" s="71">
        <f ca="1">SUMIF(Calculation!$E$4:$CS$4,Totals!$D50,Calculation!$E$1599:$Z$1599)+SUMIF(Calculation!$E$4:$CS$4,Totals!$D50,Calculation!$E$1608:$Z$1608)+SUMIFS('Allocation to schools'!$H$61:$GI$61,'Allocation to schools'!$H$9:$GI$9,Totals!$D50,'Allocation to schools'!$H$10:$GI$10,"from federal sources")</f>
        <v>0</v>
      </c>
      <c r="BZ50" s="71">
        <f ca="1">SUMIF(Calculation!$E$4:$CS$4,Totals!$D50,Calculation!$E$1600:$Z$1600)+SUMIF(Calculation!$E$4:$CS$4,Totals!$D50,Calculation!$E$1609:$Z$1609)+SUMIFS('Allocation to schools'!$H$62:$GI$62,'Allocation to schools'!$H$9:$GI$9,Totals!$D50,'Allocation to schools'!$H$10:$GI$10,"from federal sources")</f>
        <v>0</v>
      </c>
      <c r="CA50" s="71">
        <f ca="1">SUMIF(Calculation!$E$4:$CS$4,Totals!$D50,Calculation!$E$1607:$Z$1607)+SUMIF(Calculation!$E$4:$CS$4,Totals!$D50,Calculation!$E$1616:$Z$1616)+SUMIFS('Allocation to schools'!$H$193:$GI$193,'Allocation to schools'!$H$9:$GI$9,Totals!$D50,'Allocation to schools'!$H$10:$GI$10,"from federal sources")</f>
        <v>0</v>
      </c>
      <c r="CB50" s="72">
        <f ca="1">SUMIF(Calculation!$E$4:$CS$4,Totals!$D50,Calculation!$E$1284:$Z$1284)+SUMIF(Calculation!$E$4:$CS$4,Totals!$D50,Calculation!$E$1295:$Z$1295)+SUMIF('Allocation to schools'!$H$9:$IV$9,Totals!$D50,'Allocation to schools'!$H$70:$IV$70)</f>
        <v>0</v>
      </c>
      <c r="CC50" s="72">
        <f ca="1">SUMIF(Calculation!$E$4:$CS$4,Totals!$D50,Calculation!$E$61:$Z$61)+SUMIF('Allocation to schools'!$H$9:$IV$9,Totals!$D50,'Allocation to schools'!$H$71:$IV$71)</f>
        <v>0</v>
      </c>
      <c r="CD50" s="72">
        <f ca="1">SUMIF(Calculation!$E$4:$CS$4,Totals!$D50,Calculation!$E$166:$Z$166)+SUMIF('Allocation to schools'!$H$9:$IV$9,Totals!$D50,'Allocation to schools'!$H$72:$IV$72)</f>
        <v>0</v>
      </c>
      <c r="CE50" s="72">
        <f ca="1">SUMIF(Calculation!$E$4:$CS$4,Totals!$D50,Calculation!$E$431:$Z$431)+SUMIF('Allocation to schools'!$H$9:$IV$9,Totals!$D50,'Allocation to schools'!$H$73:$IV$73)</f>
        <v>0</v>
      </c>
      <c r="CF50" s="72">
        <f ca="1">SUMIF(Calculation!$E$4:$CS$4,Totals!$D50,Calculation!$E$689:$Z$689)+SUMIF('Allocation to schools'!$H$9:$IV$9,Totals!$D50,'Allocation to schools'!$H$74:$IV$74)</f>
        <v>0</v>
      </c>
      <c r="CG50" s="72">
        <f>SUMIF('Data entry'!$B$13:$CS$13,Totals!$D50,'Data entry'!$B$53:$CS$53)</f>
        <v>0</v>
      </c>
      <c r="CH50" s="72">
        <f ca="1">SUMIF(Calculation!$E$4:$CS$4,Totals!$D50,Calculation!$E$1004:$Z$1004)+SUMIF('Allocation to schools'!$H$9:$IV$9,Totals!$D50,'Allocation to schools'!$H$76:$IV$76)</f>
        <v>0</v>
      </c>
      <c r="CI50" s="72">
        <f ca="1">SUMIF(Calculation!$E$4:$CS$4,Totals!$D50,Calculation!$E$1169:$Z$1169)+SUMIF('Allocation to schools'!$H$9:$IV$9,Totals!$D50,'Allocation to schools'!$H$77:$IV$77)</f>
        <v>0</v>
      </c>
      <c r="CJ50" s="71">
        <f ca="1">SUMIF(Calculation!$E$4:$CS$4,Totals!$D50,Calculation!$E$1493:$Z$1493)+SUMIF('Allocation to schools'!$H$9:$IV$9,Totals!$D50,'Allocation to schools'!$H$78:$IV$78)-SUMIF(Calculation!$E$4:$CS$4,Totals!$D50,Calculation!$E$1004:$Z$1004)-SUMIF(Calculation!$E$4:$CS$4,Totals!$D50,Calculation!$E$1169:$Z$1169)</f>
        <v>0</v>
      </c>
      <c r="CK50" s="71">
        <f ca="1">SUMIF(Calculation!$E$4:$CS$4,Totals!$D50,Calculation!$E$1617:$Z$1617)+SUMIFS('Allocation to schools'!$H$71:$GI$71,'Allocation to schools'!$H$9:$GI$9,Totals!$D50,'Allocation to schools'!$H$10:$GI$10,"from federal sources")</f>
        <v>0</v>
      </c>
      <c r="CL50" s="71">
        <f ca="1">SUMIF(Calculation!$E$4:$CS$4,Totals!$D50,Calculation!$E$1618:$Z$1618)+SUMIFS('Allocation to schools'!$H$72:$GI$72,'Allocation to schools'!$H$9:$GI$9,Totals!$D50,'Allocation to schools'!$H$10:$GI$10,"from federal sources")</f>
        <v>0</v>
      </c>
      <c r="CM50" s="71">
        <f ca="1">SUMIF(Calculation!$E$4:$CS$4,Totals!$D50,Calculation!$E$1625:$Z$1625)+SUMIFS('Allocation to schools'!$H$194:$GI$194,'Allocation to schools'!$H$9:$GI$9,Totals!$D50,'Allocation to schools'!$H$10:$GI$10,"from federal sources")</f>
        <v>0</v>
      </c>
      <c r="CN50" s="72">
        <f ca="1">SUMIF(Calculation!$E$4:$CS$4,Totals!$D50,Calculation!$E$1306:$Z$1306)+SUMIF('Allocation to schools'!$H$9:$IV$9,Totals!$D50,'Allocation to schools'!$H$79:$IV$79)</f>
        <v>0</v>
      </c>
      <c r="CO50" s="72">
        <f ca="1">SUMIF(Calculation!$E$4:$CS$4,Totals!$D50,Calculation!$E$68:$Z$68)+SUMIF('Allocation to schools'!$H$9:$IV$9,Totals!$D50,'Allocation to schools'!$H$80:$IV$80)</f>
        <v>0</v>
      </c>
      <c r="CP50" s="72">
        <f ca="1">SUMIF(Calculation!$E$4:$CS$4,Totals!$D50,Calculation!$E$173:$Z$173)+SUMIF('Allocation to schools'!$H$9:$IV$9,Totals!$D50,'Allocation to schools'!$H$81:$IV$81)</f>
        <v>0</v>
      </c>
      <c r="CQ50" s="72">
        <f ca="1">SUMIF(Calculation!$E$4:$CS$4,Totals!$D50,Calculation!$E$458:$Z$458)+SUMIF('Allocation to schools'!$H$9:$IV$9,Totals!$D50,'Allocation to schools'!$H$82:$IV$82)</f>
        <v>0</v>
      </c>
      <c r="CR50" s="72">
        <f ca="1">SUMIF(Calculation!$E$4:$CS$4,Totals!$D50,Calculation!$E$696:$Z$696)+SUMIF('Allocation to schools'!$H$9:$IV$9,Totals!$D50,'Allocation to schools'!$H$83:$IV$83)</f>
        <v>0</v>
      </c>
      <c r="CS50" s="72">
        <f>SUMIF('Data entry'!$B$13:$CS$13,Totals!$D50,'Data entry'!$B$55:$CS$55)</f>
        <v>0</v>
      </c>
      <c r="CT50" s="72">
        <f ca="1">SUMIF(Calculation!$E$4:$CS$4,Totals!$D50,Calculation!$E$1011:$Z$1011)+SUMIF('Allocation to schools'!$H$9:$IV$9,Totals!$D50,'Allocation to schools'!$H$85:$IV$85)</f>
        <v>0</v>
      </c>
      <c r="CU50" s="72">
        <f ca="1">SUMIF(Calculation!$E$4:$CS$4,Totals!$D50,Calculation!$E$1176:$Z$1176)+SUMIF('Allocation to schools'!$H$9:$IV$9,Totals!$D50,'Allocation to schools'!$H$86:$IV$86)</f>
        <v>0</v>
      </c>
      <c r="CV50" s="71">
        <f ca="1">SUMIF(Calculation!$E$4:$CS$4,Totals!$D50,Calculation!$E$1498:$Z$1498)+SUMIF('Allocation to schools'!$H$9:$IV$9,Totals!$D50,'Allocation to schools'!$H$87:$IV$87)-SUMIF(Calculation!$E$4:$CS$4,Totals!$D50,Calculation!$E$1011:$Z$1011)-SUMIF(Calculation!$E$4:$CS$4,Totals!$D50,Calculation!$E$1176:$Z$1176)</f>
        <v>0</v>
      </c>
      <c r="CW50" s="71">
        <f ca="1">SUMIF(Calculation!$E$4:$CS$4,Totals!$D50,Calculation!$E$1626:$Z$1626)+SUMIFS('Allocation to schools'!$H$80:$GI$80,'Allocation to schools'!$H$9:$GI$9,Totals!$D50,'Allocation to schools'!$H$10:$GI$10,"from federal sources")</f>
        <v>0</v>
      </c>
      <c r="CX50" s="71">
        <f ca="1">SUMIF(Calculation!$E$4:$CS$4,Totals!$D50,Calculation!$E$1627:$Z$1627)+SUMIFS('Allocation to schools'!$H$81:$GI$81,'Allocation to schools'!$H$9:$GI$9,Totals!$D50,'Allocation to schools'!$H$10:$GI$10,"from federal sources")</f>
        <v>0</v>
      </c>
      <c r="CY50" s="71">
        <f ca="1">SUMIF(Calculation!$E$4:$CS$4,Totals!$D50,Calculation!$E$1634:$Z$1634)+SUMIFS('Allocation to schools'!$H$195:$GI$195,'Allocation to schools'!$H$9:$GI$9,Totals!$D50,'Allocation to schools'!$H$10:$GI$10,"from federal sources")</f>
        <v>0</v>
      </c>
      <c r="CZ50" s="72">
        <f ca="1">SUMIF(Calculation!$E$4:$CS$4,Totals!$D50,Calculation!$E$75:$Z$75)+SUMIF('Allocation to schools'!$H$9:$IV$9,Totals!$D50,'Allocation to schools'!$H$88:$IV$88)</f>
        <v>0</v>
      </c>
      <c r="DA50" s="72">
        <f ca="1">SUMIF(Calculation!$E$4:$CS$4,Totals!$D50,Calculation!$E$180:$Z$180)+SUMIF('Allocation to schools'!$H$9:$IV$9,Totals!$D50,'Allocation to schools'!$H$89:$IV$89)</f>
        <v>0</v>
      </c>
      <c r="DB50" s="72">
        <f ca="1">SUMIF(Calculation!$E$4:$CS$4,Totals!$D50,Calculation!$E$485:$Z$485)+SUMIF('Allocation to schools'!$H$9:$IV$9,Totals!$D50,'Allocation to schools'!$H$90:$IV$90)</f>
        <v>0</v>
      </c>
      <c r="DC50" s="72">
        <f ca="1">SUMIF(Calculation!$E$4:$CS$4,Totals!$D50,Calculation!$E$703:$Z$703)+SUMIF('Allocation to schools'!$H$9:$IV$9,Totals!$D50,'Allocation to schools'!$H$91:$IV$91)</f>
        <v>0</v>
      </c>
      <c r="DD50" s="72">
        <f>SUMIF('Data entry'!$B$13:$CS$13,Totals!$D50,'Data entry'!$B$57:$CS$57)</f>
        <v>0</v>
      </c>
      <c r="DE50" s="72">
        <f ca="1">SUMIF(Calculation!$E$4:$CS$4,Totals!$D50,Calculation!$E$1018:$Z$1018)+SUMIF('Allocation to schools'!$H$9:$IV$9,Totals!$D50,'Allocation to schools'!$H$93:$IV$93)</f>
        <v>0</v>
      </c>
      <c r="DF50" s="72">
        <f ca="1">SUMIF(Calculation!$E$4:$CS$4,Totals!$D50,Calculation!$E$1183:$Z$1183)+SUMIF('Allocation to schools'!$H$9:$IV$9,Totals!$D50,'Allocation to schools'!$H$94:$IV$94)</f>
        <v>0</v>
      </c>
      <c r="DG50" s="71">
        <f ca="1">SUMIF(Calculation!$E$4:$CS$4,Totals!$D50,Calculation!$E$1503:$Z$1503)+SUMIF('Allocation to schools'!$H$9:$IV$9,Totals!$D50,'Allocation to schools'!$H$95:$IV$95)-SUMIF(Calculation!$E$4:$CS$4,Totals!$D50,Calculation!$E$1018:$Z$1018)-SUMIF(Calculation!$E$4:$CS$4,Totals!$D50,Calculation!$E$1183:$Z$1183)</f>
        <v>0</v>
      </c>
      <c r="DH50" s="71">
        <f ca="1">SUMIF(Calculation!$E$4:$CS$4,Totals!$D50,Calculation!$E$1635:$Z$1635)+SUMIFS('Allocation to schools'!$H$88:$GI$88,'Allocation to schools'!$H$9:$GI$9,Totals!$D50,'Allocation to schools'!$H$10:$GI$10,"from federal sources")</f>
        <v>0</v>
      </c>
      <c r="DI50" s="71">
        <f ca="1">SUMIF(Calculation!$E$4:$CS$4,Totals!$D50,Calculation!$E$1636:$Z$1636)+SUMIFS('Allocation to schools'!$H$89:$GI$89,'Allocation to schools'!$H$9:$GI$9,Totals!$D50,'Allocation to schools'!$H$10:$GI$10,"from federal sources")</f>
        <v>0</v>
      </c>
      <c r="DJ50" s="71">
        <f ca="1">SUMIF(Calculation!$E$4:$CS$4,Totals!$D50,Calculation!$E$1643:$Z$1643)+SUMIFS('Allocation to schools'!$H$196:$GI$196,'Allocation to schools'!$H$9:$GI$9,Totals!$D50,'Allocation to schools'!$H$10:$GI$10,"from federal sources")+IF(SUMIFS('Allocation to schools'!$H$196:$GI$196,'Allocation to schools'!$H$9:$GI$9,Totals!$D50,'Allocation to schools'!$H$10:$GI$10,"from federal sources")&gt;0,0,SUMIF('Data entry'!$B$13:$CS$13,Totals!$D50,'Data entry'!$B$98:$CS$98))</f>
        <v>0</v>
      </c>
      <c r="DK50" s="72">
        <f ca="1">SUMIF(Calculation!$E$4:$CS$4,Totals!$D50,Calculation!$E$1317:$Z$1317)+SUMIF('Allocation to schools'!$H$9:$IV$9,Totals!$D50,'Allocation to schools'!$H$96:$IV$96)</f>
        <v>0</v>
      </c>
      <c r="DL50" s="68"/>
      <c r="DM50" s="68"/>
      <c r="DN50" s="68"/>
      <c r="DO50" s="68"/>
      <c r="DP50" s="68"/>
      <c r="DQ50" s="68"/>
      <c r="DR50" s="68"/>
      <c r="DS50" s="68"/>
      <c r="DT50" s="72">
        <f ca="1">SUMIF(Calculation!$E$4:$CS$4,Totals!$D50,Calculation!$E$1339:$Z$1339)+SUMIF('Allocation to schools'!$H$9:$IV$9,Totals!$D50,'Allocation to schools'!$H$105:$IV$105)</f>
        <v>0</v>
      </c>
      <c r="DU50" s="72">
        <f ca="1">SUMIF(Calculation!$E$4:$CS$4,Totals!$D50,Calculation!$E$89:$Z$89)+SUMIF('Allocation to schools'!$H$9:$IV$9,Totals!$D50,'Allocation to schools'!$H$106:$IV$106)</f>
        <v>0</v>
      </c>
      <c r="DV50" s="72">
        <f ca="1">SUMIF(Calculation!$E$4:$CS$4,Totals!$D50,Calculation!$E$194:$Z$194)+SUMIF('Allocation to schools'!$H$9:$IV$9,Totals!$D50,'Allocation to schools'!$H$107:$IV$107)</f>
        <v>0</v>
      </c>
      <c r="DW50" s="72">
        <f ca="1">SUMIF(Calculation!$E$4:$CS$4,Totals!$D50,Calculation!$E$539:$Z$539)+SUMIF('Allocation to schools'!$H$9:$IV$9,Totals!$D50,'Allocation to schools'!$H$108:$IV$108)</f>
        <v>0</v>
      </c>
      <c r="DX50" s="72">
        <f ca="1">SUMIF(Calculation!$E$4:$CS$4,Totals!$D50,Calculation!$E$717:$Z$717)+SUMIF('Allocation to schools'!$H$9:$IV$9,Totals!$D50,'Allocation to schools'!$H$109:$IV$109)</f>
        <v>0</v>
      </c>
      <c r="DY50" s="72">
        <f>SUMIF('Data entry'!$B$13:$CS$13,Totals!$D50,'Data entry'!$B$59:$CS$59)</f>
        <v>0</v>
      </c>
      <c r="DZ50" s="72">
        <f ca="1">SUMIF(Calculation!$E$4:$CS$4,Totals!$D50,Calculation!$E$1032:$Z$1032)+SUMIF('Allocation to schools'!$H$9:$IV$9,Totals!$D50,'Allocation to schools'!$H$111:$IV$111)</f>
        <v>0</v>
      </c>
      <c r="EA50" s="72">
        <f ca="1">SUMIF(Calculation!$E$4:$CS$4,Totals!$D50,Calculation!$E$1197:$Z$1197)+SUMIF('Allocation to schools'!$H$9:$IV$9,Totals!$D50,'Allocation to schools'!$H$112:$IV$112)</f>
        <v>0</v>
      </c>
      <c r="EB50" s="71">
        <f ca="1">SUMIF(Calculation!$E$4:$CS$4,Totals!$D50,Calculation!$E$1508:$Z$1508)+SUMIF('Allocation to schools'!$H$9:$IV$9,Totals!$D50,'Allocation to schools'!$H$113:$IV$113)-SUMIF(Calculation!$E$4:$CS$4,Totals!$D50,Calculation!$E$1032:$Z$1032)-SUMIF(Calculation!$E$4:$CS$4,Totals!$D50,Calculation!$E$1197:$Z$1197)</f>
        <v>0</v>
      </c>
      <c r="EC50" s="71">
        <f ca="1">SUMIF(Calculation!$E$4:$CS$4,Totals!$D50,Calculation!$E$1644:$Z$1644)+SUMIFS('Allocation to schools'!$H$106:$GI$106,'Allocation to schools'!$H$9:$GI$9,Totals!$D50,'Allocation to schools'!$H$10:$GI$10,"from federal sources")</f>
        <v>0</v>
      </c>
      <c r="ED50" s="71">
        <f ca="1">SUMIF(Calculation!$E$4:$CS$4,Totals!$D50,Calculation!$E$1645:$Z$1645)+SUMIFS('Allocation to schools'!$H$107:$GI$107,'Allocation to schools'!$H$9:$GI$9,Totals!$D50,'Allocation to schools'!$H$10:$GI$10,"from federal sources")</f>
        <v>0</v>
      </c>
      <c r="EE50" s="71">
        <f ca="1">SUMIF(Calculation!$E$4:$CS$4,Totals!$D50,Calculation!$E$1652:$Z$1652)+SUMIFS('Allocation to schools'!$H$198:$GI$198,'Allocation to schools'!$H$9:$GI$9,Totals!$D50,'Allocation to schools'!$H$10:$GI$10,"from federal sources")</f>
        <v>0</v>
      </c>
      <c r="EF50" s="72">
        <f ca="1">SUMIF(Calculation!$E$4:$CS$4,Totals!$D50,Calculation!$E$1350:$Z$1350)+SUMIF('Allocation to schools'!$H$9:$IV$9,Totals!$D50,'Allocation to schools'!$H$114:$IV$114)</f>
        <v>0</v>
      </c>
      <c r="EG50" s="72">
        <f ca="1">SUMIF(Calculation!$E$4:$CS$4,Totals!$D50,Calculation!$E$96:$Z$96)+SUMIF('Allocation to schools'!$H$9:$IV$9,Totals!$D50,'Allocation to schools'!$H$115:$IV$115)</f>
        <v>0</v>
      </c>
      <c r="EH50" s="72">
        <f ca="1">SUMIF(Calculation!$E$4:$CS$4,Totals!$D50,Calculation!$E$201:$Z$201)+SUMIF('Allocation to schools'!$H$9:$IV$9,Totals!$D50,'Allocation to schools'!$H$116:$IV$116)</f>
        <v>0</v>
      </c>
      <c r="EI50" s="72">
        <f ca="1">SUMIF(Calculation!$E$4:$CS$4,Totals!$D50,Calculation!$E$566:$Z$566)+SUMIF('Allocation to schools'!$H$9:$IV$9,Totals!$D50,'Allocation to schools'!$H$117:$IV$117)</f>
        <v>0</v>
      </c>
      <c r="EJ50" s="72">
        <f ca="1">SUMIF(Calculation!$E$4:$CS$4,Totals!$D50,Calculation!$E$724:$Z$724)+SUMIF('Allocation to schools'!$H$9:$IV$9,Totals!$D50,'Allocation to schools'!$H$118:$IV$118)</f>
        <v>0</v>
      </c>
      <c r="EK50" s="72">
        <f>SUMIF('Data entry'!$B$13:$CS$13,Totals!$D50,'Data entry'!$B$61:$CS$61)</f>
        <v>0</v>
      </c>
      <c r="EL50" s="72">
        <f ca="1">SUMIF(Calculation!$E$4:$CS$4,Totals!$D50,Calculation!$E$1039:$Z$1039)+SUMIF('Allocation to schools'!$H$9:$IV$9,Totals!$D50,'Allocation to schools'!$H$120:$IV$120)</f>
        <v>0</v>
      </c>
      <c r="EM50" s="72">
        <f ca="1">SUMIF(Calculation!$E$4:$CS$4,Totals!$D50,Calculation!$E$1204:$Z$1204)+SUMIF('Allocation to schools'!$H$9:$IV$9,Totals!$D50,'Allocation to schools'!$H$121:$IV$121)</f>
        <v>0</v>
      </c>
      <c r="EN50" s="71">
        <f ca="1">SUMIF(Calculation!$E$4:$CS$4,Totals!$D50,Calculation!$E$1527:$Z$1527)+SUMIF('Allocation to schools'!$H$9:$IV$9,Totals!$D50,'Allocation to schools'!$H$122:$IV$122)-SUMIF(Calculation!$E$4:$CS$4,Totals!$D50,Calculation!$E$1039:$Z$1039)-SUMIF(Calculation!$E$4:$CS$4,Totals!$D50,Calculation!$E$1204:$Z$1204)</f>
        <v>0</v>
      </c>
      <c r="EO50" s="72">
        <f ca="1">SUMIF(Calculation!$E$4:$CS$4,Totals!$D50,Calculation!$E$1361:$Z$1361)+SUMIF('Allocation to schools'!$H$9:$IV$9,Totals!$D50,'Allocation to schools'!$H$123:$IV$123)</f>
        <v>0</v>
      </c>
      <c r="EP50" s="72">
        <f>SUMIF('Data entry'!$B$13:$CS$13,Totals!$D50,'Data entry'!$B$67:$CS$67)</f>
        <v>0</v>
      </c>
      <c r="EQ50" s="70">
        <f ca="1">SUMIF(Calculation!$E$4:$CS$4,Totals!$D50,Calculation!$E$1559:$Z$1559)+SUMIF('Allocation to schools'!$H$9:$IV$9,Totals!$D50,'Allocation to schools'!$H$127:$IV$127)</f>
        <v>0</v>
      </c>
      <c r="ER50" s="68"/>
      <c r="ES50" s="72">
        <f>SUMIF('Data entry'!$B$13:$CS$13,Totals!$D50,'Data entry'!$B$62:$CS$62)</f>
        <v>0</v>
      </c>
      <c r="ET50" s="72">
        <f>SUMIF('Data entry'!$B$13:$CS$13,Totals!$D50,'Data entry'!$B$63:$CS$63)</f>
        <v>0</v>
      </c>
      <c r="EU50" s="72">
        <f ca="1">SUMIF(Calculation!$E$4:$CS$4,Totals!$D50,Calculation!$E$110:$Z$110)+SUMIFS('Allocation to schools'!$H$167:$GI$167,'Allocation to schools'!$H$9:$GI$9,Totals!$D50,'Allocation to schools'!$H$10:$GI$10,"from federal sources")</f>
        <v>0</v>
      </c>
      <c r="EV50" s="72">
        <f ca="1">SUMIF(Calculation!$E$4:$CS$4,Totals!$D50,Calculation!$E$215:$Z$215)+SUMIFS('Allocation to schools'!$H$168:$GI$168,'Allocation to schools'!$H$9:$GI$9,Totals!$D50,'Allocation to schools'!$H$10:$GI$10,"from federal sources")</f>
        <v>0</v>
      </c>
      <c r="EW50" s="72">
        <f ca="1">SUMIF(Calculation!$E$4:$CS$4,Totals!$D50,Calculation!$E$633:$Z$633)+SUMIFS('Allocation to schools'!$H$169:$GI$169,'Allocation to schools'!$H$9:$GI$9,Totals!$D50,'Allocation to schools'!$H$10:$GI$10,"from federal sources")</f>
        <v>0</v>
      </c>
      <c r="EX50" s="72">
        <f ca="1">SUMIF(Calculation!$E$4:$CS$4,Totals!$D50,Calculation!$E$738:$Z$738)+SUMIFS('Allocation to schools'!$F$170:$GI$170,'Allocation to schools'!$F$9:$GI$9,Totals!$D50,'Allocation to schools'!$F$10:$GI$10,"from federal sources")+IF(SUMIFS('Allocation to schools'!$F$88:$GI$88,'Allocation to schools'!$F$9:$GI$9,Totals!$D50,'Allocation to schools'!$F$10:$GI$10,"from federal sources")+SUMIFS('Allocation to schools'!$F$91:$GI$91,'Allocation to schools'!$F$9:$GI$9,Totals!$D50,'Allocation to schools'!$F$10:$GI$10,"from federal sources")&gt;0,0,SUMIF('Data entry'!$B$13:$CS$13,Totals!$D50,'Data entry'!$B$98:$CS$98))</f>
        <v>0</v>
      </c>
      <c r="EY50" s="72">
        <f>SUMIF('Data entry'!$B$13:$CS$13,Totals!$D50,'Data entry'!$B$65:$CS$65)</f>
        <v>0</v>
      </c>
      <c r="EZ50" s="72">
        <f ca="1">SUMIF(Calculation!$E$4:$CS$4,Totals!$D50,Calculation!$E$1053:$Z$1053)+SUMIFS('Allocation to schools'!$H$172:$GI$172,'Allocation to schools'!$H$9:$GI$9,Totals!$D50,'Allocation to schools'!$H$10:$GI$10,"from federal sources")</f>
        <v>0</v>
      </c>
      <c r="FA50" s="72">
        <f ca="1">SUMIF(Calculation!$E$4:$CS$4,Totals!$D50,Calculation!$E$1065:$Z$1065)+SUMIFS('Allocation to schools'!$H$173:$GI$173,'Allocation to schools'!$H$9:$GI$9,Totals!$D50,'Allocation to schools'!$H$10:$GI$10,"from federal sources")</f>
        <v>0</v>
      </c>
      <c r="FB50" s="72">
        <f ca="1">SUMIF(Calculation!$E$4:$CS$4,Totals!$D50,Calculation!$E$1113:$Z$1113)+SUMIFS('Allocation to schools'!$H$174:$GI$174,'Allocation to schools'!$H$9:$GI$9,Totals!$D50,'Allocation to schools'!$H$10:$GI$10,"from federal sources")</f>
        <v>0</v>
      </c>
      <c r="FC50" s="72">
        <f ca="1">SUMIF(Calculation!$E$4:$CS$4,Totals!$D50,Calculation!$E$1218:$Z$1218)+SUMIFS('Allocation to schools'!$H$175:$GI$175,'Allocation to schools'!$H$9:$GI$9,Totals!$D50,'Allocation to schools'!$H$10:$GI$10,"from federal sources")</f>
        <v>0</v>
      </c>
      <c r="FD50" s="71">
        <f ca="1">SUMIF(Calculation!$E$4:$CS$4,Totals!$D50,Calculation!$E$1522:$Z$1522)+SUMIFS('Allocation to schools'!$H$176:$GI$176,'Allocation to schools'!$H$9:$GI$9,Totals!$D50,'Allocation to schools'!$H$10:$GI$10,"from federal sources")-SUMIF(Calculation!$E$4:$CS$4,Totals!$D50,Calculation!$E$1053:$Z$1053)-SUMIF(Calculation!$E$4:$CS$4,Totals!$D50,Calculation!$E$1065:$Z$1065)-SUMIF(Calculation!$E$4:$CS$4,Totals!$D50,Calculation!$E$1113:$Z$1113)-SUMIF(Calculation!$E$4:$CS$4,Totals!$D50,Calculation!$E$1218:$Z$1218)</f>
        <v>0</v>
      </c>
      <c r="FE50" s="72">
        <f ca="1">SUMIF(Calculation!$E$4:$CS$4,Totals!$D50,Calculation!$E$1392:$Z$1392)+SUMIFS('Allocation to schools'!$H$177:$GI$177,'Allocation to schools'!$H$9:$GI$9,Totals!$D50,'Allocation to schools'!$H$10:$GI$10,"from federal sources")</f>
        <v>0</v>
      </c>
      <c r="FF50" s="72">
        <f ca="1">(SUMIF(Calculation!$E$4:$CS$4,Totals!$D50,Calculation!$E$97:$Z$97)-SUMIF(Calculation!$E$4:$CS$4,Totals!$D50,Calculation!$E$110:$Z$110))+SUMIFS('Allocation to schools'!$H$167:$GI$167,'Allocation to schools'!$H$9:$GI$9,Totals!$D50,'Allocation to schools'!$H$10:$GI$10,"from local &amp; State sources")</f>
        <v>0</v>
      </c>
      <c r="FG50" s="72">
        <f ca="1">(SUMIF(Calculation!$E$4:$CS$4,Totals!$D50,Calculation!$E$202:$Z$202)-SUMIF(Calculation!$E$4:$CS$4,Totals!$D50,Calculation!$E$215:$Z$215))+SUMIFS('Allocation to schools'!$H$168:$GI$168,'Allocation to schools'!$H$9:$GI$9,Totals!$D50,'Allocation to schools'!$H$10:$GI$10,"from local &amp; State sources")</f>
        <v>0</v>
      </c>
      <c r="FH50" s="72">
        <f ca="1">(SUMIF(Calculation!$E$4:$CS$4,Totals!$D50,Calculation!$E$567:$Z$567)-SUMIF(Calculation!$E$4:$CS$4,Totals!$D50,Calculation!$E$633:$Z$633))+SUMIFS('Allocation to schools'!$H$169:$GI$169,'Allocation to schools'!$H$9:$GI$9,Totals!$D50,'Allocation to schools'!$H$10:$GI$10,"from local &amp; State sources")</f>
        <v>0</v>
      </c>
      <c r="FI50" s="72">
        <f ca="1">SUMIF(Calculation!$E$4:$CS$4,Totals!$D50,Calculation!$E$725:$Z$725)-SUMIF(Calculation!$E$4:$CS$4,Totals!$D50,Calculation!$E$738:$Z$738)+SUMIFS('Allocation to schools'!$F$170:$GI$170,'Allocation to schools'!$F$9:$GI$9,Totals!$D50,'Allocation to schools'!$F$10:$GI$10,"from local &amp; State sources")-IF(SUMIFS('Allocation to schools'!$F$88:$GI$88,'Allocation to schools'!$F$9:$GI$9,Totals!$D50,'Allocation to schools'!$F$10:$GI$10,"from federal sources")+SUMIFS('Allocation to schools'!$F$91:$GI$91,'Allocation to schools'!$F$9:$GI$9,Totals!$D50,'Allocation to schools'!$F$10:$GI$10,"from federal sources")&gt;0,0,SUMIF('Data entry'!$B$13:$CS$13,Totals!$D50,'Data entry'!$B$98:$CS$98))</f>
        <v>0</v>
      </c>
      <c r="FJ50" s="72">
        <f>SUMIF('Data entry'!$B$13:$CS$13,Totals!$D50,'Data entry'!$B$64:$CS$64)-SUMIF('Data entry'!$B$13:$CS$13,Totals!$D50,'Data entry'!$B$65:$CS$65)</f>
        <v>0</v>
      </c>
      <c r="FK50" s="72">
        <f ca="1">(SUMIF(Calculation!$E$4:$CS$4,Totals!$D50,Calculation!$E$1040:$Z$1040)-SUMIF(Calculation!$E$4:$CS$4,Totals!$D50,Calculation!$E$1053:$Z$1053))+SUMIFS('Allocation to schools'!$H$172:$GI$172,'Allocation to schools'!$H$9:$GI$9,Totals!$D50,'Allocation to schools'!$H$10:$GI$10,"from local &amp; State sources")</f>
        <v>0</v>
      </c>
      <c r="FL50" s="72">
        <f ca="1">(SUMIF(Calculation!$E$4:$CS$4,Totals!$D50,Calculation!$E$1060:$Z$1060)-SUMIF(Calculation!$E$4:$CS$4,Totals!$D50,Calculation!$E$1065:$Z$1065))+SUMIFS('Allocation to schools'!$H$173:$GI$173,'Allocation to schools'!$H$9:$GI$9,Totals!$D50,'Allocation to schools'!$H$10:$GI$10,"from local &amp; State sources")</f>
        <v>0</v>
      </c>
      <c r="FM50" s="72">
        <f ca="1">(SUMIF(Calculation!$E$4:$CS$4,Totals!$D50,Calculation!$E$1086:$Z$1086)-SUMIF(Calculation!$E$4:$CS$4,Totals!$D50,Calculation!$E$1113:$Z$1113))+SUMIFS('Allocation to schools'!$H$174:$GI$174,'Allocation to schools'!$H$9:$GI$9,Totals!$D50,'Allocation to schools'!$H$10:$GI$10,"from local &amp; State sources")</f>
        <v>0</v>
      </c>
      <c r="FN50" s="72">
        <f ca="1">(SUMIF(Calculation!$E$4:$CS$4,Totals!$D50,Calculation!$E$1205:$Z$1205)-SUMIF(Calculation!$E$4:$CS$4,Totals!$D50,Calculation!$E$1218:$Z$1218))+SUMIFS('Allocation to schools'!$H$175:$GI$175,'Allocation to schools'!$H$9:$GI$9,Totals!$D50,'Allocation to schools'!$H$10:$GI$10,"from local &amp; State sources")</f>
        <v>0</v>
      </c>
      <c r="FO50" s="71">
        <f ca="1">(SUMIF(Calculation!$E$4:$CS$4,Totals!$D50,Calculation!$E$1509:$Z$1509)-SUMIF(Calculation!$E$4:$CS$4,Totals!$D50,Calculation!$E$1522:$Z$1522))+SUMIFS('Allocation to schools'!$H$176:$GI$176,'Allocation to schools'!$H$9:$GI$9,Totals!$D50,'Allocation to schools'!$H$10:$GI$10,"from local &amp; State sources")-(SUMIF(Calculation!$E$4:$CS$4,Totals!$D50,Calculation!$E$1040:$Z$1040)-SUMIF(Calculation!$E$4:$CS$4,Totals!$D50,Calculation!$E$1053:$Z$1053))-(SUMIF(Calculation!$E$4:$CS$4,Totals!$D50,Calculation!$E$1060:$Z$1060)-SUMIF(Calculation!$E$4:$CS$4,Totals!$D50,Calculation!$E$1065:$Z$1065))-(SUMIF(Calculation!$E$4:$CS$4,Totals!$D50,Calculation!$E$1086:$Z$1086)-SUMIF(Calculation!$E$4:$CS$4,Totals!$D50,Calculation!$E$1113:$Z$1113))-(SUMIF(Calculation!$E$4:$CS$4,Totals!$D50,Calculation!$E$1205:$Z$1205)-SUMIF(Calculation!$E$4:$CS$4,Totals!$D50,Calculation!$E$1218:$Z$1218))</f>
        <v>0</v>
      </c>
      <c r="FP50" s="72">
        <f ca="1">(SUMIF(Calculation!$E$4:$CS$4,Totals!$D50,Calculation!$E$1373:$Z$1373)-SUMIF(Calculation!$E$4:$CS$4,Totals!$D50,Calculation!$E$1392:$Z$1392))+SUMIFS('Allocation to schools'!$H$177:$GI$177,'Allocation to schools'!$H$9:$GI$9,Totals!$D50,'Allocation to schools'!$H$10:$GI$10,"from local &amp; State sources")</f>
        <v>0</v>
      </c>
      <c r="FQ50" s="72">
        <f>SUMIF('Data entry'!$B$13:$CS$13,Totals!$D50,'Data entry'!$B$15:$CS$15)</f>
        <v>0</v>
      </c>
      <c r="FR50" s="72">
        <f>SUMIF('Data entry'!$B$13:$CS$13,Totals!$D50,'Data entry'!$B$16:$CS$16)</f>
        <v>0</v>
      </c>
      <c r="FS50" s="72">
        <f>SUMIF('Data entry'!$B$13:$CS$13,Totals!$D50,'Data entry'!$B$17:$CS$17)</f>
        <v>0</v>
      </c>
      <c r="FT50" s="72">
        <f>SUMIF('Data entry'!$B$13:$CS$13,Totals!$D50,'Data entry'!$B$18:$CS$18)</f>
        <v>0</v>
      </c>
      <c r="FU50" s="72">
        <f>SUMIF('Data entry'!$B$13:$CS$13,Totals!$D50,'Data entry'!$B$19:$CS$19)</f>
        <v>0</v>
      </c>
      <c r="FV50" s="72">
        <f>SUMIF('Data entry'!$B$13:$CS$13,Totals!$D50,'Data entry'!$B$20:$CS$20)</f>
        <v>0</v>
      </c>
      <c r="FW50" s="72">
        <f>SUMIF('Data entry'!$B$13:$CS$13,Totals!$D50,'Data entry'!$B$21:$CS$21)</f>
        <v>0</v>
      </c>
      <c r="FX50" s="72">
        <f>SUMIF('Data entry'!$B$13:$CS$13,Totals!$D50,'Data entry'!$B$23:$CS$23)</f>
        <v>0</v>
      </c>
      <c r="FY50" s="71">
        <f ca="1">SUMIF(Calculation!$E$4:$CS$4,Totals!$D50,Calculation!$E$1537:$Z$1537)+SUMIFS('Allocation to schools'!$H$21:$GI$21,'Allocation to schools'!$H$9:$GI$9,Totals!$D50,'Allocation to schools'!$H$10:$GI$10,"from federal sources")</f>
        <v>0</v>
      </c>
      <c r="FZ50" s="71">
        <f ca="1">SUMIF(Calculation!$E$4:$CS$4,Totals!$D50,Calculation!$E$1538:$Z$1538)+SUMIFS('Allocation to schools'!$H$21:$GI$21,'Allocation to schools'!$H$9:$GI$9,Totals!$D50,'Allocation to schools'!$H$10:$GI$10,"from local &amp; State sources")</f>
        <v>0</v>
      </c>
      <c r="GA50" s="72">
        <f ca="1">SUMIF(Calculation!$E$4:$CS$4,Totals!$D50,Calculation!$E$1394:$Z$1394)+SUMIF('Allocation to schools'!$H$9:$IV$9,Totals!$D50,'Allocation to schools'!$H$138:$IV$138)</f>
        <v>0</v>
      </c>
      <c r="GB50" s="72">
        <f ca="1">SUMIF(Calculation!$E$4:$CS$4,Totals!$D50,Calculation!$E$1396:$Z$1396)+SUMIF('Allocation to schools'!$H$9:$IV$9,Totals!$D50,'Allocation to schools'!$H$139:$IV$139)</f>
        <v>0</v>
      </c>
      <c r="GC50" s="72">
        <f ca="1">SUMIF(Calculation!$E$4:$CS$4,Totals!$D50,Calculation!$E$1400:$Z$1400)+SUMIF('Allocation to schools'!$H$9:$IV$9,Totals!$D50,'Allocation to schools'!$H$140:$IV$140)</f>
        <v>0</v>
      </c>
      <c r="GD50" s="72">
        <f ca="1">SUMIF(Calculation!$E$4:$CS$4,Totals!$D50,Calculation!$E$1402:$Z$1402)+SUMIF('Allocation to schools'!$H$9:$IV$9,Totals!$D50,'Allocation to schools'!$H$141:$IV$141)</f>
        <v>0</v>
      </c>
      <c r="GE50" s="72">
        <f ca="1">SUMIF(Calculation!$E$4:$CS$4,Totals!$D50,Calculation!$E$1404:$Z$1404)+SUMIF('Allocation to schools'!$H$9:$IV$9,Totals!$D50,'Allocation to schools'!$H$142:$IV$142)</f>
        <v>0</v>
      </c>
      <c r="GF50" s="72">
        <f ca="1">SUMIF(Calculation!$E$4:$CS$4,Totals!$D50,Calculation!$E$1406:$Z$1406)+SUMIF('Allocation to schools'!$H$9:$IV$9,Totals!$D50,'Allocation to schools'!$H$143:$IV$143)</f>
        <v>0</v>
      </c>
      <c r="GG50" s="72">
        <f ca="1">SUMIF(Calculation!$E$4:$CS$4,Totals!$D50,Calculation!$E$1408:$Z$1408)+SUMIF('Allocation to schools'!$H$9:$IV$9,Totals!$D50,'Allocation to schools'!$H$144:$IV$144)</f>
        <v>0</v>
      </c>
      <c r="GH50" s="72">
        <f ca="1">SUMIF(Calculation!$E$4:$CS$4,Totals!$D50,Calculation!$E$1412:$Z$1412)+SUMIF('Allocation to schools'!$H$9:$IV$9,Totals!$D50,'Allocation to schools'!$H$145:$IV$145)</f>
        <v>0</v>
      </c>
      <c r="GI50" s="72">
        <f ca="1">SUMIF(Calculation!$E$4:$CS$4,Totals!$D50,Calculation!$E$1414:$Z$1414)+SUMIF('Allocation to schools'!$H$9:$IV$9,Totals!$D50,'Allocation to schools'!$H$146:$IV$146)</f>
        <v>0</v>
      </c>
      <c r="GJ50" s="72">
        <f ca="1">SUMIF(Calculation!$E$4:$CS$4,Totals!$D50,Calculation!$E$1416:$Z$1416)+SUMIF('Allocation to schools'!$H$9:$IV$9,Totals!$D50,'Allocation to schools'!$H$147:$IV$147)</f>
        <v>0</v>
      </c>
      <c r="GK50" s="72">
        <f ca="1">SUMIF(Calculation!$E$4:$CS$4,Totals!$D50,Calculation!$E$1418:$Z$1418)+SUMIF('Allocation to schools'!$H$9:$IV$9,Totals!$D50,'Allocation to schools'!$H$148:$IV$148)</f>
        <v>0</v>
      </c>
      <c r="GL50" s="72">
        <f ca="1">SUMIF(Calculation!$E$4:$CS$4,Totals!$D50,Calculation!$E$1420:$Z$1420)+SUMIF('Allocation to schools'!$H$9:$IV$9,Totals!$D50,'Allocation to schools'!$H$149:$IV$149)</f>
        <v>0</v>
      </c>
      <c r="GM50" s="72">
        <f ca="1">SUMIF(Calculation!$E$4:$CS$4,Totals!$D50,Calculation!$E$1424:$Z$1424)+SUMIF('Allocation to schools'!$H$9:$IV$9,Totals!$D50,'Allocation to schools'!$H$150:$IV$150)</f>
        <v>0</v>
      </c>
      <c r="GN50" s="72">
        <f ca="1">SUMIF(Calculation!$E$4:$CS$4,Totals!$D50,Calculation!$E$1426:$Z$1426)+SUMIF('Allocation to schools'!$H$9:$IV$9,Totals!$D50,'Allocation to schools'!$H$151:$IV$151)</f>
        <v>0</v>
      </c>
      <c r="GO50" s="72">
        <f ca="1">SUMIF(Calculation!$E$4:$CS$4,Totals!$D50,Calculation!$E$1428:$Z$1428)+SUMIF('Allocation to schools'!$H$9:$IV$9,Totals!$D50,'Allocation to schools'!$H$152:$IV$152)</f>
        <v>0</v>
      </c>
      <c r="GP50" s="72">
        <f ca="1">SUMIF(Calculation!$E$4:$CS$4,Totals!$D50,Calculation!$E$1430:$Z$1430)+SUMIF('Allocation to schools'!$H$9:$IV$9,Totals!$D50,'Allocation to schools'!$H$153:$IV$153)</f>
        <v>0</v>
      </c>
      <c r="GQ50" s="72">
        <f ca="1">SUMIF(Calculation!$E$4:$CS$4,Totals!$D50,Calculation!$E$1432:$Z$1432)+SUMIF('Allocation to schools'!$H$9:$IV$9,Totals!$D50,'Allocation to schools'!$H$154:$IV$154)</f>
        <v>0</v>
      </c>
      <c r="GR50" s="72">
        <f ca="1">SUMIF(Calculation!$E$4:$CS$4,Totals!$D50,Calculation!$E$1436:$Z$1436)+SUMIF('Allocation to schools'!$H$9:$IV$9,Totals!$D50,'Allocation to schools'!$H$155:$IV$155)</f>
        <v>0</v>
      </c>
      <c r="GS50" s="72">
        <f ca="1">SUMIF(Calculation!$E$4:$CS$4,Totals!$D50,Calculation!$E$1438:$Z$1438)+SUMIF('Allocation to schools'!$H$9:$IV$9,Totals!$D50,'Allocation to schools'!$H$156:$IV$156)</f>
        <v>0</v>
      </c>
      <c r="GT50" s="72">
        <f ca="1">SUMIF(Calculation!$E$4:$CS$4,Totals!$D50,Calculation!$E$1440:$Z$1440)+SUMIF('Allocation to schools'!$H$9:$IV$9,Totals!$D50,'Allocation to schools'!$H$157:$IV$157)</f>
        <v>0</v>
      </c>
      <c r="GU50" s="71">
        <f>SUMIF('Data entry'!$B$13:$CS$13,Totals!$D50,'Data entry'!$B$26:$CS$26)</f>
        <v>0</v>
      </c>
      <c r="GV50" s="71">
        <f>SUMIF('Data entry'!$B$13:$CS$13,Totals!$D50,'Data entry'!$B$27:$CS$27)</f>
        <v>0</v>
      </c>
      <c r="GW50" s="71">
        <f>SUMIF('Data entry'!$B$13:$CS$13,Totals!$D50,'Data entry'!$B$28:$CS$28)</f>
        <v>0</v>
      </c>
      <c r="GX50" s="71">
        <f>SUMIF('Data entry'!$B$13:$CS$13,Totals!$D50,'Data entry'!$B$29:$CS$29)</f>
        <v>0</v>
      </c>
      <c r="GY50" s="71">
        <f>SUMIF('Data entry'!$B$13:$CS$13,Totals!$D50,'Data entry'!$B$30:$CS$30)</f>
        <v>0</v>
      </c>
      <c r="GZ50" s="71">
        <f>SUMIF('Data entry'!$B$13:$CS$13,Totals!$D50,'Data entry'!$B$34:$CS$34)</f>
        <v>0</v>
      </c>
      <c r="HA50" s="71">
        <f>SUMIF('Data entry'!$B$13:$CS$13,Totals!$D50,'Data entry'!$B$35:$CS$35)</f>
        <v>0</v>
      </c>
      <c r="HB50" s="72">
        <f>SUMIF('Data entry'!$B$13:$CS$13,Totals!$D50,'Data entry'!$B$39:$CS$39)</f>
        <v>0</v>
      </c>
      <c r="HC50" s="72">
        <f>SUMIF('Data entry'!$B$13:$CS$13,Totals!$D50,'Data entry'!$B$74:$CS$74)</f>
        <v>0</v>
      </c>
      <c r="HD50" s="71">
        <f>SUMIF('Data entry'!$B$13:$CS$13,Totals!$D50,'Data entry'!$B$77:$CS$77)</f>
        <v>0</v>
      </c>
      <c r="HE50" s="71">
        <f>SUMIF('Data entry'!$B$13:$CS$13,Totals!$D50,'Data entry'!$B$80:$CS$80)</f>
        <v>0</v>
      </c>
      <c r="HF50" s="72">
        <f>SUMIF('Data entry'!$B$13:$CS$13,Totals!$D50,'Data entry'!$B$81:$CS$81)</f>
        <v>0</v>
      </c>
      <c r="HG50" s="72">
        <f>SUMIF('Data entry'!$B$13:$CS$13,Totals!$D50,'Data entry'!$B$83:$CS$83)</f>
        <v>0</v>
      </c>
      <c r="HH50" s="72">
        <f>SUMIF('Data entry'!$B$13:$CS$13,Totals!$D50,'Data entry'!$B$84:$CS$84)</f>
        <v>0</v>
      </c>
      <c r="HI50" s="72">
        <f>SUMIF('Data entry'!$B$13:$CS$13,Totals!$D50,'Data entry'!$B$86:$CS$86)</f>
        <v>0</v>
      </c>
      <c r="HJ50" s="68"/>
      <c r="HK50" s="68"/>
      <c r="HL50" s="68"/>
      <c r="HM50" s="72">
        <f>SUMIF('Data entry'!$B$13:$CS$13,Totals!$D50,'Data entry'!$B$90:$CS$90)</f>
        <v>0</v>
      </c>
      <c r="HN50" s="72">
        <f>SUMIF('Data entry'!$B$13:$CS$13,Totals!$D50,'Data entry'!$B$91:$CS$91)</f>
        <v>0</v>
      </c>
      <c r="HO50" s="72">
        <f>SUMIF('Data entry'!$B$13:$CS$13,Totals!$D50,'Data entry'!$B$92:$CS$92)</f>
        <v>0</v>
      </c>
      <c r="HP50" s="72">
        <f>SUMIF('Data entry'!$B$13:$CS$13,Totals!$D50,'Data entry'!$B$93:$CS$93)</f>
        <v>0</v>
      </c>
      <c r="HQ50" s="72">
        <f>SUMIF('Data entry'!$B$13:$CS$13,Totals!$D50,'Data entry'!$B$94:$CS$94)</f>
        <v>0</v>
      </c>
      <c r="HR50" s="72">
        <f>SUMIF('Data entry'!$B$13:$CS$13,Totals!$D50,'Data entry'!$B$95:$CS$95)</f>
        <v>0</v>
      </c>
      <c r="HS50" s="72">
        <f>SUMIF('Data entry'!$B$13:$CS$13,Totals!$D50,'Data entry'!$B$96:$CS$96)</f>
        <v>0</v>
      </c>
      <c r="HT50" s="72">
        <f>SUMIF('Data entry'!$B$13:$CS$13,Totals!$D50,'Data entry'!$B$97:$CS$97)</f>
        <v>0</v>
      </c>
      <c r="HU50" s="72">
        <f>SUMIF('Data entry'!$B$13:$CS$13,Totals!$D50,'Data entry'!$B$98:$CS$98)</f>
        <v>0</v>
      </c>
      <c r="HV50" s="72">
        <f>SUMIF('Data entry'!$B$13:$CS$13,Totals!$D50,'Data entry'!$B$99:$CS$99)</f>
        <v>0</v>
      </c>
      <c r="HW50" s="72">
        <f t="shared" si="18"/>
        <v>0</v>
      </c>
      <c r="HX50" s="72">
        <f>SUMIF('Data entry'!$B$13:$CS$13,Totals!$D50,'Data entry'!$B$108:$CS$108)</f>
        <v>0</v>
      </c>
      <c r="HY50" s="72">
        <f>SUMIF('Data entry'!$B$13:$CS$13,Totals!$D50,'Data entry'!$B$109:$CS$109)</f>
        <v>0</v>
      </c>
      <c r="HZ50" s="72">
        <f>SUMIF('Data entry'!$B$13:$CS$13,Totals!$D50,'Data entry'!$B$110:$CS$110)</f>
        <v>0</v>
      </c>
      <c r="IA50" s="72">
        <f>SUMIF('Data entry'!$B$13:$CS$13,Totals!$D50,'Data entry'!$B$111:$CS$111)</f>
        <v>0</v>
      </c>
      <c r="IB50" s="72">
        <f>SUMIF('Data entry'!$B$13:$CS$13,Totals!$D50,'Data entry'!$B$112:$CS$112)</f>
        <v>0</v>
      </c>
      <c r="IC50" s="72">
        <f>SUMIF('Data entry'!$B$13:$CS$13,Totals!$D50,'Data entry'!$B$113:$CS$113)</f>
        <v>0</v>
      </c>
      <c r="ID50" s="72">
        <f>SUMIF('Data entry'!$B$13:$CS$13,Totals!$D50,'Data entry'!$B$114:$CS$114)</f>
        <v>0</v>
      </c>
      <c r="IE50" s="72">
        <f>SUMIF('Data entry'!$B$13:$CS$13,Totals!$D50,'Data entry'!$B$115:$CS$115)</f>
        <v>0</v>
      </c>
      <c r="IF50" s="72">
        <f>SUMIF('Data entry'!$B$13:$CS$13,Totals!$D50,'Data entry'!$B$116:$CS$116)</f>
        <v>0</v>
      </c>
      <c r="IG50" s="72">
        <f>SUMIF('Data entry'!$B$13:$CS$13,Totals!$D50,'Data entry'!$B$118:$CS$118)</f>
        <v>0</v>
      </c>
      <c r="IH50" s="72">
        <f>SUMIF('Data entry'!$B$13:$CS$13,Totals!$D50,'Data entry'!$B$120:$CS$120)</f>
        <v>0</v>
      </c>
      <c r="II50" s="72">
        <f>SUMIF('Data entry'!$B$13:$CS$13,Totals!$D50,'Data entry'!$B$125:$CS$125)</f>
        <v>0</v>
      </c>
      <c r="IJ50" s="72">
        <f>SUMIF('Data entry'!$B$13:$CS$13,Totals!$D50,'Data entry'!$B$126:$CS$126)</f>
        <v>0</v>
      </c>
      <c r="IK50" s="72">
        <f>SUMIF('Data entry'!$B$13:$CS$13,Totals!$D50,'Data entry'!$B$127:$CS$127)</f>
        <v>0</v>
      </c>
      <c r="IL50" s="72">
        <f>SUMIF('Data entry'!$B$13:$CS$13,Totals!$D50,'Data entry'!$B$128:$CS$128)</f>
        <v>0</v>
      </c>
      <c r="IM50" s="72">
        <f>SUMIF('Data entry'!$B$13:$CS$13,Totals!$D50,'Data entry'!$B$129:$CS$129)</f>
        <v>0</v>
      </c>
      <c r="IN50" s="72">
        <f>SUMIF('Data entry'!$B$13:$CS$13,Totals!$D50,'Data entry'!$B$130:$CS$130)</f>
        <v>0</v>
      </c>
      <c r="IO50" s="72">
        <f>SUMIF('Data entry'!$B$13:$CS$13,Totals!$D50,'Data entry'!$B$131:$CS$131)</f>
        <v>0</v>
      </c>
      <c r="IP50" s="72">
        <f>SUMIF('Data entry'!$B$13:$CS$13,Totals!$D50,'Data entry'!$B$132:$CS$132)</f>
        <v>0</v>
      </c>
      <c r="IQ50" s="72">
        <f>SUMIF('Data entry'!$B$13:$CS$13,Totals!$D50,'Data entry'!$B$133:$CS$133)</f>
        <v>0</v>
      </c>
      <c r="IR50" s="72">
        <f>SUMIF('Data entry'!$B$13:$CS$13,Totals!$D50,'Data entry'!$B$135:$CS$135)</f>
        <v>0</v>
      </c>
      <c r="IS50" s="72">
        <f>SUMIF('Data entry'!$B$13:$CS$13,Totals!$D50,'Data entry'!$B$137:$CS$137)</f>
        <v>0</v>
      </c>
      <c r="IT50" s="72">
        <f>SUMIF('Data entry'!$B$13:$CS$13,Totals!$D50,'Data entry'!$B$139:$CS$139)</f>
        <v>0</v>
      </c>
      <c r="IU50" s="77">
        <f>IF(D50=0,0,SUMIF('Data entry'!$B$13:$CS$13,Totals!$D50,'Data entry'!$B$140:$CS$140))</f>
        <v>0</v>
      </c>
      <c r="IV50" s="72">
        <f ca="1">SUMIF(Calculation!$E$4:$CS$4,Totals!$D50,Calculation!$E$1442:$Z$1442)+SUMIF('Allocation to schools'!$H$9:$IV$9,Totals!$D50,'Allocation to schools'!$H$133:$IV$133)</f>
        <v>0</v>
      </c>
      <c r="IW50" s="72">
        <f>SUMIF('Data entry'!$B$13:$CS$13,Totals!$D50,'Data entry'!$B$103:$CS$103)</f>
        <v>0</v>
      </c>
      <c r="IX50" s="25" t="str">
        <f t="shared" si="19"/>
        <v>The School's program 200 special education spending was equal to base, weighted, IDEA, and other special education funding.</v>
      </c>
    </row>
    <row r="51" spans="1:258" ht="14.5" hidden="1">
      <c r="A51" s="64" t="s">
        <v>113</v>
      </c>
      <c r="B51" s="64">
        <f>VLOOKUP(A51,'School listing'!$A$7:$E$99,2,FALSE)</f>
        <v>0</v>
      </c>
      <c r="C51" s="87" t="str">
        <f>IF(VLOOKUP(A51,'School listing'!$A$7:$E$99,3,FALSE)="","",VLOOKUP(A51,'School listing'!$A$7:$E$99,3,FALSE))</f>
        <v/>
      </c>
      <c r="D51" s="66">
        <f>VLOOKUP(A51,'School listing'!$A$7:$F$99,6,FALSE)</f>
        <v>0</v>
      </c>
      <c r="E51" s="79">
        <f>VLOOKUP(A51,'School listing'!$A$7:$E$100,4,FALSE)</f>
        <v>0</v>
      </c>
      <c r="F51" s="88"/>
      <c r="G51" s="82">
        <f ca="1">SUMIF(Calculation!$E$4:$CS$4,Totals!$D51,Calculation!$E$12:$Z$12)+SUMIF('Allocation to schools'!$H$9:$IV$9,Totals!$D51,'Allocation to schools'!$H$12:$IV$12)+SUMIF('Allocation to schools'!$H$9:$IV$9,Totals!$D51,'Allocation to schools'!$H$21:$IV$21)</f>
        <v>0</v>
      </c>
      <c r="H51" s="82">
        <f ca="1">SUMIF(Calculation!$E$4:$CS$4,Totals!$D51,Calculation!$E$117:$Z$117)+SUMIF('Allocation to schools'!$H$9:$IV$9,Totals!$D51,'Allocation to schools'!$H$13:$IV$13)+SUMIF('Allocation to schools'!$H$9:$IV$9,Totals!$D51,'Allocation to schools'!$H$22:$IV$22)</f>
        <v>0</v>
      </c>
      <c r="I51" s="72">
        <f ca="1">SUMIF(Calculation!$E$4:$CS$4,Totals!$D51,Calculation!$E$242:$Z$242)+SUMIF('Allocation to schools'!$H$9:$IV$9,Totals!$D51,'Allocation to schools'!$H$14:$IV$14)</f>
        <v>0</v>
      </c>
      <c r="J51" s="72">
        <f ca="1">SUMIF(Calculation!$E$4:$CS$4,Totals!$D51,Calculation!$E$640:$Z$640)+SUMIF('Allocation to schools'!$H$9:$IV$9,Totals!$D51,'Allocation to schools'!$H$15:$IV$15)</f>
        <v>0</v>
      </c>
      <c r="K51" s="72">
        <f>SUMIF('Data entry'!$B$13:$CS$13,Totals!$D51,'Data entry'!$B$41:$CS$41)</f>
        <v>0</v>
      </c>
      <c r="L51" s="72">
        <f ca="1">SUMIF(Calculation!$E$4:$CS$4,Totals!$D51,Calculation!$E$955:$Z$955)+SUMIF('Allocation to schools'!$H$9:$IV$9,Totals!$D51,'Allocation to schools'!$H$17:$IV$17)</f>
        <v>0</v>
      </c>
      <c r="M51" s="72">
        <f ca="1">SUMIF(Calculation!$E$4:$CS$4,Totals!$D51,Calculation!$E$1120:$Z$1120)+SUMIF('Allocation to schools'!$H$9:$IV$9,Totals!$D51,'Allocation to schools'!$H$18:$IV$18)</f>
        <v>0</v>
      </c>
      <c r="N51" s="71">
        <f ca="1">SUMIF(Calculation!$E$4:$CS$4,Totals!$D51,Calculation!$E$1458:$Z$1458)+SUMIF('Allocation to schools'!$H$9:$IV$9,Totals!$D51,'Allocation to schools'!$H$19:$IV$19)-SUMIF(Calculation!$E$4:$CS$4,Totals!$D51,Calculation!$E$1120:$Z$1120)-SUMIF(Calculation!$E$4:$CS$4,Totals!$D51,Calculation!$E$955:$Z$955)</f>
        <v>0</v>
      </c>
      <c r="O51" s="71">
        <f ca="1">SUMIF(Calculation!$E$4:$CS$4,Totals!$D51,Calculation!$E$1560:$Z$1560)+SUMIFS('Allocation to schools'!$H$12:$GI$12,'Allocation to schools'!$H$9:$GI$9,Totals!$D51,'Allocation to schools'!$H$10:$GI$10,"from federal sources")+SUMIFS('Allocation to schools'!$H$21:$GI$21,'Allocation to schools'!$H$9:$GI$9,Totals!$D51,'Allocation to schools'!$H$10:$GI$10,"from federal sources")</f>
        <v>0</v>
      </c>
      <c r="P51" s="71">
        <f ca="1">SUMIF(Calculation!$E$4:$CS$4,Totals!$D51,Calculation!$E$1561:$Z$1561)+SUMIFS('Allocation to schools'!$H$13:$GI$13,'Allocation to schools'!$H$9:$GI$9,Totals!$D51,'Allocation to schools'!$H$10:$GI$10,"from federal sources")+SUMIFS('Allocation to schools'!$H$22:$GI$22,'Allocation to schools'!$H$9:$GI$9,Totals!$D51,'Allocation to schools'!$H$10:$GI$10,"from federal sources")</f>
        <v>0</v>
      </c>
      <c r="Q51" s="71">
        <f ca="1">SUMIF(Calculation!$E$4:$CS$4,Totals!$D51,Calculation!$E$1562:$Z$1562)+SUMIFS('Allocation to schools'!$H$188:$GI$188,'Allocation to schools'!$H$9:$GI$9,Totals!$D51,'Allocation to schools'!$H$10:$GI$10,"from federal sources")+SUMIF('Data entry'!$B$13:$CS$13,Totals!$D51,'Data entry'!$B$42:$CS$42)</f>
        <v>0</v>
      </c>
      <c r="R51" s="82">
        <f ca="1">SUMIF(Calculation!$E$4:$CS$4,Totals!$D51,Calculation!$E$1229:$Z$1229)+SUMIF('Allocation to schools'!$H$9:$IV$9,Totals!$D51,'Allocation to schools'!$H$20:$IV$20)+SUMIF('Allocation to schools'!$H$9:$IV$9,Totals!$D51,'Allocation to schools'!$H$22:$IV$22)</f>
        <v>0</v>
      </c>
      <c r="S51" s="72">
        <f ca="1">SUMIF(Calculation!$E$4:$CS$4,Totals!$D51,Calculation!$E$19:$Z$19)+SUMIF('Allocation to schools'!$H$9:$IV$9,Totals!$D51,'Allocation to schools'!$H$24:$IV$24)</f>
        <v>0</v>
      </c>
      <c r="T51" s="72">
        <f ca="1">SUMIF(Calculation!$E$4:$CS$4,Totals!$D51,Calculation!$E$124:$Z$124)+SUMIF('Allocation to schools'!$H$9:$IV$9,Totals!$D51,'Allocation to schools'!$H$25:$IV$25)</f>
        <v>0</v>
      </c>
      <c r="U51" s="72">
        <f ca="1">SUMIF(Calculation!$E$4:$CS$4,Totals!$D51,Calculation!$E$269:$Z$269)+SUMIF('Allocation to schools'!$H$9:$IV$9,Totals!$D51,'Allocation to schools'!$H$26:$IV$26)</f>
        <v>0</v>
      </c>
      <c r="V51" s="72">
        <f ca="1">SUMIF(Calculation!$E$4:$CS$4,Totals!$D51,Calculation!$E$647:$Z$647)+SUMIF('Allocation to schools'!$H$9:$IV$9,Totals!$D51,'Allocation to schools'!$H$27:$IV$27)</f>
        <v>0</v>
      </c>
      <c r="W51" s="72">
        <f>SUMIF('Data entry'!$B$13:$CS$13,Totals!$D51,'Data entry'!$B$43:$CS$43)</f>
        <v>0</v>
      </c>
      <c r="X51" s="72">
        <f ca="1">SUMIF(Calculation!$E$4:$CS$4,Totals!$D51,Calculation!$E$962:$Z$962)+SUMIF('Allocation to schools'!$H$9:$IV$9,Totals!$D51,'Allocation to schools'!$H$29:$IV$29)</f>
        <v>0</v>
      </c>
      <c r="Y51" s="72">
        <f ca="1">SUMIF(Calculation!$E$4:$CS$4,Totals!$D51,Calculation!$E$1127:$Z$1127)+SUMIF('Allocation to schools'!$H$9:$IV$9,Totals!$D51,'Allocation to schools'!$H$30:$IV$30)</f>
        <v>0</v>
      </c>
      <c r="Z51" s="71">
        <f ca="1">SUMIF(Calculation!$E$4:$CS$4,Totals!$D51,Calculation!$E$1463:$Z$1463)+SUMIF('Allocation to schools'!$H$9:$IV$9,Totals!$D51,'Allocation to schools'!$H$31:$IV$31)-SUMIF(Calculation!$E$4:$CS$4,Totals!$D51,Calculation!$E$962:$Z$962)-SUMIF(Calculation!$E$4:$CS$4,Totals!$D51,Calculation!$E$1127:$Z$1127)</f>
        <v>0</v>
      </c>
      <c r="AA51" s="71">
        <f ca="1">SUMIF(Calculation!$E$4:$CS$4,Totals!$D51,Calculation!$E$1563:$Z$1563)+SUMIFS('Allocation to schools'!$H$24:$GI$24,'Allocation to schools'!$H$9:$GI$9,Totals!$D51,'Allocation to schools'!$H$10:$GI$10,"from federal sources")</f>
        <v>0</v>
      </c>
      <c r="AB51" s="71">
        <f ca="1">SUMIF(Calculation!$E$4:$CS$4,Totals!$D51,Calculation!$E$1564:$Z$1564)+SUMIFS('Allocation to schools'!$H$25:$GI$25,'Allocation to schools'!$H$9:$GI$9,Totals!$D51,'Allocation to schools'!$H$10:$GI$10,"from federal sources")</f>
        <v>0</v>
      </c>
      <c r="AC51" s="71">
        <f ca="1">SUMIF(Calculation!$E$4:$CS$4,Totals!$D51,Calculation!$E$1571:$Z$1571)+SUMIFS('Allocation to schools'!$H$189:$GI$189,'Allocation to schools'!$H$9:$GI$9,Totals!$D51,'Allocation to schools'!$H$10:$GI$10,"from federal sources")</f>
        <v>0</v>
      </c>
      <c r="AD51" s="72">
        <f ca="1">SUMIF(Calculation!$E$4:$CS$4,Totals!$D51,Calculation!$E$1240:$Z$1240)+SUMIF('Allocation to schools'!$H$9:$IV$9,Totals!$D51,'Allocation to schools'!$H$32:$IV$32)</f>
        <v>0</v>
      </c>
      <c r="AE51" s="72">
        <f ca="1">SUMIF(Calculation!$E$4:$CS$4,Totals!$D51,Calculation!$E$26:$Z$26)+SUMIF('Allocation to schools'!$H$9:$IV$9,Totals!$D51,'Allocation to schools'!$H$33:$IV$33)</f>
        <v>0</v>
      </c>
      <c r="AF51" s="72">
        <f ca="1">SUMIF(Calculation!$E$4:$CS$4,Totals!$D51,Calculation!$E$131:$Z$131)+SUMIF('Allocation to schools'!$H$9:$IV$9,Totals!$D51,'Allocation to schools'!$H$34:$IV$34)</f>
        <v>0</v>
      </c>
      <c r="AG51" s="72">
        <f ca="1">SUMIF(Calculation!$E$4:$CS$4,Totals!$D51,Calculation!$E$296:$Z$296)+SUMIF('Allocation to schools'!$H$9:$IV$9,Totals!$D51,'Allocation to schools'!$H$35:$IV$35)</f>
        <v>0</v>
      </c>
      <c r="AH51" s="72">
        <f ca="1">SUMIF(Calculation!$E$4:$CS$4,Totals!$D51,Calculation!$E$654:$Z$654)+SUMIF('Allocation to schools'!$H$9:$IV$9,Totals!$D51,'Allocation to schools'!$H$36:$IV$36)</f>
        <v>0</v>
      </c>
      <c r="AI51" s="72">
        <f>SUMIF('Data entry'!$B$13:$CS$13,Totals!$D51,'Data entry'!$B$45:$CS$45)</f>
        <v>0</v>
      </c>
      <c r="AJ51" s="72">
        <f ca="1">SUMIF(Calculation!$E$4:$CS$4,Totals!$D51,Calculation!$E$969:$Z$969)+SUMIF('Allocation to schools'!$H$9:$IV$9,Totals!$D51,'Allocation to schools'!$H$38:$IV$38)</f>
        <v>0</v>
      </c>
      <c r="AK51" s="72">
        <f ca="1">SUMIF(Calculation!$E$4:$CS$4,Totals!$D51,Calculation!$E$1134:$Z$1134)+SUMIF('Allocation to schools'!$H$9:$IV$9,Totals!$D51,'Allocation to schools'!$H$39:$IV$39)</f>
        <v>0</v>
      </c>
      <c r="AL51" s="71">
        <f ca="1">SUMIF(Calculation!$E$4:$CS$4,Totals!$D51,Calculation!$E$1468:$Z$1468)+SUMIF('Allocation to schools'!$H$9:$IV$9,Totals!$D51,'Allocation to schools'!$H$40:$IV$40)-SUMIF(Calculation!$E$4:$CS$4,Totals!$D51,Calculation!$E$969:$Z$969)-SUMIF(Calculation!$E$4:$CS$4,Totals!$D51,Calculation!$E$1134:$Z$1134)</f>
        <v>0</v>
      </c>
      <c r="AM51" s="71">
        <f ca="1">SUMIF(Calculation!$E$4:$CS$4,Totals!$D51,Calculation!$E$1572:$Z$1572)+SUMIFS('Allocation to schools'!$H$33:$GI$33,'Allocation to schools'!$H$9:$GI$9,Totals!$D51,'Allocation to schools'!$H$10:$GI$10,"from federal sources")</f>
        <v>0</v>
      </c>
      <c r="AN51" s="71">
        <f ca="1">SUMIF(Calculation!$E$4:$CS$4,Totals!$D51,Calculation!$E$1573:$Z$1573)+SUMIFS('Allocation to schools'!$H$34:$GI$34,'Allocation to schools'!$H$9:$GI$9,Totals!$D51,'Allocation to schools'!$H$10:$GI$10,"from federal sources")</f>
        <v>0</v>
      </c>
      <c r="AO51" s="71">
        <f ca="1">SUMIF(Calculation!$E$4:$CS$4,Totals!$D51,Calculation!$E$1580:$Z$1580)+SUMIFS('Allocation to schools'!$H$190:$GI$190,'Allocation to schools'!$H$9:$GI$9,Totals!$D51,'Allocation to schools'!$H$10:$GI$10,"from federal sources")</f>
        <v>0</v>
      </c>
      <c r="AP51" s="72">
        <f ca="1">SUMIF(Calculation!$E$4:$CS$4,Totals!$D51,Calculation!$E$1251:$Z$1251)+SUMIF('Allocation to schools'!$H$9:$IV$9,Totals!$D51,'Allocation to schools'!$H$41:$IV$41)</f>
        <v>0</v>
      </c>
      <c r="AQ51" s="72">
        <f ca="1">SUMIF(Calculation!$E$4:$CS$4,Totals!$D51,Calculation!$E$33:$Z$33)+SUMIF('Allocation to schools'!$H$9:$IV$9,Totals!$D51,'Allocation to schools'!$H$42:$IV$42)</f>
        <v>0</v>
      </c>
      <c r="AR51" s="72">
        <f ca="1">SUMIF(Calculation!$E$4:$CS$4,Totals!$D51,Calculation!$E$138:$Z$138)+SUMIF('Allocation to schools'!$H$9:$IV$9,Totals!$D51,'Allocation to schools'!$H$43:$IV$43)</f>
        <v>0</v>
      </c>
      <c r="AS51" s="72">
        <f ca="1">SUMIF(Calculation!$E$4:$CS$4,Totals!$D51,Calculation!$E$323:$Z$323)+SUMIF('Allocation to schools'!$H$9:$IV$9,Totals!$D51,'Allocation to schools'!$H$44:$IV$44)</f>
        <v>0</v>
      </c>
      <c r="AT51" s="72">
        <f ca="1">SUMIF(Calculation!$E$4:$CS$4,Totals!$D51,Calculation!$E$661:$Z$661)+SUMIF('Allocation to schools'!$H$9:$IV$9,Totals!$D51,'Allocation to schools'!$H$45:$IV$45)</f>
        <v>0</v>
      </c>
      <c r="AU51" s="72">
        <f>SUMIF('Data entry'!$B$13:$CS$13,Totals!$D51,'Data entry'!$B$47:$CS$47)</f>
        <v>0</v>
      </c>
      <c r="AV51" s="72">
        <f ca="1">SUMIF(Calculation!$E$4:$CS$4,Totals!$D51,Calculation!$E$976:$Z$976)+SUMIF('Allocation to schools'!$H$9:$IV$9,Totals!$D51,'Allocation to schools'!$H$47:$IV$47)</f>
        <v>0</v>
      </c>
      <c r="AW51" s="72">
        <f ca="1">SUMIF(Calculation!$E$4:$CS$4,Totals!$D51,Calculation!$E$1060:$Z$1060)+SUMIF('Allocation to schools'!$H$9:$IV$9,Totals!$D51,'Allocation to schools'!$H$48:$IV$48)</f>
        <v>0</v>
      </c>
      <c r="AX51" s="72">
        <f ca="1">SUMIF(Calculation!$E$4:$CS$4,Totals!$D51,Calculation!$E$1141:$Z$1141)+SUMIF('Allocation to schools'!$H$9:$IV$9,Totals!$D51,'Allocation to schools'!$H$49:$IV$49)</f>
        <v>0</v>
      </c>
      <c r="AY51" s="83">
        <f ca="1">SUMIF(Calculation!$E$4:$CS$4,Totals!$D51,Calculation!$E$1473:$Z$1473)+SUMIF('Allocation to schools'!$H$9:$IV$9,Totals!$D51,'Allocation to schools'!$H$50:$IV$50)-SUMIF(Calculation!$E$4:$CS$4,Totals!$D51,Calculation!$E$976:$Z$976)-SUMIF(Calculation!$E$4:$CS$4,Totals!$D51,Calculation!$E$1060:$Z$1060)-SUMIF(Calculation!$E$4:$CS$4,Totals!$D51,Calculation!$E$1141:$Z$1141)</f>
        <v>0</v>
      </c>
      <c r="AZ51" s="83">
        <f ca="1">SUMIF(Calculation!$E$4:$CS$4,Totals!$D51,Calculation!$E$1581:$Z$1581)+SUMIFS('Allocation to schools'!$H$42:$GI$42,'Allocation to schools'!$H$9:$GI$9,Totals!$D51,'Allocation to schools'!$H$10:$GI$10,"from federal sources")</f>
        <v>0</v>
      </c>
      <c r="BA51" s="83">
        <f ca="1">SUMIF(Calculation!$E$4:$CS$4,Totals!$D51,Calculation!$E$1582:$Z$1582)+SUMIFS('Allocation to schools'!$H$43:$GI$43,'Allocation to schools'!$H$9:$GI$9,Totals!$D51,'Allocation to schools'!$H$10:$GI$10,"from federal sources")</f>
        <v>0</v>
      </c>
      <c r="BB51" s="83">
        <f ca="1">SUMIF(Calculation!$E$4:$CS$4,Totals!$D51,Calculation!$E$1589:$Z$1589)+SUMIFS('Allocation to schools'!$H$191:$GI$191,'Allocation to schools'!$H$9:$GI$9,Totals!$D51,'Allocation to schools'!$H$10:$GI$10,"from federal sources")</f>
        <v>0</v>
      </c>
      <c r="BC51" s="72">
        <f ca="1">SUMIF(Calculation!$E$4:$CS$4,Totals!$D51,Calculation!$E$1262:$Z$1262)+SUMIF('Allocation to schools'!$H$9:$IV$9,Totals!$D51,'Allocation to schools'!$H$51:$IV$51)</f>
        <v>0</v>
      </c>
      <c r="BD51" s="72">
        <f ca="1">SUMIF(Calculation!$E$4:$CS$4,Totals!$D51,Calculation!$E$40:$Z$40)+SUMIF('Allocation to schools'!$H$9:$IV$9,Totals!$D51,'Allocation to schools'!$H$52:$IV$52)</f>
        <v>0</v>
      </c>
      <c r="BE51" s="72">
        <f ca="1">SUMIF(Calculation!$E$4:$CS$4,Totals!$D51,Calculation!$E$145:$Z$145)+SUMIF('Allocation to schools'!$H$9:$IV$9,Totals!$D51,'Allocation to schools'!$H$53:$IV$53)</f>
        <v>0</v>
      </c>
      <c r="BF51" s="72">
        <f ca="1">SUMIF(Calculation!$E$4:$CS$4,Totals!$D51,Calculation!$E$350:$Z$350)+SUMIF('Allocation to schools'!$H$9:$IV$9,Totals!$D51,'Allocation to schools'!$H$54:$IV$54)</f>
        <v>0</v>
      </c>
      <c r="BG51" s="72">
        <f ca="1">SUMIF(Calculation!$E$4:$CS$4,Totals!$D51,Calculation!$E$668:$Z$668)+SUMIF('Allocation to schools'!$H$9:$IV$9,Totals!$D51,'Allocation to schools'!$H$55:$IV$55)</f>
        <v>0</v>
      </c>
      <c r="BH51" s="72">
        <f>SUMIF('Data entry'!$B$13:$CS$13,Totals!$D51,'Data entry'!$B$49:$CS$49)</f>
        <v>0</v>
      </c>
      <c r="BI51" s="72">
        <f ca="1">SUMIF(Calculation!$E$4:$CS$4,Totals!$D51,Calculation!$E$983:$Z$983)+SUMIF('Allocation to schools'!$H$9:$IV$9,Totals!$D51,'Allocation to schools'!$H$57:$IV$57)</f>
        <v>0</v>
      </c>
      <c r="BJ51" s="72">
        <f ca="1">SUMIF(Calculation!$E$4:$CS$4,Totals!$D51,Calculation!$E$1148:$Z$1148)+SUMIF('Allocation to schools'!$H$9:$IV$9,Totals!$D51,'Allocation to schools'!$H$58:$IV$58)</f>
        <v>0</v>
      </c>
      <c r="BK51" s="71">
        <f ca="1">SUMIF(Calculation!$E$4:$CS$4,Totals!$D51,Calculation!$E$1478:$Z$1478)+SUMIF('Allocation to schools'!$H$9:$IV$9,Totals!$D51,'Allocation to schools'!$H$59:$IV$59)-SUMIF(Calculation!$E$4:$CS$4,Totals!$D51,Calculation!$E$983:$Z$983)-SUMIF(Calculation!$E$4:$CS$4,Totals!$D51,Calculation!$E$1148:$Z$1148)</f>
        <v>0</v>
      </c>
      <c r="BL51" s="71">
        <f ca="1">SUMIF(Calculation!$E$4:$CS$4,Totals!$D51,Calculation!$E$1590:$Z$1590)+SUMIFS('Allocation to schools'!$H$52:$GI$52,'Allocation to schools'!$H$9:$GI$9,Totals!$D51,'Allocation to schools'!$H$10:$GI$10,"from federal sources")</f>
        <v>0</v>
      </c>
      <c r="BM51" s="71">
        <f ca="1">SUMIF(Calculation!$E$4:$CS$4,Totals!$D51,Calculation!$E$1591:$Z$1591)+SUMIFS('Allocation to schools'!$H$53:$GI$53,'Allocation to schools'!$H$9:$GI$9,Totals!$D51,'Allocation to schools'!$H$10:$GI$10,"from federal sources")</f>
        <v>0</v>
      </c>
      <c r="BN51" s="71">
        <f ca="1">SUMIF(Calculation!$E$4:$CS$4,Totals!$D51,Calculation!$E$1598:$Z$1598)+SUMIFS('Allocation to schools'!$H$192:$GI$192,'Allocation to schools'!$H$9:$GI$9,Totals!$D51,'Allocation to schools'!$H$10:$GI$10,"from federal sources")</f>
        <v>0</v>
      </c>
      <c r="BO51" s="72">
        <f ca="1">SUMIF(Calculation!$E$4:$CS$4,Totals!$D51,Calculation!$E$1273:$Z$1273)+SUMIF('Allocation to schools'!$H$9:$IV$9,Totals!$D51,'Allocation to schools'!$H$60:$IV$60)</f>
        <v>0</v>
      </c>
      <c r="BP51" s="72">
        <f ca="1">SUMIF(Calculation!$E$4:$CS$4,Totals!$D51,Calculation!$E$47:$Z$47)+SUMIF(Calculation!$E$4:$CS$4,Totals!$D51,Calculation!$E$54:$Z$54)+SUMIF('Allocation to schools'!$H$9:$IV$9,Totals!$D51,'Allocation to schools'!$H$61:$IV$61)</f>
        <v>0</v>
      </c>
      <c r="BQ51" s="72">
        <f ca="1">SUMIF(Calculation!$E$4:$CS$4,Totals!$D51,Calculation!$E$152:$Z$152)+SUMIF(Calculation!$E$4:$CS$4,Totals!$D51,Calculation!$E$159:$Z$159)+SUMIF('Allocation to schools'!$H$9:$IV$9,Totals!$D51,'Allocation to schools'!$H$62:$IV$62)</f>
        <v>0</v>
      </c>
      <c r="BR51" s="72">
        <f ca="1">SUMIF(Calculation!$E$4:$CS$4,Totals!$D51,Calculation!$E$377:$Z$377)+SUMIF(Calculation!$E$4:$CS$4,Totals!$D51,Calculation!$E$404:$Z$404)+SUMIF('Allocation to schools'!$H$9:$IV$9,Totals!$D51,'Allocation to schools'!$H$63:$IV$63)</f>
        <v>0</v>
      </c>
      <c r="BS51" s="72">
        <f ca="1">SUMIF(Calculation!$E$4:$CS$4,Totals!$D51,Calculation!$E$675:$Z$675)+SUMIF(Calculation!$E$4:$CS$4,Totals!$D51,Calculation!$E$682:$Z$682)+SUMIF('Allocation to schools'!$H$9:$IV$9,Totals!$D51,'Allocation to schools'!$H$64:$IV$64)</f>
        <v>0</v>
      </c>
      <c r="BT51" s="72">
        <f>SUMIF('Data entry'!$B$13:$CS$13,Totals!$D51,'Data entry'!$B$51:$CS$51)</f>
        <v>0</v>
      </c>
      <c r="BU51" s="72">
        <f ca="1">SUMIF(Calculation!$E$4:$CS$4,Totals!$D51,Calculation!$E$990:$Z$990)+SUMIF(Calculation!$E$4:$CS$4,Totals!$D51,Calculation!$E$997:$Z$997)+SUMIF('Allocation to schools'!$H$9:$IV$9,Totals!$D51,'Allocation to schools'!$H$66:$IV$66)</f>
        <v>0</v>
      </c>
      <c r="BV51" s="72">
        <f ca="1">SUMIF(Calculation!$E$4:$CS$4,Totals!$D51,Calculation!$E$1086:$Z$1086)+SUMIF('Allocation to schools'!$H$9:$IV$9,Totals!$D51,'Allocation to schools'!$H$67:$IV$67)</f>
        <v>0</v>
      </c>
      <c r="BW51" s="72">
        <f ca="1">SUMIF(Calculation!$E$4:$CS$4,Totals!$D51,Calculation!$E$1155:$Z$1155)+SUMIF(Calculation!$E$4:$CS$4,Totals!$D51,Calculation!$E$1162:$Z$1162)+SUMIF('Allocation to schools'!$H$9:$IV$9,Totals!$D51,'Allocation to schools'!$H$68:$IV$68)</f>
        <v>0</v>
      </c>
      <c r="BX51" s="71">
        <f ca="1">SUMIF(Calculation!$E$4:$CS$4,Totals!$D51,Calculation!$E$1483:$Z$1483)+SUMIF(Calculation!$E$4:$CS$4,Totals!$D51,Calculation!$E$1488:$Z$1488)+SUMIF('Allocation to schools'!$H$9:$IV$9,Totals!$D51,'Allocation to schools'!$H$69:$IV$69)-SUMIF(Calculation!$E$4:$CS$4,Totals!$D51,Calculation!$E$990:$Z$990)-SUMIF(Calculation!$E$4:$CS$4,Totals!$D51,Calculation!$E$1086:$Z$1086)-SUMIF(Calculation!$E$4:$CS$4,Totals!$D51,Calculation!$E$1155:$Z$1155)</f>
        <v>0</v>
      </c>
      <c r="BY51" s="71">
        <f ca="1">SUMIF(Calculation!$E$4:$CS$4,Totals!$D51,Calculation!$E$1599:$Z$1599)+SUMIF(Calculation!$E$4:$CS$4,Totals!$D51,Calculation!$E$1608:$Z$1608)+SUMIFS('Allocation to schools'!$H$61:$GI$61,'Allocation to schools'!$H$9:$GI$9,Totals!$D51,'Allocation to schools'!$H$10:$GI$10,"from federal sources")</f>
        <v>0</v>
      </c>
      <c r="BZ51" s="71">
        <f ca="1">SUMIF(Calculation!$E$4:$CS$4,Totals!$D51,Calculation!$E$1600:$Z$1600)+SUMIF(Calculation!$E$4:$CS$4,Totals!$D51,Calculation!$E$1609:$Z$1609)+SUMIFS('Allocation to schools'!$H$62:$GI$62,'Allocation to schools'!$H$9:$GI$9,Totals!$D51,'Allocation to schools'!$H$10:$GI$10,"from federal sources")</f>
        <v>0</v>
      </c>
      <c r="CA51" s="71">
        <f ca="1">SUMIF(Calculation!$E$4:$CS$4,Totals!$D51,Calculation!$E$1607:$Z$1607)+SUMIF(Calculation!$E$4:$CS$4,Totals!$D51,Calculation!$E$1616:$Z$1616)+SUMIFS('Allocation to schools'!$H$193:$GI$193,'Allocation to schools'!$H$9:$GI$9,Totals!$D51,'Allocation to schools'!$H$10:$GI$10,"from federal sources")</f>
        <v>0</v>
      </c>
      <c r="CB51" s="72">
        <f ca="1">SUMIF(Calculation!$E$4:$CS$4,Totals!$D51,Calculation!$E$1284:$Z$1284)+SUMIF(Calculation!$E$4:$CS$4,Totals!$D51,Calculation!$E$1295:$Z$1295)+SUMIF('Allocation to schools'!$H$9:$IV$9,Totals!$D51,'Allocation to schools'!$H$70:$IV$70)</f>
        <v>0</v>
      </c>
      <c r="CC51" s="72">
        <f ca="1">SUMIF(Calculation!$E$4:$CS$4,Totals!$D51,Calculation!$E$61:$Z$61)+SUMIF('Allocation to schools'!$H$9:$IV$9,Totals!$D51,'Allocation to schools'!$H$71:$IV$71)</f>
        <v>0</v>
      </c>
      <c r="CD51" s="72">
        <f ca="1">SUMIF(Calculation!$E$4:$CS$4,Totals!$D51,Calculation!$E$166:$Z$166)+SUMIF('Allocation to schools'!$H$9:$IV$9,Totals!$D51,'Allocation to schools'!$H$72:$IV$72)</f>
        <v>0</v>
      </c>
      <c r="CE51" s="72">
        <f ca="1">SUMIF(Calculation!$E$4:$CS$4,Totals!$D51,Calculation!$E$431:$Z$431)+SUMIF('Allocation to schools'!$H$9:$IV$9,Totals!$D51,'Allocation to schools'!$H$73:$IV$73)</f>
        <v>0</v>
      </c>
      <c r="CF51" s="72">
        <f ca="1">SUMIF(Calculation!$E$4:$CS$4,Totals!$D51,Calculation!$E$689:$Z$689)+SUMIF('Allocation to schools'!$H$9:$IV$9,Totals!$D51,'Allocation to schools'!$H$74:$IV$74)</f>
        <v>0</v>
      </c>
      <c r="CG51" s="72">
        <f>SUMIF('Data entry'!$B$13:$CS$13,Totals!$D51,'Data entry'!$B$53:$CS$53)</f>
        <v>0</v>
      </c>
      <c r="CH51" s="72">
        <f ca="1">SUMIF(Calculation!$E$4:$CS$4,Totals!$D51,Calculation!$E$1004:$Z$1004)+SUMIF('Allocation to schools'!$H$9:$IV$9,Totals!$D51,'Allocation to schools'!$H$76:$IV$76)</f>
        <v>0</v>
      </c>
      <c r="CI51" s="72">
        <f ca="1">SUMIF(Calculation!$E$4:$CS$4,Totals!$D51,Calculation!$E$1169:$Z$1169)+SUMIF('Allocation to schools'!$H$9:$IV$9,Totals!$D51,'Allocation to schools'!$H$77:$IV$77)</f>
        <v>0</v>
      </c>
      <c r="CJ51" s="71">
        <f ca="1">SUMIF(Calculation!$E$4:$CS$4,Totals!$D51,Calculation!$E$1493:$Z$1493)+SUMIF('Allocation to schools'!$H$9:$IV$9,Totals!$D51,'Allocation to schools'!$H$78:$IV$78)-SUMIF(Calculation!$E$4:$CS$4,Totals!$D51,Calculation!$E$1004:$Z$1004)-SUMIF(Calculation!$E$4:$CS$4,Totals!$D51,Calculation!$E$1169:$Z$1169)</f>
        <v>0</v>
      </c>
      <c r="CK51" s="71">
        <f ca="1">SUMIF(Calculation!$E$4:$CS$4,Totals!$D51,Calculation!$E$1617:$Z$1617)+SUMIFS('Allocation to schools'!$H$71:$GI$71,'Allocation to schools'!$H$9:$GI$9,Totals!$D51,'Allocation to schools'!$H$10:$GI$10,"from federal sources")</f>
        <v>0</v>
      </c>
      <c r="CL51" s="71">
        <f ca="1">SUMIF(Calculation!$E$4:$CS$4,Totals!$D51,Calculation!$E$1618:$Z$1618)+SUMIFS('Allocation to schools'!$H$72:$GI$72,'Allocation to schools'!$H$9:$GI$9,Totals!$D51,'Allocation to schools'!$H$10:$GI$10,"from federal sources")</f>
        <v>0</v>
      </c>
      <c r="CM51" s="71">
        <f ca="1">SUMIF(Calculation!$E$4:$CS$4,Totals!$D51,Calculation!$E$1625:$Z$1625)+SUMIFS('Allocation to schools'!$H$194:$GI$194,'Allocation to schools'!$H$9:$GI$9,Totals!$D51,'Allocation to schools'!$H$10:$GI$10,"from federal sources")</f>
        <v>0</v>
      </c>
      <c r="CN51" s="72">
        <f ca="1">SUMIF(Calculation!$E$4:$CS$4,Totals!$D51,Calculation!$E$1306:$Z$1306)+SUMIF('Allocation to schools'!$H$9:$IV$9,Totals!$D51,'Allocation to schools'!$H$79:$IV$79)</f>
        <v>0</v>
      </c>
      <c r="CO51" s="72">
        <f ca="1">SUMIF(Calculation!$E$4:$CS$4,Totals!$D51,Calculation!$E$68:$Z$68)+SUMIF('Allocation to schools'!$H$9:$IV$9,Totals!$D51,'Allocation to schools'!$H$80:$IV$80)</f>
        <v>0</v>
      </c>
      <c r="CP51" s="72">
        <f ca="1">SUMIF(Calculation!$E$4:$CS$4,Totals!$D51,Calculation!$E$173:$Z$173)+SUMIF('Allocation to schools'!$H$9:$IV$9,Totals!$D51,'Allocation to schools'!$H$81:$IV$81)</f>
        <v>0</v>
      </c>
      <c r="CQ51" s="72">
        <f ca="1">SUMIF(Calculation!$E$4:$CS$4,Totals!$D51,Calculation!$E$458:$Z$458)+SUMIF('Allocation to schools'!$H$9:$IV$9,Totals!$D51,'Allocation to schools'!$H$82:$IV$82)</f>
        <v>0</v>
      </c>
      <c r="CR51" s="72">
        <f ca="1">SUMIF(Calculation!$E$4:$CS$4,Totals!$D51,Calculation!$E$696:$Z$696)+SUMIF('Allocation to schools'!$H$9:$IV$9,Totals!$D51,'Allocation to schools'!$H$83:$IV$83)</f>
        <v>0</v>
      </c>
      <c r="CS51" s="72">
        <f>SUMIF('Data entry'!$B$13:$CS$13,Totals!$D51,'Data entry'!$B$55:$CS$55)</f>
        <v>0</v>
      </c>
      <c r="CT51" s="72">
        <f ca="1">SUMIF(Calculation!$E$4:$CS$4,Totals!$D51,Calculation!$E$1011:$Z$1011)+SUMIF('Allocation to schools'!$H$9:$IV$9,Totals!$D51,'Allocation to schools'!$H$85:$IV$85)</f>
        <v>0</v>
      </c>
      <c r="CU51" s="72">
        <f ca="1">SUMIF(Calculation!$E$4:$CS$4,Totals!$D51,Calculation!$E$1176:$Z$1176)+SUMIF('Allocation to schools'!$H$9:$IV$9,Totals!$D51,'Allocation to schools'!$H$86:$IV$86)</f>
        <v>0</v>
      </c>
      <c r="CV51" s="71">
        <f ca="1">SUMIF(Calculation!$E$4:$CS$4,Totals!$D51,Calculation!$E$1498:$Z$1498)+SUMIF('Allocation to schools'!$H$9:$IV$9,Totals!$D51,'Allocation to schools'!$H$87:$IV$87)-SUMIF(Calculation!$E$4:$CS$4,Totals!$D51,Calculation!$E$1011:$Z$1011)-SUMIF(Calculation!$E$4:$CS$4,Totals!$D51,Calculation!$E$1176:$Z$1176)</f>
        <v>0</v>
      </c>
      <c r="CW51" s="71">
        <f ca="1">SUMIF(Calculation!$E$4:$CS$4,Totals!$D51,Calculation!$E$1626:$Z$1626)+SUMIFS('Allocation to schools'!$H$80:$GI$80,'Allocation to schools'!$H$9:$GI$9,Totals!$D51,'Allocation to schools'!$H$10:$GI$10,"from federal sources")</f>
        <v>0</v>
      </c>
      <c r="CX51" s="71">
        <f ca="1">SUMIF(Calculation!$E$4:$CS$4,Totals!$D51,Calculation!$E$1627:$Z$1627)+SUMIFS('Allocation to schools'!$H$81:$GI$81,'Allocation to schools'!$H$9:$GI$9,Totals!$D51,'Allocation to schools'!$H$10:$GI$10,"from federal sources")</f>
        <v>0</v>
      </c>
      <c r="CY51" s="71">
        <f ca="1">SUMIF(Calculation!$E$4:$CS$4,Totals!$D51,Calculation!$E$1634:$Z$1634)+SUMIFS('Allocation to schools'!$H$195:$GI$195,'Allocation to schools'!$H$9:$GI$9,Totals!$D51,'Allocation to schools'!$H$10:$GI$10,"from federal sources")</f>
        <v>0</v>
      </c>
      <c r="CZ51" s="72">
        <f ca="1">SUMIF(Calculation!$E$4:$CS$4,Totals!$D51,Calculation!$E$75:$Z$75)+SUMIF('Allocation to schools'!$H$9:$IV$9,Totals!$D51,'Allocation to schools'!$H$88:$IV$88)</f>
        <v>0</v>
      </c>
      <c r="DA51" s="72">
        <f ca="1">SUMIF(Calculation!$E$4:$CS$4,Totals!$D51,Calculation!$E$180:$Z$180)+SUMIF('Allocation to schools'!$H$9:$IV$9,Totals!$D51,'Allocation to schools'!$H$89:$IV$89)</f>
        <v>0</v>
      </c>
      <c r="DB51" s="72">
        <f ca="1">SUMIF(Calculation!$E$4:$CS$4,Totals!$D51,Calculation!$E$485:$Z$485)+SUMIF('Allocation to schools'!$H$9:$IV$9,Totals!$D51,'Allocation to schools'!$H$90:$IV$90)</f>
        <v>0</v>
      </c>
      <c r="DC51" s="72">
        <f ca="1">SUMIF(Calculation!$E$4:$CS$4,Totals!$D51,Calculation!$E$703:$Z$703)+SUMIF('Allocation to schools'!$H$9:$IV$9,Totals!$D51,'Allocation to schools'!$H$91:$IV$91)</f>
        <v>0</v>
      </c>
      <c r="DD51" s="72">
        <f>SUMIF('Data entry'!$B$13:$CS$13,Totals!$D51,'Data entry'!$B$57:$CS$57)</f>
        <v>0</v>
      </c>
      <c r="DE51" s="72">
        <f ca="1">SUMIF(Calculation!$E$4:$CS$4,Totals!$D51,Calculation!$E$1018:$Z$1018)+SUMIF('Allocation to schools'!$H$9:$IV$9,Totals!$D51,'Allocation to schools'!$H$93:$IV$93)</f>
        <v>0</v>
      </c>
      <c r="DF51" s="72">
        <f ca="1">SUMIF(Calculation!$E$4:$CS$4,Totals!$D51,Calculation!$E$1183:$Z$1183)+SUMIF('Allocation to schools'!$H$9:$IV$9,Totals!$D51,'Allocation to schools'!$H$94:$IV$94)</f>
        <v>0</v>
      </c>
      <c r="DG51" s="71">
        <f ca="1">SUMIF(Calculation!$E$4:$CS$4,Totals!$D51,Calculation!$E$1503:$Z$1503)+SUMIF('Allocation to schools'!$H$9:$IV$9,Totals!$D51,'Allocation to schools'!$H$95:$IV$95)-SUMIF(Calculation!$E$4:$CS$4,Totals!$D51,Calculation!$E$1018:$Z$1018)-SUMIF(Calculation!$E$4:$CS$4,Totals!$D51,Calculation!$E$1183:$Z$1183)</f>
        <v>0</v>
      </c>
      <c r="DH51" s="71">
        <f ca="1">SUMIF(Calculation!$E$4:$CS$4,Totals!$D51,Calculation!$E$1635:$Z$1635)+SUMIFS('Allocation to schools'!$H$88:$GI$88,'Allocation to schools'!$H$9:$GI$9,Totals!$D51,'Allocation to schools'!$H$10:$GI$10,"from federal sources")</f>
        <v>0</v>
      </c>
      <c r="DI51" s="71">
        <f ca="1">SUMIF(Calculation!$E$4:$CS$4,Totals!$D51,Calculation!$E$1636:$Z$1636)+SUMIFS('Allocation to schools'!$H$89:$GI$89,'Allocation to schools'!$H$9:$GI$9,Totals!$D51,'Allocation to schools'!$H$10:$GI$10,"from federal sources")</f>
        <v>0</v>
      </c>
      <c r="DJ51" s="71">
        <f ca="1">SUMIF(Calculation!$E$4:$CS$4,Totals!$D51,Calculation!$E$1643:$Z$1643)+SUMIFS('Allocation to schools'!$H$196:$GI$196,'Allocation to schools'!$H$9:$GI$9,Totals!$D51,'Allocation to schools'!$H$10:$GI$10,"from federal sources")+IF(SUMIFS('Allocation to schools'!$H$196:$GI$196,'Allocation to schools'!$H$9:$GI$9,Totals!$D51,'Allocation to schools'!$H$10:$GI$10,"from federal sources")&gt;0,0,SUMIF('Data entry'!$B$13:$CS$13,Totals!$D51,'Data entry'!$B$98:$CS$98))</f>
        <v>0</v>
      </c>
      <c r="DK51" s="72">
        <f ca="1">SUMIF(Calculation!$E$4:$CS$4,Totals!$D51,Calculation!$E$1317:$Z$1317)+SUMIF('Allocation to schools'!$H$9:$IV$9,Totals!$D51,'Allocation to schools'!$H$96:$IV$96)</f>
        <v>0</v>
      </c>
      <c r="DL51" s="68"/>
      <c r="DM51" s="68"/>
      <c r="DN51" s="68"/>
      <c r="DO51" s="68"/>
      <c r="DP51" s="68"/>
      <c r="DQ51" s="68"/>
      <c r="DR51" s="68"/>
      <c r="DS51" s="68"/>
      <c r="DT51" s="72">
        <f ca="1">SUMIF(Calculation!$E$4:$CS$4,Totals!$D51,Calculation!$E$1339:$Z$1339)+SUMIF('Allocation to schools'!$H$9:$IV$9,Totals!$D51,'Allocation to schools'!$H$105:$IV$105)</f>
        <v>0</v>
      </c>
      <c r="DU51" s="72">
        <f ca="1">SUMIF(Calculation!$E$4:$CS$4,Totals!$D51,Calculation!$E$89:$Z$89)+SUMIF('Allocation to schools'!$H$9:$IV$9,Totals!$D51,'Allocation to schools'!$H$106:$IV$106)</f>
        <v>0</v>
      </c>
      <c r="DV51" s="72">
        <f ca="1">SUMIF(Calculation!$E$4:$CS$4,Totals!$D51,Calculation!$E$194:$Z$194)+SUMIF('Allocation to schools'!$H$9:$IV$9,Totals!$D51,'Allocation to schools'!$H$107:$IV$107)</f>
        <v>0</v>
      </c>
      <c r="DW51" s="72">
        <f ca="1">SUMIF(Calculation!$E$4:$CS$4,Totals!$D51,Calculation!$E$539:$Z$539)+SUMIF('Allocation to schools'!$H$9:$IV$9,Totals!$D51,'Allocation to schools'!$H$108:$IV$108)</f>
        <v>0</v>
      </c>
      <c r="DX51" s="72">
        <f ca="1">SUMIF(Calculation!$E$4:$CS$4,Totals!$D51,Calculation!$E$717:$Z$717)+SUMIF('Allocation to schools'!$H$9:$IV$9,Totals!$D51,'Allocation to schools'!$H$109:$IV$109)</f>
        <v>0</v>
      </c>
      <c r="DY51" s="72">
        <f>SUMIF('Data entry'!$B$13:$CS$13,Totals!$D51,'Data entry'!$B$59:$CS$59)</f>
        <v>0</v>
      </c>
      <c r="DZ51" s="72">
        <f ca="1">SUMIF(Calculation!$E$4:$CS$4,Totals!$D51,Calculation!$E$1032:$Z$1032)+SUMIF('Allocation to schools'!$H$9:$IV$9,Totals!$D51,'Allocation to schools'!$H$111:$IV$111)</f>
        <v>0</v>
      </c>
      <c r="EA51" s="72">
        <f ca="1">SUMIF(Calculation!$E$4:$CS$4,Totals!$D51,Calculation!$E$1197:$Z$1197)+SUMIF('Allocation to schools'!$H$9:$IV$9,Totals!$D51,'Allocation to schools'!$H$112:$IV$112)</f>
        <v>0</v>
      </c>
      <c r="EB51" s="71">
        <f ca="1">SUMIF(Calculation!$E$4:$CS$4,Totals!$D51,Calculation!$E$1508:$Z$1508)+SUMIF('Allocation to schools'!$H$9:$IV$9,Totals!$D51,'Allocation to schools'!$H$113:$IV$113)-SUMIF(Calculation!$E$4:$CS$4,Totals!$D51,Calculation!$E$1032:$Z$1032)-SUMIF(Calculation!$E$4:$CS$4,Totals!$D51,Calculation!$E$1197:$Z$1197)</f>
        <v>0</v>
      </c>
      <c r="EC51" s="71">
        <f ca="1">SUMIF(Calculation!$E$4:$CS$4,Totals!$D51,Calculation!$E$1644:$Z$1644)+SUMIFS('Allocation to schools'!$H$106:$GI$106,'Allocation to schools'!$H$9:$GI$9,Totals!$D51,'Allocation to schools'!$H$10:$GI$10,"from federal sources")</f>
        <v>0</v>
      </c>
      <c r="ED51" s="71">
        <f ca="1">SUMIF(Calculation!$E$4:$CS$4,Totals!$D51,Calculation!$E$1645:$Z$1645)+SUMIFS('Allocation to schools'!$H$107:$GI$107,'Allocation to schools'!$H$9:$GI$9,Totals!$D51,'Allocation to schools'!$H$10:$GI$10,"from federal sources")</f>
        <v>0</v>
      </c>
      <c r="EE51" s="71">
        <f ca="1">SUMIF(Calculation!$E$4:$CS$4,Totals!$D51,Calculation!$E$1652:$Z$1652)+SUMIFS('Allocation to schools'!$H$198:$GI$198,'Allocation to schools'!$H$9:$GI$9,Totals!$D51,'Allocation to schools'!$H$10:$GI$10,"from federal sources")</f>
        <v>0</v>
      </c>
      <c r="EF51" s="72">
        <f ca="1">SUMIF(Calculation!$E$4:$CS$4,Totals!$D51,Calculation!$E$1350:$Z$1350)+SUMIF('Allocation to schools'!$H$9:$IV$9,Totals!$D51,'Allocation to schools'!$H$114:$IV$114)</f>
        <v>0</v>
      </c>
      <c r="EG51" s="72">
        <f ca="1">SUMIF(Calculation!$E$4:$CS$4,Totals!$D51,Calculation!$E$96:$Z$96)+SUMIF('Allocation to schools'!$H$9:$IV$9,Totals!$D51,'Allocation to schools'!$H$115:$IV$115)</f>
        <v>0</v>
      </c>
      <c r="EH51" s="72">
        <f ca="1">SUMIF(Calculation!$E$4:$CS$4,Totals!$D51,Calculation!$E$201:$Z$201)+SUMIF('Allocation to schools'!$H$9:$IV$9,Totals!$D51,'Allocation to schools'!$H$116:$IV$116)</f>
        <v>0</v>
      </c>
      <c r="EI51" s="72">
        <f ca="1">SUMIF(Calculation!$E$4:$CS$4,Totals!$D51,Calculation!$E$566:$Z$566)+SUMIF('Allocation to schools'!$H$9:$IV$9,Totals!$D51,'Allocation to schools'!$H$117:$IV$117)</f>
        <v>0</v>
      </c>
      <c r="EJ51" s="72">
        <f ca="1">SUMIF(Calculation!$E$4:$CS$4,Totals!$D51,Calculation!$E$724:$Z$724)+SUMIF('Allocation to schools'!$H$9:$IV$9,Totals!$D51,'Allocation to schools'!$H$118:$IV$118)</f>
        <v>0</v>
      </c>
      <c r="EK51" s="72">
        <f>SUMIF('Data entry'!$B$13:$CS$13,Totals!$D51,'Data entry'!$B$61:$CS$61)</f>
        <v>0</v>
      </c>
      <c r="EL51" s="72">
        <f ca="1">SUMIF(Calculation!$E$4:$CS$4,Totals!$D51,Calculation!$E$1039:$Z$1039)+SUMIF('Allocation to schools'!$H$9:$IV$9,Totals!$D51,'Allocation to schools'!$H$120:$IV$120)</f>
        <v>0</v>
      </c>
      <c r="EM51" s="72">
        <f ca="1">SUMIF(Calculation!$E$4:$CS$4,Totals!$D51,Calculation!$E$1204:$Z$1204)+SUMIF('Allocation to schools'!$H$9:$IV$9,Totals!$D51,'Allocation to schools'!$H$121:$IV$121)</f>
        <v>0</v>
      </c>
      <c r="EN51" s="71">
        <f ca="1">SUMIF(Calculation!$E$4:$CS$4,Totals!$D51,Calculation!$E$1527:$Z$1527)+SUMIF('Allocation to schools'!$H$9:$IV$9,Totals!$D51,'Allocation to schools'!$H$122:$IV$122)-SUMIF(Calculation!$E$4:$CS$4,Totals!$D51,Calculation!$E$1039:$Z$1039)-SUMIF(Calculation!$E$4:$CS$4,Totals!$D51,Calculation!$E$1204:$Z$1204)</f>
        <v>0</v>
      </c>
      <c r="EO51" s="72">
        <f ca="1">SUMIF(Calculation!$E$4:$CS$4,Totals!$D51,Calculation!$E$1361:$Z$1361)+SUMIF('Allocation to schools'!$H$9:$IV$9,Totals!$D51,'Allocation to schools'!$H$123:$IV$123)</f>
        <v>0</v>
      </c>
      <c r="EP51" s="72">
        <f>SUMIF('Data entry'!$B$13:$CS$13,Totals!$D51,'Data entry'!$B$67:$CS$67)</f>
        <v>0</v>
      </c>
      <c r="EQ51" s="70">
        <f ca="1">SUMIF(Calculation!$E$4:$CS$4,Totals!$D51,Calculation!$E$1559:$Z$1559)+SUMIF('Allocation to schools'!$H$9:$IV$9,Totals!$D51,'Allocation to schools'!$H$127:$IV$127)</f>
        <v>0</v>
      </c>
      <c r="ER51" s="68"/>
      <c r="ES51" s="72">
        <f>SUMIF('Data entry'!$B$13:$CS$13,Totals!$D51,'Data entry'!$B$62:$CS$62)</f>
        <v>0</v>
      </c>
      <c r="ET51" s="72">
        <f>SUMIF('Data entry'!$B$13:$CS$13,Totals!$D51,'Data entry'!$B$63:$CS$63)</f>
        <v>0</v>
      </c>
      <c r="EU51" s="72">
        <f ca="1">SUMIF(Calculation!$E$4:$CS$4,Totals!$D51,Calculation!$E$110:$Z$110)+SUMIFS('Allocation to schools'!$H$167:$GI$167,'Allocation to schools'!$H$9:$GI$9,Totals!$D51,'Allocation to schools'!$H$10:$GI$10,"from federal sources")</f>
        <v>0</v>
      </c>
      <c r="EV51" s="72">
        <f ca="1">SUMIF(Calculation!$E$4:$CS$4,Totals!$D51,Calculation!$E$215:$Z$215)+SUMIFS('Allocation to schools'!$H$168:$GI$168,'Allocation to schools'!$H$9:$GI$9,Totals!$D51,'Allocation to schools'!$H$10:$GI$10,"from federal sources")</f>
        <v>0</v>
      </c>
      <c r="EW51" s="72">
        <f ca="1">SUMIF(Calculation!$E$4:$CS$4,Totals!$D51,Calculation!$E$633:$Z$633)+SUMIFS('Allocation to schools'!$H$169:$GI$169,'Allocation to schools'!$H$9:$GI$9,Totals!$D51,'Allocation to schools'!$H$10:$GI$10,"from federal sources")</f>
        <v>0</v>
      </c>
      <c r="EX51" s="72">
        <f ca="1">SUMIF(Calculation!$E$4:$CS$4,Totals!$D51,Calculation!$E$738:$Z$738)+SUMIFS('Allocation to schools'!$F$170:$GI$170,'Allocation to schools'!$F$9:$GI$9,Totals!$D51,'Allocation to schools'!$F$10:$GI$10,"from federal sources")+IF(SUMIFS('Allocation to schools'!$F$88:$GI$88,'Allocation to schools'!$F$9:$GI$9,Totals!$D51,'Allocation to schools'!$F$10:$GI$10,"from federal sources")+SUMIFS('Allocation to schools'!$F$91:$GI$91,'Allocation to schools'!$F$9:$GI$9,Totals!$D51,'Allocation to schools'!$F$10:$GI$10,"from federal sources")&gt;0,0,SUMIF('Data entry'!$B$13:$CS$13,Totals!$D51,'Data entry'!$B$98:$CS$98))</f>
        <v>0</v>
      </c>
      <c r="EY51" s="72">
        <f>SUMIF('Data entry'!$B$13:$CS$13,Totals!$D51,'Data entry'!$B$65:$CS$65)</f>
        <v>0</v>
      </c>
      <c r="EZ51" s="72">
        <f ca="1">SUMIF(Calculation!$E$4:$CS$4,Totals!$D51,Calculation!$E$1053:$Z$1053)+SUMIFS('Allocation to schools'!$H$172:$GI$172,'Allocation to schools'!$H$9:$GI$9,Totals!$D51,'Allocation to schools'!$H$10:$GI$10,"from federal sources")</f>
        <v>0</v>
      </c>
      <c r="FA51" s="72">
        <f ca="1">SUMIF(Calculation!$E$4:$CS$4,Totals!$D51,Calculation!$E$1065:$Z$1065)+SUMIFS('Allocation to schools'!$H$173:$GI$173,'Allocation to schools'!$H$9:$GI$9,Totals!$D51,'Allocation to schools'!$H$10:$GI$10,"from federal sources")</f>
        <v>0</v>
      </c>
      <c r="FB51" s="72">
        <f ca="1">SUMIF(Calculation!$E$4:$CS$4,Totals!$D51,Calculation!$E$1113:$Z$1113)+SUMIFS('Allocation to schools'!$H$174:$GI$174,'Allocation to schools'!$H$9:$GI$9,Totals!$D51,'Allocation to schools'!$H$10:$GI$10,"from federal sources")</f>
        <v>0</v>
      </c>
      <c r="FC51" s="72">
        <f ca="1">SUMIF(Calculation!$E$4:$CS$4,Totals!$D51,Calculation!$E$1218:$Z$1218)+SUMIFS('Allocation to schools'!$H$175:$GI$175,'Allocation to schools'!$H$9:$GI$9,Totals!$D51,'Allocation to schools'!$H$10:$GI$10,"from federal sources")</f>
        <v>0</v>
      </c>
      <c r="FD51" s="71">
        <f ca="1">SUMIF(Calculation!$E$4:$CS$4,Totals!$D51,Calculation!$E$1522:$Z$1522)+SUMIFS('Allocation to schools'!$H$176:$GI$176,'Allocation to schools'!$H$9:$GI$9,Totals!$D51,'Allocation to schools'!$H$10:$GI$10,"from federal sources")-SUMIF(Calculation!$E$4:$CS$4,Totals!$D51,Calculation!$E$1053:$Z$1053)-SUMIF(Calculation!$E$4:$CS$4,Totals!$D51,Calculation!$E$1065:$Z$1065)-SUMIF(Calculation!$E$4:$CS$4,Totals!$D51,Calculation!$E$1113:$Z$1113)-SUMIF(Calculation!$E$4:$CS$4,Totals!$D51,Calculation!$E$1218:$Z$1218)</f>
        <v>0</v>
      </c>
      <c r="FE51" s="72">
        <f ca="1">SUMIF(Calculation!$E$4:$CS$4,Totals!$D51,Calculation!$E$1392:$Z$1392)+SUMIFS('Allocation to schools'!$H$177:$GI$177,'Allocation to schools'!$H$9:$GI$9,Totals!$D51,'Allocation to schools'!$H$10:$GI$10,"from federal sources")</f>
        <v>0</v>
      </c>
      <c r="FF51" s="72">
        <f ca="1">(SUMIF(Calculation!$E$4:$CS$4,Totals!$D51,Calculation!$E$97:$Z$97)-SUMIF(Calculation!$E$4:$CS$4,Totals!$D51,Calculation!$E$110:$Z$110))+SUMIFS('Allocation to schools'!$H$167:$GI$167,'Allocation to schools'!$H$9:$GI$9,Totals!$D51,'Allocation to schools'!$H$10:$GI$10,"from local &amp; State sources")</f>
        <v>0</v>
      </c>
      <c r="FG51" s="72">
        <f ca="1">(SUMIF(Calculation!$E$4:$CS$4,Totals!$D51,Calculation!$E$202:$Z$202)-SUMIF(Calculation!$E$4:$CS$4,Totals!$D51,Calculation!$E$215:$Z$215))+SUMIFS('Allocation to schools'!$H$168:$GI$168,'Allocation to schools'!$H$9:$GI$9,Totals!$D51,'Allocation to schools'!$H$10:$GI$10,"from local &amp; State sources")</f>
        <v>0</v>
      </c>
      <c r="FH51" s="72">
        <f ca="1">(SUMIF(Calculation!$E$4:$CS$4,Totals!$D51,Calculation!$E$567:$Z$567)-SUMIF(Calculation!$E$4:$CS$4,Totals!$D51,Calculation!$E$633:$Z$633))+SUMIFS('Allocation to schools'!$H$169:$GI$169,'Allocation to schools'!$H$9:$GI$9,Totals!$D51,'Allocation to schools'!$H$10:$GI$10,"from local &amp; State sources")</f>
        <v>0</v>
      </c>
      <c r="FI51" s="72">
        <f ca="1">SUMIF(Calculation!$E$4:$CS$4,Totals!$D51,Calculation!$E$725:$Z$725)-SUMIF(Calculation!$E$4:$CS$4,Totals!$D51,Calculation!$E$738:$Z$738)+SUMIFS('Allocation to schools'!$F$170:$GI$170,'Allocation to schools'!$F$9:$GI$9,Totals!$D51,'Allocation to schools'!$F$10:$GI$10,"from local &amp; State sources")-IF(SUMIFS('Allocation to schools'!$F$88:$GI$88,'Allocation to schools'!$F$9:$GI$9,Totals!$D51,'Allocation to schools'!$F$10:$GI$10,"from federal sources")+SUMIFS('Allocation to schools'!$F$91:$GI$91,'Allocation to schools'!$F$9:$GI$9,Totals!$D51,'Allocation to schools'!$F$10:$GI$10,"from federal sources")&gt;0,0,SUMIF('Data entry'!$B$13:$CS$13,Totals!$D51,'Data entry'!$B$98:$CS$98))</f>
        <v>0</v>
      </c>
      <c r="FJ51" s="72">
        <f>SUMIF('Data entry'!$B$13:$CS$13,Totals!$D51,'Data entry'!$B$64:$CS$64)-SUMIF('Data entry'!$B$13:$CS$13,Totals!$D51,'Data entry'!$B$65:$CS$65)</f>
        <v>0</v>
      </c>
      <c r="FK51" s="72">
        <f ca="1">(SUMIF(Calculation!$E$4:$CS$4,Totals!$D51,Calculation!$E$1040:$Z$1040)-SUMIF(Calculation!$E$4:$CS$4,Totals!$D51,Calculation!$E$1053:$Z$1053))+SUMIFS('Allocation to schools'!$H$172:$GI$172,'Allocation to schools'!$H$9:$GI$9,Totals!$D51,'Allocation to schools'!$H$10:$GI$10,"from local &amp; State sources")</f>
        <v>0</v>
      </c>
      <c r="FL51" s="72">
        <f ca="1">(SUMIF(Calculation!$E$4:$CS$4,Totals!$D51,Calculation!$E$1060:$Z$1060)-SUMIF(Calculation!$E$4:$CS$4,Totals!$D51,Calculation!$E$1065:$Z$1065))+SUMIFS('Allocation to schools'!$H$173:$GI$173,'Allocation to schools'!$H$9:$GI$9,Totals!$D51,'Allocation to schools'!$H$10:$GI$10,"from local &amp; State sources")</f>
        <v>0</v>
      </c>
      <c r="FM51" s="72">
        <f ca="1">(SUMIF(Calculation!$E$4:$CS$4,Totals!$D51,Calculation!$E$1086:$Z$1086)-SUMIF(Calculation!$E$4:$CS$4,Totals!$D51,Calculation!$E$1113:$Z$1113))+SUMIFS('Allocation to schools'!$H$174:$GI$174,'Allocation to schools'!$H$9:$GI$9,Totals!$D51,'Allocation to schools'!$H$10:$GI$10,"from local &amp; State sources")</f>
        <v>0</v>
      </c>
      <c r="FN51" s="72">
        <f ca="1">(SUMIF(Calculation!$E$4:$CS$4,Totals!$D51,Calculation!$E$1205:$Z$1205)-SUMIF(Calculation!$E$4:$CS$4,Totals!$D51,Calculation!$E$1218:$Z$1218))+SUMIFS('Allocation to schools'!$H$175:$GI$175,'Allocation to schools'!$H$9:$GI$9,Totals!$D51,'Allocation to schools'!$H$10:$GI$10,"from local &amp; State sources")</f>
        <v>0</v>
      </c>
      <c r="FO51" s="71">
        <f ca="1">(SUMIF(Calculation!$E$4:$CS$4,Totals!$D51,Calculation!$E$1509:$Z$1509)-SUMIF(Calculation!$E$4:$CS$4,Totals!$D51,Calculation!$E$1522:$Z$1522))+SUMIFS('Allocation to schools'!$H$176:$GI$176,'Allocation to schools'!$H$9:$GI$9,Totals!$D51,'Allocation to schools'!$H$10:$GI$10,"from local &amp; State sources")-(SUMIF(Calculation!$E$4:$CS$4,Totals!$D51,Calculation!$E$1040:$Z$1040)-SUMIF(Calculation!$E$4:$CS$4,Totals!$D51,Calculation!$E$1053:$Z$1053))-(SUMIF(Calculation!$E$4:$CS$4,Totals!$D51,Calculation!$E$1060:$Z$1060)-SUMIF(Calculation!$E$4:$CS$4,Totals!$D51,Calculation!$E$1065:$Z$1065))-(SUMIF(Calculation!$E$4:$CS$4,Totals!$D51,Calculation!$E$1086:$Z$1086)-SUMIF(Calculation!$E$4:$CS$4,Totals!$D51,Calculation!$E$1113:$Z$1113))-(SUMIF(Calculation!$E$4:$CS$4,Totals!$D51,Calculation!$E$1205:$Z$1205)-SUMIF(Calculation!$E$4:$CS$4,Totals!$D51,Calculation!$E$1218:$Z$1218))</f>
        <v>0</v>
      </c>
      <c r="FP51" s="72">
        <f ca="1">(SUMIF(Calculation!$E$4:$CS$4,Totals!$D51,Calculation!$E$1373:$Z$1373)-SUMIF(Calculation!$E$4:$CS$4,Totals!$D51,Calculation!$E$1392:$Z$1392))+SUMIFS('Allocation to schools'!$H$177:$GI$177,'Allocation to schools'!$H$9:$GI$9,Totals!$D51,'Allocation to schools'!$H$10:$GI$10,"from local &amp; State sources")</f>
        <v>0</v>
      </c>
      <c r="FQ51" s="72">
        <f>SUMIF('Data entry'!$B$13:$CS$13,Totals!$D51,'Data entry'!$B$15:$CS$15)</f>
        <v>0</v>
      </c>
      <c r="FR51" s="72">
        <f>SUMIF('Data entry'!$B$13:$CS$13,Totals!$D51,'Data entry'!$B$16:$CS$16)</f>
        <v>0</v>
      </c>
      <c r="FS51" s="72">
        <f>SUMIF('Data entry'!$B$13:$CS$13,Totals!$D51,'Data entry'!$B$17:$CS$17)</f>
        <v>0</v>
      </c>
      <c r="FT51" s="72">
        <f>SUMIF('Data entry'!$B$13:$CS$13,Totals!$D51,'Data entry'!$B$18:$CS$18)</f>
        <v>0</v>
      </c>
      <c r="FU51" s="72">
        <f>SUMIF('Data entry'!$B$13:$CS$13,Totals!$D51,'Data entry'!$B$19:$CS$19)</f>
        <v>0</v>
      </c>
      <c r="FV51" s="72">
        <f>SUMIF('Data entry'!$B$13:$CS$13,Totals!$D51,'Data entry'!$B$20:$CS$20)</f>
        <v>0</v>
      </c>
      <c r="FW51" s="72">
        <f>SUMIF('Data entry'!$B$13:$CS$13,Totals!$D51,'Data entry'!$B$21:$CS$21)</f>
        <v>0</v>
      </c>
      <c r="FX51" s="72">
        <f>SUMIF('Data entry'!$B$13:$CS$13,Totals!$D51,'Data entry'!$B$23:$CS$23)</f>
        <v>0</v>
      </c>
      <c r="FY51" s="71">
        <f ca="1">SUMIF(Calculation!$E$4:$CS$4,Totals!$D51,Calculation!$E$1537:$Z$1537)+SUMIFS('Allocation to schools'!$H$21:$GI$21,'Allocation to schools'!$H$9:$GI$9,Totals!$D51,'Allocation to schools'!$H$10:$GI$10,"from federal sources")</f>
        <v>0</v>
      </c>
      <c r="FZ51" s="71">
        <f ca="1">SUMIF(Calculation!$E$4:$CS$4,Totals!$D51,Calculation!$E$1538:$Z$1538)+SUMIFS('Allocation to schools'!$H$21:$GI$21,'Allocation to schools'!$H$9:$GI$9,Totals!$D51,'Allocation to schools'!$H$10:$GI$10,"from local &amp; State sources")</f>
        <v>0</v>
      </c>
      <c r="GA51" s="72">
        <f ca="1">SUMIF(Calculation!$E$4:$CS$4,Totals!$D51,Calculation!$E$1394:$Z$1394)+SUMIF('Allocation to schools'!$H$9:$IV$9,Totals!$D51,'Allocation to schools'!$H$138:$IV$138)</f>
        <v>0</v>
      </c>
      <c r="GB51" s="72">
        <f ca="1">SUMIF(Calculation!$E$4:$CS$4,Totals!$D51,Calculation!$E$1396:$Z$1396)+SUMIF('Allocation to schools'!$H$9:$IV$9,Totals!$D51,'Allocation to schools'!$H$139:$IV$139)</f>
        <v>0</v>
      </c>
      <c r="GC51" s="72">
        <f ca="1">SUMIF(Calculation!$E$4:$CS$4,Totals!$D51,Calculation!$E$1400:$Z$1400)+SUMIF('Allocation to schools'!$H$9:$IV$9,Totals!$D51,'Allocation to schools'!$H$140:$IV$140)</f>
        <v>0</v>
      </c>
      <c r="GD51" s="72">
        <f ca="1">SUMIF(Calculation!$E$4:$CS$4,Totals!$D51,Calculation!$E$1402:$Z$1402)+SUMIF('Allocation to schools'!$H$9:$IV$9,Totals!$D51,'Allocation to schools'!$H$141:$IV$141)</f>
        <v>0</v>
      </c>
      <c r="GE51" s="72">
        <f ca="1">SUMIF(Calculation!$E$4:$CS$4,Totals!$D51,Calculation!$E$1404:$Z$1404)+SUMIF('Allocation to schools'!$H$9:$IV$9,Totals!$D51,'Allocation to schools'!$H$142:$IV$142)</f>
        <v>0</v>
      </c>
      <c r="GF51" s="72">
        <f ca="1">SUMIF(Calculation!$E$4:$CS$4,Totals!$D51,Calculation!$E$1406:$Z$1406)+SUMIF('Allocation to schools'!$H$9:$IV$9,Totals!$D51,'Allocation to schools'!$H$143:$IV$143)</f>
        <v>0</v>
      </c>
      <c r="GG51" s="72">
        <f ca="1">SUMIF(Calculation!$E$4:$CS$4,Totals!$D51,Calculation!$E$1408:$Z$1408)+SUMIF('Allocation to schools'!$H$9:$IV$9,Totals!$D51,'Allocation to schools'!$H$144:$IV$144)</f>
        <v>0</v>
      </c>
      <c r="GH51" s="72">
        <f ca="1">SUMIF(Calculation!$E$4:$CS$4,Totals!$D51,Calculation!$E$1412:$Z$1412)+SUMIF('Allocation to schools'!$H$9:$IV$9,Totals!$D51,'Allocation to schools'!$H$145:$IV$145)</f>
        <v>0</v>
      </c>
      <c r="GI51" s="72">
        <f ca="1">SUMIF(Calculation!$E$4:$CS$4,Totals!$D51,Calculation!$E$1414:$Z$1414)+SUMIF('Allocation to schools'!$H$9:$IV$9,Totals!$D51,'Allocation to schools'!$H$146:$IV$146)</f>
        <v>0</v>
      </c>
      <c r="GJ51" s="72">
        <f ca="1">SUMIF(Calculation!$E$4:$CS$4,Totals!$D51,Calculation!$E$1416:$Z$1416)+SUMIF('Allocation to schools'!$H$9:$IV$9,Totals!$D51,'Allocation to schools'!$H$147:$IV$147)</f>
        <v>0</v>
      </c>
      <c r="GK51" s="72">
        <f ca="1">SUMIF(Calculation!$E$4:$CS$4,Totals!$D51,Calculation!$E$1418:$Z$1418)+SUMIF('Allocation to schools'!$H$9:$IV$9,Totals!$D51,'Allocation to schools'!$H$148:$IV$148)</f>
        <v>0</v>
      </c>
      <c r="GL51" s="72">
        <f ca="1">SUMIF(Calculation!$E$4:$CS$4,Totals!$D51,Calculation!$E$1420:$Z$1420)+SUMIF('Allocation to schools'!$H$9:$IV$9,Totals!$D51,'Allocation to schools'!$H$149:$IV$149)</f>
        <v>0</v>
      </c>
      <c r="GM51" s="72">
        <f ca="1">SUMIF(Calculation!$E$4:$CS$4,Totals!$D51,Calculation!$E$1424:$Z$1424)+SUMIF('Allocation to schools'!$H$9:$IV$9,Totals!$D51,'Allocation to schools'!$H$150:$IV$150)</f>
        <v>0</v>
      </c>
      <c r="GN51" s="72">
        <f ca="1">SUMIF(Calculation!$E$4:$CS$4,Totals!$D51,Calculation!$E$1426:$Z$1426)+SUMIF('Allocation to schools'!$H$9:$IV$9,Totals!$D51,'Allocation to schools'!$H$151:$IV$151)</f>
        <v>0</v>
      </c>
      <c r="GO51" s="72">
        <f ca="1">SUMIF(Calculation!$E$4:$CS$4,Totals!$D51,Calculation!$E$1428:$Z$1428)+SUMIF('Allocation to schools'!$H$9:$IV$9,Totals!$D51,'Allocation to schools'!$H$152:$IV$152)</f>
        <v>0</v>
      </c>
      <c r="GP51" s="72">
        <f ca="1">SUMIF(Calculation!$E$4:$CS$4,Totals!$D51,Calculation!$E$1430:$Z$1430)+SUMIF('Allocation to schools'!$H$9:$IV$9,Totals!$D51,'Allocation to schools'!$H$153:$IV$153)</f>
        <v>0</v>
      </c>
      <c r="GQ51" s="72">
        <f ca="1">SUMIF(Calculation!$E$4:$CS$4,Totals!$D51,Calculation!$E$1432:$Z$1432)+SUMIF('Allocation to schools'!$H$9:$IV$9,Totals!$D51,'Allocation to schools'!$H$154:$IV$154)</f>
        <v>0</v>
      </c>
      <c r="GR51" s="72">
        <f ca="1">SUMIF(Calculation!$E$4:$CS$4,Totals!$D51,Calculation!$E$1436:$Z$1436)+SUMIF('Allocation to schools'!$H$9:$IV$9,Totals!$D51,'Allocation to schools'!$H$155:$IV$155)</f>
        <v>0</v>
      </c>
      <c r="GS51" s="72">
        <f ca="1">SUMIF(Calculation!$E$4:$CS$4,Totals!$D51,Calculation!$E$1438:$Z$1438)+SUMIF('Allocation to schools'!$H$9:$IV$9,Totals!$D51,'Allocation to schools'!$H$156:$IV$156)</f>
        <v>0</v>
      </c>
      <c r="GT51" s="72">
        <f ca="1">SUMIF(Calculation!$E$4:$CS$4,Totals!$D51,Calculation!$E$1440:$Z$1440)+SUMIF('Allocation to schools'!$H$9:$IV$9,Totals!$D51,'Allocation to schools'!$H$157:$IV$157)</f>
        <v>0</v>
      </c>
      <c r="GU51" s="71">
        <f>SUMIF('Data entry'!$B$13:$CS$13,Totals!$D51,'Data entry'!$B$26:$CS$26)</f>
        <v>0</v>
      </c>
      <c r="GV51" s="71">
        <f>SUMIF('Data entry'!$B$13:$CS$13,Totals!$D51,'Data entry'!$B$27:$CS$27)</f>
        <v>0</v>
      </c>
      <c r="GW51" s="71">
        <f>SUMIF('Data entry'!$B$13:$CS$13,Totals!$D51,'Data entry'!$B$28:$CS$28)</f>
        <v>0</v>
      </c>
      <c r="GX51" s="71">
        <f>SUMIF('Data entry'!$B$13:$CS$13,Totals!$D51,'Data entry'!$B$29:$CS$29)</f>
        <v>0</v>
      </c>
      <c r="GY51" s="71">
        <f>SUMIF('Data entry'!$B$13:$CS$13,Totals!$D51,'Data entry'!$B$30:$CS$30)</f>
        <v>0</v>
      </c>
      <c r="GZ51" s="71">
        <f>SUMIF('Data entry'!$B$13:$CS$13,Totals!$D51,'Data entry'!$B$34:$CS$34)</f>
        <v>0</v>
      </c>
      <c r="HA51" s="71">
        <f>SUMIF('Data entry'!$B$13:$CS$13,Totals!$D51,'Data entry'!$B$35:$CS$35)</f>
        <v>0</v>
      </c>
      <c r="HB51" s="72">
        <f>SUMIF('Data entry'!$B$13:$CS$13,Totals!$D51,'Data entry'!$B$39:$CS$39)</f>
        <v>0</v>
      </c>
      <c r="HC51" s="72">
        <f>SUMIF('Data entry'!$B$13:$CS$13,Totals!$D51,'Data entry'!$B$74:$CS$74)</f>
        <v>0</v>
      </c>
      <c r="HD51" s="71">
        <f>SUMIF('Data entry'!$B$13:$CS$13,Totals!$D51,'Data entry'!$B$77:$CS$77)</f>
        <v>0</v>
      </c>
      <c r="HE51" s="71">
        <f>SUMIF('Data entry'!$B$13:$CS$13,Totals!$D51,'Data entry'!$B$80:$CS$80)</f>
        <v>0</v>
      </c>
      <c r="HF51" s="72">
        <f>SUMIF('Data entry'!$B$13:$CS$13,Totals!$D51,'Data entry'!$B$81:$CS$81)</f>
        <v>0</v>
      </c>
      <c r="HG51" s="72">
        <f>SUMIF('Data entry'!$B$13:$CS$13,Totals!$D51,'Data entry'!$B$83:$CS$83)</f>
        <v>0</v>
      </c>
      <c r="HH51" s="72">
        <f>SUMIF('Data entry'!$B$13:$CS$13,Totals!$D51,'Data entry'!$B$84:$CS$84)</f>
        <v>0</v>
      </c>
      <c r="HI51" s="72">
        <f>SUMIF('Data entry'!$B$13:$CS$13,Totals!$D51,'Data entry'!$B$86:$CS$86)</f>
        <v>0</v>
      </c>
      <c r="HJ51" s="68"/>
      <c r="HK51" s="68"/>
      <c r="HL51" s="68"/>
      <c r="HM51" s="72">
        <f>SUMIF('Data entry'!$B$13:$CS$13,Totals!$D51,'Data entry'!$B$90:$CS$90)</f>
        <v>0</v>
      </c>
      <c r="HN51" s="72">
        <f>SUMIF('Data entry'!$B$13:$CS$13,Totals!$D51,'Data entry'!$B$91:$CS$91)</f>
        <v>0</v>
      </c>
      <c r="HO51" s="72">
        <f>SUMIF('Data entry'!$B$13:$CS$13,Totals!$D51,'Data entry'!$B$92:$CS$92)</f>
        <v>0</v>
      </c>
      <c r="HP51" s="72">
        <f>SUMIF('Data entry'!$B$13:$CS$13,Totals!$D51,'Data entry'!$B$93:$CS$93)</f>
        <v>0</v>
      </c>
      <c r="HQ51" s="72">
        <f>SUMIF('Data entry'!$B$13:$CS$13,Totals!$D51,'Data entry'!$B$94:$CS$94)</f>
        <v>0</v>
      </c>
      <c r="HR51" s="72">
        <f>SUMIF('Data entry'!$B$13:$CS$13,Totals!$D51,'Data entry'!$B$95:$CS$95)</f>
        <v>0</v>
      </c>
      <c r="HS51" s="72">
        <f>SUMIF('Data entry'!$B$13:$CS$13,Totals!$D51,'Data entry'!$B$96:$CS$96)</f>
        <v>0</v>
      </c>
      <c r="HT51" s="72">
        <f>SUMIF('Data entry'!$B$13:$CS$13,Totals!$D51,'Data entry'!$B$97:$CS$97)</f>
        <v>0</v>
      </c>
      <c r="HU51" s="72">
        <f>SUMIF('Data entry'!$B$13:$CS$13,Totals!$D51,'Data entry'!$B$98:$CS$98)</f>
        <v>0</v>
      </c>
      <c r="HV51" s="72">
        <f>SUMIF('Data entry'!$B$13:$CS$13,Totals!$D51,'Data entry'!$B$99:$CS$99)</f>
        <v>0</v>
      </c>
      <c r="HW51" s="72">
        <f t="shared" si="18"/>
        <v>0</v>
      </c>
      <c r="HX51" s="72">
        <f>SUMIF('Data entry'!$B$13:$CS$13,Totals!$D51,'Data entry'!$B$108:$CS$108)</f>
        <v>0</v>
      </c>
      <c r="HY51" s="72">
        <f>SUMIF('Data entry'!$B$13:$CS$13,Totals!$D51,'Data entry'!$B$109:$CS$109)</f>
        <v>0</v>
      </c>
      <c r="HZ51" s="72">
        <f>SUMIF('Data entry'!$B$13:$CS$13,Totals!$D51,'Data entry'!$B$110:$CS$110)</f>
        <v>0</v>
      </c>
      <c r="IA51" s="72">
        <f>SUMIF('Data entry'!$B$13:$CS$13,Totals!$D51,'Data entry'!$B$111:$CS$111)</f>
        <v>0</v>
      </c>
      <c r="IB51" s="72">
        <f>SUMIF('Data entry'!$B$13:$CS$13,Totals!$D51,'Data entry'!$B$112:$CS$112)</f>
        <v>0</v>
      </c>
      <c r="IC51" s="72">
        <f>SUMIF('Data entry'!$B$13:$CS$13,Totals!$D51,'Data entry'!$B$113:$CS$113)</f>
        <v>0</v>
      </c>
      <c r="ID51" s="72">
        <f>SUMIF('Data entry'!$B$13:$CS$13,Totals!$D51,'Data entry'!$B$114:$CS$114)</f>
        <v>0</v>
      </c>
      <c r="IE51" s="72">
        <f>SUMIF('Data entry'!$B$13:$CS$13,Totals!$D51,'Data entry'!$B$115:$CS$115)</f>
        <v>0</v>
      </c>
      <c r="IF51" s="72">
        <f>SUMIF('Data entry'!$B$13:$CS$13,Totals!$D51,'Data entry'!$B$116:$CS$116)</f>
        <v>0</v>
      </c>
      <c r="IG51" s="72">
        <f>SUMIF('Data entry'!$B$13:$CS$13,Totals!$D51,'Data entry'!$B$118:$CS$118)</f>
        <v>0</v>
      </c>
      <c r="IH51" s="72">
        <f>SUMIF('Data entry'!$B$13:$CS$13,Totals!$D51,'Data entry'!$B$120:$CS$120)</f>
        <v>0</v>
      </c>
      <c r="II51" s="72">
        <f>SUMIF('Data entry'!$B$13:$CS$13,Totals!$D51,'Data entry'!$B$125:$CS$125)</f>
        <v>0</v>
      </c>
      <c r="IJ51" s="72">
        <f>SUMIF('Data entry'!$B$13:$CS$13,Totals!$D51,'Data entry'!$B$126:$CS$126)</f>
        <v>0</v>
      </c>
      <c r="IK51" s="72">
        <f>SUMIF('Data entry'!$B$13:$CS$13,Totals!$D51,'Data entry'!$B$127:$CS$127)</f>
        <v>0</v>
      </c>
      <c r="IL51" s="72">
        <f>SUMIF('Data entry'!$B$13:$CS$13,Totals!$D51,'Data entry'!$B$128:$CS$128)</f>
        <v>0</v>
      </c>
      <c r="IM51" s="72">
        <f>SUMIF('Data entry'!$B$13:$CS$13,Totals!$D51,'Data entry'!$B$129:$CS$129)</f>
        <v>0</v>
      </c>
      <c r="IN51" s="72">
        <f>SUMIF('Data entry'!$B$13:$CS$13,Totals!$D51,'Data entry'!$B$130:$CS$130)</f>
        <v>0</v>
      </c>
      <c r="IO51" s="72">
        <f>SUMIF('Data entry'!$B$13:$CS$13,Totals!$D51,'Data entry'!$B$131:$CS$131)</f>
        <v>0</v>
      </c>
      <c r="IP51" s="72">
        <f>SUMIF('Data entry'!$B$13:$CS$13,Totals!$D51,'Data entry'!$B$132:$CS$132)</f>
        <v>0</v>
      </c>
      <c r="IQ51" s="72">
        <f>SUMIF('Data entry'!$B$13:$CS$13,Totals!$D51,'Data entry'!$B$133:$CS$133)</f>
        <v>0</v>
      </c>
      <c r="IR51" s="72">
        <f>SUMIF('Data entry'!$B$13:$CS$13,Totals!$D51,'Data entry'!$B$135:$CS$135)</f>
        <v>0</v>
      </c>
      <c r="IS51" s="72">
        <f>SUMIF('Data entry'!$B$13:$CS$13,Totals!$D51,'Data entry'!$B$137:$CS$137)</f>
        <v>0</v>
      </c>
      <c r="IT51" s="72">
        <f>SUMIF('Data entry'!$B$13:$CS$13,Totals!$D51,'Data entry'!$B$139:$CS$139)</f>
        <v>0</v>
      </c>
      <c r="IU51" s="77">
        <f>IF(D51=0,0,SUMIF('Data entry'!$B$13:$CS$13,Totals!$D51,'Data entry'!$B$140:$CS$140))</f>
        <v>0</v>
      </c>
      <c r="IV51" s="72">
        <f ca="1">SUMIF(Calculation!$E$4:$CS$4,Totals!$D51,Calculation!$E$1442:$Z$1442)+SUMIF('Allocation to schools'!$H$9:$IV$9,Totals!$D51,'Allocation to schools'!$H$133:$IV$133)</f>
        <v>0</v>
      </c>
      <c r="IW51" s="72">
        <f>SUMIF('Data entry'!$B$13:$CS$13,Totals!$D51,'Data entry'!$B$103:$CS$103)</f>
        <v>0</v>
      </c>
      <c r="IX51" s="25" t="str">
        <f t="shared" si="19"/>
        <v>The School's program 200 special education spending was equal to base, weighted, IDEA, and other special education funding.</v>
      </c>
    </row>
    <row r="52" spans="1:258" ht="14.5" hidden="1">
      <c r="A52" s="64" t="s">
        <v>114</v>
      </c>
      <c r="B52" s="64">
        <f>VLOOKUP(A52,'School listing'!$A$7:$E$99,2,FALSE)</f>
        <v>0</v>
      </c>
      <c r="C52" s="87" t="str">
        <f>IF(VLOOKUP(A52,'School listing'!$A$7:$E$99,3,FALSE)="","",VLOOKUP(A52,'School listing'!$A$7:$E$99,3,FALSE))</f>
        <v/>
      </c>
      <c r="D52" s="66">
        <f>VLOOKUP(A52,'School listing'!$A$7:$F$99,6,FALSE)</f>
        <v>0</v>
      </c>
      <c r="E52" s="79">
        <f>VLOOKUP(A52,'School listing'!$A$7:$E$100,4,FALSE)</f>
        <v>0</v>
      </c>
      <c r="F52" s="88"/>
      <c r="G52" s="82">
        <f ca="1">SUMIF(Calculation!$E$4:$CS$4,Totals!$D52,Calculation!$E$12:$Z$12)+SUMIF('Allocation to schools'!$H$9:$IV$9,Totals!$D52,'Allocation to schools'!$H$12:$IV$12)+SUMIF('Allocation to schools'!$H$9:$IV$9,Totals!$D52,'Allocation to schools'!$H$21:$IV$21)</f>
        <v>0</v>
      </c>
      <c r="H52" s="82">
        <f ca="1">SUMIF(Calculation!$E$4:$CS$4,Totals!$D52,Calculation!$E$117:$Z$117)+SUMIF('Allocation to schools'!$H$9:$IV$9,Totals!$D52,'Allocation to schools'!$H$13:$IV$13)+SUMIF('Allocation to schools'!$H$9:$IV$9,Totals!$D52,'Allocation to schools'!$H$22:$IV$22)</f>
        <v>0</v>
      </c>
      <c r="I52" s="72">
        <f ca="1">SUMIF(Calculation!$E$4:$CS$4,Totals!$D52,Calculation!$E$242:$Z$242)+SUMIF('Allocation to schools'!$H$9:$IV$9,Totals!$D52,'Allocation to schools'!$H$14:$IV$14)</f>
        <v>0</v>
      </c>
      <c r="J52" s="72">
        <f ca="1">SUMIF(Calculation!$E$4:$CS$4,Totals!$D52,Calculation!$E$640:$Z$640)+SUMIF('Allocation to schools'!$H$9:$IV$9,Totals!$D52,'Allocation to schools'!$H$15:$IV$15)</f>
        <v>0</v>
      </c>
      <c r="K52" s="72">
        <f>SUMIF('Data entry'!$B$13:$CS$13,Totals!$D52,'Data entry'!$B$41:$CS$41)</f>
        <v>0</v>
      </c>
      <c r="L52" s="72">
        <f ca="1">SUMIF(Calculation!$E$4:$CS$4,Totals!$D52,Calculation!$E$955:$Z$955)+SUMIF('Allocation to schools'!$H$9:$IV$9,Totals!$D52,'Allocation to schools'!$H$17:$IV$17)</f>
        <v>0</v>
      </c>
      <c r="M52" s="72">
        <f ca="1">SUMIF(Calculation!$E$4:$CS$4,Totals!$D52,Calculation!$E$1120:$Z$1120)+SUMIF('Allocation to schools'!$H$9:$IV$9,Totals!$D52,'Allocation to schools'!$H$18:$IV$18)</f>
        <v>0</v>
      </c>
      <c r="N52" s="71">
        <f ca="1">SUMIF(Calculation!$E$4:$CS$4,Totals!$D52,Calculation!$E$1458:$Z$1458)+SUMIF('Allocation to schools'!$H$9:$IV$9,Totals!$D52,'Allocation to schools'!$H$19:$IV$19)-SUMIF(Calculation!$E$4:$CS$4,Totals!$D52,Calculation!$E$1120:$Z$1120)-SUMIF(Calculation!$E$4:$CS$4,Totals!$D52,Calculation!$E$955:$Z$955)</f>
        <v>0</v>
      </c>
      <c r="O52" s="71">
        <f ca="1">SUMIF(Calculation!$E$4:$CS$4,Totals!$D52,Calculation!$E$1560:$Z$1560)+SUMIFS('Allocation to schools'!$H$12:$GI$12,'Allocation to schools'!$H$9:$GI$9,Totals!$D52,'Allocation to schools'!$H$10:$GI$10,"from federal sources")+SUMIFS('Allocation to schools'!$H$21:$GI$21,'Allocation to schools'!$H$9:$GI$9,Totals!$D52,'Allocation to schools'!$H$10:$GI$10,"from federal sources")</f>
        <v>0</v>
      </c>
      <c r="P52" s="71">
        <f ca="1">SUMIF(Calculation!$E$4:$CS$4,Totals!$D52,Calculation!$E$1561:$Z$1561)+SUMIFS('Allocation to schools'!$H$13:$GI$13,'Allocation to schools'!$H$9:$GI$9,Totals!$D52,'Allocation to schools'!$H$10:$GI$10,"from federal sources")+SUMIFS('Allocation to schools'!$H$22:$GI$22,'Allocation to schools'!$H$9:$GI$9,Totals!$D52,'Allocation to schools'!$H$10:$GI$10,"from federal sources")</f>
        <v>0</v>
      </c>
      <c r="Q52" s="71">
        <f ca="1">SUMIF(Calculation!$E$4:$CS$4,Totals!$D52,Calculation!$E$1562:$Z$1562)+SUMIFS('Allocation to schools'!$H$188:$GI$188,'Allocation to schools'!$H$9:$GI$9,Totals!$D52,'Allocation to schools'!$H$10:$GI$10,"from federal sources")+SUMIF('Data entry'!$B$13:$CS$13,Totals!$D52,'Data entry'!$B$42:$CS$42)</f>
        <v>0</v>
      </c>
      <c r="R52" s="82">
        <f ca="1">SUMIF(Calculation!$E$4:$CS$4,Totals!$D52,Calculation!$E$1229:$Z$1229)+SUMIF('Allocation to schools'!$H$9:$IV$9,Totals!$D52,'Allocation to schools'!$H$20:$IV$20)+SUMIF('Allocation to schools'!$H$9:$IV$9,Totals!$D52,'Allocation to schools'!$H$22:$IV$22)</f>
        <v>0</v>
      </c>
      <c r="S52" s="72">
        <f ca="1">SUMIF(Calculation!$E$4:$CS$4,Totals!$D52,Calculation!$E$19:$Z$19)+SUMIF('Allocation to schools'!$H$9:$IV$9,Totals!$D52,'Allocation to schools'!$H$24:$IV$24)</f>
        <v>0</v>
      </c>
      <c r="T52" s="72">
        <f ca="1">SUMIF(Calculation!$E$4:$CS$4,Totals!$D52,Calculation!$E$124:$Z$124)+SUMIF('Allocation to schools'!$H$9:$IV$9,Totals!$D52,'Allocation to schools'!$H$25:$IV$25)</f>
        <v>0</v>
      </c>
      <c r="U52" s="72">
        <f ca="1">SUMIF(Calculation!$E$4:$CS$4,Totals!$D52,Calculation!$E$269:$Z$269)+SUMIF('Allocation to schools'!$H$9:$IV$9,Totals!$D52,'Allocation to schools'!$H$26:$IV$26)</f>
        <v>0</v>
      </c>
      <c r="V52" s="72">
        <f ca="1">SUMIF(Calculation!$E$4:$CS$4,Totals!$D52,Calculation!$E$647:$Z$647)+SUMIF('Allocation to schools'!$H$9:$IV$9,Totals!$D52,'Allocation to schools'!$H$27:$IV$27)</f>
        <v>0</v>
      </c>
      <c r="W52" s="72">
        <f>SUMIF('Data entry'!$B$13:$CS$13,Totals!$D52,'Data entry'!$B$43:$CS$43)</f>
        <v>0</v>
      </c>
      <c r="X52" s="72">
        <f ca="1">SUMIF(Calculation!$E$4:$CS$4,Totals!$D52,Calculation!$E$962:$Z$962)+SUMIF('Allocation to schools'!$H$9:$IV$9,Totals!$D52,'Allocation to schools'!$H$29:$IV$29)</f>
        <v>0</v>
      </c>
      <c r="Y52" s="72">
        <f ca="1">SUMIF(Calculation!$E$4:$CS$4,Totals!$D52,Calculation!$E$1127:$Z$1127)+SUMIF('Allocation to schools'!$H$9:$IV$9,Totals!$D52,'Allocation to schools'!$H$30:$IV$30)</f>
        <v>0</v>
      </c>
      <c r="Z52" s="71">
        <f ca="1">SUMIF(Calculation!$E$4:$CS$4,Totals!$D52,Calculation!$E$1463:$Z$1463)+SUMIF('Allocation to schools'!$H$9:$IV$9,Totals!$D52,'Allocation to schools'!$H$31:$IV$31)-SUMIF(Calculation!$E$4:$CS$4,Totals!$D52,Calculation!$E$962:$Z$962)-SUMIF(Calculation!$E$4:$CS$4,Totals!$D52,Calculation!$E$1127:$Z$1127)</f>
        <v>0</v>
      </c>
      <c r="AA52" s="71">
        <f ca="1">SUMIF(Calculation!$E$4:$CS$4,Totals!$D52,Calculation!$E$1563:$Z$1563)+SUMIFS('Allocation to schools'!$H$24:$GI$24,'Allocation to schools'!$H$9:$GI$9,Totals!$D52,'Allocation to schools'!$H$10:$GI$10,"from federal sources")</f>
        <v>0</v>
      </c>
      <c r="AB52" s="71">
        <f ca="1">SUMIF(Calculation!$E$4:$CS$4,Totals!$D52,Calculation!$E$1564:$Z$1564)+SUMIFS('Allocation to schools'!$H$25:$GI$25,'Allocation to schools'!$H$9:$GI$9,Totals!$D52,'Allocation to schools'!$H$10:$GI$10,"from federal sources")</f>
        <v>0</v>
      </c>
      <c r="AC52" s="71">
        <f ca="1">SUMIF(Calculation!$E$4:$CS$4,Totals!$D52,Calculation!$E$1571:$Z$1571)+SUMIFS('Allocation to schools'!$H$189:$GI$189,'Allocation to schools'!$H$9:$GI$9,Totals!$D52,'Allocation to schools'!$H$10:$GI$10,"from federal sources")</f>
        <v>0</v>
      </c>
      <c r="AD52" s="72">
        <f ca="1">SUMIF(Calculation!$E$4:$CS$4,Totals!$D52,Calculation!$E$1240:$Z$1240)+SUMIF('Allocation to schools'!$H$9:$IV$9,Totals!$D52,'Allocation to schools'!$H$32:$IV$32)</f>
        <v>0</v>
      </c>
      <c r="AE52" s="72">
        <f ca="1">SUMIF(Calculation!$E$4:$CS$4,Totals!$D52,Calculation!$E$26:$Z$26)+SUMIF('Allocation to schools'!$H$9:$IV$9,Totals!$D52,'Allocation to schools'!$H$33:$IV$33)</f>
        <v>0</v>
      </c>
      <c r="AF52" s="72">
        <f ca="1">SUMIF(Calculation!$E$4:$CS$4,Totals!$D52,Calculation!$E$131:$Z$131)+SUMIF('Allocation to schools'!$H$9:$IV$9,Totals!$D52,'Allocation to schools'!$H$34:$IV$34)</f>
        <v>0</v>
      </c>
      <c r="AG52" s="72">
        <f ca="1">SUMIF(Calculation!$E$4:$CS$4,Totals!$D52,Calculation!$E$296:$Z$296)+SUMIF('Allocation to schools'!$H$9:$IV$9,Totals!$D52,'Allocation to schools'!$H$35:$IV$35)</f>
        <v>0</v>
      </c>
      <c r="AH52" s="72">
        <f ca="1">SUMIF(Calculation!$E$4:$CS$4,Totals!$D52,Calculation!$E$654:$Z$654)+SUMIF('Allocation to schools'!$H$9:$IV$9,Totals!$D52,'Allocation to schools'!$H$36:$IV$36)</f>
        <v>0</v>
      </c>
      <c r="AI52" s="72">
        <f>SUMIF('Data entry'!$B$13:$CS$13,Totals!$D52,'Data entry'!$B$45:$CS$45)</f>
        <v>0</v>
      </c>
      <c r="AJ52" s="72">
        <f ca="1">SUMIF(Calculation!$E$4:$CS$4,Totals!$D52,Calculation!$E$969:$Z$969)+SUMIF('Allocation to schools'!$H$9:$IV$9,Totals!$D52,'Allocation to schools'!$H$38:$IV$38)</f>
        <v>0</v>
      </c>
      <c r="AK52" s="72">
        <f ca="1">SUMIF(Calculation!$E$4:$CS$4,Totals!$D52,Calculation!$E$1134:$Z$1134)+SUMIF('Allocation to schools'!$H$9:$IV$9,Totals!$D52,'Allocation to schools'!$H$39:$IV$39)</f>
        <v>0</v>
      </c>
      <c r="AL52" s="71">
        <f ca="1">SUMIF(Calculation!$E$4:$CS$4,Totals!$D52,Calculation!$E$1468:$Z$1468)+SUMIF('Allocation to schools'!$H$9:$IV$9,Totals!$D52,'Allocation to schools'!$H$40:$IV$40)-SUMIF(Calculation!$E$4:$CS$4,Totals!$D52,Calculation!$E$969:$Z$969)-SUMIF(Calculation!$E$4:$CS$4,Totals!$D52,Calculation!$E$1134:$Z$1134)</f>
        <v>0</v>
      </c>
      <c r="AM52" s="71">
        <f ca="1">SUMIF(Calculation!$E$4:$CS$4,Totals!$D52,Calculation!$E$1572:$Z$1572)+SUMIFS('Allocation to schools'!$H$33:$GI$33,'Allocation to schools'!$H$9:$GI$9,Totals!$D52,'Allocation to schools'!$H$10:$GI$10,"from federal sources")</f>
        <v>0</v>
      </c>
      <c r="AN52" s="71">
        <f ca="1">SUMIF(Calculation!$E$4:$CS$4,Totals!$D52,Calculation!$E$1573:$Z$1573)+SUMIFS('Allocation to schools'!$H$34:$GI$34,'Allocation to schools'!$H$9:$GI$9,Totals!$D52,'Allocation to schools'!$H$10:$GI$10,"from federal sources")</f>
        <v>0</v>
      </c>
      <c r="AO52" s="71">
        <f ca="1">SUMIF(Calculation!$E$4:$CS$4,Totals!$D52,Calculation!$E$1580:$Z$1580)+SUMIFS('Allocation to schools'!$H$190:$GI$190,'Allocation to schools'!$H$9:$GI$9,Totals!$D52,'Allocation to schools'!$H$10:$GI$10,"from federal sources")</f>
        <v>0</v>
      </c>
      <c r="AP52" s="72">
        <f ca="1">SUMIF(Calculation!$E$4:$CS$4,Totals!$D52,Calculation!$E$1251:$Z$1251)+SUMIF('Allocation to schools'!$H$9:$IV$9,Totals!$D52,'Allocation to schools'!$H$41:$IV$41)</f>
        <v>0</v>
      </c>
      <c r="AQ52" s="72">
        <f ca="1">SUMIF(Calculation!$E$4:$CS$4,Totals!$D52,Calculation!$E$33:$Z$33)+SUMIF('Allocation to schools'!$H$9:$IV$9,Totals!$D52,'Allocation to schools'!$H$42:$IV$42)</f>
        <v>0</v>
      </c>
      <c r="AR52" s="72">
        <f ca="1">SUMIF(Calculation!$E$4:$CS$4,Totals!$D52,Calculation!$E$138:$Z$138)+SUMIF('Allocation to schools'!$H$9:$IV$9,Totals!$D52,'Allocation to schools'!$H$43:$IV$43)</f>
        <v>0</v>
      </c>
      <c r="AS52" s="72">
        <f ca="1">SUMIF(Calculation!$E$4:$CS$4,Totals!$D52,Calculation!$E$323:$Z$323)+SUMIF('Allocation to schools'!$H$9:$IV$9,Totals!$D52,'Allocation to schools'!$H$44:$IV$44)</f>
        <v>0</v>
      </c>
      <c r="AT52" s="72">
        <f ca="1">SUMIF(Calculation!$E$4:$CS$4,Totals!$D52,Calculation!$E$661:$Z$661)+SUMIF('Allocation to schools'!$H$9:$IV$9,Totals!$D52,'Allocation to schools'!$H$45:$IV$45)</f>
        <v>0</v>
      </c>
      <c r="AU52" s="72">
        <f>SUMIF('Data entry'!$B$13:$CS$13,Totals!$D52,'Data entry'!$B$47:$CS$47)</f>
        <v>0</v>
      </c>
      <c r="AV52" s="72">
        <f ca="1">SUMIF(Calculation!$E$4:$CS$4,Totals!$D52,Calculation!$E$976:$Z$976)+SUMIF('Allocation to schools'!$H$9:$IV$9,Totals!$D52,'Allocation to schools'!$H$47:$IV$47)</f>
        <v>0</v>
      </c>
      <c r="AW52" s="72">
        <f ca="1">SUMIF(Calculation!$E$4:$CS$4,Totals!$D52,Calculation!$E$1060:$Z$1060)+SUMIF('Allocation to schools'!$H$9:$IV$9,Totals!$D52,'Allocation to schools'!$H$48:$IV$48)</f>
        <v>0</v>
      </c>
      <c r="AX52" s="72">
        <f ca="1">SUMIF(Calculation!$E$4:$CS$4,Totals!$D52,Calculation!$E$1141:$Z$1141)+SUMIF('Allocation to schools'!$H$9:$IV$9,Totals!$D52,'Allocation to schools'!$H$49:$IV$49)</f>
        <v>0</v>
      </c>
      <c r="AY52" s="83">
        <f ca="1">SUMIF(Calculation!$E$4:$CS$4,Totals!$D52,Calculation!$E$1473:$Z$1473)+SUMIF('Allocation to schools'!$H$9:$IV$9,Totals!$D52,'Allocation to schools'!$H$50:$IV$50)-SUMIF(Calculation!$E$4:$CS$4,Totals!$D52,Calculation!$E$976:$Z$976)-SUMIF(Calculation!$E$4:$CS$4,Totals!$D52,Calculation!$E$1060:$Z$1060)-SUMIF(Calculation!$E$4:$CS$4,Totals!$D52,Calculation!$E$1141:$Z$1141)</f>
        <v>0</v>
      </c>
      <c r="AZ52" s="83">
        <f ca="1">SUMIF(Calculation!$E$4:$CS$4,Totals!$D52,Calculation!$E$1581:$Z$1581)+SUMIFS('Allocation to schools'!$H$42:$GI$42,'Allocation to schools'!$H$9:$GI$9,Totals!$D52,'Allocation to schools'!$H$10:$GI$10,"from federal sources")</f>
        <v>0</v>
      </c>
      <c r="BA52" s="83">
        <f ca="1">SUMIF(Calculation!$E$4:$CS$4,Totals!$D52,Calculation!$E$1582:$Z$1582)+SUMIFS('Allocation to schools'!$H$43:$GI$43,'Allocation to schools'!$H$9:$GI$9,Totals!$D52,'Allocation to schools'!$H$10:$GI$10,"from federal sources")</f>
        <v>0</v>
      </c>
      <c r="BB52" s="83">
        <f ca="1">SUMIF(Calculation!$E$4:$CS$4,Totals!$D52,Calculation!$E$1589:$Z$1589)+SUMIFS('Allocation to schools'!$H$191:$GI$191,'Allocation to schools'!$H$9:$GI$9,Totals!$D52,'Allocation to schools'!$H$10:$GI$10,"from federal sources")</f>
        <v>0</v>
      </c>
      <c r="BC52" s="72">
        <f ca="1">SUMIF(Calculation!$E$4:$CS$4,Totals!$D52,Calculation!$E$1262:$Z$1262)+SUMIF('Allocation to schools'!$H$9:$IV$9,Totals!$D52,'Allocation to schools'!$H$51:$IV$51)</f>
        <v>0</v>
      </c>
      <c r="BD52" s="72">
        <f ca="1">SUMIF(Calculation!$E$4:$CS$4,Totals!$D52,Calculation!$E$40:$Z$40)+SUMIF('Allocation to schools'!$H$9:$IV$9,Totals!$D52,'Allocation to schools'!$H$52:$IV$52)</f>
        <v>0</v>
      </c>
      <c r="BE52" s="72">
        <f ca="1">SUMIF(Calculation!$E$4:$CS$4,Totals!$D52,Calculation!$E$145:$Z$145)+SUMIF('Allocation to schools'!$H$9:$IV$9,Totals!$D52,'Allocation to schools'!$H$53:$IV$53)</f>
        <v>0</v>
      </c>
      <c r="BF52" s="72">
        <f ca="1">SUMIF(Calculation!$E$4:$CS$4,Totals!$D52,Calculation!$E$350:$Z$350)+SUMIF('Allocation to schools'!$H$9:$IV$9,Totals!$D52,'Allocation to schools'!$H$54:$IV$54)</f>
        <v>0</v>
      </c>
      <c r="BG52" s="72">
        <f ca="1">SUMIF(Calculation!$E$4:$CS$4,Totals!$D52,Calculation!$E$668:$Z$668)+SUMIF('Allocation to schools'!$H$9:$IV$9,Totals!$D52,'Allocation to schools'!$H$55:$IV$55)</f>
        <v>0</v>
      </c>
      <c r="BH52" s="72">
        <f>SUMIF('Data entry'!$B$13:$CS$13,Totals!$D52,'Data entry'!$B$49:$CS$49)</f>
        <v>0</v>
      </c>
      <c r="BI52" s="72">
        <f ca="1">SUMIF(Calculation!$E$4:$CS$4,Totals!$D52,Calculation!$E$983:$Z$983)+SUMIF('Allocation to schools'!$H$9:$IV$9,Totals!$D52,'Allocation to schools'!$H$57:$IV$57)</f>
        <v>0</v>
      </c>
      <c r="BJ52" s="72">
        <f ca="1">SUMIF(Calculation!$E$4:$CS$4,Totals!$D52,Calculation!$E$1148:$Z$1148)+SUMIF('Allocation to schools'!$H$9:$IV$9,Totals!$D52,'Allocation to schools'!$H$58:$IV$58)</f>
        <v>0</v>
      </c>
      <c r="BK52" s="71">
        <f ca="1">SUMIF(Calculation!$E$4:$CS$4,Totals!$D52,Calculation!$E$1478:$Z$1478)+SUMIF('Allocation to schools'!$H$9:$IV$9,Totals!$D52,'Allocation to schools'!$H$59:$IV$59)-SUMIF(Calculation!$E$4:$CS$4,Totals!$D52,Calculation!$E$983:$Z$983)-SUMIF(Calculation!$E$4:$CS$4,Totals!$D52,Calculation!$E$1148:$Z$1148)</f>
        <v>0</v>
      </c>
      <c r="BL52" s="71">
        <f ca="1">SUMIF(Calculation!$E$4:$CS$4,Totals!$D52,Calculation!$E$1590:$Z$1590)+SUMIFS('Allocation to schools'!$H$52:$GI$52,'Allocation to schools'!$H$9:$GI$9,Totals!$D52,'Allocation to schools'!$H$10:$GI$10,"from federal sources")</f>
        <v>0</v>
      </c>
      <c r="BM52" s="71">
        <f ca="1">SUMIF(Calculation!$E$4:$CS$4,Totals!$D52,Calculation!$E$1591:$Z$1591)+SUMIFS('Allocation to schools'!$H$53:$GI$53,'Allocation to schools'!$H$9:$GI$9,Totals!$D52,'Allocation to schools'!$H$10:$GI$10,"from federal sources")</f>
        <v>0</v>
      </c>
      <c r="BN52" s="71">
        <f ca="1">SUMIF(Calculation!$E$4:$CS$4,Totals!$D52,Calculation!$E$1598:$Z$1598)+SUMIFS('Allocation to schools'!$H$192:$GI$192,'Allocation to schools'!$H$9:$GI$9,Totals!$D52,'Allocation to schools'!$H$10:$GI$10,"from federal sources")</f>
        <v>0</v>
      </c>
      <c r="BO52" s="72">
        <f ca="1">SUMIF(Calculation!$E$4:$CS$4,Totals!$D52,Calculation!$E$1273:$Z$1273)+SUMIF('Allocation to schools'!$H$9:$IV$9,Totals!$D52,'Allocation to schools'!$H$60:$IV$60)</f>
        <v>0</v>
      </c>
      <c r="BP52" s="72">
        <f ca="1">SUMIF(Calculation!$E$4:$CS$4,Totals!$D52,Calculation!$E$47:$Z$47)+SUMIF(Calculation!$E$4:$CS$4,Totals!$D52,Calculation!$E$54:$Z$54)+SUMIF('Allocation to schools'!$H$9:$IV$9,Totals!$D52,'Allocation to schools'!$H$61:$IV$61)</f>
        <v>0</v>
      </c>
      <c r="BQ52" s="72">
        <f ca="1">SUMIF(Calculation!$E$4:$CS$4,Totals!$D52,Calculation!$E$152:$Z$152)+SUMIF(Calculation!$E$4:$CS$4,Totals!$D52,Calculation!$E$159:$Z$159)+SUMIF('Allocation to schools'!$H$9:$IV$9,Totals!$D52,'Allocation to schools'!$H$62:$IV$62)</f>
        <v>0</v>
      </c>
      <c r="BR52" s="72">
        <f ca="1">SUMIF(Calculation!$E$4:$CS$4,Totals!$D52,Calculation!$E$377:$Z$377)+SUMIF(Calculation!$E$4:$CS$4,Totals!$D52,Calculation!$E$404:$Z$404)+SUMIF('Allocation to schools'!$H$9:$IV$9,Totals!$D52,'Allocation to schools'!$H$63:$IV$63)</f>
        <v>0</v>
      </c>
      <c r="BS52" s="72">
        <f ca="1">SUMIF(Calculation!$E$4:$CS$4,Totals!$D52,Calculation!$E$675:$Z$675)+SUMIF(Calculation!$E$4:$CS$4,Totals!$D52,Calculation!$E$682:$Z$682)+SUMIF('Allocation to schools'!$H$9:$IV$9,Totals!$D52,'Allocation to schools'!$H$64:$IV$64)</f>
        <v>0</v>
      </c>
      <c r="BT52" s="72">
        <f>SUMIF('Data entry'!$B$13:$CS$13,Totals!$D52,'Data entry'!$B$51:$CS$51)</f>
        <v>0</v>
      </c>
      <c r="BU52" s="72">
        <f ca="1">SUMIF(Calculation!$E$4:$CS$4,Totals!$D52,Calculation!$E$990:$Z$990)+SUMIF(Calculation!$E$4:$CS$4,Totals!$D52,Calculation!$E$997:$Z$997)+SUMIF('Allocation to schools'!$H$9:$IV$9,Totals!$D52,'Allocation to schools'!$H$66:$IV$66)</f>
        <v>0</v>
      </c>
      <c r="BV52" s="72">
        <f ca="1">SUMIF(Calculation!$E$4:$CS$4,Totals!$D52,Calculation!$E$1086:$Z$1086)+SUMIF('Allocation to schools'!$H$9:$IV$9,Totals!$D52,'Allocation to schools'!$H$67:$IV$67)</f>
        <v>0</v>
      </c>
      <c r="BW52" s="72">
        <f ca="1">SUMIF(Calculation!$E$4:$CS$4,Totals!$D52,Calculation!$E$1155:$Z$1155)+SUMIF(Calculation!$E$4:$CS$4,Totals!$D52,Calculation!$E$1162:$Z$1162)+SUMIF('Allocation to schools'!$H$9:$IV$9,Totals!$D52,'Allocation to schools'!$H$68:$IV$68)</f>
        <v>0</v>
      </c>
      <c r="BX52" s="71">
        <f ca="1">SUMIF(Calculation!$E$4:$CS$4,Totals!$D52,Calculation!$E$1483:$Z$1483)+SUMIF(Calculation!$E$4:$CS$4,Totals!$D52,Calculation!$E$1488:$Z$1488)+SUMIF('Allocation to schools'!$H$9:$IV$9,Totals!$D52,'Allocation to schools'!$H$69:$IV$69)-SUMIF(Calculation!$E$4:$CS$4,Totals!$D52,Calculation!$E$990:$Z$990)-SUMIF(Calculation!$E$4:$CS$4,Totals!$D52,Calculation!$E$1086:$Z$1086)-SUMIF(Calculation!$E$4:$CS$4,Totals!$D52,Calculation!$E$1155:$Z$1155)</f>
        <v>0</v>
      </c>
      <c r="BY52" s="71">
        <f ca="1">SUMIF(Calculation!$E$4:$CS$4,Totals!$D52,Calculation!$E$1599:$Z$1599)+SUMIF(Calculation!$E$4:$CS$4,Totals!$D52,Calculation!$E$1608:$Z$1608)+SUMIFS('Allocation to schools'!$H$61:$GI$61,'Allocation to schools'!$H$9:$GI$9,Totals!$D52,'Allocation to schools'!$H$10:$GI$10,"from federal sources")</f>
        <v>0</v>
      </c>
      <c r="BZ52" s="71">
        <f ca="1">SUMIF(Calculation!$E$4:$CS$4,Totals!$D52,Calculation!$E$1600:$Z$1600)+SUMIF(Calculation!$E$4:$CS$4,Totals!$D52,Calculation!$E$1609:$Z$1609)+SUMIFS('Allocation to schools'!$H$62:$GI$62,'Allocation to schools'!$H$9:$GI$9,Totals!$D52,'Allocation to schools'!$H$10:$GI$10,"from federal sources")</f>
        <v>0</v>
      </c>
      <c r="CA52" s="71">
        <f ca="1">SUMIF(Calculation!$E$4:$CS$4,Totals!$D52,Calculation!$E$1607:$Z$1607)+SUMIF(Calculation!$E$4:$CS$4,Totals!$D52,Calculation!$E$1616:$Z$1616)+SUMIFS('Allocation to schools'!$H$193:$GI$193,'Allocation to schools'!$H$9:$GI$9,Totals!$D52,'Allocation to schools'!$H$10:$GI$10,"from federal sources")</f>
        <v>0</v>
      </c>
      <c r="CB52" s="72">
        <f ca="1">SUMIF(Calculation!$E$4:$CS$4,Totals!$D52,Calculation!$E$1284:$Z$1284)+SUMIF(Calculation!$E$4:$CS$4,Totals!$D52,Calculation!$E$1295:$Z$1295)+SUMIF('Allocation to schools'!$H$9:$IV$9,Totals!$D52,'Allocation to schools'!$H$70:$IV$70)</f>
        <v>0</v>
      </c>
      <c r="CC52" s="72">
        <f ca="1">SUMIF(Calculation!$E$4:$CS$4,Totals!$D52,Calculation!$E$61:$Z$61)+SUMIF('Allocation to schools'!$H$9:$IV$9,Totals!$D52,'Allocation to schools'!$H$71:$IV$71)</f>
        <v>0</v>
      </c>
      <c r="CD52" s="72">
        <f ca="1">SUMIF(Calculation!$E$4:$CS$4,Totals!$D52,Calculation!$E$166:$Z$166)+SUMIF('Allocation to schools'!$H$9:$IV$9,Totals!$D52,'Allocation to schools'!$H$72:$IV$72)</f>
        <v>0</v>
      </c>
      <c r="CE52" s="72">
        <f ca="1">SUMIF(Calculation!$E$4:$CS$4,Totals!$D52,Calculation!$E$431:$Z$431)+SUMIF('Allocation to schools'!$H$9:$IV$9,Totals!$D52,'Allocation to schools'!$H$73:$IV$73)</f>
        <v>0</v>
      </c>
      <c r="CF52" s="72">
        <f ca="1">SUMIF(Calculation!$E$4:$CS$4,Totals!$D52,Calculation!$E$689:$Z$689)+SUMIF('Allocation to schools'!$H$9:$IV$9,Totals!$D52,'Allocation to schools'!$H$74:$IV$74)</f>
        <v>0</v>
      </c>
      <c r="CG52" s="72">
        <f>SUMIF('Data entry'!$B$13:$CS$13,Totals!$D52,'Data entry'!$B$53:$CS$53)</f>
        <v>0</v>
      </c>
      <c r="CH52" s="72">
        <f ca="1">SUMIF(Calculation!$E$4:$CS$4,Totals!$D52,Calculation!$E$1004:$Z$1004)+SUMIF('Allocation to schools'!$H$9:$IV$9,Totals!$D52,'Allocation to schools'!$H$76:$IV$76)</f>
        <v>0</v>
      </c>
      <c r="CI52" s="72">
        <f ca="1">SUMIF(Calculation!$E$4:$CS$4,Totals!$D52,Calculation!$E$1169:$Z$1169)+SUMIF('Allocation to schools'!$H$9:$IV$9,Totals!$D52,'Allocation to schools'!$H$77:$IV$77)</f>
        <v>0</v>
      </c>
      <c r="CJ52" s="71">
        <f ca="1">SUMIF(Calculation!$E$4:$CS$4,Totals!$D52,Calculation!$E$1493:$Z$1493)+SUMIF('Allocation to schools'!$H$9:$IV$9,Totals!$D52,'Allocation to schools'!$H$78:$IV$78)-SUMIF(Calculation!$E$4:$CS$4,Totals!$D52,Calculation!$E$1004:$Z$1004)-SUMIF(Calculation!$E$4:$CS$4,Totals!$D52,Calculation!$E$1169:$Z$1169)</f>
        <v>0</v>
      </c>
      <c r="CK52" s="71">
        <f ca="1">SUMIF(Calculation!$E$4:$CS$4,Totals!$D52,Calculation!$E$1617:$Z$1617)+SUMIFS('Allocation to schools'!$H$71:$GI$71,'Allocation to schools'!$H$9:$GI$9,Totals!$D52,'Allocation to schools'!$H$10:$GI$10,"from federal sources")</f>
        <v>0</v>
      </c>
      <c r="CL52" s="71">
        <f ca="1">SUMIF(Calculation!$E$4:$CS$4,Totals!$D52,Calculation!$E$1618:$Z$1618)+SUMIFS('Allocation to schools'!$H$72:$GI$72,'Allocation to schools'!$H$9:$GI$9,Totals!$D52,'Allocation to schools'!$H$10:$GI$10,"from federal sources")</f>
        <v>0</v>
      </c>
      <c r="CM52" s="71">
        <f ca="1">SUMIF(Calculation!$E$4:$CS$4,Totals!$D52,Calculation!$E$1625:$Z$1625)+SUMIFS('Allocation to schools'!$H$194:$GI$194,'Allocation to schools'!$H$9:$GI$9,Totals!$D52,'Allocation to schools'!$H$10:$GI$10,"from federal sources")</f>
        <v>0</v>
      </c>
      <c r="CN52" s="72">
        <f ca="1">SUMIF(Calculation!$E$4:$CS$4,Totals!$D52,Calculation!$E$1306:$Z$1306)+SUMIF('Allocation to schools'!$H$9:$IV$9,Totals!$D52,'Allocation to schools'!$H$79:$IV$79)</f>
        <v>0</v>
      </c>
      <c r="CO52" s="72">
        <f ca="1">SUMIF(Calculation!$E$4:$CS$4,Totals!$D52,Calculation!$E$68:$Z$68)+SUMIF('Allocation to schools'!$H$9:$IV$9,Totals!$D52,'Allocation to schools'!$H$80:$IV$80)</f>
        <v>0</v>
      </c>
      <c r="CP52" s="72">
        <f ca="1">SUMIF(Calculation!$E$4:$CS$4,Totals!$D52,Calculation!$E$173:$Z$173)+SUMIF('Allocation to schools'!$H$9:$IV$9,Totals!$D52,'Allocation to schools'!$H$81:$IV$81)</f>
        <v>0</v>
      </c>
      <c r="CQ52" s="72">
        <f ca="1">SUMIF(Calculation!$E$4:$CS$4,Totals!$D52,Calculation!$E$458:$Z$458)+SUMIF('Allocation to schools'!$H$9:$IV$9,Totals!$D52,'Allocation to schools'!$H$82:$IV$82)</f>
        <v>0</v>
      </c>
      <c r="CR52" s="72">
        <f ca="1">SUMIF(Calculation!$E$4:$CS$4,Totals!$D52,Calculation!$E$696:$Z$696)+SUMIF('Allocation to schools'!$H$9:$IV$9,Totals!$D52,'Allocation to schools'!$H$83:$IV$83)</f>
        <v>0</v>
      </c>
      <c r="CS52" s="72">
        <f>SUMIF('Data entry'!$B$13:$CS$13,Totals!$D52,'Data entry'!$B$55:$CS$55)</f>
        <v>0</v>
      </c>
      <c r="CT52" s="72">
        <f ca="1">SUMIF(Calculation!$E$4:$CS$4,Totals!$D52,Calculation!$E$1011:$Z$1011)+SUMIF('Allocation to schools'!$H$9:$IV$9,Totals!$D52,'Allocation to schools'!$H$85:$IV$85)</f>
        <v>0</v>
      </c>
      <c r="CU52" s="72">
        <f ca="1">SUMIF(Calculation!$E$4:$CS$4,Totals!$D52,Calculation!$E$1176:$Z$1176)+SUMIF('Allocation to schools'!$H$9:$IV$9,Totals!$D52,'Allocation to schools'!$H$86:$IV$86)</f>
        <v>0</v>
      </c>
      <c r="CV52" s="71">
        <f ca="1">SUMIF(Calculation!$E$4:$CS$4,Totals!$D52,Calculation!$E$1498:$Z$1498)+SUMIF('Allocation to schools'!$H$9:$IV$9,Totals!$D52,'Allocation to schools'!$H$87:$IV$87)-SUMIF(Calculation!$E$4:$CS$4,Totals!$D52,Calculation!$E$1011:$Z$1011)-SUMIF(Calculation!$E$4:$CS$4,Totals!$D52,Calculation!$E$1176:$Z$1176)</f>
        <v>0</v>
      </c>
      <c r="CW52" s="71">
        <f ca="1">SUMIF(Calculation!$E$4:$CS$4,Totals!$D52,Calculation!$E$1626:$Z$1626)+SUMIFS('Allocation to schools'!$H$80:$GI$80,'Allocation to schools'!$H$9:$GI$9,Totals!$D52,'Allocation to schools'!$H$10:$GI$10,"from federal sources")</f>
        <v>0</v>
      </c>
      <c r="CX52" s="71">
        <f ca="1">SUMIF(Calculation!$E$4:$CS$4,Totals!$D52,Calculation!$E$1627:$Z$1627)+SUMIFS('Allocation to schools'!$H$81:$GI$81,'Allocation to schools'!$H$9:$GI$9,Totals!$D52,'Allocation to schools'!$H$10:$GI$10,"from federal sources")</f>
        <v>0</v>
      </c>
      <c r="CY52" s="71">
        <f ca="1">SUMIF(Calculation!$E$4:$CS$4,Totals!$D52,Calculation!$E$1634:$Z$1634)+SUMIFS('Allocation to schools'!$H$195:$GI$195,'Allocation to schools'!$H$9:$GI$9,Totals!$D52,'Allocation to schools'!$H$10:$GI$10,"from federal sources")</f>
        <v>0</v>
      </c>
      <c r="CZ52" s="72">
        <f ca="1">SUMIF(Calculation!$E$4:$CS$4,Totals!$D52,Calculation!$E$75:$Z$75)+SUMIF('Allocation to schools'!$H$9:$IV$9,Totals!$D52,'Allocation to schools'!$H$88:$IV$88)</f>
        <v>0</v>
      </c>
      <c r="DA52" s="72">
        <f ca="1">SUMIF(Calculation!$E$4:$CS$4,Totals!$D52,Calculation!$E$180:$Z$180)+SUMIF('Allocation to schools'!$H$9:$IV$9,Totals!$D52,'Allocation to schools'!$H$89:$IV$89)</f>
        <v>0</v>
      </c>
      <c r="DB52" s="72">
        <f ca="1">SUMIF(Calculation!$E$4:$CS$4,Totals!$D52,Calculation!$E$485:$Z$485)+SUMIF('Allocation to schools'!$H$9:$IV$9,Totals!$D52,'Allocation to schools'!$H$90:$IV$90)</f>
        <v>0</v>
      </c>
      <c r="DC52" s="72">
        <f ca="1">SUMIF(Calculation!$E$4:$CS$4,Totals!$D52,Calculation!$E$703:$Z$703)+SUMIF('Allocation to schools'!$H$9:$IV$9,Totals!$D52,'Allocation to schools'!$H$91:$IV$91)</f>
        <v>0</v>
      </c>
      <c r="DD52" s="72">
        <f>SUMIF('Data entry'!$B$13:$CS$13,Totals!$D52,'Data entry'!$B$57:$CS$57)</f>
        <v>0</v>
      </c>
      <c r="DE52" s="72">
        <f ca="1">SUMIF(Calculation!$E$4:$CS$4,Totals!$D52,Calculation!$E$1018:$Z$1018)+SUMIF('Allocation to schools'!$H$9:$IV$9,Totals!$D52,'Allocation to schools'!$H$93:$IV$93)</f>
        <v>0</v>
      </c>
      <c r="DF52" s="72">
        <f ca="1">SUMIF(Calculation!$E$4:$CS$4,Totals!$D52,Calculation!$E$1183:$Z$1183)+SUMIF('Allocation to schools'!$H$9:$IV$9,Totals!$D52,'Allocation to schools'!$H$94:$IV$94)</f>
        <v>0</v>
      </c>
      <c r="DG52" s="71">
        <f ca="1">SUMIF(Calculation!$E$4:$CS$4,Totals!$D52,Calculation!$E$1503:$Z$1503)+SUMIF('Allocation to schools'!$H$9:$IV$9,Totals!$D52,'Allocation to schools'!$H$95:$IV$95)-SUMIF(Calculation!$E$4:$CS$4,Totals!$D52,Calculation!$E$1018:$Z$1018)-SUMIF(Calculation!$E$4:$CS$4,Totals!$D52,Calculation!$E$1183:$Z$1183)</f>
        <v>0</v>
      </c>
      <c r="DH52" s="71">
        <f ca="1">SUMIF(Calculation!$E$4:$CS$4,Totals!$D52,Calculation!$E$1635:$Z$1635)+SUMIFS('Allocation to schools'!$H$88:$GI$88,'Allocation to schools'!$H$9:$GI$9,Totals!$D52,'Allocation to schools'!$H$10:$GI$10,"from federal sources")</f>
        <v>0</v>
      </c>
      <c r="DI52" s="71">
        <f ca="1">SUMIF(Calculation!$E$4:$CS$4,Totals!$D52,Calculation!$E$1636:$Z$1636)+SUMIFS('Allocation to schools'!$H$89:$GI$89,'Allocation to schools'!$H$9:$GI$9,Totals!$D52,'Allocation to schools'!$H$10:$GI$10,"from federal sources")</f>
        <v>0</v>
      </c>
      <c r="DJ52" s="71">
        <f ca="1">SUMIF(Calculation!$E$4:$CS$4,Totals!$D52,Calculation!$E$1643:$Z$1643)+SUMIFS('Allocation to schools'!$H$196:$GI$196,'Allocation to schools'!$H$9:$GI$9,Totals!$D52,'Allocation to schools'!$H$10:$GI$10,"from federal sources")+IF(SUMIFS('Allocation to schools'!$H$196:$GI$196,'Allocation to schools'!$H$9:$GI$9,Totals!$D52,'Allocation to schools'!$H$10:$GI$10,"from federal sources")&gt;0,0,SUMIF('Data entry'!$B$13:$CS$13,Totals!$D52,'Data entry'!$B$98:$CS$98))</f>
        <v>0</v>
      </c>
      <c r="DK52" s="72">
        <f ca="1">SUMIF(Calculation!$E$4:$CS$4,Totals!$D52,Calculation!$E$1317:$Z$1317)+SUMIF('Allocation to schools'!$H$9:$IV$9,Totals!$D52,'Allocation to schools'!$H$96:$IV$96)</f>
        <v>0</v>
      </c>
      <c r="DL52" s="68"/>
      <c r="DM52" s="68"/>
      <c r="DN52" s="68"/>
      <c r="DO52" s="68"/>
      <c r="DP52" s="68"/>
      <c r="DQ52" s="68"/>
      <c r="DR52" s="68"/>
      <c r="DS52" s="68"/>
      <c r="DT52" s="72">
        <f ca="1">SUMIF(Calculation!$E$4:$CS$4,Totals!$D52,Calculation!$E$1339:$Z$1339)+SUMIF('Allocation to schools'!$H$9:$IV$9,Totals!$D52,'Allocation to schools'!$H$105:$IV$105)</f>
        <v>0</v>
      </c>
      <c r="DU52" s="72">
        <f ca="1">SUMIF(Calculation!$E$4:$CS$4,Totals!$D52,Calculation!$E$89:$Z$89)+SUMIF('Allocation to schools'!$H$9:$IV$9,Totals!$D52,'Allocation to schools'!$H$106:$IV$106)</f>
        <v>0</v>
      </c>
      <c r="DV52" s="72">
        <f ca="1">SUMIF(Calculation!$E$4:$CS$4,Totals!$D52,Calculation!$E$194:$Z$194)+SUMIF('Allocation to schools'!$H$9:$IV$9,Totals!$D52,'Allocation to schools'!$H$107:$IV$107)</f>
        <v>0</v>
      </c>
      <c r="DW52" s="72">
        <f ca="1">SUMIF(Calculation!$E$4:$CS$4,Totals!$D52,Calculation!$E$539:$Z$539)+SUMIF('Allocation to schools'!$H$9:$IV$9,Totals!$D52,'Allocation to schools'!$H$108:$IV$108)</f>
        <v>0</v>
      </c>
      <c r="DX52" s="72">
        <f ca="1">SUMIF(Calculation!$E$4:$CS$4,Totals!$D52,Calculation!$E$717:$Z$717)+SUMIF('Allocation to schools'!$H$9:$IV$9,Totals!$D52,'Allocation to schools'!$H$109:$IV$109)</f>
        <v>0</v>
      </c>
      <c r="DY52" s="72">
        <f>SUMIF('Data entry'!$B$13:$CS$13,Totals!$D52,'Data entry'!$B$59:$CS$59)</f>
        <v>0</v>
      </c>
      <c r="DZ52" s="72">
        <f ca="1">SUMIF(Calculation!$E$4:$CS$4,Totals!$D52,Calculation!$E$1032:$Z$1032)+SUMIF('Allocation to schools'!$H$9:$IV$9,Totals!$D52,'Allocation to schools'!$H$111:$IV$111)</f>
        <v>0</v>
      </c>
      <c r="EA52" s="72">
        <f ca="1">SUMIF(Calculation!$E$4:$CS$4,Totals!$D52,Calculation!$E$1197:$Z$1197)+SUMIF('Allocation to schools'!$H$9:$IV$9,Totals!$D52,'Allocation to schools'!$H$112:$IV$112)</f>
        <v>0</v>
      </c>
      <c r="EB52" s="71">
        <f ca="1">SUMIF(Calculation!$E$4:$CS$4,Totals!$D52,Calculation!$E$1508:$Z$1508)+SUMIF('Allocation to schools'!$H$9:$IV$9,Totals!$D52,'Allocation to schools'!$H$113:$IV$113)-SUMIF(Calculation!$E$4:$CS$4,Totals!$D52,Calculation!$E$1032:$Z$1032)-SUMIF(Calculation!$E$4:$CS$4,Totals!$D52,Calculation!$E$1197:$Z$1197)</f>
        <v>0</v>
      </c>
      <c r="EC52" s="71">
        <f ca="1">SUMIF(Calculation!$E$4:$CS$4,Totals!$D52,Calculation!$E$1644:$Z$1644)+SUMIFS('Allocation to schools'!$H$106:$GI$106,'Allocation to schools'!$H$9:$GI$9,Totals!$D52,'Allocation to schools'!$H$10:$GI$10,"from federal sources")</f>
        <v>0</v>
      </c>
      <c r="ED52" s="71">
        <f ca="1">SUMIF(Calculation!$E$4:$CS$4,Totals!$D52,Calculation!$E$1645:$Z$1645)+SUMIFS('Allocation to schools'!$H$107:$GI$107,'Allocation to schools'!$H$9:$GI$9,Totals!$D52,'Allocation to schools'!$H$10:$GI$10,"from federal sources")</f>
        <v>0</v>
      </c>
      <c r="EE52" s="71">
        <f ca="1">SUMIF(Calculation!$E$4:$CS$4,Totals!$D52,Calculation!$E$1652:$Z$1652)+SUMIFS('Allocation to schools'!$H$198:$GI$198,'Allocation to schools'!$H$9:$GI$9,Totals!$D52,'Allocation to schools'!$H$10:$GI$10,"from federal sources")</f>
        <v>0</v>
      </c>
      <c r="EF52" s="72">
        <f ca="1">SUMIF(Calculation!$E$4:$CS$4,Totals!$D52,Calculation!$E$1350:$Z$1350)+SUMIF('Allocation to schools'!$H$9:$IV$9,Totals!$D52,'Allocation to schools'!$H$114:$IV$114)</f>
        <v>0</v>
      </c>
      <c r="EG52" s="72">
        <f ca="1">SUMIF(Calculation!$E$4:$CS$4,Totals!$D52,Calculation!$E$96:$Z$96)+SUMIF('Allocation to schools'!$H$9:$IV$9,Totals!$D52,'Allocation to schools'!$H$115:$IV$115)</f>
        <v>0</v>
      </c>
      <c r="EH52" s="72">
        <f ca="1">SUMIF(Calculation!$E$4:$CS$4,Totals!$D52,Calculation!$E$201:$Z$201)+SUMIF('Allocation to schools'!$H$9:$IV$9,Totals!$D52,'Allocation to schools'!$H$116:$IV$116)</f>
        <v>0</v>
      </c>
      <c r="EI52" s="72">
        <f ca="1">SUMIF(Calculation!$E$4:$CS$4,Totals!$D52,Calculation!$E$566:$Z$566)+SUMIF('Allocation to schools'!$H$9:$IV$9,Totals!$D52,'Allocation to schools'!$H$117:$IV$117)</f>
        <v>0</v>
      </c>
      <c r="EJ52" s="72">
        <f ca="1">SUMIF(Calculation!$E$4:$CS$4,Totals!$D52,Calculation!$E$724:$Z$724)+SUMIF('Allocation to schools'!$H$9:$IV$9,Totals!$D52,'Allocation to schools'!$H$118:$IV$118)</f>
        <v>0</v>
      </c>
      <c r="EK52" s="72">
        <f>SUMIF('Data entry'!$B$13:$CS$13,Totals!$D52,'Data entry'!$B$61:$CS$61)</f>
        <v>0</v>
      </c>
      <c r="EL52" s="72">
        <f ca="1">SUMIF(Calculation!$E$4:$CS$4,Totals!$D52,Calculation!$E$1039:$Z$1039)+SUMIF('Allocation to schools'!$H$9:$IV$9,Totals!$D52,'Allocation to schools'!$H$120:$IV$120)</f>
        <v>0</v>
      </c>
      <c r="EM52" s="72">
        <f ca="1">SUMIF(Calculation!$E$4:$CS$4,Totals!$D52,Calculation!$E$1204:$Z$1204)+SUMIF('Allocation to schools'!$H$9:$IV$9,Totals!$D52,'Allocation to schools'!$H$121:$IV$121)</f>
        <v>0</v>
      </c>
      <c r="EN52" s="71">
        <f ca="1">SUMIF(Calculation!$E$4:$CS$4,Totals!$D52,Calculation!$E$1527:$Z$1527)+SUMIF('Allocation to schools'!$H$9:$IV$9,Totals!$D52,'Allocation to schools'!$H$122:$IV$122)-SUMIF(Calculation!$E$4:$CS$4,Totals!$D52,Calculation!$E$1039:$Z$1039)-SUMIF(Calculation!$E$4:$CS$4,Totals!$D52,Calculation!$E$1204:$Z$1204)</f>
        <v>0</v>
      </c>
      <c r="EO52" s="72">
        <f ca="1">SUMIF(Calculation!$E$4:$CS$4,Totals!$D52,Calculation!$E$1361:$Z$1361)+SUMIF('Allocation to schools'!$H$9:$IV$9,Totals!$D52,'Allocation to schools'!$H$123:$IV$123)</f>
        <v>0</v>
      </c>
      <c r="EP52" s="72">
        <f>SUMIF('Data entry'!$B$13:$CS$13,Totals!$D52,'Data entry'!$B$67:$CS$67)</f>
        <v>0</v>
      </c>
      <c r="EQ52" s="70">
        <f ca="1">SUMIF(Calculation!$E$4:$CS$4,Totals!$D52,Calculation!$E$1559:$Z$1559)+SUMIF('Allocation to schools'!$H$9:$IV$9,Totals!$D52,'Allocation to schools'!$H$127:$IV$127)</f>
        <v>0</v>
      </c>
      <c r="ER52" s="68"/>
      <c r="ES52" s="72">
        <f>SUMIF('Data entry'!$B$13:$CS$13,Totals!$D52,'Data entry'!$B$62:$CS$62)</f>
        <v>0</v>
      </c>
      <c r="ET52" s="72">
        <f>SUMIF('Data entry'!$B$13:$CS$13,Totals!$D52,'Data entry'!$B$63:$CS$63)</f>
        <v>0</v>
      </c>
      <c r="EU52" s="72">
        <f ca="1">SUMIF(Calculation!$E$4:$CS$4,Totals!$D52,Calculation!$E$110:$Z$110)+SUMIFS('Allocation to schools'!$H$167:$GI$167,'Allocation to schools'!$H$9:$GI$9,Totals!$D52,'Allocation to schools'!$H$10:$GI$10,"from federal sources")</f>
        <v>0</v>
      </c>
      <c r="EV52" s="72">
        <f ca="1">SUMIF(Calculation!$E$4:$CS$4,Totals!$D52,Calculation!$E$215:$Z$215)+SUMIFS('Allocation to schools'!$H$168:$GI$168,'Allocation to schools'!$H$9:$GI$9,Totals!$D52,'Allocation to schools'!$H$10:$GI$10,"from federal sources")</f>
        <v>0</v>
      </c>
      <c r="EW52" s="72">
        <f ca="1">SUMIF(Calculation!$E$4:$CS$4,Totals!$D52,Calculation!$E$633:$Z$633)+SUMIFS('Allocation to schools'!$H$169:$GI$169,'Allocation to schools'!$H$9:$GI$9,Totals!$D52,'Allocation to schools'!$H$10:$GI$10,"from federal sources")</f>
        <v>0</v>
      </c>
      <c r="EX52" s="72">
        <f ca="1">SUMIF(Calculation!$E$4:$CS$4,Totals!$D52,Calculation!$E$738:$Z$738)+SUMIFS('Allocation to schools'!$F$170:$GI$170,'Allocation to schools'!$F$9:$GI$9,Totals!$D52,'Allocation to schools'!$F$10:$GI$10,"from federal sources")+IF(SUMIFS('Allocation to schools'!$F$88:$GI$88,'Allocation to schools'!$F$9:$GI$9,Totals!$D52,'Allocation to schools'!$F$10:$GI$10,"from federal sources")+SUMIFS('Allocation to schools'!$F$91:$GI$91,'Allocation to schools'!$F$9:$GI$9,Totals!$D52,'Allocation to schools'!$F$10:$GI$10,"from federal sources")&gt;0,0,SUMIF('Data entry'!$B$13:$CS$13,Totals!$D52,'Data entry'!$B$98:$CS$98))</f>
        <v>0</v>
      </c>
      <c r="EY52" s="72">
        <f>SUMIF('Data entry'!$B$13:$CS$13,Totals!$D52,'Data entry'!$B$65:$CS$65)</f>
        <v>0</v>
      </c>
      <c r="EZ52" s="72">
        <f ca="1">SUMIF(Calculation!$E$4:$CS$4,Totals!$D52,Calculation!$E$1053:$Z$1053)+SUMIFS('Allocation to schools'!$H$172:$GI$172,'Allocation to schools'!$H$9:$GI$9,Totals!$D52,'Allocation to schools'!$H$10:$GI$10,"from federal sources")</f>
        <v>0</v>
      </c>
      <c r="FA52" s="72">
        <f ca="1">SUMIF(Calculation!$E$4:$CS$4,Totals!$D52,Calculation!$E$1065:$Z$1065)+SUMIFS('Allocation to schools'!$H$173:$GI$173,'Allocation to schools'!$H$9:$GI$9,Totals!$D52,'Allocation to schools'!$H$10:$GI$10,"from federal sources")</f>
        <v>0</v>
      </c>
      <c r="FB52" s="72">
        <f ca="1">SUMIF(Calculation!$E$4:$CS$4,Totals!$D52,Calculation!$E$1113:$Z$1113)+SUMIFS('Allocation to schools'!$H$174:$GI$174,'Allocation to schools'!$H$9:$GI$9,Totals!$D52,'Allocation to schools'!$H$10:$GI$10,"from federal sources")</f>
        <v>0</v>
      </c>
      <c r="FC52" s="72">
        <f ca="1">SUMIF(Calculation!$E$4:$CS$4,Totals!$D52,Calculation!$E$1218:$Z$1218)+SUMIFS('Allocation to schools'!$H$175:$GI$175,'Allocation to schools'!$H$9:$GI$9,Totals!$D52,'Allocation to schools'!$H$10:$GI$10,"from federal sources")</f>
        <v>0</v>
      </c>
      <c r="FD52" s="71">
        <f ca="1">SUMIF(Calculation!$E$4:$CS$4,Totals!$D52,Calculation!$E$1522:$Z$1522)+SUMIFS('Allocation to schools'!$H$176:$GI$176,'Allocation to schools'!$H$9:$GI$9,Totals!$D52,'Allocation to schools'!$H$10:$GI$10,"from federal sources")-SUMIF(Calculation!$E$4:$CS$4,Totals!$D52,Calculation!$E$1053:$Z$1053)-SUMIF(Calculation!$E$4:$CS$4,Totals!$D52,Calculation!$E$1065:$Z$1065)-SUMIF(Calculation!$E$4:$CS$4,Totals!$D52,Calculation!$E$1113:$Z$1113)-SUMIF(Calculation!$E$4:$CS$4,Totals!$D52,Calculation!$E$1218:$Z$1218)</f>
        <v>0</v>
      </c>
      <c r="FE52" s="72">
        <f ca="1">SUMIF(Calculation!$E$4:$CS$4,Totals!$D52,Calculation!$E$1392:$Z$1392)+SUMIFS('Allocation to schools'!$H$177:$GI$177,'Allocation to schools'!$H$9:$GI$9,Totals!$D52,'Allocation to schools'!$H$10:$GI$10,"from federal sources")</f>
        <v>0</v>
      </c>
      <c r="FF52" s="72">
        <f ca="1">(SUMIF(Calculation!$E$4:$CS$4,Totals!$D52,Calculation!$E$97:$Z$97)-SUMIF(Calculation!$E$4:$CS$4,Totals!$D52,Calculation!$E$110:$Z$110))+SUMIFS('Allocation to schools'!$H$167:$GI$167,'Allocation to schools'!$H$9:$GI$9,Totals!$D52,'Allocation to schools'!$H$10:$GI$10,"from local &amp; State sources")</f>
        <v>0</v>
      </c>
      <c r="FG52" s="72">
        <f ca="1">(SUMIF(Calculation!$E$4:$CS$4,Totals!$D52,Calculation!$E$202:$Z$202)-SUMIF(Calculation!$E$4:$CS$4,Totals!$D52,Calculation!$E$215:$Z$215))+SUMIFS('Allocation to schools'!$H$168:$GI$168,'Allocation to schools'!$H$9:$GI$9,Totals!$D52,'Allocation to schools'!$H$10:$GI$10,"from local &amp; State sources")</f>
        <v>0</v>
      </c>
      <c r="FH52" s="72">
        <f ca="1">(SUMIF(Calculation!$E$4:$CS$4,Totals!$D52,Calculation!$E$567:$Z$567)-SUMIF(Calculation!$E$4:$CS$4,Totals!$D52,Calculation!$E$633:$Z$633))+SUMIFS('Allocation to schools'!$H$169:$GI$169,'Allocation to schools'!$H$9:$GI$9,Totals!$D52,'Allocation to schools'!$H$10:$GI$10,"from local &amp; State sources")</f>
        <v>0</v>
      </c>
      <c r="FI52" s="72">
        <f ca="1">SUMIF(Calculation!$E$4:$CS$4,Totals!$D52,Calculation!$E$725:$Z$725)-SUMIF(Calculation!$E$4:$CS$4,Totals!$D52,Calculation!$E$738:$Z$738)+SUMIFS('Allocation to schools'!$F$170:$GI$170,'Allocation to schools'!$F$9:$GI$9,Totals!$D52,'Allocation to schools'!$F$10:$GI$10,"from local &amp; State sources")-IF(SUMIFS('Allocation to schools'!$F$88:$GI$88,'Allocation to schools'!$F$9:$GI$9,Totals!$D52,'Allocation to schools'!$F$10:$GI$10,"from federal sources")+SUMIFS('Allocation to schools'!$F$91:$GI$91,'Allocation to schools'!$F$9:$GI$9,Totals!$D52,'Allocation to schools'!$F$10:$GI$10,"from federal sources")&gt;0,0,SUMIF('Data entry'!$B$13:$CS$13,Totals!$D52,'Data entry'!$B$98:$CS$98))</f>
        <v>0</v>
      </c>
      <c r="FJ52" s="72">
        <f>SUMIF('Data entry'!$B$13:$CS$13,Totals!$D52,'Data entry'!$B$64:$CS$64)-SUMIF('Data entry'!$B$13:$CS$13,Totals!$D52,'Data entry'!$B$65:$CS$65)</f>
        <v>0</v>
      </c>
      <c r="FK52" s="72">
        <f ca="1">(SUMIF(Calculation!$E$4:$CS$4,Totals!$D52,Calculation!$E$1040:$Z$1040)-SUMIF(Calculation!$E$4:$CS$4,Totals!$D52,Calculation!$E$1053:$Z$1053))+SUMIFS('Allocation to schools'!$H$172:$GI$172,'Allocation to schools'!$H$9:$GI$9,Totals!$D52,'Allocation to schools'!$H$10:$GI$10,"from local &amp; State sources")</f>
        <v>0</v>
      </c>
      <c r="FL52" s="72">
        <f ca="1">(SUMIF(Calculation!$E$4:$CS$4,Totals!$D52,Calculation!$E$1060:$Z$1060)-SUMIF(Calculation!$E$4:$CS$4,Totals!$D52,Calculation!$E$1065:$Z$1065))+SUMIFS('Allocation to schools'!$H$173:$GI$173,'Allocation to schools'!$H$9:$GI$9,Totals!$D52,'Allocation to schools'!$H$10:$GI$10,"from local &amp; State sources")</f>
        <v>0</v>
      </c>
      <c r="FM52" s="72">
        <f ca="1">(SUMIF(Calculation!$E$4:$CS$4,Totals!$D52,Calculation!$E$1086:$Z$1086)-SUMIF(Calculation!$E$4:$CS$4,Totals!$D52,Calculation!$E$1113:$Z$1113))+SUMIFS('Allocation to schools'!$H$174:$GI$174,'Allocation to schools'!$H$9:$GI$9,Totals!$D52,'Allocation to schools'!$H$10:$GI$10,"from local &amp; State sources")</f>
        <v>0</v>
      </c>
      <c r="FN52" s="72">
        <f ca="1">(SUMIF(Calculation!$E$4:$CS$4,Totals!$D52,Calculation!$E$1205:$Z$1205)-SUMIF(Calculation!$E$4:$CS$4,Totals!$D52,Calculation!$E$1218:$Z$1218))+SUMIFS('Allocation to schools'!$H$175:$GI$175,'Allocation to schools'!$H$9:$GI$9,Totals!$D52,'Allocation to schools'!$H$10:$GI$10,"from local &amp; State sources")</f>
        <v>0</v>
      </c>
      <c r="FO52" s="71">
        <f ca="1">(SUMIF(Calculation!$E$4:$CS$4,Totals!$D52,Calculation!$E$1509:$Z$1509)-SUMIF(Calculation!$E$4:$CS$4,Totals!$D52,Calculation!$E$1522:$Z$1522))+SUMIFS('Allocation to schools'!$H$176:$GI$176,'Allocation to schools'!$H$9:$GI$9,Totals!$D52,'Allocation to schools'!$H$10:$GI$10,"from local &amp; State sources")-(SUMIF(Calculation!$E$4:$CS$4,Totals!$D52,Calculation!$E$1040:$Z$1040)-SUMIF(Calculation!$E$4:$CS$4,Totals!$D52,Calculation!$E$1053:$Z$1053))-(SUMIF(Calculation!$E$4:$CS$4,Totals!$D52,Calculation!$E$1060:$Z$1060)-SUMIF(Calculation!$E$4:$CS$4,Totals!$D52,Calculation!$E$1065:$Z$1065))-(SUMIF(Calculation!$E$4:$CS$4,Totals!$D52,Calculation!$E$1086:$Z$1086)-SUMIF(Calculation!$E$4:$CS$4,Totals!$D52,Calculation!$E$1113:$Z$1113))-(SUMIF(Calculation!$E$4:$CS$4,Totals!$D52,Calculation!$E$1205:$Z$1205)-SUMIF(Calculation!$E$4:$CS$4,Totals!$D52,Calculation!$E$1218:$Z$1218))</f>
        <v>0</v>
      </c>
      <c r="FP52" s="72">
        <f ca="1">(SUMIF(Calculation!$E$4:$CS$4,Totals!$D52,Calculation!$E$1373:$Z$1373)-SUMIF(Calculation!$E$4:$CS$4,Totals!$D52,Calculation!$E$1392:$Z$1392))+SUMIFS('Allocation to schools'!$H$177:$GI$177,'Allocation to schools'!$H$9:$GI$9,Totals!$D52,'Allocation to schools'!$H$10:$GI$10,"from local &amp; State sources")</f>
        <v>0</v>
      </c>
      <c r="FQ52" s="72">
        <f>SUMIF('Data entry'!$B$13:$CS$13,Totals!$D52,'Data entry'!$B$15:$CS$15)</f>
        <v>0</v>
      </c>
      <c r="FR52" s="72">
        <f>SUMIF('Data entry'!$B$13:$CS$13,Totals!$D52,'Data entry'!$B$16:$CS$16)</f>
        <v>0</v>
      </c>
      <c r="FS52" s="72">
        <f>SUMIF('Data entry'!$B$13:$CS$13,Totals!$D52,'Data entry'!$B$17:$CS$17)</f>
        <v>0</v>
      </c>
      <c r="FT52" s="72">
        <f>SUMIF('Data entry'!$B$13:$CS$13,Totals!$D52,'Data entry'!$B$18:$CS$18)</f>
        <v>0</v>
      </c>
      <c r="FU52" s="72">
        <f>SUMIF('Data entry'!$B$13:$CS$13,Totals!$D52,'Data entry'!$B$19:$CS$19)</f>
        <v>0</v>
      </c>
      <c r="FV52" s="72">
        <f>SUMIF('Data entry'!$B$13:$CS$13,Totals!$D52,'Data entry'!$B$20:$CS$20)</f>
        <v>0</v>
      </c>
      <c r="FW52" s="72">
        <f>SUMIF('Data entry'!$B$13:$CS$13,Totals!$D52,'Data entry'!$B$21:$CS$21)</f>
        <v>0</v>
      </c>
      <c r="FX52" s="72">
        <f>SUMIF('Data entry'!$B$13:$CS$13,Totals!$D52,'Data entry'!$B$23:$CS$23)</f>
        <v>0</v>
      </c>
      <c r="FY52" s="71">
        <f ca="1">SUMIF(Calculation!$E$4:$CS$4,Totals!$D52,Calculation!$E$1537:$Z$1537)+SUMIFS('Allocation to schools'!$H$21:$GI$21,'Allocation to schools'!$H$9:$GI$9,Totals!$D52,'Allocation to schools'!$H$10:$GI$10,"from federal sources")</f>
        <v>0</v>
      </c>
      <c r="FZ52" s="71">
        <f ca="1">SUMIF(Calculation!$E$4:$CS$4,Totals!$D52,Calculation!$E$1538:$Z$1538)+SUMIFS('Allocation to schools'!$H$21:$GI$21,'Allocation to schools'!$H$9:$GI$9,Totals!$D52,'Allocation to schools'!$H$10:$GI$10,"from local &amp; State sources")</f>
        <v>0</v>
      </c>
      <c r="GA52" s="72">
        <f ca="1">SUMIF(Calculation!$E$4:$CS$4,Totals!$D52,Calculation!$E$1394:$Z$1394)+SUMIF('Allocation to schools'!$H$9:$IV$9,Totals!$D52,'Allocation to schools'!$H$138:$IV$138)</f>
        <v>0</v>
      </c>
      <c r="GB52" s="72">
        <f ca="1">SUMIF(Calculation!$E$4:$CS$4,Totals!$D52,Calculation!$E$1396:$Z$1396)+SUMIF('Allocation to schools'!$H$9:$IV$9,Totals!$D52,'Allocation to schools'!$H$139:$IV$139)</f>
        <v>0</v>
      </c>
      <c r="GC52" s="72">
        <f ca="1">SUMIF(Calculation!$E$4:$CS$4,Totals!$D52,Calculation!$E$1400:$Z$1400)+SUMIF('Allocation to schools'!$H$9:$IV$9,Totals!$D52,'Allocation to schools'!$H$140:$IV$140)</f>
        <v>0</v>
      </c>
      <c r="GD52" s="72">
        <f ca="1">SUMIF(Calculation!$E$4:$CS$4,Totals!$D52,Calculation!$E$1402:$Z$1402)+SUMIF('Allocation to schools'!$H$9:$IV$9,Totals!$D52,'Allocation to schools'!$H$141:$IV$141)</f>
        <v>0</v>
      </c>
      <c r="GE52" s="72">
        <f ca="1">SUMIF(Calculation!$E$4:$CS$4,Totals!$D52,Calculation!$E$1404:$Z$1404)+SUMIF('Allocation to schools'!$H$9:$IV$9,Totals!$D52,'Allocation to schools'!$H$142:$IV$142)</f>
        <v>0</v>
      </c>
      <c r="GF52" s="72">
        <f ca="1">SUMIF(Calculation!$E$4:$CS$4,Totals!$D52,Calculation!$E$1406:$Z$1406)+SUMIF('Allocation to schools'!$H$9:$IV$9,Totals!$D52,'Allocation to schools'!$H$143:$IV$143)</f>
        <v>0</v>
      </c>
      <c r="GG52" s="72">
        <f ca="1">SUMIF(Calculation!$E$4:$CS$4,Totals!$D52,Calculation!$E$1408:$Z$1408)+SUMIF('Allocation to schools'!$H$9:$IV$9,Totals!$D52,'Allocation to schools'!$H$144:$IV$144)</f>
        <v>0</v>
      </c>
      <c r="GH52" s="72">
        <f ca="1">SUMIF(Calculation!$E$4:$CS$4,Totals!$D52,Calculation!$E$1412:$Z$1412)+SUMIF('Allocation to schools'!$H$9:$IV$9,Totals!$D52,'Allocation to schools'!$H$145:$IV$145)</f>
        <v>0</v>
      </c>
      <c r="GI52" s="72">
        <f ca="1">SUMIF(Calculation!$E$4:$CS$4,Totals!$D52,Calculation!$E$1414:$Z$1414)+SUMIF('Allocation to schools'!$H$9:$IV$9,Totals!$D52,'Allocation to schools'!$H$146:$IV$146)</f>
        <v>0</v>
      </c>
      <c r="GJ52" s="72">
        <f ca="1">SUMIF(Calculation!$E$4:$CS$4,Totals!$D52,Calculation!$E$1416:$Z$1416)+SUMIF('Allocation to schools'!$H$9:$IV$9,Totals!$D52,'Allocation to schools'!$H$147:$IV$147)</f>
        <v>0</v>
      </c>
      <c r="GK52" s="72">
        <f ca="1">SUMIF(Calculation!$E$4:$CS$4,Totals!$D52,Calculation!$E$1418:$Z$1418)+SUMIF('Allocation to schools'!$H$9:$IV$9,Totals!$D52,'Allocation to schools'!$H$148:$IV$148)</f>
        <v>0</v>
      </c>
      <c r="GL52" s="72">
        <f ca="1">SUMIF(Calculation!$E$4:$CS$4,Totals!$D52,Calculation!$E$1420:$Z$1420)+SUMIF('Allocation to schools'!$H$9:$IV$9,Totals!$D52,'Allocation to schools'!$H$149:$IV$149)</f>
        <v>0</v>
      </c>
      <c r="GM52" s="72">
        <f ca="1">SUMIF(Calculation!$E$4:$CS$4,Totals!$D52,Calculation!$E$1424:$Z$1424)+SUMIF('Allocation to schools'!$H$9:$IV$9,Totals!$D52,'Allocation to schools'!$H$150:$IV$150)</f>
        <v>0</v>
      </c>
      <c r="GN52" s="72">
        <f ca="1">SUMIF(Calculation!$E$4:$CS$4,Totals!$D52,Calculation!$E$1426:$Z$1426)+SUMIF('Allocation to schools'!$H$9:$IV$9,Totals!$D52,'Allocation to schools'!$H$151:$IV$151)</f>
        <v>0</v>
      </c>
      <c r="GO52" s="72">
        <f ca="1">SUMIF(Calculation!$E$4:$CS$4,Totals!$D52,Calculation!$E$1428:$Z$1428)+SUMIF('Allocation to schools'!$H$9:$IV$9,Totals!$D52,'Allocation to schools'!$H$152:$IV$152)</f>
        <v>0</v>
      </c>
      <c r="GP52" s="72">
        <f ca="1">SUMIF(Calculation!$E$4:$CS$4,Totals!$D52,Calculation!$E$1430:$Z$1430)+SUMIF('Allocation to schools'!$H$9:$IV$9,Totals!$D52,'Allocation to schools'!$H$153:$IV$153)</f>
        <v>0</v>
      </c>
      <c r="GQ52" s="72">
        <f ca="1">SUMIF(Calculation!$E$4:$CS$4,Totals!$D52,Calculation!$E$1432:$Z$1432)+SUMIF('Allocation to schools'!$H$9:$IV$9,Totals!$D52,'Allocation to schools'!$H$154:$IV$154)</f>
        <v>0</v>
      </c>
      <c r="GR52" s="72">
        <f ca="1">SUMIF(Calculation!$E$4:$CS$4,Totals!$D52,Calculation!$E$1436:$Z$1436)+SUMIF('Allocation to schools'!$H$9:$IV$9,Totals!$D52,'Allocation to schools'!$H$155:$IV$155)</f>
        <v>0</v>
      </c>
      <c r="GS52" s="72">
        <f ca="1">SUMIF(Calculation!$E$4:$CS$4,Totals!$D52,Calculation!$E$1438:$Z$1438)+SUMIF('Allocation to schools'!$H$9:$IV$9,Totals!$D52,'Allocation to schools'!$H$156:$IV$156)</f>
        <v>0</v>
      </c>
      <c r="GT52" s="72">
        <f ca="1">SUMIF(Calculation!$E$4:$CS$4,Totals!$D52,Calculation!$E$1440:$Z$1440)+SUMIF('Allocation to schools'!$H$9:$IV$9,Totals!$D52,'Allocation to schools'!$H$157:$IV$157)</f>
        <v>0</v>
      </c>
      <c r="GU52" s="71">
        <f>SUMIF('Data entry'!$B$13:$CS$13,Totals!$D52,'Data entry'!$B$26:$CS$26)</f>
        <v>0</v>
      </c>
      <c r="GV52" s="71">
        <f>SUMIF('Data entry'!$B$13:$CS$13,Totals!$D52,'Data entry'!$B$27:$CS$27)</f>
        <v>0</v>
      </c>
      <c r="GW52" s="71">
        <f>SUMIF('Data entry'!$B$13:$CS$13,Totals!$D52,'Data entry'!$B$28:$CS$28)</f>
        <v>0</v>
      </c>
      <c r="GX52" s="71">
        <f>SUMIF('Data entry'!$B$13:$CS$13,Totals!$D52,'Data entry'!$B$29:$CS$29)</f>
        <v>0</v>
      </c>
      <c r="GY52" s="71">
        <f>SUMIF('Data entry'!$B$13:$CS$13,Totals!$D52,'Data entry'!$B$30:$CS$30)</f>
        <v>0</v>
      </c>
      <c r="GZ52" s="71">
        <f>SUMIF('Data entry'!$B$13:$CS$13,Totals!$D52,'Data entry'!$B$34:$CS$34)</f>
        <v>0</v>
      </c>
      <c r="HA52" s="71">
        <f>SUMIF('Data entry'!$B$13:$CS$13,Totals!$D52,'Data entry'!$B$35:$CS$35)</f>
        <v>0</v>
      </c>
      <c r="HB52" s="72">
        <f>SUMIF('Data entry'!$B$13:$CS$13,Totals!$D52,'Data entry'!$B$39:$CS$39)</f>
        <v>0</v>
      </c>
      <c r="HC52" s="72">
        <f>SUMIF('Data entry'!$B$13:$CS$13,Totals!$D52,'Data entry'!$B$74:$CS$74)</f>
        <v>0</v>
      </c>
      <c r="HD52" s="71">
        <f>SUMIF('Data entry'!$B$13:$CS$13,Totals!$D52,'Data entry'!$B$77:$CS$77)</f>
        <v>0</v>
      </c>
      <c r="HE52" s="71">
        <f>SUMIF('Data entry'!$B$13:$CS$13,Totals!$D52,'Data entry'!$B$80:$CS$80)</f>
        <v>0</v>
      </c>
      <c r="HF52" s="72">
        <f>SUMIF('Data entry'!$B$13:$CS$13,Totals!$D52,'Data entry'!$B$81:$CS$81)</f>
        <v>0</v>
      </c>
      <c r="HG52" s="72">
        <f>SUMIF('Data entry'!$B$13:$CS$13,Totals!$D52,'Data entry'!$B$83:$CS$83)</f>
        <v>0</v>
      </c>
      <c r="HH52" s="72">
        <f>SUMIF('Data entry'!$B$13:$CS$13,Totals!$D52,'Data entry'!$B$84:$CS$84)</f>
        <v>0</v>
      </c>
      <c r="HI52" s="72">
        <f>SUMIF('Data entry'!$B$13:$CS$13,Totals!$D52,'Data entry'!$B$86:$CS$86)</f>
        <v>0</v>
      </c>
      <c r="HJ52" s="68"/>
      <c r="HK52" s="68"/>
      <c r="HL52" s="68"/>
      <c r="HM52" s="72">
        <f>SUMIF('Data entry'!$B$13:$CS$13,Totals!$D52,'Data entry'!$B$90:$CS$90)</f>
        <v>0</v>
      </c>
      <c r="HN52" s="72">
        <f>SUMIF('Data entry'!$B$13:$CS$13,Totals!$D52,'Data entry'!$B$91:$CS$91)</f>
        <v>0</v>
      </c>
      <c r="HO52" s="72">
        <f>SUMIF('Data entry'!$B$13:$CS$13,Totals!$D52,'Data entry'!$B$92:$CS$92)</f>
        <v>0</v>
      </c>
      <c r="HP52" s="72">
        <f>SUMIF('Data entry'!$B$13:$CS$13,Totals!$D52,'Data entry'!$B$93:$CS$93)</f>
        <v>0</v>
      </c>
      <c r="HQ52" s="72">
        <f>SUMIF('Data entry'!$B$13:$CS$13,Totals!$D52,'Data entry'!$B$94:$CS$94)</f>
        <v>0</v>
      </c>
      <c r="HR52" s="72">
        <f>SUMIF('Data entry'!$B$13:$CS$13,Totals!$D52,'Data entry'!$B$95:$CS$95)</f>
        <v>0</v>
      </c>
      <c r="HS52" s="72">
        <f>SUMIF('Data entry'!$B$13:$CS$13,Totals!$D52,'Data entry'!$B$96:$CS$96)</f>
        <v>0</v>
      </c>
      <c r="HT52" s="72">
        <f>SUMIF('Data entry'!$B$13:$CS$13,Totals!$D52,'Data entry'!$B$97:$CS$97)</f>
        <v>0</v>
      </c>
      <c r="HU52" s="72">
        <f>SUMIF('Data entry'!$B$13:$CS$13,Totals!$D52,'Data entry'!$B$98:$CS$98)</f>
        <v>0</v>
      </c>
      <c r="HV52" s="72">
        <f>SUMIF('Data entry'!$B$13:$CS$13,Totals!$D52,'Data entry'!$B$99:$CS$99)</f>
        <v>0</v>
      </c>
      <c r="HW52" s="72">
        <f t="shared" si="18"/>
        <v>0</v>
      </c>
      <c r="HX52" s="72">
        <f>SUMIF('Data entry'!$B$13:$CS$13,Totals!$D52,'Data entry'!$B$108:$CS$108)</f>
        <v>0</v>
      </c>
      <c r="HY52" s="72">
        <f>SUMIF('Data entry'!$B$13:$CS$13,Totals!$D52,'Data entry'!$B$109:$CS$109)</f>
        <v>0</v>
      </c>
      <c r="HZ52" s="72">
        <f>SUMIF('Data entry'!$B$13:$CS$13,Totals!$D52,'Data entry'!$B$110:$CS$110)</f>
        <v>0</v>
      </c>
      <c r="IA52" s="72">
        <f>SUMIF('Data entry'!$B$13:$CS$13,Totals!$D52,'Data entry'!$B$111:$CS$111)</f>
        <v>0</v>
      </c>
      <c r="IB52" s="72">
        <f>SUMIF('Data entry'!$B$13:$CS$13,Totals!$D52,'Data entry'!$B$112:$CS$112)</f>
        <v>0</v>
      </c>
      <c r="IC52" s="72">
        <f>SUMIF('Data entry'!$B$13:$CS$13,Totals!$D52,'Data entry'!$B$113:$CS$113)</f>
        <v>0</v>
      </c>
      <c r="ID52" s="72">
        <f>SUMIF('Data entry'!$B$13:$CS$13,Totals!$D52,'Data entry'!$B$114:$CS$114)</f>
        <v>0</v>
      </c>
      <c r="IE52" s="72">
        <f>SUMIF('Data entry'!$B$13:$CS$13,Totals!$D52,'Data entry'!$B$115:$CS$115)</f>
        <v>0</v>
      </c>
      <c r="IF52" s="72">
        <f>SUMIF('Data entry'!$B$13:$CS$13,Totals!$D52,'Data entry'!$B$116:$CS$116)</f>
        <v>0</v>
      </c>
      <c r="IG52" s="72">
        <f>SUMIF('Data entry'!$B$13:$CS$13,Totals!$D52,'Data entry'!$B$118:$CS$118)</f>
        <v>0</v>
      </c>
      <c r="IH52" s="72">
        <f>SUMIF('Data entry'!$B$13:$CS$13,Totals!$D52,'Data entry'!$B$120:$CS$120)</f>
        <v>0</v>
      </c>
      <c r="II52" s="72">
        <f>SUMIF('Data entry'!$B$13:$CS$13,Totals!$D52,'Data entry'!$B$125:$CS$125)</f>
        <v>0</v>
      </c>
      <c r="IJ52" s="72">
        <f>SUMIF('Data entry'!$B$13:$CS$13,Totals!$D52,'Data entry'!$B$126:$CS$126)</f>
        <v>0</v>
      </c>
      <c r="IK52" s="72">
        <f>SUMIF('Data entry'!$B$13:$CS$13,Totals!$D52,'Data entry'!$B$127:$CS$127)</f>
        <v>0</v>
      </c>
      <c r="IL52" s="72">
        <f>SUMIF('Data entry'!$B$13:$CS$13,Totals!$D52,'Data entry'!$B$128:$CS$128)</f>
        <v>0</v>
      </c>
      <c r="IM52" s="72">
        <f>SUMIF('Data entry'!$B$13:$CS$13,Totals!$D52,'Data entry'!$B$129:$CS$129)</f>
        <v>0</v>
      </c>
      <c r="IN52" s="72">
        <f>SUMIF('Data entry'!$B$13:$CS$13,Totals!$D52,'Data entry'!$B$130:$CS$130)</f>
        <v>0</v>
      </c>
      <c r="IO52" s="72">
        <f>SUMIF('Data entry'!$B$13:$CS$13,Totals!$D52,'Data entry'!$B$131:$CS$131)</f>
        <v>0</v>
      </c>
      <c r="IP52" s="72">
        <f>SUMIF('Data entry'!$B$13:$CS$13,Totals!$D52,'Data entry'!$B$132:$CS$132)</f>
        <v>0</v>
      </c>
      <c r="IQ52" s="72">
        <f>SUMIF('Data entry'!$B$13:$CS$13,Totals!$D52,'Data entry'!$B$133:$CS$133)</f>
        <v>0</v>
      </c>
      <c r="IR52" s="72">
        <f>SUMIF('Data entry'!$B$13:$CS$13,Totals!$D52,'Data entry'!$B$135:$CS$135)</f>
        <v>0</v>
      </c>
      <c r="IS52" s="72">
        <f>SUMIF('Data entry'!$B$13:$CS$13,Totals!$D52,'Data entry'!$B$137:$CS$137)</f>
        <v>0</v>
      </c>
      <c r="IT52" s="72">
        <f>SUMIF('Data entry'!$B$13:$CS$13,Totals!$D52,'Data entry'!$B$139:$CS$139)</f>
        <v>0</v>
      </c>
      <c r="IU52" s="77">
        <f>IF(D52=0,0,SUMIF('Data entry'!$B$13:$CS$13,Totals!$D52,'Data entry'!$B$140:$CS$140))</f>
        <v>0</v>
      </c>
      <c r="IV52" s="72">
        <f ca="1">SUMIF(Calculation!$E$4:$CS$4,Totals!$D52,Calculation!$E$1442:$Z$1442)+SUMIF('Allocation to schools'!$H$9:$IV$9,Totals!$D52,'Allocation to schools'!$H$133:$IV$133)</f>
        <v>0</v>
      </c>
      <c r="IW52" s="72">
        <f>SUMIF('Data entry'!$B$13:$CS$13,Totals!$D52,'Data entry'!$B$103:$CS$103)</f>
        <v>0</v>
      </c>
      <c r="IX52" s="25" t="str">
        <f t="shared" si="19"/>
        <v>The School's program 200 special education spending was equal to base, weighted, IDEA, and other special education funding.</v>
      </c>
    </row>
    <row r="53" spans="1:258" ht="14.5" hidden="1">
      <c r="A53" s="64" t="s">
        <v>115</v>
      </c>
      <c r="B53" s="64">
        <f>VLOOKUP(A53,'School listing'!$A$7:$E$99,2,FALSE)</f>
        <v>0</v>
      </c>
      <c r="C53" s="87" t="str">
        <f>IF(VLOOKUP(A53,'School listing'!$A$7:$E$99,3,FALSE)="","",VLOOKUP(A53,'School listing'!$A$7:$E$99,3,FALSE))</f>
        <v/>
      </c>
      <c r="D53" s="66">
        <f>VLOOKUP(A53,'School listing'!$A$7:$F$99,6,FALSE)</f>
        <v>0</v>
      </c>
      <c r="E53" s="79">
        <f>VLOOKUP(A53,'School listing'!$A$7:$E$100,4,FALSE)</f>
        <v>0</v>
      </c>
      <c r="F53" s="88"/>
      <c r="G53" s="82">
        <f ca="1">SUMIF(Calculation!$E$4:$CS$4,Totals!$D53,Calculation!$E$12:$Z$12)+SUMIF('Allocation to schools'!$H$9:$IV$9,Totals!$D53,'Allocation to schools'!$H$12:$IV$12)+SUMIF('Allocation to schools'!$H$9:$IV$9,Totals!$D53,'Allocation to schools'!$H$21:$IV$21)</f>
        <v>0</v>
      </c>
      <c r="H53" s="82">
        <f ca="1">SUMIF(Calculation!$E$4:$CS$4,Totals!$D53,Calculation!$E$117:$Z$117)+SUMIF('Allocation to schools'!$H$9:$IV$9,Totals!$D53,'Allocation to schools'!$H$13:$IV$13)+SUMIF('Allocation to schools'!$H$9:$IV$9,Totals!$D53,'Allocation to schools'!$H$22:$IV$22)</f>
        <v>0</v>
      </c>
      <c r="I53" s="72">
        <f ca="1">SUMIF(Calculation!$E$4:$CS$4,Totals!$D53,Calculation!$E$242:$Z$242)+SUMIF('Allocation to schools'!$H$9:$IV$9,Totals!$D53,'Allocation to schools'!$H$14:$IV$14)</f>
        <v>0</v>
      </c>
      <c r="J53" s="72">
        <f ca="1">SUMIF(Calculation!$E$4:$CS$4,Totals!$D53,Calculation!$E$640:$Z$640)+SUMIF('Allocation to schools'!$H$9:$IV$9,Totals!$D53,'Allocation to schools'!$H$15:$IV$15)</f>
        <v>0</v>
      </c>
      <c r="K53" s="72">
        <f>SUMIF('Data entry'!$B$13:$CS$13,Totals!$D53,'Data entry'!$B$41:$CS$41)</f>
        <v>0</v>
      </c>
      <c r="L53" s="72">
        <f ca="1">SUMIF(Calculation!$E$4:$CS$4,Totals!$D53,Calculation!$E$955:$Z$955)+SUMIF('Allocation to schools'!$H$9:$IV$9,Totals!$D53,'Allocation to schools'!$H$17:$IV$17)</f>
        <v>0</v>
      </c>
      <c r="M53" s="72">
        <f ca="1">SUMIF(Calculation!$E$4:$CS$4,Totals!$D53,Calculation!$E$1120:$Z$1120)+SUMIF('Allocation to schools'!$H$9:$IV$9,Totals!$D53,'Allocation to schools'!$H$18:$IV$18)</f>
        <v>0</v>
      </c>
      <c r="N53" s="71">
        <f ca="1">SUMIF(Calculation!$E$4:$CS$4,Totals!$D53,Calculation!$E$1458:$Z$1458)+SUMIF('Allocation to schools'!$H$9:$IV$9,Totals!$D53,'Allocation to schools'!$H$19:$IV$19)-SUMIF(Calculation!$E$4:$CS$4,Totals!$D53,Calculation!$E$1120:$Z$1120)-SUMIF(Calculation!$E$4:$CS$4,Totals!$D53,Calculation!$E$955:$Z$955)</f>
        <v>0</v>
      </c>
      <c r="O53" s="71">
        <f ca="1">SUMIF(Calculation!$E$4:$CS$4,Totals!$D53,Calculation!$E$1560:$Z$1560)+SUMIFS('Allocation to schools'!$H$12:$GI$12,'Allocation to schools'!$H$9:$GI$9,Totals!$D53,'Allocation to schools'!$H$10:$GI$10,"from federal sources")+SUMIFS('Allocation to schools'!$H$21:$GI$21,'Allocation to schools'!$H$9:$GI$9,Totals!$D53,'Allocation to schools'!$H$10:$GI$10,"from federal sources")</f>
        <v>0</v>
      </c>
      <c r="P53" s="71">
        <f ca="1">SUMIF(Calculation!$E$4:$CS$4,Totals!$D53,Calculation!$E$1561:$Z$1561)+SUMIFS('Allocation to schools'!$H$13:$GI$13,'Allocation to schools'!$H$9:$GI$9,Totals!$D53,'Allocation to schools'!$H$10:$GI$10,"from federal sources")+SUMIFS('Allocation to schools'!$H$22:$GI$22,'Allocation to schools'!$H$9:$GI$9,Totals!$D53,'Allocation to schools'!$H$10:$GI$10,"from federal sources")</f>
        <v>0</v>
      </c>
      <c r="Q53" s="71">
        <f ca="1">SUMIF(Calculation!$E$4:$CS$4,Totals!$D53,Calculation!$E$1562:$Z$1562)+SUMIFS('Allocation to schools'!$H$188:$GI$188,'Allocation to schools'!$H$9:$GI$9,Totals!$D53,'Allocation to schools'!$H$10:$GI$10,"from federal sources")+SUMIF('Data entry'!$B$13:$CS$13,Totals!$D53,'Data entry'!$B$42:$CS$42)</f>
        <v>0</v>
      </c>
      <c r="R53" s="82">
        <f ca="1">SUMIF(Calculation!$E$4:$CS$4,Totals!$D53,Calculation!$E$1229:$Z$1229)+SUMIF('Allocation to schools'!$H$9:$IV$9,Totals!$D53,'Allocation to schools'!$H$20:$IV$20)+SUMIF('Allocation to schools'!$H$9:$IV$9,Totals!$D53,'Allocation to schools'!$H$22:$IV$22)</f>
        <v>0</v>
      </c>
      <c r="S53" s="72">
        <f ca="1">SUMIF(Calculation!$E$4:$CS$4,Totals!$D53,Calculation!$E$19:$Z$19)+SUMIF('Allocation to schools'!$H$9:$IV$9,Totals!$D53,'Allocation to schools'!$H$24:$IV$24)</f>
        <v>0</v>
      </c>
      <c r="T53" s="72">
        <f ca="1">SUMIF(Calculation!$E$4:$CS$4,Totals!$D53,Calculation!$E$124:$Z$124)+SUMIF('Allocation to schools'!$H$9:$IV$9,Totals!$D53,'Allocation to schools'!$H$25:$IV$25)</f>
        <v>0</v>
      </c>
      <c r="U53" s="72">
        <f ca="1">SUMIF(Calculation!$E$4:$CS$4,Totals!$D53,Calculation!$E$269:$Z$269)+SUMIF('Allocation to schools'!$H$9:$IV$9,Totals!$D53,'Allocation to schools'!$H$26:$IV$26)</f>
        <v>0</v>
      </c>
      <c r="V53" s="72">
        <f ca="1">SUMIF(Calculation!$E$4:$CS$4,Totals!$D53,Calculation!$E$647:$Z$647)+SUMIF('Allocation to schools'!$H$9:$IV$9,Totals!$D53,'Allocation to schools'!$H$27:$IV$27)</f>
        <v>0</v>
      </c>
      <c r="W53" s="72">
        <f>SUMIF('Data entry'!$B$13:$CS$13,Totals!$D53,'Data entry'!$B$43:$CS$43)</f>
        <v>0</v>
      </c>
      <c r="X53" s="72">
        <f ca="1">SUMIF(Calculation!$E$4:$CS$4,Totals!$D53,Calculation!$E$962:$Z$962)+SUMIF('Allocation to schools'!$H$9:$IV$9,Totals!$D53,'Allocation to schools'!$H$29:$IV$29)</f>
        <v>0</v>
      </c>
      <c r="Y53" s="72">
        <f ca="1">SUMIF(Calculation!$E$4:$CS$4,Totals!$D53,Calculation!$E$1127:$Z$1127)+SUMIF('Allocation to schools'!$H$9:$IV$9,Totals!$D53,'Allocation to schools'!$H$30:$IV$30)</f>
        <v>0</v>
      </c>
      <c r="Z53" s="71">
        <f ca="1">SUMIF(Calculation!$E$4:$CS$4,Totals!$D53,Calculation!$E$1463:$Z$1463)+SUMIF('Allocation to schools'!$H$9:$IV$9,Totals!$D53,'Allocation to schools'!$H$31:$IV$31)-SUMIF(Calculation!$E$4:$CS$4,Totals!$D53,Calculation!$E$962:$Z$962)-SUMIF(Calculation!$E$4:$CS$4,Totals!$D53,Calculation!$E$1127:$Z$1127)</f>
        <v>0</v>
      </c>
      <c r="AA53" s="71">
        <f ca="1">SUMIF(Calculation!$E$4:$CS$4,Totals!$D53,Calculation!$E$1563:$Z$1563)+SUMIFS('Allocation to schools'!$H$24:$GI$24,'Allocation to schools'!$H$9:$GI$9,Totals!$D53,'Allocation to schools'!$H$10:$GI$10,"from federal sources")</f>
        <v>0</v>
      </c>
      <c r="AB53" s="71">
        <f ca="1">SUMIF(Calculation!$E$4:$CS$4,Totals!$D53,Calculation!$E$1564:$Z$1564)+SUMIFS('Allocation to schools'!$H$25:$GI$25,'Allocation to schools'!$H$9:$GI$9,Totals!$D53,'Allocation to schools'!$H$10:$GI$10,"from federal sources")</f>
        <v>0</v>
      </c>
      <c r="AC53" s="71">
        <f ca="1">SUMIF(Calculation!$E$4:$CS$4,Totals!$D53,Calculation!$E$1571:$Z$1571)+SUMIFS('Allocation to schools'!$H$189:$GI$189,'Allocation to schools'!$H$9:$GI$9,Totals!$D53,'Allocation to schools'!$H$10:$GI$10,"from federal sources")</f>
        <v>0</v>
      </c>
      <c r="AD53" s="72">
        <f ca="1">SUMIF(Calculation!$E$4:$CS$4,Totals!$D53,Calculation!$E$1240:$Z$1240)+SUMIF('Allocation to schools'!$H$9:$IV$9,Totals!$D53,'Allocation to schools'!$H$32:$IV$32)</f>
        <v>0</v>
      </c>
      <c r="AE53" s="72">
        <f ca="1">SUMIF(Calculation!$E$4:$CS$4,Totals!$D53,Calculation!$E$26:$Z$26)+SUMIF('Allocation to schools'!$H$9:$IV$9,Totals!$D53,'Allocation to schools'!$H$33:$IV$33)</f>
        <v>0</v>
      </c>
      <c r="AF53" s="72">
        <f ca="1">SUMIF(Calculation!$E$4:$CS$4,Totals!$D53,Calculation!$E$131:$Z$131)+SUMIF('Allocation to schools'!$H$9:$IV$9,Totals!$D53,'Allocation to schools'!$H$34:$IV$34)</f>
        <v>0</v>
      </c>
      <c r="AG53" s="72">
        <f ca="1">SUMIF(Calculation!$E$4:$CS$4,Totals!$D53,Calculation!$E$296:$Z$296)+SUMIF('Allocation to schools'!$H$9:$IV$9,Totals!$D53,'Allocation to schools'!$H$35:$IV$35)</f>
        <v>0</v>
      </c>
      <c r="AH53" s="72">
        <f ca="1">SUMIF(Calculation!$E$4:$CS$4,Totals!$D53,Calculation!$E$654:$Z$654)+SUMIF('Allocation to schools'!$H$9:$IV$9,Totals!$D53,'Allocation to schools'!$H$36:$IV$36)</f>
        <v>0</v>
      </c>
      <c r="AI53" s="72">
        <f>SUMIF('Data entry'!$B$13:$CS$13,Totals!$D53,'Data entry'!$B$45:$CS$45)</f>
        <v>0</v>
      </c>
      <c r="AJ53" s="72">
        <f ca="1">SUMIF(Calculation!$E$4:$CS$4,Totals!$D53,Calculation!$E$969:$Z$969)+SUMIF('Allocation to schools'!$H$9:$IV$9,Totals!$D53,'Allocation to schools'!$H$38:$IV$38)</f>
        <v>0</v>
      </c>
      <c r="AK53" s="72">
        <f ca="1">SUMIF(Calculation!$E$4:$CS$4,Totals!$D53,Calculation!$E$1134:$Z$1134)+SUMIF('Allocation to schools'!$H$9:$IV$9,Totals!$D53,'Allocation to schools'!$H$39:$IV$39)</f>
        <v>0</v>
      </c>
      <c r="AL53" s="71">
        <f ca="1">SUMIF(Calculation!$E$4:$CS$4,Totals!$D53,Calculation!$E$1468:$Z$1468)+SUMIF('Allocation to schools'!$H$9:$IV$9,Totals!$D53,'Allocation to schools'!$H$40:$IV$40)-SUMIF(Calculation!$E$4:$CS$4,Totals!$D53,Calculation!$E$969:$Z$969)-SUMIF(Calculation!$E$4:$CS$4,Totals!$D53,Calculation!$E$1134:$Z$1134)</f>
        <v>0</v>
      </c>
      <c r="AM53" s="71">
        <f ca="1">SUMIF(Calculation!$E$4:$CS$4,Totals!$D53,Calculation!$E$1572:$Z$1572)+SUMIFS('Allocation to schools'!$H$33:$GI$33,'Allocation to schools'!$H$9:$GI$9,Totals!$D53,'Allocation to schools'!$H$10:$GI$10,"from federal sources")</f>
        <v>0</v>
      </c>
      <c r="AN53" s="71">
        <f ca="1">SUMIF(Calculation!$E$4:$CS$4,Totals!$D53,Calculation!$E$1573:$Z$1573)+SUMIFS('Allocation to schools'!$H$34:$GI$34,'Allocation to schools'!$H$9:$GI$9,Totals!$D53,'Allocation to schools'!$H$10:$GI$10,"from federal sources")</f>
        <v>0</v>
      </c>
      <c r="AO53" s="71">
        <f ca="1">SUMIF(Calculation!$E$4:$CS$4,Totals!$D53,Calculation!$E$1580:$Z$1580)+SUMIFS('Allocation to schools'!$H$190:$GI$190,'Allocation to schools'!$H$9:$GI$9,Totals!$D53,'Allocation to schools'!$H$10:$GI$10,"from federal sources")</f>
        <v>0</v>
      </c>
      <c r="AP53" s="72">
        <f ca="1">SUMIF(Calculation!$E$4:$CS$4,Totals!$D53,Calculation!$E$1251:$Z$1251)+SUMIF('Allocation to schools'!$H$9:$IV$9,Totals!$D53,'Allocation to schools'!$H$41:$IV$41)</f>
        <v>0</v>
      </c>
      <c r="AQ53" s="72">
        <f ca="1">SUMIF(Calculation!$E$4:$CS$4,Totals!$D53,Calculation!$E$33:$Z$33)+SUMIF('Allocation to schools'!$H$9:$IV$9,Totals!$D53,'Allocation to schools'!$H$42:$IV$42)</f>
        <v>0</v>
      </c>
      <c r="AR53" s="72">
        <f ca="1">SUMIF(Calculation!$E$4:$CS$4,Totals!$D53,Calculation!$E$138:$Z$138)+SUMIF('Allocation to schools'!$H$9:$IV$9,Totals!$D53,'Allocation to schools'!$H$43:$IV$43)</f>
        <v>0</v>
      </c>
      <c r="AS53" s="72">
        <f ca="1">SUMIF(Calculation!$E$4:$CS$4,Totals!$D53,Calculation!$E$323:$Z$323)+SUMIF('Allocation to schools'!$H$9:$IV$9,Totals!$D53,'Allocation to schools'!$H$44:$IV$44)</f>
        <v>0</v>
      </c>
      <c r="AT53" s="72">
        <f ca="1">SUMIF(Calculation!$E$4:$CS$4,Totals!$D53,Calculation!$E$661:$Z$661)+SUMIF('Allocation to schools'!$H$9:$IV$9,Totals!$D53,'Allocation to schools'!$H$45:$IV$45)</f>
        <v>0</v>
      </c>
      <c r="AU53" s="72">
        <f>SUMIF('Data entry'!$B$13:$CS$13,Totals!$D53,'Data entry'!$B$47:$CS$47)</f>
        <v>0</v>
      </c>
      <c r="AV53" s="72">
        <f ca="1">SUMIF(Calculation!$E$4:$CS$4,Totals!$D53,Calculation!$E$976:$Z$976)+SUMIF('Allocation to schools'!$H$9:$IV$9,Totals!$D53,'Allocation to schools'!$H$47:$IV$47)</f>
        <v>0</v>
      </c>
      <c r="AW53" s="72">
        <f ca="1">SUMIF(Calculation!$E$4:$CS$4,Totals!$D53,Calculation!$E$1060:$Z$1060)+SUMIF('Allocation to schools'!$H$9:$IV$9,Totals!$D53,'Allocation to schools'!$H$48:$IV$48)</f>
        <v>0</v>
      </c>
      <c r="AX53" s="72">
        <f ca="1">SUMIF(Calculation!$E$4:$CS$4,Totals!$D53,Calculation!$E$1141:$Z$1141)+SUMIF('Allocation to schools'!$H$9:$IV$9,Totals!$D53,'Allocation to schools'!$H$49:$IV$49)</f>
        <v>0</v>
      </c>
      <c r="AY53" s="83">
        <f ca="1">SUMIF(Calculation!$E$4:$CS$4,Totals!$D53,Calculation!$E$1473:$Z$1473)+SUMIF('Allocation to schools'!$H$9:$IV$9,Totals!$D53,'Allocation to schools'!$H$50:$IV$50)-SUMIF(Calculation!$E$4:$CS$4,Totals!$D53,Calculation!$E$976:$Z$976)-SUMIF(Calculation!$E$4:$CS$4,Totals!$D53,Calculation!$E$1060:$Z$1060)-SUMIF(Calculation!$E$4:$CS$4,Totals!$D53,Calculation!$E$1141:$Z$1141)</f>
        <v>0</v>
      </c>
      <c r="AZ53" s="83">
        <f ca="1">SUMIF(Calculation!$E$4:$CS$4,Totals!$D53,Calculation!$E$1581:$Z$1581)+SUMIFS('Allocation to schools'!$H$42:$GI$42,'Allocation to schools'!$H$9:$GI$9,Totals!$D53,'Allocation to schools'!$H$10:$GI$10,"from federal sources")</f>
        <v>0</v>
      </c>
      <c r="BA53" s="83">
        <f ca="1">SUMIF(Calculation!$E$4:$CS$4,Totals!$D53,Calculation!$E$1582:$Z$1582)+SUMIFS('Allocation to schools'!$H$43:$GI$43,'Allocation to schools'!$H$9:$GI$9,Totals!$D53,'Allocation to schools'!$H$10:$GI$10,"from federal sources")</f>
        <v>0</v>
      </c>
      <c r="BB53" s="83">
        <f ca="1">SUMIF(Calculation!$E$4:$CS$4,Totals!$D53,Calculation!$E$1589:$Z$1589)+SUMIFS('Allocation to schools'!$H$191:$GI$191,'Allocation to schools'!$H$9:$GI$9,Totals!$D53,'Allocation to schools'!$H$10:$GI$10,"from federal sources")</f>
        <v>0</v>
      </c>
      <c r="BC53" s="72">
        <f ca="1">SUMIF(Calculation!$E$4:$CS$4,Totals!$D53,Calculation!$E$1262:$Z$1262)+SUMIF('Allocation to schools'!$H$9:$IV$9,Totals!$D53,'Allocation to schools'!$H$51:$IV$51)</f>
        <v>0</v>
      </c>
      <c r="BD53" s="72">
        <f ca="1">SUMIF(Calculation!$E$4:$CS$4,Totals!$D53,Calculation!$E$40:$Z$40)+SUMIF('Allocation to schools'!$H$9:$IV$9,Totals!$D53,'Allocation to schools'!$H$52:$IV$52)</f>
        <v>0</v>
      </c>
      <c r="BE53" s="72">
        <f ca="1">SUMIF(Calculation!$E$4:$CS$4,Totals!$D53,Calculation!$E$145:$Z$145)+SUMIF('Allocation to schools'!$H$9:$IV$9,Totals!$D53,'Allocation to schools'!$H$53:$IV$53)</f>
        <v>0</v>
      </c>
      <c r="BF53" s="72">
        <f ca="1">SUMIF(Calculation!$E$4:$CS$4,Totals!$D53,Calculation!$E$350:$Z$350)+SUMIF('Allocation to schools'!$H$9:$IV$9,Totals!$D53,'Allocation to schools'!$H$54:$IV$54)</f>
        <v>0</v>
      </c>
      <c r="BG53" s="72">
        <f ca="1">SUMIF(Calculation!$E$4:$CS$4,Totals!$D53,Calculation!$E$668:$Z$668)+SUMIF('Allocation to schools'!$H$9:$IV$9,Totals!$D53,'Allocation to schools'!$H$55:$IV$55)</f>
        <v>0</v>
      </c>
      <c r="BH53" s="72">
        <f>SUMIF('Data entry'!$B$13:$CS$13,Totals!$D53,'Data entry'!$B$49:$CS$49)</f>
        <v>0</v>
      </c>
      <c r="BI53" s="72">
        <f ca="1">SUMIF(Calculation!$E$4:$CS$4,Totals!$D53,Calculation!$E$983:$Z$983)+SUMIF('Allocation to schools'!$H$9:$IV$9,Totals!$D53,'Allocation to schools'!$H$57:$IV$57)</f>
        <v>0</v>
      </c>
      <c r="BJ53" s="72">
        <f ca="1">SUMIF(Calculation!$E$4:$CS$4,Totals!$D53,Calculation!$E$1148:$Z$1148)+SUMIF('Allocation to schools'!$H$9:$IV$9,Totals!$D53,'Allocation to schools'!$H$58:$IV$58)</f>
        <v>0</v>
      </c>
      <c r="BK53" s="71">
        <f ca="1">SUMIF(Calculation!$E$4:$CS$4,Totals!$D53,Calculation!$E$1478:$Z$1478)+SUMIF('Allocation to schools'!$H$9:$IV$9,Totals!$D53,'Allocation to schools'!$H$59:$IV$59)-SUMIF(Calculation!$E$4:$CS$4,Totals!$D53,Calculation!$E$983:$Z$983)-SUMIF(Calculation!$E$4:$CS$4,Totals!$D53,Calculation!$E$1148:$Z$1148)</f>
        <v>0</v>
      </c>
      <c r="BL53" s="71">
        <f ca="1">SUMIF(Calculation!$E$4:$CS$4,Totals!$D53,Calculation!$E$1590:$Z$1590)+SUMIFS('Allocation to schools'!$H$52:$GI$52,'Allocation to schools'!$H$9:$GI$9,Totals!$D53,'Allocation to schools'!$H$10:$GI$10,"from federal sources")</f>
        <v>0</v>
      </c>
      <c r="BM53" s="71">
        <f ca="1">SUMIF(Calculation!$E$4:$CS$4,Totals!$D53,Calculation!$E$1591:$Z$1591)+SUMIFS('Allocation to schools'!$H$53:$GI$53,'Allocation to schools'!$H$9:$GI$9,Totals!$D53,'Allocation to schools'!$H$10:$GI$10,"from federal sources")</f>
        <v>0</v>
      </c>
      <c r="BN53" s="71">
        <f ca="1">SUMIF(Calculation!$E$4:$CS$4,Totals!$D53,Calculation!$E$1598:$Z$1598)+SUMIFS('Allocation to schools'!$H$192:$GI$192,'Allocation to schools'!$H$9:$GI$9,Totals!$D53,'Allocation to schools'!$H$10:$GI$10,"from federal sources")</f>
        <v>0</v>
      </c>
      <c r="BO53" s="72">
        <f ca="1">SUMIF(Calculation!$E$4:$CS$4,Totals!$D53,Calculation!$E$1273:$Z$1273)+SUMIF('Allocation to schools'!$H$9:$IV$9,Totals!$D53,'Allocation to schools'!$H$60:$IV$60)</f>
        <v>0</v>
      </c>
      <c r="BP53" s="72">
        <f ca="1">SUMIF(Calculation!$E$4:$CS$4,Totals!$D53,Calculation!$E$47:$Z$47)+SUMIF(Calculation!$E$4:$CS$4,Totals!$D53,Calculation!$E$54:$Z$54)+SUMIF('Allocation to schools'!$H$9:$IV$9,Totals!$D53,'Allocation to schools'!$H$61:$IV$61)</f>
        <v>0</v>
      </c>
      <c r="BQ53" s="72">
        <f ca="1">SUMIF(Calculation!$E$4:$CS$4,Totals!$D53,Calculation!$E$152:$Z$152)+SUMIF(Calculation!$E$4:$CS$4,Totals!$D53,Calculation!$E$159:$Z$159)+SUMIF('Allocation to schools'!$H$9:$IV$9,Totals!$D53,'Allocation to schools'!$H$62:$IV$62)</f>
        <v>0</v>
      </c>
      <c r="BR53" s="72">
        <f ca="1">SUMIF(Calculation!$E$4:$CS$4,Totals!$D53,Calculation!$E$377:$Z$377)+SUMIF(Calculation!$E$4:$CS$4,Totals!$D53,Calculation!$E$404:$Z$404)+SUMIF('Allocation to schools'!$H$9:$IV$9,Totals!$D53,'Allocation to schools'!$H$63:$IV$63)</f>
        <v>0</v>
      </c>
      <c r="BS53" s="72">
        <f ca="1">SUMIF(Calculation!$E$4:$CS$4,Totals!$D53,Calculation!$E$675:$Z$675)+SUMIF(Calculation!$E$4:$CS$4,Totals!$D53,Calculation!$E$682:$Z$682)+SUMIF('Allocation to schools'!$H$9:$IV$9,Totals!$D53,'Allocation to schools'!$H$64:$IV$64)</f>
        <v>0</v>
      </c>
      <c r="BT53" s="72">
        <f>SUMIF('Data entry'!$B$13:$CS$13,Totals!$D53,'Data entry'!$B$51:$CS$51)</f>
        <v>0</v>
      </c>
      <c r="BU53" s="72">
        <f ca="1">SUMIF(Calculation!$E$4:$CS$4,Totals!$D53,Calculation!$E$990:$Z$990)+SUMIF(Calculation!$E$4:$CS$4,Totals!$D53,Calculation!$E$997:$Z$997)+SUMIF('Allocation to schools'!$H$9:$IV$9,Totals!$D53,'Allocation to schools'!$H$66:$IV$66)</f>
        <v>0</v>
      </c>
      <c r="BV53" s="72">
        <f ca="1">SUMIF(Calculation!$E$4:$CS$4,Totals!$D53,Calculation!$E$1086:$Z$1086)+SUMIF('Allocation to schools'!$H$9:$IV$9,Totals!$D53,'Allocation to schools'!$H$67:$IV$67)</f>
        <v>0</v>
      </c>
      <c r="BW53" s="72">
        <f ca="1">SUMIF(Calculation!$E$4:$CS$4,Totals!$D53,Calculation!$E$1155:$Z$1155)+SUMIF(Calculation!$E$4:$CS$4,Totals!$D53,Calculation!$E$1162:$Z$1162)+SUMIF('Allocation to schools'!$H$9:$IV$9,Totals!$D53,'Allocation to schools'!$H$68:$IV$68)</f>
        <v>0</v>
      </c>
      <c r="BX53" s="71">
        <f ca="1">SUMIF(Calculation!$E$4:$CS$4,Totals!$D53,Calculation!$E$1483:$Z$1483)+SUMIF(Calculation!$E$4:$CS$4,Totals!$D53,Calculation!$E$1488:$Z$1488)+SUMIF('Allocation to schools'!$H$9:$IV$9,Totals!$D53,'Allocation to schools'!$H$69:$IV$69)-SUMIF(Calculation!$E$4:$CS$4,Totals!$D53,Calculation!$E$990:$Z$990)-SUMIF(Calculation!$E$4:$CS$4,Totals!$D53,Calculation!$E$1086:$Z$1086)-SUMIF(Calculation!$E$4:$CS$4,Totals!$D53,Calculation!$E$1155:$Z$1155)</f>
        <v>0</v>
      </c>
      <c r="BY53" s="71">
        <f ca="1">SUMIF(Calculation!$E$4:$CS$4,Totals!$D53,Calculation!$E$1599:$Z$1599)+SUMIF(Calculation!$E$4:$CS$4,Totals!$D53,Calculation!$E$1608:$Z$1608)+SUMIFS('Allocation to schools'!$H$61:$GI$61,'Allocation to schools'!$H$9:$GI$9,Totals!$D53,'Allocation to schools'!$H$10:$GI$10,"from federal sources")</f>
        <v>0</v>
      </c>
      <c r="BZ53" s="71">
        <f ca="1">SUMIF(Calculation!$E$4:$CS$4,Totals!$D53,Calculation!$E$1600:$Z$1600)+SUMIF(Calculation!$E$4:$CS$4,Totals!$D53,Calculation!$E$1609:$Z$1609)+SUMIFS('Allocation to schools'!$H$62:$GI$62,'Allocation to schools'!$H$9:$GI$9,Totals!$D53,'Allocation to schools'!$H$10:$GI$10,"from federal sources")</f>
        <v>0</v>
      </c>
      <c r="CA53" s="71">
        <f ca="1">SUMIF(Calculation!$E$4:$CS$4,Totals!$D53,Calculation!$E$1607:$Z$1607)+SUMIF(Calculation!$E$4:$CS$4,Totals!$D53,Calculation!$E$1616:$Z$1616)+SUMIFS('Allocation to schools'!$H$193:$GI$193,'Allocation to schools'!$H$9:$GI$9,Totals!$D53,'Allocation to schools'!$H$10:$GI$10,"from federal sources")</f>
        <v>0</v>
      </c>
      <c r="CB53" s="72">
        <f ca="1">SUMIF(Calculation!$E$4:$CS$4,Totals!$D53,Calculation!$E$1284:$Z$1284)+SUMIF(Calculation!$E$4:$CS$4,Totals!$D53,Calculation!$E$1295:$Z$1295)+SUMIF('Allocation to schools'!$H$9:$IV$9,Totals!$D53,'Allocation to schools'!$H$70:$IV$70)</f>
        <v>0</v>
      </c>
      <c r="CC53" s="72">
        <f ca="1">SUMIF(Calculation!$E$4:$CS$4,Totals!$D53,Calculation!$E$61:$Z$61)+SUMIF('Allocation to schools'!$H$9:$IV$9,Totals!$D53,'Allocation to schools'!$H$71:$IV$71)</f>
        <v>0</v>
      </c>
      <c r="CD53" s="72">
        <f ca="1">SUMIF(Calculation!$E$4:$CS$4,Totals!$D53,Calculation!$E$166:$Z$166)+SUMIF('Allocation to schools'!$H$9:$IV$9,Totals!$D53,'Allocation to schools'!$H$72:$IV$72)</f>
        <v>0</v>
      </c>
      <c r="CE53" s="72">
        <f ca="1">SUMIF(Calculation!$E$4:$CS$4,Totals!$D53,Calculation!$E$431:$Z$431)+SUMIF('Allocation to schools'!$H$9:$IV$9,Totals!$D53,'Allocation to schools'!$H$73:$IV$73)</f>
        <v>0</v>
      </c>
      <c r="CF53" s="72">
        <f ca="1">SUMIF(Calculation!$E$4:$CS$4,Totals!$D53,Calculation!$E$689:$Z$689)+SUMIF('Allocation to schools'!$H$9:$IV$9,Totals!$D53,'Allocation to schools'!$H$74:$IV$74)</f>
        <v>0</v>
      </c>
      <c r="CG53" s="72">
        <f>SUMIF('Data entry'!$B$13:$CS$13,Totals!$D53,'Data entry'!$B$53:$CS$53)</f>
        <v>0</v>
      </c>
      <c r="CH53" s="72">
        <f ca="1">SUMIF(Calculation!$E$4:$CS$4,Totals!$D53,Calculation!$E$1004:$Z$1004)+SUMIF('Allocation to schools'!$H$9:$IV$9,Totals!$D53,'Allocation to schools'!$H$76:$IV$76)</f>
        <v>0</v>
      </c>
      <c r="CI53" s="72">
        <f ca="1">SUMIF(Calculation!$E$4:$CS$4,Totals!$D53,Calculation!$E$1169:$Z$1169)+SUMIF('Allocation to schools'!$H$9:$IV$9,Totals!$D53,'Allocation to schools'!$H$77:$IV$77)</f>
        <v>0</v>
      </c>
      <c r="CJ53" s="71">
        <f ca="1">SUMIF(Calculation!$E$4:$CS$4,Totals!$D53,Calculation!$E$1493:$Z$1493)+SUMIF('Allocation to schools'!$H$9:$IV$9,Totals!$D53,'Allocation to schools'!$H$78:$IV$78)-SUMIF(Calculation!$E$4:$CS$4,Totals!$D53,Calculation!$E$1004:$Z$1004)-SUMIF(Calculation!$E$4:$CS$4,Totals!$D53,Calculation!$E$1169:$Z$1169)</f>
        <v>0</v>
      </c>
      <c r="CK53" s="71">
        <f ca="1">SUMIF(Calculation!$E$4:$CS$4,Totals!$D53,Calculation!$E$1617:$Z$1617)+SUMIFS('Allocation to schools'!$H$71:$GI$71,'Allocation to schools'!$H$9:$GI$9,Totals!$D53,'Allocation to schools'!$H$10:$GI$10,"from federal sources")</f>
        <v>0</v>
      </c>
      <c r="CL53" s="71">
        <f ca="1">SUMIF(Calculation!$E$4:$CS$4,Totals!$D53,Calculation!$E$1618:$Z$1618)+SUMIFS('Allocation to schools'!$H$72:$GI$72,'Allocation to schools'!$H$9:$GI$9,Totals!$D53,'Allocation to schools'!$H$10:$GI$10,"from federal sources")</f>
        <v>0</v>
      </c>
      <c r="CM53" s="71">
        <f ca="1">SUMIF(Calculation!$E$4:$CS$4,Totals!$D53,Calculation!$E$1625:$Z$1625)+SUMIFS('Allocation to schools'!$H$194:$GI$194,'Allocation to schools'!$H$9:$GI$9,Totals!$D53,'Allocation to schools'!$H$10:$GI$10,"from federal sources")</f>
        <v>0</v>
      </c>
      <c r="CN53" s="72">
        <f ca="1">SUMIF(Calculation!$E$4:$CS$4,Totals!$D53,Calculation!$E$1306:$Z$1306)+SUMIF('Allocation to schools'!$H$9:$IV$9,Totals!$D53,'Allocation to schools'!$H$79:$IV$79)</f>
        <v>0</v>
      </c>
      <c r="CO53" s="72">
        <f ca="1">SUMIF(Calculation!$E$4:$CS$4,Totals!$D53,Calculation!$E$68:$Z$68)+SUMIF('Allocation to schools'!$H$9:$IV$9,Totals!$D53,'Allocation to schools'!$H$80:$IV$80)</f>
        <v>0</v>
      </c>
      <c r="CP53" s="72">
        <f ca="1">SUMIF(Calculation!$E$4:$CS$4,Totals!$D53,Calculation!$E$173:$Z$173)+SUMIF('Allocation to schools'!$H$9:$IV$9,Totals!$D53,'Allocation to schools'!$H$81:$IV$81)</f>
        <v>0</v>
      </c>
      <c r="CQ53" s="72">
        <f ca="1">SUMIF(Calculation!$E$4:$CS$4,Totals!$D53,Calculation!$E$458:$Z$458)+SUMIF('Allocation to schools'!$H$9:$IV$9,Totals!$D53,'Allocation to schools'!$H$82:$IV$82)</f>
        <v>0</v>
      </c>
      <c r="CR53" s="72">
        <f ca="1">SUMIF(Calculation!$E$4:$CS$4,Totals!$D53,Calculation!$E$696:$Z$696)+SUMIF('Allocation to schools'!$H$9:$IV$9,Totals!$D53,'Allocation to schools'!$H$83:$IV$83)</f>
        <v>0</v>
      </c>
      <c r="CS53" s="72">
        <f>SUMIF('Data entry'!$B$13:$CS$13,Totals!$D53,'Data entry'!$B$55:$CS$55)</f>
        <v>0</v>
      </c>
      <c r="CT53" s="72">
        <f ca="1">SUMIF(Calculation!$E$4:$CS$4,Totals!$D53,Calculation!$E$1011:$Z$1011)+SUMIF('Allocation to schools'!$H$9:$IV$9,Totals!$D53,'Allocation to schools'!$H$85:$IV$85)</f>
        <v>0</v>
      </c>
      <c r="CU53" s="72">
        <f ca="1">SUMIF(Calculation!$E$4:$CS$4,Totals!$D53,Calculation!$E$1176:$Z$1176)+SUMIF('Allocation to schools'!$H$9:$IV$9,Totals!$D53,'Allocation to schools'!$H$86:$IV$86)</f>
        <v>0</v>
      </c>
      <c r="CV53" s="71">
        <f ca="1">SUMIF(Calculation!$E$4:$CS$4,Totals!$D53,Calculation!$E$1498:$Z$1498)+SUMIF('Allocation to schools'!$H$9:$IV$9,Totals!$D53,'Allocation to schools'!$H$87:$IV$87)-SUMIF(Calculation!$E$4:$CS$4,Totals!$D53,Calculation!$E$1011:$Z$1011)-SUMIF(Calculation!$E$4:$CS$4,Totals!$D53,Calculation!$E$1176:$Z$1176)</f>
        <v>0</v>
      </c>
      <c r="CW53" s="71">
        <f ca="1">SUMIF(Calculation!$E$4:$CS$4,Totals!$D53,Calculation!$E$1626:$Z$1626)+SUMIFS('Allocation to schools'!$H$80:$GI$80,'Allocation to schools'!$H$9:$GI$9,Totals!$D53,'Allocation to schools'!$H$10:$GI$10,"from federal sources")</f>
        <v>0</v>
      </c>
      <c r="CX53" s="71">
        <f ca="1">SUMIF(Calculation!$E$4:$CS$4,Totals!$D53,Calculation!$E$1627:$Z$1627)+SUMIFS('Allocation to schools'!$H$81:$GI$81,'Allocation to schools'!$H$9:$GI$9,Totals!$D53,'Allocation to schools'!$H$10:$GI$10,"from federal sources")</f>
        <v>0</v>
      </c>
      <c r="CY53" s="71">
        <f ca="1">SUMIF(Calculation!$E$4:$CS$4,Totals!$D53,Calculation!$E$1634:$Z$1634)+SUMIFS('Allocation to schools'!$H$195:$GI$195,'Allocation to schools'!$H$9:$GI$9,Totals!$D53,'Allocation to schools'!$H$10:$GI$10,"from federal sources")</f>
        <v>0</v>
      </c>
      <c r="CZ53" s="72">
        <f ca="1">SUMIF(Calculation!$E$4:$CS$4,Totals!$D53,Calculation!$E$75:$Z$75)+SUMIF('Allocation to schools'!$H$9:$IV$9,Totals!$D53,'Allocation to schools'!$H$88:$IV$88)</f>
        <v>0</v>
      </c>
      <c r="DA53" s="72">
        <f ca="1">SUMIF(Calculation!$E$4:$CS$4,Totals!$D53,Calculation!$E$180:$Z$180)+SUMIF('Allocation to schools'!$H$9:$IV$9,Totals!$D53,'Allocation to schools'!$H$89:$IV$89)</f>
        <v>0</v>
      </c>
      <c r="DB53" s="72">
        <f ca="1">SUMIF(Calculation!$E$4:$CS$4,Totals!$D53,Calculation!$E$485:$Z$485)+SUMIF('Allocation to schools'!$H$9:$IV$9,Totals!$D53,'Allocation to schools'!$H$90:$IV$90)</f>
        <v>0</v>
      </c>
      <c r="DC53" s="72">
        <f ca="1">SUMIF(Calculation!$E$4:$CS$4,Totals!$D53,Calculation!$E$703:$Z$703)+SUMIF('Allocation to schools'!$H$9:$IV$9,Totals!$D53,'Allocation to schools'!$H$91:$IV$91)</f>
        <v>0</v>
      </c>
      <c r="DD53" s="72">
        <f>SUMIF('Data entry'!$B$13:$CS$13,Totals!$D53,'Data entry'!$B$57:$CS$57)</f>
        <v>0</v>
      </c>
      <c r="DE53" s="72">
        <f ca="1">SUMIF(Calculation!$E$4:$CS$4,Totals!$D53,Calculation!$E$1018:$Z$1018)+SUMIF('Allocation to schools'!$H$9:$IV$9,Totals!$D53,'Allocation to schools'!$H$93:$IV$93)</f>
        <v>0</v>
      </c>
      <c r="DF53" s="72">
        <f ca="1">SUMIF(Calculation!$E$4:$CS$4,Totals!$D53,Calculation!$E$1183:$Z$1183)+SUMIF('Allocation to schools'!$H$9:$IV$9,Totals!$D53,'Allocation to schools'!$H$94:$IV$94)</f>
        <v>0</v>
      </c>
      <c r="DG53" s="71">
        <f ca="1">SUMIF(Calculation!$E$4:$CS$4,Totals!$D53,Calculation!$E$1503:$Z$1503)+SUMIF('Allocation to schools'!$H$9:$IV$9,Totals!$D53,'Allocation to schools'!$H$95:$IV$95)-SUMIF(Calculation!$E$4:$CS$4,Totals!$D53,Calculation!$E$1018:$Z$1018)-SUMIF(Calculation!$E$4:$CS$4,Totals!$D53,Calculation!$E$1183:$Z$1183)</f>
        <v>0</v>
      </c>
      <c r="DH53" s="71">
        <f ca="1">SUMIF(Calculation!$E$4:$CS$4,Totals!$D53,Calculation!$E$1635:$Z$1635)+SUMIFS('Allocation to schools'!$H$88:$GI$88,'Allocation to schools'!$H$9:$GI$9,Totals!$D53,'Allocation to schools'!$H$10:$GI$10,"from federal sources")</f>
        <v>0</v>
      </c>
      <c r="DI53" s="71">
        <f ca="1">SUMIF(Calculation!$E$4:$CS$4,Totals!$D53,Calculation!$E$1636:$Z$1636)+SUMIFS('Allocation to schools'!$H$89:$GI$89,'Allocation to schools'!$H$9:$GI$9,Totals!$D53,'Allocation to schools'!$H$10:$GI$10,"from federal sources")</f>
        <v>0</v>
      </c>
      <c r="DJ53" s="71">
        <f ca="1">SUMIF(Calculation!$E$4:$CS$4,Totals!$D53,Calculation!$E$1643:$Z$1643)+SUMIFS('Allocation to schools'!$H$196:$GI$196,'Allocation to schools'!$H$9:$GI$9,Totals!$D53,'Allocation to schools'!$H$10:$GI$10,"from federal sources")+IF(SUMIFS('Allocation to schools'!$H$196:$GI$196,'Allocation to schools'!$H$9:$GI$9,Totals!$D53,'Allocation to schools'!$H$10:$GI$10,"from federal sources")&gt;0,0,SUMIF('Data entry'!$B$13:$CS$13,Totals!$D53,'Data entry'!$B$98:$CS$98))</f>
        <v>0</v>
      </c>
      <c r="DK53" s="72">
        <f ca="1">SUMIF(Calculation!$E$4:$CS$4,Totals!$D53,Calculation!$E$1317:$Z$1317)+SUMIF('Allocation to schools'!$H$9:$IV$9,Totals!$D53,'Allocation to schools'!$H$96:$IV$96)</f>
        <v>0</v>
      </c>
      <c r="DL53" s="68"/>
      <c r="DM53" s="68"/>
      <c r="DN53" s="68"/>
      <c r="DO53" s="68"/>
      <c r="DP53" s="68"/>
      <c r="DQ53" s="68"/>
      <c r="DR53" s="68"/>
      <c r="DS53" s="68"/>
      <c r="DT53" s="72">
        <f ca="1">SUMIF(Calculation!$E$4:$CS$4,Totals!$D53,Calculation!$E$1339:$Z$1339)+SUMIF('Allocation to schools'!$H$9:$IV$9,Totals!$D53,'Allocation to schools'!$H$105:$IV$105)</f>
        <v>0</v>
      </c>
      <c r="DU53" s="72">
        <f ca="1">SUMIF(Calculation!$E$4:$CS$4,Totals!$D53,Calculation!$E$89:$Z$89)+SUMIF('Allocation to schools'!$H$9:$IV$9,Totals!$D53,'Allocation to schools'!$H$106:$IV$106)</f>
        <v>0</v>
      </c>
      <c r="DV53" s="72">
        <f ca="1">SUMIF(Calculation!$E$4:$CS$4,Totals!$D53,Calculation!$E$194:$Z$194)+SUMIF('Allocation to schools'!$H$9:$IV$9,Totals!$D53,'Allocation to schools'!$H$107:$IV$107)</f>
        <v>0</v>
      </c>
      <c r="DW53" s="72">
        <f ca="1">SUMIF(Calculation!$E$4:$CS$4,Totals!$D53,Calculation!$E$539:$Z$539)+SUMIF('Allocation to schools'!$H$9:$IV$9,Totals!$D53,'Allocation to schools'!$H$108:$IV$108)</f>
        <v>0</v>
      </c>
      <c r="DX53" s="72">
        <f ca="1">SUMIF(Calculation!$E$4:$CS$4,Totals!$D53,Calculation!$E$717:$Z$717)+SUMIF('Allocation to schools'!$H$9:$IV$9,Totals!$D53,'Allocation to schools'!$H$109:$IV$109)</f>
        <v>0</v>
      </c>
      <c r="DY53" s="72">
        <f>SUMIF('Data entry'!$B$13:$CS$13,Totals!$D53,'Data entry'!$B$59:$CS$59)</f>
        <v>0</v>
      </c>
      <c r="DZ53" s="72">
        <f ca="1">SUMIF(Calculation!$E$4:$CS$4,Totals!$D53,Calculation!$E$1032:$Z$1032)+SUMIF('Allocation to schools'!$H$9:$IV$9,Totals!$D53,'Allocation to schools'!$H$111:$IV$111)</f>
        <v>0</v>
      </c>
      <c r="EA53" s="72">
        <f ca="1">SUMIF(Calculation!$E$4:$CS$4,Totals!$D53,Calculation!$E$1197:$Z$1197)+SUMIF('Allocation to schools'!$H$9:$IV$9,Totals!$D53,'Allocation to schools'!$H$112:$IV$112)</f>
        <v>0</v>
      </c>
      <c r="EB53" s="71">
        <f ca="1">SUMIF(Calculation!$E$4:$CS$4,Totals!$D53,Calculation!$E$1508:$Z$1508)+SUMIF('Allocation to schools'!$H$9:$IV$9,Totals!$D53,'Allocation to schools'!$H$113:$IV$113)-SUMIF(Calculation!$E$4:$CS$4,Totals!$D53,Calculation!$E$1032:$Z$1032)-SUMIF(Calculation!$E$4:$CS$4,Totals!$D53,Calculation!$E$1197:$Z$1197)</f>
        <v>0</v>
      </c>
      <c r="EC53" s="71">
        <f ca="1">SUMIF(Calculation!$E$4:$CS$4,Totals!$D53,Calculation!$E$1644:$Z$1644)+SUMIFS('Allocation to schools'!$H$106:$GI$106,'Allocation to schools'!$H$9:$GI$9,Totals!$D53,'Allocation to schools'!$H$10:$GI$10,"from federal sources")</f>
        <v>0</v>
      </c>
      <c r="ED53" s="71">
        <f ca="1">SUMIF(Calculation!$E$4:$CS$4,Totals!$D53,Calculation!$E$1645:$Z$1645)+SUMIFS('Allocation to schools'!$H$107:$GI$107,'Allocation to schools'!$H$9:$GI$9,Totals!$D53,'Allocation to schools'!$H$10:$GI$10,"from federal sources")</f>
        <v>0</v>
      </c>
      <c r="EE53" s="71">
        <f ca="1">SUMIF(Calculation!$E$4:$CS$4,Totals!$D53,Calculation!$E$1652:$Z$1652)+SUMIFS('Allocation to schools'!$H$198:$GI$198,'Allocation to schools'!$H$9:$GI$9,Totals!$D53,'Allocation to schools'!$H$10:$GI$10,"from federal sources")</f>
        <v>0</v>
      </c>
      <c r="EF53" s="72">
        <f ca="1">SUMIF(Calculation!$E$4:$CS$4,Totals!$D53,Calculation!$E$1350:$Z$1350)+SUMIF('Allocation to schools'!$H$9:$IV$9,Totals!$D53,'Allocation to schools'!$H$114:$IV$114)</f>
        <v>0</v>
      </c>
      <c r="EG53" s="72">
        <f ca="1">SUMIF(Calculation!$E$4:$CS$4,Totals!$D53,Calculation!$E$96:$Z$96)+SUMIF('Allocation to schools'!$H$9:$IV$9,Totals!$D53,'Allocation to schools'!$H$115:$IV$115)</f>
        <v>0</v>
      </c>
      <c r="EH53" s="72">
        <f ca="1">SUMIF(Calculation!$E$4:$CS$4,Totals!$D53,Calculation!$E$201:$Z$201)+SUMIF('Allocation to schools'!$H$9:$IV$9,Totals!$D53,'Allocation to schools'!$H$116:$IV$116)</f>
        <v>0</v>
      </c>
      <c r="EI53" s="72">
        <f ca="1">SUMIF(Calculation!$E$4:$CS$4,Totals!$D53,Calculation!$E$566:$Z$566)+SUMIF('Allocation to schools'!$H$9:$IV$9,Totals!$D53,'Allocation to schools'!$H$117:$IV$117)</f>
        <v>0</v>
      </c>
      <c r="EJ53" s="72">
        <f ca="1">SUMIF(Calculation!$E$4:$CS$4,Totals!$D53,Calculation!$E$724:$Z$724)+SUMIF('Allocation to schools'!$H$9:$IV$9,Totals!$D53,'Allocation to schools'!$H$118:$IV$118)</f>
        <v>0</v>
      </c>
      <c r="EK53" s="72">
        <f>SUMIF('Data entry'!$B$13:$CS$13,Totals!$D53,'Data entry'!$B$61:$CS$61)</f>
        <v>0</v>
      </c>
      <c r="EL53" s="72">
        <f ca="1">SUMIF(Calculation!$E$4:$CS$4,Totals!$D53,Calculation!$E$1039:$Z$1039)+SUMIF('Allocation to schools'!$H$9:$IV$9,Totals!$D53,'Allocation to schools'!$H$120:$IV$120)</f>
        <v>0</v>
      </c>
      <c r="EM53" s="72">
        <f ca="1">SUMIF(Calculation!$E$4:$CS$4,Totals!$D53,Calculation!$E$1204:$Z$1204)+SUMIF('Allocation to schools'!$H$9:$IV$9,Totals!$D53,'Allocation to schools'!$H$121:$IV$121)</f>
        <v>0</v>
      </c>
      <c r="EN53" s="71">
        <f ca="1">SUMIF(Calculation!$E$4:$CS$4,Totals!$D53,Calculation!$E$1527:$Z$1527)+SUMIF('Allocation to schools'!$H$9:$IV$9,Totals!$D53,'Allocation to schools'!$H$122:$IV$122)-SUMIF(Calculation!$E$4:$CS$4,Totals!$D53,Calculation!$E$1039:$Z$1039)-SUMIF(Calculation!$E$4:$CS$4,Totals!$D53,Calculation!$E$1204:$Z$1204)</f>
        <v>0</v>
      </c>
      <c r="EO53" s="72">
        <f ca="1">SUMIF(Calculation!$E$4:$CS$4,Totals!$D53,Calculation!$E$1361:$Z$1361)+SUMIF('Allocation to schools'!$H$9:$IV$9,Totals!$D53,'Allocation to schools'!$H$123:$IV$123)</f>
        <v>0</v>
      </c>
      <c r="EP53" s="72">
        <f>SUMIF('Data entry'!$B$13:$CS$13,Totals!$D53,'Data entry'!$B$67:$CS$67)</f>
        <v>0</v>
      </c>
      <c r="EQ53" s="70">
        <f ca="1">SUMIF(Calculation!$E$4:$CS$4,Totals!$D53,Calculation!$E$1559:$Z$1559)+SUMIF('Allocation to schools'!$H$9:$IV$9,Totals!$D53,'Allocation to schools'!$H$127:$IV$127)</f>
        <v>0</v>
      </c>
      <c r="ER53" s="68"/>
      <c r="ES53" s="72">
        <f>SUMIF('Data entry'!$B$13:$CS$13,Totals!$D53,'Data entry'!$B$62:$CS$62)</f>
        <v>0</v>
      </c>
      <c r="ET53" s="72">
        <f>SUMIF('Data entry'!$B$13:$CS$13,Totals!$D53,'Data entry'!$B$63:$CS$63)</f>
        <v>0</v>
      </c>
      <c r="EU53" s="72">
        <f ca="1">SUMIF(Calculation!$E$4:$CS$4,Totals!$D53,Calculation!$E$110:$Z$110)+SUMIFS('Allocation to schools'!$H$167:$GI$167,'Allocation to schools'!$H$9:$GI$9,Totals!$D53,'Allocation to schools'!$H$10:$GI$10,"from federal sources")</f>
        <v>0</v>
      </c>
      <c r="EV53" s="72">
        <f ca="1">SUMIF(Calculation!$E$4:$CS$4,Totals!$D53,Calculation!$E$215:$Z$215)+SUMIFS('Allocation to schools'!$H$168:$GI$168,'Allocation to schools'!$H$9:$GI$9,Totals!$D53,'Allocation to schools'!$H$10:$GI$10,"from federal sources")</f>
        <v>0</v>
      </c>
      <c r="EW53" s="72">
        <f ca="1">SUMIF(Calculation!$E$4:$CS$4,Totals!$D53,Calculation!$E$633:$Z$633)+SUMIFS('Allocation to schools'!$H$169:$GI$169,'Allocation to schools'!$H$9:$GI$9,Totals!$D53,'Allocation to schools'!$H$10:$GI$10,"from federal sources")</f>
        <v>0</v>
      </c>
      <c r="EX53" s="72">
        <f ca="1">SUMIF(Calculation!$E$4:$CS$4,Totals!$D53,Calculation!$E$738:$Z$738)+SUMIFS('Allocation to schools'!$F$170:$GI$170,'Allocation to schools'!$F$9:$GI$9,Totals!$D53,'Allocation to schools'!$F$10:$GI$10,"from federal sources")+IF(SUMIFS('Allocation to schools'!$F$88:$GI$88,'Allocation to schools'!$F$9:$GI$9,Totals!$D53,'Allocation to schools'!$F$10:$GI$10,"from federal sources")+SUMIFS('Allocation to schools'!$F$91:$GI$91,'Allocation to schools'!$F$9:$GI$9,Totals!$D53,'Allocation to schools'!$F$10:$GI$10,"from federal sources")&gt;0,0,SUMIF('Data entry'!$B$13:$CS$13,Totals!$D53,'Data entry'!$B$98:$CS$98))</f>
        <v>0</v>
      </c>
      <c r="EY53" s="72">
        <f>SUMIF('Data entry'!$B$13:$CS$13,Totals!$D53,'Data entry'!$B$65:$CS$65)</f>
        <v>0</v>
      </c>
      <c r="EZ53" s="72">
        <f ca="1">SUMIF(Calculation!$E$4:$CS$4,Totals!$D53,Calculation!$E$1053:$Z$1053)+SUMIFS('Allocation to schools'!$H$172:$GI$172,'Allocation to schools'!$H$9:$GI$9,Totals!$D53,'Allocation to schools'!$H$10:$GI$10,"from federal sources")</f>
        <v>0</v>
      </c>
      <c r="FA53" s="72">
        <f ca="1">SUMIF(Calculation!$E$4:$CS$4,Totals!$D53,Calculation!$E$1065:$Z$1065)+SUMIFS('Allocation to schools'!$H$173:$GI$173,'Allocation to schools'!$H$9:$GI$9,Totals!$D53,'Allocation to schools'!$H$10:$GI$10,"from federal sources")</f>
        <v>0</v>
      </c>
      <c r="FB53" s="72">
        <f ca="1">SUMIF(Calculation!$E$4:$CS$4,Totals!$D53,Calculation!$E$1113:$Z$1113)+SUMIFS('Allocation to schools'!$H$174:$GI$174,'Allocation to schools'!$H$9:$GI$9,Totals!$D53,'Allocation to schools'!$H$10:$GI$10,"from federal sources")</f>
        <v>0</v>
      </c>
      <c r="FC53" s="72">
        <f ca="1">SUMIF(Calculation!$E$4:$CS$4,Totals!$D53,Calculation!$E$1218:$Z$1218)+SUMIFS('Allocation to schools'!$H$175:$GI$175,'Allocation to schools'!$H$9:$GI$9,Totals!$D53,'Allocation to schools'!$H$10:$GI$10,"from federal sources")</f>
        <v>0</v>
      </c>
      <c r="FD53" s="71">
        <f ca="1">SUMIF(Calculation!$E$4:$CS$4,Totals!$D53,Calculation!$E$1522:$Z$1522)+SUMIFS('Allocation to schools'!$H$176:$GI$176,'Allocation to schools'!$H$9:$GI$9,Totals!$D53,'Allocation to schools'!$H$10:$GI$10,"from federal sources")-SUMIF(Calculation!$E$4:$CS$4,Totals!$D53,Calculation!$E$1053:$Z$1053)-SUMIF(Calculation!$E$4:$CS$4,Totals!$D53,Calculation!$E$1065:$Z$1065)-SUMIF(Calculation!$E$4:$CS$4,Totals!$D53,Calculation!$E$1113:$Z$1113)-SUMIF(Calculation!$E$4:$CS$4,Totals!$D53,Calculation!$E$1218:$Z$1218)</f>
        <v>0</v>
      </c>
      <c r="FE53" s="72">
        <f ca="1">SUMIF(Calculation!$E$4:$CS$4,Totals!$D53,Calculation!$E$1392:$Z$1392)+SUMIFS('Allocation to schools'!$H$177:$GI$177,'Allocation to schools'!$H$9:$GI$9,Totals!$D53,'Allocation to schools'!$H$10:$GI$10,"from federal sources")</f>
        <v>0</v>
      </c>
      <c r="FF53" s="72">
        <f ca="1">(SUMIF(Calculation!$E$4:$CS$4,Totals!$D53,Calculation!$E$97:$Z$97)-SUMIF(Calculation!$E$4:$CS$4,Totals!$D53,Calculation!$E$110:$Z$110))+SUMIFS('Allocation to schools'!$H$167:$GI$167,'Allocation to schools'!$H$9:$GI$9,Totals!$D53,'Allocation to schools'!$H$10:$GI$10,"from local &amp; State sources")</f>
        <v>0</v>
      </c>
      <c r="FG53" s="72">
        <f ca="1">(SUMIF(Calculation!$E$4:$CS$4,Totals!$D53,Calculation!$E$202:$Z$202)-SUMIF(Calculation!$E$4:$CS$4,Totals!$D53,Calculation!$E$215:$Z$215))+SUMIFS('Allocation to schools'!$H$168:$GI$168,'Allocation to schools'!$H$9:$GI$9,Totals!$D53,'Allocation to schools'!$H$10:$GI$10,"from local &amp; State sources")</f>
        <v>0</v>
      </c>
      <c r="FH53" s="72">
        <f ca="1">(SUMIF(Calculation!$E$4:$CS$4,Totals!$D53,Calculation!$E$567:$Z$567)-SUMIF(Calculation!$E$4:$CS$4,Totals!$D53,Calculation!$E$633:$Z$633))+SUMIFS('Allocation to schools'!$H$169:$GI$169,'Allocation to schools'!$H$9:$GI$9,Totals!$D53,'Allocation to schools'!$H$10:$GI$10,"from local &amp; State sources")</f>
        <v>0</v>
      </c>
      <c r="FI53" s="72">
        <f ca="1">SUMIF(Calculation!$E$4:$CS$4,Totals!$D53,Calculation!$E$725:$Z$725)-SUMIF(Calculation!$E$4:$CS$4,Totals!$D53,Calculation!$E$738:$Z$738)+SUMIFS('Allocation to schools'!$F$170:$GI$170,'Allocation to schools'!$F$9:$GI$9,Totals!$D53,'Allocation to schools'!$F$10:$GI$10,"from local &amp; State sources")-IF(SUMIFS('Allocation to schools'!$F$88:$GI$88,'Allocation to schools'!$F$9:$GI$9,Totals!$D53,'Allocation to schools'!$F$10:$GI$10,"from federal sources")+SUMIFS('Allocation to schools'!$F$91:$GI$91,'Allocation to schools'!$F$9:$GI$9,Totals!$D53,'Allocation to schools'!$F$10:$GI$10,"from federal sources")&gt;0,0,SUMIF('Data entry'!$B$13:$CS$13,Totals!$D53,'Data entry'!$B$98:$CS$98))</f>
        <v>0</v>
      </c>
      <c r="FJ53" s="72">
        <f>SUMIF('Data entry'!$B$13:$CS$13,Totals!$D53,'Data entry'!$B$64:$CS$64)-SUMIF('Data entry'!$B$13:$CS$13,Totals!$D53,'Data entry'!$B$65:$CS$65)</f>
        <v>0</v>
      </c>
      <c r="FK53" s="72">
        <f ca="1">(SUMIF(Calculation!$E$4:$CS$4,Totals!$D53,Calculation!$E$1040:$Z$1040)-SUMIF(Calculation!$E$4:$CS$4,Totals!$D53,Calculation!$E$1053:$Z$1053))+SUMIFS('Allocation to schools'!$H$172:$GI$172,'Allocation to schools'!$H$9:$GI$9,Totals!$D53,'Allocation to schools'!$H$10:$GI$10,"from local &amp; State sources")</f>
        <v>0</v>
      </c>
      <c r="FL53" s="72">
        <f ca="1">(SUMIF(Calculation!$E$4:$CS$4,Totals!$D53,Calculation!$E$1060:$Z$1060)-SUMIF(Calculation!$E$4:$CS$4,Totals!$D53,Calculation!$E$1065:$Z$1065))+SUMIFS('Allocation to schools'!$H$173:$GI$173,'Allocation to schools'!$H$9:$GI$9,Totals!$D53,'Allocation to schools'!$H$10:$GI$10,"from local &amp; State sources")</f>
        <v>0</v>
      </c>
      <c r="FM53" s="72">
        <f ca="1">(SUMIF(Calculation!$E$4:$CS$4,Totals!$D53,Calculation!$E$1086:$Z$1086)-SUMIF(Calculation!$E$4:$CS$4,Totals!$D53,Calculation!$E$1113:$Z$1113))+SUMIFS('Allocation to schools'!$H$174:$GI$174,'Allocation to schools'!$H$9:$GI$9,Totals!$D53,'Allocation to schools'!$H$10:$GI$10,"from local &amp; State sources")</f>
        <v>0</v>
      </c>
      <c r="FN53" s="72">
        <f ca="1">(SUMIF(Calculation!$E$4:$CS$4,Totals!$D53,Calculation!$E$1205:$Z$1205)-SUMIF(Calculation!$E$4:$CS$4,Totals!$D53,Calculation!$E$1218:$Z$1218))+SUMIFS('Allocation to schools'!$H$175:$GI$175,'Allocation to schools'!$H$9:$GI$9,Totals!$D53,'Allocation to schools'!$H$10:$GI$10,"from local &amp; State sources")</f>
        <v>0</v>
      </c>
      <c r="FO53" s="71">
        <f ca="1">(SUMIF(Calculation!$E$4:$CS$4,Totals!$D53,Calculation!$E$1509:$Z$1509)-SUMIF(Calculation!$E$4:$CS$4,Totals!$D53,Calculation!$E$1522:$Z$1522))+SUMIFS('Allocation to schools'!$H$176:$GI$176,'Allocation to schools'!$H$9:$GI$9,Totals!$D53,'Allocation to schools'!$H$10:$GI$10,"from local &amp; State sources")-(SUMIF(Calculation!$E$4:$CS$4,Totals!$D53,Calculation!$E$1040:$Z$1040)-SUMIF(Calculation!$E$4:$CS$4,Totals!$D53,Calculation!$E$1053:$Z$1053))-(SUMIF(Calculation!$E$4:$CS$4,Totals!$D53,Calculation!$E$1060:$Z$1060)-SUMIF(Calculation!$E$4:$CS$4,Totals!$D53,Calculation!$E$1065:$Z$1065))-(SUMIF(Calculation!$E$4:$CS$4,Totals!$D53,Calculation!$E$1086:$Z$1086)-SUMIF(Calculation!$E$4:$CS$4,Totals!$D53,Calculation!$E$1113:$Z$1113))-(SUMIF(Calculation!$E$4:$CS$4,Totals!$D53,Calculation!$E$1205:$Z$1205)-SUMIF(Calculation!$E$4:$CS$4,Totals!$D53,Calculation!$E$1218:$Z$1218))</f>
        <v>0</v>
      </c>
      <c r="FP53" s="72">
        <f ca="1">(SUMIF(Calculation!$E$4:$CS$4,Totals!$D53,Calculation!$E$1373:$Z$1373)-SUMIF(Calculation!$E$4:$CS$4,Totals!$D53,Calculation!$E$1392:$Z$1392))+SUMIFS('Allocation to schools'!$H$177:$GI$177,'Allocation to schools'!$H$9:$GI$9,Totals!$D53,'Allocation to schools'!$H$10:$GI$10,"from local &amp; State sources")</f>
        <v>0</v>
      </c>
      <c r="FQ53" s="72">
        <f>SUMIF('Data entry'!$B$13:$CS$13,Totals!$D53,'Data entry'!$B$15:$CS$15)</f>
        <v>0</v>
      </c>
      <c r="FR53" s="72">
        <f>SUMIF('Data entry'!$B$13:$CS$13,Totals!$D53,'Data entry'!$B$16:$CS$16)</f>
        <v>0</v>
      </c>
      <c r="FS53" s="72">
        <f>SUMIF('Data entry'!$B$13:$CS$13,Totals!$D53,'Data entry'!$B$17:$CS$17)</f>
        <v>0</v>
      </c>
      <c r="FT53" s="72">
        <f>SUMIF('Data entry'!$B$13:$CS$13,Totals!$D53,'Data entry'!$B$18:$CS$18)</f>
        <v>0</v>
      </c>
      <c r="FU53" s="72">
        <f>SUMIF('Data entry'!$B$13:$CS$13,Totals!$D53,'Data entry'!$B$19:$CS$19)</f>
        <v>0</v>
      </c>
      <c r="FV53" s="72">
        <f>SUMIF('Data entry'!$B$13:$CS$13,Totals!$D53,'Data entry'!$B$20:$CS$20)</f>
        <v>0</v>
      </c>
      <c r="FW53" s="72">
        <f>SUMIF('Data entry'!$B$13:$CS$13,Totals!$D53,'Data entry'!$B$21:$CS$21)</f>
        <v>0</v>
      </c>
      <c r="FX53" s="72">
        <f>SUMIF('Data entry'!$B$13:$CS$13,Totals!$D53,'Data entry'!$B$23:$CS$23)</f>
        <v>0</v>
      </c>
      <c r="FY53" s="71">
        <f ca="1">SUMIF(Calculation!$E$4:$CS$4,Totals!$D53,Calculation!$E$1537:$Z$1537)+SUMIFS('Allocation to schools'!$H$21:$GI$21,'Allocation to schools'!$H$9:$GI$9,Totals!$D53,'Allocation to schools'!$H$10:$GI$10,"from federal sources")</f>
        <v>0</v>
      </c>
      <c r="FZ53" s="71">
        <f ca="1">SUMIF(Calculation!$E$4:$CS$4,Totals!$D53,Calculation!$E$1538:$Z$1538)+SUMIFS('Allocation to schools'!$H$21:$GI$21,'Allocation to schools'!$H$9:$GI$9,Totals!$D53,'Allocation to schools'!$H$10:$GI$10,"from local &amp; State sources")</f>
        <v>0</v>
      </c>
      <c r="GA53" s="72">
        <f ca="1">SUMIF(Calculation!$E$4:$CS$4,Totals!$D53,Calculation!$E$1394:$Z$1394)+SUMIF('Allocation to schools'!$H$9:$IV$9,Totals!$D53,'Allocation to schools'!$H$138:$IV$138)</f>
        <v>0</v>
      </c>
      <c r="GB53" s="72">
        <f ca="1">SUMIF(Calculation!$E$4:$CS$4,Totals!$D53,Calculation!$E$1396:$Z$1396)+SUMIF('Allocation to schools'!$H$9:$IV$9,Totals!$D53,'Allocation to schools'!$H$139:$IV$139)</f>
        <v>0</v>
      </c>
      <c r="GC53" s="72">
        <f ca="1">SUMIF(Calculation!$E$4:$CS$4,Totals!$D53,Calculation!$E$1400:$Z$1400)+SUMIF('Allocation to schools'!$H$9:$IV$9,Totals!$D53,'Allocation to schools'!$H$140:$IV$140)</f>
        <v>0</v>
      </c>
      <c r="GD53" s="72">
        <f ca="1">SUMIF(Calculation!$E$4:$CS$4,Totals!$D53,Calculation!$E$1402:$Z$1402)+SUMIF('Allocation to schools'!$H$9:$IV$9,Totals!$D53,'Allocation to schools'!$H$141:$IV$141)</f>
        <v>0</v>
      </c>
      <c r="GE53" s="72">
        <f ca="1">SUMIF(Calculation!$E$4:$CS$4,Totals!$D53,Calculation!$E$1404:$Z$1404)+SUMIF('Allocation to schools'!$H$9:$IV$9,Totals!$D53,'Allocation to schools'!$H$142:$IV$142)</f>
        <v>0</v>
      </c>
      <c r="GF53" s="72">
        <f ca="1">SUMIF(Calculation!$E$4:$CS$4,Totals!$D53,Calculation!$E$1406:$Z$1406)+SUMIF('Allocation to schools'!$H$9:$IV$9,Totals!$D53,'Allocation to schools'!$H$143:$IV$143)</f>
        <v>0</v>
      </c>
      <c r="GG53" s="72">
        <f ca="1">SUMIF(Calculation!$E$4:$CS$4,Totals!$D53,Calculation!$E$1408:$Z$1408)+SUMIF('Allocation to schools'!$H$9:$IV$9,Totals!$D53,'Allocation to schools'!$H$144:$IV$144)</f>
        <v>0</v>
      </c>
      <c r="GH53" s="72">
        <f ca="1">SUMIF(Calculation!$E$4:$CS$4,Totals!$D53,Calculation!$E$1412:$Z$1412)+SUMIF('Allocation to schools'!$H$9:$IV$9,Totals!$D53,'Allocation to schools'!$H$145:$IV$145)</f>
        <v>0</v>
      </c>
      <c r="GI53" s="72">
        <f ca="1">SUMIF(Calculation!$E$4:$CS$4,Totals!$D53,Calculation!$E$1414:$Z$1414)+SUMIF('Allocation to schools'!$H$9:$IV$9,Totals!$D53,'Allocation to schools'!$H$146:$IV$146)</f>
        <v>0</v>
      </c>
      <c r="GJ53" s="72">
        <f ca="1">SUMIF(Calculation!$E$4:$CS$4,Totals!$D53,Calculation!$E$1416:$Z$1416)+SUMIF('Allocation to schools'!$H$9:$IV$9,Totals!$D53,'Allocation to schools'!$H$147:$IV$147)</f>
        <v>0</v>
      </c>
      <c r="GK53" s="72">
        <f ca="1">SUMIF(Calculation!$E$4:$CS$4,Totals!$D53,Calculation!$E$1418:$Z$1418)+SUMIF('Allocation to schools'!$H$9:$IV$9,Totals!$D53,'Allocation to schools'!$H$148:$IV$148)</f>
        <v>0</v>
      </c>
      <c r="GL53" s="72">
        <f ca="1">SUMIF(Calculation!$E$4:$CS$4,Totals!$D53,Calculation!$E$1420:$Z$1420)+SUMIF('Allocation to schools'!$H$9:$IV$9,Totals!$D53,'Allocation to schools'!$H$149:$IV$149)</f>
        <v>0</v>
      </c>
      <c r="GM53" s="72">
        <f ca="1">SUMIF(Calculation!$E$4:$CS$4,Totals!$D53,Calculation!$E$1424:$Z$1424)+SUMIF('Allocation to schools'!$H$9:$IV$9,Totals!$D53,'Allocation to schools'!$H$150:$IV$150)</f>
        <v>0</v>
      </c>
      <c r="GN53" s="72">
        <f ca="1">SUMIF(Calculation!$E$4:$CS$4,Totals!$D53,Calculation!$E$1426:$Z$1426)+SUMIF('Allocation to schools'!$H$9:$IV$9,Totals!$D53,'Allocation to schools'!$H$151:$IV$151)</f>
        <v>0</v>
      </c>
      <c r="GO53" s="72">
        <f ca="1">SUMIF(Calculation!$E$4:$CS$4,Totals!$D53,Calculation!$E$1428:$Z$1428)+SUMIF('Allocation to schools'!$H$9:$IV$9,Totals!$D53,'Allocation to schools'!$H$152:$IV$152)</f>
        <v>0</v>
      </c>
      <c r="GP53" s="72">
        <f ca="1">SUMIF(Calculation!$E$4:$CS$4,Totals!$D53,Calculation!$E$1430:$Z$1430)+SUMIF('Allocation to schools'!$H$9:$IV$9,Totals!$D53,'Allocation to schools'!$H$153:$IV$153)</f>
        <v>0</v>
      </c>
      <c r="GQ53" s="72">
        <f ca="1">SUMIF(Calculation!$E$4:$CS$4,Totals!$D53,Calculation!$E$1432:$Z$1432)+SUMIF('Allocation to schools'!$H$9:$IV$9,Totals!$D53,'Allocation to schools'!$H$154:$IV$154)</f>
        <v>0</v>
      </c>
      <c r="GR53" s="72">
        <f ca="1">SUMIF(Calculation!$E$4:$CS$4,Totals!$D53,Calculation!$E$1436:$Z$1436)+SUMIF('Allocation to schools'!$H$9:$IV$9,Totals!$D53,'Allocation to schools'!$H$155:$IV$155)</f>
        <v>0</v>
      </c>
      <c r="GS53" s="72">
        <f ca="1">SUMIF(Calculation!$E$4:$CS$4,Totals!$D53,Calculation!$E$1438:$Z$1438)+SUMIF('Allocation to schools'!$H$9:$IV$9,Totals!$D53,'Allocation to schools'!$H$156:$IV$156)</f>
        <v>0</v>
      </c>
      <c r="GT53" s="72">
        <f ca="1">SUMIF(Calculation!$E$4:$CS$4,Totals!$D53,Calculation!$E$1440:$Z$1440)+SUMIF('Allocation to schools'!$H$9:$IV$9,Totals!$D53,'Allocation to schools'!$H$157:$IV$157)</f>
        <v>0</v>
      </c>
      <c r="GU53" s="71">
        <f>SUMIF('Data entry'!$B$13:$CS$13,Totals!$D53,'Data entry'!$B$26:$CS$26)</f>
        <v>0</v>
      </c>
      <c r="GV53" s="71">
        <f>SUMIF('Data entry'!$B$13:$CS$13,Totals!$D53,'Data entry'!$B$27:$CS$27)</f>
        <v>0</v>
      </c>
      <c r="GW53" s="71">
        <f>SUMIF('Data entry'!$B$13:$CS$13,Totals!$D53,'Data entry'!$B$28:$CS$28)</f>
        <v>0</v>
      </c>
      <c r="GX53" s="71">
        <f>SUMIF('Data entry'!$B$13:$CS$13,Totals!$D53,'Data entry'!$B$29:$CS$29)</f>
        <v>0</v>
      </c>
      <c r="GY53" s="71">
        <f>SUMIF('Data entry'!$B$13:$CS$13,Totals!$D53,'Data entry'!$B$30:$CS$30)</f>
        <v>0</v>
      </c>
      <c r="GZ53" s="71">
        <f>SUMIF('Data entry'!$B$13:$CS$13,Totals!$D53,'Data entry'!$B$34:$CS$34)</f>
        <v>0</v>
      </c>
      <c r="HA53" s="71">
        <f>SUMIF('Data entry'!$B$13:$CS$13,Totals!$D53,'Data entry'!$B$35:$CS$35)</f>
        <v>0</v>
      </c>
      <c r="HB53" s="72">
        <f>SUMIF('Data entry'!$B$13:$CS$13,Totals!$D53,'Data entry'!$B$39:$CS$39)</f>
        <v>0</v>
      </c>
      <c r="HC53" s="72">
        <f>SUMIF('Data entry'!$B$13:$CS$13,Totals!$D53,'Data entry'!$B$74:$CS$74)</f>
        <v>0</v>
      </c>
      <c r="HD53" s="71">
        <f>SUMIF('Data entry'!$B$13:$CS$13,Totals!$D53,'Data entry'!$B$77:$CS$77)</f>
        <v>0</v>
      </c>
      <c r="HE53" s="71">
        <f>SUMIF('Data entry'!$B$13:$CS$13,Totals!$D53,'Data entry'!$B$80:$CS$80)</f>
        <v>0</v>
      </c>
      <c r="HF53" s="72">
        <f>SUMIF('Data entry'!$B$13:$CS$13,Totals!$D53,'Data entry'!$B$81:$CS$81)</f>
        <v>0</v>
      </c>
      <c r="HG53" s="72">
        <f>SUMIF('Data entry'!$B$13:$CS$13,Totals!$D53,'Data entry'!$B$83:$CS$83)</f>
        <v>0</v>
      </c>
      <c r="HH53" s="72">
        <f>SUMIF('Data entry'!$B$13:$CS$13,Totals!$D53,'Data entry'!$B$84:$CS$84)</f>
        <v>0</v>
      </c>
      <c r="HI53" s="72">
        <f>SUMIF('Data entry'!$B$13:$CS$13,Totals!$D53,'Data entry'!$B$86:$CS$86)</f>
        <v>0</v>
      </c>
      <c r="HJ53" s="68"/>
      <c r="HK53" s="68"/>
      <c r="HL53" s="68"/>
      <c r="HM53" s="72">
        <f>SUMIF('Data entry'!$B$13:$CS$13,Totals!$D53,'Data entry'!$B$90:$CS$90)</f>
        <v>0</v>
      </c>
      <c r="HN53" s="72">
        <f>SUMIF('Data entry'!$B$13:$CS$13,Totals!$D53,'Data entry'!$B$91:$CS$91)</f>
        <v>0</v>
      </c>
      <c r="HO53" s="72">
        <f>SUMIF('Data entry'!$B$13:$CS$13,Totals!$D53,'Data entry'!$B$92:$CS$92)</f>
        <v>0</v>
      </c>
      <c r="HP53" s="72">
        <f>SUMIF('Data entry'!$B$13:$CS$13,Totals!$D53,'Data entry'!$B$93:$CS$93)</f>
        <v>0</v>
      </c>
      <c r="HQ53" s="72">
        <f>SUMIF('Data entry'!$B$13:$CS$13,Totals!$D53,'Data entry'!$B$94:$CS$94)</f>
        <v>0</v>
      </c>
      <c r="HR53" s="72">
        <f>SUMIF('Data entry'!$B$13:$CS$13,Totals!$D53,'Data entry'!$B$95:$CS$95)</f>
        <v>0</v>
      </c>
      <c r="HS53" s="72">
        <f>SUMIF('Data entry'!$B$13:$CS$13,Totals!$D53,'Data entry'!$B$96:$CS$96)</f>
        <v>0</v>
      </c>
      <c r="HT53" s="72">
        <f>SUMIF('Data entry'!$B$13:$CS$13,Totals!$D53,'Data entry'!$B$97:$CS$97)</f>
        <v>0</v>
      </c>
      <c r="HU53" s="72">
        <f>SUMIF('Data entry'!$B$13:$CS$13,Totals!$D53,'Data entry'!$B$98:$CS$98)</f>
        <v>0</v>
      </c>
      <c r="HV53" s="72">
        <f>SUMIF('Data entry'!$B$13:$CS$13,Totals!$D53,'Data entry'!$B$99:$CS$99)</f>
        <v>0</v>
      </c>
      <c r="HW53" s="72">
        <f t="shared" si="18"/>
        <v>0</v>
      </c>
      <c r="HX53" s="72">
        <f>SUMIF('Data entry'!$B$13:$CS$13,Totals!$D53,'Data entry'!$B$108:$CS$108)</f>
        <v>0</v>
      </c>
      <c r="HY53" s="72">
        <f>SUMIF('Data entry'!$B$13:$CS$13,Totals!$D53,'Data entry'!$B$109:$CS$109)</f>
        <v>0</v>
      </c>
      <c r="HZ53" s="72">
        <f>SUMIF('Data entry'!$B$13:$CS$13,Totals!$D53,'Data entry'!$B$110:$CS$110)</f>
        <v>0</v>
      </c>
      <c r="IA53" s="72">
        <f>SUMIF('Data entry'!$B$13:$CS$13,Totals!$D53,'Data entry'!$B$111:$CS$111)</f>
        <v>0</v>
      </c>
      <c r="IB53" s="72">
        <f>SUMIF('Data entry'!$B$13:$CS$13,Totals!$D53,'Data entry'!$B$112:$CS$112)</f>
        <v>0</v>
      </c>
      <c r="IC53" s="72">
        <f>SUMIF('Data entry'!$B$13:$CS$13,Totals!$D53,'Data entry'!$B$113:$CS$113)</f>
        <v>0</v>
      </c>
      <c r="ID53" s="72">
        <f>SUMIF('Data entry'!$B$13:$CS$13,Totals!$D53,'Data entry'!$B$114:$CS$114)</f>
        <v>0</v>
      </c>
      <c r="IE53" s="72">
        <f>SUMIF('Data entry'!$B$13:$CS$13,Totals!$D53,'Data entry'!$B$115:$CS$115)</f>
        <v>0</v>
      </c>
      <c r="IF53" s="72">
        <f>SUMIF('Data entry'!$B$13:$CS$13,Totals!$D53,'Data entry'!$B$116:$CS$116)</f>
        <v>0</v>
      </c>
      <c r="IG53" s="72">
        <f>SUMIF('Data entry'!$B$13:$CS$13,Totals!$D53,'Data entry'!$B$118:$CS$118)</f>
        <v>0</v>
      </c>
      <c r="IH53" s="72">
        <f>SUMIF('Data entry'!$B$13:$CS$13,Totals!$D53,'Data entry'!$B$120:$CS$120)</f>
        <v>0</v>
      </c>
      <c r="II53" s="72">
        <f>SUMIF('Data entry'!$B$13:$CS$13,Totals!$D53,'Data entry'!$B$125:$CS$125)</f>
        <v>0</v>
      </c>
      <c r="IJ53" s="72">
        <f>SUMIF('Data entry'!$B$13:$CS$13,Totals!$D53,'Data entry'!$B$126:$CS$126)</f>
        <v>0</v>
      </c>
      <c r="IK53" s="72">
        <f>SUMIF('Data entry'!$B$13:$CS$13,Totals!$D53,'Data entry'!$B$127:$CS$127)</f>
        <v>0</v>
      </c>
      <c r="IL53" s="72">
        <f>SUMIF('Data entry'!$B$13:$CS$13,Totals!$D53,'Data entry'!$B$128:$CS$128)</f>
        <v>0</v>
      </c>
      <c r="IM53" s="72">
        <f>SUMIF('Data entry'!$B$13:$CS$13,Totals!$D53,'Data entry'!$B$129:$CS$129)</f>
        <v>0</v>
      </c>
      <c r="IN53" s="72">
        <f>SUMIF('Data entry'!$B$13:$CS$13,Totals!$D53,'Data entry'!$B$130:$CS$130)</f>
        <v>0</v>
      </c>
      <c r="IO53" s="72">
        <f>SUMIF('Data entry'!$B$13:$CS$13,Totals!$D53,'Data entry'!$B$131:$CS$131)</f>
        <v>0</v>
      </c>
      <c r="IP53" s="72">
        <f>SUMIF('Data entry'!$B$13:$CS$13,Totals!$D53,'Data entry'!$B$132:$CS$132)</f>
        <v>0</v>
      </c>
      <c r="IQ53" s="72">
        <f>SUMIF('Data entry'!$B$13:$CS$13,Totals!$D53,'Data entry'!$B$133:$CS$133)</f>
        <v>0</v>
      </c>
      <c r="IR53" s="72">
        <f>SUMIF('Data entry'!$B$13:$CS$13,Totals!$D53,'Data entry'!$B$135:$CS$135)</f>
        <v>0</v>
      </c>
      <c r="IS53" s="72">
        <f>SUMIF('Data entry'!$B$13:$CS$13,Totals!$D53,'Data entry'!$B$137:$CS$137)</f>
        <v>0</v>
      </c>
      <c r="IT53" s="72">
        <f>SUMIF('Data entry'!$B$13:$CS$13,Totals!$D53,'Data entry'!$B$139:$CS$139)</f>
        <v>0</v>
      </c>
      <c r="IU53" s="77">
        <f>IF(D53=0,0,SUMIF('Data entry'!$B$13:$CS$13,Totals!$D53,'Data entry'!$B$140:$CS$140))</f>
        <v>0</v>
      </c>
      <c r="IV53" s="72">
        <f ca="1">SUMIF(Calculation!$E$4:$CS$4,Totals!$D53,Calculation!$E$1442:$Z$1442)+SUMIF('Allocation to schools'!$H$9:$IV$9,Totals!$D53,'Allocation to schools'!$H$133:$IV$133)</f>
        <v>0</v>
      </c>
      <c r="IW53" s="72">
        <f>SUMIF('Data entry'!$B$13:$CS$13,Totals!$D53,'Data entry'!$B$103:$CS$103)</f>
        <v>0</v>
      </c>
      <c r="IX53" s="25" t="str">
        <f t="shared" si="19"/>
        <v>The School's program 200 special education spending was equal to base, weighted, IDEA, and other special education funding.</v>
      </c>
    </row>
    <row r="54" spans="1:258" ht="14.5" hidden="1">
      <c r="A54" s="64" t="s">
        <v>116</v>
      </c>
      <c r="B54" s="64">
        <f>VLOOKUP(A54,'School listing'!$A$7:$E$99,2,FALSE)</f>
        <v>0</v>
      </c>
      <c r="C54" s="87" t="str">
        <f>IF(VLOOKUP(A54,'School listing'!$A$7:$E$99,3,FALSE)="","",VLOOKUP(A54,'School listing'!$A$7:$E$99,3,FALSE))</f>
        <v/>
      </c>
      <c r="D54" s="66">
        <f>VLOOKUP(A54,'School listing'!$A$7:$F$99,6,FALSE)</f>
        <v>0</v>
      </c>
      <c r="E54" s="79">
        <f>VLOOKUP(A54,'School listing'!$A$7:$E$100,4,FALSE)</f>
        <v>0</v>
      </c>
      <c r="F54" s="88"/>
      <c r="G54" s="82">
        <f ca="1">SUMIF(Calculation!$E$4:$CS$4,Totals!$D54,Calculation!$E$12:$Z$12)+SUMIF('Allocation to schools'!$H$9:$IV$9,Totals!$D54,'Allocation to schools'!$H$12:$IV$12)+SUMIF('Allocation to schools'!$H$9:$IV$9,Totals!$D54,'Allocation to schools'!$H$21:$IV$21)</f>
        <v>0</v>
      </c>
      <c r="H54" s="82">
        <f ca="1">SUMIF(Calculation!$E$4:$CS$4,Totals!$D54,Calculation!$E$117:$Z$117)+SUMIF('Allocation to schools'!$H$9:$IV$9,Totals!$D54,'Allocation to schools'!$H$13:$IV$13)+SUMIF('Allocation to schools'!$H$9:$IV$9,Totals!$D54,'Allocation to schools'!$H$22:$IV$22)</f>
        <v>0</v>
      </c>
      <c r="I54" s="72">
        <f ca="1">SUMIF(Calculation!$E$4:$CS$4,Totals!$D54,Calculation!$E$242:$Z$242)+SUMIF('Allocation to schools'!$H$9:$IV$9,Totals!$D54,'Allocation to schools'!$H$14:$IV$14)</f>
        <v>0</v>
      </c>
      <c r="J54" s="72">
        <f ca="1">SUMIF(Calculation!$E$4:$CS$4,Totals!$D54,Calculation!$E$640:$Z$640)+SUMIF('Allocation to schools'!$H$9:$IV$9,Totals!$D54,'Allocation to schools'!$H$15:$IV$15)</f>
        <v>0</v>
      </c>
      <c r="K54" s="72">
        <f>SUMIF('Data entry'!$B$13:$CS$13,Totals!$D54,'Data entry'!$B$41:$CS$41)</f>
        <v>0</v>
      </c>
      <c r="L54" s="72">
        <f ca="1">SUMIF(Calculation!$E$4:$CS$4,Totals!$D54,Calculation!$E$955:$Z$955)+SUMIF('Allocation to schools'!$H$9:$IV$9,Totals!$D54,'Allocation to schools'!$H$17:$IV$17)</f>
        <v>0</v>
      </c>
      <c r="M54" s="72">
        <f ca="1">SUMIF(Calculation!$E$4:$CS$4,Totals!$D54,Calculation!$E$1120:$Z$1120)+SUMIF('Allocation to schools'!$H$9:$IV$9,Totals!$D54,'Allocation to schools'!$H$18:$IV$18)</f>
        <v>0</v>
      </c>
      <c r="N54" s="71">
        <f ca="1">SUMIF(Calculation!$E$4:$CS$4,Totals!$D54,Calculation!$E$1458:$Z$1458)+SUMIF('Allocation to schools'!$H$9:$IV$9,Totals!$D54,'Allocation to schools'!$H$19:$IV$19)-SUMIF(Calculation!$E$4:$CS$4,Totals!$D54,Calculation!$E$1120:$Z$1120)-SUMIF(Calculation!$E$4:$CS$4,Totals!$D54,Calculation!$E$955:$Z$955)</f>
        <v>0</v>
      </c>
      <c r="O54" s="71">
        <f ca="1">SUMIF(Calculation!$E$4:$CS$4,Totals!$D54,Calculation!$E$1560:$Z$1560)+SUMIFS('Allocation to schools'!$H$12:$GI$12,'Allocation to schools'!$H$9:$GI$9,Totals!$D54,'Allocation to schools'!$H$10:$GI$10,"from federal sources")+SUMIFS('Allocation to schools'!$H$21:$GI$21,'Allocation to schools'!$H$9:$GI$9,Totals!$D54,'Allocation to schools'!$H$10:$GI$10,"from federal sources")</f>
        <v>0</v>
      </c>
      <c r="P54" s="71">
        <f ca="1">SUMIF(Calculation!$E$4:$CS$4,Totals!$D54,Calculation!$E$1561:$Z$1561)+SUMIFS('Allocation to schools'!$H$13:$GI$13,'Allocation to schools'!$H$9:$GI$9,Totals!$D54,'Allocation to schools'!$H$10:$GI$10,"from federal sources")+SUMIFS('Allocation to schools'!$H$22:$GI$22,'Allocation to schools'!$H$9:$GI$9,Totals!$D54,'Allocation to schools'!$H$10:$GI$10,"from federal sources")</f>
        <v>0</v>
      </c>
      <c r="Q54" s="71">
        <f ca="1">SUMIF(Calculation!$E$4:$CS$4,Totals!$D54,Calculation!$E$1562:$Z$1562)+SUMIFS('Allocation to schools'!$H$188:$GI$188,'Allocation to schools'!$H$9:$GI$9,Totals!$D54,'Allocation to schools'!$H$10:$GI$10,"from federal sources")+SUMIF('Data entry'!$B$13:$CS$13,Totals!$D54,'Data entry'!$B$42:$CS$42)</f>
        <v>0</v>
      </c>
      <c r="R54" s="82">
        <f ca="1">SUMIF(Calculation!$E$4:$CS$4,Totals!$D54,Calculation!$E$1229:$Z$1229)+SUMIF('Allocation to schools'!$H$9:$IV$9,Totals!$D54,'Allocation to schools'!$H$20:$IV$20)+SUMIF('Allocation to schools'!$H$9:$IV$9,Totals!$D54,'Allocation to schools'!$H$22:$IV$22)</f>
        <v>0</v>
      </c>
      <c r="S54" s="72">
        <f ca="1">SUMIF(Calculation!$E$4:$CS$4,Totals!$D54,Calculation!$E$19:$Z$19)+SUMIF('Allocation to schools'!$H$9:$IV$9,Totals!$D54,'Allocation to schools'!$H$24:$IV$24)</f>
        <v>0</v>
      </c>
      <c r="T54" s="72">
        <f ca="1">SUMIF(Calculation!$E$4:$CS$4,Totals!$D54,Calculation!$E$124:$Z$124)+SUMIF('Allocation to schools'!$H$9:$IV$9,Totals!$D54,'Allocation to schools'!$H$25:$IV$25)</f>
        <v>0</v>
      </c>
      <c r="U54" s="72">
        <f ca="1">SUMIF(Calculation!$E$4:$CS$4,Totals!$D54,Calculation!$E$269:$Z$269)+SUMIF('Allocation to schools'!$H$9:$IV$9,Totals!$D54,'Allocation to schools'!$H$26:$IV$26)</f>
        <v>0</v>
      </c>
      <c r="V54" s="72">
        <f ca="1">SUMIF(Calculation!$E$4:$CS$4,Totals!$D54,Calculation!$E$647:$Z$647)+SUMIF('Allocation to schools'!$H$9:$IV$9,Totals!$D54,'Allocation to schools'!$H$27:$IV$27)</f>
        <v>0</v>
      </c>
      <c r="W54" s="72">
        <f>SUMIF('Data entry'!$B$13:$CS$13,Totals!$D54,'Data entry'!$B$43:$CS$43)</f>
        <v>0</v>
      </c>
      <c r="X54" s="72">
        <f ca="1">SUMIF(Calculation!$E$4:$CS$4,Totals!$D54,Calculation!$E$962:$Z$962)+SUMIF('Allocation to schools'!$H$9:$IV$9,Totals!$D54,'Allocation to schools'!$H$29:$IV$29)</f>
        <v>0</v>
      </c>
      <c r="Y54" s="72">
        <f ca="1">SUMIF(Calculation!$E$4:$CS$4,Totals!$D54,Calculation!$E$1127:$Z$1127)+SUMIF('Allocation to schools'!$H$9:$IV$9,Totals!$D54,'Allocation to schools'!$H$30:$IV$30)</f>
        <v>0</v>
      </c>
      <c r="Z54" s="71">
        <f ca="1">SUMIF(Calculation!$E$4:$CS$4,Totals!$D54,Calculation!$E$1463:$Z$1463)+SUMIF('Allocation to schools'!$H$9:$IV$9,Totals!$D54,'Allocation to schools'!$H$31:$IV$31)-SUMIF(Calculation!$E$4:$CS$4,Totals!$D54,Calculation!$E$962:$Z$962)-SUMIF(Calculation!$E$4:$CS$4,Totals!$D54,Calculation!$E$1127:$Z$1127)</f>
        <v>0</v>
      </c>
      <c r="AA54" s="71">
        <f ca="1">SUMIF(Calculation!$E$4:$CS$4,Totals!$D54,Calculation!$E$1563:$Z$1563)+SUMIFS('Allocation to schools'!$H$24:$GI$24,'Allocation to schools'!$H$9:$GI$9,Totals!$D54,'Allocation to schools'!$H$10:$GI$10,"from federal sources")</f>
        <v>0</v>
      </c>
      <c r="AB54" s="71">
        <f ca="1">SUMIF(Calculation!$E$4:$CS$4,Totals!$D54,Calculation!$E$1564:$Z$1564)+SUMIFS('Allocation to schools'!$H$25:$GI$25,'Allocation to schools'!$H$9:$GI$9,Totals!$D54,'Allocation to schools'!$H$10:$GI$10,"from federal sources")</f>
        <v>0</v>
      </c>
      <c r="AC54" s="71">
        <f ca="1">SUMIF(Calculation!$E$4:$CS$4,Totals!$D54,Calculation!$E$1571:$Z$1571)+SUMIFS('Allocation to schools'!$H$189:$GI$189,'Allocation to schools'!$H$9:$GI$9,Totals!$D54,'Allocation to schools'!$H$10:$GI$10,"from federal sources")</f>
        <v>0</v>
      </c>
      <c r="AD54" s="72">
        <f ca="1">SUMIF(Calculation!$E$4:$CS$4,Totals!$D54,Calculation!$E$1240:$Z$1240)+SUMIF('Allocation to schools'!$H$9:$IV$9,Totals!$D54,'Allocation to schools'!$H$32:$IV$32)</f>
        <v>0</v>
      </c>
      <c r="AE54" s="72">
        <f ca="1">SUMIF(Calculation!$E$4:$CS$4,Totals!$D54,Calculation!$E$26:$Z$26)+SUMIF('Allocation to schools'!$H$9:$IV$9,Totals!$D54,'Allocation to schools'!$H$33:$IV$33)</f>
        <v>0</v>
      </c>
      <c r="AF54" s="72">
        <f ca="1">SUMIF(Calculation!$E$4:$CS$4,Totals!$D54,Calculation!$E$131:$Z$131)+SUMIF('Allocation to schools'!$H$9:$IV$9,Totals!$D54,'Allocation to schools'!$H$34:$IV$34)</f>
        <v>0</v>
      </c>
      <c r="AG54" s="72">
        <f ca="1">SUMIF(Calculation!$E$4:$CS$4,Totals!$D54,Calculation!$E$296:$Z$296)+SUMIF('Allocation to schools'!$H$9:$IV$9,Totals!$D54,'Allocation to schools'!$H$35:$IV$35)</f>
        <v>0</v>
      </c>
      <c r="AH54" s="72">
        <f ca="1">SUMIF(Calculation!$E$4:$CS$4,Totals!$D54,Calculation!$E$654:$Z$654)+SUMIF('Allocation to schools'!$H$9:$IV$9,Totals!$D54,'Allocation to schools'!$H$36:$IV$36)</f>
        <v>0</v>
      </c>
      <c r="AI54" s="72">
        <f>SUMIF('Data entry'!$B$13:$CS$13,Totals!$D54,'Data entry'!$B$45:$CS$45)</f>
        <v>0</v>
      </c>
      <c r="AJ54" s="72">
        <f ca="1">SUMIF(Calculation!$E$4:$CS$4,Totals!$D54,Calculation!$E$969:$Z$969)+SUMIF('Allocation to schools'!$H$9:$IV$9,Totals!$D54,'Allocation to schools'!$H$38:$IV$38)</f>
        <v>0</v>
      </c>
      <c r="AK54" s="72">
        <f ca="1">SUMIF(Calculation!$E$4:$CS$4,Totals!$D54,Calculation!$E$1134:$Z$1134)+SUMIF('Allocation to schools'!$H$9:$IV$9,Totals!$D54,'Allocation to schools'!$H$39:$IV$39)</f>
        <v>0</v>
      </c>
      <c r="AL54" s="71">
        <f ca="1">SUMIF(Calculation!$E$4:$CS$4,Totals!$D54,Calculation!$E$1468:$Z$1468)+SUMIF('Allocation to schools'!$H$9:$IV$9,Totals!$D54,'Allocation to schools'!$H$40:$IV$40)-SUMIF(Calculation!$E$4:$CS$4,Totals!$D54,Calculation!$E$969:$Z$969)-SUMIF(Calculation!$E$4:$CS$4,Totals!$D54,Calculation!$E$1134:$Z$1134)</f>
        <v>0</v>
      </c>
      <c r="AM54" s="71">
        <f ca="1">SUMIF(Calculation!$E$4:$CS$4,Totals!$D54,Calculation!$E$1572:$Z$1572)+SUMIFS('Allocation to schools'!$H$33:$GI$33,'Allocation to schools'!$H$9:$GI$9,Totals!$D54,'Allocation to schools'!$H$10:$GI$10,"from federal sources")</f>
        <v>0</v>
      </c>
      <c r="AN54" s="71">
        <f ca="1">SUMIF(Calculation!$E$4:$CS$4,Totals!$D54,Calculation!$E$1573:$Z$1573)+SUMIFS('Allocation to schools'!$H$34:$GI$34,'Allocation to schools'!$H$9:$GI$9,Totals!$D54,'Allocation to schools'!$H$10:$GI$10,"from federal sources")</f>
        <v>0</v>
      </c>
      <c r="AO54" s="71">
        <f ca="1">SUMIF(Calculation!$E$4:$CS$4,Totals!$D54,Calculation!$E$1580:$Z$1580)+SUMIFS('Allocation to schools'!$H$190:$GI$190,'Allocation to schools'!$H$9:$GI$9,Totals!$D54,'Allocation to schools'!$H$10:$GI$10,"from federal sources")</f>
        <v>0</v>
      </c>
      <c r="AP54" s="72">
        <f ca="1">SUMIF(Calculation!$E$4:$CS$4,Totals!$D54,Calculation!$E$1251:$Z$1251)+SUMIF('Allocation to schools'!$H$9:$IV$9,Totals!$D54,'Allocation to schools'!$H$41:$IV$41)</f>
        <v>0</v>
      </c>
      <c r="AQ54" s="72">
        <f ca="1">SUMIF(Calculation!$E$4:$CS$4,Totals!$D54,Calculation!$E$33:$Z$33)+SUMIF('Allocation to schools'!$H$9:$IV$9,Totals!$D54,'Allocation to schools'!$H$42:$IV$42)</f>
        <v>0</v>
      </c>
      <c r="AR54" s="72">
        <f ca="1">SUMIF(Calculation!$E$4:$CS$4,Totals!$D54,Calculation!$E$138:$Z$138)+SUMIF('Allocation to schools'!$H$9:$IV$9,Totals!$D54,'Allocation to schools'!$H$43:$IV$43)</f>
        <v>0</v>
      </c>
      <c r="AS54" s="72">
        <f ca="1">SUMIF(Calculation!$E$4:$CS$4,Totals!$D54,Calculation!$E$323:$Z$323)+SUMIF('Allocation to schools'!$H$9:$IV$9,Totals!$D54,'Allocation to schools'!$H$44:$IV$44)</f>
        <v>0</v>
      </c>
      <c r="AT54" s="72">
        <f ca="1">SUMIF(Calculation!$E$4:$CS$4,Totals!$D54,Calculation!$E$661:$Z$661)+SUMIF('Allocation to schools'!$H$9:$IV$9,Totals!$D54,'Allocation to schools'!$H$45:$IV$45)</f>
        <v>0</v>
      </c>
      <c r="AU54" s="72">
        <f>SUMIF('Data entry'!$B$13:$CS$13,Totals!$D54,'Data entry'!$B$47:$CS$47)</f>
        <v>0</v>
      </c>
      <c r="AV54" s="72">
        <f ca="1">SUMIF(Calculation!$E$4:$CS$4,Totals!$D54,Calculation!$E$976:$Z$976)+SUMIF('Allocation to schools'!$H$9:$IV$9,Totals!$D54,'Allocation to schools'!$H$47:$IV$47)</f>
        <v>0</v>
      </c>
      <c r="AW54" s="72">
        <f ca="1">SUMIF(Calculation!$E$4:$CS$4,Totals!$D54,Calculation!$E$1060:$Z$1060)+SUMIF('Allocation to schools'!$H$9:$IV$9,Totals!$D54,'Allocation to schools'!$H$48:$IV$48)</f>
        <v>0</v>
      </c>
      <c r="AX54" s="72">
        <f ca="1">SUMIF(Calculation!$E$4:$CS$4,Totals!$D54,Calculation!$E$1141:$Z$1141)+SUMIF('Allocation to schools'!$H$9:$IV$9,Totals!$D54,'Allocation to schools'!$H$49:$IV$49)</f>
        <v>0</v>
      </c>
      <c r="AY54" s="83">
        <f ca="1">SUMIF(Calculation!$E$4:$CS$4,Totals!$D54,Calculation!$E$1473:$Z$1473)+SUMIF('Allocation to schools'!$H$9:$IV$9,Totals!$D54,'Allocation to schools'!$H$50:$IV$50)-SUMIF(Calculation!$E$4:$CS$4,Totals!$D54,Calculation!$E$976:$Z$976)-SUMIF(Calculation!$E$4:$CS$4,Totals!$D54,Calculation!$E$1060:$Z$1060)-SUMIF(Calculation!$E$4:$CS$4,Totals!$D54,Calculation!$E$1141:$Z$1141)</f>
        <v>0</v>
      </c>
      <c r="AZ54" s="83">
        <f ca="1">SUMIF(Calculation!$E$4:$CS$4,Totals!$D54,Calculation!$E$1581:$Z$1581)+SUMIFS('Allocation to schools'!$H$42:$GI$42,'Allocation to schools'!$H$9:$GI$9,Totals!$D54,'Allocation to schools'!$H$10:$GI$10,"from federal sources")</f>
        <v>0</v>
      </c>
      <c r="BA54" s="83">
        <f ca="1">SUMIF(Calculation!$E$4:$CS$4,Totals!$D54,Calculation!$E$1582:$Z$1582)+SUMIFS('Allocation to schools'!$H$43:$GI$43,'Allocation to schools'!$H$9:$GI$9,Totals!$D54,'Allocation to schools'!$H$10:$GI$10,"from federal sources")</f>
        <v>0</v>
      </c>
      <c r="BB54" s="83">
        <f ca="1">SUMIF(Calculation!$E$4:$CS$4,Totals!$D54,Calculation!$E$1589:$Z$1589)+SUMIFS('Allocation to schools'!$H$191:$GI$191,'Allocation to schools'!$H$9:$GI$9,Totals!$D54,'Allocation to schools'!$H$10:$GI$10,"from federal sources")</f>
        <v>0</v>
      </c>
      <c r="BC54" s="72">
        <f ca="1">SUMIF(Calculation!$E$4:$CS$4,Totals!$D54,Calculation!$E$1262:$Z$1262)+SUMIF('Allocation to schools'!$H$9:$IV$9,Totals!$D54,'Allocation to schools'!$H$51:$IV$51)</f>
        <v>0</v>
      </c>
      <c r="BD54" s="72">
        <f ca="1">SUMIF(Calculation!$E$4:$CS$4,Totals!$D54,Calculation!$E$40:$Z$40)+SUMIF('Allocation to schools'!$H$9:$IV$9,Totals!$D54,'Allocation to schools'!$H$52:$IV$52)</f>
        <v>0</v>
      </c>
      <c r="BE54" s="72">
        <f ca="1">SUMIF(Calculation!$E$4:$CS$4,Totals!$D54,Calculation!$E$145:$Z$145)+SUMIF('Allocation to schools'!$H$9:$IV$9,Totals!$D54,'Allocation to schools'!$H$53:$IV$53)</f>
        <v>0</v>
      </c>
      <c r="BF54" s="72">
        <f ca="1">SUMIF(Calculation!$E$4:$CS$4,Totals!$D54,Calculation!$E$350:$Z$350)+SUMIF('Allocation to schools'!$H$9:$IV$9,Totals!$D54,'Allocation to schools'!$H$54:$IV$54)</f>
        <v>0</v>
      </c>
      <c r="BG54" s="72">
        <f ca="1">SUMIF(Calculation!$E$4:$CS$4,Totals!$D54,Calculation!$E$668:$Z$668)+SUMIF('Allocation to schools'!$H$9:$IV$9,Totals!$D54,'Allocation to schools'!$H$55:$IV$55)</f>
        <v>0</v>
      </c>
      <c r="BH54" s="72">
        <f>SUMIF('Data entry'!$B$13:$CS$13,Totals!$D54,'Data entry'!$B$49:$CS$49)</f>
        <v>0</v>
      </c>
      <c r="BI54" s="72">
        <f ca="1">SUMIF(Calculation!$E$4:$CS$4,Totals!$D54,Calculation!$E$983:$Z$983)+SUMIF('Allocation to schools'!$H$9:$IV$9,Totals!$D54,'Allocation to schools'!$H$57:$IV$57)</f>
        <v>0</v>
      </c>
      <c r="BJ54" s="72">
        <f ca="1">SUMIF(Calculation!$E$4:$CS$4,Totals!$D54,Calculation!$E$1148:$Z$1148)+SUMIF('Allocation to schools'!$H$9:$IV$9,Totals!$D54,'Allocation to schools'!$H$58:$IV$58)</f>
        <v>0</v>
      </c>
      <c r="BK54" s="71">
        <f ca="1">SUMIF(Calculation!$E$4:$CS$4,Totals!$D54,Calculation!$E$1478:$Z$1478)+SUMIF('Allocation to schools'!$H$9:$IV$9,Totals!$D54,'Allocation to schools'!$H$59:$IV$59)-SUMIF(Calculation!$E$4:$CS$4,Totals!$D54,Calculation!$E$983:$Z$983)-SUMIF(Calculation!$E$4:$CS$4,Totals!$D54,Calculation!$E$1148:$Z$1148)</f>
        <v>0</v>
      </c>
      <c r="BL54" s="71">
        <f ca="1">SUMIF(Calculation!$E$4:$CS$4,Totals!$D54,Calculation!$E$1590:$Z$1590)+SUMIFS('Allocation to schools'!$H$52:$GI$52,'Allocation to schools'!$H$9:$GI$9,Totals!$D54,'Allocation to schools'!$H$10:$GI$10,"from federal sources")</f>
        <v>0</v>
      </c>
      <c r="BM54" s="71">
        <f ca="1">SUMIF(Calculation!$E$4:$CS$4,Totals!$D54,Calculation!$E$1591:$Z$1591)+SUMIFS('Allocation to schools'!$H$53:$GI$53,'Allocation to schools'!$H$9:$GI$9,Totals!$D54,'Allocation to schools'!$H$10:$GI$10,"from federal sources")</f>
        <v>0</v>
      </c>
      <c r="BN54" s="71">
        <f ca="1">SUMIF(Calculation!$E$4:$CS$4,Totals!$D54,Calculation!$E$1598:$Z$1598)+SUMIFS('Allocation to schools'!$H$192:$GI$192,'Allocation to schools'!$H$9:$GI$9,Totals!$D54,'Allocation to schools'!$H$10:$GI$10,"from federal sources")</f>
        <v>0</v>
      </c>
      <c r="BO54" s="72">
        <f ca="1">SUMIF(Calculation!$E$4:$CS$4,Totals!$D54,Calculation!$E$1273:$Z$1273)+SUMIF('Allocation to schools'!$H$9:$IV$9,Totals!$D54,'Allocation to schools'!$H$60:$IV$60)</f>
        <v>0</v>
      </c>
      <c r="BP54" s="72">
        <f ca="1">SUMIF(Calculation!$E$4:$CS$4,Totals!$D54,Calculation!$E$47:$Z$47)+SUMIF(Calculation!$E$4:$CS$4,Totals!$D54,Calculation!$E$54:$Z$54)+SUMIF('Allocation to schools'!$H$9:$IV$9,Totals!$D54,'Allocation to schools'!$H$61:$IV$61)</f>
        <v>0</v>
      </c>
      <c r="BQ54" s="72">
        <f ca="1">SUMIF(Calculation!$E$4:$CS$4,Totals!$D54,Calculation!$E$152:$Z$152)+SUMIF(Calculation!$E$4:$CS$4,Totals!$D54,Calculation!$E$159:$Z$159)+SUMIF('Allocation to schools'!$H$9:$IV$9,Totals!$D54,'Allocation to schools'!$H$62:$IV$62)</f>
        <v>0</v>
      </c>
      <c r="BR54" s="72">
        <f ca="1">SUMIF(Calculation!$E$4:$CS$4,Totals!$D54,Calculation!$E$377:$Z$377)+SUMIF(Calculation!$E$4:$CS$4,Totals!$D54,Calculation!$E$404:$Z$404)+SUMIF('Allocation to schools'!$H$9:$IV$9,Totals!$D54,'Allocation to schools'!$H$63:$IV$63)</f>
        <v>0</v>
      </c>
      <c r="BS54" s="72">
        <f ca="1">SUMIF(Calculation!$E$4:$CS$4,Totals!$D54,Calculation!$E$675:$Z$675)+SUMIF(Calculation!$E$4:$CS$4,Totals!$D54,Calculation!$E$682:$Z$682)+SUMIF('Allocation to schools'!$H$9:$IV$9,Totals!$D54,'Allocation to schools'!$H$64:$IV$64)</f>
        <v>0</v>
      </c>
      <c r="BT54" s="72">
        <f>SUMIF('Data entry'!$B$13:$CS$13,Totals!$D54,'Data entry'!$B$51:$CS$51)</f>
        <v>0</v>
      </c>
      <c r="BU54" s="72">
        <f ca="1">SUMIF(Calculation!$E$4:$CS$4,Totals!$D54,Calculation!$E$990:$Z$990)+SUMIF(Calculation!$E$4:$CS$4,Totals!$D54,Calculation!$E$997:$Z$997)+SUMIF('Allocation to schools'!$H$9:$IV$9,Totals!$D54,'Allocation to schools'!$H$66:$IV$66)</f>
        <v>0</v>
      </c>
      <c r="BV54" s="72">
        <f ca="1">SUMIF(Calculation!$E$4:$CS$4,Totals!$D54,Calculation!$E$1086:$Z$1086)+SUMIF('Allocation to schools'!$H$9:$IV$9,Totals!$D54,'Allocation to schools'!$H$67:$IV$67)</f>
        <v>0</v>
      </c>
      <c r="BW54" s="72">
        <f ca="1">SUMIF(Calculation!$E$4:$CS$4,Totals!$D54,Calculation!$E$1155:$Z$1155)+SUMIF(Calculation!$E$4:$CS$4,Totals!$D54,Calculation!$E$1162:$Z$1162)+SUMIF('Allocation to schools'!$H$9:$IV$9,Totals!$D54,'Allocation to schools'!$H$68:$IV$68)</f>
        <v>0</v>
      </c>
      <c r="BX54" s="71">
        <f ca="1">SUMIF(Calculation!$E$4:$CS$4,Totals!$D54,Calculation!$E$1483:$Z$1483)+SUMIF(Calculation!$E$4:$CS$4,Totals!$D54,Calculation!$E$1488:$Z$1488)+SUMIF('Allocation to schools'!$H$9:$IV$9,Totals!$D54,'Allocation to schools'!$H$69:$IV$69)-SUMIF(Calculation!$E$4:$CS$4,Totals!$D54,Calculation!$E$990:$Z$990)-SUMIF(Calculation!$E$4:$CS$4,Totals!$D54,Calculation!$E$1086:$Z$1086)-SUMIF(Calculation!$E$4:$CS$4,Totals!$D54,Calculation!$E$1155:$Z$1155)</f>
        <v>0</v>
      </c>
      <c r="BY54" s="71">
        <f ca="1">SUMIF(Calculation!$E$4:$CS$4,Totals!$D54,Calculation!$E$1599:$Z$1599)+SUMIF(Calculation!$E$4:$CS$4,Totals!$D54,Calculation!$E$1608:$Z$1608)+SUMIFS('Allocation to schools'!$H$61:$GI$61,'Allocation to schools'!$H$9:$GI$9,Totals!$D54,'Allocation to schools'!$H$10:$GI$10,"from federal sources")</f>
        <v>0</v>
      </c>
      <c r="BZ54" s="71">
        <f ca="1">SUMIF(Calculation!$E$4:$CS$4,Totals!$D54,Calculation!$E$1600:$Z$1600)+SUMIF(Calculation!$E$4:$CS$4,Totals!$D54,Calculation!$E$1609:$Z$1609)+SUMIFS('Allocation to schools'!$H$62:$GI$62,'Allocation to schools'!$H$9:$GI$9,Totals!$D54,'Allocation to schools'!$H$10:$GI$10,"from federal sources")</f>
        <v>0</v>
      </c>
      <c r="CA54" s="71">
        <f ca="1">SUMIF(Calculation!$E$4:$CS$4,Totals!$D54,Calculation!$E$1607:$Z$1607)+SUMIF(Calculation!$E$4:$CS$4,Totals!$D54,Calculation!$E$1616:$Z$1616)+SUMIFS('Allocation to schools'!$H$193:$GI$193,'Allocation to schools'!$H$9:$GI$9,Totals!$D54,'Allocation to schools'!$H$10:$GI$10,"from federal sources")</f>
        <v>0</v>
      </c>
      <c r="CB54" s="72">
        <f ca="1">SUMIF(Calculation!$E$4:$CS$4,Totals!$D54,Calculation!$E$1284:$Z$1284)+SUMIF(Calculation!$E$4:$CS$4,Totals!$D54,Calculation!$E$1295:$Z$1295)+SUMIF('Allocation to schools'!$H$9:$IV$9,Totals!$D54,'Allocation to schools'!$H$70:$IV$70)</f>
        <v>0</v>
      </c>
      <c r="CC54" s="72">
        <f ca="1">SUMIF(Calculation!$E$4:$CS$4,Totals!$D54,Calculation!$E$61:$Z$61)+SUMIF('Allocation to schools'!$H$9:$IV$9,Totals!$D54,'Allocation to schools'!$H$71:$IV$71)</f>
        <v>0</v>
      </c>
      <c r="CD54" s="72">
        <f ca="1">SUMIF(Calculation!$E$4:$CS$4,Totals!$D54,Calculation!$E$166:$Z$166)+SUMIF('Allocation to schools'!$H$9:$IV$9,Totals!$D54,'Allocation to schools'!$H$72:$IV$72)</f>
        <v>0</v>
      </c>
      <c r="CE54" s="72">
        <f ca="1">SUMIF(Calculation!$E$4:$CS$4,Totals!$D54,Calculation!$E$431:$Z$431)+SUMIF('Allocation to schools'!$H$9:$IV$9,Totals!$D54,'Allocation to schools'!$H$73:$IV$73)</f>
        <v>0</v>
      </c>
      <c r="CF54" s="72">
        <f ca="1">SUMIF(Calculation!$E$4:$CS$4,Totals!$D54,Calculation!$E$689:$Z$689)+SUMIF('Allocation to schools'!$H$9:$IV$9,Totals!$D54,'Allocation to schools'!$H$74:$IV$74)</f>
        <v>0</v>
      </c>
      <c r="CG54" s="72">
        <f>SUMIF('Data entry'!$B$13:$CS$13,Totals!$D54,'Data entry'!$B$53:$CS$53)</f>
        <v>0</v>
      </c>
      <c r="CH54" s="72">
        <f ca="1">SUMIF(Calculation!$E$4:$CS$4,Totals!$D54,Calculation!$E$1004:$Z$1004)+SUMIF('Allocation to schools'!$H$9:$IV$9,Totals!$D54,'Allocation to schools'!$H$76:$IV$76)</f>
        <v>0</v>
      </c>
      <c r="CI54" s="72">
        <f ca="1">SUMIF(Calculation!$E$4:$CS$4,Totals!$D54,Calculation!$E$1169:$Z$1169)+SUMIF('Allocation to schools'!$H$9:$IV$9,Totals!$D54,'Allocation to schools'!$H$77:$IV$77)</f>
        <v>0</v>
      </c>
      <c r="CJ54" s="71">
        <f ca="1">SUMIF(Calculation!$E$4:$CS$4,Totals!$D54,Calculation!$E$1493:$Z$1493)+SUMIF('Allocation to schools'!$H$9:$IV$9,Totals!$D54,'Allocation to schools'!$H$78:$IV$78)-SUMIF(Calculation!$E$4:$CS$4,Totals!$D54,Calculation!$E$1004:$Z$1004)-SUMIF(Calculation!$E$4:$CS$4,Totals!$D54,Calculation!$E$1169:$Z$1169)</f>
        <v>0</v>
      </c>
      <c r="CK54" s="71">
        <f ca="1">SUMIF(Calculation!$E$4:$CS$4,Totals!$D54,Calculation!$E$1617:$Z$1617)+SUMIFS('Allocation to schools'!$H$71:$GI$71,'Allocation to schools'!$H$9:$GI$9,Totals!$D54,'Allocation to schools'!$H$10:$GI$10,"from federal sources")</f>
        <v>0</v>
      </c>
      <c r="CL54" s="71">
        <f ca="1">SUMIF(Calculation!$E$4:$CS$4,Totals!$D54,Calculation!$E$1618:$Z$1618)+SUMIFS('Allocation to schools'!$H$72:$GI$72,'Allocation to schools'!$H$9:$GI$9,Totals!$D54,'Allocation to schools'!$H$10:$GI$10,"from federal sources")</f>
        <v>0</v>
      </c>
      <c r="CM54" s="71">
        <f ca="1">SUMIF(Calculation!$E$4:$CS$4,Totals!$D54,Calculation!$E$1625:$Z$1625)+SUMIFS('Allocation to schools'!$H$194:$GI$194,'Allocation to schools'!$H$9:$GI$9,Totals!$D54,'Allocation to schools'!$H$10:$GI$10,"from federal sources")</f>
        <v>0</v>
      </c>
      <c r="CN54" s="72">
        <f ca="1">SUMIF(Calculation!$E$4:$CS$4,Totals!$D54,Calculation!$E$1306:$Z$1306)+SUMIF('Allocation to schools'!$H$9:$IV$9,Totals!$D54,'Allocation to schools'!$H$79:$IV$79)</f>
        <v>0</v>
      </c>
      <c r="CO54" s="72">
        <f ca="1">SUMIF(Calculation!$E$4:$CS$4,Totals!$D54,Calculation!$E$68:$Z$68)+SUMIF('Allocation to schools'!$H$9:$IV$9,Totals!$D54,'Allocation to schools'!$H$80:$IV$80)</f>
        <v>0</v>
      </c>
      <c r="CP54" s="72">
        <f ca="1">SUMIF(Calculation!$E$4:$CS$4,Totals!$D54,Calculation!$E$173:$Z$173)+SUMIF('Allocation to schools'!$H$9:$IV$9,Totals!$D54,'Allocation to schools'!$H$81:$IV$81)</f>
        <v>0</v>
      </c>
      <c r="CQ54" s="72">
        <f ca="1">SUMIF(Calculation!$E$4:$CS$4,Totals!$D54,Calculation!$E$458:$Z$458)+SUMIF('Allocation to schools'!$H$9:$IV$9,Totals!$D54,'Allocation to schools'!$H$82:$IV$82)</f>
        <v>0</v>
      </c>
      <c r="CR54" s="72">
        <f ca="1">SUMIF(Calculation!$E$4:$CS$4,Totals!$D54,Calculation!$E$696:$Z$696)+SUMIF('Allocation to schools'!$H$9:$IV$9,Totals!$D54,'Allocation to schools'!$H$83:$IV$83)</f>
        <v>0</v>
      </c>
      <c r="CS54" s="72">
        <f>SUMIF('Data entry'!$B$13:$CS$13,Totals!$D54,'Data entry'!$B$55:$CS$55)</f>
        <v>0</v>
      </c>
      <c r="CT54" s="72">
        <f ca="1">SUMIF(Calculation!$E$4:$CS$4,Totals!$D54,Calculation!$E$1011:$Z$1011)+SUMIF('Allocation to schools'!$H$9:$IV$9,Totals!$D54,'Allocation to schools'!$H$85:$IV$85)</f>
        <v>0</v>
      </c>
      <c r="CU54" s="72">
        <f ca="1">SUMIF(Calculation!$E$4:$CS$4,Totals!$D54,Calculation!$E$1176:$Z$1176)+SUMIF('Allocation to schools'!$H$9:$IV$9,Totals!$D54,'Allocation to schools'!$H$86:$IV$86)</f>
        <v>0</v>
      </c>
      <c r="CV54" s="71">
        <f ca="1">SUMIF(Calculation!$E$4:$CS$4,Totals!$D54,Calculation!$E$1498:$Z$1498)+SUMIF('Allocation to schools'!$H$9:$IV$9,Totals!$D54,'Allocation to schools'!$H$87:$IV$87)-SUMIF(Calculation!$E$4:$CS$4,Totals!$D54,Calculation!$E$1011:$Z$1011)-SUMIF(Calculation!$E$4:$CS$4,Totals!$D54,Calculation!$E$1176:$Z$1176)</f>
        <v>0</v>
      </c>
      <c r="CW54" s="71">
        <f ca="1">SUMIF(Calculation!$E$4:$CS$4,Totals!$D54,Calculation!$E$1626:$Z$1626)+SUMIFS('Allocation to schools'!$H$80:$GI$80,'Allocation to schools'!$H$9:$GI$9,Totals!$D54,'Allocation to schools'!$H$10:$GI$10,"from federal sources")</f>
        <v>0</v>
      </c>
      <c r="CX54" s="71">
        <f ca="1">SUMIF(Calculation!$E$4:$CS$4,Totals!$D54,Calculation!$E$1627:$Z$1627)+SUMIFS('Allocation to schools'!$H$81:$GI$81,'Allocation to schools'!$H$9:$GI$9,Totals!$D54,'Allocation to schools'!$H$10:$GI$10,"from federal sources")</f>
        <v>0</v>
      </c>
      <c r="CY54" s="71">
        <f ca="1">SUMIF(Calculation!$E$4:$CS$4,Totals!$D54,Calculation!$E$1634:$Z$1634)+SUMIFS('Allocation to schools'!$H$195:$GI$195,'Allocation to schools'!$H$9:$GI$9,Totals!$D54,'Allocation to schools'!$H$10:$GI$10,"from federal sources")</f>
        <v>0</v>
      </c>
      <c r="CZ54" s="72">
        <f ca="1">SUMIF(Calculation!$E$4:$CS$4,Totals!$D54,Calculation!$E$75:$Z$75)+SUMIF('Allocation to schools'!$H$9:$IV$9,Totals!$D54,'Allocation to schools'!$H$88:$IV$88)</f>
        <v>0</v>
      </c>
      <c r="DA54" s="72">
        <f ca="1">SUMIF(Calculation!$E$4:$CS$4,Totals!$D54,Calculation!$E$180:$Z$180)+SUMIF('Allocation to schools'!$H$9:$IV$9,Totals!$D54,'Allocation to schools'!$H$89:$IV$89)</f>
        <v>0</v>
      </c>
      <c r="DB54" s="72">
        <f ca="1">SUMIF(Calculation!$E$4:$CS$4,Totals!$D54,Calculation!$E$485:$Z$485)+SUMIF('Allocation to schools'!$H$9:$IV$9,Totals!$D54,'Allocation to schools'!$H$90:$IV$90)</f>
        <v>0</v>
      </c>
      <c r="DC54" s="72">
        <f ca="1">SUMIF(Calculation!$E$4:$CS$4,Totals!$D54,Calculation!$E$703:$Z$703)+SUMIF('Allocation to schools'!$H$9:$IV$9,Totals!$D54,'Allocation to schools'!$H$91:$IV$91)</f>
        <v>0</v>
      </c>
      <c r="DD54" s="72">
        <f>SUMIF('Data entry'!$B$13:$CS$13,Totals!$D54,'Data entry'!$B$57:$CS$57)</f>
        <v>0</v>
      </c>
      <c r="DE54" s="72">
        <f ca="1">SUMIF(Calculation!$E$4:$CS$4,Totals!$D54,Calculation!$E$1018:$Z$1018)+SUMIF('Allocation to schools'!$H$9:$IV$9,Totals!$D54,'Allocation to schools'!$H$93:$IV$93)</f>
        <v>0</v>
      </c>
      <c r="DF54" s="72">
        <f ca="1">SUMIF(Calculation!$E$4:$CS$4,Totals!$D54,Calculation!$E$1183:$Z$1183)+SUMIF('Allocation to schools'!$H$9:$IV$9,Totals!$D54,'Allocation to schools'!$H$94:$IV$94)</f>
        <v>0</v>
      </c>
      <c r="DG54" s="71">
        <f ca="1">SUMIF(Calculation!$E$4:$CS$4,Totals!$D54,Calculation!$E$1503:$Z$1503)+SUMIF('Allocation to schools'!$H$9:$IV$9,Totals!$D54,'Allocation to schools'!$H$95:$IV$95)-SUMIF(Calculation!$E$4:$CS$4,Totals!$D54,Calculation!$E$1018:$Z$1018)-SUMIF(Calculation!$E$4:$CS$4,Totals!$D54,Calculation!$E$1183:$Z$1183)</f>
        <v>0</v>
      </c>
      <c r="DH54" s="71">
        <f ca="1">SUMIF(Calculation!$E$4:$CS$4,Totals!$D54,Calculation!$E$1635:$Z$1635)+SUMIFS('Allocation to schools'!$H$88:$GI$88,'Allocation to schools'!$H$9:$GI$9,Totals!$D54,'Allocation to schools'!$H$10:$GI$10,"from federal sources")</f>
        <v>0</v>
      </c>
      <c r="DI54" s="71">
        <f ca="1">SUMIF(Calculation!$E$4:$CS$4,Totals!$D54,Calculation!$E$1636:$Z$1636)+SUMIFS('Allocation to schools'!$H$89:$GI$89,'Allocation to schools'!$H$9:$GI$9,Totals!$D54,'Allocation to schools'!$H$10:$GI$10,"from federal sources")</f>
        <v>0</v>
      </c>
      <c r="DJ54" s="71">
        <f ca="1">SUMIF(Calculation!$E$4:$CS$4,Totals!$D54,Calculation!$E$1643:$Z$1643)+SUMIFS('Allocation to schools'!$H$196:$GI$196,'Allocation to schools'!$H$9:$GI$9,Totals!$D54,'Allocation to schools'!$H$10:$GI$10,"from federal sources")+IF(SUMIFS('Allocation to schools'!$H$196:$GI$196,'Allocation to schools'!$H$9:$GI$9,Totals!$D54,'Allocation to schools'!$H$10:$GI$10,"from federal sources")&gt;0,0,SUMIF('Data entry'!$B$13:$CS$13,Totals!$D54,'Data entry'!$B$98:$CS$98))</f>
        <v>0</v>
      </c>
      <c r="DK54" s="72">
        <f ca="1">SUMIF(Calculation!$E$4:$CS$4,Totals!$D54,Calculation!$E$1317:$Z$1317)+SUMIF('Allocation to schools'!$H$9:$IV$9,Totals!$D54,'Allocation to schools'!$H$96:$IV$96)</f>
        <v>0</v>
      </c>
      <c r="DL54" s="68"/>
      <c r="DM54" s="68"/>
      <c r="DN54" s="68"/>
      <c r="DO54" s="68"/>
      <c r="DP54" s="68"/>
      <c r="DQ54" s="68"/>
      <c r="DR54" s="68"/>
      <c r="DS54" s="68"/>
      <c r="DT54" s="72">
        <f ca="1">SUMIF(Calculation!$E$4:$CS$4,Totals!$D54,Calculation!$E$1339:$Z$1339)+SUMIF('Allocation to schools'!$H$9:$IV$9,Totals!$D54,'Allocation to schools'!$H$105:$IV$105)</f>
        <v>0</v>
      </c>
      <c r="DU54" s="72">
        <f ca="1">SUMIF(Calculation!$E$4:$CS$4,Totals!$D54,Calculation!$E$89:$Z$89)+SUMIF('Allocation to schools'!$H$9:$IV$9,Totals!$D54,'Allocation to schools'!$H$106:$IV$106)</f>
        <v>0</v>
      </c>
      <c r="DV54" s="72">
        <f ca="1">SUMIF(Calculation!$E$4:$CS$4,Totals!$D54,Calculation!$E$194:$Z$194)+SUMIF('Allocation to schools'!$H$9:$IV$9,Totals!$D54,'Allocation to schools'!$H$107:$IV$107)</f>
        <v>0</v>
      </c>
      <c r="DW54" s="72">
        <f ca="1">SUMIF(Calculation!$E$4:$CS$4,Totals!$D54,Calculation!$E$539:$Z$539)+SUMIF('Allocation to schools'!$H$9:$IV$9,Totals!$D54,'Allocation to schools'!$H$108:$IV$108)</f>
        <v>0</v>
      </c>
      <c r="DX54" s="72">
        <f ca="1">SUMIF(Calculation!$E$4:$CS$4,Totals!$D54,Calculation!$E$717:$Z$717)+SUMIF('Allocation to schools'!$H$9:$IV$9,Totals!$D54,'Allocation to schools'!$H$109:$IV$109)</f>
        <v>0</v>
      </c>
      <c r="DY54" s="72">
        <f>SUMIF('Data entry'!$B$13:$CS$13,Totals!$D54,'Data entry'!$B$59:$CS$59)</f>
        <v>0</v>
      </c>
      <c r="DZ54" s="72">
        <f ca="1">SUMIF(Calculation!$E$4:$CS$4,Totals!$D54,Calculation!$E$1032:$Z$1032)+SUMIF('Allocation to schools'!$H$9:$IV$9,Totals!$D54,'Allocation to schools'!$H$111:$IV$111)</f>
        <v>0</v>
      </c>
      <c r="EA54" s="72">
        <f ca="1">SUMIF(Calculation!$E$4:$CS$4,Totals!$D54,Calculation!$E$1197:$Z$1197)+SUMIF('Allocation to schools'!$H$9:$IV$9,Totals!$D54,'Allocation to schools'!$H$112:$IV$112)</f>
        <v>0</v>
      </c>
      <c r="EB54" s="71">
        <f ca="1">SUMIF(Calculation!$E$4:$CS$4,Totals!$D54,Calculation!$E$1508:$Z$1508)+SUMIF('Allocation to schools'!$H$9:$IV$9,Totals!$D54,'Allocation to schools'!$H$113:$IV$113)-SUMIF(Calculation!$E$4:$CS$4,Totals!$D54,Calculation!$E$1032:$Z$1032)-SUMIF(Calculation!$E$4:$CS$4,Totals!$D54,Calculation!$E$1197:$Z$1197)</f>
        <v>0</v>
      </c>
      <c r="EC54" s="71">
        <f ca="1">SUMIF(Calculation!$E$4:$CS$4,Totals!$D54,Calculation!$E$1644:$Z$1644)+SUMIFS('Allocation to schools'!$H$106:$GI$106,'Allocation to schools'!$H$9:$GI$9,Totals!$D54,'Allocation to schools'!$H$10:$GI$10,"from federal sources")</f>
        <v>0</v>
      </c>
      <c r="ED54" s="71">
        <f ca="1">SUMIF(Calculation!$E$4:$CS$4,Totals!$D54,Calculation!$E$1645:$Z$1645)+SUMIFS('Allocation to schools'!$H$107:$GI$107,'Allocation to schools'!$H$9:$GI$9,Totals!$D54,'Allocation to schools'!$H$10:$GI$10,"from federal sources")</f>
        <v>0</v>
      </c>
      <c r="EE54" s="71">
        <f ca="1">SUMIF(Calculation!$E$4:$CS$4,Totals!$D54,Calculation!$E$1652:$Z$1652)+SUMIFS('Allocation to schools'!$H$198:$GI$198,'Allocation to schools'!$H$9:$GI$9,Totals!$D54,'Allocation to schools'!$H$10:$GI$10,"from federal sources")</f>
        <v>0</v>
      </c>
      <c r="EF54" s="72">
        <f ca="1">SUMIF(Calculation!$E$4:$CS$4,Totals!$D54,Calculation!$E$1350:$Z$1350)+SUMIF('Allocation to schools'!$H$9:$IV$9,Totals!$D54,'Allocation to schools'!$H$114:$IV$114)</f>
        <v>0</v>
      </c>
      <c r="EG54" s="72">
        <f ca="1">SUMIF(Calculation!$E$4:$CS$4,Totals!$D54,Calculation!$E$96:$Z$96)+SUMIF('Allocation to schools'!$H$9:$IV$9,Totals!$D54,'Allocation to schools'!$H$115:$IV$115)</f>
        <v>0</v>
      </c>
      <c r="EH54" s="72">
        <f ca="1">SUMIF(Calculation!$E$4:$CS$4,Totals!$D54,Calculation!$E$201:$Z$201)+SUMIF('Allocation to schools'!$H$9:$IV$9,Totals!$D54,'Allocation to schools'!$H$116:$IV$116)</f>
        <v>0</v>
      </c>
      <c r="EI54" s="72">
        <f ca="1">SUMIF(Calculation!$E$4:$CS$4,Totals!$D54,Calculation!$E$566:$Z$566)+SUMIF('Allocation to schools'!$H$9:$IV$9,Totals!$D54,'Allocation to schools'!$H$117:$IV$117)</f>
        <v>0</v>
      </c>
      <c r="EJ54" s="72">
        <f ca="1">SUMIF(Calculation!$E$4:$CS$4,Totals!$D54,Calculation!$E$724:$Z$724)+SUMIF('Allocation to schools'!$H$9:$IV$9,Totals!$D54,'Allocation to schools'!$H$118:$IV$118)</f>
        <v>0</v>
      </c>
      <c r="EK54" s="72">
        <f>SUMIF('Data entry'!$B$13:$CS$13,Totals!$D54,'Data entry'!$B$61:$CS$61)</f>
        <v>0</v>
      </c>
      <c r="EL54" s="72">
        <f ca="1">SUMIF(Calculation!$E$4:$CS$4,Totals!$D54,Calculation!$E$1039:$Z$1039)+SUMIF('Allocation to schools'!$H$9:$IV$9,Totals!$D54,'Allocation to schools'!$H$120:$IV$120)</f>
        <v>0</v>
      </c>
      <c r="EM54" s="72">
        <f ca="1">SUMIF(Calculation!$E$4:$CS$4,Totals!$D54,Calculation!$E$1204:$Z$1204)+SUMIF('Allocation to schools'!$H$9:$IV$9,Totals!$D54,'Allocation to schools'!$H$121:$IV$121)</f>
        <v>0</v>
      </c>
      <c r="EN54" s="71">
        <f ca="1">SUMIF(Calculation!$E$4:$CS$4,Totals!$D54,Calculation!$E$1527:$Z$1527)+SUMIF('Allocation to schools'!$H$9:$IV$9,Totals!$D54,'Allocation to schools'!$H$122:$IV$122)-SUMIF(Calculation!$E$4:$CS$4,Totals!$D54,Calculation!$E$1039:$Z$1039)-SUMIF(Calculation!$E$4:$CS$4,Totals!$D54,Calculation!$E$1204:$Z$1204)</f>
        <v>0</v>
      </c>
      <c r="EO54" s="72">
        <f ca="1">SUMIF(Calculation!$E$4:$CS$4,Totals!$D54,Calculation!$E$1361:$Z$1361)+SUMIF('Allocation to schools'!$H$9:$IV$9,Totals!$D54,'Allocation to schools'!$H$123:$IV$123)</f>
        <v>0</v>
      </c>
      <c r="EP54" s="72">
        <f>SUMIF('Data entry'!$B$13:$CS$13,Totals!$D54,'Data entry'!$B$67:$CS$67)</f>
        <v>0</v>
      </c>
      <c r="EQ54" s="70">
        <f ca="1">SUMIF(Calculation!$E$4:$CS$4,Totals!$D54,Calculation!$E$1559:$Z$1559)+SUMIF('Allocation to schools'!$H$9:$IV$9,Totals!$D54,'Allocation to schools'!$H$127:$IV$127)</f>
        <v>0</v>
      </c>
      <c r="ER54" s="68"/>
      <c r="ES54" s="72">
        <f>SUMIF('Data entry'!$B$13:$CS$13,Totals!$D54,'Data entry'!$B$62:$CS$62)</f>
        <v>0</v>
      </c>
      <c r="ET54" s="72">
        <f>SUMIF('Data entry'!$B$13:$CS$13,Totals!$D54,'Data entry'!$B$63:$CS$63)</f>
        <v>0</v>
      </c>
      <c r="EU54" s="72">
        <f ca="1">SUMIF(Calculation!$E$4:$CS$4,Totals!$D54,Calculation!$E$110:$Z$110)+SUMIFS('Allocation to schools'!$H$167:$GI$167,'Allocation to schools'!$H$9:$GI$9,Totals!$D54,'Allocation to schools'!$H$10:$GI$10,"from federal sources")</f>
        <v>0</v>
      </c>
      <c r="EV54" s="72">
        <f ca="1">SUMIF(Calculation!$E$4:$CS$4,Totals!$D54,Calculation!$E$215:$Z$215)+SUMIFS('Allocation to schools'!$H$168:$GI$168,'Allocation to schools'!$H$9:$GI$9,Totals!$D54,'Allocation to schools'!$H$10:$GI$10,"from federal sources")</f>
        <v>0</v>
      </c>
      <c r="EW54" s="72">
        <f ca="1">SUMIF(Calculation!$E$4:$CS$4,Totals!$D54,Calculation!$E$633:$Z$633)+SUMIFS('Allocation to schools'!$H$169:$GI$169,'Allocation to schools'!$H$9:$GI$9,Totals!$D54,'Allocation to schools'!$H$10:$GI$10,"from federal sources")</f>
        <v>0</v>
      </c>
      <c r="EX54" s="72">
        <f ca="1">SUMIF(Calculation!$E$4:$CS$4,Totals!$D54,Calculation!$E$738:$Z$738)+SUMIFS('Allocation to schools'!$F$170:$GI$170,'Allocation to schools'!$F$9:$GI$9,Totals!$D54,'Allocation to schools'!$F$10:$GI$10,"from federal sources")+IF(SUMIFS('Allocation to schools'!$F$88:$GI$88,'Allocation to schools'!$F$9:$GI$9,Totals!$D54,'Allocation to schools'!$F$10:$GI$10,"from federal sources")+SUMIFS('Allocation to schools'!$F$91:$GI$91,'Allocation to schools'!$F$9:$GI$9,Totals!$D54,'Allocation to schools'!$F$10:$GI$10,"from federal sources")&gt;0,0,SUMIF('Data entry'!$B$13:$CS$13,Totals!$D54,'Data entry'!$B$98:$CS$98))</f>
        <v>0</v>
      </c>
      <c r="EY54" s="72">
        <f>SUMIF('Data entry'!$B$13:$CS$13,Totals!$D54,'Data entry'!$B$65:$CS$65)</f>
        <v>0</v>
      </c>
      <c r="EZ54" s="72">
        <f ca="1">SUMIF(Calculation!$E$4:$CS$4,Totals!$D54,Calculation!$E$1053:$Z$1053)+SUMIFS('Allocation to schools'!$H$172:$GI$172,'Allocation to schools'!$H$9:$GI$9,Totals!$D54,'Allocation to schools'!$H$10:$GI$10,"from federal sources")</f>
        <v>0</v>
      </c>
      <c r="FA54" s="72">
        <f ca="1">SUMIF(Calculation!$E$4:$CS$4,Totals!$D54,Calculation!$E$1065:$Z$1065)+SUMIFS('Allocation to schools'!$H$173:$GI$173,'Allocation to schools'!$H$9:$GI$9,Totals!$D54,'Allocation to schools'!$H$10:$GI$10,"from federal sources")</f>
        <v>0</v>
      </c>
      <c r="FB54" s="72">
        <f ca="1">SUMIF(Calculation!$E$4:$CS$4,Totals!$D54,Calculation!$E$1113:$Z$1113)+SUMIFS('Allocation to schools'!$H$174:$GI$174,'Allocation to schools'!$H$9:$GI$9,Totals!$D54,'Allocation to schools'!$H$10:$GI$10,"from federal sources")</f>
        <v>0</v>
      </c>
      <c r="FC54" s="72">
        <f ca="1">SUMIF(Calculation!$E$4:$CS$4,Totals!$D54,Calculation!$E$1218:$Z$1218)+SUMIFS('Allocation to schools'!$H$175:$GI$175,'Allocation to schools'!$H$9:$GI$9,Totals!$D54,'Allocation to schools'!$H$10:$GI$10,"from federal sources")</f>
        <v>0</v>
      </c>
      <c r="FD54" s="71">
        <f ca="1">SUMIF(Calculation!$E$4:$CS$4,Totals!$D54,Calculation!$E$1522:$Z$1522)+SUMIFS('Allocation to schools'!$H$176:$GI$176,'Allocation to schools'!$H$9:$GI$9,Totals!$D54,'Allocation to schools'!$H$10:$GI$10,"from federal sources")-SUMIF(Calculation!$E$4:$CS$4,Totals!$D54,Calculation!$E$1053:$Z$1053)-SUMIF(Calculation!$E$4:$CS$4,Totals!$D54,Calculation!$E$1065:$Z$1065)-SUMIF(Calculation!$E$4:$CS$4,Totals!$D54,Calculation!$E$1113:$Z$1113)-SUMIF(Calculation!$E$4:$CS$4,Totals!$D54,Calculation!$E$1218:$Z$1218)</f>
        <v>0</v>
      </c>
      <c r="FE54" s="72">
        <f ca="1">SUMIF(Calculation!$E$4:$CS$4,Totals!$D54,Calculation!$E$1392:$Z$1392)+SUMIFS('Allocation to schools'!$H$177:$GI$177,'Allocation to schools'!$H$9:$GI$9,Totals!$D54,'Allocation to schools'!$H$10:$GI$10,"from federal sources")</f>
        <v>0</v>
      </c>
      <c r="FF54" s="72">
        <f ca="1">(SUMIF(Calculation!$E$4:$CS$4,Totals!$D54,Calculation!$E$97:$Z$97)-SUMIF(Calculation!$E$4:$CS$4,Totals!$D54,Calculation!$E$110:$Z$110))+SUMIFS('Allocation to schools'!$H$167:$GI$167,'Allocation to schools'!$H$9:$GI$9,Totals!$D54,'Allocation to schools'!$H$10:$GI$10,"from local &amp; State sources")</f>
        <v>0</v>
      </c>
      <c r="FG54" s="72">
        <f ca="1">(SUMIF(Calculation!$E$4:$CS$4,Totals!$D54,Calculation!$E$202:$Z$202)-SUMIF(Calculation!$E$4:$CS$4,Totals!$D54,Calculation!$E$215:$Z$215))+SUMIFS('Allocation to schools'!$H$168:$GI$168,'Allocation to schools'!$H$9:$GI$9,Totals!$D54,'Allocation to schools'!$H$10:$GI$10,"from local &amp; State sources")</f>
        <v>0</v>
      </c>
      <c r="FH54" s="72">
        <f ca="1">(SUMIF(Calculation!$E$4:$CS$4,Totals!$D54,Calculation!$E$567:$Z$567)-SUMIF(Calculation!$E$4:$CS$4,Totals!$D54,Calculation!$E$633:$Z$633))+SUMIFS('Allocation to schools'!$H$169:$GI$169,'Allocation to schools'!$H$9:$GI$9,Totals!$D54,'Allocation to schools'!$H$10:$GI$10,"from local &amp; State sources")</f>
        <v>0</v>
      </c>
      <c r="FI54" s="72">
        <f ca="1">SUMIF(Calculation!$E$4:$CS$4,Totals!$D54,Calculation!$E$725:$Z$725)-SUMIF(Calculation!$E$4:$CS$4,Totals!$D54,Calculation!$E$738:$Z$738)+SUMIFS('Allocation to schools'!$F$170:$GI$170,'Allocation to schools'!$F$9:$GI$9,Totals!$D54,'Allocation to schools'!$F$10:$GI$10,"from local &amp; State sources")-IF(SUMIFS('Allocation to schools'!$F$88:$GI$88,'Allocation to schools'!$F$9:$GI$9,Totals!$D54,'Allocation to schools'!$F$10:$GI$10,"from federal sources")+SUMIFS('Allocation to schools'!$F$91:$GI$91,'Allocation to schools'!$F$9:$GI$9,Totals!$D54,'Allocation to schools'!$F$10:$GI$10,"from federal sources")&gt;0,0,SUMIF('Data entry'!$B$13:$CS$13,Totals!$D54,'Data entry'!$B$98:$CS$98))</f>
        <v>0</v>
      </c>
      <c r="FJ54" s="72">
        <f>SUMIF('Data entry'!$B$13:$CS$13,Totals!$D54,'Data entry'!$B$64:$CS$64)-SUMIF('Data entry'!$B$13:$CS$13,Totals!$D54,'Data entry'!$B$65:$CS$65)</f>
        <v>0</v>
      </c>
      <c r="FK54" s="72">
        <f ca="1">(SUMIF(Calculation!$E$4:$CS$4,Totals!$D54,Calculation!$E$1040:$Z$1040)-SUMIF(Calculation!$E$4:$CS$4,Totals!$D54,Calculation!$E$1053:$Z$1053))+SUMIFS('Allocation to schools'!$H$172:$GI$172,'Allocation to schools'!$H$9:$GI$9,Totals!$D54,'Allocation to schools'!$H$10:$GI$10,"from local &amp; State sources")</f>
        <v>0</v>
      </c>
      <c r="FL54" s="72">
        <f ca="1">(SUMIF(Calculation!$E$4:$CS$4,Totals!$D54,Calculation!$E$1060:$Z$1060)-SUMIF(Calculation!$E$4:$CS$4,Totals!$D54,Calculation!$E$1065:$Z$1065))+SUMIFS('Allocation to schools'!$H$173:$GI$173,'Allocation to schools'!$H$9:$GI$9,Totals!$D54,'Allocation to schools'!$H$10:$GI$10,"from local &amp; State sources")</f>
        <v>0</v>
      </c>
      <c r="FM54" s="72">
        <f ca="1">(SUMIF(Calculation!$E$4:$CS$4,Totals!$D54,Calculation!$E$1086:$Z$1086)-SUMIF(Calculation!$E$4:$CS$4,Totals!$D54,Calculation!$E$1113:$Z$1113))+SUMIFS('Allocation to schools'!$H$174:$GI$174,'Allocation to schools'!$H$9:$GI$9,Totals!$D54,'Allocation to schools'!$H$10:$GI$10,"from local &amp; State sources")</f>
        <v>0</v>
      </c>
      <c r="FN54" s="72">
        <f ca="1">(SUMIF(Calculation!$E$4:$CS$4,Totals!$D54,Calculation!$E$1205:$Z$1205)-SUMIF(Calculation!$E$4:$CS$4,Totals!$D54,Calculation!$E$1218:$Z$1218))+SUMIFS('Allocation to schools'!$H$175:$GI$175,'Allocation to schools'!$H$9:$GI$9,Totals!$D54,'Allocation to schools'!$H$10:$GI$10,"from local &amp; State sources")</f>
        <v>0</v>
      </c>
      <c r="FO54" s="71">
        <f ca="1">(SUMIF(Calculation!$E$4:$CS$4,Totals!$D54,Calculation!$E$1509:$Z$1509)-SUMIF(Calculation!$E$4:$CS$4,Totals!$D54,Calculation!$E$1522:$Z$1522))+SUMIFS('Allocation to schools'!$H$176:$GI$176,'Allocation to schools'!$H$9:$GI$9,Totals!$D54,'Allocation to schools'!$H$10:$GI$10,"from local &amp; State sources")-(SUMIF(Calculation!$E$4:$CS$4,Totals!$D54,Calculation!$E$1040:$Z$1040)-SUMIF(Calculation!$E$4:$CS$4,Totals!$D54,Calculation!$E$1053:$Z$1053))-(SUMIF(Calculation!$E$4:$CS$4,Totals!$D54,Calculation!$E$1060:$Z$1060)-SUMIF(Calculation!$E$4:$CS$4,Totals!$D54,Calculation!$E$1065:$Z$1065))-(SUMIF(Calculation!$E$4:$CS$4,Totals!$D54,Calculation!$E$1086:$Z$1086)-SUMIF(Calculation!$E$4:$CS$4,Totals!$D54,Calculation!$E$1113:$Z$1113))-(SUMIF(Calculation!$E$4:$CS$4,Totals!$D54,Calculation!$E$1205:$Z$1205)-SUMIF(Calculation!$E$4:$CS$4,Totals!$D54,Calculation!$E$1218:$Z$1218))</f>
        <v>0</v>
      </c>
      <c r="FP54" s="72">
        <f ca="1">(SUMIF(Calculation!$E$4:$CS$4,Totals!$D54,Calculation!$E$1373:$Z$1373)-SUMIF(Calculation!$E$4:$CS$4,Totals!$D54,Calculation!$E$1392:$Z$1392))+SUMIFS('Allocation to schools'!$H$177:$GI$177,'Allocation to schools'!$H$9:$GI$9,Totals!$D54,'Allocation to schools'!$H$10:$GI$10,"from local &amp; State sources")</f>
        <v>0</v>
      </c>
      <c r="FQ54" s="72">
        <f>SUMIF('Data entry'!$B$13:$CS$13,Totals!$D54,'Data entry'!$B$15:$CS$15)</f>
        <v>0</v>
      </c>
      <c r="FR54" s="72">
        <f>SUMIF('Data entry'!$B$13:$CS$13,Totals!$D54,'Data entry'!$B$16:$CS$16)</f>
        <v>0</v>
      </c>
      <c r="FS54" s="72">
        <f>SUMIF('Data entry'!$B$13:$CS$13,Totals!$D54,'Data entry'!$B$17:$CS$17)</f>
        <v>0</v>
      </c>
      <c r="FT54" s="72">
        <f>SUMIF('Data entry'!$B$13:$CS$13,Totals!$D54,'Data entry'!$B$18:$CS$18)</f>
        <v>0</v>
      </c>
      <c r="FU54" s="72">
        <f>SUMIF('Data entry'!$B$13:$CS$13,Totals!$D54,'Data entry'!$B$19:$CS$19)</f>
        <v>0</v>
      </c>
      <c r="FV54" s="72">
        <f>SUMIF('Data entry'!$B$13:$CS$13,Totals!$D54,'Data entry'!$B$20:$CS$20)</f>
        <v>0</v>
      </c>
      <c r="FW54" s="72">
        <f>SUMIF('Data entry'!$B$13:$CS$13,Totals!$D54,'Data entry'!$B$21:$CS$21)</f>
        <v>0</v>
      </c>
      <c r="FX54" s="72">
        <f>SUMIF('Data entry'!$B$13:$CS$13,Totals!$D54,'Data entry'!$B$23:$CS$23)</f>
        <v>0</v>
      </c>
      <c r="FY54" s="71">
        <f ca="1">SUMIF(Calculation!$E$4:$CS$4,Totals!$D54,Calculation!$E$1537:$Z$1537)+SUMIFS('Allocation to schools'!$H$21:$GI$21,'Allocation to schools'!$H$9:$GI$9,Totals!$D54,'Allocation to schools'!$H$10:$GI$10,"from federal sources")</f>
        <v>0</v>
      </c>
      <c r="FZ54" s="71">
        <f ca="1">SUMIF(Calculation!$E$4:$CS$4,Totals!$D54,Calculation!$E$1538:$Z$1538)+SUMIFS('Allocation to schools'!$H$21:$GI$21,'Allocation to schools'!$H$9:$GI$9,Totals!$D54,'Allocation to schools'!$H$10:$GI$10,"from local &amp; State sources")</f>
        <v>0</v>
      </c>
      <c r="GA54" s="72">
        <f ca="1">SUMIF(Calculation!$E$4:$CS$4,Totals!$D54,Calculation!$E$1394:$Z$1394)+SUMIF('Allocation to schools'!$H$9:$IV$9,Totals!$D54,'Allocation to schools'!$H$138:$IV$138)</f>
        <v>0</v>
      </c>
      <c r="GB54" s="72">
        <f ca="1">SUMIF(Calculation!$E$4:$CS$4,Totals!$D54,Calculation!$E$1396:$Z$1396)+SUMIF('Allocation to schools'!$H$9:$IV$9,Totals!$D54,'Allocation to schools'!$H$139:$IV$139)</f>
        <v>0</v>
      </c>
      <c r="GC54" s="72">
        <f ca="1">SUMIF(Calculation!$E$4:$CS$4,Totals!$D54,Calculation!$E$1400:$Z$1400)+SUMIF('Allocation to schools'!$H$9:$IV$9,Totals!$D54,'Allocation to schools'!$H$140:$IV$140)</f>
        <v>0</v>
      </c>
      <c r="GD54" s="72">
        <f ca="1">SUMIF(Calculation!$E$4:$CS$4,Totals!$D54,Calculation!$E$1402:$Z$1402)+SUMIF('Allocation to schools'!$H$9:$IV$9,Totals!$D54,'Allocation to schools'!$H$141:$IV$141)</f>
        <v>0</v>
      </c>
      <c r="GE54" s="72">
        <f ca="1">SUMIF(Calculation!$E$4:$CS$4,Totals!$D54,Calculation!$E$1404:$Z$1404)+SUMIF('Allocation to schools'!$H$9:$IV$9,Totals!$D54,'Allocation to schools'!$H$142:$IV$142)</f>
        <v>0</v>
      </c>
      <c r="GF54" s="72">
        <f ca="1">SUMIF(Calculation!$E$4:$CS$4,Totals!$D54,Calculation!$E$1406:$Z$1406)+SUMIF('Allocation to schools'!$H$9:$IV$9,Totals!$D54,'Allocation to schools'!$H$143:$IV$143)</f>
        <v>0</v>
      </c>
      <c r="GG54" s="72">
        <f ca="1">SUMIF(Calculation!$E$4:$CS$4,Totals!$D54,Calculation!$E$1408:$Z$1408)+SUMIF('Allocation to schools'!$H$9:$IV$9,Totals!$D54,'Allocation to schools'!$H$144:$IV$144)</f>
        <v>0</v>
      </c>
      <c r="GH54" s="72">
        <f ca="1">SUMIF(Calculation!$E$4:$CS$4,Totals!$D54,Calculation!$E$1412:$Z$1412)+SUMIF('Allocation to schools'!$H$9:$IV$9,Totals!$D54,'Allocation to schools'!$H$145:$IV$145)</f>
        <v>0</v>
      </c>
      <c r="GI54" s="72">
        <f ca="1">SUMIF(Calculation!$E$4:$CS$4,Totals!$D54,Calculation!$E$1414:$Z$1414)+SUMIF('Allocation to schools'!$H$9:$IV$9,Totals!$D54,'Allocation to schools'!$H$146:$IV$146)</f>
        <v>0</v>
      </c>
      <c r="GJ54" s="72">
        <f ca="1">SUMIF(Calculation!$E$4:$CS$4,Totals!$D54,Calculation!$E$1416:$Z$1416)+SUMIF('Allocation to schools'!$H$9:$IV$9,Totals!$D54,'Allocation to schools'!$H$147:$IV$147)</f>
        <v>0</v>
      </c>
      <c r="GK54" s="72">
        <f ca="1">SUMIF(Calculation!$E$4:$CS$4,Totals!$D54,Calculation!$E$1418:$Z$1418)+SUMIF('Allocation to schools'!$H$9:$IV$9,Totals!$D54,'Allocation to schools'!$H$148:$IV$148)</f>
        <v>0</v>
      </c>
      <c r="GL54" s="72">
        <f ca="1">SUMIF(Calculation!$E$4:$CS$4,Totals!$D54,Calculation!$E$1420:$Z$1420)+SUMIF('Allocation to schools'!$H$9:$IV$9,Totals!$D54,'Allocation to schools'!$H$149:$IV$149)</f>
        <v>0</v>
      </c>
      <c r="GM54" s="72">
        <f ca="1">SUMIF(Calculation!$E$4:$CS$4,Totals!$D54,Calculation!$E$1424:$Z$1424)+SUMIF('Allocation to schools'!$H$9:$IV$9,Totals!$D54,'Allocation to schools'!$H$150:$IV$150)</f>
        <v>0</v>
      </c>
      <c r="GN54" s="72">
        <f ca="1">SUMIF(Calculation!$E$4:$CS$4,Totals!$D54,Calculation!$E$1426:$Z$1426)+SUMIF('Allocation to schools'!$H$9:$IV$9,Totals!$D54,'Allocation to schools'!$H$151:$IV$151)</f>
        <v>0</v>
      </c>
      <c r="GO54" s="72">
        <f ca="1">SUMIF(Calculation!$E$4:$CS$4,Totals!$D54,Calculation!$E$1428:$Z$1428)+SUMIF('Allocation to schools'!$H$9:$IV$9,Totals!$D54,'Allocation to schools'!$H$152:$IV$152)</f>
        <v>0</v>
      </c>
      <c r="GP54" s="72">
        <f ca="1">SUMIF(Calculation!$E$4:$CS$4,Totals!$D54,Calculation!$E$1430:$Z$1430)+SUMIF('Allocation to schools'!$H$9:$IV$9,Totals!$D54,'Allocation to schools'!$H$153:$IV$153)</f>
        <v>0</v>
      </c>
      <c r="GQ54" s="72">
        <f ca="1">SUMIF(Calculation!$E$4:$CS$4,Totals!$D54,Calculation!$E$1432:$Z$1432)+SUMIF('Allocation to schools'!$H$9:$IV$9,Totals!$D54,'Allocation to schools'!$H$154:$IV$154)</f>
        <v>0</v>
      </c>
      <c r="GR54" s="72">
        <f ca="1">SUMIF(Calculation!$E$4:$CS$4,Totals!$D54,Calculation!$E$1436:$Z$1436)+SUMIF('Allocation to schools'!$H$9:$IV$9,Totals!$D54,'Allocation to schools'!$H$155:$IV$155)</f>
        <v>0</v>
      </c>
      <c r="GS54" s="72">
        <f ca="1">SUMIF(Calculation!$E$4:$CS$4,Totals!$D54,Calculation!$E$1438:$Z$1438)+SUMIF('Allocation to schools'!$H$9:$IV$9,Totals!$D54,'Allocation to schools'!$H$156:$IV$156)</f>
        <v>0</v>
      </c>
      <c r="GT54" s="72">
        <f ca="1">SUMIF(Calculation!$E$4:$CS$4,Totals!$D54,Calculation!$E$1440:$Z$1440)+SUMIF('Allocation to schools'!$H$9:$IV$9,Totals!$D54,'Allocation to schools'!$H$157:$IV$157)</f>
        <v>0</v>
      </c>
      <c r="GU54" s="71">
        <f>SUMIF('Data entry'!$B$13:$CS$13,Totals!$D54,'Data entry'!$B$26:$CS$26)</f>
        <v>0</v>
      </c>
      <c r="GV54" s="71">
        <f>SUMIF('Data entry'!$B$13:$CS$13,Totals!$D54,'Data entry'!$B$27:$CS$27)</f>
        <v>0</v>
      </c>
      <c r="GW54" s="71">
        <f>SUMIF('Data entry'!$B$13:$CS$13,Totals!$D54,'Data entry'!$B$28:$CS$28)</f>
        <v>0</v>
      </c>
      <c r="GX54" s="71">
        <f>SUMIF('Data entry'!$B$13:$CS$13,Totals!$D54,'Data entry'!$B$29:$CS$29)</f>
        <v>0</v>
      </c>
      <c r="GY54" s="71">
        <f>SUMIF('Data entry'!$B$13:$CS$13,Totals!$D54,'Data entry'!$B$30:$CS$30)</f>
        <v>0</v>
      </c>
      <c r="GZ54" s="71">
        <f>SUMIF('Data entry'!$B$13:$CS$13,Totals!$D54,'Data entry'!$B$34:$CS$34)</f>
        <v>0</v>
      </c>
      <c r="HA54" s="71">
        <f>SUMIF('Data entry'!$B$13:$CS$13,Totals!$D54,'Data entry'!$B$35:$CS$35)</f>
        <v>0</v>
      </c>
      <c r="HB54" s="72">
        <f>SUMIF('Data entry'!$B$13:$CS$13,Totals!$D54,'Data entry'!$B$39:$CS$39)</f>
        <v>0</v>
      </c>
      <c r="HC54" s="72">
        <f>SUMIF('Data entry'!$B$13:$CS$13,Totals!$D54,'Data entry'!$B$74:$CS$74)</f>
        <v>0</v>
      </c>
      <c r="HD54" s="71">
        <f>SUMIF('Data entry'!$B$13:$CS$13,Totals!$D54,'Data entry'!$B$77:$CS$77)</f>
        <v>0</v>
      </c>
      <c r="HE54" s="71">
        <f>SUMIF('Data entry'!$B$13:$CS$13,Totals!$D54,'Data entry'!$B$80:$CS$80)</f>
        <v>0</v>
      </c>
      <c r="HF54" s="72">
        <f>SUMIF('Data entry'!$B$13:$CS$13,Totals!$D54,'Data entry'!$B$81:$CS$81)</f>
        <v>0</v>
      </c>
      <c r="HG54" s="72">
        <f>SUMIF('Data entry'!$B$13:$CS$13,Totals!$D54,'Data entry'!$B$83:$CS$83)</f>
        <v>0</v>
      </c>
      <c r="HH54" s="72">
        <f>SUMIF('Data entry'!$B$13:$CS$13,Totals!$D54,'Data entry'!$B$84:$CS$84)</f>
        <v>0</v>
      </c>
      <c r="HI54" s="72">
        <f>SUMIF('Data entry'!$B$13:$CS$13,Totals!$D54,'Data entry'!$B$86:$CS$86)</f>
        <v>0</v>
      </c>
      <c r="HJ54" s="68"/>
      <c r="HK54" s="68"/>
      <c r="HL54" s="68"/>
      <c r="HM54" s="72">
        <f>SUMIF('Data entry'!$B$13:$CS$13,Totals!$D54,'Data entry'!$B$90:$CS$90)</f>
        <v>0</v>
      </c>
      <c r="HN54" s="72">
        <f>SUMIF('Data entry'!$B$13:$CS$13,Totals!$D54,'Data entry'!$B$91:$CS$91)</f>
        <v>0</v>
      </c>
      <c r="HO54" s="72">
        <f>SUMIF('Data entry'!$B$13:$CS$13,Totals!$D54,'Data entry'!$B$92:$CS$92)</f>
        <v>0</v>
      </c>
      <c r="HP54" s="72">
        <f>SUMIF('Data entry'!$B$13:$CS$13,Totals!$D54,'Data entry'!$B$93:$CS$93)</f>
        <v>0</v>
      </c>
      <c r="HQ54" s="72">
        <f>SUMIF('Data entry'!$B$13:$CS$13,Totals!$D54,'Data entry'!$B$94:$CS$94)</f>
        <v>0</v>
      </c>
      <c r="HR54" s="72">
        <f>SUMIF('Data entry'!$B$13:$CS$13,Totals!$D54,'Data entry'!$B$95:$CS$95)</f>
        <v>0</v>
      </c>
      <c r="HS54" s="72">
        <f>SUMIF('Data entry'!$B$13:$CS$13,Totals!$D54,'Data entry'!$B$96:$CS$96)</f>
        <v>0</v>
      </c>
      <c r="HT54" s="72">
        <f>SUMIF('Data entry'!$B$13:$CS$13,Totals!$D54,'Data entry'!$B$97:$CS$97)</f>
        <v>0</v>
      </c>
      <c r="HU54" s="72">
        <f>SUMIF('Data entry'!$B$13:$CS$13,Totals!$D54,'Data entry'!$B$98:$CS$98)</f>
        <v>0</v>
      </c>
      <c r="HV54" s="72">
        <f>SUMIF('Data entry'!$B$13:$CS$13,Totals!$D54,'Data entry'!$B$99:$CS$99)</f>
        <v>0</v>
      </c>
      <c r="HW54" s="72">
        <f t="shared" si="18"/>
        <v>0</v>
      </c>
      <c r="HX54" s="72">
        <f>SUMIF('Data entry'!$B$13:$CS$13,Totals!$D54,'Data entry'!$B$108:$CS$108)</f>
        <v>0</v>
      </c>
      <c r="HY54" s="72">
        <f>SUMIF('Data entry'!$B$13:$CS$13,Totals!$D54,'Data entry'!$B$109:$CS$109)</f>
        <v>0</v>
      </c>
      <c r="HZ54" s="72">
        <f>SUMIF('Data entry'!$B$13:$CS$13,Totals!$D54,'Data entry'!$B$110:$CS$110)</f>
        <v>0</v>
      </c>
      <c r="IA54" s="72">
        <f>SUMIF('Data entry'!$B$13:$CS$13,Totals!$D54,'Data entry'!$B$111:$CS$111)</f>
        <v>0</v>
      </c>
      <c r="IB54" s="72">
        <f>SUMIF('Data entry'!$B$13:$CS$13,Totals!$D54,'Data entry'!$B$112:$CS$112)</f>
        <v>0</v>
      </c>
      <c r="IC54" s="72">
        <f>SUMIF('Data entry'!$B$13:$CS$13,Totals!$D54,'Data entry'!$B$113:$CS$113)</f>
        <v>0</v>
      </c>
      <c r="ID54" s="72">
        <f>SUMIF('Data entry'!$B$13:$CS$13,Totals!$D54,'Data entry'!$B$114:$CS$114)</f>
        <v>0</v>
      </c>
      <c r="IE54" s="72">
        <f>SUMIF('Data entry'!$B$13:$CS$13,Totals!$D54,'Data entry'!$B$115:$CS$115)</f>
        <v>0</v>
      </c>
      <c r="IF54" s="72">
        <f>SUMIF('Data entry'!$B$13:$CS$13,Totals!$D54,'Data entry'!$B$116:$CS$116)</f>
        <v>0</v>
      </c>
      <c r="IG54" s="72">
        <f>SUMIF('Data entry'!$B$13:$CS$13,Totals!$D54,'Data entry'!$B$118:$CS$118)</f>
        <v>0</v>
      </c>
      <c r="IH54" s="72">
        <f>SUMIF('Data entry'!$B$13:$CS$13,Totals!$D54,'Data entry'!$B$120:$CS$120)</f>
        <v>0</v>
      </c>
      <c r="II54" s="72">
        <f>SUMIF('Data entry'!$B$13:$CS$13,Totals!$D54,'Data entry'!$B$125:$CS$125)</f>
        <v>0</v>
      </c>
      <c r="IJ54" s="72">
        <f>SUMIF('Data entry'!$B$13:$CS$13,Totals!$D54,'Data entry'!$B$126:$CS$126)</f>
        <v>0</v>
      </c>
      <c r="IK54" s="72">
        <f>SUMIF('Data entry'!$B$13:$CS$13,Totals!$D54,'Data entry'!$B$127:$CS$127)</f>
        <v>0</v>
      </c>
      <c r="IL54" s="72">
        <f>SUMIF('Data entry'!$B$13:$CS$13,Totals!$D54,'Data entry'!$B$128:$CS$128)</f>
        <v>0</v>
      </c>
      <c r="IM54" s="72">
        <f>SUMIF('Data entry'!$B$13:$CS$13,Totals!$D54,'Data entry'!$B$129:$CS$129)</f>
        <v>0</v>
      </c>
      <c r="IN54" s="72">
        <f>SUMIF('Data entry'!$B$13:$CS$13,Totals!$D54,'Data entry'!$B$130:$CS$130)</f>
        <v>0</v>
      </c>
      <c r="IO54" s="72">
        <f>SUMIF('Data entry'!$B$13:$CS$13,Totals!$D54,'Data entry'!$B$131:$CS$131)</f>
        <v>0</v>
      </c>
      <c r="IP54" s="72">
        <f>SUMIF('Data entry'!$B$13:$CS$13,Totals!$D54,'Data entry'!$B$132:$CS$132)</f>
        <v>0</v>
      </c>
      <c r="IQ54" s="72">
        <f>SUMIF('Data entry'!$B$13:$CS$13,Totals!$D54,'Data entry'!$B$133:$CS$133)</f>
        <v>0</v>
      </c>
      <c r="IR54" s="72">
        <f>SUMIF('Data entry'!$B$13:$CS$13,Totals!$D54,'Data entry'!$B$135:$CS$135)</f>
        <v>0</v>
      </c>
      <c r="IS54" s="72">
        <f>SUMIF('Data entry'!$B$13:$CS$13,Totals!$D54,'Data entry'!$B$137:$CS$137)</f>
        <v>0</v>
      </c>
      <c r="IT54" s="72">
        <f>SUMIF('Data entry'!$B$13:$CS$13,Totals!$D54,'Data entry'!$B$139:$CS$139)</f>
        <v>0</v>
      </c>
      <c r="IU54" s="77">
        <f>IF(D54=0,0,SUMIF('Data entry'!$B$13:$CS$13,Totals!$D54,'Data entry'!$B$140:$CS$140))</f>
        <v>0</v>
      </c>
      <c r="IV54" s="72">
        <f ca="1">SUMIF(Calculation!$E$4:$CS$4,Totals!$D54,Calculation!$E$1442:$Z$1442)+SUMIF('Allocation to schools'!$H$9:$IV$9,Totals!$D54,'Allocation to schools'!$H$133:$IV$133)</f>
        <v>0</v>
      </c>
      <c r="IW54" s="72">
        <f>SUMIF('Data entry'!$B$13:$CS$13,Totals!$D54,'Data entry'!$B$103:$CS$103)</f>
        <v>0</v>
      </c>
      <c r="IX54" s="25" t="str">
        <f t="shared" si="19"/>
        <v>The School's program 200 special education spending was equal to base, weighted, IDEA, and other special education funding.</v>
      </c>
    </row>
    <row r="55" spans="1:258" ht="14.5" hidden="1">
      <c r="A55" s="64" t="s">
        <v>117</v>
      </c>
      <c r="B55" s="64">
        <f>VLOOKUP(A55,'School listing'!$A$7:$E$99,2,FALSE)</f>
        <v>0</v>
      </c>
      <c r="C55" s="87" t="str">
        <f>IF(VLOOKUP(A55,'School listing'!$A$7:$E$99,3,FALSE)="","",VLOOKUP(A55,'School listing'!$A$7:$E$99,3,FALSE))</f>
        <v/>
      </c>
      <c r="D55" s="66">
        <f>VLOOKUP(A55,'School listing'!$A$7:$F$99,6,FALSE)</f>
        <v>0</v>
      </c>
      <c r="E55" s="79">
        <f>VLOOKUP(A55,'School listing'!$A$7:$E$100,4,FALSE)</f>
        <v>0</v>
      </c>
      <c r="F55" s="88"/>
      <c r="G55" s="82">
        <f ca="1">SUMIF(Calculation!$E$4:$CS$4,Totals!$D55,Calculation!$E$12:$Z$12)+SUMIF('Allocation to schools'!$H$9:$IV$9,Totals!$D55,'Allocation to schools'!$H$12:$IV$12)+SUMIF('Allocation to schools'!$H$9:$IV$9,Totals!$D55,'Allocation to schools'!$H$21:$IV$21)</f>
        <v>0</v>
      </c>
      <c r="H55" s="82">
        <f ca="1">SUMIF(Calculation!$E$4:$CS$4,Totals!$D55,Calculation!$E$117:$Z$117)+SUMIF('Allocation to schools'!$H$9:$IV$9,Totals!$D55,'Allocation to schools'!$H$13:$IV$13)+SUMIF('Allocation to schools'!$H$9:$IV$9,Totals!$D55,'Allocation to schools'!$H$22:$IV$22)</f>
        <v>0</v>
      </c>
      <c r="I55" s="72">
        <f ca="1">SUMIF(Calculation!$E$4:$CS$4,Totals!$D55,Calculation!$E$242:$Z$242)+SUMIF('Allocation to schools'!$H$9:$IV$9,Totals!$D55,'Allocation to schools'!$H$14:$IV$14)</f>
        <v>0</v>
      </c>
      <c r="J55" s="72">
        <f ca="1">SUMIF(Calculation!$E$4:$CS$4,Totals!$D55,Calculation!$E$640:$Z$640)+SUMIF('Allocation to schools'!$H$9:$IV$9,Totals!$D55,'Allocation to schools'!$H$15:$IV$15)</f>
        <v>0</v>
      </c>
      <c r="K55" s="72">
        <f>SUMIF('Data entry'!$B$13:$CS$13,Totals!$D55,'Data entry'!$B$41:$CS$41)</f>
        <v>0</v>
      </c>
      <c r="L55" s="72">
        <f ca="1">SUMIF(Calculation!$E$4:$CS$4,Totals!$D55,Calculation!$E$955:$Z$955)+SUMIF('Allocation to schools'!$H$9:$IV$9,Totals!$D55,'Allocation to schools'!$H$17:$IV$17)</f>
        <v>0</v>
      </c>
      <c r="M55" s="72">
        <f ca="1">SUMIF(Calculation!$E$4:$CS$4,Totals!$D55,Calculation!$E$1120:$Z$1120)+SUMIF('Allocation to schools'!$H$9:$IV$9,Totals!$D55,'Allocation to schools'!$H$18:$IV$18)</f>
        <v>0</v>
      </c>
      <c r="N55" s="71">
        <f ca="1">SUMIF(Calculation!$E$4:$CS$4,Totals!$D55,Calculation!$E$1458:$Z$1458)+SUMIF('Allocation to schools'!$H$9:$IV$9,Totals!$D55,'Allocation to schools'!$H$19:$IV$19)-SUMIF(Calculation!$E$4:$CS$4,Totals!$D55,Calculation!$E$1120:$Z$1120)-SUMIF(Calculation!$E$4:$CS$4,Totals!$D55,Calculation!$E$955:$Z$955)</f>
        <v>0</v>
      </c>
      <c r="O55" s="71">
        <f ca="1">SUMIF(Calculation!$E$4:$CS$4,Totals!$D55,Calculation!$E$1560:$Z$1560)+SUMIFS('Allocation to schools'!$H$12:$GI$12,'Allocation to schools'!$H$9:$GI$9,Totals!$D55,'Allocation to schools'!$H$10:$GI$10,"from federal sources")+SUMIFS('Allocation to schools'!$H$21:$GI$21,'Allocation to schools'!$H$9:$GI$9,Totals!$D55,'Allocation to schools'!$H$10:$GI$10,"from federal sources")</f>
        <v>0</v>
      </c>
      <c r="P55" s="71">
        <f ca="1">SUMIF(Calculation!$E$4:$CS$4,Totals!$D55,Calculation!$E$1561:$Z$1561)+SUMIFS('Allocation to schools'!$H$13:$GI$13,'Allocation to schools'!$H$9:$GI$9,Totals!$D55,'Allocation to schools'!$H$10:$GI$10,"from federal sources")+SUMIFS('Allocation to schools'!$H$22:$GI$22,'Allocation to schools'!$H$9:$GI$9,Totals!$D55,'Allocation to schools'!$H$10:$GI$10,"from federal sources")</f>
        <v>0</v>
      </c>
      <c r="Q55" s="71">
        <f ca="1">SUMIF(Calculation!$E$4:$CS$4,Totals!$D55,Calculation!$E$1562:$Z$1562)+SUMIFS('Allocation to schools'!$H$188:$GI$188,'Allocation to schools'!$H$9:$GI$9,Totals!$D55,'Allocation to schools'!$H$10:$GI$10,"from federal sources")+SUMIF('Data entry'!$B$13:$CS$13,Totals!$D55,'Data entry'!$B$42:$CS$42)</f>
        <v>0</v>
      </c>
      <c r="R55" s="82">
        <f ca="1">SUMIF(Calculation!$E$4:$CS$4,Totals!$D55,Calculation!$E$1229:$Z$1229)+SUMIF('Allocation to schools'!$H$9:$IV$9,Totals!$D55,'Allocation to schools'!$H$20:$IV$20)+SUMIF('Allocation to schools'!$H$9:$IV$9,Totals!$D55,'Allocation to schools'!$H$22:$IV$22)</f>
        <v>0</v>
      </c>
      <c r="S55" s="72">
        <f ca="1">SUMIF(Calculation!$E$4:$CS$4,Totals!$D55,Calculation!$E$19:$Z$19)+SUMIF('Allocation to schools'!$H$9:$IV$9,Totals!$D55,'Allocation to schools'!$H$24:$IV$24)</f>
        <v>0</v>
      </c>
      <c r="T55" s="72">
        <f ca="1">SUMIF(Calculation!$E$4:$CS$4,Totals!$D55,Calculation!$E$124:$Z$124)+SUMIF('Allocation to schools'!$H$9:$IV$9,Totals!$D55,'Allocation to schools'!$H$25:$IV$25)</f>
        <v>0</v>
      </c>
      <c r="U55" s="72">
        <f ca="1">SUMIF(Calculation!$E$4:$CS$4,Totals!$D55,Calculation!$E$269:$Z$269)+SUMIF('Allocation to schools'!$H$9:$IV$9,Totals!$D55,'Allocation to schools'!$H$26:$IV$26)</f>
        <v>0</v>
      </c>
      <c r="V55" s="72">
        <f ca="1">SUMIF(Calculation!$E$4:$CS$4,Totals!$D55,Calculation!$E$647:$Z$647)+SUMIF('Allocation to schools'!$H$9:$IV$9,Totals!$D55,'Allocation to schools'!$H$27:$IV$27)</f>
        <v>0</v>
      </c>
      <c r="W55" s="72">
        <f>SUMIF('Data entry'!$B$13:$CS$13,Totals!$D55,'Data entry'!$B$43:$CS$43)</f>
        <v>0</v>
      </c>
      <c r="X55" s="72">
        <f ca="1">SUMIF(Calculation!$E$4:$CS$4,Totals!$D55,Calculation!$E$962:$Z$962)+SUMIF('Allocation to schools'!$H$9:$IV$9,Totals!$D55,'Allocation to schools'!$H$29:$IV$29)</f>
        <v>0</v>
      </c>
      <c r="Y55" s="72">
        <f ca="1">SUMIF(Calculation!$E$4:$CS$4,Totals!$D55,Calculation!$E$1127:$Z$1127)+SUMIF('Allocation to schools'!$H$9:$IV$9,Totals!$D55,'Allocation to schools'!$H$30:$IV$30)</f>
        <v>0</v>
      </c>
      <c r="Z55" s="71">
        <f ca="1">SUMIF(Calculation!$E$4:$CS$4,Totals!$D55,Calculation!$E$1463:$Z$1463)+SUMIF('Allocation to schools'!$H$9:$IV$9,Totals!$D55,'Allocation to schools'!$H$31:$IV$31)-SUMIF(Calculation!$E$4:$CS$4,Totals!$D55,Calculation!$E$962:$Z$962)-SUMIF(Calculation!$E$4:$CS$4,Totals!$D55,Calculation!$E$1127:$Z$1127)</f>
        <v>0</v>
      </c>
      <c r="AA55" s="71">
        <f ca="1">SUMIF(Calculation!$E$4:$CS$4,Totals!$D55,Calculation!$E$1563:$Z$1563)+SUMIFS('Allocation to schools'!$H$24:$GI$24,'Allocation to schools'!$H$9:$GI$9,Totals!$D55,'Allocation to schools'!$H$10:$GI$10,"from federal sources")</f>
        <v>0</v>
      </c>
      <c r="AB55" s="71">
        <f ca="1">SUMIF(Calculation!$E$4:$CS$4,Totals!$D55,Calculation!$E$1564:$Z$1564)+SUMIFS('Allocation to schools'!$H$25:$GI$25,'Allocation to schools'!$H$9:$GI$9,Totals!$D55,'Allocation to schools'!$H$10:$GI$10,"from federal sources")</f>
        <v>0</v>
      </c>
      <c r="AC55" s="71">
        <f ca="1">SUMIF(Calculation!$E$4:$CS$4,Totals!$D55,Calculation!$E$1571:$Z$1571)+SUMIFS('Allocation to schools'!$H$189:$GI$189,'Allocation to schools'!$H$9:$GI$9,Totals!$D55,'Allocation to schools'!$H$10:$GI$10,"from federal sources")</f>
        <v>0</v>
      </c>
      <c r="AD55" s="72">
        <f ca="1">SUMIF(Calculation!$E$4:$CS$4,Totals!$D55,Calculation!$E$1240:$Z$1240)+SUMIF('Allocation to schools'!$H$9:$IV$9,Totals!$D55,'Allocation to schools'!$H$32:$IV$32)</f>
        <v>0</v>
      </c>
      <c r="AE55" s="72">
        <f ca="1">SUMIF(Calculation!$E$4:$CS$4,Totals!$D55,Calculation!$E$26:$Z$26)+SUMIF('Allocation to schools'!$H$9:$IV$9,Totals!$D55,'Allocation to schools'!$H$33:$IV$33)</f>
        <v>0</v>
      </c>
      <c r="AF55" s="72">
        <f ca="1">SUMIF(Calculation!$E$4:$CS$4,Totals!$D55,Calculation!$E$131:$Z$131)+SUMIF('Allocation to schools'!$H$9:$IV$9,Totals!$D55,'Allocation to schools'!$H$34:$IV$34)</f>
        <v>0</v>
      </c>
      <c r="AG55" s="72">
        <f ca="1">SUMIF(Calculation!$E$4:$CS$4,Totals!$D55,Calculation!$E$296:$Z$296)+SUMIF('Allocation to schools'!$H$9:$IV$9,Totals!$D55,'Allocation to schools'!$H$35:$IV$35)</f>
        <v>0</v>
      </c>
      <c r="AH55" s="72">
        <f ca="1">SUMIF(Calculation!$E$4:$CS$4,Totals!$D55,Calculation!$E$654:$Z$654)+SUMIF('Allocation to schools'!$H$9:$IV$9,Totals!$D55,'Allocation to schools'!$H$36:$IV$36)</f>
        <v>0</v>
      </c>
      <c r="AI55" s="72">
        <f>SUMIF('Data entry'!$B$13:$CS$13,Totals!$D55,'Data entry'!$B$45:$CS$45)</f>
        <v>0</v>
      </c>
      <c r="AJ55" s="72">
        <f ca="1">SUMIF(Calculation!$E$4:$CS$4,Totals!$D55,Calculation!$E$969:$Z$969)+SUMIF('Allocation to schools'!$H$9:$IV$9,Totals!$D55,'Allocation to schools'!$H$38:$IV$38)</f>
        <v>0</v>
      </c>
      <c r="AK55" s="72">
        <f ca="1">SUMIF(Calculation!$E$4:$CS$4,Totals!$D55,Calculation!$E$1134:$Z$1134)+SUMIF('Allocation to schools'!$H$9:$IV$9,Totals!$D55,'Allocation to schools'!$H$39:$IV$39)</f>
        <v>0</v>
      </c>
      <c r="AL55" s="71">
        <f ca="1">SUMIF(Calculation!$E$4:$CS$4,Totals!$D55,Calculation!$E$1468:$Z$1468)+SUMIF('Allocation to schools'!$H$9:$IV$9,Totals!$D55,'Allocation to schools'!$H$40:$IV$40)-SUMIF(Calculation!$E$4:$CS$4,Totals!$D55,Calculation!$E$969:$Z$969)-SUMIF(Calculation!$E$4:$CS$4,Totals!$D55,Calculation!$E$1134:$Z$1134)</f>
        <v>0</v>
      </c>
      <c r="AM55" s="71">
        <f ca="1">SUMIF(Calculation!$E$4:$CS$4,Totals!$D55,Calculation!$E$1572:$Z$1572)+SUMIFS('Allocation to schools'!$H$33:$GI$33,'Allocation to schools'!$H$9:$GI$9,Totals!$D55,'Allocation to schools'!$H$10:$GI$10,"from federal sources")</f>
        <v>0</v>
      </c>
      <c r="AN55" s="71">
        <f ca="1">SUMIF(Calculation!$E$4:$CS$4,Totals!$D55,Calculation!$E$1573:$Z$1573)+SUMIFS('Allocation to schools'!$H$34:$GI$34,'Allocation to schools'!$H$9:$GI$9,Totals!$D55,'Allocation to schools'!$H$10:$GI$10,"from federal sources")</f>
        <v>0</v>
      </c>
      <c r="AO55" s="71">
        <f ca="1">SUMIF(Calculation!$E$4:$CS$4,Totals!$D55,Calculation!$E$1580:$Z$1580)+SUMIFS('Allocation to schools'!$H$190:$GI$190,'Allocation to schools'!$H$9:$GI$9,Totals!$D55,'Allocation to schools'!$H$10:$GI$10,"from federal sources")</f>
        <v>0</v>
      </c>
      <c r="AP55" s="72">
        <f ca="1">SUMIF(Calculation!$E$4:$CS$4,Totals!$D55,Calculation!$E$1251:$Z$1251)+SUMIF('Allocation to schools'!$H$9:$IV$9,Totals!$D55,'Allocation to schools'!$H$41:$IV$41)</f>
        <v>0</v>
      </c>
      <c r="AQ55" s="72">
        <f ca="1">SUMIF(Calculation!$E$4:$CS$4,Totals!$D55,Calculation!$E$33:$Z$33)+SUMIF('Allocation to schools'!$H$9:$IV$9,Totals!$D55,'Allocation to schools'!$H$42:$IV$42)</f>
        <v>0</v>
      </c>
      <c r="AR55" s="72">
        <f ca="1">SUMIF(Calculation!$E$4:$CS$4,Totals!$D55,Calculation!$E$138:$Z$138)+SUMIF('Allocation to schools'!$H$9:$IV$9,Totals!$D55,'Allocation to schools'!$H$43:$IV$43)</f>
        <v>0</v>
      </c>
      <c r="AS55" s="72">
        <f ca="1">SUMIF(Calculation!$E$4:$CS$4,Totals!$D55,Calculation!$E$323:$Z$323)+SUMIF('Allocation to schools'!$H$9:$IV$9,Totals!$D55,'Allocation to schools'!$H$44:$IV$44)</f>
        <v>0</v>
      </c>
      <c r="AT55" s="72">
        <f ca="1">SUMIF(Calculation!$E$4:$CS$4,Totals!$D55,Calculation!$E$661:$Z$661)+SUMIF('Allocation to schools'!$H$9:$IV$9,Totals!$D55,'Allocation to schools'!$H$45:$IV$45)</f>
        <v>0</v>
      </c>
      <c r="AU55" s="72">
        <f>SUMIF('Data entry'!$B$13:$CS$13,Totals!$D55,'Data entry'!$B$47:$CS$47)</f>
        <v>0</v>
      </c>
      <c r="AV55" s="72">
        <f ca="1">SUMIF(Calculation!$E$4:$CS$4,Totals!$D55,Calculation!$E$976:$Z$976)+SUMIF('Allocation to schools'!$H$9:$IV$9,Totals!$D55,'Allocation to schools'!$H$47:$IV$47)</f>
        <v>0</v>
      </c>
      <c r="AW55" s="72">
        <f ca="1">SUMIF(Calculation!$E$4:$CS$4,Totals!$D55,Calculation!$E$1060:$Z$1060)+SUMIF('Allocation to schools'!$H$9:$IV$9,Totals!$D55,'Allocation to schools'!$H$48:$IV$48)</f>
        <v>0</v>
      </c>
      <c r="AX55" s="72">
        <f ca="1">SUMIF(Calculation!$E$4:$CS$4,Totals!$D55,Calculation!$E$1141:$Z$1141)+SUMIF('Allocation to schools'!$H$9:$IV$9,Totals!$D55,'Allocation to schools'!$H$49:$IV$49)</f>
        <v>0</v>
      </c>
      <c r="AY55" s="83">
        <f ca="1">SUMIF(Calculation!$E$4:$CS$4,Totals!$D55,Calculation!$E$1473:$Z$1473)+SUMIF('Allocation to schools'!$H$9:$IV$9,Totals!$D55,'Allocation to schools'!$H$50:$IV$50)-SUMIF(Calculation!$E$4:$CS$4,Totals!$D55,Calculation!$E$976:$Z$976)-SUMIF(Calculation!$E$4:$CS$4,Totals!$D55,Calculation!$E$1060:$Z$1060)-SUMIF(Calculation!$E$4:$CS$4,Totals!$D55,Calculation!$E$1141:$Z$1141)</f>
        <v>0</v>
      </c>
      <c r="AZ55" s="83">
        <f ca="1">SUMIF(Calculation!$E$4:$CS$4,Totals!$D55,Calculation!$E$1581:$Z$1581)+SUMIFS('Allocation to schools'!$H$42:$GI$42,'Allocation to schools'!$H$9:$GI$9,Totals!$D55,'Allocation to schools'!$H$10:$GI$10,"from federal sources")</f>
        <v>0</v>
      </c>
      <c r="BA55" s="83">
        <f ca="1">SUMIF(Calculation!$E$4:$CS$4,Totals!$D55,Calculation!$E$1582:$Z$1582)+SUMIFS('Allocation to schools'!$H$43:$GI$43,'Allocation to schools'!$H$9:$GI$9,Totals!$D55,'Allocation to schools'!$H$10:$GI$10,"from federal sources")</f>
        <v>0</v>
      </c>
      <c r="BB55" s="83">
        <f ca="1">SUMIF(Calculation!$E$4:$CS$4,Totals!$D55,Calculation!$E$1589:$Z$1589)+SUMIFS('Allocation to schools'!$H$191:$GI$191,'Allocation to schools'!$H$9:$GI$9,Totals!$D55,'Allocation to schools'!$H$10:$GI$10,"from federal sources")</f>
        <v>0</v>
      </c>
      <c r="BC55" s="72">
        <f ca="1">SUMIF(Calculation!$E$4:$CS$4,Totals!$D55,Calculation!$E$1262:$Z$1262)+SUMIF('Allocation to schools'!$H$9:$IV$9,Totals!$D55,'Allocation to schools'!$H$51:$IV$51)</f>
        <v>0</v>
      </c>
      <c r="BD55" s="72">
        <f ca="1">SUMIF(Calculation!$E$4:$CS$4,Totals!$D55,Calculation!$E$40:$Z$40)+SUMIF('Allocation to schools'!$H$9:$IV$9,Totals!$D55,'Allocation to schools'!$H$52:$IV$52)</f>
        <v>0</v>
      </c>
      <c r="BE55" s="72">
        <f ca="1">SUMIF(Calculation!$E$4:$CS$4,Totals!$D55,Calculation!$E$145:$Z$145)+SUMIF('Allocation to schools'!$H$9:$IV$9,Totals!$D55,'Allocation to schools'!$H$53:$IV$53)</f>
        <v>0</v>
      </c>
      <c r="BF55" s="72">
        <f ca="1">SUMIF(Calculation!$E$4:$CS$4,Totals!$D55,Calculation!$E$350:$Z$350)+SUMIF('Allocation to schools'!$H$9:$IV$9,Totals!$D55,'Allocation to schools'!$H$54:$IV$54)</f>
        <v>0</v>
      </c>
      <c r="BG55" s="72">
        <f ca="1">SUMIF(Calculation!$E$4:$CS$4,Totals!$D55,Calculation!$E$668:$Z$668)+SUMIF('Allocation to schools'!$H$9:$IV$9,Totals!$D55,'Allocation to schools'!$H$55:$IV$55)</f>
        <v>0</v>
      </c>
      <c r="BH55" s="72">
        <f>SUMIF('Data entry'!$B$13:$CS$13,Totals!$D55,'Data entry'!$B$49:$CS$49)</f>
        <v>0</v>
      </c>
      <c r="BI55" s="72">
        <f ca="1">SUMIF(Calculation!$E$4:$CS$4,Totals!$D55,Calculation!$E$983:$Z$983)+SUMIF('Allocation to schools'!$H$9:$IV$9,Totals!$D55,'Allocation to schools'!$H$57:$IV$57)</f>
        <v>0</v>
      </c>
      <c r="BJ55" s="72">
        <f ca="1">SUMIF(Calculation!$E$4:$CS$4,Totals!$D55,Calculation!$E$1148:$Z$1148)+SUMIF('Allocation to schools'!$H$9:$IV$9,Totals!$D55,'Allocation to schools'!$H$58:$IV$58)</f>
        <v>0</v>
      </c>
      <c r="BK55" s="71">
        <f ca="1">SUMIF(Calculation!$E$4:$CS$4,Totals!$D55,Calculation!$E$1478:$Z$1478)+SUMIF('Allocation to schools'!$H$9:$IV$9,Totals!$D55,'Allocation to schools'!$H$59:$IV$59)-SUMIF(Calculation!$E$4:$CS$4,Totals!$D55,Calculation!$E$983:$Z$983)-SUMIF(Calculation!$E$4:$CS$4,Totals!$D55,Calculation!$E$1148:$Z$1148)</f>
        <v>0</v>
      </c>
      <c r="BL55" s="71">
        <f ca="1">SUMIF(Calculation!$E$4:$CS$4,Totals!$D55,Calculation!$E$1590:$Z$1590)+SUMIFS('Allocation to schools'!$H$52:$GI$52,'Allocation to schools'!$H$9:$GI$9,Totals!$D55,'Allocation to schools'!$H$10:$GI$10,"from federal sources")</f>
        <v>0</v>
      </c>
      <c r="BM55" s="71">
        <f ca="1">SUMIF(Calculation!$E$4:$CS$4,Totals!$D55,Calculation!$E$1591:$Z$1591)+SUMIFS('Allocation to schools'!$H$53:$GI$53,'Allocation to schools'!$H$9:$GI$9,Totals!$D55,'Allocation to schools'!$H$10:$GI$10,"from federal sources")</f>
        <v>0</v>
      </c>
      <c r="BN55" s="71">
        <f ca="1">SUMIF(Calculation!$E$4:$CS$4,Totals!$D55,Calculation!$E$1598:$Z$1598)+SUMIFS('Allocation to schools'!$H$192:$GI$192,'Allocation to schools'!$H$9:$GI$9,Totals!$D55,'Allocation to schools'!$H$10:$GI$10,"from federal sources")</f>
        <v>0</v>
      </c>
      <c r="BO55" s="72">
        <f ca="1">SUMIF(Calculation!$E$4:$CS$4,Totals!$D55,Calculation!$E$1273:$Z$1273)+SUMIF('Allocation to schools'!$H$9:$IV$9,Totals!$D55,'Allocation to schools'!$H$60:$IV$60)</f>
        <v>0</v>
      </c>
      <c r="BP55" s="72">
        <f ca="1">SUMIF(Calculation!$E$4:$CS$4,Totals!$D55,Calculation!$E$47:$Z$47)+SUMIF(Calculation!$E$4:$CS$4,Totals!$D55,Calculation!$E$54:$Z$54)+SUMIF('Allocation to schools'!$H$9:$IV$9,Totals!$D55,'Allocation to schools'!$H$61:$IV$61)</f>
        <v>0</v>
      </c>
      <c r="BQ55" s="72">
        <f ca="1">SUMIF(Calculation!$E$4:$CS$4,Totals!$D55,Calculation!$E$152:$Z$152)+SUMIF(Calculation!$E$4:$CS$4,Totals!$D55,Calculation!$E$159:$Z$159)+SUMIF('Allocation to schools'!$H$9:$IV$9,Totals!$D55,'Allocation to schools'!$H$62:$IV$62)</f>
        <v>0</v>
      </c>
      <c r="BR55" s="72">
        <f ca="1">SUMIF(Calculation!$E$4:$CS$4,Totals!$D55,Calculation!$E$377:$Z$377)+SUMIF(Calculation!$E$4:$CS$4,Totals!$D55,Calculation!$E$404:$Z$404)+SUMIF('Allocation to schools'!$H$9:$IV$9,Totals!$D55,'Allocation to schools'!$H$63:$IV$63)</f>
        <v>0</v>
      </c>
      <c r="BS55" s="72">
        <f ca="1">SUMIF(Calculation!$E$4:$CS$4,Totals!$D55,Calculation!$E$675:$Z$675)+SUMIF(Calculation!$E$4:$CS$4,Totals!$D55,Calculation!$E$682:$Z$682)+SUMIF('Allocation to schools'!$H$9:$IV$9,Totals!$D55,'Allocation to schools'!$H$64:$IV$64)</f>
        <v>0</v>
      </c>
      <c r="BT55" s="72">
        <f>SUMIF('Data entry'!$B$13:$CS$13,Totals!$D55,'Data entry'!$B$51:$CS$51)</f>
        <v>0</v>
      </c>
      <c r="BU55" s="72">
        <f ca="1">SUMIF(Calculation!$E$4:$CS$4,Totals!$D55,Calculation!$E$990:$Z$990)+SUMIF(Calculation!$E$4:$CS$4,Totals!$D55,Calculation!$E$997:$Z$997)+SUMIF('Allocation to schools'!$H$9:$IV$9,Totals!$D55,'Allocation to schools'!$H$66:$IV$66)</f>
        <v>0</v>
      </c>
      <c r="BV55" s="72">
        <f ca="1">SUMIF(Calculation!$E$4:$CS$4,Totals!$D55,Calculation!$E$1086:$Z$1086)+SUMIF('Allocation to schools'!$H$9:$IV$9,Totals!$D55,'Allocation to schools'!$H$67:$IV$67)</f>
        <v>0</v>
      </c>
      <c r="BW55" s="72">
        <f ca="1">SUMIF(Calculation!$E$4:$CS$4,Totals!$D55,Calculation!$E$1155:$Z$1155)+SUMIF(Calculation!$E$4:$CS$4,Totals!$D55,Calculation!$E$1162:$Z$1162)+SUMIF('Allocation to schools'!$H$9:$IV$9,Totals!$D55,'Allocation to schools'!$H$68:$IV$68)</f>
        <v>0</v>
      </c>
      <c r="BX55" s="71">
        <f ca="1">SUMIF(Calculation!$E$4:$CS$4,Totals!$D55,Calculation!$E$1483:$Z$1483)+SUMIF(Calculation!$E$4:$CS$4,Totals!$D55,Calculation!$E$1488:$Z$1488)+SUMIF('Allocation to schools'!$H$9:$IV$9,Totals!$D55,'Allocation to schools'!$H$69:$IV$69)-SUMIF(Calculation!$E$4:$CS$4,Totals!$D55,Calculation!$E$990:$Z$990)-SUMIF(Calculation!$E$4:$CS$4,Totals!$D55,Calculation!$E$1086:$Z$1086)-SUMIF(Calculation!$E$4:$CS$4,Totals!$D55,Calculation!$E$1155:$Z$1155)</f>
        <v>0</v>
      </c>
      <c r="BY55" s="71">
        <f ca="1">SUMIF(Calculation!$E$4:$CS$4,Totals!$D55,Calculation!$E$1599:$Z$1599)+SUMIF(Calculation!$E$4:$CS$4,Totals!$D55,Calculation!$E$1608:$Z$1608)+SUMIFS('Allocation to schools'!$H$61:$GI$61,'Allocation to schools'!$H$9:$GI$9,Totals!$D55,'Allocation to schools'!$H$10:$GI$10,"from federal sources")</f>
        <v>0</v>
      </c>
      <c r="BZ55" s="71">
        <f ca="1">SUMIF(Calculation!$E$4:$CS$4,Totals!$D55,Calculation!$E$1600:$Z$1600)+SUMIF(Calculation!$E$4:$CS$4,Totals!$D55,Calculation!$E$1609:$Z$1609)+SUMIFS('Allocation to schools'!$H$62:$GI$62,'Allocation to schools'!$H$9:$GI$9,Totals!$D55,'Allocation to schools'!$H$10:$GI$10,"from federal sources")</f>
        <v>0</v>
      </c>
      <c r="CA55" s="71">
        <f ca="1">SUMIF(Calculation!$E$4:$CS$4,Totals!$D55,Calculation!$E$1607:$Z$1607)+SUMIF(Calculation!$E$4:$CS$4,Totals!$D55,Calculation!$E$1616:$Z$1616)+SUMIFS('Allocation to schools'!$H$193:$GI$193,'Allocation to schools'!$H$9:$GI$9,Totals!$D55,'Allocation to schools'!$H$10:$GI$10,"from federal sources")</f>
        <v>0</v>
      </c>
      <c r="CB55" s="72">
        <f ca="1">SUMIF(Calculation!$E$4:$CS$4,Totals!$D55,Calculation!$E$1284:$Z$1284)+SUMIF(Calculation!$E$4:$CS$4,Totals!$D55,Calculation!$E$1295:$Z$1295)+SUMIF('Allocation to schools'!$H$9:$IV$9,Totals!$D55,'Allocation to schools'!$H$70:$IV$70)</f>
        <v>0</v>
      </c>
      <c r="CC55" s="72">
        <f ca="1">SUMIF(Calculation!$E$4:$CS$4,Totals!$D55,Calculation!$E$61:$Z$61)+SUMIF('Allocation to schools'!$H$9:$IV$9,Totals!$D55,'Allocation to schools'!$H$71:$IV$71)</f>
        <v>0</v>
      </c>
      <c r="CD55" s="72">
        <f ca="1">SUMIF(Calculation!$E$4:$CS$4,Totals!$D55,Calculation!$E$166:$Z$166)+SUMIF('Allocation to schools'!$H$9:$IV$9,Totals!$D55,'Allocation to schools'!$H$72:$IV$72)</f>
        <v>0</v>
      </c>
      <c r="CE55" s="72">
        <f ca="1">SUMIF(Calculation!$E$4:$CS$4,Totals!$D55,Calculation!$E$431:$Z$431)+SUMIF('Allocation to schools'!$H$9:$IV$9,Totals!$D55,'Allocation to schools'!$H$73:$IV$73)</f>
        <v>0</v>
      </c>
      <c r="CF55" s="72">
        <f ca="1">SUMIF(Calculation!$E$4:$CS$4,Totals!$D55,Calculation!$E$689:$Z$689)+SUMIF('Allocation to schools'!$H$9:$IV$9,Totals!$D55,'Allocation to schools'!$H$74:$IV$74)</f>
        <v>0</v>
      </c>
      <c r="CG55" s="72">
        <f>SUMIF('Data entry'!$B$13:$CS$13,Totals!$D55,'Data entry'!$B$53:$CS$53)</f>
        <v>0</v>
      </c>
      <c r="CH55" s="72">
        <f ca="1">SUMIF(Calculation!$E$4:$CS$4,Totals!$D55,Calculation!$E$1004:$Z$1004)+SUMIF('Allocation to schools'!$H$9:$IV$9,Totals!$D55,'Allocation to schools'!$H$76:$IV$76)</f>
        <v>0</v>
      </c>
      <c r="CI55" s="72">
        <f ca="1">SUMIF(Calculation!$E$4:$CS$4,Totals!$D55,Calculation!$E$1169:$Z$1169)+SUMIF('Allocation to schools'!$H$9:$IV$9,Totals!$D55,'Allocation to schools'!$H$77:$IV$77)</f>
        <v>0</v>
      </c>
      <c r="CJ55" s="71">
        <f ca="1">SUMIF(Calculation!$E$4:$CS$4,Totals!$D55,Calculation!$E$1493:$Z$1493)+SUMIF('Allocation to schools'!$H$9:$IV$9,Totals!$D55,'Allocation to schools'!$H$78:$IV$78)-SUMIF(Calculation!$E$4:$CS$4,Totals!$D55,Calculation!$E$1004:$Z$1004)-SUMIF(Calculation!$E$4:$CS$4,Totals!$D55,Calculation!$E$1169:$Z$1169)</f>
        <v>0</v>
      </c>
      <c r="CK55" s="71">
        <f ca="1">SUMIF(Calculation!$E$4:$CS$4,Totals!$D55,Calculation!$E$1617:$Z$1617)+SUMIFS('Allocation to schools'!$H$71:$GI$71,'Allocation to schools'!$H$9:$GI$9,Totals!$D55,'Allocation to schools'!$H$10:$GI$10,"from federal sources")</f>
        <v>0</v>
      </c>
      <c r="CL55" s="71">
        <f ca="1">SUMIF(Calculation!$E$4:$CS$4,Totals!$D55,Calculation!$E$1618:$Z$1618)+SUMIFS('Allocation to schools'!$H$72:$GI$72,'Allocation to schools'!$H$9:$GI$9,Totals!$D55,'Allocation to schools'!$H$10:$GI$10,"from federal sources")</f>
        <v>0</v>
      </c>
      <c r="CM55" s="71">
        <f ca="1">SUMIF(Calculation!$E$4:$CS$4,Totals!$D55,Calculation!$E$1625:$Z$1625)+SUMIFS('Allocation to schools'!$H$194:$GI$194,'Allocation to schools'!$H$9:$GI$9,Totals!$D55,'Allocation to schools'!$H$10:$GI$10,"from federal sources")</f>
        <v>0</v>
      </c>
      <c r="CN55" s="72">
        <f ca="1">SUMIF(Calculation!$E$4:$CS$4,Totals!$D55,Calculation!$E$1306:$Z$1306)+SUMIF('Allocation to schools'!$H$9:$IV$9,Totals!$D55,'Allocation to schools'!$H$79:$IV$79)</f>
        <v>0</v>
      </c>
      <c r="CO55" s="72">
        <f ca="1">SUMIF(Calculation!$E$4:$CS$4,Totals!$D55,Calculation!$E$68:$Z$68)+SUMIF('Allocation to schools'!$H$9:$IV$9,Totals!$D55,'Allocation to schools'!$H$80:$IV$80)</f>
        <v>0</v>
      </c>
      <c r="CP55" s="72">
        <f ca="1">SUMIF(Calculation!$E$4:$CS$4,Totals!$D55,Calculation!$E$173:$Z$173)+SUMIF('Allocation to schools'!$H$9:$IV$9,Totals!$D55,'Allocation to schools'!$H$81:$IV$81)</f>
        <v>0</v>
      </c>
      <c r="CQ55" s="72">
        <f ca="1">SUMIF(Calculation!$E$4:$CS$4,Totals!$D55,Calculation!$E$458:$Z$458)+SUMIF('Allocation to schools'!$H$9:$IV$9,Totals!$D55,'Allocation to schools'!$H$82:$IV$82)</f>
        <v>0</v>
      </c>
      <c r="CR55" s="72">
        <f ca="1">SUMIF(Calculation!$E$4:$CS$4,Totals!$D55,Calculation!$E$696:$Z$696)+SUMIF('Allocation to schools'!$H$9:$IV$9,Totals!$D55,'Allocation to schools'!$H$83:$IV$83)</f>
        <v>0</v>
      </c>
      <c r="CS55" s="72">
        <f>SUMIF('Data entry'!$B$13:$CS$13,Totals!$D55,'Data entry'!$B$55:$CS$55)</f>
        <v>0</v>
      </c>
      <c r="CT55" s="72">
        <f ca="1">SUMIF(Calculation!$E$4:$CS$4,Totals!$D55,Calculation!$E$1011:$Z$1011)+SUMIF('Allocation to schools'!$H$9:$IV$9,Totals!$D55,'Allocation to schools'!$H$85:$IV$85)</f>
        <v>0</v>
      </c>
      <c r="CU55" s="72">
        <f ca="1">SUMIF(Calculation!$E$4:$CS$4,Totals!$D55,Calculation!$E$1176:$Z$1176)+SUMIF('Allocation to schools'!$H$9:$IV$9,Totals!$D55,'Allocation to schools'!$H$86:$IV$86)</f>
        <v>0</v>
      </c>
      <c r="CV55" s="71">
        <f ca="1">SUMIF(Calculation!$E$4:$CS$4,Totals!$D55,Calculation!$E$1498:$Z$1498)+SUMIF('Allocation to schools'!$H$9:$IV$9,Totals!$D55,'Allocation to schools'!$H$87:$IV$87)-SUMIF(Calculation!$E$4:$CS$4,Totals!$D55,Calculation!$E$1011:$Z$1011)-SUMIF(Calculation!$E$4:$CS$4,Totals!$D55,Calculation!$E$1176:$Z$1176)</f>
        <v>0</v>
      </c>
      <c r="CW55" s="71">
        <f ca="1">SUMIF(Calculation!$E$4:$CS$4,Totals!$D55,Calculation!$E$1626:$Z$1626)+SUMIFS('Allocation to schools'!$H$80:$GI$80,'Allocation to schools'!$H$9:$GI$9,Totals!$D55,'Allocation to schools'!$H$10:$GI$10,"from federal sources")</f>
        <v>0</v>
      </c>
      <c r="CX55" s="71">
        <f ca="1">SUMIF(Calculation!$E$4:$CS$4,Totals!$D55,Calculation!$E$1627:$Z$1627)+SUMIFS('Allocation to schools'!$H$81:$GI$81,'Allocation to schools'!$H$9:$GI$9,Totals!$D55,'Allocation to schools'!$H$10:$GI$10,"from federal sources")</f>
        <v>0</v>
      </c>
      <c r="CY55" s="71">
        <f ca="1">SUMIF(Calculation!$E$4:$CS$4,Totals!$D55,Calculation!$E$1634:$Z$1634)+SUMIFS('Allocation to schools'!$H$195:$GI$195,'Allocation to schools'!$H$9:$GI$9,Totals!$D55,'Allocation to schools'!$H$10:$GI$10,"from federal sources")</f>
        <v>0</v>
      </c>
      <c r="CZ55" s="72">
        <f ca="1">SUMIF(Calculation!$E$4:$CS$4,Totals!$D55,Calculation!$E$75:$Z$75)+SUMIF('Allocation to schools'!$H$9:$IV$9,Totals!$D55,'Allocation to schools'!$H$88:$IV$88)</f>
        <v>0</v>
      </c>
      <c r="DA55" s="72">
        <f ca="1">SUMIF(Calculation!$E$4:$CS$4,Totals!$D55,Calculation!$E$180:$Z$180)+SUMIF('Allocation to schools'!$H$9:$IV$9,Totals!$D55,'Allocation to schools'!$H$89:$IV$89)</f>
        <v>0</v>
      </c>
      <c r="DB55" s="72">
        <f ca="1">SUMIF(Calculation!$E$4:$CS$4,Totals!$D55,Calculation!$E$485:$Z$485)+SUMIF('Allocation to schools'!$H$9:$IV$9,Totals!$D55,'Allocation to schools'!$H$90:$IV$90)</f>
        <v>0</v>
      </c>
      <c r="DC55" s="72">
        <f ca="1">SUMIF(Calculation!$E$4:$CS$4,Totals!$D55,Calculation!$E$703:$Z$703)+SUMIF('Allocation to schools'!$H$9:$IV$9,Totals!$D55,'Allocation to schools'!$H$91:$IV$91)</f>
        <v>0</v>
      </c>
      <c r="DD55" s="72">
        <f>SUMIF('Data entry'!$B$13:$CS$13,Totals!$D55,'Data entry'!$B$57:$CS$57)</f>
        <v>0</v>
      </c>
      <c r="DE55" s="72">
        <f ca="1">SUMIF(Calculation!$E$4:$CS$4,Totals!$D55,Calculation!$E$1018:$Z$1018)+SUMIF('Allocation to schools'!$H$9:$IV$9,Totals!$D55,'Allocation to schools'!$H$93:$IV$93)</f>
        <v>0</v>
      </c>
      <c r="DF55" s="72">
        <f ca="1">SUMIF(Calculation!$E$4:$CS$4,Totals!$D55,Calculation!$E$1183:$Z$1183)+SUMIF('Allocation to schools'!$H$9:$IV$9,Totals!$D55,'Allocation to schools'!$H$94:$IV$94)</f>
        <v>0</v>
      </c>
      <c r="DG55" s="71">
        <f ca="1">SUMIF(Calculation!$E$4:$CS$4,Totals!$D55,Calculation!$E$1503:$Z$1503)+SUMIF('Allocation to schools'!$H$9:$IV$9,Totals!$D55,'Allocation to schools'!$H$95:$IV$95)-SUMIF(Calculation!$E$4:$CS$4,Totals!$D55,Calculation!$E$1018:$Z$1018)-SUMIF(Calculation!$E$4:$CS$4,Totals!$D55,Calculation!$E$1183:$Z$1183)</f>
        <v>0</v>
      </c>
      <c r="DH55" s="71">
        <f ca="1">SUMIF(Calculation!$E$4:$CS$4,Totals!$D55,Calculation!$E$1635:$Z$1635)+SUMIFS('Allocation to schools'!$H$88:$GI$88,'Allocation to schools'!$H$9:$GI$9,Totals!$D55,'Allocation to schools'!$H$10:$GI$10,"from federal sources")</f>
        <v>0</v>
      </c>
      <c r="DI55" s="71">
        <f ca="1">SUMIF(Calculation!$E$4:$CS$4,Totals!$D55,Calculation!$E$1636:$Z$1636)+SUMIFS('Allocation to schools'!$H$89:$GI$89,'Allocation to schools'!$H$9:$GI$9,Totals!$D55,'Allocation to schools'!$H$10:$GI$10,"from federal sources")</f>
        <v>0</v>
      </c>
      <c r="DJ55" s="71">
        <f ca="1">SUMIF(Calculation!$E$4:$CS$4,Totals!$D55,Calculation!$E$1643:$Z$1643)+SUMIFS('Allocation to schools'!$H$196:$GI$196,'Allocation to schools'!$H$9:$GI$9,Totals!$D55,'Allocation to schools'!$H$10:$GI$10,"from federal sources")+IF(SUMIFS('Allocation to schools'!$H$196:$GI$196,'Allocation to schools'!$H$9:$GI$9,Totals!$D55,'Allocation to schools'!$H$10:$GI$10,"from federal sources")&gt;0,0,SUMIF('Data entry'!$B$13:$CS$13,Totals!$D55,'Data entry'!$B$98:$CS$98))</f>
        <v>0</v>
      </c>
      <c r="DK55" s="72">
        <f ca="1">SUMIF(Calculation!$E$4:$CS$4,Totals!$D55,Calculation!$E$1317:$Z$1317)+SUMIF('Allocation to schools'!$H$9:$IV$9,Totals!$D55,'Allocation to schools'!$H$96:$IV$96)</f>
        <v>0</v>
      </c>
      <c r="DL55" s="68"/>
      <c r="DM55" s="68"/>
      <c r="DN55" s="68"/>
      <c r="DO55" s="68"/>
      <c r="DP55" s="68"/>
      <c r="DQ55" s="68"/>
      <c r="DR55" s="68"/>
      <c r="DS55" s="68"/>
      <c r="DT55" s="72">
        <f ca="1">SUMIF(Calculation!$E$4:$CS$4,Totals!$D55,Calculation!$E$1339:$Z$1339)+SUMIF('Allocation to schools'!$H$9:$IV$9,Totals!$D55,'Allocation to schools'!$H$105:$IV$105)</f>
        <v>0</v>
      </c>
      <c r="DU55" s="72">
        <f ca="1">SUMIF(Calculation!$E$4:$CS$4,Totals!$D55,Calculation!$E$89:$Z$89)+SUMIF('Allocation to schools'!$H$9:$IV$9,Totals!$D55,'Allocation to schools'!$H$106:$IV$106)</f>
        <v>0</v>
      </c>
      <c r="DV55" s="72">
        <f ca="1">SUMIF(Calculation!$E$4:$CS$4,Totals!$D55,Calculation!$E$194:$Z$194)+SUMIF('Allocation to schools'!$H$9:$IV$9,Totals!$D55,'Allocation to schools'!$H$107:$IV$107)</f>
        <v>0</v>
      </c>
      <c r="DW55" s="72">
        <f ca="1">SUMIF(Calculation!$E$4:$CS$4,Totals!$D55,Calculation!$E$539:$Z$539)+SUMIF('Allocation to schools'!$H$9:$IV$9,Totals!$D55,'Allocation to schools'!$H$108:$IV$108)</f>
        <v>0</v>
      </c>
      <c r="DX55" s="72">
        <f ca="1">SUMIF(Calculation!$E$4:$CS$4,Totals!$D55,Calculation!$E$717:$Z$717)+SUMIF('Allocation to schools'!$H$9:$IV$9,Totals!$D55,'Allocation to schools'!$H$109:$IV$109)</f>
        <v>0</v>
      </c>
      <c r="DY55" s="72">
        <f>SUMIF('Data entry'!$B$13:$CS$13,Totals!$D55,'Data entry'!$B$59:$CS$59)</f>
        <v>0</v>
      </c>
      <c r="DZ55" s="72">
        <f ca="1">SUMIF(Calculation!$E$4:$CS$4,Totals!$D55,Calculation!$E$1032:$Z$1032)+SUMIF('Allocation to schools'!$H$9:$IV$9,Totals!$D55,'Allocation to schools'!$H$111:$IV$111)</f>
        <v>0</v>
      </c>
      <c r="EA55" s="72">
        <f ca="1">SUMIF(Calculation!$E$4:$CS$4,Totals!$D55,Calculation!$E$1197:$Z$1197)+SUMIF('Allocation to schools'!$H$9:$IV$9,Totals!$D55,'Allocation to schools'!$H$112:$IV$112)</f>
        <v>0</v>
      </c>
      <c r="EB55" s="71">
        <f ca="1">SUMIF(Calculation!$E$4:$CS$4,Totals!$D55,Calculation!$E$1508:$Z$1508)+SUMIF('Allocation to schools'!$H$9:$IV$9,Totals!$D55,'Allocation to schools'!$H$113:$IV$113)-SUMIF(Calculation!$E$4:$CS$4,Totals!$D55,Calculation!$E$1032:$Z$1032)-SUMIF(Calculation!$E$4:$CS$4,Totals!$D55,Calculation!$E$1197:$Z$1197)</f>
        <v>0</v>
      </c>
      <c r="EC55" s="71">
        <f ca="1">SUMIF(Calculation!$E$4:$CS$4,Totals!$D55,Calculation!$E$1644:$Z$1644)+SUMIFS('Allocation to schools'!$H$106:$GI$106,'Allocation to schools'!$H$9:$GI$9,Totals!$D55,'Allocation to schools'!$H$10:$GI$10,"from federal sources")</f>
        <v>0</v>
      </c>
      <c r="ED55" s="71">
        <f ca="1">SUMIF(Calculation!$E$4:$CS$4,Totals!$D55,Calculation!$E$1645:$Z$1645)+SUMIFS('Allocation to schools'!$H$107:$GI$107,'Allocation to schools'!$H$9:$GI$9,Totals!$D55,'Allocation to schools'!$H$10:$GI$10,"from federal sources")</f>
        <v>0</v>
      </c>
      <c r="EE55" s="71">
        <f ca="1">SUMIF(Calculation!$E$4:$CS$4,Totals!$D55,Calculation!$E$1652:$Z$1652)+SUMIFS('Allocation to schools'!$H$198:$GI$198,'Allocation to schools'!$H$9:$GI$9,Totals!$D55,'Allocation to schools'!$H$10:$GI$10,"from federal sources")</f>
        <v>0</v>
      </c>
      <c r="EF55" s="72">
        <f ca="1">SUMIF(Calculation!$E$4:$CS$4,Totals!$D55,Calculation!$E$1350:$Z$1350)+SUMIF('Allocation to schools'!$H$9:$IV$9,Totals!$D55,'Allocation to schools'!$H$114:$IV$114)</f>
        <v>0</v>
      </c>
      <c r="EG55" s="72">
        <f ca="1">SUMIF(Calculation!$E$4:$CS$4,Totals!$D55,Calculation!$E$96:$Z$96)+SUMIF('Allocation to schools'!$H$9:$IV$9,Totals!$D55,'Allocation to schools'!$H$115:$IV$115)</f>
        <v>0</v>
      </c>
      <c r="EH55" s="72">
        <f ca="1">SUMIF(Calculation!$E$4:$CS$4,Totals!$D55,Calculation!$E$201:$Z$201)+SUMIF('Allocation to schools'!$H$9:$IV$9,Totals!$D55,'Allocation to schools'!$H$116:$IV$116)</f>
        <v>0</v>
      </c>
      <c r="EI55" s="72">
        <f ca="1">SUMIF(Calculation!$E$4:$CS$4,Totals!$D55,Calculation!$E$566:$Z$566)+SUMIF('Allocation to schools'!$H$9:$IV$9,Totals!$D55,'Allocation to schools'!$H$117:$IV$117)</f>
        <v>0</v>
      </c>
      <c r="EJ55" s="72">
        <f ca="1">SUMIF(Calculation!$E$4:$CS$4,Totals!$D55,Calculation!$E$724:$Z$724)+SUMIF('Allocation to schools'!$H$9:$IV$9,Totals!$D55,'Allocation to schools'!$H$118:$IV$118)</f>
        <v>0</v>
      </c>
      <c r="EK55" s="72">
        <f>SUMIF('Data entry'!$B$13:$CS$13,Totals!$D55,'Data entry'!$B$61:$CS$61)</f>
        <v>0</v>
      </c>
      <c r="EL55" s="72">
        <f ca="1">SUMIF(Calculation!$E$4:$CS$4,Totals!$D55,Calculation!$E$1039:$Z$1039)+SUMIF('Allocation to schools'!$H$9:$IV$9,Totals!$D55,'Allocation to schools'!$H$120:$IV$120)</f>
        <v>0</v>
      </c>
      <c r="EM55" s="72">
        <f ca="1">SUMIF(Calculation!$E$4:$CS$4,Totals!$D55,Calculation!$E$1204:$Z$1204)+SUMIF('Allocation to schools'!$H$9:$IV$9,Totals!$D55,'Allocation to schools'!$H$121:$IV$121)</f>
        <v>0</v>
      </c>
      <c r="EN55" s="71">
        <f ca="1">SUMIF(Calculation!$E$4:$CS$4,Totals!$D55,Calculation!$E$1527:$Z$1527)+SUMIF('Allocation to schools'!$H$9:$IV$9,Totals!$D55,'Allocation to schools'!$H$122:$IV$122)-SUMIF(Calculation!$E$4:$CS$4,Totals!$D55,Calculation!$E$1039:$Z$1039)-SUMIF(Calculation!$E$4:$CS$4,Totals!$D55,Calculation!$E$1204:$Z$1204)</f>
        <v>0</v>
      </c>
      <c r="EO55" s="72">
        <f ca="1">SUMIF(Calculation!$E$4:$CS$4,Totals!$D55,Calculation!$E$1361:$Z$1361)+SUMIF('Allocation to schools'!$H$9:$IV$9,Totals!$D55,'Allocation to schools'!$H$123:$IV$123)</f>
        <v>0</v>
      </c>
      <c r="EP55" s="72">
        <f>SUMIF('Data entry'!$B$13:$CS$13,Totals!$D55,'Data entry'!$B$67:$CS$67)</f>
        <v>0</v>
      </c>
      <c r="EQ55" s="70">
        <f ca="1">SUMIF(Calculation!$E$4:$CS$4,Totals!$D55,Calculation!$E$1559:$Z$1559)+SUMIF('Allocation to schools'!$H$9:$IV$9,Totals!$D55,'Allocation to schools'!$H$127:$IV$127)</f>
        <v>0</v>
      </c>
      <c r="ER55" s="68"/>
      <c r="ES55" s="72">
        <f>SUMIF('Data entry'!$B$13:$CS$13,Totals!$D55,'Data entry'!$B$62:$CS$62)</f>
        <v>0</v>
      </c>
      <c r="ET55" s="72">
        <f>SUMIF('Data entry'!$B$13:$CS$13,Totals!$D55,'Data entry'!$B$63:$CS$63)</f>
        <v>0</v>
      </c>
      <c r="EU55" s="72">
        <f ca="1">SUMIF(Calculation!$E$4:$CS$4,Totals!$D55,Calculation!$E$110:$Z$110)+SUMIFS('Allocation to schools'!$H$167:$GI$167,'Allocation to schools'!$H$9:$GI$9,Totals!$D55,'Allocation to schools'!$H$10:$GI$10,"from federal sources")</f>
        <v>0</v>
      </c>
      <c r="EV55" s="72">
        <f ca="1">SUMIF(Calculation!$E$4:$CS$4,Totals!$D55,Calculation!$E$215:$Z$215)+SUMIFS('Allocation to schools'!$H$168:$GI$168,'Allocation to schools'!$H$9:$GI$9,Totals!$D55,'Allocation to schools'!$H$10:$GI$10,"from federal sources")</f>
        <v>0</v>
      </c>
      <c r="EW55" s="72">
        <f ca="1">SUMIF(Calculation!$E$4:$CS$4,Totals!$D55,Calculation!$E$633:$Z$633)+SUMIFS('Allocation to schools'!$H$169:$GI$169,'Allocation to schools'!$H$9:$GI$9,Totals!$D55,'Allocation to schools'!$H$10:$GI$10,"from federal sources")</f>
        <v>0</v>
      </c>
      <c r="EX55" s="72">
        <f ca="1">SUMIF(Calculation!$E$4:$CS$4,Totals!$D55,Calculation!$E$738:$Z$738)+SUMIFS('Allocation to schools'!$F$170:$GI$170,'Allocation to schools'!$F$9:$GI$9,Totals!$D55,'Allocation to schools'!$F$10:$GI$10,"from federal sources")+IF(SUMIFS('Allocation to schools'!$F$88:$GI$88,'Allocation to schools'!$F$9:$GI$9,Totals!$D55,'Allocation to schools'!$F$10:$GI$10,"from federal sources")+SUMIFS('Allocation to schools'!$F$91:$GI$91,'Allocation to schools'!$F$9:$GI$9,Totals!$D55,'Allocation to schools'!$F$10:$GI$10,"from federal sources")&gt;0,0,SUMIF('Data entry'!$B$13:$CS$13,Totals!$D55,'Data entry'!$B$98:$CS$98))</f>
        <v>0</v>
      </c>
      <c r="EY55" s="72">
        <f>SUMIF('Data entry'!$B$13:$CS$13,Totals!$D55,'Data entry'!$B$65:$CS$65)</f>
        <v>0</v>
      </c>
      <c r="EZ55" s="72">
        <f ca="1">SUMIF(Calculation!$E$4:$CS$4,Totals!$D55,Calculation!$E$1053:$Z$1053)+SUMIFS('Allocation to schools'!$H$172:$GI$172,'Allocation to schools'!$H$9:$GI$9,Totals!$D55,'Allocation to schools'!$H$10:$GI$10,"from federal sources")</f>
        <v>0</v>
      </c>
      <c r="FA55" s="72">
        <f ca="1">SUMIF(Calculation!$E$4:$CS$4,Totals!$D55,Calculation!$E$1065:$Z$1065)+SUMIFS('Allocation to schools'!$H$173:$GI$173,'Allocation to schools'!$H$9:$GI$9,Totals!$D55,'Allocation to schools'!$H$10:$GI$10,"from federal sources")</f>
        <v>0</v>
      </c>
      <c r="FB55" s="72">
        <f ca="1">SUMIF(Calculation!$E$4:$CS$4,Totals!$D55,Calculation!$E$1113:$Z$1113)+SUMIFS('Allocation to schools'!$H$174:$GI$174,'Allocation to schools'!$H$9:$GI$9,Totals!$D55,'Allocation to schools'!$H$10:$GI$10,"from federal sources")</f>
        <v>0</v>
      </c>
      <c r="FC55" s="72">
        <f ca="1">SUMIF(Calculation!$E$4:$CS$4,Totals!$D55,Calculation!$E$1218:$Z$1218)+SUMIFS('Allocation to schools'!$H$175:$GI$175,'Allocation to schools'!$H$9:$GI$9,Totals!$D55,'Allocation to schools'!$H$10:$GI$10,"from federal sources")</f>
        <v>0</v>
      </c>
      <c r="FD55" s="71">
        <f ca="1">SUMIF(Calculation!$E$4:$CS$4,Totals!$D55,Calculation!$E$1522:$Z$1522)+SUMIFS('Allocation to schools'!$H$176:$GI$176,'Allocation to schools'!$H$9:$GI$9,Totals!$D55,'Allocation to schools'!$H$10:$GI$10,"from federal sources")-SUMIF(Calculation!$E$4:$CS$4,Totals!$D55,Calculation!$E$1053:$Z$1053)-SUMIF(Calculation!$E$4:$CS$4,Totals!$D55,Calculation!$E$1065:$Z$1065)-SUMIF(Calculation!$E$4:$CS$4,Totals!$D55,Calculation!$E$1113:$Z$1113)-SUMIF(Calculation!$E$4:$CS$4,Totals!$D55,Calculation!$E$1218:$Z$1218)</f>
        <v>0</v>
      </c>
      <c r="FE55" s="72">
        <f ca="1">SUMIF(Calculation!$E$4:$CS$4,Totals!$D55,Calculation!$E$1392:$Z$1392)+SUMIFS('Allocation to schools'!$H$177:$GI$177,'Allocation to schools'!$H$9:$GI$9,Totals!$D55,'Allocation to schools'!$H$10:$GI$10,"from federal sources")</f>
        <v>0</v>
      </c>
      <c r="FF55" s="72">
        <f ca="1">(SUMIF(Calculation!$E$4:$CS$4,Totals!$D55,Calculation!$E$97:$Z$97)-SUMIF(Calculation!$E$4:$CS$4,Totals!$D55,Calculation!$E$110:$Z$110))+SUMIFS('Allocation to schools'!$H$167:$GI$167,'Allocation to schools'!$H$9:$GI$9,Totals!$D55,'Allocation to schools'!$H$10:$GI$10,"from local &amp; State sources")</f>
        <v>0</v>
      </c>
      <c r="FG55" s="72">
        <f ca="1">(SUMIF(Calculation!$E$4:$CS$4,Totals!$D55,Calculation!$E$202:$Z$202)-SUMIF(Calculation!$E$4:$CS$4,Totals!$D55,Calculation!$E$215:$Z$215))+SUMIFS('Allocation to schools'!$H$168:$GI$168,'Allocation to schools'!$H$9:$GI$9,Totals!$D55,'Allocation to schools'!$H$10:$GI$10,"from local &amp; State sources")</f>
        <v>0</v>
      </c>
      <c r="FH55" s="72">
        <f ca="1">(SUMIF(Calculation!$E$4:$CS$4,Totals!$D55,Calculation!$E$567:$Z$567)-SUMIF(Calculation!$E$4:$CS$4,Totals!$D55,Calculation!$E$633:$Z$633))+SUMIFS('Allocation to schools'!$H$169:$GI$169,'Allocation to schools'!$H$9:$GI$9,Totals!$D55,'Allocation to schools'!$H$10:$GI$10,"from local &amp; State sources")</f>
        <v>0</v>
      </c>
      <c r="FI55" s="72">
        <f ca="1">SUMIF(Calculation!$E$4:$CS$4,Totals!$D55,Calculation!$E$725:$Z$725)-SUMIF(Calculation!$E$4:$CS$4,Totals!$D55,Calculation!$E$738:$Z$738)+SUMIFS('Allocation to schools'!$F$170:$GI$170,'Allocation to schools'!$F$9:$GI$9,Totals!$D55,'Allocation to schools'!$F$10:$GI$10,"from local &amp; State sources")-IF(SUMIFS('Allocation to schools'!$F$88:$GI$88,'Allocation to schools'!$F$9:$GI$9,Totals!$D55,'Allocation to schools'!$F$10:$GI$10,"from federal sources")+SUMIFS('Allocation to schools'!$F$91:$GI$91,'Allocation to schools'!$F$9:$GI$9,Totals!$D55,'Allocation to schools'!$F$10:$GI$10,"from federal sources")&gt;0,0,SUMIF('Data entry'!$B$13:$CS$13,Totals!$D55,'Data entry'!$B$98:$CS$98))</f>
        <v>0</v>
      </c>
      <c r="FJ55" s="72">
        <f>SUMIF('Data entry'!$B$13:$CS$13,Totals!$D55,'Data entry'!$B$64:$CS$64)-SUMIF('Data entry'!$B$13:$CS$13,Totals!$D55,'Data entry'!$B$65:$CS$65)</f>
        <v>0</v>
      </c>
      <c r="FK55" s="72">
        <f ca="1">(SUMIF(Calculation!$E$4:$CS$4,Totals!$D55,Calculation!$E$1040:$Z$1040)-SUMIF(Calculation!$E$4:$CS$4,Totals!$D55,Calculation!$E$1053:$Z$1053))+SUMIFS('Allocation to schools'!$H$172:$GI$172,'Allocation to schools'!$H$9:$GI$9,Totals!$D55,'Allocation to schools'!$H$10:$GI$10,"from local &amp; State sources")</f>
        <v>0</v>
      </c>
      <c r="FL55" s="72">
        <f ca="1">(SUMIF(Calculation!$E$4:$CS$4,Totals!$D55,Calculation!$E$1060:$Z$1060)-SUMIF(Calculation!$E$4:$CS$4,Totals!$D55,Calculation!$E$1065:$Z$1065))+SUMIFS('Allocation to schools'!$H$173:$GI$173,'Allocation to schools'!$H$9:$GI$9,Totals!$D55,'Allocation to schools'!$H$10:$GI$10,"from local &amp; State sources")</f>
        <v>0</v>
      </c>
      <c r="FM55" s="72">
        <f ca="1">(SUMIF(Calculation!$E$4:$CS$4,Totals!$D55,Calculation!$E$1086:$Z$1086)-SUMIF(Calculation!$E$4:$CS$4,Totals!$D55,Calculation!$E$1113:$Z$1113))+SUMIFS('Allocation to schools'!$H$174:$GI$174,'Allocation to schools'!$H$9:$GI$9,Totals!$D55,'Allocation to schools'!$H$10:$GI$10,"from local &amp; State sources")</f>
        <v>0</v>
      </c>
      <c r="FN55" s="72">
        <f ca="1">(SUMIF(Calculation!$E$4:$CS$4,Totals!$D55,Calculation!$E$1205:$Z$1205)-SUMIF(Calculation!$E$4:$CS$4,Totals!$D55,Calculation!$E$1218:$Z$1218))+SUMIFS('Allocation to schools'!$H$175:$GI$175,'Allocation to schools'!$H$9:$GI$9,Totals!$D55,'Allocation to schools'!$H$10:$GI$10,"from local &amp; State sources")</f>
        <v>0</v>
      </c>
      <c r="FO55" s="71">
        <f ca="1">(SUMIF(Calculation!$E$4:$CS$4,Totals!$D55,Calculation!$E$1509:$Z$1509)-SUMIF(Calculation!$E$4:$CS$4,Totals!$D55,Calculation!$E$1522:$Z$1522))+SUMIFS('Allocation to schools'!$H$176:$GI$176,'Allocation to schools'!$H$9:$GI$9,Totals!$D55,'Allocation to schools'!$H$10:$GI$10,"from local &amp; State sources")-(SUMIF(Calculation!$E$4:$CS$4,Totals!$D55,Calculation!$E$1040:$Z$1040)-SUMIF(Calculation!$E$4:$CS$4,Totals!$D55,Calculation!$E$1053:$Z$1053))-(SUMIF(Calculation!$E$4:$CS$4,Totals!$D55,Calculation!$E$1060:$Z$1060)-SUMIF(Calculation!$E$4:$CS$4,Totals!$D55,Calculation!$E$1065:$Z$1065))-(SUMIF(Calculation!$E$4:$CS$4,Totals!$D55,Calculation!$E$1086:$Z$1086)-SUMIF(Calculation!$E$4:$CS$4,Totals!$D55,Calculation!$E$1113:$Z$1113))-(SUMIF(Calculation!$E$4:$CS$4,Totals!$D55,Calculation!$E$1205:$Z$1205)-SUMIF(Calculation!$E$4:$CS$4,Totals!$D55,Calculation!$E$1218:$Z$1218))</f>
        <v>0</v>
      </c>
      <c r="FP55" s="72">
        <f ca="1">(SUMIF(Calculation!$E$4:$CS$4,Totals!$D55,Calculation!$E$1373:$Z$1373)-SUMIF(Calculation!$E$4:$CS$4,Totals!$D55,Calculation!$E$1392:$Z$1392))+SUMIFS('Allocation to schools'!$H$177:$GI$177,'Allocation to schools'!$H$9:$GI$9,Totals!$D55,'Allocation to schools'!$H$10:$GI$10,"from local &amp; State sources")</f>
        <v>0</v>
      </c>
      <c r="FQ55" s="72">
        <f>SUMIF('Data entry'!$B$13:$CS$13,Totals!$D55,'Data entry'!$B$15:$CS$15)</f>
        <v>0</v>
      </c>
      <c r="FR55" s="72">
        <f>SUMIF('Data entry'!$B$13:$CS$13,Totals!$D55,'Data entry'!$B$16:$CS$16)</f>
        <v>0</v>
      </c>
      <c r="FS55" s="72">
        <f>SUMIF('Data entry'!$B$13:$CS$13,Totals!$D55,'Data entry'!$B$17:$CS$17)</f>
        <v>0</v>
      </c>
      <c r="FT55" s="72">
        <f>SUMIF('Data entry'!$B$13:$CS$13,Totals!$D55,'Data entry'!$B$18:$CS$18)</f>
        <v>0</v>
      </c>
      <c r="FU55" s="72">
        <f>SUMIF('Data entry'!$B$13:$CS$13,Totals!$D55,'Data entry'!$B$19:$CS$19)</f>
        <v>0</v>
      </c>
      <c r="FV55" s="72">
        <f>SUMIF('Data entry'!$B$13:$CS$13,Totals!$D55,'Data entry'!$B$20:$CS$20)</f>
        <v>0</v>
      </c>
      <c r="FW55" s="72">
        <f>SUMIF('Data entry'!$B$13:$CS$13,Totals!$D55,'Data entry'!$B$21:$CS$21)</f>
        <v>0</v>
      </c>
      <c r="FX55" s="72">
        <f>SUMIF('Data entry'!$B$13:$CS$13,Totals!$D55,'Data entry'!$B$23:$CS$23)</f>
        <v>0</v>
      </c>
      <c r="FY55" s="71">
        <f ca="1">SUMIF(Calculation!$E$4:$CS$4,Totals!$D55,Calculation!$E$1537:$Z$1537)+SUMIFS('Allocation to schools'!$H$21:$GI$21,'Allocation to schools'!$H$9:$GI$9,Totals!$D55,'Allocation to schools'!$H$10:$GI$10,"from federal sources")</f>
        <v>0</v>
      </c>
      <c r="FZ55" s="71">
        <f ca="1">SUMIF(Calculation!$E$4:$CS$4,Totals!$D55,Calculation!$E$1538:$Z$1538)+SUMIFS('Allocation to schools'!$H$21:$GI$21,'Allocation to schools'!$H$9:$GI$9,Totals!$D55,'Allocation to schools'!$H$10:$GI$10,"from local &amp; State sources")</f>
        <v>0</v>
      </c>
      <c r="GA55" s="72">
        <f ca="1">SUMIF(Calculation!$E$4:$CS$4,Totals!$D55,Calculation!$E$1394:$Z$1394)+SUMIF('Allocation to schools'!$H$9:$IV$9,Totals!$D55,'Allocation to schools'!$H$138:$IV$138)</f>
        <v>0</v>
      </c>
      <c r="GB55" s="72">
        <f ca="1">SUMIF(Calculation!$E$4:$CS$4,Totals!$D55,Calculation!$E$1396:$Z$1396)+SUMIF('Allocation to schools'!$H$9:$IV$9,Totals!$D55,'Allocation to schools'!$H$139:$IV$139)</f>
        <v>0</v>
      </c>
      <c r="GC55" s="72">
        <f ca="1">SUMIF(Calculation!$E$4:$CS$4,Totals!$D55,Calculation!$E$1400:$Z$1400)+SUMIF('Allocation to schools'!$H$9:$IV$9,Totals!$D55,'Allocation to schools'!$H$140:$IV$140)</f>
        <v>0</v>
      </c>
      <c r="GD55" s="72">
        <f ca="1">SUMIF(Calculation!$E$4:$CS$4,Totals!$D55,Calculation!$E$1402:$Z$1402)+SUMIF('Allocation to schools'!$H$9:$IV$9,Totals!$D55,'Allocation to schools'!$H$141:$IV$141)</f>
        <v>0</v>
      </c>
      <c r="GE55" s="72">
        <f ca="1">SUMIF(Calculation!$E$4:$CS$4,Totals!$D55,Calculation!$E$1404:$Z$1404)+SUMIF('Allocation to schools'!$H$9:$IV$9,Totals!$D55,'Allocation to schools'!$H$142:$IV$142)</f>
        <v>0</v>
      </c>
      <c r="GF55" s="72">
        <f ca="1">SUMIF(Calculation!$E$4:$CS$4,Totals!$D55,Calculation!$E$1406:$Z$1406)+SUMIF('Allocation to schools'!$H$9:$IV$9,Totals!$D55,'Allocation to schools'!$H$143:$IV$143)</f>
        <v>0</v>
      </c>
      <c r="GG55" s="72">
        <f ca="1">SUMIF(Calculation!$E$4:$CS$4,Totals!$D55,Calculation!$E$1408:$Z$1408)+SUMIF('Allocation to schools'!$H$9:$IV$9,Totals!$D55,'Allocation to schools'!$H$144:$IV$144)</f>
        <v>0</v>
      </c>
      <c r="GH55" s="72">
        <f ca="1">SUMIF(Calculation!$E$4:$CS$4,Totals!$D55,Calculation!$E$1412:$Z$1412)+SUMIF('Allocation to schools'!$H$9:$IV$9,Totals!$D55,'Allocation to schools'!$H$145:$IV$145)</f>
        <v>0</v>
      </c>
      <c r="GI55" s="72">
        <f ca="1">SUMIF(Calculation!$E$4:$CS$4,Totals!$D55,Calculation!$E$1414:$Z$1414)+SUMIF('Allocation to schools'!$H$9:$IV$9,Totals!$D55,'Allocation to schools'!$H$146:$IV$146)</f>
        <v>0</v>
      </c>
      <c r="GJ55" s="72">
        <f ca="1">SUMIF(Calculation!$E$4:$CS$4,Totals!$D55,Calculation!$E$1416:$Z$1416)+SUMIF('Allocation to schools'!$H$9:$IV$9,Totals!$D55,'Allocation to schools'!$H$147:$IV$147)</f>
        <v>0</v>
      </c>
      <c r="GK55" s="72">
        <f ca="1">SUMIF(Calculation!$E$4:$CS$4,Totals!$D55,Calculation!$E$1418:$Z$1418)+SUMIF('Allocation to schools'!$H$9:$IV$9,Totals!$D55,'Allocation to schools'!$H$148:$IV$148)</f>
        <v>0</v>
      </c>
      <c r="GL55" s="72">
        <f ca="1">SUMIF(Calculation!$E$4:$CS$4,Totals!$D55,Calculation!$E$1420:$Z$1420)+SUMIF('Allocation to schools'!$H$9:$IV$9,Totals!$D55,'Allocation to schools'!$H$149:$IV$149)</f>
        <v>0</v>
      </c>
      <c r="GM55" s="72">
        <f ca="1">SUMIF(Calculation!$E$4:$CS$4,Totals!$D55,Calculation!$E$1424:$Z$1424)+SUMIF('Allocation to schools'!$H$9:$IV$9,Totals!$D55,'Allocation to schools'!$H$150:$IV$150)</f>
        <v>0</v>
      </c>
      <c r="GN55" s="72">
        <f ca="1">SUMIF(Calculation!$E$4:$CS$4,Totals!$D55,Calculation!$E$1426:$Z$1426)+SUMIF('Allocation to schools'!$H$9:$IV$9,Totals!$D55,'Allocation to schools'!$H$151:$IV$151)</f>
        <v>0</v>
      </c>
      <c r="GO55" s="72">
        <f ca="1">SUMIF(Calculation!$E$4:$CS$4,Totals!$D55,Calculation!$E$1428:$Z$1428)+SUMIF('Allocation to schools'!$H$9:$IV$9,Totals!$D55,'Allocation to schools'!$H$152:$IV$152)</f>
        <v>0</v>
      </c>
      <c r="GP55" s="72">
        <f ca="1">SUMIF(Calculation!$E$4:$CS$4,Totals!$D55,Calculation!$E$1430:$Z$1430)+SUMIF('Allocation to schools'!$H$9:$IV$9,Totals!$D55,'Allocation to schools'!$H$153:$IV$153)</f>
        <v>0</v>
      </c>
      <c r="GQ55" s="72">
        <f ca="1">SUMIF(Calculation!$E$4:$CS$4,Totals!$D55,Calculation!$E$1432:$Z$1432)+SUMIF('Allocation to schools'!$H$9:$IV$9,Totals!$D55,'Allocation to schools'!$H$154:$IV$154)</f>
        <v>0</v>
      </c>
      <c r="GR55" s="72">
        <f ca="1">SUMIF(Calculation!$E$4:$CS$4,Totals!$D55,Calculation!$E$1436:$Z$1436)+SUMIF('Allocation to schools'!$H$9:$IV$9,Totals!$D55,'Allocation to schools'!$H$155:$IV$155)</f>
        <v>0</v>
      </c>
      <c r="GS55" s="72">
        <f ca="1">SUMIF(Calculation!$E$4:$CS$4,Totals!$D55,Calculation!$E$1438:$Z$1438)+SUMIF('Allocation to schools'!$H$9:$IV$9,Totals!$D55,'Allocation to schools'!$H$156:$IV$156)</f>
        <v>0</v>
      </c>
      <c r="GT55" s="72">
        <f ca="1">SUMIF(Calculation!$E$4:$CS$4,Totals!$D55,Calculation!$E$1440:$Z$1440)+SUMIF('Allocation to schools'!$H$9:$IV$9,Totals!$D55,'Allocation to schools'!$H$157:$IV$157)</f>
        <v>0</v>
      </c>
      <c r="GU55" s="71">
        <f>SUMIF('Data entry'!$B$13:$CS$13,Totals!$D55,'Data entry'!$B$26:$CS$26)</f>
        <v>0</v>
      </c>
      <c r="GV55" s="71">
        <f>SUMIF('Data entry'!$B$13:$CS$13,Totals!$D55,'Data entry'!$B$27:$CS$27)</f>
        <v>0</v>
      </c>
      <c r="GW55" s="71">
        <f>SUMIF('Data entry'!$B$13:$CS$13,Totals!$D55,'Data entry'!$B$28:$CS$28)</f>
        <v>0</v>
      </c>
      <c r="GX55" s="71">
        <f>SUMIF('Data entry'!$B$13:$CS$13,Totals!$D55,'Data entry'!$B$29:$CS$29)</f>
        <v>0</v>
      </c>
      <c r="GY55" s="71">
        <f>SUMIF('Data entry'!$B$13:$CS$13,Totals!$D55,'Data entry'!$B$30:$CS$30)</f>
        <v>0</v>
      </c>
      <c r="GZ55" s="71">
        <f>SUMIF('Data entry'!$B$13:$CS$13,Totals!$D55,'Data entry'!$B$34:$CS$34)</f>
        <v>0</v>
      </c>
      <c r="HA55" s="71">
        <f>SUMIF('Data entry'!$B$13:$CS$13,Totals!$D55,'Data entry'!$B$35:$CS$35)</f>
        <v>0</v>
      </c>
      <c r="HB55" s="72">
        <f>SUMIF('Data entry'!$B$13:$CS$13,Totals!$D55,'Data entry'!$B$39:$CS$39)</f>
        <v>0</v>
      </c>
      <c r="HC55" s="72">
        <f>SUMIF('Data entry'!$B$13:$CS$13,Totals!$D55,'Data entry'!$B$74:$CS$74)</f>
        <v>0</v>
      </c>
      <c r="HD55" s="71">
        <f>SUMIF('Data entry'!$B$13:$CS$13,Totals!$D55,'Data entry'!$B$77:$CS$77)</f>
        <v>0</v>
      </c>
      <c r="HE55" s="71">
        <f>SUMIF('Data entry'!$B$13:$CS$13,Totals!$D55,'Data entry'!$B$80:$CS$80)</f>
        <v>0</v>
      </c>
      <c r="HF55" s="72">
        <f>SUMIF('Data entry'!$B$13:$CS$13,Totals!$D55,'Data entry'!$B$81:$CS$81)</f>
        <v>0</v>
      </c>
      <c r="HG55" s="72">
        <f>SUMIF('Data entry'!$B$13:$CS$13,Totals!$D55,'Data entry'!$B$83:$CS$83)</f>
        <v>0</v>
      </c>
      <c r="HH55" s="72">
        <f>SUMIF('Data entry'!$B$13:$CS$13,Totals!$D55,'Data entry'!$B$84:$CS$84)</f>
        <v>0</v>
      </c>
      <c r="HI55" s="72">
        <f>SUMIF('Data entry'!$B$13:$CS$13,Totals!$D55,'Data entry'!$B$86:$CS$86)</f>
        <v>0</v>
      </c>
      <c r="HJ55" s="68"/>
      <c r="HK55" s="68"/>
      <c r="HL55" s="68"/>
      <c r="HM55" s="72">
        <f>SUMIF('Data entry'!$B$13:$CS$13,Totals!$D55,'Data entry'!$B$90:$CS$90)</f>
        <v>0</v>
      </c>
      <c r="HN55" s="72">
        <f>SUMIF('Data entry'!$B$13:$CS$13,Totals!$D55,'Data entry'!$B$91:$CS$91)</f>
        <v>0</v>
      </c>
      <c r="HO55" s="72">
        <f>SUMIF('Data entry'!$B$13:$CS$13,Totals!$D55,'Data entry'!$B$92:$CS$92)</f>
        <v>0</v>
      </c>
      <c r="HP55" s="72">
        <f>SUMIF('Data entry'!$B$13:$CS$13,Totals!$D55,'Data entry'!$B$93:$CS$93)</f>
        <v>0</v>
      </c>
      <c r="HQ55" s="72">
        <f>SUMIF('Data entry'!$B$13:$CS$13,Totals!$D55,'Data entry'!$B$94:$CS$94)</f>
        <v>0</v>
      </c>
      <c r="HR55" s="72">
        <f>SUMIF('Data entry'!$B$13:$CS$13,Totals!$D55,'Data entry'!$B$95:$CS$95)</f>
        <v>0</v>
      </c>
      <c r="HS55" s="72">
        <f>SUMIF('Data entry'!$B$13:$CS$13,Totals!$D55,'Data entry'!$B$96:$CS$96)</f>
        <v>0</v>
      </c>
      <c r="HT55" s="72">
        <f>SUMIF('Data entry'!$B$13:$CS$13,Totals!$D55,'Data entry'!$B$97:$CS$97)</f>
        <v>0</v>
      </c>
      <c r="HU55" s="72">
        <f>SUMIF('Data entry'!$B$13:$CS$13,Totals!$D55,'Data entry'!$B$98:$CS$98)</f>
        <v>0</v>
      </c>
      <c r="HV55" s="72">
        <f>SUMIF('Data entry'!$B$13:$CS$13,Totals!$D55,'Data entry'!$B$99:$CS$99)</f>
        <v>0</v>
      </c>
      <c r="HW55" s="72">
        <f t="shared" si="18"/>
        <v>0</v>
      </c>
      <c r="HX55" s="72">
        <f>SUMIF('Data entry'!$B$13:$CS$13,Totals!$D55,'Data entry'!$B$108:$CS$108)</f>
        <v>0</v>
      </c>
      <c r="HY55" s="72">
        <f>SUMIF('Data entry'!$B$13:$CS$13,Totals!$D55,'Data entry'!$B$109:$CS$109)</f>
        <v>0</v>
      </c>
      <c r="HZ55" s="72">
        <f>SUMIF('Data entry'!$B$13:$CS$13,Totals!$D55,'Data entry'!$B$110:$CS$110)</f>
        <v>0</v>
      </c>
      <c r="IA55" s="72">
        <f>SUMIF('Data entry'!$B$13:$CS$13,Totals!$D55,'Data entry'!$B$111:$CS$111)</f>
        <v>0</v>
      </c>
      <c r="IB55" s="72">
        <f>SUMIF('Data entry'!$B$13:$CS$13,Totals!$D55,'Data entry'!$B$112:$CS$112)</f>
        <v>0</v>
      </c>
      <c r="IC55" s="72">
        <f>SUMIF('Data entry'!$B$13:$CS$13,Totals!$D55,'Data entry'!$B$113:$CS$113)</f>
        <v>0</v>
      </c>
      <c r="ID55" s="72">
        <f>SUMIF('Data entry'!$B$13:$CS$13,Totals!$D55,'Data entry'!$B$114:$CS$114)</f>
        <v>0</v>
      </c>
      <c r="IE55" s="72">
        <f>SUMIF('Data entry'!$B$13:$CS$13,Totals!$D55,'Data entry'!$B$115:$CS$115)</f>
        <v>0</v>
      </c>
      <c r="IF55" s="72">
        <f>SUMIF('Data entry'!$B$13:$CS$13,Totals!$D55,'Data entry'!$B$116:$CS$116)</f>
        <v>0</v>
      </c>
      <c r="IG55" s="72">
        <f>SUMIF('Data entry'!$B$13:$CS$13,Totals!$D55,'Data entry'!$B$118:$CS$118)</f>
        <v>0</v>
      </c>
      <c r="IH55" s="72">
        <f>SUMIF('Data entry'!$B$13:$CS$13,Totals!$D55,'Data entry'!$B$120:$CS$120)</f>
        <v>0</v>
      </c>
      <c r="II55" s="72">
        <f>SUMIF('Data entry'!$B$13:$CS$13,Totals!$D55,'Data entry'!$B$125:$CS$125)</f>
        <v>0</v>
      </c>
      <c r="IJ55" s="72">
        <f>SUMIF('Data entry'!$B$13:$CS$13,Totals!$D55,'Data entry'!$B$126:$CS$126)</f>
        <v>0</v>
      </c>
      <c r="IK55" s="72">
        <f>SUMIF('Data entry'!$B$13:$CS$13,Totals!$D55,'Data entry'!$B$127:$CS$127)</f>
        <v>0</v>
      </c>
      <c r="IL55" s="72">
        <f>SUMIF('Data entry'!$B$13:$CS$13,Totals!$D55,'Data entry'!$B$128:$CS$128)</f>
        <v>0</v>
      </c>
      <c r="IM55" s="72">
        <f>SUMIF('Data entry'!$B$13:$CS$13,Totals!$D55,'Data entry'!$B$129:$CS$129)</f>
        <v>0</v>
      </c>
      <c r="IN55" s="72">
        <f>SUMIF('Data entry'!$B$13:$CS$13,Totals!$D55,'Data entry'!$B$130:$CS$130)</f>
        <v>0</v>
      </c>
      <c r="IO55" s="72">
        <f>SUMIF('Data entry'!$B$13:$CS$13,Totals!$D55,'Data entry'!$B$131:$CS$131)</f>
        <v>0</v>
      </c>
      <c r="IP55" s="72">
        <f>SUMIF('Data entry'!$B$13:$CS$13,Totals!$D55,'Data entry'!$B$132:$CS$132)</f>
        <v>0</v>
      </c>
      <c r="IQ55" s="72">
        <f>SUMIF('Data entry'!$B$13:$CS$13,Totals!$D55,'Data entry'!$B$133:$CS$133)</f>
        <v>0</v>
      </c>
      <c r="IR55" s="72">
        <f>SUMIF('Data entry'!$B$13:$CS$13,Totals!$D55,'Data entry'!$B$135:$CS$135)</f>
        <v>0</v>
      </c>
      <c r="IS55" s="72">
        <f>SUMIF('Data entry'!$B$13:$CS$13,Totals!$D55,'Data entry'!$B$137:$CS$137)</f>
        <v>0</v>
      </c>
      <c r="IT55" s="72">
        <f>SUMIF('Data entry'!$B$13:$CS$13,Totals!$D55,'Data entry'!$B$139:$CS$139)</f>
        <v>0</v>
      </c>
      <c r="IU55" s="77">
        <f>IF(D55=0,0,SUMIF('Data entry'!$B$13:$CS$13,Totals!$D55,'Data entry'!$B$140:$CS$140))</f>
        <v>0</v>
      </c>
      <c r="IV55" s="72">
        <f ca="1">SUMIF(Calculation!$E$4:$CS$4,Totals!$D55,Calculation!$E$1442:$Z$1442)+SUMIF('Allocation to schools'!$H$9:$IV$9,Totals!$D55,'Allocation to schools'!$H$133:$IV$133)</f>
        <v>0</v>
      </c>
      <c r="IW55" s="72">
        <f>SUMIF('Data entry'!$B$13:$CS$13,Totals!$D55,'Data entry'!$B$103:$CS$103)</f>
        <v>0</v>
      </c>
      <c r="IX55" s="25" t="str">
        <f t="shared" si="19"/>
        <v>The School's program 200 special education spending was equal to base, weighted, IDEA, and other special education funding.</v>
      </c>
    </row>
    <row r="56" spans="1:258" ht="14.5" hidden="1">
      <c r="A56" s="64" t="s">
        <v>118</v>
      </c>
      <c r="B56" s="64">
        <f>VLOOKUP(A56,'School listing'!$A$7:$E$99,2,FALSE)</f>
        <v>0</v>
      </c>
      <c r="C56" s="87" t="str">
        <f>IF(VLOOKUP(A56,'School listing'!$A$7:$E$99,3,FALSE)="","",VLOOKUP(A56,'School listing'!$A$7:$E$99,3,FALSE))</f>
        <v/>
      </c>
      <c r="D56" s="66">
        <f>VLOOKUP(A56,'School listing'!$A$7:$F$99,6,FALSE)</f>
        <v>0</v>
      </c>
      <c r="E56" s="79">
        <f>VLOOKUP(A56,'School listing'!$A$7:$E$100,4,FALSE)</f>
        <v>0</v>
      </c>
      <c r="F56" s="88"/>
      <c r="G56" s="82">
        <f ca="1">SUMIF(Calculation!$E$4:$CS$4,Totals!$D56,Calculation!$E$12:$Z$12)+SUMIF('Allocation to schools'!$H$9:$IV$9,Totals!$D56,'Allocation to schools'!$H$12:$IV$12)+SUMIF('Allocation to schools'!$H$9:$IV$9,Totals!$D56,'Allocation to schools'!$H$21:$IV$21)</f>
        <v>0</v>
      </c>
      <c r="H56" s="82">
        <f ca="1">SUMIF(Calculation!$E$4:$CS$4,Totals!$D56,Calculation!$E$117:$Z$117)+SUMIF('Allocation to schools'!$H$9:$IV$9,Totals!$D56,'Allocation to schools'!$H$13:$IV$13)+SUMIF('Allocation to schools'!$H$9:$IV$9,Totals!$D56,'Allocation to schools'!$H$22:$IV$22)</f>
        <v>0</v>
      </c>
      <c r="I56" s="72">
        <f ca="1">SUMIF(Calculation!$E$4:$CS$4,Totals!$D56,Calculation!$E$242:$Z$242)+SUMIF('Allocation to schools'!$H$9:$IV$9,Totals!$D56,'Allocation to schools'!$H$14:$IV$14)</f>
        <v>0</v>
      </c>
      <c r="J56" s="72">
        <f ca="1">SUMIF(Calculation!$E$4:$CS$4,Totals!$D56,Calculation!$E$640:$Z$640)+SUMIF('Allocation to schools'!$H$9:$IV$9,Totals!$D56,'Allocation to schools'!$H$15:$IV$15)</f>
        <v>0</v>
      </c>
      <c r="K56" s="72">
        <f>SUMIF('Data entry'!$B$13:$CS$13,Totals!$D56,'Data entry'!$B$41:$CS$41)</f>
        <v>0</v>
      </c>
      <c r="L56" s="72">
        <f ca="1">SUMIF(Calculation!$E$4:$CS$4,Totals!$D56,Calculation!$E$955:$Z$955)+SUMIF('Allocation to schools'!$H$9:$IV$9,Totals!$D56,'Allocation to schools'!$H$17:$IV$17)</f>
        <v>0</v>
      </c>
      <c r="M56" s="72">
        <f ca="1">SUMIF(Calculation!$E$4:$CS$4,Totals!$D56,Calculation!$E$1120:$Z$1120)+SUMIF('Allocation to schools'!$H$9:$IV$9,Totals!$D56,'Allocation to schools'!$H$18:$IV$18)</f>
        <v>0</v>
      </c>
      <c r="N56" s="71">
        <f ca="1">SUMIF(Calculation!$E$4:$CS$4,Totals!$D56,Calculation!$E$1458:$Z$1458)+SUMIF('Allocation to schools'!$H$9:$IV$9,Totals!$D56,'Allocation to schools'!$H$19:$IV$19)-SUMIF(Calculation!$E$4:$CS$4,Totals!$D56,Calculation!$E$1120:$Z$1120)-SUMIF(Calculation!$E$4:$CS$4,Totals!$D56,Calculation!$E$955:$Z$955)</f>
        <v>0</v>
      </c>
      <c r="O56" s="71">
        <f ca="1">SUMIF(Calculation!$E$4:$CS$4,Totals!$D56,Calculation!$E$1560:$Z$1560)+SUMIFS('Allocation to schools'!$H$12:$GI$12,'Allocation to schools'!$H$9:$GI$9,Totals!$D56,'Allocation to schools'!$H$10:$GI$10,"from federal sources")+SUMIFS('Allocation to schools'!$H$21:$GI$21,'Allocation to schools'!$H$9:$GI$9,Totals!$D56,'Allocation to schools'!$H$10:$GI$10,"from federal sources")</f>
        <v>0</v>
      </c>
      <c r="P56" s="71">
        <f ca="1">SUMIF(Calculation!$E$4:$CS$4,Totals!$D56,Calculation!$E$1561:$Z$1561)+SUMIFS('Allocation to schools'!$H$13:$GI$13,'Allocation to schools'!$H$9:$GI$9,Totals!$D56,'Allocation to schools'!$H$10:$GI$10,"from federal sources")+SUMIFS('Allocation to schools'!$H$22:$GI$22,'Allocation to schools'!$H$9:$GI$9,Totals!$D56,'Allocation to schools'!$H$10:$GI$10,"from federal sources")</f>
        <v>0</v>
      </c>
      <c r="Q56" s="71">
        <f ca="1">SUMIF(Calculation!$E$4:$CS$4,Totals!$D56,Calculation!$E$1562:$Z$1562)+SUMIFS('Allocation to schools'!$H$188:$GI$188,'Allocation to schools'!$H$9:$GI$9,Totals!$D56,'Allocation to schools'!$H$10:$GI$10,"from federal sources")+SUMIF('Data entry'!$B$13:$CS$13,Totals!$D56,'Data entry'!$B$42:$CS$42)</f>
        <v>0</v>
      </c>
      <c r="R56" s="82">
        <f ca="1">SUMIF(Calculation!$E$4:$CS$4,Totals!$D56,Calculation!$E$1229:$Z$1229)+SUMIF('Allocation to schools'!$H$9:$IV$9,Totals!$D56,'Allocation to schools'!$H$20:$IV$20)+SUMIF('Allocation to schools'!$H$9:$IV$9,Totals!$D56,'Allocation to schools'!$H$22:$IV$22)</f>
        <v>0</v>
      </c>
      <c r="S56" s="72">
        <f ca="1">SUMIF(Calculation!$E$4:$CS$4,Totals!$D56,Calculation!$E$19:$Z$19)+SUMIF('Allocation to schools'!$H$9:$IV$9,Totals!$D56,'Allocation to schools'!$H$24:$IV$24)</f>
        <v>0</v>
      </c>
      <c r="T56" s="72">
        <f ca="1">SUMIF(Calculation!$E$4:$CS$4,Totals!$D56,Calculation!$E$124:$Z$124)+SUMIF('Allocation to schools'!$H$9:$IV$9,Totals!$D56,'Allocation to schools'!$H$25:$IV$25)</f>
        <v>0</v>
      </c>
      <c r="U56" s="72">
        <f ca="1">SUMIF(Calculation!$E$4:$CS$4,Totals!$D56,Calculation!$E$269:$Z$269)+SUMIF('Allocation to schools'!$H$9:$IV$9,Totals!$D56,'Allocation to schools'!$H$26:$IV$26)</f>
        <v>0</v>
      </c>
      <c r="V56" s="72">
        <f ca="1">SUMIF(Calculation!$E$4:$CS$4,Totals!$D56,Calculation!$E$647:$Z$647)+SUMIF('Allocation to schools'!$H$9:$IV$9,Totals!$D56,'Allocation to schools'!$H$27:$IV$27)</f>
        <v>0</v>
      </c>
      <c r="W56" s="72">
        <f>SUMIF('Data entry'!$B$13:$CS$13,Totals!$D56,'Data entry'!$B$43:$CS$43)</f>
        <v>0</v>
      </c>
      <c r="X56" s="72">
        <f ca="1">SUMIF(Calculation!$E$4:$CS$4,Totals!$D56,Calculation!$E$962:$Z$962)+SUMIF('Allocation to schools'!$H$9:$IV$9,Totals!$D56,'Allocation to schools'!$H$29:$IV$29)</f>
        <v>0</v>
      </c>
      <c r="Y56" s="72">
        <f ca="1">SUMIF(Calculation!$E$4:$CS$4,Totals!$D56,Calculation!$E$1127:$Z$1127)+SUMIF('Allocation to schools'!$H$9:$IV$9,Totals!$D56,'Allocation to schools'!$H$30:$IV$30)</f>
        <v>0</v>
      </c>
      <c r="Z56" s="71">
        <f ca="1">SUMIF(Calculation!$E$4:$CS$4,Totals!$D56,Calculation!$E$1463:$Z$1463)+SUMIF('Allocation to schools'!$H$9:$IV$9,Totals!$D56,'Allocation to schools'!$H$31:$IV$31)-SUMIF(Calculation!$E$4:$CS$4,Totals!$D56,Calculation!$E$962:$Z$962)-SUMIF(Calculation!$E$4:$CS$4,Totals!$D56,Calculation!$E$1127:$Z$1127)</f>
        <v>0</v>
      </c>
      <c r="AA56" s="71">
        <f ca="1">SUMIF(Calculation!$E$4:$CS$4,Totals!$D56,Calculation!$E$1563:$Z$1563)+SUMIFS('Allocation to schools'!$H$24:$GI$24,'Allocation to schools'!$H$9:$GI$9,Totals!$D56,'Allocation to schools'!$H$10:$GI$10,"from federal sources")</f>
        <v>0</v>
      </c>
      <c r="AB56" s="71">
        <f ca="1">SUMIF(Calculation!$E$4:$CS$4,Totals!$D56,Calculation!$E$1564:$Z$1564)+SUMIFS('Allocation to schools'!$H$25:$GI$25,'Allocation to schools'!$H$9:$GI$9,Totals!$D56,'Allocation to schools'!$H$10:$GI$10,"from federal sources")</f>
        <v>0</v>
      </c>
      <c r="AC56" s="71">
        <f ca="1">SUMIF(Calculation!$E$4:$CS$4,Totals!$D56,Calculation!$E$1571:$Z$1571)+SUMIFS('Allocation to schools'!$H$189:$GI$189,'Allocation to schools'!$H$9:$GI$9,Totals!$D56,'Allocation to schools'!$H$10:$GI$10,"from federal sources")</f>
        <v>0</v>
      </c>
      <c r="AD56" s="72">
        <f ca="1">SUMIF(Calculation!$E$4:$CS$4,Totals!$D56,Calculation!$E$1240:$Z$1240)+SUMIF('Allocation to schools'!$H$9:$IV$9,Totals!$D56,'Allocation to schools'!$H$32:$IV$32)</f>
        <v>0</v>
      </c>
      <c r="AE56" s="72">
        <f ca="1">SUMIF(Calculation!$E$4:$CS$4,Totals!$D56,Calculation!$E$26:$Z$26)+SUMIF('Allocation to schools'!$H$9:$IV$9,Totals!$D56,'Allocation to schools'!$H$33:$IV$33)</f>
        <v>0</v>
      </c>
      <c r="AF56" s="72">
        <f ca="1">SUMIF(Calculation!$E$4:$CS$4,Totals!$D56,Calculation!$E$131:$Z$131)+SUMIF('Allocation to schools'!$H$9:$IV$9,Totals!$D56,'Allocation to schools'!$H$34:$IV$34)</f>
        <v>0</v>
      </c>
      <c r="AG56" s="72">
        <f ca="1">SUMIF(Calculation!$E$4:$CS$4,Totals!$D56,Calculation!$E$296:$Z$296)+SUMIF('Allocation to schools'!$H$9:$IV$9,Totals!$D56,'Allocation to schools'!$H$35:$IV$35)</f>
        <v>0</v>
      </c>
      <c r="AH56" s="72">
        <f ca="1">SUMIF(Calculation!$E$4:$CS$4,Totals!$D56,Calculation!$E$654:$Z$654)+SUMIF('Allocation to schools'!$H$9:$IV$9,Totals!$D56,'Allocation to schools'!$H$36:$IV$36)</f>
        <v>0</v>
      </c>
      <c r="AI56" s="72">
        <f>SUMIF('Data entry'!$B$13:$CS$13,Totals!$D56,'Data entry'!$B$45:$CS$45)</f>
        <v>0</v>
      </c>
      <c r="AJ56" s="72">
        <f ca="1">SUMIF(Calculation!$E$4:$CS$4,Totals!$D56,Calculation!$E$969:$Z$969)+SUMIF('Allocation to schools'!$H$9:$IV$9,Totals!$D56,'Allocation to schools'!$H$38:$IV$38)</f>
        <v>0</v>
      </c>
      <c r="AK56" s="72">
        <f ca="1">SUMIF(Calculation!$E$4:$CS$4,Totals!$D56,Calculation!$E$1134:$Z$1134)+SUMIF('Allocation to schools'!$H$9:$IV$9,Totals!$D56,'Allocation to schools'!$H$39:$IV$39)</f>
        <v>0</v>
      </c>
      <c r="AL56" s="71">
        <f ca="1">SUMIF(Calculation!$E$4:$CS$4,Totals!$D56,Calculation!$E$1468:$Z$1468)+SUMIF('Allocation to schools'!$H$9:$IV$9,Totals!$D56,'Allocation to schools'!$H$40:$IV$40)-SUMIF(Calculation!$E$4:$CS$4,Totals!$D56,Calculation!$E$969:$Z$969)-SUMIF(Calculation!$E$4:$CS$4,Totals!$D56,Calculation!$E$1134:$Z$1134)</f>
        <v>0</v>
      </c>
      <c r="AM56" s="71">
        <f ca="1">SUMIF(Calculation!$E$4:$CS$4,Totals!$D56,Calculation!$E$1572:$Z$1572)+SUMIFS('Allocation to schools'!$H$33:$GI$33,'Allocation to schools'!$H$9:$GI$9,Totals!$D56,'Allocation to schools'!$H$10:$GI$10,"from federal sources")</f>
        <v>0</v>
      </c>
      <c r="AN56" s="71">
        <f ca="1">SUMIF(Calculation!$E$4:$CS$4,Totals!$D56,Calculation!$E$1573:$Z$1573)+SUMIFS('Allocation to schools'!$H$34:$GI$34,'Allocation to schools'!$H$9:$GI$9,Totals!$D56,'Allocation to schools'!$H$10:$GI$10,"from federal sources")</f>
        <v>0</v>
      </c>
      <c r="AO56" s="71">
        <f ca="1">SUMIF(Calculation!$E$4:$CS$4,Totals!$D56,Calculation!$E$1580:$Z$1580)+SUMIFS('Allocation to schools'!$H$190:$GI$190,'Allocation to schools'!$H$9:$GI$9,Totals!$D56,'Allocation to schools'!$H$10:$GI$10,"from federal sources")</f>
        <v>0</v>
      </c>
      <c r="AP56" s="72">
        <f ca="1">SUMIF(Calculation!$E$4:$CS$4,Totals!$D56,Calculation!$E$1251:$Z$1251)+SUMIF('Allocation to schools'!$H$9:$IV$9,Totals!$D56,'Allocation to schools'!$H$41:$IV$41)</f>
        <v>0</v>
      </c>
      <c r="AQ56" s="72">
        <f ca="1">SUMIF(Calculation!$E$4:$CS$4,Totals!$D56,Calculation!$E$33:$Z$33)+SUMIF('Allocation to schools'!$H$9:$IV$9,Totals!$D56,'Allocation to schools'!$H$42:$IV$42)</f>
        <v>0</v>
      </c>
      <c r="AR56" s="72">
        <f ca="1">SUMIF(Calculation!$E$4:$CS$4,Totals!$D56,Calculation!$E$138:$Z$138)+SUMIF('Allocation to schools'!$H$9:$IV$9,Totals!$D56,'Allocation to schools'!$H$43:$IV$43)</f>
        <v>0</v>
      </c>
      <c r="AS56" s="72">
        <f ca="1">SUMIF(Calculation!$E$4:$CS$4,Totals!$D56,Calculation!$E$323:$Z$323)+SUMIF('Allocation to schools'!$H$9:$IV$9,Totals!$D56,'Allocation to schools'!$H$44:$IV$44)</f>
        <v>0</v>
      </c>
      <c r="AT56" s="72">
        <f ca="1">SUMIF(Calculation!$E$4:$CS$4,Totals!$D56,Calculation!$E$661:$Z$661)+SUMIF('Allocation to schools'!$H$9:$IV$9,Totals!$D56,'Allocation to schools'!$H$45:$IV$45)</f>
        <v>0</v>
      </c>
      <c r="AU56" s="72">
        <f>SUMIF('Data entry'!$B$13:$CS$13,Totals!$D56,'Data entry'!$B$47:$CS$47)</f>
        <v>0</v>
      </c>
      <c r="AV56" s="72">
        <f ca="1">SUMIF(Calculation!$E$4:$CS$4,Totals!$D56,Calculation!$E$976:$Z$976)+SUMIF('Allocation to schools'!$H$9:$IV$9,Totals!$D56,'Allocation to schools'!$H$47:$IV$47)</f>
        <v>0</v>
      </c>
      <c r="AW56" s="72">
        <f ca="1">SUMIF(Calculation!$E$4:$CS$4,Totals!$D56,Calculation!$E$1060:$Z$1060)+SUMIF('Allocation to schools'!$H$9:$IV$9,Totals!$D56,'Allocation to schools'!$H$48:$IV$48)</f>
        <v>0</v>
      </c>
      <c r="AX56" s="72">
        <f ca="1">SUMIF(Calculation!$E$4:$CS$4,Totals!$D56,Calculation!$E$1141:$Z$1141)+SUMIF('Allocation to schools'!$H$9:$IV$9,Totals!$D56,'Allocation to schools'!$H$49:$IV$49)</f>
        <v>0</v>
      </c>
      <c r="AY56" s="83">
        <f ca="1">SUMIF(Calculation!$E$4:$CS$4,Totals!$D56,Calculation!$E$1473:$Z$1473)+SUMIF('Allocation to schools'!$H$9:$IV$9,Totals!$D56,'Allocation to schools'!$H$50:$IV$50)-SUMIF(Calculation!$E$4:$CS$4,Totals!$D56,Calculation!$E$976:$Z$976)-SUMIF(Calculation!$E$4:$CS$4,Totals!$D56,Calculation!$E$1060:$Z$1060)-SUMIF(Calculation!$E$4:$CS$4,Totals!$D56,Calculation!$E$1141:$Z$1141)</f>
        <v>0</v>
      </c>
      <c r="AZ56" s="83">
        <f ca="1">SUMIF(Calculation!$E$4:$CS$4,Totals!$D56,Calculation!$E$1581:$Z$1581)+SUMIFS('Allocation to schools'!$H$42:$GI$42,'Allocation to schools'!$H$9:$GI$9,Totals!$D56,'Allocation to schools'!$H$10:$GI$10,"from federal sources")</f>
        <v>0</v>
      </c>
      <c r="BA56" s="83">
        <f ca="1">SUMIF(Calculation!$E$4:$CS$4,Totals!$D56,Calculation!$E$1582:$Z$1582)+SUMIFS('Allocation to schools'!$H$43:$GI$43,'Allocation to schools'!$H$9:$GI$9,Totals!$D56,'Allocation to schools'!$H$10:$GI$10,"from federal sources")</f>
        <v>0</v>
      </c>
      <c r="BB56" s="83">
        <f ca="1">SUMIF(Calculation!$E$4:$CS$4,Totals!$D56,Calculation!$E$1589:$Z$1589)+SUMIFS('Allocation to schools'!$H$191:$GI$191,'Allocation to schools'!$H$9:$GI$9,Totals!$D56,'Allocation to schools'!$H$10:$GI$10,"from federal sources")</f>
        <v>0</v>
      </c>
      <c r="BC56" s="72">
        <f ca="1">SUMIF(Calculation!$E$4:$CS$4,Totals!$D56,Calculation!$E$1262:$Z$1262)+SUMIF('Allocation to schools'!$H$9:$IV$9,Totals!$D56,'Allocation to schools'!$H$51:$IV$51)</f>
        <v>0</v>
      </c>
      <c r="BD56" s="72">
        <f ca="1">SUMIF(Calculation!$E$4:$CS$4,Totals!$D56,Calculation!$E$40:$Z$40)+SUMIF('Allocation to schools'!$H$9:$IV$9,Totals!$D56,'Allocation to schools'!$H$52:$IV$52)</f>
        <v>0</v>
      </c>
      <c r="BE56" s="72">
        <f ca="1">SUMIF(Calculation!$E$4:$CS$4,Totals!$D56,Calculation!$E$145:$Z$145)+SUMIF('Allocation to schools'!$H$9:$IV$9,Totals!$D56,'Allocation to schools'!$H$53:$IV$53)</f>
        <v>0</v>
      </c>
      <c r="BF56" s="72">
        <f ca="1">SUMIF(Calculation!$E$4:$CS$4,Totals!$D56,Calculation!$E$350:$Z$350)+SUMIF('Allocation to schools'!$H$9:$IV$9,Totals!$D56,'Allocation to schools'!$H$54:$IV$54)</f>
        <v>0</v>
      </c>
      <c r="BG56" s="72">
        <f ca="1">SUMIF(Calculation!$E$4:$CS$4,Totals!$D56,Calculation!$E$668:$Z$668)+SUMIF('Allocation to schools'!$H$9:$IV$9,Totals!$D56,'Allocation to schools'!$H$55:$IV$55)</f>
        <v>0</v>
      </c>
      <c r="BH56" s="72">
        <f>SUMIF('Data entry'!$B$13:$CS$13,Totals!$D56,'Data entry'!$B$49:$CS$49)</f>
        <v>0</v>
      </c>
      <c r="BI56" s="72">
        <f ca="1">SUMIF(Calculation!$E$4:$CS$4,Totals!$D56,Calculation!$E$983:$Z$983)+SUMIF('Allocation to schools'!$H$9:$IV$9,Totals!$D56,'Allocation to schools'!$H$57:$IV$57)</f>
        <v>0</v>
      </c>
      <c r="BJ56" s="72">
        <f ca="1">SUMIF(Calculation!$E$4:$CS$4,Totals!$D56,Calculation!$E$1148:$Z$1148)+SUMIF('Allocation to schools'!$H$9:$IV$9,Totals!$D56,'Allocation to schools'!$H$58:$IV$58)</f>
        <v>0</v>
      </c>
      <c r="BK56" s="71">
        <f ca="1">SUMIF(Calculation!$E$4:$CS$4,Totals!$D56,Calculation!$E$1478:$Z$1478)+SUMIF('Allocation to schools'!$H$9:$IV$9,Totals!$D56,'Allocation to schools'!$H$59:$IV$59)-SUMIF(Calculation!$E$4:$CS$4,Totals!$D56,Calculation!$E$983:$Z$983)-SUMIF(Calculation!$E$4:$CS$4,Totals!$D56,Calculation!$E$1148:$Z$1148)</f>
        <v>0</v>
      </c>
      <c r="BL56" s="71">
        <f ca="1">SUMIF(Calculation!$E$4:$CS$4,Totals!$D56,Calculation!$E$1590:$Z$1590)+SUMIFS('Allocation to schools'!$H$52:$GI$52,'Allocation to schools'!$H$9:$GI$9,Totals!$D56,'Allocation to schools'!$H$10:$GI$10,"from federal sources")</f>
        <v>0</v>
      </c>
      <c r="BM56" s="71">
        <f ca="1">SUMIF(Calculation!$E$4:$CS$4,Totals!$D56,Calculation!$E$1591:$Z$1591)+SUMIFS('Allocation to schools'!$H$53:$GI$53,'Allocation to schools'!$H$9:$GI$9,Totals!$D56,'Allocation to schools'!$H$10:$GI$10,"from federal sources")</f>
        <v>0</v>
      </c>
      <c r="BN56" s="71">
        <f ca="1">SUMIF(Calculation!$E$4:$CS$4,Totals!$D56,Calculation!$E$1598:$Z$1598)+SUMIFS('Allocation to schools'!$H$192:$GI$192,'Allocation to schools'!$H$9:$GI$9,Totals!$D56,'Allocation to schools'!$H$10:$GI$10,"from federal sources")</f>
        <v>0</v>
      </c>
      <c r="BO56" s="72">
        <f ca="1">SUMIF(Calculation!$E$4:$CS$4,Totals!$D56,Calculation!$E$1273:$Z$1273)+SUMIF('Allocation to schools'!$H$9:$IV$9,Totals!$D56,'Allocation to schools'!$H$60:$IV$60)</f>
        <v>0</v>
      </c>
      <c r="BP56" s="72">
        <f ca="1">SUMIF(Calculation!$E$4:$CS$4,Totals!$D56,Calculation!$E$47:$Z$47)+SUMIF(Calculation!$E$4:$CS$4,Totals!$D56,Calculation!$E$54:$Z$54)+SUMIF('Allocation to schools'!$H$9:$IV$9,Totals!$D56,'Allocation to schools'!$H$61:$IV$61)</f>
        <v>0</v>
      </c>
      <c r="BQ56" s="72">
        <f ca="1">SUMIF(Calculation!$E$4:$CS$4,Totals!$D56,Calculation!$E$152:$Z$152)+SUMIF(Calculation!$E$4:$CS$4,Totals!$D56,Calculation!$E$159:$Z$159)+SUMIF('Allocation to schools'!$H$9:$IV$9,Totals!$D56,'Allocation to schools'!$H$62:$IV$62)</f>
        <v>0</v>
      </c>
      <c r="BR56" s="72">
        <f ca="1">SUMIF(Calculation!$E$4:$CS$4,Totals!$D56,Calculation!$E$377:$Z$377)+SUMIF(Calculation!$E$4:$CS$4,Totals!$D56,Calculation!$E$404:$Z$404)+SUMIF('Allocation to schools'!$H$9:$IV$9,Totals!$D56,'Allocation to schools'!$H$63:$IV$63)</f>
        <v>0</v>
      </c>
      <c r="BS56" s="72">
        <f ca="1">SUMIF(Calculation!$E$4:$CS$4,Totals!$D56,Calculation!$E$675:$Z$675)+SUMIF(Calculation!$E$4:$CS$4,Totals!$D56,Calculation!$E$682:$Z$682)+SUMIF('Allocation to schools'!$H$9:$IV$9,Totals!$D56,'Allocation to schools'!$H$64:$IV$64)</f>
        <v>0</v>
      </c>
      <c r="BT56" s="72">
        <f>SUMIF('Data entry'!$B$13:$CS$13,Totals!$D56,'Data entry'!$B$51:$CS$51)</f>
        <v>0</v>
      </c>
      <c r="BU56" s="72">
        <f ca="1">SUMIF(Calculation!$E$4:$CS$4,Totals!$D56,Calculation!$E$990:$Z$990)+SUMIF(Calculation!$E$4:$CS$4,Totals!$D56,Calculation!$E$997:$Z$997)+SUMIF('Allocation to schools'!$H$9:$IV$9,Totals!$D56,'Allocation to schools'!$H$66:$IV$66)</f>
        <v>0</v>
      </c>
      <c r="BV56" s="72">
        <f ca="1">SUMIF(Calculation!$E$4:$CS$4,Totals!$D56,Calculation!$E$1086:$Z$1086)+SUMIF('Allocation to schools'!$H$9:$IV$9,Totals!$D56,'Allocation to schools'!$H$67:$IV$67)</f>
        <v>0</v>
      </c>
      <c r="BW56" s="72">
        <f ca="1">SUMIF(Calculation!$E$4:$CS$4,Totals!$D56,Calculation!$E$1155:$Z$1155)+SUMIF(Calculation!$E$4:$CS$4,Totals!$D56,Calculation!$E$1162:$Z$1162)+SUMIF('Allocation to schools'!$H$9:$IV$9,Totals!$D56,'Allocation to schools'!$H$68:$IV$68)</f>
        <v>0</v>
      </c>
      <c r="BX56" s="71">
        <f ca="1">SUMIF(Calculation!$E$4:$CS$4,Totals!$D56,Calculation!$E$1483:$Z$1483)+SUMIF(Calculation!$E$4:$CS$4,Totals!$D56,Calculation!$E$1488:$Z$1488)+SUMIF('Allocation to schools'!$H$9:$IV$9,Totals!$D56,'Allocation to schools'!$H$69:$IV$69)-SUMIF(Calculation!$E$4:$CS$4,Totals!$D56,Calculation!$E$990:$Z$990)-SUMIF(Calculation!$E$4:$CS$4,Totals!$D56,Calculation!$E$1086:$Z$1086)-SUMIF(Calculation!$E$4:$CS$4,Totals!$D56,Calculation!$E$1155:$Z$1155)</f>
        <v>0</v>
      </c>
      <c r="BY56" s="71">
        <f ca="1">SUMIF(Calculation!$E$4:$CS$4,Totals!$D56,Calculation!$E$1599:$Z$1599)+SUMIF(Calculation!$E$4:$CS$4,Totals!$D56,Calculation!$E$1608:$Z$1608)+SUMIFS('Allocation to schools'!$H$61:$GI$61,'Allocation to schools'!$H$9:$GI$9,Totals!$D56,'Allocation to schools'!$H$10:$GI$10,"from federal sources")</f>
        <v>0</v>
      </c>
      <c r="BZ56" s="71">
        <f ca="1">SUMIF(Calculation!$E$4:$CS$4,Totals!$D56,Calculation!$E$1600:$Z$1600)+SUMIF(Calculation!$E$4:$CS$4,Totals!$D56,Calculation!$E$1609:$Z$1609)+SUMIFS('Allocation to schools'!$H$62:$GI$62,'Allocation to schools'!$H$9:$GI$9,Totals!$D56,'Allocation to schools'!$H$10:$GI$10,"from federal sources")</f>
        <v>0</v>
      </c>
      <c r="CA56" s="71">
        <f ca="1">SUMIF(Calculation!$E$4:$CS$4,Totals!$D56,Calculation!$E$1607:$Z$1607)+SUMIF(Calculation!$E$4:$CS$4,Totals!$D56,Calculation!$E$1616:$Z$1616)+SUMIFS('Allocation to schools'!$H$193:$GI$193,'Allocation to schools'!$H$9:$GI$9,Totals!$D56,'Allocation to schools'!$H$10:$GI$10,"from federal sources")</f>
        <v>0</v>
      </c>
      <c r="CB56" s="72">
        <f ca="1">SUMIF(Calculation!$E$4:$CS$4,Totals!$D56,Calculation!$E$1284:$Z$1284)+SUMIF(Calculation!$E$4:$CS$4,Totals!$D56,Calculation!$E$1295:$Z$1295)+SUMIF('Allocation to schools'!$H$9:$IV$9,Totals!$D56,'Allocation to schools'!$H$70:$IV$70)</f>
        <v>0</v>
      </c>
      <c r="CC56" s="72">
        <f ca="1">SUMIF(Calculation!$E$4:$CS$4,Totals!$D56,Calculation!$E$61:$Z$61)+SUMIF('Allocation to schools'!$H$9:$IV$9,Totals!$D56,'Allocation to schools'!$H$71:$IV$71)</f>
        <v>0</v>
      </c>
      <c r="CD56" s="72">
        <f ca="1">SUMIF(Calculation!$E$4:$CS$4,Totals!$D56,Calculation!$E$166:$Z$166)+SUMIF('Allocation to schools'!$H$9:$IV$9,Totals!$D56,'Allocation to schools'!$H$72:$IV$72)</f>
        <v>0</v>
      </c>
      <c r="CE56" s="72">
        <f ca="1">SUMIF(Calculation!$E$4:$CS$4,Totals!$D56,Calculation!$E$431:$Z$431)+SUMIF('Allocation to schools'!$H$9:$IV$9,Totals!$D56,'Allocation to schools'!$H$73:$IV$73)</f>
        <v>0</v>
      </c>
      <c r="CF56" s="72">
        <f ca="1">SUMIF(Calculation!$E$4:$CS$4,Totals!$D56,Calculation!$E$689:$Z$689)+SUMIF('Allocation to schools'!$H$9:$IV$9,Totals!$D56,'Allocation to schools'!$H$74:$IV$74)</f>
        <v>0</v>
      </c>
      <c r="CG56" s="72">
        <f>SUMIF('Data entry'!$B$13:$CS$13,Totals!$D56,'Data entry'!$B$53:$CS$53)</f>
        <v>0</v>
      </c>
      <c r="CH56" s="72">
        <f ca="1">SUMIF(Calculation!$E$4:$CS$4,Totals!$D56,Calculation!$E$1004:$Z$1004)+SUMIF('Allocation to schools'!$H$9:$IV$9,Totals!$D56,'Allocation to schools'!$H$76:$IV$76)</f>
        <v>0</v>
      </c>
      <c r="CI56" s="72">
        <f ca="1">SUMIF(Calculation!$E$4:$CS$4,Totals!$D56,Calculation!$E$1169:$Z$1169)+SUMIF('Allocation to schools'!$H$9:$IV$9,Totals!$D56,'Allocation to schools'!$H$77:$IV$77)</f>
        <v>0</v>
      </c>
      <c r="CJ56" s="71">
        <f ca="1">SUMIF(Calculation!$E$4:$CS$4,Totals!$D56,Calculation!$E$1493:$Z$1493)+SUMIF('Allocation to schools'!$H$9:$IV$9,Totals!$D56,'Allocation to schools'!$H$78:$IV$78)-SUMIF(Calculation!$E$4:$CS$4,Totals!$D56,Calculation!$E$1004:$Z$1004)-SUMIF(Calculation!$E$4:$CS$4,Totals!$D56,Calculation!$E$1169:$Z$1169)</f>
        <v>0</v>
      </c>
      <c r="CK56" s="71">
        <f ca="1">SUMIF(Calculation!$E$4:$CS$4,Totals!$D56,Calculation!$E$1617:$Z$1617)+SUMIFS('Allocation to schools'!$H$71:$GI$71,'Allocation to schools'!$H$9:$GI$9,Totals!$D56,'Allocation to schools'!$H$10:$GI$10,"from federal sources")</f>
        <v>0</v>
      </c>
      <c r="CL56" s="71">
        <f ca="1">SUMIF(Calculation!$E$4:$CS$4,Totals!$D56,Calculation!$E$1618:$Z$1618)+SUMIFS('Allocation to schools'!$H$72:$GI$72,'Allocation to schools'!$H$9:$GI$9,Totals!$D56,'Allocation to schools'!$H$10:$GI$10,"from federal sources")</f>
        <v>0</v>
      </c>
      <c r="CM56" s="71">
        <f ca="1">SUMIF(Calculation!$E$4:$CS$4,Totals!$D56,Calculation!$E$1625:$Z$1625)+SUMIFS('Allocation to schools'!$H$194:$GI$194,'Allocation to schools'!$H$9:$GI$9,Totals!$D56,'Allocation to schools'!$H$10:$GI$10,"from federal sources")</f>
        <v>0</v>
      </c>
      <c r="CN56" s="72">
        <f ca="1">SUMIF(Calculation!$E$4:$CS$4,Totals!$D56,Calculation!$E$1306:$Z$1306)+SUMIF('Allocation to schools'!$H$9:$IV$9,Totals!$D56,'Allocation to schools'!$H$79:$IV$79)</f>
        <v>0</v>
      </c>
      <c r="CO56" s="72">
        <f ca="1">SUMIF(Calculation!$E$4:$CS$4,Totals!$D56,Calculation!$E$68:$Z$68)+SUMIF('Allocation to schools'!$H$9:$IV$9,Totals!$D56,'Allocation to schools'!$H$80:$IV$80)</f>
        <v>0</v>
      </c>
      <c r="CP56" s="72">
        <f ca="1">SUMIF(Calculation!$E$4:$CS$4,Totals!$D56,Calculation!$E$173:$Z$173)+SUMIF('Allocation to schools'!$H$9:$IV$9,Totals!$D56,'Allocation to schools'!$H$81:$IV$81)</f>
        <v>0</v>
      </c>
      <c r="CQ56" s="72">
        <f ca="1">SUMIF(Calculation!$E$4:$CS$4,Totals!$D56,Calculation!$E$458:$Z$458)+SUMIF('Allocation to schools'!$H$9:$IV$9,Totals!$D56,'Allocation to schools'!$H$82:$IV$82)</f>
        <v>0</v>
      </c>
      <c r="CR56" s="72">
        <f ca="1">SUMIF(Calculation!$E$4:$CS$4,Totals!$D56,Calculation!$E$696:$Z$696)+SUMIF('Allocation to schools'!$H$9:$IV$9,Totals!$D56,'Allocation to schools'!$H$83:$IV$83)</f>
        <v>0</v>
      </c>
      <c r="CS56" s="72">
        <f>SUMIF('Data entry'!$B$13:$CS$13,Totals!$D56,'Data entry'!$B$55:$CS$55)</f>
        <v>0</v>
      </c>
      <c r="CT56" s="72">
        <f ca="1">SUMIF(Calculation!$E$4:$CS$4,Totals!$D56,Calculation!$E$1011:$Z$1011)+SUMIF('Allocation to schools'!$H$9:$IV$9,Totals!$D56,'Allocation to schools'!$H$85:$IV$85)</f>
        <v>0</v>
      </c>
      <c r="CU56" s="72">
        <f ca="1">SUMIF(Calculation!$E$4:$CS$4,Totals!$D56,Calculation!$E$1176:$Z$1176)+SUMIF('Allocation to schools'!$H$9:$IV$9,Totals!$D56,'Allocation to schools'!$H$86:$IV$86)</f>
        <v>0</v>
      </c>
      <c r="CV56" s="71">
        <f ca="1">SUMIF(Calculation!$E$4:$CS$4,Totals!$D56,Calculation!$E$1498:$Z$1498)+SUMIF('Allocation to schools'!$H$9:$IV$9,Totals!$D56,'Allocation to schools'!$H$87:$IV$87)-SUMIF(Calculation!$E$4:$CS$4,Totals!$D56,Calculation!$E$1011:$Z$1011)-SUMIF(Calculation!$E$4:$CS$4,Totals!$D56,Calculation!$E$1176:$Z$1176)</f>
        <v>0</v>
      </c>
      <c r="CW56" s="71">
        <f ca="1">SUMIF(Calculation!$E$4:$CS$4,Totals!$D56,Calculation!$E$1626:$Z$1626)+SUMIFS('Allocation to schools'!$H$80:$GI$80,'Allocation to schools'!$H$9:$GI$9,Totals!$D56,'Allocation to schools'!$H$10:$GI$10,"from federal sources")</f>
        <v>0</v>
      </c>
      <c r="CX56" s="71">
        <f ca="1">SUMIF(Calculation!$E$4:$CS$4,Totals!$D56,Calculation!$E$1627:$Z$1627)+SUMIFS('Allocation to schools'!$H$81:$GI$81,'Allocation to schools'!$H$9:$GI$9,Totals!$D56,'Allocation to schools'!$H$10:$GI$10,"from federal sources")</f>
        <v>0</v>
      </c>
      <c r="CY56" s="71">
        <f ca="1">SUMIF(Calculation!$E$4:$CS$4,Totals!$D56,Calculation!$E$1634:$Z$1634)+SUMIFS('Allocation to schools'!$H$195:$GI$195,'Allocation to schools'!$H$9:$GI$9,Totals!$D56,'Allocation to schools'!$H$10:$GI$10,"from federal sources")</f>
        <v>0</v>
      </c>
      <c r="CZ56" s="72">
        <f ca="1">SUMIF(Calculation!$E$4:$CS$4,Totals!$D56,Calculation!$E$75:$Z$75)+SUMIF('Allocation to schools'!$H$9:$IV$9,Totals!$D56,'Allocation to schools'!$H$88:$IV$88)</f>
        <v>0</v>
      </c>
      <c r="DA56" s="72">
        <f ca="1">SUMIF(Calculation!$E$4:$CS$4,Totals!$D56,Calculation!$E$180:$Z$180)+SUMIF('Allocation to schools'!$H$9:$IV$9,Totals!$D56,'Allocation to schools'!$H$89:$IV$89)</f>
        <v>0</v>
      </c>
      <c r="DB56" s="72">
        <f ca="1">SUMIF(Calculation!$E$4:$CS$4,Totals!$D56,Calculation!$E$485:$Z$485)+SUMIF('Allocation to schools'!$H$9:$IV$9,Totals!$D56,'Allocation to schools'!$H$90:$IV$90)</f>
        <v>0</v>
      </c>
      <c r="DC56" s="72">
        <f ca="1">SUMIF(Calculation!$E$4:$CS$4,Totals!$D56,Calculation!$E$703:$Z$703)+SUMIF('Allocation to schools'!$H$9:$IV$9,Totals!$D56,'Allocation to schools'!$H$91:$IV$91)</f>
        <v>0</v>
      </c>
      <c r="DD56" s="72">
        <f>SUMIF('Data entry'!$B$13:$CS$13,Totals!$D56,'Data entry'!$B$57:$CS$57)</f>
        <v>0</v>
      </c>
      <c r="DE56" s="72">
        <f ca="1">SUMIF(Calculation!$E$4:$CS$4,Totals!$D56,Calculation!$E$1018:$Z$1018)+SUMIF('Allocation to schools'!$H$9:$IV$9,Totals!$D56,'Allocation to schools'!$H$93:$IV$93)</f>
        <v>0</v>
      </c>
      <c r="DF56" s="72">
        <f ca="1">SUMIF(Calculation!$E$4:$CS$4,Totals!$D56,Calculation!$E$1183:$Z$1183)+SUMIF('Allocation to schools'!$H$9:$IV$9,Totals!$D56,'Allocation to schools'!$H$94:$IV$94)</f>
        <v>0</v>
      </c>
      <c r="DG56" s="71">
        <f ca="1">SUMIF(Calculation!$E$4:$CS$4,Totals!$D56,Calculation!$E$1503:$Z$1503)+SUMIF('Allocation to schools'!$H$9:$IV$9,Totals!$D56,'Allocation to schools'!$H$95:$IV$95)-SUMIF(Calculation!$E$4:$CS$4,Totals!$D56,Calculation!$E$1018:$Z$1018)-SUMIF(Calculation!$E$4:$CS$4,Totals!$D56,Calculation!$E$1183:$Z$1183)</f>
        <v>0</v>
      </c>
      <c r="DH56" s="71">
        <f ca="1">SUMIF(Calculation!$E$4:$CS$4,Totals!$D56,Calculation!$E$1635:$Z$1635)+SUMIFS('Allocation to schools'!$H$88:$GI$88,'Allocation to schools'!$H$9:$GI$9,Totals!$D56,'Allocation to schools'!$H$10:$GI$10,"from federal sources")</f>
        <v>0</v>
      </c>
      <c r="DI56" s="71">
        <f ca="1">SUMIF(Calculation!$E$4:$CS$4,Totals!$D56,Calculation!$E$1636:$Z$1636)+SUMIFS('Allocation to schools'!$H$89:$GI$89,'Allocation to schools'!$H$9:$GI$9,Totals!$D56,'Allocation to schools'!$H$10:$GI$10,"from federal sources")</f>
        <v>0</v>
      </c>
      <c r="DJ56" s="71">
        <f ca="1">SUMIF(Calculation!$E$4:$CS$4,Totals!$D56,Calculation!$E$1643:$Z$1643)+SUMIFS('Allocation to schools'!$H$196:$GI$196,'Allocation to schools'!$H$9:$GI$9,Totals!$D56,'Allocation to schools'!$H$10:$GI$10,"from federal sources")+IF(SUMIFS('Allocation to schools'!$H$196:$GI$196,'Allocation to schools'!$H$9:$GI$9,Totals!$D56,'Allocation to schools'!$H$10:$GI$10,"from federal sources")&gt;0,0,SUMIF('Data entry'!$B$13:$CS$13,Totals!$D56,'Data entry'!$B$98:$CS$98))</f>
        <v>0</v>
      </c>
      <c r="DK56" s="72">
        <f ca="1">SUMIF(Calculation!$E$4:$CS$4,Totals!$D56,Calculation!$E$1317:$Z$1317)+SUMIF('Allocation to schools'!$H$9:$IV$9,Totals!$D56,'Allocation to schools'!$H$96:$IV$96)</f>
        <v>0</v>
      </c>
      <c r="DL56" s="68"/>
      <c r="DM56" s="68"/>
      <c r="DN56" s="68"/>
      <c r="DO56" s="68"/>
      <c r="DP56" s="68"/>
      <c r="DQ56" s="68"/>
      <c r="DR56" s="68"/>
      <c r="DS56" s="68"/>
      <c r="DT56" s="72">
        <f ca="1">SUMIF(Calculation!$E$4:$CS$4,Totals!$D56,Calculation!$E$1339:$Z$1339)+SUMIF('Allocation to schools'!$H$9:$IV$9,Totals!$D56,'Allocation to schools'!$H$105:$IV$105)</f>
        <v>0</v>
      </c>
      <c r="DU56" s="72">
        <f ca="1">SUMIF(Calculation!$E$4:$CS$4,Totals!$D56,Calculation!$E$89:$Z$89)+SUMIF('Allocation to schools'!$H$9:$IV$9,Totals!$D56,'Allocation to schools'!$H$106:$IV$106)</f>
        <v>0</v>
      </c>
      <c r="DV56" s="72">
        <f ca="1">SUMIF(Calculation!$E$4:$CS$4,Totals!$D56,Calculation!$E$194:$Z$194)+SUMIF('Allocation to schools'!$H$9:$IV$9,Totals!$D56,'Allocation to schools'!$H$107:$IV$107)</f>
        <v>0</v>
      </c>
      <c r="DW56" s="72">
        <f ca="1">SUMIF(Calculation!$E$4:$CS$4,Totals!$D56,Calculation!$E$539:$Z$539)+SUMIF('Allocation to schools'!$H$9:$IV$9,Totals!$D56,'Allocation to schools'!$H$108:$IV$108)</f>
        <v>0</v>
      </c>
      <c r="DX56" s="72">
        <f ca="1">SUMIF(Calculation!$E$4:$CS$4,Totals!$D56,Calculation!$E$717:$Z$717)+SUMIF('Allocation to schools'!$H$9:$IV$9,Totals!$D56,'Allocation to schools'!$H$109:$IV$109)</f>
        <v>0</v>
      </c>
      <c r="DY56" s="72">
        <f>SUMIF('Data entry'!$B$13:$CS$13,Totals!$D56,'Data entry'!$B$59:$CS$59)</f>
        <v>0</v>
      </c>
      <c r="DZ56" s="72">
        <f ca="1">SUMIF(Calculation!$E$4:$CS$4,Totals!$D56,Calculation!$E$1032:$Z$1032)+SUMIF('Allocation to schools'!$H$9:$IV$9,Totals!$D56,'Allocation to schools'!$H$111:$IV$111)</f>
        <v>0</v>
      </c>
      <c r="EA56" s="72">
        <f ca="1">SUMIF(Calculation!$E$4:$CS$4,Totals!$D56,Calculation!$E$1197:$Z$1197)+SUMIF('Allocation to schools'!$H$9:$IV$9,Totals!$D56,'Allocation to schools'!$H$112:$IV$112)</f>
        <v>0</v>
      </c>
      <c r="EB56" s="71">
        <f ca="1">SUMIF(Calculation!$E$4:$CS$4,Totals!$D56,Calculation!$E$1508:$Z$1508)+SUMIF('Allocation to schools'!$H$9:$IV$9,Totals!$D56,'Allocation to schools'!$H$113:$IV$113)-SUMIF(Calculation!$E$4:$CS$4,Totals!$D56,Calculation!$E$1032:$Z$1032)-SUMIF(Calculation!$E$4:$CS$4,Totals!$D56,Calculation!$E$1197:$Z$1197)</f>
        <v>0</v>
      </c>
      <c r="EC56" s="71">
        <f ca="1">SUMIF(Calculation!$E$4:$CS$4,Totals!$D56,Calculation!$E$1644:$Z$1644)+SUMIFS('Allocation to schools'!$H$106:$GI$106,'Allocation to schools'!$H$9:$GI$9,Totals!$D56,'Allocation to schools'!$H$10:$GI$10,"from federal sources")</f>
        <v>0</v>
      </c>
      <c r="ED56" s="71">
        <f ca="1">SUMIF(Calculation!$E$4:$CS$4,Totals!$D56,Calculation!$E$1645:$Z$1645)+SUMIFS('Allocation to schools'!$H$107:$GI$107,'Allocation to schools'!$H$9:$GI$9,Totals!$D56,'Allocation to schools'!$H$10:$GI$10,"from federal sources")</f>
        <v>0</v>
      </c>
      <c r="EE56" s="71">
        <f ca="1">SUMIF(Calculation!$E$4:$CS$4,Totals!$D56,Calculation!$E$1652:$Z$1652)+SUMIFS('Allocation to schools'!$H$198:$GI$198,'Allocation to schools'!$H$9:$GI$9,Totals!$D56,'Allocation to schools'!$H$10:$GI$10,"from federal sources")</f>
        <v>0</v>
      </c>
      <c r="EF56" s="72">
        <f ca="1">SUMIF(Calculation!$E$4:$CS$4,Totals!$D56,Calculation!$E$1350:$Z$1350)+SUMIF('Allocation to schools'!$H$9:$IV$9,Totals!$D56,'Allocation to schools'!$H$114:$IV$114)</f>
        <v>0</v>
      </c>
      <c r="EG56" s="72">
        <f ca="1">SUMIF(Calculation!$E$4:$CS$4,Totals!$D56,Calculation!$E$96:$Z$96)+SUMIF('Allocation to schools'!$H$9:$IV$9,Totals!$D56,'Allocation to schools'!$H$115:$IV$115)</f>
        <v>0</v>
      </c>
      <c r="EH56" s="72">
        <f ca="1">SUMIF(Calculation!$E$4:$CS$4,Totals!$D56,Calculation!$E$201:$Z$201)+SUMIF('Allocation to schools'!$H$9:$IV$9,Totals!$D56,'Allocation to schools'!$H$116:$IV$116)</f>
        <v>0</v>
      </c>
      <c r="EI56" s="72">
        <f ca="1">SUMIF(Calculation!$E$4:$CS$4,Totals!$D56,Calculation!$E$566:$Z$566)+SUMIF('Allocation to schools'!$H$9:$IV$9,Totals!$D56,'Allocation to schools'!$H$117:$IV$117)</f>
        <v>0</v>
      </c>
      <c r="EJ56" s="72">
        <f ca="1">SUMIF(Calculation!$E$4:$CS$4,Totals!$D56,Calculation!$E$724:$Z$724)+SUMIF('Allocation to schools'!$H$9:$IV$9,Totals!$D56,'Allocation to schools'!$H$118:$IV$118)</f>
        <v>0</v>
      </c>
      <c r="EK56" s="72">
        <f>SUMIF('Data entry'!$B$13:$CS$13,Totals!$D56,'Data entry'!$B$61:$CS$61)</f>
        <v>0</v>
      </c>
      <c r="EL56" s="72">
        <f ca="1">SUMIF(Calculation!$E$4:$CS$4,Totals!$D56,Calculation!$E$1039:$Z$1039)+SUMIF('Allocation to schools'!$H$9:$IV$9,Totals!$D56,'Allocation to schools'!$H$120:$IV$120)</f>
        <v>0</v>
      </c>
      <c r="EM56" s="72">
        <f ca="1">SUMIF(Calculation!$E$4:$CS$4,Totals!$D56,Calculation!$E$1204:$Z$1204)+SUMIF('Allocation to schools'!$H$9:$IV$9,Totals!$D56,'Allocation to schools'!$H$121:$IV$121)</f>
        <v>0</v>
      </c>
      <c r="EN56" s="71">
        <f ca="1">SUMIF(Calculation!$E$4:$CS$4,Totals!$D56,Calculation!$E$1527:$Z$1527)+SUMIF('Allocation to schools'!$H$9:$IV$9,Totals!$D56,'Allocation to schools'!$H$122:$IV$122)-SUMIF(Calculation!$E$4:$CS$4,Totals!$D56,Calculation!$E$1039:$Z$1039)-SUMIF(Calculation!$E$4:$CS$4,Totals!$D56,Calculation!$E$1204:$Z$1204)</f>
        <v>0</v>
      </c>
      <c r="EO56" s="72">
        <f ca="1">SUMIF(Calculation!$E$4:$CS$4,Totals!$D56,Calculation!$E$1361:$Z$1361)+SUMIF('Allocation to schools'!$H$9:$IV$9,Totals!$D56,'Allocation to schools'!$H$123:$IV$123)</f>
        <v>0</v>
      </c>
      <c r="EP56" s="72">
        <f>SUMIF('Data entry'!$B$13:$CS$13,Totals!$D56,'Data entry'!$B$67:$CS$67)</f>
        <v>0</v>
      </c>
      <c r="EQ56" s="70">
        <f ca="1">SUMIF(Calculation!$E$4:$CS$4,Totals!$D56,Calculation!$E$1559:$Z$1559)+SUMIF('Allocation to schools'!$H$9:$IV$9,Totals!$D56,'Allocation to schools'!$H$127:$IV$127)</f>
        <v>0</v>
      </c>
      <c r="ER56" s="68"/>
      <c r="ES56" s="72">
        <f>SUMIF('Data entry'!$B$13:$CS$13,Totals!$D56,'Data entry'!$B$62:$CS$62)</f>
        <v>0</v>
      </c>
      <c r="ET56" s="72">
        <f>SUMIF('Data entry'!$B$13:$CS$13,Totals!$D56,'Data entry'!$B$63:$CS$63)</f>
        <v>0</v>
      </c>
      <c r="EU56" s="72">
        <f ca="1">SUMIF(Calculation!$E$4:$CS$4,Totals!$D56,Calculation!$E$110:$Z$110)+SUMIFS('Allocation to schools'!$H$167:$GI$167,'Allocation to schools'!$H$9:$GI$9,Totals!$D56,'Allocation to schools'!$H$10:$GI$10,"from federal sources")</f>
        <v>0</v>
      </c>
      <c r="EV56" s="72">
        <f ca="1">SUMIF(Calculation!$E$4:$CS$4,Totals!$D56,Calculation!$E$215:$Z$215)+SUMIFS('Allocation to schools'!$H$168:$GI$168,'Allocation to schools'!$H$9:$GI$9,Totals!$D56,'Allocation to schools'!$H$10:$GI$10,"from federal sources")</f>
        <v>0</v>
      </c>
      <c r="EW56" s="72">
        <f ca="1">SUMIF(Calculation!$E$4:$CS$4,Totals!$D56,Calculation!$E$633:$Z$633)+SUMIFS('Allocation to schools'!$H$169:$GI$169,'Allocation to schools'!$H$9:$GI$9,Totals!$D56,'Allocation to schools'!$H$10:$GI$10,"from federal sources")</f>
        <v>0</v>
      </c>
      <c r="EX56" s="72">
        <f ca="1">SUMIF(Calculation!$E$4:$CS$4,Totals!$D56,Calculation!$E$738:$Z$738)+SUMIFS('Allocation to schools'!$F$170:$GI$170,'Allocation to schools'!$F$9:$GI$9,Totals!$D56,'Allocation to schools'!$F$10:$GI$10,"from federal sources")+IF(SUMIFS('Allocation to schools'!$F$88:$GI$88,'Allocation to schools'!$F$9:$GI$9,Totals!$D56,'Allocation to schools'!$F$10:$GI$10,"from federal sources")+SUMIFS('Allocation to schools'!$F$91:$GI$91,'Allocation to schools'!$F$9:$GI$9,Totals!$D56,'Allocation to schools'!$F$10:$GI$10,"from federal sources")&gt;0,0,SUMIF('Data entry'!$B$13:$CS$13,Totals!$D56,'Data entry'!$B$98:$CS$98))</f>
        <v>0</v>
      </c>
      <c r="EY56" s="72">
        <f>SUMIF('Data entry'!$B$13:$CS$13,Totals!$D56,'Data entry'!$B$65:$CS$65)</f>
        <v>0</v>
      </c>
      <c r="EZ56" s="72">
        <f ca="1">SUMIF(Calculation!$E$4:$CS$4,Totals!$D56,Calculation!$E$1053:$Z$1053)+SUMIFS('Allocation to schools'!$H$172:$GI$172,'Allocation to schools'!$H$9:$GI$9,Totals!$D56,'Allocation to schools'!$H$10:$GI$10,"from federal sources")</f>
        <v>0</v>
      </c>
      <c r="FA56" s="72">
        <f ca="1">SUMIF(Calculation!$E$4:$CS$4,Totals!$D56,Calculation!$E$1065:$Z$1065)+SUMIFS('Allocation to schools'!$H$173:$GI$173,'Allocation to schools'!$H$9:$GI$9,Totals!$D56,'Allocation to schools'!$H$10:$GI$10,"from federal sources")</f>
        <v>0</v>
      </c>
      <c r="FB56" s="72">
        <f ca="1">SUMIF(Calculation!$E$4:$CS$4,Totals!$D56,Calculation!$E$1113:$Z$1113)+SUMIFS('Allocation to schools'!$H$174:$GI$174,'Allocation to schools'!$H$9:$GI$9,Totals!$D56,'Allocation to schools'!$H$10:$GI$10,"from federal sources")</f>
        <v>0</v>
      </c>
      <c r="FC56" s="72">
        <f ca="1">SUMIF(Calculation!$E$4:$CS$4,Totals!$D56,Calculation!$E$1218:$Z$1218)+SUMIFS('Allocation to schools'!$H$175:$GI$175,'Allocation to schools'!$H$9:$GI$9,Totals!$D56,'Allocation to schools'!$H$10:$GI$10,"from federal sources")</f>
        <v>0</v>
      </c>
      <c r="FD56" s="71">
        <f ca="1">SUMIF(Calculation!$E$4:$CS$4,Totals!$D56,Calculation!$E$1522:$Z$1522)+SUMIFS('Allocation to schools'!$H$176:$GI$176,'Allocation to schools'!$H$9:$GI$9,Totals!$D56,'Allocation to schools'!$H$10:$GI$10,"from federal sources")-SUMIF(Calculation!$E$4:$CS$4,Totals!$D56,Calculation!$E$1053:$Z$1053)-SUMIF(Calculation!$E$4:$CS$4,Totals!$D56,Calculation!$E$1065:$Z$1065)-SUMIF(Calculation!$E$4:$CS$4,Totals!$D56,Calculation!$E$1113:$Z$1113)-SUMIF(Calculation!$E$4:$CS$4,Totals!$D56,Calculation!$E$1218:$Z$1218)</f>
        <v>0</v>
      </c>
      <c r="FE56" s="72">
        <f ca="1">SUMIF(Calculation!$E$4:$CS$4,Totals!$D56,Calculation!$E$1392:$Z$1392)+SUMIFS('Allocation to schools'!$H$177:$GI$177,'Allocation to schools'!$H$9:$GI$9,Totals!$D56,'Allocation to schools'!$H$10:$GI$10,"from federal sources")</f>
        <v>0</v>
      </c>
      <c r="FF56" s="72">
        <f ca="1">(SUMIF(Calculation!$E$4:$CS$4,Totals!$D56,Calculation!$E$97:$Z$97)-SUMIF(Calculation!$E$4:$CS$4,Totals!$D56,Calculation!$E$110:$Z$110))+SUMIFS('Allocation to schools'!$H$167:$GI$167,'Allocation to schools'!$H$9:$GI$9,Totals!$D56,'Allocation to schools'!$H$10:$GI$10,"from local &amp; State sources")</f>
        <v>0</v>
      </c>
      <c r="FG56" s="72">
        <f ca="1">(SUMIF(Calculation!$E$4:$CS$4,Totals!$D56,Calculation!$E$202:$Z$202)-SUMIF(Calculation!$E$4:$CS$4,Totals!$D56,Calculation!$E$215:$Z$215))+SUMIFS('Allocation to schools'!$H$168:$GI$168,'Allocation to schools'!$H$9:$GI$9,Totals!$D56,'Allocation to schools'!$H$10:$GI$10,"from local &amp; State sources")</f>
        <v>0</v>
      </c>
      <c r="FH56" s="72">
        <f ca="1">(SUMIF(Calculation!$E$4:$CS$4,Totals!$D56,Calculation!$E$567:$Z$567)-SUMIF(Calculation!$E$4:$CS$4,Totals!$D56,Calculation!$E$633:$Z$633))+SUMIFS('Allocation to schools'!$H$169:$GI$169,'Allocation to schools'!$H$9:$GI$9,Totals!$D56,'Allocation to schools'!$H$10:$GI$10,"from local &amp; State sources")</f>
        <v>0</v>
      </c>
      <c r="FI56" s="72">
        <f ca="1">SUMIF(Calculation!$E$4:$CS$4,Totals!$D56,Calculation!$E$725:$Z$725)-SUMIF(Calculation!$E$4:$CS$4,Totals!$D56,Calculation!$E$738:$Z$738)+SUMIFS('Allocation to schools'!$F$170:$GI$170,'Allocation to schools'!$F$9:$GI$9,Totals!$D56,'Allocation to schools'!$F$10:$GI$10,"from local &amp; State sources")-IF(SUMIFS('Allocation to schools'!$F$88:$GI$88,'Allocation to schools'!$F$9:$GI$9,Totals!$D56,'Allocation to schools'!$F$10:$GI$10,"from federal sources")+SUMIFS('Allocation to schools'!$F$91:$GI$91,'Allocation to schools'!$F$9:$GI$9,Totals!$D56,'Allocation to schools'!$F$10:$GI$10,"from federal sources")&gt;0,0,SUMIF('Data entry'!$B$13:$CS$13,Totals!$D56,'Data entry'!$B$98:$CS$98))</f>
        <v>0</v>
      </c>
      <c r="FJ56" s="72">
        <f>SUMIF('Data entry'!$B$13:$CS$13,Totals!$D56,'Data entry'!$B$64:$CS$64)-SUMIF('Data entry'!$B$13:$CS$13,Totals!$D56,'Data entry'!$B$65:$CS$65)</f>
        <v>0</v>
      </c>
      <c r="FK56" s="72">
        <f ca="1">(SUMIF(Calculation!$E$4:$CS$4,Totals!$D56,Calculation!$E$1040:$Z$1040)-SUMIF(Calculation!$E$4:$CS$4,Totals!$D56,Calculation!$E$1053:$Z$1053))+SUMIFS('Allocation to schools'!$H$172:$GI$172,'Allocation to schools'!$H$9:$GI$9,Totals!$D56,'Allocation to schools'!$H$10:$GI$10,"from local &amp; State sources")</f>
        <v>0</v>
      </c>
      <c r="FL56" s="72">
        <f ca="1">(SUMIF(Calculation!$E$4:$CS$4,Totals!$D56,Calculation!$E$1060:$Z$1060)-SUMIF(Calculation!$E$4:$CS$4,Totals!$D56,Calculation!$E$1065:$Z$1065))+SUMIFS('Allocation to schools'!$H$173:$GI$173,'Allocation to schools'!$H$9:$GI$9,Totals!$D56,'Allocation to schools'!$H$10:$GI$10,"from local &amp; State sources")</f>
        <v>0</v>
      </c>
      <c r="FM56" s="72">
        <f ca="1">(SUMIF(Calculation!$E$4:$CS$4,Totals!$D56,Calculation!$E$1086:$Z$1086)-SUMIF(Calculation!$E$4:$CS$4,Totals!$D56,Calculation!$E$1113:$Z$1113))+SUMIFS('Allocation to schools'!$H$174:$GI$174,'Allocation to schools'!$H$9:$GI$9,Totals!$D56,'Allocation to schools'!$H$10:$GI$10,"from local &amp; State sources")</f>
        <v>0</v>
      </c>
      <c r="FN56" s="72">
        <f ca="1">(SUMIF(Calculation!$E$4:$CS$4,Totals!$D56,Calculation!$E$1205:$Z$1205)-SUMIF(Calculation!$E$4:$CS$4,Totals!$D56,Calculation!$E$1218:$Z$1218))+SUMIFS('Allocation to schools'!$H$175:$GI$175,'Allocation to schools'!$H$9:$GI$9,Totals!$D56,'Allocation to schools'!$H$10:$GI$10,"from local &amp; State sources")</f>
        <v>0</v>
      </c>
      <c r="FO56" s="71">
        <f ca="1">(SUMIF(Calculation!$E$4:$CS$4,Totals!$D56,Calculation!$E$1509:$Z$1509)-SUMIF(Calculation!$E$4:$CS$4,Totals!$D56,Calculation!$E$1522:$Z$1522))+SUMIFS('Allocation to schools'!$H$176:$GI$176,'Allocation to schools'!$H$9:$GI$9,Totals!$D56,'Allocation to schools'!$H$10:$GI$10,"from local &amp; State sources")-(SUMIF(Calculation!$E$4:$CS$4,Totals!$D56,Calculation!$E$1040:$Z$1040)-SUMIF(Calculation!$E$4:$CS$4,Totals!$D56,Calculation!$E$1053:$Z$1053))-(SUMIF(Calculation!$E$4:$CS$4,Totals!$D56,Calculation!$E$1060:$Z$1060)-SUMIF(Calculation!$E$4:$CS$4,Totals!$D56,Calculation!$E$1065:$Z$1065))-(SUMIF(Calculation!$E$4:$CS$4,Totals!$D56,Calculation!$E$1086:$Z$1086)-SUMIF(Calculation!$E$4:$CS$4,Totals!$D56,Calculation!$E$1113:$Z$1113))-(SUMIF(Calculation!$E$4:$CS$4,Totals!$D56,Calculation!$E$1205:$Z$1205)-SUMIF(Calculation!$E$4:$CS$4,Totals!$D56,Calculation!$E$1218:$Z$1218))</f>
        <v>0</v>
      </c>
      <c r="FP56" s="72">
        <f ca="1">(SUMIF(Calculation!$E$4:$CS$4,Totals!$D56,Calculation!$E$1373:$Z$1373)-SUMIF(Calculation!$E$4:$CS$4,Totals!$D56,Calculation!$E$1392:$Z$1392))+SUMIFS('Allocation to schools'!$H$177:$GI$177,'Allocation to schools'!$H$9:$GI$9,Totals!$D56,'Allocation to schools'!$H$10:$GI$10,"from local &amp; State sources")</f>
        <v>0</v>
      </c>
      <c r="FQ56" s="72">
        <f>SUMIF('Data entry'!$B$13:$CS$13,Totals!$D56,'Data entry'!$B$15:$CS$15)</f>
        <v>0</v>
      </c>
      <c r="FR56" s="72">
        <f>SUMIF('Data entry'!$B$13:$CS$13,Totals!$D56,'Data entry'!$B$16:$CS$16)</f>
        <v>0</v>
      </c>
      <c r="FS56" s="72">
        <f>SUMIF('Data entry'!$B$13:$CS$13,Totals!$D56,'Data entry'!$B$17:$CS$17)</f>
        <v>0</v>
      </c>
      <c r="FT56" s="72">
        <f>SUMIF('Data entry'!$B$13:$CS$13,Totals!$D56,'Data entry'!$B$18:$CS$18)</f>
        <v>0</v>
      </c>
      <c r="FU56" s="72">
        <f>SUMIF('Data entry'!$B$13:$CS$13,Totals!$D56,'Data entry'!$B$19:$CS$19)</f>
        <v>0</v>
      </c>
      <c r="FV56" s="72">
        <f>SUMIF('Data entry'!$B$13:$CS$13,Totals!$D56,'Data entry'!$B$20:$CS$20)</f>
        <v>0</v>
      </c>
      <c r="FW56" s="72">
        <f>SUMIF('Data entry'!$B$13:$CS$13,Totals!$D56,'Data entry'!$B$21:$CS$21)</f>
        <v>0</v>
      </c>
      <c r="FX56" s="72">
        <f>SUMIF('Data entry'!$B$13:$CS$13,Totals!$D56,'Data entry'!$B$23:$CS$23)</f>
        <v>0</v>
      </c>
      <c r="FY56" s="71">
        <f ca="1">SUMIF(Calculation!$E$4:$CS$4,Totals!$D56,Calculation!$E$1537:$Z$1537)+SUMIFS('Allocation to schools'!$H$21:$GI$21,'Allocation to schools'!$H$9:$GI$9,Totals!$D56,'Allocation to schools'!$H$10:$GI$10,"from federal sources")</f>
        <v>0</v>
      </c>
      <c r="FZ56" s="71">
        <f ca="1">SUMIF(Calculation!$E$4:$CS$4,Totals!$D56,Calculation!$E$1538:$Z$1538)+SUMIFS('Allocation to schools'!$H$21:$GI$21,'Allocation to schools'!$H$9:$GI$9,Totals!$D56,'Allocation to schools'!$H$10:$GI$10,"from local &amp; State sources")</f>
        <v>0</v>
      </c>
      <c r="GA56" s="72">
        <f ca="1">SUMIF(Calculation!$E$4:$CS$4,Totals!$D56,Calculation!$E$1394:$Z$1394)+SUMIF('Allocation to schools'!$H$9:$IV$9,Totals!$D56,'Allocation to schools'!$H$138:$IV$138)</f>
        <v>0</v>
      </c>
      <c r="GB56" s="72">
        <f ca="1">SUMIF(Calculation!$E$4:$CS$4,Totals!$D56,Calculation!$E$1396:$Z$1396)+SUMIF('Allocation to schools'!$H$9:$IV$9,Totals!$D56,'Allocation to schools'!$H$139:$IV$139)</f>
        <v>0</v>
      </c>
      <c r="GC56" s="72">
        <f ca="1">SUMIF(Calculation!$E$4:$CS$4,Totals!$D56,Calculation!$E$1400:$Z$1400)+SUMIF('Allocation to schools'!$H$9:$IV$9,Totals!$D56,'Allocation to schools'!$H$140:$IV$140)</f>
        <v>0</v>
      </c>
      <c r="GD56" s="72">
        <f ca="1">SUMIF(Calculation!$E$4:$CS$4,Totals!$D56,Calculation!$E$1402:$Z$1402)+SUMIF('Allocation to schools'!$H$9:$IV$9,Totals!$D56,'Allocation to schools'!$H$141:$IV$141)</f>
        <v>0</v>
      </c>
      <c r="GE56" s="72">
        <f ca="1">SUMIF(Calculation!$E$4:$CS$4,Totals!$D56,Calculation!$E$1404:$Z$1404)+SUMIF('Allocation to schools'!$H$9:$IV$9,Totals!$D56,'Allocation to schools'!$H$142:$IV$142)</f>
        <v>0</v>
      </c>
      <c r="GF56" s="72">
        <f ca="1">SUMIF(Calculation!$E$4:$CS$4,Totals!$D56,Calculation!$E$1406:$Z$1406)+SUMIF('Allocation to schools'!$H$9:$IV$9,Totals!$D56,'Allocation to schools'!$H$143:$IV$143)</f>
        <v>0</v>
      </c>
      <c r="GG56" s="72">
        <f ca="1">SUMIF(Calculation!$E$4:$CS$4,Totals!$D56,Calculation!$E$1408:$Z$1408)+SUMIF('Allocation to schools'!$H$9:$IV$9,Totals!$D56,'Allocation to schools'!$H$144:$IV$144)</f>
        <v>0</v>
      </c>
      <c r="GH56" s="72">
        <f ca="1">SUMIF(Calculation!$E$4:$CS$4,Totals!$D56,Calculation!$E$1412:$Z$1412)+SUMIF('Allocation to schools'!$H$9:$IV$9,Totals!$D56,'Allocation to schools'!$H$145:$IV$145)</f>
        <v>0</v>
      </c>
      <c r="GI56" s="72">
        <f ca="1">SUMIF(Calculation!$E$4:$CS$4,Totals!$D56,Calculation!$E$1414:$Z$1414)+SUMIF('Allocation to schools'!$H$9:$IV$9,Totals!$D56,'Allocation to schools'!$H$146:$IV$146)</f>
        <v>0</v>
      </c>
      <c r="GJ56" s="72">
        <f ca="1">SUMIF(Calculation!$E$4:$CS$4,Totals!$D56,Calculation!$E$1416:$Z$1416)+SUMIF('Allocation to schools'!$H$9:$IV$9,Totals!$D56,'Allocation to schools'!$H$147:$IV$147)</f>
        <v>0</v>
      </c>
      <c r="GK56" s="72">
        <f ca="1">SUMIF(Calculation!$E$4:$CS$4,Totals!$D56,Calculation!$E$1418:$Z$1418)+SUMIF('Allocation to schools'!$H$9:$IV$9,Totals!$D56,'Allocation to schools'!$H$148:$IV$148)</f>
        <v>0</v>
      </c>
      <c r="GL56" s="72">
        <f ca="1">SUMIF(Calculation!$E$4:$CS$4,Totals!$D56,Calculation!$E$1420:$Z$1420)+SUMIF('Allocation to schools'!$H$9:$IV$9,Totals!$D56,'Allocation to schools'!$H$149:$IV$149)</f>
        <v>0</v>
      </c>
      <c r="GM56" s="72">
        <f ca="1">SUMIF(Calculation!$E$4:$CS$4,Totals!$D56,Calculation!$E$1424:$Z$1424)+SUMIF('Allocation to schools'!$H$9:$IV$9,Totals!$D56,'Allocation to schools'!$H$150:$IV$150)</f>
        <v>0</v>
      </c>
      <c r="GN56" s="72">
        <f ca="1">SUMIF(Calculation!$E$4:$CS$4,Totals!$D56,Calculation!$E$1426:$Z$1426)+SUMIF('Allocation to schools'!$H$9:$IV$9,Totals!$D56,'Allocation to schools'!$H$151:$IV$151)</f>
        <v>0</v>
      </c>
      <c r="GO56" s="72">
        <f ca="1">SUMIF(Calculation!$E$4:$CS$4,Totals!$D56,Calculation!$E$1428:$Z$1428)+SUMIF('Allocation to schools'!$H$9:$IV$9,Totals!$D56,'Allocation to schools'!$H$152:$IV$152)</f>
        <v>0</v>
      </c>
      <c r="GP56" s="72">
        <f ca="1">SUMIF(Calculation!$E$4:$CS$4,Totals!$D56,Calculation!$E$1430:$Z$1430)+SUMIF('Allocation to schools'!$H$9:$IV$9,Totals!$D56,'Allocation to schools'!$H$153:$IV$153)</f>
        <v>0</v>
      </c>
      <c r="GQ56" s="72">
        <f ca="1">SUMIF(Calculation!$E$4:$CS$4,Totals!$D56,Calculation!$E$1432:$Z$1432)+SUMIF('Allocation to schools'!$H$9:$IV$9,Totals!$D56,'Allocation to schools'!$H$154:$IV$154)</f>
        <v>0</v>
      </c>
      <c r="GR56" s="72">
        <f ca="1">SUMIF(Calculation!$E$4:$CS$4,Totals!$D56,Calculation!$E$1436:$Z$1436)+SUMIF('Allocation to schools'!$H$9:$IV$9,Totals!$D56,'Allocation to schools'!$H$155:$IV$155)</f>
        <v>0</v>
      </c>
      <c r="GS56" s="72">
        <f ca="1">SUMIF(Calculation!$E$4:$CS$4,Totals!$D56,Calculation!$E$1438:$Z$1438)+SUMIF('Allocation to schools'!$H$9:$IV$9,Totals!$D56,'Allocation to schools'!$H$156:$IV$156)</f>
        <v>0</v>
      </c>
      <c r="GT56" s="72">
        <f ca="1">SUMIF(Calculation!$E$4:$CS$4,Totals!$D56,Calculation!$E$1440:$Z$1440)+SUMIF('Allocation to schools'!$H$9:$IV$9,Totals!$D56,'Allocation to schools'!$H$157:$IV$157)</f>
        <v>0</v>
      </c>
      <c r="GU56" s="71">
        <f>SUMIF('Data entry'!$B$13:$CS$13,Totals!$D56,'Data entry'!$B$26:$CS$26)</f>
        <v>0</v>
      </c>
      <c r="GV56" s="71">
        <f>SUMIF('Data entry'!$B$13:$CS$13,Totals!$D56,'Data entry'!$B$27:$CS$27)</f>
        <v>0</v>
      </c>
      <c r="GW56" s="71">
        <f>SUMIF('Data entry'!$B$13:$CS$13,Totals!$D56,'Data entry'!$B$28:$CS$28)</f>
        <v>0</v>
      </c>
      <c r="GX56" s="71">
        <f>SUMIF('Data entry'!$B$13:$CS$13,Totals!$D56,'Data entry'!$B$29:$CS$29)</f>
        <v>0</v>
      </c>
      <c r="GY56" s="71">
        <f>SUMIF('Data entry'!$B$13:$CS$13,Totals!$D56,'Data entry'!$B$30:$CS$30)</f>
        <v>0</v>
      </c>
      <c r="GZ56" s="71">
        <f>SUMIF('Data entry'!$B$13:$CS$13,Totals!$D56,'Data entry'!$B$34:$CS$34)</f>
        <v>0</v>
      </c>
      <c r="HA56" s="71">
        <f>SUMIF('Data entry'!$B$13:$CS$13,Totals!$D56,'Data entry'!$B$35:$CS$35)</f>
        <v>0</v>
      </c>
      <c r="HB56" s="72">
        <f>SUMIF('Data entry'!$B$13:$CS$13,Totals!$D56,'Data entry'!$B$39:$CS$39)</f>
        <v>0</v>
      </c>
      <c r="HC56" s="72">
        <f>SUMIF('Data entry'!$B$13:$CS$13,Totals!$D56,'Data entry'!$B$74:$CS$74)</f>
        <v>0</v>
      </c>
      <c r="HD56" s="71">
        <f>SUMIF('Data entry'!$B$13:$CS$13,Totals!$D56,'Data entry'!$B$77:$CS$77)</f>
        <v>0</v>
      </c>
      <c r="HE56" s="71">
        <f>SUMIF('Data entry'!$B$13:$CS$13,Totals!$D56,'Data entry'!$B$80:$CS$80)</f>
        <v>0</v>
      </c>
      <c r="HF56" s="72">
        <f>SUMIF('Data entry'!$B$13:$CS$13,Totals!$D56,'Data entry'!$B$81:$CS$81)</f>
        <v>0</v>
      </c>
      <c r="HG56" s="72">
        <f>SUMIF('Data entry'!$B$13:$CS$13,Totals!$D56,'Data entry'!$B$83:$CS$83)</f>
        <v>0</v>
      </c>
      <c r="HH56" s="72">
        <f>SUMIF('Data entry'!$B$13:$CS$13,Totals!$D56,'Data entry'!$B$84:$CS$84)</f>
        <v>0</v>
      </c>
      <c r="HI56" s="72">
        <f>SUMIF('Data entry'!$B$13:$CS$13,Totals!$D56,'Data entry'!$B$86:$CS$86)</f>
        <v>0</v>
      </c>
      <c r="HJ56" s="68"/>
      <c r="HK56" s="68"/>
      <c r="HL56" s="68"/>
      <c r="HM56" s="72">
        <f>SUMIF('Data entry'!$B$13:$CS$13,Totals!$D56,'Data entry'!$B$90:$CS$90)</f>
        <v>0</v>
      </c>
      <c r="HN56" s="72">
        <f>SUMIF('Data entry'!$B$13:$CS$13,Totals!$D56,'Data entry'!$B$91:$CS$91)</f>
        <v>0</v>
      </c>
      <c r="HO56" s="72">
        <f>SUMIF('Data entry'!$B$13:$CS$13,Totals!$D56,'Data entry'!$B$92:$CS$92)</f>
        <v>0</v>
      </c>
      <c r="HP56" s="72">
        <f>SUMIF('Data entry'!$B$13:$CS$13,Totals!$D56,'Data entry'!$B$93:$CS$93)</f>
        <v>0</v>
      </c>
      <c r="HQ56" s="72">
        <f>SUMIF('Data entry'!$B$13:$CS$13,Totals!$D56,'Data entry'!$B$94:$CS$94)</f>
        <v>0</v>
      </c>
      <c r="HR56" s="72">
        <f>SUMIF('Data entry'!$B$13:$CS$13,Totals!$D56,'Data entry'!$B$95:$CS$95)</f>
        <v>0</v>
      </c>
      <c r="HS56" s="72">
        <f>SUMIF('Data entry'!$B$13:$CS$13,Totals!$D56,'Data entry'!$B$96:$CS$96)</f>
        <v>0</v>
      </c>
      <c r="HT56" s="72">
        <f>SUMIF('Data entry'!$B$13:$CS$13,Totals!$D56,'Data entry'!$B$97:$CS$97)</f>
        <v>0</v>
      </c>
      <c r="HU56" s="72">
        <f>SUMIF('Data entry'!$B$13:$CS$13,Totals!$D56,'Data entry'!$B$98:$CS$98)</f>
        <v>0</v>
      </c>
      <c r="HV56" s="72">
        <f>SUMIF('Data entry'!$B$13:$CS$13,Totals!$D56,'Data entry'!$B$99:$CS$99)</f>
        <v>0</v>
      </c>
      <c r="HW56" s="72">
        <f t="shared" si="18"/>
        <v>0</v>
      </c>
      <c r="HX56" s="72">
        <f>SUMIF('Data entry'!$B$13:$CS$13,Totals!$D56,'Data entry'!$B$108:$CS$108)</f>
        <v>0</v>
      </c>
      <c r="HY56" s="72">
        <f>SUMIF('Data entry'!$B$13:$CS$13,Totals!$D56,'Data entry'!$B$109:$CS$109)</f>
        <v>0</v>
      </c>
      <c r="HZ56" s="72">
        <f>SUMIF('Data entry'!$B$13:$CS$13,Totals!$D56,'Data entry'!$B$110:$CS$110)</f>
        <v>0</v>
      </c>
      <c r="IA56" s="72">
        <f>SUMIF('Data entry'!$B$13:$CS$13,Totals!$D56,'Data entry'!$B$111:$CS$111)</f>
        <v>0</v>
      </c>
      <c r="IB56" s="72">
        <f>SUMIF('Data entry'!$B$13:$CS$13,Totals!$D56,'Data entry'!$B$112:$CS$112)</f>
        <v>0</v>
      </c>
      <c r="IC56" s="72">
        <f>SUMIF('Data entry'!$B$13:$CS$13,Totals!$D56,'Data entry'!$B$113:$CS$113)</f>
        <v>0</v>
      </c>
      <c r="ID56" s="72">
        <f>SUMIF('Data entry'!$B$13:$CS$13,Totals!$D56,'Data entry'!$B$114:$CS$114)</f>
        <v>0</v>
      </c>
      <c r="IE56" s="72">
        <f>SUMIF('Data entry'!$B$13:$CS$13,Totals!$D56,'Data entry'!$B$115:$CS$115)</f>
        <v>0</v>
      </c>
      <c r="IF56" s="72">
        <f>SUMIF('Data entry'!$B$13:$CS$13,Totals!$D56,'Data entry'!$B$116:$CS$116)</f>
        <v>0</v>
      </c>
      <c r="IG56" s="72">
        <f>SUMIF('Data entry'!$B$13:$CS$13,Totals!$D56,'Data entry'!$B$118:$CS$118)</f>
        <v>0</v>
      </c>
      <c r="IH56" s="72">
        <f>SUMIF('Data entry'!$B$13:$CS$13,Totals!$D56,'Data entry'!$B$120:$CS$120)</f>
        <v>0</v>
      </c>
      <c r="II56" s="72">
        <f>SUMIF('Data entry'!$B$13:$CS$13,Totals!$D56,'Data entry'!$B$125:$CS$125)</f>
        <v>0</v>
      </c>
      <c r="IJ56" s="72">
        <f>SUMIF('Data entry'!$B$13:$CS$13,Totals!$D56,'Data entry'!$B$126:$CS$126)</f>
        <v>0</v>
      </c>
      <c r="IK56" s="72">
        <f>SUMIF('Data entry'!$B$13:$CS$13,Totals!$D56,'Data entry'!$B$127:$CS$127)</f>
        <v>0</v>
      </c>
      <c r="IL56" s="72">
        <f>SUMIF('Data entry'!$B$13:$CS$13,Totals!$D56,'Data entry'!$B$128:$CS$128)</f>
        <v>0</v>
      </c>
      <c r="IM56" s="72">
        <f>SUMIF('Data entry'!$B$13:$CS$13,Totals!$D56,'Data entry'!$B$129:$CS$129)</f>
        <v>0</v>
      </c>
      <c r="IN56" s="72">
        <f>SUMIF('Data entry'!$B$13:$CS$13,Totals!$D56,'Data entry'!$B$130:$CS$130)</f>
        <v>0</v>
      </c>
      <c r="IO56" s="72">
        <f>SUMIF('Data entry'!$B$13:$CS$13,Totals!$D56,'Data entry'!$B$131:$CS$131)</f>
        <v>0</v>
      </c>
      <c r="IP56" s="72">
        <f>SUMIF('Data entry'!$B$13:$CS$13,Totals!$D56,'Data entry'!$B$132:$CS$132)</f>
        <v>0</v>
      </c>
      <c r="IQ56" s="72">
        <f>SUMIF('Data entry'!$B$13:$CS$13,Totals!$D56,'Data entry'!$B$133:$CS$133)</f>
        <v>0</v>
      </c>
      <c r="IR56" s="72">
        <f>SUMIF('Data entry'!$B$13:$CS$13,Totals!$D56,'Data entry'!$B$135:$CS$135)</f>
        <v>0</v>
      </c>
      <c r="IS56" s="72">
        <f>SUMIF('Data entry'!$B$13:$CS$13,Totals!$D56,'Data entry'!$B$137:$CS$137)</f>
        <v>0</v>
      </c>
      <c r="IT56" s="72">
        <f>SUMIF('Data entry'!$B$13:$CS$13,Totals!$D56,'Data entry'!$B$139:$CS$139)</f>
        <v>0</v>
      </c>
      <c r="IU56" s="77">
        <f>IF(D56=0,0,SUMIF('Data entry'!$B$13:$CS$13,Totals!$D56,'Data entry'!$B$140:$CS$140))</f>
        <v>0</v>
      </c>
      <c r="IV56" s="72">
        <f ca="1">SUMIF(Calculation!$E$4:$CS$4,Totals!$D56,Calculation!$E$1442:$Z$1442)+SUMIF('Allocation to schools'!$H$9:$IV$9,Totals!$D56,'Allocation to schools'!$H$133:$IV$133)</f>
        <v>0</v>
      </c>
      <c r="IW56" s="72">
        <f>SUMIF('Data entry'!$B$13:$CS$13,Totals!$D56,'Data entry'!$B$103:$CS$103)</f>
        <v>0</v>
      </c>
      <c r="IX56" s="25" t="str">
        <f t="shared" si="19"/>
        <v>The School's program 200 special education spending was equal to base, weighted, IDEA, and other special education funding.</v>
      </c>
    </row>
    <row r="57" spans="1:258" ht="14.5" hidden="1">
      <c r="A57" s="64" t="s">
        <v>119</v>
      </c>
      <c r="B57" s="64">
        <f>VLOOKUP(A57,'School listing'!$A$7:$E$99,2,FALSE)</f>
        <v>0</v>
      </c>
      <c r="C57" s="87" t="str">
        <f>IF(VLOOKUP(A57,'School listing'!$A$7:$E$99,3,FALSE)="","",VLOOKUP(A57,'School listing'!$A$7:$E$99,3,FALSE))</f>
        <v/>
      </c>
      <c r="D57" s="66">
        <f>VLOOKUP(A57,'School listing'!$A$7:$F$99,6,FALSE)</f>
        <v>0</v>
      </c>
      <c r="E57" s="79">
        <f>VLOOKUP(A57,'School listing'!$A$7:$E$100,4,FALSE)</f>
        <v>0</v>
      </c>
      <c r="F57" s="88"/>
      <c r="G57" s="82">
        <f ca="1">SUMIF(Calculation!$E$4:$CS$4,Totals!$D57,Calculation!$E$12:$Z$12)+SUMIF('Allocation to schools'!$H$9:$IV$9,Totals!$D57,'Allocation to schools'!$H$12:$IV$12)+SUMIF('Allocation to schools'!$H$9:$IV$9,Totals!$D57,'Allocation to schools'!$H$21:$IV$21)</f>
        <v>0</v>
      </c>
      <c r="H57" s="82">
        <f ca="1">SUMIF(Calculation!$E$4:$CS$4,Totals!$D57,Calculation!$E$117:$Z$117)+SUMIF('Allocation to schools'!$H$9:$IV$9,Totals!$D57,'Allocation to schools'!$H$13:$IV$13)+SUMIF('Allocation to schools'!$H$9:$IV$9,Totals!$D57,'Allocation to schools'!$H$22:$IV$22)</f>
        <v>0</v>
      </c>
      <c r="I57" s="72">
        <f ca="1">SUMIF(Calculation!$E$4:$CS$4,Totals!$D57,Calculation!$E$242:$Z$242)+SUMIF('Allocation to schools'!$H$9:$IV$9,Totals!$D57,'Allocation to schools'!$H$14:$IV$14)</f>
        <v>0</v>
      </c>
      <c r="J57" s="72">
        <f ca="1">SUMIF(Calculation!$E$4:$CS$4,Totals!$D57,Calculation!$E$640:$Z$640)+SUMIF('Allocation to schools'!$H$9:$IV$9,Totals!$D57,'Allocation to schools'!$H$15:$IV$15)</f>
        <v>0</v>
      </c>
      <c r="K57" s="72">
        <f>SUMIF('Data entry'!$B$13:$CS$13,Totals!$D57,'Data entry'!$B$41:$CS$41)</f>
        <v>0</v>
      </c>
      <c r="L57" s="72">
        <f ca="1">SUMIF(Calculation!$E$4:$CS$4,Totals!$D57,Calculation!$E$955:$Z$955)+SUMIF('Allocation to schools'!$H$9:$IV$9,Totals!$D57,'Allocation to schools'!$H$17:$IV$17)</f>
        <v>0</v>
      </c>
      <c r="M57" s="72">
        <f ca="1">SUMIF(Calculation!$E$4:$CS$4,Totals!$D57,Calculation!$E$1120:$Z$1120)+SUMIF('Allocation to schools'!$H$9:$IV$9,Totals!$D57,'Allocation to schools'!$H$18:$IV$18)</f>
        <v>0</v>
      </c>
      <c r="N57" s="71">
        <f ca="1">SUMIF(Calculation!$E$4:$CS$4,Totals!$D57,Calculation!$E$1458:$Z$1458)+SUMIF('Allocation to schools'!$H$9:$IV$9,Totals!$D57,'Allocation to schools'!$H$19:$IV$19)-SUMIF(Calculation!$E$4:$CS$4,Totals!$D57,Calculation!$E$1120:$Z$1120)-SUMIF(Calculation!$E$4:$CS$4,Totals!$D57,Calculation!$E$955:$Z$955)</f>
        <v>0</v>
      </c>
      <c r="O57" s="71">
        <f ca="1">SUMIF(Calculation!$E$4:$CS$4,Totals!$D57,Calculation!$E$1560:$Z$1560)+SUMIFS('Allocation to schools'!$H$12:$GI$12,'Allocation to schools'!$H$9:$GI$9,Totals!$D57,'Allocation to schools'!$H$10:$GI$10,"from federal sources")+SUMIFS('Allocation to schools'!$H$21:$GI$21,'Allocation to schools'!$H$9:$GI$9,Totals!$D57,'Allocation to schools'!$H$10:$GI$10,"from federal sources")</f>
        <v>0</v>
      </c>
      <c r="P57" s="71">
        <f ca="1">SUMIF(Calculation!$E$4:$CS$4,Totals!$D57,Calculation!$E$1561:$Z$1561)+SUMIFS('Allocation to schools'!$H$13:$GI$13,'Allocation to schools'!$H$9:$GI$9,Totals!$D57,'Allocation to schools'!$H$10:$GI$10,"from federal sources")+SUMIFS('Allocation to schools'!$H$22:$GI$22,'Allocation to schools'!$H$9:$GI$9,Totals!$D57,'Allocation to schools'!$H$10:$GI$10,"from federal sources")</f>
        <v>0</v>
      </c>
      <c r="Q57" s="71">
        <f ca="1">SUMIF(Calculation!$E$4:$CS$4,Totals!$D57,Calculation!$E$1562:$Z$1562)+SUMIFS('Allocation to schools'!$H$188:$GI$188,'Allocation to schools'!$H$9:$GI$9,Totals!$D57,'Allocation to schools'!$H$10:$GI$10,"from federal sources")+SUMIF('Data entry'!$B$13:$CS$13,Totals!$D57,'Data entry'!$B$42:$CS$42)</f>
        <v>0</v>
      </c>
      <c r="R57" s="82">
        <f ca="1">SUMIF(Calculation!$E$4:$CS$4,Totals!$D57,Calculation!$E$1229:$Z$1229)+SUMIF('Allocation to schools'!$H$9:$IV$9,Totals!$D57,'Allocation to schools'!$H$20:$IV$20)+SUMIF('Allocation to schools'!$H$9:$IV$9,Totals!$D57,'Allocation to schools'!$H$22:$IV$22)</f>
        <v>0</v>
      </c>
      <c r="S57" s="72">
        <f ca="1">SUMIF(Calculation!$E$4:$CS$4,Totals!$D57,Calculation!$E$19:$Z$19)+SUMIF('Allocation to schools'!$H$9:$IV$9,Totals!$D57,'Allocation to schools'!$H$24:$IV$24)</f>
        <v>0</v>
      </c>
      <c r="T57" s="72">
        <f ca="1">SUMIF(Calculation!$E$4:$CS$4,Totals!$D57,Calculation!$E$124:$Z$124)+SUMIF('Allocation to schools'!$H$9:$IV$9,Totals!$D57,'Allocation to schools'!$H$25:$IV$25)</f>
        <v>0</v>
      </c>
      <c r="U57" s="72">
        <f ca="1">SUMIF(Calculation!$E$4:$CS$4,Totals!$D57,Calculation!$E$269:$Z$269)+SUMIF('Allocation to schools'!$H$9:$IV$9,Totals!$D57,'Allocation to schools'!$H$26:$IV$26)</f>
        <v>0</v>
      </c>
      <c r="V57" s="72">
        <f ca="1">SUMIF(Calculation!$E$4:$CS$4,Totals!$D57,Calculation!$E$647:$Z$647)+SUMIF('Allocation to schools'!$H$9:$IV$9,Totals!$D57,'Allocation to schools'!$H$27:$IV$27)</f>
        <v>0</v>
      </c>
      <c r="W57" s="72">
        <f>SUMIF('Data entry'!$B$13:$CS$13,Totals!$D57,'Data entry'!$B$43:$CS$43)</f>
        <v>0</v>
      </c>
      <c r="X57" s="72">
        <f ca="1">SUMIF(Calculation!$E$4:$CS$4,Totals!$D57,Calculation!$E$962:$Z$962)+SUMIF('Allocation to schools'!$H$9:$IV$9,Totals!$D57,'Allocation to schools'!$H$29:$IV$29)</f>
        <v>0</v>
      </c>
      <c r="Y57" s="72">
        <f ca="1">SUMIF(Calculation!$E$4:$CS$4,Totals!$D57,Calculation!$E$1127:$Z$1127)+SUMIF('Allocation to schools'!$H$9:$IV$9,Totals!$D57,'Allocation to schools'!$H$30:$IV$30)</f>
        <v>0</v>
      </c>
      <c r="Z57" s="71">
        <f ca="1">SUMIF(Calculation!$E$4:$CS$4,Totals!$D57,Calculation!$E$1463:$Z$1463)+SUMIF('Allocation to schools'!$H$9:$IV$9,Totals!$D57,'Allocation to schools'!$H$31:$IV$31)-SUMIF(Calculation!$E$4:$CS$4,Totals!$D57,Calculation!$E$962:$Z$962)-SUMIF(Calculation!$E$4:$CS$4,Totals!$D57,Calculation!$E$1127:$Z$1127)</f>
        <v>0</v>
      </c>
      <c r="AA57" s="71">
        <f ca="1">SUMIF(Calculation!$E$4:$CS$4,Totals!$D57,Calculation!$E$1563:$Z$1563)+SUMIFS('Allocation to schools'!$H$24:$GI$24,'Allocation to schools'!$H$9:$GI$9,Totals!$D57,'Allocation to schools'!$H$10:$GI$10,"from federal sources")</f>
        <v>0</v>
      </c>
      <c r="AB57" s="71">
        <f ca="1">SUMIF(Calculation!$E$4:$CS$4,Totals!$D57,Calculation!$E$1564:$Z$1564)+SUMIFS('Allocation to schools'!$H$25:$GI$25,'Allocation to schools'!$H$9:$GI$9,Totals!$D57,'Allocation to schools'!$H$10:$GI$10,"from federal sources")</f>
        <v>0</v>
      </c>
      <c r="AC57" s="71">
        <f ca="1">SUMIF(Calculation!$E$4:$CS$4,Totals!$D57,Calculation!$E$1571:$Z$1571)+SUMIFS('Allocation to schools'!$H$189:$GI$189,'Allocation to schools'!$H$9:$GI$9,Totals!$D57,'Allocation to schools'!$H$10:$GI$10,"from federal sources")</f>
        <v>0</v>
      </c>
      <c r="AD57" s="72">
        <f ca="1">SUMIF(Calculation!$E$4:$CS$4,Totals!$D57,Calculation!$E$1240:$Z$1240)+SUMIF('Allocation to schools'!$H$9:$IV$9,Totals!$D57,'Allocation to schools'!$H$32:$IV$32)</f>
        <v>0</v>
      </c>
      <c r="AE57" s="72">
        <f ca="1">SUMIF(Calculation!$E$4:$CS$4,Totals!$D57,Calculation!$E$26:$Z$26)+SUMIF('Allocation to schools'!$H$9:$IV$9,Totals!$D57,'Allocation to schools'!$H$33:$IV$33)</f>
        <v>0</v>
      </c>
      <c r="AF57" s="72">
        <f ca="1">SUMIF(Calculation!$E$4:$CS$4,Totals!$D57,Calculation!$E$131:$Z$131)+SUMIF('Allocation to schools'!$H$9:$IV$9,Totals!$D57,'Allocation to schools'!$H$34:$IV$34)</f>
        <v>0</v>
      </c>
      <c r="AG57" s="72">
        <f ca="1">SUMIF(Calculation!$E$4:$CS$4,Totals!$D57,Calculation!$E$296:$Z$296)+SUMIF('Allocation to schools'!$H$9:$IV$9,Totals!$D57,'Allocation to schools'!$H$35:$IV$35)</f>
        <v>0</v>
      </c>
      <c r="AH57" s="72">
        <f ca="1">SUMIF(Calculation!$E$4:$CS$4,Totals!$D57,Calculation!$E$654:$Z$654)+SUMIF('Allocation to schools'!$H$9:$IV$9,Totals!$D57,'Allocation to schools'!$H$36:$IV$36)</f>
        <v>0</v>
      </c>
      <c r="AI57" s="72">
        <f>SUMIF('Data entry'!$B$13:$CS$13,Totals!$D57,'Data entry'!$B$45:$CS$45)</f>
        <v>0</v>
      </c>
      <c r="AJ57" s="72">
        <f ca="1">SUMIF(Calculation!$E$4:$CS$4,Totals!$D57,Calculation!$E$969:$Z$969)+SUMIF('Allocation to schools'!$H$9:$IV$9,Totals!$D57,'Allocation to schools'!$H$38:$IV$38)</f>
        <v>0</v>
      </c>
      <c r="AK57" s="72">
        <f ca="1">SUMIF(Calculation!$E$4:$CS$4,Totals!$D57,Calculation!$E$1134:$Z$1134)+SUMIF('Allocation to schools'!$H$9:$IV$9,Totals!$D57,'Allocation to schools'!$H$39:$IV$39)</f>
        <v>0</v>
      </c>
      <c r="AL57" s="71">
        <f ca="1">SUMIF(Calculation!$E$4:$CS$4,Totals!$D57,Calculation!$E$1468:$Z$1468)+SUMIF('Allocation to schools'!$H$9:$IV$9,Totals!$D57,'Allocation to schools'!$H$40:$IV$40)-SUMIF(Calculation!$E$4:$CS$4,Totals!$D57,Calculation!$E$969:$Z$969)-SUMIF(Calculation!$E$4:$CS$4,Totals!$D57,Calculation!$E$1134:$Z$1134)</f>
        <v>0</v>
      </c>
      <c r="AM57" s="71">
        <f ca="1">SUMIF(Calculation!$E$4:$CS$4,Totals!$D57,Calculation!$E$1572:$Z$1572)+SUMIFS('Allocation to schools'!$H$33:$GI$33,'Allocation to schools'!$H$9:$GI$9,Totals!$D57,'Allocation to schools'!$H$10:$GI$10,"from federal sources")</f>
        <v>0</v>
      </c>
      <c r="AN57" s="71">
        <f ca="1">SUMIF(Calculation!$E$4:$CS$4,Totals!$D57,Calculation!$E$1573:$Z$1573)+SUMIFS('Allocation to schools'!$H$34:$GI$34,'Allocation to schools'!$H$9:$GI$9,Totals!$D57,'Allocation to schools'!$H$10:$GI$10,"from federal sources")</f>
        <v>0</v>
      </c>
      <c r="AO57" s="71">
        <f ca="1">SUMIF(Calculation!$E$4:$CS$4,Totals!$D57,Calculation!$E$1580:$Z$1580)+SUMIFS('Allocation to schools'!$H$190:$GI$190,'Allocation to schools'!$H$9:$GI$9,Totals!$D57,'Allocation to schools'!$H$10:$GI$10,"from federal sources")</f>
        <v>0</v>
      </c>
      <c r="AP57" s="72">
        <f ca="1">SUMIF(Calculation!$E$4:$CS$4,Totals!$D57,Calculation!$E$1251:$Z$1251)+SUMIF('Allocation to schools'!$H$9:$IV$9,Totals!$D57,'Allocation to schools'!$H$41:$IV$41)</f>
        <v>0</v>
      </c>
      <c r="AQ57" s="72">
        <f ca="1">SUMIF(Calculation!$E$4:$CS$4,Totals!$D57,Calculation!$E$33:$Z$33)+SUMIF('Allocation to schools'!$H$9:$IV$9,Totals!$D57,'Allocation to schools'!$H$42:$IV$42)</f>
        <v>0</v>
      </c>
      <c r="AR57" s="72">
        <f ca="1">SUMIF(Calculation!$E$4:$CS$4,Totals!$D57,Calculation!$E$138:$Z$138)+SUMIF('Allocation to schools'!$H$9:$IV$9,Totals!$D57,'Allocation to schools'!$H$43:$IV$43)</f>
        <v>0</v>
      </c>
      <c r="AS57" s="72">
        <f ca="1">SUMIF(Calculation!$E$4:$CS$4,Totals!$D57,Calculation!$E$323:$Z$323)+SUMIF('Allocation to schools'!$H$9:$IV$9,Totals!$D57,'Allocation to schools'!$H$44:$IV$44)</f>
        <v>0</v>
      </c>
      <c r="AT57" s="72">
        <f ca="1">SUMIF(Calculation!$E$4:$CS$4,Totals!$D57,Calculation!$E$661:$Z$661)+SUMIF('Allocation to schools'!$H$9:$IV$9,Totals!$D57,'Allocation to schools'!$H$45:$IV$45)</f>
        <v>0</v>
      </c>
      <c r="AU57" s="72">
        <f>SUMIF('Data entry'!$B$13:$CS$13,Totals!$D57,'Data entry'!$B$47:$CS$47)</f>
        <v>0</v>
      </c>
      <c r="AV57" s="72">
        <f ca="1">SUMIF(Calculation!$E$4:$CS$4,Totals!$D57,Calculation!$E$976:$Z$976)+SUMIF('Allocation to schools'!$H$9:$IV$9,Totals!$D57,'Allocation to schools'!$H$47:$IV$47)</f>
        <v>0</v>
      </c>
      <c r="AW57" s="72">
        <f ca="1">SUMIF(Calculation!$E$4:$CS$4,Totals!$D57,Calculation!$E$1060:$Z$1060)+SUMIF('Allocation to schools'!$H$9:$IV$9,Totals!$D57,'Allocation to schools'!$H$48:$IV$48)</f>
        <v>0</v>
      </c>
      <c r="AX57" s="72">
        <f ca="1">SUMIF(Calculation!$E$4:$CS$4,Totals!$D57,Calculation!$E$1141:$Z$1141)+SUMIF('Allocation to schools'!$H$9:$IV$9,Totals!$D57,'Allocation to schools'!$H$49:$IV$49)</f>
        <v>0</v>
      </c>
      <c r="AY57" s="83">
        <f ca="1">SUMIF(Calculation!$E$4:$CS$4,Totals!$D57,Calculation!$E$1473:$Z$1473)+SUMIF('Allocation to schools'!$H$9:$IV$9,Totals!$D57,'Allocation to schools'!$H$50:$IV$50)-SUMIF(Calculation!$E$4:$CS$4,Totals!$D57,Calculation!$E$976:$Z$976)-SUMIF(Calculation!$E$4:$CS$4,Totals!$D57,Calculation!$E$1060:$Z$1060)-SUMIF(Calculation!$E$4:$CS$4,Totals!$D57,Calculation!$E$1141:$Z$1141)</f>
        <v>0</v>
      </c>
      <c r="AZ57" s="83">
        <f ca="1">SUMIF(Calculation!$E$4:$CS$4,Totals!$D57,Calculation!$E$1581:$Z$1581)+SUMIFS('Allocation to schools'!$H$42:$GI$42,'Allocation to schools'!$H$9:$GI$9,Totals!$D57,'Allocation to schools'!$H$10:$GI$10,"from federal sources")</f>
        <v>0</v>
      </c>
      <c r="BA57" s="83">
        <f ca="1">SUMIF(Calculation!$E$4:$CS$4,Totals!$D57,Calculation!$E$1582:$Z$1582)+SUMIFS('Allocation to schools'!$H$43:$GI$43,'Allocation to schools'!$H$9:$GI$9,Totals!$D57,'Allocation to schools'!$H$10:$GI$10,"from federal sources")</f>
        <v>0</v>
      </c>
      <c r="BB57" s="83">
        <f ca="1">SUMIF(Calculation!$E$4:$CS$4,Totals!$D57,Calculation!$E$1589:$Z$1589)+SUMIFS('Allocation to schools'!$H$191:$GI$191,'Allocation to schools'!$H$9:$GI$9,Totals!$D57,'Allocation to schools'!$H$10:$GI$10,"from federal sources")</f>
        <v>0</v>
      </c>
      <c r="BC57" s="72">
        <f ca="1">SUMIF(Calculation!$E$4:$CS$4,Totals!$D57,Calculation!$E$1262:$Z$1262)+SUMIF('Allocation to schools'!$H$9:$IV$9,Totals!$D57,'Allocation to schools'!$H$51:$IV$51)</f>
        <v>0</v>
      </c>
      <c r="BD57" s="72">
        <f ca="1">SUMIF(Calculation!$E$4:$CS$4,Totals!$D57,Calculation!$E$40:$Z$40)+SUMIF('Allocation to schools'!$H$9:$IV$9,Totals!$D57,'Allocation to schools'!$H$52:$IV$52)</f>
        <v>0</v>
      </c>
      <c r="BE57" s="72">
        <f ca="1">SUMIF(Calculation!$E$4:$CS$4,Totals!$D57,Calculation!$E$145:$Z$145)+SUMIF('Allocation to schools'!$H$9:$IV$9,Totals!$D57,'Allocation to schools'!$H$53:$IV$53)</f>
        <v>0</v>
      </c>
      <c r="BF57" s="72">
        <f ca="1">SUMIF(Calculation!$E$4:$CS$4,Totals!$D57,Calculation!$E$350:$Z$350)+SUMIF('Allocation to schools'!$H$9:$IV$9,Totals!$D57,'Allocation to schools'!$H$54:$IV$54)</f>
        <v>0</v>
      </c>
      <c r="BG57" s="72">
        <f ca="1">SUMIF(Calculation!$E$4:$CS$4,Totals!$D57,Calculation!$E$668:$Z$668)+SUMIF('Allocation to schools'!$H$9:$IV$9,Totals!$D57,'Allocation to schools'!$H$55:$IV$55)</f>
        <v>0</v>
      </c>
      <c r="BH57" s="72">
        <f>SUMIF('Data entry'!$B$13:$CS$13,Totals!$D57,'Data entry'!$B$49:$CS$49)</f>
        <v>0</v>
      </c>
      <c r="BI57" s="72">
        <f ca="1">SUMIF(Calculation!$E$4:$CS$4,Totals!$D57,Calculation!$E$983:$Z$983)+SUMIF('Allocation to schools'!$H$9:$IV$9,Totals!$D57,'Allocation to schools'!$H$57:$IV$57)</f>
        <v>0</v>
      </c>
      <c r="BJ57" s="72">
        <f ca="1">SUMIF(Calculation!$E$4:$CS$4,Totals!$D57,Calculation!$E$1148:$Z$1148)+SUMIF('Allocation to schools'!$H$9:$IV$9,Totals!$D57,'Allocation to schools'!$H$58:$IV$58)</f>
        <v>0</v>
      </c>
      <c r="BK57" s="71">
        <f ca="1">SUMIF(Calculation!$E$4:$CS$4,Totals!$D57,Calculation!$E$1478:$Z$1478)+SUMIF('Allocation to schools'!$H$9:$IV$9,Totals!$D57,'Allocation to schools'!$H$59:$IV$59)-SUMIF(Calculation!$E$4:$CS$4,Totals!$D57,Calculation!$E$983:$Z$983)-SUMIF(Calculation!$E$4:$CS$4,Totals!$D57,Calculation!$E$1148:$Z$1148)</f>
        <v>0</v>
      </c>
      <c r="BL57" s="71">
        <f ca="1">SUMIF(Calculation!$E$4:$CS$4,Totals!$D57,Calculation!$E$1590:$Z$1590)+SUMIFS('Allocation to schools'!$H$52:$GI$52,'Allocation to schools'!$H$9:$GI$9,Totals!$D57,'Allocation to schools'!$H$10:$GI$10,"from federal sources")</f>
        <v>0</v>
      </c>
      <c r="BM57" s="71">
        <f ca="1">SUMIF(Calculation!$E$4:$CS$4,Totals!$D57,Calculation!$E$1591:$Z$1591)+SUMIFS('Allocation to schools'!$H$53:$GI$53,'Allocation to schools'!$H$9:$GI$9,Totals!$D57,'Allocation to schools'!$H$10:$GI$10,"from federal sources")</f>
        <v>0</v>
      </c>
      <c r="BN57" s="71">
        <f ca="1">SUMIF(Calculation!$E$4:$CS$4,Totals!$D57,Calculation!$E$1598:$Z$1598)+SUMIFS('Allocation to schools'!$H$192:$GI$192,'Allocation to schools'!$H$9:$GI$9,Totals!$D57,'Allocation to schools'!$H$10:$GI$10,"from federal sources")</f>
        <v>0</v>
      </c>
      <c r="BO57" s="72">
        <f ca="1">SUMIF(Calculation!$E$4:$CS$4,Totals!$D57,Calculation!$E$1273:$Z$1273)+SUMIF('Allocation to schools'!$H$9:$IV$9,Totals!$D57,'Allocation to schools'!$H$60:$IV$60)</f>
        <v>0</v>
      </c>
      <c r="BP57" s="72">
        <f ca="1">SUMIF(Calculation!$E$4:$CS$4,Totals!$D57,Calculation!$E$47:$Z$47)+SUMIF(Calculation!$E$4:$CS$4,Totals!$D57,Calculation!$E$54:$Z$54)+SUMIF('Allocation to schools'!$H$9:$IV$9,Totals!$D57,'Allocation to schools'!$H$61:$IV$61)</f>
        <v>0</v>
      </c>
      <c r="BQ57" s="72">
        <f ca="1">SUMIF(Calculation!$E$4:$CS$4,Totals!$D57,Calculation!$E$152:$Z$152)+SUMIF(Calculation!$E$4:$CS$4,Totals!$D57,Calculation!$E$159:$Z$159)+SUMIF('Allocation to schools'!$H$9:$IV$9,Totals!$D57,'Allocation to schools'!$H$62:$IV$62)</f>
        <v>0</v>
      </c>
      <c r="BR57" s="72">
        <f ca="1">SUMIF(Calculation!$E$4:$CS$4,Totals!$D57,Calculation!$E$377:$Z$377)+SUMIF(Calculation!$E$4:$CS$4,Totals!$D57,Calculation!$E$404:$Z$404)+SUMIF('Allocation to schools'!$H$9:$IV$9,Totals!$D57,'Allocation to schools'!$H$63:$IV$63)</f>
        <v>0</v>
      </c>
      <c r="BS57" s="72">
        <f ca="1">SUMIF(Calculation!$E$4:$CS$4,Totals!$D57,Calculation!$E$675:$Z$675)+SUMIF(Calculation!$E$4:$CS$4,Totals!$D57,Calculation!$E$682:$Z$682)+SUMIF('Allocation to schools'!$H$9:$IV$9,Totals!$D57,'Allocation to schools'!$H$64:$IV$64)</f>
        <v>0</v>
      </c>
      <c r="BT57" s="72">
        <f>SUMIF('Data entry'!$B$13:$CS$13,Totals!$D57,'Data entry'!$B$51:$CS$51)</f>
        <v>0</v>
      </c>
      <c r="BU57" s="72">
        <f ca="1">SUMIF(Calculation!$E$4:$CS$4,Totals!$D57,Calculation!$E$990:$Z$990)+SUMIF(Calculation!$E$4:$CS$4,Totals!$D57,Calculation!$E$997:$Z$997)+SUMIF('Allocation to schools'!$H$9:$IV$9,Totals!$D57,'Allocation to schools'!$H$66:$IV$66)</f>
        <v>0</v>
      </c>
      <c r="BV57" s="72">
        <f ca="1">SUMIF(Calculation!$E$4:$CS$4,Totals!$D57,Calculation!$E$1086:$Z$1086)+SUMIF('Allocation to schools'!$H$9:$IV$9,Totals!$D57,'Allocation to schools'!$H$67:$IV$67)</f>
        <v>0</v>
      </c>
      <c r="BW57" s="72">
        <f ca="1">SUMIF(Calculation!$E$4:$CS$4,Totals!$D57,Calculation!$E$1155:$Z$1155)+SUMIF(Calculation!$E$4:$CS$4,Totals!$D57,Calculation!$E$1162:$Z$1162)+SUMIF('Allocation to schools'!$H$9:$IV$9,Totals!$D57,'Allocation to schools'!$H$68:$IV$68)</f>
        <v>0</v>
      </c>
      <c r="BX57" s="71">
        <f ca="1">SUMIF(Calculation!$E$4:$CS$4,Totals!$D57,Calculation!$E$1483:$Z$1483)+SUMIF(Calculation!$E$4:$CS$4,Totals!$D57,Calculation!$E$1488:$Z$1488)+SUMIF('Allocation to schools'!$H$9:$IV$9,Totals!$D57,'Allocation to schools'!$H$69:$IV$69)-SUMIF(Calculation!$E$4:$CS$4,Totals!$D57,Calculation!$E$990:$Z$990)-SUMIF(Calculation!$E$4:$CS$4,Totals!$D57,Calculation!$E$1086:$Z$1086)-SUMIF(Calculation!$E$4:$CS$4,Totals!$D57,Calculation!$E$1155:$Z$1155)</f>
        <v>0</v>
      </c>
      <c r="BY57" s="71">
        <f ca="1">SUMIF(Calculation!$E$4:$CS$4,Totals!$D57,Calculation!$E$1599:$Z$1599)+SUMIF(Calculation!$E$4:$CS$4,Totals!$D57,Calculation!$E$1608:$Z$1608)+SUMIFS('Allocation to schools'!$H$61:$GI$61,'Allocation to schools'!$H$9:$GI$9,Totals!$D57,'Allocation to schools'!$H$10:$GI$10,"from federal sources")</f>
        <v>0</v>
      </c>
      <c r="BZ57" s="71">
        <f ca="1">SUMIF(Calculation!$E$4:$CS$4,Totals!$D57,Calculation!$E$1600:$Z$1600)+SUMIF(Calculation!$E$4:$CS$4,Totals!$D57,Calculation!$E$1609:$Z$1609)+SUMIFS('Allocation to schools'!$H$62:$GI$62,'Allocation to schools'!$H$9:$GI$9,Totals!$D57,'Allocation to schools'!$H$10:$GI$10,"from federal sources")</f>
        <v>0</v>
      </c>
      <c r="CA57" s="71">
        <f ca="1">SUMIF(Calculation!$E$4:$CS$4,Totals!$D57,Calculation!$E$1607:$Z$1607)+SUMIF(Calculation!$E$4:$CS$4,Totals!$D57,Calculation!$E$1616:$Z$1616)+SUMIFS('Allocation to schools'!$H$193:$GI$193,'Allocation to schools'!$H$9:$GI$9,Totals!$D57,'Allocation to schools'!$H$10:$GI$10,"from federal sources")</f>
        <v>0</v>
      </c>
      <c r="CB57" s="72">
        <f ca="1">SUMIF(Calculation!$E$4:$CS$4,Totals!$D57,Calculation!$E$1284:$Z$1284)+SUMIF(Calculation!$E$4:$CS$4,Totals!$D57,Calculation!$E$1295:$Z$1295)+SUMIF('Allocation to schools'!$H$9:$IV$9,Totals!$D57,'Allocation to schools'!$H$70:$IV$70)</f>
        <v>0</v>
      </c>
      <c r="CC57" s="72">
        <f ca="1">SUMIF(Calculation!$E$4:$CS$4,Totals!$D57,Calculation!$E$61:$Z$61)+SUMIF('Allocation to schools'!$H$9:$IV$9,Totals!$D57,'Allocation to schools'!$H$71:$IV$71)</f>
        <v>0</v>
      </c>
      <c r="CD57" s="72">
        <f ca="1">SUMIF(Calculation!$E$4:$CS$4,Totals!$D57,Calculation!$E$166:$Z$166)+SUMIF('Allocation to schools'!$H$9:$IV$9,Totals!$D57,'Allocation to schools'!$H$72:$IV$72)</f>
        <v>0</v>
      </c>
      <c r="CE57" s="72">
        <f ca="1">SUMIF(Calculation!$E$4:$CS$4,Totals!$D57,Calculation!$E$431:$Z$431)+SUMIF('Allocation to schools'!$H$9:$IV$9,Totals!$D57,'Allocation to schools'!$H$73:$IV$73)</f>
        <v>0</v>
      </c>
      <c r="CF57" s="72">
        <f ca="1">SUMIF(Calculation!$E$4:$CS$4,Totals!$D57,Calculation!$E$689:$Z$689)+SUMIF('Allocation to schools'!$H$9:$IV$9,Totals!$D57,'Allocation to schools'!$H$74:$IV$74)</f>
        <v>0</v>
      </c>
      <c r="CG57" s="72">
        <f>SUMIF('Data entry'!$B$13:$CS$13,Totals!$D57,'Data entry'!$B$53:$CS$53)</f>
        <v>0</v>
      </c>
      <c r="CH57" s="72">
        <f ca="1">SUMIF(Calculation!$E$4:$CS$4,Totals!$D57,Calculation!$E$1004:$Z$1004)+SUMIF('Allocation to schools'!$H$9:$IV$9,Totals!$D57,'Allocation to schools'!$H$76:$IV$76)</f>
        <v>0</v>
      </c>
      <c r="CI57" s="72">
        <f ca="1">SUMIF(Calculation!$E$4:$CS$4,Totals!$D57,Calculation!$E$1169:$Z$1169)+SUMIF('Allocation to schools'!$H$9:$IV$9,Totals!$D57,'Allocation to schools'!$H$77:$IV$77)</f>
        <v>0</v>
      </c>
      <c r="CJ57" s="71">
        <f ca="1">SUMIF(Calculation!$E$4:$CS$4,Totals!$D57,Calculation!$E$1493:$Z$1493)+SUMIF('Allocation to schools'!$H$9:$IV$9,Totals!$D57,'Allocation to schools'!$H$78:$IV$78)-SUMIF(Calculation!$E$4:$CS$4,Totals!$D57,Calculation!$E$1004:$Z$1004)-SUMIF(Calculation!$E$4:$CS$4,Totals!$D57,Calculation!$E$1169:$Z$1169)</f>
        <v>0</v>
      </c>
      <c r="CK57" s="71">
        <f ca="1">SUMIF(Calculation!$E$4:$CS$4,Totals!$D57,Calculation!$E$1617:$Z$1617)+SUMIFS('Allocation to schools'!$H$71:$GI$71,'Allocation to schools'!$H$9:$GI$9,Totals!$D57,'Allocation to schools'!$H$10:$GI$10,"from federal sources")</f>
        <v>0</v>
      </c>
      <c r="CL57" s="71">
        <f ca="1">SUMIF(Calculation!$E$4:$CS$4,Totals!$D57,Calculation!$E$1618:$Z$1618)+SUMIFS('Allocation to schools'!$H$72:$GI$72,'Allocation to schools'!$H$9:$GI$9,Totals!$D57,'Allocation to schools'!$H$10:$GI$10,"from federal sources")</f>
        <v>0</v>
      </c>
      <c r="CM57" s="71">
        <f ca="1">SUMIF(Calculation!$E$4:$CS$4,Totals!$D57,Calculation!$E$1625:$Z$1625)+SUMIFS('Allocation to schools'!$H$194:$GI$194,'Allocation to schools'!$H$9:$GI$9,Totals!$D57,'Allocation to schools'!$H$10:$GI$10,"from federal sources")</f>
        <v>0</v>
      </c>
      <c r="CN57" s="72">
        <f ca="1">SUMIF(Calculation!$E$4:$CS$4,Totals!$D57,Calculation!$E$1306:$Z$1306)+SUMIF('Allocation to schools'!$H$9:$IV$9,Totals!$D57,'Allocation to schools'!$H$79:$IV$79)</f>
        <v>0</v>
      </c>
      <c r="CO57" s="72">
        <f ca="1">SUMIF(Calculation!$E$4:$CS$4,Totals!$D57,Calculation!$E$68:$Z$68)+SUMIF('Allocation to schools'!$H$9:$IV$9,Totals!$D57,'Allocation to schools'!$H$80:$IV$80)</f>
        <v>0</v>
      </c>
      <c r="CP57" s="72">
        <f ca="1">SUMIF(Calculation!$E$4:$CS$4,Totals!$D57,Calculation!$E$173:$Z$173)+SUMIF('Allocation to schools'!$H$9:$IV$9,Totals!$D57,'Allocation to schools'!$H$81:$IV$81)</f>
        <v>0</v>
      </c>
      <c r="CQ57" s="72">
        <f ca="1">SUMIF(Calculation!$E$4:$CS$4,Totals!$D57,Calculation!$E$458:$Z$458)+SUMIF('Allocation to schools'!$H$9:$IV$9,Totals!$D57,'Allocation to schools'!$H$82:$IV$82)</f>
        <v>0</v>
      </c>
      <c r="CR57" s="72">
        <f ca="1">SUMIF(Calculation!$E$4:$CS$4,Totals!$D57,Calculation!$E$696:$Z$696)+SUMIF('Allocation to schools'!$H$9:$IV$9,Totals!$D57,'Allocation to schools'!$H$83:$IV$83)</f>
        <v>0</v>
      </c>
      <c r="CS57" s="72">
        <f>SUMIF('Data entry'!$B$13:$CS$13,Totals!$D57,'Data entry'!$B$55:$CS$55)</f>
        <v>0</v>
      </c>
      <c r="CT57" s="72">
        <f ca="1">SUMIF(Calculation!$E$4:$CS$4,Totals!$D57,Calculation!$E$1011:$Z$1011)+SUMIF('Allocation to schools'!$H$9:$IV$9,Totals!$D57,'Allocation to schools'!$H$85:$IV$85)</f>
        <v>0</v>
      </c>
      <c r="CU57" s="72">
        <f ca="1">SUMIF(Calculation!$E$4:$CS$4,Totals!$D57,Calculation!$E$1176:$Z$1176)+SUMIF('Allocation to schools'!$H$9:$IV$9,Totals!$D57,'Allocation to schools'!$H$86:$IV$86)</f>
        <v>0</v>
      </c>
      <c r="CV57" s="71">
        <f ca="1">SUMIF(Calculation!$E$4:$CS$4,Totals!$D57,Calculation!$E$1498:$Z$1498)+SUMIF('Allocation to schools'!$H$9:$IV$9,Totals!$D57,'Allocation to schools'!$H$87:$IV$87)-SUMIF(Calculation!$E$4:$CS$4,Totals!$D57,Calculation!$E$1011:$Z$1011)-SUMIF(Calculation!$E$4:$CS$4,Totals!$D57,Calculation!$E$1176:$Z$1176)</f>
        <v>0</v>
      </c>
      <c r="CW57" s="71">
        <f ca="1">SUMIF(Calculation!$E$4:$CS$4,Totals!$D57,Calculation!$E$1626:$Z$1626)+SUMIFS('Allocation to schools'!$H$80:$GI$80,'Allocation to schools'!$H$9:$GI$9,Totals!$D57,'Allocation to schools'!$H$10:$GI$10,"from federal sources")</f>
        <v>0</v>
      </c>
      <c r="CX57" s="71">
        <f ca="1">SUMIF(Calculation!$E$4:$CS$4,Totals!$D57,Calculation!$E$1627:$Z$1627)+SUMIFS('Allocation to schools'!$H$81:$GI$81,'Allocation to schools'!$H$9:$GI$9,Totals!$D57,'Allocation to schools'!$H$10:$GI$10,"from federal sources")</f>
        <v>0</v>
      </c>
      <c r="CY57" s="71">
        <f ca="1">SUMIF(Calculation!$E$4:$CS$4,Totals!$D57,Calculation!$E$1634:$Z$1634)+SUMIFS('Allocation to schools'!$H$195:$GI$195,'Allocation to schools'!$H$9:$GI$9,Totals!$D57,'Allocation to schools'!$H$10:$GI$10,"from federal sources")</f>
        <v>0</v>
      </c>
      <c r="CZ57" s="72">
        <f ca="1">SUMIF(Calculation!$E$4:$CS$4,Totals!$D57,Calculation!$E$75:$Z$75)+SUMIF('Allocation to schools'!$H$9:$IV$9,Totals!$D57,'Allocation to schools'!$H$88:$IV$88)</f>
        <v>0</v>
      </c>
      <c r="DA57" s="72">
        <f ca="1">SUMIF(Calculation!$E$4:$CS$4,Totals!$D57,Calculation!$E$180:$Z$180)+SUMIF('Allocation to schools'!$H$9:$IV$9,Totals!$D57,'Allocation to schools'!$H$89:$IV$89)</f>
        <v>0</v>
      </c>
      <c r="DB57" s="72">
        <f ca="1">SUMIF(Calculation!$E$4:$CS$4,Totals!$D57,Calculation!$E$485:$Z$485)+SUMIF('Allocation to schools'!$H$9:$IV$9,Totals!$D57,'Allocation to schools'!$H$90:$IV$90)</f>
        <v>0</v>
      </c>
      <c r="DC57" s="72">
        <f ca="1">SUMIF(Calculation!$E$4:$CS$4,Totals!$D57,Calculation!$E$703:$Z$703)+SUMIF('Allocation to schools'!$H$9:$IV$9,Totals!$D57,'Allocation to schools'!$H$91:$IV$91)</f>
        <v>0</v>
      </c>
      <c r="DD57" s="72">
        <f>SUMIF('Data entry'!$B$13:$CS$13,Totals!$D57,'Data entry'!$B$57:$CS$57)</f>
        <v>0</v>
      </c>
      <c r="DE57" s="72">
        <f ca="1">SUMIF(Calculation!$E$4:$CS$4,Totals!$D57,Calculation!$E$1018:$Z$1018)+SUMIF('Allocation to schools'!$H$9:$IV$9,Totals!$D57,'Allocation to schools'!$H$93:$IV$93)</f>
        <v>0</v>
      </c>
      <c r="DF57" s="72">
        <f ca="1">SUMIF(Calculation!$E$4:$CS$4,Totals!$D57,Calculation!$E$1183:$Z$1183)+SUMIF('Allocation to schools'!$H$9:$IV$9,Totals!$D57,'Allocation to schools'!$H$94:$IV$94)</f>
        <v>0</v>
      </c>
      <c r="DG57" s="71">
        <f ca="1">SUMIF(Calculation!$E$4:$CS$4,Totals!$D57,Calculation!$E$1503:$Z$1503)+SUMIF('Allocation to schools'!$H$9:$IV$9,Totals!$D57,'Allocation to schools'!$H$95:$IV$95)-SUMIF(Calculation!$E$4:$CS$4,Totals!$D57,Calculation!$E$1018:$Z$1018)-SUMIF(Calculation!$E$4:$CS$4,Totals!$D57,Calculation!$E$1183:$Z$1183)</f>
        <v>0</v>
      </c>
      <c r="DH57" s="71">
        <f ca="1">SUMIF(Calculation!$E$4:$CS$4,Totals!$D57,Calculation!$E$1635:$Z$1635)+SUMIFS('Allocation to schools'!$H$88:$GI$88,'Allocation to schools'!$H$9:$GI$9,Totals!$D57,'Allocation to schools'!$H$10:$GI$10,"from federal sources")</f>
        <v>0</v>
      </c>
      <c r="DI57" s="71">
        <f ca="1">SUMIF(Calculation!$E$4:$CS$4,Totals!$D57,Calculation!$E$1636:$Z$1636)+SUMIFS('Allocation to schools'!$H$89:$GI$89,'Allocation to schools'!$H$9:$GI$9,Totals!$D57,'Allocation to schools'!$H$10:$GI$10,"from federal sources")</f>
        <v>0</v>
      </c>
      <c r="DJ57" s="71">
        <f ca="1">SUMIF(Calculation!$E$4:$CS$4,Totals!$D57,Calculation!$E$1643:$Z$1643)+SUMIFS('Allocation to schools'!$H$196:$GI$196,'Allocation to schools'!$H$9:$GI$9,Totals!$D57,'Allocation to schools'!$H$10:$GI$10,"from federal sources")+IF(SUMIFS('Allocation to schools'!$H$196:$GI$196,'Allocation to schools'!$H$9:$GI$9,Totals!$D57,'Allocation to schools'!$H$10:$GI$10,"from federal sources")&gt;0,0,SUMIF('Data entry'!$B$13:$CS$13,Totals!$D57,'Data entry'!$B$98:$CS$98))</f>
        <v>0</v>
      </c>
      <c r="DK57" s="72">
        <f ca="1">SUMIF(Calculation!$E$4:$CS$4,Totals!$D57,Calculation!$E$1317:$Z$1317)+SUMIF('Allocation to schools'!$H$9:$IV$9,Totals!$D57,'Allocation to schools'!$H$96:$IV$96)</f>
        <v>0</v>
      </c>
      <c r="DL57" s="68"/>
      <c r="DM57" s="68"/>
      <c r="DN57" s="68"/>
      <c r="DO57" s="68"/>
      <c r="DP57" s="68"/>
      <c r="DQ57" s="68"/>
      <c r="DR57" s="68"/>
      <c r="DS57" s="68"/>
      <c r="DT57" s="72">
        <f ca="1">SUMIF(Calculation!$E$4:$CS$4,Totals!$D57,Calculation!$E$1339:$Z$1339)+SUMIF('Allocation to schools'!$H$9:$IV$9,Totals!$D57,'Allocation to schools'!$H$105:$IV$105)</f>
        <v>0</v>
      </c>
      <c r="DU57" s="72">
        <f ca="1">SUMIF(Calculation!$E$4:$CS$4,Totals!$D57,Calculation!$E$89:$Z$89)+SUMIF('Allocation to schools'!$H$9:$IV$9,Totals!$D57,'Allocation to schools'!$H$106:$IV$106)</f>
        <v>0</v>
      </c>
      <c r="DV57" s="72">
        <f ca="1">SUMIF(Calculation!$E$4:$CS$4,Totals!$D57,Calculation!$E$194:$Z$194)+SUMIF('Allocation to schools'!$H$9:$IV$9,Totals!$D57,'Allocation to schools'!$H$107:$IV$107)</f>
        <v>0</v>
      </c>
      <c r="DW57" s="72">
        <f ca="1">SUMIF(Calculation!$E$4:$CS$4,Totals!$D57,Calculation!$E$539:$Z$539)+SUMIF('Allocation to schools'!$H$9:$IV$9,Totals!$D57,'Allocation to schools'!$H$108:$IV$108)</f>
        <v>0</v>
      </c>
      <c r="DX57" s="72">
        <f ca="1">SUMIF(Calculation!$E$4:$CS$4,Totals!$D57,Calculation!$E$717:$Z$717)+SUMIF('Allocation to schools'!$H$9:$IV$9,Totals!$D57,'Allocation to schools'!$H$109:$IV$109)</f>
        <v>0</v>
      </c>
      <c r="DY57" s="72">
        <f>SUMIF('Data entry'!$B$13:$CS$13,Totals!$D57,'Data entry'!$B$59:$CS$59)</f>
        <v>0</v>
      </c>
      <c r="DZ57" s="72">
        <f ca="1">SUMIF(Calculation!$E$4:$CS$4,Totals!$D57,Calculation!$E$1032:$Z$1032)+SUMIF('Allocation to schools'!$H$9:$IV$9,Totals!$D57,'Allocation to schools'!$H$111:$IV$111)</f>
        <v>0</v>
      </c>
      <c r="EA57" s="72">
        <f ca="1">SUMIF(Calculation!$E$4:$CS$4,Totals!$D57,Calculation!$E$1197:$Z$1197)+SUMIF('Allocation to schools'!$H$9:$IV$9,Totals!$D57,'Allocation to schools'!$H$112:$IV$112)</f>
        <v>0</v>
      </c>
      <c r="EB57" s="71">
        <f ca="1">SUMIF(Calculation!$E$4:$CS$4,Totals!$D57,Calculation!$E$1508:$Z$1508)+SUMIF('Allocation to schools'!$H$9:$IV$9,Totals!$D57,'Allocation to schools'!$H$113:$IV$113)-SUMIF(Calculation!$E$4:$CS$4,Totals!$D57,Calculation!$E$1032:$Z$1032)-SUMIF(Calculation!$E$4:$CS$4,Totals!$D57,Calculation!$E$1197:$Z$1197)</f>
        <v>0</v>
      </c>
      <c r="EC57" s="71">
        <f ca="1">SUMIF(Calculation!$E$4:$CS$4,Totals!$D57,Calculation!$E$1644:$Z$1644)+SUMIFS('Allocation to schools'!$H$106:$GI$106,'Allocation to schools'!$H$9:$GI$9,Totals!$D57,'Allocation to schools'!$H$10:$GI$10,"from federal sources")</f>
        <v>0</v>
      </c>
      <c r="ED57" s="71">
        <f ca="1">SUMIF(Calculation!$E$4:$CS$4,Totals!$D57,Calculation!$E$1645:$Z$1645)+SUMIFS('Allocation to schools'!$H$107:$GI$107,'Allocation to schools'!$H$9:$GI$9,Totals!$D57,'Allocation to schools'!$H$10:$GI$10,"from federal sources")</f>
        <v>0</v>
      </c>
      <c r="EE57" s="71">
        <f ca="1">SUMIF(Calculation!$E$4:$CS$4,Totals!$D57,Calculation!$E$1652:$Z$1652)+SUMIFS('Allocation to schools'!$H$198:$GI$198,'Allocation to schools'!$H$9:$GI$9,Totals!$D57,'Allocation to schools'!$H$10:$GI$10,"from federal sources")</f>
        <v>0</v>
      </c>
      <c r="EF57" s="72">
        <f ca="1">SUMIF(Calculation!$E$4:$CS$4,Totals!$D57,Calculation!$E$1350:$Z$1350)+SUMIF('Allocation to schools'!$H$9:$IV$9,Totals!$D57,'Allocation to schools'!$H$114:$IV$114)</f>
        <v>0</v>
      </c>
      <c r="EG57" s="72">
        <f ca="1">SUMIF(Calculation!$E$4:$CS$4,Totals!$D57,Calculation!$E$96:$Z$96)+SUMIF('Allocation to schools'!$H$9:$IV$9,Totals!$D57,'Allocation to schools'!$H$115:$IV$115)</f>
        <v>0</v>
      </c>
      <c r="EH57" s="72">
        <f ca="1">SUMIF(Calculation!$E$4:$CS$4,Totals!$D57,Calculation!$E$201:$Z$201)+SUMIF('Allocation to schools'!$H$9:$IV$9,Totals!$D57,'Allocation to schools'!$H$116:$IV$116)</f>
        <v>0</v>
      </c>
      <c r="EI57" s="72">
        <f ca="1">SUMIF(Calculation!$E$4:$CS$4,Totals!$D57,Calculation!$E$566:$Z$566)+SUMIF('Allocation to schools'!$H$9:$IV$9,Totals!$D57,'Allocation to schools'!$H$117:$IV$117)</f>
        <v>0</v>
      </c>
      <c r="EJ57" s="72">
        <f ca="1">SUMIF(Calculation!$E$4:$CS$4,Totals!$D57,Calculation!$E$724:$Z$724)+SUMIF('Allocation to schools'!$H$9:$IV$9,Totals!$D57,'Allocation to schools'!$H$118:$IV$118)</f>
        <v>0</v>
      </c>
      <c r="EK57" s="72">
        <f>SUMIF('Data entry'!$B$13:$CS$13,Totals!$D57,'Data entry'!$B$61:$CS$61)</f>
        <v>0</v>
      </c>
      <c r="EL57" s="72">
        <f ca="1">SUMIF(Calculation!$E$4:$CS$4,Totals!$D57,Calculation!$E$1039:$Z$1039)+SUMIF('Allocation to schools'!$H$9:$IV$9,Totals!$D57,'Allocation to schools'!$H$120:$IV$120)</f>
        <v>0</v>
      </c>
      <c r="EM57" s="72">
        <f ca="1">SUMIF(Calculation!$E$4:$CS$4,Totals!$D57,Calculation!$E$1204:$Z$1204)+SUMIF('Allocation to schools'!$H$9:$IV$9,Totals!$D57,'Allocation to schools'!$H$121:$IV$121)</f>
        <v>0</v>
      </c>
      <c r="EN57" s="71">
        <f ca="1">SUMIF(Calculation!$E$4:$CS$4,Totals!$D57,Calculation!$E$1527:$Z$1527)+SUMIF('Allocation to schools'!$H$9:$IV$9,Totals!$D57,'Allocation to schools'!$H$122:$IV$122)-SUMIF(Calculation!$E$4:$CS$4,Totals!$D57,Calculation!$E$1039:$Z$1039)-SUMIF(Calculation!$E$4:$CS$4,Totals!$D57,Calculation!$E$1204:$Z$1204)</f>
        <v>0</v>
      </c>
      <c r="EO57" s="72">
        <f ca="1">SUMIF(Calculation!$E$4:$CS$4,Totals!$D57,Calculation!$E$1361:$Z$1361)+SUMIF('Allocation to schools'!$H$9:$IV$9,Totals!$D57,'Allocation to schools'!$H$123:$IV$123)</f>
        <v>0</v>
      </c>
      <c r="EP57" s="72">
        <f>SUMIF('Data entry'!$B$13:$CS$13,Totals!$D57,'Data entry'!$B$67:$CS$67)</f>
        <v>0</v>
      </c>
      <c r="EQ57" s="70">
        <f ca="1">SUMIF(Calculation!$E$4:$CS$4,Totals!$D57,Calculation!$E$1559:$Z$1559)+SUMIF('Allocation to schools'!$H$9:$IV$9,Totals!$D57,'Allocation to schools'!$H$127:$IV$127)</f>
        <v>0</v>
      </c>
      <c r="ER57" s="68"/>
      <c r="ES57" s="72">
        <f>SUMIF('Data entry'!$B$13:$CS$13,Totals!$D57,'Data entry'!$B$62:$CS$62)</f>
        <v>0</v>
      </c>
      <c r="ET57" s="72">
        <f>SUMIF('Data entry'!$B$13:$CS$13,Totals!$D57,'Data entry'!$B$63:$CS$63)</f>
        <v>0</v>
      </c>
      <c r="EU57" s="72">
        <f ca="1">SUMIF(Calculation!$E$4:$CS$4,Totals!$D57,Calculation!$E$110:$Z$110)+SUMIFS('Allocation to schools'!$H$167:$GI$167,'Allocation to schools'!$H$9:$GI$9,Totals!$D57,'Allocation to schools'!$H$10:$GI$10,"from federal sources")</f>
        <v>0</v>
      </c>
      <c r="EV57" s="72">
        <f ca="1">SUMIF(Calculation!$E$4:$CS$4,Totals!$D57,Calculation!$E$215:$Z$215)+SUMIFS('Allocation to schools'!$H$168:$GI$168,'Allocation to schools'!$H$9:$GI$9,Totals!$D57,'Allocation to schools'!$H$10:$GI$10,"from federal sources")</f>
        <v>0</v>
      </c>
      <c r="EW57" s="72">
        <f ca="1">SUMIF(Calculation!$E$4:$CS$4,Totals!$D57,Calculation!$E$633:$Z$633)+SUMIFS('Allocation to schools'!$H$169:$GI$169,'Allocation to schools'!$H$9:$GI$9,Totals!$D57,'Allocation to schools'!$H$10:$GI$10,"from federal sources")</f>
        <v>0</v>
      </c>
      <c r="EX57" s="72">
        <f ca="1">SUMIF(Calculation!$E$4:$CS$4,Totals!$D57,Calculation!$E$738:$Z$738)+SUMIFS('Allocation to schools'!$F$170:$GI$170,'Allocation to schools'!$F$9:$GI$9,Totals!$D57,'Allocation to schools'!$F$10:$GI$10,"from federal sources")+IF(SUMIFS('Allocation to schools'!$F$88:$GI$88,'Allocation to schools'!$F$9:$GI$9,Totals!$D57,'Allocation to schools'!$F$10:$GI$10,"from federal sources")+SUMIFS('Allocation to schools'!$F$91:$GI$91,'Allocation to schools'!$F$9:$GI$9,Totals!$D57,'Allocation to schools'!$F$10:$GI$10,"from federal sources")&gt;0,0,SUMIF('Data entry'!$B$13:$CS$13,Totals!$D57,'Data entry'!$B$98:$CS$98))</f>
        <v>0</v>
      </c>
      <c r="EY57" s="72">
        <f>SUMIF('Data entry'!$B$13:$CS$13,Totals!$D57,'Data entry'!$B$65:$CS$65)</f>
        <v>0</v>
      </c>
      <c r="EZ57" s="72">
        <f ca="1">SUMIF(Calculation!$E$4:$CS$4,Totals!$D57,Calculation!$E$1053:$Z$1053)+SUMIFS('Allocation to schools'!$H$172:$GI$172,'Allocation to schools'!$H$9:$GI$9,Totals!$D57,'Allocation to schools'!$H$10:$GI$10,"from federal sources")</f>
        <v>0</v>
      </c>
      <c r="FA57" s="72">
        <f ca="1">SUMIF(Calculation!$E$4:$CS$4,Totals!$D57,Calculation!$E$1065:$Z$1065)+SUMIFS('Allocation to schools'!$H$173:$GI$173,'Allocation to schools'!$H$9:$GI$9,Totals!$D57,'Allocation to schools'!$H$10:$GI$10,"from federal sources")</f>
        <v>0</v>
      </c>
      <c r="FB57" s="72">
        <f ca="1">SUMIF(Calculation!$E$4:$CS$4,Totals!$D57,Calculation!$E$1113:$Z$1113)+SUMIFS('Allocation to schools'!$H$174:$GI$174,'Allocation to schools'!$H$9:$GI$9,Totals!$D57,'Allocation to schools'!$H$10:$GI$10,"from federal sources")</f>
        <v>0</v>
      </c>
      <c r="FC57" s="72">
        <f ca="1">SUMIF(Calculation!$E$4:$CS$4,Totals!$D57,Calculation!$E$1218:$Z$1218)+SUMIFS('Allocation to schools'!$H$175:$GI$175,'Allocation to schools'!$H$9:$GI$9,Totals!$D57,'Allocation to schools'!$H$10:$GI$10,"from federal sources")</f>
        <v>0</v>
      </c>
      <c r="FD57" s="71">
        <f ca="1">SUMIF(Calculation!$E$4:$CS$4,Totals!$D57,Calculation!$E$1522:$Z$1522)+SUMIFS('Allocation to schools'!$H$176:$GI$176,'Allocation to schools'!$H$9:$GI$9,Totals!$D57,'Allocation to schools'!$H$10:$GI$10,"from federal sources")-SUMIF(Calculation!$E$4:$CS$4,Totals!$D57,Calculation!$E$1053:$Z$1053)-SUMIF(Calculation!$E$4:$CS$4,Totals!$D57,Calculation!$E$1065:$Z$1065)-SUMIF(Calculation!$E$4:$CS$4,Totals!$D57,Calculation!$E$1113:$Z$1113)-SUMIF(Calculation!$E$4:$CS$4,Totals!$D57,Calculation!$E$1218:$Z$1218)</f>
        <v>0</v>
      </c>
      <c r="FE57" s="72">
        <f ca="1">SUMIF(Calculation!$E$4:$CS$4,Totals!$D57,Calculation!$E$1392:$Z$1392)+SUMIFS('Allocation to schools'!$H$177:$GI$177,'Allocation to schools'!$H$9:$GI$9,Totals!$D57,'Allocation to schools'!$H$10:$GI$10,"from federal sources")</f>
        <v>0</v>
      </c>
      <c r="FF57" s="72">
        <f ca="1">(SUMIF(Calculation!$E$4:$CS$4,Totals!$D57,Calculation!$E$97:$Z$97)-SUMIF(Calculation!$E$4:$CS$4,Totals!$D57,Calculation!$E$110:$Z$110))+SUMIFS('Allocation to schools'!$H$167:$GI$167,'Allocation to schools'!$H$9:$GI$9,Totals!$D57,'Allocation to schools'!$H$10:$GI$10,"from local &amp; State sources")</f>
        <v>0</v>
      </c>
      <c r="FG57" s="72">
        <f ca="1">(SUMIF(Calculation!$E$4:$CS$4,Totals!$D57,Calculation!$E$202:$Z$202)-SUMIF(Calculation!$E$4:$CS$4,Totals!$D57,Calculation!$E$215:$Z$215))+SUMIFS('Allocation to schools'!$H$168:$GI$168,'Allocation to schools'!$H$9:$GI$9,Totals!$D57,'Allocation to schools'!$H$10:$GI$10,"from local &amp; State sources")</f>
        <v>0</v>
      </c>
      <c r="FH57" s="72">
        <f ca="1">(SUMIF(Calculation!$E$4:$CS$4,Totals!$D57,Calculation!$E$567:$Z$567)-SUMIF(Calculation!$E$4:$CS$4,Totals!$D57,Calculation!$E$633:$Z$633))+SUMIFS('Allocation to schools'!$H$169:$GI$169,'Allocation to schools'!$H$9:$GI$9,Totals!$D57,'Allocation to schools'!$H$10:$GI$10,"from local &amp; State sources")</f>
        <v>0</v>
      </c>
      <c r="FI57" s="72">
        <f ca="1">SUMIF(Calculation!$E$4:$CS$4,Totals!$D57,Calculation!$E$725:$Z$725)-SUMIF(Calculation!$E$4:$CS$4,Totals!$D57,Calculation!$E$738:$Z$738)+SUMIFS('Allocation to schools'!$F$170:$GI$170,'Allocation to schools'!$F$9:$GI$9,Totals!$D57,'Allocation to schools'!$F$10:$GI$10,"from local &amp; State sources")-IF(SUMIFS('Allocation to schools'!$F$88:$GI$88,'Allocation to schools'!$F$9:$GI$9,Totals!$D57,'Allocation to schools'!$F$10:$GI$10,"from federal sources")+SUMIFS('Allocation to schools'!$F$91:$GI$91,'Allocation to schools'!$F$9:$GI$9,Totals!$D57,'Allocation to schools'!$F$10:$GI$10,"from federal sources")&gt;0,0,SUMIF('Data entry'!$B$13:$CS$13,Totals!$D57,'Data entry'!$B$98:$CS$98))</f>
        <v>0</v>
      </c>
      <c r="FJ57" s="72">
        <f>SUMIF('Data entry'!$B$13:$CS$13,Totals!$D57,'Data entry'!$B$64:$CS$64)-SUMIF('Data entry'!$B$13:$CS$13,Totals!$D57,'Data entry'!$B$65:$CS$65)</f>
        <v>0</v>
      </c>
      <c r="FK57" s="72">
        <f ca="1">(SUMIF(Calculation!$E$4:$CS$4,Totals!$D57,Calculation!$E$1040:$Z$1040)-SUMIF(Calculation!$E$4:$CS$4,Totals!$D57,Calculation!$E$1053:$Z$1053))+SUMIFS('Allocation to schools'!$H$172:$GI$172,'Allocation to schools'!$H$9:$GI$9,Totals!$D57,'Allocation to schools'!$H$10:$GI$10,"from local &amp; State sources")</f>
        <v>0</v>
      </c>
      <c r="FL57" s="72">
        <f ca="1">(SUMIF(Calculation!$E$4:$CS$4,Totals!$D57,Calculation!$E$1060:$Z$1060)-SUMIF(Calculation!$E$4:$CS$4,Totals!$D57,Calculation!$E$1065:$Z$1065))+SUMIFS('Allocation to schools'!$H$173:$GI$173,'Allocation to schools'!$H$9:$GI$9,Totals!$D57,'Allocation to schools'!$H$10:$GI$10,"from local &amp; State sources")</f>
        <v>0</v>
      </c>
      <c r="FM57" s="72">
        <f ca="1">(SUMIF(Calculation!$E$4:$CS$4,Totals!$D57,Calculation!$E$1086:$Z$1086)-SUMIF(Calculation!$E$4:$CS$4,Totals!$D57,Calculation!$E$1113:$Z$1113))+SUMIFS('Allocation to schools'!$H$174:$GI$174,'Allocation to schools'!$H$9:$GI$9,Totals!$D57,'Allocation to schools'!$H$10:$GI$10,"from local &amp; State sources")</f>
        <v>0</v>
      </c>
      <c r="FN57" s="72">
        <f ca="1">(SUMIF(Calculation!$E$4:$CS$4,Totals!$D57,Calculation!$E$1205:$Z$1205)-SUMIF(Calculation!$E$4:$CS$4,Totals!$D57,Calculation!$E$1218:$Z$1218))+SUMIFS('Allocation to schools'!$H$175:$GI$175,'Allocation to schools'!$H$9:$GI$9,Totals!$D57,'Allocation to schools'!$H$10:$GI$10,"from local &amp; State sources")</f>
        <v>0</v>
      </c>
      <c r="FO57" s="71">
        <f ca="1">(SUMIF(Calculation!$E$4:$CS$4,Totals!$D57,Calculation!$E$1509:$Z$1509)-SUMIF(Calculation!$E$4:$CS$4,Totals!$D57,Calculation!$E$1522:$Z$1522))+SUMIFS('Allocation to schools'!$H$176:$GI$176,'Allocation to schools'!$H$9:$GI$9,Totals!$D57,'Allocation to schools'!$H$10:$GI$10,"from local &amp; State sources")-(SUMIF(Calculation!$E$4:$CS$4,Totals!$D57,Calculation!$E$1040:$Z$1040)-SUMIF(Calculation!$E$4:$CS$4,Totals!$D57,Calculation!$E$1053:$Z$1053))-(SUMIF(Calculation!$E$4:$CS$4,Totals!$D57,Calculation!$E$1060:$Z$1060)-SUMIF(Calculation!$E$4:$CS$4,Totals!$D57,Calculation!$E$1065:$Z$1065))-(SUMIF(Calculation!$E$4:$CS$4,Totals!$D57,Calculation!$E$1086:$Z$1086)-SUMIF(Calculation!$E$4:$CS$4,Totals!$D57,Calculation!$E$1113:$Z$1113))-(SUMIF(Calculation!$E$4:$CS$4,Totals!$D57,Calculation!$E$1205:$Z$1205)-SUMIF(Calculation!$E$4:$CS$4,Totals!$D57,Calculation!$E$1218:$Z$1218))</f>
        <v>0</v>
      </c>
      <c r="FP57" s="72">
        <f ca="1">(SUMIF(Calculation!$E$4:$CS$4,Totals!$D57,Calculation!$E$1373:$Z$1373)-SUMIF(Calculation!$E$4:$CS$4,Totals!$D57,Calculation!$E$1392:$Z$1392))+SUMIFS('Allocation to schools'!$H$177:$GI$177,'Allocation to schools'!$H$9:$GI$9,Totals!$D57,'Allocation to schools'!$H$10:$GI$10,"from local &amp; State sources")</f>
        <v>0</v>
      </c>
      <c r="FQ57" s="72">
        <f>SUMIF('Data entry'!$B$13:$CS$13,Totals!$D57,'Data entry'!$B$15:$CS$15)</f>
        <v>0</v>
      </c>
      <c r="FR57" s="72">
        <f>SUMIF('Data entry'!$B$13:$CS$13,Totals!$D57,'Data entry'!$B$16:$CS$16)</f>
        <v>0</v>
      </c>
      <c r="FS57" s="72">
        <f>SUMIF('Data entry'!$B$13:$CS$13,Totals!$D57,'Data entry'!$B$17:$CS$17)</f>
        <v>0</v>
      </c>
      <c r="FT57" s="72">
        <f>SUMIF('Data entry'!$B$13:$CS$13,Totals!$D57,'Data entry'!$B$18:$CS$18)</f>
        <v>0</v>
      </c>
      <c r="FU57" s="72">
        <f>SUMIF('Data entry'!$B$13:$CS$13,Totals!$D57,'Data entry'!$B$19:$CS$19)</f>
        <v>0</v>
      </c>
      <c r="FV57" s="72">
        <f>SUMIF('Data entry'!$B$13:$CS$13,Totals!$D57,'Data entry'!$B$20:$CS$20)</f>
        <v>0</v>
      </c>
      <c r="FW57" s="72">
        <f>SUMIF('Data entry'!$B$13:$CS$13,Totals!$D57,'Data entry'!$B$21:$CS$21)</f>
        <v>0</v>
      </c>
      <c r="FX57" s="72">
        <f>SUMIF('Data entry'!$B$13:$CS$13,Totals!$D57,'Data entry'!$B$23:$CS$23)</f>
        <v>0</v>
      </c>
      <c r="FY57" s="71">
        <f ca="1">SUMIF(Calculation!$E$4:$CS$4,Totals!$D57,Calculation!$E$1537:$Z$1537)+SUMIFS('Allocation to schools'!$H$21:$GI$21,'Allocation to schools'!$H$9:$GI$9,Totals!$D57,'Allocation to schools'!$H$10:$GI$10,"from federal sources")</f>
        <v>0</v>
      </c>
      <c r="FZ57" s="71">
        <f ca="1">SUMIF(Calculation!$E$4:$CS$4,Totals!$D57,Calculation!$E$1538:$Z$1538)+SUMIFS('Allocation to schools'!$H$21:$GI$21,'Allocation to schools'!$H$9:$GI$9,Totals!$D57,'Allocation to schools'!$H$10:$GI$10,"from local &amp; State sources")</f>
        <v>0</v>
      </c>
      <c r="GA57" s="72">
        <f ca="1">SUMIF(Calculation!$E$4:$CS$4,Totals!$D57,Calculation!$E$1394:$Z$1394)+SUMIF('Allocation to schools'!$H$9:$IV$9,Totals!$D57,'Allocation to schools'!$H$138:$IV$138)</f>
        <v>0</v>
      </c>
      <c r="GB57" s="72">
        <f ca="1">SUMIF(Calculation!$E$4:$CS$4,Totals!$D57,Calculation!$E$1396:$Z$1396)+SUMIF('Allocation to schools'!$H$9:$IV$9,Totals!$D57,'Allocation to schools'!$H$139:$IV$139)</f>
        <v>0</v>
      </c>
      <c r="GC57" s="72">
        <f ca="1">SUMIF(Calculation!$E$4:$CS$4,Totals!$D57,Calculation!$E$1400:$Z$1400)+SUMIF('Allocation to schools'!$H$9:$IV$9,Totals!$D57,'Allocation to schools'!$H$140:$IV$140)</f>
        <v>0</v>
      </c>
      <c r="GD57" s="72">
        <f ca="1">SUMIF(Calculation!$E$4:$CS$4,Totals!$D57,Calculation!$E$1402:$Z$1402)+SUMIF('Allocation to schools'!$H$9:$IV$9,Totals!$D57,'Allocation to schools'!$H$141:$IV$141)</f>
        <v>0</v>
      </c>
      <c r="GE57" s="72">
        <f ca="1">SUMIF(Calculation!$E$4:$CS$4,Totals!$D57,Calculation!$E$1404:$Z$1404)+SUMIF('Allocation to schools'!$H$9:$IV$9,Totals!$D57,'Allocation to schools'!$H$142:$IV$142)</f>
        <v>0</v>
      </c>
      <c r="GF57" s="72">
        <f ca="1">SUMIF(Calculation!$E$4:$CS$4,Totals!$D57,Calculation!$E$1406:$Z$1406)+SUMIF('Allocation to schools'!$H$9:$IV$9,Totals!$D57,'Allocation to schools'!$H$143:$IV$143)</f>
        <v>0</v>
      </c>
      <c r="GG57" s="72">
        <f ca="1">SUMIF(Calculation!$E$4:$CS$4,Totals!$D57,Calculation!$E$1408:$Z$1408)+SUMIF('Allocation to schools'!$H$9:$IV$9,Totals!$D57,'Allocation to schools'!$H$144:$IV$144)</f>
        <v>0</v>
      </c>
      <c r="GH57" s="72">
        <f ca="1">SUMIF(Calculation!$E$4:$CS$4,Totals!$D57,Calculation!$E$1412:$Z$1412)+SUMIF('Allocation to schools'!$H$9:$IV$9,Totals!$D57,'Allocation to schools'!$H$145:$IV$145)</f>
        <v>0</v>
      </c>
      <c r="GI57" s="72">
        <f ca="1">SUMIF(Calculation!$E$4:$CS$4,Totals!$D57,Calculation!$E$1414:$Z$1414)+SUMIF('Allocation to schools'!$H$9:$IV$9,Totals!$D57,'Allocation to schools'!$H$146:$IV$146)</f>
        <v>0</v>
      </c>
      <c r="GJ57" s="72">
        <f ca="1">SUMIF(Calculation!$E$4:$CS$4,Totals!$D57,Calculation!$E$1416:$Z$1416)+SUMIF('Allocation to schools'!$H$9:$IV$9,Totals!$D57,'Allocation to schools'!$H$147:$IV$147)</f>
        <v>0</v>
      </c>
      <c r="GK57" s="72">
        <f ca="1">SUMIF(Calculation!$E$4:$CS$4,Totals!$D57,Calculation!$E$1418:$Z$1418)+SUMIF('Allocation to schools'!$H$9:$IV$9,Totals!$D57,'Allocation to schools'!$H$148:$IV$148)</f>
        <v>0</v>
      </c>
      <c r="GL57" s="72">
        <f ca="1">SUMIF(Calculation!$E$4:$CS$4,Totals!$D57,Calculation!$E$1420:$Z$1420)+SUMIF('Allocation to schools'!$H$9:$IV$9,Totals!$D57,'Allocation to schools'!$H$149:$IV$149)</f>
        <v>0</v>
      </c>
      <c r="GM57" s="72">
        <f ca="1">SUMIF(Calculation!$E$4:$CS$4,Totals!$D57,Calculation!$E$1424:$Z$1424)+SUMIF('Allocation to schools'!$H$9:$IV$9,Totals!$D57,'Allocation to schools'!$H$150:$IV$150)</f>
        <v>0</v>
      </c>
      <c r="GN57" s="72">
        <f ca="1">SUMIF(Calculation!$E$4:$CS$4,Totals!$D57,Calculation!$E$1426:$Z$1426)+SUMIF('Allocation to schools'!$H$9:$IV$9,Totals!$D57,'Allocation to schools'!$H$151:$IV$151)</f>
        <v>0</v>
      </c>
      <c r="GO57" s="72">
        <f ca="1">SUMIF(Calculation!$E$4:$CS$4,Totals!$D57,Calculation!$E$1428:$Z$1428)+SUMIF('Allocation to schools'!$H$9:$IV$9,Totals!$D57,'Allocation to schools'!$H$152:$IV$152)</f>
        <v>0</v>
      </c>
      <c r="GP57" s="72">
        <f ca="1">SUMIF(Calculation!$E$4:$CS$4,Totals!$D57,Calculation!$E$1430:$Z$1430)+SUMIF('Allocation to schools'!$H$9:$IV$9,Totals!$D57,'Allocation to schools'!$H$153:$IV$153)</f>
        <v>0</v>
      </c>
      <c r="GQ57" s="72">
        <f ca="1">SUMIF(Calculation!$E$4:$CS$4,Totals!$D57,Calculation!$E$1432:$Z$1432)+SUMIF('Allocation to schools'!$H$9:$IV$9,Totals!$D57,'Allocation to schools'!$H$154:$IV$154)</f>
        <v>0</v>
      </c>
      <c r="GR57" s="72">
        <f ca="1">SUMIF(Calculation!$E$4:$CS$4,Totals!$D57,Calculation!$E$1436:$Z$1436)+SUMIF('Allocation to schools'!$H$9:$IV$9,Totals!$D57,'Allocation to schools'!$H$155:$IV$155)</f>
        <v>0</v>
      </c>
      <c r="GS57" s="72">
        <f ca="1">SUMIF(Calculation!$E$4:$CS$4,Totals!$D57,Calculation!$E$1438:$Z$1438)+SUMIF('Allocation to schools'!$H$9:$IV$9,Totals!$D57,'Allocation to schools'!$H$156:$IV$156)</f>
        <v>0</v>
      </c>
      <c r="GT57" s="72">
        <f ca="1">SUMIF(Calculation!$E$4:$CS$4,Totals!$D57,Calculation!$E$1440:$Z$1440)+SUMIF('Allocation to schools'!$H$9:$IV$9,Totals!$D57,'Allocation to schools'!$H$157:$IV$157)</f>
        <v>0</v>
      </c>
      <c r="GU57" s="71">
        <f>SUMIF('Data entry'!$B$13:$CS$13,Totals!$D57,'Data entry'!$B$26:$CS$26)</f>
        <v>0</v>
      </c>
      <c r="GV57" s="71">
        <f>SUMIF('Data entry'!$B$13:$CS$13,Totals!$D57,'Data entry'!$B$27:$CS$27)</f>
        <v>0</v>
      </c>
      <c r="GW57" s="71">
        <f>SUMIF('Data entry'!$B$13:$CS$13,Totals!$D57,'Data entry'!$B$28:$CS$28)</f>
        <v>0</v>
      </c>
      <c r="GX57" s="71">
        <f>SUMIF('Data entry'!$B$13:$CS$13,Totals!$D57,'Data entry'!$B$29:$CS$29)</f>
        <v>0</v>
      </c>
      <c r="GY57" s="71">
        <f>SUMIF('Data entry'!$B$13:$CS$13,Totals!$D57,'Data entry'!$B$30:$CS$30)</f>
        <v>0</v>
      </c>
      <c r="GZ57" s="71">
        <f>SUMIF('Data entry'!$B$13:$CS$13,Totals!$D57,'Data entry'!$B$34:$CS$34)</f>
        <v>0</v>
      </c>
      <c r="HA57" s="71">
        <f>SUMIF('Data entry'!$B$13:$CS$13,Totals!$D57,'Data entry'!$B$35:$CS$35)</f>
        <v>0</v>
      </c>
      <c r="HB57" s="72">
        <f>SUMIF('Data entry'!$B$13:$CS$13,Totals!$D57,'Data entry'!$B$39:$CS$39)</f>
        <v>0</v>
      </c>
      <c r="HC57" s="72">
        <f>SUMIF('Data entry'!$B$13:$CS$13,Totals!$D57,'Data entry'!$B$74:$CS$74)</f>
        <v>0</v>
      </c>
      <c r="HD57" s="71">
        <f>SUMIF('Data entry'!$B$13:$CS$13,Totals!$D57,'Data entry'!$B$77:$CS$77)</f>
        <v>0</v>
      </c>
      <c r="HE57" s="71">
        <f>SUMIF('Data entry'!$B$13:$CS$13,Totals!$D57,'Data entry'!$B$80:$CS$80)</f>
        <v>0</v>
      </c>
      <c r="HF57" s="72">
        <f>SUMIF('Data entry'!$B$13:$CS$13,Totals!$D57,'Data entry'!$B$81:$CS$81)</f>
        <v>0</v>
      </c>
      <c r="HG57" s="72">
        <f>SUMIF('Data entry'!$B$13:$CS$13,Totals!$D57,'Data entry'!$B$83:$CS$83)</f>
        <v>0</v>
      </c>
      <c r="HH57" s="72">
        <f>SUMIF('Data entry'!$B$13:$CS$13,Totals!$D57,'Data entry'!$B$84:$CS$84)</f>
        <v>0</v>
      </c>
      <c r="HI57" s="72">
        <f>SUMIF('Data entry'!$B$13:$CS$13,Totals!$D57,'Data entry'!$B$86:$CS$86)</f>
        <v>0</v>
      </c>
      <c r="HJ57" s="68"/>
      <c r="HK57" s="68"/>
      <c r="HL57" s="68"/>
      <c r="HM57" s="72">
        <f>SUMIF('Data entry'!$B$13:$CS$13,Totals!$D57,'Data entry'!$B$90:$CS$90)</f>
        <v>0</v>
      </c>
      <c r="HN57" s="72">
        <f>SUMIF('Data entry'!$B$13:$CS$13,Totals!$D57,'Data entry'!$B$91:$CS$91)</f>
        <v>0</v>
      </c>
      <c r="HO57" s="72">
        <f>SUMIF('Data entry'!$B$13:$CS$13,Totals!$D57,'Data entry'!$B$92:$CS$92)</f>
        <v>0</v>
      </c>
      <c r="HP57" s="72">
        <f>SUMIF('Data entry'!$B$13:$CS$13,Totals!$D57,'Data entry'!$B$93:$CS$93)</f>
        <v>0</v>
      </c>
      <c r="HQ57" s="72">
        <f>SUMIF('Data entry'!$B$13:$CS$13,Totals!$D57,'Data entry'!$B$94:$CS$94)</f>
        <v>0</v>
      </c>
      <c r="HR57" s="72">
        <f>SUMIF('Data entry'!$B$13:$CS$13,Totals!$D57,'Data entry'!$B$95:$CS$95)</f>
        <v>0</v>
      </c>
      <c r="HS57" s="72">
        <f>SUMIF('Data entry'!$B$13:$CS$13,Totals!$D57,'Data entry'!$B$96:$CS$96)</f>
        <v>0</v>
      </c>
      <c r="HT57" s="72">
        <f>SUMIF('Data entry'!$B$13:$CS$13,Totals!$D57,'Data entry'!$B$97:$CS$97)</f>
        <v>0</v>
      </c>
      <c r="HU57" s="72">
        <f>SUMIF('Data entry'!$B$13:$CS$13,Totals!$D57,'Data entry'!$B$98:$CS$98)</f>
        <v>0</v>
      </c>
      <c r="HV57" s="72">
        <f>SUMIF('Data entry'!$B$13:$CS$13,Totals!$D57,'Data entry'!$B$99:$CS$99)</f>
        <v>0</v>
      </c>
      <c r="HW57" s="72">
        <f t="shared" si="18"/>
        <v>0</v>
      </c>
      <c r="HX57" s="72">
        <f>SUMIF('Data entry'!$B$13:$CS$13,Totals!$D57,'Data entry'!$B$108:$CS$108)</f>
        <v>0</v>
      </c>
      <c r="HY57" s="72">
        <f>SUMIF('Data entry'!$B$13:$CS$13,Totals!$D57,'Data entry'!$B$109:$CS$109)</f>
        <v>0</v>
      </c>
      <c r="HZ57" s="72">
        <f>SUMIF('Data entry'!$B$13:$CS$13,Totals!$D57,'Data entry'!$B$110:$CS$110)</f>
        <v>0</v>
      </c>
      <c r="IA57" s="72">
        <f>SUMIF('Data entry'!$B$13:$CS$13,Totals!$D57,'Data entry'!$B$111:$CS$111)</f>
        <v>0</v>
      </c>
      <c r="IB57" s="72">
        <f>SUMIF('Data entry'!$B$13:$CS$13,Totals!$D57,'Data entry'!$B$112:$CS$112)</f>
        <v>0</v>
      </c>
      <c r="IC57" s="72">
        <f>SUMIF('Data entry'!$B$13:$CS$13,Totals!$D57,'Data entry'!$B$113:$CS$113)</f>
        <v>0</v>
      </c>
      <c r="ID57" s="72">
        <f>SUMIF('Data entry'!$B$13:$CS$13,Totals!$D57,'Data entry'!$B$114:$CS$114)</f>
        <v>0</v>
      </c>
      <c r="IE57" s="72">
        <f>SUMIF('Data entry'!$B$13:$CS$13,Totals!$D57,'Data entry'!$B$115:$CS$115)</f>
        <v>0</v>
      </c>
      <c r="IF57" s="72">
        <f>SUMIF('Data entry'!$B$13:$CS$13,Totals!$D57,'Data entry'!$B$116:$CS$116)</f>
        <v>0</v>
      </c>
      <c r="IG57" s="72">
        <f>SUMIF('Data entry'!$B$13:$CS$13,Totals!$D57,'Data entry'!$B$118:$CS$118)</f>
        <v>0</v>
      </c>
      <c r="IH57" s="72">
        <f>SUMIF('Data entry'!$B$13:$CS$13,Totals!$D57,'Data entry'!$B$120:$CS$120)</f>
        <v>0</v>
      </c>
      <c r="II57" s="72">
        <f>SUMIF('Data entry'!$B$13:$CS$13,Totals!$D57,'Data entry'!$B$125:$CS$125)</f>
        <v>0</v>
      </c>
      <c r="IJ57" s="72">
        <f>SUMIF('Data entry'!$B$13:$CS$13,Totals!$D57,'Data entry'!$B$126:$CS$126)</f>
        <v>0</v>
      </c>
      <c r="IK57" s="72">
        <f>SUMIF('Data entry'!$B$13:$CS$13,Totals!$D57,'Data entry'!$B$127:$CS$127)</f>
        <v>0</v>
      </c>
      <c r="IL57" s="72">
        <f>SUMIF('Data entry'!$B$13:$CS$13,Totals!$D57,'Data entry'!$B$128:$CS$128)</f>
        <v>0</v>
      </c>
      <c r="IM57" s="72">
        <f>SUMIF('Data entry'!$B$13:$CS$13,Totals!$D57,'Data entry'!$B$129:$CS$129)</f>
        <v>0</v>
      </c>
      <c r="IN57" s="72">
        <f>SUMIF('Data entry'!$B$13:$CS$13,Totals!$D57,'Data entry'!$B$130:$CS$130)</f>
        <v>0</v>
      </c>
      <c r="IO57" s="72">
        <f>SUMIF('Data entry'!$B$13:$CS$13,Totals!$D57,'Data entry'!$B$131:$CS$131)</f>
        <v>0</v>
      </c>
      <c r="IP57" s="72">
        <f>SUMIF('Data entry'!$B$13:$CS$13,Totals!$D57,'Data entry'!$B$132:$CS$132)</f>
        <v>0</v>
      </c>
      <c r="IQ57" s="72">
        <f>SUMIF('Data entry'!$B$13:$CS$13,Totals!$D57,'Data entry'!$B$133:$CS$133)</f>
        <v>0</v>
      </c>
      <c r="IR57" s="72">
        <f>SUMIF('Data entry'!$B$13:$CS$13,Totals!$D57,'Data entry'!$B$135:$CS$135)</f>
        <v>0</v>
      </c>
      <c r="IS57" s="72">
        <f>SUMIF('Data entry'!$B$13:$CS$13,Totals!$D57,'Data entry'!$B$137:$CS$137)</f>
        <v>0</v>
      </c>
      <c r="IT57" s="72">
        <f>SUMIF('Data entry'!$B$13:$CS$13,Totals!$D57,'Data entry'!$B$139:$CS$139)</f>
        <v>0</v>
      </c>
      <c r="IU57" s="77">
        <f>IF(D57=0,0,SUMIF('Data entry'!$B$13:$CS$13,Totals!$D57,'Data entry'!$B$140:$CS$140))</f>
        <v>0</v>
      </c>
      <c r="IV57" s="72">
        <f ca="1">SUMIF(Calculation!$E$4:$CS$4,Totals!$D57,Calculation!$E$1442:$Z$1442)+SUMIF('Allocation to schools'!$H$9:$IV$9,Totals!$D57,'Allocation to schools'!$H$133:$IV$133)</f>
        <v>0</v>
      </c>
      <c r="IW57" s="72">
        <f>SUMIF('Data entry'!$B$13:$CS$13,Totals!$D57,'Data entry'!$B$103:$CS$103)</f>
        <v>0</v>
      </c>
      <c r="IX57" s="25" t="str">
        <f t="shared" si="19"/>
        <v>The School's program 200 special education spending was equal to base, weighted, IDEA, and other special education funding.</v>
      </c>
    </row>
    <row r="58" spans="1:258" ht="14.5" hidden="1">
      <c r="A58" s="64" t="s">
        <v>120</v>
      </c>
      <c r="B58" s="64">
        <f>VLOOKUP(A58,'School listing'!$A$7:$E$99,2,FALSE)</f>
        <v>0</v>
      </c>
      <c r="C58" s="87" t="str">
        <f>IF(VLOOKUP(A58,'School listing'!$A$7:$E$99,3,FALSE)="","",VLOOKUP(A58,'School listing'!$A$7:$E$99,3,FALSE))</f>
        <v/>
      </c>
      <c r="D58" s="66">
        <f>VLOOKUP(A58,'School listing'!$A$7:$F$99,6,FALSE)</f>
        <v>0</v>
      </c>
      <c r="E58" s="79">
        <f>VLOOKUP(A58,'School listing'!$A$7:$E$100,4,FALSE)</f>
        <v>0</v>
      </c>
      <c r="F58" s="88"/>
      <c r="G58" s="82">
        <f ca="1">SUMIF(Calculation!$E$4:$CS$4,Totals!$D58,Calculation!$E$12:$Z$12)+SUMIF('Allocation to schools'!$H$9:$IV$9,Totals!$D58,'Allocation to schools'!$H$12:$IV$12)+SUMIF('Allocation to schools'!$H$9:$IV$9,Totals!$D58,'Allocation to schools'!$H$21:$IV$21)</f>
        <v>0</v>
      </c>
      <c r="H58" s="82">
        <f ca="1">SUMIF(Calculation!$E$4:$CS$4,Totals!$D58,Calculation!$E$117:$Z$117)+SUMIF('Allocation to schools'!$H$9:$IV$9,Totals!$D58,'Allocation to schools'!$H$13:$IV$13)+SUMIF('Allocation to schools'!$H$9:$IV$9,Totals!$D58,'Allocation to schools'!$H$22:$IV$22)</f>
        <v>0</v>
      </c>
      <c r="I58" s="72">
        <f ca="1">SUMIF(Calculation!$E$4:$CS$4,Totals!$D58,Calculation!$E$242:$Z$242)+SUMIF('Allocation to schools'!$H$9:$IV$9,Totals!$D58,'Allocation to schools'!$H$14:$IV$14)</f>
        <v>0</v>
      </c>
      <c r="J58" s="72">
        <f ca="1">SUMIF(Calculation!$E$4:$CS$4,Totals!$D58,Calculation!$E$640:$Z$640)+SUMIF('Allocation to schools'!$H$9:$IV$9,Totals!$D58,'Allocation to schools'!$H$15:$IV$15)</f>
        <v>0</v>
      </c>
      <c r="K58" s="72">
        <f>SUMIF('Data entry'!$B$13:$CS$13,Totals!$D58,'Data entry'!$B$41:$CS$41)</f>
        <v>0</v>
      </c>
      <c r="L58" s="72">
        <f ca="1">SUMIF(Calculation!$E$4:$CS$4,Totals!$D58,Calculation!$E$955:$Z$955)+SUMIF('Allocation to schools'!$H$9:$IV$9,Totals!$D58,'Allocation to schools'!$H$17:$IV$17)</f>
        <v>0</v>
      </c>
      <c r="M58" s="72">
        <f ca="1">SUMIF(Calculation!$E$4:$CS$4,Totals!$D58,Calculation!$E$1120:$Z$1120)+SUMIF('Allocation to schools'!$H$9:$IV$9,Totals!$D58,'Allocation to schools'!$H$18:$IV$18)</f>
        <v>0</v>
      </c>
      <c r="N58" s="71">
        <f ca="1">SUMIF(Calculation!$E$4:$CS$4,Totals!$D58,Calculation!$E$1458:$Z$1458)+SUMIF('Allocation to schools'!$H$9:$IV$9,Totals!$D58,'Allocation to schools'!$H$19:$IV$19)-SUMIF(Calculation!$E$4:$CS$4,Totals!$D58,Calculation!$E$1120:$Z$1120)-SUMIF(Calculation!$E$4:$CS$4,Totals!$D58,Calculation!$E$955:$Z$955)</f>
        <v>0</v>
      </c>
      <c r="O58" s="71">
        <f ca="1">SUMIF(Calculation!$E$4:$CS$4,Totals!$D58,Calculation!$E$1560:$Z$1560)+SUMIFS('Allocation to schools'!$H$12:$GI$12,'Allocation to schools'!$H$9:$GI$9,Totals!$D58,'Allocation to schools'!$H$10:$GI$10,"from federal sources")+SUMIFS('Allocation to schools'!$H$21:$GI$21,'Allocation to schools'!$H$9:$GI$9,Totals!$D58,'Allocation to schools'!$H$10:$GI$10,"from federal sources")</f>
        <v>0</v>
      </c>
      <c r="P58" s="71">
        <f ca="1">SUMIF(Calculation!$E$4:$CS$4,Totals!$D58,Calculation!$E$1561:$Z$1561)+SUMIFS('Allocation to schools'!$H$13:$GI$13,'Allocation to schools'!$H$9:$GI$9,Totals!$D58,'Allocation to schools'!$H$10:$GI$10,"from federal sources")+SUMIFS('Allocation to schools'!$H$22:$GI$22,'Allocation to schools'!$H$9:$GI$9,Totals!$D58,'Allocation to schools'!$H$10:$GI$10,"from federal sources")</f>
        <v>0</v>
      </c>
      <c r="Q58" s="71">
        <f ca="1">SUMIF(Calculation!$E$4:$CS$4,Totals!$D58,Calculation!$E$1562:$Z$1562)+SUMIFS('Allocation to schools'!$H$188:$GI$188,'Allocation to schools'!$H$9:$GI$9,Totals!$D58,'Allocation to schools'!$H$10:$GI$10,"from federal sources")+SUMIF('Data entry'!$B$13:$CS$13,Totals!$D58,'Data entry'!$B$42:$CS$42)</f>
        <v>0</v>
      </c>
      <c r="R58" s="82">
        <f ca="1">SUMIF(Calculation!$E$4:$CS$4,Totals!$D58,Calculation!$E$1229:$Z$1229)+SUMIF('Allocation to schools'!$H$9:$IV$9,Totals!$D58,'Allocation to schools'!$H$20:$IV$20)+SUMIF('Allocation to schools'!$H$9:$IV$9,Totals!$D58,'Allocation to schools'!$H$22:$IV$22)</f>
        <v>0</v>
      </c>
      <c r="S58" s="72">
        <f ca="1">SUMIF(Calculation!$E$4:$CS$4,Totals!$D58,Calculation!$E$19:$Z$19)+SUMIF('Allocation to schools'!$H$9:$IV$9,Totals!$D58,'Allocation to schools'!$H$24:$IV$24)</f>
        <v>0</v>
      </c>
      <c r="T58" s="72">
        <f ca="1">SUMIF(Calculation!$E$4:$CS$4,Totals!$D58,Calculation!$E$124:$Z$124)+SUMIF('Allocation to schools'!$H$9:$IV$9,Totals!$D58,'Allocation to schools'!$H$25:$IV$25)</f>
        <v>0</v>
      </c>
      <c r="U58" s="72">
        <f ca="1">SUMIF(Calculation!$E$4:$CS$4,Totals!$D58,Calculation!$E$269:$Z$269)+SUMIF('Allocation to schools'!$H$9:$IV$9,Totals!$D58,'Allocation to schools'!$H$26:$IV$26)</f>
        <v>0</v>
      </c>
      <c r="V58" s="72">
        <f ca="1">SUMIF(Calculation!$E$4:$CS$4,Totals!$D58,Calculation!$E$647:$Z$647)+SUMIF('Allocation to schools'!$H$9:$IV$9,Totals!$D58,'Allocation to schools'!$H$27:$IV$27)</f>
        <v>0</v>
      </c>
      <c r="W58" s="72">
        <f>SUMIF('Data entry'!$B$13:$CS$13,Totals!$D58,'Data entry'!$B$43:$CS$43)</f>
        <v>0</v>
      </c>
      <c r="X58" s="72">
        <f ca="1">SUMIF(Calculation!$E$4:$CS$4,Totals!$D58,Calculation!$E$962:$Z$962)+SUMIF('Allocation to schools'!$H$9:$IV$9,Totals!$D58,'Allocation to schools'!$H$29:$IV$29)</f>
        <v>0</v>
      </c>
      <c r="Y58" s="72">
        <f ca="1">SUMIF(Calculation!$E$4:$CS$4,Totals!$D58,Calculation!$E$1127:$Z$1127)+SUMIF('Allocation to schools'!$H$9:$IV$9,Totals!$D58,'Allocation to schools'!$H$30:$IV$30)</f>
        <v>0</v>
      </c>
      <c r="Z58" s="71">
        <f ca="1">SUMIF(Calculation!$E$4:$CS$4,Totals!$D58,Calculation!$E$1463:$Z$1463)+SUMIF('Allocation to schools'!$H$9:$IV$9,Totals!$D58,'Allocation to schools'!$H$31:$IV$31)-SUMIF(Calculation!$E$4:$CS$4,Totals!$D58,Calculation!$E$962:$Z$962)-SUMIF(Calculation!$E$4:$CS$4,Totals!$D58,Calculation!$E$1127:$Z$1127)</f>
        <v>0</v>
      </c>
      <c r="AA58" s="71">
        <f ca="1">SUMIF(Calculation!$E$4:$CS$4,Totals!$D58,Calculation!$E$1563:$Z$1563)+SUMIFS('Allocation to schools'!$H$24:$GI$24,'Allocation to schools'!$H$9:$GI$9,Totals!$D58,'Allocation to schools'!$H$10:$GI$10,"from federal sources")</f>
        <v>0</v>
      </c>
      <c r="AB58" s="71">
        <f ca="1">SUMIF(Calculation!$E$4:$CS$4,Totals!$D58,Calculation!$E$1564:$Z$1564)+SUMIFS('Allocation to schools'!$H$25:$GI$25,'Allocation to schools'!$H$9:$GI$9,Totals!$D58,'Allocation to schools'!$H$10:$GI$10,"from federal sources")</f>
        <v>0</v>
      </c>
      <c r="AC58" s="71">
        <f ca="1">SUMIF(Calculation!$E$4:$CS$4,Totals!$D58,Calculation!$E$1571:$Z$1571)+SUMIFS('Allocation to schools'!$H$189:$GI$189,'Allocation to schools'!$H$9:$GI$9,Totals!$D58,'Allocation to schools'!$H$10:$GI$10,"from federal sources")</f>
        <v>0</v>
      </c>
      <c r="AD58" s="72">
        <f ca="1">SUMIF(Calculation!$E$4:$CS$4,Totals!$D58,Calculation!$E$1240:$Z$1240)+SUMIF('Allocation to schools'!$H$9:$IV$9,Totals!$D58,'Allocation to schools'!$H$32:$IV$32)</f>
        <v>0</v>
      </c>
      <c r="AE58" s="72">
        <f ca="1">SUMIF(Calculation!$E$4:$CS$4,Totals!$D58,Calculation!$E$26:$Z$26)+SUMIF('Allocation to schools'!$H$9:$IV$9,Totals!$D58,'Allocation to schools'!$H$33:$IV$33)</f>
        <v>0</v>
      </c>
      <c r="AF58" s="72">
        <f ca="1">SUMIF(Calculation!$E$4:$CS$4,Totals!$D58,Calculation!$E$131:$Z$131)+SUMIF('Allocation to schools'!$H$9:$IV$9,Totals!$D58,'Allocation to schools'!$H$34:$IV$34)</f>
        <v>0</v>
      </c>
      <c r="AG58" s="72">
        <f ca="1">SUMIF(Calculation!$E$4:$CS$4,Totals!$D58,Calculation!$E$296:$Z$296)+SUMIF('Allocation to schools'!$H$9:$IV$9,Totals!$D58,'Allocation to schools'!$H$35:$IV$35)</f>
        <v>0</v>
      </c>
      <c r="AH58" s="72">
        <f ca="1">SUMIF(Calculation!$E$4:$CS$4,Totals!$D58,Calculation!$E$654:$Z$654)+SUMIF('Allocation to schools'!$H$9:$IV$9,Totals!$D58,'Allocation to schools'!$H$36:$IV$36)</f>
        <v>0</v>
      </c>
      <c r="AI58" s="72">
        <f>SUMIF('Data entry'!$B$13:$CS$13,Totals!$D58,'Data entry'!$B$45:$CS$45)</f>
        <v>0</v>
      </c>
      <c r="AJ58" s="72">
        <f ca="1">SUMIF(Calculation!$E$4:$CS$4,Totals!$D58,Calculation!$E$969:$Z$969)+SUMIF('Allocation to schools'!$H$9:$IV$9,Totals!$D58,'Allocation to schools'!$H$38:$IV$38)</f>
        <v>0</v>
      </c>
      <c r="AK58" s="72">
        <f ca="1">SUMIF(Calculation!$E$4:$CS$4,Totals!$D58,Calculation!$E$1134:$Z$1134)+SUMIF('Allocation to schools'!$H$9:$IV$9,Totals!$D58,'Allocation to schools'!$H$39:$IV$39)</f>
        <v>0</v>
      </c>
      <c r="AL58" s="71">
        <f ca="1">SUMIF(Calculation!$E$4:$CS$4,Totals!$D58,Calculation!$E$1468:$Z$1468)+SUMIF('Allocation to schools'!$H$9:$IV$9,Totals!$D58,'Allocation to schools'!$H$40:$IV$40)-SUMIF(Calculation!$E$4:$CS$4,Totals!$D58,Calculation!$E$969:$Z$969)-SUMIF(Calculation!$E$4:$CS$4,Totals!$D58,Calculation!$E$1134:$Z$1134)</f>
        <v>0</v>
      </c>
      <c r="AM58" s="71">
        <f ca="1">SUMIF(Calculation!$E$4:$CS$4,Totals!$D58,Calculation!$E$1572:$Z$1572)+SUMIFS('Allocation to schools'!$H$33:$GI$33,'Allocation to schools'!$H$9:$GI$9,Totals!$D58,'Allocation to schools'!$H$10:$GI$10,"from federal sources")</f>
        <v>0</v>
      </c>
      <c r="AN58" s="71">
        <f ca="1">SUMIF(Calculation!$E$4:$CS$4,Totals!$D58,Calculation!$E$1573:$Z$1573)+SUMIFS('Allocation to schools'!$H$34:$GI$34,'Allocation to schools'!$H$9:$GI$9,Totals!$D58,'Allocation to schools'!$H$10:$GI$10,"from federal sources")</f>
        <v>0</v>
      </c>
      <c r="AO58" s="71">
        <f ca="1">SUMIF(Calculation!$E$4:$CS$4,Totals!$D58,Calculation!$E$1580:$Z$1580)+SUMIFS('Allocation to schools'!$H$190:$GI$190,'Allocation to schools'!$H$9:$GI$9,Totals!$D58,'Allocation to schools'!$H$10:$GI$10,"from federal sources")</f>
        <v>0</v>
      </c>
      <c r="AP58" s="72">
        <f ca="1">SUMIF(Calculation!$E$4:$CS$4,Totals!$D58,Calculation!$E$1251:$Z$1251)+SUMIF('Allocation to schools'!$H$9:$IV$9,Totals!$D58,'Allocation to schools'!$H$41:$IV$41)</f>
        <v>0</v>
      </c>
      <c r="AQ58" s="72">
        <f ca="1">SUMIF(Calculation!$E$4:$CS$4,Totals!$D58,Calculation!$E$33:$Z$33)+SUMIF('Allocation to schools'!$H$9:$IV$9,Totals!$D58,'Allocation to schools'!$H$42:$IV$42)</f>
        <v>0</v>
      </c>
      <c r="AR58" s="72">
        <f ca="1">SUMIF(Calculation!$E$4:$CS$4,Totals!$D58,Calculation!$E$138:$Z$138)+SUMIF('Allocation to schools'!$H$9:$IV$9,Totals!$D58,'Allocation to schools'!$H$43:$IV$43)</f>
        <v>0</v>
      </c>
      <c r="AS58" s="72">
        <f ca="1">SUMIF(Calculation!$E$4:$CS$4,Totals!$D58,Calculation!$E$323:$Z$323)+SUMIF('Allocation to schools'!$H$9:$IV$9,Totals!$D58,'Allocation to schools'!$H$44:$IV$44)</f>
        <v>0</v>
      </c>
      <c r="AT58" s="72">
        <f ca="1">SUMIF(Calculation!$E$4:$CS$4,Totals!$D58,Calculation!$E$661:$Z$661)+SUMIF('Allocation to schools'!$H$9:$IV$9,Totals!$D58,'Allocation to schools'!$H$45:$IV$45)</f>
        <v>0</v>
      </c>
      <c r="AU58" s="72">
        <f>SUMIF('Data entry'!$B$13:$CS$13,Totals!$D58,'Data entry'!$B$47:$CS$47)</f>
        <v>0</v>
      </c>
      <c r="AV58" s="72">
        <f ca="1">SUMIF(Calculation!$E$4:$CS$4,Totals!$D58,Calculation!$E$976:$Z$976)+SUMIF('Allocation to schools'!$H$9:$IV$9,Totals!$D58,'Allocation to schools'!$H$47:$IV$47)</f>
        <v>0</v>
      </c>
      <c r="AW58" s="72">
        <f ca="1">SUMIF(Calculation!$E$4:$CS$4,Totals!$D58,Calculation!$E$1060:$Z$1060)+SUMIF('Allocation to schools'!$H$9:$IV$9,Totals!$D58,'Allocation to schools'!$H$48:$IV$48)</f>
        <v>0</v>
      </c>
      <c r="AX58" s="72">
        <f ca="1">SUMIF(Calculation!$E$4:$CS$4,Totals!$D58,Calculation!$E$1141:$Z$1141)+SUMIF('Allocation to schools'!$H$9:$IV$9,Totals!$D58,'Allocation to schools'!$H$49:$IV$49)</f>
        <v>0</v>
      </c>
      <c r="AY58" s="83">
        <f ca="1">SUMIF(Calculation!$E$4:$CS$4,Totals!$D58,Calculation!$E$1473:$Z$1473)+SUMIF('Allocation to schools'!$H$9:$IV$9,Totals!$D58,'Allocation to schools'!$H$50:$IV$50)-SUMIF(Calculation!$E$4:$CS$4,Totals!$D58,Calculation!$E$976:$Z$976)-SUMIF(Calculation!$E$4:$CS$4,Totals!$D58,Calculation!$E$1060:$Z$1060)-SUMIF(Calculation!$E$4:$CS$4,Totals!$D58,Calculation!$E$1141:$Z$1141)</f>
        <v>0</v>
      </c>
      <c r="AZ58" s="83">
        <f ca="1">SUMIF(Calculation!$E$4:$CS$4,Totals!$D58,Calculation!$E$1581:$Z$1581)+SUMIFS('Allocation to schools'!$H$42:$GI$42,'Allocation to schools'!$H$9:$GI$9,Totals!$D58,'Allocation to schools'!$H$10:$GI$10,"from federal sources")</f>
        <v>0</v>
      </c>
      <c r="BA58" s="83">
        <f ca="1">SUMIF(Calculation!$E$4:$CS$4,Totals!$D58,Calculation!$E$1582:$Z$1582)+SUMIFS('Allocation to schools'!$H$43:$GI$43,'Allocation to schools'!$H$9:$GI$9,Totals!$D58,'Allocation to schools'!$H$10:$GI$10,"from federal sources")</f>
        <v>0</v>
      </c>
      <c r="BB58" s="83">
        <f ca="1">SUMIF(Calculation!$E$4:$CS$4,Totals!$D58,Calculation!$E$1589:$Z$1589)+SUMIFS('Allocation to schools'!$H$191:$GI$191,'Allocation to schools'!$H$9:$GI$9,Totals!$D58,'Allocation to schools'!$H$10:$GI$10,"from federal sources")</f>
        <v>0</v>
      </c>
      <c r="BC58" s="72">
        <f ca="1">SUMIF(Calculation!$E$4:$CS$4,Totals!$D58,Calculation!$E$1262:$Z$1262)+SUMIF('Allocation to schools'!$H$9:$IV$9,Totals!$D58,'Allocation to schools'!$H$51:$IV$51)</f>
        <v>0</v>
      </c>
      <c r="BD58" s="72">
        <f ca="1">SUMIF(Calculation!$E$4:$CS$4,Totals!$D58,Calculation!$E$40:$Z$40)+SUMIF('Allocation to schools'!$H$9:$IV$9,Totals!$D58,'Allocation to schools'!$H$52:$IV$52)</f>
        <v>0</v>
      </c>
      <c r="BE58" s="72">
        <f ca="1">SUMIF(Calculation!$E$4:$CS$4,Totals!$D58,Calculation!$E$145:$Z$145)+SUMIF('Allocation to schools'!$H$9:$IV$9,Totals!$D58,'Allocation to schools'!$H$53:$IV$53)</f>
        <v>0</v>
      </c>
      <c r="BF58" s="72">
        <f ca="1">SUMIF(Calculation!$E$4:$CS$4,Totals!$D58,Calculation!$E$350:$Z$350)+SUMIF('Allocation to schools'!$H$9:$IV$9,Totals!$D58,'Allocation to schools'!$H$54:$IV$54)</f>
        <v>0</v>
      </c>
      <c r="BG58" s="72">
        <f ca="1">SUMIF(Calculation!$E$4:$CS$4,Totals!$D58,Calculation!$E$668:$Z$668)+SUMIF('Allocation to schools'!$H$9:$IV$9,Totals!$D58,'Allocation to schools'!$H$55:$IV$55)</f>
        <v>0</v>
      </c>
      <c r="BH58" s="72">
        <f>SUMIF('Data entry'!$B$13:$CS$13,Totals!$D58,'Data entry'!$B$49:$CS$49)</f>
        <v>0</v>
      </c>
      <c r="BI58" s="72">
        <f ca="1">SUMIF(Calculation!$E$4:$CS$4,Totals!$D58,Calculation!$E$983:$Z$983)+SUMIF('Allocation to schools'!$H$9:$IV$9,Totals!$D58,'Allocation to schools'!$H$57:$IV$57)</f>
        <v>0</v>
      </c>
      <c r="BJ58" s="72">
        <f ca="1">SUMIF(Calculation!$E$4:$CS$4,Totals!$D58,Calculation!$E$1148:$Z$1148)+SUMIF('Allocation to schools'!$H$9:$IV$9,Totals!$D58,'Allocation to schools'!$H$58:$IV$58)</f>
        <v>0</v>
      </c>
      <c r="BK58" s="71">
        <f ca="1">SUMIF(Calculation!$E$4:$CS$4,Totals!$D58,Calculation!$E$1478:$Z$1478)+SUMIF('Allocation to schools'!$H$9:$IV$9,Totals!$D58,'Allocation to schools'!$H$59:$IV$59)-SUMIF(Calculation!$E$4:$CS$4,Totals!$D58,Calculation!$E$983:$Z$983)-SUMIF(Calculation!$E$4:$CS$4,Totals!$D58,Calculation!$E$1148:$Z$1148)</f>
        <v>0</v>
      </c>
      <c r="BL58" s="71">
        <f ca="1">SUMIF(Calculation!$E$4:$CS$4,Totals!$D58,Calculation!$E$1590:$Z$1590)+SUMIFS('Allocation to schools'!$H$52:$GI$52,'Allocation to schools'!$H$9:$GI$9,Totals!$D58,'Allocation to schools'!$H$10:$GI$10,"from federal sources")</f>
        <v>0</v>
      </c>
      <c r="BM58" s="71">
        <f ca="1">SUMIF(Calculation!$E$4:$CS$4,Totals!$D58,Calculation!$E$1591:$Z$1591)+SUMIFS('Allocation to schools'!$H$53:$GI$53,'Allocation to schools'!$H$9:$GI$9,Totals!$D58,'Allocation to schools'!$H$10:$GI$10,"from federal sources")</f>
        <v>0</v>
      </c>
      <c r="BN58" s="71">
        <f ca="1">SUMIF(Calculation!$E$4:$CS$4,Totals!$D58,Calculation!$E$1598:$Z$1598)+SUMIFS('Allocation to schools'!$H$192:$GI$192,'Allocation to schools'!$H$9:$GI$9,Totals!$D58,'Allocation to schools'!$H$10:$GI$10,"from federal sources")</f>
        <v>0</v>
      </c>
      <c r="BO58" s="72">
        <f ca="1">SUMIF(Calculation!$E$4:$CS$4,Totals!$D58,Calculation!$E$1273:$Z$1273)+SUMIF('Allocation to schools'!$H$9:$IV$9,Totals!$D58,'Allocation to schools'!$H$60:$IV$60)</f>
        <v>0</v>
      </c>
      <c r="BP58" s="72">
        <f ca="1">SUMIF(Calculation!$E$4:$CS$4,Totals!$D58,Calculation!$E$47:$Z$47)+SUMIF(Calculation!$E$4:$CS$4,Totals!$D58,Calculation!$E$54:$Z$54)+SUMIF('Allocation to schools'!$H$9:$IV$9,Totals!$D58,'Allocation to schools'!$H$61:$IV$61)</f>
        <v>0</v>
      </c>
      <c r="BQ58" s="72">
        <f ca="1">SUMIF(Calculation!$E$4:$CS$4,Totals!$D58,Calculation!$E$152:$Z$152)+SUMIF(Calculation!$E$4:$CS$4,Totals!$D58,Calculation!$E$159:$Z$159)+SUMIF('Allocation to schools'!$H$9:$IV$9,Totals!$D58,'Allocation to schools'!$H$62:$IV$62)</f>
        <v>0</v>
      </c>
      <c r="BR58" s="72">
        <f ca="1">SUMIF(Calculation!$E$4:$CS$4,Totals!$D58,Calculation!$E$377:$Z$377)+SUMIF(Calculation!$E$4:$CS$4,Totals!$D58,Calculation!$E$404:$Z$404)+SUMIF('Allocation to schools'!$H$9:$IV$9,Totals!$D58,'Allocation to schools'!$H$63:$IV$63)</f>
        <v>0</v>
      </c>
      <c r="BS58" s="72">
        <f ca="1">SUMIF(Calculation!$E$4:$CS$4,Totals!$D58,Calculation!$E$675:$Z$675)+SUMIF(Calculation!$E$4:$CS$4,Totals!$D58,Calculation!$E$682:$Z$682)+SUMIF('Allocation to schools'!$H$9:$IV$9,Totals!$D58,'Allocation to schools'!$H$64:$IV$64)</f>
        <v>0</v>
      </c>
      <c r="BT58" s="72">
        <f>SUMIF('Data entry'!$B$13:$CS$13,Totals!$D58,'Data entry'!$B$51:$CS$51)</f>
        <v>0</v>
      </c>
      <c r="BU58" s="72">
        <f ca="1">SUMIF(Calculation!$E$4:$CS$4,Totals!$D58,Calculation!$E$990:$Z$990)+SUMIF(Calculation!$E$4:$CS$4,Totals!$D58,Calculation!$E$997:$Z$997)+SUMIF('Allocation to schools'!$H$9:$IV$9,Totals!$D58,'Allocation to schools'!$H$66:$IV$66)</f>
        <v>0</v>
      </c>
      <c r="BV58" s="72">
        <f ca="1">SUMIF(Calculation!$E$4:$CS$4,Totals!$D58,Calculation!$E$1086:$Z$1086)+SUMIF('Allocation to schools'!$H$9:$IV$9,Totals!$D58,'Allocation to schools'!$H$67:$IV$67)</f>
        <v>0</v>
      </c>
      <c r="BW58" s="72">
        <f ca="1">SUMIF(Calculation!$E$4:$CS$4,Totals!$D58,Calculation!$E$1155:$Z$1155)+SUMIF(Calculation!$E$4:$CS$4,Totals!$D58,Calculation!$E$1162:$Z$1162)+SUMIF('Allocation to schools'!$H$9:$IV$9,Totals!$D58,'Allocation to schools'!$H$68:$IV$68)</f>
        <v>0</v>
      </c>
      <c r="BX58" s="71">
        <f ca="1">SUMIF(Calculation!$E$4:$CS$4,Totals!$D58,Calculation!$E$1483:$Z$1483)+SUMIF(Calculation!$E$4:$CS$4,Totals!$D58,Calculation!$E$1488:$Z$1488)+SUMIF('Allocation to schools'!$H$9:$IV$9,Totals!$D58,'Allocation to schools'!$H$69:$IV$69)-SUMIF(Calculation!$E$4:$CS$4,Totals!$D58,Calculation!$E$990:$Z$990)-SUMIF(Calculation!$E$4:$CS$4,Totals!$D58,Calculation!$E$1086:$Z$1086)-SUMIF(Calculation!$E$4:$CS$4,Totals!$D58,Calculation!$E$1155:$Z$1155)</f>
        <v>0</v>
      </c>
      <c r="BY58" s="71">
        <f ca="1">SUMIF(Calculation!$E$4:$CS$4,Totals!$D58,Calculation!$E$1599:$Z$1599)+SUMIF(Calculation!$E$4:$CS$4,Totals!$D58,Calculation!$E$1608:$Z$1608)+SUMIFS('Allocation to schools'!$H$61:$GI$61,'Allocation to schools'!$H$9:$GI$9,Totals!$D58,'Allocation to schools'!$H$10:$GI$10,"from federal sources")</f>
        <v>0</v>
      </c>
      <c r="BZ58" s="71">
        <f ca="1">SUMIF(Calculation!$E$4:$CS$4,Totals!$D58,Calculation!$E$1600:$Z$1600)+SUMIF(Calculation!$E$4:$CS$4,Totals!$D58,Calculation!$E$1609:$Z$1609)+SUMIFS('Allocation to schools'!$H$62:$GI$62,'Allocation to schools'!$H$9:$GI$9,Totals!$D58,'Allocation to schools'!$H$10:$GI$10,"from federal sources")</f>
        <v>0</v>
      </c>
      <c r="CA58" s="71">
        <f ca="1">SUMIF(Calculation!$E$4:$CS$4,Totals!$D58,Calculation!$E$1607:$Z$1607)+SUMIF(Calculation!$E$4:$CS$4,Totals!$D58,Calculation!$E$1616:$Z$1616)+SUMIFS('Allocation to schools'!$H$193:$GI$193,'Allocation to schools'!$H$9:$GI$9,Totals!$D58,'Allocation to schools'!$H$10:$GI$10,"from federal sources")</f>
        <v>0</v>
      </c>
      <c r="CB58" s="72">
        <f ca="1">SUMIF(Calculation!$E$4:$CS$4,Totals!$D58,Calculation!$E$1284:$Z$1284)+SUMIF(Calculation!$E$4:$CS$4,Totals!$D58,Calculation!$E$1295:$Z$1295)+SUMIF('Allocation to schools'!$H$9:$IV$9,Totals!$D58,'Allocation to schools'!$H$70:$IV$70)</f>
        <v>0</v>
      </c>
      <c r="CC58" s="72">
        <f ca="1">SUMIF(Calculation!$E$4:$CS$4,Totals!$D58,Calculation!$E$61:$Z$61)+SUMIF('Allocation to schools'!$H$9:$IV$9,Totals!$D58,'Allocation to schools'!$H$71:$IV$71)</f>
        <v>0</v>
      </c>
      <c r="CD58" s="72">
        <f ca="1">SUMIF(Calculation!$E$4:$CS$4,Totals!$D58,Calculation!$E$166:$Z$166)+SUMIF('Allocation to schools'!$H$9:$IV$9,Totals!$D58,'Allocation to schools'!$H$72:$IV$72)</f>
        <v>0</v>
      </c>
      <c r="CE58" s="72">
        <f ca="1">SUMIF(Calculation!$E$4:$CS$4,Totals!$D58,Calculation!$E$431:$Z$431)+SUMIF('Allocation to schools'!$H$9:$IV$9,Totals!$D58,'Allocation to schools'!$H$73:$IV$73)</f>
        <v>0</v>
      </c>
      <c r="CF58" s="72">
        <f ca="1">SUMIF(Calculation!$E$4:$CS$4,Totals!$D58,Calculation!$E$689:$Z$689)+SUMIF('Allocation to schools'!$H$9:$IV$9,Totals!$D58,'Allocation to schools'!$H$74:$IV$74)</f>
        <v>0</v>
      </c>
      <c r="CG58" s="72">
        <f>SUMIF('Data entry'!$B$13:$CS$13,Totals!$D58,'Data entry'!$B$53:$CS$53)</f>
        <v>0</v>
      </c>
      <c r="CH58" s="72">
        <f ca="1">SUMIF(Calculation!$E$4:$CS$4,Totals!$D58,Calculation!$E$1004:$Z$1004)+SUMIF('Allocation to schools'!$H$9:$IV$9,Totals!$D58,'Allocation to schools'!$H$76:$IV$76)</f>
        <v>0</v>
      </c>
      <c r="CI58" s="72">
        <f ca="1">SUMIF(Calculation!$E$4:$CS$4,Totals!$D58,Calculation!$E$1169:$Z$1169)+SUMIF('Allocation to schools'!$H$9:$IV$9,Totals!$D58,'Allocation to schools'!$H$77:$IV$77)</f>
        <v>0</v>
      </c>
      <c r="CJ58" s="71">
        <f ca="1">SUMIF(Calculation!$E$4:$CS$4,Totals!$D58,Calculation!$E$1493:$Z$1493)+SUMIF('Allocation to schools'!$H$9:$IV$9,Totals!$D58,'Allocation to schools'!$H$78:$IV$78)-SUMIF(Calculation!$E$4:$CS$4,Totals!$D58,Calculation!$E$1004:$Z$1004)-SUMIF(Calculation!$E$4:$CS$4,Totals!$D58,Calculation!$E$1169:$Z$1169)</f>
        <v>0</v>
      </c>
      <c r="CK58" s="71">
        <f ca="1">SUMIF(Calculation!$E$4:$CS$4,Totals!$D58,Calculation!$E$1617:$Z$1617)+SUMIFS('Allocation to schools'!$H$71:$GI$71,'Allocation to schools'!$H$9:$GI$9,Totals!$D58,'Allocation to schools'!$H$10:$GI$10,"from federal sources")</f>
        <v>0</v>
      </c>
      <c r="CL58" s="71">
        <f ca="1">SUMIF(Calculation!$E$4:$CS$4,Totals!$D58,Calculation!$E$1618:$Z$1618)+SUMIFS('Allocation to schools'!$H$72:$GI$72,'Allocation to schools'!$H$9:$GI$9,Totals!$D58,'Allocation to schools'!$H$10:$GI$10,"from federal sources")</f>
        <v>0</v>
      </c>
      <c r="CM58" s="71">
        <f ca="1">SUMIF(Calculation!$E$4:$CS$4,Totals!$D58,Calculation!$E$1625:$Z$1625)+SUMIFS('Allocation to schools'!$H$194:$GI$194,'Allocation to schools'!$H$9:$GI$9,Totals!$D58,'Allocation to schools'!$H$10:$GI$10,"from federal sources")</f>
        <v>0</v>
      </c>
      <c r="CN58" s="72">
        <f ca="1">SUMIF(Calculation!$E$4:$CS$4,Totals!$D58,Calculation!$E$1306:$Z$1306)+SUMIF('Allocation to schools'!$H$9:$IV$9,Totals!$D58,'Allocation to schools'!$H$79:$IV$79)</f>
        <v>0</v>
      </c>
      <c r="CO58" s="72">
        <f ca="1">SUMIF(Calculation!$E$4:$CS$4,Totals!$D58,Calculation!$E$68:$Z$68)+SUMIF('Allocation to schools'!$H$9:$IV$9,Totals!$D58,'Allocation to schools'!$H$80:$IV$80)</f>
        <v>0</v>
      </c>
      <c r="CP58" s="72">
        <f ca="1">SUMIF(Calculation!$E$4:$CS$4,Totals!$D58,Calculation!$E$173:$Z$173)+SUMIF('Allocation to schools'!$H$9:$IV$9,Totals!$D58,'Allocation to schools'!$H$81:$IV$81)</f>
        <v>0</v>
      </c>
      <c r="CQ58" s="72">
        <f ca="1">SUMIF(Calculation!$E$4:$CS$4,Totals!$D58,Calculation!$E$458:$Z$458)+SUMIF('Allocation to schools'!$H$9:$IV$9,Totals!$D58,'Allocation to schools'!$H$82:$IV$82)</f>
        <v>0</v>
      </c>
      <c r="CR58" s="72">
        <f ca="1">SUMIF(Calculation!$E$4:$CS$4,Totals!$D58,Calculation!$E$696:$Z$696)+SUMIF('Allocation to schools'!$H$9:$IV$9,Totals!$D58,'Allocation to schools'!$H$83:$IV$83)</f>
        <v>0</v>
      </c>
      <c r="CS58" s="72">
        <f>SUMIF('Data entry'!$B$13:$CS$13,Totals!$D58,'Data entry'!$B$55:$CS$55)</f>
        <v>0</v>
      </c>
      <c r="CT58" s="72">
        <f ca="1">SUMIF(Calculation!$E$4:$CS$4,Totals!$D58,Calculation!$E$1011:$Z$1011)+SUMIF('Allocation to schools'!$H$9:$IV$9,Totals!$D58,'Allocation to schools'!$H$85:$IV$85)</f>
        <v>0</v>
      </c>
      <c r="CU58" s="72">
        <f ca="1">SUMIF(Calculation!$E$4:$CS$4,Totals!$D58,Calculation!$E$1176:$Z$1176)+SUMIF('Allocation to schools'!$H$9:$IV$9,Totals!$D58,'Allocation to schools'!$H$86:$IV$86)</f>
        <v>0</v>
      </c>
      <c r="CV58" s="71">
        <f ca="1">SUMIF(Calculation!$E$4:$CS$4,Totals!$D58,Calculation!$E$1498:$Z$1498)+SUMIF('Allocation to schools'!$H$9:$IV$9,Totals!$D58,'Allocation to schools'!$H$87:$IV$87)-SUMIF(Calculation!$E$4:$CS$4,Totals!$D58,Calculation!$E$1011:$Z$1011)-SUMIF(Calculation!$E$4:$CS$4,Totals!$D58,Calculation!$E$1176:$Z$1176)</f>
        <v>0</v>
      </c>
      <c r="CW58" s="71">
        <f ca="1">SUMIF(Calculation!$E$4:$CS$4,Totals!$D58,Calculation!$E$1626:$Z$1626)+SUMIFS('Allocation to schools'!$H$80:$GI$80,'Allocation to schools'!$H$9:$GI$9,Totals!$D58,'Allocation to schools'!$H$10:$GI$10,"from federal sources")</f>
        <v>0</v>
      </c>
      <c r="CX58" s="71">
        <f ca="1">SUMIF(Calculation!$E$4:$CS$4,Totals!$D58,Calculation!$E$1627:$Z$1627)+SUMIFS('Allocation to schools'!$H$81:$GI$81,'Allocation to schools'!$H$9:$GI$9,Totals!$D58,'Allocation to schools'!$H$10:$GI$10,"from federal sources")</f>
        <v>0</v>
      </c>
      <c r="CY58" s="71">
        <f ca="1">SUMIF(Calculation!$E$4:$CS$4,Totals!$D58,Calculation!$E$1634:$Z$1634)+SUMIFS('Allocation to schools'!$H$195:$GI$195,'Allocation to schools'!$H$9:$GI$9,Totals!$D58,'Allocation to schools'!$H$10:$GI$10,"from federal sources")</f>
        <v>0</v>
      </c>
      <c r="CZ58" s="72">
        <f ca="1">SUMIF(Calculation!$E$4:$CS$4,Totals!$D58,Calculation!$E$75:$Z$75)+SUMIF('Allocation to schools'!$H$9:$IV$9,Totals!$D58,'Allocation to schools'!$H$88:$IV$88)</f>
        <v>0</v>
      </c>
      <c r="DA58" s="72">
        <f ca="1">SUMIF(Calculation!$E$4:$CS$4,Totals!$D58,Calculation!$E$180:$Z$180)+SUMIF('Allocation to schools'!$H$9:$IV$9,Totals!$D58,'Allocation to schools'!$H$89:$IV$89)</f>
        <v>0</v>
      </c>
      <c r="DB58" s="72">
        <f ca="1">SUMIF(Calculation!$E$4:$CS$4,Totals!$D58,Calculation!$E$485:$Z$485)+SUMIF('Allocation to schools'!$H$9:$IV$9,Totals!$D58,'Allocation to schools'!$H$90:$IV$90)</f>
        <v>0</v>
      </c>
      <c r="DC58" s="72">
        <f ca="1">SUMIF(Calculation!$E$4:$CS$4,Totals!$D58,Calculation!$E$703:$Z$703)+SUMIF('Allocation to schools'!$H$9:$IV$9,Totals!$D58,'Allocation to schools'!$H$91:$IV$91)</f>
        <v>0</v>
      </c>
      <c r="DD58" s="72">
        <f>SUMIF('Data entry'!$B$13:$CS$13,Totals!$D58,'Data entry'!$B$57:$CS$57)</f>
        <v>0</v>
      </c>
      <c r="DE58" s="72">
        <f ca="1">SUMIF(Calculation!$E$4:$CS$4,Totals!$D58,Calculation!$E$1018:$Z$1018)+SUMIF('Allocation to schools'!$H$9:$IV$9,Totals!$D58,'Allocation to schools'!$H$93:$IV$93)</f>
        <v>0</v>
      </c>
      <c r="DF58" s="72">
        <f ca="1">SUMIF(Calculation!$E$4:$CS$4,Totals!$D58,Calculation!$E$1183:$Z$1183)+SUMIF('Allocation to schools'!$H$9:$IV$9,Totals!$D58,'Allocation to schools'!$H$94:$IV$94)</f>
        <v>0</v>
      </c>
      <c r="DG58" s="71">
        <f ca="1">SUMIF(Calculation!$E$4:$CS$4,Totals!$D58,Calculation!$E$1503:$Z$1503)+SUMIF('Allocation to schools'!$H$9:$IV$9,Totals!$D58,'Allocation to schools'!$H$95:$IV$95)-SUMIF(Calculation!$E$4:$CS$4,Totals!$D58,Calculation!$E$1018:$Z$1018)-SUMIF(Calculation!$E$4:$CS$4,Totals!$D58,Calculation!$E$1183:$Z$1183)</f>
        <v>0</v>
      </c>
      <c r="DH58" s="71">
        <f ca="1">SUMIF(Calculation!$E$4:$CS$4,Totals!$D58,Calculation!$E$1635:$Z$1635)+SUMIFS('Allocation to schools'!$H$88:$GI$88,'Allocation to schools'!$H$9:$GI$9,Totals!$D58,'Allocation to schools'!$H$10:$GI$10,"from federal sources")</f>
        <v>0</v>
      </c>
      <c r="DI58" s="71">
        <f ca="1">SUMIF(Calculation!$E$4:$CS$4,Totals!$D58,Calculation!$E$1636:$Z$1636)+SUMIFS('Allocation to schools'!$H$89:$GI$89,'Allocation to schools'!$H$9:$GI$9,Totals!$D58,'Allocation to schools'!$H$10:$GI$10,"from federal sources")</f>
        <v>0</v>
      </c>
      <c r="DJ58" s="71">
        <f ca="1">SUMIF(Calculation!$E$4:$CS$4,Totals!$D58,Calculation!$E$1643:$Z$1643)+SUMIFS('Allocation to schools'!$H$196:$GI$196,'Allocation to schools'!$H$9:$GI$9,Totals!$D58,'Allocation to schools'!$H$10:$GI$10,"from federal sources")+IF(SUMIFS('Allocation to schools'!$H$196:$GI$196,'Allocation to schools'!$H$9:$GI$9,Totals!$D58,'Allocation to schools'!$H$10:$GI$10,"from federal sources")&gt;0,0,SUMIF('Data entry'!$B$13:$CS$13,Totals!$D58,'Data entry'!$B$98:$CS$98))</f>
        <v>0</v>
      </c>
      <c r="DK58" s="72">
        <f ca="1">SUMIF(Calculation!$E$4:$CS$4,Totals!$D58,Calculation!$E$1317:$Z$1317)+SUMIF('Allocation to schools'!$H$9:$IV$9,Totals!$D58,'Allocation to schools'!$H$96:$IV$96)</f>
        <v>0</v>
      </c>
      <c r="DL58" s="68"/>
      <c r="DM58" s="68"/>
      <c r="DN58" s="68"/>
      <c r="DO58" s="68"/>
      <c r="DP58" s="68"/>
      <c r="DQ58" s="68"/>
      <c r="DR58" s="68"/>
      <c r="DS58" s="68"/>
      <c r="DT58" s="72">
        <f ca="1">SUMIF(Calculation!$E$4:$CS$4,Totals!$D58,Calculation!$E$1339:$Z$1339)+SUMIF('Allocation to schools'!$H$9:$IV$9,Totals!$D58,'Allocation to schools'!$H$105:$IV$105)</f>
        <v>0</v>
      </c>
      <c r="DU58" s="72">
        <f ca="1">SUMIF(Calculation!$E$4:$CS$4,Totals!$D58,Calculation!$E$89:$Z$89)+SUMIF('Allocation to schools'!$H$9:$IV$9,Totals!$D58,'Allocation to schools'!$H$106:$IV$106)</f>
        <v>0</v>
      </c>
      <c r="DV58" s="72">
        <f ca="1">SUMIF(Calculation!$E$4:$CS$4,Totals!$D58,Calculation!$E$194:$Z$194)+SUMIF('Allocation to schools'!$H$9:$IV$9,Totals!$D58,'Allocation to schools'!$H$107:$IV$107)</f>
        <v>0</v>
      </c>
      <c r="DW58" s="72">
        <f ca="1">SUMIF(Calculation!$E$4:$CS$4,Totals!$D58,Calculation!$E$539:$Z$539)+SUMIF('Allocation to schools'!$H$9:$IV$9,Totals!$D58,'Allocation to schools'!$H$108:$IV$108)</f>
        <v>0</v>
      </c>
      <c r="DX58" s="72">
        <f ca="1">SUMIF(Calculation!$E$4:$CS$4,Totals!$D58,Calculation!$E$717:$Z$717)+SUMIF('Allocation to schools'!$H$9:$IV$9,Totals!$D58,'Allocation to schools'!$H$109:$IV$109)</f>
        <v>0</v>
      </c>
      <c r="DY58" s="72">
        <f>SUMIF('Data entry'!$B$13:$CS$13,Totals!$D58,'Data entry'!$B$59:$CS$59)</f>
        <v>0</v>
      </c>
      <c r="DZ58" s="72">
        <f ca="1">SUMIF(Calculation!$E$4:$CS$4,Totals!$D58,Calculation!$E$1032:$Z$1032)+SUMIF('Allocation to schools'!$H$9:$IV$9,Totals!$D58,'Allocation to schools'!$H$111:$IV$111)</f>
        <v>0</v>
      </c>
      <c r="EA58" s="72">
        <f ca="1">SUMIF(Calculation!$E$4:$CS$4,Totals!$D58,Calculation!$E$1197:$Z$1197)+SUMIF('Allocation to schools'!$H$9:$IV$9,Totals!$D58,'Allocation to schools'!$H$112:$IV$112)</f>
        <v>0</v>
      </c>
      <c r="EB58" s="71">
        <f ca="1">SUMIF(Calculation!$E$4:$CS$4,Totals!$D58,Calculation!$E$1508:$Z$1508)+SUMIF('Allocation to schools'!$H$9:$IV$9,Totals!$D58,'Allocation to schools'!$H$113:$IV$113)-SUMIF(Calculation!$E$4:$CS$4,Totals!$D58,Calculation!$E$1032:$Z$1032)-SUMIF(Calculation!$E$4:$CS$4,Totals!$D58,Calculation!$E$1197:$Z$1197)</f>
        <v>0</v>
      </c>
      <c r="EC58" s="71">
        <f ca="1">SUMIF(Calculation!$E$4:$CS$4,Totals!$D58,Calculation!$E$1644:$Z$1644)+SUMIFS('Allocation to schools'!$H$106:$GI$106,'Allocation to schools'!$H$9:$GI$9,Totals!$D58,'Allocation to schools'!$H$10:$GI$10,"from federal sources")</f>
        <v>0</v>
      </c>
      <c r="ED58" s="71">
        <f ca="1">SUMIF(Calculation!$E$4:$CS$4,Totals!$D58,Calculation!$E$1645:$Z$1645)+SUMIFS('Allocation to schools'!$H$107:$GI$107,'Allocation to schools'!$H$9:$GI$9,Totals!$D58,'Allocation to schools'!$H$10:$GI$10,"from federal sources")</f>
        <v>0</v>
      </c>
      <c r="EE58" s="71">
        <f ca="1">SUMIF(Calculation!$E$4:$CS$4,Totals!$D58,Calculation!$E$1652:$Z$1652)+SUMIFS('Allocation to schools'!$H$198:$GI$198,'Allocation to schools'!$H$9:$GI$9,Totals!$D58,'Allocation to schools'!$H$10:$GI$10,"from federal sources")</f>
        <v>0</v>
      </c>
      <c r="EF58" s="72">
        <f ca="1">SUMIF(Calculation!$E$4:$CS$4,Totals!$D58,Calculation!$E$1350:$Z$1350)+SUMIF('Allocation to schools'!$H$9:$IV$9,Totals!$D58,'Allocation to schools'!$H$114:$IV$114)</f>
        <v>0</v>
      </c>
      <c r="EG58" s="72">
        <f ca="1">SUMIF(Calculation!$E$4:$CS$4,Totals!$D58,Calculation!$E$96:$Z$96)+SUMIF('Allocation to schools'!$H$9:$IV$9,Totals!$D58,'Allocation to schools'!$H$115:$IV$115)</f>
        <v>0</v>
      </c>
      <c r="EH58" s="72">
        <f ca="1">SUMIF(Calculation!$E$4:$CS$4,Totals!$D58,Calculation!$E$201:$Z$201)+SUMIF('Allocation to schools'!$H$9:$IV$9,Totals!$D58,'Allocation to schools'!$H$116:$IV$116)</f>
        <v>0</v>
      </c>
      <c r="EI58" s="72">
        <f ca="1">SUMIF(Calculation!$E$4:$CS$4,Totals!$D58,Calculation!$E$566:$Z$566)+SUMIF('Allocation to schools'!$H$9:$IV$9,Totals!$D58,'Allocation to schools'!$H$117:$IV$117)</f>
        <v>0</v>
      </c>
      <c r="EJ58" s="72">
        <f ca="1">SUMIF(Calculation!$E$4:$CS$4,Totals!$D58,Calculation!$E$724:$Z$724)+SUMIF('Allocation to schools'!$H$9:$IV$9,Totals!$D58,'Allocation to schools'!$H$118:$IV$118)</f>
        <v>0</v>
      </c>
      <c r="EK58" s="72">
        <f>SUMIF('Data entry'!$B$13:$CS$13,Totals!$D58,'Data entry'!$B$61:$CS$61)</f>
        <v>0</v>
      </c>
      <c r="EL58" s="72">
        <f ca="1">SUMIF(Calculation!$E$4:$CS$4,Totals!$D58,Calculation!$E$1039:$Z$1039)+SUMIF('Allocation to schools'!$H$9:$IV$9,Totals!$D58,'Allocation to schools'!$H$120:$IV$120)</f>
        <v>0</v>
      </c>
      <c r="EM58" s="72">
        <f ca="1">SUMIF(Calculation!$E$4:$CS$4,Totals!$D58,Calculation!$E$1204:$Z$1204)+SUMIF('Allocation to schools'!$H$9:$IV$9,Totals!$D58,'Allocation to schools'!$H$121:$IV$121)</f>
        <v>0</v>
      </c>
      <c r="EN58" s="71">
        <f ca="1">SUMIF(Calculation!$E$4:$CS$4,Totals!$D58,Calculation!$E$1527:$Z$1527)+SUMIF('Allocation to schools'!$H$9:$IV$9,Totals!$D58,'Allocation to schools'!$H$122:$IV$122)-SUMIF(Calculation!$E$4:$CS$4,Totals!$D58,Calculation!$E$1039:$Z$1039)-SUMIF(Calculation!$E$4:$CS$4,Totals!$D58,Calculation!$E$1204:$Z$1204)</f>
        <v>0</v>
      </c>
      <c r="EO58" s="72">
        <f ca="1">SUMIF(Calculation!$E$4:$CS$4,Totals!$D58,Calculation!$E$1361:$Z$1361)+SUMIF('Allocation to schools'!$H$9:$IV$9,Totals!$D58,'Allocation to schools'!$H$123:$IV$123)</f>
        <v>0</v>
      </c>
      <c r="EP58" s="72">
        <f>SUMIF('Data entry'!$B$13:$CS$13,Totals!$D58,'Data entry'!$B$67:$CS$67)</f>
        <v>0</v>
      </c>
      <c r="EQ58" s="70">
        <f ca="1">SUMIF(Calculation!$E$4:$CS$4,Totals!$D58,Calculation!$E$1559:$Z$1559)+SUMIF('Allocation to schools'!$H$9:$IV$9,Totals!$D58,'Allocation to schools'!$H$127:$IV$127)</f>
        <v>0</v>
      </c>
      <c r="ER58" s="68"/>
      <c r="ES58" s="72">
        <f>SUMIF('Data entry'!$B$13:$CS$13,Totals!$D58,'Data entry'!$B$62:$CS$62)</f>
        <v>0</v>
      </c>
      <c r="ET58" s="72">
        <f>SUMIF('Data entry'!$B$13:$CS$13,Totals!$D58,'Data entry'!$B$63:$CS$63)</f>
        <v>0</v>
      </c>
      <c r="EU58" s="72">
        <f ca="1">SUMIF(Calculation!$E$4:$CS$4,Totals!$D58,Calculation!$E$110:$Z$110)+SUMIFS('Allocation to schools'!$H$167:$GI$167,'Allocation to schools'!$H$9:$GI$9,Totals!$D58,'Allocation to schools'!$H$10:$GI$10,"from federal sources")</f>
        <v>0</v>
      </c>
      <c r="EV58" s="72">
        <f ca="1">SUMIF(Calculation!$E$4:$CS$4,Totals!$D58,Calculation!$E$215:$Z$215)+SUMIFS('Allocation to schools'!$H$168:$GI$168,'Allocation to schools'!$H$9:$GI$9,Totals!$D58,'Allocation to schools'!$H$10:$GI$10,"from federal sources")</f>
        <v>0</v>
      </c>
      <c r="EW58" s="72">
        <f ca="1">SUMIF(Calculation!$E$4:$CS$4,Totals!$D58,Calculation!$E$633:$Z$633)+SUMIFS('Allocation to schools'!$H$169:$GI$169,'Allocation to schools'!$H$9:$GI$9,Totals!$D58,'Allocation to schools'!$H$10:$GI$10,"from federal sources")</f>
        <v>0</v>
      </c>
      <c r="EX58" s="72">
        <f ca="1">SUMIF(Calculation!$E$4:$CS$4,Totals!$D58,Calculation!$E$738:$Z$738)+SUMIFS('Allocation to schools'!$F$170:$GI$170,'Allocation to schools'!$F$9:$GI$9,Totals!$D58,'Allocation to schools'!$F$10:$GI$10,"from federal sources")+IF(SUMIFS('Allocation to schools'!$F$88:$GI$88,'Allocation to schools'!$F$9:$GI$9,Totals!$D58,'Allocation to schools'!$F$10:$GI$10,"from federal sources")+SUMIFS('Allocation to schools'!$F$91:$GI$91,'Allocation to schools'!$F$9:$GI$9,Totals!$D58,'Allocation to schools'!$F$10:$GI$10,"from federal sources")&gt;0,0,SUMIF('Data entry'!$B$13:$CS$13,Totals!$D58,'Data entry'!$B$98:$CS$98))</f>
        <v>0</v>
      </c>
      <c r="EY58" s="72">
        <f>SUMIF('Data entry'!$B$13:$CS$13,Totals!$D58,'Data entry'!$B$65:$CS$65)</f>
        <v>0</v>
      </c>
      <c r="EZ58" s="72">
        <f ca="1">SUMIF(Calculation!$E$4:$CS$4,Totals!$D58,Calculation!$E$1053:$Z$1053)+SUMIFS('Allocation to schools'!$H$172:$GI$172,'Allocation to schools'!$H$9:$GI$9,Totals!$D58,'Allocation to schools'!$H$10:$GI$10,"from federal sources")</f>
        <v>0</v>
      </c>
      <c r="FA58" s="72">
        <f ca="1">SUMIF(Calculation!$E$4:$CS$4,Totals!$D58,Calculation!$E$1065:$Z$1065)+SUMIFS('Allocation to schools'!$H$173:$GI$173,'Allocation to schools'!$H$9:$GI$9,Totals!$D58,'Allocation to schools'!$H$10:$GI$10,"from federal sources")</f>
        <v>0</v>
      </c>
      <c r="FB58" s="72">
        <f ca="1">SUMIF(Calculation!$E$4:$CS$4,Totals!$D58,Calculation!$E$1113:$Z$1113)+SUMIFS('Allocation to schools'!$H$174:$GI$174,'Allocation to schools'!$H$9:$GI$9,Totals!$D58,'Allocation to schools'!$H$10:$GI$10,"from federal sources")</f>
        <v>0</v>
      </c>
      <c r="FC58" s="72">
        <f ca="1">SUMIF(Calculation!$E$4:$CS$4,Totals!$D58,Calculation!$E$1218:$Z$1218)+SUMIFS('Allocation to schools'!$H$175:$GI$175,'Allocation to schools'!$H$9:$GI$9,Totals!$D58,'Allocation to schools'!$H$10:$GI$10,"from federal sources")</f>
        <v>0</v>
      </c>
      <c r="FD58" s="71">
        <f ca="1">SUMIF(Calculation!$E$4:$CS$4,Totals!$D58,Calculation!$E$1522:$Z$1522)+SUMIFS('Allocation to schools'!$H$176:$GI$176,'Allocation to schools'!$H$9:$GI$9,Totals!$D58,'Allocation to schools'!$H$10:$GI$10,"from federal sources")-SUMIF(Calculation!$E$4:$CS$4,Totals!$D58,Calculation!$E$1053:$Z$1053)-SUMIF(Calculation!$E$4:$CS$4,Totals!$D58,Calculation!$E$1065:$Z$1065)-SUMIF(Calculation!$E$4:$CS$4,Totals!$D58,Calculation!$E$1113:$Z$1113)-SUMIF(Calculation!$E$4:$CS$4,Totals!$D58,Calculation!$E$1218:$Z$1218)</f>
        <v>0</v>
      </c>
      <c r="FE58" s="72">
        <f ca="1">SUMIF(Calculation!$E$4:$CS$4,Totals!$D58,Calculation!$E$1392:$Z$1392)+SUMIFS('Allocation to schools'!$H$177:$GI$177,'Allocation to schools'!$H$9:$GI$9,Totals!$D58,'Allocation to schools'!$H$10:$GI$10,"from federal sources")</f>
        <v>0</v>
      </c>
      <c r="FF58" s="72">
        <f ca="1">(SUMIF(Calculation!$E$4:$CS$4,Totals!$D58,Calculation!$E$97:$Z$97)-SUMIF(Calculation!$E$4:$CS$4,Totals!$D58,Calculation!$E$110:$Z$110))+SUMIFS('Allocation to schools'!$H$167:$GI$167,'Allocation to schools'!$H$9:$GI$9,Totals!$D58,'Allocation to schools'!$H$10:$GI$10,"from local &amp; State sources")</f>
        <v>0</v>
      </c>
      <c r="FG58" s="72">
        <f ca="1">(SUMIF(Calculation!$E$4:$CS$4,Totals!$D58,Calculation!$E$202:$Z$202)-SUMIF(Calculation!$E$4:$CS$4,Totals!$D58,Calculation!$E$215:$Z$215))+SUMIFS('Allocation to schools'!$H$168:$GI$168,'Allocation to schools'!$H$9:$GI$9,Totals!$D58,'Allocation to schools'!$H$10:$GI$10,"from local &amp; State sources")</f>
        <v>0</v>
      </c>
      <c r="FH58" s="72">
        <f ca="1">(SUMIF(Calculation!$E$4:$CS$4,Totals!$D58,Calculation!$E$567:$Z$567)-SUMIF(Calculation!$E$4:$CS$4,Totals!$D58,Calculation!$E$633:$Z$633))+SUMIFS('Allocation to schools'!$H$169:$GI$169,'Allocation to schools'!$H$9:$GI$9,Totals!$D58,'Allocation to schools'!$H$10:$GI$10,"from local &amp; State sources")</f>
        <v>0</v>
      </c>
      <c r="FI58" s="72">
        <f ca="1">SUMIF(Calculation!$E$4:$CS$4,Totals!$D58,Calculation!$E$725:$Z$725)-SUMIF(Calculation!$E$4:$CS$4,Totals!$D58,Calculation!$E$738:$Z$738)+SUMIFS('Allocation to schools'!$F$170:$GI$170,'Allocation to schools'!$F$9:$GI$9,Totals!$D58,'Allocation to schools'!$F$10:$GI$10,"from local &amp; State sources")-IF(SUMIFS('Allocation to schools'!$F$88:$GI$88,'Allocation to schools'!$F$9:$GI$9,Totals!$D58,'Allocation to schools'!$F$10:$GI$10,"from federal sources")+SUMIFS('Allocation to schools'!$F$91:$GI$91,'Allocation to schools'!$F$9:$GI$9,Totals!$D58,'Allocation to schools'!$F$10:$GI$10,"from federal sources")&gt;0,0,SUMIF('Data entry'!$B$13:$CS$13,Totals!$D58,'Data entry'!$B$98:$CS$98))</f>
        <v>0</v>
      </c>
      <c r="FJ58" s="72">
        <f>SUMIF('Data entry'!$B$13:$CS$13,Totals!$D58,'Data entry'!$B$64:$CS$64)-SUMIF('Data entry'!$B$13:$CS$13,Totals!$D58,'Data entry'!$B$65:$CS$65)</f>
        <v>0</v>
      </c>
      <c r="FK58" s="72">
        <f ca="1">(SUMIF(Calculation!$E$4:$CS$4,Totals!$D58,Calculation!$E$1040:$Z$1040)-SUMIF(Calculation!$E$4:$CS$4,Totals!$D58,Calculation!$E$1053:$Z$1053))+SUMIFS('Allocation to schools'!$H$172:$GI$172,'Allocation to schools'!$H$9:$GI$9,Totals!$D58,'Allocation to schools'!$H$10:$GI$10,"from local &amp; State sources")</f>
        <v>0</v>
      </c>
      <c r="FL58" s="72">
        <f ca="1">(SUMIF(Calculation!$E$4:$CS$4,Totals!$D58,Calculation!$E$1060:$Z$1060)-SUMIF(Calculation!$E$4:$CS$4,Totals!$D58,Calculation!$E$1065:$Z$1065))+SUMIFS('Allocation to schools'!$H$173:$GI$173,'Allocation to schools'!$H$9:$GI$9,Totals!$D58,'Allocation to schools'!$H$10:$GI$10,"from local &amp; State sources")</f>
        <v>0</v>
      </c>
      <c r="FM58" s="72">
        <f ca="1">(SUMIF(Calculation!$E$4:$CS$4,Totals!$D58,Calculation!$E$1086:$Z$1086)-SUMIF(Calculation!$E$4:$CS$4,Totals!$D58,Calculation!$E$1113:$Z$1113))+SUMIFS('Allocation to schools'!$H$174:$GI$174,'Allocation to schools'!$H$9:$GI$9,Totals!$D58,'Allocation to schools'!$H$10:$GI$10,"from local &amp; State sources")</f>
        <v>0</v>
      </c>
      <c r="FN58" s="72">
        <f ca="1">(SUMIF(Calculation!$E$4:$CS$4,Totals!$D58,Calculation!$E$1205:$Z$1205)-SUMIF(Calculation!$E$4:$CS$4,Totals!$D58,Calculation!$E$1218:$Z$1218))+SUMIFS('Allocation to schools'!$H$175:$GI$175,'Allocation to schools'!$H$9:$GI$9,Totals!$D58,'Allocation to schools'!$H$10:$GI$10,"from local &amp; State sources")</f>
        <v>0</v>
      </c>
      <c r="FO58" s="71">
        <f ca="1">(SUMIF(Calculation!$E$4:$CS$4,Totals!$D58,Calculation!$E$1509:$Z$1509)-SUMIF(Calculation!$E$4:$CS$4,Totals!$D58,Calculation!$E$1522:$Z$1522))+SUMIFS('Allocation to schools'!$H$176:$GI$176,'Allocation to schools'!$H$9:$GI$9,Totals!$D58,'Allocation to schools'!$H$10:$GI$10,"from local &amp; State sources")-(SUMIF(Calculation!$E$4:$CS$4,Totals!$D58,Calculation!$E$1040:$Z$1040)-SUMIF(Calculation!$E$4:$CS$4,Totals!$D58,Calculation!$E$1053:$Z$1053))-(SUMIF(Calculation!$E$4:$CS$4,Totals!$D58,Calculation!$E$1060:$Z$1060)-SUMIF(Calculation!$E$4:$CS$4,Totals!$D58,Calculation!$E$1065:$Z$1065))-(SUMIF(Calculation!$E$4:$CS$4,Totals!$D58,Calculation!$E$1086:$Z$1086)-SUMIF(Calculation!$E$4:$CS$4,Totals!$D58,Calculation!$E$1113:$Z$1113))-(SUMIF(Calculation!$E$4:$CS$4,Totals!$D58,Calculation!$E$1205:$Z$1205)-SUMIF(Calculation!$E$4:$CS$4,Totals!$D58,Calculation!$E$1218:$Z$1218))</f>
        <v>0</v>
      </c>
      <c r="FP58" s="72">
        <f ca="1">(SUMIF(Calculation!$E$4:$CS$4,Totals!$D58,Calculation!$E$1373:$Z$1373)-SUMIF(Calculation!$E$4:$CS$4,Totals!$D58,Calculation!$E$1392:$Z$1392))+SUMIFS('Allocation to schools'!$H$177:$GI$177,'Allocation to schools'!$H$9:$GI$9,Totals!$D58,'Allocation to schools'!$H$10:$GI$10,"from local &amp; State sources")</f>
        <v>0</v>
      </c>
      <c r="FQ58" s="72">
        <f>SUMIF('Data entry'!$B$13:$CS$13,Totals!$D58,'Data entry'!$B$15:$CS$15)</f>
        <v>0</v>
      </c>
      <c r="FR58" s="72">
        <f>SUMIF('Data entry'!$B$13:$CS$13,Totals!$D58,'Data entry'!$B$16:$CS$16)</f>
        <v>0</v>
      </c>
      <c r="FS58" s="72">
        <f>SUMIF('Data entry'!$B$13:$CS$13,Totals!$D58,'Data entry'!$B$17:$CS$17)</f>
        <v>0</v>
      </c>
      <c r="FT58" s="72">
        <f>SUMIF('Data entry'!$B$13:$CS$13,Totals!$D58,'Data entry'!$B$18:$CS$18)</f>
        <v>0</v>
      </c>
      <c r="FU58" s="72">
        <f>SUMIF('Data entry'!$B$13:$CS$13,Totals!$D58,'Data entry'!$B$19:$CS$19)</f>
        <v>0</v>
      </c>
      <c r="FV58" s="72">
        <f>SUMIF('Data entry'!$B$13:$CS$13,Totals!$D58,'Data entry'!$B$20:$CS$20)</f>
        <v>0</v>
      </c>
      <c r="FW58" s="72">
        <f>SUMIF('Data entry'!$B$13:$CS$13,Totals!$D58,'Data entry'!$B$21:$CS$21)</f>
        <v>0</v>
      </c>
      <c r="FX58" s="72">
        <f>SUMIF('Data entry'!$B$13:$CS$13,Totals!$D58,'Data entry'!$B$23:$CS$23)</f>
        <v>0</v>
      </c>
      <c r="FY58" s="71">
        <f ca="1">SUMIF(Calculation!$E$4:$CS$4,Totals!$D58,Calculation!$E$1537:$Z$1537)+SUMIFS('Allocation to schools'!$H$21:$GI$21,'Allocation to schools'!$H$9:$GI$9,Totals!$D58,'Allocation to schools'!$H$10:$GI$10,"from federal sources")</f>
        <v>0</v>
      </c>
      <c r="FZ58" s="71">
        <f ca="1">SUMIF(Calculation!$E$4:$CS$4,Totals!$D58,Calculation!$E$1538:$Z$1538)+SUMIFS('Allocation to schools'!$H$21:$GI$21,'Allocation to schools'!$H$9:$GI$9,Totals!$D58,'Allocation to schools'!$H$10:$GI$10,"from local &amp; State sources")</f>
        <v>0</v>
      </c>
      <c r="GA58" s="72">
        <f ca="1">SUMIF(Calculation!$E$4:$CS$4,Totals!$D58,Calculation!$E$1394:$Z$1394)+SUMIF('Allocation to schools'!$H$9:$IV$9,Totals!$D58,'Allocation to schools'!$H$138:$IV$138)</f>
        <v>0</v>
      </c>
      <c r="GB58" s="72">
        <f ca="1">SUMIF(Calculation!$E$4:$CS$4,Totals!$D58,Calculation!$E$1396:$Z$1396)+SUMIF('Allocation to schools'!$H$9:$IV$9,Totals!$D58,'Allocation to schools'!$H$139:$IV$139)</f>
        <v>0</v>
      </c>
      <c r="GC58" s="72">
        <f ca="1">SUMIF(Calculation!$E$4:$CS$4,Totals!$D58,Calculation!$E$1400:$Z$1400)+SUMIF('Allocation to schools'!$H$9:$IV$9,Totals!$D58,'Allocation to schools'!$H$140:$IV$140)</f>
        <v>0</v>
      </c>
      <c r="GD58" s="72">
        <f ca="1">SUMIF(Calculation!$E$4:$CS$4,Totals!$D58,Calculation!$E$1402:$Z$1402)+SUMIF('Allocation to schools'!$H$9:$IV$9,Totals!$D58,'Allocation to schools'!$H$141:$IV$141)</f>
        <v>0</v>
      </c>
      <c r="GE58" s="72">
        <f ca="1">SUMIF(Calculation!$E$4:$CS$4,Totals!$D58,Calculation!$E$1404:$Z$1404)+SUMIF('Allocation to schools'!$H$9:$IV$9,Totals!$D58,'Allocation to schools'!$H$142:$IV$142)</f>
        <v>0</v>
      </c>
      <c r="GF58" s="72">
        <f ca="1">SUMIF(Calculation!$E$4:$CS$4,Totals!$D58,Calculation!$E$1406:$Z$1406)+SUMIF('Allocation to schools'!$H$9:$IV$9,Totals!$D58,'Allocation to schools'!$H$143:$IV$143)</f>
        <v>0</v>
      </c>
      <c r="GG58" s="72">
        <f ca="1">SUMIF(Calculation!$E$4:$CS$4,Totals!$D58,Calculation!$E$1408:$Z$1408)+SUMIF('Allocation to schools'!$H$9:$IV$9,Totals!$D58,'Allocation to schools'!$H$144:$IV$144)</f>
        <v>0</v>
      </c>
      <c r="GH58" s="72">
        <f ca="1">SUMIF(Calculation!$E$4:$CS$4,Totals!$D58,Calculation!$E$1412:$Z$1412)+SUMIF('Allocation to schools'!$H$9:$IV$9,Totals!$D58,'Allocation to schools'!$H$145:$IV$145)</f>
        <v>0</v>
      </c>
      <c r="GI58" s="72">
        <f ca="1">SUMIF(Calculation!$E$4:$CS$4,Totals!$D58,Calculation!$E$1414:$Z$1414)+SUMIF('Allocation to schools'!$H$9:$IV$9,Totals!$D58,'Allocation to schools'!$H$146:$IV$146)</f>
        <v>0</v>
      </c>
      <c r="GJ58" s="72">
        <f ca="1">SUMIF(Calculation!$E$4:$CS$4,Totals!$D58,Calculation!$E$1416:$Z$1416)+SUMIF('Allocation to schools'!$H$9:$IV$9,Totals!$D58,'Allocation to schools'!$H$147:$IV$147)</f>
        <v>0</v>
      </c>
      <c r="GK58" s="72">
        <f ca="1">SUMIF(Calculation!$E$4:$CS$4,Totals!$D58,Calculation!$E$1418:$Z$1418)+SUMIF('Allocation to schools'!$H$9:$IV$9,Totals!$D58,'Allocation to schools'!$H$148:$IV$148)</f>
        <v>0</v>
      </c>
      <c r="GL58" s="72">
        <f ca="1">SUMIF(Calculation!$E$4:$CS$4,Totals!$D58,Calculation!$E$1420:$Z$1420)+SUMIF('Allocation to schools'!$H$9:$IV$9,Totals!$D58,'Allocation to schools'!$H$149:$IV$149)</f>
        <v>0</v>
      </c>
      <c r="GM58" s="72">
        <f ca="1">SUMIF(Calculation!$E$4:$CS$4,Totals!$D58,Calculation!$E$1424:$Z$1424)+SUMIF('Allocation to schools'!$H$9:$IV$9,Totals!$D58,'Allocation to schools'!$H$150:$IV$150)</f>
        <v>0</v>
      </c>
      <c r="GN58" s="72">
        <f ca="1">SUMIF(Calculation!$E$4:$CS$4,Totals!$D58,Calculation!$E$1426:$Z$1426)+SUMIF('Allocation to schools'!$H$9:$IV$9,Totals!$D58,'Allocation to schools'!$H$151:$IV$151)</f>
        <v>0</v>
      </c>
      <c r="GO58" s="72">
        <f ca="1">SUMIF(Calculation!$E$4:$CS$4,Totals!$D58,Calculation!$E$1428:$Z$1428)+SUMIF('Allocation to schools'!$H$9:$IV$9,Totals!$D58,'Allocation to schools'!$H$152:$IV$152)</f>
        <v>0</v>
      </c>
      <c r="GP58" s="72">
        <f ca="1">SUMIF(Calculation!$E$4:$CS$4,Totals!$D58,Calculation!$E$1430:$Z$1430)+SUMIF('Allocation to schools'!$H$9:$IV$9,Totals!$D58,'Allocation to schools'!$H$153:$IV$153)</f>
        <v>0</v>
      </c>
      <c r="GQ58" s="72">
        <f ca="1">SUMIF(Calculation!$E$4:$CS$4,Totals!$D58,Calculation!$E$1432:$Z$1432)+SUMIF('Allocation to schools'!$H$9:$IV$9,Totals!$D58,'Allocation to schools'!$H$154:$IV$154)</f>
        <v>0</v>
      </c>
      <c r="GR58" s="72">
        <f ca="1">SUMIF(Calculation!$E$4:$CS$4,Totals!$D58,Calculation!$E$1436:$Z$1436)+SUMIF('Allocation to schools'!$H$9:$IV$9,Totals!$D58,'Allocation to schools'!$H$155:$IV$155)</f>
        <v>0</v>
      </c>
      <c r="GS58" s="72">
        <f ca="1">SUMIF(Calculation!$E$4:$CS$4,Totals!$D58,Calculation!$E$1438:$Z$1438)+SUMIF('Allocation to schools'!$H$9:$IV$9,Totals!$D58,'Allocation to schools'!$H$156:$IV$156)</f>
        <v>0</v>
      </c>
      <c r="GT58" s="72">
        <f ca="1">SUMIF(Calculation!$E$4:$CS$4,Totals!$D58,Calculation!$E$1440:$Z$1440)+SUMIF('Allocation to schools'!$H$9:$IV$9,Totals!$D58,'Allocation to schools'!$H$157:$IV$157)</f>
        <v>0</v>
      </c>
      <c r="GU58" s="71">
        <f>SUMIF('Data entry'!$B$13:$CS$13,Totals!$D58,'Data entry'!$B$26:$CS$26)</f>
        <v>0</v>
      </c>
      <c r="GV58" s="71">
        <f>SUMIF('Data entry'!$B$13:$CS$13,Totals!$D58,'Data entry'!$B$27:$CS$27)</f>
        <v>0</v>
      </c>
      <c r="GW58" s="71">
        <f>SUMIF('Data entry'!$B$13:$CS$13,Totals!$D58,'Data entry'!$B$28:$CS$28)</f>
        <v>0</v>
      </c>
      <c r="GX58" s="71">
        <f>SUMIF('Data entry'!$B$13:$CS$13,Totals!$D58,'Data entry'!$B$29:$CS$29)</f>
        <v>0</v>
      </c>
      <c r="GY58" s="71">
        <f>SUMIF('Data entry'!$B$13:$CS$13,Totals!$D58,'Data entry'!$B$30:$CS$30)</f>
        <v>0</v>
      </c>
      <c r="GZ58" s="71">
        <f>SUMIF('Data entry'!$B$13:$CS$13,Totals!$D58,'Data entry'!$B$34:$CS$34)</f>
        <v>0</v>
      </c>
      <c r="HA58" s="71">
        <f>SUMIF('Data entry'!$B$13:$CS$13,Totals!$D58,'Data entry'!$B$35:$CS$35)</f>
        <v>0</v>
      </c>
      <c r="HB58" s="72">
        <f>SUMIF('Data entry'!$B$13:$CS$13,Totals!$D58,'Data entry'!$B$39:$CS$39)</f>
        <v>0</v>
      </c>
      <c r="HC58" s="72">
        <f>SUMIF('Data entry'!$B$13:$CS$13,Totals!$D58,'Data entry'!$B$74:$CS$74)</f>
        <v>0</v>
      </c>
      <c r="HD58" s="71">
        <f>SUMIF('Data entry'!$B$13:$CS$13,Totals!$D58,'Data entry'!$B$77:$CS$77)</f>
        <v>0</v>
      </c>
      <c r="HE58" s="71">
        <f>SUMIF('Data entry'!$B$13:$CS$13,Totals!$D58,'Data entry'!$B$80:$CS$80)</f>
        <v>0</v>
      </c>
      <c r="HF58" s="72">
        <f>SUMIF('Data entry'!$B$13:$CS$13,Totals!$D58,'Data entry'!$B$81:$CS$81)</f>
        <v>0</v>
      </c>
      <c r="HG58" s="72">
        <f>SUMIF('Data entry'!$B$13:$CS$13,Totals!$D58,'Data entry'!$B$83:$CS$83)</f>
        <v>0</v>
      </c>
      <c r="HH58" s="72">
        <f>SUMIF('Data entry'!$B$13:$CS$13,Totals!$D58,'Data entry'!$B$84:$CS$84)</f>
        <v>0</v>
      </c>
      <c r="HI58" s="72">
        <f>SUMIF('Data entry'!$B$13:$CS$13,Totals!$D58,'Data entry'!$B$86:$CS$86)</f>
        <v>0</v>
      </c>
      <c r="HJ58" s="68"/>
      <c r="HK58" s="68"/>
      <c r="HL58" s="68"/>
      <c r="HM58" s="72">
        <f>SUMIF('Data entry'!$B$13:$CS$13,Totals!$D58,'Data entry'!$B$90:$CS$90)</f>
        <v>0</v>
      </c>
      <c r="HN58" s="72">
        <f>SUMIF('Data entry'!$B$13:$CS$13,Totals!$D58,'Data entry'!$B$91:$CS$91)</f>
        <v>0</v>
      </c>
      <c r="HO58" s="72">
        <f>SUMIF('Data entry'!$B$13:$CS$13,Totals!$D58,'Data entry'!$B$92:$CS$92)</f>
        <v>0</v>
      </c>
      <c r="HP58" s="72">
        <f>SUMIF('Data entry'!$B$13:$CS$13,Totals!$D58,'Data entry'!$B$93:$CS$93)</f>
        <v>0</v>
      </c>
      <c r="HQ58" s="72">
        <f>SUMIF('Data entry'!$B$13:$CS$13,Totals!$D58,'Data entry'!$B$94:$CS$94)</f>
        <v>0</v>
      </c>
      <c r="HR58" s="72">
        <f>SUMIF('Data entry'!$B$13:$CS$13,Totals!$D58,'Data entry'!$B$95:$CS$95)</f>
        <v>0</v>
      </c>
      <c r="HS58" s="72">
        <f>SUMIF('Data entry'!$B$13:$CS$13,Totals!$D58,'Data entry'!$B$96:$CS$96)</f>
        <v>0</v>
      </c>
      <c r="HT58" s="72">
        <f>SUMIF('Data entry'!$B$13:$CS$13,Totals!$D58,'Data entry'!$B$97:$CS$97)</f>
        <v>0</v>
      </c>
      <c r="HU58" s="72">
        <f>SUMIF('Data entry'!$B$13:$CS$13,Totals!$D58,'Data entry'!$B$98:$CS$98)</f>
        <v>0</v>
      </c>
      <c r="HV58" s="72">
        <f>SUMIF('Data entry'!$B$13:$CS$13,Totals!$D58,'Data entry'!$B$99:$CS$99)</f>
        <v>0</v>
      </c>
      <c r="HW58" s="72">
        <f t="shared" si="18"/>
        <v>0</v>
      </c>
      <c r="HX58" s="72">
        <f>SUMIF('Data entry'!$B$13:$CS$13,Totals!$D58,'Data entry'!$B$108:$CS$108)</f>
        <v>0</v>
      </c>
      <c r="HY58" s="72">
        <f>SUMIF('Data entry'!$B$13:$CS$13,Totals!$D58,'Data entry'!$B$109:$CS$109)</f>
        <v>0</v>
      </c>
      <c r="HZ58" s="72">
        <f>SUMIF('Data entry'!$B$13:$CS$13,Totals!$D58,'Data entry'!$B$110:$CS$110)</f>
        <v>0</v>
      </c>
      <c r="IA58" s="72">
        <f>SUMIF('Data entry'!$B$13:$CS$13,Totals!$D58,'Data entry'!$B$111:$CS$111)</f>
        <v>0</v>
      </c>
      <c r="IB58" s="72">
        <f>SUMIF('Data entry'!$B$13:$CS$13,Totals!$D58,'Data entry'!$B$112:$CS$112)</f>
        <v>0</v>
      </c>
      <c r="IC58" s="72">
        <f>SUMIF('Data entry'!$B$13:$CS$13,Totals!$D58,'Data entry'!$B$113:$CS$113)</f>
        <v>0</v>
      </c>
      <c r="ID58" s="72">
        <f>SUMIF('Data entry'!$B$13:$CS$13,Totals!$D58,'Data entry'!$B$114:$CS$114)</f>
        <v>0</v>
      </c>
      <c r="IE58" s="72">
        <f>SUMIF('Data entry'!$B$13:$CS$13,Totals!$D58,'Data entry'!$B$115:$CS$115)</f>
        <v>0</v>
      </c>
      <c r="IF58" s="72">
        <f>SUMIF('Data entry'!$B$13:$CS$13,Totals!$D58,'Data entry'!$B$116:$CS$116)</f>
        <v>0</v>
      </c>
      <c r="IG58" s="72">
        <f>SUMIF('Data entry'!$B$13:$CS$13,Totals!$D58,'Data entry'!$B$118:$CS$118)</f>
        <v>0</v>
      </c>
      <c r="IH58" s="72">
        <f>SUMIF('Data entry'!$B$13:$CS$13,Totals!$D58,'Data entry'!$B$120:$CS$120)</f>
        <v>0</v>
      </c>
      <c r="II58" s="72">
        <f>SUMIF('Data entry'!$B$13:$CS$13,Totals!$D58,'Data entry'!$B$125:$CS$125)</f>
        <v>0</v>
      </c>
      <c r="IJ58" s="72">
        <f>SUMIF('Data entry'!$B$13:$CS$13,Totals!$D58,'Data entry'!$B$126:$CS$126)</f>
        <v>0</v>
      </c>
      <c r="IK58" s="72">
        <f>SUMIF('Data entry'!$B$13:$CS$13,Totals!$D58,'Data entry'!$B$127:$CS$127)</f>
        <v>0</v>
      </c>
      <c r="IL58" s="72">
        <f>SUMIF('Data entry'!$B$13:$CS$13,Totals!$D58,'Data entry'!$B$128:$CS$128)</f>
        <v>0</v>
      </c>
      <c r="IM58" s="72">
        <f>SUMIF('Data entry'!$B$13:$CS$13,Totals!$D58,'Data entry'!$B$129:$CS$129)</f>
        <v>0</v>
      </c>
      <c r="IN58" s="72">
        <f>SUMIF('Data entry'!$B$13:$CS$13,Totals!$D58,'Data entry'!$B$130:$CS$130)</f>
        <v>0</v>
      </c>
      <c r="IO58" s="72">
        <f>SUMIF('Data entry'!$B$13:$CS$13,Totals!$D58,'Data entry'!$B$131:$CS$131)</f>
        <v>0</v>
      </c>
      <c r="IP58" s="72">
        <f>SUMIF('Data entry'!$B$13:$CS$13,Totals!$D58,'Data entry'!$B$132:$CS$132)</f>
        <v>0</v>
      </c>
      <c r="IQ58" s="72">
        <f>SUMIF('Data entry'!$B$13:$CS$13,Totals!$D58,'Data entry'!$B$133:$CS$133)</f>
        <v>0</v>
      </c>
      <c r="IR58" s="72">
        <f>SUMIF('Data entry'!$B$13:$CS$13,Totals!$D58,'Data entry'!$B$135:$CS$135)</f>
        <v>0</v>
      </c>
      <c r="IS58" s="72">
        <f>SUMIF('Data entry'!$B$13:$CS$13,Totals!$D58,'Data entry'!$B$137:$CS$137)</f>
        <v>0</v>
      </c>
      <c r="IT58" s="72">
        <f>SUMIF('Data entry'!$B$13:$CS$13,Totals!$D58,'Data entry'!$B$139:$CS$139)</f>
        <v>0</v>
      </c>
      <c r="IU58" s="77">
        <f>IF(D58=0,0,SUMIF('Data entry'!$B$13:$CS$13,Totals!$D58,'Data entry'!$B$140:$CS$140))</f>
        <v>0</v>
      </c>
      <c r="IV58" s="72">
        <f ca="1">SUMIF(Calculation!$E$4:$CS$4,Totals!$D58,Calculation!$E$1442:$Z$1442)+SUMIF('Allocation to schools'!$H$9:$IV$9,Totals!$D58,'Allocation to schools'!$H$133:$IV$133)</f>
        <v>0</v>
      </c>
      <c r="IW58" s="72">
        <f>SUMIF('Data entry'!$B$13:$CS$13,Totals!$D58,'Data entry'!$B$103:$CS$103)</f>
        <v>0</v>
      </c>
      <c r="IX58" s="25" t="str">
        <f t="shared" si="19"/>
        <v>The School's program 200 special education spending was equal to base, weighted, IDEA, and other special education funding.</v>
      </c>
    </row>
    <row r="59" spans="1:258" ht="14.5" hidden="1">
      <c r="A59" s="64" t="s">
        <v>121</v>
      </c>
      <c r="B59" s="64">
        <f>VLOOKUP(A59,'School listing'!$A$7:$E$99,2,FALSE)</f>
        <v>0</v>
      </c>
      <c r="C59" s="87" t="str">
        <f>IF(VLOOKUP(A59,'School listing'!$A$7:$E$99,3,FALSE)="","",VLOOKUP(A59,'School listing'!$A$7:$E$99,3,FALSE))</f>
        <v/>
      </c>
      <c r="D59" s="66">
        <f>VLOOKUP(A59,'School listing'!$A$7:$F$99,6,FALSE)</f>
        <v>0</v>
      </c>
      <c r="E59" s="79">
        <f>VLOOKUP(A59,'School listing'!$A$7:$E$100,4,FALSE)</f>
        <v>0</v>
      </c>
      <c r="F59" s="88"/>
      <c r="G59" s="82">
        <f ca="1">SUMIF(Calculation!$E$4:$CS$4,Totals!$D59,Calculation!$E$12:$Z$12)+SUMIF('Allocation to schools'!$H$9:$IV$9,Totals!$D59,'Allocation to schools'!$H$12:$IV$12)+SUMIF('Allocation to schools'!$H$9:$IV$9,Totals!$D59,'Allocation to schools'!$H$21:$IV$21)</f>
        <v>0</v>
      </c>
      <c r="H59" s="82">
        <f ca="1">SUMIF(Calculation!$E$4:$CS$4,Totals!$D59,Calculation!$E$117:$Z$117)+SUMIF('Allocation to schools'!$H$9:$IV$9,Totals!$D59,'Allocation to schools'!$H$13:$IV$13)+SUMIF('Allocation to schools'!$H$9:$IV$9,Totals!$D59,'Allocation to schools'!$H$22:$IV$22)</f>
        <v>0</v>
      </c>
      <c r="I59" s="72">
        <f ca="1">SUMIF(Calculation!$E$4:$CS$4,Totals!$D59,Calculation!$E$242:$Z$242)+SUMIF('Allocation to schools'!$H$9:$IV$9,Totals!$D59,'Allocation to schools'!$H$14:$IV$14)</f>
        <v>0</v>
      </c>
      <c r="J59" s="72">
        <f ca="1">SUMIF(Calculation!$E$4:$CS$4,Totals!$D59,Calculation!$E$640:$Z$640)+SUMIF('Allocation to schools'!$H$9:$IV$9,Totals!$D59,'Allocation to schools'!$H$15:$IV$15)</f>
        <v>0</v>
      </c>
      <c r="K59" s="72">
        <f>SUMIF('Data entry'!$B$13:$CS$13,Totals!$D59,'Data entry'!$B$41:$CS$41)</f>
        <v>0</v>
      </c>
      <c r="L59" s="72">
        <f ca="1">SUMIF(Calculation!$E$4:$CS$4,Totals!$D59,Calculation!$E$955:$Z$955)+SUMIF('Allocation to schools'!$H$9:$IV$9,Totals!$D59,'Allocation to schools'!$H$17:$IV$17)</f>
        <v>0</v>
      </c>
      <c r="M59" s="72">
        <f ca="1">SUMIF(Calculation!$E$4:$CS$4,Totals!$D59,Calculation!$E$1120:$Z$1120)+SUMIF('Allocation to schools'!$H$9:$IV$9,Totals!$D59,'Allocation to schools'!$H$18:$IV$18)</f>
        <v>0</v>
      </c>
      <c r="N59" s="71">
        <f ca="1">SUMIF(Calculation!$E$4:$CS$4,Totals!$D59,Calculation!$E$1458:$Z$1458)+SUMIF('Allocation to schools'!$H$9:$IV$9,Totals!$D59,'Allocation to schools'!$H$19:$IV$19)-SUMIF(Calculation!$E$4:$CS$4,Totals!$D59,Calculation!$E$1120:$Z$1120)-SUMIF(Calculation!$E$4:$CS$4,Totals!$D59,Calculation!$E$955:$Z$955)</f>
        <v>0</v>
      </c>
      <c r="O59" s="71">
        <f ca="1">SUMIF(Calculation!$E$4:$CS$4,Totals!$D59,Calculation!$E$1560:$Z$1560)+SUMIFS('Allocation to schools'!$H$12:$GI$12,'Allocation to schools'!$H$9:$GI$9,Totals!$D59,'Allocation to schools'!$H$10:$GI$10,"from federal sources")+SUMIFS('Allocation to schools'!$H$21:$GI$21,'Allocation to schools'!$H$9:$GI$9,Totals!$D59,'Allocation to schools'!$H$10:$GI$10,"from federal sources")</f>
        <v>0</v>
      </c>
      <c r="P59" s="71">
        <f ca="1">SUMIF(Calculation!$E$4:$CS$4,Totals!$D59,Calculation!$E$1561:$Z$1561)+SUMIFS('Allocation to schools'!$H$13:$GI$13,'Allocation to schools'!$H$9:$GI$9,Totals!$D59,'Allocation to schools'!$H$10:$GI$10,"from federal sources")+SUMIFS('Allocation to schools'!$H$22:$GI$22,'Allocation to schools'!$H$9:$GI$9,Totals!$D59,'Allocation to schools'!$H$10:$GI$10,"from federal sources")</f>
        <v>0</v>
      </c>
      <c r="Q59" s="71">
        <f ca="1">SUMIF(Calculation!$E$4:$CS$4,Totals!$D59,Calculation!$E$1562:$Z$1562)+SUMIFS('Allocation to schools'!$H$188:$GI$188,'Allocation to schools'!$H$9:$GI$9,Totals!$D59,'Allocation to schools'!$H$10:$GI$10,"from federal sources")+SUMIF('Data entry'!$B$13:$CS$13,Totals!$D59,'Data entry'!$B$42:$CS$42)</f>
        <v>0</v>
      </c>
      <c r="R59" s="82">
        <f ca="1">SUMIF(Calculation!$E$4:$CS$4,Totals!$D59,Calculation!$E$1229:$Z$1229)+SUMIF('Allocation to schools'!$H$9:$IV$9,Totals!$D59,'Allocation to schools'!$H$20:$IV$20)+SUMIF('Allocation to schools'!$H$9:$IV$9,Totals!$D59,'Allocation to schools'!$H$22:$IV$22)</f>
        <v>0</v>
      </c>
      <c r="S59" s="72">
        <f ca="1">SUMIF(Calculation!$E$4:$CS$4,Totals!$D59,Calculation!$E$19:$Z$19)+SUMIF('Allocation to schools'!$H$9:$IV$9,Totals!$D59,'Allocation to schools'!$H$24:$IV$24)</f>
        <v>0</v>
      </c>
      <c r="T59" s="72">
        <f ca="1">SUMIF(Calculation!$E$4:$CS$4,Totals!$D59,Calculation!$E$124:$Z$124)+SUMIF('Allocation to schools'!$H$9:$IV$9,Totals!$D59,'Allocation to schools'!$H$25:$IV$25)</f>
        <v>0</v>
      </c>
      <c r="U59" s="72">
        <f ca="1">SUMIF(Calculation!$E$4:$CS$4,Totals!$D59,Calculation!$E$269:$Z$269)+SUMIF('Allocation to schools'!$H$9:$IV$9,Totals!$D59,'Allocation to schools'!$H$26:$IV$26)</f>
        <v>0</v>
      </c>
      <c r="V59" s="72">
        <f ca="1">SUMIF(Calculation!$E$4:$CS$4,Totals!$D59,Calculation!$E$647:$Z$647)+SUMIF('Allocation to schools'!$H$9:$IV$9,Totals!$D59,'Allocation to schools'!$H$27:$IV$27)</f>
        <v>0</v>
      </c>
      <c r="W59" s="72">
        <f>SUMIF('Data entry'!$B$13:$CS$13,Totals!$D59,'Data entry'!$B$43:$CS$43)</f>
        <v>0</v>
      </c>
      <c r="X59" s="72">
        <f ca="1">SUMIF(Calculation!$E$4:$CS$4,Totals!$D59,Calculation!$E$962:$Z$962)+SUMIF('Allocation to schools'!$H$9:$IV$9,Totals!$D59,'Allocation to schools'!$H$29:$IV$29)</f>
        <v>0</v>
      </c>
      <c r="Y59" s="72">
        <f ca="1">SUMIF(Calculation!$E$4:$CS$4,Totals!$D59,Calculation!$E$1127:$Z$1127)+SUMIF('Allocation to schools'!$H$9:$IV$9,Totals!$D59,'Allocation to schools'!$H$30:$IV$30)</f>
        <v>0</v>
      </c>
      <c r="Z59" s="71">
        <f ca="1">SUMIF(Calculation!$E$4:$CS$4,Totals!$D59,Calculation!$E$1463:$Z$1463)+SUMIF('Allocation to schools'!$H$9:$IV$9,Totals!$D59,'Allocation to schools'!$H$31:$IV$31)-SUMIF(Calculation!$E$4:$CS$4,Totals!$D59,Calculation!$E$962:$Z$962)-SUMIF(Calculation!$E$4:$CS$4,Totals!$D59,Calculation!$E$1127:$Z$1127)</f>
        <v>0</v>
      </c>
      <c r="AA59" s="71">
        <f ca="1">SUMIF(Calculation!$E$4:$CS$4,Totals!$D59,Calculation!$E$1563:$Z$1563)+SUMIFS('Allocation to schools'!$H$24:$GI$24,'Allocation to schools'!$H$9:$GI$9,Totals!$D59,'Allocation to schools'!$H$10:$GI$10,"from federal sources")</f>
        <v>0</v>
      </c>
      <c r="AB59" s="71">
        <f ca="1">SUMIF(Calculation!$E$4:$CS$4,Totals!$D59,Calculation!$E$1564:$Z$1564)+SUMIFS('Allocation to schools'!$H$25:$GI$25,'Allocation to schools'!$H$9:$GI$9,Totals!$D59,'Allocation to schools'!$H$10:$GI$10,"from federal sources")</f>
        <v>0</v>
      </c>
      <c r="AC59" s="71">
        <f ca="1">SUMIF(Calculation!$E$4:$CS$4,Totals!$D59,Calculation!$E$1571:$Z$1571)+SUMIFS('Allocation to schools'!$H$189:$GI$189,'Allocation to schools'!$H$9:$GI$9,Totals!$D59,'Allocation to schools'!$H$10:$GI$10,"from federal sources")</f>
        <v>0</v>
      </c>
      <c r="AD59" s="72">
        <f ca="1">SUMIF(Calculation!$E$4:$CS$4,Totals!$D59,Calculation!$E$1240:$Z$1240)+SUMIF('Allocation to schools'!$H$9:$IV$9,Totals!$D59,'Allocation to schools'!$H$32:$IV$32)</f>
        <v>0</v>
      </c>
      <c r="AE59" s="72">
        <f ca="1">SUMIF(Calculation!$E$4:$CS$4,Totals!$D59,Calculation!$E$26:$Z$26)+SUMIF('Allocation to schools'!$H$9:$IV$9,Totals!$D59,'Allocation to schools'!$H$33:$IV$33)</f>
        <v>0</v>
      </c>
      <c r="AF59" s="72">
        <f ca="1">SUMIF(Calculation!$E$4:$CS$4,Totals!$D59,Calculation!$E$131:$Z$131)+SUMIF('Allocation to schools'!$H$9:$IV$9,Totals!$D59,'Allocation to schools'!$H$34:$IV$34)</f>
        <v>0</v>
      </c>
      <c r="AG59" s="72">
        <f ca="1">SUMIF(Calculation!$E$4:$CS$4,Totals!$D59,Calculation!$E$296:$Z$296)+SUMIF('Allocation to schools'!$H$9:$IV$9,Totals!$D59,'Allocation to schools'!$H$35:$IV$35)</f>
        <v>0</v>
      </c>
      <c r="AH59" s="72">
        <f ca="1">SUMIF(Calculation!$E$4:$CS$4,Totals!$D59,Calculation!$E$654:$Z$654)+SUMIF('Allocation to schools'!$H$9:$IV$9,Totals!$D59,'Allocation to schools'!$H$36:$IV$36)</f>
        <v>0</v>
      </c>
      <c r="AI59" s="72">
        <f>SUMIF('Data entry'!$B$13:$CS$13,Totals!$D59,'Data entry'!$B$45:$CS$45)</f>
        <v>0</v>
      </c>
      <c r="AJ59" s="72">
        <f ca="1">SUMIF(Calculation!$E$4:$CS$4,Totals!$D59,Calculation!$E$969:$Z$969)+SUMIF('Allocation to schools'!$H$9:$IV$9,Totals!$D59,'Allocation to schools'!$H$38:$IV$38)</f>
        <v>0</v>
      </c>
      <c r="AK59" s="72">
        <f ca="1">SUMIF(Calculation!$E$4:$CS$4,Totals!$D59,Calculation!$E$1134:$Z$1134)+SUMIF('Allocation to schools'!$H$9:$IV$9,Totals!$D59,'Allocation to schools'!$H$39:$IV$39)</f>
        <v>0</v>
      </c>
      <c r="AL59" s="71">
        <f ca="1">SUMIF(Calculation!$E$4:$CS$4,Totals!$D59,Calculation!$E$1468:$Z$1468)+SUMIF('Allocation to schools'!$H$9:$IV$9,Totals!$D59,'Allocation to schools'!$H$40:$IV$40)-SUMIF(Calculation!$E$4:$CS$4,Totals!$D59,Calculation!$E$969:$Z$969)-SUMIF(Calculation!$E$4:$CS$4,Totals!$D59,Calculation!$E$1134:$Z$1134)</f>
        <v>0</v>
      </c>
      <c r="AM59" s="71">
        <f ca="1">SUMIF(Calculation!$E$4:$CS$4,Totals!$D59,Calculation!$E$1572:$Z$1572)+SUMIFS('Allocation to schools'!$H$33:$GI$33,'Allocation to schools'!$H$9:$GI$9,Totals!$D59,'Allocation to schools'!$H$10:$GI$10,"from federal sources")</f>
        <v>0</v>
      </c>
      <c r="AN59" s="71">
        <f ca="1">SUMIF(Calculation!$E$4:$CS$4,Totals!$D59,Calculation!$E$1573:$Z$1573)+SUMIFS('Allocation to schools'!$H$34:$GI$34,'Allocation to schools'!$H$9:$GI$9,Totals!$D59,'Allocation to schools'!$H$10:$GI$10,"from federal sources")</f>
        <v>0</v>
      </c>
      <c r="AO59" s="71">
        <f ca="1">SUMIF(Calculation!$E$4:$CS$4,Totals!$D59,Calculation!$E$1580:$Z$1580)+SUMIFS('Allocation to schools'!$H$190:$GI$190,'Allocation to schools'!$H$9:$GI$9,Totals!$D59,'Allocation to schools'!$H$10:$GI$10,"from federal sources")</f>
        <v>0</v>
      </c>
      <c r="AP59" s="72">
        <f ca="1">SUMIF(Calculation!$E$4:$CS$4,Totals!$D59,Calculation!$E$1251:$Z$1251)+SUMIF('Allocation to schools'!$H$9:$IV$9,Totals!$D59,'Allocation to schools'!$H$41:$IV$41)</f>
        <v>0</v>
      </c>
      <c r="AQ59" s="72">
        <f ca="1">SUMIF(Calculation!$E$4:$CS$4,Totals!$D59,Calculation!$E$33:$Z$33)+SUMIF('Allocation to schools'!$H$9:$IV$9,Totals!$D59,'Allocation to schools'!$H$42:$IV$42)</f>
        <v>0</v>
      </c>
      <c r="AR59" s="72">
        <f ca="1">SUMIF(Calculation!$E$4:$CS$4,Totals!$D59,Calculation!$E$138:$Z$138)+SUMIF('Allocation to schools'!$H$9:$IV$9,Totals!$D59,'Allocation to schools'!$H$43:$IV$43)</f>
        <v>0</v>
      </c>
      <c r="AS59" s="72">
        <f ca="1">SUMIF(Calculation!$E$4:$CS$4,Totals!$D59,Calculation!$E$323:$Z$323)+SUMIF('Allocation to schools'!$H$9:$IV$9,Totals!$D59,'Allocation to schools'!$H$44:$IV$44)</f>
        <v>0</v>
      </c>
      <c r="AT59" s="72">
        <f ca="1">SUMIF(Calculation!$E$4:$CS$4,Totals!$D59,Calculation!$E$661:$Z$661)+SUMIF('Allocation to schools'!$H$9:$IV$9,Totals!$D59,'Allocation to schools'!$H$45:$IV$45)</f>
        <v>0</v>
      </c>
      <c r="AU59" s="72">
        <f>SUMIF('Data entry'!$B$13:$CS$13,Totals!$D59,'Data entry'!$B$47:$CS$47)</f>
        <v>0</v>
      </c>
      <c r="AV59" s="72">
        <f ca="1">SUMIF(Calculation!$E$4:$CS$4,Totals!$D59,Calculation!$E$976:$Z$976)+SUMIF('Allocation to schools'!$H$9:$IV$9,Totals!$D59,'Allocation to schools'!$H$47:$IV$47)</f>
        <v>0</v>
      </c>
      <c r="AW59" s="72">
        <f ca="1">SUMIF(Calculation!$E$4:$CS$4,Totals!$D59,Calculation!$E$1060:$Z$1060)+SUMIF('Allocation to schools'!$H$9:$IV$9,Totals!$D59,'Allocation to schools'!$H$48:$IV$48)</f>
        <v>0</v>
      </c>
      <c r="AX59" s="72">
        <f ca="1">SUMIF(Calculation!$E$4:$CS$4,Totals!$D59,Calculation!$E$1141:$Z$1141)+SUMIF('Allocation to schools'!$H$9:$IV$9,Totals!$D59,'Allocation to schools'!$H$49:$IV$49)</f>
        <v>0</v>
      </c>
      <c r="AY59" s="83">
        <f ca="1">SUMIF(Calculation!$E$4:$CS$4,Totals!$D59,Calculation!$E$1473:$Z$1473)+SUMIF('Allocation to schools'!$H$9:$IV$9,Totals!$D59,'Allocation to schools'!$H$50:$IV$50)-SUMIF(Calculation!$E$4:$CS$4,Totals!$D59,Calculation!$E$976:$Z$976)-SUMIF(Calculation!$E$4:$CS$4,Totals!$D59,Calculation!$E$1060:$Z$1060)-SUMIF(Calculation!$E$4:$CS$4,Totals!$D59,Calculation!$E$1141:$Z$1141)</f>
        <v>0</v>
      </c>
      <c r="AZ59" s="83">
        <f ca="1">SUMIF(Calculation!$E$4:$CS$4,Totals!$D59,Calculation!$E$1581:$Z$1581)+SUMIFS('Allocation to schools'!$H$42:$GI$42,'Allocation to schools'!$H$9:$GI$9,Totals!$D59,'Allocation to schools'!$H$10:$GI$10,"from federal sources")</f>
        <v>0</v>
      </c>
      <c r="BA59" s="83">
        <f ca="1">SUMIF(Calculation!$E$4:$CS$4,Totals!$D59,Calculation!$E$1582:$Z$1582)+SUMIFS('Allocation to schools'!$H$43:$GI$43,'Allocation to schools'!$H$9:$GI$9,Totals!$D59,'Allocation to schools'!$H$10:$GI$10,"from federal sources")</f>
        <v>0</v>
      </c>
      <c r="BB59" s="83">
        <f ca="1">SUMIF(Calculation!$E$4:$CS$4,Totals!$D59,Calculation!$E$1589:$Z$1589)+SUMIFS('Allocation to schools'!$H$191:$GI$191,'Allocation to schools'!$H$9:$GI$9,Totals!$D59,'Allocation to schools'!$H$10:$GI$10,"from federal sources")</f>
        <v>0</v>
      </c>
      <c r="BC59" s="72">
        <f ca="1">SUMIF(Calculation!$E$4:$CS$4,Totals!$D59,Calculation!$E$1262:$Z$1262)+SUMIF('Allocation to schools'!$H$9:$IV$9,Totals!$D59,'Allocation to schools'!$H$51:$IV$51)</f>
        <v>0</v>
      </c>
      <c r="BD59" s="72">
        <f ca="1">SUMIF(Calculation!$E$4:$CS$4,Totals!$D59,Calculation!$E$40:$Z$40)+SUMIF('Allocation to schools'!$H$9:$IV$9,Totals!$D59,'Allocation to schools'!$H$52:$IV$52)</f>
        <v>0</v>
      </c>
      <c r="BE59" s="72">
        <f ca="1">SUMIF(Calculation!$E$4:$CS$4,Totals!$D59,Calculation!$E$145:$Z$145)+SUMIF('Allocation to schools'!$H$9:$IV$9,Totals!$D59,'Allocation to schools'!$H$53:$IV$53)</f>
        <v>0</v>
      </c>
      <c r="BF59" s="72">
        <f ca="1">SUMIF(Calculation!$E$4:$CS$4,Totals!$D59,Calculation!$E$350:$Z$350)+SUMIF('Allocation to schools'!$H$9:$IV$9,Totals!$D59,'Allocation to schools'!$H$54:$IV$54)</f>
        <v>0</v>
      </c>
      <c r="BG59" s="72">
        <f ca="1">SUMIF(Calculation!$E$4:$CS$4,Totals!$D59,Calculation!$E$668:$Z$668)+SUMIF('Allocation to schools'!$H$9:$IV$9,Totals!$D59,'Allocation to schools'!$H$55:$IV$55)</f>
        <v>0</v>
      </c>
      <c r="BH59" s="72">
        <f>SUMIF('Data entry'!$B$13:$CS$13,Totals!$D59,'Data entry'!$B$49:$CS$49)</f>
        <v>0</v>
      </c>
      <c r="BI59" s="72">
        <f ca="1">SUMIF(Calculation!$E$4:$CS$4,Totals!$D59,Calculation!$E$983:$Z$983)+SUMIF('Allocation to schools'!$H$9:$IV$9,Totals!$D59,'Allocation to schools'!$H$57:$IV$57)</f>
        <v>0</v>
      </c>
      <c r="BJ59" s="72">
        <f ca="1">SUMIF(Calculation!$E$4:$CS$4,Totals!$D59,Calculation!$E$1148:$Z$1148)+SUMIF('Allocation to schools'!$H$9:$IV$9,Totals!$D59,'Allocation to schools'!$H$58:$IV$58)</f>
        <v>0</v>
      </c>
      <c r="BK59" s="71">
        <f ca="1">SUMIF(Calculation!$E$4:$CS$4,Totals!$D59,Calculation!$E$1478:$Z$1478)+SUMIF('Allocation to schools'!$H$9:$IV$9,Totals!$D59,'Allocation to schools'!$H$59:$IV$59)-SUMIF(Calculation!$E$4:$CS$4,Totals!$D59,Calculation!$E$983:$Z$983)-SUMIF(Calculation!$E$4:$CS$4,Totals!$D59,Calculation!$E$1148:$Z$1148)</f>
        <v>0</v>
      </c>
      <c r="BL59" s="71">
        <f ca="1">SUMIF(Calculation!$E$4:$CS$4,Totals!$D59,Calculation!$E$1590:$Z$1590)+SUMIFS('Allocation to schools'!$H$52:$GI$52,'Allocation to schools'!$H$9:$GI$9,Totals!$D59,'Allocation to schools'!$H$10:$GI$10,"from federal sources")</f>
        <v>0</v>
      </c>
      <c r="BM59" s="71">
        <f ca="1">SUMIF(Calculation!$E$4:$CS$4,Totals!$D59,Calculation!$E$1591:$Z$1591)+SUMIFS('Allocation to schools'!$H$53:$GI$53,'Allocation to schools'!$H$9:$GI$9,Totals!$D59,'Allocation to schools'!$H$10:$GI$10,"from federal sources")</f>
        <v>0</v>
      </c>
      <c r="BN59" s="71">
        <f ca="1">SUMIF(Calculation!$E$4:$CS$4,Totals!$D59,Calculation!$E$1598:$Z$1598)+SUMIFS('Allocation to schools'!$H$192:$GI$192,'Allocation to schools'!$H$9:$GI$9,Totals!$D59,'Allocation to schools'!$H$10:$GI$10,"from federal sources")</f>
        <v>0</v>
      </c>
      <c r="BO59" s="72">
        <f ca="1">SUMIF(Calculation!$E$4:$CS$4,Totals!$D59,Calculation!$E$1273:$Z$1273)+SUMIF('Allocation to schools'!$H$9:$IV$9,Totals!$D59,'Allocation to schools'!$H$60:$IV$60)</f>
        <v>0</v>
      </c>
      <c r="BP59" s="72">
        <f ca="1">SUMIF(Calculation!$E$4:$CS$4,Totals!$D59,Calculation!$E$47:$Z$47)+SUMIF(Calculation!$E$4:$CS$4,Totals!$D59,Calculation!$E$54:$Z$54)+SUMIF('Allocation to schools'!$H$9:$IV$9,Totals!$D59,'Allocation to schools'!$H$61:$IV$61)</f>
        <v>0</v>
      </c>
      <c r="BQ59" s="72">
        <f ca="1">SUMIF(Calculation!$E$4:$CS$4,Totals!$D59,Calculation!$E$152:$Z$152)+SUMIF(Calculation!$E$4:$CS$4,Totals!$D59,Calculation!$E$159:$Z$159)+SUMIF('Allocation to schools'!$H$9:$IV$9,Totals!$D59,'Allocation to schools'!$H$62:$IV$62)</f>
        <v>0</v>
      </c>
      <c r="BR59" s="72">
        <f ca="1">SUMIF(Calculation!$E$4:$CS$4,Totals!$D59,Calculation!$E$377:$Z$377)+SUMIF(Calculation!$E$4:$CS$4,Totals!$D59,Calculation!$E$404:$Z$404)+SUMIF('Allocation to schools'!$H$9:$IV$9,Totals!$D59,'Allocation to schools'!$H$63:$IV$63)</f>
        <v>0</v>
      </c>
      <c r="BS59" s="72">
        <f ca="1">SUMIF(Calculation!$E$4:$CS$4,Totals!$D59,Calculation!$E$675:$Z$675)+SUMIF(Calculation!$E$4:$CS$4,Totals!$D59,Calculation!$E$682:$Z$682)+SUMIF('Allocation to schools'!$H$9:$IV$9,Totals!$D59,'Allocation to schools'!$H$64:$IV$64)</f>
        <v>0</v>
      </c>
      <c r="BT59" s="72">
        <f>SUMIF('Data entry'!$B$13:$CS$13,Totals!$D59,'Data entry'!$B$51:$CS$51)</f>
        <v>0</v>
      </c>
      <c r="BU59" s="72">
        <f ca="1">SUMIF(Calculation!$E$4:$CS$4,Totals!$D59,Calculation!$E$990:$Z$990)+SUMIF(Calculation!$E$4:$CS$4,Totals!$D59,Calculation!$E$997:$Z$997)+SUMIF('Allocation to schools'!$H$9:$IV$9,Totals!$D59,'Allocation to schools'!$H$66:$IV$66)</f>
        <v>0</v>
      </c>
      <c r="BV59" s="72">
        <f ca="1">SUMIF(Calculation!$E$4:$CS$4,Totals!$D59,Calculation!$E$1086:$Z$1086)+SUMIF('Allocation to schools'!$H$9:$IV$9,Totals!$D59,'Allocation to schools'!$H$67:$IV$67)</f>
        <v>0</v>
      </c>
      <c r="BW59" s="72">
        <f ca="1">SUMIF(Calculation!$E$4:$CS$4,Totals!$D59,Calculation!$E$1155:$Z$1155)+SUMIF(Calculation!$E$4:$CS$4,Totals!$D59,Calculation!$E$1162:$Z$1162)+SUMIF('Allocation to schools'!$H$9:$IV$9,Totals!$D59,'Allocation to schools'!$H$68:$IV$68)</f>
        <v>0</v>
      </c>
      <c r="BX59" s="71">
        <f ca="1">SUMIF(Calculation!$E$4:$CS$4,Totals!$D59,Calculation!$E$1483:$Z$1483)+SUMIF(Calculation!$E$4:$CS$4,Totals!$D59,Calculation!$E$1488:$Z$1488)+SUMIF('Allocation to schools'!$H$9:$IV$9,Totals!$D59,'Allocation to schools'!$H$69:$IV$69)-SUMIF(Calculation!$E$4:$CS$4,Totals!$D59,Calculation!$E$990:$Z$990)-SUMIF(Calculation!$E$4:$CS$4,Totals!$D59,Calculation!$E$1086:$Z$1086)-SUMIF(Calculation!$E$4:$CS$4,Totals!$D59,Calculation!$E$1155:$Z$1155)</f>
        <v>0</v>
      </c>
      <c r="BY59" s="71">
        <f ca="1">SUMIF(Calculation!$E$4:$CS$4,Totals!$D59,Calculation!$E$1599:$Z$1599)+SUMIF(Calculation!$E$4:$CS$4,Totals!$D59,Calculation!$E$1608:$Z$1608)+SUMIFS('Allocation to schools'!$H$61:$GI$61,'Allocation to schools'!$H$9:$GI$9,Totals!$D59,'Allocation to schools'!$H$10:$GI$10,"from federal sources")</f>
        <v>0</v>
      </c>
      <c r="BZ59" s="71">
        <f ca="1">SUMIF(Calculation!$E$4:$CS$4,Totals!$D59,Calculation!$E$1600:$Z$1600)+SUMIF(Calculation!$E$4:$CS$4,Totals!$D59,Calculation!$E$1609:$Z$1609)+SUMIFS('Allocation to schools'!$H$62:$GI$62,'Allocation to schools'!$H$9:$GI$9,Totals!$D59,'Allocation to schools'!$H$10:$GI$10,"from federal sources")</f>
        <v>0</v>
      </c>
      <c r="CA59" s="71">
        <f ca="1">SUMIF(Calculation!$E$4:$CS$4,Totals!$D59,Calculation!$E$1607:$Z$1607)+SUMIF(Calculation!$E$4:$CS$4,Totals!$D59,Calculation!$E$1616:$Z$1616)+SUMIFS('Allocation to schools'!$H$193:$GI$193,'Allocation to schools'!$H$9:$GI$9,Totals!$D59,'Allocation to schools'!$H$10:$GI$10,"from federal sources")</f>
        <v>0</v>
      </c>
      <c r="CB59" s="72">
        <f ca="1">SUMIF(Calculation!$E$4:$CS$4,Totals!$D59,Calculation!$E$1284:$Z$1284)+SUMIF(Calculation!$E$4:$CS$4,Totals!$D59,Calculation!$E$1295:$Z$1295)+SUMIF('Allocation to schools'!$H$9:$IV$9,Totals!$D59,'Allocation to schools'!$H$70:$IV$70)</f>
        <v>0</v>
      </c>
      <c r="CC59" s="72">
        <f ca="1">SUMIF(Calculation!$E$4:$CS$4,Totals!$D59,Calculation!$E$61:$Z$61)+SUMIF('Allocation to schools'!$H$9:$IV$9,Totals!$D59,'Allocation to schools'!$H$71:$IV$71)</f>
        <v>0</v>
      </c>
      <c r="CD59" s="72">
        <f ca="1">SUMIF(Calculation!$E$4:$CS$4,Totals!$D59,Calculation!$E$166:$Z$166)+SUMIF('Allocation to schools'!$H$9:$IV$9,Totals!$D59,'Allocation to schools'!$H$72:$IV$72)</f>
        <v>0</v>
      </c>
      <c r="CE59" s="72">
        <f ca="1">SUMIF(Calculation!$E$4:$CS$4,Totals!$D59,Calculation!$E$431:$Z$431)+SUMIF('Allocation to schools'!$H$9:$IV$9,Totals!$D59,'Allocation to schools'!$H$73:$IV$73)</f>
        <v>0</v>
      </c>
      <c r="CF59" s="72">
        <f ca="1">SUMIF(Calculation!$E$4:$CS$4,Totals!$D59,Calculation!$E$689:$Z$689)+SUMIF('Allocation to schools'!$H$9:$IV$9,Totals!$D59,'Allocation to schools'!$H$74:$IV$74)</f>
        <v>0</v>
      </c>
      <c r="CG59" s="72">
        <f>SUMIF('Data entry'!$B$13:$CS$13,Totals!$D59,'Data entry'!$B$53:$CS$53)</f>
        <v>0</v>
      </c>
      <c r="CH59" s="72">
        <f ca="1">SUMIF(Calculation!$E$4:$CS$4,Totals!$D59,Calculation!$E$1004:$Z$1004)+SUMIF('Allocation to schools'!$H$9:$IV$9,Totals!$D59,'Allocation to schools'!$H$76:$IV$76)</f>
        <v>0</v>
      </c>
      <c r="CI59" s="72">
        <f ca="1">SUMIF(Calculation!$E$4:$CS$4,Totals!$D59,Calculation!$E$1169:$Z$1169)+SUMIF('Allocation to schools'!$H$9:$IV$9,Totals!$D59,'Allocation to schools'!$H$77:$IV$77)</f>
        <v>0</v>
      </c>
      <c r="CJ59" s="71">
        <f ca="1">SUMIF(Calculation!$E$4:$CS$4,Totals!$D59,Calculation!$E$1493:$Z$1493)+SUMIF('Allocation to schools'!$H$9:$IV$9,Totals!$D59,'Allocation to schools'!$H$78:$IV$78)-SUMIF(Calculation!$E$4:$CS$4,Totals!$D59,Calculation!$E$1004:$Z$1004)-SUMIF(Calculation!$E$4:$CS$4,Totals!$D59,Calculation!$E$1169:$Z$1169)</f>
        <v>0</v>
      </c>
      <c r="CK59" s="71">
        <f ca="1">SUMIF(Calculation!$E$4:$CS$4,Totals!$D59,Calculation!$E$1617:$Z$1617)+SUMIFS('Allocation to schools'!$H$71:$GI$71,'Allocation to schools'!$H$9:$GI$9,Totals!$D59,'Allocation to schools'!$H$10:$GI$10,"from federal sources")</f>
        <v>0</v>
      </c>
      <c r="CL59" s="71">
        <f ca="1">SUMIF(Calculation!$E$4:$CS$4,Totals!$D59,Calculation!$E$1618:$Z$1618)+SUMIFS('Allocation to schools'!$H$72:$GI$72,'Allocation to schools'!$H$9:$GI$9,Totals!$D59,'Allocation to schools'!$H$10:$GI$10,"from federal sources")</f>
        <v>0</v>
      </c>
      <c r="CM59" s="71">
        <f ca="1">SUMIF(Calculation!$E$4:$CS$4,Totals!$D59,Calculation!$E$1625:$Z$1625)+SUMIFS('Allocation to schools'!$H$194:$GI$194,'Allocation to schools'!$H$9:$GI$9,Totals!$D59,'Allocation to schools'!$H$10:$GI$10,"from federal sources")</f>
        <v>0</v>
      </c>
      <c r="CN59" s="72">
        <f ca="1">SUMIF(Calculation!$E$4:$CS$4,Totals!$D59,Calculation!$E$1306:$Z$1306)+SUMIF('Allocation to schools'!$H$9:$IV$9,Totals!$D59,'Allocation to schools'!$H$79:$IV$79)</f>
        <v>0</v>
      </c>
      <c r="CO59" s="72">
        <f ca="1">SUMIF(Calculation!$E$4:$CS$4,Totals!$D59,Calculation!$E$68:$Z$68)+SUMIF('Allocation to schools'!$H$9:$IV$9,Totals!$D59,'Allocation to schools'!$H$80:$IV$80)</f>
        <v>0</v>
      </c>
      <c r="CP59" s="72">
        <f ca="1">SUMIF(Calculation!$E$4:$CS$4,Totals!$D59,Calculation!$E$173:$Z$173)+SUMIF('Allocation to schools'!$H$9:$IV$9,Totals!$D59,'Allocation to schools'!$H$81:$IV$81)</f>
        <v>0</v>
      </c>
      <c r="CQ59" s="72">
        <f ca="1">SUMIF(Calculation!$E$4:$CS$4,Totals!$D59,Calculation!$E$458:$Z$458)+SUMIF('Allocation to schools'!$H$9:$IV$9,Totals!$D59,'Allocation to schools'!$H$82:$IV$82)</f>
        <v>0</v>
      </c>
      <c r="CR59" s="72">
        <f ca="1">SUMIF(Calculation!$E$4:$CS$4,Totals!$D59,Calculation!$E$696:$Z$696)+SUMIF('Allocation to schools'!$H$9:$IV$9,Totals!$D59,'Allocation to schools'!$H$83:$IV$83)</f>
        <v>0</v>
      </c>
      <c r="CS59" s="72">
        <f>SUMIF('Data entry'!$B$13:$CS$13,Totals!$D59,'Data entry'!$B$55:$CS$55)</f>
        <v>0</v>
      </c>
      <c r="CT59" s="72">
        <f ca="1">SUMIF(Calculation!$E$4:$CS$4,Totals!$D59,Calculation!$E$1011:$Z$1011)+SUMIF('Allocation to schools'!$H$9:$IV$9,Totals!$D59,'Allocation to schools'!$H$85:$IV$85)</f>
        <v>0</v>
      </c>
      <c r="CU59" s="72">
        <f ca="1">SUMIF(Calculation!$E$4:$CS$4,Totals!$D59,Calculation!$E$1176:$Z$1176)+SUMIF('Allocation to schools'!$H$9:$IV$9,Totals!$D59,'Allocation to schools'!$H$86:$IV$86)</f>
        <v>0</v>
      </c>
      <c r="CV59" s="71">
        <f ca="1">SUMIF(Calculation!$E$4:$CS$4,Totals!$D59,Calculation!$E$1498:$Z$1498)+SUMIF('Allocation to schools'!$H$9:$IV$9,Totals!$D59,'Allocation to schools'!$H$87:$IV$87)-SUMIF(Calculation!$E$4:$CS$4,Totals!$D59,Calculation!$E$1011:$Z$1011)-SUMIF(Calculation!$E$4:$CS$4,Totals!$D59,Calculation!$E$1176:$Z$1176)</f>
        <v>0</v>
      </c>
      <c r="CW59" s="71">
        <f ca="1">SUMIF(Calculation!$E$4:$CS$4,Totals!$D59,Calculation!$E$1626:$Z$1626)+SUMIFS('Allocation to schools'!$H$80:$GI$80,'Allocation to schools'!$H$9:$GI$9,Totals!$D59,'Allocation to schools'!$H$10:$GI$10,"from federal sources")</f>
        <v>0</v>
      </c>
      <c r="CX59" s="71">
        <f ca="1">SUMIF(Calculation!$E$4:$CS$4,Totals!$D59,Calculation!$E$1627:$Z$1627)+SUMIFS('Allocation to schools'!$H$81:$GI$81,'Allocation to schools'!$H$9:$GI$9,Totals!$D59,'Allocation to schools'!$H$10:$GI$10,"from federal sources")</f>
        <v>0</v>
      </c>
      <c r="CY59" s="71">
        <f ca="1">SUMIF(Calculation!$E$4:$CS$4,Totals!$D59,Calculation!$E$1634:$Z$1634)+SUMIFS('Allocation to schools'!$H$195:$GI$195,'Allocation to schools'!$H$9:$GI$9,Totals!$D59,'Allocation to schools'!$H$10:$GI$10,"from federal sources")</f>
        <v>0</v>
      </c>
      <c r="CZ59" s="72">
        <f ca="1">SUMIF(Calculation!$E$4:$CS$4,Totals!$D59,Calculation!$E$75:$Z$75)+SUMIF('Allocation to schools'!$H$9:$IV$9,Totals!$D59,'Allocation to schools'!$H$88:$IV$88)</f>
        <v>0</v>
      </c>
      <c r="DA59" s="72">
        <f ca="1">SUMIF(Calculation!$E$4:$CS$4,Totals!$D59,Calculation!$E$180:$Z$180)+SUMIF('Allocation to schools'!$H$9:$IV$9,Totals!$D59,'Allocation to schools'!$H$89:$IV$89)</f>
        <v>0</v>
      </c>
      <c r="DB59" s="72">
        <f ca="1">SUMIF(Calculation!$E$4:$CS$4,Totals!$D59,Calculation!$E$485:$Z$485)+SUMIF('Allocation to schools'!$H$9:$IV$9,Totals!$D59,'Allocation to schools'!$H$90:$IV$90)</f>
        <v>0</v>
      </c>
      <c r="DC59" s="72">
        <f ca="1">SUMIF(Calculation!$E$4:$CS$4,Totals!$D59,Calculation!$E$703:$Z$703)+SUMIF('Allocation to schools'!$H$9:$IV$9,Totals!$D59,'Allocation to schools'!$H$91:$IV$91)</f>
        <v>0</v>
      </c>
      <c r="DD59" s="72">
        <f>SUMIF('Data entry'!$B$13:$CS$13,Totals!$D59,'Data entry'!$B$57:$CS$57)</f>
        <v>0</v>
      </c>
      <c r="DE59" s="72">
        <f ca="1">SUMIF(Calculation!$E$4:$CS$4,Totals!$D59,Calculation!$E$1018:$Z$1018)+SUMIF('Allocation to schools'!$H$9:$IV$9,Totals!$D59,'Allocation to schools'!$H$93:$IV$93)</f>
        <v>0</v>
      </c>
      <c r="DF59" s="72">
        <f ca="1">SUMIF(Calculation!$E$4:$CS$4,Totals!$D59,Calculation!$E$1183:$Z$1183)+SUMIF('Allocation to schools'!$H$9:$IV$9,Totals!$D59,'Allocation to schools'!$H$94:$IV$94)</f>
        <v>0</v>
      </c>
      <c r="DG59" s="71">
        <f ca="1">SUMIF(Calculation!$E$4:$CS$4,Totals!$D59,Calculation!$E$1503:$Z$1503)+SUMIF('Allocation to schools'!$H$9:$IV$9,Totals!$D59,'Allocation to schools'!$H$95:$IV$95)-SUMIF(Calculation!$E$4:$CS$4,Totals!$D59,Calculation!$E$1018:$Z$1018)-SUMIF(Calculation!$E$4:$CS$4,Totals!$D59,Calculation!$E$1183:$Z$1183)</f>
        <v>0</v>
      </c>
      <c r="DH59" s="71">
        <f ca="1">SUMIF(Calculation!$E$4:$CS$4,Totals!$D59,Calculation!$E$1635:$Z$1635)+SUMIFS('Allocation to schools'!$H$88:$GI$88,'Allocation to schools'!$H$9:$GI$9,Totals!$D59,'Allocation to schools'!$H$10:$GI$10,"from federal sources")</f>
        <v>0</v>
      </c>
      <c r="DI59" s="71">
        <f ca="1">SUMIF(Calculation!$E$4:$CS$4,Totals!$D59,Calculation!$E$1636:$Z$1636)+SUMIFS('Allocation to schools'!$H$89:$GI$89,'Allocation to schools'!$H$9:$GI$9,Totals!$D59,'Allocation to schools'!$H$10:$GI$10,"from federal sources")</f>
        <v>0</v>
      </c>
      <c r="DJ59" s="71">
        <f ca="1">SUMIF(Calculation!$E$4:$CS$4,Totals!$D59,Calculation!$E$1643:$Z$1643)+SUMIFS('Allocation to schools'!$H$196:$GI$196,'Allocation to schools'!$H$9:$GI$9,Totals!$D59,'Allocation to schools'!$H$10:$GI$10,"from federal sources")+IF(SUMIFS('Allocation to schools'!$H$196:$GI$196,'Allocation to schools'!$H$9:$GI$9,Totals!$D59,'Allocation to schools'!$H$10:$GI$10,"from federal sources")&gt;0,0,SUMIF('Data entry'!$B$13:$CS$13,Totals!$D59,'Data entry'!$B$98:$CS$98))</f>
        <v>0</v>
      </c>
      <c r="DK59" s="72">
        <f ca="1">SUMIF(Calculation!$E$4:$CS$4,Totals!$D59,Calculation!$E$1317:$Z$1317)+SUMIF('Allocation to schools'!$H$9:$IV$9,Totals!$D59,'Allocation to schools'!$H$96:$IV$96)</f>
        <v>0</v>
      </c>
      <c r="DL59" s="68"/>
      <c r="DM59" s="68"/>
      <c r="DN59" s="68"/>
      <c r="DO59" s="68"/>
      <c r="DP59" s="68"/>
      <c r="DQ59" s="68"/>
      <c r="DR59" s="68"/>
      <c r="DS59" s="68"/>
      <c r="DT59" s="72">
        <f ca="1">SUMIF(Calculation!$E$4:$CS$4,Totals!$D59,Calculation!$E$1339:$Z$1339)+SUMIF('Allocation to schools'!$H$9:$IV$9,Totals!$D59,'Allocation to schools'!$H$105:$IV$105)</f>
        <v>0</v>
      </c>
      <c r="DU59" s="72">
        <f ca="1">SUMIF(Calculation!$E$4:$CS$4,Totals!$D59,Calculation!$E$89:$Z$89)+SUMIF('Allocation to schools'!$H$9:$IV$9,Totals!$D59,'Allocation to schools'!$H$106:$IV$106)</f>
        <v>0</v>
      </c>
      <c r="DV59" s="72">
        <f ca="1">SUMIF(Calculation!$E$4:$CS$4,Totals!$D59,Calculation!$E$194:$Z$194)+SUMIF('Allocation to schools'!$H$9:$IV$9,Totals!$D59,'Allocation to schools'!$H$107:$IV$107)</f>
        <v>0</v>
      </c>
      <c r="DW59" s="72">
        <f ca="1">SUMIF(Calculation!$E$4:$CS$4,Totals!$D59,Calculation!$E$539:$Z$539)+SUMIF('Allocation to schools'!$H$9:$IV$9,Totals!$D59,'Allocation to schools'!$H$108:$IV$108)</f>
        <v>0</v>
      </c>
      <c r="DX59" s="72">
        <f ca="1">SUMIF(Calculation!$E$4:$CS$4,Totals!$D59,Calculation!$E$717:$Z$717)+SUMIF('Allocation to schools'!$H$9:$IV$9,Totals!$D59,'Allocation to schools'!$H$109:$IV$109)</f>
        <v>0</v>
      </c>
      <c r="DY59" s="72">
        <f>SUMIF('Data entry'!$B$13:$CS$13,Totals!$D59,'Data entry'!$B$59:$CS$59)</f>
        <v>0</v>
      </c>
      <c r="DZ59" s="72">
        <f ca="1">SUMIF(Calculation!$E$4:$CS$4,Totals!$D59,Calculation!$E$1032:$Z$1032)+SUMIF('Allocation to schools'!$H$9:$IV$9,Totals!$D59,'Allocation to schools'!$H$111:$IV$111)</f>
        <v>0</v>
      </c>
      <c r="EA59" s="72">
        <f ca="1">SUMIF(Calculation!$E$4:$CS$4,Totals!$D59,Calculation!$E$1197:$Z$1197)+SUMIF('Allocation to schools'!$H$9:$IV$9,Totals!$D59,'Allocation to schools'!$H$112:$IV$112)</f>
        <v>0</v>
      </c>
      <c r="EB59" s="71">
        <f ca="1">SUMIF(Calculation!$E$4:$CS$4,Totals!$D59,Calculation!$E$1508:$Z$1508)+SUMIF('Allocation to schools'!$H$9:$IV$9,Totals!$D59,'Allocation to schools'!$H$113:$IV$113)-SUMIF(Calculation!$E$4:$CS$4,Totals!$D59,Calculation!$E$1032:$Z$1032)-SUMIF(Calculation!$E$4:$CS$4,Totals!$D59,Calculation!$E$1197:$Z$1197)</f>
        <v>0</v>
      </c>
      <c r="EC59" s="71">
        <f ca="1">SUMIF(Calculation!$E$4:$CS$4,Totals!$D59,Calculation!$E$1644:$Z$1644)+SUMIFS('Allocation to schools'!$H$106:$GI$106,'Allocation to schools'!$H$9:$GI$9,Totals!$D59,'Allocation to schools'!$H$10:$GI$10,"from federal sources")</f>
        <v>0</v>
      </c>
      <c r="ED59" s="71">
        <f ca="1">SUMIF(Calculation!$E$4:$CS$4,Totals!$D59,Calculation!$E$1645:$Z$1645)+SUMIFS('Allocation to schools'!$H$107:$GI$107,'Allocation to schools'!$H$9:$GI$9,Totals!$D59,'Allocation to schools'!$H$10:$GI$10,"from federal sources")</f>
        <v>0</v>
      </c>
      <c r="EE59" s="71">
        <f ca="1">SUMIF(Calculation!$E$4:$CS$4,Totals!$D59,Calculation!$E$1652:$Z$1652)+SUMIFS('Allocation to schools'!$H$198:$GI$198,'Allocation to schools'!$H$9:$GI$9,Totals!$D59,'Allocation to schools'!$H$10:$GI$10,"from federal sources")</f>
        <v>0</v>
      </c>
      <c r="EF59" s="72">
        <f ca="1">SUMIF(Calculation!$E$4:$CS$4,Totals!$D59,Calculation!$E$1350:$Z$1350)+SUMIF('Allocation to schools'!$H$9:$IV$9,Totals!$D59,'Allocation to schools'!$H$114:$IV$114)</f>
        <v>0</v>
      </c>
      <c r="EG59" s="72">
        <f ca="1">SUMIF(Calculation!$E$4:$CS$4,Totals!$D59,Calculation!$E$96:$Z$96)+SUMIF('Allocation to schools'!$H$9:$IV$9,Totals!$D59,'Allocation to schools'!$H$115:$IV$115)</f>
        <v>0</v>
      </c>
      <c r="EH59" s="72">
        <f ca="1">SUMIF(Calculation!$E$4:$CS$4,Totals!$D59,Calculation!$E$201:$Z$201)+SUMIF('Allocation to schools'!$H$9:$IV$9,Totals!$D59,'Allocation to schools'!$H$116:$IV$116)</f>
        <v>0</v>
      </c>
      <c r="EI59" s="72">
        <f ca="1">SUMIF(Calculation!$E$4:$CS$4,Totals!$D59,Calculation!$E$566:$Z$566)+SUMIF('Allocation to schools'!$H$9:$IV$9,Totals!$D59,'Allocation to schools'!$H$117:$IV$117)</f>
        <v>0</v>
      </c>
      <c r="EJ59" s="72">
        <f ca="1">SUMIF(Calculation!$E$4:$CS$4,Totals!$D59,Calculation!$E$724:$Z$724)+SUMIF('Allocation to schools'!$H$9:$IV$9,Totals!$D59,'Allocation to schools'!$H$118:$IV$118)</f>
        <v>0</v>
      </c>
      <c r="EK59" s="72">
        <f>SUMIF('Data entry'!$B$13:$CS$13,Totals!$D59,'Data entry'!$B$61:$CS$61)</f>
        <v>0</v>
      </c>
      <c r="EL59" s="72">
        <f ca="1">SUMIF(Calculation!$E$4:$CS$4,Totals!$D59,Calculation!$E$1039:$Z$1039)+SUMIF('Allocation to schools'!$H$9:$IV$9,Totals!$D59,'Allocation to schools'!$H$120:$IV$120)</f>
        <v>0</v>
      </c>
      <c r="EM59" s="72">
        <f ca="1">SUMIF(Calculation!$E$4:$CS$4,Totals!$D59,Calculation!$E$1204:$Z$1204)+SUMIF('Allocation to schools'!$H$9:$IV$9,Totals!$D59,'Allocation to schools'!$H$121:$IV$121)</f>
        <v>0</v>
      </c>
      <c r="EN59" s="71">
        <f ca="1">SUMIF(Calculation!$E$4:$CS$4,Totals!$D59,Calculation!$E$1527:$Z$1527)+SUMIF('Allocation to schools'!$H$9:$IV$9,Totals!$D59,'Allocation to schools'!$H$122:$IV$122)-SUMIF(Calculation!$E$4:$CS$4,Totals!$D59,Calculation!$E$1039:$Z$1039)-SUMIF(Calculation!$E$4:$CS$4,Totals!$D59,Calculation!$E$1204:$Z$1204)</f>
        <v>0</v>
      </c>
      <c r="EO59" s="72">
        <f ca="1">SUMIF(Calculation!$E$4:$CS$4,Totals!$D59,Calculation!$E$1361:$Z$1361)+SUMIF('Allocation to schools'!$H$9:$IV$9,Totals!$D59,'Allocation to schools'!$H$123:$IV$123)</f>
        <v>0</v>
      </c>
      <c r="EP59" s="72">
        <f>SUMIF('Data entry'!$B$13:$CS$13,Totals!$D59,'Data entry'!$B$67:$CS$67)</f>
        <v>0</v>
      </c>
      <c r="EQ59" s="70">
        <f ca="1">SUMIF(Calculation!$E$4:$CS$4,Totals!$D59,Calculation!$E$1559:$Z$1559)+SUMIF('Allocation to schools'!$H$9:$IV$9,Totals!$D59,'Allocation to schools'!$H$127:$IV$127)</f>
        <v>0</v>
      </c>
      <c r="ER59" s="68"/>
      <c r="ES59" s="72">
        <f>SUMIF('Data entry'!$B$13:$CS$13,Totals!$D59,'Data entry'!$B$62:$CS$62)</f>
        <v>0</v>
      </c>
      <c r="ET59" s="72">
        <f>SUMIF('Data entry'!$B$13:$CS$13,Totals!$D59,'Data entry'!$B$63:$CS$63)</f>
        <v>0</v>
      </c>
      <c r="EU59" s="72">
        <f ca="1">SUMIF(Calculation!$E$4:$CS$4,Totals!$D59,Calculation!$E$110:$Z$110)+SUMIFS('Allocation to schools'!$H$167:$GI$167,'Allocation to schools'!$H$9:$GI$9,Totals!$D59,'Allocation to schools'!$H$10:$GI$10,"from federal sources")</f>
        <v>0</v>
      </c>
      <c r="EV59" s="72">
        <f ca="1">SUMIF(Calculation!$E$4:$CS$4,Totals!$D59,Calculation!$E$215:$Z$215)+SUMIFS('Allocation to schools'!$H$168:$GI$168,'Allocation to schools'!$H$9:$GI$9,Totals!$D59,'Allocation to schools'!$H$10:$GI$10,"from federal sources")</f>
        <v>0</v>
      </c>
      <c r="EW59" s="72">
        <f ca="1">SUMIF(Calculation!$E$4:$CS$4,Totals!$D59,Calculation!$E$633:$Z$633)+SUMIFS('Allocation to schools'!$H$169:$GI$169,'Allocation to schools'!$H$9:$GI$9,Totals!$D59,'Allocation to schools'!$H$10:$GI$10,"from federal sources")</f>
        <v>0</v>
      </c>
      <c r="EX59" s="72">
        <f ca="1">SUMIF(Calculation!$E$4:$CS$4,Totals!$D59,Calculation!$E$738:$Z$738)+SUMIFS('Allocation to schools'!$F$170:$GI$170,'Allocation to schools'!$F$9:$GI$9,Totals!$D59,'Allocation to schools'!$F$10:$GI$10,"from federal sources")+IF(SUMIFS('Allocation to schools'!$F$88:$GI$88,'Allocation to schools'!$F$9:$GI$9,Totals!$D59,'Allocation to schools'!$F$10:$GI$10,"from federal sources")+SUMIFS('Allocation to schools'!$F$91:$GI$91,'Allocation to schools'!$F$9:$GI$9,Totals!$D59,'Allocation to schools'!$F$10:$GI$10,"from federal sources")&gt;0,0,SUMIF('Data entry'!$B$13:$CS$13,Totals!$D59,'Data entry'!$B$98:$CS$98))</f>
        <v>0</v>
      </c>
      <c r="EY59" s="72">
        <f>SUMIF('Data entry'!$B$13:$CS$13,Totals!$D59,'Data entry'!$B$65:$CS$65)</f>
        <v>0</v>
      </c>
      <c r="EZ59" s="72">
        <f ca="1">SUMIF(Calculation!$E$4:$CS$4,Totals!$D59,Calculation!$E$1053:$Z$1053)+SUMIFS('Allocation to schools'!$H$172:$GI$172,'Allocation to schools'!$H$9:$GI$9,Totals!$D59,'Allocation to schools'!$H$10:$GI$10,"from federal sources")</f>
        <v>0</v>
      </c>
      <c r="FA59" s="72">
        <f ca="1">SUMIF(Calculation!$E$4:$CS$4,Totals!$D59,Calculation!$E$1065:$Z$1065)+SUMIFS('Allocation to schools'!$H$173:$GI$173,'Allocation to schools'!$H$9:$GI$9,Totals!$D59,'Allocation to schools'!$H$10:$GI$10,"from federal sources")</f>
        <v>0</v>
      </c>
      <c r="FB59" s="72">
        <f ca="1">SUMIF(Calculation!$E$4:$CS$4,Totals!$D59,Calculation!$E$1113:$Z$1113)+SUMIFS('Allocation to schools'!$H$174:$GI$174,'Allocation to schools'!$H$9:$GI$9,Totals!$D59,'Allocation to schools'!$H$10:$GI$10,"from federal sources")</f>
        <v>0</v>
      </c>
      <c r="FC59" s="72">
        <f ca="1">SUMIF(Calculation!$E$4:$CS$4,Totals!$D59,Calculation!$E$1218:$Z$1218)+SUMIFS('Allocation to schools'!$H$175:$GI$175,'Allocation to schools'!$H$9:$GI$9,Totals!$D59,'Allocation to schools'!$H$10:$GI$10,"from federal sources")</f>
        <v>0</v>
      </c>
      <c r="FD59" s="71">
        <f ca="1">SUMIF(Calculation!$E$4:$CS$4,Totals!$D59,Calculation!$E$1522:$Z$1522)+SUMIFS('Allocation to schools'!$H$176:$GI$176,'Allocation to schools'!$H$9:$GI$9,Totals!$D59,'Allocation to schools'!$H$10:$GI$10,"from federal sources")-SUMIF(Calculation!$E$4:$CS$4,Totals!$D59,Calculation!$E$1053:$Z$1053)-SUMIF(Calculation!$E$4:$CS$4,Totals!$D59,Calculation!$E$1065:$Z$1065)-SUMIF(Calculation!$E$4:$CS$4,Totals!$D59,Calculation!$E$1113:$Z$1113)-SUMIF(Calculation!$E$4:$CS$4,Totals!$D59,Calculation!$E$1218:$Z$1218)</f>
        <v>0</v>
      </c>
      <c r="FE59" s="72">
        <f ca="1">SUMIF(Calculation!$E$4:$CS$4,Totals!$D59,Calculation!$E$1392:$Z$1392)+SUMIFS('Allocation to schools'!$H$177:$GI$177,'Allocation to schools'!$H$9:$GI$9,Totals!$D59,'Allocation to schools'!$H$10:$GI$10,"from federal sources")</f>
        <v>0</v>
      </c>
      <c r="FF59" s="72">
        <f ca="1">(SUMIF(Calculation!$E$4:$CS$4,Totals!$D59,Calculation!$E$97:$Z$97)-SUMIF(Calculation!$E$4:$CS$4,Totals!$D59,Calculation!$E$110:$Z$110))+SUMIFS('Allocation to schools'!$H$167:$GI$167,'Allocation to schools'!$H$9:$GI$9,Totals!$D59,'Allocation to schools'!$H$10:$GI$10,"from local &amp; State sources")</f>
        <v>0</v>
      </c>
      <c r="FG59" s="72">
        <f ca="1">(SUMIF(Calculation!$E$4:$CS$4,Totals!$D59,Calculation!$E$202:$Z$202)-SUMIF(Calculation!$E$4:$CS$4,Totals!$D59,Calculation!$E$215:$Z$215))+SUMIFS('Allocation to schools'!$H$168:$GI$168,'Allocation to schools'!$H$9:$GI$9,Totals!$D59,'Allocation to schools'!$H$10:$GI$10,"from local &amp; State sources")</f>
        <v>0</v>
      </c>
      <c r="FH59" s="72">
        <f ca="1">(SUMIF(Calculation!$E$4:$CS$4,Totals!$D59,Calculation!$E$567:$Z$567)-SUMIF(Calculation!$E$4:$CS$4,Totals!$D59,Calculation!$E$633:$Z$633))+SUMIFS('Allocation to schools'!$H$169:$GI$169,'Allocation to schools'!$H$9:$GI$9,Totals!$D59,'Allocation to schools'!$H$10:$GI$10,"from local &amp; State sources")</f>
        <v>0</v>
      </c>
      <c r="FI59" s="72">
        <f ca="1">SUMIF(Calculation!$E$4:$CS$4,Totals!$D59,Calculation!$E$725:$Z$725)-SUMIF(Calculation!$E$4:$CS$4,Totals!$D59,Calculation!$E$738:$Z$738)+SUMIFS('Allocation to schools'!$F$170:$GI$170,'Allocation to schools'!$F$9:$GI$9,Totals!$D59,'Allocation to schools'!$F$10:$GI$10,"from local &amp; State sources")-IF(SUMIFS('Allocation to schools'!$F$88:$GI$88,'Allocation to schools'!$F$9:$GI$9,Totals!$D59,'Allocation to schools'!$F$10:$GI$10,"from federal sources")+SUMIFS('Allocation to schools'!$F$91:$GI$91,'Allocation to schools'!$F$9:$GI$9,Totals!$D59,'Allocation to schools'!$F$10:$GI$10,"from federal sources")&gt;0,0,SUMIF('Data entry'!$B$13:$CS$13,Totals!$D59,'Data entry'!$B$98:$CS$98))</f>
        <v>0</v>
      </c>
      <c r="FJ59" s="72">
        <f>SUMIF('Data entry'!$B$13:$CS$13,Totals!$D59,'Data entry'!$B$64:$CS$64)-SUMIF('Data entry'!$B$13:$CS$13,Totals!$D59,'Data entry'!$B$65:$CS$65)</f>
        <v>0</v>
      </c>
      <c r="FK59" s="72">
        <f ca="1">(SUMIF(Calculation!$E$4:$CS$4,Totals!$D59,Calculation!$E$1040:$Z$1040)-SUMIF(Calculation!$E$4:$CS$4,Totals!$D59,Calculation!$E$1053:$Z$1053))+SUMIFS('Allocation to schools'!$H$172:$GI$172,'Allocation to schools'!$H$9:$GI$9,Totals!$D59,'Allocation to schools'!$H$10:$GI$10,"from local &amp; State sources")</f>
        <v>0</v>
      </c>
      <c r="FL59" s="72">
        <f ca="1">(SUMIF(Calculation!$E$4:$CS$4,Totals!$D59,Calculation!$E$1060:$Z$1060)-SUMIF(Calculation!$E$4:$CS$4,Totals!$D59,Calculation!$E$1065:$Z$1065))+SUMIFS('Allocation to schools'!$H$173:$GI$173,'Allocation to schools'!$H$9:$GI$9,Totals!$D59,'Allocation to schools'!$H$10:$GI$10,"from local &amp; State sources")</f>
        <v>0</v>
      </c>
      <c r="FM59" s="72">
        <f ca="1">(SUMIF(Calculation!$E$4:$CS$4,Totals!$D59,Calculation!$E$1086:$Z$1086)-SUMIF(Calculation!$E$4:$CS$4,Totals!$D59,Calculation!$E$1113:$Z$1113))+SUMIFS('Allocation to schools'!$H$174:$GI$174,'Allocation to schools'!$H$9:$GI$9,Totals!$D59,'Allocation to schools'!$H$10:$GI$10,"from local &amp; State sources")</f>
        <v>0</v>
      </c>
      <c r="FN59" s="72">
        <f ca="1">(SUMIF(Calculation!$E$4:$CS$4,Totals!$D59,Calculation!$E$1205:$Z$1205)-SUMIF(Calculation!$E$4:$CS$4,Totals!$D59,Calculation!$E$1218:$Z$1218))+SUMIFS('Allocation to schools'!$H$175:$GI$175,'Allocation to schools'!$H$9:$GI$9,Totals!$D59,'Allocation to schools'!$H$10:$GI$10,"from local &amp; State sources")</f>
        <v>0</v>
      </c>
      <c r="FO59" s="71">
        <f ca="1">(SUMIF(Calculation!$E$4:$CS$4,Totals!$D59,Calculation!$E$1509:$Z$1509)-SUMIF(Calculation!$E$4:$CS$4,Totals!$D59,Calculation!$E$1522:$Z$1522))+SUMIFS('Allocation to schools'!$H$176:$GI$176,'Allocation to schools'!$H$9:$GI$9,Totals!$D59,'Allocation to schools'!$H$10:$GI$10,"from local &amp; State sources")-(SUMIF(Calculation!$E$4:$CS$4,Totals!$D59,Calculation!$E$1040:$Z$1040)-SUMIF(Calculation!$E$4:$CS$4,Totals!$D59,Calculation!$E$1053:$Z$1053))-(SUMIF(Calculation!$E$4:$CS$4,Totals!$D59,Calculation!$E$1060:$Z$1060)-SUMIF(Calculation!$E$4:$CS$4,Totals!$D59,Calculation!$E$1065:$Z$1065))-(SUMIF(Calculation!$E$4:$CS$4,Totals!$D59,Calculation!$E$1086:$Z$1086)-SUMIF(Calculation!$E$4:$CS$4,Totals!$D59,Calculation!$E$1113:$Z$1113))-(SUMIF(Calculation!$E$4:$CS$4,Totals!$D59,Calculation!$E$1205:$Z$1205)-SUMIF(Calculation!$E$4:$CS$4,Totals!$D59,Calculation!$E$1218:$Z$1218))</f>
        <v>0</v>
      </c>
      <c r="FP59" s="72">
        <f ca="1">(SUMIF(Calculation!$E$4:$CS$4,Totals!$D59,Calculation!$E$1373:$Z$1373)-SUMIF(Calculation!$E$4:$CS$4,Totals!$D59,Calculation!$E$1392:$Z$1392))+SUMIFS('Allocation to schools'!$H$177:$GI$177,'Allocation to schools'!$H$9:$GI$9,Totals!$D59,'Allocation to schools'!$H$10:$GI$10,"from local &amp; State sources")</f>
        <v>0</v>
      </c>
      <c r="FQ59" s="72">
        <f>SUMIF('Data entry'!$B$13:$CS$13,Totals!$D59,'Data entry'!$B$15:$CS$15)</f>
        <v>0</v>
      </c>
      <c r="FR59" s="72">
        <f>SUMIF('Data entry'!$B$13:$CS$13,Totals!$D59,'Data entry'!$B$16:$CS$16)</f>
        <v>0</v>
      </c>
      <c r="FS59" s="72">
        <f>SUMIF('Data entry'!$B$13:$CS$13,Totals!$D59,'Data entry'!$B$17:$CS$17)</f>
        <v>0</v>
      </c>
      <c r="FT59" s="72">
        <f>SUMIF('Data entry'!$B$13:$CS$13,Totals!$D59,'Data entry'!$B$18:$CS$18)</f>
        <v>0</v>
      </c>
      <c r="FU59" s="72">
        <f>SUMIF('Data entry'!$B$13:$CS$13,Totals!$D59,'Data entry'!$B$19:$CS$19)</f>
        <v>0</v>
      </c>
      <c r="FV59" s="72">
        <f>SUMIF('Data entry'!$B$13:$CS$13,Totals!$D59,'Data entry'!$B$20:$CS$20)</f>
        <v>0</v>
      </c>
      <c r="FW59" s="72">
        <f>SUMIF('Data entry'!$B$13:$CS$13,Totals!$D59,'Data entry'!$B$21:$CS$21)</f>
        <v>0</v>
      </c>
      <c r="FX59" s="72">
        <f>SUMIF('Data entry'!$B$13:$CS$13,Totals!$D59,'Data entry'!$B$23:$CS$23)</f>
        <v>0</v>
      </c>
      <c r="FY59" s="71">
        <f ca="1">SUMIF(Calculation!$E$4:$CS$4,Totals!$D59,Calculation!$E$1537:$Z$1537)+SUMIFS('Allocation to schools'!$H$21:$GI$21,'Allocation to schools'!$H$9:$GI$9,Totals!$D59,'Allocation to schools'!$H$10:$GI$10,"from federal sources")</f>
        <v>0</v>
      </c>
      <c r="FZ59" s="71">
        <f ca="1">SUMIF(Calculation!$E$4:$CS$4,Totals!$D59,Calculation!$E$1538:$Z$1538)+SUMIFS('Allocation to schools'!$H$21:$GI$21,'Allocation to schools'!$H$9:$GI$9,Totals!$D59,'Allocation to schools'!$H$10:$GI$10,"from local &amp; State sources")</f>
        <v>0</v>
      </c>
      <c r="GA59" s="72">
        <f ca="1">SUMIF(Calculation!$E$4:$CS$4,Totals!$D59,Calculation!$E$1394:$Z$1394)+SUMIF('Allocation to schools'!$H$9:$IV$9,Totals!$D59,'Allocation to schools'!$H$138:$IV$138)</f>
        <v>0</v>
      </c>
      <c r="GB59" s="72">
        <f ca="1">SUMIF(Calculation!$E$4:$CS$4,Totals!$D59,Calculation!$E$1396:$Z$1396)+SUMIF('Allocation to schools'!$H$9:$IV$9,Totals!$D59,'Allocation to schools'!$H$139:$IV$139)</f>
        <v>0</v>
      </c>
      <c r="GC59" s="72">
        <f ca="1">SUMIF(Calculation!$E$4:$CS$4,Totals!$D59,Calculation!$E$1400:$Z$1400)+SUMIF('Allocation to schools'!$H$9:$IV$9,Totals!$D59,'Allocation to schools'!$H$140:$IV$140)</f>
        <v>0</v>
      </c>
      <c r="GD59" s="72">
        <f ca="1">SUMIF(Calculation!$E$4:$CS$4,Totals!$D59,Calculation!$E$1402:$Z$1402)+SUMIF('Allocation to schools'!$H$9:$IV$9,Totals!$D59,'Allocation to schools'!$H$141:$IV$141)</f>
        <v>0</v>
      </c>
      <c r="GE59" s="72">
        <f ca="1">SUMIF(Calculation!$E$4:$CS$4,Totals!$D59,Calculation!$E$1404:$Z$1404)+SUMIF('Allocation to schools'!$H$9:$IV$9,Totals!$D59,'Allocation to schools'!$H$142:$IV$142)</f>
        <v>0</v>
      </c>
      <c r="GF59" s="72">
        <f ca="1">SUMIF(Calculation!$E$4:$CS$4,Totals!$D59,Calculation!$E$1406:$Z$1406)+SUMIF('Allocation to schools'!$H$9:$IV$9,Totals!$D59,'Allocation to schools'!$H$143:$IV$143)</f>
        <v>0</v>
      </c>
      <c r="GG59" s="72">
        <f ca="1">SUMIF(Calculation!$E$4:$CS$4,Totals!$D59,Calculation!$E$1408:$Z$1408)+SUMIF('Allocation to schools'!$H$9:$IV$9,Totals!$D59,'Allocation to schools'!$H$144:$IV$144)</f>
        <v>0</v>
      </c>
      <c r="GH59" s="72">
        <f ca="1">SUMIF(Calculation!$E$4:$CS$4,Totals!$D59,Calculation!$E$1412:$Z$1412)+SUMIF('Allocation to schools'!$H$9:$IV$9,Totals!$D59,'Allocation to schools'!$H$145:$IV$145)</f>
        <v>0</v>
      </c>
      <c r="GI59" s="72">
        <f ca="1">SUMIF(Calculation!$E$4:$CS$4,Totals!$D59,Calculation!$E$1414:$Z$1414)+SUMIF('Allocation to schools'!$H$9:$IV$9,Totals!$D59,'Allocation to schools'!$H$146:$IV$146)</f>
        <v>0</v>
      </c>
      <c r="GJ59" s="72">
        <f ca="1">SUMIF(Calculation!$E$4:$CS$4,Totals!$D59,Calculation!$E$1416:$Z$1416)+SUMIF('Allocation to schools'!$H$9:$IV$9,Totals!$D59,'Allocation to schools'!$H$147:$IV$147)</f>
        <v>0</v>
      </c>
      <c r="GK59" s="72">
        <f ca="1">SUMIF(Calculation!$E$4:$CS$4,Totals!$D59,Calculation!$E$1418:$Z$1418)+SUMIF('Allocation to schools'!$H$9:$IV$9,Totals!$D59,'Allocation to schools'!$H$148:$IV$148)</f>
        <v>0</v>
      </c>
      <c r="GL59" s="72">
        <f ca="1">SUMIF(Calculation!$E$4:$CS$4,Totals!$D59,Calculation!$E$1420:$Z$1420)+SUMIF('Allocation to schools'!$H$9:$IV$9,Totals!$D59,'Allocation to schools'!$H$149:$IV$149)</f>
        <v>0</v>
      </c>
      <c r="GM59" s="72">
        <f ca="1">SUMIF(Calculation!$E$4:$CS$4,Totals!$D59,Calculation!$E$1424:$Z$1424)+SUMIF('Allocation to schools'!$H$9:$IV$9,Totals!$D59,'Allocation to schools'!$H$150:$IV$150)</f>
        <v>0</v>
      </c>
      <c r="GN59" s="72">
        <f ca="1">SUMIF(Calculation!$E$4:$CS$4,Totals!$D59,Calculation!$E$1426:$Z$1426)+SUMIF('Allocation to schools'!$H$9:$IV$9,Totals!$D59,'Allocation to schools'!$H$151:$IV$151)</f>
        <v>0</v>
      </c>
      <c r="GO59" s="72">
        <f ca="1">SUMIF(Calculation!$E$4:$CS$4,Totals!$D59,Calculation!$E$1428:$Z$1428)+SUMIF('Allocation to schools'!$H$9:$IV$9,Totals!$D59,'Allocation to schools'!$H$152:$IV$152)</f>
        <v>0</v>
      </c>
      <c r="GP59" s="72">
        <f ca="1">SUMIF(Calculation!$E$4:$CS$4,Totals!$D59,Calculation!$E$1430:$Z$1430)+SUMIF('Allocation to schools'!$H$9:$IV$9,Totals!$D59,'Allocation to schools'!$H$153:$IV$153)</f>
        <v>0</v>
      </c>
      <c r="GQ59" s="72">
        <f ca="1">SUMIF(Calculation!$E$4:$CS$4,Totals!$D59,Calculation!$E$1432:$Z$1432)+SUMIF('Allocation to schools'!$H$9:$IV$9,Totals!$D59,'Allocation to schools'!$H$154:$IV$154)</f>
        <v>0</v>
      </c>
      <c r="GR59" s="72">
        <f ca="1">SUMIF(Calculation!$E$4:$CS$4,Totals!$D59,Calculation!$E$1436:$Z$1436)+SUMIF('Allocation to schools'!$H$9:$IV$9,Totals!$D59,'Allocation to schools'!$H$155:$IV$155)</f>
        <v>0</v>
      </c>
      <c r="GS59" s="72">
        <f ca="1">SUMIF(Calculation!$E$4:$CS$4,Totals!$D59,Calculation!$E$1438:$Z$1438)+SUMIF('Allocation to schools'!$H$9:$IV$9,Totals!$D59,'Allocation to schools'!$H$156:$IV$156)</f>
        <v>0</v>
      </c>
      <c r="GT59" s="72">
        <f ca="1">SUMIF(Calculation!$E$4:$CS$4,Totals!$D59,Calculation!$E$1440:$Z$1440)+SUMIF('Allocation to schools'!$H$9:$IV$9,Totals!$D59,'Allocation to schools'!$H$157:$IV$157)</f>
        <v>0</v>
      </c>
      <c r="GU59" s="71">
        <f>SUMIF('Data entry'!$B$13:$CS$13,Totals!$D59,'Data entry'!$B$26:$CS$26)</f>
        <v>0</v>
      </c>
      <c r="GV59" s="71">
        <f>SUMIF('Data entry'!$B$13:$CS$13,Totals!$D59,'Data entry'!$B$27:$CS$27)</f>
        <v>0</v>
      </c>
      <c r="GW59" s="71">
        <f>SUMIF('Data entry'!$B$13:$CS$13,Totals!$D59,'Data entry'!$B$28:$CS$28)</f>
        <v>0</v>
      </c>
      <c r="GX59" s="71">
        <f>SUMIF('Data entry'!$B$13:$CS$13,Totals!$D59,'Data entry'!$B$29:$CS$29)</f>
        <v>0</v>
      </c>
      <c r="GY59" s="71">
        <f>SUMIF('Data entry'!$B$13:$CS$13,Totals!$D59,'Data entry'!$B$30:$CS$30)</f>
        <v>0</v>
      </c>
      <c r="GZ59" s="71">
        <f>SUMIF('Data entry'!$B$13:$CS$13,Totals!$D59,'Data entry'!$B$34:$CS$34)</f>
        <v>0</v>
      </c>
      <c r="HA59" s="71">
        <f>SUMIF('Data entry'!$B$13:$CS$13,Totals!$D59,'Data entry'!$B$35:$CS$35)</f>
        <v>0</v>
      </c>
      <c r="HB59" s="72">
        <f>SUMIF('Data entry'!$B$13:$CS$13,Totals!$D59,'Data entry'!$B$39:$CS$39)</f>
        <v>0</v>
      </c>
      <c r="HC59" s="72">
        <f>SUMIF('Data entry'!$B$13:$CS$13,Totals!$D59,'Data entry'!$B$74:$CS$74)</f>
        <v>0</v>
      </c>
      <c r="HD59" s="71">
        <f>SUMIF('Data entry'!$B$13:$CS$13,Totals!$D59,'Data entry'!$B$77:$CS$77)</f>
        <v>0</v>
      </c>
      <c r="HE59" s="71">
        <f>SUMIF('Data entry'!$B$13:$CS$13,Totals!$D59,'Data entry'!$B$80:$CS$80)</f>
        <v>0</v>
      </c>
      <c r="HF59" s="72">
        <f>SUMIF('Data entry'!$B$13:$CS$13,Totals!$D59,'Data entry'!$B$81:$CS$81)</f>
        <v>0</v>
      </c>
      <c r="HG59" s="72">
        <f>SUMIF('Data entry'!$B$13:$CS$13,Totals!$D59,'Data entry'!$B$83:$CS$83)</f>
        <v>0</v>
      </c>
      <c r="HH59" s="72">
        <f>SUMIF('Data entry'!$B$13:$CS$13,Totals!$D59,'Data entry'!$B$84:$CS$84)</f>
        <v>0</v>
      </c>
      <c r="HI59" s="72">
        <f>SUMIF('Data entry'!$B$13:$CS$13,Totals!$D59,'Data entry'!$B$86:$CS$86)</f>
        <v>0</v>
      </c>
      <c r="HJ59" s="68"/>
      <c r="HK59" s="68"/>
      <c r="HL59" s="68"/>
      <c r="HM59" s="72">
        <f>SUMIF('Data entry'!$B$13:$CS$13,Totals!$D59,'Data entry'!$B$90:$CS$90)</f>
        <v>0</v>
      </c>
      <c r="HN59" s="72">
        <f>SUMIF('Data entry'!$B$13:$CS$13,Totals!$D59,'Data entry'!$B$91:$CS$91)</f>
        <v>0</v>
      </c>
      <c r="HO59" s="72">
        <f>SUMIF('Data entry'!$B$13:$CS$13,Totals!$D59,'Data entry'!$B$92:$CS$92)</f>
        <v>0</v>
      </c>
      <c r="HP59" s="72">
        <f>SUMIF('Data entry'!$B$13:$CS$13,Totals!$D59,'Data entry'!$B$93:$CS$93)</f>
        <v>0</v>
      </c>
      <c r="HQ59" s="72">
        <f>SUMIF('Data entry'!$B$13:$CS$13,Totals!$D59,'Data entry'!$B$94:$CS$94)</f>
        <v>0</v>
      </c>
      <c r="HR59" s="72">
        <f>SUMIF('Data entry'!$B$13:$CS$13,Totals!$D59,'Data entry'!$B$95:$CS$95)</f>
        <v>0</v>
      </c>
      <c r="HS59" s="72">
        <f>SUMIF('Data entry'!$B$13:$CS$13,Totals!$D59,'Data entry'!$B$96:$CS$96)</f>
        <v>0</v>
      </c>
      <c r="HT59" s="72">
        <f>SUMIF('Data entry'!$B$13:$CS$13,Totals!$D59,'Data entry'!$B$97:$CS$97)</f>
        <v>0</v>
      </c>
      <c r="HU59" s="72">
        <f>SUMIF('Data entry'!$B$13:$CS$13,Totals!$D59,'Data entry'!$B$98:$CS$98)</f>
        <v>0</v>
      </c>
      <c r="HV59" s="72">
        <f>SUMIF('Data entry'!$B$13:$CS$13,Totals!$D59,'Data entry'!$B$99:$CS$99)</f>
        <v>0</v>
      </c>
      <c r="HW59" s="72">
        <f t="shared" si="18"/>
        <v>0</v>
      </c>
      <c r="HX59" s="72">
        <f>SUMIF('Data entry'!$B$13:$CS$13,Totals!$D59,'Data entry'!$B$108:$CS$108)</f>
        <v>0</v>
      </c>
      <c r="HY59" s="72">
        <f>SUMIF('Data entry'!$B$13:$CS$13,Totals!$D59,'Data entry'!$B$109:$CS$109)</f>
        <v>0</v>
      </c>
      <c r="HZ59" s="72">
        <f>SUMIF('Data entry'!$B$13:$CS$13,Totals!$D59,'Data entry'!$B$110:$CS$110)</f>
        <v>0</v>
      </c>
      <c r="IA59" s="72">
        <f>SUMIF('Data entry'!$B$13:$CS$13,Totals!$D59,'Data entry'!$B$111:$CS$111)</f>
        <v>0</v>
      </c>
      <c r="IB59" s="72">
        <f>SUMIF('Data entry'!$B$13:$CS$13,Totals!$D59,'Data entry'!$B$112:$CS$112)</f>
        <v>0</v>
      </c>
      <c r="IC59" s="72">
        <f>SUMIF('Data entry'!$B$13:$CS$13,Totals!$D59,'Data entry'!$B$113:$CS$113)</f>
        <v>0</v>
      </c>
      <c r="ID59" s="72">
        <f>SUMIF('Data entry'!$B$13:$CS$13,Totals!$D59,'Data entry'!$B$114:$CS$114)</f>
        <v>0</v>
      </c>
      <c r="IE59" s="72">
        <f>SUMIF('Data entry'!$B$13:$CS$13,Totals!$D59,'Data entry'!$B$115:$CS$115)</f>
        <v>0</v>
      </c>
      <c r="IF59" s="72">
        <f>SUMIF('Data entry'!$B$13:$CS$13,Totals!$D59,'Data entry'!$B$116:$CS$116)</f>
        <v>0</v>
      </c>
      <c r="IG59" s="72">
        <f>SUMIF('Data entry'!$B$13:$CS$13,Totals!$D59,'Data entry'!$B$118:$CS$118)</f>
        <v>0</v>
      </c>
      <c r="IH59" s="72">
        <f>SUMIF('Data entry'!$B$13:$CS$13,Totals!$D59,'Data entry'!$B$120:$CS$120)</f>
        <v>0</v>
      </c>
      <c r="II59" s="72">
        <f>SUMIF('Data entry'!$B$13:$CS$13,Totals!$D59,'Data entry'!$B$125:$CS$125)</f>
        <v>0</v>
      </c>
      <c r="IJ59" s="72">
        <f>SUMIF('Data entry'!$B$13:$CS$13,Totals!$D59,'Data entry'!$B$126:$CS$126)</f>
        <v>0</v>
      </c>
      <c r="IK59" s="72">
        <f>SUMIF('Data entry'!$B$13:$CS$13,Totals!$D59,'Data entry'!$B$127:$CS$127)</f>
        <v>0</v>
      </c>
      <c r="IL59" s="72">
        <f>SUMIF('Data entry'!$B$13:$CS$13,Totals!$D59,'Data entry'!$B$128:$CS$128)</f>
        <v>0</v>
      </c>
      <c r="IM59" s="72">
        <f>SUMIF('Data entry'!$B$13:$CS$13,Totals!$D59,'Data entry'!$B$129:$CS$129)</f>
        <v>0</v>
      </c>
      <c r="IN59" s="72">
        <f>SUMIF('Data entry'!$B$13:$CS$13,Totals!$D59,'Data entry'!$B$130:$CS$130)</f>
        <v>0</v>
      </c>
      <c r="IO59" s="72">
        <f>SUMIF('Data entry'!$B$13:$CS$13,Totals!$D59,'Data entry'!$B$131:$CS$131)</f>
        <v>0</v>
      </c>
      <c r="IP59" s="72">
        <f>SUMIF('Data entry'!$B$13:$CS$13,Totals!$D59,'Data entry'!$B$132:$CS$132)</f>
        <v>0</v>
      </c>
      <c r="IQ59" s="72">
        <f>SUMIF('Data entry'!$B$13:$CS$13,Totals!$D59,'Data entry'!$B$133:$CS$133)</f>
        <v>0</v>
      </c>
      <c r="IR59" s="72">
        <f>SUMIF('Data entry'!$B$13:$CS$13,Totals!$D59,'Data entry'!$B$135:$CS$135)</f>
        <v>0</v>
      </c>
      <c r="IS59" s="72">
        <f>SUMIF('Data entry'!$B$13:$CS$13,Totals!$D59,'Data entry'!$B$137:$CS$137)</f>
        <v>0</v>
      </c>
      <c r="IT59" s="72">
        <f>SUMIF('Data entry'!$B$13:$CS$13,Totals!$D59,'Data entry'!$B$139:$CS$139)</f>
        <v>0</v>
      </c>
      <c r="IU59" s="77">
        <f>IF(D59=0,0,SUMIF('Data entry'!$B$13:$CS$13,Totals!$D59,'Data entry'!$B$140:$CS$140))</f>
        <v>0</v>
      </c>
      <c r="IV59" s="72">
        <f ca="1">SUMIF(Calculation!$E$4:$CS$4,Totals!$D59,Calculation!$E$1442:$Z$1442)+SUMIF('Allocation to schools'!$H$9:$IV$9,Totals!$D59,'Allocation to schools'!$H$133:$IV$133)</f>
        <v>0</v>
      </c>
      <c r="IW59" s="72">
        <f>SUMIF('Data entry'!$B$13:$CS$13,Totals!$D59,'Data entry'!$B$103:$CS$103)</f>
        <v>0</v>
      </c>
      <c r="IX59" s="25" t="str">
        <f t="shared" si="19"/>
        <v>The School's program 200 special education spending was equal to base, weighted, IDEA, and other special education funding.</v>
      </c>
    </row>
    <row r="60" spans="1:258" ht="14.5" hidden="1">
      <c r="A60" s="64" t="s">
        <v>122</v>
      </c>
      <c r="B60" s="64">
        <f>VLOOKUP(A60,'School listing'!$A$7:$E$99,2,FALSE)</f>
        <v>0</v>
      </c>
      <c r="C60" s="87" t="str">
        <f>IF(VLOOKUP(A60,'School listing'!$A$7:$E$99,3,FALSE)="","",VLOOKUP(A60,'School listing'!$A$7:$E$99,3,FALSE))</f>
        <v/>
      </c>
      <c r="D60" s="66">
        <f>VLOOKUP(A60,'School listing'!$A$7:$F$99,6,FALSE)</f>
        <v>0</v>
      </c>
      <c r="E60" s="79">
        <f>VLOOKUP(A60,'School listing'!$A$7:$E$100,4,FALSE)</f>
        <v>0</v>
      </c>
      <c r="F60" s="88"/>
      <c r="G60" s="82">
        <f ca="1">SUMIF(Calculation!$E$4:$CS$4,Totals!$D60,Calculation!$E$12:$Z$12)+SUMIF('Allocation to schools'!$H$9:$IV$9,Totals!$D60,'Allocation to schools'!$H$12:$IV$12)+SUMIF('Allocation to schools'!$H$9:$IV$9,Totals!$D60,'Allocation to schools'!$H$21:$IV$21)</f>
        <v>0</v>
      </c>
      <c r="H60" s="82">
        <f ca="1">SUMIF(Calculation!$E$4:$CS$4,Totals!$D60,Calculation!$E$117:$Z$117)+SUMIF('Allocation to schools'!$H$9:$IV$9,Totals!$D60,'Allocation to schools'!$H$13:$IV$13)+SUMIF('Allocation to schools'!$H$9:$IV$9,Totals!$D60,'Allocation to schools'!$H$22:$IV$22)</f>
        <v>0</v>
      </c>
      <c r="I60" s="72">
        <f ca="1">SUMIF(Calculation!$E$4:$CS$4,Totals!$D60,Calculation!$E$242:$Z$242)+SUMIF('Allocation to schools'!$H$9:$IV$9,Totals!$D60,'Allocation to schools'!$H$14:$IV$14)</f>
        <v>0</v>
      </c>
      <c r="J60" s="72">
        <f ca="1">SUMIF(Calculation!$E$4:$CS$4,Totals!$D60,Calculation!$E$640:$Z$640)+SUMIF('Allocation to schools'!$H$9:$IV$9,Totals!$D60,'Allocation to schools'!$H$15:$IV$15)</f>
        <v>0</v>
      </c>
      <c r="K60" s="72">
        <f>SUMIF('Data entry'!$B$13:$CS$13,Totals!$D60,'Data entry'!$B$41:$CS$41)</f>
        <v>0</v>
      </c>
      <c r="L60" s="72">
        <f ca="1">SUMIF(Calculation!$E$4:$CS$4,Totals!$D60,Calculation!$E$955:$Z$955)+SUMIF('Allocation to schools'!$H$9:$IV$9,Totals!$D60,'Allocation to schools'!$H$17:$IV$17)</f>
        <v>0</v>
      </c>
      <c r="M60" s="72">
        <f ca="1">SUMIF(Calculation!$E$4:$CS$4,Totals!$D60,Calculation!$E$1120:$Z$1120)+SUMIF('Allocation to schools'!$H$9:$IV$9,Totals!$D60,'Allocation to schools'!$H$18:$IV$18)</f>
        <v>0</v>
      </c>
      <c r="N60" s="71">
        <f ca="1">SUMIF(Calculation!$E$4:$CS$4,Totals!$D60,Calculation!$E$1458:$Z$1458)+SUMIF('Allocation to schools'!$H$9:$IV$9,Totals!$D60,'Allocation to schools'!$H$19:$IV$19)-SUMIF(Calculation!$E$4:$CS$4,Totals!$D60,Calculation!$E$1120:$Z$1120)-SUMIF(Calculation!$E$4:$CS$4,Totals!$D60,Calculation!$E$955:$Z$955)</f>
        <v>0</v>
      </c>
      <c r="O60" s="71">
        <f ca="1">SUMIF(Calculation!$E$4:$CS$4,Totals!$D60,Calculation!$E$1560:$Z$1560)+SUMIFS('Allocation to schools'!$H$12:$GI$12,'Allocation to schools'!$H$9:$GI$9,Totals!$D60,'Allocation to schools'!$H$10:$GI$10,"from federal sources")+SUMIFS('Allocation to schools'!$H$21:$GI$21,'Allocation to schools'!$H$9:$GI$9,Totals!$D60,'Allocation to schools'!$H$10:$GI$10,"from federal sources")</f>
        <v>0</v>
      </c>
      <c r="P60" s="71">
        <f ca="1">SUMIF(Calculation!$E$4:$CS$4,Totals!$D60,Calculation!$E$1561:$Z$1561)+SUMIFS('Allocation to schools'!$H$13:$GI$13,'Allocation to schools'!$H$9:$GI$9,Totals!$D60,'Allocation to schools'!$H$10:$GI$10,"from federal sources")+SUMIFS('Allocation to schools'!$H$22:$GI$22,'Allocation to schools'!$H$9:$GI$9,Totals!$D60,'Allocation to schools'!$H$10:$GI$10,"from federal sources")</f>
        <v>0</v>
      </c>
      <c r="Q60" s="71">
        <f ca="1">SUMIF(Calculation!$E$4:$CS$4,Totals!$D60,Calculation!$E$1562:$Z$1562)+SUMIFS('Allocation to schools'!$H$188:$GI$188,'Allocation to schools'!$H$9:$GI$9,Totals!$D60,'Allocation to schools'!$H$10:$GI$10,"from federal sources")+SUMIF('Data entry'!$B$13:$CS$13,Totals!$D60,'Data entry'!$B$42:$CS$42)</f>
        <v>0</v>
      </c>
      <c r="R60" s="82">
        <f ca="1">SUMIF(Calculation!$E$4:$CS$4,Totals!$D60,Calculation!$E$1229:$Z$1229)+SUMIF('Allocation to schools'!$H$9:$IV$9,Totals!$D60,'Allocation to schools'!$H$20:$IV$20)+SUMIF('Allocation to schools'!$H$9:$IV$9,Totals!$D60,'Allocation to schools'!$H$22:$IV$22)</f>
        <v>0</v>
      </c>
      <c r="S60" s="72">
        <f ca="1">SUMIF(Calculation!$E$4:$CS$4,Totals!$D60,Calculation!$E$19:$Z$19)+SUMIF('Allocation to schools'!$H$9:$IV$9,Totals!$D60,'Allocation to schools'!$H$24:$IV$24)</f>
        <v>0</v>
      </c>
      <c r="T60" s="72">
        <f ca="1">SUMIF(Calculation!$E$4:$CS$4,Totals!$D60,Calculation!$E$124:$Z$124)+SUMIF('Allocation to schools'!$H$9:$IV$9,Totals!$D60,'Allocation to schools'!$H$25:$IV$25)</f>
        <v>0</v>
      </c>
      <c r="U60" s="72">
        <f ca="1">SUMIF(Calculation!$E$4:$CS$4,Totals!$D60,Calculation!$E$269:$Z$269)+SUMIF('Allocation to schools'!$H$9:$IV$9,Totals!$D60,'Allocation to schools'!$H$26:$IV$26)</f>
        <v>0</v>
      </c>
      <c r="V60" s="72">
        <f ca="1">SUMIF(Calculation!$E$4:$CS$4,Totals!$D60,Calculation!$E$647:$Z$647)+SUMIF('Allocation to schools'!$H$9:$IV$9,Totals!$D60,'Allocation to schools'!$H$27:$IV$27)</f>
        <v>0</v>
      </c>
      <c r="W60" s="72">
        <f>SUMIF('Data entry'!$B$13:$CS$13,Totals!$D60,'Data entry'!$B$43:$CS$43)</f>
        <v>0</v>
      </c>
      <c r="X60" s="72">
        <f ca="1">SUMIF(Calculation!$E$4:$CS$4,Totals!$D60,Calculation!$E$962:$Z$962)+SUMIF('Allocation to schools'!$H$9:$IV$9,Totals!$D60,'Allocation to schools'!$H$29:$IV$29)</f>
        <v>0</v>
      </c>
      <c r="Y60" s="72">
        <f ca="1">SUMIF(Calculation!$E$4:$CS$4,Totals!$D60,Calculation!$E$1127:$Z$1127)+SUMIF('Allocation to schools'!$H$9:$IV$9,Totals!$D60,'Allocation to schools'!$H$30:$IV$30)</f>
        <v>0</v>
      </c>
      <c r="Z60" s="71">
        <f ca="1">SUMIF(Calculation!$E$4:$CS$4,Totals!$D60,Calculation!$E$1463:$Z$1463)+SUMIF('Allocation to schools'!$H$9:$IV$9,Totals!$D60,'Allocation to schools'!$H$31:$IV$31)-SUMIF(Calculation!$E$4:$CS$4,Totals!$D60,Calculation!$E$962:$Z$962)-SUMIF(Calculation!$E$4:$CS$4,Totals!$D60,Calculation!$E$1127:$Z$1127)</f>
        <v>0</v>
      </c>
      <c r="AA60" s="71">
        <f ca="1">SUMIF(Calculation!$E$4:$CS$4,Totals!$D60,Calculation!$E$1563:$Z$1563)+SUMIFS('Allocation to schools'!$H$24:$GI$24,'Allocation to schools'!$H$9:$GI$9,Totals!$D60,'Allocation to schools'!$H$10:$GI$10,"from federal sources")</f>
        <v>0</v>
      </c>
      <c r="AB60" s="71">
        <f ca="1">SUMIF(Calculation!$E$4:$CS$4,Totals!$D60,Calculation!$E$1564:$Z$1564)+SUMIFS('Allocation to schools'!$H$25:$GI$25,'Allocation to schools'!$H$9:$GI$9,Totals!$D60,'Allocation to schools'!$H$10:$GI$10,"from federal sources")</f>
        <v>0</v>
      </c>
      <c r="AC60" s="71">
        <f ca="1">SUMIF(Calculation!$E$4:$CS$4,Totals!$D60,Calculation!$E$1571:$Z$1571)+SUMIFS('Allocation to schools'!$H$189:$GI$189,'Allocation to schools'!$H$9:$GI$9,Totals!$D60,'Allocation to schools'!$H$10:$GI$10,"from federal sources")</f>
        <v>0</v>
      </c>
      <c r="AD60" s="72">
        <f ca="1">SUMIF(Calculation!$E$4:$CS$4,Totals!$D60,Calculation!$E$1240:$Z$1240)+SUMIF('Allocation to schools'!$H$9:$IV$9,Totals!$D60,'Allocation to schools'!$H$32:$IV$32)</f>
        <v>0</v>
      </c>
      <c r="AE60" s="72">
        <f ca="1">SUMIF(Calculation!$E$4:$CS$4,Totals!$D60,Calculation!$E$26:$Z$26)+SUMIF('Allocation to schools'!$H$9:$IV$9,Totals!$D60,'Allocation to schools'!$H$33:$IV$33)</f>
        <v>0</v>
      </c>
      <c r="AF60" s="72">
        <f ca="1">SUMIF(Calculation!$E$4:$CS$4,Totals!$D60,Calculation!$E$131:$Z$131)+SUMIF('Allocation to schools'!$H$9:$IV$9,Totals!$D60,'Allocation to schools'!$H$34:$IV$34)</f>
        <v>0</v>
      </c>
      <c r="AG60" s="72">
        <f ca="1">SUMIF(Calculation!$E$4:$CS$4,Totals!$D60,Calculation!$E$296:$Z$296)+SUMIF('Allocation to schools'!$H$9:$IV$9,Totals!$D60,'Allocation to schools'!$H$35:$IV$35)</f>
        <v>0</v>
      </c>
      <c r="AH60" s="72">
        <f ca="1">SUMIF(Calculation!$E$4:$CS$4,Totals!$D60,Calculation!$E$654:$Z$654)+SUMIF('Allocation to schools'!$H$9:$IV$9,Totals!$D60,'Allocation to schools'!$H$36:$IV$36)</f>
        <v>0</v>
      </c>
      <c r="AI60" s="72">
        <f>SUMIF('Data entry'!$B$13:$CS$13,Totals!$D60,'Data entry'!$B$45:$CS$45)</f>
        <v>0</v>
      </c>
      <c r="AJ60" s="72">
        <f ca="1">SUMIF(Calculation!$E$4:$CS$4,Totals!$D60,Calculation!$E$969:$Z$969)+SUMIF('Allocation to schools'!$H$9:$IV$9,Totals!$D60,'Allocation to schools'!$H$38:$IV$38)</f>
        <v>0</v>
      </c>
      <c r="AK60" s="72">
        <f ca="1">SUMIF(Calculation!$E$4:$CS$4,Totals!$D60,Calculation!$E$1134:$Z$1134)+SUMIF('Allocation to schools'!$H$9:$IV$9,Totals!$D60,'Allocation to schools'!$H$39:$IV$39)</f>
        <v>0</v>
      </c>
      <c r="AL60" s="71">
        <f ca="1">SUMIF(Calculation!$E$4:$CS$4,Totals!$D60,Calculation!$E$1468:$Z$1468)+SUMIF('Allocation to schools'!$H$9:$IV$9,Totals!$D60,'Allocation to schools'!$H$40:$IV$40)-SUMIF(Calculation!$E$4:$CS$4,Totals!$D60,Calculation!$E$969:$Z$969)-SUMIF(Calculation!$E$4:$CS$4,Totals!$D60,Calculation!$E$1134:$Z$1134)</f>
        <v>0</v>
      </c>
      <c r="AM60" s="71">
        <f ca="1">SUMIF(Calculation!$E$4:$CS$4,Totals!$D60,Calculation!$E$1572:$Z$1572)+SUMIFS('Allocation to schools'!$H$33:$GI$33,'Allocation to schools'!$H$9:$GI$9,Totals!$D60,'Allocation to schools'!$H$10:$GI$10,"from federal sources")</f>
        <v>0</v>
      </c>
      <c r="AN60" s="71">
        <f ca="1">SUMIF(Calculation!$E$4:$CS$4,Totals!$D60,Calculation!$E$1573:$Z$1573)+SUMIFS('Allocation to schools'!$H$34:$GI$34,'Allocation to schools'!$H$9:$GI$9,Totals!$D60,'Allocation to schools'!$H$10:$GI$10,"from federal sources")</f>
        <v>0</v>
      </c>
      <c r="AO60" s="71">
        <f ca="1">SUMIF(Calculation!$E$4:$CS$4,Totals!$D60,Calculation!$E$1580:$Z$1580)+SUMIFS('Allocation to schools'!$H$190:$GI$190,'Allocation to schools'!$H$9:$GI$9,Totals!$D60,'Allocation to schools'!$H$10:$GI$10,"from federal sources")</f>
        <v>0</v>
      </c>
      <c r="AP60" s="72">
        <f ca="1">SUMIF(Calculation!$E$4:$CS$4,Totals!$D60,Calculation!$E$1251:$Z$1251)+SUMIF('Allocation to schools'!$H$9:$IV$9,Totals!$D60,'Allocation to schools'!$H$41:$IV$41)</f>
        <v>0</v>
      </c>
      <c r="AQ60" s="72">
        <f ca="1">SUMIF(Calculation!$E$4:$CS$4,Totals!$D60,Calculation!$E$33:$Z$33)+SUMIF('Allocation to schools'!$H$9:$IV$9,Totals!$D60,'Allocation to schools'!$H$42:$IV$42)</f>
        <v>0</v>
      </c>
      <c r="AR60" s="72">
        <f ca="1">SUMIF(Calculation!$E$4:$CS$4,Totals!$D60,Calculation!$E$138:$Z$138)+SUMIF('Allocation to schools'!$H$9:$IV$9,Totals!$D60,'Allocation to schools'!$H$43:$IV$43)</f>
        <v>0</v>
      </c>
      <c r="AS60" s="72">
        <f ca="1">SUMIF(Calculation!$E$4:$CS$4,Totals!$D60,Calculation!$E$323:$Z$323)+SUMIF('Allocation to schools'!$H$9:$IV$9,Totals!$D60,'Allocation to schools'!$H$44:$IV$44)</f>
        <v>0</v>
      </c>
      <c r="AT60" s="72">
        <f ca="1">SUMIF(Calculation!$E$4:$CS$4,Totals!$D60,Calculation!$E$661:$Z$661)+SUMIF('Allocation to schools'!$H$9:$IV$9,Totals!$D60,'Allocation to schools'!$H$45:$IV$45)</f>
        <v>0</v>
      </c>
      <c r="AU60" s="72">
        <f>SUMIF('Data entry'!$B$13:$CS$13,Totals!$D60,'Data entry'!$B$47:$CS$47)</f>
        <v>0</v>
      </c>
      <c r="AV60" s="72">
        <f ca="1">SUMIF(Calculation!$E$4:$CS$4,Totals!$D60,Calculation!$E$976:$Z$976)+SUMIF('Allocation to schools'!$H$9:$IV$9,Totals!$D60,'Allocation to schools'!$H$47:$IV$47)</f>
        <v>0</v>
      </c>
      <c r="AW60" s="72">
        <f ca="1">SUMIF(Calculation!$E$4:$CS$4,Totals!$D60,Calculation!$E$1060:$Z$1060)+SUMIF('Allocation to schools'!$H$9:$IV$9,Totals!$D60,'Allocation to schools'!$H$48:$IV$48)</f>
        <v>0</v>
      </c>
      <c r="AX60" s="72">
        <f ca="1">SUMIF(Calculation!$E$4:$CS$4,Totals!$D60,Calculation!$E$1141:$Z$1141)+SUMIF('Allocation to schools'!$H$9:$IV$9,Totals!$D60,'Allocation to schools'!$H$49:$IV$49)</f>
        <v>0</v>
      </c>
      <c r="AY60" s="83">
        <f ca="1">SUMIF(Calculation!$E$4:$CS$4,Totals!$D60,Calculation!$E$1473:$Z$1473)+SUMIF('Allocation to schools'!$H$9:$IV$9,Totals!$D60,'Allocation to schools'!$H$50:$IV$50)-SUMIF(Calculation!$E$4:$CS$4,Totals!$D60,Calculation!$E$976:$Z$976)-SUMIF(Calculation!$E$4:$CS$4,Totals!$D60,Calculation!$E$1060:$Z$1060)-SUMIF(Calculation!$E$4:$CS$4,Totals!$D60,Calculation!$E$1141:$Z$1141)</f>
        <v>0</v>
      </c>
      <c r="AZ60" s="83">
        <f ca="1">SUMIF(Calculation!$E$4:$CS$4,Totals!$D60,Calculation!$E$1581:$Z$1581)+SUMIFS('Allocation to schools'!$H$42:$GI$42,'Allocation to schools'!$H$9:$GI$9,Totals!$D60,'Allocation to schools'!$H$10:$GI$10,"from federal sources")</f>
        <v>0</v>
      </c>
      <c r="BA60" s="83">
        <f ca="1">SUMIF(Calculation!$E$4:$CS$4,Totals!$D60,Calculation!$E$1582:$Z$1582)+SUMIFS('Allocation to schools'!$H$43:$GI$43,'Allocation to schools'!$H$9:$GI$9,Totals!$D60,'Allocation to schools'!$H$10:$GI$10,"from federal sources")</f>
        <v>0</v>
      </c>
      <c r="BB60" s="83">
        <f ca="1">SUMIF(Calculation!$E$4:$CS$4,Totals!$D60,Calculation!$E$1589:$Z$1589)+SUMIFS('Allocation to schools'!$H$191:$GI$191,'Allocation to schools'!$H$9:$GI$9,Totals!$D60,'Allocation to schools'!$H$10:$GI$10,"from federal sources")</f>
        <v>0</v>
      </c>
      <c r="BC60" s="72">
        <f ca="1">SUMIF(Calculation!$E$4:$CS$4,Totals!$D60,Calculation!$E$1262:$Z$1262)+SUMIF('Allocation to schools'!$H$9:$IV$9,Totals!$D60,'Allocation to schools'!$H$51:$IV$51)</f>
        <v>0</v>
      </c>
      <c r="BD60" s="72">
        <f ca="1">SUMIF(Calculation!$E$4:$CS$4,Totals!$D60,Calculation!$E$40:$Z$40)+SUMIF('Allocation to schools'!$H$9:$IV$9,Totals!$D60,'Allocation to schools'!$H$52:$IV$52)</f>
        <v>0</v>
      </c>
      <c r="BE60" s="72">
        <f ca="1">SUMIF(Calculation!$E$4:$CS$4,Totals!$D60,Calculation!$E$145:$Z$145)+SUMIF('Allocation to schools'!$H$9:$IV$9,Totals!$D60,'Allocation to schools'!$H$53:$IV$53)</f>
        <v>0</v>
      </c>
      <c r="BF60" s="72">
        <f ca="1">SUMIF(Calculation!$E$4:$CS$4,Totals!$D60,Calculation!$E$350:$Z$350)+SUMIF('Allocation to schools'!$H$9:$IV$9,Totals!$D60,'Allocation to schools'!$H$54:$IV$54)</f>
        <v>0</v>
      </c>
      <c r="BG60" s="72">
        <f ca="1">SUMIF(Calculation!$E$4:$CS$4,Totals!$D60,Calculation!$E$668:$Z$668)+SUMIF('Allocation to schools'!$H$9:$IV$9,Totals!$D60,'Allocation to schools'!$H$55:$IV$55)</f>
        <v>0</v>
      </c>
      <c r="BH60" s="72">
        <f>SUMIF('Data entry'!$B$13:$CS$13,Totals!$D60,'Data entry'!$B$49:$CS$49)</f>
        <v>0</v>
      </c>
      <c r="BI60" s="72">
        <f ca="1">SUMIF(Calculation!$E$4:$CS$4,Totals!$D60,Calculation!$E$983:$Z$983)+SUMIF('Allocation to schools'!$H$9:$IV$9,Totals!$D60,'Allocation to schools'!$H$57:$IV$57)</f>
        <v>0</v>
      </c>
      <c r="BJ60" s="72">
        <f ca="1">SUMIF(Calculation!$E$4:$CS$4,Totals!$D60,Calculation!$E$1148:$Z$1148)+SUMIF('Allocation to schools'!$H$9:$IV$9,Totals!$D60,'Allocation to schools'!$H$58:$IV$58)</f>
        <v>0</v>
      </c>
      <c r="BK60" s="71">
        <f ca="1">SUMIF(Calculation!$E$4:$CS$4,Totals!$D60,Calculation!$E$1478:$Z$1478)+SUMIF('Allocation to schools'!$H$9:$IV$9,Totals!$D60,'Allocation to schools'!$H$59:$IV$59)-SUMIF(Calculation!$E$4:$CS$4,Totals!$D60,Calculation!$E$983:$Z$983)-SUMIF(Calculation!$E$4:$CS$4,Totals!$D60,Calculation!$E$1148:$Z$1148)</f>
        <v>0</v>
      </c>
      <c r="BL60" s="71">
        <f ca="1">SUMIF(Calculation!$E$4:$CS$4,Totals!$D60,Calculation!$E$1590:$Z$1590)+SUMIFS('Allocation to schools'!$H$52:$GI$52,'Allocation to schools'!$H$9:$GI$9,Totals!$D60,'Allocation to schools'!$H$10:$GI$10,"from federal sources")</f>
        <v>0</v>
      </c>
      <c r="BM60" s="71">
        <f ca="1">SUMIF(Calculation!$E$4:$CS$4,Totals!$D60,Calculation!$E$1591:$Z$1591)+SUMIFS('Allocation to schools'!$H$53:$GI$53,'Allocation to schools'!$H$9:$GI$9,Totals!$D60,'Allocation to schools'!$H$10:$GI$10,"from federal sources")</f>
        <v>0</v>
      </c>
      <c r="BN60" s="71">
        <f ca="1">SUMIF(Calculation!$E$4:$CS$4,Totals!$D60,Calculation!$E$1598:$Z$1598)+SUMIFS('Allocation to schools'!$H$192:$GI$192,'Allocation to schools'!$H$9:$GI$9,Totals!$D60,'Allocation to schools'!$H$10:$GI$10,"from federal sources")</f>
        <v>0</v>
      </c>
      <c r="BO60" s="72">
        <f ca="1">SUMIF(Calculation!$E$4:$CS$4,Totals!$D60,Calculation!$E$1273:$Z$1273)+SUMIF('Allocation to schools'!$H$9:$IV$9,Totals!$D60,'Allocation to schools'!$H$60:$IV$60)</f>
        <v>0</v>
      </c>
      <c r="BP60" s="72">
        <f ca="1">SUMIF(Calculation!$E$4:$CS$4,Totals!$D60,Calculation!$E$47:$Z$47)+SUMIF(Calculation!$E$4:$CS$4,Totals!$D60,Calculation!$E$54:$Z$54)+SUMIF('Allocation to schools'!$H$9:$IV$9,Totals!$D60,'Allocation to schools'!$H$61:$IV$61)</f>
        <v>0</v>
      </c>
      <c r="BQ60" s="72">
        <f ca="1">SUMIF(Calculation!$E$4:$CS$4,Totals!$D60,Calculation!$E$152:$Z$152)+SUMIF(Calculation!$E$4:$CS$4,Totals!$D60,Calculation!$E$159:$Z$159)+SUMIF('Allocation to schools'!$H$9:$IV$9,Totals!$D60,'Allocation to schools'!$H$62:$IV$62)</f>
        <v>0</v>
      </c>
      <c r="BR60" s="72">
        <f ca="1">SUMIF(Calculation!$E$4:$CS$4,Totals!$D60,Calculation!$E$377:$Z$377)+SUMIF(Calculation!$E$4:$CS$4,Totals!$D60,Calculation!$E$404:$Z$404)+SUMIF('Allocation to schools'!$H$9:$IV$9,Totals!$D60,'Allocation to schools'!$H$63:$IV$63)</f>
        <v>0</v>
      </c>
      <c r="BS60" s="72">
        <f ca="1">SUMIF(Calculation!$E$4:$CS$4,Totals!$D60,Calculation!$E$675:$Z$675)+SUMIF(Calculation!$E$4:$CS$4,Totals!$D60,Calculation!$E$682:$Z$682)+SUMIF('Allocation to schools'!$H$9:$IV$9,Totals!$D60,'Allocation to schools'!$H$64:$IV$64)</f>
        <v>0</v>
      </c>
      <c r="BT60" s="72">
        <f>SUMIF('Data entry'!$B$13:$CS$13,Totals!$D60,'Data entry'!$B$51:$CS$51)</f>
        <v>0</v>
      </c>
      <c r="BU60" s="72">
        <f ca="1">SUMIF(Calculation!$E$4:$CS$4,Totals!$D60,Calculation!$E$990:$Z$990)+SUMIF(Calculation!$E$4:$CS$4,Totals!$D60,Calculation!$E$997:$Z$997)+SUMIF('Allocation to schools'!$H$9:$IV$9,Totals!$D60,'Allocation to schools'!$H$66:$IV$66)</f>
        <v>0</v>
      </c>
      <c r="BV60" s="72">
        <f ca="1">SUMIF(Calculation!$E$4:$CS$4,Totals!$D60,Calculation!$E$1086:$Z$1086)+SUMIF('Allocation to schools'!$H$9:$IV$9,Totals!$D60,'Allocation to schools'!$H$67:$IV$67)</f>
        <v>0</v>
      </c>
      <c r="BW60" s="72">
        <f ca="1">SUMIF(Calculation!$E$4:$CS$4,Totals!$D60,Calculation!$E$1155:$Z$1155)+SUMIF(Calculation!$E$4:$CS$4,Totals!$D60,Calculation!$E$1162:$Z$1162)+SUMIF('Allocation to schools'!$H$9:$IV$9,Totals!$D60,'Allocation to schools'!$H$68:$IV$68)</f>
        <v>0</v>
      </c>
      <c r="BX60" s="71">
        <f ca="1">SUMIF(Calculation!$E$4:$CS$4,Totals!$D60,Calculation!$E$1483:$Z$1483)+SUMIF(Calculation!$E$4:$CS$4,Totals!$D60,Calculation!$E$1488:$Z$1488)+SUMIF('Allocation to schools'!$H$9:$IV$9,Totals!$D60,'Allocation to schools'!$H$69:$IV$69)-SUMIF(Calculation!$E$4:$CS$4,Totals!$D60,Calculation!$E$990:$Z$990)-SUMIF(Calculation!$E$4:$CS$4,Totals!$D60,Calculation!$E$1086:$Z$1086)-SUMIF(Calculation!$E$4:$CS$4,Totals!$D60,Calculation!$E$1155:$Z$1155)</f>
        <v>0</v>
      </c>
      <c r="BY60" s="71">
        <f ca="1">SUMIF(Calculation!$E$4:$CS$4,Totals!$D60,Calculation!$E$1599:$Z$1599)+SUMIF(Calculation!$E$4:$CS$4,Totals!$D60,Calculation!$E$1608:$Z$1608)+SUMIFS('Allocation to schools'!$H$61:$GI$61,'Allocation to schools'!$H$9:$GI$9,Totals!$D60,'Allocation to schools'!$H$10:$GI$10,"from federal sources")</f>
        <v>0</v>
      </c>
      <c r="BZ60" s="71">
        <f ca="1">SUMIF(Calculation!$E$4:$CS$4,Totals!$D60,Calculation!$E$1600:$Z$1600)+SUMIF(Calculation!$E$4:$CS$4,Totals!$D60,Calculation!$E$1609:$Z$1609)+SUMIFS('Allocation to schools'!$H$62:$GI$62,'Allocation to schools'!$H$9:$GI$9,Totals!$D60,'Allocation to schools'!$H$10:$GI$10,"from federal sources")</f>
        <v>0</v>
      </c>
      <c r="CA60" s="71">
        <f ca="1">SUMIF(Calculation!$E$4:$CS$4,Totals!$D60,Calculation!$E$1607:$Z$1607)+SUMIF(Calculation!$E$4:$CS$4,Totals!$D60,Calculation!$E$1616:$Z$1616)+SUMIFS('Allocation to schools'!$H$193:$GI$193,'Allocation to schools'!$H$9:$GI$9,Totals!$D60,'Allocation to schools'!$H$10:$GI$10,"from federal sources")</f>
        <v>0</v>
      </c>
      <c r="CB60" s="72">
        <f ca="1">SUMIF(Calculation!$E$4:$CS$4,Totals!$D60,Calculation!$E$1284:$Z$1284)+SUMIF(Calculation!$E$4:$CS$4,Totals!$D60,Calculation!$E$1295:$Z$1295)+SUMIF('Allocation to schools'!$H$9:$IV$9,Totals!$D60,'Allocation to schools'!$H$70:$IV$70)</f>
        <v>0</v>
      </c>
      <c r="CC60" s="72">
        <f ca="1">SUMIF(Calculation!$E$4:$CS$4,Totals!$D60,Calculation!$E$61:$Z$61)+SUMIF('Allocation to schools'!$H$9:$IV$9,Totals!$D60,'Allocation to schools'!$H$71:$IV$71)</f>
        <v>0</v>
      </c>
      <c r="CD60" s="72">
        <f ca="1">SUMIF(Calculation!$E$4:$CS$4,Totals!$D60,Calculation!$E$166:$Z$166)+SUMIF('Allocation to schools'!$H$9:$IV$9,Totals!$D60,'Allocation to schools'!$H$72:$IV$72)</f>
        <v>0</v>
      </c>
      <c r="CE60" s="72">
        <f ca="1">SUMIF(Calculation!$E$4:$CS$4,Totals!$D60,Calculation!$E$431:$Z$431)+SUMIF('Allocation to schools'!$H$9:$IV$9,Totals!$D60,'Allocation to schools'!$H$73:$IV$73)</f>
        <v>0</v>
      </c>
      <c r="CF60" s="72">
        <f ca="1">SUMIF(Calculation!$E$4:$CS$4,Totals!$D60,Calculation!$E$689:$Z$689)+SUMIF('Allocation to schools'!$H$9:$IV$9,Totals!$D60,'Allocation to schools'!$H$74:$IV$74)</f>
        <v>0</v>
      </c>
      <c r="CG60" s="72">
        <f>SUMIF('Data entry'!$B$13:$CS$13,Totals!$D60,'Data entry'!$B$53:$CS$53)</f>
        <v>0</v>
      </c>
      <c r="CH60" s="72">
        <f ca="1">SUMIF(Calculation!$E$4:$CS$4,Totals!$D60,Calculation!$E$1004:$Z$1004)+SUMIF('Allocation to schools'!$H$9:$IV$9,Totals!$D60,'Allocation to schools'!$H$76:$IV$76)</f>
        <v>0</v>
      </c>
      <c r="CI60" s="72">
        <f ca="1">SUMIF(Calculation!$E$4:$CS$4,Totals!$D60,Calculation!$E$1169:$Z$1169)+SUMIF('Allocation to schools'!$H$9:$IV$9,Totals!$D60,'Allocation to schools'!$H$77:$IV$77)</f>
        <v>0</v>
      </c>
      <c r="CJ60" s="71">
        <f ca="1">SUMIF(Calculation!$E$4:$CS$4,Totals!$D60,Calculation!$E$1493:$Z$1493)+SUMIF('Allocation to schools'!$H$9:$IV$9,Totals!$D60,'Allocation to schools'!$H$78:$IV$78)-SUMIF(Calculation!$E$4:$CS$4,Totals!$D60,Calculation!$E$1004:$Z$1004)-SUMIF(Calculation!$E$4:$CS$4,Totals!$D60,Calculation!$E$1169:$Z$1169)</f>
        <v>0</v>
      </c>
      <c r="CK60" s="71">
        <f ca="1">SUMIF(Calculation!$E$4:$CS$4,Totals!$D60,Calculation!$E$1617:$Z$1617)+SUMIFS('Allocation to schools'!$H$71:$GI$71,'Allocation to schools'!$H$9:$GI$9,Totals!$D60,'Allocation to schools'!$H$10:$GI$10,"from federal sources")</f>
        <v>0</v>
      </c>
      <c r="CL60" s="71">
        <f ca="1">SUMIF(Calculation!$E$4:$CS$4,Totals!$D60,Calculation!$E$1618:$Z$1618)+SUMIFS('Allocation to schools'!$H$72:$GI$72,'Allocation to schools'!$H$9:$GI$9,Totals!$D60,'Allocation to schools'!$H$10:$GI$10,"from federal sources")</f>
        <v>0</v>
      </c>
      <c r="CM60" s="71">
        <f ca="1">SUMIF(Calculation!$E$4:$CS$4,Totals!$D60,Calculation!$E$1625:$Z$1625)+SUMIFS('Allocation to schools'!$H$194:$GI$194,'Allocation to schools'!$H$9:$GI$9,Totals!$D60,'Allocation to schools'!$H$10:$GI$10,"from federal sources")</f>
        <v>0</v>
      </c>
      <c r="CN60" s="72">
        <f ca="1">SUMIF(Calculation!$E$4:$CS$4,Totals!$D60,Calculation!$E$1306:$Z$1306)+SUMIF('Allocation to schools'!$H$9:$IV$9,Totals!$D60,'Allocation to schools'!$H$79:$IV$79)</f>
        <v>0</v>
      </c>
      <c r="CO60" s="72">
        <f ca="1">SUMIF(Calculation!$E$4:$CS$4,Totals!$D60,Calculation!$E$68:$Z$68)+SUMIF('Allocation to schools'!$H$9:$IV$9,Totals!$D60,'Allocation to schools'!$H$80:$IV$80)</f>
        <v>0</v>
      </c>
      <c r="CP60" s="72">
        <f ca="1">SUMIF(Calculation!$E$4:$CS$4,Totals!$D60,Calculation!$E$173:$Z$173)+SUMIF('Allocation to schools'!$H$9:$IV$9,Totals!$D60,'Allocation to schools'!$H$81:$IV$81)</f>
        <v>0</v>
      </c>
      <c r="CQ60" s="72">
        <f ca="1">SUMIF(Calculation!$E$4:$CS$4,Totals!$D60,Calculation!$E$458:$Z$458)+SUMIF('Allocation to schools'!$H$9:$IV$9,Totals!$D60,'Allocation to schools'!$H$82:$IV$82)</f>
        <v>0</v>
      </c>
      <c r="CR60" s="72">
        <f ca="1">SUMIF(Calculation!$E$4:$CS$4,Totals!$D60,Calculation!$E$696:$Z$696)+SUMIF('Allocation to schools'!$H$9:$IV$9,Totals!$D60,'Allocation to schools'!$H$83:$IV$83)</f>
        <v>0</v>
      </c>
      <c r="CS60" s="72">
        <f>SUMIF('Data entry'!$B$13:$CS$13,Totals!$D60,'Data entry'!$B$55:$CS$55)</f>
        <v>0</v>
      </c>
      <c r="CT60" s="72">
        <f ca="1">SUMIF(Calculation!$E$4:$CS$4,Totals!$D60,Calculation!$E$1011:$Z$1011)+SUMIF('Allocation to schools'!$H$9:$IV$9,Totals!$D60,'Allocation to schools'!$H$85:$IV$85)</f>
        <v>0</v>
      </c>
      <c r="CU60" s="72">
        <f ca="1">SUMIF(Calculation!$E$4:$CS$4,Totals!$D60,Calculation!$E$1176:$Z$1176)+SUMIF('Allocation to schools'!$H$9:$IV$9,Totals!$D60,'Allocation to schools'!$H$86:$IV$86)</f>
        <v>0</v>
      </c>
      <c r="CV60" s="71">
        <f ca="1">SUMIF(Calculation!$E$4:$CS$4,Totals!$D60,Calculation!$E$1498:$Z$1498)+SUMIF('Allocation to schools'!$H$9:$IV$9,Totals!$D60,'Allocation to schools'!$H$87:$IV$87)-SUMIF(Calculation!$E$4:$CS$4,Totals!$D60,Calculation!$E$1011:$Z$1011)-SUMIF(Calculation!$E$4:$CS$4,Totals!$D60,Calculation!$E$1176:$Z$1176)</f>
        <v>0</v>
      </c>
      <c r="CW60" s="71">
        <f ca="1">SUMIF(Calculation!$E$4:$CS$4,Totals!$D60,Calculation!$E$1626:$Z$1626)+SUMIFS('Allocation to schools'!$H$80:$GI$80,'Allocation to schools'!$H$9:$GI$9,Totals!$D60,'Allocation to schools'!$H$10:$GI$10,"from federal sources")</f>
        <v>0</v>
      </c>
      <c r="CX60" s="71">
        <f ca="1">SUMIF(Calculation!$E$4:$CS$4,Totals!$D60,Calculation!$E$1627:$Z$1627)+SUMIFS('Allocation to schools'!$H$81:$GI$81,'Allocation to schools'!$H$9:$GI$9,Totals!$D60,'Allocation to schools'!$H$10:$GI$10,"from federal sources")</f>
        <v>0</v>
      </c>
      <c r="CY60" s="71">
        <f ca="1">SUMIF(Calculation!$E$4:$CS$4,Totals!$D60,Calculation!$E$1634:$Z$1634)+SUMIFS('Allocation to schools'!$H$195:$GI$195,'Allocation to schools'!$H$9:$GI$9,Totals!$D60,'Allocation to schools'!$H$10:$GI$10,"from federal sources")</f>
        <v>0</v>
      </c>
      <c r="CZ60" s="72">
        <f ca="1">SUMIF(Calculation!$E$4:$CS$4,Totals!$D60,Calculation!$E$75:$Z$75)+SUMIF('Allocation to schools'!$H$9:$IV$9,Totals!$D60,'Allocation to schools'!$H$88:$IV$88)</f>
        <v>0</v>
      </c>
      <c r="DA60" s="72">
        <f ca="1">SUMIF(Calculation!$E$4:$CS$4,Totals!$D60,Calculation!$E$180:$Z$180)+SUMIF('Allocation to schools'!$H$9:$IV$9,Totals!$D60,'Allocation to schools'!$H$89:$IV$89)</f>
        <v>0</v>
      </c>
      <c r="DB60" s="72">
        <f ca="1">SUMIF(Calculation!$E$4:$CS$4,Totals!$D60,Calculation!$E$485:$Z$485)+SUMIF('Allocation to schools'!$H$9:$IV$9,Totals!$D60,'Allocation to schools'!$H$90:$IV$90)</f>
        <v>0</v>
      </c>
      <c r="DC60" s="72">
        <f ca="1">SUMIF(Calculation!$E$4:$CS$4,Totals!$D60,Calculation!$E$703:$Z$703)+SUMIF('Allocation to schools'!$H$9:$IV$9,Totals!$D60,'Allocation to schools'!$H$91:$IV$91)</f>
        <v>0</v>
      </c>
      <c r="DD60" s="72">
        <f>SUMIF('Data entry'!$B$13:$CS$13,Totals!$D60,'Data entry'!$B$57:$CS$57)</f>
        <v>0</v>
      </c>
      <c r="DE60" s="72">
        <f ca="1">SUMIF(Calculation!$E$4:$CS$4,Totals!$D60,Calculation!$E$1018:$Z$1018)+SUMIF('Allocation to schools'!$H$9:$IV$9,Totals!$D60,'Allocation to schools'!$H$93:$IV$93)</f>
        <v>0</v>
      </c>
      <c r="DF60" s="72">
        <f ca="1">SUMIF(Calculation!$E$4:$CS$4,Totals!$D60,Calculation!$E$1183:$Z$1183)+SUMIF('Allocation to schools'!$H$9:$IV$9,Totals!$D60,'Allocation to schools'!$H$94:$IV$94)</f>
        <v>0</v>
      </c>
      <c r="DG60" s="71">
        <f ca="1">SUMIF(Calculation!$E$4:$CS$4,Totals!$D60,Calculation!$E$1503:$Z$1503)+SUMIF('Allocation to schools'!$H$9:$IV$9,Totals!$D60,'Allocation to schools'!$H$95:$IV$95)-SUMIF(Calculation!$E$4:$CS$4,Totals!$D60,Calculation!$E$1018:$Z$1018)-SUMIF(Calculation!$E$4:$CS$4,Totals!$D60,Calculation!$E$1183:$Z$1183)</f>
        <v>0</v>
      </c>
      <c r="DH60" s="71">
        <f ca="1">SUMIF(Calculation!$E$4:$CS$4,Totals!$D60,Calculation!$E$1635:$Z$1635)+SUMIFS('Allocation to schools'!$H$88:$GI$88,'Allocation to schools'!$H$9:$GI$9,Totals!$D60,'Allocation to schools'!$H$10:$GI$10,"from federal sources")</f>
        <v>0</v>
      </c>
      <c r="DI60" s="71">
        <f ca="1">SUMIF(Calculation!$E$4:$CS$4,Totals!$D60,Calculation!$E$1636:$Z$1636)+SUMIFS('Allocation to schools'!$H$89:$GI$89,'Allocation to schools'!$H$9:$GI$9,Totals!$D60,'Allocation to schools'!$H$10:$GI$10,"from federal sources")</f>
        <v>0</v>
      </c>
      <c r="DJ60" s="71">
        <f ca="1">SUMIF(Calculation!$E$4:$CS$4,Totals!$D60,Calculation!$E$1643:$Z$1643)+SUMIFS('Allocation to schools'!$H$196:$GI$196,'Allocation to schools'!$H$9:$GI$9,Totals!$D60,'Allocation to schools'!$H$10:$GI$10,"from federal sources")+IF(SUMIFS('Allocation to schools'!$H$196:$GI$196,'Allocation to schools'!$H$9:$GI$9,Totals!$D60,'Allocation to schools'!$H$10:$GI$10,"from federal sources")&gt;0,0,SUMIF('Data entry'!$B$13:$CS$13,Totals!$D60,'Data entry'!$B$98:$CS$98))</f>
        <v>0</v>
      </c>
      <c r="DK60" s="72">
        <f ca="1">SUMIF(Calculation!$E$4:$CS$4,Totals!$D60,Calculation!$E$1317:$Z$1317)+SUMIF('Allocation to schools'!$H$9:$IV$9,Totals!$D60,'Allocation to schools'!$H$96:$IV$96)</f>
        <v>0</v>
      </c>
      <c r="DL60" s="68"/>
      <c r="DM60" s="68"/>
      <c r="DN60" s="68"/>
      <c r="DO60" s="68"/>
      <c r="DP60" s="68"/>
      <c r="DQ60" s="68"/>
      <c r="DR60" s="68"/>
      <c r="DS60" s="68"/>
      <c r="DT60" s="72">
        <f ca="1">SUMIF(Calculation!$E$4:$CS$4,Totals!$D60,Calculation!$E$1339:$Z$1339)+SUMIF('Allocation to schools'!$H$9:$IV$9,Totals!$D60,'Allocation to schools'!$H$105:$IV$105)</f>
        <v>0</v>
      </c>
      <c r="DU60" s="72">
        <f ca="1">SUMIF(Calculation!$E$4:$CS$4,Totals!$D60,Calculation!$E$89:$Z$89)+SUMIF('Allocation to schools'!$H$9:$IV$9,Totals!$D60,'Allocation to schools'!$H$106:$IV$106)</f>
        <v>0</v>
      </c>
      <c r="DV60" s="72">
        <f ca="1">SUMIF(Calculation!$E$4:$CS$4,Totals!$D60,Calculation!$E$194:$Z$194)+SUMIF('Allocation to schools'!$H$9:$IV$9,Totals!$D60,'Allocation to schools'!$H$107:$IV$107)</f>
        <v>0</v>
      </c>
      <c r="DW60" s="72">
        <f ca="1">SUMIF(Calculation!$E$4:$CS$4,Totals!$D60,Calculation!$E$539:$Z$539)+SUMIF('Allocation to schools'!$H$9:$IV$9,Totals!$D60,'Allocation to schools'!$H$108:$IV$108)</f>
        <v>0</v>
      </c>
      <c r="DX60" s="72">
        <f ca="1">SUMIF(Calculation!$E$4:$CS$4,Totals!$D60,Calculation!$E$717:$Z$717)+SUMIF('Allocation to schools'!$H$9:$IV$9,Totals!$D60,'Allocation to schools'!$H$109:$IV$109)</f>
        <v>0</v>
      </c>
      <c r="DY60" s="72">
        <f>SUMIF('Data entry'!$B$13:$CS$13,Totals!$D60,'Data entry'!$B$59:$CS$59)</f>
        <v>0</v>
      </c>
      <c r="DZ60" s="72">
        <f ca="1">SUMIF(Calculation!$E$4:$CS$4,Totals!$D60,Calculation!$E$1032:$Z$1032)+SUMIF('Allocation to schools'!$H$9:$IV$9,Totals!$D60,'Allocation to schools'!$H$111:$IV$111)</f>
        <v>0</v>
      </c>
      <c r="EA60" s="72">
        <f ca="1">SUMIF(Calculation!$E$4:$CS$4,Totals!$D60,Calculation!$E$1197:$Z$1197)+SUMIF('Allocation to schools'!$H$9:$IV$9,Totals!$D60,'Allocation to schools'!$H$112:$IV$112)</f>
        <v>0</v>
      </c>
      <c r="EB60" s="71">
        <f ca="1">SUMIF(Calculation!$E$4:$CS$4,Totals!$D60,Calculation!$E$1508:$Z$1508)+SUMIF('Allocation to schools'!$H$9:$IV$9,Totals!$D60,'Allocation to schools'!$H$113:$IV$113)-SUMIF(Calculation!$E$4:$CS$4,Totals!$D60,Calculation!$E$1032:$Z$1032)-SUMIF(Calculation!$E$4:$CS$4,Totals!$D60,Calculation!$E$1197:$Z$1197)</f>
        <v>0</v>
      </c>
      <c r="EC60" s="71">
        <f ca="1">SUMIF(Calculation!$E$4:$CS$4,Totals!$D60,Calculation!$E$1644:$Z$1644)+SUMIFS('Allocation to schools'!$H$106:$GI$106,'Allocation to schools'!$H$9:$GI$9,Totals!$D60,'Allocation to schools'!$H$10:$GI$10,"from federal sources")</f>
        <v>0</v>
      </c>
      <c r="ED60" s="71">
        <f ca="1">SUMIF(Calculation!$E$4:$CS$4,Totals!$D60,Calculation!$E$1645:$Z$1645)+SUMIFS('Allocation to schools'!$H$107:$GI$107,'Allocation to schools'!$H$9:$GI$9,Totals!$D60,'Allocation to schools'!$H$10:$GI$10,"from federal sources")</f>
        <v>0</v>
      </c>
      <c r="EE60" s="71">
        <f ca="1">SUMIF(Calculation!$E$4:$CS$4,Totals!$D60,Calculation!$E$1652:$Z$1652)+SUMIFS('Allocation to schools'!$H$198:$GI$198,'Allocation to schools'!$H$9:$GI$9,Totals!$D60,'Allocation to schools'!$H$10:$GI$10,"from federal sources")</f>
        <v>0</v>
      </c>
      <c r="EF60" s="72">
        <f ca="1">SUMIF(Calculation!$E$4:$CS$4,Totals!$D60,Calculation!$E$1350:$Z$1350)+SUMIF('Allocation to schools'!$H$9:$IV$9,Totals!$D60,'Allocation to schools'!$H$114:$IV$114)</f>
        <v>0</v>
      </c>
      <c r="EG60" s="72">
        <f ca="1">SUMIF(Calculation!$E$4:$CS$4,Totals!$D60,Calculation!$E$96:$Z$96)+SUMIF('Allocation to schools'!$H$9:$IV$9,Totals!$D60,'Allocation to schools'!$H$115:$IV$115)</f>
        <v>0</v>
      </c>
      <c r="EH60" s="72">
        <f ca="1">SUMIF(Calculation!$E$4:$CS$4,Totals!$D60,Calculation!$E$201:$Z$201)+SUMIF('Allocation to schools'!$H$9:$IV$9,Totals!$D60,'Allocation to schools'!$H$116:$IV$116)</f>
        <v>0</v>
      </c>
      <c r="EI60" s="72">
        <f ca="1">SUMIF(Calculation!$E$4:$CS$4,Totals!$D60,Calculation!$E$566:$Z$566)+SUMIF('Allocation to schools'!$H$9:$IV$9,Totals!$D60,'Allocation to schools'!$H$117:$IV$117)</f>
        <v>0</v>
      </c>
      <c r="EJ60" s="72">
        <f ca="1">SUMIF(Calculation!$E$4:$CS$4,Totals!$D60,Calculation!$E$724:$Z$724)+SUMIF('Allocation to schools'!$H$9:$IV$9,Totals!$D60,'Allocation to schools'!$H$118:$IV$118)</f>
        <v>0</v>
      </c>
      <c r="EK60" s="72">
        <f>SUMIF('Data entry'!$B$13:$CS$13,Totals!$D60,'Data entry'!$B$61:$CS$61)</f>
        <v>0</v>
      </c>
      <c r="EL60" s="72">
        <f ca="1">SUMIF(Calculation!$E$4:$CS$4,Totals!$D60,Calculation!$E$1039:$Z$1039)+SUMIF('Allocation to schools'!$H$9:$IV$9,Totals!$D60,'Allocation to schools'!$H$120:$IV$120)</f>
        <v>0</v>
      </c>
      <c r="EM60" s="72">
        <f ca="1">SUMIF(Calculation!$E$4:$CS$4,Totals!$D60,Calculation!$E$1204:$Z$1204)+SUMIF('Allocation to schools'!$H$9:$IV$9,Totals!$D60,'Allocation to schools'!$H$121:$IV$121)</f>
        <v>0</v>
      </c>
      <c r="EN60" s="71">
        <f ca="1">SUMIF(Calculation!$E$4:$CS$4,Totals!$D60,Calculation!$E$1527:$Z$1527)+SUMIF('Allocation to schools'!$H$9:$IV$9,Totals!$D60,'Allocation to schools'!$H$122:$IV$122)-SUMIF(Calculation!$E$4:$CS$4,Totals!$D60,Calculation!$E$1039:$Z$1039)-SUMIF(Calculation!$E$4:$CS$4,Totals!$D60,Calculation!$E$1204:$Z$1204)</f>
        <v>0</v>
      </c>
      <c r="EO60" s="72">
        <f ca="1">SUMIF(Calculation!$E$4:$CS$4,Totals!$D60,Calculation!$E$1361:$Z$1361)+SUMIF('Allocation to schools'!$H$9:$IV$9,Totals!$D60,'Allocation to schools'!$H$123:$IV$123)</f>
        <v>0</v>
      </c>
      <c r="EP60" s="72">
        <f>SUMIF('Data entry'!$B$13:$CS$13,Totals!$D60,'Data entry'!$B$67:$CS$67)</f>
        <v>0</v>
      </c>
      <c r="EQ60" s="70">
        <f ca="1">SUMIF(Calculation!$E$4:$CS$4,Totals!$D60,Calculation!$E$1559:$Z$1559)+SUMIF('Allocation to schools'!$H$9:$IV$9,Totals!$D60,'Allocation to schools'!$H$127:$IV$127)</f>
        <v>0</v>
      </c>
      <c r="ER60" s="68"/>
      <c r="ES60" s="72">
        <f>SUMIF('Data entry'!$B$13:$CS$13,Totals!$D60,'Data entry'!$B$62:$CS$62)</f>
        <v>0</v>
      </c>
      <c r="ET60" s="72">
        <f>SUMIF('Data entry'!$B$13:$CS$13,Totals!$D60,'Data entry'!$B$63:$CS$63)</f>
        <v>0</v>
      </c>
      <c r="EU60" s="72">
        <f ca="1">SUMIF(Calculation!$E$4:$CS$4,Totals!$D60,Calculation!$E$110:$Z$110)+SUMIFS('Allocation to schools'!$H$167:$GI$167,'Allocation to schools'!$H$9:$GI$9,Totals!$D60,'Allocation to schools'!$H$10:$GI$10,"from federal sources")</f>
        <v>0</v>
      </c>
      <c r="EV60" s="72">
        <f ca="1">SUMIF(Calculation!$E$4:$CS$4,Totals!$D60,Calculation!$E$215:$Z$215)+SUMIFS('Allocation to schools'!$H$168:$GI$168,'Allocation to schools'!$H$9:$GI$9,Totals!$D60,'Allocation to schools'!$H$10:$GI$10,"from federal sources")</f>
        <v>0</v>
      </c>
      <c r="EW60" s="72">
        <f ca="1">SUMIF(Calculation!$E$4:$CS$4,Totals!$D60,Calculation!$E$633:$Z$633)+SUMIFS('Allocation to schools'!$H$169:$GI$169,'Allocation to schools'!$H$9:$GI$9,Totals!$D60,'Allocation to schools'!$H$10:$GI$10,"from federal sources")</f>
        <v>0</v>
      </c>
      <c r="EX60" s="72">
        <f ca="1">SUMIF(Calculation!$E$4:$CS$4,Totals!$D60,Calculation!$E$738:$Z$738)+SUMIFS('Allocation to schools'!$F$170:$GI$170,'Allocation to schools'!$F$9:$GI$9,Totals!$D60,'Allocation to schools'!$F$10:$GI$10,"from federal sources")+IF(SUMIFS('Allocation to schools'!$F$88:$GI$88,'Allocation to schools'!$F$9:$GI$9,Totals!$D60,'Allocation to schools'!$F$10:$GI$10,"from federal sources")+SUMIFS('Allocation to schools'!$F$91:$GI$91,'Allocation to schools'!$F$9:$GI$9,Totals!$D60,'Allocation to schools'!$F$10:$GI$10,"from federal sources")&gt;0,0,SUMIF('Data entry'!$B$13:$CS$13,Totals!$D60,'Data entry'!$B$98:$CS$98))</f>
        <v>0</v>
      </c>
      <c r="EY60" s="72">
        <f>SUMIF('Data entry'!$B$13:$CS$13,Totals!$D60,'Data entry'!$B$65:$CS$65)</f>
        <v>0</v>
      </c>
      <c r="EZ60" s="72">
        <f ca="1">SUMIF(Calculation!$E$4:$CS$4,Totals!$D60,Calculation!$E$1053:$Z$1053)+SUMIFS('Allocation to schools'!$H$172:$GI$172,'Allocation to schools'!$H$9:$GI$9,Totals!$D60,'Allocation to schools'!$H$10:$GI$10,"from federal sources")</f>
        <v>0</v>
      </c>
      <c r="FA60" s="72">
        <f ca="1">SUMIF(Calculation!$E$4:$CS$4,Totals!$D60,Calculation!$E$1065:$Z$1065)+SUMIFS('Allocation to schools'!$H$173:$GI$173,'Allocation to schools'!$H$9:$GI$9,Totals!$D60,'Allocation to schools'!$H$10:$GI$10,"from federal sources")</f>
        <v>0</v>
      </c>
      <c r="FB60" s="72">
        <f ca="1">SUMIF(Calculation!$E$4:$CS$4,Totals!$D60,Calculation!$E$1113:$Z$1113)+SUMIFS('Allocation to schools'!$H$174:$GI$174,'Allocation to schools'!$H$9:$GI$9,Totals!$D60,'Allocation to schools'!$H$10:$GI$10,"from federal sources")</f>
        <v>0</v>
      </c>
      <c r="FC60" s="72">
        <f ca="1">SUMIF(Calculation!$E$4:$CS$4,Totals!$D60,Calculation!$E$1218:$Z$1218)+SUMIFS('Allocation to schools'!$H$175:$GI$175,'Allocation to schools'!$H$9:$GI$9,Totals!$D60,'Allocation to schools'!$H$10:$GI$10,"from federal sources")</f>
        <v>0</v>
      </c>
      <c r="FD60" s="71">
        <f ca="1">SUMIF(Calculation!$E$4:$CS$4,Totals!$D60,Calculation!$E$1522:$Z$1522)+SUMIFS('Allocation to schools'!$H$176:$GI$176,'Allocation to schools'!$H$9:$GI$9,Totals!$D60,'Allocation to schools'!$H$10:$GI$10,"from federal sources")-SUMIF(Calculation!$E$4:$CS$4,Totals!$D60,Calculation!$E$1053:$Z$1053)-SUMIF(Calculation!$E$4:$CS$4,Totals!$D60,Calculation!$E$1065:$Z$1065)-SUMIF(Calculation!$E$4:$CS$4,Totals!$D60,Calculation!$E$1113:$Z$1113)-SUMIF(Calculation!$E$4:$CS$4,Totals!$D60,Calculation!$E$1218:$Z$1218)</f>
        <v>0</v>
      </c>
      <c r="FE60" s="72">
        <f ca="1">SUMIF(Calculation!$E$4:$CS$4,Totals!$D60,Calculation!$E$1392:$Z$1392)+SUMIFS('Allocation to schools'!$H$177:$GI$177,'Allocation to schools'!$H$9:$GI$9,Totals!$D60,'Allocation to schools'!$H$10:$GI$10,"from federal sources")</f>
        <v>0</v>
      </c>
      <c r="FF60" s="72">
        <f ca="1">(SUMIF(Calculation!$E$4:$CS$4,Totals!$D60,Calculation!$E$97:$Z$97)-SUMIF(Calculation!$E$4:$CS$4,Totals!$D60,Calculation!$E$110:$Z$110))+SUMIFS('Allocation to schools'!$H$167:$GI$167,'Allocation to schools'!$H$9:$GI$9,Totals!$D60,'Allocation to schools'!$H$10:$GI$10,"from local &amp; State sources")</f>
        <v>0</v>
      </c>
      <c r="FG60" s="72">
        <f ca="1">(SUMIF(Calculation!$E$4:$CS$4,Totals!$D60,Calculation!$E$202:$Z$202)-SUMIF(Calculation!$E$4:$CS$4,Totals!$D60,Calculation!$E$215:$Z$215))+SUMIFS('Allocation to schools'!$H$168:$GI$168,'Allocation to schools'!$H$9:$GI$9,Totals!$D60,'Allocation to schools'!$H$10:$GI$10,"from local &amp; State sources")</f>
        <v>0</v>
      </c>
      <c r="FH60" s="72">
        <f ca="1">(SUMIF(Calculation!$E$4:$CS$4,Totals!$D60,Calculation!$E$567:$Z$567)-SUMIF(Calculation!$E$4:$CS$4,Totals!$D60,Calculation!$E$633:$Z$633))+SUMIFS('Allocation to schools'!$H$169:$GI$169,'Allocation to schools'!$H$9:$GI$9,Totals!$D60,'Allocation to schools'!$H$10:$GI$10,"from local &amp; State sources")</f>
        <v>0</v>
      </c>
      <c r="FI60" s="72">
        <f ca="1">SUMIF(Calculation!$E$4:$CS$4,Totals!$D60,Calculation!$E$725:$Z$725)-SUMIF(Calculation!$E$4:$CS$4,Totals!$D60,Calculation!$E$738:$Z$738)+SUMIFS('Allocation to schools'!$F$170:$GI$170,'Allocation to schools'!$F$9:$GI$9,Totals!$D60,'Allocation to schools'!$F$10:$GI$10,"from local &amp; State sources")-IF(SUMIFS('Allocation to schools'!$F$88:$GI$88,'Allocation to schools'!$F$9:$GI$9,Totals!$D60,'Allocation to schools'!$F$10:$GI$10,"from federal sources")+SUMIFS('Allocation to schools'!$F$91:$GI$91,'Allocation to schools'!$F$9:$GI$9,Totals!$D60,'Allocation to schools'!$F$10:$GI$10,"from federal sources")&gt;0,0,SUMIF('Data entry'!$B$13:$CS$13,Totals!$D60,'Data entry'!$B$98:$CS$98))</f>
        <v>0</v>
      </c>
      <c r="FJ60" s="72">
        <f>SUMIF('Data entry'!$B$13:$CS$13,Totals!$D60,'Data entry'!$B$64:$CS$64)-SUMIF('Data entry'!$B$13:$CS$13,Totals!$D60,'Data entry'!$B$65:$CS$65)</f>
        <v>0</v>
      </c>
      <c r="FK60" s="72">
        <f ca="1">(SUMIF(Calculation!$E$4:$CS$4,Totals!$D60,Calculation!$E$1040:$Z$1040)-SUMIF(Calculation!$E$4:$CS$4,Totals!$D60,Calculation!$E$1053:$Z$1053))+SUMIFS('Allocation to schools'!$H$172:$GI$172,'Allocation to schools'!$H$9:$GI$9,Totals!$D60,'Allocation to schools'!$H$10:$GI$10,"from local &amp; State sources")</f>
        <v>0</v>
      </c>
      <c r="FL60" s="72">
        <f ca="1">(SUMIF(Calculation!$E$4:$CS$4,Totals!$D60,Calculation!$E$1060:$Z$1060)-SUMIF(Calculation!$E$4:$CS$4,Totals!$D60,Calculation!$E$1065:$Z$1065))+SUMIFS('Allocation to schools'!$H$173:$GI$173,'Allocation to schools'!$H$9:$GI$9,Totals!$D60,'Allocation to schools'!$H$10:$GI$10,"from local &amp; State sources")</f>
        <v>0</v>
      </c>
      <c r="FM60" s="72">
        <f ca="1">(SUMIF(Calculation!$E$4:$CS$4,Totals!$D60,Calculation!$E$1086:$Z$1086)-SUMIF(Calculation!$E$4:$CS$4,Totals!$D60,Calculation!$E$1113:$Z$1113))+SUMIFS('Allocation to schools'!$H$174:$GI$174,'Allocation to schools'!$H$9:$GI$9,Totals!$D60,'Allocation to schools'!$H$10:$GI$10,"from local &amp; State sources")</f>
        <v>0</v>
      </c>
      <c r="FN60" s="72">
        <f ca="1">(SUMIF(Calculation!$E$4:$CS$4,Totals!$D60,Calculation!$E$1205:$Z$1205)-SUMIF(Calculation!$E$4:$CS$4,Totals!$D60,Calculation!$E$1218:$Z$1218))+SUMIFS('Allocation to schools'!$H$175:$GI$175,'Allocation to schools'!$H$9:$GI$9,Totals!$D60,'Allocation to schools'!$H$10:$GI$10,"from local &amp; State sources")</f>
        <v>0</v>
      </c>
      <c r="FO60" s="71">
        <f ca="1">(SUMIF(Calculation!$E$4:$CS$4,Totals!$D60,Calculation!$E$1509:$Z$1509)-SUMIF(Calculation!$E$4:$CS$4,Totals!$D60,Calculation!$E$1522:$Z$1522))+SUMIFS('Allocation to schools'!$H$176:$GI$176,'Allocation to schools'!$H$9:$GI$9,Totals!$D60,'Allocation to schools'!$H$10:$GI$10,"from local &amp; State sources")-(SUMIF(Calculation!$E$4:$CS$4,Totals!$D60,Calculation!$E$1040:$Z$1040)-SUMIF(Calculation!$E$4:$CS$4,Totals!$D60,Calculation!$E$1053:$Z$1053))-(SUMIF(Calculation!$E$4:$CS$4,Totals!$D60,Calculation!$E$1060:$Z$1060)-SUMIF(Calculation!$E$4:$CS$4,Totals!$D60,Calculation!$E$1065:$Z$1065))-(SUMIF(Calculation!$E$4:$CS$4,Totals!$D60,Calculation!$E$1086:$Z$1086)-SUMIF(Calculation!$E$4:$CS$4,Totals!$D60,Calculation!$E$1113:$Z$1113))-(SUMIF(Calculation!$E$4:$CS$4,Totals!$D60,Calculation!$E$1205:$Z$1205)-SUMIF(Calculation!$E$4:$CS$4,Totals!$D60,Calculation!$E$1218:$Z$1218))</f>
        <v>0</v>
      </c>
      <c r="FP60" s="72">
        <f ca="1">(SUMIF(Calculation!$E$4:$CS$4,Totals!$D60,Calculation!$E$1373:$Z$1373)-SUMIF(Calculation!$E$4:$CS$4,Totals!$D60,Calculation!$E$1392:$Z$1392))+SUMIFS('Allocation to schools'!$H$177:$GI$177,'Allocation to schools'!$H$9:$GI$9,Totals!$D60,'Allocation to schools'!$H$10:$GI$10,"from local &amp; State sources")</f>
        <v>0</v>
      </c>
      <c r="FQ60" s="72">
        <f>SUMIF('Data entry'!$B$13:$CS$13,Totals!$D60,'Data entry'!$B$15:$CS$15)</f>
        <v>0</v>
      </c>
      <c r="FR60" s="72">
        <f>SUMIF('Data entry'!$B$13:$CS$13,Totals!$D60,'Data entry'!$B$16:$CS$16)</f>
        <v>0</v>
      </c>
      <c r="FS60" s="72">
        <f>SUMIF('Data entry'!$B$13:$CS$13,Totals!$D60,'Data entry'!$B$17:$CS$17)</f>
        <v>0</v>
      </c>
      <c r="FT60" s="72">
        <f>SUMIF('Data entry'!$B$13:$CS$13,Totals!$D60,'Data entry'!$B$18:$CS$18)</f>
        <v>0</v>
      </c>
      <c r="FU60" s="72">
        <f>SUMIF('Data entry'!$B$13:$CS$13,Totals!$D60,'Data entry'!$B$19:$CS$19)</f>
        <v>0</v>
      </c>
      <c r="FV60" s="72">
        <f>SUMIF('Data entry'!$B$13:$CS$13,Totals!$D60,'Data entry'!$B$20:$CS$20)</f>
        <v>0</v>
      </c>
      <c r="FW60" s="72">
        <f>SUMIF('Data entry'!$B$13:$CS$13,Totals!$D60,'Data entry'!$B$21:$CS$21)</f>
        <v>0</v>
      </c>
      <c r="FX60" s="72">
        <f>SUMIF('Data entry'!$B$13:$CS$13,Totals!$D60,'Data entry'!$B$23:$CS$23)</f>
        <v>0</v>
      </c>
      <c r="FY60" s="71">
        <f ca="1">SUMIF(Calculation!$E$4:$CS$4,Totals!$D60,Calculation!$E$1537:$Z$1537)+SUMIFS('Allocation to schools'!$H$21:$GI$21,'Allocation to schools'!$H$9:$GI$9,Totals!$D60,'Allocation to schools'!$H$10:$GI$10,"from federal sources")</f>
        <v>0</v>
      </c>
      <c r="FZ60" s="71">
        <f ca="1">SUMIF(Calculation!$E$4:$CS$4,Totals!$D60,Calculation!$E$1538:$Z$1538)+SUMIFS('Allocation to schools'!$H$21:$GI$21,'Allocation to schools'!$H$9:$GI$9,Totals!$D60,'Allocation to schools'!$H$10:$GI$10,"from local &amp; State sources")</f>
        <v>0</v>
      </c>
      <c r="GA60" s="72">
        <f ca="1">SUMIF(Calculation!$E$4:$CS$4,Totals!$D60,Calculation!$E$1394:$Z$1394)+SUMIF('Allocation to schools'!$H$9:$IV$9,Totals!$D60,'Allocation to schools'!$H$138:$IV$138)</f>
        <v>0</v>
      </c>
      <c r="GB60" s="72">
        <f ca="1">SUMIF(Calculation!$E$4:$CS$4,Totals!$D60,Calculation!$E$1396:$Z$1396)+SUMIF('Allocation to schools'!$H$9:$IV$9,Totals!$D60,'Allocation to schools'!$H$139:$IV$139)</f>
        <v>0</v>
      </c>
      <c r="GC60" s="72">
        <f ca="1">SUMIF(Calculation!$E$4:$CS$4,Totals!$D60,Calculation!$E$1400:$Z$1400)+SUMIF('Allocation to schools'!$H$9:$IV$9,Totals!$D60,'Allocation to schools'!$H$140:$IV$140)</f>
        <v>0</v>
      </c>
      <c r="GD60" s="72">
        <f ca="1">SUMIF(Calculation!$E$4:$CS$4,Totals!$D60,Calculation!$E$1402:$Z$1402)+SUMIF('Allocation to schools'!$H$9:$IV$9,Totals!$D60,'Allocation to schools'!$H$141:$IV$141)</f>
        <v>0</v>
      </c>
      <c r="GE60" s="72">
        <f ca="1">SUMIF(Calculation!$E$4:$CS$4,Totals!$D60,Calculation!$E$1404:$Z$1404)+SUMIF('Allocation to schools'!$H$9:$IV$9,Totals!$D60,'Allocation to schools'!$H$142:$IV$142)</f>
        <v>0</v>
      </c>
      <c r="GF60" s="72">
        <f ca="1">SUMIF(Calculation!$E$4:$CS$4,Totals!$D60,Calculation!$E$1406:$Z$1406)+SUMIF('Allocation to schools'!$H$9:$IV$9,Totals!$D60,'Allocation to schools'!$H$143:$IV$143)</f>
        <v>0</v>
      </c>
      <c r="GG60" s="72">
        <f ca="1">SUMIF(Calculation!$E$4:$CS$4,Totals!$D60,Calculation!$E$1408:$Z$1408)+SUMIF('Allocation to schools'!$H$9:$IV$9,Totals!$D60,'Allocation to schools'!$H$144:$IV$144)</f>
        <v>0</v>
      </c>
      <c r="GH60" s="72">
        <f ca="1">SUMIF(Calculation!$E$4:$CS$4,Totals!$D60,Calculation!$E$1412:$Z$1412)+SUMIF('Allocation to schools'!$H$9:$IV$9,Totals!$D60,'Allocation to schools'!$H$145:$IV$145)</f>
        <v>0</v>
      </c>
      <c r="GI60" s="72">
        <f ca="1">SUMIF(Calculation!$E$4:$CS$4,Totals!$D60,Calculation!$E$1414:$Z$1414)+SUMIF('Allocation to schools'!$H$9:$IV$9,Totals!$D60,'Allocation to schools'!$H$146:$IV$146)</f>
        <v>0</v>
      </c>
      <c r="GJ60" s="72">
        <f ca="1">SUMIF(Calculation!$E$4:$CS$4,Totals!$D60,Calculation!$E$1416:$Z$1416)+SUMIF('Allocation to schools'!$H$9:$IV$9,Totals!$D60,'Allocation to schools'!$H$147:$IV$147)</f>
        <v>0</v>
      </c>
      <c r="GK60" s="72">
        <f ca="1">SUMIF(Calculation!$E$4:$CS$4,Totals!$D60,Calculation!$E$1418:$Z$1418)+SUMIF('Allocation to schools'!$H$9:$IV$9,Totals!$D60,'Allocation to schools'!$H$148:$IV$148)</f>
        <v>0</v>
      </c>
      <c r="GL60" s="72">
        <f ca="1">SUMIF(Calculation!$E$4:$CS$4,Totals!$D60,Calculation!$E$1420:$Z$1420)+SUMIF('Allocation to schools'!$H$9:$IV$9,Totals!$D60,'Allocation to schools'!$H$149:$IV$149)</f>
        <v>0</v>
      </c>
      <c r="GM60" s="72">
        <f ca="1">SUMIF(Calculation!$E$4:$CS$4,Totals!$D60,Calculation!$E$1424:$Z$1424)+SUMIF('Allocation to schools'!$H$9:$IV$9,Totals!$D60,'Allocation to schools'!$H$150:$IV$150)</f>
        <v>0</v>
      </c>
      <c r="GN60" s="72">
        <f ca="1">SUMIF(Calculation!$E$4:$CS$4,Totals!$D60,Calculation!$E$1426:$Z$1426)+SUMIF('Allocation to schools'!$H$9:$IV$9,Totals!$D60,'Allocation to schools'!$H$151:$IV$151)</f>
        <v>0</v>
      </c>
      <c r="GO60" s="72">
        <f ca="1">SUMIF(Calculation!$E$4:$CS$4,Totals!$D60,Calculation!$E$1428:$Z$1428)+SUMIF('Allocation to schools'!$H$9:$IV$9,Totals!$D60,'Allocation to schools'!$H$152:$IV$152)</f>
        <v>0</v>
      </c>
      <c r="GP60" s="72">
        <f ca="1">SUMIF(Calculation!$E$4:$CS$4,Totals!$D60,Calculation!$E$1430:$Z$1430)+SUMIF('Allocation to schools'!$H$9:$IV$9,Totals!$D60,'Allocation to schools'!$H$153:$IV$153)</f>
        <v>0</v>
      </c>
      <c r="GQ60" s="72">
        <f ca="1">SUMIF(Calculation!$E$4:$CS$4,Totals!$D60,Calculation!$E$1432:$Z$1432)+SUMIF('Allocation to schools'!$H$9:$IV$9,Totals!$D60,'Allocation to schools'!$H$154:$IV$154)</f>
        <v>0</v>
      </c>
      <c r="GR60" s="72">
        <f ca="1">SUMIF(Calculation!$E$4:$CS$4,Totals!$D60,Calculation!$E$1436:$Z$1436)+SUMIF('Allocation to schools'!$H$9:$IV$9,Totals!$D60,'Allocation to schools'!$H$155:$IV$155)</f>
        <v>0</v>
      </c>
      <c r="GS60" s="72">
        <f ca="1">SUMIF(Calculation!$E$4:$CS$4,Totals!$D60,Calculation!$E$1438:$Z$1438)+SUMIF('Allocation to schools'!$H$9:$IV$9,Totals!$D60,'Allocation to schools'!$H$156:$IV$156)</f>
        <v>0</v>
      </c>
      <c r="GT60" s="72">
        <f ca="1">SUMIF(Calculation!$E$4:$CS$4,Totals!$D60,Calculation!$E$1440:$Z$1440)+SUMIF('Allocation to schools'!$H$9:$IV$9,Totals!$D60,'Allocation to schools'!$H$157:$IV$157)</f>
        <v>0</v>
      </c>
      <c r="GU60" s="71">
        <f>SUMIF('Data entry'!$B$13:$CS$13,Totals!$D60,'Data entry'!$B$26:$CS$26)</f>
        <v>0</v>
      </c>
      <c r="GV60" s="71">
        <f>SUMIF('Data entry'!$B$13:$CS$13,Totals!$D60,'Data entry'!$B$27:$CS$27)</f>
        <v>0</v>
      </c>
      <c r="GW60" s="71">
        <f>SUMIF('Data entry'!$B$13:$CS$13,Totals!$D60,'Data entry'!$B$28:$CS$28)</f>
        <v>0</v>
      </c>
      <c r="GX60" s="71">
        <f>SUMIF('Data entry'!$B$13:$CS$13,Totals!$D60,'Data entry'!$B$29:$CS$29)</f>
        <v>0</v>
      </c>
      <c r="GY60" s="71">
        <f>SUMIF('Data entry'!$B$13:$CS$13,Totals!$D60,'Data entry'!$B$30:$CS$30)</f>
        <v>0</v>
      </c>
      <c r="GZ60" s="71">
        <f>SUMIF('Data entry'!$B$13:$CS$13,Totals!$D60,'Data entry'!$B$34:$CS$34)</f>
        <v>0</v>
      </c>
      <c r="HA60" s="71">
        <f>SUMIF('Data entry'!$B$13:$CS$13,Totals!$D60,'Data entry'!$B$35:$CS$35)</f>
        <v>0</v>
      </c>
      <c r="HB60" s="72">
        <f>SUMIF('Data entry'!$B$13:$CS$13,Totals!$D60,'Data entry'!$B$39:$CS$39)</f>
        <v>0</v>
      </c>
      <c r="HC60" s="72">
        <f>SUMIF('Data entry'!$B$13:$CS$13,Totals!$D60,'Data entry'!$B$74:$CS$74)</f>
        <v>0</v>
      </c>
      <c r="HD60" s="71">
        <f>SUMIF('Data entry'!$B$13:$CS$13,Totals!$D60,'Data entry'!$B$77:$CS$77)</f>
        <v>0</v>
      </c>
      <c r="HE60" s="71">
        <f>SUMIF('Data entry'!$B$13:$CS$13,Totals!$D60,'Data entry'!$B$80:$CS$80)</f>
        <v>0</v>
      </c>
      <c r="HF60" s="72">
        <f>SUMIF('Data entry'!$B$13:$CS$13,Totals!$D60,'Data entry'!$B$81:$CS$81)</f>
        <v>0</v>
      </c>
      <c r="HG60" s="72">
        <f>SUMIF('Data entry'!$B$13:$CS$13,Totals!$D60,'Data entry'!$B$83:$CS$83)</f>
        <v>0</v>
      </c>
      <c r="HH60" s="72">
        <f>SUMIF('Data entry'!$B$13:$CS$13,Totals!$D60,'Data entry'!$B$84:$CS$84)</f>
        <v>0</v>
      </c>
      <c r="HI60" s="72">
        <f>SUMIF('Data entry'!$B$13:$CS$13,Totals!$D60,'Data entry'!$B$86:$CS$86)</f>
        <v>0</v>
      </c>
      <c r="HJ60" s="68"/>
      <c r="HK60" s="68"/>
      <c r="HL60" s="68"/>
      <c r="HM60" s="72">
        <f>SUMIF('Data entry'!$B$13:$CS$13,Totals!$D60,'Data entry'!$B$90:$CS$90)</f>
        <v>0</v>
      </c>
      <c r="HN60" s="72">
        <f>SUMIF('Data entry'!$B$13:$CS$13,Totals!$D60,'Data entry'!$B$91:$CS$91)</f>
        <v>0</v>
      </c>
      <c r="HO60" s="72">
        <f>SUMIF('Data entry'!$B$13:$CS$13,Totals!$D60,'Data entry'!$B$92:$CS$92)</f>
        <v>0</v>
      </c>
      <c r="HP60" s="72">
        <f>SUMIF('Data entry'!$B$13:$CS$13,Totals!$D60,'Data entry'!$B$93:$CS$93)</f>
        <v>0</v>
      </c>
      <c r="HQ60" s="72">
        <f>SUMIF('Data entry'!$B$13:$CS$13,Totals!$D60,'Data entry'!$B$94:$CS$94)</f>
        <v>0</v>
      </c>
      <c r="HR60" s="72">
        <f>SUMIF('Data entry'!$B$13:$CS$13,Totals!$D60,'Data entry'!$B$95:$CS$95)</f>
        <v>0</v>
      </c>
      <c r="HS60" s="72">
        <f>SUMIF('Data entry'!$B$13:$CS$13,Totals!$D60,'Data entry'!$B$96:$CS$96)</f>
        <v>0</v>
      </c>
      <c r="HT60" s="72">
        <f>SUMIF('Data entry'!$B$13:$CS$13,Totals!$D60,'Data entry'!$B$97:$CS$97)</f>
        <v>0</v>
      </c>
      <c r="HU60" s="72">
        <f>SUMIF('Data entry'!$B$13:$CS$13,Totals!$D60,'Data entry'!$B$98:$CS$98)</f>
        <v>0</v>
      </c>
      <c r="HV60" s="72">
        <f>SUMIF('Data entry'!$B$13:$CS$13,Totals!$D60,'Data entry'!$B$99:$CS$99)</f>
        <v>0</v>
      </c>
      <c r="HW60" s="72">
        <f t="shared" si="18"/>
        <v>0</v>
      </c>
      <c r="HX60" s="72">
        <f>SUMIF('Data entry'!$B$13:$CS$13,Totals!$D60,'Data entry'!$B$108:$CS$108)</f>
        <v>0</v>
      </c>
      <c r="HY60" s="72">
        <f>SUMIF('Data entry'!$B$13:$CS$13,Totals!$D60,'Data entry'!$B$109:$CS$109)</f>
        <v>0</v>
      </c>
      <c r="HZ60" s="72">
        <f>SUMIF('Data entry'!$B$13:$CS$13,Totals!$D60,'Data entry'!$B$110:$CS$110)</f>
        <v>0</v>
      </c>
      <c r="IA60" s="72">
        <f>SUMIF('Data entry'!$B$13:$CS$13,Totals!$D60,'Data entry'!$B$111:$CS$111)</f>
        <v>0</v>
      </c>
      <c r="IB60" s="72">
        <f>SUMIF('Data entry'!$B$13:$CS$13,Totals!$D60,'Data entry'!$B$112:$CS$112)</f>
        <v>0</v>
      </c>
      <c r="IC60" s="72">
        <f>SUMIF('Data entry'!$B$13:$CS$13,Totals!$D60,'Data entry'!$B$113:$CS$113)</f>
        <v>0</v>
      </c>
      <c r="ID60" s="72">
        <f>SUMIF('Data entry'!$B$13:$CS$13,Totals!$D60,'Data entry'!$B$114:$CS$114)</f>
        <v>0</v>
      </c>
      <c r="IE60" s="72">
        <f>SUMIF('Data entry'!$B$13:$CS$13,Totals!$D60,'Data entry'!$B$115:$CS$115)</f>
        <v>0</v>
      </c>
      <c r="IF60" s="72">
        <f>SUMIF('Data entry'!$B$13:$CS$13,Totals!$D60,'Data entry'!$B$116:$CS$116)</f>
        <v>0</v>
      </c>
      <c r="IG60" s="72">
        <f>SUMIF('Data entry'!$B$13:$CS$13,Totals!$D60,'Data entry'!$B$118:$CS$118)</f>
        <v>0</v>
      </c>
      <c r="IH60" s="72">
        <f>SUMIF('Data entry'!$B$13:$CS$13,Totals!$D60,'Data entry'!$B$120:$CS$120)</f>
        <v>0</v>
      </c>
      <c r="II60" s="72">
        <f>SUMIF('Data entry'!$B$13:$CS$13,Totals!$D60,'Data entry'!$B$125:$CS$125)</f>
        <v>0</v>
      </c>
      <c r="IJ60" s="72">
        <f>SUMIF('Data entry'!$B$13:$CS$13,Totals!$D60,'Data entry'!$B$126:$CS$126)</f>
        <v>0</v>
      </c>
      <c r="IK60" s="72">
        <f>SUMIF('Data entry'!$B$13:$CS$13,Totals!$D60,'Data entry'!$B$127:$CS$127)</f>
        <v>0</v>
      </c>
      <c r="IL60" s="72">
        <f>SUMIF('Data entry'!$B$13:$CS$13,Totals!$D60,'Data entry'!$B$128:$CS$128)</f>
        <v>0</v>
      </c>
      <c r="IM60" s="72">
        <f>SUMIF('Data entry'!$B$13:$CS$13,Totals!$D60,'Data entry'!$B$129:$CS$129)</f>
        <v>0</v>
      </c>
      <c r="IN60" s="72">
        <f>SUMIF('Data entry'!$B$13:$CS$13,Totals!$D60,'Data entry'!$B$130:$CS$130)</f>
        <v>0</v>
      </c>
      <c r="IO60" s="72">
        <f>SUMIF('Data entry'!$B$13:$CS$13,Totals!$D60,'Data entry'!$B$131:$CS$131)</f>
        <v>0</v>
      </c>
      <c r="IP60" s="72">
        <f>SUMIF('Data entry'!$B$13:$CS$13,Totals!$D60,'Data entry'!$B$132:$CS$132)</f>
        <v>0</v>
      </c>
      <c r="IQ60" s="72">
        <f>SUMIF('Data entry'!$B$13:$CS$13,Totals!$D60,'Data entry'!$B$133:$CS$133)</f>
        <v>0</v>
      </c>
      <c r="IR60" s="72">
        <f>SUMIF('Data entry'!$B$13:$CS$13,Totals!$D60,'Data entry'!$B$135:$CS$135)</f>
        <v>0</v>
      </c>
      <c r="IS60" s="72">
        <f>SUMIF('Data entry'!$B$13:$CS$13,Totals!$D60,'Data entry'!$B$137:$CS$137)</f>
        <v>0</v>
      </c>
      <c r="IT60" s="72">
        <f>SUMIF('Data entry'!$B$13:$CS$13,Totals!$D60,'Data entry'!$B$139:$CS$139)</f>
        <v>0</v>
      </c>
      <c r="IU60" s="77">
        <f>IF(D60=0,0,SUMIF('Data entry'!$B$13:$CS$13,Totals!$D60,'Data entry'!$B$140:$CS$140))</f>
        <v>0</v>
      </c>
      <c r="IV60" s="72">
        <f ca="1">SUMIF(Calculation!$E$4:$CS$4,Totals!$D60,Calculation!$E$1442:$Z$1442)+SUMIF('Allocation to schools'!$H$9:$IV$9,Totals!$D60,'Allocation to schools'!$H$133:$IV$133)</f>
        <v>0</v>
      </c>
      <c r="IW60" s="72">
        <f>SUMIF('Data entry'!$B$13:$CS$13,Totals!$D60,'Data entry'!$B$103:$CS$103)</f>
        <v>0</v>
      </c>
      <c r="IX60" s="25" t="str">
        <f t="shared" si="19"/>
        <v>The School's program 200 special education spending was equal to base, weighted, IDEA, and other special education funding.</v>
      </c>
    </row>
    <row r="61" spans="1:258" ht="14.5" hidden="1">
      <c r="A61" s="64" t="s">
        <v>123</v>
      </c>
      <c r="B61" s="64">
        <f>VLOOKUP(A61,'School listing'!$A$7:$E$99,2,FALSE)</f>
        <v>0</v>
      </c>
      <c r="C61" s="87" t="str">
        <f>IF(VLOOKUP(A61,'School listing'!$A$7:$E$99,3,FALSE)="","",VLOOKUP(A61,'School listing'!$A$7:$E$99,3,FALSE))</f>
        <v/>
      </c>
      <c r="D61" s="66">
        <f>VLOOKUP(A61,'School listing'!$A$7:$F$99,6,FALSE)</f>
        <v>0</v>
      </c>
      <c r="E61" s="79">
        <f>VLOOKUP(A61,'School listing'!$A$7:$E$100,4,FALSE)</f>
        <v>0</v>
      </c>
      <c r="F61" s="88"/>
      <c r="G61" s="82">
        <f ca="1">SUMIF(Calculation!$E$4:$CS$4,Totals!$D61,Calculation!$E$12:$Z$12)+SUMIF('Allocation to schools'!$H$9:$IV$9,Totals!$D61,'Allocation to schools'!$H$12:$IV$12)+SUMIF('Allocation to schools'!$H$9:$IV$9,Totals!$D61,'Allocation to schools'!$H$21:$IV$21)</f>
        <v>0</v>
      </c>
      <c r="H61" s="82">
        <f ca="1">SUMIF(Calculation!$E$4:$CS$4,Totals!$D61,Calculation!$E$117:$Z$117)+SUMIF('Allocation to schools'!$H$9:$IV$9,Totals!$D61,'Allocation to schools'!$H$13:$IV$13)+SUMIF('Allocation to schools'!$H$9:$IV$9,Totals!$D61,'Allocation to schools'!$H$22:$IV$22)</f>
        <v>0</v>
      </c>
      <c r="I61" s="72">
        <f ca="1">SUMIF(Calculation!$E$4:$CS$4,Totals!$D61,Calculation!$E$242:$Z$242)+SUMIF('Allocation to schools'!$H$9:$IV$9,Totals!$D61,'Allocation to schools'!$H$14:$IV$14)</f>
        <v>0</v>
      </c>
      <c r="J61" s="72">
        <f ca="1">SUMIF(Calculation!$E$4:$CS$4,Totals!$D61,Calculation!$E$640:$Z$640)+SUMIF('Allocation to schools'!$H$9:$IV$9,Totals!$D61,'Allocation to schools'!$H$15:$IV$15)</f>
        <v>0</v>
      </c>
      <c r="K61" s="72">
        <f>SUMIF('Data entry'!$B$13:$CS$13,Totals!$D61,'Data entry'!$B$41:$CS$41)</f>
        <v>0</v>
      </c>
      <c r="L61" s="72">
        <f ca="1">SUMIF(Calculation!$E$4:$CS$4,Totals!$D61,Calculation!$E$955:$Z$955)+SUMIF('Allocation to schools'!$H$9:$IV$9,Totals!$D61,'Allocation to schools'!$H$17:$IV$17)</f>
        <v>0</v>
      </c>
      <c r="M61" s="72">
        <f ca="1">SUMIF(Calculation!$E$4:$CS$4,Totals!$D61,Calculation!$E$1120:$Z$1120)+SUMIF('Allocation to schools'!$H$9:$IV$9,Totals!$D61,'Allocation to schools'!$H$18:$IV$18)</f>
        <v>0</v>
      </c>
      <c r="N61" s="71">
        <f ca="1">SUMIF(Calculation!$E$4:$CS$4,Totals!$D61,Calculation!$E$1458:$Z$1458)+SUMIF('Allocation to schools'!$H$9:$IV$9,Totals!$D61,'Allocation to schools'!$H$19:$IV$19)-SUMIF(Calculation!$E$4:$CS$4,Totals!$D61,Calculation!$E$1120:$Z$1120)-SUMIF(Calculation!$E$4:$CS$4,Totals!$D61,Calculation!$E$955:$Z$955)</f>
        <v>0</v>
      </c>
      <c r="O61" s="71">
        <f ca="1">SUMIF(Calculation!$E$4:$CS$4,Totals!$D61,Calculation!$E$1560:$Z$1560)+SUMIFS('Allocation to schools'!$H$12:$GI$12,'Allocation to schools'!$H$9:$GI$9,Totals!$D61,'Allocation to schools'!$H$10:$GI$10,"from federal sources")+SUMIFS('Allocation to schools'!$H$21:$GI$21,'Allocation to schools'!$H$9:$GI$9,Totals!$D61,'Allocation to schools'!$H$10:$GI$10,"from federal sources")</f>
        <v>0</v>
      </c>
      <c r="P61" s="71">
        <f ca="1">SUMIF(Calculation!$E$4:$CS$4,Totals!$D61,Calculation!$E$1561:$Z$1561)+SUMIFS('Allocation to schools'!$H$13:$GI$13,'Allocation to schools'!$H$9:$GI$9,Totals!$D61,'Allocation to schools'!$H$10:$GI$10,"from federal sources")+SUMIFS('Allocation to schools'!$H$22:$GI$22,'Allocation to schools'!$H$9:$GI$9,Totals!$D61,'Allocation to schools'!$H$10:$GI$10,"from federal sources")</f>
        <v>0</v>
      </c>
      <c r="Q61" s="71">
        <f ca="1">SUMIF(Calculation!$E$4:$CS$4,Totals!$D61,Calculation!$E$1562:$Z$1562)+SUMIFS('Allocation to schools'!$H$188:$GI$188,'Allocation to schools'!$H$9:$GI$9,Totals!$D61,'Allocation to schools'!$H$10:$GI$10,"from federal sources")+SUMIF('Data entry'!$B$13:$CS$13,Totals!$D61,'Data entry'!$B$42:$CS$42)</f>
        <v>0</v>
      </c>
      <c r="R61" s="82">
        <f ca="1">SUMIF(Calculation!$E$4:$CS$4,Totals!$D61,Calculation!$E$1229:$Z$1229)+SUMIF('Allocation to schools'!$H$9:$IV$9,Totals!$D61,'Allocation to schools'!$H$20:$IV$20)+SUMIF('Allocation to schools'!$H$9:$IV$9,Totals!$D61,'Allocation to schools'!$H$22:$IV$22)</f>
        <v>0</v>
      </c>
      <c r="S61" s="72">
        <f ca="1">SUMIF(Calculation!$E$4:$CS$4,Totals!$D61,Calculation!$E$19:$Z$19)+SUMIF('Allocation to schools'!$H$9:$IV$9,Totals!$D61,'Allocation to schools'!$H$24:$IV$24)</f>
        <v>0</v>
      </c>
      <c r="T61" s="72">
        <f ca="1">SUMIF(Calculation!$E$4:$CS$4,Totals!$D61,Calculation!$E$124:$Z$124)+SUMIF('Allocation to schools'!$H$9:$IV$9,Totals!$D61,'Allocation to schools'!$H$25:$IV$25)</f>
        <v>0</v>
      </c>
      <c r="U61" s="72">
        <f ca="1">SUMIF(Calculation!$E$4:$CS$4,Totals!$D61,Calculation!$E$269:$Z$269)+SUMIF('Allocation to schools'!$H$9:$IV$9,Totals!$D61,'Allocation to schools'!$H$26:$IV$26)</f>
        <v>0</v>
      </c>
      <c r="V61" s="72">
        <f ca="1">SUMIF(Calculation!$E$4:$CS$4,Totals!$D61,Calculation!$E$647:$Z$647)+SUMIF('Allocation to schools'!$H$9:$IV$9,Totals!$D61,'Allocation to schools'!$H$27:$IV$27)</f>
        <v>0</v>
      </c>
      <c r="W61" s="72">
        <f>SUMIF('Data entry'!$B$13:$CS$13,Totals!$D61,'Data entry'!$B$43:$CS$43)</f>
        <v>0</v>
      </c>
      <c r="X61" s="72">
        <f ca="1">SUMIF(Calculation!$E$4:$CS$4,Totals!$D61,Calculation!$E$962:$Z$962)+SUMIF('Allocation to schools'!$H$9:$IV$9,Totals!$D61,'Allocation to schools'!$H$29:$IV$29)</f>
        <v>0</v>
      </c>
      <c r="Y61" s="72">
        <f ca="1">SUMIF(Calculation!$E$4:$CS$4,Totals!$D61,Calculation!$E$1127:$Z$1127)+SUMIF('Allocation to schools'!$H$9:$IV$9,Totals!$D61,'Allocation to schools'!$H$30:$IV$30)</f>
        <v>0</v>
      </c>
      <c r="Z61" s="71">
        <f ca="1">SUMIF(Calculation!$E$4:$CS$4,Totals!$D61,Calculation!$E$1463:$Z$1463)+SUMIF('Allocation to schools'!$H$9:$IV$9,Totals!$D61,'Allocation to schools'!$H$31:$IV$31)-SUMIF(Calculation!$E$4:$CS$4,Totals!$D61,Calculation!$E$962:$Z$962)-SUMIF(Calculation!$E$4:$CS$4,Totals!$D61,Calculation!$E$1127:$Z$1127)</f>
        <v>0</v>
      </c>
      <c r="AA61" s="71">
        <f ca="1">SUMIF(Calculation!$E$4:$CS$4,Totals!$D61,Calculation!$E$1563:$Z$1563)+SUMIFS('Allocation to schools'!$H$24:$GI$24,'Allocation to schools'!$H$9:$GI$9,Totals!$D61,'Allocation to schools'!$H$10:$GI$10,"from federal sources")</f>
        <v>0</v>
      </c>
      <c r="AB61" s="71">
        <f ca="1">SUMIF(Calculation!$E$4:$CS$4,Totals!$D61,Calculation!$E$1564:$Z$1564)+SUMIFS('Allocation to schools'!$H$25:$GI$25,'Allocation to schools'!$H$9:$GI$9,Totals!$D61,'Allocation to schools'!$H$10:$GI$10,"from federal sources")</f>
        <v>0</v>
      </c>
      <c r="AC61" s="71">
        <f ca="1">SUMIF(Calculation!$E$4:$CS$4,Totals!$D61,Calculation!$E$1571:$Z$1571)+SUMIFS('Allocation to schools'!$H$189:$GI$189,'Allocation to schools'!$H$9:$GI$9,Totals!$D61,'Allocation to schools'!$H$10:$GI$10,"from federal sources")</f>
        <v>0</v>
      </c>
      <c r="AD61" s="72">
        <f ca="1">SUMIF(Calculation!$E$4:$CS$4,Totals!$D61,Calculation!$E$1240:$Z$1240)+SUMIF('Allocation to schools'!$H$9:$IV$9,Totals!$D61,'Allocation to schools'!$H$32:$IV$32)</f>
        <v>0</v>
      </c>
      <c r="AE61" s="72">
        <f ca="1">SUMIF(Calculation!$E$4:$CS$4,Totals!$D61,Calculation!$E$26:$Z$26)+SUMIF('Allocation to schools'!$H$9:$IV$9,Totals!$D61,'Allocation to schools'!$H$33:$IV$33)</f>
        <v>0</v>
      </c>
      <c r="AF61" s="72">
        <f ca="1">SUMIF(Calculation!$E$4:$CS$4,Totals!$D61,Calculation!$E$131:$Z$131)+SUMIF('Allocation to schools'!$H$9:$IV$9,Totals!$D61,'Allocation to schools'!$H$34:$IV$34)</f>
        <v>0</v>
      </c>
      <c r="AG61" s="72">
        <f ca="1">SUMIF(Calculation!$E$4:$CS$4,Totals!$D61,Calculation!$E$296:$Z$296)+SUMIF('Allocation to schools'!$H$9:$IV$9,Totals!$D61,'Allocation to schools'!$H$35:$IV$35)</f>
        <v>0</v>
      </c>
      <c r="AH61" s="72">
        <f ca="1">SUMIF(Calculation!$E$4:$CS$4,Totals!$D61,Calculation!$E$654:$Z$654)+SUMIF('Allocation to schools'!$H$9:$IV$9,Totals!$D61,'Allocation to schools'!$H$36:$IV$36)</f>
        <v>0</v>
      </c>
      <c r="AI61" s="72">
        <f>SUMIF('Data entry'!$B$13:$CS$13,Totals!$D61,'Data entry'!$B$45:$CS$45)</f>
        <v>0</v>
      </c>
      <c r="AJ61" s="72">
        <f ca="1">SUMIF(Calculation!$E$4:$CS$4,Totals!$D61,Calculation!$E$969:$Z$969)+SUMIF('Allocation to schools'!$H$9:$IV$9,Totals!$D61,'Allocation to schools'!$H$38:$IV$38)</f>
        <v>0</v>
      </c>
      <c r="AK61" s="72">
        <f ca="1">SUMIF(Calculation!$E$4:$CS$4,Totals!$D61,Calculation!$E$1134:$Z$1134)+SUMIF('Allocation to schools'!$H$9:$IV$9,Totals!$D61,'Allocation to schools'!$H$39:$IV$39)</f>
        <v>0</v>
      </c>
      <c r="AL61" s="71">
        <f ca="1">SUMIF(Calculation!$E$4:$CS$4,Totals!$D61,Calculation!$E$1468:$Z$1468)+SUMIF('Allocation to schools'!$H$9:$IV$9,Totals!$D61,'Allocation to schools'!$H$40:$IV$40)-SUMIF(Calculation!$E$4:$CS$4,Totals!$D61,Calculation!$E$969:$Z$969)-SUMIF(Calculation!$E$4:$CS$4,Totals!$D61,Calculation!$E$1134:$Z$1134)</f>
        <v>0</v>
      </c>
      <c r="AM61" s="71">
        <f ca="1">SUMIF(Calculation!$E$4:$CS$4,Totals!$D61,Calculation!$E$1572:$Z$1572)+SUMIFS('Allocation to schools'!$H$33:$GI$33,'Allocation to schools'!$H$9:$GI$9,Totals!$D61,'Allocation to schools'!$H$10:$GI$10,"from federal sources")</f>
        <v>0</v>
      </c>
      <c r="AN61" s="71">
        <f ca="1">SUMIF(Calculation!$E$4:$CS$4,Totals!$D61,Calculation!$E$1573:$Z$1573)+SUMIFS('Allocation to schools'!$H$34:$GI$34,'Allocation to schools'!$H$9:$GI$9,Totals!$D61,'Allocation to schools'!$H$10:$GI$10,"from federal sources")</f>
        <v>0</v>
      </c>
      <c r="AO61" s="71">
        <f ca="1">SUMIF(Calculation!$E$4:$CS$4,Totals!$D61,Calculation!$E$1580:$Z$1580)+SUMIFS('Allocation to schools'!$H$190:$GI$190,'Allocation to schools'!$H$9:$GI$9,Totals!$D61,'Allocation to schools'!$H$10:$GI$10,"from federal sources")</f>
        <v>0</v>
      </c>
      <c r="AP61" s="72">
        <f ca="1">SUMIF(Calculation!$E$4:$CS$4,Totals!$D61,Calculation!$E$1251:$Z$1251)+SUMIF('Allocation to schools'!$H$9:$IV$9,Totals!$D61,'Allocation to schools'!$H$41:$IV$41)</f>
        <v>0</v>
      </c>
      <c r="AQ61" s="72">
        <f ca="1">SUMIF(Calculation!$E$4:$CS$4,Totals!$D61,Calculation!$E$33:$Z$33)+SUMIF('Allocation to schools'!$H$9:$IV$9,Totals!$D61,'Allocation to schools'!$H$42:$IV$42)</f>
        <v>0</v>
      </c>
      <c r="AR61" s="72">
        <f ca="1">SUMIF(Calculation!$E$4:$CS$4,Totals!$D61,Calculation!$E$138:$Z$138)+SUMIF('Allocation to schools'!$H$9:$IV$9,Totals!$D61,'Allocation to schools'!$H$43:$IV$43)</f>
        <v>0</v>
      </c>
      <c r="AS61" s="72">
        <f ca="1">SUMIF(Calculation!$E$4:$CS$4,Totals!$D61,Calculation!$E$323:$Z$323)+SUMIF('Allocation to schools'!$H$9:$IV$9,Totals!$D61,'Allocation to schools'!$H$44:$IV$44)</f>
        <v>0</v>
      </c>
      <c r="AT61" s="72">
        <f ca="1">SUMIF(Calculation!$E$4:$CS$4,Totals!$D61,Calculation!$E$661:$Z$661)+SUMIF('Allocation to schools'!$H$9:$IV$9,Totals!$D61,'Allocation to schools'!$H$45:$IV$45)</f>
        <v>0</v>
      </c>
      <c r="AU61" s="72">
        <f>SUMIF('Data entry'!$B$13:$CS$13,Totals!$D61,'Data entry'!$B$47:$CS$47)</f>
        <v>0</v>
      </c>
      <c r="AV61" s="72">
        <f ca="1">SUMIF(Calculation!$E$4:$CS$4,Totals!$D61,Calculation!$E$976:$Z$976)+SUMIF('Allocation to schools'!$H$9:$IV$9,Totals!$D61,'Allocation to schools'!$H$47:$IV$47)</f>
        <v>0</v>
      </c>
      <c r="AW61" s="72">
        <f ca="1">SUMIF(Calculation!$E$4:$CS$4,Totals!$D61,Calculation!$E$1060:$Z$1060)+SUMIF('Allocation to schools'!$H$9:$IV$9,Totals!$D61,'Allocation to schools'!$H$48:$IV$48)</f>
        <v>0</v>
      </c>
      <c r="AX61" s="72">
        <f ca="1">SUMIF(Calculation!$E$4:$CS$4,Totals!$D61,Calculation!$E$1141:$Z$1141)+SUMIF('Allocation to schools'!$H$9:$IV$9,Totals!$D61,'Allocation to schools'!$H$49:$IV$49)</f>
        <v>0</v>
      </c>
      <c r="AY61" s="83">
        <f ca="1">SUMIF(Calculation!$E$4:$CS$4,Totals!$D61,Calculation!$E$1473:$Z$1473)+SUMIF('Allocation to schools'!$H$9:$IV$9,Totals!$D61,'Allocation to schools'!$H$50:$IV$50)-SUMIF(Calculation!$E$4:$CS$4,Totals!$D61,Calculation!$E$976:$Z$976)-SUMIF(Calculation!$E$4:$CS$4,Totals!$D61,Calculation!$E$1060:$Z$1060)-SUMIF(Calculation!$E$4:$CS$4,Totals!$D61,Calculation!$E$1141:$Z$1141)</f>
        <v>0</v>
      </c>
      <c r="AZ61" s="83">
        <f ca="1">SUMIF(Calculation!$E$4:$CS$4,Totals!$D61,Calculation!$E$1581:$Z$1581)+SUMIFS('Allocation to schools'!$H$42:$GI$42,'Allocation to schools'!$H$9:$GI$9,Totals!$D61,'Allocation to schools'!$H$10:$GI$10,"from federal sources")</f>
        <v>0</v>
      </c>
      <c r="BA61" s="83">
        <f ca="1">SUMIF(Calculation!$E$4:$CS$4,Totals!$D61,Calculation!$E$1582:$Z$1582)+SUMIFS('Allocation to schools'!$H$43:$GI$43,'Allocation to schools'!$H$9:$GI$9,Totals!$D61,'Allocation to schools'!$H$10:$GI$10,"from federal sources")</f>
        <v>0</v>
      </c>
      <c r="BB61" s="83">
        <f ca="1">SUMIF(Calculation!$E$4:$CS$4,Totals!$D61,Calculation!$E$1589:$Z$1589)+SUMIFS('Allocation to schools'!$H$191:$GI$191,'Allocation to schools'!$H$9:$GI$9,Totals!$D61,'Allocation to schools'!$H$10:$GI$10,"from federal sources")</f>
        <v>0</v>
      </c>
      <c r="BC61" s="72">
        <f ca="1">SUMIF(Calculation!$E$4:$CS$4,Totals!$D61,Calculation!$E$1262:$Z$1262)+SUMIF('Allocation to schools'!$H$9:$IV$9,Totals!$D61,'Allocation to schools'!$H$51:$IV$51)</f>
        <v>0</v>
      </c>
      <c r="BD61" s="72">
        <f ca="1">SUMIF(Calculation!$E$4:$CS$4,Totals!$D61,Calculation!$E$40:$Z$40)+SUMIF('Allocation to schools'!$H$9:$IV$9,Totals!$D61,'Allocation to schools'!$H$52:$IV$52)</f>
        <v>0</v>
      </c>
      <c r="BE61" s="72">
        <f ca="1">SUMIF(Calculation!$E$4:$CS$4,Totals!$D61,Calculation!$E$145:$Z$145)+SUMIF('Allocation to schools'!$H$9:$IV$9,Totals!$D61,'Allocation to schools'!$H$53:$IV$53)</f>
        <v>0</v>
      </c>
      <c r="BF61" s="72">
        <f ca="1">SUMIF(Calculation!$E$4:$CS$4,Totals!$D61,Calculation!$E$350:$Z$350)+SUMIF('Allocation to schools'!$H$9:$IV$9,Totals!$D61,'Allocation to schools'!$H$54:$IV$54)</f>
        <v>0</v>
      </c>
      <c r="BG61" s="72">
        <f ca="1">SUMIF(Calculation!$E$4:$CS$4,Totals!$D61,Calculation!$E$668:$Z$668)+SUMIF('Allocation to schools'!$H$9:$IV$9,Totals!$D61,'Allocation to schools'!$H$55:$IV$55)</f>
        <v>0</v>
      </c>
      <c r="BH61" s="72">
        <f>SUMIF('Data entry'!$B$13:$CS$13,Totals!$D61,'Data entry'!$B$49:$CS$49)</f>
        <v>0</v>
      </c>
      <c r="BI61" s="72">
        <f ca="1">SUMIF(Calculation!$E$4:$CS$4,Totals!$D61,Calculation!$E$983:$Z$983)+SUMIF('Allocation to schools'!$H$9:$IV$9,Totals!$D61,'Allocation to schools'!$H$57:$IV$57)</f>
        <v>0</v>
      </c>
      <c r="BJ61" s="72">
        <f ca="1">SUMIF(Calculation!$E$4:$CS$4,Totals!$D61,Calculation!$E$1148:$Z$1148)+SUMIF('Allocation to schools'!$H$9:$IV$9,Totals!$D61,'Allocation to schools'!$H$58:$IV$58)</f>
        <v>0</v>
      </c>
      <c r="BK61" s="71">
        <f ca="1">SUMIF(Calculation!$E$4:$CS$4,Totals!$D61,Calculation!$E$1478:$Z$1478)+SUMIF('Allocation to schools'!$H$9:$IV$9,Totals!$D61,'Allocation to schools'!$H$59:$IV$59)-SUMIF(Calculation!$E$4:$CS$4,Totals!$D61,Calculation!$E$983:$Z$983)-SUMIF(Calculation!$E$4:$CS$4,Totals!$D61,Calculation!$E$1148:$Z$1148)</f>
        <v>0</v>
      </c>
      <c r="BL61" s="71">
        <f ca="1">SUMIF(Calculation!$E$4:$CS$4,Totals!$D61,Calculation!$E$1590:$Z$1590)+SUMIFS('Allocation to schools'!$H$52:$GI$52,'Allocation to schools'!$H$9:$GI$9,Totals!$D61,'Allocation to schools'!$H$10:$GI$10,"from federal sources")</f>
        <v>0</v>
      </c>
      <c r="BM61" s="71">
        <f ca="1">SUMIF(Calculation!$E$4:$CS$4,Totals!$D61,Calculation!$E$1591:$Z$1591)+SUMIFS('Allocation to schools'!$H$53:$GI$53,'Allocation to schools'!$H$9:$GI$9,Totals!$D61,'Allocation to schools'!$H$10:$GI$10,"from federal sources")</f>
        <v>0</v>
      </c>
      <c r="BN61" s="71">
        <f ca="1">SUMIF(Calculation!$E$4:$CS$4,Totals!$D61,Calculation!$E$1598:$Z$1598)+SUMIFS('Allocation to schools'!$H$192:$GI$192,'Allocation to schools'!$H$9:$GI$9,Totals!$D61,'Allocation to schools'!$H$10:$GI$10,"from federal sources")</f>
        <v>0</v>
      </c>
      <c r="BO61" s="72">
        <f ca="1">SUMIF(Calculation!$E$4:$CS$4,Totals!$D61,Calculation!$E$1273:$Z$1273)+SUMIF('Allocation to schools'!$H$9:$IV$9,Totals!$D61,'Allocation to schools'!$H$60:$IV$60)</f>
        <v>0</v>
      </c>
      <c r="BP61" s="72">
        <f ca="1">SUMIF(Calculation!$E$4:$CS$4,Totals!$D61,Calculation!$E$47:$Z$47)+SUMIF(Calculation!$E$4:$CS$4,Totals!$D61,Calculation!$E$54:$Z$54)+SUMIF('Allocation to schools'!$H$9:$IV$9,Totals!$D61,'Allocation to schools'!$H$61:$IV$61)</f>
        <v>0</v>
      </c>
      <c r="BQ61" s="72">
        <f ca="1">SUMIF(Calculation!$E$4:$CS$4,Totals!$D61,Calculation!$E$152:$Z$152)+SUMIF(Calculation!$E$4:$CS$4,Totals!$D61,Calculation!$E$159:$Z$159)+SUMIF('Allocation to schools'!$H$9:$IV$9,Totals!$D61,'Allocation to schools'!$H$62:$IV$62)</f>
        <v>0</v>
      </c>
      <c r="BR61" s="72">
        <f ca="1">SUMIF(Calculation!$E$4:$CS$4,Totals!$D61,Calculation!$E$377:$Z$377)+SUMIF(Calculation!$E$4:$CS$4,Totals!$D61,Calculation!$E$404:$Z$404)+SUMIF('Allocation to schools'!$H$9:$IV$9,Totals!$D61,'Allocation to schools'!$H$63:$IV$63)</f>
        <v>0</v>
      </c>
      <c r="BS61" s="72">
        <f ca="1">SUMIF(Calculation!$E$4:$CS$4,Totals!$D61,Calculation!$E$675:$Z$675)+SUMIF(Calculation!$E$4:$CS$4,Totals!$D61,Calculation!$E$682:$Z$682)+SUMIF('Allocation to schools'!$H$9:$IV$9,Totals!$D61,'Allocation to schools'!$H$64:$IV$64)</f>
        <v>0</v>
      </c>
      <c r="BT61" s="72">
        <f>SUMIF('Data entry'!$B$13:$CS$13,Totals!$D61,'Data entry'!$B$51:$CS$51)</f>
        <v>0</v>
      </c>
      <c r="BU61" s="72">
        <f ca="1">SUMIF(Calculation!$E$4:$CS$4,Totals!$D61,Calculation!$E$990:$Z$990)+SUMIF(Calculation!$E$4:$CS$4,Totals!$D61,Calculation!$E$997:$Z$997)+SUMIF('Allocation to schools'!$H$9:$IV$9,Totals!$D61,'Allocation to schools'!$H$66:$IV$66)</f>
        <v>0</v>
      </c>
      <c r="BV61" s="72">
        <f ca="1">SUMIF(Calculation!$E$4:$CS$4,Totals!$D61,Calculation!$E$1086:$Z$1086)+SUMIF('Allocation to schools'!$H$9:$IV$9,Totals!$D61,'Allocation to schools'!$H$67:$IV$67)</f>
        <v>0</v>
      </c>
      <c r="BW61" s="72">
        <f ca="1">SUMIF(Calculation!$E$4:$CS$4,Totals!$D61,Calculation!$E$1155:$Z$1155)+SUMIF(Calculation!$E$4:$CS$4,Totals!$D61,Calculation!$E$1162:$Z$1162)+SUMIF('Allocation to schools'!$H$9:$IV$9,Totals!$D61,'Allocation to schools'!$H$68:$IV$68)</f>
        <v>0</v>
      </c>
      <c r="BX61" s="71">
        <f ca="1">SUMIF(Calculation!$E$4:$CS$4,Totals!$D61,Calculation!$E$1483:$Z$1483)+SUMIF(Calculation!$E$4:$CS$4,Totals!$D61,Calculation!$E$1488:$Z$1488)+SUMIF('Allocation to schools'!$H$9:$IV$9,Totals!$D61,'Allocation to schools'!$H$69:$IV$69)-SUMIF(Calculation!$E$4:$CS$4,Totals!$D61,Calculation!$E$990:$Z$990)-SUMIF(Calculation!$E$4:$CS$4,Totals!$D61,Calculation!$E$1086:$Z$1086)-SUMIF(Calculation!$E$4:$CS$4,Totals!$D61,Calculation!$E$1155:$Z$1155)</f>
        <v>0</v>
      </c>
      <c r="BY61" s="71">
        <f ca="1">SUMIF(Calculation!$E$4:$CS$4,Totals!$D61,Calculation!$E$1599:$Z$1599)+SUMIF(Calculation!$E$4:$CS$4,Totals!$D61,Calculation!$E$1608:$Z$1608)+SUMIFS('Allocation to schools'!$H$61:$GI$61,'Allocation to schools'!$H$9:$GI$9,Totals!$D61,'Allocation to schools'!$H$10:$GI$10,"from federal sources")</f>
        <v>0</v>
      </c>
      <c r="BZ61" s="71">
        <f ca="1">SUMIF(Calculation!$E$4:$CS$4,Totals!$D61,Calculation!$E$1600:$Z$1600)+SUMIF(Calculation!$E$4:$CS$4,Totals!$D61,Calculation!$E$1609:$Z$1609)+SUMIFS('Allocation to schools'!$H$62:$GI$62,'Allocation to schools'!$H$9:$GI$9,Totals!$D61,'Allocation to schools'!$H$10:$GI$10,"from federal sources")</f>
        <v>0</v>
      </c>
      <c r="CA61" s="71">
        <f ca="1">SUMIF(Calculation!$E$4:$CS$4,Totals!$D61,Calculation!$E$1607:$Z$1607)+SUMIF(Calculation!$E$4:$CS$4,Totals!$D61,Calculation!$E$1616:$Z$1616)+SUMIFS('Allocation to schools'!$H$193:$GI$193,'Allocation to schools'!$H$9:$GI$9,Totals!$D61,'Allocation to schools'!$H$10:$GI$10,"from federal sources")</f>
        <v>0</v>
      </c>
      <c r="CB61" s="72">
        <f ca="1">SUMIF(Calculation!$E$4:$CS$4,Totals!$D61,Calculation!$E$1284:$Z$1284)+SUMIF(Calculation!$E$4:$CS$4,Totals!$D61,Calculation!$E$1295:$Z$1295)+SUMIF('Allocation to schools'!$H$9:$IV$9,Totals!$D61,'Allocation to schools'!$H$70:$IV$70)</f>
        <v>0</v>
      </c>
      <c r="CC61" s="72">
        <f ca="1">SUMIF(Calculation!$E$4:$CS$4,Totals!$D61,Calculation!$E$61:$Z$61)+SUMIF('Allocation to schools'!$H$9:$IV$9,Totals!$D61,'Allocation to schools'!$H$71:$IV$71)</f>
        <v>0</v>
      </c>
      <c r="CD61" s="72">
        <f ca="1">SUMIF(Calculation!$E$4:$CS$4,Totals!$D61,Calculation!$E$166:$Z$166)+SUMIF('Allocation to schools'!$H$9:$IV$9,Totals!$D61,'Allocation to schools'!$H$72:$IV$72)</f>
        <v>0</v>
      </c>
      <c r="CE61" s="72">
        <f ca="1">SUMIF(Calculation!$E$4:$CS$4,Totals!$D61,Calculation!$E$431:$Z$431)+SUMIF('Allocation to schools'!$H$9:$IV$9,Totals!$D61,'Allocation to schools'!$H$73:$IV$73)</f>
        <v>0</v>
      </c>
      <c r="CF61" s="72">
        <f ca="1">SUMIF(Calculation!$E$4:$CS$4,Totals!$D61,Calculation!$E$689:$Z$689)+SUMIF('Allocation to schools'!$H$9:$IV$9,Totals!$D61,'Allocation to schools'!$H$74:$IV$74)</f>
        <v>0</v>
      </c>
      <c r="CG61" s="72">
        <f>SUMIF('Data entry'!$B$13:$CS$13,Totals!$D61,'Data entry'!$B$53:$CS$53)</f>
        <v>0</v>
      </c>
      <c r="CH61" s="72">
        <f ca="1">SUMIF(Calculation!$E$4:$CS$4,Totals!$D61,Calculation!$E$1004:$Z$1004)+SUMIF('Allocation to schools'!$H$9:$IV$9,Totals!$D61,'Allocation to schools'!$H$76:$IV$76)</f>
        <v>0</v>
      </c>
      <c r="CI61" s="72">
        <f ca="1">SUMIF(Calculation!$E$4:$CS$4,Totals!$D61,Calculation!$E$1169:$Z$1169)+SUMIF('Allocation to schools'!$H$9:$IV$9,Totals!$D61,'Allocation to schools'!$H$77:$IV$77)</f>
        <v>0</v>
      </c>
      <c r="CJ61" s="71">
        <f ca="1">SUMIF(Calculation!$E$4:$CS$4,Totals!$D61,Calculation!$E$1493:$Z$1493)+SUMIF('Allocation to schools'!$H$9:$IV$9,Totals!$D61,'Allocation to schools'!$H$78:$IV$78)-SUMIF(Calculation!$E$4:$CS$4,Totals!$D61,Calculation!$E$1004:$Z$1004)-SUMIF(Calculation!$E$4:$CS$4,Totals!$D61,Calculation!$E$1169:$Z$1169)</f>
        <v>0</v>
      </c>
      <c r="CK61" s="71">
        <f ca="1">SUMIF(Calculation!$E$4:$CS$4,Totals!$D61,Calculation!$E$1617:$Z$1617)+SUMIFS('Allocation to schools'!$H$71:$GI$71,'Allocation to schools'!$H$9:$GI$9,Totals!$D61,'Allocation to schools'!$H$10:$GI$10,"from federal sources")</f>
        <v>0</v>
      </c>
      <c r="CL61" s="71">
        <f ca="1">SUMIF(Calculation!$E$4:$CS$4,Totals!$D61,Calculation!$E$1618:$Z$1618)+SUMIFS('Allocation to schools'!$H$72:$GI$72,'Allocation to schools'!$H$9:$GI$9,Totals!$D61,'Allocation to schools'!$H$10:$GI$10,"from federal sources")</f>
        <v>0</v>
      </c>
      <c r="CM61" s="71">
        <f ca="1">SUMIF(Calculation!$E$4:$CS$4,Totals!$D61,Calculation!$E$1625:$Z$1625)+SUMIFS('Allocation to schools'!$H$194:$GI$194,'Allocation to schools'!$H$9:$GI$9,Totals!$D61,'Allocation to schools'!$H$10:$GI$10,"from federal sources")</f>
        <v>0</v>
      </c>
      <c r="CN61" s="72">
        <f ca="1">SUMIF(Calculation!$E$4:$CS$4,Totals!$D61,Calculation!$E$1306:$Z$1306)+SUMIF('Allocation to schools'!$H$9:$IV$9,Totals!$D61,'Allocation to schools'!$H$79:$IV$79)</f>
        <v>0</v>
      </c>
      <c r="CO61" s="72">
        <f ca="1">SUMIF(Calculation!$E$4:$CS$4,Totals!$D61,Calculation!$E$68:$Z$68)+SUMIF('Allocation to schools'!$H$9:$IV$9,Totals!$D61,'Allocation to schools'!$H$80:$IV$80)</f>
        <v>0</v>
      </c>
      <c r="CP61" s="72">
        <f ca="1">SUMIF(Calculation!$E$4:$CS$4,Totals!$D61,Calculation!$E$173:$Z$173)+SUMIF('Allocation to schools'!$H$9:$IV$9,Totals!$D61,'Allocation to schools'!$H$81:$IV$81)</f>
        <v>0</v>
      </c>
      <c r="CQ61" s="72">
        <f ca="1">SUMIF(Calculation!$E$4:$CS$4,Totals!$D61,Calculation!$E$458:$Z$458)+SUMIF('Allocation to schools'!$H$9:$IV$9,Totals!$D61,'Allocation to schools'!$H$82:$IV$82)</f>
        <v>0</v>
      </c>
      <c r="CR61" s="72">
        <f ca="1">SUMIF(Calculation!$E$4:$CS$4,Totals!$D61,Calculation!$E$696:$Z$696)+SUMIF('Allocation to schools'!$H$9:$IV$9,Totals!$D61,'Allocation to schools'!$H$83:$IV$83)</f>
        <v>0</v>
      </c>
      <c r="CS61" s="72">
        <f>SUMIF('Data entry'!$B$13:$CS$13,Totals!$D61,'Data entry'!$B$55:$CS$55)</f>
        <v>0</v>
      </c>
      <c r="CT61" s="72">
        <f ca="1">SUMIF(Calculation!$E$4:$CS$4,Totals!$D61,Calculation!$E$1011:$Z$1011)+SUMIF('Allocation to schools'!$H$9:$IV$9,Totals!$D61,'Allocation to schools'!$H$85:$IV$85)</f>
        <v>0</v>
      </c>
      <c r="CU61" s="72">
        <f ca="1">SUMIF(Calculation!$E$4:$CS$4,Totals!$D61,Calculation!$E$1176:$Z$1176)+SUMIF('Allocation to schools'!$H$9:$IV$9,Totals!$D61,'Allocation to schools'!$H$86:$IV$86)</f>
        <v>0</v>
      </c>
      <c r="CV61" s="71">
        <f ca="1">SUMIF(Calculation!$E$4:$CS$4,Totals!$D61,Calculation!$E$1498:$Z$1498)+SUMIF('Allocation to schools'!$H$9:$IV$9,Totals!$D61,'Allocation to schools'!$H$87:$IV$87)-SUMIF(Calculation!$E$4:$CS$4,Totals!$D61,Calculation!$E$1011:$Z$1011)-SUMIF(Calculation!$E$4:$CS$4,Totals!$D61,Calculation!$E$1176:$Z$1176)</f>
        <v>0</v>
      </c>
      <c r="CW61" s="71">
        <f ca="1">SUMIF(Calculation!$E$4:$CS$4,Totals!$D61,Calculation!$E$1626:$Z$1626)+SUMIFS('Allocation to schools'!$H$80:$GI$80,'Allocation to schools'!$H$9:$GI$9,Totals!$D61,'Allocation to schools'!$H$10:$GI$10,"from federal sources")</f>
        <v>0</v>
      </c>
      <c r="CX61" s="71">
        <f ca="1">SUMIF(Calculation!$E$4:$CS$4,Totals!$D61,Calculation!$E$1627:$Z$1627)+SUMIFS('Allocation to schools'!$H$81:$GI$81,'Allocation to schools'!$H$9:$GI$9,Totals!$D61,'Allocation to schools'!$H$10:$GI$10,"from federal sources")</f>
        <v>0</v>
      </c>
      <c r="CY61" s="71">
        <f ca="1">SUMIF(Calculation!$E$4:$CS$4,Totals!$D61,Calculation!$E$1634:$Z$1634)+SUMIFS('Allocation to schools'!$H$195:$GI$195,'Allocation to schools'!$H$9:$GI$9,Totals!$D61,'Allocation to schools'!$H$10:$GI$10,"from federal sources")</f>
        <v>0</v>
      </c>
      <c r="CZ61" s="72">
        <f ca="1">SUMIF(Calculation!$E$4:$CS$4,Totals!$D61,Calculation!$E$75:$Z$75)+SUMIF('Allocation to schools'!$H$9:$IV$9,Totals!$D61,'Allocation to schools'!$H$88:$IV$88)</f>
        <v>0</v>
      </c>
      <c r="DA61" s="72">
        <f ca="1">SUMIF(Calculation!$E$4:$CS$4,Totals!$D61,Calculation!$E$180:$Z$180)+SUMIF('Allocation to schools'!$H$9:$IV$9,Totals!$D61,'Allocation to schools'!$H$89:$IV$89)</f>
        <v>0</v>
      </c>
      <c r="DB61" s="72">
        <f ca="1">SUMIF(Calculation!$E$4:$CS$4,Totals!$D61,Calculation!$E$485:$Z$485)+SUMIF('Allocation to schools'!$H$9:$IV$9,Totals!$D61,'Allocation to schools'!$H$90:$IV$90)</f>
        <v>0</v>
      </c>
      <c r="DC61" s="72">
        <f ca="1">SUMIF(Calculation!$E$4:$CS$4,Totals!$D61,Calculation!$E$703:$Z$703)+SUMIF('Allocation to schools'!$H$9:$IV$9,Totals!$D61,'Allocation to schools'!$H$91:$IV$91)</f>
        <v>0</v>
      </c>
      <c r="DD61" s="72">
        <f>SUMIF('Data entry'!$B$13:$CS$13,Totals!$D61,'Data entry'!$B$57:$CS$57)</f>
        <v>0</v>
      </c>
      <c r="DE61" s="72">
        <f ca="1">SUMIF(Calculation!$E$4:$CS$4,Totals!$D61,Calculation!$E$1018:$Z$1018)+SUMIF('Allocation to schools'!$H$9:$IV$9,Totals!$D61,'Allocation to schools'!$H$93:$IV$93)</f>
        <v>0</v>
      </c>
      <c r="DF61" s="72">
        <f ca="1">SUMIF(Calculation!$E$4:$CS$4,Totals!$D61,Calculation!$E$1183:$Z$1183)+SUMIF('Allocation to schools'!$H$9:$IV$9,Totals!$D61,'Allocation to schools'!$H$94:$IV$94)</f>
        <v>0</v>
      </c>
      <c r="DG61" s="71">
        <f ca="1">SUMIF(Calculation!$E$4:$CS$4,Totals!$D61,Calculation!$E$1503:$Z$1503)+SUMIF('Allocation to schools'!$H$9:$IV$9,Totals!$D61,'Allocation to schools'!$H$95:$IV$95)-SUMIF(Calculation!$E$4:$CS$4,Totals!$D61,Calculation!$E$1018:$Z$1018)-SUMIF(Calculation!$E$4:$CS$4,Totals!$D61,Calculation!$E$1183:$Z$1183)</f>
        <v>0</v>
      </c>
      <c r="DH61" s="71">
        <f ca="1">SUMIF(Calculation!$E$4:$CS$4,Totals!$D61,Calculation!$E$1635:$Z$1635)+SUMIFS('Allocation to schools'!$H$88:$GI$88,'Allocation to schools'!$H$9:$GI$9,Totals!$D61,'Allocation to schools'!$H$10:$GI$10,"from federal sources")</f>
        <v>0</v>
      </c>
      <c r="DI61" s="71">
        <f ca="1">SUMIF(Calculation!$E$4:$CS$4,Totals!$D61,Calculation!$E$1636:$Z$1636)+SUMIFS('Allocation to schools'!$H$89:$GI$89,'Allocation to schools'!$H$9:$GI$9,Totals!$D61,'Allocation to schools'!$H$10:$GI$10,"from federal sources")</f>
        <v>0</v>
      </c>
      <c r="DJ61" s="71">
        <f ca="1">SUMIF(Calculation!$E$4:$CS$4,Totals!$D61,Calculation!$E$1643:$Z$1643)+SUMIFS('Allocation to schools'!$H$196:$GI$196,'Allocation to schools'!$H$9:$GI$9,Totals!$D61,'Allocation to schools'!$H$10:$GI$10,"from federal sources")+IF(SUMIFS('Allocation to schools'!$H$196:$GI$196,'Allocation to schools'!$H$9:$GI$9,Totals!$D61,'Allocation to schools'!$H$10:$GI$10,"from federal sources")&gt;0,0,SUMIF('Data entry'!$B$13:$CS$13,Totals!$D61,'Data entry'!$B$98:$CS$98))</f>
        <v>0</v>
      </c>
      <c r="DK61" s="72">
        <f ca="1">SUMIF(Calculation!$E$4:$CS$4,Totals!$D61,Calculation!$E$1317:$Z$1317)+SUMIF('Allocation to schools'!$H$9:$IV$9,Totals!$D61,'Allocation to schools'!$H$96:$IV$96)</f>
        <v>0</v>
      </c>
      <c r="DL61" s="68"/>
      <c r="DM61" s="68"/>
      <c r="DN61" s="68"/>
      <c r="DO61" s="68"/>
      <c r="DP61" s="68"/>
      <c r="DQ61" s="68"/>
      <c r="DR61" s="68"/>
      <c r="DS61" s="68"/>
      <c r="DT61" s="72">
        <f ca="1">SUMIF(Calculation!$E$4:$CS$4,Totals!$D61,Calculation!$E$1339:$Z$1339)+SUMIF('Allocation to schools'!$H$9:$IV$9,Totals!$D61,'Allocation to schools'!$H$105:$IV$105)</f>
        <v>0</v>
      </c>
      <c r="DU61" s="72">
        <f ca="1">SUMIF(Calculation!$E$4:$CS$4,Totals!$D61,Calculation!$E$89:$Z$89)+SUMIF('Allocation to schools'!$H$9:$IV$9,Totals!$D61,'Allocation to schools'!$H$106:$IV$106)</f>
        <v>0</v>
      </c>
      <c r="DV61" s="72">
        <f ca="1">SUMIF(Calculation!$E$4:$CS$4,Totals!$D61,Calculation!$E$194:$Z$194)+SUMIF('Allocation to schools'!$H$9:$IV$9,Totals!$D61,'Allocation to schools'!$H$107:$IV$107)</f>
        <v>0</v>
      </c>
      <c r="DW61" s="72">
        <f ca="1">SUMIF(Calculation!$E$4:$CS$4,Totals!$D61,Calculation!$E$539:$Z$539)+SUMIF('Allocation to schools'!$H$9:$IV$9,Totals!$D61,'Allocation to schools'!$H$108:$IV$108)</f>
        <v>0</v>
      </c>
      <c r="DX61" s="72">
        <f ca="1">SUMIF(Calculation!$E$4:$CS$4,Totals!$D61,Calculation!$E$717:$Z$717)+SUMIF('Allocation to schools'!$H$9:$IV$9,Totals!$D61,'Allocation to schools'!$H$109:$IV$109)</f>
        <v>0</v>
      </c>
      <c r="DY61" s="72">
        <f>SUMIF('Data entry'!$B$13:$CS$13,Totals!$D61,'Data entry'!$B$59:$CS$59)</f>
        <v>0</v>
      </c>
      <c r="DZ61" s="72">
        <f ca="1">SUMIF(Calculation!$E$4:$CS$4,Totals!$D61,Calculation!$E$1032:$Z$1032)+SUMIF('Allocation to schools'!$H$9:$IV$9,Totals!$D61,'Allocation to schools'!$H$111:$IV$111)</f>
        <v>0</v>
      </c>
      <c r="EA61" s="72">
        <f ca="1">SUMIF(Calculation!$E$4:$CS$4,Totals!$D61,Calculation!$E$1197:$Z$1197)+SUMIF('Allocation to schools'!$H$9:$IV$9,Totals!$D61,'Allocation to schools'!$H$112:$IV$112)</f>
        <v>0</v>
      </c>
      <c r="EB61" s="71">
        <f ca="1">SUMIF(Calculation!$E$4:$CS$4,Totals!$D61,Calculation!$E$1508:$Z$1508)+SUMIF('Allocation to schools'!$H$9:$IV$9,Totals!$D61,'Allocation to schools'!$H$113:$IV$113)-SUMIF(Calculation!$E$4:$CS$4,Totals!$D61,Calculation!$E$1032:$Z$1032)-SUMIF(Calculation!$E$4:$CS$4,Totals!$D61,Calculation!$E$1197:$Z$1197)</f>
        <v>0</v>
      </c>
      <c r="EC61" s="71">
        <f ca="1">SUMIF(Calculation!$E$4:$CS$4,Totals!$D61,Calculation!$E$1644:$Z$1644)+SUMIFS('Allocation to schools'!$H$106:$GI$106,'Allocation to schools'!$H$9:$GI$9,Totals!$D61,'Allocation to schools'!$H$10:$GI$10,"from federal sources")</f>
        <v>0</v>
      </c>
      <c r="ED61" s="71">
        <f ca="1">SUMIF(Calculation!$E$4:$CS$4,Totals!$D61,Calculation!$E$1645:$Z$1645)+SUMIFS('Allocation to schools'!$H$107:$GI$107,'Allocation to schools'!$H$9:$GI$9,Totals!$D61,'Allocation to schools'!$H$10:$GI$10,"from federal sources")</f>
        <v>0</v>
      </c>
      <c r="EE61" s="71">
        <f ca="1">SUMIF(Calculation!$E$4:$CS$4,Totals!$D61,Calculation!$E$1652:$Z$1652)+SUMIFS('Allocation to schools'!$H$198:$GI$198,'Allocation to schools'!$H$9:$GI$9,Totals!$D61,'Allocation to schools'!$H$10:$GI$10,"from federal sources")</f>
        <v>0</v>
      </c>
      <c r="EF61" s="72">
        <f ca="1">SUMIF(Calculation!$E$4:$CS$4,Totals!$D61,Calculation!$E$1350:$Z$1350)+SUMIF('Allocation to schools'!$H$9:$IV$9,Totals!$D61,'Allocation to schools'!$H$114:$IV$114)</f>
        <v>0</v>
      </c>
      <c r="EG61" s="72">
        <f ca="1">SUMIF(Calculation!$E$4:$CS$4,Totals!$D61,Calculation!$E$96:$Z$96)+SUMIF('Allocation to schools'!$H$9:$IV$9,Totals!$D61,'Allocation to schools'!$H$115:$IV$115)</f>
        <v>0</v>
      </c>
      <c r="EH61" s="72">
        <f ca="1">SUMIF(Calculation!$E$4:$CS$4,Totals!$D61,Calculation!$E$201:$Z$201)+SUMIF('Allocation to schools'!$H$9:$IV$9,Totals!$D61,'Allocation to schools'!$H$116:$IV$116)</f>
        <v>0</v>
      </c>
      <c r="EI61" s="72">
        <f ca="1">SUMIF(Calculation!$E$4:$CS$4,Totals!$D61,Calculation!$E$566:$Z$566)+SUMIF('Allocation to schools'!$H$9:$IV$9,Totals!$D61,'Allocation to schools'!$H$117:$IV$117)</f>
        <v>0</v>
      </c>
      <c r="EJ61" s="72">
        <f ca="1">SUMIF(Calculation!$E$4:$CS$4,Totals!$D61,Calculation!$E$724:$Z$724)+SUMIF('Allocation to schools'!$H$9:$IV$9,Totals!$D61,'Allocation to schools'!$H$118:$IV$118)</f>
        <v>0</v>
      </c>
      <c r="EK61" s="72">
        <f>SUMIF('Data entry'!$B$13:$CS$13,Totals!$D61,'Data entry'!$B$61:$CS$61)</f>
        <v>0</v>
      </c>
      <c r="EL61" s="72">
        <f ca="1">SUMIF(Calculation!$E$4:$CS$4,Totals!$D61,Calculation!$E$1039:$Z$1039)+SUMIF('Allocation to schools'!$H$9:$IV$9,Totals!$D61,'Allocation to schools'!$H$120:$IV$120)</f>
        <v>0</v>
      </c>
      <c r="EM61" s="72">
        <f ca="1">SUMIF(Calculation!$E$4:$CS$4,Totals!$D61,Calculation!$E$1204:$Z$1204)+SUMIF('Allocation to schools'!$H$9:$IV$9,Totals!$D61,'Allocation to schools'!$H$121:$IV$121)</f>
        <v>0</v>
      </c>
      <c r="EN61" s="71">
        <f ca="1">SUMIF(Calculation!$E$4:$CS$4,Totals!$D61,Calculation!$E$1527:$Z$1527)+SUMIF('Allocation to schools'!$H$9:$IV$9,Totals!$D61,'Allocation to schools'!$H$122:$IV$122)-SUMIF(Calculation!$E$4:$CS$4,Totals!$D61,Calculation!$E$1039:$Z$1039)-SUMIF(Calculation!$E$4:$CS$4,Totals!$D61,Calculation!$E$1204:$Z$1204)</f>
        <v>0</v>
      </c>
      <c r="EO61" s="72">
        <f ca="1">SUMIF(Calculation!$E$4:$CS$4,Totals!$D61,Calculation!$E$1361:$Z$1361)+SUMIF('Allocation to schools'!$H$9:$IV$9,Totals!$D61,'Allocation to schools'!$H$123:$IV$123)</f>
        <v>0</v>
      </c>
      <c r="EP61" s="72">
        <f>SUMIF('Data entry'!$B$13:$CS$13,Totals!$D61,'Data entry'!$B$67:$CS$67)</f>
        <v>0</v>
      </c>
      <c r="EQ61" s="70">
        <f ca="1">SUMIF(Calculation!$E$4:$CS$4,Totals!$D61,Calculation!$E$1559:$Z$1559)+SUMIF('Allocation to schools'!$H$9:$IV$9,Totals!$D61,'Allocation to schools'!$H$127:$IV$127)</f>
        <v>0</v>
      </c>
      <c r="ER61" s="68"/>
      <c r="ES61" s="72">
        <f>SUMIF('Data entry'!$B$13:$CS$13,Totals!$D61,'Data entry'!$B$62:$CS$62)</f>
        <v>0</v>
      </c>
      <c r="ET61" s="72">
        <f>SUMIF('Data entry'!$B$13:$CS$13,Totals!$D61,'Data entry'!$B$63:$CS$63)</f>
        <v>0</v>
      </c>
      <c r="EU61" s="72">
        <f ca="1">SUMIF(Calculation!$E$4:$CS$4,Totals!$D61,Calculation!$E$110:$Z$110)+SUMIFS('Allocation to schools'!$H$167:$GI$167,'Allocation to schools'!$H$9:$GI$9,Totals!$D61,'Allocation to schools'!$H$10:$GI$10,"from federal sources")</f>
        <v>0</v>
      </c>
      <c r="EV61" s="72">
        <f ca="1">SUMIF(Calculation!$E$4:$CS$4,Totals!$D61,Calculation!$E$215:$Z$215)+SUMIFS('Allocation to schools'!$H$168:$GI$168,'Allocation to schools'!$H$9:$GI$9,Totals!$D61,'Allocation to schools'!$H$10:$GI$10,"from federal sources")</f>
        <v>0</v>
      </c>
      <c r="EW61" s="72">
        <f ca="1">SUMIF(Calculation!$E$4:$CS$4,Totals!$D61,Calculation!$E$633:$Z$633)+SUMIFS('Allocation to schools'!$H$169:$GI$169,'Allocation to schools'!$H$9:$GI$9,Totals!$D61,'Allocation to schools'!$H$10:$GI$10,"from federal sources")</f>
        <v>0</v>
      </c>
      <c r="EX61" s="72">
        <f ca="1">SUMIF(Calculation!$E$4:$CS$4,Totals!$D61,Calculation!$E$738:$Z$738)+SUMIFS('Allocation to schools'!$F$170:$GI$170,'Allocation to schools'!$F$9:$GI$9,Totals!$D61,'Allocation to schools'!$F$10:$GI$10,"from federal sources")+IF(SUMIFS('Allocation to schools'!$F$88:$GI$88,'Allocation to schools'!$F$9:$GI$9,Totals!$D61,'Allocation to schools'!$F$10:$GI$10,"from federal sources")+SUMIFS('Allocation to schools'!$F$91:$GI$91,'Allocation to schools'!$F$9:$GI$9,Totals!$D61,'Allocation to schools'!$F$10:$GI$10,"from federal sources")&gt;0,0,SUMIF('Data entry'!$B$13:$CS$13,Totals!$D61,'Data entry'!$B$98:$CS$98))</f>
        <v>0</v>
      </c>
      <c r="EY61" s="72">
        <f>SUMIF('Data entry'!$B$13:$CS$13,Totals!$D61,'Data entry'!$B$65:$CS$65)</f>
        <v>0</v>
      </c>
      <c r="EZ61" s="72">
        <f ca="1">SUMIF(Calculation!$E$4:$CS$4,Totals!$D61,Calculation!$E$1053:$Z$1053)+SUMIFS('Allocation to schools'!$H$172:$GI$172,'Allocation to schools'!$H$9:$GI$9,Totals!$D61,'Allocation to schools'!$H$10:$GI$10,"from federal sources")</f>
        <v>0</v>
      </c>
      <c r="FA61" s="72">
        <f ca="1">SUMIF(Calculation!$E$4:$CS$4,Totals!$D61,Calculation!$E$1065:$Z$1065)+SUMIFS('Allocation to schools'!$H$173:$GI$173,'Allocation to schools'!$H$9:$GI$9,Totals!$D61,'Allocation to schools'!$H$10:$GI$10,"from federal sources")</f>
        <v>0</v>
      </c>
      <c r="FB61" s="72">
        <f ca="1">SUMIF(Calculation!$E$4:$CS$4,Totals!$D61,Calculation!$E$1113:$Z$1113)+SUMIFS('Allocation to schools'!$H$174:$GI$174,'Allocation to schools'!$H$9:$GI$9,Totals!$D61,'Allocation to schools'!$H$10:$GI$10,"from federal sources")</f>
        <v>0</v>
      </c>
      <c r="FC61" s="72">
        <f ca="1">SUMIF(Calculation!$E$4:$CS$4,Totals!$D61,Calculation!$E$1218:$Z$1218)+SUMIFS('Allocation to schools'!$H$175:$GI$175,'Allocation to schools'!$H$9:$GI$9,Totals!$D61,'Allocation to schools'!$H$10:$GI$10,"from federal sources")</f>
        <v>0</v>
      </c>
      <c r="FD61" s="71">
        <f ca="1">SUMIF(Calculation!$E$4:$CS$4,Totals!$D61,Calculation!$E$1522:$Z$1522)+SUMIFS('Allocation to schools'!$H$176:$GI$176,'Allocation to schools'!$H$9:$GI$9,Totals!$D61,'Allocation to schools'!$H$10:$GI$10,"from federal sources")-SUMIF(Calculation!$E$4:$CS$4,Totals!$D61,Calculation!$E$1053:$Z$1053)-SUMIF(Calculation!$E$4:$CS$4,Totals!$D61,Calculation!$E$1065:$Z$1065)-SUMIF(Calculation!$E$4:$CS$4,Totals!$D61,Calculation!$E$1113:$Z$1113)-SUMIF(Calculation!$E$4:$CS$4,Totals!$D61,Calculation!$E$1218:$Z$1218)</f>
        <v>0</v>
      </c>
      <c r="FE61" s="72">
        <f ca="1">SUMIF(Calculation!$E$4:$CS$4,Totals!$D61,Calculation!$E$1392:$Z$1392)+SUMIFS('Allocation to schools'!$H$177:$GI$177,'Allocation to schools'!$H$9:$GI$9,Totals!$D61,'Allocation to schools'!$H$10:$GI$10,"from federal sources")</f>
        <v>0</v>
      </c>
      <c r="FF61" s="72">
        <f ca="1">(SUMIF(Calculation!$E$4:$CS$4,Totals!$D61,Calculation!$E$97:$Z$97)-SUMIF(Calculation!$E$4:$CS$4,Totals!$D61,Calculation!$E$110:$Z$110))+SUMIFS('Allocation to schools'!$H$167:$GI$167,'Allocation to schools'!$H$9:$GI$9,Totals!$D61,'Allocation to schools'!$H$10:$GI$10,"from local &amp; State sources")</f>
        <v>0</v>
      </c>
      <c r="FG61" s="72">
        <f ca="1">(SUMIF(Calculation!$E$4:$CS$4,Totals!$D61,Calculation!$E$202:$Z$202)-SUMIF(Calculation!$E$4:$CS$4,Totals!$D61,Calculation!$E$215:$Z$215))+SUMIFS('Allocation to schools'!$H$168:$GI$168,'Allocation to schools'!$H$9:$GI$9,Totals!$D61,'Allocation to schools'!$H$10:$GI$10,"from local &amp; State sources")</f>
        <v>0</v>
      </c>
      <c r="FH61" s="72">
        <f ca="1">(SUMIF(Calculation!$E$4:$CS$4,Totals!$D61,Calculation!$E$567:$Z$567)-SUMIF(Calculation!$E$4:$CS$4,Totals!$D61,Calculation!$E$633:$Z$633))+SUMIFS('Allocation to schools'!$H$169:$GI$169,'Allocation to schools'!$H$9:$GI$9,Totals!$D61,'Allocation to schools'!$H$10:$GI$10,"from local &amp; State sources")</f>
        <v>0</v>
      </c>
      <c r="FI61" s="72">
        <f ca="1">SUMIF(Calculation!$E$4:$CS$4,Totals!$D61,Calculation!$E$725:$Z$725)-SUMIF(Calculation!$E$4:$CS$4,Totals!$D61,Calculation!$E$738:$Z$738)+SUMIFS('Allocation to schools'!$F$170:$GI$170,'Allocation to schools'!$F$9:$GI$9,Totals!$D61,'Allocation to schools'!$F$10:$GI$10,"from local &amp; State sources")-IF(SUMIFS('Allocation to schools'!$F$88:$GI$88,'Allocation to schools'!$F$9:$GI$9,Totals!$D61,'Allocation to schools'!$F$10:$GI$10,"from federal sources")+SUMIFS('Allocation to schools'!$F$91:$GI$91,'Allocation to schools'!$F$9:$GI$9,Totals!$D61,'Allocation to schools'!$F$10:$GI$10,"from federal sources")&gt;0,0,SUMIF('Data entry'!$B$13:$CS$13,Totals!$D61,'Data entry'!$B$98:$CS$98))</f>
        <v>0</v>
      </c>
      <c r="FJ61" s="72">
        <f>SUMIF('Data entry'!$B$13:$CS$13,Totals!$D61,'Data entry'!$B$64:$CS$64)-SUMIF('Data entry'!$B$13:$CS$13,Totals!$D61,'Data entry'!$B$65:$CS$65)</f>
        <v>0</v>
      </c>
      <c r="FK61" s="72">
        <f ca="1">(SUMIF(Calculation!$E$4:$CS$4,Totals!$D61,Calculation!$E$1040:$Z$1040)-SUMIF(Calculation!$E$4:$CS$4,Totals!$D61,Calculation!$E$1053:$Z$1053))+SUMIFS('Allocation to schools'!$H$172:$GI$172,'Allocation to schools'!$H$9:$GI$9,Totals!$D61,'Allocation to schools'!$H$10:$GI$10,"from local &amp; State sources")</f>
        <v>0</v>
      </c>
      <c r="FL61" s="72">
        <f ca="1">(SUMIF(Calculation!$E$4:$CS$4,Totals!$D61,Calculation!$E$1060:$Z$1060)-SUMIF(Calculation!$E$4:$CS$4,Totals!$D61,Calculation!$E$1065:$Z$1065))+SUMIFS('Allocation to schools'!$H$173:$GI$173,'Allocation to schools'!$H$9:$GI$9,Totals!$D61,'Allocation to schools'!$H$10:$GI$10,"from local &amp; State sources")</f>
        <v>0</v>
      </c>
      <c r="FM61" s="72">
        <f ca="1">(SUMIF(Calculation!$E$4:$CS$4,Totals!$D61,Calculation!$E$1086:$Z$1086)-SUMIF(Calculation!$E$4:$CS$4,Totals!$D61,Calculation!$E$1113:$Z$1113))+SUMIFS('Allocation to schools'!$H$174:$GI$174,'Allocation to schools'!$H$9:$GI$9,Totals!$D61,'Allocation to schools'!$H$10:$GI$10,"from local &amp; State sources")</f>
        <v>0</v>
      </c>
      <c r="FN61" s="72">
        <f ca="1">(SUMIF(Calculation!$E$4:$CS$4,Totals!$D61,Calculation!$E$1205:$Z$1205)-SUMIF(Calculation!$E$4:$CS$4,Totals!$D61,Calculation!$E$1218:$Z$1218))+SUMIFS('Allocation to schools'!$H$175:$GI$175,'Allocation to schools'!$H$9:$GI$9,Totals!$D61,'Allocation to schools'!$H$10:$GI$10,"from local &amp; State sources")</f>
        <v>0</v>
      </c>
      <c r="FO61" s="71">
        <f ca="1">(SUMIF(Calculation!$E$4:$CS$4,Totals!$D61,Calculation!$E$1509:$Z$1509)-SUMIF(Calculation!$E$4:$CS$4,Totals!$D61,Calculation!$E$1522:$Z$1522))+SUMIFS('Allocation to schools'!$H$176:$GI$176,'Allocation to schools'!$H$9:$GI$9,Totals!$D61,'Allocation to schools'!$H$10:$GI$10,"from local &amp; State sources")-(SUMIF(Calculation!$E$4:$CS$4,Totals!$D61,Calculation!$E$1040:$Z$1040)-SUMIF(Calculation!$E$4:$CS$4,Totals!$D61,Calculation!$E$1053:$Z$1053))-(SUMIF(Calculation!$E$4:$CS$4,Totals!$D61,Calculation!$E$1060:$Z$1060)-SUMIF(Calculation!$E$4:$CS$4,Totals!$D61,Calculation!$E$1065:$Z$1065))-(SUMIF(Calculation!$E$4:$CS$4,Totals!$D61,Calculation!$E$1086:$Z$1086)-SUMIF(Calculation!$E$4:$CS$4,Totals!$D61,Calculation!$E$1113:$Z$1113))-(SUMIF(Calculation!$E$4:$CS$4,Totals!$D61,Calculation!$E$1205:$Z$1205)-SUMIF(Calculation!$E$4:$CS$4,Totals!$D61,Calculation!$E$1218:$Z$1218))</f>
        <v>0</v>
      </c>
      <c r="FP61" s="72">
        <f ca="1">(SUMIF(Calculation!$E$4:$CS$4,Totals!$D61,Calculation!$E$1373:$Z$1373)-SUMIF(Calculation!$E$4:$CS$4,Totals!$D61,Calculation!$E$1392:$Z$1392))+SUMIFS('Allocation to schools'!$H$177:$GI$177,'Allocation to schools'!$H$9:$GI$9,Totals!$D61,'Allocation to schools'!$H$10:$GI$10,"from local &amp; State sources")</f>
        <v>0</v>
      </c>
      <c r="FQ61" s="72">
        <f>SUMIF('Data entry'!$B$13:$CS$13,Totals!$D61,'Data entry'!$B$15:$CS$15)</f>
        <v>0</v>
      </c>
      <c r="FR61" s="72">
        <f>SUMIF('Data entry'!$B$13:$CS$13,Totals!$D61,'Data entry'!$B$16:$CS$16)</f>
        <v>0</v>
      </c>
      <c r="FS61" s="72">
        <f>SUMIF('Data entry'!$B$13:$CS$13,Totals!$D61,'Data entry'!$B$17:$CS$17)</f>
        <v>0</v>
      </c>
      <c r="FT61" s="72">
        <f>SUMIF('Data entry'!$B$13:$CS$13,Totals!$D61,'Data entry'!$B$18:$CS$18)</f>
        <v>0</v>
      </c>
      <c r="FU61" s="72">
        <f>SUMIF('Data entry'!$B$13:$CS$13,Totals!$D61,'Data entry'!$B$19:$CS$19)</f>
        <v>0</v>
      </c>
      <c r="FV61" s="72">
        <f>SUMIF('Data entry'!$B$13:$CS$13,Totals!$D61,'Data entry'!$B$20:$CS$20)</f>
        <v>0</v>
      </c>
      <c r="FW61" s="72">
        <f>SUMIF('Data entry'!$B$13:$CS$13,Totals!$D61,'Data entry'!$B$21:$CS$21)</f>
        <v>0</v>
      </c>
      <c r="FX61" s="72">
        <f>SUMIF('Data entry'!$B$13:$CS$13,Totals!$D61,'Data entry'!$B$23:$CS$23)</f>
        <v>0</v>
      </c>
      <c r="FY61" s="71">
        <f ca="1">SUMIF(Calculation!$E$4:$CS$4,Totals!$D61,Calculation!$E$1537:$Z$1537)+SUMIFS('Allocation to schools'!$H$21:$GI$21,'Allocation to schools'!$H$9:$GI$9,Totals!$D61,'Allocation to schools'!$H$10:$GI$10,"from federal sources")</f>
        <v>0</v>
      </c>
      <c r="FZ61" s="71">
        <f ca="1">SUMIF(Calculation!$E$4:$CS$4,Totals!$D61,Calculation!$E$1538:$Z$1538)+SUMIFS('Allocation to schools'!$H$21:$GI$21,'Allocation to schools'!$H$9:$GI$9,Totals!$D61,'Allocation to schools'!$H$10:$GI$10,"from local &amp; State sources")</f>
        <v>0</v>
      </c>
      <c r="GA61" s="72">
        <f ca="1">SUMIF(Calculation!$E$4:$CS$4,Totals!$D61,Calculation!$E$1394:$Z$1394)+SUMIF('Allocation to schools'!$H$9:$IV$9,Totals!$D61,'Allocation to schools'!$H$138:$IV$138)</f>
        <v>0</v>
      </c>
      <c r="GB61" s="72">
        <f ca="1">SUMIF(Calculation!$E$4:$CS$4,Totals!$D61,Calculation!$E$1396:$Z$1396)+SUMIF('Allocation to schools'!$H$9:$IV$9,Totals!$D61,'Allocation to schools'!$H$139:$IV$139)</f>
        <v>0</v>
      </c>
      <c r="GC61" s="72">
        <f ca="1">SUMIF(Calculation!$E$4:$CS$4,Totals!$D61,Calculation!$E$1400:$Z$1400)+SUMIF('Allocation to schools'!$H$9:$IV$9,Totals!$D61,'Allocation to schools'!$H$140:$IV$140)</f>
        <v>0</v>
      </c>
      <c r="GD61" s="72">
        <f ca="1">SUMIF(Calculation!$E$4:$CS$4,Totals!$D61,Calculation!$E$1402:$Z$1402)+SUMIF('Allocation to schools'!$H$9:$IV$9,Totals!$D61,'Allocation to schools'!$H$141:$IV$141)</f>
        <v>0</v>
      </c>
      <c r="GE61" s="72">
        <f ca="1">SUMIF(Calculation!$E$4:$CS$4,Totals!$D61,Calculation!$E$1404:$Z$1404)+SUMIF('Allocation to schools'!$H$9:$IV$9,Totals!$D61,'Allocation to schools'!$H$142:$IV$142)</f>
        <v>0</v>
      </c>
      <c r="GF61" s="72">
        <f ca="1">SUMIF(Calculation!$E$4:$CS$4,Totals!$D61,Calculation!$E$1406:$Z$1406)+SUMIF('Allocation to schools'!$H$9:$IV$9,Totals!$D61,'Allocation to schools'!$H$143:$IV$143)</f>
        <v>0</v>
      </c>
      <c r="GG61" s="72">
        <f ca="1">SUMIF(Calculation!$E$4:$CS$4,Totals!$D61,Calculation!$E$1408:$Z$1408)+SUMIF('Allocation to schools'!$H$9:$IV$9,Totals!$D61,'Allocation to schools'!$H$144:$IV$144)</f>
        <v>0</v>
      </c>
      <c r="GH61" s="72">
        <f ca="1">SUMIF(Calculation!$E$4:$CS$4,Totals!$D61,Calculation!$E$1412:$Z$1412)+SUMIF('Allocation to schools'!$H$9:$IV$9,Totals!$D61,'Allocation to schools'!$H$145:$IV$145)</f>
        <v>0</v>
      </c>
      <c r="GI61" s="72">
        <f ca="1">SUMIF(Calculation!$E$4:$CS$4,Totals!$D61,Calculation!$E$1414:$Z$1414)+SUMIF('Allocation to schools'!$H$9:$IV$9,Totals!$D61,'Allocation to schools'!$H$146:$IV$146)</f>
        <v>0</v>
      </c>
      <c r="GJ61" s="72">
        <f ca="1">SUMIF(Calculation!$E$4:$CS$4,Totals!$D61,Calculation!$E$1416:$Z$1416)+SUMIF('Allocation to schools'!$H$9:$IV$9,Totals!$D61,'Allocation to schools'!$H$147:$IV$147)</f>
        <v>0</v>
      </c>
      <c r="GK61" s="72">
        <f ca="1">SUMIF(Calculation!$E$4:$CS$4,Totals!$D61,Calculation!$E$1418:$Z$1418)+SUMIF('Allocation to schools'!$H$9:$IV$9,Totals!$D61,'Allocation to schools'!$H$148:$IV$148)</f>
        <v>0</v>
      </c>
      <c r="GL61" s="72">
        <f ca="1">SUMIF(Calculation!$E$4:$CS$4,Totals!$D61,Calculation!$E$1420:$Z$1420)+SUMIF('Allocation to schools'!$H$9:$IV$9,Totals!$D61,'Allocation to schools'!$H$149:$IV$149)</f>
        <v>0</v>
      </c>
      <c r="GM61" s="72">
        <f ca="1">SUMIF(Calculation!$E$4:$CS$4,Totals!$D61,Calculation!$E$1424:$Z$1424)+SUMIF('Allocation to schools'!$H$9:$IV$9,Totals!$D61,'Allocation to schools'!$H$150:$IV$150)</f>
        <v>0</v>
      </c>
      <c r="GN61" s="72">
        <f ca="1">SUMIF(Calculation!$E$4:$CS$4,Totals!$D61,Calculation!$E$1426:$Z$1426)+SUMIF('Allocation to schools'!$H$9:$IV$9,Totals!$D61,'Allocation to schools'!$H$151:$IV$151)</f>
        <v>0</v>
      </c>
      <c r="GO61" s="72">
        <f ca="1">SUMIF(Calculation!$E$4:$CS$4,Totals!$D61,Calculation!$E$1428:$Z$1428)+SUMIF('Allocation to schools'!$H$9:$IV$9,Totals!$D61,'Allocation to schools'!$H$152:$IV$152)</f>
        <v>0</v>
      </c>
      <c r="GP61" s="72">
        <f ca="1">SUMIF(Calculation!$E$4:$CS$4,Totals!$D61,Calculation!$E$1430:$Z$1430)+SUMIF('Allocation to schools'!$H$9:$IV$9,Totals!$D61,'Allocation to schools'!$H$153:$IV$153)</f>
        <v>0</v>
      </c>
      <c r="GQ61" s="72">
        <f ca="1">SUMIF(Calculation!$E$4:$CS$4,Totals!$D61,Calculation!$E$1432:$Z$1432)+SUMIF('Allocation to schools'!$H$9:$IV$9,Totals!$D61,'Allocation to schools'!$H$154:$IV$154)</f>
        <v>0</v>
      </c>
      <c r="GR61" s="72">
        <f ca="1">SUMIF(Calculation!$E$4:$CS$4,Totals!$D61,Calculation!$E$1436:$Z$1436)+SUMIF('Allocation to schools'!$H$9:$IV$9,Totals!$D61,'Allocation to schools'!$H$155:$IV$155)</f>
        <v>0</v>
      </c>
      <c r="GS61" s="72">
        <f ca="1">SUMIF(Calculation!$E$4:$CS$4,Totals!$D61,Calculation!$E$1438:$Z$1438)+SUMIF('Allocation to schools'!$H$9:$IV$9,Totals!$D61,'Allocation to schools'!$H$156:$IV$156)</f>
        <v>0</v>
      </c>
      <c r="GT61" s="72">
        <f ca="1">SUMIF(Calculation!$E$4:$CS$4,Totals!$D61,Calculation!$E$1440:$Z$1440)+SUMIF('Allocation to schools'!$H$9:$IV$9,Totals!$D61,'Allocation to schools'!$H$157:$IV$157)</f>
        <v>0</v>
      </c>
      <c r="GU61" s="71">
        <f>SUMIF('Data entry'!$B$13:$CS$13,Totals!$D61,'Data entry'!$B$26:$CS$26)</f>
        <v>0</v>
      </c>
      <c r="GV61" s="71">
        <f>SUMIF('Data entry'!$B$13:$CS$13,Totals!$D61,'Data entry'!$B$27:$CS$27)</f>
        <v>0</v>
      </c>
      <c r="GW61" s="71">
        <f>SUMIF('Data entry'!$B$13:$CS$13,Totals!$D61,'Data entry'!$B$28:$CS$28)</f>
        <v>0</v>
      </c>
      <c r="GX61" s="71">
        <f>SUMIF('Data entry'!$B$13:$CS$13,Totals!$D61,'Data entry'!$B$29:$CS$29)</f>
        <v>0</v>
      </c>
      <c r="GY61" s="71">
        <f>SUMIF('Data entry'!$B$13:$CS$13,Totals!$D61,'Data entry'!$B$30:$CS$30)</f>
        <v>0</v>
      </c>
      <c r="GZ61" s="71">
        <f>SUMIF('Data entry'!$B$13:$CS$13,Totals!$D61,'Data entry'!$B$34:$CS$34)</f>
        <v>0</v>
      </c>
      <c r="HA61" s="71">
        <f>SUMIF('Data entry'!$B$13:$CS$13,Totals!$D61,'Data entry'!$B$35:$CS$35)</f>
        <v>0</v>
      </c>
      <c r="HB61" s="72">
        <f>SUMIF('Data entry'!$B$13:$CS$13,Totals!$D61,'Data entry'!$B$39:$CS$39)</f>
        <v>0</v>
      </c>
      <c r="HC61" s="72">
        <f>SUMIF('Data entry'!$B$13:$CS$13,Totals!$D61,'Data entry'!$B$74:$CS$74)</f>
        <v>0</v>
      </c>
      <c r="HD61" s="71">
        <f>SUMIF('Data entry'!$B$13:$CS$13,Totals!$D61,'Data entry'!$B$77:$CS$77)</f>
        <v>0</v>
      </c>
      <c r="HE61" s="71">
        <f>SUMIF('Data entry'!$B$13:$CS$13,Totals!$D61,'Data entry'!$B$80:$CS$80)</f>
        <v>0</v>
      </c>
      <c r="HF61" s="72">
        <f>SUMIF('Data entry'!$B$13:$CS$13,Totals!$D61,'Data entry'!$B$81:$CS$81)</f>
        <v>0</v>
      </c>
      <c r="HG61" s="72">
        <f>SUMIF('Data entry'!$B$13:$CS$13,Totals!$D61,'Data entry'!$B$83:$CS$83)</f>
        <v>0</v>
      </c>
      <c r="HH61" s="72">
        <f>SUMIF('Data entry'!$B$13:$CS$13,Totals!$D61,'Data entry'!$B$84:$CS$84)</f>
        <v>0</v>
      </c>
      <c r="HI61" s="72">
        <f>SUMIF('Data entry'!$B$13:$CS$13,Totals!$D61,'Data entry'!$B$86:$CS$86)</f>
        <v>0</v>
      </c>
      <c r="HJ61" s="68"/>
      <c r="HK61" s="68"/>
      <c r="HL61" s="68"/>
      <c r="HM61" s="72">
        <f>SUMIF('Data entry'!$B$13:$CS$13,Totals!$D61,'Data entry'!$B$90:$CS$90)</f>
        <v>0</v>
      </c>
      <c r="HN61" s="72">
        <f>SUMIF('Data entry'!$B$13:$CS$13,Totals!$D61,'Data entry'!$B$91:$CS$91)</f>
        <v>0</v>
      </c>
      <c r="HO61" s="72">
        <f>SUMIF('Data entry'!$B$13:$CS$13,Totals!$D61,'Data entry'!$B$92:$CS$92)</f>
        <v>0</v>
      </c>
      <c r="HP61" s="72">
        <f>SUMIF('Data entry'!$B$13:$CS$13,Totals!$D61,'Data entry'!$B$93:$CS$93)</f>
        <v>0</v>
      </c>
      <c r="HQ61" s="72">
        <f>SUMIF('Data entry'!$B$13:$CS$13,Totals!$D61,'Data entry'!$B$94:$CS$94)</f>
        <v>0</v>
      </c>
      <c r="HR61" s="72">
        <f>SUMIF('Data entry'!$B$13:$CS$13,Totals!$D61,'Data entry'!$B$95:$CS$95)</f>
        <v>0</v>
      </c>
      <c r="HS61" s="72">
        <f>SUMIF('Data entry'!$B$13:$CS$13,Totals!$D61,'Data entry'!$B$96:$CS$96)</f>
        <v>0</v>
      </c>
      <c r="HT61" s="72">
        <f>SUMIF('Data entry'!$B$13:$CS$13,Totals!$D61,'Data entry'!$B$97:$CS$97)</f>
        <v>0</v>
      </c>
      <c r="HU61" s="72">
        <f>SUMIF('Data entry'!$B$13:$CS$13,Totals!$D61,'Data entry'!$B$98:$CS$98)</f>
        <v>0</v>
      </c>
      <c r="HV61" s="72">
        <f>SUMIF('Data entry'!$B$13:$CS$13,Totals!$D61,'Data entry'!$B$99:$CS$99)</f>
        <v>0</v>
      </c>
      <c r="HW61" s="72">
        <f t="shared" si="18"/>
        <v>0</v>
      </c>
      <c r="HX61" s="72">
        <f>SUMIF('Data entry'!$B$13:$CS$13,Totals!$D61,'Data entry'!$B$108:$CS$108)</f>
        <v>0</v>
      </c>
      <c r="HY61" s="72">
        <f>SUMIF('Data entry'!$B$13:$CS$13,Totals!$D61,'Data entry'!$B$109:$CS$109)</f>
        <v>0</v>
      </c>
      <c r="HZ61" s="72">
        <f>SUMIF('Data entry'!$B$13:$CS$13,Totals!$D61,'Data entry'!$B$110:$CS$110)</f>
        <v>0</v>
      </c>
      <c r="IA61" s="72">
        <f>SUMIF('Data entry'!$B$13:$CS$13,Totals!$D61,'Data entry'!$B$111:$CS$111)</f>
        <v>0</v>
      </c>
      <c r="IB61" s="72">
        <f>SUMIF('Data entry'!$B$13:$CS$13,Totals!$D61,'Data entry'!$B$112:$CS$112)</f>
        <v>0</v>
      </c>
      <c r="IC61" s="72">
        <f>SUMIF('Data entry'!$B$13:$CS$13,Totals!$D61,'Data entry'!$B$113:$CS$113)</f>
        <v>0</v>
      </c>
      <c r="ID61" s="72">
        <f>SUMIF('Data entry'!$B$13:$CS$13,Totals!$D61,'Data entry'!$B$114:$CS$114)</f>
        <v>0</v>
      </c>
      <c r="IE61" s="72">
        <f>SUMIF('Data entry'!$B$13:$CS$13,Totals!$D61,'Data entry'!$B$115:$CS$115)</f>
        <v>0</v>
      </c>
      <c r="IF61" s="72">
        <f>SUMIF('Data entry'!$B$13:$CS$13,Totals!$D61,'Data entry'!$B$116:$CS$116)</f>
        <v>0</v>
      </c>
      <c r="IG61" s="72">
        <f>SUMIF('Data entry'!$B$13:$CS$13,Totals!$D61,'Data entry'!$B$118:$CS$118)</f>
        <v>0</v>
      </c>
      <c r="IH61" s="72">
        <f>SUMIF('Data entry'!$B$13:$CS$13,Totals!$D61,'Data entry'!$B$120:$CS$120)</f>
        <v>0</v>
      </c>
      <c r="II61" s="72">
        <f>SUMIF('Data entry'!$B$13:$CS$13,Totals!$D61,'Data entry'!$B$125:$CS$125)</f>
        <v>0</v>
      </c>
      <c r="IJ61" s="72">
        <f>SUMIF('Data entry'!$B$13:$CS$13,Totals!$D61,'Data entry'!$B$126:$CS$126)</f>
        <v>0</v>
      </c>
      <c r="IK61" s="72">
        <f>SUMIF('Data entry'!$B$13:$CS$13,Totals!$D61,'Data entry'!$B$127:$CS$127)</f>
        <v>0</v>
      </c>
      <c r="IL61" s="72">
        <f>SUMIF('Data entry'!$B$13:$CS$13,Totals!$D61,'Data entry'!$B$128:$CS$128)</f>
        <v>0</v>
      </c>
      <c r="IM61" s="72">
        <f>SUMIF('Data entry'!$B$13:$CS$13,Totals!$D61,'Data entry'!$B$129:$CS$129)</f>
        <v>0</v>
      </c>
      <c r="IN61" s="72">
        <f>SUMIF('Data entry'!$B$13:$CS$13,Totals!$D61,'Data entry'!$B$130:$CS$130)</f>
        <v>0</v>
      </c>
      <c r="IO61" s="72">
        <f>SUMIF('Data entry'!$B$13:$CS$13,Totals!$D61,'Data entry'!$B$131:$CS$131)</f>
        <v>0</v>
      </c>
      <c r="IP61" s="72">
        <f>SUMIF('Data entry'!$B$13:$CS$13,Totals!$D61,'Data entry'!$B$132:$CS$132)</f>
        <v>0</v>
      </c>
      <c r="IQ61" s="72">
        <f>SUMIF('Data entry'!$B$13:$CS$13,Totals!$D61,'Data entry'!$B$133:$CS$133)</f>
        <v>0</v>
      </c>
      <c r="IR61" s="72">
        <f>SUMIF('Data entry'!$B$13:$CS$13,Totals!$D61,'Data entry'!$B$135:$CS$135)</f>
        <v>0</v>
      </c>
      <c r="IS61" s="72">
        <f>SUMIF('Data entry'!$B$13:$CS$13,Totals!$D61,'Data entry'!$B$137:$CS$137)</f>
        <v>0</v>
      </c>
      <c r="IT61" s="72">
        <f>SUMIF('Data entry'!$B$13:$CS$13,Totals!$D61,'Data entry'!$B$139:$CS$139)</f>
        <v>0</v>
      </c>
      <c r="IU61" s="77">
        <f>IF(D61=0,0,SUMIF('Data entry'!$B$13:$CS$13,Totals!$D61,'Data entry'!$B$140:$CS$140))</f>
        <v>0</v>
      </c>
      <c r="IV61" s="72">
        <f ca="1">SUMIF(Calculation!$E$4:$CS$4,Totals!$D61,Calculation!$E$1442:$Z$1442)+SUMIF('Allocation to schools'!$H$9:$IV$9,Totals!$D61,'Allocation to schools'!$H$133:$IV$133)</f>
        <v>0</v>
      </c>
      <c r="IW61" s="72">
        <f>SUMIF('Data entry'!$B$13:$CS$13,Totals!$D61,'Data entry'!$B$103:$CS$103)</f>
        <v>0</v>
      </c>
      <c r="IX61" s="25" t="str">
        <f t="shared" si="19"/>
        <v>The School's program 200 special education spending was equal to base, weighted, IDEA, and other special education funding.</v>
      </c>
    </row>
    <row r="62" spans="1:258" ht="14.5" hidden="1">
      <c r="A62" s="64" t="s">
        <v>124</v>
      </c>
      <c r="B62" s="64">
        <f>VLOOKUP(A62,'School listing'!$A$7:$E$99,2,FALSE)</f>
        <v>0</v>
      </c>
      <c r="C62" s="87" t="str">
        <f>IF(VLOOKUP(A62,'School listing'!$A$7:$E$99,3,FALSE)="","",VLOOKUP(A62,'School listing'!$A$7:$E$99,3,FALSE))</f>
        <v/>
      </c>
      <c r="D62" s="66">
        <f>VLOOKUP(A62,'School listing'!$A$7:$F$99,6,FALSE)</f>
        <v>0</v>
      </c>
      <c r="E62" s="79">
        <f>VLOOKUP(A62,'School listing'!$A$7:$E$100,4,FALSE)</f>
        <v>0</v>
      </c>
      <c r="F62" s="88"/>
      <c r="G62" s="82">
        <f ca="1">SUMIF(Calculation!$E$4:$CS$4,Totals!$D62,Calculation!$E$12:$Z$12)+SUMIF('Allocation to schools'!$H$9:$IV$9,Totals!$D62,'Allocation to schools'!$H$12:$IV$12)+SUMIF('Allocation to schools'!$H$9:$IV$9,Totals!$D62,'Allocation to schools'!$H$21:$IV$21)</f>
        <v>0</v>
      </c>
      <c r="H62" s="82">
        <f ca="1">SUMIF(Calculation!$E$4:$CS$4,Totals!$D62,Calculation!$E$117:$Z$117)+SUMIF('Allocation to schools'!$H$9:$IV$9,Totals!$D62,'Allocation to schools'!$H$13:$IV$13)+SUMIF('Allocation to schools'!$H$9:$IV$9,Totals!$D62,'Allocation to schools'!$H$22:$IV$22)</f>
        <v>0</v>
      </c>
      <c r="I62" s="72">
        <f ca="1">SUMIF(Calculation!$E$4:$CS$4,Totals!$D62,Calculation!$E$242:$Z$242)+SUMIF('Allocation to schools'!$H$9:$IV$9,Totals!$D62,'Allocation to schools'!$H$14:$IV$14)</f>
        <v>0</v>
      </c>
      <c r="J62" s="72">
        <f ca="1">SUMIF(Calculation!$E$4:$CS$4,Totals!$D62,Calculation!$E$640:$Z$640)+SUMIF('Allocation to schools'!$H$9:$IV$9,Totals!$D62,'Allocation to schools'!$H$15:$IV$15)</f>
        <v>0</v>
      </c>
      <c r="K62" s="72">
        <f>SUMIF('Data entry'!$B$13:$CS$13,Totals!$D62,'Data entry'!$B$41:$CS$41)</f>
        <v>0</v>
      </c>
      <c r="L62" s="72">
        <f ca="1">SUMIF(Calculation!$E$4:$CS$4,Totals!$D62,Calculation!$E$955:$Z$955)+SUMIF('Allocation to schools'!$H$9:$IV$9,Totals!$D62,'Allocation to schools'!$H$17:$IV$17)</f>
        <v>0</v>
      </c>
      <c r="M62" s="72">
        <f ca="1">SUMIF(Calculation!$E$4:$CS$4,Totals!$D62,Calculation!$E$1120:$Z$1120)+SUMIF('Allocation to schools'!$H$9:$IV$9,Totals!$D62,'Allocation to schools'!$H$18:$IV$18)</f>
        <v>0</v>
      </c>
      <c r="N62" s="71">
        <f ca="1">SUMIF(Calculation!$E$4:$CS$4,Totals!$D62,Calculation!$E$1458:$Z$1458)+SUMIF('Allocation to schools'!$H$9:$IV$9,Totals!$D62,'Allocation to schools'!$H$19:$IV$19)-SUMIF(Calculation!$E$4:$CS$4,Totals!$D62,Calculation!$E$1120:$Z$1120)-SUMIF(Calculation!$E$4:$CS$4,Totals!$D62,Calculation!$E$955:$Z$955)</f>
        <v>0</v>
      </c>
      <c r="O62" s="71">
        <f ca="1">SUMIF(Calculation!$E$4:$CS$4,Totals!$D62,Calculation!$E$1560:$Z$1560)+SUMIFS('Allocation to schools'!$H$12:$GI$12,'Allocation to schools'!$H$9:$GI$9,Totals!$D62,'Allocation to schools'!$H$10:$GI$10,"from federal sources")+SUMIFS('Allocation to schools'!$H$21:$GI$21,'Allocation to schools'!$H$9:$GI$9,Totals!$D62,'Allocation to schools'!$H$10:$GI$10,"from federal sources")</f>
        <v>0</v>
      </c>
      <c r="P62" s="71">
        <f ca="1">SUMIF(Calculation!$E$4:$CS$4,Totals!$D62,Calculation!$E$1561:$Z$1561)+SUMIFS('Allocation to schools'!$H$13:$GI$13,'Allocation to schools'!$H$9:$GI$9,Totals!$D62,'Allocation to schools'!$H$10:$GI$10,"from federal sources")+SUMIFS('Allocation to schools'!$H$22:$GI$22,'Allocation to schools'!$H$9:$GI$9,Totals!$D62,'Allocation to schools'!$H$10:$GI$10,"from federal sources")</f>
        <v>0</v>
      </c>
      <c r="Q62" s="71">
        <f ca="1">SUMIF(Calculation!$E$4:$CS$4,Totals!$D62,Calculation!$E$1562:$Z$1562)+SUMIFS('Allocation to schools'!$H$188:$GI$188,'Allocation to schools'!$H$9:$GI$9,Totals!$D62,'Allocation to schools'!$H$10:$GI$10,"from federal sources")+SUMIF('Data entry'!$B$13:$CS$13,Totals!$D62,'Data entry'!$B$42:$CS$42)</f>
        <v>0</v>
      </c>
      <c r="R62" s="82">
        <f ca="1">SUMIF(Calculation!$E$4:$CS$4,Totals!$D62,Calculation!$E$1229:$Z$1229)+SUMIF('Allocation to schools'!$H$9:$IV$9,Totals!$D62,'Allocation to schools'!$H$20:$IV$20)+SUMIF('Allocation to schools'!$H$9:$IV$9,Totals!$D62,'Allocation to schools'!$H$22:$IV$22)</f>
        <v>0</v>
      </c>
      <c r="S62" s="72">
        <f ca="1">SUMIF(Calculation!$E$4:$CS$4,Totals!$D62,Calculation!$E$19:$Z$19)+SUMIF('Allocation to schools'!$H$9:$IV$9,Totals!$D62,'Allocation to schools'!$H$24:$IV$24)</f>
        <v>0</v>
      </c>
      <c r="T62" s="72">
        <f ca="1">SUMIF(Calculation!$E$4:$CS$4,Totals!$D62,Calculation!$E$124:$Z$124)+SUMIF('Allocation to schools'!$H$9:$IV$9,Totals!$D62,'Allocation to schools'!$H$25:$IV$25)</f>
        <v>0</v>
      </c>
      <c r="U62" s="72">
        <f ca="1">SUMIF(Calculation!$E$4:$CS$4,Totals!$D62,Calculation!$E$269:$Z$269)+SUMIF('Allocation to schools'!$H$9:$IV$9,Totals!$D62,'Allocation to schools'!$H$26:$IV$26)</f>
        <v>0</v>
      </c>
      <c r="V62" s="72">
        <f ca="1">SUMIF(Calculation!$E$4:$CS$4,Totals!$D62,Calculation!$E$647:$Z$647)+SUMIF('Allocation to schools'!$H$9:$IV$9,Totals!$D62,'Allocation to schools'!$H$27:$IV$27)</f>
        <v>0</v>
      </c>
      <c r="W62" s="72">
        <f>SUMIF('Data entry'!$B$13:$CS$13,Totals!$D62,'Data entry'!$B$43:$CS$43)</f>
        <v>0</v>
      </c>
      <c r="X62" s="72">
        <f ca="1">SUMIF(Calculation!$E$4:$CS$4,Totals!$D62,Calculation!$E$962:$Z$962)+SUMIF('Allocation to schools'!$H$9:$IV$9,Totals!$D62,'Allocation to schools'!$H$29:$IV$29)</f>
        <v>0</v>
      </c>
      <c r="Y62" s="72">
        <f ca="1">SUMIF(Calculation!$E$4:$CS$4,Totals!$D62,Calculation!$E$1127:$Z$1127)+SUMIF('Allocation to schools'!$H$9:$IV$9,Totals!$D62,'Allocation to schools'!$H$30:$IV$30)</f>
        <v>0</v>
      </c>
      <c r="Z62" s="71">
        <f ca="1">SUMIF(Calculation!$E$4:$CS$4,Totals!$D62,Calculation!$E$1463:$Z$1463)+SUMIF('Allocation to schools'!$H$9:$IV$9,Totals!$D62,'Allocation to schools'!$H$31:$IV$31)-SUMIF(Calculation!$E$4:$CS$4,Totals!$D62,Calculation!$E$962:$Z$962)-SUMIF(Calculation!$E$4:$CS$4,Totals!$D62,Calculation!$E$1127:$Z$1127)</f>
        <v>0</v>
      </c>
      <c r="AA62" s="71">
        <f ca="1">SUMIF(Calculation!$E$4:$CS$4,Totals!$D62,Calculation!$E$1563:$Z$1563)+SUMIFS('Allocation to schools'!$H$24:$GI$24,'Allocation to schools'!$H$9:$GI$9,Totals!$D62,'Allocation to schools'!$H$10:$GI$10,"from federal sources")</f>
        <v>0</v>
      </c>
      <c r="AB62" s="71">
        <f ca="1">SUMIF(Calculation!$E$4:$CS$4,Totals!$D62,Calculation!$E$1564:$Z$1564)+SUMIFS('Allocation to schools'!$H$25:$GI$25,'Allocation to schools'!$H$9:$GI$9,Totals!$D62,'Allocation to schools'!$H$10:$GI$10,"from federal sources")</f>
        <v>0</v>
      </c>
      <c r="AC62" s="71">
        <f ca="1">SUMIF(Calculation!$E$4:$CS$4,Totals!$D62,Calculation!$E$1571:$Z$1571)+SUMIFS('Allocation to schools'!$H$189:$GI$189,'Allocation to schools'!$H$9:$GI$9,Totals!$D62,'Allocation to schools'!$H$10:$GI$10,"from federal sources")</f>
        <v>0</v>
      </c>
      <c r="AD62" s="72">
        <f ca="1">SUMIF(Calculation!$E$4:$CS$4,Totals!$D62,Calculation!$E$1240:$Z$1240)+SUMIF('Allocation to schools'!$H$9:$IV$9,Totals!$D62,'Allocation to schools'!$H$32:$IV$32)</f>
        <v>0</v>
      </c>
      <c r="AE62" s="72">
        <f ca="1">SUMIF(Calculation!$E$4:$CS$4,Totals!$D62,Calculation!$E$26:$Z$26)+SUMIF('Allocation to schools'!$H$9:$IV$9,Totals!$D62,'Allocation to schools'!$H$33:$IV$33)</f>
        <v>0</v>
      </c>
      <c r="AF62" s="72">
        <f ca="1">SUMIF(Calculation!$E$4:$CS$4,Totals!$D62,Calculation!$E$131:$Z$131)+SUMIF('Allocation to schools'!$H$9:$IV$9,Totals!$D62,'Allocation to schools'!$H$34:$IV$34)</f>
        <v>0</v>
      </c>
      <c r="AG62" s="72">
        <f ca="1">SUMIF(Calculation!$E$4:$CS$4,Totals!$D62,Calculation!$E$296:$Z$296)+SUMIF('Allocation to schools'!$H$9:$IV$9,Totals!$D62,'Allocation to schools'!$H$35:$IV$35)</f>
        <v>0</v>
      </c>
      <c r="AH62" s="72">
        <f ca="1">SUMIF(Calculation!$E$4:$CS$4,Totals!$D62,Calculation!$E$654:$Z$654)+SUMIF('Allocation to schools'!$H$9:$IV$9,Totals!$D62,'Allocation to schools'!$H$36:$IV$36)</f>
        <v>0</v>
      </c>
      <c r="AI62" s="72">
        <f>SUMIF('Data entry'!$B$13:$CS$13,Totals!$D62,'Data entry'!$B$45:$CS$45)</f>
        <v>0</v>
      </c>
      <c r="AJ62" s="72">
        <f ca="1">SUMIF(Calculation!$E$4:$CS$4,Totals!$D62,Calculation!$E$969:$Z$969)+SUMIF('Allocation to schools'!$H$9:$IV$9,Totals!$D62,'Allocation to schools'!$H$38:$IV$38)</f>
        <v>0</v>
      </c>
      <c r="AK62" s="72">
        <f ca="1">SUMIF(Calculation!$E$4:$CS$4,Totals!$D62,Calculation!$E$1134:$Z$1134)+SUMIF('Allocation to schools'!$H$9:$IV$9,Totals!$D62,'Allocation to schools'!$H$39:$IV$39)</f>
        <v>0</v>
      </c>
      <c r="AL62" s="71">
        <f ca="1">SUMIF(Calculation!$E$4:$CS$4,Totals!$D62,Calculation!$E$1468:$Z$1468)+SUMIF('Allocation to schools'!$H$9:$IV$9,Totals!$D62,'Allocation to schools'!$H$40:$IV$40)-SUMIF(Calculation!$E$4:$CS$4,Totals!$D62,Calculation!$E$969:$Z$969)-SUMIF(Calculation!$E$4:$CS$4,Totals!$D62,Calculation!$E$1134:$Z$1134)</f>
        <v>0</v>
      </c>
      <c r="AM62" s="71">
        <f ca="1">SUMIF(Calculation!$E$4:$CS$4,Totals!$D62,Calculation!$E$1572:$Z$1572)+SUMIFS('Allocation to schools'!$H$33:$GI$33,'Allocation to schools'!$H$9:$GI$9,Totals!$D62,'Allocation to schools'!$H$10:$GI$10,"from federal sources")</f>
        <v>0</v>
      </c>
      <c r="AN62" s="71">
        <f ca="1">SUMIF(Calculation!$E$4:$CS$4,Totals!$D62,Calculation!$E$1573:$Z$1573)+SUMIFS('Allocation to schools'!$H$34:$GI$34,'Allocation to schools'!$H$9:$GI$9,Totals!$D62,'Allocation to schools'!$H$10:$GI$10,"from federal sources")</f>
        <v>0</v>
      </c>
      <c r="AO62" s="71">
        <f ca="1">SUMIF(Calculation!$E$4:$CS$4,Totals!$D62,Calculation!$E$1580:$Z$1580)+SUMIFS('Allocation to schools'!$H$190:$GI$190,'Allocation to schools'!$H$9:$GI$9,Totals!$D62,'Allocation to schools'!$H$10:$GI$10,"from federal sources")</f>
        <v>0</v>
      </c>
      <c r="AP62" s="72">
        <f ca="1">SUMIF(Calculation!$E$4:$CS$4,Totals!$D62,Calculation!$E$1251:$Z$1251)+SUMIF('Allocation to schools'!$H$9:$IV$9,Totals!$D62,'Allocation to schools'!$H$41:$IV$41)</f>
        <v>0</v>
      </c>
      <c r="AQ62" s="72">
        <f ca="1">SUMIF(Calculation!$E$4:$CS$4,Totals!$D62,Calculation!$E$33:$Z$33)+SUMIF('Allocation to schools'!$H$9:$IV$9,Totals!$D62,'Allocation to schools'!$H$42:$IV$42)</f>
        <v>0</v>
      </c>
      <c r="AR62" s="72">
        <f ca="1">SUMIF(Calculation!$E$4:$CS$4,Totals!$D62,Calculation!$E$138:$Z$138)+SUMIF('Allocation to schools'!$H$9:$IV$9,Totals!$D62,'Allocation to schools'!$H$43:$IV$43)</f>
        <v>0</v>
      </c>
      <c r="AS62" s="72">
        <f ca="1">SUMIF(Calculation!$E$4:$CS$4,Totals!$D62,Calculation!$E$323:$Z$323)+SUMIF('Allocation to schools'!$H$9:$IV$9,Totals!$D62,'Allocation to schools'!$H$44:$IV$44)</f>
        <v>0</v>
      </c>
      <c r="AT62" s="72">
        <f ca="1">SUMIF(Calculation!$E$4:$CS$4,Totals!$D62,Calculation!$E$661:$Z$661)+SUMIF('Allocation to schools'!$H$9:$IV$9,Totals!$D62,'Allocation to schools'!$H$45:$IV$45)</f>
        <v>0</v>
      </c>
      <c r="AU62" s="72">
        <f>SUMIF('Data entry'!$B$13:$CS$13,Totals!$D62,'Data entry'!$B$47:$CS$47)</f>
        <v>0</v>
      </c>
      <c r="AV62" s="72">
        <f ca="1">SUMIF(Calculation!$E$4:$CS$4,Totals!$D62,Calculation!$E$976:$Z$976)+SUMIF('Allocation to schools'!$H$9:$IV$9,Totals!$D62,'Allocation to schools'!$H$47:$IV$47)</f>
        <v>0</v>
      </c>
      <c r="AW62" s="72">
        <f ca="1">SUMIF(Calculation!$E$4:$CS$4,Totals!$D62,Calculation!$E$1060:$Z$1060)+SUMIF('Allocation to schools'!$H$9:$IV$9,Totals!$D62,'Allocation to schools'!$H$48:$IV$48)</f>
        <v>0</v>
      </c>
      <c r="AX62" s="72">
        <f ca="1">SUMIF(Calculation!$E$4:$CS$4,Totals!$D62,Calculation!$E$1141:$Z$1141)+SUMIF('Allocation to schools'!$H$9:$IV$9,Totals!$D62,'Allocation to schools'!$H$49:$IV$49)</f>
        <v>0</v>
      </c>
      <c r="AY62" s="83">
        <f ca="1">SUMIF(Calculation!$E$4:$CS$4,Totals!$D62,Calculation!$E$1473:$Z$1473)+SUMIF('Allocation to schools'!$H$9:$IV$9,Totals!$D62,'Allocation to schools'!$H$50:$IV$50)-SUMIF(Calculation!$E$4:$CS$4,Totals!$D62,Calculation!$E$976:$Z$976)-SUMIF(Calculation!$E$4:$CS$4,Totals!$D62,Calculation!$E$1060:$Z$1060)-SUMIF(Calculation!$E$4:$CS$4,Totals!$D62,Calculation!$E$1141:$Z$1141)</f>
        <v>0</v>
      </c>
      <c r="AZ62" s="83">
        <f ca="1">SUMIF(Calculation!$E$4:$CS$4,Totals!$D62,Calculation!$E$1581:$Z$1581)+SUMIFS('Allocation to schools'!$H$42:$GI$42,'Allocation to schools'!$H$9:$GI$9,Totals!$D62,'Allocation to schools'!$H$10:$GI$10,"from federal sources")</f>
        <v>0</v>
      </c>
      <c r="BA62" s="83">
        <f ca="1">SUMIF(Calculation!$E$4:$CS$4,Totals!$D62,Calculation!$E$1582:$Z$1582)+SUMIFS('Allocation to schools'!$H$43:$GI$43,'Allocation to schools'!$H$9:$GI$9,Totals!$D62,'Allocation to schools'!$H$10:$GI$10,"from federal sources")</f>
        <v>0</v>
      </c>
      <c r="BB62" s="83">
        <f ca="1">SUMIF(Calculation!$E$4:$CS$4,Totals!$D62,Calculation!$E$1589:$Z$1589)+SUMIFS('Allocation to schools'!$H$191:$GI$191,'Allocation to schools'!$H$9:$GI$9,Totals!$D62,'Allocation to schools'!$H$10:$GI$10,"from federal sources")</f>
        <v>0</v>
      </c>
      <c r="BC62" s="72">
        <f ca="1">SUMIF(Calculation!$E$4:$CS$4,Totals!$D62,Calculation!$E$1262:$Z$1262)+SUMIF('Allocation to schools'!$H$9:$IV$9,Totals!$D62,'Allocation to schools'!$H$51:$IV$51)</f>
        <v>0</v>
      </c>
      <c r="BD62" s="72">
        <f ca="1">SUMIF(Calculation!$E$4:$CS$4,Totals!$D62,Calculation!$E$40:$Z$40)+SUMIF('Allocation to schools'!$H$9:$IV$9,Totals!$D62,'Allocation to schools'!$H$52:$IV$52)</f>
        <v>0</v>
      </c>
      <c r="BE62" s="72">
        <f ca="1">SUMIF(Calculation!$E$4:$CS$4,Totals!$D62,Calculation!$E$145:$Z$145)+SUMIF('Allocation to schools'!$H$9:$IV$9,Totals!$D62,'Allocation to schools'!$H$53:$IV$53)</f>
        <v>0</v>
      </c>
      <c r="BF62" s="72">
        <f ca="1">SUMIF(Calculation!$E$4:$CS$4,Totals!$D62,Calculation!$E$350:$Z$350)+SUMIF('Allocation to schools'!$H$9:$IV$9,Totals!$D62,'Allocation to schools'!$H$54:$IV$54)</f>
        <v>0</v>
      </c>
      <c r="BG62" s="72">
        <f ca="1">SUMIF(Calculation!$E$4:$CS$4,Totals!$D62,Calculation!$E$668:$Z$668)+SUMIF('Allocation to schools'!$H$9:$IV$9,Totals!$D62,'Allocation to schools'!$H$55:$IV$55)</f>
        <v>0</v>
      </c>
      <c r="BH62" s="72">
        <f>SUMIF('Data entry'!$B$13:$CS$13,Totals!$D62,'Data entry'!$B$49:$CS$49)</f>
        <v>0</v>
      </c>
      <c r="BI62" s="72">
        <f ca="1">SUMIF(Calculation!$E$4:$CS$4,Totals!$D62,Calculation!$E$983:$Z$983)+SUMIF('Allocation to schools'!$H$9:$IV$9,Totals!$D62,'Allocation to schools'!$H$57:$IV$57)</f>
        <v>0</v>
      </c>
      <c r="BJ62" s="72">
        <f ca="1">SUMIF(Calculation!$E$4:$CS$4,Totals!$D62,Calculation!$E$1148:$Z$1148)+SUMIF('Allocation to schools'!$H$9:$IV$9,Totals!$D62,'Allocation to schools'!$H$58:$IV$58)</f>
        <v>0</v>
      </c>
      <c r="BK62" s="71">
        <f ca="1">SUMIF(Calculation!$E$4:$CS$4,Totals!$D62,Calculation!$E$1478:$Z$1478)+SUMIF('Allocation to schools'!$H$9:$IV$9,Totals!$D62,'Allocation to schools'!$H$59:$IV$59)-SUMIF(Calculation!$E$4:$CS$4,Totals!$D62,Calculation!$E$983:$Z$983)-SUMIF(Calculation!$E$4:$CS$4,Totals!$D62,Calculation!$E$1148:$Z$1148)</f>
        <v>0</v>
      </c>
      <c r="BL62" s="71">
        <f ca="1">SUMIF(Calculation!$E$4:$CS$4,Totals!$D62,Calculation!$E$1590:$Z$1590)+SUMIFS('Allocation to schools'!$H$52:$GI$52,'Allocation to schools'!$H$9:$GI$9,Totals!$D62,'Allocation to schools'!$H$10:$GI$10,"from federal sources")</f>
        <v>0</v>
      </c>
      <c r="BM62" s="71">
        <f ca="1">SUMIF(Calculation!$E$4:$CS$4,Totals!$D62,Calculation!$E$1591:$Z$1591)+SUMIFS('Allocation to schools'!$H$53:$GI$53,'Allocation to schools'!$H$9:$GI$9,Totals!$D62,'Allocation to schools'!$H$10:$GI$10,"from federal sources")</f>
        <v>0</v>
      </c>
      <c r="BN62" s="71">
        <f ca="1">SUMIF(Calculation!$E$4:$CS$4,Totals!$D62,Calculation!$E$1598:$Z$1598)+SUMIFS('Allocation to schools'!$H$192:$GI$192,'Allocation to schools'!$H$9:$GI$9,Totals!$D62,'Allocation to schools'!$H$10:$GI$10,"from federal sources")</f>
        <v>0</v>
      </c>
      <c r="BO62" s="72">
        <f ca="1">SUMIF(Calculation!$E$4:$CS$4,Totals!$D62,Calculation!$E$1273:$Z$1273)+SUMIF('Allocation to schools'!$H$9:$IV$9,Totals!$D62,'Allocation to schools'!$H$60:$IV$60)</f>
        <v>0</v>
      </c>
      <c r="BP62" s="72">
        <f ca="1">SUMIF(Calculation!$E$4:$CS$4,Totals!$D62,Calculation!$E$47:$Z$47)+SUMIF(Calculation!$E$4:$CS$4,Totals!$D62,Calculation!$E$54:$Z$54)+SUMIF('Allocation to schools'!$H$9:$IV$9,Totals!$D62,'Allocation to schools'!$H$61:$IV$61)</f>
        <v>0</v>
      </c>
      <c r="BQ62" s="72">
        <f ca="1">SUMIF(Calculation!$E$4:$CS$4,Totals!$D62,Calculation!$E$152:$Z$152)+SUMIF(Calculation!$E$4:$CS$4,Totals!$D62,Calculation!$E$159:$Z$159)+SUMIF('Allocation to schools'!$H$9:$IV$9,Totals!$D62,'Allocation to schools'!$H$62:$IV$62)</f>
        <v>0</v>
      </c>
      <c r="BR62" s="72">
        <f ca="1">SUMIF(Calculation!$E$4:$CS$4,Totals!$D62,Calculation!$E$377:$Z$377)+SUMIF(Calculation!$E$4:$CS$4,Totals!$D62,Calculation!$E$404:$Z$404)+SUMIF('Allocation to schools'!$H$9:$IV$9,Totals!$D62,'Allocation to schools'!$H$63:$IV$63)</f>
        <v>0</v>
      </c>
      <c r="BS62" s="72">
        <f ca="1">SUMIF(Calculation!$E$4:$CS$4,Totals!$D62,Calculation!$E$675:$Z$675)+SUMIF(Calculation!$E$4:$CS$4,Totals!$D62,Calculation!$E$682:$Z$682)+SUMIF('Allocation to schools'!$H$9:$IV$9,Totals!$D62,'Allocation to schools'!$H$64:$IV$64)</f>
        <v>0</v>
      </c>
      <c r="BT62" s="72">
        <f>SUMIF('Data entry'!$B$13:$CS$13,Totals!$D62,'Data entry'!$B$51:$CS$51)</f>
        <v>0</v>
      </c>
      <c r="BU62" s="72">
        <f ca="1">SUMIF(Calculation!$E$4:$CS$4,Totals!$D62,Calculation!$E$990:$Z$990)+SUMIF(Calculation!$E$4:$CS$4,Totals!$D62,Calculation!$E$997:$Z$997)+SUMIF('Allocation to schools'!$H$9:$IV$9,Totals!$D62,'Allocation to schools'!$H$66:$IV$66)</f>
        <v>0</v>
      </c>
      <c r="BV62" s="72">
        <f ca="1">SUMIF(Calculation!$E$4:$CS$4,Totals!$D62,Calculation!$E$1086:$Z$1086)+SUMIF('Allocation to schools'!$H$9:$IV$9,Totals!$D62,'Allocation to schools'!$H$67:$IV$67)</f>
        <v>0</v>
      </c>
      <c r="BW62" s="72">
        <f ca="1">SUMIF(Calculation!$E$4:$CS$4,Totals!$D62,Calculation!$E$1155:$Z$1155)+SUMIF(Calculation!$E$4:$CS$4,Totals!$D62,Calculation!$E$1162:$Z$1162)+SUMIF('Allocation to schools'!$H$9:$IV$9,Totals!$D62,'Allocation to schools'!$H$68:$IV$68)</f>
        <v>0</v>
      </c>
      <c r="BX62" s="71">
        <f ca="1">SUMIF(Calculation!$E$4:$CS$4,Totals!$D62,Calculation!$E$1483:$Z$1483)+SUMIF(Calculation!$E$4:$CS$4,Totals!$D62,Calculation!$E$1488:$Z$1488)+SUMIF('Allocation to schools'!$H$9:$IV$9,Totals!$D62,'Allocation to schools'!$H$69:$IV$69)-SUMIF(Calculation!$E$4:$CS$4,Totals!$D62,Calculation!$E$990:$Z$990)-SUMIF(Calculation!$E$4:$CS$4,Totals!$D62,Calculation!$E$1086:$Z$1086)-SUMIF(Calculation!$E$4:$CS$4,Totals!$D62,Calculation!$E$1155:$Z$1155)</f>
        <v>0</v>
      </c>
      <c r="BY62" s="71">
        <f ca="1">SUMIF(Calculation!$E$4:$CS$4,Totals!$D62,Calculation!$E$1599:$Z$1599)+SUMIF(Calculation!$E$4:$CS$4,Totals!$D62,Calculation!$E$1608:$Z$1608)+SUMIFS('Allocation to schools'!$H$61:$GI$61,'Allocation to schools'!$H$9:$GI$9,Totals!$D62,'Allocation to schools'!$H$10:$GI$10,"from federal sources")</f>
        <v>0</v>
      </c>
      <c r="BZ62" s="71">
        <f ca="1">SUMIF(Calculation!$E$4:$CS$4,Totals!$D62,Calculation!$E$1600:$Z$1600)+SUMIF(Calculation!$E$4:$CS$4,Totals!$D62,Calculation!$E$1609:$Z$1609)+SUMIFS('Allocation to schools'!$H$62:$GI$62,'Allocation to schools'!$H$9:$GI$9,Totals!$D62,'Allocation to schools'!$H$10:$GI$10,"from federal sources")</f>
        <v>0</v>
      </c>
      <c r="CA62" s="71">
        <f ca="1">SUMIF(Calculation!$E$4:$CS$4,Totals!$D62,Calculation!$E$1607:$Z$1607)+SUMIF(Calculation!$E$4:$CS$4,Totals!$D62,Calculation!$E$1616:$Z$1616)+SUMIFS('Allocation to schools'!$H$193:$GI$193,'Allocation to schools'!$H$9:$GI$9,Totals!$D62,'Allocation to schools'!$H$10:$GI$10,"from federal sources")</f>
        <v>0</v>
      </c>
      <c r="CB62" s="72">
        <f ca="1">SUMIF(Calculation!$E$4:$CS$4,Totals!$D62,Calculation!$E$1284:$Z$1284)+SUMIF(Calculation!$E$4:$CS$4,Totals!$D62,Calculation!$E$1295:$Z$1295)+SUMIF('Allocation to schools'!$H$9:$IV$9,Totals!$D62,'Allocation to schools'!$H$70:$IV$70)</f>
        <v>0</v>
      </c>
      <c r="CC62" s="72">
        <f ca="1">SUMIF(Calculation!$E$4:$CS$4,Totals!$D62,Calculation!$E$61:$Z$61)+SUMIF('Allocation to schools'!$H$9:$IV$9,Totals!$D62,'Allocation to schools'!$H$71:$IV$71)</f>
        <v>0</v>
      </c>
      <c r="CD62" s="72">
        <f ca="1">SUMIF(Calculation!$E$4:$CS$4,Totals!$D62,Calculation!$E$166:$Z$166)+SUMIF('Allocation to schools'!$H$9:$IV$9,Totals!$D62,'Allocation to schools'!$H$72:$IV$72)</f>
        <v>0</v>
      </c>
      <c r="CE62" s="72">
        <f ca="1">SUMIF(Calculation!$E$4:$CS$4,Totals!$D62,Calculation!$E$431:$Z$431)+SUMIF('Allocation to schools'!$H$9:$IV$9,Totals!$D62,'Allocation to schools'!$H$73:$IV$73)</f>
        <v>0</v>
      </c>
      <c r="CF62" s="72">
        <f ca="1">SUMIF(Calculation!$E$4:$CS$4,Totals!$D62,Calculation!$E$689:$Z$689)+SUMIF('Allocation to schools'!$H$9:$IV$9,Totals!$D62,'Allocation to schools'!$H$74:$IV$74)</f>
        <v>0</v>
      </c>
      <c r="CG62" s="72">
        <f>SUMIF('Data entry'!$B$13:$CS$13,Totals!$D62,'Data entry'!$B$53:$CS$53)</f>
        <v>0</v>
      </c>
      <c r="CH62" s="72">
        <f ca="1">SUMIF(Calculation!$E$4:$CS$4,Totals!$D62,Calculation!$E$1004:$Z$1004)+SUMIF('Allocation to schools'!$H$9:$IV$9,Totals!$D62,'Allocation to schools'!$H$76:$IV$76)</f>
        <v>0</v>
      </c>
      <c r="CI62" s="72">
        <f ca="1">SUMIF(Calculation!$E$4:$CS$4,Totals!$D62,Calculation!$E$1169:$Z$1169)+SUMIF('Allocation to schools'!$H$9:$IV$9,Totals!$D62,'Allocation to schools'!$H$77:$IV$77)</f>
        <v>0</v>
      </c>
      <c r="CJ62" s="71">
        <f ca="1">SUMIF(Calculation!$E$4:$CS$4,Totals!$D62,Calculation!$E$1493:$Z$1493)+SUMIF('Allocation to schools'!$H$9:$IV$9,Totals!$D62,'Allocation to schools'!$H$78:$IV$78)-SUMIF(Calculation!$E$4:$CS$4,Totals!$D62,Calculation!$E$1004:$Z$1004)-SUMIF(Calculation!$E$4:$CS$4,Totals!$D62,Calculation!$E$1169:$Z$1169)</f>
        <v>0</v>
      </c>
      <c r="CK62" s="71">
        <f ca="1">SUMIF(Calculation!$E$4:$CS$4,Totals!$D62,Calculation!$E$1617:$Z$1617)+SUMIFS('Allocation to schools'!$H$71:$GI$71,'Allocation to schools'!$H$9:$GI$9,Totals!$D62,'Allocation to schools'!$H$10:$GI$10,"from federal sources")</f>
        <v>0</v>
      </c>
      <c r="CL62" s="71">
        <f ca="1">SUMIF(Calculation!$E$4:$CS$4,Totals!$D62,Calculation!$E$1618:$Z$1618)+SUMIFS('Allocation to schools'!$H$72:$GI$72,'Allocation to schools'!$H$9:$GI$9,Totals!$D62,'Allocation to schools'!$H$10:$GI$10,"from federal sources")</f>
        <v>0</v>
      </c>
      <c r="CM62" s="71">
        <f ca="1">SUMIF(Calculation!$E$4:$CS$4,Totals!$D62,Calculation!$E$1625:$Z$1625)+SUMIFS('Allocation to schools'!$H$194:$GI$194,'Allocation to schools'!$H$9:$GI$9,Totals!$D62,'Allocation to schools'!$H$10:$GI$10,"from federal sources")</f>
        <v>0</v>
      </c>
      <c r="CN62" s="72">
        <f ca="1">SUMIF(Calculation!$E$4:$CS$4,Totals!$D62,Calculation!$E$1306:$Z$1306)+SUMIF('Allocation to schools'!$H$9:$IV$9,Totals!$D62,'Allocation to schools'!$H$79:$IV$79)</f>
        <v>0</v>
      </c>
      <c r="CO62" s="72">
        <f ca="1">SUMIF(Calculation!$E$4:$CS$4,Totals!$D62,Calculation!$E$68:$Z$68)+SUMIF('Allocation to schools'!$H$9:$IV$9,Totals!$D62,'Allocation to schools'!$H$80:$IV$80)</f>
        <v>0</v>
      </c>
      <c r="CP62" s="72">
        <f ca="1">SUMIF(Calculation!$E$4:$CS$4,Totals!$D62,Calculation!$E$173:$Z$173)+SUMIF('Allocation to schools'!$H$9:$IV$9,Totals!$D62,'Allocation to schools'!$H$81:$IV$81)</f>
        <v>0</v>
      </c>
      <c r="CQ62" s="72">
        <f ca="1">SUMIF(Calculation!$E$4:$CS$4,Totals!$D62,Calculation!$E$458:$Z$458)+SUMIF('Allocation to schools'!$H$9:$IV$9,Totals!$D62,'Allocation to schools'!$H$82:$IV$82)</f>
        <v>0</v>
      </c>
      <c r="CR62" s="72">
        <f ca="1">SUMIF(Calculation!$E$4:$CS$4,Totals!$D62,Calculation!$E$696:$Z$696)+SUMIF('Allocation to schools'!$H$9:$IV$9,Totals!$D62,'Allocation to schools'!$H$83:$IV$83)</f>
        <v>0</v>
      </c>
      <c r="CS62" s="72">
        <f>SUMIF('Data entry'!$B$13:$CS$13,Totals!$D62,'Data entry'!$B$55:$CS$55)</f>
        <v>0</v>
      </c>
      <c r="CT62" s="72">
        <f ca="1">SUMIF(Calculation!$E$4:$CS$4,Totals!$D62,Calculation!$E$1011:$Z$1011)+SUMIF('Allocation to schools'!$H$9:$IV$9,Totals!$D62,'Allocation to schools'!$H$85:$IV$85)</f>
        <v>0</v>
      </c>
      <c r="CU62" s="72">
        <f ca="1">SUMIF(Calculation!$E$4:$CS$4,Totals!$D62,Calculation!$E$1176:$Z$1176)+SUMIF('Allocation to schools'!$H$9:$IV$9,Totals!$D62,'Allocation to schools'!$H$86:$IV$86)</f>
        <v>0</v>
      </c>
      <c r="CV62" s="71">
        <f ca="1">SUMIF(Calculation!$E$4:$CS$4,Totals!$D62,Calculation!$E$1498:$Z$1498)+SUMIF('Allocation to schools'!$H$9:$IV$9,Totals!$D62,'Allocation to schools'!$H$87:$IV$87)-SUMIF(Calculation!$E$4:$CS$4,Totals!$D62,Calculation!$E$1011:$Z$1011)-SUMIF(Calculation!$E$4:$CS$4,Totals!$D62,Calculation!$E$1176:$Z$1176)</f>
        <v>0</v>
      </c>
      <c r="CW62" s="71">
        <f ca="1">SUMIF(Calculation!$E$4:$CS$4,Totals!$D62,Calculation!$E$1626:$Z$1626)+SUMIFS('Allocation to schools'!$H$80:$GI$80,'Allocation to schools'!$H$9:$GI$9,Totals!$D62,'Allocation to schools'!$H$10:$GI$10,"from federal sources")</f>
        <v>0</v>
      </c>
      <c r="CX62" s="71">
        <f ca="1">SUMIF(Calculation!$E$4:$CS$4,Totals!$D62,Calculation!$E$1627:$Z$1627)+SUMIFS('Allocation to schools'!$H$81:$GI$81,'Allocation to schools'!$H$9:$GI$9,Totals!$D62,'Allocation to schools'!$H$10:$GI$10,"from federal sources")</f>
        <v>0</v>
      </c>
      <c r="CY62" s="71">
        <f ca="1">SUMIF(Calculation!$E$4:$CS$4,Totals!$D62,Calculation!$E$1634:$Z$1634)+SUMIFS('Allocation to schools'!$H$195:$GI$195,'Allocation to schools'!$H$9:$GI$9,Totals!$D62,'Allocation to schools'!$H$10:$GI$10,"from federal sources")</f>
        <v>0</v>
      </c>
      <c r="CZ62" s="72">
        <f ca="1">SUMIF(Calculation!$E$4:$CS$4,Totals!$D62,Calculation!$E$75:$Z$75)+SUMIF('Allocation to schools'!$H$9:$IV$9,Totals!$D62,'Allocation to schools'!$H$88:$IV$88)</f>
        <v>0</v>
      </c>
      <c r="DA62" s="72">
        <f ca="1">SUMIF(Calculation!$E$4:$CS$4,Totals!$D62,Calculation!$E$180:$Z$180)+SUMIF('Allocation to schools'!$H$9:$IV$9,Totals!$D62,'Allocation to schools'!$H$89:$IV$89)</f>
        <v>0</v>
      </c>
      <c r="DB62" s="72">
        <f ca="1">SUMIF(Calculation!$E$4:$CS$4,Totals!$D62,Calculation!$E$485:$Z$485)+SUMIF('Allocation to schools'!$H$9:$IV$9,Totals!$D62,'Allocation to schools'!$H$90:$IV$90)</f>
        <v>0</v>
      </c>
      <c r="DC62" s="72">
        <f ca="1">SUMIF(Calculation!$E$4:$CS$4,Totals!$D62,Calculation!$E$703:$Z$703)+SUMIF('Allocation to schools'!$H$9:$IV$9,Totals!$D62,'Allocation to schools'!$H$91:$IV$91)</f>
        <v>0</v>
      </c>
      <c r="DD62" s="72">
        <f>SUMIF('Data entry'!$B$13:$CS$13,Totals!$D62,'Data entry'!$B$57:$CS$57)</f>
        <v>0</v>
      </c>
      <c r="DE62" s="72">
        <f ca="1">SUMIF(Calculation!$E$4:$CS$4,Totals!$D62,Calculation!$E$1018:$Z$1018)+SUMIF('Allocation to schools'!$H$9:$IV$9,Totals!$D62,'Allocation to schools'!$H$93:$IV$93)</f>
        <v>0</v>
      </c>
      <c r="DF62" s="72">
        <f ca="1">SUMIF(Calculation!$E$4:$CS$4,Totals!$D62,Calculation!$E$1183:$Z$1183)+SUMIF('Allocation to schools'!$H$9:$IV$9,Totals!$D62,'Allocation to schools'!$H$94:$IV$94)</f>
        <v>0</v>
      </c>
      <c r="DG62" s="71">
        <f ca="1">SUMIF(Calculation!$E$4:$CS$4,Totals!$D62,Calculation!$E$1503:$Z$1503)+SUMIF('Allocation to schools'!$H$9:$IV$9,Totals!$D62,'Allocation to schools'!$H$95:$IV$95)-SUMIF(Calculation!$E$4:$CS$4,Totals!$D62,Calculation!$E$1018:$Z$1018)-SUMIF(Calculation!$E$4:$CS$4,Totals!$D62,Calculation!$E$1183:$Z$1183)</f>
        <v>0</v>
      </c>
      <c r="DH62" s="71">
        <f ca="1">SUMIF(Calculation!$E$4:$CS$4,Totals!$D62,Calculation!$E$1635:$Z$1635)+SUMIFS('Allocation to schools'!$H$88:$GI$88,'Allocation to schools'!$H$9:$GI$9,Totals!$D62,'Allocation to schools'!$H$10:$GI$10,"from federal sources")</f>
        <v>0</v>
      </c>
      <c r="DI62" s="71">
        <f ca="1">SUMIF(Calculation!$E$4:$CS$4,Totals!$D62,Calculation!$E$1636:$Z$1636)+SUMIFS('Allocation to schools'!$H$89:$GI$89,'Allocation to schools'!$H$9:$GI$9,Totals!$D62,'Allocation to schools'!$H$10:$GI$10,"from federal sources")</f>
        <v>0</v>
      </c>
      <c r="DJ62" s="71">
        <f ca="1">SUMIF(Calculation!$E$4:$CS$4,Totals!$D62,Calculation!$E$1643:$Z$1643)+SUMIFS('Allocation to schools'!$H$196:$GI$196,'Allocation to schools'!$H$9:$GI$9,Totals!$D62,'Allocation to schools'!$H$10:$GI$10,"from federal sources")+IF(SUMIFS('Allocation to schools'!$H$196:$GI$196,'Allocation to schools'!$H$9:$GI$9,Totals!$D62,'Allocation to schools'!$H$10:$GI$10,"from federal sources")&gt;0,0,SUMIF('Data entry'!$B$13:$CS$13,Totals!$D62,'Data entry'!$B$98:$CS$98))</f>
        <v>0</v>
      </c>
      <c r="DK62" s="72">
        <f ca="1">SUMIF(Calculation!$E$4:$CS$4,Totals!$D62,Calculation!$E$1317:$Z$1317)+SUMIF('Allocation to schools'!$H$9:$IV$9,Totals!$D62,'Allocation to schools'!$H$96:$IV$96)</f>
        <v>0</v>
      </c>
      <c r="DL62" s="68"/>
      <c r="DM62" s="68"/>
      <c r="DN62" s="68"/>
      <c r="DO62" s="68"/>
      <c r="DP62" s="68"/>
      <c r="DQ62" s="68"/>
      <c r="DR62" s="68"/>
      <c r="DS62" s="68"/>
      <c r="DT62" s="72">
        <f ca="1">SUMIF(Calculation!$E$4:$CS$4,Totals!$D62,Calculation!$E$1339:$Z$1339)+SUMIF('Allocation to schools'!$H$9:$IV$9,Totals!$D62,'Allocation to schools'!$H$105:$IV$105)</f>
        <v>0</v>
      </c>
      <c r="DU62" s="72">
        <f ca="1">SUMIF(Calculation!$E$4:$CS$4,Totals!$D62,Calculation!$E$89:$Z$89)+SUMIF('Allocation to schools'!$H$9:$IV$9,Totals!$D62,'Allocation to schools'!$H$106:$IV$106)</f>
        <v>0</v>
      </c>
      <c r="DV62" s="72">
        <f ca="1">SUMIF(Calculation!$E$4:$CS$4,Totals!$D62,Calculation!$E$194:$Z$194)+SUMIF('Allocation to schools'!$H$9:$IV$9,Totals!$D62,'Allocation to schools'!$H$107:$IV$107)</f>
        <v>0</v>
      </c>
      <c r="DW62" s="72">
        <f ca="1">SUMIF(Calculation!$E$4:$CS$4,Totals!$D62,Calculation!$E$539:$Z$539)+SUMIF('Allocation to schools'!$H$9:$IV$9,Totals!$D62,'Allocation to schools'!$H$108:$IV$108)</f>
        <v>0</v>
      </c>
      <c r="DX62" s="72">
        <f ca="1">SUMIF(Calculation!$E$4:$CS$4,Totals!$D62,Calculation!$E$717:$Z$717)+SUMIF('Allocation to schools'!$H$9:$IV$9,Totals!$D62,'Allocation to schools'!$H$109:$IV$109)</f>
        <v>0</v>
      </c>
      <c r="DY62" s="72">
        <f>SUMIF('Data entry'!$B$13:$CS$13,Totals!$D62,'Data entry'!$B$59:$CS$59)</f>
        <v>0</v>
      </c>
      <c r="DZ62" s="72">
        <f ca="1">SUMIF(Calculation!$E$4:$CS$4,Totals!$D62,Calculation!$E$1032:$Z$1032)+SUMIF('Allocation to schools'!$H$9:$IV$9,Totals!$D62,'Allocation to schools'!$H$111:$IV$111)</f>
        <v>0</v>
      </c>
      <c r="EA62" s="72">
        <f ca="1">SUMIF(Calculation!$E$4:$CS$4,Totals!$D62,Calculation!$E$1197:$Z$1197)+SUMIF('Allocation to schools'!$H$9:$IV$9,Totals!$D62,'Allocation to schools'!$H$112:$IV$112)</f>
        <v>0</v>
      </c>
      <c r="EB62" s="71">
        <f ca="1">SUMIF(Calculation!$E$4:$CS$4,Totals!$D62,Calculation!$E$1508:$Z$1508)+SUMIF('Allocation to schools'!$H$9:$IV$9,Totals!$D62,'Allocation to schools'!$H$113:$IV$113)-SUMIF(Calculation!$E$4:$CS$4,Totals!$D62,Calculation!$E$1032:$Z$1032)-SUMIF(Calculation!$E$4:$CS$4,Totals!$D62,Calculation!$E$1197:$Z$1197)</f>
        <v>0</v>
      </c>
      <c r="EC62" s="71">
        <f ca="1">SUMIF(Calculation!$E$4:$CS$4,Totals!$D62,Calculation!$E$1644:$Z$1644)+SUMIFS('Allocation to schools'!$H$106:$GI$106,'Allocation to schools'!$H$9:$GI$9,Totals!$D62,'Allocation to schools'!$H$10:$GI$10,"from federal sources")</f>
        <v>0</v>
      </c>
      <c r="ED62" s="71">
        <f ca="1">SUMIF(Calculation!$E$4:$CS$4,Totals!$D62,Calculation!$E$1645:$Z$1645)+SUMIFS('Allocation to schools'!$H$107:$GI$107,'Allocation to schools'!$H$9:$GI$9,Totals!$D62,'Allocation to schools'!$H$10:$GI$10,"from federal sources")</f>
        <v>0</v>
      </c>
      <c r="EE62" s="71">
        <f ca="1">SUMIF(Calculation!$E$4:$CS$4,Totals!$D62,Calculation!$E$1652:$Z$1652)+SUMIFS('Allocation to schools'!$H$198:$GI$198,'Allocation to schools'!$H$9:$GI$9,Totals!$D62,'Allocation to schools'!$H$10:$GI$10,"from federal sources")</f>
        <v>0</v>
      </c>
      <c r="EF62" s="72">
        <f ca="1">SUMIF(Calculation!$E$4:$CS$4,Totals!$D62,Calculation!$E$1350:$Z$1350)+SUMIF('Allocation to schools'!$H$9:$IV$9,Totals!$D62,'Allocation to schools'!$H$114:$IV$114)</f>
        <v>0</v>
      </c>
      <c r="EG62" s="72">
        <f ca="1">SUMIF(Calculation!$E$4:$CS$4,Totals!$D62,Calculation!$E$96:$Z$96)+SUMIF('Allocation to schools'!$H$9:$IV$9,Totals!$D62,'Allocation to schools'!$H$115:$IV$115)</f>
        <v>0</v>
      </c>
      <c r="EH62" s="72">
        <f ca="1">SUMIF(Calculation!$E$4:$CS$4,Totals!$D62,Calculation!$E$201:$Z$201)+SUMIF('Allocation to schools'!$H$9:$IV$9,Totals!$D62,'Allocation to schools'!$H$116:$IV$116)</f>
        <v>0</v>
      </c>
      <c r="EI62" s="72">
        <f ca="1">SUMIF(Calculation!$E$4:$CS$4,Totals!$D62,Calculation!$E$566:$Z$566)+SUMIF('Allocation to schools'!$H$9:$IV$9,Totals!$D62,'Allocation to schools'!$H$117:$IV$117)</f>
        <v>0</v>
      </c>
      <c r="EJ62" s="72">
        <f ca="1">SUMIF(Calculation!$E$4:$CS$4,Totals!$D62,Calculation!$E$724:$Z$724)+SUMIF('Allocation to schools'!$H$9:$IV$9,Totals!$D62,'Allocation to schools'!$H$118:$IV$118)</f>
        <v>0</v>
      </c>
      <c r="EK62" s="72">
        <f>SUMIF('Data entry'!$B$13:$CS$13,Totals!$D62,'Data entry'!$B$61:$CS$61)</f>
        <v>0</v>
      </c>
      <c r="EL62" s="72">
        <f ca="1">SUMIF(Calculation!$E$4:$CS$4,Totals!$D62,Calculation!$E$1039:$Z$1039)+SUMIF('Allocation to schools'!$H$9:$IV$9,Totals!$D62,'Allocation to schools'!$H$120:$IV$120)</f>
        <v>0</v>
      </c>
      <c r="EM62" s="72">
        <f ca="1">SUMIF(Calculation!$E$4:$CS$4,Totals!$D62,Calculation!$E$1204:$Z$1204)+SUMIF('Allocation to schools'!$H$9:$IV$9,Totals!$D62,'Allocation to schools'!$H$121:$IV$121)</f>
        <v>0</v>
      </c>
      <c r="EN62" s="71">
        <f ca="1">SUMIF(Calculation!$E$4:$CS$4,Totals!$D62,Calculation!$E$1527:$Z$1527)+SUMIF('Allocation to schools'!$H$9:$IV$9,Totals!$D62,'Allocation to schools'!$H$122:$IV$122)-SUMIF(Calculation!$E$4:$CS$4,Totals!$D62,Calculation!$E$1039:$Z$1039)-SUMIF(Calculation!$E$4:$CS$4,Totals!$D62,Calculation!$E$1204:$Z$1204)</f>
        <v>0</v>
      </c>
      <c r="EO62" s="72">
        <f ca="1">SUMIF(Calculation!$E$4:$CS$4,Totals!$D62,Calculation!$E$1361:$Z$1361)+SUMIF('Allocation to schools'!$H$9:$IV$9,Totals!$D62,'Allocation to schools'!$H$123:$IV$123)</f>
        <v>0</v>
      </c>
      <c r="EP62" s="72">
        <f>SUMIF('Data entry'!$B$13:$CS$13,Totals!$D62,'Data entry'!$B$67:$CS$67)</f>
        <v>0</v>
      </c>
      <c r="EQ62" s="70">
        <f ca="1">SUMIF(Calculation!$E$4:$CS$4,Totals!$D62,Calculation!$E$1559:$Z$1559)+SUMIF('Allocation to schools'!$H$9:$IV$9,Totals!$D62,'Allocation to schools'!$H$127:$IV$127)</f>
        <v>0</v>
      </c>
      <c r="ER62" s="68"/>
      <c r="ES62" s="72">
        <f>SUMIF('Data entry'!$B$13:$CS$13,Totals!$D62,'Data entry'!$B$62:$CS$62)</f>
        <v>0</v>
      </c>
      <c r="ET62" s="72">
        <f>SUMIF('Data entry'!$B$13:$CS$13,Totals!$D62,'Data entry'!$B$63:$CS$63)</f>
        <v>0</v>
      </c>
      <c r="EU62" s="72">
        <f ca="1">SUMIF(Calculation!$E$4:$CS$4,Totals!$D62,Calculation!$E$110:$Z$110)+SUMIFS('Allocation to schools'!$H$167:$GI$167,'Allocation to schools'!$H$9:$GI$9,Totals!$D62,'Allocation to schools'!$H$10:$GI$10,"from federal sources")</f>
        <v>0</v>
      </c>
      <c r="EV62" s="72">
        <f ca="1">SUMIF(Calculation!$E$4:$CS$4,Totals!$D62,Calculation!$E$215:$Z$215)+SUMIFS('Allocation to schools'!$H$168:$GI$168,'Allocation to schools'!$H$9:$GI$9,Totals!$D62,'Allocation to schools'!$H$10:$GI$10,"from federal sources")</f>
        <v>0</v>
      </c>
      <c r="EW62" s="72">
        <f ca="1">SUMIF(Calculation!$E$4:$CS$4,Totals!$D62,Calculation!$E$633:$Z$633)+SUMIFS('Allocation to schools'!$H$169:$GI$169,'Allocation to schools'!$H$9:$GI$9,Totals!$D62,'Allocation to schools'!$H$10:$GI$10,"from federal sources")</f>
        <v>0</v>
      </c>
      <c r="EX62" s="72">
        <f ca="1">SUMIF(Calculation!$E$4:$CS$4,Totals!$D62,Calculation!$E$738:$Z$738)+SUMIFS('Allocation to schools'!$F$170:$GI$170,'Allocation to schools'!$F$9:$GI$9,Totals!$D62,'Allocation to schools'!$F$10:$GI$10,"from federal sources")+IF(SUMIFS('Allocation to schools'!$F$88:$GI$88,'Allocation to schools'!$F$9:$GI$9,Totals!$D62,'Allocation to schools'!$F$10:$GI$10,"from federal sources")+SUMIFS('Allocation to schools'!$F$91:$GI$91,'Allocation to schools'!$F$9:$GI$9,Totals!$D62,'Allocation to schools'!$F$10:$GI$10,"from federal sources")&gt;0,0,SUMIF('Data entry'!$B$13:$CS$13,Totals!$D62,'Data entry'!$B$98:$CS$98))</f>
        <v>0</v>
      </c>
      <c r="EY62" s="72">
        <f>SUMIF('Data entry'!$B$13:$CS$13,Totals!$D62,'Data entry'!$B$65:$CS$65)</f>
        <v>0</v>
      </c>
      <c r="EZ62" s="72">
        <f ca="1">SUMIF(Calculation!$E$4:$CS$4,Totals!$D62,Calculation!$E$1053:$Z$1053)+SUMIFS('Allocation to schools'!$H$172:$GI$172,'Allocation to schools'!$H$9:$GI$9,Totals!$D62,'Allocation to schools'!$H$10:$GI$10,"from federal sources")</f>
        <v>0</v>
      </c>
      <c r="FA62" s="72">
        <f ca="1">SUMIF(Calculation!$E$4:$CS$4,Totals!$D62,Calculation!$E$1065:$Z$1065)+SUMIFS('Allocation to schools'!$H$173:$GI$173,'Allocation to schools'!$H$9:$GI$9,Totals!$D62,'Allocation to schools'!$H$10:$GI$10,"from federal sources")</f>
        <v>0</v>
      </c>
      <c r="FB62" s="72">
        <f ca="1">SUMIF(Calculation!$E$4:$CS$4,Totals!$D62,Calculation!$E$1113:$Z$1113)+SUMIFS('Allocation to schools'!$H$174:$GI$174,'Allocation to schools'!$H$9:$GI$9,Totals!$D62,'Allocation to schools'!$H$10:$GI$10,"from federal sources")</f>
        <v>0</v>
      </c>
      <c r="FC62" s="72">
        <f ca="1">SUMIF(Calculation!$E$4:$CS$4,Totals!$D62,Calculation!$E$1218:$Z$1218)+SUMIFS('Allocation to schools'!$H$175:$GI$175,'Allocation to schools'!$H$9:$GI$9,Totals!$D62,'Allocation to schools'!$H$10:$GI$10,"from federal sources")</f>
        <v>0</v>
      </c>
      <c r="FD62" s="71">
        <f ca="1">SUMIF(Calculation!$E$4:$CS$4,Totals!$D62,Calculation!$E$1522:$Z$1522)+SUMIFS('Allocation to schools'!$H$176:$GI$176,'Allocation to schools'!$H$9:$GI$9,Totals!$D62,'Allocation to schools'!$H$10:$GI$10,"from federal sources")-SUMIF(Calculation!$E$4:$CS$4,Totals!$D62,Calculation!$E$1053:$Z$1053)-SUMIF(Calculation!$E$4:$CS$4,Totals!$D62,Calculation!$E$1065:$Z$1065)-SUMIF(Calculation!$E$4:$CS$4,Totals!$D62,Calculation!$E$1113:$Z$1113)-SUMIF(Calculation!$E$4:$CS$4,Totals!$D62,Calculation!$E$1218:$Z$1218)</f>
        <v>0</v>
      </c>
      <c r="FE62" s="72">
        <f ca="1">SUMIF(Calculation!$E$4:$CS$4,Totals!$D62,Calculation!$E$1392:$Z$1392)+SUMIFS('Allocation to schools'!$H$177:$GI$177,'Allocation to schools'!$H$9:$GI$9,Totals!$D62,'Allocation to schools'!$H$10:$GI$10,"from federal sources")</f>
        <v>0</v>
      </c>
      <c r="FF62" s="72">
        <f ca="1">(SUMIF(Calculation!$E$4:$CS$4,Totals!$D62,Calculation!$E$97:$Z$97)-SUMIF(Calculation!$E$4:$CS$4,Totals!$D62,Calculation!$E$110:$Z$110))+SUMIFS('Allocation to schools'!$H$167:$GI$167,'Allocation to schools'!$H$9:$GI$9,Totals!$D62,'Allocation to schools'!$H$10:$GI$10,"from local &amp; State sources")</f>
        <v>0</v>
      </c>
      <c r="FG62" s="72">
        <f ca="1">(SUMIF(Calculation!$E$4:$CS$4,Totals!$D62,Calculation!$E$202:$Z$202)-SUMIF(Calculation!$E$4:$CS$4,Totals!$D62,Calculation!$E$215:$Z$215))+SUMIFS('Allocation to schools'!$H$168:$GI$168,'Allocation to schools'!$H$9:$GI$9,Totals!$D62,'Allocation to schools'!$H$10:$GI$10,"from local &amp; State sources")</f>
        <v>0</v>
      </c>
      <c r="FH62" s="72">
        <f ca="1">(SUMIF(Calculation!$E$4:$CS$4,Totals!$D62,Calculation!$E$567:$Z$567)-SUMIF(Calculation!$E$4:$CS$4,Totals!$D62,Calculation!$E$633:$Z$633))+SUMIFS('Allocation to schools'!$H$169:$GI$169,'Allocation to schools'!$H$9:$GI$9,Totals!$D62,'Allocation to schools'!$H$10:$GI$10,"from local &amp; State sources")</f>
        <v>0</v>
      </c>
      <c r="FI62" s="72">
        <f ca="1">SUMIF(Calculation!$E$4:$CS$4,Totals!$D62,Calculation!$E$725:$Z$725)-SUMIF(Calculation!$E$4:$CS$4,Totals!$D62,Calculation!$E$738:$Z$738)+SUMIFS('Allocation to schools'!$F$170:$GI$170,'Allocation to schools'!$F$9:$GI$9,Totals!$D62,'Allocation to schools'!$F$10:$GI$10,"from local &amp; State sources")-IF(SUMIFS('Allocation to schools'!$F$88:$GI$88,'Allocation to schools'!$F$9:$GI$9,Totals!$D62,'Allocation to schools'!$F$10:$GI$10,"from federal sources")+SUMIFS('Allocation to schools'!$F$91:$GI$91,'Allocation to schools'!$F$9:$GI$9,Totals!$D62,'Allocation to schools'!$F$10:$GI$10,"from federal sources")&gt;0,0,SUMIF('Data entry'!$B$13:$CS$13,Totals!$D62,'Data entry'!$B$98:$CS$98))</f>
        <v>0</v>
      </c>
      <c r="FJ62" s="72">
        <f>SUMIF('Data entry'!$B$13:$CS$13,Totals!$D62,'Data entry'!$B$64:$CS$64)-SUMIF('Data entry'!$B$13:$CS$13,Totals!$D62,'Data entry'!$B$65:$CS$65)</f>
        <v>0</v>
      </c>
      <c r="FK62" s="72">
        <f ca="1">(SUMIF(Calculation!$E$4:$CS$4,Totals!$D62,Calculation!$E$1040:$Z$1040)-SUMIF(Calculation!$E$4:$CS$4,Totals!$D62,Calculation!$E$1053:$Z$1053))+SUMIFS('Allocation to schools'!$H$172:$GI$172,'Allocation to schools'!$H$9:$GI$9,Totals!$D62,'Allocation to schools'!$H$10:$GI$10,"from local &amp; State sources")</f>
        <v>0</v>
      </c>
      <c r="FL62" s="72">
        <f ca="1">(SUMIF(Calculation!$E$4:$CS$4,Totals!$D62,Calculation!$E$1060:$Z$1060)-SUMIF(Calculation!$E$4:$CS$4,Totals!$D62,Calculation!$E$1065:$Z$1065))+SUMIFS('Allocation to schools'!$H$173:$GI$173,'Allocation to schools'!$H$9:$GI$9,Totals!$D62,'Allocation to schools'!$H$10:$GI$10,"from local &amp; State sources")</f>
        <v>0</v>
      </c>
      <c r="FM62" s="72">
        <f ca="1">(SUMIF(Calculation!$E$4:$CS$4,Totals!$D62,Calculation!$E$1086:$Z$1086)-SUMIF(Calculation!$E$4:$CS$4,Totals!$D62,Calculation!$E$1113:$Z$1113))+SUMIFS('Allocation to schools'!$H$174:$GI$174,'Allocation to schools'!$H$9:$GI$9,Totals!$D62,'Allocation to schools'!$H$10:$GI$10,"from local &amp; State sources")</f>
        <v>0</v>
      </c>
      <c r="FN62" s="72">
        <f ca="1">(SUMIF(Calculation!$E$4:$CS$4,Totals!$D62,Calculation!$E$1205:$Z$1205)-SUMIF(Calculation!$E$4:$CS$4,Totals!$D62,Calculation!$E$1218:$Z$1218))+SUMIFS('Allocation to schools'!$H$175:$GI$175,'Allocation to schools'!$H$9:$GI$9,Totals!$D62,'Allocation to schools'!$H$10:$GI$10,"from local &amp; State sources")</f>
        <v>0</v>
      </c>
      <c r="FO62" s="71">
        <f ca="1">(SUMIF(Calculation!$E$4:$CS$4,Totals!$D62,Calculation!$E$1509:$Z$1509)-SUMIF(Calculation!$E$4:$CS$4,Totals!$D62,Calculation!$E$1522:$Z$1522))+SUMIFS('Allocation to schools'!$H$176:$GI$176,'Allocation to schools'!$H$9:$GI$9,Totals!$D62,'Allocation to schools'!$H$10:$GI$10,"from local &amp; State sources")-(SUMIF(Calculation!$E$4:$CS$4,Totals!$D62,Calculation!$E$1040:$Z$1040)-SUMIF(Calculation!$E$4:$CS$4,Totals!$D62,Calculation!$E$1053:$Z$1053))-(SUMIF(Calculation!$E$4:$CS$4,Totals!$D62,Calculation!$E$1060:$Z$1060)-SUMIF(Calculation!$E$4:$CS$4,Totals!$D62,Calculation!$E$1065:$Z$1065))-(SUMIF(Calculation!$E$4:$CS$4,Totals!$D62,Calculation!$E$1086:$Z$1086)-SUMIF(Calculation!$E$4:$CS$4,Totals!$D62,Calculation!$E$1113:$Z$1113))-(SUMIF(Calculation!$E$4:$CS$4,Totals!$D62,Calculation!$E$1205:$Z$1205)-SUMIF(Calculation!$E$4:$CS$4,Totals!$D62,Calculation!$E$1218:$Z$1218))</f>
        <v>0</v>
      </c>
      <c r="FP62" s="72">
        <f ca="1">(SUMIF(Calculation!$E$4:$CS$4,Totals!$D62,Calculation!$E$1373:$Z$1373)-SUMIF(Calculation!$E$4:$CS$4,Totals!$D62,Calculation!$E$1392:$Z$1392))+SUMIFS('Allocation to schools'!$H$177:$GI$177,'Allocation to schools'!$H$9:$GI$9,Totals!$D62,'Allocation to schools'!$H$10:$GI$10,"from local &amp; State sources")</f>
        <v>0</v>
      </c>
      <c r="FQ62" s="72">
        <f>SUMIF('Data entry'!$B$13:$CS$13,Totals!$D62,'Data entry'!$B$15:$CS$15)</f>
        <v>0</v>
      </c>
      <c r="FR62" s="72">
        <f>SUMIF('Data entry'!$B$13:$CS$13,Totals!$D62,'Data entry'!$B$16:$CS$16)</f>
        <v>0</v>
      </c>
      <c r="FS62" s="72">
        <f>SUMIF('Data entry'!$B$13:$CS$13,Totals!$D62,'Data entry'!$B$17:$CS$17)</f>
        <v>0</v>
      </c>
      <c r="FT62" s="72">
        <f>SUMIF('Data entry'!$B$13:$CS$13,Totals!$D62,'Data entry'!$B$18:$CS$18)</f>
        <v>0</v>
      </c>
      <c r="FU62" s="72">
        <f>SUMIF('Data entry'!$B$13:$CS$13,Totals!$D62,'Data entry'!$B$19:$CS$19)</f>
        <v>0</v>
      </c>
      <c r="FV62" s="72">
        <f>SUMIF('Data entry'!$B$13:$CS$13,Totals!$D62,'Data entry'!$B$20:$CS$20)</f>
        <v>0</v>
      </c>
      <c r="FW62" s="72">
        <f>SUMIF('Data entry'!$B$13:$CS$13,Totals!$D62,'Data entry'!$B$21:$CS$21)</f>
        <v>0</v>
      </c>
      <c r="FX62" s="72">
        <f>SUMIF('Data entry'!$B$13:$CS$13,Totals!$D62,'Data entry'!$B$23:$CS$23)</f>
        <v>0</v>
      </c>
      <c r="FY62" s="71">
        <f ca="1">SUMIF(Calculation!$E$4:$CS$4,Totals!$D62,Calculation!$E$1537:$Z$1537)+SUMIFS('Allocation to schools'!$H$21:$GI$21,'Allocation to schools'!$H$9:$GI$9,Totals!$D62,'Allocation to schools'!$H$10:$GI$10,"from federal sources")</f>
        <v>0</v>
      </c>
      <c r="FZ62" s="71">
        <f ca="1">SUMIF(Calculation!$E$4:$CS$4,Totals!$D62,Calculation!$E$1538:$Z$1538)+SUMIFS('Allocation to schools'!$H$21:$GI$21,'Allocation to schools'!$H$9:$GI$9,Totals!$D62,'Allocation to schools'!$H$10:$GI$10,"from local &amp; State sources")</f>
        <v>0</v>
      </c>
      <c r="GA62" s="72">
        <f ca="1">SUMIF(Calculation!$E$4:$CS$4,Totals!$D62,Calculation!$E$1394:$Z$1394)+SUMIF('Allocation to schools'!$H$9:$IV$9,Totals!$D62,'Allocation to schools'!$H$138:$IV$138)</f>
        <v>0</v>
      </c>
      <c r="GB62" s="72">
        <f ca="1">SUMIF(Calculation!$E$4:$CS$4,Totals!$D62,Calculation!$E$1396:$Z$1396)+SUMIF('Allocation to schools'!$H$9:$IV$9,Totals!$D62,'Allocation to schools'!$H$139:$IV$139)</f>
        <v>0</v>
      </c>
      <c r="GC62" s="72">
        <f ca="1">SUMIF(Calculation!$E$4:$CS$4,Totals!$D62,Calculation!$E$1400:$Z$1400)+SUMIF('Allocation to schools'!$H$9:$IV$9,Totals!$D62,'Allocation to schools'!$H$140:$IV$140)</f>
        <v>0</v>
      </c>
      <c r="GD62" s="72">
        <f ca="1">SUMIF(Calculation!$E$4:$CS$4,Totals!$D62,Calculation!$E$1402:$Z$1402)+SUMIF('Allocation to schools'!$H$9:$IV$9,Totals!$D62,'Allocation to schools'!$H$141:$IV$141)</f>
        <v>0</v>
      </c>
      <c r="GE62" s="72">
        <f ca="1">SUMIF(Calculation!$E$4:$CS$4,Totals!$D62,Calculation!$E$1404:$Z$1404)+SUMIF('Allocation to schools'!$H$9:$IV$9,Totals!$D62,'Allocation to schools'!$H$142:$IV$142)</f>
        <v>0</v>
      </c>
      <c r="GF62" s="72">
        <f ca="1">SUMIF(Calculation!$E$4:$CS$4,Totals!$D62,Calculation!$E$1406:$Z$1406)+SUMIF('Allocation to schools'!$H$9:$IV$9,Totals!$D62,'Allocation to schools'!$H$143:$IV$143)</f>
        <v>0</v>
      </c>
      <c r="GG62" s="72">
        <f ca="1">SUMIF(Calculation!$E$4:$CS$4,Totals!$D62,Calculation!$E$1408:$Z$1408)+SUMIF('Allocation to schools'!$H$9:$IV$9,Totals!$D62,'Allocation to schools'!$H$144:$IV$144)</f>
        <v>0</v>
      </c>
      <c r="GH62" s="72">
        <f ca="1">SUMIF(Calculation!$E$4:$CS$4,Totals!$D62,Calculation!$E$1412:$Z$1412)+SUMIF('Allocation to schools'!$H$9:$IV$9,Totals!$D62,'Allocation to schools'!$H$145:$IV$145)</f>
        <v>0</v>
      </c>
      <c r="GI62" s="72">
        <f ca="1">SUMIF(Calculation!$E$4:$CS$4,Totals!$D62,Calculation!$E$1414:$Z$1414)+SUMIF('Allocation to schools'!$H$9:$IV$9,Totals!$D62,'Allocation to schools'!$H$146:$IV$146)</f>
        <v>0</v>
      </c>
      <c r="GJ62" s="72">
        <f ca="1">SUMIF(Calculation!$E$4:$CS$4,Totals!$D62,Calculation!$E$1416:$Z$1416)+SUMIF('Allocation to schools'!$H$9:$IV$9,Totals!$D62,'Allocation to schools'!$H$147:$IV$147)</f>
        <v>0</v>
      </c>
      <c r="GK62" s="72">
        <f ca="1">SUMIF(Calculation!$E$4:$CS$4,Totals!$D62,Calculation!$E$1418:$Z$1418)+SUMIF('Allocation to schools'!$H$9:$IV$9,Totals!$D62,'Allocation to schools'!$H$148:$IV$148)</f>
        <v>0</v>
      </c>
      <c r="GL62" s="72">
        <f ca="1">SUMIF(Calculation!$E$4:$CS$4,Totals!$D62,Calculation!$E$1420:$Z$1420)+SUMIF('Allocation to schools'!$H$9:$IV$9,Totals!$D62,'Allocation to schools'!$H$149:$IV$149)</f>
        <v>0</v>
      </c>
      <c r="GM62" s="72">
        <f ca="1">SUMIF(Calculation!$E$4:$CS$4,Totals!$D62,Calculation!$E$1424:$Z$1424)+SUMIF('Allocation to schools'!$H$9:$IV$9,Totals!$D62,'Allocation to schools'!$H$150:$IV$150)</f>
        <v>0</v>
      </c>
      <c r="GN62" s="72">
        <f ca="1">SUMIF(Calculation!$E$4:$CS$4,Totals!$D62,Calculation!$E$1426:$Z$1426)+SUMIF('Allocation to schools'!$H$9:$IV$9,Totals!$D62,'Allocation to schools'!$H$151:$IV$151)</f>
        <v>0</v>
      </c>
      <c r="GO62" s="72">
        <f ca="1">SUMIF(Calculation!$E$4:$CS$4,Totals!$D62,Calculation!$E$1428:$Z$1428)+SUMIF('Allocation to schools'!$H$9:$IV$9,Totals!$D62,'Allocation to schools'!$H$152:$IV$152)</f>
        <v>0</v>
      </c>
      <c r="GP62" s="72">
        <f ca="1">SUMIF(Calculation!$E$4:$CS$4,Totals!$D62,Calculation!$E$1430:$Z$1430)+SUMIF('Allocation to schools'!$H$9:$IV$9,Totals!$D62,'Allocation to schools'!$H$153:$IV$153)</f>
        <v>0</v>
      </c>
      <c r="GQ62" s="72">
        <f ca="1">SUMIF(Calculation!$E$4:$CS$4,Totals!$D62,Calculation!$E$1432:$Z$1432)+SUMIF('Allocation to schools'!$H$9:$IV$9,Totals!$D62,'Allocation to schools'!$H$154:$IV$154)</f>
        <v>0</v>
      </c>
      <c r="GR62" s="72">
        <f ca="1">SUMIF(Calculation!$E$4:$CS$4,Totals!$D62,Calculation!$E$1436:$Z$1436)+SUMIF('Allocation to schools'!$H$9:$IV$9,Totals!$D62,'Allocation to schools'!$H$155:$IV$155)</f>
        <v>0</v>
      </c>
      <c r="GS62" s="72">
        <f ca="1">SUMIF(Calculation!$E$4:$CS$4,Totals!$D62,Calculation!$E$1438:$Z$1438)+SUMIF('Allocation to schools'!$H$9:$IV$9,Totals!$D62,'Allocation to schools'!$H$156:$IV$156)</f>
        <v>0</v>
      </c>
      <c r="GT62" s="72">
        <f ca="1">SUMIF(Calculation!$E$4:$CS$4,Totals!$D62,Calculation!$E$1440:$Z$1440)+SUMIF('Allocation to schools'!$H$9:$IV$9,Totals!$D62,'Allocation to schools'!$H$157:$IV$157)</f>
        <v>0</v>
      </c>
      <c r="GU62" s="71">
        <f>SUMIF('Data entry'!$B$13:$CS$13,Totals!$D62,'Data entry'!$B$26:$CS$26)</f>
        <v>0</v>
      </c>
      <c r="GV62" s="71">
        <f>SUMIF('Data entry'!$B$13:$CS$13,Totals!$D62,'Data entry'!$B$27:$CS$27)</f>
        <v>0</v>
      </c>
      <c r="GW62" s="71">
        <f>SUMIF('Data entry'!$B$13:$CS$13,Totals!$D62,'Data entry'!$B$28:$CS$28)</f>
        <v>0</v>
      </c>
      <c r="GX62" s="71">
        <f>SUMIF('Data entry'!$B$13:$CS$13,Totals!$D62,'Data entry'!$B$29:$CS$29)</f>
        <v>0</v>
      </c>
      <c r="GY62" s="71">
        <f>SUMIF('Data entry'!$B$13:$CS$13,Totals!$D62,'Data entry'!$B$30:$CS$30)</f>
        <v>0</v>
      </c>
      <c r="GZ62" s="71">
        <f>SUMIF('Data entry'!$B$13:$CS$13,Totals!$D62,'Data entry'!$B$34:$CS$34)</f>
        <v>0</v>
      </c>
      <c r="HA62" s="71">
        <f>SUMIF('Data entry'!$B$13:$CS$13,Totals!$D62,'Data entry'!$B$35:$CS$35)</f>
        <v>0</v>
      </c>
      <c r="HB62" s="72">
        <f>SUMIF('Data entry'!$B$13:$CS$13,Totals!$D62,'Data entry'!$B$39:$CS$39)</f>
        <v>0</v>
      </c>
      <c r="HC62" s="72">
        <f>SUMIF('Data entry'!$B$13:$CS$13,Totals!$D62,'Data entry'!$B$74:$CS$74)</f>
        <v>0</v>
      </c>
      <c r="HD62" s="71">
        <f>SUMIF('Data entry'!$B$13:$CS$13,Totals!$D62,'Data entry'!$B$77:$CS$77)</f>
        <v>0</v>
      </c>
      <c r="HE62" s="71">
        <f>SUMIF('Data entry'!$B$13:$CS$13,Totals!$D62,'Data entry'!$B$80:$CS$80)</f>
        <v>0</v>
      </c>
      <c r="HF62" s="72">
        <f>SUMIF('Data entry'!$B$13:$CS$13,Totals!$D62,'Data entry'!$B$81:$CS$81)</f>
        <v>0</v>
      </c>
      <c r="HG62" s="72">
        <f>SUMIF('Data entry'!$B$13:$CS$13,Totals!$D62,'Data entry'!$B$83:$CS$83)</f>
        <v>0</v>
      </c>
      <c r="HH62" s="72">
        <f>SUMIF('Data entry'!$B$13:$CS$13,Totals!$D62,'Data entry'!$B$84:$CS$84)</f>
        <v>0</v>
      </c>
      <c r="HI62" s="72">
        <f>SUMIF('Data entry'!$B$13:$CS$13,Totals!$D62,'Data entry'!$B$86:$CS$86)</f>
        <v>0</v>
      </c>
      <c r="HJ62" s="68"/>
      <c r="HK62" s="68"/>
      <c r="HL62" s="68"/>
      <c r="HM62" s="72">
        <f>SUMIF('Data entry'!$B$13:$CS$13,Totals!$D62,'Data entry'!$B$90:$CS$90)</f>
        <v>0</v>
      </c>
      <c r="HN62" s="72">
        <f>SUMIF('Data entry'!$B$13:$CS$13,Totals!$D62,'Data entry'!$B$91:$CS$91)</f>
        <v>0</v>
      </c>
      <c r="HO62" s="72">
        <f>SUMIF('Data entry'!$B$13:$CS$13,Totals!$D62,'Data entry'!$B$92:$CS$92)</f>
        <v>0</v>
      </c>
      <c r="HP62" s="72">
        <f>SUMIF('Data entry'!$B$13:$CS$13,Totals!$D62,'Data entry'!$B$93:$CS$93)</f>
        <v>0</v>
      </c>
      <c r="HQ62" s="72">
        <f>SUMIF('Data entry'!$B$13:$CS$13,Totals!$D62,'Data entry'!$B$94:$CS$94)</f>
        <v>0</v>
      </c>
      <c r="HR62" s="72">
        <f>SUMIF('Data entry'!$B$13:$CS$13,Totals!$D62,'Data entry'!$B$95:$CS$95)</f>
        <v>0</v>
      </c>
      <c r="HS62" s="72">
        <f>SUMIF('Data entry'!$B$13:$CS$13,Totals!$D62,'Data entry'!$B$96:$CS$96)</f>
        <v>0</v>
      </c>
      <c r="HT62" s="72">
        <f>SUMIF('Data entry'!$B$13:$CS$13,Totals!$D62,'Data entry'!$B$97:$CS$97)</f>
        <v>0</v>
      </c>
      <c r="HU62" s="72">
        <f>SUMIF('Data entry'!$B$13:$CS$13,Totals!$D62,'Data entry'!$B$98:$CS$98)</f>
        <v>0</v>
      </c>
      <c r="HV62" s="72">
        <f>SUMIF('Data entry'!$B$13:$CS$13,Totals!$D62,'Data entry'!$B$99:$CS$99)</f>
        <v>0</v>
      </c>
      <c r="HW62" s="72">
        <f t="shared" si="18"/>
        <v>0</v>
      </c>
      <c r="HX62" s="72">
        <f>SUMIF('Data entry'!$B$13:$CS$13,Totals!$D62,'Data entry'!$B$108:$CS$108)</f>
        <v>0</v>
      </c>
      <c r="HY62" s="72">
        <f>SUMIF('Data entry'!$B$13:$CS$13,Totals!$D62,'Data entry'!$B$109:$CS$109)</f>
        <v>0</v>
      </c>
      <c r="HZ62" s="72">
        <f>SUMIF('Data entry'!$B$13:$CS$13,Totals!$D62,'Data entry'!$B$110:$CS$110)</f>
        <v>0</v>
      </c>
      <c r="IA62" s="72">
        <f>SUMIF('Data entry'!$B$13:$CS$13,Totals!$D62,'Data entry'!$B$111:$CS$111)</f>
        <v>0</v>
      </c>
      <c r="IB62" s="72">
        <f>SUMIF('Data entry'!$B$13:$CS$13,Totals!$D62,'Data entry'!$B$112:$CS$112)</f>
        <v>0</v>
      </c>
      <c r="IC62" s="72">
        <f>SUMIF('Data entry'!$B$13:$CS$13,Totals!$D62,'Data entry'!$B$113:$CS$113)</f>
        <v>0</v>
      </c>
      <c r="ID62" s="72">
        <f>SUMIF('Data entry'!$B$13:$CS$13,Totals!$D62,'Data entry'!$B$114:$CS$114)</f>
        <v>0</v>
      </c>
      <c r="IE62" s="72">
        <f>SUMIF('Data entry'!$B$13:$CS$13,Totals!$D62,'Data entry'!$B$115:$CS$115)</f>
        <v>0</v>
      </c>
      <c r="IF62" s="72">
        <f>SUMIF('Data entry'!$B$13:$CS$13,Totals!$D62,'Data entry'!$B$116:$CS$116)</f>
        <v>0</v>
      </c>
      <c r="IG62" s="72">
        <f>SUMIF('Data entry'!$B$13:$CS$13,Totals!$D62,'Data entry'!$B$118:$CS$118)</f>
        <v>0</v>
      </c>
      <c r="IH62" s="72">
        <f>SUMIF('Data entry'!$B$13:$CS$13,Totals!$D62,'Data entry'!$B$120:$CS$120)</f>
        <v>0</v>
      </c>
      <c r="II62" s="72">
        <f>SUMIF('Data entry'!$B$13:$CS$13,Totals!$D62,'Data entry'!$B$125:$CS$125)</f>
        <v>0</v>
      </c>
      <c r="IJ62" s="72">
        <f>SUMIF('Data entry'!$B$13:$CS$13,Totals!$D62,'Data entry'!$B$126:$CS$126)</f>
        <v>0</v>
      </c>
      <c r="IK62" s="72">
        <f>SUMIF('Data entry'!$B$13:$CS$13,Totals!$D62,'Data entry'!$B$127:$CS$127)</f>
        <v>0</v>
      </c>
      <c r="IL62" s="72">
        <f>SUMIF('Data entry'!$B$13:$CS$13,Totals!$D62,'Data entry'!$B$128:$CS$128)</f>
        <v>0</v>
      </c>
      <c r="IM62" s="72">
        <f>SUMIF('Data entry'!$B$13:$CS$13,Totals!$D62,'Data entry'!$B$129:$CS$129)</f>
        <v>0</v>
      </c>
      <c r="IN62" s="72">
        <f>SUMIF('Data entry'!$B$13:$CS$13,Totals!$D62,'Data entry'!$B$130:$CS$130)</f>
        <v>0</v>
      </c>
      <c r="IO62" s="72">
        <f>SUMIF('Data entry'!$B$13:$CS$13,Totals!$D62,'Data entry'!$B$131:$CS$131)</f>
        <v>0</v>
      </c>
      <c r="IP62" s="72">
        <f>SUMIF('Data entry'!$B$13:$CS$13,Totals!$D62,'Data entry'!$B$132:$CS$132)</f>
        <v>0</v>
      </c>
      <c r="IQ62" s="72">
        <f>SUMIF('Data entry'!$B$13:$CS$13,Totals!$D62,'Data entry'!$B$133:$CS$133)</f>
        <v>0</v>
      </c>
      <c r="IR62" s="72">
        <f>SUMIF('Data entry'!$B$13:$CS$13,Totals!$D62,'Data entry'!$B$135:$CS$135)</f>
        <v>0</v>
      </c>
      <c r="IS62" s="72">
        <f>SUMIF('Data entry'!$B$13:$CS$13,Totals!$D62,'Data entry'!$B$137:$CS$137)</f>
        <v>0</v>
      </c>
      <c r="IT62" s="72">
        <f>SUMIF('Data entry'!$B$13:$CS$13,Totals!$D62,'Data entry'!$B$139:$CS$139)</f>
        <v>0</v>
      </c>
      <c r="IU62" s="77">
        <f>IF(D62=0,0,SUMIF('Data entry'!$B$13:$CS$13,Totals!$D62,'Data entry'!$B$140:$CS$140))</f>
        <v>0</v>
      </c>
      <c r="IV62" s="72">
        <f ca="1">SUMIF(Calculation!$E$4:$CS$4,Totals!$D62,Calculation!$E$1442:$Z$1442)+SUMIF('Allocation to schools'!$H$9:$IV$9,Totals!$D62,'Allocation to schools'!$H$133:$IV$133)</f>
        <v>0</v>
      </c>
      <c r="IW62" s="72">
        <f>SUMIF('Data entry'!$B$13:$CS$13,Totals!$D62,'Data entry'!$B$103:$CS$103)</f>
        <v>0</v>
      </c>
      <c r="IX62" s="25" t="str">
        <f t="shared" si="19"/>
        <v>The School's program 200 special education spending was equal to base, weighted, IDEA, and other special education funding.</v>
      </c>
    </row>
    <row r="63" spans="1:258" ht="14.5" hidden="1">
      <c r="A63" s="64" t="s">
        <v>125</v>
      </c>
      <c r="B63" s="64">
        <f>VLOOKUP(A63,'School listing'!$A$7:$E$99,2,FALSE)</f>
        <v>0</v>
      </c>
      <c r="C63" s="87" t="str">
        <f>IF(VLOOKUP(A63,'School listing'!$A$7:$E$99,3,FALSE)="","",VLOOKUP(A63,'School listing'!$A$7:$E$99,3,FALSE))</f>
        <v/>
      </c>
      <c r="D63" s="66">
        <f>VLOOKUP(A63,'School listing'!$A$7:$F$99,6,FALSE)</f>
        <v>0</v>
      </c>
      <c r="E63" s="79">
        <f>VLOOKUP(A63,'School listing'!$A$7:$E$100,4,FALSE)</f>
        <v>0</v>
      </c>
      <c r="F63" s="88"/>
      <c r="G63" s="82">
        <f ca="1">SUMIF(Calculation!$E$4:$CS$4,Totals!$D63,Calculation!$E$12:$Z$12)+SUMIF('Allocation to schools'!$H$9:$IV$9,Totals!$D63,'Allocation to schools'!$H$12:$IV$12)+SUMIF('Allocation to schools'!$H$9:$IV$9,Totals!$D63,'Allocation to schools'!$H$21:$IV$21)</f>
        <v>0</v>
      </c>
      <c r="H63" s="82">
        <f ca="1">SUMIF(Calculation!$E$4:$CS$4,Totals!$D63,Calculation!$E$117:$Z$117)+SUMIF('Allocation to schools'!$H$9:$IV$9,Totals!$D63,'Allocation to schools'!$H$13:$IV$13)+SUMIF('Allocation to schools'!$H$9:$IV$9,Totals!$D63,'Allocation to schools'!$H$22:$IV$22)</f>
        <v>0</v>
      </c>
      <c r="I63" s="72">
        <f ca="1">SUMIF(Calculation!$E$4:$CS$4,Totals!$D63,Calculation!$E$242:$Z$242)+SUMIF('Allocation to schools'!$H$9:$IV$9,Totals!$D63,'Allocation to schools'!$H$14:$IV$14)</f>
        <v>0</v>
      </c>
      <c r="J63" s="72">
        <f ca="1">SUMIF(Calculation!$E$4:$CS$4,Totals!$D63,Calculation!$E$640:$Z$640)+SUMIF('Allocation to schools'!$H$9:$IV$9,Totals!$D63,'Allocation to schools'!$H$15:$IV$15)</f>
        <v>0</v>
      </c>
      <c r="K63" s="72">
        <f>SUMIF('Data entry'!$B$13:$CS$13,Totals!$D63,'Data entry'!$B$41:$CS$41)</f>
        <v>0</v>
      </c>
      <c r="L63" s="72">
        <f ca="1">SUMIF(Calculation!$E$4:$CS$4,Totals!$D63,Calculation!$E$955:$Z$955)+SUMIF('Allocation to schools'!$H$9:$IV$9,Totals!$D63,'Allocation to schools'!$H$17:$IV$17)</f>
        <v>0</v>
      </c>
      <c r="M63" s="72">
        <f ca="1">SUMIF(Calculation!$E$4:$CS$4,Totals!$D63,Calculation!$E$1120:$Z$1120)+SUMIF('Allocation to schools'!$H$9:$IV$9,Totals!$D63,'Allocation to schools'!$H$18:$IV$18)</f>
        <v>0</v>
      </c>
      <c r="N63" s="71">
        <f ca="1">SUMIF(Calculation!$E$4:$CS$4,Totals!$D63,Calculation!$E$1458:$Z$1458)+SUMIF('Allocation to schools'!$H$9:$IV$9,Totals!$D63,'Allocation to schools'!$H$19:$IV$19)-SUMIF(Calculation!$E$4:$CS$4,Totals!$D63,Calculation!$E$1120:$Z$1120)-SUMIF(Calculation!$E$4:$CS$4,Totals!$D63,Calculation!$E$955:$Z$955)</f>
        <v>0</v>
      </c>
      <c r="O63" s="71">
        <f ca="1">SUMIF(Calculation!$E$4:$CS$4,Totals!$D63,Calculation!$E$1560:$Z$1560)+SUMIFS('Allocation to schools'!$H$12:$GI$12,'Allocation to schools'!$H$9:$GI$9,Totals!$D63,'Allocation to schools'!$H$10:$GI$10,"from federal sources")+SUMIFS('Allocation to schools'!$H$21:$GI$21,'Allocation to schools'!$H$9:$GI$9,Totals!$D63,'Allocation to schools'!$H$10:$GI$10,"from federal sources")</f>
        <v>0</v>
      </c>
      <c r="P63" s="71">
        <f ca="1">SUMIF(Calculation!$E$4:$CS$4,Totals!$D63,Calculation!$E$1561:$Z$1561)+SUMIFS('Allocation to schools'!$H$13:$GI$13,'Allocation to schools'!$H$9:$GI$9,Totals!$D63,'Allocation to schools'!$H$10:$GI$10,"from federal sources")+SUMIFS('Allocation to schools'!$H$22:$GI$22,'Allocation to schools'!$H$9:$GI$9,Totals!$D63,'Allocation to schools'!$H$10:$GI$10,"from federal sources")</f>
        <v>0</v>
      </c>
      <c r="Q63" s="71">
        <f ca="1">SUMIF(Calculation!$E$4:$CS$4,Totals!$D63,Calculation!$E$1562:$Z$1562)+SUMIFS('Allocation to schools'!$H$188:$GI$188,'Allocation to schools'!$H$9:$GI$9,Totals!$D63,'Allocation to schools'!$H$10:$GI$10,"from federal sources")+SUMIF('Data entry'!$B$13:$CS$13,Totals!$D63,'Data entry'!$B$42:$CS$42)</f>
        <v>0</v>
      </c>
      <c r="R63" s="82">
        <f ca="1">SUMIF(Calculation!$E$4:$CS$4,Totals!$D63,Calculation!$E$1229:$Z$1229)+SUMIF('Allocation to schools'!$H$9:$IV$9,Totals!$D63,'Allocation to schools'!$H$20:$IV$20)+SUMIF('Allocation to schools'!$H$9:$IV$9,Totals!$D63,'Allocation to schools'!$H$22:$IV$22)</f>
        <v>0</v>
      </c>
      <c r="S63" s="72">
        <f ca="1">SUMIF(Calculation!$E$4:$CS$4,Totals!$D63,Calculation!$E$19:$Z$19)+SUMIF('Allocation to schools'!$H$9:$IV$9,Totals!$D63,'Allocation to schools'!$H$24:$IV$24)</f>
        <v>0</v>
      </c>
      <c r="T63" s="72">
        <f ca="1">SUMIF(Calculation!$E$4:$CS$4,Totals!$D63,Calculation!$E$124:$Z$124)+SUMIF('Allocation to schools'!$H$9:$IV$9,Totals!$D63,'Allocation to schools'!$H$25:$IV$25)</f>
        <v>0</v>
      </c>
      <c r="U63" s="72">
        <f ca="1">SUMIF(Calculation!$E$4:$CS$4,Totals!$D63,Calculation!$E$269:$Z$269)+SUMIF('Allocation to schools'!$H$9:$IV$9,Totals!$D63,'Allocation to schools'!$H$26:$IV$26)</f>
        <v>0</v>
      </c>
      <c r="V63" s="72">
        <f ca="1">SUMIF(Calculation!$E$4:$CS$4,Totals!$D63,Calculation!$E$647:$Z$647)+SUMIF('Allocation to schools'!$H$9:$IV$9,Totals!$D63,'Allocation to schools'!$H$27:$IV$27)</f>
        <v>0</v>
      </c>
      <c r="W63" s="72">
        <f>SUMIF('Data entry'!$B$13:$CS$13,Totals!$D63,'Data entry'!$B$43:$CS$43)</f>
        <v>0</v>
      </c>
      <c r="X63" s="72">
        <f ca="1">SUMIF(Calculation!$E$4:$CS$4,Totals!$D63,Calculation!$E$962:$Z$962)+SUMIF('Allocation to schools'!$H$9:$IV$9,Totals!$D63,'Allocation to schools'!$H$29:$IV$29)</f>
        <v>0</v>
      </c>
      <c r="Y63" s="72">
        <f ca="1">SUMIF(Calculation!$E$4:$CS$4,Totals!$D63,Calculation!$E$1127:$Z$1127)+SUMIF('Allocation to schools'!$H$9:$IV$9,Totals!$D63,'Allocation to schools'!$H$30:$IV$30)</f>
        <v>0</v>
      </c>
      <c r="Z63" s="71">
        <f ca="1">SUMIF(Calculation!$E$4:$CS$4,Totals!$D63,Calculation!$E$1463:$Z$1463)+SUMIF('Allocation to schools'!$H$9:$IV$9,Totals!$D63,'Allocation to schools'!$H$31:$IV$31)-SUMIF(Calculation!$E$4:$CS$4,Totals!$D63,Calculation!$E$962:$Z$962)-SUMIF(Calculation!$E$4:$CS$4,Totals!$D63,Calculation!$E$1127:$Z$1127)</f>
        <v>0</v>
      </c>
      <c r="AA63" s="71">
        <f ca="1">SUMIF(Calculation!$E$4:$CS$4,Totals!$D63,Calculation!$E$1563:$Z$1563)+SUMIFS('Allocation to schools'!$H$24:$GI$24,'Allocation to schools'!$H$9:$GI$9,Totals!$D63,'Allocation to schools'!$H$10:$GI$10,"from federal sources")</f>
        <v>0</v>
      </c>
      <c r="AB63" s="71">
        <f ca="1">SUMIF(Calculation!$E$4:$CS$4,Totals!$D63,Calculation!$E$1564:$Z$1564)+SUMIFS('Allocation to schools'!$H$25:$GI$25,'Allocation to schools'!$H$9:$GI$9,Totals!$D63,'Allocation to schools'!$H$10:$GI$10,"from federal sources")</f>
        <v>0</v>
      </c>
      <c r="AC63" s="71">
        <f ca="1">SUMIF(Calculation!$E$4:$CS$4,Totals!$D63,Calculation!$E$1571:$Z$1571)+SUMIFS('Allocation to schools'!$H$189:$GI$189,'Allocation to schools'!$H$9:$GI$9,Totals!$D63,'Allocation to schools'!$H$10:$GI$10,"from federal sources")</f>
        <v>0</v>
      </c>
      <c r="AD63" s="72">
        <f ca="1">SUMIF(Calculation!$E$4:$CS$4,Totals!$D63,Calculation!$E$1240:$Z$1240)+SUMIF('Allocation to schools'!$H$9:$IV$9,Totals!$D63,'Allocation to schools'!$H$32:$IV$32)</f>
        <v>0</v>
      </c>
      <c r="AE63" s="72">
        <f ca="1">SUMIF(Calculation!$E$4:$CS$4,Totals!$D63,Calculation!$E$26:$Z$26)+SUMIF('Allocation to schools'!$H$9:$IV$9,Totals!$D63,'Allocation to schools'!$H$33:$IV$33)</f>
        <v>0</v>
      </c>
      <c r="AF63" s="72">
        <f ca="1">SUMIF(Calculation!$E$4:$CS$4,Totals!$D63,Calculation!$E$131:$Z$131)+SUMIF('Allocation to schools'!$H$9:$IV$9,Totals!$D63,'Allocation to schools'!$H$34:$IV$34)</f>
        <v>0</v>
      </c>
      <c r="AG63" s="72">
        <f ca="1">SUMIF(Calculation!$E$4:$CS$4,Totals!$D63,Calculation!$E$296:$Z$296)+SUMIF('Allocation to schools'!$H$9:$IV$9,Totals!$D63,'Allocation to schools'!$H$35:$IV$35)</f>
        <v>0</v>
      </c>
      <c r="AH63" s="72">
        <f ca="1">SUMIF(Calculation!$E$4:$CS$4,Totals!$D63,Calculation!$E$654:$Z$654)+SUMIF('Allocation to schools'!$H$9:$IV$9,Totals!$D63,'Allocation to schools'!$H$36:$IV$36)</f>
        <v>0</v>
      </c>
      <c r="AI63" s="72">
        <f>SUMIF('Data entry'!$B$13:$CS$13,Totals!$D63,'Data entry'!$B$45:$CS$45)</f>
        <v>0</v>
      </c>
      <c r="AJ63" s="72">
        <f ca="1">SUMIF(Calculation!$E$4:$CS$4,Totals!$D63,Calculation!$E$969:$Z$969)+SUMIF('Allocation to schools'!$H$9:$IV$9,Totals!$D63,'Allocation to schools'!$H$38:$IV$38)</f>
        <v>0</v>
      </c>
      <c r="AK63" s="72">
        <f ca="1">SUMIF(Calculation!$E$4:$CS$4,Totals!$D63,Calculation!$E$1134:$Z$1134)+SUMIF('Allocation to schools'!$H$9:$IV$9,Totals!$D63,'Allocation to schools'!$H$39:$IV$39)</f>
        <v>0</v>
      </c>
      <c r="AL63" s="71">
        <f ca="1">SUMIF(Calculation!$E$4:$CS$4,Totals!$D63,Calculation!$E$1468:$Z$1468)+SUMIF('Allocation to schools'!$H$9:$IV$9,Totals!$D63,'Allocation to schools'!$H$40:$IV$40)-SUMIF(Calculation!$E$4:$CS$4,Totals!$D63,Calculation!$E$969:$Z$969)-SUMIF(Calculation!$E$4:$CS$4,Totals!$D63,Calculation!$E$1134:$Z$1134)</f>
        <v>0</v>
      </c>
      <c r="AM63" s="71">
        <f ca="1">SUMIF(Calculation!$E$4:$CS$4,Totals!$D63,Calculation!$E$1572:$Z$1572)+SUMIFS('Allocation to schools'!$H$33:$GI$33,'Allocation to schools'!$H$9:$GI$9,Totals!$D63,'Allocation to schools'!$H$10:$GI$10,"from federal sources")</f>
        <v>0</v>
      </c>
      <c r="AN63" s="71">
        <f ca="1">SUMIF(Calculation!$E$4:$CS$4,Totals!$D63,Calculation!$E$1573:$Z$1573)+SUMIFS('Allocation to schools'!$H$34:$GI$34,'Allocation to schools'!$H$9:$GI$9,Totals!$D63,'Allocation to schools'!$H$10:$GI$10,"from federal sources")</f>
        <v>0</v>
      </c>
      <c r="AO63" s="71">
        <f ca="1">SUMIF(Calculation!$E$4:$CS$4,Totals!$D63,Calculation!$E$1580:$Z$1580)+SUMIFS('Allocation to schools'!$H$190:$GI$190,'Allocation to schools'!$H$9:$GI$9,Totals!$D63,'Allocation to schools'!$H$10:$GI$10,"from federal sources")</f>
        <v>0</v>
      </c>
      <c r="AP63" s="72">
        <f ca="1">SUMIF(Calculation!$E$4:$CS$4,Totals!$D63,Calculation!$E$1251:$Z$1251)+SUMIF('Allocation to schools'!$H$9:$IV$9,Totals!$D63,'Allocation to schools'!$H$41:$IV$41)</f>
        <v>0</v>
      </c>
      <c r="AQ63" s="72">
        <f ca="1">SUMIF(Calculation!$E$4:$CS$4,Totals!$D63,Calculation!$E$33:$Z$33)+SUMIF('Allocation to schools'!$H$9:$IV$9,Totals!$D63,'Allocation to schools'!$H$42:$IV$42)</f>
        <v>0</v>
      </c>
      <c r="AR63" s="72">
        <f ca="1">SUMIF(Calculation!$E$4:$CS$4,Totals!$D63,Calculation!$E$138:$Z$138)+SUMIF('Allocation to schools'!$H$9:$IV$9,Totals!$D63,'Allocation to schools'!$H$43:$IV$43)</f>
        <v>0</v>
      </c>
      <c r="AS63" s="72">
        <f ca="1">SUMIF(Calculation!$E$4:$CS$4,Totals!$D63,Calculation!$E$323:$Z$323)+SUMIF('Allocation to schools'!$H$9:$IV$9,Totals!$D63,'Allocation to schools'!$H$44:$IV$44)</f>
        <v>0</v>
      </c>
      <c r="AT63" s="72">
        <f ca="1">SUMIF(Calculation!$E$4:$CS$4,Totals!$D63,Calculation!$E$661:$Z$661)+SUMIF('Allocation to schools'!$H$9:$IV$9,Totals!$D63,'Allocation to schools'!$H$45:$IV$45)</f>
        <v>0</v>
      </c>
      <c r="AU63" s="72">
        <f>SUMIF('Data entry'!$B$13:$CS$13,Totals!$D63,'Data entry'!$B$47:$CS$47)</f>
        <v>0</v>
      </c>
      <c r="AV63" s="72">
        <f ca="1">SUMIF(Calculation!$E$4:$CS$4,Totals!$D63,Calculation!$E$976:$Z$976)+SUMIF('Allocation to schools'!$H$9:$IV$9,Totals!$D63,'Allocation to schools'!$H$47:$IV$47)</f>
        <v>0</v>
      </c>
      <c r="AW63" s="72">
        <f ca="1">SUMIF(Calculation!$E$4:$CS$4,Totals!$D63,Calculation!$E$1060:$Z$1060)+SUMIF('Allocation to schools'!$H$9:$IV$9,Totals!$D63,'Allocation to schools'!$H$48:$IV$48)</f>
        <v>0</v>
      </c>
      <c r="AX63" s="72">
        <f ca="1">SUMIF(Calculation!$E$4:$CS$4,Totals!$D63,Calculation!$E$1141:$Z$1141)+SUMIF('Allocation to schools'!$H$9:$IV$9,Totals!$D63,'Allocation to schools'!$H$49:$IV$49)</f>
        <v>0</v>
      </c>
      <c r="AY63" s="83">
        <f ca="1">SUMIF(Calculation!$E$4:$CS$4,Totals!$D63,Calculation!$E$1473:$Z$1473)+SUMIF('Allocation to schools'!$H$9:$IV$9,Totals!$D63,'Allocation to schools'!$H$50:$IV$50)-SUMIF(Calculation!$E$4:$CS$4,Totals!$D63,Calculation!$E$976:$Z$976)-SUMIF(Calculation!$E$4:$CS$4,Totals!$D63,Calculation!$E$1060:$Z$1060)-SUMIF(Calculation!$E$4:$CS$4,Totals!$D63,Calculation!$E$1141:$Z$1141)</f>
        <v>0</v>
      </c>
      <c r="AZ63" s="83">
        <f ca="1">SUMIF(Calculation!$E$4:$CS$4,Totals!$D63,Calculation!$E$1581:$Z$1581)+SUMIFS('Allocation to schools'!$H$42:$GI$42,'Allocation to schools'!$H$9:$GI$9,Totals!$D63,'Allocation to schools'!$H$10:$GI$10,"from federal sources")</f>
        <v>0</v>
      </c>
      <c r="BA63" s="83">
        <f ca="1">SUMIF(Calculation!$E$4:$CS$4,Totals!$D63,Calculation!$E$1582:$Z$1582)+SUMIFS('Allocation to schools'!$H$43:$GI$43,'Allocation to schools'!$H$9:$GI$9,Totals!$D63,'Allocation to schools'!$H$10:$GI$10,"from federal sources")</f>
        <v>0</v>
      </c>
      <c r="BB63" s="83">
        <f ca="1">SUMIF(Calculation!$E$4:$CS$4,Totals!$D63,Calculation!$E$1589:$Z$1589)+SUMIFS('Allocation to schools'!$H$191:$GI$191,'Allocation to schools'!$H$9:$GI$9,Totals!$D63,'Allocation to schools'!$H$10:$GI$10,"from federal sources")</f>
        <v>0</v>
      </c>
      <c r="BC63" s="72">
        <f ca="1">SUMIF(Calculation!$E$4:$CS$4,Totals!$D63,Calculation!$E$1262:$Z$1262)+SUMIF('Allocation to schools'!$H$9:$IV$9,Totals!$D63,'Allocation to schools'!$H$51:$IV$51)</f>
        <v>0</v>
      </c>
      <c r="BD63" s="72">
        <f ca="1">SUMIF(Calculation!$E$4:$CS$4,Totals!$D63,Calculation!$E$40:$Z$40)+SUMIF('Allocation to schools'!$H$9:$IV$9,Totals!$D63,'Allocation to schools'!$H$52:$IV$52)</f>
        <v>0</v>
      </c>
      <c r="BE63" s="72">
        <f ca="1">SUMIF(Calculation!$E$4:$CS$4,Totals!$D63,Calculation!$E$145:$Z$145)+SUMIF('Allocation to schools'!$H$9:$IV$9,Totals!$D63,'Allocation to schools'!$H$53:$IV$53)</f>
        <v>0</v>
      </c>
      <c r="BF63" s="72">
        <f ca="1">SUMIF(Calculation!$E$4:$CS$4,Totals!$D63,Calculation!$E$350:$Z$350)+SUMIF('Allocation to schools'!$H$9:$IV$9,Totals!$D63,'Allocation to schools'!$H$54:$IV$54)</f>
        <v>0</v>
      </c>
      <c r="BG63" s="72">
        <f ca="1">SUMIF(Calculation!$E$4:$CS$4,Totals!$D63,Calculation!$E$668:$Z$668)+SUMIF('Allocation to schools'!$H$9:$IV$9,Totals!$D63,'Allocation to schools'!$H$55:$IV$55)</f>
        <v>0</v>
      </c>
      <c r="BH63" s="72">
        <f>SUMIF('Data entry'!$B$13:$CS$13,Totals!$D63,'Data entry'!$B$49:$CS$49)</f>
        <v>0</v>
      </c>
      <c r="BI63" s="72">
        <f ca="1">SUMIF(Calculation!$E$4:$CS$4,Totals!$D63,Calculation!$E$983:$Z$983)+SUMIF('Allocation to schools'!$H$9:$IV$9,Totals!$D63,'Allocation to schools'!$H$57:$IV$57)</f>
        <v>0</v>
      </c>
      <c r="BJ63" s="72">
        <f ca="1">SUMIF(Calculation!$E$4:$CS$4,Totals!$D63,Calculation!$E$1148:$Z$1148)+SUMIF('Allocation to schools'!$H$9:$IV$9,Totals!$D63,'Allocation to schools'!$H$58:$IV$58)</f>
        <v>0</v>
      </c>
      <c r="BK63" s="71">
        <f ca="1">SUMIF(Calculation!$E$4:$CS$4,Totals!$D63,Calculation!$E$1478:$Z$1478)+SUMIF('Allocation to schools'!$H$9:$IV$9,Totals!$D63,'Allocation to schools'!$H$59:$IV$59)-SUMIF(Calculation!$E$4:$CS$4,Totals!$D63,Calculation!$E$983:$Z$983)-SUMIF(Calculation!$E$4:$CS$4,Totals!$D63,Calculation!$E$1148:$Z$1148)</f>
        <v>0</v>
      </c>
      <c r="BL63" s="71">
        <f ca="1">SUMIF(Calculation!$E$4:$CS$4,Totals!$D63,Calculation!$E$1590:$Z$1590)+SUMIFS('Allocation to schools'!$H$52:$GI$52,'Allocation to schools'!$H$9:$GI$9,Totals!$D63,'Allocation to schools'!$H$10:$GI$10,"from federal sources")</f>
        <v>0</v>
      </c>
      <c r="BM63" s="71">
        <f ca="1">SUMIF(Calculation!$E$4:$CS$4,Totals!$D63,Calculation!$E$1591:$Z$1591)+SUMIFS('Allocation to schools'!$H$53:$GI$53,'Allocation to schools'!$H$9:$GI$9,Totals!$D63,'Allocation to schools'!$H$10:$GI$10,"from federal sources")</f>
        <v>0</v>
      </c>
      <c r="BN63" s="71">
        <f ca="1">SUMIF(Calculation!$E$4:$CS$4,Totals!$D63,Calculation!$E$1598:$Z$1598)+SUMIFS('Allocation to schools'!$H$192:$GI$192,'Allocation to schools'!$H$9:$GI$9,Totals!$D63,'Allocation to schools'!$H$10:$GI$10,"from federal sources")</f>
        <v>0</v>
      </c>
      <c r="BO63" s="72">
        <f ca="1">SUMIF(Calculation!$E$4:$CS$4,Totals!$D63,Calculation!$E$1273:$Z$1273)+SUMIF('Allocation to schools'!$H$9:$IV$9,Totals!$D63,'Allocation to schools'!$H$60:$IV$60)</f>
        <v>0</v>
      </c>
      <c r="BP63" s="72">
        <f ca="1">SUMIF(Calculation!$E$4:$CS$4,Totals!$D63,Calculation!$E$47:$Z$47)+SUMIF(Calculation!$E$4:$CS$4,Totals!$D63,Calculation!$E$54:$Z$54)+SUMIF('Allocation to schools'!$H$9:$IV$9,Totals!$D63,'Allocation to schools'!$H$61:$IV$61)</f>
        <v>0</v>
      </c>
      <c r="BQ63" s="72">
        <f ca="1">SUMIF(Calculation!$E$4:$CS$4,Totals!$D63,Calculation!$E$152:$Z$152)+SUMIF(Calculation!$E$4:$CS$4,Totals!$D63,Calculation!$E$159:$Z$159)+SUMIF('Allocation to schools'!$H$9:$IV$9,Totals!$D63,'Allocation to schools'!$H$62:$IV$62)</f>
        <v>0</v>
      </c>
      <c r="BR63" s="72">
        <f ca="1">SUMIF(Calculation!$E$4:$CS$4,Totals!$D63,Calculation!$E$377:$Z$377)+SUMIF(Calculation!$E$4:$CS$4,Totals!$D63,Calculation!$E$404:$Z$404)+SUMIF('Allocation to schools'!$H$9:$IV$9,Totals!$D63,'Allocation to schools'!$H$63:$IV$63)</f>
        <v>0</v>
      </c>
      <c r="BS63" s="72">
        <f ca="1">SUMIF(Calculation!$E$4:$CS$4,Totals!$D63,Calculation!$E$675:$Z$675)+SUMIF(Calculation!$E$4:$CS$4,Totals!$D63,Calculation!$E$682:$Z$682)+SUMIF('Allocation to schools'!$H$9:$IV$9,Totals!$D63,'Allocation to schools'!$H$64:$IV$64)</f>
        <v>0</v>
      </c>
      <c r="BT63" s="72">
        <f>SUMIF('Data entry'!$B$13:$CS$13,Totals!$D63,'Data entry'!$B$51:$CS$51)</f>
        <v>0</v>
      </c>
      <c r="BU63" s="72">
        <f ca="1">SUMIF(Calculation!$E$4:$CS$4,Totals!$D63,Calculation!$E$990:$Z$990)+SUMIF(Calculation!$E$4:$CS$4,Totals!$D63,Calculation!$E$997:$Z$997)+SUMIF('Allocation to schools'!$H$9:$IV$9,Totals!$D63,'Allocation to schools'!$H$66:$IV$66)</f>
        <v>0</v>
      </c>
      <c r="BV63" s="72">
        <f ca="1">SUMIF(Calculation!$E$4:$CS$4,Totals!$D63,Calculation!$E$1086:$Z$1086)+SUMIF('Allocation to schools'!$H$9:$IV$9,Totals!$D63,'Allocation to schools'!$H$67:$IV$67)</f>
        <v>0</v>
      </c>
      <c r="BW63" s="72">
        <f ca="1">SUMIF(Calculation!$E$4:$CS$4,Totals!$D63,Calculation!$E$1155:$Z$1155)+SUMIF(Calculation!$E$4:$CS$4,Totals!$D63,Calculation!$E$1162:$Z$1162)+SUMIF('Allocation to schools'!$H$9:$IV$9,Totals!$D63,'Allocation to schools'!$H$68:$IV$68)</f>
        <v>0</v>
      </c>
      <c r="BX63" s="71">
        <f ca="1">SUMIF(Calculation!$E$4:$CS$4,Totals!$D63,Calculation!$E$1483:$Z$1483)+SUMIF(Calculation!$E$4:$CS$4,Totals!$D63,Calculation!$E$1488:$Z$1488)+SUMIF('Allocation to schools'!$H$9:$IV$9,Totals!$D63,'Allocation to schools'!$H$69:$IV$69)-SUMIF(Calculation!$E$4:$CS$4,Totals!$D63,Calculation!$E$990:$Z$990)-SUMIF(Calculation!$E$4:$CS$4,Totals!$D63,Calculation!$E$1086:$Z$1086)-SUMIF(Calculation!$E$4:$CS$4,Totals!$D63,Calculation!$E$1155:$Z$1155)</f>
        <v>0</v>
      </c>
      <c r="BY63" s="71">
        <f ca="1">SUMIF(Calculation!$E$4:$CS$4,Totals!$D63,Calculation!$E$1599:$Z$1599)+SUMIF(Calculation!$E$4:$CS$4,Totals!$D63,Calculation!$E$1608:$Z$1608)+SUMIFS('Allocation to schools'!$H$61:$GI$61,'Allocation to schools'!$H$9:$GI$9,Totals!$D63,'Allocation to schools'!$H$10:$GI$10,"from federal sources")</f>
        <v>0</v>
      </c>
      <c r="BZ63" s="71">
        <f ca="1">SUMIF(Calculation!$E$4:$CS$4,Totals!$D63,Calculation!$E$1600:$Z$1600)+SUMIF(Calculation!$E$4:$CS$4,Totals!$D63,Calculation!$E$1609:$Z$1609)+SUMIFS('Allocation to schools'!$H$62:$GI$62,'Allocation to schools'!$H$9:$GI$9,Totals!$D63,'Allocation to schools'!$H$10:$GI$10,"from federal sources")</f>
        <v>0</v>
      </c>
      <c r="CA63" s="71">
        <f ca="1">SUMIF(Calculation!$E$4:$CS$4,Totals!$D63,Calculation!$E$1607:$Z$1607)+SUMIF(Calculation!$E$4:$CS$4,Totals!$D63,Calculation!$E$1616:$Z$1616)+SUMIFS('Allocation to schools'!$H$193:$GI$193,'Allocation to schools'!$H$9:$GI$9,Totals!$D63,'Allocation to schools'!$H$10:$GI$10,"from federal sources")</f>
        <v>0</v>
      </c>
      <c r="CB63" s="72">
        <f ca="1">SUMIF(Calculation!$E$4:$CS$4,Totals!$D63,Calculation!$E$1284:$Z$1284)+SUMIF(Calculation!$E$4:$CS$4,Totals!$D63,Calculation!$E$1295:$Z$1295)+SUMIF('Allocation to schools'!$H$9:$IV$9,Totals!$D63,'Allocation to schools'!$H$70:$IV$70)</f>
        <v>0</v>
      </c>
      <c r="CC63" s="72">
        <f ca="1">SUMIF(Calculation!$E$4:$CS$4,Totals!$D63,Calculation!$E$61:$Z$61)+SUMIF('Allocation to schools'!$H$9:$IV$9,Totals!$D63,'Allocation to schools'!$H$71:$IV$71)</f>
        <v>0</v>
      </c>
      <c r="CD63" s="72">
        <f ca="1">SUMIF(Calculation!$E$4:$CS$4,Totals!$D63,Calculation!$E$166:$Z$166)+SUMIF('Allocation to schools'!$H$9:$IV$9,Totals!$D63,'Allocation to schools'!$H$72:$IV$72)</f>
        <v>0</v>
      </c>
      <c r="CE63" s="72">
        <f ca="1">SUMIF(Calculation!$E$4:$CS$4,Totals!$D63,Calculation!$E$431:$Z$431)+SUMIF('Allocation to schools'!$H$9:$IV$9,Totals!$D63,'Allocation to schools'!$H$73:$IV$73)</f>
        <v>0</v>
      </c>
      <c r="CF63" s="72">
        <f ca="1">SUMIF(Calculation!$E$4:$CS$4,Totals!$D63,Calculation!$E$689:$Z$689)+SUMIF('Allocation to schools'!$H$9:$IV$9,Totals!$D63,'Allocation to schools'!$H$74:$IV$74)</f>
        <v>0</v>
      </c>
      <c r="CG63" s="72">
        <f>SUMIF('Data entry'!$B$13:$CS$13,Totals!$D63,'Data entry'!$B$53:$CS$53)</f>
        <v>0</v>
      </c>
      <c r="CH63" s="72">
        <f ca="1">SUMIF(Calculation!$E$4:$CS$4,Totals!$D63,Calculation!$E$1004:$Z$1004)+SUMIF('Allocation to schools'!$H$9:$IV$9,Totals!$D63,'Allocation to schools'!$H$76:$IV$76)</f>
        <v>0</v>
      </c>
      <c r="CI63" s="72">
        <f ca="1">SUMIF(Calculation!$E$4:$CS$4,Totals!$D63,Calculation!$E$1169:$Z$1169)+SUMIF('Allocation to schools'!$H$9:$IV$9,Totals!$D63,'Allocation to schools'!$H$77:$IV$77)</f>
        <v>0</v>
      </c>
      <c r="CJ63" s="71">
        <f ca="1">SUMIF(Calculation!$E$4:$CS$4,Totals!$D63,Calculation!$E$1493:$Z$1493)+SUMIF('Allocation to schools'!$H$9:$IV$9,Totals!$D63,'Allocation to schools'!$H$78:$IV$78)-SUMIF(Calculation!$E$4:$CS$4,Totals!$D63,Calculation!$E$1004:$Z$1004)-SUMIF(Calculation!$E$4:$CS$4,Totals!$D63,Calculation!$E$1169:$Z$1169)</f>
        <v>0</v>
      </c>
      <c r="CK63" s="71">
        <f ca="1">SUMIF(Calculation!$E$4:$CS$4,Totals!$D63,Calculation!$E$1617:$Z$1617)+SUMIFS('Allocation to schools'!$H$71:$GI$71,'Allocation to schools'!$H$9:$GI$9,Totals!$D63,'Allocation to schools'!$H$10:$GI$10,"from federal sources")</f>
        <v>0</v>
      </c>
      <c r="CL63" s="71">
        <f ca="1">SUMIF(Calculation!$E$4:$CS$4,Totals!$D63,Calculation!$E$1618:$Z$1618)+SUMIFS('Allocation to schools'!$H$72:$GI$72,'Allocation to schools'!$H$9:$GI$9,Totals!$D63,'Allocation to schools'!$H$10:$GI$10,"from federal sources")</f>
        <v>0</v>
      </c>
      <c r="CM63" s="71">
        <f ca="1">SUMIF(Calculation!$E$4:$CS$4,Totals!$D63,Calculation!$E$1625:$Z$1625)+SUMIFS('Allocation to schools'!$H$194:$GI$194,'Allocation to schools'!$H$9:$GI$9,Totals!$D63,'Allocation to schools'!$H$10:$GI$10,"from federal sources")</f>
        <v>0</v>
      </c>
      <c r="CN63" s="72">
        <f ca="1">SUMIF(Calculation!$E$4:$CS$4,Totals!$D63,Calculation!$E$1306:$Z$1306)+SUMIF('Allocation to schools'!$H$9:$IV$9,Totals!$D63,'Allocation to schools'!$H$79:$IV$79)</f>
        <v>0</v>
      </c>
      <c r="CO63" s="72">
        <f ca="1">SUMIF(Calculation!$E$4:$CS$4,Totals!$D63,Calculation!$E$68:$Z$68)+SUMIF('Allocation to schools'!$H$9:$IV$9,Totals!$D63,'Allocation to schools'!$H$80:$IV$80)</f>
        <v>0</v>
      </c>
      <c r="CP63" s="72">
        <f ca="1">SUMIF(Calculation!$E$4:$CS$4,Totals!$D63,Calculation!$E$173:$Z$173)+SUMIF('Allocation to schools'!$H$9:$IV$9,Totals!$D63,'Allocation to schools'!$H$81:$IV$81)</f>
        <v>0</v>
      </c>
      <c r="CQ63" s="72">
        <f ca="1">SUMIF(Calculation!$E$4:$CS$4,Totals!$D63,Calculation!$E$458:$Z$458)+SUMIF('Allocation to schools'!$H$9:$IV$9,Totals!$D63,'Allocation to schools'!$H$82:$IV$82)</f>
        <v>0</v>
      </c>
      <c r="CR63" s="72">
        <f ca="1">SUMIF(Calculation!$E$4:$CS$4,Totals!$D63,Calculation!$E$696:$Z$696)+SUMIF('Allocation to schools'!$H$9:$IV$9,Totals!$D63,'Allocation to schools'!$H$83:$IV$83)</f>
        <v>0</v>
      </c>
      <c r="CS63" s="72">
        <f>SUMIF('Data entry'!$B$13:$CS$13,Totals!$D63,'Data entry'!$B$55:$CS$55)</f>
        <v>0</v>
      </c>
      <c r="CT63" s="72">
        <f ca="1">SUMIF(Calculation!$E$4:$CS$4,Totals!$D63,Calculation!$E$1011:$Z$1011)+SUMIF('Allocation to schools'!$H$9:$IV$9,Totals!$D63,'Allocation to schools'!$H$85:$IV$85)</f>
        <v>0</v>
      </c>
      <c r="CU63" s="72">
        <f ca="1">SUMIF(Calculation!$E$4:$CS$4,Totals!$D63,Calculation!$E$1176:$Z$1176)+SUMIF('Allocation to schools'!$H$9:$IV$9,Totals!$D63,'Allocation to schools'!$H$86:$IV$86)</f>
        <v>0</v>
      </c>
      <c r="CV63" s="71">
        <f ca="1">SUMIF(Calculation!$E$4:$CS$4,Totals!$D63,Calculation!$E$1498:$Z$1498)+SUMIF('Allocation to schools'!$H$9:$IV$9,Totals!$D63,'Allocation to schools'!$H$87:$IV$87)-SUMIF(Calculation!$E$4:$CS$4,Totals!$D63,Calculation!$E$1011:$Z$1011)-SUMIF(Calculation!$E$4:$CS$4,Totals!$D63,Calculation!$E$1176:$Z$1176)</f>
        <v>0</v>
      </c>
      <c r="CW63" s="71">
        <f ca="1">SUMIF(Calculation!$E$4:$CS$4,Totals!$D63,Calculation!$E$1626:$Z$1626)+SUMIFS('Allocation to schools'!$H$80:$GI$80,'Allocation to schools'!$H$9:$GI$9,Totals!$D63,'Allocation to schools'!$H$10:$GI$10,"from federal sources")</f>
        <v>0</v>
      </c>
      <c r="CX63" s="71">
        <f ca="1">SUMIF(Calculation!$E$4:$CS$4,Totals!$D63,Calculation!$E$1627:$Z$1627)+SUMIFS('Allocation to schools'!$H$81:$GI$81,'Allocation to schools'!$H$9:$GI$9,Totals!$D63,'Allocation to schools'!$H$10:$GI$10,"from federal sources")</f>
        <v>0</v>
      </c>
      <c r="CY63" s="71">
        <f ca="1">SUMIF(Calculation!$E$4:$CS$4,Totals!$D63,Calculation!$E$1634:$Z$1634)+SUMIFS('Allocation to schools'!$H$195:$GI$195,'Allocation to schools'!$H$9:$GI$9,Totals!$D63,'Allocation to schools'!$H$10:$GI$10,"from federal sources")</f>
        <v>0</v>
      </c>
      <c r="CZ63" s="72">
        <f ca="1">SUMIF(Calculation!$E$4:$CS$4,Totals!$D63,Calculation!$E$75:$Z$75)+SUMIF('Allocation to schools'!$H$9:$IV$9,Totals!$D63,'Allocation to schools'!$H$88:$IV$88)</f>
        <v>0</v>
      </c>
      <c r="DA63" s="72">
        <f ca="1">SUMIF(Calculation!$E$4:$CS$4,Totals!$D63,Calculation!$E$180:$Z$180)+SUMIF('Allocation to schools'!$H$9:$IV$9,Totals!$D63,'Allocation to schools'!$H$89:$IV$89)</f>
        <v>0</v>
      </c>
      <c r="DB63" s="72">
        <f ca="1">SUMIF(Calculation!$E$4:$CS$4,Totals!$D63,Calculation!$E$485:$Z$485)+SUMIF('Allocation to schools'!$H$9:$IV$9,Totals!$D63,'Allocation to schools'!$H$90:$IV$90)</f>
        <v>0</v>
      </c>
      <c r="DC63" s="72">
        <f ca="1">SUMIF(Calculation!$E$4:$CS$4,Totals!$D63,Calculation!$E$703:$Z$703)+SUMIF('Allocation to schools'!$H$9:$IV$9,Totals!$D63,'Allocation to schools'!$H$91:$IV$91)</f>
        <v>0</v>
      </c>
      <c r="DD63" s="72">
        <f>SUMIF('Data entry'!$B$13:$CS$13,Totals!$D63,'Data entry'!$B$57:$CS$57)</f>
        <v>0</v>
      </c>
      <c r="DE63" s="72">
        <f ca="1">SUMIF(Calculation!$E$4:$CS$4,Totals!$D63,Calculation!$E$1018:$Z$1018)+SUMIF('Allocation to schools'!$H$9:$IV$9,Totals!$D63,'Allocation to schools'!$H$93:$IV$93)</f>
        <v>0</v>
      </c>
      <c r="DF63" s="72">
        <f ca="1">SUMIF(Calculation!$E$4:$CS$4,Totals!$D63,Calculation!$E$1183:$Z$1183)+SUMIF('Allocation to schools'!$H$9:$IV$9,Totals!$D63,'Allocation to schools'!$H$94:$IV$94)</f>
        <v>0</v>
      </c>
      <c r="DG63" s="71">
        <f ca="1">SUMIF(Calculation!$E$4:$CS$4,Totals!$D63,Calculation!$E$1503:$Z$1503)+SUMIF('Allocation to schools'!$H$9:$IV$9,Totals!$D63,'Allocation to schools'!$H$95:$IV$95)-SUMIF(Calculation!$E$4:$CS$4,Totals!$D63,Calculation!$E$1018:$Z$1018)-SUMIF(Calculation!$E$4:$CS$4,Totals!$D63,Calculation!$E$1183:$Z$1183)</f>
        <v>0</v>
      </c>
      <c r="DH63" s="71">
        <f ca="1">SUMIF(Calculation!$E$4:$CS$4,Totals!$D63,Calculation!$E$1635:$Z$1635)+SUMIFS('Allocation to schools'!$H$88:$GI$88,'Allocation to schools'!$H$9:$GI$9,Totals!$D63,'Allocation to schools'!$H$10:$GI$10,"from federal sources")</f>
        <v>0</v>
      </c>
      <c r="DI63" s="71">
        <f ca="1">SUMIF(Calculation!$E$4:$CS$4,Totals!$D63,Calculation!$E$1636:$Z$1636)+SUMIFS('Allocation to schools'!$H$89:$GI$89,'Allocation to schools'!$H$9:$GI$9,Totals!$D63,'Allocation to schools'!$H$10:$GI$10,"from federal sources")</f>
        <v>0</v>
      </c>
      <c r="DJ63" s="71">
        <f ca="1">SUMIF(Calculation!$E$4:$CS$4,Totals!$D63,Calculation!$E$1643:$Z$1643)+SUMIFS('Allocation to schools'!$H$196:$GI$196,'Allocation to schools'!$H$9:$GI$9,Totals!$D63,'Allocation to schools'!$H$10:$GI$10,"from federal sources")+IF(SUMIFS('Allocation to schools'!$H$196:$GI$196,'Allocation to schools'!$H$9:$GI$9,Totals!$D63,'Allocation to schools'!$H$10:$GI$10,"from federal sources")&gt;0,0,SUMIF('Data entry'!$B$13:$CS$13,Totals!$D63,'Data entry'!$B$98:$CS$98))</f>
        <v>0</v>
      </c>
      <c r="DK63" s="72">
        <f ca="1">SUMIF(Calculation!$E$4:$CS$4,Totals!$D63,Calculation!$E$1317:$Z$1317)+SUMIF('Allocation to schools'!$H$9:$IV$9,Totals!$D63,'Allocation to schools'!$H$96:$IV$96)</f>
        <v>0</v>
      </c>
      <c r="DL63" s="68"/>
      <c r="DM63" s="68"/>
      <c r="DN63" s="68"/>
      <c r="DO63" s="68"/>
      <c r="DP63" s="68"/>
      <c r="DQ63" s="68"/>
      <c r="DR63" s="68"/>
      <c r="DS63" s="68"/>
      <c r="DT63" s="72">
        <f ca="1">SUMIF(Calculation!$E$4:$CS$4,Totals!$D63,Calculation!$E$1339:$Z$1339)+SUMIF('Allocation to schools'!$H$9:$IV$9,Totals!$D63,'Allocation to schools'!$H$105:$IV$105)</f>
        <v>0</v>
      </c>
      <c r="DU63" s="72">
        <f ca="1">SUMIF(Calculation!$E$4:$CS$4,Totals!$D63,Calculation!$E$89:$Z$89)+SUMIF('Allocation to schools'!$H$9:$IV$9,Totals!$D63,'Allocation to schools'!$H$106:$IV$106)</f>
        <v>0</v>
      </c>
      <c r="DV63" s="72">
        <f ca="1">SUMIF(Calculation!$E$4:$CS$4,Totals!$D63,Calculation!$E$194:$Z$194)+SUMIF('Allocation to schools'!$H$9:$IV$9,Totals!$D63,'Allocation to schools'!$H$107:$IV$107)</f>
        <v>0</v>
      </c>
      <c r="DW63" s="72">
        <f ca="1">SUMIF(Calculation!$E$4:$CS$4,Totals!$D63,Calculation!$E$539:$Z$539)+SUMIF('Allocation to schools'!$H$9:$IV$9,Totals!$D63,'Allocation to schools'!$H$108:$IV$108)</f>
        <v>0</v>
      </c>
      <c r="DX63" s="72">
        <f ca="1">SUMIF(Calculation!$E$4:$CS$4,Totals!$D63,Calculation!$E$717:$Z$717)+SUMIF('Allocation to schools'!$H$9:$IV$9,Totals!$D63,'Allocation to schools'!$H$109:$IV$109)</f>
        <v>0</v>
      </c>
      <c r="DY63" s="72">
        <f>SUMIF('Data entry'!$B$13:$CS$13,Totals!$D63,'Data entry'!$B$59:$CS$59)</f>
        <v>0</v>
      </c>
      <c r="DZ63" s="72">
        <f ca="1">SUMIF(Calculation!$E$4:$CS$4,Totals!$D63,Calculation!$E$1032:$Z$1032)+SUMIF('Allocation to schools'!$H$9:$IV$9,Totals!$D63,'Allocation to schools'!$H$111:$IV$111)</f>
        <v>0</v>
      </c>
      <c r="EA63" s="72">
        <f ca="1">SUMIF(Calculation!$E$4:$CS$4,Totals!$D63,Calculation!$E$1197:$Z$1197)+SUMIF('Allocation to schools'!$H$9:$IV$9,Totals!$D63,'Allocation to schools'!$H$112:$IV$112)</f>
        <v>0</v>
      </c>
      <c r="EB63" s="71">
        <f ca="1">SUMIF(Calculation!$E$4:$CS$4,Totals!$D63,Calculation!$E$1508:$Z$1508)+SUMIF('Allocation to schools'!$H$9:$IV$9,Totals!$D63,'Allocation to schools'!$H$113:$IV$113)-SUMIF(Calculation!$E$4:$CS$4,Totals!$D63,Calculation!$E$1032:$Z$1032)-SUMIF(Calculation!$E$4:$CS$4,Totals!$D63,Calculation!$E$1197:$Z$1197)</f>
        <v>0</v>
      </c>
      <c r="EC63" s="71">
        <f ca="1">SUMIF(Calculation!$E$4:$CS$4,Totals!$D63,Calculation!$E$1644:$Z$1644)+SUMIFS('Allocation to schools'!$H$106:$GI$106,'Allocation to schools'!$H$9:$GI$9,Totals!$D63,'Allocation to schools'!$H$10:$GI$10,"from federal sources")</f>
        <v>0</v>
      </c>
      <c r="ED63" s="71">
        <f ca="1">SUMIF(Calculation!$E$4:$CS$4,Totals!$D63,Calculation!$E$1645:$Z$1645)+SUMIFS('Allocation to schools'!$H$107:$GI$107,'Allocation to schools'!$H$9:$GI$9,Totals!$D63,'Allocation to schools'!$H$10:$GI$10,"from federal sources")</f>
        <v>0</v>
      </c>
      <c r="EE63" s="71">
        <f ca="1">SUMIF(Calculation!$E$4:$CS$4,Totals!$D63,Calculation!$E$1652:$Z$1652)+SUMIFS('Allocation to schools'!$H$198:$GI$198,'Allocation to schools'!$H$9:$GI$9,Totals!$D63,'Allocation to schools'!$H$10:$GI$10,"from federal sources")</f>
        <v>0</v>
      </c>
      <c r="EF63" s="72">
        <f ca="1">SUMIF(Calculation!$E$4:$CS$4,Totals!$D63,Calculation!$E$1350:$Z$1350)+SUMIF('Allocation to schools'!$H$9:$IV$9,Totals!$D63,'Allocation to schools'!$H$114:$IV$114)</f>
        <v>0</v>
      </c>
      <c r="EG63" s="72">
        <f ca="1">SUMIF(Calculation!$E$4:$CS$4,Totals!$D63,Calculation!$E$96:$Z$96)+SUMIF('Allocation to schools'!$H$9:$IV$9,Totals!$D63,'Allocation to schools'!$H$115:$IV$115)</f>
        <v>0</v>
      </c>
      <c r="EH63" s="72">
        <f ca="1">SUMIF(Calculation!$E$4:$CS$4,Totals!$D63,Calculation!$E$201:$Z$201)+SUMIF('Allocation to schools'!$H$9:$IV$9,Totals!$D63,'Allocation to schools'!$H$116:$IV$116)</f>
        <v>0</v>
      </c>
      <c r="EI63" s="72">
        <f ca="1">SUMIF(Calculation!$E$4:$CS$4,Totals!$D63,Calculation!$E$566:$Z$566)+SUMIF('Allocation to schools'!$H$9:$IV$9,Totals!$D63,'Allocation to schools'!$H$117:$IV$117)</f>
        <v>0</v>
      </c>
      <c r="EJ63" s="72">
        <f ca="1">SUMIF(Calculation!$E$4:$CS$4,Totals!$D63,Calculation!$E$724:$Z$724)+SUMIF('Allocation to schools'!$H$9:$IV$9,Totals!$D63,'Allocation to schools'!$H$118:$IV$118)</f>
        <v>0</v>
      </c>
      <c r="EK63" s="72">
        <f>SUMIF('Data entry'!$B$13:$CS$13,Totals!$D63,'Data entry'!$B$61:$CS$61)</f>
        <v>0</v>
      </c>
      <c r="EL63" s="72">
        <f ca="1">SUMIF(Calculation!$E$4:$CS$4,Totals!$D63,Calculation!$E$1039:$Z$1039)+SUMIF('Allocation to schools'!$H$9:$IV$9,Totals!$D63,'Allocation to schools'!$H$120:$IV$120)</f>
        <v>0</v>
      </c>
      <c r="EM63" s="72">
        <f ca="1">SUMIF(Calculation!$E$4:$CS$4,Totals!$D63,Calculation!$E$1204:$Z$1204)+SUMIF('Allocation to schools'!$H$9:$IV$9,Totals!$D63,'Allocation to schools'!$H$121:$IV$121)</f>
        <v>0</v>
      </c>
      <c r="EN63" s="71">
        <f ca="1">SUMIF(Calculation!$E$4:$CS$4,Totals!$D63,Calculation!$E$1527:$Z$1527)+SUMIF('Allocation to schools'!$H$9:$IV$9,Totals!$D63,'Allocation to schools'!$H$122:$IV$122)-SUMIF(Calculation!$E$4:$CS$4,Totals!$D63,Calculation!$E$1039:$Z$1039)-SUMIF(Calculation!$E$4:$CS$4,Totals!$D63,Calculation!$E$1204:$Z$1204)</f>
        <v>0</v>
      </c>
      <c r="EO63" s="72">
        <f ca="1">SUMIF(Calculation!$E$4:$CS$4,Totals!$D63,Calculation!$E$1361:$Z$1361)+SUMIF('Allocation to schools'!$H$9:$IV$9,Totals!$D63,'Allocation to schools'!$H$123:$IV$123)</f>
        <v>0</v>
      </c>
      <c r="EP63" s="72">
        <f>SUMIF('Data entry'!$B$13:$CS$13,Totals!$D63,'Data entry'!$B$67:$CS$67)</f>
        <v>0</v>
      </c>
      <c r="EQ63" s="70">
        <f ca="1">SUMIF(Calculation!$E$4:$CS$4,Totals!$D63,Calculation!$E$1559:$Z$1559)+SUMIF('Allocation to schools'!$H$9:$IV$9,Totals!$D63,'Allocation to schools'!$H$127:$IV$127)</f>
        <v>0</v>
      </c>
      <c r="ER63" s="68"/>
      <c r="ES63" s="72">
        <f>SUMIF('Data entry'!$B$13:$CS$13,Totals!$D63,'Data entry'!$B$62:$CS$62)</f>
        <v>0</v>
      </c>
      <c r="ET63" s="72">
        <f>SUMIF('Data entry'!$B$13:$CS$13,Totals!$D63,'Data entry'!$B$63:$CS$63)</f>
        <v>0</v>
      </c>
      <c r="EU63" s="72">
        <f ca="1">SUMIF(Calculation!$E$4:$CS$4,Totals!$D63,Calculation!$E$110:$Z$110)+SUMIFS('Allocation to schools'!$H$167:$GI$167,'Allocation to schools'!$H$9:$GI$9,Totals!$D63,'Allocation to schools'!$H$10:$GI$10,"from federal sources")</f>
        <v>0</v>
      </c>
      <c r="EV63" s="72">
        <f ca="1">SUMIF(Calculation!$E$4:$CS$4,Totals!$D63,Calculation!$E$215:$Z$215)+SUMIFS('Allocation to schools'!$H$168:$GI$168,'Allocation to schools'!$H$9:$GI$9,Totals!$D63,'Allocation to schools'!$H$10:$GI$10,"from federal sources")</f>
        <v>0</v>
      </c>
      <c r="EW63" s="72">
        <f ca="1">SUMIF(Calculation!$E$4:$CS$4,Totals!$D63,Calculation!$E$633:$Z$633)+SUMIFS('Allocation to schools'!$H$169:$GI$169,'Allocation to schools'!$H$9:$GI$9,Totals!$D63,'Allocation to schools'!$H$10:$GI$10,"from federal sources")</f>
        <v>0</v>
      </c>
      <c r="EX63" s="72">
        <f ca="1">SUMIF(Calculation!$E$4:$CS$4,Totals!$D63,Calculation!$E$738:$Z$738)+SUMIFS('Allocation to schools'!$F$170:$GI$170,'Allocation to schools'!$F$9:$GI$9,Totals!$D63,'Allocation to schools'!$F$10:$GI$10,"from federal sources")+IF(SUMIFS('Allocation to schools'!$F$88:$GI$88,'Allocation to schools'!$F$9:$GI$9,Totals!$D63,'Allocation to schools'!$F$10:$GI$10,"from federal sources")+SUMIFS('Allocation to schools'!$F$91:$GI$91,'Allocation to schools'!$F$9:$GI$9,Totals!$D63,'Allocation to schools'!$F$10:$GI$10,"from federal sources")&gt;0,0,SUMIF('Data entry'!$B$13:$CS$13,Totals!$D63,'Data entry'!$B$98:$CS$98))</f>
        <v>0</v>
      </c>
      <c r="EY63" s="72">
        <f>SUMIF('Data entry'!$B$13:$CS$13,Totals!$D63,'Data entry'!$B$65:$CS$65)</f>
        <v>0</v>
      </c>
      <c r="EZ63" s="72">
        <f ca="1">SUMIF(Calculation!$E$4:$CS$4,Totals!$D63,Calculation!$E$1053:$Z$1053)+SUMIFS('Allocation to schools'!$H$172:$GI$172,'Allocation to schools'!$H$9:$GI$9,Totals!$D63,'Allocation to schools'!$H$10:$GI$10,"from federal sources")</f>
        <v>0</v>
      </c>
      <c r="FA63" s="72">
        <f ca="1">SUMIF(Calculation!$E$4:$CS$4,Totals!$D63,Calculation!$E$1065:$Z$1065)+SUMIFS('Allocation to schools'!$H$173:$GI$173,'Allocation to schools'!$H$9:$GI$9,Totals!$D63,'Allocation to schools'!$H$10:$GI$10,"from federal sources")</f>
        <v>0</v>
      </c>
      <c r="FB63" s="72">
        <f ca="1">SUMIF(Calculation!$E$4:$CS$4,Totals!$D63,Calculation!$E$1113:$Z$1113)+SUMIFS('Allocation to schools'!$H$174:$GI$174,'Allocation to schools'!$H$9:$GI$9,Totals!$D63,'Allocation to schools'!$H$10:$GI$10,"from federal sources")</f>
        <v>0</v>
      </c>
      <c r="FC63" s="72">
        <f ca="1">SUMIF(Calculation!$E$4:$CS$4,Totals!$D63,Calculation!$E$1218:$Z$1218)+SUMIFS('Allocation to schools'!$H$175:$GI$175,'Allocation to schools'!$H$9:$GI$9,Totals!$D63,'Allocation to schools'!$H$10:$GI$10,"from federal sources")</f>
        <v>0</v>
      </c>
      <c r="FD63" s="71">
        <f ca="1">SUMIF(Calculation!$E$4:$CS$4,Totals!$D63,Calculation!$E$1522:$Z$1522)+SUMIFS('Allocation to schools'!$H$176:$GI$176,'Allocation to schools'!$H$9:$GI$9,Totals!$D63,'Allocation to schools'!$H$10:$GI$10,"from federal sources")-SUMIF(Calculation!$E$4:$CS$4,Totals!$D63,Calculation!$E$1053:$Z$1053)-SUMIF(Calculation!$E$4:$CS$4,Totals!$D63,Calculation!$E$1065:$Z$1065)-SUMIF(Calculation!$E$4:$CS$4,Totals!$D63,Calculation!$E$1113:$Z$1113)-SUMIF(Calculation!$E$4:$CS$4,Totals!$D63,Calculation!$E$1218:$Z$1218)</f>
        <v>0</v>
      </c>
      <c r="FE63" s="72">
        <f ca="1">SUMIF(Calculation!$E$4:$CS$4,Totals!$D63,Calculation!$E$1392:$Z$1392)+SUMIFS('Allocation to schools'!$H$177:$GI$177,'Allocation to schools'!$H$9:$GI$9,Totals!$D63,'Allocation to schools'!$H$10:$GI$10,"from federal sources")</f>
        <v>0</v>
      </c>
      <c r="FF63" s="72">
        <f ca="1">(SUMIF(Calculation!$E$4:$CS$4,Totals!$D63,Calculation!$E$97:$Z$97)-SUMIF(Calculation!$E$4:$CS$4,Totals!$D63,Calculation!$E$110:$Z$110))+SUMIFS('Allocation to schools'!$H$167:$GI$167,'Allocation to schools'!$H$9:$GI$9,Totals!$D63,'Allocation to schools'!$H$10:$GI$10,"from local &amp; State sources")</f>
        <v>0</v>
      </c>
      <c r="FG63" s="72">
        <f ca="1">(SUMIF(Calculation!$E$4:$CS$4,Totals!$D63,Calculation!$E$202:$Z$202)-SUMIF(Calculation!$E$4:$CS$4,Totals!$D63,Calculation!$E$215:$Z$215))+SUMIFS('Allocation to schools'!$H$168:$GI$168,'Allocation to schools'!$H$9:$GI$9,Totals!$D63,'Allocation to schools'!$H$10:$GI$10,"from local &amp; State sources")</f>
        <v>0</v>
      </c>
      <c r="FH63" s="72">
        <f ca="1">(SUMIF(Calculation!$E$4:$CS$4,Totals!$D63,Calculation!$E$567:$Z$567)-SUMIF(Calculation!$E$4:$CS$4,Totals!$D63,Calculation!$E$633:$Z$633))+SUMIFS('Allocation to schools'!$H$169:$GI$169,'Allocation to schools'!$H$9:$GI$9,Totals!$D63,'Allocation to schools'!$H$10:$GI$10,"from local &amp; State sources")</f>
        <v>0</v>
      </c>
      <c r="FI63" s="72">
        <f ca="1">SUMIF(Calculation!$E$4:$CS$4,Totals!$D63,Calculation!$E$725:$Z$725)-SUMIF(Calculation!$E$4:$CS$4,Totals!$D63,Calculation!$E$738:$Z$738)+SUMIFS('Allocation to schools'!$F$170:$GI$170,'Allocation to schools'!$F$9:$GI$9,Totals!$D63,'Allocation to schools'!$F$10:$GI$10,"from local &amp; State sources")-IF(SUMIFS('Allocation to schools'!$F$88:$GI$88,'Allocation to schools'!$F$9:$GI$9,Totals!$D63,'Allocation to schools'!$F$10:$GI$10,"from federal sources")+SUMIFS('Allocation to schools'!$F$91:$GI$91,'Allocation to schools'!$F$9:$GI$9,Totals!$D63,'Allocation to schools'!$F$10:$GI$10,"from federal sources")&gt;0,0,SUMIF('Data entry'!$B$13:$CS$13,Totals!$D63,'Data entry'!$B$98:$CS$98))</f>
        <v>0</v>
      </c>
      <c r="FJ63" s="72">
        <f>SUMIF('Data entry'!$B$13:$CS$13,Totals!$D63,'Data entry'!$B$64:$CS$64)-SUMIF('Data entry'!$B$13:$CS$13,Totals!$D63,'Data entry'!$B$65:$CS$65)</f>
        <v>0</v>
      </c>
      <c r="FK63" s="72">
        <f ca="1">(SUMIF(Calculation!$E$4:$CS$4,Totals!$D63,Calculation!$E$1040:$Z$1040)-SUMIF(Calculation!$E$4:$CS$4,Totals!$D63,Calculation!$E$1053:$Z$1053))+SUMIFS('Allocation to schools'!$H$172:$GI$172,'Allocation to schools'!$H$9:$GI$9,Totals!$D63,'Allocation to schools'!$H$10:$GI$10,"from local &amp; State sources")</f>
        <v>0</v>
      </c>
      <c r="FL63" s="72">
        <f ca="1">(SUMIF(Calculation!$E$4:$CS$4,Totals!$D63,Calculation!$E$1060:$Z$1060)-SUMIF(Calculation!$E$4:$CS$4,Totals!$D63,Calculation!$E$1065:$Z$1065))+SUMIFS('Allocation to schools'!$H$173:$GI$173,'Allocation to schools'!$H$9:$GI$9,Totals!$D63,'Allocation to schools'!$H$10:$GI$10,"from local &amp; State sources")</f>
        <v>0</v>
      </c>
      <c r="FM63" s="72">
        <f ca="1">(SUMIF(Calculation!$E$4:$CS$4,Totals!$D63,Calculation!$E$1086:$Z$1086)-SUMIF(Calculation!$E$4:$CS$4,Totals!$D63,Calculation!$E$1113:$Z$1113))+SUMIFS('Allocation to schools'!$H$174:$GI$174,'Allocation to schools'!$H$9:$GI$9,Totals!$D63,'Allocation to schools'!$H$10:$GI$10,"from local &amp; State sources")</f>
        <v>0</v>
      </c>
      <c r="FN63" s="72">
        <f ca="1">(SUMIF(Calculation!$E$4:$CS$4,Totals!$D63,Calculation!$E$1205:$Z$1205)-SUMIF(Calculation!$E$4:$CS$4,Totals!$D63,Calculation!$E$1218:$Z$1218))+SUMIFS('Allocation to schools'!$H$175:$GI$175,'Allocation to schools'!$H$9:$GI$9,Totals!$D63,'Allocation to schools'!$H$10:$GI$10,"from local &amp; State sources")</f>
        <v>0</v>
      </c>
      <c r="FO63" s="71">
        <f ca="1">(SUMIF(Calculation!$E$4:$CS$4,Totals!$D63,Calculation!$E$1509:$Z$1509)-SUMIF(Calculation!$E$4:$CS$4,Totals!$D63,Calculation!$E$1522:$Z$1522))+SUMIFS('Allocation to schools'!$H$176:$GI$176,'Allocation to schools'!$H$9:$GI$9,Totals!$D63,'Allocation to schools'!$H$10:$GI$10,"from local &amp; State sources")-(SUMIF(Calculation!$E$4:$CS$4,Totals!$D63,Calculation!$E$1040:$Z$1040)-SUMIF(Calculation!$E$4:$CS$4,Totals!$D63,Calculation!$E$1053:$Z$1053))-(SUMIF(Calculation!$E$4:$CS$4,Totals!$D63,Calculation!$E$1060:$Z$1060)-SUMIF(Calculation!$E$4:$CS$4,Totals!$D63,Calculation!$E$1065:$Z$1065))-(SUMIF(Calculation!$E$4:$CS$4,Totals!$D63,Calculation!$E$1086:$Z$1086)-SUMIF(Calculation!$E$4:$CS$4,Totals!$D63,Calculation!$E$1113:$Z$1113))-(SUMIF(Calculation!$E$4:$CS$4,Totals!$D63,Calculation!$E$1205:$Z$1205)-SUMIF(Calculation!$E$4:$CS$4,Totals!$D63,Calculation!$E$1218:$Z$1218))</f>
        <v>0</v>
      </c>
      <c r="FP63" s="72">
        <f ca="1">(SUMIF(Calculation!$E$4:$CS$4,Totals!$D63,Calculation!$E$1373:$Z$1373)-SUMIF(Calculation!$E$4:$CS$4,Totals!$D63,Calculation!$E$1392:$Z$1392))+SUMIFS('Allocation to schools'!$H$177:$GI$177,'Allocation to schools'!$H$9:$GI$9,Totals!$D63,'Allocation to schools'!$H$10:$GI$10,"from local &amp; State sources")</f>
        <v>0</v>
      </c>
      <c r="FQ63" s="72">
        <f>SUMIF('Data entry'!$B$13:$CS$13,Totals!$D63,'Data entry'!$B$15:$CS$15)</f>
        <v>0</v>
      </c>
      <c r="FR63" s="72">
        <f>SUMIF('Data entry'!$B$13:$CS$13,Totals!$D63,'Data entry'!$B$16:$CS$16)</f>
        <v>0</v>
      </c>
      <c r="FS63" s="72">
        <f>SUMIF('Data entry'!$B$13:$CS$13,Totals!$D63,'Data entry'!$B$17:$CS$17)</f>
        <v>0</v>
      </c>
      <c r="FT63" s="72">
        <f>SUMIF('Data entry'!$B$13:$CS$13,Totals!$D63,'Data entry'!$B$18:$CS$18)</f>
        <v>0</v>
      </c>
      <c r="FU63" s="72">
        <f>SUMIF('Data entry'!$B$13:$CS$13,Totals!$D63,'Data entry'!$B$19:$CS$19)</f>
        <v>0</v>
      </c>
      <c r="FV63" s="72">
        <f>SUMIF('Data entry'!$B$13:$CS$13,Totals!$D63,'Data entry'!$B$20:$CS$20)</f>
        <v>0</v>
      </c>
      <c r="FW63" s="72">
        <f>SUMIF('Data entry'!$B$13:$CS$13,Totals!$D63,'Data entry'!$B$21:$CS$21)</f>
        <v>0</v>
      </c>
      <c r="FX63" s="72">
        <f>SUMIF('Data entry'!$B$13:$CS$13,Totals!$D63,'Data entry'!$B$23:$CS$23)</f>
        <v>0</v>
      </c>
      <c r="FY63" s="71">
        <f ca="1">SUMIF(Calculation!$E$4:$CS$4,Totals!$D63,Calculation!$E$1537:$Z$1537)+SUMIFS('Allocation to schools'!$H$21:$GI$21,'Allocation to schools'!$H$9:$GI$9,Totals!$D63,'Allocation to schools'!$H$10:$GI$10,"from federal sources")</f>
        <v>0</v>
      </c>
      <c r="FZ63" s="71">
        <f ca="1">SUMIF(Calculation!$E$4:$CS$4,Totals!$D63,Calculation!$E$1538:$Z$1538)+SUMIFS('Allocation to schools'!$H$21:$GI$21,'Allocation to schools'!$H$9:$GI$9,Totals!$D63,'Allocation to schools'!$H$10:$GI$10,"from local &amp; State sources")</f>
        <v>0</v>
      </c>
      <c r="GA63" s="72">
        <f ca="1">SUMIF(Calculation!$E$4:$CS$4,Totals!$D63,Calculation!$E$1394:$Z$1394)+SUMIF('Allocation to schools'!$H$9:$IV$9,Totals!$D63,'Allocation to schools'!$H$138:$IV$138)</f>
        <v>0</v>
      </c>
      <c r="GB63" s="72">
        <f ca="1">SUMIF(Calculation!$E$4:$CS$4,Totals!$D63,Calculation!$E$1396:$Z$1396)+SUMIF('Allocation to schools'!$H$9:$IV$9,Totals!$D63,'Allocation to schools'!$H$139:$IV$139)</f>
        <v>0</v>
      </c>
      <c r="GC63" s="72">
        <f ca="1">SUMIF(Calculation!$E$4:$CS$4,Totals!$D63,Calculation!$E$1400:$Z$1400)+SUMIF('Allocation to schools'!$H$9:$IV$9,Totals!$D63,'Allocation to schools'!$H$140:$IV$140)</f>
        <v>0</v>
      </c>
      <c r="GD63" s="72">
        <f ca="1">SUMIF(Calculation!$E$4:$CS$4,Totals!$D63,Calculation!$E$1402:$Z$1402)+SUMIF('Allocation to schools'!$H$9:$IV$9,Totals!$D63,'Allocation to schools'!$H$141:$IV$141)</f>
        <v>0</v>
      </c>
      <c r="GE63" s="72">
        <f ca="1">SUMIF(Calculation!$E$4:$CS$4,Totals!$D63,Calculation!$E$1404:$Z$1404)+SUMIF('Allocation to schools'!$H$9:$IV$9,Totals!$D63,'Allocation to schools'!$H$142:$IV$142)</f>
        <v>0</v>
      </c>
      <c r="GF63" s="72">
        <f ca="1">SUMIF(Calculation!$E$4:$CS$4,Totals!$D63,Calculation!$E$1406:$Z$1406)+SUMIF('Allocation to schools'!$H$9:$IV$9,Totals!$D63,'Allocation to schools'!$H$143:$IV$143)</f>
        <v>0</v>
      </c>
      <c r="GG63" s="72">
        <f ca="1">SUMIF(Calculation!$E$4:$CS$4,Totals!$D63,Calculation!$E$1408:$Z$1408)+SUMIF('Allocation to schools'!$H$9:$IV$9,Totals!$D63,'Allocation to schools'!$H$144:$IV$144)</f>
        <v>0</v>
      </c>
      <c r="GH63" s="72">
        <f ca="1">SUMIF(Calculation!$E$4:$CS$4,Totals!$D63,Calculation!$E$1412:$Z$1412)+SUMIF('Allocation to schools'!$H$9:$IV$9,Totals!$D63,'Allocation to schools'!$H$145:$IV$145)</f>
        <v>0</v>
      </c>
      <c r="GI63" s="72">
        <f ca="1">SUMIF(Calculation!$E$4:$CS$4,Totals!$D63,Calculation!$E$1414:$Z$1414)+SUMIF('Allocation to schools'!$H$9:$IV$9,Totals!$D63,'Allocation to schools'!$H$146:$IV$146)</f>
        <v>0</v>
      </c>
      <c r="GJ63" s="72">
        <f ca="1">SUMIF(Calculation!$E$4:$CS$4,Totals!$D63,Calculation!$E$1416:$Z$1416)+SUMIF('Allocation to schools'!$H$9:$IV$9,Totals!$D63,'Allocation to schools'!$H$147:$IV$147)</f>
        <v>0</v>
      </c>
      <c r="GK63" s="72">
        <f ca="1">SUMIF(Calculation!$E$4:$CS$4,Totals!$D63,Calculation!$E$1418:$Z$1418)+SUMIF('Allocation to schools'!$H$9:$IV$9,Totals!$D63,'Allocation to schools'!$H$148:$IV$148)</f>
        <v>0</v>
      </c>
      <c r="GL63" s="72">
        <f ca="1">SUMIF(Calculation!$E$4:$CS$4,Totals!$D63,Calculation!$E$1420:$Z$1420)+SUMIF('Allocation to schools'!$H$9:$IV$9,Totals!$D63,'Allocation to schools'!$H$149:$IV$149)</f>
        <v>0</v>
      </c>
      <c r="GM63" s="72">
        <f ca="1">SUMIF(Calculation!$E$4:$CS$4,Totals!$D63,Calculation!$E$1424:$Z$1424)+SUMIF('Allocation to schools'!$H$9:$IV$9,Totals!$D63,'Allocation to schools'!$H$150:$IV$150)</f>
        <v>0</v>
      </c>
      <c r="GN63" s="72">
        <f ca="1">SUMIF(Calculation!$E$4:$CS$4,Totals!$D63,Calculation!$E$1426:$Z$1426)+SUMIF('Allocation to schools'!$H$9:$IV$9,Totals!$D63,'Allocation to schools'!$H$151:$IV$151)</f>
        <v>0</v>
      </c>
      <c r="GO63" s="72">
        <f ca="1">SUMIF(Calculation!$E$4:$CS$4,Totals!$D63,Calculation!$E$1428:$Z$1428)+SUMIF('Allocation to schools'!$H$9:$IV$9,Totals!$D63,'Allocation to schools'!$H$152:$IV$152)</f>
        <v>0</v>
      </c>
      <c r="GP63" s="72">
        <f ca="1">SUMIF(Calculation!$E$4:$CS$4,Totals!$D63,Calculation!$E$1430:$Z$1430)+SUMIF('Allocation to schools'!$H$9:$IV$9,Totals!$D63,'Allocation to schools'!$H$153:$IV$153)</f>
        <v>0</v>
      </c>
      <c r="GQ63" s="72">
        <f ca="1">SUMIF(Calculation!$E$4:$CS$4,Totals!$D63,Calculation!$E$1432:$Z$1432)+SUMIF('Allocation to schools'!$H$9:$IV$9,Totals!$D63,'Allocation to schools'!$H$154:$IV$154)</f>
        <v>0</v>
      </c>
      <c r="GR63" s="72">
        <f ca="1">SUMIF(Calculation!$E$4:$CS$4,Totals!$D63,Calculation!$E$1436:$Z$1436)+SUMIF('Allocation to schools'!$H$9:$IV$9,Totals!$D63,'Allocation to schools'!$H$155:$IV$155)</f>
        <v>0</v>
      </c>
      <c r="GS63" s="72">
        <f ca="1">SUMIF(Calculation!$E$4:$CS$4,Totals!$D63,Calculation!$E$1438:$Z$1438)+SUMIF('Allocation to schools'!$H$9:$IV$9,Totals!$D63,'Allocation to schools'!$H$156:$IV$156)</f>
        <v>0</v>
      </c>
      <c r="GT63" s="72">
        <f ca="1">SUMIF(Calculation!$E$4:$CS$4,Totals!$D63,Calculation!$E$1440:$Z$1440)+SUMIF('Allocation to schools'!$H$9:$IV$9,Totals!$D63,'Allocation to schools'!$H$157:$IV$157)</f>
        <v>0</v>
      </c>
      <c r="GU63" s="71">
        <f>SUMIF('Data entry'!$B$13:$CS$13,Totals!$D63,'Data entry'!$B$26:$CS$26)</f>
        <v>0</v>
      </c>
      <c r="GV63" s="71">
        <f>SUMIF('Data entry'!$B$13:$CS$13,Totals!$D63,'Data entry'!$B$27:$CS$27)</f>
        <v>0</v>
      </c>
      <c r="GW63" s="71">
        <f>SUMIF('Data entry'!$B$13:$CS$13,Totals!$D63,'Data entry'!$B$28:$CS$28)</f>
        <v>0</v>
      </c>
      <c r="GX63" s="71">
        <f>SUMIF('Data entry'!$B$13:$CS$13,Totals!$D63,'Data entry'!$B$29:$CS$29)</f>
        <v>0</v>
      </c>
      <c r="GY63" s="71">
        <f>SUMIF('Data entry'!$B$13:$CS$13,Totals!$D63,'Data entry'!$B$30:$CS$30)</f>
        <v>0</v>
      </c>
      <c r="GZ63" s="71">
        <f>SUMIF('Data entry'!$B$13:$CS$13,Totals!$D63,'Data entry'!$B$34:$CS$34)</f>
        <v>0</v>
      </c>
      <c r="HA63" s="71">
        <f>SUMIF('Data entry'!$B$13:$CS$13,Totals!$D63,'Data entry'!$B$35:$CS$35)</f>
        <v>0</v>
      </c>
      <c r="HB63" s="72">
        <f>SUMIF('Data entry'!$B$13:$CS$13,Totals!$D63,'Data entry'!$B$39:$CS$39)</f>
        <v>0</v>
      </c>
      <c r="HC63" s="72">
        <f>SUMIF('Data entry'!$B$13:$CS$13,Totals!$D63,'Data entry'!$B$74:$CS$74)</f>
        <v>0</v>
      </c>
      <c r="HD63" s="71">
        <f>SUMIF('Data entry'!$B$13:$CS$13,Totals!$D63,'Data entry'!$B$77:$CS$77)</f>
        <v>0</v>
      </c>
      <c r="HE63" s="71">
        <f>SUMIF('Data entry'!$B$13:$CS$13,Totals!$D63,'Data entry'!$B$80:$CS$80)</f>
        <v>0</v>
      </c>
      <c r="HF63" s="72">
        <f>SUMIF('Data entry'!$B$13:$CS$13,Totals!$D63,'Data entry'!$B$81:$CS$81)</f>
        <v>0</v>
      </c>
      <c r="HG63" s="72">
        <f>SUMIF('Data entry'!$B$13:$CS$13,Totals!$D63,'Data entry'!$B$83:$CS$83)</f>
        <v>0</v>
      </c>
      <c r="HH63" s="72">
        <f>SUMIF('Data entry'!$B$13:$CS$13,Totals!$D63,'Data entry'!$B$84:$CS$84)</f>
        <v>0</v>
      </c>
      <c r="HI63" s="72">
        <f>SUMIF('Data entry'!$B$13:$CS$13,Totals!$D63,'Data entry'!$B$86:$CS$86)</f>
        <v>0</v>
      </c>
      <c r="HJ63" s="68"/>
      <c r="HK63" s="68"/>
      <c r="HL63" s="68"/>
      <c r="HM63" s="72">
        <f>SUMIF('Data entry'!$B$13:$CS$13,Totals!$D63,'Data entry'!$B$90:$CS$90)</f>
        <v>0</v>
      </c>
      <c r="HN63" s="72">
        <f>SUMIF('Data entry'!$B$13:$CS$13,Totals!$D63,'Data entry'!$B$91:$CS$91)</f>
        <v>0</v>
      </c>
      <c r="HO63" s="72">
        <f>SUMIF('Data entry'!$B$13:$CS$13,Totals!$D63,'Data entry'!$B$92:$CS$92)</f>
        <v>0</v>
      </c>
      <c r="HP63" s="72">
        <f>SUMIF('Data entry'!$B$13:$CS$13,Totals!$D63,'Data entry'!$B$93:$CS$93)</f>
        <v>0</v>
      </c>
      <c r="HQ63" s="72">
        <f>SUMIF('Data entry'!$B$13:$CS$13,Totals!$D63,'Data entry'!$B$94:$CS$94)</f>
        <v>0</v>
      </c>
      <c r="HR63" s="72">
        <f>SUMIF('Data entry'!$B$13:$CS$13,Totals!$D63,'Data entry'!$B$95:$CS$95)</f>
        <v>0</v>
      </c>
      <c r="HS63" s="72">
        <f>SUMIF('Data entry'!$B$13:$CS$13,Totals!$D63,'Data entry'!$B$96:$CS$96)</f>
        <v>0</v>
      </c>
      <c r="HT63" s="72">
        <f>SUMIF('Data entry'!$B$13:$CS$13,Totals!$D63,'Data entry'!$B$97:$CS$97)</f>
        <v>0</v>
      </c>
      <c r="HU63" s="72">
        <f>SUMIF('Data entry'!$B$13:$CS$13,Totals!$D63,'Data entry'!$B$98:$CS$98)</f>
        <v>0</v>
      </c>
      <c r="HV63" s="72">
        <f>SUMIF('Data entry'!$B$13:$CS$13,Totals!$D63,'Data entry'!$B$99:$CS$99)</f>
        <v>0</v>
      </c>
      <c r="HW63" s="72">
        <f t="shared" si="18"/>
        <v>0</v>
      </c>
      <c r="HX63" s="72">
        <f>SUMIF('Data entry'!$B$13:$CS$13,Totals!$D63,'Data entry'!$B$108:$CS$108)</f>
        <v>0</v>
      </c>
      <c r="HY63" s="72">
        <f>SUMIF('Data entry'!$B$13:$CS$13,Totals!$D63,'Data entry'!$B$109:$CS$109)</f>
        <v>0</v>
      </c>
      <c r="HZ63" s="72">
        <f>SUMIF('Data entry'!$B$13:$CS$13,Totals!$D63,'Data entry'!$B$110:$CS$110)</f>
        <v>0</v>
      </c>
      <c r="IA63" s="72">
        <f>SUMIF('Data entry'!$B$13:$CS$13,Totals!$D63,'Data entry'!$B$111:$CS$111)</f>
        <v>0</v>
      </c>
      <c r="IB63" s="72">
        <f>SUMIF('Data entry'!$B$13:$CS$13,Totals!$D63,'Data entry'!$B$112:$CS$112)</f>
        <v>0</v>
      </c>
      <c r="IC63" s="72">
        <f>SUMIF('Data entry'!$B$13:$CS$13,Totals!$D63,'Data entry'!$B$113:$CS$113)</f>
        <v>0</v>
      </c>
      <c r="ID63" s="72">
        <f>SUMIF('Data entry'!$B$13:$CS$13,Totals!$D63,'Data entry'!$B$114:$CS$114)</f>
        <v>0</v>
      </c>
      <c r="IE63" s="72">
        <f>SUMIF('Data entry'!$B$13:$CS$13,Totals!$D63,'Data entry'!$B$115:$CS$115)</f>
        <v>0</v>
      </c>
      <c r="IF63" s="72">
        <f>SUMIF('Data entry'!$B$13:$CS$13,Totals!$D63,'Data entry'!$B$116:$CS$116)</f>
        <v>0</v>
      </c>
      <c r="IG63" s="72">
        <f>SUMIF('Data entry'!$B$13:$CS$13,Totals!$D63,'Data entry'!$B$118:$CS$118)</f>
        <v>0</v>
      </c>
      <c r="IH63" s="72">
        <f>SUMIF('Data entry'!$B$13:$CS$13,Totals!$D63,'Data entry'!$B$120:$CS$120)</f>
        <v>0</v>
      </c>
      <c r="II63" s="72">
        <f>SUMIF('Data entry'!$B$13:$CS$13,Totals!$D63,'Data entry'!$B$125:$CS$125)</f>
        <v>0</v>
      </c>
      <c r="IJ63" s="72">
        <f>SUMIF('Data entry'!$B$13:$CS$13,Totals!$D63,'Data entry'!$B$126:$CS$126)</f>
        <v>0</v>
      </c>
      <c r="IK63" s="72">
        <f>SUMIF('Data entry'!$B$13:$CS$13,Totals!$D63,'Data entry'!$B$127:$CS$127)</f>
        <v>0</v>
      </c>
      <c r="IL63" s="72">
        <f>SUMIF('Data entry'!$B$13:$CS$13,Totals!$D63,'Data entry'!$B$128:$CS$128)</f>
        <v>0</v>
      </c>
      <c r="IM63" s="72">
        <f>SUMIF('Data entry'!$B$13:$CS$13,Totals!$D63,'Data entry'!$B$129:$CS$129)</f>
        <v>0</v>
      </c>
      <c r="IN63" s="72">
        <f>SUMIF('Data entry'!$B$13:$CS$13,Totals!$D63,'Data entry'!$B$130:$CS$130)</f>
        <v>0</v>
      </c>
      <c r="IO63" s="72">
        <f>SUMIF('Data entry'!$B$13:$CS$13,Totals!$D63,'Data entry'!$B$131:$CS$131)</f>
        <v>0</v>
      </c>
      <c r="IP63" s="72">
        <f>SUMIF('Data entry'!$B$13:$CS$13,Totals!$D63,'Data entry'!$B$132:$CS$132)</f>
        <v>0</v>
      </c>
      <c r="IQ63" s="72">
        <f>SUMIF('Data entry'!$B$13:$CS$13,Totals!$D63,'Data entry'!$B$133:$CS$133)</f>
        <v>0</v>
      </c>
      <c r="IR63" s="72">
        <f>SUMIF('Data entry'!$B$13:$CS$13,Totals!$D63,'Data entry'!$B$135:$CS$135)</f>
        <v>0</v>
      </c>
      <c r="IS63" s="72">
        <f>SUMIF('Data entry'!$B$13:$CS$13,Totals!$D63,'Data entry'!$B$137:$CS$137)</f>
        <v>0</v>
      </c>
      <c r="IT63" s="72">
        <f>SUMIF('Data entry'!$B$13:$CS$13,Totals!$D63,'Data entry'!$B$139:$CS$139)</f>
        <v>0</v>
      </c>
      <c r="IU63" s="77">
        <f>IF(D63=0,0,SUMIF('Data entry'!$B$13:$CS$13,Totals!$D63,'Data entry'!$B$140:$CS$140))</f>
        <v>0</v>
      </c>
      <c r="IV63" s="72">
        <f ca="1">SUMIF(Calculation!$E$4:$CS$4,Totals!$D63,Calculation!$E$1442:$Z$1442)+SUMIF('Allocation to schools'!$H$9:$IV$9,Totals!$D63,'Allocation to schools'!$H$133:$IV$133)</f>
        <v>0</v>
      </c>
      <c r="IW63" s="72">
        <f>SUMIF('Data entry'!$B$13:$CS$13,Totals!$D63,'Data entry'!$B$103:$CS$103)</f>
        <v>0</v>
      </c>
      <c r="IX63" s="25" t="str">
        <f t="shared" si="19"/>
        <v>The School's program 200 special education spending was equal to base, weighted, IDEA, and other special education funding.</v>
      </c>
    </row>
    <row r="64" spans="1:258" ht="14.5" hidden="1">
      <c r="A64" s="64" t="s">
        <v>126</v>
      </c>
      <c r="B64" s="64">
        <f>VLOOKUP(A64,'School listing'!$A$7:$E$99,2,FALSE)</f>
        <v>0</v>
      </c>
      <c r="C64" s="87" t="str">
        <f>IF(VLOOKUP(A64,'School listing'!$A$7:$E$99,3,FALSE)="","",VLOOKUP(A64,'School listing'!$A$7:$E$99,3,FALSE))</f>
        <v/>
      </c>
      <c r="D64" s="66">
        <f>VLOOKUP(A64,'School listing'!$A$7:$F$99,6,FALSE)</f>
        <v>0</v>
      </c>
      <c r="E64" s="79">
        <f>VLOOKUP(A64,'School listing'!$A$7:$E$100,4,FALSE)</f>
        <v>0</v>
      </c>
      <c r="F64" s="88"/>
      <c r="G64" s="82">
        <f ca="1">SUMIF(Calculation!$E$4:$CS$4,Totals!$D64,Calculation!$E$12:$Z$12)+SUMIF('Allocation to schools'!$H$9:$IV$9,Totals!$D64,'Allocation to schools'!$H$12:$IV$12)+SUMIF('Allocation to schools'!$H$9:$IV$9,Totals!$D64,'Allocation to schools'!$H$21:$IV$21)</f>
        <v>0</v>
      </c>
      <c r="H64" s="82">
        <f ca="1">SUMIF(Calculation!$E$4:$CS$4,Totals!$D64,Calculation!$E$117:$Z$117)+SUMIF('Allocation to schools'!$H$9:$IV$9,Totals!$D64,'Allocation to schools'!$H$13:$IV$13)+SUMIF('Allocation to schools'!$H$9:$IV$9,Totals!$D64,'Allocation to schools'!$H$22:$IV$22)</f>
        <v>0</v>
      </c>
      <c r="I64" s="72">
        <f ca="1">SUMIF(Calculation!$E$4:$CS$4,Totals!$D64,Calculation!$E$242:$Z$242)+SUMIF('Allocation to schools'!$H$9:$IV$9,Totals!$D64,'Allocation to schools'!$H$14:$IV$14)</f>
        <v>0</v>
      </c>
      <c r="J64" s="72">
        <f ca="1">SUMIF(Calculation!$E$4:$CS$4,Totals!$D64,Calculation!$E$640:$Z$640)+SUMIF('Allocation to schools'!$H$9:$IV$9,Totals!$D64,'Allocation to schools'!$H$15:$IV$15)</f>
        <v>0</v>
      </c>
      <c r="K64" s="72">
        <f>SUMIF('Data entry'!$B$13:$CS$13,Totals!$D64,'Data entry'!$B$41:$CS$41)</f>
        <v>0</v>
      </c>
      <c r="L64" s="72">
        <f ca="1">SUMIF(Calculation!$E$4:$CS$4,Totals!$D64,Calculation!$E$955:$Z$955)+SUMIF('Allocation to schools'!$H$9:$IV$9,Totals!$D64,'Allocation to schools'!$H$17:$IV$17)</f>
        <v>0</v>
      </c>
      <c r="M64" s="72">
        <f ca="1">SUMIF(Calculation!$E$4:$CS$4,Totals!$D64,Calculation!$E$1120:$Z$1120)+SUMIF('Allocation to schools'!$H$9:$IV$9,Totals!$D64,'Allocation to schools'!$H$18:$IV$18)</f>
        <v>0</v>
      </c>
      <c r="N64" s="71">
        <f ca="1">SUMIF(Calculation!$E$4:$CS$4,Totals!$D64,Calculation!$E$1458:$Z$1458)+SUMIF('Allocation to schools'!$H$9:$IV$9,Totals!$D64,'Allocation to schools'!$H$19:$IV$19)-SUMIF(Calculation!$E$4:$CS$4,Totals!$D64,Calculation!$E$1120:$Z$1120)-SUMIF(Calculation!$E$4:$CS$4,Totals!$D64,Calculation!$E$955:$Z$955)</f>
        <v>0</v>
      </c>
      <c r="O64" s="71">
        <f ca="1">SUMIF(Calculation!$E$4:$CS$4,Totals!$D64,Calculation!$E$1560:$Z$1560)+SUMIFS('Allocation to schools'!$H$12:$GI$12,'Allocation to schools'!$H$9:$GI$9,Totals!$D64,'Allocation to schools'!$H$10:$GI$10,"from federal sources")+SUMIFS('Allocation to schools'!$H$21:$GI$21,'Allocation to schools'!$H$9:$GI$9,Totals!$D64,'Allocation to schools'!$H$10:$GI$10,"from federal sources")</f>
        <v>0</v>
      </c>
      <c r="P64" s="71">
        <f ca="1">SUMIF(Calculation!$E$4:$CS$4,Totals!$D64,Calculation!$E$1561:$Z$1561)+SUMIFS('Allocation to schools'!$H$13:$GI$13,'Allocation to schools'!$H$9:$GI$9,Totals!$D64,'Allocation to schools'!$H$10:$GI$10,"from federal sources")+SUMIFS('Allocation to schools'!$H$22:$GI$22,'Allocation to schools'!$H$9:$GI$9,Totals!$D64,'Allocation to schools'!$H$10:$GI$10,"from federal sources")</f>
        <v>0</v>
      </c>
      <c r="Q64" s="71">
        <f ca="1">SUMIF(Calculation!$E$4:$CS$4,Totals!$D64,Calculation!$E$1562:$Z$1562)+SUMIFS('Allocation to schools'!$H$188:$GI$188,'Allocation to schools'!$H$9:$GI$9,Totals!$D64,'Allocation to schools'!$H$10:$GI$10,"from federal sources")+SUMIF('Data entry'!$B$13:$CS$13,Totals!$D64,'Data entry'!$B$42:$CS$42)</f>
        <v>0</v>
      </c>
      <c r="R64" s="82">
        <f ca="1">SUMIF(Calculation!$E$4:$CS$4,Totals!$D64,Calculation!$E$1229:$Z$1229)+SUMIF('Allocation to schools'!$H$9:$IV$9,Totals!$D64,'Allocation to schools'!$H$20:$IV$20)+SUMIF('Allocation to schools'!$H$9:$IV$9,Totals!$D64,'Allocation to schools'!$H$22:$IV$22)</f>
        <v>0</v>
      </c>
      <c r="S64" s="72">
        <f ca="1">SUMIF(Calculation!$E$4:$CS$4,Totals!$D64,Calculation!$E$19:$Z$19)+SUMIF('Allocation to schools'!$H$9:$IV$9,Totals!$D64,'Allocation to schools'!$H$24:$IV$24)</f>
        <v>0</v>
      </c>
      <c r="T64" s="72">
        <f ca="1">SUMIF(Calculation!$E$4:$CS$4,Totals!$D64,Calculation!$E$124:$Z$124)+SUMIF('Allocation to schools'!$H$9:$IV$9,Totals!$D64,'Allocation to schools'!$H$25:$IV$25)</f>
        <v>0</v>
      </c>
      <c r="U64" s="72">
        <f ca="1">SUMIF(Calculation!$E$4:$CS$4,Totals!$D64,Calculation!$E$269:$Z$269)+SUMIF('Allocation to schools'!$H$9:$IV$9,Totals!$D64,'Allocation to schools'!$H$26:$IV$26)</f>
        <v>0</v>
      </c>
      <c r="V64" s="72">
        <f ca="1">SUMIF(Calculation!$E$4:$CS$4,Totals!$D64,Calculation!$E$647:$Z$647)+SUMIF('Allocation to schools'!$H$9:$IV$9,Totals!$D64,'Allocation to schools'!$H$27:$IV$27)</f>
        <v>0</v>
      </c>
      <c r="W64" s="72">
        <f>SUMIF('Data entry'!$B$13:$CS$13,Totals!$D64,'Data entry'!$B$43:$CS$43)</f>
        <v>0</v>
      </c>
      <c r="X64" s="72">
        <f ca="1">SUMIF(Calculation!$E$4:$CS$4,Totals!$D64,Calculation!$E$962:$Z$962)+SUMIF('Allocation to schools'!$H$9:$IV$9,Totals!$D64,'Allocation to schools'!$H$29:$IV$29)</f>
        <v>0</v>
      </c>
      <c r="Y64" s="72">
        <f ca="1">SUMIF(Calculation!$E$4:$CS$4,Totals!$D64,Calculation!$E$1127:$Z$1127)+SUMIF('Allocation to schools'!$H$9:$IV$9,Totals!$D64,'Allocation to schools'!$H$30:$IV$30)</f>
        <v>0</v>
      </c>
      <c r="Z64" s="71">
        <f ca="1">SUMIF(Calculation!$E$4:$CS$4,Totals!$D64,Calculation!$E$1463:$Z$1463)+SUMIF('Allocation to schools'!$H$9:$IV$9,Totals!$D64,'Allocation to schools'!$H$31:$IV$31)-SUMIF(Calculation!$E$4:$CS$4,Totals!$D64,Calculation!$E$962:$Z$962)-SUMIF(Calculation!$E$4:$CS$4,Totals!$D64,Calculation!$E$1127:$Z$1127)</f>
        <v>0</v>
      </c>
      <c r="AA64" s="71">
        <f ca="1">SUMIF(Calculation!$E$4:$CS$4,Totals!$D64,Calculation!$E$1563:$Z$1563)+SUMIFS('Allocation to schools'!$H$24:$GI$24,'Allocation to schools'!$H$9:$GI$9,Totals!$D64,'Allocation to schools'!$H$10:$GI$10,"from federal sources")</f>
        <v>0</v>
      </c>
      <c r="AB64" s="71">
        <f ca="1">SUMIF(Calculation!$E$4:$CS$4,Totals!$D64,Calculation!$E$1564:$Z$1564)+SUMIFS('Allocation to schools'!$H$25:$GI$25,'Allocation to schools'!$H$9:$GI$9,Totals!$D64,'Allocation to schools'!$H$10:$GI$10,"from federal sources")</f>
        <v>0</v>
      </c>
      <c r="AC64" s="71">
        <f ca="1">SUMIF(Calculation!$E$4:$CS$4,Totals!$D64,Calculation!$E$1571:$Z$1571)+SUMIFS('Allocation to schools'!$H$189:$GI$189,'Allocation to schools'!$H$9:$GI$9,Totals!$D64,'Allocation to schools'!$H$10:$GI$10,"from federal sources")</f>
        <v>0</v>
      </c>
      <c r="AD64" s="72">
        <f ca="1">SUMIF(Calculation!$E$4:$CS$4,Totals!$D64,Calculation!$E$1240:$Z$1240)+SUMIF('Allocation to schools'!$H$9:$IV$9,Totals!$D64,'Allocation to schools'!$H$32:$IV$32)</f>
        <v>0</v>
      </c>
      <c r="AE64" s="72">
        <f ca="1">SUMIF(Calculation!$E$4:$CS$4,Totals!$D64,Calculation!$E$26:$Z$26)+SUMIF('Allocation to schools'!$H$9:$IV$9,Totals!$D64,'Allocation to schools'!$H$33:$IV$33)</f>
        <v>0</v>
      </c>
      <c r="AF64" s="72">
        <f ca="1">SUMIF(Calculation!$E$4:$CS$4,Totals!$D64,Calculation!$E$131:$Z$131)+SUMIF('Allocation to schools'!$H$9:$IV$9,Totals!$D64,'Allocation to schools'!$H$34:$IV$34)</f>
        <v>0</v>
      </c>
      <c r="AG64" s="72">
        <f ca="1">SUMIF(Calculation!$E$4:$CS$4,Totals!$D64,Calculation!$E$296:$Z$296)+SUMIF('Allocation to schools'!$H$9:$IV$9,Totals!$D64,'Allocation to schools'!$H$35:$IV$35)</f>
        <v>0</v>
      </c>
      <c r="AH64" s="72">
        <f ca="1">SUMIF(Calculation!$E$4:$CS$4,Totals!$D64,Calculation!$E$654:$Z$654)+SUMIF('Allocation to schools'!$H$9:$IV$9,Totals!$D64,'Allocation to schools'!$H$36:$IV$36)</f>
        <v>0</v>
      </c>
      <c r="AI64" s="72">
        <f>SUMIF('Data entry'!$B$13:$CS$13,Totals!$D64,'Data entry'!$B$45:$CS$45)</f>
        <v>0</v>
      </c>
      <c r="AJ64" s="72">
        <f ca="1">SUMIF(Calculation!$E$4:$CS$4,Totals!$D64,Calculation!$E$969:$Z$969)+SUMIF('Allocation to schools'!$H$9:$IV$9,Totals!$D64,'Allocation to schools'!$H$38:$IV$38)</f>
        <v>0</v>
      </c>
      <c r="AK64" s="72">
        <f ca="1">SUMIF(Calculation!$E$4:$CS$4,Totals!$D64,Calculation!$E$1134:$Z$1134)+SUMIF('Allocation to schools'!$H$9:$IV$9,Totals!$D64,'Allocation to schools'!$H$39:$IV$39)</f>
        <v>0</v>
      </c>
      <c r="AL64" s="71">
        <f ca="1">SUMIF(Calculation!$E$4:$CS$4,Totals!$D64,Calculation!$E$1468:$Z$1468)+SUMIF('Allocation to schools'!$H$9:$IV$9,Totals!$D64,'Allocation to schools'!$H$40:$IV$40)-SUMIF(Calculation!$E$4:$CS$4,Totals!$D64,Calculation!$E$969:$Z$969)-SUMIF(Calculation!$E$4:$CS$4,Totals!$D64,Calculation!$E$1134:$Z$1134)</f>
        <v>0</v>
      </c>
      <c r="AM64" s="71">
        <f ca="1">SUMIF(Calculation!$E$4:$CS$4,Totals!$D64,Calculation!$E$1572:$Z$1572)+SUMIFS('Allocation to schools'!$H$33:$GI$33,'Allocation to schools'!$H$9:$GI$9,Totals!$D64,'Allocation to schools'!$H$10:$GI$10,"from federal sources")</f>
        <v>0</v>
      </c>
      <c r="AN64" s="71">
        <f ca="1">SUMIF(Calculation!$E$4:$CS$4,Totals!$D64,Calculation!$E$1573:$Z$1573)+SUMIFS('Allocation to schools'!$H$34:$GI$34,'Allocation to schools'!$H$9:$GI$9,Totals!$D64,'Allocation to schools'!$H$10:$GI$10,"from federal sources")</f>
        <v>0</v>
      </c>
      <c r="AO64" s="71">
        <f ca="1">SUMIF(Calculation!$E$4:$CS$4,Totals!$D64,Calculation!$E$1580:$Z$1580)+SUMIFS('Allocation to schools'!$H$190:$GI$190,'Allocation to schools'!$H$9:$GI$9,Totals!$D64,'Allocation to schools'!$H$10:$GI$10,"from federal sources")</f>
        <v>0</v>
      </c>
      <c r="AP64" s="72">
        <f ca="1">SUMIF(Calculation!$E$4:$CS$4,Totals!$D64,Calculation!$E$1251:$Z$1251)+SUMIF('Allocation to schools'!$H$9:$IV$9,Totals!$D64,'Allocation to schools'!$H$41:$IV$41)</f>
        <v>0</v>
      </c>
      <c r="AQ64" s="72">
        <f ca="1">SUMIF(Calculation!$E$4:$CS$4,Totals!$D64,Calculation!$E$33:$Z$33)+SUMIF('Allocation to schools'!$H$9:$IV$9,Totals!$D64,'Allocation to schools'!$H$42:$IV$42)</f>
        <v>0</v>
      </c>
      <c r="AR64" s="72">
        <f ca="1">SUMIF(Calculation!$E$4:$CS$4,Totals!$D64,Calculation!$E$138:$Z$138)+SUMIF('Allocation to schools'!$H$9:$IV$9,Totals!$D64,'Allocation to schools'!$H$43:$IV$43)</f>
        <v>0</v>
      </c>
      <c r="AS64" s="72">
        <f ca="1">SUMIF(Calculation!$E$4:$CS$4,Totals!$D64,Calculation!$E$323:$Z$323)+SUMIF('Allocation to schools'!$H$9:$IV$9,Totals!$D64,'Allocation to schools'!$H$44:$IV$44)</f>
        <v>0</v>
      </c>
      <c r="AT64" s="72">
        <f ca="1">SUMIF(Calculation!$E$4:$CS$4,Totals!$D64,Calculation!$E$661:$Z$661)+SUMIF('Allocation to schools'!$H$9:$IV$9,Totals!$D64,'Allocation to schools'!$H$45:$IV$45)</f>
        <v>0</v>
      </c>
      <c r="AU64" s="72">
        <f>SUMIF('Data entry'!$B$13:$CS$13,Totals!$D64,'Data entry'!$B$47:$CS$47)</f>
        <v>0</v>
      </c>
      <c r="AV64" s="72">
        <f ca="1">SUMIF(Calculation!$E$4:$CS$4,Totals!$D64,Calculation!$E$976:$Z$976)+SUMIF('Allocation to schools'!$H$9:$IV$9,Totals!$D64,'Allocation to schools'!$H$47:$IV$47)</f>
        <v>0</v>
      </c>
      <c r="AW64" s="72">
        <f ca="1">SUMIF(Calculation!$E$4:$CS$4,Totals!$D64,Calculation!$E$1060:$Z$1060)+SUMIF('Allocation to schools'!$H$9:$IV$9,Totals!$D64,'Allocation to schools'!$H$48:$IV$48)</f>
        <v>0</v>
      </c>
      <c r="AX64" s="72">
        <f ca="1">SUMIF(Calculation!$E$4:$CS$4,Totals!$D64,Calculation!$E$1141:$Z$1141)+SUMIF('Allocation to schools'!$H$9:$IV$9,Totals!$D64,'Allocation to schools'!$H$49:$IV$49)</f>
        <v>0</v>
      </c>
      <c r="AY64" s="83">
        <f ca="1">SUMIF(Calculation!$E$4:$CS$4,Totals!$D64,Calculation!$E$1473:$Z$1473)+SUMIF('Allocation to schools'!$H$9:$IV$9,Totals!$D64,'Allocation to schools'!$H$50:$IV$50)-SUMIF(Calculation!$E$4:$CS$4,Totals!$D64,Calculation!$E$976:$Z$976)-SUMIF(Calculation!$E$4:$CS$4,Totals!$D64,Calculation!$E$1060:$Z$1060)-SUMIF(Calculation!$E$4:$CS$4,Totals!$D64,Calculation!$E$1141:$Z$1141)</f>
        <v>0</v>
      </c>
      <c r="AZ64" s="83">
        <f ca="1">SUMIF(Calculation!$E$4:$CS$4,Totals!$D64,Calculation!$E$1581:$Z$1581)+SUMIFS('Allocation to schools'!$H$42:$GI$42,'Allocation to schools'!$H$9:$GI$9,Totals!$D64,'Allocation to schools'!$H$10:$GI$10,"from federal sources")</f>
        <v>0</v>
      </c>
      <c r="BA64" s="83">
        <f ca="1">SUMIF(Calculation!$E$4:$CS$4,Totals!$D64,Calculation!$E$1582:$Z$1582)+SUMIFS('Allocation to schools'!$H$43:$GI$43,'Allocation to schools'!$H$9:$GI$9,Totals!$D64,'Allocation to schools'!$H$10:$GI$10,"from federal sources")</f>
        <v>0</v>
      </c>
      <c r="BB64" s="83">
        <f ca="1">SUMIF(Calculation!$E$4:$CS$4,Totals!$D64,Calculation!$E$1589:$Z$1589)+SUMIFS('Allocation to schools'!$H$191:$GI$191,'Allocation to schools'!$H$9:$GI$9,Totals!$D64,'Allocation to schools'!$H$10:$GI$10,"from federal sources")</f>
        <v>0</v>
      </c>
      <c r="BC64" s="72">
        <f ca="1">SUMIF(Calculation!$E$4:$CS$4,Totals!$D64,Calculation!$E$1262:$Z$1262)+SUMIF('Allocation to schools'!$H$9:$IV$9,Totals!$D64,'Allocation to schools'!$H$51:$IV$51)</f>
        <v>0</v>
      </c>
      <c r="BD64" s="72">
        <f ca="1">SUMIF(Calculation!$E$4:$CS$4,Totals!$D64,Calculation!$E$40:$Z$40)+SUMIF('Allocation to schools'!$H$9:$IV$9,Totals!$D64,'Allocation to schools'!$H$52:$IV$52)</f>
        <v>0</v>
      </c>
      <c r="BE64" s="72">
        <f ca="1">SUMIF(Calculation!$E$4:$CS$4,Totals!$D64,Calculation!$E$145:$Z$145)+SUMIF('Allocation to schools'!$H$9:$IV$9,Totals!$D64,'Allocation to schools'!$H$53:$IV$53)</f>
        <v>0</v>
      </c>
      <c r="BF64" s="72">
        <f ca="1">SUMIF(Calculation!$E$4:$CS$4,Totals!$D64,Calculation!$E$350:$Z$350)+SUMIF('Allocation to schools'!$H$9:$IV$9,Totals!$D64,'Allocation to schools'!$H$54:$IV$54)</f>
        <v>0</v>
      </c>
      <c r="BG64" s="72">
        <f ca="1">SUMIF(Calculation!$E$4:$CS$4,Totals!$D64,Calculation!$E$668:$Z$668)+SUMIF('Allocation to schools'!$H$9:$IV$9,Totals!$D64,'Allocation to schools'!$H$55:$IV$55)</f>
        <v>0</v>
      </c>
      <c r="BH64" s="72">
        <f>SUMIF('Data entry'!$B$13:$CS$13,Totals!$D64,'Data entry'!$B$49:$CS$49)</f>
        <v>0</v>
      </c>
      <c r="BI64" s="72">
        <f ca="1">SUMIF(Calculation!$E$4:$CS$4,Totals!$D64,Calculation!$E$983:$Z$983)+SUMIF('Allocation to schools'!$H$9:$IV$9,Totals!$D64,'Allocation to schools'!$H$57:$IV$57)</f>
        <v>0</v>
      </c>
      <c r="BJ64" s="72">
        <f ca="1">SUMIF(Calculation!$E$4:$CS$4,Totals!$D64,Calculation!$E$1148:$Z$1148)+SUMIF('Allocation to schools'!$H$9:$IV$9,Totals!$D64,'Allocation to schools'!$H$58:$IV$58)</f>
        <v>0</v>
      </c>
      <c r="BK64" s="71">
        <f ca="1">SUMIF(Calculation!$E$4:$CS$4,Totals!$D64,Calculation!$E$1478:$Z$1478)+SUMIF('Allocation to schools'!$H$9:$IV$9,Totals!$D64,'Allocation to schools'!$H$59:$IV$59)-SUMIF(Calculation!$E$4:$CS$4,Totals!$D64,Calculation!$E$983:$Z$983)-SUMIF(Calculation!$E$4:$CS$4,Totals!$D64,Calculation!$E$1148:$Z$1148)</f>
        <v>0</v>
      </c>
      <c r="BL64" s="71">
        <f ca="1">SUMIF(Calculation!$E$4:$CS$4,Totals!$D64,Calculation!$E$1590:$Z$1590)+SUMIFS('Allocation to schools'!$H$52:$GI$52,'Allocation to schools'!$H$9:$GI$9,Totals!$D64,'Allocation to schools'!$H$10:$GI$10,"from federal sources")</f>
        <v>0</v>
      </c>
      <c r="BM64" s="71">
        <f ca="1">SUMIF(Calculation!$E$4:$CS$4,Totals!$D64,Calculation!$E$1591:$Z$1591)+SUMIFS('Allocation to schools'!$H$53:$GI$53,'Allocation to schools'!$H$9:$GI$9,Totals!$D64,'Allocation to schools'!$H$10:$GI$10,"from federal sources")</f>
        <v>0</v>
      </c>
      <c r="BN64" s="71">
        <f ca="1">SUMIF(Calculation!$E$4:$CS$4,Totals!$D64,Calculation!$E$1598:$Z$1598)+SUMIFS('Allocation to schools'!$H$192:$GI$192,'Allocation to schools'!$H$9:$GI$9,Totals!$D64,'Allocation to schools'!$H$10:$GI$10,"from federal sources")</f>
        <v>0</v>
      </c>
      <c r="BO64" s="72">
        <f ca="1">SUMIF(Calculation!$E$4:$CS$4,Totals!$D64,Calculation!$E$1273:$Z$1273)+SUMIF('Allocation to schools'!$H$9:$IV$9,Totals!$D64,'Allocation to schools'!$H$60:$IV$60)</f>
        <v>0</v>
      </c>
      <c r="BP64" s="72">
        <f ca="1">SUMIF(Calculation!$E$4:$CS$4,Totals!$D64,Calculation!$E$47:$Z$47)+SUMIF(Calculation!$E$4:$CS$4,Totals!$D64,Calculation!$E$54:$Z$54)+SUMIF('Allocation to schools'!$H$9:$IV$9,Totals!$D64,'Allocation to schools'!$H$61:$IV$61)</f>
        <v>0</v>
      </c>
      <c r="BQ64" s="72">
        <f ca="1">SUMIF(Calculation!$E$4:$CS$4,Totals!$D64,Calculation!$E$152:$Z$152)+SUMIF(Calculation!$E$4:$CS$4,Totals!$D64,Calculation!$E$159:$Z$159)+SUMIF('Allocation to schools'!$H$9:$IV$9,Totals!$D64,'Allocation to schools'!$H$62:$IV$62)</f>
        <v>0</v>
      </c>
      <c r="BR64" s="72">
        <f ca="1">SUMIF(Calculation!$E$4:$CS$4,Totals!$D64,Calculation!$E$377:$Z$377)+SUMIF(Calculation!$E$4:$CS$4,Totals!$D64,Calculation!$E$404:$Z$404)+SUMIF('Allocation to schools'!$H$9:$IV$9,Totals!$D64,'Allocation to schools'!$H$63:$IV$63)</f>
        <v>0</v>
      </c>
      <c r="BS64" s="72">
        <f ca="1">SUMIF(Calculation!$E$4:$CS$4,Totals!$D64,Calculation!$E$675:$Z$675)+SUMIF(Calculation!$E$4:$CS$4,Totals!$D64,Calculation!$E$682:$Z$682)+SUMIF('Allocation to schools'!$H$9:$IV$9,Totals!$D64,'Allocation to schools'!$H$64:$IV$64)</f>
        <v>0</v>
      </c>
      <c r="BT64" s="72">
        <f>SUMIF('Data entry'!$B$13:$CS$13,Totals!$D64,'Data entry'!$B$51:$CS$51)</f>
        <v>0</v>
      </c>
      <c r="BU64" s="72">
        <f ca="1">SUMIF(Calculation!$E$4:$CS$4,Totals!$D64,Calculation!$E$990:$Z$990)+SUMIF(Calculation!$E$4:$CS$4,Totals!$D64,Calculation!$E$997:$Z$997)+SUMIF('Allocation to schools'!$H$9:$IV$9,Totals!$D64,'Allocation to schools'!$H$66:$IV$66)</f>
        <v>0</v>
      </c>
      <c r="BV64" s="72">
        <f ca="1">SUMIF(Calculation!$E$4:$CS$4,Totals!$D64,Calculation!$E$1086:$Z$1086)+SUMIF('Allocation to schools'!$H$9:$IV$9,Totals!$D64,'Allocation to schools'!$H$67:$IV$67)</f>
        <v>0</v>
      </c>
      <c r="BW64" s="72">
        <f ca="1">SUMIF(Calculation!$E$4:$CS$4,Totals!$D64,Calculation!$E$1155:$Z$1155)+SUMIF(Calculation!$E$4:$CS$4,Totals!$D64,Calculation!$E$1162:$Z$1162)+SUMIF('Allocation to schools'!$H$9:$IV$9,Totals!$D64,'Allocation to schools'!$H$68:$IV$68)</f>
        <v>0</v>
      </c>
      <c r="BX64" s="71">
        <f ca="1">SUMIF(Calculation!$E$4:$CS$4,Totals!$D64,Calculation!$E$1483:$Z$1483)+SUMIF(Calculation!$E$4:$CS$4,Totals!$D64,Calculation!$E$1488:$Z$1488)+SUMIF('Allocation to schools'!$H$9:$IV$9,Totals!$D64,'Allocation to schools'!$H$69:$IV$69)-SUMIF(Calculation!$E$4:$CS$4,Totals!$D64,Calculation!$E$990:$Z$990)-SUMIF(Calculation!$E$4:$CS$4,Totals!$D64,Calculation!$E$1086:$Z$1086)-SUMIF(Calculation!$E$4:$CS$4,Totals!$D64,Calculation!$E$1155:$Z$1155)</f>
        <v>0</v>
      </c>
      <c r="BY64" s="71">
        <f ca="1">SUMIF(Calculation!$E$4:$CS$4,Totals!$D64,Calculation!$E$1599:$Z$1599)+SUMIF(Calculation!$E$4:$CS$4,Totals!$D64,Calculation!$E$1608:$Z$1608)+SUMIFS('Allocation to schools'!$H$61:$GI$61,'Allocation to schools'!$H$9:$GI$9,Totals!$D64,'Allocation to schools'!$H$10:$GI$10,"from federal sources")</f>
        <v>0</v>
      </c>
      <c r="BZ64" s="71">
        <f ca="1">SUMIF(Calculation!$E$4:$CS$4,Totals!$D64,Calculation!$E$1600:$Z$1600)+SUMIF(Calculation!$E$4:$CS$4,Totals!$D64,Calculation!$E$1609:$Z$1609)+SUMIFS('Allocation to schools'!$H$62:$GI$62,'Allocation to schools'!$H$9:$GI$9,Totals!$D64,'Allocation to schools'!$H$10:$GI$10,"from federal sources")</f>
        <v>0</v>
      </c>
      <c r="CA64" s="71">
        <f ca="1">SUMIF(Calculation!$E$4:$CS$4,Totals!$D64,Calculation!$E$1607:$Z$1607)+SUMIF(Calculation!$E$4:$CS$4,Totals!$D64,Calculation!$E$1616:$Z$1616)+SUMIFS('Allocation to schools'!$H$193:$GI$193,'Allocation to schools'!$H$9:$GI$9,Totals!$D64,'Allocation to schools'!$H$10:$GI$10,"from federal sources")</f>
        <v>0</v>
      </c>
      <c r="CB64" s="72">
        <f ca="1">SUMIF(Calculation!$E$4:$CS$4,Totals!$D64,Calculation!$E$1284:$Z$1284)+SUMIF(Calculation!$E$4:$CS$4,Totals!$D64,Calculation!$E$1295:$Z$1295)+SUMIF('Allocation to schools'!$H$9:$IV$9,Totals!$D64,'Allocation to schools'!$H$70:$IV$70)</f>
        <v>0</v>
      </c>
      <c r="CC64" s="72">
        <f ca="1">SUMIF(Calculation!$E$4:$CS$4,Totals!$D64,Calculation!$E$61:$Z$61)+SUMIF('Allocation to schools'!$H$9:$IV$9,Totals!$D64,'Allocation to schools'!$H$71:$IV$71)</f>
        <v>0</v>
      </c>
      <c r="CD64" s="72">
        <f ca="1">SUMIF(Calculation!$E$4:$CS$4,Totals!$D64,Calculation!$E$166:$Z$166)+SUMIF('Allocation to schools'!$H$9:$IV$9,Totals!$D64,'Allocation to schools'!$H$72:$IV$72)</f>
        <v>0</v>
      </c>
      <c r="CE64" s="72">
        <f ca="1">SUMIF(Calculation!$E$4:$CS$4,Totals!$D64,Calculation!$E$431:$Z$431)+SUMIF('Allocation to schools'!$H$9:$IV$9,Totals!$D64,'Allocation to schools'!$H$73:$IV$73)</f>
        <v>0</v>
      </c>
      <c r="CF64" s="72">
        <f ca="1">SUMIF(Calculation!$E$4:$CS$4,Totals!$D64,Calculation!$E$689:$Z$689)+SUMIF('Allocation to schools'!$H$9:$IV$9,Totals!$D64,'Allocation to schools'!$H$74:$IV$74)</f>
        <v>0</v>
      </c>
      <c r="CG64" s="72">
        <f>SUMIF('Data entry'!$B$13:$CS$13,Totals!$D64,'Data entry'!$B$53:$CS$53)</f>
        <v>0</v>
      </c>
      <c r="CH64" s="72">
        <f ca="1">SUMIF(Calculation!$E$4:$CS$4,Totals!$D64,Calculation!$E$1004:$Z$1004)+SUMIF('Allocation to schools'!$H$9:$IV$9,Totals!$D64,'Allocation to schools'!$H$76:$IV$76)</f>
        <v>0</v>
      </c>
      <c r="CI64" s="72">
        <f ca="1">SUMIF(Calculation!$E$4:$CS$4,Totals!$D64,Calculation!$E$1169:$Z$1169)+SUMIF('Allocation to schools'!$H$9:$IV$9,Totals!$D64,'Allocation to schools'!$H$77:$IV$77)</f>
        <v>0</v>
      </c>
      <c r="CJ64" s="71">
        <f ca="1">SUMIF(Calculation!$E$4:$CS$4,Totals!$D64,Calculation!$E$1493:$Z$1493)+SUMIF('Allocation to schools'!$H$9:$IV$9,Totals!$D64,'Allocation to schools'!$H$78:$IV$78)-SUMIF(Calculation!$E$4:$CS$4,Totals!$D64,Calculation!$E$1004:$Z$1004)-SUMIF(Calculation!$E$4:$CS$4,Totals!$D64,Calculation!$E$1169:$Z$1169)</f>
        <v>0</v>
      </c>
      <c r="CK64" s="71">
        <f ca="1">SUMIF(Calculation!$E$4:$CS$4,Totals!$D64,Calculation!$E$1617:$Z$1617)+SUMIFS('Allocation to schools'!$H$71:$GI$71,'Allocation to schools'!$H$9:$GI$9,Totals!$D64,'Allocation to schools'!$H$10:$GI$10,"from federal sources")</f>
        <v>0</v>
      </c>
      <c r="CL64" s="71">
        <f ca="1">SUMIF(Calculation!$E$4:$CS$4,Totals!$D64,Calculation!$E$1618:$Z$1618)+SUMIFS('Allocation to schools'!$H$72:$GI$72,'Allocation to schools'!$H$9:$GI$9,Totals!$D64,'Allocation to schools'!$H$10:$GI$10,"from federal sources")</f>
        <v>0</v>
      </c>
      <c r="CM64" s="71">
        <f ca="1">SUMIF(Calculation!$E$4:$CS$4,Totals!$D64,Calculation!$E$1625:$Z$1625)+SUMIFS('Allocation to schools'!$H$194:$GI$194,'Allocation to schools'!$H$9:$GI$9,Totals!$D64,'Allocation to schools'!$H$10:$GI$10,"from federal sources")</f>
        <v>0</v>
      </c>
      <c r="CN64" s="72">
        <f ca="1">SUMIF(Calculation!$E$4:$CS$4,Totals!$D64,Calculation!$E$1306:$Z$1306)+SUMIF('Allocation to schools'!$H$9:$IV$9,Totals!$D64,'Allocation to schools'!$H$79:$IV$79)</f>
        <v>0</v>
      </c>
      <c r="CO64" s="72">
        <f ca="1">SUMIF(Calculation!$E$4:$CS$4,Totals!$D64,Calculation!$E$68:$Z$68)+SUMIF('Allocation to schools'!$H$9:$IV$9,Totals!$D64,'Allocation to schools'!$H$80:$IV$80)</f>
        <v>0</v>
      </c>
      <c r="CP64" s="72">
        <f ca="1">SUMIF(Calculation!$E$4:$CS$4,Totals!$D64,Calculation!$E$173:$Z$173)+SUMIF('Allocation to schools'!$H$9:$IV$9,Totals!$D64,'Allocation to schools'!$H$81:$IV$81)</f>
        <v>0</v>
      </c>
      <c r="CQ64" s="72">
        <f ca="1">SUMIF(Calculation!$E$4:$CS$4,Totals!$D64,Calculation!$E$458:$Z$458)+SUMIF('Allocation to schools'!$H$9:$IV$9,Totals!$D64,'Allocation to schools'!$H$82:$IV$82)</f>
        <v>0</v>
      </c>
      <c r="CR64" s="72">
        <f ca="1">SUMIF(Calculation!$E$4:$CS$4,Totals!$D64,Calculation!$E$696:$Z$696)+SUMIF('Allocation to schools'!$H$9:$IV$9,Totals!$D64,'Allocation to schools'!$H$83:$IV$83)</f>
        <v>0</v>
      </c>
      <c r="CS64" s="72">
        <f>SUMIF('Data entry'!$B$13:$CS$13,Totals!$D64,'Data entry'!$B$55:$CS$55)</f>
        <v>0</v>
      </c>
      <c r="CT64" s="72">
        <f ca="1">SUMIF(Calculation!$E$4:$CS$4,Totals!$D64,Calculation!$E$1011:$Z$1011)+SUMIF('Allocation to schools'!$H$9:$IV$9,Totals!$D64,'Allocation to schools'!$H$85:$IV$85)</f>
        <v>0</v>
      </c>
      <c r="CU64" s="72">
        <f ca="1">SUMIF(Calculation!$E$4:$CS$4,Totals!$D64,Calculation!$E$1176:$Z$1176)+SUMIF('Allocation to schools'!$H$9:$IV$9,Totals!$D64,'Allocation to schools'!$H$86:$IV$86)</f>
        <v>0</v>
      </c>
      <c r="CV64" s="71">
        <f ca="1">SUMIF(Calculation!$E$4:$CS$4,Totals!$D64,Calculation!$E$1498:$Z$1498)+SUMIF('Allocation to schools'!$H$9:$IV$9,Totals!$D64,'Allocation to schools'!$H$87:$IV$87)-SUMIF(Calculation!$E$4:$CS$4,Totals!$D64,Calculation!$E$1011:$Z$1011)-SUMIF(Calculation!$E$4:$CS$4,Totals!$D64,Calculation!$E$1176:$Z$1176)</f>
        <v>0</v>
      </c>
      <c r="CW64" s="71">
        <f ca="1">SUMIF(Calculation!$E$4:$CS$4,Totals!$D64,Calculation!$E$1626:$Z$1626)+SUMIFS('Allocation to schools'!$H$80:$GI$80,'Allocation to schools'!$H$9:$GI$9,Totals!$D64,'Allocation to schools'!$H$10:$GI$10,"from federal sources")</f>
        <v>0</v>
      </c>
      <c r="CX64" s="71">
        <f ca="1">SUMIF(Calculation!$E$4:$CS$4,Totals!$D64,Calculation!$E$1627:$Z$1627)+SUMIFS('Allocation to schools'!$H$81:$GI$81,'Allocation to schools'!$H$9:$GI$9,Totals!$D64,'Allocation to schools'!$H$10:$GI$10,"from federal sources")</f>
        <v>0</v>
      </c>
      <c r="CY64" s="71">
        <f ca="1">SUMIF(Calculation!$E$4:$CS$4,Totals!$D64,Calculation!$E$1634:$Z$1634)+SUMIFS('Allocation to schools'!$H$195:$GI$195,'Allocation to schools'!$H$9:$GI$9,Totals!$D64,'Allocation to schools'!$H$10:$GI$10,"from federal sources")</f>
        <v>0</v>
      </c>
      <c r="CZ64" s="72">
        <f ca="1">SUMIF(Calculation!$E$4:$CS$4,Totals!$D64,Calculation!$E$75:$Z$75)+SUMIF('Allocation to schools'!$H$9:$IV$9,Totals!$D64,'Allocation to schools'!$H$88:$IV$88)</f>
        <v>0</v>
      </c>
      <c r="DA64" s="72">
        <f ca="1">SUMIF(Calculation!$E$4:$CS$4,Totals!$D64,Calculation!$E$180:$Z$180)+SUMIF('Allocation to schools'!$H$9:$IV$9,Totals!$D64,'Allocation to schools'!$H$89:$IV$89)</f>
        <v>0</v>
      </c>
      <c r="DB64" s="72">
        <f ca="1">SUMIF(Calculation!$E$4:$CS$4,Totals!$D64,Calculation!$E$485:$Z$485)+SUMIF('Allocation to schools'!$H$9:$IV$9,Totals!$D64,'Allocation to schools'!$H$90:$IV$90)</f>
        <v>0</v>
      </c>
      <c r="DC64" s="72">
        <f ca="1">SUMIF(Calculation!$E$4:$CS$4,Totals!$D64,Calculation!$E$703:$Z$703)+SUMIF('Allocation to schools'!$H$9:$IV$9,Totals!$D64,'Allocation to schools'!$H$91:$IV$91)</f>
        <v>0</v>
      </c>
      <c r="DD64" s="72">
        <f>SUMIF('Data entry'!$B$13:$CS$13,Totals!$D64,'Data entry'!$B$57:$CS$57)</f>
        <v>0</v>
      </c>
      <c r="DE64" s="72">
        <f ca="1">SUMIF(Calculation!$E$4:$CS$4,Totals!$D64,Calculation!$E$1018:$Z$1018)+SUMIF('Allocation to schools'!$H$9:$IV$9,Totals!$D64,'Allocation to schools'!$H$93:$IV$93)</f>
        <v>0</v>
      </c>
      <c r="DF64" s="72">
        <f ca="1">SUMIF(Calculation!$E$4:$CS$4,Totals!$D64,Calculation!$E$1183:$Z$1183)+SUMIF('Allocation to schools'!$H$9:$IV$9,Totals!$D64,'Allocation to schools'!$H$94:$IV$94)</f>
        <v>0</v>
      </c>
      <c r="DG64" s="71">
        <f ca="1">SUMIF(Calculation!$E$4:$CS$4,Totals!$D64,Calculation!$E$1503:$Z$1503)+SUMIF('Allocation to schools'!$H$9:$IV$9,Totals!$D64,'Allocation to schools'!$H$95:$IV$95)-SUMIF(Calculation!$E$4:$CS$4,Totals!$D64,Calculation!$E$1018:$Z$1018)-SUMIF(Calculation!$E$4:$CS$4,Totals!$D64,Calculation!$E$1183:$Z$1183)</f>
        <v>0</v>
      </c>
      <c r="DH64" s="71">
        <f ca="1">SUMIF(Calculation!$E$4:$CS$4,Totals!$D64,Calculation!$E$1635:$Z$1635)+SUMIFS('Allocation to schools'!$H$88:$GI$88,'Allocation to schools'!$H$9:$GI$9,Totals!$D64,'Allocation to schools'!$H$10:$GI$10,"from federal sources")</f>
        <v>0</v>
      </c>
      <c r="DI64" s="71">
        <f ca="1">SUMIF(Calculation!$E$4:$CS$4,Totals!$D64,Calculation!$E$1636:$Z$1636)+SUMIFS('Allocation to schools'!$H$89:$GI$89,'Allocation to schools'!$H$9:$GI$9,Totals!$D64,'Allocation to schools'!$H$10:$GI$10,"from federal sources")</f>
        <v>0</v>
      </c>
      <c r="DJ64" s="71">
        <f ca="1">SUMIF(Calculation!$E$4:$CS$4,Totals!$D64,Calculation!$E$1643:$Z$1643)+SUMIFS('Allocation to schools'!$H$196:$GI$196,'Allocation to schools'!$H$9:$GI$9,Totals!$D64,'Allocation to schools'!$H$10:$GI$10,"from federal sources")+IF(SUMIFS('Allocation to schools'!$H$196:$GI$196,'Allocation to schools'!$H$9:$GI$9,Totals!$D64,'Allocation to schools'!$H$10:$GI$10,"from federal sources")&gt;0,0,SUMIF('Data entry'!$B$13:$CS$13,Totals!$D64,'Data entry'!$B$98:$CS$98))</f>
        <v>0</v>
      </c>
      <c r="DK64" s="72">
        <f ca="1">SUMIF(Calculation!$E$4:$CS$4,Totals!$D64,Calculation!$E$1317:$Z$1317)+SUMIF('Allocation to schools'!$H$9:$IV$9,Totals!$D64,'Allocation to schools'!$H$96:$IV$96)</f>
        <v>0</v>
      </c>
      <c r="DL64" s="68"/>
      <c r="DM64" s="68"/>
      <c r="DN64" s="68"/>
      <c r="DO64" s="68"/>
      <c r="DP64" s="68"/>
      <c r="DQ64" s="68"/>
      <c r="DR64" s="68"/>
      <c r="DS64" s="68"/>
      <c r="DT64" s="72">
        <f ca="1">SUMIF(Calculation!$E$4:$CS$4,Totals!$D64,Calculation!$E$1339:$Z$1339)+SUMIF('Allocation to schools'!$H$9:$IV$9,Totals!$D64,'Allocation to schools'!$H$105:$IV$105)</f>
        <v>0</v>
      </c>
      <c r="DU64" s="72">
        <f ca="1">SUMIF(Calculation!$E$4:$CS$4,Totals!$D64,Calculation!$E$89:$Z$89)+SUMIF('Allocation to schools'!$H$9:$IV$9,Totals!$D64,'Allocation to schools'!$H$106:$IV$106)</f>
        <v>0</v>
      </c>
      <c r="DV64" s="72">
        <f ca="1">SUMIF(Calculation!$E$4:$CS$4,Totals!$D64,Calculation!$E$194:$Z$194)+SUMIF('Allocation to schools'!$H$9:$IV$9,Totals!$D64,'Allocation to schools'!$H$107:$IV$107)</f>
        <v>0</v>
      </c>
      <c r="DW64" s="72">
        <f ca="1">SUMIF(Calculation!$E$4:$CS$4,Totals!$D64,Calculation!$E$539:$Z$539)+SUMIF('Allocation to schools'!$H$9:$IV$9,Totals!$D64,'Allocation to schools'!$H$108:$IV$108)</f>
        <v>0</v>
      </c>
      <c r="DX64" s="72">
        <f ca="1">SUMIF(Calculation!$E$4:$CS$4,Totals!$D64,Calculation!$E$717:$Z$717)+SUMIF('Allocation to schools'!$H$9:$IV$9,Totals!$D64,'Allocation to schools'!$H$109:$IV$109)</f>
        <v>0</v>
      </c>
      <c r="DY64" s="72">
        <f>SUMIF('Data entry'!$B$13:$CS$13,Totals!$D64,'Data entry'!$B$59:$CS$59)</f>
        <v>0</v>
      </c>
      <c r="DZ64" s="72">
        <f ca="1">SUMIF(Calculation!$E$4:$CS$4,Totals!$D64,Calculation!$E$1032:$Z$1032)+SUMIF('Allocation to schools'!$H$9:$IV$9,Totals!$D64,'Allocation to schools'!$H$111:$IV$111)</f>
        <v>0</v>
      </c>
      <c r="EA64" s="72">
        <f ca="1">SUMIF(Calculation!$E$4:$CS$4,Totals!$D64,Calculation!$E$1197:$Z$1197)+SUMIF('Allocation to schools'!$H$9:$IV$9,Totals!$D64,'Allocation to schools'!$H$112:$IV$112)</f>
        <v>0</v>
      </c>
      <c r="EB64" s="71">
        <f ca="1">SUMIF(Calculation!$E$4:$CS$4,Totals!$D64,Calculation!$E$1508:$Z$1508)+SUMIF('Allocation to schools'!$H$9:$IV$9,Totals!$D64,'Allocation to schools'!$H$113:$IV$113)-SUMIF(Calculation!$E$4:$CS$4,Totals!$D64,Calculation!$E$1032:$Z$1032)-SUMIF(Calculation!$E$4:$CS$4,Totals!$D64,Calculation!$E$1197:$Z$1197)</f>
        <v>0</v>
      </c>
      <c r="EC64" s="71">
        <f ca="1">SUMIF(Calculation!$E$4:$CS$4,Totals!$D64,Calculation!$E$1644:$Z$1644)+SUMIFS('Allocation to schools'!$H$106:$GI$106,'Allocation to schools'!$H$9:$GI$9,Totals!$D64,'Allocation to schools'!$H$10:$GI$10,"from federal sources")</f>
        <v>0</v>
      </c>
      <c r="ED64" s="71">
        <f ca="1">SUMIF(Calculation!$E$4:$CS$4,Totals!$D64,Calculation!$E$1645:$Z$1645)+SUMIFS('Allocation to schools'!$H$107:$GI$107,'Allocation to schools'!$H$9:$GI$9,Totals!$D64,'Allocation to schools'!$H$10:$GI$10,"from federal sources")</f>
        <v>0</v>
      </c>
      <c r="EE64" s="71">
        <f ca="1">SUMIF(Calculation!$E$4:$CS$4,Totals!$D64,Calculation!$E$1652:$Z$1652)+SUMIFS('Allocation to schools'!$H$198:$GI$198,'Allocation to schools'!$H$9:$GI$9,Totals!$D64,'Allocation to schools'!$H$10:$GI$10,"from federal sources")</f>
        <v>0</v>
      </c>
      <c r="EF64" s="72">
        <f ca="1">SUMIF(Calculation!$E$4:$CS$4,Totals!$D64,Calculation!$E$1350:$Z$1350)+SUMIF('Allocation to schools'!$H$9:$IV$9,Totals!$D64,'Allocation to schools'!$H$114:$IV$114)</f>
        <v>0</v>
      </c>
      <c r="EG64" s="72">
        <f ca="1">SUMIF(Calculation!$E$4:$CS$4,Totals!$D64,Calculation!$E$96:$Z$96)+SUMIF('Allocation to schools'!$H$9:$IV$9,Totals!$D64,'Allocation to schools'!$H$115:$IV$115)</f>
        <v>0</v>
      </c>
      <c r="EH64" s="72">
        <f ca="1">SUMIF(Calculation!$E$4:$CS$4,Totals!$D64,Calculation!$E$201:$Z$201)+SUMIF('Allocation to schools'!$H$9:$IV$9,Totals!$D64,'Allocation to schools'!$H$116:$IV$116)</f>
        <v>0</v>
      </c>
      <c r="EI64" s="72">
        <f ca="1">SUMIF(Calculation!$E$4:$CS$4,Totals!$D64,Calculation!$E$566:$Z$566)+SUMIF('Allocation to schools'!$H$9:$IV$9,Totals!$D64,'Allocation to schools'!$H$117:$IV$117)</f>
        <v>0</v>
      </c>
      <c r="EJ64" s="72">
        <f ca="1">SUMIF(Calculation!$E$4:$CS$4,Totals!$D64,Calculation!$E$724:$Z$724)+SUMIF('Allocation to schools'!$H$9:$IV$9,Totals!$D64,'Allocation to schools'!$H$118:$IV$118)</f>
        <v>0</v>
      </c>
      <c r="EK64" s="72">
        <f>SUMIF('Data entry'!$B$13:$CS$13,Totals!$D64,'Data entry'!$B$61:$CS$61)</f>
        <v>0</v>
      </c>
      <c r="EL64" s="72">
        <f ca="1">SUMIF(Calculation!$E$4:$CS$4,Totals!$D64,Calculation!$E$1039:$Z$1039)+SUMIF('Allocation to schools'!$H$9:$IV$9,Totals!$D64,'Allocation to schools'!$H$120:$IV$120)</f>
        <v>0</v>
      </c>
      <c r="EM64" s="72">
        <f ca="1">SUMIF(Calculation!$E$4:$CS$4,Totals!$D64,Calculation!$E$1204:$Z$1204)+SUMIF('Allocation to schools'!$H$9:$IV$9,Totals!$D64,'Allocation to schools'!$H$121:$IV$121)</f>
        <v>0</v>
      </c>
      <c r="EN64" s="71">
        <f ca="1">SUMIF(Calculation!$E$4:$CS$4,Totals!$D64,Calculation!$E$1527:$Z$1527)+SUMIF('Allocation to schools'!$H$9:$IV$9,Totals!$D64,'Allocation to schools'!$H$122:$IV$122)-SUMIF(Calculation!$E$4:$CS$4,Totals!$D64,Calculation!$E$1039:$Z$1039)-SUMIF(Calculation!$E$4:$CS$4,Totals!$D64,Calculation!$E$1204:$Z$1204)</f>
        <v>0</v>
      </c>
      <c r="EO64" s="72">
        <f ca="1">SUMIF(Calculation!$E$4:$CS$4,Totals!$D64,Calculation!$E$1361:$Z$1361)+SUMIF('Allocation to schools'!$H$9:$IV$9,Totals!$D64,'Allocation to schools'!$H$123:$IV$123)</f>
        <v>0</v>
      </c>
      <c r="EP64" s="72">
        <f>SUMIF('Data entry'!$B$13:$CS$13,Totals!$D64,'Data entry'!$B$67:$CS$67)</f>
        <v>0</v>
      </c>
      <c r="EQ64" s="70">
        <f ca="1">SUMIF(Calculation!$E$4:$CS$4,Totals!$D64,Calculation!$E$1559:$Z$1559)+SUMIF('Allocation to schools'!$H$9:$IV$9,Totals!$D64,'Allocation to schools'!$H$127:$IV$127)</f>
        <v>0</v>
      </c>
      <c r="ER64" s="68"/>
      <c r="ES64" s="72">
        <f>SUMIF('Data entry'!$B$13:$CS$13,Totals!$D64,'Data entry'!$B$62:$CS$62)</f>
        <v>0</v>
      </c>
      <c r="ET64" s="72">
        <f>SUMIF('Data entry'!$B$13:$CS$13,Totals!$D64,'Data entry'!$B$63:$CS$63)</f>
        <v>0</v>
      </c>
      <c r="EU64" s="72">
        <f ca="1">SUMIF(Calculation!$E$4:$CS$4,Totals!$D64,Calculation!$E$110:$Z$110)+SUMIFS('Allocation to schools'!$H$167:$GI$167,'Allocation to schools'!$H$9:$GI$9,Totals!$D64,'Allocation to schools'!$H$10:$GI$10,"from federal sources")</f>
        <v>0</v>
      </c>
      <c r="EV64" s="72">
        <f ca="1">SUMIF(Calculation!$E$4:$CS$4,Totals!$D64,Calculation!$E$215:$Z$215)+SUMIFS('Allocation to schools'!$H$168:$GI$168,'Allocation to schools'!$H$9:$GI$9,Totals!$D64,'Allocation to schools'!$H$10:$GI$10,"from federal sources")</f>
        <v>0</v>
      </c>
      <c r="EW64" s="72">
        <f ca="1">SUMIF(Calculation!$E$4:$CS$4,Totals!$D64,Calculation!$E$633:$Z$633)+SUMIFS('Allocation to schools'!$H$169:$GI$169,'Allocation to schools'!$H$9:$GI$9,Totals!$D64,'Allocation to schools'!$H$10:$GI$10,"from federal sources")</f>
        <v>0</v>
      </c>
      <c r="EX64" s="72">
        <f ca="1">SUMIF(Calculation!$E$4:$CS$4,Totals!$D64,Calculation!$E$738:$Z$738)+SUMIFS('Allocation to schools'!$F$170:$GI$170,'Allocation to schools'!$F$9:$GI$9,Totals!$D64,'Allocation to schools'!$F$10:$GI$10,"from federal sources")+IF(SUMIFS('Allocation to schools'!$F$88:$GI$88,'Allocation to schools'!$F$9:$GI$9,Totals!$D64,'Allocation to schools'!$F$10:$GI$10,"from federal sources")+SUMIFS('Allocation to schools'!$F$91:$GI$91,'Allocation to schools'!$F$9:$GI$9,Totals!$D64,'Allocation to schools'!$F$10:$GI$10,"from federal sources")&gt;0,0,SUMIF('Data entry'!$B$13:$CS$13,Totals!$D64,'Data entry'!$B$98:$CS$98))</f>
        <v>0</v>
      </c>
      <c r="EY64" s="72">
        <f>SUMIF('Data entry'!$B$13:$CS$13,Totals!$D64,'Data entry'!$B$65:$CS$65)</f>
        <v>0</v>
      </c>
      <c r="EZ64" s="72">
        <f ca="1">SUMIF(Calculation!$E$4:$CS$4,Totals!$D64,Calculation!$E$1053:$Z$1053)+SUMIFS('Allocation to schools'!$H$172:$GI$172,'Allocation to schools'!$H$9:$GI$9,Totals!$D64,'Allocation to schools'!$H$10:$GI$10,"from federal sources")</f>
        <v>0</v>
      </c>
      <c r="FA64" s="72">
        <f ca="1">SUMIF(Calculation!$E$4:$CS$4,Totals!$D64,Calculation!$E$1065:$Z$1065)+SUMIFS('Allocation to schools'!$H$173:$GI$173,'Allocation to schools'!$H$9:$GI$9,Totals!$D64,'Allocation to schools'!$H$10:$GI$10,"from federal sources")</f>
        <v>0</v>
      </c>
      <c r="FB64" s="72">
        <f ca="1">SUMIF(Calculation!$E$4:$CS$4,Totals!$D64,Calculation!$E$1113:$Z$1113)+SUMIFS('Allocation to schools'!$H$174:$GI$174,'Allocation to schools'!$H$9:$GI$9,Totals!$D64,'Allocation to schools'!$H$10:$GI$10,"from federal sources")</f>
        <v>0</v>
      </c>
      <c r="FC64" s="72">
        <f ca="1">SUMIF(Calculation!$E$4:$CS$4,Totals!$D64,Calculation!$E$1218:$Z$1218)+SUMIFS('Allocation to schools'!$H$175:$GI$175,'Allocation to schools'!$H$9:$GI$9,Totals!$D64,'Allocation to schools'!$H$10:$GI$10,"from federal sources")</f>
        <v>0</v>
      </c>
      <c r="FD64" s="71">
        <f ca="1">SUMIF(Calculation!$E$4:$CS$4,Totals!$D64,Calculation!$E$1522:$Z$1522)+SUMIFS('Allocation to schools'!$H$176:$GI$176,'Allocation to schools'!$H$9:$GI$9,Totals!$D64,'Allocation to schools'!$H$10:$GI$10,"from federal sources")-SUMIF(Calculation!$E$4:$CS$4,Totals!$D64,Calculation!$E$1053:$Z$1053)-SUMIF(Calculation!$E$4:$CS$4,Totals!$D64,Calculation!$E$1065:$Z$1065)-SUMIF(Calculation!$E$4:$CS$4,Totals!$D64,Calculation!$E$1113:$Z$1113)-SUMIF(Calculation!$E$4:$CS$4,Totals!$D64,Calculation!$E$1218:$Z$1218)</f>
        <v>0</v>
      </c>
      <c r="FE64" s="72">
        <f ca="1">SUMIF(Calculation!$E$4:$CS$4,Totals!$D64,Calculation!$E$1392:$Z$1392)+SUMIFS('Allocation to schools'!$H$177:$GI$177,'Allocation to schools'!$H$9:$GI$9,Totals!$D64,'Allocation to schools'!$H$10:$GI$10,"from federal sources")</f>
        <v>0</v>
      </c>
      <c r="FF64" s="72">
        <f ca="1">(SUMIF(Calculation!$E$4:$CS$4,Totals!$D64,Calculation!$E$97:$Z$97)-SUMIF(Calculation!$E$4:$CS$4,Totals!$D64,Calculation!$E$110:$Z$110))+SUMIFS('Allocation to schools'!$H$167:$GI$167,'Allocation to schools'!$H$9:$GI$9,Totals!$D64,'Allocation to schools'!$H$10:$GI$10,"from local &amp; State sources")</f>
        <v>0</v>
      </c>
      <c r="FG64" s="72">
        <f ca="1">(SUMIF(Calculation!$E$4:$CS$4,Totals!$D64,Calculation!$E$202:$Z$202)-SUMIF(Calculation!$E$4:$CS$4,Totals!$D64,Calculation!$E$215:$Z$215))+SUMIFS('Allocation to schools'!$H$168:$GI$168,'Allocation to schools'!$H$9:$GI$9,Totals!$D64,'Allocation to schools'!$H$10:$GI$10,"from local &amp; State sources")</f>
        <v>0</v>
      </c>
      <c r="FH64" s="72">
        <f ca="1">(SUMIF(Calculation!$E$4:$CS$4,Totals!$D64,Calculation!$E$567:$Z$567)-SUMIF(Calculation!$E$4:$CS$4,Totals!$D64,Calculation!$E$633:$Z$633))+SUMIFS('Allocation to schools'!$H$169:$GI$169,'Allocation to schools'!$H$9:$GI$9,Totals!$D64,'Allocation to schools'!$H$10:$GI$10,"from local &amp; State sources")</f>
        <v>0</v>
      </c>
      <c r="FI64" s="72">
        <f ca="1">SUMIF(Calculation!$E$4:$CS$4,Totals!$D64,Calculation!$E$725:$Z$725)-SUMIF(Calculation!$E$4:$CS$4,Totals!$D64,Calculation!$E$738:$Z$738)+SUMIFS('Allocation to schools'!$F$170:$GI$170,'Allocation to schools'!$F$9:$GI$9,Totals!$D64,'Allocation to schools'!$F$10:$GI$10,"from local &amp; State sources")-IF(SUMIFS('Allocation to schools'!$F$88:$GI$88,'Allocation to schools'!$F$9:$GI$9,Totals!$D64,'Allocation to schools'!$F$10:$GI$10,"from federal sources")+SUMIFS('Allocation to schools'!$F$91:$GI$91,'Allocation to schools'!$F$9:$GI$9,Totals!$D64,'Allocation to schools'!$F$10:$GI$10,"from federal sources")&gt;0,0,SUMIF('Data entry'!$B$13:$CS$13,Totals!$D64,'Data entry'!$B$98:$CS$98))</f>
        <v>0</v>
      </c>
      <c r="FJ64" s="72">
        <f>SUMIF('Data entry'!$B$13:$CS$13,Totals!$D64,'Data entry'!$B$64:$CS$64)-SUMIF('Data entry'!$B$13:$CS$13,Totals!$D64,'Data entry'!$B$65:$CS$65)</f>
        <v>0</v>
      </c>
      <c r="FK64" s="72">
        <f ca="1">(SUMIF(Calculation!$E$4:$CS$4,Totals!$D64,Calculation!$E$1040:$Z$1040)-SUMIF(Calculation!$E$4:$CS$4,Totals!$D64,Calculation!$E$1053:$Z$1053))+SUMIFS('Allocation to schools'!$H$172:$GI$172,'Allocation to schools'!$H$9:$GI$9,Totals!$D64,'Allocation to schools'!$H$10:$GI$10,"from local &amp; State sources")</f>
        <v>0</v>
      </c>
      <c r="FL64" s="72">
        <f ca="1">(SUMIF(Calculation!$E$4:$CS$4,Totals!$D64,Calculation!$E$1060:$Z$1060)-SUMIF(Calculation!$E$4:$CS$4,Totals!$D64,Calculation!$E$1065:$Z$1065))+SUMIFS('Allocation to schools'!$H$173:$GI$173,'Allocation to schools'!$H$9:$GI$9,Totals!$D64,'Allocation to schools'!$H$10:$GI$10,"from local &amp; State sources")</f>
        <v>0</v>
      </c>
      <c r="FM64" s="72">
        <f ca="1">(SUMIF(Calculation!$E$4:$CS$4,Totals!$D64,Calculation!$E$1086:$Z$1086)-SUMIF(Calculation!$E$4:$CS$4,Totals!$D64,Calculation!$E$1113:$Z$1113))+SUMIFS('Allocation to schools'!$H$174:$GI$174,'Allocation to schools'!$H$9:$GI$9,Totals!$D64,'Allocation to schools'!$H$10:$GI$10,"from local &amp; State sources")</f>
        <v>0</v>
      </c>
      <c r="FN64" s="72">
        <f ca="1">(SUMIF(Calculation!$E$4:$CS$4,Totals!$D64,Calculation!$E$1205:$Z$1205)-SUMIF(Calculation!$E$4:$CS$4,Totals!$D64,Calculation!$E$1218:$Z$1218))+SUMIFS('Allocation to schools'!$H$175:$GI$175,'Allocation to schools'!$H$9:$GI$9,Totals!$D64,'Allocation to schools'!$H$10:$GI$10,"from local &amp; State sources")</f>
        <v>0</v>
      </c>
      <c r="FO64" s="71">
        <f ca="1">(SUMIF(Calculation!$E$4:$CS$4,Totals!$D64,Calculation!$E$1509:$Z$1509)-SUMIF(Calculation!$E$4:$CS$4,Totals!$D64,Calculation!$E$1522:$Z$1522))+SUMIFS('Allocation to schools'!$H$176:$GI$176,'Allocation to schools'!$H$9:$GI$9,Totals!$D64,'Allocation to schools'!$H$10:$GI$10,"from local &amp; State sources")-(SUMIF(Calculation!$E$4:$CS$4,Totals!$D64,Calculation!$E$1040:$Z$1040)-SUMIF(Calculation!$E$4:$CS$4,Totals!$D64,Calculation!$E$1053:$Z$1053))-(SUMIF(Calculation!$E$4:$CS$4,Totals!$D64,Calculation!$E$1060:$Z$1060)-SUMIF(Calculation!$E$4:$CS$4,Totals!$D64,Calculation!$E$1065:$Z$1065))-(SUMIF(Calculation!$E$4:$CS$4,Totals!$D64,Calculation!$E$1086:$Z$1086)-SUMIF(Calculation!$E$4:$CS$4,Totals!$D64,Calculation!$E$1113:$Z$1113))-(SUMIF(Calculation!$E$4:$CS$4,Totals!$D64,Calculation!$E$1205:$Z$1205)-SUMIF(Calculation!$E$4:$CS$4,Totals!$D64,Calculation!$E$1218:$Z$1218))</f>
        <v>0</v>
      </c>
      <c r="FP64" s="72">
        <f ca="1">(SUMIF(Calculation!$E$4:$CS$4,Totals!$D64,Calculation!$E$1373:$Z$1373)-SUMIF(Calculation!$E$4:$CS$4,Totals!$D64,Calculation!$E$1392:$Z$1392))+SUMIFS('Allocation to schools'!$H$177:$GI$177,'Allocation to schools'!$H$9:$GI$9,Totals!$D64,'Allocation to schools'!$H$10:$GI$10,"from local &amp; State sources")</f>
        <v>0</v>
      </c>
      <c r="FQ64" s="72">
        <f>SUMIF('Data entry'!$B$13:$CS$13,Totals!$D64,'Data entry'!$B$15:$CS$15)</f>
        <v>0</v>
      </c>
      <c r="FR64" s="72">
        <f>SUMIF('Data entry'!$B$13:$CS$13,Totals!$D64,'Data entry'!$B$16:$CS$16)</f>
        <v>0</v>
      </c>
      <c r="FS64" s="72">
        <f>SUMIF('Data entry'!$B$13:$CS$13,Totals!$D64,'Data entry'!$B$17:$CS$17)</f>
        <v>0</v>
      </c>
      <c r="FT64" s="72">
        <f>SUMIF('Data entry'!$B$13:$CS$13,Totals!$D64,'Data entry'!$B$18:$CS$18)</f>
        <v>0</v>
      </c>
      <c r="FU64" s="72">
        <f>SUMIF('Data entry'!$B$13:$CS$13,Totals!$D64,'Data entry'!$B$19:$CS$19)</f>
        <v>0</v>
      </c>
      <c r="FV64" s="72">
        <f>SUMIF('Data entry'!$B$13:$CS$13,Totals!$D64,'Data entry'!$B$20:$CS$20)</f>
        <v>0</v>
      </c>
      <c r="FW64" s="72">
        <f>SUMIF('Data entry'!$B$13:$CS$13,Totals!$D64,'Data entry'!$B$21:$CS$21)</f>
        <v>0</v>
      </c>
      <c r="FX64" s="72">
        <f>SUMIF('Data entry'!$B$13:$CS$13,Totals!$D64,'Data entry'!$B$23:$CS$23)</f>
        <v>0</v>
      </c>
      <c r="FY64" s="71">
        <f ca="1">SUMIF(Calculation!$E$4:$CS$4,Totals!$D64,Calculation!$E$1537:$Z$1537)+SUMIFS('Allocation to schools'!$H$21:$GI$21,'Allocation to schools'!$H$9:$GI$9,Totals!$D64,'Allocation to schools'!$H$10:$GI$10,"from federal sources")</f>
        <v>0</v>
      </c>
      <c r="FZ64" s="71">
        <f ca="1">SUMIF(Calculation!$E$4:$CS$4,Totals!$D64,Calculation!$E$1538:$Z$1538)+SUMIFS('Allocation to schools'!$H$21:$GI$21,'Allocation to schools'!$H$9:$GI$9,Totals!$D64,'Allocation to schools'!$H$10:$GI$10,"from local &amp; State sources")</f>
        <v>0</v>
      </c>
      <c r="GA64" s="72">
        <f ca="1">SUMIF(Calculation!$E$4:$CS$4,Totals!$D64,Calculation!$E$1394:$Z$1394)+SUMIF('Allocation to schools'!$H$9:$IV$9,Totals!$D64,'Allocation to schools'!$H$138:$IV$138)</f>
        <v>0</v>
      </c>
      <c r="GB64" s="72">
        <f ca="1">SUMIF(Calculation!$E$4:$CS$4,Totals!$D64,Calculation!$E$1396:$Z$1396)+SUMIF('Allocation to schools'!$H$9:$IV$9,Totals!$D64,'Allocation to schools'!$H$139:$IV$139)</f>
        <v>0</v>
      </c>
      <c r="GC64" s="72">
        <f ca="1">SUMIF(Calculation!$E$4:$CS$4,Totals!$D64,Calculation!$E$1400:$Z$1400)+SUMIF('Allocation to schools'!$H$9:$IV$9,Totals!$D64,'Allocation to schools'!$H$140:$IV$140)</f>
        <v>0</v>
      </c>
      <c r="GD64" s="72">
        <f ca="1">SUMIF(Calculation!$E$4:$CS$4,Totals!$D64,Calculation!$E$1402:$Z$1402)+SUMIF('Allocation to schools'!$H$9:$IV$9,Totals!$D64,'Allocation to schools'!$H$141:$IV$141)</f>
        <v>0</v>
      </c>
      <c r="GE64" s="72">
        <f ca="1">SUMIF(Calculation!$E$4:$CS$4,Totals!$D64,Calculation!$E$1404:$Z$1404)+SUMIF('Allocation to schools'!$H$9:$IV$9,Totals!$D64,'Allocation to schools'!$H$142:$IV$142)</f>
        <v>0</v>
      </c>
      <c r="GF64" s="72">
        <f ca="1">SUMIF(Calculation!$E$4:$CS$4,Totals!$D64,Calculation!$E$1406:$Z$1406)+SUMIF('Allocation to schools'!$H$9:$IV$9,Totals!$D64,'Allocation to schools'!$H$143:$IV$143)</f>
        <v>0</v>
      </c>
      <c r="GG64" s="72">
        <f ca="1">SUMIF(Calculation!$E$4:$CS$4,Totals!$D64,Calculation!$E$1408:$Z$1408)+SUMIF('Allocation to schools'!$H$9:$IV$9,Totals!$D64,'Allocation to schools'!$H$144:$IV$144)</f>
        <v>0</v>
      </c>
      <c r="GH64" s="72">
        <f ca="1">SUMIF(Calculation!$E$4:$CS$4,Totals!$D64,Calculation!$E$1412:$Z$1412)+SUMIF('Allocation to schools'!$H$9:$IV$9,Totals!$D64,'Allocation to schools'!$H$145:$IV$145)</f>
        <v>0</v>
      </c>
      <c r="GI64" s="72">
        <f ca="1">SUMIF(Calculation!$E$4:$CS$4,Totals!$D64,Calculation!$E$1414:$Z$1414)+SUMIF('Allocation to schools'!$H$9:$IV$9,Totals!$D64,'Allocation to schools'!$H$146:$IV$146)</f>
        <v>0</v>
      </c>
      <c r="GJ64" s="72">
        <f ca="1">SUMIF(Calculation!$E$4:$CS$4,Totals!$D64,Calculation!$E$1416:$Z$1416)+SUMIF('Allocation to schools'!$H$9:$IV$9,Totals!$D64,'Allocation to schools'!$H$147:$IV$147)</f>
        <v>0</v>
      </c>
      <c r="GK64" s="72">
        <f ca="1">SUMIF(Calculation!$E$4:$CS$4,Totals!$D64,Calculation!$E$1418:$Z$1418)+SUMIF('Allocation to schools'!$H$9:$IV$9,Totals!$D64,'Allocation to schools'!$H$148:$IV$148)</f>
        <v>0</v>
      </c>
      <c r="GL64" s="72">
        <f ca="1">SUMIF(Calculation!$E$4:$CS$4,Totals!$D64,Calculation!$E$1420:$Z$1420)+SUMIF('Allocation to schools'!$H$9:$IV$9,Totals!$D64,'Allocation to schools'!$H$149:$IV$149)</f>
        <v>0</v>
      </c>
      <c r="GM64" s="72">
        <f ca="1">SUMIF(Calculation!$E$4:$CS$4,Totals!$D64,Calculation!$E$1424:$Z$1424)+SUMIF('Allocation to schools'!$H$9:$IV$9,Totals!$D64,'Allocation to schools'!$H$150:$IV$150)</f>
        <v>0</v>
      </c>
      <c r="GN64" s="72">
        <f ca="1">SUMIF(Calculation!$E$4:$CS$4,Totals!$D64,Calculation!$E$1426:$Z$1426)+SUMIF('Allocation to schools'!$H$9:$IV$9,Totals!$D64,'Allocation to schools'!$H$151:$IV$151)</f>
        <v>0</v>
      </c>
      <c r="GO64" s="72">
        <f ca="1">SUMIF(Calculation!$E$4:$CS$4,Totals!$D64,Calculation!$E$1428:$Z$1428)+SUMIF('Allocation to schools'!$H$9:$IV$9,Totals!$D64,'Allocation to schools'!$H$152:$IV$152)</f>
        <v>0</v>
      </c>
      <c r="GP64" s="72">
        <f ca="1">SUMIF(Calculation!$E$4:$CS$4,Totals!$D64,Calculation!$E$1430:$Z$1430)+SUMIF('Allocation to schools'!$H$9:$IV$9,Totals!$D64,'Allocation to schools'!$H$153:$IV$153)</f>
        <v>0</v>
      </c>
      <c r="GQ64" s="72">
        <f ca="1">SUMIF(Calculation!$E$4:$CS$4,Totals!$D64,Calculation!$E$1432:$Z$1432)+SUMIF('Allocation to schools'!$H$9:$IV$9,Totals!$D64,'Allocation to schools'!$H$154:$IV$154)</f>
        <v>0</v>
      </c>
      <c r="GR64" s="72">
        <f ca="1">SUMIF(Calculation!$E$4:$CS$4,Totals!$D64,Calculation!$E$1436:$Z$1436)+SUMIF('Allocation to schools'!$H$9:$IV$9,Totals!$D64,'Allocation to schools'!$H$155:$IV$155)</f>
        <v>0</v>
      </c>
      <c r="GS64" s="72">
        <f ca="1">SUMIF(Calculation!$E$4:$CS$4,Totals!$D64,Calculation!$E$1438:$Z$1438)+SUMIF('Allocation to schools'!$H$9:$IV$9,Totals!$D64,'Allocation to schools'!$H$156:$IV$156)</f>
        <v>0</v>
      </c>
      <c r="GT64" s="72">
        <f ca="1">SUMIF(Calculation!$E$4:$CS$4,Totals!$D64,Calculation!$E$1440:$Z$1440)+SUMIF('Allocation to schools'!$H$9:$IV$9,Totals!$D64,'Allocation to schools'!$H$157:$IV$157)</f>
        <v>0</v>
      </c>
      <c r="GU64" s="71">
        <f>SUMIF('Data entry'!$B$13:$CS$13,Totals!$D64,'Data entry'!$B$26:$CS$26)</f>
        <v>0</v>
      </c>
      <c r="GV64" s="71">
        <f>SUMIF('Data entry'!$B$13:$CS$13,Totals!$D64,'Data entry'!$B$27:$CS$27)</f>
        <v>0</v>
      </c>
      <c r="GW64" s="71">
        <f>SUMIF('Data entry'!$B$13:$CS$13,Totals!$D64,'Data entry'!$B$28:$CS$28)</f>
        <v>0</v>
      </c>
      <c r="GX64" s="71">
        <f>SUMIF('Data entry'!$B$13:$CS$13,Totals!$D64,'Data entry'!$B$29:$CS$29)</f>
        <v>0</v>
      </c>
      <c r="GY64" s="71">
        <f>SUMIF('Data entry'!$B$13:$CS$13,Totals!$D64,'Data entry'!$B$30:$CS$30)</f>
        <v>0</v>
      </c>
      <c r="GZ64" s="71">
        <f>SUMIF('Data entry'!$B$13:$CS$13,Totals!$D64,'Data entry'!$B$34:$CS$34)</f>
        <v>0</v>
      </c>
      <c r="HA64" s="71">
        <f>SUMIF('Data entry'!$B$13:$CS$13,Totals!$D64,'Data entry'!$B$35:$CS$35)</f>
        <v>0</v>
      </c>
      <c r="HB64" s="72">
        <f>SUMIF('Data entry'!$B$13:$CS$13,Totals!$D64,'Data entry'!$B$39:$CS$39)</f>
        <v>0</v>
      </c>
      <c r="HC64" s="72">
        <f>SUMIF('Data entry'!$B$13:$CS$13,Totals!$D64,'Data entry'!$B$74:$CS$74)</f>
        <v>0</v>
      </c>
      <c r="HD64" s="71">
        <f>SUMIF('Data entry'!$B$13:$CS$13,Totals!$D64,'Data entry'!$B$77:$CS$77)</f>
        <v>0</v>
      </c>
      <c r="HE64" s="71">
        <f>SUMIF('Data entry'!$B$13:$CS$13,Totals!$D64,'Data entry'!$B$80:$CS$80)</f>
        <v>0</v>
      </c>
      <c r="HF64" s="72">
        <f>SUMIF('Data entry'!$B$13:$CS$13,Totals!$D64,'Data entry'!$B$81:$CS$81)</f>
        <v>0</v>
      </c>
      <c r="HG64" s="72">
        <f>SUMIF('Data entry'!$B$13:$CS$13,Totals!$D64,'Data entry'!$B$83:$CS$83)</f>
        <v>0</v>
      </c>
      <c r="HH64" s="72">
        <f>SUMIF('Data entry'!$B$13:$CS$13,Totals!$D64,'Data entry'!$B$84:$CS$84)</f>
        <v>0</v>
      </c>
      <c r="HI64" s="72">
        <f>SUMIF('Data entry'!$B$13:$CS$13,Totals!$D64,'Data entry'!$B$86:$CS$86)</f>
        <v>0</v>
      </c>
      <c r="HJ64" s="68"/>
      <c r="HK64" s="68"/>
      <c r="HL64" s="68"/>
      <c r="HM64" s="72">
        <f>SUMIF('Data entry'!$B$13:$CS$13,Totals!$D64,'Data entry'!$B$90:$CS$90)</f>
        <v>0</v>
      </c>
      <c r="HN64" s="72">
        <f>SUMIF('Data entry'!$B$13:$CS$13,Totals!$D64,'Data entry'!$B$91:$CS$91)</f>
        <v>0</v>
      </c>
      <c r="HO64" s="72">
        <f>SUMIF('Data entry'!$B$13:$CS$13,Totals!$D64,'Data entry'!$B$92:$CS$92)</f>
        <v>0</v>
      </c>
      <c r="HP64" s="72">
        <f>SUMIF('Data entry'!$B$13:$CS$13,Totals!$D64,'Data entry'!$B$93:$CS$93)</f>
        <v>0</v>
      </c>
      <c r="HQ64" s="72">
        <f>SUMIF('Data entry'!$B$13:$CS$13,Totals!$D64,'Data entry'!$B$94:$CS$94)</f>
        <v>0</v>
      </c>
      <c r="HR64" s="72">
        <f>SUMIF('Data entry'!$B$13:$CS$13,Totals!$D64,'Data entry'!$B$95:$CS$95)</f>
        <v>0</v>
      </c>
      <c r="HS64" s="72">
        <f>SUMIF('Data entry'!$B$13:$CS$13,Totals!$D64,'Data entry'!$B$96:$CS$96)</f>
        <v>0</v>
      </c>
      <c r="HT64" s="72">
        <f>SUMIF('Data entry'!$B$13:$CS$13,Totals!$D64,'Data entry'!$B$97:$CS$97)</f>
        <v>0</v>
      </c>
      <c r="HU64" s="72">
        <f>SUMIF('Data entry'!$B$13:$CS$13,Totals!$D64,'Data entry'!$B$98:$CS$98)</f>
        <v>0</v>
      </c>
      <c r="HV64" s="72">
        <f>SUMIF('Data entry'!$B$13:$CS$13,Totals!$D64,'Data entry'!$B$99:$CS$99)</f>
        <v>0</v>
      </c>
      <c r="HW64" s="72">
        <f t="shared" si="18"/>
        <v>0</v>
      </c>
      <c r="HX64" s="72">
        <f>SUMIF('Data entry'!$B$13:$CS$13,Totals!$D64,'Data entry'!$B$108:$CS$108)</f>
        <v>0</v>
      </c>
      <c r="HY64" s="72">
        <f>SUMIF('Data entry'!$B$13:$CS$13,Totals!$D64,'Data entry'!$B$109:$CS$109)</f>
        <v>0</v>
      </c>
      <c r="HZ64" s="72">
        <f>SUMIF('Data entry'!$B$13:$CS$13,Totals!$D64,'Data entry'!$B$110:$CS$110)</f>
        <v>0</v>
      </c>
      <c r="IA64" s="72">
        <f>SUMIF('Data entry'!$B$13:$CS$13,Totals!$D64,'Data entry'!$B$111:$CS$111)</f>
        <v>0</v>
      </c>
      <c r="IB64" s="72">
        <f>SUMIF('Data entry'!$B$13:$CS$13,Totals!$D64,'Data entry'!$B$112:$CS$112)</f>
        <v>0</v>
      </c>
      <c r="IC64" s="72">
        <f>SUMIF('Data entry'!$B$13:$CS$13,Totals!$D64,'Data entry'!$B$113:$CS$113)</f>
        <v>0</v>
      </c>
      <c r="ID64" s="72">
        <f>SUMIF('Data entry'!$B$13:$CS$13,Totals!$D64,'Data entry'!$B$114:$CS$114)</f>
        <v>0</v>
      </c>
      <c r="IE64" s="72">
        <f>SUMIF('Data entry'!$B$13:$CS$13,Totals!$D64,'Data entry'!$B$115:$CS$115)</f>
        <v>0</v>
      </c>
      <c r="IF64" s="72">
        <f>SUMIF('Data entry'!$B$13:$CS$13,Totals!$D64,'Data entry'!$B$116:$CS$116)</f>
        <v>0</v>
      </c>
      <c r="IG64" s="72">
        <f>SUMIF('Data entry'!$B$13:$CS$13,Totals!$D64,'Data entry'!$B$118:$CS$118)</f>
        <v>0</v>
      </c>
      <c r="IH64" s="72">
        <f>SUMIF('Data entry'!$B$13:$CS$13,Totals!$D64,'Data entry'!$B$120:$CS$120)</f>
        <v>0</v>
      </c>
      <c r="II64" s="72">
        <f>SUMIF('Data entry'!$B$13:$CS$13,Totals!$D64,'Data entry'!$B$125:$CS$125)</f>
        <v>0</v>
      </c>
      <c r="IJ64" s="72">
        <f>SUMIF('Data entry'!$B$13:$CS$13,Totals!$D64,'Data entry'!$B$126:$CS$126)</f>
        <v>0</v>
      </c>
      <c r="IK64" s="72">
        <f>SUMIF('Data entry'!$B$13:$CS$13,Totals!$D64,'Data entry'!$B$127:$CS$127)</f>
        <v>0</v>
      </c>
      <c r="IL64" s="72">
        <f>SUMIF('Data entry'!$B$13:$CS$13,Totals!$D64,'Data entry'!$B$128:$CS$128)</f>
        <v>0</v>
      </c>
      <c r="IM64" s="72">
        <f>SUMIF('Data entry'!$B$13:$CS$13,Totals!$D64,'Data entry'!$B$129:$CS$129)</f>
        <v>0</v>
      </c>
      <c r="IN64" s="72">
        <f>SUMIF('Data entry'!$B$13:$CS$13,Totals!$D64,'Data entry'!$B$130:$CS$130)</f>
        <v>0</v>
      </c>
      <c r="IO64" s="72">
        <f>SUMIF('Data entry'!$B$13:$CS$13,Totals!$D64,'Data entry'!$B$131:$CS$131)</f>
        <v>0</v>
      </c>
      <c r="IP64" s="72">
        <f>SUMIF('Data entry'!$B$13:$CS$13,Totals!$D64,'Data entry'!$B$132:$CS$132)</f>
        <v>0</v>
      </c>
      <c r="IQ64" s="72">
        <f>SUMIF('Data entry'!$B$13:$CS$13,Totals!$D64,'Data entry'!$B$133:$CS$133)</f>
        <v>0</v>
      </c>
      <c r="IR64" s="72">
        <f>SUMIF('Data entry'!$B$13:$CS$13,Totals!$D64,'Data entry'!$B$135:$CS$135)</f>
        <v>0</v>
      </c>
      <c r="IS64" s="72">
        <f>SUMIF('Data entry'!$B$13:$CS$13,Totals!$D64,'Data entry'!$B$137:$CS$137)</f>
        <v>0</v>
      </c>
      <c r="IT64" s="72">
        <f>SUMIF('Data entry'!$B$13:$CS$13,Totals!$D64,'Data entry'!$B$139:$CS$139)</f>
        <v>0</v>
      </c>
      <c r="IU64" s="77">
        <f>IF(D64=0,0,SUMIF('Data entry'!$B$13:$CS$13,Totals!$D64,'Data entry'!$B$140:$CS$140))</f>
        <v>0</v>
      </c>
      <c r="IV64" s="72">
        <f ca="1">SUMIF(Calculation!$E$4:$CS$4,Totals!$D64,Calculation!$E$1442:$Z$1442)+SUMIF('Allocation to schools'!$H$9:$IV$9,Totals!$D64,'Allocation to schools'!$H$133:$IV$133)</f>
        <v>0</v>
      </c>
      <c r="IW64" s="72">
        <f>SUMIF('Data entry'!$B$13:$CS$13,Totals!$D64,'Data entry'!$B$103:$CS$103)</f>
        <v>0</v>
      </c>
      <c r="IX64" s="25" t="str">
        <f t="shared" si="19"/>
        <v>The School's program 200 special education spending was equal to base, weighted, IDEA, and other special education funding.</v>
      </c>
    </row>
    <row r="65" spans="1:258" ht="14.5" hidden="1">
      <c r="A65" s="64" t="s">
        <v>127</v>
      </c>
      <c r="B65" s="64">
        <f>VLOOKUP(A65,'School listing'!$A$7:$E$99,2,FALSE)</f>
        <v>0</v>
      </c>
      <c r="C65" s="87" t="str">
        <f>IF(VLOOKUP(A65,'School listing'!$A$7:$E$99,3,FALSE)="","",VLOOKUP(A65,'School listing'!$A$7:$E$99,3,FALSE))</f>
        <v/>
      </c>
      <c r="D65" s="66">
        <f>VLOOKUP(A65,'School listing'!$A$7:$F$99,6,FALSE)</f>
        <v>0</v>
      </c>
      <c r="E65" s="79">
        <f>VLOOKUP(A65,'School listing'!$A$7:$E$100,4,FALSE)</f>
        <v>0</v>
      </c>
      <c r="F65" s="88"/>
      <c r="G65" s="82">
        <f ca="1">SUMIF(Calculation!$E$4:$CS$4,Totals!$D65,Calculation!$E$12:$Z$12)+SUMIF('Allocation to schools'!$H$9:$IV$9,Totals!$D65,'Allocation to schools'!$H$12:$IV$12)+SUMIF('Allocation to schools'!$H$9:$IV$9,Totals!$D65,'Allocation to schools'!$H$21:$IV$21)</f>
        <v>0</v>
      </c>
      <c r="H65" s="82">
        <f ca="1">SUMIF(Calculation!$E$4:$CS$4,Totals!$D65,Calculation!$E$117:$Z$117)+SUMIF('Allocation to schools'!$H$9:$IV$9,Totals!$D65,'Allocation to schools'!$H$13:$IV$13)+SUMIF('Allocation to schools'!$H$9:$IV$9,Totals!$D65,'Allocation to schools'!$H$22:$IV$22)</f>
        <v>0</v>
      </c>
      <c r="I65" s="72">
        <f ca="1">SUMIF(Calculation!$E$4:$CS$4,Totals!$D65,Calculation!$E$242:$Z$242)+SUMIF('Allocation to schools'!$H$9:$IV$9,Totals!$D65,'Allocation to schools'!$H$14:$IV$14)</f>
        <v>0</v>
      </c>
      <c r="J65" s="72">
        <f ca="1">SUMIF(Calculation!$E$4:$CS$4,Totals!$D65,Calculation!$E$640:$Z$640)+SUMIF('Allocation to schools'!$H$9:$IV$9,Totals!$D65,'Allocation to schools'!$H$15:$IV$15)</f>
        <v>0</v>
      </c>
      <c r="K65" s="72">
        <f>SUMIF('Data entry'!$B$13:$CS$13,Totals!$D65,'Data entry'!$B$41:$CS$41)</f>
        <v>0</v>
      </c>
      <c r="L65" s="72">
        <f ca="1">SUMIF(Calculation!$E$4:$CS$4,Totals!$D65,Calculation!$E$955:$Z$955)+SUMIF('Allocation to schools'!$H$9:$IV$9,Totals!$D65,'Allocation to schools'!$H$17:$IV$17)</f>
        <v>0</v>
      </c>
      <c r="M65" s="72">
        <f ca="1">SUMIF(Calculation!$E$4:$CS$4,Totals!$D65,Calculation!$E$1120:$Z$1120)+SUMIF('Allocation to schools'!$H$9:$IV$9,Totals!$D65,'Allocation to schools'!$H$18:$IV$18)</f>
        <v>0</v>
      </c>
      <c r="N65" s="71">
        <f ca="1">SUMIF(Calculation!$E$4:$CS$4,Totals!$D65,Calculation!$E$1458:$Z$1458)+SUMIF('Allocation to schools'!$H$9:$IV$9,Totals!$D65,'Allocation to schools'!$H$19:$IV$19)-SUMIF(Calculation!$E$4:$CS$4,Totals!$D65,Calculation!$E$1120:$Z$1120)-SUMIF(Calculation!$E$4:$CS$4,Totals!$D65,Calculation!$E$955:$Z$955)</f>
        <v>0</v>
      </c>
      <c r="O65" s="71">
        <f ca="1">SUMIF(Calculation!$E$4:$CS$4,Totals!$D65,Calculation!$E$1560:$Z$1560)+SUMIFS('Allocation to schools'!$H$12:$GI$12,'Allocation to schools'!$H$9:$GI$9,Totals!$D65,'Allocation to schools'!$H$10:$GI$10,"from federal sources")+SUMIFS('Allocation to schools'!$H$21:$GI$21,'Allocation to schools'!$H$9:$GI$9,Totals!$D65,'Allocation to schools'!$H$10:$GI$10,"from federal sources")</f>
        <v>0</v>
      </c>
      <c r="P65" s="71">
        <f ca="1">SUMIF(Calculation!$E$4:$CS$4,Totals!$D65,Calculation!$E$1561:$Z$1561)+SUMIFS('Allocation to schools'!$H$13:$GI$13,'Allocation to schools'!$H$9:$GI$9,Totals!$D65,'Allocation to schools'!$H$10:$GI$10,"from federal sources")+SUMIFS('Allocation to schools'!$H$22:$GI$22,'Allocation to schools'!$H$9:$GI$9,Totals!$D65,'Allocation to schools'!$H$10:$GI$10,"from federal sources")</f>
        <v>0</v>
      </c>
      <c r="Q65" s="71">
        <f ca="1">SUMIF(Calculation!$E$4:$CS$4,Totals!$D65,Calculation!$E$1562:$Z$1562)+SUMIFS('Allocation to schools'!$H$188:$GI$188,'Allocation to schools'!$H$9:$GI$9,Totals!$D65,'Allocation to schools'!$H$10:$GI$10,"from federal sources")+SUMIF('Data entry'!$B$13:$CS$13,Totals!$D65,'Data entry'!$B$42:$CS$42)</f>
        <v>0</v>
      </c>
      <c r="R65" s="82">
        <f ca="1">SUMIF(Calculation!$E$4:$CS$4,Totals!$D65,Calculation!$E$1229:$Z$1229)+SUMIF('Allocation to schools'!$H$9:$IV$9,Totals!$D65,'Allocation to schools'!$H$20:$IV$20)+SUMIF('Allocation to schools'!$H$9:$IV$9,Totals!$D65,'Allocation to schools'!$H$22:$IV$22)</f>
        <v>0</v>
      </c>
      <c r="S65" s="72">
        <f ca="1">SUMIF(Calculation!$E$4:$CS$4,Totals!$D65,Calculation!$E$19:$Z$19)+SUMIF('Allocation to schools'!$H$9:$IV$9,Totals!$D65,'Allocation to schools'!$H$24:$IV$24)</f>
        <v>0</v>
      </c>
      <c r="T65" s="72">
        <f ca="1">SUMIF(Calculation!$E$4:$CS$4,Totals!$D65,Calculation!$E$124:$Z$124)+SUMIF('Allocation to schools'!$H$9:$IV$9,Totals!$D65,'Allocation to schools'!$H$25:$IV$25)</f>
        <v>0</v>
      </c>
      <c r="U65" s="72">
        <f ca="1">SUMIF(Calculation!$E$4:$CS$4,Totals!$D65,Calculation!$E$269:$Z$269)+SUMIF('Allocation to schools'!$H$9:$IV$9,Totals!$D65,'Allocation to schools'!$H$26:$IV$26)</f>
        <v>0</v>
      </c>
      <c r="V65" s="72">
        <f ca="1">SUMIF(Calculation!$E$4:$CS$4,Totals!$D65,Calculation!$E$647:$Z$647)+SUMIF('Allocation to schools'!$H$9:$IV$9,Totals!$D65,'Allocation to schools'!$H$27:$IV$27)</f>
        <v>0</v>
      </c>
      <c r="W65" s="72">
        <f>SUMIF('Data entry'!$B$13:$CS$13,Totals!$D65,'Data entry'!$B$43:$CS$43)</f>
        <v>0</v>
      </c>
      <c r="X65" s="72">
        <f ca="1">SUMIF(Calculation!$E$4:$CS$4,Totals!$D65,Calculation!$E$962:$Z$962)+SUMIF('Allocation to schools'!$H$9:$IV$9,Totals!$D65,'Allocation to schools'!$H$29:$IV$29)</f>
        <v>0</v>
      </c>
      <c r="Y65" s="72">
        <f ca="1">SUMIF(Calculation!$E$4:$CS$4,Totals!$D65,Calculation!$E$1127:$Z$1127)+SUMIF('Allocation to schools'!$H$9:$IV$9,Totals!$D65,'Allocation to schools'!$H$30:$IV$30)</f>
        <v>0</v>
      </c>
      <c r="Z65" s="71">
        <f ca="1">SUMIF(Calculation!$E$4:$CS$4,Totals!$D65,Calculation!$E$1463:$Z$1463)+SUMIF('Allocation to schools'!$H$9:$IV$9,Totals!$D65,'Allocation to schools'!$H$31:$IV$31)-SUMIF(Calculation!$E$4:$CS$4,Totals!$D65,Calculation!$E$962:$Z$962)-SUMIF(Calculation!$E$4:$CS$4,Totals!$D65,Calculation!$E$1127:$Z$1127)</f>
        <v>0</v>
      </c>
      <c r="AA65" s="71">
        <f ca="1">SUMIF(Calculation!$E$4:$CS$4,Totals!$D65,Calculation!$E$1563:$Z$1563)+SUMIFS('Allocation to schools'!$H$24:$GI$24,'Allocation to schools'!$H$9:$GI$9,Totals!$D65,'Allocation to schools'!$H$10:$GI$10,"from federal sources")</f>
        <v>0</v>
      </c>
      <c r="AB65" s="71">
        <f ca="1">SUMIF(Calculation!$E$4:$CS$4,Totals!$D65,Calculation!$E$1564:$Z$1564)+SUMIFS('Allocation to schools'!$H$25:$GI$25,'Allocation to schools'!$H$9:$GI$9,Totals!$D65,'Allocation to schools'!$H$10:$GI$10,"from federal sources")</f>
        <v>0</v>
      </c>
      <c r="AC65" s="71">
        <f ca="1">SUMIF(Calculation!$E$4:$CS$4,Totals!$D65,Calculation!$E$1571:$Z$1571)+SUMIFS('Allocation to schools'!$H$189:$GI$189,'Allocation to schools'!$H$9:$GI$9,Totals!$D65,'Allocation to schools'!$H$10:$GI$10,"from federal sources")</f>
        <v>0</v>
      </c>
      <c r="AD65" s="72">
        <f ca="1">SUMIF(Calculation!$E$4:$CS$4,Totals!$D65,Calculation!$E$1240:$Z$1240)+SUMIF('Allocation to schools'!$H$9:$IV$9,Totals!$D65,'Allocation to schools'!$H$32:$IV$32)</f>
        <v>0</v>
      </c>
      <c r="AE65" s="72">
        <f ca="1">SUMIF(Calculation!$E$4:$CS$4,Totals!$D65,Calculation!$E$26:$Z$26)+SUMIF('Allocation to schools'!$H$9:$IV$9,Totals!$D65,'Allocation to schools'!$H$33:$IV$33)</f>
        <v>0</v>
      </c>
      <c r="AF65" s="72">
        <f ca="1">SUMIF(Calculation!$E$4:$CS$4,Totals!$D65,Calculation!$E$131:$Z$131)+SUMIF('Allocation to schools'!$H$9:$IV$9,Totals!$D65,'Allocation to schools'!$H$34:$IV$34)</f>
        <v>0</v>
      </c>
      <c r="AG65" s="72">
        <f ca="1">SUMIF(Calculation!$E$4:$CS$4,Totals!$D65,Calculation!$E$296:$Z$296)+SUMIF('Allocation to schools'!$H$9:$IV$9,Totals!$D65,'Allocation to schools'!$H$35:$IV$35)</f>
        <v>0</v>
      </c>
      <c r="AH65" s="72">
        <f ca="1">SUMIF(Calculation!$E$4:$CS$4,Totals!$D65,Calculation!$E$654:$Z$654)+SUMIF('Allocation to schools'!$H$9:$IV$9,Totals!$D65,'Allocation to schools'!$H$36:$IV$36)</f>
        <v>0</v>
      </c>
      <c r="AI65" s="72">
        <f>SUMIF('Data entry'!$B$13:$CS$13,Totals!$D65,'Data entry'!$B$45:$CS$45)</f>
        <v>0</v>
      </c>
      <c r="AJ65" s="72">
        <f ca="1">SUMIF(Calculation!$E$4:$CS$4,Totals!$D65,Calculation!$E$969:$Z$969)+SUMIF('Allocation to schools'!$H$9:$IV$9,Totals!$D65,'Allocation to schools'!$H$38:$IV$38)</f>
        <v>0</v>
      </c>
      <c r="AK65" s="72">
        <f ca="1">SUMIF(Calculation!$E$4:$CS$4,Totals!$D65,Calculation!$E$1134:$Z$1134)+SUMIF('Allocation to schools'!$H$9:$IV$9,Totals!$D65,'Allocation to schools'!$H$39:$IV$39)</f>
        <v>0</v>
      </c>
      <c r="AL65" s="71">
        <f ca="1">SUMIF(Calculation!$E$4:$CS$4,Totals!$D65,Calculation!$E$1468:$Z$1468)+SUMIF('Allocation to schools'!$H$9:$IV$9,Totals!$D65,'Allocation to schools'!$H$40:$IV$40)-SUMIF(Calculation!$E$4:$CS$4,Totals!$D65,Calculation!$E$969:$Z$969)-SUMIF(Calculation!$E$4:$CS$4,Totals!$D65,Calculation!$E$1134:$Z$1134)</f>
        <v>0</v>
      </c>
      <c r="AM65" s="71">
        <f ca="1">SUMIF(Calculation!$E$4:$CS$4,Totals!$D65,Calculation!$E$1572:$Z$1572)+SUMIFS('Allocation to schools'!$H$33:$GI$33,'Allocation to schools'!$H$9:$GI$9,Totals!$D65,'Allocation to schools'!$H$10:$GI$10,"from federal sources")</f>
        <v>0</v>
      </c>
      <c r="AN65" s="71">
        <f ca="1">SUMIF(Calculation!$E$4:$CS$4,Totals!$D65,Calculation!$E$1573:$Z$1573)+SUMIFS('Allocation to schools'!$H$34:$GI$34,'Allocation to schools'!$H$9:$GI$9,Totals!$D65,'Allocation to schools'!$H$10:$GI$10,"from federal sources")</f>
        <v>0</v>
      </c>
      <c r="AO65" s="71">
        <f ca="1">SUMIF(Calculation!$E$4:$CS$4,Totals!$D65,Calculation!$E$1580:$Z$1580)+SUMIFS('Allocation to schools'!$H$190:$GI$190,'Allocation to schools'!$H$9:$GI$9,Totals!$D65,'Allocation to schools'!$H$10:$GI$10,"from federal sources")</f>
        <v>0</v>
      </c>
      <c r="AP65" s="72">
        <f ca="1">SUMIF(Calculation!$E$4:$CS$4,Totals!$D65,Calculation!$E$1251:$Z$1251)+SUMIF('Allocation to schools'!$H$9:$IV$9,Totals!$D65,'Allocation to schools'!$H$41:$IV$41)</f>
        <v>0</v>
      </c>
      <c r="AQ65" s="72">
        <f ca="1">SUMIF(Calculation!$E$4:$CS$4,Totals!$D65,Calculation!$E$33:$Z$33)+SUMIF('Allocation to schools'!$H$9:$IV$9,Totals!$D65,'Allocation to schools'!$H$42:$IV$42)</f>
        <v>0</v>
      </c>
      <c r="AR65" s="72">
        <f ca="1">SUMIF(Calculation!$E$4:$CS$4,Totals!$D65,Calculation!$E$138:$Z$138)+SUMIF('Allocation to schools'!$H$9:$IV$9,Totals!$D65,'Allocation to schools'!$H$43:$IV$43)</f>
        <v>0</v>
      </c>
      <c r="AS65" s="72">
        <f ca="1">SUMIF(Calculation!$E$4:$CS$4,Totals!$D65,Calculation!$E$323:$Z$323)+SUMIF('Allocation to schools'!$H$9:$IV$9,Totals!$D65,'Allocation to schools'!$H$44:$IV$44)</f>
        <v>0</v>
      </c>
      <c r="AT65" s="72">
        <f ca="1">SUMIF(Calculation!$E$4:$CS$4,Totals!$D65,Calculation!$E$661:$Z$661)+SUMIF('Allocation to schools'!$H$9:$IV$9,Totals!$D65,'Allocation to schools'!$H$45:$IV$45)</f>
        <v>0</v>
      </c>
      <c r="AU65" s="72">
        <f>SUMIF('Data entry'!$B$13:$CS$13,Totals!$D65,'Data entry'!$B$47:$CS$47)</f>
        <v>0</v>
      </c>
      <c r="AV65" s="72">
        <f ca="1">SUMIF(Calculation!$E$4:$CS$4,Totals!$D65,Calculation!$E$976:$Z$976)+SUMIF('Allocation to schools'!$H$9:$IV$9,Totals!$D65,'Allocation to schools'!$H$47:$IV$47)</f>
        <v>0</v>
      </c>
      <c r="AW65" s="72">
        <f ca="1">SUMIF(Calculation!$E$4:$CS$4,Totals!$D65,Calculation!$E$1060:$Z$1060)+SUMIF('Allocation to schools'!$H$9:$IV$9,Totals!$D65,'Allocation to schools'!$H$48:$IV$48)</f>
        <v>0</v>
      </c>
      <c r="AX65" s="72">
        <f ca="1">SUMIF(Calculation!$E$4:$CS$4,Totals!$D65,Calculation!$E$1141:$Z$1141)+SUMIF('Allocation to schools'!$H$9:$IV$9,Totals!$D65,'Allocation to schools'!$H$49:$IV$49)</f>
        <v>0</v>
      </c>
      <c r="AY65" s="83">
        <f ca="1">SUMIF(Calculation!$E$4:$CS$4,Totals!$D65,Calculation!$E$1473:$Z$1473)+SUMIF('Allocation to schools'!$H$9:$IV$9,Totals!$D65,'Allocation to schools'!$H$50:$IV$50)-SUMIF(Calculation!$E$4:$CS$4,Totals!$D65,Calculation!$E$976:$Z$976)-SUMIF(Calculation!$E$4:$CS$4,Totals!$D65,Calculation!$E$1060:$Z$1060)-SUMIF(Calculation!$E$4:$CS$4,Totals!$D65,Calculation!$E$1141:$Z$1141)</f>
        <v>0</v>
      </c>
      <c r="AZ65" s="83">
        <f ca="1">SUMIF(Calculation!$E$4:$CS$4,Totals!$D65,Calculation!$E$1581:$Z$1581)+SUMIFS('Allocation to schools'!$H$42:$GI$42,'Allocation to schools'!$H$9:$GI$9,Totals!$D65,'Allocation to schools'!$H$10:$GI$10,"from federal sources")</f>
        <v>0</v>
      </c>
      <c r="BA65" s="83">
        <f ca="1">SUMIF(Calculation!$E$4:$CS$4,Totals!$D65,Calculation!$E$1582:$Z$1582)+SUMIFS('Allocation to schools'!$H$43:$GI$43,'Allocation to schools'!$H$9:$GI$9,Totals!$D65,'Allocation to schools'!$H$10:$GI$10,"from federal sources")</f>
        <v>0</v>
      </c>
      <c r="BB65" s="83">
        <f ca="1">SUMIF(Calculation!$E$4:$CS$4,Totals!$D65,Calculation!$E$1589:$Z$1589)+SUMIFS('Allocation to schools'!$H$191:$GI$191,'Allocation to schools'!$H$9:$GI$9,Totals!$D65,'Allocation to schools'!$H$10:$GI$10,"from federal sources")</f>
        <v>0</v>
      </c>
      <c r="BC65" s="72">
        <f ca="1">SUMIF(Calculation!$E$4:$CS$4,Totals!$D65,Calculation!$E$1262:$Z$1262)+SUMIF('Allocation to schools'!$H$9:$IV$9,Totals!$D65,'Allocation to schools'!$H$51:$IV$51)</f>
        <v>0</v>
      </c>
      <c r="BD65" s="72">
        <f ca="1">SUMIF(Calculation!$E$4:$CS$4,Totals!$D65,Calculation!$E$40:$Z$40)+SUMIF('Allocation to schools'!$H$9:$IV$9,Totals!$D65,'Allocation to schools'!$H$52:$IV$52)</f>
        <v>0</v>
      </c>
      <c r="BE65" s="72">
        <f ca="1">SUMIF(Calculation!$E$4:$CS$4,Totals!$D65,Calculation!$E$145:$Z$145)+SUMIF('Allocation to schools'!$H$9:$IV$9,Totals!$D65,'Allocation to schools'!$H$53:$IV$53)</f>
        <v>0</v>
      </c>
      <c r="BF65" s="72">
        <f ca="1">SUMIF(Calculation!$E$4:$CS$4,Totals!$D65,Calculation!$E$350:$Z$350)+SUMIF('Allocation to schools'!$H$9:$IV$9,Totals!$D65,'Allocation to schools'!$H$54:$IV$54)</f>
        <v>0</v>
      </c>
      <c r="BG65" s="72">
        <f ca="1">SUMIF(Calculation!$E$4:$CS$4,Totals!$D65,Calculation!$E$668:$Z$668)+SUMIF('Allocation to schools'!$H$9:$IV$9,Totals!$D65,'Allocation to schools'!$H$55:$IV$55)</f>
        <v>0</v>
      </c>
      <c r="BH65" s="72">
        <f>SUMIF('Data entry'!$B$13:$CS$13,Totals!$D65,'Data entry'!$B$49:$CS$49)</f>
        <v>0</v>
      </c>
      <c r="BI65" s="72">
        <f ca="1">SUMIF(Calculation!$E$4:$CS$4,Totals!$D65,Calculation!$E$983:$Z$983)+SUMIF('Allocation to schools'!$H$9:$IV$9,Totals!$D65,'Allocation to schools'!$H$57:$IV$57)</f>
        <v>0</v>
      </c>
      <c r="BJ65" s="72">
        <f ca="1">SUMIF(Calculation!$E$4:$CS$4,Totals!$D65,Calculation!$E$1148:$Z$1148)+SUMIF('Allocation to schools'!$H$9:$IV$9,Totals!$D65,'Allocation to schools'!$H$58:$IV$58)</f>
        <v>0</v>
      </c>
      <c r="BK65" s="71">
        <f ca="1">SUMIF(Calculation!$E$4:$CS$4,Totals!$D65,Calculation!$E$1478:$Z$1478)+SUMIF('Allocation to schools'!$H$9:$IV$9,Totals!$D65,'Allocation to schools'!$H$59:$IV$59)-SUMIF(Calculation!$E$4:$CS$4,Totals!$D65,Calculation!$E$983:$Z$983)-SUMIF(Calculation!$E$4:$CS$4,Totals!$D65,Calculation!$E$1148:$Z$1148)</f>
        <v>0</v>
      </c>
      <c r="BL65" s="71">
        <f ca="1">SUMIF(Calculation!$E$4:$CS$4,Totals!$D65,Calculation!$E$1590:$Z$1590)+SUMIFS('Allocation to schools'!$H$52:$GI$52,'Allocation to schools'!$H$9:$GI$9,Totals!$D65,'Allocation to schools'!$H$10:$GI$10,"from federal sources")</f>
        <v>0</v>
      </c>
      <c r="BM65" s="71">
        <f ca="1">SUMIF(Calculation!$E$4:$CS$4,Totals!$D65,Calculation!$E$1591:$Z$1591)+SUMIFS('Allocation to schools'!$H$53:$GI$53,'Allocation to schools'!$H$9:$GI$9,Totals!$D65,'Allocation to schools'!$H$10:$GI$10,"from federal sources")</f>
        <v>0</v>
      </c>
      <c r="BN65" s="71">
        <f ca="1">SUMIF(Calculation!$E$4:$CS$4,Totals!$D65,Calculation!$E$1598:$Z$1598)+SUMIFS('Allocation to schools'!$H$192:$GI$192,'Allocation to schools'!$H$9:$GI$9,Totals!$D65,'Allocation to schools'!$H$10:$GI$10,"from federal sources")</f>
        <v>0</v>
      </c>
      <c r="BO65" s="72">
        <f ca="1">SUMIF(Calculation!$E$4:$CS$4,Totals!$D65,Calculation!$E$1273:$Z$1273)+SUMIF('Allocation to schools'!$H$9:$IV$9,Totals!$D65,'Allocation to schools'!$H$60:$IV$60)</f>
        <v>0</v>
      </c>
      <c r="BP65" s="72">
        <f ca="1">SUMIF(Calculation!$E$4:$CS$4,Totals!$D65,Calculation!$E$47:$Z$47)+SUMIF(Calculation!$E$4:$CS$4,Totals!$D65,Calculation!$E$54:$Z$54)+SUMIF('Allocation to schools'!$H$9:$IV$9,Totals!$D65,'Allocation to schools'!$H$61:$IV$61)</f>
        <v>0</v>
      </c>
      <c r="BQ65" s="72">
        <f ca="1">SUMIF(Calculation!$E$4:$CS$4,Totals!$D65,Calculation!$E$152:$Z$152)+SUMIF(Calculation!$E$4:$CS$4,Totals!$D65,Calculation!$E$159:$Z$159)+SUMIF('Allocation to schools'!$H$9:$IV$9,Totals!$D65,'Allocation to schools'!$H$62:$IV$62)</f>
        <v>0</v>
      </c>
      <c r="BR65" s="72">
        <f ca="1">SUMIF(Calculation!$E$4:$CS$4,Totals!$D65,Calculation!$E$377:$Z$377)+SUMIF(Calculation!$E$4:$CS$4,Totals!$D65,Calculation!$E$404:$Z$404)+SUMIF('Allocation to schools'!$H$9:$IV$9,Totals!$D65,'Allocation to schools'!$H$63:$IV$63)</f>
        <v>0</v>
      </c>
      <c r="BS65" s="72">
        <f ca="1">SUMIF(Calculation!$E$4:$CS$4,Totals!$D65,Calculation!$E$675:$Z$675)+SUMIF(Calculation!$E$4:$CS$4,Totals!$D65,Calculation!$E$682:$Z$682)+SUMIF('Allocation to schools'!$H$9:$IV$9,Totals!$D65,'Allocation to schools'!$H$64:$IV$64)</f>
        <v>0</v>
      </c>
      <c r="BT65" s="72">
        <f>SUMIF('Data entry'!$B$13:$CS$13,Totals!$D65,'Data entry'!$B$51:$CS$51)</f>
        <v>0</v>
      </c>
      <c r="BU65" s="72">
        <f ca="1">SUMIF(Calculation!$E$4:$CS$4,Totals!$D65,Calculation!$E$990:$Z$990)+SUMIF(Calculation!$E$4:$CS$4,Totals!$D65,Calculation!$E$997:$Z$997)+SUMIF('Allocation to schools'!$H$9:$IV$9,Totals!$D65,'Allocation to schools'!$H$66:$IV$66)</f>
        <v>0</v>
      </c>
      <c r="BV65" s="72">
        <f ca="1">SUMIF(Calculation!$E$4:$CS$4,Totals!$D65,Calculation!$E$1086:$Z$1086)+SUMIF('Allocation to schools'!$H$9:$IV$9,Totals!$D65,'Allocation to schools'!$H$67:$IV$67)</f>
        <v>0</v>
      </c>
      <c r="BW65" s="72">
        <f ca="1">SUMIF(Calculation!$E$4:$CS$4,Totals!$D65,Calculation!$E$1155:$Z$1155)+SUMIF(Calculation!$E$4:$CS$4,Totals!$D65,Calculation!$E$1162:$Z$1162)+SUMIF('Allocation to schools'!$H$9:$IV$9,Totals!$D65,'Allocation to schools'!$H$68:$IV$68)</f>
        <v>0</v>
      </c>
      <c r="BX65" s="71">
        <f ca="1">SUMIF(Calculation!$E$4:$CS$4,Totals!$D65,Calculation!$E$1483:$Z$1483)+SUMIF(Calculation!$E$4:$CS$4,Totals!$D65,Calculation!$E$1488:$Z$1488)+SUMIF('Allocation to schools'!$H$9:$IV$9,Totals!$D65,'Allocation to schools'!$H$69:$IV$69)-SUMIF(Calculation!$E$4:$CS$4,Totals!$D65,Calculation!$E$990:$Z$990)-SUMIF(Calculation!$E$4:$CS$4,Totals!$D65,Calculation!$E$1086:$Z$1086)-SUMIF(Calculation!$E$4:$CS$4,Totals!$D65,Calculation!$E$1155:$Z$1155)</f>
        <v>0</v>
      </c>
      <c r="BY65" s="71">
        <f ca="1">SUMIF(Calculation!$E$4:$CS$4,Totals!$D65,Calculation!$E$1599:$Z$1599)+SUMIF(Calculation!$E$4:$CS$4,Totals!$D65,Calculation!$E$1608:$Z$1608)+SUMIFS('Allocation to schools'!$H$61:$GI$61,'Allocation to schools'!$H$9:$GI$9,Totals!$D65,'Allocation to schools'!$H$10:$GI$10,"from federal sources")</f>
        <v>0</v>
      </c>
      <c r="BZ65" s="71">
        <f ca="1">SUMIF(Calculation!$E$4:$CS$4,Totals!$D65,Calculation!$E$1600:$Z$1600)+SUMIF(Calculation!$E$4:$CS$4,Totals!$D65,Calculation!$E$1609:$Z$1609)+SUMIFS('Allocation to schools'!$H$62:$GI$62,'Allocation to schools'!$H$9:$GI$9,Totals!$D65,'Allocation to schools'!$H$10:$GI$10,"from federal sources")</f>
        <v>0</v>
      </c>
      <c r="CA65" s="71">
        <f ca="1">SUMIF(Calculation!$E$4:$CS$4,Totals!$D65,Calculation!$E$1607:$Z$1607)+SUMIF(Calculation!$E$4:$CS$4,Totals!$D65,Calculation!$E$1616:$Z$1616)+SUMIFS('Allocation to schools'!$H$193:$GI$193,'Allocation to schools'!$H$9:$GI$9,Totals!$D65,'Allocation to schools'!$H$10:$GI$10,"from federal sources")</f>
        <v>0</v>
      </c>
      <c r="CB65" s="72">
        <f ca="1">SUMIF(Calculation!$E$4:$CS$4,Totals!$D65,Calculation!$E$1284:$Z$1284)+SUMIF(Calculation!$E$4:$CS$4,Totals!$D65,Calculation!$E$1295:$Z$1295)+SUMIF('Allocation to schools'!$H$9:$IV$9,Totals!$D65,'Allocation to schools'!$H$70:$IV$70)</f>
        <v>0</v>
      </c>
      <c r="CC65" s="72">
        <f ca="1">SUMIF(Calculation!$E$4:$CS$4,Totals!$D65,Calculation!$E$61:$Z$61)+SUMIF('Allocation to schools'!$H$9:$IV$9,Totals!$D65,'Allocation to schools'!$H$71:$IV$71)</f>
        <v>0</v>
      </c>
      <c r="CD65" s="72">
        <f ca="1">SUMIF(Calculation!$E$4:$CS$4,Totals!$D65,Calculation!$E$166:$Z$166)+SUMIF('Allocation to schools'!$H$9:$IV$9,Totals!$D65,'Allocation to schools'!$H$72:$IV$72)</f>
        <v>0</v>
      </c>
      <c r="CE65" s="72">
        <f ca="1">SUMIF(Calculation!$E$4:$CS$4,Totals!$D65,Calculation!$E$431:$Z$431)+SUMIF('Allocation to schools'!$H$9:$IV$9,Totals!$D65,'Allocation to schools'!$H$73:$IV$73)</f>
        <v>0</v>
      </c>
      <c r="CF65" s="72">
        <f ca="1">SUMIF(Calculation!$E$4:$CS$4,Totals!$D65,Calculation!$E$689:$Z$689)+SUMIF('Allocation to schools'!$H$9:$IV$9,Totals!$D65,'Allocation to schools'!$H$74:$IV$74)</f>
        <v>0</v>
      </c>
      <c r="CG65" s="72">
        <f>SUMIF('Data entry'!$B$13:$CS$13,Totals!$D65,'Data entry'!$B$53:$CS$53)</f>
        <v>0</v>
      </c>
      <c r="CH65" s="72">
        <f ca="1">SUMIF(Calculation!$E$4:$CS$4,Totals!$D65,Calculation!$E$1004:$Z$1004)+SUMIF('Allocation to schools'!$H$9:$IV$9,Totals!$D65,'Allocation to schools'!$H$76:$IV$76)</f>
        <v>0</v>
      </c>
      <c r="CI65" s="72">
        <f ca="1">SUMIF(Calculation!$E$4:$CS$4,Totals!$D65,Calculation!$E$1169:$Z$1169)+SUMIF('Allocation to schools'!$H$9:$IV$9,Totals!$D65,'Allocation to schools'!$H$77:$IV$77)</f>
        <v>0</v>
      </c>
      <c r="CJ65" s="71">
        <f ca="1">SUMIF(Calculation!$E$4:$CS$4,Totals!$D65,Calculation!$E$1493:$Z$1493)+SUMIF('Allocation to schools'!$H$9:$IV$9,Totals!$D65,'Allocation to schools'!$H$78:$IV$78)-SUMIF(Calculation!$E$4:$CS$4,Totals!$D65,Calculation!$E$1004:$Z$1004)-SUMIF(Calculation!$E$4:$CS$4,Totals!$D65,Calculation!$E$1169:$Z$1169)</f>
        <v>0</v>
      </c>
      <c r="CK65" s="71">
        <f ca="1">SUMIF(Calculation!$E$4:$CS$4,Totals!$D65,Calculation!$E$1617:$Z$1617)+SUMIFS('Allocation to schools'!$H$71:$GI$71,'Allocation to schools'!$H$9:$GI$9,Totals!$D65,'Allocation to schools'!$H$10:$GI$10,"from federal sources")</f>
        <v>0</v>
      </c>
      <c r="CL65" s="71">
        <f ca="1">SUMIF(Calculation!$E$4:$CS$4,Totals!$D65,Calculation!$E$1618:$Z$1618)+SUMIFS('Allocation to schools'!$H$72:$GI$72,'Allocation to schools'!$H$9:$GI$9,Totals!$D65,'Allocation to schools'!$H$10:$GI$10,"from federal sources")</f>
        <v>0</v>
      </c>
      <c r="CM65" s="71">
        <f ca="1">SUMIF(Calculation!$E$4:$CS$4,Totals!$D65,Calculation!$E$1625:$Z$1625)+SUMIFS('Allocation to schools'!$H$194:$GI$194,'Allocation to schools'!$H$9:$GI$9,Totals!$D65,'Allocation to schools'!$H$10:$GI$10,"from federal sources")</f>
        <v>0</v>
      </c>
      <c r="CN65" s="72">
        <f ca="1">SUMIF(Calculation!$E$4:$CS$4,Totals!$D65,Calculation!$E$1306:$Z$1306)+SUMIF('Allocation to schools'!$H$9:$IV$9,Totals!$D65,'Allocation to schools'!$H$79:$IV$79)</f>
        <v>0</v>
      </c>
      <c r="CO65" s="72">
        <f ca="1">SUMIF(Calculation!$E$4:$CS$4,Totals!$D65,Calculation!$E$68:$Z$68)+SUMIF('Allocation to schools'!$H$9:$IV$9,Totals!$D65,'Allocation to schools'!$H$80:$IV$80)</f>
        <v>0</v>
      </c>
      <c r="CP65" s="72">
        <f ca="1">SUMIF(Calculation!$E$4:$CS$4,Totals!$D65,Calculation!$E$173:$Z$173)+SUMIF('Allocation to schools'!$H$9:$IV$9,Totals!$D65,'Allocation to schools'!$H$81:$IV$81)</f>
        <v>0</v>
      </c>
      <c r="CQ65" s="72">
        <f ca="1">SUMIF(Calculation!$E$4:$CS$4,Totals!$D65,Calculation!$E$458:$Z$458)+SUMIF('Allocation to schools'!$H$9:$IV$9,Totals!$D65,'Allocation to schools'!$H$82:$IV$82)</f>
        <v>0</v>
      </c>
      <c r="CR65" s="72">
        <f ca="1">SUMIF(Calculation!$E$4:$CS$4,Totals!$D65,Calculation!$E$696:$Z$696)+SUMIF('Allocation to schools'!$H$9:$IV$9,Totals!$D65,'Allocation to schools'!$H$83:$IV$83)</f>
        <v>0</v>
      </c>
      <c r="CS65" s="72">
        <f>SUMIF('Data entry'!$B$13:$CS$13,Totals!$D65,'Data entry'!$B$55:$CS$55)</f>
        <v>0</v>
      </c>
      <c r="CT65" s="72">
        <f ca="1">SUMIF(Calculation!$E$4:$CS$4,Totals!$D65,Calculation!$E$1011:$Z$1011)+SUMIF('Allocation to schools'!$H$9:$IV$9,Totals!$D65,'Allocation to schools'!$H$85:$IV$85)</f>
        <v>0</v>
      </c>
      <c r="CU65" s="72">
        <f ca="1">SUMIF(Calculation!$E$4:$CS$4,Totals!$D65,Calculation!$E$1176:$Z$1176)+SUMIF('Allocation to schools'!$H$9:$IV$9,Totals!$D65,'Allocation to schools'!$H$86:$IV$86)</f>
        <v>0</v>
      </c>
      <c r="CV65" s="71">
        <f ca="1">SUMIF(Calculation!$E$4:$CS$4,Totals!$D65,Calculation!$E$1498:$Z$1498)+SUMIF('Allocation to schools'!$H$9:$IV$9,Totals!$D65,'Allocation to schools'!$H$87:$IV$87)-SUMIF(Calculation!$E$4:$CS$4,Totals!$D65,Calculation!$E$1011:$Z$1011)-SUMIF(Calculation!$E$4:$CS$4,Totals!$D65,Calculation!$E$1176:$Z$1176)</f>
        <v>0</v>
      </c>
      <c r="CW65" s="71">
        <f ca="1">SUMIF(Calculation!$E$4:$CS$4,Totals!$D65,Calculation!$E$1626:$Z$1626)+SUMIFS('Allocation to schools'!$H$80:$GI$80,'Allocation to schools'!$H$9:$GI$9,Totals!$D65,'Allocation to schools'!$H$10:$GI$10,"from federal sources")</f>
        <v>0</v>
      </c>
      <c r="CX65" s="71">
        <f ca="1">SUMIF(Calculation!$E$4:$CS$4,Totals!$D65,Calculation!$E$1627:$Z$1627)+SUMIFS('Allocation to schools'!$H$81:$GI$81,'Allocation to schools'!$H$9:$GI$9,Totals!$D65,'Allocation to schools'!$H$10:$GI$10,"from federal sources")</f>
        <v>0</v>
      </c>
      <c r="CY65" s="71">
        <f ca="1">SUMIF(Calculation!$E$4:$CS$4,Totals!$D65,Calculation!$E$1634:$Z$1634)+SUMIFS('Allocation to schools'!$H$195:$GI$195,'Allocation to schools'!$H$9:$GI$9,Totals!$D65,'Allocation to schools'!$H$10:$GI$10,"from federal sources")</f>
        <v>0</v>
      </c>
      <c r="CZ65" s="72">
        <f ca="1">SUMIF(Calculation!$E$4:$CS$4,Totals!$D65,Calculation!$E$75:$Z$75)+SUMIF('Allocation to schools'!$H$9:$IV$9,Totals!$D65,'Allocation to schools'!$H$88:$IV$88)</f>
        <v>0</v>
      </c>
      <c r="DA65" s="72">
        <f ca="1">SUMIF(Calculation!$E$4:$CS$4,Totals!$D65,Calculation!$E$180:$Z$180)+SUMIF('Allocation to schools'!$H$9:$IV$9,Totals!$D65,'Allocation to schools'!$H$89:$IV$89)</f>
        <v>0</v>
      </c>
      <c r="DB65" s="72">
        <f ca="1">SUMIF(Calculation!$E$4:$CS$4,Totals!$D65,Calculation!$E$485:$Z$485)+SUMIF('Allocation to schools'!$H$9:$IV$9,Totals!$D65,'Allocation to schools'!$H$90:$IV$90)</f>
        <v>0</v>
      </c>
      <c r="DC65" s="72">
        <f ca="1">SUMIF(Calculation!$E$4:$CS$4,Totals!$D65,Calculation!$E$703:$Z$703)+SUMIF('Allocation to schools'!$H$9:$IV$9,Totals!$D65,'Allocation to schools'!$H$91:$IV$91)</f>
        <v>0</v>
      </c>
      <c r="DD65" s="72">
        <f>SUMIF('Data entry'!$B$13:$CS$13,Totals!$D65,'Data entry'!$B$57:$CS$57)</f>
        <v>0</v>
      </c>
      <c r="DE65" s="72">
        <f ca="1">SUMIF(Calculation!$E$4:$CS$4,Totals!$D65,Calculation!$E$1018:$Z$1018)+SUMIF('Allocation to schools'!$H$9:$IV$9,Totals!$D65,'Allocation to schools'!$H$93:$IV$93)</f>
        <v>0</v>
      </c>
      <c r="DF65" s="72">
        <f ca="1">SUMIF(Calculation!$E$4:$CS$4,Totals!$D65,Calculation!$E$1183:$Z$1183)+SUMIF('Allocation to schools'!$H$9:$IV$9,Totals!$D65,'Allocation to schools'!$H$94:$IV$94)</f>
        <v>0</v>
      </c>
      <c r="DG65" s="71">
        <f ca="1">SUMIF(Calculation!$E$4:$CS$4,Totals!$D65,Calculation!$E$1503:$Z$1503)+SUMIF('Allocation to schools'!$H$9:$IV$9,Totals!$D65,'Allocation to schools'!$H$95:$IV$95)-SUMIF(Calculation!$E$4:$CS$4,Totals!$D65,Calculation!$E$1018:$Z$1018)-SUMIF(Calculation!$E$4:$CS$4,Totals!$D65,Calculation!$E$1183:$Z$1183)</f>
        <v>0</v>
      </c>
      <c r="DH65" s="71">
        <f ca="1">SUMIF(Calculation!$E$4:$CS$4,Totals!$D65,Calculation!$E$1635:$Z$1635)+SUMIFS('Allocation to schools'!$H$88:$GI$88,'Allocation to schools'!$H$9:$GI$9,Totals!$D65,'Allocation to schools'!$H$10:$GI$10,"from federal sources")</f>
        <v>0</v>
      </c>
      <c r="DI65" s="71">
        <f ca="1">SUMIF(Calculation!$E$4:$CS$4,Totals!$D65,Calculation!$E$1636:$Z$1636)+SUMIFS('Allocation to schools'!$H$89:$GI$89,'Allocation to schools'!$H$9:$GI$9,Totals!$D65,'Allocation to schools'!$H$10:$GI$10,"from federal sources")</f>
        <v>0</v>
      </c>
      <c r="DJ65" s="71">
        <f ca="1">SUMIF(Calculation!$E$4:$CS$4,Totals!$D65,Calculation!$E$1643:$Z$1643)+SUMIFS('Allocation to schools'!$H$196:$GI$196,'Allocation to schools'!$H$9:$GI$9,Totals!$D65,'Allocation to schools'!$H$10:$GI$10,"from federal sources")+IF(SUMIFS('Allocation to schools'!$H$196:$GI$196,'Allocation to schools'!$H$9:$GI$9,Totals!$D65,'Allocation to schools'!$H$10:$GI$10,"from federal sources")&gt;0,0,SUMIF('Data entry'!$B$13:$CS$13,Totals!$D65,'Data entry'!$B$98:$CS$98))</f>
        <v>0</v>
      </c>
      <c r="DK65" s="72">
        <f ca="1">SUMIF(Calculation!$E$4:$CS$4,Totals!$D65,Calculation!$E$1317:$Z$1317)+SUMIF('Allocation to schools'!$H$9:$IV$9,Totals!$D65,'Allocation to schools'!$H$96:$IV$96)</f>
        <v>0</v>
      </c>
      <c r="DL65" s="68"/>
      <c r="DM65" s="68"/>
      <c r="DN65" s="68"/>
      <c r="DO65" s="68"/>
      <c r="DP65" s="68"/>
      <c r="DQ65" s="68"/>
      <c r="DR65" s="68"/>
      <c r="DS65" s="68"/>
      <c r="DT65" s="72">
        <f ca="1">SUMIF(Calculation!$E$4:$CS$4,Totals!$D65,Calculation!$E$1339:$Z$1339)+SUMIF('Allocation to schools'!$H$9:$IV$9,Totals!$D65,'Allocation to schools'!$H$105:$IV$105)</f>
        <v>0</v>
      </c>
      <c r="DU65" s="72">
        <f ca="1">SUMIF(Calculation!$E$4:$CS$4,Totals!$D65,Calculation!$E$89:$Z$89)+SUMIF('Allocation to schools'!$H$9:$IV$9,Totals!$D65,'Allocation to schools'!$H$106:$IV$106)</f>
        <v>0</v>
      </c>
      <c r="DV65" s="72">
        <f ca="1">SUMIF(Calculation!$E$4:$CS$4,Totals!$D65,Calculation!$E$194:$Z$194)+SUMIF('Allocation to schools'!$H$9:$IV$9,Totals!$D65,'Allocation to schools'!$H$107:$IV$107)</f>
        <v>0</v>
      </c>
      <c r="DW65" s="72">
        <f ca="1">SUMIF(Calculation!$E$4:$CS$4,Totals!$D65,Calculation!$E$539:$Z$539)+SUMIF('Allocation to schools'!$H$9:$IV$9,Totals!$D65,'Allocation to schools'!$H$108:$IV$108)</f>
        <v>0</v>
      </c>
      <c r="DX65" s="72">
        <f ca="1">SUMIF(Calculation!$E$4:$CS$4,Totals!$D65,Calculation!$E$717:$Z$717)+SUMIF('Allocation to schools'!$H$9:$IV$9,Totals!$D65,'Allocation to schools'!$H$109:$IV$109)</f>
        <v>0</v>
      </c>
      <c r="DY65" s="72">
        <f>SUMIF('Data entry'!$B$13:$CS$13,Totals!$D65,'Data entry'!$B$59:$CS$59)</f>
        <v>0</v>
      </c>
      <c r="DZ65" s="72">
        <f ca="1">SUMIF(Calculation!$E$4:$CS$4,Totals!$D65,Calculation!$E$1032:$Z$1032)+SUMIF('Allocation to schools'!$H$9:$IV$9,Totals!$D65,'Allocation to schools'!$H$111:$IV$111)</f>
        <v>0</v>
      </c>
      <c r="EA65" s="72">
        <f ca="1">SUMIF(Calculation!$E$4:$CS$4,Totals!$D65,Calculation!$E$1197:$Z$1197)+SUMIF('Allocation to schools'!$H$9:$IV$9,Totals!$D65,'Allocation to schools'!$H$112:$IV$112)</f>
        <v>0</v>
      </c>
      <c r="EB65" s="71">
        <f ca="1">SUMIF(Calculation!$E$4:$CS$4,Totals!$D65,Calculation!$E$1508:$Z$1508)+SUMIF('Allocation to schools'!$H$9:$IV$9,Totals!$D65,'Allocation to schools'!$H$113:$IV$113)-SUMIF(Calculation!$E$4:$CS$4,Totals!$D65,Calculation!$E$1032:$Z$1032)-SUMIF(Calculation!$E$4:$CS$4,Totals!$D65,Calculation!$E$1197:$Z$1197)</f>
        <v>0</v>
      </c>
      <c r="EC65" s="71">
        <f ca="1">SUMIF(Calculation!$E$4:$CS$4,Totals!$D65,Calculation!$E$1644:$Z$1644)+SUMIFS('Allocation to schools'!$H$106:$GI$106,'Allocation to schools'!$H$9:$GI$9,Totals!$D65,'Allocation to schools'!$H$10:$GI$10,"from federal sources")</f>
        <v>0</v>
      </c>
      <c r="ED65" s="71">
        <f ca="1">SUMIF(Calculation!$E$4:$CS$4,Totals!$D65,Calculation!$E$1645:$Z$1645)+SUMIFS('Allocation to schools'!$H$107:$GI$107,'Allocation to schools'!$H$9:$GI$9,Totals!$D65,'Allocation to schools'!$H$10:$GI$10,"from federal sources")</f>
        <v>0</v>
      </c>
      <c r="EE65" s="71">
        <f ca="1">SUMIF(Calculation!$E$4:$CS$4,Totals!$D65,Calculation!$E$1652:$Z$1652)+SUMIFS('Allocation to schools'!$H$198:$GI$198,'Allocation to schools'!$H$9:$GI$9,Totals!$D65,'Allocation to schools'!$H$10:$GI$10,"from federal sources")</f>
        <v>0</v>
      </c>
      <c r="EF65" s="72">
        <f ca="1">SUMIF(Calculation!$E$4:$CS$4,Totals!$D65,Calculation!$E$1350:$Z$1350)+SUMIF('Allocation to schools'!$H$9:$IV$9,Totals!$D65,'Allocation to schools'!$H$114:$IV$114)</f>
        <v>0</v>
      </c>
      <c r="EG65" s="72">
        <f ca="1">SUMIF(Calculation!$E$4:$CS$4,Totals!$D65,Calculation!$E$96:$Z$96)+SUMIF('Allocation to schools'!$H$9:$IV$9,Totals!$D65,'Allocation to schools'!$H$115:$IV$115)</f>
        <v>0</v>
      </c>
      <c r="EH65" s="72">
        <f ca="1">SUMIF(Calculation!$E$4:$CS$4,Totals!$D65,Calculation!$E$201:$Z$201)+SUMIF('Allocation to schools'!$H$9:$IV$9,Totals!$D65,'Allocation to schools'!$H$116:$IV$116)</f>
        <v>0</v>
      </c>
      <c r="EI65" s="72">
        <f ca="1">SUMIF(Calculation!$E$4:$CS$4,Totals!$D65,Calculation!$E$566:$Z$566)+SUMIF('Allocation to schools'!$H$9:$IV$9,Totals!$D65,'Allocation to schools'!$H$117:$IV$117)</f>
        <v>0</v>
      </c>
      <c r="EJ65" s="72">
        <f ca="1">SUMIF(Calculation!$E$4:$CS$4,Totals!$D65,Calculation!$E$724:$Z$724)+SUMIF('Allocation to schools'!$H$9:$IV$9,Totals!$D65,'Allocation to schools'!$H$118:$IV$118)</f>
        <v>0</v>
      </c>
      <c r="EK65" s="72">
        <f>SUMIF('Data entry'!$B$13:$CS$13,Totals!$D65,'Data entry'!$B$61:$CS$61)</f>
        <v>0</v>
      </c>
      <c r="EL65" s="72">
        <f ca="1">SUMIF(Calculation!$E$4:$CS$4,Totals!$D65,Calculation!$E$1039:$Z$1039)+SUMIF('Allocation to schools'!$H$9:$IV$9,Totals!$D65,'Allocation to schools'!$H$120:$IV$120)</f>
        <v>0</v>
      </c>
      <c r="EM65" s="72">
        <f ca="1">SUMIF(Calculation!$E$4:$CS$4,Totals!$D65,Calculation!$E$1204:$Z$1204)+SUMIF('Allocation to schools'!$H$9:$IV$9,Totals!$D65,'Allocation to schools'!$H$121:$IV$121)</f>
        <v>0</v>
      </c>
      <c r="EN65" s="71">
        <f ca="1">SUMIF(Calculation!$E$4:$CS$4,Totals!$D65,Calculation!$E$1527:$Z$1527)+SUMIF('Allocation to schools'!$H$9:$IV$9,Totals!$D65,'Allocation to schools'!$H$122:$IV$122)-SUMIF(Calculation!$E$4:$CS$4,Totals!$D65,Calculation!$E$1039:$Z$1039)-SUMIF(Calculation!$E$4:$CS$4,Totals!$D65,Calculation!$E$1204:$Z$1204)</f>
        <v>0</v>
      </c>
      <c r="EO65" s="72">
        <f ca="1">SUMIF(Calculation!$E$4:$CS$4,Totals!$D65,Calculation!$E$1361:$Z$1361)+SUMIF('Allocation to schools'!$H$9:$IV$9,Totals!$D65,'Allocation to schools'!$H$123:$IV$123)</f>
        <v>0</v>
      </c>
      <c r="EP65" s="72">
        <f>SUMIF('Data entry'!$B$13:$CS$13,Totals!$D65,'Data entry'!$B$67:$CS$67)</f>
        <v>0</v>
      </c>
      <c r="EQ65" s="70">
        <f ca="1">SUMIF(Calculation!$E$4:$CS$4,Totals!$D65,Calculation!$E$1559:$Z$1559)+SUMIF('Allocation to schools'!$H$9:$IV$9,Totals!$D65,'Allocation to schools'!$H$127:$IV$127)</f>
        <v>0</v>
      </c>
      <c r="ER65" s="68"/>
      <c r="ES65" s="72">
        <f>SUMIF('Data entry'!$B$13:$CS$13,Totals!$D65,'Data entry'!$B$62:$CS$62)</f>
        <v>0</v>
      </c>
      <c r="ET65" s="72">
        <f>SUMIF('Data entry'!$B$13:$CS$13,Totals!$D65,'Data entry'!$B$63:$CS$63)</f>
        <v>0</v>
      </c>
      <c r="EU65" s="72">
        <f ca="1">SUMIF(Calculation!$E$4:$CS$4,Totals!$D65,Calculation!$E$110:$Z$110)+SUMIFS('Allocation to schools'!$H$167:$GI$167,'Allocation to schools'!$H$9:$GI$9,Totals!$D65,'Allocation to schools'!$H$10:$GI$10,"from federal sources")</f>
        <v>0</v>
      </c>
      <c r="EV65" s="72">
        <f ca="1">SUMIF(Calculation!$E$4:$CS$4,Totals!$D65,Calculation!$E$215:$Z$215)+SUMIFS('Allocation to schools'!$H$168:$GI$168,'Allocation to schools'!$H$9:$GI$9,Totals!$D65,'Allocation to schools'!$H$10:$GI$10,"from federal sources")</f>
        <v>0</v>
      </c>
      <c r="EW65" s="72">
        <f ca="1">SUMIF(Calculation!$E$4:$CS$4,Totals!$D65,Calculation!$E$633:$Z$633)+SUMIFS('Allocation to schools'!$H$169:$GI$169,'Allocation to schools'!$H$9:$GI$9,Totals!$D65,'Allocation to schools'!$H$10:$GI$10,"from federal sources")</f>
        <v>0</v>
      </c>
      <c r="EX65" s="72">
        <f ca="1">SUMIF(Calculation!$E$4:$CS$4,Totals!$D65,Calculation!$E$738:$Z$738)+SUMIFS('Allocation to schools'!$F$170:$GI$170,'Allocation to schools'!$F$9:$GI$9,Totals!$D65,'Allocation to schools'!$F$10:$GI$10,"from federal sources")+IF(SUMIFS('Allocation to schools'!$F$88:$GI$88,'Allocation to schools'!$F$9:$GI$9,Totals!$D65,'Allocation to schools'!$F$10:$GI$10,"from federal sources")+SUMIFS('Allocation to schools'!$F$91:$GI$91,'Allocation to schools'!$F$9:$GI$9,Totals!$D65,'Allocation to schools'!$F$10:$GI$10,"from federal sources")&gt;0,0,SUMIF('Data entry'!$B$13:$CS$13,Totals!$D65,'Data entry'!$B$98:$CS$98))</f>
        <v>0</v>
      </c>
      <c r="EY65" s="72">
        <f>SUMIF('Data entry'!$B$13:$CS$13,Totals!$D65,'Data entry'!$B$65:$CS$65)</f>
        <v>0</v>
      </c>
      <c r="EZ65" s="72">
        <f ca="1">SUMIF(Calculation!$E$4:$CS$4,Totals!$D65,Calculation!$E$1053:$Z$1053)+SUMIFS('Allocation to schools'!$H$172:$GI$172,'Allocation to schools'!$H$9:$GI$9,Totals!$D65,'Allocation to schools'!$H$10:$GI$10,"from federal sources")</f>
        <v>0</v>
      </c>
      <c r="FA65" s="72">
        <f ca="1">SUMIF(Calculation!$E$4:$CS$4,Totals!$D65,Calculation!$E$1065:$Z$1065)+SUMIFS('Allocation to schools'!$H$173:$GI$173,'Allocation to schools'!$H$9:$GI$9,Totals!$D65,'Allocation to schools'!$H$10:$GI$10,"from federal sources")</f>
        <v>0</v>
      </c>
      <c r="FB65" s="72">
        <f ca="1">SUMIF(Calculation!$E$4:$CS$4,Totals!$D65,Calculation!$E$1113:$Z$1113)+SUMIFS('Allocation to schools'!$H$174:$GI$174,'Allocation to schools'!$H$9:$GI$9,Totals!$D65,'Allocation to schools'!$H$10:$GI$10,"from federal sources")</f>
        <v>0</v>
      </c>
      <c r="FC65" s="72">
        <f ca="1">SUMIF(Calculation!$E$4:$CS$4,Totals!$D65,Calculation!$E$1218:$Z$1218)+SUMIFS('Allocation to schools'!$H$175:$GI$175,'Allocation to schools'!$H$9:$GI$9,Totals!$D65,'Allocation to schools'!$H$10:$GI$10,"from federal sources")</f>
        <v>0</v>
      </c>
      <c r="FD65" s="71">
        <f ca="1">SUMIF(Calculation!$E$4:$CS$4,Totals!$D65,Calculation!$E$1522:$Z$1522)+SUMIFS('Allocation to schools'!$H$176:$GI$176,'Allocation to schools'!$H$9:$GI$9,Totals!$D65,'Allocation to schools'!$H$10:$GI$10,"from federal sources")-SUMIF(Calculation!$E$4:$CS$4,Totals!$D65,Calculation!$E$1053:$Z$1053)-SUMIF(Calculation!$E$4:$CS$4,Totals!$D65,Calculation!$E$1065:$Z$1065)-SUMIF(Calculation!$E$4:$CS$4,Totals!$D65,Calculation!$E$1113:$Z$1113)-SUMIF(Calculation!$E$4:$CS$4,Totals!$D65,Calculation!$E$1218:$Z$1218)</f>
        <v>0</v>
      </c>
      <c r="FE65" s="72">
        <f ca="1">SUMIF(Calculation!$E$4:$CS$4,Totals!$D65,Calculation!$E$1392:$Z$1392)+SUMIFS('Allocation to schools'!$H$177:$GI$177,'Allocation to schools'!$H$9:$GI$9,Totals!$D65,'Allocation to schools'!$H$10:$GI$10,"from federal sources")</f>
        <v>0</v>
      </c>
      <c r="FF65" s="72">
        <f ca="1">(SUMIF(Calculation!$E$4:$CS$4,Totals!$D65,Calculation!$E$97:$Z$97)-SUMIF(Calculation!$E$4:$CS$4,Totals!$D65,Calculation!$E$110:$Z$110))+SUMIFS('Allocation to schools'!$H$167:$GI$167,'Allocation to schools'!$H$9:$GI$9,Totals!$D65,'Allocation to schools'!$H$10:$GI$10,"from local &amp; State sources")</f>
        <v>0</v>
      </c>
      <c r="FG65" s="72">
        <f ca="1">(SUMIF(Calculation!$E$4:$CS$4,Totals!$D65,Calculation!$E$202:$Z$202)-SUMIF(Calculation!$E$4:$CS$4,Totals!$D65,Calculation!$E$215:$Z$215))+SUMIFS('Allocation to schools'!$H$168:$GI$168,'Allocation to schools'!$H$9:$GI$9,Totals!$D65,'Allocation to schools'!$H$10:$GI$10,"from local &amp; State sources")</f>
        <v>0</v>
      </c>
      <c r="FH65" s="72">
        <f ca="1">(SUMIF(Calculation!$E$4:$CS$4,Totals!$D65,Calculation!$E$567:$Z$567)-SUMIF(Calculation!$E$4:$CS$4,Totals!$D65,Calculation!$E$633:$Z$633))+SUMIFS('Allocation to schools'!$H$169:$GI$169,'Allocation to schools'!$H$9:$GI$9,Totals!$D65,'Allocation to schools'!$H$10:$GI$10,"from local &amp; State sources")</f>
        <v>0</v>
      </c>
      <c r="FI65" s="72">
        <f ca="1">SUMIF(Calculation!$E$4:$CS$4,Totals!$D65,Calculation!$E$725:$Z$725)-SUMIF(Calculation!$E$4:$CS$4,Totals!$D65,Calculation!$E$738:$Z$738)+SUMIFS('Allocation to schools'!$F$170:$GI$170,'Allocation to schools'!$F$9:$GI$9,Totals!$D65,'Allocation to schools'!$F$10:$GI$10,"from local &amp; State sources")-IF(SUMIFS('Allocation to schools'!$F$88:$GI$88,'Allocation to schools'!$F$9:$GI$9,Totals!$D65,'Allocation to schools'!$F$10:$GI$10,"from federal sources")+SUMIFS('Allocation to schools'!$F$91:$GI$91,'Allocation to schools'!$F$9:$GI$9,Totals!$D65,'Allocation to schools'!$F$10:$GI$10,"from federal sources")&gt;0,0,SUMIF('Data entry'!$B$13:$CS$13,Totals!$D65,'Data entry'!$B$98:$CS$98))</f>
        <v>0</v>
      </c>
      <c r="FJ65" s="72">
        <f>SUMIF('Data entry'!$B$13:$CS$13,Totals!$D65,'Data entry'!$B$64:$CS$64)-SUMIF('Data entry'!$B$13:$CS$13,Totals!$D65,'Data entry'!$B$65:$CS$65)</f>
        <v>0</v>
      </c>
      <c r="FK65" s="72">
        <f ca="1">(SUMIF(Calculation!$E$4:$CS$4,Totals!$D65,Calculation!$E$1040:$Z$1040)-SUMIF(Calculation!$E$4:$CS$4,Totals!$D65,Calculation!$E$1053:$Z$1053))+SUMIFS('Allocation to schools'!$H$172:$GI$172,'Allocation to schools'!$H$9:$GI$9,Totals!$D65,'Allocation to schools'!$H$10:$GI$10,"from local &amp; State sources")</f>
        <v>0</v>
      </c>
      <c r="FL65" s="72">
        <f ca="1">(SUMIF(Calculation!$E$4:$CS$4,Totals!$D65,Calculation!$E$1060:$Z$1060)-SUMIF(Calculation!$E$4:$CS$4,Totals!$D65,Calculation!$E$1065:$Z$1065))+SUMIFS('Allocation to schools'!$H$173:$GI$173,'Allocation to schools'!$H$9:$GI$9,Totals!$D65,'Allocation to schools'!$H$10:$GI$10,"from local &amp; State sources")</f>
        <v>0</v>
      </c>
      <c r="FM65" s="72">
        <f ca="1">(SUMIF(Calculation!$E$4:$CS$4,Totals!$D65,Calculation!$E$1086:$Z$1086)-SUMIF(Calculation!$E$4:$CS$4,Totals!$D65,Calculation!$E$1113:$Z$1113))+SUMIFS('Allocation to schools'!$H$174:$GI$174,'Allocation to schools'!$H$9:$GI$9,Totals!$D65,'Allocation to schools'!$H$10:$GI$10,"from local &amp; State sources")</f>
        <v>0</v>
      </c>
      <c r="FN65" s="72">
        <f ca="1">(SUMIF(Calculation!$E$4:$CS$4,Totals!$D65,Calculation!$E$1205:$Z$1205)-SUMIF(Calculation!$E$4:$CS$4,Totals!$D65,Calculation!$E$1218:$Z$1218))+SUMIFS('Allocation to schools'!$H$175:$GI$175,'Allocation to schools'!$H$9:$GI$9,Totals!$D65,'Allocation to schools'!$H$10:$GI$10,"from local &amp; State sources")</f>
        <v>0</v>
      </c>
      <c r="FO65" s="71">
        <f ca="1">(SUMIF(Calculation!$E$4:$CS$4,Totals!$D65,Calculation!$E$1509:$Z$1509)-SUMIF(Calculation!$E$4:$CS$4,Totals!$D65,Calculation!$E$1522:$Z$1522))+SUMIFS('Allocation to schools'!$H$176:$GI$176,'Allocation to schools'!$H$9:$GI$9,Totals!$D65,'Allocation to schools'!$H$10:$GI$10,"from local &amp; State sources")-(SUMIF(Calculation!$E$4:$CS$4,Totals!$D65,Calculation!$E$1040:$Z$1040)-SUMIF(Calculation!$E$4:$CS$4,Totals!$D65,Calculation!$E$1053:$Z$1053))-(SUMIF(Calculation!$E$4:$CS$4,Totals!$D65,Calculation!$E$1060:$Z$1060)-SUMIF(Calculation!$E$4:$CS$4,Totals!$D65,Calculation!$E$1065:$Z$1065))-(SUMIF(Calculation!$E$4:$CS$4,Totals!$D65,Calculation!$E$1086:$Z$1086)-SUMIF(Calculation!$E$4:$CS$4,Totals!$D65,Calculation!$E$1113:$Z$1113))-(SUMIF(Calculation!$E$4:$CS$4,Totals!$D65,Calculation!$E$1205:$Z$1205)-SUMIF(Calculation!$E$4:$CS$4,Totals!$D65,Calculation!$E$1218:$Z$1218))</f>
        <v>0</v>
      </c>
      <c r="FP65" s="72">
        <f ca="1">(SUMIF(Calculation!$E$4:$CS$4,Totals!$D65,Calculation!$E$1373:$Z$1373)-SUMIF(Calculation!$E$4:$CS$4,Totals!$D65,Calculation!$E$1392:$Z$1392))+SUMIFS('Allocation to schools'!$H$177:$GI$177,'Allocation to schools'!$H$9:$GI$9,Totals!$D65,'Allocation to schools'!$H$10:$GI$10,"from local &amp; State sources")</f>
        <v>0</v>
      </c>
      <c r="FQ65" s="72">
        <f>SUMIF('Data entry'!$B$13:$CS$13,Totals!$D65,'Data entry'!$B$15:$CS$15)</f>
        <v>0</v>
      </c>
      <c r="FR65" s="72">
        <f>SUMIF('Data entry'!$B$13:$CS$13,Totals!$D65,'Data entry'!$B$16:$CS$16)</f>
        <v>0</v>
      </c>
      <c r="FS65" s="72">
        <f>SUMIF('Data entry'!$B$13:$CS$13,Totals!$D65,'Data entry'!$B$17:$CS$17)</f>
        <v>0</v>
      </c>
      <c r="FT65" s="72">
        <f>SUMIF('Data entry'!$B$13:$CS$13,Totals!$D65,'Data entry'!$B$18:$CS$18)</f>
        <v>0</v>
      </c>
      <c r="FU65" s="72">
        <f>SUMIF('Data entry'!$B$13:$CS$13,Totals!$D65,'Data entry'!$B$19:$CS$19)</f>
        <v>0</v>
      </c>
      <c r="FV65" s="72">
        <f>SUMIF('Data entry'!$B$13:$CS$13,Totals!$D65,'Data entry'!$B$20:$CS$20)</f>
        <v>0</v>
      </c>
      <c r="FW65" s="72">
        <f>SUMIF('Data entry'!$B$13:$CS$13,Totals!$D65,'Data entry'!$B$21:$CS$21)</f>
        <v>0</v>
      </c>
      <c r="FX65" s="72">
        <f>SUMIF('Data entry'!$B$13:$CS$13,Totals!$D65,'Data entry'!$B$23:$CS$23)</f>
        <v>0</v>
      </c>
      <c r="FY65" s="71">
        <f ca="1">SUMIF(Calculation!$E$4:$CS$4,Totals!$D65,Calculation!$E$1537:$Z$1537)+SUMIFS('Allocation to schools'!$H$21:$GI$21,'Allocation to schools'!$H$9:$GI$9,Totals!$D65,'Allocation to schools'!$H$10:$GI$10,"from federal sources")</f>
        <v>0</v>
      </c>
      <c r="FZ65" s="71">
        <f ca="1">SUMIF(Calculation!$E$4:$CS$4,Totals!$D65,Calculation!$E$1538:$Z$1538)+SUMIFS('Allocation to schools'!$H$21:$GI$21,'Allocation to schools'!$H$9:$GI$9,Totals!$D65,'Allocation to schools'!$H$10:$GI$10,"from local &amp; State sources")</f>
        <v>0</v>
      </c>
      <c r="GA65" s="72">
        <f ca="1">SUMIF(Calculation!$E$4:$CS$4,Totals!$D65,Calculation!$E$1394:$Z$1394)+SUMIF('Allocation to schools'!$H$9:$IV$9,Totals!$D65,'Allocation to schools'!$H$138:$IV$138)</f>
        <v>0</v>
      </c>
      <c r="GB65" s="72">
        <f ca="1">SUMIF(Calculation!$E$4:$CS$4,Totals!$D65,Calculation!$E$1396:$Z$1396)+SUMIF('Allocation to schools'!$H$9:$IV$9,Totals!$D65,'Allocation to schools'!$H$139:$IV$139)</f>
        <v>0</v>
      </c>
      <c r="GC65" s="72">
        <f ca="1">SUMIF(Calculation!$E$4:$CS$4,Totals!$D65,Calculation!$E$1400:$Z$1400)+SUMIF('Allocation to schools'!$H$9:$IV$9,Totals!$D65,'Allocation to schools'!$H$140:$IV$140)</f>
        <v>0</v>
      </c>
      <c r="GD65" s="72">
        <f ca="1">SUMIF(Calculation!$E$4:$CS$4,Totals!$D65,Calculation!$E$1402:$Z$1402)+SUMIF('Allocation to schools'!$H$9:$IV$9,Totals!$D65,'Allocation to schools'!$H$141:$IV$141)</f>
        <v>0</v>
      </c>
      <c r="GE65" s="72">
        <f ca="1">SUMIF(Calculation!$E$4:$CS$4,Totals!$D65,Calculation!$E$1404:$Z$1404)+SUMIF('Allocation to schools'!$H$9:$IV$9,Totals!$D65,'Allocation to schools'!$H$142:$IV$142)</f>
        <v>0</v>
      </c>
      <c r="GF65" s="72">
        <f ca="1">SUMIF(Calculation!$E$4:$CS$4,Totals!$D65,Calculation!$E$1406:$Z$1406)+SUMIF('Allocation to schools'!$H$9:$IV$9,Totals!$D65,'Allocation to schools'!$H$143:$IV$143)</f>
        <v>0</v>
      </c>
      <c r="GG65" s="72">
        <f ca="1">SUMIF(Calculation!$E$4:$CS$4,Totals!$D65,Calculation!$E$1408:$Z$1408)+SUMIF('Allocation to schools'!$H$9:$IV$9,Totals!$D65,'Allocation to schools'!$H$144:$IV$144)</f>
        <v>0</v>
      </c>
      <c r="GH65" s="72">
        <f ca="1">SUMIF(Calculation!$E$4:$CS$4,Totals!$D65,Calculation!$E$1412:$Z$1412)+SUMIF('Allocation to schools'!$H$9:$IV$9,Totals!$D65,'Allocation to schools'!$H$145:$IV$145)</f>
        <v>0</v>
      </c>
      <c r="GI65" s="72">
        <f ca="1">SUMIF(Calculation!$E$4:$CS$4,Totals!$D65,Calculation!$E$1414:$Z$1414)+SUMIF('Allocation to schools'!$H$9:$IV$9,Totals!$D65,'Allocation to schools'!$H$146:$IV$146)</f>
        <v>0</v>
      </c>
      <c r="GJ65" s="72">
        <f ca="1">SUMIF(Calculation!$E$4:$CS$4,Totals!$D65,Calculation!$E$1416:$Z$1416)+SUMIF('Allocation to schools'!$H$9:$IV$9,Totals!$D65,'Allocation to schools'!$H$147:$IV$147)</f>
        <v>0</v>
      </c>
      <c r="GK65" s="72">
        <f ca="1">SUMIF(Calculation!$E$4:$CS$4,Totals!$D65,Calculation!$E$1418:$Z$1418)+SUMIF('Allocation to schools'!$H$9:$IV$9,Totals!$D65,'Allocation to schools'!$H$148:$IV$148)</f>
        <v>0</v>
      </c>
      <c r="GL65" s="72">
        <f ca="1">SUMIF(Calculation!$E$4:$CS$4,Totals!$D65,Calculation!$E$1420:$Z$1420)+SUMIF('Allocation to schools'!$H$9:$IV$9,Totals!$D65,'Allocation to schools'!$H$149:$IV$149)</f>
        <v>0</v>
      </c>
      <c r="GM65" s="72">
        <f ca="1">SUMIF(Calculation!$E$4:$CS$4,Totals!$D65,Calculation!$E$1424:$Z$1424)+SUMIF('Allocation to schools'!$H$9:$IV$9,Totals!$D65,'Allocation to schools'!$H$150:$IV$150)</f>
        <v>0</v>
      </c>
      <c r="GN65" s="72">
        <f ca="1">SUMIF(Calculation!$E$4:$CS$4,Totals!$D65,Calculation!$E$1426:$Z$1426)+SUMIF('Allocation to schools'!$H$9:$IV$9,Totals!$D65,'Allocation to schools'!$H$151:$IV$151)</f>
        <v>0</v>
      </c>
      <c r="GO65" s="72">
        <f ca="1">SUMIF(Calculation!$E$4:$CS$4,Totals!$D65,Calculation!$E$1428:$Z$1428)+SUMIF('Allocation to schools'!$H$9:$IV$9,Totals!$D65,'Allocation to schools'!$H$152:$IV$152)</f>
        <v>0</v>
      </c>
      <c r="GP65" s="72">
        <f ca="1">SUMIF(Calculation!$E$4:$CS$4,Totals!$D65,Calculation!$E$1430:$Z$1430)+SUMIF('Allocation to schools'!$H$9:$IV$9,Totals!$D65,'Allocation to schools'!$H$153:$IV$153)</f>
        <v>0</v>
      </c>
      <c r="GQ65" s="72">
        <f ca="1">SUMIF(Calculation!$E$4:$CS$4,Totals!$D65,Calculation!$E$1432:$Z$1432)+SUMIF('Allocation to schools'!$H$9:$IV$9,Totals!$D65,'Allocation to schools'!$H$154:$IV$154)</f>
        <v>0</v>
      </c>
      <c r="GR65" s="72">
        <f ca="1">SUMIF(Calculation!$E$4:$CS$4,Totals!$D65,Calculation!$E$1436:$Z$1436)+SUMIF('Allocation to schools'!$H$9:$IV$9,Totals!$D65,'Allocation to schools'!$H$155:$IV$155)</f>
        <v>0</v>
      </c>
      <c r="GS65" s="72">
        <f ca="1">SUMIF(Calculation!$E$4:$CS$4,Totals!$D65,Calculation!$E$1438:$Z$1438)+SUMIF('Allocation to schools'!$H$9:$IV$9,Totals!$D65,'Allocation to schools'!$H$156:$IV$156)</f>
        <v>0</v>
      </c>
      <c r="GT65" s="72">
        <f ca="1">SUMIF(Calculation!$E$4:$CS$4,Totals!$D65,Calculation!$E$1440:$Z$1440)+SUMIF('Allocation to schools'!$H$9:$IV$9,Totals!$D65,'Allocation to schools'!$H$157:$IV$157)</f>
        <v>0</v>
      </c>
      <c r="GU65" s="71">
        <f>SUMIF('Data entry'!$B$13:$CS$13,Totals!$D65,'Data entry'!$B$26:$CS$26)</f>
        <v>0</v>
      </c>
      <c r="GV65" s="71">
        <f>SUMIF('Data entry'!$B$13:$CS$13,Totals!$D65,'Data entry'!$B$27:$CS$27)</f>
        <v>0</v>
      </c>
      <c r="GW65" s="71">
        <f>SUMIF('Data entry'!$B$13:$CS$13,Totals!$D65,'Data entry'!$B$28:$CS$28)</f>
        <v>0</v>
      </c>
      <c r="GX65" s="71">
        <f>SUMIF('Data entry'!$B$13:$CS$13,Totals!$D65,'Data entry'!$B$29:$CS$29)</f>
        <v>0</v>
      </c>
      <c r="GY65" s="71">
        <f>SUMIF('Data entry'!$B$13:$CS$13,Totals!$D65,'Data entry'!$B$30:$CS$30)</f>
        <v>0</v>
      </c>
      <c r="GZ65" s="71">
        <f>SUMIF('Data entry'!$B$13:$CS$13,Totals!$D65,'Data entry'!$B$34:$CS$34)</f>
        <v>0</v>
      </c>
      <c r="HA65" s="71">
        <f>SUMIF('Data entry'!$B$13:$CS$13,Totals!$D65,'Data entry'!$B$35:$CS$35)</f>
        <v>0</v>
      </c>
      <c r="HB65" s="72">
        <f>SUMIF('Data entry'!$B$13:$CS$13,Totals!$D65,'Data entry'!$B$39:$CS$39)</f>
        <v>0</v>
      </c>
      <c r="HC65" s="72">
        <f>SUMIF('Data entry'!$B$13:$CS$13,Totals!$D65,'Data entry'!$B$74:$CS$74)</f>
        <v>0</v>
      </c>
      <c r="HD65" s="71">
        <f>SUMIF('Data entry'!$B$13:$CS$13,Totals!$D65,'Data entry'!$B$77:$CS$77)</f>
        <v>0</v>
      </c>
      <c r="HE65" s="71">
        <f>SUMIF('Data entry'!$B$13:$CS$13,Totals!$D65,'Data entry'!$B$80:$CS$80)</f>
        <v>0</v>
      </c>
      <c r="HF65" s="72">
        <f>SUMIF('Data entry'!$B$13:$CS$13,Totals!$D65,'Data entry'!$B$81:$CS$81)</f>
        <v>0</v>
      </c>
      <c r="HG65" s="72">
        <f>SUMIF('Data entry'!$B$13:$CS$13,Totals!$D65,'Data entry'!$B$83:$CS$83)</f>
        <v>0</v>
      </c>
      <c r="HH65" s="72">
        <f>SUMIF('Data entry'!$B$13:$CS$13,Totals!$D65,'Data entry'!$B$84:$CS$84)</f>
        <v>0</v>
      </c>
      <c r="HI65" s="72">
        <f>SUMIF('Data entry'!$B$13:$CS$13,Totals!$D65,'Data entry'!$B$86:$CS$86)</f>
        <v>0</v>
      </c>
      <c r="HJ65" s="68"/>
      <c r="HK65" s="68"/>
      <c r="HL65" s="68"/>
      <c r="HM65" s="72">
        <f>SUMIF('Data entry'!$B$13:$CS$13,Totals!$D65,'Data entry'!$B$90:$CS$90)</f>
        <v>0</v>
      </c>
      <c r="HN65" s="72">
        <f>SUMIF('Data entry'!$B$13:$CS$13,Totals!$D65,'Data entry'!$B$91:$CS$91)</f>
        <v>0</v>
      </c>
      <c r="HO65" s="72">
        <f>SUMIF('Data entry'!$B$13:$CS$13,Totals!$D65,'Data entry'!$B$92:$CS$92)</f>
        <v>0</v>
      </c>
      <c r="HP65" s="72">
        <f>SUMIF('Data entry'!$B$13:$CS$13,Totals!$D65,'Data entry'!$B$93:$CS$93)</f>
        <v>0</v>
      </c>
      <c r="HQ65" s="72">
        <f>SUMIF('Data entry'!$B$13:$CS$13,Totals!$D65,'Data entry'!$B$94:$CS$94)</f>
        <v>0</v>
      </c>
      <c r="HR65" s="72">
        <f>SUMIF('Data entry'!$B$13:$CS$13,Totals!$D65,'Data entry'!$B$95:$CS$95)</f>
        <v>0</v>
      </c>
      <c r="HS65" s="72">
        <f>SUMIF('Data entry'!$B$13:$CS$13,Totals!$D65,'Data entry'!$B$96:$CS$96)</f>
        <v>0</v>
      </c>
      <c r="HT65" s="72">
        <f>SUMIF('Data entry'!$B$13:$CS$13,Totals!$D65,'Data entry'!$B$97:$CS$97)</f>
        <v>0</v>
      </c>
      <c r="HU65" s="72">
        <f>SUMIF('Data entry'!$B$13:$CS$13,Totals!$D65,'Data entry'!$B$98:$CS$98)</f>
        <v>0</v>
      </c>
      <c r="HV65" s="72">
        <f>SUMIF('Data entry'!$B$13:$CS$13,Totals!$D65,'Data entry'!$B$99:$CS$99)</f>
        <v>0</v>
      </c>
      <c r="HW65" s="72">
        <f t="shared" si="18"/>
        <v>0</v>
      </c>
      <c r="HX65" s="72">
        <f>SUMIF('Data entry'!$B$13:$CS$13,Totals!$D65,'Data entry'!$B$108:$CS$108)</f>
        <v>0</v>
      </c>
      <c r="HY65" s="72">
        <f>SUMIF('Data entry'!$B$13:$CS$13,Totals!$D65,'Data entry'!$B$109:$CS$109)</f>
        <v>0</v>
      </c>
      <c r="HZ65" s="72">
        <f>SUMIF('Data entry'!$B$13:$CS$13,Totals!$D65,'Data entry'!$B$110:$CS$110)</f>
        <v>0</v>
      </c>
      <c r="IA65" s="72">
        <f>SUMIF('Data entry'!$B$13:$CS$13,Totals!$D65,'Data entry'!$B$111:$CS$111)</f>
        <v>0</v>
      </c>
      <c r="IB65" s="72">
        <f>SUMIF('Data entry'!$B$13:$CS$13,Totals!$D65,'Data entry'!$B$112:$CS$112)</f>
        <v>0</v>
      </c>
      <c r="IC65" s="72">
        <f>SUMIF('Data entry'!$B$13:$CS$13,Totals!$D65,'Data entry'!$B$113:$CS$113)</f>
        <v>0</v>
      </c>
      <c r="ID65" s="72">
        <f>SUMIF('Data entry'!$B$13:$CS$13,Totals!$D65,'Data entry'!$B$114:$CS$114)</f>
        <v>0</v>
      </c>
      <c r="IE65" s="72">
        <f>SUMIF('Data entry'!$B$13:$CS$13,Totals!$D65,'Data entry'!$B$115:$CS$115)</f>
        <v>0</v>
      </c>
      <c r="IF65" s="72">
        <f>SUMIF('Data entry'!$B$13:$CS$13,Totals!$D65,'Data entry'!$B$116:$CS$116)</f>
        <v>0</v>
      </c>
      <c r="IG65" s="72">
        <f>SUMIF('Data entry'!$B$13:$CS$13,Totals!$D65,'Data entry'!$B$118:$CS$118)</f>
        <v>0</v>
      </c>
      <c r="IH65" s="72">
        <f>SUMIF('Data entry'!$B$13:$CS$13,Totals!$D65,'Data entry'!$B$120:$CS$120)</f>
        <v>0</v>
      </c>
      <c r="II65" s="72">
        <f>SUMIF('Data entry'!$B$13:$CS$13,Totals!$D65,'Data entry'!$B$125:$CS$125)</f>
        <v>0</v>
      </c>
      <c r="IJ65" s="72">
        <f>SUMIF('Data entry'!$B$13:$CS$13,Totals!$D65,'Data entry'!$B$126:$CS$126)</f>
        <v>0</v>
      </c>
      <c r="IK65" s="72">
        <f>SUMIF('Data entry'!$B$13:$CS$13,Totals!$D65,'Data entry'!$B$127:$CS$127)</f>
        <v>0</v>
      </c>
      <c r="IL65" s="72">
        <f>SUMIF('Data entry'!$B$13:$CS$13,Totals!$D65,'Data entry'!$B$128:$CS$128)</f>
        <v>0</v>
      </c>
      <c r="IM65" s="72">
        <f>SUMIF('Data entry'!$B$13:$CS$13,Totals!$D65,'Data entry'!$B$129:$CS$129)</f>
        <v>0</v>
      </c>
      <c r="IN65" s="72">
        <f>SUMIF('Data entry'!$B$13:$CS$13,Totals!$D65,'Data entry'!$B$130:$CS$130)</f>
        <v>0</v>
      </c>
      <c r="IO65" s="72">
        <f>SUMIF('Data entry'!$B$13:$CS$13,Totals!$D65,'Data entry'!$B$131:$CS$131)</f>
        <v>0</v>
      </c>
      <c r="IP65" s="72">
        <f>SUMIF('Data entry'!$B$13:$CS$13,Totals!$D65,'Data entry'!$B$132:$CS$132)</f>
        <v>0</v>
      </c>
      <c r="IQ65" s="72">
        <f>SUMIF('Data entry'!$B$13:$CS$13,Totals!$D65,'Data entry'!$B$133:$CS$133)</f>
        <v>0</v>
      </c>
      <c r="IR65" s="72">
        <f>SUMIF('Data entry'!$B$13:$CS$13,Totals!$D65,'Data entry'!$B$135:$CS$135)</f>
        <v>0</v>
      </c>
      <c r="IS65" s="72">
        <f>SUMIF('Data entry'!$B$13:$CS$13,Totals!$D65,'Data entry'!$B$137:$CS$137)</f>
        <v>0</v>
      </c>
      <c r="IT65" s="72">
        <f>SUMIF('Data entry'!$B$13:$CS$13,Totals!$D65,'Data entry'!$B$139:$CS$139)</f>
        <v>0</v>
      </c>
      <c r="IU65" s="77">
        <f>IF(D65=0,0,SUMIF('Data entry'!$B$13:$CS$13,Totals!$D65,'Data entry'!$B$140:$CS$140))</f>
        <v>0</v>
      </c>
      <c r="IV65" s="72">
        <f ca="1">SUMIF(Calculation!$E$4:$CS$4,Totals!$D65,Calculation!$E$1442:$Z$1442)+SUMIF('Allocation to schools'!$H$9:$IV$9,Totals!$D65,'Allocation to schools'!$H$133:$IV$133)</f>
        <v>0</v>
      </c>
      <c r="IW65" s="72">
        <f>SUMIF('Data entry'!$B$13:$CS$13,Totals!$D65,'Data entry'!$B$103:$CS$103)</f>
        <v>0</v>
      </c>
      <c r="IX65" s="25" t="str">
        <f t="shared" si="19"/>
        <v>The School's program 200 special education spending was equal to base, weighted, IDEA, and other special education funding.</v>
      </c>
    </row>
    <row r="66" spans="1:258" ht="14.5" hidden="1">
      <c r="A66" s="64" t="s">
        <v>128</v>
      </c>
      <c r="B66" s="64">
        <f>VLOOKUP(A66,'School listing'!$A$7:$E$99,2,FALSE)</f>
        <v>0</v>
      </c>
      <c r="C66" s="87" t="str">
        <f>IF(VLOOKUP(A66,'School listing'!$A$7:$E$99,3,FALSE)="","",VLOOKUP(A66,'School listing'!$A$7:$E$99,3,FALSE))</f>
        <v/>
      </c>
      <c r="D66" s="66">
        <f>VLOOKUP(A66,'School listing'!$A$7:$F$99,6,FALSE)</f>
        <v>0</v>
      </c>
      <c r="E66" s="79">
        <f>VLOOKUP(A66,'School listing'!$A$7:$E$100,4,FALSE)</f>
        <v>0</v>
      </c>
      <c r="F66" s="88"/>
      <c r="G66" s="82">
        <f ca="1">SUMIF(Calculation!$E$4:$CS$4,Totals!$D66,Calculation!$E$12:$Z$12)+SUMIF('Allocation to schools'!$H$9:$IV$9,Totals!$D66,'Allocation to schools'!$H$12:$IV$12)+SUMIF('Allocation to schools'!$H$9:$IV$9,Totals!$D66,'Allocation to schools'!$H$21:$IV$21)</f>
        <v>0</v>
      </c>
      <c r="H66" s="82">
        <f ca="1">SUMIF(Calculation!$E$4:$CS$4,Totals!$D66,Calculation!$E$117:$Z$117)+SUMIF('Allocation to schools'!$H$9:$IV$9,Totals!$D66,'Allocation to schools'!$H$13:$IV$13)+SUMIF('Allocation to schools'!$H$9:$IV$9,Totals!$D66,'Allocation to schools'!$H$22:$IV$22)</f>
        <v>0</v>
      </c>
      <c r="I66" s="72">
        <f ca="1">SUMIF(Calculation!$E$4:$CS$4,Totals!$D66,Calculation!$E$242:$Z$242)+SUMIF('Allocation to schools'!$H$9:$IV$9,Totals!$D66,'Allocation to schools'!$H$14:$IV$14)</f>
        <v>0</v>
      </c>
      <c r="J66" s="72">
        <f ca="1">SUMIF(Calculation!$E$4:$CS$4,Totals!$D66,Calculation!$E$640:$Z$640)+SUMIF('Allocation to schools'!$H$9:$IV$9,Totals!$D66,'Allocation to schools'!$H$15:$IV$15)</f>
        <v>0</v>
      </c>
      <c r="K66" s="72">
        <f>SUMIF('Data entry'!$B$13:$CS$13,Totals!$D66,'Data entry'!$B$41:$CS$41)</f>
        <v>0</v>
      </c>
      <c r="L66" s="72">
        <f ca="1">SUMIF(Calculation!$E$4:$CS$4,Totals!$D66,Calculation!$E$955:$Z$955)+SUMIF('Allocation to schools'!$H$9:$IV$9,Totals!$D66,'Allocation to schools'!$H$17:$IV$17)</f>
        <v>0</v>
      </c>
      <c r="M66" s="72">
        <f ca="1">SUMIF(Calculation!$E$4:$CS$4,Totals!$D66,Calculation!$E$1120:$Z$1120)+SUMIF('Allocation to schools'!$H$9:$IV$9,Totals!$D66,'Allocation to schools'!$H$18:$IV$18)</f>
        <v>0</v>
      </c>
      <c r="N66" s="71">
        <f ca="1">SUMIF(Calculation!$E$4:$CS$4,Totals!$D66,Calculation!$E$1458:$Z$1458)+SUMIF('Allocation to schools'!$H$9:$IV$9,Totals!$D66,'Allocation to schools'!$H$19:$IV$19)-SUMIF(Calculation!$E$4:$CS$4,Totals!$D66,Calculation!$E$1120:$Z$1120)-SUMIF(Calculation!$E$4:$CS$4,Totals!$D66,Calculation!$E$955:$Z$955)</f>
        <v>0</v>
      </c>
      <c r="O66" s="71">
        <f ca="1">SUMIF(Calculation!$E$4:$CS$4,Totals!$D66,Calculation!$E$1560:$Z$1560)+SUMIFS('Allocation to schools'!$H$12:$GI$12,'Allocation to schools'!$H$9:$GI$9,Totals!$D66,'Allocation to schools'!$H$10:$GI$10,"from federal sources")+SUMIFS('Allocation to schools'!$H$21:$GI$21,'Allocation to schools'!$H$9:$GI$9,Totals!$D66,'Allocation to schools'!$H$10:$GI$10,"from federal sources")</f>
        <v>0</v>
      </c>
      <c r="P66" s="71">
        <f ca="1">SUMIF(Calculation!$E$4:$CS$4,Totals!$D66,Calculation!$E$1561:$Z$1561)+SUMIFS('Allocation to schools'!$H$13:$GI$13,'Allocation to schools'!$H$9:$GI$9,Totals!$D66,'Allocation to schools'!$H$10:$GI$10,"from federal sources")+SUMIFS('Allocation to schools'!$H$22:$GI$22,'Allocation to schools'!$H$9:$GI$9,Totals!$D66,'Allocation to schools'!$H$10:$GI$10,"from federal sources")</f>
        <v>0</v>
      </c>
      <c r="Q66" s="71">
        <f ca="1">SUMIF(Calculation!$E$4:$CS$4,Totals!$D66,Calculation!$E$1562:$Z$1562)+SUMIFS('Allocation to schools'!$H$188:$GI$188,'Allocation to schools'!$H$9:$GI$9,Totals!$D66,'Allocation to schools'!$H$10:$GI$10,"from federal sources")+SUMIF('Data entry'!$B$13:$CS$13,Totals!$D66,'Data entry'!$B$42:$CS$42)</f>
        <v>0</v>
      </c>
      <c r="R66" s="82">
        <f ca="1">SUMIF(Calculation!$E$4:$CS$4,Totals!$D66,Calculation!$E$1229:$Z$1229)+SUMIF('Allocation to schools'!$H$9:$IV$9,Totals!$D66,'Allocation to schools'!$H$20:$IV$20)+SUMIF('Allocation to schools'!$H$9:$IV$9,Totals!$D66,'Allocation to schools'!$H$22:$IV$22)</f>
        <v>0</v>
      </c>
      <c r="S66" s="72">
        <f ca="1">SUMIF(Calculation!$E$4:$CS$4,Totals!$D66,Calculation!$E$19:$Z$19)+SUMIF('Allocation to schools'!$H$9:$IV$9,Totals!$D66,'Allocation to schools'!$H$24:$IV$24)</f>
        <v>0</v>
      </c>
      <c r="T66" s="72">
        <f ca="1">SUMIF(Calculation!$E$4:$CS$4,Totals!$D66,Calculation!$E$124:$Z$124)+SUMIF('Allocation to schools'!$H$9:$IV$9,Totals!$D66,'Allocation to schools'!$H$25:$IV$25)</f>
        <v>0</v>
      </c>
      <c r="U66" s="72">
        <f ca="1">SUMIF(Calculation!$E$4:$CS$4,Totals!$D66,Calculation!$E$269:$Z$269)+SUMIF('Allocation to schools'!$H$9:$IV$9,Totals!$D66,'Allocation to schools'!$H$26:$IV$26)</f>
        <v>0</v>
      </c>
      <c r="V66" s="72">
        <f ca="1">SUMIF(Calculation!$E$4:$CS$4,Totals!$D66,Calculation!$E$647:$Z$647)+SUMIF('Allocation to schools'!$H$9:$IV$9,Totals!$D66,'Allocation to schools'!$H$27:$IV$27)</f>
        <v>0</v>
      </c>
      <c r="W66" s="72">
        <f>SUMIF('Data entry'!$B$13:$CS$13,Totals!$D66,'Data entry'!$B$43:$CS$43)</f>
        <v>0</v>
      </c>
      <c r="X66" s="72">
        <f ca="1">SUMIF(Calculation!$E$4:$CS$4,Totals!$D66,Calculation!$E$962:$Z$962)+SUMIF('Allocation to schools'!$H$9:$IV$9,Totals!$D66,'Allocation to schools'!$H$29:$IV$29)</f>
        <v>0</v>
      </c>
      <c r="Y66" s="72">
        <f ca="1">SUMIF(Calculation!$E$4:$CS$4,Totals!$D66,Calculation!$E$1127:$Z$1127)+SUMIF('Allocation to schools'!$H$9:$IV$9,Totals!$D66,'Allocation to schools'!$H$30:$IV$30)</f>
        <v>0</v>
      </c>
      <c r="Z66" s="71">
        <f ca="1">SUMIF(Calculation!$E$4:$CS$4,Totals!$D66,Calculation!$E$1463:$Z$1463)+SUMIF('Allocation to schools'!$H$9:$IV$9,Totals!$D66,'Allocation to schools'!$H$31:$IV$31)-SUMIF(Calculation!$E$4:$CS$4,Totals!$D66,Calculation!$E$962:$Z$962)-SUMIF(Calculation!$E$4:$CS$4,Totals!$D66,Calculation!$E$1127:$Z$1127)</f>
        <v>0</v>
      </c>
      <c r="AA66" s="71">
        <f ca="1">SUMIF(Calculation!$E$4:$CS$4,Totals!$D66,Calculation!$E$1563:$Z$1563)+SUMIFS('Allocation to schools'!$H$24:$GI$24,'Allocation to schools'!$H$9:$GI$9,Totals!$D66,'Allocation to schools'!$H$10:$GI$10,"from federal sources")</f>
        <v>0</v>
      </c>
      <c r="AB66" s="71">
        <f ca="1">SUMIF(Calculation!$E$4:$CS$4,Totals!$D66,Calculation!$E$1564:$Z$1564)+SUMIFS('Allocation to schools'!$H$25:$GI$25,'Allocation to schools'!$H$9:$GI$9,Totals!$D66,'Allocation to schools'!$H$10:$GI$10,"from federal sources")</f>
        <v>0</v>
      </c>
      <c r="AC66" s="71">
        <f ca="1">SUMIF(Calculation!$E$4:$CS$4,Totals!$D66,Calculation!$E$1571:$Z$1571)+SUMIFS('Allocation to schools'!$H$189:$GI$189,'Allocation to schools'!$H$9:$GI$9,Totals!$D66,'Allocation to schools'!$H$10:$GI$10,"from federal sources")</f>
        <v>0</v>
      </c>
      <c r="AD66" s="72">
        <f ca="1">SUMIF(Calculation!$E$4:$CS$4,Totals!$D66,Calculation!$E$1240:$Z$1240)+SUMIF('Allocation to schools'!$H$9:$IV$9,Totals!$D66,'Allocation to schools'!$H$32:$IV$32)</f>
        <v>0</v>
      </c>
      <c r="AE66" s="72">
        <f ca="1">SUMIF(Calculation!$E$4:$CS$4,Totals!$D66,Calculation!$E$26:$Z$26)+SUMIF('Allocation to schools'!$H$9:$IV$9,Totals!$D66,'Allocation to schools'!$H$33:$IV$33)</f>
        <v>0</v>
      </c>
      <c r="AF66" s="72">
        <f ca="1">SUMIF(Calculation!$E$4:$CS$4,Totals!$D66,Calculation!$E$131:$Z$131)+SUMIF('Allocation to schools'!$H$9:$IV$9,Totals!$D66,'Allocation to schools'!$H$34:$IV$34)</f>
        <v>0</v>
      </c>
      <c r="AG66" s="72">
        <f ca="1">SUMIF(Calculation!$E$4:$CS$4,Totals!$D66,Calculation!$E$296:$Z$296)+SUMIF('Allocation to schools'!$H$9:$IV$9,Totals!$D66,'Allocation to schools'!$H$35:$IV$35)</f>
        <v>0</v>
      </c>
      <c r="AH66" s="72">
        <f ca="1">SUMIF(Calculation!$E$4:$CS$4,Totals!$D66,Calculation!$E$654:$Z$654)+SUMIF('Allocation to schools'!$H$9:$IV$9,Totals!$D66,'Allocation to schools'!$H$36:$IV$36)</f>
        <v>0</v>
      </c>
      <c r="AI66" s="72">
        <f>SUMIF('Data entry'!$B$13:$CS$13,Totals!$D66,'Data entry'!$B$45:$CS$45)</f>
        <v>0</v>
      </c>
      <c r="AJ66" s="72">
        <f ca="1">SUMIF(Calculation!$E$4:$CS$4,Totals!$D66,Calculation!$E$969:$Z$969)+SUMIF('Allocation to schools'!$H$9:$IV$9,Totals!$D66,'Allocation to schools'!$H$38:$IV$38)</f>
        <v>0</v>
      </c>
      <c r="AK66" s="72">
        <f ca="1">SUMIF(Calculation!$E$4:$CS$4,Totals!$D66,Calculation!$E$1134:$Z$1134)+SUMIF('Allocation to schools'!$H$9:$IV$9,Totals!$D66,'Allocation to schools'!$H$39:$IV$39)</f>
        <v>0</v>
      </c>
      <c r="AL66" s="71">
        <f ca="1">SUMIF(Calculation!$E$4:$CS$4,Totals!$D66,Calculation!$E$1468:$Z$1468)+SUMIF('Allocation to schools'!$H$9:$IV$9,Totals!$D66,'Allocation to schools'!$H$40:$IV$40)-SUMIF(Calculation!$E$4:$CS$4,Totals!$D66,Calculation!$E$969:$Z$969)-SUMIF(Calculation!$E$4:$CS$4,Totals!$D66,Calculation!$E$1134:$Z$1134)</f>
        <v>0</v>
      </c>
      <c r="AM66" s="71">
        <f ca="1">SUMIF(Calculation!$E$4:$CS$4,Totals!$D66,Calculation!$E$1572:$Z$1572)+SUMIFS('Allocation to schools'!$H$33:$GI$33,'Allocation to schools'!$H$9:$GI$9,Totals!$D66,'Allocation to schools'!$H$10:$GI$10,"from federal sources")</f>
        <v>0</v>
      </c>
      <c r="AN66" s="71">
        <f ca="1">SUMIF(Calculation!$E$4:$CS$4,Totals!$D66,Calculation!$E$1573:$Z$1573)+SUMIFS('Allocation to schools'!$H$34:$GI$34,'Allocation to schools'!$H$9:$GI$9,Totals!$D66,'Allocation to schools'!$H$10:$GI$10,"from federal sources")</f>
        <v>0</v>
      </c>
      <c r="AO66" s="71">
        <f ca="1">SUMIF(Calculation!$E$4:$CS$4,Totals!$D66,Calculation!$E$1580:$Z$1580)+SUMIFS('Allocation to schools'!$H$190:$GI$190,'Allocation to schools'!$H$9:$GI$9,Totals!$D66,'Allocation to schools'!$H$10:$GI$10,"from federal sources")</f>
        <v>0</v>
      </c>
      <c r="AP66" s="72">
        <f ca="1">SUMIF(Calculation!$E$4:$CS$4,Totals!$D66,Calculation!$E$1251:$Z$1251)+SUMIF('Allocation to schools'!$H$9:$IV$9,Totals!$D66,'Allocation to schools'!$H$41:$IV$41)</f>
        <v>0</v>
      </c>
      <c r="AQ66" s="72">
        <f ca="1">SUMIF(Calculation!$E$4:$CS$4,Totals!$D66,Calculation!$E$33:$Z$33)+SUMIF('Allocation to schools'!$H$9:$IV$9,Totals!$D66,'Allocation to schools'!$H$42:$IV$42)</f>
        <v>0</v>
      </c>
      <c r="AR66" s="72">
        <f ca="1">SUMIF(Calculation!$E$4:$CS$4,Totals!$D66,Calculation!$E$138:$Z$138)+SUMIF('Allocation to schools'!$H$9:$IV$9,Totals!$D66,'Allocation to schools'!$H$43:$IV$43)</f>
        <v>0</v>
      </c>
      <c r="AS66" s="72">
        <f ca="1">SUMIF(Calculation!$E$4:$CS$4,Totals!$D66,Calculation!$E$323:$Z$323)+SUMIF('Allocation to schools'!$H$9:$IV$9,Totals!$D66,'Allocation to schools'!$H$44:$IV$44)</f>
        <v>0</v>
      </c>
      <c r="AT66" s="72">
        <f ca="1">SUMIF(Calculation!$E$4:$CS$4,Totals!$D66,Calculation!$E$661:$Z$661)+SUMIF('Allocation to schools'!$H$9:$IV$9,Totals!$D66,'Allocation to schools'!$H$45:$IV$45)</f>
        <v>0</v>
      </c>
      <c r="AU66" s="72">
        <f>SUMIF('Data entry'!$B$13:$CS$13,Totals!$D66,'Data entry'!$B$47:$CS$47)</f>
        <v>0</v>
      </c>
      <c r="AV66" s="72">
        <f ca="1">SUMIF(Calculation!$E$4:$CS$4,Totals!$D66,Calculation!$E$976:$Z$976)+SUMIF('Allocation to schools'!$H$9:$IV$9,Totals!$D66,'Allocation to schools'!$H$47:$IV$47)</f>
        <v>0</v>
      </c>
      <c r="AW66" s="72">
        <f ca="1">SUMIF(Calculation!$E$4:$CS$4,Totals!$D66,Calculation!$E$1060:$Z$1060)+SUMIF('Allocation to schools'!$H$9:$IV$9,Totals!$D66,'Allocation to schools'!$H$48:$IV$48)</f>
        <v>0</v>
      </c>
      <c r="AX66" s="72">
        <f ca="1">SUMIF(Calculation!$E$4:$CS$4,Totals!$D66,Calculation!$E$1141:$Z$1141)+SUMIF('Allocation to schools'!$H$9:$IV$9,Totals!$D66,'Allocation to schools'!$H$49:$IV$49)</f>
        <v>0</v>
      </c>
      <c r="AY66" s="83">
        <f ca="1">SUMIF(Calculation!$E$4:$CS$4,Totals!$D66,Calculation!$E$1473:$Z$1473)+SUMIF('Allocation to schools'!$H$9:$IV$9,Totals!$D66,'Allocation to schools'!$H$50:$IV$50)-SUMIF(Calculation!$E$4:$CS$4,Totals!$D66,Calculation!$E$976:$Z$976)-SUMIF(Calculation!$E$4:$CS$4,Totals!$D66,Calculation!$E$1060:$Z$1060)-SUMIF(Calculation!$E$4:$CS$4,Totals!$D66,Calculation!$E$1141:$Z$1141)</f>
        <v>0</v>
      </c>
      <c r="AZ66" s="83">
        <f ca="1">SUMIF(Calculation!$E$4:$CS$4,Totals!$D66,Calculation!$E$1581:$Z$1581)+SUMIFS('Allocation to schools'!$H$42:$GI$42,'Allocation to schools'!$H$9:$GI$9,Totals!$D66,'Allocation to schools'!$H$10:$GI$10,"from federal sources")</f>
        <v>0</v>
      </c>
      <c r="BA66" s="83">
        <f ca="1">SUMIF(Calculation!$E$4:$CS$4,Totals!$D66,Calculation!$E$1582:$Z$1582)+SUMIFS('Allocation to schools'!$H$43:$GI$43,'Allocation to schools'!$H$9:$GI$9,Totals!$D66,'Allocation to schools'!$H$10:$GI$10,"from federal sources")</f>
        <v>0</v>
      </c>
      <c r="BB66" s="83">
        <f ca="1">SUMIF(Calculation!$E$4:$CS$4,Totals!$D66,Calculation!$E$1589:$Z$1589)+SUMIFS('Allocation to schools'!$H$191:$GI$191,'Allocation to schools'!$H$9:$GI$9,Totals!$D66,'Allocation to schools'!$H$10:$GI$10,"from federal sources")</f>
        <v>0</v>
      </c>
      <c r="BC66" s="72">
        <f ca="1">SUMIF(Calculation!$E$4:$CS$4,Totals!$D66,Calculation!$E$1262:$Z$1262)+SUMIF('Allocation to schools'!$H$9:$IV$9,Totals!$D66,'Allocation to schools'!$H$51:$IV$51)</f>
        <v>0</v>
      </c>
      <c r="BD66" s="72">
        <f ca="1">SUMIF(Calculation!$E$4:$CS$4,Totals!$D66,Calculation!$E$40:$Z$40)+SUMIF('Allocation to schools'!$H$9:$IV$9,Totals!$D66,'Allocation to schools'!$H$52:$IV$52)</f>
        <v>0</v>
      </c>
      <c r="BE66" s="72">
        <f ca="1">SUMIF(Calculation!$E$4:$CS$4,Totals!$D66,Calculation!$E$145:$Z$145)+SUMIF('Allocation to schools'!$H$9:$IV$9,Totals!$D66,'Allocation to schools'!$H$53:$IV$53)</f>
        <v>0</v>
      </c>
      <c r="BF66" s="72">
        <f ca="1">SUMIF(Calculation!$E$4:$CS$4,Totals!$D66,Calculation!$E$350:$Z$350)+SUMIF('Allocation to schools'!$H$9:$IV$9,Totals!$D66,'Allocation to schools'!$H$54:$IV$54)</f>
        <v>0</v>
      </c>
      <c r="BG66" s="72">
        <f ca="1">SUMIF(Calculation!$E$4:$CS$4,Totals!$D66,Calculation!$E$668:$Z$668)+SUMIF('Allocation to schools'!$H$9:$IV$9,Totals!$D66,'Allocation to schools'!$H$55:$IV$55)</f>
        <v>0</v>
      </c>
      <c r="BH66" s="72">
        <f>SUMIF('Data entry'!$B$13:$CS$13,Totals!$D66,'Data entry'!$B$49:$CS$49)</f>
        <v>0</v>
      </c>
      <c r="BI66" s="72">
        <f ca="1">SUMIF(Calculation!$E$4:$CS$4,Totals!$D66,Calculation!$E$983:$Z$983)+SUMIF('Allocation to schools'!$H$9:$IV$9,Totals!$D66,'Allocation to schools'!$H$57:$IV$57)</f>
        <v>0</v>
      </c>
      <c r="BJ66" s="72">
        <f ca="1">SUMIF(Calculation!$E$4:$CS$4,Totals!$D66,Calculation!$E$1148:$Z$1148)+SUMIF('Allocation to schools'!$H$9:$IV$9,Totals!$D66,'Allocation to schools'!$H$58:$IV$58)</f>
        <v>0</v>
      </c>
      <c r="BK66" s="71">
        <f ca="1">SUMIF(Calculation!$E$4:$CS$4,Totals!$D66,Calculation!$E$1478:$Z$1478)+SUMIF('Allocation to schools'!$H$9:$IV$9,Totals!$D66,'Allocation to schools'!$H$59:$IV$59)-SUMIF(Calculation!$E$4:$CS$4,Totals!$D66,Calculation!$E$983:$Z$983)-SUMIF(Calculation!$E$4:$CS$4,Totals!$D66,Calculation!$E$1148:$Z$1148)</f>
        <v>0</v>
      </c>
      <c r="BL66" s="71">
        <f ca="1">SUMIF(Calculation!$E$4:$CS$4,Totals!$D66,Calculation!$E$1590:$Z$1590)+SUMIFS('Allocation to schools'!$H$52:$GI$52,'Allocation to schools'!$H$9:$GI$9,Totals!$D66,'Allocation to schools'!$H$10:$GI$10,"from federal sources")</f>
        <v>0</v>
      </c>
      <c r="BM66" s="71">
        <f ca="1">SUMIF(Calculation!$E$4:$CS$4,Totals!$D66,Calculation!$E$1591:$Z$1591)+SUMIFS('Allocation to schools'!$H$53:$GI$53,'Allocation to schools'!$H$9:$GI$9,Totals!$D66,'Allocation to schools'!$H$10:$GI$10,"from federal sources")</f>
        <v>0</v>
      </c>
      <c r="BN66" s="71">
        <f ca="1">SUMIF(Calculation!$E$4:$CS$4,Totals!$D66,Calculation!$E$1598:$Z$1598)+SUMIFS('Allocation to schools'!$H$192:$GI$192,'Allocation to schools'!$H$9:$GI$9,Totals!$D66,'Allocation to schools'!$H$10:$GI$10,"from federal sources")</f>
        <v>0</v>
      </c>
      <c r="BO66" s="72">
        <f ca="1">SUMIF(Calculation!$E$4:$CS$4,Totals!$D66,Calculation!$E$1273:$Z$1273)+SUMIF('Allocation to schools'!$H$9:$IV$9,Totals!$D66,'Allocation to schools'!$H$60:$IV$60)</f>
        <v>0</v>
      </c>
      <c r="BP66" s="72">
        <f ca="1">SUMIF(Calculation!$E$4:$CS$4,Totals!$D66,Calculation!$E$47:$Z$47)+SUMIF(Calculation!$E$4:$CS$4,Totals!$D66,Calculation!$E$54:$Z$54)+SUMIF('Allocation to schools'!$H$9:$IV$9,Totals!$D66,'Allocation to schools'!$H$61:$IV$61)</f>
        <v>0</v>
      </c>
      <c r="BQ66" s="72">
        <f ca="1">SUMIF(Calculation!$E$4:$CS$4,Totals!$D66,Calculation!$E$152:$Z$152)+SUMIF(Calculation!$E$4:$CS$4,Totals!$D66,Calculation!$E$159:$Z$159)+SUMIF('Allocation to schools'!$H$9:$IV$9,Totals!$D66,'Allocation to schools'!$H$62:$IV$62)</f>
        <v>0</v>
      </c>
      <c r="BR66" s="72">
        <f ca="1">SUMIF(Calculation!$E$4:$CS$4,Totals!$D66,Calculation!$E$377:$Z$377)+SUMIF(Calculation!$E$4:$CS$4,Totals!$D66,Calculation!$E$404:$Z$404)+SUMIF('Allocation to schools'!$H$9:$IV$9,Totals!$D66,'Allocation to schools'!$H$63:$IV$63)</f>
        <v>0</v>
      </c>
      <c r="BS66" s="72">
        <f ca="1">SUMIF(Calculation!$E$4:$CS$4,Totals!$D66,Calculation!$E$675:$Z$675)+SUMIF(Calculation!$E$4:$CS$4,Totals!$D66,Calculation!$E$682:$Z$682)+SUMIF('Allocation to schools'!$H$9:$IV$9,Totals!$D66,'Allocation to schools'!$H$64:$IV$64)</f>
        <v>0</v>
      </c>
      <c r="BT66" s="72">
        <f>SUMIF('Data entry'!$B$13:$CS$13,Totals!$D66,'Data entry'!$B$51:$CS$51)</f>
        <v>0</v>
      </c>
      <c r="BU66" s="72">
        <f ca="1">SUMIF(Calculation!$E$4:$CS$4,Totals!$D66,Calculation!$E$990:$Z$990)+SUMIF(Calculation!$E$4:$CS$4,Totals!$D66,Calculation!$E$997:$Z$997)+SUMIF('Allocation to schools'!$H$9:$IV$9,Totals!$D66,'Allocation to schools'!$H$66:$IV$66)</f>
        <v>0</v>
      </c>
      <c r="BV66" s="72">
        <f ca="1">SUMIF(Calculation!$E$4:$CS$4,Totals!$D66,Calculation!$E$1086:$Z$1086)+SUMIF('Allocation to schools'!$H$9:$IV$9,Totals!$D66,'Allocation to schools'!$H$67:$IV$67)</f>
        <v>0</v>
      </c>
      <c r="BW66" s="72">
        <f ca="1">SUMIF(Calculation!$E$4:$CS$4,Totals!$D66,Calculation!$E$1155:$Z$1155)+SUMIF(Calculation!$E$4:$CS$4,Totals!$D66,Calculation!$E$1162:$Z$1162)+SUMIF('Allocation to schools'!$H$9:$IV$9,Totals!$D66,'Allocation to schools'!$H$68:$IV$68)</f>
        <v>0</v>
      </c>
      <c r="BX66" s="71">
        <f ca="1">SUMIF(Calculation!$E$4:$CS$4,Totals!$D66,Calculation!$E$1483:$Z$1483)+SUMIF(Calculation!$E$4:$CS$4,Totals!$D66,Calculation!$E$1488:$Z$1488)+SUMIF('Allocation to schools'!$H$9:$IV$9,Totals!$D66,'Allocation to schools'!$H$69:$IV$69)-SUMIF(Calculation!$E$4:$CS$4,Totals!$D66,Calculation!$E$990:$Z$990)-SUMIF(Calculation!$E$4:$CS$4,Totals!$D66,Calculation!$E$1086:$Z$1086)-SUMIF(Calculation!$E$4:$CS$4,Totals!$D66,Calculation!$E$1155:$Z$1155)</f>
        <v>0</v>
      </c>
      <c r="BY66" s="71">
        <f ca="1">SUMIF(Calculation!$E$4:$CS$4,Totals!$D66,Calculation!$E$1599:$Z$1599)+SUMIF(Calculation!$E$4:$CS$4,Totals!$D66,Calculation!$E$1608:$Z$1608)+SUMIFS('Allocation to schools'!$H$61:$GI$61,'Allocation to schools'!$H$9:$GI$9,Totals!$D66,'Allocation to schools'!$H$10:$GI$10,"from federal sources")</f>
        <v>0</v>
      </c>
      <c r="BZ66" s="71">
        <f ca="1">SUMIF(Calculation!$E$4:$CS$4,Totals!$D66,Calculation!$E$1600:$Z$1600)+SUMIF(Calculation!$E$4:$CS$4,Totals!$D66,Calculation!$E$1609:$Z$1609)+SUMIFS('Allocation to schools'!$H$62:$GI$62,'Allocation to schools'!$H$9:$GI$9,Totals!$D66,'Allocation to schools'!$H$10:$GI$10,"from federal sources")</f>
        <v>0</v>
      </c>
      <c r="CA66" s="71">
        <f ca="1">SUMIF(Calculation!$E$4:$CS$4,Totals!$D66,Calculation!$E$1607:$Z$1607)+SUMIF(Calculation!$E$4:$CS$4,Totals!$D66,Calculation!$E$1616:$Z$1616)+SUMIFS('Allocation to schools'!$H$193:$GI$193,'Allocation to schools'!$H$9:$GI$9,Totals!$D66,'Allocation to schools'!$H$10:$GI$10,"from federal sources")</f>
        <v>0</v>
      </c>
      <c r="CB66" s="72">
        <f ca="1">SUMIF(Calculation!$E$4:$CS$4,Totals!$D66,Calculation!$E$1284:$Z$1284)+SUMIF(Calculation!$E$4:$CS$4,Totals!$D66,Calculation!$E$1295:$Z$1295)+SUMIF('Allocation to schools'!$H$9:$IV$9,Totals!$D66,'Allocation to schools'!$H$70:$IV$70)</f>
        <v>0</v>
      </c>
      <c r="CC66" s="72">
        <f ca="1">SUMIF(Calculation!$E$4:$CS$4,Totals!$D66,Calculation!$E$61:$Z$61)+SUMIF('Allocation to schools'!$H$9:$IV$9,Totals!$D66,'Allocation to schools'!$H$71:$IV$71)</f>
        <v>0</v>
      </c>
      <c r="CD66" s="72">
        <f ca="1">SUMIF(Calculation!$E$4:$CS$4,Totals!$D66,Calculation!$E$166:$Z$166)+SUMIF('Allocation to schools'!$H$9:$IV$9,Totals!$D66,'Allocation to schools'!$H$72:$IV$72)</f>
        <v>0</v>
      </c>
      <c r="CE66" s="72">
        <f ca="1">SUMIF(Calculation!$E$4:$CS$4,Totals!$D66,Calculation!$E$431:$Z$431)+SUMIF('Allocation to schools'!$H$9:$IV$9,Totals!$D66,'Allocation to schools'!$H$73:$IV$73)</f>
        <v>0</v>
      </c>
      <c r="CF66" s="72">
        <f ca="1">SUMIF(Calculation!$E$4:$CS$4,Totals!$D66,Calculation!$E$689:$Z$689)+SUMIF('Allocation to schools'!$H$9:$IV$9,Totals!$D66,'Allocation to schools'!$H$74:$IV$74)</f>
        <v>0</v>
      </c>
      <c r="CG66" s="72">
        <f>SUMIF('Data entry'!$B$13:$CS$13,Totals!$D66,'Data entry'!$B$53:$CS$53)</f>
        <v>0</v>
      </c>
      <c r="CH66" s="72">
        <f ca="1">SUMIF(Calculation!$E$4:$CS$4,Totals!$D66,Calculation!$E$1004:$Z$1004)+SUMIF('Allocation to schools'!$H$9:$IV$9,Totals!$D66,'Allocation to schools'!$H$76:$IV$76)</f>
        <v>0</v>
      </c>
      <c r="CI66" s="72">
        <f ca="1">SUMIF(Calculation!$E$4:$CS$4,Totals!$D66,Calculation!$E$1169:$Z$1169)+SUMIF('Allocation to schools'!$H$9:$IV$9,Totals!$D66,'Allocation to schools'!$H$77:$IV$77)</f>
        <v>0</v>
      </c>
      <c r="CJ66" s="71">
        <f ca="1">SUMIF(Calculation!$E$4:$CS$4,Totals!$D66,Calculation!$E$1493:$Z$1493)+SUMIF('Allocation to schools'!$H$9:$IV$9,Totals!$D66,'Allocation to schools'!$H$78:$IV$78)-SUMIF(Calculation!$E$4:$CS$4,Totals!$D66,Calculation!$E$1004:$Z$1004)-SUMIF(Calculation!$E$4:$CS$4,Totals!$D66,Calculation!$E$1169:$Z$1169)</f>
        <v>0</v>
      </c>
      <c r="CK66" s="71">
        <f ca="1">SUMIF(Calculation!$E$4:$CS$4,Totals!$D66,Calculation!$E$1617:$Z$1617)+SUMIFS('Allocation to schools'!$H$71:$GI$71,'Allocation to schools'!$H$9:$GI$9,Totals!$D66,'Allocation to schools'!$H$10:$GI$10,"from federal sources")</f>
        <v>0</v>
      </c>
      <c r="CL66" s="71">
        <f ca="1">SUMIF(Calculation!$E$4:$CS$4,Totals!$D66,Calculation!$E$1618:$Z$1618)+SUMIFS('Allocation to schools'!$H$72:$GI$72,'Allocation to schools'!$H$9:$GI$9,Totals!$D66,'Allocation to schools'!$H$10:$GI$10,"from federal sources")</f>
        <v>0</v>
      </c>
      <c r="CM66" s="71">
        <f ca="1">SUMIF(Calculation!$E$4:$CS$4,Totals!$D66,Calculation!$E$1625:$Z$1625)+SUMIFS('Allocation to schools'!$H$194:$GI$194,'Allocation to schools'!$H$9:$GI$9,Totals!$D66,'Allocation to schools'!$H$10:$GI$10,"from federal sources")</f>
        <v>0</v>
      </c>
      <c r="CN66" s="72">
        <f ca="1">SUMIF(Calculation!$E$4:$CS$4,Totals!$D66,Calculation!$E$1306:$Z$1306)+SUMIF('Allocation to schools'!$H$9:$IV$9,Totals!$D66,'Allocation to schools'!$H$79:$IV$79)</f>
        <v>0</v>
      </c>
      <c r="CO66" s="72">
        <f ca="1">SUMIF(Calculation!$E$4:$CS$4,Totals!$D66,Calculation!$E$68:$Z$68)+SUMIF('Allocation to schools'!$H$9:$IV$9,Totals!$D66,'Allocation to schools'!$H$80:$IV$80)</f>
        <v>0</v>
      </c>
      <c r="CP66" s="72">
        <f ca="1">SUMIF(Calculation!$E$4:$CS$4,Totals!$D66,Calculation!$E$173:$Z$173)+SUMIF('Allocation to schools'!$H$9:$IV$9,Totals!$D66,'Allocation to schools'!$H$81:$IV$81)</f>
        <v>0</v>
      </c>
      <c r="CQ66" s="72">
        <f ca="1">SUMIF(Calculation!$E$4:$CS$4,Totals!$D66,Calculation!$E$458:$Z$458)+SUMIF('Allocation to schools'!$H$9:$IV$9,Totals!$D66,'Allocation to schools'!$H$82:$IV$82)</f>
        <v>0</v>
      </c>
      <c r="CR66" s="72">
        <f ca="1">SUMIF(Calculation!$E$4:$CS$4,Totals!$D66,Calculation!$E$696:$Z$696)+SUMIF('Allocation to schools'!$H$9:$IV$9,Totals!$D66,'Allocation to schools'!$H$83:$IV$83)</f>
        <v>0</v>
      </c>
      <c r="CS66" s="72">
        <f>SUMIF('Data entry'!$B$13:$CS$13,Totals!$D66,'Data entry'!$B$55:$CS$55)</f>
        <v>0</v>
      </c>
      <c r="CT66" s="72">
        <f ca="1">SUMIF(Calculation!$E$4:$CS$4,Totals!$D66,Calculation!$E$1011:$Z$1011)+SUMIF('Allocation to schools'!$H$9:$IV$9,Totals!$D66,'Allocation to schools'!$H$85:$IV$85)</f>
        <v>0</v>
      </c>
      <c r="CU66" s="72">
        <f ca="1">SUMIF(Calculation!$E$4:$CS$4,Totals!$D66,Calculation!$E$1176:$Z$1176)+SUMIF('Allocation to schools'!$H$9:$IV$9,Totals!$D66,'Allocation to schools'!$H$86:$IV$86)</f>
        <v>0</v>
      </c>
      <c r="CV66" s="71">
        <f ca="1">SUMIF(Calculation!$E$4:$CS$4,Totals!$D66,Calculation!$E$1498:$Z$1498)+SUMIF('Allocation to schools'!$H$9:$IV$9,Totals!$D66,'Allocation to schools'!$H$87:$IV$87)-SUMIF(Calculation!$E$4:$CS$4,Totals!$D66,Calculation!$E$1011:$Z$1011)-SUMIF(Calculation!$E$4:$CS$4,Totals!$D66,Calculation!$E$1176:$Z$1176)</f>
        <v>0</v>
      </c>
      <c r="CW66" s="71">
        <f ca="1">SUMIF(Calculation!$E$4:$CS$4,Totals!$D66,Calculation!$E$1626:$Z$1626)+SUMIFS('Allocation to schools'!$H$80:$GI$80,'Allocation to schools'!$H$9:$GI$9,Totals!$D66,'Allocation to schools'!$H$10:$GI$10,"from federal sources")</f>
        <v>0</v>
      </c>
      <c r="CX66" s="71">
        <f ca="1">SUMIF(Calculation!$E$4:$CS$4,Totals!$D66,Calculation!$E$1627:$Z$1627)+SUMIFS('Allocation to schools'!$H$81:$GI$81,'Allocation to schools'!$H$9:$GI$9,Totals!$D66,'Allocation to schools'!$H$10:$GI$10,"from federal sources")</f>
        <v>0</v>
      </c>
      <c r="CY66" s="71">
        <f ca="1">SUMIF(Calculation!$E$4:$CS$4,Totals!$D66,Calculation!$E$1634:$Z$1634)+SUMIFS('Allocation to schools'!$H$195:$GI$195,'Allocation to schools'!$H$9:$GI$9,Totals!$D66,'Allocation to schools'!$H$10:$GI$10,"from federal sources")</f>
        <v>0</v>
      </c>
      <c r="CZ66" s="72">
        <f ca="1">SUMIF(Calculation!$E$4:$CS$4,Totals!$D66,Calculation!$E$75:$Z$75)+SUMIF('Allocation to schools'!$H$9:$IV$9,Totals!$D66,'Allocation to schools'!$H$88:$IV$88)</f>
        <v>0</v>
      </c>
      <c r="DA66" s="72">
        <f ca="1">SUMIF(Calculation!$E$4:$CS$4,Totals!$D66,Calculation!$E$180:$Z$180)+SUMIF('Allocation to schools'!$H$9:$IV$9,Totals!$D66,'Allocation to schools'!$H$89:$IV$89)</f>
        <v>0</v>
      </c>
      <c r="DB66" s="72">
        <f ca="1">SUMIF(Calculation!$E$4:$CS$4,Totals!$D66,Calculation!$E$485:$Z$485)+SUMIF('Allocation to schools'!$H$9:$IV$9,Totals!$D66,'Allocation to schools'!$H$90:$IV$90)</f>
        <v>0</v>
      </c>
      <c r="DC66" s="72">
        <f ca="1">SUMIF(Calculation!$E$4:$CS$4,Totals!$D66,Calculation!$E$703:$Z$703)+SUMIF('Allocation to schools'!$H$9:$IV$9,Totals!$D66,'Allocation to schools'!$H$91:$IV$91)</f>
        <v>0</v>
      </c>
      <c r="DD66" s="72">
        <f>SUMIF('Data entry'!$B$13:$CS$13,Totals!$D66,'Data entry'!$B$57:$CS$57)</f>
        <v>0</v>
      </c>
      <c r="DE66" s="72">
        <f ca="1">SUMIF(Calculation!$E$4:$CS$4,Totals!$D66,Calculation!$E$1018:$Z$1018)+SUMIF('Allocation to schools'!$H$9:$IV$9,Totals!$D66,'Allocation to schools'!$H$93:$IV$93)</f>
        <v>0</v>
      </c>
      <c r="DF66" s="72">
        <f ca="1">SUMIF(Calculation!$E$4:$CS$4,Totals!$D66,Calculation!$E$1183:$Z$1183)+SUMIF('Allocation to schools'!$H$9:$IV$9,Totals!$D66,'Allocation to schools'!$H$94:$IV$94)</f>
        <v>0</v>
      </c>
      <c r="DG66" s="71">
        <f ca="1">SUMIF(Calculation!$E$4:$CS$4,Totals!$D66,Calculation!$E$1503:$Z$1503)+SUMIF('Allocation to schools'!$H$9:$IV$9,Totals!$D66,'Allocation to schools'!$H$95:$IV$95)-SUMIF(Calculation!$E$4:$CS$4,Totals!$D66,Calculation!$E$1018:$Z$1018)-SUMIF(Calculation!$E$4:$CS$4,Totals!$D66,Calculation!$E$1183:$Z$1183)</f>
        <v>0</v>
      </c>
      <c r="DH66" s="71">
        <f ca="1">SUMIF(Calculation!$E$4:$CS$4,Totals!$D66,Calculation!$E$1635:$Z$1635)+SUMIFS('Allocation to schools'!$H$88:$GI$88,'Allocation to schools'!$H$9:$GI$9,Totals!$D66,'Allocation to schools'!$H$10:$GI$10,"from federal sources")</f>
        <v>0</v>
      </c>
      <c r="DI66" s="71">
        <f ca="1">SUMIF(Calculation!$E$4:$CS$4,Totals!$D66,Calculation!$E$1636:$Z$1636)+SUMIFS('Allocation to schools'!$H$89:$GI$89,'Allocation to schools'!$H$9:$GI$9,Totals!$D66,'Allocation to schools'!$H$10:$GI$10,"from federal sources")</f>
        <v>0</v>
      </c>
      <c r="DJ66" s="71">
        <f ca="1">SUMIF(Calculation!$E$4:$CS$4,Totals!$D66,Calculation!$E$1643:$Z$1643)+SUMIFS('Allocation to schools'!$H$196:$GI$196,'Allocation to schools'!$H$9:$GI$9,Totals!$D66,'Allocation to schools'!$H$10:$GI$10,"from federal sources")+IF(SUMIFS('Allocation to schools'!$H$196:$GI$196,'Allocation to schools'!$H$9:$GI$9,Totals!$D66,'Allocation to schools'!$H$10:$GI$10,"from federal sources")&gt;0,0,SUMIF('Data entry'!$B$13:$CS$13,Totals!$D66,'Data entry'!$B$98:$CS$98))</f>
        <v>0</v>
      </c>
      <c r="DK66" s="72">
        <f ca="1">SUMIF(Calculation!$E$4:$CS$4,Totals!$D66,Calculation!$E$1317:$Z$1317)+SUMIF('Allocation to schools'!$H$9:$IV$9,Totals!$D66,'Allocation to schools'!$H$96:$IV$96)</f>
        <v>0</v>
      </c>
      <c r="DL66" s="68"/>
      <c r="DM66" s="68"/>
      <c r="DN66" s="68"/>
      <c r="DO66" s="68"/>
      <c r="DP66" s="68"/>
      <c r="DQ66" s="68"/>
      <c r="DR66" s="68"/>
      <c r="DS66" s="68"/>
      <c r="DT66" s="72">
        <f ca="1">SUMIF(Calculation!$E$4:$CS$4,Totals!$D66,Calculation!$E$1339:$Z$1339)+SUMIF('Allocation to schools'!$H$9:$IV$9,Totals!$D66,'Allocation to schools'!$H$105:$IV$105)</f>
        <v>0</v>
      </c>
      <c r="DU66" s="72">
        <f ca="1">SUMIF(Calculation!$E$4:$CS$4,Totals!$D66,Calculation!$E$89:$Z$89)+SUMIF('Allocation to schools'!$H$9:$IV$9,Totals!$D66,'Allocation to schools'!$H$106:$IV$106)</f>
        <v>0</v>
      </c>
      <c r="DV66" s="72">
        <f ca="1">SUMIF(Calculation!$E$4:$CS$4,Totals!$D66,Calculation!$E$194:$Z$194)+SUMIF('Allocation to schools'!$H$9:$IV$9,Totals!$D66,'Allocation to schools'!$H$107:$IV$107)</f>
        <v>0</v>
      </c>
      <c r="DW66" s="72">
        <f ca="1">SUMIF(Calculation!$E$4:$CS$4,Totals!$D66,Calculation!$E$539:$Z$539)+SUMIF('Allocation to schools'!$H$9:$IV$9,Totals!$D66,'Allocation to schools'!$H$108:$IV$108)</f>
        <v>0</v>
      </c>
      <c r="DX66" s="72">
        <f ca="1">SUMIF(Calculation!$E$4:$CS$4,Totals!$D66,Calculation!$E$717:$Z$717)+SUMIF('Allocation to schools'!$H$9:$IV$9,Totals!$D66,'Allocation to schools'!$H$109:$IV$109)</f>
        <v>0</v>
      </c>
      <c r="DY66" s="72">
        <f>SUMIF('Data entry'!$B$13:$CS$13,Totals!$D66,'Data entry'!$B$59:$CS$59)</f>
        <v>0</v>
      </c>
      <c r="DZ66" s="72">
        <f ca="1">SUMIF(Calculation!$E$4:$CS$4,Totals!$D66,Calculation!$E$1032:$Z$1032)+SUMIF('Allocation to schools'!$H$9:$IV$9,Totals!$D66,'Allocation to schools'!$H$111:$IV$111)</f>
        <v>0</v>
      </c>
      <c r="EA66" s="72">
        <f ca="1">SUMIF(Calculation!$E$4:$CS$4,Totals!$D66,Calculation!$E$1197:$Z$1197)+SUMIF('Allocation to schools'!$H$9:$IV$9,Totals!$D66,'Allocation to schools'!$H$112:$IV$112)</f>
        <v>0</v>
      </c>
      <c r="EB66" s="71">
        <f ca="1">SUMIF(Calculation!$E$4:$CS$4,Totals!$D66,Calculation!$E$1508:$Z$1508)+SUMIF('Allocation to schools'!$H$9:$IV$9,Totals!$D66,'Allocation to schools'!$H$113:$IV$113)-SUMIF(Calculation!$E$4:$CS$4,Totals!$D66,Calculation!$E$1032:$Z$1032)-SUMIF(Calculation!$E$4:$CS$4,Totals!$D66,Calculation!$E$1197:$Z$1197)</f>
        <v>0</v>
      </c>
      <c r="EC66" s="71">
        <f ca="1">SUMIF(Calculation!$E$4:$CS$4,Totals!$D66,Calculation!$E$1644:$Z$1644)+SUMIFS('Allocation to schools'!$H$106:$GI$106,'Allocation to schools'!$H$9:$GI$9,Totals!$D66,'Allocation to schools'!$H$10:$GI$10,"from federal sources")</f>
        <v>0</v>
      </c>
      <c r="ED66" s="71">
        <f ca="1">SUMIF(Calculation!$E$4:$CS$4,Totals!$D66,Calculation!$E$1645:$Z$1645)+SUMIFS('Allocation to schools'!$H$107:$GI$107,'Allocation to schools'!$H$9:$GI$9,Totals!$D66,'Allocation to schools'!$H$10:$GI$10,"from federal sources")</f>
        <v>0</v>
      </c>
      <c r="EE66" s="71">
        <f ca="1">SUMIF(Calculation!$E$4:$CS$4,Totals!$D66,Calculation!$E$1652:$Z$1652)+SUMIFS('Allocation to schools'!$H$198:$GI$198,'Allocation to schools'!$H$9:$GI$9,Totals!$D66,'Allocation to schools'!$H$10:$GI$10,"from federal sources")</f>
        <v>0</v>
      </c>
      <c r="EF66" s="72">
        <f ca="1">SUMIF(Calculation!$E$4:$CS$4,Totals!$D66,Calculation!$E$1350:$Z$1350)+SUMIF('Allocation to schools'!$H$9:$IV$9,Totals!$D66,'Allocation to schools'!$H$114:$IV$114)</f>
        <v>0</v>
      </c>
      <c r="EG66" s="72">
        <f ca="1">SUMIF(Calculation!$E$4:$CS$4,Totals!$D66,Calculation!$E$96:$Z$96)+SUMIF('Allocation to schools'!$H$9:$IV$9,Totals!$D66,'Allocation to schools'!$H$115:$IV$115)</f>
        <v>0</v>
      </c>
      <c r="EH66" s="72">
        <f ca="1">SUMIF(Calculation!$E$4:$CS$4,Totals!$D66,Calculation!$E$201:$Z$201)+SUMIF('Allocation to schools'!$H$9:$IV$9,Totals!$D66,'Allocation to schools'!$H$116:$IV$116)</f>
        <v>0</v>
      </c>
      <c r="EI66" s="72">
        <f ca="1">SUMIF(Calculation!$E$4:$CS$4,Totals!$D66,Calculation!$E$566:$Z$566)+SUMIF('Allocation to schools'!$H$9:$IV$9,Totals!$D66,'Allocation to schools'!$H$117:$IV$117)</f>
        <v>0</v>
      </c>
      <c r="EJ66" s="72">
        <f ca="1">SUMIF(Calculation!$E$4:$CS$4,Totals!$D66,Calculation!$E$724:$Z$724)+SUMIF('Allocation to schools'!$H$9:$IV$9,Totals!$D66,'Allocation to schools'!$H$118:$IV$118)</f>
        <v>0</v>
      </c>
      <c r="EK66" s="72">
        <f>SUMIF('Data entry'!$B$13:$CS$13,Totals!$D66,'Data entry'!$B$61:$CS$61)</f>
        <v>0</v>
      </c>
      <c r="EL66" s="72">
        <f ca="1">SUMIF(Calculation!$E$4:$CS$4,Totals!$D66,Calculation!$E$1039:$Z$1039)+SUMIF('Allocation to schools'!$H$9:$IV$9,Totals!$D66,'Allocation to schools'!$H$120:$IV$120)</f>
        <v>0</v>
      </c>
      <c r="EM66" s="72">
        <f ca="1">SUMIF(Calculation!$E$4:$CS$4,Totals!$D66,Calculation!$E$1204:$Z$1204)+SUMIF('Allocation to schools'!$H$9:$IV$9,Totals!$D66,'Allocation to schools'!$H$121:$IV$121)</f>
        <v>0</v>
      </c>
      <c r="EN66" s="71">
        <f ca="1">SUMIF(Calculation!$E$4:$CS$4,Totals!$D66,Calculation!$E$1527:$Z$1527)+SUMIF('Allocation to schools'!$H$9:$IV$9,Totals!$D66,'Allocation to schools'!$H$122:$IV$122)-SUMIF(Calculation!$E$4:$CS$4,Totals!$D66,Calculation!$E$1039:$Z$1039)-SUMIF(Calculation!$E$4:$CS$4,Totals!$D66,Calculation!$E$1204:$Z$1204)</f>
        <v>0</v>
      </c>
      <c r="EO66" s="72">
        <f ca="1">SUMIF(Calculation!$E$4:$CS$4,Totals!$D66,Calculation!$E$1361:$Z$1361)+SUMIF('Allocation to schools'!$H$9:$IV$9,Totals!$D66,'Allocation to schools'!$H$123:$IV$123)</f>
        <v>0</v>
      </c>
      <c r="EP66" s="72">
        <f>SUMIF('Data entry'!$B$13:$CS$13,Totals!$D66,'Data entry'!$B$67:$CS$67)</f>
        <v>0</v>
      </c>
      <c r="EQ66" s="70">
        <f ca="1">SUMIF(Calculation!$E$4:$CS$4,Totals!$D66,Calculation!$E$1559:$Z$1559)+SUMIF('Allocation to schools'!$H$9:$IV$9,Totals!$D66,'Allocation to schools'!$H$127:$IV$127)</f>
        <v>0</v>
      </c>
      <c r="ER66" s="68"/>
      <c r="ES66" s="72">
        <f>SUMIF('Data entry'!$B$13:$CS$13,Totals!$D66,'Data entry'!$B$62:$CS$62)</f>
        <v>0</v>
      </c>
      <c r="ET66" s="72">
        <f>SUMIF('Data entry'!$B$13:$CS$13,Totals!$D66,'Data entry'!$B$63:$CS$63)</f>
        <v>0</v>
      </c>
      <c r="EU66" s="72">
        <f ca="1">SUMIF(Calculation!$E$4:$CS$4,Totals!$D66,Calculation!$E$110:$Z$110)+SUMIFS('Allocation to schools'!$H$167:$GI$167,'Allocation to schools'!$H$9:$GI$9,Totals!$D66,'Allocation to schools'!$H$10:$GI$10,"from federal sources")</f>
        <v>0</v>
      </c>
      <c r="EV66" s="72">
        <f ca="1">SUMIF(Calculation!$E$4:$CS$4,Totals!$D66,Calculation!$E$215:$Z$215)+SUMIFS('Allocation to schools'!$H$168:$GI$168,'Allocation to schools'!$H$9:$GI$9,Totals!$D66,'Allocation to schools'!$H$10:$GI$10,"from federal sources")</f>
        <v>0</v>
      </c>
      <c r="EW66" s="72">
        <f ca="1">SUMIF(Calculation!$E$4:$CS$4,Totals!$D66,Calculation!$E$633:$Z$633)+SUMIFS('Allocation to schools'!$H$169:$GI$169,'Allocation to schools'!$H$9:$GI$9,Totals!$D66,'Allocation to schools'!$H$10:$GI$10,"from federal sources")</f>
        <v>0</v>
      </c>
      <c r="EX66" s="72">
        <f ca="1">SUMIF(Calculation!$E$4:$CS$4,Totals!$D66,Calculation!$E$738:$Z$738)+SUMIFS('Allocation to schools'!$F$170:$GI$170,'Allocation to schools'!$F$9:$GI$9,Totals!$D66,'Allocation to schools'!$F$10:$GI$10,"from federal sources")+IF(SUMIFS('Allocation to schools'!$F$88:$GI$88,'Allocation to schools'!$F$9:$GI$9,Totals!$D66,'Allocation to schools'!$F$10:$GI$10,"from federal sources")+SUMIFS('Allocation to schools'!$F$91:$GI$91,'Allocation to schools'!$F$9:$GI$9,Totals!$D66,'Allocation to schools'!$F$10:$GI$10,"from federal sources")&gt;0,0,SUMIF('Data entry'!$B$13:$CS$13,Totals!$D66,'Data entry'!$B$98:$CS$98))</f>
        <v>0</v>
      </c>
      <c r="EY66" s="72">
        <f>SUMIF('Data entry'!$B$13:$CS$13,Totals!$D66,'Data entry'!$B$65:$CS$65)</f>
        <v>0</v>
      </c>
      <c r="EZ66" s="72">
        <f ca="1">SUMIF(Calculation!$E$4:$CS$4,Totals!$D66,Calculation!$E$1053:$Z$1053)+SUMIFS('Allocation to schools'!$H$172:$GI$172,'Allocation to schools'!$H$9:$GI$9,Totals!$D66,'Allocation to schools'!$H$10:$GI$10,"from federal sources")</f>
        <v>0</v>
      </c>
      <c r="FA66" s="72">
        <f ca="1">SUMIF(Calculation!$E$4:$CS$4,Totals!$D66,Calculation!$E$1065:$Z$1065)+SUMIFS('Allocation to schools'!$H$173:$GI$173,'Allocation to schools'!$H$9:$GI$9,Totals!$D66,'Allocation to schools'!$H$10:$GI$10,"from federal sources")</f>
        <v>0</v>
      </c>
      <c r="FB66" s="72">
        <f ca="1">SUMIF(Calculation!$E$4:$CS$4,Totals!$D66,Calculation!$E$1113:$Z$1113)+SUMIFS('Allocation to schools'!$H$174:$GI$174,'Allocation to schools'!$H$9:$GI$9,Totals!$D66,'Allocation to schools'!$H$10:$GI$10,"from federal sources")</f>
        <v>0</v>
      </c>
      <c r="FC66" s="72">
        <f ca="1">SUMIF(Calculation!$E$4:$CS$4,Totals!$D66,Calculation!$E$1218:$Z$1218)+SUMIFS('Allocation to schools'!$H$175:$GI$175,'Allocation to schools'!$H$9:$GI$9,Totals!$D66,'Allocation to schools'!$H$10:$GI$10,"from federal sources")</f>
        <v>0</v>
      </c>
      <c r="FD66" s="71">
        <f ca="1">SUMIF(Calculation!$E$4:$CS$4,Totals!$D66,Calculation!$E$1522:$Z$1522)+SUMIFS('Allocation to schools'!$H$176:$GI$176,'Allocation to schools'!$H$9:$GI$9,Totals!$D66,'Allocation to schools'!$H$10:$GI$10,"from federal sources")-SUMIF(Calculation!$E$4:$CS$4,Totals!$D66,Calculation!$E$1053:$Z$1053)-SUMIF(Calculation!$E$4:$CS$4,Totals!$D66,Calculation!$E$1065:$Z$1065)-SUMIF(Calculation!$E$4:$CS$4,Totals!$D66,Calculation!$E$1113:$Z$1113)-SUMIF(Calculation!$E$4:$CS$4,Totals!$D66,Calculation!$E$1218:$Z$1218)</f>
        <v>0</v>
      </c>
      <c r="FE66" s="72">
        <f ca="1">SUMIF(Calculation!$E$4:$CS$4,Totals!$D66,Calculation!$E$1392:$Z$1392)+SUMIFS('Allocation to schools'!$H$177:$GI$177,'Allocation to schools'!$H$9:$GI$9,Totals!$D66,'Allocation to schools'!$H$10:$GI$10,"from federal sources")</f>
        <v>0</v>
      </c>
      <c r="FF66" s="72">
        <f ca="1">(SUMIF(Calculation!$E$4:$CS$4,Totals!$D66,Calculation!$E$97:$Z$97)-SUMIF(Calculation!$E$4:$CS$4,Totals!$D66,Calculation!$E$110:$Z$110))+SUMIFS('Allocation to schools'!$H$167:$GI$167,'Allocation to schools'!$H$9:$GI$9,Totals!$D66,'Allocation to schools'!$H$10:$GI$10,"from local &amp; State sources")</f>
        <v>0</v>
      </c>
      <c r="FG66" s="72">
        <f ca="1">(SUMIF(Calculation!$E$4:$CS$4,Totals!$D66,Calculation!$E$202:$Z$202)-SUMIF(Calculation!$E$4:$CS$4,Totals!$D66,Calculation!$E$215:$Z$215))+SUMIFS('Allocation to schools'!$H$168:$GI$168,'Allocation to schools'!$H$9:$GI$9,Totals!$D66,'Allocation to schools'!$H$10:$GI$10,"from local &amp; State sources")</f>
        <v>0</v>
      </c>
      <c r="FH66" s="72">
        <f ca="1">(SUMIF(Calculation!$E$4:$CS$4,Totals!$D66,Calculation!$E$567:$Z$567)-SUMIF(Calculation!$E$4:$CS$4,Totals!$D66,Calculation!$E$633:$Z$633))+SUMIFS('Allocation to schools'!$H$169:$GI$169,'Allocation to schools'!$H$9:$GI$9,Totals!$D66,'Allocation to schools'!$H$10:$GI$10,"from local &amp; State sources")</f>
        <v>0</v>
      </c>
      <c r="FI66" s="72">
        <f ca="1">SUMIF(Calculation!$E$4:$CS$4,Totals!$D66,Calculation!$E$725:$Z$725)-SUMIF(Calculation!$E$4:$CS$4,Totals!$D66,Calculation!$E$738:$Z$738)+SUMIFS('Allocation to schools'!$F$170:$GI$170,'Allocation to schools'!$F$9:$GI$9,Totals!$D66,'Allocation to schools'!$F$10:$GI$10,"from local &amp; State sources")-IF(SUMIFS('Allocation to schools'!$F$88:$GI$88,'Allocation to schools'!$F$9:$GI$9,Totals!$D66,'Allocation to schools'!$F$10:$GI$10,"from federal sources")+SUMIFS('Allocation to schools'!$F$91:$GI$91,'Allocation to schools'!$F$9:$GI$9,Totals!$D66,'Allocation to schools'!$F$10:$GI$10,"from federal sources")&gt;0,0,SUMIF('Data entry'!$B$13:$CS$13,Totals!$D66,'Data entry'!$B$98:$CS$98))</f>
        <v>0</v>
      </c>
      <c r="FJ66" s="72">
        <f>SUMIF('Data entry'!$B$13:$CS$13,Totals!$D66,'Data entry'!$B$64:$CS$64)-SUMIF('Data entry'!$B$13:$CS$13,Totals!$D66,'Data entry'!$B$65:$CS$65)</f>
        <v>0</v>
      </c>
      <c r="FK66" s="72">
        <f ca="1">(SUMIF(Calculation!$E$4:$CS$4,Totals!$D66,Calculation!$E$1040:$Z$1040)-SUMIF(Calculation!$E$4:$CS$4,Totals!$D66,Calculation!$E$1053:$Z$1053))+SUMIFS('Allocation to schools'!$H$172:$GI$172,'Allocation to schools'!$H$9:$GI$9,Totals!$D66,'Allocation to schools'!$H$10:$GI$10,"from local &amp; State sources")</f>
        <v>0</v>
      </c>
      <c r="FL66" s="72">
        <f ca="1">(SUMIF(Calculation!$E$4:$CS$4,Totals!$D66,Calculation!$E$1060:$Z$1060)-SUMIF(Calculation!$E$4:$CS$4,Totals!$D66,Calculation!$E$1065:$Z$1065))+SUMIFS('Allocation to schools'!$H$173:$GI$173,'Allocation to schools'!$H$9:$GI$9,Totals!$D66,'Allocation to schools'!$H$10:$GI$10,"from local &amp; State sources")</f>
        <v>0</v>
      </c>
      <c r="FM66" s="72">
        <f ca="1">(SUMIF(Calculation!$E$4:$CS$4,Totals!$D66,Calculation!$E$1086:$Z$1086)-SUMIF(Calculation!$E$4:$CS$4,Totals!$D66,Calculation!$E$1113:$Z$1113))+SUMIFS('Allocation to schools'!$H$174:$GI$174,'Allocation to schools'!$H$9:$GI$9,Totals!$D66,'Allocation to schools'!$H$10:$GI$10,"from local &amp; State sources")</f>
        <v>0</v>
      </c>
      <c r="FN66" s="72">
        <f ca="1">(SUMIF(Calculation!$E$4:$CS$4,Totals!$D66,Calculation!$E$1205:$Z$1205)-SUMIF(Calculation!$E$4:$CS$4,Totals!$D66,Calculation!$E$1218:$Z$1218))+SUMIFS('Allocation to schools'!$H$175:$GI$175,'Allocation to schools'!$H$9:$GI$9,Totals!$D66,'Allocation to schools'!$H$10:$GI$10,"from local &amp; State sources")</f>
        <v>0</v>
      </c>
      <c r="FO66" s="71">
        <f ca="1">(SUMIF(Calculation!$E$4:$CS$4,Totals!$D66,Calculation!$E$1509:$Z$1509)-SUMIF(Calculation!$E$4:$CS$4,Totals!$D66,Calculation!$E$1522:$Z$1522))+SUMIFS('Allocation to schools'!$H$176:$GI$176,'Allocation to schools'!$H$9:$GI$9,Totals!$D66,'Allocation to schools'!$H$10:$GI$10,"from local &amp; State sources")-(SUMIF(Calculation!$E$4:$CS$4,Totals!$D66,Calculation!$E$1040:$Z$1040)-SUMIF(Calculation!$E$4:$CS$4,Totals!$D66,Calculation!$E$1053:$Z$1053))-(SUMIF(Calculation!$E$4:$CS$4,Totals!$D66,Calculation!$E$1060:$Z$1060)-SUMIF(Calculation!$E$4:$CS$4,Totals!$D66,Calculation!$E$1065:$Z$1065))-(SUMIF(Calculation!$E$4:$CS$4,Totals!$D66,Calculation!$E$1086:$Z$1086)-SUMIF(Calculation!$E$4:$CS$4,Totals!$D66,Calculation!$E$1113:$Z$1113))-(SUMIF(Calculation!$E$4:$CS$4,Totals!$D66,Calculation!$E$1205:$Z$1205)-SUMIF(Calculation!$E$4:$CS$4,Totals!$D66,Calculation!$E$1218:$Z$1218))</f>
        <v>0</v>
      </c>
      <c r="FP66" s="72">
        <f ca="1">(SUMIF(Calculation!$E$4:$CS$4,Totals!$D66,Calculation!$E$1373:$Z$1373)-SUMIF(Calculation!$E$4:$CS$4,Totals!$D66,Calculation!$E$1392:$Z$1392))+SUMIFS('Allocation to schools'!$H$177:$GI$177,'Allocation to schools'!$H$9:$GI$9,Totals!$D66,'Allocation to schools'!$H$10:$GI$10,"from local &amp; State sources")</f>
        <v>0</v>
      </c>
      <c r="FQ66" s="72">
        <f>SUMIF('Data entry'!$B$13:$CS$13,Totals!$D66,'Data entry'!$B$15:$CS$15)</f>
        <v>0</v>
      </c>
      <c r="FR66" s="72">
        <f>SUMIF('Data entry'!$B$13:$CS$13,Totals!$D66,'Data entry'!$B$16:$CS$16)</f>
        <v>0</v>
      </c>
      <c r="FS66" s="72">
        <f>SUMIF('Data entry'!$B$13:$CS$13,Totals!$D66,'Data entry'!$B$17:$CS$17)</f>
        <v>0</v>
      </c>
      <c r="FT66" s="72">
        <f>SUMIF('Data entry'!$B$13:$CS$13,Totals!$D66,'Data entry'!$B$18:$CS$18)</f>
        <v>0</v>
      </c>
      <c r="FU66" s="72">
        <f>SUMIF('Data entry'!$B$13:$CS$13,Totals!$D66,'Data entry'!$B$19:$CS$19)</f>
        <v>0</v>
      </c>
      <c r="FV66" s="72">
        <f>SUMIF('Data entry'!$B$13:$CS$13,Totals!$D66,'Data entry'!$B$20:$CS$20)</f>
        <v>0</v>
      </c>
      <c r="FW66" s="72">
        <f>SUMIF('Data entry'!$B$13:$CS$13,Totals!$D66,'Data entry'!$B$21:$CS$21)</f>
        <v>0</v>
      </c>
      <c r="FX66" s="72">
        <f>SUMIF('Data entry'!$B$13:$CS$13,Totals!$D66,'Data entry'!$B$23:$CS$23)</f>
        <v>0</v>
      </c>
      <c r="FY66" s="71">
        <f ca="1">SUMIF(Calculation!$E$4:$CS$4,Totals!$D66,Calculation!$E$1537:$Z$1537)+SUMIFS('Allocation to schools'!$H$21:$GI$21,'Allocation to schools'!$H$9:$GI$9,Totals!$D66,'Allocation to schools'!$H$10:$GI$10,"from federal sources")</f>
        <v>0</v>
      </c>
      <c r="FZ66" s="71">
        <f ca="1">SUMIF(Calculation!$E$4:$CS$4,Totals!$D66,Calculation!$E$1538:$Z$1538)+SUMIFS('Allocation to schools'!$H$21:$GI$21,'Allocation to schools'!$H$9:$GI$9,Totals!$D66,'Allocation to schools'!$H$10:$GI$10,"from local &amp; State sources")</f>
        <v>0</v>
      </c>
      <c r="GA66" s="72">
        <f ca="1">SUMIF(Calculation!$E$4:$CS$4,Totals!$D66,Calculation!$E$1394:$Z$1394)+SUMIF('Allocation to schools'!$H$9:$IV$9,Totals!$D66,'Allocation to schools'!$H$138:$IV$138)</f>
        <v>0</v>
      </c>
      <c r="GB66" s="72">
        <f ca="1">SUMIF(Calculation!$E$4:$CS$4,Totals!$D66,Calculation!$E$1396:$Z$1396)+SUMIF('Allocation to schools'!$H$9:$IV$9,Totals!$D66,'Allocation to schools'!$H$139:$IV$139)</f>
        <v>0</v>
      </c>
      <c r="GC66" s="72">
        <f ca="1">SUMIF(Calculation!$E$4:$CS$4,Totals!$D66,Calculation!$E$1400:$Z$1400)+SUMIF('Allocation to schools'!$H$9:$IV$9,Totals!$D66,'Allocation to schools'!$H$140:$IV$140)</f>
        <v>0</v>
      </c>
      <c r="GD66" s="72">
        <f ca="1">SUMIF(Calculation!$E$4:$CS$4,Totals!$D66,Calculation!$E$1402:$Z$1402)+SUMIF('Allocation to schools'!$H$9:$IV$9,Totals!$D66,'Allocation to schools'!$H$141:$IV$141)</f>
        <v>0</v>
      </c>
      <c r="GE66" s="72">
        <f ca="1">SUMIF(Calculation!$E$4:$CS$4,Totals!$D66,Calculation!$E$1404:$Z$1404)+SUMIF('Allocation to schools'!$H$9:$IV$9,Totals!$D66,'Allocation to schools'!$H$142:$IV$142)</f>
        <v>0</v>
      </c>
      <c r="GF66" s="72">
        <f ca="1">SUMIF(Calculation!$E$4:$CS$4,Totals!$D66,Calculation!$E$1406:$Z$1406)+SUMIF('Allocation to schools'!$H$9:$IV$9,Totals!$D66,'Allocation to schools'!$H$143:$IV$143)</f>
        <v>0</v>
      </c>
      <c r="GG66" s="72">
        <f ca="1">SUMIF(Calculation!$E$4:$CS$4,Totals!$D66,Calculation!$E$1408:$Z$1408)+SUMIF('Allocation to schools'!$H$9:$IV$9,Totals!$D66,'Allocation to schools'!$H$144:$IV$144)</f>
        <v>0</v>
      </c>
      <c r="GH66" s="72">
        <f ca="1">SUMIF(Calculation!$E$4:$CS$4,Totals!$D66,Calculation!$E$1412:$Z$1412)+SUMIF('Allocation to schools'!$H$9:$IV$9,Totals!$D66,'Allocation to schools'!$H$145:$IV$145)</f>
        <v>0</v>
      </c>
      <c r="GI66" s="72">
        <f ca="1">SUMIF(Calculation!$E$4:$CS$4,Totals!$D66,Calculation!$E$1414:$Z$1414)+SUMIF('Allocation to schools'!$H$9:$IV$9,Totals!$D66,'Allocation to schools'!$H$146:$IV$146)</f>
        <v>0</v>
      </c>
      <c r="GJ66" s="72">
        <f ca="1">SUMIF(Calculation!$E$4:$CS$4,Totals!$D66,Calculation!$E$1416:$Z$1416)+SUMIF('Allocation to schools'!$H$9:$IV$9,Totals!$D66,'Allocation to schools'!$H$147:$IV$147)</f>
        <v>0</v>
      </c>
      <c r="GK66" s="72">
        <f ca="1">SUMIF(Calculation!$E$4:$CS$4,Totals!$D66,Calculation!$E$1418:$Z$1418)+SUMIF('Allocation to schools'!$H$9:$IV$9,Totals!$D66,'Allocation to schools'!$H$148:$IV$148)</f>
        <v>0</v>
      </c>
      <c r="GL66" s="72">
        <f ca="1">SUMIF(Calculation!$E$4:$CS$4,Totals!$D66,Calculation!$E$1420:$Z$1420)+SUMIF('Allocation to schools'!$H$9:$IV$9,Totals!$D66,'Allocation to schools'!$H$149:$IV$149)</f>
        <v>0</v>
      </c>
      <c r="GM66" s="72">
        <f ca="1">SUMIF(Calculation!$E$4:$CS$4,Totals!$D66,Calculation!$E$1424:$Z$1424)+SUMIF('Allocation to schools'!$H$9:$IV$9,Totals!$D66,'Allocation to schools'!$H$150:$IV$150)</f>
        <v>0</v>
      </c>
      <c r="GN66" s="72">
        <f ca="1">SUMIF(Calculation!$E$4:$CS$4,Totals!$D66,Calculation!$E$1426:$Z$1426)+SUMIF('Allocation to schools'!$H$9:$IV$9,Totals!$D66,'Allocation to schools'!$H$151:$IV$151)</f>
        <v>0</v>
      </c>
      <c r="GO66" s="72">
        <f ca="1">SUMIF(Calculation!$E$4:$CS$4,Totals!$D66,Calculation!$E$1428:$Z$1428)+SUMIF('Allocation to schools'!$H$9:$IV$9,Totals!$D66,'Allocation to schools'!$H$152:$IV$152)</f>
        <v>0</v>
      </c>
      <c r="GP66" s="72">
        <f ca="1">SUMIF(Calculation!$E$4:$CS$4,Totals!$D66,Calculation!$E$1430:$Z$1430)+SUMIF('Allocation to schools'!$H$9:$IV$9,Totals!$D66,'Allocation to schools'!$H$153:$IV$153)</f>
        <v>0</v>
      </c>
      <c r="GQ66" s="72">
        <f ca="1">SUMIF(Calculation!$E$4:$CS$4,Totals!$D66,Calculation!$E$1432:$Z$1432)+SUMIF('Allocation to schools'!$H$9:$IV$9,Totals!$D66,'Allocation to schools'!$H$154:$IV$154)</f>
        <v>0</v>
      </c>
      <c r="GR66" s="72">
        <f ca="1">SUMIF(Calculation!$E$4:$CS$4,Totals!$D66,Calculation!$E$1436:$Z$1436)+SUMIF('Allocation to schools'!$H$9:$IV$9,Totals!$D66,'Allocation to schools'!$H$155:$IV$155)</f>
        <v>0</v>
      </c>
      <c r="GS66" s="72">
        <f ca="1">SUMIF(Calculation!$E$4:$CS$4,Totals!$D66,Calculation!$E$1438:$Z$1438)+SUMIF('Allocation to schools'!$H$9:$IV$9,Totals!$D66,'Allocation to schools'!$H$156:$IV$156)</f>
        <v>0</v>
      </c>
      <c r="GT66" s="72">
        <f ca="1">SUMIF(Calculation!$E$4:$CS$4,Totals!$D66,Calculation!$E$1440:$Z$1440)+SUMIF('Allocation to schools'!$H$9:$IV$9,Totals!$D66,'Allocation to schools'!$H$157:$IV$157)</f>
        <v>0</v>
      </c>
      <c r="GU66" s="71">
        <f>SUMIF('Data entry'!$B$13:$CS$13,Totals!$D66,'Data entry'!$B$26:$CS$26)</f>
        <v>0</v>
      </c>
      <c r="GV66" s="71">
        <f>SUMIF('Data entry'!$B$13:$CS$13,Totals!$D66,'Data entry'!$B$27:$CS$27)</f>
        <v>0</v>
      </c>
      <c r="GW66" s="71">
        <f>SUMIF('Data entry'!$B$13:$CS$13,Totals!$D66,'Data entry'!$B$28:$CS$28)</f>
        <v>0</v>
      </c>
      <c r="GX66" s="71">
        <f>SUMIF('Data entry'!$B$13:$CS$13,Totals!$D66,'Data entry'!$B$29:$CS$29)</f>
        <v>0</v>
      </c>
      <c r="GY66" s="71">
        <f>SUMIF('Data entry'!$B$13:$CS$13,Totals!$D66,'Data entry'!$B$30:$CS$30)</f>
        <v>0</v>
      </c>
      <c r="GZ66" s="71">
        <f>SUMIF('Data entry'!$B$13:$CS$13,Totals!$D66,'Data entry'!$B$34:$CS$34)</f>
        <v>0</v>
      </c>
      <c r="HA66" s="71">
        <f>SUMIF('Data entry'!$B$13:$CS$13,Totals!$D66,'Data entry'!$B$35:$CS$35)</f>
        <v>0</v>
      </c>
      <c r="HB66" s="72">
        <f>SUMIF('Data entry'!$B$13:$CS$13,Totals!$D66,'Data entry'!$B$39:$CS$39)</f>
        <v>0</v>
      </c>
      <c r="HC66" s="72">
        <f>SUMIF('Data entry'!$B$13:$CS$13,Totals!$D66,'Data entry'!$B$74:$CS$74)</f>
        <v>0</v>
      </c>
      <c r="HD66" s="71">
        <f>SUMIF('Data entry'!$B$13:$CS$13,Totals!$D66,'Data entry'!$B$77:$CS$77)</f>
        <v>0</v>
      </c>
      <c r="HE66" s="71">
        <f>SUMIF('Data entry'!$B$13:$CS$13,Totals!$D66,'Data entry'!$B$80:$CS$80)</f>
        <v>0</v>
      </c>
      <c r="HF66" s="72">
        <f>SUMIF('Data entry'!$B$13:$CS$13,Totals!$D66,'Data entry'!$B$81:$CS$81)</f>
        <v>0</v>
      </c>
      <c r="HG66" s="72">
        <f>SUMIF('Data entry'!$B$13:$CS$13,Totals!$D66,'Data entry'!$B$83:$CS$83)</f>
        <v>0</v>
      </c>
      <c r="HH66" s="72">
        <f>SUMIF('Data entry'!$B$13:$CS$13,Totals!$D66,'Data entry'!$B$84:$CS$84)</f>
        <v>0</v>
      </c>
      <c r="HI66" s="72">
        <f>SUMIF('Data entry'!$B$13:$CS$13,Totals!$D66,'Data entry'!$B$86:$CS$86)</f>
        <v>0</v>
      </c>
      <c r="HJ66" s="68"/>
      <c r="HK66" s="68"/>
      <c r="HL66" s="68"/>
      <c r="HM66" s="72">
        <f>SUMIF('Data entry'!$B$13:$CS$13,Totals!$D66,'Data entry'!$B$90:$CS$90)</f>
        <v>0</v>
      </c>
      <c r="HN66" s="72">
        <f>SUMIF('Data entry'!$B$13:$CS$13,Totals!$D66,'Data entry'!$B$91:$CS$91)</f>
        <v>0</v>
      </c>
      <c r="HO66" s="72">
        <f>SUMIF('Data entry'!$B$13:$CS$13,Totals!$D66,'Data entry'!$B$92:$CS$92)</f>
        <v>0</v>
      </c>
      <c r="HP66" s="72">
        <f>SUMIF('Data entry'!$B$13:$CS$13,Totals!$D66,'Data entry'!$B$93:$CS$93)</f>
        <v>0</v>
      </c>
      <c r="HQ66" s="72">
        <f>SUMIF('Data entry'!$B$13:$CS$13,Totals!$D66,'Data entry'!$B$94:$CS$94)</f>
        <v>0</v>
      </c>
      <c r="HR66" s="72">
        <f>SUMIF('Data entry'!$B$13:$CS$13,Totals!$D66,'Data entry'!$B$95:$CS$95)</f>
        <v>0</v>
      </c>
      <c r="HS66" s="72">
        <f>SUMIF('Data entry'!$B$13:$CS$13,Totals!$D66,'Data entry'!$B$96:$CS$96)</f>
        <v>0</v>
      </c>
      <c r="HT66" s="72">
        <f>SUMIF('Data entry'!$B$13:$CS$13,Totals!$D66,'Data entry'!$B$97:$CS$97)</f>
        <v>0</v>
      </c>
      <c r="HU66" s="72">
        <f>SUMIF('Data entry'!$B$13:$CS$13,Totals!$D66,'Data entry'!$B$98:$CS$98)</f>
        <v>0</v>
      </c>
      <c r="HV66" s="72">
        <f>SUMIF('Data entry'!$B$13:$CS$13,Totals!$D66,'Data entry'!$B$99:$CS$99)</f>
        <v>0</v>
      </c>
      <c r="HW66" s="72">
        <f t="shared" ref="HW66:HW97" si="20">HG66+HI66+(SUM(HJ66:HV66))</f>
        <v>0</v>
      </c>
      <c r="HX66" s="72">
        <f>SUMIF('Data entry'!$B$13:$CS$13,Totals!$D66,'Data entry'!$B$108:$CS$108)</f>
        <v>0</v>
      </c>
      <c r="HY66" s="72">
        <f>SUMIF('Data entry'!$B$13:$CS$13,Totals!$D66,'Data entry'!$B$109:$CS$109)</f>
        <v>0</v>
      </c>
      <c r="HZ66" s="72">
        <f>SUMIF('Data entry'!$B$13:$CS$13,Totals!$D66,'Data entry'!$B$110:$CS$110)</f>
        <v>0</v>
      </c>
      <c r="IA66" s="72">
        <f>SUMIF('Data entry'!$B$13:$CS$13,Totals!$D66,'Data entry'!$B$111:$CS$111)</f>
        <v>0</v>
      </c>
      <c r="IB66" s="72">
        <f>SUMIF('Data entry'!$B$13:$CS$13,Totals!$D66,'Data entry'!$B$112:$CS$112)</f>
        <v>0</v>
      </c>
      <c r="IC66" s="72">
        <f>SUMIF('Data entry'!$B$13:$CS$13,Totals!$D66,'Data entry'!$B$113:$CS$113)</f>
        <v>0</v>
      </c>
      <c r="ID66" s="72">
        <f>SUMIF('Data entry'!$B$13:$CS$13,Totals!$D66,'Data entry'!$B$114:$CS$114)</f>
        <v>0</v>
      </c>
      <c r="IE66" s="72">
        <f>SUMIF('Data entry'!$B$13:$CS$13,Totals!$D66,'Data entry'!$B$115:$CS$115)</f>
        <v>0</v>
      </c>
      <c r="IF66" s="72">
        <f>SUMIF('Data entry'!$B$13:$CS$13,Totals!$D66,'Data entry'!$B$116:$CS$116)</f>
        <v>0</v>
      </c>
      <c r="IG66" s="72">
        <f>SUMIF('Data entry'!$B$13:$CS$13,Totals!$D66,'Data entry'!$B$118:$CS$118)</f>
        <v>0</v>
      </c>
      <c r="IH66" s="72">
        <f>SUMIF('Data entry'!$B$13:$CS$13,Totals!$D66,'Data entry'!$B$120:$CS$120)</f>
        <v>0</v>
      </c>
      <c r="II66" s="72">
        <f>SUMIF('Data entry'!$B$13:$CS$13,Totals!$D66,'Data entry'!$B$125:$CS$125)</f>
        <v>0</v>
      </c>
      <c r="IJ66" s="72">
        <f>SUMIF('Data entry'!$B$13:$CS$13,Totals!$D66,'Data entry'!$B$126:$CS$126)</f>
        <v>0</v>
      </c>
      <c r="IK66" s="72">
        <f>SUMIF('Data entry'!$B$13:$CS$13,Totals!$D66,'Data entry'!$B$127:$CS$127)</f>
        <v>0</v>
      </c>
      <c r="IL66" s="72">
        <f>SUMIF('Data entry'!$B$13:$CS$13,Totals!$D66,'Data entry'!$B$128:$CS$128)</f>
        <v>0</v>
      </c>
      <c r="IM66" s="72">
        <f>SUMIF('Data entry'!$B$13:$CS$13,Totals!$D66,'Data entry'!$B$129:$CS$129)</f>
        <v>0</v>
      </c>
      <c r="IN66" s="72">
        <f>SUMIF('Data entry'!$B$13:$CS$13,Totals!$D66,'Data entry'!$B$130:$CS$130)</f>
        <v>0</v>
      </c>
      <c r="IO66" s="72">
        <f>SUMIF('Data entry'!$B$13:$CS$13,Totals!$D66,'Data entry'!$B$131:$CS$131)</f>
        <v>0</v>
      </c>
      <c r="IP66" s="72">
        <f>SUMIF('Data entry'!$B$13:$CS$13,Totals!$D66,'Data entry'!$B$132:$CS$132)</f>
        <v>0</v>
      </c>
      <c r="IQ66" s="72">
        <f>SUMIF('Data entry'!$B$13:$CS$13,Totals!$D66,'Data entry'!$B$133:$CS$133)</f>
        <v>0</v>
      </c>
      <c r="IR66" s="72">
        <f>SUMIF('Data entry'!$B$13:$CS$13,Totals!$D66,'Data entry'!$B$135:$CS$135)</f>
        <v>0</v>
      </c>
      <c r="IS66" s="72">
        <f>SUMIF('Data entry'!$B$13:$CS$13,Totals!$D66,'Data entry'!$B$137:$CS$137)</f>
        <v>0</v>
      </c>
      <c r="IT66" s="72">
        <f>SUMIF('Data entry'!$B$13:$CS$13,Totals!$D66,'Data entry'!$B$139:$CS$139)</f>
        <v>0</v>
      </c>
      <c r="IU66" s="77">
        <f>IF(D66=0,0,SUMIF('Data entry'!$B$13:$CS$13,Totals!$D66,'Data entry'!$B$140:$CS$140))</f>
        <v>0</v>
      </c>
      <c r="IV66" s="72">
        <f ca="1">SUMIF(Calculation!$E$4:$CS$4,Totals!$D66,Calculation!$E$1442:$Z$1442)+SUMIF('Allocation to schools'!$H$9:$IV$9,Totals!$D66,'Allocation to schools'!$H$133:$IV$133)</f>
        <v>0</v>
      </c>
      <c r="IW66" s="72">
        <f>SUMIF('Data entry'!$B$13:$CS$13,Totals!$D66,'Data entry'!$B$103:$CS$103)</f>
        <v>0</v>
      </c>
      <c r="IX66" s="25" t="str">
        <f t="shared" ref="IX66:IX97" si="21">IF(IS66=0,"The School's program 200 special education spending was equal to base, weighted, IDEA, and other special education funding.",IF(IS66&gt;0,"The School's program 200 special education spending was less than base, weighted, IDEA, and other special education funding.","The School's program 200 special education spending was greater than base, weighted, IDEA, and other special education funding."))</f>
        <v>The School's program 200 special education spending was equal to base, weighted, IDEA, and other special education funding.</v>
      </c>
    </row>
    <row r="67" spans="1:258" ht="14.5" hidden="1">
      <c r="A67" s="64" t="s">
        <v>129</v>
      </c>
      <c r="B67" s="64">
        <f>VLOOKUP(A67,'School listing'!$A$7:$E$99,2,FALSE)</f>
        <v>0</v>
      </c>
      <c r="C67" s="87" t="str">
        <f>IF(VLOOKUP(A67,'School listing'!$A$7:$E$99,3,FALSE)="","",VLOOKUP(A67,'School listing'!$A$7:$E$99,3,FALSE))</f>
        <v/>
      </c>
      <c r="D67" s="66">
        <f>VLOOKUP(A67,'School listing'!$A$7:$F$99,6,FALSE)</f>
        <v>0</v>
      </c>
      <c r="E67" s="79">
        <f>VLOOKUP(A67,'School listing'!$A$7:$E$100,4,FALSE)</f>
        <v>0</v>
      </c>
      <c r="F67" s="88"/>
      <c r="G67" s="82">
        <f ca="1">SUMIF(Calculation!$E$4:$CS$4,Totals!$D67,Calculation!$E$12:$Z$12)+SUMIF('Allocation to schools'!$H$9:$IV$9,Totals!$D67,'Allocation to schools'!$H$12:$IV$12)+SUMIF('Allocation to schools'!$H$9:$IV$9,Totals!$D67,'Allocation to schools'!$H$21:$IV$21)</f>
        <v>0</v>
      </c>
      <c r="H67" s="82">
        <f ca="1">SUMIF(Calculation!$E$4:$CS$4,Totals!$D67,Calculation!$E$117:$Z$117)+SUMIF('Allocation to schools'!$H$9:$IV$9,Totals!$D67,'Allocation to schools'!$H$13:$IV$13)+SUMIF('Allocation to schools'!$H$9:$IV$9,Totals!$D67,'Allocation to schools'!$H$22:$IV$22)</f>
        <v>0</v>
      </c>
      <c r="I67" s="72">
        <f ca="1">SUMIF(Calculation!$E$4:$CS$4,Totals!$D67,Calculation!$E$242:$Z$242)+SUMIF('Allocation to schools'!$H$9:$IV$9,Totals!$D67,'Allocation to schools'!$H$14:$IV$14)</f>
        <v>0</v>
      </c>
      <c r="J67" s="72">
        <f ca="1">SUMIF(Calculation!$E$4:$CS$4,Totals!$D67,Calculation!$E$640:$Z$640)+SUMIF('Allocation to schools'!$H$9:$IV$9,Totals!$D67,'Allocation to schools'!$H$15:$IV$15)</f>
        <v>0</v>
      </c>
      <c r="K67" s="72">
        <f>SUMIF('Data entry'!$B$13:$CS$13,Totals!$D67,'Data entry'!$B$41:$CS$41)</f>
        <v>0</v>
      </c>
      <c r="L67" s="72">
        <f ca="1">SUMIF(Calculation!$E$4:$CS$4,Totals!$D67,Calculation!$E$955:$Z$955)+SUMIF('Allocation to schools'!$H$9:$IV$9,Totals!$D67,'Allocation to schools'!$H$17:$IV$17)</f>
        <v>0</v>
      </c>
      <c r="M67" s="72">
        <f ca="1">SUMIF(Calculation!$E$4:$CS$4,Totals!$D67,Calculation!$E$1120:$Z$1120)+SUMIF('Allocation to schools'!$H$9:$IV$9,Totals!$D67,'Allocation to schools'!$H$18:$IV$18)</f>
        <v>0</v>
      </c>
      <c r="N67" s="71">
        <f ca="1">SUMIF(Calculation!$E$4:$CS$4,Totals!$D67,Calculation!$E$1458:$Z$1458)+SUMIF('Allocation to schools'!$H$9:$IV$9,Totals!$D67,'Allocation to schools'!$H$19:$IV$19)-SUMIF(Calculation!$E$4:$CS$4,Totals!$D67,Calculation!$E$1120:$Z$1120)-SUMIF(Calculation!$E$4:$CS$4,Totals!$D67,Calculation!$E$955:$Z$955)</f>
        <v>0</v>
      </c>
      <c r="O67" s="71">
        <f ca="1">SUMIF(Calculation!$E$4:$CS$4,Totals!$D67,Calculation!$E$1560:$Z$1560)+SUMIFS('Allocation to schools'!$H$12:$GI$12,'Allocation to schools'!$H$9:$GI$9,Totals!$D67,'Allocation to schools'!$H$10:$GI$10,"from federal sources")+SUMIFS('Allocation to schools'!$H$21:$GI$21,'Allocation to schools'!$H$9:$GI$9,Totals!$D67,'Allocation to schools'!$H$10:$GI$10,"from federal sources")</f>
        <v>0</v>
      </c>
      <c r="P67" s="71">
        <f ca="1">SUMIF(Calculation!$E$4:$CS$4,Totals!$D67,Calculation!$E$1561:$Z$1561)+SUMIFS('Allocation to schools'!$H$13:$GI$13,'Allocation to schools'!$H$9:$GI$9,Totals!$D67,'Allocation to schools'!$H$10:$GI$10,"from federal sources")+SUMIFS('Allocation to schools'!$H$22:$GI$22,'Allocation to schools'!$H$9:$GI$9,Totals!$D67,'Allocation to schools'!$H$10:$GI$10,"from federal sources")</f>
        <v>0</v>
      </c>
      <c r="Q67" s="71">
        <f ca="1">SUMIF(Calculation!$E$4:$CS$4,Totals!$D67,Calculation!$E$1562:$Z$1562)+SUMIFS('Allocation to schools'!$H$188:$GI$188,'Allocation to schools'!$H$9:$GI$9,Totals!$D67,'Allocation to schools'!$H$10:$GI$10,"from federal sources")+SUMIF('Data entry'!$B$13:$CS$13,Totals!$D67,'Data entry'!$B$42:$CS$42)</f>
        <v>0</v>
      </c>
      <c r="R67" s="82">
        <f ca="1">SUMIF(Calculation!$E$4:$CS$4,Totals!$D67,Calculation!$E$1229:$Z$1229)+SUMIF('Allocation to schools'!$H$9:$IV$9,Totals!$D67,'Allocation to schools'!$H$20:$IV$20)+SUMIF('Allocation to schools'!$H$9:$IV$9,Totals!$D67,'Allocation to schools'!$H$22:$IV$22)</f>
        <v>0</v>
      </c>
      <c r="S67" s="72">
        <f ca="1">SUMIF(Calculation!$E$4:$CS$4,Totals!$D67,Calculation!$E$19:$Z$19)+SUMIF('Allocation to schools'!$H$9:$IV$9,Totals!$D67,'Allocation to schools'!$H$24:$IV$24)</f>
        <v>0</v>
      </c>
      <c r="T67" s="72">
        <f ca="1">SUMIF(Calculation!$E$4:$CS$4,Totals!$D67,Calculation!$E$124:$Z$124)+SUMIF('Allocation to schools'!$H$9:$IV$9,Totals!$D67,'Allocation to schools'!$H$25:$IV$25)</f>
        <v>0</v>
      </c>
      <c r="U67" s="72">
        <f ca="1">SUMIF(Calculation!$E$4:$CS$4,Totals!$D67,Calculation!$E$269:$Z$269)+SUMIF('Allocation to schools'!$H$9:$IV$9,Totals!$D67,'Allocation to schools'!$H$26:$IV$26)</f>
        <v>0</v>
      </c>
      <c r="V67" s="72">
        <f ca="1">SUMIF(Calculation!$E$4:$CS$4,Totals!$D67,Calculation!$E$647:$Z$647)+SUMIF('Allocation to schools'!$H$9:$IV$9,Totals!$D67,'Allocation to schools'!$H$27:$IV$27)</f>
        <v>0</v>
      </c>
      <c r="W67" s="72">
        <f>SUMIF('Data entry'!$B$13:$CS$13,Totals!$D67,'Data entry'!$B$43:$CS$43)</f>
        <v>0</v>
      </c>
      <c r="X67" s="72">
        <f ca="1">SUMIF(Calculation!$E$4:$CS$4,Totals!$D67,Calculation!$E$962:$Z$962)+SUMIF('Allocation to schools'!$H$9:$IV$9,Totals!$D67,'Allocation to schools'!$H$29:$IV$29)</f>
        <v>0</v>
      </c>
      <c r="Y67" s="72">
        <f ca="1">SUMIF(Calculation!$E$4:$CS$4,Totals!$D67,Calculation!$E$1127:$Z$1127)+SUMIF('Allocation to schools'!$H$9:$IV$9,Totals!$D67,'Allocation to schools'!$H$30:$IV$30)</f>
        <v>0</v>
      </c>
      <c r="Z67" s="71">
        <f ca="1">SUMIF(Calculation!$E$4:$CS$4,Totals!$D67,Calculation!$E$1463:$Z$1463)+SUMIF('Allocation to schools'!$H$9:$IV$9,Totals!$D67,'Allocation to schools'!$H$31:$IV$31)-SUMIF(Calculation!$E$4:$CS$4,Totals!$D67,Calculation!$E$962:$Z$962)-SUMIF(Calculation!$E$4:$CS$4,Totals!$D67,Calculation!$E$1127:$Z$1127)</f>
        <v>0</v>
      </c>
      <c r="AA67" s="71">
        <f ca="1">SUMIF(Calculation!$E$4:$CS$4,Totals!$D67,Calculation!$E$1563:$Z$1563)+SUMIFS('Allocation to schools'!$H$24:$GI$24,'Allocation to schools'!$H$9:$GI$9,Totals!$D67,'Allocation to schools'!$H$10:$GI$10,"from federal sources")</f>
        <v>0</v>
      </c>
      <c r="AB67" s="71">
        <f ca="1">SUMIF(Calculation!$E$4:$CS$4,Totals!$D67,Calculation!$E$1564:$Z$1564)+SUMIFS('Allocation to schools'!$H$25:$GI$25,'Allocation to schools'!$H$9:$GI$9,Totals!$D67,'Allocation to schools'!$H$10:$GI$10,"from federal sources")</f>
        <v>0</v>
      </c>
      <c r="AC67" s="71">
        <f ca="1">SUMIF(Calculation!$E$4:$CS$4,Totals!$D67,Calculation!$E$1571:$Z$1571)+SUMIFS('Allocation to schools'!$H$189:$GI$189,'Allocation to schools'!$H$9:$GI$9,Totals!$D67,'Allocation to schools'!$H$10:$GI$10,"from federal sources")</f>
        <v>0</v>
      </c>
      <c r="AD67" s="72">
        <f ca="1">SUMIF(Calculation!$E$4:$CS$4,Totals!$D67,Calculation!$E$1240:$Z$1240)+SUMIF('Allocation to schools'!$H$9:$IV$9,Totals!$D67,'Allocation to schools'!$H$32:$IV$32)</f>
        <v>0</v>
      </c>
      <c r="AE67" s="72">
        <f ca="1">SUMIF(Calculation!$E$4:$CS$4,Totals!$D67,Calculation!$E$26:$Z$26)+SUMIF('Allocation to schools'!$H$9:$IV$9,Totals!$D67,'Allocation to schools'!$H$33:$IV$33)</f>
        <v>0</v>
      </c>
      <c r="AF67" s="72">
        <f ca="1">SUMIF(Calculation!$E$4:$CS$4,Totals!$D67,Calculation!$E$131:$Z$131)+SUMIF('Allocation to schools'!$H$9:$IV$9,Totals!$D67,'Allocation to schools'!$H$34:$IV$34)</f>
        <v>0</v>
      </c>
      <c r="AG67" s="72">
        <f ca="1">SUMIF(Calculation!$E$4:$CS$4,Totals!$D67,Calculation!$E$296:$Z$296)+SUMIF('Allocation to schools'!$H$9:$IV$9,Totals!$D67,'Allocation to schools'!$H$35:$IV$35)</f>
        <v>0</v>
      </c>
      <c r="AH67" s="72">
        <f ca="1">SUMIF(Calculation!$E$4:$CS$4,Totals!$D67,Calculation!$E$654:$Z$654)+SUMIF('Allocation to schools'!$H$9:$IV$9,Totals!$D67,'Allocation to schools'!$H$36:$IV$36)</f>
        <v>0</v>
      </c>
      <c r="AI67" s="72">
        <f>SUMIF('Data entry'!$B$13:$CS$13,Totals!$D67,'Data entry'!$B$45:$CS$45)</f>
        <v>0</v>
      </c>
      <c r="AJ67" s="72">
        <f ca="1">SUMIF(Calculation!$E$4:$CS$4,Totals!$D67,Calculation!$E$969:$Z$969)+SUMIF('Allocation to schools'!$H$9:$IV$9,Totals!$D67,'Allocation to schools'!$H$38:$IV$38)</f>
        <v>0</v>
      </c>
      <c r="AK67" s="72">
        <f ca="1">SUMIF(Calculation!$E$4:$CS$4,Totals!$D67,Calculation!$E$1134:$Z$1134)+SUMIF('Allocation to schools'!$H$9:$IV$9,Totals!$D67,'Allocation to schools'!$H$39:$IV$39)</f>
        <v>0</v>
      </c>
      <c r="AL67" s="71">
        <f ca="1">SUMIF(Calculation!$E$4:$CS$4,Totals!$D67,Calculation!$E$1468:$Z$1468)+SUMIF('Allocation to schools'!$H$9:$IV$9,Totals!$D67,'Allocation to schools'!$H$40:$IV$40)-SUMIF(Calculation!$E$4:$CS$4,Totals!$D67,Calculation!$E$969:$Z$969)-SUMIF(Calculation!$E$4:$CS$4,Totals!$D67,Calculation!$E$1134:$Z$1134)</f>
        <v>0</v>
      </c>
      <c r="AM67" s="71">
        <f ca="1">SUMIF(Calculation!$E$4:$CS$4,Totals!$D67,Calculation!$E$1572:$Z$1572)+SUMIFS('Allocation to schools'!$H$33:$GI$33,'Allocation to schools'!$H$9:$GI$9,Totals!$D67,'Allocation to schools'!$H$10:$GI$10,"from federal sources")</f>
        <v>0</v>
      </c>
      <c r="AN67" s="71">
        <f ca="1">SUMIF(Calculation!$E$4:$CS$4,Totals!$D67,Calculation!$E$1573:$Z$1573)+SUMIFS('Allocation to schools'!$H$34:$GI$34,'Allocation to schools'!$H$9:$GI$9,Totals!$D67,'Allocation to schools'!$H$10:$GI$10,"from federal sources")</f>
        <v>0</v>
      </c>
      <c r="AO67" s="71">
        <f ca="1">SUMIF(Calculation!$E$4:$CS$4,Totals!$D67,Calculation!$E$1580:$Z$1580)+SUMIFS('Allocation to schools'!$H$190:$GI$190,'Allocation to schools'!$H$9:$GI$9,Totals!$D67,'Allocation to schools'!$H$10:$GI$10,"from federal sources")</f>
        <v>0</v>
      </c>
      <c r="AP67" s="72">
        <f ca="1">SUMIF(Calculation!$E$4:$CS$4,Totals!$D67,Calculation!$E$1251:$Z$1251)+SUMIF('Allocation to schools'!$H$9:$IV$9,Totals!$D67,'Allocation to schools'!$H$41:$IV$41)</f>
        <v>0</v>
      </c>
      <c r="AQ67" s="72">
        <f ca="1">SUMIF(Calculation!$E$4:$CS$4,Totals!$D67,Calculation!$E$33:$Z$33)+SUMIF('Allocation to schools'!$H$9:$IV$9,Totals!$D67,'Allocation to schools'!$H$42:$IV$42)</f>
        <v>0</v>
      </c>
      <c r="AR67" s="72">
        <f ca="1">SUMIF(Calculation!$E$4:$CS$4,Totals!$D67,Calculation!$E$138:$Z$138)+SUMIF('Allocation to schools'!$H$9:$IV$9,Totals!$D67,'Allocation to schools'!$H$43:$IV$43)</f>
        <v>0</v>
      </c>
      <c r="AS67" s="72">
        <f ca="1">SUMIF(Calculation!$E$4:$CS$4,Totals!$D67,Calculation!$E$323:$Z$323)+SUMIF('Allocation to schools'!$H$9:$IV$9,Totals!$D67,'Allocation to schools'!$H$44:$IV$44)</f>
        <v>0</v>
      </c>
      <c r="AT67" s="72">
        <f ca="1">SUMIF(Calculation!$E$4:$CS$4,Totals!$D67,Calculation!$E$661:$Z$661)+SUMIF('Allocation to schools'!$H$9:$IV$9,Totals!$D67,'Allocation to schools'!$H$45:$IV$45)</f>
        <v>0</v>
      </c>
      <c r="AU67" s="72">
        <f>SUMIF('Data entry'!$B$13:$CS$13,Totals!$D67,'Data entry'!$B$47:$CS$47)</f>
        <v>0</v>
      </c>
      <c r="AV67" s="72">
        <f ca="1">SUMIF(Calculation!$E$4:$CS$4,Totals!$D67,Calculation!$E$976:$Z$976)+SUMIF('Allocation to schools'!$H$9:$IV$9,Totals!$D67,'Allocation to schools'!$H$47:$IV$47)</f>
        <v>0</v>
      </c>
      <c r="AW67" s="72">
        <f ca="1">SUMIF(Calculation!$E$4:$CS$4,Totals!$D67,Calculation!$E$1060:$Z$1060)+SUMIF('Allocation to schools'!$H$9:$IV$9,Totals!$D67,'Allocation to schools'!$H$48:$IV$48)</f>
        <v>0</v>
      </c>
      <c r="AX67" s="72">
        <f ca="1">SUMIF(Calculation!$E$4:$CS$4,Totals!$D67,Calculation!$E$1141:$Z$1141)+SUMIF('Allocation to schools'!$H$9:$IV$9,Totals!$D67,'Allocation to schools'!$H$49:$IV$49)</f>
        <v>0</v>
      </c>
      <c r="AY67" s="83">
        <f ca="1">SUMIF(Calculation!$E$4:$CS$4,Totals!$D67,Calculation!$E$1473:$Z$1473)+SUMIF('Allocation to schools'!$H$9:$IV$9,Totals!$D67,'Allocation to schools'!$H$50:$IV$50)-SUMIF(Calculation!$E$4:$CS$4,Totals!$D67,Calculation!$E$976:$Z$976)-SUMIF(Calculation!$E$4:$CS$4,Totals!$D67,Calculation!$E$1060:$Z$1060)-SUMIF(Calculation!$E$4:$CS$4,Totals!$D67,Calculation!$E$1141:$Z$1141)</f>
        <v>0</v>
      </c>
      <c r="AZ67" s="83">
        <f ca="1">SUMIF(Calculation!$E$4:$CS$4,Totals!$D67,Calculation!$E$1581:$Z$1581)+SUMIFS('Allocation to schools'!$H$42:$GI$42,'Allocation to schools'!$H$9:$GI$9,Totals!$D67,'Allocation to schools'!$H$10:$GI$10,"from federal sources")</f>
        <v>0</v>
      </c>
      <c r="BA67" s="83">
        <f ca="1">SUMIF(Calculation!$E$4:$CS$4,Totals!$D67,Calculation!$E$1582:$Z$1582)+SUMIFS('Allocation to schools'!$H$43:$GI$43,'Allocation to schools'!$H$9:$GI$9,Totals!$D67,'Allocation to schools'!$H$10:$GI$10,"from federal sources")</f>
        <v>0</v>
      </c>
      <c r="BB67" s="83">
        <f ca="1">SUMIF(Calculation!$E$4:$CS$4,Totals!$D67,Calculation!$E$1589:$Z$1589)+SUMIFS('Allocation to schools'!$H$191:$GI$191,'Allocation to schools'!$H$9:$GI$9,Totals!$D67,'Allocation to schools'!$H$10:$GI$10,"from federal sources")</f>
        <v>0</v>
      </c>
      <c r="BC67" s="72">
        <f ca="1">SUMIF(Calculation!$E$4:$CS$4,Totals!$D67,Calculation!$E$1262:$Z$1262)+SUMIF('Allocation to schools'!$H$9:$IV$9,Totals!$D67,'Allocation to schools'!$H$51:$IV$51)</f>
        <v>0</v>
      </c>
      <c r="BD67" s="72">
        <f ca="1">SUMIF(Calculation!$E$4:$CS$4,Totals!$D67,Calculation!$E$40:$Z$40)+SUMIF('Allocation to schools'!$H$9:$IV$9,Totals!$D67,'Allocation to schools'!$H$52:$IV$52)</f>
        <v>0</v>
      </c>
      <c r="BE67" s="72">
        <f ca="1">SUMIF(Calculation!$E$4:$CS$4,Totals!$D67,Calculation!$E$145:$Z$145)+SUMIF('Allocation to schools'!$H$9:$IV$9,Totals!$D67,'Allocation to schools'!$H$53:$IV$53)</f>
        <v>0</v>
      </c>
      <c r="BF67" s="72">
        <f ca="1">SUMIF(Calculation!$E$4:$CS$4,Totals!$D67,Calculation!$E$350:$Z$350)+SUMIF('Allocation to schools'!$H$9:$IV$9,Totals!$D67,'Allocation to schools'!$H$54:$IV$54)</f>
        <v>0</v>
      </c>
      <c r="BG67" s="72">
        <f ca="1">SUMIF(Calculation!$E$4:$CS$4,Totals!$D67,Calculation!$E$668:$Z$668)+SUMIF('Allocation to schools'!$H$9:$IV$9,Totals!$D67,'Allocation to schools'!$H$55:$IV$55)</f>
        <v>0</v>
      </c>
      <c r="BH67" s="72">
        <f>SUMIF('Data entry'!$B$13:$CS$13,Totals!$D67,'Data entry'!$B$49:$CS$49)</f>
        <v>0</v>
      </c>
      <c r="BI67" s="72">
        <f ca="1">SUMIF(Calculation!$E$4:$CS$4,Totals!$D67,Calculation!$E$983:$Z$983)+SUMIF('Allocation to schools'!$H$9:$IV$9,Totals!$D67,'Allocation to schools'!$H$57:$IV$57)</f>
        <v>0</v>
      </c>
      <c r="BJ67" s="72">
        <f ca="1">SUMIF(Calculation!$E$4:$CS$4,Totals!$D67,Calculation!$E$1148:$Z$1148)+SUMIF('Allocation to schools'!$H$9:$IV$9,Totals!$D67,'Allocation to schools'!$H$58:$IV$58)</f>
        <v>0</v>
      </c>
      <c r="BK67" s="71">
        <f ca="1">SUMIF(Calculation!$E$4:$CS$4,Totals!$D67,Calculation!$E$1478:$Z$1478)+SUMIF('Allocation to schools'!$H$9:$IV$9,Totals!$D67,'Allocation to schools'!$H$59:$IV$59)-SUMIF(Calculation!$E$4:$CS$4,Totals!$D67,Calculation!$E$983:$Z$983)-SUMIF(Calculation!$E$4:$CS$4,Totals!$D67,Calculation!$E$1148:$Z$1148)</f>
        <v>0</v>
      </c>
      <c r="BL67" s="71">
        <f ca="1">SUMIF(Calculation!$E$4:$CS$4,Totals!$D67,Calculation!$E$1590:$Z$1590)+SUMIFS('Allocation to schools'!$H$52:$GI$52,'Allocation to schools'!$H$9:$GI$9,Totals!$D67,'Allocation to schools'!$H$10:$GI$10,"from federal sources")</f>
        <v>0</v>
      </c>
      <c r="BM67" s="71">
        <f ca="1">SUMIF(Calculation!$E$4:$CS$4,Totals!$D67,Calculation!$E$1591:$Z$1591)+SUMIFS('Allocation to schools'!$H$53:$GI$53,'Allocation to schools'!$H$9:$GI$9,Totals!$D67,'Allocation to schools'!$H$10:$GI$10,"from federal sources")</f>
        <v>0</v>
      </c>
      <c r="BN67" s="71">
        <f ca="1">SUMIF(Calculation!$E$4:$CS$4,Totals!$D67,Calculation!$E$1598:$Z$1598)+SUMIFS('Allocation to schools'!$H$192:$GI$192,'Allocation to schools'!$H$9:$GI$9,Totals!$D67,'Allocation to schools'!$H$10:$GI$10,"from federal sources")</f>
        <v>0</v>
      </c>
      <c r="BO67" s="72">
        <f ca="1">SUMIF(Calculation!$E$4:$CS$4,Totals!$D67,Calculation!$E$1273:$Z$1273)+SUMIF('Allocation to schools'!$H$9:$IV$9,Totals!$D67,'Allocation to schools'!$H$60:$IV$60)</f>
        <v>0</v>
      </c>
      <c r="BP67" s="72">
        <f ca="1">SUMIF(Calculation!$E$4:$CS$4,Totals!$D67,Calculation!$E$47:$Z$47)+SUMIF(Calculation!$E$4:$CS$4,Totals!$D67,Calculation!$E$54:$Z$54)+SUMIF('Allocation to schools'!$H$9:$IV$9,Totals!$D67,'Allocation to schools'!$H$61:$IV$61)</f>
        <v>0</v>
      </c>
      <c r="BQ67" s="72">
        <f ca="1">SUMIF(Calculation!$E$4:$CS$4,Totals!$D67,Calculation!$E$152:$Z$152)+SUMIF(Calculation!$E$4:$CS$4,Totals!$D67,Calculation!$E$159:$Z$159)+SUMIF('Allocation to schools'!$H$9:$IV$9,Totals!$D67,'Allocation to schools'!$H$62:$IV$62)</f>
        <v>0</v>
      </c>
      <c r="BR67" s="72">
        <f ca="1">SUMIF(Calculation!$E$4:$CS$4,Totals!$D67,Calculation!$E$377:$Z$377)+SUMIF(Calculation!$E$4:$CS$4,Totals!$D67,Calculation!$E$404:$Z$404)+SUMIF('Allocation to schools'!$H$9:$IV$9,Totals!$D67,'Allocation to schools'!$H$63:$IV$63)</f>
        <v>0</v>
      </c>
      <c r="BS67" s="72">
        <f ca="1">SUMIF(Calculation!$E$4:$CS$4,Totals!$D67,Calculation!$E$675:$Z$675)+SUMIF(Calculation!$E$4:$CS$4,Totals!$D67,Calculation!$E$682:$Z$682)+SUMIF('Allocation to schools'!$H$9:$IV$9,Totals!$D67,'Allocation to schools'!$H$64:$IV$64)</f>
        <v>0</v>
      </c>
      <c r="BT67" s="72">
        <f>SUMIF('Data entry'!$B$13:$CS$13,Totals!$D67,'Data entry'!$B$51:$CS$51)</f>
        <v>0</v>
      </c>
      <c r="BU67" s="72">
        <f ca="1">SUMIF(Calculation!$E$4:$CS$4,Totals!$D67,Calculation!$E$990:$Z$990)+SUMIF(Calculation!$E$4:$CS$4,Totals!$D67,Calculation!$E$997:$Z$997)+SUMIF('Allocation to schools'!$H$9:$IV$9,Totals!$D67,'Allocation to schools'!$H$66:$IV$66)</f>
        <v>0</v>
      </c>
      <c r="BV67" s="72">
        <f ca="1">SUMIF(Calculation!$E$4:$CS$4,Totals!$D67,Calculation!$E$1086:$Z$1086)+SUMIF('Allocation to schools'!$H$9:$IV$9,Totals!$D67,'Allocation to schools'!$H$67:$IV$67)</f>
        <v>0</v>
      </c>
      <c r="BW67" s="72">
        <f ca="1">SUMIF(Calculation!$E$4:$CS$4,Totals!$D67,Calculation!$E$1155:$Z$1155)+SUMIF(Calculation!$E$4:$CS$4,Totals!$D67,Calculation!$E$1162:$Z$1162)+SUMIF('Allocation to schools'!$H$9:$IV$9,Totals!$D67,'Allocation to schools'!$H$68:$IV$68)</f>
        <v>0</v>
      </c>
      <c r="BX67" s="71">
        <f ca="1">SUMIF(Calculation!$E$4:$CS$4,Totals!$D67,Calculation!$E$1483:$Z$1483)+SUMIF(Calculation!$E$4:$CS$4,Totals!$D67,Calculation!$E$1488:$Z$1488)+SUMIF('Allocation to schools'!$H$9:$IV$9,Totals!$D67,'Allocation to schools'!$H$69:$IV$69)-SUMIF(Calculation!$E$4:$CS$4,Totals!$D67,Calculation!$E$990:$Z$990)-SUMIF(Calculation!$E$4:$CS$4,Totals!$D67,Calculation!$E$1086:$Z$1086)-SUMIF(Calculation!$E$4:$CS$4,Totals!$D67,Calculation!$E$1155:$Z$1155)</f>
        <v>0</v>
      </c>
      <c r="BY67" s="71">
        <f ca="1">SUMIF(Calculation!$E$4:$CS$4,Totals!$D67,Calculation!$E$1599:$Z$1599)+SUMIF(Calculation!$E$4:$CS$4,Totals!$D67,Calculation!$E$1608:$Z$1608)+SUMIFS('Allocation to schools'!$H$61:$GI$61,'Allocation to schools'!$H$9:$GI$9,Totals!$D67,'Allocation to schools'!$H$10:$GI$10,"from federal sources")</f>
        <v>0</v>
      </c>
      <c r="BZ67" s="71">
        <f ca="1">SUMIF(Calculation!$E$4:$CS$4,Totals!$D67,Calculation!$E$1600:$Z$1600)+SUMIF(Calculation!$E$4:$CS$4,Totals!$D67,Calculation!$E$1609:$Z$1609)+SUMIFS('Allocation to schools'!$H$62:$GI$62,'Allocation to schools'!$H$9:$GI$9,Totals!$D67,'Allocation to schools'!$H$10:$GI$10,"from federal sources")</f>
        <v>0</v>
      </c>
      <c r="CA67" s="71">
        <f ca="1">SUMIF(Calculation!$E$4:$CS$4,Totals!$D67,Calculation!$E$1607:$Z$1607)+SUMIF(Calculation!$E$4:$CS$4,Totals!$D67,Calculation!$E$1616:$Z$1616)+SUMIFS('Allocation to schools'!$H$193:$GI$193,'Allocation to schools'!$H$9:$GI$9,Totals!$D67,'Allocation to schools'!$H$10:$GI$10,"from federal sources")</f>
        <v>0</v>
      </c>
      <c r="CB67" s="72">
        <f ca="1">SUMIF(Calculation!$E$4:$CS$4,Totals!$D67,Calculation!$E$1284:$Z$1284)+SUMIF(Calculation!$E$4:$CS$4,Totals!$D67,Calculation!$E$1295:$Z$1295)+SUMIF('Allocation to schools'!$H$9:$IV$9,Totals!$D67,'Allocation to schools'!$H$70:$IV$70)</f>
        <v>0</v>
      </c>
      <c r="CC67" s="72">
        <f ca="1">SUMIF(Calculation!$E$4:$CS$4,Totals!$D67,Calculation!$E$61:$Z$61)+SUMIF('Allocation to schools'!$H$9:$IV$9,Totals!$D67,'Allocation to schools'!$H$71:$IV$71)</f>
        <v>0</v>
      </c>
      <c r="CD67" s="72">
        <f ca="1">SUMIF(Calculation!$E$4:$CS$4,Totals!$D67,Calculation!$E$166:$Z$166)+SUMIF('Allocation to schools'!$H$9:$IV$9,Totals!$D67,'Allocation to schools'!$H$72:$IV$72)</f>
        <v>0</v>
      </c>
      <c r="CE67" s="72">
        <f ca="1">SUMIF(Calculation!$E$4:$CS$4,Totals!$D67,Calculation!$E$431:$Z$431)+SUMIF('Allocation to schools'!$H$9:$IV$9,Totals!$D67,'Allocation to schools'!$H$73:$IV$73)</f>
        <v>0</v>
      </c>
      <c r="CF67" s="72">
        <f ca="1">SUMIF(Calculation!$E$4:$CS$4,Totals!$D67,Calculation!$E$689:$Z$689)+SUMIF('Allocation to schools'!$H$9:$IV$9,Totals!$D67,'Allocation to schools'!$H$74:$IV$74)</f>
        <v>0</v>
      </c>
      <c r="CG67" s="72">
        <f>SUMIF('Data entry'!$B$13:$CS$13,Totals!$D67,'Data entry'!$B$53:$CS$53)</f>
        <v>0</v>
      </c>
      <c r="CH67" s="72">
        <f ca="1">SUMIF(Calculation!$E$4:$CS$4,Totals!$D67,Calculation!$E$1004:$Z$1004)+SUMIF('Allocation to schools'!$H$9:$IV$9,Totals!$D67,'Allocation to schools'!$H$76:$IV$76)</f>
        <v>0</v>
      </c>
      <c r="CI67" s="72">
        <f ca="1">SUMIF(Calculation!$E$4:$CS$4,Totals!$D67,Calculation!$E$1169:$Z$1169)+SUMIF('Allocation to schools'!$H$9:$IV$9,Totals!$D67,'Allocation to schools'!$H$77:$IV$77)</f>
        <v>0</v>
      </c>
      <c r="CJ67" s="71">
        <f ca="1">SUMIF(Calculation!$E$4:$CS$4,Totals!$D67,Calculation!$E$1493:$Z$1493)+SUMIF('Allocation to schools'!$H$9:$IV$9,Totals!$D67,'Allocation to schools'!$H$78:$IV$78)-SUMIF(Calculation!$E$4:$CS$4,Totals!$D67,Calculation!$E$1004:$Z$1004)-SUMIF(Calculation!$E$4:$CS$4,Totals!$D67,Calculation!$E$1169:$Z$1169)</f>
        <v>0</v>
      </c>
      <c r="CK67" s="71">
        <f ca="1">SUMIF(Calculation!$E$4:$CS$4,Totals!$D67,Calculation!$E$1617:$Z$1617)+SUMIFS('Allocation to schools'!$H$71:$GI$71,'Allocation to schools'!$H$9:$GI$9,Totals!$D67,'Allocation to schools'!$H$10:$GI$10,"from federal sources")</f>
        <v>0</v>
      </c>
      <c r="CL67" s="71">
        <f ca="1">SUMIF(Calculation!$E$4:$CS$4,Totals!$D67,Calculation!$E$1618:$Z$1618)+SUMIFS('Allocation to schools'!$H$72:$GI$72,'Allocation to schools'!$H$9:$GI$9,Totals!$D67,'Allocation to schools'!$H$10:$GI$10,"from federal sources")</f>
        <v>0</v>
      </c>
      <c r="CM67" s="71">
        <f ca="1">SUMIF(Calculation!$E$4:$CS$4,Totals!$D67,Calculation!$E$1625:$Z$1625)+SUMIFS('Allocation to schools'!$H$194:$GI$194,'Allocation to schools'!$H$9:$GI$9,Totals!$D67,'Allocation to schools'!$H$10:$GI$10,"from federal sources")</f>
        <v>0</v>
      </c>
      <c r="CN67" s="72">
        <f ca="1">SUMIF(Calculation!$E$4:$CS$4,Totals!$D67,Calculation!$E$1306:$Z$1306)+SUMIF('Allocation to schools'!$H$9:$IV$9,Totals!$D67,'Allocation to schools'!$H$79:$IV$79)</f>
        <v>0</v>
      </c>
      <c r="CO67" s="72">
        <f ca="1">SUMIF(Calculation!$E$4:$CS$4,Totals!$D67,Calculation!$E$68:$Z$68)+SUMIF('Allocation to schools'!$H$9:$IV$9,Totals!$D67,'Allocation to schools'!$H$80:$IV$80)</f>
        <v>0</v>
      </c>
      <c r="CP67" s="72">
        <f ca="1">SUMIF(Calculation!$E$4:$CS$4,Totals!$D67,Calculation!$E$173:$Z$173)+SUMIF('Allocation to schools'!$H$9:$IV$9,Totals!$D67,'Allocation to schools'!$H$81:$IV$81)</f>
        <v>0</v>
      </c>
      <c r="CQ67" s="72">
        <f ca="1">SUMIF(Calculation!$E$4:$CS$4,Totals!$D67,Calculation!$E$458:$Z$458)+SUMIF('Allocation to schools'!$H$9:$IV$9,Totals!$D67,'Allocation to schools'!$H$82:$IV$82)</f>
        <v>0</v>
      </c>
      <c r="CR67" s="72">
        <f ca="1">SUMIF(Calculation!$E$4:$CS$4,Totals!$D67,Calculation!$E$696:$Z$696)+SUMIF('Allocation to schools'!$H$9:$IV$9,Totals!$D67,'Allocation to schools'!$H$83:$IV$83)</f>
        <v>0</v>
      </c>
      <c r="CS67" s="72">
        <f>SUMIF('Data entry'!$B$13:$CS$13,Totals!$D67,'Data entry'!$B$55:$CS$55)</f>
        <v>0</v>
      </c>
      <c r="CT67" s="72">
        <f ca="1">SUMIF(Calculation!$E$4:$CS$4,Totals!$D67,Calculation!$E$1011:$Z$1011)+SUMIF('Allocation to schools'!$H$9:$IV$9,Totals!$D67,'Allocation to schools'!$H$85:$IV$85)</f>
        <v>0</v>
      </c>
      <c r="CU67" s="72">
        <f ca="1">SUMIF(Calculation!$E$4:$CS$4,Totals!$D67,Calculation!$E$1176:$Z$1176)+SUMIF('Allocation to schools'!$H$9:$IV$9,Totals!$D67,'Allocation to schools'!$H$86:$IV$86)</f>
        <v>0</v>
      </c>
      <c r="CV67" s="71">
        <f ca="1">SUMIF(Calculation!$E$4:$CS$4,Totals!$D67,Calculation!$E$1498:$Z$1498)+SUMIF('Allocation to schools'!$H$9:$IV$9,Totals!$D67,'Allocation to schools'!$H$87:$IV$87)-SUMIF(Calculation!$E$4:$CS$4,Totals!$D67,Calculation!$E$1011:$Z$1011)-SUMIF(Calculation!$E$4:$CS$4,Totals!$D67,Calculation!$E$1176:$Z$1176)</f>
        <v>0</v>
      </c>
      <c r="CW67" s="71">
        <f ca="1">SUMIF(Calculation!$E$4:$CS$4,Totals!$D67,Calculation!$E$1626:$Z$1626)+SUMIFS('Allocation to schools'!$H$80:$GI$80,'Allocation to schools'!$H$9:$GI$9,Totals!$D67,'Allocation to schools'!$H$10:$GI$10,"from federal sources")</f>
        <v>0</v>
      </c>
      <c r="CX67" s="71">
        <f ca="1">SUMIF(Calculation!$E$4:$CS$4,Totals!$D67,Calculation!$E$1627:$Z$1627)+SUMIFS('Allocation to schools'!$H$81:$GI$81,'Allocation to schools'!$H$9:$GI$9,Totals!$D67,'Allocation to schools'!$H$10:$GI$10,"from federal sources")</f>
        <v>0</v>
      </c>
      <c r="CY67" s="71">
        <f ca="1">SUMIF(Calculation!$E$4:$CS$4,Totals!$D67,Calculation!$E$1634:$Z$1634)+SUMIFS('Allocation to schools'!$H$195:$GI$195,'Allocation to schools'!$H$9:$GI$9,Totals!$D67,'Allocation to schools'!$H$10:$GI$10,"from federal sources")</f>
        <v>0</v>
      </c>
      <c r="CZ67" s="72">
        <f ca="1">SUMIF(Calculation!$E$4:$CS$4,Totals!$D67,Calculation!$E$75:$Z$75)+SUMIF('Allocation to schools'!$H$9:$IV$9,Totals!$D67,'Allocation to schools'!$H$88:$IV$88)</f>
        <v>0</v>
      </c>
      <c r="DA67" s="72">
        <f ca="1">SUMIF(Calculation!$E$4:$CS$4,Totals!$D67,Calculation!$E$180:$Z$180)+SUMIF('Allocation to schools'!$H$9:$IV$9,Totals!$D67,'Allocation to schools'!$H$89:$IV$89)</f>
        <v>0</v>
      </c>
      <c r="DB67" s="72">
        <f ca="1">SUMIF(Calculation!$E$4:$CS$4,Totals!$D67,Calculation!$E$485:$Z$485)+SUMIF('Allocation to schools'!$H$9:$IV$9,Totals!$D67,'Allocation to schools'!$H$90:$IV$90)</f>
        <v>0</v>
      </c>
      <c r="DC67" s="72">
        <f ca="1">SUMIF(Calculation!$E$4:$CS$4,Totals!$D67,Calculation!$E$703:$Z$703)+SUMIF('Allocation to schools'!$H$9:$IV$9,Totals!$D67,'Allocation to schools'!$H$91:$IV$91)</f>
        <v>0</v>
      </c>
      <c r="DD67" s="72">
        <f>SUMIF('Data entry'!$B$13:$CS$13,Totals!$D67,'Data entry'!$B$57:$CS$57)</f>
        <v>0</v>
      </c>
      <c r="DE67" s="72">
        <f ca="1">SUMIF(Calculation!$E$4:$CS$4,Totals!$D67,Calculation!$E$1018:$Z$1018)+SUMIF('Allocation to schools'!$H$9:$IV$9,Totals!$D67,'Allocation to schools'!$H$93:$IV$93)</f>
        <v>0</v>
      </c>
      <c r="DF67" s="72">
        <f ca="1">SUMIF(Calculation!$E$4:$CS$4,Totals!$D67,Calculation!$E$1183:$Z$1183)+SUMIF('Allocation to schools'!$H$9:$IV$9,Totals!$D67,'Allocation to schools'!$H$94:$IV$94)</f>
        <v>0</v>
      </c>
      <c r="DG67" s="71">
        <f ca="1">SUMIF(Calculation!$E$4:$CS$4,Totals!$D67,Calculation!$E$1503:$Z$1503)+SUMIF('Allocation to schools'!$H$9:$IV$9,Totals!$D67,'Allocation to schools'!$H$95:$IV$95)-SUMIF(Calculation!$E$4:$CS$4,Totals!$D67,Calculation!$E$1018:$Z$1018)-SUMIF(Calculation!$E$4:$CS$4,Totals!$D67,Calculation!$E$1183:$Z$1183)</f>
        <v>0</v>
      </c>
      <c r="DH67" s="71">
        <f ca="1">SUMIF(Calculation!$E$4:$CS$4,Totals!$D67,Calculation!$E$1635:$Z$1635)+SUMIFS('Allocation to schools'!$H$88:$GI$88,'Allocation to schools'!$H$9:$GI$9,Totals!$D67,'Allocation to schools'!$H$10:$GI$10,"from federal sources")</f>
        <v>0</v>
      </c>
      <c r="DI67" s="71">
        <f ca="1">SUMIF(Calculation!$E$4:$CS$4,Totals!$D67,Calculation!$E$1636:$Z$1636)+SUMIFS('Allocation to schools'!$H$89:$GI$89,'Allocation to schools'!$H$9:$GI$9,Totals!$D67,'Allocation to schools'!$H$10:$GI$10,"from federal sources")</f>
        <v>0</v>
      </c>
      <c r="DJ67" s="71">
        <f ca="1">SUMIF(Calculation!$E$4:$CS$4,Totals!$D67,Calculation!$E$1643:$Z$1643)+SUMIFS('Allocation to schools'!$H$196:$GI$196,'Allocation to schools'!$H$9:$GI$9,Totals!$D67,'Allocation to schools'!$H$10:$GI$10,"from federal sources")+IF(SUMIFS('Allocation to schools'!$H$196:$GI$196,'Allocation to schools'!$H$9:$GI$9,Totals!$D67,'Allocation to schools'!$H$10:$GI$10,"from federal sources")&gt;0,0,SUMIF('Data entry'!$B$13:$CS$13,Totals!$D67,'Data entry'!$B$98:$CS$98))</f>
        <v>0</v>
      </c>
      <c r="DK67" s="72">
        <f ca="1">SUMIF(Calculation!$E$4:$CS$4,Totals!$D67,Calculation!$E$1317:$Z$1317)+SUMIF('Allocation to schools'!$H$9:$IV$9,Totals!$D67,'Allocation to schools'!$H$96:$IV$96)</f>
        <v>0</v>
      </c>
      <c r="DL67" s="68"/>
      <c r="DM67" s="68"/>
      <c r="DN67" s="68"/>
      <c r="DO67" s="68"/>
      <c r="DP67" s="68"/>
      <c r="DQ67" s="68"/>
      <c r="DR67" s="68"/>
      <c r="DS67" s="68"/>
      <c r="DT67" s="72">
        <f ca="1">SUMIF(Calculation!$E$4:$CS$4,Totals!$D67,Calculation!$E$1339:$Z$1339)+SUMIF('Allocation to schools'!$H$9:$IV$9,Totals!$D67,'Allocation to schools'!$H$105:$IV$105)</f>
        <v>0</v>
      </c>
      <c r="DU67" s="72">
        <f ca="1">SUMIF(Calculation!$E$4:$CS$4,Totals!$D67,Calculation!$E$89:$Z$89)+SUMIF('Allocation to schools'!$H$9:$IV$9,Totals!$D67,'Allocation to schools'!$H$106:$IV$106)</f>
        <v>0</v>
      </c>
      <c r="DV67" s="72">
        <f ca="1">SUMIF(Calculation!$E$4:$CS$4,Totals!$D67,Calculation!$E$194:$Z$194)+SUMIF('Allocation to schools'!$H$9:$IV$9,Totals!$D67,'Allocation to schools'!$H$107:$IV$107)</f>
        <v>0</v>
      </c>
      <c r="DW67" s="72">
        <f ca="1">SUMIF(Calculation!$E$4:$CS$4,Totals!$D67,Calculation!$E$539:$Z$539)+SUMIF('Allocation to schools'!$H$9:$IV$9,Totals!$D67,'Allocation to schools'!$H$108:$IV$108)</f>
        <v>0</v>
      </c>
      <c r="DX67" s="72">
        <f ca="1">SUMIF(Calculation!$E$4:$CS$4,Totals!$D67,Calculation!$E$717:$Z$717)+SUMIF('Allocation to schools'!$H$9:$IV$9,Totals!$D67,'Allocation to schools'!$H$109:$IV$109)</f>
        <v>0</v>
      </c>
      <c r="DY67" s="72">
        <f>SUMIF('Data entry'!$B$13:$CS$13,Totals!$D67,'Data entry'!$B$59:$CS$59)</f>
        <v>0</v>
      </c>
      <c r="DZ67" s="72">
        <f ca="1">SUMIF(Calculation!$E$4:$CS$4,Totals!$D67,Calculation!$E$1032:$Z$1032)+SUMIF('Allocation to schools'!$H$9:$IV$9,Totals!$D67,'Allocation to schools'!$H$111:$IV$111)</f>
        <v>0</v>
      </c>
      <c r="EA67" s="72">
        <f ca="1">SUMIF(Calculation!$E$4:$CS$4,Totals!$D67,Calculation!$E$1197:$Z$1197)+SUMIF('Allocation to schools'!$H$9:$IV$9,Totals!$D67,'Allocation to schools'!$H$112:$IV$112)</f>
        <v>0</v>
      </c>
      <c r="EB67" s="71">
        <f ca="1">SUMIF(Calculation!$E$4:$CS$4,Totals!$D67,Calculation!$E$1508:$Z$1508)+SUMIF('Allocation to schools'!$H$9:$IV$9,Totals!$D67,'Allocation to schools'!$H$113:$IV$113)-SUMIF(Calculation!$E$4:$CS$4,Totals!$D67,Calculation!$E$1032:$Z$1032)-SUMIF(Calculation!$E$4:$CS$4,Totals!$D67,Calculation!$E$1197:$Z$1197)</f>
        <v>0</v>
      </c>
      <c r="EC67" s="71">
        <f ca="1">SUMIF(Calculation!$E$4:$CS$4,Totals!$D67,Calculation!$E$1644:$Z$1644)+SUMIFS('Allocation to schools'!$H$106:$GI$106,'Allocation to schools'!$H$9:$GI$9,Totals!$D67,'Allocation to schools'!$H$10:$GI$10,"from federal sources")</f>
        <v>0</v>
      </c>
      <c r="ED67" s="71">
        <f ca="1">SUMIF(Calculation!$E$4:$CS$4,Totals!$D67,Calculation!$E$1645:$Z$1645)+SUMIFS('Allocation to schools'!$H$107:$GI$107,'Allocation to schools'!$H$9:$GI$9,Totals!$D67,'Allocation to schools'!$H$10:$GI$10,"from federal sources")</f>
        <v>0</v>
      </c>
      <c r="EE67" s="71">
        <f ca="1">SUMIF(Calculation!$E$4:$CS$4,Totals!$D67,Calculation!$E$1652:$Z$1652)+SUMIFS('Allocation to schools'!$H$198:$GI$198,'Allocation to schools'!$H$9:$GI$9,Totals!$D67,'Allocation to schools'!$H$10:$GI$10,"from federal sources")</f>
        <v>0</v>
      </c>
      <c r="EF67" s="72">
        <f ca="1">SUMIF(Calculation!$E$4:$CS$4,Totals!$D67,Calculation!$E$1350:$Z$1350)+SUMIF('Allocation to schools'!$H$9:$IV$9,Totals!$D67,'Allocation to schools'!$H$114:$IV$114)</f>
        <v>0</v>
      </c>
      <c r="EG67" s="72">
        <f ca="1">SUMIF(Calculation!$E$4:$CS$4,Totals!$D67,Calculation!$E$96:$Z$96)+SUMIF('Allocation to schools'!$H$9:$IV$9,Totals!$D67,'Allocation to schools'!$H$115:$IV$115)</f>
        <v>0</v>
      </c>
      <c r="EH67" s="72">
        <f ca="1">SUMIF(Calculation!$E$4:$CS$4,Totals!$D67,Calculation!$E$201:$Z$201)+SUMIF('Allocation to schools'!$H$9:$IV$9,Totals!$D67,'Allocation to schools'!$H$116:$IV$116)</f>
        <v>0</v>
      </c>
      <c r="EI67" s="72">
        <f ca="1">SUMIF(Calculation!$E$4:$CS$4,Totals!$D67,Calculation!$E$566:$Z$566)+SUMIF('Allocation to schools'!$H$9:$IV$9,Totals!$D67,'Allocation to schools'!$H$117:$IV$117)</f>
        <v>0</v>
      </c>
      <c r="EJ67" s="72">
        <f ca="1">SUMIF(Calculation!$E$4:$CS$4,Totals!$D67,Calculation!$E$724:$Z$724)+SUMIF('Allocation to schools'!$H$9:$IV$9,Totals!$D67,'Allocation to schools'!$H$118:$IV$118)</f>
        <v>0</v>
      </c>
      <c r="EK67" s="72">
        <f>SUMIF('Data entry'!$B$13:$CS$13,Totals!$D67,'Data entry'!$B$61:$CS$61)</f>
        <v>0</v>
      </c>
      <c r="EL67" s="72">
        <f ca="1">SUMIF(Calculation!$E$4:$CS$4,Totals!$D67,Calculation!$E$1039:$Z$1039)+SUMIF('Allocation to schools'!$H$9:$IV$9,Totals!$D67,'Allocation to schools'!$H$120:$IV$120)</f>
        <v>0</v>
      </c>
      <c r="EM67" s="72">
        <f ca="1">SUMIF(Calculation!$E$4:$CS$4,Totals!$D67,Calculation!$E$1204:$Z$1204)+SUMIF('Allocation to schools'!$H$9:$IV$9,Totals!$D67,'Allocation to schools'!$H$121:$IV$121)</f>
        <v>0</v>
      </c>
      <c r="EN67" s="71">
        <f ca="1">SUMIF(Calculation!$E$4:$CS$4,Totals!$D67,Calculation!$E$1527:$Z$1527)+SUMIF('Allocation to schools'!$H$9:$IV$9,Totals!$D67,'Allocation to schools'!$H$122:$IV$122)-SUMIF(Calculation!$E$4:$CS$4,Totals!$D67,Calculation!$E$1039:$Z$1039)-SUMIF(Calculation!$E$4:$CS$4,Totals!$D67,Calculation!$E$1204:$Z$1204)</f>
        <v>0</v>
      </c>
      <c r="EO67" s="72">
        <f ca="1">SUMIF(Calculation!$E$4:$CS$4,Totals!$D67,Calculation!$E$1361:$Z$1361)+SUMIF('Allocation to schools'!$H$9:$IV$9,Totals!$D67,'Allocation to schools'!$H$123:$IV$123)</f>
        <v>0</v>
      </c>
      <c r="EP67" s="72">
        <f>SUMIF('Data entry'!$B$13:$CS$13,Totals!$D67,'Data entry'!$B$67:$CS$67)</f>
        <v>0</v>
      </c>
      <c r="EQ67" s="70">
        <f ca="1">SUMIF(Calculation!$E$4:$CS$4,Totals!$D67,Calculation!$E$1559:$Z$1559)+SUMIF('Allocation to schools'!$H$9:$IV$9,Totals!$D67,'Allocation to schools'!$H$127:$IV$127)</f>
        <v>0</v>
      </c>
      <c r="ER67" s="68"/>
      <c r="ES67" s="72">
        <f>SUMIF('Data entry'!$B$13:$CS$13,Totals!$D67,'Data entry'!$B$62:$CS$62)</f>
        <v>0</v>
      </c>
      <c r="ET67" s="72">
        <f>SUMIF('Data entry'!$B$13:$CS$13,Totals!$D67,'Data entry'!$B$63:$CS$63)</f>
        <v>0</v>
      </c>
      <c r="EU67" s="72">
        <f ca="1">SUMIF(Calculation!$E$4:$CS$4,Totals!$D67,Calculation!$E$110:$Z$110)+SUMIFS('Allocation to schools'!$H$167:$GI$167,'Allocation to schools'!$H$9:$GI$9,Totals!$D67,'Allocation to schools'!$H$10:$GI$10,"from federal sources")</f>
        <v>0</v>
      </c>
      <c r="EV67" s="72">
        <f ca="1">SUMIF(Calculation!$E$4:$CS$4,Totals!$D67,Calculation!$E$215:$Z$215)+SUMIFS('Allocation to schools'!$H$168:$GI$168,'Allocation to schools'!$H$9:$GI$9,Totals!$D67,'Allocation to schools'!$H$10:$GI$10,"from federal sources")</f>
        <v>0</v>
      </c>
      <c r="EW67" s="72">
        <f ca="1">SUMIF(Calculation!$E$4:$CS$4,Totals!$D67,Calculation!$E$633:$Z$633)+SUMIFS('Allocation to schools'!$H$169:$GI$169,'Allocation to schools'!$H$9:$GI$9,Totals!$D67,'Allocation to schools'!$H$10:$GI$10,"from federal sources")</f>
        <v>0</v>
      </c>
      <c r="EX67" s="72">
        <f ca="1">SUMIF(Calculation!$E$4:$CS$4,Totals!$D67,Calculation!$E$738:$Z$738)+SUMIFS('Allocation to schools'!$F$170:$GI$170,'Allocation to schools'!$F$9:$GI$9,Totals!$D67,'Allocation to schools'!$F$10:$GI$10,"from federal sources")+IF(SUMIFS('Allocation to schools'!$F$88:$GI$88,'Allocation to schools'!$F$9:$GI$9,Totals!$D67,'Allocation to schools'!$F$10:$GI$10,"from federal sources")+SUMIFS('Allocation to schools'!$F$91:$GI$91,'Allocation to schools'!$F$9:$GI$9,Totals!$D67,'Allocation to schools'!$F$10:$GI$10,"from federal sources")&gt;0,0,SUMIF('Data entry'!$B$13:$CS$13,Totals!$D67,'Data entry'!$B$98:$CS$98))</f>
        <v>0</v>
      </c>
      <c r="EY67" s="72">
        <f>SUMIF('Data entry'!$B$13:$CS$13,Totals!$D67,'Data entry'!$B$65:$CS$65)</f>
        <v>0</v>
      </c>
      <c r="EZ67" s="72">
        <f ca="1">SUMIF(Calculation!$E$4:$CS$4,Totals!$D67,Calculation!$E$1053:$Z$1053)+SUMIFS('Allocation to schools'!$H$172:$GI$172,'Allocation to schools'!$H$9:$GI$9,Totals!$D67,'Allocation to schools'!$H$10:$GI$10,"from federal sources")</f>
        <v>0</v>
      </c>
      <c r="FA67" s="72">
        <f ca="1">SUMIF(Calculation!$E$4:$CS$4,Totals!$D67,Calculation!$E$1065:$Z$1065)+SUMIFS('Allocation to schools'!$H$173:$GI$173,'Allocation to schools'!$H$9:$GI$9,Totals!$D67,'Allocation to schools'!$H$10:$GI$10,"from federal sources")</f>
        <v>0</v>
      </c>
      <c r="FB67" s="72">
        <f ca="1">SUMIF(Calculation!$E$4:$CS$4,Totals!$D67,Calculation!$E$1113:$Z$1113)+SUMIFS('Allocation to schools'!$H$174:$GI$174,'Allocation to schools'!$H$9:$GI$9,Totals!$D67,'Allocation to schools'!$H$10:$GI$10,"from federal sources")</f>
        <v>0</v>
      </c>
      <c r="FC67" s="72">
        <f ca="1">SUMIF(Calculation!$E$4:$CS$4,Totals!$D67,Calculation!$E$1218:$Z$1218)+SUMIFS('Allocation to schools'!$H$175:$GI$175,'Allocation to schools'!$H$9:$GI$9,Totals!$D67,'Allocation to schools'!$H$10:$GI$10,"from federal sources")</f>
        <v>0</v>
      </c>
      <c r="FD67" s="71">
        <f ca="1">SUMIF(Calculation!$E$4:$CS$4,Totals!$D67,Calculation!$E$1522:$Z$1522)+SUMIFS('Allocation to schools'!$H$176:$GI$176,'Allocation to schools'!$H$9:$GI$9,Totals!$D67,'Allocation to schools'!$H$10:$GI$10,"from federal sources")-SUMIF(Calculation!$E$4:$CS$4,Totals!$D67,Calculation!$E$1053:$Z$1053)-SUMIF(Calculation!$E$4:$CS$4,Totals!$D67,Calculation!$E$1065:$Z$1065)-SUMIF(Calculation!$E$4:$CS$4,Totals!$D67,Calculation!$E$1113:$Z$1113)-SUMIF(Calculation!$E$4:$CS$4,Totals!$D67,Calculation!$E$1218:$Z$1218)</f>
        <v>0</v>
      </c>
      <c r="FE67" s="72">
        <f ca="1">SUMIF(Calculation!$E$4:$CS$4,Totals!$D67,Calculation!$E$1392:$Z$1392)+SUMIFS('Allocation to schools'!$H$177:$GI$177,'Allocation to schools'!$H$9:$GI$9,Totals!$D67,'Allocation to schools'!$H$10:$GI$10,"from federal sources")</f>
        <v>0</v>
      </c>
      <c r="FF67" s="72">
        <f ca="1">(SUMIF(Calculation!$E$4:$CS$4,Totals!$D67,Calculation!$E$97:$Z$97)-SUMIF(Calculation!$E$4:$CS$4,Totals!$D67,Calculation!$E$110:$Z$110))+SUMIFS('Allocation to schools'!$H$167:$GI$167,'Allocation to schools'!$H$9:$GI$9,Totals!$D67,'Allocation to schools'!$H$10:$GI$10,"from local &amp; State sources")</f>
        <v>0</v>
      </c>
      <c r="FG67" s="72">
        <f ca="1">(SUMIF(Calculation!$E$4:$CS$4,Totals!$D67,Calculation!$E$202:$Z$202)-SUMIF(Calculation!$E$4:$CS$4,Totals!$D67,Calculation!$E$215:$Z$215))+SUMIFS('Allocation to schools'!$H$168:$GI$168,'Allocation to schools'!$H$9:$GI$9,Totals!$D67,'Allocation to schools'!$H$10:$GI$10,"from local &amp; State sources")</f>
        <v>0</v>
      </c>
      <c r="FH67" s="72">
        <f ca="1">(SUMIF(Calculation!$E$4:$CS$4,Totals!$D67,Calculation!$E$567:$Z$567)-SUMIF(Calculation!$E$4:$CS$4,Totals!$D67,Calculation!$E$633:$Z$633))+SUMIFS('Allocation to schools'!$H$169:$GI$169,'Allocation to schools'!$H$9:$GI$9,Totals!$D67,'Allocation to schools'!$H$10:$GI$10,"from local &amp; State sources")</f>
        <v>0</v>
      </c>
      <c r="FI67" s="72">
        <f ca="1">SUMIF(Calculation!$E$4:$CS$4,Totals!$D67,Calculation!$E$725:$Z$725)-SUMIF(Calculation!$E$4:$CS$4,Totals!$D67,Calculation!$E$738:$Z$738)+SUMIFS('Allocation to schools'!$F$170:$GI$170,'Allocation to schools'!$F$9:$GI$9,Totals!$D67,'Allocation to schools'!$F$10:$GI$10,"from local &amp; State sources")-IF(SUMIFS('Allocation to schools'!$F$88:$GI$88,'Allocation to schools'!$F$9:$GI$9,Totals!$D67,'Allocation to schools'!$F$10:$GI$10,"from federal sources")+SUMIFS('Allocation to schools'!$F$91:$GI$91,'Allocation to schools'!$F$9:$GI$9,Totals!$D67,'Allocation to schools'!$F$10:$GI$10,"from federal sources")&gt;0,0,SUMIF('Data entry'!$B$13:$CS$13,Totals!$D67,'Data entry'!$B$98:$CS$98))</f>
        <v>0</v>
      </c>
      <c r="FJ67" s="72">
        <f>SUMIF('Data entry'!$B$13:$CS$13,Totals!$D67,'Data entry'!$B$64:$CS$64)-SUMIF('Data entry'!$B$13:$CS$13,Totals!$D67,'Data entry'!$B$65:$CS$65)</f>
        <v>0</v>
      </c>
      <c r="FK67" s="72">
        <f ca="1">(SUMIF(Calculation!$E$4:$CS$4,Totals!$D67,Calculation!$E$1040:$Z$1040)-SUMIF(Calculation!$E$4:$CS$4,Totals!$D67,Calculation!$E$1053:$Z$1053))+SUMIFS('Allocation to schools'!$H$172:$GI$172,'Allocation to schools'!$H$9:$GI$9,Totals!$D67,'Allocation to schools'!$H$10:$GI$10,"from local &amp; State sources")</f>
        <v>0</v>
      </c>
      <c r="FL67" s="72">
        <f ca="1">(SUMIF(Calculation!$E$4:$CS$4,Totals!$D67,Calculation!$E$1060:$Z$1060)-SUMIF(Calculation!$E$4:$CS$4,Totals!$D67,Calculation!$E$1065:$Z$1065))+SUMIFS('Allocation to schools'!$H$173:$GI$173,'Allocation to schools'!$H$9:$GI$9,Totals!$D67,'Allocation to schools'!$H$10:$GI$10,"from local &amp; State sources")</f>
        <v>0</v>
      </c>
      <c r="FM67" s="72">
        <f ca="1">(SUMIF(Calculation!$E$4:$CS$4,Totals!$D67,Calculation!$E$1086:$Z$1086)-SUMIF(Calculation!$E$4:$CS$4,Totals!$D67,Calculation!$E$1113:$Z$1113))+SUMIFS('Allocation to schools'!$H$174:$GI$174,'Allocation to schools'!$H$9:$GI$9,Totals!$D67,'Allocation to schools'!$H$10:$GI$10,"from local &amp; State sources")</f>
        <v>0</v>
      </c>
      <c r="FN67" s="72">
        <f ca="1">(SUMIF(Calculation!$E$4:$CS$4,Totals!$D67,Calculation!$E$1205:$Z$1205)-SUMIF(Calculation!$E$4:$CS$4,Totals!$D67,Calculation!$E$1218:$Z$1218))+SUMIFS('Allocation to schools'!$H$175:$GI$175,'Allocation to schools'!$H$9:$GI$9,Totals!$D67,'Allocation to schools'!$H$10:$GI$10,"from local &amp; State sources")</f>
        <v>0</v>
      </c>
      <c r="FO67" s="71">
        <f ca="1">(SUMIF(Calculation!$E$4:$CS$4,Totals!$D67,Calculation!$E$1509:$Z$1509)-SUMIF(Calculation!$E$4:$CS$4,Totals!$D67,Calculation!$E$1522:$Z$1522))+SUMIFS('Allocation to schools'!$H$176:$GI$176,'Allocation to schools'!$H$9:$GI$9,Totals!$D67,'Allocation to schools'!$H$10:$GI$10,"from local &amp; State sources")-(SUMIF(Calculation!$E$4:$CS$4,Totals!$D67,Calculation!$E$1040:$Z$1040)-SUMIF(Calculation!$E$4:$CS$4,Totals!$D67,Calculation!$E$1053:$Z$1053))-(SUMIF(Calculation!$E$4:$CS$4,Totals!$D67,Calculation!$E$1060:$Z$1060)-SUMIF(Calculation!$E$4:$CS$4,Totals!$D67,Calculation!$E$1065:$Z$1065))-(SUMIF(Calculation!$E$4:$CS$4,Totals!$D67,Calculation!$E$1086:$Z$1086)-SUMIF(Calculation!$E$4:$CS$4,Totals!$D67,Calculation!$E$1113:$Z$1113))-(SUMIF(Calculation!$E$4:$CS$4,Totals!$D67,Calculation!$E$1205:$Z$1205)-SUMIF(Calculation!$E$4:$CS$4,Totals!$D67,Calculation!$E$1218:$Z$1218))</f>
        <v>0</v>
      </c>
      <c r="FP67" s="72">
        <f ca="1">(SUMIF(Calculation!$E$4:$CS$4,Totals!$D67,Calculation!$E$1373:$Z$1373)-SUMIF(Calculation!$E$4:$CS$4,Totals!$D67,Calculation!$E$1392:$Z$1392))+SUMIFS('Allocation to schools'!$H$177:$GI$177,'Allocation to schools'!$H$9:$GI$9,Totals!$D67,'Allocation to schools'!$H$10:$GI$10,"from local &amp; State sources")</f>
        <v>0</v>
      </c>
      <c r="FQ67" s="72">
        <f>SUMIF('Data entry'!$B$13:$CS$13,Totals!$D67,'Data entry'!$B$15:$CS$15)</f>
        <v>0</v>
      </c>
      <c r="FR67" s="72">
        <f>SUMIF('Data entry'!$B$13:$CS$13,Totals!$D67,'Data entry'!$B$16:$CS$16)</f>
        <v>0</v>
      </c>
      <c r="FS67" s="72">
        <f>SUMIF('Data entry'!$B$13:$CS$13,Totals!$D67,'Data entry'!$B$17:$CS$17)</f>
        <v>0</v>
      </c>
      <c r="FT67" s="72">
        <f>SUMIF('Data entry'!$B$13:$CS$13,Totals!$D67,'Data entry'!$B$18:$CS$18)</f>
        <v>0</v>
      </c>
      <c r="FU67" s="72">
        <f>SUMIF('Data entry'!$B$13:$CS$13,Totals!$D67,'Data entry'!$B$19:$CS$19)</f>
        <v>0</v>
      </c>
      <c r="FV67" s="72">
        <f>SUMIF('Data entry'!$B$13:$CS$13,Totals!$D67,'Data entry'!$B$20:$CS$20)</f>
        <v>0</v>
      </c>
      <c r="FW67" s="72">
        <f>SUMIF('Data entry'!$B$13:$CS$13,Totals!$D67,'Data entry'!$B$21:$CS$21)</f>
        <v>0</v>
      </c>
      <c r="FX67" s="72">
        <f>SUMIF('Data entry'!$B$13:$CS$13,Totals!$D67,'Data entry'!$B$23:$CS$23)</f>
        <v>0</v>
      </c>
      <c r="FY67" s="71">
        <f ca="1">SUMIF(Calculation!$E$4:$CS$4,Totals!$D67,Calculation!$E$1537:$Z$1537)+SUMIFS('Allocation to schools'!$H$21:$GI$21,'Allocation to schools'!$H$9:$GI$9,Totals!$D67,'Allocation to schools'!$H$10:$GI$10,"from federal sources")</f>
        <v>0</v>
      </c>
      <c r="FZ67" s="71">
        <f ca="1">SUMIF(Calculation!$E$4:$CS$4,Totals!$D67,Calculation!$E$1538:$Z$1538)+SUMIFS('Allocation to schools'!$H$21:$GI$21,'Allocation to schools'!$H$9:$GI$9,Totals!$D67,'Allocation to schools'!$H$10:$GI$10,"from local &amp; State sources")</f>
        <v>0</v>
      </c>
      <c r="GA67" s="72">
        <f ca="1">SUMIF(Calculation!$E$4:$CS$4,Totals!$D67,Calculation!$E$1394:$Z$1394)+SUMIF('Allocation to schools'!$H$9:$IV$9,Totals!$D67,'Allocation to schools'!$H$138:$IV$138)</f>
        <v>0</v>
      </c>
      <c r="GB67" s="72">
        <f ca="1">SUMIF(Calculation!$E$4:$CS$4,Totals!$D67,Calculation!$E$1396:$Z$1396)+SUMIF('Allocation to schools'!$H$9:$IV$9,Totals!$D67,'Allocation to schools'!$H$139:$IV$139)</f>
        <v>0</v>
      </c>
      <c r="GC67" s="72">
        <f ca="1">SUMIF(Calculation!$E$4:$CS$4,Totals!$D67,Calculation!$E$1400:$Z$1400)+SUMIF('Allocation to schools'!$H$9:$IV$9,Totals!$D67,'Allocation to schools'!$H$140:$IV$140)</f>
        <v>0</v>
      </c>
      <c r="GD67" s="72">
        <f ca="1">SUMIF(Calculation!$E$4:$CS$4,Totals!$D67,Calculation!$E$1402:$Z$1402)+SUMIF('Allocation to schools'!$H$9:$IV$9,Totals!$D67,'Allocation to schools'!$H$141:$IV$141)</f>
        <v>0</v>
      </c>
      <c r="GE67" s="72">
        <f ca="1">SUMIF(Calculation!$E$4:$CS$4,Totals!$D67,Calculation!$E$1404:$Z$1404)+SUMIF('Allocation to schools'!$H$9:$IV$9,Totals!$D67,'Allocation to schools'!$H$142:$IV$142)</f>
        <v>0</v>
      </c>
      <c r="GF67" s="72">
        <f ca="1">SUMIF(Calculation!$E$4:$CS$4,Totals!$D67,Calculation!$E$1406:$Z$1406)+SUMIF('Allocation to schools'!$H$9:$IV$9,Totals!$D67,'Allocation to schools'!$H$143:$IV$143)</f>
        <v>0</v>
      </c>
      <c r="GG67" s="72">
        <f ca="1">SUMIF(Calculation!$E$4:$CS$4,Totals!$D67,Calculation!$E$1408:$Z$1408)+SUMIF('Allocation to schools'!$H$9:$IV$9,Totals!$D67,'Allocation to schools'!$H$144:$IV$144)</f>
        <v>0</v>
      </c>
      <c r="GH67" s="72">
        <f ca="1">SUMIF(Calculation!$E$4:$CS$4,Totals!$D67,Calculation!$E$1412:$Z$1412)+SUMIF('Allocation to schools'!$H$9:$IV$9,Totals!$D67,'Allocation to schools'!$H$145:$IV$145)</f>
        <v>0</v>
      </c>
      <c r="GI67" s="72">
        <f ca="1">SUMIF(Calculation!$E$4:$CS$4,Totals!$D67,Calculation!$E$1414:$Z$1414)+SUMIF('Allocation to schools'!$H$9:$IV$9,Totals!$D67,'Allocation to schools'!$H$146:$IV$146)</f>
        <v>0</v>
      </c>
      <c r="GJ67" s="72">
        <f ca="1">SUMIF(Calculation!$E$4:$CS$4,Totals!$D67,Calculation!$E$1416:$Z$1416)+SUMIF('Allocation to schools'!$H$9:$IV$9,Totals!$D67,'Allocation to schools'!$H$147:$IV$147)</f>
        <v>0</v>
      </c>
      <c r="GK67" s="72">
        <f ca="1">SUMIF(Calculation!$E$4:$CS$4,Totals!$D67,Calculation!$E$1418:$Z$1418)+SUMIF('Allocation to schools'!$H$9:$IV$9,Totals!$D67,'Allocation to schools'!$H$148:$IV$148)</f>
        <v>0</v>
      </c>
      <c r="GL67" s="72">
        <f ca="1">SUMIF(Calculation!$E$4:$CS$4,Totals!$D67,Calculation!$E$1420:$Z$1420)+SUMIF('Allocation to schools'!$H$9:$IV$9,Totals!$D67,'Allocation to schools'!$H$149:$IV$149)</f>
        <v>0</v>
      </c>
      <c r="GM67" s="72">
        <f ca="1">SUMIF(Calculation!$E$4:$CS$4,Totals!$D67,Calculation!$E$1424:$Z$1424)+SUMIF('Allocation to schools'!$H$9:$IV$9,Totals!$D67,'Allocation to schools'!$H$150:$IV$150)</f>
        <v>0</v>
      </c>
      <c r="GN67" s="72">
        <f ca="1">SUMIF(Calculation!$E$4:$CS$4,Totals!$D67,Calculation!$E$1426:$Z$1426)+SUMIF('Allocation to schools'!$H$9:$IV$9,Totals!$D67,'Allocation to schools'!$H$151:$IV$151)</f>
        <v>0</v>
      </c>
      <c r="GO67" s="72">
        <f ca="1">SUMIF(Calculation!$E$4:$CS$4,Totals!$D67,Calculation!$E$1428:$Z$1428)+SUMIF('Allocation to schools'!$H$9:$IV$9,Totals!$D67,'Allocation to schools'!$H$152:$IV$152)</f>
        <v>0</v>
      </c>
      <c r="GP67" s="72">
        <f ca="1">SUMIF(Calculation!$E$4:$CS$4,Totals!$D67,Calculation!$E$1430:$Z$1430)+SUMIF('Allocation to schools'!$H$9:$IV$9,Totals!$D67,'Allocation to schools'!$H$153:$IV$153)</f>
        <v>0</v>
      </c>
      <c r="GQ67" s="72">
        <f ca="1">SUMIF(Calculation!$E$4:$CS$4,Totals!$D67,Calculation!$E$1432:$Z$1432)+SUMIF('Allocation to schools'!$H$9:$IV$9,Totals!$D67,'Allocation to schools'!$H$154:$IV$154)</f>
        <v>0</v>
      </c>
      <c r="GR67" s="72">
        <f ca="1">SUMIF(Calculation!$E$4:$CS$4,Totals!$D67,Calculation!$E$1436:$Z$1436)+SUMIF('Allocation to schools'!$H$9:$IV$9,Totals!$D67,'Allocation to schools'!$H$155:$IV$155)</f>
        <v>0</v>
      </c>
      <c r="GS67" s="72">
        <f ca="1">SUMIF(Calculation!$E$4:$CS$4,Totals!$D67,Calculation!$E$1438:$Z$1438)+SUMIF('Allocation to schools'!$H$9:$IV$9,Totals!$D67,'Allocation to schools'!$H$156:$IV$156)</f>
        <v>0</v>
      </c>
      <c r="GT67" s="72">
        <f ca="1">SUMIF(Calculation!$E$4:$CS$4,Totals!$D67,Calculation!$E$1440:$Z$1440)+SUMIF('Allocation to schools'!$H$9:$IV$9,Totals!$D67,'Allocation to schools'!$H$157:$IV$157)</f>
        <v>0</v>
      </c>
      <c r="GU67" s="71">
        <f>SUMIF('Data entry'!$B$13:$CS$13,Totals!$D67,'Data entry'!$B$26:$CS$26)</f>
        <v>0</v>
      </c>
      <c r="GV67" s="71">
        <f>SUMIF('Data entry'!$B$13:$CS$13,Totals!$D67,'Data entry'!$B$27:$CS$27)</f>
        <v>0</v>
      </c>
      <c r="GW67" s="71">
        <f>SUMIF('Data entry'!$B$13:$CS$13,Totals!$D67,'Data entry'!$B$28:$CS$28)</f>
        <v>0</v>
      </c>
      <c r="GX67" s="71">
        <f>SUMIF('Data entry'!$B$13:$CS$13,Totals!$D67,'Data entry'!$B$29:$CS$29)</f>
        <v>0</v>
      </c>
      <c r="GY67" s="71">
        <f>SUMIF('Data entry'!$B$13:$CS$13,Totals!$D67,'Data entry'!$B$30:$CS$30)</f>
        <v>0</v>
      </c>
      <c r="GZ67" s="71">
        <f>SUMIF('Data entry'!$B$13:$CS$13,Totals!$D67,'Data entry'!$B$34:$CS$34)</f>
        <v>0</v>
      </c>
      <c r="HA67" s="71">
        <f>SUMIF('Data entry'!$B$13:$CS$13,Totals!$D67,'Data entry'!$B$35:$CS$35)</f>
        <v>0</v>
      </c>
      <c r="HB67" s="72">
        <f>SUMIF('Data entry'!$B$13:$CS$13,Totals!$D67,'Data entry'!$B$39:$CS$39)</f>
        <v>0</v>
      </c>
      <c r="HC67" s="72">
        <f>SUMIF('Data entry'!$B$13:$CS$13,Totals!$D67,'Data entry'!$B$74:$CS$74)</f>
        <v>0</v>
      </c>
      <c r="HD67" s="71">
        <f>SUMIF('Data entry'!$B$13:$CS$13,Totals!$D67,'Data entry'!$B$77:$CS$77)</f>
        <v>0</v>
      </c>
      <c r="HE67" s="71">
        <f>SUMIF('Data entry'!$B$13:$CS$13,Totals!$D67,'Data entry'!$B$80:$CS$80)</f>
        <v>0</v>
      </c>
      <c r="HF67" s="72">
        <f>SUMIF('Data entry'!$B$13:$CS$13,Totals!$D67,'Data entry'!$B$81:$CS$81)</f>
        <v>0</v>
      </c>
      <c r="HG67" s="72">
        <f>SUMIF('Data entry'!$B$13:$CS$13,Totals!$D67,'Data entry'!$B$83:$CS$83)</f>
        <v>0</v>
      </c>
      <c r="HH67" s="72">
        <f>SUMIF('Data entry'!$B$13:$CS$13,Totals!$D67,'Data entry'!$B$84:$CS$84)</f>
        <v>0</v>
      </c>
      <c r="HI67" s="72">
        <f>SUMIF('Data entry'!$B$13:$CS$13,Totals!$D67,'Data entry'!$B$86:$CS$86)</f>
        <v>0</v>
      </c>
      <c r="HJ67" s="68"/>
      <c r="HK67" s="68"/>
      <c r="HL67" s="68"/>
      <c r="HM67" s="72">
        <f>SUMIF('Data entry'!$B$13:$CS$13,Totals!$D67,'Data entry'!$B$90:$CS$90)</f>
        <v>0</v>
      </c>
      <c r="HN67" s="72">
        <f>SUMIF('Data entry'!$B$13:$CS$13,Totals!$D67,'Data entry'!$B$91:$CS$91)</f>
        <v>0</v>
      </c>
      <c r="HO67" s="72">
        <f>SUMIF('Data entry'!$B$13:$CS$13,Totals!$D67,'Data entry'!$B$92:$CS$92)</f>
        <v>0</v>
      </c>
      <c r="HP67" s="72">
        <f>SUMIF('Data entry'!$B$13:$CS$13,Totals!$D67,'Data entry'!$B$93:$CS$93)</f>
        <v>0</v>
      </c>
      <c r="HQ67" s="72">
        <f>SUMIF('Data entry'!$B$13:$CS$13,Totals!$D67,'Data entry'!$B$94:$CS$94)</f>
        <v>0</v>
      </c>
      <c r="HR67" s="72">
        <f>SUMIF('Data entry'!$B$13:$CS$13,Totals!$D67,'Data entry'!$B$95:$CS$95)</f>
        <v>0</v>
      </c>
      <c r="HS67" s="72">
        <f>SUMIF('Data entry'!$B$13:$CS$13,Totals!$D67,'Data entry'!$B$96:$CS$96)</f>
        <v>0</v>
      </c>
      <c r="HT67" s="72">
        <f>SUMIF('Data entry'!$B$13:$CS$13,Totals!$D67,'Data entry'!$B$97:$CS$97)</f>
        <v>0</v>
      </c>
      <c r="HU67" s="72">
        <f>SUMIF('Data entry'!$B$13:$CS$13,Totals!$D67,'Data entry'!$B$98:$CS$98)</f>
        <v>0</v>
      </c>
      <c r="HV67" s="72">
        <f>SUMIF('Data entry'!$B$13:$CS$13,Totals!$D67,'Data entry'!$B$99:$CS$99)</f>
        <v>0</v>
      </c>
      <c r="HW67" s="72">
        <f t="shared" si="20"/>
        <v>0</v>
      </c>
      <c r="HX67" s="72">
        <f>SUMIF('Data entry'!$B$13:$CS$13,Totals!$D67,'Data entry'!$B$108:$CS$108)</f>
        <v>0</v>
      </c>
      <c r="HY67" s="72">
        <f>SUMIF('Data entry'!$B$13:$CS$13,Totals!$D67,'Data entry'!$B$109:$CS$109)</f>
        <v>0</v>
      </c>
      <c r="HZ67" s="72">
        <f>SUMIF('Data entry'!$B$13:$CS$13,Totals!$D67,'Data entry'!$B$110:$CS$110)</f>
        <v>0</v>
      </c>
      <c r="IA67" s="72">
        <f>SUMIF('Data entry'!$B$13:$CS$13,Totals!$D67,'Data entry'!$B$111:$CS$111)</f>
        <v>0</v>
      </c>
      <c r="IB67" s="72">
        <f>SUMIF('Data entry'!$B$13:$CS$13,Totals!$D67,'Data entry'!$B$112:$CS$112)</f>
        <v>0</v>
      </c>
      <c r="IC67" s="72">
        <f>SUMIF('Data entry'!$B$13:$CS$13,Totals!$D67,'Data entry'!$B$113:$CS$113)</f>
        <v>0</v>
      </c>
      <c r="ID67" s="72">
        <f>SUMIF('Data entry'!$B$13:$CS$13,Totals!$D67,'Data entry'!$B$114:$CS$114)</f>
        <v>0</v>
      </c>
      <c r="IE67" s="72">
        <f>SUMIF('Data entry'!$B$13:$CS$13,Totals!$D67,'Data entry'!$B$115:$CS$115)</f>
        <v>0</v>
      </c>
      <c r="IF67" s="72">
        <f>SUMIF('Data entry'!$B$13:$CS$13,Totals!$D67,'Data entry'!$B$116:$CS$116)</f>
        <v>0</v>
      </c>
      <c r="IG67" s="72">
        <f>SUMIF('Data entry'!$B$13:$CS$13,Totals!$D67,'Data entry'!$B$118:$CS$118)</f>
        <v>0</v>
      </c>
      <c r="IH67" s="72">
        <f>SUMIF('Data entry'!$B$13:$CS$13,Totals!$D67,'Data entry'!$B$120:$CS$120)</f>
        <v>0</v>
      </c>
      <c r="II67" s="72">
        <f>SUMIF('Data entry'!$B$13:$CS$13,Totals!$D67,'Data entry'!$B$125:$CS$125)</f>
        <v>0</v>
      </c>
      <c r="IJ67" s="72">
        <f>SUMIF('Data entry'!$B$13:$CS$13,Totals!$D67,'Data entry'!$B$126:$CS$126)</f>
        <v>0</v>
      </c>
      <c r="IK67" s="72">
        <f>SUMIF('Data entry'!$B$13:$CS$13,Totals!$D67,'Data entry'!$B$127:$CS$127)</f>
        <v>0</v>
      </c>
      <c r="IL67" s="72">
        <f>SUMIF('Data entry'!$B$13:$CS$13,Totals!$D67,'Data entry'!$B$128:$CS$128)</f>
        <v>0</v>
      </c>
      <c r="IM67" s="72">
        <f>SUMIF('Data entry'!$B$13:$CS$13,Totals!$D67,'Data entry'!$B$129:$CS$129)</f>
        <v>0</v>
      </c>
      <c r="IN67" s="72">
        <f>SUMIF('Data entry'!$B$13:$CS$13,Totals!$D67,'Data entry'!$B$130:$CS$130)</f>
        <v>0</v>
      </c>
      <c r="IO67" s="72">
        <f>SUMIF('Data entry'!$B$13:$CS$13,Totals!$D67,'Data entry'!$B$131:$CS$131)</f>
        <v>0</v>
      </c>
      <c r="IP67" s="72">
        <f>SUMIF('Data entry'!$B$13:$CS$13,Totals!$D67,'Data entry'!$B$132:$CS$132)</f>
        <v>0</v>
      </c>
      <c r="IQ67" s="72">
        <f>SUMIF('Data entry'!$B$13:$CS$13,Totals!$D67,'Data entry'!$B$133:$CS$133)</f>
        <v>0</v>
      </c>
      <c r="IR67" s="72">
        <f>SUMIF('Data entry'!$B$13:$CS$13,Totals!$D67,'Data entry'!$B$135:$CS$135)</f>
        <v>0</v>
      </c>
      <c r="IS67" s="72">
        <f>SUMIF('Data entry'!$B$13:$CS$13,Totals!$D67,'Data entry'!$B$137:$CS$137)</f>
        <v>0</v>
      </c>
      <c r="IT67" s="72">
        <f>SUMIF('Data entry'!$B$13:$CS$13,Totals!$D67,'Data entry'!$B$139:$CS$139)</f>
        <v>0</v>
      </c>
      <c r="IU67" s="77">
        <f>IF(D67=0,0,SUMIF('Data entry'!$B$13:$CS$13,Totals!$D67,'Data entry'!$B$140:$CS$140))</f>
        <v>0</v>
      </c>
      <c r="IV67" s="72">
        <f ca="1">SUMIF(Calculation!$E$4:$CS$4,Totals!$D67,Calculation!$E$1442:$Z$1442)+SUMIF('Allocation to schools'!$H$9:$IV$9,Totals!$D67,'Allocation to schools'!$H$133:$IV$133)</f>
        <v>0</v>
      </c>
      <c r="IW67" s="72">
        <f>SUMIF('Data entry'!$B$13:$CS$13,Totals!$D67,'Data entry'!$B$103:$CS$103)</f>
        <v>0</v>
      </c>
      <c r="IX67" s="25" t="str">
        <f t="shared" si="21"/>
        <v>The School's program 200 special education spending was equal to base, weighted, IDEA, and other special education funding.</v>
      </c>
    </row>
    <row r="68" spans="1:258" ht="14.5" hidden="1">
      <c r="A68" s="64" t="s">
        <v>130</v>
      </c>
      <c r="B68" s="64">
        <f>VLOOKUP(A68,'School listing'!$A$7:$E$99,2,FALSE)</f>
        <v>0</v>
      </c>
      <c r="C68" s="87" t="str">
        <f>IF(VLOOKUP(A68,'School listing'!$A$7:$E$99,3,FALSE)="","",VLOOKUP(A68,'School listing'!$A$7:$E$99,3,FALSE))</f>
        <v/>
      </c>
      <c r="D68" s="66">
        <f>VLOOKUP(A68,'School listing'!$A$7:$F$99,6,FALSE)</f>
        <v>0</v>
      </c>
      <c r="E68" s="79">
        <f>VLOOKUP(A68,'School listing'!$A$7:$E$100,4,FALSE)</f>
        <v>0</v>
      </c>
      <c r="F68" s="88"/>
      <c r="G68" s="82">
        <f ca="1">SUMIF(Calculation!$E$4:$CS$4,Totals!$D68,Calculation!$E$12:$Z$12)+SUMIF('Allocation to schools'!$H$9:$IV$9,Totals!$D68,'Allocation to schools'!$H$12:$IV$12)+SUMIF('Allocation to schools'!$H$9:$IV$9,Totals!$D68,'Allocation to schools'!$H$21:$IV$21)</f>
        <v>0</v>
      </c>
      <c r="H68" s="82">
        <f ca="1">SUMIF(Calculation!$E$4:$CS$4,Totals!$D68,Calculation!$E$117:$Z$117)+SUMIF('Allocation to schools'!$H$9:$IV$9,Totals!$D68,'Allocation to schools'!$H$13:$IV$13)+SUMIF('Allocation to schools'!$H$9:$IV$9,Totals!$D68,'Allocation to schools'!$H$22:$IV$22)</f>
        <v>0</v>
      </c>
      <c r="I68" s="72">
        <f ca="1">SUMIF(Calculation!$E$4:$CS$4,Totals!$D68,Calculation!$E$242:$Z$242)+SUMIF('Allocation to schools'!$H$9:$IV$9,Totals!$D68,'Allocation to schools'!$H$14:$IV$14)</f>
        <v>0</v>
      </c>
      <c r="J68" s="72">
        <f ca="1">SUMIF(Calculation!$E$4:$CS$4,Totals!$D68,Calculation!$E$640:$Z$640)+SUMIF('Allocation to schools'!$H$9:$IV$9,Totals!$D68,'Allocation to schools'!$H$15:$IV$15)</f>
        <v>0</v>
      </c>
      <c r="K68" s="72">
        <f>SUMIF('Data entry'!$B$13:$CS$13,Totals!$D68,'Data entry'!$B$41:$CS$41)</f>
        <v>0</v>
      </c>
      <c r="L68" s="72">
        <f ca="1">SUMIF(Calculation!$E$4:$CS$4,Totals!$D68,Calculation!$E$955:$Z$955)+SUMIF('Allocation to schools'!$H$9:$IV$9,Totals!$D68,'Allocation to schools'!$H$17:$IV$17)</f>
        <v>0</v>
      </c>
      <c r="M68" s="72">
        <f ca="1">SUMIF(Calculation!$E$4:$CS$4,Totals!$D68,Calculation!$E$1120:$Z$1120)+SUMIF('Allocation to schools'!$H$9:$IV$9,Totals!$D68,'Allocation to schools'!$H$18:$IV$18)</f>
        <v>0</v>
      </c>
      <c r="N68" s="71">
        <f ca="1">SUMIF(Calculation!$E$4:$CS$4,Totals!$D68,Calculation!$E$1458:$Z$1458)+SUMIF('Allocation to schools'!$H$9:$IV$9,Totals!$D68,'Allocation to schools'!$H$19:$IV$19)-SUMIF(Calculation!$E$4:$CS$4,Totals!$D68,Calculation!$E$1120:$Z$1120)-SUMIF(Calculation!$E$4:$CS$4,Totals!$D68,Calculation!$E$955:$Z$955)</f>
        <v>0</v>
      </c>
      <c r="O68" s="71">
        <f ca="1">SUMIF(Calculation!$E$4:$CS$4,Totals!$D68,Calculation!$E$1560:$Z$1560)+SUMIFS('Allocation to schools'!$H$12:$GI$12,'Allocation to schools'!$H$9:$GI$9,Totals!$D68,'Allocation to schools'!$H$10:$GI$10,"from federal sources")+SUMIFS('Allocation to schools'!$H$21:$GI$21,'Allocation to schools'!$H$9:$GI$9,Totals!$D68,'Allocation to schools'!$H$10:$GI$10,"from federal sources")</f>
        <v>0</v>
      </c>
      <c r="P68" s="71">
        <f ca="1">SUMIF(Calculation!$E$4:$CS$4,Totals!$D68,Calculation!$E$1561:$Z$1561)+SUMIFS('Allocation to schools'!$H$13:$GI$13,'Allocation to schools'!$H$9:$GI$9,Totals!$D68,'Allocation to schools'!$H$10:$GI$10,"from federal sources")+SUMIFS('Allocation to schools'!$H$22:$GI$22,'Allocation to schools'!$H$9:$GI$9,Totals!$D68,'Allocation to schools'!$H$10:$GI$10,"from federal sources")</f>
        <v>0</v>
      </c>
      <c r="Q68" s="71">
        <f ca="1">SUMIF(Calculation!$E$4:$CS$4,Totals!$D68,Calculation!$E$1562:$Z$1562)+SUMIFS('Allocation to schools'!$H$188:$GI$188,'Allocation to schools'!$H$9:$GI$9,Totals!$D68,'Allocation to schools'!$H$10:$GI$10,"from federal sources")+SUMIF('Data entry'!$B$13:$CS$13,Totals!$D68,'Data entry'!$B$42:$CS$42)</f>
        <v>0</v>
      </c>
      <c r="R68" s="82">
        <f ca="1">SUMIF(Calculation!$E$4:$CS$4,Totals!$D68,Calculation!$E$1229:$Z$1229)+SUMIF('Allocation to schools'!$H$9:$IV$9,Totals!$D68,'Allocation to schools'!$H$20:$IV$20)+SUMIF('Allocation to schools'!$H$9:$IV$9,Totals!$D68,'Allocation to schools'!$H$22:$IV$22)</f>
        <v>0</v>
      </c>
      <c r="S68" s="72">
        <f ca="1">SUMIF(Calculation!$E$4:$CS$4,Totals!$D68,Calculation!$E$19:$Z$19)+SUMIF('Allocation to schools'!$H$9:$IV$9,Totals!$D68,'Allocation to schools'!$H$24:$IV$24)</f>
        <v>0</v>
      </c>
      <c r="T68" s="72">
        <f ca="1">SUMIF(Calculation!$E$4:$CS$4,Totals!$D68,Calculation!$E$124:$Z$124)+SUMIF('Allocation to schools'!$H$9:$IV$9,Totals!$D68,'Allocation to schools'!$H$25:$IV$25)</f>
        <v>0</v>
      </c>
      <c r="U68" s="72">
        <f ca="1">SUMIF(Calculation!$E$4:$CS$4,Totals!$D68,Calculation!$E$269:$Z$269)+SUMIF('Allocation to schools'!$H$9:$IV$9,Totals!$D68,'Allocation to schools'!$H$26:$IV$26)</f>
        <v>0</v>
      </c>
      <c r="V68" s="72">
        <f ca="1">SUMIF(Calculation!$E$4:$CS$4,Totals!$D68,Calculation!$E$647:$Z$647)+SUMIF('Allocation to schools'!$H$9:$IV$9,Totals!$D68,'Allocation to schools'!$H$27:$IV$27)</f>
        <v>0</v>
      </c>
      <c r="W68" s="72">
        <f>SUMIF('Data entry'!$B$13:$CS$13,Totals!$D68,'Data entry'!$B$43:$CS$43)</f>
        <v>0</v>
      </c>
      <c r="X68" s="72">
        <f ca="1">SUMIF(Calculation!$E$4:$CS$4,Totals!$D68,Calculation!$E$962:$Z$962)+SUMIF('Allocation to schools'!$H$9:$IV$9,Totals!$D68,'Allocation to schools'!$H$29:$IV$29)</f>
        <v>0</v>
      </c>
      <c r="Y68" s="72">
        <f ca="1">SUMIF(Calculation!$E$4:$CS$4,Totals!$D68,Calculation!$E$1127:$Z$1127)+SUMIF('Allocation to schools'!$H$9:$IV$9,Totals!$D68,'Allocation to schools'!$H$30:$IV$30)</f>
        <v>0</v>
      </c>
      <c r="Z68" s="71">
        <f ca="1">SUMIF(Calculation!$E$4:$CS$4,Totals!$D68,Calculation!$E$1463:$Z$1463)+SUMIF('Allocation to schools'!$H$9:$IV$9,Totals!$D68,'Allocation to schools'!$H$31:$IV$31)-SUMIF(Calculation!$E$4:$CS$4,Totals!$D68,Calculation!$E$962:$Z$962)-SUMIF(Calculation!$E$4:$CS$4,Totals!$D68,Calculation!$E$1127:$Z$1127)</f>
        <v>0</v>
      </c>
      <c r="AA68" s="71">
        <f ca="1">SUMIF(Calculation!$E$4:$CS$4,Totals!$D68,Calculation!$E$1563:$Z$1563)+SUMIFS('Allocation to schools'!$H$24:$GI$24,'Allocation to schools'!$H$9:$GI$9,Totals!$D68,'Allocation to schools'!$H$10:$GI$10,"from federal sources")</f>
        <v>0</v>
      </c>
      <c r="AB68" s="71">
        <f ca="1">SUMIF(Calculation!$E$4:$CS$4,Totals!$D68,Calculation!$E$1564:$Z$1564)+SUMIFS('Allocation to schools'!$H$25:$GI$25,'Allocation to schools'!$H$9:$GI$9,Totals!$D68,'Allocation to schools'!$H$10:$GI$10,"from federal sources")</f>
        <v>0</v>
      </c>
      <c r="AC68" s="71">
        <f ca="1">SUMIF(Calculation!$E$4:$CS$4,Totals!$D68,Calculation!$E$1571:$Z$1571)+SUMIFS('Allocation to schools'!$H$189:$GI$189,'Allocation to schools'!$H$9:$GI$9,Totals!$D68,'Allocation to schools'!$H$10:$GI$10,"from federal sources")</f>
        <v>0</v>
      </c>
      <c r="AD68" s="72">
        <f ca="1">SUMIF(Calculation!$E$4:$CS$4,Totals!$D68,Calculation!$E$1240:$Z$1240)+SUMIF('Allocation to schools'!$H$9:$IV$9,Totals!$D68,'Allocation to schools'!$H$32:$IV$32)</f>
        <v>0</v>
      </c>
      <c r="AE68" s="72">
        <f ca="1">SUMIF(Calculation!$E$4:$CS$4,Totals!$D68,Calculation!$E$26:$Z$26)+SUMIF('Allocation to schools'!$H$9:$IV$9,Totals!$D68,'Allocation to schools'!$H$33:$IV$33)</f>
        <v>0</v>
      </c>
      <c r="AF68" s="72">
        <f ca="1">SUMIF(Calculation!$E$4:$CS$4,Totals!$D68,Calculation!$E$131:$Z$131)+SUMIF('Allocation to schools'!$H$9:$IV$9,Totals!$D68,'Allocation to schools'!$H$34:$IV$34)</f>
        <v>0</v>
      </c>
      <c r="AG68" s="72">
        <f ca="1">SUMIF(Calculation!$E$4:$CS$4,Totals!$D68,Calculation!$E$296:$Z$296)+SUMIF('Allocation to schools'!$H$9:$IV$9,Totals!$D68,'Allocation to schools'!$H$35:$IV$35)</f>
        <v>0</v>
      </c>
      <c r="AH68" s="72">
        <f ca="1">SUMIF(Calculation!$E$4:$CS$4,Totals!$D68,Calculation!$E$654:$Z$654)+SUMIF('Allocation to schools'!$H$9:$IV$9,Totals!$D68,'Allocation to schools'!$H$36:$IV$36)</f>
        <v>0</v>
      </c>
      <c r="AI68" s="72">
        <f>SUMIF('Data entry'!$B$13:$CS$13,Totals!$D68,'Data entry'!$B$45:$CS$45)</f>
        <v>0</v>
      </c>
      <c r="AJ68" s="72">
        <f ca="1">SUMIF(Calculation!$E$4:$CS$4,Totals!$D68,Calculation!$E$969:$Z$969)+SUMIF('Allocation to schools'!$H$9:$IV$9,Totals!$D68,'Allocation to schools'!$H$38:$IV$38)</f>
        <v>0</v>
      </c>
      <c r="AK68" s="72">
        <f ca="1">SUMIF(Calculation!$E$4:$CS$4,Totals!$D68,Calculation!$E$1134:$Z$1134)+SUMIF('Allocation to schools'!$H$9:$IV$9,Totals!$D68,'Allocation to schools'!$H$39:$IV$39)</f>
        <v>0</v>
      </c>
      <c r="AL68" s="71">
        <f ca="1">SUMIF(Calculation!$E$4:$CS$4,Totals!$D68,Calculation!$E$1468:$Z$1468)+SUMIF('Allocation to schools'!$H$9:$IV$9,Totals!$D68,'Allocation to schools'!$H$40:$IV$40)-SUMIF(Calculation!$E$4:$CS$4,Totals!$D68,Calculation!$E$969:$Z$969)-SUMIF(Calculation!$E$4:$CS$4,Totals!$D68,Calculation!$E$1134:$Z$1134)</f>
        <v>0</v>
      </c>
      <c r="AM68" s="71">
        <f ca="1">SUMIF(Calculation!$E$4:$CS$4,Totals!$D68,Calculation!$E$1572:$Z$1572)+SUMIFS('Allocation to schools'!$H$33:$GI$33,'Allocation to schools'!$H$9:$GI$9,Totals!$D68,'Allocation to schools'!$H$10:$GI$10,"from federal sources")</f>
        <v>0</v>
      </c>
      <c r="AN68" s="71">
        <f ca="1">SUMIF(Calculation!$E$4:$CS$4,Totals!$D68,Calculation!$E$1573:$Z$1573)+SUMIFS('Allocation to schools'!$H$34:$GI$34,'Allocation to schools'!$H$9:$GI$9,Totals!$D68,'Allocation to schools'!$H$10:$GI$10,"from federal sources")</f>
        <v>0</v>
      </c>
      <c r="AO68" s="71">
        <f ca="1">SUMIF(Calculation!$E$4:$CS$4,Totals!$D68,Calculation!$E$1580:$Z$1580)+SUMIFS('Allocation to schools'!$H$190:$GI$190,'Allocation to schools'!$H$9:$GI$9,Totals!$D68,'Allocation to schools'!$H$10:$GI$10,"from federal sources")</f>
        <v>0</v>
      </c>
      <c r="AP68" s="72">
        <f ca="1">SUMIF(Calculation!$E$4:$CS$4,Totals!$D68,Calculation!$E$1251:$Z$1251)+SUMIF('Allocation to schools'!$H$9:$IV$9,Totals!$D68,'Allocation to schools'!$H$41:$IV$41)</f>
        <v>0</v>
      </c>
      <c r="AQ68" s="72">
        <f ca="1">SUMIF(Calculation!$E$4:$CS$4,Totals!$D68,Calculation!$E$33:$Z$33)+SUMIF('Allocation to schools'!$H$9:$IV$9,Totals!$D68,'Allocation to schools'!$H$42:$IV$42)</f>
        <v>0</v>
      </c>
      <c r="AR68" s="72">
        <f ca="1">SUMIF(Calculation!$E$4:$CS$4,Totals!$D68,Calculation!$E$138:$Z$138)+SUMIF('Allocation to schools'!$H$9:$IV$9,Totals!$D68,'Allocation to schools'!$H$43:$IV$43)</f>
        <v>0</v>
      </c>
      <c r="AS68" s="72">
        <f ca="1">SUMIF(Calculation!$E$4:$CS$4,Totals!$D68,Calculation!$E$323:$Z$323)+SUMIF('Allocation to schools'!$H$9:$IV$9,Totals!$D68,'Allocation to schools'!$H$44:$IV$44)</f>
        <v>0</v>
      </c>
      <c r="AT68" s="72">
        <f ca="1">SUMIF(Calculation!$E$4:$CS$4,Totals!$D68,Calculation!$E$661:$Z$661)+SUMIF('Allocation to schools'!$H$9:$IV$9,Totals!$D68,'Allocation to schools'!$H$45:$IV$45)</f>
        <v>0</v>
      </c>
      <c r="AU68" s="72">
        <f>SUMIF('Data entry'!$B$13:$CS$13,Totals!$D68,'Data entry'!$B$47:$CS$47)</f>
        <v>0</v>
      </c>
      <c r="AV68" s="72">
        <f ca="1">SUMIF(Calculation!$E$4:$CS$4,Totals!$D68,Calculation!$E$976:$Z$976)+SUMIF('Allocation to schools'!$H$9:$IV$9,Totals!$D68,'Allocation to schools'!$H$47:$IV$47)</f>
        <v>0</v>
      </c>
      <c r="AW68" s="72">
        <f ca="1">SUMIF(Calculation!$E$4:$CS$4,Totals!$D68,Calculation!$E$1060:$Z$1060)+SUMIF('Allocation to schools'!$H$9:$IV$9,Totals!$D68,'Allocation to schools'!$H$48:$IV$48)</f>
        <v>0</v>
      </c>
      <c r="AX68" s="72">
        <f ca="1">SUMIF(Calculation!$E$4:$CS$4,Totals!$D68,Calculation!$E$1141:$Z$1141)+SUMIF('Allocation to schools'!$H$9:$IV$9,Totals!$D68,'Allocation to schools'!$H$49:$IV$49)</f>
        <v>0</v>
      </c>
      <c r="AY68" s="83">
        <f ca="1">SUMIF(Calculation!$E$4:$CS$4,Totals!$D68,Calculation!$E$1473:$Z$1473)+SUMIF('Allocation to schools'!$H$9:$IV$9,Totals!$D68,'Allocation to schools'!$H$50:$IV$50)-SUMIF(Calculation!$E$4:$CS$4,Totals!$D68,Calculation!$E$976:$Z$976)-SUMIF(Calculation!$E$4:$CS$4,Totals!$D68,Calculation!$E$1060:$Z$1060)-SUMIF(Calculation!$E$4:$CS$4,Totals!$D68,Calculation!$E$1141:$Z$1141)</f>
        <v>0</v>
      </c>
      <c r="AZ68" s="83">
        <f ca="1">SUMIF(Calculation!$E$4:$CS$4,Totals!$D68,Calculation!$E$1581:$Z$1581)+SUMIFS('Allocation to schools'!$H$42:$GI$42,'Allocation to schools'!$H$9:$GI$9,Totals!$D68,'Allocation to schools'!$H$10:$GI$10,"from federal sources")</f>
        <v>0</v>
      </c>
      <c r="BA68" s="83">
        <f ca="1">SUMIF(Calculation!$E$4:$CS$4,Totals!$D68,Calculation!$E$1582:$Z$1582)+SUMIFS('Allocation to schools'!$H$43:$GI$43,'Allocation to schools'!$H$9:$GI$9,Totals!$D68,'Allocation to schools'!$H$10:$GI$10,"from federal sources")</f>
        <v>0</v>
      </c>
      <c r="BB68" s="83">
        <f ca="1">SUMIF(Calculation!$E$4:$CS$4,Totals!$D68,Calculation!$E$1589:$Z$1589)+SUMIFS('Allocation to schools'!$H$191:$GI$191,'Allocation to schools'!$H$9:$GI$9,Totals!$D68,'Allocation to schools'!$H$10:$GI$10,"from federal sources")</f>
        <v>0</v>
      </c>
      <c r="BC68" s="72">
        <f ca="1">SUMIF(Calculation!$E$4:$CS$4,Totals!$D68,Calculation!$E$1262:$Z$1262)+SUMIF('Allocation to schools'!$H$9:$IV$9,Totals!$D68,'Allocation to schools'!$H$51:$IV$51)</f>
        <v>0</v>
      </c>
      <c r="BD68" s="72">
        <f ca="1">SUMIF(Calculation!$E$4:$CS$4,Totals!$D68,Calculation!$E$40:$Z$40)+SUMIF('Allocation to schools'!$H$9:$IV$9,Totals!$D68,'Allocation to schools'!$H$52:$IV$52)</f>
        <v>0</v>
      </c>
      <c r="BE68" s="72">
        <f ca="1">SUMIF(Calculation!$E$4:$CS$4,Totals!$D68,Calculation!$E$145:$Z$145)+SUMIF('Allocation to schools'!$H$9:$IV$9,Totals!$D68,'Allocation to schools'!$H$53:$IV$53)</f>
        <v>0</v>
      </c>
      <c r="BF68" s="72">
        <f ca="1">SUMIF(Calculation!$E$4:$CS$4,Totals!$D68,Calculation!$E$350:$Z$350)+SUMIF('Allocation to schools'!$H$9:$IV$9,Totals!$D68,'Allocation to schools'!$H$54:$IV$54)</f>
        <v>0</v>
      </c>
      <c r="BG68" s="72">
        <f ca="1">SUMIF(Calculation!$E$4:$CS$4,Totals!$D68,Calculation!$E$668:$Z$668)+SUMIF('Allocation to schools'!$H$9:$IV$9,Totals!$D68,'Allocation to schools'!$H$55:$IV$55)</f>
        <v>0</v>
      </c>
      <c r="BH68" s="72">
        <f>SUMIF('Data entry'!$B$13:$CS$13,Totals!$D68,'Data entry'!$B$49:$CS$49)</f>
        <v>0</v>
      </c>
      <c r="BI68" s="72">
        <f ca="1">SUMIF(Calculation!$E$4:$CS$4,Totals!$D68,Calculation!$E$983:$Z$983)+SUMIF('Allocation to schools'!$H$9:$IV$9,Totals!$D68,'Allocation to schools'!$H$57:$IV$57)</f>
        <v>0</v>
      </c>
      <c r="BJ68" s="72">
        <f ca="1">SUMIF(Calculation!$E$4:$CS$4,Totals!$D68,Calculation!$E$1148:$Z$1148)+SUMIF('Allocation to schools'!$H$9:$IV$9,Totals!$D68,'Allocation to schools'!$H$58:$IV$58)</f>
        <v>0</v>
      </c>
      <c r="BK68" s="71">
        <f ca="1">SUMIF(Calculation!$E$4:$CS$4,Totals!$D68,Calculation!$E$1478:$Z$1478)+SUMIF('Allocation to schools'!$H$9:$IV$9,Totals!$D68,'Allocation to schools'!$H$59:$IV$59)-SUMIF(Calculation!$E$4:$CS$4,Totals!$D68,Calculation!$E$983:$Z$983)-SUMIF(Calculation!$E$4:$CS$4,Totals!$D68,Calculation!$E$1148:$Z$1148)</f>
        <v>0</v>
      </c>
      <c r="BL68" s="71">
        <f ca="1">SUMIF(Calculation!$E$4:$CS$4,Totals!$D68,Calculation!$E$1590:$Z$1590)+SUMIFS('Allocation to schools'!$H$52:$GI$52,'Allocation to schools'!$H$9:$GI$9,Totals!$D68,'Allocation to schools'!$H$10:$GI$10,"from federal sources")</f>
        <v>0</v>
      </c>
      <c r="BM68" s="71">
        <f ca="1">SUMIF(Calculation!$E$4:$CS$4,Totals!$D68,Calculation!$E$1591:$Z$1591)+SUMIFS('Allocation to schools'!$H$53:$GI$53,'Allocation to schools'!$H$9:$GI$9,Totals!$D68,'Allocation to schools'!$H$10:$GI$10,"from federal sources")</f>
        <v>0</v>
      </c>
      <c r="BN68" s="71">
        <f ca="1">SUMIF(Calculation!$E$4:$CS$4,Totals!$D68,Calculation!$E$1598:$Z$1598)+SUMIFS('Allocation to schools'!$H$192:$GI$192,'Allocation to schools'!$H$9:$GI$9,Totals!$D68,'Allocation to schools'!$H$10:$GI$10,"from federal sources")</f>
        <v>0</v>
      </c>
      <c r="BO68" s="72">
        <f ca="1">SUMIF(Calculation!$E$4:$CS$4,Totals!$D68,Calculation!$E$1273:$Z$1273)+SUMIF('Allocation to schools'!$H$9:$IV$9,Totals!$D68,'Allocation to schools'!$H$60:$IV$60)</f>
        <v>0</v>
      </c>
      <c r="BP68" s="72">
        <f ca="1">SUMIF(Calculation!$E$4:$CS$4,Totals!$D68,Calculation!$E$47:$Z$47)+SUMIF(Calculation!$E$4:$CS$4,Totals!$D68,Calculation!$E$54:$Z$54)+SUMIF('Allocation to schools'!$H$9:$IV$9,Totals!$D68,'Allocation to schools'!$H$61:$IV$61)</f>
        <v>0</v>
      </c>
      <c r="BQ68" s="72">
        <f ca="1">SUMIF(Calculation!$E$4:$CS$4,Totals!$D68,Calculation!$E$152:$Z$152)+SUMIF(Calculation!$E$4:$CS$4,Totals!$D68,Calculation!$E$159:$Z$159)+SUMIF('Allocation to schools'!$H$9:$IV$9,Totals!$D68,'Allocation to schools'!$H$62:$IV$62)</f>
        <v>0</v>
      </c>
      <c r="BR68" s="72">
        <f ca="1">SUMIF(Calculation!$E$4:$CS$4,Totals!$D68,Calculation!$E$377:$Z$377)+SUMIF(Calculation!$E$4:$CS$4,Totals!$D68,Calculation!$E$404:$Z$404)+SUMIF('Allocation to schools'!$H$9:$IV$9,Totals!$D68,'Allocation to schools'!$H$63:$IV$63)</f>
        <v>0</v>
      </c>
      <c r="BS68" s="72">
        <f ca="1">SUMIF(Calculation!$E$4:$CS$4,Totals!$D68,Calculation!$E$675:$Z$675)+SUMIF(Calculation!$E$4:$CS$4,Totals!$D68,Calculation!$E$682:$Z$682)+SUMIF('Allocation to schools'!$H$9:$IV$9,Totals!$D68,'Allocation to schools'!$H$64:$IV$64)</f>
        <v>0</v>
      </c>
      <c r="BT68" s="72">
        <f>SUMIF('Data entry'!$B$13:$CS$13,Totals!$D68,'Data entry'!$B$51:$CS$51)</f>
        <v>0</v>
      </c>
      <c r="BU68" s="72">
        <f ca="1">SUMIF(Calculation!$E$4:$CS$4,Totals!$D68,Calculation!$E$990:$Z$990)+SUMIF(Calculation!$E$4:$CS$4,Totals!$D68,Calculation!$E$997:$Z$997)+SUMIF('Allocation to schools'!$H$9:$IV$9,Totals!$D68,'Allocation to schools'!$H$66:$IV$66)</f>
        <v>0</v>
      </c>
      <c r="BV68" s="72">
        <f ca="1">SUMIF(Calculation!$E$4:$CS$4,Totals!$D68,Calculation!$E$1086:$Z$1086)+SUMIF('Allocation to schools'!$H$9:$IV$9,Totals!$D68,'Allocation to schools'!$H$67:$IV$67)</f>
        <v>0</v>
      </c>
      <c r="BW68" s="72">
        <f ca="1">SUMIF(Calculation!$E$4:$CS$4,Totals!$D68,Calculation!$E$1155:$Z$1155)+SUMIF(Calculation!$E$4:$CS$4,Totals!$D68,Calculation!$E$1162:$Z$1162)+SUMIF('Allocation to schools'!$H$9:$IV$9,Totals!$D68,'Allocation to schools'!$H$68:$IV$68)</f>
        <v>0</v>
      </c>
      <c r="BX68" s="71">
        <f ca="1">SUMIF(Calculation!$E$4:$CS$4,Totals!$D68,Calculation!$E$1483:$Z$1483)+SUMIF(Calculation!$E$4:$CS$4,Totals!$D68,Calculation!$E$1488:$Z$1488)+SUMIF('Allocation to schools'!$H$9:$IV$9,Totals!$D68,'Allocation to schools'!$H$69:$IV$69)-SUMIF(Calculation!$E$4:$CS$4,Totals!$D68,Calculation!$E$990:$Z$990)-SUMIF(Calculation!$E$4:$CS$4,Totals!$D68,Calculation!$E$1086:$Z$1086)-SUMIF(Calculation!$E$4:$CS$4,Totals!$D68,Calculation!$E$1155:$Z$1155)</f>
        <v>0</v>
      </c>
      <c r="BY68" s="71">
        <f ca="1">SUMIF(Calculation!$E$4:$CS$4,Totals!$D68,Calculation!$E$1599:$Z$1599)+SUMIF(Calculation!$E$4:$CS$4,Totals!$D68,Calculation!$E$1608:$Z$1608)+SUMIFS('Allocation to schools'!$H$61:$GI$61,'Allocation to schools'!$H$9:$GI$9,Totals!$D68,'Allocation to schools'!$H$10:$GI$10,"from federal sources")</f>
        <v>0</v>
      </c>
      <c r="BZ68" s="71">
        <f ca="1">SUMIF(Calculation!$E$4:$CS$4,Totals!$D68,Calculation!$E$1600:$Z$1600)+SUMIF(Calculation!$E$4:$CS$4,Totals!$D68,Calculation!$E$1609:$Z$1609)+SUMIFS('Allocation to schools'!$H$62:$GI$62,'Allocation to schools'!$H$9:$GI$9,Totals!$D68,'Allocation to schools'!$H$10:$GI$10,"from federal sources")</f>
        <v>0</v>
      </c>
      <c r="CA68" s="71">
        <f ca="1">SUMIF(Calculation!$E$4:$CS$4,Totals!$D68,Calculation!$E$1607:$Z$1607)+SUMIF(Calculation!$E$4:$CS$4,Totals!$D68,Calculation!$E$1616:$Z$1616)+SUMIFS('Allocation to schools'!$H$193:$GI$193,'Allocation to schools'!$H$9:$GI$9,Totals!$D68,'Allocation to schools'!$H$10:$GI$10,"from federal sources")</f>
        <v>0</v>
      </c>
      <c r="CB68" s="72">
        <f ca="1">SUMIF(Calculation!$E$4:$CS$4,Totals!$D68,Calculation!$E$1284:$Z$1284)+SUMIF(Calculation!$E$4:$CS$4,Totals!$D68,Calculation!$E$1295:$Z$1295)+SUMIF('Allocation to schools'!$H$9:$IV$9,Totals!$D68,'Allocation to schools'!$H$70:$IV$70)</f>
        <v>0</v>
      </c>
      <c r="CC68" s="72">
        <f ca="1">SUMIF(Calculation!$E$4:$CS$4,Totals!$D68,Calculation!$E$61:$Z$61)+SUMIF('Allocation to schools'!$H$9:$IV$9,Totals!$D68,'Allocation to schools'!$H$71:$IV$71)</f>
        <v>0</v>
      </c>
      <c r="CD68" s="72">
        <f ca="1">SUMIF(Calculation!$E$4:$CS$4,Totals!$D68,Calculation!$E$166:$Z$166)+SUMIF('Allocation to schools'!$H$9:$IV$9,Totals!$D68,'Allocation to schools'!$H$72:$IV$72)</f>
        <v>0</v>
      </c>
      <c r="CE68" s="72">
        <f ca="1">SUMIF(Calculation!$E$4:$CS$4,Totals!$D68,Calculation!$E$431:$Z$431)+SUMIF('Allocation to schools'!$H$9:$IV$9,Totals!$D68,'Allocation to schools'!$H$73:$IV$73)</f>
        <v>0</v>
      </c>
      <c r="CF68" s="72">
        <f ca="1">SUMIF(Calculation!$E$4:$CS$4,Totals!$D68,Calculation!$E$689:$Z$689)+SUMIF('Allocation to schools'!$H$9:$IV$9,Totals!$D68,'Allocation to schools'!$H$74:$IV$74)</f>
        <v>0</v>
      </c>
      <c r="CG68" s="72">
        <f>SUMIF('Data entry'!$B$13:$CS$13,Totals!$D68,'Data entry'!$B$53:$CS$53)</f>
        <v>0</v>
      </c>
      <c r="CH68" s="72">
        <f ca="1">SUMIF(Calculation!$E$4:$CS$4,Totals!$D68,Calculation!$E$1004:$Z$1004)+SUMIF('Allocation to schools'!$H$9:$IV$9,Totals!$D68,'Allocation to schools'!$H$76:$IV$76)</f>
        <v>0</v>
      </c>
      <c r="CI68" s="72">
        <f ca="1">SUMIF(Calculation!$E$4:$CS$4,Totals!$D68,Calculation!$E$1169:$Z$1169)+SUMIF('Allocation to schools'!$H$9:$IV$9,Totals!$D68,'Allocation to schools'!$H$77:$IV$77)</f>
        <v>0</v>
      </c>
      <c r="CJ68" s="71">
        <f ca="1">SUMIF(Calculation!$E$4:$CS$4,Totals!$D68,Calculation!$E$1493:$Z$1493)+SUMIF('Allocation to schools'!$H$9:$IV$9,Totals!$D68,'Allocation to schools'!$H$78:$IV$78)-SUMIF(Calculation!$E$4:$CS$4,Totals!$D68,Calculation!$E$1004:$Z$1004)-SUMIF(Calculation!$E$4:$CS$4,Totals!$D68,Calculation!$E$1169:$Z$1169)</f>
        <v>0</v>
      </c>
      <c r="CK68" s="71">
        <f ca="1">SUMIF(Calculation!$E$4:$CS$4,Totals!$D68,Calculation!$E$1617:$Z$1617)+SUMIFS('Allocation to schools'!$H$71:$GI$71,'Allocation to schools'!$H$9:$GI$9,Totals!$D68,'Allocation to schools'!$H$10:$GI$10,"from federal sources")</f>
        <v>0</v>
      </c>
      <c r="CL68" s="71">
        <f ca="1">SUMIF(Calculation!$E$4:$CS$4,Totals!$D68,Calculation!$E$1618:$Z$1618)+SUMIFS('Allocation to schools'!$H$72:$GI$72,'Allocation to schools'!$H$9:$GI$9,Totals!$D68,'Allocation to schools'!$H$10:$GI$10,"from federal sources")</f>
        <v>0</v>
      </c>
      <c r="CM68" s="71">
        <f ca="1">SUMIF(Calculation!$E$4:$CS$4,Totals!$D68,Calculation!$E$1625:$Z$1625)+SUMIFS('Allocation to schools'!$H$194:$GI$194,'Allocation to schools'!$H$9:$GI$9,Totals!$D68,'Allocation to schools'!$H$10:$GI$10,"from federal sources")</f>
        <v>0</v>
      </c>
      <c r="CN68" s="72">
        <f ca="1">SUMIF(Calculation!$E$4:$CS$4,Totals!$D68,Calculation!$E$1306:$Z$1306)+SUMIF('Allocation to schools'!$H$9:$IV$9,Totals!$D68,'Allocation to schools'!$H$79:$IV$79)</f>
        <v>0</v>
      </c>
      <c r="CO68" s="72">
        <f ca="1">SUMIF(Calculation!$E$4:$CS$4,Totals!$D68,Calculation!$E$68:$Z$68)+SUMIF('Allocation to schools'!$H$9:$IV$9,Totals!$D68,'Allocation to schools'!$H$80:$IV$80)</f>
        <v>0</v>
      </c>
      <c r="CP68" s="72">
        <f ca="1">SUMIF(Calculation!$E$4:$CS$4,Totals!$D68,Calculation!$E$173:$Z$173)+SUMIF('Allocation to schools'!$H$9:$IV$9,Totals!$D68,'Allocation to schools'!$H$81:$IV$81)</f>
        <v>0</v>
      </c>
      <c r="CQ68" s="72">
        <f ca="1">SUMIF(Calculation!$E$4:$CS$4,Totals!$D68,Calculation!$E$458:$Z$458)+SUMIF('Allocation to schools'!$H$9:$IV$9,Totals!$D68,'Allocation to schools'!$H$82:$IV$82)</f>
        <v>0</v>
      </c>
      <c r="CR68" s="72">
        <f ca="1">SUMIF(Calculation!$E$4:$CS$4,Totals!$D68,Calculation!$E$696:$Z$696)+SUMIF('Allocation to schools'!$H$9:$IV$9,Totals!$D68,'Allocation to schools'!$H$83:$IV$83)</f>
        <v>0</v>
      </c>
      <c r="CS68" s="72">
        <f>SUMIF('Data entry'!$B$13:$CS$13,Totals!$D68,'Data entry'!$B$55:$CS$55)</f>
        <v>0</v>
      </c>
      <c r="CT68" s="72">
        <f ca="1">SUMIF(Calculation!$E$4:$CS$4,Totals!$D68,Calculation!$E$1011:$Z$1011)+SUMIF('Allocation to schools'!$H$9:$IV$9,Totals!$D68,'Allocation to schools'!$H$85:$IV$85)</f>
        <v>0</v>
      </c>
      <c r="CU68" s="72">
        <f ca="1">SUMIF(Calculation!$E$4:$CS$4,Totals!$D68,Calculation!$E$1176:$Z$1176)+SUMIF('Allocation to schools'!$H$9:$IV$9,Totals!$D68,'Allocation to schools'!$H$86:$IV$86)</f>
        <v>0</v>
      </c>
      <c r="CV68" s="71">
        <f ca="1">SUMIF(Calculation!$E$4:$CS$4,Totals!$D68,Calculation!$E$1498:$Z$1498)+SUMIF('Allocation to schools'!$H$9:$IV$9,Totals!$D68,'Allocation to schools'!$H$87:$IV$87)-SUMIF(Calculation!$E$4:$CS$4,Totals!$D68,Calculation!$E$1011:$Z$1011)-SUMIF(Calculation!$E$4:$CS$4,Totals!$D68,Calculation!$E$1176:$Z$1176)</f>
        <v>0</v>
      </c>
      <c r="CW68" s="71">
        <f ca="1">SUMIF(Calculation!$E$4:$CS$4,Totals!$D68,Calculation!$E$1626:$Z$1626)+SUMIFS('Allocation to schools'!$H$80:$GI$80,'Allocation to schools'!$H$9:$GI$9,Totals!$D68,'Allocation to schools'!$H$10:$GI$10,"from federal sources")</f>
        <v>0</v>
      </c>
      <c r="CX68" s="71">
        <f ca="1">SUMIF(Calculation!$E$4:$CS$4,Totals!$D68,Calculation!$E$1627:$Z$1627)+SUMIFS('Allocation to schools'!$H$81:$GI$81,'Allocation to schools'!$H$9:$GI$9,Totals!$D68,'Allocation to schools'!$H$10:$GI$10,"from federal sources")</f>
        <v>0</v>
      </c>
      <c r="CY68" s="71">
        <f ca="1">SUMIF(Calculation!$E$4:$CS$4,Totals!$D68,Calculation!$E$1634:$Z$1634)+SUMIFS('Allocation to schools'!$H$195:$GI$195,'Allocation to schools'!$H$9:$GI$9,Totals!$D68,'Allocation to schools'!$H$10:$GI$10,"from federal sources")</f>
        <v>0</v>
      </c>
      <c r="CZ68" s="72">
        <f ca="1">SUMIF(Calculation!$E$4:$CS$4,Totals!$D68,Calculation!$E$75:$Z$75)+SUMIF('Allocation to schools'!$H$9:$IV$9,Totals!$D68,'Allocation to schools'!$H$88:$IV$88)</f>
        <v>0</v>
      </c>
      <c r="DA68" s="72">
        <f ca="1">SUMIF(Calculation!$E$4:$CS$4,Totals!$D68,Calculation!$E$180:$Z$180)+SUMIF('Allocation to schools'!$H$9:$IV$9,Totals!$D68,'Allocation to schools'!$H$89:$IV$89)</f>
        <v>0</v>
      </c>
      <c r="DB68" s="72">
        <f ca="1">SUMIF(Calculation!$E$4:$CS$4,Totals!$D68,Calculation!$E$485:$Z$485)+SUMIF('Allocation to schools'!$H$9:$IV$9,Totals!$D68,'Allocation to schools'!$H$90:$IV$90)</f>
        <v>0</v>
      </c>
      <c r="DC68" s="72">
        <f ca="1">SUMIF(Calculation!$E$4:$CS$4,Totals!$D68,Calculation!$E$703:$Z$703)+SUMIF('Allocation to schools'!$H$9:$IV$9,Totals!$D68,'Allocation to schools'!$H$91:$IV$91)</f>
        <v>0</v>
      </c>
      <c r="DD68" s="72">
        <f>SUMIF('Data entry'!$B$13:$CS$13,Totals!$D68,'Data entry'!$B$57:$CS$57)</f>
        <v>0</v>
      </c>
      <c r="DE68" s="72">
        <f ca="1">SUMIF(Calculation!$E$4:$CS$4,Totals!$D68,Calculation!$E$1018:$Z$1018)+SUMIF('Allocation to schools'!$H$9:$IV$9,Totals!$D68,'Allocation to schools'!$H$93:$IV$93)</f>
        <v>0</v>
      </c>
      <c r="DF68" s="72">
        <f ca="1">SUMIF(Calculation!$E$4:$CS$4,Totals!$D68,Calculation!$E$1183:$Z$1183)+SUMIF('Allocation to schools'!$H$9:$IV$9,Totals!$D68,'Allocation to schools'!$H$94:$IV$94)</f>
        <v>0</v>
      </c>
      <c r="DG68" s="71">
        <f ca="1">SUMIF(Calculation!$E$4:$CS$4,Totals!$D68,Calculation!$E$1503:$Z$1503)+SUMIF('Allocation to schools'!$H$9:$IV$9,Totals!$D68,'Allocation to schools'!$H$95:$IV$95)-SUMIF(Calculation!$E$4:$CS$4,Totals!$D68,Calculation!$E$1018:$Z$1018)-SUMIF(Calculation!$E$4:$CS$4,Totals!$D68,Calculation!$E$1183:$Z$1183)</f>
        <v>0</v>
      </c>
      <c r="DH68" s="71">
        <f ca="1">SUMIF(Calculation!$E$4:$CS$4,Totals!$D68,Calculation!$E$1635:$Z$1635)+SUMIFS('Allocation to schools'!$H$88:$GI$88,'Allocation to schools'!$H$9:$GI$9,Totals!$D68,'Allocation to schools'!$H$10:$GI$10,"from federal sources")</f>
        <v>0</v>
      </c>
      <c r="DI68" s="71">
        <f ca="1">SUMIF(Calculation!$E$4:$CS$4,Totals!$D68,Calculation!$E$1636:$Z$1636)+SUMIFS('Allocation to schools'!$H$89:$GI$89,'Allocation to schools'!$H$9:$GI$9,Totals!$D68,'Allocation to schools'!$H$10:$GI$10,"from federal sources")</f>
        <v>0</v>
      </c>
      <c r="DJ68" s="71">
        <f ca="1">SUMIF(Calculation!$E$4:$CS$4,Totals!$D68,Calculation!$E$1643:$Z$1643)+SUMIFS('Allocation to schools'!$H$196:$GI$196,'Allocation to schools'!$H$9:$GI$9,Totals!$D68,'Allocation to schools'!$H$10:$GI$10,"from federal sources")+IF(SUMIFS('Allocation to schools'!$H$196:$GI$196,'Allocation to schools'!$H$9:$GI$9,Totals!$D68,'Allocation to schools'!$H$10:$GI$10,"from federal sources")&gt;0,0,SUMIF('Data entry'!$B$13:$CS$13,Totals!$D68,'Data entry'!$B$98:$CS$98))</f>
        <v>0</v>
      </c>
      <c r="DK68" s="72">
        <f ca="1">SUMIF(Calculation!$E$4:$CS$4,Totals!$D68,Calculation!$E$1317:$Z$1317)+SUMIF('Allocation to schools'!$H$9:$IV$9,Totals!$D68,'Allocation to schools'!$H$96:$IV$96)</f>
        <v>0</v>
      </c>
      <c r="DL68" s="68"/>
      <c r="DM68" s="68"/>
      <c r="DN68" s="68"/>
      <c r="DO68" s="68"/>
      <c r="DP68" s="68"/>
      <c r="DQ68" s="68"/>
      <c r="DR68" s="68"/>
      <c r="DS68" s="68"/>
      <c r="DT68" s="72">
        <f ca="1">SUMIF(Calculation!$E$4:$CS$4,Totals!$D68,Calculation!$E$1339:$Z$1339)+SUMIF('Allocation to schools'!$H$9:$IV$9,Totals!$D68,'Allocation to schools'!$H$105:$IV$105)</f>
        <v>0</v>
      </c>
      <c r="DU68" s="72">
        <f ca="1">SUMIF(Calculation!$E$4:$CS$4,Totals!$D68,Calculation!$E$89:$Z$89)+SUMIF('Allocation to schools'!$H$9:$IV$9,Totals!$D68,'Allocation to schools'!$H$106:$IV$106)</f>
        <v>0</v>
      </c>
      <c r="DV68" s="72">
        <f ca="1">SUMIF(Calculation!$E$4:$CS$4,Totals!$D68,Calculation!$E$194:$Z$194)+SUMIF('Allocation to schools'!$H$9:$IV$9,Totals!$D68,'Allocation to schools'!$H$107:$IV$107)</f>
        <v>0</v>
      </c>
      <c r="DW68" s="72">
        <f ca="1">SUMIF(Calculation!$E$4:$CS$4,Totals!$D68,Calculation!$E$539:$Z$539)+SUMIF('Allocation to schools'!$H$9:$IV$9,Totals!$D68,'Allocation to schools'!$H$108:$IV$108)</f>
        <v>0</v>
      </c>
      <c r="DX68" s="72">
        <f ca="1">SUMIF(Calculation!$E$4:$CS$4,Totals!$D68,Calculation!$E$717:$Z$717)+SUMIF('Allocation to schools'!$H$9:$IV$9,Totals!$D68,'Allocation to schools'!$H$109:$IV$109)</f>
        <v>0</v>
      </c>
      <c r="DY68" s="72">
        <f>SUMIF('Data entry'!$B$13:$CS$13,Totals!$D68,'Data entry'!$B$59:$CS$59)</f>
        <v>0</v>
      </c>
      <c r="DZ68" s="72">
        <f ca="1">SUMIF(Calculation!$E$4:$CS$4,Totals!$D68,Calculation!$E$1032:$Z$1032)+SUMIF('Allocation to schools'!$H$9:$IV$9,Totals!$D68,'Allocation to schools'!$H$111:$IV$111)</f>
        <v>0</v>
      </c>
      <c r="EA68" s="72">
        <f ca="1">SUMIF(Calculation!$E$4:$CS$4,Totals!$D68,Calculation!$E$1197:$Z$1197)+SUMIF('Allocation to schools'!$H$9:$IV$9,Totals!$D68,'Allocation to schools'!$H$112:$IV$112)</f>
        <v>0</v>
      </c>
      <c r="EB68" s="71">
        <f ca="1">SUMIF(Calculation!$E$4:$CS$4,Totals!$D68,Calculation!$E$1508:$Z$1508)+SUMIF('Allocation to schools'!$H$9:$IV$9,Totals!$D68,'Allocation to schools'!$H$113:$IV$113)-SUMIF(Calculation!$E$4:$CS$4,Totals!$D68,Calculation!$E$1032:$Z$1032)-SUMIF(Calculation!$E$4:$CS$4,Totals!$D68,Calculation!$E$1197:$Z$1197)</f>
        <v>0</v>
      </c>
      <c r="EC68" s="71">
        <f ca="1">SUMIF(Calculation!$E$4:$CS$4,Totals!$D68,Calculation!$E$1644:$Z$1644)+SUMIFS('Allocation to schools'!$H$106:$GI$106,'Allocation to schools'!$H$9:$GI$9,Totals!$D68,'Allocation to schools'!$H$10:$GI$10,"from federal sources")</f>
        <v>0</v>
      </c>
      <c r="ED68" s="71">
        <f ca="1">SUMIF(Calculation!$E$4:$CS$4,Totals!$D68,Calculation!$E$1645:$Z$1645)+SUMIFS('Allocation to schools'!$H$107:$GI$107,'Allocation to schools'!$H$9:$GI$9,Totals!$D68,'Allocation to schools'!$H$10:$GI$10,"from federal sources")</f>
        <v>0</v>
      </c>
      <c r="EE68" s="71">
        <f ca="1">SUMIF(Calculation!$E$4:$CS$4,Totals!$D68,Calculation!$E$1652:$Z$1652)+SUMIFS('Allocation to schools'!$H$198:$GI$198,'Allocation to schools'!$H$9:$GI$9,Totals!$D68,'Allocation to schools'!$H$10:$GI$10,"from federal sources")</f>
        <v>0</v>
      </c>
      <c r="EF68" s="72">
        <f ca="1">SUMIF(Calculation!$E$4:$CS$4,Totals!$D68,Calculation!$E$1350:$Z$1350)+SUMIF('Allocation to schools'!$H$9:$IV$9,Totals!$D68,'Allocation to schools'!$H$114:$IV$114)</f>
        <v>0</v>
      </c>
      <c r="EG68" s="72">
        <f ca="1">SUMIF(Calculation!$E$4:$CS$4,Totals!$D68,Calculation!$E$96:$Z$96)+SUMIF('Allocation to schools'!$H$9:$IV$9,Totals!$D68,'Allocation to schools'!$H$115:$IV$115)</f>
        <v>0</v>
      </c>
      <c r="EH68" s="72">
        <f ca="1">SUMIF(Calculation!$E$4:$CS$4,Totals!$D68,Calculation!$E$201:$Z$201)+SUMIF('Allocation to schools'!$H$9:$IV$9,Totals!$D68,'Allocation to schools'!$H$116:$IV$116)</f>
        <v>0</v>
      </c>
      <c r="EI68" s="72">
        <f ca="1">SUMIF(Calculation!$E$4:$CS$4,Totals!$D68,Calculation!$E$566:$Z$566)+SUMIF('Allocation to schools'!$H$9:$IV$9,Totals!$D68,'Allocation to schools'!$H$117:$IV$117)</f>
        <v>0</v>
      </c>
      <c r="EJ68" s="72">
        <f ca="1">SUMIF(Calculation!$E$4:$CS$4,Totals!$D68,Calculation!$E$724:$Z$724)+SUMIF('Allocation to schools'!$H$9:$IV$9,Totals!$D68,'Allocation to schools'!$H$118:$IV$118)</f>
        <v>0</v>
      </c>
      <c r="EK68" s="72">
        <f>SUMIF('Data entry'!$B$13:$CS$13,Totals!$D68,'Data entry'!$B$61:$CS$61)</f>
        <v>0</v>
      </c>
      <c r="EL68" s="72">
        <f ca="1">SUMIF(Calculation!$E$4:$CS$4,Totals!$D68,Calculation!$E$1039:$Z$1039)+SUMIF('Allocation to schools'!$H$9:$IV$9,Totals!$D68,'Allocation to schools'!$H$120:$IV$120)</f>
        <v>0</v>
      </c>
      <c r="EM68" s="72">
        <f ca="1">SUMIF(Calculation!$E$4:$CS$4,Totals!$D68,Calculation!$E$1204:$Z$1204)+SUMIF('Allocation to schools'!$H$9:$IV$9,Totals!$D68,'Allocation to schools'!$H$121:$IV$121)</f>
        <v>0</v>
      </c>
      <c r="EN68" s="71">
        <f ca="1">SUMIF(Calculation!$E$4:$CS$4,Totals!$D68,Calculation!$E$1527:$Z$1527)+SUMIF('Allocation to schools'!$H$9:$IV$9,Totals!$D68,'Allocation to schools'!$H$122:$IV$122)-SUMIF(Calculation!$E$4:$CS$4,Totals!$D68,Calculation!$E$1039:$Z$1039)-SUMIF(Calculation!$E$4:$CS$4,Totals!$D68,Calculation!$E$1204:$Z$1204)</f>
        <v>0</v>
      </c>
      <c r="EO68" s="72">
        <f ca="1">SUMIF(Calculation!$E$4:$CS$4,Totals!$D68,Calculation!$E$1361:$Z$1361)+SUMIF('Allocation to schools'!$H$9:$IV$9,Totals!$D68,'Allocation to schools'!$H$123:$IV$123)</f>
        <v>0</v>
      </c>
      <c r="EP68" s="72">
        <f>SUMIF('Data entry'!$B$13:$CS$13,Totals!$D68,'Data entry'!$B$67:$CS$67)</f>
        <v>0</v>
      </c>
      <c r="EQ68" s="70">
        <f ca="1">SUMIF(Calculation!$E$4:$CS$4,Totals!$D68,Calculation!$E$1559:$Z$1559)+SUMIF('Allocation to schools'!$H$9:$IV$9,Totals!$D68,'Allocation to schools'!$H$127:$IV$127)</f>
        <v>0</v>
      </c>
      <c r="ER68" s="68"/>
      <c r="ES68" s="72">
        <f>SUMIF('Data entry'!$B$13:$CS$13,Totals!$D68,'Data entry'!$B$62:$CS$62)</f>
        <v>0</v>
      </c>
      <c r="ET68" s="72">
        <f>SUMIF('Data entry'!$B$13:$CS$13,Totals!$D68,'Data entry'!$B$63:$CS$63)</f>
        <v>0</v>
      </c>
      <c r="EU68" s="72">
        <f ca="1">SUMIF(Calculation!$E$4:$CS$4,Totals!$D68,Calculation!$E$110:$Z$110)+SUMIFS('Allocation to schools'!$H$167:$GI$167,'Allocation to schools'!$H$9:$GI$9,Totals!$D68,'Allocation to schools'!$H$10:$GI$10,"from federal sources")</f>
        <v>0</v>
      </c>
      <c r="EV68" s="72">
        <f ca="1">SUMIF(Calculation!$E$4:$CS$4,Totals!$D68,Calculation!$E$215:$Z$215)+SUMIFS('Allocation to schools'!$H$168:$GI$168,'Allocation to schools'!$H$9:$GI$9,Totals!$D68,'Allocation to schools'!$H$10:$GI$10,"from federal sources")</f>
        <v>0</v>
      </c>
      <c r="EW68" s="72">
        <f ca="1">SUMIF(Calculation!$E$4:$CS$4,Totals!$D68,Calculation!$E$633:$Z$633)+SUMIFS('Allocation to schools'!$H$169:$GI$169,'Allocation to schools'!$H$9:$GI$9,Totals!$D68,'Allocation to schools'!$H$10:$GI$10,"from federal sources")</f>
        <v>0</v>
      </c>
      <c r="EX68" s="72">
        <f ca="1">SUMIF(Calculation!$E$4:$CS$4,Totals!$D68,Calculation!$E$738:$Z$738)+SUMIFS('Allocation to schools'!$F$170:$GI$170,'Allocation to schools'!$F$9:$GI$9,Totals!$D68,'Allocation to schools'!$F$10:$GI$10,"from federal sources")+IF(SUMIFS('Allocation to schools'!$F$88:$GI$88,'Allocation to schools'!$F$9:$GI$9,Totals!$D68,'Allocation to schools'!$F$10:$GI$10,"from federal sources")+SUMIFS('Allocation to schools'!$F$91:$GI$91,'Allocation to schools'!$F$9:$GI$9,Totals!$D68,'Allocation to schools'!$F$10:$GI$10,"from federal sources")&gt;0,0,SUMIF('Data entry'!$B$13:$CS$13,Totals!$D68,'Data entry'!$B$98:$CS$98))</f>
        <v>0</v>
      </c>
      <c r="EY68" s="72">
        <f>SUMIF('Data entry'!$B$13:$CS$13,Totals!$D68,'Data entry'!$B$65:$CS$65)</f>
        <v>0</v>
      </c>
      <c r="EZ68" s="72">
        <f ca="1">SUMIF(Calculation!$E$4:$CS$4,Totals!$D68,Calculation!$E$1053:$Z$1053)+SUMIFS('Allocation to schools'!$H$172:$GI$172,'Allocation to schools'!$H$9:$GI$9,Totals!$D68,'Allocation to schools'!$H$10:$GI$10,"from federal sources")</f>
        <v>0</v>
      </c>
      <c r="FA68" s="72">
        <f ca="1">SUMIF(Calculation!$E$4:$CS$4,Totals!$D68,Calculation!$E$1065:$Z$1065)+SUMIFS('Allocation to schools'!$H$173:$GI$173,'Allocation to schools'!$H$9:$GI$9,Totals!$D68,'Allocation to schools'!$H$10:$GI$10,"from federal sources")</f>
        <v>0</v>
      </c>
      <c r="FB68" s="72">
        <f ca="1">SUMIF(Calculation!$E$4:$CS$4,Totals!$D68,Calculation!$E$1113:$Z$1113)+SUMIFS('Allocation to schools'!$H$174:$GI$174,'Allocation to schools'!$H$9:$GI$9,Totals!$D68,'Allocation to schools'!$H$10:$GI$10,"from federal sources")</f>
        <v>0</v>
      </c>
      <c r="FC68" s="72">
        <f ca="1">SUMIF(Calculation!$E$4:$CS$4,Totals!$D68,Calculation!$E$1218:$Z$1218)+SUMIFS('Allocation to schools'!$H$175:$GI$175,'Allocation to schools'!$H$9:$GI$9,Totals!$D68,'Allocation to schools'!$H$10:$GI$10,"from federal sources")</f>
        <v>0</v>
      </c>
      <c r="FD68" s="71">
        <f ca="1">SUMIF(Calculation!$E$4:$CS$4,Totals!$D68,Calculation!$E$1522:$Z$1522)+SUMIFS('Allocation to schools'!$H$176:$GI$176,'Allocation to schools'!$H$9:$GI$9,Totals!$D68,'Allocation to schools'!$H$10:$GI$10,"from federal sources")-SUMIF(Calculation!$E$4:$CS$4,Totals!$D68,Calculation!$E$1053:$Z$1053)-SUMIF(Calculation!$E$4:$CS$4,Totals!$D68,Calculation!$E$1065:$Z$1065)-SUMIF(Calculation!$E$4:$CS$4,Totals!$D68,Calculation!$E$1113:$Z$1113)-SUMIF(Calculation!$E$4:$CS$4,Totals!$D68,Calculation!$E$1218:$Z$1218)</f>
        <v>0</v>
      </c>
      <c r="FE68" s="72">
        <f ca="1">SUMIF(Calculation!$E$4:$CS$4,Totals!$D68,Calculation!$E$1392:$Z$1392)+SUMIFS('Allocation to schools'!$H$177:$GI$177,'Allocation to schools'!$H$9:$GI$9,Totals!$D68,'Allocation to schools'!$H$10:$GI$10,"from federal sources")</f>
        <v>0</v>
      </c>
      <c r="FF68" s="72">
        <f ca="1">(SUMIF(Calculation!$E$4:$CS$4,Totals!$D68,Calculation!$E$97:$Z$97)-SUMIF(Calculation!$E$4:$CS$4,Totals!$D68,Calculation!$E$110:$Z$110))+SUMIFS('Allocation to schools'!$H$167:$GI$167,'Allocation to schools'!$H$9:$GI$9,Totals!$D68,'Allocation to schools'!$H$10:$GI$10,"from local &amp; State sources")</f>
        <v>0</v>
      </c>
      <c r="FG68" s="72">
        <f ca="1">(SUMIF(Calculation!$E$4:$CS$4,Totals!$D68,Calculation!$E$202:$Z$202)-SUMIF(Calculation!$E$4:$CS$4,Totals!$D68,Calculation!$E$215:$Z$215))+SUMIFS('Allocation to schools'!$H$168:$GI$168,'Allocation to schools'!$H$9:$GI$9,Totals!$D68,'Allocation to schools'!$H$10:$GI$10,"from local &amp; State sources")</f>
        <v>0</v>
      </c>
      <c r="FH68" s="72">
        <f ca="1">(SUMIF(Calculation!$E$4:$CS$4,Totals!$D68,Calculation!$E$567:$Z$567)-SUMIF(Calculation!$E$4:$CS$4,Totals!$D68,Calculation!$E$633:$Z$633))+SUMIFS('Allocation to schools'!$H$169:$GI$169,'Allocation to schools'!$H$9:$GI$9,Totals!$D68,'Allocation to schools'!$H$10:$GI$10,"from local &amp; State sources")</f>
        <v>0</v>
      </c>
      <c r="FI68" s="72">
        <f ca="1">SUMIF(Calculation!$E$4:$CS$4,Totals!$D68,Calculation!$E$725:$Z$725)-SUMIF(Calculation!$E$4:$CS$4,Totals!$D68,Calculation!$E$738:$Z$738)+SUMIFS('Allocation to schools'!$F$170:$GI$170,'Allocation to schools'!$F$9:$GI$9,Totals!$D68,'Allocation to schools'!$F$10:$GI$10,"from local &amp; State sources")-IF(SUMIFS('Allocation to schools'!$F$88:$GI$88,'Allocation to schools'!$F$9:$GI$9,Totals!$D68,'Allocation to schools'!$F$10:$GI$10,"from federal sources")+SUMIFS('Allocation to schools'!$F$91:$GI$91,'Allocation to schools'!$F$9:$GI$9,Totals!$D68,'Allocation to schools'!$F$10:$GI$10,"from federal sources")&gt;0,0,SUMIF('Data entry'!$B$13:$CS$13,Totals!$D68,'Data entry'!$B$98:$CS$98))</f>
        <v>0</v>
      </c>
      <c r="FJ68" s="72">
        <f>SUMIF('Data entry'!$B$13:$CS$13,Totals!$D68,'Data entry'!$B$64:$CS$64)-SUMIF('Data entry'!$B$13:$CS$13,Totals!$D68,'Data entry'!$B$65:$CS$65)</f>
        <v>0</v>
      </c>
      <c r="FK68" s="72">
        <f ca="1">(SUMIF(Calculation!$E$4:$CS$4,Totals!$D68,Calculation!$E$1040:$Z$1040)-SUMIF(Calculation!$E$4:$CS$4,Totals!$D68,Calculation!$E$1053:$Z$1053))+SUMIFS('Allocation to schools'!$H$172:$GI$172,'Allocation to schools'!$H$9:$GI$9,Totals!$D68,'Allocation to schools'!$H$10:$GI$10,"from local &amp; State sources")</f>
        <v>0</v>
      </c>
      <c r="FL68" s="72">
        <f ca="1">(SUMIF(Calculation!$E$4:$CS$4,Totals!$D68,Calculation!$E$1060:$Z$1060)-SUMIF(Calculation!$E$4:$CS$4,Totals!$D68,Calculation!$E$1065:$Z$1065))+SUMIFS('Allocation to schools'!$H$173:$GI$173,'Allocation to schools'!$H$9:$GI$9,Totals!$D68,'Allocation to schools'!$H$10:$GI$10,"from local &amp; State sources")</f>
        <v>0</v>
      </c>
      <c r="FM68" s="72">
        <f ca="1">(SUMIF(Calculation!$E$4:$CS$4,Totals!$D68,Calculation!$E$1086:$Z$1086)-SUMIF(Calculation!$E$4:$CS$4,Totals!$D68,Calculation!$E$1113:$Z$1113))+SUMIFS('Allocation to schools'!$H$174:$GI$174,'Allocation to schools'!$H$9:$GI$9,Totals!$D68,'Allocation to schools'!$H$10:$GI$10,"from local &amp; State sources")</f>
        <v>0</v>
      </c>
      <c r="FN68" s="72">
        <f ca="1">(SUMIF(Calculation!$E$4:$CS$4,Totals!$D68,Calculation!$E$1205:$Z$1205)-SUMIF(Calculation!$E$4:$CS$4,Totals!$D68,Calculation!$E$1218:$Z$1218))+SUMIFS('Allocation to schools'!$H$175:$GI$175,'Allocation to schools'!$H$9:$GI$9,Totals!$D68,'Allocation to schools'!$H$10:$GI$10,"from local &amp; State sources")</f>
        <v>0</v>
      </c>
      <c r="FO68" s="71">
        <f ca="1">(SUMIF(Calculation!$E$4:$CS$4,Totals!$D68,Calculation!$E$1509:$Z$1509)-SUMIF(Calculation!$E$4:$CS$4,Totals!$D68,Calculation!$E$1522:$Z$1522))+SUMIFS('Allocation to schools'!$H$176:$GI$176,'Allocation to schools'!$H$9:$GI$9,Totals!$D68,'Allocation to schools'!$H$10:$GI$10,"from local &amp; State sources")-(SUMIF(Calculation!$E$4:$CS$4,Totals!$D68,Calculation!$E$1040:$Z$1040)-SUMIF(Calculation!$E$4:$CS$4,Totals!$D68,Calculation!$E$1053:$Z$1053))-(SUMIF(Calculation!$E$4:$CS$4,Totals!$D68,Calculation!$E$1060:$Z$1060)-SUMIF(Calculation!$E$4:$CS$4,Totals!$D68,Calculation!$E$1065:$Z$1065))-(SUMIF(Calculation!$E$4:$CS$4,Totals!$D68,Calculation!$E$1086:$Z$1086)-SUMIF(Calculation!$E$4:$CS$4,Totals!$D68,Calculation!$E$1113:$Z$1113))-(SUMIF(Calculation!$E$4:$CS$4,Totals!$D68,Calculation!$E$1205:$Z$1205)-SUMIF(Calculation!$E$4:$CS$4,Totals!$D68,Calculation!$E$1218:$Z$1218))</f>
        <v>0</v>
      </c>
      <c r="FP68" s="72">
        <f ca="1">(SUMIF(Calculation!$E$4:$CS$4,Totals!$D68,Calculation!$E$1373:$Z$1373)-SUMIF(Calculation!$E$4:$CS$4,Totals!$D68,Calculation!$E$1392:$Z$1392))+SUMIFS('Allocation to schools'!$H$177:$GI$177,'Allocation to schools'!$H$9:$GI$9,Totals!$D68,'Allocation to schools'!$H$10:$GI$10,"from local &amp; State sources")</f>
        <v>0</v>
      </c>
      <c r="FQ68" s="72">
        <f>SUMIF('Data entry'!$B$13:$CS$13,Totals!$D68,'Data entry'!$B$15:$CS$15)</f>
        <v>0</v>
      </c>
      <c r="FR68" s="72">
        <f>SUMIF('Data entry'!$B$13:$CS$13,Totals!$D68,'Data entry'!$B$16:$CS$16)</f>
        <v>0</v>
      </c>
      <c r="FS68" s="72">
        <f>SUMIF('Data entry'!$B$13:$CS$13,Totals!$D68,'Data entry'!$B$17:$CS$17)</f>
        <v>0</v>
      </c>
      <c r="FT68" s="72">
        <f>SUMIF('Data entry'!$B$13:$CS$13,Totals!$D68,'Data entry'!$B$18:$CS$18)</f>
        <v>0</v>
      </c>
      <c r="FU68" s="72">
        <f>SUMIF('Data entry'!$B$13:$CS$13,Totals!$D68,'Data entry'!$B$19:$CS$19)</f>
        <v>0</v>
      </c>
      <c r="FV68" s="72">
        <f>SUMIF('Data entry'!$B$13:$CS$13,Totals!$D68,'Data entry'!$B$20:$CS$20)</f>
        <v>0</v>
      </c>
      <c r="FW68" s="72">
        <f>SUMIF('Data entry'!$B$13:$CS$13,Totals!$D68,'Data entry'!$B$21:$CS$21)</f>
        <v>0</v>
      </c>
      <c r="FX68" s="72">
        <f>SUMIF('Data entry'!$B$13:$CS$13,Totals!$D68,'Data entry'!$B$23:$CS$23)</f>
        <v>0</v>
      </c>
      <c r="FY68" s="71">
        <f ca="1">SUMIF(Calculation!$E$4:$CS$4,Totals!$D68,Calculation!$E$1537:$Z$1537)+SUMIFS('Allocation to schools'!$H$21:$GI$21,'Allocation to schools'!$H$9:$GI$9,Totals!$D68,'Allocation to schools'!$H$10:$GI$10,"from federal sources")</f>
        <v>0</v>
      </c>
      <c r="FZ68" s="71">
        <f ca="1">SUMIF(Calculation!$E$4:$CS$4,Totals!$D68,Calculation!$E$1538:$Z$1538)+SUMIFS('Allocation to schools'!$H$21:$GI$21,'Allocation to schools'!$H$9:$GI$9,Totals!$D68,'Allocation to schools'!$H$10:$GI$10,"from local &amp; State sources")</f>
        <v>0</v>
      </c>
      <c r="GA68" s="72">
        <f ca="1">SUMIF(Calculation!$E$4:$CS$4,Totals!$D68,Calculation!$E$1394:$Z$1394)+SUMIF('Allocation to schools'!$H$9:$IV$9,Totals!$D68,'Allocation to schools'!$H$138:$IV$138)</f>
        <v>0</v>
      </c>
      <c r="GB68" s="72">
        <f ca="1">SUMIF(Calculation!$E$4:$CS$4,Totals!$D68,Calculation!$E$1396:$Z$1396)+SUMIF('Allocation to schools'!$H$9:$IV$9,Totals!$D68,'Allocation to schools'!$H$139:$IV$139)</f>
        <v>0</v>
      </c>
      <c r="GC68" s="72">
        <f ca="1">SUMIF(Calculation!$E$4:$CS$4,Totals!$D68,Calculation!$E$1400:$Z$1400)+SUMIF('Allocation to schools'!$H$9:$IV$9,Totals!$D68,'Allocation to schools'!$H$140:$IV$140)</f>
        <v>0</v>
      </c>
      <c r="GD68" s="72">
        <f ca="1">SUMIF(Calculation!$E$4:$CS$4,Totals!$D68,Calculation!$E$1402:$Z$1402)+SUMIF('Allocation to schools'!$H$9:$IV$9,Totals!$D68,'Allocation to schools'!$H$141:$IV$141)</f>
        <v>0</v>
      </c>
      <c r="GE68" s="72">
        <f ca="1">SUMIF(Calculation!$E$4:$CS$4,Totals!$D68,Calculation!$E$1404:$Z$1404)+SUMIF('Allocation to schools'!$H$9:$IV$9,Totals!$D68,'Allocation to schools'!$H$142:$IV$142)</f>
        <v>0</v>
      </c>
      <c r="GF68" s="72">
        <f ca="1">SUMIF(Calculation!$E$4:$CS$4,Totals!$D68,Calculation!$E$1406:$Z$1406)+SUMIF('Allocation to schools'!$H$9:$IV$9,Totals!$D68,'Allocation to schools'!$H$143:$IV$143)</f>
        <v>0</v>
      </c>
      <c r="GG68" s="72">
        <f ca="1">SUMIF(Calculation!$E$4:$CS$4,Totals!$D68,Calculation!$E$1408:$Z$1408)+SUMIF('Allocation to schools'!$H$9:$IV$9,Totals!$D68,'Allocation to schools'!$H$144:$IV$144)</f>
        <v>0</v>
      </c>
      <c r="GH68" s="72">
        <f ca="1">SUMIF(Calculation!$E$4:$CS$4,Totals!$D68,Calculation!$E$1412:$Z$1412)+SUMIF('Allocation to schools'!$H$9:$IV$9,Totals!$D68,'Allocation to schools'!$H$145:$IV$145)</f>
        <v>0</v>
      </c>
      <c r="GI68" s="72">
        <f ca="1">SUMIF(Calculation!$E$4:$CS$4,Totals!$D68,Calculation!$E$1414:$Z$1414)+SUMIF('Allocation to schools'!$H$9:$IV$9,Totals!$D68,'Allocation to schools'!$H$146:$IV$146)</f>
        <v>0</v>
      </c>
      <c r="GJ68" s="72">
        <f ca="1">SUMIF(Calculation!$E$4:$CS$4,Totals!$D68,Calculation!$E$1416:$Z$1416)+SUMIF('Allocation to schools'!$H$9:$IV$9,Totals!$D68,'Allocation to schools'!$H$147:$IV$147)</f>
        <v>0</v>
      </c>
      <c r="GK68" s="72">
        <f ca="1">SUMIF(Calculation!$E$4:$CS$4,Totals!$D68,Calculation!$E$1418:$Z$1418)+SUMIF('Allocation to schools'!$H$9:$IV$9,Totals!$D68,'Allocation to schools'!$H$148:$IV$148)</f>
        <v>0</v>
      </c>
      <c r="GL68" s="72">
        <f ca="1">SUMIF(Calculation!$E$4:$CS$4,Totals!$D68,Calculation!$E$1420:$Z$1420)+SUMIF('Allocation to schools'!$H$9:$IV$9,Totals!$D68,'Allocation to schools'!$H$149:$IV$149)</f>
        <v>0</v>
      </c>
      <c r="GM68" s="72">
        <f ca="1">SUMIF(Calculation!$E$4:$CS$4,Totals!$D68,Calculation!$E$1424:$Z$1424)+SUMIF('Allocation to schools'!$H$9:$IV$9,Totals!$D68,'Allocation to schools'!$H$150:$IV$150)</f>
        <v>0</v>
      </c>
      <c r="GN68" s="72">
        <f ca="1">SUMIF(Calculation!$E$4:$CS$4,Totals!$D68,Calculation!$E$1426:$Z$1426)+SUMIF('Allocation to schools'!$H$9:$IV$9,Totals!$D68,'Allocation to schools'!$H$151:$IV$151)</f>
        <v>0</v>
      </c>
      <c r="GO68" s="72">
        <f ca="1">SUMIF(Calculation!$E$4:$CS$4,Totals!$D68,Calculation!$E$1428:$Z$1428)+SUMIF('Allocation to schools'!$H$9:$IV$9,Totals!$D68,'Allocation to schools'!$H$152:$IV$152)</f>
        <v>0</v>
      </c>
      <c r="GP68" s="72">
        <f ca="1">SUMIF(Calculation!$E$4:$CS$4,Totals!$D68,Calculation!$E$1430:$Z$1430)+SUMIF('Allocation to schools'!$H$9:$IV$9,Totals!$D68,'Allocation to schools'!$H$153:$IV$153)</f>
        <v>0</v>
      </c>
      <c r="GQ68" s="72">
        <f ca="1">SUMIF(Calculation!$E$4:$CS$4,Totals!$D68,Calculation!$E$1432:$Z$1432)+SUMIF('Allocation to schools'!$H$9:$IV$9,Totals!$D68,'Allocation to schools'!$H$154:$IV$154)</f>
        <v>0</v>
      </c>
      <c r="GR68" s="72">
        <f ca="1">SUMIF(Calculation!$E$4:$CS$4,Totals!$D68,Calculation!$E$1436:$Z$1436)+SUMIF('Allocation to schools'!$H$9:$IV$9,Totals!$D68,'Allocation to schools'!$H$155:$IV$155)</f>
        <v>0</v>
      </c>
      <c r="GS68" s="72">
        <f ca="1">SUMIF(Calculation!$E$4:$CS$4,Totals!$D68,Calculation!$E$1438:$Z$1438)+SUMIF('Allocation to schools'!$H$9:$IV$9,Totals!$D68,'Allocation to schools'!$H$156:$IV$156)</f>
        <v>0</v>
      </c>
      <c r="GT68" s="72">
        <f ca="1">SUMIF(Calculation!$E$4:$CS$4,Totals!$D68,Calculation!$E$1440:$Z$1440)+SUMIF('Allocation to schools'!$H$9:$IV$9,Totals!$D68,'Allocation to schools'!$H$157:$IV$157)</f>
        <v>0</v>
      </c>
      <c r="GU68" s="71">
        <f>SUMIF('Data entry'!$B$13:$CS$13,Totals!$D68,'Data entry'!$B$26:$CS$26)</f>
        <v>0</v>
      </c>
      <c r="GV68" s="71">
        <f>SUMIF('Data entry'!$B$13:$CS$13,Totals!$D68,'Data entry'!$B$27:$CS$27)</f>
        <v>0</v>
      </c>
      <c r="GW68" s="71">
        <f>SUMIF('Data entry'!$B$13:$CS$13,Totals!$D68,'Data entry'!$B$28:$CS$28)</f>
        <v>0</v>
      </c>
      <c r="GX68" s="71">
        <f>SUMIF('Data entry'!$B$13:$CS$13,Totals!$D68,'Data entry'!$B$29:$CS$29)</f>
        <v>0</v>
      </c>
      <c r="GY68" s="71">
        <f>SUMIF('Data entry'!$B$13:$CS$13,Totals!$D68,'Data entry'!$B$30:$CS$30)</f>
        <v>0</v>
      </c>
      <c r="GZ68" s="71">
        <f>SUMIF('Data entry'!$B$13:$CS$13,Totals!$D68,'Data entry'!$B$34:$CS$34)</f>
        <v>0</v>
      </c>
      <c r="HA68" s="71">
        <f>SUMIF('Data entry'!$B$13:$CS$13,Totals!$D68,'Data entry'!$B$35:$CS$35)</f>
        <v>0</v>
      </c>
      <c r="HB68" s="72">
        <f>SUMIF('Data entry'!$B$13:$CS$13,Totals!$D68,'Data entry'!$B$39:$CS$39)</f>
        <v>0</v>
      </c>
      <c r="HC68" s="72">
        <f>SUMIF('Data entry'!$B$13:$CS$13,Totals!$D68,'Data entry'!$B$74:$CS$74)</f>
        <v>0</v>
      </c>
      <c r="HD68" s="71">
        <f>SUMIF('Data entry'!$B$13:$CS$13,Totals!$D68,'Data entry'!$B$77:$CS$77)</f>
        <v>0</v>
      </c>
      <c r="HE68" s="71">
        <f>SUMIF('Data entry'!$B$13:$CS$13,Totals!$D68,'Data entry'!$B$80:$CS$80)</f>
        <v>0</v>
      </c>
      <c r="HF68" s="72">
        <f>SUMIF('Data entry'!$B$13:$CS$13,Totals!$D68,'Data entry'!$B$81:$CS$81)</f>
        <v>0</v>
      </c>
      <c r="HG68" s="72">
        <f>SUMIF('Data entry'!$B$13:$CS$13,Totals!$D68,'Data entry'!$B$83:$CS$83)</f>
        <v>0</v>
      </c>
      <c r="HH68" s="72">
        <f>SUMIF('Data entry'!$B$13:$CS$13,Totals!$D68,'Data entry'!$B$84:$CS$84)</f>
        <v>0</v>
      </c>
      <c r="HI68" s="72">
        <f>SUMIF('Data entry'!$B$13:$CS$13,Totals!$D68,'Data entry'!$B$86:$CS$86)</f>
        <v>0</v>
      </c>
      <c r="HJ68" s="68"/>
      <c r="HK68" s="68"/>
      <c r="HL68" s="68"/>
      <c r="HM68" s="72">
        <f>SUMIF('Data entry'!$B$13:$CS$13,Totals!$D68,'Data entry'!$B$90:$CS$90)</f>
        <v>0</v>
      </c>
      <c r="HN68" s="72">
        <f>SUMIF('Data entry'!$B$13:$CS$13,Totals!$D68,'Data entry'!$B$91:$CS$91)</f>
        <v>0</v>
      </c>
      <c r="HO68" s="72">
        <f>SUMIF('Data entry'!$B$13:$CS$13,Totals!$D68,'Data entry'!$B$92:$CS$92)</f>
        <v>0</v>
      </c>
      <c r="HP68" s="72">
        <f>SUMIF('Data entry'!$B$13:$CS$13,Totals!$D68,'Data entry'!$B$93:$CS$93)</f>
        <v>0</v>
      </c>
      <c r="HQ68" s="72">
        <f>SUMIF('Data entry'!$B$13:$CS$13,Totals!$D68,'Data entry'!$B$94:$CS$94)</f>
        <v>0</v>
      </c>
      <c r="HR68" s="72">
        <f>SUMIF('Data entry'!$B$13:$CS$13,Totals!$D68,'Data entry'!$B$95:$CS$95)</f>
        <v>0</v>
      </c>
      <c r="HS68" s="72">
        <f>SUMIF('Data entry'!$B$13:$CS$13,Totals!$D68,'Data entry'!$B$96:$CS$96)</f>
        <v>0</v>
      </c>
      <c r="HT68" s="72">
        <f>SUMIF('Data entry'!$B$13:$CS$13,Totals!$D68,'Data entry'!$B$97:$CS$97)</f>
        <v>0</v>
      </c>
      <c r="HU68" s="72">
        <f>SUMIF('Data entry'!$B$13:$CS$13,Totals!$D68,'Data entry'!$B$98:$CS$98)</f>
        <v>0</v>
      </c>
      <c r="HV68" s="72">
        <f>SUMIF('Data entry'!$B$13:$CS$13,Totals!$D68,'Data entry'!$B$99:$CS$99)</f>
        <v>0</v>
      </c>
      <c r="HW68" s="72">
        <f t="shared" si="20"/>
        <v>0</v>
      </c>
      <c r="HX68" s="72">
        <f>SUMIF('Data entry'!$B$13:$CS$13,Totals!$D68,'Data entry'!$B$108:$CS$108)</f>
        <v>0</v>
      </c>
      <c r="HY68" s="72">
        <f>SUMIF('Data entry'!$B$13:$CS$13,Totals!$D68,'Data entry'!$B$109:$CS$109)</f>
        <v>0</v>
      </c>
      <c r="HZ68" s="72">
        <f>SUMIF('Data entry'!$B$13:$CS$13,Totals!$D68,'Data entry'!$B$110:$CS$110)</f>
        <v>0</v>
      </c>
      <c r="IA68" s="72">
        <f>SUMIF('Data entry'!$B$13:$CS$13,Totals!$D68,'Data entry'!$B$111:$CS$111)</f>
        <v>0</v>
      </c>
      <c r="IB68" s="72">
        <f>SUMIF('Data entry'!$B$13:$CS$13,Totals!$D68,'Data entry'!$B$112:$CS$112)</f>
        <v>0</v>
      </c>
      <c r="IC68" s="72">
        <f>SUMIF('Data entry'!$B$13:$CS$13,Totals!$D68,'Data entry'!$B$113:$CS$113)</f>
        <v>0</v>
      </c>
      <c r="ID68" s="72">
        <f>SUMIF('Data entry'!$B$13:$CS$13,Totals!$D68,'Data entry'!$B$114:$CS$114)</f>
        <v>0</v>
      </c>
      <c r="IE68" s="72">
        <f>SUMIF('Data entry'!$B$13:$CS$13,Totals!$D68,'Data entry'!$B$115:$CS$115)</f>
        <v>0</v>
      </c>
      <c r="IF68" s="72">
        <f>SUMIF('Data entry'!$B$13:$CS$13,Totals!$D68,'Data entry'!$B$116:$CS$116)</f>
        <v>0</v>
      </c>
      <c r="IG68" s="72">
        <f>SUMIF('Data entry'!$B$13:$CS$13,Totals!$D68,'Data entry'!$B$118:$CS$118)</f>
        <v>0</v>
      </c>
      <c r="IH68" s="72">
        <f>SUMIF('Data entry'!$B$13:$CS$13,Totals!$D68,'Data entry'!$B$120:$CS$120)</f>
        <v>0</v>
      </c>
      <c r="II68" s="72">
        <f>SUMIF('Data entry'!$B$13:$CS$13,Totals!$D68,'Data entry'!$B$125:$CS$125)</f>
        <v>0</v>
      </c>
      <c r="IJ68" s="72">
        <f>SUMIF('Data entry'!$B$13:$CS$13,Totals!$D68,'Data entry'!$B$126:$CS$126)</f>
        <v>0</v>
      </c>
      <c r="IK68" s="72">
        <f>SUMIF('Data entry'!$B$13:$CS$13,Totals!$D68,'Data entry'!$B$127:$CS$127)</f>
        <v>0</v>
      </c>
      <c r="IL68" s="72">
        <f>SUMIF('Data entry'!$B$13:$CS$13,Totals!$D68,'Data entry'!$B$128:$CS$128)</f>
        <v>0</v>
      </c>
      <c r="IM68" s="72">
        <f>SUMIF('Data entry'!$B$13:$CS$13,Totals!$D68,'Data entry'!$B$129:$CS$129)</f>
        <v>0</v>
      </c>
      <c r="IN68" s="72">
        <f>SUMIF('Data entry'!$B$13:$CS$13,Totals!$D68,'Data entry'!$B$130:$CS$130)</f>
        <v>0</v>
      </c>
      <c r="IO68" s="72">
        <f>SUMIF('Data entry'!$B$13:$CS$13,Totals!$D68,'Data entry'!$B$131:$CS$131)</f>
        <v>0</v>
      </c>
      <c r="IP68" s="72">
        <f>SUMIF('Data entry'!$B$13:$CS$13,Totals!$D68,'Data entry'!$B$132:$CS$132)</f>
        <v>0</v>
      </c>
      <c r="IQ68" s="72">
        <f>SUMIF('Data entry'!$B$13:$CS$13,Totals!$D68,'Data entry'!$B$133:$CS$133)</f>
        <v>0</v>
      </c>
      <c r="IR68" s="72">
        <f>SUMIF('Data entry'!$B$13:$CS$13,Totals!$D68,'Data entry'!$B$135:$CS$135)</f>
        <v>0</v>
      </c>
      <c r="IS68" s="72">
        <f>SUMIF('Data entry'!$B$13:$CS$13,Totals!$D68,'Data entry'!$B$137:$CS$137)</f>
        <v>0</v>
      </c>
      <c r="IT68" s="72">
        <f>SUMIF('Data entry'!$B$13:$CS$13,Totals!$D68,'Data entry'!$B$139:$CS$139)</f>
        <v>0</v>
      </c>
      <c r="IU68" s="77">
        <f>IF(D68=0,0,SUMIF('Data entry'!$B$13:$CS$13,Totals!$D68,'Data entry'!$B$140:$CS$140))</f>
        <v>0</v>
      </c>
      <c r="IV68" s="72">
        <f ca="1">SUMIF(Calculation!$E$4:$CS$4,Totals!$D68,Calculation!$E$1442:$Z$1442)+SUMIF('Allocation to schools'!$H$9:$IV$9,Totals!$D68,'Allocation to schools'!$H$133:$IV$133)</f>
        <v>0</v>
      </c>
      <c r="IW68" s="72">
        <f>SUMIF('Data entry'!$B$13:$CS$13,Totals!$D68,'Data entry'!$B$103:$CS$103)</f>
        <v>0</v>
      </c>
      <c r="IX68" s="25" t="str">
        <f t="shared" si="21"/>
        <v>The School's program 200 special education spending was equal to base, weighted, IDEA, and other special education funding.</v>
      </c>
    </row>
    <row r="69" spans="1:258" ht="14.5" hidden="1">
      <c r="A69" s="64" t="s">
        <v>131</v>
      </c>
      <c r="B69" s="64">
        <f>VLOOKUP(A69,'School listing'!$A$7:$E$99,2,FALSE)</f>
        <v>0</v>
      </c>
      <c r="C69" s="87" t="str">
        <f>IF(VLOOKUP(A69,'School listing'!$A$7:$E$99,3,FALSE)="","",VLOOKUP(A69,'School listing'!$A$7:$E$99,3,FALSE))</f>
        <v/>
      </c>
      <c r="D69" s="66">
        <f>VLOOKUP(A69,'School listing'!$A$7:$F$99,6,FALSE)</f>
        <v>0</v>
      </c>
      <c r="E69" s="79">
        <f>VLOOKUP(A69,'School listing'!$A$7:$E$100,4,FALSE)</f>
        <v>0</v>
      </c>
      <c r="F69" s="88"/>
      <c r="G69" s="82">
        <f ca="1">SUMIF(Calculation!$E$4:$CS$4,Totals!$D69,Calculation!$E$12:$Z$12)+SUMIF('Allocation to schools'!$H$9:$IV$9,Totals!$D69,'Allocation to schools'!$H$12:$IV$12)+SUMIF('Allocation to schools'!$H$9:$IV$9,Totals!$D69,'Allocation to schools'!$H$21:$IV$21)</f>
        <v>0</v>
      </c>
      <c r="H69" s="82">
        <f ca="1">SUMIF(Calculation!$E$4:$CS$4,Totals!$D69,Calculation!$E$117:$Z$117)+SUMIF('Allocation to schools'!$H$9:$IV$9,Totals!$D69,'Allocation to schools'!$H$13:$IV$13)+SUMIF('Allocation to schools'!$H$9:$IV$9,Totals!$D69,'Allocation to schools'!$H$22:$IV$22)</f>
        <v>0</v>
      </c>
      <c r="I69" s="72">
        <f ca="1">SUMIF(Calculation!$E$4:$CS$4,Totals!$D69,Calculation!$E$242:$Z$242)+SUMIF('Allocation to schools'!$H$9:$IV$9,Totals!$D69,'Allocation to schools'!$H$14:$IV$14)</f>
        <v>0</v>
      </c>
      <c r="J69" s="72">
        <f ca="1">SUMIF(Calculation!$E$4:$CS$4,Totals!$D69,Calculation!$E$640:$Z$640)+SUMIF('Allocation to schools'!$H$9:$IV$9,Totals!$D69,'Allocation to schools'!$H$15:$IV$15)</f>
        <v>0</v>
      </c>
      <c r="K69" s="72">
        <f>SUMIF('Data entry'!$B$13:$CS$13,Totals!$D69,'Data entry'!$B$41:$CS$41)</f>
        <v>0</v>
      </c>
      <c r="L69" s="72">
        <f ca="1">SUMIF(Calculation!$E$4:$CS$4,Totals!$D69,Calculation!$E$955:$Z$955)+SUMIF('Allocation to schools'!$H$9:$IV$9,Totals!$D69,'Allocation to schools'!$H$17:$IV$17)</f>
        <v>0</v>
      </c>
      <c r="M69" s="72">
        <f ca="1">SUMIF(Calculation!$E$4:$CS$4,Totals!$D69,Calculation!$E$1120:$Z$1120)+SUMIF('Allocation to schools'!$H$9:$IV$9,Totals!$D69,'Allocation to schools'!$H$18:$IV$18)</f>
        <v>0</v>
      </c>
      <c r="N69" s="71">
        <f ca="1">SUMIF(Calculation!$E$4:$CS$4,Totals!$D69,Calculation!$E$1458:$Z$1458)+SUMIF('Allocation to schools'!$H$9:$IV$9,Totals!$D69,'Allocation to schools'!$H$19:$IV$19)-SUMIF(Calculation!$E$4:$CS$4,Totals!$D69,Calculation!$E$1120:$Z$1120)-SUMIF(Calculation!$E$4:$CS$4,Totals!$D69,Calculation!$E$955:$Z$955)</f>
        <v>0</v>
      </c>
      <c r="O69" s="71">
        <f ca="1">SUMIF(Calculation!$E$4:$CS$4,Totals!$D69,Calculation!$E$1560:$Z$1560)+SUMIFS('Allocation to schools'!$H$12:$GI$12,'Allocation to schools'!$H$9:$GI$9,Totals!$D69,'Allocation to schools'!$H$10:$GI$10,"from federal sources")+SUMIFS('Allocation to schools'!$H$21:$GI$21,'Allocation to schools'!$H$9:$GI$9,Totals!$D69,'Allocation to schools'!$H$10:$GI$10,"from federal sources")</f>
        <v>0</v>
      </c>
      <c r="P69" s="71">
        <f ca="1">SUMIF(Calculation!$E$4:$CS$4,Totals!$D69,Calculation!$E$1561:$Z$1561)+SUMIFS('Allocation to schools'!$H$13:$GI$13,'Allocation to schools'!$H$9:$GI$9,Totals!$D69,'Allocation to schools'!$H$10:$GI$10,"from federal sources")+SUMIFS('Allocation to schools'!$H$22:$GI$22,'Allocation to schools'!$H$9:$GI$9,Totals!$D69,'Allocation to schools'!$H$10:$GI$10,"from federal sources")</f>
        <v>0</v>
      </c>
      <c r="Q69" s="71">
        <f ca="1">SUMIF(Calculation!$E$4:$CS$4,Totals!$D69,Calculation!$E$1562:$Z$1562)+SUMIFS('Allocation to schools'!$H$188:$GI$188,'Allocation to schools'!$H$9:$GI$9,Totals!$D69,'Allocation to schools'!$H$10:$GI$10,"from federal sources")+SUMIF('Data entry'!$B$13:$CS$13,Totals!$D69,'Data entry'!$B$42:$CS$42)</f>
        <v>0</v>
      </c>
      <c r="R69" s="82">
        <f ca="1">SUMIF(Calculation!$E$4:$CS$4,Totals!$D69,Calculation!$E$1229:$Z$1229)+SUMIF('Allocation to schools'!$H$9:$IV$9,Totals!$D69,'Allocation to schools'!$H$20:$IV$20)+SUMIF('Allocation to schools'!$H$9:$IV$9,Totals!$D69,'Allocation to schools'!$H$22:$IV$22)</f>
        <v>0</v>
      </c>
      <c r="S69" s="72">
        <f ca="1">SUMIF(Calculation!$E$4:$CS$4,Totals!$D69,Calculation!$E$19:$Z$19)+SUMIF('Allocation to schools'!$H$9:$IV$9,Totals!$D69,'Allocation to schools'!$H$24:$IV$24)</f>
        <v>0</v>
      </c>
      <c r="T69" s="72">
        <f ca="1">SUMIF(Calculation!$E$4:$CS$4,Totals!$D69,Calculation!$E$124:$Z$124)+SUMIF('Allocation to schools'!$H$9:$IV$9,Totals!$D69,'Allocation to schools'!$H$25:$IV$25)</f>
        <v>0</v>
      </c>
      <c r="U69" s="72">
        <f ca="1">SUMIF(Calculation!$E$4:$CS$4,Totals!$D69,Calculation!$E$269:$Z$269)+SUMIF('Allocation to schools'!$H$9:$IV$9,Totals!$D69,'Allocation to schools'!$H$26:$IV$26)</f>
        <v>0</v>
      </c>
      <c r="V69" s="72">
        <f ca="1">SUMIF(Calculation!$E$4:$CS$4,Totals!$D69,Calculation!$E$647:$Z$647)+SUMIF('Allocation to schools'!$H$9:$IV$9,Totals!$D69,'Allocation to schools'!$H$27:$IV$27)</f>
        <v>0</v>
      </c>
      <c r="W69" s="72">
        <f>SUMIF('Data entry'!$B$13:$CS$13,Totals!$D69,'Data entry'!$B$43:$CS$43)</f>
        <v>0</v>
      </c>
      <c r="X69" s="72">
        <f ca="1">SUMIF(Calculation!$E$4:$CS$4,Totals!$D69,Calculation!$E$962:$Z$962)+SUMIF('Allocation to schools'!$H$9:$IV$9,Totals!$D69,'Allocation to schools'!$H$29:$IV$29)</f>
        <v>0</v>
      </c>
      <c r="Y69" s="72">
        <f ca="1">SUMIF(Calculation!$E$4:$CS$4,Totals!$D69,Calculation!$E$1127:$Z$1127)+SUMIF('Allocation to schools'!$H$9:$IV$9,Totals!$D69,'Allocation to schools'!$H$30:$IV$30)</f>
        <v>0</v>
      </c>
      <c r="Z69" s="71">
        <f ca="1">SUMIF(Calculation!$E$4:$CS$4,Totals!$D69,Calculation!$E$1463:$Z$1463)+SUMIF('Allocation to schools'!$H$9:$IV$9,Totals!$D69,'Allocation to schools'!$H$31:$IV$31)-SUMIF(Calculation!$E$4:$CS$4,Totals!$D69,Calculation!$E$962:$Z$962)-SUMIF(Calculation!$E$4:$CS$4,Totals!$D69,Calculation!$E$1127:$Z$1127)</f>
        <v>0</v>
      </c>
      <c r="AA69" s="71">
        <f ca="1">SUMIF(Calculation!$E$4:$CS$4,Totals!$D69,Calculation!$E$1563:$Z$1563)+SUMIFS('Allocation to schools'!$H$24:$GI$24,'Allocation to schools'!$H$9:$GI$9,Totals!$D69,'Allocation to schools'!$H$10:$GI$10,"from federal sources")</f>
        <v>0</v>
      </c>
      <c r="AB69" s="71">
        <f ca="1">SUMIF(Calculation!$E$4:$CS$4,Totals!$D69,Calculation!$E$1564:$Z$1564)+SUMIFS('Allocation to schools'!$H$25:$GI$25,'Allocation to schools'!$H$9:$GI$9,Totals!$D69,'Allocation to schools'!$H$10:$GI$10,"from federal sources")</f>
        <v>0</v>
      </c>
      <c r="AC69" s="71">
        <f ca="1">SUMIF(Calculation!$E$4:$CS$4,Totals!$D69,Calculation!$E$1571:$Z$1571)+SUMIFS('Allocation to schools'!$H$189:$GI$189,'Allocation to schools'!$H$9:$GI$9,Totals!$D69,'Allocation to schools'!$H$10:$GI$10,"from federal sources")</f>
        <v>0</v>
      </c>
      <c r="AD69" s="72">
        <f ca="1">SUMIF(Calculation!$E$4:$CS$4,Totals!$D69,Calculation!$E$1240:$Z$1240)+SUMIF('Allocation to schools'!$H$9:$IV$9,Totals!$D69,'Allocation to schools'!$H$32:$IV$32)</f>
        <v>0</v>
      </c>
      <c r="AE69" s="72">
        <f ca="1">SUMIF(Calculation!$E$4:$CS$4,Totals!$D69,Calculation!$E$26:$Z$26)+SUMIF('Allocation to schools'!$H$9:$IV$9,Totals!$D69,'Allocation to schools'!$H$33:$IV$33)</f>
        <v>0</v>
      </c>
      <c r="AF69" s="72">
        <f ca="1">SUMIF(Calculation!$E$4:$CS$4,Totals!$D69,Calculation!$E$131:$Z$131)+SUMIF('Allocation to schools'!$H$9:$IV$9,Totals!$D69,'Allocation to schools'!$H$34:$IV$34)</f>
        <v>0</v>
      </c>
      <c r="AG69" s="72">
        <f ca="1">SUMIF(Calculation!$E$4:$CS$4,Totals!$D69,Calculation!$E$296:$Z$296)+SUMIF('Allocation to schools'!$H$9:$IV$9,Totals!$D69,'Allocation to schools'!$H$35:$IV$35)</f>
        <v>0</v>
      </c>
      <c r="AH69" s="72">
        <f ca="1">SUMIF(Calculation!$E$4:$CS$4,Totals!$D69,Calculation!$E$654:$Z$654)+SUMIF('Allocation to schools'!$H$9:$IV$9,Totals!$D69,'Allocation to schools'!$H$36:$IV$36)</f>
        <v>0</v>
      </c>
      <c r="AI69" s="72">
        <f>SUMIF('Data entry'!$B$13:$CS$13,Totals!$D69,'Data entry'!$B$45:$CS$45)</f>
        <v>0</v>
      </c>
      <c r="AJ69" s="72">
        <f ca="1">SUMIF(Calculation!$E$4:$CS$4,Totals!$D69,Calculation!$E$969:$Z$969)+SUMIF('Allocation to schools'!$H$9:$IV$9,Totals!$D69,'Allocation to schools'!$H$38:$IV$38)</f>
        <v>0</v>
      </c>
      <c r="AK69" s="72">
        <f ca="1">SUMIF(Calculation!$E$4:$CS$4,Totals!$D69,Calculation!$E$1134:$Z$1134)+SUMIF('Allocation to schools'!$H$9:$IV$9,Totals!$D69,'Allocation to schools'!$H$39:$IV$39)</f>
        <v>0</v>
      </c>
      <c r="AL69" s="71">
        <f ca="1">SUMIF(Calculation!$E$4:$CS$4,Totals!$D69,Calculation!$E$1468:$Z$1468)+SUMIF('Allocation to schools'!$H$9:$IV$9,Totals!$D69,'Allocation to schools'!$H$40:$IV$40)-SUMIF(Calculation!$E$4:$CS$4,Totals!$D69,Calculation!$E$969:$Z$969)-SUMIF(Calculation!$E$4:$CS$4,Totals!$D69,Calculation!$E$1134:$Z$1134)</f>
        <v>0</v>
      </c>
      <c r="AM69" s="71">
        <f ca="1">SUMIF(Calculation!$E$4:$CS$4,Totals!$D69,Calculation!$E$1572:$Z$1572)+SUMIFS('Allocation to schools'!$H$33:$GI$33,'Allocation to schools'!$H$9:$GI$9,Totals!$D69,'Allocation to schools'!$H$10:$GI$10,"from federal sources")</f>
        <v>0</v>
      </c>
      <c r="AN69" s="71">
        <f ca="1">SUMIF(Calculation!$E$4:$CS$4,Totals!$D69,Calculation!$E$1573:$Z$1573)+SUMIFS('Allocation to schools'!$H$34:$GI$34,'Allocation to schools'!$H$9:$GI$9,Totals!$D69,'Allocation to schools'!$H$10:$GI$10,"from federal sources")</f>
        <v>0</v>
      </c>
      <c r="AO69" s="71">
        <f ca="1">SUMIF(Calculation!$E$4:$CS$4,Totals!$D69,Calculation!$E$1580:$Z$1580)+SUMIFS('Allocation to schools'!$H$190:$GI$190,'Allocation to schools'!$H$9:$GI$9,Totals!$D69,'Allocation to schools'!$H$10:$GI$10,"from federal sources")</f>
        <v>0</v>
      </c>
      <c r="AP69" s="72">
        <f ca="1">SUMIF(Calculation!$E$4:$CS$4,Totals!$D69,Calculation!$E$1251:$Z$1251)+SUMIF('Allocation to schools'!$H$9:$IV$9,Totals!$D69,'Allocation to schools'!$H$41:$IV$41)</f>
        <v>0</v>
      </c>
      <c r="AQ69" s="72">
        <f ca="1">SUMIF(Calculation!$E$4:$CS$4,Totals!$D69,Calculation!$E$33:$Z$33)+SUMIF('Allocation to schools'!$H$9:$IV$9,Totals!$D69,'Allocation to schools'!$H$42:$IV$42)</f>
        <v>0</v>
      </c>
      <c r="AR69" s="72">
        <f ca="1">SUMIF(Calculation!$E$4:$CS$4,Totals!$D69,Calculation!$E$138:$Z$138)+SUMIF('Allocation to schools'!$H$9:$IV$9,Totals!$D69,'Allocation to schools'!$H$43:$IV$43)</f>
        <v>0</v>
      </c>
      <c r="AS69" s="72">
        <f ca="1">SUMIF(Calculation!$E$4:$CS$4,Totals!$D69,Calculation!$E$323:$Z$323)+SUMIF('Allocation to schools'!$H$9:$IV$9,Totals!$D69,'Allocation to schools'!$H$44:$IV$44)</f>
        <v>0</v>
      </c>
      <c r="AT69" s="72">
        <f ca="1">SUMIF(Calculation!$E$4:$CS$4,Totals!$D69,Calculation!$E$661:$Z$661)+SUMIF('Allocation to schools'!$H$9:$IV$9,Totals!$D69,'Allocation to schools'!$H$45:$IV$45)</f>
        <v>0</v>
      </c>
      <c r="AU69" s="72">
        <f>SUMIF('Data entry'!$B$13:$CS$13,Totals!$D69,'Data entry'!$B$47:$CS$47)</f>
        <v>0</v>
      </c>
      <c r="AV69" s="72">
        <f ca="1">SUMIF(Calculation!$E$4:$CS$4,Totals!$D69,Calculation!$E$976:$Z$976)+SUMIF('Allocation to schools'!$H$9:$IV$9,Totals!$D69,'Allocation to schools'!$H$47:$IV$47)</f>
        <v>0</v>
      </c>
      <c r="AW69" s="72">
        <f ca="1">SUMIF(Calculation!$E$4:$CS$4,Totals!$D69,Calculation!$E$1060:$Z$1060)+SUMIF('Allocation to schools'!$H$9:$IV$9,Totals!$D69,'Allocation to schools'!$H$48:$IV$48)</f>
        <v>0</v>
      </c>
      <c r="AX69" s="72">
        <f ca="1">SUMIF(Calculation!$E$4:$CS$4,Totals!$D69,Calculation!$E$1141:$Z$1141)+SUMIF('Allocation to schools'!$H$9:$IV$9,Totals!$D69,'Allocation to schools'!$H$49:$IV$49)</f>
        <v>0</v>
      </c>
      <c r="AY69" s="83">
        <f ca="1">SUMIF(Calculation!$E$4:$CS$4,Totals!$D69,Calculation!$E$1473:$Z$1473)+SUMIF('Allocation to schools'!$H$9:$IV$9,Totals!$D69,'Allocation to schools'!$H$50:$IV$50)-SUMIF(Calculation!$E$4:$CS$4,Totals!$D69,Calculation!$E$976:$Z$976)-SUMIF(Calculation!$E$4:$CS$4,Totals!$D69,Calculation!$E$1060:$Z$1060)-SUMIF(Calculation!$E$4:$CS$4,Totals!$D69,Calculation!$E$1141:$Z$1141)</f>
        <v>0</v>
      </c>
      <c r="AZ69" s="83">
        <f ca="1">SUMIF(Calculation!$E$4:$CS$4,Totals!$D69,Calculation!$E$1581:$Z$1581)+SUMIFS('Allocation to schools'!$H$42:$GI$42,'Allocation to schools'!$H$9:$GI$9,Totals!$D69,'Allocation to schools'!$H$10:$GI$10,"from federal sources")</f>
        <v>0</v>
      </c>
      <c r="BA69" s="83">
        <f ca="1">SUMIF(Calculation!$E$4:$CS$4,Totals!$D69,Calculation!$E$1582:$Z$1582)+SUMIFS('Allocation to schools'!$H$43:$GI$43,'Allocation to schools'!$H$9:$GI$9,Totals!$D69,'Allocation to schools'!$H$10:$GI$10,"from federal sources")</f>
        <v>0</v>
      </c>
      <c r="BB69" s="83">
        <f ca="1">SUMIF(Calculation!$E$4:$CS$4,Totals!$D69,Calculation!$E$1589:$Z$1589)+SUMIFS('Allocation to schools'!$H$191:$GI$191,'Allocation to schools'!$H$9:$GI$9,Totals!$D69,'Allocation to schools'!$H$10:$GI$10,"from federal sources")</f>
        <v>0</v>
      </c>
      <c r="BC69" s="72">
        <f ca="1">SUMIF(Calculation!$E$4:$CS$4,Totals!$D69,Calculation!$E$1262:$Z$1262)+SUMIF('Allocation to schools'!$H$9:$IV$9,Totals!$D69,'Allocation to schools'!$H$51:$IV$51)</f>
        <v>0</v>
      </c>
      <c r="BD69" s="72">
        <f ca="1">SUMIF(Calculation!$E$4:$CS$4,Totals!$D69,Calculation!$E$40:$Z$40)+SUMIF('Allocation to schools'!$H$9:$IV$9,Totals!$D69,'Allocation to schools'!$H$52:$IV$52)</f>
        <v>0</v>
      </c>
      <c r="BE69" s="72">
        <f ca="1">SUMIF(Calculation!$E$4:$CS$4,Totals!$D69,Calculation!$E$145:$Z$145)+SUMIF('Allocation to schools'!$H$9:$IV$9,Totals!$D69,'Allocation to schools'!$H$53:$IV$53)</f>
        <v>0</v>
      </c>
      <c r="BF69" s="72">
        <f ca="1">SUMIF(Calculation!$E$4:$CS$4,Totals!$D69,Calculation!$E$350:$Z$350)+SUMIF('Allocation to schools'!$H$9:$IV$9,Totals!$D69,'Allocation to schools'!$H$54:$IV$54)</f>
        <v>0</v>
      </c>
      <c r="BG69" s="72">
        <f ca="1">SUMIF(Calculation!$E$4:$CS$4,Totals!$D69,Calculation!$E$668:$Z$668)+SUMIF('Allocation to schools'!$H$9:$IV$9,Totals!$D69,'Allocation to schools'!$H$55:$IV$55)</f>
        <v>0</v>
      </c>
      <c r="BH69" s="72">
        <f>SUMIF('Data entry'!$B$13:$CS$13,Totals!$D69,'Data entry'!$B$49:$CS$49)</f>
        <v>0</v>
      </c>
      <c r="BI69" s="72">
        <f ca="1">SUMIF(Calculation!$E$4:$CS$4,Totals!$D69,Calculation!$E$983:$Z$983)+SUMIF('Allocation to schools'!$H$9:$IV$9,Totals!$D69,'Allocation to schools'!$H$57:$IV$57)</f>
        <v>0</v>
      </c>
      <c r="BJ69" s="72">
        <f ca="1">SUMIF(Calculation!$E$4:$CS$4,Totals!$D69,Calculation!$E$1148:$Z$1148)+SUMIF('Allocation to schools'!$H$9:$IV$9,Totals!$D69,'Allocation to schools'!$H$58:$IV$58)</f>
        <v>0</v>
      </c>
      <c r="BK69" s="71">
        <f ca="1">SUMIF(Calculation!$E$4:$CS$4,Totals!$D69,Calculation!$E$1478:$Z$1478)+SUMIF('Allocation to schools'!$H$9:$IV$9,Totals!$D69,'Allocation to schools'!$H$59:$IV$59)-SUMIF(Calculation!$E$4:$CS$4,Totals!$D69,Calculation!$E$983:$Z$983)-SUMIF(Calculation!$E$4:$CS$4,Totals!$D69,Calculation!$E$1148:$Z$1148)</f>
        <v>0</v>
      </c>
      <c r="BL69" s="71">
        <f ca="1">SUMIF(Calculation!$E$4:$CS$4,Totals!$D69,Calculation!$E$1590:$Z$1590)+SUMIFS('Allocation to schools'!$H$52:$GI$52,'Allocation to schools'!$H$9:$GI$9,Totals!$D69,'Allocation to schools'!$H$10:$GI$10,"from federal sources")</f>
        <v>0</v>
      </c>
      <c r="BM69" s="71">
        <f ca="1">SUMIF(Calculation!$E$4:$CS$4,Totals!$D69,Calculation!$E$1591:$Z$1591)+SUMIFS('Allocation to schools'!$H$53:$GI$53,'Allocation to schools'!$H$9:$GI$9,Totals!$D69,'Allocation to schools'!$H$10:$GI$10,"from federal sources")</f>
        <v>0</v>
      </c>
      <c r="BN69" s="71">
        <f ca="1">SUMIF(Calculation!$E$4:$CS$4,Totals!$D69,Calculation!$E$1598:$Z$1598)+SUMIFS('Allocation to schools'!$H$192:$GI$192,'Allocation to schools'!$H$9:$GI$9,Totals!$D69,'Allocation to schools'!$H$10:$GI$10,"from federal sources")</f>
        <v>0</v>
      </c>
      <c r="BO69" s="72">
        <f ca="1">SUMIF(Calculation!$E$4:$CS$4,Totals!$D69,Calculation!$E$1273:$Z$1273)+SUMIF('Allocation to schools'!$H$9:$IV$9,Totals!$D69,'Allocation to schools'!$H$60:$IV$60)</f>
        <v>0</v>
      </c>
      <c r="BP69" s="72">
        <f ca="1">SUMIF(Calculation!$E$4:$CS$4,Totals!$D69,Calculation!$E$47:$Z$47)+SUMIF(Calculation!$E$4:$CS$4,Totals!$D69,Calculation!$E$54:$Z$54)+SUMIF('Allocation to schools'!$H$9:$IV$9,Totals!$D69,'Allocation to schools'!$H$61:$IV$61)</f>
        <v>0</v>
      </c>
      <c r="BQ69" s="72">
        <f ca="1">SUMIF(Calculation!$E$4:$CS$4,Totals!$D69,Calculation!$E$152:$Z$152)+SUMIF(Calculation!$E$4:$CS$4,Totals!$D69,Calculation!$E$159:$Z$159)+SUMIF('Allocation to schools'!$H$9:$IV$9,Totals!$D69,'Allocation to schools'!$H$62:$IV$62)</f>
        <v>0</v>
      </c>
      <c r="BR69" s="72">
        <f ca="1">SUMIF(Calculation!$E$4:$CS$4,Totals!$D69,Calculation!$E$377:$Z$377)+SUMIF(Calculation!$E$4:$CS$4,Totals!$D69,Calculation!$E$404:$Z$404)+SUMIF('Allocation to schools'!$H$9:$IV$9,Totals!$D69,'Allocation to schools'!$H$63:$IV$63)</f>
        <v>0</v>
      </c>
      <c r="BS69" s="72">
        <f ca="1">SUMIF(Calculation!$E$4:$CS$4,Totals!$D69,Calculation!$E$675:$Z$675)+SUMIF(Calculation!$E$4:$CS$4,Totals!$D69,Calculation!$E$682:$Z$682)+SUMIF('Allocation to schools'!$H$9:$IV$9,Totals!$D69,'Allocation to schools'!$H$64:$IV$64)</f>
        <v>0</v>
      </c>
      <c r="BT69" s="72">
        <f>SUMIF('Data entry'!$B$13:$CS$13,Totals!$D69,'Data entry'!$B$51:$CS$51)</f>
        <v>0</v>
      </c>
      <c r="BU69" s="72">
        <f ca="1">SUMIF(Calculation!$E$4:$CS$4,Totals!$D69,Calculation!$E$990:$Z$990)+SUMIF(Calculation!$E$4:$CS$4,Totals!$D69,Calculation!$E$997:$Z$997)+SUMIF('Allocation to schools'!$H$9:$IV$9,Totals!$D69,'Allocation to schools'!$H$66:$IV$66)</f>
        <v>0</v>
      </c>
      <c r="BV69" s="72">
        <f ca="1">SUMIF(Calculation!$E$4:$CS$4,Totals!$D69,Calculation!$E$1086:$Z$1086)+SUMIF('Allocation to schools'!$H$9:$IV$9,Totals!$D69,'Allocation to schools'!$H$67:$IV$67)</f>
        <v>0</v>
      </c>
      <c r="BW69" s="72">
        <f ca="1">SUMIF(Calculation!$E$4:$CS$4,Totals!$D69,Calculation!$E$1155:$Z$1155)+SUMIF(Calculation!$E$4:$CS$4,Totals!$D69,Calculation!$E$1162:$Z$1162)+SUMIF('Allocation to schools'!$H$9:$IV$9,Totals!$D69,'Allocation to schools'!$H$68:$IV$68)</f>
        <v>0</v>
      </c>
      <c r="BX69" s="71">
        <f ca="1">SUMIF(Calculation!$E$4:$CS$4,Totals!$D69,Calculation!$E$1483:$Z$1483)+SUMIF(Calculation!$E$4:$CS$4,Totals!$D69,Calculation!$E$1488:$Z$1488)+SUMIF('Allocation to schools'!$H$9:$IV$9,Totals!$D69,'Allocation to schools'!$H$69:$IV$69)-SUMIF(Calculation!$E$4:$CS$4,Totals!$D69,Calculation!$E$990:$Z$990)-SUMIF(Calculation!$E$4:$CS$4,Totals!$D69,Calculation!$E$1086:$Z$1086)-SUMIF(Calculation!$E$4:$CS$4,Totals!$D69,Calculation!$E$1155:$Z$1155)</f>
        <v>0</v>
      </c>
      <c r="BY69" s="71">
        <f ca="1">SUMIF(Calculation!$E$4:$CS$4,Totals!$D69,Calculation!$E$1599:$Z$1599)+SUMIF(Calculation!$E$4:$CS$4,Totals!$D69,Calculation!$E$1608:$Z$1608)+SUMIFS('Allocation to schools'!$H$61:$GI$61,'Allocation to schools'!$H$9:$GI$9,Totals!$D69,'Allocation to schools'!$H$10:$GI$10,"from federal sources")</f>
        <v>0</v>
      </c>
      <c r="BZ69" s="71">
        <f ca="1">SUMIF(Calculation!$E$4:$CS$4,Totals!$D69,Calculation!$E$1600:$Z$1600)+SUMIF(Calculation!$E$4:$CS$4,Totals!$D69,Calculation!$E$1609:$Z$1609)+SUMIFS('Allocation to schools'!$H$62:$GI$62,'Allocation to schools'!$H$9:$GI$9,Totals!$D69,'Allocation to schools'!$H$10:$GI$10,"from federal sources")</f>
        <v>0</v>
      </c>
      <c r="CA69" s="71">
        <f ca="1">SUMIF(Calculation!$E$4:$CS$4,Totals!$D69,Calculation!$E$1607:$Z$1607)+SUMIF(Calculation!$E$4:$CS$4,Totals!$D69,Calculation!$E$1616:$Z$1616)+SUMIFS('Allocation to schools'!$H$193:$GI$193,'Allocation to schools'!$H$9:$GI$9,Totals!$D69,'Allocation to schools'!$H$10:$GI$10,"from federal sources")</f>
        <v>0</v>
      </c>
      <c r="CB69" s="72">
        <f ca="1">SUMIF(Calculation!$E$4:$CS$4,Totals!$D69,Calculation!$E$1284:$Z$1284)+SUMIF(Calculation!$E$4:$CS$4,Totals!$D69,Calculation!$E$1295:$Z$1295)+SUMIF('Allocation to schools'!$H$9:$IV$9,Totals!$D69,'Allocation to schools'!$H$70:$IV$70)</f>
        <v>0</v>
      </c>
      <c r="CC69" s="72">
        <f ca="1">SUMIF(Calculation!$E$4:$CS$4,Totals!$D69,Calculation!$E$61:$Z$61)+SUMIF('Allocation to schools'!$H$9:$IV$9,Totals!$D69,'Allocation to schools'!$H$71:$IV$71)</f>
        <v>0</v>
      </c>
      <c r="CD69" s="72">
        <f ca="1">SUMIF(Calculation!$E$4:$CS$4,Totals!$D69,Calculation!$E$166:$Z$166)+SUMIF('Allocation to schools'!$H$9:$IV$9,Totals!$D69,'Allocation to schools'!$H$72:$IV$72)</f>
        <v>0</v>
      </c>
      <c r="CE69" s="72">
        <f ca="1">SUMIF(Calculation!$E$4:$CS$4,Totals!$D69,Calculation!$E$431:$Z$431)+SUMIF('Allocation to schools'!$H$9:$IV$9,Totals!$D69,'Allocation to schools'!$H$73:$IV$73)</f>
        <v>0</v>
      </c>
      <c r="CF69" s="72">
        <f ca="1">SUMIF(Calculation!$E$4:$CS$4,Totals!$D69,Calculation!$E$689:$Z$689)+SUMIF('Allocation to schools'!$H$9:$IV$9,Totals!$D69,'Allocation to schools'!$H$74:$IV$74)</f>
        <v>0</v>
      </c>
      <c r="CG69" s="72">
        <f>SUMIF('Data entry'!$B$13:$CS$13,Totals!$D69,'Data entry'!$B$53:$CS$53)</f>
        <v>0</v>
      </c>
      <c r="CH69" s="72">
        <f ca="1">SUMIF(Calculation!$E$4:$CS$4,Totals!$D69,Calculation!$E$1004:$Z$1004)+SUMIF('Allocation to schools'!$H$9:$IV$9,Totals!$D69,'Allocation to schools'!$H$76:$IV$76)</f>
        <v>0</v>
      </c>
      <c r="CI69" s="72">
        <f ca="1">SUMIF(Calculation!$E$4:$CS$4,Totals!$D69,Calculation!$E$1169:$Z$1169)+SUMIF('Allocation to schools'!$H$9:$IV$9,Totals!$D69,'Allocation to schools'!$H$77:$IV$77)</f>
        <v>0</v>
      </c>
      <c r="CJ69" s="71">
        <f ca="1">SUMIF(Calculation!$E$4:$CS$4,Totals!$D69,Calculation!$E$1493:$Z$1493)+SUMIF('Allocation to schools'!$H$9:$IV$9,Totals!$D69,'Allocation to schools'!$H$78:$IV$78)-SUMIF(Calculation!$E$4:$CS$4,Totals!$D69,Calculation!$E$1004:$Z$1004)-SUMIF(Calculation!$E$4:$CS$4,Totals!$D69,Calculation!$E$1169:$Z$1169)</f>
        <v>0</v>
      </c>
      <c r="CK69" s="71">
        <f ca="1">SUMIF(Calculation!$E$4:$CS$4,Totals!$D69,Calculation!$E$1617:$Z$1617)+SUMIFS('Allocation to schools'!$H$71:$GI$71,'Allocation to schools'!$H$9:$GI$9,Totals!$D69,'Allocation to schools'!$H$10:$GI$10,"from federal sources")</f>
        <v>0</v>
      </c>
      <c r="CL69" s="71">
        <f ca="1">SUMIF(Calculation!$E$4:$CS$4,Totals!$D69,Calculation!$E$1618:$Z$1618)+SUMIFS('Allocation to schools'!$H$72:$GI$72,'Allocation to schools'!$H$9:$GI$9,Totals!$D69,'Allocation to schools'!$H$10:$GI$10,"from federal sources")</f>
        <v>0</v>
      </c>
      <c r="CM69" s="71">
        <f ca="1">SUMIF(Calculation!$E$4:$CS$4,Totals!$D69,Calculation!$E$1625:$Z$1625)+SUMIFS('Allocation to schools'!$H$194:$GI$194,'Allocation to schools'!$H$9:$GI$9,Totals!$D69,'Allocation to schools'!$H$10:$GI$10,"from federal sources")</f>
        <v>0</v>
      </c>
      <c r="CN69" s="72">
        <f ca="1">SUMIF(Calculation!$E$4:$CS$4,Totals!$D69,Calculation!$E$1306:$Z$1306)+SUMIF('Allocation to schools'!$H$9:$IV$9,Totals!$D69,'Allocation to schools'!$H$79:$IV$79)</f>
        <v>0</v>
      </c>
      <c r="CO69" s="72">
        <f ca="1">SUMIF(Calculation!$E$4:$CS$4,Totals!$D69,Calculation!$E$68:$Z$68)+SUMIF('Allocation to schools'!$H$9:$IV$9,Totals!$D69,'Allocation to schools'!$H$80:$IV$80)</f>
        <v>0</v>
      </c>
      <c r="CP69" s="72">
        <f ca="1">SUMIF(Calculation!$E$4:$CS$4,Totals!$D69,Calculation!$E$173:$Z$173)+SUMIF('Allocation to schools'!$H$9:$IV$9,Totals!$D69,'Allocation to schools'!$H$81:$IV$81)</f>
        <v>0</v>
      </c>
      <c r="CQ69" s="72">
        <f ca="1">SUMIF(Calculation!$E$4:$CS$4,Totals!$D69,Calculation!$E$458:$Z$458)+SUMIF('Allocation to schools'!$H$9:$IV$9,Totals!$D69,'Allocation to schools'!$H$82:$IV$82)</f>
        <v>0</v>
      </c>
      <c r="CR69" s="72">
        <f ca="1">SUMIF(Calculation!$E$4:$CS$4,Totals!$D69,Calculation!$E$696:$Z$696)+SUMIF('Allocation to schools'!$H$9:$IV$9,Totals!$D69,'Allocation to schools'!$H$83:$IV$83)</f>
        <v>0</v>
      </c>
      <c r="CS69" s="72">
        <f>SUMIF('Data entry'!$B$13:$CS$13,Totals!$D69,'Data entry'!$B$55:$CS$55)</f>
        <v>0</v>
      </c>
      <c r="CT69" s="72">
        <f ca="1">SUMIF(Calculation!$E$4:$CS$4,Totals!$D69,Calculation!$E$1011:$Z$1011)+SUMIF('Allocation to schools'!$H$9:$IV$9,Totals!$D69,'Allocation to schools'!$H$85:$IV$85)</f>
        <v>0</v>
      </c>
      <c r="CU69" s="72">
        <f ca="1">SUMIF(Calculation!$E$4:$CS$4,Totals!$D69,Calculation!$E$1176:$Z$1176)+SUMIF('Allocation to schools'!$H$9:$IV$9,Totals!$D69,'Allocation to schools'!$H$86:$IV$86)</f>
        <v>0</v>
      </c>
      <c r="CV69" s="71">
        <f ca="1">SUMIF(Calculation!$E$4:$CS$4,Totals!$D69,Calculation!$E$1498:$Z$1498)+SUMIF('Allocation to schools'!$H$9:$IV$9,Totals!$D69,'Allocation to schools'!$H$87:$IV$87)-SUMIF(Calculation!$E$4:$CS$4,Totals!$D69,Calculation!$E$1011:$Z$1011)-SUMIF(Calculation!$E$4:$CS$4,Totals!$D69,Calculation!$E$1176:$Z$1176)</f>
        <v>0</v>
      </c>
      <c r="CW69" s="71">
        <f ca="1">SUMIF(Calculation!$E$4:$CS$4,Totals!$D69,Calculation!$E$1626:$Z$1626)+SUMIFS('Allocation to schools'!$H$80:$GI$80,'Allocation to schools'!$H$9:$GI$9,Totals!$D69,'Allocation to schools'!$H$10:$GI$10,"from federal sources")</f>
        <v>0</v>
      </c>
      <c r="CX69" s="71">
        <f ca="1">SUMIF(Calculation!$E$4:$CS$4,Totals!$D69,Calculation!$E$1627:$Z$1627)+SUMIFS('Allocation to schools'!$H$81:$GI$81,'Allocation to schools'!$H$9:$GI$9,Totals!$D69,'Allocation to schools'!$H$10:$GI$10,"from federal sources")</f>
        <v>0</v>
      </c>
      <c r="CY69" s="71">
        <f ca="1">SUMIF(Calculation!$E$4:$CS$4,Totals!$D69,Calculation!$E$1634:$Z$1634)+SUMIFS('Allocation to schools'!$H$195:$GI$195,'Allocation to schools'!$H$9:$GI$9,Totals!$D69,'Allocation to schools'!$H$10:$GI$10,"from federal sources")</f>
        <v>0</v>
      </c>
      <c r="CZ69" s="72">
        <f ca="1">SUMIF(Calculation!$E$4:$CS$4,Totals!$D69,Calculation!$E$75:$Z$75)+SUMIF('Allocation to schools'!$H$9:$IV$9,Totals!$D69,'Allocation to schools'!$H$88:$IV$88)</f>
        <v>0</v>
      </c>
      <c r="DA69" s="72">
        <f ca="1">SUMIF(Calculation!$E$4:$CS$4,Totals!$D69,Calculation!$E$180:$Z$180)+SUMIF('Allocation to schools'!$H$9:$IV$9,Totals!$D69,'Allocation to schools'!$H$89:$IV$89)</f>
        <v>0</v>
      </c>
      <c r="DB69" s="72">
        <f ca="1">SUMIF(Calculation!$E$4:$CS$4,Totals!$D69,Calculation!$E$485:$Z$485)+SUMIF('Allocation to schools'!$H$9:$IV$9,Totals!$D69,'Allocation to schools'!$H$90:$IV$90)</f>
        <v>0</v>
      </c>
      <c r="DC69" s="72">
        <f ca="1">SUMIF(Calculation!$E$4:$CS$4,Totals!$D69,Calculation!$E$703:$Z$703)+SUMIF('Allocation to schools'!$H$9:$IV$9,Totals!$D69,'Allocation to schools'!$H$91:$IV$91)</f>
        <v>0</v>
      </c>
      <c r="DD69" s="72">
        <f>SUMIF('Data entry'!$B$13:$CS$13,Totals!$D69,'Data entry'!$B$57:$CS$57)</f>
        <v>0</v>
      </c>
      <c r="DE69" s="72">
        <f ca="1">SUMIF(Calculation!$E$4:$CS$4,Totals!$D69,Calculation!$E$1018:$Z$1018)+SUMIF('Allocation to schools'!$H$9:$IV$9,Totals!$D69,'Allocation to schools'!$H$93:$IV$93)</f>
        <v>0</v>
      </c>
      <c r="DF69" s="72">
        <f ca="1">SUMIF(Calculation!$E$4:$CS$4,Totals!$D69,Calculation!$E$1183:$Z$1183)+SUMIF('Allocation to schools'!$H$9:$IV$9,Totals!$D69,'Allocation to schools'!$H$94:$IV$94)</f>
        <v>0</v>
      </c>
      <c r="DG69" s="71">
        <f ca="1">SUMIF(Calculation!$E$4:$CS$4,Totals!$D69,Calculation!$E$1503:$Z$1503)+SUMIF('Allocation to schools'!$H$9:$IV$9,Totals!$D69,'Allocation to schools'!$H$95:$IV$95)-SUMIF(Calculation!$E$4:$CS$4,Totals!$D69,Calculation!$E$1018:$Z$1018)-SUMIF(Calculation!$E$4:$CS$4,Totals!$D69,Calculation!$E$1183:$Z$1183)</f>
        <v>0</v>
      </c>
      <c r="DH69" s="71">
        <f ca="1">SUMIF(Calculation!$E$4:$CS$4,Totals!$D69,Calculation!$E$1635:$Z$1635)+SUMIFS('Allocation to schools'!$H$88:$GI$88,'Allocation to schools'!$H$9:$GI$9,Totals!$D69,'Allocation to schools'!$H$10:$GI$10,"from federal sources")</f>
        <v>0</v>
      </c>
      <c r="DI69" s="71">
        <f ca="1">SUMIF(Calculation!$E$4:$CS$4,Totals!$D69,Calculation!$E$1636:$Z$1636)+SUMIFS('Allocation to schools'!$H$89:$GI$89,'Allocation to schools'!$H$9:$GI$9,Totals!$D69,'Allocation to schools'!$H$10:$GI$10,"from federal sources")</f>
        <v>0</v>
      </c>
      <c r="DJ69" s="71">
        <f ca="1">SUMIF(Calculation!$E$4:$CS$4,Totals!$D69,Calculation!$E$1643:$Z$1643)+SUMIFS('Allocation to schools'!$H$196:$GI$196,'Allocation to schools'!$H$9:$GI$9,Totals!$D69,'Allocation to schools'!$H$10:$GI$10,"from federal sources")+IF(SUMIFS('Allocation to schools'!$H$196:$GI$196,'Allocation to schools'!$H$9:$GI$9,Totals!$D69,'Allocation to schools'!$H$10:$GI$10,"from federal sources")&gt;0,0,SUMIF('Data entry'!$B$13:$CS$13,Totals!$D69,'Data entry'!$B$98:$CS$98))</f>
        <v>0</v>
      </c>
      <c r="DK69" s="72">
        <f ca="1">SUMIF(Calculation!$E$4:$CS$4,Totals!$D69,Calculation!$E$1317:$Z$1317)+SUMIF('Allocation to schools'!$H$9:$IV$9,Totals!$D69,'Allocation to schools'!$H$96:$IV$96)</f>
        <v>0</v>
      </c>
      <c r="DL69" s="68"/>
      <c r="DM69" s="68"/>
      <c r="DN69" s="68"/>
      <c r="DO69" s="68"/>
      <c r="DP69" s="68"/>
      <c r="DQ69" s="68"/>
      <c r="DR69" s="68"/>
      <c r="DS69" s="68"/>
      <c r="DT69" s="72">
        <f ca="1">SUMIF(Calculation!$E$4:$CS$4,Totals!$D69,Calculation!$E$1339:$Z$1339)+SUMIF('Allocation to schools'!$H$9:$IV$9,Totals!$D69,'Allocation to schools'!$H$105:$IV$105)</f>
        <v>0</v>
      </c>
      <c r="DU69" s="72">
        <f ca="1">SUMIF(Calculation!$E$4:$CS$4,Totals!$D69,Calculation!$E$89:$Z$89)+SUMIF('Allocation to schools'!$H$9:$IV$9,Totals!$D69,'Allocation to schools'!$H$106:$IV$106)</f>
        <v>0</v>
      </c>
      <c r="DV69" s="72">
        <f ca="1">SUMIF(Calculation!$E$4:$CS$4,Totals!$D69,Calculation!$E$194:$Z$194)+SUMIF('Allocation to schools'!$H$9:$IV$9,Totals!$D69,'Allocation to schools'!$H$107:$IV$107)</f>
        <v>0</v>
      </c>
      <c r="DW69" s="72">
        <f ca="1">SUMIF(Calculation!$E$4:$CS$4,Totals!$D69,Calculation!$E$539:$Z$539)+SUMIF('Allocation to schools'!$H$9:$IV$9,Totals!$D69,'Allocation to schools'!$H$108:$IV$108)</f>
        <v>0</v>
      </c>
      <c r="DX69" s="72">
        <f ca="1">SUMIF(Calculation!$E$4:$CS$4,Totals!$D69,Calculation!$E$717:$Z$717)+SUMIF('Allocation to schools'!$H$9:$IV$9,Totals!$D69,'Allocation to schools'!$H$109:$IV$109)</f>
        <v>0</v>
      </c>
      <c r="DY69" s="72">
        <f>SUMIF('Data entry'!$B$13:$CS$13,Totals!$D69,'Data entry'!$B$59:$CS$59)</f>
        <v>0</v>
      </c>
      <c r="DZ69" s="72">
        <f ca="1">SUMIF(Calculation!$E$4:$CS$4,Totals!$D69,Calculation!$E$1032:$Z$1032)+SUMIF('Allocation to schools'!$H$9:$IV$9,Totals!$D69,'Allocation to schools'!$H$111:$IV$111)</f>
        <v>0</v>
      </c>
      <c r="EA69" s="72">
        <f ca="1">SUMIF(Calculation!$E$4:$CS$4,Totals!$D69,Calculation!$E$1197:$Z$1197)+SUMIF('Allocation to schools'!$H$9:$IV$9,Totals!$D69,'Allocation to schools'!$H$112:$IV$112)</f>
        <v>0</v>
      </c>
      <c r="EB69" s="71">
        <f ca="1">SUMIF(Calculation!$E$4:$CS$4,Totals!$D69,Calculation!$E$1508:$Z$1508)+SUMIF('Allocation to schools'!$H$9:$IV$9,Totals!$D69,'Allocation to schools'!$H$113:$IV$113)-SUMIF(Calculation!$E$4:$CS$4,Totals!$D69,Calculation!$E$1032:$Z$1032)-SUMIF(Calculation!$E$4:$CS$4,Totals!$D69,Calculation!$E$1197:$Z$1197)</f>
        <v>0</v>
      </c>
      <c r="EC69" s="71">
        <f ca="1">SUMIF(Calculation!$E$4:$CS$4,Totals!$D69,Calculation!$E$1644:$Z$1644)+SUMIFS('Allocation to schools'!$H$106:$GI$106,'Allocation to schools'!$H$9:$GI$9,Totals!$D69,'Allocation to schools'!$H$10:$GI$10,"from federal sources")</f>
        <v>0</v>
      </c>
      <c r="ED69" s="71">
        <f ca="1">SUMIF(Calculation!$E$4:$CS$4,Totals!$D69,Calculation!$E$1645:$Z$1645)+SUMIFS('Allocation to schools'!$H$107:$GI$107,'Allocation to schools'!$H$9:$GI$9,Totals!$D69,'Allocation to schools'!$H$10:$GI$10,"from federal sources")</f>
        <v>0</v>
      </c>
      <c r="EE69" s="71">
        <f ca="1">SUMIF(Calculation!$E$4:$CS$4,Totals!$D69,Calculation!$E$1652:$Z$1652)+SUMIFS('Allocation to schools'!$H$198:$GI$198,'Allocation to schools'!$H$9:$GI$9,Totals!$D69,'Allocation to schools'!$H$10:$GI$10,"from federal sources")</f>
        <v>0</v>
      </c>
      <c r="EF69" s="72">
        <f ca="1">SUMIF(Calculation!$E$4:$CS$4,Totals!$D69,Calculation!$E$1350:$Z$1350)+SUMIF('Allocation to schools'!$H$9:$IV$9,Totals!$D69,'Allocation to schools'!$H$114:$IV$114)</f>
        <v>0</v>
      </c>
      <c r="EG69" s="72">
        <f ca="1">SUMIF(Calculation!$E$4:$CS$4,Totals!$D69,Calculation!$E$96:$Z$96)+SUMIF('Allocation to schools'!$H$9:$IV$9,Totals!$D69,'Allocation to schools'!$H$115:$IV$115)</f>
        <v>0</v>
      </c>
      <c r="EH69" s="72">
        <f ca="1">SUMIF(Calculation!$E$4:$CS$4,Totals!$D69,Calculation!$E$201:$Z$201)+SUMIF('Allocation to schools'!$H$9:$IV$9,Totals!$D69,'Allocation to schools'!$H$116:$IV$116)</f>
        <v>0</v>
      </c>
      <c r="EI69" s="72">
        <f ca="1">SUMIF(Calculation!$E$4:$CS$4,Totals!$D69,Calculation!$E$566:$Z$566)+SUMIF('Allocation to schools'!$H$9:$IV$9,Totals!$D69,'Allocation to schools'!$H$117:$IV$117)</f>
        <v>0</v>
      </c>
      <c r="EJ69" s="72">
        <f ca="1">SUMIF(Calculation!$E$4:$CS$4,Totals!$D69,Calculation!$E$724:$Z$724)+SUMIF('Allocation to schools'!$H$9:$IV$9,Totals!$D69,'Allocation to schools'!$H$118:$IV$118)</f>
        <v>0</v>
      </c>
      <c r="EK69" s="72">
        <f>SUMIF('Data entry'!$B$13:$CS$13,Totals!$D69,'Data entry'!$B$61:$CS$61)</f>
        <v>0</v>
      </c>
      <c r="EL69" s="72">
        <f ca="1">SUMIF(Calculation!$E$4:$CS$4,Totals!$D69,Calculation!$E$1039:$Z$1039)+SUMIF('Allocation to schools'!$H$9:$IV$9,Totals!$D69,'Allocation to schools'!$H$120:$IV$120)</f>
        <v>0</v>
      </c>
      <c r="EM69" s="72">
        <f ca="1">SUMIF(Calculation!$E$4:$CS$4,Totals!$D69,Calculation!$E$1204:$Z$1204)+SUMIF('Allocation to schools'!$H$9:$IV$9,Totals!$D69,'Allocation to schools'!$H$121:$IV$121)</f>
        <v>0</v>
      </c>
      <c r="EN69" s="71">
        <f ca="1">SUMIF(Calculation!$E$4:$CS$4,Totals!$D69,Calculation!$E$1527:$Z$1527)+SUMIF('Allocation to schools'!$H$9:$IV$9,Totals!$D69,'Allocation to schools'!$H$122:$IV$122)-SUMIF(Calculation!$E$4:$CS$4,Totals!$D69,Calculation!$E$1039:$Z$1039)-SUMIF(Calculation!$E$4:$CS$4,Totals!$D69,Calculation!$E$1204:$Z$1204)</f>
        <v>0</v>
      </c>
      <c r="EO69" s="72">
        <f ca="1">SUMIF(Calculation!$E$4:$CS$4,Totals!$D69,Calculation!$E$1361:$Z$1361)+SUMIF('Allocation to schools'!$H$9:$IV$9,Totals!$D69,'Allocation to schools'!$H$123:$IV$123)</f>
        <v>0</v>
      </c>
      <c r="EP69" s="72">
        <f>SUMIF('Data entry'!$B$13:$CS$13,Totals!$D69,'Data entry'!$B$67:$CS$67)</f>
        <v>0</v>
      </c>
      <c r="EQ69" s="70">
        <f ca="1">SUMIF(Calculation!$E$4:$CS$4,Totals!$D69,Calculation!$E$1559:$Z$1559)+SUMIF('Allocation to schools'!$H$9:$IV$9,Totals!$D69,'Allocation to schools'!$H$127:$IV$127)</f>
        <v>0</v>
      </c>
      <c r="ER69" s="68"/>
      <c r="ES69" s="72">
        <f>SUMIF('Data entry'!$B$13:$CS$13,Totals!$D69,'Data entry'!$B$62:$CS$62)</f>
        <v>0</v>
      </c>
      <c r="ET69" s="72">
        <f>SUMIF('Data entry'!$B$13:$CS$13,Totals!$D69,'Data entry'!$B$63:$CS$63)</f>
        <v>0</v>
      </c>
      <c r="EU69" s="72">
        <f ca="1">SUMIF(Calculation!$E$4:$CS$4,Totals!$D69,Calculation!$E$110:$Z$110)+SUMIFS('Allocation to schools'!$H$167:$GI$167,'Allocation to schools'!$H$9:$GI$9,Totals!$D69,'Allocation to schools'!$H$10:$GI$10,"from federal sources")</f>
        <v>0</v>
      </c>
      <c r="EV69" s="72">
        <f ca="1">SUMIF(Calculation!$E$4:$CS$4,Totals!$D69,Calculation!$E$215:$Z$215)+SUMIFS('Allocation to schools'!$H$168:$GI$168,'Allocation to schools'!$H$9:$GI$9,Totals!$D69,'Allocation to schools'!$H$10:$GI$10,"from federal sources")</f>
        <v>0</v>
      </c>
      <c r="EW69" s="72">
        <f ca="1">SUMIF(Calculation!$E$4:$CS$4,Totals!$D69,Calculation!$E$633:$Z$633)+SUMIFS('Allocation to schools'!$H$169:$GI$169,'Allocation to schools'!$H$9:$GI$9,Totals!$D69,'Allocation to schools'!$H$10:$GI$10,"from federal sources")</f>
        <v>0</v>
      </c>
      <c r="EX69" s="72">
        <f ca="1">SUMIF(Calculation!$E$4:$CS$4,Totals!$D69,Calculation!$E$738:$Z$738)+SUMIFS('Allocation to schools'!$F$170:$GI$170,'Allocation to schools'!$F$9:$GI$9,Totals!$D69,'Allocation to schools'!$F$10:$GI$10,"from federal sources")+IF(SUMIFS('Allocation to schools'!$F$88:$GI$88,'Allocation to schools'!$F$9:$GI$9,Totals!$D69,'Allocation to schools'!$F$10:$GI$10,"from federal sources")+SUMIFS('Allocation to schools'!$F$91:$GI$91,'Allocation to schools'!$F$9:$GI$9,Totals!$D69,'Allocation to schools'!$F$10:$GI$10,"from federal sources")&gt;0,0,SUMIF('Data entry'!$B$13:$CS$13,Totals!$D69,'Data entry'!$B$98:$CS$98))</f>
        <v>0</v>
      </c>
      <c r="EY69" s="72">
        <f>SUMIF('Data entry'!$B$13:$CS$13,Totals!$D69,'Data entry'!$B$65:$CS$65)</f>
        <v>0</v>
      </c>
      <c r="EZ69" s="72">
        <f ca="1">SUMIF(Calculation!$E$4:$CS$4,Totals!$D69,Calculation!$E$1053:$Z$1053)+SUMIFS('Allocation to schools'!$H$172:$GI$172,'Allocation to schools'!$H$9:$GI$9,Totals!$D69,'Allocation to schools'!$H$10:$GI$10,"from federal sources")</f>
        <v>0</v>
      </c>
      <c r="FA69" s="72">
        <f ca="1">SUMIF(Calculation!$E$4:$CS$4,Totals!$D69,Calculation!$E$1065:$Z$1065)+SUMIFS('Allocation to schools'!$H$173:$GI$173,'Allocation to schools'!$H$9:$GI$9,Totals!$D69,'Allocation to schools'!$H$10:$GI$10,"from federal sources")</f>
        <v>0</v>
      </c>
      <c r="FB69" s="72">
        <f ca="1">SUMIF(Calculation!$E$4:$CS$4,Totals!$D69,Calculation!$E$1113:$Z$1113)+SUMIFS('Allocation to schools'!$H$174:$GI$174,'Allocation to schools'!$H$9:$GI$9,Totals!$D69,'Allocation to schools'!$H$10:$GI$10,"from federal sources")</f>
        <v>0</v>
      </c>
      <c r="FC69" s="72">
        <f ca="1">SUMIF(Calculation!$E$4:$CS$4,Totals!$D69,Calculation!$E$1218:$Z$1218)+SUMIFS('Allocation to schools'!$H$175:$GI$175,'Allocation to schools'!$H$9:$GI$9,Totals!$D69,'Allocation to schools'!$H$10:$GI$10,"from federal sources")</f>
        <v>0</v>
      </c>
      <c r="FD69" s="71">
        <f ca="1">SUMIF(Calculation!$E$4:$CS$4,Totals!$D69,Calculation!$E$1522:$Z$1522)+SUMIFS('Allocation to schools'!$H$176:$GI$176,'Allocation to schools'!$H$9:$GI$9,Totals!$D69,'Allocation to schools'!$H$10:$GI$10,"from federal sources")-SUMIF(Calculation!$E$4:$CS$4,Totals!$D69,Calculation!$E$1053:$Z$1053)-SUMIF(Calculation!$E$4:$CS$4,Totals!$D69,Calculation!$E$1065:$Z$1065)-SUMIF(Calculation!$E$4:$CS$4,Totals!$D69,Calculation!$E$1113:$Z$1113)-SUMIF(Calculation!$E$4:$CS$4,Totals!$D69,Calculation!$E$1218:$Z$1218)</f>
        <v>0</v>
      </c>
      <c r="FE69" s="72">
        <f ca="1">SUMIF(Calculation!$E$4:$CS$4,Totals!$D69,Calculation!$E$1392:$Z$1392)+SUMIFS('Allocation to schools'!$H$177:$GI$177,'Allocation to schools'!$H$9:$GI$9,Totals!$D69,'Allocation to schools'!$H$10:$GI$10,"from federal sources")</f>
        <v>0</v>
      </c>
      <c r="FF69" s="72">
        <f ca="1">(SUMIF(Calculation!$E$4:$CS$4,Totals!$D69,Calculation!$E$97:$Z$97)-SUMIF(Calculation!$E$4:$CS$4,Totals!$D69,Calculation!$E$110:$Z$110))+SUMIFS('Allocation to schools'!$H$167:$GI$167,'Allocation to schools'!$H$9:$GI$9,Totals!$D69,'Allocation to schools'!$H$10:$GI$10,"from local &amp; State sources")</f>
        <v>0</v>
      </c>
      <c r="FG69" s="72">
        <f ca="1">(SUMIF(Calculation!$E$4:$CS$4,Totals!$D69,Calculation!$E$202:$Z$202)-SUMIF(Calculation!$E$4:$CS$4,Totals!$D69,Calculation!$E$215:$Z$215))+SUMIFS('Allocation to schools'!$H$168:$GI$168,'Allocation to schools'!$H$9:$GI$9,Totals!$D69,'Allocation to schools'!$H$10:$GI$10,"from local &amp; State sources")</f>
        <v>0</v>
      </c>
      <c r="FH69" s="72">
        <f ca="1">(SUMIF(Calculation!$E$4:$CS$4,Totals!$D69,Calculation!$E$567:$Z$567)-SUMIF(Calculation!$E$4:$CS$4,Totals!$D69,Calculation!$E$633:$Z$633))+SUMIFS('Allocation to schools'!$H$169:$GI$169,'Allocation to schools'!$H$9:$GI$9,Totals!$D69,'Allocation to schools'!$H$10:$GI$10,"from local &amp; State sources")</f>
        <v>0</v>
      </c>
      <c r="FI69" s="72">
        <f ca="1">SUMIF(Calculation!$E$4:$CS$4,Totals!$D69,Calculation!$E$725:$Z$725)-SUMIF(Calculation!$E$4:$CS$4,Totals!$D69,Calculation!$E$738:$Z$738)+SUMIFS('Allocation to schools'!$F$170:$GI$170,'Allocation to schools'!$F$9:$GI$9,Totals!$D69,'Allocation to schools'!$F$10:$GI$10,"from local &amp; State sources")-IF(SUMIFS('Allocation to schools'!$F$88:$GI$88,'Allocation to schools'!$F$9:$GI$9,Totals!$D69,'Allocation to schools'!$F$10:$GI$10,"from federal sources")+SUMIFS('Allocation to schools'!$F$91:$GI$91,'Allocation to schools'!$F$9:$GI$9,Totals!$D69,'Allocation to schools'!$F$10:$GI$10,"from federal sources")&gt;0,0,SUMIF('Data entry'!$B$13:$CS$13,Totals!$D69,'Data entry'!$B$98:$CS$98))</f>
        <v>0</v>
      </c>
      <c r="FJ69" s="72">
        <f>SUMIF('Data entry'!$B$13:$CS$13,Totals!$D69,'Data entry'!$B$64:$CS$64)-SUMIF('Data entry'!$B$13:$CS$13,Totals!$D69,'Data entry'!$B$65:$CS$65)</f>
        <v>0</v>
      </c>
      <c r="FK69" s="72">
        <f ca="1">(SUMIF(Calculation!$E$4:$CS$4,Totals!$D69,Calculation!$E$1040:$Z$1040)-SUMIF(Calculation!$E$4:$CS$4,Totals!$D69,Calculation!$E$1053:$Z$1053))+SUMIFS('Allocation to schools'!$H$172:$GI$172,'Allocation to schools'!$H$9:$GI$9,Totals!$D69,'Allocation to schools'!$H$10:$GI$10,"from local &amp; State sources")</f>
        <v>0</v>
      </c>
      <c r="FL69" s="72">
        <f ca="1">(SUMIF(Calculation!$E$4:$CS$4,Totals!$D69,Calculation!$E$1060:$Z$1060)-SUMIF(Calculation!$E$4:$CS$4,Totals!$D69,Calculation!$E$1065:$Z$1065))+SUMIFS('Allocation to schools'!$H$173:$GI$173,'Allocation to schools'!$H$9:$GI$9,Totals!$D69,'Allocation to schools'!$H$10:$GI$10,"from local &amp; State sources")</f>
        <v>0</v>
      </c>
      <c r="FM69" s="72">
        <f ca="1">(SUMIF(Calculation!$E$4:$CS$4,Totals!$D69,Calculation!$E$1086:$Z$1086)-SUMIF(Calculation!$E$4:$CS$4,Totals!$D69,Calculation!$E$1113:$Z$1113))+SUMIFS('Allocation to schools'!$H$174:$GI$174,'Allocation to schools'!$H$9:$GI$9,Totals!$D69,'Allocation to schools'!$H$10:$GI$10,"from local &amp; State sources")</f>
        <v>0</v>
      </c>
      <c r="FN69" s="72">
        <f ca="1">(SUMIF(Calculation!$E$4:$CS$4,Totals!$D69,Calculation!$E$1205:$Z$1205)-SUMIF(Calculation!$E$4:$CS$4,Totals!$D69,Calculation!$E$1218:$Z$1218))+SUMIFS('Allocation to schools'!$H$175:$GI$175,'Allocation to schools'!$H$9:$GI$9,Totals!$D69,'Allocation to schools'!$H$10:$GI$10,"from local &amp; State sources")</f>
        <v>0</v>
      </c>
      <c r="FO69" s="71">
        <f ca="1">(SUMIF(Calculation!$E$4:$CS$4,Totals!$D69,Calculation!$E$1509:$Z$1509)-SUMIF(Calculation!$E$4:$CS$4,Totals!$D69,Calculation!$E$1522:$Z$1522))+SUMIFS('Allocation to schools'!$H$176:$GI$176,'Allocation to schools'!$H$9:$GI$9,Totals!$D69,'Allocation to schools'!$H$10:$GI$10,"from local &amp; State sources")-(SUMIF(Calculation!$E$4:$CS$4,Totals!$D69,Calculation!$E$1040:$Z$1040)-SUMIF(Calculation!$E$4:$CS$4,Totals!$D69,Calculation!$E$1053:$Z$1053))-(SUMIF(Calculation!$E$4:$CS$4,Totals!$D69,Calculation!$E$1060:$Z$1060)-SUMIF(Calculation!$E$4:$CS$4,Totals!$D69,Calculation!$E$1065:$Z$1065))-(SUMIF(Calculation!$E$4:$CS$4,Totals!$D69,Calculation!$E$1086:$Z$1086)-SUMIF(Calculation!$E$4:$CS$4,Totals!$D69,Calculation!$E$1113:$Z$1113))-(SUMIF(Calculation!$E$4:$CS$4,Totals!$D69,Calculation!$E$1205:$Z$1205)-SUMIF(Calculation!$E$4:$CS$4,Totals!$D69,Calculation!$E$1218:$Z$1218))</f>
        <v>0</v>
      </c>
      <c r="FP69" s="72">
        <f ca="1">(SUMIF(Calculation!$E$4:$CS$4,Totals!$D69,Calculation!$E$1373:$Z$1373)-SUMIF(Calculation!$E$4:$CS$4,Totals!$D69,Calculation!$E$1392:$Z$1392))+SUMIFS('Allocation to schools'!$H$177:$GI$177,'Allocation to schools'!$H$9:$GI$9,Totals!$D69,'Allocation to schools'!$H$10:$GI$10,"from local &amp; State sources")</f>
        <v>0</v>
      </c>
      <c r="FQ69" s="72">
        <f>SUMIF('Data entry'!$B$13:$CS$13,Totals!$D69,'Data entry'!$B$15:$CS$15)</f>
        <v>0</v>
      </c>
      <c r="FR69" s="72">
        <f>SUMIF('Data entry'!$B$13:$CS$13,Totals!$D69,'Data entry'!$B$16:$CS$16)</f>
        <v>0</v>
      </c>
      <c r="FS69" s="72">
        <f>SUMIF('Data entry'!$B$13:$CS$13,Totals!$D69,'Data entry'!$B$17:$CS$17)</f>
        <v>0</v>
      </c>
      <c r="FT69" s="72">
        <f>SUMIF('Data entry'!$B$13:$CS$13,Totals!$D69,'Data entry'!$B$18:$CS$18)</f>
        <v>0</v>
      </c>
      <c r="FU69" s="72">
        <f>SUMIF('Data entry'!$B$13:$CS$13,Totals!$D69,'Data entry'!$B$19:$CS$19)</f>
        <v>0</v>
      </c>
      <c r="FV69" s="72">
        <f>SUMIF('Data entry'!$B$13:$CS$13,Totals!$D69,'Data entry'!$B$20:$CS$20)</f>
        <v>0</v>
      </c>
      <c r="FW69" s="72">
        <f>SUMIF('Data entry'!$B$13:$CS$13,Totals!$D69,'Data entry'!$B$21:$CS$21)</f>
        <v>0</v>
      </c>
      <c r="FX69" s="72">
        <f>SUMIF('Data entry'!$B$13:$CS$13,Totals!$D69,'Data entry'!$B$23:$CS$23)</f>
        <v>0</v>
      </c>
      <c r="FY69" s="71">
        <f ca="1">SUMIF(Calculation!$E$4:$CS$4,Totals!$D69,Calculation!$E$1537:$Z$1537)+SUMIFS('Allocation to schools'!$H$21:$GI$21,'Allocation to schools'!$H$9:$GI$9,Totals!$D69,'Allocation to schools'!$H$10:$GI$10,"from federal sources")</f>
        <v>0</v>
      </c>
      <c r="FZ69" s="71">
        <f ca="1">SUMIF(Calculation!$E$4:$CS$4,Totals!$D69,Calculation!$E$1538:$Z$1538)+SUMIFS('Allocation to schools'!$H$21:$GI$21,'Allocation to schools'!$H$9:$GI$9,Totals!$D69,'Allocation to schools'!$H$10:$GI$10,"from local &amp; State sources")</f>
        <v>0</v>
      </c>
      <c r="GA69" s="72">
        <f ca="1">SUMIF(Calculation!$E$4:$CS$4,Totals!$D69,Calculation!$E$1394:$Z$1394)+SUMIF('Allocation to schools'!$H$9:$IV$9,Totals!$D69,'Allocation to schools'!$H$138:$IV$138)</f>
        <v>0</v>
      </c>
      <c r="GB69" s="72">
        <f ca="1">SUMIF(Calculation!$E$4:$CS$4,Totals!$D69,Calculation!$E$1396:$Z$1396)+SUMIF('Allocation to schools'!$H$9:$IV$9,Totals!$D69,'Allocation to schools'!$H$139:$IV$139)</f>
        <v>0</v>
      </c>
      <c r="GC69" s="72">
        <f ca="1">SUMIF(Calculation!$E$4:$CS$4,Totals!$D69,Calculation!$E$1400:$Z$1400)+SUMIF('Allocation to schools'!$H$9:$IV$9,Totals!$D69,'Allocation to schools'!$H$140:$IV$140)</f>
        <v>0</v>
      </c>
      <c r="GD69" s="72">
        <f ca="1">SUMIF(Calculation!$E$4:$CS$4,Totals!$D69,Calculation!$E$1402:$Z$1402)+SUMIF('Allocation to schools'!$H$9:$IV$9,Totals!$D69,'Allocation to schools'!$H$141:$IV$141)</f>
        <v>0</v>
      </c>
      <c r="GE69" s="72">
        <f ca="1">SUMIF(Calculation!$E$4:$CS$4,Totals!$D69,Calculation!$E$1404:$Z$1404)+SUMIF('Allocation to schools'!$H$9:$IV$9,Totals!$D69,'Allocation to schools'!$H$142:$IV$142)</f>
        <v>0</v>
      </c>
      <c r="GF69" s="72">
        <f ca="1">SUMIF(Calculation!$E$4:$CS$4,Totals!$D69,Calculation!$E$1406:$Z$1406)+SUMIF('Allocation to schools'!$H$9:$IV$9,Totals!$D69,'Allocation to schools'!$H$143:$IV$143)</f>
        <v>0</v>
      </c>
      <c r="GG69" s="72">
        <f ca="1">SUMIF(Calculation!$E$4:$CS$4,Totals!$D69,Calculation!$E$1408:$Z$1408)+SUMIF('Allocation to schools'!$H$9:$IV$9,Totals!$D69,'Allocation to schools'!$H$144:$IV$144)</f>
        <v>0</v>
      </c>
      <c r="GH69" s="72">
        <f ca="1">SUMIF(Calculation!$E$4:$CS$4,Totals!$D69,Calculation!$E$1412:$Z$1412)+SUMIF('Allocation to schools'!$H$9:$IV$9,Totals!$D69,'Allocation to schools'!$H$145:$IV$145)</f>
        <v>0</v>
      </c>
      <c r="GI69" s="72">
        <f ca="1">SUMIF(Calculation!$E$4:$CS$4,Totals!$D69,Calculation!$E$1414:$Z$1414)+SUMIF('Allocation to schools'!$H$9:$IV$9,Totals!$D69,'Allocation to schools'!$H$146:$IV$146)</f>
        <v>0</v>
      </c>
      <c r="GJ69" s="72">
        <f ca="1">SUMIF(Calculation!$E$4:$CS$4,Totals!$D69,Calculation!$E$1416:$Z$1416)+SUMIF('Allocation to schools'!$H$9:$IV$9,Totals!$D69,'Allocation to schools'!$H$147:$IV$147)</f>
        <v>0</v>
      </c>
      <c r="GK69" s="72">
        <f ca="1">SUMIF(Calculation!$E$4:$CS$4,Totals!$D69,Calculation!$E$1418:$Z$1418)+SUMIF('Allocation to schools'!$H$9:$IV$9,Totals!$D69,'Allocation to schools'!$H$148:$IV$148)</f>
        <v>0</v>
      </c>
      <c r="GL69" s="72">
        <f ca="1">SUMIF(Calculation!$E$4:$CS$4,Totals!$D69,Calculation!$E$1420:$Z$1420)+SUMIF('Allocation to schools'!$H$9:$IV$9,Totals!$D69,'Allocation to schools'!$H$149:$IV$149)</f>
        <v>0</v>
      </c>
      <c r="GM69" s="72">
        <f ca="1">SUMIF(Calculation!$E$4:$CS$4,Totals!$D69,Calculation!$E$1424:$Z$1424)+SUMIF('Allocation to schools'!$H$9:$IV$9,Totals!$D69,'Allocation to schools'!$H$150:$IV$150)</f>
        <v>0</v>
      </c>
      <c r="GN69" s="72">
        <f ca="1">SUMIF(Calculation!$E$4:$CS$4,Totals!$D69,Calculation!$E$1426:$Z$1426)+SUMIF('Allocation to schools'!$H$9:$IV$9,Totals!$D69,'Allocation to schools'!$H$151:$IV$151)</f>
        <v>0</v>
      </c>
      <c r="GO69" s="72">
        <f ca="1">SUMIF(Calculation!$E$4:$CS$4,Totals!$D69,Calculation!$E$1428:$Z$1428)+SUMIF('Allocation to schools'!$H$9:$IV$9,Totals!$D69,'Allocation to schools'!$H$152:$IV$152)</f>
        <v>0</v>
      </c>
      <c r="GP69" s="72">
        <f ca="1">SUMIF(Calculation!$E$4:$CS$4,Totals!$D69,Calculation!$E$1430:$Z$1430)+SUMIF('Allocation to schools'!$H$9:$IV$9,Totals!$D69,'Allocation to schools'!$H$153:$IV$153)</f>
        <v>0</v>
      </c>
      <c r="GQ69" s="72">
        <f ca="1">SUMIF(Calculation!$E$4:$CS$4,Totals!$D69,Calculation!$E$1432:$Z$1432)+SUMIF('Allocation to schools'!$H$9:$IV$9,Totals!$D69,'Allocation to schools'!$H$154:$IV$154)</f>
        <v>0</v>
      </c>
      <c r="GR69" s="72">
        <f ca="1">SUMIF(Calculation!$E$4:$CS$4,Totals!$D69,Calculation!$E$1436:$Z$1436)+SUMIF('Allocation to schools'!$H$9:$IV$9,Totals!$D69,'Allocation to schools'!$H$155:$IV$155)</f>
        <v>0</v>
      </c>
      <c r="GS69" s="72">
        <f ca="1">SUMIF(Calculation!$E$4:$CS$4,Totals!$D69,Calculation!$E$1438:$Z$1438)+SUMIF('Allocation to schools'!$H$9:$IV$9,Totals!$D69,'Allocation to schools'!$H$156:$IV$156)</f>
        <v>0</v>
      </c>
      <c r="GT69" s="72">
        <f ca="1">SUMIF(Calculation!$E$4:$CS$4,Totals!$D69,Calculation!$E$1440:$Z$1440)+SUMIF('Allocation to schools'!$H$9:$IV$9,Totals!$D69,'Allocation to schools'!$H$157:$IV$157)</f>
        <v>0</v>
      </c>
      <c r="GU69" s="71">
        <f>SUMIF('Data entry'!$B$13:$CS$13,Totals!$D69,'Data entry'!$B$26:$CS$26)</f>
        <v>0</v>
      </c>
      <c r="GV69" s="71">
        <f>SUMIF('Data entry'!$B$13:$CS$13,Totals!$D69,'Data entry'!$B$27:$CS$27)</f>
        <v>0</v>
      </c>
      <c r="GW69" s="71">
        <f>SUMIF('Data entry'!$B$13:$CS$13,Totals!$D69,'Data entry'!$B$28:$CS$28)</f>
        <v>0</v>
      </c>
      <c r="GX69" s="71">
        <f>SUMIF('Data entry'!$B$13:$CS$13,Totals!$D69,'Data entry'!$B$29:$CS$29)</f>
        <v>0</v>
      </c>
      <c r="GY69" s="71">
        <f>SUMIF('Data entry'!$B$13:$CS$13,Totals!$D69,'Data entry'!$B$30:$CS$30)</f>
        <v>0</v>
      </c>
      <c r="GZ69" s="71">
        <f>SUMIF('Data entry'!$B$13:$CS$13,Totals!$D69,'Data entry'!$B$34:$CS$34)</f>
        <v>0</v>
      </c>
      <c r="HA69" s="71">
        <f>SUMIF('Data entry'!$B$13:$CS$13,Totals!$D69,'Data entry'!$B$35:$CS$35)</f>
        <v>0</v>
      </c>
      <c r="HB69" s="72">
        <f>SUMIF('Data entry'!$B$13:$CS$13,Totals!$D69,'Data entry'!$B$39:$CS$39)</f>
        <v>0</v>
      </c>
      <c r="HC69" s="72">
        <f>SUMIF('Data entry'!$B$13:$CS$13,Totals!$D69,'Data entry'!$B$74:$CS$74)</f>
        <v>0</v>
      </c>
      <c r="HD69" s="71">
        <f>SUMIF('Data entry'!$B$13:$CS$13,Totals!$D69,'Data entry'!$B$77:$CS$77)</f>
        <v>0</v>
      </c>
      <c r="HE69" s="71">
        <f>SUMIF('Data entry'!$B$13:$CS$13,Totals!$D69,'Data entry'!$B$80:$CS$80)</f>
        <v>0</v>
      </c>
      <c r="HF69" s="72">
        <f>SUMIF('Data entry'!$B$13:$CS$13,Totals!$D69,'Data entry'!$B$81:$CS$81)</f>
        <v>0</v>
      </c>
      <c r="HG69" s="72">
        <f>SUMIF('Data entry'!$B$13:$CS$13,Totals!$D69,'Data entry'!$B$83:$CS$83)</f>
        <v>0</v>
      </c>
      <c r="HH69" s="72">
        <f>SUMIF('Data entry'!$B$13:$CS$13,Totals!$D69,'Data entry'!$B$84:$CS$84)</f>
        <v>0</v>
      </c>
      <c r="HI69" s="72">
        <f>SUMIF('Data entry'!$B$13:$CS$13,Totals!$D69,'Data entry'!$B$86:$CS$86)</f>
        <v>0</v>
      </c>
      <c r="HJ69" s="68"/>
      <c r="HK69" s="68"/>
      <c r="HL69" s="68"/>
      <c r="HM69" s="72">
        <f>SUMIF('Data entry'!$B$13:$CS$13,Totals!$D69,'Data entry'!$B$90:$CS$90)</f>
        <v>0</v>
      </c>
      <c r="HN69" s="72">
        <f>SUMIF('Data entry'!$B$13:$CS$13,Totals!$D69,'Data entry'!$B$91:$CS$91)</f>
        <v>0</v>
      </c>
      <c r="HO69" s="72">
        <f>SUMIF('Data entry'!$B$13:$CS$13,Totals!$D69,'Data entry'!$B$92:$CS$92)</f>
        <v>0</v>
      </c>
      <c r="HP69" s="72">
        <f>SUMIF('Data entry'!$B$13:$CS$13,Totals!$D69,'Data entry'!$B$93:$CS$93)</f>
        <v>0</v>
      </c>
      <c r="HQ69" s="72">
        <f>SUMIF('Data entry'!$B$13:$CS$13,Totals!$D69,'Data entry'!$B$94:$CS$94)</f>
        <v>0</v>
      </c>
      <c r="HR69" s="72">
        <f>SUMIF('Data entry'!$B$13:$CS$13,Totals!$D69,'Data entry'!$B$95:$CS$95)</f>
        <v>0</v>
      </c>
      <c r="HS69" s="72">
        <f>SUMIF('Data entry'!$B$13:$CS$13,Totals!$D69,'Data entry'!$B$96:$CS$96)</f>
        <v>0</v>
      </c>
      <c r="HT69" s="72">
        <f>SUMIF('Data entry'!$B$13:$CS$13,Totals!$D69,'Data entry'!$B$97:$CS$97)</f>
        <v>0</v>
      </c>
      <c r="HU69" s="72">
        <f>SUMIF('Data entry'!$B$13:$CS$13,Totals!$D69,'Data entry'!$B$98:$CS$98)</f>
        <v>0</v>
      </c>
      <c r="HV69" s="72">
        <f>SUMIF('Data entry'!$B$13:$CS$13,Totals!$D69,'Data entry'!$B$99:$CS$99)</f>
        <v>0</v>
      </c>
      <c r="HW69" s="72">
        <f t="shared" si="20"/>
        <v>0</v>
      </c>
      <c r="HX69" s="72">
        <f>SUMIF('Data entry'!$B$13:$CS$13,Totals!$D69,'Data entry'!$B$108:$CS$108)</f>
        <v>0</v>
      </c>
      <c r="HY69" s="72">
        <f>SUMIF('Data entry'!$B$13:$CS$13,Totals!$D69,'Data entry'!$B$109:$CS$109)</f>
        <v>0</v>
      </c>
      <c r="HZ69" s="72">
        <f>SUMIF('Data entry'!$B$13:$CS$13,Totals!$D69,'Data entry'!$B$110:$CS$110)</f>
        <v>0</v>
      </c>
      <c r="IA69" s="72">
        <f>SUMIF('Data entry'!$B$13:$CS$13,Totals!$D69,'Data entry'!$B$111:$CS$111)</f>
        <v>0</v>
      </c>
      <c r="IB69" s="72">
        <f>SUMIF('Data entry'!$B$13:$CS$13,Totals!$D69,'Data entry'!$B$112:$CS$112)</f>
        <v>0</v>
      </c>
      <c r="IC69" s="72">
        <f>SUMIF('Data entry'!$B$13:$CS$13,Totals!$D69,'Data entry'!$B$113:$CS$113)</f>
        <v>0</v>
      </c>
      <c r="ID69" s="72">
        <f>SUMIF('Data entry'!$B$13:$CS$13,Totals!$D69,'Data entry'!$B$114:$CS$114)</f>
        <v>0</v>
      </c>
      <c r="IE69" s="72">
        <f>SUMIF('Data entry'!$B$13:$CS$13,Totals!$D69,'Data entry'!$B$115:$CS$115)</f>
        <v>0</v>
      </c>
      <c r="IF69" s="72">
        <f>SUMIF('Data entry'!$B$13:$CS$13,Totals!$D69,'Data entry'!$B$116:$CS$116)</f>
        <v>0</v>
      </c>
      <c r="IG69" s="72">
        <f>SUMIF('Data entry'!$B$13:$CS$13,Totals!$D69,'Data entry'!$B$118:$CS$118)</f>
        <v>0</v>
      </c>
      <c r="IH69" s="72">
        <f>SUMIF('Data entry'!$B$13:$CS$13,Totals!$D69,'Data entry'!$B$120:$CS$120)</f>
        <v>0</v>
      </c>
      <c r="II69" s="72">
        <f>SUMIF('Data entry'!$B$13:$CS$13,Totals!$D69,'Data entry'!$B$125:$CS$125)</f>
        <v>0</v>
      </c>
      <c r="IJ69" s="72">
        <f>SUMIF('Data entry'!$B$13:$CS$13,Totals!$D69,'Data entry'!$B$126:$CS$126)</f>
        <v>0</v>
      </c>
      <c r="IK69" s="72">
        <f>SUMIF('Data entry'!$B$13:$CS$13,Totals!$D69,'Data entry'!$B$127:$CS$127)</f>
        <v>0</v>
      </c>
      <c r="IL69" s="72">
        <f>SUMIF('Data entry'!$B$13:$CS$13,Totals!$D69,'Data entry'!$B$128:$CS$128)</f>
        <v>0</v>
      </c>
      <c r="IM69" s="72">
        <f>SUMIF('Data entry'!$B$13:$CS$13,Totals!$D69,'Data entry'!$B$129:$CS$129)</f>
        <v>0</v>
      </c>
      <c r="IN69" s="72">
        <f>SUMIF('Data entry'!$B$13:$CS$13,Totals!$D69,'Data entry'!$B$130:$CS$130)</f>
        <v>0</v>
      </c>
      <c r="IO69" s="72">
        <f>SUMIF('Data entry'!$B$13:$CS$13,Totals!$D69,'Data entry'!$B$131:$CS$131)</f>
        <v>0</v>
      </c>
      <c r="IP69" s="72">
        <f>SUMIF('Data entry'!$B$13:$CS$13,Totals!$D69,'Data entry'!$B$132:$CS$132)</f>
        <v>0</v>
      </c>
      <c r="IQ69" s="72">
        <f>SUMIF('Data entry'!$B$13:$CS$13,Totals!$D69,'Data entry'!$B$133:$CS$133)</f>
        <v>0</v>
      </c>
      <c r="IR69" s="72">
        <f>SUMIF('Data entry'!$B$13:$CS$13,Totals!$D69,'Data entry'!$B$135:$CS$135)</f>
        <v>0</v>
      </c>
      <c r="IS69" s="72">
        <f>SUMIF('Data entry'!$B$13:$CS$13,Totals!$D69,'Data entry'!$B$137:$CS$137)</f>
        <v>0</v>
      </c>
      <c r="IT69" s="72">
        <f>SUMIF('Data entry'!$B$13:$CS$13,Totals!$D69,'Data entry'!$B$139:$CS$139)</f>
        <v>0</v>
      </c>
      <c r="IU69" s="77">
        <f>IF(D69=0,0,SUMIF('Data entry'!$B$13:$CS$13,Totals!$D69,'Data entry'!$B$140:$CS$140))</f>
        <v>0</v>
      </c>
      <c r="IV69" s="72">
        <f ca="1">SUMIF(Calculation!$E$4:$CS$4,Totals!$D69,Calculation!$E$1442:$Z$1442)+SUMIF('Allocation to schools'!$H$9:$IV$9,Totals!$D69,'Allocation to schools'!$H$133:$IV$133)</f>
        <v>0</v>
      </c>
      <c r="IW69" s="72">
        <f>SUMIF('Data entry'!$B$13:$CS$13,Totals!$D69,'Data entry'!$B$103:$CS$103)</f>
        <v>0</v>
      </c>
      <c r="IX69" s="25" t="str">
        <f t="shared" si="21"/>
        <v>The School's program 200 special education spending was equal to base, weighted, IDEA, and other special education funding.</v>
      </c>
    </row>
    <row r="70" spans="1:258" ht="14.5" hidden="1">
      <c r="A70" s="64" t="s">
        <v>132</v>
      </c>
      <c r="B70" s="64">
        <f>VLOOKUP(A70,'School listing'!$A$7:$E$99,2,FALSE)</f>
        <v>0</v>
      </c>
      <c r="C70" s="87" t="str">
        <f>IF(VLOOKUP(A70,'School listing'!$A$7:$E$99,3,FALSE)="","",VLOOKUP(A70,'School listing'!$A$7:$E$99,3,FALSE))</f>
        <v/>
      </c>
      <c r="D70" s="66">
        <f>VLOOKUP(A70,'School listing'!$A$7:$F$99,6,FALSE)</f>
        <v>0</v>
      </c>
      <c r="E70" s="79">
        <f>VLOOKUP(A70,'School listing'!$A$7:$E$100,4,FALSE)</f>
        <v>0</v>
      </c>
      <c r="F70" s="88"/>
      <c r="G70" s="82">
        <f ca="1">SUMIF(Calculation!$E$4:$CS$4,Totals!$D70,Calculation!$E$12:$Z$12)+SUMIF('Allocation to schools'!$H$9:$IV$9,Totals!$D70,'Allocation to schools'!$H$12:$IV$12)+SUMIF('Allocation to schools'!$H$9:$IV$9,Totals!$D70,'Allocation to schools'!$H$21:$IV$21)</f>
        <v>0</v>
      </c>
      <c r="H70" s="82">
        <f ca="1">SUMIF(Calculation!$E$4:$CS$4,Totals!$D70,Calculation!$E$117:$Z$117)+SUMIF('Allocation to schools'!$H$9:$IV$9,Totals!$D70,'Allocation to schools'!$H$13:$IV$13)+SUMIF('Allocation to schools'!$H$9:$IV$9,Totals!$D70,'Allocation to schools'!$H$22:$IV$22)</f>
        <v>0</v>
      </c>
      <c r="I70" s="72">
        <f ca="1">SUMIF(Calculation!$E$4:$CS$4,Totals!$D70,Calculation!$E$242:$Z$242)+SUMIF('Allocation to schools'!$H$9:$IV$9,Totals!$D70,'Allocation to schools'!$H$14:$IV$14)</f>
        <v>0</v>
      </c>
      <c r="J70" s="72">
        <f ca="1">SUMIF(Calculation!$E$4:$CS$4,Totals!$D70,Calculation!$E$640:$Z$640)+SUMIF('Allocation to schools'!$H$9:$IV$9,Totals!$D70,'Allocation to schools'!$H$15:$IV$15)</f>
        <v>0</v>
      </c>
      <c r="K70" s="72">
        <f>SUMIF('Data entry'!$B$13:$CS$13,Totals!$D70,'Data entry'!$B$41:$CS$41)</f>
        <v>0</v>
      </c>
      <c r="L70" s="72">
        <f ca="1">SUMIF(Calculation!$E$4:$CS$4,Totals!$D70,Calculation!$E$955:$Z$955)+SUMIF('Allocation to schools'!$H$9:$IV$9,Totals!$D70,'Allocation to schools'!$H$17:$IV$17)</f>
        <v>0</v>
      </c>
      <c r="M70" s="72">
        <f ca="1">SUMIF(Calculation!$E$4:$CS$4,Totals!$D70,Calculation!$E$1120:$Z$1120)+SUMIF('Allocation to schools'!$H$9:$IV$9,Totals!$D70,'Allocation to schools'!$H$18:$IV$18)</f>
        <v>0</v>
      </c>
      <c r="N70" s="71">
        <f ca="1">SUMIF(Calculation!$E$4:$CS$4,Totals!$D70,Calculation!$E$1458:$Z$1458)+SUMIF('Allocation to schools'!$H$9:$IV$9,Totals!$D70,'Allocation to schools'!$H$19:$IV$19)-SUMIF(Calculation!$E$4:$CS$4,Totals!$D70,Calculation!$E$1120:$Z$1120)-SUMIF(Calculation!$E$4:$CS$4,Totals!$D70,Calculation!$E$955:$Z$955)</f>
        <v>0</v>
      </c>
      <c r="O70" s="71">
        <f ca="1">SUMIF(Calculation!$E$4:$CS$4,Totals!$D70,Calculation!$E$1560:$Z$1560)+SUMIFS('Allocation to schools'!$H$12:$GI$12,'Allocation to schools'!$H$9:$GI$9,Totals!$D70,'Allocation to schools'!$H$10:$GI$10,"from federal sources")+SUMIFS('Allocation to schools'!$H$21:$GI$21,'Allocation to schools'!$H$9:$GI$9,Totals!$D70,'Allocation to schools'!$H$10:$GI$10,"from federal sources")</f>
        <v>0</v>
      </c>
      <c r="P70" s="71">
        <f ca="1">SUMIF(Calculation!$E$4:$CS$4,Totals!$D70,Calculation!$E$1561:$Z$1561)+SUMIFS('Allocation to schools'!$H$13:$GI$13,'Allocation to schools'!$H$9:$GI$9,Totals!$D70,'Allocation to schools'!$H$10:$GI$10,"from federal sources")+SUMIFS('Allocation to schools'!$H$22:$GI$22,'Allocation to schools'!$H$9:$GI$9,Totals!$D70,'Allocation to schools'!$H$10:$GI$10,"from federal sources")</f>
        <v>0</v>
      </c>
      <c r="Q70" s="71">
        <f ca="1">SUMIF(Calculation!$E$4:$CS$4,Totals!$D70,Calculation!$E$1562:$Z$1562)+SUMIFS('Allocation to schools'!$H$188:$GI$188,'Allocation to schools'!$H$9:$GI$9,Totals!$D70,'Allocation to schools'!$H$10:$GI$10,"from federal sources")+SUMIF('Data entry'!$B$13:$CS$13,Totals!$D70,'Data entry'!$B$42:$CS$42)</f>
        <v>0</v>
      </c>
      <c r="R70" s="82">
        <f ca="1">SUMIF(Calculation!$E$4:$CS$4,Totals!$D70,Calculation!$E$1229:$Z$1229)+SUMIF('Allocation to schools'!$H$9:$IV$9,Totals!$D70,'Allocation to schools'!$H$20:$IV$20)+SUMIF('Allocation to schools'!$H$9:$IV$9,Totals!$D70,'Allocation to schools'!$H$22:$IV$22)</f>
        <v>0</v>
      </c>
      <c r="S70" s="72">
        <f ca="1">SUMIF(Calculation!$E$4:$CS$4,Totals!$D70,Calculation!$E$19:$Z$19)+SUMIF('Allocation to schools'!$H$9:$IV$9,Totals!$D70,'Allocation to schools'!$H$24:$IV$24)</f>
        <v>0</v>
      </c>
      <c r="T70" s="72">
        <f ca="1">SUMIF(Calculation!$E$4:$CS$4,Totals!$D70,Calculation!$E$124:$Z$124)+SUMIF('Allocation to schools'!$H$9:$IV$9,Totals!$D70,'Allocation to schools'!$H$25:$IV$25)</f>
        <v>0</v>
      </c>
      <c r="U70" s="72">
        <f ca="1">SUMIF(Calculation!$E$4:$CS$4,Totals!$D70,Calculation!$E$269:$Z$269)+SUMIF('Allocation to schools'!$H$9:$IV$9,Totals!$D70,'Allocation to schools'!$H$26:$IV$26)</f>
        <v>0</v>
      </c>
      <c r="V70" s="72">
        <f ca="1">SUMIF(Calculation!$E$4:$CS$4,Totals!$D70,Calculation!$E$647:$Z$647)+SUMIF('Allocation to schools'!$H$9:$IV$9,Totals!$D70,'Allocation to schools'!$H$27:$IV$27)</f>
        <v>0</v>
      </c>
      <c r="W70" s="72">
        <f>SUMIF('Data entry'!$B$13:$CS$13,Totals!$D70,'Data entry'!$B$43:$CS$43)</f>
        <v>0</v>
      </c>
      <c r="X70" s="72">
        <f ca="1">SUMIF(Calculation!$E$4:$CS$4,Totals!$D70,Calculation!$E$962:$Z$962)+SUMIF('Allocation to schools'!$H$9:$IV$9,Totals!$D70,'Allocation to schools'!$H$29:$IV$29)</f>
        <v>0</v>
      </c>
      <c r="Y70" s="72">
        <f ca="1">SUMIF(Calculation!$E$4:$CS$4,Totals!$D70,Calculation!$E$1127:$Z$1127)+SUMIF('Allocation to schools'!$H$9:$IV$9,Totals!$D70,'Allocation to schools'!$H$30:$IV$30)</f>
        <v>0</v>
      </c>
      <c r="Z70" s="71">
        <f ca="1">SUMIF(Calculation!$E$4:$CS$4,Totals!$D70,Calculation!$E$1463:$Z$1463)+SUMIF('Allocation to schools'!$H$9:$IV$9,Totals!$D70,'Allocation to schools'!$H$31:$IV$31)-SUMIF(Calculation!$E$4:$CS$4,Totals!$D70,Calculation!$E$962:$Z$962)-SUMIF(Calculation!$E$4:$CS$4,Totals!$D70,Calculation!$E$1127:$Z$1127)</f>
        <v>0</v>
      </c>
      <c r="AA70" s="71">
        <f ca="1">SUMIF(Calculation!$E$4:$CS$4,Totals!$D70,Calculation!$E$1563:$Z$1563)+SUMIFS('Allocation to schools'!$H$24:$GI$24,'Allocation to schools'!$H$9:$GI$9,Totals!$D70,'Allocation to schools'!$H$10:$GI$10,"from federal sources")</f>
        <v>0</v>
      </c>
      <c r="AB70" s="71">
        <f ca="1">SUMIF(Calculation!$E$4:$CS$4,Totals!$D70,Calculation!$E$1564:$Z$1564)+SUMIFS('Allocation to schools'!$H$25:$GI$25,'Allocation to schools'!$H$9:$GI$9,Totals!$D70,'Allocation to schools'!$H$10:$GI$10,"from federal sources")</f>
        <v>0</v>
      </c>
      <c r="AC70" s="71">
        <f ca="1">SUMIF(Calculation!$E$4:$CS$4,Totals!$D70,Calculation!$E$1571:$Z$1571)+SUMIFS('Allocation to schools'!$H$189:$GI$189,'Allocation to schools'!$H$9:$GI$9,Totals!$D70,'Allocation to schools'!$H$10:$GI$10,"from federal sources")</f>
        <v>0</v>
      </c>
      <c r="AD70" s="72">
        <f ca="1">SUMIF(Calculation!$E$4:$CS$4,Totals!$D70,Calculation!$E$1240:$Z$1240)+SUMIF('Allocation to schools'!$H$9:$IV$9,Totals!$D70,'Allocation to schools'!$H$32:$IV$32)</f>
        <v>0</v>
      </c>
      <c r="AE70" s="72">
        <f ca="1">SUMIF(Calculation!$E$4:$CS$4,Totals!$D70,Calculation!$E$26:$Z$26)+SUMIF('Allocation to schools'!$H$9:$IV$9,Totals!$D70,'Allocation to schools'!$H$33:$IV$33)</f>
        <v>0</v>
      </c>
      <c r="AF70" s="72">
        <f ca="1">SUMIF(Calculation!$E$4:$CS$4,Totals!$D70,Calculation!$E$131:$Z$131)+SUMIF('Allocation to schools'!$H$9:$IV$9,Totals!$D70,'Allocation to schools'!$H$34:$IV$34)</f>
        <v>0</v>
      </c>
      <c r="AG70" s="72">
        <f ca="1">SUMIF(Calculation!$E$4:$CS$4,Totals!$D70,Calculation!$E$296:$Z$296)+SUMIF('Allocation to schools'!$H$9:$IV$9,Totals!$D70,'Allocation to schools'!$H$35:$IV$35)</f>
        <v>0</v>
      </c>
      <c r="AH70" s="72">
        <f ca="1">SUMIF(Calculation!$E$4:$CS$4,Totals!$D70,Calculation!$E$654:$Z$654)+SUMIF('Allocation to schools'!$H$9:$IV$9,Totals!$D70,'Allocation to schools'!$H$36:$IV$36)</f>
        <v>0</v>
      </c>
      <c r="AI70" s="72">
        <f>SUMIF('Data entry'!$B$13:$CS$13,Totals!$D70,'Data entry'!$B$45:$CS$45)</f>
        <v>0</v>
      </c>
      <c r="AJ70" s="72">
        <f ca="1">SUMIF(Calculation!$E$4:$CS$4,Totals!$D70,Calculation!$E$969:$Z$969)+SUMIF('Allocation to schools'!$H$9:$IV$9,Totals!$D70,'Allocation to schools'!$H$38:$IV$38)</f>
        <v>0</v>
      </c>
      <c r="AK70" s="72">
        <f ca="1">SUMIF(Calculation!$E$4:$CS$4,Totals!$D70,Calculation!$E$1134:$Z$1134)+SUMIF('Allocation to schools'!$H$9:$IV$9,Totals!$D70,'Allocation to schools'!$H$39:$IV$39)</f>
        <v>0</v>
      </c>
      <c r="AL70" s="71">
        <f ca="1">SUMIF(Calculation!$E$4:$CS$4,Totals!$D70,Calculation!$E$1468:$Z$1468)+SUMIF('Allocation to schools'!$H$9:$IV$9,Totals!$D70,'Allocation to schools'!$H$40:$IV$40)-SUMIF(Calculation!$E$4:$CS$4,Totals!$D70,Calculation!$E$969:$Z$969)-SUMIF(Calculation!$E$4:$CS$4,Totals!$D70,Calculation!$E$1134:$Z$1134)</f>
        <v>0</v>
      </c>
      <c r="AM70" s="71">
        <f ca="1">SUMIF(Calculation!$E$4:$CS$4,Totals!$D70,Calculation!$E$1572:$Z$1572)+SUMIFS('Allocation to schools'!$H$33:$GI$33,'Allocation to schools'!$H$9:$GI$9,Totals!$D70,'Allocation to schools'!$H$10:$GI$10,"from federal sources")</f>
        <v>0</v>
      </c>
      <c r="AN70" s="71">
        <f ca="1">SUMIF(Calculation!$E$4:$CS$4,Totals!$D70,Calculation!$E$1573:$Z$1573)+SUMIFS('Allocation to schools'!$H$34:$GI$34,'Allocation to schools'!$H$9:$GI$9,Totals!$D70,'Allocation to schools'!$H$10:$GI$10,"from federal sources")</f>
        <v>0</v>
      </c>
      <c r="AO70" s="71">
        <f ca="1">SUMIF(Calculation!$E$4:$CS$4,Totals!$D70,Calculation!$E$1580:$Z$1580)+SUMIFS('Allocation to schools'!$H$190:$GI$190,'Allocation to schools'!$H$9:$GI$9,Totals!$D70,'Allocation to schools'!$H$10:$GI$10,"from federal sources")</f>
        <v>0</v>
      </c>
      <c r="AP70" s="72">
        <f ca="1">SUMIF(Calculation!$E$4:$CS$4,Totals!$D70,Calculation!$E$1251:$Z$1251)+SUMIF('Allocation to schools'!$H$9:$IV$9,Totals!$D70,'Allocation to schools'!$H$41:$IV$41)</f>
        <v>0</v>
      </c>
      <c r="AQ70" s="72">
        <f ca="1">SUMIF(Calculation!$E$4:$CS$4,Totals!$D70,Calculation!$E$33:$Z$33)+SUMIF('Allocation to schools'!$H$9:$IV$9,Totals!$D70,'Allocation to schools'!$H$42:$IV$42)</f>
        <v>0</v>
      </c>
      <c r="AR70" s="72">
        <f ca="1">SUMIF(Calculation!$E$4:$CS$4,Totals!$D70,Calculation!$E$138:$Z$138)+SUMIF('Allocation to schools'!$H$9:$IV$9,Totals!$D70,'Allocation to schools'!$H$43:$IV$43)</f>
        <v>0</v>
      </c>
      <c r="AS70" s="72">
        <f ca="1">SUMIF(Calculation!$E$4:$CS$4,Totals!$D70,Calculation!$E$323:$Z$323)+SUMIF('Allocation to schools'!$H$9:$IV$9,Totals!$D70,'Allocation to schools'!$H$44:$IV$44)</f>
        <v>0</v>
      </c>
      <c r="AT70" s="72">
        <f ca="1">SUMIF(Calculation!$E$4:$CS$4,Totals!$D70,Calculation!$E$661:$Z$661)+SUMIF('Allocation to schools'!$H$9:$IV$9,Totals!$D70,'Allocation to schools'!$H$45:$IV$45)</f>
        <v>0</v>
      </c>
      <c r="AU70" s="72">
        <f>SUMIF('Data entry'!$B$13:$CS$13,Totals!$D70,'Data entry'!$B$47:$CS$47)</f>
        <v>0</v>
      </c>
      <c r="AV70" s="72">
        <f ca="1">SUMIF(Calculation!$E$4:$CS$4,Totals!$D70,Calculation!$E$976:$Z$976)+SUMIF('Allocation to schools'!$H$9:$IV$9,Totals!$D70,'Allocation to schools'!$H$47:$IV$47)</f>
        <v>0</v>
      </c>
      <c r="AW70" s="72">
        <f ca="1">SUMIF(Calculation!$E$4:$CS$4,Totals!$D70,Calculation!$E$1060:$Z$1060)+SUMIF('Allocation to schools'!$H$9:$IV$9,Totals!$D70,'Allocation to schools'!$H$48:$IV$48)</f>
        <v>0</v>
      </c>
      <c r="AX70" s="72">
        <f ca="1">SUMIF(Calculation!$E$4:$CS$4,Totals!$D70,Calculation!$E$1141:$Z$1141)+SUMIF('Allocation to schools'!$H$9:$IV$9,Totals!$D70,'Allocation to schools'!$H$49:$IV$49)</f>
        <v>0</v>
      </c>
      <c r="AY70" s="83">
        <f ca="1">SUMIF(Calculation!$E$4:$CS$4,Totals!$D70,Calculation!$E$1473:$Z$1473)+SUMIF('Allocation to schools'!$H$9:$IV$9,Totals!$D70,'Allocation to schools'!$H$50:$IV$50)-SUMIF(Calculation!$E$4:$CS$4,Totals!$D70,Calculation!$E$976:$Z$976)-SUMIF(Calculation!$E$4:$CS$4,Totals!$D70,Calculation!$E$1060:$Z$1060)-SUMIF(Calculation!$E$4:$CS$4,Totals!$D70,Calculation!$E$1141:$Z$1141)</f>
        <v>0</v>
      </c>
      <c r="AZ70" s="83">
        <f ca="1">SUMIF(Calculation!$E$4:$CS$4,Totals!$D70,Calculation!$E$1581:$Z$1581)+SUMIFS('Allocation to schools'!$H$42:$GI$42,'Allocation to schools'!$H$9:$GI$9,Totals!$D70,'Allocation to schools'!$H$10:$GI$10,"from federal sources")</f>
        <v>0</v>
      </c>
      <c r="BA70" s="83">
        <f ca="1">SUMIF(Calculation!$E$4:$CS$4,Totals!$D70,Calculation!$E$1582:$Z$1582)+SUMIFS('Allocation to schools'!$H$43:$GI$43,'Allocation to schools'!$H$9:$GI$9,Totals!$D70,'Allocation to schools'!$H$10:$GI$10,"from federal sources")</f>
        <v>0</v>
      </c>
      <c r="BB70" s="83">
        <f ca="1">SUMIF(Calculation!$E$4:$CS$4,Totals!$D70,Calculation!$E$1589:$Z$1589)+SUMIFS('Allocation to schools'!$H$191:$GI$191,'Allocation to schools'!$H$9:$GI$9,Totals!$D70,'Allocation to schools'!$H$10:$GI$10,"from federal sources")</f>
        <v>0</v>
      </c>
      <c r="BC70" s="72">
        <f ca="1">SUMIF(Calculation!$E$4:$CS$4,Totals!$D70,Calculation!$E$1262:$Z$1262)+SUMIF('Allocation to schools'!$H$9:$IV$9,Totals!$D70,'Allocation to schools'!$H$51:$IV$51)</f>
        <v>0</v>
      </c>
      <c r="BD70" s="72">
        <f ca="1">SUMIF(Calculation!$E$4:$CS$4,Totals!$D70,Calculation!$E$40:$Z$40)+SUMIF('Allocation to schools'!$H$9:$IV$9,Totals!$D70,'Allocation to schools'!$H$52:$IV$52)</f>
        <v>0</v>
      </c>
      <c r="BE70" s="72">
        <f ca="1">SUMIF(Calculation!$E$4:$CS$4,Totals!$D70,Calculation!$E$145:$Z$145)+SUMIF('Allocation to schools'!$H$9:$IV$9,Totals!$D70,'Allocation to schools'!$H$53:$IV$53)</f>
        <v>0</v>
      </c>
      <c r="BF70" s="72">
        <f ca="1">SUMIF(Calculation!$E$4:$CS$4,Totals!$D70,Calculation!$E$350:$Z$350)+SUMIF('Allocation to schools'!$H$9:$IV$9,Totals!$D70,'Allocation to schools'!$H$54:$IV$54)</f>
        <v>0</v>
      </c>
      <c r="BG70" s="72">
        <f ca="1">SUMIF(Calculation!$E$4:$CS$4,Totals!$D70,Calculation!$E$668:$Z$668)+SUMIF('Allocation to schools'!$H$9:$IV$9,Totals!$D70,'Allocation to schools'!$H$55:$IV$55)</f>
        <v>0</v>
      </c>
      <c r="BH70" s="72">
        <f>SUMIF('Data entry'!$B$13:$CS$13,Totals!$D70,'Data entry'!$B$49:$CS$49)</f>
        <v>0</v>
      </c>
      <c r="BI70" s="72">
        <f ca="1">SUMIF(Calculation!$E$4:$CS$4,Totals!$D70,Calculation!$E$983:$Z$983)+SUMIF('Allocation to schools'!$H$9:$IV$9,Totals!$D70,'Allocation to schools'!$H$57:$IV$57)</f>
        <v>0</v>
      </c>
      <c r="BJ70" s="72">
        <f ca="1">SUMIF(Calculation!$E$4:$CS$4,Totals!$D70,Calculation!$E$1148:$Z$1148)+SUMIF('Allocation to schools'!$H$9:$IV$9,Totals!$D70,'Allocation to schools'!$H$58:$IV$58)</f>
        <v>0</v>
      </c>
      <c r="BK70" s="71">
        <f ca="1">SUMIF(Calculation!$E$4:$CS$4,Totals!$D70,Calculation!$E$1478:$Z$1478)+SUMIF('Allocation to schools'!$H$9:$IV$9,Totals!$D70,'Allocation to schools'!$H$59:$IV$59)-SUMIF(Calculation!$E$4:$CS$4,Totals!$D70,Calculation!$E$983:$Z$983)-SUMIF(Calculation!$E$4:$CS$4,Totals!$D70,Calculation!$E$1148:$Z$1148)</f>
        <v>0</v>
      </c>
      <c r="BL70" s="71">
        <f ca="1">SUMIF(Calculation!$E$4:$CS$4,Totals!$D70,Calculation!$E$1590:$Z$1590)+SUMIFS('Allocation to schools'!$H$52:$GI$52,'Allocation to schools'!$H$9:$GI$9,Totals!$D70,'Allocation to schools'!$H$10:$GI$10,"from federal sources")</f>
        <v>0</v>
      </c>
      <c r="BM70" s="71">
        <f ca="1">SUMIF(Calculation!$E$4:$CS$4,Totals!$D70,Calculation!$E$1591:$Z$1591)+SUMIFS('Allocation to schools'!$H$53:$GI$53,'Allocation to schools'!$H$9:$GI$9,Totals!$D70,'Allocation to schools'!$H$10:$GI$10,"from federal sources")</f>
        <v>0</v>
      </c>
      <c r="BN70" s="71">
        <f ca="1">SUMIF(Calculation!$E$4:$CS$4,Totals!$D70,Calculation!$E$1598:$Z$1598)+SUMIFS('Allocation to schools'!$H$192:$GI$192,'Allocation to schools'!$H$9:$GI$9,Totals!$D70,'Allocation to schools'!$H$10:$GI$10,"from federal sources")</f>
        <v>0</v>
      </c>
      <c r="BO70" s="72">
        <f ca="1">SUMIF(Calculation!$E$4:$CS$4,Totals!$D70,Calculation!$E$1273:$Z$1273)+SUMIF('Allocation to schools'!$H$9:$IV$9,Totals!$D70,'Allocation to schools'!$H$60:$IV$60)</f>
        <v>0</v>
      </c>
      <c r="BP70" s="72">
        <f ca="1">SUMIF(Calculation!$E$4:$CS$4,Totals!$D70,Calculation!$E$47:$Z$47)+SUMIF(Calculation!$E$4:$CS$4,Totals!$D70,Calculation!$E$54:$Z$54)+SUMIF('Allocation to schools'!$H$9:$IV$9,Totals!$D70,'Allocation to schools'!$H$61:$IV$61)</f>
        <v>0</v>
      </c>
      <c r="BQ70" s="72">
        <f ca="1">SUMIF(Calculation!$E$4:$CS$4,Totals!$D70,Calculation!$E$152:$Z$152)+SUMIF(Calculation!$E$4:$CS$4,Totals!$D70,Calculation!$E$159:$Z$159)+SUMIF('Allocation to schools'!$H$9:$IV$9,Totals!$D70,'Allocation to schools'!$H$62:$IV$62)</f>
        <v>0</v>
      </c>
      <c r="BR70" s="72">
        <f ca="1">SUMIF(Calculation!$E$4:$CS$4,Totals!$D70,Calculation!$E$377:$Z$377)+SUMIF(Calculation!$E$4:$CS$4,Totals!$D70,Calculation!$E$404:$Z$404)+SUMIF('Allocation to schools'!$H$9:$IV$9,Totals!$D70,'Allocation to schools'!$H$63:$IV$63)</f>
        <v>0</v>
      </c>
      <c r="BS70" s="72">
        <f ca="1">SUMIF(Calculation!$E$4:$CS$4,Totals!$D70,Calculation!$E$675:$Z$675)+SUMIF(Calculation!$E$4:$CS$4,Totals!$D70,Calculation!$E$682:$Z$682)+SUMIF('Allocation to schools'!$H$9:$IV$9,Totals!$D70,'Allocation to schools'!$H$64:$IV$64)</f>
        <v>0</v>
      </c>
      <c r="BT70" s="72">
        <f>SUMIF('Data entry'!$B$13:$CS$13,Totals!$D70,'Data entry'!$B$51:$CS$51)</f>
        <v>0</v>
      </c>
      <c r="BU70" s="72">
        <f ca="1">SUMIF(Calculation!$E$4:$CS$4,Totals!$D70,Calculation!$E$990:$Z$990)+SUMIF(Calculation!$E$4:$CS$4,Totals!$D70,Calculation!$E$997:$Z$997)+SUMIF('Allocation to schools'!$H$9:$IV$9,Totals!$D70,'Allocation to schools'!$H$66:$IV$66)</f>
        <v>0</v>
      </c>
      <c r="BV70" s="72">
        <f ca="1">SUMIF(Calculation!$E$4:$CS$4,Totals!$D70,Calculation!$E$1086:$Z$1086)+SUMIF('Allocation to schools'!$H$9:$IV$9,Totals!$D70,'Allocation to schools'!$H$67:$IV$67)</f>
        <v>0</v>
      </c>
      <c r="BW70" s="72">
        <f ca="1">SUMIF(Calculation!$E$4:$CS$4,Totals!$D70,Calculation!$E$1155:$Z$1155)+SUMIF(Calculation!$E$4:$CS$4,Totals!$D70,Calculation!$E$1162:$Z$1162)+SUMIF('Allocation to schools'!$H$9:$IV$9,Totals!$D70,'Allocation to schools'!$H$68:$IV$68)</f>
        <v>0</v>
      </c>
      <c r="BX70" s="71">
        <f ca="1">SUMIF(Calculation!$E$4:$CS$4,Totals!$D70,Calculation!$E$1483:$Z$1483)+SUMIF(Calculation!$E$4:$CS$4,Totals!$D70,Calculation!$E$1488:$Z$1488)+SUMIF('Allocation to schools'!$H$9:$IV$9,Totals!$D70,'Allocation to schools'!$H$69:$IV$69)-SUMIF(Calculation!$E$4:$CS$4,Totals!$D70,Calculation!$E$990:$Z$990)-SUMIF(Calculation!$E$4:$CS$4,Totals!$D70,Calculation!$E$1086:$Z$1086)-SUMIF(Calculation!$E$4:$CS$4,Totals!$D70,Calculation!$E$1155:$Z$1155)</f>
        <v>0</v>
      </c>
      <c r="BY70" s="71">
        <f ca="1">SUMIF(Calculation!$E$4:$CS$4,Totals!$D70,Calculation!$E$1599:$Z$1599)+SUMIF(Calculation!$E$4:$CS$4,Totals!$D70,Calculation!$E$1608:$Z$1608)+SUMIFS('Allocation to schools'!$H$61:$GI$61,'Allocation to schools'!$H$9:$GI$9,Totals!$D70,'Allocation to schools'!$H$10:$GI$10,"from federal sources")</f>
        <v>0</v>
      </c>
      <c r="BZ70" s="71">
        <f ca="1">SUMIF(Calculation!$E$4:$CS$4,Totals!$D70,Calculation!$E$1600:$Z$1600)+SUMIF(Calculation!$E$4:$CS$4,Totals!$D70,Calculation!$E$1609:$Z$1609)+SUMIFS('Allocation to schools'!$H$62:$GI$62,'Allocation to schools'!$H$9:$GI$9,Totals!$D70,'Allocation to schools'!$H$10:$GI$10,"from federal sources")</f>
        <v>0</v>
      </c>
      <c r="CA70" s="71">
        <f ca="1">SUMIF(Calculation!$E$4:$CS$4,Totals!$D70,Calculation!$E$1607:$Z$1607)+SUMIF(Calculation!$E$4:$CS$4,Totals!$D70,Calculation!$E$1616:$Z$1616)+SUMIFS('Allocation to schools'!$H$193:$GI$193,'Allocation to schools'!$H$9:$GI$9,Totals!$D70,'Allocation to schools'!$H$10:$GI$10,"from federal sources")</f>
        <v>0</v>
      </c>
      <c r="CB70" s="72">
        <f ca="1">SUMIF(Calculation!$E$4:$CS$4,Totals!$D70,Calculation!$E$1284:$Z$1284)+SUMIF(Calculation!$E$4:$CS$4,Totals!$D70,Calculation!$E$1295:$Z$1295)+SUMIF('Allocation to schools'!$H$9:$IV$9,Totals!$D70,'Allocation to schools'!$H$70:$IV$70)</f>
        <v>0</v>
      </c>
      <c r="CC70" s="72">
        <f ca="1">SUMIF(Calculation!$E$4:$CS$4,Totals!$D70,Calculation!$E$61:$Z$61)+SUMIF('Allocation to schools'!$H$9:$IV$9,Totals!$D70,'Allocation to schools'!$H$71:$IV$71)</f>
        <v>0</v>
      </c>
      <c r="CD70" s="72">
        <f ca="1">SUMIF(Calculation!$E$4:$CS$4,Totals!$D70,Calculation!$E$166:$Z$166)+SUMIF('Allocation to schools'!$H$9:$IV$9,Totals!$D70,'Allocation to schools'!$H$72:$IV$72)</f>
        <v>0</v>
      </c>
      <c r="CE70" s="72">
        <f ca="1">SUMIF(Calculation!$E$4:$CS$4,Totals!$D70,Calculation!$E$431:$Z$431)+SUMIF('Allocation to schools'!$H$9:$IV$9,Totals!$D70,'Allocation to schools'!$H$73:$IV$73)</f>
        <v>0</v>
      </c>
      <c r="CF70" s="72">
        <f ca="1">SUMIF(Calculation!$E$4:$CS$4,Totals!$D70,Calculation!$E$689:$Z$689)+SUMIF('Allocation to schools'!$H$9:$IV$9,Totals!$D70,'Allocation to schools'!$H$74:$IV$74)</f>
        <v>0</v>
      </c>
      <c r="CG70" s="72">
        <f>SUMIF('Data entry'!$B$13:$CS$13,Totals!$D70,'Data entry'!$B$53:$CS$53)</f>
        <v>0</v>
      </c>
      <c r="CH70" s="72">
        <f ca="1">SUMIF(Calculation!$E$4:$CS$4,Totals!$D70,Calculation!$E$1004:$Z$1004)+SUMIF('Allocation to schools'!$H$9:$IV$9,Totals!$D70,'Allocation to schools'!$H$76:$IV$76)</f>
        <v>0</v>
      </c>
      <c r="CI70" s="72">
        <f ca="1">SUMIF(Calculation!$E$4:$CS$4,Totals!$D70,Calculation!$E$1169:$Z$1169)+SUMIF('Allocation to schools'!$H$9:$IV$9,Totals!$D70,'Allocation to schools'!$H$77:$IV$77)</f>
        <v>0</v>
      </c>
      <c r="CJ70" s="71">
        <f ca="1">SUMIF(Calculation!$E$4:$CS$4,Totals!$D70,Calculation!$E$1493:$Z$1493)+SUMIF('Allocation to schools'!$H$9:$IV$9,Totals!$D70,'Allocation to schools'!$H$78:$IV$78)-SUMIF(Calculation!$E$4:$CS$4,Totals!$D70,Calculation!$E$1004:$Z$1004)-SUMIF(Calculation!$E$4:$CS$4,Totals!$D70,Calculation!$E$1169:$Z$1169)</f>
        <v>0</v>
      </c>
      <c r="CK70" s="71">
        <f ca="1">SUMIF(Calculation!$E$4:$CS$4,Totals!$D70,Calculation!$E$1617:$Z$1617)+SUMIFS('Allocation to schools'!$H$71:$GI$71,'Allocation to schools'!$H$9:$GI$9,Totals!$D70,'Allocation to schools'!$H$10:$GI$10,"from federal sources")</f>
        <v>0</v>
      </c>
      <c r="CL70" s="71">
        <f ca="1">SUMIF(Calculation!$E$4:$CS$4,Totals!$D70,Calculation!$E$1618:$Z$1618)+SUMIFS('Allocation to schools'!$H$72:$GI$72,'Allocation to schools'!$H$9:$GI$9,Totals!$D70,'Allocation to schools'!$H$10:$GI$10,"from federal sources")</f>
        <v>0</v>
      </c>
      <c r="CM70" s="71">
        <f ca="1">SUMIF(Calculation!$E$4:$CS$4,Totals!$D70,Calculation!$E$1625:$Z$1625)+SUMIFS('Allocation to schools'!$H$194:$GI$194,'Allocation to schools'!$H$9:$GI$9,Totals!$D70,'Allocation to schools'!$H$10:$GI$10,"from federal sources")</f>
        <v>0</v>
      </c>
      <c r="CN70" s="72">
        <f ca="1">SUMIF(Calculation!$E$4:$CS$4,Totals!$D70,Calculation!$E$1306:$Z$1306)+SUMIF('Allocation to schools'!$H$9:$IV$9,Totals!$D70,'Allocation to schools'!$H$79:$IV$79)</f>
        <v>0</v>
      </c>
      <c r="CO70" s="72">
        <f ca="1">SUMIF(Calculation!$E$4:$CS$4,Totals!$D70,Calculation!$E$68:$Z$68)+SUMIF('Allocation to schools'!$H$9:$IV$9,Totals!$D70,'Allocation to schools'!$H$80:$IV$80)</f>
        <v>0</v>
      </c>
      <c r="CP70" s="72">
        <f ca="1">SUMIF(Calculation!$E$4:$CS$4,Totals!$D70,Calculation!$E$173:$Z$173)+SUMIF('Allocation to schools'!$H$9:$IV$9,Totals!$D70,'Allocation to schools'!$H$81:$IV$81)</f>
        <v>0</v>
      </c>
      <c r="CQ70" s="72">
        <f ca="1">SUMIF(Calculation!$E$4:$CS$4,Totals!$D70,Calculation!$E$458:$Z$458)+SUMIF('Allocation to schools'!$H$9:$IV$9,Totals!$D70,'Allocation to schools'!$H$82:$IV$82)</f>
        <v>0</v>
      </c>
      <c r="CR70" s="72">
        <f ca="1">SUMIF(Calculation!$E$4:$CS$4,Totals!$D70,Calculation!$E$696:$Z$696)+SUMIF('Allocation to schools'!$H$9:$IV$9,Totals!$D70,'Allocation to schools'!$H$83:$IV$83)</f>
        <v>0</v>
      </c>
      <c r="CS70" s="72">
        <f>SUMIF('Data entry'!$B$13:$CS$13,Totals!$D70,'Data entry'!$B$55:$CS$55)</f>
        <v>0</v>
      </c>
      <c r="CT70" s="72">
        <f ca="1">SUMIF(Calculation!$E$4:$CS$4,Totals!$D70,Calculation!$E$1011:$Z$1011)+SUMIF('Allocation to schools'!$H$9:$IV$9,Totals!$D70,'Allocation to schools'!$H$85:$IV$85)</f>
        <v>0</v>
      </c>
      <c r="CU70" s="72">
        <f ca="1">SUMIF(Calculation!$E$4:$CS$4,Totals!$D70,Calculation!$E$1176:$Z$1176)+SUMIF('Allocation to schools'!$H$9:$IV$9,Totals!$D70,'Allocation to schools'!$H$86:$IV$86)</f>
        <v>0</v>
      </c>
      <c r="CV70" s="71">
        <f ca="1">SUMIF(Calculation!$E$4:$CS$4,Totals!$D70,Calculation!$E$1498:$Z$1498)+SUMIF('Allocation to schools'!$H$9:$IV$9,Totals!$D70,'Allocation to schools'!$H$87:$IV$87)-SUMIF(Calculation!$E$4:$CS$4,Totals!$D70,Calculation!$E$1011:$Z$1011)-SUMIF(Calculation!$E$4:$CS$4,Totals!$D70,Calculation!$E$1176:$Z$1176)</f>
        <v>0</v>
      </c>
      <c r="CW70" s="71">
        <f ca="1">SUMIF(Calculation!$E$4:$CS$4,Totals!$D70,Calculation!$E$1626:$Z$1626)+SUMIFS('Allocation to schools'!$H$80:$GI$80,'Allocation to schools'!$H$9:$GI$9,Totals!$D70,'Allocation to schools'!$H$10:$GI$10,"from federal sources")</f>
        <v>0</v>
      </c>
      <c r="CX70" s="71">
        <f ca="1">SUMIF(Calculation!$E$4:$CS$4,Totals!$D70,Calculation!$E$1627:$Z$1627)+SUMIFS('Allocation to schools'!$H$81:$GI$81,'Allocation to schools'!$H$9:$GI$9,Totals!$D70,'Allocation to schools'!$H$10:$GI$10,"from federal sources")</f>
        <v>0</v>
      </c>
      <c r="CY70" s="71">
        <f ca="1">SUMIF(Calculation!$E$4:$CS$4,Totals!$D70,Calculation!$E$1634:$Z$1634)+SUMIFS('Allocation to schools'!$H$195:$GI$195,'Allocation to schools'!$H$9:$GI$9,Totals!$D70,'Allocation to schools'!$H$10:$GI$10,"from federal sources")</f>
        <v>0</v>
      </c>
      <c r="CZ70" s="72">
        <f ca="1">SUMIF(Calculation!$E$4:$CS$4,Totals!$D70,Calculation!$E$75:$Z$75)+SUMIF('Allocation to schools'!$H$9:$IV$9,Totals!$D70,'Allocation to schools'!$H$88:$IV$88)</f>
        <v>0</v>
      </c>
      <c r="DA70" s="72">
        <f ca="1">SUMIF(Calculation!$E$4:$CS$4,Totals!$D70,Calculation!$E$180:$Z$180)+SUMIF('Allocation to schools'!$H$9:$IV$9,Totals!$D70,'Allocation to schools'!$H$89:$IV$89)</f>
        <v>0</v>
      </c>
      <c r="DB70" s="72">
        <f ca="1">SUMIF(Calculation!$E$4:$CS$4,Totals!$D70,Calculation!$E$485:$Z$485)+SUMIF('Allocation to schools'!$H$9:$IV$9,Totals!$D70,'Allocation to schools'!$H$90:$IV$90)</f>
        <v>0</v>
      </c>
      <c r="DC70" s="72">
        <f ca="1">SUMIF(Calculation!$E$4:$CS$4,Totals!$D70,Calculation!$E$703:$Z$703)+SUMIF('Allocation to schools'!$H$9:$IV$9,Totals!$D70,'Allocation to schools'!$H$91:$IV$91)</f>
        <v>0</v>
      </c>
      <c r="DD70" s="72">
        <f>SUMIF('Data entry'!$B$13:$CS$13,Totals!$D70,'Data entry'!$B$57:$CS$57)</f>
        <v>0</v>
      </c>
      <c r="DE70" s="72">
        <f ca="1">SUMIF(Calculation!$E$4:$CS$4,Totals!$D70,Calculation!$E$1018:$Z$1018)+SUMIF('Allocation to schools'!$H$9:$IV$9,Totals!$D70,'Allocation to schools'!$H$93:$IV$93)</f>
        <v>0</v>
      </c>
      <c r="DF70" s="72">
        <f ca="1">SUMIF(Calculation!$E$4:$CS$4,Totals!$D70,Calculation!$E$1183:$Z$1183)+SUMIF('Allocation to schools'!$H$9:$IV$9,Totals!$D70,'Allocation to schools'!$H$94:$IV$94)</f>
        <v>0</v>
      </c>
      <c r="DG70" s="71">
        <f ca="1">SUMIF(Calculation!$E$4:$CS$4,Totals!$D70,Calculation!$E$1503:$Z$1503)+SUMIF('Allocation to schools'!$H$9:$IV$9,Totals!$D70,'Allocation to schools'!$H$95:$IV$95)-SUMIF(Calculation!$E$4:$CS$4,Totals!$D70,Calculation!$E$1018:$Z$1018)-SUMIF(Calculation!$E$4:$CS$4,Totals!$D70,Calculation!$E$1183:$Z$1183)</f>
        <v>0</v>
      </c>
      <c r="DH70" s="71">
        <f ca="1">SUMIF(Calculation!$E$4:$CS$4,Totals!$D70,Calculation!$E$1635:$Z$1635)+SUMIFS('Allocation to schools'!$H$88:$GI$88,'Allocation to schools'!$H$9:$GI$9,Totals!$D70,'Allocation to schools'!$H$10:$GI$10,"from federal sources")</f>
        <v>0</v>
      </c>
      <c r="DI70" s="71">
        <f ca="1">SUMIF(Calculation!$E$4:$CS$4,Totals!$D70,Calculation!$E$1636:$Z$1636)+SUMIFS('Allocation to schools'!$H$89:$GI$89,'Allocation to schools'!$H$9:$GI$9,Totals!$D70,'Allocation to schools'!$H$10:$GI$10,"from federal sources")</f>
        <v>0</v>
      </c>
      <c r="DJ70" s="71">
        <f ca="1">SUMIF(Calculation!$E$4:$CS$4,Totals!$D70,Calculation!$E$1643:$Z$1643)+SUMIFS('Allocation to schools'!$H$196:$GI$196,'Allocation to schools'!$H$9:$GI$9,Totals!$D70,'Allocation to schools'!$H$10:$GI$10,"from federal sources")+IF(SUMIFS('Allocation to schools'!$H$196:$GI$196,'Allocation to schools'!$H$9:$GI$9,Totals!$D70,'Allocation to schools'!$H$10:$GI$10,"from federal sources")&gt;0,0,SUMIF('Data entry'!$B$13:$CS$13,Totals!$D70,'Data entry'!$B$98:$CS$98))</f>
        <v>0</v>
      </c>
      <c r="DK70" s="72">
        <f ca="1">SUMIF(Calculation!$E$4:$CS$4,Totals!$D70,Calculation!$E$1317:$Z$1317)+SUMIF('Allocation to schools'!$H$9:$IV$9,Totals!$D70,'Allocation to schools'!$H$96:$IV$96)</f>
        <v>0</v>
      </c>
      <c r="DL70" s="68"/>
      <c r="DM70" s="68"/>
      <c r="DN70" s="68"/>
      <c r="DO70" s="68"/>
      <c r="DP70" s="68"/>
      <c r="DQ70" s="68"/>
      <c r="DR70" s="68"/>
      <c r="DS70" s="68"/>
      <c r="DT70" s="72">
        <f ca="1">SUMIF(Calculation!$E$4:$CS$4,Totals!$D70,Calculation!$E$1339:$Z$1339)+SUMIF('Allocation to schools'!$H$9:$IV$9,Totals!$D70,'Allocation to schools'!$H$105:$IV$105)</f>
        <v>0</v>
      </c>
      <c r="DU70" s="72">
        <f ca="1">SUMIF(Calculation!$E$4:$CS$4,Totals!$D70,Calculation!$E$89:$Z$89)+SUMIF('Allocation to schools'!$H$9:$IV$9,Totals!$D70,'Allocation to schools'!$H$106:$IV$106)</f>
        <v>0</v>
      </c>
      <c r="DV70" s="72">
        <f ca="1">SUMIF(Calculation!$E$4:$CS$4,Totals!$D70,Calculation!$E$194:$Z$194)+SUMIF('Allocation to schools'!$H$9:$IV$9,Totals!$D70,'Allocation to schools'!$H$107:$IV$107)</f>
        <v>0</v>
      </c>
      <c r="DW70" s="72">
        <f ca="1">SUMIF(Calculation!$E$4:$CS$4,Totals!$D70,Calculation!$E$539:$Z$539)+SUMIF('Allocation to schools'!$H$9:$IV$9,Totals!$D70,'Allocation to schools'!$H$108:$IV$108)</f>
        <v>0</v>
      </c>
      <c r="DX70" s="72">
        <f ca="1">SUMIF(Calculation!$E$4:$CS$4,Totals!$D70,Calculation!$E$717:$Z$717)+SUMIF('Allocation to schools'!$H$9:$IV$9,Totals!$D70,'Allocation to schools'!$H$109:$IV$109)</f>
        <v>0</v>
      </c>
      <c r="DY70" s="72">
        <f>SUMIF('Data entry'!$B$13:$CS$13,Totals!$D70,'Data entry'!$B$59:$CS$59)</f>
        <v>0</v>
      </c>
      <c r="DZ70" s="72">
        <f ca="1">SUMIF(Calculation!$E$4:$CS$4,Totals!$D70,Calculation!$E$1032:$Z$1032)+SUMIF('Allocation to schools'!$H$9:$IV$9,Totals!$D70,'Allocation to schools'!$H$111:$IV$111)</f>
        <v>0</v>
      </c>
      <c r="EA70" s="72">
        <f ca="1">SUMIF(Calculation!$E$4:$CS$4,Totals!$D70,Calculation!$E$1197:$Z$1197)+SUMIF('Allocation to schools'!$H$9:$IV$9,Totals!$D70,'Allocation to schools'!$H$112:$IV$112)</f>
        <v>0</v>
      </c>
      <c r="EB70" s="71">
        <f ca="1">SUMIF(Calculation!$E$4:$CS$4,Totals!$D70,Calculation!$E$1508:$Z$1508)+SUMIF('Allocation to schools'!$H$9:$IV$9,Totals!$D70,'Allocation to schools'!$H$113:$IV$113)-SUMIF(Calculation!$E$4:$CS$4,Totals!$D70,Calculation!$E$1032:$Z$1032)-SUMIF(Calculation!$E$4:$CS$4,Totals!$D70,Calculation!$E$1197:$Z$1197)</f>
        <v>0</v>
      </c>
      <c r="EC70" s="71">
        <f ca="1">SUMIF(Calculation!$E$4:$CS$4,Totals!$D70,Calculation!$E$1644:$Z$1644)+SUMIFS('Allocation to schools'!$H$106:$GI$106,'Allocation to schools'!$H$9:$GI$9,Totals!$D70,'Allocation to schools'!$H$10:$GI$10,"from federal sources")</f>
        <v>0</v>
      </c>
      <c r="ED70" s="71">
        <f ca="1">SUMIF(Calculation!$E$4:$CS$4,Totals!$D70,Calculation!$E$1645:$Z$1645)+SUMIFS('Allocation to schools'!$H$107:$GI$107,'Allocation to schools'!$H$9:$GI$9,Totals!$D70,'Allocation to schools'!$H$10:$GI$10,"from federal sources")</f>
        <v>0</v>
      </c>
      <c r="EE70" s="71">
        <f ca="1">SUMIF(Calculation!$E$4:$CS$4,Totals!$D70,Calculation!$E$1652:$Z$1652)+SUMIFS('Allocation to schools'!$H$198:$GI$198,'Allocation to schools'!$H$9:$GI$9,Totals!$D70,'Allocation to schools'!$H$10:$GI$10,"from federal sources")</f>
        <v>0</v>
      </c>
      <c r="EF70" s="72">
        <f ca="1">SUMIF(Calculation!$E$4:$CS$4,Totals!$D70,Calculation!$E$1350:$Z$1350)+SUMIF('Allocation to schools'!$H$9:$IV$9,Totals!$D70,'Allocation to schools'!$H$114:$IV$114)</f>
        <v>0</v>
      </c>
      <c r="EG70" s="72">
        <f ca="1">SUMIF(Calculation!$E$4:$CS$4,Totals!$D70,Calculation!$E$96:$Z$96)+SUMIF('Allocation to schools'!$H$9:$IV$9,Totals!$D70,'Allocation to schools'!$H$115:$IV$115)</f>
        <v>0</v>
      </c>
      <c r="EH70" s="72">
        <f ca="1">SUMIF(Calculation!$E$4:$CS$4,Totals!$D70,Calculation!$E$201:$Z$201)+SUMIF('Allocation to schools'!$H$9:$IV$9,Totals!$D70,'Allocation to schools'!$H$116:$IV$116)</f>
        <v>0</v>
      </c>
      <c r="EI70" s="72">
        <f ca="1">SUMIF(Calculation!$E$4:$CS$4,Totals!$D70,Calculation!$E$566:$Z$566)+SUMIF('Allocation to schools'!$H$9:$IV$9,Totals!$D70,'Allocation to schools'!$H$117:$IV$117)</f>
        <v>0</v>
      </c>
      <c r="EJ70" s="72">
        <f ca="1">SUMIF(Calculation!$E$4:$CS$4,Totals!$D70,Calculation!$E$724:$Z$724)+SUMIF('Allocation to schools'!$H$9:$IV$9,Totals!$D70,'Allocation to schools'!$H$118:$IV$118)</f>
        <v>0</v>
      </c>
      <c r="EK70" s="72">
        <f>SUMIF('Data entry'!$B$13:$CS$13,Totals!$D70,'Data entry'!$B$61:$CS$61)</f>
        <v>0</v>
      </c>
      <c r="EL70" s="72">
        <f ca="1">SUMIF(Calculation!$E$4:$CS$4,Totals!$D70,Calculation!$E$1039:$Z$1039)+SUMIF('Allocation to schools'!$H$9:$IV$9,Totals!$D70,'Allocation to schools'!$H$120:$IV$120)</f>
        <v>0</v>
      </c>
      <c r="EM70" s="72">
        <f ca="1">SUMIF(Calculation!$E$4:$CS$4,Totals!$D70,Calculation!$E$1204:$Z$1204)+SUMIF('Allocation to schools'!$H$9:$IV$9,Totals!$D70,'Allocation to schools'!$H$121:$IV$121)</f>
        <v>0</v>
      </c>
      <c r="EN70" s="71">
        <f ca="1">SUMIF(Calculation!$E$4:$CS$4,Totals!$D70,Calculation!$E$1527:$Z$1527)+SUMIF('Allocation to schools'!$H$9:$IV$9,Totals!$D70,'Allocation to schools'!$H$122:$IV$122)-SUMIF(Calculation!$E$4:$CS$4,Totals!$D70,Calculation!$E$1039:$Z$1039)-SUMIF(Calculation!$E$4:$CS$4,Totals!$D70,Calculation!$E$1204:$Z$1204)</f>
        <v>0</v>
      </c>
      <c r="EO70" s="72">
        <f ca="1">SUMIF(Calculation!$E$4:$CS$4,Totals!$D70,Calculation!$E$1361:$Z$1361)+SUMIF('Allocation to schools'!$H$9:$IV$9,Totals!$D70,'Allocation to schools'!$H$123:$IV$123)</f>
        <v>0</v>
      </c>
      <c r="EP70" s="72">
        <f>SUMIF('Data entry'!$B$13:$CS$13,Totals!$D70,'Data entry'!$B$67:$CS$67)</f>
        <v>0</v>
      </c>
      <c r="EQ70" s="70">
        <f ca="1">SUMIF(Calculation!$E$4:$CS$4,Totals!$D70,Calculation!$E$1559:$Z$1559)+SUMIF('Allocation to schools'!$H$9:$IV$9,Totals!$D70,'Allocation to schools'!$H$127:$IV$127)</f>
        <v>0</v>
      </c>
      <c r="ER70" s="68"/>
      <c r="ES70" s="72">
        <f>SUMIF('Data entry'!$B$13:$CS$13,Totals!$D70,'Data entry'!$B$62:$CS$62)</f>
        <v>0</v>
      </c>
      <c r="ET70" s="72">
        <f>SUMIF('Data entry'!$B$13:$CS$13,Totals!$D70,'Data entry'!$B$63:$CS$63)</f>
        <v>0</v>
      </c>
      <c r="EU70" s="72">
        <f ca="1">SUMIF(Calculation!$E$4:$CS$4,Totals!$D70,Calculation!$E$110:$Z$110)+SUMIFS('Allocation to schools'!$H$167:$GI$167,'Allocation to schools'!$H$9:$GI$9,Totals!$D70,'Allocation to schools'!$H$10:$GI$10,"from federal sources")</f>
        <v>0</v>
      </c>
      <c r="EV70" s="72">
        <f ca="1">SUMIF(Calculation!$E$4:$CS$4,Totals!$D70,Calculation!$E$215:$Z$215)+SUMIFS('Allocation to schools'!$H$168:$GI$168,'Allocation to schools'!$H$9:$GI$9,Totals!$D70,'Allocation to schools'!$H$10:$GI$10,"from federal sources")</f>
        <v>0</v>
      </c>
      <c r="EW70" s="72">
        <f ca="1">SUMIF(Calculation!$E$4:$CS$4,Totals!$D70,Calculation!$E$633:$Z$633)+SUMIFS('Allocation to schools'!$H$169:$GI$169,'Allocation to schools'!$H$9:$GI$9,Totals!$D70,'Allocation to schools'!$H$10:$GI$10,"from federal sources")</f>
        <v>0</v>
      </c>
      <c r="EX70" s="72">
        <f ca="1">SUMIF(Calculation!$E$4:$CS$4,Totals!$D70,Calculation!$E$738:$Z$738)+SUMIFS('Allocation to schools'!$F$170:$GI$170,'Allocation to schools'!$F$9:$GI$9,Totals!$D70,'Allocation to schools'!$F$10:$GI$10,"from federal sources")+IF(SUMIFS('Allocation to schools'!$F$88:$GI$88,'Allocation to schools'!$F$9:$GI$9,Totals!$D70,'Allocation to schools'!$F$10:$GI$10,"from federal sources")+SUMIFS('Allocation to schools'!$F$91:$GI$91,'Allocation to schools'!$F$9:$GI$9,Totals!$D70,'Allocation to schools'!$F$10:$GI$10,"from federal sources")&gt;0,0,SUMIF('Data entry'!$B$13:$CS$13,Totals!$D70,'Data entry'!$B$98:$CS$98))</f>
        <v>0</v>
      </c>
      <c r="EY70" s="72">
        <f>SUMIF('Data entry'!$B$13:$CS$13,Totals!$D70,'Data entry'!$B$65:$CS$65)</f>
        <v>0</v>
      </c>
      <c r="EZ70" s="72">
        <f ca="1">SUMIF(Calculation!$E$4:$CS$4,Totals!$D70,Calculation!$E$1053:$Z$1053)+SUMIFS('Allocation to schools'!$H$172:$GI$172,'Allocation to schools'!$H$9:$GI$9,Totals!$D70,'Allocation to schools'!$H$10:$GI$10,"from federal sources")</f>
        <v>0</v>
      </c>
      <c r="FA70" s="72">
        <f ca="1">SUMIF(Calculation!$E$4:$CS$4,Totals!$D70,Calculation!$E$1065:$Z$1065)+SUMIFS('Allocation to schools'!$H$173:$GI$173,'Allocation to schools'!$H$9:$GI$9,Totals!$D70,'Allocation to schools'!$H$10:$GI$10,"from federal sources")</f>
        <v>0</v>
      </c>
      <c r="FB70" s="72">
        <f ca="1">SUMIF(Calculation!$E$4:$CS$4,Totals!$D70,Calculation!$E$1113:$Z$1113)+SUMIFS('Allocation to schools'!$H$174:$GI$174,'Allocation to schools'!$H$9:$GI$9,Totals!$D70,'Allocation to schools'!$H$10:$GI$10,"from federal sources")</f>
        <v>0</v>
      </c>
      <c r="FC70" s="72">
        <f ca="1">SUMIF(Calculation!$E$4:$CS$4,Totals!$D70,Calculation!$E$1218:$Z$1218)+SUMIFS('Allocation to schools'!$H$175:$GI$175,'Allocation to schools'!$H$9:$GI$9,Totals!$D70,'Allocation to schools'!$H$10:$GI$10,"from federal sources")</f>
        <v>0</v>
      </c>
      <c r="FD70" s="71">
        <f ca="1">SUMIF(Calculation!$E$4:$CS$4,Totals!$D70,Calculation!$E$1522:$Z$1522)+SUMIFS('Allocation to schools'!$H$176:$GI$176,'Allocation to schools'!$H$9:$GI$9,Totals!$D70,'Allocation to schools'!$H$10:$GI$10,"from federal sources")-SUMIF(Calculation!$E$4:$CS$4,Totals!$D70,Calculation!$E$1053:$Z$1053)-SUMIF(Calculation!$E$4:$CS$4,Totals!$D70,Calculation!$E$1065:$Z$1065)-SUMIF(Calculation!$E$4:$CS$4,Totals!$D70,Calculation!$E$1113:$Z$1113)-SUMIF(Calculation!$E$4:$CS$4,Totals!$D70,Calculation!$E$1218:$Z$1218)</f>
        <v>0</v>
      </c>
      <c r="FE70" s="72">
        <f ca="1">SUMIF(Calculation!$E$4:$CS$4,Totals!$D70,Calculation!$E$1392:$Z$1392)+SUMIFS('Allocation to schools'!$H$177:$GI$177,'Allocation to schools'!$H$9:$GI$9,Totals!$D70,'Allocation to schools'!$H$10:$GI$10,"from federal sources")</f>
        <v>0</v>
      </c>
      <c r="FF70" s="72">
        <f ca="1">(SUMIF(Calculation!$E$4:$CS$4,Totals!$D70,Calculation!$E$97:$Z$97)-SUMIF(Calculation!$E$4:$CS$4,Totals!$D70,Calculation!$E$110:$Z$110))+SUMIFS('Allocation to schools'!$H$167:$GI$167,'Allocation to schools'!$H$9:$GI$9,Totals!$D70,'Allocation to schools'!$H$10:$GI$10,"from local &amp; State sources")</f>
        <v>0</v>
      </c>
      <c r="FG70" s="72">
        <f ca="1">(SUMIF(Calculation!$E$4:$CS$4,Totals!$D70,Calculation!$E$202:$Z$202)-SUMIF(Calculation!$E$4:$CS$4,Totals!$D70,Calculation!$E$215:$Z$215))+SUMIFS('Allocation to schools'!$H$168:$GI$168,'Allocation to schools'!$H$9:$GI$9,Totals!$D70,'Allocation to schools'!$H$10:$GI$10,"from local &amp; State sources")</f>
        <v>0</v>
      </c>
      <c r="FH70" s="72">
        <f ca="1">(SUMIF(Calculation!$E$4:$CS$4,Totals!$D70,Calculation!$E$567:$Z$567)-SUMIF(Calculation!$E$4:$CS$4,Totals!$D70,Calculation!$E$633:$Z$633))+SUMIFS('Allocation to schools'!$H$169:$GI$169,'Allocation to schools'!$H$9:$GI$9,Totals!$D70,'Allocation to schools'!$H$10:$GI$10,"from local &amp; State sources")</f>
        <v>0</v>
      </c>
      <c r="FI70" s="72">
        <f ca="1">SUMIF(Calculation!$E$4:$CS$4,Totals!$D70,Calculation!$E$725:$Z$725)-SUMIF(Calculation!$E$4:$CS$4,Totals!$D70,Calculation!$E$738:$Z$738)+SUMIFS('Allocation to schools'!$F$170:$GI$170,'Allocation to schools'!$F$9:$GI$9,Totals!$D70,'Allocation to schools'!$F$10:$GI$10,"from local &amp; State sources")-IF(SUMIFS('Allocation to schools'!$F$88:$GI$88,'Allocation to schools'!$F$9:$GI$9,Totals!$D70,'Allocation to schools'!$F$10:$GI$10,"from federal sources")+SUMIFS('Allocation to schools'!$F$91:$GI$91,'Allocation to schools'!$F$9:$GI$9,Totals!$D70,'Allocation to schools'!$F$10:$GI$10,"from federal sources")&gt;0,0,SUMIF('Data entry'!$B$13:$CS$13,Totals!$D70,'Data entry'!$B$98:$CS$98))</f>
        <v>0</v>
      </c>
      <c r="FJ70" s="72">
        <f>SUMIF('Data entry'!$B$13:$CS$13,Totals!$D70,'Data entry'!$B$64:$CS$64)-SUMIF('Data entry'!$B$13:$CS$13,Totals!$D70,'Data entry'!$B$65:$CS$65)</f>
        <v>0</v>
      </c>
      <c r="FK70" s="72">
        <f ca="1">(SUMIF(Calculation!$E$4:$CS$4,Totals!$D70,Calculation!$E$1040:$Z$1040)-SUMIF(Calculation!$E$4:$CS$4,Totals!$D70,Calculation!$E$1053:$Z$1053))+SUMIFS('Allocation to schools'!$H$172:$GI$172,'Allocation to schools'!$H$9:$GI$9,Totals!$D70,'Allocation to schools'!$H$10:$GI$10,"from local &amp; State sources")</f>
        <v>0</v>
      </c>
      <c r="FL70" s="72">
        <f ca="1">(SUMIF(Calculation!$E$4:$CS$4,Totals!$D70,Calculation!$E$1060:$Z$1060)-SUMIF(Calculation!$E$4:$CS$4,Totals!$D70,Calculation!$E$1065:$Z$1065))+SUMIFS('Allocation to schools'!$H$173:$GI$173,'Allocation to schools'!$H$9:$GI$9,Totals!$D70,'Allocation to schools'!$H$10:$GI$10,"from local &amp; State sources")</f>
        <v>0</v>
      </c>
      <c r="FM70" s="72">
        <f ca="1">(SUMIF(Calculation!$E$4:$CS$4,Totals!$D70,Calculation!$E$1086:$Z$1086)-SUMIF(Calculation!$E$4:$CS$4,Totals!$D70,Calculation!$E$1113:$Z$1113))+SUMIFS('Allocation to schools'!$H$174:$GI$174,'Allocation to schools'!$H$9:$GI$9,Totals!$D70,'Allocation to schools'!$H$10:$GI$10,"from local &amp; State sources")</f>
        <v>0</v>
      </c>
      <c r="FN70" s="72">
        <f ca="1">(SUMIF(Calculation!$E$4:$CS$4,Totals!$D70,Calculation!$E$1205:$Z$1205)-SUMIF(Calculation!$E$4:$CS$4,Totals!$D70,Calculation!$E$1218:$Z$1218))+SUMIFS('Allocation to schools'!$H$175:$GI$175,'Allocation to schools'!$H$9:$GI$9,Totals!$D70,'Allocation to schools'!$H$10:$GI$10,"from local &amp; State sources")</f>
        <v>0</v>
      </c>
      <c r="FO70" s="71">
        <f ca="1">(SUMIF(Calculation!$E$4:$CS$4,Totals!$D70,Calculation!$E$1509:$Z$1509)-SUMIF(Calculation!$E$4:$CS$4,Totals!$D70,Calculation!$E$1522:$Z$1522))+SUMIFS('Allocation to schools'!$H$176:$GI$176,'Allocation to schools'!$H$9:$GI$9,Totals!$D70,'Allocation to schools'!$H$10:$GI$10,"from local &amp; State sources")-(SUMIF(Calculation!$E$4:$CS$4,Totals!$D70,Calculation!$E$1040:$Z$1040)-SUMIF(Calculation!$E$4:$CS$4,Totals!$D70,Calculation!$E$1053:$Z$1053))-(SUMIF(Calculation!$E$4:$CS$4,Totals!$D70,Calculation!$E$1060:$Z$1060)-SUMIF(Calculation!$E$4:$CS$4,Totals!$D70,Calculation!$E$1065:$Z$1065))-(SUMIF(Calculation!$E$4:$CS$4,Totals!$D70,Calculation!$E$1086:$Z$1086)-SUMIF(Calculation!$E$4:$CS$4,Totals!$D70,Calculation!$E$1113:$Z$1113))-(SUMIF(Calculation!$E$4:$CS$4,Totals!$D70,Calculation!$E$1205:$Z$1205)-SUMIF(Calculation!$E$4:$CS$4,Totals!$D70,Calculation!$E$1218:$Z$1218))</f>
        <v>0</v>
      </c>
      <c r="FP70" s="72">
        <f ca="1">(SUMIF(Calculation!$E$4:$CS$4,Totals!$D70,Calculation!$E$1373:$Z$1373)-SUMIF(Calculation!$E$4:$CS$4,Totals!$D70,Calculation!$E$1392:$Z$1392))+SUMIFS('Allocation to schools'!$H$177:$GI$177,'Allocation to schools'!$H$9:$GI$9,Totals!$D70,'Allocation to schools'!$H$10:$GI$10,"from local &amp; State sources")</f>
        <v>0</v>
      </c>
      <c r="FQ70" s="72">
        <f>SUMIF('Data entry'!$B$13:$CS$13,Totals!$D70,'Data entry'!$B$15:$CS$15)</f>
        <v>0</v>
      </c>
      <c r="FR70" s="72">
        <f>SUMIF('Data entry'!$B$13:$CS$13,Totals!$D70,'Data entry'!$B$16:$CS$16)</f>
        <v>0</v>
      </c>
      <c r="FS70" s="72">
        <f>SUMIF('Data entry'!$B$13:$CS$13,Totals!$D70,'Data entry'!$B$17:$CS$17)</f>
        <v>0</v>
      </c>
      <c r="FT70" s="72">
        <f>SUMIF('Data entry'!$B$13:$CS$13,Totals!$D70,'Data entry'!$B$18:$CS$18)</f>
        <v>0</v>
      </c>
      <c r="FU70" s="72">
        <f>SUMIF('Data entry'!$B$13:$CS$13,Totals!$D70,'Data entry'!$B$19:$CS$19)</f>
        <v>0</v>
      </c>
      <c r="FV70" s="72">
        <f>SUMIF('Data entry'!$B$13:$CS$13,Totals!$D70,'Data entry'!$B$20:$CS$20)</f>
        <v>0</v>
      </c>
      <c r="FW70" s="72">
        <f>SUMIF('Data entry'!$B$13:$CS$13,Totals!$D70,'Data entry'!$B$21:$CS$21)</f>
        <v>0</v>
      </c>
      <c r="FX70" s="72">
        <f>SUMIF('Data entry'!$B$13:$CS$13,Totals!$D70,'Data entry'!$B$23:$CS$23)</f>
        <v>0</v>
      </c>
      <c r="FY70" s="71">
        <f ca="1">SUMIF(Calculation!$E$4:$CS$4,Totals!$D70,Calculation!$E$1537:$Z$1537)+SUMIFS('Allocation to schools'!$H$21:$GI$21,'Allocation to schools'!$H$9:$GI$9,Totals!$D70,'Allocation to schools'!$H$10:$GI$10,"from federal sources")</f>
        <v>0</v>
      </c>
      <c r="FZ70" s="71">
        <f ca="1">SUMIF(Calculation!$E$4:$CS$4,Totals!$D70,Calculation!$E$1538:$Z$1538)+SUMIFS('Allocation to schools'!$H$21:$GI$21,'Allocation to schools'!$H$9:$GI$9,Totals!$D70,'Allocation to schools'!$H$10:$GI$10,"from local &amp; State sources")</f>
        <v>0</v>
      </c>
      <c r="GA70" s="72">
        <f ca="1">SUMIF(Calculation!$E$4:$CS$4,Totals!$D70,Calculation!$E$1394:$Z$1394)+SUMIF('Allocation to schools'!$H$9:$IV$9,Totals!$D70,'Allocation to schools'!$H$138:$IV$138)</f>
        <v>0</v>
      </c>
      <c r="GB70" s="72">
        <f ca="1">SUMIF(Calculation!$E$4:$CS$4,Totals!$D70,Calculation!$E$1396:$Z$1396)+SUMIF('Allocation to schools'!$H$9:$IV$9,Totals!$D70,'Allocation to schools'!$H$139:$IV$139)</f>
        <v>0</v>
      </c>
      <c r="GC70" s="72">
        <f ca="1">SUMIF(Calculation!$E$4:$CS$4,Totals!$D70,Calculation!$E$1400:$Z$1400)+SUMIF('Allocation to schools'!$H$9:$IV$9,Totals!$D70,'Allocation to schools'!$H$140:$IV$140)</f>
        <v>0</v>
      </c>
      <c r="GD70" s="72">
        <f ca="1">SUMIF(Calculation!$E$4:$CS$4,Totals!$D70,Calculation!$E$1402:$Z$1402)+SUMIF('Allocation to schools'!$H$9:$IV$9,Totals!$D70,'Allocation to schools'!$H$141:$IV$141)</f>
        <v>0</v>
      </c>
      <c r="GE70" s="72">
        <f ca="1">SUMIF(Calculation!$E$4:$CS$4,Totals!$D70,Calculation!$E$1404:$Z$1404)+SUMIF('Allocation to schools'!$H$9:$IV$9,Totals!$D70,'Allocation to schools'!$H$142:$IV$142)</f>
        <v>0</v>
      </c>
      <c r="GF70" s="72">
        <f ca="1">SUMIF(Calculation!$E$4:$CS$4,Totals!$D70,Calculation!$E$1406:$Z$1406)+SUMIF('Allocation to schools'!$H$9:$IV$9,Totals!$D70,'Allocation to schools'!$H$143:$IV$143)</f>
        <v>0</v>
      </c>
      <c r="GG70" s="72">
        <f ca="1">SUMIF(Calculation!$E$4:$CS$4,Totals!$D70,Calculation!$E$1408:$Z$1408)+SUMIF('Allocation to schools'!$H$9:$IV$9,Totals!$D70,'Allocation to schools'!$H$144:$IV$144)</f>
        <v>0</v>
      </c>
      <c r="GH70" s="72">
        <f ca="1">SUMIF(Calculation!$E$4:$CS$4,Totals!$D70,Calculation!$E$1412:$Z$1412)+SUMIF('Allocation to schools'!$H$9:$IV$9,Totals!$D70,'Allocation to schools'!$H$145:$IV$145)</f>
        <v>0</v>
      </c>
      <c r="GI70" s="72">
        <f ca="1">SUMIF(Calculation!$E$4:$CS$4,Totals!$D70,Calculation!$E$1414:$Z$1414)+SUMIF('Allocation to schools'!$H$9:$IV$9,Totals!$D70,'Allocation to schools'!$H$146:$IV$146)</f>
        <v>0</v>
      </c>
      <c r="GJ70" s="72">
        <f ca="1">SUMIF(Calculation!$E$4:$CS$4,Totals!$D70,Calculation!$E$1416:$Z$1416)+SUMIF('Allocation to schools'!$H$9:$IV$9,Totals!$D70,'Allocation to schools'!$H$147:$IV$147)</f>
        <v>0</v>
      </c>
      <c r="GK70" s="72">
        <f ca="1">SUMIF(Calculation!$E$4:$CS$4,Totals!$D70,Calculation!$E$1418:$Z$1418)+SUMIF('Allocation to schools'!$H$9:$IV$9,Totals!$D70,'Allocation to schools'!$H$148:$IV$148)</f>
        <v>0</v>
      </c>
      <c r="GL70" s="72">
        <f ca="1">SUMIF(Calculation!$E$4:$CS$4,Totals!$D70,Calculation!$E$1420:$Z$1420)+SUMIF('Allocation to schools'!$H$9:$IV$9,Totals!$D70,'Allocation to schools'!$H$149:$IV$149)</f>
        <v>0</v>
      </c>
      <c r="GM70" s="72">
        <f ca="1">SUMIF(Calculation!$E$4:$CS$4,Totals!$D70,Calculation!$E$1424:$Z$1424)+SUMIF('Allocation to schools'!$H$9:$IV$9,Totals!$D70,'Allocation to schools'!$H$150:$IV$150)</f>
        <v>0</v>
      </c>
      <c r="GN70" s="72">
        <f ca="1">SUMIF(Calculation!$E$4:$CS$4,Totals!$D70,Calculation!$E$1426:$Z$1426)+SUMIF('Allocation to schools'!$H$9:$IV$9,Totals!$D70,'Allocation to schools'!$H$151:$IV$151)</f>
        <v>0</v>
      </c>
      <c r="GO70" s="72">
        <f ca="1">SUMIF(Calculation!$E$4:$CS$4,Totals!$D70,Calculation!$E$1428:$Z$1428)+SUMIF('Allocation to schools'!$H$9:$IV$9,Totals!$D70,'Allocation to schools'!$H$152:$IV$152)</f>
        <v>0</v>
      </c>
      <c r="GP70" s="72">
        <f ca="1">SUMIF(Calculation!$E$4:$CS$4,Totals!$D70,Calculation!$E$1430:$Z$1430)+SUMIF('Allocation to schools'!$H$9:$IV$9,Totals!$D70,'Allocation to schools'!$H$153:$IV$153)</f>
        <v>0</v>
      </c>
      <c r="GQ70" s="72">
        <f ca="1">SUMIF(Calculation!$E$4:$CS$4,Totals!$D70,Calculation!$E$1432:$Z$1432)+SUMIF('Allocation to schools'!$H$9:$IV$9,Totals!$D70,'Allocation to schools'!$H$154:$IV$154)</f>
        <v>0</v>
      </c>
      <c r="GR70" s="72">
        <f ca="1">SUMIF(Calculation!$E$4:$CS$4,Totals!$D70,Calculation!$E$1436:$Z$1436)+SUMIF('Allocation to schools'!$H$9:$IV$9,Totals!$D70,'Allocation to schools'!$H$155:$IV$155)</f>
        <v>0</v>
      </c>
      <c r="GS70" s="72">
        <f ca="1">SUMIF(Calculation!$E$4:$CS$4,Totals!$D70,Calculation!$E$1438:$Z$1438)+SUMIF('Allocation to schools'!$H$9:$IV$9,Totals!$D70,'Allocation to schools'!$H$156:$IV$156)</f>
        <v>0</v>
      </c>
      <c r="GT70" s="72">
        <f ca="1">SUMIF(Calculation!$E$4:$CS$4,Totals!$D70,Calculation!$E$1440:$Z$1440)+SUMIF('Allocation to schools'!$H$9:$IV$9,Totals!$D70,'Allocation to schools'!$H$157:$IV$157)</f>
        <v>0</v>
      </c>
      <c r="GU70" s="71">
        <f>SUMIF('Data entry'!$B$13:$CS$13,Totals!$D70,'Data entry'!$B$26:$CS$26)</f>
        <v>0</v>
      </c>
      <c r="GV70" s="71">
        <f>SUMIF('Data entry'!$B$13:$CS$13,Totals!$D70,'Data entry'!$B$27:$CS$27)</f>
        <v>0</v>
      </c>
      <c r="GW70" s="71">
        <f>SUMIF('Data entry'!$B$13:$CS$13,Totals!$D70,'Data entry'!$B$28:$CS$28)</f>
        <v>0</v>
      </c>
      <c r="GX70" s="71">
        <f>SUMIF('Data entry'!$B$13:$CS$13,Totals!$D70,'Data entry'!$B$29:$CS$29)</f>
        <v>0</v>
      </c>
      <c r="GY70" s="71">
        <f>SUMIF('Data entry'!$B$13:$CS$13,Totals!$D70,'Data entry'!$B$30:$CS$30)</f>
        <v>0</v>
      </c>
      <c r="GZ70" s="71">
        <f>SUMIF('Data entry'!$B$13:$CS$13,Totals!$D70,'Data entry'!$B$34:$CS$34)</f>
        <v>0</v>
      </c>
      <c r="HA70" s="71">
        <f>SUMIF('Data entry'!$B$13:$CS$13,Totals!$D70,'Data entry'!$B$35:$CS$35)</f>
        <v>0</v>
      </c>
      <c r="HB70" s="72">
        <f>SUMIF('Data entry'!$B$13:$CS$13,Totals!$D70,'Data entry'!$B$39:$CS$39)</f>
        <v>0</v>
      </c>
      <c r="HC70" s="72">
        <f>SUMIF('Data entry'!$B$13:$CS$13,Totals!$D70,'Data entry'!$B$74:$CS$74)</f>
        <v>0</v>
      </c>
      <c r="HD70" s="71">
        <f>SUMIF('Data entry'!$B$13:$CS$13,Totals!$D70,'Data entry'!$B$77:$CS$77)</f>
        <v>0</v>
      </c>
      <c r="HE70" s="71">
        <f>SUMIF('Data entry'!$B$13:$CS$13,Totals!$D70,'Data entry'!$B$80:$CS$80)</f>
        <v>0</v>
      </c>
      <c r="HF70" s="72">
        <f>SUMIF('Data entry'!$B$13:$CS$13,Totals!$D70,'Data entry'!$B$81:$CS$81)</f>
        <v>0</v>
      </c>
      <c r="HG70" s="72">
        <f>SUMIF('Data entry'!$B$13:$CS$13,Totals!$D70,'Data entry'!$B$83:$CS$83)</f>
        <v>0</v>
      </c>
      <c r="HH70" s="72">
        <f>SUMIF('Data entry'!$B$13:$CS$13,Totals!$D70,'Data entry'!$B$84:$CS$84)</f>
        <v>0</v>
      </c>
      <c r="HI70" s="72">
        <f>SUMIF('Data entry'!$B$13:$CS$13,Totals!$D70,'Data entry'!$B$86:$CS$86)</f>
        <v>0</v>
      </c>
      <c r="HJ70" s="68"/>
      <c r="HK70" s="68"/>
      <c r="HL70" s="68"/>
      <c r="HM70" s="72">
        <f>SUMIF('Data entry'!$B$13:$CS$13,Totals!$D70,'Data entry'!$B$90:$CS$90)</f>
        <v>0</v>
      </c>
      <c r="HN70" s="72">
        <f>SUMIF('Data entry'!$B$13:$CS$13,Totals!$D70,'Data entry'!$B$91:$CS$91)</f>
        <v>0</v>
      </c>
      <c r="HO70" s="72">
        <f>SUMIF('Data entry'!$B$13:$CS$13,Totals!$D70,'Data entry'!$B$92:$CS$92)</f>
        <v>0</v>
      </c>
      <c r="HP70" s="72">
        <f>SUMIF('Data entry'!$B$13:$CS$13,Totals!$D70,'Data entry'!$B$93:$CS$93)</f>
        <v>0</v>
      </c>
      <c r="HQ70" s="72">
        <f>SUMIF('Data entry'!$B$13:$CS$13,Totals!$D70,'Data entry'!$B$94:$CS$94)</f>
        <v>0</v>
      </c>
      <c r="HR70" s="72">
        <f>SUMIF('Data entry'!$B$13:$CS$13,Totals!$D70,'Data entry'!$B$95:$CS$95)</f>
        <v>0</v>
      </c>
      <c r="HS70" s="72">
        <f>SUMIF('Data entry'!$B$13:$CS$13,Totals!$D70,'Data entry'!$B$96:$CS$96)</f>
        <v>0</v>
      </c>
      <c r="HT70" s="72">
        <f>SUMIF('Data entry'!$B$13:$CS$13,Totals!$D70,'Data entry'!$B$97:$CS$97)</f>
        <v>0</v>
      </c>
      <c r="HU70" s="72">
        <f>SUMIF('Data entry'!$B$13:$CS$13,Totals!$D70,'Data entry'!$B$98:$CS$98)</f>
        <v>0</v>
      </c>
      <c r="HV70" s="72">
        <f>SUMIF('Data entry'!$B$13:$CS$13,Totals!$D70,'Data entry'!$B$99:$CS$99)</f>
        <v>0</v>
      </c>
      <c r="HW70" s="72">
        <f t="shared" si="20"/>
        <v>0</v>
      </c>
      <c r="HX70" s="72">
        <f>SUMIF('Data entry'!$B$13:$CS$13,Totals!$D70,'Data entry'!$B$108:$CS$108)</f>
        <v>0</v>
      </c>
      <c r="HY70" s="72">
        <f>SUMIF('Data entry'!$B$13:$CS$13,Totals!$D70,'Data entry'!$B$109:$CS$109)</f>
        <v>0</v>
      </c>
      <c r="HZ70" s="72">
        <f>SUMIF('Data entry'!$B$13:$CS$13,Totals!$D70,'Data entry'!$B$110:$CS$110)</f>
        <v>0</v>
      </c>
      <c r="IA70" s="72">
        <f>SUMIF('Data entry'!$B$13:$CS$13,Totals!$D70,'Data entry'!$B$111:$CS$111)</f>
        <v>0</v>
      </c>
      <c r="IB70" s="72">
        <f>SUMIF('Data entry'!$B$13:$CS$13,Totals!$D70,'Data entry'!$B$112:$CS$112)</f>
        <v>0</v>
      </c>
      <c r="IC70" s="72">
        <f>SUMIF('Data entry'!$B$13:$CS$13,Totals!$D70,'Data entry'!$B$113:$CS$113)</f>
        <v>0</v>
      </c>
      <c r="ID70" s="72">
        <f>SUMIF('Data entry'!$B$13:$CS$13,Totals!$D70,'Data entry'!$B$114:$CS$114)</f>
        <v>0</v>
      </c>
      <c r="IE70" s="72">
        <f>SUMIF('Data entry'!$B$13:$CS$13,Totals!$D70,'Data entry'!$B$115:$CS$115)</f>
        <v>0</v>
      </c>
      <c r="IF70" s="72">
        <f>SUMIF('Data entry'!$B$13:$CS$13,Totals!$D70,'Data entry'!$B$116:$CS$116)</f>
        <v>0</v>
      </c>
      <c r="IG70" s="72">
        <f>SUMIF('Data entry'!$B$13:$CS$13,Totals!$D70,'Data entry'!$B$118:$CS$118)</f>
        <v>0</v>
      </c>
      <c r="IH70" s="72">
        <f>SUMIF('Data entry'!$B$13:$CS$13,Totals!$D70,'Data entry'!$B$120:$CS$120)</f>
        <v>0</v>
      </c>
      <c r="II70" s="72">
        <f>SUMIF('Data entry'!$B$13:$CS$13,Totals!$D70,'Data entry'!$B$125:$CS$125)</f>
        <v>0</v>
      </c>
      <c r="IJ70" s="72">
        <f>SUMIF('Data entry'!$B$13:$CS$13,Totals!$D70,'Data entry'!$B$126:$CS$126)</f>
        <v>0</v>
      </c>
      <c r="IK70" s="72">
        <f>SUMIF('Data entry'!$B$13:$CS$13,Totals!$D70,'Data entry'!$B$127:$CS$127)</f>
        <v>0</v>
      </c>
      <c r="IL70" s="72">
        <f>SUMIF('Data entry'!$B$13:$CS$13,Totals!$D70,'Data entry'!$B$128:$CS$128)</f>
        <v>0</v>
      </c>
      <c r="IM70" s="72">
        <f>SUMIF('Data entry'!$B$13:$CS$13,Totals!$D70,'Data entry'!$B$129:$CS$129)</f>
        <v>0</v>
      </c>
      <c r="IN70" s="72">
        <f>SUMIF('Data entry'!$B$13:$CS$13,Totals!$D70,'Data entry'!$B$130:$CS$130)</f>
        <v>0</v>
      </c>
      <c r="IO70" s="72">
        <f>SUMIF('Data entry'!$B$13:$CS$13,Totals!$D70,'Data entry'!$B$131:$CS$131)</f>
        <v>0</v>
      </c>
      <c r="IP70" s="72">
        <f>SUMIF('Data entry'!$B$13:$CS$13,Totals!$D70,'Data entry'!$B$132:$CS$132)</f>
        <v>0</v>
      </c>
      <c r="IQ70" s="72">
        <f>SUMIF('Data entry'!$B$13:$CS$13,Totals!$D70,'Data entry'!$B$133:$CS$133)</f>
        <v>0</v>
      </c>
      <c r="IR70" s="72">
        <f>SUMIF('Data entry'!$B$13:$CS$13,Totals!$D70,'Data entry'!$B$135:$CS$135)</f>
        <v>0</v>
      </c>
      <c r="IS70" s="72">
        <f>SUMIF('Data entry'!$B$13:$CS$13,Totals!$D70,'Data entry'!$B$137:$CS$137)</f>
        <v>0</v>
      </c>
      <c r="IT70" s="72">
        <f>SUMIF('Data entry'!$B$13:$CS$13,Totals!$D70,'Data entry'!$B$139:$CS$139)</f>
        <v>0</v>
      </c>
      <c r="IU70" s="77">
        <f>IF(D70=0,0,SUMIF('Data entry'!$B$13:$CS$13,Totals!$D70,'Data entry'!$B$140:$CS$140))</f>
        <v>0</v>
      </c>
      <c r="IV70" s="72">
        <f ca="1">SUMIF(Calculation!$E$4:$CS$4,Totals!$D70,Calculation!$E$1442:$Z$1442)+SUMIF('Allocation to schools'!$H$9:$IV$9,Totals!$D70,'Allocation to schools'!$H$133:$IV$133)</f>
        <v>0</v>
      </c>
      <c r="IW70" s="72">
        <f>SUMIF('Data entry'!$B$13:$CS$13,Totals!$D70,'Data entry'!$B$103:$CS$103)</f>
        <v>0</v>
      </c>
      <c r="IX70" s="25" t="str">
        <f t="shared" si="21"/>
        <v>The School's program 200 special education spending was equal to base, weighted, IDEA, and other special education funding.</v>
      </c>
    </row>
    <row r="71" spans="1:258" ht="14.5" hidden="1">
      <c r="A71" s="64" t="s">
        <v>133</v>
      </c>
      <c r="B71" s="64">
        <f>VLOOKUP(A71,'School listing'!$A$7:$E$99,2,FALSE)</f>
        <v>0</v>
      </c>
      <c r="C71" s="87" t="str">
        <f>IF(VLOOKUP(A71,'School listing'!$A$7:$E$99,3,FALSE)="","",VLOOKUP(A71,'School listing'!$A$7:$E$99,3,FALSE))</f>
        <v/>
      </c>
      <c r="D71" s="66">
        <f>VLOOKUP(A71,'School listing'!$A$7:$F$99,6,FALSE)</f>
        <v>0</v>
      </c>
      <c r="E71" s="79">
        <f>VLOOKUP(A71,'School listing'!$A$7:$E$100,4,FALSE)</f>
        <v>0</v>
      </c>
      <c r="F71" s="88"/>
      <c r="G71" s="82">
        <f ca="1">SUMIF(Calculation!$E$4:$CS$4,Totals!$D71,Calculation!$E$12:$Z$12)+SUMIF('Allocation to schools'!$H$9:$IV$9,Totals!$D71,'Allocation to schools'!$H$12:$IV$12)+SUMIF('Allocation to schools'!$H$9:$IV$9,Totals!$D71,'Allocation to schools'!$H$21:$IV$21)</f>
        <v>0</v>
      </c>
      <c r="H71" s="82">
        <f ca="1">SUMIF(Calculation!$E$4:$CS$4,Totals!$D71,Calculation!$E$117:$Z$117)+SUMIF('Allocation to schools'!$H$9:$IV$9,Totals!$D71,'Allocation to schools'!$H$13:$IV$13)+SUMIF('Allocation to schools'!$H$9:$IV$9,Totals!$D71,'Allocation to schools'!$H$22:$IV$22)</f>
        <v>0</v>
      </c>
      <c r="I71" s="72">
        <f ca="1">SUMIF(Calculation!$E$4:$CS$4,Totals!$D71,Calculation!$E$242:$Z$242)+SUMIF('Allocation to schools'!$H$9:$IV$9,Totals!$D71,'Allocation to schools'!$H$14:$IV$14)</f>
        <v>0</v>
      </c>
      <c r="J71" s="72">
        <f ca="1">SUMIF(Calculation!$E$4:$CS$4,Totals!$D71,Calculation!$E$640:$Z$640)+SUMIF('Allocation to schools'!$H$9:$IV$9,Totals!$D71,'Allocation to schools'!$H$15:$IV$15)</f>
        <v>0</v>
      </c>
      <c r="K71" s="72">
        <f>SUMIF('Data entry'!$B$13:$CS$13,Totals!$D71,'Data entry'!$B$41:$CS$41)</f>
        <v>0</v>
      </c>
      <c r="L71" s="72">
        <f ca="1">SUMIF(Calculation!$E$4:$CS$4,Totals!$D71,Calculation!$E$955:$Z$955)+SUMIF('Allocation to schools'!$H$9:$IV$9,Totals!$D71,'Allocation to schools'!$H$17:$IV$17)</f>
        <v>0</v>
      </c>
      <c r="M71" s="72">
        <f ca="1">SUMIF(Calculation!$E$4:$CS$4,Totals!$D71,Calculation!$E$1120:$Z$1120)+SUMIF('Allocation to schools'!$H$9:$IV$9,Totals!$D71,'Allocation to schools'!$H$18:$IV$18)</f>
        <v>0</v>
      </c>
      <c r="N71" s="71">
        <f ca="1">SUMIF(Calculation!$E$4:$CS$4,Totals!$D71,Calculation!$E$1458:$Z$1458)+SUMIF('Allocation to schools'!$H$9:$IV$9,Totals!$D71,'Allocation to schools'!$H$19:$IV$19)-SUMIF(Calculation!$E$4:$CS$4,Totals!$D71,Calculation!$E$1120:$Z$1120)-SUMIF(Calculation!$E$4:$CS$4,Totals!$D71,Calculation!$E$955:$Z$955)</f>
        <v>0</v>
      </c>
      <c r="O71" s="71">
        <f ca="1">SUMIF(Calculation!$E$4:$CS$4,Totals!$D71,Calculation!$E$1560:$Z$1560)+SUMIFS('Allocation to schools'!$H$12:$GI$12,'Allocation to schools'!$H$9:$GI$9,Totals!$D71,'Allocation to schools'!$H$10:$GI$10,"from federal sources")+SUMIFS('Allocation to schools'!$H$21:$GI$21,'Allocation to schools'!$H$9:$GI$9,Totals!$D71,'Allocation to schools'!$H$10:$GI$10,"from federal sources")</f>
        <v>0</v>
      </c>
      <c r="P71" s="71">
        <f ca="1">SUMIF(Calculation!$E$4:$CS$4,Totals!$D71,Calculation!$E$1561:$Z$1561)+SUMIFS('Allocation to schools'!$H$13:$GI$13,'Allocation to schools'!$H$9:$GI$9,Totals!$D71,'Allocation to schools'!$H$10:$GI$10,"from federal sources")+SUMIFS('Allocation to schools'!$H$22:$GI$22,'Allocation to schools'!$H$9:$GI$9,Totals!$D71,'Allocation to schools'!$H$10:$GI$10,"from federal sources")</f>
        <v>0</v>
      </c>
      <c r="Q71" s="71">
        <f ca="1">SUMIF(Calculation!$E$4:$CS$4,Totals!$D71,Calculation!$E$1562:$Z$1562)+SUMIFS('Allocation to schools'!$H$188:$GI$188,'Allocation to schools'!$H$9:$GI$9,Totals!$D71,'Allocation to schools'!$H$10:$GI$10,"from federal sources")+SUMIF('Data entry'!$B$13:$CS$13,Totals!$D71,'Data entry'!$B$42:$CS$42)</f>
        <v>0</v>
      </c>
      <c r="R71" s="82">
        <f ca="1">SUMIF(Calculation!$E$4:$CS$4,Totals!$D71,Calculation!$E$1229:$Z$1229)+SUMIF('Allocation to schools'!$H$9:$IV$9,Totals!$D71,'Allocation to schools'!$H$20:$IV$20)+SUMIF('Allocation to schools'!$H$9:$IV$9,Totals!$D71,'Allocation to schools'!$H$22:$IV$22)</f>
        <v>0</v>
      </c>
      <c r="S71" s="72">
        <f ca="1">SUMIF(Calculation!$E$4:$CS$4,Totals!$D71,Calculation!$E$19:$Z$19)+SUMIF('Allocation to schools'!$H$9:$IV$9,Totals!$D71,'Allocation to schools'!$H$24:$IV$24)</f>
        <v>0</v>
      </c>
      <c r="T71" s="72">
        <f ca="1">SUMIF(Calculation!$E$4:$CS$4,Totals!$D71,Calculation!$E$124:$Z$124)+SUMIF('Allocation to schools'!$H$9:$IV$9,Totals!$D71,'Allocation to schools'!$H$25:$IV$25)</f>
        <v>0</v>
      </c>
      <c r="U71" s="72">
        <f ca="1">SUMIF(Calculation!$E$4:$CS$4,Totals!$D71,Calculation!$E$269:$Z$269)+SUMIF('Allocation to schools'!$H$9:$IV$9,Totals!$D71,'Allocation to schools'!$H$26:$IV$26)</f>
        <v>0</v>
      </c>
      <c r="V71" s="72">
        <f ca="1">SUMIF(Calculation!$E$4:$CS$4,Totals!$D71,Calculation!$E$647:$Z$647)+SUMIF('Allocation to schools'!$H$9:$IV$9,Totals!$D71,'Allocation to schools'!$H$27:$IV$27)</f>
        <v>0</v>
      </c>
      <c r="W71" s="72">
        <f>SUMIF('Data entry'!$B$13:$CS$13,Totals!$D71,'Data entry'!$B$43:$CS$43)</f>
        <v>0</v>
      </c>
      <c r="X71" s="72">
        <f ca="1">SUMIF(Calculation!$E$4:$CS$4,Totals!$D71,Calculation!$E$962:$Z$962)+SUMIF('Allocation to schools'!$H$9:$IV$9,Totals!$D71,'Allocation to schools'!$H$29:$IV$29)</f>
        <v>0</v>
      </c>
      <c r="Y71" s="72">
        <f ca="1">SUMIF(Calculation!$E$4:$CS$4,Totals!$D71,Calculation!$E$1127:$Z$1127)+SUMIF('Allocation to schools'!$H$9:$IV$9,Totals!$D71,'Allocation to schools'!$H$30:$IV$30)</f>
        <v>0</v>
      </c>
      <c r="Z71" s="71">
        <f ca="1">SUMIF(Calculation!$E$4:$CS$4,Totals!$D71,Calculation!$E$1463:$Z$1463)+SUMIF('Allocation to schools'!$H$9:$IV$9,Totals!$D71,'Allocation to schools'!$H$31:$IV$31)-SUMIF(Calculation!$E$4:$CS$4,Totals!$D71,Calculation!$E$962:$Z$962)-SUMIF(Calculation!$E$4:$CS$4,Totals!$D71,Calculation!$E$1127:$Z$1127)</f>
        <v>0</v>
      </c>
      <c r="AA71" s="71">
        <f ca="1">SUMIF(Calculation!$E$4:$CS$4,Totals!$D71,Calculation!$E$1563:$Z$1563)+SUMIFS('Allocation to schools'!$H$24:$GI$24,'Allocation to schools'!$H$9:$GI$9,Totals!$D71,'Allocation to schools'!$H$10:$GI$10,"from federal sources")</f>
        <v>0</v>
      </c>
      <c r="AB71" s="71">
        <f ca="1">SUMIF(Calculation!$E$4:$CS$4,Totals!$D71,Calculation!$E$1564:$Z$1564)+SUMIFS('Allocation to schools'!$H$25:$GI$25,'Allocation to schools'!$H$9:$GI$9,Totals!$D71,'Allocation to schools'!$H$10:$GI$10,"from federal sources")</f>
        <v>0</v>
      </c>
      <c r="AC71" s="71">
        <f ca="1">SUMIF(Calculation!$E$4:$CS$4,Totals!$D71,Calculation!$E$1571:$Z$1571)+SUMIFS('Allocation to schools'!$H$189:$GI$189,'Allocation to schools'!$H$9:$GI$9,Totals!$D71,'Allocation to schools'!$H$10:$GI$10,"from federal sources")</f>
        <v>0</v>
      </c>
      <c r="AD71" s="72">
        <f ca="1">SUMIF(Calculation!$E$4:$CS$4,Totals!$D71,Calculation!$E$1240:$Z$1240)+SUMIF('Allocation to schools'!$H$9:$IV$9,Totals!$D71,'Allocation to schools'!$H$32:$IV$32)</f>
        <v>0</v>
      </c>
      <c r="AE71" s="72">
        <f ca="1">SUMIF(Calculation!$E$4:$CS$4,Totals!$D71,Calculation!$E$26:$Z$26)+SUMIF('Allocation to schools'!$H$9:$IV$9,Totals!$D71,'Allocation to schools'!$H$33:$IV$33)</f>
        <v>0</v>
      </c>
      <c r="AF71" s="72">
        <f ca="1">SUMIF(Calculation!$E$4:$CS$4,Totals!$D71,Calculation!$E$131:$Z$131)+SUMIF('Allocation to schools'!$H$9:$IV$9,Totals!$D71,'Allocation to schools'!$H$34:$IV$34)</f>
        <v>0</v>
      </c>
      <c r="AG71" s="72">
        <f ca="1">SUMIF(Calculation!$E$4:$CS$4,Totals!$D71,Calculation!$E$296:$Z$296)+SUMIF('Allocation to schools'!$H$9:$IV$9,Totals!$D71,'Allocation to schools'!$H$35:$IV$35)</f>
        <v>0</v>
      </c>
      <c r="AH71" s="72">
        <f ca="1">SUMIF(Calculation!$E$4:$CS$4,Totals!$D71,Calculation!$E$654:$Z$654)+SUMIF('Allocation to schools'!$H$9:$IV$9,Totals!$D71,'Allocation to schools'!$H$36:$IV$36)</f>
        <v>0</v>
      </c>
      <c r="AI71" s="72">
        <f>SUMIF('Data entry'!$B$13:$CS$13,Totals!$D71,'Data entry'!$B$45:$CS$45)</f>
        <v>0</v>
      </c>
      <c r="AJ71" s="72">
        <f ca="1">SUMIF(Calculation!$E$4:$CS$4,Totals!$D71,Calculation!$E$969:$Z$969)+SUMIF('Allocation to schools'!$H$9:$IV$9,Totals!$D71,'Allocation to schools'!$H$38:$IV$38)</f>
        <v>0</v>
      </c>
      <c r="AK71" s="72">
        <f ca="1">SUMIF(Calculation!$E$4:$CS$4,Totals!$D71,Calculation!$E$1134:$Z$1134)+SUMIF('Allocation to schools'!$H$9:$IV$9,Totals!$D71,'Allocation to schools'!$H$39:$IV$39)</f>
        <v>0</v>
      </c>
      <c r="AL71" s="71">
        <f ca="1">SUMIF(Calculation!$E$4:$CS$4,Totals!$D71,Calculation!$E$1468:$Z$1468)+SUMIF('Allocation to schools'!$H$9:$IV$9,Totals!$D71,'Allocation to schools'!$H$40:$IV$40)-SUMIF(Calculation!$E$4:$CS$4,Totals!$D71,Calculation!$E$969:$Z$969)-SUMIF(Calculation!$E$4:$CS$4,Totals!$D71,Calculation!$E$1134:$Z$1134)</f>
        <v>0</v>
      </c>
      <c r="AM71" s="71">
        <f ca="1">SUMIF(Calculation!$E$4:$CS$4,Totals!$D71,Calculation!$E$1572:$Z$1572)+SUMIFS('Allocation to schools'!$H$33:$GI$33,'Allocation to schools'!$H$9:$GI$9,Totals!$D71,'Allocation to schools'!$H$10:$GI$10,"from federal sources")</f>
        <v>0</v>
      </c>
      <c r="AN71" s="71">
        <f ca="1">SUMIF(Calculation!$E$4:$CS$4,Totals!$D71,Calculation!$E$1573:$Z$1573)+SUMIFS('Allocation to schools'!$H$34:$GI$34,'Allocation to schools'!$H$9:$GI$9,Totals!$D71,'Allocation to schools'!$H$10:$GI$10,"from federal sources")</f>
        <v>0</v>
      </c>
      <c r="AO71" s="71">
        <f ca="1">SUMIF(Calculation!$E$4:$CS$4,Totals!$D71,Calculation!$E$1580:$Z$1580)+SUMIFS('Allocation to schools'!$H$190:$GI$190,'Allocation to schools'!$H$9:$GI$9,Totals!$D71,'Allocation to schools'!$H$10:$GI$10,"from federal sources")</f>
        <v>0</v>
      </c>
      <c r="AP71" s="72">
        <f ca="1">SUMIF(Calculation!$E$4:$CS$4,Totals!$D71,Calculation!$E$1251:$Z$1251)+SUMIF('Allocation to schools'!$H$9:$IV$9,Totals!$D71,'Allocation to schools'!$H$41:$IV$41)</f>
        <v>0</v>
      </c>
      <c r="AQ71" s="72">
        <f ca="1">SUMIF(Calculation!$E$4:$CS$4,Totals!$D71,Calculation!$E$33:$Z$33)+SUMIF('Allocation to schools'!$H$9:$IV$9,Totals!$D71,'Allocation to schools'!$H$42:$IV$42)</f>
        <v>0</v>
      </c>
      <c r="AR71" s="72">
        <f ca="1">SUMIF(Calculation!$E$4:$CS$4,Totals!$D71,Calculation!$E$138:$Z$138)+SUMIF('Allocation to schools'!$H$9:$IV$9,Totals!$D71,'Allocation to schools'!$H$43:$IV$43)</f>
        <v>0</v>
      </c>
      <c r="AS71" s="72">
        <f ca="1">SUMIF(Calculation!$E$4:$CS$4,Totals!$D71,Calculation!$E$323:$Z$323)+SUMIF('Allocation to schools'!$H$9:$IV$9,Totals!$D71,'Allocation to schools'!$H$44:$IV$44)</f>
        <v>0</v>
      </c>
      <c r="AT71" s="72">
        <f ca="1">SUMIF(Calculation!$E$4:$CS$4,Totals!$D71,Calculation!$E$661:$Z$661)+SUMIF('Allocation to schools'!$H$9:$IV$9,Totals!$D71,'Allocation to schools'!$H$45:$IV$45)</f>
        <v>0</v>
      </c>
      <c r="AU71" s="72">
        <f>SUMIF('Data entry'!$B$13:$CS$13,Totals!$D71,'Data entry'!$B$47:$CS$47)</f>
        <v>0</v>
      </c>
      <c r="AV71" s="72">
        <f ca="1">SUMIF(Calculation!$E$4:$CS$4,Totals!$D71,Calculation!$E$976:$Z$976)+SUMIF('Allocation to schools'!$H$9:$IV$9,Totals!$D71,'Allocation to schools'!$H$47:$IV$47)</f>
        <v>0</v>
      </c>
      <c r="AW71" s="72">
        <f ca="1">SUMIF(Calculation!$E$4:$CS$4,Totals!$D71,Calculation!$E$1060:$Z$1060)+SUMIF('Allocation to schools'!$H$9:$IV$9,Totals!$D71,'Allocation to schools'!$H$48:$IV$48)</f>
        <v>0</v>
      </c>
      <c r="AX71" s="72">
        <f ca="1">SUMIF(Calculation!$E$4:$CS$4,Totals!$D71,Calculation!$E$1141:$Z$1141)+SUMIF('Allocation to schools'!$H$9:$IV$9,Totals!$D71,'Allocation to schools'!$H$49:$IV$49)</f>
        <v>0</v>
      </c>
      <c r="AY71" s="83">
        <f ca="1">SUMIF(Calculation!$E$4:$CS$4,Totals!$D71,Calculation!$E$1473:$Z$1473)+SUMIF('Allocation to schools'!$H$9:$IV$9,Totals!$D71,'Allocation to schools'!$H$50:$IV$50)-SUMIF(Calculation!$E$4:$CS$4,Totals!$D71,Calculation!$E$976:$Z$976)-SUMIF(Calculation!$E$4:$CS$4,Totals!$D71,Calculation!$E$1060:$Z$1060)-SUMIF(Calculation!$E$4:$CS$4,Totals!$D71,Calculation!$E$1141:$Z$1141)</f>
        <v>0</v>
      </c>
      <c r="AZ71" s="83">
        <f ca="1">SUMIF(Calculation!$E$4:$CS$4,Totals!$D71,Calculation!$E$1581:$Z$1581)+SUMIFS('Allocation to schools'!$H$42:$GI$42,'Allocation to schools'!$H$9:$GI$9,Totals!$D71,'Allocation to schools'!$H$10:$GI$10,"from federal sources")</f>
        <v>0</v>
      </c>
      <c r="BA71" s="83">
        <f ca="1">SUMIF(Calculation!$E$4:$CS$4,Totals!$D71,Calculation!$E$1582:$Z$1582)+SUMIFS('Allocation to schools'!$H$43:$GI$43,'Allocation to schools'!$H$9:$GI$9,Totals!$D71,'Allocation to schools'!$H$10:$GI$10,"from federal sources")</f>
        <v>0</v>
      </c>
      <c r="BB71" s="83">
        <f ca="1">SUMIF(Calculation!$E$4:$CS$4,Totals!$D71,Calculation!$E$1589:$Z$1589)+SUMIFS('Allocation to schools'!$H$191:$GI$191,'Allocation to schools'!$H$9:$GI$9,Totals!$D71,'Allocation to schools'!$H$10:$GI$10,"from federal sources")</f>
        <v>0</v>
      </c>
      <c r="BC71" s="72">
        <f ca="1">SUMIF(Calculation!$E$4:$CS$4,Totals!$D71,Calculation!$E$1262:$Z$1262)+SUMIF('Allocation to schools'!$H$9:$IV$9,Totals!$D71,'Allocation to schools'!$H$51:$IV$51)</f>
        <v>0</v>
      </c>
      <c r="BD71" s="72">
        <f ca="1">SUMIF(Calculation!$E$4:$CS$4,Totals!$D71,Calculation!$E$40:$Z$40)+SUMIF('Allocation to schools'!$H$9:$IV$9,Totals!$D71,'Allocation to schools'!$H$52:$IV$52)</f>
        <v>0</v>
      </c>
      <c r="BE71" s="72">
        <f ca="1">SUMIF(Calculation!$E$4:$CS$4,Totals!$D71,Calculation!$E$145:$Z$145)+SUMIF('Allocation to schools'!$H$9:$IV$9,Totals!$D71,'Allocation to schools'!$H$53:$IV$53)</f>
        <v>0</v>
      </c>
      <c r="BF71" s="72">
        <f ca="1">SUMIF(Calculation!$E$4:$CS$4,Totals!$D71,Calculation!$E$350:$Z$350)+SUMIF('Allocation to schools'!$H$9:$IV$9,Totals!$D71,'Allocation to schools'!$H$54:$IV$54)</f>
        <v>0</v>
      </c>
      <c r="BG71" s="72">
        <f ca="1">SUMIF(Calculation!$E$4:$CS$4,Totals!$D71,Calculation!$E$668:$Z$668)+SUMIF('Allocation to schools'!$H$9:$IV$9,Totals!$D71,'Allocation to schools'!$H$55:$IV$55)</f>
        <v>0</v>
      </c>
      <c r="BH71" s="72">
        <f>SUMIF('Data entry'!$B$13:$CS$13,Totals!$D71,'Data entry'!$B$49:$CS$49)</f>
        <v>0</v>
      </c>
      <c r="BI71" s="72">
        <f ca="1">SUMIF(Calculation!$E$4:$CS$4,Totals!$D71,Calculation!$E$983:$Z$983)+SUMIF('Allocation to schools'!$H$9:$IV$9,Totals!$D71,'Allocation to schools'!$H$57:$IV$57)</f>
        <v>0</v>
      </c>
      <c r="BJ71" s="72">
        <f ca="1">SUMIF(Calculation!$E$4:$CS$4,Totals!$D71,Calculation!$E$1148:$Z$1148)+SUMIF('Allocation to schools'!$H$9:$IV$9,Totals!$D71,'Allocation to schools'!$H$58:$IV$58)</f>
        <v>0</v>
      </c>
      <c r="BK71" s="71">
        <f ca="1">SUMIF(Calculation!$E$4:$CS$4,Totals!$D71,Calculation!$E$1478:$Z$1478)+SUMIF('Allocation to schools'!$H$9:$IV$9,Totals!$D71,'Allocation to schools'!$H$59:$IV$59)-SUMIF(Calculation!$E$4:$CS$4,Totals!$D71,Calculation!$E$983:$Z$983)-SUMIF(Calculation!$E$4:$CS$4,Totals!$D71,Calculation!$E$1148:$Z$1148)</f>
        <v>0</v>
      </c>
      <c r="BL71" s="71">
        <f ca="1">SUMIF(Calculation!$E$4:$CS$4,Totals!$D71,Calculation!$E$1590:$Z$1590)+SUMIFS('Allocation to schools'!$H$52:$GI$52,'Allocation to schools'!$H$9:$GI$9,Totals!$D71,'Allocation to schools'!$H$10:$GI$10,"from federal sources")</f>
        <v>0</v>
      </c>
      <c r="BM71" s="71">
        <f ca="1">SUMIF(Calculation!$E$4:$CS$4,Totals!$D71,Calculation!$E$1591:$Z$1591)+SUMIFS('Allocation to schools'!$H$53:$GI$53,'Allocation to schools'!$H$9:$GI$9,Totals!$D71,'Allocation to schools'!$H$10:$GI$10,"from federal sources")</f>
        <v>0</v>
      </c>
      <c r="BN71" s="71">
        <f ca="1">SUMIF(Calculation!$E$4:$CS$4,Totals!$D71,Calculation!$E$1598:$Z$1598)+SUMIFS('Allocation to schools'!$H$192:$GI$192,'Allocation to schools'!$H$9:$GI$9,Totals!$D71,'Allocation to schools'!$H$10:$GI$10,"from federal sources")</f>
        <v>0</v>
      </c>
      <c r="BO71" s="72">
        <f ca="1">SUMIF(Calculation!$E$4:$CS$4,Totals!$D71,Calculation!$E$1273:$Z$1273)+SUMIF('Allocation to schools'!$H$9:$IV$9,Totals!$D71,'Allocation to schools'!$H$60:$IV$60)</f>
        <v>0</v>
      </c>
      <c r="BP71" s="72">
        <f ca="1">SUMIF(Calculation!$E$4:$CS$4,Totals!$D71,Calculation!$E$47:$Z$47)+SUMIF(Calculation!$E$4:$CS$4,Totals!$D71,Calculation!$E$54:$Z$54)+SUMIF('Allocation to schools'!$H$9:$IV$9,Totals!$D71,'Allocation to schools'!$H$61:$IV$61)</f>
        <v>0</v>
      </c>
      <c r="BQ71" s="72">
        <f ca="1">SUMIF(Calculation!$E$4:$CS$4,Totals!$D71,Calculation!$E$152:$Z$152)+SUMIF(Calculation!$E$4:$CS$4,Totals!$D71,Calculation!$E$159:$Z$159)+SUMIF('Allocation to schools'!$H$9:$IV$9,Totals!$D71,'Allocation to schools'!$H$62:$IV$62)</f>
        <v>0</v>
      </c>
      <c r="BR71" s="72">
        <f ca="1">SUMIF(Calculation!$E$4:$CS$4,Totals!$D71,Calculation!$E$377:$Z$377)+SUMIF(Calculation!$E$4:$CS$4,Totals!$D71,Calculation!$E$404:$Z$404)+SUMIF('Allocation to schools'!$H$9:$IV$9,Totals!$D71,'Allocation to schools'!$H$63:$IV$63)</f>
        <v>0</v>
      </c>
      <c r="BS71" s="72">
        <f ca="1">SUMIF(Calculation!$E$4:$CS$4,Totals!$D71,Calculation!$E$675:$Z$675)+SUMIF(Calculation!$E$4:$CS$4,Totals!$D71,Calculation!$E$682:$Z$682)+SUMIF('Allocation to schools'!$H$9:$IV$9,Totals!$D71,'Allocation to schools'!$H$64:$IV$64)</f>
        <v>0</v>
      </c>
      <c r="BT71" s="72">
        <f>SUMIF('Data entry'!$B$13:$CS$13,Totals!$D71,'Data entry'!$B$51:$CS$51)</f>
        <v>0</v>
      </c>
      <c r="BU71" s="72">
        <f ca="1">SUMIF(Calculation!$E$4:$CS$4,Totals!$D71,Calculation!$E$990:$Z$990)+SUMIF(Calculation!$E$4:$CS$4,Totals!$D71,Calculation!$E$997:$Z$997)+SUMIF('Allocation to schools'!$H$9:$IV$9,Totals!$D71,'Allocation to schools'!$H$66:$IV$66)</f>
        <v>0</v>
      </c>
      <c r="BV71" s="72">
        <f ca="1">SUMIF(Calculation!$E$4:$CS$4,Totals!$D71,Calculation!$E$1086:$Z$1086)+SUMIF('Allocation to schools'!$H$9:$IV$9,Totals!$D71,'Allocation to schools'!$H$67:$IV$67)</f>
        <v>0</v>
      </c>
      <c r="BW71" s="72">
        <f ca="1">SUMIF(Calculation!$E$4:$CS$4,Totals!$D71,Calculation!$E$1155:$Z$1155)+SUMIF(Calculation!$E$4:$CS$4,Totals!$D71,Calculation!$E$1162:$Z$1162)+SUMIF('Allocation to schools'!$H$9:$IV$9,Totals!$D71,'Allocation to schools'!$H$68:$IV$68)</f>
        <v>0</v>
      </c>
      <c r="BX71" s="71">
        <f ca="1">SUMIF(Calculation!$E$4:$CS$4,Totals!$D71,Calculation!$E$1483:$Z$1483)+SUMIF(Calculation!$E$4:$CS$4,Totals!$D71,Calculation!$E$1488:$Z$1488)+SUMIF('Allocation to schools'!$H$9:$IV$9,Totals!$D71,'Allocation to schools'!$H$69:$IV$69)-SUMIF(Calculation!$E$4:$CS$4,Totals!$D71,Calculation!$E$990:$Z$990)-SUMIF(Calculation!$E$4:$CS$4,Totals!$D71,Calculation!$E$1086:$Z$1086)-SUMIF(Calculation!$E$4:$CS$4,Totals!$D71,Calculation!$E$1155:$Z$1155)</f>
        <v>0</v>
      </c>
      <c r="BY71" s="71">
        <f ca="1">SUMIF(Calculation!$E$4:$CS$4,Totals!$D71,Calculation!$E$1599:$Z$1599)+SUMIF(Calculation!$E$4:$CS$4,Totals!$D71,Calculation!$E$1608:$Z$1608)+SUMIFS('Allocation to schools'!$H$61:$GI$61,'Allocation to schools'!$H$9:$GI$9,Totals!$D71,'Allocation to schools'!$H$10:$GI$10,"from federal sources")</f>
        <v>0</v>
      </c>
      <c r="BZ71" s="71">
        <f ca="1">SUMIF(Calculation!$E$4:$CS$4,Totals!$D71,Calculation!$E$1600:$Z$1600)+SUMIF(Calculation!$E$4:$CS$4,Totals!$D71,Calculation!$E$1609:$Z$1609)+SUMIFS('Allocation to schools'!$H$62:$GI$62,'Allocation to schools'!$H$9:$GI$9,Totals!$D71,'Allocation to schools'!$H$10:$GI$10,"from federal sources")</f>
        <v>0</v>
      </c>
      <c r="CA71" s="71">
        <f ca="1">SUMIF(Calculation!$E$4:$CS$4,Totals!$D71,Calculation!$E$1607:$Z$1607)+SUMIF(Calculation!$E$4:$CS$4,Totals!$D71,Calculation!$E$1616:$Z$1616)+SUMIFS('Allocation to schools'!$H$193:$GI$193,'Allocation to schools'!$H$9:$GI$9,Totals!$D71,'Allocation to schools'!$H$10:$GI$10,"from federal sources")</f>
        <v>0</v>
      </c>
      <c r="CB71" s="72">
        <f ca="1">SUMIF(Calculation!$E$4:$CS$4,Totals!$D71,Calculation!$E$1284:$Z$1284)+SUMIF(Calculation!$E$4:$CS$4,Totals!$D71,Calculation!$E$1295:$Z$1295)+SUMIF('Allocation to schools'!$H$9:$IV$9,Totals!$D71,'Allocation to schools'!$H$70:$IV$70)</f>
        <v>0</v>
      </c>
      <c r="CC71" s="72">
        <f ca="1">SUMIF(Calculation!$E$4:$CS$4,Totals!$D71,Calculation!$E$61:$Z$61)+SUMIF('Allocation to schools'!$H$9:$IV$9,Totals!$D71,'Allocation to schools'!$H$71:$IV$71)</f>
        <v>0</v>
      </c>
      <c r="CD71" s="72">
        <f ca="1">SUMIF(Calculation!$E$4:$CS$4,Totals!$D71,Calculation!$E$166:$Z$166)+SUMIF('Allocation to schools'!$H$9:$IV$9,Totals!$D71,'Allocation to schools'!$H$72:$IV$72)</f>
        <v>0</v>
      </c>
      <c r="CE71" s="72">
        <f ca="1">SUMIF(Calculation!$E$4:$CS$4,Totals!$D71,Calculation!$E$431:$Z$431)+SUMIF('Allocation to schools'!$H$9:$IV$9,Totals!$D71,'Allocation to schools'!$H$73:$IV$73)</f>
        <v>0</v>
      </c>
      <c r="CF71" s="72">
        <f ca="1">SUMIF(Calculation!$E$4:$CS$4,Totals!$D71,Calculation!$E$689:$Z$689)+SUMIF('Allocation to schools'!$H$9:$IV$9,Totals!$D71,'Allocation to schools'!$H$74:$IV$74)</f>
        <v>0</v>
      </c>
      <c r="CG71" s="72">
        <f>SUMIF('Data entry'!$B$13:$CS$13,Totals!$D71,'Data entry'!$B$53:$CS$53)</f>
        <v>0</v>
      </c>
      <c r="CH71" s="72">
        <f ca="1">SUMIF(Calculation!$E$4:$CS$4,Totals!$D71,Calculation!$E$1004:$Z$1004)+SUMIF('Allocation to schools'!$H$9:$IV$9,Totals!$D71,'Allocation to schools'!$H$76:$IV$76)</f>
        <v>0</v>
      </c>
      <c r="CI71" s="72">
        <f ca="1">SUMIF(Calculation!$E$4:$CS$4,Totals!$D71,Calculation!$E$1169:$Z$1169)+SUMIF('Allocation to schools'!$H$9:$IV$9,Totals!$D71,'Allocation to schools'!$H$77:$IV$77)</f>
        <v>0</v>
      </c>
      <c r="CJ71" s="71">
        <f ca="1">SUMIF(Calculation!$E$4:$CS$4,Totals!$D71,Calculation!$E$1493:$Z$1493)+SUMIF('Allocation to schools'!$H$9:$IV$9,Totals!$D71,'Allocation to schools'!$H$78:$IV$78)-SUMIF(Calculation!$E$4:$CS$4,Totals!$D71,Calculation!$E$1004:$Z$1004)-SUMIF(Calculation!$E$4:$CS$4,Totals!$D71,Calculation!$E$1169:$Z$1169)</f>
        <v>0</v>
      </c>
      <c r="CK71" s="71">
        <f ca="1">SUMIF(Calculation!$E$4:$CS$4,Totals!$D71,Calculation!$E$1617:$Z$1617)+SUMIFS('Allocation to schools'!$H$71:$GI$71,'Allocation to schools'!$H$9:$GI$9,Totals!$D71,'Allocation to schools'!$H$10:$GI$10,"from federal sources")</f>
        <v>0</v>
      </c>
      <c r="CL71" s="71">
        <f ca="1">SUMIF(Calculation!$E$4:$CS$4,Totals!$D71,Calculation!$E$1618:$Z$1618)+SUMIFS('Allocation to schools'!$H$72:$GI$72,'Allocation to schools'!$H$9:$GI$9,Totals!$D71,'Allocation to schools'!$H$10:$GI$10,"from federal sources")</f>
        <v>0</v>
      </c>
      <c r="CM71" s="71">
        <f ca="1">SUMIF(Calculation!$E$4:$CS$4,Totals!$D71,Calculation!$E$1625:$Z$1625)+SUMIFS('Allocation to schools'!$H$194:$GI$194,'Allocation to schools'!$H$9:$GI$9,Totals!$D71,'Allocation to schools'!$H$10:$GI$10,"from federal sources")</f>
        <v>0</v>
      </c>
      <c r="CN71" s="72">
        <f ca="1">SUMIF(Calculation!$E$4:$CS$4,Totals!$D71,Calculation!$E$1306:$Z$1306)+SUMIF('Allocation to schools'!$H$9:$IV$9,Totals!$D71,'Allocation to schools'!$H$79:$IV$79)</f>
        <v>0</v>
      </c>
      <c r="CO71" s="72">
        <f ca="1">SUMIF(Calculation!$E$4:$CS$4,Totals!$D71,Calculation!$E$68:$Z$68)+SUMIF('Allocation to schools'!$H$9:$IV$9,Totals!$D71,'Allocation to schools'!$H$80:$IV$80)</f>
        <v>0</v>
      </c>
      <c r="CP71" s="72">
        <f ca="1">SUMIF(Calculation!$E$4:$CS$4,Totals!$D71,Calculation!$E$173:$Z$173)+SUMIF('Allocation to schools'!$H$9:$IV$9,Totals!$D71,'Allocation to schools'!$H$81:$IV$81)</f>
        <v>0</v>
      </c>
      <c r="CQ71" s="72">
        <f ca="1">SUMIF(Calculation!$E$4:$CS$4,Totals!$D71,Calculation!$E$458:$Z$458)+SUMIF('Allocation to schools'!$H$9:$IV$9,Totals!$D71,'Allocation to schools'!$H$82:$IV$82)</f>
        <v>0</v>
      </c>
      <c r="CR71" s="72">
        <f ca="1">SUMIF(Calculation!$E$4:$CS$4,Totals!$D71,Calculation!$E$696:$Z$696)+SUMIF('Allocation to schools'!$H$9:$IV$9,Totals!$D71,'Allocation to schools'!$H$83:$IV$83)</f>
        <v>0</v>
      </c>
      <c r="CS71" s="72">
        <f>SUMIF('Data entry'!$B$13:$CS$13,Totals!$D71,'Data entry'!$B$55:$CS$55)</f>
        <v>0</v>
      </c>
      <c r="CT71" s="72">
        <f ca="1">SUMIF(Calculation!$E$4:$CS$4,Totals!$D71,Calculation!$E$1011:$Z$1011)+SUMIF('Allocation to schools'!$H$9:$IV$9,Totals!$D71,'Allocation to schools'!$H$85:$IV$85)</f>
        <v>0</v>
      </c>
      <c r="CU71" s="72">
        <f ca="1">SUMIF(Calculation!$E$4:$CS$4,Totals!$D71,Calculation!$E$1176:$Z$1176)+SUMIF('Allocation to schools'!$H$9:$IV$9,Totals!$D71,'Allocation to schools'!$H$86:$IV$86)</f>
        <v>0</v>
      </c>
      <c r="CV71" s="71">
        <f ca="1">SUMIF(Calculation!$E$4:$CS$4,Totals!$D71,Calculation!$E$1498:$Z$1498)+SUMIF('Allocation to schools'!$H$9:$IV$9,Totals!$D71,'Allocation to schools'!$H$87:$IV$87)-SUMIF(Calculation!$E$4:$CS$4,Totals!$D71,Calculation!$E$1011:$Z$1011)-SUMIF(Calculation!$E$4:$CS$4,Totals!$D71,Calculation!$E$1176:$Z$1176)</f>
        <v>0</v>
      </c>
      <c r="CW71" s="71">
        <f ca="1">SUMIF(Calculation!$E$4:$CS$4,Totals!$D71,Calculation!$E$1626:$Z$1626)+SUMIFS('Allocation to schools'!$H$80:$GI$80,'Allocation to schools'!$H$9:$GI$9,Totals!$D71,'Allocation to schools'!$H$10:$GI$10,"from federal sources")</f>
        <v>0</v>
      </c>
      <c r="CX71" s="71">
        <f ca="1">SUMIF(Calculation!$E$4:$CS$4,Totals!$D71,Calculation!$E$1627:$Z$1627)+SUMIFS('Allocation to schools'!$H$81:$GI$81,'Allocation to schools'!$H$9:$GI$9,Totals!$D71,'Allocation to schools'!$H$10:$GI$10,"from federal sources")</f>
        <v>0</v>
      </c>
      <c r="CY71" s="71">
        <f ca="1">SUMIF(Calculation!$E$4:$CS$4,Totals!$D71,Calculation!$E$1634:$Z$1634)+SUMIFS('Allocation to schools'!$H$195:$GI$195,'Allocation to schools'!$H$9:$GI$9,Totals!$D71,'Allocation to schools'!$H$10:$GI$10,"from federal sources")</f>
        <v>0</v>
      </c>
      <c r="CZ71" s="72">
        <f ca="1">SUMIF(Calculation!$E$4:$CS$4,Totals!$D71,Calculation!$E$75:$Z$75)+SUMIF('Allocation to schools'!$H$9:$IV$9,Totals!$D71,'Allocation to schools'!$H$88:$IV$88)</f>
        <v>0</v>
      </c>
      <c r="DA71" s="72">
        <f ca="1">SUMIF(Calculation!$E$4:$CS$4,Totals!$D71,Calculation!$E$180:$Z$180)+SUMIF('Allocation to schools'!$H$9:$IV$9,Totals!$D71,'Allocation to schools'!$H$89:$IV$89)</f>
        <v>0</v>
      </c>
      <c r="DB71" s="72">
        <f ca="1">SUMIF(Calculation!$E$4:$CS$4,Totals!$D71,Calculation!$E$485:$Z$485)+SUMIF('Allocation to schools'!$H$9:$IV$9,Totals!$D71,'Allocation to schools'!$H$90:$IV$90)</f>
        <v>0</v>
      </c>
      <c r="DC71" s="72">
        <f ca="1">SUMIF(Calculation!$E$4:$CS$4,Totals!$D71,Calculation!$E$703:$Z$703)+SUMIF('Allocation to schools'!$H$9:$IV$9,Totals!$D71,'Allocation to schools'!$H$91:$IV$91)</f>
        <v>0</v>
      </c>
      <c r="DD71" s="72">
        <f>SUMIF('Data entry'!$B$13:$CS$13,Totals!$D71,'Data entry'!$B$57:$CS$57)</f>
        <v>0</v>
      </c>
      <c r="DE71" s="72">
        <f ca="1">SUMIF(Calculation!$E$4:$CS$4,Totals!$D71,Calculation!$E$1018:$Z$1018)+SUMIF('Allocation to schools'!$H$9:$IV$9,Totals!$D71,'Allocation to schools'!$H$93:$IV$93)</f>
        <v>0</v>
      </c>
      <c r="DF71" s="72">
        <f ca="1">SUMIF(Calculation!$E$4:$CS$4,Totals!$D71,Calculation!$E$1183:$Z$1183)+SUMIF('Allocation to schools'!$H$9:$IV$9,Totals!$D71,'Allocation to schools'!$H$94:$IV$94)</f>
        <v>0</v>
      </c>
      <c r="DG71" s="71">
        <f ca="1">SUMIF(Calculation!$E$4:$CS$4,Totals!$D71,Calculation!$E$1503:$Z$1503)+SUMIF('Allocation to schools'!$H$9:$IV$9,Totals!$D71,'Allocation to schools'!$H$95:$IV$95)-SUMIF(Calculation!$E$4:$CS$4,Totals!$D71,Calculation!$E$1018:$Z$1018)-SUMIF(Calculation!$E$4:$CS$4,Totals!$D71,Calculation!$E$1183:$Z$1183)</f>
        <v>0</v>
      </c>
      <c r="DH71" s="71">
        <f ca="1">SUMIF(Calculation!$E$4:$CS$4,Totals!$D71,Calculation!$E$1635:$Z$1635)+SUMIFS('Allocation to schools'!$H$88:$GI$88,'Allocation to schools'!$H$9:$GI$9,Totals!$D71,'Allocation to schools'!$H$10:$GI$10,"from federal sources")</f>
        <v>0</v>
      </c>
      <c r="DI71" s="71">
        <f ca="1">SUMIF(Calculation!$E$4:$CS$4,Totals!$D71,Calculation!$E$1636:$Z$1636)+SUMIFS('Allocation to schools'!$H$89:$GI$89,'Allocation to schools'!$H$9:$GI$9,Totals!$D71,'Allocation to schools'!$H$10:$GI$10,"from federal sources")</f>
        <v>0</v>
      </c>
      <c r="DJ71" s="71">
        <f ca="1">SUMIF(Calculation!$E$4:$CS$4,Totals!$D71,Calculation!$E$1643:$Z$1643)+SUMIFS('Allocation to schools'!$H$196:$GI$196,'Allocation to schools'!$H$9:$GI$9,Totals!$D71,'Allocation to schools'!$H$10:$GI$10,"from federal sources")+IF(SUMIFS('Allocation to schools'!$H$196:$GI$196,'Allocation to schools'!$H$9:$GI$9,Totals!$D71,'Allocation to schools'!$H$10:$GI$10,"from federal sources")&gt;0,0,SUMIF('Data entry'!$B$13:$CS$13,Totals!$D71,'Data entry'!$B$98:$CS$98))</f>
        <v>0</v>
      </c>
      <c r="DK71" s="72">
        <f ca="1">SUMIF(Calculation!$E$4:$CS$4,Totals!$D71,Calculation!$E$1317:$Z$1317)+SUMIF('Allocation to schools'!$H$9:$IV$9,Totals!$D71,'Allocation to schools'!$H$96:$IV$96)</f>
        <v>0</v>
      </c>
      <c r="DL71" s="68"/>
      <c r="DM71" s="68"/>
      <c r="DN71" s="68"/>
      <c r="DO71" s="68"/>
      <c r="DP71" s="68"/>
      <c r="DQ71" s="68"/>
      <c r="DR71" s="68"/>
      <c r="DS71" s="68"/>
      <c r="DT71" s="72">
        <f ca="1">SUMIF(Calculation!$E$4:$CS$4,Totals!$D71,Calculation!$E$1339:$Z$1339)+SUMIF('Allocation to schools'!$H$9:$IV$9,Totals!$D71,'Allocation to schools'!$H$105:$IV$105)</f>
        <v>0</v>
      </c>
      <c r="DU71" s="72">
        <f ca="1">SUMIF(Calculation!$E$4:$CS$4,Totals!$D71,Calculation!$E$89:$Z$89)+SUMIF('Allocation to schools'!$H$9:$IV$9,Totals!$D71,'Allocation to schools'!$H$106:$IV$106)</f>
        <v>0</v>
      </c>
      <c r="DV71" s="72">
        <f ca="1">SUMIF(Calculation!$E$4:$CS$4,Totals!$D71,Calculation!$E$194:$Z$194)+SUMIF('Allocation to schools'!$H$9:$IV$9,Totals!$D71,'Allocation to schools'!$H$107:$IV$107)</f>
        <v>0</v>
      </c>
      <c r="DW71" s="72">
        <f ca="1">SUMIF(Calculation!$E$4:$CS$4,Totals!$D71,Calculation!$E$539:$Z$539)+SUMIF('Allocation to schools'!$H$9:$IV$9,Totals!$D71,'Allocation to schools'!$H$108:$IV$108)</f>
        <v>0</v>
      </c>
      <c r="DX71" s="72">
        <f ca="1">SUMIF(Calculation!$E$4:$CS$4,Totals!$D71,Calculation!$E$717:$Z$717)+SUMIF('Allocation to schools'!$H$9:$IV$9,Totals!$D71,'Allocation to schools'!$H$109:$IV$109)</f>
        <v>0</v>
      </c>
      <c r="DY71" s="72">
        <f>SUMIF('Data entry'!$B$13:$CS$13,Totals!$D71,'Data entry'!$B$59:$CS$59)</f>
        <v>0</v>
      </c>
      <c r="DZ71" s="72">
        <f ca="1">SUMIF(Calculation!$E$4:$CS$4,Totals!$D71,Calculation!$E$1032:$Z$1032)+SUMIF('Allocation to schools'!$H$9:$IV$9,Totals!$D71,'Allocation to schools'!$H$111:$IV$111)</f>
        <v>0</v>
      </c>
      <c r="EA71" s="72">
        <f ca="1">SUMIF(Calculation!$E$4:$CS$4,Totals!$D71,Calculation!$E$1197:$Z$1197)+SUMIF('Allocation to schools'!$H$9:$IV$9,Totals!$D71,'Allocation to schools'!$H$112:$IV$112)</f>
        <v>0</v>
      </c>
      <c r="EB71" s="71">
        <f ca="1">SUMIF(Calculation!$E$4:$CS$4,Totals!$D71,Calculation!$E$1508:$Z$1508)+SUMIF('Allocation to schools'!$H$9:$IV$9,Totals!$D71,'Allocation to schools'!$H$113:$IV$113)-SUMIF(Calculation!$E$4:$CS$4,Totals!$D71,Calculation!$E$1032:$Z$1032)-SUMIF(Calculation!$E$4:$CS$4,Totals!$D71,Calculation!$E$1197:$Z$1197)</f>
        <v>0</v>
      </c>
      <c r="EC71" s="71">
        <f ca="1">SUMIF(Calculation!$E$4:$CS$4,Totals!$D71,Calculation!$E$1644:$Z$1644)+SUMIFS('Allocation to schools'!$H$106:$GI$106,'Allocation to schools'!$H$9:$GI$9,Totals!$D71,'Allocation to schools'!$H$10:$GI$10,"from federal sources")</f>
        <v>0</v>
      </c>
      <c r="ED71" s="71">
        <f ca="1">SUMIF(Calculation!$E$4:$CS$4,Totals!$D71,Calculation!$E$1645:$Z$1645)+SUMIFS('Allocation to schools'!$H$107:$GI$107,'Allocation to schools'!$H$9:$GI$9,Totals!$D71,'Allocation to schools'!$H$10:$GI$10,"from federal sources")</f>
        <v>0</v>
      </c>
      <c r="EE71" s="71">
        <f ca="1">SUMIF(Calculation!$E$4:$CS$4,Totals!$D71,Calculation!$E$1652:$Z$1652)+SUMIFS('Allocation to schools'!$H$198:$GI$198,'Allocation to schools'!$H$9:$GI$9,Totals!$D71,'Allocation to schools'!$H$10:$GI$10,"from federal sources")</f>
        <v>0</v>
      </c>
      <c r="EF71" s="72">
        <f ca="1">SUMIF(Calculation!$E$4:$CS$4,Totals!$D71,Calculation!$E$1350:$Z$1350)+SUMIF('Allocation to schools'!$H$9:$IV$9,Totals!$D71,'Allocation to schools'!$H$114:$IV$114)</f>
        <v>0</v>
      </c>
      <c r="EG71" s="72">
        <f ca="1">SUMIF(Calculation!$E$4:$CS$4,Totals!$D71,Calculation!$E$96:$Z$96)+SUMIF('Allocation to schools'!$H$9:$IV$9,Totals!$D71,'Allocation to schools'!$H$115:$IV$115)</f>
        <v>0</v>
      </c>
      <c r="EH71" s="72">
        <f ca="1">SUMIF(Calculation!$E$4:$CS$4,Totals!$D71,Calculation!$E$201:$Z$201)+SUMIF('Allocation to schools'!$H$9:$IV$9,Totals!$D71,'Allocation to schools'!$H$116:$IV$116)</f>
        <v>0</v>
      </c>
      <c r="EI71" s="72">
        <f ca="1">SUMIF(Calculation!$E$4:$CS$4,Totals!$D71,Calculation!$E$566:$Z$566)+SUMIF('Allocation to schools'!$H$9:$IV$9,Totals!$D71,'Allocation to schools'!$H$117:$IV$117)</f>
        <v>0</v>
      </c>
      <c r="EJ71" s="72">
        <f ca="1">SUMIF(Calculation!$E$4:$CS$4,Totals!$D71,Calculation!$E$724:$Z$724)+SUMIF('Allocation to schools'!$H$9:$IV$9,Totals!$D71,'Allocation to schools'!$H$118:$IV$118)</f>
        <v>0</v>
      </c>
      <c r="EK71" s="72">
        <f>SUMIF('Data entry'!$B$13:$CS$13,Totals!$D71,'Data entry'!$B$61:$CS$61)</f>
        <v>0</v>
      </c>
      <c r="EL71" s="72">
        <f ca="1">SUMIF(Calculation!$E$4:$CS$4,Totals!$D71,Calculation!$E$1039:$Z$1039)+SUMIF('Allocation to schools'!$H$9:$IV$9,Totals!$D71,'Allocation to schools'!$H$120:$IV$120)</f>
        <v>0</v>
      </c>
      <c r="EM71" s="72">
        <f ca="1">SUMIF(Calculation!$E$4:$CS$4,Totals!$D71,Calculation!$E$1204:$Z$1204)+SUMIF('Allocation to schools'!$H$9:$IV$9,Totals!$D71,'Allocation to schools'!$H$121:$IV$121)</f>
        <v>0</v>
      </c>
      <c r="EN71" s="71">
        <f ca="1">SUMIF(Calculation!$E$4:$CS$4,Totals!$D71,Calculation!$E$1527:$Z$1527)+SUMIF('Allocation to schools'!$H$9:$IV$9,Totals!$D71,'Allocation to schools'!$H$122:$IV$122)-SUMIF(Calculation!$E$4:$CS$4,Totals!$D71,Calculation!$E$1039:$Z$1039)-SUMIF(Calculation!$E$4:$CS$4,Totals!$D71,Calculation!$E$1204:$Z$1204)</f>
        <v>0</v>
      </c>
      <c r="EO71" s="72">
        <f ca="1">SUMIF(Calculation!$E$4:$CS$4,Totals!$D71,Calculation!$E$1361:$Z$1361)+SUMIF('Allocation to schools'!$H$9:$IV$9,Totals!$D71,'Allocation to schools'!$H$123:$IV$123)</f>
        <v>0</v>
      </c>
      <c r="EP71" s="72">
        <f>SUMIF('Data entry'!$B$13:$CS$13,Totals!$D71,'Data entry'!$B$67:$CS$67)</f>
        <v>0</v>
      </c>
      <c r="EQ71" s="70">
        <f ca="1">SUMIF(Calculation!$E$4:$CS$4,Totals!$D71,Calculation!$E$1559:$Z$1559)+SUMIF('Allocation to schools'!$H$9:$IV$9,Totals!$D71,'Allocation to schools'!$H$127:$IV$127)</f>
        <v>0</v>
      </c>
      <c r="ER71" s="68"/>
      <c r="ES71" s="72">
        <f>SUMIF('Data entry'!$B$13:$CS$13,Totals!$D71,'Data entry'!$B$62:$CS$62)</f>
        <v>0</v>
      </c>
      <c r="ET71" s="72">
        <f>SUMIF('Data entry'!$B$13:$CS$13,Totals!$D71,'Data entry'!$B$63:$CS$63)</f>
        <v>0</v>
      </c>
      <c r="EU71" s="72">
        <f ca="1">SUMIF(Calculation!$E$4:$CS$4,Totals!$D71,Calculation!$E$110:$Z$110)+SUMIFS('Allocation to schools'!$H$167:$GI$167,'Allocation to schools'!$H$9:$GI$9,Totals!$D71,'Allocation to schools'!$H$10:$GI$10,"from federal sources")</f>
        <v>0</v>
      </c>
      <c r="EV71" s="72">
        <f ca="1">SUMIF(Calculation!$E$4:$CS$4,Totals!$D71,Calculation!$E$215:$Z$215)+SUMIFS('Allocation to schools'!$H$168:$GI$168,'Allocation to schools'!$H$9:$GI$9,Totals!$D71,'Allocation to schools'!$H$10:$GI$10,"from federal sources")</f>
        <v>0</v>
      </c>
      <c r="EW71" s="72">
        <f ca="1">SUMIF(Calculation!$E$4:$CS$4,Totals!$D71,Calculation!$E$633:$Z$633)+SUMIFS('Allocation to schools'!$H$169:$GI$169,'Allocation to schools'!$H$9:$GI$9,Totals!$D71,'Allocation to schools'!$H$10:$GI$10,"from federal sources")</f>
        <v>0</v>
      </c>
      <c r="EX71" s="72">
        <f ca="1">SUMIF(Calculation!$E$4:$CS$4,Totals!$D71,Calculation!$E$738:$Z$738)+SUMIFS('Allocation to schools'!$F$170:$GI$170,'Allocation to schools'!$F$9:$GI$9,Totals!$D71,'Allocation to schools'!$F$10:$GI$10,"from federal sources")+IF(SUMIFS('Allocation to schools'!$F$88:$GI$88,'Allocation to schools'!$F$9:$GI$9,Totals!$D71,'Allocation to schools'!$F$10:$GI$10,"from federal sources")+SUMIFS('Allocation to schools'!$F$91:$GI$91,'Allocation to schools'!$F$9:$GI$9,Totals!$D71,'Allocation to schools'!$F$10:$GI$10,"from federal sources")&gt;0,0,SUMIF('Data entry'!$B$13:$CS$13,Totals!$D71,'Data entry'!$B$98:$CS$98))</f>
        <v>0</v>
      </c>
      <c r="EY71" s="72">
        <f>SUMIF('Data entry'!$B$13:$CS$13,Totals!$D71,'Data entry'!$B$65:$CS$65)</f>
        <v>0</v>
      </c>
      <c r="EZ71" s="72">
        <f ca="1">SUMIF(Calculation!$E$4:$CS$4,Totals!$D71,Calculation!$E$1053:$Z$1053)+SUMIFS('Allocation to schools'!$H$172:$GI$172,'Allocation to schools'!$H$9:$GI$9,Totals!$D71,'Allocation to schools'!$H$10:$GI$10,"from federal sources")</f>
        <v>0</v>
      </c>
      <c r="FA71" s="72">
        <f ca="1">SUMIF(Calculation!$E$4:$CS$4,Totals!$D71,Calculation!$E$1065:$Z$1065)+SUMIFS('Allocation to schools'!$H$173:$GI$173,'Allocation to schools'!$H$9:$GI$9,Totals!$D71,'Allocation to schools'!$H$10:$GI$10,"from federal sources")</f>
        <v>0</v>
      </c>
      <c r="FB71" s="72">
        <f ca="1">SUMIF(Calculation!$E$4:$CS$4,Totals!$D71,Calculation!$E$1113:$Z$1113)+SUMIFS('Allocation to schools'!$H$174:$GI$174,'Allocation to schools'!$H$9:$GI$9,Totals!$D71,'Allocation to schools'!$H$10:$GI$10,"from federal sources")</f>
        <v>0</v>
      </c>
      <c r="FC71" s="72">
        <f ca="1">SUMIF(Calculation!$E$4:$CS$4,Totals!$D71,Calculation!$E$1218:$Z$1218)+SUMIFS('Allocation to schools'!$H$175:$GI$175,'Allocation to schools'!$H$9:$GI$9,Totals!$D71,'Allocation to schools'!$H$10:$GI$10,"from federal sources")</f>
        <v>0</v>
      </c>
      <c r="FD71" s="71">
        <f ca="1">SUMIF(Calculation!$E$4:$CS$4,Totals!$D71,Calculation!$E$1522:$Z$1522)+SUMIFS('Allocation to schools'!$H$176:$GI$176,'Allocation to schools'!$H$9:$GI$9,Totals!$D71,'Allocation to schools'!$H$10:$GI$10,"from federal sources")-SUMIF(Calculation!$E$4:$CS$4,Totals!$D71,Calculation!$E$1053:$Z$1053)-SUMIF(Calculation!$E$4:$CS$4,Totals!$D71,Calculation!$E$1065:$Z$1065)-SUMIF(Calculation!$E$4:$CS$4,Totals!$D71,Calculation!$E$1113:$Z$1113)-SUMIF(Calculation!$E$4:$CS$4,Totals!$D71,Calculation!$E$1218:$Z$1218)</f>
        <v>0</v>
      </c>
      <c r="FE71" s="72">
        <f ca="1">SUMIF(Calculation!$E$4:$CS$4,Totals!$D71,Calculation!$E$1392:$Z$1392)+SUMIFS('Allocation to schools'!$H$177:$GI$177,'Allocation to schools'!$H$9:$GI$9,Totals!$D71,'Allocation to schools'!$H$10:$GI$10,"from federal sources")</f>
        <v>0</v>
      </c>
      <c r="FF71" s="72">
        <f ca="1">(SUMIF(Calculation!$E$4:$CS$4,Totals!$D71,Calculation!$E$97:$Z$97)-SUMIF(Calculation!$E$4:$CS$4,Totals!$D71,Calculation!$E$110:$Z$110))+SUMIFS('Allocation to schools'!$H$167:$GI$167,'Allocation to schools'!$H$9:$GI$9,Totals!$D71,'Allocation to schools'!$H$10:$GI$10,"from local &amp; State sources")</f>
        <v>0</v>
      </c>
      <c r="FG71" s="72">
        <f ca="1">(SUMIF(Calculation!$E$4:$CS$4,Totals!$D71,Calculation!$E$202:$Z$202)-SUMIF(Calculation!$E$4:$CS$4,Totals!$D71,Calculation!$E$215:$Z$215))+SUMIFS('Allocation to schools'!$H$168:$GI$168,'Allocation to schools'!$H$9:$GI$9,Totals!$D71,'Allocation to schools'!$H$10:$GI$10,"from local &amp; State sources")</f>
        <v>0</v>
      </c>
      <c r="FH71" s="72">
        <f ca="1">(SUMIF(Calculation!$E$4:$CS$4,Totals!$D71,Calculation!$E$567:$Z$567)-SUMIF(Calculation!$E$4:$CS$4,Totals!$D71,Calculation!$E$633:$Z$633))+SUMIFS('Allocation to schools'!$H$169:$GI$169,'Allocation to schools'!$H$9:$GI$9,Totals!$D71,'Allocation to schools'!$H$10:$GI$10,"from local &amp; State sources")</f>
        <v>0</v>
      </c>
      <c r="FI71" s="72">
        <f ca="1">SUMIF(Calculation!$E$4:$CS$4,Totals!$D71,Calculation!$E$725:$Z$725)-SUMIF(Calculation!$E$4:$CS$4,Totals!$D71,Calculation!$E$738:$Z$738)+SUMIFS('Allocation to schools'!$F$170:$GI$170,'Allocation to schools'!$F$9:$GI$9,Totals!$D71,'Allocation to schools'!$F$10:$GI$10,"from local &amp; State sources")-IF(SUMIFS('Allocation to schools'!$F$88:$GI$88,'Allocation to schools'!$F$9:$GI$9,Totals!$D71,'Allocation to schools'!$F$10:$GI$10,"from federal sources")+SUMIFS('Allocation to schools'!$F$91:$GI$91,'Allocation to schools'!$F$9:$GI$9,Totals!$D71,'Allocation to schools'!$F$10:$GI$10,"from federal sources")&gt;0,0,SUMIF('Data entry'!$B$13:$CS$13,Totals!$D71,'Data entry'!$B$98:$CS$98))</f>
        <v>0</v>
      </c>
      <c r="FJ71" s="72">
        <f>SUMIF('Data entry'!$B$13:$CS$13,Totals!$D71,'Data entry'!$B$64:$CS$64)-SUMIF('Data entry'!$B$13:$CS$13,Totals!$D71,'Data entry'!$B$65:$CS$65)</f>
        <v>0</v>
      </c>
      <c r="FK71" s="72">
        <f ca="1">(SUMIF(Calculation!$E$4:$CS$4,Totals!$D71,Calculation!$E$1040:$Z$1040)-SUMIF(Calculation!$E$4:$CS$4,Totals!$D71,Calculation!$E$1053:$Z$1053))+SUMIFS('Allocation to schools'!$H$172:$GI$172,'Allocation to schools'!$H$9:$GI$9,Totals!$D71,'Allocation to schools'!$H$10:$GI$10,"from local &amp; State sources")</f>
        <v>0</v>
      </c>
      <c r="FL71" s="72">
        <f ca="1">(SUMIF(Calculation!$E$4:$CS$4,Totals!$D71,Calculation!$E$1060:$Z$1060)-SUMIF(Calculation!$E$4:$CS$4,Totals!$D71,Calculation!$E$1065:$Z$1065))+SUMIFS('Allocation to schools'!$H$173:$GI$173,'Allocation to schools'!$H$9:$GI$9,Totals!$D71,'Allocation to schools'!$H$10:$GI$10,"from local &amp; State sources")</f>
        <v>0</v>
      </c>
      <c r="FM71" s="72">
        <f ca="1">(SUMIF(Calculation!$E$4:$CS$4,Totals!$D71,Calculation!$E$1086:$Z$1086)-SUMIF(Calculation!$E$4:$CS$4,Totals!$D71,Calculation!$E$1113:$Z$1113))+SUMIFS('Allocation to schools'!$H$174:$GI$174,'Allocation to schools'!$H$9:$GI$9,Totals!$D71,'Allocation to schools'!$H$10:$GI$10,"from local &amp; State sources")</f>
        <v>0</v>
      </c>
      <c r="FN71" s="72">
        <f ca="1">(SUMIF(Calculation!$E$4:$CS$4,Totals!$D71,Calculation!$E$1205:$Z$1205)-SUMIF(Calculation!$E$4:$CS$4,Totals!$D71,Calculation!$E$1218:$Z$1218))+SUMIFS('Allocation to schools'!$H$175:$GI$175,'Allocation to schools'!$H$9:$GI$9,Totals!$D71,'Allocation to schools'!$H$10:$GI$10,"from local &amp; State sources")</f>
        <v>0</v>
      </c>
      <c r="FO71" s="71">
        <f ca="1">(SUMIF(Calculation!$E$4:$CS$4,Totals!$D71,Calculation!$E$1509:$Z$1509)-SUMIF(Calculation!$E$4:$CS$4,Totals!$D71,Calculation!$E$1522:$Z$1522))+SUMIFS('Allocation to schools'!$H$176:$GI$176,'Allocation to schools'!$H$9:$GI$9,Totals!$D71,'Allocation to schools'!$H$10:$GI$10,"from local &amp; State sources")-(SUMIF(Calculation!$E$4:$CS$4,Totals!$D71,Calculation!$E$1040:$Z$1040)-SUMIF(Calculation!$E$4:$CS$4,Totals!$D71,Calculation!$E$1053:$Z$1053))-(SUMIF(Calculation!$E$4:$CS$4,Totals!$D71,Calculation!$E$1060:$Z$1060)-SUMIF(Calculation!$E$4:$CS$4,Totals!$D71,Calculation!$E$1065:$Z$1065))-(SUMIF(Calculation!$E$4:$CS$4,Totals!$D71,Calculation!$E$1086:$Z$1086)-SUMIF(Calculation!$E$4:$CS$4,Totals!$D71,Calculation!$E$1113:$Z$1113))-(SUMIF(Calculation!$E$4:$CS$4,Totals!$D71,Calculation!$E$1205:$Z$1205)-SUMIF(Calculation!$E$4:$CS$4,Totals!$D71,Calculation!$E$1218:$Z$1218))</f>
        <v>0</v>
      </c>
      <c r="FP71" s="72">
        <f ca="1">(SUMIF(Calculation!$E$4:$CS$4,Totals!$D71,Calculation!$E$1373:$Z$1373)-SUMIF(Calculation!$E$4:$CS$4,Totals!$D71,Calculation!$E$1392:$Z$1392))+SUMIFS('Allocation to schools'!$H$177:$GI$177,'Allocation to schools'!$H$9:$GI$9,Totals!$D71,'Allocation to schools'!$H$10:$GI$10,"from local &amp; State sources")</f>
        <v>0</v>
      </c>
      <c r="FQ71" s="72">
        <f>SUMIF('Data entry'!$B$13:$CS$13,Totals!$D71,'Data entry'!$B$15:$CS$15)</f>
        <v>0</v>
      </c>
      <c r="FR71" s="72">
        <f>SUMIF('Data entry'!$B$13:$CS$13,Totals!$D71,'Data entry'!$B$16:$CS$16)</f>
        <v>0</v>
      </c>
      <c r="FS71" s="72">
        <f>SUMIF('Data entry'!$B$13:$CS$13,Totals!$D71,'Data entry'!$B$17:$CS$17)</f>
        <v>0</v>
      </c>
      <c r="FT71" s="72">
        <f>SUMIF('Data entry'!$B$13:$CS$13,Totals!$D71,'Data entry'!$B$18:$CS$18)</f>
        <v>0</v>
      </c>
      <c r="FU71" s="72">
        <f>SUMIF('Data entry'!$B$13:$CS$13,Totals!$D71,'Data entry'!$B$19:$CS$19)</f>
        <v>0</v>
      </c>
      <c r="FV71" s="72">
        <f>SUMIF('Data entry'!$B$13:$CS$13,Totals!$D71,'Data entry'!$B$20:$CS$20)</f>
        <v>0</v>
      </c>
      <c r="FW71" s="72">
        <f>SUMIF('Data entry'!$B$13:$CS$13,Totals!$D71,'Data entry'!$B$21:$CS$21)</f>
        <v>0</v>
      </c>
      <c r="FX71" s="72">
        <f>SUMIF('Data entry'!$B$13:$CS$13,Totals!$D71,'Data entry'!$B$23:$CS$23)</f>
        <v>0</v>
      </c>
      <c r="FY71" s="71">
        <f ca="1">SUMIF(Calculation!$E$4:$CS$4,Totals!$D71,Calculation!$E$1537:$Z$1537)+SUMIFS('Allocation to schools'!$H$21:$GI$21,'Allocation to schools'!$H$9:$GI$9,Totals!$D71,'Allocation to schools'!$H$10:$GI$10,"from federal sources")</f>
        <v>0</v>
      </c>
      <c r="FZ71" s="71">
        <f ca="1">SUMIF(Calculation!$E$4:$CS$4,Totals!$D71,Calculation!$E$1538:$Z$1538)+SUMIFS('Allocation to schools'!$H$21:$GI$21,'Allocation to schools'!$H$9:$GI$9,Totals!$D71,'Allocation to schools'!$H$10:$GI$10,"from local &amp; State sources")</f>
        <v>0</v>
      </c>
      <c r="GA71" s="72">
        <f ca="1">SUMIF(Calculation!$E$4:$CS$4,Totals!$D71,Calculation!$E$1394:$Z$1394)+SUMIF('Allocation to schools'!$H$9:$IV$9,Totals!$D71,'Allocation to schools'!$H$138:$IV$138)</f>
        <v>0</v>
      </c>
      <c r="GB71" s="72">
        <f ca="1">SUMIF(Calculation!$E$4:$CS$4,Totals!$D71,Calculation!$E$1396:$Z$1396)+SUMIF('Allocation to schools'!$H$9:$IV$9,Totals!$D71,'Allocation to schools'!$H$139:$IV$139)</f>
        <v>0</v>
      </c>
      <c r="GC71" s="72">
        <f ca="1">SUMIF(Calculation!$E$4:$CS$4,Totals!$D71,Calculation!$E$1400:$Z$1400)+SUMIF('Allocation to schools'!$H$9:$IV$9,Totals!$D71,'Allocation to schools'!$H$140:$IV$140)</f>
        <v>0</v>
      </c>
      <c r="GD71" s="72">
        <f ca="1">SUMIF(Calculation!$E$4:$CS$4,Totals!$D71,Calculation!$E$1402:$Z$1402)+SUMIF('Allocation to schools'!$H$9:$IV$9,Totals!$D71,'Allocation to schools'!$H$141:$IV$141)</f>
        <v>0</v>
      </c>
      <c r="GE71" s="72">
        <f ca="1">SUMIF(Calculation!$E$4:$CS$4,Totals!$D71,Calculation!$E$1404:$Z$1404)+SUMIF('Allocation to schools'!$H$9:$IV$9,Totals!$D71,'Allocation to schools'!$H$142:$IV$142)</f>
        <v>0</v>
      </c>
      <c r="GF71" s="72">
        <f ca="1">SUMIF(Calculation!$E$4:$CS$4,Totals!$D71,Calculation!$E$1406:$Z$1406)+SUMIF('Allocation to schools'!$H$9:$IV$9,Totals!$D71,'Allocation to schools'!$H$143:$IV$143)</f>
        <v>0</v>
      </c>
      <c r="GG71" s="72">
        <f ca="1">SUMIF(Calculation!$E$4:$CS$4,Totals!$D71,Calculation!$E$1408:$Z$1408)+SUMIF('Allocation to schools'!$H$9:$IV$9,Totals!$D71,'Allocation to schools'!$H$144:$IV$144)</f>
        <v>0</v>
      </c>
      <c r="GH71" s="72">
        <f ca="1">SUMIF(Calculation!$E$4:$CS$4,Totals!$D71,Calculation!$E$1412:$Z$1412)+SUMIF('Allocation to schools'!$H$9:$IV$9,Totals!$D71,'Allocation to schools'!$H$145:$IV$145)</f>
        <v>0</v>
      </c>
      <c r="GI71" s="72">
        <f ca="1">SUMIF(Calculation!$E$4:$CS$4,Totals!$D71,Calculation!$E$1414:$Z$1414)+SUMIF('Allocation to schools'!$H$9:$IV$9,Totals!$D71,'Allocation to schools'!$H$146:$IV$146)</f>
        <v>0</v>
      </c>
      <c r="GJ71" s="72">
        <f ca="1">SUMIF(Calculation!$E$4:$CS$4,Totals!$D71,Calculation!$E$1416:$Z$1416)+SUMIF('Allocation to schools'!$H$9:$IV$9,Totals!$D71,'Allocation to schools'!$H$147:$IV$147)</f>
        <v>0</v>
      </c>
      <c r="GK71" s="72">
        <f ca="1">SUMIF(Calculation!$E$4:$CS$4,Totals!$D71,Calculation!$E$1418:$Z$1418)+SUMIF('Allocation to schools'!$H$9:$IV$9,Totals!$D71,'Allocation to schools'!$H$148:$IV$148)</f>
        <v>0</v>
      </c>
      <c r="GL71" s="72">
        <f ca="1">SUMIF(Calculation!$E$4:$CS$4,Totals!$D71,Calculation!$E$1420:$Z$1420)+SUMIF('Allocation to schools'!$H$9:$IV$9,Totals!$D71,'Allocation to schools'!$H$149:$IV$149)</f>
        <v>0</v>
      </c>
      <c r="GM71" s="72">
        <f ca="1">SUMIF(Calculation!$E$4:$CS$4,Totals!$D71,Calculation!$E$1424:$Z$1424)+SUMIF('Allocation to schools'!$H$9:$IV$9,Totals!$D71,'Allocation to schools'!$H$150:$IV$150)</f>
        <v>0</v>
      </c>
      <c r="GN71" s="72">
        <f ca="1">SUMIF(Calculation!$E$4:$CS$4,Totals!$D71,Calculation!$E$1426:$Z$1426)+SUMIF('Allocation to schools'!$H$9:$IV$9,Totals!$D71,'Allocation to schools'!$H$151:$IV$151)</f>
        <v>0</v>
      </c>
      <c r="GO71" s="72">
        <f ca="1">SUMIF(Calculation!$E$4:$CS$4,Totals!$D71,Calculation!$E$1428:$Z$1428)+SUMIF('Allocation to schools'!$H$9:$IV$9,Totals!$D71,'Allocation to schools'!$H$152:$IV$152)</f>
        <v>0</v>
      </c>
      <c r="GP71" s="72">
        <f ca="1">SUMIF(Calculation!$E$4:$CS$4,Totals!$D71,Calculation!$E$1430:$Z$1430)+SUMIF('Allocation to schools'!$H$9:$IV$9,Totals!$D71,'Allocation to schools'!$H$153:$IV$153)</f>
        <v>0</v>
      </c>
      <c r="GQ71" s="72">
        <f ca="1">SUMIF(Calculation!$E$4:$CS$4,Totals!$D71,Calculation!$E$1432:$Z$1432)+SUMIF('Allocation to schools'!$H$9:$IV$9,Totals!$D71,'Allocation to schools'!$H$154:$IV$154)</f>
        <v>0</v>
      </c>
      <c r="GR71" s="72">
        <f ca="1">SUMIF(Calculation!$E$4:$CS$4,Totals!$D71,Calculation!$E$1436:$Z$1436)+SUMIF('Allocation to schools'!$H$9:$IV$9,Totals!$D71,'Allocation to schools'!$H$155:$IV$155)</f>
        <v>0</v>
      </c>
      <c r="GS71" s="72">
        <f ca="1">SUMIF(Calculation!$E$4:$CS$4,Totals!$D71,Calculation!$E$1438:$Z$1438)+SUMIF('Allocation to schools'!$H$9:$IV$9,Totals!$D71,'Allocation to schools'!$H$156:$IV$156)</f>
        <v>0</v>
      </c>
      <c r="GT71" s="72">
        <f ca="1">SUMIF(Calculation!$E$4:$CS$4,Totals!$D71,Calculation!$E$1440:$Z$1440)+SUMIF('Allocation to schools'!$H$9:$IV$9,Totals!$D71,'Allocation to schools'!$H$157:$IV$157)</f>
        <v>0</v>
      </c>
      <c r="GU71" s="71">
        <f>SUMIF('Data entry'!$B$13:$CS$13,Totals!$D71,'Data entry'!$B$26:$CS$26)</f>
        <v>0</v>
      </c>
      <c r="GV71" s="71">
        <f>SUMIF('Data entry'!$B$13:$CS$13,Totals!$D71,'Data entry'!$B$27:$CS$27)</f>
        <v>0</v>
      </c>
      <c r="GW71" s="71">
        <f>SUMIF('Data entry'!$B$13:$CS$13,Totals!$D71,'Data entry'!$B$28:$CS$28)</f>
        <v>0</v>
      </c>
      <c r="GX71" s="71">
        <f>SUMIF('Data entry'!$B$13:$CS$13,Totals!$D71,'Data entry'!$B$29:$CS$29)</f>
        <v>0</v>
      </c>
      <c r="GY71" s="71">
        <f>SUMIF('Data entry'!$B$13:$CS$13,Totals!$D71,'Data entry'!$B$30:$CS$30)</f>
        <v>0</v>
      </c>
      <c r="GZ71" s="71">
        <f>SUMIF('Data entry'!$B$13:$CS$13,Totals!$D71,'Data entry'!$B$34:$CS$34)</f>
        <v>0</v>
      </c>
      <c r="HA71" s="71">
        <f>SUMIF('Data entry'!$B$13:$CS$13,Totals!$D71,'Data entry'!$B$35:$CS$35)</f>
        <v>0</v>
      </c>
      <c r="HB71" s="72">
        <f>SUMIF('Data entry'!$B$13:$CS$13,Totals!$D71,'Data entry'!$B$39:$CS$39)</f>
        <v>0</v>
      </c>
      <c r="HC71" s="72">
        <f>SUMIF('Data entry'!$B$13:$CS$13,Totals!$D71,'Data entry'!$B$74:$CS$74)</f>
        <v>0</v>
      </c>
      <c r="HD71" s="71">
        <f>SUMIF('Data entry'!$B$13:$CS$13,Totals!$D71,'Data entry'!$B$77:$CS$77)</f>
        <v>0</v>
      </c>
      <c r="HE71" s="71">
        <f>SUMIF('Data entry'!$B$13:$CS$13,Totals!$D71,'Data entry'!$B$80:$CS$80)</f>
        <v>0</v>
      </c>
      <c r="HF71" s="72">
        <f>SUMIF('Data entry'!$B$13:$CS$13,Totals!$D71,'Data entry'!$B$81:$CS$81)</f>
        <v>0</v>
      </c>
      <c r="HG71" s="72">
        <f>SUMIF('Data entry'!$B$13:$CS$13,Totals!$D71,'Data entry'!$B$83:$CS$83)</f>
        <v>0</v>
      </c>
      <c r="HH71" s="72">
        <f>SUMIF('Data entry'!$B$13:$CS$13,Totals!$D71,'Data entry'!$B$84:$CS$84)</f>
        <v>0</v>
      </c>
      <c r="HI71" s="72">
        <f>SUMIF('Data entry'!$B$13:$CS$13,Totals!$D71,'Data entry'!$B$86:$CS$86)</f>
        <v>0</v>
      </c>
      <c r="HJ71" s="68"/>
      <c r="HK71" s="68"/>
      <c r="HL71" s="68"/>
      <c r="HM71" s="72">
        <f>SUMIF('Data entry'!$B$13:$CS$13,Totals!$D71,'Data entry'!$B$90:$CS$90)</f>
        <v>0</v>
      </c>
      <c r="HN71" s="72">
        <f>SUMIF('Data entry'!$B$13:$CS$13,Totals!$D71,'Data entry'!$B$91:$CS$91)</f>
        <v>0</v>
      </c>
      <c r="HO71" s="72">
        <f>SUMIF('Data entry'!$B$13:$CS$13,Totals!$D71,'Data entry'!$B$92:$CS$92)</f>
        <v>0</v>
      </c>
      <c r="HP71" s="72">
        <f>SUMIF('Data entry'!$B$13:$CS$13,Totals!$D71,'Data entry'!$B$93:$CS$93)</f>
        <v>0</v>
      </c>
      <c r="HQ71" s="72">
        <f>SUMIF('Data entry'!$B$13:$CS$13,Totals!$D71,'Data entry'!$B$94:$CS$94)</f>
        <v>0</v>
      </c>
      <c r="HR71" s="72">
        <f>SUMIF('Data entry'!$B$13:$CS$13,Totals!$D71,'Data entry'!$B$95:$CS$95)</f>
        <v>0</v>
      </c>
      <c r="HS71" s="72">
        <f>SUMIF('Data entry'!$B$13:$CS$13,Totals!$D71,'Data entry'!$B$96:$CS$96)</f>
        <v>0</v>
      </c>
      <c r="HT71" s="72">
        <f>SUMIF('Data entry'!$B$13:$CS$13,Totals!$D71,'Data entry'!$B$97:$CS$97)</f>
        <v>0</v>
      </c>
      <c r="HU71" s="72">
        <f>SUMIF('Data entry'!$B$13:$CS$13,Totals!$D71,'Data entry'!$B$98:$CS$98)</f>
        <v>0</v>
      </c>
      <c r="HV71" s="72">
        <f>SUMIF('Data entry'!$B$13:$CS$13,Totals!$D71,'Data entry'!$B$99:$CS$99)</f>
        <v>0</v>
      </c>
      <c r="HW71" s="72">
        <f t="shared" si="20"/>
        <v>0</v>
      </c>
      <c r="HX71" s="72">
        <f>SUMIF('Data entry'!$B$13:$CS$13,Totals!$D71,'Data entry'!$B$108:$CS$108)</f>
        <v>0</v>
      </c>
      <c r="HY71" s="72">
        <f>SUMIF('Data entry'!$B$13:$CS$13,Totals!$D71,'Data entry'!$B$109:$CS$109)</f>
        <v>0</v>
      </c>
      <c r="HZ71" s="72">
        <f>SUMIF('Data entry'!$B$13:$CS$13,Totals!$D71,'Data entry'!$B$110:$CS$110)</f>
        <v>0</v>
      </c>
      <c r="IA71" s="72">
        <f>SUMIF('Data entry'!$B$13:$CS$13,Totals!$D71,'Data entry'!$B$111:$CS$111)</f>
        <v>0</v>
      </c>
      <c r="IB71" s="72">
        <f>SUMIF('Data entry'!$B$13:$CS$13,Totals!$D71,'Data entry'!$B$112:$CS$112)</f>
        <v>0</v>
      </c>
      <c r="IC71" s="72">
        <f>SUMIF('Data entry'!$B$13:$CS$13,Totals!$D71,'Data entry'!$B$113:$CS$113)</f>
        <v>0</v>
      </c>
      <c r="ID71" s="72">
        <f>SUMIF('Data entry'!$B$13:$CS$13,Totals!$D71,'Data entry'!$B$114:$CS$114)</f>
        <v>0</v>
      </c>
      <c r="IE71" s="72">
        <f>SUMIF('Data entry'!$B$13:$CS$13,Totals!$D71,'Data entry'!$B$115:$CS$115)</f>
        <v>0</v>
      </c>
      <c r="IF71" s="72">
        <f>SUMIF('Data entry'!$B$13:$CS$13,Totals!$D71,'Data entry'!$B$116:$CS$116)</f>
        <v>0</v>
      </c>
      <c r="IG71" s="72">
        <f>SUMIF('Data entry'!$B$13:$CS$13,Totals!$D71,'Data entry'!$B$118:$CS$118)</f>
        <v>0</v>
      </c>
      <c r="IH71" s="72">
        <f>SUMIF('Data entry'!$B$13:$CS$13,Totals!$D71,'Data entry'!$B$120:$CS$120)</f>
        <v>0</v>
      </c>
      <c r="II71" s="72">
        <f>SUMIF('Data entry'!$B$13:$CS$13,Totals!$D71,'Data entry'!$B$125:$CS$125)</f>
        <v>0</v>
      </c>
      <c r="IJ71" s="72">
        <f>SUMIF('Data entry'!$B$13:$CS$13,Totals!$D71,'Data entry'!$B$126:$CS$126)</f>
        <v>0</v>
      </c>
      <c r="IK71" s="72">
        <f>SUMIF('Data entry'!$B$13:$CS$13,Totals!$D71,'Data entry'!$B$127:$CS$127)</f>
        <v>0</v>
      </c>
      <c r="IL71" s="72">
        <f>SUMIF('Data entry'!$B$13:$CS$13,Totals!$D71,'Data entry'!$B$128:$CS$128)</f>
        <v>0</v>
      </c>
      <c r="IM71" s="72">
        <f>SUMIF('Data entry'!$B$13:$CS$13,Totals!$D71,'Data entry'!$B$129:$CS$129)</f>
        <v>0</v>
      </c>
      <c r="IN71" s="72">
        <f>SUMIF('Data entry'!$B$13:$CS$13,Totals!$D71,'Data entry'!$B$130:$CS$130)</f>
        <v>0</v>
      </c>
      <c r="IO71" s="72">
        <f>SUMIF('Data entry'!$B$13:$CS$13,Totals!$D71,'Data entry'!$B$131:$CS$131)</f>
        <v>0</v>
      </c>
      <c r="IP71" s="72">
        <f>SUMIF('Data entry'!$B$13:$CS$13,Totals!$D71,'Data entry'!$B$132:$CS$132)</f>
        <v>0</v>
      </c>
      <c r="IQ71" s="72">
        <f>SUMIF('Data entry'!$B$13:$CS$13,Totals!$D71,'Data entry'!$B$133:$CS$133)</f>
        <v>0</v>
      </c>
      <c r="IR71" s="72">
        <f>SUMIF('Data entry'!$B$13:$CS$13,Totals!$D71,'Data entry'!$B$135:$CS$135)</f>
        <v>0</v>
      </c>
      <c r="IS71" s="72">
        <f>SUMIF('Data entry'!$B$13:$CS$13,Totals!$D71,'Data entry'!$B$137:$CS$137)</f>
        <v>0</v>
      </c>
      <c r="IT71" s="72">
        <f>SUMIF('Data entry'!$B$13:$CS$13,Totals!$D71,'Data entry'!$B$139:$CS$139)</f>
        <v>0</v>
      </c>
      <c r="IU71" s="77">
        <f>IF(D71=0,0,SUMIF('Data entry'!$B$13:$CS$13,Totals!$D71,'Data entry'!$B$140:$CS$140))</f>
        <v>0</v>
      </c>
      <c r="IV71" s="72">
        <f ca="1">SUMIF(Calculation!$E$4:$CS$4,Totals!$D71,Calculation!$E$1442:$Z$1442)+SUMIF('Allocation to schools'!$H$9:$IV$9,Totals!$D71,'Allocation to schools'!$H$133:$IV$133)</f>
        <v>0</v>
      </c>
      <c r="IW71" s="72">
        <f>SUMIF('Data entry'!$B$13:$CS$13,Totals!$D71,'Data entry'!$B$103:$CS$103)</f>
        <v>0</v>
      </c>
      <c r="IX71" s="25" t="str">
        <f t="shared" si="21"/>
        <v>The School's program 200 special education spending was equal to base, weighted, IDEA, and other special education funding.</v>
      </c>
    </row>
    <row r="72" spans="1:258" ht="14.5" hidden="1">
      <c r="A72" s="64" t="s">
        <v>134</v>
      </c>
      <c r="B72" s="64">
        <f>VLOOKUP(A72,'School listing'!$A$7:$E$99,2,FALSE)</f>
        <v>0</v>
      </c>
      <c r="C72" s="87" t="str">
        <f>IF(VLOOKUP(A72,'School listing'!$A$7:$E$99,3,FALSE)="","",VLOOKUP(A72,'School listing'!$A$7:$E$99,3,FALSE))</f>
        <v/>
      </c>
      <c r="D72" s="66">
        <f>VLOOKUP(A72,'School listing'!$A$7:$F$99,6,FALSE)</f>
        <v>0</v>
      </c>
      <c r="E72" s="79">
        <f>VLOOKUP(A72,'School listing'!$A$7:$E$100,4,FALSE)</f>
        <v>0</v>
      </c>
      <c r="F72" s="88"/>
      <c r="G72" s="82">
        <f ca="1">SUMIF(Calculation!$E$4:$CS$4,Totals!$D72,Calculation!$E$12:$Z$12)+SUMIF('Allocation to schools'!$H$9:$IV$9,Totals!$D72,'Allocation to schools'!$H$12:$IV$12)+SUMIF('Allocation to schools'!$H$9:$IV$9,Totals!$D72,'Allocation to schools'!$H$21:$IV$21)</f>
        <v>0</v>
      </c>
      <c r="H72" s="82">
        <f ca="1">SUMIF(Calculation!$E$4:$CS$4,Totals!$D72,Calculation!$E$117:$Z$117)+SUMIF('Allocation to schools'!$H$9:$IV$9,Totals!$D72,'Allocation to schools'!$H$13:$IV$13)+SUMIF('Allocation to schools'!$H$9:$IV$9,Totals!$D72,'Allocation to schools'!$H$22:$IV$22)</f>
        <v>0</v>
      </c>
      <c r="I72" s="72">
        <f ca="1">SUMIF(Calculation!$E$4:$CS$4,Totals!$D72,Calculation!$E$242:$Z$242)+SUMIF('Allocation to schools'!$H$9:$IV$9,Totals!$D72,'Allocation to schools'!$H$14:$IV$14)</f>
        <v>0</v>
      </c>
      <c r="J72" s="72">
        <f ca="1">SUMIF(Calculation!$E$4:$CS$4,Totals!$D72,Calculation!$E$640:$Z$640)+SUMIF('Allocation to schools'!$H$9:$IV$9,Totals!$D72,'Allocation to schools'!$H$15:$IV$15)</f>
        <v>0</v>
      </c>
      <c r="K72" s="72">
        <f>SUMIF('Data entry'!$B$13:$CS$13,Totals!$D72,'Data entry'!$B$41:$CS$41)</f>
        <v>0</v>
      </c>
      <c r="L72" s="72">
        <f ca="1">SUMIF(Calculation!$E$4:$CS$4,Totals!$D72,Calculation!$E$955:$Z$955)+SUMIF('Allocation to schools'!$H$9:$IV$9,Totals!$D72,'Allocation to schools'!$H$17:$IV$17)</f>
        <v>0</v>
      </c>
      <c r="M72" s="72">
        <f ca="1">SUMIF(Calculation!$E$4:$CS$4,Totals!$D72,Calculation!$E$1120:$Z$1120)+SUMIF('Allocation to schools'!$H$9:$IV$9,Totals!$D72,'Allocation to schools'!$H$18:$IV$18)</f>
        <v>0</v>
      </c>
      <c r="N72" s="71">
        <f ca="1">SUMIF(Calculation!$E$4:$CS$4,Totals!$D72,Calculation!$E$1458:$Z$1458)+SUMIF('Allocation to schools'!$H$9:$IV$9,Totals!$D72,'Allocation to schools'!$H$19:$IV$19)-SUMIF(Calculation!$E$4:$CS$4,Totals!$D72,Calculation!$E$1120:$Z$1120)-SUMIF(Calculation!$E$4:$CS$4,Totals!$D72,Calculation!$E$955:$Z$955)</f>
        <v>0</v>
      </c>
      <c r="O72" s="71">
        <f ca="1">SUMIF(Calculation!$E$4:$CS$4,Totals!$D72,Calculation!$E$1560:$Z$1560)+SUMIFS('Allocation to schools'!$H$12:$GI$12,'Allocation to schools'!$H$9:$GI$9,Totals!$D72,'Allocation to schools'!$H$10:$GI$10,"from federal sources")+SUMIFS('Allocation to schools'!$H$21:$GI$21,'Allocation to schools'!$H$9:$GI$9,Totals!$D72,'Allocation to schools'!$H$10:$GI$10,"from federal sources")</f>
        <v>0</v>
      </c>
      <c r="P72" s="71">
        <f ca="1">SUMIF(Calculation!$E$4:$CS$4,Totals!$D72,Calculation!$E$1561:$Z$1561)+SUMIFS('Allocation to schools'!$H$13:$GI$13,'Allocation to schools'!$H$9:$GI$9,Totals!$D72,'Allocation to schools'!$H$10:$GI$10,"from federal sources")+SUMIFS('Allocation to schools'!$H$22:$GI$22,'Allocation to schools'!$H$9:$GI$9,Totals!$D72,'Allocation to schools'!$H$10:$GI$10,"from federal sources")</f>
        <v>0</v>
      </c>
      <c r="Q72" s="71">
        <f ca="1">SUMIF(Calculation!$E$4:$CS$4,Totals!$D72,Calculation!$E$1562:$Z$1562)+SUMIFS('Allocation to schools'!$H$188:$GI$188,'Allocation to schools'!$H$9:$GI$9,Totals!$D72,'Allocation to schools'!$H$10:$GI$10,"from federal sources")+SUMIF('Data entry'!$B$13:$CS$13,Totals!$D72,'Data entry'!$B$42:$CS$42)</f>
        <v>0</v>
      </c>
      <c r="R72" s="82">
        <f ca="1">SUMIF(Calculation!$E$4:$CS$4,Totals!$D72,Calculation!$E$1229:$Z$1229)+SUMIF('Allocation to schools'!$H$9:$IV$9,Totals!$D72,'Allocation to schools'!$H$20:$IV$20)+SUMIF('Allocation to schools'!$H$9:$IV$9,Totals!$D72,'Allocation to schools'!$H$22:$IV$22)</f>
        <v>0</v>
      </c>
      <c r="S72" s="72">
        <f ca="1">SUMIF(Calculation!$E$4:$CS$4,Totals!$D72,Calculation!$E$19:$Z$19)+SUMIF('Allocation to schools'!$H$9:$IV$9,Totals!$D72,'Allocation to schools'!$H$24:$IV$24)</f>
        <v>0</v>
      </c>
      <c r="T72" s="72">
        <f ca="1">SUMIF(Calculation!$E$4:$CS$4,Totals!$D72,Calculation!$E$124:$Z$124)+SUMIF('Allocation to schools'!$H$9:$IV$9,Totals!$D72,'Allocation to schools'!$H$25:$IV$25)</f>
        <v>0</v>
      </c>
      <c r="U72" s="72">
        <f ca="1">SUMIF(Calculation!$E$4:$CS$4,Totals!$D72,Calculation!$E$269:$Z$269)+SUMIF('Allocation to schools'!$H$9:$IV$9,Totals!$D72,'Allocation to schools'!$H$26:$IV$26)</f>
        <v>0</v>
      </c>
      <c r="V72" s="72">
        <f ca="1">SUMIF(Calculation!$E$4:$CS$4,Totals!$D72,Calculation!$E$647:$Z$647)+SUMIF('Allocation to schools'!$H$9:$IV$9,Totals!$D72,'Allocation to schools'!$H$27:$IV$27)</f>
        <v>0</v>
      </c>
      <c r="W72" s="72">
        <f>SUMIF('Data entry'!$B$13:$CS$13,Totals!$D72,'Data entry'!$B$43:$CS$43)</f>
        <v>0</v>
      </c>
      <c r="X72" s="72">
        <f ca="1">SUMIF(Calculation!$E$4:$CS$4,Totals!$D72,Calculation!$E$962:$Z$962)+SUMIF('Allocation to schools'!$H$9:$IV$9,Totals!$D72,'Allocation to schools'!$H$29:$IV$29)</f>
        <v>0</v>
      </c>
      <c r="Y72" s="72">
        <f ca="1">SUMIF(Calculation!$E$4:$CS$4,Totals!$D72,Calculation!$E$1127:$Z$1127)+SUMIF('Allocation to schools'!$H$9:$IV$9,Totals!$D72,'Allocation to schools'!$H$30:$IV$30)</f>
        <v>0</v>
      </c>
      <c r="Z72" s="71">
        <f ca="1">SUMIF(Calculation!$E$4:$CS$4,Totals!$D72,Calculation!$E$1463:$Z$1463)+SUMIF('Allocation to schools'!$H$9:$IV$9,Totals!$D72,'Allocation to schools'!$H$31:$IV$31)-SUMIF(Calculation!$E$4:$CS$4,Totals!$D72,Calculation!$E$962:$Z$962)-SUMIF(Calculation!$E$4:$CS$4,Totals!$D72,Calculation!$E$1127:$Z$1127)</f>
        <v>0</v>
      </c>
      <c r="AA72" s="71">
        <f ca="1">SUMIF(Calculation!$E$4:$CS$4,Totals!$D72,Calculation!$E$1563:$Z$1563)+SUMIFS('Allocation to schools'!$H$24:$GI$24,'Allocation to schools'!$H$9:$GI$9,Totals!$D72,'Allocation to schools'!$H$10:$GI$10,"from federal sources")</f>
        <v>0</v>
      </c>
      <c r="AB72" s="71">
        <f ca="1">SUMIF(Calculation!$E$4:$CS$4,Totals!$D72,Calculation!$E$1564:$Z$1564)+SUMIFS('Allocation to schools'!$H$25:$GI$25,'Allocation to schools'!$H$9:$GI$9,Totals!$D72,'Allocation to schools'!$H$10:$GI$10,"from federal sources")</f>
        <v>0</v>
      </c>
      <c r="AC72" s="71">
        <f ca="1">SUMIF(Calculation!$E$4:$CS$4,Totals!$D72,Calculation!$E$1571:$Z$1571)+SUMIFS('Allocation to schools'!$H$189:$GI$189,'Allocation to schools'!$H$9:$GI$9,Totals!$D72,'Allocation to schools'!$H$10:$GI$10,"from federal sources")</f>
        <v>0</v>
      </c>
      <c r="AD72" s="72">
        <f ca="1">SUMIF(Calculation!$E$4:$CS$4,Totals!$D72,Calculation!$E$1240:$Z$1240)+SUMIF('Allocation to schools'!$H$9:$IV$9,Totals!$D72,'Allocation to schools'!$H$32:$IV$32)</f>
        <v>0</v>
      </c>
      <c r="AE72" s="72">
        <f ca="1">SUMIF(Calculation!$E$4:$CS$4,Totals!$D72,Calculation!$E$26:$Z$26)+SUMIF('Allocation to schools'!$H$9:$IV$9,Totals!$D72,'Allocation to schools'!$H$33:$IV$33)</f>
        <v>0</v>
      </c>
      <c r="AF72" s="72">
        <f ca="1">SUMIF(Calculation!$E$4:$CS$4,Totals!$D72,Calculation!$E$131:$Z$131)+SUMIF('Allocation to schools'!$H$9:$IV$9,Totals!$D72,'Allocation to schools'!$H$34:$IV$34)</f>
        <v>0</v>
      </c>
      <c r="AG72" s="72">
        <f ca="1">SUMIF(Calculation!$E$4:$CS$4,Totals!$D72,Calculation!$E$296:$Z$296)+SUMIF('Allocation to schools'!$H$9:$IV$9,Totals!$D72,'Allocation to schools'!$H$35:$IV$35)</f>
        <v>0</v>
      </c>
      <c r="AH72" s="72">
        <f ca="1">SUMIF(Calculation!$E$4:$CS$4,Totals!$D72,Calculation!$E$654:$Z$654)+SUMIF('Allocation to schools'!$H$9:$IV$9,Totals!$D72,'Allocation to schools'!$H$36:$IV$36)</f>
        <v>0</v>
      </c>
      <c r="AI72" s="72">
        <f>SUMIF('Data entry'!$B$13:$CS$13,Totals!$D72,'Data entry'!$B$45:$CS$45)</f>
        <v>0</v>
      </c>
      <c r="AJ72" s="72">
        <f ca="1">SUMIF(Calculation!$E$4:$CS$4,Totals!$D72,Calculation!$E$969:$Z$969)+SUMIF('Allocation to schools'!$H$9:$IV$9,Totals!$D72,'Allocation to schools'!$H$38:$IV$38)</f>
        <v>0</v>
      </c>
      <c r="AK72" s="72">
        <f ca="1">SUMIF(Calculation!$E$4:$CS$4,Totals!$D72,Calculation!$E$1134:$Z$1134)+SUMIF('Allocation to schools'!$H$9:$IV$9,Totals!$D72,'Allocation to schools'!$H$39:$IV$39)</f>
        <v>0</v>
      </c>
      <c r="AL72" s="71">
        <f ca="1">SUMIF(Calculation!$E$4:$CS$4,Totals!$D72,Calculation!$E$1468:$Z$1468)+SUMIF('Allocation to schools'!$H$9:$IV$9,Totals!$D72,'Allocation to schools'!$H$40:$IV$40)-SUMIF(Calculation!$E$4:$CS$4,Totals!$D72,Calculation!$E$969:$Z$969)-SUMIF(Calculation!$E$4:$CS$4,Totals!$D72,Calculation!$E$1134:$Z$1134)</f>
        <v>0</v>
      </c>
      <c r="AM72" s="71">
        <f ca="1">SUMIF(Calculation!$E$4:$CS$4,Totals!$D72,Calculation!$E$1572:$Z$1572)+SUMIFS('Allocation to schools'!$H$33:$GI$33,'Allocation to schools'!$H$9:$GI$9,Totals!$D72,'Allocation to schools'!$H$10:$GI$10,"from federal sources")</f>
        <v>0</v>
      </c>
      <c r="AN72" s="71">
        <f ca="1">SUMIF(Calculation!$E$4:$CS$4,Totals!$D72,Calculation!$E$1573:$Z$1573)+SUMIFS('Allocation to schools'!$H$34:$GI$34,'Allocation to schools'!$H$9:$GI$9,Totals!$D72,'Allocation to schools'!$H$10:$GI$10,"from federal sources")</f>
        <v>0</v>
      </c>
      <c r="AO72" s="71">
        <f ca="1">SUMIF(Calculation!$E$4:$CS$4,Totals!$D72,Calculation!$E$1580:$Z$1580)+SUMIFS('Allocation to schools'!$H$190:$GI$190,'Allocation to schools'!$H$9:$GI$9,Totals!$D72,'Allocation to schools'!$H$10:$GI$10,"from federal sources")</f>
        <v>0</v>
      </c>
      <c r="AP72" s="72">
        <f ca="1">SUMIF(Calculation!$E$4:$CS$4,Totals!$D72,Calculation!$E$1251:$Z$1251)+SUMIF('Allocation to schools'!$H$9:$IV$9,Totals!$D72,'Allocation to schools'!$H$41:$IV$41)</f>
        <v>0</v>
      </c>
      <c r="AQ72" s="72">
        <f ca="1">SUMIF(Calculation!$E$4:$CS$4,Totals!$D72,Calculation!$E$33:$Z$33)+SUMIF('Allocation to schools'!$H$9:$IV$9,Totals!$D72,'Allocation to schools'!$H$42:$IV$42)</f>
        <v>0</v>
      </c>
      <c r="AR72" s="72">
        <f ca="1">SUMIF(Calculation!$E$4:$CS$4,Totals!$D72,Calculation!$E$138:$Z$138)+SUMIF('Allocation to schools'!$H$9:$IV$9,Totals!$D72,'Allocation to schools'!$H$43:$IV$43)</f>
        <v>0</v>
      </c>
      <c r="AS72" s="72">
        <f ca="1">SUMIF(Calculation!$E$4:$CS$4,Totals!$D72,Calculation!$E$323:$Z$323)+SUMIF('Allocation to schools'!$H$9:$IV$9,Totals!$D72,'Allocation to schools'!$H$44:$IV$44)</f>
        <v>0</v>
      </c>
      <c r="AT72" s="72">
        <f ca="1">SUMIF(Calculation!$E$4:$CS$4,Totals!$D72,Calculation!$E$661:$Z$661)+SUMIF('Allocation to schools'!$H$9:$IV$9,Totals!$D72,'Allocation to schools'!$H$45:$IV$45)</f>
        <v>0</v>
      </c>
      <c r="AU72" s="72">
        <f>SUMIF('Data entry'!$B$13:$CS$13,Totals!$D72,'Data entry'!$B$47:$CS$47)</f>
        <v>0</v>
      </c>
      <c r="AV72" s="72">
        <f ca="1">SUMIF(Calculation!$E$4:$CS$4,Totals!$D72,Calculation!$E$976:$Z$976)+SUMIF('Allocation to schools'!$H$9:$IV$9,Totals!$D72,'Allocation to schools'!$H$47:$IV$47)</f>
        <v>0</v>
      </c>
      <c r="AW72" s="72">
        <f ca="1">SUMIF(Calculation!$E$4:$CS$4,Totals!$D72,Calculation!$E$1060:$Z$1060)+SUMIF('Allocation to schools'!$H$9:$IV$9,Totals!$D72,'Allocation to schools'!$H$48:$IV$48)</f>
        <v>0</v>
      </c>
      <c r="AX72" s="72">
        <f ca="1">SUMIF(Calculation!$E$4:$CS$4,Totals!$D72,Calculation!$E$1141:$Z$1141)+SUMIF('Allocation to schools'!$H$9:$IV$9,Totals!$D72,'Allocation to schools'!$H$49:$IV$49)</f>
        <v>0</v>
      </c>
      <c r="AY72" s="83">
        <f ca="1">SUMIF(Calculation!$E$4:$CS$4,Totals!$D72,Calculation!$E$1473:$Z$1473)+SUMIF('Allocation to schools'!$H$9:$IV$9,Totals!$D72,'Allocation to schools'!$H$50:$IV$50)-SUMIF(Calculation!$E$4:$CS$4,Totals!$D72,Calculation!$E$976:$Z$976)-SUMIF(Calculation!$E$4:$CS$4,Totals!$D72,Calculation!$E$1060:$Z$1060)-SUMIF(Calculation!$E$4:$CS$4,Totals!$D72,Calculation!$E$1141:$Z$1141)</f>
        <v>0</v>
      </c>
      <c r="AZ72" s="83">
        <f ca="1">SUMIF(Calculation!$E$4:$CS$4,Totals!$D72,Calculation!$E$1581:$Z$1581)+SUMIFS('Allocation to schools'!$H$42:$GI$42,'Allocation to schools'!$H$9:$GI$9,Totals!$D72,'Allocation to schools'!$H$10:$GI$10,"from federal sources")</f>
        <v>0</v>
      </c>
      <c r="BA72" s="83">
        <f ca="1">SUMIF(Calculation!$E$4:$CS$4,Totals!$D72,Calculation!$E$1582:$Z$1582)+SUMIFS('Allocation to schools'!$H$43:$GI$43,'Allocation to schools'!$H$9:$GI$9,Totals!$D72,'Allocation to schools'!$H$10:$GI$10,"from federal sources")</f>
        <v>0</v>
      </c>
      <c r="BB72" s="83">
        <f ca="1">SUMIF(Calculation!$E$4:$CS$4,Totals!$D72,Calculation!$E$1589:$Z$1589)+SUMIFS('Allocation to schools'!$H$191:$GI$191,'Allocation to schools'!$H$9:$GI$9,Totals!$D72,'Allocation to schools'!$H$10:$GI$10,"from federal sources")</f>
        <v>0</v>
      </c>
      <c r="BC72" s="72">
        <f ca="1">SUMIF(Calculation!$E$4:$CS$4,Totals!$D72,Calculation!$E$1262:$Z$1262)+SUMIF('Allocation to schools'!$H$9:$IV$9,Totals!$D72,'Allocation to schools'!$H$51:$IV$51)</f>
        <v>0</v>
      </c>
      <c r="BD72" s="72">
        <f ca="1">SUMIF(Calculation!$E$4:$CS$4,Totals!$D72,Calculation!$E$40:$Z$40)+SUMIF('Allocation to schools'!$H$9:$IV$9,Totals!$D72,'Allocation to schools'!$H$52:$IV$52)</f>
        <v>0</v>
      </c>
      <c r="BE72" s="72">
        <f ca="1">SUMIF(Calculation!$E$4:$CS$4,Totals!$D72,Calculation!$E$145:$Z$145)+SUMIF('Allocation to schools'!$H$9:$IV$9,Totals!$D72,'Allocation to schools'!$H$53:$IV$53)</f>
        <v>0</v>
      </c>
      <c r="BF72" s="72">
        <f ca="1">SUMIF(Calculation!$E$4:$CS$4,Totals!$D72,Calculation!$E$350:$Z$350)+SUMIF('Allocation to schools'!$H$9:$IV$9,Totals!$D72,'Allocation to schools'!$H$54:$IV$54)</f>
        <v>0</v>
      </c>
      <c r="BG72" s="72">
        <f ca="1">SUMIF(Calculation!$E$4:$CS$4,Totals!$D72,Calculation!$E$668:$Z$668)+SUMIF('Allocation to schools'!$H$9:$IV$9,Totals!$D72,'Allocation to schools'!$H$55:$IV$55)</f>
        <v>0</v>
      </c>
      <c r="BH72" s="72">
        <f>SUMIF('Data entry'!$B$13:$CS$13,Totals!$D72,'Data entry'!$B$49:$CS$49)</f>
        <v>0</v>
      </c>
      <c r="BI72" s="72">
        <f ca="1">SUMIF(Calculation!$E$4:$CS$4,Totals!$D72,Calculation!$E$983:$Z$983)+SUMIF('Allocation to schools'!$H$9:$IV$9,Totals!$D72,'Allocation to schools'!$H$57:$IV$57)</f>
        <v>0</v>
      </c>
      <c r="BJ72" s="72">
        <f ca="1">SUMIF(Calculation!$E$4:$CS$4,Totals!$D72,Calculation!$E$1148:$Z$1148)+SUMIF('Allocation to schools'!$H$9:$IV$9,Totals!$D72,'Allocation to schools'!$H$58:$IV$58)</f>
        <v>0</v>
      </c>
      <c r="BK72" s="71">
        <f ca="1">SUMIF(Calculation!$E$4:$CS$4,Totals!$D72,Calculation!$E$1478:$Z$1478)+SUMIF('Allocation to schools'!$H$9:$IV$9,Totals!$D72,'Allocation to schools'!$H$59:$IV$59)-SUMIF(Calculation!$E$4:$CS$4,Totals!$D72,Calculation!$E$983:$Z$983)-SUMIF(Calculation!$E$4:$CS$4,Totals!$D72,Calculation!$E$1148:$Z$1148)</f>
        <v>0</v>
      </c>
      <c r="BL72" s="71">
        <f ca="1">SUMIF(Calculation!$E$4:$CS$4,Totals!$D72,Calculation!$E$1590:$Z$1590)+SUMIFS('Allocation to schools'!$H$52:$GI$52,'Allocation to schools'!$H$9:$GI$9,Totals!$D72,'Allocation to schools'!$H$10:$GI$10,"from federal sources")</f>
        <v>0</v>
      </c>
      <c r="BM72" s="71">
        <f ca="1">SUMIF(Calculation!$E$4:$CS$4,Totals!$D72,Calculation!$E$1591:$Z$1591)+SUMIFS('Allocation to schools'!$H$53:$GI$53,'Allocation to schools'!$H$9:$GI$9,Totals!$D72,'Allocation to schools'!$H$10:$GI$10,"from federal sources")</f>
        <v>0</v>
      </c>
      <c r="BN72" s="71">
        <f ca="1">SUMIF(Calculation!$E$4:$CS$4,Totals!$D72,Calculation!$E$1598:$Z$1598)+SUMIFS('Allocation to schools'!$H$192:$GI$192,'Allocation to schools'!$H$9:$GI$9,Totals!$D72,'Allocation to schools'!$H$10:$GI$10,"from federal sources")</f>
        <v>0</v>
      </c>
      <c r="BO72" s="72">
        <f ca="1">SUMIF(Calculation!$E$4:$CS$4,Totals!$D72,Calculation!$E$1273:$Z$1273)+SUMIF('Allocation to schools'!$H$9:$IV$9,Totals!$D72,'Allocation to schools'!$H$60:$IV$60)</f>
        <v>0</v>
      </c>
      <c r="BP72" s="72">
        <f ca="1">SUMIF(Calculation!$E$4:$CS$4,Totals!$D72,Calculation!$E$47:$Z$47)+SUMIF(Calculation!$E$4:$CS$4,Totals!$D72,Calculation!$E$54:$Z$54)+SUMIF('Allocation to schools'!$H$9:$IV$9,Totals!$D72,'Allocation to schools'!$H$61:$IV$61)</f>
        <v>0</v>
      </c>
      <c r="BQ72" s="72">
        <f ca="1">SUMIF(Calculation!$E$4:$CS$4,Totals!$D72,Calculation!$E$152:$Z$152)+SUMIF(Calculation!$E$4:$CS$4,Totals!$D72,Calculation!$E$159:$Z$159)+SUMIF('Allocation to schools'!$H$9:$IV$9,Totals!$D72,'Allocation to schools'!$H$62:$IV$62)</f>
        <v>0</v>
      </c>
      <c r="BR72" s="72">
        <f ca="1">SUMIF(Calculation!$E$4:$CS$4,Totals!$D72,Calculation!$E$377:$Z$377)+SUMIF(Calculation!$E$4:$CS$4,Totals!$D72,Calculation!$E$404:$Z$404)+SUMIF('Allocation to schools'!$H$9:$IV$9,Totals!$D72,'Allocation to schools'!$H$63:$IV$63)</f>
        <v>0</v>
      </c>
      <c r="BS72" s="72">
        <f ca="1">SUMIF(Calculation!$E$4:$CS$4,Totals!$D72,Calculation!$E$675:$Z$675)+SUMIF(Calculation!$E$4:$CS$4,Totals!$D72,Calculation!$E$682:$Z$682)+SUMIF('Allocation to schools'!$H$9:$IV$9,Totals!$D72,'Allocation to schools'!$H$64:$IV$64)</f>
        <v>0</v>
      </c>
      <c r="BT72" s="72">
        <f>SUMIF('Data entry'!$B$13:$CS$13,Totals!$D72,'Data entry'!$B$51:$CS$51)</f>
        <v>0</v>
      </c>
      <c r="BU72" s="72">
        <f ca="1">SUMIF(Calculation!$E$4:$CS$4,Totals!$D72,Calculation!$E$990:$Z$990)+SUMIF(Calculation!$E$4:$CS$4,Totals!$D72,Calculation!$E$997:$Z$997)+SUMIF('Allocation to schools'!$H$9:$IV$9,Totals!$D72,'Allocation to schools'!$H$66:$IV$66)</f>
        <v>0</v>
      </c>
      <c r="BV72" s="72">
        <f ca="1">SUMIF(Calculation!$E$4:$CS$4,Totals!$D72,Calculation!$E$1086:$Z$1086)+SUMIF('Allocation to schools'!$H$9:$IV$9,Totals!$D72,'Allocation to schools'!$H$67:$IV$67)</f>
        <v>0</v>
      </c>
      <c r="BW72" s="72">
        <f ca="1">SUMIF(Calculation!$E$4:$CS$4,Totals!$D72,Calculation!$E$1155:$Z$1155)+SUMIF(Calculation!$E$4:$CS$4,Totals!$D72,Calculation!$E$1162:$Z$1162)+SUMIF('Allocation to schools'!$H$9:$IV$9,Totals!$D72,'Allocation to schools'!$H$68:$IV$68)</f>
        <v>0</v>
      </c>
      <c r="BX72" s="71">
        <f ca="1">SUMIF(Calculation!$E$4:$CS$4,Totals!$D72,Calculation!$E$1483:$Z$1483)+SUMIF(Calculation!$E$4:$CS$4,Totals!$D72,Calculation!$E$1488:$Z$1488)+SUMIF('Allocation to schools'!$H$9:$IV$9,Totals!$D72,'Allocation to schools'!$H$69:$IV$69)-SUMIF(Calculation!$E$4:$CS$4,Totals!$D72,Calculation!$E$990:$Z$990)-SUMIF(Calculation!$E$4:$CS$4,Totals!$D72,Calculation!$E$1086:$Z$1086)-SUMIF(Calculation!$E$4:$CS$4,Totals!$D72,Calculation!$E$1155:$Z$1155)</f>
        <v>0</v>
      </c>
      <c r="BY72" s="71">
        <f ca="1">SUMIF(Calculation!$E$4:$CS$4,Totals!$D72,Calculation!$E$1599:$Z$1599)+SUMIF(Calculation!$E$4:$CS$4,Totals!$D72,Calculation!$E$1608:$Z$1608)+SUMIFS('Allocation to schools'!$H$61:$GI$61,'Allocation to schools'!$H$9:$GI$9,Totals!$D72,'Allocation to schools'!$H$10:$GI$10,"from federal sources")</f>
        <v>0</v>
      </c>
      <c r="BZ72" s="71">
        <f ca="1">SUMIF(Calculation!$E$4:$CS$4,Totals!$D72,Calculation!$E$1600:$Z$1600)+SUMIF(Calculation!$E$4:$CS$4,Totals!$D72,Calculation!$E$1609:$Z$1609)+SUMIFS('Allocation to schools'!$H$62:$GI$62,'Allocation to schools'!$H$9:$GI$9,Totals!$D72,'Allocation to schools'!$H$10:$GI$10,"from federal sources")</f>
        <v>0</v>
      </c>
      <c r="CA72" s="71">
        <f ca="1">SUMIF(Calculation!$E$4:$CS$4,Totals!$D72,Calculation!$E$1607:$Z$1607)+SUMIF(Calculation!$E$4:$CS$4,Totals!$D72,Calculation!$E$1616:$Z$1616)+SUMIFS('Allocation to schools'!$H$193:$GI$193,'Allocation to schools'!$H$9:$GI$9,Totals!$D72,'Allocation to schools'!$H$10:$GI$10,"from federal sources")</f>
        <v>0</v>
      </c>
      <c r="CB72" s="72">
        <f ca="1">SUMIF(Calculation!$E$4:$CS$4,Totals!$D72,Calculation!$E$1284:$Z$1284)+SUMIF(Calculation!$E$4:$CS$4,Totals!$D72,Calculation!$E$1295:$Z$1295)+SUMIF('Allocation to schools'!$H$9:$IV$9,Totals!$D72,'Allocation to schools'!$H$70:$IV$70)</f>
        <v>0</v>
      </c>
      <c r="CC72" s="72">
        <f ca="1">SUMIF(Calculation!$E$4:$CS$4,Totals!$D72,Calculation!$E$61:$Z$61)+SUMIF('Allocation to schools'!$H$9:$IV$9,Totals!$D72,'Allocation to schools'!$H$71:$IV$71)</f>
        <v>0</v>
      </c>
      <c r="CD72" s="72">
        <f ca="1">SUMIF(Calculation!$E$4:$CS$4,Totals!$D72,Calculation!$E$166:$Z$166)+SUMIF('Allocation to schools'!$H$9:$IV$9,Totals!$D72,'Allocation to schools'!$H$72:$IV$72)</f>
        <v>0</v>
      </c>
      <c r="CE72" s="72">
        <f ca="1">SUMIF(Calculation!$E$4:$CS$4,Totals!$D72,Calculation!$E$431:$Z$431)+SUMIF('Allocation to schools'!$H$9:$IV$9,Totals!$D72,'Allocation to schools'!$H$73:$IV$73)</f>
        <v>0</v>
      </c>
      <c r="CF72" s="72">
        <f ca="1">SUMIF(Calculation!$E$4:$CS$4,Totals!$D72,Calculation!$E$689:$Z$689)+SUMIF('Allocation to schools'!$H$9:$IV$9,Totals!$D72,'Allocation to schools'!$H$74:$IV$74)</f>
        <v>0</v>
      </c>
      <c r="CG72" s="72">
        <f>SUMIF('Data entry'!$B$13:$CS$13,Totals!$D72,'Data entry'!$B$53:$CS$53)</f>
        <v>0</v>
      </c>
      <c r="CH72" s="72">
        <f ca="1">SUMIF(Calculation!$E$4:$CS$4,Totals!$D72,Calculation!$E$1004:$Z$1004)+SUMIF('Allocation to schools'!$H$9:$IV$9,Totals!$D72,'Allocation to schools'!$H$76:$IV$76)</f>
        <v>0</v>
      </c>
      <c r="CI72" s="72">
        <f ca="1">SUMIF(Calculation!$E$4:$CS$4,Totals!$D72,Calculation!$E$1169:$Z$1169)+SUMIF('Allocation to schools'!$H$9:$IV$9,Totals!$D72,'Allocation to schools'!$H$77:$IV$77)</f>
        <v>0</v>
      </c>
      <c r="CJ72" s="71">
        <f ca="1">SUMIF(Calculation!$E$4:$CS$4,Totals!$D72,Calculation!$E$1493:$Z$1493)+SUMIF('Allocation to schools'!$H$9:$IV$9,Totals!$D72,'Allocation to schools'!$H$78:$IV$78)-SUMIF(Calculation!$E$4:$CS$4,Totals!$D72,Calculation!$E$1004:$Z$1004)-SUMIF(Calculation!$E$4:$CS$4,Totals!$D72,Calculation!$E$1169:$Z$1169)</f>
        <v>0</v>
      </c>
      <c r="CK72" s="71">
        <f ca="1">SUMIF(Calculation!$E$4:$CS$4,Totals!$D72,Calculation!$E$1617:$Z$1617)+SUMIFS('Allocation to schools'!$H$71:$GI$71,'Allocation to schools'!$H$9:$GI$9,Totals!$D72,'Allocation to schools'!$H$10:$GI$10,"from federal sources")</f>
        <v>0</v>
      </c>
      <c r="CL72" s="71">
        <f ca="1">SUMIF(Calculation!$E$4:$CS$4,Totals!$D72,Calculation!$E$1618:$Z$1618)+SUMIFS('Allocation to schools'!$H$72:$GI$72,'Allocation to schools'!$H$9:$GI$9,Totals!$D72,'Allocation to schools'!$H$10:$GI$10,"from federal sources")</f>
        <v>0</v>
      </c>
      <c r="CM72" s="71">
        <f ca="1">SUMIF(Calculation!$E$4:$CS$4,Totals!$D72,Calculation!$E$1625:$Z$1625)+SUMIFS('Allocation to schools'!$H$194:$GI$194,'Allocation to schools'!$H$9:$GI$9,Totals!$D72,'Allocation to schools'!$H$10:$GI$10,"from federal sources")</f>
        <v>0</v>
      </c>
      <c r="CN72" s="72">
        <f ca="1">SUMIF(Calculation!$E$4:$CS$4,Totals!$D72,Calculation!$E$1306:$Z$1306)+SUMIF('Allocation to schools'!$H$9:$IV$9,Totals!$D72,'Allocation to schools'!$H$79:$IV$79)</f>
        <v>0</v>
      </c>
      <c r="CO72" s="72">
        <f ca="1">SUMIF(Calculation!$E$4:$CS$4,Totals!$D72,Calculation!$E$68:$Z$68)+SUMIF('Allocation to schools'!$H$9:$IV$9,Totals!$D72,'Allocation to schools'!$H$80:$IV$80)</f>
        <v>0</v>
      </c>
      <c r="CP72" s="72">
        <f ca="1">SUMIF(Calculation!$E$4:$CS$4,Totals!$D72,Calculation!$E$173:$Z$173)+SUMIF('Allocation to schools'!$H$9:$IV$9,Totals!$D72,'Allocation to schools'!$H$81:$IV$81)</f>
        <v>0</v>
      </c>
      <c r="CQ72" s="72">
        <f ca="1">SUMIF(Calculation!$E$4:$CS$4,Totals!$D72,Calculation!$E$458:$Z$458)+SUMIF('Allocation to schools'!$H$9:$IV$9,Totals!$D72,'Allocation to schools'!$H$82:$IV$82)</f>
        <v>0</v>
      </c>
      <c r="CR72" s="72">
        <f ca="1">SUMIF(Calculation!$E$4:$CS$4,Totals!$D72,Calculation!$E$696:$Z$696)+SUMIF('Allocation to schools'!$H$9:$IV$9,Totals!$D72,'Allocation to schools'!$H$83:$IV$83)</f>
        <v>0</v>
      </c>
      <c r="CS72" s="72">
        <f>SUMIF('Data entry'!$B$13:$CS$13,Totals!$D72,'Data entry'!$B$55:$CS$55)</f>
        <v>0</v>
      </c>
      <c r="CT72" s="72">
        <f ca="1">SUMIF(Calculation!$E$4:$CS$4,Totals!$D72,Calculation!$E$1011:$Z$1011)+SUMIF('Allocation to schools'!$H$9:$IV$9,Totals!$D72,'Allocation to schools'!$H$85:$IV$85)</f>
        <v>0</v>
      </c>
      <c r="CU72" s="72">
        <f ca="1">SUMIF(Calculation!$E$4:$CS$4,Totals!$D72,Calculation!$E$1176:$Z$1176)+SUMIF('Allocation to schools'!$H$9:$IV$9,Totals!$D72,'Allocation to schools'!$H$86:$IV$86)</f>
        <v>0</v>
      </c>
      <c r="CV72" s="71">
        <f ca="1">SUMIF(Calculation!$E$4:$CS$4,Totals!$D72,Calculation!$E$1498:$Z$1498)+SUMIF('Allocation to schools'!$H$9:$IV$9,Totals!$D72,'Allocation to schools'!$H$87:$IV$87)-SUMIF(Calculation!$E$4:$CS$4,Totals!$D72,Calculation!$E$1011:$Z$1011)-SUMIF(Calculation!$E$4:$CS$4,Totals!$D72,Calculation!$E$1176:$Z$1176)</f>
        <v>0</v>
      </c>
      <c r="CW72" s="71">
        <f ca="1">SUMIF(Calculation!$E$4:$CS$4,Totals!$D72,Calculation!$E$1626:$Z$1626)+SUMIFS('Allocation to schools'!$H$80:$GI$80,'Allocation to schools'!$H$9:$GI$9,Totals!$D72,'Allocation to schools'!$H$10:$GI$10,"from federal sources")</f>
        <v>0</v>
      </c>
      <c r="CX72" s="71">
        <f ca="1">SUMIF(Calculation!$E$4:$CS$4,Totals!$D72,Calculation!$E$1627:$Z$1627)+SUMIFS('Allocation to schools'!$H$81:$GI$81,'Allocation to schools'!$H$9:$GI$9,Totals!$D72,'Allocation to schools'!$H$10:$GI$10,"from federal sources")</f>
        <v>0</v>
      </c>
      <c r="CY72" s="71">
        <f ca="1">SUMIF(Calculation!$E$4:$CS$4,Totals!$D72,Calculation!$E$1634:$Z$1634)+SUMIFS('Allocation to schools'!$H$195:$GI$195,'Allocation to schools'!$H$9:$GI$9,Totals!$D72,'Allocation to schools'!$H$10:$GI$10,"from federal sources")</f>
        <v>0</v>
      </c>
      <c r="CZ72" s="72">
        <f ca="1">SUMIF(Calculation!$E$4:$CS$4,Totals!$D72,Calculation!$E$75:$Z$75)+SUMIF('Allocation to schools'!$H$9:$IV$9,Totals!$D72,'Allocation to schools'!$H$88:$IV$88)</f>
        <v>0</v>
      </c>
      <c r="DA72" s="72">
        <f ca="1">SUMIF(Calculation!$E$4:$CS$4,Totals!$D72,Calculation!$E$180:$Z$180)+SUMIF('Allocation to schools'!$H$9:$IV$9,Totals!$D72,'Allocation to schools'!$H$89:$IV$89)</f>
        <v>0</v>
      </c>
      <c r="DB72" s="72">
        <f ca="1">SUMIF(Calculation!$E$4:$CS$4,Totals!$D72,Calculation!$E$485:$Z$485)+SUMIF('Allocation to schools'!$H$9:$IV$9,Totals!$D72,'Allocation to schools'!$H$90:$IV$90)</f>
        <v>0</v>
      </c>
      <c r="DC72" s="72">
        <f ca="1">SUMIF(Calculation!$E$4:$CS$4,Totals!$D72,Calculation!$E$703:$Z$703)+SUMIF('Allocation to schools'!$H$9:$IV$9,Totals!$D72,'Allocation to schools'!$H$91:$IV$91)</f>
        <v>0</v>
      </c>
      <c r="DD72" s="72">
        <f>SUMIF('Data entry'!$B$13:$CS$13,Totals!$D72,'Data entry'!$B$57:$CS$57)</f>
        <v>0</v>
      </c>
      <c r="DE72" s="72">
        <f ca="1">SUMIF(Calculation!$E$4:$CS$4,Totals!$D72,Calculation!$E$1018:$Z$1018)+SUMIF('Allocation to schools'!$H$9:$IV$9,Totals!$D72,'Allocation to schools'!$H$93:$IV$93)</f>
        <v>0</v>
      </c>
      <c r="DF72" s="72">
        <f ca="1">SUMIF(Calculation!$E$4:$CS$4,Totals!$D72,Calculation!$E$1183:$Z$1183)+SUMIF('Allocation to schools'!$H$9:$IV$9,Totals!$D72,'Allocation to schools'!$H$94:$IV$94)</f>
        <v>0</v>
      </c>
      <c r="DG72" s="71">
        <f ca="1">SUMIF(Calculation!$E$4:$CS$4,Totals!$D72,Calculation!$E$1503:$Z$1503)+SUMIF('Allocation to schools'!$H$9:$IV$9,Totals!$D72,'Allocation to schools'!$H$95:$IV$95)-SUMIF(Calculation!$E$4:$CS$4,Totals!$D72,Calculation!$E$1018:$Z$1018)-SUMIF(Calculation!$E$4:$CS$4,Totals!$D72,Calculation!$E$1183:$Z$1183)</f>
        <v>0</v>
      </c>
      <c r="DH72" s="71">
        <f ca="1">SUMIF(Calculation!$E$4:$CS$4,Totals!$D72,Calculation!$E$1635:$Z$1635)+SUMIFS('Allocation to schools'!$H$88:$GI$88,'Allocation to schools'!$H$9:$GI$9,Totals!$D72,'Allocation to schools'!$H$10:$GI$10,"from federal sources")</f>
        <v>0</v>
      </c>
      <c r="DI72" s="71">
        <f ca="1">SUMIF(Calculation!$E$4:$CS$4,Totals!$D72,Calculation!$E$1636:$Z$1636)+SUMIFS('Allocation to schools'!$H$89:$GI$89,'Allocation to schools'!$H$9:$GI$9,Totals!$D72,'Allocation to schools'!$H$10:$GI$10,"from federal sources")</f>
        <v>0</v>
      </c>
      <c r="DJ72" s="71">
        <f ca="1">SUMIF(Calculation!$E$4:$CS$4,Totals!$D72,Calculation!$E$1643:$Z$1643)+SUMIFS('Allocation to schools'!$H$196:$GI$196,'Allocation to schools'!$H$9:$GI$9,Totals!$D72,'Allocation to schools'!$H$10:$GI$10,"from federal sources")+IF(SUMIFS('Allocation to schools'!$H$196:$GI$196,'Allocation to schools'!$H$9:$GI$9,Totals!$D72,'Allocation to schools'!$H$10:$GI$10,"from federal sources")&gt;0,0,SUMIF('Data entry'!$B$13:$CS$13,Totals!$D72,'Data entry'!$B$98:$CS$98))</f>
        <v>0</v>
      </c>
      <c r="DK72" s="72">
        <f ca="1">SUMIF(Calculation!$E$4:$CS$4,Totals!$D72,Calculation!$E$1317:$Z$1317)+SUMIF('Allocation to schools'!$H$9:$IV$9,Totals!$D72,'Allocation to schools'!$H$96:$IV$96)</f>
        <v>0</v>
      </c>
      <c r="DL72" s="68"/>
      <c r="DM72" s="68"/>
      <c r="DN72" s="68"/>
      <c r="DO72" s="68"/>
      <c r="DP72" s="68"/>
      <c r="DQ72" s="68"/>
      <c r="DR72" s="68"/>
      <c r="DS72" s="68"/>
      <c r="DT72" s="72">
        <f ca="1">SUMIF(Calculation!$E$4:$CS$4,Totals!$D72,Calculation!$E$1339:$Z$1339)+SUMIF('Allocation to schools'!$H$9:$IV$9,Totals!$D72,'Allocation to schools'!$H$105:$IV$105)</f>
        <v>0</v>
      </c>
      <c r="DU72" s="72">
        <f ca="1">SUMIF(Calculation!$E$4:$CS$4,Totals!$D72,Calculation!$E$89:$Z$89)+SUMIF('Allocation to schools'!$H$9:$IV$9,Totals!$D72,'Allocation to schools'!$H$106:$IV$106)</f>
        <v>0</v>
      </c>
      <c r="DV72" s="72">
        <f ca="1">SUMIF(Calculation!$E$4:$CS$4,Totals!$D72,Calculation!$E$194:$Z$194)+SUMIF('Allocation to schools'!$H$9:$IV$9,Totals!$D72,'Allocation to schools'!$H$107:$IV$107)</f>
        <v>0</v>
      </c>
      <c r="DW72" s="72">
        <f ca="1">SUMIF(Calculation!$E$4:$CS$4,Totals!$D72,Calculation!$E$539:$Z$539)+SUMIF('Allocation to schools'!$H$9:$IV$9,Totals!$D72,'Allocation to schools'!$H$108:$IV$108)</f>
        <v>0</v>
      </c>
      <c r="DX72" s="72">
        <f ca="1">SUMIF(Calculation!$E$4:$CS$4,Totals!$D72,Calculation!$E$717:$Z$717)+SUMIF('Allocation to schools'!$H$9:$IV$9,Totals!$D72,'Allocation to schools'!$H$109:$IV$109)</f>
        <v>0</v>
      </c>
      <c r="DY72" s="72">
        <f>SUMIF('Data entry'!$B$13:$CS$13,Totals!$D72,'Data entry'!$B$59:$CS$59)</f>
        <v>0</v>
      </c>
      <c r="DZ72" s="72">
        <f ca="1">SUMIF(Calculation!$E$4:$CS$4,Totals!$D72,Calculation!$E$1032:$Z$1032)+SUMIF('Allocation to schools'!$H$9:$IV$9,Totals!$D72,'Allocation to schools'!$H$111:$IV$111)</f>
        <v>0</v>
      </c>
      <c r="EA72" s="72">
        <f ca="1">SUMIF(Calculation!$E$4:$CS$4,Totals!$D72,Calculation!$E$1197:$Z$1197)+SUMIF('Allocation to schools'!$H$9:$IV$9,Totals!$D72,'Allocation to schools'!$H$112:$IV$112)</f>
        <v>0</v>
      </c>
      <c r="EB72" s="71">
        <f ca="1">SUMIF(Calculation!$E$4:$CS$4,Totals!$D72,Calculation!$E$1508:$Z$1508)+SUMIF('Allocation to schools'!$H$9:$IV$9,Totals!$D72,'Allocation to schools'!$H$113:$IV$113)-SUMIF(Calculation!$E$4:$CS$4,Totals!$D72,Calculation!$E$1032:$Z$1032)-SUMIF(Calculation!$E$4:$CS$4,Totals!$D72,Calculation!$E$1197:$Z$1197)</f>
        <v>0</v>
      </c>
      <c r="EC72" s="71">
        <f ca="1">SUMIF(Calculation!$E$4:$CS$4,Totals!$D72,Calculation!$E$1644:$Z$1644)+SUMIFS('Allocation to schools'!$H$106:$GI$106,'Allocation to schools'!$H$9:$GI$9,Totals!$D72,'Allocation to schools'!$H$10:$GI$10,"from federal sources")</f>
        <v>0</v>
      </c>
      <c r="ED72" s="71">
        <f ca="1">SUMIF(Calculation!$E$4:$CS$4,Totals!$D72,Calculation!$E$1645:$Z$1645)+SUMIFS('Allocation to schools'!$H$107:$GI$107,'Allocation to schools'!$H$9:$GI$9,Totals!$D72,'Allocation to schools'!$H$10:$GI$10,"from federal sources")</f>
        <v>0</v>
      </c>
      <c r="EE72" s="71">
        <f ca="1">SUMIF(Calculation!$E$4:$CS$4,Totals!$D72,Calculation!$E$1652:$Z$1652)+SUMIFS('Allocation to schools'!$H$198:$GI$198,'Allocation to schools'!$H$9:$GI$9,Totals!$D72,'Allocation to schools'!$H$10:$GI$10,"from federal sources")</f>
        <v>0</v>
      </c>
      <c r="EF72" s="72">
        <f ca="1">SUMIF(Calculation!$E$4:$CS$4,Totals!$D72,Calculation!$E$1350:$Z$1350)+SUMIF('Allocation to schools'!$H$9:$IV$9,Totals!$D72,'Allocation to schools'!$H$114:$IV$114)</f>
        <v>0</v>
      </c>
      <c r="EG72" s="72">
        <f ca="1">SUMIF(Calculation!$E$4:$CS$4,Totals!$D72,Calculation!$E$96:$Z$96)+SUMIF('Allocation to schools'!$H$9:$IV$9,Totals!$D72,'Allocation to schools'!$H$115:$IV$115)</f>
        <v>0</v>
      </c>
      <c r="EH72" s="72">
        <f ca="1">SUMIF(Calculation!$E$4:$CS$4,Totals!$D72,Calculation!$E$201:$Z$201)+SUMIF('Allocation to schools'!$H$9:$IV$9,Totals!$D72,'Allocation to schools'!$H$116:$IV$116)</f>
        <v>0</v>
      </c>
      <c r="EI72" s="72">
        <f ca="1">SUMIF(Calculation!$E$4:$CS$4,Totals!$D72,Calculation!$E$566:$Z$566)+SUMIF('Allocation to schools'!$H$9:$IV$9,Totals!$D72,'Allocation to schools'!$H$117:$IV$117)</f>
        <v>0</v>
      </c>
      <c r="EJ72" s="72">
        <f ca="1">SUMIF(Calculation!$E$4:$CS$4,Totals!$D72,Calculation!$E$724:$Z$724)+SUMIF('Allocation to schools'!$H$9:$IV$9,Totals!$D72,'Allocation to schools'!$H$118:$IV$118)</f>
        <v>0</v>
      </c>
      <c r="EK72" s="72">
        <f>SUMIF('Data entry'!$B$13:$CS$13,Totals!$D72,'Data entry'!$B$61:$CS$61)</f>
        <v>0</v>
      </c>
      <c r="EL72" s="72">
        <f ca="1">SUMIF(Calculation!$E$4:$CS$4,Totals!$D72,Calculation!$E$1039:$Z$1039)+SUMIF('Allocation to schools'!$H$9:$IV$9,Totals!$D72,'Allocation to schools'!$H$120:$IV$120)</f>
        <v>0</v>
      </c>
      <c r="EM72" s="72">
        <f ca="1">SUMIF(Calculation!$E$4:$CS$4,Totals!$D72,Calculation!$E$1204:$Z$1204)+SUMIF('Allocation to schools'!$H$9:$IV$9,Totals!$D72,'Allocation to schools'!$H$121:$IV$121)</f>
        <v>0</v>
      </c>
      <c r="EN72" s="71">
        <f ca="1">SUMIF(Calculation!$E$4:$CS$4,Totals!$D72,Calculation!$E$1527:$Z$1527)+SUMIF('Allocation to schools'!$H$9:$IV$9,Totals!$D72,'Allocation to schools'!$H$122:$IV$122)-SUMIF(Calculation!$E$4:$CS$4,Totals!$D72,Calculation!$E$1039:$Z$1039)-SUMIF(Calculation!$E$4:$CS$4,Totals!$D72,Calculation!$E$1204:$Z$1204)</f>
        <v>0</v>
      </c>
      <c r="EO72" s="72">
        <f ca="1">SUMIF(Calculation!$E$4:$CS$4,Totals!$D72,Calculation!$E$1361:$Z$1361)+SUMIF('Allocation to schools'!$H$9:$IV$9,Totals!$D72,'Allocation to schools'!$H$123:$IV$123)</f>
        <v>0</v>
      </c>
      <c r="EP72" s="72">
        <f>SUMIF('Data entry'!$B$13:$CS$13,Totals!$D72,'Data entry'!$B$67:$CS$67)</f>
        <v>0</v>
      </c>
      <c r="EQ72" s="70">
        <f ca="1">SUMIF(Calculation!$E$4:$CS$4,Totals!$D72,Calculation!$E$1559:$Z$1559)+SUMIF('Allocation to schools'!$H$9:$IV$9,Totals!$D72,'Allocation to schools'!$H$127:$IV$127)</f>
        <v>0</v>
      </c>
      <c r="ER72" s="68"/>
      <c r="ES72" s="72">
        <f>SUMIF('Data entry'!$B$13:$CS$13,Totals!$D72,'Data entry'!$B$62:$CS$62)</f>
        <v>0</v>
      </c>
      <c r="ET72" s="72">
        <f>SUMIF('Data entry'!$B$13:$CS$13,Totals!$D72,'Data entry'!$B$63:$CS$63)</f>
        <v>0</v>
      </c>
      <c r="EU72" s="72">
        <f ca="1">SUMIF(Calculation!$E$4:$CS$4,Totals!$D72,Calculation!$E$110:$Z$110)+SUMIFS('Allocation to schools'!$H$167:$GI$167,'Allocation to schools'!$H$9:$GI$9,Totals!$D72,'Allocation to schools'!$H$10:$GI$10,"from federal sources")</f>
        <v>0</v>
      </c>
      <c r="EV72" s="72">
        <f ca="1">SUMIF(Calculation!$E$4:$CS$4,Totals!$D72,Calculation!$E$215:$Z$215)+SUMIFS('Allocation to schools'!$H$168:$GI$168,'Allocation to schools'!$H$9:$GI$9,Totals!$D72,'Allocation to schools'!$H$10:$GI$10,"from federal sources")</f>
        <v>0</v>
      </c>
      <c r="EW72" s="72">
        <f ca="1">SUMIF(Calculation!$E$4:$CS$4,Totals!$D72,Calculation!$E$633:$Z$633)+SUMIFS('Allocation to schools'!$H$169:$GI$169,'Allocation to schools'!$H$9:$GI$9,Totals!$D72,'Allocation to schools'!$H$10:$GI$10,"from federal sources")</f>
        <v>0</v>
      </c>
      <c r="EX72" s="72">
        <f ca="1">SUMIF(Calculation!$E$4:$CS$4,Totals!$D72,Calculation!$E$738:$Z$738)+SUMIFS('Allocation to schools'!$F$170:$GI$170,'Allocation to schools'!$F$9:$GI$9,Totals!$D72,'Allocation to schools'!$F$10:$GI$10,"from federal sources")+IF(SUMIFS('Allocation to schools'!$F$88:$GI$88,'Allocation to schools'!$F$9:$GI$9,Totals!$D72,'Allocation to schools'!$F$10:$GI$10,"from federal sources")+SUMIFS('Allocation to schools'!$F$91:$GI$91,'Allocation to schools'!$F$9:$GI$9,Totals!$D72,'Allocation to schools'!$F$10:$GI$10,"from federal sources")&gt;0,0,SUMIF('Data entry'!$B$13:$CS$13,Totals!$D72,'Data entry'!$B$98:$CS$98))</f>
        <v>0</v>
      </c>
      <c r="EY72" s="72">
        <f>SUMIF('Data entry'!$B$13:$CS$13,Totals!$D72,'Data entry'!$B$65:$CS$65)</f>
        <v>0</v>
      </c>
      <c r="EZ72" s="72">
        <f ca="1">SUMIF(Calculation!$E$4:$CS$4,Totals!$D72,Calculation!$E$1053:$Z$1053)+SUMIFS('Allocation to schools'!$H$172:$GI$172,'Allocation to schools'!$H$9:$GI$9,Totals!$D72,'Allocation to schools'!$H$10:$GI$10,"from federal sources")</f>
        <v>0</v>
      </c>
      <c r="FA72" s="72">
        <f ca="1">SUMIF(Calculation!$E$4:$CS$4,Totals!$D72,Calculation!$E$1065:$Z$1065)+SUMIFS('Allocation to schools'!$H$173:$GI$173,'Allocation to schools'!$H$9:$GI$9,Totals!$D72,'Allocation to schools'!$H$10:$GI$10,"from federal sources")</f>
        <v>0</v>
      </c>
      <c r="FB72" s="72">
        <f ca="1">SUMIF(Calculation!$E$4:$CS$4,Totals!$D72,Calculation!$E$1113:$Z$1113)+SUMIFS('Allocation to schools'!$H$174:$GI$174,'Allocation to schools'!$H$9:$GI$9,Totals!$D72,'Allocation to schools'!$H$10:$GI$10,"from federal sources")</f>
        <v>0</v>
      </c>
      <c r="FC72" s="72">
        <f ca="1">SUMIF(Calculation!$E$4:$CS$4,Totals!$D72,Calculation!$E$1218:$Z$1218)+SUMIFS('Allocation to schools'!$H$175:$GI$175,'Allocation to schools'!$H$9:$GI$9,Totals!$D72,'Allocation to schools'!$H$10:$GI$10,"from federal sources")</f>
        <v>0</v>
      </c>
      <c r="FD72" s="71">
        <f ca="1">SUMIF(Calculation!$E$4:$CS$4,Totals!$D72,Calculation!$E$1522:$Z$1522)+SUMIFS('Allocation to schools'!$H$176:$GI$176,'Allocation to schools'!$H$9:$GI$9,Totals!$D72,'Allocation to schools'!$H$10:$GI$10,"from federal sources")-SUMIF(Calculation!$E$4:$CS$4,Totals!$D72,Calculation!$E$1053:$Z$1053)-SUMIF(Calculation!$E$4:$CS$4,Totals!$D72,Calculation!$E$1065:$Z$1065)-SUMIF(Calculation!$E$4:$CS$4,Totals!$D72,Calculation!$E$1113:$Z$1113)-SUMIF(Calculation!$E$4:$CS$4,Totals!$D72,Calculation!$E$1218:$Z$1218)</f>
        <v>0</v>
      </c>
      <c r="FE72" s="72">
        <f ca="1">SUMIF(Calculation!$E$4:$CS$4,Totals!$D72,Calculation!$E$1392:$Z$1392)+SUMIFS('Allocation to schools'!$H$177:$GI$177,'Allocation to schools'!$H$9:$GI$9,Totals!$D72,'Allocation to schools'!$H$10:$GI$10,"from federal sources")</f>
        <v>0</v>
      </c>
      <c r="FF72" s="72">
        <f ca="1">(SUMIF(Calculation!$E$4:$CS$4,Totals!$D72,Calculation!$E$97:$Z$97)-SUMIF(Calculation!$E$4:$CS$4,Totals!$D72,Calculation!$E$110:$Z$110))+SUMIFS('Allocation to schools'!$H$167:$GI$167,'Allocation to schools'!$H$9:$GI$9,Totals!$D72,'Allocation to schools'!$H$10:$GI$10,"from local &amp; State sources")</f>
        <v>0</v>
      </c>
      <c r="FG72" s="72">
        <f ca="1">(SUMIF(Calculation!$E$4:$CS$4,Totals!$D72,Calculation!$E$202:$Z$202)-SUMIF(Calculation!$E$4:$CS$4,Totals!$D72,Calculation!$E$215:$Z$215))+SUMIFS('Allocation to schools'!$H$168:$GI$168,'Allocation to schools'!$H$9:$GI$9,Totals!$D72,'Allocation to schools'!$H$10:$GI$10,"from local &amp; State sources")</f>
        <v>0</v>
      </c>
      <c r="FH72" s="72">
        <f ca="1">(SUMIF(Calculation!$E$4:$CS$4,Totals!$D72,Calculation!$E$567:$Z$567)-SUMIF(Calculation!$E$4:$CS$4,Totals!$D72,Calculation!$E$633:$Z$633))+SUMIFS('Allocation to schools'!$H$169:$GI$169,'Allocation to schools'!$H$9:$GI$9,Totals!$D72,'Allocation to schools'!$H$10:$GI$10,"from local &amp; State sources")</f>
        <v>0</v>
      </c>
      <c r="FI72" s="72">
        <f ca="1">SUMIF(Calculation!$E$4:$CS$4,Totals!$D72,Calculation!$E$725:$Z$725)-SUMIF(Calculation!$E$4:$CS$4,Totals!$D72,Calculation!$E$738:$Z$738)+SUMIFS('Allocation to schools'!$F$170:$GI$170,'Allocation to schools'!$F$9:$GI$9,Totals!$D72,'Allocation to schools'!$F$10:$GI$10,"from local &amp; State sources")-IF(SUMIFS('Allocation to schools'!$F$88:$GI$88,'Allocation to schools'!$F$9:$GI$9,Totals!$D72,'Allocation to schools'!$F$10:$GI$10,"from federal sources")+SUMIFS('Allocation to schools'!$F$91:$GI$91,'Allocation to schools'!$F$9:$GI$9,Totals!$D72,'Allocation to schools'!$F$10:$GI$10,"from federal sources")&gt;0,0,SUMIF('Data entry'!$B$13:$CS$13,Totals!$D72,'Data entry'!$B$98:$CS$98))</f>
        <v>0</v>
      </c>
      <c r="FJ72" s="72">
        <f>SUMIF('Data entry'!$B$13:$CS$13,Totals!$D72,'Data entry'!$B$64:$CS$64)-SUMIF('Data entry'!$B$13:$CS$13,Totals!$D72,'Data entry'!$B$65:$CS$65)</f>
        <v>0</v>
      </c>
      <c r="FK72" s="72">
        <f ca="1">(SUMIF(Calculation!$E$4:$CS$4,Totals!$D72,Calculation!$E$1040:$Z$1040)-SUMIF(Calculation!$E$4:$CS$4,Totals!$D72,Calculation!$E$1053:$Z$1053))+SUMIFS('Allocation to schools'!$H$172:$GI$172,'Allocation to schools'!$H$9:$GI$9,Totals!$D72,'Allocation to schools'!$H$10:$GI$10,"from local &amp; State sources")</f>
        <v>0</v>
      </c>
      <c r="FL72" s="72">
        <f ca="1">(SUMIF(Calculation!$E$4:$CS$4,Totals!$D72,Calculation!$E$1060:$Z$1060)-SUMIF(Calculation!$E$4:$CS$4,Totals!$D72,Calculation!$E$1065:$Z$1065))+SUMIFS('Allocation to schools'!$H$173:$GI$173,'Allocation to schools'!$H$9:$GI$9,Totals!$D72,'Allocation to schools'!$H$10:$GI$10,"from local &amp; State sources")</f>
        <v>0</v>
      </c>
      <c r="FM72" s="72">
        <f ca="1">(SUMIF(Calculation!$E$4:$CS$4,Totals!$D72,Calculation!$E$1086:$Z$1086)-SUMIF(Calculation!$E$4:$CS$4,Totals!$D72,Calculation!$E$1113:$Z$1113))+SUMIFS('Allocation to schools'!$H$174:$GI$174,'Allocation to schools'!$H$9:$GI$9,Totals!$D72,'Allocation to schools'!$H$10:$GI$10,"from local &amp; State sources")</f>
        <v>0</v>
      </c>
      <c r="FN72" s="72">
        <f ca="1">(SUMIF(Calculation!$E$4:$CS$4,Totals!$D72,Calculation!$E$1205:$Z$1205)-SUMIF(Calculation!$E$4:$CS$4,Totals!$D72,Calculation!$E$1218:$Z$1218))+SUMIFS('Allocation to schools'!$H$175:$GI$175,'Allocation to schools'!$H$9:$GI$9,Totals!$D72,'Allocation to schools'!$H$10:$GI$10,"from local &amp; State sources")</f>
        <v>0</v>
      </c>
      <c r="FO72" s="71">
        <f ca="1">(SUMIF(Calculation!$E$4:$CS$4,Totals!$D72,Calculation!$E$1509:$Z$1509)-SUMIF(Calculation!$E$4:$CS$4,Totals!$D72,Calculation!$E$1522:$Z$1522))+SUMIFS('Allocation to schools'!$H$176:$GI$176,'Allocation to schools'!$H$9:$GI$9,Totals!$D72,'Allocation to schools'!$H$10:$GI$10,"from local &amp; State sources")-(SUMIF(Calculation!$E$4:$CS$4,Totals!$D72,Calculation!$E$1040:$Z$1040)-SUMIF(Calculation!$E$4:$CS$4,Totals!$D72,Calculation!$E$1053:$Z$1053))-(SUMIF(Calculation!$E$4:$CS$4,Totals!$D72,Calculation!$E$1060:$Z$1060)-SUMIF(Calculation!$E$4:$CS$4,Totals!$D72,Calculation!$E$1065:$Z$1065))-(SUMIF(Calculation!$E$4:$CS$4,Totals!$D72,Calculation!$E$1086:$Z$1086)-SUMIF(Calculation!$E$4:$CS$4,Totals!$D72,Calculation!$E$1113:$Z$1113))-(SUMIF(Calculation!$E$4:$CS$4,Totals!$D72,Calculation!$E$1205:$Z$1205)-SUMIF(Calculation!$E$4:$CS$4,Totals!$D72,Calculation!$E$1218:$Z$1218))</f>
        <v>0</v>
      </c>
      <c r="FP72" s="72">
        <f ca="1">(SUMIF(Calculation!$E$4:$CS$4,Totals!$D72,Calculation!$E$1373:$Z$1373)-SUMIF(Calculation!$E$4:$CS$4,Totals!$D72,Calculation!$E$1392:$Z$1392))+SUMIFS('Allocation to schools'!$H$177:$GI$177,'Allocation to schools'!$H$9:$GI$9,Totals!$D72,'Allocation to schools'!$H$10:$GI$10,"from local &amp; State sources")</f>
        <v>0</v>
      </c>
      <c r="FQ72" s="72">
        <f>SUMIF('Data entry'!$B$13:$CS$13,Totals!$D72,'Data entry'!$B$15:$CS$15)</f>
        <v>0</v>
      </c>
      <c r="FR72" s="72">
        <f>SUMIF('Data entry'!$B$13:$CS$13,Totals!$D72,'Data entry'!$B$16:$CS$16)</f>
        <v>0</v>
      </c>
      <c r="FS72" s="72">
        <f>SUMIF('Data entry'!$B$13:$CS$13,Totals!$D72,'Data entry'!$B$17:$CS$17)</f>
        <v>0</v>
      </c>
      <c r="FT72" s="72">
        <f>SUMIF('Data entry'!$B$13:$CS$13,Totals!$D72,'Data entry'!$B$18:$CS$18)</f>
        <v>0</v>
      </c>
      <c r="FU72" s="72">
        <f>SUMIF('Data entry'!$B$13:$CS$13,Totals!$D72,'Data entry'!$B$19:$CS$19)</f>
        <v>0</v>
      </c>
      <c r="FV72" s="72">
        <f>SUMIF('Data entry'!$B$13:$CS$13,Totals!$D72,'Data entry'!$B$20:$CS$20)</f>
        <v>0</v>
      </c>
      <c r="FW72" s="72">
        <f>SUMIF('Data entry'!$B$13:$CS$13,Totals!$D72,'Data entry'!$B$21:$CS$21)</f>
        <v>0</v>
      </c>
      <c r="FX72" s="72">
        <f>SUMIF('Data entry'!$B$13:$CS$13,Totals!$D72,'Data entry'!$B$23:$CS$23)</f>
        <v>0</v>
      </c>
      <c r="FY72" s="71">
        <f ca="1">SUMIF(Calculation!$E$4:$CS$4,Totals!$D72,Calculation!$E$1537:$Z$1537)+SUMIFS('Allocation to schools'!$H$21:$GI$21,'Allocation to schools'!$H$9:$GI$9,Totals!$D72,'Allocation to schools'!$H$10:$GI$10,"from federal sources")</f>
        <v>0</v>
      </c>
      <c r="FZ72" s="71">
        <f ca="1">SUMIF(Calculation!$E$4:$CS$4,Totals!$D72,Calculation!$E$1538:$Z$1538)+SUMIFS('Allocation to schools'!$H$21:$GI$21,'Allocation to schools'!$H$9:$GI$9,Totals!$D72,'Allocation to schools'!$H$10:$GI$10,"from local &amp; State sources")</f>
        <v>0</v>
      </c>
      <c r="GA72" s="72">
        <f ca="1">SUMIF(Calculation!$E$4:$CS$4,Totals!$D72,Calculation!$E$1394:$Z$1394)+SUMIF('Allocation to schools'!$H$9:$IV$9,Totals!$D72,'Allocation to schools'!$H$138:$IV$138)</f>
        <v>0</v>
      </c>
      <c r="GB72" s="72">
        <f ca="1">SUMIF(Calculation!$E$4:$CS$4,Totals!$D72,Calculation!$E$1396:$Z$1396)+SUMIF('Allocation to schools'!$H$9:$IV$9,Totals!$D72,'Allocation to schools'!$H$139:$IV$139)</f>
        <v>0</v>
      </c>
      <c r="GC72" s="72">
        <f ca="1">SUMIF(Calculation!$E$4:$CS$4,Totals!$D72,Calculation!$E$1400:$Z$1400)+SUMIF('Allocation to schools'!$H$9:$IV$9,Totals!$D72,'Allocation to schools'!$H$140:$IV$140)</f>
        <v>0</v>
      </c>
      <c r="GD72" s="72">
        <f ca="1">SUMIF(Calculation!$E$4:$CS$4,Totals!$D72,Calculation!$E$1402:$Z$1402)+SUMIF('Allocation to schools'!$H$9:$IV$9,Totals!$D72,'Allocation to schools'!$H$141:$IV$141)</f>
        <v>0</v>
      </c>
      <c r="GE72" s="72">
        <f ca="1">SUMIF(Calculation!$E$4:$CS$4,Totals!$D72,Calculation!$E$1404:$Z$1404)+SUMIF('Allocation to schools'!$H$9:$IV$9,Totals!$D72,'Allocation to schools'!$H$142:$IV$142)</f>
        <v>0</v>
      </c>
      <c r="GF72" s="72">
        <f ca="1">SUMIF(Calculation!$E$4:$CS$4,Totals!$D72,Calculation!$E$1406:$Z$1406)+SUMIF('Allocation to schools'!$H$9:$IV$9,Totals!$D72,'Allocation to schools'!$H$143:$IV$143)</f>
        <v>0</v>
      </c>
      <c r="GG72" s="72">
        <f ca="1">SUMIF(Calculation!$E$4:$CS$4,Totals!$D72,Calculation!$E$1408:$Z$1408)+SUMIF('Allocation to schools'!$H$9:$IV$9,Totals!$D72,'Allocation to schools'!$H$144:$IV$144)</f>
        <v>0</v>
      </c>
      <c r="GH72" s="72">
        <f ca="1">SUMIF(Calculation!$E$4:$CS$4,Totals!$D72,Calculation!$E$1412:$Z$1412)+SUMIF('Allocation to schools'!$H$9:$IV$9,Totals!$D72,'Allocation to schools'!$H$145:$IV$145)</f>
        <v>0</v>
      </c>
      <c r="GI72" s="72">
        <f ca="1">SUMIF(Calculation!$E$4:$CS$4,Totals!$D72,Calculation!$E$1414:$Z$1414)+SUMIF('Allocation to schools'!$H$9:$IV$9,Totals!$D72,'Allocation to schools'!$H$146:$IV$146)</f>
        <v>0</v>
      </c>
      <c r="GJ72" s="72">
        <f ca="1">SUMIF(Calculation!$E$4:$CS$4,Totals!$D72,Calculation!$E$1416:$Z$1416)+SUMIF('Allocation to schools'!$H$9:$IV$9,Totals!$D72,'Allocation to schools'!$H$147:$IV$147)</f>
        <v>0</v>
      </c>
      <c r="GK72" s="72">
        <f ca="1">SUMIF(Calculation!$E$4:$CS$4,Totals!$D72,Calculation!$E$1418:$Z$1418)+SUMIF('Allocation to schools'!$H$9:$IV$9,Totals!$D72,'Allocation to schools'!$H$148:$IV$148)</f>
        <v>0</v>
      </c>
      <c r="GL72" s="72">
        <f ca="1">SUMIF(Calculation!$E$4:$CS$4,Totals!$D72,Calculation!$E$1420:$Z$1420)+SUMIF('Allocation to schools'!$H$9:$IV$9,Totals!$D72,'Allocation to schools'!$H$149:$IV$149)</f>
        <v>0</v>
      </c>
      <c r="GM72" s="72">
        <f ca="1">SUMIF(Calculation!$E$4:$CS$4,Totals!$D72,Calculation!$E$1424:$Z$1424)+SUMIF('Allocation to schools'!$H$9:$IV$9,Totals!$D72,'Allocation to schools'!$H$150:$IV$150)</f>
        <v>0</v>
      </c>
      <c r="GN72" s="72">
        <f ca="1">SUMIF(Calculation!$E$4:$CS$4,Totals!$D72,Calculation!$E$1426:$Z$1426)+SUMIF('Allocation to schools'!$H$9:$IV$9,Totals!$D72,'Allocation to schools'!$H$151:$IV$151)</f>
        <v>0</v>
      </c>
      <c r="GO72" s="72">
        <f ca="1">SUMIF(Calculation!$E$4:$CS$4,Totals!$D72,Calculation!$E$1428:$Z$1428)+SUMIF('Allocation to schools'!$H$9:$IV$9,Totals!$D72,'Allocation to schools'!$H$152:$IV$152)</f>
        <v>0</v>
      </c>
      <c r="GP72" s="72">
        <f ca="1">SUMIF(Calculation!$E$4:$CS$4,Totals!$D72,Calculation!$E$1430:$Z$1430)+SUMIF('Allocation to schools'!$H$9:$IV$9,Totals!$D72,'Allocation to schools'!$H$153:$IV$153)</f>
        <v>0</v>
      </c>
      <c r="GQ72" s="72">
        <f ca="1">SUMIF(Calculation!$E$4:$CS$4,Totals!$D72,Calculation!$E$1432:$Z$1432)+SUMIF('Allocation to schools'!$H$9:$IV$9,Totals!$D72,'Allocation to schools'!$H$154:$IV$154)</f>
        <v>0</v>
      </c>
      <c r="GR72" s="72">
        <f ca="1">SUMIF(Calculation!$E$4:$CS$4,Totals!$D72,Calculation!$E$1436:$Z$1436)+SUMIF('Allocation to schools'!$H$9:$IV$9,Totals!$D72,'Allocation to schools'!$H$155:$IV$155)</f>
        <v>0</v>
      </c>
      <c r="GS72" s="72">
        <f ca="1">SUMIF(Calculation!$E$4:$CS$4,Totals!$D72,Calculation!$E$1438:$Z$1438)+SUMIF('Allocation to schools'!$H$9:$IV$9,Totals!$D72,'Allocation to schools'!$H$156:$IV$156)</f>
        <v>0</v>
      </c>
      <c r="GT72" s="72">
        <f ca="1">SUMIF(Calculation!$E$4:$CS$4,Totals!$D72,Calculation!$E$1440:$Z$1440)+SUMIF('Allocation to schools'!$H$9:$IV$9,Totals!$D72,'Allocation to schools'!$H$157:$IV$157)</f>
        <v>0</v>
      </c>
      <c r="GU72" s="71">
        <f>SUMIF('Data entry'!$B$13:$CS$13,Totals!$D72,'Data entry'!$B$26:$CS$26)</f>
        <v>0</v>
      </c>
      <c r="GV72" s="71">
        <f>SUMIF('Data entry'!$B$13:$CS$13,Totals!$D72,'Data entry'!$B$27:$CS$27)</f>
        <v>0</v>
      </c>
      <c r="GW72" s="71">
        <f>SUMIF('Data entry'!$B$13:$CS$13,Totals!$D72,'Data entry'!$B$28:$CS$28)</f>
        <v>0</v>
      </c>
      <c r="GX72" s="71">
        <f>SUMIF('Data entry'!$B$13:$CS$13,Totals!$D72,'Data entry'!$B$29:$CS$29)</f>
        <v>0</v>
      </c>
      <c r="GY72" s="71">
        <f>SUMIF('Data entry'!$B$13:$CS$13,Totals!$D72,'Data entry'!$B$30:$CS$30)</f>
        <v>0</v>
      </c>
      <c r="GZ72" s="71">
        <f>SUMIF('Data entry'!$B$13:$CS$13,Totals!$D72,'Data entry'!$B$34:$CS$34)</f>
        <v>0</v>
      </c>
      <c r="HA72" s="71">
        <f>SUMIF('Data entry'!$B$13:$CS$13,Totals!$D72,'Data entry'!$B$35:$CS$35)</f>
        <v>0</v>
      </c>
      <c r="HB72" s="72">
        <f>SUMIF('Data entry'!$B$13:$CS$13,Totals!$D72,'Data entry'!$B$39:$CS$39)</f>
        <v>0</v>
      </c>
      <c r="HC72" s="72">
        <f>SUMIF('Data entry'!$B$13:$CS$13,Totals!$D72,'Data entry'!$B$74:$CS$74)</f>
        <v>0</v>
      </c>
      <c r="HD72" s="71">
        <f>SUMIF('Data entry'!$B$13:$CS$13,Totals!$D72,'Data entry'!$B$77:$CS$77)</f>
        <v>0</v>
      </c>
      <c r="HE72" s="71">
        <f>SUMIF('Data entry'!$B$13:$CS$13,Totals!$D72,'Data entry'!$B$80:$CS$80)</f>
        <v>0</v>
      </c>
      <c r="HF72" s="72">
        <f>SUMIF('Data entry'!$B$13:$CS$13,Totals!$D72,'Data entry'!$B$81:$CS$81)</f>
        <v>0</v>
      </c>
      <c r="HG72" s="72">
        <f>SUMIF('Data entry'!$B$13:$CS$13,Totals!$D72,'Data entry'!$B$83:$CS$83)</f>
        <v>0</v>
      </c>
      <c r="HH72" s="72">
        <f>SUMIF('Data entry'!$B$13:$CS$13,Totals!$D72,'Data entry'!$B$84:$CS$84)</f>
        <v>0</v>
      </c>
      <c r="HI72" s="72">
        <f>SUMIF('Data entry'!$B$13:$CS$13,Totals!$D72,'Data entry'!$B$86:$CS$86)</f>
        <v>0</v>
      </c>
      <c r="HJ72" s="68"/>
      <c r="HK72" s="68"/>
      <c r="HL72" s="68"/>
      <c r="HM72" s="72">
        <f>SUMIF('Data entry'!$B$13:$CS$13,Totals!$D72,'Data entry'!$B$90:$CS$90)</f>
        <v>0</v>
      </c>
      <c r="HN72" s="72">
        <f>SUMIF('Data entry'!$B$13:$CS$13,Totals!$D72,'Data entry'!$B$91:$CS$91)</f>
        <v>0</v>
      </c>
      <c r="HO72" s="72">
        <f>SUMIF('Data entry'!$B$13:$CS$13,Totals!$D72,'Data entry'!$B$92:$CS$92)</f>
        <v>0</v>
      </c>
      <c r="HP72" s="72">
        <f>SUMIF('Data entry'!$B$13:$CS$13,Totals!$D72,'Data entry'!$B$93:$CS$93)</f>
        <v>0</v>
      </c>
      <c r="HQ72" s="72">
        <f>SUMIF('Data entry'!$B$13:$CS$13,Totals!$D72,'Data entry'!$B$94:$CS$94)</f>
        <v>0</v>
      </c>
      <c r="HR72" s="72">
        <f>SUMIF('Data entry'!$B$13:$CS$13,Totals!$D72,'Data entry'!$B$95:$CS$95)</f>
        <v>0</v>
      </c>
      <c r="HS72" s="72">
        <f>SUMIF('Data entry'!$B$13:$CS$13,Totals!$D72,'Data entry'!$B$96:$CS$96)</f>
        <v>0</v>
      </c>
      <c r="HT72" s="72">
        <f>SUMIF('Data entry'!$B$13:$CS$13,Totals!$D72,'Data entry'!$B$97:$CS$97)</f>
        <v>0</v>
      </c>
      <c r="HU72" s="72">
        <f>SUMIF('Data entry'!$B$13:$CS$13,Totals!$D72,'Data entry'!$B$98:$CS$98)</f>
        <v>0</v>
      </c>
      <c r="HV72" s="72">
        <f>SUMIF('Data entry'!$B$13:$CS$13,Totals!$D72,'Data entry'!$B$99:$CS$99)</f>
        <v>0</v>
      </c>
      <c r="HW72" s="72">
        <f t="shared" si="20"/>
        <v>0</v>
      </c>
      <c r="HX72" s="72">
        <f>SUMIF('Data entry'!$B$13:$CS$13,Totals!$D72,'Data entry'!$B$108:$CS$108)</f>
        <v>0</v>
      </c>
      <c r="HY72" s="72">
        <f>SUMIF('Data entry'!$B$13:$CS$13,Totals!$D72,'Data entry'!$B$109:$CS$109)</f>
        <v>0</v>
      </c>
      <c r="HZ72" s="72">
        <f>SUMIF('Data entry'!$B$13:$CS$13,Totals!$D72,'Data entry'!$B$110:$CS$110)</f>
        <v>0</v>
      </c>
      <c r="IA72" s="72">
        <f>SUMIF('Data entry'!$B$13:$CS$13,Totals!$D72,'Data entry'!$B$111:$CS$111)</f>
        <v>0</v>
      </c>
      <c r="IB72" s="72">
        <f>SUMIF('Data entry'!$B$13:$CS$13,Totals!$D72,'Data entry'!$B$112:$CS$112)</f>
        <v>0</v>
      </c>
      <c r="IC72" s="72">
        <f>SUMIF('Data entry'!$B$13:$CS$13,Totals!$D72,'Data entry'!$B$113:$CS$113)</f>
        <v>0</v>
      </c>
      <c r="ID72" s="72">
        <f>SUMIF('Data entry'!$B$13:$CS$13,Totals!$D72,'Data entry'!$B$114:$CS$114)</f>
        <v>0</v>
      </c>
      <c r="IE72" s="72">
        <f>SUMIF('Data entry'!$B$13:$CS$13,Totals!$D72,'Data entry'!$B$115:$CS$115)</f>
        <v>0</v>
      </c>
      <c r="IF72" s="72">
        <f>SUMIF('Data entry'!$B$13:$CS$13,Totals!$D72,'Data entry'!$B$116:$CS$116)</f>
        <v>0</v>
      </c>
      <c r="IG72" s="72">
        <f>SUMIF('Data entry'!$B$13:$CS$13,Totals!$D72,'Data entry'!$B$118:$CS$118)</f>
        <v>0</v>
      </c>
      <c r="IH72" s="72">
        <f>SUMIF('Data entry'!$B$13:$CS$13,Totals!$D72,'Data entry'!$B$120:$CS$120)</f>
        <v>0</v>
      </c>
      <c r="II72" s="72">
        <f>SUMIF('Data entry'!$B$13:$CS$13,Totals!$D72,'Data entry'!$B$125:$CS$125)</f>
        <v>0</v>
      </c>
      <c r="IJ72" s="72">
        <f>SUMIF('Data entry'!$B$13:$CS$13,Totals!$D72,'Data entry'!$B$126:$CS$126)</f>
        <v>0</v>
      </c>
      <c r="IK72" s="72">
        <f>SUMIF('Data entry'!$B$13:$CS$13,Totals!$D72,'Data entry'!$B$127:$CS$127)</f>
        <v>0</v>
      </c>
      <c r="IL72" s="72">
        <f>SUMIF('Data entry'!$B$13:$CS$13,Totals!$D72,'Data entry'!$B$128:$CS$128)</f>
        <v>0</v>
      </c>
      <c r="IM72" s="72">
        <f>SUMIF('Data entry'!$B$13:$CS$13,Totals!$D72,'Data entry'!$B$129:$CS$129)</f>
        <v>0</v>
      </c>
      <c r="IN72" s="72">
        <f>SUMIF('Data entry'!$B$13:$CS$13,Totals!$D72,'Data entry'!$B$130:$CS$130)</f>
        <v>0</v>
      </c>
      <c r="IO72" s="72">
        <f>SUMIF('Data entry'!$B$13:$CS$13,Totals!$D72,'Data entry'!$B$131:$CS$131)</f>
        <v>0</v>
      </c>
      <c r="IP72" s="72">
        <f>SUMIF('Data entry'!$B$13:$CS$13,Totals!$D72,'Data entry'!$B$132:$CS$132)</f>
        <v>0</v>
      </c>
      <c r="IQ72" s="72">
        <f>SUMIF('Data entry'!$B$13:$CS$13,Totals!$D72,'Data entry'!$B$133:$CS$133)</f>
        <v>0</v>
      </c>
      <c r="IR72" s="72">
        <f>SUMIF('Data entry'!$B$13:$CS$13,Totals!$D72,'Data entry'!$B$135:$CS$135)</f>
        <v>0</v>
      </c>
      <c r="IS72" s="72">
        <f>SUMIF('Data entry'!$B$13:$CS$13,Totals!$D72,'Data entry'!$B$137:$CS$137)</f>
        <v>0</v>
      </c>
      <c r="IT72" s="72">
        <f>SUMIF('Data entry'!$B$13:$CS$13,Totals!$D72,'Data entry'!$B$139:$CS$139)</f>
        <v>0</v>
      </c>
      <c r="IU72" s="77">
        <f>IF(D72=0,0,SUMIF('Data entry'!$B$13:$CS$13,Totals!$D72,'Data entry'!$B$140:$CS$140))</f>
        <v>0</v>
      </c>
      <c r="IV72" s="72">
        <f ca="1">SUMIF(Calculation!$E$4:$CS$4,Totals!$D72,Calculation!$E$1442:$Z$1442)+SUMIF('Allocation to schools'!$H$9:$IV$9,Totals!$D72,'Allocation to schools'!$H$133:$IV$133)</f>
        <v>0</v>
      </c>
      <c r="IW72" s="72">
        <f>SUMIF('Data entry'!$B$13:$CS$13,Totals!$D72,'Data entry'!$B$103:$CS$103)</f>
        <v>0</v>
      </c>
      <c r="IX72" s="25" t="str">
        <f t="shared" si="21"/>
        <v>The School's program 200 special education spending was equal to base, weighted, IDEA, and other special education funding.</v>
      </c>
    </row>
    <row r="73" spans="1:258" ht="14.5" hidden="1">
      <c r="A73" s="64" t="s">
        <v>135</v>
      </c>
      <c r="B73" s="64">
        <f>VLOOKUP(A73,'School listing'!$A$7:$E$99,2,FALSE)</f>
        <v>0</v>
      </c>
      <c r="C73" s="87" t="str">
        <f>IF(VLOOKUP(A73,'School listing'!$A$7:$E$99,3,FALSE)="","",VLOOKUP(A73,'School listing'!$A$7:$E$99,3,FALSE))</f>
        <v/>
      </c>
      <c r="D73" s="66">
        <f>VLOOKUP(A73,'School listing'!$A$7:$F$99,6,FALSE)</f>
        <v>0</v>
      </c>
      <c r="E73" s="79">
        <f>VLOOKUP(A73,'School listing'!$A$7:$E$100,4,FALSE)</f>
        <v>0</v>
      </c>
      <c r="F73" s="88"/>
      <c r="G73" s="82">
        <f ca="1">SUMIF(Calculation!$E$4:$CS$4,Totals!$D73,Calculation!$E$12:$Z$12)+SUMIF('Allocation to schools'!$H$9:$IV$9,Totals!$D73,'Allocation to schools'!$H$12:$IV$12)+SUMIF('Allocation to schools'!$H$9:$IV$9,Totals!$D73,'Allocation to schools'!$H$21:$IV$21)</f>
        <v>0</v>
      </c>
      <c r="H73" s="82">
        <f ca="1">SUMIF(Calculation!$E$4:$CS$4,Totals!$D73,Calculation!$E$117:$Z$117)+SUMIF('Allocation to schools'!$H$9:$IV$9,Totals!$D73,'Allocation to schools'!$H$13:$IV$13)+SUMIF('Allocation to schools'!$H$9:$IV$9,Totals!$D73,'Allocation to schools'!$H$22:$IV$22)</f>
        <v>0</v>
      </c>
      <c r="I73" s="72">
        <f ca="1">SUMIF(Calculation!$E$4:$CS$4,Totals!$D73,Calculation!$E$242:$Z$242)+SUMIF('Allocation to schools'!$H$9:$IV$9,Totals!$D73,'Allocation to schools'!$H$14:$IV$14)</f>
        <v>0</v>
      </c>
      <c r="J73" s="72">
        <f ca="1">SUMIF(Calculation!$E$4:$CS$4,Totals!$D73,Calculation!$E$640:$Z$640)+SUMIF('Allocation to schools'!$H$9:$IV$9,Totals!$D73,'Allocation to schools'!$H$15:$IV$15)</f>
        <v>0</v>
      </c>
      <c r="K73" s="72">
        <f>SUMIF('Data entry'!$B$13:$CS$13,Totals!$D73,'Data entry'!$B$41:$CS$41)</f>
        <v>0</v>
      </c>
      <c r="L73" s="72">
        <f ca="1">SUMIF(Calculation!$E$4:$CS$4,Totals!$D73,Calculation!$E$955:$Z$955)+SUMIF('Allocation to schools'!$H$9:$IV$9,Totals!$D73,'Allocation to schools'!$H$17:$IV$17)</f>
        <v>0</v>
      </c>
      <c r="M73" s="72">
        <f ca="1">SUMIF(Calculation!$E$4:$CS$4,Totals!$D73,Calculation!$E$1120:$Z$1120)+SUMIF('Allocation to schools'!$H$9:$IV$9,Totals!$D73,'Allocation to schools'!$H$18:$IV$18)</f>
        <v>0</v>
      </c>
      <c r="N73" s="71">
        <f ca="1">SUMIF(Calculation!$E$4:$CS$4,Totals!$D73,Calculation!$E$1458:$Z$1458)+SUMIF('Allocation to schools'!$H$9:$IV$9,Totals!$D73,'Allocation to schools'!$H$19:$IV$19)-SUMIF(Calculation!$E$4:$CS$4,Totals!$D73,Calculation!$E$1120:$Z$1120)-SUMIF(Calculation!$E$4:$CS$4,Totals!$D73,Calculation!$E$955:$Z$955)</f>
        <v>0</v>
      </c>
      <c r="O73" s="71">
        <f ca="1">SUMIF(Calculation!$E$4:$CS$4,Totals!$D73,Calculation!$E$1560:$Z$1560)+SUMIFS('Allocation to schools'!$H$12:$GI$12,'Allocation to schools'!$H$9:$GI$9,Totals!$D73,'Allocation to schools'!$H$10:$GI$10,"from federal sources")+SUMIFS('Allocation to schools'!$H$21:$GI$21,'Allocation to schools'!$H$9:$GI$9,Totals!$D73,'Allocation to schools'!$H$10:$GI$10,"from federal sources")</f>
        <v>0</v>
      </c>
      <c r="P73" s="71">
        <f ca="1">SUMIF(Calculation!$E$4:$CS$4,Totals!$D73,Calculation!$E$1561:$Z$1561)+SUMIFS('Allocation to schools'!$H$13:$GI$13,'Allocation to schools'!$H$9:$GI$9,Totals!$D73,'Allocation to schools'!$H$10:$GI$10,"from federal sources")+SUMIFS('Allocation to schools'!$H$22:$GI$22,'Allocation to schools'!$H$9:$GI$9,Totals!$D73,'Allocation to schools'!$H$10:$GI$10,"from federal sources")</f>
        <v>0</v>
      </c>
      <c r="Q73" s="71">
        <f ca="1">SUMIF(Calculation!$E$4:$CS$4,Totals!$D73,Calculation!$E$1562:$Z$1562)+SUMIFS('Allocation to schools'!$H$188:$GI$188,'Allocation to schools'!$H$9:$GI$9,Totals!$D73,'Allocation to schools'!$H$10:$GI$10,"from federal sources")+SUMIF('Data entry'!$B$13:$CS$13,Totals!$D73,'Data entry'!$B$42:$CS$42)</f>
        <v>0</v>
      </c>
      <c r="R73" s="82">
        <f ca="1">SUMIF(Calculation!$E$4:$CS$4,Totals!$D73,Calculation!$E$1229:$Z$1229)+SUMIF('Allocation to schools'!$H$9:$IV$9,Totals!$D73,'Allocation to schools'!$H$20:$IV$20)+SUMIF('Allocation to schools'!$H$9:$IV$9,Totals!$D73,'Allocation to schools'!$H$22:$IV$22)</f>
        <v>0</v>
      </c>
      <c r="S73" s="72">
        <f ca="1">SUMIF(Calculation!$E$4:$CS$4,Totals!$D73,Calculation!$E$19:$Z$19)+SUMIF('Allocation to schools'!$H$9:$IV$9,Totals!$D73,'Allocation to schools'!$H$24:$IV$24)</f>
        <v>0</v>
      </c>
      <c r="T73" s="72">
        <f ca="1">SUMIF(Calculation!$E$4:$CS$4,Totals!$D73,Calculation!$E$124:$Z$124)+SUMIF('Allocation to schools'!$H$9:$IV$9,Totals!$D73,'Allocation to schools'!$H$25:$IV$25)</f>
        <v>0</v>
      </c>
      <c r="U73" s="72">
        <f ca="1">SUMIF(Calculation!$E$4:$CS$4,Totals!$D73,Calculation!$E$269:$Z$269)+SUMIF('Allocation to schools'!$H$9:$IV$9,Totals!$D73,'Allocation to schools'!$H$26:$IV$26)</f>
        <v>0</v>
      </c>
      <c r="V73" s="72">
        <f ca="1">SUMIF(Calculation!$E$4:$CS$4,Totals!$D73,Calculation!$E$647:$Z$647)+SUMIF('Allocation to schools'!$H$9:$IV$9,Totals!$D73,'Allocation to schools'!$H$27:$IV$27)</f>
        <v>0</v>
      </c>
      <c r="W73" s="72">
        <f>SUMIF('Data entry'!$B$13:$CS$13,Totals!$D73,'Data entry'!$B$43:$CS$43)</f>
        <v>0</v>
      </c>
      <c r="X73" s="72">
        <f ca="1">SUMIF(Calculation!$E$4:$CS$4,Totals!$D73,Calculation!$E$962:$Z$962)+SUMIF('Allocation to schools'!$H$9:$IV$9,Totals!$D73,'Allocation to schools'!$H$29:$IV$29)</f>
        <v>0</v>
      </c>
      <c r="Y73" s="72">
        <f ca="1">SUMIF(Calculation!$E$4:$CS$4,Totals!$D73,Calculation!$E$1127:$Z$1127)+SUMIF('Allocation to schools'!$H$9:$IV$9,Totals!$D73,'Allocation to schools'!$H$30:$IV$30)</f>
        <v>0</v>
      </c>
      <c r="Z73" s="71">
        <f ca="1">SUMIF(Calculation!$E$4:$CS$4,Totals!$D73,Calculation!$E$1463:$Z$1463)+SUMIF('Allocation to schools'!$H$9:$IV$9,Totals!$D73,'Allocation to schools'!$H$31:$IV$31)-SUMIF(Calculation!$E$4:$CS$4,Totals!$D73,Calculation!$E$962:$Z$962)-SUMIF(Calculation!$E$4:$CS$4,Totals!$D73,Calculation!$E$1127:$Z$1127)</f>
        <v>0</v>
      </c>
      <c r="AA73" s="71">
        <f ca="1">SUMIF(Calculation!$E$4:$CS$4,Totals!$D73,Calculation!$E$1563:$Z$1563)+SUMIFS('Allocation to schools'!$H$24:$GI$24,'Allocation to schools'!$H$9:$GI$9,Totals!$D73,'Allocation to schools'!$H$10:$GI$10,"from federal sources")</f>
        <v>0</v>
      </c>
      <c r="AB73" s="71">
        <f ca="1">SUMIF(Calculation!$E$4:$CS$4,Totals!$D73,Calculation!$E$1564:$Z$1564)+SUMIFS('Allocation to schools'!$H$25:$GI$25,'Allocation to schools'!$H$9:$GI$9,Totals!$D73,'Allocation to schools'!$H$10:$GI$10,"from federal sources")</f>
        <v>0</v>
      </c>
      <c r="AC73" s="71">
        <f ca="1">SUMIF(Calculation!$E$4:$CS$4,Totals!$D73,Calculation!$E$1571:$Z$1571)+SUMIFS('Allocation to schools'!$H$189:$GI$189,'Allocation to schools'!$H$9:$GI$9,Totals!$D73,'Allocation to schools'!$H$10:$GI$10,"from federal sources")</f>
        <v>0</v>
      </c>
      <c r="AD73" s="72">
        <f ca="1">SUMIF(Calculation!$E$4:$CS$4,Totals!$D73,Calculation!$E$1240:$Z$1240)+SUMIF('Allocation to schools'!$H$9:$IV$9,Totals!$D73,'Allocation to schools'!$H$32:$IV$32)</f>
        <v>0</v>
      </c>
      <c r="AE73" s="72">
        <f ca="1">SUMIF(Calculation!$E$4:$CS$4,Totals!$D73,Calculation!$E$26:$Z$26)+SUMIF('Allocation to schools'!$H$9:$IV$9,Totals!$D73,'Allocation to schools'!$H$33:$IV$33)</f>
        <v>0</v>
      </c>
      <c r="AF73" s="72">
        <f ca="1">SUMIF(Calculation!$E$4:$CS$4,Totals!$D73,Calculation!$E$131:$Z$131)+SUMIF('Allocation to schools'!$H$9:$IV$9,Totals!$D73,'Allocation to schools'!$H$34:$IV$34)</f>
        <v>0</v>
      </c>
      <c r="AG73" s="72">
        <f ca="1">SUMIF(Calculation!$E$4:$CS$4,Totals!$D73,Calculation!$E$296:$Z$296)+SUMIF('Allocation to schools'!$H$9:$IV$9,Totals!$D73,'Allocation to schools'!$H$35:$IV$35)</f>
        <v>0</v>
      </c>
      <c r="AH73" s="72">
        <f ca="1">SUMIF(Calculation!$E$4:$CS$4,Totals!$D73,Calculation!$E$654:$Z$654)+SUMIF('Allocation to schools'!$H$9:$IV$9,Totals!$D73,'Allocation to schools'!$H$36:$IV$36)</f>
        <v>0</v>
      </c>
      <c r="AI73" s="72">
        <f>SUMIF('Data entry'!$B$13:$CS$13,Totals!$D73,'Data entry'!$B$45:$CS$45)</f>
        <v>0</v>
      </c>
      <c r="AJ73" s="72">
        <f ca="1">SUMIF(Calculation!$E$4:$CS$4,Totals!$D73,Calculation!$E$969:$Z$969)+SUMIF('Allocation to schools'!$H$9:$IV$9,Totals!$D73,'Allocation to schools'!$H$38:$IV$38)</f>
        <v>0</v>
      </c>
      <c r="AK73" s="72">
        <f ca="1">SUMIF(Calculation!$E$4:$CS$4,Totals!$D73,Calculation!$E$1134:$Z$1134)+SUMIF('Allocation to schools'!$H$9:$IV$9,Totals!$D73,'Allocation to schools'!$H$39:$IV$39)</f>
        <v>0</v>
      </c>
      <c r="AL73" s="71">
        <f ca="1">SUMIF(Calculation!$E$4:$CS$4,Totals!$D73,Calculation!$E$1468:$Z$1468)+SUMIF('Allocation to schools'!$H$9:$IV$9,Totals!$D73,'Allocation to schools'!$H$40:$IV$40)-SUMIF(Calculation!$E$4:$CS$4,Totals!$D73,Calculation!$E$969:$Z$969)-SUMIF(Calculation!$E$4:$CS$4,Totals!$D73,Calculation!$E$1134:$Z$1134)</f>
        <v>0</v>
      </c>
      <c r="AM73" s="71">
        <f ca="1">SUMIF(Calculation!$E$4:$CS$4,Totals!$D73,Calculation!$E$1572:$Z$1572)+SUMIFS('Allocation to schools'!$H$33:$GI$33,'Allocation to schools'!$H$9:$GI$9,Totals!$D73,'Allocation to schools'!$H$10:$GI$10,"from federal sources")</f>
        <v>0</v>
      </c>
      <c r="AN73" s="71">
        <f ca="1">SUMIF(Calculation!$E$4:$CS$4,Totals!$D73,Calculation!$E$1573:$Z$1573)+SUMIFS('Allocation to schools'!$H$34:$GI$34,'Allocation to schools'!$H$9:$GI$9,Totals!$D73,'Allocation to schools'!$H$10:$GI$10,"from federal sources")</f>
        <v>0</v>
      </c>
      <c r="AO73" s="71">
        <f ca="1">SUMIF(Calculation!$E$4:$CS$4,Totals!$D73,Calculation!$E$1580:$Z$1580)+SUMIFS('Allocation to schools'!$H$190:$GI$190,'Allocation to schools'!$H$9:$GI$9,Totals!$D73,'Allocation to schools'!$H$10:$GI$10,"from federal sources")</f>
        <v>0</v>
      </c>
      <c r="AP73" s="72">
        <f ca="1">SUMIF(Calculation!$E$4:$CS$4,Totals!$D73,Calculation!$E$1251:$Z$1251)+SUMIF('Allocation to schools'!$H$9:$IV$9,Totals!$D73,'Allocation to schools'!$H$41:$IV$41)</f>
        <v>0</v>
      </c>
      <c r="AQ73" s="72">
        <f ca="1">SUMIF(Calculation!$E$4:$CS$4,Totals!$D73,Calculation!$E$33:$Z$33)+SUMIF('Allocation to schools'!$H$9:$IV$9,Totals!$D73,'Allocation to schools'!$H$42:$IV$42)</f>
        <v>0</v>
      </c>
      <c r="AR73" s="72">
        <f ca="1">SUMIF(Calculation!$E$4:$CS$4,Totals!$D73,Calculation!$E$138:$Z$138)+SUMIF('Allocation to schools'!$H$9:$IV$9,Totals!$D73,'Allocation to schools'!$H$43:$IV$43)</f>
        <v>0</v>
      </c>
      <c r="AS73" s="72">
        <f ca="1">SUMIF(Calculation!$E$4:$CS$4,Totals!$D73,Calculation!$E$323:$Z$323)+SUMIF('Allocation to schools'!$H$9:$IV$9,Totals!$D73,'Allocation to schools'!$H$44:$IV$44)</f>
        <v>0</v>
      </c>
      <c r="AT73" s="72">
        <f ca="1">SUMIF(Calculation!$E$4:$CS$4,Totals!$D73,Calculation!$E$661:$Z$661)+SUMIF('Allocation to schools'!$H$9:$IV$9,Totals!$D73,'Allocation to schools'!$H$45:$IV$45)</f>
        <v>0</v>
      </c>
      <c r="AU73" s="72">
        <f>SUMIF('Data entry'!$B$13:$CS$13,Totals!$D73,'Data entry'!$B$47:$CS$47)</f>
        <v>0</v>
      </c>
      <c r="AV73" s="72">
        <f ca="1">SUMIF(Calculation!$E$4:$CS$4,Totals!$D73,Calculation!$E$976:$Z$976)+SUMIF('Allocation to schools'!$H$9:$IV$9,Totals!$D73,'Allocation to schools'!$H$47:$IV$47)</f>
        <v>0</v>
      </c>
      <c r="AW73" s="72">
        <f ca="1">SUMIF(Calculation!$E$4:$CS$4,Totals!$D73,Calculation!$E$1060:$Z$1060)+SUMIF('Allocation to schools'!$H$9:$IV$9,Totals!$D73,'Allocation to schools'!$H$48:$IV$48)</f>
        <v>0</v>
      </c>
      <c r="AX73" s="72">
        <f ca="1">SUMIF(Calculation!$E$4:$CS$4,Totals!$D73,Calculation!$E$1141:$Z$1141)+SUMIF('Allocation to schools'!$H$9:$IV$9,Totals!$D73,'Allocation to schools'!$H$49:$IV$49)</f>
        <v>0</v>
      </c>
      <c r="AY73" s="83">
        <f ca="1">SUMIF(Calculation!$E$4:$CS$4,Totals!$D73,Calculation!$E$1473:$Z$1473)+SUMIF('Allocation to schools'!$H$9:$IV$9,Totals!$D73,'Allocation to schools'!$H$50:$IV$50)-SUMIF(Calculation!$E$4:$CS$4,Totals!$D73,Calculation!$E$976:$Z$976)-SUMIF(Calculation!$E$4:$CS$4,Totals!$D73,Calculation!$E$1060:$Z$1060)-SUMIF(Calculation!$E$4:$CS$4,Totals!$D73,Calculation!$E$1141:$Z$1141)</f>
        <v>0</v>
      </c>
      <c r="AZ73" s="83">
        <f ca="1">SUMIF(Calculation!$E$4:$CS$4,Totals!$D73,Calculation!$E$1581:$Z$1581)+SUMIFS('Allocation to schools'!$H$42:$GI$42,'Allocation to schools'!$H$9:$GI$9,Totals!$D73,'Allocation to schools'!$H$10:$GI$10,"from federal sources")</f>
        <v>0</v>
      </c>
      <c r="BA73" s="83">
        <f ca="1">SUMIF(Calculation!$E$4:$CS$4,Totals!$D73,Calculation!$E$1582:$Z$1582)+SUMIFS('Allocation to schools'!$H$43:$GI$43,'Allocation to schools'!$H$9:$GI$9,Totals!$D73,'Allocation to schools'!$H$10:$GI$10,"from federal sources")</f>
        <v>0</v>
      </c>
      <c r="BB73" s="83">
        <f ca="1">SUMIF(Calculation!$E$4:$CS$4,Totals!$D73,Calculation!$E$1589:$Z$1589)+SUMIFS('Allocation to schools'!$H$191:$GI$191,'Allocation to schools'!$H$9:$GI$9,Totals!$D73,'Allocation to schools'!$H$10:$GI$10,"from federal sources")</f>
        <v>0</v>
      </c>
      <c r="BC73" s="72">
        <f ca="1">SUMIF(Calculation!$E$4:$CS$4,Totals!$D73,Calculation!$E$1262:$Z$1262)+SUMIF('Allocation to schools'!$H$9:$IV$9,Totals!$D73,'Allocation to schools'!$H$51:$IV$51)</f>
        <v>0</v>
      </c>
      <c r="BD73" s="72">
        <f ca="1">SUMIF(Calculation!$E$4:$CS$4,Totals!$D73,Calculation!$E$40:$Z$40)+SUMIF('Allocation to schools'!$H$9:$IV$9,Totals!$D73,'Allocation to schools'!$H$52:$IV$52)</f>
        <v>0</v>
      </c>
      <c r="BE73" s="72">
        <f ca="1">SUMIF(Calculation!$E$4:$CS$4,Totals!$D73,Calculation!$E$145:$Z$145)+SUMIF('Allocation to schools'!$H$9:$IV$9,Totals!$D73,'Allocation to schools'!$H$53:$IV$53)</f>
        <v>0</v>
      </c>
      <c r="BF73" s="72">
        <f ca="1">SUMIF(Calculation!$E$4:$CS$4,Totals!$D73,Calculation!$E$350:$Z$350)+SUMIF('Allocation to schools'!$H$9:$IV$9,Totals!$D73,'Allocation to schools'!$H$54:$IV$54)</f>
        <v>0</v>
      </c>
      <c r="BG73" s="72">
        <f ca="1">SUMIF(Calculation!$E$4:$CS$4,Totals!$D73,Calculation!$E$668:$Z$668)+SUMIF('Allocation to schools'!$H$9:$IV$9,Totals!$D73,'Allocation to schools'!$H$55:$IV$55)</f>
        <v>0</v>
      </c>
      <c r="BH73" s="72">
        <f>SUMIF('Data entry'!$B$13:$CS$13,Totals!$D73,'Data entry'!$B$49:$CS$49)</f>
        <v>0</v>
      </c>
      <c r="BI73" s="72">
        <f ca="1">SUMIF(Calculation!$E$4:$CS$4,Totals!$D73,Calculation!$E$983:$Z$983)+SUMIF('Allocation to schools'!$H$9:$IV$9,Totals!$D73,'Allocation to schools'!$H$57:$IV$57)</f>
        <v>0</v>
      </c>
      <c r="BJ73" s="72">
        <f ca="1">SUMIF(Calculation!$E$4:$CS$4,Totals!$D73,Calculation!$E$1148:$Z$1148)+SUMIF('Allocation to schools'!$H$9:$IV$9,Totals!$D73,'Allocation to schools'!$H$58:$IV$58)</f>
        <v>0</v>
      </c>
      <c r="BK73" s="71">
        <f ca="1">SUMIF(Calculation!$E$4:$CS$4,Totals!$D73,Calculation!$E$1478:$Z$1478)+SUMIF('Allocation to schools'!$H$9:$IV$9,Totals!$D73,'Allocation to schools'!$H$59:$IV$59)-SUMIF(Calculation!$E$4:$CS$4,Totals!$D73,Calculation!$E$983:$Z$983)-SUMIF(Calculation!$E$4:$CS$4,Totals!$D73,Calculation!$E$1148:$Z$1148)</f>
        <v>0</v>
      </c>
      <c r="BL73" s="71">
        <f ca="1">SUMIF(Calculation!$E$4:$CS$4,Totals!$D73,Calculation!$E$1590:$Z$1590)+SUMIFS('Allocation to schools'!$H$52:$GI$52,'Allocation to schools'!$H$9:$GI$9,Totals!$D73,'Allocation to schools'!$H$10:$GI$10,"from federal sources")</f>
        <v>0</v>
      </c>
      <c r="BM73" s="71">
        <f ca="1">SUMIF(Calculation!$E$4:$CS$4,Totals!$D73,Calculation!$E$1591:$Z$1591)+SUMIFS('Allocation to schools'!$H$53:$GI$53,'Allocation to schools'!$H$9:$GI$9,Totals!$D73,'Allocation to schools'!$H$10:$GI$10,"from federal sources")</f>
        <v>0</v>
      </c>
      <c r="BN73" s="71">
        <f ca="1">SUMIF(Calculation!$E$4:$CS$4,Totals!$D73,Calculation!$E$1598:$Z$1598)+SUMIFS('Allocation to schools'!$H$192:$GI$192,'Allocation to schools'!$H$9:$GI$9,Totals!$D73,'Allocation to schools'!$H$10:$GI$10,"from federal sources")</f>
        <v>0</v>
      </c>
      <c r="BO73" s="72">
        <f ca="1">SUMIF(Calculation!$E$4:$CS$4,Totals!$D73,Calculation!$E$1273:$Z$1273)+SUMIF('Allocation to schools'!$H$9:$IV$9,Totals!$D73,'Allocation to schools'!$H$60:$IV$60)</f>
        <v>0</v>
      </c>
      <c r="BP73" s="72">
        <f ca="1">SUMIF(Calculation!$E$4:$CS$4,Totals!$D73,Calculation!$E$47:$Z$47)+SUMIF(Calculation!$E$4:$CS$4,Totals!$D73,Calculation!$E$54:$Z$54)+SUMIF('Allocation to schools'!$H$9:$IV$9,Totals!$D73,'Allocation to schools'!$H$61:$IV$61)</f>
        <v>0</v>
      </c>
      <c r="BQ73" s="72">
        <f ca="1">SUMIF(Calculation!$E$4:$CS$4,Totals!$D73,Calculation!$E$152:$Z$152)+SUMIF(Calculation!$E$4:$CS$4,Totals!$D73,Calculation!$E$159:$Z$159)+SUMIF('Allocation to schools'!$H$9:$IV$9,Totals!$D73,'Allocation to schools'!$H$62:$IV$62)</f>
        <v>0</v>
      </c>
      <c r="BR73" s="72">
        <f ca="1">SUMIF(Calculation!$E$4:$CS$4,Totals!$D73,Calculation!$E$377:$Z$377)+SUMIF(Calculation!$E$4:$CS$4,Totals!$D73,Calculation!$E$404:$Z$404)+SUMIF('Allocation to schools'!$H$9:$IV$9,Totals!$D73,'Allocation to schools'!$H$63:$IV$63)</f>
        <v>0</v>
      </c>
      <c r="BS73" s="72">
        <f ca="1">SUMIF(Calculation!$E$4:$CS$4,Totals!$D73,Calculation!$E$675:$Z$675)+SUMIF(Calculation!$E$4:$CS$4,Totals!$D73,Calculation!$E$682:$Z$682)+SUMIF('Allocation to schools'!$H$9:$IV$9,Totals!$D73,'Allocation to schools'!$H$64:$IV$64)</f>
        <v>0</v>
      </c>
      <c r="BT73" s="72">
        <f>SUMIF('Data entry'!$B$13:$CS$13,Totals!$D73,'Data entry'!$B$51:$CS$51)</f>
        <v>0</v>
      </c>
      <c r="BU73" s="72">
        <f ca="1">SUMIF(Calculation!$E$4:$CS$4,Totals!$D73,Calculation!$E$990:$Z$990)+SUMIF(Calculation!$E$4:$CS$4,Totals!$D73,Calculation!$E$997:$Z$997)+SUMIF('Allocation to schools'!$H$9:$IV$9,Totals!$D73,'Allocation to schools'!$H$66:$IV$66)</f>
        <v>0</v>
      </c>
      <c r="BV73" s="72">
        <f ca="1">SUMIF(Calculation!$E$4:$CS$4,Totals!$D73,Calculation!$E$1086:$Z$1086)+SUMIF('Allocation to schools'!$H$9:$IV$9,Totals!$D73,'Allocation to schools'!$H$67:$IV$67)</f>
        <v>0</v>
      </c>
      <c r="BW73" s="72">
        <f ca="1">SUMIF(Calculation!$E$4:$CS$4,Totals!$D73,Calculation!$E$1155:$Z$1155)+SUMIF(Calculation!$E$4:$CS$4,Totals!$D73,Calculation!$E$1162:$Z$1162)+SUMIF('Allocation to schools'!$H$9:$IV$9,Totals!$D73,'Allocation to schools'!$H$68:$IV$68)</f>
        <v>0</v>
      </c>
      <c r="BX73" s="71">
        <f ca="1">SUMIF(Calculation!$E$4:$CS$4,Totals!$D73,Calculation!$E$1483:$Z$1483)+SUMIF(Calculation!$E$4:$CS$4,Totals!$D73,Calculation!$E$1488:$Z$1488)+SUMIF('Allocation to schools'!$H$9:$IV$9,Totals!$D73,'Allocation to schools'!$H$69:$IV$69)-SUMIF(Calculation!$E$4:$CS$4,Totals!$D73,Calculation!$E$990:$Z$990)-SUMIF(Calculation!$E$4:$CS$4,Totals!$D73,Calculation!$E$1086:$Z$1086)-SUMIF(Calculation!$E$4:$CS$4,Totals!$D73,Calculation!$E$1155:$Z$1155)</f>
        <v>0</v>
      </c>
      <c r="BY73" s="71">
        <f ca="1">SUMIF(Calculation!$E$4:$CS$4,Totals!$D73,Calculation!$E$1599:$Z$1599)+SUMIF(Calculation!$E$4:$CS$4,Totals!$D73,Calculation!$E$1608:$Z$1608)+SUMIFS('Allocation to schools'!$H$61:$GI$61,'Allocation to schools'!$H$9:$GI$9,Totals!$D73,'Allocation to schools'!$H$10:$GI$10,"from federal sources")</f>
        <v>0</v>
      </c>
      <c r="BZ73" s="71">
        <f ca="1">SUMIF(Calculation!$E$4:$CS$4,Totals!$D73,Calculation!$E$1600:$Z$1600)+SUMIF(Calculation!$E$4:$CS$4,Totals!$D73,Calculation!$E$1609:$Z$1609)+SUMIFS('Allocation to schools'!$H$62:$GI$62,'Allocation to schools'!$H$9:$GI$9,Totals!$D73,'Allocation to schools'!$H$10:$GI$10,"from federal sources")</f>
        <v>0</v>
      </c>
      <c r="CA73" s="71">
        <f ca="1">SUMIF(Calculation!$E$4:$CS$4,Totals!$D73,Calculation!$E$1607:$Z$1607)+SUMIF(Calculation!$E$4:$CS$4,Totals!$D73,Calculation!$E$1616:$Z$1616)+SUMIFS('Allocation to schools'!$H$193:$GI$193,'Allocation to schools'!$H$9:$GI$9,Totals!$D73,'Allocation to schools'!$H$10:$GI$10,"from federal sources")</f>
        <v>0</v>
      </c>
      <c r="CB73" s="72">
        <f ca="1">SUMIF(Calculation!$E$4:$CS$4,Totals!$D73,Calculation!$E$1284:$Z$1284)+SUMIF(Calculation!$E$4:$CS$4,Totals!$D73,Calculation!$E$1295:$Z$1295)+SUMIF('Allocation to schools'!$H$9:$IV$9,Totals!$D73,'Allocation to schools'!$H$70:$IV$70)</f>
        <v>0</v>
      </c>
      <c r="CC73" s="72">
        <f ca="1">SUMIF(Calculation!$E$4:$CS$4,Totals!$D73,Calculation!$E$61:$Z$61)+SUMIF('Allocation to schools'!$H$9:$IV$9,Totals!$D73,'Allocation to schools'!$H$71:$IV$71)</f>
        <v>0</v>
      </c>
      <c r="CD73" s="72">
        <f ca="1">SUMIF(Calculation!$E$4:$CS$4,Totals!$D73,Calculation!$E$166:$Z$166)+SUMIF('Allocation to schools'!$H$9:$IV$9,Totals!$D73,'Allocation to schools'!$H$72:$IV$72)</f>
        <v>0</v>
      </c>
      <c r="CE73" s="72">
        <f ca="1">SUMIF(Calculation!$E$4:$CS$4,Totals!$D73,Calculation!$E$431:$Z$431)+SUMIF('Allocation to schools'!$H$9:$IV$9,Totals!$D73,'Allocation to schools'!$H$73:$IV$73)</f>
        <v>0</v>
      </c>
      <c r="CF73" s="72">
        <f ca="1">SUMIF(Calculation!$E$4:$CS$4,Totals!$D73,Calculation!$E$689:$Z$689)+SUMIF('Allocation to schools'!$H$9:$IV$9,Totals!$D73,'Allocation to schools'!$H$74:$IV$74)</f>
        <v>0</v>
      </c>
      <c r="CG73" s="72">
        <f>SUMIF('Data entry'!$B$13:$CS$13,Totals!$D73,'Data entry'!$B$53:$CS$53)</f>
        <v>0</v>
      </c>
      <c r="CH73" s="72">
        <f ca="1">SUMIF(Calculation!$E$4:$CS$4,Totals!$D73,Calculation!$E$1004:$Z$1004)+SUMIF('Allocation to schools'!$H$9:$IV$9,Totals!$D73,'Allocation to schools'!$H$76:$IV$76)</f>
        <v>0</v>
      </c>
      <c r="CI73" s="72">
        <f ca="1">SUMIF(Calculation!$E$4:$CS$4,Totals!$D73,Calculation!$E$1169:$Z$1169)+SUMIF('Allocation to schools'!$H$9:$IV$9,Totals!$D73,'Allocation to schools'!$H$77:$IV$77)</f>
        <v>0</v>
      </c>
      <c r="CJ73" s="71">
        <f ca="1">SUMIF(Calculation!$E$4:$CS$4,Totals!$D73,Calculation!$E$1493:$Z$1493)+SUMIF('Allocation to schools'!$H$9:$IV$9,Totals!$D73,'Allocation to schools'!$H$78:$IV$78)-SUMIF(Calculation!$E$4:$CS$4,Totals!$D73,Calculation!$E$1004:$Z$1004)-SUMIF(Calculation!$E$4:$CS$4,Totals!$D73,Calculation!$E$1169:$Z$1169)</f>
        <v>0</v>
      </c>
      <c r="CK73" s="71">
        <f ca="1">SUMIF(Calculation!$E$4:$CS$4,Totals!$D73,Calculation!$E$1617:$Z$1617)+SUMIFS('Allocation to schools'!$H$71:$GI$71,'Allocation to schools'!$H$9:$GI$9,Totals!$D73,'Allocation to schools'!$H$10:$GI$10,"from federal sources")</f>
        <v>0</v>
      </c>
      <c r="CL73" s="71">
        <f ca="1">SUMIF(Calculation!$E$4:$CS$4,Totals!$D73,Calculation!$E$1618:$Z$1618)+SUMIFS('Allocation to schools'!$H$72:$GI$72,'Allocation to schools'!$H$9:$GI$9,Totals!$D73,'Allocation to schools'!$H$10:$GI$10,"from federal sources")</f>
        <v>0</v>
      </c>
      <c r="CM73" s="71">
        <f ca="1">SUMIF(Calculation!$E$4:$CS$4,Totals!$D73,Calculation!$E$1625:$Z$1625)+SUMIFS('Allocation to schools'!$H$194:$GI$194,'Allocation to schools'!$H$9:$GI$9,Totals!$D73,'Allocation to schools'!$H$10:$GI$10,"from federal sources")</f>
        <v>0</v>
      </c>
      <c r="CN73" s="72">
        <f ca="1">SUMIF(Calculation!$E$4:$CS$4,Totals!$D73,Calculation!$E$1306:$Z$1306)+SUMIF('Allocation to schools'!$H$9:$IV$9,Totals!$D73,'Allocation to schools'!$H$79:$IV$79)</f>
        <v>0</v>
      </c>
      <c r="CO73" s="72">
        <f ca="1">SUMIF(Calculation!$E$4:$CS$4,Totals!$D73,Calculation!$E$68:$Z$68)+SUMIF('Allocation to schools'!$H$9:$IV$9,Totals!$D73,'Allocation to schools'!$H$80:$IV$80)</f>
        <v>0</v>
      </c>
      <c r="CP73" s="72">
        <f ca="1">SUMIF(Calculation!$E$4:$CS$4,Totals!$D73,Calculation!$E$173:$Z$173)+SUMIF('Allocation to schools'!$H$9:$IV$9,Totals!$D73,'Allocation to schools'!$H$81:$IV$81)</f>
        <v>0</v>
      </c>
      <c r="CQ73" s="72">
        <f ca="1">SUMIF(Calculation!$E$4:$CS$4,Totals!$D73,Calculation!$E$458:$Z$458)+SUMIF('Allocation to schools'!$H$9:$IV$9,Totals!$D73,'Allocation to schools'!$H$82:$IV$82)</f>
        <v>0</v>
      </c>
      <c r="CR73" s="72">
        <f ca="1">SUMIF(Calculation!$E$4:$CS$4,Totals!$D73,Calculation!$E$696:$Z$696)+SUMIF('Allocation to schools'!$H$9:$IV$9,Totals!$D73,'Allocation to schools'!$H$83:$IV$83)</f>
        <v>0</v>
      </c>
      <c r="CS73" s="72">
        <f>SUMIF('Data entry'!$B$13:$CS$13,Totals!$D73,'Data entry'!$B$55:$CS$55)</f>
        <v>0</v>
      </c>
      <c r="CT73" s="72">
        <f ca="1">SUMIF(Calculation!$E$4:$CS$4,Totals!$D73,Calculation!$E$1011:$Z$1011)+SUMIF('Allocation to schools'!$H$9:$IV$9,Totals!$D73,'Allocation to schools'!$H$85:$IV$85)</f>
        <v>0</v>
      </c>
      <c r="CU73" s="72">
        <f ca="1">SUMIF(Calculation!$E$4:$CS$4,Totals!$D73,Calculation!$E$1176:$Z$1176)+SUMIF('Allocation to schools'!$H$9:$IV$9,Totals!$D73,'Allocation to schools'!$H$86:$IV$86)</f>
        <v>0</v>
      </c>
      <c r="CV73" s="71">
        <f ca="1">SUMIF(Calculation!$E$4:$CS$4,Totals!$D73,Calculation!$E$1498:$Z$1498)+SUMIF('Allocation to schools'!$H$9:$IV$9,Totals!$D73,'Allocation to schools'!$H$87:$IV$87)-SUMIF(Calculation!$E$4:$CS$4,Totals!$D73,Calculation!$E$1011:$Z$1011)-SUMIF(Calculation!$E$4:$CS$4,Totals!$D73,Calculation!$E$1176:$Z$1176)</f>
        <v>0</v>
      </c>
      <c r="CW73" s="71">
        <f ca="1">SUMIF(Calculation!$E$4:$CS$4,Totals!$D73,Calculation!$E$1626:$Z$1626)+SUMIFS('Allocation to schools'!$H$80:$GI$80,'Allocation to schools'!$H$9:$GI$9,Totals!$D73,'Allocation to schools'!$H$10:$GI$10,"from federal sources")</f>
        <v>0</v>
      </c>
      <c r="CX73" s="71">
        <f ca="1">SUMIF(Calculation!$E$4:$CS$4,Totals!$D73,Calculation!$E$1627:$Z$1627)+SUMIFS('Allocation to schools'!$H$81:$GI$81,'Allocation to schools'!$H$9:$GI$9,Totals!$D73,'Allocation to schools'!$H$10:$GI$10,"from federal sources")</f>
        <v>0</v>
      </c>
      <c r="CY73" s="71">
        <f ca="1">SUMIF(Calculation!$E$4:$CS$4,Totals!$D73,Calculation!$E$1634:$Z$1634)+SUMIFS('Allocation to schools'!$H$195:$GI$195,'Allocation to schools'!$H$9:$GI$9,Totals!$D73,'Allocation to schools'!$H$10:$GI$10,"from federal sources")</f>
        <v>0</v>
      </c>
      <c r="CZ73" s="72">
        <f ca="1">SUMIF(Calculation!$E$4:$CS$4,Totals!$D73,Calculation!$E$75:$Z$75)+SUMIF('Allocation to schools'!$H$9:$IV$9,Totals!$D73,'Allocation to schools'!$H$88:$IV$88)</f>
        <v>0</v>
      </c>
      <c r="DA73" s="72">
        <f ca="1">SUMIF(Calculation!$E$4:$CS$4,Totals!$D73,Calculation!$E$180:$Z$180)+SUMIF('Allocation to schools'!$H$9:$IV$9,Totals!$D73,'Allocation to schools'!$H$89:$IV$89)</f>
        <v>0</v>
      </c>
      <c r="DB73" s="72">
        <f ca="1">SUMIF(Calculation!$E$4:$CS$4,Totals!$D73,Calculation!$E$485:$Z$485)+SUMIF('Allocation to schools'!$H$9:$IV$9,Totals!$D73,'Allocation to schools'!$H$90:$IV$90)</f>
        <v>0</v>
      </c>
      <c r="DC73" s="72">
        <f ca="1">SUMIF(Calculation!$E$4:$CS$4,Totals!$D73,Calculation!$E$703:$Z$703)+SUMIF('Allocation to schools'!$H$9:$IV$9,Totals!$D73,'Allocation to schools'!$H$91:$IV$91)</f>
        <v>0</v>
      </c>
      <c r="DD73" s="72">
        <f>SUMIF('Data entry'!$B$13:$CS$13,Totals!$D73,'Data entry'!$B$57:$CS$57)</f>
        <v>0</v>
      </c>
      <c r="DE73" s="72">
        <f ca="1">SUMIF(Calculation!$E$4:$CS$4,Totals!$D73,Calculation!$E$1018:$Z$1018)+SUMIF('Allocation to schools'!$H$9:$IV$9,Totals!$D73,'Allocation to schools'!$H$93:$IV$93)</f>
        <v>0</v>
      </c>
      <c r="DF73" s="72">
        <f ca="1">SUMIF(Calculation!$E$4:$CS$4,Totals!$D73,Calculation!$E$1183:$Z$1183)+SUMIF('Allocation to schools'!$H$9:$IV$9,Totals!$D73,'Allocation to schools'!$H$94:$IV$94)</f>
        <v>0</v>
      </c>
      <c r="DG73" s="71">
        <f ca="1">SUMIF(Calculation!$E$4:$CS$4,Totals!$D73,Calculation!$E$1503:$Z$1503)+SUMIF('Allocation to schools'!$H$9:$IV$9,Totals!$D73,'Allocation to schools'!$H$95:$IV$95)-SUMIF(Calculation!$E$4:$CS$4,Totals!$D73,Calculation!$E$1018:$Z$1018)-SUMIF(Calculation!$E$4:$CS$4,Totals!$D73,Calculation!$E$1183:$Z$1183)</f>
        <v>0</v>
      </c>
      <c r="DH73" s="71">
        <f ca="1">SUMIF(Calculation!$E$4:$CS$4,Totals!$D73,Calculation!$E$1635:$Z$1635)+SUMIFS('Allocation to schools'!$H$88:$GI$88,'Allocation to schools'!$H$9:$GI$9,Totals!$D73,'Allocation to schools'!$H$10:$GI$10,"from federal sources")</f>
        <v>0</v>
      </c>
      <c r="DI73" s="71">
        <f ca="1">SUMIF(Calculation!$E$4:$CS$4,Totals!$D73,Calculation!$E$1636:$Z$1636)+SUMIFS('Allocation to schools'!$H$89:$GI$89,'Allocation to schools'!$H$9:$GI$9,Totals!$D73,'Allocation to schools'!$H$10:$GI$10,"from federal sources")</f>
        <v>0</v>
      </c>
      <c r="DJ73" s="71">
        <f ca="1">SUMIF(Calculation!$E$4:$CS$4,Totals!$D73,Calculation!$E$1643:$Z$1643)+SUMIFS('Allocation to schools'!$H$196:$GI$196,'Allocation to schools'!$H$9:$GI$9,Totals!$D73,'Allocation to schools'!$H$10:$GI$10,"from federal sources")+IF(SUMIFS('Allocation to schools'!$H$196:$GI$196,'Allocation to schools'!$H$9:$GI$9,Totals!$D73,'Allocation to schools'!$H$10:$GI$10,"from federal sources")&gt;0,0,SUMIF('Data entry'!$B$13:$CS$13,Totals!$D73,'Data entry'!$B$98:$CS$98))</f>
        <v>0</v>
      </c>
      <c r="DK73" s="72">
        <f ca="1">SUMIF(Calculation!$E$4:$CS$4,Totals!$D73,Calculation!$E$1317:$Z$1317)+SUMIF('Allocation to schools'!$H$9:$IV$9,Totals!$D73,'Allocation to schools'!$H$96:$IV$96)</f>
        <v>0</v>
      </c>
      <c r="DL73" s="68"/>
      <c r="DM73" s="68"/>
      <c r="DN73" s="68"/>
      <c r="DO73" s="68"/>
      <c r="DP73" s="68"/>
      <c r="DQ73" s="68"/>
      <c r="DR73" s="68"/>
      <c r="DS73" s="68"/>
      <c r="DT73" s="72">
        <f ca="1">SUMIF(Calculation!$E$4:$CS$4,Totals!$D73,Calculation!$E$1339:$Z$1339)+SUMIF('Allocation to schools'!$H$9:$IV$9,Totals!$D73,'Allocation to schools'!$H$105:$IV$105)</f>
        <v>0</v>
      </c>
      <c r="DU73" s="72">
        <f ca="1">SUMIF(Calculation!$E$4:$CS$4,Totals!$D73,Calculation!$E$89:$Z$89)+SUMIF('Allocation to schools'!$H$9:$IV$9,Totals!$D73,'Allocation to schools'!$H$106:$IV$106)</f>
        <v>0</v>
      </c>
      <c r="DV73" s="72">
        <f ca="1">SUMIF(Calculation!$E$4:$CS$4,Totals!$D73,Calculation!$E$194:$Z$194)+SUMIF('Allocation to schools'!$H$9:$IV$9,Totals!$D73,'Allocation to schools'!$H$107:$IV$107)</f>
        <v>0</v>
      </c>
      <c r="DW73" s="72">
        <f ca="1">SUMIF(Calculation!$E$4:$CS$4,Totals!$D73,Calculation!$E$539:$Z$539)+SUMIF('Allocation to schools'!$H$9:$IV$9,Totals!$D73,'Allocation to schools'!$H$108:$IV$108)</f>
        <v>0</v>
      </c>
      <c r="DX73" s="72">
        <f ca="1">SUMIF(Calculation!$E$4:$CS$4,Totals!$D73,Calculation!$E$717:$Z$717)+SUMIF('Allocation to schools'!$H$9:$IV$9,Totals!$D73,'Allocation to schools'!$H$109:$IV$109)</f>
        <v>0</v>
      </c>
      <c r="DY73" s="72">
        <f>SUMIF('Data entry'!$B$13:$CS$13,Totals!$D73,'Data entry'!$B$59:$CS$59)</f>
        <v>0</v>
      </c>
      <c r="DZ73" s="72">
        <f ca="1">SUMIF(Calculation!$E$4:$CS$4,Totals!$D73,Calculation!$E$1032:$Z$1032)+SUMIF('Allocation to schools'!$H$9:$IV$9,Totals!$D73,'Allocation to schools'!$H$111:$IV$111)</f>
        <v>0</v>
      </c>
      <c r="EA73" s="72">
        <f ca="1">SUMIF(Calculation!$E$4:$CS$4,Totals!$D73,Calculation!$E$1197:$Z$1197)+SUMIF('Allocation to schools'!$H$9:$IV$9,Totals!$D73,'Allocation to schools'!$H$112:$IV$112)</f>
        <v>0</v>
      </c>
      <c r="EB73" s="71">
        <f ca="1">SUMIF(Calculation!$E$4:$CS$4,Totals!$D73,Calculation!$E$1508:$Z$1508)+SUMIF('Allocation to schools'!$H$9:$IV$9,Totals!$D73,'Allocation to schools'!$H$113:$IV$113)-SUMIF(Calculation!$E$4:$CS$4,Totals!$D73,Calculation!$E$1032:$Z$1032)-SUMIF(Calculation!$E$4:$CS$4,Totals!$D73,Calculation!$E$1197:$Z$1197)</f>
        <v>0</v>
      </c>
      <c r="EC73" s="71">
        <f ca="1">SUMIF(Calculation!$E$4:$CS$4,Totals!$D73,Calculation!$E$1644:$Z$1644)+SUMIFS('Allocation to schools'!$H$106:$GI$106,'Allocation to schools'!$H$9:$GI$9,Totals!$D73,'Allocation to schools'!$H$10:$GI$10,"from federal sources")</f>
        <v>0</v>
      </c>
      <c r="ED73" s="71">
        <f ca="1">SUMIF(Calculation!$E$4:$CS$4,Totals!$D73,Calculation!$E$1645:$Z$1645)+SUMIFS('Allocation to schools'!$H$107:$GI$107,'Allocation to schools'!$H$9:$GI$9,Totals!$D73,'Allocation to schools'!$H$10:$GI$10,"from federal sources")</f>
        <v>0</v>
      </c>
      <c r="EE73" s="71">
        <f ca="1">SUMIF(Calculation!$E$4:$CS$4,Totals!$D73,Calculation!$E$1652:$Z$1652)+SUMIFS('Allocation to schools'!$H$198:$GI$198,'Allocation to schools'!$H$9:$GI$9,Totals!$D73,'Allocation to schools'!$H$10:$GI$10,"from federal sources")</f>
        <v>0</v>
      </c>
      <c r="EF73" s="72">
        <f ca="1">SUMIF(Calculation!$E$4:$CS$4,Totals!$D73,Calculation!$E$1350:$Z$1350)+SUMIF('Allocation to schools'!$H$9:$IV$9,Totals!$D73,'Allocation to schools'!$H$114:$IV$114)</f>
        <v>0</v>
      </c>
      <c r="EG73" s="72">
        <f ca="1">SUMIF(Calculation!$E$4:$CS$4,Totals!$D73,Calculation!$E$96:$Z$96)+SUMIF('Allocation to schools'!$H$9:$IV$9,Totals!$D73,'Allocation to schools'!$H$115:$IV$115)</f>
        <v>0</v>
      </c>
      <c r="EH73" s="72">
        <f ca="1">SUMIF(Calculation!$E$4:$CS$4,Totals!$D73,Calculation!$E$201:$Z$201)+SUMIF('Allocation to schools'!$H$9:$IV$9,Totals!$D73,'Allocation to schools'!$H$116:$IV$116)</f>
        <v>0</v>
      </c>
      <c r="EI73" s="72">
        <f ca="1">SUMIF(Calculation!$E$4:$CS$4,Totals!$D73,Calculation!$E$566:$Z$566)+SUMIF('Allocation to schools'!$H$9:$IV$9,Totals!$D73,'Allocation to schools'!$H$117:$IV$117)</f>
        <v>0</v>
      </c>
      <c r="EJ73" s="72">
        <f ca="1">SUMIF(Calculation!$E$4:$CS$4,Totals!$D73,Calculation!$E$724:$Z$724)+SUMIF('Allocation to schools'!$H$9:$IV$9,Totals!$D73,'Allocation to schools'!$H$118:$IV$118)</f>
        <v>0</v>
      </c>
      <c r="EK73" s="72">
        <f>SUMIF('Data entry'!$B$13:$CS$13,Totals!$D73,'Data entry'!$B$61:$CS$61)</f>
        <v>0</v>
      </c>
      <c r="EL73" s="72">
        <f ca="1">SUMIF(Calculation!$E$4:$CS$4,Totals!$D73,Calculation!$E$1039:$Z$1039)+SUMIF('Allocation to schools'!$H$9:$IV$9,Totals!$D73,'Allocation to schools'!$H$120:$IV$120)</f>
        <v>0</v>
      </c>
      <c r="EM73" s="72">
        <f ca="1">SUMIF(Calculation!$E$4:$CS$4,Totals!$D73,Calculation!$E$1204:$Z$1204)+SUMIF('Allocation to schools'!$H$9:$IV$9,Totals!$D73,'Allocation to schools'!$H$121:$IV$121)</f>
        <v>0</v>
      </c>
      <c r="EN73" s="71">
        <f ca="1">SUMIF(Calculation!$E$4:$CS$4,Totals!$D73,Calculation!$E$1527:$Z$1527)+SUMIF('Allocation to schools'!$H$9:$IV$9,Totals!$D73,'Allocation to schools'!$H$122:$IV$122)-SUMIF(Calculation!$E$4:$CS$4,Totals!$D73,Calculation!$E$1039:$Z$1039)-SUMIF(Calculation!$E$4:$CS$4,Totals!$D73,Calculation!$E$1204:$Z$1204)</f>
        <v>0</v>
      </c>
      <c r="EO73" s="72">
        <f ca="1">SUMIF(Calculation!$E$4:$CS$4,Totals!$D73,Calculation!$E$1361:$Z$1361)+SUMIF('Allocation to schools'!$H$9:$IV$9,Totals!$D73,'Allocation to schools'!$H$123:$IV$123)</f>
        <v>0</v>
      </c>
      <c r="EP73" s="72">
        <f>SUMIF('Data entry'!$B$13:$CS$13,Totals!$D73,'Data entry'!$B$67:$CS$67)</f>
        <v>0</v>
      </c>
      <c r="EQ73" s="70">
        <f ca="1">SUMIF(Calculation!$E$4:$CS$4,Totals!$D73,Calculation!$E$1559:$Z$1559)+SUMIF('Allocation to schools'!$H$9:$IV$9,Totals!$D73,'Allocation to schools'!$H$127:$IV$127)</f>
        <v>0</v>
      </c>
      <c r="ER73" s="68"/>
      <c r="ES73" s="72">
        <f>SUMIF('Data entry'!$B$13:$CS$13,Totals!$D73,'Data entry'!$B$62:$CS$62)</f>
        <v>0</v>
      </c>
      <c r="ET73" s="72">
        <f>SUMIF('Data entry'!$B$13:$CS$13,Totals!$D73,'Data entry'!$B$63:$CS$63)</f>
        <v>0</v>
      </c>
      <c r="EU73" s="72">
        <f ca="1">SUMIF(Calculation!$E$4:$CS$4,Totals!$D73,Calculation!$E$110:$Z$110)+SUMIFS('Allocation to schools'!$H$167:$GI$167,'Allocation to schools'!$H$9:$GI$9,Totals!$D73,'Allocation to schools'!$H$10:$GI$10,"from federal sources")</f>
        <v>0</v>
      </c>
      <c r="EV73" s="72">
        <f ca="1">SUMIF(Calculation!$E$4:$CS$4,Totals!$D73,Calculation!$E$215:$Z$215)+SUMIFS('Allocation to schools'!$H$168:$GI$168,'Allocation to schools'!$H$9:$GI$9,Totals!$D73,'Allocation to schools'!$H$10:$GI$10,"from federal sources")</f>
        <v>0</v>
      </c>
      <c r="EW73" s="72">
        <f ca="1">SUMIF(Calculation!$E$4:$CS$4,Totals!$D73,Calculation!$E$633:$Z$633)+SUMIFS('Allocation to schools'!$H$169:$GI$169,'Allocation to schools'!$H$9:$GI$9,Totals!$D73,'Allocation to schools'!$H$10:$GI$10,"from federal sources")</f>
        <v>0</v>
      </c>
      <c r="EX73" s="72">
        <f ca="1">SUMIF(Calculation!$E$4:$CS$4,Totals!$D73,Calculation!$E$738:$Z$738)+SUMIFS('Allocation to schools'!$F$170:$GI$170,'Allocation to schools'!$F$9:$GI$9,Totals!$D73,'Allocation to schools'!$F$10:$GI$10,"from federal sources")+IF(SUMIFS('Allocation to schools'!$F$88:$GI$88,'Allocation to schools'!$F$9:$GI$9,Totals!$D73,'Allocation to schools'!$F$10:$GI$10,"from federal sources")+SUMIFS('Allocation to schools'!$F$91:$GI$91,'Allocation to schools'!$F$9:$GI$9,Totals!$D73,'Allocation to schools'!$F$10:$GI$10,"from federal sources")&gt;0,0,SUMIF('Data entry'!$B$13:$CS$13,Totals!$D73,'Data entry'!$B$98:$CS$98))</f>
        <v>0</v>
      </c>
      <c r="EY73" s="72">
        <f>SUMIF('Data entry'!$B$13:$CS$13,Totals!$D73,'Data entry'!$B$65:$CS$65)</f>
        <v>0</v>
      </c>
      <c r="EZ73" s="72">
        <f ca="1">SUMIF(Calculation!$E$4:$CS$4,Totals!$D73,Calculation!$E$1053:$Z$1053)+SUMIFS('Allocation to schools'!$H$172:$GI$172,'Allocation to schools'!$H$9:$GI$9,Totals!$D73,'Allocation to schools'!$H$10:$GI$10,"from federal sources")</f>
        <v>0</v>
      </c>
      <c r="FA73" s="72">
        <f ca="1">SUMIF(Calculation!$E$4:$CS$4,Totals!$D73,Calculation!$E$1065:$Z$1065)+SUMIFS('Allocation to schools'!$H$173:$GI$173,'Allocation to schools'!$H$9:$GI$9,Totals!$D73,'Allocation to schools'!$H$10:$GI$10,"from federal sources")</f>
        <v>0</v>
      </c>
      <c r="FB73" s="72">
        <f ca="1">SUMIF(Calculation!$E$4:$CS$4,Totals!$D73,Calculation!$E$1113:$Z$1113)+SUMIFS('Allocation to schools'!$H$174:$GI$174,'Allocation to schools'!$H$9:$GI$9,Totals!$D73,'Allocation to schools'!$H$10:$GI$10,"from federal sources")</f>
        <v>0</v>
      </c>
      <c r="FC73" s="72">
        <f ca="1">SUMIF(Calculation!$E$4:$CS$4,Totals!$D73,Calculation!$E$1218:$Z$1218)+SUMIFS('Allocation to schools'!$H$175:$GI$175,'Allocation to schools'!$H$9:$GI$9,Totals!$D73,'Allocation to schools'!$H$10:$GI$10,"from federal sources")</f>
        <v>0</v>
      </c>
      <c r="FD73" s="71">
        <f ca="1">SUMIF(Calculation!$E$4:$CS$4,Totals!$D73,Calculation!$E$1522:$Z$1522)+SUMIFS('Allocation to schools'!$H$176:$GI$176,'Allocation to schools'!$H$9:$GI$9,Totals!$D73,'Allocation to schools'!$H$10:$GI$10,"from federal sources")-SUMIF(Calculation!$E$4:$CS$4,Totals!$D73,Calculation!$E$1053:$Z$1053)-SUMIF(Calculation!$E$4:$CS$4,Totals!$D73,Calculation!$E$1065:$Z$1065)-SUMIF(Calculation!$E$4:$CS$4,Totals!$D73,Calculation!$E$1113:$Z$1113)-SUMIF(Calculation!$E$4:$CS$4,Totals!$D73,Calculation!$E$1218:$Z$1218)</f>
        <v>0</v>
      </c>
      <c r="FE73" s="72">
        <f ca="1">SUMIF(Calculation!$E$4:$CS$4,Totals!$D73,Calculation!$E$1392:$Z$1392)+SUMIFS('Allocation to schools'!$H$177:$GI$177,'Allocation to schools'!$H$9:$GI$9,Totals!$D73,'Allocation to schools'!$H$10:$GI$10,"from federal sources")</f>
        <v>0</v>
      </c>
      <c r="FF73" s="72">
        <f ca="1">(SUMIF(Calculation!$E$4:$CS$4,Totals!$D73,Calculation!$E$97:$Z$97)-SUMIF(Calculation!$E$4:$CS$4,Totals!$D73,Calculation!$E$110:$Z$110))+SUMIFS('Allocation to schools'!$H$167:$GI$167,'Allocation to schools'!$H$9:$GI$9,Totals!$D73,'Allocation to schools'!$H$10:$GI$10,"from local &amp; State sources")</f>
        <v>0</v>
      </c>
      <c r="FG73" s="72">
        <f ca="1">(SUMIF(Calculation!$E$4:$CS$4,Totals!$D73,Calculation!$E$202:$Z$202)-SUMIF(Calculation!$E$4:$CS$4,Totals!$D73,Calculation!$E$215:$Z$215))+SUMIFS('Allocation to schools'!$H$168:$GI$168,'Allocation to schools'!$H$9:$GI$9,Totals!$D73,'Allocation to schools'!$H$10:$GI$10,"from local &amp; State sources")</f>
        <v>0</v>
      </c>
      <c r="FH73" s="72">
        <f ca="1">(SUMIF(Calculation!$E$4:$CS$4,Totals!$D73,Calculation!$E$567:$Z$567)-SUMIF(Calculation!$E$4:$CS$4,Totals!$D73,Calculation!$E$633:$Z$633))+SUMIFS('Allocation to schools'!$H$169:$GI$169,'Allocation to schools'!$H$9:$GI$9,Totals!$D73,'Allocation to schools'!$H$10:$GI$10,"from local &amp; State sources")</f>
        <v>0</v>
      </c>
      <c r="FI73" s="72">
        <f ca="1">SUMIF(Calculation!$E$4:$CS$4,Totals!$D73,Calculation!$E$725:$Z$725)-SUMIF(Calculation!$E$4:$CS$4,Totals!$D73,Calculation!$E$738:$Z$738)+SUMIFS('Allocation to schools'!$F$170:$GI$170,'Allocation to schools'!$F$9:$GI$9,Totals!$D73,'Allocation to schools'!$F$10:$GI$10,"from local &amp; State sources")-IF(SUMIFS('Allocation to schools'!$F$88:$GI$88,'Allocation to schools'!$F$9:$GI$9,Totals!$D73,'Allocation to schools'!$F$10:$GI$10,"from federal sources")+SUMIFS('Allocation to schools'!$F$91:$GI$91,'Allocation to schools'!$F$9:$GI$9,Totals!$D73,'Allocation to schools'!$F$10:$GI$10,"from federal sources")&gt;0,0,SUMIF('Data entry'!$B$13:$CS$13,Totals!$D73,'Data entry'!$B$98:$CS$98))</f>
        <v>0</v>
      </c>
      <c r="FJ73" s="72">
        <f>SUMIF('Data entry'!$B$13:$CS$13,Totals!$D73,'Data entry'!$B$64:$CS$64)-SUMIF('Data entry'!$B$13:$CS$13,Totals!$D73,'Data entry'!$B$65:$CS$65)</f>
        <v>0</v>
      </c>
      <c r="FK73" s="72">
        <f ca="1">(SUMIF(Calculation!$E$4:$CS$4,Totals!$D73,Calculation!$E$1040:$Z$1040)-SUMIF(Calculation!$E$4:$CS$4,Totals!$D73,Calculation!$E$1053:$Z$1053))+SUMIFS('Allocation to schools'!$H$172:$GI$172,'Allocation to schools'!$H$9:$GI$9,Totals!$D73,'Allocation to schools'!$H$10:$GI$10,"from local &amp; State sources")</f>
        <v>0</v>
      </c>
      <c r="FL73" s="72">
        <f ca="1">(SUMIF(Calculation!$E$4:$CS$4,Totals!$D73,Calculation!$E$1060:$Z$1060)-SUMIF(Calculation!$E$4:$CS$4,Totals!$D73,Calculation!$E$1065:$Z$1065))+SUMIFS('Allocation to schools'!$H$173:$GI$173,'Allocation to schools'!$H$9:$GI$9,Totals!$D73,'Allocation to schools'!$H$10:$GI$10,"from local &amp; State sources")</f>
        <v>0</v>
      </c>
      <c r="FM73" s="72">
        <f ca="1">(SUMIF(Calculation!$E$4:$CS$4,Totals!$D73,Calculation!$E$1086:$Z$1086)-SUMIF(Calculation!$E$4:$CS$4,Totals!$D73,Calculation!$E$1113:$Z$1113))+SUMIFS('Allocation to schools'!$H$174:$GI$174,'Allocation to schools'!$H$9:$GI$9,Totals!$D73,'Allocation to schools'!$H$10:$GI$10,"from local &amp; State sources")</f>
        <v>0</v>
      </c>
      <c r="FN73" s="72">
        <f ca="1">(SUMIF(Calculation!$E$4:$CS$4,Totals!$D73,Calculation!$E$1205:$Z$1205)-SUMIF(Calculation!$E$4:$CS$4,Totals!$D73,Calculation!$E$1218:$Z$1218))+SUMIFS('Allocation to schools'!$H$175:$GI$175,'Allocation to schools'!$H$9:$GI$9,Totals!$D73,'Allocation to schools'!$H$10:$GI$10,"from local &amp; State sources")</f>
        <v>0</v>
      </c>
      <c r="FO73" s="71">
        <f ca="1">(SUMIF(Calculation!$E$4:$CS$4,Totals!$D73,Calculation!$E$1509:$Z$1509)-SUMIF(Calculation!$E$4:$CS$4,Totals!$D73,Calculation!$E$1522:$Z$1522))+SUMIFS('Allocation to schools'!$H$176:$GI$176,'Allocation to schools'!$H$9:$GI$9,Totals!$D73,'Allocation to schools'!$H$10:$GI$10,"from local &amp; State sources")-(SUMIF(Calculation!$E$4:$CS$4,Totals!$D73,Calculation!$E$1040:$Z$1040)-SUMIF(Calculation!$E$4:$CS$4,Totals!$D73,Calculation!$E$1053:$Z$1053))-(SUMIF(Calculation!$E$4:$CS$4,Totals!$D73,Calculation!$E$1060:$Z$1060)-SUMIF(Calculation!$E$4:$CS$4,Totals!$D73,Calculation!$E$1065:$Z$1065))-(SUMIF(Calculation!$E$4:$CS$4,Totals!$D73,Calculation!$E$1086:$Z$1086)-SUMIF(Calculation!$E$4:$CS$4,Totals!$D73,Calculation!$E$1113:$Z$1113))-(SUMIF(Calculation!$E$4:$CS$4,Totals!$D73,Calculation!$E$1205:$Z$1205)-SUMIF(Calculation!$E$4:$CS$4,Totals!$D73,Calculation!$E$1218:$Z$1218))</f>
        <v>0</v>
      </c>
      <c r="FP73" s="72">
        <f ca="1">(SUMIF(Calculation!$E$4:$CS$4,Totals!$D73,Calculation!$E$1373:$Z$1373)-SUMIF(Calculation!$E$4:$CS$4,Totals!$D73,Calculation!$E$1392:$Z$1392))+SUMIFS('Allocation to schools'!$H$177:$GI$177,'Allocation to schools'!$H$9:$GI$9,Totals!$D73,'Allocation to schools'!$H$10:$GI$10,"from local &amp; State sources")</f>
        <v>0</v>
      </c>
      <c r="FQ73" s="72">
        <f>SUMIF('Data entry'!$B$13:$CS$13,Totals!$D73,'Data entry'!$B$15:$CS$15)</f>
        <v>0</v>
      </c>
      <c r="FR73" s="72">
        <f>SUMIF('Data entry'!$B$13:$CS$13,Totals!$D73,'Data entry'!$B$16:$CS$16)</f>
        <v>0</v>
      </c>
      <c r="FS73" s="72">
        <f>SUMIF('Data entry'!$B$13:$CS$13,Totals!$D73,'Data entry'!$B$17:$CS$17)</f>
        <v>0</v>
      </c>
      <c r="FT73" s="72">
        <f>SUMIF('Data entry'!$B$13:$CS$13,Totals!$D73,'Data entry'!$B$18:$CS$18)</f>
        <v>0</v>
      </c>
      <c r="FU73" s="72">
        <f>SUMIF('Data entry'!$B$13:$CS$13,Totals!$D73,'Data entry'!$B$19:$CS$19)</f>
        <v>0</v>
      </c>
      <c r="FV73" s="72">
        <f>SUMIF('Data entry'!$B$13:$CS$13,Totals!$D73,'Data entry'!$B$20:$CS$20)</f>
        <v>0</v>
      </c>
      <c r="FW73" s="72">
        <f>SUMIF('Data entry'!$B$13:$CS$13,Totals!$D73,'Data entry'!$B$21:$CS$21)</f>
        <v>0</v>
      </c>
      <c r="FX73" s="72">
        <f>SUMIF('Data entry'!$B$13:$CS$13,Totals!$D73,'Data entry'!$B$23:$CS$23)</f>
        <v>0</v>
      </c>
      <c r="FY73" s="71">
        <f ca="1">SUMIF(Calculation!$E$4:$CS$4,Totals!$D73,Calculation!$E$1537:$Z$1537)+SUMIFS('Allocation to schools'!$H$21:$GI$21,'Allocation to schools'!$H$9:$GI$9,Totals!$D73,'Allocation to schools'!$H$10:$GI$10,"from federal sources")</f>
        <v>0</v>
      </c>
      <c r="FZ73" s="71">
        <f ca="1">SUMIF(Calculation!$E$4:$CS$4,Totals!$D73,Calculation!$E$1538:$Z$1538)+SUMIFS('Allocation to schools'!$H$21:$GI$21,'Allocation to schools'!$H$9:$GI$9,Totals!$D73,'Allocation to schools'!$H$10:$GI$10,"from local &amp; State sources")</f>
        <v>0</v>
      </c>
      <c r="GA73" s="72">
        <f ca="1">SUMIF(Calculation!$E$4:$CS$4,Totals!$D73,Calculation!$E$1394:$Z$1394)+SUMIF('Allocation to schools'!$H$9:$IV$9,Totals!$D73,'Allocation to schools'!$H$138:$IV$138)</f>
        <v>0</v>
      </c>
      <c r="GB73" s="72">
        <f ca="1">SUMIF(Calculation!$E$4:$CS$4,Totals!$D73,Calculation!$E$1396:$Z$1396)+SUMIF('Allocation to schools'!$H$9:$IV$9,Totals!$D73,'Allocation to schools'!$H$139:$IV$139)</f>
        <v>0</v>
      </c>
      <c r="GC73" s="72">
        <f ca="1">SUMIF(Calculation!$E$4:$CS$4,Totals!$D73,Calculation!$E$1400:$Z$1400)+SUMIF('Allocation to schools'!$H$9:$IV$9,Totals!$D73,'Allocation to schools'!$H$140:$IV$140)</f>
        <v>0</v>
      </c>
      <c r="GD73" s="72">
        <f ca="1">SUMIF(Calculation!$E$4:$CS$4,Totals!$D73,Calculation!$E$1402:$Z$1402)+SUMIF('Allocation to schools'!$H$9:$IV$9,Totals!$D73,'Allocation to schools'!$H$141:$IV$141)</f>
        <v>0</v>
      </c>
      <c r="GE73" s="72">
        <f ca="1">SUMIF(Calculation!$E$4:$CS$4,Totals!$D73,Calculation!$E$1404:$Z$1404)+SUMIF('Allocation to schools'!$H$9:$IV$9,Totals!$D73,'Allocation to schools'!$H$142:$IV$142)</f>
        <v>0</v>
      </c>
      <c r="GF73" s="72">
        <f ca="1">SUMIF(Calculation!$E$4:$CS$4,Totals!$D73,Calculation!$E$1406:$Z$1406)+SUMIF('Allocation to schools'!$H$9:$IV$9,Totals!$D73,'Allocation to schools'!$H$143:$IV$143)</f>
        <v>0</v>
      </c>
      <c r="GG73" s="72">
        <f ca="1">SUMIF(Calculation!$E$4:$CS$4,Totals!$D73,Calculation!$E$1408:$Z$1408)+SUMIF('Allocation to schools'!$H$9:$IV$9,Totals!$D73,'Allocation to schools'!$H$144:$IV$144)</f>
        <v>0</v>
      </c>
      <c r="GH73" s="72">
        <f ca="1">SUMIF(Calculation!$E$4:$CS$4,Totals!$D73,Calculation!$E$1412:$Z$1412)+SUMIF('Allocation to schools'!$H$9:$IV$9,Totals!$D73,'Allocation to schools'!$H$145:$IV$145)</f>
        <v>0</v>
      </c>
      <c r="GI73" s="72">
        <f ca="1">SUMIF(Calculation!$E$4:$CS$4,Totals!$D73,Calculation!$E$1414:$Z$1414)+SUMIF('Allocation to schools'!$H$9:$IV$9,Totals!$D73,'Allocation to schools'!$H$146:$IV$146)</f>
        <v>0</v>
      </c>
      <c r="GJ73" s="72">
        <f ca="1">SUMIF(Calculation!$E$4:$CS$4,Totals!$D73,Calculation!$E$1416:$Z$1416)+SUMIF('Allocation to schools'!$H$9:$IV$9,Totals!$D73,'Allocation to schools'!$H$147:$IV$147)</f>
        <v>0</v>
      </c>
      <c r="GK73" s="72">
        <f ca="1">SUMIF(Calculation!$E$4:$CS$4,Totals!$D73,Calculation!$E$1418:$Z$1418)+SUMIF('Allocation to schools'!$H$9:$IV$9,Totals!$D73,'Allocation to schools'!$H$148:$IV$148)</f>
        <v>0</v>
      </c>
      <c r="GL73" s="72">
        <f ca="1">SUMIF(Calculation!$E$4:$CS$4,Totals!$D73,Calculation!$E$1420:$Z$1420)+SUMIF('Allocation to schools'!$H$9:$IV$9,Totals!$D73,'Allocation to schools'!$H$149:$IV$149)</f>
        <v>0</v>
      </c>
      <c r="GM73" s="72">
        <f ca="1">SUMIF(Calculation!$E$4:$CS$4,Totals!$D73,Calculation!$E$1424:$Z$1424)+SUMIF('Allocation to schools'!$H$9:$IV$9,Totals!$D73,'Allocation to schools'!$H$150:$IV$150)</f>
        <v>0</v>
      </c>
      <c r="GN73" s="72">
        <f ca="1">SUMIF(Calculation!$E$4:$CS$4,Totals!$D73,Calculation!$E$1426:$Z$1426)+SUMIF('Allocation to schools'!$H$9:$IV$9,Totals!$D73,'Allocation to schools'!$H$151:$IV$151)</f>
        <v>0</v>
      </c>
      <c r="GO73" s="72">
        <f ca="1">SUMIF(Calculation!$E$4:$CS$4,Totals!$D73,Calculation!$E$1428:$Z$1428)+SUMIF('Allocation to schools'!$H$9:$IV$9,Totals!$D73,'Allocation to schools'!$H$152:$IV$152)</f>
        <v>0</v>
      </c>
      <c r="GP73" s="72">
        <f ca="1">SUMIF(Calculation!$E$4:$CS$4,Totals!$D73,Calculation!$E$1430:$Z$1430)+SUMIF('Allocation to schools'!$H$9:$IV$9,Totals!$D73,'Allocation to schools'!$H$153:$IV$153)</f>
        <v>0</v>
      </c>
      <c r="GQ73" s="72">
        <f ca="1">SUMIF(Calculation!$E$4:$CS$4,Totals!$D73,Calculation!$E$1432:$Z$1432)+SUMIF('Allocation to schools'!$H$9:$IV$9,Totals!$D73,'Allocation to schools'!$H$154:$IV$154)</f>
        <v>0</v>
      </c>
      <c r="GR73" s="72">
        <f ca="1">SUMIF(Calculation!$E$4:$CS$4,Totals!$D73,Calculation!$E$1436:$Z$1436)+SUMIF('Allocation to schools'!$H$9:$IV$9,Totals!$D73,'Allocation to schools'!$H$155:$IV$155)</f>
        <v>0</v>
      </c>
      <c r="GS73" s="72">
        <f ca="1">SUMIF(Calculation!$E$4:$CS$4,Totals!$D73,Calculation!$E$1438:$Z$1438)+SUMIF('Allocation to schools'!$H$9:$IV$9,Totals!$D73,'Allocation to schools'!$H$156:$IV$156)</f>
        <v>0</v>
      </c>
      <c r="GT73" s="72">
        <f ca="1">SUMIF(Calculation!$E$4:$CS$4,Totals!$D73,Calculation!$E$1440:$Z$1440)+SUMIF('Allocation to schools'!$H$9:$IV$9,Totals!$D73,'Allocation to schools'!$H$157:$IV$157)</f>
        <v>0</v>
      </c>
      <c r="GU73" s="71">
        <f>SUMIF('Data entry'!$B$13:$CS$13,Totals!$D73,'Data entry'!$B$26:$CS$26)</f>
        <v>0</v>
      </c>
      <c r="GV73" s="71">
        <f>SUMIF('Data entry'!$B$13:$CS$13,Totals!$D73,'Data entry'!$B$27:$CS$27)</f>
        <v>0</v>
      </c>
      <c r="GW73" s="71">
        <f>SUMIF('Data entry'!$B$13:$CS$13,Totals!$D73,'Data entry'!$B$28:$CS$28)</f>
        <v>0</v>
      </c>
      <c r="GX73" s="71">
        <f>SUMIF('Data entry'!$B$13:$CS$13,Totals!$D73,'Data entry'!$B$29:$CS$29)</f>
        <v>0</v>
      </c>
      <c r="GY73" s="71">
        <f>SUMIF('Data entry'!$B$13:$CS$13,Totals!$D73,'Data entry'!$B$30:$CS$30)</f>
        <v>0</v>
      </c>
      <c r="GZ73" s="71">
        <f>SUMIF('Data entry'!$B$13:$CS$13,Totals!$D73,'Data entry'!$B$34:$CS$34)</f>
        <v>0</v>
      </c>
      <c r="HA73" s="71">
        <f>SUMIF('Data entry'!$B$13:$CS$13,Totals!$D73,'Data entry'!$B$35:$CS$35)</f>
        <v>0</v>
      </c>
      <c r="HB73" s="72">
        <f>SUMIF('Data entry'!$B$13:$CS$13,Totals!$D73,'Data entry'!$B$39:$CS$39)</f>
        <v>0</v>
      </c>
      <c r="HC73" s="72">
        <f>SUMIF('Data entry'!$B$13:$CS$13,Totals!$D73,'Data entry'!$B$74:$CS$74)</f>
        <v>0</v>
      </c>
      <c r="HD73" s="71">
        <f>SUMIF('Data entry'!$B$13:$CS$13,Totals!$D73,'Data entry'!$B$77:$CS$77)</f>
        <v>0</v>
      </c>
      <c r="HE73" s="71">
        <f>SUMIF('Data entry'!$B$13:$CS$13,Totals!$D73,'Data entry'!$B$80:$CS$80)</f>
        <v>0</v>
      </c>
      <c r="HF73" s="72">
        <f>SUMIF('Data entry'!$B$13:$CS$13,Totals!$D73,'Data entry'!$B$81:$CS$81)</f>
        <v>0</v>
      </c>
      <c r="HG73" s="72">
        <f>SUMIF('Data entry'!$B$13:$CS$13,Totals!$D73,'Data entry'!$B$83:$CS$83)</f>
        <v>0</v>
      </c>
      <c r="HH73" s="72">
        <f>SUMIF('Data entry'!$B$13:$CS$13,Totals!$D73,'Data entry'!$B$84:$CS$84)</f>
        <v>0</v>
      </c>
      <c r="HI73" s="72">
        <f>SUMIF('Data entry'!$B$13:$CS$13,Totals!$D73,'Data entry'!$B$86:$CS$86)</f>
        <v>0</v>
      </c>
      <c r="HJ73" s="68"/>
      <c r="HK73" s="68"/>
      <c r="HL73" s="68"/>
      <c r="HM73" s="72">
        <f>SUMIF('Data entry'!$B$13:$CS$13,Totals!$D73,'Data entry'!$B$90:$CS$90)</f>
        <v>0</v>
      </c>
      <c r="HN73" s="72">
        <f>SUMIF('Data entry'!$B$13:$CS$13,Totals!$D73,'Data entry'!$B$91:$CS$91)</f>
        <v>0</v>
      </c>
      <c r="HO73" s="72">
        <f>SUMIF('Data entry'!$B$13:$CS$13,Totals!$D73,'Data entry'!$B$92:$CS$92)</f>
        <v>0</v>
      </c>
      <c r="HP73" s="72">
        <f>SUMIF('Data entry'!$B$13:$CS$13,Totals!$D73,'Data entry'!$B$93:$CS$93)</f>
        <v>0</v>
      </c>
      <c r="HQ73" s="72">
        <f>SUMIF('Data entry'!$B$13:$CS$13,Totals!$D73,'Data entry'!$B$94:$CS$94)</f>
        <v>0</v>
      </c>
      <c r="HR73" s="72">
        <f>SUMIF('Data entry'!$B$13:$CS$13,Totals!$D73,'Data entry'!$B$95:$CS$95)</f>
        <v>0</v>
      </c>
      <c r="HS73" s="72">
        <f>SUMIF('Data entry'!$B$13:$CS$13,Totals!$D73,'Data entry'!$B$96:$CS$96)</f>
        <v>0</v>
      </c>
      <c r="HT73" s="72">
        <f>SUMIF('Data entry'!$B$13:$CS$13,Totals!$D73,'Data entry'!$B$97:$CS$97)</f>
        <v>0</v>
      </c>
      <c r="HU73" s="72">
        <f>SUMIF('Data entry'!$B$13:$CS$13,Totals!$D73,'Data entry'!$B$98:$CS$98)</f>
        <v>0</v>
      </c>
      <c r="HV73" s="72">
        <f>SUMIF('Data entry'!$B$13:$CS$13,Totals!$D73,'Data entry'!$B$99:$CS$99)</f>
        <v>0</v>
      </c>
      <c r="HW73" s="72">
        <f t="shared" si="20"/>
        <v>0</v>
      </c>
      <c r="HX73" s="72">
        <f>SUMIF('Data entry'!$B$13:$CS$13,Totals!$D73,'Data entry'!$B$108:$CS$108)</f>
        <v>0</v>
      </c>
      <c r="HY73" s="72">
        <f>SUMIF('Data entry'!$B$13:$CS$13,Totals!$D73,'Data entry'!$B$109:$CS$109)</f>
        <v>0</v>
      </c>
      <c r="HZ73" s="72">
        <f>SUMIF('Data entry'!$B$13:$CS$13,Totals!$D73,'Data entry'!$B$110:$CS$110)</f>
        <v>0</v>
      </c>
      <c r="IA73" s="72">
        <f>SUMIF('Data entry'!$B$13:$CS$13,Totals!$D73,'Data entry'!$B$111:$CS$111)</f>
        <v>0</v>
      </c>
      <c r="IB73" s="72">
        <f>SUMIF('Data entry'!$B$13:$CS$13,Totals!$D73,'Data entry'!$B$112:$CS$112)</f>
        <v>0</v>
      </c>
      <c r="IC73" s="72">
        <f>SUMIF('Data entry'!$B$13:$CS$13,Totals!$D73,'Data entry'!$B$113:$CS$113)</f>
        <v>0</v>
      </c>
      <c r="ID73" s="72">
        <f>SUMIF('Data entry'!$B$13:$CS$13,Totals!$D73,'Data entry'!$B$114:$CS$114)</f>
        <v>0</v>
      </c>
      <c r="IE73" s="72">
        <f>SUMIF('Data entry'!$B$13:$CS$13,Totals!$D73,'Data entry'!$B$115:$CS$115)</f>
        <v>0</v>
      </c>
      <c r="IF73" s="72">
        <f>SUMIF('Data entry'!$B$13:$CS$13,Totals!$D73,'Data entry'!$B$116:$CS$116)</f>
        <v>0</v>
      </c>
      <c r="IG73" s="72">
        <f>SUMIF('Data entry'!$B$13:$CS$13,Totals!$D73,'Data entry'!$B$118:$CS$118)</f>
        <v>0</v>
      </c>
      <c r="IH73" s="72">
        <f>SUMIF('Data entry'!$B$13:$CS$13,Totals!$D73,'Data entry'!$B$120:$CS$120)</f>
        <v>0</v>
      </c>
      <c r="II73" s="72">
        <f>SUMIF('Data entry'!$B$13:$CS$13,Totals!$D73,'Data entry'!$B$125:$CS$125)</f>
        <v>0</v>
      </c>
      <c r="IJ73" s="72">
        <f>SUMIF('Data entry'!$B$13:$CS$13,Totals!$D73,'Data entry'!$B$126:$CS$126)</f>
        <v>0</v>
      </c>
      <c r="IK73" s="72">
        <f>SUMIF('Data entry'!$B$13:$CS$13,Totals!$D73,'Data entry'!$B$127:$CS$127)</f>
        <v>0</v>
      </c>
      <c r="IL73" s="72">
        <f>SUMIF('Data entry'!$B$13:$CS$13,Totals!$D73,'Data entry'!$B$128:$CS$128)</f>
        <v>0</v>
      </c>
      <c r="IM73" s="72">
        <f>SUMIF('Data entry'!$B$13:$CS$13,Totals!$D73,'Data entry'!$B$129:$CS$129)</f>
        <v>0</v>
      </c>
      <c r="IN73" s="72">
        <f>SUMIF('Data entry'!$B$13:$CS$13,Totals!$D73,'Data entry'!$B$130:$CS$130)</f>
        <v>0</v>
      </c>
      <c r="IO73" s="72">
        <f>SUMIF('Data entry'!$B$13:$CS$13,Totals!$D73,'Data entry'!$B$131:$CS$131)</f>
        <v>0</v>
      </c>
      <c r="IP73" s="72">
        <f>SUMIF('Data entry'!$B$13:$CS$13,Totals!$D73,'Data entry'!$B$132:$CS$132)</f>
        <v>0</v>
      </c>
      <c r="IQ73" s="72">
        <f>SUMIF('Data entry'!$B$13:$CS$13,Totals!$D73,'Data entry'!$B$133:$CS$133)</f>
        <v>0</v>
      </c>
      <c r="IR73" s="72">
        <f>SUMIF('Data entry'!$B$13:$CS$13,Totals!$D73,'Data entry'!$B$135:$CS$135)</f>
        <v>0</v>
      </c>
      <c r="IS73" s="72">
        <f>SUMIF('Data entry'!$B$13:$CS$13,Totals!$D73,'Data entry'!$B$137:$CS$137)</f>
        <v>0</v>
      </c>
      <c r="IT73" s="72">
        <f>SUMIF('Data entry'!$B$13:$CS$13,Totals!$D73,'Data entry'!$B$139:$CS$139)</f>
        <v>0</v>
      </c>
      <c r="IU73" s="77">
        <f>IF(D73=0,0,SUMIF('Data entry'!$B$13:$CS$13,Totals!$D73,'Data entry'!$B$140:$CS$140))</f>
        <v>0</v>
      </c>
      <c r="IV73" s="72">
        <f ca="1">SUMIF(Calculation!$E$4:$CS$4,Totals!$D73,Calculation!$E$1442:$Z$1442)+SUMIF('Allocation to schools'!$H$9:$IV$9,Totals!$D73,'Allocation to schools'!$H$133:$IV$133)</f>
        <v>0</v>
      </c>
      <c r="IW73" s="72">
        <f>SUMIF('Data entry'!$B$13:$CS$13,Totals!$D73,'Data entry'!$B$103:$CS$103)</f>
        <v>0</v>
      </c>
      <c r="IX73" s="25" t="str">
        <f t="shared" si="21"/>
        <v>The School's program 200 special education spending was equal to base, weighted, IDEA, and other special education funding.</v>
      </c>
    </row>
    <row r="74" spans="1:258" ht="14.5" hidden="1">
      <c r="A74" s="64" t="s">
        <v>136</v>
      </c>
      <c r="B74" s="64">
        <f>VLOOKUP(A74,'School listing'!$A$7:$E$99,2,FALSE)</f>
        <v>0</v>
      </c>
      <c r="C74" s="87" t="str">
        <f>IF(VLOOKUP(A74,'School listing'!$A$7:$E$99,3,FALSE)="","",VLOOKUP(A74,'School listing'!$A$7:$E$99,3,FALSE))</f>
        <v/>
      </c>
      <c r="D74" s="66">
        <f>VLOOKUP(A74,'School listing'!$A$7:$F$99,6,FALSE)</f>
        <v>0</v>
      </c>
      <c r="E74" s="79">
        <f>VLOOKUP(A74,'School listing'!$A$7:$E$100,4,FALSE)</f>
        <v>0</v>
      </c>
      <c r="F74" s="88"/>
      <c r="G74" s="82">
        <f ca="1">SUMIF(Calculation!$E$4:$CS$4,Totals!$D74,Calculation!$E$12:$Z$12)+SUMIF('Allocation to schools'!$H$9:$IV$9,Totals!$D74,'Allocation to schools'!$H$12:$IV$12)+SUMIF('Allocation to schools'!$H$9:$IV$9,Totals!$D74,'Allocation to schools'!$H$21:$IV$21)</f>
        <v>0</v>
      </c>
      <c r="H74" s="82">
        <f ca="1">SUMIF(Calculation!$E$4:$CS$4,Totals!$D74,Calculation!$E$117:$Z$117)+SUMIF('Allocation to schools'!$H$9:$IV$9,Totals!$D74,'Allocation to schools'!$H$13:$IV$13)+SUMIF('Allocation to schools'!$H$9:$IV$9,Totals!$D74,'Allocation to schools'!$H$22:$IV$22)</f>
        <v>0</v>
      </c>
      <c r="I74" s="72">
        <f ca="1">SUMIF(Calculation!$E$4:$CS$4,Totals!$D74,Calculation!$E$242:$Z$242)+SUMIF('Allocation to schools'!$H$9:$IV$9,Totals!$D74,'Allocation to schools'!$H$14:$IV$14)</f>
        <v>0</v>
      </c>
      <c r="J74" s="72">
        <f ca="1">SUMIF(Calculation!$E$4:$CS$4,Totals!$D74,Calculation!$E$640:$Z$640)+SUMIF('Allocation to schools'!$H$9:$IV$9,Totals!$D74,'Allocation to schools'!$H$15:$IV$15)</f>
        <v>0</v>
      </c>
      <c r="K74" s="72">
        <f>SUMIF('Data entry'!$B$13:$CS$13,Totals!$D74,'Data entry'!$B$41:$CS$41)</f>
        <v>0</v>
      </c>
      <c r="L74" s="72">
        <f ca="1">SUMIF(Calculation!$E$4:$CS$4,Totals!$D74,Calculation!$E$955:$Z$955)+SUMIF('Allocation to schools'!$H$9:$IV$9,Totals!$D74,'Allocation to schools'!$H$17:$IV$17)</f>
        <v>0</v>
      </c>
      <c r="M74" s="72">
        <f ca="1">SUMIF(Calculation!$E$4:$CS$4,Totals!$D74,Calculation!$E$1120:$Z$1120)+SUMIF('Allocation to schools'!$H$9:$IV$9,Totals!$D74,'Allocation to schools'!$H$18:$IV$18)</f>
        <v>0</v>
      </c>
      <c r="N74" s="71">
        <f ca="1">SUMIF(Calculation!$E$4:$CS$4,Totals!$D74,Calculation!$E$1458:$Z$1458)+SUMIF('Allocation to schools'!$H$9:$IV$9,Totals!$D74,'Allocation to schools'!$H$19:$IV$19)-SUMIF(Calculation!$E$4:$CS$4,Totals!$D74,Calculation!$E$1120:$Z$1120)-SUMIF(Calculation!$E$4:$CS$4,Totals!$D74,Calculation!$E$955:$Z$955)</f>
        <v>0</v>
      </c>
      <c r="O74" s="71">
        <f ca="1">SUMIF(Calculation!$E$4:$CS$4,Totals!$D74,Calculation!$E$1560:$Z$1560)+SUMIFS('Allocation to schools'!$H$12:$GI$12,'Allocation to schools'!$H$9:$GI$9,Totals!$D74,'Allocation to schools'!$H$10:$GI$10,"from federal sources")+SUMIFS('Allocation to schools'!$H$21:$GI$21,'Allocation to schools'!$H$9:$GI$9,Totals!$D74,'Allocation to schools'!$H$10:$GI$10,"from federal sources")</f>
        <v>0</v>
      </c>
      <c r="P74" s="71">
        <f ca="1">SUMIF(Calculation!$E$4:$CS$4,Totals!$D74,Calculation!$E$1561:$Z$1561)+SUMIFS('Allocation to schools'!$H$13:$GI$13,'Allocation to schools'!$H$9:$GI$9,Totals!$D74,'Allocation to schools'!$H$10:$GI$10,"from federal sources")+SUMIFS('Allocation to schools'!$H$22:$GI$22,'Allocation to schools'!$H$9:$GI$9,Totals!$D74,'Allocation to schools'!$H$10:$GI$10,"from federal sources")</f>
        <v>0</v>
      </c>
      <c r="Q74" s="71">
        <f ca="1">SUMIF(Calculation!$E$4:$CS$4,Totals!$D74,Calculation!$E$1562:$Z$1562)+SUMIFS('Allocation to schools'!$H$188:$GI$188,'Allocation to schools'!$H$9:$GI$9,Totals!$D74,'Allocation to schools'!$H$10:$GI$10,"from federal sources")+SUMIF('Data entry'!$B$13:$CS$13,Totals!$D74,'Data entry'!$B$42:$CS$42)</f>
        <v>0</v>
      </c>
      <c r="R74" s="82">
        <f ca="1">SUMIF(Calculation!$E$4:$CS$4,Totals!$D74,Calculation!$E$1229:$Z$1229)+SUMIF('Allocation to schools'!$H$9:$IV$9,Totals!$D74,'Allocation to schools'!$H$20:$IV$20)+SUMIF('Allocation to schools'!$H$9:$IV$9,Totals!$D74,'Allocation to schools'!$H$22:$IV$22)</f>
        <v>0</v>
      </c>
      <c r="S74" s="72">
        <f ca="1">SUMIF(Calculation!$E$4:$CS$4,Totals!$D74,Calculation!$E$19:$Z$19)+SUMIF('Allocation to schools'!$H$9:$IV$9,Totals!$D74,'Allocation to schools'!$H$24:$IV$24)</f>
        <v>0</v>
      </c>
      <c r="T74" s="72">
        <f ca="1">SUMIF(Calculation!$E$4:$CS$4,Totals!$D74,Calculation!$E$124:$Z$124)+SUMIF('Allocation to schools'!$H$9:$IV$9,Totals!$D74,'Allocation to schools'!$H$25:$IV$25)</f>
        <v>0</v>
      </c>
      <c r="U74" s="72">
        <f ca="1">SUMIF(Calculation!$E$4:$CS$4,Totals!$D74,Calculation!$E$269:$Z$269)+SUMIF('Allocation to schools'!$H$9:$IV$9,Totals!$D74,'Allocation to schools'!$H$26:$IV$26)</f>
        <v>0</v>
      </c>
      <c r="V74" s="72">
        <f ca="1">SUMIF(Calculation!$E$4:$CS$4,Totals!$D74,Calculation!$E$647:$Z$647)+SUMIF('Allocation to schools'!$H$9:$IV$9,Totals!$D74,'Allocation to schools'!$H$27:$IV$27)</f>
        <v>0</v>
      </c>
      <c r="W74" s="72">
        <f>SUMIF('Data entry'!$B$13:$CS$13,Totals!$D74,'Data entry'!$B$43:$CS$43)</f>
        <v>0</v>
      </c>
      <c r="X74" s="72">
        <f ca="1">SUMIF(Calculation!$E$4:$CS$4,Totals!$D74,Calculation!$E$962:$Z$962)+SUMIF('Allocation to schools'!$H$9:$IV$9,Totals!$D74,'Allocation to schools'!$H$29:$IV$29)</f>
        <v>0</v>
      </c>
      <c r="Y74" s="72">
        <f ca="1">SUMIF(Calculation!$E$4:$CS$4,Totals!$D74,Calculation!$E$1127:$Z$1127)+SUMIF('Allocation to schools'!$H$9:$IV$9,Totals!$D74,'Allocation to schools'!$H$30:$IV$30)</f>
        <v>0</v>
      </c>
      <c r="Z74" s="71">
        <f ca="1">SUMIF(Calculation!$E$4:$CS$4,Totals!$D74,Calculation!$E$1463:$Z$1463)+SUMIF('Allocation to schools'!$H$9:$IV$9,Totals!$D74,'Allocation to schools'!$H$31:$IV$31)-SUMIF(Calculation!$E$4:$CS$4,Totals!$D74,Calculation!$E$962:$Z$962)-SUMIF(Calculation!$E$4:$CS$4,Totals!$D74,Calculation!$E$1127:$Z$1127)</f>
        <v>0</v>
      </c>
      <c r="AA74" s="71">
        <f ca="1">SUMIF(Calculation!$E$4:$CS$4,Totals!$D74,Calculation!$E$1563:$Z$1563)+SUMIFS('Allocation to schools'!$H$24:$GI$24,'Allocation to schools'!$H$9:$GI$9,Totals!$D74,'Allocation to schools'!$H$10:$GI$10,"from federal sources")</f>
        <v>0</v>
      </c>
      <c r="AB74" s="71">
        <f ca="1">SUMIF(Calculation!$E$4:$CS$4,Totals!$D74,Calculation!$E$1564:$Z$1564)+SUMIFS('Allocation to schools'!$H$25:$GI$25,'Allocation to schools'!$H$9:$GI$9,Totals!$D74,'Allocation to schools'!$H$10:$GI$10,"from federal sources")</f>
        <v>0</v>
      </c>
      <c r="AC74" s="71">
        <f ca="1">SUMIF(Calculation!$E$4:$CS$4,Totals!$D74,Calculation!$E$1571:$Z$1571)+SUMIFS('Allocation to schools'!$H$189:$GI$189,'Allocation to schools'!$H$9:$GI$9,Totals!$D74,'Allocation to schools'!$H$10:$GI$10,"from federal sources")</f>
        <v>0</v>
      </c>
      <c r="AD74" s="72">
        <f ca="1">SUMIF(Calculation!$E$4:$CS$4,Totals!$D74,Calculation!$E$1240:$Z$1240)+SUMIF('Allocation to schools'!$H$9:$IV$9,Totals!$D74,'Allocation to schools'!$H$32:$IV$32)</f>
        <v>0</v>
      </c>
      <c r="AE74" s="72">
        <f ca="1">SUMIF(Calculation!$E$4:$CS$4,Totals!$D74,Calculation!$E$26:$Z$26)+SUMIF('Allocation to schools'!$H$9:$IV$9,Totals!$D74,'Allocation to schools'!$H$33:$IV$33)</f>
        <v>0</v>
      </c>
      <c r="AF74" s="72">
        <f ca="1">SUMIF(Calculation!$E$4:$CS$4,Totals!$D74,Calculation!$E$131:$Z$131)+SUMIF('Allocation to schools'!$H$9:$IV$9,Totals!$D74,'Allocation to schools'!$H$34:$IV$34)</f>
        <v>0</v>
      </c>
      <c r="AG74" s="72">
        <f ca="1">SUMIF(Calculation!$E$4:$CS$4,Totals!$D74,Calculation!$E$296:$Z$296)+SUMIF('Allocation to schools'!$H$9:$IV$9,Totals!$D74,'Allocation to schools'!$H$35:$IV$35)</f>
        <v>0</v>
      </c>
      <c r="AH74" s="72">
        <f ca="1">SUMIF(Calculation!$E$4:$CS$4,Totals!$D74,Calculation!$E$654:$Z$654)+SUMIF('Allocation to schools'!$H$9:$IV$9,Totals!$D74,'Allocation to schools'!$H$36:$IV$36)</f>
        <v>0</v>
      </c>
      <c r="AI74" s="72">
        <f>SUMIF('Data entry'!$B$13:$CS$13,Totals!$D74,'Data entry'!$B$45:$CS$45)</f>
        <v>0</v>
      </c>
      <c r="AJ74" s="72">
        <f ca="1">SUMIF(Calculation!$E$4:$CS$4,Totals!$D74,Calculation!$E$969:$Z$969)+SUMIF('Allocation to schools'!$H$9:$IV$9,Totals!$D74,'Allocation to schools'!$H$38:$IV$38)</f>
        <v>0</v>
      </c>
      <c r="AK74" s="72">
        <f ca="1">SUMIF(Calculation!$E$4:$CS$4,Totals!$D74,Calculation!$E$1134:$Z$1134)+SUMIF('Allocation to schools'!$H$9:$IV$9,Totals!$D74,'Allocation to schools'!$H$39:$IV$39)</f>
        <v>0</v>
      </c>
      <c r="AL74" s="71">
        <f ca="1">SUMIF(Calculation!$E$4:$CS$4,Totals!$D74,Calculation!$E$1468:$Z$1468)+SUMIF('Allocation to schools'!$H$9:$IV$9,Totals!$D74,'Allocation to schools'!$H$40:$IV$40)-SUMIF(Calculation!$E$4:$CS$4,Totals!$D74,Calculation!$E$969:$Z$969)-SUMIF(Calculation!$E$4:$CS$4,Totals!$D74,Calculation!$E$1134:$Z$1134)</f>
        <v>0</v>
      </c>
      <c r="AM74" s="71">
        <f ca="1">SUMIF(Calculation!$E$4:$CS$4,Totals!$D74,Calculation!$E$1572:$Z$1572)+SUMIFS('Allocation to schools'!$H$33:$GI$33,'Allocation to schools'!$H$9:$GI$9,Totals!$D74,'Allocation to schools'!$H$10:$GI$10,"from federal sources")</f>
        <v>0</v>
      </c>
      <c r="AN74" s="71">
        <f ca="1">SUMIF(Calculation!$E$4:$CS$4,Totals!$D74,Calculation!$E$1573:$Z$1573)+SUMIFS('Allocation to schools'!$H$34:$GI$34,'Allocation to schools'!$H$9:$GI$9,Totals!$D74,'Allocation to schools'!$H$10:$GI$10,"from federal sources")</f>
        <v>0</v>
      </c>
      <c r="AO74" s="71">
        <f ca="1">SUMIF(Calculation!$E$4:$CS$4,Totals!$D74,Calculation!$E$1580:$Z$1580)+SUMIFS('Allocation to schools'!$H$190:$GI$190,'Allocation to schools'!$H$9:$GI$9,Totals!$D74,'Allocation to schools'!$H$10:$GI$10,"from federal sources")</f>
        <v>0</v>
      </c>
      <c r="AP74" s="72">
        <f ca="1">SUMIF(Calculation!$E$4:$CS$4,Totals!$D74,Calculation!$E$1251:$Z$1251)+SUMIF('Allocation to schools'!$H$9:$IV$9,Totals!$D74,'Allocation to schools'!$H$41:$IV$41)</f>
        <v>0</v>
      </c>
      <c r="AQ74" s="72">
        <f ca="1">SUMIF(Calculation!$E$4:$CS$4,Totals!$D74,Calculation!$E$33:$Z$33)+SUMIF('Allocation to schools'!$H$9:$IV$9,Totals!$D74,'Allocation to schools'!$H$42:$IV$42)</f>
        <v>0</v>
      </c>
      <c r="AR74" s="72">
        <f ca="1">SUMIF(Calculation!$E$4:$CS$4,Totals!$D74,Calculation!$E$138:$Z$138)+SUMIF('Allocation to schools'!$H$9:$IV$9,Totals!$D74,'Allocation to schools'!$H$43:$IV$43)</f>
        <v>0</v>
      </c>
      <c r="AS74" s="72">
        <f ca="1">SUMIF(Calculation!$E$4:$CS$4,Totals!$D74,Calculation!$E$323:$Z$323)+SUMIF('Allocation to schools'!$H$9:$IV$9,Totals!$D74,'Allocation to schools'!$H$44:$IV$44)</f>
        <v>0</v>
      </c>
      <c r="AT74" s="72">
        <f ca="1">SUMIF(Calculation!$E$4:$CS$4,Totals!$D74,Calculation!$E$661:$Z$661)+SUMIF('Allocation to schools'!$H$9:$IV$9,Totals!$D74,'Allocation to schools'!$H$45:$IV$45)</f>
        <v>0</v>
      </c>
      <c r="AU74" s="72">
        <f>SUMIF('Data entry'!$B$13:$CS$13,Totals!$D74,'Data entry'!$B$47:$CS$47)</f>
        <v>0</v>
      </c>
      <c r="AV74" s="72">
        <f ca="1">SUMIF(Calculation!$E$4:$CS$4,Totals!$D74,Calculation!$E$976:$Z$976)+SUMIF('Allocation to schools'!$H$9:$IV$9,Totals!$D74,'Allocation to schools'!$H$47:$IV$47)</f>
        <v>0</v>
      </c>
      <c r="AW74" s="72">
        <f ca="1">SUMIF(Calculation!$E$4:$CS$4,Totals!$D74,Calculation!$E$1060:$Z$1060)+SUMIF('Allocation to schools'!$H$9:$IV$9,Totals!$D74,'Allocation to schools'!$H$48:$IV$48)</f>
        <v>0</v>
      </c>
      <c r="AX74" s="72">
        <f ca="1">SUMIF(Calculation!$E$4:$CS$4,Totals!$D74,Calculation!$E$1141:$Z$1141)+SUMIF('Allocation to schools'!$H$9:$IV$9,Totals!$D74,'Allocation to schools'!$H$49:$IV$49)</f>
        <v>0</v>
      </c>
      <c r="AY74" s="83">
        <f ca="1">SUMIF(Calculation!$E$4:$CS$4,Totals!$D74,Calculation!$E$1473:$Z$1473)+SUMIF('Allocation to schools'!$H$9:$IV$9,Totals!$D74,'Allocation to schools'!$H$50:$IV$50)-SUMIF(Calculation!$E$4:$CS$4,Totals!$D74,Calculation!$E$976:$Z$976)-SUMIF(Calculation!$E$4:$CS$4,Totals!$D74,Calculation!$E$1060:$Z$1060)-SUMIF(Calculation!$E$4:$CS$4,Totals!$D74,Calculation!$E$1141:$Z$1141)</f>
        <v>0</v>
      </c>
      <c r="AZ74" s="83">
        <f ca="1">SUMIF(Calculation!$E$4:$CS$4,Totals!$D74,Calculation!$E$1581:$Z$1581)+SUMIFS('Allocation to schools'!$H$42:$GI$42,'Allocation to schools'!$H$9:$GI$9,Totals!$D74,'Allocation to schools'!$H$10:$GI$10,"from federal sources")</f>
        <v>0</v>
      </c>
      <c r="BA74" s="83">
        <f ca="1">SUMIF(Calculation!$E$4:$CS$4,Totals!$D74,Calculation!$E$1582:$Z$1582)+SUMIFS('Allocation to schools'!$H$43:$GI$43,'Allocation to schools'!$H$9:$GI$9,Totals!$D74,'Allocation to schools'!$H$10:$GI$10,"from federal sources")</f>
        <v>0</v>
      </c>
      <c r="BB74" s="83">
        <f ca="1">SUMIF(Calculation!$E$4:$CS$4,Totals!$D74,Calculation!$E$1589:$Z$1589)+SUMIFS('Allocation to schools'!$H$191:$GI$191,'Allocation to schools'!$H$9:$GI$9,Totals!$D74,'Allocation to schools'!$H$10:$GI$10,"from federal sources")</f>
        <v>0</v>
      </c>
      <c r="BC74" s="72">
        <f ca="1">SUMIF(Calculation!$E$4:$CS$4,Totals!$D74,Calculation!$E$1262:$Z$1262)+SUMIF('Allocation to schools'!$H$9:$IV$9,Totals!$D74,'Allocation to schools'!$H$51:$IV$51)</f>
        <v>0</v>
      </c>
      <c r="BD74" s="72">
        <f ca="1">SUMIF(Calculation!$E$4:$CS$4,Totals!$D74,Calculation!$E$40:$Z$40)+SUMIF('Allocation to schools'!$H$9:$IV$9,Totals!$D74,'Allocation to schools'!$H$52:$IV$52)</f>
        <v>0</v>
      </c>
      <c r="BE74" s="72">
        <f ca="1">SUMIF(Calculation!$E$4:$CS$4,Totals!$D74,Calculation!$E$145:$Z$145)+SUMIF('Allocation to schools'!$H$9:$IV$9,Totals!$D74,'Allocation to schools'!$H$53:$IV$53)</f>
        <v>0</v>
      </c>
      <c r="BF74" s="72">
        <f ca="1">SUMIF(Calculation!$E$4:$CS$4,Totals!$D74,Calculation!$E$350:$Z$350)+SUMIF('Allocation to schools'!$H$9:$IV$9,Totals!$D74,'Allocation to schools'!$H$54:$IV$54)</f>
        <v>0</v>
      </c>
      <c r="BG74" s="72">
        <f ca="1">SUMIF(Calculation!$E$4:$CS$4,Totals!$D74,Calculation!$E$668:$Z$668)+SUMIF('Allocation to schools'!$H$9:$IV$9,Totals!$D74,'Allocation to schools'!$H$55:$IV$55)</f>
        <v>0</v>
      </c>
      <c r="BH74" s="72">
        <f>SUMIF('Data entry'!$B$13:$CS$13,Totals!$D74,'Data entry'!$B$49:$CS$49)</f>
        <v>0</v>
      </c>
      <c r="BI74" s="72">
        <f ca="1">SUMIF(Calculation!$E$4:$CS$4,Totals!$D74,Calculation!$E$983:$Z$983)+SUMIF('Allocation to schools'!$H$9:$IV$9,Totals!$D74,'Allocation to schools'!$H$57:$IV$57)</f>
        <v>0</v>
      </c>
      <c r="BJ74" s="72">
        <f ca="1">SUMIF(Calculation!$E$4:$CS$4,Totals!$D74,Calculation!$E$1148:$Z$1148)+SUMIF('Allocation to schools'!$H$9:$IV$9,Totals!$D74,'Allocation to schools'!$H$58:$IV$58)</f>
        <v>0</v>
      </c>
      <c r="BK74" s="71">
        <f ca="1">SUMIF(Calculation!$E$4:$CS$4,Totals!$D74,Calculation!$E$1478:$Z$1478)+SUMIF('Allocation to schools'!$H$9:$IV$9,Totals!$D74,'Allocation to schools'!$H$59:$IV$59)-SUMIF(Calculation!$E$4:$CS$4,Totals!$D74,Calculation!$E$983:$Z$983)-SUMIF(Calculation!$E$4:$CS$4,Totals!$D74,Calculation!$E$1148:$Z$1148)</f>
        <v>0</v>
      </c>
      <c r="BL74" s="71">
        <f ca="1">SUMIF(Calculation!$E$4:$CS$4,Totals!$D74,Calculation!$E$1590:$Z$1590)+SUMIFS('Allocation to schools'!$H$52:$GI$52,'Allocation to schools'!$H$9:$GI$9,Totals!$D74,'Allocation to schools'!$H$10:$GI$10,"from federal sources")</f>
        <v>0</v>
      </c>
      <c r="BM74" s="71">
        <f ca="1">SUMIF(Calculation!$E$4:$CS$4,Totals!$D74,Calculation!$E$1591:$Z$1591)+SUMIFS('Allocation to schools'!$H$53:$GI$53,'Allocation to schools'!$H$9:$GI$9,Totals!$D74,'Allocation to schools'!$H$10:$GI$10,"from federal sources")</f>
        <v>0</v>
      </c>
      <c r="BN74" s="71">
        <f ca="1">SUMIF(Calculation!$E$4:$CS$4,Totals!$D74,Calculation!$E$1598:$Z$1598)+SUMIFS('Allocation to schools'!$H$192:$GI$192,'Allocation to schools'!$H$9:$GI$9,Totals!$D74,'Allocation to schools'!$H$10:$GI$10,"from federal sources")</f>
        <v>0</v>
      </c>
      <c r="BO74" s="72">
        <f ca="1">SUMIF(Calculation!$E$4:$CS$4,Totals!$D74,Calculation!$E$1273:$Z$1273)+SUMIF('Allocation to schools'!$H$9:$IV$9,Totals!$D74,'Allocation to schools'!$H$60:$IV$60)</f>
        <v>0</v>
      </c>
      <c r="BP74" s="72">
        <f ca="1">SUMIF(Calculation!$E$4:$CS$4,Totals!$D74,Calculation!$E$47:$Z$47)+SUMIF(Calculation!$E$4:$CS$4,Totals!$D74,Calculation!$E$54:$Z$54)+SUMIF('Allocation to schools'!$H$9:$IV$9,Totals!$D74,'Allocation to schools'!$H$61:$IV$61)</f>
        <v>0</v>
      </c>
      <c r="BQ74" s="72">
        <f ca="1">SUMIF(Calculation!$E$4:$CS$4,Totals!$D74,Calculation!$E$152:$Z$152)+SUMIF(Calculation!$E$4:$CS$4,Totals!$D74,Calculation!$E$159:$Z$159)+SUMIF('Allocation to schools'!$H$9:$IV$9,Totals!$D74,'Allocation to schools'!$H$62:$IV$62)</f>
        <v>0</v>
      </c>
      <c r="BR74" s="72">
        <f ca="1">SUMIF(Calculation!$E$4:$CS$4,Totals!$D74,Calculation!$E$377:$Z$377)+SUMIF(Calculation!$E$4:$CS$4,Totals!$D74,Calculation!$E$404:$Z$404)+SUMIF('Allocation to schools'!$H$9:$IV$9,Totals!$D74,'Allocation to schools'!$H$63:$IV$63)</f>
        <v>0</v>
      </c>
      <c r="BS74" s="72">
        <f ca="1">SUMIF(Calculation!$E$4:$CS$4,Totals!$D74,Calculation!$E$675:$Z$675)+SUMIF(Calculation!$E$4:$CS$4,Totals!$D74,Calculation!$E$682:$Z$682)+SUMIF('Allocation to schools'!$H$9:$IV$9,Totals!$D74,'Allocation to schools'!$H$64:$IV$64)</f>
        <v>0</v>
      </c>
      <c r="BT74" s="72">
        <f>SUMIF('Data entry'!$B$13:$CS$13,Totals!$D74,'Data entry'!$B$51:$CS$51)</f>
        <v>0</v>
      </c>
      <c r="BU74" s="72">
        <f ca="1">SUMIF(Calculation!$E$4:$CS$4,Totals!$D74,Calculation!$E$990:$Z$990)+SUMIF(Calculation!$E$4:$CS$4,Totals!$D74,Calculation!$E$997:$Z$997)+SUMIF('Allocation to schools'!$H$9:$IV$9,Totals!$D74,'Allocation to schools'!$H$66:$IV$66)</f>
        <v>0</v>
      </c>
      <c r="BV74" s="72">
        <f ca="1">SUMIF(Calculation!$E$4:$CS$4,Totals!$D74,Calculation!$E$1086:$Z$1086)+SUMIF('Allocation to schools'!$H$9:$IV$9,Totals!$D74,'Allocation to schools'!$H$67:$IV$67)</f>
        <v>0</v>
      </c>
      <c r="BW74" s="72">
        <f ca="1">SUMIF(Calculation!$E$4:$CS$4,Totals!$D74,Calculation!$E$1155:$Z$1155)+SUMIF(Calculation!$E$4:$CS$4,Totals!$D74,Calculation!$E$1162:$Z$1162)+SUMIF('Allocation to schools'!$H$9:$IV$9,Totals!$D74,'Allocation to schools'!$H$68:$IV$68)</f>
        <v>0</v>
      </c>
      <c r="BX74" s="71">
        <f ca="1">SUMIF(Calculation!$E$4:$CS$4,Totals!$D74,Calculation!$E$1483:$Z$1483)+SUMIF(Calculation!$E$4:$CS$4,Totals!$D74,Calculation!$E$1488:$Z$1488)+SUMIF('Allocation to schools'!$H$9:$IV$9,Totals!$D74,'Allocation to schools'!$H$69:$IV$69)-SUMIF(Calculation!$E$4:$CS$4,Totals!$D74,Calculation!$E$990:$Z$990)-SUMIF(Calculation!$E$4:$CS$4,Totals!$D74,Calculation!$E$1086:$Z$1086)-SUMIF(Calculation!$E$4:$CS$4,Totals!$D74,Calculation!$E$1155:$Z$1155)</f>
        <v>0</v>
      </c>
      <c r="BY74" s="71">
        <f ca="1">SUMIF(Calculation!$E$4:$CS$4,Totals!$D74,Calculation!$E$1599:$Z$1599)+SUMIF(Calculation!$E$4:$CS$4,Totals!$D74,Calculation!$E$1608:$Z$1608)+SUMIFS('Allocation to schools'!$H$61:$GI$61,'Allocation to schools'!$H$9:$GI$9,Totals!$D74,'Allocation to schools'!$H$10:$GI$10,"from federal sources")</f>
        <v>0</v>
      </c>
      <c r="BZ74" s="71">
        <f ca="1">SUMIF(Calculation!$E$4:$CS$4,Totals!$D74,Calculation!$E$1600:$Z$1600)+SUMIF(Calculation!$E$4:$CS$4,Totals!$D74,Calculation!$E$1609:$Z$1609)+SUMIFS('Allocation to schools'!$H$62:$GI$62,'Allocation to schools'!$H$9:$GI$9,Totals!$D74,'Allocation to schools'!$H$10:$GI$10,"from federal sources")</f>
        <v>0</v>
      </c>
      <c r="CA74" s="71">
        <f ca="1">SUMIF(Calculation!$E$4:$CS$4,Totals!$D74,Calculation!$E$1607:$Z$1607)+SUMIF(Calculation!$E$4:$CS$4,Totals!$D74,Calculation!$E$1616:$Z$1616)+SUMIFS('Allocation to schools'!$H$193:$GI$193,'Allocation to schools'!$H$9:$GI$9,Totals!$D74,'Allocation to schools'!$H$10:$GI$10,"from federal sources")</f>
        <v>0</v>
      </c>
      <c r="CB74" s="72">
        <f ca="1">SUMIF(Calculation!$E$4:$CS$4,Totals!$D74,Calculation!$E$1284:$Z$1284)+SUMIF(Calculation!$E$4:$CS$4,Totals!$D74,Calculation!$E$1295:$Z$1295)+SUMIF('Allocation to schools'!$H$9:$IV$9,Totals!$D74,'Allocation to schools'!$H$70:$IV$70)</f>
        <v>0</v>
      </c>
      <c r="CC74" s="72">
        <f ca="1">SUMIF(Calculation!$E$4:$CS$4,Totals!$D74,Calculation!$E$61:$Z$61)+SUMIF('Allocation to schools'!$H$9:$IV$9,Totals!$D74,'Allocation to schools'!$H$71:$IV$71)</f>
        <v>0</v>
      </c>
      <c r="CD74" s="72">
        <f ca="1">SUMIF(Calculation!$E$4:$CS$4,Totals!$D74,Calculation!$E$166:$Z$166)+SUMIF('Allocation to schools'!$H$9:$IV$9,Totals!$D74,'Allocation to schools'!$H$72:$IV$72)</f>
        <v>0</v>
      </c>
      <c r="CE74" s="72">
        <f ca="1">SUMIF(Calculation!$E$4:$CS$4,Totals!$D74,Calculation!$E$431:$Z$431)+SUMIF('Allocation to schools'!$H$9:$IV$9,Totals!$D74,'Allocation to schools'!$H$73:$IV$73)</f>
        <v>0</v>
      </c>
      <c r="CF74" s="72">
        <f ca="1">SUMIF(Calculation!$E$4:$CS$4,Totals!$D74,Calculation!$E$689:$Z$689)+SUMIF('Allocation to schools'!$H$9:$IV$9,Totals!$D74,'Allocation to schools'!$H$74:$IV$74)</f>
        <v>0</v>
      </c>
      <c r="CG74" s="72">
        <f>SUMIF('Data entry'!$B$13:$CS$13,Totals!$D74,'Data entry'!$B$53:$CS$53)</f>
        <v>0</v>
      </c>
      <c r="CH74" s="72">
        <f ca="1">SUMIF(Calculation!$E$4:$CS$4,Totals!$D74,Calculation!$E$1004:$Z$1004)+SUMIF('Allocation to schools'!$H$9:$IV$9,Totals!$D74,'Allocation to schools'!$H$76:$IV$76)</f>
        <v>0</v>
      </c>
      <c r="CI74" s="72">
        <f ca="1">SUMIF(Calculation!$E$4:$CS$4,Totals!$D74,Calculation!$E$1169:$Z$1169)+SUMIF('Allocation to schools'!$H$9:$IV$9,Totals!$D74,'Allocation to schools'!$H$77:$IV$77)</f>
        <v>0</v>
      </c>
      <c r="CJ74" s="71">
        <f ca="1">SUMIF(Calculation!$E$4:$CS$4,Totals!$D74,Calculation!$E$1493:$Z$1493)+SUMIF('Allocation to schools'!$H$9:$IV$9,Totals!$D74,'Allocation to schools'!$H$78:$IV$78)-SUMIF(Calculation!$E$4:$CS$4,Totals!$D74,Calculation!$E$1004:$Z$1004)-SUMIF(Calculation!$E$4:$CS$4,Totals!$D74,Calculation!$E$1169:$Z$1169)</f>
        <v>0</v>
      </c>
      <c r="CK74" s="71">
        <f ca="1">SUMIF(Calculation!$E$4:$CS$4,Totals!$D74,Calculation!$E$1617:$Z$1617)+SUMIFS('Allocation to schools'!$H$71:$GI$71,'Allocation to schools'!$H$9:$GI$9,Totals!$D74,'Allocation to schools'!$H$10:$GI$10,"from federal sources")</f>
        <v>0</v>
      </c>
      <c r="CL74" s="71">
        <f ca="1">SUMIF(Calculation!$E$4:$CS$4,Totals!$D74,Calculation!$E$1618:$Z$1618)+SUMIFS('Allocation to schools'!$H$72:$GI$72,'Allocation to schools'!$H$9:$GI$9,Totals!$D74,'Allocation to schools'!$H$10:$GI$10,"from federal sources")</f>
        <v>0</v>
      </c>
      <c r="CM74" s="71">
        <f ca="1">SUMIF(Calculation!$E$4:$CS$4,Totals!$D74,Calculation!$E$1625:$Z$1625)+SUMIFS('Allocation to schools'!$H$194:$GI$194,'Allocation to schools'!$H$9:$GI$9,Totals!$D74,'Allocation to schools'!$H$10:$GI$10,"from federal sources")</f>
        <v>0</v>
      </c>
      <c r="CN74" s="72">
        <f ca="1">SUMIF(Calculation!$E$4:$CS$4,Totals!$D74,Calculation!$E$1306:$Z$1306)+SUMIF('Allocation to schools'!$H$9:$IV$9,Totals!$D74,'Allocation to schools'!$H$79:$IV$79)</f>
        <v>0</v>
      </c>
      <c r="CO74" s="72">
        <f ca="1">SUMIF(Calculation!$E$4:$CS$4,Totals!$D74,Calculation!$E$68:$Z$68)+SUMIF('Allocation to schools'!$H$9:$IV$9,Totals!$D74,'Allocation to schools'!$H$80:$IV$80)</f>
        <v>0</v>
      </c>
      <c r="CP74" s="72">
        <f ca="1">SUMIF(Calculation!$E$4:$CS$4,Totals!$D74,Calculation!$E$173:$Z$173)+SUMIF('Allocation to schools'!$H$9:$IV$9,Totals!$D74,'Allocation to schools'!$H$81:$IV$81)</f>
        <v>0</v>
      </c>
      <c r="CQ74" s="72">
        <f ca="1">SUMIF(Calculation!$E$4:$CS$4,Totals!$D74,Calculation!$E$458:$Z$458)+SUMIF('Allocation to schools'!$H$9:$IV$9,Totals!$D74,'Allocation to schools'!$H$82:$IV$82)</f>
        <v>0</v>
      </c>
      <c r="CR74" s="72">
        <f ca="1">SUMIF(Calculation!$E$4:$CS$4,Totals!$D74,Calculation!$E$696:$Z$696)+SUMIF('Allocation to schools'!$H$9:$IV$9,Totals!$D74,'Allocation to schools'!$H$83:$IV$83)</f>
        <v>0</v>
      </c>
      <c r="CS74" s="72">
        <f>SUMIF('Data entry'!$B$13:$CS$13,Totals!$D74,'Data entry'!$B$55:$CS$55)</f>
        <v>0</v>
      </c>
      <c r="CT74" s="72">
        <f ca="1">SUMIF(Calculation!$E$4:$CS$4,Totals!$D74,Calculation!$E$1011:$Z$1011)+SUMIF('Allocation to schools'!$H$9:$IV$9,Totals!$D74,'Allocation to schools'!$H$85:$IV$85)</f>
        <v>0</v>
      </c>
      <c r="CU74" s="72">
        <f ca="1">SUMIF(Calculation!$E$4:$CS$4,Totals!$D74,Calculation!$E$1176:$Z$1176)+SUMIF('Allocation to schools'!$H$9:$IV$9,Totals!$D74,'Allocation to schools'!$H$86:$IV$86)</f>
        <v>0</v>
      </c>
      <c r="CV74" s="71">
        <f ca="1">SUMIF(Calculation!$E$4:$CS$4,Totals!$D74,Calculation!$E$1498:$Z$1498)+SUMIF('Allocation to schools'!$H$9:$IV$9,Totals!$D74,'Allocation to schools'!$H$87:$IV$87)-SUMIF(Calculation!$E$4:$CS$4,Totals!$D74,Calculation!$E$1011:$Z$1011)-SUMIF(Calculation!$E$4:$CS$4,Totals!$D74,Calculation!$E$1176:$Z$1176)</f>
        <v>0</v>
      </c>
      <c r="CW74" s="71">
        <f ca="1">SUMIF(Calculation!$E$4:$CS$4,Totals!$D74,Calculation!$E$1626:$Z$1626)+SUMIFS('Allocation to schools'!$H$80:$GI$80,'Allocation to schools'!$H$9:$GI$9,Totals!$D74,'Allocation to schools'!$H$10:$GI$10,"from federal sources")</f>
        <v>0</v>
      </c>
      <c r="CX74" s="71">
        <f ca="1">SUMIF(Calculation!$E$4:$CS$4,Totals!$D74,Calculation!$E$1627:$Z$1627)+SUMIFS('Allocation to schools'!$H$81:$GI$81,'Allocation to schools'!$H$9:$GI$9,Totals!$D74,'Allocation to schools'!$H$10:$GI$10,"from federal sources")</f>
        <v>0</v>
      </c>
      <c r="CY74" s="71">
        <f ca="1">SUMIF(Calculation!$E$4:$CS$4,Totals!$D74,Calculation!$E$1634:$Z$1634)+SUMIFS('Allocation to schools'!$H$195:$GI$195,'Allocation to schools'!$H$9:$GI$9,Totals!$D74,'Allocation to schools'!$H$10:$GI$10,"from federal sources")</f>
        <v>0</v>
      </c>
      <c r="CZ74" s="72">
        <f ca="1">SUMIF(Calculation!$E$4:$CS$4,Totals!$D74,Calculation!$E$75:$Z$75)+SUMIF('Allocation to schools'!$H$9:$IV$9,Totals!$D74,'Allocation to schools'!$H$88:$IV$88)</f>
        <v>0</v>
      </c>
      <c r="DA74" s="72">
        <f ca="1">SUMIF(Calculation!$E$4:$CS$4,Totals!$D74,Calculation!$E$180:$Z$180)+SUMIF('Allocation to schools'!$H$9:$IV$9,Totals!$D74,'Allocation to schools'!$H$89:$IV$89)</f>
        <v>0</v>
      </c>
      <c r="DB74" s="72">
        <f ca="1">SUMIF(Calculation!$E$4:$CS$4,Totals!$D74,Calculation!$E$485:$Z$485)+SUMIF('Allocation to schools'!$H$9:$IV$9,Totals!$D74,'Allocation to schools'!$H$90:$IV$90)</f>
        <v>0</v>
      </c>
      <c r="DC74" s="72">
        <f ca="1">SUMIF(Calculation!$E$4:$CS$4,Totals!$D74,Calculation!$E$703:$Z$703)+SUMIF('Allocation to schools'!$H$9:$IV$9,Totals!$D74,'Allocation to schools'!$H$91:$IV$91)</f>
        <v>0</v>
      </c>
      <c r="DD74" s="72">
        <f>SUMIF('Data entry'!$B$13:$CS$13,Totals!$D74,'Data entry'!$B$57:$CS$57)</f>
        <v>0</v>
      </c>
      <c r="DE74" s="72">
        <f ca="1">SUMIF(Calculation!$E$4:$CS$4,Totals!$D74,Calculation!$E$1018:$Z$1018)+SUMIF('Allocation to schools'!$H$9:$IV$9,Totals!$D74,'Allocation to schools'!$H$93:$IV$93)</f>
        <v>0</v>
      </c>
      <c r="DF74" s="72">
        <f ca="1">SUMIF(Calculation!$E$4:$CS$4,Totals!$D74,Calculation!$E$1183:$Z$1183)+SUMIF('Allocation to schools'!$H$9:$IV$9,Totals!$D74,'Allocation to schools'!$H$94:$IV$94)</f>
        <v>0</v>
      </c>
      <c r="DG74" s="71">
        <f ca="1">SUMIF(Calculation!$E$4:$CS$4,Totals!$D74,Calculation!$E$1503:$Z$1503)+SUMIF('Allocation to schools'!$H$9:$IV$9,Totals!$D74,'Allocation to schools'!$H$95:$IV$95)-SUMIF(Calculation!$E$4:$CS$4,Totals!$D74,Calculation!$E$1018:$Z$1018)-SUMIF(Calculation!$E$4:$CS$4,Totals!$D74,Calculation!$E$1183:$Z$1183)</f>
        <v>0</v>
      </c>
      <c r="DH74" s="71">
        <f ca="1">SUMIF(Calculation!$E$4:$CS$4,Totals!$D74,Calculation!$E$1635:$Z$1635)+SUMIFS('Allocation to schools'!$H$88:$GI$88,'Allocation to schools'!$H$9:$GI$9,Totals!$D74,'Allocation to schools'!$H$10:$GI$10,"from federal sources")</f>
        <v>0</v>
      </c>
      <c r="DI74" s="71">
        <f ca="1">SUMIF(Calculation!$E$4:$CS$4,Totals!$D74,Calculation!$E$1636:$Z$1636)+SUMIFS('Allocation to schools'!$H$89:$GI$89,'Allocation to schools'!$H$9:$GI$9,Totals!$D74,'Allocation to schools'!$H$10:$GI$10,"from federal sources")</f>
        <v>0</v>
      </c>
      <c r="DJ74" s="71">
        <f ca="1">SUMIF(Calculation!$E$4:$CS$4,Totals!$D74,Calculation!$E$1643:$Z$1643)+SUMIFS('Allocation to schools'!$H$196:$GI$196,'Allocation to schools'!$H$9:$GI$9,Totals!$D74,'Allocation to schools'!$H$10:$GI$10,"from federal sources")+IF(SUMIFS('Allocation to schools'!$H$196:$GI$196,'Allocation to schools'!$H$9:$GI$9,Totals!$D74,'Allocation to schools'!$H$10:$GI$10,"from federal sources")&gt;0,0,SUMIF('Data entry'!$B$13:$CS$13,Totals!$D74,'Data entry'!$B$98:$CS$98))</f>
        <v>0</v>
      </c>
      <c r="DK74" s="72">
        <f ca="1">SUMIF(Calculation!$E$4:$CS$4,Totals!$D74,Calculation!$E$1317:$Z$1317)+SUMIF('Allocation to schools'!$H$9:$IV$9,Totals!$D74,'Allocation to schools'!$H$96:$IV$96)</f>
        <v>0</v>
      </c>
      <c r="DL74" s="68"/>
      <c r="DM74" s="68"/>
      <c r="DN74" s="68"/>
      <c r="DO74" s="68"/>
      <c r="DP74" s="68"/>
      <c r="DQ74" s="68"/>
      <c r="DR74" s="68"/>
      <c r="DS74" s="68"/>
      <c r="DT74" s="72">
        <f ca="1">SUMIF(Calculation!$E$4:$CS$4,Totals!$D74,Calculation!$E$1339:$Z$1339)+SUMIF('Allocation to schools'!$H$9:$IV$9,Totals!$D74,'Allocation to schools'!$H$105:$IV$105)</f>
        <v>0</v>
      </c>
      <c r="DU74" s="72">
        <f ca="1">SUMIF(Calculation!$E$4:$CS$4,Totals!$D74,Calculation!$E$89:$Z$89)+SUMIF('Allocation to schools'!$H$9:$IV$9,Totals!$D74,'Allocation to schools'!$H$106:$IV$106)</f>
        <v>0</v>
      </c>
      <c r="DV74" s="72">
        <f ca="1">SUMIF(Calculation!$E$4:$CS$4,Totals!$D74,Calculation!$E$194:$Z$194)+SUMIF('Allocation to schools'!$H$9:$IV$9,Totals!$D74,'Allocation to schools'!$H$107:$IV$107)</f>
        <v>0</v>
      </c>
      <c r="DW74" s="72">
        <f ca="1">SUMIF(Calculation!$E$4:$CS$4,Totals!$D74,Calculation!$E$539:$Z$539)+SUMIF('Allocation to schools'!$H$9:$IV$9,Totals!$D74,'Allocation to schools'!$H$108:$IV$108)</f>
        <v>0</v>
      </c>
      <c r="DX74" s="72">
        <f ca="1">SUMIF(Calculation!$E$4:$CS$4,Totals!$D74,Calculation!$E$717:$Z$717)+SUMIF('Allocation to schools'!$H$9:$IV$9,Totals!$D74,'Allocation to schools'!$H$109:$IV$109)</f>
        <v>0</v>
      </c>
      <c r="DY74" s="72">
        <f>SUMIF('Data entry'!$B$13:$CS$13,Totals!$D74,'Data entry'!$B$59:$CS$59)</f>
        <v>0</v>
      </c>
      <c r="DZ74" s="72">
        <f ca="1">SUMIF(Calculation!$E$4:$CS$4,Totals!$D74,Calculation!$E$1032:$Z$1032)+SUMIF('Allocation to schools'!$H$9:$IV$9,Totals!$D74,'Allocation to schools'!$H$111:$IV$111)</f>
        <v>0</v>
      </c>
      <c r="EA74" s="72">
        <f ca="1">SUMIF(Calculation!$E$4:$CS$4,Totals!$D74,Calculation!$E$1197:$Z$1197)+SUMIF('Allocation to schools'!$H$9:$IV$9,Totals!$D74,'Allocation to schools'!$H$112:$IV$112)</f>
        <v>0</v>
      </c>
      <c r="EB74" s="71">
        <f ca="1">SUMIF(Calculation!$E$4:$CS$4,Totals!$D74,Calculation!$E$1508:$Z$1508)+SUMIF('Allocation to schools'!$H$9:$IV$9,Totals!$D74,'Allocation to schools'!$H$113:$IV$113)-SUMIF(Calculation!$E$4:$CS$4,Totals!$D74,Calculation!$E$1032:$Z$1032)-SUMIF(Calculation!$E$4:$CS$4,Totals!$D74,Calculation!$E$1197:$Z$1197)</f>
        <v>0</v>
      </c>
      <c r="EC74" s="71">
        <f ca="1">SUMIF(Calculation!$E$4:$CS$4,Totals!$D74,Calculation!$E$1644:$Z$1644)+SUMIFS('Allocation to schools'!$H$106:$GI$106,'Allocation to schools'!$H$9:$GI$9,Totals!$D74,'Allocation to schools'!$H$10:$GI$10,"from federal sources")</f>
        <v>0</v>
      </c>
      <c r="ED74" s="71">
        <f ca="1">SUMIF(Calculation!$E$4:$CS$4,Totals!$D74,Calculation!$E$1645:$Z$1645)+SUMIFS('Allocation to schools'!$H$107:$GI$107,'Allocation to schools'!$H$9:$GI$9,Totals!$D74,'Allocation to schools'!$H$10:$GI$10,"from federal sources")</f>
        <v>0</v>
      </c>
      <c r="EE74" s="71">
        <f ca="1">SUMIF(Calculation!$E$4:$CS$4,Totals!$D74,Calculation!$E$1652:$Z$1652)+SUMIFS('Allocation to schools'!$H$198:$GI$198,'Allocation to schools'!$H$9:$GI$9,Totals!$D74,'Allocation to schools'!$H$10:$GI$10,"from federal sources")</f>
        <v>0</v>
      </c>
      <c r="EF74" s="72">
        <f ca="1">SUMIF(Calculation!$E$4:$CS$4,Totals!$D74,Calculation!$E$1350:$Z$1350)+SUMIF('Allocation to schools'!$H$9:$IV$9,Totals!$D74,'Allocation to schools'!$H$114:$IV$114)</f>
        <v>0</v>
      </c>
      <c r="EG74" s="72">
        <f ca="1">SUMIF(Calculation!$E$4:$CS$4,Totals!$D74,Calculation!$E$96:$Z$96)+SUMIF('Allocation to schools'!$H$9:$IV$9,Totals!$D74,'Allocation to schools'!$H$115:$IV$115)</f>
        <v>0</v>
      </c>
      <c r="EH74" s="72">
        <f ca="1">SUMIF(Calculation!$E$4:$CS$4,Totals!$D74,Calculation!$E$201:$Z$201)+SUMIF('Allocation to schools'!$H$9:$IV$9,Totals!$D74,'Allocation to schools'!$H$116:$IV$116)</f>
        <v>0</v>
      </c>
      <c r="EI74" s="72">
        <f ca="1">SUMIF(Calculation!$E$4:$CS$4,Totals!$D74,Calculation!$E$566:$Z$566)+SUMIF('Allocation to schools'!$H$9:$IV$9,Totals!$D74,'Allocation to schools'!$H$117:$IV$117)</f>
        <v>0</v>
      </c>
      <c r="EJ74" s="72">
        <f ca="1">SUMIF(Calculation!$E$4:$CS$4,Totals!$D74,Calculation!$E$724:$Z$724)+SUMIF('Allocation to schools'!$H$9:$IV$9,Totals!$D74,'Allocation to schools'!$H$118:$IV$118)</f>
        <v>0</v>
      </c>
      <c r="EK74" s="72">
        <f>SUMIF('Data entry'!$B$13:$CS$13,Totals!$D74,'Data entry'!$B$61:$CS$61)</f>
        <v>0</v>
      </c>
      <c r="EL74" s="72">
        <f ca="1">SUMIF(Calculation!$E$4:$CS$4,Totals!$D74,Calculation!$E$1039:$Z$1039)+SUMIF('Allocation to schools'!$H$9:$IV$9,Totals!$D74,'Allocation to schools'!$H$120:$IV$120)</f>
        <v>0</v>
      </c>
      <c r="EM74" s="72">
        <f ca="1">SUMIF(Calculation!$E$4:$CS$4,Totals!$D74,Calculation!$E$1204:$Z$1204)+SUMIF('Allocation to schools'!$H$9:$IV$9,Totals!$D74,'Allocation to schools'!$H$121:$IV$121)</f>
        <v>0</v>
      </c>
      <c r="EN74" s="71">
        <f ca="1">SUMIF(Calculation!$E$4:$CS$4,Totals!$D74,Calculation!$E$1527:$Z$1527)+SUMIF('Allocation to schools'!$H$9:$IV$9,Totals!$D74,'Allocation to schools'!$H$122:$IV$122)-SUMIF(Calculation!$E$4:$CS$4,Totals!$D74,Calculation!$E$1039:$Z$1039)-SUMIF(Calculation!$E$4:$CS$4,Totals!$D74,Calculation!$E$1204:$Z$1204)</f>
        <v>0</v>
      </c>
      <c r="EO74" s="72">
        <f ca="1">SUMIF(Calculation!$E$4:$CS$4,Totals!$D74,Calculation!$E$1361:$Z$1361)+SUMIF('Allocation to schools'!$H$9:$IV$9,Totals!$D74,'Allocation to schools'!$H$123:$IV$123)</f>
        <v>0</v>
      </c>
      <c r="EP74" s="72">
        <f>SUMIF('Data entry'!$B$13:$CS$13,Totals!$D74,'Data entry'!$B$67:$CS$67)</f>
        <v>0</v>
      </c>
      <c r="EQ74" s="70">
        <f ca="1">SUMIF(Calculation!$E$4:$CS$4,Totals!$D74,Calculation!$E$1559:$Z$1559)+SUMIF('Allocation to schools'!$H$9:$IV$9,Totals!$D74,'Allocation to schools'!$H$127:$IV$127)</f>
        <v>0</v>
      </c>
      <c r="ER74" s="68"/>
      <c r="ES74" s="72">
        <f>SUMIF('Data entry'!$B$13:$CS$13,Totals!$D74,'Data entry'!$B$62:$CS$62)</f>
        <v>0</v>
      </c>
      <c r="ET74" s="72">
        <f>SUMIF('Data entry'!$B$13:$CS$13,Totals!$D74,'Data entry'!$B$63:$CS$63)</f>
        <v>0</v>
      </c>
      <c r="EU74" s="72">
        <f ca="1">SUMIF(Calculation!$E$4:$CS$4,Totals!$D74,Calculation!$E$110:$Z$110)+SUMIFS('Allocation to schools'!$H$167:$GI$167,'Allocation to schools'!$H$9:$GI$9,Totals!$D74,'Allocation to schools'!$H$10:$GI$10,"from federal sources")</f>
        <v>0</v>
      </c>
      <c r="EV74" s="72">
        <f ca="1">SUMIF(Calculation!$E$4:$CS$4,Totals!$D74,Calculation!$E$215:$Z$215)+SUMIFS('Allocation to schools'!$H$168:$GI$168,'Allocation to schools'!$H$9:$GI$9,Totals!$D74,'Allocation to schools'!$H$10:$GI$10,"from federal sources")</f>
        <v>0</v>
      </c>
      <c r="EW74" s="72">
        <f ca="1">SUMIF(Calculation!$E$4:$CS$4,Totals!$D74,Calculation!$E$633:$Z$633)+SUMIFS('Allocation to schools'!$H$169:$GI$169,'Allocation to schools'!$H$9:$GI$9,Totals!$D74,'Allocation to schools'!$H$10:$GI$10,"from federal sources")</f>
        <v>0</v>
      </c>
      <c r="EX74" s="72">
        <f ca="1">SUMIF(Calculation!$E$4:$CS$4,Totals!$D74,Calculation!$E$738:$Z$738)+SUMIFS('Allocation to schools'!$F$170:$GI$170,'Allocation to schools'!$F$9:$GI$9,Totals!$D74,'Allocation to schools'!$F$10:$GI$10,"from federal sources")+IF(SUMIFS('Allocation to schools'!$F$88:$GI$88,'Allocation to schools'!$F$9:$GI$9,Totals!$D74,'Allocation to schools'!$F$10:$GI$10,"from federal sources")+SUMIFS('Allocation to schools'!$F$91:$GI$91,'Allocation to schools'!$F$9:$GI$9,Totals!$D74,'Allocation to schools'!$F$10:$GI$10,"from federal sources")&gt;0,0,SUMIF('Data entry'!$B$13:$CS$13,Totals!$D74,'Data entry'!$B$98:$CS$98))</f>
        <v>0</v>
      </c>
      <c r="EY74" s="72">
        <f>SUMIF('Data entry'!$B$13:$CS$13,Totals!$D74,'Data entry'!$B$65:$CS$65)</f>
        <v>0</v>
      </c>
      <c r="EZ74" s="72">
        <f ca="1">SUMIF(Calculation!$E$4:$CS$4,Totals!$D74,Calculation!$E$1053:$Z$1053)+SUMIFS('Allocation to schools'!$H$172:$GI$172,'Allocation to schools'!$H$9:$GI$9,Totals!$D74,'Allocation to schools'!$H$10:$GI$10,"from federal sources")</f>
        <v>0</v>
      </c>
      <c r="FA74" s="72">
        <f ca="1">SUMIF(Calculation!$E$4:$CS$4,Totals!$D74,Calculation!$E$1065:$Z$1065)+SUMIFS('Allocation to schools'!$H$173:$GI$173,'Allocation to schools'!$H$9:$GI$9,Totals!$D74,'Allocation to schools'!$H$10:$GI$10,"from federal sources")</f>
        <v>0</v>
      </c>
      <c r="FB74" s="72">
        <f ca="1">SUMIF(Calculation!$E$4:$CS$4,Totals!$D74,Calculation!$E$1113:$Z$1113)+SUMIFS('Allocation to schools'!$H$174:$GI$174,'Allocation to schools'!$H$9:$GI$9,Totals!$D74,'Allocation to schools'!$H$10:$GI$10,"from federal sources")</f>
        <v>0</v>
      </c>
      <c r="FC74" s="72">
        <f ca="1">SUMIF(Calculation!$E$4:$CS$4,Totals!$D74,Calculation!$E$1218:$Z$1218)+SUMIFS('Allocation to schools'!$H$175:$GI$175,'Allocation to schools'!$H$9:$GI$9,Totals!$D74,'Allocation to schools'!$H$10:$GI$10,"from federal sources")</f>
        <v>0</v>
      </c>
      <c r="FD74" s="71">
        <f ca="1">SUMIF(Calculation!$E$4:$CS$4,Totals!$D74,Calculation!$E$1522:$Z$1522)+SUMIFS('Allocation to schools'!$H$176:$GI$176,'Allocation to schools'!$H$9:$GI$9,Totals!$D74,'Allocation to schools'!$H$10:$GI$10,"from federal sources")-SUMIF(Calculation!$E$4:$CS$4,Totals!$D74,Calculation!$E$1053:$Z$1053)-SUMIF(Calculation!$E$4:$CS$4,Totals!$D74,Calculation!$E$1065:$Z$1065)-SUMIF(Calculation!$E$4:$CS$4,Totals!$D74,Calculation!$E$1113:$Z$1113)-SUMIF(Calculation!$E$4:$CS$4,Totals!$D74,Calculation!$E$1218:$Z$1218)</f>
        <v>0</v>
      </c>
      <c r="FE74" s="72">
        <f ca="1">SUMIF(Calculation!$E$4:$CS$4,Totals!$D74,Calculation!$E$1392:$Z$1392)+SUMIFS('Allocation to schools'!$H$177:$GI$177,'Allocation to schools'!$H$9:$GI$9,Totals!$D74,'Allocation to schools'!$H$10:$GI$10,"from federal sources")</f>
        <v>0</v>
      </c>
      <c r="FF74" s="72">
        <f ca="1">(SUMIF(Calculation!$E$4:$CS$4,Totals!$D74,Calculation!$E$97:$Z$97)-SUMIF(Calculation!$E$4:$CS$4,Totals!$D74,Calculation!$E$110:$Z$110))+SUMIFS('Allocation to schools'!$H$167:$GI$167,'Allocation to schools'!$H$9:$GI$9,Totals!$D74,'Allocation to schools'!$H$10:$GI$10,"from local &amp; State sources")</f>
        <v>0</v>
      </c>
      <c r="FG74" s="72">
        <f ca="1">(SUMIF(Calculation!$E$4:$CS$4,Totals!$D74,Calculation!$E$202:$Z$202)-SUMIF(Calculation!$E$4:$CS$4,Totals!$D74,Calculation!$E$215:$Z$215))+SUMIFS('Allocation to schools'!$H$168:$GI$168,'Allocation to schools'!$H$9:$GI$9,Totals!$D74,'Allocation to schools'!$H$10:$GI$10,"from local &amp; State sources")</f>
        <v>0</v>
      </c>
      <c r="FH74" s="72">
        <f ca="1">(SUMIF(Calculation!$E$4:$CS$4,Totals!$D74,Calculation!$E$567:$Z$567)-SUMIF(Calculation!$E$4:$CS$4,Totals!$D74,Calculation!$E$633:$Z$633))+SUMIFS('Allocation to schools'!$H$169:$GI$169,'Allocation to schools'!$H$9:$GI$9,Totals!$D74,'Allocation to schools'!$H$10:$GI$10,"from local &amp; State sources")</f>
        <v>0</v>
      </c>
      <c r="FI74" s="72">
        <f ca="1">SUMIF(Calculation!$E$4:$CS$4,Totals!$D74,Calculation!$E$725:$Z$725)-SUMIF(Calculation!$E$4:$CS$4,Totals!$D74,Calculation!$E$738:$Z$738)+SUMIFS('Allocation to schools'!$F$170:$GI$170,'Allocation to schools'!$F$9:$GI$9,Totals!$D74,'Allocation to schools'!$F$10:$GI$10,"from local &amp; State sources")-IF(SUMIFS('Allocation to schools'!$F$88:$GI$88,'Allocation to schools'!$F$9:$GI$9,Totals!$D74,'Allocation to schools'!$F$10:$GI$10,"from federal sources")+SUMIFS('Allocation to schools'!$F$91:$GI$91,'Allocation to schools'!$F$9:$GI$9,Totals!$D74,'Allocation to schools'!$F$10:$GI$10,"from federal sources")&gt;0,0,SUMIF('Data entry'!$B$13:$CS$13,Totals!$D74,'Data entry'!$B$98:$CS$98))</f>
        <v>0</v>
      </c>
      <c r="FJ74" s="72">
        <f>SUMIF('Data entry'!$B$13:$CS$13,Totals!$D74,'Data entry'!$B$64:$CS$64)-SUMIF('Data entry'!$B$13:$CS$13,Totals!$D74,'Data entry'!$B$65:$CS$65)</f>
        <v>0</v>
      </c>
      <c r="FK74" s="72">
        <f ca="1">(SUMIF(Calculation!$E$4:$CS$4,Totals!$D74,Calculation!$E$1040:$Z$1040)-SUMIF(Calculation!$E$4:$CS$4,Totals!$D74,Calculation!$E$1053:$Z$1053))+SUMIFS('Allocation to schools'!$H$172:$GI$172,'Allocation to schools'!$H$9:$GI$9,Totals!$D74,'Allocation to schools'!$H$10:$GI$10,"from local &amp; State sources")</f>
        <v>0</v>
      </c>
      <c r="FL74" s="72">
        <f ca="1">(SUMIF(Calculation!$E$4:$CS$4,Totals!$D74,Calculation!$E$1060:$Z$1060)-SUMIF(Calculation!$E$4:$CS$4,Totals!$D74,Calculation!$E$1065:$Z$1065))+SUMIFS('Allocation to schools'!$H$173:$GI$173,'Allocation to schools'!$H$9:$GI$9,Totals!$D74,'Allocation to schools'!$H$10:$GI$10,"from local &amp; State sources")</f>
        <v>0</v>
      </c>
      <c r="FM74" s="72">
        <f ca="1">(SUMIF(Calculation!$E$4:$CS$4,Totals!$D74,Calculation!$E$1086:$Z$1086)-SUMIF(Calculation!$E$4:$CS$4,Totals!$D74,Calculation!$E$1113:$Z$1113))+SUMIFS('Allocation to schools'!$H$174:$GI$174,'Allocation to schools'!$H$9:$GI$9,Totals!$D74,'Allocation to schools'!$H$10:$GI$10,"from local &amp; State sources")</f>
        <v>0</v>
      </c>
      <c r="FN74" s="72">
        <f ca="1">(SUMIF(Calculation!$E$4:$CS$4,Totals!$D74,Calculation!$E$1205:$Z$1205)-SUMIF(Calculation!$E$4:$CS$4,Totals!$D74,Calculation!$E$1218:$Z$1218))+SUMIFS('Allocation to schools'!$H$175:$GI$175,'Allocation to schools'!$H$9:$GI$9,Totals!$D74,'Allocation to schools'!$H$10:$GI$10,"from local &amp; State sources")</f>
        <v>0</v>
      </c>
      <c r="FO74" s="71">
        <f ca="1">(SUMIF(Calculation!$E$4:$CS$4,Totals!$D74,Calculation!$E$1509:$Z$1509)-SUMIF(Calculation!$E$4:$CS$4,Totals!$D74,Calculation!$E$1522:$Z$1522))+SUMIFS('Allocation to schools'!$H$176:$GI$176,'Allocation to schools'!$H$9:$GI$9,Totals!$D74,'Allocation to schools'!$H$10:$GI$10,"from local &amp; State sources")-(SUMIF(Calculation!$E$4:$CS$4,Totals!$D74,Calculation!$E$1040:$Z$1040)-SUMIF(Calculation!$E$4:$CS$4,Totals!$D74,Calculation!$E$1053:$Z$1053))-(SUMIF(Calculation!$E$4:$CS$4,Totals!$D74,Calculation!$E$1060:$Z$1060)-SUMIF(Calculation!$E$4:$CS$4,Totals!$D74,Calculation!$E$1065:$Z$1065))-(SUMIF(Calculation!$E$4:$CS$4,Totals!$D74,Calculation!$E$1086:$Z$1086)-SUMIF(Calculation!$E$4:$CS$4,Totals!$D74,Calculation!$E$1113:$Z$1113))-(SUMIF(Calculation!$E$4:$CS$4,Totals!$D74,Calculation!$E$1205:$Z$1205)-SUMIF(Calculation!$E$4:$CS$4,Totals!$D74,Calculation!$E$1218:$Z$1218))</f>
        <v>0</v>
      </c>
      <c r="FP74" s="72">
        <f ca="1">(SUMIF(Calculation!$E$4:$CS$4,Totals!$D74,Calculation!$E$1373:$Z$1373)-SUMIF(Calculation!$E$4:$CS$4,Totals!$D74,Calculation!$E$1392:$Z$1392))+SUMIFS('Allocation to schools'!$H$177:$GI$177,'Allocation to schools'!$H$9:$GI$9,Totals!$D74,'Allocation to schools'!$H$10:$GI$10,"from local &amp; State sources")</f>
        <v>0</v>
      </c>
      <c r="FQ74" s="72">
        <f>SUMIF('Data entry'!$B$13:$CS$13,Totals!$D74,'Data entry'!$B$15:$CS$15)</f>
        <v>0</v>
      </c>
      <c r="FR74" s="72">
        <f>SUMIF('Data entry'!$B$13:$CS$13,Totals!$D74,'Data entry'!$B$16:$CS$16)</f>
        <v>0</v>
      </c>
      <c r="FS74" s="72">
        <f>SUMIF('Data entry'!$B$13:$CS$13,Totals!$D74,'Data entry'!$B$17:$CS$17)</f>
        <v>0</v>
      </c>
      <c r="FT74" s="72">
        <f>SUMIF('Data entry'!$B$13:$CS$13,Totals!$D74,'Data entry'!$B$18:$CS$18)</f>
        <v>0</v>
      </c>
      <c r="FU74" s="72">
        <f>SUMIF('Data entry'!$B$13:$CS$13,Totals!$D74,'Data entry'!$B$19:$CS$19)</f>
        <v>0</v>
      </c>
      <c r="FV74" s="72">
        <f>SUMIF('Data entry'!$B$13:$CS$13,Totals!$D74,'Data entry'!$B$20:$CS$20)</f>
        <v>0</v>
      </c>
      <c r="FW74" s="72">
        <f>SUMIF('Data entry'!$B$13:$CS$13,Totals!$D74,'Data entry'!$B$21:$CS$21)</f>
        <v>0</v>
      </c>
      <c r="FX74" s="72">
        <f>SUMIF('Data entry'!$B$13:$CS$13,Totals!$D74,'Data entry'!$B$23:$CS$23)</f>
        <v>0</v>
      </c>
      <c r="FY74" s="71">
        <f ca="1">SUMIF(Calculation!$E$4:$CS$4,Totals!$D74,Calculation!$E$1537:$Z$1537)+SUMIFS('Allocation to schools'!$H$21:$GI$21,'Allocation to schools'!$H$9:$GI$9,Totals!$D74,'Allocation to schools'!$H$10:$GI$10,"from federal sources")</f>
        <v>0</v>
      </c>
      <c r="FZ74" s="71">
        <f ca="1">SUMIF(Calculation!$E$4:$CS$4,Totals!$D74,Calculation!$E$1538:$Z$1538)+SUMIFS('Allocation to schools'!$H$21:$GI$21,'Allocation to schools'!$H$9:$GI$9,Totals!$D74,'Allocation to schools'!$H$10:$GI$10,"from local &amp; State sources")</f>
        <v>0</v>
      </c>
      <c r="GA74" s="72">
        <f ca="1">SUMIF(Calculation!$E$4:$CS$4,Totals!$D74,Calculation!$E$1394:$Z$1394)+SUMIF('Allocation to schools'!$H$9:$IV$9,Totals!$D74,'Allocation to schools'!$H$138:$IV$138)</f>
        <v>0</v>
      </c>
      <c r="GB74" s="72">
        <f ca="1">SUMIF(Calculation!$E$4:$CS$4,Totals!$D74,Calculation!$E$1396:$Z$1396)+SUMIF('Allocation to schools'!$H$9:$IV$9,Totals!$D74,'Allocation to schools'!$H$139:$IV$139)</f>
        <v>0</v>
      </c>
      <c r="GC74" s="72">
        <f ca="1">SUMIF(Calculation!$E$4:$CS$4,Totals!$D74,Calculation!$E$1400:$Z$1400)+SUMIF('Allocation to schools'!$H$9:$IV$9,Totals!$D74,'Allocation to schools'!$H$140:$IV$140)</f>
        <v>0</v>
      </c>
      <c r="GD74" s="72">
        <f ca="1">SUMIF(Calculation!$E$4:$CS$4,Totals!$D74,Calculation!$E$1402:$Z$1402)+SUMIF('Allocation to schools'!$H$9:$IV$9,Totals!$D74,'Allocation to schools'!$H$141:$IV$141)</f>
        <v>0</v>
      </c>
      <c r="GE74" s="72">
        <f ca="1">SUMIF(Calculation!$E$4:$CS$4,Totals!$D74,Calculation!$E$1404:$Z$1404)+SUMIF('Allocation to schools'!$H$9:$IV$9,Totals!$D74,'Allocation to schools'!$H$142:$IV$142)</f>
        <v>0</v>
      </c>
      <c r="GF74" s="72">
        <f ca="1">SUMIF(Calculation!$E$4:$CS$4,Totals!$D74,Calculation!$E$1406:$Z$1406)+SUMIF('Allocation to schools'!$H$9:$IV$9,Totals!$D74,'Allocation to schools'!$H$143:$IV$143)</f>
        <v>0</v>
      </c>
      <c r="GG74" s="72">
        <f ca="1">SUMIF(Calculation!$E$4:$CS$4,Totals!$D74,Calculation!$E$1408:$Z$1408)+SUMIF('Allocation to schools'!$H$9:$IV$9,Totals!$D74,'Allocation to schools'!$H$144:$IV$144)</f>
        <v>0</v>
      </c>
      <c r="GH74" s="72">
        <f ca="1">SUMIF(Calculation!$E$4:$CS$4,Totals!$D74,Calculation!$E$1412:$Z$1412)+SUMIF('Allocation to schools'!$H$9:$IV$9,Totals!$D74,'Allocation to schools'!$H$145:$IV$145)</f>
        <v>0</v>
      </c>
      <c r="GI74" s="72">
        <f ca="1">SUMIF(Calculation!$E$4:$CS$4,Totals!$D74,Calculation!$E$1414:$Z$1414)+SUMIF('Allocation to schools'!$H$9:$IV$9,Totals!$D74,'Allocation to schools'!$H$146:$IV$146)</f>
        <v>0</v>
      </c>
      <c r="GJ74" s="72">
        <f ca="1">SUMIF(Calculation!$E$4:$CS$4,Totals!$D74,Calculation!$E$1416:$Z$1416)+SUMIF('Allocation to schools'!$H$9:$IV$9,Totals!$D74,'Allocation to schools'!$H$147:$IV$147)</f>
        <v>0</v>
      </c>
      <c r="GK74" s="72">
        <f ca="1">SUMIF(Calculation!$E$4:$CS$4,Totals!$D74,Calculation!$E$1418:$Z$1418)+SUMIF('Allocation to schools'!$H$9:$IV$9,Totals!$D74,'Allocation to schools'!$H$148:$IV$148)</f>
        <v>0</v>
      </c>
      <c r="GL74" s="72">
        <f ca="1">SUMIF(Calculation!$E$4:$CS$4,Totals!$D74,Calculation!$E$1420:$Z$1420)+SUMIF('Allocation to schools'!$H$9:$IV$9,Totals!$D74,'Allocation to schools'!$H$149:$IV$149)</f>
        <v>0</v>
      </c>
      <c r="GM74" s="72">
        <f ca="1">SUMIF(Calculation!$E$4:$CS$4,Totals!$D74,Calculation!$E$1424:$Z$1424)+SUMIF('Allocation to schools'!$H$9:$IV$9,Totals!$D74,'Allocation to schools'!$H$150:$IV$150)</f>
        <v>0</v>
      </c>
      <c r="GN74" s="72">
        <f ca="1">SUMIF(Calculation!$E$4:$CS$4,Totals!$D74,Calculation!$E$1426:$Z$1426)+SUMIF('Allocation to schools'!$H$9:$IV$9,Totals!$D74,'Allocation to schools'!$H$151:$IV$151)</f>
        <v>0</v>
      </c>
      <c r="GO74" s="72">
        <f ca="1">SUMIF(Calculation!$E$4:$CS$4,Totals!$D74,Calculation!$E$1428:$Z$1428)+SUMIF('Allocation to schools'!$H$9:$IV$9,Totals!$D74,'Allocation to schools'!$H$152:$IV$152)</f>
        <v>0</v>
      </c>
      <c r="GP74" s="72">
        <f ca="1">SUMIF(Calculation!$E$4:$CS$4,Totals!$D74,Calculation!$E$1430:$Z$1430)+SUMIF('Allocation to schools'!$H$9:$IV$9,Totals!$D74,'Allocation to schools'!$H$153:$IV$153)</f>
        <v>0</v>
      </c>
      <c r="GQ74" s="72">
        <f ca="1">SUMIF(Calculation!$E$4:$CS$4,Totals!$D74,Calculation!$E$1432:$Z$1432)+SUMIF('Allocation to schools'!$H$9:$IV$9,Totals!$D74,'Allocation to schools'!$H$154:$IV$154)</f>
        <v>0</v>
      </c>
      <c r="GR74" s="72">
        <f ca="1">SUMIF(Calculation!$E$4:$CS$4,Totals!$D74,Calculation!$E$1436:$Z$1436)+SUMIF('Allocation to schools'!$H$9:$IV$9,Totals!$D74,'Allocation to schools'!$H$155:$IV$155)</f>
        <v>0</v>
      </c>
      <c r="GS74" s="72">
        <f ca="1">SUMIF(Calculation!$E$4:$CS$4,Totals!$D74,Calculation!$E$1438:$Z$1438)+SUMIF('Allocation to schools'!$H$9:$IV$9,Totals!$D74,'Allocation to schools'!$H$156:$IV$156)</f>
        <v>0</v>
      </c>
      <c r="GT74" s="72">
        <f ca="1">SUMIF(Calculation!$E$4:$CS$4,Totals!$D74,Calculation!$E$1440:$Z$1440)+SUMIF('Allocation to schools'!$H$9:$IV$9,Totals!$D74,'Allocation to schools'!$H$157:$IV$157)</f>
        <v>0</v>
      </c>
      <c r="GU74" s="71">
        <f>SUMIF('Data entry'!$B$13:$CS$13,Totals!$D74,'Data entry'!$B$26:$CS$26)</f>
        <v>0</v>
      </c>
      <c r="GV74" s="71">
        <f>SUMIF('Data entry'!$B$13:$CS$13,Totals!$D74,'Data entry'!$B$27:$CS$27)</f>
        <v>0</v>
      </c>
      <c r="GW74" s="71">
        <f>SUMIF('Data entry'!$B$13:$CS$13,Totals!$D74,'Data entry'!$B$28:$CS$28)</f>
        <v>0</v>
      </c>
      <c r="GX74" s="71">
        <f>SUMIF('Data entry'!$B$13:$CS$13,Totals!$D74,'Data entry'!$B$29:$CS$29)</f>
        <v>0</v>
      </c>
      <c r="GY74" s="71">
        <f>SUMIF('Data entry'!$B$13:$CS$13,Totals!$D74,'Data entry'!$B$30:$CS$30)</f>
        <v>0</v>
      </c>
      <c r="GZ74" s="71">
        <f>SUMIF('Data entry'!$B$13:$CS$13,Totals!$D74,'Data entry'!$B$34:$CS$34)</f>
        <v>0</v>
      </c>
      <c r="HA74" s="71">
        <f>SUMIF('Data entry'!$B$13:$CS$13,Totals!$D74,'Data entry'!$B$35:$CS$35)</f>
        <v>0</v>
      </c>
      <c r="HB74" s="72">
        <f>SUMIF('Data entry'!$B$13:$CS$13,Totals!$D74,'Data entry'!$B$39:$CS$39)</f>
        <v>0</v>
      </c>
      <c r="HC74" s="72">
        <f>SUMIF('Data entry'!$B$13:$CS$13,Totals!$D74,'Data entry'!$B$74:$CS$74)</f>
        <v>0</v>
      </c>
      <c r="HD74" s="71">
        <f>SUMIF('Data entry'!$B$13:$CS$13,Totals!$D74,'Data entry'!$B$77:$CS$77)</f>
        <v>0</v>
      </c>
      <c r="HE74" s="71">
        <f>SUMIF('Data entry'!$B$13:$CS$13,Totals!$D74,'Data entry'!$B$80:$CS$80)</f>
        <v>0</v>
      </c>
      <c r="HF74" s="72">
        <f>SUMIF('Data entry'!$B$13:$CS$13,Totals!$D74,'Data entry'!$B$81:$CS$81)</f>
        <v>0</v>
      </c>
      <c r="HG74" s="72">
        <f>SUMIF('Data entry'!$B$13:$CS$13,Totals!$D74,'Data entry'!$B$83:$CS$83)</f>
        <v>0</v>
      </c>
      <c r="HH74" s="72">
        <f>SUMIF('Data entry'!$B$13:$CS$13,Totals!$D74,'Data entry'!$B$84:$CS$84)</f>
        <v>0</v>
      </c>
      <c r="HI74" s="72">
        <f>SUMIF('Data entry'!$B$13:$CS$13,Totals!$D74,'Data entry'!$B$86:$CS$86)</f>
        <v>0</v>
      </c>
      <c r="HJ74" s="68"/>
      <c r="HK74" s="68"/>
      <c r="HL74" s="68"/>
      <c r="HM74" s="72">
        <f>SUMIF('Data entry'!$B$13:$CS$13,Totals!$D74,'Data entry'!$B$90:$CS$90)</f>
        <v>0</v>
      </c>
      <c r="HN74" s="72">
        <f>SUMIF('Data entry'!$B$13:$CS$13,Totals!$D74,'Data entry'!$B$91:$CS$91)</f>
        <v>0</v>
      </c>
      <c r="HO74" s="72">
        <f>SUMIF('Data entry'!$B$13:$CS$13,Totals!$D74,'Data entry'!$B$92:$CS$92)</f>
        <v>0</v>
      </c>
      <c r="HP74" s="72">
        <f>SUMIF('Data entry'!$B$13:$CS$13,Totals!$D74,'Data entry'!$B$93:$CS$93)</f>
        <v>0</v>
      </c>
      <c r="HQ74" s="72">
        <f>SUMIF('Data entry'!$B$13:$CS$13,Totals!$D74,'Data entry'!$B$94:$CS$94)</f>
        <v>0</v>
      </c>
      <c r="HR74" s="72">
        <f>SUMIF('Data entry'!$B$13:$CS$13,Totals!$D74,'Data entry'!$B$95:$CS$95)</f>
        <v>0</v>
      </c>
      <c r="HS74" s="72">
        <f>SUMIF('Data entry'!$B$13:$CS$13,Totals!$D74,'Data entry'!$B$96:$CS$96)</f>
        <v>0</v>
      </c>
      <c r="HT74" s="72">
        <f>SUMIF('Data entry'!$B$13:$CS$13,Totals!$D74,'Data entry'!$B$97:$CS$97)</f>
        <v>0</v>
      </c>
      <c r="HU74" s="72">
        <f>SUMIF('Data entry'!$B$13:$CS$13,Totals!$D74,'Data entry'!$B$98:$CS$98)</f>
        <v>0</v>
      </c>
      <c r="HV74" s="72">
        <f>SUMIF('Data entry'!$B$13:$CS$13,Totals!$D74,'Data entry'!$B$99:$CS$99)</f>
        <v>0</v>
      </c>
      <c r="HW74" s="72">
        <f t="shared" si="20"/>
        <v>0</v>
      </c>
      <c r="HX74" s="72">
        <f>SUMIF('Data entry'!$B$13:$CS$13,Totals!$D74,'Data entry'!$B$108:$CS$108)</f>
        <v>0</v>
      </c>
      <c r="HY74" s="72">
        <f>SUMIF('Data entry'!$B$13:$CS$13,Totals!$D74,'Data entry'!$B$109:$CS$109)</f>
        <v>0</v>
      </c>
      <c r="HZ74" s="72">
        <f>SUMIF('Data entry'!$B$13:$CS$13,Totals!$D74,'Data entry'!$B$110:$CS$110)</f>
        <v>0</v>
      </c>
      <c r="IA74" s="72">
        <f>SUMIF('Data entry'!$B$13:$CS$13,Totals!$D74,'Data entry'!$B$111:$CS$111)</f>
        <v>0</v>
      </c>
      <c r="IB74" s="72">
        <f>SUMIF('Data entry'!$B$13:$CS$13,Totals!$D74,'Data entry'!$B$112:$CS$112)</f>
        <v>0</v>
      </c>
      <c r="IC74" s="72">
        <f>SUMIF('Data entry'!$B$13:$CS$13,Totals!$D74,'Data entry'!$B$113:$CS$113)</f>
        <v>0</v>
      </c>
      <c r="ID74" s="72">
        <f>SUMIF('Data entry'!$B$13:$CS$13,Totals!$D74,'Data entry'!$B$114:$CS$114)</f>
        <v>0</v>
      </c>
      <c r="IE74" s="72">
        <f>SUMIF('Data entry'!$B$13:$CS$13,Totals!$D74,'Data entry'!$B$115:$CS$115)</f>
        <v>0</v>
      </c>
      <c r="IF74" s="72">
        <f>SUMIF('Data entry'!$B$13:$CS$13,Totals!$D74,'Data entry'!$B$116:$CS$116)</f>
        <v>0</v>
      </c>
      <c r="IG74" s="72">
        <f>SUMIF('Data entry'!$B$13:$CS$13,Totals!$D74,'Data entry'!$B$118:$CS$118)</f>
        <v>0</v>
      </c>
      <c r="IH74" s="72">
        <f>SUMIF('Data entry'!$B$13:$CS$13,Totals!$D74,'Data entry'!$B$120:$CS$120)</f>
        <v>0</v>
      </c>
      <c r="II74" s="72">
        <f>SUMIF('Data entry'!$B$13:$CS$13,Totals!$D74,'Data entry'!$B$125:$CS$125)</f>
        <v>0</v>
      </c>
      <c r="IJ74" s="72">
        <f>SUMIF('Data entry'!$B$13:$CS$13,Totals!$D74,'Data entry'!$B$126:$CS$126)</f>
        <v>0</v>
      </c>
      <c r="IK74" s="72">
        <f>SUMIF('Data entry'!$B$13:$CS$13,Totals!$D74,'Data entry'!$B$127:$CS$127)</f>
        <v>0</v>
      </c>
      <c r="IL74" s="72">
        <f>SUMIF('Data entry'!$B$13:$CS$13,Totals!$D74,'Data entry'!$B$128:$CS$128)</f>
        <v>0</v>
      </c>
      <c r="IM74" s="72">
        <f>SUMIF('Data entry'!$B$13:$CS$13,Totals!$D74,'Data entry'!$B$129:$CS$129)</f>
        <v>0</v>
      </c>
      <c r="IN74" s="72">
        <f>SUMIF('Data entry'!$B$13:$CS$13,Totals!$D74,'Data entry'!$B$130:$CS$130)</f>
        <v>0</v>
      </c>
      <c r="IO74" s="72">
        <f>SUMIF('Data entry'!$B$13:$CS$13,Totals!$D74,'Data entry'!$B$131:$CS$131)</f>
        <v>0</v>
      </c>
      <c r="IP74" s="72">
        <f>SUMIF('Data entry'!$B$13:$CS$13,Totals!$D74,'Data entry'!$B$132:$CS$132)</f>
        <v>0</v>
      </c>
      <c r="IQ74" s="72">
        <f>SUMIF('Data entry'!$B$13:$CS$13,Totals!$D74,'Data entry'!$B$133:$CS$133)</f>
        <v>0</v>
      </c>
      <c r="IR74" s="72">
        <f>SUMIF('Data entry'!$B$13:$CS$13,Totals!$D74,'Data entry'!$B$135:$CS$135)</f>
        <v>0</v>
      </c>
      <c r="IS74" s="72">
        <f>SUMIF('Data entry'!$B$13:$CS$13,Totals!$D74,'Data entry'!$B$137:$CS$137)</f>
        <v>0</v>
      </c>
      <c r="IT74" s="72">
        <f>SUMIF('Data entry'!$B$13:$CS$13,Totals!$D74,'Data entry'!$B$139:$CS$139)</f>
        <v>0</v>
      </c>
      <c r="IU74" s="77">
        <f>IF(D74=0,0,SUMIF('Data entry'!$B$13:$CS$13,Totals!$D74,'Data entry'!$B$140:$CS$140))</f>
        <v>0</v>
      </c>
      <c r="IV74" s="72">
        <f ca="1">SUMIF(Calculation!$E$4:$CS$4,Totals!$D74,Calculation!$E$1442:$Z$1442)+SUMIF('Allocation to schools'!$H$9:$IV$9,Totals!$D74,'Allocation to schools'!$H$133:$IV$133)</f>
        <v>0</v>
      </c>
      <c r="IW74" s="72">
        <f>SUMIF('Data entry'!$B$13:$CS$13,Totals!$D74,'Data entry'!$B$103:$CS$103)</f>
        <v>0</v>
      </c>
      <c r="IX74" s="25" t="str">
        <f t="shared" si="21"/>
        <v>The School's program 200 special education spending was equal to base, weighted, IDEA, and other special education funding.</v>
      </c>
    </row>
    <row r="75" spans="1:258" ht="14.5" hidden="1">
      <c r="A75" s="64" t="s">
        <v>137</v>
      </c>
      <c r="B75" s="64">
        <f>VLOOKUP(A75,'School listing'!$A$7:$E$99,2,FALSE)</f>
        <v>0</v>
      </c>
      <c r="C75" s="87" t="str">
        <f>IF(VLOOKUP(A75,'School listing'!$A$7:$E$99,3,FALSE)="","",VLOOKUP(A75,'School listing'!$A$7:$E$99,3,FALSE))</f>
        <v/>
      </c>
      <c r="D75" s="66">
        <f>VLOOKUP(A75,'School listing'!$A$7:$F$99,6,FALSE)</f>
        <v>0</v>
      </c>
      <c r="E75" s="79">
        <f>VLOOKUP(A75,'School listing'!$A$7:$E$100,4,FALSE)</f>
        <v>0</v>
      </c>
      <c r="F75" s="88"/>
      <c r="G75" s="82">
        <f ca="1">SUMIF(Calculation!$E$4:$CS$4,Totals!$D75,Calculation!$E$12:$Z$12)+SUMIF('Allocation to schools'!$H$9:$IV$9,Totals!$D75,'Allocation to schools'!$H$12:$IV$12)+SUMIF('Allocation to schools'!$H$9:$IV$9,Totals!$D75,'Allocation to schools'!$H$21:$IV$21)</f>
        <v>0</v>
      </c>
      <c r="H75" s="82">
        <f ca="1">SUMIF(Calculation!$E$4:$CS$4,Totals!$D75,Calculation!$E$117:$Z$117)+SUMIF('Allocation to schools'!$H$9:$IV$9,Totals!$D75,'Allocation to schools'!$H$13:$IV$13)+SUMIF('Allocation to schools'!$H$9:$IV$9,Totals!$D75,'Allocation to schools'!$H$22:$IV$22)</f>
        <v>0</v>
      </c>
      <c r="I75" s="72">
        <f ca="1">SUMIF(Calculation!$E$4:$CS$4,Totals!$D75,Calculation!$E$242:$Z$242)+SUMIF('Allocation to schools'!$H$9:$IV$9,Totals!$D75,'Allocation to schools'!$H$14:$IV$14)</f>
        <v>0</v>
      </c>
      <c r="J75" s="72">
        <f ca="1">SUMIF(Calculation!$E$4:$CS$4,Totals!$D75,Calculation!$E$640:$Z$640)+SUMIF('Allocation to schools'!$H$9:$IV$9,Totals!$D75,'Allocation to schools'!$H$15:$IV$15)</f>
        <v>0</v>
      </c>
      <c r="K75" s="72">
        <f>SUMIF('Data entry'!$B$13:$CS$13,Totals!$D75,'Data entry'!$B$41:$CS$41)</f>
        <v>0</v>
      </c>
      <c r="L75" s="72">
        <f ca="1">SUMIF(Calculation!$E$4:$CS$4,Totals!$D75,Calculation!$E$955:$Z$955)+SUMIF('Allocation to schools'!$H$9:$IV$9,Totals!$D75,'Allocation to schools'!$H$17:$IV$17)</f>
        <v>0</v>
      </c>
      <c r="M75" s="72">
        <f ca="1">SUMIF(Calculation!$E$4:$CS$4,Totals!$D75,Calculation!$E$1120:$Z$1120)+SUMIF('Allocation to schools'!$H$9:$IV$9,Totals!$D75,'Allocation to schools'!$H$18:$IV$18)</f>
        <v>0</v>
      </c>
      <c r="N75" s="71">
        <f ca="1">SUMIF(Calculation!$E$4:$CS$4,Totals!$D75,Calculation!$E$1458:$Z$1458)+SUMIF('Allocation to schools'!$H$9:$IV$9,Totals!$D75,'Allocation to schools'!$H$19:$IV$19)-SUMIF(Calculation!$E$4:$CS$4,Totals!$D75,Calculation!$E$1120:$Z$1120)-SUMIF(Calculation!$E$4:$CS$4,Totals!$D75,Calculation!$E$955:$Z$955)</f>
        <v>0</v>
      </c>
      <c r="O75" s="71">
        <f ca="1">SUMIF(Calculation!$E$4:$CS$4,Totals!$D75,Calculation!$E$1560:$Z$1560)+SUMIFS('Allocation to schools'!$H$12:$GI$12,'Allocation to schools'!$H$9:$GI$9,Totals!$D75,'Allocation to schools'!$H$10:$GI$10,"from federal sources")+SUMIFS('Allocation to schools'!$H$21:$GI$21,'Allocation to schools'!$H$9:$GI$9,Totals!$D75,'Allocation to schools'!$H$10:$GI$10,"from federal sources")</f>
        <v>0</v>
      </c>
      <c r="P75" s="71">
        <f ca="1">SUMIF(Calculation!$E$4:$CS$4,Totals!$D75,Calculation!$E$1561:$Z$1561)+SUMIFS('Allocation to schools'!$H$13:$GI$13,'Allocation to schools'!$H$9:$GI$9,Totals!$D75,'Allocation to schools'!$H$10:$GI$10,"from federal sources")+SUMIFS('Allocation to schools'!$H$22:$GI$22,'Allocation to schools'!$H$9:$GI$9,Totals!$D75,'Allocation to schools'!$H$10:$GI$10,"from federal sources")</f>
        <v>0</v>
      </c>
      <c r="Q75" s="71">
        <f ca="1">SUMIF(Calculation!$E$4:$CS$4,Totals!$D75,Calculation!$E$1562:$Z$1562)+SUMIFS('Allocation to schools'!$H$188:$GI$188,'Allocation to schools'!$H$9:$GI$9,Totals!$D75,'Allocation to schools'!$H$10:$GI$10,"from federal sources")+SUMIF('Data entry'!$B$13:$CS$13,Totals!$D75,'Data entry'!$B$42:$CS$42)</f>
        <v>0</v>
      </c>
      <c r="R75" s="82">
        <f ca="1">SUMIF(Calculation!$E$4:$CS$4,Totals!$D75,Calculation!$E$1229:$Z$1229)+SUMIF('Allocation to schools'!$H$9:$IV$9,Totals!$D75,'Allocation to schools'!$H$20:$IV$20)+SUMIF('Allocation to schools'!$H$9:$IV$9,Totals!$D75,'Allocation to schools'!$H$22:$IV$22)</f>
        <v>0</v>
      </c>
      <c r="S75" s="72">
        <f ca="1">SUMIF(Calculation!$E$4:$CS$4,Totals!$D75,Calculation!$E$19:$Z$19)+SUMIF('Allocation to schools'!$H$9:$IV$9,Totals!$D75,'Allocation to schools'!$H$24:$IV$24)</f>
        <v>0</v>
      </c>
      <c r="T75" s="72">
        <f ca="1">SUMIF(Calculation!$E$4:$CS$4,Totals!$D75,Calculation!$E$124:$Z$124)+SUMIF('Allocation to schools'!$H$9:$IV$9,Totals!$D75,'Allocation to schools'!$H$25:$IV$25)</f>
        <v>0</v>
      </c>
      <c r="U75" s="72">
        <f ca="1">SUMIF(Calculation!$E$4:$CS$4,Totals!$D75,Calculation!$E$269:$Z$269)+SUMIF('Allocation to schools'!$H$9:$IV$9,Totals!$D75,'Allocation to schools'!$H$26:$IV$26)</f>
        <v>0</v>
      </c>
      <c r="V75" s="72">
        <f ca="1">SUMIF(Calculation!$E$4:$CS$4,Totals!$D75,Calculation!$E$647:$Z$647)+SUMIF('Allocation to schools'!$H$9:$IV$9,Totals!$D75,'Allocation to schools'!$H$27:$IV$27)</f>
        <v>0</v>
      </c>
      <c r="W75" s="72">
        <f>SUMIF('Data entry'!$B$13:$CS$13,Totals!$D75,'Data entry'!$B$43:$CS$43)</f>
        <v>0</v>
      </c>
      <c r="X75" s="72">
        <f ca="1">SUMIF(Calculation!$E$4:$CS$4,Totals!$D75,Calculation!$E$962:$Z$962)+SUMIF('Allocation to schools'!$H$9:$IV$9,Totals!$D75,'Allocation to schools'!$H$29:$IV$29)</f>
        <v>0</v>
      </c>
      <c r="Y75" s="72">
        <f ca="1">SUMIF(Calculation!$E$4:$CS$4,Totals!$D75,Calculation!$E$1127:$Z$1127)+SUMIF('Allocation to schools'!$H$9:$IV$9,Totals!$D75,'Allocation to schools'!$H$30:$IV$30)</f>
        <v>0</v>
      </c>
      <c r="Z75" s="71">
        <f ca="1">SUMIF(Calculation!$E$4:$CS$4,Totals!$D75,Calculation!$E$1463:$Z$1463)+SUMIF('Allocation to schools'!$H$9:$IV$9,Totals!$D75,'Allocation to schools'!$H$31:$IV$31)-SUMIF(Calculation!$E$4:$CS$4,Totals!$D75,Calculation!$E$962:$Z$962)-SUMIF(Calculation!$E$4:$CS$4,Totals!$D75,Calculation!$E$1127:$Z$1127)</f>
        <v>0</v>
      </c>
      <c r="AA75" s="71">
        <f ca="1">SUMIF(Calculation!$E$4:$CS$4,Totals!$D75,Calculation!$E$1563:$Z$1563)+SUMIFS('Allocation to schools'!$H$24:$GI$24,'Allocation to schools'!$H$9:$GI$9,Totals!$D75,'Allocation to schools'!$H$10:$GI$10,"from federal sources")</f>
        <v>0</v>
      </c>
      <c r="AB75" s="71">
        <f ca="1">SUMIF(Calculation!$E$4:$CS$4,Totals!$D75,Calculation!$E$1564:$Z$1564)+SUMIFS('Allocation to schools'!$H$25:$GI$25,'Allocation to schools'!$H$9:$GI$9,Totals!$D75,'Allocation to schools'!$H$10:$GI$10,"from federal sources")</f>
        <v>0</v>
      </c>
      <c r="AC75" s="71">
        <f ca="1">SUMIF(Calculation!$E$4:$CS$4,Totals!$D75,Calculation!$E$1571:$Z$1571)+SUMIFS('Allocation to schools'!$H$189:$GI$189,'Allocation to schools'!$H$9:$GI$9,Totals!$D75,'Allocation to schools'!$H$10:$GI$10,"from federal sources")</f>
        <v>0</v>
      </c>
      <c r="AD75" s="72">
        <f ca="1">SUMIF(Calculation!$E$4:$CS$4,Totals!$D75,Calculation!$E$1240:$Z$1240)+SUMIF('Allocation to schools'!$H$9:$IV$9,Totals!$D75,'Allocation to schools'!$H$32:$IV$32)</f>
        <v>0</v>
      </c>
      <c r="AE75" s="72">
        <f ca="1">SUMIF(Calculation!$E$4:$CS$4,Totals!$D75,Calculation!$E$26:$Z$26)+SUMIF('Allocation to schools'!$H$9:$IV$9,Totals!$D75,'Allocation to schools'!$H$33:$IV$33)</f>
        <v>0</v>
      </c>
      <c r="AF75" s="72">
        <f ca="1">SUMIF(Calculation!$E$4:$CS$4,Totals!$D75,Calculation!$E$131:$Z$131)+SUMIF('Allocation to schools'!$H$9:$IV$9,Totals!$D75,'Allocation to schools'!$H$34:$IV$34)</f>
        <v>0</v>
      </c>
      <c r="AG75" s="72">
        <f ca="1">SUMIF(Calculation!$E$4:$CS$4,Totals!$D75,Calculation!$E$296:$Z$296)+SUMIF('Allocation to schools'!$H$9:$IV$9,Totals!$D75,'Allocation to schools'!$H$35:$IV$35)</f>
        <v>0</v>
      </c>
      <c r="AH75" s="72">
        <f ca="1">SUMIF(Calculation!$E$4:$CS$4,Totals!$D75,Calculation!$E$654:$Z$654)+SUMIF('Allocation to schools'!$H$9:$IV$9,Totals!$D75,'Allocation to schools'!$H$36:$IV$36)</f>
        <v>0</v>
      </c>
      <c r="AI75" s="72">
        <f>SUMIF('Data entry'!$B$13:$CS$13,Totals!$D75,'Data entry'!$B$45:$CS$45)</f>
        <v>0</v>
      </c>
      <c r="AJ75" s="72">
        <f ca="1">SUMIF(Calculation!$E$4:$CS$4,Totals!$D75,Calculation!$E$969:$Z$969)+SUMIF('Allocation to schools'!$H$9:$IV$9,Totals!$D75,'Allocation to schools'!$H$38:$IV$38)</f>
        <v>0</v>
      </c>
      <c r="AK75" s="72">
        <f ca="1">SUMIF(Calculation!$E$4:$CS$4,Totals!$D75,Calculation!$E$1134:$Z$1134)+SUMIF('Allocation to schools'!$H$9:$IV$9,Totals!$D75,'Allocation to schools'!$H$39:$IV$39)</f>
        <v>0</v>
      </c>
      <c r="AL75" s="71">
        <f ca="1">SUMIF(Calculation!$E$4:$CS$4,Totals!$D75,Calculation!$E$1468:$Z$1468)+SUMIF('Allocation to schools'!$H$9:$IV$9,Totals!$D75,'Allocation to schools'!$H$40:$IV$40)-SUMIF(Calculation!$E$4:$CS$4,Totals!$D75,Calculation!$E$969:$Z$969)-SUMIF(Calculation!$E$4:$CS$4,Totals!$D75,Calculation!$E$1134:$Z$1134)</f>
        <v>0</v>
      </c>
      <c r="AM75" s="71">
        <f ca="1">SUMIF(Calculation!$E$4:$CS$4,Totals!$D75,Calculation!$E$1572:$Z$1572)+SUMIFS('Allocation to schools'!$H$33:$GI$33,'Allocation to schools'!$H$9:$GI$9,Totals!$D75,'Allocation to schools'!$H$10:$GI$10,"from federal sources")</f>
        <v>0</v>
      </c>
      <c r="AN75" s="71">
        <f ca="1">SUMIF(Calculation!$E$4:$CS$4,Totals!$D75,Calculation!$E$1573:$Z$1573)+SUMIFS('Allocation to schools'!$H$34:$GI$34,'Allocation to schools'!$H$9:$GI$9,Totals!$D75,'Allocation to schools'!$H$10:$GI$10,"from federal sources")</f>
        <v>0</v>
      </c>
      <c r="AO75" s="71">
        <f ca="1">SUMIF(Calculation!$E$4:$CS$4,Totals!$D75,Calculation!$E$1580:$Z$1580)+SUMIFS('Allocation to schools'!$H$190:$GI$190,'Allocation to schools'!$H$9:$GI$9,Totals!$D75,'Allocation to schools'!$H$10:$GI$10,"from federal sources")</f>
        <v>0</v>
      </c>
      <c r="AP75" s="72">
        <f ca="1">SUMIF(Calculation!$E$4:$CS$4,Totals!$D75,Calculation!$E$1251:$Z$1251)+SUMIF('Allocation to schools'!$H$9:$IV$9,Totals!$D75,'Allocation to schools'!$H$41:$IV$41)</f>
        <v>0</v>
      </c>
      <c r="AQ75" s="72">
        <f ca="1">SUMIF(Calculation!$E$4:$CS$4,Totals!$D75,Calculation!$E$33:$Z$33)+SUMIF('Allocation to schools'!$H$9:$IV$9,Totals!$D75,'Allocation to schools'!$H$42:$IV$42)</f>
        <v>0</v>
      </c>
      <c r="AR75" s="72">
        <f ca="1">SUMIF(Calculation!$E$4:$CS$4,Totals!$D75,Calculation!$E$138:$Z$138)+SUMIF('Allocation to schools'!$H$9:$IV$9,Totals!$D75,'Allocation to schools'!$H$43:$IV$43)</f>
        <v>0</v>
      </c>
      <c r="AS75" s="72">
        <f ca="1">SUMIF(Calculation!$E$4:$CS$4,Totals!$D75,Calculation!$E$323:$Z$323)+SUMIF('Allocation to schools'!$H$9:$IV$9,Totals!$D75,'Allocation to schools'!$H$44:$IV$44)</f>
        <v>0</v>
      </c>
      <c r="AT75" s="72">
        <f ca="1">SUMIF(Calculation!$E$4:$CS$4,Totals!$D75,Calculation!$E$661:$Z$661)+SUMIF('Allocation to schools'!$H$9:$IV$9,Totals!$D75,'Allocation to schools'!$H$45:$IV$45)</f>
        <v>0</v>
      </c>
      <c r="AU75" s="72">
        <f>SUMIF('Data entry'!$B$13:$CS$13,Totals!$D75,'Data entry'!$B$47:$CS$47)</f>
        <v>0</v>
      </c>
      <c r="AV75" s="72">
        <f ca="1">SUMIF(Calculation!$E$4:$CS$4,Totals!$D75,Calculation!$E$976:$Z$976)+SUMIF('Allocation to schools'!$H$9:$IV$9,Totals!$D75,'Allocation to schools'!$H$47:$IV$47)</f>
        <v>0</v>
      </c>
      <c r="AW75" s="72">
        <f ca="1">SUMIF(Calculation!$E$4:$CS$4,Totals!$D75,Calculation!$E$1060:$Z$1060)+SUMIF('Allocation to schools'!$H$9:$IV$9,Totals!$D75,'Allocation to schools'!$H$48:$IV$48)</f>
        <v>0</v>
      </c>
      <c r="AX75" s="72">
        <f ca="1">SUMIF(Calculation!$E$4:$CS$4,Totals!$D75,Calculation!$E$1141:$Z$1141)+SUMIF('Allocation to schools'!$H$9:$IV$9,Totals!$D75,'Allocation to schools'!$H$49:$IV$49)</f>
        <v>0</v>
      </c>
      <c r="AY75" s="83">
        <f ca="1">SUMIF(Calculation!$E$4:$CS$4,Totals!$D75,Calculation!$E$1473:$Z$1473)+SUMIF('Allocation to schools'!$H$9:$IV$9,Totals!$D75,'Allocation to schools'!$H$50:$IV$50)-SUMIF(Calculation!$E$4:$CS$4,Totals!$D75,Calculation!$E$976:$Z$976)-SUMIF(Calculation!$E$4:$CS$4,Totals!$D75,Calculation!$E$1060:$Z$1060)-SUMIF(Calculation!$E$4:$CS$4,Totals!$D75,Calculation!$E$1141:$Z$1141)</f>
        <v>0</v>
      </c>
      <c r="AZ75" s="83">
        <f ca="1">SUMIF(Calculation!$E$4:$CS$4,Totals!$D75,Calculation!$E$1581:$Z$1581)+SUMIFS('Allocation to schools'!$H$42:$GI$42,'Allocation to schools'!$H$9:$GI$9,Totals!$D75,'Allocation to schools'!$H$10:$GI$10,"from federal sources")</f>
        <v>0</v>
      </c>
      <c r="BA75" s="83">
        <f ca="1">SUMIF(Calculation!$E$4:$CS$4,Totals!$D75,Calculation!$E$1582:$Z$1582)+SUMIFS('Allocation to schools'!$H$43:$GI$43,'Allocation to schools'!$H$9:$GI$9,Totals!$D75,'Allocation to schools'!$H$10:$GI$10,"from federal sources")</f>
        <v>0</v>
      </c>
      <c r="BB75" s="83">
        <f ca="1">SUMIF(Calculation!$E$4:$CS$4,Totals!$D75,Calculation!$E$1589:$Z$1589)+SUMIFS('Allocation to schools'!$H$191:$GI$191,'Allocation to schools'!$H$9:$GI$9,Totals!$D75,'Allocation to schools'!$H$10:$GI$10,"from federal sources")</f>
        <v>0</v>
      </c>
      <c r="BC75" s="72">
        <f ca="1">SUMIF(Calculation!$E$4:$CS$4,Totals!$D75,Calculation!$E$1262:$Z$1262)+SUMIF('Allocation to schools'!$H$9:$IV$9,Totals!$D75,'Allocation to schools'!$H$51:$IV$51)</f>
        <v>0</v>
      </c>
      <c r="BD75" s="72">
        <f ca="1">SUMIF(Calculation!$E$4:$CS$4,Totals!$D75,Calculation!$E$40:$Z$40)+SUMIF('Allocation to schools'!$H$9:$IV$9,Totals!$D75,'Allocation to schools'!$H$52:$IV$52)</f>
        <v>0</v>
      </c>
      <c r="BE75" s="72">
        <f ca="1">SUMIF(Calculation!$E$4:$CS$4,Totals!$D75,Calculation!$E$145:$Z$145)+SUMIF('Allocation to schools'!$H$9:$IV$9,Totals!$D75,'Allocation to schools'!$H$53:$IV$53)</f>
        <v>0</v>
      </c>
      <c r="BF75" s="72">
        <f ca="1">SUMIF(Calculation!$E$4:$CS$4,Totals!$D75,Calculation!$E$350:$Z$350)+SUMIF('Allocation to schools'!$H$9:$IV$9,Totals!$D75,'Allocation to schools'!$H$54:$IV$54)</f>
        <v>0</v>
      </c>
      <c r="BG75" s="72">
        <f ca="1">SUMIF(Calculation!$E$4:$CS$4,Totals!$D75,Calculation!$E$668:$Z$668)+SUMIF('Allocation to schools'!$H$9:$IV$9,Totals!$D75,'Allocation to schools'!$H$55:$IV$55)</f>
        <v>0</v>
      </c>
      <c r="BH75" s="72">
        <f>SUMIF('Data entry'!$B$13:$CS$13,Totals!$D75,'Data entry'!$B$49:$CS$49)</f>
        <v>0</v>
      </c>
      <c r="BI75" s="72">
        <f ca="1">SUMIF(Calculation!$E$4:$CS$4,Totals!$D75,Calculation!$E$983:$Z$983)+SUMIF('Allocation to schools'!$H$9:$IV$9,Totals!$D75,'Allocation to schools'!$H$57:$IV$57)</f>
        <v>0</v>
      </c>
      <c r="BJ75" s="72">
        <f ca="1">SUMIF(Calculation!$E$4:$CS$4,Totals!$D75,Calculation!$E$1148:$Z$1148)+SUMIF('Allocation to schools'!$H$9:$IV$9,Totals!$D75,'Allocation to schools'!$H$58:$IV$58)</f>
        <v>0</v>
      </c>
      <c r="BK75" s="71">
        <f ca="1">SUMIF(Calculation!$E$4:$CS$4,Totals!$D75,Calculation!$E$1478:$Z$1478)+SUMIF('Allocation to schools'!$H$9:$IV$9,Totals!$D75,'Allocation to schools'!$H$59:$IV$59)-SUMIF(Calculation!$E$4:$CS$4,Totals!$D75,Calculation!$E$983:$Z$983)-SUMIF(Calculation!$E$4:$CS$4,Totals!$D75,Calculation!$E$1148:$Z$1148)</f>
        <v>0</v>
      </c>
      <c r="BL75" s="71">
        <f ca="1">SUMIF(Calculation!$E$4:$CS$4,Totals!$D75,Calculation!$E$1590:$Z$1590)+SUMIFS('Allocation to schools'!$H$52:$GI$52,'Allocation to schools'!$H$9:$GI$9,Totals!$D75,'Allocation to schools'!$H$10:$GI$10,"from federal sources")</f>
        <v>0</v>
      </c>
      <c r="BM75" s="71">
        <f ca="1">SUMIF(Calculation!$E$4:$CS$4,Totals!$D75,Calculation!$E$1591:$Z$1591)+SUMIFS('Allocation to schools'!$H$53:$GI$53,'Allocation to schools'!$H$9:$GI$9,Totals!$D75,'Allocation to schools'!$H$10:$GI$10,"from federal sources")</f>
        <v>0</v>
      </c>
      <c r="BN75" s="71">
        <f ca="1">SUMIF(Calculation!$E$4:$CS$4,Totals!$D75,Calculation!$E$1598:$Z$1598)+SUMIFS('Allocation to schools'!$H$192:$GI$192,'Allocation to schools'!$H$9:$GI$9,Totals!$D75,'Allocation to schools'!$H$10:$GI$10,"from federal sources")</f>
        <v>0</v>
      </c>
      <c r="BO75" s="72">
        <f ca="1">SUMIF(Calculation!$E$4:$CS$4,Totals!$D75,Calculation!$E$1273:$Z$1273)+SUMIF('Allocation to schools'!$H$9:$IV$9,Totals!$D75,'Allocation to schools'!$H$60:$IV$60)</f>
        <v>0</v>
      </c>
      <c r="BP75" s="72">
        <f ca="1">SUMIF(Calculation!$E$4:$CS$4,Totals!$D75,Calculation!$E$47:$Z$47)+SUMIF(Calculation!$E$4:$CS$4,Totals!$D75,Calculation!$E$54:$Z$54)+SUMIF('Allocation to schools'!$H$9:$IV$9,Totals!$D75,'Allocation to schools'!$H$61:$IV$61)</f>
        <v>0</v>
      </c>
      <c r="BQ75" s="72">
        <f ca="1">SUMIF(Calculation!$E$4:$CS$4,Totals!$D75,Calculation!$E$152:$Z$152)+SUMIF(Calculation!$E$4:$CS$4,Totals!$D75,Calculation!$E$159:$Z$159)+SUMIF('Allocation to schools'!$H$9:$IV$9,Totals!$D75,'Allocation to schools'!$H$62:$IV$62)</f>
        <v>0</v>
      </c>
      <c r="BR75" s="72">
        <f ca="1">SUMIF(Calculation!$E$4:$CS$4,Totals!$D75,Calculation!$E$377:$Z$377)+SUMIF(Calculation!$E$4:$CS$4,Totals!$D75,Calculation!$E$404:$Z$404)+SUMIF('Allocation to schools'!$H$9:$IV$9,Totals!$D75,'Allocation to schools'!$H$63:$IV$63)</f>
        <v>0</v>
      </c>
      <c r="BS75" s="72">
        <f ca="1">SUMIF(Calculation!$E$4:$CS$4,Totals!$D75,Calculation!$E$675:$Z$675)+SUMIF(Calculation!$E$4:$CS$4,Totals!$D75,Calculation!$E$682:$Z$682)+SUMIF('Allocation to schools'!$H$9:$IV$9,Totals!$D75,'Allocation to schools'!$H$64:$IV$64)</f>
        <v>0</v>
      </c>
      <c r="BT75" s="72">
        <f>SUMIF('Data entry'!$B$13:$CS$13,Totals!$D75,'Data entry'!$B$51:$CS$51)</f>
        <v>0</v>
      </c>
      <c r="BU75" s="72">
        <f ca="1">SUMIF(Calculation!$E$4:$CS$4,Totals!$D75,Calculation!$E$990:$Z$990)+SUMIF(Calculation!$E$4:$CS$4,Totals!$D75,Calculation!$E$997:$Z$997)+SUMIF('Allocation to schools'!$H$9:$IV$9,Totals!$D75,'Allocation to schools'!$H$66:$IV$66)</f>
        <v>0</v>
      </c>
      <c r="BV75" s="72">
        <f ca="1">SUMIF(Calculation!$E$4:$CS$4,Totals!$D75,Calculation!$E$1086:$Z$1086)+SUMIF('Allocation to schools'!$H$9:$IV$9,Totals!$D75,'Allocation to schools'!$H$67:$IV$67)</f>
        <v>0</v>
      </c>
      <c r="BW75" s="72">
        <f ca="1">SUMIF(Calculation!$E$4:$CS$4,Totals!$D75,Calculation!$E$1155:$Z$1155)+SUMIF(Calculation!$E$4:$CS$4,Totals!$D75,Calculation!$E$1162:$Z$1162)+SUMIF('Allocation to schools'!$H$9:$IV$9,Totals!$D75,'Allocation to schools'!$H$68:$IV$68)</f>
        <v>0</v>
      </c>
      <c r="BX75" s="71">
        <f ca="1">SUMIF(Calculation!$E$4:$CS$4,Totals!$D75,Calculation!$E$1483:$Z$1483)+SUMIF(Calculation!$E$4:$CS$4,Totals!$D75,Calculation!$E$1488:$Z$1488)+SUMIF('Allocation to schools'!$H$9:$IV$9,Totals!$D75,'Allocation to schools'!$H$69:$IV$69)-SUMIF(Calculation!$E$4:$CS$4,Totals!$D75,Calculation!$E$990:$Z$990)-SUMIF(Calculation!$E$4:$CS$4,Totals!$D75,Calculation!$E$1086:$Z$1086)-SUMIF(Calculation!$E$4:$CS$4,Totals!$D75,Calculation!$E$1155:$Z$1155)</f>
        <v>0</v>
      </c>
      <c r="BY75" s="71">
        <f ca="1">SUMIF(Calculation!$E$4:$CS$4,Totals!$D75,Calculation!$E$1599:$Z$1599)+SUMIF(Calculation!$E$4:$CS$4,Totals!$D75,Calculation!$E$1608:$Z$1608)+SUMIFS('Allocation to schools'!$H$61:$GI$61,'Allocation to schools'!$H$9:$GI$9,Totals!$D75,'Allocation to schools'!$H$10:$GI$10,"from federal sources")</f>
        <v>0</v>
      </c>
      <c r="BZ75" s="71">
        <f ca="1">SUMIF(Calculation!$E$4:$CS$4,Totals!$D75,Calculation!$E$1600:$Z$1600)+SUMIF(Calculation!$E$4:$CS$4,Totals!$D75,Calculation!$E$1609:$Z$1609)+SUMIFS('Allocation to schools'!$H$62:$GI$62,'Allocation to schools'!$H$9:$GI$9,Totals!$D75,'Allocation to schools'!$H$10:$GI$10,"from federal sources")</f>
        <v>0</v>
      </c>
      <c r="CA75" s="71">
        <f ca="1">SUMIF(Calculation!$E$4:$CS$4,Totals!$D75,Calculation!$E$1607:$Z$1607)+SUMIF(Calculation!$E$4:$CS$4,Totals!$D75,Calculation!$E$1616:$Z$1616)+SUMIFS('Allocation to schools'!$H$193:$GI$193,'Allocation to schools'!$H$9:$GI$9,Totals!$D75,'Allocation to schools'!$H$10:$GI$10,"from federal sources")</f>
        <v>0</v>
      </c>
      <c r="CB75" s="72">
        <f ca="1">SUMIF(Calculation!$E$4:$CS$4,Totals!$D75,Calculation!$E$1284:$Z$1284)+SUMIF(Calculation!$E$4:$CS$4,Totals!$D75,Calculation!$E$1295:$Z$1295)+SUMIF('Allocation to schools'!$H$9:$IV$9,Totals!$D75,'Allocation to schools'!$H$70:$IV$70)</f>
        <v>0</v>
      </c>
      <c r="CC75" s="72">
        <f ca="1">SUMIF(Calculation!$E$4:$CS$4,Totals!$D75,Calculation!$E$61:$Z$61)+SUMIF('Allocation to schools'!$H$9:$IV$9,Totals!$D75,'Allocation to schools'!$H$71:$IV$71)</f>
        <v>0</v>
      </c>
      <c r="CD75" s="72">
        <f ca="1">SUMIF(Calculation!$E$4:$CS$4,Totals!$D75,Calculation!$E$166:$Z$166)+SUMIF('Allocation to schools'!$H$9:$IV$9,Totals!$D75,'Allocation to schools'!$H$72:$IV$72)</f>
        <v>0</v>
      </c>
      <c r="CE75" s="72">
        <f ca="1">SUMIF(Calculation!$E$4:$CS$4,Totals!$D75,Calculation!$E$431:$Z$431)+SUMIF('Allocation to schools'!$H$9:$IV$9,Totals!$D75,'Allocation to schools'!$H$73:$IV$73)</f>
        <v>0</v>
      </c>
      <c r="CF75" s="72">
        <f ca="1">SUMIF(Calculation!$E$4:$CS$4,Totals!$D75,Calculation!$E$689:$Z$689)+SUMIF('Allocation to schools'!$H$9:$IV$9,Totals!$D75,'Allocation to schools'!$H$74:$IV$74)</f>
        <v>0</v>
      </c>
      <c r="CG75" s="72">
        <f>SUMIF('Data entry'!$B$13:$CS$13,Totals!$D75,'Data entry'!$B$53:$CS$53)</f>
        <v>0</v>
      </c>
      <c r="CH75" s="72">
        <f ca="1">SUMIF(Calculation!$E$4:$CS$4,Totals!$D75,Calculation!$E$1004:$Z$1004)+SUMIF('Allocation to schools'!$H$9:$IV$9,Totals!$D75,'Allocation to schools'!$H$76:$IV$76)</f>
        <v>0</v>
      </c>
      <c r="CI75" s="72">
        <f ca="1">SUMIF(Calculation!$E$4:$CS$4,Totals!$D75,Calculation!$E$1169:$Z$1169)+SUMIF('Allocation to schools'!$H$9:$IV$9,Totals!$D75,'Allocation to schools'!$H$77:$IV$77)</f>
        <v>0</v>
      </c>
      <c r="CJ75" s="71">
        <f ca="1">SUMIF(Calculation!$E$4:$CS$4,Totals!$D75,Calculation!$E$1493:$Z$1493)+SUMIF('Allocation to schools'!$H$9:$IV$9,Totals!$D75,'Allocation to schools'!$H$78:$IV$78)-SUMIF(Calculation!$E$4:$CS$4,Totals!$D75,Calculation!$E$1004:$Z$1004)-SUMIF(Calculation!$E$4:$CS$4,Totals!$D75,Calculation!$E$1169:$Z$1169)</f>
        <v>0</v>
      </c>
      <c r="CK75" s="71">
        <f ca="1">SUMIF(Calculation!$E$4:$CS$4,Totals!$D75,Calculation!$E$1617:$Z$1617)+SUMIFS('Allocation to schools'!$H$71:$GI$71,'Allocation to schools'!$H$9:$GI$9,Totals!$D75,'Allocation to schools'!$H$10:$GI$10,"from federal sources")</f>
        <v>0</v>
      </c>
      <c r="CL75" s="71">
        <f ca="1">SUMIF(Calculation!$E$4:$CS$4,Totals!$D75,Calculation!$E$1618:$Z$1618)+SUMIFS('Allocation to schools'!$H$72:$GI$72,'Allocation to schools'!$H$9:$GI$9,Totals!$D75,'Allocation to schools'!$H$10:$GI$10,"from federal sources")</f>
        <v>0</v>
      </c>
      <c r="CM75" s="71">
        <f ca="1">SUMIF(Calculation!$E$4:$CS$4,Totals!$D75,Calculation!$E$1625:$Z$1625)+SUMIFS('Allocation to schools'!$H$194:$GI$194,'Allocation to schools'!$H$9:$GI$9,Totals!$D75,'Allocation to schools'!$H$10:$GI$10,"from federal sources")</f>
        <v>0</v>
      </c>
      <c r="CN75" s="72">
        <f ca="1">SUMIF(Calculation!$E$4:$CS$4,Totals!$D75,Calculation!$E$1306:$Z$1306)+SUMIF('Allocation to schools'!$H$9:$IV$9,Totals!$D75,'Allocation to schools'!$H$79:$IV$79)</f>
        <v>0</v>
      </c>
      <c r="CO75" s="72">
        <f ca="1">SUMIF(Calculation!$E$4:$CS$4,Totals!$D75,Calculation!$E$68:$Z$68)+SUMIF('Allocation to schools'!$H$9:$IV$9,Totals!$D75,'Allocation to schools'!$H$80:$IV$80)</f>
        <v>0</v>
      </c>
      <c r="CP75" s="72">
        <f ca="1">SUMIF(Calculation!$E$4:$CS$4,Totals!$D75,Calculation!$E$173:$Z$173)+SUMIF('Allocation to schools'!$H$9:$IV$9,Totals!$D75,'Allocation to schools'!$H$81:$IV$81)</f>
        <v>0</v>
      </c>
      <c r="CQ75" s="72">
        <f ca="1">SUMIF(Calculation!$E$4:$CS$4,Totals!$D75,Calculation!$E$458:$Z$458)+SUMIF('Allocation to schools'!$H$9:$IV$9,Totals!$D75,'Allocation to schools'!$H$82:$IV$82)</f>
        <v>0</v>
      </c>
      <c r="CR75" s="72">
        <f ca="1">SUMIF(Calculation!$E$4:$CS$4,Totals!$D75,Calculation!$E$696:$Z$696)+SUMIF('Allocation to schools'!$H$9:$IV$9,Totals!$D75,'Allocation to schools'!$H$83:$IV$83)</f>
        <v>0</v>
      </c>
      <c r="CS75" s="72">
        <f>SUMIF('Data entry'!$B$13:$CS$13,Totals!$D75,'Data entry'!$B$55:$CS$55)</f>
        <v>0</v>
      </c>
      <c r="CT75" s="72">
        <f ca="1">SUMIF(Calculation!$E$4:$CS$4,Totals!$D75,Calculation!$E$1011:$Z$1011)+SUMIF('Allocation to schools'!$H$9:$IV$9,Totals!$D75,'Allocation to schools'!$H$85:$IV$85)</f>
        <v>0</v>
      </c>
      <c r="CU75" s="72">
        <f ca="1">SUMIF(Calculation!$E$4:$CS$4,Totals!$D75,Calculation!$E$1176:$Z$1176)+SUMIF('Allocation to schools'!$H$9:$IV$9,Totals!$D75,'Allocation to schools'!$H$86:$IV$86)</f>
        <v>0</v>
      </c>
      <c r="CV75" s="71">
        <f ca="1">SUMIF(Calculation!$E$4:$CS$4,Totals!$D75,Calculation!$E$1498:$Z$1498)+SUMIF('Allocation to schools'!$H$9:$IV$9,Totals!$D75,'Allocation to schools'!$H$87:$IV$87)-SUMIF(Calculation!$E$4:$CS$4,Totals!$D75,Calculation!$E$1011:$Z$1011)-SUMIF(Calculation!$E$4:$CS$4,Totals!$D75,Calculation!$E$1176:$Z$1176)</f>
        <v>0</v>
      </c>
      <c r="CW75" s="71">
        <f ca="1">SUMIF(Calculation!$E$4:$CS$4,Totals!$D75,Calculation!$E$1626:$Z$1626)+SUMIFS('Allocation to schools'!$H$80:$GI$80,'Allocation to schools'!$H$9:$GI$9,Totals!$D75,'Allocation to schools'!$H$10:$GI$10,"from federal sources")</f>
        <v>0</v>
      </c>
      <c r="CX75" s="71">
        <f ca="1">SUMIF(Calculation!$E$4:$CS$4,Totals!$D75,Calculation!$E$1627:$Z$1627)+SUMIFS('Allocation to schools'!$H$81:$GI$81,'Allocation to schools'!$H$9:$GI$9,Totals!$D75,'Allocation to schools'!$H$10:$GI$10,"from federal sources")</f>
        <v>0</v>
      </c>
      <c r="CY75" s="71">
        <f ca="1">SUMIF(Calculation!$E$4:$CS$4,Totals!$D75,Calculation!$E$1634:$Z$1634)+SUMIFS('Allocation to schools'!$H$195:$GI$195,'Allocation to schools'!$H$9:$GI$9,Totals!$D75,'Allocation to schools'!$H$10:$GI$10,"from federal sources")</f>
        <v>0</v>
      </c>
      <c r="CZ75" s="72">
        <f ca="1">SUMIF(Calculation!$E$4:$CS$4,Totals!$D75,Calculation!$E$75:$Z$75)+SUMIF('Allocation to schools'!$H$9:$IV$9,Totals!$D75,'Allocation to schools'!$H$88:$IV$88)</f>
        <v>0</v>
      </c>
      <c r="DA75" s="72">
        <f ca="1">SUMIF(Calculation!$E$4:$CS$4,Totals!$D75,Calculation!$E$180:$Z$180)+SUMIF('Allocation to schools'!$H$9:$IV$9,Totals!$D75,'Allocation to schools'!$H$89:$IV$89)</f>
        <v>0</v>
      </c>
      <c r="DB75" s="72">
        <f ca="1">SUMIF(Calculation!$E$4:$CS$4,Totals!$D75,Calculation!$E$485:$Z$485)+SUMIF('Allocation to schools'!$H$9:$IV$9,Totals!$D75,'Allocation to schools'!$H$90:$IV$90)</f>
        <v>0</v>
      </c>
      <c r="DC75" s="72">
        <f ca="1">SUMIF(Calculation!$E$4:$CS$4,Totals!$D75,Calculation!$E$703:$Z$703)+SUMIF('Allocation to schools'!$H$9:$IV$9,Totals!$D75,'Allocation to schools'!$H$91:$IV$91)</f>
        <v>0</v>
      </c>
      <c r="DD75" s="72">
        <f>SUMIF('Data entry'!$B$13:$CS$13,Totals!$D75,'Data entry'!$B$57:$CS$57)</f>
        <v>0</v>
      </c>
      <c r="DE75" s="72">
        <f ca="1">SUMIF(Calculation!$E$4:$CS$4,Totals!$D75,Calculation!$E$1018:$Z$1018)+SUMIF('Allocation to schools'!$H$9:$IV$9,Totals!$D75,'Allocation to schools'!$H$93:$IV$93)</f>
        <v>0</v>
      </c>
      <c r="DF75" s="72">
        <f ca="1">SUMIF(Calculation!$E$4:$CS$4,Totals!$D75,Calculation!$E$1183:$Z$1183)+SUMIF('Allocation to schools'!$H$9:$IV$9,Totals!$D75,'Allocation to schools'!$H$94:$IV$94)</f>
        <v>0</v>
      </c>
      <c r="DG75" s="71">
        <f ca="1">SUMIF(Calculation!$E$4:$CS$4,Totals!$D75,Calculation!$E$1503:$Z$1503)+SUMIF('Allocation to schools'!$H$9:$IV$9,Totals!$D75,'Allocation to schools'!$H$95:$IV$95)-SUMIF(Calculation!$E$4:$CS$4,Totals!$D75,Calculation!$E$1018:$Z$1018)-SUMIF(Calculation!$E$4:$CS$4,Totals!$D75,Calculation!$E$1183:$Z$1183)</f>
        <v>0</v>
      </c>
      <c r="DH75" s="71">
        <f ca="1">SUMIF(Calculation!$E$4:$CS$4,Totals!$D75,Calculation!$E$1635:$Z$1635)+SUMIFS('Allocation to schools'!$H$88:$GI$88,'Allocation to schools'!$H$9:$GI$9,Totals!$D75,'Allocation to schools'!$H$10:$GI$10,"from federal sources")</f>
        <v>0</v>
      </c>
      <c r="DI75" s="71">
        <f ca="1">SUMIF(Calculation!$E$4:$CS$4,Totals!$D75,Calculation!$E$1636:$Z$1636)+SUMIFS('Allocation to schools'!$H$89:$GI$89,'Allocation to schools'!$H$9:$GI$9,Totals!$D75,'Allocation to schools'!$H$10:$GI$10,"from federal sources")</f>
        <v>0</v>
      </c>
      <c r="DJ75" s="71">
        <f ca="1">SUMIF(Calculation!$E$4:$CS$4,Totals!$D75,Calculation!$E$1643:$Z$1643)+SUMIFS('Allocation to schools'!$H$196:$GI$196,'Allocation to schools'!$H$9:$GI$9,Totals!$D75,'Allocation to schools'!$H$10:$GI$10,"from federal sources")+IF(SUMIFS('Allocation to schools'!$H$196:$GI$196,'Allocation to schools'!$H$9:$GI$9,Totals!$D75,'Allocation to schools'!$H$10:$GI$10,"from federal sources")&gt;0,0,SUMIF('Data entry'!$B$13:$CS$13,Totals!$D75,'Data entry'!$B$98:$CS$98))</f>
        <v>0</v>
      </c>
      <c r="DK75" s="72">
        <f ca="1">SUMIF(Calculation!$E$4:$CS$4,Totals!$D75,Calculation!$E$1317:$Z$1317)+SUMIF('Allocation to schools'!$H$9:$IV$9,Totals!$D75,'Allocation to schools'!$H$96:$IV$96)</f>
        <v>0</v>
      </c>
      <c r="DL75" s="68"/>
      <c r="DM75" s="68"/>
      <c r="DN75" s="68"/>
      <c r="DO75" s="68"/>
      <c r="DP75" s="68"/>
      <c r="DQ75" s="68"/>
      <c r="DR75" s="68"/>
      <c r="DS75" s="68"/>
      <c r="DT75" s="72">
        <f ca="1">SUMIF(Calculation!$E$4:$CS$4,Totals!$D75,Calculation!$E$1339:$Z$1339)+SUMIF('Allocation to schools'!$H$9:$IV$9,Totals!$D75,'Allocation to schools'!$H$105:$IV$105)</f>
        <v>0</v>
      </c>
      <c r="DU75" s="72">
        <f ca="1">SUMIF(Calculation!$E$4:$CS$4,Totals!$D75,Calculation!$E$89:$Z$89)+SUMIF('Allocation to schools'!$H$9:$IV$9,Totals!$D75,'Allocation to schools'!$H$106:$IV$106)</f>
        <v>0</v>
      </c>
      <c r="DV75" s="72">
        <f ca="1">SUMIF(Calculation!$E$4:$CS$4,Totals!$D75,Calculation!$E$194:$Z$194)+SUMIF('Allocation to schools'!$H$9:$IV$9,Totals!$D75,'Allocation to schools'!$H$107:$IV$107)</f>
        <v>0</v>
      </c>
      <c r="DW75" s="72">
        <f ca="1">SUMIF(Calculation!$E$4:$CS$4,Totals!$D75,Calculation!$E$539:$Z$539)+SUMIF('Allocation to schools'!$H$9:$IV$9,Totals!$D75,'Allocation to schools'!$H$108:$IV$108)</f>
        <v>0</v>
      </c>
      <c r="DX75" s="72">
        <f ca="1">SUMIF(Calculation!$E$4:$CS$4,Totals!$D75,Calculation!$E$717:$Z$717)+SUMIF('Allocation to schools'!$H$9:$IV$9,Totals!$D75,'Allocation to schools'!$H$109:$IV$109)</f>
        <v>0</v>
      </c>
      <c r="DY75" s="72">
        <f>SUMIF('Data entry'!$B$13:$CS$13,Totals!$D75,'Data entry'!$B$59:$CS$59)</f>
        <v>0</v>
      </c>
      <c r="DZ75" s="72">
        <f ca="1">SUMIF(Calculation!$E$4:$CS$4,Totals!$D75,Calculation!$E$1032:$Z$1032)+SUMIF('Allocation to schools'!$H$9:$IV$9,Totals!$D75,'Allocation to schools'!$H$111:$IV$111)</f>
        <v>0</v>
      </c>
      <c r="EA75" s="72">
        <f ca="1">SUMIF(Calculation!$E$4:$CS$4,Totals!$D75,Calculation!$E$1197:$Z$1197)+SUMIF('Allocation to schools'!$H$9:$IV$9,Totals!$D75,'Allocation to schools'!$H$112:$IV$112)</f>
        <v>0</v>
      </c>
      <c r="EB75" s="71">
        <f ca="1">SUMIF(Calculation!$E$4:$CS$4,Totals!$D75,Calculation!$E$1508:$Z$1508)+SUMIF('Allocation to schools'!$H$9:$IV$9,Totals!$D75,'Allocation to schools'!$H$113:$IV$113)-SUMIF(Calculation!$E$4:$CS$4,Totals!$D75,Calculation!$E$1032:$Z$1032)-SUMIF(Calculation!$E$4:$CS$4,Totals!$D75,Calculation!$E$1197:$Z$1197)</f>
        <v>0</v>
      </c>
      <c r="EC75" s="71">
        <f ca="1">SUMIF(Calculation!$E$4:$CS$4,Totals!$D75,Calculation!$E$1644:$Z$1644)+SUMIFS('Allocation to schools'!$H$106:$GI$106,'Allocation to schools'!$H$9:$GI$9,Totals!$D75,'Allocation to schools'!$H$10:$GI$10,"from federal sources")</f>
        <v>0</v>
      </c>
      <c r="ED75" s="71">
        <f ca="1">SUMIF(Calculation!$E$4:$CS$4,Totals!$D75,Calculation!$E$1645:$Z$1645)+SUMIFS('Allocation to schools'!$H$107:$GI$107,'Allocation to schools'!$H$9:$GI$9,Totals!$D75,'Allocation to schools'!$H$10:$GI$10,"from federal sources")</f>
        <v>0</v>
      </c>
      <c r="EE75" s="71">
        <f ca="1">SUMIF(Calculation!$E$4:$CS$4,Totals!$D75,Calculation!$E$1652:$Z$1652)+SUMIFS('Allocation to schools'!$H$198:$GI$198,'Allocation to schools'!$H$9:$GI$9,Totals!$D75,'Allocation to schools'!$H$10:$GI$10,"from federal sources")</f>
        <v>0</v>
      </c>
      <c r="EF75" s="72">
        <f ca="1">SUMIF(Calculation!$E$4:$CS$4,Totals!$D75,Calculation!$E$1350:$Z$1350)+SUMIF('Allocation to schools'!$H$9:$IV$9,Totals!$D75,'Allocation to schools'!$H$114:$IV$114)</f>
        <v>0</v>
      </c>
      <c r="EG75" s="72">
        <f ca="1">SUMIF(Calculation!$E$4:$CS$4,Totals!$D75,Calculation!$E$96:$Z$96)+SUMIF('Allocation to schools'!$H$9:$IV$9,Totals!$D75,'Allocation to schools'!$H$115:$IV$115)</f>
        <v>0</v>
      </c>
      <c r="EH75" s="72">
        <f ca="1">SUMIF(Calculation!$E$4:$CS$4,Totals!$D75,Calculation!$E$201:$Z$201)+SUMIF('Allocation to schools'!$H$9:$IV$9,Totals!$D75,'Allocation to schools'!$H$116:$IV$116)</f>
        <v>0</v>
      </c>
      <c r="EI75" s="72">
        <f ca="1">SUMIF(Calculation!$E$4:$CS$4,Totals!$D75,Calculation!$E$566:$Z$566)+SUMIF('Allocation to schools'!$H$9:$IV$9,Totals!$D75,'Allocation to schools'!$H$117:$IV$117)</f>
        <v>0</v>
      </c>
      <c r="EJ75" s="72">
        <f ca="1">SUMIF(Calculation!$E$4:$CS$4,Totals!$D75,Calculation!$E$724:$Z$724)+SUMIF('Allocation to schools'!$H$9:$IV$9,Totals!$D75,'Allocation to schools'!$H$118:$IV$118)</f>
        <v>0</v>
      </c>
      <c r="EK75" s="72">
        <f>SUMIF('Data entry'!$B$13:$CS$13,Totals!$D75,'Data entry'!$B$61:$CS$61)</f>
        <v>0</v>
      </c>
      <c r="EL75" s="72">
        <f ca="1">SUMIF(Calculation!$E$4:$CS$4,Totals!$D75,Calculation!$E$1039:$Z$1039)+SUMIF('Allocation to schools'!$H$9:$IV$9,Totals!$D75,'Allocation to schools'!$H$120:$IV$120)</f>
        <v>0</v>
      </c>
      <c r="EM75" s="72">
        <f ca="1">SUMIF(Calculation!$E$4:$CS$4,Totals!$D75,Calculation!$E$1204:$Z$1204)+SUMIF('Allocation to schools'!$H$9:$IV$9,Totals!$D75,'Allocation to schools'!$H$121:$IV$121)</f>
        <v>0</v>
      </c>
      <c r="EN75" s="71">
        <f ca="1">SUMIF(Calculation!$E$4:$CS$4,Totals!$D75,Calculation!$E$1527:$Z$1527)+SUMIF('Allocation to schools'!$H$9:$IV$9,Totals!$D75,'Allocation to schools'!$H$122:$IV$122)-SUMIF(Calculation!$E$4:$CS$4,Totals!$D75,Calculation!$E$1039:$Z$1039)-SUMIF(Calculation!$E$4:$CS$4,Totals!$D75,Calculation!$E$1204:$Z$1204)</f>
        <v>0</v>
      </c>
      <c r="EO75" s="72">
        <f ca="1">SUMIF(Calculation!$E$4:$CS$4,Totals!$D75,Calculation!$E$1361:$Z$1361)+SUMIF('Allocation to schools'!$H$9:$IV$9,Totals!$D75,'Allocation to schools'!$H$123:$IV$123)</f>
        <v>0</v>
      </c>
      <c r="EP75" s="72">
        <f>SUMIF('Data entry'!$B$13:$CS$13,Totals!$D75,'Data entry'!$B$67:$CS$67)</f>
        <v>0</v>
      </c>
      <c r="EQ75" s="70">
        <f ca="1">SUMIF(Calculation!$E$4:$CS$4,Totals!$D75,Calculation!$E$1559:$Z$1559)+SUMIF('Allocation to schools'!$H$9:$IV$9,Totals!$D75,'Allocation to schools'!$H$127:$IV$127)</f>
        <v>0</v>
      </c>
      <c r="ER75" s="68"/>
      <c r="ES75" s="72">
        <f>SUMIF('Data entry'!$B$13:$CS$13,Totals!$D75,'Data entry'!$B$62:$CS$62)</f>
        <v>0</v>
      </c>
      <c r="ET75" s="72">
        <f>SUMIF('Data entry'!$B$13:$CS$13,Totals!$D75,'Data entry'!$B$63:$CS$63)</f>
        <v>0</v>
      </c>
      <c r="EU75" s="72">
        <f ca="1">SUMIF(Calculation!$E$4:$CS$4,Totals!$D75,Calculation!$E$110:$Z$110)+SUMIFS('Allocation to schools'!$H$167:$GI$167,'Allocation to schools'!$H$9:$GI$9,Totals!$D75,'Allocation to schools'!$H$10:$GI$10,"from federal sources")</f>
        <v>0</v>
      </c>
      <c r="EV75" s="72">
        <f ca="1">SUMIF(Calculation!$E$4:$CS$4,Totals!$D75,Calculation!$E$215:$Z$215)+SUMIFS('Allocation to schools'!$H$168:$GI$168,'Allocation to schools'!$H$9:$GI$9,Totals!$D75,'Allocation to schools'!$H$10:$GI$10,"from federal sources")</f>
        <v>0</v>
      </c>
      <c r="EW75" s="72">
        <f ca="1">SUMIF(Calculation!$E$4:$CS$4,Totals!$D75,Calculation!$E$633:$Z$633)+SUMIFS('Allocation to schools'!$H$169:$GI$169,'Allocation to schools'!$H$9:$GI$9,Totals!$D75,'Allocation to schools'!$H$10:$GI$10,"from federal sources")</f>
        <v>0</v>
      </c>
      <c r="EX75" s="72">
        <f ca="1">SUMIF(Calculation!$E$4:$CS$4,Totals!$D75,Calculation!$E$738:$Z$738)+SUMIFS('Allocation to schools'!$F$170:$GI$170,'Allocation to schools'!$F$9:$GI$9,Totals!$D75,'Allocation to schools'!$F$10:$GI$10,"from federal sources")+IF(SUMIFS('Allocation to schools'!$F$88:$GI$88,'Allocation to schools'!$F$9:$GI$9,Totals!$D75,'Allocation to schools'!$F$10:$GI$10,"from federal sources")+SUMIFS('Allocation to schools'!$F$91:$GI$91,'Allocation to schools'!$F$9:$GI$9,Totals!$D75,'Allocation to schools'!$F$10:$GI$10,"from federal sources")&gt;0,0,SUMIF('Data entry'!$B$13:$CS$13,Totals!$D75,'Data entry'!$B$98:$CS$98))</f>
        <v>0</v>
      </c>
      <c r="EY75" s="72">
        <f>SUMIF('Data entry'!$B$13:$CS$13,Totals!$D75,'Data entry'!$B$65:$CS$65)</f>
        <v>0</v>
      </c>
      <c r="EZ75" s="72">
        <f ca="1">SUMIF(Calculation!$E$4:$CS$4,Totals!$D75,Calculation!$E$1053:$Z$1053)+SUMIFS('Allocation to schools'!$H$172:$GI$172,'Allocation to schools'!$H$9:$GI$9,Totals!$D75,'Allocation to schools'!$H$10:$GI$10,"from federal sources")</f>
        <v>0</v>
      </c>
      <c r="FA75" s="72">
        <f ca="1">SUMIF(Calculation!$E$4:$CS$4,Totals!$D75,Calculation!$E$1065:$Z$1065)+SUMIFS('Allocation to schools'!$H$173:$GI$173,'Allocation to schools'!$H$9:$GI$9,Totals!$D75,'Allocation to schools'!$H$10:$GI$10,"from federal sources")</f>
        <v>0</v>
      </c>
      <c r="FB75" s="72">
        <f ca="1">SUMIF(Calculation!$E$4:$CS$4,Totals!$D75,Calculation!$E$1113:$Z$1113)+SUMIFS('Allocation to schools'!$H$174:$GI$174,'Allocation to schools'!$H$9:$GI$9,Totals!$D75,'Allocation to schools'!$H$10:$GI$10,"from federal sources")</f>
        <v>0</v>
      </c>
      <c r="FC75" s="72">
        <f ca="1">SUMIF(Calculation!$E$4:$CS$4,Totals!$D75,Calculation!$E$1218:$Z$1218)+SUMIFS('Allocation to schools'!$H$175:$GI$175,'Allocation to schools'!$H$9:$GI$9,Totals!$D75,'Allocation to schools'!$H$10:$GI$10,"from federal sources")</f>
        <v>0</v>
      </c>
      <c r="FD75" s="71">
        <f ca="1">SUMIF(Calculation!$E$4:$CS$4,Totals!$D75,Calculation!$E$1522:$Z$1522)+SUMIFS('Allocation to schools'!$H$176:$GI$176,'Allocation to schools'!$H$9:$GI$9,Totals!$D75,'Allocation to schools'!$H$10:$GI$10,"from federal sources")-SUMIF(Calculation!$E$4:$CS$4,Totals!$D75,Calculation!$E$1053:$Z$1053)-SUMIF(Calculation!$E$4:$CS$4,Totals!$D75,Calculation!$E$1065:$Z$1065)-SUMIF(Calculation!$E$4:$CS$4,Totals!$D75,Calculation!$E$1113:$Z$1113)-SUMIF(Calculation!$E$4:$CS$4,Totals!$D75,Calculation!$E$1218:$Z$1218)</f>
        <v>0</v>
      </c>
      <c r="FE75" s="72">
        <f ca="1">SUMIF(Calculation!$E$4:$CS$4,Totals!$D75,Calculation!$E$1392:$Z$1392)+SUMIFS('Allocation to schools'!$H$177:$GI$177,'Allocation to schools'!$H$9:$GI$9,Totals!$D75,'Allocation to schools'!$H$10:$GI$10,"from federal sources")</f>
        <v>0</v>
      </c>
      <c r="FF75" s="72">
        <f ca="1">(SUMIF(Calculation!$E$4:$CS$4,Totals!$D75,Calculation!$E$97:$Z$97)-SUMIF(Calculation!$E$4:$CS$4,Totals!$D75,Calculation!$E$110:$Z$110))+SUMIFS('Allocation to schools'!$H$167:$GI$167,'Allocation to schools'!$H$9:$GI$9,Totals!$D75,'Allocation to schools'!$H$10:$GI$10,"from local &amp; State sources")</f>
        <v>0</v>
      </c>
      <c r="FG75" s="72">
        <f ca="1">(SUMIF(Calculation!$E$4:$CS$4,Totals!$D75,Calculation!$E$202:$Z$202)-SUMIF(Calculation!$E$4:$CS$4,Totals!$D75,Calculation!$E$215:$Z$215))+SUMIFS('Allocation to schools'!$H$168:$GI$168,'Allocation to schools'!$H$9:$GI$9,Totals!$D75,'Allocation to schools'!$H$10:$GI$10,"from local &amp; State sources")</f>
        <v>0</v>
      </c>
      <c r="FH75" s="72">
        <f ca="1">(SUMIF(Calculation!$E$4:$CS$4,Totals!$D75,Calculation!$E$567:$Z$567)-SUMIF(Calculation!$E$4:$CS$4,Totals!$D75,Calculation!$E$633:$Z$633))+SUMIFS('Allocation to schools'!$H$169:$GI$169,'Allocation to schools'!$H$9:$GI$9,Totals!$D75,'Allocation to schools'!$H$10:$GI$10,"from local &amp; State sources")</f>
        <v>0</v>
      </c>
      <c r="FI75" s="72">
        <f ca="1">SUMIF(Calculation!$E$4:$CS$4,Totals!$D75,Calculation!$E$725:$Z$725)-SUMIF(Calculation!$E$4:$CS$4,Totals!$D75,Calculation!$E$738:$Z$738)+SUMIFS('Allocation to schools'!$F$170:$GI$170,'Allocation to schools'!$F$9:$GI$9,Totals!$D75,'Allocation to schools'!$F$10:$GI$10,"from local &amp; State sources")-IF(SUMIFS('Allocation to schools'!$F$88:$GI$88,'Allocation to schools'!$F$9:$GI$9,Totals!$D75,'Allocation to schools'!$F$10:$GI$10,"from federal sources")+SUMIFS('Allocation to schools'!$F$91:$GI$91,'Allocation to schools'!$F$9:$GI$9,Totals!$D75,'Allocation to schools'!$F$10:$GI$10,"from federal sources")&gt;0,0,SUMIF('Data entry'!$B$13:$CS$13,Totals!$D75,'Data entry'!$B$98:$CS$98))</f>
        <v>0</v>
      </c>
      <c r="FJ75" s="72">
        <f>SUMIF('Data entry'!$B$13:$CS$13,Totals!$D75,'Data entry'!$B$64:$CS$64)-SUMIF('Data entry'!$B$13:$CS$13,Totals!$D75,'Data entry'!$B$65:$CS$65)</f>
        <v>0</v>
      </c>
      <c r="FK75" s="72">
        <f ca="1">(SUMIF(Calculation!$E$4:$CS$4,Totals!$D75,Calculation!$E$1040:$Z$1040)-SUMIF(Calculation!$E$4:$CS$4,Totals!$D75,Calculation!$E$1053:$Z$1053))+SUMIFS('Allocation to schools'!$H$172:$GI$172,'Allocation to schools'!$H$9:$GI$9,Totals!$D75,'Allocation to schools'!$H$10:$GI$10,"from local &amp; State sources")</f>
        <v>0</v>
      </c>
      <c r="FL75" s="72">
        <f ca="1">(SUMIF(Calculation!$E$4:$CS$4,Totals!$D75,Calculation!$E$1060:$Z$1060)-SUMIF(Calculation!$E$4:$CS$4,Totals!$D75,Calculation!$E$1065:$Z$1065))+SUMIFS('Allocation to schools'!$H$173:$GI$173,'Allocation to schools'!$H$9:$GI$9,Totals!$D75,'Allocation to schools'!$H$10:$GI$10,"from local &amp; State sources")</f>
        <v>0</v>
      </c>
      <c r="FM75" s="72">
        <f ca="1">(SUMIF(Calculation!$E$4:$CS$4,Totals!$D75,Calculation!$E$1086:$Z$1086)-SUMIF(Calculation!$E$4:$CS$4,Totals!$D75,Calculation!$E$1113:$Z$1113))+SUMIFS('Allocation to schools'!$H$174:$GI$174,'Allocation to schools'!$H$9:$GI$9,Totals!$D75,'Allocation to schools'!$H$10:$GI$10,"from local &amp; State sources")</f>
        <v>0</v>
      </c>
      <c r="FN75" s="72">
        <f ca="1">(SUMIF(Calculation!$E$4:$CS$4,Totals!$D75,Calculation!$E$1205:$Z$1205)-SUMIF(Calculation!$E$4:$CS$4,Totals!$D75,Calculation!$E$1218:$Z$1218))+SUMIFS('Allocation to schools'!$H$175:$GI$175,'Allocation to schools'!$H$9:$GI$9,Totals!$D75,'Allocation to schools'!$H$10:$GI$10,"from local &amp; State sources")</f>
        <v>0</v>
      </c>
      <c r="FO75" s="71">
        <f ca="1">(SUMIF(Calculation!$E$4:$CS$4,Totals!$D75,Calculation!$E$1509:$Z$1509)-SUMIF(Calculation!$E$4:$CS$4,Totals!$D75,Calculation!$E$1522:$Z$1522))+SUMIFS('Allocation to schools'!$H$176:$GI$176,'Allocation to schools'!$H$9:$GI$9,Totals!$D75,'Allocation to schools'!$H$10:$GI$10,"from local &amp; State sources")-(SUMIF(Calculation!$E$4:$CS$4,Totals!$D75,Calculation!$E$1040:$Z$1040)-SUMIF(Calculation!$E$4:$CS$4,Totals!$D75,Calculation!$E$1053:$Z$1053))-(SUMIF(Calculation!$E$4:$CS$4,Totals!$D75,Calculation!$E$1060:$Z$1060)-SUMIF(Calculation!$E$4:$CS$4,Totals!$D75,Calculation!$E$1065:$Z$1065))-(SUMIF(Calculation!$E$4:$CS$4,Totals!$D75,Calculation!$E$1086:$Z$1086)-SUMIF(Calculation!$E$4:$CS$4,Totals!$D75,Calculation!$E$1113:$Z$1113))-(SUMIF(Calculation!$E$4:$CS$4,Totals!$D75,Calculation!$E$1205:$Z$1205)-SUMIF(Calculation!$E$4:$CS$4,Totals!$D75,Calculation!$E$1218:$Z$1218))</f>
        <v>0</v>
      </c>
      <c r="FP75" s="72">
        <f ca="1">(SUMIF(Calculation!$E$4:$CS$4,Totals!$D75,Calculation!$E$1373:$Z$1373)-SUMIF(Calculation!$E$4:$CS$4,Totals!$D75,Calculation!$E$1392:$Z$1392))+SUMIFS('Allocation to schools'!$H$177:$GI$177,'Allocation to schools'!$H$9:$GI$9,Totals!$D75,'Allocation to schools'!$H$10:$GI$10,"from local &amp; State sources")</f>
        <v>0</v>
      </c>
      <c r="FQ75" s="72">
        <f>SUMIF('Data entry'!$B$13:$CS$13,Totals!$D75,'Data entry'!$B$15:$CS$15)</f>
        <v>0</v>
      </c>
      <c r="FR75" s="72">
        <f>SUMIF('Data entry'!$B$13:$CS$13,Totals!$D75,'Data entry'!$B$16:$CS$16)</f>
        <v>0</v>
      </c>
      <c r="FS75" s="72">
        <f>SUMIF('Data entry'!$B$13:$CS$13,Totals!$D75,'Data entry'!$B$17:$CS$17)</f>
        <v>0</v>
      </c>
      <c r="FT75" s="72">
        <f>SUMIF('Data entry'!$B$13:$CS$13,Totals!$D75,'Data entry'!$B$18:$CS$18)</f>
        <v>0</v>
      </c>
      <c r="FU75" s="72">
        <f>SUMIF('Data entry'!$B$13:$CS$13,Totals!$D75,'Data entry'!$B$19:$CS$19)</f>
        <v>0</v>
      </c>
      <c r="FV75" s="72">
        <f>SUMIF('Data entry'!$B$13:$CS$13,Totals!$D75,'Data entry'!$B$20:$CS$20)</f>
        <v>0</v>
      </c>
      <c r="FW75" s="72">
        <f>SUMIF('Data entry'!$B$13:$CS$13,Totals!$D75,'Data entry'!$B$21:$CS$21)</f>
        <v>0</v>
      </c>
      <c r="FX75" s="72">
        <f>SUMIF('Data entry'!$B$13:$CS$13,Totals!$D75,'Data entry'!$B$23:$CS$23)</f>
        <v>0</v>
      </c>
      <c r="FY75" s="71">
        <f ca="1">SUMIF(Calculation!$E$4:$CS$4,Totals!$D75,Calculation!$E$1537:$Z$1537)+SUMIFS('Allocation to schools'!$H$21:$GI$21,'Allocation to schools'!$H$9:$GI$9,Totals!$D75,'Allocation to schools'!$H$10:$GI$10,"from federal sources")</f>
        <v>0</v>
      </c>
      <c r="FZ75" s="71">
        <f ca="1">SUMIF(Calculation!$E$4:$CS$4,Totals!$D75,Calculation!$E$1538:$Z$1538)+SUMIFS('Allocation to schools'!$H$21:$GI$21,'Allocation to schools'!$H$9:$GI$9,Totals!$D75,'Allocation to schools'!$H$10:$GI$10,"from local &amp; State sources")</f>
        <v>0</v>
      </c>
      <c r="GA75" s="72">
        <f ca="1">SUMIF(Calculation!$E$4:$CS$4,Totals!$D75,Calculation!$E$1394:$Z$1394)+SUMIF('Allocation to schools'!$H$9:$IV$9,Totals!$D75,'Allocation to schools'!$H$138:$IV$138)</f>
        <v>0</v>
      </c>
      <c r="GB75" s="72">
        <f ca="1">SUMIF(Calculation!$E$4:$CS$4,Totals!$D75,Calculation!$E$1396:$Z$1396)+SUMIF('Allocation to schools'!$H$9:$IV$9,Totals!$D75,'Allocation to schools'!$H$139:$IV$139)</f>
        <v>0</v>
      </c>
      <c r="GC75" s="72">
        <f ca="1">SUMIF(Calculation!$E$4:$CS$4,Totals!$D75,Calculation!$E$1400:$Z$1400)+SUMIF('Allocation to schools'!$H$9:$IV$9,Totals!$D75,'Allocation to schools'!$H$140:$IV$140)</f>
        <v>0</v>
      </c>
      <c r="GD75" s="72">
        <f ca="1">SUMIF(Calculation!$E$4:$CS$4,Totals!$D75,Calculation!$E$1402:$Z$1402)+SUMIF('Allocation to schools'!$H$9:$IV$9,Totals!$D75,'Allocation to schools'!$H$141:$IV$141)</f>
        <v>0</v>
      </c>
      <c r="GE75" s="72">
        <f ca="1">SUMIF(Calculation!$E$4:$CS$4,Totals!$D75,Calculation!$E$1404:$Z$1404)+SUMIF('Allocation to schools'!$H$9:$IV$9,Totals!$D75,'Allocation to schools'!$H$142:$IV$142)</f>
        <v>0</v>
      </c>
      <c r="GF75" s="72">
        <f ca="1">SUMIF(Calculation!$E$4:$CS$4,Totals!$D75,Calculation!$E$1406:$Z$1406)+SUMIF('Allocation to schools'!$H$9:$IV$9,Totals!$D75,'Allocation to schools'!$H$143:$IV$143)</f>
        <v>0</v>
      </c>
      <c r="GG75" s="72">
        <f ca="1">SUMIF(Calculation!$E$4:$CS$4,Totals!$D75,Calculation!$E$1408:$Z$1408)+SUMIF('Allocation to schools'!$H$9:$IV$9,Totals!$D75,'Allocation to schools'!$H$144:$IV$144)</f>
        <v>0</v>
      </c>
      <c r="GH75" s="72">
        <f ca="1">SUMIF(Calculation!$E$4:$CS$4,Totals!$D75,Calculation!$E$1412:$Z$1412)+SUMIF('Allocation to schools'!$H$9:$IV$9,Totals!$D75,'Allocation to schools'!$H$145:$IV$145)</f>
        <v>0</v>
      </c>
      <c r="GI75" s="72">
        <f ca="1">SUMIF(Calculation!$E$4:$CS$4,Totals!$D75,Calculation!$E$1414:$Z$1414)+SUMIF('Allocation to schools'!$H$9:$IV$9,Totals!$D75,'Allocation to schools'!$H$146:$IV$146)</f>
        <v>0</v>
      </c>
      <c r="GJ75" s="72">
        <f ca="1">SUMIF(Calculation!$E$4:$CS$4,Totals!$D75,Calculation!$E$1416:$Z$1416)+SUMIF('Allocation to schools'!$H$9:$IV$9,Totals!$D75,'Allocation to schools'!$H$147:$IV$147)</f>
        <v>0</v>
      </c>
      <c r="GK75" s="72">
        <f ca="1">SUMIF(Calculation!$E$4:$CS$4,Totals!$D75,Calculation!$E$1418:$Z$1418)+SUMIF('Allocation to schools'!$H$9:$IV$9,Totals!$D75,'Allocation to schools'!$H$148:$IV$148)</f>
        <v>0</v>
      </c>
      <c r="GL75" s="72">
        <f ca="1">SUMIF(Calculation!$E$4:$CS$4,Totals!$D75,Calculation!$E$1420:$Z$1420)+SUMIF('Allocation to schools'!$H$9:$IV$9,Totals!$D75,'Allocation to schools'!$H$149:$IV$149)</f>
        <v>0</v>
      </c>
      <c r="GM75" s="72">
        <f ca="1">SUMIF(Calculation!$E$4:$CS$4,Totals!$D75,Calculation!$E$1424:$Z$1424)+SUMIF('Allocation to schools'!$H$9:$IV$9,Totals!$D75,'Allocation to schools'!$H$150:$IV$150)</f>
        <v>0</v>
      </c>
      <c r="GN75" s="72">
        <f ca="1">SUMIF(Calculation!$E$4:$CS$4,Totals!$D75,Calculation!$E$1426:$Z$1426)+SUMIF('Allocation to schools'!$H$9:$IV$9,Totals!$D75,'Allocation to schools'!$H$151:$IV$151)</f>
        <v>0</v>
      </c>
      <c r="GO75" s="72">
        <f ca="1">SUMIF(Calculation!$E$4:$CS$4,Totals!$D75,Calculation!$E$1428:$Z$1428)+SUMIF('Allocation to schools'!$H$9:$IV$9,Totals!$D75,'Allocation to schools'!$H$152:$IV$152)</f>
        <v>0</v>
      </c>
      <c r="GP75" s="72">
        <f ca="1">SUMIF(Calculation!$E$4:$CS$4,Totals!$D75,Calculation!$E$1430:$Z$1430)+SUMIF('Allocation to schools'!$H$9:$IV$9,Totals!$D75,'Allocation to schools'!$H$153:$IV$153)</f>
        <v>0</v>
      </c>
      <c r="GQ75" s="72">
        <f ca="1">SUMIF(Calculation!$E$4:$CS$4,Totals!$D75,Calculation!$E$1432:$Z$1432)+SUMIF('Allocation to schools'!$H$9:$IV$9,Totals!$D75,'Allocation to schools'!$H$154:$IV$154)</f>
        <v>0</v>
      </c>
      <c r="GR75" s="72">
        <f ca="1">SUMIF(Calculation!$E$4:$CS$4,Totals!$D75,Calculation!$E$1436:$Z$1436)+SUMIF('Allocation to schools'!$H$9:$IV$9,Totals!$D75,'Allocation to schools'!$H$155:$IV$155)</f>
        <v>0</v>
      </c>
      <c r="GS75" s="72">
        <f ca="1">SUMIF(Calculation!$E$4:$CS$4,Totals!$D75,Calculation!$E$1438:$Z$1438)+SUMIF('Allocation to schools'!$H$9:$IV$9,Totals!$D75,'Allocation to schools'!$H$156:$IV$156)</f>
        <v>0</v>
      </c>
      <c r="GT75" s="72">
        <f ca="1">SUMIF(Calculation!$E$4:$CS$4,Totals!$D75,Calculation!$E$1440:$Z$1440)+SUMIF('Allocation to schools'!$H$9:$IV$9,Totals!$D75,'Allocation to schools'!$H$157:$IV$157)</f>
        <v>0</v>
      </c>
      <c r="GU75" s="71">
        <f>SUMIF('Data entry'!$B$13:$CS$13,Totals!$D75,'Data entry'!$B$26:$CS$26)</f>
        <v>0</v>
      </c>
      <c r="GV75" s="71">
        <f>SUMIF('Data entry'!$B$13:$CS$13,Totals!$D75,'Data entry'!$B$27:$CS$27)</f>
        <v>0</v>
      </c>
      <c r="GW75" s="71">
        <f>SUMIF('Data entry'!$B$13:$CS$13,Totals!$D75,'Data entry'!$B$28:$CS$28)</f>
        <v>0</v>
      </c>
      <c r="GX75" s="71">
        <f>SUMIF('Data entry'!$B$13:$CS$13,Totals!$D75,'Data entry'!$B$29:$CS$29)</f>
        <v>0</v>
      </c>
      <c r="GY75" s="71">
        <f>SUMIF('Data entry'!$B$13:$CS$13,Totals!$D75,'Data entry'!$B$30:$CS$30)</f>
        <v>0</v>
      </c>
      <c r="GZ75" s="71">
        <f>SUMIF('Data entry'!$B$13:$CS$13,Totals!$D75,'Data entry'!$B$34:$CS$34)</f>
        <v>0</v>
      </c>
      <c r="HA75" s="71">
        <f>SUMIF('Data entry'!$B$13:$CS$13,Totals!$D75,'Data entry'!$B$35:$CS$35)</f>
        <v>0</v>
      </c>
      <c r="HB75" s="72">
        <f>SUMIF('Data entry'!$B$13:$CS$13,Totals!$D75,'Data entry'!$B$39:$CS$39)</f>
        <v>0</v>
      </c>
      <c r="HC75" s="72">
        <f>SUMIF('Data entry'!$B$13:$CS$13,Totals!$D75,'Data entry'!$B$74:$CS$74)</f>
        <v>0</v>
      </c>
      <c r="HD75" s="71">
        <f>SUMIF('Data entry'!$B$13:$CS$13,Totals!$D75,'Data entry'!$B$77:$CS$77)</f>
        <v>0</v>
      </c>
      <c r="HE75" s="71">
        <f>SUMIF('Data entry'!$B$13:$CS$13,Totals!$D75,'Data entry'!$B$80:$CS$80)</f>
        <v>0</v>
      </c>
      <c r="HF75" s="72">
        <f>SUMIF('Data entry'!$B$13:$CS$13,Totals!$D75,'Data entry'!$B$81:$CS$81)</f>
        <v>0</v>
      </c>
      <c r="HG75" s="72">
        <f>SUMIF('Data entry'!$B$13:$CS$13,Totals!$D75,'Data entry'!$B$83:$CS$83)</f>
        <v>0</v>
      </c>
      <c r="HH75" s="72">
        <f>SUMIF('Data entry'!$B$13:$CS$13,Totals!$D75,'Data entry'!$B$84:$CS$84)</f>
        <v>0</v>
      </c>
      <c r="HI75" s="72">
        <f>SUMIF('Data entry'!$B$13:$CS$13,Totals!$D75,'Data entry'!$B$86:$CS$86)</f>
        <v>0</v>
      </c>
      <c r="HJ75" s="68"/>
      <c r="HK75" s="68"/>
      <c r="HL75" s="68"/>
      <c r="HM75" s="72">
        <f>SUMIF('Data entry'!$B$13:$CS$13,Totals!$D75,'Data entry'!$B$90:$CS$90)</f>
        <v>0</v>
      </c>
      <c r="HN75" s="72">
        <f>SUMIF('Data entry'!$B$13:$CS$13,Totals!$D75,'Data entry'!$B$91:$CS$91)</f>
        <v>0</v>
      </c>
      <c r="HO75" s="72">
        <f>SUMIF('Data entry'!$B$13:$CS$13,Totals!$D75,'Data entry'!$B$92:$CS$92)</f>
        <v>0</v>
      </c>
      <c r="HP75" s="72">
        <f>SUMIF('Data entry'!$B$13:$CS$13,Totals!$D75,'Data entry'!$B$93:$CS$93)</f>
        <v>0</v>
      </c>
      <c r="HQ75" s="72">
        <f>SUMIF('Data entry'!$B$13:$CS$13,Totals!$D75,'Data entry'!$B$94:$CS$94)</f>
        <v>0</v>
      </c>
      <c r="HR75" s="72">
        <f>SUMIF('Data entry'!$B$13:$CS$13,Totals!$D75,'Data entry'!$B$95:$CS$95)</f>
        <v>0</v>
      </c>
      <c r="HS75" s="72">
        <f>SUMIF('Data entry'!$B$13:$CS$13,Totals!$D75,'Data entry'!$B$96:$CS$96)</f>
        <v>0</v>
      </c>
      <c r="HT75" s="72">
        <f>SUMIF('Data entry'!$B$13:$CS$13,Totals!$D75,'Data entry'!$B$97:$CS$97)</f>
        <v>0</v>
      </c>
      <c r="HU75" s="72">
        <f>SUMIF('Data entry'!$B$13:$CS$13,Totals!$D75,'Data entry'!$B$98:$CS$98)</f>
        <v>0</v>
      </c>
      <c r="HV75" s="72">
        <f>SUMIF('Data entry'!$B$13:$CS$13,Totals!$D75,'Data entry'!$B$99:$CS$99)</f>
        <v>0</v>
      </c>
      <c r="HW75" s="72">
        <f t="shared" si="20"/>
        <v>0</v>
      </c>
      <c r="HX75" s="72">
        <f>SUMIF('Data entry'!$B$13:$CS$13,Totals!$D75,'Data entry'!$B$108:$CS$108)</f>
        <v>0</v>
      </c>
      <c r="HY75" s="72">
        <f>SUMIF('Data entry'!$B$13:$CS$13,Totals!$D75,'Data entry'!$B$109:$CS$109)</f>
        <v>0</v>
      </c>
      <c r="HZ75" s="72">
        <f>SUMIF('Data entry'!$B$13:$CS$13,Totals!$D75,'Data entry'!$B$110:$CS$110)</f>
        <v>0</v>
      </c>
      <c r="IA75" s="72">
        <f>SUMIF('Data entry'!$B$13:$CS$13,Totals!$D75,'Data entry'!$B$111:$CS$111)</f>
        <v>0</v>
      </c>
      <c r="IB75" s="72">
        <f>SUMIF('Data entry'!$B$13:$CS$13,Totals!$D75,'Data entry'!$B$112:$CS$112)</f>
        <v>0</v>
      </c>
      <c r="IC75" s="72">
        <f>SUMIF('Data entry'!$B$13:$CS$13,Totals!$D75,'Data entry'!$B$113:$CS$113)</f>
        <v>0</v>
      </c>
      <c r="ID75" s="72">
        <f>SUMIF('Data entry'!$B$13:$CS$13,Totals!$D75,'Data entry'!$B$114:$CS$114)</f>
        <v>0</v>
      </c>
      <c r="IE75" s="72">
        <f>SUMIF('Data entry'!$B$13:$CS$13,Totals!$D75,'Data entry'!$B$115:$CS$115)</f>
        <v>0</v>
      </c>
      <c r="IF75" s="72">
        <f>SUMIF('Data entry'!$B$13:$CS$13,Totals!$D75,'Data entry'!$B$116:$CS$116)</f>
        <v>0</v>
      </c>
      <c r="IG75" s="72">
        <f>SUMIF('Data entry'!$B$13:$CS$13,Totals!$D75,'Data entry'!$B$118:$CS$118)</f>
        <v>0</v>
      </c>
      <c r="IH75" s="72">
        <f>SUMIF('Data entry'!$B$13:$CS$13,Totals!$D75,'Data entry'!$B$120:$CS$120)</f>
        <v>0</v>
      </c>
      <c r="II75" s="72">
        <f>SUMIF('Data entry'!$B$13:$CS$13,Totals!$D75,'Data entry'!$B$125:$CS$125)</f>
        <v>0</v>
      </c>
      <c r="IJ75" s="72">
        <f>SUMIF('Data entry'!$B$13:$CS$13,Totals!$D75,'Data entry'!$B$126:$CS$126)</f>
        <v>0</v>
      </c>
      <c r="IK75" s="72">
        <f>SUMIF('Data entry'!$B$13:$CS$13,Totals!$D75,'Data entry'!$B$127:$CS$127)</f>
        <v>0</v>
      </c>
      <c r="IL75" s="72">
        <f>SUMIF('Data entry'!$B$13:$CS$13,Totals!$D75,'Data entry'!$B$128:$CS$128)</f>
        <v>0</v>
      </c>
      <c r="IM75" s="72">
        <f>SUMIF('Data entry'!$B$13:$CS$13,Totals!$D75,'Data entry'!$B$129:$CS$129)</f>
        <v>0</v>
      </c>
      <c r="IN75" s="72">
        <f>SUMIF('Data entry'!$B$13:$CS$13,Totals!$D75,'Data entry'!$B$130:$CS$130)</f>
        <v>0</v>
      </c>
      <c r="IO75" s="72">
        <f>SUMIF('Data entry'!$B$13:$CS$13,Totals!$D75,'Data entry'!$B$131:$CS$131)</f>
        <v>0</v>
      </c>
      <c r="IP75" s="72">
        <f>SUMIF('Data entry'!$B$13:$CS$13,Totals!$D75,'Data entry'!$B$132:$CS$132)</f>
        <v>0</v>
      </c>
      <c r="IQ75" s="72">
        <f>SUMIF('Data entry'!$B$13:$CS$13,Totals!$D75,'Data entry'!$B$133:$CS$133)</f>
        <v>0</v>
      </c>
      <c r="IR75" s="72">
        <f>SUMIF('Data entry'!$B$13:$CS$13,Totals!$D75,'Data entry'!$B$135:$CS$135)</f>
        <v>0</v>
      </c>
      <c r="IS75" s="72">
        <f>SUMIF('Data entry'!$B$13:$CS$13,Totals!$D75,'Data entry'!$B$137:$CS$137)</f>
        <v>0</v>
      </c>
      <c r="IT75" s="72">
        <f>SUMIF('Data entry'!$B$13:$CS$13,Totals!$D75,'Data entry'!$B$139:$CS$139)</f>
        <v>0</v>
      </c>
      <c r="IU75" s="77">
        <f>IF(D75=0,0,SUMIF('Data entry'!$B$13:$CS$13,Totals!$D75,'Data entry'!$B$140:$CS$140))</f>
        <v>0</v>
      </c>
      <c r="IV75" s="72">
        <f ca="1">SUMIF(Calculation!$E$4:$CS$4,Totals!$D75,Calculation!$E$1442:$Z$1442)+SUMIF('Allocation to schools'!$H$9:$IV$9,Totals!$D75,'Allocation to schools'!$H$133:$IV$133)</f>
        <v>0</v>
      </c>
      <c r="IW75" s="72">
        <f>SUMIF('Data entry'!$B$13:$CS$13,Totals!$D75,'Data entry'!$B$103:$CS$103)</f>
        <v>0</v>
      </c>
      <c r="IX75" s="25" t="str">
        <f t="shared" si="21"/>
        <v>The School's program 200 special education spending was equal to base, weighted, IDEA, and other special education funding.</v>
      </c>
    </row>
    <row r="76" spans="1:258" ht="14.5" hidden="1">
      <c r="A76" s="64" t="s">
        <v>138</v>
      </c>
      <c r="B76" s="64">
        <f>VLOOKUP(A76,'School listing'!$A$7:$E$99,2,FALSE)</f>
        <v>0</v>
      </c>
      <c r="C76" s="87" t="str">
        <f>IF(VLOOKUP(A76,'School listing'!$A$7:$E$99,3,FALSE)="","",VLOOKUP(A76,'School listing'!$A$7:$E$99,3,FALSE))</f>
        <v/>
      </c>
      <c r="D76" s="66">
        <f>VLOOKUP(A76,'School listing'!$A$7:$F$99,6,FALSE)</f>
        <v>0</v>
      </c>
      <c r="E76" s="79">
        <f>VLOOKUP(A76,'School listing'!$A$7:$E$100,4,FALSE)</f>
        <v>0</v>
      </c>
      <c r="F76" s="88"/>
      <c r="G76" s="82">
        <f ca="1">SUMIF(Calculation!$E$4:$CS$4,Totals!$D76,Calculation!$E$12:$Z$12)+SUMIF('Allocation to schools'!$H$9:$IV$9,Totals!$D76,'Allocation to schools'!$H$12:$IV$12)+SUMIF('Allocation to schools'!$H$9:$IV$9,Totals!$D76,'Allocation to schools'!$H$21:$IV$21)</f>
        <v>0</v>
      </c>
      <c r="H76" s="82">
        <f ca="1">SUMIF(Calculation!$E$4:$CS$4,Totals!$D76,Calculation!$E$117:$Z$117)+SUMIF('Allocation to schools'!$H$9:$IV$9,Totals!$D76,'Allocation to schools'!$H$13:$IV$13)+SUMIF('Allocation to schools'!$H$9:$IV$9,Totals!$D76,'Allocation to schools'!$H$22:$IV$22)</f>
        <v>0</v>
      </c>
      <c r="I76" s="72">
        <f ca="1">SUMIF(Calculation!$E$4:$CS$4,Totals!$D76,Calculation!$E$242:$Z$242)+SUMIF('Allocation to schools'!$H$9:$IV$9,Totals!$D76,'Allocation to schools'!$H$14:$IV$14)</f>
        <v>0</v>
      </c>
      <c r="J76" s="72">
        <f ca="1">SUMIF(Calculation!$E$4:$CS$4,Totals!$D76,Calculation!$E$640:$Z$640)+SUMIF('Allocation to schools'!$H$9:$IV$9,Totals!$D76,'Allocation to schools'!$H$15:$IV$15)</f>
        <v>0</v>
      </c>
      <c r="K76" s="72">
        <f>SUMIF('Data entry'!$B$13:$CS$13,Totals!$D76,'Data entry'!$B$41:$CS$41)</f>
        <v>0</v>
      </c>
      <c r="L76" s="72">
        <f ca="1">SUMIF(Calculation!$E$4:$CS$4,Totals!$D76,Calculation!$E$955:$Z$955)+SUMIF('Allocation to schools'!$H$9:$IV$9,Totals!$D76,'Allocation to schools'!$H$17:$IV$17)</f>
        <v>0</v>
      </c>
      <c r="M76" s="72">
        <f ca="1">SUMIF(Calculation!$E$4:$CS$4,Totals!$D76,Calculation!$E$1120:$Z$1120)+SUMIF('Allocation to schools'!$H$9:$IV$9,Totals!$D76,'Allocation to schools'!$H$18:$IV$18)</f>
        <v>0</v>
      </c>
      <c r="N76" s="71">
        <f ca="1">SUMIF(Calculation!$E$4:$CS$4,Totals!$D76,Calculation!$E$1458:$Z$1458)+SUMIF('Allocation to schools'!$H$9:$IV$9,Totals!$D76,'Allocation to schools'!$H$19:$IV$19)-SUMIF(Calculation!$E$4:$CS$4,Totals!$D76,Calculation!$E$1120:$Z$1120)-SUMIF(Calculation!$E$4:$CS$4,Totals!$D76,Calculation!$E$955:$Z$955)</f>
        <v>0</v>
      </c>
      <c r="O76" s="71">
        <f ca="1">SUMIF(Calculation!$E$4:$CS$4,Totals!$D76,Calculation!$E$1560:$Z$1560)+SUMIFS('Allocation to schools'!$H$12:$GI$12,'Allocation to schools'!$H$9:$GI$9,Totals!$D76,'Allocation to schools'!$H$10:$GI$10,"from federal sources")+SUMIFS('Allocation to schools'!$H$21:$GI$21,'Allocation to schools'!$H$9:$GI$9,Totals!$D76,'Allocation to schools'!$H$10:$GI$10,"from federal sources")</f>
        <v>0</v>
      </c>
      <c r="P76" s="71">
        <f ca="1">SUMIF(Calculation!$E$4:$CS$4,Totals!$D76,Calculation!$E$1561:$Z$1561)+SUMIFS('Allocation to schools'!$H$13:$GI$13,'Allocation to schools'!$H$9:$GI$9,Totals!$D76,'Allocation to schools'!$H$10:$GI$10,"from federal sources")+SUMIFS('Allocation to schools'!$H$22:$GI$22,'Allocation to schools'!$H$9:$GI$9,Totals!$D76,'Allocation to schools'!$H$10:$GI$10,"from federal sources")</f>
        <v>0</v>
      </c>
      <c r="Q76" s="71">
        <f ca="1">SUMIF(Calculation!$E$4:$CS$4,Totals!$D76,Calculation!$E$1562:$Z$1562)+SUMIFS('Allocation to schools'!$H$188:$GI$188,'Allocation to schools'!$H$9:$GI$9,Totals!$D76,'Allocation to schools'!$H$10:$GI$10,"from federal sources")+SUMIF('Data entry'!$B$13:$CS$13,Totals!$D76,'Data entry'!$B$42:$CS$42)</f>
        <v>0</v>
      </c>
      <c r="R76" s="82">
        <f ca="1">SUMIF(Calculation!$E$4:$CS$4,Totals!$D76,Calculation!$E$1229:$Z$1229)+SUMIF('Allocation to schools'!$H$9:$IV$9,Totals!$D76,'Allocation to schools'!$H$20:$IV$20)+SUMIF('Allocation to schools'!$H$9:$IV$9,Totals!$D76,'Allocation to schools'!$H$22:$IV$22)</f>
        <v>0</v>
      </c>
      <c r="S76" s="72">
        <f ca="1">SUMIF(Calculation!$E$4:$CS$4,Totals!$D76,Calculation!$E$19:$Z$19)+SUMIF('Allocation to schools'!$H$9:$IV$9,Totals!$D76,'Allocation to schools'!$H$24:$IV$24)</f>
        <v>0</v>
      </c>
      <c r="T76" s="72">
        <f ca="1">SUMIF(Calculation!$E$4:$CS$4,Totals!$D76,Calculation!$E$124:$Z$124)+SUMIF('Allocation to schools'!$H$9:$IV$9,Totals!$D76,'Allocation to schools'!$H$25:$IV$25)</f>
        <v>0</v>
      </c>
      <c r="U76" s="72">
        <f ca="1">SUMIF(Calculation!$E$4:$CS$4,Totals!$D76,Calculation!$E$269:$Z$269)+SUMIF('Allocation to schools'!$H$9:$IV$9,Totals!$D76,'Allocation to schools'!$H$26:$IV$26)</f>
        <v>0</v>
      </c>
      <c r="V76" s="72">
        <f ca="1">SUMIF(Calculation!$E$4:$CS$4,Totals!$D76,Calculation!$E$647:$Z$647)+SUMIF('Allocation to schools'!$H$9:$IV$9,Totals!$D76,'Allocation to schools'!$H$27:$IV$27)</f>
        <v>0</v>
      </c>
      <c r="W76" s="72">
        <f>SUMIF('Data entry'!$B$13:$CS$13,Totals!$D76,'Data entry'!$B$43:$CS$43)</f>
        <v>0</v>
      </c>
      <c r="X76" s="72">
        <f ca="1">SUMIF(Calculation!$E$4:$CS$4,Totals!$D76,Calculation!$E$962:$Z$962)+SUMIF('Allocation to schools'!$H$9:$IV$9,Totals!$D76,'Allocation to schools'!$H$29:$IV$29)</f>
        <v>0</v>
      </c>
      <c r="Y76" s="72">
        <f ca="1">SUMIF(Calculation!$E$4:$CS$4,Totals!$D76,Calculation!$E$1127:$Z$1127)+SUMIF('Allocation to schools'!$H$9:$IV$9,Totals!$D76,'Allocation to schools'!$H$30:$IV$30)</f>
        <v>0</v>
      </c>
      <c r="Z76" s="71">
        <f ca="1">SUMIF(Calculation!$E$4:$CS$4,Totals!$D76,Calculation!$E$1463:$Z$1463)+SUMIF('Allocation to schools'!$H$9:$IV$9,Totals!$D76,'Allocation to schools'!$H$31:$IV$31)-SUMIF(Calculation!$E$4:$CS$4,Totals!$D76,Calculation!$E$962:$Z$962)-SUMIF(Calculation!$E$4:$CS$4,Totals!$D76,Calculation!$E$1127:$Z$1127)</f>
        <v>0</v>
      </c>
      <c r="AA76" s="71">
        <f ca="1">SUMIF(Calculation!$E$4:$CS$4,Totals!$D76,Calculation!$E$1563:$Z$1563)+SUMIFS('Allocation to schools'!$H$24:$GI$24,'Allocation to schools'!$H$9:$GI$9,Totals!$D76,'Allocation to schools'!$H$10:$GI$10,"from federal sources")</f>
        <v>0</v>
      </c>
      <c r="AB76" s="71">
        <f ca="1">SUMIF(Calculation!$E$4:$CS$4,Totals!$D76,Calculation!$E$1564:$Z$1564)+SUMIFS('Allocation to schools'!$H$25:$GI$25,'Allocation to schools'!$H$9:$GI$9,Totals!$D76,'Allocation to schools'!$H$10:$GI$10,"from federal sources")</f>
        <v>0</v>
      </c>
      <c r="AC76" s="71">
        <f ca="1">SUMIF(Calculation!$E$4:$CS$4,Totals!$D76,Calculation!$E$1571:$Z$1571)+SUMIFS('Allocation to schools'!$H$189:$GI$189,'Allocation to schools'!$H$9:$GI$9,Totals!$D76,'Allocation to schools'!$H$10:$GI$10,"from federal sources")</f>
        <v>0</v>
      </c>
      <c r="AD76" s="72">
        <f ca="1">SUMIF(Calculation!$E$4:$CS$4,Totals!$D76,Calculation!$E$1240:$Z$1240)+SUMIF('Allocation to schools'!$H$9:$IV$9,Totals!$D76,'Allocation to schools'!$H$32:$IV$32)</f>
        <v>0</v>
      </c>
      <c r="AE76" s="72">
        <f ca="1">SUMIF(Calculation!$E$4:$CS$4,Totals!$D76,Calculation!$E$26:$Z$26)+SUMIF('Allocation to schools'!$H$9:$IV$9,Totals!$D76,'Allocation to schools'!$H$33:$IV$33)</f>
        <v>0</v>
      </c>
      <c r="AF76" s="72">
        <f ca="1">SUMIF(Calculation!$E$4:$CS$4,Totals!$D76,Calculation!$E$131:$Z$131)+SUMIF('Allocation to schools'!$H$9:$IV$9,Totals!$D76,'Allocation to schools'!$H$34:$IV$34)</f>
        <v>0</v>
      </c>
      <c r="AG76" s="72">
        <f ca="1">SUMIF(Calculation!$E$4:$CS$4,Totals!$D76,Calculation!$E$296:$Z$296)+SUMIF('Allocation to schools'!$H$9:$IV$9,Totals!$D76,'Allocation to schools'!$H$35:$IV$35)</f>
        <v>0</v>
      </c>
      <c r="AH76" s="72">
        <f ca="1">SUMIF(Calculation!$E$4:$CS$4,Totals!$D76,Calculation!$E$654:$Z$654)+SUMIF('Allocation to schools'!$H$9:$IV$9,Totals!$D76,'Allocation to schools'!$H$36:$IV$36)</f>
        <v>0</v>
      </c>
      <c r="AI76" s="72">
        <f>SUMIF('Data entry'!$B$13:$CS$13,Totals!$D76,'Data entry'!$B$45:$CS$45)</f>
        <v>0</v>
      </c>
      <c r="AJ76" s="72">
        <f ca="1">SUMIF(Calculation!$E$4:$CS$4,Totals!$D76,Calculation!$E$969:$Z$969)+SUMIF('Allocation to schools'!$H$9:$IV$9,Totals!$D76,'Allocation to schools'!$H$38:$IV$38)</f>
        <v>0</v>
      </c>
      <c r="AK76" s="72">
        <f ca="1">SUMIF(Calculation!$E$4:$CS$4,Totals!$D76,Calculation!$E$1134:$Z$1134)+SUMIF('Allocation to schools'!$H$9:$IV$9,Totals!$D76,'Allocation to schools'!$H$39:$IV$39)</f>
        <v>0</v>
      </c>
      <c r="AL76" s="71">
        <f ca="1">SUMIF(Calculation!$E$4:$CS$4,Totals!$D76,Calculation!$E$1468:$Z$1468)+SUMIF('Allocation to schools'!$H$9:$IV$9,Totals!$D76,'Allocation to schools'!$H$40:$IV$40)-SUMIF(Calculation!$E$4:$CS$4,Totals!$D76,Calculation!$E$969:$Z$969)-SUMIF(Calculation!$E$4:$CS$4,Totals!$D76,Calculation!$E$1134:$Z$1134)</f>
        <v>0</v>
      </c>
      <c r="AM76" s="71">
        <f ca="1">SUMIF(Calculation!$E$4:$CS$4,Totals!$D76,Calculation!$E$1572:$Z$1572)+SUMIFS('Allocation to schools'!$H$33:$GI$33,'Allocation to schools'!$H$9:$GI$9,Totals!$D76,'Allocation to schools'!$H$10:$GI$10,"from federal sources")</f>
        <v>0</v>
      </c>
      <c r="AN76" s="71">
        <f ca="1">SUMIF(Calculation!$E$4:$CS$4,Totals!$D76,Calculation!$E$1573:$Z$1573)+SUMIFS('Allocation to schools'!$H$34:$GI$34,'Allocation to schools'!$H$9:$GI$9,Totals!$D76,'Allocation to schools'!$H$10:$GI$10,"from federal sources")</f>
        <v>0</v>
      </c>
      <c r="AO76" s="71">
        <f ca="1">SUMIF(Calculation!$E$4:$CS$4,Totals!$D76,Calculation!$E$1580:$Z$1580)+SUMIFS('Allocation to schools'!$H$190:$GI$190,'Allocation to schools'!$H$9:$GI$9,Totals!$D76,'Allocation to schools'!$H$10:$GI$10,"from federal sources")</f>
        <v>0</v>
      </c>
      <c r="AP76" s="72">
        <f ca="1">SUMIF(Calculation!$E$4:$CS$4,Totals!$D76,Calculation!$E$1251:$Z$1251)+SUMIF('Allocation to schools'!$H$9:$IV$9,Totals!$D76,'Allocation to schools'!$H$41:$IV$41)</f>
        <v>0</v>
      </c>
      <c r="AQ76" s="72">
        <f ca="1">SUMIF(Calculation!$E$4:$CS$4,Totals!$D76,Calculation!$E$33:$Z$33)+SUMIF('Allocation to schools'!$H$9:$IV$9,Totals!$D76,'Allocation to schools'!$H$42:$IV$42)</f>
        <v>0</v>
      </c>
      <c r="AR76" s="72">
        <f ca="1">SUMIF(Calculation!$E$4:$CS$4,Totals!$D76,Calculation!$E$138:$Z$138)+SUMIF('Allocation to schools'!$H$9:$IV$9,Totals!$D76,'Allocation to schools'!$H$43:$IV$43)</f>
        <v>0</v>
      </c>
      <c r="AS76" s="72">
        <f ca="1">SUMIF(Calculation!$E$4:$CS$4,Totals!$D76,Calculation!$E$323:$Z$323)+SUMIF('Allocation to schools'!$H$9:$IV$9,Totals!$D76,'Allocation to schools'!$H$44:$IV$44)</f>
        <v>0</v>
      </c>
      <c r="AT76" s="72">
        <f ca="1">SUMIF(Calculation!$E$4:$CS$4,Totals!$D76,Calculation!$E$661:$Z$661)+SUMIF('Allocation to schools'!$H$9:$IV$9,Totals!$D76,'Allocation to schools'!$H$45:$IV$45)</f>
        <v>0</v>
      </c>
      <c r="AU76" s="72">
        <f>SUMIF('Data entry'!$B$13:$CS$13,Totals!$D76,'Data entry'!$B$47:$CS$47)</f>
        <v>0</v>
      </c>
      <c r="AV76" s="72">
        <f ca="1">SUMIF(Calculation!$E$4:$CS$4,Totals!$D76,Calculation!$E$976:$Z$976)+SUMIF('Allocation to schools'!$H$9:$IV$9,Totals!$D76,'Allocation to schools'!$H$47:$IV$47)</f>
        <v>0</v>
      </c>
      <c r="AW76" s="72">
        <f ca="1">SUMIF(Calculation!$E$4:$CS$4,Totals!$D76,Calculation!$E$1060:$Z$1060)+SUMIF('Allocation to schools'!$H$9:$IV$9,Totals!$D76,'Allocation to schools'!$H$48:$IV$48)</f>
        <v>0</v>
      </c>
      <c r="AX76" s="72">
        <f ca="1">SUMIF(Calculation!$E$4:$CS$4,Totals!$D76,Calculation!$E$1141:$Z$1141)+SUMIF('Allocation to schools'!$H$9:$IV$9,Totals!$D76,'Allocation to schools'!$H$49:$IV$49)</f>
        <v>0</v>
      </c>
      <c r="AY76" s="83">
        <f ca="1">SUMIF(Calculation!$E$4:$CS$4,Totals!$D76,Calculation!$E$1473:$Z$1473)+SUMIF('Allocation to schools'!$H$9:$IV$9,Totals!$D76,'Allocation to schools'!$H$50:$IV$50)-SUMIF(Calculation!$E$4:$CS$4,Totals!$D76,Calculation!$E$976:$Z$976)-SUMIF(Calculation!$E$4:$CS$4,Totals!$D76,Calculation!$E$1060:$Z$1060)-SUMIF(Calculation!$E$4:$CS$4,Totals!$D76,Calculation!$E$1141:$Z$1141)</f>
        <v>0</v>
      </c>
      <c r="AZ76" s="83">
        <f ca="1">SUMIF(Calculation!$E$4:$CS$4,Totals!$D76,Calculation!$E$1581:$Z$1581)+SUMIFS('Allocation to schools'!$H$42:$GI$42,'Allocation to schools'!$H$9:$GI$9,Totals!$D76,'Allocation to schools'!$H$10:$GI$10,"from federal sources")</f>
        <v>0</v>
      </c>
      <c r="BA76" s="83">
        <f ca="1">SUMIF(Calculation!$E$4:$CS$4,Totals!$D76,Calculation!$E$1582:$Z$1582)+SUMIFS('Allocation to schools'!$H$43:$GI$43,'Allocation to schools'!$H$9:$GI$9,Totals!$D76,'Allocation to schools'!$H$10:$GI$10,"from federal sources")</f>
        <v>0</v>
      </c>
      <c r="BB76" s="83">
        <f ca="1">SUMIF(Calculation!$E$4:$CS$4,Totals!$D76,Calculation!$E$1589:$Z$1589)+SUMIFS('Allocation to schools'!$H$191:$GI$191,'Allocation to schools'!$H$9:$GI$9,Totals!$D76,'Allocation to schools'!$H$10:$GI$10,"from federal sources")</f>
        <v>0</v>
      </c>
      <c r="BC76" s="72">
        <f ca="1">SUMIF(Calculation!$E$4:$CS$4,Totals!$D76,Calculation!$E$1262:$Z$1262)+SUMIF('Allocation to schools'!$H$9:$IV$9,Totals!$D76,'Allocation to schools'!$H$51:$IV$51)</f>
        <v>0</v>
      </c>
      <c r="BD76" s="72">
        <f ca="1">SUMIF(Calculation!$E$4:$CS$4,Totals!$D76,Calculation!$E$40:$Z$40)+SUMIF('Allocation to schools'!$H$9:$IV$9,Totals!$D76,'Allocation to schools'!$H$52:$IV$52)</f>
        <v>0</v>
      </c>
      <c r="BE76" s="72">
        <f ca="1">SUMIF(Calculation!$E$4:$CS$4,Totals!$D76,Calculation!$E$145:$Z$145)+SUMIF('Allocation to schools'!$H$9:$IV$9,Totals!$D76,'Allocation to schools'!$H$53:$IV$53)</f>
        <v>0</v>
      </c>
      <c r="BF76" s="72">
        <f ca="1">SUMIF(Calculation!$E$4:$CS$4,Totals!$D76,Calculation!$E$350:$Z$350)+SUMIF('Allocation to schools'!$H$9:$IV$9,Totals!$D76,'Allocation to schools'!$H$54:$IV$54)</f>
        <v>0</v>
      </c>
      <c r="BG76" s="72">
        <f ca="1">SUMIF(Calculation!$E$4:$CS$4,Totals!$D76,Calculation!$E$668:$Z$668)+SUMIF('Allocation to schools'!$H$9:$IV$9,Totals!$D76,'Allocation to schools'!$H$55:$IV$55)</f>
        <v>0</v>
      </c>
      <c r="BH76" s="72">
        <f>SUMIF('Data entry'!$B$13:$CS$13,Totals!$D76,'Data entry'!$B$49:$CS$49)</f>
        <v>0</v>
      </c>
      <c r="BI76" s="72">
        <f ca="1">SUMIF(Calculation!$E$4:$CS$4,Totals!$D76,Calculation!$E$983:$Z$983)+SUMIF('Allocation to schools'!$H$9:$IV$9,Totals!$D76,'Allocation to schools'!$H$57:$IV$57)</f>
        <v>0</v>
      </c>
      <c r="BJ76" s="72">
        <f ca="1">SUMIF(Calculation!$E$4:$CS$4,Totals!$D76,Calculation!$E$1148:$Z$1148)+SUMIF('Allocation to schools'!$H$9:$IV$9,Totals!$D76,'Allocation to schools'!$H$58:$IV$58)</f>
        <v>0</v>
      </c>
      <c r="BK76" s="71">
        <f ca="1">SUMIF(Calculation!$E$4:$CS$4,Totals!$D76,Calculation!$E$1478:$Z$1478)+SUMIF('Allocation to schools'!$H$9:$IV$9,Totals!$D76,'Allocation to schools'!$H$59:$IV$59)-SUMIF(Calculation!$E$4:$CS$4,Totals!$D76,Calculation!$E$983:$Z$983)-SUMIF(Calculation!$E$4:$CS$4,Totals!$D76,Calculation!$E$1148:$Z$1148)</f>
        <v>0</v>
      </c>
      <c r="BL76" s="71">
        <f ca="1">SUMIF(Calculation!$E$4:$CS$4,Totals!$D76,Calculation!$E$1590:$Z$1590)+SUMIFS('Allocation to schools'!$H$52:$GI$52,'Allocation to schools'!$H$9:$GI$9,Totals!$D76,'Allocation to schools'!$H$10:$GI$10,"from federal sources")</f>
        <v>0</v>
      </c>
      <c r="BM76" s="71">
        <f ca="1">SUMIF(Calculation!$E$4:$CS$4,Totals!$D76,Calculation!$E$1591:$Z$1591)+SUMIFS('Allocation to schools'!$H$53:$GI$53,'Allocation to schools'!$H$9:$GI$9,Totals!$D76,'Allocation to schools'!$H$10:$GI$10,"from federal sources")</f>
        <v>0</v>
      </c>
      <c r="BN76" s="71">
        <f ca="1">SUMIF(Calculation!$E$4:$CS$4,Totals!$D76,Calculation!$E$1598:$Z$1598)+SUMIFS('Allocation to schools'!$H$192:$GI$192,'Allocation to schools'!$H$9:$GI$9,Totals!$D76,'Allocation to schools'!$H$10:$GI$10,"from federal sources")</f>
        <v>0</v>
      </c>
      <c r="BO76" s="72">
        <f ca="1">SUMIF(Calculation!$E$4:$CS$4,Totals!$D76,Calculation!$E$1273:$Z$1273)+SUMIF('Allocation to schools'!$H$9:$IV$9,Totals!$D76,'Allocation to schools'!$H$60:$IV$60)</f>
        <v>0</v>
      </c>
      <c r="BP76" s="72">
        <f ca="1">SUMIF(Calculation!$E$4:$CS$4,Totals!$D76,Calculation!$E$47:$Z$47)+SUMIF(Calculation!$E$4:$CS$4,Totals!$D76,Calculation!$E$54:$Z$54)+SUMIF('Allocation to schools'!$H$9:$IV$9,Totals!$D76,'Allocation to schools'!$H$61:$IV$61)</f>
        <v>0</v>
      </c>
      <c r="BQ76" s="72">
        <f ca="1">SUMIF(Calculation!$E$4:$CS$4,Totals!$D76,Calculation!$E$152:$Z$152)+SUMIF(Calculation!$E$4:$CS$4,Totals!$D76,Calculation!$E$159:$Z$159)+SUMIF('Allocation to schools'!$H$9:$IV$9,Totals!$D76,'Allocation to schools'!$H$62:$IV$62)</f>
        <v>0</v>
      </c>
      <c r="BR76" s="72">
        <f ca="1">SUMIF(Calculation!$E$4:$CS$4,Totals!$D76,Calculation!$E$377:$Z$377)+SUMIF(Calculation!$E$4:$CS$4,Totals!$D76,Calculation!$E$404:$Z$404)+SUMIF('Allocation to schools'!$H$9:$IV$9,Totals!$D76,'Allocation to schools'!$H$63:$IV$63)</f>
        <v>0</v>
      </c>
      <c r="BS76" s="72">
        <f ca="1">SUMIF(Calculation!$E$4:$CS$4,Totals!$D76,Calculation!$E$675:$Z$675)+SUMIF(Calculation!$E$4:$CS$4,Totals!$D76,Calculation!$E$682:$Z$682)+SUMIF('Allocation to schools'!$H$9:$IV$9,Totals!$D76,'Allocation to schools'!$H$64:$IV$64)</f>
        <v>0</v>
      </c>
      <c r="BT76" s="72">
        <f>SUMIF('Data entry'!$B$13:$CS$13,Totals!$D76,'Data entry'!$B$51:$CS$51)</f>
        <v>0</v>
      </c>
      <c r="BU76" s="72">
        <f ca="1">SUMIF(Calculation!$E$4:$CS$4,Totals!$D76,Calculation!$E$990:$Z$990)+SUMIF(Calculation!$E$4:$CS$4,Totals!$D76,Calculation!$E$997:$Z$997)+SUMIF('Allocation to schools'!$H$9:$IV$9,Totals!$D76,'Allocation to schools'!$H$66:$IV$66)</f>
        <v>0</v>
      </c>
      <c r="BV76" s="72">
        <f ca="1">SUMIF(Calculation!$E$4:$CS$4,Totals!$D76,Calculation!$E$1086:$Z$1086)+SUMIF('Allocation to schools'!$H$9:$IV$9,Totals!$D76,'Allocation to schools'!$H$67:$IV$67)</f>
        <v>0</v>
      </c>
      <c r="BW76" s="72">
        <f ca="1">SUMIF(Calculation!$E$4:$CS$4,Totals!$D76,Calculation!$E$1155:$Z$1155)+SUMIF(Calculation!$E$4:$CS$4,Totals!$D76,Calculation!$E$1162:$Z$1162)+SUMIF('Allocation to schools'!$H$9:$IV$9,Totals!$D76,'Allocation to schools'!$H$68:$IV$68)</f>
        <v>0</v>
      </c>
      <c r="BX76" s="71">
        <f ca="1">SUMIF(Calculation!$E$4:$CS$4,Totals!$D76,Calculation!$E$1483:$Z$1483)+SUMIF(Calculation!$E$4:$CS$4,Totals!$D76,Calculation!$E$1488:$Z$1488)+SUMIF('Allocation to schools'!$H$9:$IV$9,Totals!$D76,'Allocation to schools'!$H$69:$IV$69)-SUMIF(Calculation!$E$4:$CS$4,Totals!$D76,Calculation!$E$990:$Z$990)-SUMIF(Calculation!$E$4:$CS$4,Totals!$D76,Calculation!$E$1086:$Z$1086)-SUMIF(Calculation!$E$4:$CS$4,Totals!$D76,Calculation!$E$1155:$Z$1155)</f>
        <v>0</v>
      </c>
      <c r="BY76" s="71">
        <f ca="1">SUMIF(Calculation!$E$4:$CS$4,Totals!$D76,Calculation!$E$1599:$Z$1599)+SUMIF(Calculation!$E$4:$CS$4,Totals!$D76,Calculation!$E$1608:$Z$1608)+SUMIFS('Allocation to schools'!$H$61:$GI$61,'Allocation to schools'!$H$9:$GI$9,Totals!$D76,'Allocation to schools'!$H$10:$GI$10,"from federal sources")</f>
        <v>0</v>
      </c>
      <c r="BZ76" s="71">
        <f ca="1">SUMIF(Calculation!$E$4:$CS$4,Totals!$D76,Calculation!$E$1600:$Z$1600)+SUMIF(Calculation!$E$4:$CS$4,Totals!$D76,Calculation!$E$1609:$Z$1609)+SUMIFS('Allocation to schools'!$H$62:$GI$62,'Allocation to schools'!$H$9:$GI$9,Totals!$D76,'Allocation to schools'!$H$10:$GI$10,"from federal sources")</f>
        <v>0</v>
      </c>
      <c r="CA76" s="71">
        <f ca="1">SUMIF(Calculation!$E$4:$CS$4,Totals!$D76,Calculation!$E$1607:$Z$1607)+SUMIF(Calculation!$E$4:$CS$4,Totals!$D76,Calculation!$E$1616:$Z$1616)+SUMIFS('Allocation to schools'!$H$193:$GI$193,'Allocation to schools'!$H$9:$GI$9,Totals!$D76,'Allocation to schools'!$H$10:$GI$10,"from federal sources")</f>
        <v>0</v>
      </c>
      <c r="CB76" s="72">
        <f ca="1">SUMIF(Calculation!$E$4:$CS$4,Totals!$D76,Calculation!$E$1284:$Z$1284)+SUMIF(Calculation!$E$4:$CS$4,Totals!$D76,Calculation!$E$1295:$Z$1295)+SUMIF('Allocation to schools'!$H$9:$IV$9,Totals!$D76,'Allocation to schools'!$H$70:$IV$70)</f>
        <v>0</v>
      </c>
      <c r="CC76" s="72">
        <f ca="1">SUMIF(Calculation!$E$4:$CS$4,Totals!$D76,Calculation!$E$61:$Z$61)+SUMIF('Allocation to schools'!$H$9:$IV$9,Totals!$D76,'Allocation to schools'!$H$71:$IV$71)</f>
        <v>0</v>
      </c>
      <c r="CD76" s="72">
        <f ca="1">SUMIF(Calculation!$E$4:$CS$4,Totals!$D76,Calculation!$E$166:$Z$166)+SUMIF('Allocation to schools'!$H$9:$IV$9,Totals!$D76,'Allocation to schools'!$H$72:$IV$72)</f>
        <v>0</v>
      </c>
      <c r="CE76" s="72">
        <f ca="1">SUMIF(Calculation!$E$4:$CS$4,Totals!$D76,Calculation!$E$431:$Z$431)+SUMIF('Allocation to schools'!$H$9:$IV$9,Totals!$D76,'Allocation to schools'!$H$73:$IV$73)</f>
        <v>0</v>
      </c>
      <c r="CF76" s="72">
        <f ca="1">SUMIF(Calculation!$E$4:$CS$4,Totals!$D76,Calculation!$E$689:$Z$689)+SUMIF('Allocation to schools'!$H$9:$IV$9,Totals!$D76,'Allocation to schools'!$H$74:$IV$74)</f>
        <v>0</v>
      </c>
      <c r="CG76" s="72">
        <f>SUMIF('Data entry'!$B$13:$CS$13,Totals!$D76,'Data entry'!$B$53:$CS$53)</f>
        <v>0</v>
      </c>
      <c r="CH76" s="72">
        <f ca="1">SUMIF(Calculation!$E$4:$CS$4,Totals!$D76,Calculation!$E$1004:$Z$1004)+SUMIF('Allocation to schools'!$H$9:$IV$9,Totals!$D76,'Allocation to schools'!$H$76:$IV$76)</f>
        <v>0</v>
      </c>
      <c r="CI76" s="72">
        <f ca="1">SUMIF(Calculation!$E$4:$CS$4,Totals!$D76,Calculation!$E$1169:$Z$1169)+SUMIF('Allocation to schools'!$H$9:$IV$9,Totals!$D76,'Allocation to schools'!$H$77:$IV$77)</f>
        <v>0</v>
      </c>
      <c r="CJ76" s="71">
        <f ca="1">SUMIF(Calculation!$E$4:$CS$4,Totals!$D76,Calculation!$E$1493:$Z$1493)+SUMIF('Allocation to schools'!$H$9:$IV$9,Totals!$D76,'Allocation to schools'!$H$78:$IV$78)-SUMIF(Calculation!$E$4:$CS$4,Totals!$D76,Calculation!$E$1004:$Z$1004)-SUMIF(Calculation!$E$4:$CS$4,Totals!$D76,Calculation!$E$1169:$Z$1169)</f>
        <v>0</v>
      </c>
      <c r="CK76" s="71">
        <f ca="1">SUMIF(Calculation!$E$4:$CS$4,Totals!$D76,Calculation!$E$1617:$Z$1617)+SUMIFS('Allocation to schools'!$H$71:$GI$71,'Allocation to schools'!$H$9:$GI$9,Totals!$D76,'Allocation to schools'!$H$10:$GI$10,"from federal sources")</f>
        <v>0</v>
      </c>
      <c r="CL76" s="71">
        <f ca="1">SUMIF(Calculation!$E$4:$CS$4,Totals!$D76,Calculation!$E$1618:$Z$1618)+SUMIFS('Allocation to schools'!$H$72:$GI$72,'Allocation to schools'!$H$9:$GI$9,Totals!$D76,'Allocation to schools'!$H$10:$GI$10,"from federal sources")</f>
        <v>0</v>
      </c>
      <c r="CM76" s="71">
        <f ca="1">SUMIF(Calculation!$E$4:$CS$4,Totals!$D76,Calculation!$E$1625:$Z$1625)+SUMIFS('Allocation to schools'!$H$194:$GI$194,'Allocation to schools'!$H$9:$GI$9,Totals!$D76,'Allocation to schools'!$H$10:$GI$10,"from federal sources")</f>
        <v>0</v>
      </c>
      <c r="CN76" s="72">
        <f ca="1">SUMIF(Calculation!$E$4:$CS$4,Totals!$D76,Calculation!$E$1306:$Z$1306)+SUMIF('Allocation to schools'!$H$9:$IV$9,Totals!$D76,'Allocation to schools'!$H$79:$IV$79)</f>
        <v>0</v>
      </c>
      <c r="CO76" s="72">
        <f ca="1">SUMIF(Calculation!$E$4:$CS$4,Totals!$D76,Calculation!$E$68:$Z$68)+SUMIF('Allocation to schools'!$H$9:$IV$9,Totals!$D76,'Allocation to schools'!$H$80:$IV$80)</f>
        <v>0</v>
      </c>
      <c r="CP76" s="72">
        <f ca="1">SUMIF(Calculation!$E$4:$CS$4,Totals!$D76,Calculation!$E$173:$Z$173)+SUMIF('Allocation to schools'!$H$9:$IV$9,Totals!$D76,'Allocation to schools'!$H$81:$IV$81)</f>
        <v>0</v>
      </c>
      <c r="CQ76" s="72">
        <f ca="1">SUMIF(Calculation!$E$4:$CS$4,Totals!$D76,Calculation!$E$458:$Z$458)+SUMIF('Allocation to schools'!$H$9:$IV$9,Totals!$D76,'Allocation to schools'!$H$82:$IV$82)</f>
        <v>0</v>
      </c>
      <c r="CR76" s="72">
        <f ca="1">SUMIF(Calculation!$E$4:$CS$4,Totals!$D76,Calculation!$E$696:$Z$696)+SUMIF('Allocation to schools'!$H$9:$IV$9,Totals!$D76,'Allocation to schools'!$H$83:$IV$83)</f>
        <v>0</v>
      </c>
      <c r="CS76" s="72">
        <f>SUMIF('Data entry'!$B$13:$CS$13,Totals!$D76,'Data entry'!$B$55:$CS$55)</f>
        <v>0</v>
      </c>
      <c r="CT76" s="72">
        <f ca="1">SUMIF(Calculation!$E$4:$CS$4,Totals!$D76,Calculation!$E$1011:$Z$1011)+SUMIF('Allocation to schools'!$H$9:$IV$9,Totals!$D76,'Allocation to schools'!$H$85:$IV$85)</f>
        <v>0</v>
      </c>
      <c r="CU76" s="72">
        <f ca="1">SUMIF(Calculation!$E$4:$CS$4,Totals!$D76,Calculation!$E$1176:$Z$1176)+SUMIF('Allocation to schools'!$H$9:$IV$9,Totals!$D76,'Allocation to schools'!$H$86:$IV$86)</f>
        <v>0</v>
      </c>
      <c r="CV76" s="71">
        <f ca="1">SUMIF(Calculation!$E$4:$CS$4,Totals!$D76,Calculation!$E$1498:$Z$1498)+SUMIF('Allocation to schools'!$H$9:$IV$9,Totals!$D76,'Allocation to schools'!$H$87:$IV$87)-SUMIF(Calculation!$E$4:$CS$4,Totals!$D76,Calculation!$E$1011:$Z$1011)-SUMIF(Calculation!$E$4:$CS$4,Totals!$D76,Calculation!$E$1176:$Z$1176)</f>
        <v>0</v>
      </c>
      <c r="CW76" s="71">
        <f ca="1">SUMIF(Calculation!$E$4:$CS$4,Totals!$D76,Calculation!$E$1626:$Z$1626)+SUMIFS('Allocation to schools'!$H$80:$GI$80,'Allocation to schools'!$H$9:$GI$9,Totals!$D76,'Allocation to schools'!$H$10:$GI$10,"from federal sources")</f>
        <v>0</v>
      </c>
      <c r="CX76" s="71">
        <f ca="1">SUMIF(Calculation!$E$4:$CS$4,Totals!$D76,Calculation!$E$1627:$Z$1627)+SUMIFS('Allocation to schools'!$H$81:$GI$81,'Allocation to schools'!$H$9:$GI$9,Totals!$D76,'Allocation to schools'!$H$10:$GI$10,"from federal sources")</f>
        <v>0</v>
      </c>
      <c r="CY76" s="71">
        <f ca="1">SUMIF(Calculation!$E$4:$CS$4,Totals!$D76,Calculation!$E$1634:$Z$1634)+SUMIFS('Allocation to schools'!$H$195:$GI$195,'Allocation to schools'!$H$9:$GI$9,Totals!$D76,'Allocation to schools'!$H$10:$GI$10,"from federal sources")</f>
        <v>0</v>
      </c>
      <c r="CZ76" s="72">
        <f ca="1">SUMIF(Calculation!$E$4:$CS$4,Totals!$D76,Calculation!$E$75:$Z$75)+SUMIF('Allocation to schools'!$H$9:$IV$9,Totals!$D76,'Allocation to schools'!$H$88:$IV$88)</f>
        <v>0</v>
      </c>
      <c r="DA76" s="72">
        <f ca="1">SUMIF(Calculation!$E$4:$CS$4,Totals!$D76,Calculation!$E$180:$Z$180)+SUMIF('Allocation to schools'!$H$9:$IV$9,Totals!$D76,'Allocation to schools'!$H$89:$IV$89)</f>
        <v>0</v>
      </c>
      <c r="DB76" s="72">
        <f ca="1">SUMIF(Calculation!$E$4:$CS$4,Totals!$D76,Calculation!$E$485:$Z$485)+SUMIF('Allocation to schools'!$H$9:$IV$9,Totals!$D76,'Allocation to schools'!$H$90:$IV$90)</f>
        <v>0</v>
      </c>
      <c r="DC76" s="72">
        <f ca="1">SUMIF(Calculation!$E$4:$CS$4,Totals!$D76,Calculation!$E$703:$Z$703)+SUMIF('Allocation to schools'!$H$9:$IV$9,Totals!$D76,'Allocation to schools'!$H$91:$IV$91)</f>
        <v>0</v>
      </c>
      <c r="DD76" s="72">
        <f>SUMIF('Data entry'!$B$13:$CS$13,Totals!$D76,'Data entry'!$B$57:$CS$57)</f>
        <v>0</v>
      </c>
      <c r="DE76" s="72">
        <f ca="1">SUMIF(Calculation!$E$4:$CS$4,Totals!$D76,Calculation!$E$1018:$Z$1018)+SUMIF('Allocation to schools'!$H$9:$IV$9,Totals!$D76,'Allocation to schools'!$H$93:$IV$93)</f>
        <v>0</v>
      </c>
      <c r="DF76" s="72">
        <f ca="1">SUMIF(Calculation!$E$4:$CS$4,Totals!$D76,Calculation!$E$1183:$Z$1183)+SUMIF('Allocation to schools'!$H$9:$IV$9,Totals!$D76,'Allocation to schools'!$H$94:$IV$94)</f>
        <v>0</v>
      </c>
      <c r="DG76" s="71">
        <f ca="1">SUMIF(Calculation!$E$4:$CS$4,Totals!$D76,Calculation!$E$1503:$Z$1503)+SUMIF('Allocation to schools'!$H$9:$IV$9,Totals!$D76,'Allocation to schools'!$H$95:$IV$95)-SUMIF(Calculation!$E$4:$CS$4,Totals!$D76,Calculation!$E$1018:$Z$1018)-SUMIF(Calculation!$E$4:$CS$4,Totals!$D76,Calculation!$E$1183:$Z$1183)</f>
        <v>0</v>
      </c>
      <c r="DH76" s="71">
        <f ca="1">SUMIF(Calculation!$E$4:$CS$4,Totals!$D76,Calculation!$E$1635:$Z$1635)+SUMIFS('Allocation to schools'!$H$88:$GI$88,'Allocation to schools'!$H$9:$GI$9,Totals!$D76,'Allocation to schools'!$H$10:$GI$10,"from federal sources")</f>
        <v>0</v>
      </c>
      <c r="DI76" s="71">
        <f ca="1">SUMIF(Calculation!$E$4:$CS$4,Totals!$D76,Calculation!$E$1636:$Z$1636)+SUMIFS('Allocation to schools'!$H$89:$GI$89,'Allocation to schools'!$H$9:$GI$9,Totals!$D76,'Allocation to schools'!$H$10:$GI$10,"from federal sources")</f>
        <v>0</v>
      </c>
      <c r="DJ76" s="71">
        <f ca="1">SUMIF(Calculation!$E$4:$CS$4,Totals!$D76,Calculation!$E$1643:$Z$1643)+SUMIFS('Allocation to schools'!$H$196:$GI$196,'Allocation to schools'!$H$9:$GI$9,Totals!$D76,'Allocation to schools'!$H$10:$GI$10,"from federal sources")+IF(SUMIFS('Allocation to schools'!$H$196:$GI$196,'Allocation to schools'!$H$9:$GI$9,Totals!$D76,'Allocation to schools'!$H$10:$GI$10,"from federal sources")&gt;0,0,SUMIF('Data entry'!$B$13:$CS$13,Totals!$D76,'Data entry'!$B$98:$CS$98))</f>
        <v>0</v>
      </c>
      <c r="DK76" s="72">
        <f ca="1">SUMIF(Calculation!$E$4:$CS$4,Totals!$D76,Calculation!$E$1317:$Z$1317)+SUMIF('Allocation to schools'!$H$9:$IV$9,Totals!$D76,'Allocation to schools'!$H$96:$IV$96)</f>
        <v>0</v>
      </c>
      <c r="DL76" s="68"/>
      <c r="DM76" s="68"/>
      <c r="DN76" s="68"/>
      <c r="DO76" s="68"/>
      <c r="DP76" s="68"/>
      <c r="DQ76" s="68"/>
      <c r="DR76" s="68"/>
      <c r="DS76" s="68"/>
      <c r="DT76" s="72">
        <f ca="1">SUMIF(Calculation!$E$4:$CS$4,Totals!$D76,Calculation!$E$1339:$Z$1339)+SUMIF('Allocation to schools'!$H$9:$IV$9,Totals!$D76,'Allocation to schools'!$H$105:$IV$105)</f>
        <v>0</v>
      </c>
      <c r="DU76" s="72">
        <f ca="1">SUMIF(Calculation!$E$4:$CS$4,Totals!$D76,Calculation!$E$89:$Z$89)+SUMIF('Allocation to schools'!$H$9:$IV$9,Totals!$D76,'Allocation to schools'!$H$106:$IV$106)</f>
        <v>0</v>
      </c>
      <c r="DV76" s="72">
        <f ca="1">SUMIF(Calculation!$E$4:$CS$4,Totals!$D76,Calculation!$E$194:$Z$194)+SUMIF('Allocation to schools'!$H$9:$IV$9,Totals!$D76,'Allocation to schools'!$H$107:$IV$107)</f>
        <v>0</v>
      </c>
      <c r="DW76" s="72">
        <f ca="1">SUMIF(Calculation!$E$4:$CS$4,Totals!$D76,Calculation!$E$539:$Z$539)+SUMIF('Allocation to schools'!$H$9:$IV$9,Totals!$D76,'Allocation to schools'!$H$108:$IV$108)</f>
        <v>0</v>
      </c>
      <c r="DX76" s="72">
        <f ca="1">SUMIF(Calculation!$E$4:$CS$4,Totals!$D76,Calculation!$E$717:$Z$717)+SUMIF('Allocation to schools'!$H$9:$IV$9,Totals!$D76,'Allocation to schools'!$H$109:$IV$109)</f>
        <v>0</v>
      </c>
      <c r="DY76" s="72">
        <f>SUMIF('Data entry'!$B$13:$CS$13,Totals!$D76,'Data entry'!$B$59:$CS$59)</f>
        <v>0</v>
      </c>
      <c r="DZ76" s="72">
        <f ca="1">SUMIF(Calculation!$E$4:$CS$4,Totals!$D76,Calculation!$E$1032:$Z$1032)+SUMIF('Allocation to schools'!$H$9:$IV$9,Totals!$D76,'Allocation to schools'!$H$111:$IV$111)</f>
        <v>0</v>
      </c>
      <c r="EA76" s="72">
        <f ca="1">SUMIF(Calculation!$E$4:$CS$4,Totals!$D76,Calculation!$E$1197:$Z$1197)+SUMIF('Allocation to schools'!$H$9:$IV$9,Totals!$D76,'Allocation to schools'!$H$112:$IV$112)</f>
        <v>0</v>
      </c>
      <c r="EB76" s="71">
        <f ca="1">SUMIF(Calculation!$E$4:$CS$4,Totals!$D76,Calculation!$E$1508:$Z$1508)+SUMIF('Allocation to schools'!$H$9:$IV$9,Totals!$D76,'Allocation to schools'!$H$113:$IV$113)-SUMIF(Calculation!$E$4:$CS$4,Totals!$D76,Calculation!$E$1032:$Z$1032)-SUMIF(Calculation!$E$4:$CS$4,Totals!$D76,Calculation!$E$1197:$Z$1197)</f>
        <v>0</v>
      </c>
      <c r="EC76" s="71">
        <f ca="1">SUMIF(Calculation!$E$4:$CS$4,Totals!$D76,Calculation!$E$1644:$Z$1644)+SUMIFS('Allocation to schools'!$H$106:$GI$106,'Allocation to schools'!$H$9:$GI$9,Totals!$D76,'Allocation to schools'!$H$10:$GI$10,"from federal sources")</f>
        <v>0</v>
      </c>
      <c r="ED76" s="71">
        <f ca="1">SUMIF(Calculation!$E$4:$CS$4,Totals!$D76,Calculation!$E$1645:$Z$1645)+SUMIFS('Allocation to schools'!$H$107:$GI$107,'Allocation to schools'!$H$9:$GI$9,Totals!$D76,'Allocation to schools'!$H$10:$GI$10,"from federal sources")</f>
        <v>0</v>
      </c>
      <c r="EE76" s="71">
        <f ca="1">SUMIF(Calculation!$E$4:$CS$4,Totals!$D76,Calculation!$E$1652:$Z$1652)+SUMIFS('Allocation to schools'!$H$198:$GI$198,'Allocation to schools'!$H$9:$GI$9,Totals!$D76,'Allocation to schools'!$H$10:$GI$10,"from federal sources")</f>
        <v>0</v>
      </c>
      <c r="EF76" s="72">
        <f ca="1">SUMIF(Calculation!$E$4:$CS$4,Totals!$D76,Calculation!$E$1350:$Z$1350)+SUMIF('Allocation to schools'!$H$9:$IV$9,Totals!$D76,'Allocation to schools'!$H$114:$IV$114)</f>
        <v>0</v>
      </c>
      <c r="EG76" s="72">
        <f ca="1">SUMIF(Calculation!$E$4:$CS$4,Totals!$D76,Calculation!$E$96:$Z$96)+SUMIF('Allocation to schools'!$H$9:$IV$9,Totals!$D76,'Allocation to schools'!$H$115:$IV$115)</f>
        <v>0</v>
      </c>
      <c r="EH76" s="72">
        <f ca="1">SUMIF(Calculation!$E$4:$CS$4,Totals!$D76,Calculation!$E$201:$Z$201)+SUMIF('Allocation to schools'!$H$9:$IV$9,Totals!$D76,'Allocation to schools'!$H$116:$IV$116)</f>
        <v>0</v>
      </c>
      <c r="EI76" s="72">
        <f ca="1">SUMIF(Calculation!$E$4:$CS$4,Totals!$D76,Calculation!$E$566:$Z$566)+SUMIF('Allocation to schools'!$H$9:$IV$9,Totals!$D76,'Allocation to schools'!$H$117:$IV$117)</f>
        <v>0</v>
      </c>
      <c r="EJ76" s="72">
        <f ca="1">SUMIF(Calculation!$E$4:$CS$4,Totals!$D76,Calculation!$E$724:$Z$724)+SUMIF('Allocation to schools'!$H$9:$IV$9,Totals!$D76,'Allocation to schools'!$H$118:$IV$118)</f>
        <v>0</v>
      </c>
      <c r="EK76" s="72">
        <f>SUMIF('Data entry'!$B$13:$CS$13,Totals!$D76,'Data entry'!$B$61:$CS$61)</f>
        <v>0</v>
      </c>
      <c r="EL76" s="72">
        <f ca="1">SUMIF(Calculation!$E$4:$CS$4,Totals!$D76,Calculation!$E$1039:$Z$1039)+SUMIF('Allocation to schools'!$H$9:$IV$9,Totals!$D76,'Allocation to schools'!$H$120:$IV$120)</f>
        <v>0</v>
      </c>
      <c r="EM76" s="72">
        <f ca="1">SUMIF(Calculation!$E$4:$CS$4,Totals!$D76,Calculation!$E$1204:$Z$1204)+SUMIF('Allocation to schools'!$H$9:$IV$9,Totals!$D76,'Allocation to schools'!$H$121:$IV$121)</f>
        <v>0</v>
      </c>
      <c r="EN76" s="71">
        <f ca="1">SUMIF(Calculation!$E$4:$CS$4,Totals!$D76,Calculation!$E$1527:$Z$1527)+SUMIF('Allocation to schools'!$H$9:$IV$9,Totals!$D76,'Allocation to schools'!$H$122:$IV$122)-SUMIF(Calculation!$E$4:$CS$4,Totals!$D76,Calculation!$E$1039:$Z$1039)-SUMIF(Calculation!$E$4:$CS$4,Totals!$D76,Calculation!$E$1204:$Z$1204)</f>
        <v>0</v>
      </c>
      <c r="EO76" s="72">
        <f ca="1">SUMIF(Calculation!$E$4:$CS$4,Totals!$D76,Calculation!$E$1361:$Z$1361)+SUMIF('Allocation to schools'!$H$9:$IV$9,Totals!$D76,'Allocation to schools'!$H$123:$IV$123)</f>
        <v>0</v>
      </c>
      <c r="EP76" s="72">
        <f>SUMIF('Data entry'!$B$13:$CS$13,Totals!$D76,'Data entry'!$B$67:$CS$67)</f>
        <v>0</v>
      </c>
      <c r="EQ76" s="70">
        <f ca="1">SUMIF(Calculation!$E$4:$CS$4,Totals!$D76,Calculation!$E$1559:$Z$1559)+SUMIF('Allocation to schools'!$H$9:$IV$9,Totals!$D76,'Allocation to schools'!$H$127:$IV$127)</f>
        <v>0</v>
      </c>
      <c r="ER76" s="68"/>
      <c r="ES76" s="72">
        <f>SUMIF('Data entry'!$B$13:$CS$13,Totals!$D76,'Data entry'!$B$62:$CS$62)</f>
        <v>0</v>
      </c>
      <c r="ET76" s="72">
        <f>SUMIF('Data entry'!$B$13:$CS$13,Totals!$D76,'Data entry'!$B$63:$CS$63)</f>
        <v>0</v>
      </c>
      <c r="EU76" s="72">
        <f ca="1">SUMIF(Calculation!$E$4:$CS$4,Totals!$D76,Calculation!$E$110:$Z$110)+SUMIFS('Allocation to schools'!$H$167:$GI$167,'Allocation to schools'!$H$9:$GI$9,Totals!$D76,'Allocation to schools'!$H$10:$GI$10,"from federal sources")</f>
        <v>0</v>
      </c>
      <c r="EV76" s="72">
        <f ca="1">SUMIF(Calculation!$E$4:$CS$4,Totals!$D76,Calculation!$E$215:$Z$215)+SUMIFS('Allocation to schools'!$H$168:$GI$168,'Allocation to schools'!$H$9:$GI$9,Totals!$D76,'Allocation to schools'!$H$10:$GI$10,"from federal sources")</f>
        <v>0</v>
      </c>
      <c r="EW76" s="72">
        <f ca="1">SUMIF(Calculation!$E$4:$CS$4,Totals!$D76,Calculation!$E$633:$Z$633)+SUMIFS('Allocation to schools'!$H$169:$GI$169,'Allocation to schools'!$H$9:$GI$9,Totals!$D76,'Allocation to schools'!$H$10:$GI$10,"from federal sources")</f>
        <v>0</v>
      </c>
      <c r="EX76" s="72">
        <f ca="1">SUMIF(Calculation!$E$4:$CS$4,Totals!$D76,Calculation!$E$738:$Z$738)+SUMIFS('Allocation to schools'!$F$170:$GI$170,'Allocation to schools'!$F$9:$GI$9,Totals!$D76,'Allocation to schools'!$F$10:$GI$10,"from federal sources")+IF(SUMIFS('Allocation to schools'!$F$88:$GI$88,'Allocation to schools'!$F$9:$GI$9,Totals!$D76,'Allocation to schools'!$F$10:$GI$10,"from federal sources")+SUMIFS('Allocation to schools'!$F$91:$GI$91,'Allocation to schools'!$F$9:$GI$9,Totals!$D76,'Allocation to schools'!$F$10:$GI$10,"from federal sources")&gt;0,0,SUMIF('Data entry'!$B$13:$CS$13,Totals!$D76,'Data entry'!$B$98:$CS$98))</f>
        <v>0</v>
      </c>
      <c r="EY76" s="72">
        <f>SUMIF('Data entry'!$B$13:$CS$13,Totals!$D76,'Data entry'!$B$65:$CS$65)</f>
        <v>0</v>
      </c>
      <c r="EZ76" s="72">
        <f ca="1">SUMIF(Calculation!$E$4:$CS$4,Totals!$D76,Calculation!$E$1053:$Z$1053)+SUMIFS('Allocation to schools'!$H$172:$GI$172,'Allocation to schools'!$H$9:$GI$9,Totals!$D76,'Allocation to schools'!$H$10:$GI$10,"from federal sources")</f>
        <v>0</v>
      </c>
      <c r="FA76" s="72">
        <f ca="1">SUMIF(Calculation!$E$4:$CS$4,Totals!$D76,Calculation!$E$1065:$Z$1065)+SUMIFS('Allocation to schools'!$H$173:$GI$173,'Allocation to schools'!$H$9:$GI$9,Totals!$D76,'Allocation to schools'!$H$10:$GI$10,"from federal sources")</f>
        <v>0</v>
      </c>
      <c r="FB76" s="72">
        <f ca="1">SUMIF(Calculation!$E$4:$CS$4,Totals!$D76,Calculation!$E$1113:$Z$1113)+SUMIFS('Allocation to schools'!$H$174:$GI$174,'Allocation to schools'!$H$9:$GI$9,Totals!$D76,'Allocation to schools'!$H$10:$GI$10,"from federal sources")</f>
        <v>0</v>
      </c>
      <c r="FC76" s="72">
        <f ca="1">SUMIF(Calculation!$E$4:$CS$4,Totals!$D76,Calculation!$E$1218:$Z$1218)+SUMIFS('Allocation to schools'!$H$175:$GI$175,'Allocation to schools'!$H$9:$GI$9,Totals!$D76,'Allocation to schools'!$H$10:$GI$10,"from federal sources")</f>
        <v>0</v>
      </c>
      <c r="FD76" s="71">
        <f ca="1">SUMIF(Calculation!$E$4:$CS$4,Totals!$D76,Calculation!$E$1522:$Z$1522)+SUMIFS('Allocation to schools'!$H$176:$GI$176,'Allocation to schools'!$H$9:$GI$9,Totals!$D76,'Allocation to schools'!$H$10:$GI$10,"from federal sources")-SUMIF(Calculation!$E$4:$CS$4,Totals!$D76,Calculation!$E$1053:$Z$1053)-SUMIF(Calculation!$E$4:$CS$4,Totals!$D76,Calculation!$E$1065:$Z$1065)-SUMIF(Calculation!$E$4:$CS$4,Totals!$D76,Calculation!$E$1113:$Z$1113)-SUMIF(Calculation!$E$4:$CS$4,Totals!$D76,Calculation!$E$1218:$Z$1218)</f>
        <v>0</v>
      </c>
      <c r="FE76" s="72">
        <f ca="1">SUMIF(Calculation!$E$4:$CS$4,Totals!$D76,Calculation!$E$1392:$Z$1392)+SUMIFS('Allocation to schools'!$H$177:$GI$177,'Allocation to schools'!$H$9:$GI$9,Totals!$D76,'Allocation to schools'!$H$10:$GI$10,"from federal sources")</f>
        <v>0</v>
      </c>
      <c r="FF76" s="72">
        <f ca="1">(SUMIF(Calculation!$E$4:$CS$4,Totals!$D76,Calculation!$E$97:$Z$97)-SUMIF(Calculation!$E$4:$CS$4,Totals!$D76,Calculation!$E$110:$Z$110))+SUMIFS('Allocation to schools'!$H$167:$GI$167,'Allocation to schools'!$H$9:$GI$9,Totals!$D76,'Allocation to schools'!$H$10:$GI$10,"from local &amp; State sources")</f>
        <v>0</v>
      </c>
      <c r="FG76" s="72">
        <f ca="1">(SUMIF(Calculation!$E$4:$CS$4,Totals!$D76,Calculation!$E$202:$Z$202)-SUMIF(Calculation!$E$4:$CS$4,Totals!$D76,Calculation!$E$215:$Z$215))+SUMIFS('Allocation to schools'!$H$168:$GI$168,'Allocation to schools'!$H$9:$GI$9,Totals!$D76,'Allocation to schools'!$H$10:$GI$10,"from local &amp; State sources")</f>
        <v>0</v>
      </c>
      <c r="FH76" s="72">
        <f ca="1">(SUMIF(Calculation!$E$4:$CS$4,Totals!$D76,Calculation!$E$567:$Z$567)-SUMIF(Calculation!$E$4:$CS$4,Totals!$D76,Calculation!$E$633:$Z$633))+SUMIFS('Allocation to schools'!$H$169:$GI$169,'Allocation to schools'!$H$9:$GI$9,Totals!$D76,'Allocation to schools'!$H$10:$GI$10,"from local &amp; State sources")</f>
        <v>0</v>
      </c>
      <c r="FI76" s="72">
        <f ca="1">SUMIF(Calculation!$E$4:$CS$4,Totals!$D76,Calculation!$E$725:$Z$725)-SUMIF(Calculation!$E$4:$CS$4,Totals!$D76,Calculation!$E$738:$Z$738)+SUMIFS('Allocation to schools'!$F$170:$GI$170,'Allocation to schools'!$F$9:$GI$9,Totals!$D76,'Allocation to schools'!$F$10:$GI$10,"from local &amp; State sources")-IF(SUMIFS('Allocation to schools'!$F$88:$GI$88,'Allocation to schools'!$F$9:$GI$9,Totals!$D76,'Allocation to schools'!$F$10:$GI$10,"from federal sources")+SUMIFS('Allocation to schools'!$F$91:$GI$91,'Allocation to schools'!$F$9:$GI$9,Totals!$D76,'Allocation to schools'!$F$10:$GI$10,"from federal sources")&gt;0,0,SUMIF('Data entry'!$B$13:$CS$13,Totals!$D76,'Data entry'!$B$98:$CS$98))</f>
        <v>0</v>
      </c>
      <c r="FJ76" s="72">
        <f>SUMIF('Data entry'!$B$13:$CS$13,Totals!$D76,'Data entry'!$B$64:$CS$64)-SUMIF('Data entry'!$B$13:$CS$13,Totals!$D76,'Data entry'!$B$65:$CS$65)</f>
        <v>0</v>
      </c>
      <c r="FK76" s="72">
        <f ca="1">(SUMIF(Calculation!$E$4:$CS$4,Totals!$D76,Calculation!$E$1040:$Z$1040)-SUMIF(Calculation!$E$4:$CS$4,Totals!$D76,Calculation!$E$1053:$Z$1053))+SUMIFS('Allocation to schools'!$H$172:$GI$172,'Allocation to schools'!$H$9:$GI$9,Totals!$D76,'Allocation to schools'!$H$10:$GI$10,"from local &amp; State sources")</f>
        <v>0</v>
      </c>
      <c r="FL76" s="72">
        <f ca="1">(SUMIF(Calculation!$E$4:$CS$4,Totals!$D76,Calculation!$E$1060:$Z$1060)-SUMIF(Calculation!$E$4:$CS$4,Totals!$D76,Calculation!$E$1065:$Z$1065))+SUMIFS('Allocation to schools'!$H$173:$GI$173,'Allocation to schools'!$H$9:$GI$9,Totals!$D76,'Allocation to schools'!$H$10:$GI$10,"from local &amp; State sources")</f>
        <v>0</v>
      </c>
      <c r="FM76" s="72">
        <f ca="1">(SUMIF(Calculation!$E$4:$CS$4,Totals!$D76,Calculation!$E$1086:$Z$1086)-SUMIF(Calculation!$E$4:$CS$4,Totals!$D76,Calculation!$E$1113:$Z$1113))+SUMIFS('Allocation to schools'!$H$174:$GI$174,'Allocation to schools'!$H$9:$GI$9,Totals!$D76,'Allocation to schools'!$H$10:$GI$10,"from local &amp; State sources")</f>
        <v>0</v>
      </c>
      <c r="FN76" s="72">
        <f ca="1">(SUMIF(Calculation!$E$4:$CS$4,Totals!$D76,Calculation!$E$1205:$Z$1205)-SUMIF(Calculation!$E$4:$CS$4,Totals!$D76,Calculation!$E$1218:$Z$1218))+SUMIFS('Allocation to schools'!$H$175:$GI$175,'Allocation to schools'!$H$9:$GI$9,Totals!$D76,'Allocation to schools'!$H$10:$GI$10,"from local &amp; State sources")</f>
        <v>0</v>
      </c>
      <c r="FO76" s="71">
        <f ca="1">(SUMIF(Calculation!$E$4:$CS$4,Totals!$D76,Calculation!$E$1509:$Z$1509)-SUMIF(Calculation!$E$4:$CS$4,Totals!$D76,Calculation!$E$1522:$Z$1522))+SUMIFS('Allocation to schools'!$H$176:$GI$176,'Allocation to schools'!$H$9:$GI$9,Totals!$D76,'Allocation to schools'!$H$10:$GI$10,"from local &amp; State sources")-(SUMIF(Calculation!$E$4:$CS$4,Totals!$D76,Calculation!$E$1040:$Z$1040)-SUMIF(Calculation!$E$4:$CS$4,Totals!$D76,Calculation!$E$1053:$Z$1053))-(SUMIF(Calculation!$E$4:$CS$4,Totals!$D76,Calculation!$E$1060:$Z$1060)-SUMIF(Calculation!$E$4:$CS$4,Totals!$D76,Calculation!$E$1065:$Z$1065))-(SUMIF(Calculation!$E$4:$CS$4,Totals!$D76,Calculation!$E$1086:$Z$1086)-SUMIF(Calculation!$E$4:$CS$4,Totals!$D76,Calculation!$E$1113:$Z$1113))-(SUMIF(Calculation!$E$4:$CS$4,Totals!$D76,Calculation!$E$1205:$Z$1205)-SUMIF(Calculation!$E$4:$CS$4,Totals!$D76,Calculation!$E$1218:$Z$1218))</f>
        <v>0</v>
      </c>
      <c r="FP76" s="72">
        <f ca="1">(SUMIF(Calculation!$E$4:$CS$4,Totals!$D76,Calculation!$E$1373:$Z$1373)-SUMIF(Calculation!$E$4:$CS$4,Totals!$D76,Calculation!$E$1392:$Z$1392))+SUMIFS('Allocation to schools'!$H$177:$GI$177,'Allocation to schools'!$H$9:$GI$9,Totals!$D76,'Allocation to schools'!$H$10:$GI$10,"from local &amp; State sources")</f>
        <v>0</v>
      </c>
      <c r="FQ76" s="72">
        <f>SUMIF('Data entry'!$B$13:$CS$13,Totals!$D76,'Data entry'!$B$15:$CS$15)</f>
        <v>0</v>
      </c>
      <c r="FR76" s="72">
        <f>SUMIF('Data entry'!$B$13:$CS$13,Totals!$D76,'Data entry'!$B$16:$CS$16)</f>
        <v>0</v>
      </c>
      <c r="FS76" s="72">
        <f>SUMIF('Data entry'!$B$13:$CS$13,Totals!$D76,'Data entry'!$B$17:$CS$17)</f>
        <v>0</v>
      </c>
      <c r="FT76" s="72">
        <f>SUMIF('Data entry'!$B$13:$CS$13,Totals!$D76,'Data entry'!$B$18:$CS$18)</f>
        <v>0</v>
      </c>
      <c r="FU76" s="72">
        <f>SUMIF('Data entry'!$B$13:$CS$13,Totals!$D76,'Data entry'!$B$19:$CS$19)</f>
        <v>0</v>
      </c>
      <c r="FV76" s="72">
        <f>SUMIF('Data entry'!$B$13:$CS$13,Totals!$D76,'Data entry'!$B$20:$CS$20)</f>
        <v>0</v>
      </c>
      <c r="FW76" s="72">
        <f>SUMIF('Data entry'!$B$13:$CS$13,Totals!$D76,'Data entry'!$B$21:$CS$21)</f>
        <v>0</v>
      </c>
      <c r="FX76" s="72">
        <f>SUMIF('Data entry'!$B$13:$CS$13,Totals!$D76,'Data entry'!$B$23:$CS$23)</f>
        <v>0</v>
      </c>
      <c r="FY76" s="71">
        <f ca="1">SUMIF(Calculation!$E$4:$CS$4,Totals!$D76,Calculation!$E$1537:$Z$1537)+SUMIFS('Allocation to schools'!$H$21:$GI$21,'Allocation to schools'!$H$9:$GI$9,Totals!$D76,'Allocation to schools'!$H$10:$GI$10,"from federal sources")</f>
        <v>0</v>
      </c>
      <c r="FZ76" s="71">
        <f ca="1">SUMIF(Calculation!$E$4:$CS$4,Totals!$D76,Calculation!$E$1538:$Z$1538)+SUMIFS('Allocation to schools'!$H$21:$GI$21,'Allocation to schools'!$H$9:$GI$9,Totals!$D76,'Allocation to schools'!$H$10:$GI$10,"from local &amp; State sources")</f>
        <v>0</v>
      </c>
      <c r="GA76" s="72">
        <f ca="1">SUMIF(Calculation!$E$4:$CS$4,Totals!$D76,Calculation!$E$1394:$Z$1394)+SUMIF('Allocation to schools'!$H$9:$IV$9,Totals!$D76,'Allocation to schools'!$H$138:$IV$138)</f>
        <v>0</v>
      </c>
      <c r="GB76" s="72">
        <f ca="1">SUMIF(Calculation!$E$4:$CS$4,Totals!$D76,Calculation!$E$1396:$Z$1396)+SUMIF('Allocation to schools'!$H$9:$IV$9,Totals!$D76,'Allocation to schools'!$H$139:$IV$139)</f>
        <v>0</v>
      </c>
      <c r="GC76" s="72">
        <f ca="1">SUMIF(Calculation!$E$4:$CS$4,Totals!$D76,Calculation!$E$1400:$Z$1400)+SUMIF('Allocation to schools'!$H$9:$IV$9,Totals!$D76,'Allocation to schools'!$H$140:$IV$140)</f>
        <v>0</v>
      </c>
      <c r="GD76" s="72">
        <f ca="1">SUMIF(Calculation!$E$4:$CS$4,Totals!$D76,Calculation!$E$1402:$Z$1402)+SUMIF('Allocation to schools'!$H$9:$IV$9,Totals!$D76,'Allocation to schools'!$H$141:$IV$141)</f>
        <v>0</v>
      </c>
      <c r="GE76" s="72">
        <f ca="1">SUMIF(Calculation!$E$4:$CS$4,Totals!$D76,Calculation!$E$1404:$Z$1404)+SUMIF('Allocation to schools'!$H$9:$IV$9,Totals!$D76,'Allocation to schools'!$H$142:$IV$142)</f>
        <v>0</v>
      </c>
      <c r="GF76" s="72">
        <f ca="1">SUMIF(Calculation!$E$4:$CS$4,Totals!$D76,Calculation!$E$1406:$Z$1406)+SUMIF('Allocation to schools'!$H$9:$IV$9,Totals!$D76,'Allocation to schools'!$H$143:$IV$143)</f>
        <v>0</v>
      </c>
      <c r="GG76" s="72">
        <f ca="1">SUMIF(Calculation!$E$4:$CS$4,Totals!$D76,Calculation!$E$1408:$Z$1408)+SUMIF('Allocation to schools'!$H$9:$IV$9,Totals!$D76,'Allocation to schools'!$H$144:$IV$144)</f>
        <v>0</v>
      </c>
      <c r="GH76" s="72">
        <f ca="1">SUMIF(Calculation!$E$4:$CS$4,Totals!$D76,Calculation!$E$1412:$Z$1412)+SUMIF('Allocation to schools'!$H$9:$IV$9,Totals!$D76,'Allocation to schools'!$H$145:$IV$145)</f>
        <v>0</v>
      </c>
      <c r="GI76" s="72">
        <f ca="1">SUMIF(Calculation!$E$4:$CS$4,Totals!$D76,Calculation!$E$1414:$Z$1414)+SUMIF('Allocation to schools'!$H$9:$IV$9,Totals!$D76,'Allocation to schools'!$H$146:$IV$146)</f>
        <v>0</v>
      </c>
      <c r="GJ76" s="72">
        <f ca="1">SUMIF(Calculation!$E$4:$CS$4,Totals!$D76,Calculation!$E$1416:$Z$1416)+SUMIF('Allocation to schools'!$H$9:$IV$9,Totals!$D76,'Allocation to schools'!$H$147:$IV$147)</f>
        <v>0</v>
      </c>
      <c r="GK76" s="72">
        <f ca="1">SUMIF(Calculation!$E$4:$CS$4,Totals!$D76,Calculation!$E$1418:$Z$1418)+SUMIF('Allocation to schools'!$H$9:$IV$9,Totals!$D76,'Allocation to schools'!$H$148:$IV$148)</f>
        <v>0</v>
      </c>
      <c r="GL76" s="72">
        <f ca="1">SUMIF(Calculation!$E$4:$CS$4,Totals!$D76,Calculation!$E$1420:$Z$1420)+SUMIF('Allocation to schools'!$H$9:$IV$9,Totals!$D76,'Allocation to schools'!$H$149:$IV$149)</f>
        <v>0</v>
      </c>
      <c r="GM76" s="72">
        <f ca="1">SUMIF(Calculation!$E$4:$CS$4,Totals!$D76,Calculation!$E$1424:$Z$1424)+SUMIF('Allocation to schools'!$H$9:$IV$9,Totals!$D76,'Allocation to schools'!$H$150:$IV$150)</f>
        <v>0</v>
      </c>
      <c r="GN76" s="72">
        <f ca="1">SUMIF(Calculation!$E$4:$CS$4,Totals!$D76,Calculation!$E$1426:$Z$1426)+SUMIF('Allocation to schools'!$H$9:$IV$9,Totals!$D76,'Allocation to schools'!$H$151:$IV$151)</f>
        <v>0</v>
      </c>
      <c r="GO76" s="72">
        <f ca="1">SUMIF(Calculation!$E$4:$CS$4,Totals!$D76,Calculation!$E$1428:$Z$1428)+SUMIF('Allocation to schools'!$H$9:$IV$9,Totals!$D76,'Allocation to schools'!$H$152:$IV$152)</f>
        <v>0</v>
      </c>
      <c r="GP76" s="72">
        <f ca="1">SUMIF(Calculation!$E$4:$CS$4,Totals!$D76,Calculation!$E$1430:$Z$1430)+SUMIF('Allocation to schools'!$H$9:$IV$9,Totals!$D76,'Allocation to schools'!$H$153:$IV$153)</f>
        <v>0</v>
      </c>
      <c r="GQ76" s="72">
        <f ca="1">SUMIF(Calculation!$E$4:$CS$4,Totals!$D76,Calculation!$E$1432:$Z$1432)+SUMIF('Allocation to schools'!$H$9:$IV$9,Totals!$D76,'Allocation to schools'!$H$154:$IV$154)</f>
        <v>0</v>
      </c>
      <c r="GR76" s="72">
        <f ca="1">SUMIF(Calculation!$E$4:$CS$4,Totals!$D76,Calculation!$E$1436:$Z$1436)+SUMIF('Allocation to schools'!$H$9:$IV$9,Totals!$D76,'Allocation to schools'!$H$155:$IV$155)</f>
        <v>0</v>
      </c>
      <c r="GS76" s="72">
        <f ca="1">SUMIF(Calculation!$E$4:$CS$4,Totals!$D76,Calculation!$E$1438:$Z$1438)+SUMIF('Allocation to schools'!$H$9:$IV$9,Totals!$D76,'Allocation to schools'!$H$156:$IV$156)</f>
        <v>0</v>
      </c>
      <c r="GT76" s="72">
        <f ca="1">SUMIF(Calculation!$E$4:$CS$4,Totals!$D76,Calculation!$E$1440:$Z$1440)+SUMIF('Allocation to schools'!$H$9:$IV$9,Totals!$D76,'Allocation to schools'!$H$157:$IV$157)</f>
        <v>0</v>
      </c>
      <c r="GU76" s="71">
        <f>SUMIF('Data entry'!$B$13:$CS$13,Totals!$D76,'Data entry'!$B$26:$CS$26)</f>
        <v>0</v>
      </c>
      <c r="GV76" s="71">
        <f>SUMIF('Data entry'!$B$13:$CS$13,Totals!$D76,'Data entry'!$B$27:$CS$27)</f>
        <v>0</v>
      </c>
      <c r="GW76" s="71">
        <f>SUMIF('Data entry'!$B$13:$CS$13,Totals!$D76,'Data entry'!$B$28:$CS$28)</f>
        <v>0</v>
      </c>
      <c r="GX76" s="71">
        <f>SUMIF('Data entry'!$B$13:$CS$13,Totals!$D76,'Data entry'!$B$29:$CS$29)</f>
        <v>0</v>
      </c>
      <c r="GY76" s="71">
        <f>SUMIF('Data entry'!$B$13:$CS$13,Totals!$D76,'Data entry'!$B$30:$CS$30)</f>
        <v>0</v>
      </c>
      <c r="GZ76" s="71">
        <f>SUMIF('Data entry'!$B$13:$CS$13,Totals!$D76,'Data entry'!$B$34:$CS$34)</f>
        <v>0</v>
      </c>
      <c r="HA76" s="71">
        <f>SUMIF('Data entry'!$B$13:$CS$13,Totals!$D76,'Data entry'!$B$35:$CS$35)</f>
        <v>0</v>
      </c>
      <c r="HB76" s="72">
        <f>SUMIF('Data entry'!$B$13:$CS$13,Totals!$D76,'Data entry'!$B$39:$CS$39)</f>
        <v>0</v>
      </c>
      <c r="HC76" s="72">
        <f>SUMIF('Data entry'!$B$13:$CS$13,Totals!$D76,'Data entry'!$B$74:$CS$74)</f>
        <v>0</v>
      </c>
      <c r="HD76" s="71">
        <f>SUMIF('Data entry'!$B$13:$CS$13,Totals!$D76,'Data entry'!$B$77:$CS$77)</f>
        <v>0</v>
      </c>
      <c r="HE76" s="71">
        <f>SUMIF('Data entry'!$B$13:$CS$13,Totals!$D76,'Data entry'!$B$80:$CS$80)</f>
        <v>0</v>
      </c>
      <c r="HF76" s="72">
        <f>SUMIF('Data entry'!$B$13:$CS$13,Totals!$D76,'Data entry'!$B$81:$CS$81)</f>
        <v>0</v>
      </c>
      <c r="HG76" s="72">
        <f>SUMIF('Data entry'!$B$13:$CS$13,Totals!$D76,'Data entry'!$B$83:$CS$83)</f>
        <v>0</v>
      </c>
      <c r="HH76" s="72">
        <f>SUMIF('Data entry'!$B$13:$CS$13,Totals!$D76,'Data entry'!$B$84:$CS$84)</f>
        <v>0</v>
      </c>
      <c r="HI76" s="72">
        <f>SUMIF('Data entry'!$B$13:$CS$13,Totals!$D76,'Data entry'!$B$86:$CS$86)</f>
        <v>0</v>
      </c>
      <c r="HJ76" s="68"/>
      <c r="HK76" s="68"/>
      <c r="HL76" s="68"/>
      <c r="HM76" s="72">
        <f>SUMIF('Data entry'!$B$13:$CS$13,Totals!$D76,'Data entry'!$B$90:$CS$90)</f>
        <v>0</v>
      </c>
      <c r="HN76" s="72">
        <f>SUMIF('Data entry'!$B$13:$CS$13,Totals!$D76,'Data entry'!$B$91:$CS$91)</f>
        <v>0</v>
      </c>
      <c r="HO76" s="72">
        <f>SUMIF('Data entry'!$B$13:$CS$13,Totals!$D76,'Data entry'!$B$92:$CS$92)</f>
        <v>0</v>
      </c>
      <c r="HP76" s="72">
        <f>SUMIF('Data entry'!$B$13:$CS$13,Totals!$D76,'Data entry'!$B$93:$CS$93)</f>
        <v>0</v>
      </c>
      <c r="HQ76" s="72">
        <f>SUMIF('Data entry'!$B$13:$CS$13,Totals!$D76,'Data entry'!$B$94:$CS$94)</f>
        <v>0</v>
      </c>
      <c r="HR76" s="72">
        <f>SUMIF('Data entry'!$B$13:$CS$13,Totals!$D76,'Data entry'!$B$95:$CS$95)</f>
        <v>0</v>
      </c>
      <c r="HS76" s="72">
        <f>SUMIF('Data entry'!$B$13:$CS$13,Totals!$D76,'Data entry'!$B$96:$CS$96)</f>
        <v>0</v>
      </c>
      <c r="HT76" s="72">
        <f>SUMIF('Data entry'!$B$13:$CS$13,Totals!$D76,'Data entry'!$B$97:$CS$97)</f>
        <v>0</v>
      </c>
      <c r="HU76" s="72">
        <f>SUMIF('Data entry'!$B$13:$CS$13,Totals!$D76,'Data entry'!$B$98:$CS$98)</f>
        <v>0</v>
      </c>
      <c r="HV76" s="72">
        <f>SUMIF('Data entry'!$B$13:$CS$13,Totals!$D76,'Data entry'!$B$99:$CS$99)</f>
        <v>0</v>
      </c>
      <c r="HW76" s="72">
        <f t="shared" si="20"/>
        <v>0</v>
      </c>
      <c r="HX76" s="72">
        <f>SUMIF('Data entry'!$B$13:$CS$13,Totals!$D76,'Data entry'!$B$108:$CS$108)</f>
        <v>0</v>
      </c>
      <c r="HY76" s="72">
        <f>SUMIF('Data entry'!$B$13:$CS$13,Totals!$D76,'Data entry'!$B$109:$CS$109)</f>
        <v>0</v>
      </c>
      <c r="HZ76" s="72">
        <f>SUMIF('Data entry'!$B$13:$CS$13,Totals!$D76,'Data entry'!$B$110:$CS$110)</f>
        <v>0</v>
      </c>
      <c r="IA76" s="72">
        <f>SUMIF('Data entry'!$B$13:$CS$13,Totals!$D76,'Data entry'!$B$111:$CS$111)</f>
        <v>0</v>
      </c>
      <c r="IB76" s="72">
        <f>SUMIF('Data entry'!$B$13:$CS$13,Totals!$D76,'Data entry'!$B$112:$CS$112)</f>
        <v>0</v>
      </c>
      <c r="IC76" s="72">
        <f>SUMIF('Data entry'!$B$13:$CS$13,Totals!$D76,'Data entry'!$B$113:$CS$113)</f>
        <v>0</v>
      </c>
      <c r="ID76" s="72">
        <f>SUMIF('Data entry'!$B$13:$CS$13,Totals!$D76,'Data entry'!$B$114:$CS$114)</f>
        <v>0</v>
      </c>
      <c r="IE76" s="72">
        <f>SUMIF('Data entry'!$B$13:$CS$13,Totals!$D76,'Data entry'!$B$115:$CS$115)</f>
        <v>0</v>
      </c>
      <c r="IF76" s="72">
        <f>SUMIF('Data entry'!$B$13:$CS$13,Totals!$D76,'Data entry'!$B$116:$CS$116)</f>
        <v>0</v>
      </c>
      <c r="IG76" s="72">
        <f>SUMIF('Data entry'!$B$13:$CS$13,Totals!$D76,'Data entry'!$B$118:$CS$118)</f>
        <v>0</v>
      </c>
      <c r="IH76" s="72">
        <f>SUMIF('Data entry'!$B$13:$CS$13,Totals!$D76,'Data entry'!$B$120:$CS$120)</f>
        <v>0</v>
      </c>
      <c r="II76" s="72">
        <f>SUMIF('Data entry'!$B$13:$CS$13,Totals!$D76,'Data entry'!$B$125:$CS$125)</f>
        <v>0</v>
      </c>
      <c r="IJ76" s="72">
        <f>SUMIF('Data entry'!$B$13:$CS$13,Totals!$D76,'Data entry'!$B$126:$CS$126)</f>
        <v>0</v>
      </c>
      <c r="IK76" s="72">
        <f>SUMIF('Data entry'!$B$13:$CS$13,Totals!$D76,'Data entry'!$B$127:$CS$127)</f>
        <v>0</v>
      </c>
      <c r="IL76" s="72">
        <f>SUMIF('Data entry'!$B$13:$CS$13,Totals!$D76,'Data entry'!$B$128:$CS$128)</f>
        <v>0</v>
      </c>
      <c r="IM76" s="72">
        <f>SUMIF('Data entry'!$B$13:$CS$13,Totals!$D76,'Data entry'!$B$129:$CS$129)</f>
        <v>0</v>
      </c>
      <c r="IN76" s="72">
        <f>SUMIF('Data entry'!$B$13:$CS$13,Totals!$D76,'Data entry'!$B$130:$CS$130)</f>
        <v>0</v>
      </c>
      <c r="IO76" s="72">
        <f>SUMIF('Data entry'!$B$13:$CS$13,Totals!$D76,'Data entry'!$B$131:$CS$131)</f>
        <v>0</v>
      </c>
      <c r="IP76" s="72">
        <f>SUMIF('Data entry'!$B$13:$CS$13,Totals!$D76,'Data entry'!$B$132:$CS$132)</f>
        <v>0</v>
      </c>
      <c r="IQ76" s="72">
        <f>SUMIF('Data entry'!$B$13:$CS$13,Totals!$D76,'Data entry'!$B$133:$CS$133)</f>
        <v>0</v>
      </c>
      <c r="IR76" s="72">
        <f>SUMIF('Data entry'!$B$13:$CS$13,Totals!$D76,'Data entry'!$B$135:$CS$135)</f>
        <v>0</v>
      </c>
      <c r="IS76" s="72">
        <f>SUMIF('Data entry'!$B$13:$CS$13,Totals!$D76,'Data entry'!$B$137:$CS$137)</f>
        <v>0</v>
      </c>
      <c r="IT76" s="72">
        <f>SUMIF('Data entry'!$B$13:$CS$13,Totals!$D76,'Data entry'!$B$139:$CS$139)</f>
        <v>0</v>
      </c>
      <c r="IU76" s="77">
        <f>IF(D76=0,0,SUMIF('Data entry'!$B$13:$CS$13,Totals!$D76,'Data entry'!$B$140:$CS$140))</f>
        <v>0</v>
      </c>
      <c r="IV76" s="72">
        <f ca="1">SUMIF(Calculation!$E$4:$CS$4,Totals!$D76,Calculation!$E$1442:$Z$1442)+SUMIF('Allocation to schools'!$H$9:$IV$9,Totals!$D76,'Allocation to schools'!$H$133:$IV$133)</f>
        <v>0</v>
      </c>
      <c r="IW76" s="72">
        <f>SUMIF('Data entry'!$B$13:$CS$13,Totals!$D76,'Data entry'!$B$103:$CS$103)</f>
        <v>0</v>
      </c>
      <c r="IX76" s="25" t="str">
        <f t="shared" si="21"/>
        <v>The School's program 200 special education spending was equal to base, weighted, IDEA, and other special education funding.</v>
      </c>
    </row>
    <row r="77" spans="1:258" ht="14.5" hidden="1">
      <c r="A77" s="64" t="s">
        <v>139</v>
      </c>
      <c r="B77" s="64">
        <f>VLOOKUP(A77,'School listing'!$A$7:$E$99,2,FALSE)</f>
        <v>0</v>
      </c>
      <c r="C77" s="87" t="str">
        <f>IF(VLOOKUP(A77,'School listing'!$A$7:$E$99,3,FALSE)="","",VLOOKUP(A77,'School listing'!$A$7:$E$99,3,FALSE))</f>
        <v/>
      </c>
      <c r="D77" s="66">
        <f>VLOOKUP(A77,'School listing'!$A$7:$F$99,6,FALSE)</f>
        <v>0</v>
      </c>
      <c r="E77" s="79">
        <f>VLOOKUP(A77,'School listing'!$A$7:$E$100,4,FALSE)</f>
        <v>0</v>
      </c>
      <c r="F77" s="88"/>
      <c r="G77" s="82">
        <f ca="1">SUMIF(Calculation!$E$4:$CS$4,Totals!$D77,Calculation!$E$12:$Z$12)+SUMIF('Allocation to schools'!$H$9:$IV$9,Totals!$D77,'Allocation to schools'!$H$12:$IV$12)+SUMIF('Allocation to schools'!$H$9:$IV$9,Totals!$D77,'Allocation to schools'!$H$21:$IV$21)</f>
        <v>0</v>
      </c>
      <c r="H77" s="82">
        <f ca="1">SUMIF(Calculation!$E$4:$CS$4,Totals!$D77,Calculation!$E$117:$Z$117)+SUMIF('Allocation to schools'!$H$9:$IV$9,Totals!$D77,'Allocation to schools'!$H$13:$IV$13)+SUMIF('Allocation to schools'!$H$9:$IV$9,Totals!$D77,'Allocation to schools'!$H$22:$IV$22)</f>
        <v>0</v>
      </c>
      <c r="I77" s="72">
        <f ca="1">SUMIF(Calculation!$E$4:$CS$4,Totals!$D77,Calculation!$E$242:$Z$242)+SUMIF('Allocation to schools'!$H$9:$IV$9,Totals!$D77,'Allocation to schools'!$H$14:$IV$14)</f>
        <v>0</v>
      </c>
      <c r="J77" s="72">
        <f ca="1">SUMIF(Calculation!$E$4:$CS$4,Totals!$D77,Calculation!$E$640:$Z$640)+SUMIF('Allocation to schools'!$H$9:$IV$9,Totals!$D77,'Allocation to schools'!$H$15:$IV$15)</f>
        <v>0</v>
      </c>
      <c r="K77" s="72">
        <f>SUMIF('Data entry'!$B$13:$CS$13,Totals!$D77,'Data entry'!$B$41:$CS$41)</f>
        <v>0</v>
      </c>
      <c r="L77" s="72">
        <f ca="1">SUMIF(Calculation!$E$4:$CS$4,Totals!$D77,Calculation!$E$955:$Z$955)+SUMIF('Allocation to schools'!$H$9:$IV$9,Totals!$D77,'Allocation to schools'!$H$17:$IV$17)</f>
        <v>0</v>
      </c>
      <c r="M77" s="72">
        <f ca="1">SUMIF(Calculation!$E$4:$CS$4,Totals!$D77,Calculation!$E$1120:$Z$1120)+SUMIF('Allocation to schools'!$H$9:$IV$9,Totals!$D77,'Allocation to schools'!$H$18:$IV$18)</f>
        <v>0</v>
      </c>
      <c r="N77" s="71">
        <f ca="1">SUMIF(Calculation!$E$4:$CS$4,Totals!$D77,Calculation!$E$1458:$Z$1458)+SUMIF('Allocation to schools'!$H$9:$IV$9,Totals!$D77,'Allocation to schools'!$H$19:$IV$19)-SUMIF(Calculation!$E$4:$CS$4,Totals!$D77,Calculation!$E$1120:$Z$1120)-SUMIF(Calculation!$E$4:$CS$4,Totals!$D77,Calculation!$E$955:$Z$955)</f>
        <v>0</v>
      </c>
      <c r="O77" s="71">
        <f ca="1">SUMIF(Calculation!$E$4:$CS$4,Totals!$D77,Calculation!$E$1560:$Z$1560)+SUMIFS('Allocation to schools'!$H$12:$GI$12,'Allocation to schools'!$H$9:$GI$9,Totals!$D77,'Allocation to schools'!$H$10:$GI$10,"from federal sources")+SUMIFS('Allocation to schools'!$H$21:$GI$21,'Allocation to schools'!$H$9:$GI$9,Totals!$D77,'Allocation to schools'!$H$10:$GI$10,"from federal sources")</f>
        <v>0</v>
      </c>
      <c r="P77" s="71">
        <f ca="1">SUMIF(Calculation!$E$4:$CS$4,Totals!$D77,Calculation!$E$1561:$Z$1561)+SUMIFS('Allocation to schools'!$H$13:$GI$13,'Allocation to schools'!$H$9:$GI$9,Totals!$D77,'Allocation to schools'!$H$10:$GI$10,"from federal sources")+SUMIFS('Allocation to schools'!$H$22:$GI$22,'Allocation to schools'!$H$9:$GI$9,Totals!$D77,'Allocation to schools'!$H$10:$GI$10,"from federal sources")</f>
        <v>0</v>
      </c>
      <c r="Q77" s="71">
        <f ca="1">SUMIF(Calculation!$E$4:$CS$4,Totals!$D77,Calculation!$E$1562:$Z$1562)+SUMIFS('Allocation to schools'!$H$188:$GI$188,'Allocation to schools'!$H$9:$GI$9,Totals!$D77,'Allocation to schools'!$H$10:$GI$10,"from federal sources")+SUMIF('Data entry'!$B$13:$CS$13,Totals!$D77,'Data entry'!$B$42:$CS$42)</f>
        <v>0</v>
      </c>
      <c r="R77" s="82">
        <f ca="1">SUMIF(Calculation!$E$4:$CS$4,Totals!$D77,Calculation!$E$1229:$Z$1229)+SUMIF('Allocation to schools'!$H$9:$IV$9,Totals!$D77,'Allocation to schools'!$H$20:$IV$20)+SUMIF('Allocation to schools'!$H$9:$IV$9,Totals!$D77,'Allocation to schools'!$H$22:$IV$22)</f>
        <v>0</v>
      </c>
      <c r="S77" s="72">
        <f ca="1">SUMIF(Calculation!$E$4:$CS$4,Totals!$D77,Calculation!$E$19:$Z$19)+SUMIF('Allocation to schools'!$H$9:$IV$9,Totals!$D77,'Allocation to schools'!$H$24:$IV$24)</f>
        <v>0</v>
      </c>
      <c r="T77" s="72">
        <f ca="1">SUMIF(Calculation!$E$4:$CS$4,Totals!$D77,Calculation!$E$124:$Z$124)+SUMIF('Allocation to schools'!$H$9:$IV$9,Totals!$D77,'Allocation to schools'!$H$25:$IV$25)</f>
        <v>0</v>
      </c>
      <c r="U77" s="72">
        <f ca="1">SUMIF(Calculation!$E$4:$CS$4,Totals!$D77,Calculation!$E$269:$Z$269)+SUMIF('Allocation to schools'!$H$9:$IV$9,Totals!$D77,'Allocation to schools'!$H$26:$IV$26)</f>
        <v>0</v>
      </c>
      <c r="V77" s="72">
        <f ca="1">SUMIF(Calculation!$E$4:$CS$4,Totals!$D77,Calculation!$E$647:$Z$647)+SUMIF('Allocation to schools'!$H$9:$IV$9,Totals!$D77,'Allocation to schools'!$H$27:$IV$27)</f>
        <v>0</v>
      </c>
      <c r="W77" s="72">
        <f>SUMIF('Data entry'!$B$13:$CS$13,Totals!$D77,'Data entry'!$B$43:$CS$43)</f>
        <v>0</v>
      </c>
      <c r="X77" s="72">
        <f ca="1">SUMIF(Calculation!$E$4:$CS$4,Totals!$D77,Calculation!$E$962:$Z$962)+SUMIF('Allocation to schools'!$H$9:$IV$9,Totals!$D77,'Allocation to schools'!$H$29:$IV$29)</f>
        <v>0</v>
      </c>
      <c r="Y77" s="72">
        <f ca="1">SUMIF(Calculation!$E$4:$CS$4,Totals!$D77,Calculation!$E$1127:$Z$1127)+SUMIF('Allocation to schools'!$H$9:$IV$9,Totals!$D77,'Allocation to schools'!$H$30:$IV$30)</f>
        <v>0</v>
      </c>
      <c r="Z77" s="71">
        <f ca="1">SUMIF(Calculation!$E$4:$CS$4,Totals!$D77,Calculation!$E$1463:$Z$1463)+SUMIF('Allocation to schools'!$H$9:$IV$9,Totals!$D77,'Allocation to schools'!$H$31:$IV$31)-SUMIF(Calculation!$E$4:$CS$4,Totals!$D77,Calculation!$E$962:$Z$962)-SUMIF(Calculation!$E$4:$CS$4,Totals!$D77,Calculation!$E$1127:$Z$1127)</f>
        <v>0</v>
      </c>
      <c r="AA77" s="71">
        <f ca="1">SUMIF(Calculation!$E$4:$CS$4,Totals!$D77,Calculation!$E$1563:$Z$1563)+SUMIFS('Allocation to schools'!$H$24:$GI$24,'Allocation to schools'!$H$9:$GI$9,Totals!$D77,'Allocation to schools'!$H$10:$GI$10,"from federal sources")</f>
        <v>0</v>
      </c>
      <c r="AB77" s="71">
        <f ca="1">SUMIF(Calculation!$E$4:$CS$4,Totals!$D77,Calculation!$E$1564:$Z$1564)+SUMIFS('Allocation to schools'!$H$25:$GI$25,'Allocation to schools'!$H$9:$GI$9,Totals!$D77,'Allocation to schools'!$H$10:$GI$10,"from federal sources")</f>
        <v>0</v>
      </c>
      <c r="AC77" s="71">
        <f ca="1">SUMIF(Calculation!$E$4:$CS$4,Totals!$D77,Calculation!$E$1571:$Z$1571)+SUMIFS('Allocation to schools'!$H$189:$GI$189,'Allocation to schools'!$H$9:$GI$9,Totals!$D77,'Allocation to schools'!$H$10:$GI$10,"from federal sources")</f>
        <v>0</v>
      </c>
      <c r="AD77" s="72">
        <f ca="1">SUMIF(Calculation!$E$4:$CS$4,Totals!$D77,Calculation!$E$1240:$Z$1240)+SUMIF('Allocation to schools'!$H$9:$IV$9,Totals!$D77,'Allocation to schools'!$H$32:$IV$32)</f>
        <v>0</v>
      </c>
      <c r="AE77" s="72">
        <f ca="1">SUMIF(Calculation!$E$4:$CS$4,Totals!$D77,Calculation!$E$26:$Z$26)+SUMIF('Allocation to schools'!$H$9:$IV$9,Totals!$D77,'Allocation to schools'!$H$33:$IV$33)</f>
        <v>0</v>
      </c>
      <c r="AF77" s="72">
        <f ca="1">SUMIF(Calculation!$E$4:$CS$4,Totals!$D77,Calculation!$E$131:$Z$131)+SUMIF('Allocation to schools'!$H$9:$IV$9,Totals!$D77,'Allocation to schools'!$H$34:$IV$34)</f>
        <v>0</v>
      </c>
      <c r="AG77" s="72">
        <f ca="1">SUMIF(Calculation!$E$4:$CS$4,Totals!$D77,Calculation!$E$296:$Z$296)+SUMIF('Allocation to schools'!$H$9:$IV$9,Totals!$D77,'Allocation to schools'!$H$35:$IV$35)</f>
        <v>0</v>
      </c>
      <c r="AH77" s="72">
        <f ca="1">SUMIF(Calculation!$E$4:$CS$4,Totals!$D77,Calculation!$E$654:$Z$654)+SUMIF('Allocation to schools'!$H$9:$IV$9,Totals!$D77,'Allocation to schools'!$H$36:$IV$36)</f>
        <v>0</v>
      </c>
      <c r="AI77" s="72">
        <f>SUMIF('Data entry'!$B$13:$CS$13,Totals!$D77,'Data entry'!$B$45:$CS$45)</f>
        <v>0</v>
      </c>
      <c r="AJ77" s="72">
        <f ca="1">SUMIF(Calculation!$E$4:$CS$4,Totals!$D77,Calculation!$E$969:$Z$969)+SUMIF('Allocation to schools'!$H$9:$IV$9,Totals!$D77,'Allocation to schools'!$H$38:$IV$38)</f>
        <v>0</v>
      </c>
      <c r="AK77" s="72">
        <f ca="1">SUMIF(Calculation!$E$4:$CS$4,Totals!$D77,Calculation!$E$1134:$Z$1134)+SUMIF('Allocation to schools'!$H$9:$IV$9,Totals!$D77,'Allocation to schools'!$H$39:$IV$39)</f>
        <v>0</v>
      </c>
      <c r="AL77" s="71">
        <f ca="1">SUMIF(Calculation!$E$4:$CS$4,Totals!$D77,Calculation!$E$1468:$Z$1468)+SUMIF('Allocation to schools'!$H$9:$IV$9,Totals!$D77,'Allocation to schools'!$H$40:$IV$40)-SUMIF(Calculation!$E$4:$CS$4,Totals!$D77,Calculation!$E$969:$Z$969)-SUMIF(Calculation!$E$4:$CS$4,Totals!$D77,Calculation!$E$1134:$Z$1134)</f>
        <v>0</v>
      </c>
      <c r="AM77" s="71">
        <f ca="1">SUMIF(Calculation!$E$4:$CS$4,Totals!$D77,Calculation!$E$1572:$Z$1572)+SUMIFS('Allocation to schools'!$H$33:$GI$33,'Allocation to schools'!$H$9:$GI$9,Totals!$D77,'Allocation to schools'!$H$10:$GI$10,"from federal sources")</f>
        <v>0</v>
      </c>
      <c r="AN77" s="71">
        <f ca="1">SUMIF(Calculation!$E$4:$CS$4,Totals!$D77,Calculation!$E$1573:$Z$1573)+SUMIFS('Allocation to schools'!$H$34:$GI$34,'Allocation to schools'!$H$9:$GI$9,Totals!$D77,'Allocation to schools'!$H$10:$GI$10,"from federal sources")</f>
        <v>0</v>
      </c>
      <c r="AO77" s="71">
        <f ca="1">SUMIF(Calculation!$E$4:$CS$4,Totals!$D77,Calculation!$E$1580:$Z$1580)+SUMIFS('Allocation to schools'!$H$190:$GI$190,'Allocation to schools'!$H$9:$GI$9,Totals!$D77,'Allocation to schools'!$H$10:$GI$10,"from federal sources")</f>
        <v>0</v>
      </c>
      <c r="AP77" s="72">
        <f ca="1">SUMIF(Calculation!$E$4:$CS$4,Totals!$D77,Calculation!$E$1251:$Z$1251)+SUMIF('Allocation to schools'!$H$9:$IV$9,Totals!$D77,'Allocation to schools'!$H$41:$IV$41)</f>
        <v>0</v>
      </c>
      <c r="AQ77" s="72">
        <f ca="1">SUMIF(Calculation!$E$4:$CS$4,Totals!$D77,Calculation!$E$33:$Z$33)+SUMIF('Allocation to schools'!$H$9:$IV$9,Totals!$D77,'Allocation to schools'!$H$42:$IV$42)</f>
        <v>0</v>
      </c>
      <c r="AR77" s="72">
        <f ca="1">SUMIF(Calculation!$E$4:$CS$4,Totals!$D77,Calculation!$E$138:$Z$138)+SUMIF('Allocation to schools'!$H$9:$IV$9,Totals!$D77,'Allocation to schools'!$H$43:$IV$43)</f>
        <v>0</v>
      </c>
      <c r="AS77" s="72">
        <f ca="1">SUMIF(Calculation!$E$4:$CS$4,Totals!$D77,Calculation!$E$323:$Z$323)+SUMIF('Allocation to schools'!$H$9:$IV$9,Totals!$D77,'Allocation to schools'!$H$44:$IV$44)</f>
        <v>0</v>
      </c>
      <c r="AT77" s="72">
        <f ca="1">SUMIF(Calculation!$E$4:$CS$4,Totals!$D77,Calculation!$E$661:$Z$661)+SUMIF('Allocation to schools'!$H$9:$IV$9,Totals!$D77,'Allocation to schools'!$H$45:$IV$45)</f>
        <v>0</v>
      </c>
      <c r="AU77" s="72">
        <f>SUMIF('Data entry'!$B$13:$CS$13,Totals!$D77,'Data entry'!$B$47:$CS$47)</f>
        <v>0</v>
      </c>
      <c r="AV77" s="72">
        <f ca="1">SUMIF(Calculation!$E$4:$CS$4,Totals!$D77,Calculation!$E$976:$Z$976)+SUMIF('Allocation to schools'!$H$9:$IV$9,Totals!$D77,'Allocation to schools'!$H$47:$IV$47)</f>
        <v>0</v>
      </c>
      <c r="AW77" s="72">
        <f ca="1">SUMIF(Calculation!$E$4:$CS$4,Totals!$D77,Calculation!$E$1060:$Z$1060)+SUMIF('Allocation to schools'!$H$9:$IV$9,Totals!$D77,'Allocation to schools'!$H$48:$IV$48)</f>
        <v>0</v>
      </c>
      <c r="AX77" s="72">
        <f ca="1">SUMIF(Calculation!$E$4:$CS$4,Totals!$D77,Calculation!$E$1141:$Z$1141)+SUMIF('Allocation to schools'!$H$9:$IV$9,Totals!$D77,'Allocation to schools'!$H$49:$IV$49)</f>
        <v>0</v>
      </c>
      <c r="AY77" s="83">
        <f ca="1">SUMIF(Calculation!$E$4:$CS$4,Totals!$D77,Calculation!$E$1473:$Z$1473)+SUMIF('Allocation to schools'!$H$9:$IV$9,Totals!$D77,'Allocation to schools'!$H$50:$IV$50)-SUMIF(Calculation!$E$4:$CS$4,Totals!$D77,Calculation!$E$976:$Z$976)-SUMIF(Calculation!$E$4:$CS$4,Totals!$D77,Calculation!$E$1060:$Z$1060)-SUMIF(Calculation!$E$4:$CS$4,Totals!$D77,Calculation!$E$1141:$Z$1141)</f>
        <v>0</v>
      </c>
      <c r="AZ77" s="83">
        <f ca="1">SUMIF(Calculation!$E$4:$CS$4,Totals!$D77,Calculation!$E$1581:$Z$1581)+SUMIFS('Allocation to schools'!$H$42:$GI$42,'Allocation to schools'!$H$9:$GI$9,Totals!$D77,'Allocation to schools'!$H$10:$GI$10,"from federal sources")</f>
        <v>0</v>
      </c>
      <c r="BA77" s="83">
        <f ca="1">SUMIF(Calculation!$E$4:$CS$4,Totals!$D77,Calculation!$E$1582:$Z$1582)+SUMIFS('Allocation to schools'!$H$43:$GI$43,'Allocation to schools'!$H$9:$GI$9,Totals!$D77,'Allocation to schools'!$H$10:$GI$10,"from federal sources")</f>
        <v>0</v>
      </c>
      <c r="BB77" s="83">
        <f ca="1">SUMIF(Calculation!$E$4:$CS$4,Totals!$D77,Calculation!$E$1589:$Z$1589)+SUMIFS('Allocation to schools'!$H$191:$GI$191,'Allocation to schools'!$H$9:$GI$9,Totals!$D77,'Allocation to schools'!$H$10:$GI$10,"from federal sources")</f>
        <v>0</v>
      </c>
      <c r="BC77" s="72">
        <f ca="1">SUMIF(Calculation!$E$4:$CS$4,Totals!$D77,Calculation!$E$1262:$Z$1262)+SUMIF('Allocation to schools'!$H$9:$IV$9,Totals!$D77,'Allocation to schools'!$H$51:$IV$51)</f>
        <v>0</v>
      </c>
      <c r="BD77" s="72">
        <f ca="1">SUMIF(Calculation!$E$4:$CS$4,Totals!$D77,Calculation!$E$40:$Z$40)+SUMIF('Allocation to schools'!$H$9:$IV$9,Totals!$D77,'Allocation to schools'!$H$52:$IV$52)</f>
        <v>0</v>
      </c>
      <c r="BE77" s="72">
        <f ca="1">SUMIF(Calculation!$E$4:$CS$4,Totals!$D77,Calculation!$E$145:$Z$145)+SUMIF('Allocation to schools'!$H$9:$IV$9,Totals!$D77,'Allocation to schools'!$H$53:$IV$53)</f>
        <v>0</v>
      </c>
      <c r="BF77" s="72">
        <f ca="1">SUMIF(Calculation!$E$4:$CS$4,Totals!$D77,Calculation!$E$350:$Z$350)+SUMIF('Allocation to schools'!$H$9:$IV$9,Totals!$D77,'Allocation to schools'!$H$54:$IV$54)</f>
        <v>0</v>
      </c>
      <c r="BG77" s="72">
        <f ca="1">SUMIF(Calculation!$E$4:$CS$4,Totals!$D77,Calculation!$E$668:$Z$668)+SUMIF('Allocation to schools'!$H$9:$IV$9,Totals!$D77,'Allocation to schools'!$H$55:$IV$55)</f>
        <v>0</v>
      </c>
      <c r="BH77" s="72">
        <f>SUMIF('Data entry'!$B$13:$CS$13,Totals!$D77,'Data entry'!$B$49:$CS$49)</f>
        <v>0</v>
      </c>
      <c r="BI77" s="72">
        <f ca="1">SUMIF(Calculation!$E$4:$CS$4,Totals!$D77,Calculation!$E$983:$Z$983)+SUMIF('Allocation to schools'!$H$9:$IV$9,Totals!$D77,'Allocation to schools'!$H$57:$IV$57)</f>
        <v>0</v>
      </c>
      <c r="BJ77" s="72">
        <f ca="1">SUMIF(Calculation!$E$4:$CS$4,Totals!$D77,Calculation!$E$1148:$Z$1148)+SUMIF('Allocation to schools'!$H$9:$IV$9,Totals!$D77,'Allocation to schools'!$H$58:$IV$58)</f>
        <v>0</v>
      </c>
      <c r="BK77" s="71">
        <f ca="1">SUMIF(Calculation!$E$4:$CS$4,Totals!$D77,Calculation!$E$1478:$Z$1478)+SUMIF('Allocation to schools'!$H$9:$IV$9,Totals!$D77,'Allocation to schools'!$H$59:$IV$59)-SUMIF(Calculation!$E$4:$CS$4,Totals!$D77,Calculation!$E$983:$Z$983)-SUMIF(Calculation!$E$4:$CS$4,Totals!$D77,Calculation!$E$1148:$Z$1148)</f>
        <v>0</v>
      </c>
      <c r="BL77" s="71">
        <f ca="1">SUMIF(Calculation!$E$4:$CS$4,Totals!$D77,Calculation!$E$1590:$Z$1590)+SUMIFS('Allocation to schools'!$H$52:$GI$52,'Allocation to schools'!$H$9:$GI$9,Totals!$D77,'Allocation to schools'!$H$10:$GI$10,"from federal sources")</f>
        <v>0</v>
      </c>
      <c r="BM77" s="71">
        <f ca="1">SUMIF(Calculation!$E$4:$CS$4,Totals!$D77,Calculation!$E$1591:$Z$1591)+SUMIFS('Allocation to schools'!$H$53:$GI$53,'Allocation to schools'!$H$9:$GI$9,Totals!$D77,'Allocation to schools'!$H$10:$GI$10,"from federal sources")</f>
        <v>0</v>
      </c>
      <c r="BN77" s="71">
        <f ca="1">SUMIF(Calculation!$E$4:$CS$4,Totals!$D77,Calculation!$E$1598:$Z$1598)+SUMIFS('Allocation to schools'!$H$192:$GI$192,'Allocation to schools'!$H$9:$GI$9,Totals!$D77,'Allocation to schools'!$H$10:$GI$10,"from federal sources")</f>
        <v>0</v>
      </c>
      <c r="BO77" s="72">
        <f ca="1">SUMIF(Calculation!$E$4:$CS$4,Totals!$D77,Calculation!$E$1273:$Z$1273)+SUMIF('Allocation to schools'!$H$9:$IV$9,Totals!$D77,'Allocation to schools'!$H$60:$IV$60)</f>
        <v>0</v>
      </c>
      <c r="BP77" s="72">
        <f ca="1">SUMIF(Calculation!$E$4:$CS$4,Totals!$D77,Calculation!$E$47:$Z$47)+SUMIF(Calculation!$E$4:$CS$4,Totals!$D77,Calculation!$E$54:$Z$54)+SUMIF('Allocation to schools'!$H$9:$IV$9,Totals!$D77,'Allocation to schools'!$H$61:$IV$61)</f>
        <v>0</v>
      </c>
      <c r="BQ77" s="72">
        <f ca="1">SUMIF(Calculation!$E$4:$CS$4,Totals!$D77,Calculation!$E$152:$Z$152)+SUMIF(Calculation!$E$4:$CS$4,Totals!$D77,Calculation!$E$159:$Z$159)+SUMIF('Allocation to schools'!$H$9:$IV$9,Totals!$D77,'Allocation to schools'!$H$62:$IV$62)</f>
        <v>0</v>
      </c>
      <c r="BR77" s="72">
        <f ca="1">SUMIF(Calculation!$E$4:$CS$4,Totals!$D77,Calculation!$E$377:$Z$377)+SUMIF(Calculation!$E$4:$CS$4,Totals!$D77,Calculation!$E$404:$Z$404)+SUMIF('Allocation to schools'!$H$9:$IV$9,Totals!$D77,'Allocation to schools'!$H$63:$IV$63)</f>
        <v>0</v>
      </c>
      <c r="BS77" s="72">
        <f ca="1">SUMIF(Calculation!$E$4:$CS$4,Totals!$D77,Calculation!$E$675:$Z$675)+SUMIF(Calculation!$E$4:$CS$4,Totals!$D77,Calculation!$E$682:$Z$682)+SUMIF('Allocation to schools'!$H$9:$IV$9,Totals!$D77,'Allocation to schools'!$H$64:$IV$64)</f>
        <v>0</v>
      </c>
      <c r="BT77" s="72">
        <f>SUMIF('Data entry'!$B$13:$CS$13,Totals!$D77,'Data entry'!$B$51:$CS$51)</f>
        <v>0</v>
      </c>
      <c r="BU77" s="72">
        <f ca="1">SUMIF(Calculation!$E$4:$CS$4,Totals!$D77,Calculation!$E$990:$Z$990)+SUMIF(Calculation!$E$4:$CS$4,Totals!$D77,Calculation!$E$997:$Z$997)+SUMIF('Allocation to schools'!$H$9:$IV$9,Totals!$D77,'Allocation to schools'!$H$66:$IV$66)</f>
        <v>0</v>
      </c>
      <c r="BV77" s="72">
        <f ca="1">SUMIF(Calculation!$E$4:$CS$4,Totals!$D77,Calculation!$E$1086:$Z$1086)+SUMIF('Allocation to schools'!$H$9:$IV$9,Totals!$D77,'Allocation to schools'!$H$67:$IV$67)</f>
        <v>0</v>
      </c>
      <c r="BW77" s="72">
        <f ca="1">SUMIF(Calculation!$E$4:$CS$4,Totals!$D77,Calculation!$E$1155:$Z$1155)+SUMIF(Calculation!$E$4:$CS$4,Totals!$D77,Calculation!$E$1162:$Z$1162)+SUMIF('Allocation to schools'!$H$9:$IV$9,Totals!$D77,'Allocation to schools'!$H$68:$IV$68)</f>
        <v>0</v>
      </c>
      <c r="BX77" s="71">
        <f ca="1">SUMIF(Calculation!$E$4:$CS$4,Totals!$D77,Calculation!$E$1483:$Z$1483)+SUMIF(Calculation!$E$4:$CS$4,Totals!$D77,Calculation!$E$1488:$Z$1488)+SUMIF('Allocation to schools'!$H$9:$IV$9,Totals!$D77,'Allocation to schools'!$H$69:$IV$69)-SUMIF(Calculation!$E$4:$CS$4,Totals!$D77,Calculation!$E$990:$Z$990)-SUMIF(Calculation!$E$4:$CS$4,Totals!$D77,Calculation!$E$1086:$Z$1086)-SUMIF(Calculation!$E$4:$CS$4,Totals!$D77,Calculation!$E$1155:$Z$1155)</f>
        <v>0</v>
      </c>
      <c r="BY77" s="71">
        <f ca="1">SUMIF(Calculation!$E$4:$CS$4,Totals!$D77,Calculation!$E$1599:$Z$1599)+SUMIF(Calculation!$E$4:$CS$4,Totals!$D77,Calculation!$E$1608:$Z$1608)+SUMIFS('Allocation to schools'!$H$61:$GI$61,'Allocation to schools'!$H$9:$GI$9,Totals!$D77,'Allocation to schools'!$H$10:$GI$10,"from federal sources")</f>
        <v>0</v>
      </c>
      <c r="BZ77" s="71">
        <f ca="1">SUMIF(Calculation!$E$4:$CS$4,Totals!$D77,Calculation!$E$1600:$Z$1600)+SUMIF(Calculation!$E$4:$CS$4,Totals!$D77,Calculation!$E$1609:$Z$1609)+SUMIFS('Allocation to schools'!$H$62:$GI$62,'Allocation to schools'!$H$9:$GI$9,Totals!$D77,'Allocation to schools'!$H$10:$GI$10,"from federal sources")</f>
        <v>0</v>
      </c>
      <c r="CA77" s="71">
        <f ca="1">SUMIF(Calculation!$E$4:$CS$4,Totals!$D77,Calculation!$E$1607:$Z$1607)+SUMIF(Calculation!$E$4:$CS$4,Totals!$D77,Calculation!$E$1616:$Z$1616)+SUMIFS('Allocation to schools'!$H$193:$GI$193,'Allocation to schools'!$H$9:$GI$9,Totals!$D77,'Allocation to schools'!$H$10:$GI$10,"from federal sources")</f>
        <v>0</v>
      </c>
      <c r="CB77" s="72">
        <f ca="1">SUMIF(Calculation!$E$4:$CS$4,Totals!$D77,Calculation!$E$1284:$Z$1284)+SUMIF(Calculation!$E$4:$CS$4,Totals!$D77,Calculation!$E$1295:$Z$1295)+SUMIF('Allocation to schools'!$H$9:$IV$9,Totals!$D77,'Allocation to schools'!$H$70:$IV$70)</f>
        <v>0</v>
      </c>
      <c r="CC77" s="72">
        <f ca="1">SUMIF(Calculation!$E$4:$CS$4,Totals!$D77,Calculation!$E$61:$Z$61)+SUMIF('Allocation to schools'!$H$9:$IV$9,Totals!$D77,'Allocation to schools'!$H$71:$IV$71)</f>
        <v>0</v>
      </c>
      <c r="CD77" s="72">
        <f ca="1">SUMIF(Calculation!$E$4:$CS$4,Totals!$D77,Calculation!$E$166:$Z$166)+SUMIF('Allocation to schools'!$H$9:$IV$9,Totals!$D77,'Allocation to schools'!$H$72:$IV$72)</f>
        <v>0</v>
      </c>
      <c r="CE77" s="72">
        <f ca="1">SUMIF(Calculation!$E$4:$CS$4,Totals!$D77,Calculation!$E$431:$Z$431)+SUMIF('Allocation to schools'!$H$9:$IV$9,Totals!$D77,'Allocation to schools'!$H$73:$IV$73)</f>
        <v>0</v>
      </c>
      <c r="CF77" s="72">
        <f ca="1">SUMIF(Calculation!$E$4:$CS$4,Totals!$D77,Calculation!$E$689:$Z$689)+SUMIF('Allocation to schools'!$H$9:$IV$9,Totals!$D77,'Allocation to schools'!$H$74:$IV$74)</f>
        <v>0</v>
      </c>
      <c r="CG77" s="72">
        <f>SUMIF('Data entry'!$B$13:$CS$13,Totals!$D77,'Data entry'!$B$53:$CS$53)</f>
        <v>0</v>
      </c>
      <c r="CH77" s="72">
        <f ca="1">SUMIF(Calculation!$E$4:$CS$4,Totals!$D77,Calculation!$E$1004:$Z$1004)+SUMIF('Allocation to schools'!$H$9:$IV$9,Totals!$D77,'Allocation to schools'!$H$76:$IV$76)</f>
        <v>0</v>
      </c>
      <c r="CI77" s="72">
        <f ca="1">SUMIF(Calculation!$E$4:$CS$4,Totals!$D77,Calculation!$E$1169:$Z$1169)+SUMIF('Allocation to schools'!$H$9:$IV$9,Totals!$D77,'Allocation to schools'!$H$77:$IV$77)</f>
        <v>0</v>
      </c>
      <c r="CJ77" s="71">
        <f ca="1">SUMIF(Calculation!$E$4:$CS$4,Totals!$D77,Calculation!$E$1493:$Z$1493)+SUMIF('Allocation to schools'!$H$9:$IV$9,Totals!$D77,'Allocation to schools'!$H$78:$IV$78)-SUMIF(Calculation!$E$4:$CS$4,Totals!$D77,Calculation!$E$1004:$Z$1004)-SUMIF(Calculation!$E$4:$CS$4,Totals!$D77,Calculation!$E$1169:$Z$1169)</f>
        <v>0</v>
      </c>
      <c r="CK77" s="71">
        <f ca="1">SUMIF(Calculation!$E$4:$CS$4,Totals!$D77,Calculation!$E$1617:$Z$1617)+SUMIFS('Allocation to schools'!$H$71:$GI$71,'Allocation to schools'!$H$9:$GI$9,Totals!$D77,'Allocation to schools'!$H$10:$GI$10,"from federal sources")</f>
        <v>0</v>
      </c>
      <c r="CL77" s="71">
        <f ca="1">SUMIF(Calculation!$E$4:$CS$4,Totals!$D77,Calculation!$E$1618:$Z$1618)+SUMIFS('Allocation to schools'!$H$72:$GI$72,'Allocation to schools'!$H$9:$GI$9,Totals!$D77,'Allocation to schools'!$H$10:$GI$10,"from federal sources")</f>
        <v>0</v>
      </c>
      <c r="CM77" s="71">
        <f ca="1">SUMIF(Calculation!$E$4:$CS$4,Totals!$D77,Calculation!$E$1625:$Z$1625)+SUMIFS('Allocation to schools'!$H$194:$GI$194,'Allocation to schools'!$H$9:$GI$9,Totals!$D77,'Allocation to schools'!$H$10:$GI$10,"from federal sources")</f>
        <v>0</v>
      </c>
      <c r="CN77" s="72">
        <f ca="1">SUMIF(Calculation!$E$4:$CS$4,Totals!$D77,Calculation!$E$1306:$Z$1306)+SUMIF('Allocation to schools'!$H$9:$IV$9,Totals!$D77,'Allocation to schools'!$H$79:$IV$79)</f>
        <v>0</v>
      </c>
      <c r="CO77" s="72">
        <f ca="1">SUMIF(Calculation!$E$4:$CS$4,Totals!$D77,Calculation!$E$68:$Z$68)+SUMIF('Allocation to schools'!$H$9:$IV$9,Totals!$D77,'Allocation to schools'!$H$80:$IV$80)</f>
        <v>0</v>
      </c>
      <c r="CP77" s="72">
        <f ca="1">SUMIF(Calculation!$E$4:$CS$4,Totals!$D77,Calculation!$E$173:$Z$173)+SUMIF('Allocation to schools'!$H$9:$IV$9,Totals!$D77,'Allocation to schools'!$H$81:$IV$81)</f>
        <v>0</v>
      </c>
      <c r="CQ77" s="72">
        <f ca="1">SUMIF(Calculation!$E$4:$CS$4,Totals!$D77,Calculation!$E$458:$Z$458)+SUMIF('Allocation to schools'!$H$9:$IV$9,Totals!$D77,'Allocation to schools'!$H$82:$IV$82)</f>
        <v>0</v>
      </c>
      <c r="CR77" s="72">
        <f ca="1">SUMIF(Calculation!$E$4:$CS$4,Totals!$D77,Calculation!$E$696:$Z$696)+SUMIF('Allocation to schools'!$H$9:$IV$9,Totals!$D77,'Allocation to schools'!$H$83:$IV$83)</f>
        <v>0</v>
      </c>
      <c r="CS77" s="72">
        <f>SUMIF('Data entry'!$B$13:$CS$13,Totals!$D77,'Data entry'!$B$55:$CS$55)</f>
        <v>0</v>
      </c>
      <c r="CT77" s="72">
        <f ca="1">SUMIF(Calculation!$E$4:$CS$4,Totals!$D77,Calculation!$E$1011:$Z$1011)+SUMIF('Allocation to schools'!$H$9:$IV$9,Totals!$D77,'Allocation to schools'!$H$85:$IV$85)</f>
        <v>0</v>
      </c>
      <c r="CU77" s="72">
        <f ca="1">SUMIF(Calculation!$E$4:$CS$4,Totals!$D77,Calculation!$E$1176:$Z$1176)+SUMIF('Allocation to schools'!$H$9:$IV$9,Totals!$D77,'Allocation to schools'!$H$86:$IV$86)</f>
        <v>0</v>
      </c>
      <c r="CV77" s="71">
        <f ca="1">SUMIF(Calculation!$E$4:$CS$4,Totals!$D77,Calculation!$E$1498:$Z$1498)+SUMIF('Allocation to schools'!$H$9:$IV$9,Totals!$D77,'Allocation to schools'!$H$87:$IV$87)-SUMIF(Calculation!$E$4:$CS$4,Totals!$D77,Calculation!$E$1011:$Z$1011)-SUMIF(Calculation!$E$4:$CS$4,Totals!$D77,Calculation!$E$1176:$Z$1176)</f>
        <v>0</v>
      </c>
      <c r="CW77" s="71">
        <f ca="1">SUMIF(Calculation!$E$4:$CS$4,Totals!$D77,Calculation!$E$1626:$Z$1626)+SUMIFS('Allocation to schools'!$H$80:$GI$80,'Allocation to schools'!$H$9:$GI$9,Totals!$D77,'Allocation to schools'!$H$10:$GI$10,"from federal sources")</f>
        <v>0</v>
      </c>
      <c r="CX77" s="71">
        <f ca="1">SUMIF(Calculation!$E$4:$CS$4,Totals!$D77,Calculation!$E$1627:$Z$1627)+SUMIFS('Allocation to schools'!$H$81:$GI$81,'Allocation to schools'!$H$9:$GI$9,Totals!$D77,'Allocation to schools'!$H$10:$GI$10,"from federal sources")</f>
        <v>0</v>
      </c>
      <c r="CY77" s="71">
        <f ca="1">SUMIF(Calculation!$E$4:$CS$4,Totals!$D77,Calculation!$E$1634:$Z$1634)+SUMIFS('Allocation to schools'!$H$195:$GI$195,'Allocation to schools'!$H$9:$GI$9,Totals!$D77,'Allocation to schools'!$H$10:$GI$10,"from federal sources")</f>
        <v>0</v>
      </c>
      <c r="CZ77" s="72">
        <f ca="1">SUMIF(Calculation!$E$4:$CS$4,Totals!$D77,Calculation!$E$75:$Z$75)+SUMIF('Allocation to schools'!$H$9:$IV$9,Totals!$D77,'Allocation to schools'!$H$88:$IV$88)</f>
        <v>0</v>
      </c>
      <c r="DA77" s="72">
        <f ca="1">SUMIF(Calculation!$E$4:$CS$4,Totals!$D77,Calculation!$E$180:$Z$180)+SUMIF('Allocation to schools'!$H$9:$IV$9,Totals!$D77,'Allocation to schools'!$H$89:$IV$89)</f>
        <v>0</v>
      </c>
      <c r="DB77" s="72">
        <f ca="1">SUMIF(Calculation!$E$4:$CS$4,Totals!$D77,Calculation!$E$485:$Z$485)+SUMIF('Allocation to schools'!$H$9:$IV$9,Totals!$D77,'Allocation to schools'!$H$90:$IV$90)</f>
        <v>0</v>
      </c>
      <c r="DC77" s="72">
        <f ca="1">SUMIF(Calculation!$E$4:$CS$4,Totals!$D77,Calculation!$E$703:$Z$703)+SUMIF('Allocation to schools'!$H$9:$IV$9,Totals!$D77,'Allocation to schools'!$H$91:$IV$91)</f>
        <v>0</v>
      </c>
      <c r="DD77" s="72">
        <f>SUMIF('Data entry'!$B$13:$CS$13,Totals!$D77,'Data entry'!$B$57:$CS$57)</f>
        <v>0</v>
      </c>
      <c r="DE77" s="72">
        <f ca="1">SUMIF(Calculation!$E$4:$CS$4,Totals!$D77,Calculation!$E$1018:$Z$1018)+SUMIF('Allocation to schools'!$H$9:$IV$9,Totals!$D77,'Allocation to schools'!$H$93:$IV$93)</f>
        <v>0</v>
      </c>
      <c r="DF77" s="72">
        <f ca="1">SUMIF(Calculation!$E$4:$CS$4,Totals!$D77,Calculation!$E$1183:$Z$1183)+SUMIF('Allocation to schools'!$H$9:$IV$9,Totals!$D77,'Allocation to schools'!$H$94:$IV$94)</f>
        <v>0</v>
      </c>
      <c r="DG77" s="71">
        <f ca="1">SUMIF(Calculation!$E$4:$CS$4,Totals!$D77,Calculation!$E$1503:$Z$1503)+SUMIF('Allocation to schools'!$H$9:$IV$9,Totals!$D77,'Allocation to schools'!$H$95:$IV$95)-SUMIF(Calculation!$E$4:$CS$4,Totals!$D77,Calculation!$E$1018:$Z$1018)-SUMIF(Calculation!$E$4:$CS$4,Totals!$D77,Calculation!$E$1183:$Z$1183)</f>
        <v>0</v>
      </c>
      <c r="DH77" s="71">
        <f ca="1">SUMIF(Calculation!$E$4:$CS$4,Totals!$D77,Calculation!$E$1635:$Z$1635)+SUMIFS('Allocation to schools'!$H$88:$GI$88,'Allocation to schools'!$H$9:$GI$9,Totals!$D77,'Allocation to schools'!$H$10:$GI$10,"from federal sources")</f>
        <v>0</v>
      </c>
      <c r="DI77" s="71">
        <f ca="1">SUMIF(Calculation!$E$4:$CS$4,Totals!$D77,Calculation!$E$1636:$Z$1636)+SUMIFS('Allocation to schools'!$H$89:$GI$89,'Allocation to schools'!$H$9:$GI$9,Totals!$D77,'Allocation to schools'!$H$10:$GI$10,"from federal sources")</f>
        <v>0</v>
      </c>
      <c r="DJ77" s="71">
        <f ca="1">SUMIF(Calculation!$E$4:$CS$4,Totals!$D77,Calculation!$E$1643:$Z$1643)+SUMIFS('Allocation to schools'!$H$196:$GI$196,'Allocation to schools'!$H$9:$GI$9,Totals!$D77,'Allocation to schools'!$H$10:$GI$10,"from federal sources")+IF(SUMIFS('Allocation to schools'!$H$196:$GI$196,'Allocation to schools'!$H$9:$GI$9,Totals!$D77,'Allocation to schools'!$H$10:$GI$10,"from federal sources")&gt;0,0,SUMIF('Data entry'!$B$13:$CS$13,Totals!$D77,'Data entry'!$B$98:$CS$98))</f>
        <v>0</v>
      </c>
      <c r="DK77" s="72">
        <f ca="1">SUMIF(Calculation!$E$4:$CS$4,Totals!$D77,Calculation!$E$1317:$Z$1317)+SUMIF('Allocation to schools'!$H$9:$IV$9,Totals!$D77,'Allocation to schools'!$H$96:$IV$96)</f>
        <v>0</v>
      </c>
      <c r="DL77" s="68"/>
      <c r="DM77" s="68"/>
      <c r="DN77" s="68"/>
      <c r="DO77" s="68"/>
      <c r="DP77" s="68"/>
      <c r="DQ77" s="68"/>
      <c r="DR77" s="68"/>
      <c r="DS77" s="68"/>
      <c r="DT77" s="72">
        <f ca="1">SUMIF(Calculation!$E$4:$CS$4,Totals!$D77,Calculation!$E$1339:$Z$1339)+SUMIF('Allocation to schools'!$H$9:$IV$9,Totals!$D77,'Allocation to schools'!$H$105:$IV$105)</f>
        <v>0</v>
      </c>
      <c r="DU77" s="72">
        <f ca="1">SUMIF(Calculation!$E$4:$CS$4,Totals!$D77,Calculation!$E$89:$Z$89)+SUMIF('Allocation to schools'!$H$9:$IV$9,Totals!$D77,'Allocation to schools'!$H$106:$IV$106)</f>
        <v>0</v>
      </c>
      <c r="DV77" s="72">
        <f ca="1">SUMIF(Calculation!$E$4:$CS$4,Totals!$D77,Calculation!$E$194:$Z$194)+SUMIF('Allocation to schools'!$H$9:$IV$9,Totals!$D77,'Allocation to schools'!$H$107:$IV$107)</f>
        <v>0</v>
      </c>
      <c r="DW77" s="72">
        <f ca="1">SUMIF(Calculation!$E$4:$CS$4,Totals!$D77,Calculation!$E$539:$Z$539)+SUMIF('Allocation to schools'!$H$9:$IV$9,Totals!$D77,'Allocation to schools'!$H$108:$IV$108)</f>
        <v>0</v>
      </c>
      <c r="DX77" s="72">
        <f ca="1">SUMIF(Calculation!$E$4:$CS$4,Totals!$D77,Calculation!$E$717:$Z$717)+SUMIF('Allocation to schools'!$H$9:$IV$9,Totals!$D77,'Allocation to schools'!$H$109:$IV$109)</f>
        <v>0</v>
      </c>
      <c r="DY77" s="72">
        <f>SUMIF('Data entry'!$B$13:$CS$13,Totals!$D77,'Data entry'!$B$59:$CS$59)</f>
        <v>0</v>
      </c>
      <c r="DZ77" s="72">
        <f ca="1">SUMIF(Calculation!$E$4:$CS$4,Totals!$D77,Calculation!$E$1032:$Z$1032)+SUMIF('Allocation to schools'!$H$9:$IV$9,Totals!$D77,'Allocation to schools'!$H$111:$IV$111)</f>
        <v>0</v>
      </c>
      <c r="EA77" s="72">
        <f ca="1">SUMIF(Calculation!$E$4:$CS$4,Totals!$D77,Calculation!$E$1197:$Z$1197)+SUMIF('Allocation to schools'!$H$9:$IV$9,Totals!$D77,'Allocation to schools'!$H$112:$IV$112)</f>
        <v>0</v>
      </c>
      <c r="EB77" s="71">
        <f ca="1">SUMIF(Calculation!$E$4:$CS$4,Totals!$D77,Calculation!$E$1508:$Z$1508)+SUMIF('Allocation to schools'!$H$9:$IV$9,Totals!$D77,'Allocation to schools'!$H$113:$IV$113)-SUMIF(Calculation!$E$4:$CS$4,Totals!$D77,Calculation!$E$1032:$Z$1032)-SUMIF(Calculation!$E$4:$CS$4,Totals!$D77,Calculation!$E$1197:$Z$1197)</f>
        <v>0</v>
      </c>
      <c r="EC77" s="71">
        <f ca="1">SUMIF(Calculation!$E$4:$CS$4,Totals!$D77,Calculation!$E$1644:$Z$1644)+SUMIFS('Allocation to schools'!$H$106:$GI$106,'Allocation to schools'!$H$9:$GI$9,Totals!$D77,'Allocation to schools'!$H$10:$GI$10,"from federal sources")</f>
        <v>0</v>
      </c>
      <c r="ED77" s="71">
        <f ca="1">SUMIF(Calculation!$E$4:$CS$4,Totals!$D77,Calculation!$E$1645:$Z$1645)+SUMIFS('Allocation to schools'!$H$107:$GI$107,'Allocation to schools'!$H$9:$GI$9,Totals!$D77,'Allocation to schools'!$H$10:$GI$10,"from federal sources")</f>
        <v>0</v>
      </c>
      <c r="EE77" s="71">
        <f ca="1">SUMIF(Calculation!$E$4:$CS$4,Totals!$D77,Calculation!$E$1652:$Z$1652)+SUMIFS('Allocation to schools'!$H$198:$GI$198,'Allocation to schools'!$H$9:$GI$9,Totals!$D77,'Allocation to schools'!$H$10:$GI$10,"from federal sources")</f>
        <v>0</v>
      </c>
      <c r="EF77" s="72">
        <f ca="1">SUMIF(Calculation!$E$4:$CS$4,Totals!$D77,Calculation!$E$1350:$Z$1350)+SUMIF('Allocation to schools'!$H$9:$IV$9,Totals!$D77,'Allocation to schools'!$H$114:$IV$114)</f>
        <v>0</v>
      </c>
      <c r="EG77" s="72">
        <f ca="1">SUMIF(Calculation!$E$4:$CS$4,Totals!$D77,Calculation!$E$96:$Z$96)+SUMIF('Allocation to schools'!$H$9:$IV$9,Totals!$D77,'Allocation to schools'!$H$115:$IV$115)</f>
        <v>0</v>
      </c>
      <c r="EH77" s="72">
        <f ca="1">SUMIF(Calculation!$E$4:$CS$4,Totals!$D77,Calculation!$E$201:$Z$201)+SUMIF('Allocation to schools'!$H$9:$IV$9,Totals!$D77,'Allocation to schools'!$H$116:$IV$116)</f>
        <v>0</v>
      </c>
      <c r="EI77" s="72">
        <f ca="1">SUMIF(Calculation!$E$4:$CS$4,Totals!$D77,Calculation!$E$566:$Z$566)+SUMIF('Allocation to schools'!$H$9:$IV$9,Totals!$D77,'Allocation to schools'!$H$117:$IV$117)</f>
        <v>0</v>
      </c>
      <c r="EJ77" s="72">
        <f ca="1">SUMIF(Calculation!$E$4:$CS$4,Totals!$D77,Calculation!$E$724:$Z$724)+SUMIF('Allocation to schools'!$H$9:$IV$9,Totals!$D77,'Allocation to schools'!$H$118:$IV$118)</f>
        <v>0</v>
      </c>
      <c r="EK77" s="72">
        <f>SUMIF('Data entry'!$B$13:$CS$13,Totals!$D77,'Data entry'!$B$61:$CS$61)</f>
        <v>0</v>
      </c>
      <c r="EL77" s="72">
        <f ca="1">SUMIF(Calculation!$E$4:$CS$4,Totals!$D77,Calculation!$E$1039:$Z$1039)+SUMIF('Allocation to schools'!$H$9:$IV$9,Totals!$D77,'Allocation to schools'!$H$120:$IV$120)</f>
        <v>0</v>
      </c>
      <c r="EM77" s="72">
        <f ca="1">SUMIF(Calculation!$E$4:$CS$4,Totals!$D77,Calculation!$E$1204:$Z$1204)+SUMIF('Allocation to schools'!$H$9:$IV$9,Totals!$D77,'Allocation to schools'!$H$121:$IV$121)</f>
        <v>0</v>
      </c>
      <c r="EN77" s="71">
        <f ca="1">SUMIF(Calculation!$E$4:$CS$4,Totals!$D77,Calculation!$E$1527:$Z$1527)+SUMIF('Allocation to schools'!$H$9:$IV$9,Totals!$D77,'Allocation to schools'!$H$122:$IV$122)-SUMIF(Calculation!$E$4:$CS$4,Totals!$D77,Calculation!$E$1039:$Z$1039)-SUMIF(Calculation!$E$4:$CS$4,Totals!$D77,Calculation!$E$1204:$Z$1204)</f>
        <v>0</v>
      </c>
      <c r="EO77" s="72">
        <f ca="1">SUMIF(Calculation!$E$4:$CS$4,Totals!$D77,Calculation!$E$1361:$Z$1361)+SUMIF('Allocation to schools'!$H$9:$IV$9,Totals!$D77,'Allocation to schools'!$H$123:$IV$123)</f>
        <v>0</v>
      </c>
      <c r="EP77" s="72">
        <f>SUMIF('Data entry'!$B$13:$CS$13,Totals!$D77,'Data entry'!$B$67:$CS$67)</f>
        <v>0</v>
      </c>
      <c r="EQ77" s="70">
        <f ca="1">SUMIF(Calculation!$E$4:$CS$4,Totals!$D77,Calculation!$E$1559:$Z$1559)+SUMIF('Allocation to schools'!$H$9:$IV$9,Totals!$D77,'Allocation to schools'!$H$127:$IV$127)</f>
        <v>0</v>
      </c>
      <c r="ER77" s="68"/>
      <c r="ES77" s="72">
        <f>SUMIF('Data entry'!$B$13:$CS$13,Totals!$D77,'Data entry'!$B$62:$CS$62)</f>
        <v>0</v>
      </c>
      <c r="ET77" s="72">
        <f>SUMIF('Data entry'!$B$13:$CS$13,Totals!$D77,'Data entry'!$B$63:$CS$63)</f>
        <v>0</v>
      </c>
      <c r="EU77" s="72">
        <f ca="1">SUMIF(Calculation!$E$4:$CS$4,Totals!$D77,Calculation!$E$110:$Z$110)+SUMIFS('Allocation to schools'!$H$167:$GI$167,'Allocation to schools'!$H$9:$GI$9,Totals!$D77,'Allocation to schools'!$H$10:$GI$10,"from federal sources")</f>
        <v>0</v>
      </c>
      <c r="EV77" s="72">
        <f ca="1">SUMIF(Calculation!$E$4:$CS$4,Totals!$D77,Calculation!$E$215:$Z$215)+SUMIFS('Allocation to schools'!$H$168:$GI$168,'Allocation to schools'!$H$9:$GI$9,Totals!$D77,'Allocation to schools'!$H$10:$GI$10,"from federal sources")</f>
        <v>0</v>
      </c>
      <c r="EW77" s="72">
        <f ca="1">SUMIF(Calculation!$E$4:$CS$4,Totals!$D77,Calculation!$E$633:$Z$633)+SUMIFS('Allocation to schools'!$H$169:$GI$169,'Allocation to schools'!$H$9:$GI$9,Totals!$D77,'Allocation to schools'!$H$10:$GI$10,"from federal sources")</f>
        <v>0</v>
      </c>
      <c r="EX77" s="72">
        <f ca="1">SUMIF(Calculation!$E$4:$CS$4,Totals!$D77,Calculation!$E$738:$Z$738)+SUMIFS('Allocation to schools'!$F$170:$GI$170,'Allocation to schools'!$F$9:$GI$9,Totals!$D77,'Allocation to schools'!$F$10:$GI$10,"from federal sources")+IF(SUMIFS('Allocation to schools'!$F$88:$GI$88,'Allocation to schools'!$F$9:$GI$9,Totals!$D77,'Allocation to schools'!$F$10:$GI$10,"from federal sources")+SUMIFS('Allocation to schools'!$F$91:$GI$91,'Allocation to schools'!$F$9:$GI$9,Totals!$D77,'Allocation to schools'!$F$10:$GI$10,"from federal sources")&gt;0,0,SUMIF('Data entry'!$B$13:$CS$13,Totals!$D77,'Data entry'!$B$98:$CS$98))</f>
        <v>0</v>
      </c>
      <c r="EY77" s="72">
        <f>SUMIF('Data entry'!$B$13:$CS$13,Totals!$D77,'Data entry'!$B$65:$CS$65)</f>
        <v>0</v>
      </c>
      <c r="EZ77" s="72">
        <f ca="1">SUMIF(Calculation!$E$4:$CS$4,Totals!$D77,Calculation!$E$1053:$Z$1053)+SUMIFS('Allocation to schools'!$H$172:$GI$172,'Allocation to schools'!$H$9:$GI$9,Totals!$D77,'Allocation to schools'!$H$10:$GI$10,"from federal sources")</f>
        <v>0</v>
      </c>
      <c r="FA77" s="72">
        <f ca="1">SUMIF(Calculation!$E$4:$CS$4,Totals!$D77,Calculation!$E$1065:$Z$1065)+SUMIFS('Allocation to schools'!$H$173:$GI$173,'Allocation to schools'!$H$9:$GI$9,Totals!$D77,'Allocation to schools'!$H$10:$GI$10,"from federal sources")</f>
        <v>0</v>
      </c>
      <c r="FB77" s="72">
        <f ca="1">SUMIF(Calculation!$E$4:$CS$4,Totals!$D77,Calculation!$E$1113:$Z$1113)+SUMIFS('Allocation to schools'!$H$174:$GI$174,'Allocation to schools'!$H$9:$GI$9,Totals!$D77,'Allocation to schools'!$H$10:$GI$10,"from federal sources")</f>
        <v>0</v>
      </c>
      <c r="FC77" s="72">
        <f ca="1">SUMIF(Calculation!$E$4:$CS$4,Totals!$D77,Calculation!$E$1218:$Z$1218)+SUMIFS('Allocation to schools'!$H$175:$GI$175,'Allocation to schools'!$H$9:$GI$9,Totals!$D77,'Allocation to schools'!$H$10:$GI$10,"from federal sources")</f>
        <v>0</v>
      </c>
      <c r="FD77" s="71">
        <f ca="1">SUMIF(Calculation!$E$4:$CS$4,Totals!$D77,Calculation!$E$1522:$Z$1522)+SUMIFS('Allocation to schools'!$H$176:$GI$176,'Allocation to schools'!$H$9:$GI$9,Totals!$D77,'Allocation to schools'!$H$10:$GI$10,"from federal sources")-SUMIF(Calculation!$E$4:$CS$4,Totals!$D77,Calculation!$E$1053:$Z$1053)-SUMIF(Calculation!$E$4:$CS$4,Totals!$D77,Calculation!$E$1065:$Z$1065)-SUMIF(Calculation!$E$4:$CS$4,Totals!$D77,Calculation!$E$1113:$Z$1113)-SUMIF(Calculation!$E$4:$CS$4,Totals!$D77,Calculation!$E$1218:$Z$1218)</f>
        <v>0</v>
      </c>
      <c r="FE77" s="72">
        <f ca="1">SUMIF(Calculation!$E$4:$CS$4,Totals!$D77,Calculation!$E$1392:$Z$1392)+SUMIFS('Allocation to schools'!$H$177:$GI$177,'Allocation to schools'!$H$9:$GI$9,Totals!$D77,'Allocation to schools'!$H$10:$GI$10,"from federal sources")</f>
        <v>0</v>
      </c>
      <c r="FF77" s="72">
        <f ca="1">(SUMIF(Calculation!$E$4:$CS$4,Totals!$D77,Calculation!$E$97:$Z$97)-SUMIF(Calculation!$E$4:$CS$4,Totals!$D77,Calculation!$E$110:$Z$110))+SUMIFS('Allocation to schools'!$H$167:$GI$167,'Allocation to schools'!$H$9:$GI$9,Totals!$D77,'Allocation to schools'!$H$10:$GI$10,"from local &amp; State sources")</f>
        <v>0</v>
      </c>
      <c r="FG77" s="72">
        <f ca="1">(SUMIF(Calculation!$E$4:$CS$4,Totals!$D77,Calculation!$E$202:$Z$202)-SUMIF(Calculation!$E$4:$CS$4,Totals!$D77,Calculation!$E$215:$Z$215))+SUMIFS('Allocation to schools'!$H$168:$GI$168,'Allocation to schools'!$H$9:$GI$9,Totals!$D77,'Allocation to schools'!$H$10:$GI$10,"from local &amp; State sources")</f>
        <v>0</v>
      </c>
      <c r="FH77" s="72">
        <f ca="1">(SUMIF(Calculation!$E$4:$CS$4,Totals!$D77,Calculation!$E$567:$Z$567)-SUMIF(Calculation!$E$4:$CS$4,Totals!$D77,Calculation!$E$633:$Z$633))+SUMIFS('Allocation to schools'!$H$169:$GI$169,'Allocation to schools'!$H$9:$GI$9,Totals!$D77,'Allocation to schools'!$H$10:$GI$10,"from local &amp; State sources")</f>
        <v>0</v>
      </c>
      <c r="FI77" s="72">
        <f ca="1">SUMIF(Calculation!$E$4:$CS$4,Totals!$D77,Calculation!$E$725:$Z$725)-SUMIF(Calculation!$E$4:$CS$4,Totals!$D77,Calculation!$E$738:$Z$738)+SUMIFS('Allocation to schools'!$F$170:$GI$170,'Allocation to schools'!$F$9:$GI$9,Totals!$D77,'Allocation to schools'!$F$10:$GI$10,"from local &amp; State sources")-IF(SUMIFS('Allocation to schools'!$F$88:$GI$88,'Allocation to schools'!$F$9:$GI$9,Totals!$D77,'Allocation to schools'!$F$10:$GI$10,"from federal sources")+SUMIFS('Allocation to schools'!$F$91:$GI$91,'Allocation to schools'!$F$9:$GI$9,Totals!$D77,'Allocation to schools'!$F$10:$GI$10,"from federal sources")&gt;0,0,SUMIF('Data entry'!$B$13:$CS$13,Totals!$D77,'Data entry'!$B$98:$CS$98))</f>
        <v>0</v>
      </c>
      <c r="FJ77" s="72">
        <f>SUMIF('Data entry'!$B$13:$CS$13,Totals!$D77,'Data entry'!$B$64:$CS$64)-SUMIF('Data entry'!$B$13:$CS$13,Totals!$D77,'Data entry'!$B$65:$CS$65)</f>
        <v>0</v>
      </c>
      <c r="FK77" s="72">
        <f ca="1">(SUMIF(Calculation!$E$4:$CS$4,Totals!$D77,Calculation!$E$1040:$Z$1040)-SUMIF(Calculation!$E$4:$CS$4,Totals!$D77,Calculation!$E$1053:$Z$1053))+SUMIFS('Allocation to schools'!$H$172:$GI$172,'Allocation to schools'!$H$9:$GI$9,Totals!$D77,'Allocation to schools'!$H$10:$GI$10,"from local &amp; State sources")</f>
        <v>0</v>
      </c>
      <c r="FL77" s="72">
        <f ca="1">(SUMIF(Calculation!$E$4:$CS$4,Totals!$D77,Calculation!$E$1060:$Z$1060)-SUMIF(Calculation!$E$4:$CS$4,Totals!$D77,Calculation!$E$1065:$Z$1065))+SUMIFS('Allocation to schools'!$H$173:$GI$173,'Allocation to schools'!$H$9:$GI$9,Totals!$D77,'Allocation to schools'!$H$10:$GI$10,"from local &amp; State sources")</f>
        <v>0</v>
      </c>
      <c r="FM77" s="72">
        <f ca="1">(SUMIF(Calculation!$E$4:$CS$4,Totals!$D77,Calculation!$E$1086:$Z$1086)-SUMIF(Calculation!$E$4:$CS$4,Totals!$D77,Calculation!$E$1113:$Z$1113))+SUMIFS('Allocation to schools'!$H$174:$GI$174,'Allocation to schools'!$H$9:$GI$9,Totals!$D77,'Allocation to schools'!$H$10:$GI$10,"from local &amp; State sources")</f>
        <v>0</v>
      </c>
      <c r="FN77" s="72">
        <f ca="1">(SUMIF(Calculation!$E$4:$CS$4,Totals!$D77,Calculation!$E$1205:$Z$1205)-SUMIF(Calculation!$E$4:$CS$4,Totals!$D77,Calculation!$E$1218:$Z$1218))+SUMIFS('Allocation to schools'!$H$175:$GI$175,'Allocation to schools'!$H$9:$GI$9,Totals!$D77,'Allocation to schools'!$H$10:$GI$10,"from local &amp; State sources")</f>
        <v>0</v>
      </c>
      <c r="FO77" s="71">
        <f ca="1">(SUMIF(Calculation!$E$4:$CS$4,Totals!$D77,Calculation!$E$1509:$Z$1509)-SUMIF(Calculation!$E$4:$CS$4,Totals!$D77,Calculation!$E$1522:$Z$1522))+SUMIFS('Allocation to schools'!$H$176:$GI$176,'Allocation to schools'!$H$9:$GI$9,Totals!$D77,'Allocation to schools'!$H$10:$GI$10,"from local &amp; State sources")-(SUMIF(Calculation!$E$4:$CS$4,Totals!$D77,Calculation!$E$1040:$Z$1040)-SUMIF(Calculation!$E$4:$CS$4,Totals!$D77,Calculation!$E$1053:$Z$1053))-(SUMIF(Calculation!$E$4:$CS$4,Totals!$D77,Calculation!$E$1060:$Z$1060)-SUMIF(Calculation!$E$4:$CS$4,Totals!$D77,Calculation!$E$1065:$Z$1065))-(SUMIF(Calculation!$E$4:$CS$4,Totals!$D77,Calculation!$E$1086:$Z$1086)-SUMIF(Calculation!$E$4:$CS$4,Totals!$D77,Calculation!$E$1113:$Z$1113))-(SUMIF(Calculation!$E$4:$CS$4,Totals!$D77,Calculation!$E$1205:$Z$1205)-SUMIF(Calculation!$E$4:$CS$4,Totals!$D77,Calculation!$E$1218:$Z$1218))</f>
        <v>0</v>
      </c>
      <c r="FP77" s="72">
        <f ca="1">(SUMIF(Calculation!$E$4:$CS$4,Totals!$D77,Calculation!$E$1373:$Z$1373)-SUMIF(Calculation!$E$4:$CS$4,Totals!$D77,Calculation!$E$1392:$Z$1392))+SUMIFS('Allocation to schools'!$H$177:$GI$177,'Allocation to schools'!$H$9:$GI$9,Totals!$D77,'Allocation to schools'!$H$10:$GI$10,"from local &amp; State sources")</f>
        <v>0</v>
      </c>
      <c r="FQ77" s="72">
        <f>SUMIF('Data entry'!$B$13:$CS$13,Totals!$D77,'Data entry'!$B$15:$CS$15)</f>
        <v>0</v>
      </c>
      <c r="FR77" s="72">
        <f>SUMIF('Data entry'!$B$13:$CS$13,Totals!$D77,'Data entry'!$B$16:$CS$16)</f>
        <v>0</v>
      </c>
      <c r="FS77" s="72">
        <f>SUMIF('Data entry'!$B$13:$CS$13,Totals!$D77,'Data entry'!$B$17:$CS$17)</f>
        <v>0</v>
      </c>
      <c r="FT77" s="72">
        <f>SUMIF('Data entry'!$B$13:$CS$13,Totals!$D77,'Data entry'!$B$18:$CS$18)</f>
        <v>0</v>
      </c>
      <c r="FU77" s="72">
        <f>SUMIF('Data entry'!$B$13:$CS$13,Totals!$D77,'Data entry'!$B$19:$CS$19)</f>
        <v>0</v>
      </c>
      <c r="FV77" s="72">
        <f>SUMIF('Data entry'!$B$13:$CS$13,Totals!$D77,'Data entry'!$B$20:$CS$20)</f>
        <v>0</v>
      </c>
      <c r="FW77" s="72">
        <f>SUMIF('Data entry'!$B$13:$CS$13,Totals!$D77,'Data entry'!$B$21:$CS$21)</f>
        <v>0</v>
      </c>
      <c r="FX77" s="72">
        <f>SUMIF('Data entry'!$B$13:$CS$13,Totals!$D77,'Data entry'!$B$23:$CS$23)</f>
        <v>0</v>
      </c>
      <c r="FY77" s="71">
        <f ca="1">SUMIF(Calculation!$E$4:$CS$4,Totals!$D77,Calculation!$E$1537:$Z$1537)+SUMIFS('Allocation to schools'!$H$21:$GI$21,'Allocation to schools'!$H$9:$GI$9,Totals!$D77,'Allocation to schools'!$H$10:$GI$10,"from federal sources")</f>
        <v>0</v>
      </c>
      <c r="FZ77" s="71">
        <f ca="1">SUMIF(Calculation!$E$4:$CS$4,Totals!$D77,Calculation!$E$1538:$Z$1538)+SUMIFS('Allocation to schools'!$H$21:$GI$21,'Allocation to schools'!$H$9:$GI$9,Totals!$D77,'Allocation to schools'!$H$10:$GI$10,"from local &amp; State sources")</f>
        <v>0</v>
      </c>
      <c r="GA77" s="72">
        <f ca="1">SUMIF(Calculation!$E$4:$CS$4,Totals!$D77,Calculation!$E$1394:$Z$1394)+SUMIF('Allocation to schools'!$H$9:$IV$9,Totals!$D77,'Allocation to schools'!$H$138:$IV$138)</f>
        <v>0</v>
      </c>
      <c r="GB77" s="72">
        <f ca="1">SUMIF(Calculation!$E$4:$CS$4,Totals!$D77,Calculation!$E$1396:$Z$1396)+SUMIF('Allocation to schools'!$H$9:$IV$9,Totals!$D77,'Allocation to schools'!$H$139:$IV$139)</f>
        <v>0</v>
      </c>
      <c r="GC77" s="72">
        <f ca="1">SUMIF(Calculation!$E$4:$CS$4,Totals!$D77,Calculation!$E$1400:$Z$1400)+SUMIF('Allocation to schools'!$H$9:$IV$9,Totals!$D77,'Allocation to schools'!$H$140:$IV$140)</f>
        <v>0</v>
      </c>
      <c r="GD77" s="72">
        <f ca="1">SUMIF(Calculation!$E$4:$CS$4,Totals!$D77,Calculation!$E$1402:$Z$1402)+SUMIF('Allocation to schools'!$H$9:$IV$9,Totals!$D77,'Allocation to schools'!$H$141:$IV$141)</f>
        <v>0</v>
      </c>
      <c r="GE77" s="72">
        <f ca="1">SUMIF(Calculation!$E$4:$CS$4,Totals!$D77,Calculation!$E$1404:$Z$1404)+SUMIF('Allocation to schools'!$H$9:$IV$9,Totals!$D77,'Allocation to schools'!$H$142:$IV$142)</f>
        <v>0</v>
      </c>
      <c r="GF77" s="72">
        <f ca="1">SUMIF(Calculation!$E$4:$CS$4,Totals!$D77,Calculation!$E$1406:$Z$1406)+SUMIF('Allocation to schools'!$H$9:$IV$9,Totals!$D77,'Allocation to schools'!$H$143:$IV$143)</f>
        <v>0</v>
      </c>
      <c r="GG77" s="72">
        <f ca="1">SUMIF(Calculation!$E$4:$CS$4,Totals!$D77,Calculation!$E$1408:$Z$1408)+SUMIF('Allocation to schools'!$H$9:$IV$9,Totals!$D77,'Allocation to schools'!$H$144:$IV$144)</f>
        <v>0</v>
      </c>
      <c r="GH77" s="72">
        <f ca="1">SUMIF(Calculation!$E$4:$CS$4,Totals!$D77,Calculation!$E$1412:$Z$1412)+SUMIF('Allocation to schools'!$H$9:$IV$9,Totals!$D77,'Allocation to schools'!$H$145:$IV$145)</f>
        <v>0</v>
      </c>
      <c r="GI77" s="72">
        <f ca="1">SUMIF(Calculation!$E$4:$CS$4,Totals!$D77,Calculation!$E$1414:$Z$1414)+SUMIF('Allocation to schools'!$H$9:$IV$9,Totals!$D77,'Allocation to schools'!$H$146:$IV$146)</f>
        <v>0</v>
      </c>
      <c r="GJ77" s="72">
        <f ca="1">SUMIF(Calculation!$E$4:$CS$4,Totals!$D77,Calculation!$E$1416:$Z$1416)+SUMIF('Allocation to schools'!$H$9:$IV$9,Totals!$D77,'Allocation to schools'!$H$147:$IV$147)</f>
        <v>0</v>
      </c>
      <c r="GK77" s="72">
        <f ca="1">SUMIF(Calculation!$E$4:$CS$4,Totals!$D77,Calculation!$E$1418:$Z$1418)+SUMIF('Allocation to schools'!$H$9:$IV$9,Totals!$D77,'Allocation to schools'!$H$148:$IV$148)</f>
        <v>0</v>
      </c>
      <c r="GL77" s="72">
        <f ca="1">SUMIF(Calculation!$E$4:$CS$4,Totals!$D77,Calculation!$E$1420:$Z$1420)+SUMIF('Allocation to schools'!$H$9:$IV$9,Totals!$D77,'Allocation to schools'!$H$149:$IV$149)</f>
        <v>0</v>
      </c>
      <c r="GM77" s="72">
        <f ca="1">SUMIF(Calculation!$E$4:$CS$4,Totals!$D77,Calculation!$E$1424:$Z$1424)+SUMIF('Allocation to schools'!$H$9:$IV$9,Totals!$D77,'Allocation to schools'!$H$150:$IV$150)</f>
        <v>0</v>
      </c>
      <c r="GN77" s="72">
        <f ca="1">SUMIF(Calculation!$E$4:$CS$4,Totals!$D77,Calculation!$E$1426:$Z$1426)+SUMIF('Allocation to schools'!$H$9:$IV$9,Totals!$D77,'Allocation to schools'!$H$151:$IV$151)</f>
        <v>0</v>
      </c>
      <c r="GO77" s="72">
        <f ca="1">SUMIF(Calculation!$E$4:$CS$4,Totals!$D77,Calculation!$E$1428:$Z$1428)+SUMIF('Allocation to schools'!$H$9:$IV$9,Totals!$D77,'Allocation to schools'!$H$152:$IV$152)</f>
        <v>0</v>
      </c>
      <c r="GP77" s="72">
        <f ca="1">SUMIF(Calculation!$E$4:$CS$4,Totals!$D77,Calculation!$E$1430:$Z$1430)+SUMIF('Allocation to schools'!$H$9:$IV$9,Totals!$D77,'Allocation to schools'!$H$153:$IV$153)</f>
        <v>0</v>
      </c>
      <c r="GQ77" s="72">
        <f ca="1">SUMIF(Calculation!$E$4:$CS$4,Totals!$D77,Calculation!$E$1432:$Z$1432)+SUMIF('Allocation to schools'!$H$9:$IV$9,Totals!$D77,'Allocation to schools'!$H$154:$IV$154)</f>
        <v>0</v>
      </c>
      <c r="GR77" s="72">
        <f ca="1">SUMIF(Calculation!$E$4:$CS$4,Totals!$D77,Calculation!$E$1436:$Z$1436)+SUMIF('Allocation to schools'!$H$9:$IV$9,Totals!$D77,'Allocation to schools'!$H$155:$IV$155)</f>
        <v>0</v>
      </c>
      <c r="GS77" s="72">
        <f ca="1">SUMIF(Calculation!$E$4:$CS$4,Totals!$D77,Calculation!$E$1438:$Z$1438)+SUMIF('Allocation to schools'!$H$9:$IV$9,Totals!$D77,'Allocation to schools'!$H$156:$IV$156)</f>
        <v>0</v>
      </c>
      <c r="GT77" s="72">
        <f ca="1">SUMIF(Calculation!$E$4:$CS$4,Totals!$D77,Calculation!$E$1440:$Z$1440)+SUMIF('Allocation to schools'!$H$9:$IV$9,Totals!$D77,'Allocation to schools'!$H$157:$IV$157)</f>
        <v>0</v>
      </c>
      <c r="GU77" s="71">
        <f>SUMIF('Data entry'!$B$13:$CS$13,Totals!$D77,'Data entry'!$B$26:$CS$26)</f>
        <v>0</v>
      </c>
      <c r="GV77" s="71">
        <f>SUMIF('Data entry'!$B$13:$CS$13,Totals!$D77,'Data entry'!$B$27:$CS$27)</f>
        <v>0</v>
      </c>
      <c r="GW77" s="71">
        <f>SUMIF('Data entry'!$B$13:$CS$13,Totals!$D77,'Data entry'!$B$28:$CS$28)</f>
        <v>0</v>
      </c>
      <c r="GX77" s="71">
        <f>SUMIF('Data entry'!$B$13:$CS$13,Totals!$D77,'Data entry'!$B$29:$CS$29)</f>
        <v>0</v>
      </c>
      <c r="GY77" s="71">
        <f>SUMIF('Data entry'!$B$13:$CS$13,Totals!$D77,'Data entry'!$B$30:$CS$30)</f>
        <v>0</v>
      </c>
      <c r="GZ77" s="71">
        <f>SUMIF('Data entry'!$B$13:$CS$13,Totals!$D77,'Data entry'!$B$34:$CS$34)</f>
        <v>0</v>
      </c>
      <c r="HA77" s="71">
        <f>SUMIF('Data entry'!$B$13:$CS$13,Totals!$D77,'Data entry'!$B$35:$CS$35)</f>
        <v>0</v>
      </c>
      <c r="HB77" s="72">
        <f>SUMIF('Data entry'!$B$13:$CS$13,Totals!$D77,'Data entry'!$B$39:$CS$39)</f>
        <v>0</v>
      </c>
      <c r="HC77" s="72">
        <f>SUMIF('Data entry'!$B$13:$CS$13,Totals!$D77,'Data entry'!$B$74:$CS$74)</f>
        <v>0</v>
      </c>
      <c r="HD77" s="71">
        <f>SUMIF('Data entry'!$B$13:$CS$13,Totals!$D77,'Data entry'!$B$77:$CS$77)</f>
        <v>0</v>
      </c>
      <c r="HE77" s="71">
        <f>SUMIF('Data entry'!$B$13:$CS$13,Totals!$D77,'Data entry'!$B$80:$CS$80)</f>
        <v>0</v>
      </c>
      <c r="HF77" s="72">
        <f>SUMIF('Data entry'!$B$13:$CS$13,Totals!$D77,'Data entry'!$B$81:$CS$81)</f>
        <v>0</v>
      </c>
      <c r="HG77" s="72">
        <f>SUMIF('Data entry'!$B$13:$CS$13,Totals!$D77,'Data entry'!$B$83:$CS$83)</f>
        <v>0</v>
      </c>
      <c r="HH77" s="72">
        <f>SUMIF('Data entry'!$B$13:$CS$13,Totals!$D77,'Data entry'!$B$84:$CS$84)</f>
        <v>0</v>
      </c>
      <c r="HI77" s="72">
        <f>SUMIF('Data entry'!$B$13:$CS$13,Totals!$D77,'Data entry'!$B$86:$CS$86)</f>
        <v>0</v>
      </c>
      <c r="HJ77" s="68"/>
      <c r="HK77" s="68"/>
      <c r="HL77" s="68"/>
      <c r="HM77" s="72">
        <f>SUMIF('Data entry'!$B$13:$CS$13,Totals!$D77,'Data entry'!$B$90:$CS$90)</f>
        <v>0</v>
      </c>
      <c r="HN77" s="72">
        <f>SUMIF('Data entry'!$B$13:$CS$13,Totals!$D77,'Data entry'!$B$91:$CS$91)</f>
        <v>0</v>
      </c>
      <c r="HO77" s="72">
        <f>SUMIF('Data entry'!$B$13:$CS$13,Totals!$D77,'Data entry'!$B$92:$CS$92)</f>
        <v>0</v>
      </c>
      <c r="HP77" s="72">
        <f>SUMIF('Data entry'!$B$13:$CS$13,Totals!$D77,'Data entry'!$B$93:$CS$93)</f>
        <v>0</v>
      </c>
      <c r="HQ77" s="72">
        <f>SUMIF('Data entry'!$B$13:$CS$13,Totals!$D77,'Data entry'!$B$94:$CS$94)</f>
        <v>0</v>
      </c>
      <c r="HR77" s="72">
        <f>SUMIF('Data entry'!$B$13:$CS$13,Totals!$D77,'Data entry'!$B$95:$CS$95)</f>
        <v>0</v>
      </c>
      <c r="HS77" s="72">
        <f>SUMIF('Data entry'!$B$13:$CS$13,Totals!$D77,'Data entry'!$B$96:$CS$96)</f>
        <v>0</v>
      </c>
      <c r="HT77" s="72">
        <f>SUMIF('Data entry'!$B$13:$CS$13,Totals!$D77,'Data entry'!$B$97:$CS$97)</f>
        <v>0</v>
      </c>
      <c r="HU77" s="72">
        <f>SUMIF('Data entry'!$B$13:$CS$13,Totals!$D77,'Data entry'!$B$98:$CS$98)</f>
        <v>0</v>
      </c>
      <c r="HV77" s="72">
        <f>SUMIF('Data entry'!$B$13:$CS$13,Totals!$D77,'Data entry'!$B$99:$CS$99)</f>
        <v>0</v>
      </c>
      <c r="HW77" s="72">
        <f t="shared" si="20"/>
        <v>0</v>
      </c>
      <c r="HX77" s="72">
        <f>SUMIF('Data entry'!$B$13:$CS$13,Totals!$D77,'Data entry'!$B$108:$CS$108)</f>
        <v>0</v>
      </c>
      <c r="HY77" s="72">
        <f>SUMIF('Data entry'!$B$13:$CS$13,Totals!$D77,'Data entry'!$B$109:$CS$109)</f>
        <v>0</v>
      </c>
      <c r="HZ77" s="72">
        <f>SUMIF('Data entry'!$B$13:$CS$13,Totals!$D77,'Data entry'!$B$110:$CS$110)</f>
        <v>0</v>
      </c>
      <c r="IA77" s="72">
        <f>SUMIF('Data entry'!$B$13:$CS$13,Totals!$D77,'Data entry'!$B$111:$CS$111)</f>
        <v>0</v>
      </c>
      <c r="IB77" s="72">
        <f>SUMIF('Data entry'!$B$13:$CS$13,Totals!$D77,'Data entry'!$B$112:$CS$112)</f>
        <v>0</v>
      </c>
      <c r="IC77" s="72">
        <f>SUMIF('Data entry'!$B$13:$CS$13,Totals!$D77,'Data entry'!$B$113:$CS$113)</f>
        <v>0</v>
      </c>
      <c r="ID77" s="72">
        <f>SUMIF('Data entry'!$B$13:$CS$13,Totals!$D77,'Data entry'!$B$114:$CS$114)</f>
        <v>0</v>
      </c>
      <c r="IE77" s="72">
        <f>SUMIF('Data entry'!$B$13:$CS$13,Totals!$D77,'Data entry'!$B$115:$CS$115)</f>
        <v>0</v>
      </c>
      <c r="IF77" s="72">
        <f>SUMIF('Data entry'!$B$13:$CS$13,Totals!$D77,'Data entry'!$B$116:$CS$116)</f>
        <v>0</v>
      </c>
      <c r="IG77" s="72">
        <f>SUMIF('Data entry'!$B$13:$CS$13,Totals!$D77,'Data entry'!$B$118:$CS$118)</f>
        <v>0</v>
      </c>
      <c r="IH77" s="72">
        <f>SUMIF('Data entry'!$B$13:$CS$13,Totals!$D77,'Data entry'!$B$120:$CS$120)</f>
        <v>0</v>
      </c>
      <c r="II77" s="72">
        <f>SUMIF('Data entry'!$B$13:$CS$13,Totals!$D77,'Data entry'!$B$125:$CS$125)</f>
        <v>0</v>
      </c>
      <c r="IJ77" s="72">
        <f>SUMIF('Data entry'!$B$13:$CS$13,Totals!$D77,'Data entry'!$B$126:$CS$126)</f>
        <v>0</v>
      </c>
      <c r="IK77" s="72">
        <f>SUMIF('Data entry'!$B$13:$CS$13,Totals!$D77,'Data entry'!$B$127:$CS$127)</f>
        <v>0</v>
      </c>
      <c r="IL77" s="72">
        <f>SUMIF('Data entry'!$B$13:$CS$13,Totals!$D77,'Data entry'!$B$128:$CS$128)</f>
        <v>0</v>
      </c>
      <c r="IM77" s="72">
        <f>SUMIF('Data entry'!$B$13:$CS$13,Totals!$D77,'Data entry'!$B$129:$CS$129)</f>
        <v>0</v>
      </c>
      <c r="IN77" s="72">
        <f>SUMIF('Data entry'!$B$13:$CS$13,Totals!$D77,'Data entry'!$B$130:$CS$130)</f>
        <v>0</v>
      </c>
      <c r="IO77" s="72">
        <f>SUMIF('Data entry'!$B$13:$CS$13,Totals!$D77,'Data entry'!$B$131:$CS$131)</f>
        <v>0</v>
      </c>
      <c r="IP77" s="72">
        <f>SUMIF('Data entry'!$B$13:$CS$13,Totals!$D77,'Data entry'!$B$132:$CS$132)</f>
        <v>0</v>
      </c>
      <c r="IQ77" s="72">
        <f>SUMIF('Data entry'!$B$13:$CS$13,Totals!$D77,'Data entry'!$B$133:$CS$133)</f>
        <v>0</v>
      </c>
      <c r="IR77" s="72">
        <f>SUMIF('Data entry'!$B$13:$CS$13,Totals!$D77,'Data entry'!$B$135:$CS$135)</f>
        <v>0</v>
      </c>
      <c r="IS77" s="72">
        <f>SUMIF('Data entry'!$B$13:$CS$13,Totals!$D77,'Data entry'!$B$137:$CS$137)</f>
        <v>0</v>
      </c>
      <c r="IT77" s="72">
        <f>SUMIF('Data entry'!$B$13:$CS$13,Totals!$D77,'Data entry'!$B$139:$CS$139)</f>
        <v>0</v>
      </c>
      <c r="IU77" s="77">
        <f>IF(D77=0,0,SUMIF('Data entry'!$B$13:$CS$13,Totals!$D77,'Data entry'!$B$140:$CS$140))</f>
        <v>0</v>
      </c>
      <c r="IV77" s="72">
        <f ca="1">SUMIF(Calculation!$E$4:$CS$4,Totals!$D77,Calculation!$E$1442:$Z$1442)+SUMIF('Allocation to schools'!$H$9:$IV$9,Totals!$D77,'Allocation to schools'!$H$133:$IV$133)</f>
        <v>0</v>
      </c>
      <c r="IW77" s="72">
        <f>SUMIF('Data entry'!$B$13:$CS$13,Totals!$D77,'Data entry'!$B$103:$CS$103)</f>
        <v>0</v>
      </c>
      <c r="IX77" s="25" t="str">
        <f t="shared" si="21"/>
        <v>The School's program 200 special education spending was equal to base, weighted, IDEA, and other special education funding.</v>
      </c>
    </row>
    <row r="78" spans="1:258" ht="14.5" hidden="1">
      <c r="A78" s="64" t="s">
        <v>140</v>
      </c>
      <c r="B78" s="64">
        <f>VLOOKUP(A78,'School listing'!$A$7:$E$99,2,FALSE)</f>
        <v>0</v>
      </c>
      <c r="C78" s="87" t="str">
        <f>IF(VLOOKUP(A78,'School listing'!$A$7:$E$99,3,FALSE)="","",VLOOKUP(A78,'School listing'!$A$7:$E$99,3,FALSE))</f>
        <v/>
      </c>
      <c r="D78" s="66">
        <f>VLOOKUP(A78,'School listing'!$A$7:$F$99,6,FALSE)</f>
        <v>0</v>
      </c>
      <c r="E78" s="79">
        <f>VLOOKUP(A78,'School listing'!$A$7:$E$100,4,FALSE)</f>
        <v>0</v>
      </c>
      <c r="F78" s="88"/>
      <c r="G78" s="82">
        <f ca="1">SUMIF(Calculation!$E$4:$CS$4,Totals!$D78,Calculation!$E$12:$Z$12)+SUMIF('Allocation to schools'!$H$9:$IV$9,Totals!$D78,'Allocation to schools'!$H$12:$IV$12)+SUMIF('Allocation to schools'!$H$9:$IV$9,Totals!$D78,'Allocation to schools'!$H$21:$IV$21)</f>
        <v>0</v>
      </c>
      <c r="H78" s="82">
        <f ca="1">SUMIF(Calculation!$E$4:$CS$4,Totals!$D78,Calculation!$E$117:$Z$117)+SUMIF('Allocation to schools'!$H$9:$IV$9,Totals!$D78,'Allocation to schools'!$H$13:$IV$13)+SUMIF('Allocation to schools'!$H$9:$IV$9,Totals!$D78,'Allocation to schools'!$H$22:$IV$22)</f>
        <v>0</v>
      </c>
      <c r="I78" s="72">
        <f ca="1">SUMIF(Calculation!$E$4:$CS$4,Totals!$D78,Calculation!$E$242:$Z$242)+SUMIF('Allocation to schools'!$H$9:$IV$9,Totals!$D78,'Allocation to schools'!$H$14:$IV$14)</f>
        <v>0</v>
      </c>
      <c r="J78" s="72">
        <f ca="1">SUMIF(Calculation!$E$4:$CS$4,Totals!$D78,Calculation!$E$640:$Z$640)+SUMIF('Allocation to schools'!$H$9:$IV$9,Totals!$D78,'Allocation to schools'!$H$15:$IV$15)</f>
        <v>0</v>
      </c>
      <c r="K78" s="72">
        <f>SUMIF('Data entry'!$B$13:$CS$13,Totals!$D78,'Data entry'!$B$41:$CS$41)</f>
        <v>0</v>
      </c>
      <c r="L78" s="72">
        <f ca="1">SUMIF(Calculation!$E$4:$CS$4,Totals!$D78,Calculation!$E$955:$Z$955)+SUMIF('Allocation to schools'!$H$9:$IV$9,Totals!$D78,'Allocation to schools'!$H$17:$IV$17)</f>
        <v>0</v>
      </c>
      <c r="M78" s="72">
        <f ca="1">SUMIF(Calculation!$E$4:$CS$4,Totals!$D78,Calculation!$E$1120:$Z$1120)+SUMIF('Allocation to schools'!$H$9:$IV$9,Totals!$D78,'Allocation to schools'!$H$18:$IV$18)</f>
        <v>0</v>
      </c>
      <c r="N78" s="71">
        <f ca="1">SUMIF(Calculation!$E$4:$CS$4,Totals!$D78,Calculation!$E$1458:$Z$1458)+SUMIF('Allocation to schools'!$H$9:$IV$9,Totals!$D78,'Allocation to schools'!$H$19:$IV$19)-SUMIF(Calculation!$E$4:$CS$4,Totals!$D78,Calculation!$E$1120:$Z$1120)-SUMIF(Calculation!$E$4:$CS$4,Totals!$D78,Calculation!$E$955:$Z$955)</f>
        <v>0</v>
      </c>
      <c r="O78" s="71">
        <f ca="1">SUMIF(Calculation!$E$4:$CS$4,Totals!$D78,Calculation!$E$1560:$Z$1560)+SUMIFS('Allocation to schools'!$H$12:$GI$12,'Allocation to schools'!$H$9:$GI$9,Totals!$D78,'Allocation to schools'!$H$10:$GI$10,"from federal sources")+SUMIFS('Allocation to schools'!$H$21:$GI$21,'Allocation to schools'!$H$9:$GI$9,Totals!$D78,'Allocation to schools'!$H$10:$GI$10,"from federal sources")</f>
        <v>0</v>
      </c>
      <c r="P78" s="71">
        <f ca="1">SUMIF(Calculation!$E$4:$CS$4,Totals!$D78,Calculation!$E$1561:$Z$1561)+SUMIFS('Allocation to schools'!$H$13:$GI$13,'Allocation to schools'!$H$9:$GI$9,Totals!$D78,'Allocation to schools'!$H$10:$GI$10,"from federal sources")+SUMIFS('Allocation to schools'!$H$22:$GI$22,'Allocation to schools'!$H$9:$GI$9,Totals!$D78,'Allocation to schools'!$H$10:$GI$10,"from federal sources")</f>
        <v>0</v>
      </c>
      <c r="Q78" s="71">
        <f ca="1">SUMIF(Calculation!$E$4:$CS$4,Totals!$D78,Calculation!$E$1562:$Z$1562)+SUMIFS('Allocation to schools'!$H$188:$GI$188,'Allocation to schools'!$H$9:$GI$9,Totals!$D78,'Allocation to schools'!$H$10:$GI$10,"from federal sources")+SUMIF('Data entry'!$B$13:$CS$13,Totals!$D78,'Data entry'!$B$42:$CS$42)</f>
        <v>0</v>
      </c>
      <c r="R78" s="82">
        <f ca="1">SUMIF(Calculation!$E$4:$CS$4,Totals!$D78,Calculation!$E$1229:$Z$1229)+SUMIF('Allocation to schools'!$H$9:$IV$9,Totals!$D78,'Allocation to schools'!$H$20:$IV$20)+SUMIF('Allocation to schools'!$H$9:$IV$9,Totals!$D78,'Allocation to schools'!$H$22:$IV$22)</f>
        <v>0</v>
      </c>
      <c r="S78" s="72">
        <f ca="1">SUMIF(Calculation!$E$4:$CS$4,Totals!$D78,Calculation!$E$19:$Z$19)+SUMIF('Allocation to schools'!$H$9:$IV$9,Totals!$D78,'Allocation to schools'!$H$24:$IV$24)</f>
        <v>0</v>
      </c>
      <c r="T78" s="72">
        <f ca="1">SUMIF(Calculation!$E$4:$CS$4,Totals!$D78,Calculation!$E$124:$Z$124)+SUMIF('Allocation to schools'!$H$9:$IV$9,Totals!$D78,'Allocation to schools'!$H$25:$IV$25)</f>
        <v>0</v>
      </c>
      <c r="U78" s="72">
        <f ca="1">SUMIF(Calculation!$E$4:$CS$4,Totals!$D78,Calculation!$E$269:$Z$269)+SUMIF('Allocation to schools'!$H$9:$IV$9,Totals!$D78,'Allocation to schools'!$H$26:$IV$26)</f>
        <v>0</v>
      </c>
      <c r="V78" s="72">
        <f ca="1">SUMIF(Calculation!$E$4:$CS$4,Totals!$D78,Calculation!$E$647:$Z$647)+SUMIF('Allocation to schools'!$H$9:$IV$9,Totals!$D78,'Allocation to schools'!$H$27:$IV$27)</f>
        <v>0</v>
      </c>
      <c r="W78" s="72">
        <f>SUMIF('Data entry'!$B$13:$CS$13,Totals!$D78,'Data entry'!$B$43:$CS$43)</f>
        <v>0</v>
      </c>
      <c r="X78" s="72">
        <f ca="1">SUMIF(Calculation!$E$4:$CS$4,Totals!$D78,Calculation!$E$962:$Z$962)+SUMIF('Allocation to schools'!$H$9:$IV$9,Totals!$D78,'Allocation to schools'!$H$29:$IV$29)</f>
        <v>0</v>
      </c>
      <c r="Y78" s="72">
        <f ca="1">SUMIF(Calculation!$E$4:$CS$4,Totals!$D78,Calculation!$E$1127:$Z$1127)+SUMIF('Allocation to schools'!$H$9:$IV$9,Totals!$D78,'Allocation to schools'!$H$30:$IV$30)</f>
        <v>0</v>
      </c>
      <c r="Z78" s="71">
        <f ca="1">SUMIF(Calculation!$E$4:$CS$4,Totals!$D78,Calculation!$E$1463:$Z$1463)+SUMIF('Allocation to schools'!$H$9:$IV$9,Totals!$D78,'Allocation to schools'!$H$31:$IV$31)-SUMIF(Calculation!$E$4:$CS$4,Totals!$D78,Calculation!$E$962:$Z$962)-SUMIF(Calculation!$E$4:$CS$4,Totals!$D78,Calculation!$E$1127:$Z$1127)</f>
        <v>0</v>
      </c>
      <c r="AA78" s="71">
        <f ca="1">SUMIF(Calculation!$E$4:$CS$4,Totals!$D78,Calculation!$E$1563:$Z$1563)+SUMIFS('Allocation to schools'!$H$24:$GI$24,'Allocation to schools'!$H$9:$GI$9,Totals!$D78,'Allocation to schools'!$H$10:$GI$10,"from federal sources")</f>
        <v>0</v>
      </c>
      <c r="AB78" s="71">
        <f ca="1">SUMIF(Calculation!$E$4:$CS$4,Totals!$D78,Calculation!$E$1564:$Z$1564)+SUMIFS('Allocation to schools'!$H$25:$GI$25,'Allocation to schools'!$H$9:$GI$9,Totals!$D78,'Allocation to schools'!$H$10:$GI$10,"from federal sources")</f>
        <v>0</v>
      </c>
      <c r="AC78" s="71">
        <f ca="1">SUMIF(Calculation!$E$4:$CS$4,Totals!$D78,Calculation!$E$1571:$Z$1571)+SUMIFS('Allocation to schools'!$H$189:$GI$189,'Allocation to schools'!$H$9:$GI$9,Totals!$D78,'Allocation to schools'!$H$10:$GI$10,"from federal sources")</f>
        <v>0</v>
      </c>
      <c r="AD78" s="72">
        <f ca="1">SUMIF(Calculation!$E$4:$CS$4,Totals!$D78,Calculation!$E$1240:$Z$1240)+SUMIF('Allocation to schools'!$H$9:$IV$9,Totals!$D78,'Allocation to schools'!$H$32:$IV$32)</f>
        <v>0</v>
      </c>
      <c r="AE78" s="72">
        <f ca="1">SUMIF(Calculation!$E$4:$CS$4,Totals!$D78,Calculation!$E$26:$Z$26)+SUMIF('Allocation to schools'!$H$9:$IV$9,Totals!$D78,'Allocation to schools'!$H$33:$IV$33)</f>
        <v>0</v>
      </c>
      <c r="AF78" s="72">
        <f ca="1">SUMIF(Calculation!$E$4:$CS$4,Totals!$D78,Calculation!$E$131:$Z$131)+SUMIF('Allocation to schools'!$H$9:$IV$9,Totals!$D78,'Allocation to schools'!$H$34:$IV$34)</f>
        <v>0</v>
      </c>
      <c r="AG78" s="72">
        <f ca="1">SUMIF(Calculation!$E$4:$CS$4,Totals!$D78,Calculation!$E$296:$Z$296)+SUMIF('Allocation to schools'!$H$9:$IV$9,Totals!$D78,'Allocation to schools'!$H$35:$IV$35)</f>
        <v>0</v>
      </c>
      <c r="AH78" s="72">
        <f ca="1">SUMIF(Calculation!$E$4:$CS$4,Totals!$D78,Calculation!$E$654:$Z$654)+SUMIF('Allocation to schools'!$H$9:$IV$9,Totals!$D78,'Allocation to schools'!$H$36:$IV$36)</f>
        <v>0</v>
      </c>
      <c r="AI78" s="72">
        <f>SUMIF('Data entry'!$B$13:$CS$13,Totals!$D78,'Data entry'!$B$45:$CS$45)</f>
        <v>0</v>
      </c>
      <c r="AJ78" s="72">
        <f ca="1">SUMIF(Calculation!$E$4:$CS$4,Totals!$D78,Calculation!$E$969:$Z$969)+SUMIF('Allocation to schools'!$H$9:$IV$9,Totals!$D78,'Allocation to schools'!$H$38:$IV$38)</f>
        <v>0</v>
      </c>
      <c r="AK78" s="72">
        <f ca="1">SUMIF(Calculation!$E$4:$CS$4,Totals!$D78,Calculation!$E$1134:$Z$1134)+SUMIF('Allocation to schools'!$H$9:$IV$9,Totals!$D78,'Allocation to schools'!$H$39:$IV$39)</f>
        <v>0</v>
      </c>
      <c r="AL78" s="71">
        <f ca="1">SUMIF(Calculation!$E$4:$CS$4,Totals!$D78,Calculation!$E$1468:$Z$1468)+SUMIF('Allocation to schools'!$H$9:$IV$9,Totals!$D78,'Allocation to schools'!$H$40:$IV$40)-SUMIF(Calculation!$E$4:$CS$4,Totals!$D78,Calculation!$E$969:$Z$969)-SUMIF(Calculation!$E$4:$CS$4,Totals!$D78,Calculation!$E$1134:$Z$1134)</f>
        <v>0</v>
      </c>
      <c r="AM78" s="71">
        <f ca="1">SUMIF(Calculation!$E$4:$CS$4,Totals!$D78,Calculation!$E$1572:$Z$1572)+SUMIFS('Allocation to schools'!$H$33:$GI$33,'Allocation to schools'!$H$9:$GI$9,Totals!$D78,'Allocation to schools'!$H$10:$GI$10,"from federal sources")</f>
        <v>0</v>
      </c>
      <c r="AN78" s="71">
        <f ca="1">SUMIF(Calculation!$E$4:$CS$4,Totals!$D78,Calculation!$E$1573:$Z$1573)+SUMIFS('Allocation to schools'!$H$34:$GI$34,'Allocation to schools'!$H$9:$GI$9,Totals!$D78,'Allocation to schools'!$H$10:$GI$10,"from federal sources")</f>
        <v>0</v>
      </c>
      <c r="AO78" s="71">
        <f ca="1">SUMIF(Calculation!$E$4:$CS$4,Totals!$D78,Calculation!$E$1580:$Z$1580)+SUMIFS('Allocation to schools'!$H$190:$GI$190,'Allocation to schools'!$H$9:$GI$9,Totals!$D78,'Allocation to schools'!$H$10:$GI$10,"from federal sources")</f>
        <v>0</v>
      </c>
      <c r="AP78" s="72">
        <f ca="1">SUMIF(Calculation!$E$4:$CS$4,Totals!$D78,Calculation!$E$1251:$Z$1251)+SUMIF('Allocation to schools'!$H$9:$IV$9,Totals!$D78,'Allocation to schools'!$H$41:$IV$41)</f>
        <v>0</v>
      </c>
      <c r="AQ78" s="72">
        <f ca="1">SUMIF(Calculation!$E$4:$CS$4,Totals!$D78,Calculation!$E$33:$Z$33)+SUMIF('Allocation to schools'!$H$9:$IV$9,Totals!$D78,'Allocation to schools'!$H$42:$IV$42)</f>
        <v>0</v>
      </c>
      <c r="AR78" s="72">
        <f ca="1">SUMIF(Calculation!$E$4:$CS$4,Totals!$D78,Calculation!$E$138:$Z$138)+SUMIF('Allocation to schools'!$H$9:$IV$9,Totals!$D78,'Allocation to schools'!$H$43:$IV$43)</f>
        <v>0</v>
      </c>
      <c r="AS78" s="72">
        <f ca="1">SUMIF(Calculation!$E$4:$CS$4,Totals!$D78,Calculation!$E$323:$Z$323)+SUMIF('Allocation to schools'!$H$9:$IV$9,Totals!$D78,'Allocation to schools'!$H$44:$IV$44)</f>
        <v>0</v>
      </c>
      <c r="AT78" s="72">
        <f ca="1">SUMIF(Calculation!$E$4:$CS$4,Totals!$D78,Calculation!$E$661:$Z$661)+SUMIF('Allocation to schools'!$H$9:$IV$9,Totals!$D78,'Allocation to schools'!$H$45:$IV$45)</f>
        <v>0</v>
      </c>
      <c r="AU78" s="72">
        <f>SUMIF('Data entry'!$B$13:$CS$13,Totals!$D78,'Data entry'!$B$47:$CS$47)</f>
        <v>0</v>
      </c>
      <c r="AV78" s="72">
        <f ca="1">SUMIF(Calculation!$E$4:$CS$4,Totals!$D78,Calculation!$E$976:$Z$976)+SUMIF('Allocation to schools'!$H$9:$IV$9,Totals!$D78,'Allocation to schools'!$H$47:$IV$47)</f>
        <v>0</v>
      </c>
      <c r="AW78" s="72">
        <f ca="1">SUMIF(Calculation!$E$4:$CS$4,Totals!$D78,Calculation!$E$1060:$Z$1060)+SUMIF('Allocation to schools'!$H$9:$IV$9,Totals!$D78,'Allocation to schools'!$H$48:$IV$48)</f>
        <v>0</v>
      </c>
      <c r="AX78" s="72">
        <f ca="1">SUMIF(Calculation!$E$4:$CS$4,Totals!$D78,Calculation!$E$1141:$Z$1141)+SUMIF('Allocation to schools'!$H$9:$IV$9,Totals!$D78,'Allocation to schools'!$H$49:$IV$49)</f>
        <v>0</v>
      </c>
      <c r="AY78" s="83">
        <f ca="1">SUMIF(Calculation!$E$4:$CS$4,Totals!$D78,Calculation!$E$1473:$Z$1473)+SUMIF('Allocation to schools'!$H$9:$IV$9,Totals!$D78,'Allocation to schools'!$H$50:$IV$50)-SUMIF(Calculation!$E$4:$CS$4,Totals!$D78,Calculation!$E$976:$Z$976)-SUMIF(Calculation!$E$4:$CS$4,Totals!$D78,Calculation!$E$1060:$Z$1060)-SUMIF(Calculation!$E$4:$CS$4,Totals!$D78,Calculation!$E$1141:$Z$1141)</f>
        <v>0</v>
      </c>
      <c r="AZ78" s="83">
        <f ca="1">SUMIF(Calculation!$E$4:$CS$4,Totals!$D78,Calculation!$E$1581:$Z$1581)+SUMIFS('Allocation to schools'!$H$42:$GI$42,'Allocation to schools'!$H$9:$GI$9,Totals!$D78,'Allocation to schools'!$H$10:$GI$10,"from federal sources")</f>
        <v>0</v>
      </c>
      <c r="BA78" s="83">
        <f ca="1">SUMIF(Calculation!$E$4:$CS$4,Totals!$D78,Calculation!$E$1582:$Z$1582)+SUMIFS('Allocation to schools'!$H$43:$GI$43,'Allocation to schools'!$H$9:$GI$9,Totals!$D78,'Allocation to schools'!$H$10:$GI$10,"from federal sources")</f>
        <v>0</v>
      </c>
      <c r="BB78" s="83">
        <f ca="1">SUMIF(Calculation!$E$4:$CS$4,Totals!$D78,Calculation!$E$1589:$Z$1589)+SUMIFS('Allocation to schools'!$H$191:$GI$191,'Allocation to schools'!$H$9:$GI$9,Totals!$D78,'Allocation to schools'!$H$10:$GI$10,"from federal sources")</f>
        <v>0</v>
      </c>
      <c r="BC78" s="72">
        <f ca="1">SUMIF(Calculation!$E$4:$CS$4,Totals!$D78,Calculation!$E$1262:$Z$1262)+SUMIF('Allocation to schools'!$H$9:$IV$9,Totals!$D78,'Allocation to schools'!$H$51:$IV$51)</f>
        <v>0</v>
      </c>
      <c r="BD78" s="72">
        <f ca="1">SUMIF(Calculation!$E$4:$CS$4,Totals!$D78,Calculation!$E$40:$Z$40)+SUMIF('Allocation to schools'!$H$9:$IV$9,Totals!$D78,'Allocation to schools'!$H$52:$IV$52)</f>
        <v>0</v>
      </c>
      <c r="BE78" s="72">
        <f ca="1">SUMIF(Calculation!$E$4:$CS$4,Totals!$D78,Calculation!$E$145:$Z$145)+SUMIF('Allocation to schools'!$H$9:$IV$9,Totals!$D78,'Allocation to schools'!$H$53:$IV$53)</f>
        <v>0</v>
      </c>
      <c r="BF78" s="72">
        <f ca="1">SUMIF(Calculation!$E$4:$CS$4,Totals!$D78,Calculation!$E$350:$Z$350)+SUMIF('Allocation to schools'!$H$9:$IV$9,Totals!$D78,'Allocation to schools'!$H$54:$IV$54)</f>
        <v>0</v>
      </c>
      <c r="BG78" s="72">
        <f ca="1">SUMIF(Calculation!$E$4:$CS$4,Totals!$D78,Calculation!$E$668:$Z$668)+SUMIF('Allocation to schools'!$H$9:$IV$9,Totals!$D78,'Allocation to schools'!$H$55:$IV$55)</f>
        <v>0</v>
      </c>
      <c r="BH78" s="72">
        <f>SUMIF('Data entry'!$B$13:$CS$13,Totals!$D78,'Data entry'!$B$49:$CS$49)</f>
        <v>0</v>
      </c>
      <c r="BI78" s="72">
        <f ca="1">SUMIF(Calculation!$E$4:$CS$4,Totals!$D78,Calculation!$E$983:$Z$983)+SUMIF('Allocation to schools'!$H$9:$IV$9,Totals!$D78,'Allocation to schools'!$H$57:$IV$57)</f>
        <v>0</v>
      </c>
      <c r="BJ78" s="72">
        <f ca="1">SUMIF(Calculation!$E$4:$CS$4,Totals!$D78,Calculation!$E$1148:$Z$1148)+SUMIF('Allocation to schools'!$H$9:$IV$9,Totals!$D78,'Allocation to schools'!$H$58:$IV$58)</f>
        <v>0</v>
      </c>
      <c r="BK78" s="71">
        <f ca="1">SUMIF(Calculation!$E$4:$CS$4,Totals!$D78,Calculation!$E$1478:$Z$1478)+SUMIF('Allocation to schools'!$H$9:$IV$9,Totals!$D78,'Allocation to schools'!$H$59:$IV$59)-SUMIF(Calculation!$E$4:$CS$4,Totals!$D78,Calculation!$E$983:$Z$983)-SUMIF(Calculation!$E$4:$CS$4,Totals!$D78,Calculation!$E$1148:$Z$1148)</f>
        <v>0</v>
      </c>
      <c r="BL78" s="71">
        <f ca="1">SUMIF(Calculation!$E$4:$CS$4,Totals!$D78,Calculation!$E$1590:$Z$1590)+SUMIFS('Allocation to schools'!$H$52:$GI$52,'Allocation to schools'!$H$9:$GI$9,Totals!$D78,'Allocation to schools'!$H$10:$GI$10,"from federal sources")</f>
        <v>0</v>
      </c>
      <c r="BM78" s="71">
        <f ca="1">SUMIF(Calculation!$E$4:$CS$4,Totals!$D78,Calculation!$E$1591:$Z$1591)+SUMIFS('Allocation to schools'!$H$53:$GI$53,'Allocation to schools'!$H$9:$GI$9,Totals!$D78,'Allocation to schools'!$H$10:$GI$10,"from federal sources")</f>
        <v>0</v>
      </c>
      <c r="BN78" s="71">
        <f ca="1">SUMIF(Calculation!$E$4:$CS$4,Totals!$D78,Calculation!$E$1598:$Z$1598)+SUMIFS('Allocation to schools'!$H$192:$GI$192,'Allocation to schools'!$H$9:$GI$9,Totals!$D78,'Allocation to schools'!$H$10:$GI$10,"from federal sources")</f>
        <v>0</v>
      </c>
      <c r="BO78" s="72">
        <f ca="1">SUMIF(Calculation!$E$4:$CS$4,Totals!$D78,Calculation!$E$1273:$Z$1273)+SUMIF('Allocation to schools'!$H$9:$IV$9,Totals!$D78,'Allocation to schools'!$H$60:$IV$60)</f>
        <v>0</v>
      </c>
      <c r="BP78" s="72">
        <f ca="1">SUMIF(Calculation!$E$4:$CS$4,Totals!$D78,Calculation!$E$47:$Z$47)+SUMIF(Calculation!$E$4:$CS$4,Totals!$D78,Calculation!$E$54:$Z$54)+SUMIF('Allocation to schools'!$H$9:$IV$9,Totals!$D78,'Allocation to schools'!$H$61:$IV$61)</f>
        <v>0</v>
      </c>
      <c r="BQ78" s="72">
        <f ca="1">SUMIF(Calculation!$E$4:$CS$4,Totals!$D78,Calculation!$E$152:$Z$152)+SUMIF(Calculation!$E$4:$CS$4,Totals!$D78,Calculation!$E$159:$Z$159)+SUMIF('Allocation to schools'!$H$9:$IV$9,Totals!$D78,'Allocation to schools'!$H$62:$IV$62)</f>
        <v>0</v>
      </c>
      <c r="BR78" s="72">
        <f ca="1">SUMIF(Calculation!$E$4:$CS$4,Totals!$D78,Calculation!$E$377:$Z$377)+SUMIF(Calculation!$E$4:$CS$4,Totals!$D78,Calculation!$E$404:$Z$404)+SUMIF('Allocation to schools'!$H$9:$IV$9,Totals!$D78,'Allocation to schools'!$H$63:$IV$63)</f>
        <v>0</v>
      </c>
      <c r="BS78" s="72">
        <f ca="1">SUMIF(Calculation!$E$4:$CS$4,Totals!$D78,Calculation!$E$675:$Z$675)+SUMIF(Calculation!$E$4:$CS$4,Totals!$D78,Calculation!$E$682:$Z$682)+SUMIF('Allocation to schools'!$H$9:$IV$9,Totals!$D78,'Allocation to schools'!$H$64:$IV$64)</f>
        <v>0</v>
      </c>
      <c r="BT78" s="72">
        <f>SUMIF('Data entry'!$B$13:$CS$13,Totals!$D78,'Data entry'!$B$51:$CS$51)</f>
        <v>0</v>
      </c>
      <c r="BU78" s="72">
        <f ca="1">SUMIF(Calculation!$E$4:$CS$4,Totals!$D78,Calculation!$E$990:$Z$990)+SUMIF(Calculation!$E$4:$CS$4,Totals!$D78,Calculation!$E$997:$Z$997)+SUMIF('Allocation to schools'!$H$9:$IV$9,Totals!$D78,'Allocation to schools'!$H$66:$IV$66)</f>
        <v>0</v>
      </c>
      <c r="BV78" s="72">
        <f ca="1">SUMIF(Calculation!$E$4:$CS$4,Totals!$D78,Calculation!$E$1086:$Z$1086)+SUMIF('Allocation to schools'!$H$9:$IV$9,Totals!$D78,'Allocation to schools'!$H$67:$IV$67)</f>
        <v>0</v>
      </c>
      <c r="BW78" s="72">
        <f ca="1">SUMIF(Calculation!$E$4:$CS$4,Totals!$D78,Calculation!$E$1155:$Z$1155)+SUMIF(Calculation!$E$4:$CS$4,Totals!$D78,Calculation!$E$1162:$Z$1162)+SUMIF('Allocation to schools'!$H$9:$IV$9,Totals!$D78,'Allocation to schools'!$H$68:$IV$68)</f>
        <v>0</v>
      </c>
      <c r="BX78" s="71">
        <f ca="1">SUMIF(Calculation!$E$4:$CS$4,Totals!$D78,Calculation!$E$1483:$Z$1483)+SUMIF(Calculation!$E$4:$CS$4,Totals!$D78,Calculation!$E$1488:$Z$1488)+SUMIF('Allocation to schools'!$H$9:$IV$9,Totals!$D78,'Allocation to schools'!$H$69:$IV$69)-SUMIF(Calculation!$E$4:$CS$4,Totals!$D78,Calculation!$E$990:$Z$990)-SUMIF(Calculation!$E$4:$CS$4,Totals!$D78,Calculation!$E$1086:$Z$1086)-SUMIF(Calculation!$E$4:$CS$4,Totals!$D78,Calculation!$E$1155:$Z$1155)</f>
        <v>0</v>
      </c>
      <c r="BY78" s="71">
        <f ca="1">SUMIF(Calculation!$E$4:$CS$4,Totals!$D78,Calculation!$E$1599:$Z$1599)+SUMIF(Calculation!$E$4:$CS$4,Totals!$D78,Calculation!$E$1608:$Z$1608)+SUMIFS('Allocation to schools'!$H$61:$GI$61,'Allocation to schools'!$H$9:$GI$9,Totals!$D78,'Allocation to schools'!$H$10:$GI$10,"from federal sources")</f>
        <v>0</v>
      </c>
      <c r="BZ78" s="71">
        <f ca="1">SUMIF(Calculation!$E$4:$CS$4,Totals!$D78,Calculation!$E$1600:$Z$1600)+SUMIF(Calculation!$E$4:$CS$4,Totals!$D78,Calculation!$E$1609:$Z$1609)+SUMIFS('Allocation to schools'!$H$62:$GI$62,'Allocation to schools'!$H$9:$GI$9,Totals!$D78,'Allocation to schools'!$H$10:$GI$10,"from federal sources")</f>
        <v>0</v>
      </c>
      <c r="CA78" s="71">
        <f ca="1">SUMIF(Calculation!$E$4:$CS$4,Totals!$D78,Calculation!$E$1607:$Z$1607)+SUMIF(Calculation!$E$4:$CS$4,Totals!$D78,Calculation!$E$1616:$Z$1616)+SUMIFS('Allocation to schools'!$H$193:$GI$193,'Allocation to schools'!$H$9:$GI$9,Totals!$D78,'Allocation to schools'!$H$10:$GI$10,"from federal sources")</f>
        <v>0</v>
      </c>
      <c r="CB78" s="72">
        <f ca="1">SUMIF(Calculation!$E$4:$CS$4,Totals!$D78,Calculation!$E$1284:$Z$1284)+SUMIF(Calculation!$E$4:$CS$4,Totals!$D78,Calculation!$E$1295:$Z$1295)+SUMIF('Allocation to schools'!$H$9:$IV$9,Totals!$D78,'Allocation to schools'!$H$70:$IV$70)</f>
        <v>0</v>
      </c>
      <c r="CC78" s="72">
        <f ca="1">SUMIF(Calculation!$E$4:$CS$4,Totals!$D78,Calculation!$E$61:$Z$61)+SUMIF('Allocation to schools'!$H$9:$IV$9,Totals!$D78,'Allocation to schools'!$H$71:$IV$71)</f>
        <v>0</v>
      </c>
      <c r="CD78" s="72">
        <f ca="1">SUMIF(Calculation!$E$4:$CS$4,Totals!$D78,Calculation!$E$166:$Z$166)+SUMIF('Allocation to schools'!$H$9:$IV$9,Totals!$D78,'Allocation to schools'!$H$72:$IV$72)</f>
        <v>0</v>
      </c>
      <c r="CE78" s="72">
        <f ca="1">SUMIF(Calculation!$E$4:$CS$4,Totals!$D78,Calculation!$E$431:$Z$431)+SUMIF('Allocation to schools'!$H$9:$IV$9,Totals!$D78,'Allocation to schools'!$H$73:$IV$73)</f>
        <v>0</v>
      </c>
      <c r="CF78" s="72">
        <f ca="1">SUMIF(Calculation!$E$4:$CS$4,Totals!$D78,Calculation!$E$689:$Z$689)+SUMIF('Allocation to schools'!$H$9:$IV$9,Totals!$D78,'Allocation to schools'!$H$74:$IV$74)</f>
        <v>0</v>
      </c>
      <c r="CG78" s="72">
        <f>SUMIF('Data entry'!$B$13:$CS$13,Totals!$D78,'Data entry'!$B$53:$CS$53)</f>
        <v>0</v>
      </c>
      <c r="CH78" s="72">
        <f ca="1">SUMIF(Calculation!$E$4:$CS$4,Totals!$D78,Calculation!$E$1004:$Z$1004)+SUMIF('Allocation to schools'!$H$9:$IV$9,Totals!$D78,'Allocation to schools'!$H$76:$IV$76)</f>
        <v>0</v>
      </c>
      <c r="CI78" s="72">
        <f ca="1">SUMIF(Calculation!$E$4:$CS$4,Totals!$D78,Calculation!$E$1169:$Z$1169)+SUMIF('Allocation to schools'!$H$9:$IV$9,Totals!$D78,'Allocation to schools'!$H$77:$IV$77)</f>
        <v>0</v>
      </c>
      <c r="CJ78" s="71">
        <f ca="1">SUMIF(Calculation!$E$4:$CS$4,Totals!$D78,Calculation!$E$1493:$Z$1493)+SUMIF('Allocation to schools'!$H$9:$IV$9,Totals!$D78,'Allocation to schools'!$H$78:$IV$78)-SUMIF(Calculation!$E$4:$CS$4,Totals!$D78,Calculation!$E$1004:$Z$1004)-SUMIF(Calculation!$E$4:$CS$4,Totals!$D78,Calculation!$E$1169:$Z$1169)</f>
        <v>0</v>
      </c>
      <c r="CK78" s="71">
        <f ca="1">SUMIF(Calculation!$E$4:$CS$4,Totals!$D78,Calculation!$E$1617:$Z$1617)+SUMIFS('Allocation to schools'!$H$71:$GI$71,'Allocation to schools'!$H$9:$GI$9,Totals!$D78,'Allocation to schools'!$H$10:$GI$10,"from federal sources")</f>
        <v>0</v>
      </c>
      <c r="CL78" s="71">
        <f ca="1">SUMIF(Calculation!$E$4:$CS$4,Totals!$D78,Calculation!$E$1618:$Z$1618)+SUMIFS('Allocation to schools'!$H$72:$GI$72,'Allocation to schools'!$H$9:$GI$9,Totals!$D78,'Allocation to schools'!$H$10:$GI$10,"from federal sources")</f>
        <v>0</v>
      </c>
      <c r="CM78" s="71">
        <f ca="1">SUMIF(Calculation!$E$4:$CS$4,Totals!$D78,Calculation!$E$1625:$Z$1625)+SUMIFS('Allocation to schools'!$H$194:$GI$194,'Allocation to schools'!$H$9:$GI$9,Totals!$D78,'Allocation to schools'!$H$10:$GI$10,"from federal sources")</f>
        <v>0</v>
      </c>
      <c r="CN78" s="72">
        <f ca="1">SUMIF(Calculation!$E$4:$CS$4,Totals!$D78,Calculation!$E$1306:$Z$1306)+SUMIF('Allocation to schools'!$H$9:$IV$9,Totals!$D78,'Allocation to schools'!$H$79:$IV$79)</f>
        <v>0</v>
      </c>
      <c r="CO78" s="72">
        <f ca="1">SUMIF(Calculation!$E$4:$CS$4,Totals!$D78,Calculation!$E$68:$Z$68)+SUMIF('Allocation to schools'!$H$9:$IV$9,Totals!$D78,'Allocation to schools'!$H$80:$IV$80)</f>
        <v>0</v>
      </c>
      <c r="CP78" s="72">
        <f ca="1">SUMIF(Calculation!$E$4:$CS$4,Totals!$D78,Calculation!$E$173:$Z$173)+SUMIF('Allocation to schools'!$H$9:$IV$9,Totals!$D78,'Allocation to schools'!$H$81:$IV$81)</f>
        <v>0</v>
      </c>
      <c r="CQ78" s="72">
        <f ca="1">SUMIF(Calculation!$E$4:$CS$4,Totals!$D78,Calculation!$E$458:$Z$458)+SUMIF('Allocation to schools'!$H$9:$IV$9,Totals!$D78,'Allocation to schools'!$H$82:$IV$82)</f>
        <v>0</v>
      </c>
      <c r="CR78" s="72">
        <f ca="1">SUMIF(Calculation!$E$4:$CS$4,Totals!$D78,Calculation!$E$696:$Z$696)+SUMIF('Allocation to schools'!$H$9:$IV$9,Totals!$D78,'Allocation to schools'!$H$83:$IV$83)</f>
        <v>0</v>
      </c>
      <c r="CS78" s="72">
        <f>SUMIF('Data entry'!$B$13:$CS$13,Totals!$D78,'Data entry'!$B$55:$CS$55)</f>
        <v>0</v>
      </c>
      <c r="CT78" s="72">
        <f ca="1">SUMIF(Calculation!$E$4:$CS$4,Totals!$D78,Calculation!$E$1011:$Z$1011)+SUMIF('Allocation to schools'!$H$9:$IV$9,Totals!$D78,'Allocation to schools'!$H$85:$IV$85)</f>
        <v>0</v>
      </c>
      <c r="CU78" s="72">
        <f ca="1">SUMIF(Calculation!$E$4:$CS$4,Totals!$D78,Calculation!$E$1176:$Z$1176)+SUMIF('Allocation to schools'!$H$9:$IV$9,Totals!$D78,'Allocation to schools'!$H$86:$IV$86)</f>
        <v>0</v>
      </c>
      <c r="CV78" s="71">
        <f ca="1">SUMIF(Calculation!$E$4:$CS$4,Totals!$D78,Calculation!$E$1498:$Z$1498)+SUMIF('Allocation to schools'!$H$9:$IV$9,Totals!$D78,'Allocation to schools'!$H$87:$IV$87)-SUMIF(Calculation!$E$4:$CS$4,Totals!$D78,Calculation!$E$1011:$Z$1011)-SUMIF(Calculation!$E$4:$CS$4,Totals!$D78,Calculation!$E$1176:$Z$1176)</f>
        <v>0</v>
      </c>
      <c r="CW78" s="71">
        <f ca="1">SUMIF(Calculation!$E$4:$CS$4,Totals!$D78,Calculation!$E$1626:$Z$1626)+SUMIFS('Allocation to schools'!$H$80:$GI$80,'Allocation to schools'!$H$9:$GI$9,Totals!$D78,'Allocation to schools'!$H$10:$GI$10,"from federal sources")</f>
        <v>0</v>
      </c>
      <c r="CX78" s="71">
        <f ca="1">SUMIF(Calculation!$E$4:$CS$4,Totals!$D78,Calculation!$E$1627:$Z$1627)+SUMIFS('Allocation to schools'!$H$81:$GI$81,'Allocation to schools'!$H$9:$GI$9,Totals!$D78,'Allocation to schools'!$H$10:$GI$10,"from federal sources")</f>
        <v>0</v>
      </c>
      <c r="CY78" s="71">
        <f ca="1">SUMIF(Calculation!$E$4:$CS$4,Totals!$D78,Calculation!$E$1634:$Z$1634)+SUMIFS('Allocation to schools'!$H$195:$GI$195,'Allocation to schools'!$H$9:$GI$9,Totals!$D78,'Allocation to schools'!$H$10:$GI$10,"from federal sources")</f>
        <v>0</v>
      </c>
      <c r="CZ78" s="72">
        <f ca="1">SUMIF(Calculation!$E$4:$CS$4,Totals!$D78,Calculation!$E$75:$Z$75)+SUMIF('Allocation to schools'!$H$9:$IV$9,Totals!$D78,'Allocation to schools'!$H$88:$IV$88)</f>
        <v>0</v>
      </c>
      <c r="DA78" s="72">
        <f ca="1">SUMIF(Calculation!$E$4:$CS$4,Totals!$D78,Calculation!$E$180:$Z$180)+SUMIF('Allocation to schools'!$H$9:$IV$9,Totals!$D78,'Allocation to schools'!$H$89:$IV$89)</f>
        <v>0</v>
      </c>
      <c r="DB78" s="72">
        <f ca="1">SUMIF(Calculation!$E$4:$CS$4,Totals!$D78,Calculation!$E$485:$Z$485)+SUMIF('Allocation to schools'!$H$9:$IV$9,Totals!$D78,'Allocation to schools'!$H$90:$IV$90)</f>
        <v>0</v>
      </c>
      <c r="DC78" s="72">
        <f ca="1">SUMIF(Calculation!$E$4:$CS$4,Totals!$D78,Calculation!$E$703:$Z$703)+SUMIF('Allocation to schools'!$H$9:$IV$9,Totals!$D78,'Allocation to schools'!$H$91:$IV$91)</f>
        <v>0</v>
      </c>
      <c r="DD78" s="72">
        <f>SUMIF('Data entry'!$B$13:$CS$13,Totals!$D78,'Data entry'!$B$57:$CS$57)</f>
        <v>0</v>
      </c>
      <c r="DE78" s="72">
        <f ca="1">SUMIF(Calculation!$E$4:$CS$4,Totals!$D78,Calculation!$E$1018:$Z$1018)+SUMIF('Allocation to schools'!$H$9:$IV$9,Totals!$D78,'Allocation to schools'!$H$93:$IV$93)</f>
        <v>0</v>
      </c>
      <c r="DF78" s="72">
        <f ca="1">SUMIF(Calculation!$E$4:$CS$4,Totals!$D78,Calculation!$E$1183:$Z$1183)+SUMIF('Allocation to schools'!$H$9:$IV$9,Totals!$D78,'Allocation to schools'!$H$94:$IV$94)</f>
        <v>0</v>
      </c>
      <c r="DG78" s="71">
        <f ca="1">SUMIF(Calculation!$E$4:$CS$4,Totals!$D78,Calculation!$E$1503:$Z$1503)+SUMIF('Allocation to schools'!$H$9:$IV$9,Totals!$D78,'Allocation to schools'!$H$95:$IV$95)-SUMIF(Calculation!$E$4:$CS$4,Totals!$D78,Calculation!$E$1018:$Z$1018)-SUMIF(Calculation!$E$4:$CS$4,Totals!$D78,Calculation!$E$1183:$Z$1183)</f>
        <v>0</v>
      </c>
      <c r="DH78" s="71">
        <f ca="1">SUMIF(Calculation!$E$4:$CS$4,Totals!$D78,Calculation!$E$1635:$Z$1635)+SUMIFS('Allocation to schools'!$H$88:$GI$88,'Allocation to schools'!$H$9:$GI$9,Totals!$D78,'Allocation to schools'!$H$10:$GI$10,"from federal sources")</f>
        <v>0</v>
      </c>
      <c r="DI78" s="71">
        <f ca="1">SUMIF(Calculation!$E$4:$CS$4,Totals!$D78,Calculation!$E$1636:$Z$1636)+SUMIFS('Allocation to schools'!$H$89:$GI$89,'Allocation to schools'!$H$9:$GI$9,Totals!$D78,'Allocation to schools'!$H$10:$GI$10,"from federal sources")</f>
        <v>0</v>
      </c>
      <c r="DJ78" s="71">
        <f ca="1">SUMIF(Calculation!$E$4:$CS$4,Totals!$D78,Calculation!$E$1643:$Z$1643)+SUMIFS('Allocation to schools'!$H$196:$GI$196,'Allocation to schools'!$H$9:$GI$9,Totals!$D78,'Allocation to schools'!$H$10:$GI$10,"from federal sources")+IF(SUMIFS('Allocation to schools'!$H$196:$GI$196,'Allocation to schools'!$H$9:$GI$9,Totals!$D78,'Allocation to schools'!$H$10:$GI$10,"from federal sources")&gt;0,0,SUMIF('Data entry'!$B$13:$CS$13,Totals!$D78,'Data entry'!$B$98:$CS$98))</f>
        <v>0</v>
      </c>
      <c r="DK78" s="72">
        <f ca="1">SUMIF(Calculation!$E$4:$CS$4,Totals!$D78,Calculation!$E$1317:$Z$1317)+SUMIF('Allocation to schools'!$H$9:$IV$9,Totals!$D78,'Allocation to schools'!$H$96:$IV$96)</f>
        <v>0</v>
      </c>
      <c r="DL78" s="68"/>
      <c r="DM78" s="68"/>
      <c r="DN78" s="68"/>
      <c r="DO78" s="68"/>
      <c r="DP78" s="68"/>
      <c r="DQ78" s="68"/>
      <c r="DR78" s="68"/>
      <c r="DS78" s="68"/>
      <c r="DT78" s="72">
        <f ca="1">SUMIF(Calculation!$E$4:$CS$4,Totals!$D78,Calculation!$E$1339:$Z$1339)+SUMIF('Allocation to schools'!$H$9:$IV$9,Totals!$D78,'Allocation to schools'!$H$105:$IV$105)</f>
        <v>0</v>
      </c>
      <c r="DU78" s="72">
        <f ca="1">SUMIF(Calculation!$E$4:$CS$4,Totals!$D78,Calculation!$E$89:$Z$89)+SUMIF('Allocation to schools'!$H$9:$IV$9,Totals!$D78,'Allocation to schools'!$H$106:$IV$106)</f>
        <v>0</v>
      </c>
      <c r="DV78" s="72">
        <f ca="1">SUMIF(Calculation!$E$4:$CS$4,Totals!$D78,Calculation!$E$194:$Z$194)+SUMIF('Allocation to schools'!$H$9:$IV$9,Totals!$D78,'Allocation to schools'!$H$107:$IV$107)</f>
        <v>0</v>
      </c>
      <c r="DW78" s="72">
        <f ca="1">SUMIF(Calculation!$E$4:$CS$4,Totals!$D78,Calculation!$E$539:$Z$539)+SUMIF('Allocation to schools'!$H$9:$IV$9,Totals!$D78,'Allocation to schools'!$H$108:$IV$108)</f>
        <v>0</v>
      </c>
      <c r="DX78" s="72">
        <f ca="1">SUMIF(Calculation!$E$4:$CS$4,Totals!$D78,Calculation!$E$717:$Z$717)+SUMIF('Allocation to schools'!$H$9:$IV$9,Totals!$D78,'Allocation to schools'!$H$109:$IV$109)</f>
        <v>0</v>
      </c>
      <c r="DY78" s="72">
        <f>SUMIF('Data entry'!$B$13:$CS$13,Totals!$D78,'Data entry'!$B$59:$CS$59)</f>
        <v>0</v>
      </c>
      <c r="DZ78" s="72">
        <f ca="1">SUMIF(Calculation!$E$4:$CS$4,Totals!$D78,Calculation!$E$1032:$Z$1032)+SUMIF('Allocation to schools'!$H$9:$IV$9,Totals!$D78,'Allocation to schools'!$H$111:$IV$111)</f>
        <v>0</v>
      </c>
      <c r="EA78" s="72">
        <f ca="1">SUMIF(Calculation!$E$4:$CS$4,Totals!$D78,Calculation!$E$1197:$Z$1197)+SUMIF('Allocation to schools'!$H$9:$IV$9,Totals!$D78,'Allocation to schools'!$H$112:$IV$112)</f>
        <v>0</v>
      </c>
      <c r="EB78" s="71">
        <f ca="1">SUMIF(Calculation!$E$4:$CS$4,Totals!$D78,Calculation!$E$1508:$Z$1508)+SUMIF('Allocation to schools'!$H$9:$IV$9,Totals!$D78,'Allocation to schools'!$H$113:$IV$113)-SUMIF(Calculation!$E$4:$CS$4,Totals!$D78,Calculation!$E$1032:$Z$1032)-SUMIF(Calculation!$E$4:$CS$4,Totals!$D78,Calculation!$E$1197:$Z$1197)</f>
        <v>0</v>
      </c>
      <c r="EC78" s="71">
        <f ca="1">SUMIF(Calculation!$E$4:$CS$4,Totals!$D78,Calculation!$E$1644:$Z$1644)+SUMIFS('Allocation to schools'!$H$106:$GI$106,'Allocation to schools'!$H$9:$GI$9,Totals!$D78,'Allocation to schools'!$H$10:$GI$10,"from federal sources")</f>
        <v>0</v>
      </c>
      <c r="ED78" s="71">
        <f ca="1">SUMIF(Calculation!$E$4:$CS$4,Totals!$D78,Calculation!$E$1645:$Z$1645)+SUMIFS('Allocation to schools'!$H$107:$GI$107,'Allocation to schools'!$H$9:$GI$9,Totals!$D78,'Allocation to schools'!$H$10:$GI$10,"from federal sources")</f>
        <v>0</v>
      </c>
      <c r="EE78" s="71">
        <f ca="1">SUMIF(Calculation!$E$4:$CS$4,Totals!$D78,Calculation!$E$1652:$Z$1652)+SUMIFS('Allocation to schools'!$H$198:$GI$198,'Allocation to schools'!$H$9:$GI$9,Totals!$D78,'Allocation to schools'!$H$10:$GI$10,"from federal sources")</f>
        <v>0</v>
      </c>
      <c r="EF78" s="72">
        <f ca="1">SUMIF(Calculation!$E$4:$CS$4,Totals!$D78,Calculation!$E$1350:$Z$1350)+SUMIF('Allocation to schools'!$H$9:$IV$9,Totals!$D78,'Allocation to schools'!$H$114:$IV$114)</f>
        <v>0</v>
      </c>
      <c r="EG78" s="72">
        <f ca="1">SUMIF(Calculation!$E$4:$CS$4,Totals!$D78,Calculation!$E$96:$Z$96)+SUMIF('Allocation to schools'!$H$9:$IV$9,Totals!$D78,'Allocation to schools'!$H$115:$IV$115)</f>
        <v>0</v>
      </c>
      <c r="EH78" s="72">
        <f ca="1">SUMIF(Calculation!$E$4:$CS$4,Totals!$D78,Calculation!$E$201:$Z$201)+SUMIF('Allocation to schools'!$H$9:$IV$9,Totals!$D78,'Allocation to schools'!$H$116:$IV$116)</f>
        <v>0</v>
      </c>
      <c r="EI78" s="72">
        <f ca="1">SUMIF(Calculation!$E$4:$CS$4,Totals!$D78,Calculation!$E$566:$Z$566)+SUMIF('Allocation to schools'!$H$9:$IV$9,Totals!$D78,'Allocation to schools'!$H$117:$IV$117)</f>
        <v>0</v>
      </c>
      <c r="EJ78" s="72">
        <f ca="1">SUMIF(Calculation!$E$4:$CS$4,Totals!$D78,Calculation!$E$724:$Z$724)+SUMIF('Allocation to schools'!$H$9:$IV$9,Totals!$D78,'Allocation to schools'!$H$118:$IV$118)</f>
        <v>0</v>
      </c>
      <c r="EK78" s="72">
        <f>SUMIF('Data entry'!$B$13:$CS$13,Totals!$D78,'Data entry'!$B$61:$CS$61)</f>
        <v>0</v>
      </c>
      <c r="EL78" s="72">
        <f ca="1">SUMIF(Calculation!$E$4:$CS$4,Totals!$D78,Calculation!$E$1039:$Z$1039)+SUMIF('Allocation to schools'!$H$9:$IV$9,Totals!$D78,'Allocation to schools'!$H$120:$IV$120)</f>
        <v>0</v>
      </c>
      <c r="EM78" s="72">
        <f ca="1">SUMIF(Calculation!$E$4:$CS$4,Totals!$D78,Calculation!$E$1204:$Z$1204)+SUMIF('Allocation to schools'!$H$9:$IV$9,Totals!$D78,'Allocation to schools'!$H$121:$IV$121)</f>
        <v>0</v>
      </c>
      <c r="EN78" s="71">
        <f ca="1">SUMIF(Calculation!$E$4:$CS$4,Totals!$D78,Calculation!$E$1527:$Z$1527)+SUMIF('Allocation to schools'!$H$9:$IV$9,Totals!$D78,'Allocation to schools'!$H$122:$IV$122)-SUMIF(Calculation!$E$4:$CS$4,Totals!$D78,Calculation!$E$1039:$Z$1039)-SUMIF(Calculation!$E$4:$CS$4,Totals!$D78,Calculation!$E$1204:$Z$1204)</f>
        <v>0</v>
      </c>
      <c r="EO78" s="72">
        <f ca="1">SUMIF(Calculation!$E$4:$CS$4,Totals!$D78,Calculation!$E$1361:$Z$1361)+SUMIF('Allocation to schools'!$H$9:$IV$9,Totals!$D78,'Allocation to schools'!$H$123:$IV$123)</f>
        <v>0</v>
      </c>
      <c r="EP78" s="72">
        <f>SUMIF('Data entry'!$B$13:$CS$13,Totals!$D78,'Data entry'!$B$67:$CS$67)</f>
        <v>0</v>
      </c>
      <c r="EQ78" s="70">
        <f ca="1">SUMIF(Calculation!$E$4:$CS$4,Totals!$D78,Calculation!$E$1559:$Z$1559)+SUMIF('Allocation to schools'!$H$9:$IV$9,Totals!$D78,'Allocation to schools'!$H$127:$IV$127)</f>
        <v>0</v>
      </c>
      <c r="ER78" s="68"/>
      <c r="ES78" s="72">
        <f>SUMIF('Data entry'!$B$13:$CS$13,Totals!$D78,'Data entry'!$B$62:$CS$62)</f>
        <v>0</v>
      </c>
      <c r="ET78" s="72">
        <f>SUMIF('Data entry'!$B$13:$CS$13,Totals!$D78,'Data entry'!$B$63:$CS$63)</f>
        <v>0</v>
      </c>
      <c r="EU78" s="72">
        <f ca="1">SUMIF(Calculation!$E$4:$CS$4,Totals!$D78,Calculation!$E$110:$Z$110)+SUMIFS('Allocation to schools'!$H$167:$GI$167,'Allocation to schools'!$H$9:$GI$9,Totals!$D78,'Allocation to schools'!$H$10:$GI$10,"from federal sources")</f>
        <v>0</v>
      </c>
      <c r="EV78" s="72">
        <f ca="1">SUMIF(Calculation!$E$4:$CS$4,Totals!$D78,Calculation!$E$215:$Z$215)+SUMIFS('Allocation to schools'!$H$168:$GI$168,'Allocation to schools'!$H$9:$GI$9,Totals!$D78,'Allocation to schools'!$H$10:$GI$10,"from federal sources")</f>
        <v>0</v>
      </c>
      <c r="EW78" s="72">
        <f ca="1">SUMIF(Calculation!$E$4:$CS$4,Totals!$D78,Calculation!$E$633:$Z$633)+SUMIFS('Allocation to schools'!$H$169:$GI$169,'Allocation to schools'!$H$9:$GI$9,Totals!$D78,'Allocation to schools'!$H$10:$GI$10,"from federal sources")</f>
        <v>0</v>
      </c>
      <c r="EX78" s="72">
        <f ca="1">SUMIF(Calculation!$E$4:$CS$4,Totals!$D78,Calculation!$E$738:$Z$738)+SUMIFS('Allocation to schools'!$F$170:$GI$170,'Allocation to schools'!$F$9:$GI$9,Totals!$D78,'Allocation to schools'!$F$10:$GI$10,"from federal sources")+IF(SUMIFS('Allocation to schools'!$F$88:$GI$88,'Allocation to schools'!$F$9:$GI$9,Totals!$D78,'Allocation to schools'!$F$10:$GI$10,"from federal sources")+SUMIFS('Allocation to schools'!$F$91:$GI$91,'Allocation to schools'!$F$9:$GI$9,Totals!$D78,'Allocation to schools'!$F$10:$GI$10,"from federal sources")&gt;0,0,SUMIF('Data entry'!$B$13:$CS$13,Totals!$D78,'Data entry'!$B$98:$CS$98))</f>
        <v>0</v>
      </c>
      <c r="EY78" s="72">
        <f>SUMIF('Data entry'!$B$13:$CS$13,Totals!$D78,'Data entry'!$B$65:$CS$65)</f>
        <v>0</v>
      </c>
      <c r="EZ78" s="72">
        <f ca="1">SUMIF(Calculation!$E$4:$CS$4,Totals!$D78,Calculation!$E$1053:$Z$1053)+SUMIFS('Allocation to schools'!$H$172:$GI$172,'Allocation to schools'!$H$9:$GI$9,Totals!$D78,'Allocation to schools'!$H$10:$GI$10,"from federal sources")</f>
        <v>0</v>
      </c>
      <c r="FA78" s="72">
        <f ca="1">SUMIF(Calculation!$E$4:$CS$4,Totals!$D78,Calculation!$E$1065:$Z$1065)+SUMIFS('Allocation to schools'!$H$173:$GI$173,'Allocation to schools'!$H$9:$GI$9,Totals!$D78,'Allocation to schools'!$H$10:$GI$10,"from federal sources")</f>
        <v>0</v>
      </c>
      <c r="FB78" s="72">
        <f ca="1">SUMIF(Calculation!$E$4:$CS$4,Totals!$D78,Calculation!$E$1113:$Z$1113)+SUMIFS('Allocation to schools'!$H$174:$GI$174,'Allocation to schools'!$H$9:$GI$9,Totals!$D78,'Allocation to schools'!$H$10:$GI$10,"from federal sources")</f>
        <v>0</v>
      </c>
      <c r="FC78" s="72">
        <f ca="1">SUMIF(Calculation!$E$4:$CS$4,Totals!$D78,Calculation!$E$1218:$Z$1218)+SUMIFS('Allocation to schools'!$H$175:$GI$175,'Allocation to schools'!$H$9:$GI$9,Totals!$D78,'Allocation to schools'!$H$10:$GI$10,"from federal sources")</f>
        <v>0</v>
      </c>
      <c r="FD78" s="71">
        <f ca="1">SUMIF(Calculation!$E$4:$CS$4,Totals!$D78,Calculation!$E$1522:$Z$1522)+SUMIFS('Allocation to schools'!$H$176:$GI$176,'Allocation to schools'!$H$9:$GI$9,Totals!$D78,'Allocation to schools'!$H$10:$GI$10,"from federal sources")-SUMIF(Calculation!$E$4:$CS$4,Totals!$D78,Calculation!$E$1053:$Z$1053)-SUMIF(Calculation!$E$4:$CS$4,Totals!$D78,Calculation!$E$1065:$Z$1065)-SUMIF(Calculation!$E$4:$CS$4,Totals!$D78,Calculation!$E$1113:$Z$1113)-SUMIF(Calculation!$E$4:$CS$4,Totals!$D78,Calculation!$E$1218:$Z$1218)</f>
        <v>0</v>
      </c>
      <c r="FE78" s="72">
        <f ca="1">SUMIF(Calculation!$E$4:$CS$4,Totals!$D78,Calculation!$E$1392:$Z$1392)+SUMIFS('Allocation to schools'!$H$177:$GI$177,'Allocation to schools'!$H$9:$GI$9,Totals!$D78,'Allocation to schools'!$H$10:$GI$10,"from federal sources")</f>
        <v>0</v>
      </c>
      <c r="FF78" s="72">
        <f ca="1">(SUMIF(Calculation!$E$4:$CS$4,Totals!$D78,Calculation!$E$97:$Z$97)-SUMIF(Calculation!$E$4:$CS$4,Totals!$D78,Calculation!$E$110:$Z$110))+SUMIFS('Allocation to schools'!$H$167:$GI$167,'Allocation to schools'!$H$9:$GI$9,Totals!$D78,'Allocation to schools'!$H$10:$GI$10,"from local &amp; State sources")</f>
        <v>0</v>
      </c>
      <c r="FG78" s="72">
        <f ca="1">(SUMIF(Calculation!$E$4:$CS$4,Totals!$D78,Calculation!$E$202:$Z$202)-SUMIF(Calculation!$E$4:$CS$4,Totals!$D78,Calculation!$E$215:$Z$215))+SUMIFS('Allocation to schools'!$H$168:$GI$168,'Allocation to schools'!$H$9:$GI$9,Totals!$D78,'Allocation to schools'!$H$10:$GI$10,"from local &amp; State sources")</f>
        <v>0</v>
      </c>
      <c r="FH78" s="72">
        <f ca="1">(SUMIF(Calculation!$E$4:$CS$4,Totals!$D78,Calculation!$E$567:$Z$567)-SUMIF(Calculation!$E$4:$CS$4,Totals!$D78,Calculation!$E$633:$Z$633))+SUMIFS('Allocation to schools'!$H$169:$GI$169,'Allocation to schools'!$H$9:$GI$9,Totals!$D78,'Allocation to schools'!$H$10:$GI$10,"from local &amp; State sources")</f>
        <v>0</v>
      </c>
      <c r="FI78" s="72">
        <f ca="1">SUMIF(Calculation!$E$4:$CS$4,Totals!$D78,Calculation!$E$725:$Z$725)-SUMIF(Calculation!$E$4:$CS$4,Totals!$D78,Calculation!$E$738:$Z$738)+SUMIFS('Allocation to schools'!$F$170:$GI$170,'Allocation to schools'!$F$9:$GI$9,Totals!$D78,'Allocation to schools'!$F$10:$GI$10,"from local &amp; State sources")-IF(SUMIFS('Allocation to schools'!$F$88:$GI$88,'Allocation to schools'!$F$9:$GI$9,Totals!$D78,'Allocation to schools'!$F$10:$GI$10,"from federal sources")+SUMIFS('Allocation to schools'!$F$91:$GI$91,'Allocation to schools'!$F$9:$GI$9,Totals!$D78,'Allocation to schools'!$F$10:$GI$10,"from federal sources")&gt;0,0,SUMIF('Data entry'!$B$13:$CS$13,Totals!$D78,'Data entry'!$B$98:$CS$98))</f>
        <v>0</v>
      </c>
      <c r="FJ78" s="72">
        <f>SUMIF('Data entry'!$B$13:$CS$13,Totals!$D78,'Data entry'!$B$64:$CS$64)-SUMIF('Data entry'!$B$13:$CS$13,Totals!$D78,'Data entry'!$B$65:$CS$65)</f>
        <v>0</v>
      </c>
      <c r="FK78" s="72">
        <f ca="1">(SUMIF(Calculation!$E$4:$CS$4,Totals!$D78,Calculation!$E$1040:$Z$1040)-SUMIF(Calculation!$E$4:$CS$4,Totals!$D78,Calculation!$E$1053:$Z$1053))+SUMIFS('Allocation to schools'!$H$172:$GI$172,'Allocation to schools'!$H$9:$GI$9,Totals!$D78,'Allocation to schools'!$H$10:$GI$10,"from local &amp; State sources")</f>
        <v>0</v>
      </c>
      <c r="FL78" s="72">
        <f ca="1">(SUMIF(Calculation!$E$4:$CS$4,Totals!$D78,Calculation!$E$1060:$Z$1060)-SUMIF(Calculation!$E$4:$CS$4,Totals!$D78,Calculation!$E$1065:$Z$1065))+SUMIFS('Allocation to schools'!$H$173:$GI$173,'Allocation to schools'!$H$9:$GI$9,Totals!$D78,'Allocation to schools'!$H$10:$GI$10,"from local &amp; State sources")</f>
        <v>0</v>
      </c>
      <c r="FM78" s="72">
        <f ca="1">(SUMIF(Calculation!$E$4:$CS$4,Totals!$D78,Calculation!$E$1086:$Z$1086)-SUMIF(Calculation!$E$4:$CS$4,Totals!$D78,Calculation!$E$1113:$Z$1113))+SUMIFS('Allocation to schools'!$H$174:$GI$174,'Allocation to schools'!$H$9:$GI$9,Totals!$D78,'Allocation to schools'!$H$10:$GI$10,"from local &amp; State sources")</f>
        <v>0</v>
      </c>
      <c r="FN78" s="72">
        <f ca="1">(SUMIF(Calculation!$E$4:$CS$4,Totals!$D78,Calculation!$E$1205:$Z$1205)-SUMIF(Calculation!$E$4:$CS$4,Totals!$D78,Calculation!$E$1218:$Z$1218))+SUMIFS('Allocation to schools'!$H$175:$GI$175,'Allocation to schools'!$H$9:$GI$9,Totals!$D78,'Allocation to schools'!$H$10:$GI$10,"from local &amp; State sources")</f>
        <v>0</v>
      </c>
      <c r="FO78" s="71">
        <f ca="1">(SUMIF(Calculation!$E$4:$CS$4,Totals!$D78,Calculation!$E$1509:$Z$1509)-SUMIF(Calculation!$E$4:$CS$4,Totals!$D78,Calculation!$E$1522:$Z$1522))+SUMIFS('Allocation to schools'!$H$176:$GI$176,'Allocation to schools'!$H$9:$GI$9,Totals!$D78,'Allocation to schools'!$H$10:$GI$10,"from local &amp; State sources")-(SUMIF(Calculation!$E$4:$CS$4,Totals!$D78,Calculation!$E$1040:$Z$1040)-SUMIF(Calculation!$E$4:$CS$4,Totals!$D78,Calculation!$E$1053:$Z$1053))-(SUMIF(Calculation!$E$4:$CS$4,Totals!$D78,Calculation!$E$1060:$Z$1060)-SUMIF(Calculation!$E$4:$CS$4,Totals!$D78,Calculation!$E$1065:$Z$1065))-(SUMIF(Calculation!$E$4:$CS$4,Totals!$D78,Calculation!$E$1086:$Z$1086)-SUMIF(Calculation!$E$4:$CS$4,Totals!$D78,Calculation!$E$1113:$Z$1113))-(SUMIF(Calculation!$E$4:$CS$4,Totals!$D78,Calculation!$E$1205:$Z$1205)-SUMIF(Calculation!$E$4:$CS$4,Totals!$D78,Calculation!$E$1218:$Z$1218))</f>
        <v>0</v>
      </c>
      <c r="FP78" s="72">
        <f ca="1">(SUMIF(Calculation!$E$4:$CS$4,Totals!$D78,Calculation!$E$1373:$Z$1373)-SUMIF(Calculation!$E$4:$CS$4,Totals!$D78,Calculation!$E$1392:$Z$1392))+SUMIFS('Allocation to schools'!$H$177:$GI$177,'Allocation to schools'!$H$9:$GI$9,Totals!$D78,'Allocation to schools'!$H$10:$GI$10,"from local &amp; State sources")</f>
        <v>0</v>
      </c>
      <c r="FQ78" s="72">
        <f>SUMIF('Data entry'!$B$13:$CS$13,Totals!$D78,'Data entry'!$B$15:$CS$15)</f>
        <v>0</v>
      </c>
      <c r="FR78" s="72">
        <f>SUMIF('Data entry'!$B$13:$CS$13,Totals!$D78,'Data entry'!$B$16:$CS$16)</f>
        <v>0</v>
      </c>
      <c r="FS78" s="72">
        <f>SUMIF('Data entry'!$B$13:$CS$13,Totals!$D78,'Data entry'!$B$17:$CS$17)</f>
        <v>0</v>
      </c>
      <c r="FT78" s="72">
        <f>SUMIF('Data entry'!$B$13:$CS$13,Totals!$D78,'Data entry'!$B$18:$CS$18)</f>
        <v>0</v>
      </c>
      <c r="FU78" s="72">
        <f>SUMIF('Data entry'!$B$13:$CS$13,Totals!$D78,'Data entry'!$B$19:$CS$19)</f>
        <v>0</v>
      </c>
      <c r="FV78" s="72">
        <f>SUMIF('Data entry'!$B$13:$CS$13,Totals!$D78,'Data entry'!$B$20:$CS$20)</f>
        <v>0</v>
      </c>
      <c r="FW78" s="72">
        <f>SUMIF('Data entry'!$B$13:$CS$13,Totals!$D78,'Data entry'!$B$21:$CS$21)</f>
        <v>0</v>
      </c>
      <c r="FX78" s="72">
        <f>SUMIF('Data entry'!$B$13:$CS$13,Totals!$D78,'Data entry'!$B$23:$CS$23)</f>
        <v>0</v>
      </c>
      <c r="FY78" s="71">
        <f ca="1">SUMIF(Calculation!$E$4:$CS$4,Totals!$D78,Calculation!$E$1537:$Z$1537)+SUMIFS('Allocation to schools'!$H$21:$GI$21,'Allocation to schools'!$H$9:$GI$9,Totals!$D78,'Allocation to schools'!$H$10:$GI$10,"from federal sources")</f>
        <v>0</v>
      </c>
      <c r="FZ78" s="71">
        <f ca="1">SUMIF(Calculation!$E$4:$CS$4,Totals!$D78,Calculation!$E$1538:$Z$1538)+SUMIFS('Allocation to schools'!$H$21:$GI$21,'Allocation to schools'!$H$9:$GI$9,Totals!$D78,'Allocation to schools'!$H$10:$GI$10,"from local &amp; State sources")</f>
        <v>0</v>
      </c>
      <c r="GA78" s="72">
        <f ca="1">SUMIF(Calculation!$E$4:$CS$4,Totals!$D78,Calculation!$E$1394:$Z$1394)+SUMIF('Allocation to schools'!$H$9:$IV$9,Totals!$D78,'Allocation to schools'!$H$138:$IV$138)</f>
        <v>0</v>
      </c>
      <c r="GB78" s="72">
        <f ca="1">SUMIF(Calculation!$E$4:$CS$4,Totals!$D78,Calculation!$E$1396:$Z$1396)+SUMIF('Allocation to schools'!$H$9:$IV$9,Totals!$D78,'Allocation to schools'!$H$139:$IV$139)</f>
        <v>0</v>
      </c>
      <c r="GC78" s="72">
        <f ca="1">SUMIF(Calculation!$E$4:$CS$4,Totals!$D78,Calculation!$E$1400:$Z$1400)+SUMIF('Allocation to schools'!$H$9:$IV$9,Totals!$D78,'Allocation to schools'!$H$140:$IV$140)</f>
        <v>0</v>
      </c>
      <c r="GD78" s="72">
        <f ca="1">SUMIF(Calculation!$E$4:$CS$4,Totals!$D78,Calculation!$E$1402:$Z$1402)+SUMIF('Allocation to schools'!$H$9:$IV$9,Totals!$D78,'Allocation to schools'!$H$141:$IV$141)</f>
        <v>0</v>
      </c>
      <c r="GE78" s="72">
        <f ca="1">SUMIF(Calculation!$E$4:$CS$4,Totals!$D78,Calculation!$E$1404:$Z$1404)+SUMIF('Allocation to schools'!$H$9:$IV$9,Totals!$D78,'Allocation to schools'!$H$142:$IV$142)</f>
        <v>0</v>
      </c>
      <c r="GF78" s="72">
        <f ca="1">SUMIF(Calculation!$E$4:$CS$4,Totals!$D78,Calculation!$E$1406:$Z$1406)+SUMIF('Allocation to schools'!$H$9:$IV$9,Totals!$D78,'Allocation to schools'!$H$143:$IV$143)</f>
        <v>0</v>
      </c>
      <c r="GG78" s="72">
        <f ca="1">SUMIF(Calculation!$E$4:$CS$4,Totals!$D78,Calculation!$E$1408:$Z$1408)+SUMIF('Allocation to schools'!$H$9:$IV$9,Totals!$D78,'Allocation to schools'!$H$144:$IV$144)</f>
        <v>0</v>
      </c>
      <c r="GH78" s="72">
        <f ca="1">SUMIF(Calculation!$E$4:$CS$4,Totals!$D78,Calculation!$E$1412:$Z$1412)+SUMIF('Allocation to schools'!$H$9:$IV$9,Totals!$D78,'Allocation to schools'!$H$145:$IV$145)</f>
        <v>0</v>
      </c>
      <c r="GI78" s="72">
        <f ca="1">SUMIF(Calculation!$E$4:$CS$4,Totals!$D78,Calculation!$E$1414:$Z$1414)+SUMIF('Allocation to schools'!$H$9:$IV$9,Totals!$D78,'Allocation to schools'!$H$146:$IV$146)</f>
        <v>0</v>
      </c>
      <c r="GJ78" s="72">
        <f ca="1">SUMIF(Calculation!$E$4:$CS$4,Totals!$D78,Calculation!$E$1416:$Z$1416)+SUMIF('Allocation to schools'!$H$9:$IV$9,Totals!$D78,'Allocation to schools'!$H$147:$IV$147)</f>
        <v>0</v>
      </c>
      <c r="GK78" s="72">
        <f ca="1">SUMIF(Calculation!$E$4:$CS$4,Totals!$D78,Calculation!$E$1418:$Z$1418)+SUMIF('Allocation to schools'!$H$9:$IV$9,Totals!$D78,'Allocation to schools'!$H$148:$IV$148)</f>
        <v>0</v>
      </c>
      <c r="GL78" s="72">
        <f ca="1">SUMIF(Calculation!$E$4:$CS$4,Totals!$D78,Calculation!$E$1420:$Z$1420)+SUMIF('Allocation to schools'!$H$9:$IV$9,Totals!$D78,'Allocation to schools'!$H$149:$IV$149)</f>
        <v>0</v>
      </c>
      <c r="GM78" s="72">
        <f ca="1">SUMIF(Calculation!$E$4:$CS$4,Totals!$D78,Calculation!$E$1424:$Z$1424)+SUMIF('Allocation to schools'!$H$9:$IV$9,Totals!$D78,'Allocation to schools'!$H$150:$IV$150)</f>
        <v>0</v>
      </c>
      <c r="GN78" s="72">
        <f ca="1">SUMIF(Calculation!$E$4:$CS$4,Totals!$D78,Calculation!$E$1426:$Z$1426)+SUMIF('Allocation to schools'!$H$9:$IV$9,Totals!$D78,'Allocation to schools'!$H$151:$IV$151)</f>
        <v>0</v>
      </c>
      <c r="GO78" s="72">
        <f ca="1">SUMIF(Calculation!$E$4:$CS$4,Totals!$D78,Calculation!$E$1428:$Z$1428)+SUMIF('Allocation to schools'!$H$9:$IV$9,Totals!$D78,'Allocation to schools'!$H$152:$IV$152)</f>
        <v>0</v>
      </c>
      <c r="GP78" s="72">
        <f ca="1">SUMIF(Calculation!$E$4:$CS$4,Totals!$D78,Calculation!$E$1430:$Z$1430)+SUMIF('Allocation to schools'!$H$9:$IV$9,Totals!$D78,'Allocation to schools'!$H$153:$IV$153)</f>
        <v>0</v>
      </c>
      <c r="GQ78" s="72">
        <f ca="1">SUMIF(Calculation!$E$4:$CS$4,Totals!$D78,Calculation!$E$1432:$Z$1432)+SUMIF('Allocation to schools'!$H$9:$IV$9,Totals!$D78,'Allocation to schools'!$H$154:$IV$154)</f>
        <v>0</v>
      </c>
      <c r="GR78" s="72">
        <f ca="1">SUMIF(Calculation!$E$4:$CS$4,Totals!$D78,Calculation!$E$1436:$Z$1436)+SUMIF('Allocation to schools'!$H$9:$IV$9,Totals!$D78,'Allocation to schools'!$H$155:$IV$155)</f>
        <v>0</v>
      </c>
      <c r="GS78" s="72">
        <f ca="1">SUMIF(Calculation!$E$4:$CS$4,Totals!$D78,Calculation!$E$1438:$Z$1438)+SUMIF('Allocation to schools'!$H$9:$IV$9,Totals!$D78,'Allocation to schools'!$H$156:$IV$156)</f>
        <v>0</v>
      </c>
      <c r="GT78" s="72">
        <f ca="1">SUMIF(Calculation!$E$4:$CS$4,Totals!$D78,Calculation!$E$1440:$Z$1440)+SUMIF('Allocation to schools'!$H$9:$IV$9,Totals!$D78,'Allocation to schools'!$H$157:$IV$157)</f>
        <v>0</v>
      </c>
      <c r="GU78" s="71">
        <f>SUMIF('Data entry'!$B$13:$CS$13,Totals!$D78,'Data entry'!$B$26:$CS$26)</f>
        <v>0</v>
      </c>
      <c r="GV78" s="71">
        <f>SUMIF('Data entry'!$B$13:$CS$13,Totals!$D78,'Data entry'!$B$27:$CS$27)</f>
        <v>0</v>
      </c>
      <c r="GW78" s="71">
        <f>SUMIF('Data entry'!$B$13:$CS$13,Totals!$D78,'Data entry'!$B$28:$CS$28)</f>
        <v>0</v>
      </c>
      <c r="GX78" s="71">
        <f>SUMIF('Data entry'!$B$13:$CS$13,Totals!$D78,'Data entry'!$B$29:$CS$29)</f>
        <v>0</v>
      </c>
      <c r="GY78" s="71">
        <f>SUMIF('Data entry'!$B$13:$CS$13,Totals!$D78,'Data entry'!$B$30:$CS$30)</f>
        <v>0</v>
      </c>
      <c r="GZ78" s="71">
        <f>SUMIF('Data entry'!$B$13:$CS$13,Totals!$D78,'Data entry'!$B$34:$CS$34)</f>
        <v>0</v>
      </c>
      <c r="HA78" s="71">
        <f>SUMIF('Data entry'!$B$13:$CS$13,Totals!$D78,'Data entry'!$B$35:$CS$35)</f>
        <v>0</v>
      </c>
      <c r="HB78" s="72">
        <f>SUMIF('Data entry'!$B$13:$CS$13,Totals!$D78,'Data entry'!$B$39:$CS$39)</f>
        <v>0</v>
      </c>
      <c r="HC78" s="72">
        <f>SUMIF('Data entry'!$B$13:$CS$13,Totals!$D78,'Data entry'!$B$74:$CS$74)</f>
        <v>0</v>
      </c>
      <c r="HD78" s="71">
        <f>SUMIF('Data entry'!$B$13:$CS$13,Totals!$D78,'Data entry'!$B$77:$CS$77)</f>
        <v>0</v>
      </c>
      <c r="HE78" s="71">
        <f>SUMIF('Data entry'!$B$13:$CS$13,Totals!$D78,'Data entry'!$B$80:$CS$80)</f>
        <v>0</v>
      </c>
      <c r="HF78" s="72">
        <f>SUMIF('Data entry'!$B$13:$CS$13,Totals!$D78,'Data entry'!$B$81:$CS$81)</f>
        <v>0</v>
      </c>
      <c r="HG78" s="72">
        <f>SUMIF('Data entry'!$B$13:$CS$13,Totals!$D78,'Data entry'!$B$83:$CS$83)</f>
        <v>0</v>
      </c>
      <c r="HH78" s="72">
        <f>SUMIF('Data entry'!$B$13:$CS$13,Totals!$D78,'Data entry'!$B$84:$CS$84)</f>
        <v>0</v>
      </c>
      <c r="HI78" s="72">
        <f>SUMIF('Data entry'!$B$13:$CS$13,Totals!$D78,'Data entry'!$B$86:$CS$86)</f>
        <v>0</v>
      </c>
      <c r="HJ78" s="68"/>
      <c r="HK78" s="68"/>
      <c r="HL78" s="68"/>
      <c r="HM78" s="72">
        <f>SUMIF('Data entry'!$B$13:$CS$13,Totals!$D78,'Data entry'!$B$90:$CS$90)</f>
        <v>0</v>
      </c>
      <c r="HN78" s="72">
        <f>SUMIF('Data entry'!$B$13:$CS$13,Totals!$D78,'Data entry'!$B$91:$CS$91)</f>
        <v>0</v>
      </c>
      <c r="HO78" s="72">
        <f>SUMIF('Data entry'!$B$13:$CS$13,Totals!$D78,'Data entry'!$B$92:$CS$92)</f>
        <v>0</v>
      </c>
      <c r="HP78" s="72">
        <f>SUMIF('Data entry'!$B$13:$CS$13,Totals!$D78,'Data entry'!$B$93:$CS$93)</f>
        <v>0</v>
      </c>
      <c r="HQ78" s="72">
        <f>SUMIF('Data entry'!$B$13:$CS$13,Totals!$D78,'Data entry'!$B$94:$CS$94)</f>
        <v>0</v>
      </c>
      <c r="HR78" s="72">
        <f>SUMIF('Data entry'!$B$13:$CS$13,Totals!$D78,'Data entry'!$B$95:$CS$95)</f>
        <v>0</v>
      </c>
      <c r="HS78" s="72">
        <f>SUMIF('Data entry'!$B$13:$CS$13,Totals!$D78,'Data entry'!$B$96:$CS$96)</f>
        <v>0</v>
      </c>
      <c r="HT78" s="72">
        <f>SUMIF('Data entry'!$B$13:$CS$13,Totals!$D78,'Data entry'!$B$97:$CS$97)</f>
        <v>0</v>
      </c>
      <c r="HU78" s="72">
        <f>SUMIF('Data entry'!$B$13:$CS$13,Totals!$D78,'Data entry'!$B$98:$CS$98)</f>
        <v>0</v>
      </c>
      <c r="HV78" s="72">
        <f>SUMIF('Data entry'!$B$13:$CS$13,Totals!$D78,'Data entry'!$B$99:$CS$99)</f>
        <v>0</v>
      </c>
      <c r="HW78" s="72">
        <f t="shared" si="20"/>
        <v>0</v>
      </c>
      <c r="HX78" s="72">
        <f>SUMIF('Data entry'!$B$13:$CS$13,Totals!$D78,'Data entry'!$B$108:$CS$108)</f>
        <v>0</v>
      </c>
      <c r="HY78" s="72">
        <f>SUMIF('Data entry'!$B$13:$CS$13,Totals!$D78,'Data entry'!$B$109:$CS$109)</f>
        <v>0</v>
      </c>
      <c r="HZ78" s="72">
        <f>SUMIF('Data entry'!$B$13:$CS$13,Totals!$D78,'Data entry'!$B$110:$CS$110)</f>
        <v>0</v>
      </c>
      <c r="IA78" s="72">
        <f>SUMIF('Data entry'!$B$13:$CS$13,Totals!$D78,'Data entry'!$B$111:$CS$111)</f>
        <v>0</v>
      </c>
      <c r="IB78" s="72">
        <f>SUMIF('Data entry'!$B$13:$CS$13,Totals!$D78,'Data entry'!$B$112:$CS$112)</f>
        <v>0</v>
      </c>
      <c r="IC78" s="72">
        <f>SUMIF('Data entry'!$B$13:$CS$13,Totals!$D78,'Data entry'!$B$113:$CS$113)</f>
        <v>0</v>
      </c>
      <c r="ID78" s="72">
        <f>SUMIF('Data entry'!$B$13:$CS$13,Totals!$D78,'Data entry'!$B$114:$CS$114)</f>
        <v>0</v>
      </c>
      <c r="IE78" s="72">
        <f>SUMIF('Data entry'!$B$13:$CS$13,Totals!$D78,'Data entry'!$B$115:$CS$115)</f>
        <v>0</v>
      </c>
      <c r="IF78" s="72">
        <f>SUMIF('Data entry'!$B$13:$CS$13,Totals!$D78,'Data entry'!$B$116:$CS$116)</f>
        <v>0</v>
      </c>
      <c r="IG78" s="72">
        <f>SUMIF('Data entry'!$B$13:$CS$13,Totals!$D78,'Data entry'!$B$118:$CS$118)</f>
        <v>0</v>
      </c>
      <c r="IH78" s="72">
        <f>SUMIF('Data entry'!$B$13:$CS$13,Totals!$D78,'Data entry'!$B$120:$CS$120)</f>
        <v>0</v>
      </c>
      <c r="II78" s="72">
        <f>SUMIF('Data entry'!$B$13:$CS$13,Totals!$D78,'Data entry'!$B$125:$CS$125)</f>
        <v>0</v>
      </c>
      <c r="IJ78" s="72">
        <f>SUMIF('Data entry'!$B$13:$CS$13,Totals!$D78,'Data entry'!$B$126:$CS$126)</f>
        <v>0</v>
      </c>
      <c r="IK78" s="72">
        <f>SUMIF('Data entry'!$B$13:$CS$13,Totals!$D78,'Data entry'!$B$127:$CS$127)</f>
        <v>0</v>
      </c>
      <c r="IL78" s="72">
        <f>SUMIF('Data entry'!$B$13:$CS$13,Totals!$D78,'Data entry'!$B$128:$CS$128)</f>
        <v>0</v>
      </c>
      <c r="IM78" s="72">
        <f>SUMIF('Data entry'!$B$13:$CS$13,Totals!$D78,'Data entry'!$B$129:$CS$129)</f>
        <v>0</v>
      </c>
      <c r="IN78" s="72">
        <f>SUMIF('Data entry'!$B$13:$CS$13,Totals!$D78,'Data entry'!$B$130:$CS$130)</f>
        <v>0</v>
      </c>
      <c r="IO78" s="72">
        <f>SUMIF('Data entry'!$B$13:$CS$13,Totals!$D78,'Data entry'!$B$131:$CS$131)</f>
        <v>0</v>
      </c>
      <c r="IP78" s="72">
        <f>SUMIF('Data entry'!$B$13:$CS$13,Totals!$D78,'Data entry'!$B$132:$CS$132)</f>
        <v>0</v>
      </c>
      <c r="IQ78" s="72">
        <f>SUMIF('Data entry'!$B$13:$CS$13,Totals!$D78,'Data entry'!$B$133:$CS$133)</f>
        <v>0</v>
      </c>
      <c r="IR78" s="72">
        <f>SUMIF('Data entry'!$B$13:$CS$13,Totals!$D78,'Data entry'!$B$135:$CS$135)</f>
        <v>0</v>
      </c>
      <c r="IS78" s="72">
        <f>SUMIF('Data entry'!$B$13:$CS$13,Totals!$D78,'Data entry'!$B$137:$CS$137)</f>
        <v>0</v>
      </c>
      <c r="IT78" s="72">
        <f>SUMIF('Data entry'!$B$13:$CS$13,Totals!$D78,'Data entry'!$B$139:$CS$139)</f>
        <v>0</v>
      </c>
      <c r="IU78" s="77">
        <f>IF(D78=0,0,SUMIF('Data entry'!$B$13:$CS$13,Totals!$D78,'Data entry'!$B$140:$CS$140))</f>
        <v>0</v>
      </c>
      <c r="IV78" s="72">
        <f ca="1">SUMIF(Calculation!$E$4:$CS$4,Totals!$D78,Calculation!$E$1442:$Z$1442)+SUMIF('Allocation to schools'!$H$9:$IV$9,Totals!$D78,'Allocation to schools'!$H$133:$IV$133)</f>
        <v>0</v>
      </c>
      <c r="IW78" s="72">
        <f>SUMIF('Data entry'!$B$13:$CS$13,Totals!$D78,'Data entry'!$B$103:$CS$103)</f>
        <v>0</v>
      </c>
      <c r="IX78" s="25" t="str">
        <f t="shared" si="21"/>
        <v>The School's program 200 special education spending was equal to base, weighted, IDEA, and other special education funding.</v>
      </c>
    </row>
    <row r="79" spans="1:258" ht="14.5" hidden="1">
      <c r="A79" s="64" t="s">
        <v>141</v>
      </c>
      <c r="B79" s="64">
        <f>VLOOKUP(A79,'School listing'!$A$7:$E$99,2,FALSE)</f>
        <v>0</v>
      </c>
      <c r="C79" s="87" t="str">
        <f>IF(VLOOKUP(A79,'School listing'!$A$7:$E$99,3,FALSE)="","",VLOOKUP(A79,'School listing'!$A$7:$E$99,3,FALSE))</f>
        <v/>
      </c>
      <c r="D79" s="66">
        <f>VLOOKUP(A79,'School listing'!$A$7:$F$99,6,FALSE)</f>
        <v>0</v>
      </c>
      <c r="E79" s="79">
        <f>VLOOKUP(A79,'School listing'!$A$7:$E$100,4,FALSE)</f>
        <v>0</v>
      </c>
      <c r="F79" s="88"/>
      <c r="G79" s="82">
        <f ca="1">SUMIF(Calculation!$E$4:$CS$4,Totals!$D79,Calculation!$E$12:$Z$12)+SUMIF('Allocation to schools'!$H$9:$IV$9,Totals!$D79,'Allocation to schools'!$H$12:$IV$12)+SUMIF('Allocation to schools'!$H$9:$IV$9,Totals!$D79,'Allocation to schools'!$H$21:$IV$21)</f>
        <v>0</v>
      </c>
      <c r="H79" s="82">
        <f ca="1">SUMIF(Calculation!$E$4:$CS$4,Totals!$D79,Calculation!$E$117:$Z$117)+SUMIF('Allocation to schools'!$H$9:$IV$9,Totals!$D79,'Allocation to schools'!$H$13:$IV$13)+SUMIF('Allocation to schools'!$H$9:$IV$9,Totals!$D79,'Allocation to schools'!$H$22:$IV$22)</f>
        <v>0</v>
      </c>
      <c r="I79" s="72">
        <f ca="1">SUMIF(Calculation!$E$4:$CS$4,Totals!$D79,Calculation!$E$242:$Z$242)+SUMIF('Allocation to schools'!$H$9:$IV$9,Totals!$D79,'Allocation to schools'!$H$14:$IV$14)</f>
        <v>0</v>
      </c>
      <c r="J79" s="72">
        <f ca="1">SUMIF(Calculation!$E$4:$CS$4,Totals!$D79,Calculation!$E$640:$Z$640)+SUMIF('Allocation to schools'!$H$9:$IV$9,Totals!$D79,'Allocation to schools'!$H$15:$IV$15)</f>
        <v>0</v>
      </c>
      <c r="K79" s="72">
        <f>SUMIF('Data entry'!$B$13:$CS$13,Totals!$D79,'Data entry'!$B$41:$CS$41)</f>
        <v>0</v>
      </c>
      <c r="L79" s="72">
        <f ca="1">SUMIF(Calculation!$E$4:$CS$4,Totals!$D79,Calculation!$E$955:$Z$955)+SUMIF('Allocation to schools'!$H$9:$IV$9,Totals!$D79,'Allocation to schools'!$H$17:$IV$17)</f>
        <v>0</v>
      </c>
      <c r="M79" s="72">
        <f ca="1">SUMIF(Calculation!$E$4:$CS$4,Totals!$D79,Calculation!$E$1120:$Z$1120)+SUMIF('Allocation to schools'!$H$9:$IV$9,Totals!$D79,'Allocation to schools'!$H$18:$IV$18)</f>
        <v>0</v>
      </c>
      <c r="N79" s="71">
        <f ca="1">SUMIF(Calculation!$E$4:$CS$4,Totals!$D79,Calculation!$E$1458:$Z$1458)+SUMIF('Allocation to schools'!$H$9:$IV$9,Totals!$D79,'Allocation to schools'!$H$19:$IV$19)-SUMIF(Calculation!$E$4:$CS$4,Totals!$D79,Calculation!$E$1120:$Z$1120)-SUMIF(Calculation!$E$4:$CS$4,Totals!$D79,Calculation!$E$955:$Z$955)</f>
        <v>0</v>
      </c>
      <c r="O79" s="71">
        <f ca="1">SUMIF(Calculation!$E$4:$CS$4,Totals!$D79,Calculation!$E$1560:$Z$1560)+SUMIFS('Allocation to schools'!$H$12:$GI$12,'Allocation to schools'!$H$9:$GI$9,Totals!$D79,'Allocation to schools'!$H$10:$GI$10,"from federal sources")+SUMIFS('Allocation to schools'!$H$21:$GI$21,'Allocation to schools'!$H$9:$GI$9,Totals!$D79,'Allocation to schools'!$H$10:$GI$10,"from federal sources")</f>
        <v>0</v>
      </c>
      <c r="P79" s="71">
        <f ca="1">SUMIF(Calculation!$E$4:$CS$4,Totals!$D79,Calculation!$E$1561:$Z$1561)+SUMIFS('Allocation to schools'!$H$13:$GI$13,'Allocation to schools'!$H$9:$GI$9,Totals!$D79,'Allocation to schools'!$H$10:$GI$10,"from federal sources")+SUMIFS('Allocation to schools'!$H$22:$GI$22,'Allocation to schools'!$H$9:$GI$9,Totals!$D79,'Allocation to schools'!$H$10:$GI$10,"from federal sources")</f>
        <v>0</v>
      </c>
      <c r="Q79" s="71">
        <f ca="1">SUMIF(Calculation!$E$4:$CS$4,Totals!$D79,Calculation!$E$1562:$Z$1562)+SUMIFS('Allocation to schools'!$H$188:$GI$188,'Allocation to schools'!$H$9:$GI$9,Totals!$D79,'Allocation to schools'!$H$10:$GI$10,"from federal sources")+SUMIF('Data entry'!$B$13:$CS$13,Totals!$D79,'Data entry'!$B$42:$CS$42)</f>
        <v>0</v>
      </c>
      <c r="R79" s="82">
        <f ca="1">SUMIF(Calculation!$E$4:$CS$4,Totals!$D79,Calculation!$E$1229:$Z$1229)+SUMIF('Allocation to schools'!$H$9:$IV$9,Totals!$D79,'Allocation to schools'!$H$20:$IV$20)+SUMIF('Allocation to schools'!$H$9:$IV$9,Totals!$D79,'Allocation to schools'!$H$22:$IV$22)</f>
        <v>0</v>
      </c>
      <c r="S79" s="72">
        <f ca="1">SUMIF(Calculation!$E$4:$CS$4,Totals!$D79,Calculation!$E$19:$Z$19)+SUMIF('Allocation to schools'!$H$9:$IV$9,Totals!$D79,'Allocation to schools'!$H$24:$IV$24)</f>
        <v>0</v>
      </c>
      <c r="T79" s="72">
        <f ca="1">SUMIF(Calculation!$E$4:$CS$4,Totals!$D79,Calculation!$E$124:$Z$124)+SUMIF('Allocation to schools'!$H$9:$IV$9,Totals!$D79,'Allocation to schools'!$H$25:$IV$25)</f>
        <v>0</v>
      </c>
      <c r="U79" s="72">
        <f ca="1">SUMIF(Calculation!$E$4:$CS$4,Totals!$D79,Calculation!$E$269:$Z$269)+SUMIF('Allocation to schools'!$H$9:$IV$9,Totals!$D79,'Allocation to schools'!$H$26:$IV$26)</f>
        <v>0</v>
      </c>
      <c r="V79" s="72">
        <f ca="1">SUMIF(Calculation!$E$4:$CS$4,Totals!$D79,Calculation!$E$647:$Z$647)+SUMIF('Allocation to schools'!$H$9:$IV$9,Totals!$D79,'Allocation to schools'!$H$27:$IV$27)</f>
        <v>0</v>
      </c>
      <c r="W79" s="72">
        <f>SUMIF('Data entry'!$B$13:$CS$13,Totals!$D79,'Data entry'!$B$43:$CS$43)</f>
        <v>0</v>
      </c>
      <c r="X79" s="72">
        <f ca="1">SUMIF(Calculation!$E$4:$CS$4,Totals!$D79,Calculation!$E$962:$Z$962)+SUMIF('Allocation to schools'!$H$9:$IV$9,Totals!$D79,'Allocation to schools'!$H$29:$IV$29)</f>
        <v>0</v>
      </c>
      <c r="Y79" s="72">
        <f ca="1">SUMIF(Calculation!$E$4:$CS$4,Totals!$D79,Calculation!$E$1127:$Z$1127)+SUMIF('Allocation to schools'!$H$9:$IV$9,Totals!$D79,'Allocation to schools'!$H$30:$IV$30)</f>
        <v>0</v>
      </c>
      <c r="Z79" s="71">
        <f ca="1">SUMIF(Calculation!$E$4:$CS$4,Totals!$D79,Calculation!$E$1463:$Z$1463)+SUMIF('Allocation to schools'!$H$9:$IV$9,Totals!$D79,'Allocation to schools'!$H$31:$IV$31)-SUMIF(Calculation!$E$4:$CS$4,Totals!$D79,Calculation!$E$962:$Z$962)-SUMIF(Calculation!$E$4:$CS$4,Totals!$D79,Calculation!$E$1127:$Z$1127)</f>
        <v>0</v>
      </c>
      <c r="AA79" s="71">
        <f ca="1">SUMIF(Calculation!$E$4:$CS$4,Totals!$D79,Calculation!$E$1563:$Z$1563)+SUMIFS('Allocation to schools'!$H$24:$GI$24,'Allocation to schools'!$H$9:$GI$9,Totals!$D79,'Allocation to schools'!$H$10:$GI$10,"from federal sources")</f>
        <v>0</v>
      </c>
      <c r="AB79" s="71">
        <f ca="1">SUMIF(Calculation!$E$4:$CS$4,Totals!$D79,Calculation!$E$1564:$Z$1564)+SUMIFS('Allocation to schools'!$H$25:$GI$25,'Allocation to schools'!$H$9:$GI$9,Totals!$D79,'Allocation to schools'!$H$10:$GI$10,"from federal sources")</f>
        <v>0</v>
      </c>
      <c r="AC79" s="71">
        <f ca="1">SUMIF(Calculation!$E$4:$CS$4,Totals!$D79,Calculation!$E$1571:$Z$1571)+SUMIFS('Allocation to schools'!$H$189:$GI$189,'Allocation to schools'!$H$9:$GI$9,Totals!$D79,'Allocation to schools'!$H$10:$GI$10,"from federal sources")</f>
        <v>0</v>
      </c>
      <c r="AD79" s="72">
        <f ca="1">SUMIF(Calculation!$E$4:$CS$4,Totals!$D79,Calculation!$E$1240:$Z$1240)+SUMIF('Allocation to schools'!$H$9:$IV$9,Totals!$D79,'Allocation to schools'!$H$32:$IV$32)</f>
        <v>0</v>
      </c>
      <c r="AE79" s="72">
        <f ca="1">SUMIF(Calculation!$E$4:$CS$4,Totals!$D79,Calculation!$E$26:$Z$26)+SUMIF('Allocation to schools'!$H$9:$IV$9,Totals!$D79,'Allocation to schools'!$H$33:$IV$33)</f>
        <v>0</v>
      </c>
      <c r="AF79" s="72">
        <f ca="1">SUMIF(Calculation!$E$4:$CS$4,Totals!$D79,Calculation!$E$131:$Z$131)+SUMIF('Allocation to schools'!$H$9:$IV$9,Totals!$D79,'Allocation to schools'!$H$34:$IV$34)</f>
        <v>0</v>
      </c>
      <c r="AG79" s="72">
        <f ca="1">SUMIF(Calculation!$E$4:$CS$4,Totals!$D79,Calculation!$E$296:$Z$296)+SUMIF('Allocation to schools'!$H$9:$IV$9,Totals!$D79,'Allocation to schools'!$H$35:$IV$35)</f>
        <v>0</v>
      </c>
      <c r="AH79" s="72">
        <f ca="1">SUMIF(Calculation!$E$4:$CS$4,Totals!$D79,Calculation!$E$654:$Z$654)+SUMIF('Allocation to schools'!$H$9:$IV$9,Totals!$D79,'Allocation to schools'!$H$36:$IV$36)</f>
        <v>0</v>
      </c>
      <c r="AI79" s="72">
        <f>SUMIF('Data entry'!$B$13:$CS$13,Totals!$D79,'Data entry'!$B$45:$CS$45)</f>
        <v>0</v>
      </c>
      <c r="AJ79" s="72">
        <f ca="1">SUMIF(Calculation!$E$4:$CS$4,Totals!$D79,Calculation!$E$969:$Z$969)+SUMIF('Allocation to schools'!$H$9:$IV$9,Totals!$D79,'Allocation to schools'!$H$38:$IV$38)</f>
        <v>0</v>
      </c>
      <c r="AK79" s="72">
        <f ca="1">SUMIF(Calculation!$E$4:$CS$4,Totals!$D79,Calculation!$E$1134:$Z$1134)+SUMIF('Allocation to schools'!$H$9:$IV$9,Totals!$D79,'Allocation to schools'!$H$39:$IV$39)</f>
        <v>0</v>
      </c>
      <c r="AL79" s="71">
        <f ca="1">SUMIF(Calculation!$E$4:$CS$4,Totals!$D79,Calculation!$E$1468:$Z$1468)+SUMIF('Allocation to schools'!$H$9:$IV$9,Totals!$D79,'Allocation to schools'!$H$40:$IV$40)-SUMIF(Calculation!$E$4:$CS$4,Totals!$D79,Calculation!$E$969:$Z$969)-SUMIF(Calculation!$E$4:$CS$4,Totals!$D79,Calculation!$E$1134:$Z$1134)</f>
        <v>0</v>
      </c>
      <c r="AM79" s="71">
        <f ca="1">SUMIF(Calculation!$E$4:$CS$4,Totals!$D79,Calculation!$E$1572:$Z$1572)+SUMIFS('Allocation to schools'!$H$33:$GI$33,'Allocation to schools'!$H$9:$GI$9,Totals!$D79,'Allocation to schools'!$H$10:$GI$10,"from federal sources")</f>
        <v>0</v>
      </c>
      <c r="AN79" s="71">
        <f ca="1">SUMIF(Calculation!$E$4:$CS$4,Totals!$D79,Calculation!$E$1573:$Z$1573)+SUMIFS('Allocation to schools'!$H$34:$GI$34,'Allocation to schools'!$H$9:$GI$9,Totals!$D79,'Allocation to schools'!$H$10:$GI$10,"from federal sources")</f>
        <v>0</v>
      </c>
      <c r="AO79" s="71">
        <f ca="1">SUMIF(Calculation!$E$4:$CS$4,Totals!$D79,Calculation!$E$1580:$Z$1580)+SUMIFS('Allocation to schools'!$H$190:$GI$190,'Allocation to schools'!$H$9:$GI$9,Totals!$D79,'Allocation to schools'!$H$10:$GI$10,"from federal sources")</f>
        <v>0</v>
      </c>
      <c r="AP79" s="72">
        <f ca="1">SUMIF(Calculation!$E$4:$CS$4,Totals!$D79,Calculation!$E$1251:$Z$1251)+SUMIF('Allocation to schools'!$H$9:$IV$9,Totals!$D79,'Allocation to schools'!$H$41:$IV$41)</f>
        <v>0</v>
      </c>
      <c r="AQ79" s="72">
        <f ca="1">SUMIF(Calculation!$E$4:$CS$4,Totals!$D79,Calculation!$E$33:$Z$33)+SUMIF('Allocation to schools'!$H$9:$IV$9,Totals!$D79,'Allocation to schools'!$H$42:$IV$42)</f>
        <v>0</v>
      </c>
      <c r="AR79" s="72">
        <f ca="1">SUMIF(Calculation!$E$4:$CS$4,Totals!$D79,Calculation!$E$138:$Z$138)+SUMIF('Allocation to schools'!$H$9:$IV$9,Totals!$D79,'Allocation to schools'!$H$43:$IV$43)</f>
        <v>0</v>
      </c>
      <c r="AS79" s="72">
        <f ca="1">SUMIF(Calculation!$E$4:$CS$4,Totals!$D79,Calculation!$E$323:$Z$323)+SUMIF('Allocation to schools'!$H$9:$IV$9,Totals!$D79,'Allocation to schools'!$H$44:$IV$44)</f>
        <v>0</v>
      </c>
      <c r="AT79" s="72">
        <f ca="1">SUMIF(Calculation!$E$4:$CS$4,Totals!$D79,Calculation!$E$661:$Z$661)+SUMIF('Allocation to schools'!$H$9:$IV$9,Totals!$D79,'Allocation to schools'!$H$45:$IV$45)</f>
        <v>0</v>
      </c>
      <c r="AU79" s="72">
        <f>SUMIF('Data entry'!$B$13:$CS$13,Totals!$D79,'Data entry'!$B$47:$CS$47)</f>
        <v>0</v>
      </c>
      <c r="AV79" s="72">
        <f ca="1">SUMIF(Calculation!$E$4:$CS$4,Totals!$D79,Calculation!$E$976:$Z$976)+SUMIF('Allocation to schools'!$H$9:$IV$9,Totals!$D79,'Allocation to schools'!$H$47:$IV$47)</f>
        <v>0</v>
      </c>
      <c r="AW79" s="72">
        <f ca="1">SUMIF(Calculation!$E$4:$CS$4,Totals!$D79,Calculation!$E$1060:$Z$1060)+SUMIF('Allocation to schools'!$H$9:$IV$9,Totals!$D79,'Allocation to schools'!$H$48:$IV$48)</f>
        <v>0</v>
      </c>
      <c r="AX79" s="72">
        <f ca="1">SUMIF(Calculation!$E$4:$CS$4,Totals!$D79,Calculation!$E$1141:$Z$1141)+SUMIF('Allocation to schools'!$H$9:$IV$9,Totals!$D79,'Allocation to schools'!$H$49:$IV$49)</f>
        <v>0</v>
      </c>
      <c r="AY79" s="83">
        <f ca="1">SUMIF(Calculation!$E$4:$CS$4,Totals!$D79,Calculation!$E$1473:$Z$1473)+SUMIF('Allocation to schools'!$H$9:$IV$9,Totals!$D79,'Allocation to schools'!$H$50:$IV$50)-SUMIF(Calculation!$E$4:$CS$4,Totals!$D79,Calculation!$E$976:$Z$976)-SUMIF(Calculation!$E$4:$CS$4,Totals!$D79,Calculation!$E$1060:$Z$1060)-SUMIF(Calculation!$E$4:$CS$4,Totals!$D79,Calculation!$E$1141:$Z$1141)</f>
        <v>0</v>
      </c>
      <c r="AZ79" s="83">
        <f ca="1">SUMIF(Calculation!$E$4:$CS$4,Totals!$D79,Calculation!$E$1581:$Z$1581)+SUMIFS('Allocation to schools'!$H$42:$GI$42,'Allocation to schools'!$H$9:$GI$9,Totals!$D79,'Allocation to schools'!$H$10:$GI$10,"from federal sources")</f>
        <v>0</v>
      </c>
      <c r="BA79" s="83">
        <f ca="1">SUMIF(Calculation!$E$4:$CS$4,Totals!$D79,Calculation!$E$1582:$Z$1582)+SUMIFS('Allocation to schools'!$H$43:$GI$43,'Allocation to schools'!$H$9:$GI$9,Totals!$D79,'Allocation to schools'!$H$10:$GI$10,"from federal sources")</f>
        <v>0</v>
      </c>
      <c r="BB79" s="83">
        <f ca="1">SUMIF(Calculation!$E$4:$CS$4,Totals!$D79,Calculation!$E$1589:$Z$1589)+SUMIFS('Allocation to schools'!$H$191:$GI$191,'Allocation to schools'!$H$9:$GI$9,Totals!$D79,'Allocation to schools'!$H$10:$GI$10,"from federal sources")</f>
        <v>0</v>
      </c>
      <c r="BC79" s="72">
        <f ca="1">SUMIF(Calculation!$E$4:$CS$4,Totals!$D79,Calculation!$E$1262:$Z$1262)+SUMIF('Allocation to schools'!$H$9:$IV$9,Totals!$D79,'Allocation to schools'!$H$51:$IV$51)</f>
        <v>0</v>
      </c>
      <c r="BD79" s="72">
        <f ca="1">SUMIF(Calculation!$E$4:$CS$4,Totals!$D79,Calculation!$E$40:$Z$40)+SUMIF('Allocation to schools'!$H$9:$IV$9,Totals!$D79,'Allocation to schools'!$H$52:$IV$52)</f>
        <v>0</v>
      </c>
      <c r="BE79" s="72">
        <f ca="1">SUMIF(Calculation!$E$4:$CS$4,Totals!$D79,Calculation!$E$145:$Z$145)+SUMIF('Allocation to schools'!$H$9:$IV$9,Totals!$D79,'Allocation to schools'!$H$53:$IV$53)</f>
        <v>0</v>
      </c>
      <c r="BF79" s="72">
        <f ca="1">SUMIF(Calculation!$E$4:$CS$4,Totals!$D79,Calculation!$E$350:$Z$350)+SUMIF('Allocation to schools'!$H$9:$IV$9,Totals!$D79,'Allocation to schools'!$H$54:$IV$54)</f>
        <v>0</v>
      </c>
      <c r="BG79" s="72">
        <f ca="1">SUMIF(Calculation!$E$4:$CS$4,Totals!$D79,Calculation!$E$668:$Z$668)+SUMIF('Allocation to schools'!$H$9:$IV$9,Totals!$D79,'Allocation to schools'!$H$55:$IV$55)</f>
        <v>0</v>
      </c>
      <c r="BH79" s="72">
        <f>SUMIF('Data entry'!$B$13:$CS$13,Totals!$D79,'Data entry'!$B$49:$CS$49)</f>
        <v>0</v>
      </c>
      <c r="BI79" s="72">
        <f ca="1">SUMIF(Calculation!$E$4:$CS$4,Totals!$D79,Calculation!$E$983:$Z$983)+SUMIF('Allocation to schools'!$H$9:$IV$9,Totals!$D79,'Allocation to schools'!$H$57:$IV$57)</f>
        <v>0</v>
      </c>
      <c r="BJ79" s="72">
        <f ca="1">SUMIF(Calculation!$E$4:$CS$4,Totals!$D79,Calculation!$E$1148:$Z$1148)+SUMIF('Allocation to schools'!$H$9:$IV$9,Totals!$D79,'Allocation to schools'!$H$58:$IV$58)</f>
        <v>0</v>
      </c>
      <c r="BK79" s="71">
        <f ca="1">SUMIF(Calculation!$E$4:$CS$4,Totals!$D79,Calculation!$E$1478:$Z$1478)+SUMIF('Allocation to schools'!$H$9:$IV$9,Totals!$D79,'Allocation to schools'!$H$59:$IV$59)-SUMIF(Calculation!$E$4:$CS$4,Totals!$D79,Calculation!$E$983:$Z$983)-SUMIF(Calculation!$E$4:$CS$4,Totals!$D79,Calculation!$E$1148:$Z$1148)</f>
        <v>0</v>
      </c>
      <c r="BL79" s="71">
        <f ca="1">SUMIF(Calculation!$E$4:$CS$4,Totals!$D79,Calculation!$E$1590:$Z$1590)+SUMIFS('Allocation to schools'!$H$52:$GI$52,'Allocation to schools'!$H$9:$GI$9,Totals!$D79,'Allocation to schools'!$H$10:$GI$10,"from federal sources")</f>
        <v>0</v>
      </c>
      <c r="BM79" s="71">
        <f ca="1">SUMIF(Calculation!$E$4:$CS$4,Totals!$D79,Calculation!$E$1591:$Z$1591)+SUMIFS('Allocation to schools'!$H$53:$GI$53,'Allocation to schools'!$H$9:$GI$9,Totals!$D79,'Allocation to schools'!$H$10:$GI$10,"from federal sources")</f>
        <v>0</v>
      </c>
      <c r="BN79" s="71">
        <f ca="1">SUMIF(Calculation!$E$4:$CS$4,Totals!$D79,Calculation!$E$1598:$Z$1598)+SUMIFS('Allocation to schools'!$H$192:$GI$192,'Allocation to schools'!$H$9:$GI$9,Totals!$D79,'Allocation to schools'!$H$10:$GI$10,"from federal sources")</f>
        <v>0</v>
      </c>
      <c r="BO79" s="72">
        <f ca="1">SUMIF(Calculation!$E$4:$CS$4,Totals!$D79,Calculation!$E$1273:$Z$1273)+SUMIF('Allocation to schools'!$H$9:$IV$9,Totals!$D79,'Allocation to schools'!$H$60:$IV$60)</f>
        <v>0</v>
      </c>
      <c r="BP79" s="72">
        <f ca="1">SUMIF(Calculation!$E$4:$CS$4,Totals!$D79,Calculation!$E$47:$Z$47)+SUMIF(Calculation!$E$4:$CS$4,Totals!$D79,Calculation!$E$54:$Z$54)+SUMIF('Allocation to schools'!$H$9:$IV$9,Totals!$D79,'Allocation to schools'!$H$61:$IV$61)</f>
        <v>0</v>
      </c>
      <c r="BQ79" s="72">
        <f ca="1">SUMIF(Calculation!$E$4:$CS$4,Totals!$D79,Calculation!$E$152:$Z$152)+SUMIF(Calculation!$E$4:$CS$4,Totals!$D79,Calculation!$E$159:$Z$159)+SUMIF('Allocation to schools'!$H$9:$IV$9,Totals!$D79,'Allocation to schools'!$H$62:$IV$62)</f>
        <v>0</v>
      </c>
      <c r="BR79" s="72">
        <f ca="1">SUMIF(Calculation!$E$4:$CS$4,Totals!$D79,Calculation!$E$377:$Z$377)+SUMIF(Calculation!$E$4:$CS$4,Totals!$D79,Calculation!$E$404:$Z$404)+SUMIF('Allocation to schools'!$H$9:$IV$9,Totals!$D79,'Allocation to schools'!$H$63:$IV$63)</f>
        <v>0</v>
      </c>
      <c r="BS79" s="72">
        <f ca="1">SUMIF(Calculation!$E$4:$CS$4,Totals!$D79,Calculation!$E$675:$Z$675)+SUMIF(Calculation!$E$4:$CS$4,Totals!$D79,Calculation!$E$682:$Z$682)+SUMIF('Allocation to schools'!$H$9:$IV$9,Totals!$D79,'Allocation to schools'!$H$64:$IV$64)</f>
        <v>0</v>
      </c>
      <c r="BT79" s="72">
        <f>SUMIF('Data entry'!$B$13:$CS$13,Totals!$D79,'Data entry'!$B$51:$CS$51)</f>
        <v>0</v>
      </c>
      <c r="BU79" s="72">
        <f ca="1">SUMIF(Calculation!$E$4:$CS$4,Totals!$D79,Calculation!$E$990:$Z$990)+SUMIF(Calculation!$E$4:$CS$4,Totals!$D79,Calculation!$E$997:$Z$997)+SUMIF('Allocation to schools'!$H$9:$IV$9,Totals!$D79,'Allocation to schools'!$H$66:$IV$66)</f>
        <v>0</v>
      </c>
      <c r="BV79" s="72">
        <f ca="1">SUMIF(Calculation!$E$4:$CS$4,Totals!$D79,Calculation!$E$1086:$Z$1086)+SUMIF('Allocation to schools'!$H$9:$IV$9,Totals!$D79,'Allocation to schools'!$H$67:$IV$67)</f>
        <v>0</v>
      </c>
      <c r="BW79" s="72">
        <f ca="1">SUMIF(Calculation!$E$4:$CS$4,Totals!$D79,Calculation!$E$1155:$Z$1155)+SUMIF(Calculation!$E$4:$CS$4,Totals!$D79,Calculation!$E$1162:$Z$1162)+SUMIF('Allocation to schools'!$H$9:$IV$9,Totals!$D79,'Allocation to schools'!$H$68:$IV$68)</f>
        <v>0</v>
      </c>
      <c r="BX79" s="71">
        <f ca="1">SUMIF(Calculation!$E$4:$CS$4,Totals!$D79,Calculation!$E$1483:$Z$1483)+SUMIF(Calculation!$E$4:$CS$4,Totals!$D79,Calculation!$E$1488:$Z$1488)+SUMIF('Allocation to schools'!$H$9:$IV$9,Totals!$D79,'Allocation to schools'!$H$69:$IV$69)-SUMIF(Calculation!$E$4:$CS$4,Totals!$D79,Calculation!$E$990:$Z$990)-SUMIF(Calculation!$E$4:$CS$4,Totals!$D79,Calculation!$E$1086:$Z$1086)-SUMIF(Calculation!$E$4:$CS$4,Totals!$D79,Calculation!$E$1155:$Z$1155)</f>
        <v>0</v>
      </c>
      <c r="BY79" s="71">
        <f ca="1">SUMIF(Calculation!$E$4:$CS$4,Totals!$D79,Calculation!$E$1599:$Z$1599)+SUMIF(Calculation!$E$4:$CS$4,Totals!$D79,Calculation!$E$1608:$Z$1608)+SUMIFS('Allocation to schools'!$H$61:$GI$61,'Allocation to schools'!$H$9:$GI$9,Totals!$D79,'Allocation to schools'!$H$10:$GI$10,"from federal sources")</f>
        <v>0</v>
      </c>
      <c r="BZ79" s="71">
        <f ca="1">SUMIF(Calculation!$E$4:$CS$4,Totals!$D79,Calculation!$E$1600:$Z$1600)+SUMIF(Calculation!$E$4:$CS$4,Totals!$D79,Calculation!$E$1609:$Z$1609)+SUMIFS('Allocation to schools'!$H$62:$GI$62,'Allocation to schools'!$H$9:$GI$9,Totals!$D79,'Allocation to schools'!$H$10:$GI$10,"from federal sources")</f>
        <v>0</v>
      </c>
      <c r="CA79" s="71">
        <f ca="1">SUMIF(Calculation!$E$4:$CS$4,Totals!$D79,Calculation!$E$1607:$Z$1607)+SUMIF(Calculation!$E$4:$CS$4,Totals!$D79,Calculation!$E$1616:$Z$1616)+SUMIFS('Allocation to schools'!$H$193:$GI$193,'Allocation to schools'!$H$9:$GI$9,Totals!$D79,'Allocation to schools'!$H$10:$GI$10,"from federal sources")</f>
        <v>0</v>
      </c>
      <c r="CB79" s="72">
        <f ca="1">SUMIF(Calculation!$E$4:$CS$4,Totals!$D79,Calculation!$E$1284:$Z$1284)+SUMIF(Calculation!$E$4:$CS$4,Totals!$D79,Calculation!$E$1295:$Z$1295)+SUMIF('Allocation to schools'!$H$9:$IV$9,Totals!$D79,'Allocation to schools'!$H$70:$IV$70)</f>
        <v>0</v>
      </c>
      <c r="CC79" s="72">
        <f ca="1">SUMIF(Calculation!$E$4:$CS$4,Totals!$D79,Calculation!$E$61:$Z$61)+SUMIF('Allocation to schools'!$H$9:$IV$9,Totals!$D79,'Allocation to schools'!$H$71:$IV$71)</f>
        <v>0</v>
      </c>
      <c r="CD79" s="72">
        <f ca="1">SUMIF(Calculation!$E$4:$CS$4,Totals!$D79,Calculation!$E$166:$Z$166)+SUMIF('Allocation to schools'!$H$9:$IV$9,Totals!$D79,'Allocation to schools'!$H$72:$IV$72)</f>
        <v>0</v>
      </c>
      <c r="CE79" s="72">
        <f ca="1">SUMIF(Calculation!$E$4:$CS$4,Totals!$D79,Calculation!$E$431:$Z$431)+SUMIF('Allocation to schools'!$H$9:$IV$9,Totals!$D79,'Allocation to schools'!$H$73:$IV$73)</f>
        <v>0</v>
      </c>
      <c r="CF79" s="72">
        <f ca="1">SUMIF(Calculation!$E$4:$CS$4,Totals!$D79,Calculation!$E$689:$Z$689)+SUMIF('Allocation to schools'!$H$9:$IV$9,Totals!$D79,'Allocation to schools'!$H$74:$IV$74)</f>
        <v>0</v>
      </c>
      <c r="CG79" s="72">
        <f>SUMIF('Data entry'!$B$13:$CS$13,Totals!$D79,'Data entry'!$B$53:$CS$53)</f>
        <v>0</v>
      </c>
      <c r="CH79" s="72">
        <f ca="1">SUMIF(Calculation!$E$4:$CS$4,Totals!$D79,Calculation!$E$1004:$Z$1004)+SUMIF('Allocation to schools'!$H$9:$IV$9,Totals!$D79,'Allocation to schools'!$H$76:$IV$76)</f>
        <v>0</v>
      </c>
      <c r="CI79" s="72">
        <f ca="1">SUMIF(Calculation!$E$4:$CS$4,Totals!$D79,Calculation!$E$1169:$Z$1169)+SUMIF('Allocation to schools'!$H$9:$IV$9,Totals!$D79,'Allocation to schools'!$H$77:$IV$77)</f>
        <v>0</v>
      </c>
      <c r="CJ79" s="71">
        <f ca="1">SUMIF(Calculation!$E$4:$CS$4,Totals!$D79,Calculation!$E$1493:$Z$1493)+SUMIF('Allocation to schools'!$H$9:$IV$9,Totals!$D79,'Allocation to schools'!$H$78:$IV$78)-SUMIF(Calculation!$E$4:$CS$4,Totals!$D79,Calculation!$E$1004:$Z$1004)-SUMIF(Calculation!$E$4:$CS$4,Totals!$D79,Calculation!$E$1169:$Z$1169)</f>
        <v>0</v>
      </c>
      <c r="CK79" s="71">
        <f ca="1">SUMIF(Calculation!$E$4:$CS$4,Totals!$D79,Calculation!$E$1617:$Z$1617)+SUMIFS('Allocation to schools'!$H$71:$GI$71,'Allocation to schools'!$H$9:$GI$9,Totals!$D79,'Allocation to schools'!$H$10:$GI$10,"from federal sources")</f>
        <v>0</v>
      </c>
      <c r="CL79" s="71">
        <f ca="1">SUMIF(Calculation!$E$4:$CS$4,Totals!$D79,Calculation!$E$1618:$Z$1618)+SUMIFS('Allocation to schools'!$H$72:$GI$72,'Allocation to schools'!$H$9:$GI$9,Totals!$D79,'Allocation to schools'!$H$10:$GI$10,"from federal sources")</f>
        <v>0</v>
      </c>
      <c r="CM79" s="71">
        <f ca="1">SUMIF(Calculation!$E$4:$CS$4,Totals!$D79,Calculation!$E$1625:$Z$1625)+SUMIFS('Allocation to schools'!$H$194:$GI$194,'Allocation to schools'!$H$9:$GI$9,Totals!$D79,'Allocation to schools'!$H$10:$GI$10,"from federal sources")</f>
        <v>0</v>
      </c>
      <c r="CN79" s="72">
        <f ca="1">SUMIF(Calculation!$E$4:$CS$4,Totals!$D79,Calculation!$E$1306:$Z$1306)+SUMIF('Allocation to schools'!$H$9:$IV$9,Totals!$D79,'Allocation to schools'!$H$79:$IV$79)</f>
        <v>0</v>
      </c>
      <c r="CO79" s="72">
        <f ca="1">SUMIF(Calculation!$E$4:$CS$4,Totals!$D79,Calculation!$E$68:$Z$68)+SUMIF('Allocation to schools'!$H$9:$IV$9,Totals!$D79,'Allocation to schools'!$H$80:$IV$80)</f>
        <v>0</v>
      </c>
      <c r="CP79" s="72">
        <f ca="1">SUMIF(Calculation!$E$4:$CS$4,Totals!$D79,Calculation!$E$173:$Z$173)+SUMIF('Allocation to schools'!$H$9:$IV$9,Totals!$D79,'Allocation to schools'!$H$81:$IV$81)</f>
        <v>0</v>
      </c>
      <c r="CQ79" s="72">
        <f ca="1">SUMIF(Calculation!$E$4:$CS$4,Totals!$D79,Calculation!$E$458:$Z$458)+SUMIF('Allocation to schools'!$H$9:$IV$9,Totals!$D79,'Allocation to schools'!$H$82:$IV$82)</f>
        <v>0</v>
      </c>
      <c r="CR79" s="72">
        <f ca="1">SUMIF(Calculation!$E$4:$CS$4,Totals!$D79,Calculation!$E$696:$Z$696)+SUMIF('Allocation to schools'!$H$9:$IV$9,Totals!$D79,'Allocation to schools'!$H$83:$IV$83)</f>
        <v>0</v>
      </c>
      <c r="CS79" s="72">
        <f>SUMIF('Data entry'!$B$13:$CS$13,Totals!$D79,'Data entry'!$B$55:$CS$55)</f>
        <v>0</v>
      </c>
      <c r="CT79" s="72">
        <f ca="1">SUMIF(Calculation!$E$4:$CS$4,Totals!$D79,Calculation!$E$1011:$Z$1011)+SUMIF('Allocation to schools'!$H$9:$IV$9,Totals!$D79,'Allocation to schools'!$H$85:$IV$85)</f>
        <v>0</v>
      </c>
      <c r="CU79" s="72">
        <f ca="1">SUMIF(Calculation!$E$4:$CS$4,Totals!$D79,Calculation!$E$1176:$Z$1176)+SUMIF('Allocation to schools'!$H$9:$IV$9,Totals!$D79,'Allocation to schools'!$H$86:$IV$86)</f>
        <v>0</v>
      </c>
      <c r="CV79" s="71">
        <f ca="1">SUMIF(Calculation!$E$4:$CS$4,Totals!$D79,Calculation!$E$1498:$Z$1498)+SUMIF('Allocation to schools'!$H$9:$IV$9,Totals!$D79,'Allocation to schools'!$H$87:$IV$87)-SUMIF(Calculation!$E$4:$CS$4,Totals!$D79,Calculation!$E$1011:$Z$1011)-SUMIF(Calculation!$E$4:$CS$4,Totals!$D79,Calculation!$E$1176:$Z$1176)</f>
        <v>0</v>
      </c>
      <c r="CW79" s="71">
        <f ca="1">SUMIF(Calculation!$E$4:$CS$4,Totals!$D79,Calculation!$E$1626:$Z$1626)+SUMIFS('Allocation to schools'!$H$80:$GI$80,'Allocation to schools'!$H$9:$GI$9,Totals!$D79,'Allocation to schools'!$H$10:$GI$10,"from federal sources")</f>
        <v>0</v>
      </c>
      <c r="CX79" s="71">
        <f ca="1">SUMIF(Calculation!$E$4:$CS$4,Totals!$D79,Calculation!$E$1627:$Z$1627)+SUMIFS('Allocation to schools'!$H$81:$GI$81,'Allocation to schools'!$H$9:$GI$9,Totals!$D79,'Allocation to schools'!$H$10:$GI$10,"from federal sources")</f>
        <v>0</v>
      </c>
      <c r="CY79" s="71">
        <f ca="1">SUMIF(Calculation!$E$4:$CS$4,Totals!$D79,Calculation!$E$1634:$Z$1634)+SUMIFS('Allocation to schools'!$H$195:$GI$195,'Allocation to schools'!$H$9:$GI$9,Totals!$D79,'Allocation to schools'!$H$10:$GI$10,"from federal sources")</f>
        <v>0</v>
      </c>
      <c r="CZ79" s="72">
        <f ca="1">SUMIF(Calculation!$E$4:$CS$4,Totals!$D79,Calculation!$E$75:$Z$75)+SUMIF('Allocation to schools'!$H$9:$IV$9,Totals!$D79,'Allocation to schools'!$H$88:$IV$88)</f>
        <v>0</v>
      </c>
      <c r="DA79" s="72">
        <f ca="1">SUMIF(Calculation!$E$4:$CS$4,Totals!$D79,Calculation!$E$180:$Z$180)+SUMIF('Allocation to schools'!$H$9:$IV$9,Totals!$D79,'Allocation to schools'!$H$89:$IV$89)</f>
        <v>0</v>
      </c>
      <c r="DB79" s="72">
        <f ca="1">SUMIF(Calculation!$E$4:$CS$4,Totals!$D79,Calculation!$E$485:$Z$485)+SUMIF('Allocation to schools'!$H$9:$IV$9,Totals!$D79,'Allocation to schools'!$H$90:$IV$90)</f>
        <v>0</v>
      </c>
      <c r="DC79" s="72">
        <f ca="1">SUMIF(Calculation!$E$4:$CS$4,Totals!$D79,Calculation!$E$703:$Z$703)+SUMIF('Allocation to schools'!$H$9:$IV$9,Totals!$D79,'Allocation to schools'!$H$91:$IV$91)</f>
        <v>0</v>
      </c>
      <c r="DD79" s="72">
        <f>SUMIF('Data entry'!$B$13:$CS$13,Totals!$D79,'Data entry'!$B$57:$CS$57)</f>
        <v>0</v>
      </c>
      <c r="DE79" s="72">
        <f ca="1">SUMIF(Calculation!$E$4:$CS$4,Totals!$D79,Calculation!$E$1018:$Z$1018)+SUMIF('Allocation to schools'!$H$9:$IV$9,Totals!$D79,'Allocation to schools'!$H$93:$IV$93)</f>
        <v>0</v>
      </c>
      <c r="DF79" s="72">
        <f ca="1">SUMIF(Calculation!$E$4:$CS$4,Totals!$D79,Calculation!$E$1183:$Z$1183)+SUMIF('Allocation to schools'!$H$9:$IV$9,Totals!$D79,'Allocation to schools'!$H$94:$IV$94)</f>
        <v>0</v>
      </c>
      <c r="DG79" s="71">
        <f ca="1">SUMIF(Calculation!$E$4:$CS$4,Totals!$D79,Calculation!$E$1503:$Z$1503)+SUMIF('Allocation to schools'!$H$9:$IV$9,Totals!$D79,'Allocation to schools'!$H$95:$IV$95)-SUMIF(Calculation!$E$4:$CS$4,Totals!$D79,Calculation!$E$1018:$Z$1018)-SUMIF(Calculation!$E$4:$CS$4,Totals!$D79,Calculation!$E$1183:$Z$1183)</f>
        <v>0</v>
      </c>
      <c r="DH79" s="71">
        <f ca="1">SUMIF(Calculation!$E$4:$CS$4,Totals!$D79,Calculation!$E$1635:$Z$1635)+SUMIFS('Allocation to schools'!$H$88:$GI$88,'Allocation to schools'!$H$9:$GI$9,Totals!$D79,'Allocation to schools'!$H$10:$GI$10,"from federal sources")</f>
        <v>0</v>
      </c>
      <c r="DI79" s="71">
        <f ca="1">SUMIF(Calculation!$E$4:$CS$4,Totals!$D79,Calculation!$E$1636:$Z$1636)+SUMIFS('Allocation to schools'!$H$89:$GI$89,'Allocation to schools'!$H$9:$GI$9,Totals!$D79,'Allocation to schools'!$H$10:$GI$10,"from federal sources")</f>
        <v>0</v>
      </c>
      <c r="DJ79" s="71">
        <f ca="1">SUMIF(Calculation!$E$4:$CS$4,Totals!$D79,Calculation!$E$1643:$Z$1643)+SUMIFS('Allocation to schools'!$H$196:$GI$196,'Allocation to schools'!$H$9:$GI$9,Totals!$D79,'Allocation to schools'!$H$10:$GI$10,"from federal sources")+IF(SUMIFS('Allocation to schools'!$H$196:$GI$196,'Allocation to schools'!$H$9:$GI$9,Totals!$D79,'Allocation to schools'!$H$10:$GI$10,"from federal sources")&gt;0,0,SUMIF('Data entry'!$B$13:$CS$13,Totals!$D79,'Data entry'!$B$98:$CS$98))</f>
        <v>0</v>
      </c>
      <c r="DK79" s="72">
        <f ca="1">SUMIF(Calculation!$E$4:$CS$4,Totals!$D79,Calculation!$E$1317:$Z$1317)+SUMIF('Allocation to schools'!$H$9:$IV$9,Totals!$D79,'Allocation to schools'!$H$96:$IV$96)</f>
        <v>0</v>
      </c>
      <c r="DL79" s="68"/>
      <c r="DM79" s="68"/>
      <c r="DN79" s="68"/>
      <c r="DO79" s="68"/>
      <c r="DP79" s="68"/>
      <c r="DQ79" s="68"/>
      <c r="DR79" s="68"/>
      <c r="DS79" s="68"/>
      <c r="DT79" s="72">
        <f ca="1">SUMIF(Calculation!$E$4:$CS$4,Totals!$D79,Calculation!$E$1339:$Z$1339)+SUMIF('Allocation to schools'!$H$9:$IV$9,Totals!$D79,'Allocation to schools'!$H$105:$IV$105)</f>
        <v>0</v>
      </c>
      <c r="DU79" s="72">
        <f ca="1">SUMIF(Calculation!$E$4:$CS$4,Totals!$D79,Calculation!$E$89:$Z$89)+SUMIF('Allocation to schools'!$H$9:$IV$9,Totals!$D79,'Allocation to schools'!$H$106:$IV$106)</f>
        <v>0</v>
      </c>
      <c r="DV79" s="72">
        <f ca="1">SUMIF(Calculation!$E$4:$CS$4,Totals!$D79,Calculation!$E$194:$Z$194)+SUMIF('Allocation to schools'!$H$9:$IV$9,Totals!$D79,'Allocation to schools'!$H$107:$IV$107)</f>
        <v>0</v>
      </c>
      <c r="DW79" s="72">
        <f ca="1">SUMIF(Calculation!$E$4:$CS$4,Totals!$D79,Calculation!$E$539:$Z$539)+SUMIF('Allocation to schools'!$H$9:$IV$9,Totals!$D79,'Allocation to schools'!$H$108:$IV$108)</f>
        <v>0</v>
      </c>
      <c r="DX79" s="72">
        <f ca="1">SUMIF(Calculation!$E$4:$CS$4,Totals!$D79,Calculation!$E$717:$Z$717)+SUMIF('Allocation to schools'!$H$9:$IV$9,Totals!$D79,'Allocation to schools'!$H$109:$IV$109)</f>
        <v>0</v>
      </c>
      <c r="DY79" s="72">
        <f>SUMIF('Data entry'!$B$13:$CS$13,Totals!$D79,'Data entry'!$B$59:$CS$59)</f>
        <v>0</v>
      </c>
      <c r="DZ79" s="72">
        <f ca="1">SUMIF(Calculation!$E$4:$CS$4,Totals!$D79,Calculation!$E$1032:$Z$1032)+SUMIF('Allocation to schools'!$H$9:$IV$9,Totals!$D79,'Allocation to schools'!$H$111:$IV$111)</f>
        <v>0</v>
      </c>
      <c r="EA79" s="72">
        <f ca="1">SUMIF(Calculation!$E$4:$CS$4,Totals!$D79,Calculation!$E$1197:$Z$1197)+SUMIF('Allocation to schools'!$H$9:$IV$9,Totals!$D79,'Allocation to schools'!$H$112:$IV$112)</f>
        <v>0</v>
      </c>
      <c r="EB79" s="71">
        <f ca="1">SUMIF(Calculation!$E$4:$CS$4,Totals!$D79,Calculation!$E$1508:$Z$1508)+SUMIF('Allocation to schools'!$H$9:$IV$9,Totals!$D79,'Allocation to schools'!$H$113:$IV$113)-SUMIF(Calculation!$E$4:$CS$4,Totals!$D79,Calculation!$E$1032:$Z$1032)-SUMIF(Calculation!$E$4:$CS$4,Totals!$D79,Calculation!$E$1197:$Z$1197)</f>
        <v>0</v>
      </c>
      <c r="EC79" s="71">
        <f ca="1">SUMIF(Calculation!$E$4:$CS$4,Totals!$D79,Calculation!$E$1644:$Z$1644)+SUMIFS('Allocation to schools'!$H$106:$GI$106,'Allocation to schools'!$H$9:$GI$9,Totals!$D79,'Allocation to schools'!$H$10:$GI$10,"from federal sources")</f>
        <v>0</v>
      </c>
      <c r="ED79" s="71">
        <f ca="1">SUMIF(Calculation!$E$4:$CS$4,Totals!$D79,Calculation!$E$1645:$Z$1645)+SUMIFS('Allocation to schools'!$H$107:$GI$107,'Allocation to schools'!$H$9:$GI$9,Totals!$D79,'Allocation to schools'!$H$10:$GI$10,"from federal sources")</f>
        <v>0</v>
      </c>
      <c r="EE79" s="71">
        <f ca="1">SUMIF(Calculation!$E$4:$CS$4,Totals!$D79,Calculation!$E$1652:$Z$1652)+SUMIFS('Allocation to schools'!$H$198:$GI$198,'Allocation to schools'!$H$9:$GI$9,Totals!$D79,'Allocation to schools'!$H$10:$GI$10,"from federal sources")</f>
        <v>0</v>
      </c>
      <c r="EF79" s="72">
        <f ca="1">SUMIF(Calculation!$E$4:$CS$4,Totals!$D79,Calculation!$E$1350:$Z$1350)+SUMIF('Allocation to schools'!$H$9:$IV$9,Totals!$D79,'Allocation to schools'!$H$114:$IV$114)</f>
        <v>0</v>
      </c>
      <c r="EG79" s="72">
        <f ca="1">SUMIF(Calculation!$E$4:$CS$4,Totals!$D79,Calculation!$E$96:$Z$96)+SUMIF('Allocation to schools'!$H$9:$IV$9,Totals!$D79,'Allocation to schools'!$H$115:$IV$115)</f>
        <v>0</v>
      </c>
      <c r="EH79" s="72">
        <f ca="1">SUMIF(Calculation!$E$4:$CS$4,Totals!$D79,Calculation!$E$201:$Z$201)+SUMIF('Allocation to schools'!$H$9:$IV$9,Totals!$D79,'Allocation to schools'!$H$116:$IV$116)</f>
        <v>0</v>
      </c>
      <c r="EI79" s="72">
        <f ca="1">SUMIF(Calculation!$E$4:$CS$4,Totals!$D79,Calculation!$E$566:$Z$566)+SUMIF('Allocation to schools'!$H$9:$IV$9,Totals!$D79,'Allocation to schools'!$H$117:$IV$117)</f>
        <v>0</v>
      </c>
      <c r="EJ79" s="72">
        <f ca="1">SUMIF(Calculation!$E$4:$CS$4,Totals!$D79,Calculation!$E$724:$Z$724)+SUMIF('Allocation to schools'!$H$9:$IV$9,Totals!$D79,'Allocation to schools'!$H$118:$IV$118)</f>
        <v>0</v>
      </c>
      <c r="EK79" s="72">
        <f>SUMIF('Data entry'!$B$13:$CS$13,Totals!$D79,'Data entry'!$B$61:$CS$61)</f>
        <v>0</v>
      </c>
      <c r="EL79" s="72">
        <f ca="1">SUMIF(Calculation!$E$4:$CS$4,Totals!$D79,Calculation!$E$1039:$Z$1039)+SUMIF('Allocation to schools'!$H$9:$IV$9,Totals!$D79,'Allocation to schools'!$H$120:$IV$120)</f>
        <v>0</v>
      </c>
      <c r="EM79" s="72">
        <f ca="1">SUMIF(Calculation!$E$4:$CS$4,Totals!$D79,Calculation!$E$1204:$Z$1204)+SUMIF('Allocation to schools'!$H$9:$IV$9,Totals!$D79,'Allocation to schools'!$H$121:$IV$121)</f>
        <v>0</v>
      </c>
      <c r="EN79" s="71">
        <f ca="1">SUMIF(Calculation!$E$4:$CS$4,Totals!$D79,Calculation!$E$1527:$Z$1527)+SUMIF('Allocation to schools'!$H$9:$IV$9,Totals!$D79,'Allocation to schools'!$H$122:$IV$122)-SUMIF(Calculation!$E$4:$CS$4,Totals!$D79,Calculation!$E$1039:$Z$1039)-SUMIF(Calculation!$E$4:$CS$4,Totals!$D79,Calculation!$E$1204:$Z$1204)</f>
        <v>0</v>
      </c>
      <c r="EO79" s="72">
        <f ca="1">SUMIF(Calculation!$E$4:$CS$4,Totals!$D79,Calculation!$E$1361:$Z$1361)+SUMIF('Allocation to schools'!$H$9:$IV$9,Totals!$D79,'Allocation to schools'!$H$123:$IV$123)</f>
        <v>0</v>
      </c>
      <c r="EP79" s="72">
        <f>SUMIF('Data entry'!$B$13:$CS$13,Totals!$D79,'Data entry'!$B$67:$CS$67)</f>
        <v>0</v>
      </c>
      <c r="EQ79" s="70">
        <f ca="1">SUMIF(Calculation!$E$4:$CS$4,Totals!$D79,Calculation!$E$1559:$Z$1559)+SUMIF('Allocation to schools'!$H$9:$IV$9,Totals!$D79,'Allocation to schools'!$H$127:$IV$127)</f>
        <v>0</v>
      </c>
      <c r="ER79" s="68"/>
      <c r="ES79" s="72">
        <f>SUMIF('Data entry'!$B$13:$CS$13,Totals!$D79,'Data entry'!$B$62:$CS$62)</f>
        <v>0</v>
      </c>
      <c r="ET79" s="72">
        <f>SUMIF('Data entry'!$B$13:$CS$13,Totals!$D79,'Data entry'!$B$63:$CS$63)</f>
        <v>0</v>
      </c>
      <c r="EU79" s="72">
        <f ca="1">SUMIF(Calculation!$E$4:$CS$4,Totals!$D79,Calculation!$E$110:$Z$110)+SUMIFS('Allocation to schools'!$H$167:$GI$167,'Allocation to schools'!$H$9:$GI$9,Totals!$D79,'Allocation to schools'!$H$10:$GI$10,"from federal sources")</f>
        <v>0</v>
      </c>
      <c r="EV79" s="72">
        <f ca="1">SUMIF(Calculation!$E$4:$CS$4,Totals!$D79,Calculation!$E$215:$Z$215)+SUMIFS('Allocation to schools'!$H$168:$GI$168,'Allocation to schools'!$H$9:$GI$9,Totals!$D79,'Allocation to schools'!$H$10:$GI$10,"from federal sources")</f>
        <v>0</v>
      </c>
      <c r="EW79" s="72">
        <f ca="1">SUMIF(Calculation!$E$4:$CS$4,Totals!$D79,Calculation!$E$633:$Z$633)+SUMIFS('Allocation to schools'!$H$169:$GI$169,'Allocation to schools'!$H$9:$GI$9,Totals!$D79,'Allocation to schools'!$H$10:$GI$10,"from federal sources")</f>
        <v>0</v>
      </c>
      <c r="EX79" s="72">
        <f ca="1">SUMIF(Calculation!$E$4:$CS$4,Totals!$D79,Calculation!$E$738:$Z$738)+SUMIFS('Allocation to schools'!$F$170:$GI$170,'Allocation to schools'!$F$9:$GI$9,Totals!$D79,'Allocation to schools'!$F$10:$GI$10,"from federal sources")+IF(SUMIFS('Allocation to schools'!$F$88:$GI$88,'Allocation to schools'!$F$9:$GI$9,Totals!$D79,'Allocation to schools'!$F$10:$GI$10,"from federal sources")+SUMIFS('Allocation to schools'!$F$91:$GI$91,'Allocation to schools'!$F$9:$GI$9,Totals!$D79,'Allocation to schools'!$F$10:$GI$10,"from federal sources")&gt;0,0,SUMIF('Data entry'!$B$13:$CS$13,Totals!$D79,'Data entry'!$B$98:$CS$98))</f>
        <v>0</v>
      </c>
      <c r="EY79" s="72">
        <f>SUMIF('Data entry'!$B$13:$CS$13,Totals!$D79,'Data entry'!$B$65:$CS$65)</f>
        <v>0</v>
      </c>
      <c r="EZ79" s="72">
        <f ca="1">SUMIF(Calculation!$E$4:$CS$4,Totals!$D79,Calculation!$E$1053:$Z$1053)+SUMIFS('Allocation to schools'!$H$172:$GI$172,'Allocation to schools'!$H$9:$GI$9,Totals!$D79,'Allocation to schools'!$H$10:$GI$10,"from federal sources")</f>
        <v>0</v>
      </c>
      <c r="FA79" s="72">
        <f ca="1">SUMIF(Calculation!$E$4:$CS$4,Totals!$D79,Calculation!$E$1065:$Z$1065)+SUMIFS('Allocation to schools'!$H$173:$GI$173,'Allocation to schools'!$H$9:$GI$9,Totals!$D79,'Allocation to schools'!$H$10:$GI$10,"from federal sources")</f>
        <v>0</v>
      </c>
      <c r="FB79" s="72">
        <f ca="1">SUMIF(Calculation!$E$4:$CS$4,Totals!$D79,Calculation!$E$1113:$Z$1113)+SUMIFS('Allocation to schools'!$H$174:$GI$174,'Allocation to schools'!$H$9:$GI$9,Totals!$D79,'Allocation to schools'!$H$10:$GI$10,"from federal sources")</f>
        <v>0</v>
      </c>
      <c r="FC79" s="72">
        <f ca="1">SUMIF(Calculation!$E$4:$CS$4,Totals!$D79,Calculation!$E$1218:$Z$1218)+SUMIFS('Allocation to schools'!$H$175:$GI$175,'Allocation to schools'!$H$9:$GI$9,Totals!$D79,'Allocation to schools'!$H$10:$GI$10,"from federal sources")</f>
        <v>0</v>
      </c>
      <c r="FD79" s="71">
        <f ca="1">SUMIF(Calculation!$E$4:$CS$4,Totals!$D79,Calculation!$E$1522:$Z$1522)+SUMIFS('Allocation to schools'!$H$176:$GI$176,'Allocation to schools'!$H$9:$GI$9,Totals!$D79,'Allocation to schools'!$H$10:$GI$10,"from federal sources")-SUMIF(Calculation!$E$4:$CS$4,Totals!$D79,Calculation!$E$1053:$Z$1053)-SUMIF(Calculation!$E$4:$CS$4,Totals!$D79,Calculation!$E$1065:$Z$1065)-SUMIF(Calculation!$E$4:$CS$4,Totals!$D79,Calculation!$E$1113:$Z$1113)-SUMIF(Calculation!$E$4:$CS$4,Totals!$D79,Calculation!$E$1218:$Z$1218)</f>
        <v>0</v>
      </c>
      <c r="FE79" s="72">
        <f ca="1">SUMIF(Calculation!$E$4:$CS$4,Totals!$D79,Calculation!$E$1392:$Z$1392)+SUMIFS('Allocation to schools'!$H$177:$GI$177,'Allocation to schools'!$H$9:$GI$9,Totals!$D79,'Allocation to schools'!$H$10:$GI$10,"from federal sources")</f>
        <v>0</v>
      </c>
      <c r="FF79" s="72">
        <f ca="1">(SUMIF(Calculation!$E$4:$CS$4,Totals!$D79,Calculation!$E$97:$Z$97)-SUMIF(Calculation!$E$4:$CS$4,Totals!$D79,Calculation!$E$110:$Z$110))+SUMIFS('Allocation to schools'!$H$167:$GI$167,'Allocation to schools'!$H$9:$GI$9,Totals!$D79,'Allocation to schools'!$H$10:$GI$10,"from local &amp; State sources")</f>
        <v>0</v>
      </c>
      <c r="FG79" s="72">
        <f ca="1">(SUMIF(Calculation!$E$4:$CS$4,Totals!$D79,Calculation!$E$202:$Z$202)-SUMIF(Calculation!$E$4:$CS$4,Totals!$D79,Calculation!$E$215:$Z$215))+SUMIFS('Allocation to schools'!$H$168:$GI$168,'Allocation to schools'!$H$9:$GI$9,Totals!$D79,'Allocation to schools'!$H$10:$GI$10,"from local &amp; State sources")</f>
        <v>0</v>
      </c>
      <c r="FH79" s="72">
        <f ca="1">(SUMIF(Calculation!$E$4:$CS$4,Totals!$D79,Calculation!$E$567:$Z$567)-SUMIF(Calculation!$E$4:$CS$4,Totals!$D79,Calculation!$E$633:$Z$633))+SUMIFS('Allocation to schools'!$H$169:$GI$169,'Allocation to schools'!$H$9:$GI$9,Totals!$D79,'Allocation to schools'!$H$10:$GI$10,"from local &amp; State sources")</f>
        <v>0</v>
      </c>
      <c r="FI79" s="72">
        <f ca="1">SUMIF(Calculation!$E$4:$CS$4,Totals!$D79,Calculation!$E$725:$Z$725)-SUMIF(Calculation!$E$4:$CS$4,Totals!$D79,Calculation!$E$738:$Z$738)+SUMIFS('Allocation to schools'!$F$170:$GI$170,'Allocation to schools'!$F$9:$GI$9,Totals!$D79,'Allocation to schools'!$F$10:$GI$10,"from local &amp; State sources")-IF(SUMIFS('Allocation to schools'!$F$88:$GI$88,'Allocation to schools'!$F$9:$GI$9,Totals!$D79,'Allocation to schools'!$F$10:$GI$10,"from federal sources")+SUMIFS('Allocation to schools'!$F$91:$GI$91,'Allocation to schools'!$F$9:$GI$9,Totals!$D79,'Allocation to schools'!$F$10:$GI$10,"from federal sources")&gt;0,0,SUMIF('Data entry'!$B$13:$CS$13,Totals!$D79,'Data entry'!$B$98:$CS$98))</f>
        <v>0</v>
      </c>
      <c r="FJ79" s="72">
        <f>SUMIF('Data entry'!$B$13:$CS$13,Totals!$D79,'Data entry'!$B$64:$CS$64)-SUMIF('Data entry'!$B$13:$CS$13,Totals!$D79,'Data entry'!$B$65:$CS$65)</f>
        <v>0</v>
      </c>
      <c r="FK79" s="72">
        <f ca="1">(SUMIF(Calculation!$E$4:$CS$4,Totals!$D79,Calculation!$E$1040:$Z$1040)-SUMIF(Calculation!$E$4:$CS$4,Totals!$D79,Calculation!$E$1053:$Z$1053))+SUMIFS('Allocation to schools'!$H$172:$GI$172,'Allocation to schools'!$H$9:$GI$9,Totals!$D79,'Allocation to schools'!$H$10:$GI$10,"from local &amp; State sources")</f>
        <v>0</v>
      </c>
      <c r="FL79" s="72">
        <f ca="1">(SUMIF(Calculation!$E$4:$CS$4,Totals!$D79,Calculation!$E$1060:$Z$1060)-SUMIF(Calculation!$E$4:$CS$4,Totals!$D79,Calculation!$E$1065:$Z$1065))+SUMIFS('Allocation to schools'!$H$173:$GI$173,'Allocation to schools'!$H$9:$GI$9,Totals!$D79,'Allocation to schools'!$H$10:$GI$10,"from local &amp; State sources")</f>
        <v>0</v>
      </c>
      <c r="FM79" s="72">
        <f ca="1">(SUMIF(Calculation!$E$4:$CS$4,Totals!$D79,Calculation!$E$1086:$Z$1086)-SUMIF(Calculation!$E$4:$CS$4,Totals!$D79,Calculation!$E$1113:$Z$1113))+SUMIFS('Allocation to schools'!$H$174:$GI$174,'Allocation to schools'!$H$9:$GI$9,Totals!$D79,'Allocation to schools'!$H$10:$GI$10,"from local &amp; State sources")</f>
        <v>0</v>
      </c>
      <c r="FN79" s="72">
        <f ca="1">(SUMIF(Calculation!$E$4:$CS$4,Totals!$D79,Calculation!$E$1205:$Z$1205)-SUMIF(Calculation!$E$4:$CS$4,Totals!$D79,Calculation!$E$1218:$Z$1218))+SUMIFS('Allocation to schools'!$H$175:$GI$175,'Allocation to schools'!$H$9:$GI$9,Totals!$D79,'Allocation to schools'!$H$10:$GI$10,"from local &amp; State sources")</f>
        <v>0</v>
      </c>
      <c r="FO79" s="71">
        <f ca="1">(SUMIF(Calculation!$E$4:$CS$4,Totals!$D79,Calculation!$E$1509:$Z$1509)-SUMIF(Calculation!$E$4:$CS$4,Totals!$D79,Calculation!$E$1522:$Z$1522))+SUMIFS('Allocation to schools'!$H$176:$GI$176,'Allocation to schools'!$H$9:$GI$9,Totals!$D79,'Allocation to schools'!$H$10:$GI$10,"from local &amp; State sources")-(SUMIF(Calculation!$E$4:$CS$4,Totals!$D79,Calculation!$E$1040:$Z$1040)-SUMIF(Calculation!$E$4:$CS$4,Totals!$D79,Calculation!$E$1053:$Z$1053))-(SUMIF(Calculation!$E$4:$CS$4,Totals!$D79,Calculation!$E$1060:$Z$1060)-SUMIF(Calculation!$E$4:$CS$4,Totals!$D79,Calculation!$E$1065:$Z$1065))-(SUMIF(Calculation!$E$4:$CS$4,Totals!$D79,Calculation!$E$1086:$Z$1086)-SUMIF(Calculation!$E$4:$CS$4,Totals!$D79,Calculation!$E$1113:$Z$1113))-(SUMIF(Calculation!$E$4:$CS$4,Totals!$D79,Calculation!$E$1205:$Z$1205)-SUMIF(Calculation!$E$4:$CS$4,Totals!$D79,Calculation!$E$1218:$Z$1218))</f>
        <v>0</v>
      </c>
      <c r="FP79" s="72">
        <f ca="1">(SUMIF(Calculation!$E$4:$CS$4,Totals!$D79,Calculation!$E$1373:$Z$1373)-SUMIF(Calculation!$E$4:$CS$4,Totals!$D79,Calculation!$E$1392:$Z$1392))+SUMIFS('Allocation to schools'!$H$177:$GI$177,'Allocation to schools'!$H$9:$GI$9,Totals!$D79,'Allocation to schools'!$H$10:$GI$10,"from local &amp; State sources")</f>
        <v>0</v>
      </c>
      <c r="FQ79" s="72">
        <f>SUMIF('Data entry'!$B$13:$CS$13,Totals!$D79,'Data entry'!$B$15:$CS$15)</f>
        <v>0</v>
      </c>
      <c r="FR79" s="72">
        <f>SUMIF('Data entry'!$B$13:$CS$13,Totals!$D79,'Data entry'!$B$16:$CS$16)</f>
        <v>0</v>
      </c>
      <c r="FS79" s="72">
        <f>SUMIF('Data entry'!$B$13:$CS$13,Totals!$D79,'Data entry'!$B$17:$CS$17)</f>
        <v>0</v>
      </c>
      <c r="FT79" s="72">
        <f>SUMIF('Data entry'!$B$13:$CS$13,Totals!$D79,'Data entry'!$B$18:$CS$18)</f>
        <v>0</v>
      </c>
      <c r="FU79" s="72">
        <f>SUMIF('Data entry'!$B$13:$CS$13,Totals!$D79,'Data entry'!$B$19:$CS$19)</f>
        <v>0</v>
      </c>
      <c r="FV79" s="72">
        <f>SUMIF('Data entry'!$B$13:$CS$13,Totals!$D79,'Data entry'!$B$20:$CS$20)</f>
        <v>0</v>
      </c>
      <c r="FW79" s="72">
        <f>SUMIF('Data entry'!$B$13:$CS$13,Totals!$D79,'Data entry'!$B$21:$CS$21)</f>
        <v>0</v>
      </c>
      <c r="FX79" s="72">
        <f>SUMIF('Data entry'!$B$13:$CS$13,Totals!$D79,'Data entry'!$B$23:$CS$23)</f>
        <v>0</v>
      </c>
      <c r="FY79" s="71">
        <f ca="1">SUMIF(Calculation!$E$4:$CS$4,Totals!$D79,Calculation!$E$1537:$Z$1537)+SUMIFS('Allocation to schools'!$H$21:$GI$21,'Allocation to schools'!$H$9:$GI$9,Totals!$D79,'Allocation to schools'!$H$10:$GI$10,"from federal sources")</f>
        <v>0</v>
      </c>
      <c r="FZ79" s="71">
        <f ca="1">SUMIF(Calculation!$E$4:$CS$4,Totals!$D79,Calculation!$E$1538:$Z$1538)+SUMIFS('Allocation to schools'!$H$21:$GI$21,'Allocation to schools'!$H$9:$GI$9,Totals!$D79,'Allocation to schools'!$H$10:$GI$10,"from local &amp; State sources")</f>
        <v>0</v>
      </c>
      <c r="GA79" s="72">
        <f ca="1">SUMIF(Calculation!$E$4:$CS$4,Totals!$D79,Calculation!$E$1394:$Z$1394)+SUMIF('Allocation to schools'!$H$9:$IV$9,Totals!$D79,'Allocation to schools'!$H$138:$IV$138)</f>
        <v>0</v>
      </c>
      <c r="GB79" s="72">
        <f ca="1">SUMIF(Calculation!$E$4:$CS$4,Totals!$D79,Calculation!$E$1396:$Z$1396)+SUMIF('Allocation to schools'!$H$9:$IV$9,Totals!$D79,'Allocation to schools'!$H$139:$IV$139)</f>
        <v>0</v>
      </c>
      <c r="GC79" s="72">
        <f ca="1">SUMIF(Calculation!$E$4:$CS$4,Totals!$D79,Calculation!$E$1400:$Z$1400)+SUMIF('Allocation to schools'!$H$9:$IV$9,Totals!$D79,'Allocation to schools'!$H$140:$IV$140)</f>
        <v>0</v>
      </c>
      <c r="GD79" s="72">
        <f ca="1">SUMIF(Calculation!$E$4:$CS$4,Totals!$D79,Calculation!$E$1402:$Z$1402)+SUMIF('Allocation to schools'!$H$9:$IV$9,Totals!$D79,'Allocation to schools'!$H$141:$IV$141)</f>
        <v>0</v>
      </c>
      <c r="GE79" s="72">
        <f ca="1">SUMIF(Calculation!$E$4:$CS$4,Totals!$D79,Calculation!$E$1404:$Z$1404)+SUMIF('Allocation to schools'!$H$9:$IV$9,Totals!$D79,'Allocation to schools'!$H$142:$IV$142)</f>
        <v>0</v>
      </c>
      <c r="GF79" s="72">
        <f ca="1">SUMIF(Calculation!$E$4:$CS$4,Totals!$D79,Calculation!$E$1406:$Z$1406)+SUMIF('Allocation to schools'!$H$9:$IV$9,Totals!$D79,'Allocation to schools'!$H$143:$IV$143)</f>
        <v>0</v>
      </c>
      <c r="GG79" s="72">
        <f ca="1">SUMIF(Calculation!$E$4:$CS$4,Totals!$D79,Calculation!$E$1408:$Z$1408)+SUMIF('Allocation to schools'!$H$9:$IV$9,Totals!$D79,'Allocation to schools'!$H$144:$IV$144)</f>
        <v>0</v>
      </c>
      <c r="GH79" s="72">
        <f ca="1">SUMIF(Calculation!$E$4:$CS$4,Totals!$D79,Calculation!$E$1412:$Z$1412)+SUMIF('Allocation to schools'!$H$9:$IV$9,Totals!$D79,'Allocation to schools'!$H$145:$IV$145)</f>
        <v>0</v>
      </c>
      <c r="GI79" s="72">
        <f ca="1">SUMIF(Calculation!$E$4:$CS$4,Totals!$D79,Calculation!$E$1414:$Z$1414)+SUMIF('Allocation to schools'!$H$9:$IV$9,Totals!$D79,'Allocation to schools'!$H$146:$IV$146)</f>
        <v>0</v>
      </c>
      <c r="GJ79" s="72">
        <f ca="1">SUMIF(Calculation!$E$4:$CS$4,Totals!$D79,Calculation!$E$1416:$Z$1416)+SUMIF('Allocation to schools'!$H$9:$IV$9,Totals!$D79,'Allocation to schools'!$H$147:$IV$147)</f>
        <v>0</v>
      </c>
      <c r="GK79" s="72">
        <f ca="1">SUMIF(Calculation!$E$4:$CS$4,Totals!$D79,Calculation!$E$1418:$Z$1418)+SUMIF('Allocation to schools'!$H$9:$IV$9,Totals!$D79,'Allocation to schools'!$H$148:$IV$148)</f>
        <v>0</v>
      </c>
      <c r="GL79" s="72">
        <f ca="1">SUMIF(Calculation!$E$4:$CS$4,Totals!$D79,Calculation!$E$1420:$Z$1420)+SUMIF('Allocation to schools'!$H$9:$IV$9,Totals!$D79,'Allocation to schools'!$H$149:$IV$149)</f>
        <v>0</v>
      </c>
      <c r="GM79" s="72">
        <f ca="1">SUMIF(Calculation!$E$4:$CS$4,Totals!$D79,Calculation!$E$1424:$Z$1424)+SUMIF('Allocation to schools'!$H$9:$IV$9,Totals!$D79,'Allocation to schools'!$H$150:$IV$150)</f>
        <v>0</v>
      </c>
      <c r="GN79" s="72">
        <f ca="1">SUMIF(Calculation!$E$4:$CS$4,Totals!$D79,Calculation!$E$1426:$Z$1426)+SUMIF('Allocation to schools'!$H$9:$IV$9,Totals!$D79,'Allocation to schools'!$H$151:$IV$151)</f>
        <v>0</v>
      </c>
      <c r="GO79" s="72">
        <f ca="1">SUMIF(Calculation!$E$4:$CS$4,Totals!$D79,Calculation!$E$1428:$Z$1428)+SUMIF('Allocation to schools'!$H$9:$IV$9,Totals!$D79,'Allocation to schools'!$H$152:$IV$152)</f>
        <v>0</v>
      </c>
      <c r="GP79" s="72">
        <f ca="1">SUMIF(Calculation!$E$4:$CS$4,Totals!$D79,Calculation!$E$1430:$Z$1430)+SUMIF('Allocation to schools'!$H$9:$IV$9,Totals!$D79,'Allocation to schools'!$H$153:$IV$153)</f>
        <v>0</v>
      </c>
      <c r="GQ79" s="72">
        <f ca="1">SUMIF(Calculation!$E$4:$CS$4,Totals!$D79,Calculation!$E$1432:$Z$1432)+SUMIF('Allocation to schools'!$H$9:$IV$9,Totals!$D79,'Allocation to schools'!$H$154:$IV$154)</f>
        <v>0</v>
      </c>
      <c r="GR79" s="72">
        <f ca="1">SUMIF(Calculation!$E$4:$CS$4,Totals!$D79,Calculation!$E$1436:$Z$1436)+SUMIF('Allocation to schools'!$H$9:$IV$9,Totals!$D79,'Allocation to schools'!$H$155:$IV$155)</f>
        <v>0</v>
      </c>
      <c r="GS79" s="72">
        <f ca="1">SUMIF(Calculation!$E$4:$CS$4,Totals!$D79,Calculation!$E$1438:$Z$1438)+SUMIF('Allocation to schools'!$H$9:$IV$9,Totals!$D79,'Allocation to schools'!$H$156:$IV$156)</f>
        <v>0</v>
      </c>
      <c r="GT79" s="72">
        <f ca="1">SUMIF(Calculation!$E$4:$CS$4,Totals!$D79,Calculation!$E$1440:$Z$1440)+SUMIF('Allocation to schools'!$H$9:$IV$9,Totals!$D79,'Allocation to schools'!$H$157:$IV$157)</f>
        <v>0</v>
      </c>
      <c r="GU79" s="71">
        <f>SUMIF('Data entry'!$B$13:$CS$13,Totals!$D79,'Data entry'!$B$26:$CS$26)</f>
        <v>0</v>
      </c>
      <c r="GV79" s="71">
        <f>SUMIF('Data entry'!$B$13:$CS$13,Totals!$D79,'Data entry'!$B$27:$CS$27)</f>
        <v>0</v>
      </c>
      <c r="GW79" s="71">
        <f>SUMIF('Data entry'!$B$13:$CS$13,Totals!$D79,'Data entry'!$B$28:$CS$28)</f>
        <v>0</v>
      </c>
      <c r="GX79" s="71">
        <f>SUMIF('Data entry'!$B$13:$CS$13,Totals!$D79,'Data entry'!$B$29:$CS$29)</f>
        <v>0</v>
      </c>
      <c r="GY79" s="71">
        <f>SUMIF('Data entry'!$B$13:$CS$13,Totals!$D79,'Data entry'!$B$30:$CS$30)</f>
        <v>0</v>
      </c>
      <c r="GZ79" s="71">
        <f>SUMIF('Data entry'!$B$13:$CS$13,Totals!$D79,'Data entry'!$B$34:$CS$34)</f>
        <v>0</v>
      </c>
      <c r="HA79" s="71">
        <f>SUMIF('Data entry'!$B$13:$CS$13,Totals!$D79,'Data entry'!$B$35:$CS$35)</f>
        <v>0</v>
      </c>
      <c r="HB79" s="72">
        <f>SUMIF('Data entry'!$B$13:$CS$13,Totals!$D79,'Data entry'!$B$39:$CS$39)</f>
        <v>0</v>
      </c>
      <c r="HC79" s="72">
        <f>SUMIF('Data entry'!$B$13:$CS$13,Totals!$D79,'Data entry'!$B$74:$CS$74)</f>
        <v>0</v>
      </c>
      <c r="HD79" s="71">
        <f>SUMIF('Data entry'!$B$13:$CS$13,Totals!$D79,'Data entry'!$B$77:$CS$77)</f>
        <v>0</v>
      </c>
      <c r="HE79" s="71">
        <f>SUMIF('Data entry'!$B$13:$CS$13,Totals!$D79,'Data entry'!$B$80:$CS$80)</f>
        <v>0</v>
      </c>
      <c r="HF79" s="72">
        <f>SUMIF('Data entry'!$B$13:$CS$13,Totals!$D79,'Data entry'!$B$81:$CS$81)</f>
        <v>0</v>
      </c>
      <c r="HG79" s="72">
        <f>SUMIF('Data entry'!$B$13:$CS$13,Totals!$D79,'Data entry'!$B$83:$CS$83)</f>
        <v>0</v>
      </c>
      <c r="HH79" s="72">
        <f>SUMIF('Data entry'!$B$13:$CS$13,Totals!$D79,'Data entry'!$B$84:$CS$84)</f>
        <v>0</v>
      </c>
      <c r="HI79" s="72">
        <f>SUMIF('Data entry'!$B$13:$CS$13,Totals!$D79,'Data entry'!$B$86:$CS$86)</f>
        <v>0</v>
      </c>
      <c r="HJ79" s="68"/>
      <c r="HK79" s="68"/>
      <c r="HL79" s="68"/>
      <c r="HM79" s="72">
        <f>SUMIF('Data entry'!$B$13:$CS$13,Totals!$D79,'Data entry'!$B$90:$CS$90)</f>
        <v>0</v>
      </c>
      <c r="HN79" s="72">
        <f>SUMIF('Data entry'!$B$13:$CS$13,Totals!$D79,'Data entry'!$B$91:$CS$91)</f>
        <v>0</v>
      </c>
      <c r="HO79" s="72">
        <f>SUMIF('Data entry'!$B$13:$CS$13,Totals!$D79,'Data entry'!$B$92:$CS$92)</f>
        <v>0</v>
      </c>
      <c r="HP79" s="72">
        <f>SUMIF('Data entry'!$B$13:$CS$13,Totals!$D79,'Data entry'!$B$93:$CS$93)</f>
        <v>0</v>
      </c>
      <c r="HQ79" s="72">
        <f>SUMIF('Data entry'!$B$13:$CS$13,Totals!$D79,'Data entry'!$B$94:$CS$94)</f>
        <v>0</v>
      </c>
      <c r="HR79" s="72">
        <f>SUMIF('Data entry'!$B$13:$CS$13,Totals!$D79,'Data entry'!$B$95:$CS$95)</f>
        <v>0</v>
      </c>
      <c r="HS79" s="72">
        <f>SUMIF('Data entry'!$B$13:$CS$13,Totals!$D79,'Data entry'!$B$96:$CS$96)</f>
        <v>0</v>
      </c>
      <c r="HT79" s="72">
        <f>SUMIF('Data entry'!$B$13:$CS$13,Totals!$D79,'Data entry'!$B$97:$CS$97)</f>
        <v>0</v>
      </c>
      <c r="HU79" s="72">
        <f>SUMIF('Data entry'!$B$13:$CS$13,Totals!$D79,'Data entry'!$B$98:$CS$98)</f>
        <v>0</v>
      </c>
      <c r="HV79" s="72">
        <f>SUMIF('Data entry'!$B$13:$CS$13,Totals!$D79,'Data entry'!$B$99:$CS$99)</f>
        <v>0</v>
      </c>
      <c r="HW79" s="72">
        <f t="shared" si="20"/>
        <v>0</v>
      </c>
      <c r="HX79" s="72">
        <f>SUMIF('Data entry'!$B$13:$CS$13,Totals!$D79,'Data entry'!$B$108:$CS$108)</f>
        <v>0</v>
      </c>
      <c r="HY79" s="72">
        <f>SUMIF('Data entry'!$B$13:$CS$13,Totals!$D79,'Data entry'!$B$109:$CS$109)</f>
        <v>0</v>
      </c>
      <c r="HZ79" s="72">
        <f>SUMIF('Data entry'!$B$13:$CS$13,Totals!$D79,'Data entry'!$B$110:$CS$110)</f>
        <v>0</v>
      </c>
      <c r="IA79" s="72">
        <f>SUMIF('Data entry'!$B$13:$CS$13,Totals!$D79,'Data entry'!$B$111:$CS$111)</f>
        <v>0</v>
      </c>
      <c r="IB79" s="72">
        <f>SUMIF('Data entry'!$B$13:$CS$13,Totals!$D79,'Data entry'!$B$112:$CS$112)</f>
        <v>0</v>
      </c>
      <c r="IC79" s="72">
        <f>SUMIF('Data entry'!$B$13:$CS$13,Totals!$D79,'Data entry'!$B$113:$CS$113)</f>
        <v>0</v>
      </c>
      <c r="ID79" s="72">
        <f>SUMIF('Data entry'!$B$13:$CS$13,Totals!$D79,'Data entry'!$B$114:$CS$114)</f>
        <v>0</v>
      </c>
      <c r="IE79" s="72">
        <f>SUMIF('Data entry'!$B$13:$CS$13,Totals!$D79,'Data entry'!$B$115:$CS$115)</f>
        <v>0</v>
      </c>
      <c r="IF79" s="72">
        <f>SUMIF('Data entry'!$B$13:$CS$13,Totals!$D79,'Data entry'!$B$116:$CS$116)</f>
        <v>0</v>
      </c>
      <c r="IG79" s="72">
        <f>SUMIF('Data entry'!$B$13:$CS$13,Totals!$D79,'Data entry'!$B$118:$CS$118)</f>
        <v>0</v>
      </c>
      <c r="IH79" s="72">
        <f>SUMIF('Data entry'!$B$13:$CS$13,Totals!$D79,'Data entry'!$B$120:$CS$120)</f>
        <v>0</v>
      </c>
      <c r="II79" s="72">
        <f>SUMIF('Data entry'!$B$13:$CS$13,Totals!$D79,'Data entry'!$B$125:$CS$125)</f>
        <v>0</v>
      </c>
      <c r="IJ79" s="72">
        <f>SUMIF('Data entry'!$B$13:$CS$13,Totals!$D79,'Data entry'!$B$126:$CS$126)</f>
        <v>0</v>
      </c>
      <c r="IK79" s="72">
        <f>SUMIF('Data entry'!$B$13:$CS$13,Totals!$D79,'Data entry'!$B$127:$CS$127)</f>
        <v>0</v>
      </c>
      <c r="IL79" s="72">
        <f>SUMIF('Data entry'!$B$13:$CS$13,Totals!$D79,'Data entry'!$B$128:$CS$128)</f>
        <v>0</v>
      </c>
      <c r="IM79" s="72">
        <f>SUMIF('Data entry'!$B$13:$CS$13,Totals!$D79,'Data entry'!$B$129:$CS$129)</f>
        <v>0</v>
      </c>
      <c r="IN79" s="72">
        <f>SUMIF('Data entry'!$B$13:$CS$13,Totals!$D79,'Data entry'!$B$130:$CS$130)</f>
        <v>0</v>
      </c>
      <c r="IO79" s="72">
        <f>SUMIF('Data entry'!$B$13:$CS$13,Totals!$D79,'Data entry'!$B$131:$CS$131)</f>
        <v>0</v>
      </c>
      <c r="IP79" s="72">
        <f>SUMIF('Data entry'!$B$13:$CS$13,Totals!$D79,'Data entry'!$B$132:$CS$132)</f>
        <v>0</v>
      </c>
      <c r="IQ79" s="72">
        <f>SUMIF('Data entry'!$B$13:$CS$13,Totals!$D79,'Data entry'!$B$133:$CS$133)</f>
        <v>0</v>
      </c>
      <c r="IR79" s="72">
        <f>SUMIF('Data entry'!$B$13:$CS$13,Totals!$D79,'Data entry'!$B$135:$CS$135)</f>
        <v>0</v>
      </c>
      <c r="IS79" s="72">
        <f>SUMIF('Data entry'!$B$13:$CS$13,Totals!$D79,'Data entry'!$B$137:$CS$137)</f>
        <v>0</v>
      </c>
      <c r="IT79" s="72">
        <f>SUMIF('Data entry'!$B$13:$CS$13,Totals!$D79,'Data entry'!$B$139:$CS$139)</f>
        <v>0</v>
      </c>
      <c r="IU79" s="77">
        <f>IF(D79=0,0,SUMIF('Data entry'!$B$13:$CS$13,Totals!$D79,'Data entry'!$B$140:$CS$140))</f>
        <v>0</v>
      </c>
      <c r="IV79" s="72">
        <f ca="1">SUMIF(Calculation!$E$4:$CS$4,Totals!$D79,Calculation!$E$1442:$Z$1442)+SUMIF('Allocation to schools'!$H$9:$IV$9,Totals!$D79,'Allocation to schools'!$H$133:$IV$133)</f>
        <v>0</v>
      </c>
      <c r="IW79" s="72">
        <f>SUMIF('Data entry'!$B$13:$CS$13,Totals!$D79,'Data entry'!$B$103:$CS$103)</f>
        <v>0</v>
      </c>
      <c r="IX79" s="25" t="str">
        <f t="shared" si="21"/>
        <v>The School's program 200 special education spending was equal to base, weighted, IDEA, and other special education funding.</v>
      </c>
    </row>
    <row r="80" spans="1:258" ht="14.5" hidden="1">
      <c r="A80" s="64" t="s">
        <v>142</v>
      </c>
      <c r="B80" s="64">
        <f>VLOOKUP(A80,'School listing'!$A$7:$E$99,2,FALSE)</f>
        <v>0</v>
      </c>
      <c r="C80" s="87" t="str">
        <f>IF(VLOOKUP(A80,'School listing'!$A$7:$E$99,3,FALSE)="","",VLOOKUP(A80,'School listing'!$A$7:$E$99,3,FALSE))</f>
        <v/>
      </c>
      <c r="D80" s="66">
        <f>VLOOKUP(A80,'School listing'!$A$7:$F$99,6,FALSE)</f>
        <v>0</v>
      </c>
      <c r="E80" s="79">
        <f>VLOOKUP(A80,'School listing'!$A$7:$E$100,4,FALSE)</f>
        <v>0</v>
      </c>
      <c r="F80" s="88"/>
      <c r="G80" s="82">
        <f ca="1">SUMIF(Calculation!$E$4:$CS$4,Totals!$D80,Calculation!$E$12:$Z$12)+SUMIF('Allocation to schools'!$H$9:$IV$9,Totals!$D80,'Allocation to schools'!$H$12:$IV$12)+SUMIF('Allocation to schools'!$H$9:$IV$9,Totals!$D80,'Allocation to schools'!$H$21:$IV$21)</f>
        <v>0</v>
      </c>
      <c r="H80" s="82">
        <f ca="1">SUMIF(Calculation!$E$4:$CS$4,Totals!$D80,Calculation!$E$117:$Z$117)+SUMIF('Allocation to schools'!$H$9:$IV$9,Totals!$D80,'Allocation to schools'!$H$13:$IV$13)+SUMIF('Allocation to schools'!$H$9:$IV$9,Totals!$D80,'Allocation to schools'!$H$22:$IV$22)</f>
        <v>0</v>
      </c>
      <c r="I80" s="72">
        <f ca="1">SUMIF(Calculation!$E$4:$CS$4,Totals!$D80,Calculation!$E$242:$Z$242)+SUMIF('Allocation to schools'!$H$9:$IV$9,Totals!$D80,'Allocation to schools'!$H$14:$IV$14)</f>
        <v>0</v>
      </c>
      <c r="J80" s="72">
        <f ca="1">SUMIF(Calculation!$E$4:$CS$4,Totals!$D80,Calculation!$E$640:$Z$640)+SUMIF('Allocation to schools'!$H$9:$IV$9,Totals!$D80,'Allocation to schools'!$H$15:$IV$15)</f>
        <v>0</v>
      </c>
      <c r="K80" s="72">
        <f>SUMIF('Data entry'!$B$13:$CS$13,Totals!$D80,'Data entry'!$B$41:$CS$41)</f>
        <v>0</v>
      </c>
      <c r="L80" s="72">
        <f ca="1">SUMIF(Calculation!$E$4:$CS$4,Totals!$D80,Calculation!$E$955:$Z$955)+SUMIF('Allocation to schools'!$H$9:$IV$9,Totals!$D80,'Allocation to schools'!$H$17:$IV$17)</f>
        <v>0</v>
      </c>
      <c r="M80" s="72">
        <f ca="1">SUMIF(Calculation!$E$4:$CS$4,Totals!$D80,Calculation!$E$1120:$Z$1120)+SUMIF('Allocation to schools'!$H$9:$IV$9,Totals!$D80,'Allocation to schools'!$H$18:$IV$18)</f>
        <v>0</v>
      </c>
      <c r="N80" s="71">
        <f ca="1">SUMIF(Calculation!$E$4:$CS$4,Totals!$D80,Calculation!$E$1458:$Z$1458)+SUMIF('Allocation to schools'!$H$9:$IV$9,Totals!$D80,'Allocation to schools'!$H$19:$IV$19)-SUMIF(Calculation!$E$4:$CS$4,Totals!$D80,Calculation!$E$1120:$Z$1120)-SUMIF(Calculation!$E$4:$CS$4,Totals!$D80,Calculation!$E$955:$Z$955)</f>
        <v>0</v>
      </c>
      <c r="O80" s="71">
        <f ca="1">SUMIF(Calculation!$E$4:$CS$4,Totals!$D80,Calculation!$E$1560:$Z$1560)+SUMIFS('Allocation to schools'!$H$12:$GI$12,'Allocation to schools'!$H$9:$GI$9,Totals!$D80,'Allocation to schools'!$H$10:$GI$10,"from federal sources")+SUMIFS('Allocation to schools'!$H$21:$GI$21,'Allocation to schools'!$H$9:$GI$9,Totals!$D80,'Allocation to schools'!$H$10:$GI$10,"from federal sources")</f>
        <v>0</v>
      </c>
      <c r="P80" s="71">
        <f ca="1">SUMIF(Calculation!$E$4:$CS$4,Totals!$D80,Calculation!$E$1561:$Z$1561)+SUMIFS('Allocation to schools'!$H$13:$GI$13,'Allocation to schools'!$H$9:$GI$9,Totals!$D80,'Allocation to schools'!$H$10:$GI$10,"from federal sources")+SUMIFS('Allocation to schools'!$H$22:$GI$22,'Allocation to schools'!$H$9:$GI$9,Totals!$D80,'Allocation to schools'!$H$10:$GI$10,"from federal sources")</f>
        <v>0</v>
      </c>
      <c r="Q80" s="71">
        <f ca="1">SUMIF(Calculation!$E$4:$CS$4,Totals!$D80,Calculation!$E$1562:$Z$1562)+SUMIFS('Allocation to schools'!$H$188:$GI$188,'Allocation to schools'!$H$9:$GI$9,Totals!$D80,'Allocation to schools'!$H$10:$GI$10,"from federal sources")+SUMIF('Data entry'!$B$13:$CS$13,Totals!$D80,'Data entry'!$B$42:$CS$42)</f>
        <v>0</v>
      </c>
      <c r="R80" s="82">
        <f ca="1">SUMIF(Calculation!$E$4:$CS$4,Totals!$D80,Calculation!$E$1229:$Z$1229)+SUMIF('Allocation to schools'!$H$9:$IV$9,Totals!$D80,'Allocation to schools'!$H$20:$IV$20)+SUMIF('Allocation to schools'!$H$9:$IV$9,Totals!$D80,'Allocation to schools'!$H$22:$IV$22)</f>
        <v>0</v>
      </c>
      <c r="S80" s="72">
        <f ca="1">SUMIF(Calculation!$E$4:$CS$4,Totals!$D80,Calculation!$E$19:$Z$19)+SUMIF('Allocation to schools'!$H$9:$IV$9,Totals!$D80,'Allocation to schools'!$H$24:$IV$24)</f>
        <v>0</v>
      </c>
      <c r="T80" s="72">
        <f ca="1">SUMIF(Calculation!$E$4:$CS$4,Totals!$D80,Calculation!$E$124:$Z$124)+SUMIF('Allocation to schools'!$H$9:$IV$9,Totals!$D80,'Allocation to schools'!$H$25:$IV$25)</f>
        <v>0</v>
      </c>
      <c r="U80" s="72">
        <f ca="1">SUMIF(Calculation!$E$4:$CS$4,Totals!$D80,Calculation!$E$269:$Z$269)+SUMIF('Allocation to schools'!$H$9:$IV$9,Totals!$D80,'Allocation to schools'!$H$26:$IV$26)</f>
        <v>0</v>
      </c>
      <c r="V80" s="72">
        <f ca="1">SUMIF(Calculation!$E$4:$CS$4,Totals!$D80,Calculation!$E$647:$Z$647)+SUMIF('Allocation to schools'!$H$9:$IV$9,Totals!$D80,'Allocation to schools'!$H$27:$IV$27)</f>
        <v>0</v>
      </c>
      <c r="W80" s="72">
        <f>SUMIF('Data entry'!$B$13:$CS$13,Totals!$D80,'Data entry'!$B$43:$CS$43)</f>
        <v>0</v>
      </c>
      <c r="X80" s="72">
        <f ca="1">SUMIF(Calculation!$E$4:$CS$4,Totals!$D80,Calculation!$E$962:$Z$962)+SUMIF('Allocation to schools'!$H$9:$IV$9,Totals!$D80,'Allocation to schools'!$H$29:$IV$29)</f>
        <v>0</v>
      </c>
      <c r="Y80" s="72">
        <f ca="1">SUMIF(Calculation!$E$4:$CS$4,Totals!$D80,Calculation!$E$1127:$Z$1127)+SUMIF('Allocation to schools'!$H$9:$IV$9,Totals!$D80,'Allocation to schools'!$H$30:$IV$30)</f>
        <v>0</v>
      </c>
      <c r="Z80" s="71">
        <f ca="1">SUMIF(Calculation!$E$4:$CS$4,Totals!$D80,Calculation!$E$1463:$Z$1463)+SUMIF('Allocation to schools'!$H$9:$IV$9,Totals!$D80,'Allocation to schools'!$H$31:$IV$31)-SUMIF(Calculation!$E$4:$CS$4,Totals!$D80,Calculation!$E$962:$Z$962)-SUMIF(Calculation!$E$4:$CS$4,Totals!$D80,Calculation!$E$1127:$Z$1127)</f>
        <v>0</v>
      </c>
      <c r="AA80" s="71">
        <f ca="1">SUMIF(Calculation!$E$4:$CS$4,Totals!$D80,Calculation!$E$1563:$Z$1563)+SUMIFS('Allocation to schools'!$H$24:$GI$24,'Allocation to schools'!$H$9:$GI$9,Totals!$D80,'Allocation to schools'!$H$10:$GI$10,"from federal sources")</f>
        <v>0</v>
      </c>
      <c r="AB80" s="71">
        <f ca="1">SUMIF(Calculation!$E$4:$CS$4,Totals!$D80,Calculation!$E$1564:$Z$1564)+SUMIFS('Allocation to schools'!$H$25:$GI$25,'Allocation to schools'!$H$9:$GI$9,Totals!$D80,'Allocation to schools'!$H$10:$GI$10,"from federal sources")</f>
        <v>0</v>
      </c>
      <c r="AC80" s="71">
        <f ca="1">SUMIF(Calculation!$E$4:$CS$4,Totals!$D80,Calculation!$E$1571:$Z$1571)+SUMIFS('Allocation to schools'!$H$189:$GI$189,'Allocation to schools'!$H$9:$GI$9,Totals!$D80,'Allocation to schools'!$H$10:$GI$10,"from federal sources")</f>
        <v>0</v>
      </c>
      <c r="AD80" s="72">
        <f ca="1">SUMIF(Calculation!$E$4:$CS$4,Totals!$D80,Calculation!$E$1240:$Z$1240)+SUMIF('Allocation to schools'!$H$9:$IV$9,Totals!$D80,'Allocation to schools'!$H$32:$IV$32)</f>
        <v>0</v>
      </c>
      <c r="AE80" s="72">
        <f ca="1">SUMIF(Calculation!$E$4:$CS$4,Totals!$D80,Calculation!$E$26:$Z$26)+SUMIF('Allocation to schools'!$H$9:$IV$9,Totals!$D80,'Allocation to schools'!$H$33:$IV$33)</f>
        <v>0</v>
      </c>
      <c r="AF80" s="72">
        <f ca="1">SUMIF(Calculation!$E$4:$CS$4,Totals!$D80,Calculation!$E$131:$Z$131)+SUMIF('Allocation to schools'!$H$9:$IV$9,Totals!$D80,'Allocation to schools'!$H$34:$IV$34)</f>
        <v>0</v>
      </c>
      <c r="AG80" s="72">
        <f ca="1">SUMIF(Calculation!$E$4:$CS$4,Totals!$D80,Calculation!$E$296:$Z$296)+SUMIF('Allocation to schools'!$H$9:$IV$9,Totals!$D80,'Allocation to schools'!$H$35:$IV$35)</f>
        <v>0</v>
      </c>
      <c r="AH80" s="72">
        <f ca="1">SUMIF(Calculation!$E$4:$CS$4,Totals!$D80,Calculation!$E$654:$Z$654)+SUMIF('Allocation to schools'!$H$9:$IV$9,Totals!$D80,'Allocation to schools'!$H$36:$IV$36)</f>
        <v>0</v>
      </c>
      <c r="AI80" s="72">
        <f>SUMIF('Data entry'!$B$13:$CS$13,Totals!$D80,'Data entry'!$B$45:$CS$45)</f>
        <v>0</v>
      </c>
      <c r="AJ80" s="72">
        <f ca="1">SUMIF(Calculation!$E$4:$CS$4,Totals!$D80,Calculation!$E$969:$Z$969)+SUMIF('Allocation to schools'!$H$9:$IV$9,Totals!$D80,'Allocation to schools'!$H$38:$IV$38)</f>
        <v>0</v>
      </c>
      <c r="AK80" s="72">
        <f ca="1">SUMIF(Calculation!$E$4:$CS$4,Totals!$D80,Calculation!$E$1134:$Z$1134)+SUMIF('Allocation to schools'!$H$9:$IV$9,Totals!$D80,'Allocation to schools'!$H$39:$IV$39)</f>
        <v>0</v>
      </c>
      <c r="AL80" s="71">
        <f ca="1">SUMIF(Calculation!$E$4:$CS$4,Totals!$D80,Calculation!$E$1468:$Z$1468)+SUMIF('Allocation to schools'!$H$9:$IV$9,Totals!$D80,'Allocation to schools'!$H$40:$IV$40)-SUMIF(Calculation!$E$4:$CS$4,Totals!$D80,Calculation!$E$969:$Z$969)-SUMIF(Calculation!$E$4:$CS$4,Totals!$D80,Calculation!$E$1134:$Z$1134)</f>
        <v>0</v>
      </c>
      <c r="AM80" s="71">
        <f ca="1">SUMIF(Calculation!$E$4:$CS$4,Totals!$D80,Calculation!$E$1572:$Z$1572)+SUMIFS('Allocation to schools'!$H$33:$GI$33,'Allocation to schools'!$H$9:$GI$9,Totals!$D80,'Allocation to schools'!$H$10:$GI$10,"from federal sources")</f>
        <v>0</v>
      </c>
      <c r="AN80" s="71">
        <f ca="1">SUMIF(Calculation!$E$4:$CS$4,Totals!$D80,Calculation!$E$1573:$Z$1573)+SUMIFS('Allocation to schools'!$H$34:$GI$34,'Allocation to schools'!$H$9:$GI$9,Totals!$D80,'Allocation to schools'!$H$10:$GI$10,"from federal sources")</f>
        <v>0</v>
      </c>
      <c r="AO80" s="71">
        <f ca="1">SUMIF(Calculation!$E$4:$CS$4,Totals!$D80,Calculation!$E$1580:$Z$1580)+SUMIFS('Allocation to schools'!$H$190:$GI$190,'Allocation to schools'!$H$9:$GI$9,Totals!$D80,'Allocation to schools'!$H$10:$GI$10,"from federal sources")</f>
        <v>0</v>
      </c>
      <c r="AP80" s="72">
        <f ca="1">SUMIF(Calculation!$E$4:$CS$4,Totals!$D80,Calculation!$E$1251:$Z$1251)+SUMIF('Allocation to schools'!$H$9:$IV$9,Totals!$D80,'Allocation to schools'!$H$41:$IV$41)</f>
        <v>0</v>
      </c>
      <c r="AQ80" s="72">
        <f ca="1">SUMIF(Calculation!$E$4:$CS$4,Totals!$D80,Calculation!$E$33:$Z$33)+SUMIF('Allocation to schools'!$H$9:$IV$9,Totals!$D80,'Allocation to schools'!$H$42:$IV$42)</f>
        <v>0</v>
      </c>
      <c r="AR80" s="72">
        <f ca="1">SUMIF(Calculation!$E$4:$CS$4,Totals!$D80,Calculation!$E$138:$Z$138)+SUMIF('Allocation to schools'!$H$9:$IV$9,Totals!$D80,'Allocation to schools'!$H$43:$IV$43)</f>
        <v>0</v>
      </c>
      <c r="AS80" s="72">
        <f ca="1">SUMIF(Calculation!$E$4:$CS$4,Totals!$D80,Calculation!$E$323:$Z$323)+SUMIF('Allocation to schools'!$H$9:$IV$9,Totals!$D80,'Allocation to schools'!$H$44:$IV$44)</f>
        <v>0</v>
      </c>
      <c r="AT80" s="72">
        <f ca="1">SUMIF(Calculation!$E$4:$CS$4,Totals!$D80,Calculation!$E$661:$Z$661)+SUMIF('Allocation to schools'!$H$9:$IV$9,Totals!$D80,'Allocation to schools'!$H$45:$IV$45)</f>
        <v>0</v>
      </c>
      <c r="AU80" s="72">
        <f>SUMIF('Data entry'!$B$13:$CS$13,Totals!$D80,'Data entry'!$B$47:$CS$47)</f>
        <v>0</v>
      </c>
      <c r="AV80" s="72">
        <f ca="1">SUMIF(Calculation!$E$4:$CS$4,Totals!$D80,Calculation!$E$976:$Z$976)+SUMIF('Allocation to schools'!$H$9:$IV$9,Totals!$D80,'Allocation to schools'!$H$47:$IV$47)</f>
        <v>0</v>
      </c>
      <c r="AW80" s="72">
        <f ca="1">SUMIF(Calculation!$E$4:$CS$4,Totals!$D80,Calculation!$E$1060:$Z$1060)+SUMIF('Allocation to schools'!$H$9:$IV$9,Totals!$D80,'Allocation to schools'!$H$48:$IV$48)</f>
        <v>0</v>
      </c>
      <c r="AX80" s="72">
        <f ca="1">SUMIF(Calculation!$E$4:$CS$4,Totals!$D80,Calculation!$E$1141:$Z$1141)+SUMIF('Allocation to schools'!$H$9:$IV$9,Totals!$D80,'Allocation to schools'!$H$49:$IV$49)</f>
        <v>0</v>
      </c>
      <c r="AY80" s="83">
        <f ca="1">SUMIF(Calculation!$E$4:$CS$4,Totals!$D80,Calculation!$E$1473:$Z$1473)+SUMIF('Allocation to schools'!$H$9:$IV$9,Totals!$D80,'Allocation to schools'!$H$50:$IV$50)-SUMIF(Calculation!$E$4:$CS$4,Totals!$D80,Calculation!$E$976:$Z$976)-SUMIF(Calculation!$E$4:$CS$4,Totals!$D80,Calculation!$E$1060:$Z$1060)-SUMIF(Calculation!$E$4:$CS$4,Totals!$D80,Calculation!$E$1141:$Z$1141)</f>
        <v>0</v>
      </c>
      <c r="AZ80" s="83">
        <f ca="1">SUMIF(Calculation!$E$4:$CS$4,Totals!$D80,Calculation!$E$1581:$Z$1581)+SUMIFS('Allocation to schools'!$H$42:$GI$42,'Allocation to schools'!$H$9:$GI$9,Totals!$D80,'Allocation to schools'!$H$10:$GI$10,"from federal sources")</f>
        <v>0</v>
      </c>
      <c r="BA80" s="83">
        <f ca="1">SUMIF(Calculation!$E$4:$CS$4,Totals!$D80,Calculation!$E$1582:$Z$1582)+SUMIFS('Allocation to schools'!$H$43:$GI$43,'Allocation to schools'!$H$9:$GI$9,Totals!$D80,'Allocation to schools'!$H$10:$GI$10,"from federal sources")</f>
        <v>0</v>
      </c>
      <c r="BB80" s="83">
        <f ca="1">SUMIF(Calculation!$E$4:$CS$4,Totals!$D80,Calculation!$E$1589:$Z$1589)+SUMIFS('Allocation to schools'!$H$191:$GI$191,'Allocation to schools'!$H$9:$GI$9,Totals!$D80,'Allocation to schools'!$H$10:$GI$10,"from federal sources")</f>
        <v>0</v>
      </c>
      <c r="BC80" s="72">
        <f ca="1">SUMIF(Calculation!$E$4:$CS$4,Totals!$D80,Calculation!$E$1262:$Z$1262)+SUMIF('Allocation to schools'!$H$9:$IV$9,Totals!$D80,'Allocation to schools'!$H$51:$IV$51)</f>
        <v>0</v>
      </c>
      <c r="BD80" s="72">
        <f ca="1">SUMIF(Calculation!$E$4:$CS$4,Totals!$D80,Calculation!$E$40:$Z$40)+SUMIF('Allocation to schools'!$H$9:$IV$9,Totals!$D80,'Allocation to schools'!$H$52:$IV$52)</f>
        <v>0</v>
      </c>
      <c r="BE80" s="72">
        <f ca="1">SUMIF(Calculation!$E$4:$CS$4,Totals!$D80,Calculation!$E$145:$Z$145)+SUMIF('Allocation to schools'!$H$9:$IV$9,Totals!$D80,'Allocation to schools'!$H$53:$IV$53)</f>
        <v>0</v>
      </c>
      <c r="BF80" s="72">
        <f ca="1">SUMIF(Calculation!$E$4:$CS$4,Totals!$D80,Calculation!$E$350:$Z$350)+SUMIF('Allocation to schools'!$H$9:$IV$9,Totals!$D80,'Allocation to schools'!$H$54:$IV$54)</f>
        <v>0</v>
      </c>
      <c r="BG80" s="72">
        <f ca="1">SUMIF(Calculation!$E$4:$CS$4,Totals!$D80,Calculation!$E$668:$Z$668)+SUMIF('Allocation to schools'!$H$9:$IV$9,Totals!$D80,'Allocation to schools'!$H$55:$IV$55)</f>
        <v>0</v>
      </c>
      <c r="BH80" s="72">
        <f>SUMIF('Data entry'!$B$13:$CS$13,Totals!$D80,'Data entry'!$B$49:$CS$49)</f>
        <v>0</v>
      </c>
      <c r="BI80" s="72">
        <f ca="1">SUMIF(Calculation!$E$4:$CS$4,Totals!$D80,Calculation!$E$983:$Z$983)+SUMIF('Allocation to schools'!$H$9:$IV$9,Totals!$D80,'Allocation to schools'!$H$57:$IV$57)</f>
        <v>0</v>
      </c>
      <c r="BJ80" s="72">
        <f ca="1">SUMIF(Calculation!$E$4:$CS$4,Totals!$D80,Calculation!$E$1148:$Z$1148)+SUMIF('Allocation to schools'!$H$9:$IV$9,Totals!$D80,'Allocation to schools'!$H$58:$IV$58)</f>
        <v>0</v>
      </c>
      <c r="BK80" s="71">
        <f ca="1">SUMIF(Calculation!$E$4:$CS$4,Totals!$D80,Calculation!$E$1478:$Z$1478)+SUMIF('Allocation to schools'!$H$9:$IV$9,Totals!$D80,'Allocation to schools'!$H$59:$IV$59)-SUMIF(Calculation!$E$4:$CS$4,Totals!$D80,Calculation!$E$983:$Z$983)-SUMIF(Calculation!$E$4:$CS$4,Totals!$D80,Calculation!$E$1148:$Z$1148)</f>
        <v>0</v>
      </c>
      <c r="BL80" s="71">
        <f ca="1">SUMIF(Calculation!$E$4:$CS$4,Totals!$D80,Calculation!$E$1590:$Z$1590)+SUMIFS('Allocation to schools'!$H$52:$GI$52,'Allocation to schools'!$H$9:$GI$9,Totals!$D80,'Allocation to schools'!$H$10:$GI$10,"from federal sources")</f>
        <v>0</v>
      </c>
      <c r="BM80" s="71">
        <f ca="1">SUMIF(Calculation!$E$4:$CS$4,Totals!$D80,Calculation!$E$1591:$Z$1591)+SUMIFS('Allocation to schools'!$H$53:$GI$53,'Allocation to schools'!$H$9:$GI$9,Totals!$D80,'Allocation to schools'!$H$10:$GI$10,"from federal sources")</f>
        <v>0</v>
      </c>
      <c r="BN80" s="71">
        <f ca="1">SUMIF(Calculation!$E$4:$CS$4,Totals!$D80,Calculation!$E$1598:$Z$1598)+SUMIFS('Allocation to schools'!$H$192:$GI$192,'Allocation to schools'!$H$9:$GI$9,Totals!$D80,'Allocation to schools'!$H$10:$GI$10,"from federal sources")</f>
        <v>0</v>
      </c>
      <c r="BO80" s="72">
        <f ca="1">SUMIF(Calculation!$E$4:$CS$4,Totals!$D80,Calculation!$E$1273:$Z$1273)+SUMIF('Allocation to schools'!$H$9:$IV$9,Totals!$D80,'Allocation to schools'!$H$60:$IV$60)</f>
        <v>0</v>
      </c>
      <c r="BP80" s="72">
        <f ca="1">SUMIF(Calculation!$E$4:$CS$4,Totals!$D80,Calculation!$E$47:$Z$47)+SUMIF(Calculation!$E$4:$CS$4,Totals!$D80,Calculation!$E$54:$Z$54)+SUMIF('Allocation to schools'!$H$9:$IV$9,Totals!$D80,'Allocation to schools'!$H$61:$IV$61)</f>
        <v>0</v>
      </c>
      <c r="BQ80" s="72">
        <f ca="1">SUMIF(Calculation!$E$4:$CS$4,Totals!$D80,Calculation!$E$152:$Z$152)+SUMIF(Calculation!$E$4:$CS$4,Totals!$D80,Calculation!$E$159:$Z$159)+SUMIF('Allocation to schools'!$H$9:$IV$9,Totals!$D80,'Allocation to schools'!$H$62:$IV$62)</f>
        <v>0</v>
      </c>
      <c r="BR80" s="72">
        <f ca="1">SUMIF(Calculation!$E$4:$CS$4,Totals!$D80,Calculation!$E$377:$Z$377)+SUMIF(Calculation!$E$4:$CS$4,Totals!$D80,Calculation!$E$404:$Z$404)+SUMIF('Allocation to schools'!$H$9:$IV$9,Totals!$D80,'Allocation to schools'!$H$63:$IV$63)</f>
        <v>0</v>
      </c>
      <c r="BS80" s="72">
        <f ca="1">SUMIF(Calculation!$E$4:$CS$4,Totals!$D80,Calculation!$E$675:$Z$675)+SUMIF(Calculation!$E$4:$CS$4,Totals!$D80,Calculation!$E$682:$Z$682)+SUMIF('Allocation to schools'!$H$9:$IV$9,Totals!$D80,'Allocation to schools'!$H$64:$IV$64)</f>
        <v>0</v>
      </c>
      <c r="BT80" s="72">
        <f>SUMIF('Data entry'!$B$13:$CS$13,Totals!$D80,'Data entry'!$B$51:$CS$51)</f>
        <v>0</v>
      </c>
      <c r="BU80" s="72">
        <f ca="1">SUMIF(Calculation!$E$4:$CS$4,Totals!$D80,Calculation!$E$990:$Z$990)+SUMIF(Calculation!$E$4:$CS$4,Totals!$D80,Calculation!$E$997:$Z$997)+SUMIF('Allocation to schools'!$H$9:$IV$9,Totals!$D80,'Allocation to schools'!$H$66:$IV$66)</f>
        <v>0</v>
      </c>
      <c r="BV80" s="72">
        <f ca="1">SUMIF(Calculation!$E$4:$CS$4,Totals!$D80,Calculation!$E$1086:$Z$1086)+SUMIF('Allocation to schools'!$H$9:$IV$9,Totals!$D80,'Allocation to schools'!$H$67:$IV$67)</f>
        <v>0</v>
      </c>
      <c r="BW80" s="72">
        <f ca="1">SUMIF(Calculation!$E$4:$CS$4,Totals!$D80,Calculation!$E$1155:$Z$1155)+SUMIF(Calculation!$E$4:$CS$4,Totals!$D80,Calculation!$E$1162:$Z$1162)+SUMIF('Allocation to schools'!$H$9:$IV$9,Totals!$D80,'Allocation to schools'!$H$68:$IV$68)</f>
        <v>0</v>
      </c>
      <c r="BX80" s="71">
        <f ca="1">SUMIF(Calculation!$E$4:$CS$4,Totals!$D80,Calculation!$E$1483:$Z$1483)+SUMIF(Calculation!$E$4:$CS$4,Totals!$D80,Calculation!$E$1488:$Z$1488)+SUMIF('Allocation to schools'!$H$9:$IV$9,Totals!$D80,'Allocation to schools'!$H$69:$IV$69)-SUMIF(Calculation!$E$4:$CS$4,Totals!$D80,Calculation!$E$990:$Z$990)-SUMIF(Calculation!$E$4:$CS$4,Totals!$D80,Calculation!$E$1086:$Z$1086)-SUMIF(Calculation!$E$4:$CS$4,Totals!$D80,Calculation!$E$1155:$Z$1155)</f>
        <v>0</v>
      </c>
      <c r="BY80" s="71">
        <f ca="1">SUMIF(Calculation!$E$4:$CS$4,Totals!$D80,Calculation!$E$1599:$Z$1599)+SUMIF(Calculation!$E$4:$CS$4,Totals!$D80,Calculation!$E$1608:$Z$1608)+SUMIFS('Allocation to schools'!$H$61:$GI$61,'Allocation to schools'!$H$9:$GI$9,Totals!$D80,'Allocation to schools'!$H$10:$GI$10,"from federal sources")</f>
        <v>0</v>
      </c>
      <c r="BZ80" s="71">
        <f ca="1">SUMIF(Calculation!$E$4:$CS$4,Totals!$D80,Calculation!$E$1600:$Z$1600)+SUMIF(Calculation!$E$4:$CS$4,Totals!$D80,Calculation!$E$1609:$Z$1609)+SUMIFS('Allocation to schools'!$H$62:$GI$62,'Allocation to schools'!$H$9:$GI$9,Totals!$D80,'Allocation to schools'!$H$10:$GI$10,"from federal sources")</f>
        <v>0</v>
      </c>
      <c r="CA80" s="71">
        <f ca="1">SUMIF(Calculation!$E$4:$CS$4,Totals!$D80,Calculation!$E$1607:$Z$1607)+SUMIF(Calculation!$E$4:$CS$4,Totals!$D80,Calculation!$E$1616:$Z$1616)+SUMIFS('Allocation to schools'!$H$193:$GI$193,'Allocation to schools'!$H$9:$GI$9,Totals!$D80,'Allocation to schools'!$H$10:$GI$10,"from federal sources")</f>
        <v>0</v>
      </c>
      <c r="CB80" s="72">
        <f ca="1">SUMIF(Calculation!$E$4:$CS$4,Totals!$D80,Calculation!$E$1284:$Z$1284)+SUMIF(Calculation!$E$4:$CS$4,Totals!$D80,Calculation!$E$1295:$Z$1295)+SUMIF('Allocation to schools'!$H$9:$IV$9,Totals!$D80,'Allocation to schools'!$H$70:$IV$70)</f>
        <v>0</v>
      </c>
      <c r="CC80" s="72">
        <f ca="1">SUMIF(Calculation!$E$4:$CS$4,Totals!$D80,Calculation!$E$61:$Z$61)+SUMIF('Allocation to schools'!$H$9:$IV$9,Totals!$D80,'Allocation to schools'!$H$71:$IV$71)</f>
        <v>0</v>
      </c>
      <c r="CD80" s="72">
        <f ca="1">SUMIF(Calculation!$E$4:$CS$4,Totals!$D80,Calculation!$E$166:$Z$166)+SUMIF('Allocation to schools'!$H$9:$IV$9,Totals!$D80,'Allocation to schools'!$H$72:$IV$72)</f>
        <v>0</v>
      </c>
      <c r="CE80" s="72">
        <f ca="1">SUMIF(Calculation!$E$4:$CS$4,Totals!$D80,Calculation!$E$431:$Z$431)+SUMIF('Allocation to schools'!$H$9:$IV$9,Totals!$D80,'Allocation to schools'!$H$73:$IV$73)</f>
        <v>0</v>
      </c>
      <c r="CF80" s="72">
        <f ca="1">SUMIF(Calculation!$E$4:$CS$4,Totals!$D80,Calculation!$E$689:$Z$689)+SUMIF('Allocation to schools'!$H$9:$IV$9,Totals!$D80,'Allocation to schools'!$H$74:$IV$74)</f>
        <v>0</v>
      </c>
      <c r="CG80" s="72">
        <f>SUMIF('Data entry'!$B$13:$CS$13,Totals!$D80,'Data entry'!$B$53:$CS$53)</f>
        <v>0</v>
      </c>
      <c r="CH80" s="72">
        <f ca="1">SUMIF(Calculation!$E$4:$CS$4,Totals!$D80,Calculation!$E$1004:$Z$1004)+SUMIF('Allocation to schools'!$H$9:$IV$9,Totals!$D80,'Allocation to schools'!$H$76:$IV$76)</f>
        <v>0</v>
      </c>
      <c r="CI80" s="72">
        <f ca="1">SUMIF(Calculation!$E$4:$CS$4,Totals!$D80,Calculation!$E$1169:$Z$1169)+SUMIF('Allocation to schools'!$H$9:$IV$9,Totals!$D80,'Allocation to schools'!$H$77:$IV$77)</f>
        <v>0</v>
      </c>
      <c r="CJ80" s="71">
        <f ca="1">SUMIF(Calculation!$E$4:$CS$4,Totals!$D80,Calculation!$E$1493:$Z$1493)+SUMIF('Allocation to schools'!$H$9:$IV$9,Totals!$D80,'Allocation to schools'!$H$78:$IV$78)-SUMIF(Calculation!$E$4:$CS$4,Totals!$D80,Calculation!$E$1004:$Z$1004)-SUMIF(Calculation!$E$4:$CS$4,Totals!$D80,Calculation!$E$1169:$Z$1169)</f>
        <v>0</v>
      </c>
      <c r="CK80" s="71">
        <f ca="1">SUMIF(Calculation!$E$4:$CS$4,Totals!$D80,Calculation!$E$1617:$Z$1617)+SUMIFS('Allocation to schools'!$H$71:$GI$71,'Allocation to schools'!$H$9:$GI$9,Totals!$D80,'Allocation to schools'!$H$10:$GI$10,"from federal sources")</f>
        <v>0</v>
      </c>
      <c r="CL80" s="71">
        <f ca="1">SUMIF(Calculation!$E$4:$CS$4,Totals!$D80,Calculation!$E$1618:$Z$1618)+SUMIFS('Allocation to schools'!$H$72:$GI$72,'Allocation to schools'!$H$9:$GI$9,Totals!$D80,'Allocation to schools'!$H$10:$GI$10,"from federal sources")</f>
        <v>0</v>
      </c>
      <c r="CM80" s="71">
        <f ca="1">SUMIF(Calculation!$E$4:$CS$4,Totals!$D80,Calculation!$E$1625:$Z$1625)+SUMIFS('Allocation to schools'!$H$194:$GI$194,'Allocation to schools'!$H$9:$GI$9,Totals!$D80,'Allocation to schools'!$H$10:$GI$10,"from federal sources")</f>
        <v>0</v>
      </c>
      <c r="CN80" s="72">
        <f ca="1">SUMIF(Calculation!$E$4:$CS$4,Totals!$D80,Calculation!$E$1306:$Z$1306)+SUMIF('Allocation to schools'!$H$9:$IV$9,Totals!$D80,'Allocation to schools'!$H$79:$IV$79)</f>
        <v>0</v>
      </c>
      <c r="CO80" s="72">
        <f ca="1">SUMIF(Calculation!$E$4:$CS$4,Totals!$D80,Calculation!$E$68:$Z$68)+SUMIF('Allocation to schools'!$H$9:$IV$9,Totals!$D80,'Allocation to schools'!$H$80:$IV$80)</f>
        <v>0</v>
      </c>
      <c r="CP80" s="72">
        <f ca="1">SUMIF(Calculation!$E$4:$CS$4,Totals!$D80,Calculation!$E$173:$Z$173)+SUMIF('Allocation to schools'!$H$9:$IV$9,Totals!$D80,'Allocation to schools'!$H$81:$IV$81)</f>
        <v>0</v>
      </c>
      <c r="CQ80" s="72">
        <f ca="1">SUMIF(Calculation!$E$4:$CS$4,Totals!$D80,Calculation!$E$458:$Z$458)+SUMIF('Allocation to schools'!$H$9:$IV$9,Totals!$D80,'Allocation to schools'!$H$82:$IV$82)</f>
        <v>0</v>
      </c>
      <c r="CR80" s="72">
        <f ca="1">SUMIF(Calculation!$E$4:$CS$4,Totals!$D80,Calculation!$E$696:$Z$696)+SUMIF('Allocation to schools'!$H$9:$IV$9,Totals!$D80,'Allocation to schools'!$H$83:$IV$83)</f>
        <v>0</v>
      </c>
      <c r="CS80" s="72">
        <f>SUMIF('Data entry'!$B$13:$CS$13,Totals!$D80,'Data entry'!$B$55:$CS$55)</f>
        <v>0</v>
      </c>
      <c r="CT80" s="72">
        <f ca="1">SUMIF(Calculation!$E$4:$CS$4,Totals!$D80,Calculation!$E$1011:$Z$1011)+SUMIF('Allocation to schools'!$H$9:$IV$9,Totals!$D80,'Allocation to schools'!$H$85:$IV$85)</f>
        <v>0</v>
      </c>
      <c r="CU80" s="72">
        <f ca="1">SUMIF(Calculation!$E$4:$CS$4,Totals!$D80,Calculation!$E$1176:$Z$1176)+SUMIF('Allocation to schools'!$H$9:$IV$9,Totals!$D80,'Allocation to schools'!$H$86:$IV$86)</f>
        <v>0</v>
      </c>
      <c r="CV80" s="71">
        <f ca="1">SUMIF(Calculation!$E$4:$CS$4,Totals!$D80,Calculation!$E$1498:$Z$1498)+SUMIF('Allocation to schools'!$H$9:$IV$9,Totals!$D80,'Allocation to schools'!$H$87:$IV$87)-SUMIF(Calculation!$E$4:$CS$4,Totals!$D80,Calculation!$E$1011:$Z$1011)-SUMIF(Calculation!$E$4:$CS$4,Totals!$D80,Calculation!$E$1176:$Z$1176)</f>
        <v>0</v>
      </c>
      <c r="CW80" s="71">
        <f ca="1">SUMIF(Calculation!$E$4:$CS$4,Totals!$D80,Calculation!$E$1626:$Z$1626)+SUMIFS('Allocation to schools'!$H$80:$GI$80,'Allocation to schools'!$H$9:$GI$9,Totals!$D80,'Allocation to schools'!$H$10:$GI$10,"from federal sources")</f>
        <v>0</v>
      </c>
      <c r="CX80" s="71">
        <f ca="1">SUMIF(Calculation!$E$4:$CS$4,Totals!$D80,Calculation!$E$1627:$Z$1627)+SUMIFS('Allocation to schools'!$H$81:$GI$81,'Allocation to schools'!$H$9:$GI$9,Totals!$D80,'Allocation to schools'!$H$10:$GI$10,"from federal sources")</f>
        <v>0</v>
      </c>
      <c r="CY80" s="71">
        <f ca="1">SUMIF(Calculation!$E$4:$CS$4,Totals!$D80,Calculation!$E$1634:$Z$1634)+SUMIFS('Allocation to schools'!$H$195:$GI$195,'Allocation to schools'!$H$9:$GI$9,Totals!$D80,'Allocation to schools'!$H$10:$GI$10,"from federal sources")</f>
        <v>0</v>
      </c>
      <c r="CZ80" s="72">
        <f ca="1">SUMIF(Calculation!$E$4:$CS$4,Totals!$D80,Calculation!$E$75:$Z$75)+SUMIF('Allocation to schools'!$H$9:$IV$9,Totals!$D80,'Allocation to schools'!$H$88:$IV$88)</f>
        <v>0</v>
      </c>
      <c r="DA80" s="72">
        <f ca="1">SUMIF(Calculation!$E$4:$CS$4,Totals!$D80,Calculation!$E$180:$Z$180)+SUMIF('Allocation to schools'!$H$9:$IV$9,Totals!$D80,'Allocation to schools'!$H$89:$IV$89)</f>
        <v>0</v>
      </c>
      <c r="DB80" s="72">
        <f ca="1">SUMIF(Calculation!$E$4:$CS$4,Totals!$D80,Calculation!$E$485:$Z$485)+SUMIF('Allocation to schools'!$H$9:$IV$9,Totals!$D80,'Allocation to schools'!$H$90:$IV$90)</f>
        <v>0</v>
      </c>
      <c r="DC80" s="72">
        <f ca="1">SUMIF(Calculation!$E$4:$CS$4,Totals!$D80,Calculation!$E$703:$Z$703)+SUMIF('Allocation to schools'!$H$9:$IV$9,Totals!$D80,'Allocation to schools'!$H$91:$IV$91)</f>
        <v>0</v>
      </c>
      <c r="DD80" s="72">
        <f>SUMIF('Data entry'!$B$13:$CS$13,Totals!$D80,'Data entry'!$B$57:$CS$57)</f>
        <v>0</v>
      </c>
      <c r="DE80" s="72">
        <f ca="1">SUMIF(Calculation!$E$4:$CS$4,Totals!$D80,Calculation!$E$1018:$Z$1018)+SUMIF('Allocation to schools'!$H$9:$IV$9,Totals!$D80,'Allocation to schools'!$H$93:$IV$93)</f>
        <v>0</v>
      </c>
      <c r="DF80" s="72">
        <f ca="1">SUMIF(Calculation!$E$4:$CS$4,Totals!$D80,Calculation!$E$1183:$Z$1183)+SUMIF('Allocation to schools'!$H$9:$IV$9,Totals!$D80,'Allocation to schools'!$H$94:$IV$94)</f>
        <v>0</v>
      </c>
      <c r="DG80" s="71">
        <f ca="1">SUMIF(Calculation!$E$4:$CS$4,Totals!$D80,Calculation!$E$1503:$Z$1503)+SUMIF('Allocation to schools'!$H$9:$IV$9,Totals!$D80,'Allocation to schools'!$H$95:$IV$95)-SUMIF(Calculation!$E$4:$CS$4,Totals!$D80,Calculation!$E$1018:$Z$1018)-SUMIF(Calculation!$E$4:$CS$4,Totals!$D80,Calculation!$E$1183:$Z$1183)</f>
        <v>0</v>
      </c>
      <c r="DH80" s="71">
        <f ca="1">SUMIF(Calculation!$E$4:$CS$4,Totals!$D80,Calculation!$E$1635:$Z$1635)+SUMIFS('Allocation to schools'!$H$88:$GI$88,'Allocation to schools'!$H$9:$GI$9,Totals!$D80,'Allocation to schools'!$H$10:$GI$10,"from federal sources")</f>
        <v>0</v>
      </c>
      <c r="DI80" s="71">
        <f ca="1">SUMIF(Calculation!$E$4:$CS$4,Totals!$D80,Calculation!$E$1636:$Z$1636)+SUMIFS('Allocation to schools'!$H$89:$GI$89,'Allocation to schools'!$H$9:$GI$9,Totals!$D80,'Allocation to schools'!$H$10:$GI$10,"from federal sources")</f>
        <v>0</v>
      </c>
      <c r="DJ80" s="71">
        <f ca="1">SUMIF(Calculation!$E$4:$CS$4,Totals!$D80,Calculation!$E$1643:$Z$1643)+SUMIFS('Allocation to schools'!$H$196:$GI$196,'Allocation to schools'!$H$9:$GI$9,Totals!$D80,'Allocation to schools'!$H$10:$GI$10,"from federal sources")+IF(SUMIFS('Allocation to schools'!$H$196:$GI$196,'Allocation to schools'!$H$9:$GI$9,Totals!$D80,'Allocation to schools'!$H$10:$GI$10,"from federal sources")&gt;0,0,SUMIF('Data entry'!$B$13:$CS$13,Totals!$D80,'Data entry'!$B$98:$CS$98))</f>
        <v>0</v>
      </c>
      <c r="DK80" s="72">
        <f ca="1">SUMIF(Calculation!$E$4:$CS$4,Totals!$D80,Calculation!$E$1317:$Z$1317)+SUMIF('Allocation to schools'!$H$9:$IV$9,Totals!$D80,'Allocation to schools'!$H$96:$IV$96)</f>
        <v>0</v>
      </c>
      <c r="DL80" s="68"/>
      <c r="DM80" s="68"/>
      <c r="DN80" s="68"/>
      <c r="DO80" s="68"/>
      <c r="DP80" s="68"/>
      <c r="DQ80" s="68"/>
      <c r="DR80" s="68"/>
      <c r="DS80" s="68"/>
      <c r="DT80" s="72">
        <f ca="1">SUMIF(Calculation!$E$4:$CS$4,Totals!$D80,Calculation!$E$1339:$Z$1339)+SUMIF('Allocation to schools'!$H$9:$IV$9,Totals!$D80,'Allocation to schools'!$H$105:$IV$105)</f>
        <v>0</v>
      </c>
      <c r="DU80" s="72">
        <f ca="1">SUMIF(Calculation!$E$4:$CS$4,Totals!$D80,Calculation!$E$89:$Z$89)+SUMIF('Allocation to schools'!$H$9:$IV$9,Totals!$D80,'Allocation to schools'!$H$106:$IV$106)</f>
        <v>0</v>
      </c>
      <c r="DV80" s="72">
        <f ca="1">SUMIF(Calculation!$E$4:$CS$4,Totals!$D80,Calculation!$E$194:$Z$194)+SUMIF('Allocation to schools'!$H$9:$IV$9,Totals!$D80,'Allocation to schools'!$H$107:$IV$107)</f>
        <v>0</v>
      </c>
      <c r="DW80" s="72">
        <f ca="1">SUMIF(Calculation!$E$4:$CS$4,Totals!$D80,Calculation!$E$539:$Z$539)+SUMIF('Allocation to schools'!$H$9:$IV$9,Totals!$D80,'Allocation to schools'!$H$108:$IV$108)</f>
        <v>0</v>
      </c>
      <c r="DX80" s="72">
        <f ca="1">SUMIF(Calculation!$E$4:$CS$4,Totals!$D80,Calculation!$E$717:$Z$717)+SUMIF('Allocation to schools'!$H$9:$IV$9,Totals!$D80,'Allocation to schools'!$H$109:$IV$109)</f>
        <v>0</v>
      </c>
      <c r="DY80" s="72">
        <f>SUMIF('Data entry'!$B$13:$CS$13,Totals!$D80,'Data entry'!$B$59:$CS$59)</f>
        <v>0</v>
      </c>
      <c r="DZ80" s="72">
        <f ca="1">SUMIF(Calculation!$E$4:$CS$4,Totals!$D80,Calculation!$E$1032:$Z$1032)+SUMIF('Allocation to schools'!$H$9:$IV$9,Totals!$D80,'Allocation to schools'!$H$111:$IV$111)</f>
        <v>0</v>
      </c>
      <c r="EA80" s="72">
        <f ca="1">SUMIF(Calculation!$E$4:$CS$4,Totals!$D80,Calculation!$E$1197:$Z$1197)+SUMIF('Allocation to schools'!$H$9:$IV$9,Totals!$D80,'Allocation to schools'!$H$112:$IV$112)</f>
        <v>0</v>
      </c>
      <c r="EB80" s="71">
        <f ca="1">SUMIF(Calculation!$E$4:$CS$4,Totals!$D80,Calculation!$E$1508:$Z$1508)+SUMIF('Allocation to schools'!$H$9:$IV$9,Totals!$D80,'Allocation to schools'!$H$113:$IV$113)-SUMIF(Calculation!$E$4:$CS$4,Totals!$D80,Calculation!$E$1032:$Z$1032)-SUMIF(Calculation!$E$4:$CS$4,Totals!$D80,Calculation!$E$1197:$Z$1197)</f>
        <v>0</v>
      </c>
      <c r="EC80" s="71">
        <f ca="1">SUMIF(Calculation!$E$4:$CS$4,Totals!$D80,Calculation!$E$1644:$Z$1644)+SUMIFS('Allocation to schools'!$H$106:$GI$106,'Allocation to schools'!$H$9:$GI$9,Totals!$D80,'Allocation to schools'!$H$10:$GI$10,"from federal sources")</f>
        <v>0</v>
      </c>
      <c r="ED80" s="71">
        <f ca="1">SUMIF(Calculation!$E$4:$CS$4,Totals!$D80,Calculation!$E$1645:$Z$1645)+SUMIFS('Allocation to schools'!$H$107:$GI$107,'Allocation to schools'!$H$9:$GI$9,Totals!$D80,'Allocation to schools'!$H$10:$GI$10,"from federal sources")</f>
        <v>0</v>
      </c>
      <c r="EE80" s="71">
        <f ca="1">SUMIF(Calculation!$E$4:$CS$4,Totals!$D80,Calculation!$E$1652:$Z$1652)+SUMIFS('Allocation to schools'!$H$198:$GI$198,'Allocation to schools'!$H$9:$GI$9,Totals!$D80,'Allocation to schools'!$H$10:$GI$10,"from federal sources")</f>
        <v>0</v>
      </c>
      <c r="EF80" s="72">
        <f ca="1">SUMIF(Calculation!$E$4:$CS$4,Totals!$D80,Calculation!$E$1350:$Z$1350)+SUMIF('Allocation to schools'!$H$9:$IV$9,Totals!$D80,'Allocation to schools'!$H$114:$IV$114)</f>
        <v>0</v>
      </c>
      <c r="EG80" s="72">
        <f ca="1">SUMIF(Calculation!$E$4:$CS$4,Totals!$D80,Calculation!$E$96:$Z$96)+SUMIF('Allocation to schools'!$H$9:$IV$9,Totals!$D80,'Allocation to schools'!$H$115:$IV$115)</f>
        <v>0</v>
      </c>
      <c r="EH80" s="72">
        <f ca="1">SUMIF(Calculation!$E$4:$CS$4,Totals!$D80,Calculation!$E$201:$Z$201)+SUMIF('Allocation to schools'!$H$9:$IV$9,Totals!$D80,'Allocation to schools'!$H$116:$IV$116)</f>
        <v>0</v>
      </c>
      <c r="EI80" s="72">
        <f ca="1">SUMIF(Calculation!$E$4:$CS$4,Totals!$D80,Calculation!$E$566:$Z$566)+SUMIF('Allocation to schools'!$H$9:$IV$9,Totals!$D80,'Allocation to schools'!$H$117:$IV$117)</f>
        <v>0</v>
      </c>
      <c r="EJ80" s="72">
        <f ca="1">SUMIF(Calculation!$E$4:$CS$4,Totals!$D80,Calculation!$E$724:$Z$724)+SUMIF('Allocation to schools'!$H$9:$IV$9,Totals!$D80,'Allocation to schools'!$H$118:$IV$118)</f>
        <v>0</v>
      </c>
      <c r="EK80" s="72">
        <f>SUMIF('Data entry'!$B$13:$CS$13,Totals!$D80,'Data entry'!$B$61:$CS$61)</f>
        <v>0</v>
      </c>
      <c r="EL80" s="72">
        <f ca="1">SUMIF(Calculation!$E$4:$CS$4,Totals!$D80,Calculation!$E$1039:$Z$1039)+SUMIF('Allocation to schools'!$H$9:$IV$9,Totals!$D80,'Allocation to schools'!$H$120:$IV$120)</f>
        <v>0</v>
      </c>
      <c r="EM80" s="72">
        <f ca="1">SUMIF(Calculation!$E$4:$CS$4,Totals!$D80,Calculation!$E$1204:$Z$1204)+SUMIF('Allocation to schools'!$H$9:$IV$9,Totals!$D80,'Allocation to schools'!$H$121:$IV$121)</f>
        <v>0</v>
      </c>
      <c r="EN80" s="71">
        <f ca="1">SUMIF(Calculation!$E$4:$CS$4,Totals!$D80,Calculation!$E$1527:$Z$1527)+SUMIF('Allocation to schools'!$H$9:$IV$9,Totals!$D80,'Allocation to schools'!$H$122:$IV$122)-SUMIF(Calculation!$E$4:$CS$4,Totals!$D80,Calculation!$E$1039:$Z$1039)-SUMIF(Calculation!$E$4:$CS$4,Totals!$D80,Calculation!$E$1204:$Z$1204)</f>
        <v>0</v>
      </c>
      <c r="EO80" s="72">
        <f ca="1">SUMIF(Calculation!$E$4:$CS$4,Totals!$D80,Calculation!$E$1361:$Z$1361)+SUMIF('Allocation to schools'!$H$9:$IV$9,Totals!$D80,'Allocation to schools'!$H$123:$IV$123)</f>
        <v>0</v>
      </c>
      <c r="EP80" s="72">
        <f>SUMIF('Data entry'!$B$13:$CS$13,Totals!$D80,'Data entry'!$B$67:$CS$67)</f>
        <v>0</v>
      </c>
      <c r="EQ80" s="70">
        <f ca="1">SUMIF(Calculation!$E$4:$CS$4,Totals!$D80,Calculation!$E$1559:$Z$1559)+SUMIF('Allocation to schools'!$H$9:$IV$9,Totals!$D80,'Allocation to schools'!$H$127:$IV$127)</f>
        <v>0</v>
      </c>
      <c r="ER80" s="68"/>
      <c r="ES80" s="72">
        <f>SUMIF('Data entry'!$B$13:$CS$13,Totals!$D80,'Data entry'!$B$62:$CS$62)</f>
        <v>0</v>
      </c>
      <c r="ET80" s="72">
        <f>SUMIF('Data entry'!$B$13:$CS$13,Totals!$D80,'Data entry'!$B$63:$CS$63)</f>
        <v>0</v>
      </c>
      <c r="EU80" s="72">
        <f ca="1">SUMIF(Calculation!$E$4:$CS$4,Totals!$D80,Calculation!$E$110:$Z$110)+SUMIFS('Allocation to schools'!$H$167:$GI$167,'Allocation to schools'!$H$9:$GI$9,Totals!$D80,'Allocation to schools'!$H$10:$GI$10,"from federal sources")</f>
        <v>0</v>
      </c>
      <c r="EV80" s="72">
        <f ca="1">SUMIF(Calculation!$E$4:$CS$4,Totals!$D80,Calculation!$E$215:$Z$215)+SUMIFS('Allocation to schools'!$H$168:$GI$168,'Allocation to schools'!$H$9:$GI$9,Totals!$D80,'Allocation to schools'!$H$10:$GI$10,"from federal sources")</f>
        <v>0</v>
      </c>
      <c r="EW80" s="72">
        <f ca="1">SUMIF(Calculation!$E$4:$CS$4,Totals!$D80,Calculation!$E$633:$Z$633)+SUMIFS('Allocation to schools'!$H$169:$GI$169,'Allocation to schools'!$H$9:$GI$9,Totals!$D80,'Allocation to schools'!$H$10:$GI$10,"from federal sources")</f>
        <v>0</v>
      </c>
      <c r="EX80" s="72">
        <f ca="1">SUMIF(Calculation!$E$4:$CS$4,Totals!$D80,Calculation!$E$738:$Z$738)+SUMIFS('Allocation to schools'!$F$170:$GI$170,'Allocation to schools'!$F$9:$GI$9,Totals!$D80,'Allocation to schools'!$F$10:$GI$10,"from federal sources")+IF(SUMIFS('Allocation to schools'!$F$88:$GI$88,'Allocation to schools'!$F$9:$GI$9,Totals!$D80,'Allocation to schools'!$F$10:$GI$10,"from federal sources")+SUMIFS('Allocation to schools'!$F$91:$GI$91,'Allocation to schools'!$F$9:$GI$9,Totals!$D80,'Allocation to schools'!$F$10:$GI$10,"from federal sources")&gt;0,0,SUMIF('Data entry'!$B$13:$CS$13,Totals!$D80,'Data entry'!$B$98:$CS$98))</f>
        <v>0</v>
      </c>
      <c r="EY80" s="72">
        <f>SUMIF('Data entry'!$B$13:$CS$13,Totals!$D80,'Data entry'!$B$65:$CS$65)</f>
        <v>0</v>
      </c>
      <c r="EZ80" s="72">
        <f ca="1">SUMIF(Calculation!$E$4:$CS$4,Totals!$D80,Calculation!$E$1053:$Z$1053)+SUMIFS('Allocation to schools'!$H$172:$GI$172,'Allocation to schools'!$H$9:$GI$9,Totals!$D80,'Allocation to schools'!$H$10:$GI$10,"from federal sources")</f>
        <v>0</v>
      </c>
      <c r="FA80" s="72">
        <f ca="1">SUMIF(Calculation!$E$4:$CS$4,Totals!$D80,Calculation!$E$1065:$Z$1065)+SUMIFS('Allocation to schools'!$H$173:$GI$173,'Allocation to schools'!$H$9:$GI$9,Totals!$D80,'Allocation to schools'!$H$10:$GI$10,"from federal sources")</f>
        <v>0</v>
      </c>
      <c r="FB80" s="72">
        <f ca="1">SUMIF(Calculation!$E$4:$CS$4,Totals!$D80,Calculation!$E$1113:$Z$1113)+SUMIFS('Allocation to schools'!$H$174:$GI$174,'Allocation to schools'!$H$9:$GI$9,Totals!$D80,'Allocation to schools'!$H$10:$GI$10,"from federal sources")</f>
        <v>0</v>
      </c>
      <c r="FC80" s="72">
        <f ca="1">SUMIF(Calculation!$E$4:$CS$4,Totals!$D80,Calculation!$E$1218:$Z$1218)+SUMIFS('Allocation to schools'!$H$175:$GI$175,'Allocation to schools'!$H$9:$GI$9,Totals!$D80,'Allocation to schools'!$H$10:$GI$10,"from federal sources")</f>
        <v>0</v>
      </c>
      <c r="FD80" s="71">
        <f ca="1">SUMIF(Calculation!$E$4:$CS$4,Totals!$D80,Calculation!$E$1522:$Z$1522)+SUMIFS('Allocation to schools'!$H$176:$GI$176,'Allocation to schools'!$H$9:$GI$9,Totals!$D80,'Allocation to schools'!$H$10:$GI$10,"from federal sources")-SUMIF(Calculation!$E$4:$CS$4,Totals!$D80,Calculation!$E$1053:$Z$1053)-SUMIF(Calculation!$E$4:$CS$4,Totals!$D80,Calculation!$E$1065:$Z$1065)-SUMIF(Calculation!$E$4:$CS$4,Totals!$D80,Calculation!$E$1113:$Z$1113)-SUMIF(Calculation!$E$4:$CS$4,Totals!$D80,Calculation!$E$1218:$Z$1218)</f>
        <v>0</v>
      </c>
      <c r="FE80" s="72">
        <f ca="1">SUMIF(Calculation!$E$4:$CS$4,Totals!$D80,Calculation!$E$1392:$Z$1392)+SUMIFS('Allocation to schools'!$H$177:$GI$177,'Allocation to schools'!$H$9:$GI$9,Totals!$D80,'Allocation to schools'!$H$10:$GI$10,"from federal sources")</f>
        <v>0</v>
      </c>
      <c r="FF80" s="72">
        <f ca="1">(SUMIF(Calculation!$E$4:$CS$4,Totals!$D80,Calculation!$E$97:$Z$97)-SUMIF(Calculation!$E$4:$CS$4,Totals!$D80,Calculation!$E$110:$Z$110))+SUMIFS('Allocation to schools'!$H$167:$GI$167,'Allocation to schools'!$H$9:$GI$9,Totals!$D80,'Allocation to schools'!$H$10:$GI$10,"from local &amp; State sources")</f>
        <v>0</v>
      </c>
      <c r="FG80" s="72">
        <f ca="1">(SUMIF(Calculation!$E$4:$CS$4,Totals!$D80,Calculation!$E$202:$Z$202)-SUMIF(Calculation!$E$4:$CS$4,Totals!$D80,Calculation!$E$215:$Z$215))+SUMIFS('Allocation to schools'!$H$168:$GI$168,'Allocation to schools'!$H$9:$GI$9,Totals!$D80,'Allocation to schools'!$H$10:$GI$10,"from local &amp; State sources")</f>
        <v>0</v>
      </c>
      <c r="FH80" s="72">
        <f ca="1">(SUMIF(Calculation!$E$4:$CS$4,Totals!$D80,Calculation!$E$567:$Z$567)-SUMIF(Calculation!$E$4:$CS$4,Totals!$D80,Calculation!$E$633:$Z$633))+SUMIFS('Allocation to schools'!$H$169:$GI$169,'Allocation to schools'!$H$9:$GI$9,Totals!$D80,'Allocation to schools'!$H$10:$GI$10,"from local &amp; State sources")</f>
        <v>0</v>
      </c>
      <c r="FI80" s="72">
        <f ca="1">SUMIF(Calculation!$E$4:$CS$4,Totals!$D80,Calculation!$E$725:$Z$725)-SUMIF(Calculation!$E$4:$CS$4,Totals!$D80,Calculation!$E$738:$Z$738)+SUMIFS('Allocation to schools'!$F$170:$GI$170,'Allocation to schools'!$F$9:$GI$9,Totals!$D80,'Allocation to schools'!$F$10:$GI$10,"from local &amp; State sources")-IF(SUMIFS('Allocation to schools'!$F$88:$GI$88,'Allocation to schools'!$F$9:$GI$9,Totals!$D80,'Allocation to schools'!$F$10:$GI$10,"from federal sources")+SUMIFS('Allocation to schools'!$F$91:$GI$91,'Allocation to schools'!$F$9:$GI$9,Totals!$D80,'Allocation to schools'!$F$10:$GI$10,"from federal sources")&gt;0,0,SUMIF('Data entry'!$B$13:$CS$13,Totals!$D80,'Data entry'!$B$98:$CS$98))</f>
        <v>0</v>
      </c>
      <c r="FJ80" s="72">
        <f>SUMIF('Data entry'!$B$13:$CS$13,Totals!$D80,'Data entry'!$B$64:$CS$64)-SUMIF('Data entry'!$B$13:$CS$13,Totals!$D80,'Data entry'!$B$65:$CS$65)</f>
        <v>0</v>
      </c>
      <c r="FK80" s="72">
        <f ca="1">(SUMIF(Calculation!$E$4:$CS$4,Totals!$D80,Calculation!$E$1040:$Z$1040)-SUMIF(Calculation!$E$4:$CS$4,Totals!$D80,Calculation!$E$1053:$Z$1053))+SUMIFS('Allocation to schools'!$H$172:$GI$172,'Allocation to schools'!$H$9:$GI$9,Totals!$D80,'Allocation to schools'!$H$10:$GI$10,"from local &amp; State sources")</f>
        <v>0</v>
      </c>
      <c r="FL80" s="72">
        <f ca="1">(SUMIF(Calculation!$E$4:$CS$4,Totals!$D80,Calculation!$E$1060:$Z$1060)-SUMIF(Calculation!$E$4:$CS$4,Totals!$D80,Calculation!$E$1065:$Z$1065))+SUMIFS('Allocation to schools'!$H$173:$GI$173,'Allocation to schools'!$H$9:$GI$9,Totals!$D80,'Allocation to schools'!$H$10:$GI$10,"from local &amp; State sources")</f>
        <v>0</v>
      </c>
      <c r="FM80" s="72">
        <f ca="1">(SUMIF(Calculation!$E$4:$CS$4,Totals!$D80,Calculation!$E$1086:$Z$1086)-SUMIF(Calculation!$E$4:$CS$4,Totals!$D80,Calculation!$E$1113:$Z$1113))+SUMIFS('Allocation to schools'!$H$174:$GI$174,'Allocation to schools'!$H$9:$GI$9,Totals!$D80,'Allocation to schools'!$H$10:$GI$10,"from local &amp; State sources")</f>
        <v>0</v>
      </c>
      <c r="FN80" s="72">
        <f ca="1">(SUMIF(Calculation!$E$4:$CS$4,Totals!$D80,Calculation!$E$1205:$Z$1205)-SUMIF(Calculation!$E$4:$CS$4,Totals!$D80,Calculation!$E$1218:$Z$1218))+SUMIFS('Allocation to schools'!$H$175:$GI$175,'Allocation to schools'!$H$9:$GI$9,Totals!$D80,'Allocation to schools'!$H$10:$GI$10,"from local &amp; State sources")</f>
        <v>0</v>
      </c>
      <c r="FO80" s="71">
        <f ca="1">(SUMIF(Calculation!$E$4:$CS$4,Totals!$D80,Calculation!$E$1509:$Z$1509)-SUMIF(Calculation!$E$4:$CS$4,Totals!$D80,Calculation!$E$1522:$Z$1522))+SUMIFS('Allocation to schools'!$H$176:$GI$176,'Allocation to schools'!$H$9:$GI$9,Totals!$D80,'Allocation to schools'!$H$10:$GI$10,"from local &amp; State sources")-(SUMIF(Calculation!$E$4:$CS$4,Totals!$D80,Calculation!$E$1040:$Z$1040)-SUMIF(Calculation!$E$4:$CS$4,Totals!$D80,Calculation!$E$1053:$Z$1053))-(SUMIF(Calculation!$E$4:$CS$4,Totals!$D80,Calculation!$E$1060:$Z$1060)-SUMIF(Calculation!$E$4:$CS$4,Totals!$D80,Calculation!$E$1065:$Z$1065))-(SUMIF(Calculation!$E$4:$CS$4,Totals!$D80,Calculation!$E$1086:$Z$1086)-SUMIF(Calculation!$E$4:$CS$4,Totals!$D80,Calculation!$E$1113:$Z$1113))-(SUMIF(Calculation!$E$4:$CS$4,Totals!$D80,Calculation!$E$1205:$Z$1205)-SUMIF(Calculation!$E$4:$CS$4,Totals!$D80,Calculation!$E$1218:$Z$1218))</f>
        <v>0</v>
      </c>
      <c r="FP80" s="72">
        <f ca="1">(SUMIF(Calculation!$E$4:$CS$4,Totals!$D80,Calculation!$E$1373:$Z$1373)-SUMIF(Calculation!$E$4:$CS$4,Totals!$D80,Calculation!$E$1392:$Z$1392))+SUMIFS('Allocation to schools'!$H$177:$GI$177,'Allocation to schools'!$H$9:$GI$9,Totals!$D80,'Allocation to schools'!$H$10:$GI$10,"from local &amp; State sources")</f>
        <v>0</v>
      </c>
      <c r="FQ80" s="72">
        <f>SUMIF('Data entry'!$B$13:$CS$13,Totals!$D80,'Data entry'!$B$15:$CS$15)</f>
        <v>0</v>
      </c>
      <c r="FR80" s="72">
        <f>SUMIF('Data entry'!$B$13:$CS$13,Totals!$D80,'Data entry'!$B$16:$CS$16)</f>
        <v>0</v>
      </c>
      <c r="FS80" s="72">
        <f>SUMIF('Data entry'!$B$13:$CS$13,Totals!$D80,'Data entry'!$B$17:$CS$17)</f>
        <v>0</v>
      </c>
      <c r="FT80" s="72">
        <f>SUMIF('Data entry'!$B$13:$CS$13,Totals!$D80,'Data entry'!$B$18:$CS$18)</f>
        <v>0</v>
      </c>
      <c r="FU80" s="72">
        <f>SUMIF('Data entry'!$B$13:$CS$13,Totals!$D80,'Data entry'!$B$19:$CS$19)</f>
        <v>0</v>
      </c>
      <c r="FV80" s="72">
        <f>SUMIF('Data entry'!$B$13:$CS$13,Totals!$D80,'Data entry'!$B$20:$CS$20)</f>
        <v>0</v>
      </c>
      <c r="FW80" s="72">
        <f>SUMIF('Data entry'!$B$13:$CS$13,Totals!$D80,'Data entry'!$B$21:$CS$21)</f>
        <v>0</v>
      </c>
      <c r="FX80" s="72">
        <f>SUMIF('Data entry'!$B$13:$CS$13,Totals!$D80,'Data entry'!$B$23:$CS$23)</f>
        <v>0</v>
      </c>
      <c r="FY80" s="71">
        <f ca="1">SUMIF(Calculation!$E$4:$CS$4,Totals!$D80,Calculation!$E$1537:$Z$1537)+SUMIFS('Allocation to schools'!$H$21:$GI$21,'Allocation to schools'!$H$9:$GI$9,Totals!$D80,'Allocation to schools'!$H$10:$GI$10,"from federal sources")</f>
        <v>0</v>
      </c>
      <c r="FZ80" s="71">
        <f ca="1">SUMIF(Calculation!$E$4:$CS$4,Totals!$D80,Calculation!$E$1538:$Z$1538)+SUMIFS('Allocation to schools'!$H$21:$GI$21,'Allocation to schools'!$H$9:$GI$9,Totals!$D80,'Allocation to schools'!$H$10:$GI$10,"from local &amp; State sources")</f>
        <v>0</v>
      </c>
      <c r="GA80" s="72">
        <f ca="1">SUMIF(Calculation!$E$4:$CS$4,Totals!$D80,Calculation!$E$1394:$Z$1394)+SUMIF('Allocation to schools'!$H$9:$IV$9,Totals!$D80,'Allocation to schools'!$H$138:$IV$138)</f>
        <v>0</v>
      </c>
      <c r="GB80" s="72">
        <f ca="1">SUMIF(Calculation!$E$4:$CS$4,Totals!$D80,Calculation!$E$1396:$Z$1396)+SUMIF('Allocation to schools'!$H$9:$IV$9,Totals!$D80,'Allocation to schools'!$H$139:$IV$139)</f>
        <v>0</v>
      </c>
      <c r="GC80" s="72">
        <f ca="1">SUMIF(Calculation!$E$4:$CS$4,Totals!$D80,Calculation!$E$1400:$Z$1400)+SUMIF('Allocation to schools'!$H$9:$IV$9,Totals!$D80,'Allocation to schools'!$H$140:$IV$140)</f>
        <v>0</v>
      </c>
      <c r="GD80" s="72">
        <f ca="1">SUMIF(Calculation!$E$4:$CS$4,Totals!$D80,Calculation!$E$1402:$Z$1402)+SUMIF('Allocation to schools'!$H$9:$IV$9,Totals!$D80,'Allocation to schools'!$H$141:$IV$141)</f>
        <v>0</v>
      </c>
      <c r="GE80" s="72">
        <f ca="1">SUMIF(Calculation!$E$4:$CS$4,Totals!$D80,Calculation!$E$1404:$Z$1404)+SUMIF('Allocation to schools'!$H$9:$IV$9,Totals!$D80,'Allocation to schools'!$H$142:$IV$142)</f>
        <v>0</v>
      </c>
      <c r="GF80" s="72">
        <f ca="1">SUMIF(Calculation!$E$4:$CS$4,Totals!$D80,Calculation!$E$1406:$Z$1406)+SUMIF('Allocation to schools'!$H$9:$IV$9,Totals!$D80,'Allocation to schools'!$H$143:$IV$143)</f>
        <v>0</v>
      </c>
      <c r="GG80" s="72">
        <f ca="1">SUMIF(Calculation!$E$4:$CS$4,Totals!$D80,Calculation!$E$1408:$Z$1408)+SUMIF('Allocation to schools'!$H$9:$IV$9,Totals!$D80,'Allocation to schools'!$H$144:$IV$144)</f>
        <v>0</v>
      </c>
      <c r="GH80" s="72">
        <f ca="1">SUMIF(Calculation!$E$4:$CS$4,Totals!$D80,Calculation!$E$1412:$Z$1412)+SUMIF('Allocation to schools'!$H$9:$IV$9,Totals!$D80,'Allocation to schools'!$H$145:$IV$145)</f>
        <v>0</v>
      </c>
      <c r="GI80" s="72">
        <f ca="1">SUMIF(Calculation!$E$4:$CS$4,Totals!$D80,Calculation!$E$1414:$Z$1414)+SUMIF('Allocation to schools'!$H$9:$IV$9,Totals!$D80,'Allocation to schools'!$H$146:$IV$146)</f>
        <v>0</v>
      </c>
      <c r="GJ80" s="72">
        <f ca="1">SUMIF(Calculation!$E$4:$CS$4,Totals!$D80,Calculation!$E$1416:$Z$1416)+SUMIF('Allocation to schools'!$H$9:$IV$9,Totals!$D80,'Allocation to schools'!$H$147:$IV$147)</f>
        <v>0</v>
      </c>
      <c r="GK80" s="72">
        <f ca="1">SUMIF(Calculation!$E$4:$CS$4,Totals!$D80,Calculation!$E$1418:$Z$1418)+SUMIF('Allocation to schools'!$H$9:$IV$9,Totals!$D80,'Allocation to schools'!$H$148:$IV$148)</f>
        <v>0</v>
      </c>
      <c r="GL80" s="72">
        <f ca="1">SUMIF(Calculation!$E$4:$CS$4,Totals!$D80,Calculation!$E$1420:$Z$1420)+SUMIF('Allocation to schools'!$H$9:$IV$9,Totals!$D80,'Allocation to schools'!$H$149:$IV$149)</f>
        <v>0</v>
      </c>
      <c r="GM80" s="72">
        <f ca="1">SUMIF(Calculation!$E$4:$CS$4,Totals!$D80,Calculation!$E$1424:$Z$1424)+SUMIF('Allocation to schools'!$H$9:$IV$9,Totals!$D80,'Allocation to schools'!$H$150:$IV$150)</f>
        <v>0</v>
      </c>
      <c r="GN80" s="72">
        <f ca="1">SUMIF(Calculation!$E$4:$CS$4,Totals!$D80,Calculation!$E$1426:$Z$1426)+SUMIF('Allocation to schools'!$H$9:$IV$9,Totals!$D80,'Allocation to schools'!$H$151:$IV$151)</f>
        <v>0</v>
      </c>
      <c r="GO80" s="72">
        <f ca="1">SUMIF(Calculation!$E$4:$CS$4,Totals!$D80,Calculation!$E$1428:$Z$1428)+SUMIF('Allocation to schools'!$H$9:$IV$9,Totals!$D80,'Allocation to schools'!$H$152:$IV$152)</f>
        <v>0</v>
      </c>
      <c r="GP80" s="72">
        <f ca="1">SUMIF(Calculation!$E$4:$CS$4,Totals!$D80,Calculation!$E$1430:$Z$1430)+SUMIF('Allocation to schools'!$H$9:$IV$9,Totals!$D80,'Allocation to schools'!$H$153:$IV$153)</f>
        <v>0</v>
      </c>
      <c r="GQ80" s="72">
        <f ca="1">SUMIF(Calculation!$E$4:$CS$4,Totals!$D80,Calculation!$E$1432:$Z$1432)+SUMIF('Allocation to schools'!$H$9:$IV$9,Totals!$D80,'Allocation to schools'!$H$154:$IV$154)</f>
        <v>0</v>
      </c>
      <c r="GR80" s="72">
        <f ca="1">SUMIF(Calculation!$E$4:$CS$4,Totals!$D80,Calculation!$E$1436:$Z$1436)+SUMIF('Allocation to schools'!$H$9:$IV$9,Totals!$D80,'Allocation to schools'!$H$155:$IV$155)</f>
        <v>0</v>
      </c>
      <c r="GS80" s="72">
        <f ca="1">SUMIF(Calculation!$E$4:$CS$4,Totals!$D80,Calculation!$E$1438:$Z$1438)+SUMIF('Allocation to schools'!$H$9:$IV$9,Totals!$D80,'Allocation to schools'!$H$156:$IV$156)</f>
        <v>0</v>
      </c>
      <c r="GT80" s="72">
        <f ca="1">SUMIF(Calculation!$E$4:$CS$4,Totals!$D80,Calculation!$E$1440:$Z$1440)+SUMIF('Allocation to schools'!$H$9:$IV$9,Totals!$D80,'Allocation to schools'!$H$157:$IV$157)</f>
        <v>0</v>
      </c>
      <c r="GU80" s="71">
        <f>SUMIF('Data entry'!$B$13:$CS$13,Totals!$D80,'Data entry'!$B$26:$CS$26)</f>
        <v>0</v>
      </c>
      <c r="GV80" s="71">
        <f>SUMIF('Data entry'!$B$13:$CS$13,Totals!$D80,'Data entry'!$B$27:$CS$27)</f>
        <v>0</v>
      </c>
      <c r="GW80" s="71">
        <f>SUMIF('Data entry'!$B$13:$CS$13,Totals!$D80,'Data entry'!$B$28:$CS$28)</f>
        <v>0</v>
      </c>
      <c r="GX80" s="71">
        <f>SUMIF('Data entry'!$B$13:$CS$13,Totals!$D80,'Data entry'!$B$29:$CS$29)</f>
        <v>0</v>
      </c>
      <c r="GY80" s="71">
        <f>SUMIF('Data entry'!$B$13:$CS$13,Totals!$D80,'Data entry'!$B$30:$CS$30)</f>
        <v>0</v>
      </c>
      <c r="GZ80" s="71">
        <f>SUMIF('Data entry'!$B$13:$CS$13,Totals!$D80,'Data entry'!$B$34:$CS$34)</f>
        <v>0</v>
      </c>
      <c r="HA80" s="71">
        <f>SUMIF('Data entry'!$B$13:$CS$13,Totals!$D80,'Data entry'!$B$35:$CS$35)</f>
        <v>0</v>
      </c>
      <c r="HB80" s="72">
        <f>SUMIF('Data entry'!$B$13:$CS$13,Totals!$D80,'Data entry'!$B$39:$CS$39)</f>
        <v>0</v>
      </c>
      <c r="HC80" s="72">
        <f>SUMIF('Data entry'!$B$13:$CS$13,Totals!$D80,'Data entry'!$B$74:$CS$74)</f>
        <v>0</v>
      </c>
      <c r="HD80" s="71">
        <f>SUMIF('Data entry'!$B$13:$CS$13,Totals!$D80,'Data entry'!$B$77:$CS$77)</f>
        <v>0</v>
      </c>
      <c r="HE80" s="71">
        <f>SUMIF('Data entry'!$B$13:$CS$13,Totals!$D80,'Data entry'!$B$80:$CS$80)</f>
        <v>0</v>
      </c>
      <c r="HF80" s="72">
        <f>SUMIF('Data entry'!$B$13:$CS$13,Totals!$D80,'Data entry'!$B$81:$CS$81)</f>
        <v>0</v>
      </c>
      <c r="HG80" s="72">
        <f>SUMIF('Data entry'!$B$13:$CS$13,Totals!$D80,'Data entry'!$B$83:$CS$83)</f>
        <v>0</v>
      </c>
      <c r="HH80" s="72">
        <f>SUMIF('Data entry'!$B$13:$CS$13,Totals!$D80,'Data entry'!$B$84:$CS$84)</f>
        <v>0</v>
      </c>
      <c r="HI80" s="72">
        <f>SUMIF('Data entry'!$B$13:$CS$13,Totals!$D80,'Data entry'!$B$86:$CS$86)</f>
        <v>0</v>
      </c>
      <c r="HJ80" s="68"/>
      <c r="HK80" s="68"/>
      <c r="HL80" s="68"/>
      <c r="HM80" s="72">
        <f>SUMIF('Data entry'!$B$13:$CS$13,Totals!$D80,'Data entry'!$B$90:$CS$90)</f>
        <v>0</v>
      </c>
      <c r="HN80" s="72">
        <f>SUMIF('Data entry'!$B$13:$CS$13,Totals!$D80,'Data entry'!$B$91:$CS$91)</f>
        <v>0</v>
      </c>
      <c r="HO80" s="72">
        <f>SUMIF('Data entry'!$B$13:$CS$13,Totals!$D80,'Data entry'!$B$92:$CS$92)</f>
        <v>0</v>
      </c>
      <c r="HP80" s="72">
        <f>SUMIF('Data entry'!$B$13:$CS$13,Totals!$D80,'Data entry'!$B$93:$CS$93)</f>
        <v>0</v>
      </c>
      <c r="HQ80" s="72">
        <f>SUMIF('Data entry'!$B$13:$CS$13,Totals!$D80,'Data entry'!$B$94:$CS$94)</f>
        <v>0</v>
      </c>
      <c r="HR80" s="72">
        <f>SUMIF('Data entry'!$B$13:$CS$13,Totals!$D80,'Data entry'!$B$95:$CS$95)</f>
        <v>0</v>
      </c>
      <c r="HS80" s="72">
        <f>SUMIF('Data entry'!$B$13:$CS$13,Totals!$D80,'Data entry'!$B$96:$CS$96)</f>
        <v>0</v>
      </c>
      <c r="HT80" s="72">
        <f>SUMIF('Data entry'!$B$13:$CS$13,Totals!$D80,'Data entry'!$B$97:$CS$97)</f>
        <v>0</v>
      </c>
      <c r="HU80" s="72">
        <f>SUMIF('Data entry'!$B$13:$CS$13,Totals!$D80,'Data entry'!$B$98:$CS$98)</f>
        <v>0</v>
      </c>
      <c r="HV80" s="72">
        <f>SUMIF('Data entry'!$B$13:$CS$13,Totals!$D80,'Data entry'!$B$99:$CS$99)</f>
        <v>0</v>
      </c>
      <c r="HW80" s="72">
        <f t="shared" si="20"/>
        <v>0</v>
      </c>
      <c r="HX80" s="72">
        <f>SUMIF('Data entry'!$B$13:$CS$13,Totals!$D80,'Data entry'!$B$108:$CS$108)</f>
        <v>0</v>
      </c>
      <c r="HY80" s="72">
        <f>SUMIF('Data entry'!$B$13:$CS$13,Totals!$D80,'Data entry'!$B$109:$CS$109)</f>
        <v>0</v>
      </c>
      <c r="HZ80" s="72">
        <f>SUMIF('Data entry'!$B$13:$CS$13,Totals!$D80,'Data entry'!$B$110:$CS$110)</f>
        <v>0</v>
      </c>
      <c r="IA80" s="72">
        <f>SUMIF('Data entry'!$B$13:$CS$13,Totals!$D80,'Data entry'!$B$111:$CS$111)</f>
        <v>0</v>
      </c>
      <c r="IB80" s="72">
        <f>SUMIF('Data entry'!$B$13:$CS$13,Totals!$D80,'Data entry'!$B$112:$CS$112)</f>
        <v>0</v>
      </c>
      <c r="IC80" s="72">
        <f>SUMIF('Data entry'!$B$13:$CS$13,Totals!$D80,'Data entry'!$B$113:$CS$113)</f>
        <v>0</v>
      </c>
      <c r="ID80" s="72">
        <f>SUMIF('Data entry'!$B$13:$CS$13,Totals!$D80,'Data entry'!$B$114:$CS$114)</f>
        <v>0</v>
      </c>
      <c r="IE80" s="72">
        <f>SUMIF('Data entry'!$B$13:$CS$13,Totals!$D80,'Data entry'!$B$115:$CS$115)</f>
        <v>0</v>
      </c>
      <c r="IF80" s="72">
        <f>SUMIF('Data entry'!$B$13:$CS$13,Totals!$D80,'Data entry'!$B$116:$CS$116)</f>
        <v>0</v>
      </c>
      <c r="IG80" s="72">
        <f>SUMIF('Data entry'!$B$13:$CS$13,Totals!$D80,'Data entry'!$B$118:$CS$118)</f>
        <v>0</v>
      </c>
      <c r="IH80" s="72">
        <f>SUMIF('Data entry'!$B$13:$CS$13,Totals!$D80,'Data entry'!$B$120:$CS$120)</f>
        <v>0</v>
      </c>
      <c r="II80" s="72">
        <f>SUMIF('Data entry'!$B$13:$CS$13,Totals!$D80,'Data entry'!$B$125:$CS$125)</f>
        <v>0</v>
      </c>
      <c r="IJ80" s="72">
        <f>SUMIF('Data entry'!$B$13:$CS$13,Totals!$D80,'Data entry'!$B$126:$CS$126)</f>
        <v>0</v>
      </c>
      <c r="IK80" s="72">
        <f>SUMIF('Data entry'!$B$13:$CS$13,Totals!$D80,'Data entry'!$B$127:$CS$127)</f>
        <v>0</v>
      </c>
      <c r="IL80" s="72">
        <f>SUMIF('Data entry'!$B$13:$CS$13,Totals!$D80,'Data entry'!$B$128:$CS$128)</f>
        <v>0</v>
      </c>
      <c r="IM80" s="72">
        <f>SUMIF('Data entry'!$B$13:$CS$13,Totals!$D80,'Data entry'!$B$129:$CS$129)</f>
        <v>0</v>
      </c>
      <c r="IN80" s="72">
        <f>SUMIF('Data entry'!$B$13:$CS$13,Totals!$D80,'Data entry'!$B$130:$CS$130)</f>
        <v>0</v>
      </c>
      <c r="IO80" s="72">
        <f>SUMIF('Data entry'!$B$13:$CS$13,Totals!$D80,'Data entry'!$B$131:$CS$131)</f>
        <v>0</v>
      </c>
      <c r="IP80" s="72">
        <f>SUMIF('Data entry'!$B$13:$CS$13,Totals!$D80,'Data entry'!$B$132:$CS$132)</f>
        <v>0</v>
      </c>
      <c r="IQ80" s="72">
        <f>SUMIF('Data entry'!$B$13:$CS$13,Totals!$D80,'Data entry'!$B$133:$CS$133)</f>
        <v>0</v>
      </c>
      <c r="IR80" s="72">
        <f>SUMIF('Data entry'!$B$13:$CS$13,Totals!$D80,'Data entry'!$B$135:$CS$135)</f>
        <v>0</v>
      </c>
      <c r="IS80" s="72">
        <f>SUMIF('Data entry'!$B$13:$CS$13,Totals!$D80,'Data entry'!$B$137:$CS$137)</f>
        <v>0</v>
      </c>
      <c r="IT80" s="72">
        <f>SUMIF('Data entry'!$B$13:$CS$13,Totals!$D80,'Data entry'!$B$139:$CS$139)</f>
        <v>0</v>
      </c>
      <c r="IU80" s="77">
        <f>IF(D80=0,0,SUMIF('Data entry'!$B$13:$CS$13,Totals!$D80,'Data entry'!$B$140:$CS$140))</f>
        <v>0</v>
      </c>
      <c r="IV80" s="72">
        <f ca="1">SUMIF(Calculation!$E$4:$CS$4,Totals!$D80,Calculation!$E$1442:$Z$1442)+SUMIF('Allocation to schools'!$H$9:$IV$9,Totals!$D80,'Allocation to schools'!$H$133:$IV$133)</f>
        <v>0</v>
      </c>
      <c r="IW80" s="72">
        <f>SUMIF('Data entry'!$B$13:$CS$13,Totals!$D80,'Data entry'!$B$103:$CS$103)</f>
        <v>0</v>
      </c>
      <c r="IX80" s="25" t="str">
        <f t="shared" si="21"/>
        <v>The School's program 200 special education spending was equal to base, weighted, IDEA, and other special education funding.</v>
      </c>
    </row>
    <row r="81" spans="1:258" ht="14.5" hidden="1">
      <c r="A81" s="64" t="s">
        <v>143</v>
      </c>
      <c r="B81" s="64">
        <f>VLOOKUP(A81,'School listing'!$A$7:$E$99,2,FALSE)</f>
        <v>0</v>
      </c>
      <c r="C81" s="87" t="str">
        <f>IF(VLOOKUP(A81,'School listing'!$A$7:$E$99,3,FALSE)="","",VLOOKUP(A81,'School listing'!$A$7:$E$99,3,FALSE))</f>
        <v/>
      </c>
      <c r="D81" s="66">
        <f>VLOOKUP(A81,'School listing'!$A$7:$F$99,6,FALSE)</f>
        <v>0</v>
      </c>
      <c r="E81" s="79">
        <f>VLOOKUP(A81,'School listing'!$A$7:$E$100,4,FALSE)</f>
        <v>0</v>
      </c>
      <c r="F81" s="88"/>
      <c r="G81" s="82">
        <f ca="1">SUMIF(Calculation!$E$4:$CS$4,Totals!$D81,Calculation!$E$12:$Z$12)+SUMIF('Allocation to schools'!$H$9:$IV$9,Totals!$D81,'Allocation to schools'!$H$12:$IV$12)+SUMIF('Allocation to schools'!$H$9:$IV$9,Totals!$D81,'Allocation to schools'!$H$21:$IV$21)</f>
        <v>0</v>
      </c>
      <c r="H81" s="82">
        <f ca="1">SUMIF(Calculation!$E$4:$CS$4,Totals!$D81,Calculation!$E$117:$Z$117)+SUMIF('Allocation to schools'!$H$9:$IV$9,Totals!$D81,'Allocation to schools'!$H$13:$IV$13)+SUMIF('Allocation to schools'!$H$9:$IV$9,Totals!$D81,'Allocation to schools'!$H$22:$IV$22)</f>
        <v>0</v>
      </c>
      <c r="I81" s="72">
        <f ca="1">SUMIF(Calculation!$E$4:$CS$4,Totals!$D81,Calculation!$E$242:$Z$242)+SUMIF('Allocation to schools'!$H$9:$IV$9,Totals!$D81,'Allocation to schools'!$H$14:$IV$14)</f>
        <v>0</v>
      </c>
      <c r="J81" s="72">
        <f ca="1">SUMIF(Calculation!$E$4:$CS$4,Totals!$D81,Calculation!$E$640:$Z$640)+SUMIF('Allocation to schools'!$H$9:$IV$9,Totals!$D81,'Allocation to schools'!$H$15:$IV$15)</f>
        <v>0</v>
      </c>
      <c r="K81" s="72">
        <f>SUMIF('Data entry'!$B$13:$CS$13,Totals!$D81,'Data entry'!$B$41:$CS$41)</f>
        <v>0</v>
      </c>
      <c r="L81" s="72">
        <f ca="1">SUMIF(Calculation!$E$4:$CS$4,Totals!$D81,Calculation!$E$955:$Z$955)+SUMIF('Allocation to schools'!$H$9:$IV$9,Totals!$D81,'Allocation to schools'!$H$17:$IV$17)</f>
        <v>0</v>
      </c>
      <c r="M81" s="72">
        <f ca="1">SUMIF(Calculation!$E$4:$CS$4,Totals!$D81,Calculation!$E$1120:$Z$1120)+SUMIF('Allocation to schools'!$H$9:$IV$9,Totals!$D81,'Allocation to schools'!$H$18:$IV$18)</f>
        <v>0</v>
      </c>
      <c r="N81" s="71">
        <f ca="1">SUMIF(Calculation!$E$4:$CS$4,Totals!$D81,Calculation!$E$1458:$Z$1458)+SUMIF('Allocation to schools'!$H$9:$IV$9,Totals!$D81,'Allocation to schools'!$H$19:$IV$19)-SUMIF(Calculation!$E$4:$CS$4,Totals!$D81,Calculation!$E$1120:$Z$1120)-SUMIF(Calculation!$E$4:$CS$4,Totals!$D81,Calculation!$E$955:$Z$955)</f>
        <v>0</v>
      </c>
      <c r="O81" s="71">
        <f ca="1">SUMIF(Calculation!$E$4:$CS$4,Totals!$D81,Calculation!$E$1560:$Z$1560)+SUMIFS('Allocation to schools'!$H$12:$GI$12,'Allocation to schools'!$H$9:$GI$9,Totals!$D81,'Allocation to schools'!$H$10:$GI$10,"from federal sources")+SUMIFS('Allocation to schools'!$H$21:$GI$21,'Allocation to schools'!$H$9:$GI$9,Totals!$D81,'Allocation to schools'!$H$10:$GI$10,"from federal sources")</f>
        <v>0</v>
      </c>
      <c r="P81" s="71">
        <f ca="1">SUMIF(Calculation!$E$4:$CS$4,Totals!$D81,Calculation!$E$1561:$Z$1561)+SUMIFS('Allocation to schools'!$H$13:$GI$13,'Allocation to schools'!$H$9:$GI$9,Totals!$D81,'Allocation to schools'!$H$10:$GI$10,"from federal sources")+SUMIFS('Allocation to schools'!$H$22:$GI$22,'Allocation to schools'!$H$9:$GI$9,Totals!$D81,'Allocation to schools'!$H$10:$GI$10,"from federal sources")</f>
        <v>0</v>
      </c>
      <c r="Q81" s="71">
        <f ca="1">SUMIF(Calculation!$E$4:$CS$4,Totals!$D81,Calculation!$E$1562:$Z$1562)+SUMIFS('Allocation to schools'!$H$188:$GI$188,'Allocation to schools'!$H$9:$GI$9,Totals!$D81,'Allocation to schools'!$H$10:$GI$10,"from federal sources")+SUMIF('Data entry'!$B$13:$CS$13,Totals!$D81,'Data entry'!$B$42:$CS$42)</f>
        <v>0</v>
      </c>
      <c r="R81" s="82">
        <f ca="1">SUMIF(Calculation!$E$4:$CS$4,Totals!$D81,Calculation!$E$1229:$Z$1229)+SUMIF('Allocation to schools'!$H$9:$IV$9,Totals!$D81,'Allocation to schools'!$H$20:$IV$20)+SUMIF('Allocation to schools'!$H$9:$IV$9,Totals!$D81,'Allocation to schools'!$H$22:$IV$22)</f>
        <v>0</v>
      </c>
      <c r="S81" s="72">
        <f ca="1">SUMIF(Calculation!$E$4:$CS$4,Totals!$D81,Calculation!$E$19:$Z$19)+SUMIF('Allocation to schools'!$H$9:$IV$9,Totals!$D81,'Allocation to schools'!$H$24:$IV$24)</f>
        <v>0</v>
      </c>
      <c r="T81" s="72">
        <f ca="1">SUMIF(Calculation!$E$4:$CS$4,Totals!$D81,Calculation!$E$124:$Z$124)+SUMIF('Allocation to schools'!$H$9:$IV$9,Totals!$D81,'Allocation to schools'!$H$25:$IV$25)</f>
        <v>0</v>
      </c>
      <c r="U81" s="72">
        <f ca="1">SUMIF(Calculation!$E$4:$CS$4,Totals!$D81,Calculation!$E$269:$Z$269)+SUMIF('Allocation to schools'!$H$9:$IV$9,Totals!$D81,'Allocation to schools'!$H$26:$IV$26)</f>
        <v>0</v>
      </c>
      <c r="V81" s="72">
        <f ca="1">SUMIF(Calculation!$E$4:$CS$4,Totals!$D81,Calculation!$E$647:$Z$647)+SUMIF('Allocation to schools'!$H$9:$IV$9,Totals!$D81,'Allocation to schools'!$H$27:$IV$27)</f>
        <v>0</v>
      </c>
      <c r="W81" s="72">
        <f>SUMIF('Data entry'!$B$13:$CS$13,Totals!$D81,'Data entry'!$B$43:$CS$43)</f>
        <v>0</v>
      </c>
      <c r="X81" s="72">
        <f ca="1">SUMIF(Calculation!$E$4:$CS$4,Totals!$D81,Calculation!$E$962:$Z$962)+SUMIF('Allocation to schools'!$H$9:$IV$9,Totals!$D81,'Allocation to schools'!$H$29:$IV$29)</f>
        <v>0</v>
      </c>
      <c r="Y81" s="72">
        <f ca="1">SUMIF(Calculation!$E$4:$CS$4,Totals!$D81,Calculation!$E$1127:$Z$1127)+SUMIF('Allocation to schools'!$H$9:$IV$9,Totals!$D81,'Allocation to schools'!$H$30:$IV$30)</f>
        <v>0</v>
      </c>
      <c r="Z81" s="71">
        <f ca="1">SUMIF(Calculation!$E$4:$CS$4,Totals!$D81,Calculation!$E$1463:$Z$1463)+SUMIF('Allocation to schools'!$H$9:$IV$9,Totals!$D81,'Allocation to schools'!$H$31:$IV$31)-SUMIF(Calculation!$E$4:$CS$4,Totals!$D81,Calculation!$E$962:$Z$962)-SUMIF(Calculation!$E$4:$CS$4,Totals!$D81,Calculation!$E$1127:$Z$1127)</f>
        <v>0</v>
      </c>
      <c r="AA81" s="71">
        <f ca="1">SUMIF(Calculation!$E$4:$CS$4,Totals!$D81,Calculation!$E$1563:$Z$1563)+SUMIFS('Allocation to schools'!$H$24:$GI$24,'Allocation to schools'!$H$9:$GI$9,Totals!$D81,'Allocation to schools'!$H$10:$GI$10,"from federal sources")</f>
        <v>0</v>
      </c>
      <c r="AB81" s="71">
        <f ca="1">SUMIF(Calculation!$E$4:$CS$4,Totals!$D81,Calculation!$E$1564:$Z$1564)+SUMIFS('Allocation to schools'!$H$25:$GI$25,'Allocation to schools'!$H$9:$GI$9,Totals!$D81,'Allocation to schools'!$H$10:$GI$10,"from federal sources")</f>
        <v>0</v>
      </c>
      <c r="AC81" s="71">
        <f ca="1">SUMIF(Calculation!$E$4:$CS$4,Totals!$D81,Calculation!$E$1571:$Z$1571)+SUMIFS('Allocation to schools'!$H$189:$GI$189,'Allocation to schools'!$H$9:$GI$9,Totals!$D81,'Allocation to schools'!$H$10:$GI$10,"from federal sources")</f>
        <v>0</v>
      </c>
      <c r="AD81" s="72">
        <f ca="1">SUMIF(Calculation!$E$4:$CS$4,Totals!$D81,Calculation!$E$1240:$Z$1240)+SUMIF('Allocation to schools'!$H$9:$IV$9,Totals!$D81,'Allocation to schools'!$H$32:$IV$32)</f>
        <v>0</v>
      </c>
      <c r="AE81" s="72">
        <f ca="1">SUMIF(Calculation!$E$4:$CS$4,Totals!$D81,Calculation!$E$26:$Z$26)+SUMIF('Allocation to schools'!$H$9:$IV$9,Totals!$D81,'Allocation to schools'!$H$33:$IV$33)</f>
        <v>0</v>
      </c>
      <c r="AF81" s="72">
        <f ca="1">SUMIF(Calculation!$E$4:$CS$4,Totals!$D81,Calculation!$E$131:$Z$131)+SUMIF('Allocation to schools'!$H$9:$IV$9,Totals!$D81,'Allocation to schools'!$H$34:$IV$34)</f>
        <v>0</v>
      </c>
      <c r="AG81" s="72">
        <f ca="1">SUMIF(Calculation!$E$4:$CS$4,Totals!$D81,Calculation!$E$296:$Z$296)+SUMIF('Allocation to schools'!$H$9:$IV$9,Totals!$D81,'Allocation to schools'!$H$35:$IV$35)</f>
        <v>0</v>
      </c>
      <c r="AH81" s="72">
        <f ca="1">SUMIF(Calculation!$E$4:$CS$4,Totals!$D81,Calculation!$E$654:$Z$654)+SUMIF('Allocation to schools'!$H$9:$IV$9,Totals!$D81,'Allocation to schools'!$H$36:$IV$36)</f>
        <v>0</v>
      </c>
      <c r="AI81" s="72">
        <f>SUMIF('Data entry'!$B$13:$CS$13,Totals!$D81,'Data entry'!$B$45:$CS$45)</f>
        <v>0</v>
      </c>
      <c r="AJ81" s="72">
        <f ca="1">SUMIF(Calculation!$E$4:$CS$4,Totals!$D81,Calculation!$E$969:$Z$969)+SUMIF('Allocation to schools'!$H$9:$IV$9,Totals!$D81,'Allocation to schools'!$H$38:$IV$38)</f>
        <v>0</v>
      </c>
      <c r="AK81" s="72">
        <f ca="1">SUMIF(Calculation!$E$4:$CS$4,Totals!$D81,Calculation!$E$1134:$Z$1134)+SUMIF('Allocation to schools'!$H$9:$IV$9,Totals!$D81,'Allocation to schools'!$H$39:$IV$39)</f>
        <v>0</v>
      </c>
      <c r="AL81" s="71">
        <f ca="1">SUMIF(Calculation!$E$4:$CS$4,Totals!$D81,Calculation!$E$1468:$Z$1468)+SUMIF('Allocation to schools'!$H$9:$IV$9,Totals!$D81,'Allocation to schools'!$H$40:$IV$40)-SUMIF(Calculation!$E$4:$CS$4,Totals!$D81,Calculation!$E$969:$Z$969)-SUMIF(Calculation!$E$4:$CS$4,Totals!$D81,Calculation!$E$1134:$Z$1134)</f>
        <v>0</v>
      </c>
      <c r="AM81" s="71">
        <f ca="1">SUMIF(Calculation!$E$4:$CS$4,Totals!$D81,Calculation!$E$1572:$Z$1572)+SUMIFS('Allocation to schools'!$H$33:$GI$33,'Allocation to schools'!$H$9:$GI$9,Totals!$D81,'Allocation to schools'!$H$10:$GI$10,"from federal sources")</f>
        <v>0</v>
      </c>
      <c r="AN81" s="71">
        <f ca="1">SUMIF(Calculation!$E$4:$CS$4,Totals!$D81,Calculation!$E$1573:$Z$1573)+SUMIFS('Allocation to schools'!$H$34:$GI$34,'Allocation to schools'!$H$9:$GI$9,Totals!$D81,'Allocation to schools'!$H$10:$GI$10,"from federal sources")</f>
        <v>0</v>
      </c>
      <c r="AO81" s="71">
        <f ca="1">SUMIF(Calculation!$E$4:$CS$4,Totals!$D81,Calculation!$E$1580:$Z$1580)+SUMIFS('Allocation to schools'!$H$190:$GI$190,'Allocation to schools'!$H$9:$GI$9,Totals!$D81,'Allocation to schools'!$H$10:$GI$10,"from federal sources")</f>
        <v>0</v>
      </c>
      <c r="AP81" s="72">
        <f ca="1">SUMIF(Calculation!$E$4:$CS$4,Totals!$D81,Calculation!$E$1251:$Z$1251)+SUMIF('Allocation to schools'!$H$9:$IV$9,Totals!$D81,'Allocation to schools'!$H$41:$IV$41)</f>
        <v>0</v>
      </c>
      <c r="AQ81" s="72">
        <f ca="1">SUMIF(Calculation!$E$4:$CS$4,Totals!$D81,Calculation!$E$33:$Z$33)+SUMIF('Allocation to schools'!$H$9:$IV$9,Totals!$D81,'Allocation to schools'!$H$42:$IV$42)</f>
        <v>0</v>
      </c>
      <c r="AR81" s="72">
        <f ca="1">SUMIF(Calculation!$E$4:$CS$4,Totals!$D81,Calculation!$E$138:$Z$138)+SUMIF('Allocation to schools'!$H$9:$IV$9,Totals!$D81,'Allocation to schools'!$H$43:$IV$43)</f>
        <v>0</v>
      </c>
      <c r="AS81" s="72">
        <f ca="1">SUMIF(Calculation!$E$4:$CS$4,Totals!$D81,Calculation!$E$323:$Z$323)+SUMIF('Allocation to schools'!$H$9:$IV$9,Totals!$D81,'Allocation to schools'!$H$44:$IV$44)</f>
        <v>0</v>
      </c>
      <c r="AT81" s="72">
        <f ca="1">SUMIF(Calculation!$E$4:$CS$4,Totals!$D81,Calculation!$E$661:$Z$661)+SUMIF('Allocation to schools'!$H$9:$IV$9,Totals!$D81,'Allocation to schools'!$H$45:$IV$45)</f>
        <v>0</v>
      </c>
      <c r="AU81" s="72">
        <f>SUMIF('Data entry'!$B$13:$CS$13,Totals!$D81,'Data entry'!$B$47:$CS$47)</f>
        <v>0</v>
      </c>
      <c r="AV81" s="72">
        <f ca="1">SUMIF(Calculation!$E$4:$CS$4,Totals!$D81,Calculation!$E$976:$Z$976)+SUMIF('Allocation to schools'!$H$9:$IV$9,Totals!$D81,'Allocation to schools'!$H$47:$IV$47)</f>
        <v>0</v>
      </c>
      <c r="AW81" s="72">
        <f ca="1">SUMIF(Calculation!$E$4:$CS$4,Totals!$D81,Calculation!$E$1060:$Z$1060)+SUMIF('Allocation to schools'!$H$9:$IV$9,Totals!$D81,'Allocation to schools'!$H$48:$IV$48)</f>
        <v>0</v>
      </c>
      <c r="AX81" s="72">
        <f ca="1">SUMIF(Calculation!$E$4:$CS$4,Totals!$D81,Calculation!$E$1141:$Z$1141)+SUMIF('Allocation to schools'!$H$9:$IV$9,Totals!$D81,'Allocation to schools'!$H$49:$IV$49)</f>
        <v>0</v>
      </c>
      <c r="AY81" s="83">
        <f ca="1">SUMIF(Calculation!$E$4:$CS$4,Totals!$D81,Calculation!$E$1473:$Z$1473)+SUMIF('Allocation to schools'!$H$9:$IV$9,Totals!$D81,'Allocation to schools'!$H$50:$IV$50)-SUMIF(Calculation!$E$4:$CS$4,Totals!$D81,Calculation!$E$976:$Z$976)-SUMIF(Calculation!$E$4:$CS$4,Totals!$D81,Calculation!$E$1060:$Z$1060)-SUMIF(Calculation!$E$4:$CS$4,Totals!$D81,Calculation!$E$1141:$Z$1141)</f>
        <v>0</v>
      </c>
      <c r="AZ81" s="83">
        <f ca="1">SUMIF(Calculation!$E$4:$CS$4,Totals!$D81,Calculation!$E$1581:$Z$1581)+SUMIFS('Allocation to schools'!$H$42:$GI$42,'Allocation to schools'!$H$9:$GI$9,Totals!$D81,'Allocation to schools'!$H$10:$GI$10,"from federal sources")</f>
        <v>0</v>
      </c>
      <c r="BA81" s="83">
        <f ca="1">SUMIF(Calculation!$E$4:$CS$4,Totals!$D81,Calculation!$E$1582:$Z$1582)+SUMIFS('Allocation to schools'!$H$43:$GI$43,'Allocation to schools'!$H$9:$GI$9,Totals!$D81,'Allocation to schools'!$H$10:$GI$10,"from federal sources")</f>
        <v>0</v>
      </c>
      <c r="BB81" s="83">
        <f ca="1">SUMIF(Calculation!$E$4:$CS$4,Totals!$D81,Calculation!$E$1589:$Z$1589)+SUMIFS('Allocation to schools'!$H$191:$GI$191,'Allocation to schools'!$H$9:$GI$9,Totals!$D81,'Allocation to schools'!$H$10:$GI$10,"from federal sources")</f>
        <v>0</v>
      </c>
      <c r="BC81" s="72">
        <f ca="1">SUMIF(Calculation!$E$4:$CS$4,Totals!$D81,Calculation!$E$1262:$Z$1262)+SUMIF('Allocation to schools'!$H$9:$IV$9,Totals!$D81,'Allocation to schools'!$H$51:$IV$51)</f>
        <v>0</v>
      </c>
      <c r="BD81" s="72">
        <f ca="1">SUMIF(Calculation!$E$4:$CS$4,Totals!$D81,Calculation!$E$40:$Z$40)+SUMIF('Allocation to schools'!$H$9:$IV$9,Totals!$D81,'Allocation to schools'!$H$52:$IV$52)</f>
        <v>0</v>
      </c>
      <c r="BE81" s="72">
        <f ca="1">SUMIF(Calculation!$E$4:$CS$4,Totals!$D81,Calculation!$E$145:$Z$145)+SUMIF('Allocation to schools'!$H$9:$IV$9,Totals!$D81,'Allocation to schools'!$H$53:$IV$53)</f>
        <v>0</v>
      </c>
      <c r="BF81" s="72">
        <f ca="1">SUMIF(Calculation!$E$4:$CS$4,Totals!$D81,Calculation!$E$350:$Z$350)+SUMIF('Allocation to schools'!$H$9:$IV$9,Totals!$D81,'Allocation to schools'!$H$54:$IV$54)</f>
        <v>0</v>
      </c>
      <c r="BG81" s="72">
        <f ca="1">SUMIF(Calculation!$E$4:$CS$4,Totals!$D81,Calculation!$E$668:$Z$668)+SUMIF('Allocation to schools'!$H$9:$IV$9,Totals!$D81,'Allocation to schools'!$H$55:$IV$55)</f>
        <v>0</v>
      </c>
      <c r="BH81" s="72">
        <f>SUMIF('Data entry'!$B$13:$CS$13,Totals!$D81,'Data entry'!$B$49:$CS$49)</f>
        <v>0</v>
      </c>
      <c r="BI81" s="72">
        <f ca="1">SUMIF(Calculation!$E$4:$CS$4,Totals!$D81,Calculation!$E$983:$Z$983)+SUMIF('Allocation to schools'!$H$9:$IV$9,Totals!$D81,'Allocation to schools'!$H$57:$IV$57)</f>
        <v>0</v>
      </c>
      <c r="BJ81" s="72">
        <f ca="1">SUMIF(Calculation!$E$4:$CS$4,Totals!$D81,Calculation!$E$1148:$Z$1148)+SUMIF('Allocation to schools'!$H$9:$IV$9,Totals!$D81,'Allocation to schools'!$H$58:$IV$58)</f>
        <v>0</v>
      </c>
      <c r="BK81" s="71">
        <f ca="1">SUMIF(Calculation!$E$4:$CS$4,Totals!$D81,Calculation!$E$1478:$Z$1478)+SUMIF('Allocation to schools'!$H$9:$IV$9,Totals!$D81,'Allocation to schools'!$H$59:$IV$59)-SUMIF(Calculation!$E$4:$CS$4,Totals!$D81,Calculation!$E$983:$Z$983)-SUMIF(Calculation!$E$4:$CS$4,Totals!$D81,Calculation!$E$1148:$Z$1148)</f>
        <v>0</v>
      </c>
      <c r="BL81" s="71">
        <f ca="1">SUMIF(Calculation!$E$4:$CS$4,Totals!$D81,Calculation!$E$1590:$Z$1590)+SUMIFS('Allocation to schools'!$H$52:$GI$52,'Allocation to schools'!$H$9:$GI$9,Totals!$D81,'Allocation to schools'!$H$10:$GI$10,"from federal sources")</f>
        <v>0</v>
      </c>
      <c r="BM81" s="71">
        <f ca="1">SUMIF(Calculation!$E$4:$CS$4,Totals!$D81,Calculation!$E$1591:$Z$1591)+SUMIFS('Allocation to schools'!$H$53:$GI$53,'Allocation to schools'!$H$9:$GI$9,Totals!$D81,'Allocation to schools'!$H$10:$GI$10,"from federal sources")</f>
        <v>0</v>
      </c>
      <c r="BN81" s="71">
        <f ca="1">SUMIF(Calculation!$E$4:$CS$4,Totals!$D81,Calculation!$E$1598:$Z$1598)+SUMIFS('Allocation to schools'!$H$192:$GI$192,'Allocation to schools'!$H$9:$GI$9,Totals!$D81,'Allocation to schools'!$H$10:$GI$10,"from federal sources")</f>
        <v>0</v>
      </c>
      <c r="BO81" s="72">
        <f ca="1">SUMIF(Calculation!$E$4:$CS$4,Totals!$D81,Calculation!$E$1273:$Z$1273)+SUMIF('Allocation to schools'!$H$9:$IV$9,Totals!$D81,'Allocation to schools'!$H$60:$IV$60)</f>
        <v>0</v>
      </c>
      <c r="BP81" s="72">
        <f ca="1">SUMIF(Calculation!$E$4:$CS$4,Totals!$D81,Calculation!$E$47:$Z$47)+SUMIF(Calculation!$E$4:$CS$4,Totals!$D81,Calculation!$E$54:$Z$54)+SUMIF('Allocation to schools'!$H$9:$IV$9,Totals!$D81,'Allocation to schools'!$H$61:$IV$61)</f>
        <v>0</v>
      </c>
      <c r="BQ81" s="72">
        <f ca="1">SUMIF(Calculation!$E$4:$CS$4,Totals!$D81,Calculation!$E$152:$Z$152)+SUMIF(Calculation!$E$4:$CS$4,Totals!$D81,Calculation!$E$159:$Z$159)+SUMIF('Allocation to schools'!$H$9:$IV$9,Totals!$D81,'Allocation to schools'!$H$62:$IV$62)</f>
        <v>0</v>
      </c>
      <c r="BR81" s="72">
        <f ca="1">SUMIF(Calculation!$E$4:$CS$4,Totals!$D81,Calculation!$E$377:$Z$377)+SUMIF(Calculation!$E$4:$CS$4,Totals!$D81,Calculation!$E$404:$Z$404)+SUMIF('Allocation to schools'!$H$9:$IV$9,Totals!$D81,'Allocation to schools'!$H$63:$IV$63)</f>
        <v>0</v>
      </c>
      <c r="BS81" s="72">
        <f ca="1">SUMIF(Calculation!$E$4:$CS$4,Totals!$D81,Calculation!$E$675:$Z$675)+SUMIF(Calculation!$E$4:$CS$4,Totals!$D81,Calculation!$E$682:$Z$682)+SUMIF('Allocation to schools'!$H$9:$IV$9,Totals!$D81,'Allocation to schools'!$H$64:$IV$64)</f>
        <v>0</v>
      </c>
      <c r="BT81" s="72">
        <f>SUMIF('Data entry'!$B$13:$CS$13,Totals!$D81,'Data entry'!$B$51:$CS$51)</f>
        <v>0</v>
      </c>
      <c r="BU81" s="72">
        <f ca="1">SUMIF(Calculation!$E$4:$CS$4,Totals!$D81,Calculation!$E$990:$Z$990)+SUMIF(Calculation!$E$4:$CS$4,Totals!$D81,Calculation!$E$997:$Z$997)+SUMIF('Allocation to schools'!$H$9:$IV$9,Totals!$D81,'Allocation to schools'!$H$66:$IV$66)</f>
        <v>0</v>
      </c>
      <c r="BV81" s="72">
        <f ca="1">SUMIF(Calculation!$E$4:$CS$4,Totals!$D81,Calculation!$E$1086:$Z$1086)+SUMIF('Allocation to schools'!$H$9:$IV$9,Totals!$D81,'Allocation to schools'!$H$67:$IV$67)</f>
        <v>0</v>
      </c>
      <c r="BW81" s="72">
        <f ca="1">SUMIF(Calculation!$E$4:$CS$4,Totals!$D81,Calculation!$E$1155:$Z$1155)+SUMIF(Calculation!$E$4:$CS$4,Totals!$D81,Calculation!$E$1162:$Z$1162)+SUMIF('Allocation to schools'!$H$9:$IV$9,Totals!$D81,'Allocation to schools'!$H$68:$IV$68)</f>
        <v>0</v>
      </c>
      <c r="BX81" s="71">
        <f ca="1">SUMIF(Calculation!$E$4:$CS$4,Totals!$D81,Calculation!$E$1483:$Z$1483)+SUMIF(Calculation!$E$4:$CS$4,Totals!$D81,Calculation!$E$1488:$Z$1488)+SUMIF('Allocation to schools'!$H$9:$IV$9,Totals!$D81,'Allocation to schools'!$H$69:$IV$69)-SUMIF(Calculation!$E$4:$CS$4,Totals!$D81,Calculation!$E$990:$Z$990)-SUMIF(Calculation!$E$4:$CS$4,Totals!$D81,Calculation!$E$1086:$Z$1086)-SUMIF(Calculation!$E$4:$CS$4,Totals!$D81,Calculation!$E$1155:$Z$1155)</f>
        <v>0</v>
      </c>
      <c r="BY81" s="71">
        <f ca="1">SUMIF(Calculation!$E$4:$CS$4,Totals!$D81,Calculation!$E$1599:$Z$1599)+SUMIF(Calculation!$E$4:$CS$4,Totals!$D81,Calculation!$E$1608:$Z$1608)+SUMIFS('Allocation to schools'!$H$61:$GI$61,'Allocation to schools'!$H$9:$GI$9,Totals!$D81,'Allocation to schools'!$H$10:$GI$10,"from federal sources")</f>
        <v>0</v>
      </c>
      <c r="BZ81" s="71">
        <f ca="1">SUMIF(Calculation!$E$4:$CS$4,Totals!$D81,Calculation!$E$1600:$Z$1600)+SUMIF(Calculation!$E$4:$CS$4,Totals!$D81,Calculation!$E$1609:$Z$1609)+SUMIFS('Allocation to schools'!$H$62:$GI$62,'Allocation to schools'!$H$9:$GI$9,Totals!$D81,'Allocation to schools'!$H$10:$GI$10,"from federal sources")</f>
        <v>0</v>
      </c>
      <c r="CA81" s="71">
        <f ca="1">SUMIF(Calculation!$E$4:$CS$4,Totals!$D81,Calculation!$E$1607:$Z$1607)+SUMIF(Calculation!$E$4:$CS$4,Totals!$D81,Calculation!$E$1616:$Z$1616)+SUMIFS('Allocation to schools'!$H$193:$GI$193,'Allocation to schools'!$H$9:$GI$9,Totals!$D81,'Allocation to schools'!$H$10:$GI$10,"from federal sources")</f>
        <v>0</v>
      </c>
      <c r="CB81" s="72">
        <f ca="1">SUMIF(Calculation!$E$4:$CS$4,Totals!$D81,Calculation!$E$1284:$Z$1284)+SUMIF(Calculation!$E$4:$CS$4,Totals!$D81,Calculation!$E$1295:$Z$1295)+SUMIF('Allocation to schools'!$H$9:$IV$9,Totals!$D81,'Allocation to schools'!$H$70:$IV$70)</f>
        <v>0</v>
      </c>
      <c r="CC81" s="72">
        <f ca="1">SUMIF(Calculation!$E$4:$CS$4,Totals!$D81,Calculation!$E$61:$Z$61)+SUMIF('Allocation to schools'!$H$9:$IV$9,Totals!$D81,'Allocation to schools'!$H$71:$IV$71)</f>
        <v>0</v>
      </c>
      <c r="CD81" s="72">
        <f ca="1">SUMIF(Calculation!$E$4:$CS$4,Totals!$D81,Calculation!$E$166:$Z$166)+SUMIF('Allocation to schools'!$H$9:$IV$9,Totals!$D81,'Allocation to schools'!$H$72:$IV$72)</f>
        <v>0</v>
      </c>
      <c r="CE81" s="72">
        <f ca="1">SUMIF(Calculation!$E$4:$CS$4,Totals!$D81,Calculation!$E$431:$Z$431)+SUMIF('Allocation to schools'!$H$9:$IV$9,Totals!$D81,'Allocation to schools'!$H$73:$IV$73)</f>
        <v>0</v>
      </c>
      <c r="CF81" s="72">
        <f ca="1">SUMIF(Calculation!$E$4:$CS$4,Totals!$D81,Calculation!$E$689:$Z$689)+SUMIF('Allocation to schools'!$H$9:$IV$9,Totals!$D81,'Allocation to schools'!$H$74:$IV$74)</f>
        <v>0</v>
      </c>
      <c r="CG81" s="72">
        <f>SUMIF('Data entry'!$B$13:$CS$13,Totals!$D81,'Data entry'!$B$53:$CS$53)</f>
        <v>0</v>
      </c>
      <c r="CH81" s="72">
        <f ca="1">SUMIF(Calculation!$E$4:$CS$4,Totals!$D81,Calculation!$E$1004:$Z$1004)+SUMIF('Allocation to schools'!$H$9:$IV$9,Totals!$D81,'Allocation to schools'!$H$76:$IV$76)</f>
        <v>0</v>
      </c>
      <c r="CI81" s="72">
        <f ca="1">SUMIF(Calculation!$E$4:$CS$4,Totals!$D81,Calculation!$E$1169:$Z$1169)+SUMIF('Allocation to schools'!$H$9:$IV$9,Totals!$D81,'Allocation to schools'!$H$77:$IV$77)</f>
        <v>0</v>
      </c>
      <c r="CJ81" s="71">
        <f ca="1">SUMIF(Calculation!$E$4:$CS$4,Totals!$D81,Calculation!$E$1493:$Z$1493)+SUMIF('Allocation to schools'!$H$9:$IV$9,Totals!$D81,'Allocation to schools'!$H$78:$IV$78)-SUMIF(Calculation!$E$4:$CS$4,Totals!$D81,Calculation!$E$1004:$Z$1004)-SUMIF(Calculation!$E$4:$CS$4,Totals!$D81,Calculation!$E$1169:$Z$1169)</f>
        <v>0</v>
      </c>
      <c r="CK81" s="71">
        <f ca="1">SUMIF(Calculation!$E$4:$CS$4,Totals!$D81,Calculation!$E$1617:$Z$1617)+SUMIFS('Allocation to schools'!$H$71:$GI$71,'Allocation to schools'!$H$9:$GI$9,Totals!$D81,'Allocation to schools'!$H$10:$GI$10,"from federal sources")</f>
        <v>0</v>
      </c>
      <c r="CL81" s="71">
        <f ca="1">SUMIF(Calculation!$E$4:$CS$4,Totals!$D81,Calculation!$E$1618:$Z$1618)+SUMIFS('Allocation to schools'!$H$72:$GI$72,'Allocation to schools'!$H$9:$GI$9,Totals!$D81,'Allocation to schools'!$H$10:$GI$10,"from federal sources")</f>
        <v>0</v>
      </c>
      <c r="CM81" s="71">
        <f ca="1">SUMIF(Calculation!$E$4:$CS$4,Totals!$D81,Calculation!$E$1625:$Z$1625)+SUMIFS('Allocation to schools'!$H$194:$GI$194,'Allocation to schools'!$H$9:$GI$9,Totals!$D81,'Allocation to schools'!$H$10:$GI$10,"from federal sources")</f>
        <v>0</v>
      </c>
      <c r="CN81" s="72">
        <f ca="1">SUMIF(Calculation!$E$4:$CS$4,Totals!$D81,Calculation!$E$1306:$Z$1306)+SUMIF('Allocation to schools'!$H$9:$IV$9,Totals!$D81,'Allocation to schools'!$H$79:$IV$79)</f>
        <v>0</v>
      </c>
      <c r="CO81" s="72">
        <f ca="1">SUMIF(Calculation!$E$4:$CS$4,Totals!$D81,Calculation!$E$68:$Z$68)+SUMIF('Allocation to schools'!$H$9:$IV$9,Totals!$D81,'Allocation to schools'!$H$80:$IV$80)</f>
        <v>0</v>
      </c>
      <c r="CP81" s="72">
        <f ca="1">SUMIF(Calculation!$E$4:$CS$4,Totals!$D81,Calculation!$E$173:$Z$173)+SUMIF('Allocation to schools'!$H$9:$IV$9,Totals!$D81,'Allocation to schools'!$H$81:$IV$81)</f>
        <v>0</v>
      </c>
      <c r="CQ81" s="72">
        <f ca="1">SUMIF(Calculation!$E$4:$CS$4,Totals!$D81,Calculation!$E$458:$Z$458)+SUMIF('Allocation to schools'!$H$9:$IV$9,Totals!$D81,'Allocation to schools'!$H$82:$IV$82)</f>
        <v>0</v>
      </c>
      <c r="CR81" s="72">
        <f ca="1">SUMIF(Calculation!$E$4:$CS$4,Totals!$D81,Calculation!$E$696:$Z$696)+SUMIF('Allocation to schools'!$H$9:$IV$9,Totals!$D81,'Allocation to schools'!$H$83:$IV$83)</f>
        <v>0</v>
      </c>
      <c r="CS81" s="72">
        <f>SUMIF('Data entry'!$B$13:$CS$13,Totals!$D81,'Data entry'!$B$55:$CS$55)</f>
        <v>0</v>
      </c>
      <c r="CT81" s="72">
        <f ca="1">SUMIF(Calculation!$E$4:$CS$4,Totals!$D81,Calculation!$E$1011:$Z$1011)+SUMIF('Allocation to schools'!$H$9:$IV$9,Totals!$D81,'Allocation to schools'!$H$85:$IV$85)</f>
        <v>0</v>
      </c>
      <c r="CU81" s="72">
        <f ca="1">SUMIF(Calculation!$E$4:$CS$4,Totals!$D81,Calculation!$E$1176:$Z$1176)+SUMIF('Allocation to schools'!$H$9:$IV$9,Totals!$D81,'Allocation to schools'!$H$86:$IV$86)</f>
        <v>0</v>
      </c>
      <c r="CV81" s="71">
        <f ca="1">SUMIF(Calculation!$E$4:$CS$4,Totals!$D81,Calculation!$E$1498:$Z$1498)+SUMIF('Allocation to schools'!$H$9:$IV$9,Totals!$D81,'Allocation to schools'!$H$87:$IV$87)-SUMIF(Calculation!$E$4:$CS$4,Totals!$D81,Calculation!$E$1011:$Z$1011)-SUMIF(Calculation!$E$4:$CS$4,Totals!$D81,Calculation!$E$1176:$Z$1176)</f>
        <v>0</v>
      </c>
      <c r="CW81" s="71">
        <f ca="1">SUMIF(Calculation!$E$4:$CS$4,Totals!$D81,Calculation!$E$1626:$Z$1626)+SUMIFS('Allocation to schools'!$H$80:$GI$80,'Allocation to schools'!$H$9:$GI$9,Totals!$D81,'Allocation to schools'!$H$10:$GI$10,"from federal sources")</f>
        <v>0</v>
      </c>
      <c r="CX81" s="71">
        <f ca="1">SUMIF(Calculation!$E$4:$CS$4,Totals!$D81,Calculation!$E$1627:$Z$1627)+SUMIFS('Allocation to schools'!$H$81:$GI$81,'Allocation to schools'!$H$9:$GI$9,Totals!$D81,'Allocation to schools'!$H$10:$GI$10,"from federal sources")</f>
        <v>0</v>
      </c>
      <c r="CY81" s="71">
        <f ca="1">SUMIF(Calculation!$E$4:$CS$4,Totals!$D81,Calculation!$E$1634:$Z$1634)+SUMIFS('Allocation to schools'!$H$195:$GI$195,'Allocation to schools'!$H$9:$GI$9,Totals!$D81,'Allocation to schools'!$H$10:$GI$10,"from federal sources")</f>
        <v>0</v>
      </c>
      <c r="CZ81" s="72">
        <f ca="1">SUMIF(Calculation!$E$4:$CS$4,Totals!$D81,Calculation!$E$75:$Z$75)+SUMIF('Allocation to schools'!$H$9:$IV$9,Totals!$D81,'Allocation to schools'!$H$88:$IV$88)</f>
        <v>0</v>
      </c>
      <c r="DA81" s="72">
        <f ca="1">SUMIF(Calculation!$E$4:$CS$4,Totals!$D81,Calculation!$E$180:$Z$180)+SUMIF('Allocation to schools'!$H$9:$IV$9,Totals!$D81,'Allocation to schools'!$H$89:$IV$89)</f>
        <v>0</v>
      </c>
      <c r="DB81" s="72">
        <f ca="1">SUMIF(Calculation!$E$4:$CS$4,Totals!$D81,Calculation!$E$485:$Z$485)+SUMIF('Allocation to schools'!$H$9:$IV$9,Totals!$D81,'Allocation to schools'!$H$90:$IV$90)</f>
        <v>0</v>
      </c>
      <c r="DC81" s="72">
        <f ca="1">SUMIF(Calculation!$E$4:$CS$4,Totals!$D81,Calculation!$E$703:$Z$703)+SUMIF('Allocation to schools'!$H$9:$IV$9,Totals!$D81,'Allocation to schools'!$H$91:$IV$91)</f>
        <v>0</v>
      </c>
      <c r="DD81" s="72">
        <f>SUMIF('Data entry'!$B$13:$CS$13,Totals!$D81,'Data entry'!$B$57:$CS$57)</f>
        <v>0</v>
      </c>
      <c r="DE81" s="72">
        <f ca="1">SUMIF(Calculation!$E$4:$CS$4,Totals!$D81,Calculation!$E$1018:$Z$1018)+SUMIF('Allocation to schools'!$H$9:$IV$9,Totals!$D81,'Allocation to schools'!$H$93:$IV$93)</f>
        <v>0</v>
      </c>
      <c r="DF81" s="72">
        <f ca="1">SUMIF(Calculation!$E$4:$CS$4,Totals!$D81,Calculation!$E$1183:$Z$1183)+SUMIF('Allocation to schools'!$H$9:$IV$9,Totals!$D81,'Allocation to schools'!$H$94:$IV$94)</f>
        <v>0</v>
      </c>
      <c r="DG81" s="71">
        <f ca="1">SUMIF(Calculation!$E$4:$CS$4,Totals!$D81,Calculation!$E$1503:$Z$1503)+SUMIF('Allocation to schools'!$H$9:$IV$9,Totals!$D81,'Allocation to schools'!$H$95:$IV$95)-SUMIF(Calculation!$E$4:$CS$4,Totals!$D81,Calculation!$E$1018:$Z$1018)-SUMIF(Calculation!$E$4:$CS$4,Totals!$D81,Calculation!$E$1183:$Z$1183)</f>
        <v>0</v>
      </c>
      <c r="DH81" s="71">
        <f ca="1">SUMIF(Calculation!$E$4:$CS$4,Totals!$D81,Calculation!$E$1635:$Z$1635)+SUMIFS('Allocation to schools'!$H$88:$GI$88,'Allocation to schools'!$H$9:$GI$9,Totals!$D81,'Allocation to schools'!$H$10:$GI$10,"from federal sources")</f>
        <v>0</v>
      </c>
      <c r="DI81" s="71">
        <f ca="1">SUMIF(Calculation!$E$4:$CS$4,Totals!$D81,Calculation!$E$1636:$Z$1636)+SUMIFS('Allocation to schools'!$H$89:$GI$89,'Allocation to schools'!$H$9:$GI$9,Totals!$D81,'Allocation to schools'!$H$10:$GI$10,"from federal sources")</f>
        <v>0</v>
      </c>
      <c r="DJ81" s="71">
        <f ca="1">SUMIF(Calculation!$E$4:$CS$4,Totals!$D81,Calculation!$E$1643:$Z$1643)+SUMIFS('Allocation to schools'!$H$196:$GI$196,'Allocation to schools'!$H$9:$GI$9,Totals!$D81,'Allocation to schools'!$H$10:$GI$10,"from federal sources")+IF(SUMIFS('Allocation to schools'!$H$196:$GI$196,'Allocation to schools'!$H$9:$GI$9,Totals!$D81,'Allocation to schools'!$H$10:$GI$10,"from federal sources")&gt;0,0,SUMIF('Data entry'!$B$13:$CS$13,Totals!$D81,'Data entry'!$B$98:$CS$98))</f>
        <v>0</v>
      </c>
      <c r="DK81" s="72">
        <f ca="1">SUMIF(Calculation!$E$4:$CS$4,Totals!$D81,Calculation!$E$1317:$Z$1317)+SUMIF('Allocation to schools'!$H$9:$IV$9,Totals!$D81,'Allocation to schools'!$H$96:$IV$96)</f>
        <v>0</v>
      </c>
      <c r="DL81" s="68"/>
      <c r="DM81" s="68"/>
      <c r="DN81" s="68"/>
      <c r="DO81" s="68"/>
      <c r="DP81" s="68"/>
      <c r="DQ81" s="68"/>
      <c r="DR81" s="68"/>
      <c r="DS81" s="68"/>
      <c r="DT81" s="72">
        <f ca="1">SUMIF(Calculation!$E$4:$CS$4,Totals!$D81,Calculation!$E$1339:$Z$1339)+SUMIF('Allocation to schools'!$H$9:$IV$9,Totals!$D81,'Allocation to schools'!$H$105:$IV$105)</f>
        <v>0</v>
      </c>
      <c r="DU81" s="72">
        <f ca="1">SUMIF(Calculation!$E$4:$CS$4,Totals!$D81,Calculation!$E$89:$Z$89)+SUMIF('Allocation to schools'!$H$9:$IV$9,Totals!$D81,'Allocation to schools'!$H$106:$IV$106)</f>
        <v>0</v>
      </c>
      <c r="DV81" s="72">
        <f ca="1">SUMIF(Calculation!$E$4:$CS$4,Totals!$D81,Calculation!$E$194:$Z$194)+SUMIF('Allocation to schools'!$H$9:$IV$9,Totals!$D81,'Allocation to schools'!$H$107:$IV$107)</f>
        <v>0</v>
      </c>
      <c r="DW81" s="72">
        <f ca="1">SUMIF(Calculation!$E$4:$CS$4,Totals!$D81,Calculation!$E$539:$Z$539)+SUMIF('Allocation to schools'!$H$9:$IV$9,Totals!$D81,'Allocation to schools'!$H$108:$IV$108)</f>
        <v>0</v>
      </c>
      <c r="DX81" s="72">
        <f ca="1">SUMIF(Calculation!$E$4:$CS$4,Totals!$D81,Calculation!$E$717:$Z$717)+SUMIF('Allocation to schools'!$H$9:$IV$9,Totals!$D81,'Allocation to schools'!$H$109:$IV$109)</f>
        <v>0</v>
      </c>
      <c r="DY81" s="72">
        <f>SUMIF('Data entry'!$B$13:$CS$13,Totals!$D81,'Data entry'!$B$59:$CS$59)</f>
        <v>0</v>
      </c>
      <c r="DZ81" s="72">
        <f ca="1">SUMIF(Calculation!$E$4:$CS$4,Totals!$D81,Calculation!$E$1032:$Z$1032)+SUMIF('Allocation to schools'!$H$9:$IV$9,Totals!$D81,'Allocation to schools'!$H$111:$IV$111)</f>
        <v>0</v>
      </c>
      <c r="EA81" s="72">
        <f ca="1">SUMIF(Calculation!$E$4:$CS$4,Totals!$D81,Calculation!$E$1197:$Z$1197)+SUMIF('Allocation to schools'!$H$9:$IV$9,Totals!$D81,'Allocation to schools'!$H$112:$IV$112)</f>
        <v>0</v>
      </c>
      <c r="EB81" s="71">
        <f ca="1">SUMIF(Calculation!$E$4:$CS$4,Totals!$D81,Calculation!$E$1508:$Z$1508)+SUMIF('Allocation to schools'!$H$9:$IV$9,Totals!$D81,'Allocation to schools'!$H$113:$IV$113)-SUMIF(Calculation!$E$4:$CS$4,Totals!$D81,Calculation!$E$1032:$Z$1032)-SUMIF(Calculation!$E$4:$CS$4,Totals!$D81,Calculation!$E$1197:$Z$1197)</f>
        <v>0</v>
      </c>
      <c r="EC81" s="71">
        <f ca="1">SUMIF(Calculation!$E$4:$CS$4,Totals!$D81,Calculation!$E$1644:$Z$1644)+SUMIFS('Allocation to schools'!$H$106:$GI$106,'Allocation to schools'!$H$9:$GI$9,Totals!$D81,'Allocation to schools'!$H$10:$GI$10,"from federal sources")</f>
        <v>0</v>
      </c>
      <c r="ED81" s="71">
        <f ca="1">SUMIF(Calculation!$E$4:$CS$4,Totals!$D81,Calculation!$E$1645:$Z$1645)+SUMIFS('Allocation to schools'!$H$107:$GI$107,'Allocation to schools'!$H$9:$GI$9,Totals!$D81,'Allocation to schools'!$H$10:$GI$10,"from federal sources")</f>
        <v>0</v>
      </c>
      <c r="EE81" s="71">
        <f ca="1">SUMIF(Calculation!$E$4:$CS$4,Totals!$D81,Calculation!$E$1652:$Z$1652)+SUMIFS('Allocation to schools'!$H$198:$GI$198,'Allocation to schools'!$H$9:$GI$9,Totals!$D81,'Allocation to schools'!$H$10:$GI$10,"from federal sources")</f>
        <v>0</v>
      </c>
      <c r="EF81" s="72">
        <f ca="1">SUMIF(Calculation!$E$4:$CS$4,Totals!$D81,Calculation!$E$1350:$Z$1350)+SUMIF('Allocation to schools'!$H$9:$IV$9,Totals!$D81,'Allocation to schools'!$H$114:$IV$114)</f>
        <v>0</v>
      </c>
      <c r="EG81" s="72">
        <f ca="1">SUMIF(Calculation!$E$4:$CS$4,Totals!$D81,Calculation!$E$96:$Z$96)+SUMIF('Allocation to schools'!$H$9:$IV$9,Totals!$D81,'Allocation to schools'!$H$115:$IV$115)</f>
        <v>0</v>
      </c>
      <c r="EH81" s="72">
        <f ca="1">SUMIF(Calculation!$E$4:$CS$4,Totals!$D81,Calculation!$E$201:$Z$201)+SUMIF('Allocation to schools'!$H$9:$IV$9,Totals!$D81,'Allocation to schools'!$H$116:$IV$116)</f>
        <v>0</v>
      </c>
      <c r="EI81" s="72">
        <f ca="1">SUMIF(Calculation!$E$4:$CS$4,Totals!$D81,Calculation!$E$566:$Z$566)+SUMIF('Allocation to schools'!$H$9:$IV$9,Totals!$D81,'Allocation to schools'!$H$117:$IV$117)</f>
        <v>0</v>
      </c>
      <c r="EJ81" s="72">
        <f ca="1">SUMIF(Calculation!$E$4:$CS$4,Totals!$D81,Calculation!$E$724:$Z$724)+SUMIF('Allocation to schools'!$H$9:$IV$9,Totals!$D81,'Allocation to schools'!$H$118:$IV$118)</f>
        <v>0</v>
      </c>
      <c r="EK81" s="72">
        <f>SUMIF('Data entry'!$B$13:$CS$13,Totals!$D81,'Data entry'!$B$61:$CS$61)</f>
        <v>0</v>
      </c>
      <c r="EL81" s="72">
        <f ca="1">SUMIF(Calculation!$E$4:$CS$4,Totals!$D81,Calculation!$E$1039:$Z$1039)+SUMIF('Allocation to schools'!$H$9:$IV$9,Totals!$D81,'Allocation to schools'!$H$120:$IV$120)</f>
        <v>0</v>
      </c>
      <c r="EM81" s="72">
        <f ca="1">SUMIF(Calculation!$E$4:$CS$4,Totals!$D81,Calculation!$E$1204:$Z$1204)+SUMIF('Allocation to schools'!$H$9:$IV$9,Totals!$D81,'Allocation to schools'!$H$121:$IV$121)</f>
        <v>0</v>
      </c>
      <c r="EN81" s="71">
        <f ca="1">SUMIF(Calculation!$E$4:$CS$4,Totals!$D81,Calculation!$E$1527:$Z$1527)+SUMIF('Allocation to schools'!$H$9:$IV$9,Totals!$D81,'Allocation to schools'!$H$122:$IV$122)-SUMIF(Calculation!$E$4:$CS$4,Totals!$D81,Calculation!$E$1039:$Z$1039)-SUMIF(Calculation!$E$4:$CS$4,Totals!$D81,Calculation!$E$1204:$Z$1204)</f>
        <v>0</v>
      </c>
      <c r="EO81" s="72">
        <f ca="1">SUMIF(Calculation!$E$4:$CS$4,Totals!$D81,Calculation!$E$1361:$Z$1361)+SUMIF('Allocation to schools'!$H$9:$IV$9,Totals!$D81,'Allocation to schools'!$H$123:$IV$123)</f>
        <v>0</v>
      </c>
      <c r="EP81" s="72">
        <f>SUMIF('Data entry'!$B$13:$CS$13,Totals!$D81,'Data entry'!$B$67:$CS$67)</f>
        <v>0</v>
      </c>
      <c r="EQ81" s="70">
        <f ca="1">SUMIF(Calculation!$E$4:$CS$4,Totals!$D81,Calculation!$E$1559:$Z$1559)+SUMIF('Allocation to schools'!$H$9:$IV$9,Totals!$D81,'Allocation to schools'!$H$127:$IV$127)</f>
        <v>0</v>
      </c>
      <c r="ER81" s="68"/>
      <c r="ES81" s="72">
        <f>SUMIF('Data entry'!$B$13:$CS$13,Totals!$D81,'Data entry'!$B$62:$CS$62)</f>
        <v>0</v>
      </c>
      <c r="ET81" s="72">
        <f>SUMIF('Data entry'!$B$13:$CS$13,Totals!$D81,'Data entry'!$B$63:$CS$63)</f>
        <v>0</v>
      </c>
      <c r="EU81" s="72">
        <f ca="1">SUMIF(Calculation!$E$4:$CS$4,Totals!$D81,Calculation!$E$110:$Z$110)+SUMIFS('Allocation to schools'!$H$167:$GI$167,'Allocation to schools'!$H$9:$GI$9,Totals!$D81,'Allocation to schools'!$H$10:$GI$10,"from federal sources")</f>
        <v>0</v>
      </c>
      <c r="EV81" s="72">
        <f ca="1">SUMIF(Calculation!$E$4:$CS$4,Totals!$D81,Calculation!$E$215:$Z$215)+SUMIFS('Allocation to schools'!$H$168:$GI$168,'Allocation to schools'!$H$9:$GI$9,Totals!$D81,'Allocation to schools'!$H$10:$GI$10,"from federal sources")</f>
        <v>0</v>
      </c>
      <c r="EW81" s="72">
        <f ca="1">SUMIF(Calculation!$E$4:$CS$4,Totals!$D81,Calculation!$E$633:$Z$633)+SUMIFS('Allocation to schools'!$H$169:$GI$169,'Allocation to schools'!$H$9:$GI$9,Totals!$D81,'Allocation to schools'!$H$10:$GI$10,"from federal sources")</f>
        <v>0</v>
      </c>
      <c r="EX81" s="72">
        <f ca="1">SUMIF(Calculation!$E$4:$CS$4,Totals!$D81,Calculation!$E$738:$Z$738)+SUMIFS('Allocation to schools'!$F$170:$GI$170,'Allocation to schools'!$F$9:$GI$9,Totals!$D81,'Allocation to schools'!$F$10:$GI$10,"from federal sources")+IF(SUMIFS('Allocation to schools'!$F$88:$GI$88,'Allocation to schools'!$F$9:$GI$9,Totals!$D81,'Allocation to schools'!$F$10:$GI$10,"from federal sources")+SUMIFS('Allocation to schools'!$F$91:$GI$91,'Allocation to schools'!$F$9:$GI$9,Totals!$D81,'Allocation to schools'!$F$10:$GI$10,"from federal sources")&gt;0,0,SUMIF('Data entry'!$B$13:$CS$13,Totals!$D81,'Data entry'!$B$98:$CS$98))</f>
        <v>0</v>
      </c>
      <c r="EY81" s="72">
        <f>SUMIF('Data entry'!$B$13:$CS$13,Totals!$D81,'Data entry'!$B$65:$CS$65)</f>
        <v>0</v>
      </c>
      <c r="EZ81" s="72">
        <f ca="1">SUMIF(Calculation!$E$4:$CS$4,Totals!$D81,Calculation!$E$1053:$Z$1053)+SUMIFS('Allocation to schools'!$H$172:$GI$172,'Allocation to schools'!$H$9:$GI$9,Totals!$D81,'Allocation to schools'!$H$10:$GI$10,"from federal sources")</f>
        <v>0</v>
      </c>
      <c r="FA81" s="72">
        <f ca="1">SUMIF(Calculation!$E$4:$CS$4,Totals!$D81,Calculation!$E$1065:$Z$1065)+SUMIFS('Allocation to schools'!$H$173:$GI$173,'Allocation to schools'!$H$9:$GI$9,Totals!$D81,'Allocation to schools'!$H$10:$GI$10,"from federal sources")</f>
        <v>0</v>
      </c>
      <c r="FB81" s="72">
        <f ca="1">SUMIF(Calculation!$E$4:$CS$4,Totals!$D81,Calculation!$E$1113:$Z$1113)+SUMIFS('Allocation to schools'!$H$174:$GI$174,'Allocation to schools'!$H$9:$GI$9,Totals!$D81,'Allocation to schools'!$H$10:$GI$10,"from federal sources")</f>
        <v>0</v>
      </c>
      <c r="FC81" s="72">
        <f ca="1">SUMIF(Calculation!$E$4:$CS$4,Totals!$D81,Calculation!$E$1218:$Z$1218)+SUMIFS('Allocation to schools'!$H$175:$GI$175,'Allocation to schools'!$H$9:$GI$9,Totals!$D81,'Allocation to schools'!$H$10:$GI$10,"from federal sources")</f>
        <v>0</v>
      </c>
      <c r="FD81" s="71">
        <f ca="1">SUMIF(Calculation!$E$4:$CS$4,Totals!$D81,Calculation!$E$1522:$Z$1522)+SUMIFS('Allocation to schools'!$H$176:$GI$176,'Allocation to schools'!$H$9:$GI$9,Totals!$D81,'Allocation to schools'!$H$10:$GI$10,"from federal sources")-SUMIF(Calculation!$E$4:$CS$4,Totals!$D81,Calculation!$E$1053:$Z$1053)-SUMIF(Calculation!$E$4:$CS$4,Totals!$D81,Calculation!$E$1065:$Z$1065)-SUMIF(Calculation!$E$4:$CS$4,Totals!$D81,Calculation!$E$1113:$Z$1113)-SUMIF(Calculation!$E$4:$CS$4,Totals!$D81,Calculation!$E$1218:$Z$1218)</f>
        <v>0</v>
      </c>
      <c r="FE81" s="72">
        <f ca="1">SUMIF(Calculation!$E$4:$CS$4,Totals!$D81,Calculation!$E$1392:$Z$1392)+SUMIFS('Allocation to schools'!$H$177:$GI$177,'Allocation to schools'!$H$9:$GI$9,Totals!$D81,'Allocation to schools'!$H$10:$GI$10,"from federal sources")</f>
        <v>0</v>
      </c>
      <c r="FF81" s="72">
        <f ca="1">(SUMIF(Calculation!$E$4:$CS$4,Totals!$D81,Calculation!$E$97:$Z$97)-SUMIF(Calculation!$E$4:$CS$4,Totals!$D81,Calculation!$E$110:$Z$110))+SUMIFS('Allocation to schools'!$H$167:$GI$167,'Allocation to schools'!$H$9:$GI$9,Totals!$D81,'Allocation to schools'!$H$10:$GI$10,"from local &amp; State sources")</f>
        <v>0</v>
      </c>
      <c r="FG81" s="72">
        <f ca="1">(SUMIF(Calculation!$E$4:$CS$4,Totals!$D81,Calculation!$E$202:$Z$202)-SUMIF(Calculation!$E$4:$CS$4,Totals!$D81,Calculation!$E$215:$Z$215))+SUMIFS('Allocation to schools'!$H$168:$GI$168,'Allocation to schools'!$H$9:$GI$9,Totals!$D81,'Allocation to schools'!$H$10:$GI$10,"from local &amp; State sources")</f>
        <v>0</v>
      </c>
      <c r="FH81" s="72">
        <f ca="1">(SUMIF(Calculation!$E$4:$CS$4,Totals!$D81,Calculation!$E$567:$Z$567)-SUMIF(Calculation!$E$4:$CS$4,Totals!$D81,Calculation!$E$633:$Z$633))+SUMIFS('Allocation to schools'!$H$169:$GI$169,'Allocation to schools'!$H$9:$GI$9,Totals!$D81,'Allocation to schools'!$H$10:$GI$10,"from local &amp; State sources")</f>
        <v>0</v>
      </c>
      <c r="FI81" s="72">
        <f ca="1">SUMIF(Calculation!$E$4:$CS$4,Totals!$D81,Calculation!$E$725:$Z$725)-SUMIF(Calculation!$E$4:$CS$4,Totals!$D81,Calculation!$E$738:$Z$738)+SUMIFS('Allocation to schools'!$F$170:$GI$170,'Allocation to schools'!$F$9:$GI$9,Totals!$D81,'Allocation to schools'!$F$10:$GI$10,"from local &amp; State sources")-IF(SUMIFS('Allocation to schools'!$F$88:$GI$88,'Allocation to schools'!$F$9:$GI$9,Totals!$D81,'Allocation to schools'!$F$10:$GI$10,"from federal sources")+SUMIFS('Allocation to schools'!$F$91:$GI$91,'Allocation to schools'!$F$9:$GI$9,Totals!$D81,'Allocation to schools'!$F$10:$GI$10,"from federal sources")&gt;0,0,SUMIF('Data entry'!$B$13:$CS$13,Totals!$D81,'Data entry'!$B$98:$CS$98))</f>
        <v>0</v>
      </c>
      <c r="FJ81" s="72">
        <f>SUMIF('Data entry'!$B$13:$CS$13,Totals!$D81,'Data entry'!$B$64:$CS$64)-SUMIF('Data entry'!$B$13:$CS$13,Totals!$D81,'Data entry'!$B$65:$CS$65)</f>
        <v>0</v>
      </c>
      <c r="FK81" s="72">
        <f ca="1">(SUMIF(Calculation!$E$4:$CS$4,Totals!$D81,Calculation!$E$1040:$Z$1040)-SUMIF(Calculation!$E$4:$CS$4,Totals!$D81,Calculation!$E$1053:$Z$1053))+SUMIFS('Allocation to schools'!$H$172:$GI$172,'Allocation to schools'!$H$9:$GI$9,Totals!$D81,'Allocation to schools'!$H$10:$GI$10,"from local &amp; State sources")</f>
        <v>0</v>
      </c>
      <c r="FL81" s="72">
        <f ca="1">(SUMIF(Calculation!$E$4:$CS$4,Totals!$D81,Calculation!$E$1060:$Z$1060)-SUMIF(Calculation!$E$4:$CS$4,Totals!$D81,Calculation!$E$1065:$Z$1065))+SUMIFS('Allocation to schools'!$H$173:$GI$173,'Allocation to schools'!$H$9:$GI$9,Totals!$D81,'Allocation to schools'!$H$10:$GI$10,"from local &amp; State sources")</f>
        <v>0</v>
      </c>
      <c r="FM81" s="72">
        <f ca="1">(SUMIF(Calculation!$E$4:$CS$4,Totals!$D81,Calculation!$E$1086:$Z$1086)-SUMIF(Calculation!$E$4:$CS$4,Totals!$D81,Calculation!$E$1113:$Z$1113))+SUMIFS('Allocation to schools'!$H$174:$GI$174,'Allocation to schools'!$H$9:$GI$9,Totals!$D81,'Allocation to schools'!$H$10:$GI$10,"from local &amp; State sources")</f>
        <v>0</v>
      </c>
      <c r="FN81" s="72">
        <f ca="1">(SUMIF(Calculation!$E$4:$CS$4,Totals!$D81,Calculation!$E$1205:$Z$1205)-SUMIF(Calculation!$E$4:$CS$4,Totals!$D81,Calculation!$E$1218:$Z$1218))+SUMIFS('Allocation to schools'!$H$175:$GI$175,'Allocation to schools'!$H$9:$GI$9,Totals!$D81,'Allocation to schools'!$H$10:$GI$10,"from local &amp; State sources")</f>
        <v>0</v>
      </c>
      <c r="FO81" s="71">
        <f ca="1">(SUMIF(Calculation!$E$4:$CS$4,Totals!$D81,Calculation!$E$1509:$Z$1509)-SUMIF(Calculation!$E$4:$CS$4,Totals!$D81,Calculation!$E$1522:$Z$1522))+SUMIFS('Allocation to schools'!$H$176:$GI$176,'Allocation to schools'!$H$9:$GI$9,Totals!$D81,'Allocation to schools'!$H$10:$GI$10,"from local &amp; State sources")-(SUMIF(Calculation!$E$4:$CS$4,Totals!$D81,Calculation!$E$1040:$Z$1040)-SUMIF(Calculation!$E$4:$CS$4,Totals!$D81,Calculation!$E$1053:$Z$1053))-(SUMIF(Calculation!$E$4:$CS$4,Totals!$D81,Calculation!$E$1060:$Z$1060)-SUMIF(Calculation!$E$4:$CS$4,Totals!$D81,Calculation!$E$1065:$Z$1065))-(SUMIF(Calculation!$E$4:$CS$4,Totals!$D81,Calculation!$E$1086:$Z$1086)-SUMIF(Calculation!$E$4:$CS$4,Totals!$D81,Calculation!$E$1113:$Z$1113))-(SUMIF(Calculation!$E$4:$CS$4,Totals!$D81,Calculation!$E$1205:$Z$1205)-SUMIF(Calculation!$E$4:$CS$4,Totals!$D81,Calculation!$E$1218:$Z$1218))</f>
        <v>0</v>
      </c>
      <c r="FP81" s="72">
        <f ca="1">(SUMIF(Calculation!$E$4:$CS$4,Totals!$D81,Calculation!$E$1373:$Z$1373)-SUMIF(Calculation!$E$4:$CS$4,Totals!$D81,Calculation!$E$1392:$Z$1392))+SUMIFS('Allocation to schools'!$H$177:$GI$177,'Allocation to schools'!$H$9:$GI$9,Totals!$D81,'Allocation to schools'!$H$10:$GI$10,"from local &amp; State sources")</f>
        <v>0</v>
      </c>
      <c r="FQ81" s="72">
        <f>SUMIF('Data entry'!$B$13:$CS$13,Totals!$D81,'Data entry'!$B$15:$CS$15)</f>
        <v>0</v>
      </c>
      <c r="FR81" s="72">
        <f>SUMIF('Data entry'!$B$13:$CS$13,Totals!$D81,'Data entry'!$B$16:$CS$16)</f>
        <v>0</v>
      </c>
      <c r="FS81" s="72">
        <f>SUMIF('Data entry'!$B$13:$CS$13,Totals!$D81,'Data entry'!$B$17:$CS$17)</f>
        <v>0</v>
      </c>
      <c r="FT81" s="72">
        <f>SUMIF('Data entry'!$B$13:$CS$13,Totals!$D81,'Data entry'!$B$18:$CS$18)</f>
        <v>0</v>
      </c>
      <c r="FU81" s="72">
        <f>SUMIF('Data entry'!$B$13:$CS$13,Totals!$D81,'Data entry'!$B$19:$CS$19)</f>
        <v>0</v>
      </c>
      <c r="FV81" s="72">
        <f>SUMIF('Data entry'!$B$13:$CS$13,Totals!$D81,'Data entry'!$B$20:$CS$20)</f>
        <v>0</v>
      </c>
      <c r="FW81" s="72">
        <f>SUMIF('Data entry'!$B$13:$CS$13,Totals!$D81,'Data entry'!$B$21:$CS$21)</f>
        <v>0</v>
      </c>
      <c r="FX81" s="72">
        <f>SUMIF('Data entry'!$B$13:$CS$13,Totals!$D81,'Data entry'!$B$23:$CS$23)</f>
        <v>0</v>
      </c>
      <c r="FY81" s="71">
        <f ca="1">SUMIF(Calculation!$E$4:$CS$4,Totals!$D81,Calculation!$E$1537:$Z$1537)+SUMIFS('Allocation to schools'!$H$21:$GI$21,'Allocation to schools'!$H$9:$GI$9,Totals!$D81,'Allocation to schools'!$H$10:$GI$10,"from federal sources")</f>
        <v>0</v>
      </c>
      <c r="FZ81" s="71">
        <f ca="1">SUMIF(Calculation!$E$4:$CS$4,Totals!$D81,Calculation!$E$1538:$Z$1538)+SUMIFS('Allocation to schools'!$H$21:$GI$21,'Allocation to schools'!$H$9:$GI$9,Totals!$D81,'Allocation to schools'!$H$10:$GI$10,"from local &amp; State sources")</f>
        <v>0</v>
      </c>
      <c r="GA81" s="72">
        <f ca="1">SUMIF(Calculation!$E$4:$CS$4,Totals!$D81,Calculation!$E$1394:$Z$1394)+SUMIF('Allocation to schools'!$H$9:$IV$9,Totals!$D81,'Allocation to schools'!$H$138:$IV$138)</f>
        <v>0</v>
      </c>
      <c r="GB81" s="72">
        <f ca="1">SUMIF(Calculation!$E$4:$CS$4,Totals!$D81,Calculation!$E$1396:$Z$1396)+SUMIF('Allocation to schools'!$H$9:$IV$9,Totals!$D81,'Allocation to schools'!$H$139:$IV$139)</f>
        <v>0</v>
      </c>
      <c r="GC81" s="72">
        <f ca="1">SUMIF(Calculation!$E$4:$CS$4,Totals!$D81,Calculation!$E$1400:$Z$1400)+SUMIF('Allocation to schools'!$H$9:$IV$9,Totals!$D81,'Allocation to schools'!$H$140:$IV$140)</f>
        <v>0</v>
      </c>
      <c r="GD81" s="72">
        <f ca="1">SUMIF(Calculation!$E$4:$CS$4,Totals!$D81,Calculation!$E$1402:$Z$1402)+SUMIF('Allocation to schools'!$H$9:$IV$9,Totals!$D81,'Allocation to schools'!$H$141:$IV$141)</f>
        <v>0</v>
      </c>
      <c r="GE81" s="72">
        <f ca="1">SUMIF(Calculation!$E$4:$CS$4,Totals!$D81,Calculation!$E$1404:$Z$1404)+SUMIF('Allocation to schools'!$H$9:$IV$9,Totals!$D81,'Allocation to schools'!$H$142:$IV$142)</f>
        <v>0</v>
      </c>
      <c r="GF81" s="72">
        <f ca="1">SUMIF(Calculation!$E$4:$CS$4,Totals!$D81,Calculation!$E$1406:$Z$1406)+SUMIF('Allocation to schools'!$H$9:$IV$9,Totals!$D81,'Allocation to schools'!$H$143:$IV$143)</f>
        <v>0</v>
      </c>
      <c r="GG81" s="72">
        <f ca="1">SUMIF(Calculation!$E$4:$CS$4,Totals!$D81,Calculation!$E$1408:$Z$1408)+SUMIF('Allocation to schools'!$H$9:$IV$9,Totals!$D81,'Allocation to schools'!$H$144:$IV$144)</f>
        <v>0</v>
      </c>
      <c r="GH81" s="72">
        <f ca="1">SUMIF(Calculation!$E$4:$CS$4,Totals!$D81,Calculation!$E$1412:$Z$1412)+SUMIF('Allocation to schools'!$H$9:$IV$9,Totals!$D81,'Allocation to schools'!$H$145:$IV$145)</f>
        <v>0</v>
      </c>
      <c r="GI81" s="72">
        <f ca="1">SUMIF(Calculation!$E$4:$CS$4,Totals!$D81,Calculation!$E$1414:$Z$1414)+SUMIF('Allocation to schools'!$H$9:$IV$9,Totals!$D81,'Allocation to schools'!$H$146:$IV$146)</f>
        <v>0</v>
      </c>
      <c r="GJ81" s="72">
        <f ca="1">SUMIF(Calculation!$E$4:$CS$4,Totals!$D81,Calculation!$E$1416:$Z$1416)+SUMIF('Allocation to schools'!$H$9:$IV$9,Totals!$D81,'Allocation to schools'!$H$147:$IV$147)</f>
        <v>0</v>
      </c>
      <c r="GK81" s="72">
        <f ca="1">SUMIF(Calculation!$E$4:$CS$4,Totals!$D81,Calculation!$E$1418:$Z$1418)+SUMIF('Allocation to schools'!$H$9:$IV$9,Totals!$D81,'Allocation to schools'!$H$148:$IV$148)</f>
        <v>0</v>
      </c>
      <c r="GL81" s="72">
        <f ca="1">SUMIF(Calculation!$E$4:$CS$4,Totals!$D81,Calculation!$E$1420:$Z$1420)+SUMIF('Allocation to schools'!$H$9:$IV$9,Totals!$D81,'Allocation to schools'!$H$149:$IV$149)</f>
        <v>0</v>
      </c>
      <c r="GM81" s="72">
        <f ca="1">SUMIF(Calculation!$E$4:$CS$4,Totals!$D81,Calculation!$E$1424:$Z$1424)+SUMIF('Allocation to schools'!$H$9:$IV$9,Totals!$D81,'Allocation to schools'!$H$150:$IV$150)</f>
        <v>0</v>
      </c>
      <c r="GN81" s="72">
        <f ca="1">SUMIF(Calculation!$E$4:$CS$4,Totals!$D81,Calculation!$E$1426:$Z$1426)+SUMIF('Allocation to schools'!$H$9:$IV$9,Totals!$D81,'Allocation to schools'!$H$151:$IV$151)</f>
        <v>0</v>
      </c>
      <c r="GO81" s="72">
        <f ca="1">SUMIF(Calculation!$E$4:$CS$4,Totals!$D81,Calculation!$E$1428:$Z$1428)+SUMIF('Allocation to schools'!$H$9:$IV$9,Totals!$D81,'Allocation to schools'!$H$152:$IV$152)</f>
        <v>0</v>
      </c>
      <c r="GP81" s="72">
        <f ca="1">SUMIF(Calculation!$E$4:$CS$4,Totals!$D81,Calculation!$E$1430:$Z$1430)+SUMIF('Allocation to schools'!$H$9:$IV$9,Totals!$D81,'Allocation to schools'!$H$153:$IV$153)</f>
        <v>0</v>
      </c>
      <c r="GQ81" s="72">
        <f ca="1">SUMIF(Calculation!$E$4:$CS$4,Totals!$D81,Calculation!$E$1432:$Z$1432)+SUMIF('Allocation to schools'!$H$9:$IV$9,Totals!$D81,'Allocation to schools'!$H$154:$IV$154)</f>
        <v>0</v>
      </c>
      <c r="GR81" s="72">
        <f ca="1">SUMIF(Calculation!$E$4:$CS$4,Totals!$D81,Calculation!$E$1436:$Z$1436)+SUMIF('Allocation to schools'!$H$9:$IV$9,Totals!$D81,'Allocation to schools'!$H$155:$IV$155)</f>
        <v>0</v>
      </c>
      <c r="GS81" s="72">
        <f ca="1">SUMIF(Calculation!$E$4:$CS$4,Totals!$D81,Calculation!$E$1438:$Z$1438)+SUMIF('Allocation to schools'!$H$9:$IV$9,Totals!$D81,'Allocation to schools'!$H$156:$IV$156)</f>
        <v>0</v>
      </c>
      <c r="GT81" s="72">
        <f ca="1">SUMIF(Calculation!$E$4:$CS$4,Totals!$D81,Calculation!$E$1440:$Z$1440)+SUMIF('Allocation to schools'!$H$9:$IV$9,Totals!$D81,'Allocation to schools'!$H$157:$IV$157)</f>
        <v>0</v>
      </c>
      <c r="GU81" s="71">
        <f>SUMIF('Data entry'!$B$13:$CS$13,Totals!$D81,'Data entry'!$B$26:$CS$26)</f>
        <v>0</v>
      </c>
      <c r="GV81" s="71">
        <f>SUMIF('Data entry'!$B$13:$CS$13,Totals!$D81,'Data entry'!$B$27:$CS$27)</f>
        <v>0</v>
      </c>
      <c r="GW81" s="71">
        <f>SUMIF('Data entry'!$B$13:$CS$13,Totals!$D81,'Data entry'!$B$28:$CS$28)</f>
        <v>0</v>
      </c>
      <c r="GX81" s="71">
        <f>SUMIF('Data entry'!$B$13:$CS$13,Totals!$D81,'Data entry'!$B$29:$CS$29)</f>
        <v>0</v>
      </c>
      <c r="GY81" s="71">
        <f>SUMIF('Data entry'!$B$13:$CS$13,Totals!$D81,'Data entry'!$B$30:$CS$30)</f>
        <v>0</v>
      </c>
      <c r="GZ81" s="71">
        <f>SUMIF('Data entry'!$B$13:$CS$13,Totals!$D81,'Data entry'!$B$34:$CS$34)</f>
        <v>0</v>
      </c>
      <c r="HA81" s="71">
        <f>SUMIF('Data entry'!$B$13:$CS$13,Totals!$D81,'Data entry'!$B$35:$CS$35)</f>
        <v>0</v>
      </c>
      <c r="HB81" s="72">
        <f>SUMIF('Data entry'!$B$13:$CS$13,Totals!$D81,'Data entry'!$B$39:$CS$39)</f>
        <v>0</v>
      </c>
      <c r="HC81" s="72">
        <f>SUMIF('Data entry'!$B$13:$CS$13,Totals!$D81,'Data entry'!$B$74:$CS$74)</f>
        <v>0</v>
      </c>
      <c r="HD81" s="71">
        <f>SUMIF('Data entry'!$B$13:$CS$13,Totals!$D81,'Data entry'!$B$77:$CS$77)</f>
        <v>0</v>
      </c>
      <c r="HE81" s="71">
        <f>SUMIF('Data entry'!$B$13:$CS$13,Totals!$D81,'Data entry'!$B$80:$CS$80)</f>
        <v>0</v>
      </c>
      <c r="HF81" s="72">
        <f>SUMIF('Data entry'!$B$13:$CS$13,Totals!$D81,'Data entry'!$B$81:$CS$81)</f>
        <v>0</v>
      </c>
      <c r="HG81" s="72">
        <f>SUMIF('Data entry'!$B$13:$CS$13,Totals!$D81,'Data entry'!$B$83:$CS$83)</f>
        <v>0</v>
      </c>
      <c r="HH81" s="72">
        <f>SUMIF('Data entry'!$B$13:$CS$13,Totals!$D81,'Data entry'!$B$84:$CS$84)</f>
        <v>0</v>
      </c>
      <c r="HI81" s="72">
        <f>SUMIF('Data entry'!$B$13:$CS$13,Totals!$D81,'Data entry'!$B$86:$CS$86)</f>
        <v>0</v>
      </c>
      <c r="HJ81" s="68"/>
      <c r="HK81" s="68"/>
      <c r="HL81" s="68"/>
      <c r="HM81" s="72">
        <f>SUMIF('Data entry'!$B$13:$CS$13,Totals!$D81,'Data entry'!$B$90:$CS$90)</f>
        <v>0</v>
      </c>
      <c r="HN81" s="72">
        <f>SUMIF('Data entry'!$B$13:$CS$13,Totals!$D81,'Data entry'!$B$91:$CS$91)</f>
        <v>0</v>
      </c>
      <c r="HO81" s="72">
        <f>SUMIF('Data entry'!$B$13:$CS$13,Totals!$D81,'Data entry'!$B$92:$CS$92)</f>
        <v>0</v>
      </c>
      <c r="HP81" s="72">
        <f>SUMIF('Data entry'!$B$13:$CS$13,Totals!$D81,'Data entry'!$B$93:$CS$93)</f>
        <v>0</v>
      </c>
      <c r="HQ81" s="72">
        <f>SUMIF('Data entry'!$B$13:$CS$13,Totals!$D81,'Data entry'!$B$94:$CS$94)</f>
        <v>0</v>
      </c>
      <c r="HR81" s="72">
        <f>SUMIF('Data entry'!$B$13:$CS$13,Totals!$D81,'Data entry'!$B$95:$CS$95)</f>
        <v>0</v>
      </c>
      <c r="HS81" s="72">
        <f>SUMIF('Data entry'!$B$13:$CS$13,Totals!$D81,'Data entry'!$B$96:$CS$96)</f>
        <v>0</v>
      </c>
      <c r="HT81" s="72">
        <f>SUMIF('Data entry'!$B$13:$CS$13,Totals!$D81,'Data entry'!$B$97:$CS$97)</f>
        <v>0</v>
      </c>
      <c r="HU81" s="72">
        <f>SUMIF('Data entry'!$B$13:$CS$13,Totals!$D81,'Data entry'!$B$98:$CS$98)</f>
        <v>0</v>
      </c>
      <c r="HV81" s="72">
        <f>SUMIF('Data entry'!$B$13:$CS$13,Totals!$D81,'Data entry'!$B$99:$CS$99)</f>
        <v>0</v>
      </c>
      <c r="HW81" s="72">
        <f t="shared" si="20"/>
        <v>0</v>
      </c>
      <c r="HX81" s="72">
        <f>SUMIF('Data entry'!$B$13:$CS$13,Totals!$D81,'Data entry'!$B$108:$CS$108)</f>
        <v>0</v>
      </c>
      <c r="HY81" s="72">
        <f>SUMIF('Data entry'!$B$13:$CS$13,Totals!$D81,'Data entry'!$B$109:$CS$109)</f>
        <v>0</v>
      </c>
      <c r="HZ81" s="72">
        <f>SUMIF('Data entry'!$B$13:$CS$13,Totals!$D81,'Data entry'!$B$110:$CS$110)</f>
        <v>0</v>
      </c>
      <c r="IA81" s="72">
        <f>SUMIF('Data entry'!$B$13:$CS$13,Totals!$D81,'Data entry'!$B$111:$CS$111)</f>
        <v>0</v>
      </c>
      <c r="IB81" s="72">
        <f>SUMIF('Data entry'!$B$13:$CS$13,Totals!$D81,'Data entry'!$B$112:$CS$112)</f>
        <v>0</v>
      </c>
      <c r="IC81" s="72">
        <f>SUMIF('Data entry'!$B$13:$CS$13,Totals!$D81,'Data entry'!$B$113:$CS$113)</f>
        <v>0</v>
      </c>
      <c r="ID81" s="72">
        <f>SUMIF('Data entry'!$B$13:$CS$13,Totals!$D81,'Data entry'!$B$114:$CS$114)</f>
        <v>0</v>
      </c>
      <c r="IE81" s="72">
        <f>SUMIF('Data entry'!$B$13:$CS$13,Totals!$D81,'Data entry'!$B$115:$CS$115)</f>
        <v>0</v>
      </c>
      <c r="IF81" s="72">
        <f>SUMIF('Data entry'!$B$13:$CS$13,Totals!$D81,'Data entry'!$B$116:$CS$116)</f>
        <v>0</v>
      </c>
      <c r="IG81" s="72">
        <f>SUMIF('Data entry'!$B$13:$CS$13,Totals!$D81,'Data entry'!$B$118:$CS$118)</f>
        <v>0</v>
      </c>
      <c r="IH81" s="72">
        <f>SUMIF('Data entry'!$B$13:$CS$13,Totals!$D81,'Data entry'!$B$120:$CS$120)</f>
        <v>0</v>
      </c>
      <c r="II81" s="72">
        <f>SUMIF('Data entry'!$B$13:$CS$13,Totals!$D81,'Data entry'!$B$125:$CS$125)</f>
        <v>0</v>
      </c>
      <c r="IJ81" s="72">
        <f>SUMIF('Data entry'!$B$13:$CS$13,Totals!$D81,'Data entry'!$B$126:$CS$126)</f>
        <v>0</v>
      </c>
      <c r="IK81" s="72">
        <f>SUMIF('Data entry'!$B$13:$CS$13,Totals!$D81,'Data entry'!$B$127:$CS$127)</f>
        <v>0</v>
      </c>
      <c r="IL81" s="72">
        <f>SUMIF('Data entry'!$B$13:$CS$13,Totals!$D81,'Data entry'!$B$128:$CS$128)</f>
        <v>0</v>
      </c>
      <c r="IM81" s="72">
        <f>SUMIF('Data entry'!$B$13:$CS$13,Totals!$D81,'Data entry'!$B$129:$CS$129)</f>
        <v>0</v>
      </c>
      <c r="IN81" s="72">
        <f>SUMIF('Data entry'!$B$13:$CS$13,Totals!$D81,'Data entry'!$B$130:$CS$130)</f>
        <v>0</v>
      </c>
      <c r="IO81" s="72">
        <f>SUMIF('Data entry'!$B$13:$CS$13,Totals!$D81,'Data entry'!$B$131:$CS$131)</f>
        <v>0</v>
      </c>
      <c r="IP81" s="72">
        <f>SUMIF('Data entry'!$B$13:$CS$13,Totals!$D81,'Data entry'!$B$132:$CS$132)</f>
        <v>0</v>
      </c>
      <c r="IQ81" s="72">
        <f>SUMIF('Data entry'!$B$13:$CS$13,Totals!$D81,'Data entry'!$B$133:$CS$133)</f>
        <v>0</v>
      </c>
      <c r="IR81" s="72">
        <f>SUMIF('Data entry'!$B$13:$CS$13,Totals!$D81,'Data entry'!$B$135:$CS$135)</f>
        <v>0</v>
      </c>
      <c r="IS81" s="72">
        <f>SUMIF('Data entry'!$B$13:$CS$13,Totals!$D81,'Data entry'!$B$137:$CS$137)</f>
        <v>0</v>
      </c>
      <c r="IT81" s="72">
        <f>SUMIF('Data entry'!$B$13:$CS$13,Totals!$D81,'Data entry'!$B$139:$CS$139)</f>
        <v>0</v>
      </c>
      <c r="IU81" s="77">
        <f>IF(D81=0,0,SUMIF('Data entry'!$B$13:$CS$13,Totals!$D81,'Data entry'!$B$140:$CS$140))</f>
        <v>0</v>
      </c>
      <c r="IV81" s="72">
        <f ca="1">SUMIF(Calculation!$E$4:$CS$4,Totals!$D81,Calculation!$E$1442:$Z$1442)+SUMIF('Allocation to schools'!$H$9:$IV$9,Totals!$D81,'Allocation to schools'!$H$133:$IV$133)</f>
        <v>0</v>
      </c>
      <c r="IW81" s="72">
        <f>SUMIF('Data entry'!$B$13:$CS$13,Totals!$D81,'Data entry'!$B$103:$CS$103)</f>
        <v>0</v>
      </c>
      <c r="IX81" s="25" t="str">
        <f t="shared" si="21"/>
        <v>The School's program 200 special education spending was equal to base, weighted, IDEA, and other special education funding.</v>
      </c>
    </row>
    <row r="82" spans="1:258" ht="14.5" hidden="1">
      <c r="A82" s="64" t="s">
        <v>144</v>
      </c>
      <c r="B82" s="64">
        <f>VLOOKUP(A82,'School listing'!$A$7:$E$99,2,FALSE)</f>
        <v>0</v>
      </c>
      <c r="C82" s="87" t="str">
        <f>IF(VLOOKUP(A82,'School listing'!$A$7:$E$99,3,FALSE)="","",VLOOKUP(A82,'School listing'!$A$7:$E$99,3,FALSE))</f>
        <v/>
      </c>
      <c r="D82" s="66">
        <f>VLOOKUP(A82,'School listing'!$A$7:$F$99,6,FALSE)</f>
        <v>0</v>
      </c>
      <c r="E82" s="79">
        <f>VLOOKUP(A82,'School listing'!$A$7:$E$100,4,FALSE)</f>
        <v>0</v>
      </c>
      <c r="F82" s="88"/>
      <c r="G82" s="82">
        <f ca="1">SUMIF(Calculation!$E$4:$CS$4,Totals!$D82,Calculation!$E$12:$Z$12)+SUMIF('Allocation to schools'!$H$9:$IV$9,Totals!$D82,'Allocation to schools'!$H$12:$IV$12)+SUMIF('Allocation to schools'!$H$9:$IV$9,Totals!$D82,'Allocation to schools'!$H$21:$IV$21)</f>
        <v>0</v>
      </c>
      <c r="H82" s="82">
        <f ca="1">SUMIF(Calculation!$E$4:$CS$4,Totals!$D82,Calculation!$E$117:$Z$117)+SUMIF('Allocation to schools'!$H$9:$IV$9,Totals!$D82,'Allocation to schools'!$H$13:$IV$13)+SUMIF('Allocation to schools'!$H$9:$IV$9,Totals!$D82,'Allocation to schools'!$H$22:$IV$22)</f>
        <v>0</v>
      </c>
      <c r="I82" s="72">
        <f ca="1">SUMIF(Calculation!$E$4:$CS$4,Totals!$D82,Calculation!$E$242:$Z$242)+SUMIF('Allocation to schools'!$H$9:$IV$9,Totals!$D82,'Allocation to schools'!$H$14:$IV$14)</f>
        <v>0</v>
      </c>
      <c r="J82" s="72">
        <f ca="1">SUMIF(Calculation!$E$4:$CS$4,Totals!$D82,Calculation!$E$640:$Z$640)+SUMIF('Allocation to schools'!$H$9:$IV$9,Totals!$D82,'Allocation to schools'!$H$15:$IV$15)</f>
        <v>0</v>
      </c>
      <c r="K82" s="72">
        <f>SUMIF('Data entry'!$B$13:$CS$13,Totals!$D82,'Data entry'!$B$41:$CS$41)</f>
        <v>0</v>
      </c>
      <c r="L82" s="72">
        <f ca="1">SUMIF(Calculation!$E$4:$CS$4,Totals!$D82,Calculation!$E$955:$Z$955)+SUMIF('Allocation to schools'!$H$9:$IV$9,Totals!$D82,'Allocation to schools'!$H$17:$IV$17)</f>
        <v>0</v>
      </c>
      <c r="M82" s="72">
        <f ca="1">SUMIF(Calculation!$E$4:$CS$4,Totals!$D82,Calculation!$E$1120:$Z$1120)+SUMIF('Allocation to schools'!$H$9:$IV$9,Totals!$D82,'Allocation to schools'!$H$18:$IV$18)</f>
        <v>0</v>
      </c>
      <c r="N82" s="71">
        <f ca="1">SUMIF(Calculation!$E$4:$CS$4,Totals!$D82,Calculation!$E$1458:$Z$1458)+SUMIF('Allocation to schools'!$H$9:$IV$9,Totals!$D82,'Allocation to schools'!$H$19:$IV$19)-SUMIF(Calculation!$E$4:$CS$4,Totals!$D82,Calculation!$E$1120:$Z$1120)-SUMIF(Calculation!$E$4:$CS$4,Totals!$D82,Calculation!$E$955:$Z$955)</f>
        <v>0</v>
      </c>
      <c r="O82" s="71">
        <f ca="1">SUMIF(Calculation!$E$4:$CS$4,Totals!$D82,Calculation!$E$1560:$Z$1560)+SUMIFS('Allocation to schools'!$H$12:$GI$12,'Allocation to schools'!$H$9:$GI$9,Totals!$D82,'Allocation to schools'!$H$10:$GI$10,"from federal sources")+SUMIFS('Allocation to schools'!$H$21:$GI$21,'Allocation to schools'!$H$9:$GI$9,Totals!$D82,'Allocation to schools'!$H$10:$GI$10,"from federal sources")</f>
        <v>0</v>
      </c>
      <c r="P82" s="71">
        <f ca="1">SUMIF(Calculation!$E$4:$CS$4,Totals!$D82,Calculation!$E$1561:$Z$1561)+SUMIFS('Allocation to schools'!$H$13:$GI$13,'Allocation to schools'!$H$9:$GI$9,Totals!$D82,'Allocation to schools'!$H$10:$GI$10,"from federal sources")+SUMIFS('Allocation to schools'!$H$22:$GI$22,'Allocation to schools'!$H$9:$GI$9,Totals!$D82,'Allocation to schools'!$H$10:$GI$10,"from federal sources")</f>
        <v>0</v>
      </c>
      <c r="Q82" s="71">
        <f ca="1">SUMIF(Calculation!$E$4:$CS$4,Totals!$D82,Calculation!$E$1562:$Z$1562)+SUMIFS('Allocation to schools'!$H$188:$GI$188,'Allocation to schools'!$H$9:$GI$9,Totals!$D82,'Allocation to schools'!$H$10:$GI$10,"from federal sources")+SUMIF('Data entry'!$B$13:$CS$13,Totals!$D82,'Data entry'!$B$42:$CS$42)</f>
        <v>0</v>
      </c>
      <c r="R82" s="82">
        <f ca="1">SUMIF(Calculation!$E$4:$CS$4,Totals!$D82,Calculation!$E$1229:$Z$1229)+SUMIF('Allocation to schools'!$H$9:$IV$9,Totals!$D82,'Allocation to schools'!$H$20:$IV$20)+SUMIF('Allocation to schools'!$H$9:$IV$9,Totals!$D82,'Allocation to schools'!$H$22:$IV$22)</f>
        <v>0</v>
      </c>
      <c r="S82" s="72">
        <f ca="1">SUMIF(Calculation!$E$4:$CS$4,Totals!$D82,Calculation!$E$19:$Z$19)+SUMIF('Allocation to schools'!$H$9:$IV$9,Totals!$D82,'Allocation to schools'!$H$24:$IV$24)</f>
        <v>0</v>
      </c>
      <c r="T82" s="72">
        <f ca="1">SUMIF(Calculation!$E$4:$CS$4,Totals!$D82,Calculation!$E$124:$Z$124)+SUMIF('Allocation to schools'!$H$9:$IV$9,Totals!$D82,'Allocation to schools'!$H$25:$IV$25)</f>
        <v>0</v>
      </c>
      <c r="U82" s="72">
        <f ca="1">SUMIF(Calculation!$E$4:$CS$4,Totals!$D82,Calculation!$E$269:$Z$269)+SUMIF('Allocation to schools'!$H$9:$IV$9,Totals!$D82,'Allocation to schools'!$H$26:$IV$26)</f>
        <v>0</v>
      </c>
      <c r="V82" s="72">
        <f ca="1">SUMIF(Calculation!$E$4:$CS$4,Totals!$D82,Calculation!$E$647:$Z$647)+SUMIF('Allocation to schools'!$H$9:$IV$9,Totals!$D82,'Allocation to schools'!$H$27:$IV$27)</f>
        <v>0</v>
      </c>
      <c r="W82" s="72">
        <f>SUMIF('Data entry'!$B$13:$CS$13,Totals!$D82,'Data entry'!$B$43:$CS$43)</f>
        <v>0</v>
      </c>
      <c r="X82" s="72">
        <f ca="1">SUMIF(Calculation!$E$4:$CS$4,Totals!$D82,Calculation!$E$962:$Z$962)+SUMIF('Allocation to schools'!$H$9:$IV$9,Totals!$D82,'Allocation to schools'!$H$29:$IV$29)</f>
        <v>0</v>
      </c>
      <c r="Y82" s="72">
        <f ca="1">SUMIF(Calculation!$E$4:$CS$4,Totals!$D82,Calculation!$E$1127:$Z$1127)+SUMIF('Allocation to schools'!$H$9:$IV$9,Totals!$D82,'Allocation to schools'!$H$30:$IV$30)</f>
        <v>0</v>
      </c>
      <c r="Z82" s="71">
        <f ca="1">SUMIF(Calculation!$E$4:$CS$4,Totals!$D82,Calculation!$E$1463:$Z$1463)+SUMIF('Allocation to schools'!$H$9:$IV$9,Totals!$D82,'Allocation to schools'!$H$31:$IV$31)-SUMIF(Calculation!$E$4:$CS$4,Totals!$D82,Calculation!$E$962:$Z$962)-SUMIF(Calculation!$E$4:$CS$4,Totals!$D82,Calculation!$E$1127:$Z$1127)</f>
        <v>0</v>
      </c>
      <c r="AA82" s="71">
        <f ca="1">SUMIF(Calculation!$E$4:$CS$4,Totals!$D82,Calculation!$E$1563:$Z$1563)+SUMIFS('Allocation to schools'!$H$24:$GI$24,'Allocation to schools'!$H$9:$GI$9,Totals!$D82,'Allocation to schools'!$H$10:$GI$10,"from federal sources")</f>
        <v>0</v>
      </c>
      <c r="AB82" s="71">
        <f ca="1">SUMIF(Calculation!$E$4:$CS$4,Totals!$D82,Calculation!$E$1564:$Z$1564)+SUMIFS('Allocation to schools'!$H$25:$GI$25,'Allocation to schools'!$H$9:$GI$9,Totals!$D82,'Allocation to schools'!$H$10:$GI$10,"from federal sources")</f>
        <v>0</v>
      </c>
      <c r="AC82" s="71">
        <f ca="1">SUMIF(Calculation!$E$4:$CS$4,Totals!$D82,Calculation!$E$1571:$Z$1571)+SUMIFS('Allocation to schools'!$H$189:$GI$189,'Allocation to schools'!$H$9:$GI$9,Totals!$D82,'Allocation to schools'!$H$10:$GI$10,"from federal sources")</f>
        <v>0</v>
      </c>
      <c r="AD82" s="72">
        <f ca="1">SUMIF(Calculation!$E$4:$CS$4,Totals!$D82,Calculation!$E$1240:$Z$1240)+SUMIF('Allocation to schools'!$H$9:$IV$9,Totals!$D82,'Allocation to schools'!$H$32:$IV$32)</f>
        <v>0</v>
      </c>
      <c r="AE82" s="72">
        <f ca="1">SUMIF(Calculation!$E$4:$CS$4,Totals!$D82,Calculation!$E$26:$Z$26)+SUMIF('Allocation to schools'!$H$9:$IV$9,Totals!$D82,'Allocation to schools'!$H$33:$IV$33)</f>
        <v>0</v>
      </c>
      <c r="AF82" s="72">
        <f ca="1">SUMIF(Calculation!$E$4:$CS$4,Totals!$D82,Calculation!$E$131:$Z$131)+SUMIF('Allocation to schools'!$H$9:$IV$9,Totals!$D82,'Allocation to schools'!$H$34:$IV$34)</f>
        <v>0</v>
      </c>
      <c r="AG82" s="72">
        <f ca="1">SUMIF(Calculation!$E$4:$CS$4,Totals!$D82,Calculation!$E$296:$Z$296)+SUMIF('Allocation to schools'!$H$9:$IV$9,Totals!$D82,'Allocation to schools'!$H$35:$IV$35)</f>
        <v>0</v>
      </c>
      <c r="AH82" s="72">
        <f ca="1">SUMIF(Calculation!$E$4:$CS$4,Totals!$D82,Calculation!$E$654:$Z$654)+SUMIF('Allocation to schools'!$H$9:$IV$9,Totals!$D82,'Allocation to schools'!$H$36:$IV$36)</f>
        <v>0</v>
      </c>
      <c r="AI82" s="72">
        <f>SUMIF('Data entry'!$B$13:$CS$13,Totals!$D82,'Data entry'!$B$45:$CS$45)</f>
        <v>0</v>
      </c>
      <c r="AJ82" s="72">
        <f ca="1">SUMIF(Calculation!$E$4:$CS$4,Totals!$D82,Calculation!$E$969:$Z$969)+SUMIF('Allocation to schools'!$H$9:$IV$9,Totals!$D82,'Allocation to schools'!$H$38:$IV$38)</f>
        <v>0</v>
      </c>
      <c r="AK82" s="72">
        <f ca="1">SUMIF(Calculation!$E$4:$CS$4,Totals!$D82,Calculation!$E$1134:$Z$1134)+SUMIF('Allocation to schools'!$H$9:$IV$9,Totals!$D82,'Allocation to schools'!$H$39:$IV$39)</f>
        <v>0</v>
      </c>
      <c r="AL82" s="71">
        <f ca="1">SUMIF(Calculation!$E$4:$CS$4,Totals!$D82,Calculation!$E$1468:$Z$1468)+SUMIF('Allocation to schools'!$H$9:$IV$9,Totals!$D82,'Allocation to schools'!$H$40:$IV$40)-SUMIF(Calculation!$E$4:$CS$4,Totals!$D82,Calculation!$E$969:$Z$969)-SUMIF(Calculation!$E$4:$CS$4,Totals!$D82,Calculation!$E$1134:$Z$1134)</f>
        <v>0</v>
      </c>
      <c r="AM82" s="71">
        <f ca="1">SUMIF(Calculation!$E$4:$CS$4,Totals!$D82,Calculation!$E$1572:$Z$1572)+SUMIFS('Allocation to schools'!$H$33:$GI$33,'Allocation to schools'!$H$9:$GI$9,Totals!$D82,'Allocation to schools'!$H$10:$GI$10,"from federal sources")</f>
        <v>0</v>
      </c>
      <c r="AN82" s="71">
        <f ca="1">SUMIF(Calculation!$E$4:$CS$4,Totals!$D82,Calculation!$E$1573:$Z$1573)+SUMIFS('Allocation to schools'!$H$34:$GI$34,'Allocation to schools'!$H$9:$GI$9,Totals!$D82,'Allocation to schools'!$H$10:$GI$10,"from federal sources")</f>
        <v>0</v>
      </c>
      <c r="AO82" s="71">
        <f ca="1">SUMIF(Calculation!$E$4:$CS$4,Totals!$D82,Calculation!$E$1580:$Z$1580)+SUMIFS('Allocation to schools'!$H$190:$GI$190,'Allocation to schools'!$H$9:$GI$9,Totals!$D82,'Allocation to schools'!$H$10:$GI$10,"from federal sources")</f>
        <v>0</v>
      </c>
      <c r="AP82" s="72">
        <f ca="1">SUMIF(Calculation!$E$4:$CS$4,Totals!$D82,Calculation!$E$1251:$Z$1251)+SUMIF('Allocation to schools'!$H$9:$IV$9,Totals!$D82,'Allocation to schools'!$H$41:$IV$41)</f>
        <v>0</v>
      </c>
      <c r="AQ82" s="72">
        <f ca="1">SUMIF(Calculation!$E$4:$CS$4,Totals!$D82,Calculation!$E$33:$Z$33)+SUMIF('Allocation to schools'!$H$9:$IV$9,Totals!$D82,'Allocation to schools'!$H$42:$IV$42)</f>
        <v>0</v>
      </c>
      <c r="AR82" s="72">
        <f ca="1">SUMIF(Calculation!$E$4:$CS$4,Totals!$D82,Calculation!$E$138:$Z$138)+SUMIF('Allocation to schools'!$H$9:$IV$9,Totals!$D82,'Allocation to schools'!$H$43:$IV$43)</f>
        <v>0</v>
      </c>
      <c r="AS82" s="72">
        <f ca="1">SUMIF(Calculation!$E$4:$CS$4,Totals!$D82,Calculation!$E$323:$Z$323)+SUMIF('Allocation to schools'!$H$9:$IV$9,Totals!$D82,'Allocation to schools'!$H$44:$IV$44)</f>
        <v>0</v>
      </c>
      <c r="AT82" s="72">
        <f ca="1">SUMIF(Calculation!$E$4:$CS$4,Totals!$D82,Calculation!$E$661:$Z$661)+SUMIF('Allocation to schools'!$H$9:$IV$9,Totals!$D82,'Allocation to schools'!$H$45:$IV$45)</f>
        <v>0</v>
      </c>
      <c r="AU82" s="72">
        <f>SUMIF('Data entry'!$B$13:$CS$13,Totals!$D82,'Data entry'!$B$47:$CS$47)</f>
        <v>0</v>
      </c>
      <c r="AV82" s="72">
        <f ca="1">SUMIF(Calculation!$E$4:$CS$4,Totals!$D82,Calculation!$E$976:$Z$976)+SUMIF('Allocation to schools'!$H$9:$IV$9,Totals!$D82,'Allocation to schools'!$H$47:$IV$47)</f>
        <v>0</v>
      </c>
      <c r="AW82" s="72">
        <f ca="1">SUMIF(Calculation!$E$4:$CS$4,Totals!$D82,Calculation!$E$1060:$Z$1060)+SUMIF('Allocation to schools'!$H$9:$IV$9,Totals!$D82,'Allocation to schools'!$H$48:$IV$48)</f>
        <v>0</v>
      </c>
      <c r="AX82" s="72">
        <f ca="1">SUMIF(Calculation!$E$4:$CS$4,Totals!$D82,Calculation!$E$1141:$Z$1141)+SUMIF('Allocation to schools'!$H$9:$IV$9,Totals!$D82,'Allocation to schools'!$H$49:$IV$49)</f>
        <v>0</v>
      </c>
      <c r="AY82" s="83">
        <f ca="1">SUMIF(Calculation!$E$4:$CS$4,Totals!$D82,Calculation!$E$1473:$Z$1473)+SUMIF('Allocation to schools'!$H$9:$IV$9,Totals!$D82,'Allocation to schools'!$H$50:$IV$50)-SUMIF(Calculation!$E$4:$CS$4,Totals!$D82,Calculation!$E$976:$Z$976)-SUMIF(Calculation!$E$4:$CS$4,Totals!$D82,Calculation!$E$1060:$Z$1060)-SUMIF(Calculation!$E$4:$CS$4,Totals!$D82,Calculation!$E$1141:$Z$1141)</f>
        <v>0</v>
      </c>
      <c r="AZ82" s="83">
        <f ca="1">SUMIF(Calculation!$E$4:$CS$4,Totals!$D82,Calculation!$E$1581:$Z$1581)+SUMIFS('Allocation to schools'!$H$42:$GI$42,'Allocation to schools'!$H$9:$GI$9,Totals!$D82,'Allocation to schools'!$H$10:$GI$10,"from federal sources")</f>
        <v>0</v>
      </c>
      <c r="BA82" s="83">
        <f ca="1">SUMIF(Calculation!$E$4:$CS$4,Totals!$D82,Calculation!$E$1582:$Z$1582)+SUMIFS('Allocation to schools'!$H$43:$GI$43,'Allocation to schools'!$H$9:$GI$9,Totals!$D82,'Allocation to schools'!$H$10:$GI$10,"from federal sources")</f>
        <v>0</v>
      </c>
      <c r="BB82" s="83">
        <f ca="1">SUMIF(Calculation!$E$4:$CS$4,Totals!$D82,Calculation!$E$1589:$Z$1589)+SUMIFS('Allocation to schools'!$H$191:$GI$191,'Allocation to schools'!$H$9:$GI$9,Totals!$D82,'Allocation to schools'!$H$10:$GI$10,"from federal sources")</f>
        <v>0</v>
      </c>
      <c r="BC82" s="72">
        <f ca="1">SUMIF(Calculation!$E$4:$CS$4,Totals!$D82,Calculation!$E$1262:$Z$1262)+SUMIF('Allocation to schools'!$H$9:$IV$9,Totals!$D82,'Allocation to schools'!$H$51:$IV$51)</f>
        <v>0</v>
      </c>
      <c r="BD82" s="72">
        <f ca="1">SUMIF(Calculation!$E$4:$CS$4,Totals!$D82,Calculation!$E$40:$Z$40)+SUMIF('Allocation to schools'!$H$9:$IV$9,Totals!$D82,'Allocation to schools'!$H$52:$IV$52)</f>
        <v>0</v>
      </c>
      <c r="BE82" s="72">
        <f ca="1">SUMIF(Calculation!$E$4:$CS$4,Totals!$D82,Calculation!$E$145:$Z$145)+SUMIF('Allocation to schools'!$H$9:$IV$9,Totals!$D82,'Allocation to schools'!$H$53:$IV$53)</f>
        <v>0</v>
      </c>
      <c r="BF82" s="72">
        <f ca="1">SUMIF(Calculation!$E$4:$CS$4,Totals!$D82,Calculation!$E$350:$Z$350)+SUMIF('Allocation to schools'!$H$9:$IV$9,Totals!$D82,'Allocation to schools'!$H$54:$IV$54)</f>
        <v>0</v>
      </c>
      <c r="BG82" s="72">
        <f ca="1">SUMIF(Calculation!$E$4:$CS$4,Totals!$D82,Calculation!$E$668:$Z$668)+SUMIF('Allocation to schools'!$H$9:$IV$9,Totals!$D82,'Allocation to schools'!$H$55:$IV$55)</f>
        <v>0</v>
      </c>
      <c r="BH82" s="72">
        <f>SUMIF('Data entry'!$B$13:$CS$13,Totals!$D82,'Data entry'!$B$49:$CS$49)</f>
        <v>0</v>
      </c>
      <c r="BI82" s="72">
        <f ca="1">SUMIF(Calculation!$E$4:$CS$4,Totals!$D82,Calculation!$E$983:$Z$983)+SUMIF('Allocation to schools'!$H$9:$IV$9,Totals!$D82,'Allocation to schools'!$H$57:$IV$57)</f>
        <v>0</v>
      </c>
      <c r="BJ82" s="72">
        <f ca="1">SUMIF(Calculation!$E$4:$CS$4,Totals!$D82,Calculation!$E$1148:$Z$1148)+SUMIF('Allocation to schools'!$H$9:$IV$9,Totals!$D82,'Allocation to schools'!$H$58:$IV$58)</f>
        <v>0</v>
      </c>
      <c r="BK82" s="71">
        <f ca="1">SUMIF(Calculation!$E$4:$CS$4,Totals!$D82,Calculation!$E$1478:$Z$1478)+SUMIF('Allocation to schools'!$H$9:$IV$9,Totals!$D82,'Allocation to schools'!$H$59:$IV$59)-SUMIF(Calculation!$E$4:$CS$4,Totals!$D82,Calculation!$E$983:$Z$983)-SUMIF(Calculation!$E$4:$CS$4,Totals!$D82,Calculation!$E$1148:$Z$1148)</f>
        <v>0</v>
      </c>
      <c r="BL82" s="71">
        <f ca="1">SUMIF(Calculation!$E$4:$CS$4,Totals!$D82,Calculation!$E$1590:$Z$1590)+SUMIFS('Allocation to schools'!$H$52:$GI$52,'Allocation to schools'!$H$9:$GI$9,Totals!$D82,'Allocation to schools'!$H$10:$GI$10,"from federal sources")</f>
        <v>0</v>
      </c>
      <c r="BM82" s="71">
        <f ca="1">SUMIF(Calculation!$E$4:$CS$4,Totals!$D82,Calculation!$E$1591:$Z$1591)+SUMIFS('Allocation to schools'!$H$53:$GI$53,'Allocation to schools'!$H$9:$GI$9,Totals!$D82,'Allocation to schools'!$H$10:$GI$10,"from federal sources")</f>
        <v>0</v>
      </c>
      <c r="BN82" s="71">
        <f ca="1">SUMIF(Calculation!$E$4:$CS$4,Totals!$D82,Calculation!$E$1598:$Z$1598)+SUMIFS('Allocation to schools'!$H$192:$GI$192,'Allocation to schools'!$H$9:$GI$9,Totals!$D82,'Allocation to schools'!$H$10:$GI$10,"from federal sources")</f>
        <v>0</v>
      </c>
      <c r="BO82" s="72">
        <f ca="1">SUMIF(Calculation!$E$4:$CS$4,Totals!$D82,Calculation!$E$1273:$Z$1273)+SUMIF('Allocation to schools'!$H$9:$IV$9,Totals!$D82,'Allocation to schools'!$H$60:$IV$60)</f>
        <v>0</v>
      </c>
      <c r="BP82" s="72">
        <f ca="1">SUMIF(Calculation!$E$4:$CS$4,Totals!$D82,Calculation!$E$47:$Z$47)+SUMIF(Calculation!$E$4:$CS$4,Totals!$D82,Calculation!$E$54:$Z$54)+SUMIF('Allocation to schools'!$H$9:$IV$9,Totals!$D82,'Allocation to schools'!$H$61:$IV$61)</f>
        <v>0</v>
      </c>
      <c r="BQ82" s="72">
        <f ca="1">SUMIF(Calculation!$E$4:$CS$4,Totals!$D82,Calculation!$E$152:$Z$152)+SUMIF(Calculation!$E$4:$CS$4,Totals!$D82,Calculation!$E$159:$Z$159)+SUMIF('Allocation to schools'!$H$9:$IV$9,Totals!$D82,'Allocation to schools'!$H$62:$IV$62)</f>
        <v>0</v>
      </c>
      <c r="BR82" s="72">
        <f ca="1">SUMIF(Calculation!$E$4:$CS$4,Totals!$D82,Calculation!$E$377:$Z$377)+SUMIF(Calculation!$E$4:$CS$4,Totals!$D82,Calculation!$E$404:$Z$404)+SUMIF('Allocation to schools'!$H$9:$IV$9,Totals!$D82,'Allocation to schools'!$H$63:$IV$63)</f>
        <v>0</v>
      </c>
      <c r="BS82" s="72">
        <f ca="1">SUMIF(Calculation!$E$4:$CS$4,Totals!$D82,Calculation!$E$675:$Z$675)+SUMIF(Calculation!$E$4:$CS$4,Totals!$D82,Calculation!$E$682:$Z$682)+SUMIF('Allocation to schools'!$H$9:$IV$9,Totals!$D82,'Allocation to schools'!$H$64:$IV$64)</f>
        <v>0</v>
      </c>
      <c r="BT82" s="72">
        <f>SUMIF('Data entry'!$B$13:$CS$13,Totals!$D82,'Data entry'!$B$51:$CS$51)</f>
        <v>0</v>
      </c>
      <c r="BU82" s="72">
        <f ca="1">SUMIF(Calculation!$E$4:$CS$4,Totals!$D82,Calculation!$E$990:$Z$990)+SUMIF(Calculation!$E$4:$CS$4,Totals!$D82,Calculation!$E$997:$Z$997)+SUMIF('Allocation to schools'!$H$9:$IV$9,Totals!$D82,'Allocation to schools'!$H$66:$IV$66)</f>
        <v>0</v>
      </c>
      <c r="BV82" s="72">
        <f ca="1">SUMIF(Calculation!$E$4:$CS$4,Totals!$D82,Calculation!$E$1086:$Z$1086)+SUMIF('Allocation to schools'!$H$9:$IV$9,Totals!$D82,'Allocation to schools'!$H$67:$IV$67)</f>
        <v>0</v>
      </c>
      <c r="BW82" s="72">
        <f ca="1">SUMIF(Calculation!$E$4:$CS$4,Totals!$D82,Calculation!$E$1155:$Z$1155)+SUMIF(Calculation!$E$4:$CS$4,Totals!$D82,Calculation!$E$1162:$Z$1162)+SUMIF('Allocation to schools'!$H$9:$IV$9,Totals!$D82,'Allocation to schools'!$H$68:$IV$68)</f>
        <v>0</v>
      </c>
      <c r="BX82" s="71">
        <f ca="1">SUMIF(Calculation!$E$4:$CS$4,Totals!$D82,Calculation!$E$1483:$Z$1483)+SUMIF(Calculation!$E$4:$CS$4,Totals!$D82,Calculation!$E$1488:$Z$1488)+SUMIF('Allocation to schools'!$H$9:$IV$9,Totals!$D82,'Allocation to schools'!$H$69:$IV$69)-SUMIF(Calculation!$E$4:$CS$4,Totals!$D82,Calculation!$E$990:$Z$990)-SUMIF(Calculation!$E$4:$CS$4,Totals!$D82,Calculation!$E$1086:$Z$1086)-SUMIF(Calculation!$E$4:$CS$4,Totals!$D82,Calculation!$E$1155:$Z$1155)</f>
        <v>0</v>
      </c>
      <c r="BY82" s="71">
        <f ca="1">SUMIF(Calculation!$E$4:$CS$4,Totals!$D82,Calculation!$E$1599:$Z$1599)+SUMIF(Calculation!$E$4:$CS$4,Totals!$D82,Calculation!$E$1608:$Z$1608)+SUMIFS('Allocation to schools'!$H$61:$GI$61,'Allocation to schools'!$H$9:$GI$9,Totals!$D82,'Allocation to schools'!$H$10:$GI$10,"from federal sources")</f>
        <v>0</v>
      </c>
      <c r="BZ82" s="71">
        <f ca="1">SUMIF(Calculation!$E$4:$CS$4,Totals!$D82,Calculation!$E$1600:$Z$1600)+SUMIF(Calculation!$E$4:$CS$4,Totals!$D82,Calculation!$E$1609:$Z$1609)+SUMIFS('Allocation to schools'!$H$62:$GI$62,'Allocation to schools'!$H$9:$GI$9,Totals!$D82,'Allocation to schools'!$H$10:$GI$10,"from federal sources")</f>
        <v>0</v>
      </c>
      <c r="CA82" s="71">
        <f ca="1">SUMIF(Calculation!$E$4:$CS$4,Totals!$D82,Calculation!$E$1607:$Z$1607)+SUMIF(Calculation!$E$4:$CS$4,Totals!$D82,Calculation!$E$1616:$Z$1616)+SUMIFS('Allocation to schools'!$H$193:$GI$193,'Allocation to schools'!$H$9:$GI$9,Totals!$D82,'Allocation to schools'!$H$10:$GI$10,"from federal sources")</f>
        <v>0</v>
      </c>
      <c r="CB82" s="72">
        <f ca="1">SUMIF(Calculation!$E$4:$CS$4,Totals!$D82,Calculation!$E$1284:$Z$1284)+SUMIF(Calculation!$E$4:$CS$4,Totals!$D82,Calculation!$E$1295:$Z$1295)+SUMIF('Allocation to schools'!$H$9:$IV$9,Totals!$D82,'Allocation to schools'!$H$70:$IV$70)</f>
        <v>0</v>
      </c>
      <c r="CC82" s="72">
        <f ca="1">SUMIF(Calculation!$E$4:$CS$4,Totals!$D82,Calculation!$E$61:$Z$61)+SUMIF('Allocation to schools'!$H$9:$IV$9,Totals!$D82,'Allocation to schools'!$H$71:$IV$71)</f>
        <v>0</v>
      </c>
      <c r="CD82" s="72">
        <f ca="1">SUMIF(Calculation!$E$4:$CS$4,Totals!$D82,Calculation!$E$166:$Z$166)+SUMIF('Allocation to schools'!$H$9:$IV$9,Totals!$D82,'Allocation to schools'!$H$72:$IV$72)</f>
        <v>0</v>
      </c>
      <c r="CE82" s="72">
        <f ca="1">SUMIF(Calculation!$E$4:$CS$4,Totals!$D82,Calculation!$E$431:$Z$431)+SUMIF('Allocation to schools'!$H$9:$IV$9,Totals!$D82,'Allocation to schools'!$H$73:$IV$73)</f>
        <v>0</v>
      </c>
      <c r="CF82" s="72">
        <f ca="1">SUMIF(Calculation!$E$4:$CS$4,Totals!$D82,Calculation!$E$689:$Z$689)+SUMIF('Allocation to schools'!$H$9:$IV$9,Totals!$D82,'Allocation to schools'!$H$74:$IV$74)</f>
        <v>0</v>
      </c>
      <c r="CG82" s="72">
        <f>SUMIF('Data entry'!$B$13:$CS$13,Totals!$D82,'Data entry'!$B$53:$CS$53)</f>
        <v>0</v>
      </c>
      <c r="CH82" s="72">
        <f ca="1">SUMIF(Calculation!$E$4:$CS$4,Totals!$D82,Calculation!$E$1004:$Z$1004)+SUMIF('Allocation to schools'!$H$9:$IV$9,Totals!$D82,'Allocation to schools'!$H$76:$IV$76)</f>
        <v>0</v>
      </c>
      <c r="CI82" s="72">
        <f ca="1">SUMIF(Calculation!$E$4:$CS$4,Totals!$D82,Calculation!$E$1169:$Z$1169)+SUMIF('Allocation to schools'!$H$9:$IV$9,Totals!$D82,'Allocation to schools'!$H$77:$IV$77)</f>
        <v>0</v>
      </c>
      <c r="CJ82" s="71">
        <f ca="1">SUMIF(Calculation!$E$4:$CS$4,Totals!$D82,Calculation!$E$1493:$Z$1493)+SUMIF('Allocation to schools'!$H$9:$IV$9,Totals!$D82,'Allocation to schools'!$H$78:$IV$78)-SUMIF(Calculation!$E$4:$CS$4,Totals!$D82,Calculation!$E$1004:$Z$1004)-SUMIF(Calculation!$E$4:$CS$4,Totals!$D82,Calculation!$E$1169:$Z$1169)</f>
        <v>0</v>
      </c>
      <c r="CK82" s="71">
        <f ca="1">SUMIF(Calculation!$E$4:$CS$4,Totals!$D82,Calculation!$E$1617:$Z$1617)+SUMIFS('Allocation to schools'!$H$71:$GI$71,'Allocation to schools'!$H$9:$GI$9,Totals!$D82,'Allocation to schools'!$H$10:$GI$10,"from federal sources")</f>
        <v>0</v>
      </c>
      <c r="CL82" s="71">
        <f ca="1">SUMIF(Calculation!$E$4:$CS$4,Totals!$D82,Calculation!$E$1618:$Z$1618)+SUMIFS('Allocation to schools'!$H$72:$GI$72,'Allocation to schools'!$H$9:$GI$9,Totals!$D82,'Allocation to schools'!$H$10:$GI$10,"from federal sources")</f>
        <v>0</v>
      </c>
      <c r="CM82" s="71">
        <f ca="1">SUMIF(Calculation!$E$4:$CS$4,Totals!$D82,Calculation!$E$1625:$Z$1625)+SUMIFS('Allocation to schools'!$H$194:$GI$194,'Allocation to schools'!$H$9:$GI$9,Totals!$D82,'Allocation to schools'!$H$10:$GI$10,"from federal sources")</f>
        <v>0</v>
      </c>
      <c r="CN82" s="72">
        <f ca="1">SUMIF(Calculation!$E$4:$CS$4,Totals!$D82,Calculation!$E$1306:$Z$1306)+SUMIF('Allocation to schools'!$H$9:$IV$9,Totals!$D82,'Allocation to schools'!$H$79:$IV$79)</f>
        <v>0</v>
      </c>
      <c r="CO82" s="72">
        <f ca="1">SUMIF(Calculation!$E$4:$CS$4,Totals!$D82,Calculation!$E$68:$Z$68)+SUMIF('Allocation to schools'!$H$9:$IV$9,Totals!$D82,'Allocation to schools'!$H$80:$IV$80)</f>
        <v>0</v>
      </c>
      <c r="CP82" s="72">
        <f ca="1">SUMIF(Calculation!$E$4:$CS$4,Totals!$D82,Calculation!$E$173:$Z$173)+SUMIF('Allocation to schools'!$H$9:$IV$9,Totals!$D82,'Allocation to schools'!$H$81:$IV$81)</f>
        <v>0</v>
      </c>
      <c r="CQ82" s="72">
        <f ca="1">SUMIF(Calculation!$E$4:$CS$4,Totals!$D82,Calculation!$E$458:$Z$458)+SUMIF('Allocation to schools'!$H$9:$IV$9,Totals!$D82,'Allocation to schools'!$H$82:$IV$82)</f>
        <v>0</v>
      </c>
      <c r="CR82" s="72">
        <f ca="1">SUMIF(Calculation!$E$4:$CS$4,Totals!$D82,Calculation!$E$696:$Z$696)+SUMIF('Allocation to schools'!$H$9:$IV$9,Totals!$D82,'Allocation to schools'!$H$83:$IV$83)</f>
        <v>0</v>
      </c>
      <c r="CS82" s="72">
        <f>SUMIF('Data entry'!$B$13:$CS$13,Totals!$D82,'Data entry'!$B$55:$CS$55)</f>
        <v>0</v>
      </c>
      <c r="CT82" s="72">
        <f ca="1">SUMIF(Calculation!$E$4:$CS$4,Totals!$D82,Calculation!$E$1011:$Z$1011)+SUMIF('Allocation to schools'!$H$9:$IV$9,Totals!$D82,'Allocation to schools'!$H$85:$IV$85)</f>
        <v>0</v>
      </c>
      <c r="CU82" s="72">
        <f ca="1">SUMIF(Calculation!$E$4:$CS$4,Totals!$D82,Calculation!$E$1176:$Z$1176)+SUMIF('Allocation to schools'!$H$9:$IV$9,Totals!$D82,'Allocation to schools'!$H$86:$IV$86)</f>
        <v>0</v>
      </c>
      <c r="CV82" s="71">
        <f ca="1">SUMIF(Calculation!$E$4:$CS$4,Totals!$D82,Calculation!$E$1498:$Z$1498)+SUMIF('Allocation to schools'!$H$9:$IV$9,Totals!$D82,'Allocation to schools'!$H$87:$IV$87)-SUMIF(Calculation!$E$4:$CS$4,Totals!$D82,Calculation!$E$1011:$Z$1011)-SUMIF(Calculation!$E$4:$CS$4,Totals!$D82,Calculation!$E$1176:$Z$1176)</f>
        <v>0</v>
      </c>
      <c r="CW82" s="71">
        <f ca="1">SUMIF(Calculation!$E$4:$CS$4,Totals!$D82,Calculation!$E$1626:$Z$1626)+SUMIFS('Allocation to schools'!$H$80:$GI$80,'Allocation to schools'!$H$9:$GI$9,Totals!$D82,'Allocation to schools'!$H$10:$GI$10,"from federal sources")</f>
        <v>0</v>
      </c>
      <c r="CX82" s="71">
        <f ca="1">SUMIF(Calculation!$E$4:$CS$4,Totals!$D82,Calculation!$E$1627:$Z$1627)+SUMIFS('Allocation to schools'!$H$81:$GI$81,'Allocation to schools'!$H$9:$GI$9,Totals!$D82,'Allocation to schools'!$H$10:$GI$10,"from federal sources")</f>
        <v>0</v>
      </c>
      <c r="CY82" s="71">
        <f ca="1">SUMIF(Calculation!$E$4:$CS$4,Totals!$D82,Calculation!$E$1634:$Z$1634)+SUMIFS('Allocation to schools'!$H$195:$GI$195,'Allocation to schools'!$H$9:$GI$9,Totals!$D82,'Allocation to schools'!$H$10:$GI$10,"from federal sources")</f>
        <v>0</v>
      </c>
      <c r="CZ82" s="72">
        <f ca="1">SUMIF(Calculation!$E$4:$CS$4,Totals!$D82,Calculation!$E$75:$Z$75)+SUMIF('Allocation to schools'!$H$9:$IV$9,Totals!$D82,'Allocation to schools'!$H$88:$IV$88)</f>
        <v>0</v>
      </c>
      <c r="DA82" s="72">
        <f ca="1">SUMIF(Calculation!$E$4:$CS$4,Totals!$D82,Calculation!$E$180:$Z$180)+SUMIF('Allocation to schools'!$H$9:$IV$9,Totals!$D82,'Allocation to schools'!$H$89:$IV$89)</f>
        <v>0</v>
      </c>
      <c r="DB82" s="72">
        <f ca="1">SUMIF(Calculation!$E$4:$CS$4,Totals!$D82,Calculation!$E$485:$Z$485)+SUMIF('Allocation to schools'!$H$9:$IV$9,Totals!$D82,'Allocation to schools'!$H$90:$IV$90)</f>
        <v>0</v>
      </c>
      <c r="DC82" s="72">
        <f ca="1">SUMIF(Calculation!$E$4:$CS$4,Totals!$D82,Calculation!$E$703:$Z$703)+SUMIF('Allocation to schools'!$H$9:$IV$9,Totals!$D82,'Allocation to schools'!$H$91:$IV$91)</f>
        <v>0</v>
      </c>
      <c r="DD82" s="72">
        <f>SUMIF('Data entry'!$B$13:$CS$13,Totals!$D82,'Data entry'!$B$57:$CS$57)</f>
        <v>0</v>
      </c>
      <c r="DE82" s="72">
        <f ca="1">SUMIF(Calculation!$E$4:$CS$4,Totals!$D82,Calculation!$E$1018:$Z$1018)+SUMIF('Allocation to schools'!$H$9:$IV$9,Totals!$D82,'Allocation to schools'!$H$93:$IV$93)</f>
        <v>0</v>
      </c>
      <c r="DF82" s="72">
        <f ca="1">SUMIF(Calculation!$E$4:$CS$4,Totals!$D82,Calculation!$E$1183:$Z$1183)+SUMIF('Allocation to schools'!$H$9:$IV$9,Totals!$D82,'Allocation to schools'!$H$94:$IV$94)</f>
        <v>0</v>
      </c>
      <c r="DG82" s="71">
        <f ca="1">SUMIF(Calculation!$E$4:$CS$4,Totals!$D82,Calculation!$E$1503:$Z$1503)+SUMIF('Allocation to schools'!$H$9:$IV$9,Totals!$D82,'Allocation to schools'!$H$95:$IV$95)-SUMIF(Calculation!$E$4:$CS$4,Totals!$D82,Calculation!$E$1018:$Z$1018)-SUMIF(Calculation!$E$4:$CS$4,Totals!$D82,Calculation!$E$1183:$Z$1183)</f>
        <v>0</v>
      </c>
      <c r="DH82" s="71">
        <f ca="1">SUMIF(Calculation!$E$4:$CS$4,Totals!$D82,Calculation!$E$1635:$Z$1635)+SUMIFS('Allocation to schools'!$H$88:$GI$88,'Allocation to schools'!$H$9:$GI$9,Totals!$D82,'Allocation to schools'!$H$10:$GI$10,"from federal sources")</f>
        <v>0</v>
      </c>
      <c r="DI82" s="71">
        <f ca="1">SUMIF(Calculation!$E$4:$CS$4,Totals!$D82,Calculation!$E$1636:$Z$1636)+SUMIFS('Allocation to schools'!$H$89:$GI$89,'Allocation to schools'!$H$9:$GI$9,Totals!$D82,'Allocation to schools'!$H$10:$GI$10,"from federal sources")</f>
        <v>0</v>
      </c>
      <c r="DJ82" s="71">
        <f ca="1">SUMIF(Calculation!$E$4:$CS$4,Totals!$D82,Calculation!$E$1643:$Z$1643)+SUMIFS('Allocation to schools'!$H$196:$GI$196,'Allocation to schools'!$H$9:$GI$9,Totals!$D82,'Allocation to schools'!$H$10:$GI$10,"from federal sources")+IF(SUMIFS('Allocation to schools'!$H$196:$GI$196,'Allocation to schools'!$H$9:$GI$9,Totals!$D82,'Allocation to schools'!$H$10:$GI$10,"from federal sources")&gt;0,0,SUMIF('Data entry'!$B$13:$CS$13,Totals!$D82,'Data entry'!$B$98:$CS$98))</f>
        <v>0</v>
      </c>
      <c r="DK82" s="72">
        <f ca="1">SUMIF(Calculation!$E$4:$CS$4,Totals!$D82,Calculation!$E$1317:$Z$1317)+SUMIF('Allocation to schools'!$H$9:$IV$9,Totals!$D82,'Allocation to schools'!$H$96:$IV$96)</f>
        <v>0</v>
      </c>
      <c r="DL82" s="68"/>
      <c r="DM82" s="68"/>
      <c r="DN82" s="68"/>
      <c r="DO82" s="68"/>
      <c r="DP82" s="68"/>
      <c r="DQ82" s="68"/>
      <c r="DR82" s="68"/>
      <c r="DS82" s="68"/>
      <c r="DT82" s="72">
        <f ca="1">SUMIF(Calculation!$E$4:$CS$4,Totals!$D82,Calculation!$E$1339:$Z$1339)+SUMIF('Allocation to schools'!$H$9:$IV$9,Totals!$D82,'Allocation to schools'!$H$105:$IV$105)</f>
        <v>0</v>
      </c>
      <c r="DU82" s="72">
        <f ca="1">SUMIF(Calculation!$E$4:$CS$4,Totals!$D82,Calculation!$E$89:$Z$89)+SUMIF('Allocation to schools'!$H$9:$IV$9,Totals!$D82,'Allocation to schools'!$H$106:$IV$106)</f>
        <v>0</v>
      </c>
      <c r="DV82" s="72">
        <f ca="1">SUMIF(Calculation!$E$4:$CS$4,Totals!$D82,Calculation!$E$194:$Z$194)+SUMIF('Allocation to schools'!$H$9:$IV$9,Totals!$D82,'Allocation to schools'!$H$107:$IV$107)</f>
        <v>0</v>
      </c>
      <c r="DW82" s="72">
        <f ca="1">SUMIF(Calculation!$E$4:$CS$4,Totals!$D82,Calculation!$E$539:$Z$539)+SUMIF('Allocation to schools'!$H$9:$IV$9,Totals!$D82,'Allocation to schools'!$H$108:$IV$108)</f>
        <v>0</v>
      </c>
      <c r="DX82" s="72">
        <f ca="1">SUMIF(Calculation!$E$4:$CS$4,Totals!$D82,Calculation!$E$717:$Z$717)+SUMIF('Allocation to schools'!$H$9:$IV$9,Totals!$D82,'Allocation to schools'!$H$109:$IV$109)</f>
        <v>0</v>
      </c>
      <c r="DY82" s="72">
        <f>SUMIF('Data entry'!$B$13:$CS$13,Totals!$D82,'Data entry'!$B$59:$CS$59)</f>
        <v>0</v>
      </c>
      <c r="DZ82" s="72">
        <f ca="1">SUMIF(Calculation!$E$4:$CS$4,Totals!$D82,Calculation!$E$1032:$Z$1032)+SUMIF('Allocation to schools'!$H$9:$IV$9,Totals!$D82,'Allocation to schools'!$H$111:$IV$111)</f>
        <v>0</v>
      </c>
      <c r="EA82" s="72">
        <f ca="1">SUMIF(Calculation!$E$4:$CS$4,Totals!$D82,Calculation!$E$1197:$Z$1197)+SUMIF('Allocation to schools'!$H$9:$IV$9,Totals!$D82,'Allocation to schools'!$H$112:$IV$112)</f>
        <v>0</v>
      </c>
      <c r="EB82" s="71">
        <f ca="1">SUMIF(Calculation!$E$4:$CS$4,Totals!$D82,Calculation!$E$1508:$Z$1508)+SUMIF('Allocation to schools'!$H$9:$IV$9,Totals!$D82,'Allocation to schools'!$H$113:$IV$113)-SUMIF(Calculation!$E$4:$CS$4,Totals!$D82,Calculation!$E$1032:$Z$1032)-SUMIF(Calculation!$E$4:$CS$4,Totals!$D82,Calculation!$E$1197:$Z$1197)</f>
        <v>0</v>
      </c>
      <c r="EC82" s="71">
        <f ca="1">SUMIF(Calculation!$E$4:$CS$4,Totals!$D82,Calculation!$E$1644:$Z$1644)+SUMIFS('Allocation to schools'!$H$106:$GI$106,'Allocation to schools'!$H$9:$GI$9,Totals!$D82,'Allocation to schools'!$H$10:$GI$10,"from federal sources")</f>
        <v>0</v>
      </c>
      <c r="ED82" s="71">
        <f ca="1">SUMIF(Calculation!$E$4:$CS$4,Totals!$D82,Calculation!$E$1645:$Z$1645)+SUMIFS('Allocation to schools'!$H$107:$GI$107,'Allocation to schools'!$H$9:$GI$9,Totals!$D82,'Allocation to schools'!$H$10:$GI$10,"from federal sources")</f>
        <v>0</v>
      </c>
      <c r="EE82" s="71">
        <f ca="1">SUMIF(Calculation!$E$4:$CS$4,Totals!$D82,Calculation!$E$1652:$Z$1652)+SUMIFS('Allocation to schools'!$H$198:$GI$198,'Allocation to schools'!$H$9:$GI$9,Totals!$D82,'Allocation to schools'!$H$10:$GI$10,"from federal sources")</f>
        <v>0</v>
      </c>
      <c r="EF82" s="72">
        <f ca="1">SUMIF(Calculation!$E$4:$CS$4,Totals!$D82,Calculation!$E$1350:$Z$1350)+SUMIF('Allocation to schools'!$H$9:$IV$9,Totals!$D82,'Allocation to schools'!$H$114:$IV$114)</f>
        <v>0</v>
      </c>
      <c r="EG82" s="72">
        <f ca="1">SUMIF(Calculation!$E$4:$CS$4,Totals!$D82,Calculation!$E$96:$Z$96)+SUMIF('Allocation to schools'!$H$9:$IV$9,Totals!$D82,'Allocation to schools'!$H$115:$IV$115)</f>
        <v>0</v>
      </c>
      <c r="EH82" s="72">
        <f ca="1">SUMIF(Calculation!$E$4:$CS$4,Totals!$D82,Calculation!$E$201:$Z$201)+SUMIF('Allocation to schools'!$H$9:$IV$9,Totals!$D82,'Allocation to schools'!$H$116:$IV$116)</f>
        <v>0</v>
      </c>
      <c r="EI82" s="72">
        <f ca="1">SUMIF(Calculation!$E$4:$CS$4,Totals!$D82,Calculation!$E$566:$Z$566)+SUMIF('Allocation to schools'!$H$9:$IV$9,Totals!$D82,'Allocation to schools'!$H$117:$IV$117)</f>
        <v>0</v>
      </c>
      <c r="EJ82" s="72">
        <f ca="1">SUMIF(Calculation!$E$4:$CS$4,Totals!$D82,Calculation!$E$724:$Z$724)+SUMIF('Allocation to schools'!$H$9:$IV$9,Totals!$D82,'Allocation to schools'!$H$118:$IV$118)</f>
        <v>0</v>
      </c>
      <c r="EK82" s="72">
        <f>SUMIF('Data entry'!$B$13:$CS$13,Totals!$D82,'Data entry'!$B$61:$CS$61)</f>
        <v>0</v>
      </c>
      <c r="EL82" s="72">
        <f ca="1">SUMIF(Calculation!$E$4:$CS$4,Totals!$D82,Calculation!$E$1039:$Z$1039)+SUMIF('Allocation to schools'!$H$9:$IV$9,Totals!$D82,'Allocation to schools'!$H$120:$IV$120)</f>
        <v>0</v>
      </c>
      <c r="EM82" s="72">
        <f ca="1">SUMIF(Calculation!$E$4:$CS$4,Totals!$D82,Calculation!$E$1204:$Z$1204)+SUMIF('Allocation to schools'!$H$9:$IV$9,Totals!$D82,'Allocation to schools'!$H$121:$IV$121)</f>
        <v>0</v>
      </c>
      <c r="EN82" s="71">
        <f ca="1">SUMIF(Calculation!$E$4:$CS$4,Totals!$D82,Calculation!$E$1527:$Z$1527)+SUMIF('Allocation to schools'!$H$9:$IV$9,Totals!$D82,'Allocation to schools'!$H$122:$IV$122)-SUMIF(Calculation!$E$4:$CS$4,Totals!$D82,Calculation!$E$1039:$Z$1039)-SUMIF(Calculation!$E$4:$CS$4,Totals!$D82,Calculation!$E$1204:$Z$1204)</f>
        <v>0</v>
      </c>
      <c r="EO82" s="72">
        <f ca="1">SUMIF(Calculation!$E$4:$CS$4,Totals!$D82,Calculation!$E$1361:$Z$1361)+SUMIF('Allocation to schools'!$H$9:$IV$9,Totals!$D82,'Allocation to schools'!$H$123:$IV$123)</f>
        <v>0</v>
      </c>
      <c r="EP82" s="72">
        <f>SUMIF('Data entry'!$B$13:$CS$13,Totals!$D82,'Data entry'!$B$67:$CS$67)</f>
        <v>0</v>
      </c>
      <c r="EQ82" s="70">
        <f ca="1">SUMIF(Calculation!$E$4:$CS$4,Totals!$D82,Calculation!$E$1559:$Z$1559)+SUMIF('Allocation to schools'!$H$9:$IV$9,Totals!$D82,'Allocation to schools'!$H$127:$IV$127)</f>
        <v>0</v>
      </c>
      <c r="ER82" s="68"/>
      <c r="ES82" s="72">
        <f>SUMIF('Data entry'!$B$13:$CS$13,Totals!$D82,'Data entry'!$B$62:$CS$62)</f>
        <v>0</v>
      </c>
      <c r="ET82" s="72">
        <f>SUMIF('Data entry'!$B$13:$CS$13,Totals!$D82,'Data entry'!$B$63:$CS$63)</f>
        <v>0</v>
      </c>
      <c r="EU82" s="72">
        <f ca="1">SUMIF(Calculation!$E$4:$CS$4,Totals!$D82,Calculation!$E$110:$Z$110)+SUMIFS('Allocation to schools'!$H$167:$GI$167,'Allocation to schools'!$H$9:$GI$9,Totals!$D82,'Allocation to schools'!$H$10:$GI$10,"from federal sources")</f>
        <v>0</v>
      </c>
      <c r="EV82" s="72">
        <f ca="1">SUMIF(Calculation!$E$4:$CS$4,Totals!$D82,Calculation!$E$215:$Z$215)+SUMIFS('Allocation to schools'!$H$168:$GI$168,'Allocation to schools'!$H$9:$GI$9,Totals!$D82,'Allocation to schools'!$H$10:$GI$10,"from federal sources")</f>
        <v>0</v>
      </c>
      <c r="EW82" s="72">
        <f ca="1">SUMIF(Calculation!$E$4:$CS$4,Totals!$D82,Calculation!$E$633:$Z$633)+SUMIFS('Allocation to schools'!$H$169:$GI$169,'Allocation to schools'!$H$9:$GI$9,Totals!$D82,'Allocation to schools'!$H$10:$GI$10,"from federal sources")</f>
        <v>0</v>
      </c>
      <c r="EX82" s="72">
        <f ca="1">SUMIF(Calculation!$E$4:$CS$4,Totals!$D82,Calculation!$E$738:$Z$738)+SUMIFS('Allocation to schools'!$F$170:$GI$170,'Allocation to schools'!$F$9:$GI$9,Totals!$D82,'Allocation to schools'!$F$10:$GI$10,"from federal sources")+IF(SUMIFS('Allocation to schools'!$F$88:$GI$88,'Allocation to schools'!$F$9:$GI$9,Totals!$D82,'Allocation to schools'!$F$10:$GI$10,"from federal sources")+SUMIFS('Allocation to schools'!$F$91:$GI$91,'Allocation to schools'!$F$9:$GI$9,Totals!$D82,'Allocation to schools'!$F$10:$GI$10,"from federal sources")&gt;0,0,SUMIF('Data entry'!$B$13:$CS$13,Totals!$D82,'Data entry'!$B$98:$CS$98))</f>
        <v>0</v>
      </c>
      <c r="EY82" s="72">
        <f>SUMIF('Data entry'!$B$13:$CS$13,Totals!$D82,'Data entry'!$B$65:$CS$65)</f>
        <v>0</v>
      </c>
      <c r="EZ82" s="72">
        <f ca="1">SUMIF(Calculation!$E$4:$CS$4,Totals!$D82,Calculation!$E$1053:$Z$1053)+SUMIFS('Allocation to schools'!$H$172:$GI$172,'Allocation to schools'!$H$9:$GI$9,Totals!$D82,'Allocation to schools'!$H$10:$GI$10,"from federal sources")</f>
        <v>0</v>
      </c>
      <c r="FA82" s="72">
        <f ca="1">SUMIF(Calculation!$E$4:$CS$4,Totals!$D82,Calculation!$E$1065:$Z$1065)+SUMIFS('Allocation to schools'!$H$173:$GI$173,'Allocation to schools'!$H$9:$GI$9,Totals!$D82,'Allocation to schools'!$H$10:$GI$10,"from federal sources")</f>
        <v>0</v>
      </c>
      <c r="FB82" s="72">
        <f ca="1">SUMIF(Calculation!$E$4:$CS$4,Totals!$D82,Calculation!$E$1113:$Z$1113)+SUMIFS('Allocation to schools'!$H$174:$GI$174,'Allocation to schools'!$H$9:$GI$9,Totals!$D82,'Allocation to schools'!$H$10:$GI$10,"from federal sources")</f>
        <v>0</v>
      </c>
      <c r="FC82" s="72">
        <f ca="1">SUMIF(Calculation!$E$4:$CS$4,Totals!$D82,Calculation!$E$1218:$Z$1218)+SUMIFS('Allocation to schools'!$H$175:$GI$175,'Allocation to schools'!$H$9:$GI$9,Totals!$D82,'Allocation to schools'!$H$10:$GI$10,"from federal sources")</f>
        <v>0</v>
      </c>
      <c r="FD82" s="71">
        <f ca="1">SUMIF(Calculation!$E$4:$CS$4,Totals!$D82,Calculation!$E$1522:$Z$1522)+SUMIFS('Allocation to schools'!$H$176:$GI$176,'Allocation to schools'!$H$9:$GI$9,Totals!$D82,'Allocation to schools'!$H$10:$GI$10,"from federal sources")-SUMIF(Calculation!$E$4:$CS$4,Totals!$D82,Calculation!$E$1053:$Z$1053)-SUMIF(Calculation!$E$4:$CS$4,Totals!$D82,Calculation!$E$1065:$Z$1065)-SUMIF(Calculation!$E$4:$CS$4,Totals!$D82,Calculation!$E$1113:$Z$1113)-SUMIF(Calculation!$E$4:$CS$4,Totals!$D82,Calculation!$E$1218:$Z$1218)</f>
        <v>0</v>
      </c>
      <c r="FE82" s="72">
        <f ca="1">SUMIF(Calculation!$E$4:$CS$4,Totals!$D82,Calculation!$E$1392:$Z$1392)+SUMIFS('Allocation to schools'!$H$177:$GI$177,'Allocation to schools'!$H$9:$GI$9,Totals!$D82,'Allocation to schools'!$H$10:$GI$10,"from federal sources")</f>
        <v>0</v>
      </c>
      <c r="FF82" s="72">
        <f ca="1">(SUMIF(Calculation!$E$4:$CS$4,Totals!$D82,Calculation!$E$97:$Z$97)-SUMIF(Calculation!$E$4:$CS$4,Totals!$D82,Calculation!$E$110:$Z$110))+SUMIFS('Allocation to schools'!$H$167:$GI$167,'Allocation to schools'!$H$9:$GI$9,Totals!$D82,'Allocation to schools'!$H$10:$GI$10,"from local &amp; State sources")</f>
        <v>0</v>
      </c>
      <c r="FG82" s="72">
        <f ca="1">(SUMIF(Calculation!$E$4:$CS$4,Totals!$D82,Calculation!$E$202:$Z$202)-SUMIF(Calculation!$E$4:$CS$4,Totals!$D82,Calculation!$E$215:$Z$215))+SUMIFS('Allocation to schools'!$H$168:$GI$168,'Allocation to schools'!$H$9:$GI$9,Totals!$D82,'Allocation to schools'!$H$10:$GI$10,"from local &amp; State sources")</f>
        <v>0</v>
      </c>
      <c r="FH82" s="72">
        <f ca="1">(SUMIF(Calculation!$E$4:$CS$4,Totals!$D82,Calculation!$E$567:$Z$567)-SUMIF(Calculation!$E$4:$CS$4,Totals!$D82,Calculation!$E$633:$Z$633))+SUMIFS('Allocation to schools'!$H$169:$GI$169,'Allocation to schools'!$H$9:$GI$9,Totals!$D82,'Allocation to schools'!$H$10:$GI$10,"from local &amp; State sources")</f>
        <v>0</v>
      </c>
      <c r="FI82" s="72">
        <f ca="1">SUMIF(Calculation!$E$4:$CS$4,Totals!$D82,Calculation!$E$725:$Z$725)-SUMIF(Calculation!$E$4:$CS$4,Totals!$D82,Calculation!$E$738:$Z$738)+SUMIFS('Allocation to schools'!$F$170:$GI$170,'Allocation to schools'!$F$9:$GI$9,Totals!$D82,'Allocation to schools'!$F$10:$GI$10,"from local &amp; State sources")-IF(SUMIFS('Allocation to schools'!$F$88:$GI$88,'Allocation to schools'!$F$9:$GI$9,Totals!$D82,'Allocation to schools'!$F$10:$GI$10,"from federal sources")+SUMIFS('Allocation to schools'!$F$91:$GI$91,'Allocation to schools'!$F$9:$GI$9,Totals!$D82,'Allocation to schools'!$F$10:$GI$10,"from federal sources")&gt;0,0,SUMIF('Data entry'!$B$13:$CS$13,Totals!$D82,'Data entry'!$B$98:$CS$98))</f>
        <v>0</v>
      </c>
      <c r="FJ82" s="72">
        <f>SUMIF('Data entry'!$B$13:$CS$13,Totals!$D82,'Data entry'!$B$64:$CS$64)-SUMIF('Data entry'!$B$13:$CS$13,Totals!$D82,'Data entry'!$B$65:$CS$65)</f>
        <v>0</v>
      </c>
      <c r="FK82" s="72">
        <f ca="1">(SUMIF(Calculation!$E$4:$CS$4,Totals!$D82,Calculation!$E$1040:$Z$1040)-SUMIF(Calculation!$E$4:$CS$4,Totals!$D82,Calculation!$E$1053:$Z$1053))+SUMIFS('Allocation to schools'!$H$172:$GI$172,'Allocation to schools'!$H$9:$GI$9,Totals!$D82,'Allocation to schools'!$H$10:$GI$10,"from local &amp; State sources")</f>
        <v>0</v>
      </c>
      <c r="FL82" s="72">
        <f ca="1">(SUMIF(Calculation!$E$4:$CS$4,Totals!$D82,Calculation!$E$1060:$Z$1060)-SUMIF(Calculation!$E$4:$CS$4,Totals!$D82,Calculation!$E$1065:$Z$1065))+SUMIFS('Allocation to schools'!$H$173:$GI$173,'Allocation to schools'!$H$9:$GI$9,Totals!$D82,'Allocation to schools'!$H$10:$GI$10,"from local &amp; State sources")</f>
        <v>0</v>
      </c>
      <c r="FM82" s="72">
        <f ca="1">(SUMIF(Calculation!$E$4:$CS$4,Totals!$D82,Calculation!$E$1086:$Z$1086)-SUMIF(Calculation!$E$4:$CS$4,Totals!$D82,Calculation!$E$1113:$Z$1113))+SUMIFS('Allocation to schools'!$H$174:$GI$174,'Allocation to schools'!$H$9:$GI$9,Totals!$D82,'Allocation to schools'!$H$10:$GI$10,"from local &amp; State sources")</f>
        <v>0</v>
      </c>
      <c r="FN82" s="72">
        <f ca="1">(SUMIF(Calculation!$E$4:$CS$4,Totals!$D82,Calculation!$E$1205:$Z$1205)-SUMIF(Calculation!$E$4:$CS$4,Totals!$D82,Calculation!$E$1218:$Z$1218))+SUMIFS('Allocation to schools'!$H$175:$GI$175,'Allocation to schools'!$H$9:$GI$9,Totals!$D82,'Allocation to schools'!$H$10:$GI$10,"from local &amp; State sources")</f>
        <v>0</v>
      </c>
      <c r="FO82" s="71">
        <f ca="1">(SUMIF(Calculation!$E$4:$CS$4,Totals!$D82,Calculation!$E$1509:$Z$1509)-SUMIF(Calculation!$E$4:$CS$4,Totals!$D82,Calculation!$E$1522:$Z$1522))+SUMIFS('Allocation to schools'!$H$176:$GI$176,'Allocation to schools'!$H$9:$GI$9,Totals!$D82,'Allocation to schools'!$H$10:$GI$10,"from local &amp; State sources")-(SUMIF(Calculation!$E$4:$CS$4,Totals!$D82,Calculation!$E$1040:$Z$1040)-SUMIF(Calculation!$E$4:$CS$4,Totals!$D82,Calculation!$E$1053:$Z$1053))-(SUMIF(Calculation!$E$4:$CS$4,Totals!$D82,Calculation!$E$1060:$Z$1060)-SUMIF(Calculation!$E$4:$CS$4,Totals!$D82,Calculation!$E$1065:$Z$1065))-(SUMIF(Calculation!$E$4:$CS$4,Totals!$D82,Calculation!$E$1086:$Z$1086)-SUMIF(Calculation!$E$4:$CS$4,Totals!$D82,Calculation!$E$1113:$Z$1113))-(SUMIF(Calculation!$E$4:$CS$4,Totals!$D82,Calculation!$E$1205:$Z$1205)-SUMIF(Calculation!$E$4:$CS$4,Totals!$D82,Calculation!$E$1218:$Z$1218))</f>
        <v>0</v>
      </c>
      <c r="FP82" s="72">
        <f ca="1">(SUMIF(Calculation!$E$4:$CS$4,Totals!$D82,Calculation!$E$1373:$Z$1373)-SUMIF(Calculation!$E$4:$CS$4,Totals!$D82,Calculation!$E$1392:$Z$1392))+SUMIFS('Allocation to schools'!$H$177:$GI$177,'Allocation to schools'!$H$9:$GI$9,Totals!$D82,'Allocation to schools'!$H$10:$GI$10,"from local &amp; State sources")</f>
        <v>0</v>
      </c>
      <c r="FQ82" s="72">
        <f>SUMIF('Data entry'!$B$13:$CS$13,Totals!$D82,'Data entry'!$B$15:$CS$15)</f>
        <v>0</v>
      </c>
      <c r="FR82" s="72">
        <f>SUMIF('Data entry'!$B$13:$CS$13,Totals!$D82,'Data entry'!$B$16:$CS$16)</f>
        <v>0</v>
      </c>
      <c r="FS82" s="72">
        <f>SUMIF('Data entry'!$B$13:$CS$13,Totals!$D82,'Data entry'!$B$17:$CS$17)</f>
        <v>0</v>
      </c>
      <c r="FT82" s="72">
        <f>SUMIF('Data entry'!$B$13:$CS$13,Totals!$D82,'Data entry'!$B$18:$CS$18)</f>
        <v>0</v>
      </c>
      <c r="FU82" s="72">
        <f>SUMIF('Data entry'!$B$13:$CS$13,Totals!$D82,'Data entry'!$B$19:$CS$19)</f>
        <v>0</v>
      </c>
      <c r="FV82" s="72">
        <f>SUMIF('Data entry'!$B$13:$CS$13,Totals!$D82,'Data entry'!$B$20:$CS$20)</f>
        <v>0</v>
      </c>
      <c r="FW82" s="72">
        <f>SUMIF('Data entry'!$B$13:$CS$13,Totals!$D82,'Data entry'!$B$21:$CS$21)</f>
        <v>0</v>
      </c>
      <c r="FX82" s="72">
        <f>SUMIF('Data entry'!$B$13:$CS$13,Totals!$D82,'Data entry'!$B$23:$CS$23)</f>
        <v>0</v>
      </c>
      <c r="FY82" s="71">
        <f ca="1">SUMIF(Calculation!$E$4:$CS$4,Totals!$D82,Calculation!$E$1537:$Z$1537)+SUMIFS('Allocation to schools'!$H$21:$GI$21,'Allocation to schools'!$H$9:$GI$9,Totals!$D82,'Allocation to schools'!$H$10:$GI$10,"from federal sources")</f>
        <v>0</v>
      </c>
      <c r="FZ82" s="71">
        <f ca="1">SUMIF(Calculation!$E$4:$CS$4,Totals!$D82,Calculation!$E$1538:$Z$1538)+SUMIFS('Allocation to schools'!$H$21:$GI$21,'Allocation to schools'!$H$9:$GI$9,Totals!$D82,'Allocation to schools'!$H$10:$GI$10,"from local &amp; State sources")</f>
        <v>0</v>
      </c>
      <c r="GA82" s="72">
        <f ca="1">SUMIF(Calculation!$E$4:$CS$4,Totals!$D82,Calculation!$E$1394:$Z$1394)+SUMIF('Allocation to schools'!$H$9:$IV$9,Totals!$D82,'Allocation to schools'!$H$138:$IV$138)</f>
        <v>0</v>
      </c>
      <c r="GB82" s="72">
        <f ca="1">SUMIF(Calculation!$E$4:$CS$4,Totals!$D82,Calculation!$E$1396:$Z$1396)+SUMIF('Allocation to schools'!$H$9:$IV$9,Totals!$D82,'Allocation to schools'!$H$139:$IV$139)</f>
        <v>0</v>
      </c>
      <c r="GC82" s="72">
        <f ca="1">SUMIF(Calculation!$E$4:$CS$4,Totals!$D82,Calculation!$E$1400:$Z$1400)+SUMIF('Allocation to schools'!$H$9:$IV$9,Totals!$D82,'Allocation to schools'!$H$140:$IV$140)</f>
        <v>0</v>
      </c>
      <c r="GD82" s="72">
        <f ca="1">SUMIF(Calculation!$E$4:$CS$4,Totals!$D82,Calculation!$E$1402:$Z$1402)+SUMIF('Allocation to schools'!$H$9:$IV$9,Totals!$D82,'Allocation to schools'!$H$141:$IV$141)</f>
        <v>0</v>
      </c>
      <c r="GE82" s="72">
        <f ca="1">SUMIF(Calculation!$E$4:$CS$4,Totals!$D82,Calculation!$E$1404:$Z$1404)+SUMIF('Allocation to schools'!$H$9:$IV$9,Totals!$D82,'Allocation to schools'!$H$142:$IV$142)</f>
        <v>0</v>
      </c>
      <c r="GF82" s="72">
        <f ca="1">SUMIF(Calculation!$E$4:$CS$4,Totals!$D82,Calculation!$E$1406:$Z$1406)+SUMIF('Allocation to schools'!$H$9:$IV$9,Totals!$D82,'Allocation to schools'!$H$143:$IV$143)</f>
        <v>0</v>
      </c>
      <c r="GG82" s="72">
        <f ca="1">SUMIF(Calculation!$E$4:$CS$4,Totals!$D82,Calculation!$E$1408:$Z$1408)+SUMIF('Allocation to schools'!$H$9:$IV$9,Totals!$D82,'Allocation to schools'!$H$144:$IV$144)</f>
        <v>0</v>
      </c>
      <c r="GH82" s="72">
        <f ca="1">SUMIF(Calculation!$E$4:$CS$4,Totals!$D82,Calculation!$E$1412:$Z$1412)+SUMIF('Allocation to schools'!$H$9:$IV$9,Totals!$D82,'Allocation to schools'!$H$145:$IV$145)</f>
        <v>0</v>
      </c>
      <c r="GI82" s="72">
        <f ca="1">SUMIF(Calculation!$E$4:$CS$4,Totals!$D82,Calculation!$E$1414:$Z$1414)+SUMIF('Allocation to schools'!$H$9:$IV$9,Totals!$D82,'Allocation to schools'!$H$146:$IV$146)</f>
        <v>0</v>
      </c>
      <c r="GJ82" s="72">
        <f ca="1">SUMIF(Calculation!$E$4:$CS$4,Totals!$D82,Calculation!$E$1416:$Z$1416)+SUMIF('Allocation to schools'!$H$9:$IV$9,Totals!$D82,'Allocation to schools'!$H$147:$IV$147)</f>
        <v>0</v>
      </c>
      <c r="GK82" s="72">
        <f ca="1">SUMIF(Calculation!$E$4:$CS$4,Totals!$D82,Calculation!$E$1418:$Z$1418)+SUMIF('Allocation to schools'!$H$9:$IV$9,Totals!$D82,'Allocation to schools'!$H$148:$IV$148)</f>
        <v>0</v>
      </c>
      <c r="GL82" s="72">
        <f ca="1">SUMIF(Calculation!$E$4:$CS$4,Totals!$D82,Calculation!$E$1420:$Z$1420)+SUMIF('Allocation to schools'!$H$9:$IV$9,Totals!$D82,'Allocation to schools'!$H$149:$IV$149)</f>
        <v>0</v>
      </c>
      <c r="GM82" s="72">
        <f ca="1">SUMIF(Calculation!$E$4:$CS$4,Totals!$D82,Calculation!$E$1424:$Z$1424)+SUMIF('Allocation to schools'!$H$9:$IV$9,Totals!$D82,'Allocation to schools'!$H$150:$IV$150)</f>
        <v>0</v>
      </c>
      <c r="GN82" s="72">
        <f ca="1">SUMIF(Calculation!$E$4:$CS$4,Totals!$D82,Calculation!$E$1426:$Z$1426)+SUMIF('Allocation to schools'!$H$9:$IV$9,Totals!$D82,'Allocation to schools'!$H$151:$IV$151)</f>
        <v>0</v>
      </c>
      <c r="GO82" s="72">
        <f ca="1">SUMIF(Calculation!$E$4:$CS$4,Totals!$D82,Calculation!$E$1428:$Z$1428)+SUMIF('Allocation to schools'!$H$9:$IV$9,Totals!$D82,'Allocation to schools'!$H$152:$IV$152)</f>
        <v>0</v>
      </c>
      <c r="GP82" s="72">
        <f ca="1">SUMIF(Calculation!$E$4:$CS$4,Totals!$D82,Calculation!$E$1430:$Z$1430)+SUMIF('Allocation to schools'!$H$9:$IV$9,Totals!$D82,'Allocation to schools'!$H$153:$IV$153)</f>
        <v>0</v>
      </c>
      <c r="GQ82" s="72">
        <f ca="1">SUMIF(Calculation!$E$4:$CS$4,Totals!$D82,Calculation!$E$1432:$Z$1432)+SUMIF('Allocation to schools'!$H$9:$IV$9,Totals!$D82,'Allocation to schools'!$H$154:$IV$154)</f>
        <v>0</v>
      </c>
      <c r="GR82" s="72">
        <f ca="1">SUMIF(Calculation!$E$4:$CS$4,Totals!$D82,Calculation!$E$1436:$Z$1436)+SUMIF('Allocation to schools'!$H$9:$IV$9,Totals!$D82,'Allocation to schools'!$H$155:$IV$155)</f>
        <v>0</v>
      </c>
      <c r="GS82" s="72">
        <f ca="1">SUMIF(Calculation!$E$4:$CS$4,Totals!$D82,Calculation!$E$1438:$Z$1438)+SUMIF('Allocation to schools'!$H$9:$IV$9,Totals!$D82,'Allocation to schools'!$H$156:$IV$156)</f>
        <v>0</v>
      </c>
      <c r="GT82" s="72">
        <f ca="1">SUMIF(Calculation!$E$4:$CS$4,Totals!$D82,Calculation!$E$1440:$Z$1440)+SUMIF('Allocation to schools'!$H$9:$IV$9,Totals!$D82,'Allocation to schools'!$H$157:$IV$157)</f>
        <v>0</v>
      </c>
      <c r="GU82" s="71">
        <f>SUMIF('Data entry'!$B$13:$CS$13,Totals!$D82,'Data entry'!$B$26:$CS$26)</f>
        <v>0</v>
      </c>
      <c r="GV82" s="71">
        <f>SUMIF('Data entry'!$B$13:$CS$13,Totals!$D82,'Data entry'!$B$27:$CS$27)</f>
        <v>0</v>
      </c>
      <c r="GW82" s="71">
        <f>SUMIF('Data entry'!$B$13:$CS$13,Totals!$D82,'Data entry'!$B$28:$CS$28)</f>
        <v>0</v>
      </c>
      <c r="GX82" s="71">
        <f>SUMIF('Data entry'!$B$13:$CS$13,Totals!$D82,'Data entry'!$B$29:$CS$29)</f>
        <v>0</v>
      </c>
      <c r="GY82" s="71">
        <f>SUMIF('Data entry'!$B$13:$CS$13,Totals!$D82,'Data entry'!$B$30:$CS$30)</f>
        <v>0</v>
      </c>
      <c r="GZ82" s="71">
        <f>SUMIF('Data entry'!$B$13:$CS$13,Totals!$D82,'Data entry'!$B$34:$CS$34)</f>
        <v>0</v>
      </c>
      <c r="HA82" s="71">
        <f>SUMIF('Data entry'!$B$13:$CS$13,Totals!$D82,'Data entry'!$B$35:$CS$35)</f>
        <v>0</v>
      </c>
      <c r="HB82" s="72">
        <f>SUMIF('Data entry'!$B$13:$CS$13,Totals!$D82,'Data entry'!$B$39:$CS$39)</f>
        <v>0</v>
      </c>
      <c r="HC82" s="72">
        <f>SUMIF('Data entry'!$B$13:$CS$13,Totals!$D82,'Data entry'!$B$74:$CS$74)</f>
        <v>0</v>
      </c>
      <c r="HD82" s="71">
        <f>SUMIF('Data entry'!$B$13:$CS$13,Totals!$D82,'Data entry'!$B$77:$CS$77)</f>
        <v>0</v>
      </c>
      <c r="HE82" s="71">
        <f>SUMIF('Data entry'!$B$13:$CS$13,Totals!$D82,'Data entry'!$B$80:$CS$80)</f>
        <v>0</v>
      </c>
      <c r="HF82" s="72">
        <f>SUMIF('Data entry'!$B$13:$CS$13,Totals!$D82,'Data entry'!$B$81:$CS$81)</f>
        <v>0</v>
      </c>
      <c r="HG82" s="72">
        <f>SUMIF('Data entry'!$B$13:$CS$13,Totals!$D82,'Data entry'!$B$83:$CS$83)</f>
        <v>0</v>
      </c>
      <c r="HH82" s="72">
        <f>SUMIF('Data entry'!$B$13:$CS$13,Totals!$D82,'Data entry'!$B$84:$CS$84)</f>
        <v>0</v>
      </c>
      <c r="HI82" s="72">
        <f>SUMIF('Data entry'!$B$13:$CS$13,Totals!$D82,'Data entry'!$B$86:$CS$86)</f>
        <v>0</v>
      </c>
      <c r="HJ82" s="68"/>
      <c r="HK82" s="68"/>
      <c r="HL82" s="68"/>
      <c r="HM82" s="72">
        <f>SUMIF('Data entry'!$B$13:$CS$13,Totals!$D82,'Data entry'!$B$90:$CS$90)</f>
        <v>0</v>
      </c>
      <c r="HN82" s="72">
        <f>SUMIF('Data entry'!$B$13:$CS$13,Totals!$D82,'Data entry'!$B$91:$CS$91)</f>
        <v>0</v>
      </c>
      <c r="HO82" s="72">
        <f>SUMIF('Data entry'!$B$13:$CS$13,Totals!$D82,'Data entry'!$B$92:$CS$92)</f>
        <v>0</v>
      </c>
      <c r="HP82" s="72">
        <f>SUMIF('Data entry'!$B$13:$CS$13,Totals!$D82,'Data entry'!$B$93:$CS$93)</f>
        <v>0</v>
      </c>
      <c r="HQ82" s="72">
        <f>SUMIF('Data entry'!$B$13:$CS$13,Totals!$D82,'Data entry'!$B$94:$CS$94)</f>
        <v>0</v>
      </c>
      <c r="HR82" s="72">
        <f>SUMIF('Data entry'!$B$13:$CS$13,Totals!$D82,'Data entry'!$B$95:$CS$95)</f>
        <v>0</v>
      </c>
      <c r="HS82" s="72">
        <f>SUMIF('Data entry'!$B$13:$CS$13,Totals!$D82,'Data entry'!$B$96:$CS$96)</f>
        <v>0</v>
      </c>
      <c r="HT82" s="72">
        <f>SUMIF('Data entry'!$B$13:$CS$13,Totals!$D82,'Data entry'!$B$97:$CS$97)</f>
        <v>0</v>
      </c>
      <c r="HU82" s="72">
        <f>SUMIF('Data entry'!$B$13:$CS$13,Totals!$D82,'Data entry'!$B$98:$CS$98)</f>
        <v>0</v>
      </c>
      <c r="HV82" s="72">
        <f>SUMIF('Data entry'!$B$13:$CS$13,Totals!$D82,'Data entry'!$B$99:$CS$99)</f>
        <v>0</v>
      </c>
      <c r="HW82" s="72">
        <f t="shared" si="20"/>
        <v>0</v>
      </c>
      <c r="HX82" s="72">
        <f>SUMIF('Data entry'!$B$13:$CS$13,Totals!$D82,'Data entry'!$B$108:$CS$108)</f>
        <v>0</v>
      </c>
      <c r="HY82" s="72">
        <f>SUMIF('Data entry'!$B$13:$CS$13,Totals!$D82,'Data entry'!$B$109:$CS$109)</f>
        <v>0</v>
      </c>
      <c r="HZ82" s="72">
        <f>SUMIF('Data entry'!$B$13:$CS$13,Totals!$D82,'Data entry'!$B$110:$CS$110)</f>
        <v>0</v>
      </c>
      <c r="IA82" s="72">
        <f>SUMIF('Data entry'!$B$13:$CS$13,Totals!$D82,'Data entry'!$B$111:$CS$111)</f>
        <v>0</v>
      </c>
      <c r="IB82" s="72">
        <f>SUMIF('Data entry'!$B$13:$CS$13,Totals!$D82,'Data entry'!$B$112:$CS$112)</f>
        <v>0</v>
      </c>
      <c r="IC82" s="72">
        <f>SUMIF('Data entry'!$B$13:$CS$13,Totals!$D82,'Data entry'!$B$113:$CS$113)</f>
        <v>0</v>
      </c>
      <c r="ID82" s="72">
        <f>SUMIF('Data entry'!$B$13:$CS$13,Totals!$D82,'Data entry'!$B$114:$CS$114)</f>
        <v>0</v>
      </c>
      <c r="IE82" s="72">
        <f>SUMIF('Data entry'!$B$13:$CS$13,Totals!$D82,'Data entry'!$B$115:$CS$115)</f>
        <v>0</v>
      </c>
      <c r="IF82" s="72">
        <f>SUMIF('Data entry'!$B$13:$CS$13,Totals!$D82,'Data entry'!$B$116:$CS$116)</f>
        <v>0</v>
      </c>
      <c r="IG82" s="72">
        <f>SUMIF('Data entry'!$B$13:$CS$13,Totals!$D82,'Data entry'!$B$118:$CS$118)</f>
        <v>0</v>
      </c>
      <c r="IH82" s="72">
        <f>SUMIF('Data entry'!$B$13:$CS$13,Totals!$D82,'Data entry'!$B$120:$CS$120)</f>
        <v>0</v>
      </c>
      <c r="II82" s="72">
        <f>SUMIF('Data entry'!$B$13:$CS$13,Totals!$D82,'Data entry'!$B$125:$CS$125)</f>
        <v>0</v>
      </c>
      <c r="IJ82" s="72">
        <f>SUMIF('Data entry'!$B$13:$CS$13,Totals!$D82,'Data entry'!$B$126:$CS$126)</f>
        <v>0</v>
      </c>
      <c r="IK82" s="72">
        <f>SUMIF('Data entry'!$B$13:$CS$13,Totals!$D82,'Data entry'!$B$127:$CS$127)</f>
        <v>0</v>
      </c>
      <c r="IL82" s="72">
        <f>SUMIF('Data entry'!$B$13:$CS$13,Totals!$D82,'Data entry'!$B$128:$CS$128)</f>
        <v>0</v>
      </c>
      <c r="IM82" s="72">
        <f>SUMIF('Data entry'!$B$13:$CS$13,Totals!$D82,'Data entry'!$B$129:$CS$129)</f>
        <v>0</v>
      </c>
      <c r="IN82" s="72">
        <f>SUMIF('Data entry'!$B$13:$CS$13,Totals!$D82,'Data entry'!$B$130:$CS$130)</f>
        <v>0</v>
      </c>
      <c r="IO82" s="72">
        <f>SUMIF('Data entry'!$B$13:$CS$13,Totals!$D82,'Data entry'!$B$131:$CS$131)</f>
        <v>0</v>
      </c>
      <c r="IP82" s="72">
        <f>SUMIF('Data entry'!$B$13:$CS$13,Totals!$D82,'Data entry'!$B$132:$CS$132)</f>
        <v>0</v>
      </c>
      <c r="IQ82" s="72">
        <f>SUMIF('Data entry'!$B$13:$CS$13,Totals!$D82,'Data entry'!$B$133:$CS$133)</f>
        <v>0</v>
      </c>
      <c r="IR82" s="72">
        <f>SUMIF('Data entry'!$B$13:$CS$13,Totals!$D82,'Data entry'!$B$135:$CS$135)</f>
        <v>0</v>
      </c>
      <c r="IS82" s="72">
        <f>SUMIF('Data entry'!$B$13:$CS$13,Totals!$D82,'Data entry'!$B$137:$CS$137)</f>
        <v>0</v>
      </c>
      <c r="IT82" s="72">
        <f>SUMIF('Data entry'!$B$13:$CS$13,Totals!$D82,'Data entry'!$B$139:$CS$139)</f>
        <v>0</v>
      </c>
      <c r="IU82" s="77">
        <f>IF(D82=0,0,SUMIF('Data entry'!$B$13:$CS$13,Totals!$D82,'Data entry'!$B$140:$CS$140))</f>
        <v>0</v>
      </c>
      <c r="IV82" s="72">
        <f ca="1">SUMIF(Calculation!$E$4:$CS$4,Totals!$D82,Calculation!$E$1442:$Z$1442)+SUMIF('Allocation to schools'!$H$9:$IV$9,Totals!$D82,'Allocation to schools'!$H$133:$IV$133)</f>
        <v>0</v>
      </c>
      <c r="IW82" s="72">
        <f>SUMIF('Data entry'!$B$13:$CS$13,Totals!$D82,'Data entry'!$B$103:$CS$103)</f>
        <v>0</v>
      </c>
      <c r="IX82" s="25" t="str">
        <f t="shared" si="21"/>
        <v>The School's program 200 special education spending was equal to base, weighted, IDEA, and other special education funding.</v>
      </c>
    </row>
    <row r="83" spans="1:258" ht="14.5" hidden="1">
      <c r="A83" s="64" t="s">
        <v>145</v>
      </c>
      <c r="B83" s="64">
        <f>VLOOKUP(A83,'School listing'!$A$7:$E$99,2,FALSE)</f>
        <v>0</v>
      </c>
      <c r="C83" s="87" t="str">
        <f>IF(VLOOKUP(A83,'School listing'!$A$7:$E$99,3,FALSE)="","",VLOOKUP(A83,'School listing'!$A$7:$E$99,3,FALSE))</f>
        <v/>
      </c>
      <c r="D83" s="66">
        <f>VLOOKUP(A83,'School listing'!$A$7:$F$99,6,FALSE)</f>
        <v>0</v>
      </c>
      <c r="E83" s="79">
        <f>VLOOKUP(A83,'School listing'!$A$7:$E$100,4,FALSE)</f>
        <v>0</v>
      </c>
      <c r="F83" s="88"/>
      <c r="G83" s="82">
        <f ca="1">SUMIF(Calculation!$E$4:$CS$4,Totals!$D83,Calculation!$E$12:$Z$12)+SUMIF('Allocation to schools'!$H$9:$IV$9,Totals!$D83,'Allocation to schools'!$H$12:$IV$12)+SUMIF('Allocation to schools'!$H$9:$IV$9,Totals!$D83,'Allocation to schools'!$H$21:$IV$21)</f>
        <v>0</v>
      </c>
      <c r="H83" s="82">
        <f ca="1">SUMIF(Calculation!$E$4:$CS$4,Totals!$D83,Calculation!$E$117:$Z$117)+SUMIF('Allocation to schools'!$H$9:$IV$9,Totals!$D83,'Allocation to schools'!$H$13:$IV$13)+SUMIF('Allocation to schools'!$H$9:$IV$9,Totals!$D83,'Allocation to schools'!$H$22:$IV$22)</f>
        <v>0</v>
      </c>
      <c r="I83" s="72">
        <f ca="1">SUMIF(Calculation!$E$4:$CS$4,Totals!$D83,Calculation!$E$242:$Z$242)+SUMIF('Allocation to schools'!$H$9:$IV$9,Totals!$D83,'Allocation to schools'!$H$14:$IV$14)</f>
        <v>0</v>
      </c>
      <c r="J83" s="72">
        <f ca="1">SUMIF(Calculation!$E$4:$CS$4,Totals!$D83,Calculation!$E$640:$Z$640)+SUMIF('Allocation to schools'!$H$9:$IV$9,Totals!$D83,'Allocation to schools'!$H$15:$IV$15)</f>
        <v>0</v>
      </c>
      <c r="K83" s="72">
        <f>SUMIF('Data entry'!$B$13:$CS$13,Totals!$D83,'Data entry'!$B$41:$CS$41)</f>
        <v>0</v>
      </c>
      <c r="L83" s="72">
        <f ca="1">SUMIF(Calculation!$E$4:$CS$4,Totals!$D83,Calculation!$E$955:$Z$955)+SUMIF('Allocation to schools'!$H$9:$IV$9,Totals!$D83,'Allocation to schools'!$H$17:$IV$17)</f>
        <v>0</v>
      </c>
      <c r="M83" s="72">
        <f ca="1">SUMIF(Calculation!$E$4:$CS$4,Totals!$D83,Calculation!$E$1120:$Z$1120)+SUMIF('Allocation to schools'!$H$9:$IV$9,Totals!$D83,'Allocation to schools'!$H$18:$IV$18)</f>
        <v>0</v>
      </c>
      <c r="N83" s="71">
        <f ca="1">SUMIF(Calculation!$E$4:$CS$4,Totals!$D83,Calculation!$E$1458:$Z$1458)+SUMIF('Allocation to schools'!$H$9:$IV$9,Totals!$D83,'Allocation to schools'!$H$19:$IV$19)-SUMIF(Calculation!$E$4:$CS$4,Totals!$D83,Calculation!$E$1120:$Z$1120)-SUMIF(Calculation!$E$4:$CS$4,Totals!$D83,Calculation!$E$955:$Z$955)</f>
        <v>0</v>
      </c>
      <c r="O83" s="71">
        <f ca="1">SUMIF(Calculation!$E$4:$CS$4,Totals!$D83,Calculation!$E$1560:$Z$1560)+SUMIFS('Allocation to schools'!$H$12:$GI$12,'Allocation to schools'!$H$9:$GI$9,Totals!$D83,'Allocation to schools'!$H$10:$GI$10,"from federal sources")+SUMIFS('Allocation to schools'!$H$21:$GI$21,'Allocation to schools'!$H$9:$GI$9,Totals!$D83,'Allocation to schools'!$H$10:$GI$10,"from federal sources")</f>
        <v>0</v>
      </c>
      <c r="P83" s="71">
        <f ca="1">SUMIF(Calculation!$E$4:$CS$4,Totals!$D83,Calculation!$E$1561:$Z$1561)+SUMIFS('Allocation to schools'!$H$13:$GI$13,'Allocation to schools'!$H$9:$GI$9,Totals!$D83,'Allocation to schools'!$H$10:$GI$10,"from federal sources")+SUMIFS('Allocation to schools'!$H$22:$GI$22,'Allocation to schools'!$H$9:$GI$9,Totals!$D83,'Allocation to schools'!$H$10:$GI$10,"from federal sources")</f>
        <v>0</v>
      </c>
      <c r="Q83" s="71">
        <f ca="1">SUMIF(Calculation!$E$4:$CS$4,Totals!$D83,Calculation!$E$1562:$Z$1562)+SUMIFS('Allocation to schools'!$H$188:$GI$188,'Allocation to schools'!$H$9:$GI$9,Totals!$D83,'Allocation to schools'!$H$10:$GI$10,"from federal sources")+SUMIF('Data entry'!$B$13:$CS$13,Totals!$D83,'Data entry'!$B$42:$CS$42)</f>
        <v>0</v>
      </c>
      <c r="R83" s="82">
        <f ca="1">SUMIF(Calculation!$E$4:$CS$4,Totals!$D83,Calculation!$E$1229:$Z$1229)+SUMIF('Allocation to schools'!$H$9:$IV$9,Totals!$D83,'Allocation to schools'!$H$20:$IV$20)+SUMIF('Allocation to schools'!$H$9:$IV$9,Totals!$D83,'Allocation to schools'!$H$22:$IV$22)</f>
        <v>0</v>
      </c>
      <c r="S83" s="72">
        <f ca="1">SUMIF(Calculation!$E$4:$CS$4,Totals!$D83,Calculation!$E$19:$Z$19)+SUMIF('Allocation to schools'!$H$9:$IV$9,Totals!$D83,'Allocation to schools'!$H$24:$IV$24)</f>
        <v>0</v>
      </c>
      <c r="T83" s="72">
        <f ca="1">SUMIF(Calculation!$E$4:$CS$4,Totals!$D83,Calculation!$E$124:$Z$124)+SUMIF('Allocation to schools'!$H$9:$IV$9,Totals!$D83,'Allocation to schools'!$H$25:$IV$25)</f>
        <v>0</v>
      </c>
      <c r="U83" s="72">
        <f ca="1">SUMIF(Calculation!$E$4:$CS$4,Totals!$D83,Calculation!$E$269:$Z$269)+SUMIF('Allocation to schools'!$H$9:$IV$9,Totals!$D83,'Allocation to schools'!$H$26:$IV$26)</f>
        <v>0</v>
      </c>
      <c r="V83" s="72">
        <f ca="1">SUMIF(Calculation!$E$4:$CS$4,Totals!$D83,Calculation!$E$647:$Z$647)+SUMIF('Allocation to schools'!$H$9:$IV$9,Totals!$D83,'Allocation to schools'!$H$27:$IV$27)</f>
        <v>0</v>
      </c>
      <c r="W83" s="72">
        <f>SUMIF('Data entry'!$B$13:$CS$13,Totals!$D83,'Data entry'!$B$43:$CS$43)</f>
        <v>0</v>
      </c>
      <c r="X83" s="72">
        <f ca="1">SUMIF(Calculation!$E$4:$CS$4,Totals!$D83,Calculation!$E$962:$Z$962)+SUMIF('Allocation to schools'!$H$9:$IV$9,Totals!$D83,'Allocation to schools'!$H$29:$IV$29)</f>
        <v>0</v>
      </c>
      <c r="Y83" s="72">
        <f ca="1">SUMIF(Calculation!$E$4:$CS$4,Totals!$D83,Calculation!$E$1127:$Z$1127)+SUMIF('Allocation to schools'!$H$9:$IV$9,Totals!$D83,'Allocation to schools'!$H$30:$IV$30)</f>
        <v>0</v>
      </c>
      <c r="Z83" s="71">
        <f ca="1">SUMIF(Calculation!$E$4:$CS$4,Totals!$D83,Calculation!$E$1463:$Z$1463)+SUMIF('Allocation to schools'!$H$9:$IV$9,Totals!$D83,'Allocation to schools'!$H$31:$IV$31)-SUMIF(Calculation!$E$4:$CS$4,Totals!$D83,Calculation!$E$962:$Z$962)-SUMIF(Calculation!$E$4:$CS$4,Totals!$D83,Calculation!$E$1127:$Z$1127)</f>
        <v>0</v>
      </c>
      <c r="AA83" s="71">
        <f ca="1">SUMIF(Calculation!$E$4:$CS$4,Totals!$D83,Calculation!$E$1563:$Z$1563)+SUMIFS('Allocation to schools'!$H$24:$GI$24,'Allocation to schools'!$H$9:$GI$9,Totals!$D83,'Allocation to schools'!$H$10:$GI$10,"from federal sources")</f>
        <v>0</v>
      </c>
      <c r="AB83" s="71">
        <f ca="1">SUMIF(Calculation!$E$4:$CS$4,Totals!$D83,Calculation!$E$1564:$Z$1564)+SUMIFS('Allocation to schools'!$H$25:$GI$25,'Allocation to schools'!$H$9:$GI$9,Totals!$D83,'Allocation to schools'!$H$10:$GI$10,"from federal sources")</f>
        <v>0</v>
      </c>
      <c r="AC83" s="71">
        <f ca="1">SUMIF(Calculation!$E$4:$CS$4,Totals!$D83,Calculation!$E$1571:$Z$1571)+SUMIFS('Allocation to schools'!$H$189:$GI$189,'Allocation to schools'!$H$9:$GI$9,Totals!$D83,'Allocation to schools'!$H$10:$GI$10,"from federal sources")</f>
        <v>0</v>
      </c>
      <c r="AD83" s="72">
        <f ca="1">SUMIF(Calculation!$E$4:$CS$4,Totals!$D83,Calculation!$E$1240:$Z$1240)+SUMIF('Allocation to schools'!$H$9:$IV$9,Totals!$D83,'Allocation to schools'!$H$32:$IV$32)</f>
        <v>0</v>
      </c>
      <c r="AE83" s="72">
        <f ca="1">SUMIF(Calculation!$E$4:$CS$4,Totals!$D83,Calculation!$E$26:$Z$26)+SUMIF('Allocation to schools'!$H$9:$IV$9,Totals!$D83,'Allocation to schools'!$H$33:$IV$33)</f>
        <v>0</v>
      </c>
      <c r="AF83" s="72">
        <f ca="1">SUMIF(Calculation!$E$4:$CS$4,Totals!$D83,Calculation!$E$131:$Z$131)+SUMIF('Allocation to schools'!$H$9:$IV$9,Totals!$D83,'Allocation to schools'!$H$34:$IV$34)</f>
        <v>0</v>
      </c>
      <c r="AG83" s="72">
        <f ca="1">SUMIF(Calculation!$E$4:$CS$4,Totals!$D83,Calculation!$E$296:$Z$296)+SUMIF('Allocation to schools'!$H$9:$IV$9,Totals!$D83,'Allocation to schools'!$H$35:$IV$35)</f>
        <v>0</v>
      </c>
      <c r="AH83" s="72">
        <f ca="1">SUMIF(Calculation!$E$4:$CS$4,Totals!$D83,Calculation!$E$654:$Z$654)+SUMIF('Allocation to schools'!$H$9:$IV$9,Totals!$D83,'Allocation to schools'!$H$36:$IV$36)</f>
        <v>0</v>
      </c>
      <c r="AI83" s="72">
        <f>SUMIF('Data entry'!$B$13:$CS$13,Totals!$D83,'Data entry'!$B$45:$CS$45)</f>
        <v>0</v>
      </c>
      <c r="AJ83" s="72">
        <f ca="1">SUMIF(Calculation!$E$4:$CS$4,Totals!$D83,Calculation!$E$969:$Z$969)+SUMIF('Allocation to schools'!$H$9:$IV$9,Totals!$D83,'Allocation to schools'!$H$38:$IV$38)</f>
        <v>0</v>
      </c>
      <c r="AK83" s="72">
        <f ca="1">SUMIF(Calculation!$E$4:$CS$4,Totals!$D83,Calculation!$E$1134:$Z$1134)+SUMIF('Allocation to schools'!$H$9:$IV$9,Totals!$D83,'Allocation to schools'!$H$39:$IV$39)</f>
        <v>0</v>
      </c>
      <c r="AL83" s="71">
        <f ca="1">SUMIF(Calculation!$E$4:$CS$4,Totals!$D83,Calculation!$E$1468:$Z$1468)+SUMIF('Allocation to schools'!$H$9:$IV$9,Totals!$D83,'Allocation to schools'!$H$40:$IV$40)-SUMIF(Calculation!$E$4:$CS$4,Totals!$D83,Calculation!$E$969:$Z$969)-SUMIF(Calculation!$E$4:$CS$4,Totals!$D83,Calculation!$E$1134:$Z$1134)</f>
        <v>0</v>
      </c>
      <c r="AM83" s="71">
        <f ca="1">SUMIF(Calculation!$E$4:$CS$4,Totals!$D83,Calculation!$E$1572:$Z$1572)+SUMIFS('Allocation to schools'!$H$33:$GI$33,'Allocation to schools'!$H$9:$GI$9,Totals!$D83,'Allocation to schools'!$H$10:$GI$10,"from federal sources")</f>
        <v>0</v>
      </c>
      <c r="AN83" s="71">
        <f ca="1">SUMIF(Calculation!$E$4:$CS$4,Totals!$D83,Calculation!$E$1573:$Z$1573)+SUMIFS('Allocation to schools'!$H$34:$GI$34,'Allocation to schools'!$H$9:$GI$9,Totals!$D83,'Allocation to schools'!$H$10:$GI$10,"from federal sources")</f>
        <v>0</v>
      </c>
      <c r="AO83" s="71">
        <f ca="1">SUMIF(Calculation!$E$4:$CS$4,Totals!$D83,Calculation!$E$1580:$Z$1580)+SUMIFS('Allocation to schools'!$H$190:$GI$190,'Allocation to schools'!$H$9:$GI$9,Totals!$D83,'Allocation to schools'!$H$10:$GI$10,"from federal sources")</f>
        <v>0</v>
      </c>
      <c r="AP83" s="72">
        <f ca="1">SUMIF(Calculation!$E$4:$CS$4,Totals!$D83,Calculation!$E$1251:$Z$1251)+SUMIF('Allocation to schools'!$H$9:$IV$9,Totals!$D83,'Allocation to schools'!$H$41:$IV$41)</f>
        <v>0</v>
      </c>
      <c r="AQ83" s="72">
        <f ca="1">SUMIF(Calculation!$E$4:$CS$4,Totals!$D83,Calculation!$E$33:$Z$33)+SUMIF('Allocation to schools'!$H$9:$IV$9,Totals!$D83,'Allocation to schools'!$H$42:$IV$42)</f>
        <v>0</v>
      </c>
      <c r="AR83" s="72">
        <f ca="1">SUMIF(Calculation!$E$4:$CS$4,Totals!$D83,Calculation!$E$138:$Z$138)+SUMIF('Allocation to schools'!$H$9:$IV$9,Totals!$D83,'Allocation to schools'!$H$43:$IV$43)</f>
        <v>0</v>
      </c>
      <c r="AS83" s="72">
        <f ca="1">SUMIF(Calculation!$E$4:$CS$4,Totals!$D83,Calculation!$E$323:$Z$323)+SUMIF('Allocation to schools'!$H$9:$IV$9,Totals!$D83,'Allocation to schools'!$H$44:$IV$44)</f>
        <v>0</v>
      </c>
      <c r="AT83" s="72">
        <f ca="1">SUMIF(Calculation!$E$4:$CS$4,Totals!$D83,Calculation!$E$661:$Z$661)+SUMIF('Allocation to schools'!$H$9:$IV$9,Totals!$D83,'Allocation to schools'!$H$45:$IV$45)</f>
        <v>0</v>
      </c>
      <c r="AU83" s="72">
        <f>SUMIF('Data entry'!$B$13:$CS$13,Totals!$D83,'Data entry'!$B$47:$CS$47)</f>
        <v>0</v>
      </c>
      <c r="AV83" s="72">
        <f ca="1">SUMIF(Calculation!$E$4:$CS$4,Totals!$D83,Calculation!$E$976:$Z$976)+SUMIF('Allocation to schools'!$H$9:$IV$9,Totals!$D83,'Allocation to schools'!$H$47:$IV$47)</f>
        <v>0</v>
      </c>
      <c r="AW83" s="72">
        <f ca="1">SUMIF(Calculation!$E$4:$CS$4,Totals!$D83,Calculation!$E$1060:$Z$1060)+SUMIF('Allocation to schools'!$H$9:$IV$9,Totals!$D83,'Allocation to schools'!$H$48:$IV$48)</f>
        <v>0</v>
      </c>
      <c r="AX83" s="72">
        <f ca="1">SUMIF(Calculation!$E$4:$CS$4,Totals!$D83,Calculation!$E$1141:$Z$1141)+SUMIF('Allocation to schools'!$H$9:$IV$9,Totals!$D83,'Allocation to schools'!$H$49:$IV$49)</f>
        <v>0</v>
      </c>
      <c r="AY83" s="83">
        <f ca="1">SUMIF(Calculation!$E$4:$CS$4,Totals!$D83,Calculation!$E$1473:$Z$1473)+SUMIF('Allocation to schools'!$H$9:$IV$9,Totals!$D83,'Allocation to schools'!$H$50:$IV$50)-SUMIF(Calculation!$E$4:$CS$4,Totals!$D83,Calculation!$E$976:$Z$976)-SUMIF(Calculation!$E$4:$CS$4,Totals!$D83,Calculation!$E$1060:$Z$1060)-SUMIF(Calculation!$E$4:$CS$4,Totals!$D83,Calculation!$E$1141:$Z$1141)</f>
        <v>0</v>
      </c>
      <c r="AZ83" s="83">
        <f ca="1">SUMIF(Calculation!$E$4:$CS$4,Totals!$D83,Calculation!$E$1581:$Z$1581)+SUMIFS('Allocation to schools'!$H$42:$GI$42,'Allocation to schools'!$H$9:$GI$9,Totals!$D83,'Allocation to schools'!$H$10:$GI$10,"from federal sources")</f>
        <v>0</v>
      </c>
      <c r="BA83" s="83">
        <f ca="1">SUMIF(Calculation!$E$4:$CS$4,Totals!$D83,Calculation!$E$1582:$Z$1582)+SUMIFS('Allocation to schools'!$H$43:$GI$43,'Allocation to schools'!$H$9:$GI$9,Totals!$D83,'Allocation to schools'!$H$10:$GI$10,"from federal sources")</f>
        <v>0</v>
      </c>
      <c r="BB83" s="83">
        <f ca="1">SUMIF(Calculation!$E$4:$CS$4,Totals!$D83,Calculation!$E$1589:$Z$1589)+SUMIFS('Allocation to schools'!$H$191:$GI$191,'Allocation to schools'!$H$9:$GI$9,Totals!$D83,'Allocation to schools'!$H$10:$GI$10,"from federal sources")</f>
        <v>0</v>
      </c>
      <c r="BC83" s="72">
        <f ca="1">SUMIF(Calculation!$E$4:$CS$4,Totals!$D83,Calculation!$E$1262:$Z$1262)+SUMIF('Allocation to schools'!$H$9:$IV$9,Totals!$D83,'Allocation to schools'!$H$51:$IV$51)</f>
        <v>0</v>
      </c>
      <c r="BD83" s="72">
        <f ca="1">SUMIF(Calculation!$E$4:$CS$4,Totals!$D83,Calculation!$E$40:$Z$40)+SUMIF('Allocation to schools'!$H$9:$IV$9,Totals!$D83,'Allocation to schools'!$H$52:$IV$52)</f>
        <v>0</v>
      </c>
      <c r="BE83" s="72">
        <f ca="1">SUMIF(Calculation!$E$4:$CS$4,Totals!$D83,Calculation!$E$145:$Z$145)+SUMIF('Allocation to schools'!$H$9:$IV$9,Totals!$D83,'Allocation to schools'!$H$53:$IV$53)</f>
        <v>0</v>
      </c>
      <c r="BF83" s="72">
        <f ca="1">SUMIF(Calculation!$E$4:$CS$4,Totals!$D83,Calculation!$E$350:$Z$350)+SUMIF('Allocation to schools'!$H$9:$IV$9,Totals!$D83,'Allocation to schools'!$H$54:$IV$54)</f>
        <v>0</v>
      </c>
      <c r="BG83" s="72">
        <f ca="1">SUMIF(Calculation!$E$4:$CS$4,Totals!$D83,Calculation!$E$668:$Z$668)+SUMIF('Allocation to schools'!$H$9:$IV$9,Totals!$D83,'Allocation to schools'!$H$55:$IV$55)</f>
        <v>0</v>
      </c>
      <c r="BH83" s="72">
        <f>SUMIF('Data entry'!$B$13:$CS$13,Totals!$D83,'Data entry'!$B$49:$CS$49)</f>
        <v>0</v>
      </c>
      <c r="BI83" s="72">
        <f ca="1">SUMIF(Calculation!$E$4:$CS$4,Totals!$D83,Calculation!$E$983:$Z$983)+SUMIF('Allocation to schools'!$H$9:$IV$9,Totals!$D83,'Allocation to schools'!$H$57:$IV$57)</f>
        <v>0</v>
      </c>
      <c r="BJ83" s="72">
        <f ca="1">SUMIF(Calculation!$E$4:$CS$4,Totals!$D83,Calculation!$E$1148:$Z$1148)+SUMIF('Allocation to schools'!$H$9:$IV$9,Totals!$D83,'Allocation to schools'!$H$58:$IV$58)</f>
        <v>0</v>
      </c>
      <c r="BK83" s="71">
        <f ca="1">SUMIF(Calculation!$E$4:$CS$4,Totals!$D83,Calculation!$E$1478:$Z$1478)+SUMIF('Allocation to schools'!$H$9:$IV$9,Totals!$D83,'Allocation to schools'!$H$59:$IV$59)-SUMIF(Calculation!$E$4:$CS$4,Totals!$D83,Calculation!$E$983:$Z$983)-SUMIF(Calculation!$E$4:$CS$4,Totals!$D83,Calculation!$E$1148:$Z$1148)</f>
        <v>0</v>
      </c>
      <c r="BL83" s="71">
        <f ca="1">SUMIF(Calculation!$E$4:$CS$4,Totals!$D83,Calculation!$E$1590:$Z$1590)+SUMIFS('Allocation to schools'!$H$52:$GI$52,'Allocation to schools'!$H$9:$GI$9,Totals!$D83,'Allocation to schools'!$H$10:$GI$10,"from federal sources")</f>
        <v>0</v>
      </c>
      <c r="BM83" s="71">
        <f ca="1">SUMIF(Calculation!$E$4:$CS$4,Totals!$D83,Calculation!$E$1591:$Z$1591)+SUMIFS('Allocation to schools'!$H$53:$GI$53,'Allocation to schools'!$H$9:$GI$9,Totals!$D83,'Allocation to schools'!$H$10:$GI$10,"from federal sources")</f>
        <v>0</v>
      </c>
      <c r="BN83" s="71">
        <f ca="1">SUMIF(Calculation!$E$4:$CS$4,Totals!$D83,Calculation!$E$1598:$Z$1598)+SUMIFS('Allocation to schools'!$H$192:$GI$192,'Allocation to schools'!$H$9:$GI$9,Totals!$D83,'Allocation to schools'!$H$10:$GI$10,"from federal sources")</f>
        <v>0</v>
      </c>
      <c r="BO83" s="72">
        <f ca="1">SUMIF(Calculation!$E$4:$CS$4,Totals!$D83,Calculation!$E$1273:$Z$1273)+SUMIF('Allocation to schools'!$H$9:$IV$9,Totals!$D83,'Allocation to schools'!$H$60:$IV$60)</f>
        <v>0</v>
      </c>
      <c r="BP83" s="72">
        <f ca="1">SUMIF(Calculation!$E$4:$CS$4,Totals!$D83,Calculation!$E$47:$Z$47)+SUMIF(Calculation!$E$4:$CS$4,Totals!$D83,Calculation!$E$54:$Z$54)+SUMIF('Allocation to schools'!$H$9:$IV$9,Totals!$D83,'Allocation to schools'!$H$61:$IV$61)</f>
        <v>0</v>
      </c>
      <c r="BQ83" s="72">
        <f ca="1">SUMIF(Calculation!$E$4:$CS$4,Totals!$D83,Calculation!$E$152:$Z$152)+SUMIF(Calculation!$E$4:$CS$4,Totals!$D83,Calculation!$E$159:$Z$159)+SUMIF('Allocation to schools'!$H$9:$IV$9,Totals!$D83,'Allocation to schools'!$H$62:$IV$62)</f>
        <v>0</v>
      </c>
      <c r="BR83" s="72">
        <f ca="1">SUMIF(Calculation!$E$4:$CS$4,Totals!$D83,Calculation!$E$377:$Z$377)+SUMIF(Calculation!$E$4:$CS$4,Totals!$D83,Calculation!$E$404:$Z$404)+SUMIF('Allocation to schools'!$H$9:$IV$9,Totals!$D83,'Allocation to schools'!$H$63:$IV$63)</f>
        <v>0</v>
      </c>
      <c r="BS83" s="72">
        <f ca="1">SUMIF(Calculation!$E$4:$CS$4,Totals!$D83,Calculation!$E$675:$Z$675)+SUMIF(Calculation!$E$4:$CS$4,Totals!$D83,Calculation!$E$682:$Z$682)+SUMIF('Allocation to schools'!$H$9:$IV$9,Totals!$D83,'Allocation to schools'!$H$64:$IV$64)</f>
        <v>0</v>
      </c>
      <c r="BT83" s="72">
        <f>SUMIF('Data entry'!$B$13:$CS$13,Totals!$D83,'Data entry'!$B$51:$CS$51)</f>
        <v>0</v>
      </c>
      <c r="BU83" s="72">
        <f ca="1">SUMIF(Calculation!$E$4:$CS$4,Totals!$D83,Calculation!$E$990:$Z$990)+SUMIF(Calculation!$E$4:$CS$4,Totals!$D83,Calculation!$E$997:$Z$997)+SUMIF('Allocation to schools'!$H$9:$IV$9,Totals!$D83,'Allocation to schools'!$H$66:$IV$66)</f>
        <v>0</v>
      </c>
      <c r="BV83" s="72">
        <f ca="1">SUMIF(Calculation!$E$4:$CS$4,Totals!$D83,Calculation!$E$1086:$Z$1086)+SUMIF('Allocation to schools'!$H$9:$IV$9,Totals!$D83,'Allocation to schools'!$H$67:$IV$67)</f>
        <v>0</v>
      </c>
      <c r="BW83" s="72">
        <f ca="1">SUMIF(Calculation!$E$4:$CS$4,Totals!$D83,Calculation!$E$1155:$Z$1155)+SUMIF(Calculation!$E$4:$CS$4,Totals!$D83,Calculation!$E$1162:$Z$1162)+SUMIF('Allocation to schools'!$H$9:$IV$9,Totals!$D83,'Allocation to schools'!$H$68:$IV$68)</f>
        <v>0</v>
      </c>
      <c r="BX83" s="71">
        <f ca="1">SUMIF(Calculation!$E$4:$CS$4,Totals!$D83,Calculation!$E$1483:$Z$1483)+SUMIF(Calculation!$E$4:$CS$4,Totals!$D83,Calculation!$E$1488:$Z$1488)+SUMIF('Allocation to schools'!$H$9:$IV$9,Totals!$D83,'Allocation to schools'!$H$69:$IV$69)-SUMIF(Calculation!$E$4:$CS$4,Totals!$D83,Calculation!$E$990:$Z$990)-SUMIF(Calculation!$E$4:$CS$4,Totals!$D83,Calculation!$E$1086:$Z$1086)-SUMIF(Calculation!$E$4:$CS$4,Totals!$D83,Calculation!$E$1155:$Z$1155)</f>
        <v>0</v>
      </c>
      <c r="BY83" s="71">
        <f ca="1">SUMIF(Calculation!$E$4:$CS$4,Totals!$D83,Calculation!$E$1599:$Z$1599)+SUMIF(Calculation!$E$4:$CS$4,Totals!$D83,Calculation!$E$1608:$Z$1608)+SUMIFS('Allocation to schools'!$H$61:$GI$61,'Allocation to schools'!$H$9:$GI$9,Totals!$D83,'Allocation to schools'!$H$10:$GI$10,"from federal sources")</f>
        <v>0</v>
      </c>
      <c r="BZ83" s="71">
        <f ca="1">SUMIF(Calculation!$E$4:$CS$4,Totals!$D83,Calculation!$E$1600:$Z$1600)+SUMIF(Calculation!$E$4:$CS$4,Totals!$D83,Calculation!$E$1609:$Z$1609)+SUMIFS('Allocation to schools'!$H$62:$GI$62,'Allocation to schools'!$H$9:$GI$9,Totals!$D83,'Allocation to schools'!$H$10:$GI$10,"from federal sources")</f>
        <v>0</v>
      </c>
      <c r="CA83" s="71">
        <f ca="1">SUMIF(Calculation!$E$4:$CS$4,Totals!$D83,Calculation!$E$1607:$Z$1607)+SUMIF(Calculation!$E$4:$CS$4,Totals!$D83,Calculation!$E$1616:$Z$1616)+SUMIFS('Allocation to schools'!$H$193:$GI$193,'Allocation to schools'!$H$9:$GI$9,Totals!$D83,'Allocation to schools'!$H$10:$GI$10,"from federal sources")</f>
        <v>0</v>
      </c>
      <c r="CB83" s="72">
        <f ca="1">SUMIF(Calculation!$E$4:$CS$4,Totals!$D83,Calculation!$E$1284:$Z$1284)+SUMIF(Calculation!$E$4:$CS$4,Totals!$D83,Calculation!$E$1295:$Z$1295)+SUMIF('Allocation to schools'!$H$9:$IV$9,Totals!$D83,'Allocation to schools'!$H$70:$IV$70)</f>
        <v>0</v>
      </c>
      <c r="CC83" s="72">
        <f ca="1">SUMIF(Calculation!$E$4:$CS$4,Totals!$D83,Calculation!$E$61:$Z$61)+SUMIF('Allocation to schools'!$H$9:$IV$9,Totals!$D83,'Allocation to schools'!$H$71:$IV$71)</f>
        <v>0</v>
      </c>
      <c r="CD83" s="72">
        <f ca="1">SUMIF(Calculation!$E$4:$CS$4,Totals!$D83,Calculation!$E$166:$Z$166)+SUMIF('Allocation to schools'!$H$9:$IV$9,Totals!$D83,'Allocation to schools'!$H$72:$IV$72)</f>
        <v>0</v>
      </c>
      <c r="CE83" s="72">
        <f ca="1">SUMIF(Calculation!$E$4:$CS$4,Totals!$D83,Calculation!$E$431:$Z$431)+SUMIF('Allocation to schools'!$H$9:$IV$9,Totals!$D83,'Allocation to schools'!$H$73:$IV$73)</f>
        <v>0</v>
      </c>
      <c r="CF83" s="72">
        <f ca="1">SUMIF(Calculation!$E$4:$CS$4,Totals!$D83,Calculation!$E$689:$Z$689)+SUMIF('Allocation to schools'!$H$9:$IV$9,Totals!$D83,'Allocation to schools'!$H$74:$IV$74)</f>
        <v>0</v>
      </c>
      <c r="CG83" s="72">
        <f>SUMIF('Data entry'!$B$13:$CS$13,Totals!$D83,'Data entry'!$B$53:$CS$53)</f>
        <v>0</v>
      </c>
      <c r="CH83" s="72">
        <f ca="1">SUMIF(Calculation!$E$4:$CS$4,Totals!$D83,Calculation!$E$1004:$Z$1004)+SUMIF('Allocation to schools'!$H$9:$IV$9,Totals!$D83,'Allocation to schools'!$H$76:$IV$76)</f>
        <v>0</v>
      </c>
      <c r="CI83" s="72">
        <f ca="1">SUMIF(Calculation!$E$4:$CS$4,Totals!$D83,Calculation!$E$1169:$Z$1169)+SUMIF('Allocation to schools'!$H$9:$IV$9,Totals!$D83,'Allocation to schools'!$H$77:$IV$77)</f>
        <v>0</v>
      </c>
      <c r="CJ83" s="71">
        <f ca="1">SUMIF(Calculation!$E$4:$CS$4,Totals!$D83,Calculation!$E$1493:$Z$1493)+SUMIF('Allocation to schools'!$H$9:$IV$9,Totals!$D83,'Allocation to schools'!$H$78:$IV$78)-SUMIF(Calculation!$E$4:$CS$4,Totals!$D83,Calculation!$E$1004:$Z$1004)-SUMIF(Calculation!$E$4:$CS$4,Totals!$D83,Calculation!$E$1169:$Z$1169)</f>
        <v>0</v>
      </c>
      <c r="CK83" s="71">
        <f ca="1">SUMIF(Calculation!$E$4:$CS$4,Totals!$D83,Calculation!$E$1617:$Z$1617)+SUMIFS('Allocation to schools'!$H$71:$GI$71,'Allocation to schools'!$H$9:$GI$9,Totals!$D83,'Allocation to schools'!$H$10:$GI$10,"from federal sources")</f>
        <v>0</v>
      </c>
      <c r="CL83" s="71">
        <f ca="1">SUMIF(Calculation!$E$4:$CS$4,Totals!$D83,Calculation!$E$1618:$Z$1618)+SUMIFS('Allocation to schools'!$H$72:$GI$72,'Allocation to schools'!$H$9:$GI$9,Totals!$D83,'Allocation to schools'!$H$10:$GI$10,"from federal sources")</f>
        <v>0</v>
      </c>
      <c r="CM83" s="71">
        <f ca="1">SUMIF(Calculation!$E$4:$CS$4,Totals!$D83,Calculation!$E$1625:$Z$1625)+SUMIFS('Allocation to schools'!$H$194:$GI$194,'Allocation to schools'!$H$9:$GI$9,Totals!$D83,'Allocation to schools'!$H$10:$GI$10,"from federal sources")</f>
        <v>0</v>
      </c>
      <c r="CN83" s="72">
        <f ca="1">SUMIF(Calculation!$E$4:$CS$4,Totals!$D83,Calculation!$E$1306:$Z$1306)+SUMIF('Allocation to schools'!$H$9:$IV$9,Totals!$D83,'Allocation to schools'!$H$79:$IV$79)</f>
        <v>0</v>
      </c>
      <c r="CO83" s="72">
        <f ca="1">SUMIF(Calculation!$E$4:$CS$4,Totals!$D83,Calculation!$E$68:$Z$68)+SUMIF('Allocation to schools'!$H$9:$IV$9,Totals!$D83,'Allocation to schools'!$H$80:$IV$80)</f>
        <v>0</v>
      </c>
      <c r="CP83" s="72">
        <f ca="1">SUMIF(Calculation!$E$4:$CS$4,Totals!$D83,Calculation!$E$173:$Z$173)+SUMIF('Allocation to schools'!$H$9:$IV$9,Totals!$D83,'Allocation to schools'!$H$81:$IV$81)</f>
        <v>0</v>
      </c>
      <c r="CQ83" s="72">
        <f ca="1">SUMIF(Calculation!$E$4:$CS$4,Totals!$D83,Calculation!$E$458:$Z$458)+SUMIF('Allocation to schools'!$H$9:$IV$9,Totals!$D83,'Allocation to schools'!$H$82:$IV$82)</f>
        <v>0</v>
      </c>
      <c r="CR83" s="72">
        <f ca="1">SUMIF(Calculation!$E$4:$CS$4,Totals!$D83,Calculation!$E$696:$Z$696)+SUMIF('Allocation to schools'!$H$9:$IV$9,Totals!$D83,'Allocation to schools'!$H$83:$IV$83)</f>
        <v>0</v>
      </c>
      <c r="CS83" s="72">
        <f>SUMIF('Data entry'!$B$13:$CS$13,Totals!$D83,'Data entry'!$B$55:$CS$55)</f>
        <v>0</v>
      </c>
      <c r="CT83" s="72">
        <f ca="1">SUMIF(Calculation!$E$4:$CS$4,Totals!$D83,Calculation!$E$1011:$Z$1011)+SUMIF('Allocation to schools'!$H$9:$IV$9,Totals!$D83,'Allocation to schools'!$H$85:$IV$85)</f>
        <v>0</v>
      </c>
      <c r="CU83" s="72">
        <f ca="1">SUMIF(Calculation!$E$4:$CS$4,Totals!$D83,Calculation!$E$1176:$Z$1176)+SUMIF('Allocation to schools'!$H$9:$IV$9,Totals!$D83,'Allocation to schools'!$H$86:$IV$86)</f>
        <v>0</v>
      </c>
      <c r="CV83" s="71">
        <f ca="1">SUMIF(Calculation!$E$4:$CS$4,Totals!$D83,Calculation!$E$1498:$Z$1498)+SUMIF('Allocation to schools'!$H$9:$IV$9,Totals!$D83,'Allocation to schools'!$H$87:$IV$87)-SUMIF(Calculation!$E$4:$CS$4,Totals!$D83,Calculation!$E$1011:$Z$1011)-SUMIF(Calculation!$E$4:$CS$4,Totals!$D83,Calculation!$E$1176:$Z$1176)</f>
        <v>0</v>
      </c>
      <c r="CW83" s="71">
        <f ca="1">SUMIF(Calculation!$E$4:$CS$4,Totals!$D83,Calculation!$E$1626:$Z$1626)+SUMIFS('Allocation to schools'!$H$80:$GI$80,'Allocation to schools'!$H$9:$GI$9,Totals!$D83,'Allocation to schools'!$H$10:$GI$10,"from federal sources")</f>
        <v>0</v>
      </c>
      <c r="CX83" s="71">
        <f ca="1">SUMIF(Calculation!$E$4:$CS$4,Totals!$D83,Calculation!$E$1627:$Z$1627)+SUMIFS('Allocation to schools'!$H$81:$GI$81,'Allocation to schools'!$H$9:$GI$9,Totals!$D83,'Allocation to schools'!$H$10:$GI$10,"from federal sources")</f>
        <v>0</v>
      </c>
      <c r="CY83" s="71">
        <f ca="1">SUMIF(Calculation!$E$4:$CS$4,Totals!$D83,Calculation!$E$1634:$Z$1634)+SUMIFS('Allocation to schools'!$H$195:$GI$195,'Allocation to schools'!$H$9:$GI$9,Totals!$D83,'Allocation to schools'!$H$10:$GI$10,"from federal sources")</f>
        <v>0</v>
      </c>
      <c r="CZ83" s="72">
        <f ca="1">SUMIF(Calculation!$E$4:$CS$4,Totals!$D83,Calculation!$E$75:$Z$75)+SUMIF('Allocation to schools'!$H$9:$IV$9,Totals!$D83,'Allocation to schools'!$H$88:$IV$88)</f>
        <v>0</v>
      </c>
      <c r="DA83" s="72">
        <f ca="1">SUMIF(Calculation!$E$4:$CS$4,Totals!$D83,Calculation!$E$180:$Z$180)+SUMIF('Allocation to schools'!$H$9:$IV$9,Totals!$D83,'Allocation to schools'!$H$89:$IV$89)</f>
        <v>0</v>
      </c>
      <c r="DB83" s="72">
        <f ca="1">SUMIF(Calculation!$E$4:$CS$4,Totals!$D83,Calculation!$E$485:$Z$485)+SUMIF('Allocation to schools'!$H$9:$IV$9,Totals!$D83,'Allocation to schools'!$H$90:$IV$90)</f>
        <v>0</v>
      </c>
      <c r="DC83" s="72">
        <f ca="1">SUMIF(Calculation!$E$4:$CS$4,Totals!$D83,Calculation!$E$703:$Z$703)+SUMIF('Allocation to schools'!$H$9:$IV$9,Totals!$D83,'Allocation to schools'!$H$91:$IV$91)</f>
        <v>0</v>
      </c>
      <c r="DD83" s="72">
        <f>SUMIF('Data entry'!$B$13:$CS$13,Totals!$D83,'Data entry'!$B$57:$CS$57)</f>
        <v>0</v>
      </c>
      <c r="DE83" s="72">
        <f ca="1">SUMIF(Calculation!$E$4:$CS$4,Totals!$D83,Calculation!$E$1018:$Z$1018)+SUMIF('Allocation to schools'!$H$9:$IV$9,Totals!$D83,'Allocation to schools'!$H$93:$IV$93)</f>
        <v>0</v>
      </c>
      <c r="DF83" s="72">
        <f ca="1">SUMIF(Calculation!$E$4:$CS$4,Totals!$D83,Calculation!$E$1183:$Z$1183)+SUMIF('Allocation to schools'!$H$9:$IV$9,Totals!$D83,'Allocation to schools'!$H$94:$IV$94)</f>
        <v>0</v>
      </c>
      <c r="DG83" s="71">
        <f ca="1">SUMIF(Calculation!$E$4:$CS$4,Totals!$D83,Calculation!$E$1503:$Z$1503)+SUMIF('Allocation to schools'!$H$9:$IV$9,Totals!$D83,'Allocation to schools'!$H$95:$IV$95)-SUMIF(Calculation!$E$4:$CS$4,Totals!$D83,Calculation!$E$1018:$Z$1018)-SUMIF(Calculation!$E$4:$CS$4,Totals!$D83,Calculation!$E$1183:$Z$1183)</f>
        <v>0</v>
      </c>
      <c r="DH83" s="71">
        <f ca="1">SUMIF(Calculation!$E$4:$CS$4,Totals!$D83,Calculation!$E$1635:$Z$1635)+SUMIFS('Allocation to schools'!$H$88:$GI$88,'Allocation to schools'!$H$9:$GI$9,Totals!$D83,'Allocation to schools'!$H$10:$GI$10,"from federal sources")</f>
        <v>0</v>
      </c>
      <c r="DI83" s="71">
        <f ca="1">SUMIF(Calculation!$E$4:$CS$4,Totals!$D83,Calculation!$E$1636:$Z$1636)+SUMIFS('Allocation to schools'!$H$89:$GI$89,'Allocation to schools'!$H$9:$GI$9,Totals!$D83,'Allocation to schools'!$H$10:$GI$10,"from federal sources")</f>
        <v>0</v>
      </c>
      <c r="DJ83" s="71">
        <f ca="1">SUMIF(Calculation!$E$4:$CS$4,Totals!$D83,Calculation!$E$1643:$Z$1643)+SUMIFS('Allocation to schools'!$H$196:$GI$196,'Allocation to schools'!$H$9:$GI$9,Totals!$D83,'Allocation to schools'!$H$10:$GI$10,"from federal sources")+IF(SUMIFS('Allocation to schools'!$H$196:$GI$196,'Allocation to schools'!$H$9:$GI$9,Totals!$D83,'Allocation to schools'!$H$10:$GI$10,"from federal sources")&gt;0,0,SUMIF('Data entry'!$B$13:$CS$13,Totals!$D83,'Data entry'!$B$98:$CS$98))</f>
        <v>0</v>
      </c>
      <c r="DK83" s="72">
        <f ca="1">SUMIF(Calculation!$E$4:$CS$4,Totals!$D83,Calculation!$E$1317:$Z$1317)+SUMIF('Allocation to schools'!$H$9:$IV$9,Totals!$D83,'Allocation to schools'!$H$96:$IV$96)</f>
        <v>0</v>
      </c>
      <c r="DL83" s="68"/>
      <c r="DM83" s="68"/>
      <c r="DN83" s="68"/>
      <c r="DO83" s="68"/>
      <c r="DP83" s="68"/>
      <c r="DQ83" s="68"/>
      <c r="DR83" s="68"/>
      <c r="DS83" s="68"/>
      <c r="DT83" s="72">
        <f ca="1">SUMIF(Calculation!$E$4:$CS$4,Totals!$D83,Calculation!$E$1339:$Z$1339)+SUMIF('Allocation to schools'!$H$9:$IV$9,Totals!$D83,'Allocation to schools'!$H$105:$IV$105)</f>
        <v>0</v>
      </c>
      <c r="DU83" s="72">
        <f ca="1">SUMIF(Calculation!$E$4:$CS$4,Totals!$D83,Calculation!$E$89:$Z$89)+SUMIF('Allocation to schools'!$H$9:$IV$9,Totals!$D83,'Allocation to schools'!$H$106:$IV$106)</f>
        <v>0</v>
      </c>
      <c r="DV83" s="72">
        <f ca="1">SUMIF(Calculation!$E$4:$CS$4,Totals!$D83,Calculation!$E$194:$Z$194)+SUMIF('Allocation to schools'!$H$9:$IV$9,Totals!$D83,'Allocation to schools'!$H$107:$IV$107)</f>
        <v>0</v>
      </c>
      <c r="DW83" s="72">
        <f ca="1">SUMIF(Calculation!$E$4:$CS$4,Totals!$D83,Calculation!$E$539:$Z$539)+SUMIF('Allocation to schools'!$H$9:$IV$9,Totals!$D83,'Allocation to schools'!$H$108:$IV$108)</f>
        <v>0</v>
      </c>
      <c r="DX83" s="72">
        <f ca="1">SUMIF(Calculation!$E$4:$CS$4,Totals!$D83,Calculation!$E$717:$Z$717)+SUMIF('Allocation to schools'!$H$9:$IV$9,Totals!$D83,'Allocation to schools'!$H$109:$IV$109)</f>
        <v>0</v>
      </c>
      <c r="DY83" s="72">
        <f>SUMIF('Data entry'!$B$13:$CS$13,Totals!$D83,'Data entry'!$B$59:$CS$59)</f>
        <v>0</v>
      </c>
      <c r="DZ83" s="72">
        <f ca="1">SUMIF(Calculation!$E$4:$CS$4,Totals!$D83,Calculation!$E$1032:$Z$1032)+SUMIF('Allocation to schools'!$H$9:$IV$9,Totals!$D83,'Allocation to schools'!$H$111:$IV$111)</f>
        <v>0</v>
      </c>
      <c r="EA83" s="72">
        <f ca="1">SUMIF(Calculation!$E$4:$CS$4,Totals!$D83,Calculation!$E$1197:$Z$1197)+SUMIF('Allocation to schools'!$H$9:$IV$9,Totals!$D83,'Allocation to schools'!$H$112:$IV$112)</f>
        <v>0</v>
      </c>
      <c r="EB83" s="71">
        <f ca="1">SUMIF(Calculation!$E$4:$CS$4,Totals!$D83,Calculation!$E$1508:$Z$1508)+SUMIF('Allocation to schools'!$H$9:$IV$9,Totals!$D83,'Allocation to schools'!$H$113:$IV$113)-SUMIF(Calculation!$E$4:$CS$4,Totals!$D83,Calculation!$E$1032:$Z$1032)-SUMIF(Calculation!$E$4:$CS$4,Totals!$D83,Calculation!$E$1197:$Z$1197)</f>
        <v>0</v>
      </c>
      <c r="EC83" s="71">
        <f ca="1">SUMIF(Calculation!$E$4:$CS$4,Totals!$D83,Calculation!$E$1644:$Z$1644)+SUMIFS('Allocation to schools'!$H$106:$GI$106,'Allocation to schools'!$H$9:$GI$9,Totals!$D83,'Allocation to schools'!$H$10:$GI$10,"from federal sources")</f>
        <v>0</v>
      </c>
      <c r="ED83" s="71">
        <f ca="1">SUMIF(Calculation!$E$4:$CS$4,Totals!$D83,Calculation!$E$1645:$Z$1645)+SUMIFS('Allocation to schools'!$H$107:$GI$107,'Allocation to schools'!$H$9:$GI$9,Totals!$D83,'Allocation to schools'!$H$10:$GI$10,"from federal sources")</f>
        <v>0</v>
      </c>
      <c r="EE83" s="71">
        <f ca="1">SUMIF(Calculation!$E$4:$CS$4,Totals!$D83,Calculation!$E$1652:$Z$1652)+SUMIFS('Allocation to schools'!$H$198:$GI$198,'Allocation to schools'!$H$9:$GI$9,Totals!$D83,'Allocation to schools'!$H$10:$GI$10,"from federal sources")</f>
        <v>0</v>
      </c>
      <c r="EF83" s="72">
        <f ca="1">SUMIF(Calculation!$E$4:$CS$4,Totals!$D83,Calculation!$E$1350:$Z$1350)+SUMIF('Allocation to schools'!$H$9:$IV$9,Totals!$D83,'Allocation to schools'!$H$114:$IV$114)</f>
        <v>0</v>
      </c>
      <c r="EG83" s="72">
        <f ca="1">SUMIF(Calculation!$E$4:$CS$4,Totals!$D83,Calculation!$E$96:$Z$96)+SUMIF('Allocation to schools'!$H$9:$IV$9,Totals!$D83,'Allocation to schools'!$H$115:$IV$115)</f>
        <v>0</v>
      </c>
      <c r="EH83" s="72">
        <f ca="1">SUMIF(Calculation!$E$4:$CS$4,Totals!$D83,Calculation!$E$201:$Z$201)+SUMIF('Allocation to schools'!$H$9:$IV$9,Totals!$D83,'Allocation to schools'!$H$116:$IV$116)</f>
        <v>0</v>
      </c>
      <c r="EI83" s="72">
        <f ca="1">SUMIF(Calculation!$E$4:$CS$4,Totals!$D83,Calculation!$E$566:$Z$566)+SUMIF('Allocation to schools'!$H$9:$IV$9,Totals!$D83,'Allocation to schools'!$H$117:$IV$117)</f>
        <v>0</v>
      </c>
      <c r="EJ83" s="72">
        <f ca="1">SUMIF(Calculation!$E$4:$CS$4,Totals!$D83,Calculation!$E$724:$Z$724)+SUMIF('Allocation to schools'!$H$9:$IV$9,Totals!$D83,'Allocation to schools'!$H$118:$IV$118)</f>
        <v>0</v>
      </c>
      <c r="EK83" s="72">
        <f>SUMIF('Data entry'!$B$13:$CS$13,Totals!$D83,'Data entry'!$B$61:$CS$61)</f>
        <v>0</v>
      </c>
      <c r="EL83" s="72">
        <f ca="1">SUMIF(Calculation!$E$4:$CS$4,Totals!$D83,Calculation!$E$1039:$Z$1039)+SUMIF('Allocation to schools'!$H$9:$IV$9,Totals!$D83,'Allocation to schools'!$H$120:$IV$120)</f>
        <v>0</v>
      </c>
      <c r="EM83" s="72">
        <f ca="1">SUMIF(Calculation!$E$4:$CS$4,Totals!$D83,Calculation!$E$1204:$Z$1204)+SUMIF('Allocation to schools'!$H$9:$IV$9,Totals!$D83,'Allocation to schools'!$H$121:$IV$121)</f>
        <v>0</v>
      </c>
      <c r="EN83" s="71">
        <f ca="1">SUMIF(Calculation!$E$4:$CS$4,Totals!$D83,Calculation!$E$1527:$Z$1527)+SUMIF('Allocation to schools'!$H$9:$IV$9,Totals!$D83,'Allocation to schools'!$H$122:$IV$122)-SUMIF(Calculation!$E$4:$CS$4,Totals!$D83,Calculation!$E$1039:$Z$1039)-SUMIF(Calculation!$E$4:$CS$4,Totals!$D83,Calculation!$E$1204:$Z$1204)</f>
        <v>0</v>
      </c>
      <c r="EO83" s="72">
        <f ca="1">SUMIF(Calculation!$E$4:$CS$4,Totals!$D83,Calculation!$E$1361:$Z$1361)+SUMIF('Allocation to schools'!$H$9:$IV$9,Totals!$D83,'Allocation to schools'!$H$123:$IV$123)</f>
        <v>0</v>
      </c>
      <c r="EP83" s="72">
        <f>SUMIF('Data entry'!$B$13:$CS$13,Totals!$D83,'Data entry'!$B$67:$CS$67)</f>
        <v>0</v>
      </c>
      <c r="EQ83" s="70">
        <f ca="1">SUMIF(Calculation!$E$4:$CS$4,Totals!$D83,Calculation!$E$1559:$Z$1559)+SUMIF('Allocation to schools'!$H$9:$IV$9,Totals!$D83,'Allocation to schools'!$H$127:$IV$127)</f>
        <v>0</v>
      </c>
      <c r="ER83" s="68"/>
      <c r="ES83" s="72">
        <f>SUMIF('Data entry'!$B$13:$CS$13,Totals!$D83,'Data entry'!$B$62:$CS$62)</f>
        <v>0</v>
      </c>
      <c r="ET83" s="72">
        <f>SUMIF('Data entry'!$B$13:$CS$13,Totals!$D83,'Data entry'!$B$63:$CS$63)</f>
        <v>0</v>
      </c>
      <c r="EU83" s="72">
        <f ca="1">SUMIF(Calculation!$E$4:$CS$4,Totals!$D83,Calculation!$E$110:$Z$110)+SUMIFS('Allocation to schools'!$H$167:$GI$167,'Allocation to schools'!$H$9:$GI$9,Totals!$D83,'Allocation to schools'!$H$10:$GI$10,"from federal sources")</f>
        <v>0</v>
      </c>
      <c r="EV83" s="72">
        <f ca="1">SUMIF(Calculation!$E$4:$CS$4,Totals!$D83,Calculation!$E$215:$Z$215)+SUMIFS('Allocation to schools'!$H$168:$GI$168,'Allocation to schools'!$H$9:$GI$9,Totals!$D83,'Allocation to schools'!$H$10:$GI$10,"from federal sources")</f>
        <v>0</v>
      </c>
      <c r="EW83" s="72">
        <f ca="1">SUMIF(Calculation!$E$4:$CS$4,Totals!$D83,Calculation!$E$633:$Z$633)+SUMIFS('Allocation to schools'!$H$169:$GI$169,'Allocation to schools'!$H$9:$GI$9,Totals!$D83,'Allocation to schools'!$H$10:$GI$10,"from federal sources")</f>
        <v>0</v>
      </c>
      <c r="EX83" s="72">
        <f ca="1">SUMIF(Calculation!$E$4:$CS$4,Totals!$D83,Calculation!$E$738:$Z$738)+SUMIFS('Allocation to schools'!$F$170:$GI$170,'Allocation to schools'!$F$9:$GI$9,Totals!$D83,'Allocation to schools'!$F$10:$GI$10,"from federal sources")+IF(SUMIFS('Allocation to schools'!$F$88:$GI$88,'Allocation to schools'!$F$9:$GI$9,Totals!$D83,'Allocation to schools'!$F$10:$GI$10,"from federal sources")+SUMIFS('Allocation to schools'!$F$91:$GI$91,'Allocation to schools'!$F$9:$GI$9,Totals!$D83,'Allocation to schools'!$F$10:$GI$10,"from federal sources")&gt;0,0,SUMIF('Data entry'!$B$13:$CS$13,Totals!$D83,'Data entry'!$B$98:$CS$98))</f>
        <v>0</v>
      </c>
      <c r="EY83" s="72">
        <f>SUMIF('Data entry'!$B$13:$CS$13,Totals!$D83,'Data entry'!$B$65:$CS$65)</f>
        <v>0</v>
      </c>
      <c r="EZ83" s="72">
        <f ca="1">SUMIF(Calculation!$E$4:$CS$4,Totals!$D83,Calculation!$E$1053:$Z$1053)+SUMIFS('Allocation to schools'!$H$172:$GI$172,'Allocation to schools'!$H$9:$GI$9,Totals!$D83,'Allocation to schools'!$H$10:$GI$10,"from federal sources")</f>
        <v>0</v>
      </c>
      <c r="FA83" s="72">
        <f ca="1">SUMIF(Calculation!$E$4:$CS$4,Totals!$D83,Calculation!$E$1065:$Z$1065)+SUMIFS('Allocation to schools'!$H$173:$GI$173,'Allocation to schools'!$H$9:$GI$9,Totals!$D83,'Allocation to schools'!$H$10:$GI$10,"from federal sources")</f>
        <v>0</v>
      </c>
      <c r="FB83" s="72">
        <f ca="1">SUMIF(Calculation!$E$4:$CS$4,Totals!$D83,Calculation!$E$1113:$Z$1113)+SUMIFS('Allocation to schools'!$H$174:$GI$174,'Allocation to schools'!$H$9:$GI$9,Totals!$D83,'Allocation to schools'!$H$10:$GI$10,"from federal sources")</f>
        <v>0</v>
      </c>
      <c r="FC83" s="72">
        <f ca="1">SUMIF(Calculation!$E$4:$CS$4,Totals!$D83,Calculation!$E$1218:$Z$1218)+SUMIFS('Allocation to schools'!$H$175:$GI$175,'Allocation to schools'!$H$9:$GI$9,Totals!$D83,'Allocation to schools'!$H$10:$GI$10,"from federal sources")</f>
        <v>0</v>
      </c>
      <c r="FD83" s="71">
        <f ca="1">SUMIF(Calculation!$E$4:$CS$4,Totals!$D83,Calculation!$E$1522:$Z$1522)+SUMIFS('Allocation to schools'!$H$176:$GI$176,'Allocation to schools'!$H$9:$GI$9,Totals!$D83,'Allocation to schools'!$H$10:$GI$10,"from federal sources")-SUMIF(Calculation!$E$4:$CS$4,Totals!$D83,Calculation!$E$1053:$Z$1053)-SUMIF(Calculation!$E$4:$CS$4,Totals!$D83,Calculation!$E$1065:$Z$1065)-SUMIF(Calculation!$E$4:$CS$4,Totals!$D83,Calculation!$E$1113:$Z$1113)-SUMIF(Calculation!$E$4:$CS$4,Totals!$D83,Calculation!$E$1218:$Z$1218)</f>
        <v>0</v>
      </c>
      <c r="FE83" s="72">
        <f ca="1">SUMIF(Calculation!$E$4:$CS$4,Totals!$D83,Calculation!$E$1392:$Z$1392)+SUMIFS('Allocation to schools'!$H$177:$GI$177,'Allocation to schools'!$H$9:$GI$9,Totals!$D83,'Allocation to schools'!$H$10:$GI$10,"from federal sources")</f>
        <v>0</v>
      </c>
      <c r="FF83" s="72">
        <f ca="1">(SUMIF(Calculation!$E$4:$CS$4,Totals!$D83,Calculation!$E$97:$Z$97)-SUMIF(Calculation!$E$4:$CS$4,Totals!$D83,Calculation!$E$110:$Z$110))+SUMIFS('Allocation to schools'!$H$167:$GI$167,'Allocation to schools'!$H$9:$GI$9,Totals!$D83,'Allocation to schools'!$H$10:$GI$10,"from local &amp; State sources")</f>
        <v>0</v>
      </c>
      <c r="FG83" s="72">
        <f ca="1">(SUMIF(Calculation!$E$4:$CS$4,Totals!$D83,Calculation!$E$202:$Z$202)-SUMIF(Calculation!$E$4:$CS$4,Totals!$D83,Calculation!$E$215:$Z$215))+SUMIFS('Allocation to schools'!$H$168:$GI$168,'Allocation to schools'!$H$9:$GI$9,Totals!$D83,'Allocation to schools'!$H$10:$GI$10,"from local &amp; State sources")</f>
        <v>0</v>
      </c>
      <c r="FH83" s="72">
        <f ca="1">(SUMIF(Calculation!$E$4:$CS$4,Totals!$D83,Calculation!$E$567:$Z$567)-SUMIF(Calculation!$E$4:$CS$4,Totals!$D83,Calculation!$E$633:$Z$633))+SUMIFS('Allocation to schools'!$H$169:$GI$169,'Allocation to schools'!$H$9:$GI$9,Totals!$D83,'Allocation to schools'!$H$10:$GI$10,"from local &amp; State sources")</f>
        <v>0</v>
      </c>
      <c r="FI83" s="72">
        <f ca="1">SUMIF(Calculation!$E$4:$CS$4,Totals!$D83,Calculation!$E$725:$Z$725)-SUMIF(Calculation!$E$4:$CS$4,Totals!$D83,Calculation!$E$738:$Z$738)+SUMIFS('Allocation to schools'!$F$170:$GI$170,'Allocation to schools'!$F$9:$GI$9,Totals!$D83,'Allocation to schools'!$F$10:$GI$10,"from local &amp; State sources")-IF(SUMIFS('Allocation to schools'!$F$88:$GI$88,'Allocation to schools'!$F$9:$GI$9,Totals!$D83,'Allocation to schools'!$F$10:$GI$10,"from federal sources")+SUMIFS('Allocation to schools'!$F$91:$GI$91,'Allocation to schools'!$F$9:$GI$9,Totals!$D83,'Allocation to schools'!$F$10:$GI$10,"from federal sources")&gt;0,0,SUMIF('Data entry'!$B$13:$CS$13,Totals!$D83,'Data entry'!$B$98:$CS$98))</f>
        <v>0</v>
      </c>
      <c r="FJ83" s="72">
        <f>SUMIF('Data entry'!$B$13:$CS$13,Totals!$D83,'Data entry'!$B$64:$CS$64)-SUMIF('Data entry'!$B$13:$CS$13,Totals!$D83,'Data entry'!$B$65:$CS$65)</f>
        <v>0</v>
      </c>
      <c r="FK83" s="72">
        <f ca="1">(SUMIF(Calculation!$E$4:$CS$4,Totals!$D83,Calculation!$E$1040:$Z$1040)-SUMIF(Calculation!$E$4:$CS$4,Totals!$D83,Calculation!$E$1053:$Z$1053))+SUMIFS('Allocation to schools'!$H$172:$GI$172,'Allocation to schools'!$H$9:$GI$9,Totals!$D83,'Allocation to schools'!$H$10:$GI$10,"from local &amp; State sources")</f>
        <v>0</v>
      </c>
      <c r="FL83" s="72">
        <f ca="1">(SUMIF(Calculation!$E$4:$CS$4,Totals!$D83,Calculation!$E$1060:$Z$1060)-SUMIF(Calculation!$E$4:$CS$4,Totals!$D83,Calculation!$E$1065:$Z$1065))+SUMIFS('Allocation to schools'!$H$173:$GI$173,'Allocation to schools'!$H$9:$GI$9,Totals!$D83,'Allocation to schools'!$H$10:$GI$10,"from local &amp; State sources")</f>
        <v>0</v>
      </c>
      <c r="FM83" s="72">
        <f ca="1">(SUMIF(Calculation!$E$4:$CS$4,Totals!$D83,Calculation!$E$1086:$Z$1086)-SUMIF(Calculation!$E$4:$CS$4,Totals!$D83,Calculation!$E$1113:$Z$1113))+SUMIFS('Allocation to schools'!$H$174:$GI$174,'Allocation to schools'!$H$9:$GI$9,Totals!$D83,'Allocation to schools'!$H$10:$GI$10,"from local &amp; State sources")</f>
        <v>0</v>
      </c>
      <c r="FN83" s="72">
        <f ca="1">(SUMIF(Calculation!$E$4:$CS$4,Totals!$D83,Calculation!$E$1205:$Z$1205)-SUMIF(Calculation!$E$4:$CS$4,Totals!$D83,Calculation!$E$1218:$Z$1218))+SUMIFS('Allocation to schools'!$H$175:$GI$175,'Allocation to schools'!$H$9:$GI$9,Totals!$D83,'Allocation to schools'!$H$10:$GI$10,"from local &amp; State sources")</f>
        <v>0</v>
      </c>
      <c r="FO83" s="71">
        <f ca="1">(SUMIF(Calculation!$E$4:$CS$4,Totals!$D83,Calculation!$E$1509:$Z$1509)-SUMIF(Calculation!$E$4:$CS$4,Totals!$D83,Calculation!$E$1522:$Z$1522))+SUMIFS('Allocation to schools'!$H$176:$GI$176,'Allocation to schools'!$H$9:$GI$9,Totals!$D83,'Allocation to schools'!$H$10:$GI$10,"from local &amp; State sources")-(SUMIF(Calculation!$E$4:$CS$4,Totals!$D83,Calculation!$E$1040:$Z$1040)-SUMIF(Calculation!$E$4:$CS$4,Totals!$D83,Calculation!$E$1053:$Z$1053))-(SUMIF(Calculation!$E$4:$CS$4,Totals!$D83,Calculation!$E$1060:$Z$1060)-SUMIF(Calculation!$E$4:$CS$4,Totals!$D83,Calculation!$E$1065:$Z$1065))-(SUMIF(Calculation!$E$4:$CS$4,Totals!$D83,Calculation!$E$1086:$Z$1086)-SUMIF(Calculation!$E$4:$CS$4,Totals!$D83,Calculation!$E$1113:$Z$1113))-(SUMIF(Calculation!$E$4:$CS$4,Totals!$D83,Calculation!$E$1205:$Z$1205)-SUMIF(Calculation!$E$4:$CS$4,Totals!$D83,Calculation!$E$1218:$Z$1218))</f>
        <v>0</v>
      </c>
      <c r="FP83" s="72">
        <f ca="1">(SUMIF(Calculation!$E$4:$CS$4,Totals!$D83,Calculation!$E$1373:$Z$1373)-SUMIF(Calculation!$E$4:$CS$4,Totals!$D83,Calculation!$E$1392:$Z$1392))+SUMIFS('Allocation to schools'!$H$177:$GI$177,'Allocation to schools'!$H$9:$GI$9,Totals!$D83,'Allocation to schools'!$H$10:$GI$10,"from local &amp; State sources")</f>
        <v>0</v>
      </c>
      <c r="FQ83" s="72">
        <f>SUMIF('Data entry'!$B$13:$CS$13,Totals!$D83,'Data entry'!$B$15:$CS$15)</f>
        <v>0</v>
      </c>
      <c r="FR83" s="72">
        <f>SUMIF('Data entry'!$B$13:$CS$13,Totals!$D83,'Data entry'!$B$16:$CS$16)</f>
        <v>0</v>
      </c>
      <c r="FS83" s="72">
        <f>SUMIF('Data entry'!$B$13:$CS$13,Totals!$D83,'Data entry'!$B$17:$CS$17)</f>
        <v>0</v>
      </c>
      <c r="FT83" s="72">
        <f>SUMIF('Data entry'!$B$13:$CS$13,Totals!$D83,'Data entry'!$B$18:$CS$18)</f>
        <v>0</v>
      </c>
      <c r="FU83" s="72">
        <f>SUMIF('Data entry'!$B$13:$CS$13,Totals!$D83,'Data entry'!$B$19:$CS$19)</f>
        <v>0</v>
      </c>
      <c r="FV83" s="72">
        <f>SUMIF('Data entry'!$B$13:$CS$13,Totals!$D83,'Data entry'!$B$20:$CS$20)</f>
        <v>0</v>
      </c>
      <c r="FW83" s="72">
        <f>SUMIF('Data entry'!$B$13:$CS$13,Totals!$D83,'Data entry'!$B$21:$CS$21)</f>
        <v>0</v>
      </c>
      <c r="FX83" s="72">
        <f>SUMIF('Data entry'!$B$13:$CS$13,Totals!$D83,'Data entry'!$B$23:$CS$23)</f>
        <v>0</v>
      </c>
      <c r="FY83" s="71">
        <f ca="1">SUMIF(Calculation!$E$4:$CS$4,Totals!$D83,Calculation!$E$1537:$Z$1537)+SUMIFS('Allocation to schools'!$H$21:$GI$21,'Allocation to schools'!$H$9:$GI$9,Totals!$D83,'Allocation to schools'!$H$10:$GI$10,"from federal sources")</f>
        <v>0</v>
      </c>
      <c r="FZ83" s="71">
        <f ca="1">SUMIF(Calculation!$E$4:$CS$4,Totals!$D83,Calculation!$E$1538:$Z$1538)+SUMIFS('Allocation to schools'!$H$21:$GI$21,'Allocation to schools'!$H$9:$GI$9,Totals!$D83,'Allocation to schools'!$H$10:$GI$10,"from local &amp; State sources")</f>
        <v>0</v>
      </c>
      <c r="GA83" s="72">
        <f ca="1">SUMIF(Calculation!$E$4:$CS$4,Totals!$D83,Calculation!$E$1394:$Z$1394)+SUMIF('Allocation to schools'!$H$9:$IV$9,Totals!$D83,'Allocation to schools'!$H$138:$IV$138)</f>
        <v>0</v>
      </c>
      <c r="GB83" s="72">
        <f ca="1">SUMIF(Calculation!$E$4:$CS$4,Totals!$D83,Calculation!$E$1396:$Z$1396)+SUMIF('Allocation to schools'!$H$9:$IV$9,Totals!$D83,'Allocation to schools'!$H$139:$IV$139)</f>
        <v>0</v>
      </c>
      <c r="GC83" s="72">
        <f ca="1">SUMIF(Calculation!$E$4:$CS$4,Totals!$D83,Calculation!$E$1400:$Z$1400)+SUMIF('Allocation to schools'!$H$9:$IV$9,Totals!$D83,'Allocation to schools'!$H$140:$IV$140)</f>
        <v>0</v>
      </c>
      <c r="GD83" s="72">
        <f ca="1">SUMIF(Calculation!$E$4:$CS$4,Totals!$D83,Calculation!$E$1402:$Z$1402)+SUMIF('Allocation to schools'!$H$9:$IV$9,Totals!$D83,'Allocation to schools'!$H$141:$IV$141)</f>
        <v>0</v>
      </c>
      <c r="GE83" s="72">
        <f ca="1">SUMIF(Calculation!$E$4:$CS$4,Totals!$D83,Calculation!$E$1404:$Z$1404)+SUMIF('Allocation to schools'!$H$9:$IV$9,Totals!$D83,'Allocation to schools'!$H$142:$IV$142)</f>
        <v>0</v>
      </c>
      <c r="GF83" s="72">
        <f ca="1">SUMIF(Calculation!$E$4:$CS$4,Totals!$D83,Calculation!$E$1406:$Z$1406)+SUMIF('Allocation to schools'!$H$9:$IV$9,Totals!$D83,'Allocation to schools'!$H$143:$IV$143)</f>
        <v>0</v>
      </c>
      <c r="GG83" s="72">
        <f ca="1">SUMIF(Calculation!$E$4:$CS$4,Totals!$D83,Calculation!$E$1408:$Z$1408)+SUMIF('Allocation to schools'!$H$9:$IV$9,Totals!$D83,'Allocation to schools'!$H$144:$IV$144)</f>
        <v>0</v>
      </c>
      <c r="GH83" s="72">
        <f ca="1">SUMIF(Calculation!$E$4:$CS$4,Totals!$D83,Calculation!$E$1412:$Z$1412)+SUMIF('Allocation to schools'!$H$9:$IV$9,Totals!$D83,'Allocation to schools'!$H$145:$IV$145)</f>
        <v>0</v>
      </c>
      <c r="GI83" s="72">
        <f ca="1">SUMIF(Calculation!$E$4:$CS$4,Totals!$D83,Calculation!$E$1414:$Z$1414)+SUMIF('Allocation to schools'!$H$9:$IV$9,Totals!$D83,'Allocation to schools'!$H$146:$IV$146)</f>
        <v>0</v>
      </c>
      <c r="GJ83" s="72">
        <f ca="1">SUMIF(Calculation!$E$4:$CS$4,Totals!$D83,Calculation!$E$1416:$Z$1416)+SUMIF('Allocation to schools'!$H$9:$IV$9,Totals!$D83,'Allocation to schools'!$H$147:$IV$147)</f>
        <v>0</v>
      </c>
      <c r="GK83" s="72">
        <f ca="1">SUMIF(Calculation!$E$4:$CS$4,Totals!$D83,Calculation!$E$1418:$Z$1418)+SUMIF('Allocation to schools'!$H$9:$IV$9,Totals!$D83,'Allocation to schools'!$H$148:$IV$148)</f>
        <v>0</v>
      </c>
      <c r="GL83" s="72">
        <f ca="1">SUMIF(Calculation!$E$4:$CS$4,Totals!$D83,Calculation!$E$1420:$Z$1420)+SUMIF('Allocation to schools'!$H$9:$IV$9,Totals!$D83,'Allocation to schools'!$H$149:$IV$149)</f>
        <v>0</v>
      </c>
      <c r="GM83" s="72">
        <f ca="1">SUMIF(Calculation!$E$4:$CS$4,Totals!$D83,Calculation!$E$1424:$Z$1424)+SUMIF('Allocation to schools'!$H$9:$IV$9,Totals!$D83,'Allocation to schools'!$H$150:$IV$150)</f>
        <v>0</v>
      </c>
      <c r="GN83" s="72">
        <f ca="1">SUMIF(Calculation!$E$4:$CS$4,Totals!$D83,Calculation!$E$1426:$Z$1426)+SUMIF('Allocation to schools'!$H$9:$IV$9,Totals!$D83,'Allocation to schools'!$H$151:$IV$151)</f>
        <v>0</v>
      </c>
      <c r="GO83" s="72">
        <f ca="1">SUMIF(Calculation!$E$4:$CS$4,Totals!$D83,Calculation!$E$1428:$Z$1428)+SUMIF('Allocation to schools'!$H$9:$IV$9,Totals!$D83,'Allocation to schools'!$H$152:$IV$152)</f>
        <v>0</v>
      </c>
      <c r="GP83" s="72">
        <f ca="1">SUMIF(Calculation!$E$4:$CS$4,Totals!$D83,Calculation!$E$1430:$Z$1430)+SUMIF('Allocation to schools'!$H$9:$IV$9,Totals!$D83,'Allocation to schools'!$H$153:$IV$153)</f>
        <v>0</v>
      </c>
      <c r="GQ83" s="72">
        <f ca="1">SUMIF(Calculation!$E$4:$CS$4,Totals!$D83,Calculation!$E$1432:$Z$1432)+SUMIF('Allocation to schools'!$H$9:$IV$9,Totals!$D83,'Allocation to schools'!$H$154:$IV$154)</f>
        <v>0</v>
      </c>
      <c r="GR83" s="72">
        <f ca="1">SUMIF(Calculation!$E$4:$CS$4,Totals!$D83,Calculation!$E$1436:$Z$1436)+SUMIF('Allocation to schools'!$H$9:$IV$9,Totals!$D83,'Allocation to schools'!$H$155:$IV$155)</f>
        <v>0</v>
      </c>
      <c r="GS83" s="72">
        <f ca="1">SUMIF(Calculation!$E$4:$CS$4,Totals!$D83,Calculation!$E$1438:$Z$1438)+SUMIF('Allocation to schools'!$H$9:$IV$9,Totals!$D83,'Allocation to schools'!$H$156:$IV$156)</f>
        <v>0</v>
      </c>
      <c r="GT83" s="72">
        <f ca="1">SUMIF(Calculation!$E$4:$CS$4,Totals!$D83,Calculation!$E$1440:$Z$1440)+SUMIF('Allocation to schools'!$H$9:$IV$9,Totals!$D83,'Allocation to schools'!$H$157:$IV$157)</f>
        <v>0</v>
      </c>
      <c r="GU83" s="71">
        <f>SUMIF('Data entry'!$B$13:$CS$13,Totals!$D83,'Data entry'!$B$26:$CS$26)</f>
        <v>0</v>
      </c>
      <c r="GV83" s="71">
        <f>SUMIF('Data entry'!$B$13:$CS$13,Totals!$D83,'Data entry'!$B$27:$CS$27)</f>
        <v>0</v>
      </c>
      <c r="GW83" s="71">
        <f>SUMIF('Data entry'!$B$13:$CS$13,Totals!$D83,'Data entry'!$B$28:$CS$28)</f>
        <v>0</v>
      </c>
      <c r="GX83" s="71">
        <f>SUMIF('Data entry'!$B$13:$CS$13,Totals!$D83,'Data entry'!$B$29:$CS$29)</f>
        <v>0</v>
      </c>
      <c r="GY83" s="71">
        <f>SUMIF('Data entry'!$B$13:$CS$13,Totals!$D83,'Data entry'!$B$30:$CS$30)</f>
        <v>0</v>
      </c>
      <c r="GZ83" s="71">
        <f>SUMIF('Data entry'!$B$13:$CS$13,Totals!$D83,'Data entry'!$B$34:$CS$34)</f>
        <v>0</v>
      </c>
      <c r="HA83" s="71">
        <f>SUMIF('Data entry'!$B$13:$CS$13,Totals!$D83,'Data entry'!$B$35:$CS$35)</f>
        <v>0</v>
      </c>
      <c r="HB83" s="72">
        <f>SUMIF('Data entry'!$B$13:$CS$13,Totals!$D83,'Data entry'!$B$39:$CS$39)</f>
        <v>0</v>
      </c>
      <c r="HC83" s="72">
        <f>SUMIF('Data entry'!$B$13:$CS$13,Totals!$D83,'Data entry'!$B$74:$CS$74)</f>
        <v>0</v>
      </c>
      <c r="HD83" s="71">
        <f>SUMIF('Data entry'!$B$13:$CS$13,Totals!$D83,'Data entry'!$B$77:$CS$77)</f>
        <v>0</v>
      </c>
      <c r="HE83" s="71">
        <f>SUMIF('Data entry'!$B$13:$CS$13,Totals!$D83,'Data entry'!$B$80:$CS$80)</f>
        <v>0</v>
      </c>
      <c r="HF83" s="72">
        <f>SUMIF('Data entry'!$B$13:$CS$13,Totals!$D83,'Data entry'!$B$81:$CS$81)</f>
        <v>0</v>
      </c>
      <c r="HG83" s="72">
        <f>SUMIF('Data entry'!$B$13:$CS$13,Totals!$D83,'Data entry'!$B$83:$CS$83)</f>
        <v>0</v>
      </c>
      <c r="HH83" s="72">
        <f>SUMIF('Data entry'!$B$13:$CS$13,Totals!$D83,'Data entry'!$B$84:$CS$84)</f>
        <v>0</v>
      </c>
      <c r="HI83" s="72">
        <f>SUMIF('Data entry'!$B$13:$CS$13,Totals!$D83,'Data entry'!$B$86:$CS$86)</f>
        <v>0</v>
      </c>
      <c r="HJ83" s="68"/>
      <c r="HK83" s="68"/>
      <c r="HL83" s="68"/>
      <c r="HM83" s="72">
        <f>SUMIF('Data entry'!$B$13:$CS$13,Totals!$D83,'Data entry'!$B$90:$CS$90)</f>
        <v>0</v>
      </c>
      <c r="HN83" s="72">
        <f>SUMIF('Data entry'!$B$13:$CS$13,Totals!$D83,'Data entry'!$B$91:$CS$91)</f>
        <v>0</v>
      </c>
      <c r="HO83" s="72">
        <f>SUMIF('Data entry'!$B$13:$CS$13,Totals!$D83,'Data entry'!$B$92:$CS$92)</f>
        <v>0</v>
      </c>
      <c r="HP83" s="72">
        <f>SUMIF('Data entry'!$B$13:$CS$13,Totals!$D83,'Data entry'!$B$93:$CS$93)</f>
        <v>0</v>
      </c>
      <c r="HQ83" s="72">
        <f>SUMIF('Data entry'!$B$13:$CS$13,Totals!$D83,'Data entry'!$B$94:$CS$94)</f>
        <v>0</v>
      </c>
      <c r="HR83" s="72">
        <f>SUMIF('Data entry'!$B$13:$CS$13,Totals!$D83,'Data entry'!$B$95:$CS$95)</f>
        <v>0</v>
      </c>
      <c r="HS83" s="72">
        <f>SUMIF('Data entry'!$B$13:$CS$13,Totals!$D83,'Data entry'!$B$96:$CS$96)</f>
        <v>0</v>
      </c>
      <c r="HT83" s="72">
        <f>SUMIF('Data entry'!$B$13:$CS$13,Totals!$D83,'Data entry'!$B$97:$CS$97)</f>
        <v>0</v>
      </c>
      <c r="HU83" s="72">
        <f>SUMIF('Data entry'!$B$13:$CS$13,Totals!$D83,'Data entry'!$B$98:$CS$98)</f>
        <v>0</v>
      </c>
      <c r="HV83" s="72">
        <f>SUMIF('Data entry'!$B$13:$CS$13,Totals!$D83,'Data entry'!$B$99:$CS$99)</f>
        <v>0</v>
      </c>
      <c r="HW83" s="72">
        <f t="shared" si="20"/>
        <v>0</v>
      </c>
      <c r="HX83" s="72">
        <f>SUMIF('Data entry'!$B$13:$CS$13,Totals!$D83,'Data entry'!$B$108:$CS$108)</f>
        <v>0</v>
      </c>
      <c r="HY83" s="72">
        <f>SUMIF('Data entry'!$B$13:$CS$13,Totals!$D83,'Data entry'!$B$109:$CS$109)</f>
        <v>0</v>
      </c>
      <c r="HZ83" s="72">
        <f>SUMIF('Data entry'!$B$13:$CS$13,Totals!$D83,'Data entry'!$B$110:$CS$110)</f>
        <v>0</v>
      </c>
      <c r="IA83" s="72">
        <f>SUMIF('Data entry'!$B$13:$CS$13,Totals!$D83,'Data entry'!$B$111:$CS$111)</f>
        <v>0</v>
      </c>
      <c r="IB83" s="72">
        <f>SUMIF('Data entry'!$B$13:$CS$13,Totals!$D83,'Data entry'!$B$112:$CS$112)</f>
        <v>0</v>
      </c>
      <c r="IC83" s="72">
        <f>SUMIF('Data entry'!$B$13:$CS$13,Totals!$D83,'Data entry'!$B$113:$CS$113)</f>
        <v>0</v>
      </c>
      <c r="ID83" s="72">
        <f>SUMIF('Data entry'!$B$13:$CS$13,Totals!$D83,'Data entry'!$B$114:$CS$114)</f>
        <v>0</v>
      </c>
      <c r="IE83" s="72">
        <f>SUMIF('Data entry'!$B$13:$CS$13,Totals!$D83,'Data entry'!$B$115:$CS$115)</f>
        <v>0</v>
      </c>
      <c r="IF83" s="72">
        <f>SUMIF('Data entry'!$B$13:$CS$13,Totals!$D83,'Data entry'!$B$116:$CS$116)</f>
        <v>0</v>
      </c>
      <c r="IG83" s="72">
        <f>SUMIF('Data entry'!$B$13:$CS$13,Totals!$D83,'Data entry'!$B$118:$CS$118)</f>
        <v>0</v>
      </c>
      <c r="IH83" s="72">
        <f>SUMIF('Data entry'!$B$13:$CS$13,Totals!$D83,'Data entry'!$B$120:$CS$120)</f>
        <v>0</v>
      </c>
      <c r="II83" s="72">
        <f>SUMIF('Data entry'!$B$13:$CS$13,Totals!$D83,'Data entry'!$B$125:$CS$125)</f>
        <v>0</v>
      </c>
      <c r="IJ83" s="72">
        <f>SUMIF('Data entry'!$B$13:$CS$13,Totals!$D83,'Data entry'!$B$126:$CS$126)</f>
        <v>0</v>
      </c>
      <c r="IK83" s="72">
        <f>SUMIF('Data entry'!$B$13:$CS$13,Totals!$D83,'Data entry'!$B$127:$CS$127)</f>
        <v>0</v>
      </c>
      <c r="IL83" s="72">
        <f>SUMIF('Data entry'!$B$13:$CS$13,Totals!$D83,'Data entry'!$B$128:$CS$128)</f>
        <v>0</v>
      </c>
      <c r="IM83" s="72">
        <f>SUMIF('Data entry'!$B$13:$CS$13,Totals!$D83,'Data entry'!$B$129:$CS$129)</f>
        <v>0</v>
      </c>
      <c r="IN83" s="72">
        <f>SUMIF('Data entry'!$B$13:$CS$13,Totals!$D83,'Data entry'!$B$130:$CS$130)</f>
        <v>0</v>
      </c>
      <c r="IO83" s="72">
        <f>SUMIF('Data entry'!$B$13:$CS$13,Totals!$D83,'Data entry'!$B$131:$CS$131)</f>
        <v>0</v>
      </c>
      <c r="IP83" s="72">
        <f>SUMIF('Data entry'!$B$13:$CS$13,Totals!$D83,'Data entry'!$B$132:$CS$132)</f>
        <v>0</v>
      </c>
      <c r="IQ83" s="72">
        <f>SUMIF('Data entry'!$B$13:$CS$13,Totals!$D83,'Data entry'!$B$133:$CS$133)</f>
        <v>0</v>
      </c>
      <c r="IR83" s="72">
        <f>SUMIF('Data entry'!$B$13:$CS$13,Totals!$D83,'Data entry'!$B$135:$CS$135)</f>
        <v>0</v>
      </c>
      <c r="IS83" s="72">
        <f>SUMIF('Data entry'!$B$13:$CS$13,Totals!$D83,'Data entry'!$B$137:$CS$137)</f>
        <v>0</v>
      </c>
      <c r="IT83" s="72">
        <f>SUMIF('Data entry'!$B$13:$CS$13,Totals!$D83,'Data entry'!$B$139:$CS$139)</f>
        <v>0</v>
      </c>
      <c r="IU83" s="77">
        <f>IF(D83=0,0,SUMIF('Data entry'!$B$13:$CS$13,Totals!$D83,'Data entry'!$B$140:$CS$140))</f>
        <v>0</v>
      </c>
      <c r="IV83" s="72">
        <f ca="1">SUMIF(Calculation!$E$4:$CS$4,Totals!$D83,Calculation!$E$1442:$Z$1442)+SUMIF('Allocation to schools'!$H$9:$IV$9,Totals!$D83,'Allocation to schools'!$H$133:$IV$133)</f>
        <v>0</v>
      </c>
      <c r="IW83" s="72">
        <f>SUMIF('Data entry'!$B$13:$CS$13,Totals!$D83,'Data entry'!$B$103:$CS$103)</f>
        <v>0</v>
      </c>
      <c r="IX83" s="25" t="str">
        <f t="shared" si="21"/>
        <v>The School's program 200 special education spending was equal to base, weighted, IDEA, and other special education funding.</v>
      </c>
    </row>
    <row r="84" spans="1:258" ht="14.5" hidden="1">
      <c r="A84" s="64" t="s">
        <v>146</v>
      </c>
      <c r="B84" s="64">
        <f>VLOOKUP(A84,'School listing'!$A$7:$E$99,2,FALSE)</f>
        <v>0</v>
      </c>
      <c r="C84" s="87" t="str">
        <f>IF(VLOOKUP(A84,'School listing'!$A$7:$E$99,3,FALSE)="","",VLOOKUP(A84,'School listing'!$A$7:$E$99,3,FALSE))</f>
        <v/>
      </c>
      <c r="D84" s="66">
        <f>VLOOKUP(A84,'School listing'!$A$7:$F$99,6,FALSE)</f>
        <v>0</v>
      </c>
      <c r="E84" s="79">
        <f>VLOOKUP(A84,'School listing'!$A$7:$E$100,4,FALSE)</f>
        <v>0</v>
      </c>
      <c r="F84" s="88"/>
      <c r="G84" s="82">
        <f ca="1">SUMIF(Calculation!$E$4:$CS$4,Totals!$D84,Calculation!$E$12:$Z$12)+SUMIF('Allocation to schools'!$H$9:$IV$9,Totals!$D84,'Allocation to schools'!$H$12:$IV$12)+SUMIF('Allocation to schools'!$H$9:$IV$9,Totals!$D84,'Allocation to schools'!$H$21:$IV$21)</f>
        <v>0</v>
      </c>
      <c r="H84" s="82">
        <f ca="1">SUMIF(Calculation!$E$4:$CS$4,Totals!$D84,Calculation!$E$117:$Z$117)+SUMIF('Allocation to schools'!$H$9:$IV$9,Totals!$D84,'Allocation to schools'!$H$13:$IV$13)+SUMIF('Allocation to schools'!$H$9:$IV$9,Totals!$D84,'Allocation to schools'!$H$22:$IV$22)</f>
        <v>0</v>
      </c>
      <c r="I84" s="72">
        <f ca="1">SUMIF(Calculation!$E$4:$CS$4,Totals!$D84,Calculation!$E$242:$Z$242)+SUMIF('Allocation to schools'!$H$9:$IV$9,Totals!$D84,'Allocation to schools'!$H$14:$IV$14)</f>
        <v>0</v>
      </c>
      <c r="J84" s="72">
        <f ca="1">SUMIF(Calculation!$E$4:$CS$4,Totals!$D84,Calculation!$E$640:$Z$640)+SUMIF('Allocation to schools'!$H$9:$IV$9,Totals!$D84,'Allocation to schools'!$H$15:$IV$15)</f>
        <v>0</v>
      </c>
      <c r="K84" s="72">
        <f>SUMIF('Data entry'!$B$13:$CS$13,Totals!$D84,'Data entry'!$B$41:$CS$41)</f>
        <v>0</v>
      </c>
      <c r="L84" s="72">
        <f ca="1">SUMIF(Calculation!$E$4:$CS$4,Totals!$D84,Calculation!$E$955:$Z$955)+SUMIF('Allocation to schools'!$H$9:$IV$9,Totals!$D84,'Allocation to schools'!$H$17:$IV$17)</f>
        <v>0</v>
      </c>
      <c r="M84" s="72">
        <f ca="1">SUMIF(Calculation!$E$4:$CS$4,Totals!$D84,Calculation!$E$1120:$Z$1120)+SUMIF('Allocation to schools'!$H$9:$IV$9,Totals!$D84,'Allocation to schools'!$H$18:$IV$18)</f>
        <v>0</v>
      </c>
      <c r="N84" s="71">
        <f ca="1">SUMIF(Calculation!$E$4:$CS$4,Totals!$D84,Calculation!$E$1458:$Z$1458)+SUMIF('Allocation to schools'!$H$9:$IV$9,Totals!$D84,'Allocation to schools'!$H$19:$IV$19)-SUMIF(Calculation!$E$4:$CS$4,Totals!$D84,Calculation!$E$1120:$Z$1120)-SUMIF(Calculation!$E$4:$CS$4,Totals!$D84,Calculation!$E$955:$Z$955)</f>
        <v>0</v>
      </c>
      <c r="O84" s="71">
        <f ca="1">SUMIF(Calculation!$E$4:$CS$4,Totals!$D84,Calculation!$E$1560:$Z$1560)+SUMIFS('Allocation to schools'!$H$12:$GI$12,'Allocation to schools'!$H$9:$GI$9,Totals!$D84,'Allocation to schools'!$H$10:$GI$10,"from federal sources")+SUMIFS('Allocation to schools'!$H$21:$GI$21,'Allocation to schools'!$H$9:$GI$9,Totals!$D84,'Allocation to schools'!$H$10:$GI$10,"from federal sources")</f>
        <v>0</v>
      </c>
      <c r="P84" s="71">
        <f ca="1">SUMIF(Calculation!$E$4:$CS$4,Totals!$D84,Calculation!$E$1561:$Z$1561)+SUMIFS('Allocation to schools'!$H$13:$GI$13,'Allocation to schools'!$H$9:$GI$9,Totals!$D84,'Allocation to schools'!$H$10:$GI$10,"from federal sources")+SUMIFS('Allocation to schools'!$H$22:$GI$22,'Allocation to schools'!$H$9:$GI$9,Totals!$D84,'Allocation to schools'!$H$10:$GI$10,"from federal sources")</f>
        <v>0</v>
      </c>
      <c r="Q84" s="71">
        <f ca="1">SUMIF(Calculation!$E$4:$CS$4,Totals!$D84,Calculation!$E$1562:$Z$1562)+SUMIFS('Allocation to schools'!$H$188:$GI$188,'Allocation to schools'!$H$9:$GI$9,Totals!$D84,'Allocation to schools'!$H$10:$GI$10,"from federal sources")+SUMIF('Data entry'!$B$13:$CS$13,Totals!$D84,'Data entry'!$B$42:$CS$42)</f>
        <v>0</v>
      </c>
      <c r="R84" s="82">
        <f ca="1">SUMIF(Calculation!$E$4:$CS$4,Totals!$D84,Calculation!$E$1229:$Z$1229)+SUMIF('Allocation to schools'!$H$9:$IV$9,Totals!$D84,'Allocation to schools'!$H$20:$IV$20)+SUMIF('Allocation to schools'!$H$9:$IV$9,Totals!$D84,'Allocation to schools'!$H$22:$IV$22)</f>
        <v>0</v>
      </c>
      <c r="S84" s="72">
        <f ca="1">SUMIF(Calculation!$E$4:$CS$4,Totals!$D84,Calculation!$E$19:$Z$19)+SUMIF('Allocation to schools'!$H$9:$IV$9,Totals!$D84,'Allocation to schools'!$H$24:$IV$24)</f>
        <v>0</v>
      </c>
      <c r="T84" s="72">
        <f ca="1">SUMIF(Calculation!$E$4:$CS$4,Totals!$D84,Calculation!$E$124:$Z$124)+SUMIF('Allocation to schools'!$H$9:$IV$9,Totals!$D84,'Allocation to schools'!$H$25:$IV$25)</f>
        <v>0</v>
      </c>
      <c r="U84" s="72">
        <f ca="1">SUMIF(Calculation!$E$4:$CS$4,Totals!$D84,Calculation!$E$269:$Z$269)+SUMIF('Allocation to schools'!$H$9:$IV$9,Totals!$D84,'Allocation to schools'!$H$26:$IV$26)</f>
        <v>0</v>
      </c>
      <c r="V84" s="72">
        <f ca="1">SUMIF(Calculation!$E$4:$CS$4,Totals!$D84,Calculation!$E$647:$Z$647)+SUMIF('Allocation to schools'!$H$9:$IV$9,Totals!$D84,'Allocation to schools'!$H$27:$IV$27)</f>
        <v>0</v>
      </c>
      <c r="W84" s="72">
        <f>SUMIF('Data entry'!$B$13:$CS$13,Totals!$D84,'Data entry'!$B$43:$CS$43)</f>
        <v>0</v>
      </c>
      <c r="X84" s="72">
        <f ca="1">SUMIF(Calculation!$E$4:$CS$4,Totals!$D84,Calculation!$E$962:$Z$962)+SUMIF('Allocation to schools'!$H$9:$IV$9,Totals!$D84,'Allocation to schools'!$H$29:$IV$29)</f>
        <v>0</v>
      </c>
      <c r="Y84" s="72">
        <f ca="1">SUMIF(Calculation!$E$4:$CS$4,Totals!$D84,Calculation!$E$1127:$Z$1127)+SUMIF('Allocation to schools'!$H$9:$IV$9,Totals!$D84,'Allocation to schools'!$H$30:$IV$30)</f>
        <v>0</v>
      </c>
      <c r="Z84" s="71">
        <f ca="1">SUMIF(Calculation!$E$4:$CS$4,Totals!$D84,Calculation!$E$1463:$Z$1463)+SUMIF('Allocation to schools'!$H$9:$IV$9,Totals!$D84,'Allocation to schools'!$H$31:$IV$31)-SUMIF(Calculation!$E$4:$CS$4,Totals!$D84,Calculation!$E$962:$Z$962)-SUMIF(Calculation!$E$4:$CS$4,Totals!$D84,Calculation!$E$1127:$Z$1127)</f>
        <v>0</v>
      </c>
      <c r="AA84" s="71">
        <f ca="1">SUMIF(Calculation!$E$4:$CS$4,Totals!$D84,Calculation!$E$1563:$Z$1563)+SUMIFS('Allocation to schools'!$H$24:$GI$24,'Allocation to schools'!$H$9:$GI$9,Totals!$D84,'Allocation to schools'!$H$10:$GI$10,"from federal sources")</f>
        <v>0</v>
      </c>
      <c r="AB84" s="71">
        <f ca="1">SUMIF(Calculation!$E$4:$CS$4,Totals!$D84,Calculation!$E$1564:$Z$1564)+SUMIFS('Allocation to schools'!$H$25:$GI$25,'Allocation to schools'!$H$9:$GI$9,Totals!$D84,'Allocation to schools'!$H$10:$GI$10,"from federal sources")</f>
        <v>0</v>
      </c>
      <c r="AC84" s="71">
        <f ca="1">SUMIF(Calculation!$E$4:$CS$4,Totals!$D84,Calculation!$E$1571:$Z$1571)+SUMIFS('Allocation to schools'!$H$189:$GI$189,'Allocation to schools'!$H$9:$GI$9,Totals!$D84,'Allocation to schools'!$H$10:$GI$10,"from federal sources")</f>
        <v>0</v>
      </c>
      <c r="AD84" s="72">
        <f ca="1">SUMIF(Calculation!$E$4:$CS$4,Totals!$D84,Calculation!$E$1240:$Z$1240)+SUMIF('Allocation to schools'!$H$9:$IV$9,Totals!$D84,'Allocation to schools'!$H$32:$IV$32)</f>
        <v>0</v>
      </c>
      <c r="AE84" s="72">
        <f ca="1">SUMIF(Calculation!$E$4:$CS$4,Totals!$D84,Calculation!$E$26:$Z$26)+SUMIF('Allocation to schools'!$H$9:$IV$9,Totals!$D84,'Allocation to schools'!$H$33:$IV$33)</f>
        <v>0</v>
      </c>
      <c r="AF84" s="72">
        <f ca="1">SUMIF(Calculation!$E$4:$CS$4,Totals!$D84,Calculation!$E$131:$Z$131)+SUMIF('Allocation to schools'!$H$9:$IV$9,Totals!$D84,'Allocation to schools'!$H$34:$IV$34)</f>
        <v>0</v>
      </c>
      <c r="AG84" s="72">
        <f ca="1">SUMIF(Calculation!$E$4:$CS$4,Totals!$D84,Calculation!$E$296:$Z$296)+SUMIF('Allocation to schools'!$H$9:$IV$9,Totals!$D84,'Allocation to schools'!$H$35:$IV$35)</f>
        <v>0</v>
      </c>
      <c r="AH84" s="72">
        <f ca="1">SUMIF(Calculation!$E$4:$CS$4,Totals!$D84,Calculation!$E$654:$Z$654)+SUMIF('Allocation to schools'!$H$9:$IV$9,Totals!$D84,'Allocation to schools'!$H$36:$IV$36)</f>
        <v>0</v>
      </c>
      <c r="AI84" s="72">
        <f>SUMIF('Data entry'!$B$13:$CS$13,Totals!$D84,'Data entry'!$B$45:$CS$45)</f>
        <v>0</v>
      </c>
      <c r="AJ84" s="72">
        <f ca="1">SUMIF(Calculation!$E$4:$CS$4,Totals!$D84,Calculation!$E$969:$Z$969)+SUMIF('Allocation to schools'!$H$9:$IV$9,Totals!$D84,'Allocation to schools'!$H$38:$IV$38)</f>
        <v>0</v>
      </c>
      <c r="AK84" s="72">
        <f ca="1">SUMIF(Calculation!$E$4:$CS$4,Totals!$D84,Calculation!$E$1134:$Z$1134)+SUMIF('Allocation to schools'!$H$9:$IV$9,Totals!$D84,'Allocation to schools'!$H$39:$IV$39)</f>
        <v>0</v>
      </c>
      <c r="AL84" s="71">
        <f ca="1">SUMIF(Calculation!$E$4:$CS$4,Totals!$D84,Calculation!$E$1468:$Z$1468)+SUMIF('Allocation to schools'!$H$9:$IV$9,Totals!$D84,'Allocation to schools'!$H$40:$IV$40)-SUMIF(Calculation!$E$4:$CS$4,Totals!$D84,Calculation!$E$969:$Z$969)-SUMIF(Calculation!$E$4:$CS$4,Totals!$D84,Calculation!$E$1134:$Z$1134)</f>
        <v>0</v>
      </c>
      <c r="AM84" s="71">
        <f ca="1">SUMIF(Calculation!$E$4:$CS$4,Totals!$D84,Calculation!$E$1572:$Z$1572)+SUMIFS('Allocation to schools'!$H$33:$GI$33,'Allocation to schools'!$H$9:$GI$9,Totals!$D84,'Allocation to schools'!$H$10:$GI$10,"from federal sources")</f>
        <v>0</v>
      </c>
      <c r="AN84" s="71">
        <f ca="1">SUMIF(Calculation!$E$4:$CS$4,Totals!$D84,Calculation!$E$1573:$Z$1573)+SUMIFS('Allocation to schools'!$H$34:$GI$34,'Allocation to schools'!$H$9:$GI$9,Totals!$D84,'Allocation to schools'!$H$10:$GI$10,"from federal sources")</f>
        <v>0</v>
      </c>
      <c r="AO84" s="71">
        <f ca="1">SUMIF(Calculation!$E$4:$CS$4,Totals!$D84,Calculation!$E$1580:$Z$1580)+SUMIFS('Allocation to schools'!$H$190:$GI$190,'Allocation to schools'!$H$9:$GI$9,Totals!$D84,'Allocation to schools'!$H$10:$GI$10,"from federal sources")</f>
        <v>0</v>
      </c>
      <c r="AP84" s="72">
        <f ca="1">SUMIF(Calculation!$E$4:$CS$4,Totals!$D84,Calculation!$E$1251:$Z$1251)+SUMIF('Allocation to schools'!$H$9:$IV$9,Totals!$D84,'Allocation to schools'!$H$41:$IV$41)</f>
        <v>0</v>
      </c>
      <c r="AQ84" s="72">
        <f ca="1">SUMIF(Calculation!$E$4:$CS$4,Totals!$D84,Calculation!$E$33:$Z$33)+SUMIF('Allocation to schools'!$H$9:$IV$9,Totals!$D84,'Allocation to schools'!$H$42:$IV$42)</f>
        <v>0</v>
      </c>
      <c r="AR84" s="72">
        <f ca="1">SUMIF(Calculation!$E$4:$CS$4,Totals!$D84,Calculation!$E$138:$Z$138)+SUMIF('Allocation to schools'!$H$9:$IV$9,Totals!$D84,'Allocation to schools'!$H$43:$IV$43)</f>
        <v>0</v>
      </c>
      <c r="AS84" s="72">
        <f ca="1">SUMIF(Calculation!$E$4:$CS$4,Totals!$D84,Calculation!$E$323:$Z$323)+SUMIF('Allocation to schools'!$H$9:$IV$9,Totals!$D84,'Allocation to schools'!$H$44:$IV$44)</f>
        <v>0</v>
      </c>
      <c r="AT84" s="72">
        <f ca="1">SUMIF(Calculation!$E$4:$CS$4,Totals!$D84,Calculation!$E$661:$Z$661)+SUMIF('Allocation to schools'!$H$9:$IV$9,Totals!$D84,'Allocation to schools'!$H$45:$IV$45)</f>
        <v>0</v>
      </c>
      <c r="AU84" s="72">
        <f>SUMIF('Data entry'!$B$13:$CS$13,Totals!$D84,'Data entry'!$B$47:$CS$47)</f>
        <v>0</v>
      </c>
      <c r="AV84" s="72">
        <f ca="1">SUMIF(Calculation!$E$4:$CS$4,Totals!$D84,Calculation!$E$976:$Z$976)+SUMIF('Allocation to schools'!$H$9:$IV$9,Totals!$D84,'Allocation to schools'!$H$47:$IV$47)</f>
        <v>0</v>
      </c>
      <c r="AW84" s="72">
        <f ca="1">SUMIF(Calculation!$E$4:$CS$4,Totals!$D84,Calculation!$E$1060:$Z$1060)+SUMIF('Allocation to schools'!$H$9:$IV$9,Totals!$D84,'Allocation to schools'!$H$48:$IV$48)</f>
        <v>0</v>
      </c>
      <c r="AX84" s="72">
        <f ca="1">SUMIF(Calculation!$E$4:$CS$4,Totals!$D84,Calculation!$E$1141:$Z$1141)+SUMIF('Allocation to schools'!$H$9:$IV$9,Totals!$D84,'Allocation to schools'!$H$49:$IV$49)</f>
        <v>0</v>
      </c>
      <c r="AY84" s="83">
        <f ca="1">SUMIF(Calculation!$E$4:$CS$4,Totals!$D84,Calculation!$E$1473:$Z$1473)+SUMIF('Allocation to schools'!$H$9:$IV$9,Totals!$D84,'Allocation to schools'!$H$50:$IV$50)-SUMIF(Calculation!$E$4:$CS$4,Totals!$D84,Calculation!$E$976:$Z$976)-SUMIF(Calculation!$E$4:$CS$4,Totals!$D84,Calculation!$E$1060:$Z$1060)-SUMIF(Calculation!$E$4:$CS$4,Totals!$D84,Calculation!$E$1141:$Z$1141)</f>
        <v>0</v>
      </c>
      <c r="AZ84" s="83">
        <f ca="1">SUMIF(Calculation!$E$4:$CS$4,Totals!$D84,Calculation!$E$1581:$Z$1581)+SUMIFS('Allocation to schools'!$H$42:$GI$42,'Allocation to schools'!$H$9:$GI$9,Totals!$D84,'Allocation to schools'!$H$10:$GI$10,"from federal sources")</f>
        <v>0</v>
      </c>
      <c r="BA84" s="83">
        <f ca="1">SUMIF(Calculation!$E$4:$CS$4,Totals!$D84,Calculation!$E$1582:$Z$1582)+SUMIFS('Allocation to schools'!$H$43:$GI$43,'Allocation to schools'!$H$9:$GI$9,Totals!$D84,'Allocation to schools'!$H$10:$GI$10,"from federal sources")</f>
        <v>0</v>
      </c>
      <c r="BB84" s="83">
        <f ca="1">SUMIF(Calculation!$E$4:$CS$4,Totals!$D84,Calculation!$E$1589:$Z$1589)+SUMIFS('Allocation to schools'!$H$191:$GI$191,'Allocation to schools'!$H$9:$GI$9,Totals!$D84,'Allocation to schools'!$H$10:$GI$10,"from federal sources")</f>
        <v>0</v>
      </c>
      <c r="BC84" s="72">
        <f ca="1">SUMIF(Calculation!$E$4:$CS$4,Totals!$D84,Calculation!$E$1262:$Z$1262)+SUMIF('Allocation to schools'!$H$9:$IV$9,Totals!$D84,'Allocation to schools'!$H$51:$IV$51)</f>
        <v>0</v>
      </c>
      <c r="BD84" s="72">
        <f ca="1">SUMIF(Calculation!$E$4:$CS$4,Totals!$D84,Calculation!$E$40:$Z$40)+SUMIF('Allocation to schools'!$H$9:$IV$9,Totals!$D84,'Allocation to schools'!$H$52:$IV$52)</f>
        <v>0</v>
      </c>
      <c r="BE84" s="72">
        <f ca="1">SUMIF(Calculation!$E$4:$CS$4,Totals!$D84,Calculation!$E$145:$Z$145)+SUMIF('Allocation to schools'!$H$9:$IV$9,Totals!$D84,'Allocation to schools'!$H$53:$IV$53)</f>
        <v>0</v>
      </c>
      <c r="BF84" s="72">
        <f ca="1">SUMIF(Calculation!$E$4:$CS$4,Totals!$D84,Calculation!$E$350:$Z$350)+SUMIF('Allocation to schools'!$H$9:$IV$9,Totals!$D84,'Allocation to schools'!$H$54:$IV$54)</f>
        <v>0</v>
      </c>
      <c r="BG84" s="72">
        <f ca="1">SUMIF(Calculation!$E$4:$CS$4,Totals!$D84,Calculation!$E$668:$Z$668)+SUMIF('Allocation to schools'!$H$9:$IV$9,Totals!$D84,'Allocation to schools'!$H$55:$IV$55)</f>
        <v>0</v>
      </c>
      <c r="BH84" s="72">
        <f>SUMIF('Data entry'!$B$13:$CS$13,Totals!$D84,'Data entry'!$B$49:$CS$49)</f>
        <v>0</v>
      </c>
      <c r="BI84" s="72">
        <f ca="1">SUMIF(Calculation!$E$4:$CS$4,Totals!$D84,Calculation!$E$983:$Z$983)+SUMIF('Allocation to schools'!$H$9:$IV$9,Totals!$D84,'Allocation to schools'!$H$57:$IV$57)</f>
        <v>0</v>
      </c>
      <c r="BJ84" s="72">
        <f ca="1">SUMIF(Calculation!$E$4:$CS$4,Totals!$D84,Calculation!$E$1148:$Z$1148)+SUMIF('Allocation to schools'!$H$9:$IV$9,Totals!$D84,'Allocation to schools'!$H$58:$IV$58)</f>
        <v>0</v>
      </c>
      <c r="BK84" s="71">
        <f ca="1">SUMIF(Calculation!$E$4:$CS$4,Totals!$D84,Calculation!$E$1478:$Z$1478)+SUMIF('Allocation to schools'!$H$9:$IV$9,Totals!$D84,'Allocation to schools'!$H$59:$IV$59)-SUMIF(Calculation!$E$4:$CS$4,Totals!$D84,Calculation!$E$983:$Z$983)-SUMIF(Calculation!$E$4:$CS$4,Totals!$D84,Calculation!$E$1148:$Z$1148)</f>
        <v>0</v>
      </c>
      <c r="BL84" s="71">
        <f ca="1">SUMIF(Calculation!$E$4:$CS$4,Totals!$D84,Calculation!$E$1590:$Z$1590)+SUMIFS('Allocation to schools'!$H$52:$GI$52,'Allocation to schools'!$H$9:$GI$9,Totals!$D84,'Allocation to schools'!$H$10:$GI$10,"from federal sources")</f>
        <v>0</v>
      </c>
      <c r="BM84" s="71">
        <f ca="1">SUMIF(Calculation!$E$4:$CS$4,Totals!$D84,Calculation!$E$1591:$Z$1591)+SUMIFS('Allocation to schools'!$H$53:$GI$53,'Allocation to schools'!$H$9:$GI$9,Totals!$D84,'Allocation to schools'!$H$10:$GI$10,"from federal sources")</f>
        <v>0</v>
      </c>
      <c r="BN84" s="71">
        <f ca="1">SUMIF(Calculation!$E$4:$CS$4,Totals!$D84,Calculation!$E$1598:$Z$1598)+SUMIFS('Allocation to schools'!$H$192:$GI$192,'Allocation to schools'!$H$9:$GI$9,Totals!$D84,'Allocation to schools'!$H$10:$GI$10,"from federal sources")</f>
        <v>0</v>
      </c>
      <c r="BO84" s="72">
        <f ca="1">SUMIF(Calculation!$E$4:$CS$4,Totals!$D84,Calculation!$E$1273:$Z$1273)+SUMIF('Allocation to schools'!$H$9:$IV$9,Totals!$D84,'Allocation to schools'!$H$60:$IV$60)</f>
        <v>0</v>
      </c>
      <c r="BP84" s="72">
        <f ca="1">SUMIF(Calculation!$E$4:$CS$4,Totals!$D84,Calculation!$E$47:$Z$47)+SUMIF(Calculation!$E$4:$CS$4,Totals!$D84,Calculation!$E$54:$Z$54)+SUMIF('Allocation to schools'!$H$9:$IV$9,Totals!$D84,'Allocation to schools'!$H$61:$IV$61)</f>
        <v>0</v>
      </c>
      <c r="BQ84" s="72">
        <f ca="1">SUMIF(Calculation!$E$4:$CS$4,Totals!$D84,Calculation!$E$152:$Z$152)+SUMIF(Calculation!$E$4:$CS$4,Totals!$D84,Calculation!$E$159:$Z$159)+SUMIF('Allocation to schools'!$H$9:$IV$9,Totals!$D84,'Allocation to schools'!$H$62:$IV$62)</f>
        <v>0</v>
      </c>
      <c r="BR84" s="72">
        <f ca="1">SUMIF(Calculation!$E$4:$CS$4,Totals!$D84,Calculation!$E$377:$Z$377)+SUMIF(Calculation!$E$4:$CS$4,Totals!$D84,Calculation!$E$404:$Z$404)+SUMIF('Allocation to schools'!$H$9:$IV$9,Totals!$D84,'Allocation to schools'!$H$63:$IV$63)</f>
        <v>0</v>
      </c>
      <c r="BS84" s="72">
        <f ca="1">SUMIF(Calculation!$E$4:$CS$4,Totals!$D84,Calculation!$E$675:$Z$675)+SUMIF(Calculation!$E$4:$CS$4,Totals!$D84,Calculation!$E$682:$Z$682)+SUMIF('Allocation to schools'!$H$9:$IV$9,Totals!$D84,'Allocation to schools'!$H$64:$IV$64)</f>
        <v>0</v>
      </c>
      <c r="BT84" s="72">
        <f>SUMIF('Data entry'!$B$13:$CS$13,Totals!$D84,'Data entry'!$B$51:$CS$51)</f>
        <v>0</v>
      </c>
      <c r="BU84" s="72">
        <f ca="1">SUMIF(Calculation!$E$4:$CS$4,Totals!$D84,Calculation!$E$990:$Z$990)+SUMIF(Calculation!$E$4:$CS$4,Totals!$D84,Calculation!$E$997:$Z$997)+SUMIF('Allocation to schools'!$H$9:$IV$9,Totals!$D84,'Allocation to schools'!$H$66:$IV$66)</f>
        <v>0</v>
      </c>
      <c r="BV84" s="72">
        <f ca="1">SUMIF(Calculation!$E$4:$CS$4,Totals!$D84,Calculation!$E$1086:$Z$1086)+SUMIF('Allocation to schools'!$H$9:$IV$9,Totals!$D84,'Allocation to schools'!$H$67:$IV$67)</f>
        <v>0</v>
      </c>
      <c r="BW84" s="72">
        <f ca="1">SUMIF(Calculation!$E$4:$CS$4,Totals!$D84,Calculation!$E$1155:$Z$1155)+SUMIF(Calculation!$E$4:$CS$4,Totals!$D84,Calculation!$E$1162:$Z$1162)+SUMIF('Allocation to schools'!$H$9:$IV$9,Totals!$D84,'Allocation to schools'!$H$68:$IV$68)</f>
        <v>0</v>
      </c>
      <c r="BX84" s="71">
        <f ca="1">SUMIF(Calculation!$E$4:$CS$4,Totals!$D84,Calculation!$E$1483:$Z$1483)+SUMIF(Calculation!$E$4:$CS$4,Totals!$D84,Calculation!$E$1488:$Z$1488)+SUMIF('Allocation to schools'!$H$9:$IV$9,Totals!$D84,'Allocation to schools'!$H$69:$IV$69)-SUMIF(Calculation!$E$4:$CS$4,Totals!$D84,Calculation!$E$990:$Z$990)-SUMIF(Calculation!$E$4:$CS$4,Totals!$D84,Calculation!$E$1086:$Z$1086)-SUMIF(Calculation!$E$4:$CS$4,Totals!$D84,Calculation!$E$1155:$Z$1155)</f>
        <v>0</v>
      </c>
      <c r="BY84" s="71">
        <f ca="1">SUMIF(Calculation!$E$4:$CS$4,Totals!$D84,Calculation!$E$1599:$Z$1599)+SUMIF(Calculation!$E$4:$CS$4,Totals!$D84,Calculation!$E$1608:$Z$1608)+SUMIFS('Allocation to schools'!$H$61:$GI$61,'Allocation to schools'!$H$9:$GI$9,Totals!$D84,'Allocation to schools'!$H$10:$GI$10,"from federal sources")</f>
        <v>0</v>
      </c>
      <c r="BZ84" s="71">
        <f ca="1">SUMIF(Calculation!$E$4:$CS$4,Totals!$D84,Calculation!$E$1600:$Z$1600)+SUMIF(Calculation!$E$4:$CS$4,Totals!$D84,Calculation!$E$1609:$Z$1609)+SUMIFS('Allocation to schools'!$H$62:$GI$62,'Allocation to schools'!$H$9:$GI$9,Totals!$D84,'Allocation to schools'!$H$10:$GI$10,"from federal sources")</f>
        <v>0</v>
      </c>
      <c r="CA84" s="71">
        <f ca="1">SUMIF(Calculation!$E$4:$CS$4,Totals!$D84,Calculation!$E$1607:$Z$1607)+SUMIF(Calculation!$E$4:$CS$4,Totals!$D84,Calculation!$E$1616:$Z$1616)+SUMIFS('Allocation to schools'!$H$193:$GI$193,'Allocation to schools'!$H$9:$GI$9,Totals!$D84,'Allocation to schools'!$H$10:$GI$10,"from federal sources")</f>
        <v>0</v>
      </c>
      <c r="CB84" s="72">
        <f ca="1">SUMIF(Calculation!$E$4:$CS$4,Totals!$D84,Calculation!$E$1284:$Z$1284)+SUMIF(Calculation!$E$4:$CS$4,Totals!$D84,Calculation!$E$1295:$Z$1295)+SUMIF('Allocation to schools'!$H$9:$IV$9,Totals!$D84,'Allocation to schools'!$H$70:$IV$70)</f>
        <v>0</v>
      </c>
      <c r="CC84" s="72">
        <f ca="1">SUMIF(Calculation!$E$4:$CS$4,Totals!$D84,Calculation!$E$61:$Z$61)+SUMIF('Allocation to schools'!$H$9:$IV$9,Totals!$D84,'Allocation to schools'!$H$71:$IV$71)</f>
        <v>0</v>
      </c>
      <c r="CD84" s="72">
        <f ca="1">SUMIF(Calculation!$E$4:$CS$4,Totals!$D84,Calculation!$E$166:$Z$166)+SUMIF('Allocation to schools'!$H$9:$IV$9,Totals!$D84,'Allocation to schools'!$H$72:$IV$72)</f>
        <v>0</v>
      </c>
      <c r="CE84" s="72">
        <f ca="1">SUMIF(Calculation!$E$4:$CS$4,Totals!$D84,Calculation!$E$431:$Z$431)+SUMIF('Allocation to schools'!$H$9:$IV$9,Totals!$D84,'Allocation to schools'!$H$73:$IV$73)</f>
        <v>0</v>
      </c>
      <c r="CF84" s="72">
        <f ca="1">SUMIF(Calculation!$E$4:$CS$4,Totals!$D84,Calculation!$E$689:$Z$689)+SUMIF('Allocation to schools'!$H$9:$IV$9,Totals!$D84,'Allocation to schools'!$H$74:$IV$74)</f>
        <v>0</v>
      </c>
      <c r="CG84" s="72">
        <f>SUMIF('Data entry'!$B$13:$CS$13,Totals!$D84,'Data entry'!$B$53:$CS$53)</f>
        <v>0</v>
      </c>
      <c r="CH84" s="72">
        <f ca="1">SUMIF(Calculation!$E$4:$CS$4,Totals!$D84,Calculation!$E$1004:$Z$1004)+SUMIF('Allocation to schools'!$H$9:$IV$9,Totals!$D84,'Allocation to schools'!$H$76:$IV$76)</f>
        <v>0</v>
      </c>
      <c r="CI84" s="72">
        <f ca="1">SUMIF(Calculation!$E$4:$CS$4,Totals!$D84,Calculation!$E$1169:$Z$1169)+SUMIF('Allocation to schools'!$H$9:$IV$9,Totals!$D84,'Allocation to schools'!$H$77:$IV$77)</f>
        <v>0</v>
      </c>
      <c r="CJ84" s="71">
        <f ca="1">SUMIF(Calculation!$E$4:$CS$4,Totals!$D84,Calculation!$E$1493:$Z$1493)+SUMIF('Allocation to schools'!$H$9:$IV$9,Totals!$D84,'Allocation to schools'!$H$78:$IV$78)-SUMIF(Calculation!$E$4:$CS$4,Totals!$D84,Calculation!$E$1004:$Z$1004)-SUMIF(Calculation!$E$4:$CS$4,Totals!$D84,Calculation!$E$1169:$Z$1169)</f>
        <v>0</v>
      </c>
      <c r="CK84" s="71">
        <f ca="1">SUMIF(Calculation!$E$4:$CS$4,Totals!$D84,Calculation!$E$1617:$Z$1617)+SUMIFS('Allocation to schools'!$H$71:$GI$71,'Allocation to schools'!$H$9:$GI$9,Totals!$D84,'Allocation to schools'!$H$10:$GI$10,"from federal sources")</f>
        <v>0</v>
      </c>
      <c r="CL84" s="71">
        <f ca="1">SUMIF(Calculation!$E$4:$CS$4,Totals!$D84,Calculation!$E$1618:$Z$1618)+SUMIFS('Allocation to schools'!$H$72:$GI$72,'Allocation to schools'!$H$9:$GI$9,Totals!$D84,'Allocation to schools'!$H$10:$GI$10,"from federal sources")</f>
        <v>0</v>
      </c>
      <c r="CM84" s="71">
        <f ca="1">SUMIF(Calculation!$E$4:$CS$4,Totals!$D84,Calculation!$E$1625:$Z$1625)+SUMIFS('Allocation to schools'!$H$194:$GI$194,'Allocation to schools'!$H$9:$GI$9,Totals!$D84,'Allocation to schools'!$H$10:$GI$10,"from federal sources")</f>
        <v>0</v>
      </c>
      <c r="CN84" s="72">
        <f ca="1">SUMIF(Calculation!$E$4:$CS$4,Totals!$D84,Calculation!$E$1306:$Z$1306)+SUMIF('Allocation to schools'!$H$9:$IV$9,Totals!$D84,'Allocation to schools'!$H$79:$IV$79)</f>
        <v>0</v>
      </c>
      <c r="CO84" s="72">
        <f ca="1">SUMIF(Calculation!$E$4:$CS$4,Totals!$D84,Calculation!$E$68:$Z$68)+SUMIF('Allocation to schools'!$H$9:$IV$9,Totals!$D84,'Allocation to schools'!$H$80:$IV$80)</f>
        <v>0</v>
      </c>
      <c r="CP84" s="72">
        <f ca="1">SUMIF(Calculation!$E$4:$CS$4,Totals!$D84,Calculation!$E$173:$Z$173)+SUMIF('Allocation to schools'!$H$9:$IV$9,Totals!$D84,'Allocation to schools'!$H$81:$IV$81)</f>
        <v>0</v>
      </c>
      <c r="CQ84" s="72">
        <f ca="1">SUMIF(Calculation!$E$4:$CS$4,Totals!$D84,Calculation!$E$458:$Z$458)+SUMIF('Allocation to schools'!$H$9:$IV$9,Totals!$D84,'Allocation to schools'!$H$82:$IV$82)</f>
        <v>0</v>
      </c>
      <c r="CR84" s="72">
        <f ca="1">SUMIF(Calculation!$E$4:$CS$4,Totals!$D84,Calculation!$E$696:$Z$696)+SUMIF('Allocation to schools'!$H$9:$IV$9,Totals!$D84,'Allocation to schools'!$H$83:$IV$83)</f>
        <v>0</v>
      </c>
      <c r="CS84" s="72">
        <f>SUMIF('Data entry'!$B$13:$CS$13,Totals!$D84,'Data entry'!$B$55:$CS$55)</f>
        <v>0</v>
      </c>
      <c r="CT84" s="72">
        <f ca="1">SUMIF(Calculation!$E$4:$CS$4,Totals!$D84,Calculation!$E$1011:$Z$1011)+SUMIF('Allocation to schools'!$H$9:$IV$9,Totals!$D84,'Allocation to schools'!$H$85:$IV$85)</f>
        <v>0</v>
      </c>
      <c r="CU84" s="72">
        <f ca="1">SUMIF(Calculation!$E$4:$CS$4,Totals!$D84,Calculation!$E$1176:$Z$1176)+SUMIF('Allocation to schools'!$H$9:$IV$9,Totals!$D84,'Allocation to schools'!$H$86:$IV$86)</f>
        <v>0</v>
      </c>
      <c r="CV84" s="71">
        <f ca="1">SUMIF(Calculation!$E$4:$CS$4,Totals!$D84,Calculation!$E$1498:$Z$1498)+SUMIF('Allocation to schools'!$H$9:$IV$9,Totals!$D84,'Allocation to schools'!$H$87:$IV$87)-SUMIF(Calculation!$E$4:$CS$4,Totals!$D84,Calculation!$E$1011:$Z$1011)-SUMIF(Calculation!$E$4:$CS$4,Totals!$D84,Calculation!$E$1176:$Z$1176)</f>
        <v>0</v>
      </c>
      <c r="CW84" s="71">
        <f ca="1">SUMIF(Calculation!$E$4:$CS$4,Totals!$D84,Calculation!$E$1626:$Z$1626)+SUMIFS('Allocation to schools'!$H$80:$GI$80,'Allocation to schools'!$H$9:$GI$9,Totals!$D84,'Allocation to schools'!$H$10:$GI$10,"from federal sources")</f>
        <v>0</v>
      </c>
      <c r="CX84" s="71">
        <f ca="1">SUMIF(Calculation!$E$4:$CS$4,Totals!$D84,Calculation!$E$1627:$Z$1627)+SUMIFS('Allocation to schools'!$H$81:$GI$81,'Allocation to schools'!$H$9:$GI$9,Totals!$D84,'Allocation to schools'!$H$10:$GI$10,"from federal sources")</f>
        <v>0</v>
      </c>
      <c r="CY84" s="71">
        <f ca="1">SUMIF(Calculation!$E$4:$CS$4,Totals!$D84,Calculation!$E$1634:$Z$1634)+SUMIFS('Allocation to schools'!$H$195:$GI$195,'Allocation to schools'!$H$9:$GI$9,Totals!$D84,'Allocation to schools'!$H$10:$GI$10,"from federal sources")</f>
        <v>0</v>
      </c>
      <c r="CZ84" s="72">
        <f ca="1">SUMIF(Calculation!$E$4:$CS$4,Totals!$D84,Calculation!$E$75:$Z$75)+SUMIF('Allocation to schools'!$H$9:$IV$9,Totals!$D84,'Allocation to schools'!$H$88:$IV$88)</f>
        <v>0</v>
      </c>
      <c r="DA84" s="72">
        <f ca="1">SUMIF(Calculation!$E$4:$CS$4,Totals!$D84,Calculation!$E$180:$Z$180)+SUMIF('Allocation to schools'!$H$9:$IV$9,Totals!$D84,'Allocation to schools'!$H$89:$IV$89)</f>
        <v>0</v>
      </c>
      <c r="DB84" s="72">
        <f ca="1">SUMIF(Calculation!$E$4:$CS$4,Totals!$D84,Calculation!$E$485:$Z$485)+SUMIF('Allocation to schools'!$H$9:$IV$9,Totals!$D84,'Allocation to schools'!$H$90:$IV$90)</f>
        <v>0</v>
      </c>
      <c r="DC84" s="72">
        <f ca="1">SUMIF(Calculation!$E$4:$CS$4,Totals!$D84,Calculation!$E$703:$Z$703)+SUMIF('Allocation to schools'!$H$9:$IV$9,Totals!$D84,'Allocation to schools'!$H$91:$IV$91)</f>
        <v>0</v>
      </c>
      <c r="DD84" s="72">
        <f>SUMIF('Data entry'!$B$13:$CS$13,Totals!$D84,'Data entry'!$B$57:$CS$57)</f>
        <v>0</v>
      </c>
      <c r="DE84" s="72">
        <f ca="1">SUMIF(Calculation!$E$4:$CS$4,Totals!$D84,Calculation!$E$1018:$Z$1018)+SUMIF('Allocation to schools'!$H$9:$IV$9,Totals!$D84,'Allocation to schools'!$H$93:$IV$93)</f>
        <v>0</v>
      </c>
      <c r="DF84" s="72">
        <f ca="1">SUMIF(Calculation!$E$4:$CS$4,Totals!$D84,Calculation!$E$1183:$Z$1183)+SUMIF('Allocation to schools'!$H$9:$IV$9,Totals!$D84,'Allocation to schools'!$H$94:$IV$94)</f>
        <v>0</v>
      </c>
      <c r="DG84" s="71">
        <f ca="1">SUMIF(Calculation!$E$4:$CS$4,Totals!$D84,Calculation!$E$1503:$Z$1503)+SUMIF('Allocation to schools'!$H$9:$IV$9,Totals!$D84,'Allocation to schools'!$H$95:$IV$95)-SUMIF(Calculation!$E$4:$CS$4,Totals!$D84,Calculation!$E$1018:$Z$1018)-SUMIF(Calculation!$E$4:$CS$4,Totals!$D84,Calculation!$E$1183:$Z$1183)</f>
        <v>0</v>
      </c>
      <c r="DH84" s="71">
        <f ca="1">SUMIF(Calculation!$E$4:$CS$4,Totals!$D84,Calculation!$E$1635:$Z$1635)+SUMIFS('Allocation to schools'!$H$88:$GI$88,'Allocation to schools'!$H$9:$GI$9,Totals!$D84,'Allocation to schools'!$H$10:$GI$10,"from federal sources")</f>
        <v>0</v>
      </c>
      <c r="DI84" s="71">
        <f ca="1">SUMIF(Calculation!$E$4:$CS$4,Totals!$D84,Calculation!$E$1636:$Z$1636)+SUMIFS('Allocation to schools'!$H$89:$GI$89,'Allocation to schools'!$H$9:$GI$9,Totals!$D84,'Allocation to schools'!$H$10:$GI$10,"from federal sources")</f>
        <v>0</v>
      </c>
      <c r="DJ84" s="71">
        <f ca="1">SUMIF(Calculation!$E$4:$CS$4,Totals!$D84,Calculation!$E$1643:$Z$1643)+SUMIFS('Allocation to schools'!$H$196:$GI$196,'Allocation to schools'!$H$9:$GI$9,Totals!$D84,'Allocation to schools'!$H$10:$GI$10,"from federal sources")+IF(SUMIFS('Allocation to schools'!$H$196:$GI$196,'Allocation to schools'!$H$9:$GI$9,Totals!$D84,'Allocation to schools'!$H$10:$GI$10,"from federal sources")&gt;0,0,SUMIF('Data entry'!$B$13:$CS$13,Totals!$D84,'Data entry'!$B$98:$CS$98))</f>
        <v>0</v>
      </c>
      <c r="DK84" s="72">
        <f ca="1">SUMIF(Calculation!$E$4:$CS$4,Totals!$D84,Calculation!$E$1317:$Z$1317)+SUMIF('Allocation to schools'!$H$9:$IV$9,Totals!$D84,'Allocation to schools'!$H$96:$IV$96)</f>
        <v>0</v>
      </c>
      <c r="DL84" s="68"/>
      <c r="DM84" s="68"/>
      <c r="DN84" s="68"/>
      <c r="DO84" s="68"/>
      <c r="DP84" s="68"/>
      <c r="DQ84" s="68"/>
      <c r="DR84" s="68"/>
      <c r="DS84" s="68"/>
      <c r="DT84" s="72">
        <f ca="1">SUMIF(Calculation!$E$4:$CS$4,Totals!$D84,Calculation!$E$1339:$Z$1339)+SUMIF('Allocation to schools'!$H$9:$IV$9,Totals!$D84,'Allocation to schools'!$H$105:$IV$105)</f>
        <v>0</v>
      </c>
      <c r="DU84" s="72">
        <f ca="1">SUMIF(Calculation!$E$4:$CS$4,Totals!$D84,Calculation!$E$89:$Z$89)+SUMIF('Allocation to schools'!$H$9:$IV$9,Totals!$D84,'Allocation to schools'!$H$106:$IV$106)</f>
        <v>0</v>
      </c>
      <c r="DV84" s="72">
        <f ca="1">SUMIF(Calculation!$E$4:$CS$4,Totals!$D84,Calculation!$E$194:$Z$194)+SUMIF('Allocation to schools'!$H$9:$IV$9,Totals!$D84,'Allocation to schools'!$H$107:$IV$107)</f>
        <v>0</v>
      </c>
      <c r="DW84" s="72">
        <f ca="1">SUMIF(Calculation!$E$4:$CS$4,Totals!$D84,Calculation!$E$539:$Z$539)+SUMIF('Allocation to schools'!$H$9:$IV$9,Totals!$D84,'Allocation to schools'!$H$108:$IV$108)</f>
        <v>0</v>
      </c>
      <c r="DX84" s="72">
        <f ca="1">SUMIF(Calculation!$E$4:$CS$4,Totals!$D84,Calculation!$E$717:$Z$717)+SUMIF('Allocation to schools'!$H$9:$IV$9,Totals!$D84,'Allocation to schools'!$H$109:$IV$109)</f>
        <v>0</v>
      </c>
      <c r="DY84" s="72">
        <f>SUMIF('Data entry'!$B$13:$CS$13,Totals!$D84,'Data entry'!$B$59:$CS$59)</f>
        <v>0</v>
      </c>
      <c r="DZ84" s="72">
        <f ca="1">SUMIF(Calculation!$E$4:$CS$4,Totals!$D84,Calculation!$E$1032:$Z$1032)+SUMIF('Allocation to schools'!$H$9:$IV$9,Totals!$D84,'Allocation to schools'!$H$111:$IV$111)</f>
        <v>0</v>
      </c>
      <c r="EA84" s="72">
        <f ca="1">SUMIF(Calculation!$E$4:$CS$4,Totals!$D84,Calculation!$E$1197:$Z$1197)+SUMIF('Allocation to schools'!$H$9:$IV$9,Totals!$D84,'Allocation to schools'!$H$112:$IV$112)</f>
        <v>0</v>
      </c>
      <c r="EB84" s="71">
        <f ca="1">SUMIF(Calculation!$E$4:$CS$4,Totals!$D84,Calculation!$E$1508:$Z$1508)+SUMIF('Allocation to schools'!$H$9:$IV$9,Totals!$D84,'Allocation to schools'!$H$113:$IV$113)-SUMIF(Calculation!$E$4:$CS$4,Totals!$D84,Calculation!$E$1032:$Z$1032)-SUMIF(Calculation!$E$4:$CS$4,Totals!$D84,Calculation!$E$1197:$Z$1197)</f>
        <v>0</v>
      </c>
      <c r="EC84" s="71">
        <f ca="1">SUMIF(Calculation!$E$4:$CS$4,Totals!$D84,Calculation!$E$1644:$Z$1644)+SUMIFS('Allocation to schools'!$H$106:$GI$106,'Allocation to schools'!$H$9:$GI$9,Totals!$D84,'Allocation to schools'!$H$10:$GI$10,"from federal sources")</f>
        <v>0</v>
      </c>
      <c r="ED84" s="71">
        <f ca="1">SUMIF(Calculation!$E$4:$CS$4,Totals!$D84,Calculation!$E$1645:$Z$1645)+SUMIFS('Allocation to schools'!$H$107:$GI$107,'Allocation to schools'!$H$9:$GI$9,Totals!$D84,'Allocation to schools'!$H$10:$GI$10,"from federal sources")</f>
        <v>0</v>
      </c>
      <c r="EE84" s="71">
        <f ca="1">SUMIF(Calculation!$E$4:$CS$4,Totals!$D84,Calculation!$E$1652:$Z$1652)+SUMIFS('Allocation to schools'!$H$198:$GI$198,'Allocation to schools'!$H$9:$GI$9,Totals!$D84,'Allocation to schools'!$H$10:$GI$10,"from federal sources")</f>
        <v>0</v>
      </c>
      <c r="EF84" s="72">
        <f ca="1">SUMIF(Calculation!$E$4:$CS$4,Totals!$D84,Calculation!$E$1350:$Z$1350)+SUMIF('Allocation to schools'!$H$9:$IV$9,Totals!$D84,'Allocation to schools'!$H$114:$IV$114)</f>
        <v>0</v>
      </c>
      <c r="EG84" s="72">
        <f ca="1">SUMIF(Calculation!$E$4:$CS$4,Totals!$D84,Calculation!$E$96:$Z$96)+SUMIF('Allocation to schools'!$H$9:$IV$9,Totals!$D84,'Allocation to schools'!$H$115:$IV$115)</f>
        <v>0</v>
      </c>
      <c r="EH84" s="72">
        <f ca="1">SUMIF(Calculation!$E$4:$CS$4,Totals!$D84,Calculation!$E$201:$Z$201)+SUMIF('Allocation to schools'!$H$9:$IV$9,Totals!$D84,'Allocation to schools'!$H$116:$IV$116)</f>
        <v>0</v>
      </c>
      <c r="EI84" s="72">
        <f ca="1">SUMIF(Calculation!$E$4:$CS$4,Totals!$D84,Calculation!$E$566:$Z$566)+SUMIF('Allocation to schools'!$H$9:$IV$9,Totals!$D84,'Allocation to schools'!$H$117:$IV$117)</f>
        <v>0</v>
      </c>
      <c r="EJ84" s="72">
        <f ca="1">SUMIF(Calculation!$E$4:$CS$4,Totals!$D84,Calculation!$E$724:$Z$724)+SUMIF('Allocation to schools'!$H$9:$IV$9,Totals!$D84,'Allocation to schools'!$H$118:$IV$118)</f>
        <v>0</v>
      </c>
      <c r="EK84" s="72">
        <f>SUMIF('Data entry'!$B$13:$CS$13,Totals!$D84,'Data entry'!$B$61:$CS$61)</f>
        <v>0</v>
      </c>
      <c r="EL84" s="72">
        <f ca="1">SUMIF(Calculation!$E$4:$CS$4,Totals!$D84,Calculation!$E$1039:$Z$1039)+SUMIF('Allocation to schools'!$H$9:$IV$9,Totals!$D84,'Allocation to schools'!$H$120:$IV$120)</f>
        <v>0</v>
      </c>
      <c r="EM84" s="72">
        <f ca="1">SUMIF(Calculation!$E$4:$CS$4,Totals!$D84,Calculation!$E$1204:$Z$1204)+SUMIF('Allocation to schools'!$H$9:$IV$9,Totals!$D84,'Allocation to schools'!$H$121:$IV$121)</f>
        <v>0</v>
      </c>
      <c r="EN84" s="71">
        <f ca="1">SUMIF(Calculation!$E$4:$CS$4,Totals!$D84,Calculation!$E$1527:$Z$1527)+SUMIF('Allocation to schools'!$H$9:$IV$9,Totals!$D84,'Allocation to schools'!$H$122:$IV$122)-SUMIF(Calculation!$E$4:$CS$4,Totals!$D84,Calculation!$E$1039:$Z$1039)-SUMIF(Calculation!$E$4:$CS$4,Totals!$D84,Calculation!$E$1204:$Z$1204)</f>
        <v>0</v>
      </c>
      <c r="EO84" s="72">
        <f ca="1">SUMIF(Calculation!$E$4:$CS$4,Totals!$D84,Calculation!$E$1361:$Z$1361)+SUMIF('Allocation to schools'!$H$9:$IV$9,Totals!$D84,'Allocation to schools'!$H$123:$IV$123)</f>
        <v>0</v>
      </c>
      <c r="EP84" s="72">
        <f>SUMIF('Data entry'!$B$13:$CS$13,Totals!$D84,'Data entry'!$B$67:$CS$67)</f>
        <v>0</v>
      </c>
      <c r="EQ84" s="70">
        <f ca="1">SUMIF(Calculation!$E$4:$CS$4,Totals!$D84,Calculation!$E$1559:$Z$1559)+SUMIF('Allocation to schools'!$H$9:$IV$9,Totals!$D84,'Allocation to schools'!$H$127:$IV$127)</f>
        <v>0</v>
      </c>
      <c r="ER84" s="68"/>
      <c r="ES84" s="72">
        <f>SUMIF('Data entry'!$B$13:$CS$13,Totals!$D84,'Data entry'!$B$62:$CS$62)</f>
        <v>0</v>
      </c>
      <c r="ET84" s="72">
        <f>SUMIF('Data entry'!$B$13:$CS$13,Totals!$D84,'Data entry'!$B$63:$CS$63)</f>
        <v>0</v>
      </c>
      <c r="EU84" s="72">
        <f ca="1">SUMIF(Calculation!$E$4:$CS$4,Totals!$D84,Calculation!$E$110:$Z$110)+SUMIFS('Allocation to schools'!$H$167:$GI$167,'Allocation to schools'!$H$9:$GI$9,Totals!$D84,'Allocation to schools'!$H$10:$GI$10,"from federal sources")</f>
        <v>0</v>
      </c>
      <c r="EV84" s="72">
        <f ca="1">SUMIF(Calculation!$E$4:$CS$4,Totals!$D84,Calculation!$E$215:$Z$215)+SUMIFS('Allocation to schools'!$H$168:$GI$168,'Allocation to schools'!$H$9:$GI$9,Totals!$D84,'Allocation to schools'!$H$10:$GI$10,"from federal sources")</f>
        <v>0</v>
      </c>
      <c r="EW84" s="72">
        <f ca="1">SUMIF(Calculation!$E$4:$CS$4,Totals!$D84,Calculation!$E$633:$Z$633)+SUMIFS('Allocation to schools'!$H$169:$GI$169,'Allocation to schools'!$H$9:$GI$9,Totals!$D84,'Allocation to schools'!$H$10:$GI$10,"from federal sources")</f>
        <v>0</v>
      </c>
      <c r="EX84" s="72">
        <f ca="1">SUMIF(Calculation!$E$4:$CS$4,Totals!$D84,Calculation!$E$738:$Z$738)+SUMIFS('Allocation to schools'!$F$170:$GI$170,'Allocation to schools'!$F$9:$GI$9,Totals!$D84,'Allocation to schools'!$F$10:$GI$10,"from federal sources")+IF(SUMIFS('Allocation to schools'!$F$88:$GI$88,'Allocation to schools'!$F$9:$GI$9,Totals!$D84,'Allocation to schools'!$F$10:$GI$10,"from federal sources")+SUMIFS('Allocation to schools'!$F$91:$GI$91,'Allocation to schools'!$F$9:$GI$9,Totals!$D84,'Allocation to schools'!$F$10:$GI$10,"from federal sources")&gt;0,0,SUMIF('Data entry'!$B$13:$CS$13,Totals!$D84,'Data entry'!$B$98:$CS$98))</f>
        <v>0</v>
      </c>
      <c r="EY84" s="72">
        <f>SUMIF('Data entry'!$B$13:$CS$13,Totals!$D84,'Data entry'!$B$65:$CS$65)</f>
        <v>0</v>
      </c>
      <c r="EZ84" s="72">
        <f ca="1">SUMIF(Calculation!$E$4:$CS$4,Totals!$D84,Calculation!$E$1053:$Z$1053)+SUMIFS('Allocation to schools'!$H$172:$GI$172,'Allocation to schools'!$H$9:$GI$9,Totals!$D84,'Allocation to schools'!$H$10:$GI$10,"from federal sources")</f>
        <v>0</v>
      </c>
      <c r="FA84" s="72">
        <f ca="1">SUMIF(Calculation!$E$4:$CS$4,Totals!$D84,Calculation!$E$1065:$Z$1065)+SUMIFS('Allocation to schools'!$H$173:$GI$173,'Allocation to schools'!$H$9:$GI$9,Totals!$D84,'Allocation to schools'!$H$10:$GI$10,"from federal sources")</f>
        <v>0</v>
      </c>
      <c r="FB84" s="72">
        <f ca="1">SUMIF(Calculation!$E$4:$CS$4,Totals!$D84,Calculation!$E$1113:$Z$1113)+SUMIFS('Allocation to schools'!$H$174:$GI$174,'Allocation to schools'!$H$9:$GI$9,Totals!$D84,'Allocation to schools'!$H$10:$GI$10,"from federal sources")</f>
        <v>0</v>
      </c>
      <c r="FC84" s="72">
        <f ca="1">SUMIF(Calculation!$E$4:$CS$4,Totals!$D84,Calculation!$E$1218:$Z$1218)+SUMIFS('Allocation to schools'!$H$175:$GI$175,'Allocation to schools'!$H$9:$GI$9,Totals!$D84,'Allocation to schools'!$H$10:$GI$10,"from federal sources")</f>
        <v>0</v>
      </c>
      <c r="FD84" s="71">
        <f ca="1">SUMIF(Calculation!$E$4:$CS$4,Totals!$D84,Calculation!$E$1522:$Z$1522)+SUMIFS('Allocation to schools'!$H$176:$GI$176,'Allocation to schools'!$H$9:$GI$9,Totals!$D84,'Allocation to schools'!$H$10:$GI$10,"from federal sources")-SUMIF(Calculation!$E$4:$CS$4,Totals!$D84,Calculation!$E$1053:$Z$1053)-SUMIF(Calculation!$E$4:$CS$4,Totals!$D84,Calculation!$E$1065:$Z$1065)-SUMIF(Calculation!$E$4:$CS$4,Totals!$D84,Calculation!$E$1113:$Z$1113)-SUMIF(Calculation!$E$4:$CS$4,Totals!$D84,Calculation!$E$1218:$Z$1218)</f>
        <v>0</v>
      </c>
      <c r="FE84" s="72">
        <f ca="1">SUMIF(Calculation!$E$4:$CS$4,Totals!$D84,Calculation!$E$1392:$Z$1392)+SUMIFS('Allocation to schools'!$H$177:$GI$177,'Allocation to schools'!$H$9:$GI$9,Totals!$D84,'Allocation to schools'!$H$10:$GI$10,"from federal sources")</f>
        <v>0</v>
      </c>
      <c r="FF84" s="72">
        <f ca="1">(SUMIF(Calculation!$E$4:$CS$4,Totals!$D84,Calculation!$E$97:$Z$97)-SUMIF(Calculation!$E$4:$CS$4,Totals!$D84,Calculation!$E$110:$Z$110))+SUMIFS('Allocation to schools'!$H$167:$GI$167,'Allocation to schools'!$H$9:$GI$9,Totals!$D84,'Allocation to schools'!$H$10:$GI$10,"from local &amp; State sources")</f>
        <v>0</v>
      </c>
      <c r="FG84" s="72">
        <f ca="1">(SUMIF(Calculation!$E$4:$CS$4,Totals!$D84,Calculation!$E$202:$Z$202)-SUMIF(Calculation!$E$4:$CS$4,Totals!$D84,Calculation!$E$215:$Z$215))+SUMIFS('Allocation to schools'!$H$168:$GI$168,'Allocation to schools'!$H$9:$GI$9,Totals!$D84,'Allocation to schools'!$H$10:$GI$10,"from local &amp; State sources")</f>
        <v>0</v>
      </c>
      <c r="FH84" s="72">
        <f ca="1">(SUMIF(Calculation!$E$4:$CS$4,Totals!$D84,Calculation!$E$567:$Z$567)-SUMIF(Calculation!$E$4:$CS$4,Totals!$D84,Calculation!$E$633:$Z$633))+SUMIFS('Allocation to schools'!$H$169:$GI$169,'Allocation to schools'!$H$9:$GI$9,Totals!$D84,'Allocation to schools'!$H$10:$GI$10,"from local &amp; State sources")</f>
        <v>0</v>
      </c>
      <c r="FI84" s="72">
        <f ca="1">SUMIF(Calculation!$E$4:$CS$4,Totals!$D84,Calculation!$E$725:$Z$725)-SUMIF(Calculation!$E$4:$CS$4,Totals!$D84,Calculation!$E$738:$Z$738)+SUMIFS('Allocation to schools'!$F$170:$GI$170,'Allocation to schools'!$F$9:$GI$9,Totals!$D84,'Allocation to schools'!$F$10:$GI$10,"from local &amp; State sources")-IF(SUMIFS('Allocation to schools'!$F$88:$GI$88,'Allocation to schools'!$F$9:$GI$9,Totals!$D84,'Allocation to schools'!$F$10:$GI$10,"from federal sources")+SUMIFS('Allocation to schools'!$F$91:$GI$91,'Allocation to schools'!$F$9:$GI$9,Totals!$D84,'Allocation to schools'!$F$10:$GI$10,"from federal sources")&gt;0,0,SUMIF('Data entry'!$B$13:$CS$13,Totals!$D84,'Data entry'!$B$98:$CS$98))</f>
        <v>0</v>
      </c>
      <c r="FJ84" s="72">
        <f>SUMIF('Data entry'!$B$13:$CS$13,Totals!$D84,'Data entry'!$B$64:$CS$64)-SUMIF('Data entry'!$B$13:$CS$13,Totals!$D84,'Data entry'!$B$65:$CS$65)</f>
        <v>0</v>
      </c>
      <c r="FK84" s="72">
        <f ca="1">(SUMIF(Calculation!$E$4:$CS$4,Totals!$D84,Calculation!$E$1040:$Z$1040)-SUMIF(Calculation!$E$4:$CS$4,Totals!$D84,Calculation!$E$1053:$Z$1053))+SUMIFS('Allocation to schools'!$H$172:$GI$172,'Allocation to schools'!$H$9:$GI$9,Totals!$D84,'Allocation to schools'!$H$10:$GI$10,"from local &amp; State sources")</f>
        <v>0</v>
      </c>
      <c r="FL84" s="72">
        <f ca="1">(SUMIF(Calculation!$E$4:$CS$4,Totals!$D84,Calculation!$E$1060:$Z$1060)-SUMIF(Calculation!$E$4:$CS$4,Totals!$D84,Calculation!$E$1065:$Z$1065))+SUMIFS('Allocation to schools'!$H$173:$GI$173,'Allocation to schools'!$H$9:$GI$9,Totals!$D84,'Allocation to schools'!$H$10:$GI$10,"from local &amp; State sources")</f>
        <v>0</v>
      </c>
      <c r="FM84" s="72">
        <f ca="1">(SUMIF(Calculation!$E$4:$CS$4,Totals!$D84,Calculation!$E$1086:$Z$1086)-SUMIF(Calculation!$E$4:$CS$4,Totals!$D84,Calculation!$E$1113:$Z$1113))+SUMIFS('Allocation to schools'!$H$174:$GI$174,'Allocation to schools'!$H$9:$GI$9,Totals!$D84,'Allocation to schools'!$H$10:$GI$10,"from local &amp; State sources")</f>
        <v>0</v>
      </c>
      <c r="FN84" s="72">
        <f ca="1">(SUMIF(Calculation!$E$4:$CS$4,Totals!$D84,Calculation!$E$1205:$Z$1205)-SUMIF(Calculation!$E$4:$CS$4,Totals!$D84,Calculation!$E$1218:$Z$1218))+SUMIFS('Allocation to schools'!$H$175:$GI$175,'Allocation to schools'!$H$9:$GI$9,Totals!$D84,'Allocation to schools'!$H$10:$GI$10,"from local &amp; State sources")</f>
        <v>0</v>
      </c>
      <c r="FO84" s="71">
        <f ca="1">(SUMIF(Calculation!$E$4:$CS$4,Totals!$D84,Calculation!$E$1509:$Z$1509)-SUMIF(Calculation!$E$4:$CS$4,Totals!$D84,Calculation!$E$1522:$Z$1522))+SUMIFS('Allocation to schools'!$H$176:$GI$176,'Allocation to schools'!$H$9:$GI$9,Totals!$D84,'Allocation to schools'!$H$10:$GI$10,"from local &amp; State sources")-(SUMIF(Calculation!$E$4:$CS$4,Totals!$D84,Calculation!$E$1040:$Z$1040)-SUMIF(Calculation!$E$4:$CS$4,Totals!$D84,Calculation!$E$1053:$Z$1053))-(SUMIF(Calculation!$E$4:$CS$4,Totals!$D84,Calculation!$E$1060:$Z$1060)-SUMIF(Calculation!$E$4:$CS$4,Totals!$D84,Calculation!$E$1065:$Z$1065))-(SUMIF(Calculation!$E$4:$CS$4,Totals!$D84,Calculation!$E$1086:$Z$1086)-SUMIF(Calculation!$E$4:$CS$4,Totals!$D84,Calculation!$E$1113:$Z$1113))-(SUMIF(Calculation!$E$4:$CS$4,Totals!$D84,Calculation!$E$1205:$Z$1205)-SUMIF(Calculation!$E$4:$CS$4,Totals!$D84,Calculation!$E$1218:$Z$1218))</f>
        <v>0</v>
      </c>
      <c r="FP84" s="72">
        <f ca="1">(SUMIF(Calculation!$E$4:$CS$4,Totals!$D84,Calculation!$E$1373:$Z$1373)-SUMIF(Calculation!$E$4:$CS$4,Totals!$D84,Calculation!$E$1392:$Z$1392))+SUMIFS('Allocation to schools'!$H$177:$GI$177,'Allocation to schools'!$H$9:$GI$9,Totals!$D84,'Allocation to schools'!$H$10:$GI$10,"from local &amp; State sources")</f>
        <v>0</v>
      </c>
      <c r="FQ84" s="72">
        <f>SUMIF('Data entry'!$B$13:$CS$13,Totals!$D84,'Data entry'!$B$15:$CS$15)</f>
        <v>0</v>
      </c>
      <c r="FR84" s="72">
        <f>SUMIF('Data entry'!$B$13:$CS$13,Totals!$D84,'Data entry'!$B$16:$CS$16)</f>
        <v>0</v>
      </c>
      <c r="FS84" s="72">
        <f>SUMIF('Data entry'!$B$13:$CS$13,Totals!$D84,'Data entry'!$B$17:$CS$17)</f>
        <v>0</v>
      </c>
      <c r="FT84" s="72">
        <f>SUMIF('Data entry'!$B$13:$CS$13,Totals!$D84,'Data entry'!$B$18:$CS$18)</f>
        <v>0</v>
      </c>
      <c r="FU84" s="72">
        <f>SUMIF('Data entry'!$B$13:$CS$13,Totals!$D84,'Data entry'!$B$19:$CS$19)</f>
        <v>0</v>
      </c>
      <c r="FV84" s="72">
        <f>SUMIF('Data entry'!$B$13:$CS$13,Totals!$D84,'Data entry'!$B$20:$CS$20)</f>
        <v>0</v>
      </c>
      <c r="FW84" s="72">
        <f>SUMIF('Data entry'!$B$13:$CS$13,Totals!$D84,'Data entry'!$B$21:$CS$21)</f>
        <v>0</v>
      </c>
      <c r="FX84" s="72">
        <f>SUMIF('Data entry'!$B$13:$CS$13,Totals!$D84,'Data entry'!$B$23:$CS$23)</f>
        <v>0</v>
      </c>
      <c r="FY84" s="71">
        <f ca="1">SUMIF(Calculation!$E$4:$CS$4,Totals!$D84,Calculation!$E$1537:$Z$1537)+SUMIFS('Allocation to schools'!$H$21:$GI$21,'Allocation to schools'!$H$9:$GI$9,Totals!$D84,'Allocation to schools'!$H$10:$GI$10,"from federal sources")</f>
        <v>0</v>
      </c>
      <c r="FZ84" s="71">
        <f ca="1">SUMIF(Calculation!$E$4:$CS$4,Totals!$D84,Calculation!$E$1538:$Z$1538)+SUMIFS('Allocation to schools'!$H$21:$GI$21,'Allocation to schools'!$H$9:$GI$9,Totals!$D84,'Allocation to schools'!$H$10:$GI$10,"from local &amp; State sources")</f>
        <v>0</v>
      </c>
      <c r="GA84" s="72">
        <f ca="1">SUMIF(Calculation!$E$4:$CS$4,Totals!$D84,Calculation!$E$1394:$Z$1394)+SUMIF('Allocation to schools'!$H$9:$IV$9,Totals!$D84,'Allocation to schools'!$H$138:$IV$138)</f>
        <v>0</v>
      </c>
      <c r="GB84" s="72">
        <f ca="1">SUMIF(Calculation!$E$4:$CS$4,Totals!$D84,Calculation!$E$1396:$Z$1396)+SUMIF('Allocation to schools'!$H$9:$IV$9,Totals!$D84,'Allocation to schools'!$H$139:$IV$139)</f>
        <v>0</v>
      </c>
      <c r="GC84" s="72">
        <f ca="1">SUMIF(Calculation!$E$4:$CS$4,Totals!$D84,Calculation!$E$1400:$Z$1400)+SUMIF('Allocation to schools'!$H$9:$IV$9,Totals!$D84,'Allocation to schools'!$H$140:$IV$140)</f>
        <v>0</v>
      </c>
      <c r="GD84" s="72">
        <f ca="1">SUMIF(Calculation!$E$4:$CS$4,Totals!$D84,Calculation!$E$1402:$Z$1402)+SUMIF('Allocation to schools'!$H$9:$IV$9,Totals!$D84,'Allocation to schools'!$H$141:$IV$141)</f>
        <v>0</v>
      </c>
      <c r="GE84" s="72">
        <f ca="1">SUMIF(Calculation!$E$4:$CS$4,Totals!$D84,Calculation!$E$1404:$Z$1404)+SUMIF('Allocation to schools'!$H$9:$IV$9,Totals!$D84,'Allocation to schools'!$H$142:$IV$142)</f>
        <v>0</v>
      </c>
      <c r="GF84" s="72">
        <f ca="1">SUMIF(Calculation!$E$4:$CS$4,Totals!$D84,Calculation!$E$1406:$Z$1406)+SUMIF('Allocation to schools'!$H$9:$IV$9,Totals!$D84,'Allocation to schools'!$H$143:$IV$143)</f>
        <v>0</v>
      </c>
      <c r="GG84" s="72">
        <f ca="1">SUMIF(Calculation!$E$4:$CS$4,Totals!$D84,Calculation!$E$1408:$Z$1408)+SUMIF('Allocation to schools'!$H$9:$IV$9,Totals!$D84,'Allocation to schools'!$H$144:$IV$144)</f>
        <v>0</v>
      </c>
      <c r="GH84" s="72">
        <f ca="1">SUMIF(Calculation!$E$4:$CS$4,Totals!$D84,Calculation!$E$1412:$Z$1412)+SUMIF('Allocation to schools'!$H$9:$IV$9,Totals!$D84,'Allocation to schools'!$H$145:$IV$145)</f>
        <v>0</v>
      </c>
      <c r="GI84" s="72">
        <f ca="1">SUMIF(Calculation!$E$4:$CS$4,Totals!$D84,Calculation!$E$1414:$Z$1414)+SUMIF('Allocation to schools'!$H$9:$IV$9,Totals!$D84,'Allocation to schools'!$H$146:$IV$146)</f>
        <v>0</v>
      </c>
      <c r="GJ84" s="72">
        <f ca="1">SUMIF(Calculation!$E$4:$CS$4,Totals!$D84,Calculation!$E$1416:$Z$1416)+SUMIF('Allocation to schools'!$H$9:$IV$9,Totals!$D84,'Allocation to schools'!$H$147:$IV$147)</f>
        <v>0</v>
      </c>
      <c r="GK84" s="72">
        <f ca="1">SUMIF(Calculation!$E$4:$CS$4,Totals!$D84,Calculation!$E$1418:$Z$1418)+SUMIF('Allocation to schools'!$H$9:$IV$9,Totals!$D84,'Allocation to schools'!$H$148:$IV$148)</f>
        <v>0</v>
      </c>
      <c r="GL84" s="72">
        <f ca="1">SUMIF(Calculation!$E$4:$CS$4,Totals!$D84,Calculation!$E$1420:$Z$1420)+SUMIF('Allocation to schools'!$H$9:$IV$9,Totals!$D84,'Allocation to schools'!$H$149:$IV$149)</f>
        <v>0</v>
      </c>
      <c r="GM84" s="72">
        <f ca="1">SUMIF(Calculation!$E$4:$CS$4,Totals!$D84,Calculation!$E$1424:$Z$1424)+SUMIF('Allocation to schools'!$H$9:$IV$9,Totals!$D84,'Allocation to schools'!$H$150:$IV$150)</f>
        <v>0</v>
      </c>
      <c r="GN84" s="72">
        <f ca="1">SUMIF(Calculation!$E$4:$CS$4,Totals!$D84,Calculation!$E$1426:$Z$1426)+SUMIF('Allocation to schools'!$H$9:$IV$9,Totals!$D84,'Allocation to schools'!$H$151:$IV$151)</f>
        <v>0</v>
      </c>
      <c r="GO84" s="72">
        <f ca="1">SUMIF(Calculation!$E$4:$CS$4,Totals!$D84,Calculation!$E$1428:$Z$1428)+SUMIF('Allocation to schools'!$H$9:$IV$9,Totals!$D84,'Allocation to schools'!$H$152:$IV$152)</f>
        <v>0</v>
      </c>
      <c r="GP84" s="72">
        <f ca="1">SUMIF(Calculation!$E$4:$CS$4,Totals!$D84,Calculation!$E$1430:$Z$1430)+SUMIF('Allocation to schools'!$H$9:$IV$9,Totals!$D84,'Allocation to schools'!$H$153:$IV$153)</f>
        <v>0</v>
      </c>
      <c r="GQ84" s="72">
        <f ca="1">SUMIF(Calculation!$E$4:$CS$4,Totals!$D84,Calculation!$E$1432:$Z$1432)+SUMIF('Allocation to schools'!$H$9:$IV$9,Totals!$D84,'Allocation to schools'!$H$154:$IV$154)</f>
        <v>0</v>
      </c>
      <c r="GR84" s="72">
        <f ca="1">SUMIF(Calculation!$E$4:$CS$4,Totals!$D84,Calculation!$E$1436:$Z$1436)+SUMIF('Allocation to schools'!$H$9:$IV$9,Totals!$D84,'Allocation to schools'!$H$155:$IV$155)</f>
        <v>0</v>
      </c>
      <c r="GS84" s="72">
        <f ca="1">SUMIF(Calculation!$E$4:$CS$4,Totals!$D84,Calculation!$E$1438:$Z$1438)+SUMIF('Allocation to schools'!$H$9:$IV$9,Totals!$D84,'Allocation to schools'!$H$156:$IV$156)</f>
        <v>0</v>
      </c>
      <c r="GT84" s="72">
        <f ca="1">SUMIF(Calculation!$E$4:$CS$4,Totals!$D84,Calculation!$E$1440:$Z$1440)+SUMIF('Allocation to schools'!$H$9:$IV$9,Totals!$D84,'Allocation to schools'!$H$157:$IV$157)</f>
        <v>0</v>
      </c>
      <c r="GU84" s="71">
        <f>SUMIF('Data entry'!$B$13:$CS$13,Totals!$D84,'Data entry'!$B$26:$CS$26)</f>
        <v>0</v>
      </c>
      <c r="GV84" s="71">
        <f>SUMIF('Data entry'!$B$13:$CS$13,Totals!$D84,'Data entry'!$B$27:$CS$27)</f>
        <v>0</v>
      </c>
      <c r="GW84" s="71">
        <f>SUMIF('Data entry'!$B$13:$CS$13,Totals!$D84,'Data entry'!$B$28:$CS$28)</f>
        <v>0</v>
      </c>
      <c r="GX84" s="71">
        <f>SUMIF('Data entry'!$B$13:$CS$13,Totals!$D84,'Data entry'!$B$29:$CS$29)</f>
        <v>0</v>
      </c>
      <c r="GY84" s="71">
        <f>SUMIF('Data entry'!$B$13:$CS$13,Totals!$D84,'Data entry'!$B$30:$CS$30)</f>
        <v>0</v>
      </c>
      <c r="GZ84" s="71">
        <f>SUMIF('Data entry'!$B$13:$CS$13,Totals!$D84,'Data entry'!$B$34:$CS$34)</f>
        <v>0</v>
      </c>
      <c r="HA84" s="71">
        <f>SUMIF('Data entry'!$B$13:$CS$13,Totals!$D84,'Data entry'!$B$35:$CS$35)</f>
        <v>0</v>
      </c>
      <c r="HB84" s="72">
        <f>SUMIF('Data entry'!$B$13:$CS$13,Totals!$D84,'Data entry'!$B$39:$CS$39)</f>
        <v>0</v>
      </c>
      <c r="HC84" s="72">
        <f>SUMIF('Data entry'!$B$13:$CS$13,Totals!$D84,'Data entry'!$B$74:$CS$74)</f>
        <v>0</v>
      </c>
      <c r="HD84" s="71">
        <f>SUMIF('Data entry'!$B$13:$CS$13,Totals!$D84,'Data entry'!$B$77:$CS$77)</f>
        <v>0</v>
      </c>
      <c r="HE84" s="71">
        <f>SUMIF('Data entry'!$B$13:$CS$13,Totals!$D84,'Data entry'!$B$80:$CS$80)</f>
        <v>0</v>
      </c>
      <c r="HF84" s="72">
        <f>SUMIF('Data entry'!$B$13:$CS$13,Totals!$D84,'Data entry'!$B$81:$CS$81)</f>
        <v>0</v>
      </c>
      <c r="HG84" s="72">
        <f>SUMIF('Data entry'!$B$13:$CS$13,Totals!$D84,'Data entry'!$B$83:$CS$83)</f>
        <v>0</v>
      </c>
      <c r="HH84" s="72">
        <f>SUMIF('Data entry'!$B$13:$CS$13,Totals!$D84,'Data entry'!$B$84:$CS$84)</f>
        <v>0</v>
      </c>
      <c r="HI84" s="72">
        <f>SUMIF('Data entry'!$B$13:$CS$13,Totals!$D84,'Data entry'!$B$86:$CS$86)</f>
        <v>0</v>
      </c>
      <c r="HJ84" s="68"/>
      <c r="HK84" s="68"/>
      <c r="HL84" s="68"/>
      <c r="HM84" s="72">
        <f>SUMIF('Data entry'!$B$13:$CS$13,Totals!$D84,'Data entry'!$B$90:$CS$90)</f>
        <v>0</v>
      </c>
      <c r="HN84" s="72">
        <f>SUMIF('Data entry'!$B$13:$CS$13,Totals!$D84,'Data entry'!$B$91:$CS$91)</f>
        <v>0</v>
      </c>
      <c r="HO84" s="72">
        <f>SUMIF('Data entry'!$B$13:$CS$13,Totals!$D84,'Data entry'!$B$92:$CS$92)</f>
        <v>0</v>
      </c>
      <c r="HP84" s="72">
        <f>SUMIF('Data entry'!$B$13:$CS$13,Totals!$D84,'Data entry'!$B$93:$CS$93)</f>
        <v>0</v>
      </c>
      <c r="HQ84" s="72">
        <f>SUMIF('Data entry'!$B$13:$CS$13,Totals!$D84,'Data entry'!$B$94:$CS$94)</f>
        <v>0</v>
      </c>
      <c r="HR84" s="72">
        <f>SUMIF('Data entry'!$B$13:$CS$13,Totals!$D84,'Data entry'!$B$95:$CS$95)</f>
        <v>0</v>
      </c>
      <c r="HS84" s="72">
        <f>SUMIF('Data entry'!$B$13:$CS$13,Totals!$D84,'Data entry'!$B$96:$CS$96)</f>
        <v>0</v>
      </c>
      <c r="HT84" s="72">
        <f>SUMIF('Data entry'!$B$13:$CS$13,Totals!$D84,'Data entry'!$B$97:$CS$97)</f>
        <v>0</v>
      </c>
      <c r="HU84" s="72">
        <f>SUMIF('Data entry'!$B$13:$CS$13,Totals!$D84,'Data entry'!$B$98:$CS$98)</f>
        <v>0</v>
      </c>
      <c r="HV84" s="72">
        <f>SUMIF('Data entry'!$B$13:$CS$13,Totals!$D84,'Data entry'!$B$99:$CS$99)</f>
        <v>0</v>
      </c>
      <c r="HW84" s="72">
        <f t="shared" si="20"/>
        <v>0</v>
      </c>
      <c r="HX84" s="72">
        <f>SUMIF('Data entry'!$B$13:$CS$13,Totals!$D84,'Data entry'!$B$108:$CS$108)</f>
        <v>0</v>
      </c>
      <c r="HY84" s="72">
        <f>SUMIF('Data entry'!$B$13:$CS$13,Totals!$D84,'Data entry'!$B$109:$CS$109)</f>
        <v>0</v>
      </c>
      <c r="HZ84" s="72">
        <f>SUMIF('Data entry'!$B$13:$CS$13,Totals!$D84,'Data entry'!$B$110:$CS$110)</f>
        <v>0</v>
      </c>
      <c r="IA84" s="72">
        <f>SUMIF('Data entry'!$B$13:$CS$13,Totals!$D84,'Data entry'!$B$111:$CS$111)</f>
        <v>0</v>
      </c>
      <c r="IB84" s="72">
        <f>SUMIF('Data entry'!$B$13:$CS$13,Totals!$D84,'Data entry'!$B$112:$CS$112)</f>
        <v>0</v>
      </c>
      <c r="IC84" s="72">
        <f>SUMIF('Data entry'!$B$13:$CS$13,Totals!$D84,'Data entry'!$B$113:$CS$113)</f>
        <v>0</v>
      </c>
      <c r="ID84" s="72">
        <f>SUMIF('Data entry'!$B$13:$CS$13,Totals!$D84,'Data entry'!$B$114:$CS$114)</f>
        <v>0</v>
      </c>
      <c r="IE84" s="72">
        <f>SUMIF('Data entry'!$B$13:$CS$13,Totals!$D84,'Data entry'!$B$115:$CS$115)</f>
        <v>0</v>
      </c>
      <c r="IF84" s="72">
        <f>SUMIF('Data entry'!$B$13:$CS$13,Totals!$D84,'Data entry'!$B$116:$CS$116)</f>
        <v>0</v>
      </c>
      <c r="IG84" s="72">
        <f>SUMIF('Data entry'!$B$13:$CS$13,Totals!$D84,'Data entry'!$B$118:$CS$118)</f>
        <v>0</v>
      </c>
      <c r="IH84" s="72">
        <f>SUMIF('Data entry'!$B$13:$CS$13,Totals!$D84,'Data entry'!$B$120:$CS$120)</f>
        <v>0</v>
      </c>
      <c r="II84" s="72">
        <f>SUMIF('Data entry'!$B$13:$CS$13,Totals!$D84,'Data entry'!$B$125:$CS$125)</f>
        <v>0</v>
      </c>
      <c r="IJ84" s="72">
        <f>SUMIF('Data entry'!$B$13:$CS$13,Totals!$D84,'Data entry'!$B$126:$CS$126)</f>
        <v>0</v>
      </c>
      <c r="IK84" s="72">
        <f>SUMIF('Data entry'!$B$13:$CS$13,Totals!$D84,'Data entry'!$B$127:$CS$127)</f>
        <v>0</v>
      </c>
      <c r="IL84" s="72">
        <f>SUMIF('Data entry'!$B$13:$CS$13,Totals!$D84,'Data entry'!$B$128:$CS$128)</f>
        <v>0</v>
      </c>
      <c r="IM84" s="72">
        <f>SUMIF('Data entry'!$B$13:$CS$13,Totals!$D84,'Data entry'!$B$129:$CS$129)</f>
        <v>0</v>
      </c>
      <c r="IN84" s="72">
        <f>SUMIF('Data entry'!$B$13:$CS$13,Totals!$D84,'Data entry'!$B$130:$CS$130)</f>
        <v>0</v>
      </c>
      <c r="IO84" s="72">
        <f>SUMIF('Data entry'!$B$13:$CS$13,Totals!$D84,'Data entry'!$B$131:$CS$131)</f>
        <v>0</v>
      </c>
      <c r="IP84" s="72">
        <f>SUMIF('Data entry'!$B$13:$CS$13,Totals!$D84,'Data entry'!$B$132:$CS$132)</f>
        <v>0</v>
      </c>
      <c r="IQ84" s="72">
        <f>SUMIF('Data entry'!$B$13:$CS$13,Totals!$D84,'Data entry'!$B$133:$CS$133)</f>
        <v>0</v>
      </c>
      <c r="IR84" s="72">
        <f>SUMIF('Data entry'!$B$13:$CS$13,Totals!$D84,'Data entry'!$B$135:$CS$135)</f>
        <v>0</v>
      </c>
      <c r="IS84" s="72">
        <f>SUMIF('Data entry'!$B$13:$CS$13,Totals!$D84,'Data entry'!$B$137:$CS$137)</f>
        <v>0</v>
      </c>
      <c r="IT84" s="72">
        <f>SUMIF('Data entry'!$B$13:$CS$13,Totals!$D84,'Data entry'!$B$139:$CS$139)</f>
        <v>0</v>
      </c>
      <c r="IU84" s="77">
        <f>IF(D84=0,0,SUMIF('Data entry'!$B$13:$CS$13,Totals!$D84,'Data entry'!$B$140:$CS$140))</f>
        <v>0</v>
      </c>
      <c r="IV84" s="72">
        <f ca="1">SUMIF(Calculation!$E$4:$CS$4,Totals!$D84,Calculation!$E$1442:$Z$1442)+SUMIF('Allocation to schools'!$H$9:$IV$9,Totals!$D84,'Allocation to schools'!$H$133:$IV$133)</f>
        <v>0</v>
      </c>
      <c r="IW84" s="72">
        <f>SUMIF('Data entry'!$B$13:$CS$13,Totals!$D84,'Data entry'!$B$103:$CS$103)</f>
        <v>0</v>
      </c>
      <c r="IX84" s="25" t="str">
        <f t="shared" si="21"/>
        <v>The School's program 200 special education spending was equal to base, weighted, IDEA, and other special education funding.</v>
      </c>
    </row>
    <row r="85" spans="1:258" ht="14.5" hidden="1">
      <c r="A85" s="64" t="s">
        <v>147</v>
      </c>
      <c r="B85" s="64">
        <f>VLOOKUP(A85,'School listing'!$A$7:$E$99,2,FALSE)</f>
        <v>0</v>
      </c>
      <c r="C85" s="87" t="str">
        <f>IF(VLOOKUP(A85,'School listing'!$A$7:$E$99,3,FALSE)="","",VLOOKUP(A85,'School listing'!$A$7:$E$99,3,FALSE))</f>
        <v/>
      </c>
      <c r="D85" s="66">
        <f>VLOOKUP(A85,'School listing'!$A$7:$F$99,6,FALSE)</f>
        <v>0</v>
      </c>
      <c r="E85" s="79">
        <f>VLOOKUP(A85,'School listing'!$A$7:$E$100,4,FALSE)</f>
        <v>0</v>
      </c>
      <c r="F85" s="88"/>
      <c r="G85" s="82">
        <f ca="1">SUMIF(Calculation!$E$4:$CS$4,Totals!$D85,Calculation!$E$12:$Z$12)+SUMIF('Allocation to schools'!$H$9:$IV$9,Totals!$D85,'Allocation to schools'!$H$12:$IV$12)+SUMIF('Allocation to schools'!$H$9:$IV$9,Totals!$D85,'Allocation to schools'!$H$21:$IV$21)</f>
        <v>0</v>
      </c>
      <c r="H85" s="82">
        <f ca="1">SUMIF(Calculation!$E$4:$CS$4,Totals!$D85,Calculation!$E$117:$Z$117)+SUMIF('Allocation to schools'!$H$9:$IV$9,Totals!$D85,'Allocation to schools'!$H$13:$IV$13)+SUMIF('Allocation to schools'!$H$9:$IV$9,Totals!$D85,'Allocation to schools'!$H$22:$IV$22)</f>
        <v>0</v>
      </c>
      <c r="I85" s="72">
        <f ca="1">SUMIF(Calculation!$E$4:$CS$4,Totals!$D85,Calculation!$E$242:$Z$242)+SUMIF('Allocation to schools'!$H$9:$IV$9,Totals!$D85,'Allocation to schools'!$H$14:$IV$14)</f>
        <v>0</v>
      </c>
      <c r="J85" s="72">
        <f ca="1">SUMIF(Calculation!$E$4:$CS$4,Totals!$D85,Calculation!$E$640:$Z$640)+SUMIF('Allocation to schools'!$H$9:$IV$9,Totals!$D85,'Allocation to schools'!$H$15:$IV$15)</f>
        <v>0</v>
      </c>
      <c r="K85" s="72">
        <f>SUMIF('Data entry'!$B$13:$CS$13,Totals!$D85,'Data entry'!$B$41:$CS$41)</f>
        <v>0</v>
      </c>
      <c r="L85" s="72">
        <f ca="1">SUMIF(Calculation!$E$4:$CS$4,Totals!$D85,Calculation!$E$955:$Z$955)+SUMIF('Allocation to schools'!$H$9:$IV$9,Totals!$D85,'Allocation to schools'!$H$17:$IV$17)</f>
        <v>0</v>
      </c>
      <c r="M85" s="72">
        <f ca="1">SUMIF(Calculation!$E$4:$CS$4,Totals!$D85,Calculation!$E$1120:$Z$1120)+SUMIF('Allocation to schools'!$H$9:$IV$9,Totals!$D85,'Allocation to schools'!$H$18:$IV$18)</f>
        <v>0</v>
      </c>
      <c r="N85" s="71">
        <f ca="1">SUMIF(Calculation!$E$4:$CS$4,Totals!$D85,Calculation!$E$1458:$Z$1458)+SUMIF('Allocation to schools'!$H$9:$IV$9,Totals!$D85,'Allocation to schools'!$H$19:$IV$19)-SUMIF(Calculation!$E$4:$CS$4,Totals!$D85,Calculation!$E$1120:$Z$1120)-SUMIF(Calculation!$E$4:$CS$4,Totals!$D85,Calculation!$E$955:$Z$955)</f>
        <v>0</v>
      </c>
      <c r="O85" s="71">
        <f ca="1">SUMIF(Calculation!$E$4:$CS$4,Totals!$D85,Calculation!$E$1560:$Z$1560)+SUMIFS('Allocation to schools'!$H$12:$GI$12,'Allocation to schools'!$H$9:$GI$9,Totals!$D85,'Allocation to schools'!$H$10:$GI$10,"from federal sources")+SUMIFS('Allocation to schools'!$H$21:$GI$21,'Allocation to schools'!$H$9:$GI$9,Totals!$D85,'Allocation to schools'!$H$10:$GI$10,"from federal sources")</f>
        <v>0</v>
      </c>
      <c r="P85" s="71">
        <f ca="1">SUMIF(Calculation!$E$4:$CS$4,Totals!$D85,Calculation!$E$1561:$Z$1561)+SUMIFS('Allocation to schools'!$H$13:$GI$13,'Allocation to schools'!$H$9:$GI$9,Totals!$D85,'Allocation to schools'!$H$10:$GI$10,"from federal sources")+SUMIFS('Allocation to schools'!$H$22:$GI$22,'Allocation to schools'!$H$9:$GI$9,Totals!$D85,'Allocation to schools'!$H$10:$GI$10,"from federal sources")</f>
        <v>0</v>
      </c>
      <c r="Q85" s="71">
        <f ca="1">SUMIF(Calculation!$E$4:$CS$4,Totals!$D85,Calculation!$E$1562:$Z$1562)+SUMIFS('Allocation to schools'!$H$188:$GI$188,'Allocation to schools'!$H$9:$GI$9,Totals!$D85,'Allocation to schools'!$H$10:$GI$10,"from federal sources")+SUMIF('Data entry'!$B$13:$CS$13,Totals!$D85,'Data entry'!$B$42:$CS$42)</f>
        <v>0</v>
      </c>
      <c r="R85" s="82">
        <f ca="1">SUMIF(Calculation!$E$4:$CS$4,Totals!$D85,Calculation!$E$1229:$Z$1229)+SUMIF('Allocation to schools'!$H$9:$IV$9,Totals!$D85,'Allocation to schools'!$H$20:$IV$20)+SUMIF('Allocation to schools'!$H$9:$IV$9,Totals!$D85,'Allocation to schools'!$H$22:$IV$22)</f>
        <v>0</v>
      </c>
      <c r="S85" s="72">
        <f ca="1">SUMIF(Calculation!$E$4:$CS$4,Totals!$D85,Calculation!$E$19:$Z$19)+SUMIF('Allocation to schools'!$H$9:$IV$9,Totals!$D85,'Allocation to schools'!$H$24:$IV$24)</f>
        <v>0</v>
      </c>
      <c r="T85" s="72">
        <f ca="1">SUMIF(Calculation!$E$4:$CS$4,Totals!$D85,Calculation!$E$124:$Z$124)+SUMIF('Allocation to schools'!$H$9:$IV$9,Totals!$D85,'Allocation to schools'!$H$25:$IV$25)</f>
        <v>0</v>
      </c>
      <c r="U85" s="72">
        <f ca="1">SUMIF(Calculation!$E$4:$CS$4,Totals!$D85,Calculation!$E$269:$Z$269)+SUMIF('Allocation to schools'!$H$9:$IV$9,Totals!$D85,'Allocation to schools'!$H$26:$IV$26)</f>
        <v>0</v>
      </c>
      <c r="V85" s="72">
        <f ca="1">SUMIF(Calculation!$E$4:$CS$4,Totals!$D85,Calculation!$E$647:$Z$647)+SUMIF('Allocation to schools'!$H$9:$IV$9,Totals!$D85,'Allocation to schools'!$H$27:$IV$27)</f>
        <v>0</v>
      </c>
      <c r="W85" s="72">
        <f>SUMIF('Data entry'!$B$13:$CS$13,Totals!$D85,'Data entry'!$B$43:$CS$43)</f>
        <v>0</v>
      </c>
      <c r="X85" s="72">
        <f ca="1">SUMIF(Calculation!$E$4:$CS$4,Totals!$D85,Calculation!$E$962:$Z$962)+SUMIF('Allocation to schools'!$H$9:$IV$9,Totals!$D85,'Allocation to schools'!$H$29:$IV$29)</f>
        <v>0</v>
      </c>
      <c r="Y85" s="72">
        <f ca="1">SUMIF(Calculation!$E$4:$CS$4,Totals!$D85,Calculation!$E$1127:$Z$1127)+SUMIF('Allocation to schools'!$H$9:$IV$9,Totals!$D85,'Allocation to schools'!$H$30:$IV$30)</f>
        <v>0</v>
      </c>
      <c r="Z85" s="71">
        <f ca="1">SUMIF(Calculation!$E$4:$CS$4,Totals!$D85,Calculation!$E$1463:$Z$1463)+SUMIF('Allocation to schools'!$H$9:$IV$9,Totals!$D85,'Allocation to schools'!$H$31:$IV$31)-SUMIF(Calculation!$E$4:$CS$4,Totals!$D85,Calculation!$E$962:$Z$962)-SUMIF(Calculation!$E$4:$CS$4,Totals!$D85,Calculation!$E$1127:$Z$1127)</f>
        <v>0</v>
      </c>
      <c r="AA85" s="71">
        <f ca="1">SUMIF(Calculation!$E$4:$CS$4,Totals!$D85,Calculation!$E$1563:$Z$1563)+SUMIFS('Allocation to schools'!$H$24:$GI$24,'Allocation to schools'!$H$9:$GI$9,Totals!$D85,'Allocation to schools'!$H$10:$GI$10,"from federal sources")</f>
        <v>0</v>
      </c>
      <c r="AB85" s="71">
        <f ca="1">SUMIF(Calculation!$E$4:$CS$4,Totals!$D85,Calculation!$E$1564:$Z$1564)+SUMIFS('Allocation to schools'!$H$25:$GI$25,'Allocation to schools'!$H$9:$GI$9,Totals!$D85,'Allocation to schools'!$H$10:$GI$10,"from federal sources")</f>
        <v>0</v>
      </c>
      <c r="AC85" s="71">
        <f ca="1">SUMIF(Calculation!$E$4:$CS$4,Totals!$D85,Calculation!$E$1571:$Z$1571)+SUMIFS('Allocation to schools'!$H$189:$GI$189,'Allocation to schools'!$H$9:$GI$9,Totals!$D85,'Allocation to schools'!$H$10:$GI$10,"from federal sources")</f>
        <v>0</v>
      </c>
      <c r="AD85" s="72">
        <f ca="1">SUMIF(Calculation!$E$4:$CS$4,Totals!$D85,Calculation!$E$1240:$Z$1240)+SUMIF('Allocation to schools'!$H$9:$IV$9,Totals!$D85,'Allocation to schools'!$H$32:$IV$32)</f>
        <v>0</v>
      </c>
      <c r="AE85" s="72">
        <f ca="1">SUMIF(Calculation!$E$4:$CS$4,Totals!$D85,Calculation!$E$26:$Z$26)+SUMIF('Allocation to schools'!$H$9:$IV$9,Totals!$D85,'Allocation to schools'!$H$33:$IV$33)</f>
        <v>0</v>
      </c>
      <c r="AF85" s="72">
        <f ca="1">SUMIF(Calculation!$E$4:$CS$4,Totals!$D85,Calculation!$E$131:$Z$131)+SUMIF('Allocation to schools'!$H$9:$IV$9,Totals!$D85,'Allocation to schools'!$H$34:$IV$34)</f>
        <v>0</v>
      </c>
      <c r="AG85" s="72">
        <f ca="1">SUMIF(Calculation!$E$4:$CS$4,Totals!$D85,Calculation!$E$296:$Z$296)+SUMIF('Allocation to schools'!$H$9:$IV$9,Totals!$D85,'Allocation to schools'!$H$35:$IV$35)</f>
        <v>0</v>
      </c>
      <c r="AH85" s="72">
        <f ca="1">SUMIF(Calculation!$E$4:$CS$4,Totals!$D85,Calculation!$E$654:$Z$654)+SUMIF('Allocation to schools'!$H$9:$IV$9,Totals!$D85,'Allocation to schools'!$H$36:$IV$36)</f>
        <v>0</v>
      </c>
      <c r="AI85" s="72">
        <f>SUMIF('Data entry'!$B$13:$CS$13,Totals!$D85,'Data entry'!$B$45:$CS$45)</f>
        <v>0</v>
      </c>
      <c r="AJ85" s="72">
        <f ca="1">SUMIF(Calculation!$E$4:$CS$4,Totals!$D85,Calculation!$E$969:$Z$969)+SUMIF('Allocation to schools'!$H$9:$IV$9,Totals!$D85,'Allocation to schools'!$H$38:$IV$38)</f>
        <v>0</v>
      </c>
      <c r="AK85" s="72">
        <f ca="1">SUMIF(Calculation!$E$4:$CS$4,Totals!$D85,Calculation!$E$1134:$Z$1134)+SUMIF('Allocation to schools'!$H$9:$IV$9,Totals!$D85,'Allocation to schools'!$H$39:$IV$39)</f>
        <v>0</v>
      </c>
      <c r="AL85" s="71">
        <f ca="1">SUMIF(Calculation!$E$4:$CS$4,Totals!$D85,Calculation!$E$1468:$Z$1468)+SUMIF('Allocation to schools'!$H$9:$IV$9,Totals!$D85,'Allocation to schools'!$H$40:$IV$40)-SUMIF(Calculation!$E$4:$CS$4,Totals!$D85,Calculation!$E$969:$Z$969)-SUMIF(Calculation!$E$4:$CS$4,Totals!$D85,Calculation!$E$1134:$Z$1134)</f>
        <v>0</v>
      </c>
      <c r="AM85" s="71">
        <f ca="1">SUMIF(Calculation!$E$4:$CS$4,Totals!$D85,Calculation!$E$1572:$Z$1572)+SUMIFS('Allocation to schools'!$H$33:$GI$33,'Allocation to schools'!$H$9:$GI$9,Totals!$D85,'Allocation to schools'!$H$10:$GI$10,"from federal sources")</f>
        <v>0</v>
      </c>
      <c r="AN85" s="71">
        <f ca="1">SUMIF(Calculation!$E$4:$CS$4,Totals!$D85,Calculation!$E$1573:$Z$1573)+SUMIFS('Allocation to schools'!$H$34:$GI$34,'Allocation to schools'!$H$9:$GI$9,Totals!$D85,'Allocation to schools'!$H$10:$GI$10,"from federal sources")</f>
        <v>0</v>
      </c>
      <c r="AO85" s="71">
        <f ca="1">SUMIF(Calculation!$E$4:$CS$4,Totals!$D85,Calculation!$E$1580:$Z$1580)+SUMIFS('Allocation to schools'!$H$190:$GI$190,'Allocation to schools'!$H$9:$GI$9,Totals!$D85,'Allocation to schools'!$H$10:$GI$10,"from federal sources")</f>
        <v>0</v>
      </c>
      <c r="AP85" s="72">
        <f ca="1">SUMIF(Calculation!$E$4:$CS$4,Totals!$D85,Calculation!$E$1251:$Z$1251)+SUMIF('Allocation to schools'!$H$9:$IV$9,Totals!$D85,'Allocation to schools'!$H$41:$IV$41)</f>
        <v>0</v>
      </c>
      <c r="AQ85" s="72">
        <f ca="1">SUMIF(Calculation!$E$4:$CS$4,Totals!$D85,Calculation!$E$33:$Z$33)+SUMIF('Allocation to schools'!$H$9:$IV$9,Totals!$D85,'Allocation to schools'!$H$42:$IV$42)</f>
        <v>0</v>
      </c>
      <c r="AR85" s="72">
        <f ca="1">SUMIF(Calculation!$E$4:$CS$4,Totals!$D85,Calculation!$E$138:$Z$138)+SUMIF('Allocation to schools'!$H$9:$IV$9,Totals!$D85,'Allocation to schools'!$H$43:$IV$43)</f>
        <v>0</v>
      </c>
      <c r="AS85" s="72">
        <f ca="1">SUMIF(Calculation!$E$4:$CS$4,Totals!$D85,Calculation!$E$323:$Z$323)+SUMIF('Allocation to schools'!$H$9:$IV$9,Totals!$D85,'Allocation to schools'!$H$44:$IV$44)</f>
        <v>0</v>
      </c>
      <c r="AT85" s="72">
        <f ca="1">SUMIF(Calculation!$E$4:$CS$4,Totals!$D85,Calculation!$E$661:$Z$661)+SUMIF('Allocation to schools'!$H$9:$IV$9,Totals!$D85,'Allocation to schools'!$H$45:$IV$45)</f>
        <v>0</v>
      </c>
      <c r="AU85" s="72">
        <f>SUMIF('Data entry'!$B$13:$CS$13,Totals!$D85,'Data entry'!$B$47:$CS$47)</f>
        <v>0</v>
      </c>
      <c r="AV85" s="72">
        <f ca="1">SUMIF(Calculation!$E$4:$CS$4,Totals!$D85,Calculation!$E$976:$Z$976)+SUMIF('Allocation to schools'!$H$9:$IV$9,Totals!$D85,'Allocation to schools'!$H$47:$IV$47)</f>
        <v>0</v>
      </c>
      <c r="AW85" s="72">
        <f ca="1">SUMIF(Calculation!$E$4:$CS$4,Totals!$D85,Calculation!$E$1060:$Z$1060)+SUMIF('Allocation to schools'!$H$9:$IV$9,Totals!$D85,'Allocation to schools'!$H$48:$IV$48)</f>
        <v>0</v>
      </c>
      <c r="AX85" s="72">
        <f ca="1">SUMIF(Calculation!$E$4:$CS$4,Totals!$D85,Calculation!$E$1141:$Z$1141)+SUMIF('Allocation to schools'!$H$9:$IV$9,Totals!$D85,'Allocation to schools'!$H$49:$IV$49)</f>
        <v>0</v>
      </c>
      <c r="AY85" s="83">
        <f ca="1">SUMIF(Calculation!$E$4:$CS$4,Totals!$D85,Calculation!$E$1473:$Z$1473)+SUMIF('Allocation to schools'!$H$9:$IV$9,Totals!$D85,'Allocation to schools'!$H$50:$IV$50)-SUMIF(Calculation!$E$4:$CS$4,Totals!$D85,Calculation!$E$976:$Z$976)-SUMIF(Calculation!$E$4:$CS$4,Totals!$D85,Calculation!$E$1060:$Z$1060)-SUMIF(Calculation!$E$4:$CS$4,Totals!$D85,Calculation!$E$1141:$Z$1141)</f>
        <v>0</v>
      </c>
      <c r="AZ85" s="83">
        <f ca="1">SUMIF(Calculation!$E$4:$CS$4,Totals!$D85,Calculation!$E$1581:$Z$1581)+SUMIFS('Allocation to schools'!$H$42:$GI$42,'Allocation to schools'!$H$9:$GI$9,Totals!$D85,'Allocation to schools'!$H$10:$GI$10,"from federal sources")</f>
        <v>0</v>
      </c>
      <c r="BA85" s="83">
        <f ca="1">SUMIF(Calculation!$E$4:$CS$4,Totals!$D85,Calculation!$E$1582:$Z$1582)+SUMIFS('Allocation to schools'!$H$43:$GI$43,'Allocation to schools'!$H$9:$GI$9,Totals!$D85,'Allocation to schools'!$H$10:$GI$10,"from federal sources")</f>
        <v>0</v>
      </c>
      <c r="BB85" s="83">
        <f ca="1">SUMIF(Calculation!$E$4:$CS$4,Totals!$D85,Calculation!$E$1589:$Z$1589)+SUMIFS('Allocation to schools'!$H$191:$GI$191,'Allocation to schools'!$H$9:$GI$9,Totals!$D85,'Allocation to schools'!$H$10:$GI$10,"from federal sources")</f>
        <v>0</v>
      </c>
      <c r="BC85" s="72">
        <f ca="1">SUMIF(Calculation!$E$4:$CS$4,Totals!$D85,Calculation!$E$1262:$Z$1262)+SUMIF('Allocation to schools'!$H$9:$IV$9,Totals!$D85,'Allocation to schools'!$H$51:$IV$51)</f>
        <v>0</v>
      </c>
      <c r="BD85" s="72">
        <f ca="1">SUMIF(Calculation!$E$4:$CS$4,Totals!$D85,Calculation!$E$40:$Z$40)+SUMIF('Allocation to schools'!$H$9:$IV$9,Totals!$D85,'Allocation to schools'!$H$52:$IV$52)</f>
        <v>0</v>
      </c>
      <c r="BE85" s="72">
        <f ca="1">SUMIF(Calculation!$E$4:$CS$4,Totals!$D85,Calculation!$E$145:$Z$145)+SUMIF('Allocation to schools'!$H$9:$IV$9,Totals!$D85,'Allocation to schools'!$H$53:$IV$53)</f>
        <v>0</v>
      </c>
      <c r="BF85" s="72">
        <f ca="1">SUMIF(Calculation!$E$4:$CS$4,Totals!$D85,Calculation!$E$350:$Z$350)+SUMIF('Allocation to schools'!$H$9:$IV$9,Totals!$D85,'Allocation to schools'!$H$54:$IV$54)</f>
        <v>0</v>
      </c>
      <c r="BG85" s="72">
        <f ca="1">SUMIF(Calculation!$E$4:$CS$4,Totals!$D85,Calculation!$E$668:$Z$668)+SUMIF('Allocation to schools'!$H$9:$IV$9,Totals!$D85,'Allocation to schools'!$H$55:$IV$55)</f>
        <v>0</v>
      </c>
      <c r="BH85" s="72">
        <f>SUMIF('Data entry'!$B$13:$CS$13,Totals!$D85,'Data entry'!$B$49:$CS$49)</f>
        <v>0</v>
      </c>
      <c r="BI85" s="72">
        <f ca="1">SUMIF(Calculation!$E$4:$CS$4,Totals!$D85,Calculation!$E$983:$Z$983)+SUMIF('Allocation to schools'!$H$9:$IV$9,Totals!$D85,'Allocation to schools'!$H$57:$IV$57)</f>
        <v>0</v>
      </c>
      <c r="BJ85" s="72">
        <f ca="1">SUMIF(Calculation!$E$4:$CS$4,Totals!$D85,Calculation!$E$1148:$Z$1148)+SUMIF('Allocation to schools'!$H$9:$IV$9,Totals!$D85,'Allocation to schools'!$H$58:$IV$58)</f>
        <v>0</v>
      </c>
      <c r="BK85" s="71">
        <f ca="1">SUMIF(Calculation!$E$4:$CS$4,Totals!$D85,Calculation!$E$1478:$Z$1478)+SUMIF('Allocation to schools'!$H$9:$IV$9,Totals!$D85,'Allocation to schools'!$H$59:$IV$59)-SUMIF(Calculation!$E$4:$CS$4,Totals!$D85,Calculation!$E$983:$Z$983)-SUMIF(Calculation!$E$4:$CS$4,Totals!$D85,Calculation!$E$1148:$Z$1148)</f>
        <v>0</v>
      </c>
      <c r="BL85" s="71">
        <f ca="1">SUMIF(Calculation!$E$4:$CS$4,Totals!$D85,Calculation!$E$1590:$Z$1590)+SUMIFS('Allocation to schools'!$H$52:$GI$52,'Allocation to schools'!$H$9:$GI$9,Totals!$D85,'Allocation to schools'!$H$10:$GI$10,"from federal sources")</f>
        <v>0</v>
      </c>
      <c r="BM85" s="71">
        <f ca="1">SUMIF(Calculation!$E$4:$CS$4,Totals!$D85,Calculation!$E$1591:$Z$1591)+SUMIFS('Allocation to schools'!$H$53:$GI$53,'Allocation to schools'!$H$9:$GI$9,Totals!$D85,'Allocation to schools'!$H$10:$GI$10,"from federal sources")</f>
        <v>0</v>
      </c>
      <c r="BN85" s="71">
        <f ca="1">SUMIF(Calculation!$E$4:$CS$4,Totals!$D85,Calculation!$E$1598:$Z$1598)+SUMIFS('Allocation to schools'!$H$192:$GI$192,'Allocation to schools'!$H$9:$GI$9,Totals!$D85,'Allocation to schools'!$H$10:$GI$10,"from federal sources")</f>
        <v>0</v>
      </c>
      <c r="BO85" s="72">
        <f ca="1">SUMIF(Calculation!$E$4:$CS$4,Totals!$D85,Calculation!$E$1273:$Z$1273)+SUMIF('Allocation to schools'!$H$9:$IV$9,Totals!$D85,'Allocation to schools'!$H$60:$IV$60)</f>
        <v>0</v>
      </c>
      <c r="BP85" s="72">
        <f ca="1">SUMIF(Calculation!$E$4:$CS$4,Totals!$D85,Calculation!$E$47:$Z$47)+SUMIF(Calculation!$E$4:$CS$4,Totals!$D85,Calculation!$E$54:$Z$54)+SUMIF('Allocation to schools'!$H$9:$IV$9,Totals!$D85,'Allocation to schools'!$H$61:$IV$61)</f>
        <v>0</v>
      </c>
      <c r="BQ85" s="72">
        <f ca="1">SUMIF(Calculation!$E$4:$CS$4,Totals!$D85,Calculation!$E$152:$Z$152)+SUMIF(Calculation!$E$4:$CS$4,Totals!$D85,Calculation!$E$159:$Z$159)+SUMIF('Allocation to schools'!$H$9:$IV$9,Totals!$D85,'Allocation to schools'!$H$62:$IV$62)</f>
        <v>0</v>
      </c>
      <c r="BR85" s="72">
        <f ca="1">SUMIF(Calculation!$E$4:$CS$4,Totals!$D85,Calculation!$E$377:$Z$377)+SUMIF(Calculation!$E$4:$CS$4,Totals!$D85,Calculation!$E$404:$Z$404)+SUMIF('Allocation to schools'!$H$9:$IV$9,Totals!$D85,'Allocation to schools'!$H$63:$IV$63)</f>
        <v>0</v>
      </c>
      <c r="BS85" s="72">
        <f ca="1">SUMIF(Calculation!$E$4:$CS$4,Totals!$D85,Calculation!$E$675:$Z$675)+SUMIF(Calculation!$E$4:$CS$4,Totals!$D85,Calculation!$E$682:$Z$682)+SUMIF('Allocation to schools'!$H$9:$IV$9,Totals!$D85,'Allocation to schools'!$H$64:$IV$64)</f>
        <v>0</v>
      </c>
      <c r="BT85" s="72">
        <f>SUMIF('Data entry'!$B$13:$CS$13,Totals!$D85,'Data entry'!$B$51:$CS$51)</f>
        <v>0</v>
      </c>
      <c r="BU85" s="72">
        <f ca="1">SUMIF(Calculation!$E$4:$CS$4,Totals!$D85,Calculation!$E$990:$Z$990)+SUMIF(Calculation!$E$4:$CS$4,Totals!$D85,Calculation!$E$997:$Z$997)+SUMIF('Allocation to schools'!$H$9:$IV$9,Totals!$D85,'Allocation to schools'!$H$66:$IV$66)</f>
        <v>0</v>
      </c>
      <c r="BV85" s="72">
        <f ca="1">SUMIF(Calculation!$E$4:$CS$4,Totals!$D85,Calculation!$E$1086:$Z$1086)+SUMIF('Allocation to schools'!$H$9:$IV$9,Totals!$D85,'Allocation to schools'!$H$67:$IV$67)</f>
        <v>0</v>
      </c>
      <c r="BW85" s="72">
        <f ca="1">SUMIF(Calculation!$E$4:$CS$4,Totals!$D85,Calculation!$E$1155:$Z$1155)+SUMIF(Calculation!$E$4:$CS$4,Totals!$D85,Calculation!$E$1162:$Z$1162)+SUMIF('Allocation to schools'!$H$9:$IV$9,Totals!$D85,'Allocation to schools'!$H$68:$IV$68)</f>
        <v>0</v>
      </c>
      <c r="BX85" s="71">
        <f ca="1">SUMIF(Calculation!$E$4:$CS$4,Totals!$D85,Calculation!$E$1483:$Z$1483)+SUMIF(Calculation!$E$4:$CS$4,Totals!$D85,Calculation!$E$1488:$Z$1488)+SUMIF('Allocation to schools'!$H$9:$IV$9,Totals!$D85,'Allocation to schools'!$H$69:$IV$69)-SUMIF(Calculation!$E$4:$CS$4,Totals!$D85,Calculation!$E$990:$Z$990)-SUMIF(Calculation!$E$4:$CS$4,Totals!$D85,Calculation!$E$1086:$Z$1086)-SUMIF(Calculation!$E$4:$CS$4,Totals!$D85,Calculation!$E$1155:$Z$1155)</f>
        <v>0</v>
      </c>
      <c r="BY85" s="71">
        <f ca="1">SUMIF(Calculation!$E$4:$CS$4,Totals!$D85,Calculation!$E$1599:$Z$1599)+SUMIF(Calculation!$E$4:$CS$4,Totals!$D85,Calculation!$E$1608:$Z$1608)+SUMIFS('Allocation to schools'!$H$61:$GI$61,'Allocation to schools'!$H$9:$GI$9,Totals!$D85,'Allocation to schools'!$H$10:$GI$10,"from federal sources")</f>
        <v>0</v>
      </c>
      <c r="BZ85" s="71">
        <f ca="1">SUMIF(Calculation!$E$4:$CS$4,Totals!$D85,Calculation!$E$1600:$Z$1600)+SUMIF(Calculation!$E$4:$CS$4,Totals!$D85,Calculation!$E$1609:$Z$1609)+SUMIFS('Allocation to schools'!$H$62:$GI$62,'Allocation to schools'!$H$9:$GI$9,Totals!$D85,'Allocation to schools'!$H$10:$GI$10,"from federal sources")</f>
        <v>0</v>
      </c>
      <c r="CA85" s="71">
        <f ca="1">SUMIF(Calculation!$E$4:$CS$4,Totals!$D85,Calculation!$E$1607:$Z$1607)+SUMIF(Calculation!$E$4:$CS$4,Totals!$D85,Calculation!$E$1616:$Z$1616)+SUMIFS('Allocation to schools'!$H$193:$GI$193,'Allocation to schools'!$H$9:$GI$9,Totals!$D85,'Allocation to schools'!$H$10:$GI$10,"from federal sources")</f>
        <v>0</v>
      </c>
      <c r="CB85" s="72">
        <f ca="1">SUMIF(Calculation!$E$4:$CS$4,Totals!$D85,Calculation!$E$1284:$Z$1284)+SUMIF(Calculation!$E$4:$CS$4,Totals!$D85,Calculation!$E$1295:$Z$1295)+SUMIF('Allocation to schools'!$H$9:$IV$9,Totals!$D85,'Allocation to schools'!$H$70:$IV$70)</f>
        <v>0</v>
      </c>
      <c r="CC85" s="72">
        <f ca="1">SUMIF(Calculation!$E$4:$CS$4,Totals!$D85,Calculation!$E$61:$Z$61)+SUMIF('Allocation to schools'!$H$9:$IV$9,Totals!$D85,'Allocation to schools'!$H$71:$IV$71)</f>
        <v>0</v>
      </c>
      <c r="CD85" s="72">
        <f ca="1">SUMIF(Calculation!$E$4:$CS$4,Totals!$D85,Calculation!$E$166:$Z$166)+SUMIF('Allocation to schools'!$H$9:$IV$9,Totals!$D85,'Allocation to schools'!$H$72:$IV$72)</f>
        <v>0</v>
      </c>
      <c r="CE85" s="72">
        <f ca="1">SUMIF(Calculation!$E$4:$CS$4,Totals!$D85,Calculation!$E$431:$Z$431)+SUMIF('Allocation to schools'!$H$9:$IV$9,Totals!$D85,'Allocation to schools'!$H$73:$IV$73)</f>
        <v>0</v>
      </c>
      <c r="CF85" s="72">
        <f ca="1">SUMIF(Calculation!$E$4:$CS$4,Totals!$D85,Calculation!$E$689:$Z$689)+SUMIF('Allocation to schools'!$H$9:$IV$9,Totals!$D85,'Allocation to schools'!$H$74:$IV$74)</f>
        <v>0</v>
      </c>
      <c r="CG85" s="72">
        <f>SUMIF('Data entry'!$B$13:$CS$13,Totals!$D85,'Data entry'!$B$53:$CS$53)</f>
        <v>0</v>
      </c>
      <c r="CH85" s="72">
        <f ca="1">SUMIF(Calculation!$E$4:$CS$4,Totals!$D85,Calculation!$E$1004:$Z$1004)+SUMIF('Allocation to schools'!$H$9:$IV$9,Totals!$D85,'Allocation to schools'!$H$76:$IV$76)</f>
        <v>0</v>
      </c>
      <c r="CI85" s="72">
        <f ca="1">SUMIF(Calculation!$E$4:$CS$4,Totals!$D85,Calculation!$E$1169:$Z$1169)+SUMIF('Allocation to schools'!$H$9:$IV$9,Totals!$D85,'Allocation to schools'!$H$77:$IV$77)</f>
        <v>0</v>
      </c>
      <c r="CJ85" s="71">
        <f ca="1">SUMIF(Calculation!$E$4:$CS$4,Totals!$D85,Calculation!$E$1493:$Z$1493)+SUMIF('Allocation to schools'!$H$9:$IV$9,Totals!$D85,'Allocation to schools'!$H$78:$IV$78)-SUMIF(Calculation!$E$4:$CS$4,Totals!$D85,Calculation!$E$1004:$Z$1004)-SUMIF(Calculation!$E$4:$CS$4,Totals!$D85,Calculation!$E$1169:$Z$1169)</f>
        <v>0</v>
      </c>
      <c r="CK85" s="71">
        <f ca="1">SUMIF(Calculation!$E$4:$CS$4,Totals!$D85,Calculation!$E$1617:$Z$1617)+SUMIFS('Allocation to schools'!$H$71:$GI$71,'Allocation to schools'!$H$9:$GI$9,Totals!$D85,'Allocation to schools'!$H$10:$GI$10,"from federal sources")</f>
        <v>0</v>
      </c>
      <c r="CL85" s="71">
        <f ca="1">SUMIF(Calculation!$E$4:$CS$4,Totals!$D85,Calculation!$E$1618:$Z$1618)+SUMIFS('Allocation to schools'!$H$72:$GI$72,'Allocation to schools'!$H$9:$GI$9,Totals!$D85,'Allocation to schools'!$H$10:$GI$10,"from federal sources")</f>
        <v>0</v>
      </c>
      <c r="CM85" s="71">
        <f ca="1">SUMIF(Calculation!$E$4:$CS$4,Totals!$D85,Calculation!$E$1625:$Z$1625)+SUMIFS('Allocation to schools'!$H$194:$GI$194,'Allocation to schools'!$H$9:$GI$9,Totals!$D85,'Allocation to schools'!$H$10:$GI$10,"from federal sources")</f>
        <v>0</v>
      </c>
      <c r="CN85" s="72">
        <f ca="1">SUMIF(Calculation!$E$4:$CS$4,Totals!$D85,Calculation!$E$1306:$Z$1306)+SUMIF('Allocation to schools'!$H$9:$IV$9,Totals!$D85,'Allocation to schools'!$H$79:$IV$79)</f>
        <v>0</v>
      </c>
      <c r="CO85" s="72">
        <f ca="1">SUMIF(Calculation!$E$4:$CS$4,Totals!$D85,Calculation!$E$68:$Z$68)+SUMIF('Allocation to schools'!$H$9:$IV$9,Totals!$D85,'Allocation to schools'!$H$80:$IV$80)</f>
        <v>0</v>
      </c>
      <c r="CP85" s="72">
        <f ca="1">SUMIF(Calculation!$E$4:$CS$4,Totals!$D85,Calculation!$E$173:$Z$173)+SUMIF('Allocation to schools'!$H$9:$IV$9,Totals!$D85,'Allocation to schools'!$H$81:$IV$81)</f>
        <v>0</v>
      </c>
      <c r="CQ85" s="72">
        <f ca="1">SUMIF(Calculation!$E$4:$CS$4,Totals!$D85,Calculation!$E$458:$Z$458)+SUMIF('Allocation to schools'!$H$9:$IV$9,Totals!$D85,'Allocation to schools'!$H$82:$IV$82)</f>
        <v>0</v>
      </c>
      <c r="CR85" s="72">
        <f ca="1">SUMIF(Calculation!$E$4:$CS$4,Totals!$D85,Calculation!$E$696:$Z$696)+SUMIF('Allocation to schools'!$H$9:$IV$9,Totals!$D85,'Allocation to schools'!$H$83:$IV$83)</f>
        <v>0</v>
      </c>
      <c r="CS85" s="72">
        <f>SUMIF('Data entry'!$B$13:$CS$13,Totals!$D85,'Data entry'!$B$55:$CS$55)</f>
        <v>0</v>
      </c>
      <c r="CT85" s="72">
        <f ca="1">SUMIF(Calculation!$E$4:$CS$4,Totals!$D85,Calculation!$E$1011:$Z$1011)+SUMIF('Allocation to schools'!$H$9:$IV$9,Totals!$D85,'Allocation to schools'!$H$85:$IV$85)</f>
        <v>0</v>
      </c>
      <c r="CU85" s="72">
        <f ca="1">SUMIF(Calculation!$E$4:$CS$4,Totals!$D85,Calculation!$E$1176:$Z$1176)+SUMIF('Allocation to schools'!$H$9:$IV$9,Totals!$D85,'Allocation to schools'!$H$86:$IV$86)</f>
        <v>0</v>
      </c>
      <c r="CV85" s="71">
        <f ca="1">SUMIF(Calculation!$E$4:$CS$4,Totals!$D85,Calculation!$E$1498:$Z$1498)+SUMIF('Allocation to schools'!$H$9:$IV$9,Totals!$D85,'Allocation to schools'!$H$87:$IV$87)-SUMIF(Calculation!$E$4:$CS$4,Totals!$D85,Calculation!$E$1011:$Z$1011)-SUMIF(Calculation!$E$4:$CS$4,Totals!$D85,Calculation!$E$1176:$Z$1176)</f>
        <v>0</v>
      </c>
      <c r="CW85" s="71">
        <f ca="1">SUMIF(Calculation!$E$4:$CS$4,Totals!$D85,Calculation!$E$1626:$Z$1626)+SUMIFS('Allocation to schools'!$H$80:$GI$80,'Allocation to schools'!$H$9:$GI$9,Totals!$D85,'Allocation to schools'!$H$10:$GI$10,"from federal sources")</f>
        <v>0</v>
      </c>
      <c r="CX85" s="71">
        <f ca="1">SUMIF(Calculation!$E$4:$CS$4,Totals!$D85,Calculation!$E$1627:$Z$1627)+SUMIFS('Allocation to schools'!$H$81:$GI$81,'Allocation to schools'!$H$9:$GI$9,Totals!$D85,'Allocation to schools'!$H$10:$GI$10,"from federal sources")</f>
        <v>0</v>
      </c>
      <c r="CY85" s="71">
        <f ca="1">SUMIF(Calculation!$E$4:$CS$4,Totals!$D85,Calculation!$E$1634:$Z$1634)+SUMIFS('Allocation to schools'!$H$195:$GI$195,'Allocation to schools'!$H$9:$GI$9,Totals!$D85,'Allocation to schools'!$H$10:$GI$10,"from federal sources")</f>
        <v>0</v>
      </c>
      <c r="CZ85" s="72">
        <f ca="1">SUMIF(Calculation!$E$4:$CS$4,Totals!$D85,Calculation!$E$75:$Z$75)+SUMIF('Allocation to schools'!$H$9:$IV$9,Totals!$D85,'Allocation to schools'!$H$88:$IV$88)</f>
        <v>0</v>
      </c>
      <c r="DA85" s="72">
        <f ca="1">SUMIF(Calculation!$E$4:$CS$4,Totals!$D85,Calculation!$E$180:$Z$180)+SUMIF('Allocation to schools'!$H$9:$IV$9,Totals!$D85,'Allocation to schools'!$H$89:$IV$89)</f>
        <v>0</v>
      </c>
      <c r="DB85" s="72">
        <f ca="1">SUMIF(Calculation!$E$4:$CS$4,Totals!$D85,Calculation!$E$485:$Z$485)+SUMIF('Allocation to schools'!$H$9:$IV$9,Totals!$D85,'Allocation to schools'!$H$90:$IV$90)</f>
        <v>0</v>
      </c>
      <c r="DC85" s="72">
        <f ca="1">SUMIF(Calculation!$E$4:$CS$4,Totals!$D85,Calculation!$E$703:$Z$703)+SUMIF('Allocation to schools'!$H$9:$IV$9,Totals!$D85,'Allocation to schools'!$H$91:$IV$91)</f>
        <v>0</v>
      </c>
      <c r="DD85" s="72">
        <f>SUMIF('Data entry'!$B$13:$CS$13,Totals!$D85,'Data entry'!$B$57:$CS$57)</f>
        <v>0</v>
      </c>
      <c r="DE85" s="72">
        <f ca="1">SUMIF(Calculation!$E$4:$CS$4,Totals!$D85,Calculation!$E$1018:$Z$1018)+SUMIF('Allocation to schools'!$H$9:$IV$9,Totals!$D85,'Allocation to schools'!$H$93:$IV$93)</f>
        <v>0</v>
      </c>
      <c r="DF85" s="72">
        <f ca="1">SUMIF(Calculation!$E$4:$CS$4,Totals!$D85,Calculation!$E$1183:$Z$1183)+SUMIF('Allocation to schools'!$H$9:$IV$9,Totals!$D85,'Allocation to schools'!$H$94:$IV$94)</f>
        <v>0</v>
      </c>
      <c r="DG85" s="71">
        <f ca="1">SUMIF(Calculation!$E$4:$CS$4,Totals!$D85,Calculation!$E$1503:$Z$1503)+SUMIF('Allocation to schools'!$H$9:$IV$9,Totals!$D85,'Allocation to schools'!$H$95:$IV$95)-SUMIF(Calculation!$E$4:$CS$4,Totals!$D85,Calculation!$E$1018:$Z$1018)-SUMIF(Calculation!$E$4:$CS$4,Totals!$D85,Calculation!$E$1183:$Z$1183)</f>
        <v>0</v>
      </c>
      <c r="DH85" s="71">
        <f ca="1">SUMIF(Calculation!$E$4:$CS$4,Totals!$D85,Calculation!$E$1635:$Z$1635)+SUMIFS('Allocation to schools'!$H$88:$GI$88,'Allocation to schools'!$H$9:$GI$9,Totals!$D85,'Allocation to schools'!$H$10:$GI$10,"from federal sources")</f>
        <v>0</v>
      </c>
      <c r="DI85" s="71">
        <f ca="1">SUMIF(Calculation!$E$4:$CS$4,Totals!$D85,Calculation!$E$1636:$Z$1636)+SUMIFS('Allocation to schools'!$H$89:$GI$89,'Allocation to schools'!$H$9:$GI$9,Totals!$D85,'Allocation to schools'!$H$10:$GI$10,"from federal sources")</f>
        <v>0</v>
      </c>
      <c r="DJ85" s="71">
        <f ca="1">SUMIF(Calculation!$E$4:$CS$4,Totals!$D85,Calculation!$E$1643:$Z$1643)+SUMIFS('Allocation to schools'!$H$196:$GI$196,'Allocation to schools'!$H$9:$GI$9,Totals!$D85,'Allocation to schools'!$H$10:$GI$10,"from federal sources")+IF(SUMIFS('Allocation to schools'!$H$196:$GI$196,'Allocation to schools'!$H$9:$GI$9,Totals!$D85,'Allocation to schools'!$H$10:$GI$10,"from federal sources")&gt;0,0,SUMIF('Data entry'!$B$13:$CS$13,Totals!$D85,'Data entry'!$B$98:$CS$98))</f>
        <v>0</v>
      </c>
      <c r="DK85" s="72">
        <f ca="1">SUMIF(Calculation!$E$4:$CS$4,Totals!$D85,Calculation!$E$1317:$Z$1317)+SUMIF('Allocation to schools'!$H$9:$IV$9,Totals!$D85,'Allocation to schools'!$H$96:$IV$96)</f>
        <v>0</v>
      </c>
      <c r="DL85" s="68"/>
      <c r="DM85" s="68"/>
      <c r="DN85" s="68"/>
      <c r="DO85" s="68"/>
      <c r="DP85" s="68"/>
      <c r="DQ85" s="68"/>
      <c r="DR85" s="68"/>
      <c r="DS85" s="68"/>
      <c r="DT85" s="72">
        <f ca="1">SUMIF(Calculation!$E$4:$CS$4,Totals!$D85,Calculation!$E$1339:$Z$1339)+SUMIF('Allocation to schools'!$H$9:$IV$9,Totals!$D85,'Allocation to schools'!$H$105:$IV$105)</f>
        <v>0</v>
      </c>
      <c r="DU85" s="72">
        <f ca="1">SUMIF(Calculation!$E$4:$CS$4,Totals!$D85,Calculation!$E$89:$Z$89)+SUMIF('Allocation to schools'!$H$9:$IV$9,Totals!$D85,'Allocation to schools'!$H$106:$IV$106)</f>
        <v>0</v>
      </c>
      <c r="DV85" s="72">
        <f ca="1">SUMIF(Calculation!$E$4:$CS$4,Totals!$D85,Calculation!$E$194:$Z$194)+SUMIF('Allocation to schools'!$H$9:$IV$9,Totals!$D85,'Allocation to schools'!$H$107:$IV$107)</f>
        <v>0</v>
      </c>
      <c r="DW85" s="72">
        <f ca="1">SUMIF(Calculation!$E$4:$CS$4,Totals!$D85,Calculation!$E$539:$Z$539)+SUMIF('Allocation to schools'!$H$9:$IV$9,Totals!$D85,'Allocation to schools'!$H$108:$IV$108)</f>
        <v>0</v>
      </c>
      <c r="DX85" s="72">
        <f ca="1">SUMIF(Calculation!$E$4:$CS$4,Totals!$D85,Calculation!$E$717:$Z$717)+SUMIF('Allocation to schools'!$H$9:$IV$9,Totals!$D85,'Allocation to schools'!$H$109:$IV$109)</f>
        <v>0</v>
      </c>
      <c r="DY85" s="72">
        <f>SUMIF('Data entry'!$B$13:$CS$13,Totals!$D85,'Data entry'!$B$59:$CS$59)</f>
        <v>0</v>
      </c>
      <c r="DZ85" s="72">
        <f ca="1">SUMIF(Calculation!$E$4:$CS$4,Totals!$D85,Calculation!$E$1032:$Z$1032)+SUMIF('Allocation to schools'!$H$9:$IV$9,Totals!$D85,'Allocation to schools'!$H$111:$IV$111)</f>
        <v>0</v>
      </c>
      <c r="EA85" s="72">
        <f ca="1">SUMIF(Calculation!$E$4:$CS$4,Totals!$D85,Calculation!$E$1197:$Z$1197)+SUMIF('Allocation to schools'!$H$9:$IV$9,Totals!$D85,'Allocation to schools'!$H$112:$IV$112)</f>
        <v>0</v>
      </c>
      <c r="EB85" s="71">
        <f ca="1">SUMIF(Calculation!$E$4:$CS$4,Totals!$D85,Calculation!$E$1508:$Z$1508)+SUMIF('Allocation to schools'!$H$9:$IV$9,Totals!$D85,'Allocation to schools'!$H$113:$IV$113)-SUMIF(Calculation!$E$4:$CS$4,Totals!$D85,Calculation!$E$1032:$Z$1032)-SUMIF(Calculation!$E$4:$CS$4,Totals!$D85,Calculation!$E$1197:$Z$1197)</f>
        <v>0</v>
      </c>
      <c r="EC85" s="71">
        <f ca="1">SUMIF(Calculation!$E$4:$CS$4,Totals!$D85,Calculation!$E$1644:$Z$1644)+SUMIFS('Allocation to schools'!$H$106:$GI$106,'Allocation to schools'!$H$9:$GI$9,Totals!$D85,'Allocation to schools'!$H$10:$GI$10,"from federal sources")</f>
        <v>0</v>
      </c>
      <c r="ED85" s="71">
        <f ca="1">SUMIF(Calculation!$E$4:$CS$4,Totals!$D85,Calculation!$E$1645:$Z$1645)+SUMIFS('Allocation to schools'!$H$107:$GI$107,'Allocation to schools'!$H$9:$GI$9,Totals!$D85,'Allocation to schools'!$H$10:$GI$10,"from federal sources")</f>
        <v>0</v>
      </c>
      <c r="EE85" s="71">
        <f ca="1">SUMIF(Calculation!$E$4:$CS$4,Totals!$D85,Calculation!$E$1652:$Z$1652)+SUMIFS('Allocation to schools'!$H$198:$GI$198,'Allocation to schools'!$H$9:$GI$9,Totals!$D85,'Allocation to schools'!$H$10:$GI$10,"from federal sources")</f>
        <v>0</v>
      </c>
      <c r="EF85" s="72">
        <f ca="1">SUMIF(Calculation!$E$4:$CS$4,Totals!$D85,Calculation!$E$1350:$Z$1350)+SUMIF('Allocation to schools'!$H$9:$IV$9,Totals!$D85,'Allocation to schools'!$H$114:$IV$114)</f>
        <v>0</v>
      </c>
      <c r="EG85" s="72">
        <f ca="1">SUMIF(Calculation!$E$4:$CS$4,Totals!$D85,Calculation!$E$96:$Z$96)+SUMIF('Allocation to schools'!$H$9:$IV$9,Totals!$D85,'Allocation to schools'!$H$115:$IV$115)</f>
        <v>0</v>
      </c>
      <c r="EH85" s="72">
        <f ca="1">SUMIF(Calculation!$E$4:$CS$4,Totals!$D85,Calculation!$E$201:$Z$201)+SUMIF('Allocation to schools'!$H$9:$IV$9,Totals!$D85,'Allocation to schools'!$H$116:$IV$116)</f>
        <v>0</v>
      </c>
      <c r="EI85" s="72">
        <f ca="1">SUMIF(Calculation!$E$4:$CS$4,Totals!$D85,Calculation!$E$566:$Z$566)+SUMIF('Allocation to schools'!$H$9:$IV$9,Totals!$D85,'Allocation to schools'!$H$117:$IV$117)</f>
        <v>0</v>
      </c>
      <c r="EJ85" s="72">
        <f ca="1">SUMIF(Calculation!$E$4:$CS$4,Totals!$D85,Calculation!$E$724:$Z$724)+SUMIF('Allocation to schools'!$H$9:$IV$9,Totals!$D85,'Allocation to schools'!$H$118:$IV$118)</f>
        <v>0</v>
      </c>
      <c r="EK85" s="72">
        <f>SUMIF('Data entry'!$B$13:$CS$13,Totals!$D85,'Data entry'!$B$61:$CS$61)</f>
        <v>0</v>
      </c>
      <c r="EL85" s="72">
        <f ca="1">SUMIF(Calculation!$E$4:$CS$4,Totals!$D85,Calculation!$E$1039:$Z$1039)+SUMIF('Allocation to schools'!$H$9:$IV$9,Totals!$D85,'Allocation to schools'!$H$120:$IV$120)</f>
        <v>0</v>
      </c>
      <c r="EM85" s="72">
        <f ca="1">SUMIF(Calculation!$E$4:$CS$4,Totals!$D85,Calculation!$E$1204:$Z$1204)+SUMIF('Allocation to schools'!$H$9:$IV$9,Totals!$D85,'Allocation to schools'!$H$121:$IV$121)</f>
        <v>0</v>
      </c>
      <c r="EN85" s="71">
        <f ca="1">SUMIF(Calculation!$E$4:$CS$4,Totals!$D85,Calculation!$E$1527:$Z$1527)+SUMIF('Allocation to schools'!$H$9:$IV$9,Totals!$D85,'Allocation to schools'!$H$122:$IV$122)-SUMIF(Calculation!$E$4:$CS$4,Totals!$D85,Calculation!$E$1039:$Z$1039)-SUMIF(Calculation!$E$4:$CS$4,Totals!$D85,Calculation!$E$1204:$Z$1204)</f>
        <v>0</v>
      </c>
      <c r="EO85" s="72">
        <f ca="1">SUMIF(Calculation!$E$4:$CS$4,Totals!$D85,Calculation!$E$1361:$Z$1361)+SUMIF('Allocation to schools'!$H$9:$IV$9,Totals!$D85,'Allocation to schools'!$H$123:$IV$123)</f>
        <v>0</v>
      </c>
      <c r="EP85" s="72">
        <f>SUMIF('Data entry'!$B$13:$CS$13,Totals!$D85,'Data entry'!$B$67:$CS$67)</f>
        <v>0</v>
      </c>
      <c r="EQ85" s="70">
        <f ca="1">SUMIF(Calculation!$E$4:$CS$4,Totals!$D85,Calculation!$E$1559:$Z$1559)+SUMIF('Allocation to schools'!$H$9:$IV$9,Totals!$D85,'Allocation to schools'!$H$127:$IV$127)</f>
        <v>0</v>
      </c>
      <c r="ER85" s="68"/>
      <c r="ES85" s="72">
        <f>SUMIF('Data entry'!$B$13:$CS$13,Totals!$D85,'Data entry'!$B$62:$CS$62)</f>
        <v>0</v>
      </c>
      <c r="ET85" s="72">
        <f>SUMIF('Data entry'!$B$13:$CS$13,Totals!$D85,'Data entry'!$B$63:$CS$63)</f>
        <v>0</v>
      </c>
      <c r="EU85" s="72">
        <f ca="1">SUMIF(Calculation!$E$4:$CS$4,Totals!$D85,Calculation!$E$110:$Z$110)+SUMIFS('Allocation to schools'!$H$167:$GI$167,'Allocation to schools'!$H$9:$GI$9,Totals!$D85,'Allocation to schools'!$H$10:$GI$10,"from federal sources")</f>
        <v>0</v>
      </c>
      <c r="EV85" s="72">
        <f ca="1">SUMIF(Calculation!$E$4:$CS$4,Totals!$D85,Calculation!$E$215:$Z$215)+SUMIFS('Allocation to schools'!$H$168:$GI$168,'Allocation to schools'!$H$9:$GI$9,Totals!$D85,'Allocation to schools'!$H$10:$GI$10,"from federal sources")</f>
        <v>0</v>
      </c>
      <c r="EW85" s="72">
        <f ca="1">SUMIF(Calculation!$E$4:$CS$4,Totals!$D85,Calculation!$E$633:$Z$633)+SUMIFS('Allocation to schools'!$H$169:$GI$169,'Allocation to schools'!$H$9:$GI$9,Totals!$D85,'Allocation to schools'!$H$10:$GI$10,"from federal sources")</f>
        <v>0</v>
      </c>
      <c r="EX85" s="72">
        <f ca="1">SUMIF(Calculation!$E$4:$CS$4,Totals!$D85,Calculation!$E$738:$Z$738)+SUMIFS('Allocation to schools'!$F$170:$GI$170,'Allocation to schools'!$F$9:$GI$9,Totals!$D85,'Allocation to schools'!$F$10:$GI$10,"from federal sources")+IF(SUMIFS('Allocation to schools'!$F$88:$GI$88,'Allocation to schools'!$F$9:$GI$9,Totals!$D85,'Allocation to schools'!$F$10:$GI$10,"from federal sources")+SUMIFS('Allocation to schools'!$F$91:$GI$91,'Allocation to schools'!$F$9:$GI$9,Totals!$D85,'Allocation to schools'!$F$10:$GI$10,"from federal sources")&gt;0,0,SUMIF('Data entry'!$B$13:$CS$13,Totals!$D85,'Data entry'!$B$98:$CS$98))</f>
        <v>0</v>
      </c>
      <c r="EY85" s="72">
        <f>SUMIF('Data entry'!$B$13:$CS$13,Totals!$D85,'Data entry'!$B$65:$CS$65)</f>
        <v>0</v>
      </c>
      <c r="EZ85" s="72">
        <f ca="1">SUMIF(Calculation!$E$4:$CS$4,Totals!$D85,Calculation!$E$1053:$Z$1053)+SUMIFS('Allocation to schools'!$H$172:$GI$172,'Allocation to schools'!$H$9:$GI$9,Totals!$D85,'Allocation to schools'!$H$10:$GI$10,"from federal sources")</f>
        <v>0</v>
      </c>
      <c r="FA85" s="72">
        <f ca="1">SUMIF(Calculation!$E$4:$CS$4,Totals!$D85,Calculation!$E$1065:$Z$1065)+SUMIFS('Allocation to schools'!$H$173:$GI$173,'Allocation to schools'!$H$9:$GI$9,Totals!$D85,'Allocation to schools'!$H$10:$GI$10,"from federal sources")</f>
        <v>0</v>
      </c>
      <c r="FB85" s="72">
        <f ca="1">SUMIF(Calculation!$E$4:$CS$4,Totals!$D85,Calculation!$E$1113:$Z$1113)+SUMIFS('Allocation to schools'!$H$174:$GI$174,'Allocation to schools'!$H$9:$GI$9,Totals!$D85,'Allocation to schools'!$H$10:$GI$10,"from federal sources")</f>
        <v>0</v>
      </c>
      <c r="FC85" s="72">
        <f ca="1">SUMIF(Calculation!$E$4:$CS$4,Totals!$D85,Calculation!$E$1218:$Z$1218)+SUMIFS('Allocation to schools'!$H$175:$GI$175,'Allocation to schools'!$H$9:$GI$9,Totals!$D85,'Allocation to schools'!$H$10:$GI$10,"from federal sources")</f>
        <v>0</v>
      </c>
      <c r="FD85" s="71">
        <f ca="1">SUMIF(Calculation!$E$4:$CS$4,Totals!$D85,Calculation!$E$1522:$Z$1522)+SUMIFS('Allocation to schools'!$H$176:$GI$176,'Allocation to schools'!$H$9:$GI$9,Totals!$D85,'Allocation to schools'!$H$10:$GI$10,"from federal sources")-SUMIF(Calculation!$E$4:$CS$4,Totals!$D85,Calculation!$E$1053:$Z$1053)-SUMIF(Calculation!$E$4:$CS$4,Totals!$D85,Calculation!$E$1065:$Z$1065)-SUMIF(Calculation!$E$4:$CS$4,Totals!$D85,Calculation!$E$1113:$Z$1113)-SUMIF(Calculation!$E$4:$CS$4,Totals!$D85,Calculation!$E$1218:$Z$1218)</f>
        <v>0</v>
      </c>
      <c r="FE85" s="72">
        <f ca="1">SUMIF(Calculation!$E$4:$CS$4,Totals!$D85,Calculation!$E$1392:$Z$1392)+SUMIFS('Allocation to schools'!$H$177:$GI$177,'Allocation to schools'!$H$9:$GI$9,Totals!$D85,'Allocation to schools'!$H$10:$GI$10,"from federal sources")</f>
        <v>0</v>
      </c>
      <c r="FF85" s="72">
        <f ca="1">(SUMIF(Calculation!$E$4:$CS$4,Totals!$D85,Calculation!$E$97:$Z$97)-SUMIF(Calculation!$E$4:$CS$4,Totals!$D85,Calculation!$E$110:$Z$110))+SUMIFS('Allocation to schools'!$H$167:$GI$167,'Allocation to schools'!$H$9:$GI$9,Totals!$D85,'Allocation to schools'!$H$10:$GI$10,"from local &amp; State sources")</f>
        <v>0</v>
      </c>
      <c r="FG85" s="72">
        <f ca="1">(SUMIF(Calculation!$E$4:$CS$4,Totals!$D85,Calculation!$E$202:$Z$202)-SUMIF(Calculation!$E$4:$CS$4,Totals!$D85,Calculation!$E$215:$Z$215))+SUMIFS('Allocation to schools'!$H$168:$GI$168,'Allocation to schools'!$H$9:$GI$9,Totals!$D85,'Allocation to schools'!$H$10:$GI$10,"from local &amp; State sources")</f>
        <v>0</v>
      </c>
      <c r="FH85" s="72">
        <f ca="1">(SUMIF(Calculation!$E$4:$CS$4,Totals!$D85,Calculation!$E$567:$Z$567)-SUMIF(Calculation!$E$4:$CS$4,Totals!$D85,Calculation!$E$633:$Z$633))+SUMIFS('Allocation to schools'!$H$169:$GI$169,'Allocation to schools'!$H$9:$GI$9,Totals!$D85,'Allocation to schools'!$H$10:$GI$10,"from local &amp; State sources")</f>
        <v>0</v>
      </c>
      <c r="FI85" s="72">
        <f ca="1">SUMIF(Calculation!$E$4:$CS$4,Totals!$D85,Calculation!$E$725:$Z$725)-SUMIF(Calculation!$E$4:$CS$4,Totals!$D85,Calculation!$E$738:$Z$738)+SUMIFS('Allocation to schools'!$F$170:$GI$170,'Allocation to schools'!$F$9:$GI$9,Totals!$D85,'Allocation to schools'!$F$10:$GI$10,"from local &amp; State sources")-IF(SUMIFS('Allocation to schools'!$F$88:$GI$88,'Allocation to schools'!$F$9:$GI$9,Totals!$D85,'Allocation to schools'!$F$10:$GI$10,"from federal sources")+SUMIFS('Allocation to schools'!$F$91:$GI$91,'Allocation to schools'!$F$9:$GI$9,Totals!$D85,'Allocation to schools'!$F$10:$GI$10,"from federal sources")&gt;0,0,SUMIF('Data entry'!$B$13:$CS$13,Totals!$D85,'Data entry'!$B$98:$CS$98))</f>
        <v>0</v>
      </c>
      <c r="FJ85" s="72">
        <f>SUMIF('Data entry'!$B$13:$CS$13,Totals!$D85,'Data entry'!$B$64:$CS$64)-SUMIF('Data entry'!$B$13:$CS$13,Totals!$D85,'Data entry'!$B$65:$CS$65)</f>
        <v>0</v>
      </c>
      <c r="FK85" s="72">
        <f ca="1">(SUMIF(Calculation!$E$4:$CS$4,Totals!$D85,Calculation!$E$1040:$Z$1040)-SUMIF(Calculation!$E$4:$CS$4,Totals!$D85,Calculation!$E$1053:$Z$1053))+SUMIFS('Allocation to schools'!$H$172:$GI$172,'Allocation to schools'!$H$9:$GI$9,Totals!$D85,'Allocation to schools'!$H$10:$GI$10,"from local &amp; State sources")</f>
        <v>0</v>
      </c>
      <c r="FL85" s="72">
        <f ca="1">(SUMIF(Calculation!$E$4:$CS$4,Totals!$D85,Calculation!$E$1060:$Z$1060)-SUMIF(Calculation!$E$4:$CS$4,Totals!$D85,Calculation!$E$1065:$Z$1065))+SUMIFS('Allocation to schools'!$H$173:$GI$173,'Allocation to schools'!$H$9:$GI$9,Totals!$D85,'Allocation to schools'!$H$10:$GI$10,"from local &amp; State sources")</f>
        <v>0</v>
      </c>
      <c r="FM85" s="72">
        <f ca="1">(SUMIF(Calculation!$E$4:$CS$4,Totals!$D85,Calculation!$E$1086:$Z$1086)-SUMIF(Calculation!$E$4:$CS$4,Totals!$D85,Calculation!$E$1113:$Z$1113))+SUMIFS('Allocation to schools'!$H$174:$GI$174,'Allocation to schools'!$H$9:$GI$9,Totals!$D85,'Allocation to schools'!$H$10:$GI$10,"from local &amp; State sources")</f>
        <v>0</v>
      </c>
      <c r="FN85" s="72">
        <f ca="1">(SUMIF(Calculation!$E$4:$CS$4,Totals!$D85,Calculation!$E$1205:$Z$1205)-SUMIF(Calculation!$E$4:$CS$4,Totals!$D85,Calculation!$E$1218:$Z$1218))+SUMIFS('Allocation to schools'!$H$175:$GI$175,'Allocation to schools'!$H$9:$GI$9,Totals!$D85,'Allocation to schools'!$H$10:$GI$10,"from local &amp; State sources")</f>
        <v>0</v>
      </c>
      <c r="FO85" s="71">
        <f ca="1">(SUMIF(Calculation!$E$4:$CS$4,Totals!$D85,Calculation!$E$1509:$Z$1509)-SUMIF(Calculation!$E$4:$CS$4,Totals!$D85,Calculation!$E$1522:$Z$1522))+SUMIFS('Allocation to schools'!$H$176:$GI$176,'Allocation to schools'!$H$9:$GI$9,Totals!$D85,'Allocation to schools'!$H$10:$GI$10,"from local &amp; State sources")-(SUMIF(Calculation!$E$4:$CS$4,Totals!$D85,Calculation!$E$1040:$Z$1040)-SUMIF(Calculation!$E$4:$CS$4,Totals!$D85,Calculation!$E$1053:$Z$1053))-(SUMIF(Calculation!$E$4:$CS$4,Totals!$D85,Calculation!$E$1060:$Z$1060)-SUMIF(Calculation!$E$4:$CS$4,Totals!$D85,Calculation!$E$1065:$Z$1065))-(SUMIF(Calculation!$E$4:$CS$4,Totals!$D85,Calculation!$E$1086:$Z$1086)-SUMIF(Calculation!$E$4:$CS$4,Totals!$D85,Calculation!$E$1113:$Z$1113))-(SUMIF(Calculation!$E$4:$CS$4,Totals!$D85,Calculation!$E$1205:$Z$1205)-SUMIF(Calculation!$E$4:$CS$4,Totals!$D85,Calculation!$E$1218:$Z$1218))</f>
        <v>0</v>
      </c>
      <c r="FP85" s="72">
        <f ca="1">(SUMIF(Calculation!$E$4:$CS$4,Totals!$D85,Calculation!$E$1373:$Z$1373)-SUMIF(Calculation!$E$4:$CS$4,Totals!$D85,Calculation!$E$1392:$Z$1392))+SUMIFS('Allocation to schools'!$H$177:$GI$177,'Allocation to schools'!$H$9:$GI$9,Totals!$D85,'Allocation to schools'!$H$10:$GI$10,"from local &amp; State sources")</f>
        <v>0</v>
      </c>
      <c r="FQ85" s="72">
        <f>SUMIF('Data entry'!$B$13:$CS$13,Totals!$D85,'Data entry'!$B$15:$CS$15)</f>
        <v>0</v>
      </c>
      <c r="FR85" s="72">
        <f>SUMIF('Data entry'!$B$13:$CS$13,Totals!$D85,'Data entry'!$B$16:$CS$16)</f>
        <v>0</v>
      </c>
      <c r="FS85" s="72">
        <f>SUMIF('Data entry'!$B$13:$CS$13,Totals!$D85,'Data entry'!$B$17:$CS$17)</f>
        <v>0</v>
      </c>
      <c r="FT85" s="72">
        <f>SUMIF('Data entry'!$B$13:$CS$13,Totals!$D85,'Data entry'!$B$18:$CS$18)</f>
        <v>0</v>
      </c>
      <c r="FU85" s="72">
        <f>SUMIF('Data entry'!$B$13:$CS$13,Totals!$D85,'Data entry'!$B$19:$CS$19)</f>
        <v>0</v>
      </c>
      <c r="FV85" s="72">
        <f>SUMIF('Data entry'!$B$13:$CS$13,Totals!$D85,'Data entry'!$B$20:$CS$20)</f>
        <v>0</v>
      </c>
      <c r="FW85" s="72">
        <f>SUMIF('Data entry'!$B$13:$CS$13,Totals!$D85,'Data entry'!$B$21:$CS$21)</f>
        <v>0</v>
      </c>
      <c r="FX85" s="72">
        <f>SUMIF('Data entry'!$B$13:$CS$13,Totals!$D85,'Data entry'!$B$23:$CS$23)</f>
        <v>0</v>
      </c>
      <c r="FY85" s="71">
        <f ca="1">SUMIF(Calculation!$E$4:$CS$4,Totals!$D85,Calculation!$E$1537:$Z$1537)+SUMIFS('Allocation to schools'!$H$21:$GI$21,'Allocation to schools'!$H$9:$GI$9,Totals!$D85,'Allocation to schools'!$H$10:$GI$10,"from federal sources")</f>
        <v>0</v>
      </c>
      <c r="FZ85" s="71">
        <f ca="1">SUMIF(Calculation!$E$4:$CS$4,Totals!$D85,Calculation!$E$1538:$Z$1538)+SUMIFS('Allocation to schools'!$H$21:$GI$21,'Allocation to schools'!$H$9:$GI$9,Totals!$D85,'Allocation to schools'!$H$10:$GI$10,"from local &amp; State sources")</f>
        <v>0</v>
      </c>
      <c r="GA85" s="72">
        <f ca="1">SUMIF(Calculation!$E$4:$CS$4,Totals!$D85,Calculation!$E$1394:$Z$1394)+SUMIF('Allocation to schools'!$H$9:$IV$9,Totals!$D85,'Allocation to schools'!$H$138:$IV$138)</f>
        <v>0</v>
      </c>
      <c r="GB85" s="72">
        <f ca="1">SUMIF(Calculation!$E$4:$CS$4,Totals!$D85,Calculation!$E$1396:$Z$1396)+SUMIF('Allocation to schools'!$H$9:$IV$9,Totals!$D85,'Allocation to schools'!$H$139:$IV$139)</f>
        <v>0</v>
      </c>
      <c r="GC85" s="72">
        <f ca="1">SUMIF(Calculation!$E$4:$CS$4,Totals!$D85,Calculation!$E$1400:$Z$1400)+SUMIF('Allocation to schools'!$H$9:$IV$9,Totals!$D85,'Allocation to schools'!$H$140:$IV$140)</f>
        <v>0</v>
      </c>
      <c r="GD85" s="72">
        <f ca="1">SUMIF(Calculation!$E$4:$CS$4,Totals!$D85,Calculation!$E$1402:$Z$1402)+SUMIF('Allocation to schools'!$H$9:$IV$9,Totals!$D85,'Allocation to schools'!$H$141:$IV$141)</f>
        <v>0</v>
      </c>
      <c r="GE85" s="72">
        <f ca="1">SUMIF(Calculation!$E$4:$CS$4,Totals!$D85,Calculation!$E$1404:$Z$1404)+SUMIF('Allocation to schools'!$H$9:$IV$9,Totals!$D85,'Allocation to schools'!$H$142:$IV$142)</f>
        <v>0</v>
      </c>
      <c r="GF85" s="72">
        <f ca="1">SUMIF(Calculation!$E$4:$CS$4,Totals!$D85,Calculation!$E$1406:$Z$1406)+SUMIF('Allocation to schools'!$H$9:$IV$9,Totals!$D85,'Allocation to schools'!$H$143:$IV$143)</f>
        <v>0</v>
      </c>
      <c r="GG85" s="72">
        <f ca="1">SUMIF(Calculation!$E$4:$CS$4,Totals!$D85,Calculation!$E$1408:$Z$1408)+SUMIF('Allocation to schools'!$H$9:$IV$9,Totals!$D85,'Allocation to schools'!$H$144:$IV$144)</f>
        <v>0</v>
      </c>
      <c r="GH85" s="72">
        <f ca="1">SUMIF(Calculation!$E$4:$CS$4,Totals!$D85,Calculation!$E$1412:$Z$1412)+SUMIF('Allocation to schools'!$H$9:$IV$9,Totals!$D85,'Allocation to schools'!$H$145:$IV$145)</f>
        <v>0</v>
      </c>
      <c r="GI85" s="72">
        <f ca="1">SUMIF(Calculation!$E$4:$CS$4,Totals!$D85,Calculation!$E$1414:$Z$1414)+SUMIF('Allocation to schools'!$H$9:$IV$9,Totals!$D85,'Allocation to schools'!$H$146:$IV$146)</f>
        <v>0</v>
      </c>
      <c r="GJ85" s="72">
        <f ca="1">SUMIF(Calculation!$E$4:$CS$4,Totals!$D85,Calculation!$E$1416:$Z$1416)+SUMIF('Allocation to schools'!$H$9:$IV$9,Totals!$D85,'Allocation to schools'!$H$147:$IV$147)</f>
        <v>0</v>
      </c>
      <c r="GK85" s="72">
        <f ca="1">SUMIF(Calculation!$E$4:$CS$4,Totals!$D85,Calculation!$E$1418:$Z$1418)+SUMIF('Allocation to schools'!$H$9:$IV$9,Totals!$D85,'Allocation to schools'!$H$148:$IV$148)</f>
        <v>0</v>
      </c>
      <c r="GL85" s="72">
        <f ca="1">SUMIF(Calculation!$E$4:$CS$4,Totals!$D85,Calculation!$E$1420:$Z$1420)+SUMIF('Allocation to schools'!$H$9:$IV$9,Totals!$D85,'Allocation to schools'!$H$149:$IV$149)</f>
        <v>0</v>
      </c>
      <c r="GM85" s="72">
        <f ca="1">SUMIF(Calculation!$E$4:$CS$4,Totals!$D85,Calculation!$E$1424:$Z$1424)+SUMIF('Allocation to schools'!$H$9:$IV$9,Totals!$D85,'Allocation to schools'!$H$150:$IV$150)</f>
        <v>0</v>
      </c>
      <c r="GN85" s="72">
        <f ca="1">SUMIF(Calculation!$E$4:$CS$4,Totals!$D85,Calculation!$E$1426:$Z$1426)+SUMIF('Allocation to schools'!$H$9:$IV$9,Totals!$D85,'Allocation to schools'!$H$151:$IV$151)</f>
        <v>0</v>
      </c>
      <c r="GO85" s="72">
        <f ca="1">SUMIF(Calculation!$E$4:$CS$4,Totals!$D85,Calculation!$E$1428:$Z$1428)+SUMIF('Allocation to schools'!$H$9:$IV$9,Totals!$D85,'Allocation to schools'!$H$152:$IV$152)</f>
        <v>0</v>
      </c>
      <c r="GP85" s="72">
        <f ca="1">SUMIF(Calculation!$E$4:$CS$4,Totals!$D85,Calculation!$E$1430:$Z$1430)+SUMIF('Allocation to schools'!$H$9:$IV$9,Totals!$D85,'Allocation to schools'!$H$153:$IV$153)</f>
        <v>0</v>
      </c>
      <c r="GQ85" s="72">
        <f ca="1">SUMIF(Calculation!$E$4:$CS$4,Totals!$D85,Calculation!$E$1432:$Z$1432)+SUMIF('Allocation to schools'!$H$9:$IV$9,Totals!$D85,'Allocation to schools'!$H$154:$IV$154)</f>
        <v>0</v>
      </c>
      <c r="GR85" s="72">
        <f ca="1">SUMIF(Calculation!$E$4:$CS$4,Totals!$D85,Calculation!$E$1436:$Z$1436)+SUMIF('Allocation to schools'!$H$9:$IV$9,Totals!$D85,'Allocation to schools'!$H$155:$IV$155)</f>
        <v>0</v>
      </c>
      <c r="GS85" s="72">
        <f ca="1">SUMIF(Calculation!$E$4:$CS$4,Totals!$D85,Calculation!$E$1438:$Z$1438)+SUMIF('Allocation to schools'!$H$9:$IV$9,Totals!$D85,'Allocation to schools'!$H$156:$IV$156)</f>
        <v>0</v>
      </c>
      <c r="GT85" s="72">
        <f ca="1">SUMIF(Calculation!$E$4:$CS$4,Totals!$D85,Calculation!$E$1440:$Z$1440)+SUMIF('Allocation to schools'!$H$9:$IV$9,Totals!$D85,'Allocation to schools'!$H$157:$IV$157)</f>
        <v>0</v>
      </c>
      <c r="GU85" s="71">
        <f>SUMIF('Data entry'!$B$13:$CS$13,Totals!$D85,'Data entry'!$B$26:$CS$26)</f>
        <v>0</v>
      </c>
      <c r="GV85" s="71">
        <f>SUMIF('Data entry'!$B$13:$CS$13,Totals!$D85,'Data entry'!$B$27:$CS$27)</f>
        <v>0</v>
      </c>
      <c r="GW85" s="71">
        <f>SUMIF('Data entry'!$B$13:$CS$13,Totals!$D85,'Data entry'!$B$28:$CS$28)</f>
        <v>0</v>
      </c>
      <c r="GX85" s="71">
        <f>SUMIF('Data entry'!$B$13:$CS$13,Totals!$D85,'Data entry'!$B$29:$CS$29)</f>
        <v>0</v>
      </c>
      <c r="GY85" s="71">
        <f>SUMIF('Data entry'!$B$13:$CS$13,Totals!$D85,'Data entry'!$B$30:$CS$30)</f>
        <v>0</v>
      </c>
      <c r="GZ85" s="71">
        <f>SUMIF('Data entry'!$B$13:$CS$13,Totals!$D85,'Data entry'!$B$34:$CS$34)</f>
        <v>0</v>
      </c>
      <c r="HA85" s="71">
        <f>SUMIF('Data entry'!$B$13:$CS$13,Totals!$D85,'Data entry'!$B$35:$CS$35)</f>
        <v>0</v>
      </c>
      <c r="HB85" s="72">
        <f>SUMIF('Data entry'!$B$13:$CS$13,Totals!$D85,'Data entry'!$B$39:$CS$39)</f>
        <v>0</v>
      </c>
      <c r="HC85" s="72">
        <f>SUMIF('Data entry'!$B$13:$CS$13,Totals!$D85,'Data entry'!$B$74:$CS$74)</f>
        <v>0</v>
      </c>
      <c r="HD85" s="71">
        <f>SUMIF('Data entry'!$B$13:$CS$13,Totals!$D85,'Data entry'!$B$77:$CS$77)</f>
        <v>0</v>
      </c>
      <c r="HE85" s="71">
        <f>SUMIF('Data entry'!$B$13:$CS$13,Totals!$D85,'Data entry'!$B$80:$CS$80)</f>
        <v>0</v>
      </c>
      <c r="HF85" s="72">
        <f>SUMIF('Data entry'!$B$13:$CS$13,Totals!$D85,'Data entry'!$B$81:$CS$81)</f>
        <v>0</v>
      </c>
      <c r="HG85" s="72">
        <f>SUMIF('Data entry'!$B$13:$CS$13,Totals!$D85,'Data entry'!$B$83:$CS$83)</f>
        <v>0</v>
      </c>
      <c r="HH85" s="72">
        <f>SUMIF('Data entry'!$B$13:$CS$13,Totals!$D85,'Data entry'!$B$84:$CS$84)</f>
        <v>0</v>
      </c>
      <c r="HI85" s="72">
        <f>SUMIF('Data entry'!$B$13:$CS$13,Totals!$D85,'Data entry'!$B$86:$CS$86)</f>
        <v>0</v>
      </c>
      <c r="HJ85" s="68"/>
      <c r="HK85" s="68"/>
      <c r="HL85" s="68"/>
      <c r="HM85" s="72">
        <f>SUMIF('Data entry'!$B$13:$CS$13,Totals!$D85,'Data entry'!$B$90:$CS$90)</f>
        <v>0</v>
      </c>
      <c r="HN85" s="72">
        <f>SUMIF('Data entry'!$B$13:$CS$13,Totals!$D85,'Data entry'!$B$91:$CS$91)</f>
        <v>0</v>
      </c>
      <c r="HO85" s="72">
        <f>SUMIF('Data entry'!$B$13:$CS$13,Totals!$D85,'Data entry'!$B$92:$CS$92)</f>
        <v>0</v>
      </c>
      <c r="HP85" s="72">
        <f>SUMIF('Data entry'!$B$13:$CS$13,Totals!$D85,'Data entry'!$B$93:$CS$93)</f>
        <v>0</v>
      </c>
      <c r="HQ85" s="72">
        <f>SUMIF('Data entry'!$B$13:$CS$13,Totals!$D85,'Data entry'!$B$94:$CS$94)</f>
        <v>0</v>
      </c>
      <c r="HR85" s="72">
        <f>SUMIF('Data entry'!$B$13:$CS$13,Totals!$D85,'Data entry'!$B$95:$CS$95)</f>
        <v>0</v>
      </c>
      <c r="HS85" s="72">
        <f>SUMIF('Data entry'!$B$13:$CS$13,Totals!$D85,'Data entry'!$B$96:$CS$96)</f>
        <v>0</v>
      </c>
      <c r="HT85" s="72">
        <f>SUMIF('Data entry'!$B$13:$CS$13,Totals!$D85,'Data entry'!$B$97:$CS$97)</f>
        <v>0</v>
      </c>
      <c r="HU85" s="72">
        <f>SUMIF('Data entry'!$B$13:$CS$13,Totals!$D85,'Data entry'!$B$98:$CS$98)</f>
        <v>0</v>
      </c>
      <c r="HV85" s="72">
        <f>SUMIF('Data entry'!$B$13:$CS$13,Totals!$D85,'Data entry'!$B$99:$CS$99)</f>
        <v>0</v>
      </c>
      <c r="HW85" s="72">
        <f t="shared" si="20"/>
        <v>0</v>
      </c>
      <c r="HX85" s="72">
        <f>SUMIF('Data entry'!$B$13:$CS$13,Totals!$D85,'Data entry'!$B$108:$CS$108)</f>
        <v>0</v>
      </c>
      <c r="HY85" s="72">
        <f>SUMIF('Data entry'!$B$13:$CS$13,Totals!$D85,'Data entry'!$B$109:$CS$109)</f>
        <v>0</v>
      </c>
      <c r="HZ85" s="72">
        <f>SUMIF('Data entry'!$B$13:$CS$13,Totals!$D85,'Data entry'!$B$110:$CS$110)</f>
        <v>0</v>
      </c>
      <c r="IA85" s="72">
        <f>SUMIF('Data entry'!$B$13:$CS$13,Totals!$D85,'Data entry'!$B$111:$CS$111)</f>
        <v>0</v>
      </c>
      <c r="IB85" s="72">
        <f>SUMIF('Data entry'!$B$13:$CS$13,Totals!$D85,'Data entry'!$B$112:$CS$112)</f>
        <v>0</v>
      </c>
      <c r="IC85" s="72">
        <f>SUMIF('Data entry'!$B$13:$CS$13,Totals!$D85,'Data entry'!$B$113:$CS$113)</f>
        <v>0</v>
      </c>
      <c r="ID85" s="72">
        <f>SUMIF('Data entry'!$B$13:$CS$13,Totals!$D85,'Data entry'!$B$114:$CS$114)</f>
        <v>0</v>
      </c>
      <c r="IE85" s="72">
        <f>SUMIF('Data entry'!$B$13:$CS$13,Totals!$D85,'Data entry'!$B$115:$CS$115)</f>
        <v>0</v>
      </c>
      <c r="IF85" s="72">
        <f>SUMIF('Data entry'!$B$13:$CS$13,Totals!$D85,'Data entry'!$B$116:$CS$116)</f>
        <v>0</v>
      </c>
      <c r="IG85" s="72">
        <f>SUMIF('Data entry'!$B$13:$CS$13,Totals!$D85,'Data entry'!$B$118:$CS$118)</f>
        <v>0</v>
      </c>
      <c r="IH85" s="72">
        <f>SUMIF('Data entry'!$B$13:$CS$13,Totals!$D85,'Data entry'!$B$120:$CS$120)</f>
        <v>0</v>
      </c>
      <c r="II85" s="72">
        <f>SUMIF('Data entry'!$B$13:$CS$13,Totals!$D85,'Data entry'!$B$125:$CS$125)</f>
        <v>0</v>
      </c>
      <c r="IJ85" s="72">
        <f>SUMIF('Data entry'!$B$13:$CS$13,Totals!$D85,'Data entry'!$B$126:$CS$126)</f>
        <v>0</v>
      </c>
      <c r="IK85" s="72">
        <f>SUMIF('Data entry'!$B$13:$CS$13,Totals!$D85,'Data entry'!$B$127:$CS$127)</f>
        <v>0</v>
      </c>
      <c r="IL85" s="72">
        <f>SUMIF('Data entry'!$B$13:$CS$13,Totals!$D85,'Data entry'!$B$128:$CS$128)</f>
        <v>0</v>
      </c>
      <c r="IM85" s="72">
        <f>SUMIF('Data entry'!$B$13:$CS$13,Totals!$D85,'Data entry'!$B$129:$CS$129)</f>
        <v>0</v>
      </c>
      <c r="IN85" s="72">
        <f>SUMIF('Data entry'!$B$13:$CS$13,Totals!$D85,'Data entry'!$B$130:$CS$130)</f>
        <v>0</v>
      </c>
      <c r="IO85" s="72">
        <f>SUMIF('Data entry'!$B$13:$CS$13,Totals!$D85,'Data entry'!$B$131:$CS$131)</f>
        <v>0</v>
      </c>
      <c r="IP85" s="72">
        <f>SUMIF('Data entry'!$B$13:$CS$13,Totals!$D85,'Data entry'!$B$132:$CS$132)</f>
        <v>0</v>
      </c>
      <c r="IQ85" s="72">
        <f>SUMIF('Data entry'!$B$13:$CS$13,Totals!$D85,'Data entry'!$B$133:$CS$133)</f>
        <v>0</v>
      </c>
      <c r="IR85" s="72">
        <f>SUMIF('Data entry'!$B$13:$CS$13,Totals!$D85,'Data entry'!$B$135:$CS$135)</f>
        <v>0</v>
      </c>
      <c r="IS85" s="72">
        <f>SUMIF('Data entry'!$B$13:$CS$13,Totals!$D85,'Data entry'!$B$137:$CS$137)</f>
        <v>0</v>
      </c>
      <c r="IT85" s="72">
        <f>SUMIF('Data entry'!$B$13:$CS$13,Totals!$D85,'Data entry'!$B$139:$CS$139)</f>
        <v>0</v>
      </c>
      <c r="IU85" s="77">
        <f>IF(D85=0,0,SUMIF('Data entry'!$B$13:$CS$13,Totals!$D85,'Data entry'!$B$140:$CS$140))</f>
        <v>0</v>
      </c>
      <c r="IV85" s="72">
        <f ca="1">SUMIF(Calculation!$E$4:$CS$4,Totals!$D85,Calculation!$E$1442:$Z$1442)+SUMIF('Allocation to schools'!$H$9:$IV$9,Totals!$D85,'Allocation to schools'!$H$133:$IV$133)</f>
        <v>0</v>
      </c>
      <c r="IW85" s="72">
        <f>SUMIF('Data entry'!$B$13:$CS$13,Totals!$D85,'Data entry'!$B$103:$CS$103)</f>
        <v>0</v>
      </c>
      <c r="IX85" s="25" t="str">
        <f t="shared" si="21"/>
        <v>The School's program 200 special education spending was equal to base, weighted, IDEA, and other special education funding.</v>
      </c>
    </row>
    <row r="86" spans="1:258" ht="14.5" hidden="1">
      <c r="A86" s="64" t="s">
        <v>148</v>
      </c>
      <c r="B86" s="64">
        <f>VLOOKUP(A86,'School listing'!$A$7:$E$99,2,FALSE)</f>
        <v>0</v>
      </c>
      <c r="C86" s="87" t="str">
        <f>IF(VLOOKUP(A86,'School listing'!$A$7:$E$99,3,FALSE)="","",VLOOKUP(A86,'School listing'!$A$7:$E$99,3,FALSE))</f>
        <v/>
      </c>
      <c r="D86" s="66">
        <f>VLOOKUP(A86,'School listing'!$A$7:$F$99,6,FALSE)</f>
        <v>0</v>
      </c>
      <c r="E86" s="79">
        <f>VLOOKUP(A86,'School listing'!$A$7:$E$100,4,FALSE)</f>
        <v>0</v>
      </c>
      <c r="F86" s="88"/>
      <c r="G86" s="82">
        <f ca="1">SUMIF(Calculation!$E$4:$CS$4,Totals!$D86,Calculation!$E$12:$Z$12)+SUMIF('Allocation to schools'!$H$9:$IV$9,Totals!$D86,'Allocation to schools'!$H$12:$IV$12)+SUMIF('Allocation to schools'!$H$9:$IV$9,Totals!$D86,'Allocation to schools'!$H$21:$IV$21)</f>
        <v>0</v>
      </c>
      <c r="H86" s="82">
        <f ca="1">SUMIF(Calculation!$E$4:$CS$4,Totals!$D86,Calculation!$E$117:$Z$117)+SUMIF('Allocation to schools'!$H$9:$IV$9,Totals!$D86,'Allocation to schools'!$H$13:$IV$13)+SUMIF('Allocation to schools'!$H$9:$IV$9,Totals!$D86,'Allocation to schools'!$H$22:$IV$22)</f>
        <v>0</v>
      </c>
      <c r="I86" s="72">
        <f ca="1">SUMIF(Calculation!$E$4:$CS$4,Totals!$D86,Calculation!$E$242:$Z$242)+SUMIF('Allocation to schools'!$H$9:$IV$9,Totals!$D86,'Allocation to schools'!$H$14:$IV$14)</f>
        <v>0</v>
      </c>
      <c r="J86" s="72">
        <f ca="1">SUMIF(Calculation!$E$4:$CS$4,Totals!$D86,Calculation!$E$640:$Z$640)+SUMIF('Allocation to schools'!$H$9:$IV$9,Totals!$D86,'Allocation to schools'!$H$15:$IV$15)</f>
        <v>0</v>
      </c>
      <c r="K86" s="72">
        <f>SUMIF('Data entry'!$B$13:$CS$13,Totals!$D86,'Data entry'!$B$41:$CS$41)</f>
        <v>0</v>
      </c>
      <c r="L86" s="72">
        <f ca="1">SUMIF(Calculation!$E$4:$CS$4,Totals!$D86,Calculation!$E$955:$Z$955)+SUMIF('Allocation to schools'!$H$9:$IV$9,Totals!$D86,'Allocation to schools'!$H$17:$IV$17)</f>
        <v>0</v>
      </c>
      <c r="M86" s="72">
        <f ca="1">SUMIF(Calculation!$E$4:$CS$4,Totals!$D86,Calculation!$E$1120:$Z$1120)+SUMIF('Allocation to schools'!$H$9:$IV$9,Totals!$D86,'Allocation to schools'!$H$18:$IV$18)</f>
        <v>0</v>
      </c>
      <c r="N86" s="71">
        <f ca="1">SUMIF(Calculation!$E$4:$CS$4,Totals!$D86,Calculation!$E$1458:$Z$1458)+SUMIF('Allocation to schools'!$H$9:$IV$9,Totals!$D86,'Allocation to schools'!$H$19:$IV$19)-SUMIF(Calculation!$E$4:$CS$4,Totals!$D86,Calculation!$E$1120:$Z$1120)-SUMIF(Calculation!$E$4:$CS$4,Totals!$D86,Calculation!$E$955:$Z$955)</f>
        <v>0</v>
      </c>
      <c r="O86" s="71">
        <f ca="1">SUMIF(Calculation!$E$4:$CS$4,Totals!$D86,Calculation!$E$1560:$Z$1560)+SUMIFS('Allocation to schools'!$H$12:$GI$12,'Allocation to schools'!$H$9:$GI$9,Totals!$D86,'Allocation to schools'!$H$10:$GI$10,"from federal sources")+SUMIFS('Allocation to schools'!$H$21:$GI$21,'Allocation to schools'!$H$9:$GI$9,Totals!$D86,'Allocation to schools'!$H$10:$GI$10,"from federal sources")</f>
        <v>0</v>
      </c>
      <c r="P86" s="71">
        <f ca="1">SUMIF(Calculation!$E$4:$CS$4,Totals!$D86,Calculation!$E$1561:$Z$1561)+SUMIFS('Allocation to schools'!$H$13:$GI$13,'Allocation to schools'!$H$9:$GI$9,Totals!$D86,'Allocation to schools'!$H$10:$GI$10,"from federal sources")+SUMIFS('Allocation to schools'!$H$22:$GI$22,'Allocation to schools'!$H$9:$GI$9,Totals!$D86,'Allocation to schools'!$H$10:$GI$10,"from federal sources")</f>
        <v>0</v>
      </c>
      <c r="Q86" s="71">
        <f ca="1">SUMIF(Calculation!$E$4:$CS$4,Totals!$D86,Calculation!$E$1562:$Z$1562)+SUMIFS('Allocation to schools'!$H$188:$GI$188,'Allocation to schools'!$H$9:$GI$9,Totals!$D86,'Allocation to schools'!$H$10:$GI$10,"from federal sources")+SUMIF('Data entry'!$B$13:$CS$13,Totals!$D86,'Data entry'!$B$42:$CS$42)</f>
        <v>0</v>
      </c>
      <c r="R86" s="82">
        <f ca="1">SUMIF(Calculation!$E$4:$CS$4,Totals!$D86,Calculation!$E$1229:$Z$1229)+SUMIF('Allocation to schools'!$H$9:$IV$9,Totals!$D86,'Allocation to schools'!$H$20:$IV$20)+SUMIF('Allocation to schools'!$H$9:$IV$9,Totals!$D86,'Allocation to schools'!$H$22:$IV$22)</f>
        <v>0</v>
      </c>
      <c r="S86" s="72">
        <f ca="1">SUMIF(Calculation!$E$4:$CS$4,Totals!$D86,Calculation!$E$19:$Z$19)+SUMIF('Allocation to schools'!$H$9:$IV$9,Totals!$D86,'Allocation to schools'!$H$24:$IV$24)</f>
        <v>0</v>
      </c>
      <c r="T86" s="72">
        <f ca="1">SUMIF(Calculation!$E$4:$CS$4,Totals!$D86,Calculation!$E$124:$Z$124)+SUMIF('Allocation to schools'!$H$9:$IV$9,Totals!$D86,'Allocation to schools'!$H$25:$IV$25)</f>
        <v>0</v>
      </c>
      <c r="U86" s="72">
        <f ca="1">SUMIF(Calculation!$E$4:$CS$4,Totals!$D86,Calculation!$E$269:$Z$269)+SUMIF('Allocation to schools'!$H$9:$IV$9,Totals!$D86,'Allocation to schools'!$H$26:$IV$26)</f>
        <v>0</v>
      </c>
      <c r="V86" s="72">
        <f ca="1">SUMIF(Calculation!$E$4:$CS$4,Totals!$D86,Calculation!$E$647:$Z$647)+SUMIF('Allocation to schools'!$H$9:$IV$9,Totals!$D86,'Allocation to schools'!$H$27:$IV$27)</f>
        <v>0</v>
      </c>
      <c r="W86" s="72">
        <f>SUMIF('Data entry'!$B$13:$CS$13,Totals!$D86,'Data entry'!$B$43:$CS$43)</f>
        <v>0</v>
      </c>
      <c r="X86" s="72">
        <f ca="1">SUMIF(Calculation!$E$4:$CS$4,Totals!$D86,Calculation!$E$962:$Z$962)+SUMIF('Allocation to schools'!$H$9:$IV$9,Totals!$D86,'Allocation to schools'!$H$29:$IV$29)</f>
        <v>0</v>
      </c>
      <c r="Y86" s="72">
        <f ca="1">SUMIF(Calculation!$E$4:$CS$4,Totals!$D86,Calculation!$E$1127:$Z$1127)+SUMIF('Allocation to schools'!$H$9:$IV$9,Totals!$D86,'Allocation to schools'!$H$30:$IV$30)</f>
        <v>0</v>
      </c>
      <c r="Z86" s="71">
        <f ca="1">SUMIF(Calculation!$E$4:$CS$4,Totals!$D86,Calculation!$E$1463:$Z$1463)+SUMIF('Allocation to schools'!$H$9:$IV$9,Totals!$D86,'Allocation to schools'!$H$31:$IV$31)-SUMIF(Calculation!$E$4:$CS$4,Totals!$D86,Calculation!$E$962:$Z$962)-SUMIF(Calculation!$E$4:$CS$4,Totals!$D86,Calculation!$E$1127:$Z$1127)</f>
        <v>0</v>
      </c>
      <c r="AA86" s="71">
        <f ca="1">SUMIF(Calculation!$E$4:$CS$4,Totals!$D86,Calculation!$E$1563:$Z$1563)+SUMIFS('Allocation to schools'!$H$24:$GI$24,'Allocation to schools'!$H$9:$GI$9,Totals!$D86,'Allocation to schools'!$H$10:$GI$10,"from federal sources")</f>
        <v>0</v>
      </c>
      <c r="AB86" s="71">
        <f ca="1">SUMIF(Calculation!$E$4:$CS$4,Totals!$D86,Calculation!$E$1564:$Z$1564)+SUMIFS('Allocation to schools'!$H$25:$GI$25,'Allocation to schools'!$H$9:$GI$9,Totals!$D86,'Allocation to schools'!$H$10:$GI$10,"from federal sources")</f>
        <v>0</v>
      </c>
      <c r="AC86" s="71">
        <f ca="1">SUMIF(Calculation!$E$4:$CS$4,Totals!$D86,Calculation!$E$1571:$Z$1571)+SUMIFS('Allocation to schools'!$H$189:$GI$189,'Allocation to schools'!$H$9:$GI$9,Totals!$D86,'Allocation to schools'!$H$10:$GI$10,"from federal sources")</f>
        <v>0</v>
      </c>
      <c r="AD86" s="72">
        <f ca="1">SUMIF(Calculation!$E$4:$CS$4,Totals!$D86,Calculation!$E$1240:$Z$1240)+SUMIF('Allocation to schools'!$H$9:$IV$9,Totals!$D86,'Allocation to schools'!$H$32:$IV$32)</f>
        <v>0</v>
      </c>
      <c r="AE86" s="72">
        <f ca="1">SUMIF(Calculation!$E$4:$CS$4,Totals!$D86,Calculation!$E$26:$Z$26)+SUMIF('Allocation to schools'!$H$9:$IV$9,Totals!$D86,'Allocation to schools'!$H$33:$IV$33)</f>
        <v>0</v>
      </c>
      <c r="AF86" s="72">
        <f ca="1">SUMIF(Calculation!$E$4:$CS$4,Totals!$D86,Calculation!$E$131:$Z$131)+SUMIF('Allocation to schools'!$H$9:$IV$9,Totals!$D86,'Allocation to schools'!$H$34:$IV$34)</f>
        <v>0</v>
      </c>
      <c r="AG86" s="72">
        <f ca="1">SUMIF(Calculation!$E$4:$CS$4,Totals!$D86,Calculation!$E$296:$Z$296)+SUMIF('Allocation to schools'!$H$9:$IV$9,Totals!$D86,'Allocation to schools'!$H$35:$IV$35)</f>
        <v>0</v>
      </c>
      <c r="AH86" s="72">
        <f ca="1">SUMIF(Calculation!$E$4:$CS$4,Totals!$D86,Calculation!$E$654:$Z$654)+SUMIF('Allocation to schools'!$H$9:$IV$9,Totals!$D86,'Allocation to schools'!$H$36:$IV$36)</f>
        <v>0</v>
      </c>
      <c r="AI86" s="72">
        <f>SUMIF('Data entry'!$B$13:$CS$13,Totals!$D86,'Data entry'!$B$45:$CS$45)</f>
        <v>0</v>
      </c>
      <c r="AJ86" s="72">
        <f ca="1">SUMIF(Calculation!$E$4:$CS$4,Totals!$D86,Calculation!$E$969:$Z$969)+SUMIF('Allocation to schools'!$H$9:$IV$9,Totals!$D86,'Allocation to schools'!$H$38:$IV$38)</f>
        <v>0</v>
      </c>
      <c r="AK86" s="72">
        <f ca="1">SUMIF(Calculation!$E$4:$CS$4,Totals!$D86,Calculation!$E$1134:$Z$1134)+SUMIF('Allocation to schools'!$H$9:$IV$9,Totals!$D86,'Allocation to schools'!$H$39:$IV$39)</f>
        <v>0</v>
      </c>
      <c r="AL86" s="71">
        <f ca="1">SUMIF(Calculation!$E$4:$CS$4,Totals!$D86,Calculation!$E$1468:$Z$1468)+SUMIF('Allocation to schools'!$H$9:$IV$9,Totals!$D86,'Allocation to schools'!$H$40:$IV$40)-SUMIF(Calculation!$E$4:$CS$4,Totals!$D86,Calculation!$E$969:$Z$969)-SUMIF(Calculation!$E$4:$CS$4,Totals!$D86,Calculation!$E$1134:$Z$1134)</f>
        <v>0</v>
      </c>
      <c r="AM86" s="71">
        <f ca="1">SUMIF(Calculation!$E$4:$CS$4,Totals!$D86,Calculation!$E$1572:$Z$1572)+SUMIFS('Allocation to schools'!$H$33:$GI$33,'Allocation to schools'!$H$9:$GI$9,Totals!$D86,'Allocation to schools'!$H$10:$GI$10,"from federal sources")</f>
        <v>0</v>
      </c>
      <c r="AN86" s="71">
        <f ca="1">SUMIF(Calculation!$E$4:$CS$4,Totals!$D86,Calculation!$E$1573:$Z$1573)+SUMIFS('Allocation to schools'!$H$34:$GI$34,'Allocation to schools'!$H$9:$GI$9,Totals!$D86,'Allocation to schools'!$H$10:$GI$10,"from federal sources")</f>
        <v>0</v>
      </c>
      <c r="AO86" s="71">
        <f ca="1">SUMIF(Calculation!$E$4:$CS$4,Totals!$D86,Calculation!$E$1580:$Z$1580)+SUMIFS('Allocation to schools'!$H$190:$GI$190,'Allocation to schools'!$H$9:$GI$9,Totals!$D86,'Allocation to schools'!$H$10:$GI$10,"from federal sources")</f>
        <v>0</v>
      </c>
      <c r="AP86" s="72">
        <f ca="1">SUMIF(Calculation!$E$4:$CS$4,Totals!$D86,Calculation!$E$1251:$Z$1251)+SUMIF('Allocation to schools'!$H$9:$IV$9,Totals!$D86,'Allocation to schools'!$H$41:$IV$41)</f>
        <v>0</v>
      </c>
      <c r="AQ86" s="72">
        <f ca="1">SUMIF(Calculation!$E$4:$CS$4,Totals!$D86,Calculation!$E$33:$Z$33)+SUMIF('Allocation to schools'!$H$9:$IV$9,Totals!$D86,'Allocation to schools'!$H$42:$IV$42)</f>
        <v>0</v>
      </c>
      <c r="AR86" s="72">
        <f ca="1">SUMIF(Calculation!$E$4:$CS$4,Totals!$D86,Calculation!$E$138:$Z$138)+SUMIF('Allocation to schools'!$H$9:$IV$9,Totals!$D86,'Allocation to schools'!$H$43:$IV$43)</f>
        <v>0</v>
      </c>
      <c r="AS86" s="72">
        <f ca="1">SUMIF(Calculation!$E$4:$CS$4,Totals!$D86,Calculation!$E$323:$Z$323)+SUMIF('Allocation to schools'!$H$9:$IV$9,Totals!$D86,'Allocation to schools'!$H$44:$IV$44)</f>
        <v>0</v>
      </c>
      <c r="AT86" s="72">
        <f ca="1">SUMIF(Calculation!$E$4:$CS$4,Totals!$D86,Calculation!$E$661:$Z$661)+SUMIF('Allocation to schools'!$H$9:$IV$9,Totals!$D86,'Allocation to schools'!$H$45:$IV$45)</f>
        <v>0</v>
      </c>
      <c r="AU86" s="72">
        <f>SUMIF('Data entry'!$B$13:$CS$13,Totals!$D86,'Data entry'!$B$47:$CS$47)</f>
        <v>0</v>
      </c>
      <c r="AV86" s="72">
        <f ca="1">SUMIF(Calculation!$E$4:$CS$4,Totals!$D86,Calculation!$E$976:$Z$976)+SUMIF('Allocation to schools'!$H$9:$IV$9,Totals!$D86,'Allocation to schools'!$H$47:$IV$47)</f>
        <v>0</v>
      </c>
      <c r="AW86" s="72">
        <f ca="1">SUMIF(Calculation!$E$4:$CS$4,Totals!$D86,Calculation!$E$1060:$Z$1060)+SUMIF('Allocation to schools'!$H$9:$IV$9,Totals!$D86,'Allocation to schools'!$H$48:$IV$48)</f>
        <v>0</v>
      </c>
      <c r="AX86" s="72">
        <f ca="1">SUMIF(Calculation!$E$4:$CS$4,Totals!$D86,Calculation!$E$1141:$Z$1141)+SUMIF('Allocation to schools'!$H$9:$IV$9,Totals!$D86,'Allocation to schools'!$H$49:$IV$49)</f>
        <v>0</v>
      </c>
      <c r="AY86" s="83">
        <f ca="1">SUMIF(Calculation!$E$4:$CS$4,Totals!$D86,Calculation!$E$1473:$Z$1473)+SUMIF('Allocation to schools'!$H$9:$IV$9,Totals!$D86,'Allocation to schools'!$H$50:$IV$50)-SUMIF(Calculation!$E$4:$CS$4,Totals!$D86,Calculation!$E$976:$Z$976)-SUMIF(Calculation!$E$4:$CS$4,Totals!$D86,Calculation!$E$1060:$Z$1060)-SUMIF(Calculation!$E$4:$CS$4,Totals!$D86,Calculation!$E$1141:$Z$1141)</f>
        <v>0</v>
      </c>
      <c r="AZ86" s="83">
        <f ca="1">SUMIF(Calculation!$E$4:$CS$4,Totals!$D86,Calculation!$E$1581:$Z$1581)+SUMIFS('Allocation to schools'!$H$42:$GI$42,'Allocation to schools'!$H$9:$GI$9,Totals!$D86,'Allocation to schools'!$H$10:$GI$10,"from federal sources")</f>
        <v>0</v>
      </c>
      <c r="BA86" s="83">
        <f ca="1">SUMIF(Calculation!$E$4:$CS$4,Totals!$D86,Calculation!$E$1582:$Z$1582)+SUMIFS('Allocation to schools'!$H$43:$GI$43,'Allocation to schools'!$H$9:$GI$9,Totals!$D86,'Allocation to schools'!$H$10:$GI$10,"from federal sources")</f>
        <v>0</v>
      </c>
      <c r="BB86" s="83">
        <f ca="1">SUMIF(Calculation!$E$4:$CS$4,Totals!$D86,Calculation!$E$1589:$Z$1589)+SUMIFS('Allocation to schools'!$H$191:$GI$191,'Allocation to schools'!$H$9:$GI$9,Totals!$D86,'Allocation to schools'!$H$10:$GI$10,"from federal sources")</f>
        <v>0</v>
      </c>
      <c r="BC86" s="72">
        <f ca="1">SUMIF(Calculation!$E$4:$CS$4,Totals!$D86,Calculation!$E$1262:$Z$1262)+SUMIF('Allocation to schools'!$H$9:$IV$9,Totals!$D86,'Allocation to schools'!$H$51:$IV$51)</f>
        <v>0</v>
      </c>
      <c r="BD86" s="72">
        <f ca="1">SUMIF(Calculation!$E$4:$CS$4,Totals!$D86,Calculation!$E$40:$Z$40)+SUMIF('Allocation to schools'!$H$9:$IV$9,Totals!$D86,'Allocation to schools'!$H$52:$IV$52)</f>
        <v>0</v>
      </c>
      <c r="BE86" s="72">
        <f ca="1">SUMIF(Calculation!$E$4:$CS$4,Totals!$D86,Calculation!$E$145:$Z$145)+SUMIF('Allocation to schools'!$H$9:$IV$9,Totals!$D86,'Allocation to schools'!$H$53:$IV$53)</f>
        <v>0</v>
      </c>
      <c r="BF86" s="72">
        <f ca="1">SUMIF(Calculation!$E$4:$CS$4,Totals!$D86,Calculation!$E$350:$Z$350)+SUMIF('Allocation to schools'!$H$9:$IV$9,Totals!$D86,'Allocation to schools'!$H$54:$IV$54)</f>
        <v>0</v>
      </c>
      <c r="BG86" s="72">
        <f ca="1">SUMIF(Calculation!$E$4:$CS$4,Totals!$D86,Calculation!$E$668:$Z$668)+SUMIF('Allocation to schools'!$H$9:$IV$9,Totals!$D86,'Allocation to schools'!$H$55:$IV$55)</f>
        <v>0</v>
      </c>
      <c r="BH86" s="72">
        <f>SUMIF('Data entry'!$B$13:$CS$13,Totals!$D86,'Data entry'!$B$49:$CS$49)</f>
        <v>0</v>
      </c>
      <c r="BI86" s="72">
        <f ca="1">SUMIF(Calculation!$E$4:$CS$4,Totals!$D86,Calculation!$E$983:$Z$983)+SUMIF('Allocation to schools'!$H$9:$IV$9,Totals!$D86,'Allocation to schools'!$H$57:$IV$57)</f>
        <v>0</v>
      </c>
      <c r="BJ86" s="72">
        <f ca="1">SUMIF(Calculation!$E$4:$CS$4,Totals!$D86,Calculation!$E$1148:$Z$1148)+SUMIF('Allocation to schools'!$H$9:$IV$9,Totals!$D86,'Allocation to schools'!$H$58:$IV$58)</f>
        <v>0</v>
      </c>
      <c r="BK86" s="71">
        <f ca="1">SUMIF(Calculation!$E$4:$CS$4,Totals!$D86,Calculation!$E$1478:$Z$1478)+SUMIF('Allocation to schools'!$H$9:$IV$9,Totals!$D86,'Allocation to schools'!$H$59:$IV$59)-SUMIF(Calculation!$E$4:$CS$4,Totals!$D86,Calculation!$E$983:$Z$983)-SUMIF(Calculation!$E$4:$CS$4,Totals!$D86,Calculation!$E$1148:$Z$1148)</f>
        <v>0</v>
      </c>
      <c r="BL86" s="71">
        <f ca="1">SUMIF(Calculation!$E$4:$CS$4,Totals!$D86,Calculation!$E$1590:$Z$1590)+SUMIFS('Allocation to schools'!$H$52:$GI$52,'Allocation to schools'!$H$9:$GI$9,Totals!$D86,'Allocation to schools'!$H$10:$GI$10,"from federal sources")</f>
        <v>0</v>
      </c>
      <c r="BM86" s="71">
        <f ca="1">SUMIF(Calculation!$E$4:$CS$4,Totals!$D86,Calculation!$E$1591:$Z$1591)+SUMIFS('Allocation to schools'!$H$53:$GI$53,'Allocation to schools'!$H$9:$GI$9,Totals!$D86,'Allocation to schools'!$H$10:$GI$10,"from federal sources")</f>
        <v>0</v>
      </c>
      <c r="BN86" s="71">
        <f ca="1">SUMIF(Calculation!$E$4:$CS$4,Totals!$D86,Calculation!$E$1598:$Z$1598)+SUMIFS('Allocation to schools'!$H$192:$GI$192,'Allocation to schools'!$H$9:$GI$9,Totals!$D86,'Allocation to schools'!$H$10:$GI$10,"from federal sources")</f>
        <v>0</v>
      </c>
      <c r="BO86" s="72">
        <f ca="1">SUMIF(Calculation!$E$4:$CS$4,Totals!$D86,Calculation!$E$1273:$Z$1273)+SUMIF('Allocation to schools'!$H$9:$IV$9,Totals!$D86,'Allocation to schools'!$H$60:$IV$60)</f>
        <v>0</v>
      </c>
      <c r="BP86" s="72">
        <f ca="1">SUMIF(Calculation!$E$4:$CS$4,Totals!$D86,Calculation!$E$47:$Z$47)+SUMIF(Calculation!$E$4:$CS$4,Totals!$D86,Calculation!$E$54:$Z$54)+SUMIF('Allocation to schools'!$H$9:$IV$9,Totals!$D86,'Allocation to schools'!$H$61:$IV$61)</f>
        <v>0</v>
      </c>
      <c r="BQ86" s="72">
        <f ca="1">SUMIF(Calculation!$E$4:$CS$4,Totals!$D86,Calculation!$E$152:$Z$152)+SUMIF(Calculation!$E$4:$CS$4,Totals!$D86,Calculation!$E$159:$Z$159)+SUMIF('Allocation to schools'!$H$9:$IV$9,Totals!$D86,'Allocation to schools'!$H$62:$IV$62)</f>
        <v>0</v>
      </c>
      <c r="BR86" s="72">
        <f ca="1">SUMIF(Calculation!$E$4:$CS$4,Totals!$D86,Calculation!$E$377:$Z$377)+SUMIF(Calculation!$E$4:$CS$4,Totals!$D86,Calculation!$E$404:$Z$404)+SUMIF('Allocation to schools'!$H$9:$IV$9,Totals!$D86,'Allocation to schools'!$H$63:$IV$63)</f>
        <v>0</v>
      </c>
      <c r="BS86" s="72">
        <f ca="1">SUMIF(Calculation!$E$4:$CS$4,Totals!$D86,Calculation!$E$675:$Z$675)+SUMIF(Calculation!$E$4:$CS$4,Totals!$D86,Calculation!$E$682:$Z$682)+SUMIF('Allocation to schools'!$H$9:$IV$9,Totals!$D86,'Allocation to schools'!$H$64:$IV$64)</f>
        <v>0</v>
      </c>
      <c r="BT86" s="72">
        <f>SUMIF('Data entry'!$B$13:$CS$13,Totals!$D86,'Data entry'!$B$51:$CS$51)</f>
        <v>0</v>
      </c>
      <c r="BU86" s="72">
        <f ca="1">SUMIF(Calculation!$E$4:$CS$4,Totals!$D86,Calculation!$E$990:$Z$990)+SUMIF(Calculation!$E$4:$CS$4,Totals!$D86,Calculation!$E$997:$Z$997)+SUMIF('Allocation to schools'!$H$9:$IV$9,Totals!$D86,'Allocation to schools'!$H$66:$IV$66)</f>
        <v>0</v>
      </c>
      <c r="BV86" s="72">
        <f ca="1">SUMIF(Calculation!$E$4:$CS$4,Totals!$D86,Calculation!$E$1086:$Z$1086)+SUMIF('Allocation to schools'!$H$9:$IV$9,Totals!$D86,'Allocation to schools'!$H$67:$IV$67)</f>
        <v>0</v>
      </c>
      <c r="BW86" s="72">
        <f ca="1">SUMIF(Calculation!$E$4:$CS$4,Totals!$D86,Calculation!$E$1155:$Z$1155)+SUMIF(Calculation!$E$4:$CS$4,Totals!$D86,Calculation!$E$1162:$Z$1162)+SUMIF('Allocation to schools'!$H$9:$IV$9,Totals!$D86,'Allocation to schools'!$H$68:$IV$68)</f>
        <v>0</v>
      </c>
      <c r="BX86" s="71">
        <f ca="1">SUMIF(Calculation!$E$4:$CS$4,Totals!$D86,Calculation!$E$1483:$Z$1483)+SUMIF(Calculation!$E$4:$CS$4,Totals!$D86,Calculation!$E$1488:$Z$1488)+SUMIF('Allocation to schools'!$H$9:$IV$9,Totals!$D86,'Allocation to schools'!$H$69:$IV$69)-SUMIF(Calculation!$E$4:$CS$4,Totals!$D86,Calculation!$E$990:$Z$990)-SUMIF(Calculation!$E$4:$CS$4,Totals!$D86,Calculation!$E$1086:$Z$1086)-SUMIF(Calculation!$E$4:$CS$4,Totals!$D86,Calculation!$E$1155:$Z$1155)</f>
        <v>0</v>
      </c>
      <c r="BY86" s="71">
        <f ca="1">SUMIF(Calculation!$E$4:$CS$4,Totals!$D86,Calculation!$E$1599:$Z$1599)+SUMIF(Calculation!$E$4:$CS$4,Totals!$D86,Calculation!$E$1608:$Z$1608)+SUMIFS('Allocation to schools'!$H$61:$GI$61,'Allocation to schools'!$H$9:$GI$9,Totals!$D86,'Allocation to schools'!$H$10:$GI$10,"from federal sources")</f>
        <v>0</v>
      </c>
      <c r="BZ86" s="71">
        <f ca="1">SUMIF(Calculation!$E$4:$CS$4,Totals!$D86,Calculation!$E$1600:$Z$1600)+SUMIF(Calculation!$E$4:$CS$4,Totals!$D86,Calculation!$E$1609:$Z$1609)+SUMIFS('Allocation to schools'!$H$62:$GI$62,'Allocation to schools'!$H$9:$GI$9,Totals!$D86,'Allocation to schools'!$H$10:$GI$10,"from federal sources")</f>
        <v>0</v>
      </c>
      <c r="CA86" s="71">
        <f ca="1">SUMIF(Calculation!$E$4:$CS$4,Totals!$D86,Calculation!$E$1607:$Z$1607)+SUMIF(Calculation!$E$4:$CS$4,Totals!$D86,Calculation!$E$1616:$Z$1616)+SUMIFS('Allocation to schools'!$H$193:$GI$193,'Allocation to schools'!$H$9:$GI$9,Totals!$D86,'Allocation to schools'!$H$10:$GI$10,"from federal sources")</f>
        <v>0</v>
      </c>
      <c r="CB86" s="72">
        <f ca="1">SUMIF(Calculation!$E$4:$CS$4,Totals!$D86,Calculation!$E$1284:$Z$1284)+SUMIF(Calculation!$E$4:$CS$4,Totals!$D86,Calculation!$E$1295:$Z$1295)+SUMIF('Allocation to schools'!$H$9:$IV$9,Totals!$D86,'Allocation to schools'!$H$70:$IV$70)</f>
        <v>0</v>
      </c>
      <c r="CC86" s="72">
        <f ca="1">SUMIF(Calculation!$E$4:$CS$4,Totals!$D86,Calculation!$E$61:$Z$61)+SUMIF('Allocation to schools'!$H$9:$IV$9,Totals!$D86,'Allocation to schools'!$H$71:$IV$71)</f>
        <v>0</v>
      </c>
      <c r="CD86" s="72">
        <f ca="1">SUMIF(Calculation!$E$4:$CS$4,Totals!$D86,Calculation!$E$166:$Z$166)+SUMIF('Allocation to schools'!$H$9:$IV$9,Totals!$D86,'Allocation to schools'!$H$72:$IV$72)</f>
        <v>0</v>
      </c>
      <c r="CE86" s="72">
        <f ca="1">SUMIF(Calculation!$E$4:$CS$4,Totals!$D86,Calculation!$E$431:$Z$431)+SUMIF('Allocation to schools'!$H$9:$IV$9,Totals!$D86,'Allocation to schools'!$H$73:$IV$73)</f>
        <v>0</v>
      </c>
      <c r="CF86" s="72">
        <f ca="1">SUMIF(Calculation!$E$4:$CS$4,Totals!$D86,Calculation!$E$689:$Z$689)+SUMIF('Allocation to schools'!$H$9:$IV$9,Totals!$D86,'Allocation to schools'!$H$74:$IV$74)</f>
        <v>0</v>
      </c>
      <c r="CG86" s="72">
        <f>SUMIF('Data entry'!$B$13:$CS$13,Totals!$D86,'Data entry'!$B$53:$CS$53)</f>
        <v>0</v>
      </c>
      <c r="CH86" s="72">
        <f ca="1">SUMIF(Calculation!$E$4:$CS$4,Totals!$D86,Calculation!$E$1004:$Z$1004)+SUMIF('Allocation to schools'!$H$9:$IV$9,Totals!$D86,'Allocation to schools'!$H$76:$IV$76)</f>
        <v>0</v>
      </c>
      <c r="CI86" s="72">
        <f ca="1">SUMIF(Calculation!$E$4:$CS$4,Totals!$D86,Calculation!$E$1169:$Z$1169)+SUMIF('Allocation to schools'!$H$9:$IV$9,Totals!$D86,'Allocation to schools'!$H$77:$IV$77)</f>
        <v>0</v>
      </c>
      <c r="CJ86" s="71">
        <f ca="1">SUMIF(Calculation!$E$4:$CS$4,Totals!$D86,Calculation!$E$1493:$Z$1493)+SUMIF('Allocation to schools'!$H$9:$IV$9,Totals!$D86,'Allocation to schools'!$H$78:$IV$78)-SUMIF(Calculation!$E$4:$CS$4,Totals!$D86,Calculation!$E$1004:$Z$1004)-SUMIF(Calculation!$E$4:$CS$4,Totals!$D86,Calculation!$E$1169:$Z$1169)</f>
        <v>0</v>
      </c>
      <c r="CK86" s="71">
        <f ca="1">SUMIF(Calculation!$E$4:$CS$4,Totals!$D86,Calculation!$E$1617:$Z$1617)+SUMIFS('Allocation to schools'!$H$71:$GI$71,'Allocation to schools'!$H$9:$GI$9,Totals!$D86,'Allocation to schools'!$H$10:$GI$10,"from federal sources")</f>
        <v>0</v>
      </c>
      <c r="CL86" s="71">
        <f ca="1">SUMIF(Calculation!$E$4:$CS$4,Totals!$D86,Calculation!$E$1618:$Z$1618)+SUMIFS('Allocation to schools'!$H$72:$GI$72,'Allocation to schools'!$H$9:$GI$9,Totals!$D86,'Allocation to schools'!$H$10:$GI$10,"from federal sources")</f>
        <v>0</v>
      </c>
      <c r="CM86" s="71">
        <f ca="1">SUMIF(Calculation!$E$4:$CS$4,Totals!$D86,Calculation!$E$1625:$Z$1625)+SUMIFS('Allocation to schools'!$H$194:$GI$194,'Allocation to schools'!$H$9:$GI$9,Totals!$D86,'Allocation to schools'!$H$10:$GI$10,"from federal sources")</f>
        <v>0</v>
      </c>
      <c r="CN86" s="72">
        <f ca="1">SUMIF(Calculation!$E$4:$CS$4,Totals!$D86,Calculation!$E$1306:$Z$1306)+SUMIF('Allocation to schools'!$H$9:$IV$9,Totals!$D86,'Allocation to schools'!$H$79:$IV$79)</f>
        <v>0</v>
      </c>
      <c r="CO86" s="72">
        <f ca="1">SUMIF(Calculation!$E$4:$CS$4,Totals!$D86,Calculation!$E$68:$Z$68)+SUMIF('Allocation to schools'!$H$9:$IV$9,Totals!$D86,'Allocation to schools'!$H$80:$IV$80)</f>
        <v>0</v>
      </c>
      <c r="CP86" s="72">
        <f ca="1">SUMIF(Calculation!$E$4:$CS$4,Totals!$D86,Calculation!$E$173:$Z$173)+SUMIF('Allocation to schools'!$H$9:$IV$9,Totals!$D86,'Allocation to schools'!$H$81:$IV$81)</f>
        <v>0</v>
      </c>
      <c r="CQ86" s="72">
        <f ca="1">SUMIF(Calculation!$E$4:$CS$4,Totals!$D86,Calculation!$E$458:$Z$458)+SUMIF('Allocation to schools'!$H$9:$IV$9,Totals!$D86,'Allocation to schools'!$H$82:$IV$82)</f>
        <v>0</v>
      </c>
      <c r="CR86" s="72">
        <f ca="1">SUMIF(Calculation!$E$4:$CS$4,Totals!$D86,Calculation!$E$696:$Z$696)+SUMIF('Allocation to schools'!$H$9:$IV$9,Totals!$D86,'Allocation to schools'!$H$83:$IV$83)</f>
        <v>0</v>
      </c>
      <c r="CS86" s="72">
        <f>SUMIF('Data entry'!$B$13:$CS$13,Totals!$D86,'Data entry'!$B$55:$CS$55)</f>
        <v>0</v>
      </c>
      <c r="CT86" s="72">
        <f ca="1">SUMIF(Calculation!$E$4:$CS$4,Totals!$D86,Calculation!$E$1011:$Z$1011)+SUMIF('Allocation to schools'!$H$9:$IV$9,Totals!$D86,'Allocation to schools'!$H$85:$IV$85)</f>
        <v>0</v>
      </c>
      <c r="CU86" s="72">
        <f ca="1">SUMIF(Calculation!$E$4:$CS$4,Totals!$D86,Calculation!$E$1176:$Z$1176)+SUMIF('Allocation to schools'!$H$9:$IV$9,Totals!$D86,'Allocation to schools'!$H$86:$IV$86)</f>
        <v>0</v>
      </c>
      <c r="CV86" s="71">
        <f ca="1">SUMIF(Calculation!$E$4:$CS$4,Totals!$D86,Calculation!$E$1498:$Z$1498)+SUMIF('Allocation to schools'!$H$9:$IV$9,Totals!$D86,'Allocation to schools'!$H$87:$IV$87)-SUMIF(Calculation!$E$4:$CS$4,Totals!$D86,Calculation!$E$1011:$Z$1011)-SUMIF(Calculation!$E$4:$CS$4,Totals!$D86,Calculation!$E$1176:$Z$1176)</f>
        <v>0</v>
      </c>
      <c r="CW86" s="71">
        <f ca="1">SUMIF(Calculation!$E$4:$CS$4,Totals!$D86,Calculation!$E$1626:$Z$1626)+SUMIFS('Allocation to schools'!$H$80:$GI$80,'Allocation to schools'!$H$9:$GI$9,Totals!$D86,'Allocation to schools'!$H$10:$GI$10,"from federal sources")</f>
        <v>0</v>
      </c>
      <c r="CX86" s="71">
        <f ca="1">SUMIF(Calculation!$E$4:$CS$4,Totals!$D86,Calculation!$E$1627:$Z$1627)+SUMIFS('Allocation to schools'!$H$81:$GI$81,'Allocation to schools'!$H$9:$GI$9,Totals!$D86,'Allocation to schools'!$H$10:$GI$10,"from federal sources")</f>
        <v>0</v>
      </c>
      <c r="CY86" s="71">
        <f ca="1">SUMIF(Calculation!$E$4:$CS$4,Totals!$D86,Calculation!$E$1634:$Z$1634)+SUMIFS('Allocation to schools'!$H$195:$GI$195,'Allocation to schools'!$H$9:$GI$9,Totals!$D86,'Allocation to schools'!$H$10:$GI$10,"from federal sources")</f>
        <v>0</v>
      </c>
      <c r="CZ86" s="72">
        <f ca="1">SUMIF(Calculation!$E$4:$CS$4,Totals!$D86,Calculation!$E$75:$Z$75)+SUMIF('Allocation to schools'!$H$9:$IV$9,Totals!$D86,'Allocation to schools'!$H$88:$IV$88)</f>
        <v>0</v>
      </c>
      <c r="DA86" s="72">
        <f ca="1">SUMIF(Calculation!$E$4:$CS$4,Totals!$D86,Calculation!$E$180:$Z$180)+SUMIF('Allocation to schools'!$H$9:$IV$9,Totals!$D86,'Allocation to schools'!$H$89:$IV$89)</f>
        <v>0</v>
      </c>
      <c r="DB86" s="72">
        <f ca="1">SUMIF(Calculation!$E$4:$CS$4,Totals!$D86,Calculation!$E$485:$Z$485)+SUMIF('Allocation to schools'!$H$9:$IV$9,Totals!$D86,'Allocation to schools'!$H$90:$IV$90)</f>
        <v>0</v>
      </c>
      <c r="DC86" s="72">
        <f ca="1">SUMIF(Calculation!$E$4:$CS$4,Totals!$D86,Calculation!$E$703:$Z$703)+SUMIF('Allocation to schools'!$H$9:$IV$9,Totals!$D86,'Allocation to schools'!$H$91:$IV$91)</f>
        <v>0</v>
      </c>
      <c r="DD86" s="72">
        <f>SUMIF('Data entry'!$B$13:$CS$13,Totals!$D86,'Data entry'!$B$57:$CS$57)</f>
        <v>0</v>
      </c>
      <c r="DE86" s="72">
        <f ca="1">SUMIF(Calculation!$E$4:$CS$4,Totals!$D86,Calculation!$E$1018:$Z$1018)+SUMIF('Allocation to schools'!$H$9:$IV$9,Totals!$D86,'Allocation to schools'!$H$93:$IV$93)</f>
        <v>0</v>
      </c>
      <c r="DF86" s="72">
        <f ca="1">SUMIF(Calculation!$E$4:$CS$4,Totals!$D86,Calculation!$E$1183:$Z$1183)+SUMIF('Allocation to schools'!$H$9:$IV$9,Totals!$D86,'Allocation to schools'!$H$94:$IV$94)</f>
        <v>0</v>
      </c>
      <c r="DG86" s="71">
        <f ca="1">SUMIF(Calculation!$E$4:$CS$4,Totals!$D86,Calculation!$E$1503:$Z$1503)+SUMIF('Allocation to schools'!$H$9:$IV$9,Totals!$D86,'Allocation to schools'!$H$95:$IV$95)-SUMIF(Calculation!$E$4:$CS$4,Totals!$D86,Calculation!$E$1018:$Z$1018)-SUMIF(Calculation!$E$4:$CS$4,Totals!$D86,Calculation!$E$1183:$Z$1183)</f>
        <v>0</v>
      </c>
      <c r="DH86" s="71">
        <f ca="1">SUMIF(Calculation!$E$4:$CS$4,Totals!$D86,Calculation!$E$1635:$Z$1635)+SUMIFS('Allocation to schools'!$H$88:$GI$88,'Allocation to schools'!$H$9:$GI$9,Totals!$D86,'Allocation to schools'!$H$10:$GI$10,"from federal sources")</f>
        <v>0</v>
      </c>
      <c r="DI86" s="71">
        <f ca="1">SUMIF(Calculation!$E$4:$CS$4,Totals!$D86,Calculation!$E$1636:$Z$1636)+SUMIFS('Allocation to schools'!$H$89:$GI$89,'Allocation to schools'!$H$9:$GI$9,Totals!$D86,'Allocation to schools'!$H$10:$GI$10,"from federal sources")</f>
        <v>0</v>
      </c>
      <c r="DJ86" s="71">
        <f ca="1">SUMIF(Calculation!$E$4:$CS$4,Totals!$D86,Calculation!$E$1643:$Z$1643)+SUMIFS('Allocation to schools'!$H$196:$GI$196,'Allocation to schools'!$H$9:$GI$9,Totals!$D86,'Allocation to schools'!$H$10:$GI$10,"from federal sources")+IF(SUMIFS('Allocation to schools'!$H$196:$GI$196,'Allocation to schools'!$H$9:$GI$9,Totals!$D86,'Allocation to schools'!$H$10:$GI$10,"from federal sources")&gt;0,0,SUMIF('Data entry'!$B$13:$CS$13,Totals!$D86,'Data entry'!$B$98:$CS$98))</f>
        <v>0</v>
      </c>
      <c r="DK86" s="72">
        <f ca="1">SUMIF(Calculation!$E$4:$CS$4,Totals!$D86,Calculation!$E$1317:$Z$1317)+SUMIF('Allocation to schools'!$H$9:$IV$9,Totals!$D86,'Allocation to schools'!$H$96:$IV$96)</f>
        <v>0</v>
      </c>
      <c r="DL86" s="68"/>
      <c r="DM86" s="68"/>
      <c r="DN86" s="68"/>
      <c r="DO86" s="68"/>
      <c r="DP86" s="68"/>
      <c r="DQ86" s="68"/>
      <c r="DR86" s="68"/>
      <c r="DS86" s="68"/>
      <c r="DT86" s="72">
        <f ca="1">SUMIF(Calculation!$E$4:$CS$4,Totals!$D86,Calculation!$E$1339:$Z$1339)+SUMIF('Allocation to schools'!$H$9:$IV$9,Totals!$D86,'Allocation to schools'!$H$105:$IV$105)</f>
        <v>0</v>
      </c>
      <c r="DU86" s="72">
        <f ca="1">SUMIF(Calculation!$E$4:$CS$4,Totals!$D86,Calculation!$E$89:$Z$89)+SUMIF('Allocation to schools'!$H$9:$IV$9,Totals!$D86,'Allocation to schools'!$H$106:$IV$106)</f>
        <v>0</v>
      </c>
      <c r="DV86" s="72">
        <f ca="1">SUMIF(Calculation!$E$4:$CS$4,Totals!$D86,Calculation!$E$194:$Z$194)+SUMIF('Allocation to schools'!$H$9:$IV$9,Totals!$D86,'Allocation to schools'!$H$107:$IV$107)</f>
        <v>0</v>
      </c>
      <c r="DW86" s="72">
        <f ca="1">SUMIF(Calculation!$E$4:$CS$4,Totals!$D86,Calculation!$E$539:$Z$539)+SUMIF('Allocation to schools'!$H$9:$IV$9,Totals!$D86,'Allocation to schools'!$H$108:$IV$108)</f>
        <v>0</v>
      </c>
      <c r="DX86" s="72">
        <f ca="1">SUMIF(Calculation!$E$4:$CS$4,Totals!$D86,Calculation!$E$717:$Z$717)+SUMIF('Allocation to schools'!$H$9:$IV$9,Totals!$D86,'Allocation to schools'!$H$109:$IV$109)</f>
        <v>0</v>
      </c>
      <c r="DY86" s="72">
        <f>SUMIF('Data entry'!$B$13:$CS$13,Totals!$D86,'Data entry'!$B$59:$CS$59)</f>
        <v>0</v>
      </c>
      <c r="DZ86" s="72">
        <f ca="1">SUMIF(Calculation!$E$4:$CS$4,Totals!$D86,Calculation!$E$1032:$Z$1032)+SUMIF('Allocation to schools'!$H$9:$IV$9,Totals!$D86,'Allocation to schools'!$H$111:$IV$111)</f>
        <v>0</v>
      </c>
      <c r="EA86" s="72">
        <f ca="1">SUMIF(Calculation!$E$4:$CS$4,Totals!$D86,Calculation!$E$1197:$Z$1197)+SUMIF('Allocation to schools'!$H$9:$IV$9,Totals!$D86,'Allocation to schools'!$H$112:$IV$112)</f>
        <v>0</v>
      </c>
      <c r="EB86" s="71">
        <f ca="1">SUMIF(Calculation!$E$4:$CS$4,Totals!$D86,Calculation!$E$1508:$Z$1508)+SUMIF('Allocation to schools'!$H$9:$IV$9,Totals!$D86,'Allocation to schools'!$H$113:$IV$113)-SUMIF(Calculation!$E$4:$CS$4,Totals!$D86,Calculation!$E$1032:$Z$1032)-SUMIF(Calculation!$E$4:$CS$4,Totals!$D86,Calculation!$E$1197:$Z$1197)</f>
        <v>0</v>
      </c>
      <c r="EC86" s="71">
        <f ca="1">SUMIF(Calculation!$E$4:$CS$4,Totals!$D86,Calculation!$E$1644:$Z$1644)+SUMIFS('Allocation to schools'!$H$106:$GI$106,'Allocation to schools'!$H$9:$GI$9,Totals!$D86,'Allocation to schools'!$H$10:$GI$10,"from federal sources")</f>
        <v>0</v>
      </c>
      <c r="ED86" s="71">
        <f ca="1">SUMIF(Calculation!$E$4:$CS$4,Totals!$D86,Calculation!$E$1645:$Z$1645)+SUMIFS('Allocation to schools'!$H$107:$GI$107,'Allocation to schools'!$H$9:$GI$9,Totals!$D86,'Allocation to schools'!$H$10:$GI$10,"from federal sources")</f>
        <v>0</v>
      </c>
      <c r="EE86" s="71">
        <f ca="1">SUMIF(Calculation!$E$4:$CS$4,Totals!$D86,Calculation!$E$1652:$Z$1652)+SUMIFS('Allocation to schools'!$H$198:$GI$198,'Allocation to schools'!$H$9:$GI$9,Totals!$D86,'Allocation to schools'!$H$10:$GI$10,"from federal sources")</f>
        <v>0</v>
      </c>
      <c r="EF86" s="72">
        <f ca="1">SUMIF(Calculation!$E$4:$CS$4,Totals!$D86,Calculation!$E$1350:$Z$1350)+SUMIF('Allocation to schools'!$H$9:$IV$9,Totals!$D86,'Allocation to schools'!$H$114:$IV$114)</f>
        <v>0</v>
      </c>
      <c r="EG86" s="72">
        <f ca="1">SUMIF(Calculation!$E$4:$CS$4,Totals!$D86,Calculation!$E$96:$Z$96)+SUMIF('Allocation to schools'!$H$9:$IV$9,Totals!$D86,'Allocation to schools'!$H$115:$IV$115)</f>
        <v>0</v>
      </c>
      <c r="EH86" s="72">
        <f ca="1">SUMIF(Calculation!$E$4:$CS$4,Totals!$D86,Calculation!$E$201:$Z$201)+SUMIF('Allocation to schools'!$H$9:$IV$9,Totals!$D86,'Allocation to schools'!$H$116:$IV$116)</f>
        <v>0</v>
      </c>
      <c r="EI86" s="72">
        <f ca="1">SUMIF(Calculation!$E$4:$CS$4,Totals!$D86,Calculation!$E$566:$Z$566)+SUMIF('Allocation to schools'!$H$9:$IV$9,Totals!$D86,'Allocation to schools'!$H$117:$IV$117)</f>
        <v>0</v>
      </c>
      <c r="EJ86" s="72">
        <f ca="1">SUMIF(Calculation!$E$4:$CS$4,Totals!$D86,Calculation!$E$724:$Z$724)+SUMIF('Allocation to schools'!$H$9:$IV$9,Totals!$D86,'Allocation to schools'!$H$118:$IV$118)</f>
        <v>0</v>
      </c>
      <c r="EK86" s="72">
        <f>SUMIF('Data entry'!$B$13:$CS$13,Totals!$D86,'Data entry'!$B$61:$CS$61)</f>
        <v>0</v>
      </c>
      <c r="EL86" s="72">
        <f ca="1">SUMIF(Calculation!$E$4:$CS$4,Totals!$D86,Calculation!$E$1039:$Z$1039)+SUMIF('Allocation to schools'!$H$9:$IV$9,Totals!$D86,'Allocation to schools'!$H$120:$IV$120)</f>
        <v>0</v>
      </c>
      <c r="EM86" s="72">
        <f ca="1">SUMIF(Calculation!$E$4:$CS$4,Totals!$D86,Calculation!$E$1204:$Z$1204)+SUMIF('Allocation to schools'!$H$9:$IV$9,Totals!$D86,'Allocation to schools'!$H$121:$IV$121)</f>
        <v>0</v>
      </c>
      <c r="EN86" s="71">
        <f ca="1">SUMIF(Calculation!$E$4:$CS$4,Totals!$D86,Calculation!$E$1527:$Z$1527)+SUMIF('Allocation to schools'!$H$9:$IV$9,Totals!$D86,'Allocation to schools'!$H$122:$IV$122)-SUMIF(Calculation!$E$4:$CS$4,Totals!$D86,Calculation!$E$1039:$Z$1039)-SUMIF(Calculation!$E$4:$CS$4,Totals!$D86,Calculation!$E$1204:$Z$1204)</f>
        <v>0</v>
      </c>
      <c r="EO86" s="72">
        <f ca="1">SUMIF(Calculation!$E$4:$CS$4,Totals!$D86,Calculation!$E$1361:$Z$1361)+SUMIF('Allocation to schools'!$H$9:$IV$9,Totals!$D86,'Allocation to schools'!$H$123:$IV$123)</f>
        <v>0</v>
      </c>
      <c r="EP86" s="72">
        <f>SUMIF('Data entry'!$B$13:$CS$13,Totals!$D86,'Data entry'!$B$67:$CS$67)</f>
        <v>0</v>
      </c>
      <c r="EQ86" s="70">
        <f ca="1">SUMIF(Calculation!$E$4:$CS$4,Totals!$D86,Calculation!$E$1559:$Z$1559)+SUMIF('Allocation to schools'!$H$9:$IV$9,Totals!$D86,'Allocation to schools'!$H$127:$IV$127)</f>
        <v>0</v>
      </c>
      <c r="ER86" s="68"/>
      <c r="ES86" s="72">
        <f>SUMIF('Data entry'!$B$13:$CS$13,Totals!$D86,'Data entry'!$B$62:$CS$62)</f>
        <v>0</v>
      </c>
      <c r="ET86" s="72">
        <f>SUMIF('Data entry'!$B$13:$CS$13,Totals!$D86,'Data entry'!$B$63:$CS$63)</f>
        <v>0</v>
      </c>
      <c r="EU86" s="72">
        <f ca="1">SUMIF(Calculation!$E$4:$CS$4,Totals!$D86,Calculation!$E$110:$Z$110)+SUMIFS('Allocation to schools'!$H$167:$GI$167,'Allocation to schools'!$H$9:$GI$9,Totals!$D86,'Allocation to schools'!$H$10:$GI$10,"from federal sources")</f>
        <v>0</v>
      </c>
      <c r="EV86" s="72">
        <f ca="1">SUMIF(Calculation!$E$4:$CS$4,Totals!$D86,Calculation!$E$215:$Z$215)+SUMIFS('Allocation to schools'!$H$168:$GI$168,'Allocation to schools'!$H$9:$GI$9,Totals!$D86,'Allocation to schools'!$H$10:$GI$10,"from federal sources")</f>
        <v>0</v>
      </c>
      <c r="EW86" s="72">
        <f ca="1">SUMIF(Calculation!$E$4:$CS$4,Totals!$D86,Calculation!$E$633:$Z$633)+SUMIFS('Allocation to schools'!$H$169:$GI$169,'Allocation to schools'!$H$9:$GI$9,Totals!$D86,'Allocation to schools'!$H$10:$GI$10,"from federal sources")</f>
        <v>0</v>
      </c>
      <c r="EX86" s="72">
        <f ca="1">SUMIF(Calculation!$E$4:$CS$4,Totals!$D86,Calculation!$E$738:$Z$738)+SUMIFS('Allocation to schools'!$F$170:$GI$170,'Allocation to schools'!$F$9:$GI$9,Totals!$D86,'Allocation to schools'!$F$10:$GI$10,"from federal sources")+IF(SUMIFS('Allocation to schools'!$F$88:$GI$88,'Allocation to schools'!$F$9:$GI$9,Totals!$D86,'Allocation to schools'!$F$10:$GI$10,"from federal sources")+SUMIFS('Allocation to schools'!$F$91:$GI$91,'Allocation to schools'!$F$9:$GI$9,Totals!$D86,'Allocation to schools'!$F$10:$GI$10,"from federal sources")&gt;0,0,SUMIF('Data entry'!$B$13:$CS$13,Totals!$D86,'Data entry'!$B$98:$CS$98))</f>
        <v>0</v>
      </c>
      <c r="EY86" s="72">
        <f>SUMIF('Data entry'!$B$13:$CS$13,Totals!$D86,'Data entry'!$B$65:$CS$65)</f>
        <v>0</v>
      </c>
      <c r="EZ86" s="72">
        <f ca="1">SUMIF(Calculation!$E$4:$CS$4,Totals!$D86,Calculation!$E$1053:$Z$1053)+SUMIFS('Allocation to schools'!$H$172:$GI$172,'Allocation to schools'!$H$9:$GI$9,Totals!$D86,'Allocation to schools'!$H$10:$GI$10,"from federal sources")</f>
        <v>0</v>
      </c>
      <c r="FA86" s="72">
        <f ca="1">SUMIF(Calculation!$E$4:$CS$4,Totals!$D86,Calculation!$E$1065:$Z$1065)+SUMIFS('Allocation to schools'!$H$173:$GI$173,'Allocation to schools'!$H$9:$GI$9,Totals!$D86,'Allocation to schools'!$H$10:$GI$10,"from federal sources")</f>
        <v>0</v>
      </c>
      <c r="FB86" s="72">
        <f ca="1">SUMIF(Calculation!$E$4:$CS$4,Totals!$D86,Calculation!$E$1113:$Z$1113)+SUMIFS('Allocation to schools'!$H$174:$GI$174,'Allocation to schools'!$H$9:$GI$9,Totals!$D86,'Allocation to schools'!$H$10:$GI$10,"from federal sources")</f>
        <v>0</v>
      </c>
      <c r="FC86" s="72">
        <f ca="1">SUMIF(Calculation!$E$4:$CS$4,Totals!$D86,Calculation!$E$1218:$Z$1218)+SUMIFS('Allocation to schools'!$H$175:$GI$175,'Allocation to schools'!$H$9:$GI$9,Totals!$D86,'Allocation to schools'!$H$10:$GI$10,"from federal sources")</f>
        <v>0</v>
      </c>
      <c r="FD86" s="71">
        <f ca="1">SUMIF(Calculation!$E$4:$CS$4,Totals!$D86,Calculation!$E$1522:$Z$1522)+SUMIFS('Allocation to schools'!$H$176:$GI$176,'Allocation to schools'!$H$9:$GI$9,Totals!$D86,'Allocation to schools'!$H$10:$GI$10,"from federal sources")-SUMIF(Calculation!$E$4:$CS$4,Totals!$D86,Calculation!$E$1053:$Z$1053)-SUMIF(Calculation!$E$4:$CS$4,Totals!$D86,Calculation!$E$1065:$Z$1065)-SUMIF(Calculation!$E$4:$CS$4,Totals!$D86,Calculation!$E$1113:$Z$1113)-SUMIF(Calculation!$E$4:$CS$4,Totals!$D86,Calculation!$E$1218:$Z$1218)</f>
        <v>0</v>
      </c>
      <c r="FE86" s="72">
        <f ca="1">SUMIF(Calculation!$E$4:$CS$4,Totals!$D86,Calculation!$E$1392:$Z$1392)+SUMIFS('Allocation to schools'!$H$177:$GI$177,'Allocation to schools'!$H$9:$GI$9,Totals!$D86,'Allocation to schools'!$H$10:$GI$10,"from federal sources")</f>
        <v>0</v>
      </c>
      <c r="FF86" s="72">
        <f ca="1">(SUMIF(Calculation!$E$4:$CS$4,Totals!$D86,Calculation!$E$97:$Z$97)-SUMIF(Calculation!$E$4:$CS$4,Totals!$D86,Calculation!$E$110:$Z$110))+SUMIFS('Allocation to schools'!$H$167:$GI$167,'Allocation to schools'!$H$9:$GI$9,Totals!$D86,'Allocation to schools'!$H$10:$GI$10,"from local &amp; State sources")</f>
        <v>0</v>
      </c>
      <c r="FG86" s="72">
        <f ca="1">(SUMIF(Calculation!$E$4:$CS$4,Totals!$D86,Calculation!$E$202:$Z$202)-SUMIF(Calculation!$E$4:$CS$4,Totals!$D86,Calculation!$E$215:$Z$215))+SUMIFS('Allocation to schools'!$H$168:$GI$168,'Allocation to schools'!$H$9:$GI$9,Totals!$D86,'Allocation to schools'!$H$10:$GI$10,"from local &amp; State sources")</f>
        <v>0</v>
      </c>
      <c r="FH86" s="72">
        <f ca="1">(SUMIF(Calculation!$E$4:$CS$4,Totals!$D86,Calculation!$E$567:$Z$567)-SUMIF(Calculation!$E$4:$CS$4,Totals!$D86,Calculation!$E$633:$Z$633))+SUMIFS('Allocation to schools'!$H$169:$GI$169,'Allocation to schools'!$H$9:$GI$9,Totals!$D86,'Allocation to schools'!$H$10:$GI$10,"from local &amp; State sources")</f>
        <v>0</v>
      </c>
      <c r="FI86" s="72">
        <f ca="1">SUMIF(Calculation!$E$4:$CS$4,Totals!$D86,Calculation!$E$725:$Z$725)-SUMIF(Calculation!$E$4:$CS$4,Totals!$D86,Calculation!$E$738:$Z$738)+SUMIFS('Allocation to schools'!$F$170:$GI$170,'Allocation to schools'!$F$9:$GI$9,Totals!$D86,'Allocation to schools'!$F$10:$GI$10,"from local &amp; State sources")-IF(SUMIFS('Allocation to schools'!$F$88:$GI$88,'Allocation to schools'!$F$9:$GI$9,Totals!$D86,'Allocation to schools'!$F$10:$GI$10,"from federal sources")+SUMIFS('Allocation to schools'!$F$91:$GI$91,'Allocation to schools'!$F$9:$GI$9,Totals!$D86,'Allocation to schools'!$F$10:$GI$10,"from federal sources")&gt;0,0,SUMIF('Data entry'!$B$13:$CS$13,Totals!$D86,'Data entry'!$B$98:$CS$98))</f>
        <v>0</v>
      </c>
      <c r="FJ86" s="72">
        <f>SUMIF('Data entry'!$B$13:$CS$13,Totals!$D86,'Data entry'!$B$64:$CS$64)-SUMIF('Data entry'!$B$13:$CS$13,Totals!$D86,'Data entry'!$B$65:$CS$65)</f>
        <v>0</v>
      </c>
      <c r="FK86" s="72">
        <f ca="1">(SUMIF(Calculation!$E$4:$CS$4,Totals!$D86,Calculation!$E$1040:$Z$1040)-SUMIF(Calculation!$E$4:$CS$4,Totals!$D86,Calculation!$E$1053:$Z$1053))+SUMIFS('Allocation to schools'!$H$172:$GI$172,'Allocation to schools'!$H$9:$GI$9,Totals!$D86,'Allocation to schools'!$H$10:$GI$10,"from local &amp; State sources")</f>
        <v>0</v>
      </c>
      <c r="FL86" s="72">
        <f ca="1">(SUMIF(Calculation!$E$4:$CS$4,Totals!$D86,Calculation!$E$1060:$Z$1060)-SUMIF(Calculation!$E$4:$CS$4,Totals!$D86,Calculation!$E$1065:$Z$1065))+SUMIFS('Allocation to schools'!$H$173:$GI$173,'Allocation to schools'!$H$9:$GI$9,Totals!$D86,'Allocation to schools'!$H$10:$GI$10,"from local &amp; State sources")</f>
        <v>0</v>
      </c>
      <c r="FM86" s="72">
        <f ca="1">(SUMIF(Calculation!$E$4:$CS$4,Totals!$D86,Calculation!$E$1086:$Z$1086)-SUMIF(Calculation!$E$4:$CS$4,Totals!$D86,Calculation!$E$1113:$Z$1113))+SUMIFS('Allocation to schools'!$H$174:$GI$174,'Allocation to schools'!$H$9:$GI$9,Totals!$D86,'Allocation to schools'!$H$10:$GI$10,"from local &amp; State sources")</f>
        <v>0</v>
      </c>
      <c r="FN86" s="72">
        <f ca="1">(SUMIF(Calculation!$E$4:$CS$4,Totals!$D86,Calculation!$E$1205:$Z$1205)-SUMIF(Calculation!$E$4:$CS$4,Totals!$D86,Calculation!$E$1218:$Z$1218))+SUMIFS('Allocation to schools'!$H$175:$GI$175,'Allocation to schools'!$H$9:$GI$9,Totals!$D86,'Allocation to schools'!$H$10:$GI$10,"from local &amp; State sources")</f>
        <v>0</v>
      </c>
      <c r="FO86" s="71">
        <f ca="1">(SUMIF(Calculation!$E$4:$CS$4,Totals!$D86,Calculation!$E$1509:$Z$1509)-SUMIF(Calculation!$E$4:$CS$4,Totals!$D86,Calculation!$E$1522:$Z$1522))+SUMIFS('Allocation to schools'!$H$176:$GI$176,'Allocation to schools'!$H$9:$GI$9,Totals!$D86,'Allocation to schools'!$H$10:$GI$10,"from local &amp; State sources")-(SUMIF(Calculation!$E$4:$CS$4,Totals!$D86,Calculation!$E$1040:$Z$1040)-SUMIF(Calculation!$E$4:$CS$4,Totals!$D86,Calculation!$E$1053:$Z$1053))-(SUMIF(Calculation!$E$4:$CS$4,Totals!$D86,Calculation!$E$1060:$Z$1060)-SUMIF(Calculation!$E$4:$CS$4,Totals!$D86,Calculation!$E$1065:$Z$1065))-(SUMIF(Calculation!$E$4:$CS$4,Totals!$D86,Calculation!$E$1086:$Z$1086)-SUMIF(Calculation!$E$4:$CS$4,Totals!$D86,Calculation!$E$1113:$Z$1113))-(SUMIF(Calculation!$E$4:$CS$4,Totals!$D86,Calculation!$E$1205:$Z$1205)-SUMIF(Calculation!$E$4:$CS$4,Totals!$D86,Calculation!$E$1218:$Z$1218))</f>
        <v>0</v>
      </c>
      <c r="FP86" s="72">
        <f ca="1">(SUMIF(Calculation!$E$4:$CS$4,Totals!$D86,Calculation!$E$1373:$Z$1373)-SUMIF(Calculation!$E$4:$CS$4,Totals!$D86,Calculation!$E$1392:$Z$1392))+SUMIFS('Allocation to schools'!$H$177:$GI$177,'Allocation to schools'!$H$9:$GI$9,Totals!$D86,'Allocation to schools'!$H$10:$GI$10,"from local &amp; State sources")</f>
        <v>0</v>
      </c>
      <c r="FQ86" s="72">
        <f>SUMIF('Data entry'!$B$13:$CS$13,Totals!$D86,'Data entry'!$B$15:$CS$15)</f>
        <v>0</v>
      </c>
      <c r="FR86" s="72">
        <f>SUMIF('Data entry'!$B$13:$CS$13,Totals!$D86,'Data entry'!$B$16:$CS$16)</f>
        <v>0</v>
      </c>
      <c r="FS86" s="72">
        <f>SUMIF('Data entry'!$B$13:$CS$13,Totals!$D86,'Data entry'!$B$17:$CS$17)</f>
        <v>0</v>
      </c>
      <c r="FT86" s="72">
        <f>SUMIF('Data entry'!$B$13:$CS$13,Totals!$D86,'Data entry'!$B$18:$CS$18)</f>
        <v>0</v>
      </c>
      <c r="FU86" s="72">
        <f>SUMIF('Data entry'!$B$13:$CS$13,Totals!$D86,'Data entry'!$B$19:$CS$19)</f>
        <v>0</v>
      </c>
      <c r="FV86" s="72">
        <f>SUMIF('Data entry'!$B$13:$CS$13,Totals!$D86,'Data entry'!$B$20:$CS$20)</f>
        <v>0</v>
      </c>
      <c r="FW86" s="72">
        <f>SUMIF('Data entry'!$B$13:$CS$13,Totals!$D86,'Data entry'!$B$21:$CS$21)</f>
        <v>0</v>
      </c>
      <c r="FX86" s="72">
        <f>SUMIF('Data entry'!$B$13:$CS$13,Totals!$D86,'Data entry'!$B$23:$CS$23)</f>
        <v>0</v>
      </c>
      <c r="FY86" s="71">
        <f ca="1">SUMIF(Calculation!$E$4:$CS$4,Totals!$D86,Calculation!$E$1537:$Z$1537)+SUMIFS('Allocation to schools'!$H$21:$GI$21,'Allocation to schools'!$H$9:$GI$9,Totals!$D86,'Allocation to schools'!$H$10:$GI$10,"from federal sources")</f>
        <v>0</v>
      </c>
      <c r="FZ86" s="71">
        <f ca="1">SUMIF(Calculation!$E$4:$CS$4,Totals!$D86,Calculation!$E$1538:$Z$1538)+SUMIFS('Allocation to schools'!$H$21:$GI$21,'Allocation to schools'!$H$9:$GI$9,Totals!$D86,'Allocation to schools'!$H$10:$GI$10,"from local &amp; State sources")</f>
        <v>0</v>
      </c>
      <c r="GA86" s="72">
        <f ca="1">SUMIF(Calculation!$E$4:$CS$4,Totals!$D86,Calculation!$E$1394:$Z$1394)+SUMIF('Allocation to schools'!$H$9:$IV$9,Totals!$D86,'Allocation to schools'!$H$138:$IV$138)</f>
        <v>0</v>
      </c>
      <c r="GB86" s="72">
        <f ca="1">SUMIF(Calculation!$E$4:$CS$4,Totals!$D86,Calculation!$E$1396:$Z$1396)+SUMIF('Allocation to schools'!$H$9:$IV$9,Totals!$D86,'Allocation to schools'!$H$139:$IV$139)</f>
        <v>0</v>
      </c>
      <c r="GC86" s="72">
        <f ca="1">SUMIF(Calculation!$E$4:$CS$4,Totals!$D86,Calculation!$E$1400:$Z$1400)+SUMIF('Allocation to schools'!$H$9:$IV$9,Totals!$D86,'Allocation to schools'!$H$140:$IV$140)</f>
        <v>0</v>
      </c>
      <c r="GD86" s="72">
        <f ca="1">SUMIF(Calculation!$E$4:$CS$4,Totals!$D86,Calculation!$E$1402:$Z$1402)+SUMIF('Allocation to schools'!$H$9:$IV$9,Totals!$D86,'Allocation to schools'!$H$141:$IV$141)</f>
        <v>0</v>
      </c>
      <c r="GE86" s="72">
        <f ca="1">SUMIF(Calculation!$E$4:$CS$4,Totals!$D86,Calculation!$E$1404:$Z$1404)+SUMIF('Allocation to schools'!$H$9:$IV$9,Totals!$D86,'Allocation to schools'!$H$142:$IV$142)</f>
        <v>0</v>
      </c>
      <c r="GF86" s="72">
        <f ca="1">SUMIF(Calculation!$E$4:$CS$4,Totals!$D86,Calculation!$E$1406:$Z$1406)+SUMIF('Allocation to schools'!$H$9:$IV$9,Totals!$D86,'Allocation to schools'!$H$143:$IV$143)</f>
        <v>0</v>
      </c>
      <c r="GG86" s="72">
        <f ca="1">SUMIF(Calculation!$E$4:$CS$4,Totals!$D86,Calculation!$E$1408:$Z$1408)+SUMIF('Allocation to schools'!$H$9:$IV$9,Totals!$D86,'Allocation to schools'!$H$144:$IV$144)</f>
        <v>0</v>
      </c>
      <c r="GH86" s="72">
        <f ca="1">SUMIF(Calculation!$E$4:$CS$4,Totals!$D86,Calculation!$E$1412:$Z$1412)+SUMIF('Allocation to schools'!$H$9:$IV$9,Totals!$D86,'Allocation to schools'!$H$145:$IV$145)</f>
        <v>0</v>
      </c>
      <c r="GI86" s="72">
        <f ca="1">SUMIF(Calculation!$E$4:$CS$4,Totals!$D86,Calculation!$E$1414:$Z$1414)+SUMIF('Allocation to schools'!$H$9:$IV$9,Totals!$D86,'Allocation to schools'!$H$146:$IV$146)</f>
        <v>0</v>
      </c>
      <c r="GJ86" s="72">
        <f ca="1">SUMIF(Calculation!$E$4:$CS$4,Totals!$D86,Calculation!$E$1416:$Z$1416)+SUMIF('Allocation to schools'!$H$9:$IV$9,Totals!$D86,'Allocation to schools'!$H$147:$IV$147)</f>
        <v>0</v>
      </c>
      <c r="GK86" s="72">
        <f ca="1">SUMIF(Calculation!$E$4:$CS$4,Totals!$D86,Calculation!$E$1418:$Z$1418)+SUMIF('Allocation to schools'!$H$9:$IV$9,Totals!$D86,'Allocation to schools'!$H$148:$IV$148)</f>
        <v>0</v>
      </c>
      <c r="GL86" s="72">
        <f ca="1">SUMIF(Calculation!$E$4:$CS$4,Totals!$D86,Calculation!$E$1420:$Z$1420)+SUMIF('Allocation to schools'!$H$9:$IV$9,Totals!$D86,'Allocation to schools'!$H$149:$IV$149)</f>
        <v>0</v>
      </c>
      <c r="GM86" s="72">
        <f ca="1">SUMIF(Calculation!$E$4:$CS$4,Totals!$D86,Calculation!$E$1424:$Z$1424)+SUMIF('Allocation to schools'!$H$9:$IV$9,Totals!$D86,'Allocation to schools'!$H$150:$IV$150)</f>
        <v>0</v>
      </c>
      <c r="GN86" s="72">
        <f ca="1">SUMIF(Calculation!$E$4:$CS$4,Totals!$D86,Calculation!$E$1426:$Z$1426)+SUMIF('Allocation to schools'!$H$9:$IV$9,Totals!$D86,'Allocation to schools'!$H$151:$IV$151)</f>
        <v>0</v>
      </c>
      <c r="GO86" s="72">
        <f ca="1">SUMIF(Calculation!$E$4:$CS$4,Totals!$D86,Calculation!$E$1428:$Z$1428)+SUMIF('Allocation to schools'!$H$9:$IV$9,Totals!$D86,'Allocation to schools'!$H$152:$IV$152)</f>
        <v>0</v>
      </c>
      <c r="GP86" s="72">
        <f ca="1">SUMIF(Calculation!$E$4:$CS$4,Totals!$D86,Calculation!$E$1430:$Z$1430)+SUMIF('Allocation to schools'!$H$9:$IV$9,Totals!$D86,'Allocation to schools'!$H$153:$IV$153)</f>
        <v>0</v>
      </c>
      <c r="GQ86" s="72">
        <f ca="1">SUMIF(Calculation!$E$4:$CS$4,Totals!$D86,Calculation!$E$1432:$Z$1432)+SUMIF('Allocation to schools'!$H$9:$IV$9,Totals!$D86,'Allocation to schools'!$H$154:$IV$154)</f>
        <v>0</v>
      </c>
      <c r="GR86" s="72">
        <f ca="1">SUMIF(Calculation!$E$4:$CS$4,Totals!$D86,Calculation!$E$1436:$Z$1436)+SUMIF('Allocation to schools'!$H$9:$IV$9,Totals!$D86,'Allocation to schools'!$H$155:$IV$155)</f>
        <v>0</v>
      </c>
      <c r="GS86" s="72">
        <f ca="1">SUMIF(Calculation!$E$4:$CS$4,Totals!$D86,Calculation!$E$1438:$Z$1438)+SUMIF('Allocation to schools'!$H$9:$IV$9,Totals!$D86,'Allocation to schools'!$H$156:$IV$156)</f>
        <v>0</v>
      </c>
      <c r="GT86" s="72">
        <f ca="1">SUMIF(Calculation!$E$4:$CS$4,Totals!$D86,Calculation!$E$1440:$Z$1440)+SUMIF('Allocation to schools'!$H$9:$IV$9,Totals!$D86,'Allocation to schools'!$H$157:$IV$157)</f>
        <v>0</v>
      </c>
      <c r="GU86" s="71">
        <f>SUMIF('Data entry'!$B$13:$CS$13,Totals!$D86,'Data entry'!$B$26:$CS$26)</f>
        <v>0</v>
      </c>
      <c r="GV86" s="71">
        <f>SUMIF('Data entry'!$B$13:$CS$13,Totals!$D86,'Data entry'!$B$27:$CS$27)</f>
        <v>0</v>
      </c>
      <c r="GW86" s="71">
        <f>SUMIF('Data entry'!$B$13:$CS$13,Totals!$D86,'Data entry'!$B$28:$CS$28)</f>
        <v>0</v>
      </c>
      <c r="GX86" s="71">
        <f>SUMIF('Data entry'!$B$13:$CS$13,Totals!$D86,'Data entry'!$B$29:$CS$29)</f>
        <v>0</v>
      </c>
      <c r="GY86" s="71">
        <f>SUMIF('Data entry'!$B$13:$CS$13,Totals!$D86,'Data entry'!$B$30:$CS$30)</f>
        <v>0</v>
      </c>
      <c r="GZ86" s="71">
        <f>SUMIF('Data entry'!$B$13:$CS$13,Totals!$D86,'Data entry'!$B$34:$CS$34)</f>
        <v>0</v>
      </c>
      <c r="HA86" s="71">
        <f>SUMIF('Data entry'!$B$13:$CS$13,Totals!$D86,'Data entry'!$B$35:$CS$35)</f>
        <v>0</v>
      </c>
      <c r="HB86" s="72">
        <f>SUMIF('Data entry'!$B$13:$CS$13,Totals!$D86,'Data entry'!$B$39:$CS$39)</f>
        <v>0</v>
      </c>
      <c r="HC86" s="72">
        <f>SUMIF('Data entry'!$B$13:$CS$13,Totals!$D86,'Data entry'!$B$74:$CS$74)</f>
        <v>0</v>
      </c>
      <c r="HD86" s="71">
        <f>SUMIF('Data entry'!$B$13:$CS$13,Totals!$D86,'Data entry'!$B$77:$CS$77)</f>
        <v>0</v>
      </c>
      <c r="HE86" s="71">
        <f>SUMIF('Data entry'!$B$13:$CS$13,Totals!$D86,'Data entry'!$B$80:$CS$80)</f>
        <v>0</v>
      </c>
      <c r="HF86" s="72">
        <f>SUMIF('Data entry'!$B$13:$CS$13,Totals!$D86,'Data entry'!$B$81:$CS$81)</f>
        <v>0</v>
      </c>
      <c r="HG86" s="72">
        <f>SUMIF('Data entry'!$B$13:$CS$13,Totals!$D86,'Data entry'!$B$83:$CS$83)</f>
        <v>0</v>
      </c>
      <c r="HH86" s="72">
        <f>SUMIF('Data entry'!$B$13:$CS$13,Totals!$D86,'Data entry'!$B$84:$CS$84)</f>
        <v>0</v>
      </c>
      <c r="HI86" s="72">
        <f>SUMIF('Data entry'!$B$13:$CS$13,Totals!$D86,'Data entry'!$B$86:$CS$86)</f>
        <v>0</v>
      </c>
      <c r="HJ86" s="68"/>
      <c r="HK86" s="68"/>
      <c r="HL86" s="68"/>
      <c r="HM86" s="72">
        <f>SUMIF('Data entry'!$B$13:$CS$13,Totals!$D86,'Data entry'!$B$90:$CS$90)</f>
        <v>0</v>
      </c>
      <c r="HN86" s="72">
        <f>SUMIF('Data entry'!$B$13:$CS$13,Totals!$D86,'Data entry'!$B$91:$CS$91)</f>
        <v>0</v>
      </c>
      <c r="HO86" s="72">
        <f>SUMIF('Data entry'!$B$13:$CS$13,Totals!$D86,'Data entry'!$B$92:$CS$92)</f>
        <v>0</v>
      </c>
      <c r="HP86" s="72">
        <f>SUMIF('Data entry'!$B$13:$CS$13,Totals!$D86,'Data entry'!$B$93:$CS$93)</f>
        <v>0</v>
      </c>
      <c r="HQ86" s="72">
        <f>SUMIF('Data entry'!$B$13:$CS$13,Totals!$D86,'Data entry'!$B$94:$CS$94)</f>
        <v>0</v>
      </c>
      <c r="HR86" s="72">
        <f>SUMIF('Data entry'!$B$13:$CS$13,Totals!$D86,'Data entry'!$B$95:$CS$95)</f>
        <v>0</v>
      </c>
      <c r="HS86" s="72">
        <f>SUMIF('Data entry'!$B$13:$CS$13,Totals!$D86,'Data entry'!$B$96:$CS$96)</f>
        <v>0</v>
      </c>
      <c r="HT86" s="72">
        <f>SUMIF('Data entry'!$B$13:$CS$13,Totals!$D86,'Data entry'!$B$97:$CS$97)</f>
        <v>0</v>
      </c>
      <c r="HU86" s="72">
        <f>SUMIF('Data entry'!$B$13:$CS$13,Totals!$D86,'Data entry'!$B$98:$CS$98)</f>
        <v>0</v>
      </c>
      <c r="HV86" s="72">
        <f>SUMIF('Data entry'!$B$13:$CS$13,Totals!$D86,'Data entry'!$B$99:$CS$99)</f>
        <v>0</v>
      </c>
      <c r="HW86" s="72">
        <f t="shared" si="20"/>
        <v>0</v>
      </c>
      <c r="HX86" s="72">
        <f>SUMIF('Data entry'!$B$13:$CS$13,Totals!$D86,'Data entry'!$B$108:$CS$108)</f>
        <v>0</v>
      </c>
      <c r="HY86" s="72">
        <f>SUMIF('Data entry'!$B$13:$CS$13,Totals!$D86,'Data entry'!$B$109:$CS$109)</f>
        <v>0</v>
      </c>
      <c r="HZ86" s="72">
        <f>SUMIF('Data entry'!$B$13:$CS$13,Totals!$D86,'Data entry'!$B$110:$CS$110)</f>
        <v>0</v>
      </c>
      <c r="IA86" s="72">
        <f>SUMIF('Data entry'!$B$13:$CS$13,Totals!$D86,'Data entry'!$B$111:$CS$111)</f>
        <v>0</v>
      </c>
      <c r="IB86" s="72">
        <f>SUMIF('Data entry'!$B$13:$CS$13,Totals!$D86,'Data entry'!$B$112:$CS$112)</f>
        <v>0</v>
      </c>
      <c r="IC86" s="72">
        <f>SUMIF('Data entry'!$B$13:$CS$13,Totals!$D86,'Data entry'!$B$113:$CS$113)</f>
        <v>0</v>
      </c>
      <c r="ID86" s="72">
        <f>SUMIF('Data entry'!$B$13:$CS$13,Totals!$D86,'Data entry'!$B$114:$CS$114)</f>
        <v>0</v>
      </c>
      <c r="IE86" s="72">
        <f>SUMIF('Data entry'!$B$13:$CS$13,Totals!$D86,'Data entry'!$B$115:$CS$115)</f>
        <v>0</v>
      </c>
      <c r="IF86" s="72">
        <f>SUMIF('Data entry'!$B$13:$CS$13,Totals!$D86,'Data entry'!$B$116:$CS$116)</f>
        <v>0</v>
      </c>
      <c r="IG86" s="72">
        <f>SUMIF('Data entry'!$B$13:$CS$13,Totals!$D86,'Data entry'!$B$118:$CS$118)</f>
        <v>0</v>
      </c>
      <c r="IH86" s="72">
        <f>SUMIF('Data entry'!$B$13:$CS$13,Totals!$D86,'Data entry'!$B$120:$CS$120)</f>
        <v>0</v>
      </c>
      <c r="II86" s="72">
        <f>SUMIF('Data entry'!$B$13:$CS$13,Totals!$D86,'Data entry'!$B$125:$CS$125)</f>
        <v>0</v>
      </c>
      <c r="IJ86" s="72">
        <f>SUMIF('Data entry'!$B$13:$CS$13,Totals!$D86,'Data entry'!$B$126:$CS$126)</f>
        <v>0</v>
      </c>
      <c r="IK86" s="72">
        <f>SUMIF('Data entry'!$B$13:$CS$13,Totals!$D86,'Data entry'!$B$127:$CS$127)</f>
        <v>0</v>
      </c>
      <c r="IL86" s="72">
        <f>SUMIF('Data entry'!$B$13:$CS$13,Totals!$D86,'Data entry'!$B$128:$CS$128)</f>
        <v>0</v>
      </c>
      <c r="IM86" s="72">
        <f>SUMIF('Data entry'!$B$13:$CS$13,Totals!$D86,'Data entry'!$B$129:$CS$129)</f>
        <v>0</v>
      </c>
      <c r="IN86" s="72">
        <f>SUMIF('Data entry'!$B$13:$CS$13,Totals!$D86,'Data entry'!$B$130:$CS$130)</f>
        <v>0</v>
      </c>
      <c r="IO86" s="72">
        <f>SUMIF('Data entry'!$B$13:$CS$13,Totals!$D86,'Data entry'!$B$131:$CS$131)</f>
        <v>0</v>
      </c>
      <c r="IP86" s="72">
        <f>SUMIF('Data entry'!$B$13:$CS$13,Totals!$D86,'Data entry'!$B$132:$CS$132)</f>
        <v>0</v>
      </c>
      <c r="IQ86" s="72">
        <f>SUMIF('Data entry'!$B$13:$CS$13,Totals!$D86,'Data entry'!$B$133:$CS$133)</f>
        <v>0</v>
      </c>
      <c r="IR86" s="72">
        <f>SUMIF('Data entry'!$B$13:$CS$13,Totals!$D86,'Data entry'!$B$135:$CS$135)</f>
        <v>0</v>
      </c>
      <c r="IS86" s="72">
        <f>SUMIF('Data entry'!$B$13:$CS$13,Totals!$D86,'Data entry'!$B$137:$CS$137)</f>
        <v>0</v>
      </c>
      <c r="IT86" s="72">
        <f>SUMIF('Data entry'!$B$13:$CS$13,Totals!$D86,'Data entry'!$B$139:$CS$139)</f>
        <v>0</v>
      </c>
      <c r="IU86" s="77">
        <f>IF(D86=0,0,SUMIF('Data entry'!$B$13:$CS$13,Totals!$D86,'Data entry'!$B$140:$CS$140))</f>
        <v>0</v>
      </c>
      <c r="IV86" s="72">
        <f ca="1">SUMIF(Calculation!$E$4:$CS$4,Totals!$D86,Calculation!$E$1442:$Z$1442)+SUMIF('Allocation to schools'!$H$9:$IV$9,Totals!$D86,'Allocation to schools'!$H$133:$IV$133)</f>
        <v>0</v>
      </c>
      <c r="IW86" s="72">
        <f>SUMIF('Data entry'!$B$13:$CS$13,Totals!$D86,'Data entry'!$B$103:$CS$103)</f>
        <v>0</v>
      </c>
      <c r="IX86" s="25" t="str">
        <f t="shared" si="21"/>
        <v>The School's program 200 special education spending was equal to base, weighted, IDEA, and other special education funding.</v>
      </c>
    </row>
    <row r="87" spans="1:258" ht="14.5" hidden="1">
      <c r="A87" s="64" t="s">
        <v>149</v>
      </c>
      <c r="B87" s="64">
        <f>VLOOKUP(A87,'School listing'!$A$7:$E$99,2,FALSE)</f>
        <v>0</v>
      </c>
      <c r="C87" s="87" t="str">
        <f>IF(VLOOKUP(A87,'School listing'!$A$7:$E$99,3,FALSE)="","",VLOOKUP(A87,'School listing'!$A$7:$E$99,3,FALSE))</f>
        <v/>
      </c>
      <c r="D87" s="66">
        <f>VLOOKUP(A87,'School listing'!$A$7:$F$99,6,FALSE)</f>
        <v>0</v>
      </c>
      <c r="E87" s="79">
        <f>VLOOKUP(A87,'School listing'!$A$7:$E$100,4,FALSE)</f>
        <v>0</v>
      </c>
      <c r="F87" s="88"/>
      <c r="G87" s="82">
        <f ca="1">SUMIF(Calculation!$E$4:$CS$4,Totals!$D87,Calculation!$E$12:$Z$12)+SUMIF('Allocation to schools'!$H$9:$IV$9,Totals!$D87,'Allocation to schools'!$H$12:$IV$12)+SUMIF('Allocation to schools'!$H$9:$IV$9,Totals!$D87,'Allocation to schools'!$H$21:$IV$21)</f>
        <v>0</v>
      </c>
      <c r="H87" s="82">
        <f ca="1">SUMIF(Calculation!$E$4:$CS$4,Totals!$D87,Calculation!$E$117:$Z$117)+SUMIF('Allocation to schools'!$H$9:$IV$9,Totals!$D87,'Allocation to schools'!$H$13:$IV$13)+SUMIF('Allocation to schools'!$H$9:$IV$9,Totals!$D87,'Allocation to schools'!$H$22:$IV$22)</f>
        <v>0</v>
      </c>
      <c r="I87" s="72">
        <f ca="1">SUMIF(Calculation!$E$4:$CS$4,Totals!$D87,Calculation!$E$242:$Z$242)+SUMIF('Allocation to schools'!$H$9:$IV$9,Totals!$D87,'Allocation to schools'!$H$14:$IV$14)</f>
        <v>0</v>
      </c>
      <c r="J87" s="72">
        <f ca="1">SUMIF(Calculation!$E$4:$CS$4,Totals!$D87,Calculation!$E$640:$Z$640)+SUMIF('Allocation to schools'!$H$9:$IV$9,Totals!$D87,'Allocation to schools'!$H$15:$IV$15)</f>
        <v>0</v>
      </c>
      <c r="K87" s="72">
        <f>SUMIF('Data entry'!$B$13:$CS$13,Totals!$D87,'Data entry'!$B$41:$CS$41)</f>
        <v>0</v>
      </c>
      <c r="L87" s="72">
        <f ca="1">SUMIF(Calculation!$E$4:$CS$4,Totals!$D87,Calculation!$E$955:$Z$955)+SUMIF('Allocation to schools'!$H$9:$IV$9,Totals!$D87,'Allocation to schools'!$H$17:$IV$17)</f>
        <v>0</v>
      </c>
      <c r="M87" s="72">
        <f ca="1">SUMIF(Calculation!$E$4:$CS$4,Totals!$D87,Calculation!$E$1120:$Z$1120)+SUMIF('Allocation to schools'!$H$9:$IV$9,Totals!$D87,'Allocation to schools'!$H$18:$IV$18)</f>
        <v>0</v>
      </c>
      <c r="N87" s="71">
        <f ca="1">SUMIF(Calculation!$E$4:$CS$4,Totals!$D87,Calculation!$E$1458:$Z$1458)+SUMIF('Allocation to schools'!$H$9:$IV$9,Totals!$D87,'Allocation to schools'!$H$19:$IV$19)-SUMIF(Calculation!$E$4:$CS$4,Totals!$D87,Calculation!$E$1120:$Z$1120)-SUMIF(Calculation!$E$4:$CS$4,Totals!$D87,Calculation!$E$955:$Z$955)</f>
        <v>0</v>
      </c>
      <c r="O87" s="71">
        <f ca="1">SUMIF(Calculation!$E$4:$CS$4,Totals!$D87,Calculation!$E$1560:$Z$1560)+SUMIFS('Allocation to schools'!$H$12:$GI$12,'Allocation to schools'!$H$9:$GI$9,Totals!$D87,'Allocation to schools'!$H$10:$GI$10,"from federal sources")+SUMIFS('Allocation to schools'!$H$21:$GI$21,'Allocation to schools'!$H$9:$GI$9,Totals!$D87,'Allocation to schools'!$H$10:$GI$10,"from federal sources")</f>
        <v>0</v>
      </c>
      <c r="P87" s="71">
        <f ca="1">SUMIF(Calculation!$E$4:$CS$4,Totals!$D87,Calculation!$E$1561:$Z$1561)+SUMIFS('Allocation to schools'!$H$13:$GI$13,'Allocation to schools'!$H$9:$GI$9,Totals!$D87,'Allocation to schools'!$H$10:$GI$10,"from federal sources")+SUMIFS('Allocation to schools'!$H$22:$GI$22,'Allocation to schools'!$H$9:$GI$9,Totals!$D87,'Allocation to schools'!$H$10:$GI$10,"from federal sources")</f>
        <v>0</v>
      </c>
      <c r="Q87" s="71">
        <f ca="1">SUMIF(Calculation!$E$4:$CS$4,Totals!$D87,Calculation!$E$1562:$Z$1562)+SUMIFS('Allocation to schools'!$H$188:$GI$188,'Allocation to schools'!$H$9:$GI$9,Totals!$D87,'Allocation to schools'!$H$10:$GI$10,"from federal sources")+SUMIF('Data entry'!$B$13:$CS$13,Totals!$D87,'Data entry'!$B$42:$CS$42)</f>
        <v>0</v>
      </c>
      <c r="R87" s="82">
        <f ca="1">SUMIF(Calculation!$E$4:$CS$4,Totals!$D87,Calculation!$E$1229:$Z$1229)+SUMIF('Allocation to schools'!$H$9:$IV$9,Totals!$D87,'Allocation to schools'!$H$20:$IV$20)+SUMIF('Allocation to schools'!$H$9:$IV$9,Totals!$D87,'Allocation to schools'!$H$22:$IV$22)</f>
        <v>0</v>
      </c>
      <c r="S87" s="72">
        <f ca="1">SUMIF(Calculation!$E$4:$CS$4,Totals!$D87,Calculation!$E$19:$Z$19)+SUMIF('Allocation to schools'!$H$9:$IV$9,Totals!$D87,'Allocation to schools'!$H$24:$IV$24)</f>
        <v>0</v>
      </c>
      <c r="T87" s="72">
        <f ca="1">SUMIF(Calculation!$E$4:$CS$4,Totals!$D87,Calculation!$E$124:$Z$124)+SUMIF('Allocation to schools'!$H$9:$IV$9,Totals!$D87,'Allocation to schools'!$H$25:$IV$25)</f>
        <v>0</v>
      </c>
      <c r="U87" s="72">
        <f ca="1">SUMIF(Calculation!$E$4:$CS$4,Totals!$D87,Calculation!$E$269:$Z$269)+SUMIF('Allocation to schools'!$H$9:$IV$9,Totals!$D87,'Allocation to schools'!$H$26:$IV$26)</f>
        <v>0</v>
      </c>
      <c r="V87" s="72">
        <f ca="1">SUMIF(Calculation!$E$4:$CS$4,Totals!$D87,Calculation!$E$647:$Z$647)+SUMIF('Allocation to schools'!$H$9:$IV$9,Totals!$D87,'Allocation to schools'!$H$27:$IV$27)</f>
        <v>0</v>
      </c>
      <c r="W87" s="72">
        <f>SUMIF('Data entry'!$B$13:$CS$13,Totals!$D87,'Data entry'!$B$43:$CS$43)</f>
        <v>0</v>
      </c>
      <c r="X87" s="72">
        <f ca="1">SUMIF(Calculation!$E$4:$CS$4,Totals!$D87,Calculation!$E$962:$Z$962)+SUMIF('Allocation to schools'!$H$9:$IV$9,Totals!$D87,'Allocation to schools'!$H$29:$IV$29)</f>
        <v>0</v>
      </c>
      <c r="Y87" s="72">
        <f ca="1">SUMIF(Calculation!$E$4:$CS$4,Totals!$D87,Calculation!$E$1127:$Z$1127)+SUMIF('Allocation to schools'!$H$9:$IV$9,Totals!$D87,'Allocation to schools'!$H$30:$IV$30)</f>
        <v>0</v>
      </c>
      <c r="Z87" s="71">
        <f ca="1">SUMIF(Calculation!$E$4:$CS$4,Totals!$D87,Calculation!$E$1463:$Z$1463)+SUMIF('Allocation to schools'!$H$9:$IV$9,Totals!$D87,'Allocation to schools'!$H$31:$IV$31)-SUMIF(Calculation!$E$4:$CS$4,Totals!$D87,Calculation!$E$962:$Z$962)-SUMIF(Calculation!$E$4:$CS$4,Totals!$D87,Calculation!$E$1127:$Z$1127)</f>
        <v>0</v>
      </c>
      <c r="AA87" s="71">
        <f ca="1">SUMIF(Calculation!$E$4:$CS$4,Totals!$D87,Calculation!$E$1563:$Z$1563)+SUMIFS('Allocation to schools'!$H$24:$GI$24,'Allocation to schools'!$H$9:$GI$9,Totals!$D87,'Allocation to schools'!$H$10:$GI$10,"from federal sources")</f>
        <v>0</v>
      </c>
      <c r="AB87" s="71">
        <f ca="1">SUMIF(Calculation!$E$4:$CS$4,Totals!$D87,Calculation!$E$1564:$Z$1564)+SUMIFS('Allocation to schools'!$H$25:$GI$25,'Allocation to schools'!$H$9:$GI$9,Totals!$D87,'Allocation to schools'!$H$10:$GI$10,"from federal sources")</f>
        <v>0</v>
      </c>
      <c r="AC87" s="71">
        <f ca="1">SUMIF(Calculation!$E$4:$CS$4,Totals!$D87,Calculation!$E$1571:$Z$1571)+SUMIFS('Allocation to schools'!$H$189:$GI$189,'Allocation to schools'!$H$9:$GI$9,Totals!$D87,'Allocation to schools'!$H$10:$GI$10,"from federal sources")</f>
        <v>0</v>
      </c>
      <c r="AD87" s="72">
        <f ca="1">SUMIF(Calculation!$E$4:$CS$4,Totals!$D87,Calculation!$E$1240:$Z$1240)+SUMIF('Allocation to schools'!$H$9:$IV$9,Totals!$D87,'Allocation to schools'!$H$32:$IV$32)</f>
        <v>0</v>
      </c>
      <c r="AE87" s="72">
        <f ca="1">SUMIF(Calculation!$E$4:$CS$4,Totals!$D87,Calculation!$E$26:$Z$26)+SUMIF('Allocation to schools'!$H$9:$IV$9,Totals!$D87,'Allocation to schools'!$H$33:$IV$33)</f>
        <v>0</v>
      </c>
      <c r="AF87" s="72">
        <f ca="1">SUMIF(Calculation!$E$4:$CS$4,Totals!$D87,Calculation!$E$131:$Z$131)+SUMIF('Allocation to schools'!$H$9:$IV$9,Totals!$D87,'Allocation to schools'!$H$34:$IV$34)</f>
        <v>0</v>
      </c>
      <c r="AG87" s="72">
        <f ca="1">SUMIF(Calculation!$E$4:$CS$4,Totals!$D87,Calculation!$E$296:$Z$296)+SUMIF('Allocation to schools'!$H$9:$IV$9,Totals!$D87,'Allocation to schools'!$H$35:$IV$35)</f>
        <v>0</v>
      </c>
      <c r="AH87" s="72">
        <f ca="1">SUMIF(Calculation!$E$4:$CS$4,Totals!$D87,Calculation!$E$654:$Z$654)+SUMIF('Allocation to schools'!$H$9:$IV$9,Totals!$D87,'Allocation to schools'!$H$36:$IV$36)</f>
        <v>0</v>
      </c>
      <c r="AI87" s="72">
        <f>SUMIF('Data entry'!$B$13:$CS$13,Totals!$D87,'Data entry'!$B$45:$CS$45)</f>
        <v>0</v>
      </c>
      <c r="AJ87" s="72">
        <f ca="1">SUMIF(Calculation!$E$4:$CS$4,Totals!$D87,Calculation!$E$969:$Z$969)+SUMIF('Allocation to schools'!$H$9:$IV$9,Totals!$D87,'Allocation to schools'!$H$38:$IV$38)</f>
        <v>0</v>
      </c>
      <c r="AK87" s="72">
        <f ca="1">SUMIF(Calculation!$E$4:$CS$4,Totals!$D87,Calculation!$E$1134:$Z$1134)+SUMIF('Allocation to schools'!$H$9:$IV$9,Totals!$D87,'Allocation to schools'!$H$39:$IV$39)</f>
        <v>0</v>
      </c>
      <c r="AL87" s="71">
        <f ca="1">SUMIF(Calculation!$E$4:$CS$4,Totals!$D87,Calculation!$E$1468:$Z$1468)+SUMIF('Allocation to schools'!$H$9:$IV$9,Totals!$D87,'Allocation to schools'!$H$40:$IV$40)-SUMIF(Calculation!$E$4:$CS$4,Totals!$D87,Calculation!$E$969:$Z$969)-SUMIF(Calculation!$E$4:$CS$4,Totals!$D87,Calculation!$E$1134:$Z$1134)</f>
        <v>0</v>
      </c>
      <c r="AM87" s="71">
        <f ca="1">SUMIF(Calculation!$E$4:$CS$4,Totals!$D87,Calculation!$E$1572:$Z$1572)+SUMIFS('Allocation to schools'!$H$33:$GI$33,'Allocation to schools'!$H$9:$GI$9,Totals!$D87,'Allocation to schools'!$H$10:$GI$10,"from federal sources")</f>
        <v>0</v>
      </c>
      <c r="AN87" s="71">
        <f ca="1">SUMIF(Calculation!$E$4:$CS$4,Totals!$D87,Calculation!$E$1573:$Z$1573)+SUMIFS('Allocation to schools'!$H$34:$GI$34,'Allocation to schools'!$H$9:$GI$9,Totals!$D87,'Allocation to schools'!$H$10:$GI$10,"from federal sources")</f>
        <v>0</v>
      </c>
      <c r="AO87" s="71">
        <f ca="1">SUMIF(Calculation!$E$4:$CS$4,Totals!$D87,Calculation!$E$1580:$Z$1580)+SUMIFS('Allocation to schools'!$H$190:$GI$190,'Allocation to schools'!$H$9:$GI$9,Totals!$D87,'Allocation to schools'!$H$10:$GI$10,"from federal sources")</f>
        <v>0</v>
      </c>
      <c r="AP87" s="72">
        <f ca="1">SUMIF(Calculation!$E$4:$CS$4,Totals!$D87,Calculation!$E$1251:$Z$1251)+SUMIF('Allocation to schools'!$H$9:$IV$9,Totals!$D87,'Allocation to schools'!$H$41:$IV$41)</f>
        <v>0</v>
      </c>
      <c r="AQ87" s="72">
        <f ca="1">SUMIF(Calculation!$E$4:$CS$4,Totals!$D87,Calculation!$E$33:$Z$33)+SUMIF('Allocation to schools'!$H$9:$IV$9,Totals!$D87,'Allocation to schools'!$H$42:$IV$42)</f>
        <v>0</v>
      </c>
      <c r="AR87" s="72">
        <f ca="1">SUMIF(Calculation!$E$4:$CS$4,Totals!$D87,Calculation!$E$138:$Z$138)+SUMIF('Allocation to schools'!$H$9:$IV$9,Totals!$D87,'Allocation to schools'!$H$43:$IV$43)</f>
        <v>0</v>
      </c>
      <c r="AS87" s="72">
        <f ca="1">SUMIF(Calculation!$E$4:$CS$4,Totals!$D87,Calculation!$E$323:$Z$323)+SUMIF('Allocation to schools'!$H$9:$IV$9,Totals!$D87,'Allocation to schools'!$H$44:$IV$44)</f>
        <v>0</v>
      </c>
      <c r="AT87" s="72">
        <f ca="1">SUMIF(Calculation!$E$4:$CS$4,Totals!$D87,Calculation!$E$661:$Z$661)+SUMIF('Allocation to schools'!$H$9:$IV$9,Totals!$D87,'Allocation to schools'!$H$45:$IV$45)</f>
        <v>0</v>
      </c>
      <c r="AU87" s="72">
        <f>SUMIF('Data entry'!$B$13:$CS$13,Totals!$D87,'Data entry'!$B$47:$CS$47)</f>
        <v>0</v>
      </c>
      <c r="AV87" s="72">
        <f ca="1">SUMIF(Calculation!$E$4:$CS$4,Totals!$D87,Calculation!$E$976:$Z$976)+SUMIF('Allocation to schools'!$H$9:$IV$9,Totals!$D87,'Allocation to schools'!$H$47:$IV$47)</f>
        <v>0</v>
      </c>
      <c r="AW87" s="72">
        <f ca="1">SUMIF(Calculation!$E$4:$CS$4,Totals!$D87,Calculation!$E$1060:$Z$1060)+SUMIF('Allocation to schools'!$H$9:$IV$9,Totals!$D87,'Allocation to schools'!$H$48:$IV$48)</f>
        <v>0</v>
      </c>
      <c r="AX87" s="72">
        <f ca="1">SUMIF(Calculation!$E$4:$CS$4,Totals!$D87,Calculation!$E$1141:$Z$1141)+SUMIF('Allocation to schools'!$H$9:$IV$9,Totals!$D87,'Allocation to schools'!$H$49:$IV$49)</f>
        <v>0</v>
      </c>
      <c r="AY87" s="83">
        <f ca="1">SUMIF(Calculation!$E$4:$CS$4,Totals!$D87,Calculation!$E$1473:$Z$1473)+SUMIF('Allocation to schools'!$H$9:$IV$9,Totals!$D87,'Allocation to schools'!$H$50:$IV$50)-SUMIF(Calculation!$E$4:$CS$4,Totals!$D87,Calculation!$E$976:$Z$976)-SUMIF(Calculation!$E$4:$CS$4,Totals!$D87,Calculation!$E$1060:$Z$1060)-SUMIF(Calculation!$E$4:$CS$4,Totals!$D87,Calculation!$E$1141:$Z$1141)</f>
        <v>0</v>
      </c>
      <c r="AZ87" s="83">
        <f ca="1">SUMIF(Calculation!$E$4:$CS$4,Totals!$D87,Calculation!$E$1581:$Z$1581)+SUMIFS('Allocation to schools'!$H$42:$GI$42,'Allocation to schools'!$H$9:$GI$9,Totals!$D87,'Allocation to schools'!$H$10:$GI$10,"from federal sources")</f>
        <v>0</v>
      </c>
      <c r="BA87" s="83">
        <f ca="1">SUMIF(Calculation!$E$4:$CS$4,Totals!$D87,Calculation!$E$1582:$Z$1582)+SUMIFS('Allocation to schools'!$H$43:$GI$43,'Allocation to schools'!$H$9:$GI$9,Totals!$D87,'Allocation to schools'!$H$10:$GI$10,"from federal sources")</f>
        <v>0</v>
      </c>
      <c r="BB87" s="83">
        <f ca="1">SUMIF(Calculation!$E$4:$CS$4,Totals!$D87,Calculation!$E$1589:$Z$1589)+SUMIFS('Allocation to schools'!$H$191:$GI$191,'Allocation to schools'!$H$9:$GI$9,Totals!$D87,'Allocation to schools'!$H$10:$GI$10,"from federal sources")</f>
        <v>0</v>
      </c>
      <c r="BC87" s="72">
        <f ca="1">SUMIF(Calculation!$E$4:$CS$4,Totals!$D87,Calculation!$E$1262:$Z$1262)+SUMIF('Allocation to schools'!$H$9:$IV$9,Totals!$D87,'Allocation to schools'!$H$51:$IV$51)</f>
        <v>0</v>
      </c>
      <c r="BD87" s="72">
        <f ca="1">SUMIF(Calculation!$E$4:$CS$4,Totals!$D87,Calculation!$E$40:$Z$40)+SUMIF('Allocation to schools'!$H$9:$IV$9,Totals!$D87,'Allocation to schools'!$H$52:$IV$52)</f>
        <v>0</v>
      </c>
      <c r="BE87" s="72">
        <f ca="1">SUMIF(Calculation!$E$4:$CS$4,Totals!$D87,Calculation!$E$145:$Z$145)+SUMIF('Allocation to schools'!$H$9:$IV$9,Totals!$D87,'Allocation to schools'!$H$53:$IV$53)</f>
        <v>0</v>
      </c>
      <c r="BF87" s="72">
        <f ca="1">SUMIF(Calculation!$E$4:$CS$4,Totals!$D87,Calculation!$E$350:$Z$350)+SUMIF('Allocation to schools'!$H$9:$IV$9,Totals!$D87,'Allocation to schools'!$H$54:$IV$54)</f>
        <v>0</v>
      </c>
      <c r="BG87" s="72">
        <f ca="1">SUMIF(Calculation!$E$4:$CS$4,Totals!$D87,Calculation!$E$668:$Z$668)+SUMIF('Allocation to schools'!$H$9:$IV$9,Totals!$D87,'Allocation to schools'!$H$55:$IV$55)</f>
        <v>0</v>
      </c>
      <c r="BH87" s="72">
        <f>SUMIF('Data entry'!$B$13:$CS$13,Totals!$D87,'Data entry'!$B$49:$CS$49)</f>
        <v>0</v>
      </c>
      <c r="BI87" s="72">
        <f ca="1">SUMIF(Calculation!$E$4:$CS$4,Totals!$D87,Calculation!$E$983:$Z$983)+SUMIF('Allocation to schools'!$H$9:$IV$9,Totals!$D87,'Allocation to schools'!$H$57:$IV$57)</f>
        <v>0</v>
      </c>
      <c r="BJ87" s="72">
        <f ca="1">SUMIF(Calculation!$E$4:$CS$4,Totals!$D87,Calculation!$E$1148:$Z$1148)+SUMIF('Allocation to schools'!$H$9:$IV$9,Totals!$D87,'Allocation to schools'!$H$58:$IV$58)</f>
        <v>0</v>
      </c>
      <c r="BK87" s="71">
        <f ca="1">SUMIF(Calculation!$E$4:$CS$4,Totals!$D87,Calculation!$E$1478:$Z$1478)+SUMIF('Allocation to schools'!$H$9:$IV$9,Totals!$D87,'Allocation to schools'!$H$59:$IV$59)-SUMIF(Calculation!$E$4:$CS$4,Totals!$D87,Calculation!$E$983:$Z$983)-SUMIF(Calculation!$E$4:$CS$4,Totals!$D87,Calculation!$E$1148:$Z$1148)</f>
        <v>0</v>
      </c>
      <c r="BL87" s="71">
        <f ca="1">SUMIF(Calculation!$E$4:$CS$4,Totals!$D87,Calculation!$E$1590:$Z$1590)+SUMIFS('Allocation to schools'!$H$52:$GI$52,'Allocation to schools'!$H$9:$GI$9,Totals!$D87,'Allocation to schools'!$H$10:$GI$10,"from federal sources")</f>
        <v>0</v>
      </c>
      <c r="BM87" s="71">
        <f ca="1">SUMIF(Calculation!$E$4:$CS$4,Totals!$D87,Calculation!$E$1591:$Z$1591)+SUMIFS('Allocation to schools'!$H$53:$GI$53,'Allocation to schools'!$H$9:$GI$9,Totals!$D87,'Allocation to schools'!$H$10:$GI$10,"from federal sources")</f>
        <v>0</v>
      </c>
      <c r="BN87" s="71">
        <f ca="1">SUMIF(Calculation!$E$4:$CS$4,Totals!$D87,Calculation!$E$1598:$Z$1598)+SUMIFS('Allocation to schools'!$H$192:$GI$192,'Allocation to schools'!$H$9:$GI$9,Totals!$D87,'Allocation to schools'!$H$10:$GI$10,"from federal sources")</f>
        <v>0</v>
      </c>
      <c r="BO87" s="72">
        <f ca="1">SUMIF(Calculation!$E$4:$CS$4,Totals!$D87,Calculation!$E$1273:$Z$1273)+SUMIF('Allocation to schools'!$H$9:$IV$9,Totals!$D87,'Allocation to schools'!$H$60:$IV$60)</f>
        <v>0</v>
      </c>
      <c r="BP87" s="72">
        <f ca="1">SUMIF(Calculation!$E$4:$CS$4,Totals!$D87,Calculation!$E$47:$Z$47)+SUMIF(Calculation!$E$4:$CS$4,Totals!$D87,Calculation!$E$54:$Z$54)+SUMIF('Allocation to schools'!$H$9:$IV$9,Totals!$D87,'Allocation to schools'!$H$61:$IV$61)</f>
        <v>0</v>
      </c>
      <c r="BQ87" s="72">
        <f ca="1">SUMIF(Calculation!$E$4:$CS$4,Totals!$D87,Calculation!$E$152:$Z$152)+SUMIF(Calculation!$E$4:$CS$4,Totals!$D87,Calculation!$E$159:$Z$159)+SUMIF('Allocation to schools'!$H$9:$IV$9,Totals!$D87,'Allocation to schools'!$H$62:$IV$62)</f>
        <v>0</v>
      </c>
      <c r="BR87" s="72">
        <f ca="1">SUMIF(Calculation!$E$4:$CS$4,Totals!$D87,Calculation!$E$377:$Z$377)+SUMIF(Calculation!$E$4:$CS$4,Totals!$D87,Calculation!$E$404:$Z$404)+SUMIF('Allocation to schools'!$H$9:$IV$9,Totals!$D87,'Allocation to schools'!$H$63:$IV$63)</f>
        <v>0</v>
      </c>
      <c r="BS87" s="72">
        <f ca="1">SUMIF(Calculation!$E$4:$CS$4,Totals!$D87,Calculation!$E$675:$Z$675)+SUMIF(Calculation!$E$4:$CS$4,Totals!$D87,Calculation!$E$682:$Z$682)+SUMIF('Allocation to schools'!$H$9:$IV$9,Totals!$D87,'Allocation to schools'!$H$64:$IV$64)</f>
        <v>0</v>
      </c>
      <c r="BT87" s="72">
        <f>SUMIF('Data entry'!$B$13:$CS$13,Totals!$D87,'Data entry'!$B$51:$CS$51)</f>
        <v>0</v>
      </c>
      <c r="BU87" s="72">
        <f ca="1">SUMIF(Calculation!$E$4:$CS$4,Totals!$D87,Calculation!$E$990:$Z$990)+SUMIF(Calculation!$E$4:$CS$4,Totals!$D87,Calculation!$E$997:$Z$997)+SUMIF('Allocation to schools'!$H$9:$IV$9,Totals!$D87,'Allocation to schools'!$H$66:$IV$66)</f>
        <v>0</v>
      </c>
      <c r="BV87" s="72">
        <f ca="1">SUMIF(Calculation!$E$4:$CS$4,Totals!$D87,Calculation!$E$1086:$Z$1086)+SUMIF('Allocation to schools'!$H$9:$IV$9,Totals!$D87,'Allocation to schools'!$H$67:$IV$67)</f>
        <v>0</v>
      </c>
      <c r="BW87" s="72">
        <f ca="1">SUMIF(Calculation!$E$4:$CS$4,Totals!$D87,Calculation!$E$1155:$Z$1155)+SUMIF(Calculation!$E$4:$CS$4,Totals!$D87,Calculation!$E$1162:$Z$1162)+SUMIF('Allocation to schools'!$H$9:$IV$9,Totals!$D87,'Allocation to schools'!$H$68:$IV$68)</f>
        <v>0</v>
      </c>
      <c r="BX87" s="71">
        <f ca="1">SUMIF(Calculation!$E$4:$CS$4,Totals!$D87,Calculation!$E$1483:$Z$1483)+SUMIF(Calculation!$E$4:$CS$4,Totals!$D87,Calculation!$E$1488:$Z$1488)+SUMIF('Allocation to schools'!$H$9:$IV$9,Totals!$D87,'Allocation to schools'!$H$69:$IV$69)-SUMIF(Calculation!$E$4:$CS$4,Totals!$D87,Calculation!$E$990:$Z$990)-SUMIF(Calculation!$E$4:$CS$4,Totals!$D87,Calculation!$E$1086:$Z$1086)-SUMIF(Calculation!$E$4:$CS$4,Totals!$D87,Calculation!$E$1155:$Z$1155)</f>
        <v>0</v>
      </c>
      <c r="BY87" s="71">
        <f ca="1">SUMIF(Calculation!$E$4:$CS$4,Totals!$D87,Calculation!$E$1599:$Z$1599)+SUMIF(Calculation!$E$4:$CS$4,Totals!$D87,Calculation!$E$1608:$Z$1608)+SUMIFS('Allocation to schools'!$H$61:$GI$61,'Allocation to schools'!$H$9:$GI$9,Totals!$D87,'Allocation to schools'!$H$10:$GI$10,"from federal sources")</f>
        <v>0</v>
      </c>
      <c r="BZ87" s="71">
        <f ca="1">SUMIF(Calculation!$E$4:$CS$4,Totals!$D87,Calculation!$E$1600:$Z$1600)+SUMIF(Calculation!$E$4:$CS$4,Totals!$D87,Calculation!$E$1609:$Z$1609)+SUMIFS('Allocation to schools'!$H$62:$GI$62,'Allocation to schools'!$H$9:$GI$9,Totals!$D87,'Allocation to schools'!$H$10:$GI$10,"from federal sources")</f>
        <v>0</v>
      </c>
      <c r="CA87" s="71">
        <f ca="1">SUMIF(Calculation!$E$4:$CS$4,Totals!$D87,Calculation!$E$1607:$Z$1607)+SUMIF(Calculation!$E$4:$CS$4,Totals!$D87,Calculation!$E$1616:$Z$1616)+SUMIFS('Allocation to schools'!$H$193:$GI$193,'Allocation to schools'!$H$9:$GI$9,Totals!$D87,'Allocation to schools'!$H$10:$GI$10,"from federal sources")</f>
        <v>0</v>
      </c>
      <c r="CB87" s="72">
        <f ca="1">SUMIF(Calculation!$E$4:$CS$4,Totals!$D87,Calculation!$E$1284:$Z$1284)+SUMIF(Calculation!$E$4:$CS$4,Totals!$D87,Calculation!$E$1295:$Z$1295)+SUMIF('Allocation to schools'!$H$9:$IV$9,Totals!$D87,'Allocation to schools'!$H$70:$IV$70)</f>
        <v>0</v>
      </c>
      <c r="CC87" s="72">
        <f ca="1">SUMIF(Calculation!$E$4:$CS$4,Totals!$D87,Calculation!$E$61:$Z$61)+SUMIF('Allocation to schools'!$H$9:$IV$9,Totals!$D87,'Allocation to schools'!$H$71:$IV$71)</f>
        <v>0</v>
      </c>
      <c r="CD87" s="72">
        <f ca="1">SUMIF(Calculation!$E$4:$CS$4,Totals!$D87,Calculation!$E$166:$Z$166)+SUMIF('Allocation to schools'!$H$9:$IV$9,Totals!$D87,'Allocation to schools'!$H$72:$IV$72)</f>
        <v>0</v>
      </c>
      <c r="CE87" s="72">
        <f ca="1">SUMIF(Calculation!$E$4:$CS$4,Totals!$D87,Calculation!$E$431:$Z$431)+SUMIF('Allocation to schools'!$H$9:$IV$9,Totals!$D87,'Allocation to schools'!$H$73:$IV$73)</f>
        <v>0</v>
      </c>
      <c r="CF87" s="72">
        <f ca="1">SUMIF(Calculation!$E$4:$CS$4,Totals!$D87,Calculation!$E$689:$Z$689)+SUMIF('Allocation to schools'!$H$9:$IV$9,Totals!$D87,'Allocation to schools'!$H$74:$IV$74)</f>
        <v>0</v>
      </c>
      <c r="CG87" s="72">
        <f>SUMIF('Data entry'!$B$13:$CS$13,Totals!$D87,'Data entry'!$B$53:$CS$53)</f>
        <v>0</v>
      </c>
      <c r="CH87" s="72">
        <f ca="1">SUMIF(Calculation!$E$4:$CS$4,Totals!$D87,Calculation!$E$1004:$Z$1004)+SUMIF('Allocation to schools'!$H$9:$IV$9,Totals!$D87,'Allocation to schools'!$H$76:$IV$76)</f>
        <v>0</v>
      </c>
      <c r="CI87" s="72">
        <f ca="1">SUMIF(Calculation!$E$4:$CS$4,Totals!$D87,Calculation!$E$1169:$Z$1169)+SUMIF('Allocation to schools'!$H$9:$IV$9,Totals!$D87,'Allocation to schools'!$H$77:$IV$77)</f>
        <v>0</v>
      </c>
      <c r="CJ87" s="71">
        <f ca="1">SUMIF(Calculation!$E$4:$CS$4,Totals!$D87,Calculation!$E$1493:$Z$1493)+SUMIF('Allocation to schools'!$H$9:$IV$9,Totals!$D87,'Allocation to schools'!$H$78:$IV$78)-SUMIF(Calculation!$E$4:$CS$4,Totals!$D87,Calculation!$E$1004:$Z$1004)-SUMIF(Calculation!$E$4:$CS$4,Totals!$D87,Calculation!$E$1169:$Z$1169)</f>
        <v>0</v>
      </c>
      <c r="CK87" s="71">
        <f ca="1">SUMIF(Calculation!$E$4:$CS$4,Totals!$D87,Calculation!$E$1617:$Z$1617)+SUMIFS('Allocation to schools'!$H$71:$GI$71,'Allocation to schools'!$H$9:$GI$9,Totals!$D87,'Allocation to schools'!$H$10:$GI$10,"from federal sources")</f>
        <v>0</v>
      </c>
      <c r="CL87" s="71">
        <f ca="1">SUMIF(Calculation!$E$4:$CS$4,Totals!$D87,Calculation!$E$1618:$Z$1618)+SUMIFS('Allocation to schools'!$H$72:$GI$72,'Allocation to schools'!$H$9:$GI$9,Totals!$D87,'Allocation to schools'!$H$10:$GI$10,"from federal sources")</f>
        <v>0</v>
      </c>
      <c r="CM87" s="71">
        <f ca="1">SUMIF(Calculation!$E$4:$CS$4,Totals!$D87,Calculation!$E$1625:$Z$1625)+SUMIFS('Allocation to schools'!$H$194:$GI$194,'Allocation to schools'!$H$9:$GI$9,Totals!$D87,'Allocation to schools'!$H$10:$GI$10,"from federal sources")</f>
        <v>0</v>
      </c>
      <c r="CN87" s="72">
        <f ca="1">SUMIF(Calculation!$E$4:$CS$4,Totals!$D87,Calculation!$E$1306:$Z$1306)+SUMIF('Allocation to schools'!$H$9:$IV$9,Totals!$D87,'Allocation to schools'!$H$79:$IV$79)</f>
        <v>0</v>
      </c>
      <c r="CO87" s="72">
        <f ca="1">SUMIF(Calculation!$E$4:$CS$4,Totals!$D87,Calculation!$E$68:$Z$68)+SUMIF('Allocation to schools'!$H$9:$IV$9,Totals!$D87,'Allocation to schools'!$H$80:$IV$80)</f>
        <v>0</v>
      </c>
      <c r="CP87" s="72">
        <f ca="1">SUMIF(Calculation!$E$4:$CS$4,Totals!$D87,Calculation!$E$173:$Z$173)+SUMIF('Allocation to schools'!$H$9:$IV$9,Totals!$D87,'Allocation to schools'!$H$81:$IV$81)</f>
        <v>0</v>
      </c>
      <c r="CQ87" s="72">
        <f ca="1">SUMIF(Calculation!$E$4:$CS$4,Totals!$D87,Calculation!$E$458:$Z$458)+SUMIF('Allocation to schools'!$H$9:$IV$9,Totals!$D87,'Allocation to schools'!$H$82:$IV$82)</f>
        <v>0</v>
      </c>
      <c r="CR87" s="72">
        <f ca="1">SUMIF(Calculation!$E$4:$CS$4,Totals!$D87,Calculation!$E$696:$Z$696)+SUMIF('Allocation to schools'!$H$9:$IV$9,Totals!$D87,'Allocation to schools'!$H$83:$IV$83)</f>
        <v>0</v>
      </c>
      <c r="CS87" s="72">
        <f>SUMIF('Data entry'!$B$13:$CS$13,Totals!$D87,'Data entry'!$B$55:$CS$55)</f>
        <v>0</v>
      </c>
      <c r="CT87" s="72">
        <f ca="1">SUMIF(Calculation!$E$4:$CS$4,Totals!$D87,Calculation!$E$1011:$Z$1011)+SUMIF('Allocation to schools'!$H$9:$IV$9,Totals!$D87,'Allocation to schools'!$H$85:$IV$85)</f>
        <v>0</v>
      </c>
      <c r="CU87" s="72">
        <f ca="1">SUMIF(Calculation!$E$4:$CS$4,Totals!$D87,Calculation!$E$1176:$Z$1176)+SUMIF('Allocation to schools'!$H$9:$IV$9,Totals!$D87,'Allocation to schools'!$H$86:$IV$86)</f>
        <v>0</v>
      </c>
      <c r="CV87" s="71">
        <f ca="1">SUMIF(Calculation!$E$4:$CS$4,Totals!$D87,Calculation!$E$1498:$Z$1498)+SUMIF('Allocation to schools'!$H$9:$IV$9,Totals!$D87,'Allocation to schools'!$H$87:$IV$87)-SUMIF(Calculation!$E$4:$CS$4,Totals!$D87,Calculation!$E$1011:$Z$1011)-SUMIF(Calculation!$E$4:$CS$4,Totals!$D87,Calculation!$E$1176:$Z$1176)</f>
        <v>0</v>
      </c>
      <c r="CW87" s="71">
        <f ca="1">SUMIF(Calculation!$E$4:$CS$4,Totals!$D87,Calculation!$E$1626:$Z$1626)+SUMIFS('Allocation to schools'!$H$80:$GI$80,'Allocation to schools'!$H$9:$GI$9,Totals!$D87,'Allocation to schools'!$H$10:$GI$10,"from federal sources")</f>
        <v>0</v>
      </c>
      <c r="CX87" s="71">
        <f ca="1">SUMIF(Calculation!$E$4:$CS$4,Totals!$D87,Calculation!$E$1627:$Z$1627)+SUMIFS('Allocation to schools'!$H$81:$GI$81,'Allocation to schools'!$H$9:$GI$9,Totals!$D87,'Allocation to schools'!$H$10:$GI$10,"from federal sources")</f>
        <v>0</v>
      </c>
      <c r="CY87" s="71">
        <f ca="1">SUMIF(Calculation!$E$4:$CS$4,Totals!$D87,Calculation!$E$1634:$Z$1634)+SUMIFS('Allocation to schools'!$H$195:$GI$195,'Allocation to schools'!$H$9:$GI$9,Totals!$D87,'Allocation to schools'!$H$10:$GI$10,"from federal sources")</f>
        <v>0</v>
      </c>
      <c r="CZ87" s="72">
        <f ca="1">SUMIF(Calculation!$E$4:$CS$4,Totals!$D87,Calculation!$E$75:$Z$75)+SUMIF('Allocation to schools'!$H$9:$IV$9,Totals!$D87,'Allocation to schools'!$H$88:$IV$88)</f>
        <v>0</v>
      </c>
      <c r="DA87" s="72">
        <f ca="1">SUMIF(Calculation!$E$4:$CS$4,Totals!$D87,Calculation!$E$180:$Z$180)+SUMIF('Allocation to schools'!$H$9:$IV$9,Totals!$D87,'Allocation to schools'!$H$89:$IV$89)</f>
        <v>0</v>
      </c>
      <c r="DB87" s="72">
        <f ca="1">SUMIF(Calculation!$E$4:$CS$4,Totals!$D87,Calculation!$E$485:$Z$485)+SUMIF('Allocation to schools'!$H$9:$IV$9,Totals!$D87,'Allocation to schools'!$H$90:$IV$90)</f>
        <v>0</v>
      </c>
      <c r="DC87" s="72">
        <f ca="1">SUMIF(Calculation!$E$4:$CS$4,Totals!$D87,Calculation!$E$703:$Z$703)+SUMIF('Allocation to schools'!$H$9:$IV$9,Totals!$D87,'Allocation to schools'!$H$91:$IV$91)</f>
        <v>0</v>
      </c>
      <c r="DD87" s="72">
        <f>SUMIF('Data entry'!$B$13:$CS$13,Totals!$D87,'Data entry'!$B$57:$CS$57)</f>
        <v>0</v>
      </c>
      <c r="DE87" s="72">
        <f ca="1">SUMIF(Calculation!$E$4:$CS$4,Totals!$D87,Calculation!$E$1018:$Z$1018)+SUMIF('Allocation to schools'!$H$9:$IV$9,Totals!$D87,'Allocation to schools'!$H$93:$IV$93)</f>
        <v>0</v>
      </c>
      <c r="DF87" s="72">
        <f ca="1">SUMIF(Calculation!$E$4:$CS$4,Totals!$D87,Calculation!$E$1183:$Z$1183)+SUMIF('Allocation to schools'!$H$9:$IV$9,Totals!$D87,'Allocation to schools'!$H$94:$IV$94)</f>
        <v>0</v>
      </c>
      <c r="DG87" s="71">
        <f ca="1">SUMIF(Calculation!$E$4:$CS$4,Totals!$D87,Calculation!$E$1503:$Z$1503)+SUMIF('Allocation to schools'!$H$9:$IV$9,Totals!$D87,'Allocation to schools'!$H$95:$IV$95)-SUMIF(Calculation!$E$4:$CS$4,Totals!$D87,Calculation!$E$1018:$Z$1018)-SUMIF(Calculation!$E$4:$CS$4,Totals!$D87,Calculation!$E$1183:$Z$1183)</f>
        <v>0</v>
      </c>
      <c r="DH87" s="71">
        <f ca="1">SUMIF(Calculation!$E$4:$CS$4,Totals!$D87,Calculation!$E$1635:$Z$1635)+SUMIFS('Allocation to schools'!$H$88:$GI$88,'Allocation to schools'!$H$9:$GI$9,Totals!$D87,'Allocation to schools'!$H$10:$GI$10,"from federal sources")</f>
        <v>0</v>
      </c>
      <c r="DI87" s="71">
        <f ca="1">SUMIF(Calculation!$E$4:$CS$4,Totals!$D87,Calculation!$E$1636:$Z$1636)+SUMIFS('Allocation to schools'!$H$89:$GI$89,'Allocation to schools'!$H$9:$GI$9,Totals!$D87,'Allocation to schools'!$H$10:$GI$10,"from federal sources")</f>
        <v>0</v>
      </c>
      <c r="DJ87" s="71">
        <f ca="1">SUMIF(Calculation!$E$4:$CS$4,Totals!$D87,Calculation!$E$1643:$Z$1643)+SUMIFS('Allocation to schools'!$H$196:$GI$196,'Allocation to schools'!$H$9:$GI$9,Totals!$D87,'Allocation to schools'!$H$10:$GI$10,"from federal sources")+IF(SUMIFS('Allocation to schools'!$H$196:$GI$196,'Allocation to schools'!$H$9:$GI$9,Totals!$D87,'Allocation to schools'!$H$10:$GI$10,"from federal sources")&gt;0,0,SUMIF('Data entry'!$B$13:$CS$13,Totals!$D87,'Data entry'!$B$98:$CS$98))</f>
        <v>0</v>
      </c>
      <c r="DK87" s="72">
        <f ca="1">SUMIF(Calculation!$E$4:$CS$4,Totals!$D87,Calculation!$E$1317:$Z$1317)+SUMIF('Allocation to schools'!$H$9:$IV$9,Totals!$D87,'Allocation to schools'!$H$96:$IV$96)</f>
        <v>0</v>
      </c>
      <c r="DL87" s="68"/>
      <c r="DM87" s="68"/>
      <c r="DN87" s="68"/>
      <c r="DO87" s="68"/>
      <c r="DP87" s="68"/>
      <c r="DQ87" s="68"/>
      <c r="DR87" s="68"/>
      <c r="DS87" s="68"/>
      <c r="DT87" s="72">
        <f ca="1">SUMIF(Calculation!$E$4:$CS$4,Totals!$D87,Calculation!$E$1339:$Z$1339)+SUMIF('Allocation to schools'!$H$9:$IV$9,Totals!$D87,'Allocation to schools'!$H$105:$IV$105)</f>
        <v>0</v>
      </c>
      <c r="DU87" s="72">
        <f ca="1">SUMIF(Calculation!$E$4:$CS$4,Totals!$D87,Calculation!$E$89:$Z$89)+SUMIF('Allocation to schools'!$H$9:$IV$9,Totals!$D87,'Allocation to schools'!$H$106:$IV$106)</f>
        <v>0</v>
      </c>
      <c r="DV87" s="72">
        <f ca="1">SUMIF(Calculation!$E$4:$CS$4,Totals!$D87,Calculation!$E$194:$Z$194)+SUMIF('Allocation to schools'!$H$9:$IV$9,Totals!$D87,'Allocation to schools'!$H$107:$IV$107)</f>
        <v>0</v>
      </c>
      <c r="DW87" s="72">
        <f ca="1">SUMIF(Calculation!$E$4:$CS$4,Totals!$D87,Calculation!$E$539:$Z$539)+SUMIF('Allocation to schools'!$H$9:$IV$9,Totals!$D87,'Allocation to schools'!$H$108:$IV$108)</f>
        <v>0</v>
      </c>
      <c r="DX87" s="72">
        <f ca="1">SUMIF(Calculation!$E$4:$CS$4,Totals!$D87,Calculation!$E$717:$Z$717)+SUMIF('Allocation to schools'!$H$9:$IV$9,Totals!$D87,'Allocation to schools'!$H$109:$IV$109)</f>
        <v>0</v>
      </c>
      <c r="DY87" s="72">
        <f>SUMIF('Data entry'!$B$13:$CS$13,Totals!$D87,'Data entry'!$B$59:$CS$59)</f>
        <v>0</v>
      </c>
      <c r="DZ87" s="72">
        <f ca="1">SUMIF(Calculation!$E$4:$CS$4,Totals!$D87,Calculation!$E$1032:$Z$1032)+SUMIF('Allocation to schools'!$H$9:$IV$9,Totals!$D87,'Allocation to schools'!$H$111:$IV$111)</f>
        <v>0</v>
      </c>
      <c r="EA87" s="72">
        <f ca="1">SUMIF(Calculation!$E$4:$CS$4,Totals!$D87,Calculation!$E$1197:$Z$1197)+SUMIF('Allocation to schools'!$H$9:$IV$9,Totals!$D87,'Allocation to schools'!$H$112:$IV$112)</f>
        <v>0</v>
      </c>
      <c r="EB87" s="71">
        <f ca="1">SUMIF(Calculation!$E$4:$CS$4,Totals!$D87,Calculation!$E$1508:$Z$1508)+SUMIF('Allocation to schools'!$H$9:$IV$9,Totals!$D87,'Allocation to schools'!$H$113:$IV$113)-SUMIF(Calculation!$E$4:$CS$4,Totals!$D87,Calculation!$E$1032:$Z$1032)-SUMIF(Calculation!$E$4:$CS$4,Totals!$D87,Calculation!$E$1197:$Z$1197)</f>
        <v>0</v>
      </c>
      <c r="EC87" s="71">
        <f ca="1">SUMIF(Calculation!$E$4:$CS$4,Totals!$D87,Calculation!$E$1644:$Z$1644)+SUMIFS('Allocation to schools'!$H$106:$GI$106,'Allocation to schools'!$H$9:$GI$9,Totals!$D87,'Allocation to schools'!$H$10:$GI$10,"from federal sources")</f>
        <v>0</v>
      </c>
      <c r="ED87" s="71">
        <f ca="1">SUMIF(Calculation!$E$4:$CS$4,Totals!$D87,Calculation!$E$1645:$Z$1645)+SUMIFS('Allocation to schools'!$H$107:$GI$107,'Allocation to schools'!$H$9:$GI$9,Totals!$D87,'Allocation to schools'!$H$10:$GI$10,"from federal sources")</f>
        <v>0</v>
      </c>
      <c r="EE87" s="71">
        <f ca="1">SUMIF(Calculation!$E$4:$CS$4,Totals!$D87,Calculation!$E$1652:$Z$1652)+SUMIFS('Allocation to schools'!$H$198:$GI$198,'Allocation to schools'!$H$9:$GI$9,Totals!$D87,'Allocation to schools'!$H$10:$GI$10,"from federal sources")</f>
        <v>0</v>
      </c>
      <c r="EF87" s="72">
        <f ca="1">SUMIF(Calculation!$E$4:$CS$4,Totals!$D87,Calculation!$E$1350:$Z$1350)+SUMIF('Allocation to schools'!$H$9:$IV$9,Totals!$D87,'Allocation to schools'!$H$114:$IV$114)</f>
        <v>0</v>
      </c>
      <c r="EG87" s="72">
        <f ca="1">SUMIF(Calculation!$E$4:$CS$4,Totals!$D87,Calculation!$E$96:$Z$96)+SUMIF('Allocation to schools'!$H$9:$IV$9,Totals!$D87,'Allocation to schools'!$H$115:$IV$115)</f>
        <v>0</v>
      </c>
      <c r="EH87" s="72">
        <f ca="1">SUMIF(Calculation!$E$4:$CS$4,Totals!$D87,Calculation!$E$201:$Z$201)+SUMIF('Allocation to schools'!$H$9:$IV$9,Totals!$D87,'Allocation to schools'!$H$116:$IV$116)</f>
        <v>0</v>
      </c>
      <c r="EI87" s="72">
        <f ca="1">SUMIF(Calculation!$E$4:$CS$4,Totals!$D87,Calculation!$E$566:$Z$566)+SUMIF('Allocation to schools'!$H$9:$IV$9,Totals!$D87,'Allocation to schools'!$H$117:$IV$117)</f>
        <v>0</v>
      </c>
      <c r="EJ87" s="72">
        <f ca="1">SUMIF(Calculation!$E$4:$CS$4,Totals!$D87,Calculation!$E$724:$Z$724)+SUMIF('Allocation to schools'!$H$9:$IV$9,Totals!$D87,'Allocation to schools'!$H$118:$IV$118)</f>
        <v>0</v>
      </c>
      <c r="EK87" s="72">
        <f>SUMIF('Data entry'!$B$13:$CS$13,Totals!$D87,'Data entry'!$B$61:$CS$61)</f>
        <v>0</v>
      </c>
      <c r="EL87" s="72">
        <f ca="1">SUMIF(Calculation!$E$4:$CS$4,Totals!$D87,Calculation!$E$1039:$Z$1039)+SUMIF('Allocation to schools'!$H$9:$IV$9,Totals!$D87,'Allocation to schools'!$H$120:$IV$120)</f>
        <v>0</v>
      </c>
      <c r="EM87" s="72">
        <f ca="1">SUMIF(Calculation!$E$4:$CS$4,Totals!$D87,Calculation!$E$1204:$Z$1204)+SUMIF('Allocation to schools'!$H$9:$IV$9,Totals!$D87,'Allocation to schools'!$H$121:$IV$121)</f>
        <v>0</v>
      </c>
      <c r="EN87" s="71">
        <f ca="1">SUMIF(Calculation!$E$4:$CS$4,Totals!$D87,Calculation!$E$1527:$Z$1527)+SUMIF('Allocation to schools'!$H$9:$IV$9,Totals!$D87,'Allocation to schools'!$H$122:$IV$122)-SUMIF(Calculation!$E$4:$CS$4,Totals!$D87,Calculation!$E$1039:$Z$1039)-SUMIF(Calculation!$E$4:$CS$4,Totals!$D87,Calculation!$E$1204:$Z$1204)</f>
        <v>0</v>
      </c>
      <c r="EO87" s="72">
        <f ca="1">SUMIF(Calculation!$E$4:$CS$4,Totals!$D87,Calculation!$E$1361:$Z$1361)+SUMIF('Allocation to schools'!$H$9:$IV$9,Totals!$D87,'Allocation to schools'!$H$123:$IV$123)</f>
        <v>0</v>
      </c>
      <c r="EP87" s="72">
        <f>SUMIF('Data entry'!$B$13:$CS$13,Totals!$D87,'Data entry'!$B$67:$CS$67)</f>
        <v>0</v>
      </c>
      <c r="EQ87" s="70">
        <f ca="1">SUMIF(Calculation!$E$4:$CS$4,Totals!$D87,Calculation!$E$1559:$Z$1559)+SUMIF('Allocation to schools'!$H$9:$IV$9,Totals!$D87,'Allocation to schools'!$H$127:$IV$127)</f>
        <v>0</v>
      </c>
      <c r="ER87" s="68"/>
      <c r="ES87" s="72">
        <f>SUMIF('Data entry'!$B$13:$CS$13,Totals!$D87,'Data entry'!$B$62:$CS$62)</f>
        <v>0</v>
      </c>
      <c r="ET87" s="72">
        <f>SUMIF('Data entry'!$B$13:$CS$13,Totals!$D87,'Data entry'!$B$63:$CS$63)</f>
        <v>0</v>
      </c>
      <c r="EU87" s="72">
        <f ca="1">SUMIF(Calculation!$E$4:$CS$4,Totals!$D87,Calculation!$E$110:$Z$110)+SUMIFS('Allocation to schools'!$H$167:$GI$167,'Allocation to schools'!$H$9:$GI$9,Totals!$D87,'Allocation to schools'!$H$10:$GI$10,"from federal sources")</f>
        <v>0</v>
      </c>
      <c r="EV87" s="72">
        <f ca="1">SUMIF(Calculation!$E$4:$CS$4,Totals!$D87,Calculation!$E$215:$Z$215)+SUMIFS('Allocation to schools'!$H$168:$GI$168,'Allocation to schools'!$H$9:$GI$9,Totals!$D87,'Allocation to schools'!$H$10:$GI$10,"from federal sources")</f>
        <v>0</v>
      </c>
      <c r="EW87" s="72">
        <f ca="1">SUMIF(Calculation!$E$4:$CS$4,Totals!$D87,Calculation!$E$633:$Z$633)+SUMIFS('Allocation to schools'!$H$169:$GI$169,'Allocation to schools'!$H$9:$GI$9,Totals!$D87,'Allocation to schools'!$H$10:$GI$10,"from federal sources")</f>
        <v>0</v>
      </c>
      <c r="EX87" s="72">
        <f ca="1">SUMIF(Calculation!$E$4:$CS$4,Totals!$D87,Calculation!$E$738:$Z$738)+SUMIFS('Allocation to schools'!$F$170:$GI$170,'Allocation to schools'!$F$9:$GI$9,Totals!$D87,'Allocation to schools'!$F$10:$GI$10,"from federal sources")+IF(SUMIFS('Allocation to schools'!$F$88:$GI$88,'Allocation to schools'!$F$9:$GI$9,Totals!$D87,'Allocation to schools'!$F$10:$GI$10,"from federal sources")+SUMIFS('Allocation to schools'!$F$91:$GI$91,'Allocation to schools'!$F$9:$GI$9,Totals!$D87,'Allocation to schools'!$F$10:$GI$10,"from federal sources")&gt;0,0,SUMIF('Data entry'!$B$13:$CS$13,Totals!$D87,'Data entry'!$B$98:$CS$98))</f>
        <v>0</v>
      </c>
      <c r="EY87" s="72">
        <f>SUMIF('Data entry'!$B$13:$CS$13,Totals!$D87,'Data entry'!$B$65:$CS$65)</f>
        <v>0</v>
      </c>
      <c r="EZ87" s="72">
        <f ca="1">SUMIF(Calculation!$E$4:$CS$4,Totals!$D87,Calculation!$E$1053:$Z$1053)+SUMIFS('Allocation to schools'!$H$172:$GI$172,'Allocation to schools'!$H$9:$GI$9,Totals!$D87,'Allocation to schools'!$H$10:$GI$10,"from federal sources")</f>
        <v>0</v>
      </c>
      <c r="FA87" s="72">
        <f ca="1">SUMIF(Calculation!$E$4:$CS$4,Totals!$D87,Calculation!$E$1065:$Z$1065)+SUMIFS('Allocation to schools'!$H$173:$GI$173,'Allocation to schools'!$H$9:$GI$9,Totals!$D87,'Allocation to schools'!$H$10:$GI$10,"from federal sources")</f>
        <v>0</v>
      </c>
      <c r="FB87" s="72">
        <f ca="1">SUMIF(Calculation!$E$4:$CS$4,Totals!$D87,Calculation!$E$1113:$Z$1113)+SUMIFS('Allocation to schools'!$H$174:$GI$174,'Allocation to schools'!$H$9:$GI$9,Totals!$D87,'Allocation to schools'!$H$10:$GI$10,"from federal sources")</f>
        <v>0</v>
      </c>
      <c r="FC87" s="72">
        <f ca="1">SUMIF(Calculation!$E$4:$CS$4,Totals!$D87,Calculation!$E$1218:$Z$1218)+SUMIFS('Allocation to schools'!$H$175:$GI$175,'Allocation to schools'!$H$9:$GI$9,Totals!$D87,'Allocation to schools'!$H$10:$GI$10,"from federal sources")</f>
        <v>0</v>
      </c>
      <c r="FD87" s="71">
        <f ca="1">SUMIF(Calculation!$E$4:$CS$4,Totals!$D87,Calculation!$E$1522:$Z$1522)+SUMIFS('Allocation to schools'!$H$176:$GI$176,'Allocation to schools'!$H$9:$GI$9,Totals!$D87,'Allocation to schools'!$H$10:$GI$10,"from federal sources")-SUMIF(Calculation!$E$4:$CS$4,Totals!$D87,Calculation!$E$1053:$Z$1053)-SUMIF(Calculation!$E$4:$CS$4,Totals!$D87,Calculation!$E$1065:$Z$1065)-SUMIF(Calculation!$E$4:$CS$4,Totals!$D87,Calculation!$E$1113:$Z$1113)-SUMIF(Calculation!$E$4:$CS$4,Totals!$D87,Calculation!$E$1218:$Z$1218)</f>
        <v>0</v>
      </c>
      <c r="FE87" s="72">
        <f ca="1">SUMIF(Calculation!$E$4:$CS$4,Totals!$D87,Calculation!$E$1392:$Z$1392)+SUMIFS('Allocation to schools'!$H$177:$GI$177,'Allocation to schools'!$H$9:$GI$9,Totals!$D87,'Allocation to schools'!$H$10:$GI$10,"from federal sources")</f>
        <v>0</v>
      </c>
      <c r="FF87" s="72">
        <f ca="1">(SUMIF(Calculation!$E$4:$CS$4,Totals!$D87,Calculation!$E$97:$Z$97)-SUMIF(Calculation!$E$4:$CS$4,Totals!$D87,Calculation!$E$110:$Z$110))+SUMIFS('Allocation to schools'!$H$167:$GI$167,'Allocation to schools'!$H$9:$GI$9,Totals!$D87,'Allocation to schools'!$H$10:$GI$10,"from local &amp; State sources")</f>
        <v>0</v>
      </c>
      <c r="FG87" s="72">
        <f ca="1">(SUMIF(Calculation!$E$4:$CS$4,Totals!$D87,Calculation!$E$202:$Z$202)-SUMIF(Calculation!$E$4:$CS$4,Totals!$D87,Calculation!$E$215:$Z$215))+SUMIFS('Allocation to schools'!$H$168:$GI$168,'Allocation to schools'!$H$9:$GI$9,Totals!$D87,'Allocation to schools'!$H$10:$GI$10,"from local &amp; State sources")</f>
        <v>0</v>
      </c>
      <c r="FH87" s="72">
        <f ca="1">(SUMIF(Calculation!$E$4:$CS$4,Totals!$D87,Calculation!$E$567:$Z$567)-SUMIF(Calculation!$E$4:$CS$4,Totals!$D87,Calculation!$E$633:$Z$633))+SUMIFS('Allocation to schools'!$H$169:$GI$169,'Allocation to schools'!$H$9:$GI$9,Totals!$D87,'Allocation to schools'!$H$10:$GI$10,"from local &amp; State sources")</f>
        <v>0</v>
      </c>
      <c r="FI87" s="72">
        <f ca="1">SUMIF(Calculation!$E$4:$CS$4,Totals!$D87,Calculation!$E$725:$Z$725)-SUMIF(Calculation!$E$4:$CS$4,Totals!$D87,Calculation!$E$738:$Z$738)+SUMIFS('Allocation to schools'!$F$170:$GI$170,'Allocation to schools'!$F$9:$GI$9,Totals!$D87,'Allocation to schools'!$F$10:$GI$10,"from local &amp; State sources")-IF(SUMIFS('Allocation to schools'!$F$88:$GI$88,'Allocation to schools'!$F$9:$GI$9,Totals!$D87,'Allocation to schools'!$F$10:$GI$10,"from federal sources")+SUMIFS('Allocation to schools'!$F$91:$GI$91,'Allocation to schools'!$F$9:$GI$9,Totals!$D87,'Allocation to schools'!$F$10:$GI$10,"from federal sources")&gt;0,0,SUMIF('Data entry'!$B$13:$CS$13,Totals!$D87,'Data entry'!$B$98:$CS$98))</f>
        <v>0</v>
      </c>
      <c r="FJ87" s="72">
        <f>SUMIF('Data entry'!$B$13:$CS$13,Totals!$D87,'Data entry'!$B$64:$CS$64)-SUMIF('Data entry'!$B$13:$CS$13,Totals!$D87,'Data entry'!$B$65:$CS$65)</f>
        <v>0</v>
      </c>
      <c r="FK87" s="72">
        <f ca="1">(SUMIF(Calculation!$E$4:$CS$4,Totals!$D87,Calculation!$E$1040:$Z$1040)-SUMIF(Calculation!$E$4:$CS$4,Totals!$D87,Calculation!$E$1053:$Z$1053))+SUMIFS('Allocation to schools'!$H$172:$GI$172,'Allocation to schools'!$H$9:$GI$9,Totals!$D87,'Allocation to schools'!$H$10:$GI$10,"from local &amp; State sources")</f>
        <v>0</v>
      </c>
      <c r="FL87" s="72">
        <f ca="1">(SUMIF(Calculation!$E$4:$CS$4,Totals!$D87,Calculation!$E$1060:$Z$1060)-SUMIF(Calculation!$E$4:$CS$4,Totals!$D87,Calculation!$E$1065:$Z$1065))+SUMIFS('Allocation to schools'!$H$173:$GI$173,'Allocation to schools'!$H$9:$GI$9,Totals!$D87,'Allocation to schools'!$H$10:$GI$10,"from local &amp; State sources")</f>
        <v>0</v>
      </c>
      <c r="FM87" s="72">
        <f ca="1">(SUMIF(Calculation!$E$4:$CS$4,Totals!$D87,Calculation!$E$1086:$Z$1086)-SUMIF(Calculation!$E$4:$CS$4,Totals!$D87,Calculation!$E$1113:$Z$1113))+SUMIFS('Allocation to schools'!$H$174:$GI$174,'Allocation to schools'!$H$9:$GI$9,Totals!$D87,'Allocation to schools'!$H$10:$GI$10,"from local &amp; State sources")</f>
        <v>0</v>
      </c>
      <c r="FN87" s="72">
        <f ca="1">(SUMIF(Calculation!$E$4:$CS$4,Totals!$D87,Calculation!$E$1205:$Z$1205)-SUMIF(Calculation!$E$4:$CS$4,Totals!$D87,Calculation!$E$1218:$Z$1218))+SUMIFS('Allocation to schools'!$H$175:$GI$175,'Allocation to schools'!$H$9:$GI$9,Totals!$D87,'Allocation to schools'!$H$10:$GI$10,"from local &amp; State sources")</f>
        <v>0</v>
      </c>
      <c r="FO87" s="71">
        <f ca="1">(SUMIF(Calculation!$E$4:$CS$4,Totals!$D87,Calculation!$E$1509:$Z$1509)-SUMIF(Calculation!$E$4:$CS$4,Totals!$D87,Calculation!$E$1522:$Z$1522))+SUMIFS('Allocation to schools'!$H$176:$GI$176,'Allocation to schools'!$H$9:$GI$9,Totals!$D87,'Allocation to schools'!$H$10:$GI$10,"from local &amp; State sources")-(SUMIF(Calculation!$E$4:$CS$4,Totals!$D87,Calculation!$E$1040:$Z$1040)-SUMIF(Calculation!$E$4:$CS$4,Totals!$D87,Calculation!$E$1053:$Z$1053))-(SUMIF(Calculation!$E$4:$CS$4,Totals!$D87,Calculation!$E$1060:$Z$1060)-SUMIF(Calculation!$E$4:$CS$4,Totals!$D87,Calculation!$E$1065:$Z$1065))-(SUMIF(Calculation!$E$4:$CS$4,Totals!$D87,Calculation!$E$1086:$Z$1086)-SUMIF(Calculation!$E$4:$CS$4,Totals!$D87,Calculation!$E$1113:$Z$1113))-(SUMIF(Calculation!$E$4:$CS$4,Totals!$D87,Calculation!$E$1205:$Z$1205)-SUMIF(Calculation!$E$4:$CS$4,Totals!$D87,Calculation!$E$1218:$Z$1218))</f>
        <v>0</v>
      </c>
      <c r="FP87" s="72">
        <f ca="1">(SUMIF(Calculation!$E$4:$CS$4,Totals!$D87,Calculation!$E$1373:$Z$1373)-SUMIF(Calculation!$E$4:$CS$4,Totals!$D87,Calculation!$E$1392:$Z$1392))+SUMIFS('Allocation to schools'!$H$177:$GI$177,'Allocation to schools'!$H$9:$GI$9,Totals!$D87,'Allocation to schools'!$H$10:$GI$10,"from local &amp; State sources")</f>
        <v>0</v>
      </c>
      <c r="FQ87" s="72">
        <f>SUMIF('Data entry'!$B$13:$CS$13,Totals!$D87,'Data entry'!$B$15:$CS$15)</f>
        <v>0</v>
      </c>
      <c r="FR87" s="72">
        <f>SUMIF('Data entry'!$B$13:$CS$13,Totals!$D87,'Data entry'!$B$16:$CS$16)</f>
        <v>0</v>
      </c>
      <c r="FS87" s="72">
        <f>SUMIF('Data entry'!$B$13:$CS$13,Totals!$D87,'Data entry'!$B$17:$CS$17)</f>
        <v>0</v>
      </c>
      <c r="FT87" s="72">
        <f>SUMIF('Data entry'!$B$13:$CS$13,Totals!$D87,'Data entry'!$B$18:$CS$18)</f>
        <v>0</v>
      </c>
      <c r="FU87" s="72">
        <f>SUMIF('Data entry'!$B$13:$CS$13,Totals!$D87,'Data entry'!$B$19:$CS$19)</f>
        <v>0</v>
      </c>
      <c r="FV87" s="72">
        <f>SUMIF('Data entry'!$B$13:$CS$13,Totals!$D87,'Data entry'!$B$20:$CS$20)</f>
        <v>0</v>
      </c>
      <c r="FW87" s="72">
        <f>SUMIF('Data entry'!$B$13:$CS$13,Totals!$D87,'Data entry'!$B$21:$CS$21)</f>
        <v>0</v>
      </c>
      <c r="FX87" s="72">
        <f>SUMIF('Data entry'!$B$13:$CS$13,Totals!$D87,'Data entry'!$B$23:$CS$23)</f>
        <v>0</v>
      </c>
      <c r="FY87" s="71">
        <f ca="1">SUMIF(Calculation!$E$4:$CS$4,Totals!$D87,Calculation!$E$1537:$Z$1537)+SUMIFS('Allocation to schools'!$H$21:$GI$21,'Allocation to schools'!$H$9:$GI$9,Totals!$D87,'Allocation to schools'!$H$10:$GI$10,"from federal sources")</f>
        <v>0</v>
      </c>
      <c r="FZ87" s="71">
        <f ca="1">SUMIF(Calculation!$E$4:$CS$4,Totals!$D87,Calculation!$E$1538:$Z$1538)+SUMIFS('Allocation to schools'!$H$21:$GI$21,'Allocation to schools'!$H$9:$GI$9,Totals!$D87,'Allocation to schools'!$H$10:$GI$10,"from local &amp; State sources")</f>
        <v>0</v>
      </c>
      <c r="GA87" s="72">
        <f ca="1">SUMIF(Calculation!$E$4:$CS$4,Totals!$D87,Calculation!$E$1394:$Z$1394)+SUMIF('Allocation to schools'!$H$9:$IV$9,Totals!$D87,'Allocation to schools'!$H$138:$IV$138)</f>
        <v>0</v>
      </c>
      <c r="GB87" s="72">
        <f ca="1">SUMIF(Calculation!$E$4:$CS$4,Totals!$D87,Calculation!$E$1396:$Z$1396)+SUMIF('Allocation to schools'!$H$9:$IV$9,Totals!$D87,'Allocation to schools'!$H$139:$IV$139)</f>
        <v>0</v>
      </c>
      <c r="GC87" s="72">
        <f ca="1">SUMIF(Calculation!$E$4:$CS$4,Totals!$D87,Calculation!$E$1400:$Z$1400)+SUMIF('Allocation to schools'!$H$9:$IV$9,Totals!$D87,'Allocation to schools'!$H$140:$IV$140)</f>
        <v>0</v>
      </c>
      <c r="GD87" s="72">
        <f ca="1">SUMIF(Calculation!$E$4:$CS$4,Totals!$D87,Calculation!$E$1402:$Z$1402)+SUMIF('Allocation to schools'!$H$9:$IV$9,Totals!$D87,'Allocation to schools'!$H$141:$IV$141)</f>
        <v>0</v>
      </c>
      <c r="GE87" s="72">
        <f ca="1">SUMIF(Calculation!$E$4:$CS$4,Totals!$D87,Calculation!$E$1404:$Z$1404)+SUMIF('Allocation to schools'!$H$9:$IV$9,Totals!$D87,'Allocation to schools'!$H$142:$IV$142)</f>
        <v>0</v>
      </c>
      <c r="GF87" s="72">
        <f ca="1">SUMIF(Calculation!$E$4:$CS$4,Totals!$D87,Calculation!$E$1406:$Z$1406)+SUMIF('Allocation to schools'!$H$9:$IV$9,Totals!$D87,'Allocation to schools'!$H$143:$IV$143)</f>
        <v>0</v>
      </c>
      <c r="GG87" s="72">
        <f ca="1">SUMIF(Calculation!$E$4:$CS$4,Totals!$D87,Calculation!$E$1408:$Z$1408)+SUMIF('Allocation to schools'!$H$9:$IV$9,Totals!$D87,'Allocation to schools'!$H$144:$IV$144)</f>
        <v>0</v>
      </c>
      <c r="GH87" s="72">
        <f ca="1">SUMIF(Calculation!$E$4:$CS$4,Totals!$D87,Calculation!$E$1412:$Z$1412)+SUMIF('Allocation to schools'!$H$9:$IV$9,Totals!$D87,'Allocation to schools'!$H$145:$IV$145)</f>
        <v>0</v>
      </c>
      <c r="GI87" s="72">
        <f ca="1">SUMIF(Calculation!$E$4:$CS$4,Totals!$D87,Calculation!$E$1414:$Z$1414)+SUMIF('Allocation to schools'!$H$9:$IV$9,Totals!$D87,'Allocation to schools'!$H$146:$IV$146)</f>
        <v>0</v>
      </c>
      <c r="GJ87" s="72">
        <f ca="1">SUMIF(Calculation!$E$4:$CS$4,Totals!$D87,Calculation!$E$1416:$Z$1416)+SUMIF('Allocation to schools'!$H$9:$IV$9,Totals!$D87,'Allocation to schools'!$H$147:$IV$147)</f>
        <v>0</v>
      </c>
      <c r="GK87" s="72">
        <f ca="1">SUMIF(Calculation!$E$4:$CS$4,Totals!$D87,Calculation!$E$1418:$Z$1418)+SUMIF('Allocation to schools'!$H$9:$IV$9,Totals!$D87,'Allocation to schools'!$H$148:$IV$148)</f>
        <v>0</v>
      </c>
      <c r="GL87" s="72">
        <f ca="1">SUMIF(Calculation!$E$4:$CS$4,Totals!$D87,Calculation!$E$1420:$Z$1420)+SUMIF('Allocation to schools'!$H$9:$IV$9,Totals!$D87,'Allocation to schools'!$H$149:$IV$149)</f>
        <v>0</v>
      </c>
      <c r="GM87" s="72">
        <f ca="1">SUMIF(Calculation!$E$4:$CS$4,Totals!$D87,Calculation!$E$1424:$Z$1424)+SUMIF('Allocation to schools'!$H$9:$IV$9,Totals!$D87,'Allocation to schools'!$H$150:$IV$150)</f>
        <v>0</v>
      </c>
      <c r="GN87" s="72">
        <f ca="1">SUMIF(Calculation!$E$4:$CS$4,Totals!$D87,Calculation!$E$1426:$Z$1426)+SUMIF('Allocation to schools'!$H$9:$IV$9,Totals!$D87,'Allocation to schools'!$H$151:$IV$151)</f>
        <v>0</v>
      </c>
      <c r="GO87" s="72">
        <f ca="1">SUMIF(Calculation!$E$4:$CS$4,Totals!$D87,Calculation!$E$1428:$Z$1428)+SUMIF('Allocation to schools'!$H$9:$IV$9,Totals!$D87,'Allocation to schools'!$H$152:$IV$152)</f>
        <v>0</v>
      </c>
      <c r="GP87" s="72">
        <f ca="1">SUMIF(Calculation!$E$4:$CS$4,Totals!$D87,Calculation!$E$1430:$Z$1430)+SUMIF('Allocation to schools'!$H$9:$IV$9,Totals!$D87,'Allocation to schools'!$H$153:$IV$153)</f>
        <v>0</v>
      </c>
      <c r="GQ87" s="72">
        <f ca="1">SUMIF(Calculation!$E$4:$CS$4,Totals!$D87,Calculation!$E$1432:$Z$1432)+SUMIF('Allocation to schools'!$H$9:$IV$9,Totals!$D87,'Allocation to schools'!$H$154:$IV$154)</f>
        <v>0</v>
      </c>
      <c r="GR87" s="72">
        <f ca="1">SUMIF(Calculation!$E$4:$CS$4,Totals!$D87,Calculation!$E$1436:$Z$1436)+SUMIF('Allocation to schools'!$H$9:$IV$9,Totals!$D87,'Allocation to schools'!$H$155:$IV$155)</f>
        <v>0</v>
      </c>
      <c r="GS87" s="72">
        <f ca="1">SUMIF(Calculation!$E$4:$CS$4,Totals!$D87,Calculation!$E$1438:$Z$1438)+SUMIF('Allocation to schools'!$H$9:$IV$9,Totals!$D87,'Allocation to schools'!$H$156:$IV$156)</f>
        <v>0</v>
      </c>
      <c r="GT87" s="72">
        <f ca="1">SUMIF(Calculation!$E$4:$CS$4,Totals!$D87,Calculation!$E$1440:$Z$1440)+SUMIF('Allocation to schools'!$H$9:$IV$9,Totals!$D87,'Allocation to schools'!$H$157:$IV$157)</f>
        <v>0</v>
      </c>
      <c r="GU87" s="71">
        <f>SUMIF('Data entry'!$B$13:$CS$13,Totals!$D87,'Data entry'!$B$26:$CS$26)</f>
        <v>0</v>
      </c>
      <c r="GV87" s="71">
        <f>SUMIF('Data entry'!$B$13:$CS$13,Totals!$D87,'Data entry'!$B$27:$CS$27)</f>
        <v>0</v>
      </c>
      <c r="GW87" s="71">
        <f>SUMIF('Data entry'!$B$13:$CS$13,Totals!$D87,'Data entry'!$B$28:$CS$28)</f>
        <v>0</v>
      </c>
      <c r="GX87" s="71">
        <f>SUMIF('Data entry'!$B$13:$CS$13,Totals!$D87,'Data entry'!$B$29:$CS$29)</f>
        <v>0</v>
      </c>
      <c r="GY87" s="71">
        <f>SUMIF('Data entry'!$B$13:$CS$13,Totals!$D87,'Data entry'!$B$30:$CS$30)</f>
        <v>0</v>
      </c>
      <c r="GZ87" s="71">
        <f>SUMIF('Data entry'!$B$13:$CS$13,Totals!$D87,'Data entry'!$B$34:$CS$34)</f>
        <v>0</v>
      </c>
      <c r="HA87" s="71">
        <f>SUMIF('Data entry'!$B$13:$CS$13,Totals!$D87,'Data entry'!$B$35:$CS$35)</f>
        <v>0</v>
      </c>
      <c r="HB87" s="72">
        <f>SUMIF('Data entry'!$B$13:$CS$13,Totals!$D87,'Data entry'!$B$39:$CS$39)</f>
        <v>0</v>
      </c>
      <c r="HC87" s="72">
        <f>SUMIF('Data entry'!$B$13:$CS$13,Totals!$D87,'Data entry'!$B$74:$CS$74)</f>
        <v>0</v>
      </c>
      <c r="HD87" s="71">
        <f>SUMIF('Data entry'!$B$13:$CS$13,Totals!$D87,'Data entry'!$B$77:$CS$77)</f>
        <v>0</v>
      </c>
      <c r="HE87" s="71">
        <f>SUMIF('Data entry'!$B$13:$CS$13,Totals!$D87,'Data entry'!$B$80:$CS$80)</f>
        <v>0</v>
      </c>
      <c r="HF87" s="72">
        <f>SUMIF('Data entry'!$B$13:$CS$13,Totals!$D87,'Data entry'!$B$81:$CS$81)</f>
        <v>0</v>
      </c>
      <c r="HG87" s="72">
        <f>SUMIF('Data entry'!$B$13:$CS$13,Totals!$D87,'Data entry'!$B$83:$CS$83)</f>
        <v>0</v>
      </c>
      <c r="HH87" s="72">
        <f>SUMIF('Data entry'!$B$13:$CS$13,Totals!$D87,'Data entry'!$B$84:$CS$84)</f>
        <v>0</v>
      </c>
      <c r="HI87" s="72">
        <f>SUMIF('Data entry'!$B$13:$CS$13,Totals!$D87,'Data entry'!$B$86:$CS$86)</f>
        <v>0</v>
      </c>
      <c r="HJ87" s="68"/>
      <c r="HK87" s="68"/>
      <c r="HL87" s="68"/>
      <c r="HM87" s="72">
        <f>SUMIF('Data entry'!$B$13:$CS$13,Totals!$D87,'Data entry'!$B$90:$CS$90)</f>
        <v>0</v>
      </c>
      <c r="HN87" s="72">
        <f>SUMIF('Data entry'!$B$13:$CS$13,Totals!$D87,'Data entry'!$B$91:$CS$91)</f>
        <v>0</v>
      </c>
      <c r="HO87" s="72">
        <f>SUMIF('Data entry'!$B$13:$CS$13,Totals!$D87,'Data entry'!$B$92:$CS$92)</f>
        <v>0</v>
      </c>
      <c r="HP87" s="72">
        <f>SUMIF('Data entry'!$B$13:$CS$13,Totals!$D87,'Data entry'!$B$93:$CS$93)</f>
        <v>0</v>
      </c>
      <c r="HQ87" s="72">
        <f>SUMIF('Data entry'!$B$13:$CS$13,Totals!$D87,'Data entry'!$B$94:$CS$94)</f>
        <v>0</v>
      </c>
      <c r="HR87" s="72">
        <f>SUMIF('Data entry'!$B$13:$CS$13,Totals!$D87,'Data entry'!$B$95:$CS$95)</f>
        <v>0</v>
      </c>
      <c r="HS87" s="72">
        <f>SUMIF('Data entry'!$B$13:$CS$13,Totals!$D87,'Data entry'!$B$96:$CS$96)</f>
        <v>0</v>
      </c>
      <c r="HT87" s="72">
        <f>SUMIF('Data entry'!$B$13:$CS$13,Totals!$D87,'Data entry'!$B$97:$CS$97)</f>
        <v>0</v>
      </c>
      <c r="HU87" s="72">
        <f>SUMIF('Data entry'!$B$13:$CS$13,Totals!$D87,'Data entry'!$B$98:$CS$98)</f>
        <v>0</v>
      </c>
      <c r="HV87" s="72">
        <f>SUMIF('Data entry'!$B$13:$CS$13,Totals!$D87,'Data entry'!$B$99:$CS$99)</f>
        <v>0</v>
      </c>
      <c r="HW87" s="72">
        <f t="shared" si="20"/>
        <v>0</v>
      </c>
      <c r="HX87" s="72">
        <f>SUMIF('Data entry'!$B$13:$CS$13,Totals!$D87,'Data entry'!$B$108:$CS$108)</f>
        <v>0</v>
      </c>
      <c r="HY87" s="72">
        <f>SUMIF('Data entry'!$B$13:$CS$13,Totals!$D87,'Data entry'!$B$109:$CS$109)</f>
        <v>0</v>
      </c>
      <c r="HZ87" s="72">
        <f>SUMIF('Data entry'!$B$13:$CS$13,Totals!$D87,'Data entry'!$B$110:$CS$110)</f>
        <v>0</v>
      </c>
      <c r="IA87" s="72">
        <f>SUMIF('Data entry'!$B$13:$CS$13,Totals!$D87,'Data entry'!$B$111:$CS$111)</f>
        <v>0</v>
      </c>
      <c r="IB87" s="72">
        <f>SUMIF('Data entry'!$B$13:$CS$13,Totals!$D87,'Data entry'!$B$112:$CS$112)</f>
        <v>0</v>
      </c>
      <c r="IC87" s="72">
        <f>SUMIF('Data entry'!$B$13:$CS$13,Totals!$D87,'Data entry'!$B$113:$CS$113)</f>
        <v>0</v>
      </c>
      <c r="ID87" s="72">
        <f>SUMIF('Data entry'!$B$13:$CS$13,Totals!$D87,'Data entry'!$B$114:$CS$114)</f>
        <v>0</v>
      </c>
      <c r="IE87" s="72">
        <f>SUMIF('Data entry'!$B$13:$CS$13,Totals!$D87,'Data entry'!$B$115:$CS$115)</f>
        <v>0</v>
      </c>
      <c r="IF87" s="72">
        <f>SUMIF('Data entry'!$B$13:$CS$13,Totals!$D87,'Data entry'!$B$116:$CS$116)</f>
        <v>0</v>
      </c>
      <c r="IG87" s="72">
        <f>SUMIF('Data entry'!$B$13:$CS$13,Totals!$D87,'Data entry'!$B$118:$CS$118)</f>
        <v>0</v>
      </c>
      <c r="IH87" s="72">
        <f>SUMIF('Data entry'!$B$13:$CS$13,Totals!$D87,'Data entry'!$B$120:$CS$120)</f>
        <v>0</v>
      </c>
      <c r="II87" s="72">
        <f>SUMIF('Data entry'!$B$13:$CS$13,Totals!$D87,'Data entry'!$B$125:$CS$125)</f>
        <v>0</v>
      </c>
      <c r="IJ87" s="72">
        <f>SUMIF('Data entry'!$B$13:$CS$13,Totals!$D87,'Data entry'!$B$126:$CS$126)</f>
        <v>0</v>
      </c>
      <c r="IK87" s="72">
        <f>SUMIF('Data entry'!$B$13:$CS$13,Totals!$D87,'Data entry'!$B$127:$CS$127)</f>
        <v>0</v>
      </c>
      <c r="IL87" s="72">
        <f>SUMIF('Data entry'!$B$13:$CS$13,Totals!$D87,'Data entry'!$B$128:$CS$128)</f>
        <v>0</v>
      </c>
      <c r="IM87" s="72">
        <f>SUMIF('Data entry'!$B$13:$CS$13,Totals!$D87,'Data entry'!$B$129:$CS$129)</f>
        <v>0</v>
      </c>
      <c r="IN87" s="72">
        <f>SUMIF('Data entry'!$B$13:$CS$13,Totals!$D87,'Data entry'!$B$130:$CS$130)</f>
        <v>0</v>
      </c>
      <c r="IO87" s="72">
        <f>SUMIF('Data entry'!$B$13:$CS$13,Totals!$D87,'Data entry'!$B$131:$CS$131)</f>
        <v>0</v>
      </c>
      <c r="IP87" s="72">
        <f>SUMIF('Data entry'!$B$13:$CS$13,Totals!$D87,'Data entry'!$B$132:$CS$132)</f>
        <v>0</v>
      </c>
      <c r="IQ87" s="72">
        <f>SUMIF('Data entry'!$B$13:$CS$13,Totals!$D87,'Data entry'!$B$133:$CS$133)</f>
        <v>0</v>
      </c>
      <c r="IR87" s="72">
        <f>SUMIF('Data entry'!$B$13:$CS$13,Totals!$D87,'Data entry'!$B$135:$CS$135)</f>
        <v>0</v>
      </c>
      <c r="IS87" s="72">
        <f>SUMIF('Data entry'!$B$13:$CS$13,Totals!$D87,'Data entry'!$B$137:$CS$137)</f>
        <v>0</v>
      </c>
      <c r="IT87" s="72">
        <f>SUMIF('Data entry'!$B$13:$CS$13,Totals!$D87,'Data entry'!$B$139:$CS$139)</f>
        <v>0</v>
      </c>
      <c r="IU87" s="77">
        <f>IF(D87=0,0,SUMIF('Data entry'!$B$13:$CS$13,Totals!$D87,'Data entry'!$B$140:$CS$140))</f>
        <v>0</v>
      </c>
      <c r="IV87" s="72">
        <f ca="1">SUMIF(Calculation!$E$4:$CS$4,Totals!$D87,Calculation!$E$1442:$Z$1442)+SUMIF('Allocation to schools'!$H$9:$IV$9,Totals!$D87,'Allocation to schools'!$H$133:$IV$133)</f>
        <v>0</v>
      </c>
      <c r="IW87" s="72">
        <f>SUMIF('Data entry'!$B$13:$CS$13,Totals!$D87,'Data entry'!$B$103:$CS$103)</f>
        <v>0</v>
      </c>
      <c r="IX87" s="25" t="str">
        <f t="shared" si="21"/>
        <v>The School's program 200 special education spending was equal to base, weighted, IDEA, and other special education funding.</v>
      </c>
    </row>
    <row r="88" spans="1:258" ht="14.5" hidden="1">
      <c r="A88" s="64" t="s">
        <v>150</v>
      </c>
      <c r="B88" s="64">
        <f>VLOOKUP(A88,'School listing'!$A$7:$E$99,2,FALSE)</f>
        <v>0</v>
      </c>
      <c r="C88" s="87" t="str">
        <f>IF(VLOOKUP(A88,'School listing'!$A$7:$E$99,3,FALSE)="","",VLOOKUP(A88,'School listing'!$A$7:$E$99,3,FALSE))</f>
        <v/>
      </c>
      <c r="D88" s="66">
        <f>VLOOKUP(A88,'School listing'!$A$7:$F$99,6,FALSE)</f>
        <v>0</v>
      </c>
      <c r="E88" s="79">
        <f>VLOOKUP(A88,'School listing'!$A$7:$E$100,4,FALSE)</f>
        <v>0</v>
      </c>
      <c r="F88" s="88"/>
      <c r="G88" s="82">
        <f ca="1">SUMIF(Calculation!$E$4:$CS$4,Totals!$D88,Calculation!$E$12:$Z$12)+SUMIF('Allocation to schools'!$H$9:$IV$9,Totals!$D88,'Allocation to schools'!$H$12:$IV$12)+SUMIF('Allocation to schools'!$H$9:$IV$9,Totals!$D88,'Allocation to schools'!$H$21:$IV$21)</f>
        <v>0</v>
      </c>
      <c r="H88" s="82">
        <f ca="1">SUMIF(Calculation!$E$4:$CS$4,Totals!$D88,Calculation!$E$117:$Z$117)+SUMIF('Allocation to schools'!$H$9:$IV$9,Totals!$D88,'Allocation to schools'!$H$13:$IV$13)+SUMIF('Allocation to schools'!$H$9:$IV$9,Totals!$D88,'Allocation to schools'!$H$22:$IV$22)</f>
        <v>0</v>
      </c>
      <c r="I88" s="72">
        <f ca="1">SUMIF(Calculation!$E$4:$CS$4,Totals!$D88,Calculation!$E$242:$Z$242)+SUMIF('Allocation to schools'!$H$9:$IV$9,Totals!$D88,'Allocation to schools'!$H$14:$IV$14)</f>
        <v>0</v>
      </c>
      <c r="J88" s="72">
        <f ca="1">SUMIF(Calculation!$E$4:$CS$4,Totals!$D88,Calculation!$E$640:$Z$640)+SUMIF('Allocation to schools'!$H$9:$IV$9,Totals!$D88,'Allocation to schools'!$H$15:$IV$15)</f>
        <v>0</v>
      </c>
      <c r="K88" s="72">
        <f>SUMIF('Data entry'!$B$13:$CS$13,Totals!$D88,'Data entry'!$B$41:$CS$41)</f>
        <v>0</v>
      </c>
      <c r="L88" s="72">
        <f ca="1">SUMIF(Calculation!$E$4:$CS$4,Totals!$D88,Calculation!$E$955:$Z$955)+SUMIF('Allocation to schools'!$H$9:$IV$9,Totals!$D88,'Allocation to schools'!$H$17:$IV$17)</f>
        <v>0</v>
      </c>
      <c r="M88" s="72">
        <f ca="1">SUMIF(Calculation!$E$4:$CS$4,Totals!$D88,Calculation!$E$1120:$Z$1120)+SUMIF('Allocation to schools'!$H$9:$IV$9,Totals!$D88,'Allocation to schools'!$H$18:$IV$18)</f>
        <v>0</v>
      </c>
      <c r="N88" s="71">
        <f ca="1">SUMIF(Calculation!$E$4:$CS$4,Totals!$D88,Calculation!$E$1458:$Z$1458)+SUMIF('Allocation to schools'!$H$9:$IV$9,Totals!$D88,'Allocation to schools'!$H$19:$IV$19)-SUMIF(Calculation!$E$4:$CS$4,Totals!$D88,Calculation!$E$1120:$Z$1120)-SUMIF(Calculation!$E$4:$CS$4,Totals!$D88,Calculation!$E$955:$Z$955)</f>
        <v>0</v>
      </c>
      <c r="O88" s="71">
        <f ca="1">SUMIF(Calculation!$E$4:$CS$4,Totals!$D88,Calculation!$E$1560:$Z$1560)+SUMIFS('Allocation to schools'!$H$12:$GI$12,'Allocation to schools'!$H$9:$GI$9,Totals!$D88,'Allocation to schools'!$H$10:$GI$10,"from federal sources")+SUMIFS('Allocation to schools'!$H$21:$GI$21,'Allocation to schools'!$H$9:$GI$9,Totals!$D88,'Allocation to schools'!$H$10:$GI$10,"from federal sources")</f>
        <v>0</v>
      </c>
      <c r="P88" s="71">
        <f ca="1">SUMIF(Calculation!$E$4:$CS$4,Totals!$D88,Calculation!$E$1561:$Z$1561)+SUMIFS('Allocation to schools'!$H$13:$GI$13,'Allocation to schools'!$H$9:$GI$9,Totals!$D88,'Allocation to schools'!$H$10:$GI$10,"from federal sources")+SUMIFS('Allocation to schools'!$H$22:$GI$22,'Allocation to schools'!$H$9:$GI$9,Totals!$D88,'Allocation to schools'!$H$10:$GI$10,"from federal sources")</f>
        <v>0</v>
      </c>
      <c r="Q88" s="71">
        <f ca="1">SUMIF(Calculation!$E$4:$CS$4,Totals!$D88,Calculation!$E$1562:$Z$1562)+SUMIFS('Allocation to schools'!$H$188:$GI$188,'Allocation to schools'!$H$9:$GI$9,Totals!$D88,'Allocation to schools'!$H$10:$GI$10,"from federal sources")+SUMIF('Data entry'!$B$13:$CS$13,Totals!$D88,'Data entry'!$B$42:$CS$42)</f>
        <v>0</v>
      </c>
      <c r="R88" s="82">
        <f ca="1">SUMIF(Calculation!$E$4:$CS$4,Totals!$D88,Calculation!$E$1229:$Z$1229)+SUMIF('Allocation to schools'!$H$9:$IV$9,Totals!$D88,'Allocation to schools'!$H$20:$IV$20)+SUMIF('Allocation to schools'!$H$9:$IV$9,Totals!$D88,'Allocation to schools'!$H$22:$IV$22)</f>
        <v>0</v>
      </c>
      <c r="S88" s="72">
        <f ca="1">SUMIF(Calculation!$E$4:$CS$4,Totals!$D88,Calculation!$E$19:$Z$19)+SUMIF('Allocation to schools'!$H$9:$IV$9,Totals!$D88,'Allocation to schools'!$H$24:$IV$24)</f>
        <v>0</v>
      </c>
      <c r="T88" s="72">
        <f ca="1">SUMIF(Calculation!$E$4:$CS$4,Totals!$D88,Calculation!$E$124:$Z$124)+SUMIF('Allocation to schools'!$H$9:$IV$9,Totals!$D88,'Allocation to schools'!$H$25:$IV$25)</f>
        <v>0</v>
      </c>
      <c r="U88" s="72">
        <f ca="1">SUMIF(Calculation!$E$4:$CS$4,Totals!$D88,Calculation!$E$269:$Z$269)+SUMIF('Allocation to schools'!$H$9:$IV$9,Totals!$D88,'Allocation to schools'!$H$26:$IV$26)</f>
        <v>0</v>
      </c>
      <c r="V88" s="72">
        <f ca="1">SUMIF(Calculation!$E$4:$CS$4,Totals!$D88,Calculation!$E$647:$Z$647)+SUMIF('Allocation to schools'!$H$9:$IV$9,Totals!$D88,'Allocation to schools'!$H$27:$IV$27)</f>
        <v>0</v>
      </c>
      <c r="W88" s="72">
        <f>SUMIF('Data entry'!$B$13:$CS$13,Totals!$D88,'Data entry'!$B$43:$CS$43)</f>
        <v>0</v>
      </c>
      <c r="X88" s="72">
        <f ca="1">SUMIF(Calculation!$E$4:$CS$4,Totals!$D88,Calculation!$E$962:$Z$962)+SUMIF('Allocation to schools'!$H$9:$IV$9,Totals!$D88,'Allocation to schools'!$H$29:$IV$29)</f>
        <v>0</v>
      </c>
      <c r="Y88" s="72">
        <f ca="1">SUMIF(Calculation!$E$4:$CS$4,Totals!$D88,Calculation!$E$1127:$Z$1127)+SUMIF('Allocation to schools'!$H$9:$IV$9,Totals!$D88,'Allocation to schools'!$H$30:$IV$30)</f>
        <v>0</v>
      </c>
      <c r="Z88" s="71">
        <f ca="1">SUMIF(Calculation!$E$4:$CS$4,Totals!$D88,Calculation!$E$1463:$Z$1463)+SUMIF('Allocation to schools'!$H$9:$IV$9,Totals!$D88,'Allocation to schools'!$H$31:$IV$31)-SUMIF(Calculation!$E$4:$CS$4,Totals!$D88,Calculation!$E$962:$Z$962)-SUMIF(Calculation!$E$4:$CS$4,Totals!$D88,Calculation!$E$1127:$Z$1127)</f>
        <v>0</v>
      </c>
      <c r="AA88" s="71">
        <f ca="1">SUMIF(Calculation!$E$4:$CS$4,Totals!$D88,Calculation!$E$1563:$Z$1563)+SUMIFS('Allocation to schools'!$H$24:$GI$24,'Allocation to schools'!$H$9:$GI$9,Totals!$D88,'Allocation to schools'!$H$10:$GI$10,"from federal sources")</f>
        <v>0</v>
      </c>
      <c r="AB88" s="71">
        <f ca="1">SUMIF(Calculation!$E$4:$CS$4,Totals!$D88,Calculation!$E$1564:$Z$1564)+SUMIFS('Allocation to schools'!$H$25:$GI$25,'Allocation to schools'!$H$9:$GI$9,Totals!$D88,'Allocation to schools'!$H$10:$GI$10,"from federal sources")</f>
        <v>0</v>
      </c>
      <c r="AC88" s="71">
        <f ca="1">SUMIF(Calculation!$E$4:$CS$4,Totals!$D88,Calculation!$E$1571:$Z$1571)+SUMIFS('Allocation to schools'!$H$189:$GI$189,'Allocation to schools'!$H$9:$GI$9,Totals!$D88,'Allocation to schools'!$H$10:$GI$10,"from federal sources")</f>
        <v>0</v>
      </c>
      <c r="AD88" s="72">
        <f ca="1">SUMIF(Calculation!$E$4:$CS$4,Totals!$D88,Calculation!$E$1240:$Z$1240)+SUMIF('Allocation to schools'!$H$9:$IV$9,Totals!$D88,'Allocation to schools'!$H$32:$IV$32)</f>
        <v>0</v>
      </c>
      <c r="AE88" s="72">
        <f ca="1">SUMIF(Calculation!$E$4:$CS$4,Totals!$D88,Calculation!$E$26:$Z$26)+SUMIF('Allocation to schools'!$H$9:$IV$9,Totals!$D88,'Allocation to schools'!$H$33:$IV$33)</f>
        <v>0</v>
      </c>
      <c r="AF88" s="72">
        <f ca="1">SUMIF(Calculation!$E$4:$CS$4,Totals!$D88,Calculation!$E$131:$Z$131)+SUMIF('Allocation to schools'!$H$9:$IV$9,Totals!$D88,'Allocation to schools'!$H$34:$IV$34)</f>
        <v>0</v>
      </c>
      <c r="AG88" s="72">
        <f ca="1">SUMIF(Calculation!$E$4:$CS$4,Totals!$D88,Calculation!$E$296:$Z$296)+SUMIF('Allocation to schools'!$H$9:$IV$9,Totals!$D88,'Allocation to schools'!$H$35:$IV$35)</f>
        <v>0</v>
      </c>
      <c r="AH88" s="72">
        <f ca="1">SUMIF(Calculation!$E$4:$CS$4,Totals!$D88,Calculation!$E$654:$Z$654)+SUMIF('Allocation to schools'!$H$9:$IV$9,Totals!$D88,'Allocation to schools'!$H$36:$IV$36)</f>
        <v>0</v>
      </c>
      <c r="AI88" s="72">
        <f>SUMIF('Data entry'!$B$13:$CS$13,Totals!$D88,'Data entry'!$B$45:$CS$45)</f>
        <v>0</v>
      </c>
      <c r="AJ88" s="72">
        <f ca="1">SUMIF(Calculation!$E$4:$CS$4,Totals!$D88,Calculation!$E$969:$Z$969)+SUMIF('Allocation to schools'!$H$9:$IV$9,Totals!$D88,'Allocation to schools'!$H$38:$IV$38)</f>
        <v>0</v>
      </c>
      <c r="AK88" s="72">
        <f ca="1">SUMIF(Calculation!$E$4:$CS$4,Totals!$D88,Calculation!$E$1134:$Z$1134)+SUMIF('Allocation to schools'!$H$9:$IV$9,Totals!$D88,'Allocation to schools'!$H$39:$IV$39)</f>
        <v>0</v>
      </c>
      <c r="AL88" s="71">
        <f ca="1">SUMIF(Calculation!$E$4:$CS$4,Totals!$D88,Calculation!$E$1468:$Z$1468)+SUMIF('Allocation to schools'!$H$9:$IV$9,Totals!$D88,'Allocation to schools'!$H$40:$IV$40)-SUMIF(Calculation!$E$4:$CS$4,Totals!$D88,Calculation!$E$969:$Z$969)-SUMIF(Calculation!$E$4:$CS$4,Totals!$D88,Calculation!$E$1134:$Z$1134)</f>
        <v>0</v>
      </c>
      <c r="AM88" s="71">
        <f ca="1">SUMIF(Calculation!$E$4:$CS$4,Totals!$D88,Calculation!$E$1572:$Z$1572)+SUMIFS('Allocation to schools'!$H$33:$GI$33,'Allocation to schools'!$H$9:$GI$9,Totals!$D88,'Allocation to schools'!$H$10:$GI$10,"from federal sources")</f>
        <v>0</v>
      </c>
      <c r="AN88" s="71">
        <f ca="1">SUMIF(Calculation!$E$4:$CS$4,Totals!$D88,Calculation!$E$1573:$Z$1573)+SUMIFS('Allocation to schools'!$H$34:$GI$34,'Allocation to schools'!$H$9:$GI$9,Totals!$D88,'Allocation to schools'!$H$10:$GI$10,"from federal sources")</f>
        <v>0</v>
      </c>
      <c r="AO88" s="71">
        <f ca="1">SUMIF(Calculation!$E$4:$CS$4,Totals!$D88,Calculation!$E$1580:$Z$1580)+SUMIFS('Allocation to schools'!$H$190:$GI$190,'Allocation to schools'!$H$9:$GI$9,Totals!$D88,'Allocation to schools'!$H$10:$GI$10,"from federal sources")</f>
        <v>0</v>
      </c>
      <c r="AP88" s="72">
        <f ca="1">SUMIF(Calculation!$E$4:$CS$4,Totals!$D88,Calculation!$E$1251:$Z$1251)+SUMIF('Allocation to schools'!$H$9:$IV$9,Totals!$D88,'Allocation to schools'!$H$41:$IV$41)</f>
        <v>0</v>
      </c>
      <c r="AQ88" s="72">
        <f ca="1">SUMIF(Calculation!$E$4:$CS$4,Totals!$D88,Calculation!$E$33:$Z$33)+SUMIF('Allocation to schools'!$H$9:$IV$9,Totals!$D88,'Allocation to schools'!$H$42:$IV$42)</f>
        <v>0</v>
      </c>
      <c r="AR88" s="72">
        <f ca="1">SUMIF(Calculation!$E$4:$CS$4,Totals!$D88,Calculation!$E$138:$Z$138)+SUMIF('Allocation to schools'!$H$9:$IV$9,Totals!$D88,'Allocation to schools'!$H$43:$IV$43)</f>
        <v>0</v>
      </c>
      <c r="AS88" s="72">
        <f ca="1">SUMIF(Calculation!$E$4:$CS$4,Totals!$D88,Calculation!$E$323:$Z$323)+SUMIF('Allocation to schools'!$H$9:$IV$9,Totals!$D88,'Allocation to schools'!$H$44:$IV$44)</f>
        <v>0</v>
      </c>
      <c r="AT88" s="72">
        <f ca="1">SUMIF(Calculation!$E$4:$CS$4,Totals!$D88,Calculation!$E$661:$Z$661)+SUMIF('Allocation to schools'!$H$9:$IV$9,Totals!$D88,'Allocation to schools'!$H$45:$IV$45)</f>
        <v>0</v>
      </c>
      <c r="AU88" s="72">
        <f>SUMIF('Data entry'!$B$13:$CS$13,Totals!$D88,'Data entry'!$B$47:$CS$47)</f>
        <v>0</v>
      </c>
      <c r="AV88" s="72">
        <f ca="1">SUMIF(Calculation!$E$4:$CS$4,Totals!$D88,Calculation!$E$976:$Z$976)+SUMIF('Allocation to schools'!$H$9:$IV$9,Totals!$D88,'Allocation to schools'!$H$47:$IV$47)</f>
        <v>0</v>
      </c>
      <c r="AW88" s="72">
        <f ca="1">SUMIF(Calculation!$E$4:$CS$4,Totals!$D88,Calculation!$E$1060:$Z$1060)+SUMIF('Allocation to schools'!$H$9:$IV$9,Totals!$D88,'Allocation to schools'!$H$48:$IV$48)</f>
        <v>0</v>
      </c>
      <c r="AX88" s="72">
        <f ca="1">SUMIF(Calculation!$E$4:$CS$4,Totals!$D88,Calculation!$E$1141:$Z$1141)+SUMIF('Allocation to schools'!$H$9:$IV$9,Totals!$D88,'Allocation to schools'!$H$49:$IV$49)</f>
        <v>0</v>
      </c>
      <c r="AY88" s="83">
        <f ca="1">SUMIF(Calculation!$E$4:$CS$4,Totals!$D88,Calculation!$E$1473:$Z$1473)+SUMIF('Allocation to schools'!$H$9:$IV$9,Totals!$D88,'Allocation to schools'!$H$50:$IV$50)-SUMIF(Calculation!$E$4:$CS$4,Totals!$D88,Calculation!$E$976:$Z$976)-SUMIF(Calculation!$E$4:$CS$4,Totals!$D88,Calculation!$E$1060:$Z$1060)-SUMIF(Calculation!$E$4:$CS$4,Totals!$D88,Calculation!$E$1141:$Z$1141)</f>
        <v>0</v>
      </c>
      <c r="AZ88" s="83">
        <f ca="1">SUMIF(Calculation!$E$4:$CS$4,Totals!$D88,Calculation!$E$1581:$Z$1581)+SUMIFS('Allocation to schools'!$H$42:$GI$42,'Allocation to schools'!$H$9:$GI$9,Totals!$D88,'Allocation to schools'!$H$10:$GI$10,"from federal sources")</f>
        <v>0</v>
      </c>
      <c r="BA88" s="83">
        <f ca="1">SUMIF(Calculation!$E$4:$CS$4,Totals!$D88,Calculation!$E$1582:$Z$1582)+SUMIFS('Allocation to schools'!$H$43:$GI$43,'Allocation to schools'!$H$9:$GI$9,Totals!$D88,'Allocation to schools'!$H$10:$GI$10,"from federal sources")</f>
        <v>0</v>
      </c>
      <c r="BB88" s="83">
        <f ca="1">SUMIF(Calculation!$E$4:$CS$4,Totals!$D88,Calculation!$E$1589:$Z$1589)+SUMIFS('Allocation to schools'!$H$191:$GI$191,'Allocation to schools'!$H$9:$GI$9,Totals!$D88,'Allocation to schools'!$H$10:$GI$10,"from federal sources")</f>
        <v>0</v>
      </c>
      <c r="BC88" s="72">
        <f ca="1">SUMIF(Calculation!$E$4:$CS$4,Totals!$D88,Calculation!$E$1262:$Z$1262)+SUMIF('Allocation to schools'!$H$9:$IV$9,Totals!$D88,'Allocation to schools'!$H$51:$IV$51)</f>
        <v>0</v>
      </c>
      <c r="BD88" s="72">
        <f ca="1">SUMIF(Calculation!$E$4:$CS$4,Totals!$D88,Calculation!$E$40:$Z$40)+SUMIF('Allocation to schools'!$H$9:$IV$9,Totals!$D88,'Allocation to schools'!$H$52:$IV$52)</f>
        <v>0</v>
      </c>
      <c r="BE88" s="72">
        <f ca="1">SUMIF(Calculation!$E$4:$CS$4,Totals!$D88,Calculation!$E$145:$Z$145)+SUMIF('Allocation to schools'!$H$9:$IV$9,Totals!$D88,'Allocation to schools'!$H$53:$IV$53)</f>
        <v>0</v>
      </c>
      <c r="BF88" s="72">
        <f ca="1">SUMIF(Calculation!$E$4:$CS$4,Totals!$D88,Calculation!$E$350:$Z$350)+SUMIF('Allocation to schools'!$H$9:$IV$9,Totals!$D88,'Allocation to schools'!$H$54:$IV$54)</f>
        <v>0</v>
      </c>
      <c r="BG88" s="72">
        <f ca="1">SUMIF(Calculation!$E$4:$CS$4,Totals!$D88,Calculation!$E$668:$Z$668)+SUMIF('Allocation to schools'!$H$9:$IV$9,Totals!$D88,'Allocation to schools'!$H$55:$IV$55)</f>
        <v>0</v>
      </c>
      <c r="BH88" s="72">
        <f>SUMIF('Data entry'!$B$13:$CS$13,Totals!$D88,'Data entry'!$B$49:$CS$49)</f>
        <v>0</v>
      </c>
      <c r="BI88" s="72">
        <f ca="1">SUMIF(Calculation!$E$4:$CS$4,Totals!$D88,Calculation!$E$983:$Z$983)+SUMIF('Allocation to schools'!$H$9:$IV$9,Totals!$D88,'Allocation to schools'!$H$57:$IV$57)</f>
        <v>0</v>
      </c>
      <c r="BJ88" s="72">
        <f ca="1">SUMIF(Calculation!$E$4:$CS$4,Totals!$D88,Calculation!$E$1148:$Z$1148)+SUMIF('Allocation to schools'!$H$9:$IV$9,Totals!$D88,'Allocation to schools'!$H$58:$IV$58)</f>
        <v>0</v>
      </c>
      <c r="BK88" s="71">
        <f ca="1">SUMIF(Calculation!$E$4:$CS$4,Totals!$D88,Calculation!$E$1478:$Z$1478)+SUMIF('Allocation to schools'!$H$9:$IV$9,Totals!$D88,'Allocation to schools'!$H$59:$IV$59)-SUMIF(Calculation!$E$4:$CS$4,Totals!$D88,Calculation!$E$983:$Z$983)-SUMIF(Calculation!$E$4:$CS$4,Totals!$D88,Calculation!$E$1148:$Z$1148)</f>
        <v>0</v>
      </c>
      <c r="BL88" s="71">
        <f ca="1">SUMIF(Calculation!$E$4:$CS$4,Totals!$D88,Calculation!$E$1590:$Z$1590)+SUMIFS('Allocation to schools'!$H$52:$GI$52,'Allocation to schools'!$H$9:$GI$9,Totals!$D88,'Allocation to schools'!$H$10:$GI$10,"from federal sources")</f>
        <v>0</v>
      </c>
      <c r="BM88" s="71">
        <f ca="1">SUMIF(Calculation!$E$4:$CS$4,Totals!$D88,Calculation!$E$1591:$Z$1591)+SUMIFS('Allocation to schools'!$H$53:$GI$53,'Allocation to schools'!$H$9:$GI$9,Totals!$D88,'Allocation to schools'!$H$10:$GI$10,"from federal sources")</f>
        <v>0</v>
      </c>
      <c r="BN88" s="71">
        <f ca="1">SUMIF(Calculation!$E$4:$CS$4,Totals!$D88,Calculation!$E$1598:$Z$1598)+SUMIFS('Allocation to schools'!$H$192:$GI$192,'Allocation to schools'!$H$9:$GI$9,Totals!$D88,'Allocation to schools'!$H$10:$GI$10,"from federal sources")</f>
        <v>0</v>
      </c>
      <c r="BO88" s="72">
        <f ca="1">SUMIF(Calculation!$E$4:$CS$4,Totals!$D88,Calculation!$E$1273:$Z$1273)+SUMIF('Allocation to schools'!$H$9:$IV$9,Totals!$D88,'Allocation to schools'!$H$60:$IV$60)</f>
        <v>0</v>
      </c>
      <c r="BP88" s="72">
        <f ca="1">SUMIF(Calculation!$E$4:$CS$4,Totals!$D88,Calculation!$E$47:$Z$47)+SUMIF(Calculation!$E$4:$CS$4,Totals!$D88,Calculation!$E$54:$Z$54)+SUMIF('Allocation to schools'!$H$9:$IV$9,Totals!$D88,'Allocation to schools'!$H$61:$IV$61)</f>
        <v>0</v>
      </c>
      <c r="BQ88" s="72">
        <f ca="1">SUMIF(Calculation!$E$4:$CS$4,Totals!$D88,Calculation!$E$152:$Z$152)+SUMIF(Calculation!$E$4:$CS$4,Totals!$D88,Calculation!$E$159:$Z$159)+SUMIF('Allocation to schools'!$H$9:$IV$9,Totals!$D88,'Allocation to schools'!$H$62:$IV$62)</f>
        <v>0</v>
      </c>
      <c r="BR88" s="72">
        <f ca="1">SUMIF(Calculation!$E$4:$CS$4,Totals!$D88,Calculation!$E$377:$Z$377)+SUMIF(Calculation!$E$4:$CS$4,Totals!$D88,Calculation!$E$404:$Z$404)+SUMIF('Allocation to schools'!$H$9:$IV$9,Totals!$D88,'Allocation to schools'!$H$63:$IV$63)</f>
        <v>0</v>
      </c>
      <c r="BS88" s="72">
        <f ca="1">SUMIF(Calculation!$E$4:$CS$4,Totals!$D88,Calculation!$E$675:$Z$675)+SUMIF(Calculation!$E$4:$CS$4,Totals!$D88,Calculation!$E$682:$Z$682)+SUMIF('Allocation to schools'!$H$9:$IV$9,Totals!$D88,'Allocation to schools'!$H$64:$IV$64)</f>
        <v>0</v>
      </c>
      <c r="BT88" s="72">
        <f>SUMIF('Data entry'!$B$13:$CS$13,Totals!$D88,'Data entry'!$B$51:$CS$51)</f>
        <v>0</v>
      </c>
      <c r="BU88" s="72">
        <f ca="1">SUMIF(Calculation!$E$4:$CS$4,Totals!$D88,Calculation!$E$990:$Z$990)+SUMIF(Calculation!$E$4:$CS$4,Totals!$D88,Calculation!$E$997:$Z$997)+SUMIF('Allocation to schools'!$H$9:$IV$9,Totals!$D88,'Allocation to schools'!$H$66:$IV$66)</f>
        <v>0</v>
      </c>
      <c r="BV88" s="72">
        <f ca="1">SUMIF(Calculation!$E$4:$CS$4,Totals!$D88,Calculation!$E$1086:$Z$1086)+SUMIF('Allocation to schools'!$H$9:$IV$9,Totals!$D88,'Allocation to schools'!$H$67:$IV$67)</f>
        <v>0</v>
      </c>
      <c r="BW88" s="72">
        <f ca="1">SUMIF(Calculation!$E$4:$CS$4,Totals!$D88,Calculation!$E$1155:$Z$1155)+SUMIF(Calculation!$E$4:$CS$4,Totals!$D88,Calculation!$E$1162:$Z$1162)+SUMIF('Allocation to schools'!$H$9:$IV$9,Totals!$D88,'Allocation to schools'!$H$68:$IV$68)</f>
        <v>0</v>
      </c>
      <c r="BX88" s="71">
        <f ca="1">SUMIF(Calculation!$E$4:$CS$4,Totals!$D88,Calculation!$E$1483:$Z$1483)+SUMIF(Calculation!$E$4:$CS$4,Totals!$D88,Calculation!$E$1488:$Z$1488)+SUMIF('Allocation to schools'!$H$9:$IV$9,Totals!$D88,'Allocation to schools'!$H$69:$IV$69)-SUMIF(Calculation!$E$4:$CS$4,Totals!$D88,Calculation!$E$990:$Z$990)-SUMIF(Calculation!$E$4:$CS$4,Totals!$D88,Calculation!$E$1086:$Z$1086)-SUMIF(Calculation!$E$4:$CS$4,Totals!$D88,Calculation!$E$1155:$Z$1155)</f>
        <v>0</v>
      </c>
      <c r="BY88" s="71">
        <f ca="1">SUMIF(Calculation!$E$4:$CS$4,Totals!$D88,Calculation!$E$1599:$Z$1599)+SUMIF(Calculation!$E$4:$CS$4,Totals!$D88,Calculation!$E$1608:$Z$1608)+SUMIFS('Allocation to schools'!$H$61:$GI$61,'Allocation to schools'!$H$9:$GI$9,Totals!$D88,'Allocation to schools'!$H$10:$GI$10,"from federal sources")</f>
        <v>0</v>
      </c>
      <c r="BZ88" s="71">
        <f ca="1">SUMIF(Calculation!$E$4:$CS$4,Totals!$D88,Calculation!$E$1600:$Z$1600)+SUMIF(Calculation!$E$4:$CS$4,Totals!$D88,Calculation!$E$1609:$Z$1609)+SUMIFS('Allocation to schools'!$H$62:$GI$62,'Allocation to schools'!$H$9:$GI$9,Totals!$D88,'Allocation to schools'!$H$10:$GI$10,"from federal sources")</f>
        <v>0</v>
      </c>
      <c r="CA88" s="71">
        <f ca="1">SUMIF(Calculation!$E$4:$CS$4,Totals!$D88,Calculation!$E$1607:$Z$1607)+SUMIF(Calculation!$E$4:$CS$4,Totals!$D88,Calculation!$E$1616:$Z$1616)+SUMIFS('Allocation to schools'!$H$193:$GI$193,'Allocation to schools'!$H$9:$GI$9,Totals!$D88,'Allocation to schools'!$H$10:$GI$10,"from federal sources")</f>
        <v>0</v>
      </c>
      <c r="CB88" s="72">
        <f ca="1">SUMIF(Calculation!$E$4:$CS$4,Totals!$D88,Calculation!$E$1284:$Z$1284)+SUMIF(Calculation!$E$4:$CS$4,Totals!$D88,Calculation!$E$1295:$Z$1295)+SUMIF('Allocation to schools'!$H$9:$IV$9,Totals!$D88,'Allocation to schools'!$H$70:$IV$70)</f>
        <v>0</v>
      </c>
      <c r="CC88" s="72">
        <f ca="1">SUMIF(Calculation!$E$4:$CS$4,Totals!$D88,Calculation!$E$61:$Z$61)+SUMIF('Allocation to schools'!$H$9:$IV$9,Totals!$D88,'Allocation to schools'!$H$71:$IV$71)</f>
        <v>0</v>
      </c>
      <c r="CD88" s="72">
        <f ca="1">SUMIF(Calculation!$E$4:$CS$4,Totals!$D88,Calculation!$E$166:$Z$166)+SUMIF('Allocation to schools'!$H$9:$IV$9,Totals!$D88,'Allocation to schools'!$H$72:$IV$72)</f>
        <v>0</v>
      </c>
      <c r="CE88" s="72">
        <f ca="1">SUMIF(Calculation!$E$4:$CS$4,Totals!$D88,Calculation!$E$431:$Z$431)+SUMIF('Allocation to schools'!$H$9:$IV$9,Totals!$D88,'Allocation to schools'!$H$73:$IV$73)</f>
        <v>0</v>
      </c>
      <c r="CF88" s="72">
        <f ca="1">SUMIF(Calculation!$E$4:$CS$4,Totals!$D88,Calculation!$E$689:$Z$689)+SUMIF('Allocation to schools'!$H$9:$IV$9,Totals!$D88,'Allocation to schools'!$H$74:$IV$74)</f>
        <v>0</v>
      </c>
      <c r="CG88" s="72">
        <f>SUMIF('Data entry'!$B$13:$CS$13,Totals!$D88,'Data entry'!$B$53:$CS$53)</f>
        <v>0</v>
      </c>
      <c r="CH88" s="72">
        <f ca="1">SUMIF(Calculation!$E$4:$CS$4,Totals!$D88,Calculation!$E$1004:$Z$1004)+SUMIF('Allocation to schools'!$H$9:$IV$9,Totals!$D88,'Allocation to schools'!$H$76:$IV$76)</f>
        <v>0</v>
      </c>
      <c r="CI88" s="72">
        <f ca="1">SUMIF(Calculation!$E$4:$CS$4,Totals!$D88,Calculation!$E$1169:$Z$1169)+SUMIF('Allocation to schools'!$H$9:$IV$9,Totals!$D88,'Allocation to schools'!$H$77:$IV$77)</f>
        <v>0</v>
      </c>
      <c r="CJ88" s="71">
        <f ca="1">SUMIF(Calculation!$E$4:$CS$4,Totals!$D88,Calculation!$E$1493:$Z$1493)+SUMIF('Allocation to schools'!$H$9:$IV$9,Totals!$D88,'Allocation to schools'!$H$78:$IV$78)-SUMIF(Calculation!$E$4:$CS$4,Totals!$D88,Calculation!$E$1004:$Z$1004)-SUMIF(Calculation!$E$4:$CS$4,Totals!$D88,Calculation!$E$1169:$Z$1169)</f>
        <v>0</v>
      </c>
      <c r="CK88" s="71">
        <f ca="1">SUMIF(Calculation!$E$4:$CS$4,Totals!$D88,Calculation!$E$1617:$Z$1617)+SUMIFS('Allocation to schools'!$H$71:$GI$71,'Allocation to schools'!$H$9:$GI$9,Totals!$D88,'Allocation to schools'!$H$10:$GI$10,"from federal sources")</f>
        <v>0</v>
      </c>
      <c r="CL88" s="71">
        <f ca="1">SUMIF(Calculation!$E$4:$CS$4,Totals!$D88,Calculation!$E$1618:$Z$1618)+SUMIFS('Allocation to schools'!$H$72:$GI$72,'Allocation to schools'!$H$9:$GI$9,Totals!$D88,'Allocation to schools'!$H$10:$GI$10,"from federal sources")</f>
        <v>0</v>
      </c>
      <c r="CM88" s="71">
        <f ca="1">SUMIF(Calculation!$E$4:$CS$4,Totals!$D88,Calculation!$E$1625:$Z$1625)+SUMIFS('Allocation to schools'!$H$194:$GI$194,'Allocation to schools'!$H$9:$GI$9,Totals!$D88,'Allocation to schools'!$H$10:$GI$10,"from federal sources")</f>
        <v>0</v>
      </c>
      <c r="CN88" s="72">
        <f ca="1">SUMIF(Calculation!$E$4:$CS$4,Totals!$D88,Calculation!$E$1306:$Z$1306)+SUMIF('Allocation to schools'!$H$9:$IV$9,Totals!$D88,'Allocation to schools'!$H$79:$IV$79)</f>
        <v>0</v>
      </c>
      <c r="CO88" s="72">
        <f ca="1">SUMIF(Calculation!$E$4:$CS$4,Totals!$D88,Calculation!$E$68:$Z$68)+SUMIF('Allocation to schools'!$H$9:$IV$9,Totals!$D88,'Allocation to schools'!$H$80:$IV$80)</f>
        <v>0</v>
      </c>
      <c r="CP88" s="72">
        <f ca="1">SUMIF(Calculation!$E$4:$CS$4,Totals!$D88,Calculation!$E$173:$Z$173)+SUMIF('Allocation to schools'!$H$9:$IV$9,Totals!$D88,'Allocation to schools'!$H$81:$IV$81)</f>
        <v>0</v>
      </c>
      <c r="CQ88" s="72">
        <f ca="1">SUMIF(Calculation!$E$4:$CS$4,Totals!$D88,Calculation!$E$458:$Z$458)+SUMIF('Allocation to schools'!$H$9:$IV$9,Totals!$D88,'Allocation to schools'!$H$82:$IV$82)</f>
        <v>0</v>
      </c>
      <c r="CR88" s="72">
        <f ca="1">SUMIF(Calculation!$E$4:$CS$4,Totals!$D88,Calculation!$E$696:$Z$696)+SUMIF('Allocation to schools'!$H$9:$IV$9,Totals!$D88,'Allocation to schools'!$H$83:$IV$83)</f>
        <v>0</v>
      </c>
      <c r="CS88" s="72">
        <f>SUMIF('Data entry'!$B$13:$CS$13,Totals!$D88,'Data entry'!$B$55:$CS$55)</f>
        <v>0</v>
      </c>
      <c r="CT88" s="72">
        <f ca="1">SUMIF(Calculation!$E$4:$CS$4,Totals!$D88,Calculation!$E$1011:$Z$1011)+SUMIF('Allocation to schools'!$H$9:$IV$9,Totals!$D88,'Allocation to schools'!$H$85:$IV$85)</f>
        <v>0</v>
      </c>
      <c r="CU88" s="72">
        <f ca="1">SUMIF(Calculation!$E$4:$CS$4,Totals!$D88,Calculation!$E$1176:$Z$1176)+SUMIF('Allocation to schools'!$H$9:$IV$9,Totals!$D88,'Allocation to schools'!$H$86:$IV$86)</f>
        <v>0</v>
      </c>
      <c r="CV88" s="71">
        <f ca="1">SUMIF(Calculation!$E$4:$CS$4,Totals!$D88,Calculation!$E$1498:$Z$1498)+SUMIF('Allocation to schools'!$H$9:$IV$9,Totals!$D88,'Allocation to schools'!$H$87:$IV$87)-SUMIF(Calculation!$E$4:$CS$4,Totals!$D88,Calculation!$E$1011:$Z$1011)-SUMIF(Calculation!$E$4:$CS$4,Totals!$D88,Calculation!$E$1176:$Z$1176)</f>
        <v>0</v>
      </c>
      <c r="CW88" s="71">
        <f ca="1">SUMIF(Calculation!$E$4:$CS$4,Totals!$D88,Calculation!$E$1626:$Z$1626)+SUMIFS('Allocation to schools'!$H$80:$GI$80,'Allocation to schools'!$H$9:$GI$9,Totals!$D88,'Allocation to schools'!$H$10:$GI$10,"from federal sources")</f>
        <v>0</v>
      </c>
      <c r="CX88" s="71">
        <f ca="1">SUMIF(Calculation!$E$4:$CS$4,Totals!$D88,Calculation!$E$1627:$Z$1627)+SUMIFS('Allocation to schools'!$H$81:$GI$81,'Allocation to schools'!$H$9:$GI$9,Totals!$D88,'Allocation to schools'!$H$10:$GI$10,"from federal sources")</f>
        <v>0</v>
      </c>
      <c r="CY88" s="71">
        <f ca="1">SUMIF(Calculation!$E$4:$CS$4,Totals!$D88,Calculation!$E$1634:$Z$1634)+SUMIFS('Allocation to schools'!$H$195:$GI$195,'Allocation to schools'!$H$9:$GI$9,Totals!$D88,'Allocation to schools'!$H$10:$GI$10,"from federal sources")</f>
        <v>0</v>
      </c>
      <c r="CZ88" s="72">
        <f ca="1">SUMIF(Calculation!$E$4:$CS$4,Totals!$D88,Calculation!$E$75:$Z$75)+SUMIF('Allocation to schools'!$H$9:$IV$9,Totals!$D88,'Allocation to schools'!$H$88:$IV$88)</f>
        <v>0</v>
      </c>
      <c r="DA88" s="72">
        <f ca="1">SUMIF(Calculation!$E$4:$CS$4,Totals!$D88,Calculation!$E$180:$Z$180)+SUMIF('Allocation to schools'!$H$9:$IV$9,Totals!$D88,'Allocation to schools'!$H$89:$IV$89)</f>
        <v>0</v>
      </c>
      <c r="DB88" s="72">
        <f ca="1">SUMIF(Calculation!$E$4:$CS$4,Totals!$D88,Calculation!$E$485:$Z$485)+SUMIF('Allocation to schools'!$H$9:$IV$9,Totals!$D88,'Allocation to schools'!$H$90:$IV$90)</f>
        <v>0</v>
      </c>
      <c r="DC88" s="72">
        <f ca="1">SUMIF(Calculation!$E$4:$CS$4,Totals!$D88,Calculation!$E$703:$Z$703)+SUMIF('Allocation to schools'!$H$9:$IV$9,Totals!$D88,'Allocation to schools'!$H$91:$IV$91)</f>
        <v>0</v>
      </c>
      <c r="DD88" s="72">
        <f>SUMIF('Data entry'!$B$13:$CS$13,Totals!$D88,'Data entry'!$B$57:$CS$57)</f>
        <v>0</v>
      </c>
      <c r="DE88" s="72">
        <f ca="1">SUMIF(Calculation!$E$4:$CS$4,Totals!$D88,Calculation!$E$1018:$Z$1018)+SUMIF('Allocation to schools'!$H$9:$IV$9,Totals!$D88,'Allocation to schools'!$H$93:$IV$93)</f>
        <v>0</v>
      </c>
      <c r="DF88" s="72">
        <f ca="1">SUMIF(Calculation!$E$4:$CS$4,Totals!$D88,Calculation!$E$1183:$Z$1183)+SUMIF('Allocation to schools'!$H$9:$IV$9,Totals!$D88,'Allocation to schools'!$H$94:$IV$94)</f>
        <v>0</v>
      </c>
      <c r="DG88" s="71">
        <f ca="1">SUMIF(Calculation!$E$4:$CS$4,Totals!$D88,Calculation!$E$1503:$Z$1503)+SUMIF('Allocation to schools'!$H$9:$IV$9,Totals!$D88,'Allocation to schools'!$H$95:$IV$95)-SUMIF(Calculation!$E$4:$CS$4,Totals!$D88,Calculation!$E$1018:$Z$1018)-SUMIF(Calculation!$E$4:$CS$4,Totals!$D88,Calculation!$E$1183:$Z$1183)</f>
        <v>0</v>
      </c>
      <c r="DH88" s="71">
        <f ca="1">SUMIF(Calculation!$E$4:$CS$4,Totals!$D88,Calculation!$E$1635:$Z$1635)+SUMIFS('Allocation to schools'!$H$88:$GI$88,'Allocation to schools'!$H$9:$GI$9,Totals!$D88,'Allocation to schools'!$H$10:$GI$10,"from federal sources")</f>
        <v>0</v>
      </c>
      <c r="DI88" s="71">
        <f ca="1">SUMIF(Calculation!$E$4:$CS$4,Totals!$D88,Calculation!$E$1636:$Z$1636)+SUMIFS('Allocation to schools'!$H$89:$GI$89,'Allocation to schools'!$H$9:$GI$9,Totals!$D88,'Allocation to schools'!$H$10:$GI$10,"from federal sources")</f>
        <v>0</v>
      </c>
      <c r="DJ88" s="71">
        <f ca="1">SUMIF(Calculation!$E$4:$CS$4,Totals!$D88,Calculation!$E$1643:$Z$1643)+SUMIFS('Allocation to schools'!$H$196:$GI$196,'Allocation to schools'!$H$9:$GI$9,Totals!$D88,'Allocation to schools'!$H$10:$GI$10,"from federal sources")+IF(SUMIFS('Allocation to schools'!$H$196:$GI$196,'Allocation to schools'!$H$9:$GI$9,Totals!$D88,'Allocation to schools'!$H$10:$GI$10,"from federal sources")&gt;0,0,SUMIF('Data entry'!$B$13:$CS$13,Totals!$D88,'Data entry'!$B$98:$CS$98))</f>
        <v>0</v>
      </c>
      <c r="DK88" s="72">
        <f ca="1">SUMIF(Calculation!$E$4:$CS$4,Totals!$D88,Calculation!$E$1317:$Z$1317)+SUMIF('Allocation to schools'!$H$9:$IV$9,Totals!$D88,'Allocation to schools'!$H$96:$IV$96)</f>
        <v>0</v>
      </c>
      <c r="DL88" s="68"/>
      <c r="DM88" s="68"/>
      <c r="DN88" s="68"/>
      <c r="DO88" s="68"/>
      <c r="DP88" s="68"/>
      <c r="DQ88" s="68"/>
      <c r="DR88" s="68"/>
      <c r="DS88" s="68"/>
      <c r="DT88" s="72">
        <f ca="1">SUMIF(Calculation!$E$4:$CS$4,Totals!$D88,Calculation!$E$1339:$Z$1339)+SUMIF('Allocation to schools'!$H$9:$IV$9,Totals!$D88,'Allocation to schools'!$H$105:$IV$105)</f>
        <v>0</v>
      </c>
      <c r="DU88" s="72">
        <f ca="1">SUMIF(Calculation!$E$4:$CS$4,Totals!$D88,Calculation!$E$89:$Z$89)+SUMIF('Allocation to schools'!$H$9:$IV$9,Totals!$D88,'Allocation to schools'!$H$106:$IV$106)</f>
        <v>0</v>
      </c>
      <c r="DV88" s="72">
        <f ca="1">SUMIF(Calculation!$E$4:$CS$4,Totals!$D88,Calculation!$E$194:$Z$194)+SUMIF('Allocation to schools'!$H$9:$IV$9,Totals!$D88,'Allocation to schools'!$H$107:$IV$107)</f>
        <v>0</v>
      </c>
      <c r="DW88" s="72">
        <f ca="1">SUMIF(Calculation!$E$4:$CS$4,Totals!$D88,Calculation!$E$539:$Z$539)+SUMIF('Allocation to schools'!$H$9:$IV$9,Totals!$D88,'Allocation to schools'!$H$108:$IV$108)</f>
        <v>0</v>
      </c>
      <c r="DX88" s="72">
        <f ca="1">SUMIF(Calculation!$E$4:$CS$4,Totals!$D88,Calculation!$E$717:$Z$717)+SUMIF('Allocation to schools'!$H$9:$IV$9,Totals!$D88,'Allocation to schools'!$H$109:$IV$109)</f>
        <v>0</v>
      </c>
      <c r="DY88" s="72">
        <f>SUMIF('Data entry'!$B$13:$CS$13,Totals!$D88,'Data entry'!$B$59:$CS$59)</f>
        <v>0</v>
      </c>
      <c r="DZ88" s="72">
        <f ca="1">SUMIF(Calculation!$E$4:$CS$4,Totals!$D88,Calculation!$E$1032:$Z$1032)+SUMIF('Allocation to schools'!$H$9:$IV$9,Totals!$D88,'Allocation to schools'!$H$111:$IV$111)</f>
        <v>0</v>
      </c>
      <c r="EA88" s="72">
        <f ca="1">SUMIF(Calculation!$E$4:$CS$4,Totals!$D88,Calculation!$E$1197:$Z$1197)+SUMIF('Allocation to schools'!$H$9:$IV$9,Totals!$D88,'Allocation to schools'!$H$112:$IV$112)</f>
        <v>0</v>
      </c>
      <c r="EB88" s="71">
        <f ca="1">SUMIF(Calculation!$E$4:$CS$4,Totals!$D88,Calculation!$E$1508:$Z$1508)+SUMIF('Allocation to schools'!$H$9:$IV$9,Totals!$D88,'Allocation to schools'!$H$113:$IV$113)-SUMIF(Calculation!$E$4:$CS$4,Totals!$D88,Calculation!$E$1032:$Z$1032)-SUMIF(Calculation!$E$4:$CS$4,Totals!$D88,Calculation!$E$1197:$Z$1197)</f>
        <v>0</v>
      </c>
      <c r="EC88" s="71">
        <f ca="1">SUMIF(Calculation!$E$4:$CS$4,Totals!$D88,Calculation!$E$1644:$Z$1644)+SUMIFS('Allocation to schools'!$H$106:$GI$106,'Allocation to schools'!$H$9:$GI$9,Totals!$D88,'Allocation to schools'!$H$10:$GI$10,"from federal sources")</f>
        <v>0</v>
      </c>
      <c r="ED88" s="71">
        <f ca="1">SUMIF(Calculation!$E$4:$CS$4,Totals!$D88,Calculation!$E$1645:$Z$1645)+SUMIFS('Allocation to schools'!$H$107:$GI$107,'Allocation to schools'!$H$9:$GI$9,Totals!$D88,'Allocation to schools'!$H$10:$GI$10,"from federal sources")</f>
        <v>0</v>
      </c>
      <c r="EE88" s="71">
        <f ca="1">SUMIF(Calculation!$E$4:$CS$4,Totals!$D88,Calculation!$E$1652:$Z$1652)+SUMIFS('Allocation to schools'!$H$198:$GI$198,'Allocation to schools'!$H$9:$GI$9,Totals!$D88,'Allocation to schools'!$H$10:$GI$10,"from federal sources")</f>
        <v>0</v>
      </c>
      <c r="EF88" s="72">
        <f ca="1">SUMIF(Calculation!$E$4:$CS$4,Totals!$D88,Calculation!$E$1350:$Z$1350)+SUMIF('Allocation to schools'!$H$9:$IV$9,Totals!$D88,'Allocation to schools'!$H$114:$IV$114)</f>
        <v>0</v>
      </c>
      <c r="EG88" s="72">
        <f ca="1">SUMIF(Calculation!$E$4:$CS$4,Totals!$D88,Calculation!$E$96:$Z$96)+SUMIF('Allocation to schools'!$H$9:$IV$9,Totals!$D88,'Allocation to schools'!$H$115:$IV$115)</f>
        <v>0</v>
      </c>
      <c r="EH88" s="72">
        <f ca="1">SUMIF(Calculation!$E$4:$CS$4,Totals!$D88,Calculation!$E$201:$Z$201)+SUMIF('Allocation to schools'!$H$9:$IV$9,Totals!$D88,'Allocation to schools'!$H$116:$IV$116)</f>
        <v>0</v>
      </c>
      <c r="EI88" s="72">
        <f ca="1">SUMIF(Calculation!$E$4:$CS$4,Totals!$D88,Calculation!$E$566:$Z$566)+SUMIF('Allocation to schools'!$H$9:$IV$9,Totals!$D88,'Allocation to schools'!$H$117:$IV$117)</f>
        <v>0</v>
      </c>
      <c r="EJ88" s="72">
        <f ca="1">SUMIF(Calculation!$E$4:$CS$4,Totals!$D88,Calculation!$E$724:$Z$724)+SUMIF('Allocation to schools'!$H$9:$IV$9,Totals!$D88,'Allocation to schools'!$H$118:$IV$118)</f>
        <v>0</v>
      </c>
      <c r="EK88" s="72">
        <f>SUMIF('Data entry'!$B$13:$CS$13,Totals!$D88,'Data entry'!$B$61:$CS$61)</f>
        <v>0</v>
      </c>
      <c r="EL88" s="72">
        <f ca="1">SUMIF(Calculation!$E$4:$CS$4,Totals!$D88,Calculation!$E$1039:$Z$1039)+SUMIF('Allocation to schools'!$H$9:$IV$9,Totals!$D88,'Allocation to schools'!$H$120:$IV$120)</f>
        <v>0</v>
      </c>
      <c r="EM88" s="72">
        <f ca="1">SUMIF(Calculation!$E$4:$CS$4,Totals!$D88,Calculation!$E$1204:$Z$1204)+SUMIF('Allocation to schools'!$H$9:$IV$9,Totals!$D88,'Allocation to schools'!$H$121:$IV$121)</f>
        <v>0</v>
      </c>
      <c r="EN88" s="71">
        <f ca="1">SUMIF(Calculation!$E$4:$CS$4,Totals!$D88,Calculation!$E$1527:$Z$1527)+SUMIF('Allocation to schools'!$H$9:$IV$9,Totals!$D88,'Allocation to schools'!$H$122:$IV$122)-SUMIF(Calculation!$E$4:$CS$4,Totals!$D88,Calculation!$E$1039:$Z$1039)-SUMIF(Calculation!$E$4:$CS$4,Totals!$D88,Calculation!$E$1204:$Z$1204)</f>
        <v>0</v>
      </c>
      <c r="EO88" s="72">
        <f ca="1">SUMIF(Calculation!$E$4:$CS$4,Totals!$D88,Calculation!$E$1361:$Z$1361)+SUMIF('Allocation to schools'!$H$9:$IV$9,Totals!$D88,'Allocation to schools'!$H$123:$IV$123)</f>
        <v>0</v>
      </c>
      <c r="EP88" s="72">
        <f>SUMIF('Data entry'!$B$13:$CS$13,Totals!$D88,'Data entry'!$B$67:$CS$67)</f>
        <v>0</v>
      </c>
      <c r="EQ88" s="70">
        <f ca="1">SUMIF(Calculation!$E$4:$CS$4,Totals!$D88,Calculation!$E$1559:$Z$1559)+SUMIF('Allocation to schools'!$H$9:$IV$9,Totals!$D88,'Allocation to schools'!$H$127:$IV$127)</f>
        <v>0</v>
      </c>
      <c r="ER88" s="68"/>
      <c r="ES88" s="72">
        <f>SUMIF('Data entry'!$B$13:$CS$13,Totals!$D88,'Data entry'!$B$62:$CS$62)</f>
        <v>0</v>
      </c>
      <c r="ET88" s="72">
        <f>SUMIF('Data entry'!$B$13:$CS$13,Totals!$D88,'Data entry'!$B$63:$CS$63)</f>
        <v>0</v>
      </c>
      <c r="EU88" s="72">
        <f ca="1">SUMIF(Calculation!$E$4:$CS$4,Totals!$D88,Calculation!$E$110:$Z$110)+SUMIFS('Allocation to schools'!$H$167:$GI$167,'Allocation to schools'!$H$9:$GI$9,Totals!$D88,'Allocation to schools'!$H$10:$GI$10,"from federal sources")</f>
        <v>0</v>
      </c>
      <c r="EV88" s="72">
        <f ca="1">SUMIF(Calculation!$E$4:$CS$4,Totals!$D88,Calculation!$E$215:$Z$215)+SUMIFS('Allocation to schools'!$H$168:$GI$168,'Allocation to schools'!$H$9:$GI$9,Totals!$D88,'Allocation to schools'!$H$10:$GI$10,"from federal sources")</f>
        <v>0</v>
      </c>
      <c r="EW88" s="72">
        <f ca="1">SUMIF(Calculation!$E$4:$CS$4,Totals!$D88,Calculation!$E$633:$Z$633)+SUMIFS('Allocation to schools'!$H$169:$GI$169,'Allocation to schools'!$H$9:$GI$9,Totals!$D88,'Allocation to schools'!$H$10:$GI$10,"from federal sources")</f>
        <v>0</v>
      </c>
      <c r="EX88" s="72">
        <f ca="1">SUMIF(Calculation!$E$4:$CS$4,Totals!$D88,Calculation!$E$738:$Z$738)+SUMIFS('Allocation to schools'!$F$170:$GI$170,'Allocation to schools'!$F$9:$GI$9,Totals!$D88,'Allocation to schools'!$F$10:$GI$10,"from federal sources")+IF(SUMIFS('Allocation to schools'!$F$88:$GI$88,'Allocation to schools'!$F$9:$GI$9,Totals!$D88,'Allocation to schools'!$F$10:$GI$10,"from federal sources")+SUMIFS('Allocation to schools'!$F$91:$GI$91,'Allocation to schools'!$F$9:$GI$9,Totals!$D88,'Allocation to schools'!$F$10:$GI$10,"from federal sources")&gt;0,0,SUMIF('Data entry'!$B$13:$CS$13,Totals!$D88,'Data entry'!$B$98:$CS$98))</f>
        <v>0</v>
      </c>
      <c r="EY88" s="72">
        <f>SUMIF('Data entry'!$B$13:$CS$13,Totals!$D88,'Data entry'!$B$65:$CS$65)</f>
        <v>0</v>
      </c>
      <c r="EZ88" s="72">
        <f ca="1">SUMIF(Calculation!$E$4:$CS$4,Totals!$D88,Calculation!$E$1053:$Z$1053)+SUMIFS('Allocation to schools'!$H$172:$GI$172,'Allocation to schools'!$H$9:$GI$9,Totals!$D88,'Allocation to schools'!$H$10:$GI$10,"from federal sources")</f>
        <v>0</v>
      </c>
      <c r="FA88" s="72">
        <f ca="1">SUMIF(Calculation!$E$4:$CS$4,Totals!$D88,Calculation!$E$1065:$Z$1065)+SUMIFS('Allocation to schools'!$H$173:$GI$173,'Allocation to schools'!$H$9:$GI$9,Totals!$D88,'Allocation to schools'!$H$10:$GI$10,"from federal sources")</f>
        <v>0</v>
      </c>
      <c r="FB88" s="72">
        <f ca="1">SUMIF(Calculation!$E$4:$CS$4,Totals!$D88,Calculation!$E$1113:$Z$1113)+SUMIFS('Allocation to schools'!$H$174:$GI$174,'Allocation to schools'!$H$9:$GI$9,Totals!$D88,'Allocation to schools'!$H$10:$GI$10,"from federal sources")</f>
        <v>0</v>
      </c>
      <c r="FC88" s="72">
        <f ca="1">SUMIF(Calculation!$E$4:$CS$4,Totals!$D88,Calculation!$E$1218:$Z$1218)+SUMIFS('Allocation to schools'!$H$175:$GI$175,'Allocation to schools'!$H$9:$GI$9,Totals!$D88,'Allocation to schools'!$H$10:$GI$10,"from federal sources")</f>
        <v>0</v>
      </c>
      <c r="FD88" s="71">
        <f ca="1">SUMIF(Calculation!$E$4:$CS$4,Totals!$D88,Calculation!$E$1522:$Z$1522)+SUMIFS('Allocation to schools'!$H$176:$GI$176,'Allocation to schools'!$H$9:$GI$9,Totals!$D88,'Allocation to schools'!$H$10:$GI$10,"from federal sources")-SUMIF(Calculation!$E$4:$CS$4,Totals!$D88,Calculation!$E$1053:$Z$1053)-SUMIF(Calculation!$E$4:$CS$4,Totals!$D88,Calculation!$E$1065:$Z$1065)-SUMIF(Calculation!$E$4:$CS$4,Totals!$D88,Calculation!$E$1113:$Z$1113)-SUMIF(Calculation!$E$4:$CS$4,Totals!$D88,Calculation!$E$1218:$Z$1218)</f>
        <v>0</v>
      </c>
      <c r="FE88" s="72">
        <f ca="1">SUMIF(Calculation!$E$4:$CS$4,Totals!$D88,Calculation!$E$1392:$Z$1392)+SUMIFS('Allocation to schools'!$H$177:$GI$177,'Allocation to schools'!$H$9:$GI$9,Totals!$D88,'Allocation to schools'!$H$10:$GI$10,"from federal sources")</f>
        <v>0</v>
      </c>
      <c r="FF88" s="72">
        <f ca="1">(SUMIF(Calculation!$E$4:$CS$4,Totals!$D88,Calculation!$E$97:$Z$97)-SUMIF(Calculation!$E$4:$CS$4,Totals!$D88,Calculation!$E$110:$Z$110))+SUMIFS('Allocation to schools'!$H$167:$GI$167,'Allocation to schools'!$H$9:$GI$9,Totals!$D88,'Allocation to schools'!$H$10:$GI$10,"from local &amp; State sources")</f>
        <v>0</v>
      </c>
      <c r="FG88" s="72">
        <f ca="1">(SUMIF(Calculation!$E$4:$CS$4,Totals!$D88,Calculation!$E$202:$Z$202)-SUMIF(Calculation!$E$4:$CS$4,Totals!$D88,Calculation!$E$215:$Z$215))+SUMIFS('Allocation to schools'!$H$168:$GI$168,'Allocation to schools'!$H$9:$GI$9,Totals!$D88,'Allocation to schools'!$H$10:$GI$10,"from local &amp; State sources")</f>
        <v>0</v>
      </c>
      <c r="FH88" s="72">
        <f ca="1">(SUMIF(Calculation!$E$4:$CS$4,Totals!$D88,Calculation!$E$567:$Z$567)-SUMIF(Calculation!$E$4:$CS$4,Totals!$D88,Calculation!$E$633:$Z$633))+SUMIFS('Allocation to schools'!$H$169:$GI$169,'Allocation to schools'!$H$9:$GI$9,Totals!$D88,'Allocation to schools'!$H$10:$GI$10,"from local &amp; State sources")</f>
        <v>0</v>
      </c>
      <c r="FI88" s="72">
        <f ca="1">SUMIF(Calculation!$E$4:$CS$4,Totals!$D88,Calculation!$E$725:$Z$725)-SUMIF(Calculation!$E$4:$CS$4,Totals!$D88,Calculation!$E$738:$Z$738)+SUMIFS('Allocation to schools'!$F$170:$GI$170,'Allocation to schools'!$F$9:$GI$9,Totals!$D88,'Allocation to schools'!$F$10:$GI$10,"from local &amp; State sources")-IF(SUMIFS('Allocation to schools'!$F$88:$GI$88,'Allocation to schools'!$F$9:$GI$9,Totals!$D88,'Allocation to schools'!$F$10:$GI$10,"from federal sources")+SUMIFS('Allocation to schools'!$F$91:$GI$91,'Allocation to schools'!$F$9:$GI$9,Totals!$D88,'Allocation to schools'!$F$10:$GI$10,"from federal sources")&gt;0,0,SUMIF('Data entry'!$B$13:$CS$13,Totals!$D88,'Data entry'!$B$98:$CS$98))</f>
        <v>0</v>
      </c>
      <c r="FJ88" s="72">
        <f>SUMIF('Data entry'!$B$13:$CS$13,Totals!$D88,'Data entry'!$B$64:$CS$64)-SUMIF('Data entry'!$B$13:$CS$13,Totals!$D88,'Data entry'!$B$65:$CS$65)</f>
        <v>0</v>
      </c>
      <c r="FK88" s="72">
        <f ca="1">(SUMIF(Calculation!$E$4:$CS$4,Totals!$D88,Calculation!$E$1040:$Z$1040)-SUMIF(Calculation!$E$4:$CS$4,Totals!$D88,Calculation!$E$1053:$Z$1053))+SUMIFS('Allocation to schools'!$H$172:$GI$172,'Allocation to schools'!$H$9:$GI$9,Totals!$D88,'Allocation to schools'!$H$10:$GI$10,"from local &amp; State sources")</f>
        <v>0</v>
      </c>
      <c r="FL88" s="72">
        <f ca="1">(SUMIF(Calculation!$E$4:$CS$4,Totals!$D88,Calculation!$E$1060:$Z$1060)-SUMIF(Calculation!$E$4:$CS$4,Totals!$D88,Calculation!$E$1065:$Z$1065))+SUMIFS('Allocation to schools'!$H$173:$GI$173,'Allocation to schools'!$H$9:$GI$9,Totals!$D88,'Allocation to schools'!$H$10:$GI$10,"from local &amp; State sources")</f>
        <v>0</v>
      </c>
      <c r="FM88" s="72">
        <f ca="1">(SUMIF(Calculation!$E$4:$CS$4,Totals!$D88,Calculation!$E$1086:$Z$1086)-SUMIF(Calculation!$E$4:$CS$4,Totals!$D88,Calculation!$E$1113:$Z$1113))+SUMIFS('Allocation to schools'!$H$174:$GI$174,'Allocation to schools'!$H$9:$GI$9,Totals!$D88,'Allocation to schools'!$H$10:$GI$10,"from local &amp; State sources")</f>
        <v>0</v>
      </c>
      <c r="FN88" s="72">
        <f ca="1">(SUMIF(Calculation!$E$4:$CS$4,Totals!$D88,Calculation!$E$1205:$Z$1205)-SUMIF(Calculation!$E$4:$CS$4,Totals!$D88,Calculation!$E$1218:$Z$1218))+SUMIFS('Allocation to schools'!$H$175:$GI$175,'Allocation to schools'!$H$9:$GI$9,Totals!$D88,'Allocation to schools'!$H$10:$GI$10,"from local &amp; State sources")</f>
        <v>0</v>
      </c>
      <c r="FO88" s="71">
        <f ca="1">(SUMIF(Calculation!$E$4:$CS$4,Totals!$D88,Calculation!$E$1509:$Z$1509)-SUMIF(Calculation!$E$4:$CS$4,Totals!$D88,Calculation!$E$1522:$Z$1522))+SUMIFS('Allocation to schools'!$H$176:$GI$176,'Allocation to schools'!$H$9:$GI$9,Totals!$D88,'Allocation to schools'!$H$10:$GI$10,"from local &amp; State sources")-(SUMIF(Calculation!$E$4:$CS$4,Totals!$D88,Calculation!$E$1040:$Z$1040)-SUMIF(Calculation!$E$4:$CS$4,Totals!$D88,Calculation!$E$1053:$Z$1053))-(SUMIF(Calculation!$E$4:$CS$4,Totals!$D88,Calculation!$E$1060:$Z$1060)-SUMIF(Calculation!$E$4:$CS$4,Totals!$D88,Calculation!$E$1065:$Z$1065))-(SUMIF(Calculation!$E$4:$CS$4,Totals!$D88,Calculation!$E$1086:$Z$1086)-SUMIF(Calculation!$E$4:$CS$4,Totals!$D88,Calculation!$E$1113:$Z$1113))-(SUMIF(Calculation!$E$4:$CS$4,Totals!$D88,Calculation!$E$1205:$Z$1205)-SUMIF(Calculation!$E$4:$CS$4,Totals!$D88,Calculation!$E$1218:$Z$1218))</f>
        <v>0</v>
      </c>
      <c r="FP88" s="72">
        <f ca="1">(SUMIF(Calculation!$E$4:$CS$4,Totals!$D88,Calculation!$E$1373:$Z$1373)-SUMIF(Calculation!$E$4:$CS$4,Totals!$D88,Calculation!$E$1392:$Z$1392))+SUMIFS('Allocation to schools'!$H$177:$GI$177,'Allocation to schools'!$H$9:$GI$9,Totals!$D88,'Allocation to schools'!$H$10:$GI$10,"from local &amp; State sources")</f>
        <v>0</v>
      </c>
      <c r="FQ88" s="72">
        <f>SUMIF('Data entry'!$B$13:$CS$13,Totals!$D88,'Data entry'!$B$15:$CS$15)</f>
        <v>0</v>
      </c>
      <c r="FR88" s="72">
        <f>SUMIF('Data entry'!$B$13:$CS$13,Totals!$D88,'Data entry'!$B$16:$CS$16)</f>
        <v>0</v>
      </c>
      <c r="FS88" s="72">
        <f>SUMIF('Data entry'!$B$13:$CS$13,Totals!$D88,'Data entry'!$B$17:$CS$17)</f>
        <v>0</v>
      </c>
      <c r="FT88" s="72">
        <f>SUMIF('Data entry'!$B$13:$CS$13,Totals!$D88,'Data entry'!$B$18:$CS$18)</f>
        <v>0</v>
      </c>
      <c r="FU88" s="72">
        <f>SUMIF('Data entry'!$B$13:$CS$13,Totals!$D88,'Data entry'!$B$19:$CS$19)</f>
        <v>0</v>
      </c>
      <c r="FV88" s="72">
        <f>SUMIF('Data entry'!$B$13:$CS$13,Totals!$D88,'Data entry'!$B$20:$CS$20)</f>
        <v>0</v>
      </c>
      <c r="FW88" s="72">
        <f>SUMIF('Data entry'!$B$13:$CS$13,Totals!$D88,'Data entry'!$B$21:$CS$21)</f>
        <v>0</v>
      </c>
      <c r="FX88" s="72">
        <f>SUMIF('Data entry'!$B$13:$CS$13,Totals!$D88,'Data entry'!$B$23:$CS$23)</f>
        <v>0</v>
      </c>
      <c r="FY88" s="71">
        <f ca="1">SUMIF(Calculation!$E$4:$CS$4,Totals!$D88,Calculation!$E$1537:$Z$1537)+SUMIFS('Allocation to schools'!$H$21:$GI$21,'Allocation to schools'!$H$9:$GI$9,Totals!$D88,'Allocation to schools'!$H$10:$GI$10,"from federal sources")</f>
        <v>0</v>
      </c>
      <c r="FZ88" s="71">
        <f ca="1">SUMIF(Calculation!$E$4:$CS$4,Totals!$D88,Calculation!$E$1538:$Z$1538)+SUMIFS('Allocation to schools'!$H$21:$GI$21,'Allocation to schools'!$H$9:$GI$9,Totals!$D88,'Allocation to schools'!$H$10:$GI$10,"from local &amp; State sources")</f>
        <v>0</v>
      </c>
      <c r="GA88" s="72">
        <f ca="1">SUMIF(Calculation!$E$4:$CS$4,Totals!$D88,Calculation!$E$1394:$Z$1394)+SUMIF('Allocation to schools'!$H$9:$IV$9,Totals!$D88,'Allocation to schools'!$H$138:$IV$138)</f>
        <v>0</v>
      </c>
      <c r="GB88" s="72">
        <f ca="1">SUMIF(Calculation!$E$4:$CS$4,Totals!$D88,Calculation!$E$1396:$Z$1396)+SUMIF('Allocation to schools'!$H$9:$IV$9,Totals!$D88,'Allocation to schools'!$H$139:$IV$139)</f>
        <v>0</v>
      </c>
      <c r="GC88" s="72">
        <f ca="1">SUMIF(Calculation!$E$4:$CS$4,Totals!$D88,Calculation!$E$1400:$Z$1400)+SUMIF('Allocation to schools'!$H$9:$IV$9,Totals!$D88,'Allocation to schools'!$H$140:$IV$140)</f>
        <v>0</v>
      </c>
      <c r="GD88" s="72">
        <f ca="1">SUMIF(Calculation!$E$4:$CS$4,Totals!$D88,Calculation!$E$1402:$Z$1402)+SUMIF('Allocation to schools'!$H$9:$IV$9,Totals!$D88,'Allocation to schools'!$H$141:$IV$141)</f>
        <v>0</v>
      </c>
      <c r="GE88" s="72">
        <f ca="1">SUMIF(Calculation!$E$4:$CS$4,Totals!$D88,Calculation!$E$1404:$Z$1404)+SUMIF('Allocation to schools'!$H$9:$IV$9,Totals!$D88,'Allocation to schools'!$H$142:$IV$142)</f>
        <v>0</v>
      </c>
      <c r="GF88" s="72">
        <f ca="1">SUMIF(Calculation!$E$4:$CS$4,Totals!$D88,Calculation!$E$1406:$Z$1406)+SUMIF('Allocation to schools'!$H$9:$IV$9,Totals!$D88,'Allocation to schools'!$H$143:$IV$143)</f>
        <v>0</v>
      </c>
      <c r="GG88" s="72">
        <f ca="1">SUMIF(Calculation!$E$4:$CS$4,Totals!$D88,Calculation!$E$1408:$Z$1408)+SUMIF('Allocation to schools'!$H$9:$IV$9,Totals!$D88,'Allocation to schools'!$H$144:$IV$144)</f>
        <v>0</v>
      </c>
      <c r="GH88" s="72">
        <f ca="1">SUMIF(Calculation!$E$4:$CS$4,Totals!$D88,Calculation!$E$1412:$Z$1412)+SUMIF('Allocation to schools'!$H$9:$IV$9,Totals!$D88,'Allocation to schools'!$H$145:$IV$145)</f>
        <v>0</v>
      </c>
      <c r="GI88" s="72">
        <f ca="1">SUMIF(Calculation!$E$4:$CS$4,Totals!$D88,Calculation!$E$1414:$Z$1414)+SUMIF('Allocation to schools'!$H$9:$IV$9,Totals!$D88,'Allocation to schools'!$H$146:$IV$146)</f>
        <v>0</v>
      </c>
      <c r="GJ88" s="72">
        <f ca="1">SUMIF(Calculation!$E$4:$CS$4,Totals!$D88,Calculation!$E$1416:$Z$1416)+SUMIF('Allocation to schools'!$H$9:$IV$9,Totals!$D88,'Allocation to schools'!$H$147:$IV$147)</f>
        <v>0</v>
      </c>
      <c r="GK88" s="72">
        <f ca="1">SUMIF(Calculation!$E$4:$CS$4,Totals!$D88,Calculation!$E$1418:$Z$1418)+SUMIF('Allocation to schools'!$H$9:$IV$9,Totals!$D88,'Allocation to schools'!$H$148:$IV$148)</f>
        <v>0</v>
      </c>
      <c r="GL88" s="72">
        <f ca="1">SUMIF(Calculation!$E$4:$CS$4,Totals!$D88,Calculation!$E$1420:$Z$1420)+SUMIF('Allocation to schools'!$H$9:$IV$9,Totals!$D88,'Allocation to schools'!$H$149:$IV$149)</f>
        <v>0</v>
      </c>
      <c r="GM88" s="72">
        <f ca="1">SUMIF(Calculation!$E$4:$CS$4,Totals!$D88,Calculation!$E$1424:$Z$1424)+SUMIF('Allocation to schools'!$H$9:$IV$9,Totals!$D88,'Allocation to schools'!$H$150:$IV$150)</f>
        <v>0</v>
      </c>
      <c r="GN88" s="72">
        <f ca="1">SUMIF(Calculation!$E$4:$CS$4,Totals!$D88,Calculation!$E$1426:$Z$1426)+SUMIF('Allocation to schools'!$H$9:$IV$9,Totals!$D88,'Allocation to schools'!$H$151:$IV$151)</f>
        <v>0</v>
      </c>
      <c r="GO88" s="72">
        <f ca="1">SUMIF(Calculation!$E$4:$CS$4,Totals!$D88,Calculation!$E$1428:$Z$1428)+SUMIF('Allocation to schools'!$H$9:$IV$9,Totals!$D88,'Allocation to schools'!$H$152:$IV$152)</f>
        <v>0</v>
      </c>
      <c r="GP88" s="72">
        <f ca="1">SUMIF(Calculation!$E$4:$CS$4,Totals!$D88,Calculation!$E$1430:$Z$1430)+SUMIF('Allocation to schools'!$H$9:$IV$9,Totals!$D88,'Allocation to schools'!$H$153:$IV$153)</f>
        <v>0</v>
      </c>
      <c r="GQ88" s="72">
        <f ca="1">SUMIF(Calculation!$E$4:$CS$4,Totals!$D88,Calculation!$E$1432:$Z$1432)+SUMIF('Allocation to schools'!$H$9:$IV$9,Totals!$D88,'Allocation to schools'!$H$154:$IV$154)</f>
        <v>0</v>
      </c>
      <c r="GR88" s="72">
        <f ca="1">SUMIF(Calculation!$E$4:$CS$4,Totals!$D88,Calculation!$E$1436:$Z$1436)+SUMIF('Allocation to schools'!$H$9:$IV$9,Totals!$D88,'Allocation to schools'!$H$155:$IV$155)</f>
        <v>0</v>
      </c>
      <c r="GS88" s="72">
        <f ca="1">SUMIF(Calculation!$E$4:$CS$4,Totals!$D88,Calculation!$E$1438:$Z$1438)+SUMIF('Allocation to schools'!$H$9:$IV$9,Totals!$D88,'Allocation to schools'!$H$156:$IV$156)</f>
        <v>0</v>
      </c>
      <c r="GT88" s="72">
        <f ca="1">SUMIF(Calculation!$E$4:$CS$4,Totals!$D88,Calculation!$E$1440:$Z$1440)+SUMIF('Allocation to schools'!$H$9:$IV$9,Totals!$D88,'Allocation to schools'!$H$157:$IV$157)</f>
        <v>0</v>
      </c>
      <c r="GU88" s="71">
        <f>SUMIF('Data entry'!$B$13:$CS$13,Totals!$D88,'Data entry'!$B$26:$CS$26)</f>
        <v>0</v>
      </c>
      <c r="GV88" s="71">
        <f>SUMIF('Data entry'!$B$13:$CS$13,Totals!$D88,'Data entry'!$B$27:$CS$27)</f>
        <v>0</v>
      </c>
      <c r="GW88" s="71">
        <f>SUMIF('Data entry'!$B$13:$CS$13,Totals!$D88,'Data entry'!$B$28:$CS$28)</f>
        <v>0</v>
      </c>
      <c r="GX88" s="71">
        <f>SUMIF('Data entry'!$B$13:$CS$13,Totals!$D88,'Data entry'!$B$29:$CS$29)</f>
        <v>0</v>
      </c>
      <c r="GY88" s="71">
        <f>SUMIF('Data entry'!$B$13:$CS$13,Totals!$D88,'Data entry'!$B$30:$CS$30)</f>
        <v>0</v>
      </c>
      <c r="GZ88" s="71">
        <f>SUMIF('Data entry'!$B$13:$CS$13,Totals!$D88,'Data entry'!$B$34:$CS$34)</f>
        <v>0</v>
      </c>
      <c r="HA88" s="71">
        <f>SUMIF('Data entry'!$B$13:$CS$13,Totals!$D88,'Data entry'!$B$35:$CS$35)</f>
        <v>0</v>
      </c>
      <c r="HB88" s="72">
        <f>SUMIF('Data entry'!$B$13:$CS$13,Totals!$D88,'Data entry'!$B$39:$CS$39)</f>
        <v>0</v>
      </c>
      <c r="HC88" s="72">
        <f>SUMIF('Data entry'!$B$13:$CS$13,Totals!$D88,'Data entry'!$B$74:$CS$74)</f>
        <v>0</v>
      </c>
      <c r="HD88" s="71">
        <f>SUMIF('Data entry'!$B$13:$CS$13,Totals!$D88,'Data entry'!$B$77:$CS$77)</f>
        <v>0</v>
      </c>
      <c r="HE88" s="71">
        <f>SUMIF('Data entry'!$B$13:$CS$13,Totals!$D88,'Data entry'!$B$80:$CS$80)</f>
        <v>0</v>
      </c>
      <c r="HF88" s="72">
        <f>SUMIF('Data entry'!$B$13:$CS$13,Totals!$D88,'Data entry'!$B$81:$CS$81)</f>
        <v>0</v>
      </c>
      <c r="HG88" s="72">
        <f>SUMIF('Data entry'!$B$13:$CS$13,Totals!$D88,'Data entry'!$B$83:$CS$83)</f>
        <v>0</v>
      </c>
      <c r="HH88" s="72">
        <f>SUMIF('Data entry'!$B$13:$CS$13,Totals!$D88,'Data entry'!$B$84:$CS$84)</f>
        <v>0</v>
      </c>
      <c r="HI88" s="72">
        <f>SUMIF('Data entry'!$B$13:$CS$13,Totals!$D88,'Data entry'!$B$86:$CS$86)</f>
        <v>0</v>
      </c>
      <c r="HJ88" s="68"/>
      <c r="HK88" s="68"/>
      <c r="HL88" s="68"/>
      <c r="HM88" s="72">
        <f>SUMIF('Data entry'!$B$13:$CS$13,Totals!$D88,'Data entry'!$B$90:$CS$90)</f>
        <v>0</v>
      </c>
      <c r="HN88" s="72">
        <f>SUMIF('Data entry'!$B$13:$CS$13,Totals!$D88,'Data entry'!$B$91:$CS$91)</f>
        <v>0</v>
      </c>
      <c r="HO88" s="72">
        <f>SUMIF('Data entry'!$B$13:$CS$13,Totals!$D88,'Data entry'!$B$92:$CS$92)</f>
        <v>0</v>
      </c>
      <c r="HP88" s="72">
        <f>SUMIF('Data entry'!$B$13:$CS$13,Totals!$D88,'Data entry'!$B$93:$CS$93)</f>
        <v>0</v>
      </c>
      <c r="HQ88" s="72">
        <f>SUMIF('Data entry'!$B$13:$CS$13,Totals!$D88,'Data entry'!$B$94:$CS$94)</f>
        <v>0</v>
      </c>
      <c r="HR88" s="72">
        <f>SUMIF('Data entry'!$B$13:$CS$13,Totals!$D88,'Data entry'!$B$95:$CS$95)</f>
        <v>0</v>
      </c>
      <c r="HS88" s="72">
        <f>SUMIF('Data entry'!$B$13:$CS$13,Totals!$D88,'Data entry'!$B$96:$CS$96)</f>
        <v>0</v>
      </c>
      <c r="HT88" s="72">
        <f>SUMIF('Data entry'!$B$13:$CS$13,Totals!$D88,'Data entry'!$B$97:$CS$97)</f>
        <v>0</v>
      </c>
      <c r="HU88" s="72">
        <f>SUMIF('Data entry'!$B$13:$CS$13,Totals!$D88,'Data entry'!$B$98:$CS$98)</f>
        <v>0</v>
      </c>
      <c r="HV88" s="72">
        <f>SUMIF('Data entry'!$B$13:$CS$13,Totals!$D88,'Data entry'!$B$99:$CS$99)</f>
        <v>0</v>
      </c>
      <c r="HW88" s="72">
        <f t="shared" si="20"/>
        <v>0</v>
      </c>
      <c r="HX88" s="72">
        <f>SUMIF('Data entry'!$B$13:$CS$13,Totals!$D88,'Data entry'!$B$108:$CS$108)</f>
        <v>0</v>
      </c>
      <c r="HY88" s="72">
        <f>SUMIF('Data entry'!$B$13:$CS$13,Totals!$D88,'Data entry'!$B$109:$CS$109)</f>
        <v>0</v>
      </c>
      <c r="HZ88" s="72">
        <f>SUMIF('Data entry'!$B$13:$CS$13,Totals!$D88,'Data entry'!$B$110:$CS$110)</f>
        <v>0</v>
      </c>
      <c r="IA88" s="72">
        <f>SUMIF('Data entry'!$B$13:$CS$13,Totals!$D88,'Data entry'!$B$111:$CS$111)</f>
        <v>0</v>
      </c>
      <c r="IB88" s="72">
        <f>SUMIF('Data entry'!$B$13:$CS$13,Totals!$D88,'Data entry'!$B$112:$CS$112)</f>
        <v>0</v>
      </c>
      <c r="IC88" s="72">
        <f>SUMIF('Data entry'!$B$13:$CS$13,Totals!$D88,'Data entry'!$B$113:$CS$113)</f>
        <v>0</v>
      </c>
      <c r="ID88" s="72">
        <f>SUMIF('Data entry'!$B$13:$CS$13,Totals!$D88,'Data entry'!$B$114:$CS$114)</f>
        <v>0</v>
      </c>
      <c r="IE88" s="72">
        <f>SUMIF('Data entry'!$B$13:$CS$13,Totals!$D88,'Data entry'!$B$115:$CS$115)</f>
        <v>0</v>
      </c>
      <c r="IF88" s="72">
        <f>SUMIF('Data entry'!$B$13:$CS$13,Totals!$D88,'Data entry'!$B$116:$CS$116)</f>
        <v>0</v>
      </c>
      <c r="IG88" s="72">
        <f>SUMIF('Data entry'!$B$13:$CS$13,Totals!$D88,'Data entry'!$B$118:$CS$118)</f>
        <v>0</v>
      </c>
      <c r="IH88" s="72">
        <f>SUMIF('Data entry'!$B$13:$CS$13,Totals!$D88,'Data entry'!$B$120:$CS$120)</f>
        <v>0</v>
      </c>
      <c r="II88" s="72">
        <f>SUMIF('Data entry'!$B$13:$CS$13,Totals!$D88,'Data entry'!$B$125:$CS$125)</f>
        <v>0</v>
      </c>
      <c r="IJ88" s="72">
        <f>SUMIF('Data entry'!$B$13:$CS$13,Totals!$D88,'Data entry'!$B$126:$CS$126)</f>
        <v>0</v>
      </c>
      <c r="IK88" s="72">
        <f>SUMIF('Data entry'!$B$13:$CS$13,Totals!$D88,'Data entry'!$B$127:$CS$127)</f>
        <v>0</v>
      </c>
      <c r="IL88" s="72">
        <f>SUMIF('Data entry'!$B$13:$CS$13,Totals!$D88,'Data entry'!$B$128:$CS$128)</f>
        <v>0</v>
      </c>
      <c r="IM88" s="72">
        <f>SUMIF('Data entry'!$B$13:$CS$13,Totals!$D88,'Data entry'!$B$129:$CS$129)</f>
        <v>0</v>
      </c>
      <c r="IN88" s="72">
        <f>SUMIF('Data entry'!$B$13:$CS$13,Totals!$D88,'Data entry'!$B$130:$CS$130)</f>
        <v>0</v>
      </c>
      <c r="IO88" s="72">
        <f>SUMIF('Data entry'!$B$13:$CS$13,Totals!$D88,'Data entry'!$B$131:$CS$131)</f>
        <v>0</v>
      </c>
      <c r="IP88" s="72">
        <f>SUMIF('Data entry'!$B$13:$CS$13,Totals!$D88,'Data entry'!$B$132:$CS$132)</f>
        <v>0</v>
      </c>
      <c r="IQ88" s="72">
        <f>SUMIF('Data entry'!$B$13:$CS$13,Totals!$D88,'Data entry'!$B$133:$CS$133)</f>
        <v>0</v>
      </c>
      <c r="IR88" s="72">
        <f>SUMIF('Data entry'!$B$13:$CS$13,Totals!$D88,'Data entry'!$B$135:$CS$135)</f>
        <v>0</v>
      </c>
      <c r="IS88" s="72">
        <f>SUMIF('Data entry'!$B$13:$CS$13,Totals!$D88,'Data entry'!$B$137:$CS$137)</f>
        <v>0</v>
      </c>
      <c r="IT88" s="72">
        <f>SUMIF('Data entry'!$B$13:$CS$13,Totals!$D88,'Data entry'!$B$139:$CS$139)</f>
        <v>0</v>
      </c>
      <c r="IU88" s="77">
        <f>IF(D88=0,0,SUMIF('Data entry'!$B$13:$CS$13,Totals!$D88,'Data entry'!$B$140:$CS$140))</f>
        <v>0</v>
      </c>
      <c r="IV88" s="72">
        <f ca="1">SUMIF(Calculation!$E$4:$CS$4,Totals!$D88,Calculation!$E$1442:$Z$1442)+SUMIF('Allocation to schools'!$H$9:$IV$9,Totals!$D88,'Allocation to schools'!$H$133:$IV$133)</f>
        <v>0</v>
      </c>
      <c r="IW88" s="72">
        <f>SUMIF('Data entry'!$B$13:$CS$13,Totals!$D88,'Data entry'!$B$103:$CS$103)</f>
        <v>0</v>
      </c>
      <c r="IX88" s="25" t="str">
        <f t="shared" si="21"/>
        <v>The School's program 200 special education spending was equal to base, weighted, IDEA, and other special education funding.</v>
      </c>
    </row>
    <row r="89" spans="1:258" ht="14.5" hidden="1">
      <c r="A89" s="64" t="s">
        <v>151</v>
      </c>
      <c r="B89" s="64">
        <f>VLOOKUP(A89,'School listing'!$A$7:$E$99,2,FALSE)</f>
        <v>0</v>
      </c>
      <c r="C89" s="87" t="str">
        <f>IF(VLOOKUP(A89,'School listing'!$A$7:$E$99,3,FALSE)="","",VLOOKUP(A89,'School listing'!$A$7:$E$99,3,FALSE))</f>
        <v/>
      </c>
      <c r="D89" s="66">
        <f>VLOOKUP(A89,'School listing'!$A$7:$F$99,6,FALSE)</f>
        <v>0</v>
      </c>
      <c r="E89" s="79">
        <f>VLOOKUP(A89,'School listing'!$A$7:$E$100,4,FALSE)</f>
        <v>0</v>
      </c>
      <c r="F89" s="88"/>
      <c r="G89" s="82">
        <f ca="1">SUMIF(Calculation!$E$4:$CS$4,Totals!$D89,Calculation!$E$12:$Z$12)+SUMIF('Allocation to schools'!$H$9:$IV$9,Totals!$D89,'Allocation to schools'!$H$12:$IV$12)+SUMIF('Allocation to schools'!$H$9:$IV$9,Totals!$D89,'Allocation to schools'!$H$21:$IV$21)</f>
        <v>0</v>
      </c>
      <c r="H89" s="82">
        <f ca="1">SUMIF(Calculation!$E$4:$CS$4,Totals!$D89,Calculation!$E$117:$Z$117)+SUMIF('Allocation to schools'!$H$9:$IV$9,Totals!$D89,'Allocation to schools'!$H$13:$IV$13)+SUMIF('Allocation to schools'!$H$9:$IV$9,Totals!$D89,'Allocation to schools'!$H$22:$IV$22)</f>
        <v>0</v>
      </c>
      <c r="I89" s="72">
        <f ca="1">SUMIF(Calculation!$E$4:$CS$4,Totals!$D89,Calculation!$E$242:$Z$242)+SUMIF('Allocation to schools'!$H$9:$IV$9,Totals!$D89,'Allocation to schools'!$H$14:$IV$14)</f>
        <v>0</v>
      </c>
      <c r="J89" s="72">
        <f ca="1">SUMIF(Calculation!$E$4:$CS$4,Totals!$D89,Calculation!$E$640:$Z$640)+SUMIF('Allocation to schools'!$H$9:$IV$9,Totals!$D89,'Allocation to schools'!$H$15:$IV$15)</f>
        <v>0</v>
      </c>
      <c r="K89" s="72">
        <f>SUMIF('Data entry'!$B$13:$CS$13,Totals!$D89,'Data entry'!$B$41:$CS$41)</f>
        <v>0</v>
      </c>
      <c r="L89" s="72">
        <f ca="1">SUMIF(Calculation!$E$4:$CS$4,Totals!$D89,Calculation!$E$955:$Z$955)+SUMIF('Allocation to schools'!$H$9:$IV$9,Totals!$D89,'Allocation to schools'!$H$17:$IV$17)</f>
        <v>0</v>
      </c>
      <c r="M89" s="72">
        <f ca="1">SUMIF(Calculation!$E$4:$CS$4,Totals!$D89,Calculation!$E$1120:$Z$1120)+SUMIF('Allocation to schools'!$H$9:$IV$9,Totals!$D89,'Allocation to schools'!$H$18:$IV$18)</f>
        <v>0</v>
      </c>
      <c r="N89" s="71">
        <f ca="1">SUMIF(Calculation!$E$4:$CS$4,Totals!$D89,Calculation!$E$1458:$Z$1458)+SUMIF('Allocation to schools'!$H$9:$IV$9,Totals!$D89,'Allocation to schools'!$H$19:$IV$19)-SUMIF(Calculation!$E$4:$CS$4,Totals!$D89,Calculation!$E$1120:$Z$1120)-SUMIF(Calculation!$E$4:$CS$4,Totals!$D89,Calculation!$E$955:$Z$955)</f>
        <v>0</v>
      </c>
      <c r="O89" s="71">
        <f ca="1">SUMIF(Calculation!$E$4:$CS$4,Totals!$D89,Calculation!$E$1560:$Z$1560)+SUMIFS('Allocation to schools'!$H$12:$GI$12,'Allocation to schools'!$H$9:$GI$9,Totals!$D89,'Allocation to schools'!$H$10:$GI$10,"from federal sources")+SUMIFS('Allocation to schools'!$H$21:$GI$21,'Allocation to schools'!$H$9:$GI$9,Totals!$D89,'Allocation to schools'!$H$10:$GI$10,"from federal sources")</f>
        <v>0</v>
      </c>
      <c r="P89" s="71">
        <f ca="1">SUMIF(Calculation!$E$4:$CS$4,Totals!$D89,Calculation!$E$1561:$Z$1561)+SUMIFS('Allocation to schools'!$H$13:$GI$13,'Allocation to schools'!$H$9:$GI$9,Totals!$D89,'Allocation to schools'!$H$10:$GI$10,"from federal sources")+SUMIFS('Allocation to schools'!$H$22:$GI$22,'Allocation to schools'!$H$9:$GI$9,Totals!$D89,'Allocation to schools'!$H$10:$GI$10,"from federal sources")</f>
        <v>0</v>
      </c>
      <c r="Q89" s="71">
        <f ca="1">SUMIF(Calculation!$E$4:$CS$4,Totals!$D89,Calculation!$E$1562:$Z$1562)+SUMIFS('Allocation to schools'!$H$188:$GI$188,'Allocation to schools'!$H$9:$GI$9,Totals!$D89,'Allocation to schools'!$H$10:$GI$10,"from federal sources")+SUMIF('Data entry'!$B$13:$CS$13,Totals!$D89,'Data entry'!$B$42:$CS$42)</f>
        <v>0</v>
      </c>
      <c r="R89" s="82">
        <f ca="1">SUMIF(Calculation!$E$4:$CS$4,Totals!$D89,Calculation!$E$1229:$Z$1229)+SUMIF('Allocation to schools'!$H$9:$IV$9,Totals!$D89,'Allocation to schools'!$H$20:$IV$20)+SUMIF('Allocation to schools'!$H$9:$IV$9,Totals!$D89,'Allocation to schools'!$H$22:$IV$22)</f>
        <v>0</v>
      </c>
      <c r="S89" s="72">
        <f ca="1">SUMIF(Calculation!$E$4:$CS$4,Totals!$D89,Calculation!$E$19:$Z$19)+SUMIF('Allocation to schools'!$H$9:$IV$9,Totals!$D89,'Allocation to schools'!$H$24:$IV$24)</f>
        <v>0</v>
      </c>
      <c r="T89" s="72">
        <f ca="1">SUMIF(Calculation!$E$4:$CS$4,Totals!$D89,Calculation!$E$124:$Z$124)+SUMIF('Allocation to schools'!$H$9:$IV$9,Totals!$D89,'Allocation to schools'!$H$25:$IV$25)</f>
        <v>0</v>
      </c>
      <c r="U89" s="72">
        <f ca="1">SUMIF(Calculation!$E$4:$CS$4,Totals!$D89,Calculation!$E$269:$Z$269)+SUMIF('Allocation to schools'!$H$9:$IV$9,Totals!$D89,'Allocation to schools'!$H$26:$IV$26)</f>
        <v>0</v>
      </c>
      <c r="V89" s="72">
        <f ca="1">SUMIF(Calculation!$E$4:$CS$4,Totals!$D89,Calculation!$E$647:$Z$647)+SUMIF('Allocation to schools'!$H$9:$IV$9,Totals!$D89,'Allocation to schools'!$H$27:$IV$27)</f>
        <v>0</v>
      </c>
      <c r="W89" s="72">
        <f>SUMIF('Data entry'!$B$13:$CS$13,Totals!$D89,'Data entry'!$B$43:$CS$43)</f>
        <v>0</v>
      </c>
      <c r="X89" s="72">
        <f ca="1">SUMIF(Calculation!$E$4:$CS$4,Totals!$D89,Calculation!$E$962:$Z$962)+SUMIF('Allocation to schools'!$H$9:$IV$9,Totals!$D89,'Allocation to schools'!$H$29:$IV$29)</f>
        <v>0</v>
      </c>
      <c r="Y89" s="72">
        <f ca="1">SUMIF(Calculation!$E$4:$CS$4,Totals!$D89,Calculation!$E$1127:$Z$1127)+SUMIF('Allocation to schools'!$H$9:$IV$9,Totals!$D89,'Allocation to schools'!$H$30:$IV$30)</f>
        <v>0</v>
      </c>
      <c r="Z89" s="71">
        <f ca="1">SUMIF(Calculation!$E$4:$CS$4,Totals!$D89,Calculation!$E$1463:$Z$1463)+SUMIF('Allocation to schools'!$H$9:$IV$9,Totals!$D89,'Allocation to schools'!$H$31:$IV$31)-SUMIF(Calculation!$E$4:$CS$4,Totals!$D89,Calculation!$E$962:$Z$962)-SUMIF(Calculation!$E$4:$CS$4,Totals!$D89,Calculation!$E$1127:$Z$1127)</f>
        <v>0</v>
      </c>
      <c r="AA89" s="71">
        <f ca="1">SUMIF(Calculation!$E$4:$CS$4,Totals!$D89,Calculation!$E$1563:$Z$1563)+SUMIFS('Allocation to schools'!$H$24:$GI$24,'Allocation to schools'!$H$9:$GI$9,Totals!$D89,'Allocation to schools'!$H$10:$GI$10,"from federal sources")</f>
        <v>0</v>
      </c>
      <c r="AB89" s="71">
        <f ca="1">SUMIF(Calculation!$E$4:$CS$4,Totals!$D89,Calculation!$E$1564:$Z$1564)+SUMIFS('Allocation to schools'!$H$25:$GI$25,'Allocation to schools'!$H$9:$GI$9,Totals!$D89,'Allocation to schools'!$H$10:$GI$10,"from federal sources")</f>
        <v>0</v>
      </c>
      <c r="AC89" s="71">
        <f ca="1">SUMIF(Calculation!$E$4:$CS$4,Totals!$D89,Calculation!$E$1571:$Z$1571)+SUMIFS('Allocation to schools'!$H$189:$GI$189,'Allocation to schools'!$H$9:$GI$9,Totals!$D89,'Allocation to schools'!$H$10:$GI$10,"from federal sources")</f>
        <v>0</v>
      </c>
      <c r="AD89" s="72">
        <f ca="1">SUMIF(Calculation!$E$4:$CS$4,Totals!$D89,Calculation!$E$1240:$Z$1240)+SUMIF('Allocation to schools'!$H$9:$IV$9,Totals!$D89,'Allocation to schools'!$H$32:$IV$32)</f>
        <v>0</v>
      </c>
      <c r="AE89" s="72">
        <f ca="1">SUMIF(Calculation!$E$4:$CS$4,Totals!$D89,Calculation!$E$26:$Z$26)+SUMIF('Allocation to schools'!$H$9:$IV$9,Totals!$D89,'Allocation to schools'!$H$33:$IV$33)</f>
        <v>0</v>
      </c>
      <c r="AF89" s="72">
        <f ca="1">SUMIF(Calculation!$E$4:$CS$4,Totals!$D89,Calculation!$E$131:$Z$131)+SUMIF('Allocation to schools'!$H$9:$IV$9,Totals!$D89,'Allocation to schools'!$H$34:$IV$34)</f>
        <v>0</v>
      </c>
      <c r="AG89" s="72">
        <f ca="1">SUMIF(Calculation!$E$4:$CS$4,Totals!$D89,Calculation!$E$296:$Z$296)+SUMIF('Allocation to schools'!$H$9:$IV$9,Totals!$D89,'Allocation to schools'!$H$35:$IV$35)</f>
        <v>0</v>
      </c>
      <c r="AH89" s="72">
        <f ca="1">SUMIF(Calculation!$E$4:$CS$4,Totals!$D89,Calculation!$E$654:$Z$654)+SUMIF('Allocation to schools'!$H$9:$IV$9,Totals!$D89,'Allocation to schools'!$H$36:$IV$36)</f>
        <v>0</v>
      </c>
      <c r="AI89" s="72">
        <f>SUMIF('Data entry'!$B$13:$CS$13,Totals!$D89,'Data entry'!$B$45:$CS$45)</f>
        <v>0</v>
      </c>
      <c r="AJ89" s="72">
        <f ca="1">SUMIF(Calculation!$E$4:$CS$4,Totals!$D89,Calculation!$E$969:$Z$969)+SUMIF('Allocation to schools'!$H$9:$IV$9,Totals!$D89,'Allocation to schools'!$H$38:$IV$38)</f>
        <v>0</v>
      </c>
      <c r="AK89" s="72">
        <f ca="1">SUMIF(Calculation!$E$4:$CS$4,Totals!$D89,Calculation!$E$1134:$Z$1134)+SUMIF('Allocation to schools'!$H$9:$IV$9,Totals!$D89,'Allocation to schools'!$H$39:$IV$39)</f>
        <v>0</v>
      </c>
      <c r="AL89" s="71">
        <f ca="1">SUMIF(Calculation!$E$4:$CS$4,Totals!$D89,Calculation!$E$1468:$Z$1468)+SUMIF('Allocation to schools'!$H$9:$IV$9,Totals!$D89,'Allocation to schools'!$H$40:$IV$40)-SUMIF(Calculation!$E$4:$CS$4,Totals!$D89,Calculation!$E$969:$Z$969)-SUMIF(Calculation!$E$4:$CS$4,Totals!$D89,Calculation!$E$1134:$Z$1134)</f>
        <v>0</v>
      </c>
      <c r="AM89" s="71">
        <f ca="1">SUMIF(Calculation!$E$4:$CS$4,Totals!$D89,Calculation!$E$1572:$Z$1572)+SUMIFS('Allocation to schools'!$H$33:$GI$33,'Allocation to schools'!$H$9:$GI$9,Totals!$D89,'Allocation to schools'!$H$10:$GI$10,"from federal sources")</f>
        <v>0</v>
      </c>
      <c r="AN89" s="71">
        <f ca="1">SUMIF(Calculation!$E$4:$CS$4,Totals!$D89,Calculation!$E$1573:$Z$1573)+SUMIFS('Allocation to schools'!$H$34:$GI$34,'Allocation to schools'!$H$9:$GI$9,Totals!$D89,'Allocation to schools'!$H$10:$GI$10,"from federal sources")</f>
        <v>0</v>
      </c>
      <c r="AO89" s="71">
        <f ca="1">SUMIF(Calculation!$E$4:$CS$4,Totals!$D89,Calculation!$E$1580:$Z$1580)+SUMIFS('Allocation to schools'!$H$190:$GI$190,'Allocation to schools'!$H$9:$GI$9,Totals!$D89,'Allocation to schools'!$H$10:$GI$10,"from federal sources")</f>
        <v>0</v>
      </c>
      <c r="AP89" s="72">
        <f ca="1">SUMIF(Calculation!$E$4:$CS$4,Totals!$D89,Calculation!$E$1251:$Z$1251)+SUMIF('Allocation to schools'!$H$9:$IV$9,Totals!$D89,'Allocation to schools'!$H$41:$IV$41)</f>
        <v>0</v>
      </c>
      <c r="AQ89" s="72">
        <f ca="1">SUMIF(Calculation!$E$4:$CS$4,Totals!$D89,Calculation!$E$33:$Z$33)+SUMIF('Allocation to schools'!$H$9:$IV$9,Totals!$D89,'Allocation to schools'!$H$42:$IV$42)</f>
        <v>0</v>
      </c>
      <c r="AR89" s="72">
        <f ca="1">SUMIF(Calculation!$E$4:$CS$4,Totals!$D89,Calculation!$E$138:$Z$138)+SUMIF('Allocation to schools'!$H$9:$IV$9,Totals!$D89,'Allocation to schools'!$H$43:$IV$43)</f>
        <v>0</v>
      </c>
      <c r="AS89" s="72">
        <f ca="1">SUMIF(Calculation!$E$4:$CS$4,Totals!$D89,Calculation!$E$323:$Z$323)+SUMIF('Allocation to schools'!$H$9:$IV$9,Totals!$D89,'Allocation to schools'!$H$44:$IV$44)</f>
        <v>0</v>
      </c>
      <c r="AT89" s="72">
        <f ca="1">SUMIF(Calculation!$E$4:$CS$4,Totals!$D89,Calculation!$E$661:$Z$661)+SUMIF('Allocation to schools'!$H$9:$IV$9,Totals!$D89,'Allocation to schools'!$H$45:$IV$45)</f>
        <v>0</v>
      </c>
      <c r="AU89" s="72">
        <f>SUMIF('Data entry'!$B$13:$CS$13,Totals!$D89,'Data entry'!$B$47:$CS$47)</f>
        <v>0</v>
      </c>
      <c r="AV89" s="72">
        <f ca="1">SUMIF(Calculation!$E$4:$CS$4,Totals!$D89,Calculation!$E$976:$Z$976)+SUMIF('Allocation to schools'!$H$9:$IV$9,Totals!$D89,'Allocation to schools'!$H$47:$IV$47)</f>
        <v>0</v>
      </c>
      <c r="AW89" s="72">
        <f ca="1">SUMIF(Calculation!$E$4:$CS$4,Totals!$D89,Calculation!$E$1060:$Z$1060)+SUMIF('Allocation to schools'!$H$9:$IV$9,Totals!$D89,'Allocation to schools'!$H$48:$IV$48)</f>
        <v>0</v>
      </c>
      <c r="AX89" s="72">
        <f ca="1">SUMIF(Calculation!$E$4:$CS$4,Totals!$D89,Calculation!$E$1141:$Z$1141)+SUMIF('Allocation to schools'!$H$9:$IV$9,Totals!$D89,'Allocation to schools'!$H$49:$IV$49)</f>
        <v>0</v>
      </c>
      <c r="AY89" s="83">
        <f ca="1">SUMIF(Calculation!$E$4:$CS$4,Totals!$D89,Calculation!$E$1473:$Z$1473)+SUMIF('Allocation to schools'!$H$9:$IV$9,Totals!$D89,'Allocation to schools'!$H$50:$IV$50)-SUMIF(Calculation!$E$4:$CS$4,Totals!$D89,Calculation!$E$976:$Z$976)-SUMIF(Calculation!$E$4:$CS$4,Totals!$D89,Calculation!$E$1060:$Z$1060)-SUMIF(Calculation!$E$4:$CS$4,Totals!$D89,Calculation!$E$1141:$Z$1141)</f>
        <v>0</v>
      </c>
      <c r="AZ89" s="83">
        <f ca="1">SUMIF(Calculation!$E$4:$CS$4,Totals!$D89,Calculation!$E$1581:$Z$1581)+SUMIFS('Allocation to schools'!$H$42:$GI$42,'Allocation to schools'!$H$9:$GI$9,Totals!$D89,'Allocation to schools'!$H$10:$GI$10,"from federal sources")</f>
        <v>0</v>
      </c>
      <c r="BA89" s="83">
        <f ca="1">SUMIF(Calculation!$E$4:$CS$4,Totals!$D89,Calculation!$E$1582:$Z$1582)+SUMIFS('Allocation to schools'!$H$43:$GI$43,'Allocation to schools'!$H$9:$GI$9,Totals!$D89,'Allocation to schools'!$H$10:$GI$10,"from federal sources")</f>
        <v>0</v>
      </c>
      <c r="BB89" s="83">
        <f ca="1">SUMIF(Calculation!$E$4:$CS$4,Totals!$D89,Calculation!$E$1589:$Z$1589)+SUMIFS('Allocation to schools'!$H$191:$GI$191,'Allocation to schools'!$H$9:$GI$9,Totals!$D89,'Allocation to schools'!$H$10:$GI$10,"from federal sources")</f>
        <v>0</v>
      </c>
      <c r="BC89" s="72">
        <f ca="1">SUMIF(Calculation!$E$4:$CS$4,Totals!$D89,Calculation!$E$1262:$Z$1262)+SUMIF('Allocation to schools'!$H$9:$IV$9,Totals!$D89,'Allocation to schools'!$H$51:$IV$51)</f>
        <v>0</v>
      </c>
      <c r="BD89" s="72">
        <f ca="1">SUMIF(Calculation!$E$4:$CS$4,Totals!$D89,Calculation!$E$40:$Z$40)+SUMIF('Allocation to schools'!$H$9:$IV$9,Totals!$D89,'Allocation to schools'!$H$52:$IV$52)</f>
        <v>0</v>
      </c>
      <c r="BE89" s="72">
        <f ca="1">SUMIF(Calculation!$E$4:$CS$4,Totals!$D89,Calculation!$E$145:$Z$145)+SUMIF('Allocation to schools'!$H$9:$IV$9,Totals!$D89,'Allocation to schools'!$H$53:$IV$53)</f>
        <v>0</v>
      </c>
      <c r="BF89" s="72">
        <f ca="1">SUMIF(Calculation!$E$4:$CS$4,Totals!$D89,Calculation!$E$350:$Z$350)+SUMIF('Allocation to schools'!$H$9:$IV$9,Totals!$D89,'Allocation to schools'!$H$54:$IV$54)</f>
        <v>0</v>
      </c>
      <c r="BG89" s="72">
        <f ca="1">SUMIF(Calculation!$E$4:$CS$4,Totals!$D89,Calculation!$E$668:$Z$668)+SUMIF('Allocation to schools'!$H$9:$IV$9,Totals!$D89,'Allocation to schools'!$H$55:$IV$55)</f>
        <v>0</v>
      </c>
      <c r="BH89" s="72">
        <f>SUMIF('Data entry'!$B$13:$CS$13,Totals!$D89,'Data entry'!$B$49:$CS$49)</f>
        <v>0</v>
      </c>
      <c r="BI89" s="72">
        <f ca="1">SUMIF(Calculation!$E$4:$CS$4,Totals!$D89,Calculation!$E$983:$Z$983)+SUMIF('Allocation to schools'!$H$9:$IV$9,Totals!$D89,'Allocation to schools'!$H$57:$IV$57)</f>
        <v>0</v>
      </c>
      <c r="BJ89" s="72">
        <f ca="1">SUMIF(Calculation!$E$4:$CS$4,Totals!$D89,Calculation!$E$1148:$Z$1148)+SUMIF('Allocation to schools'!$H$9:$IV$9,Totals!$D89,'Allocation to schools'!$H$58:$IV$58)</f>
        <v>0</v>
      </c>
      <c r="BK89" s="71">
        <f ca="1">SUMIF(Calculation!$E$4:$CS$4,Totals!$D89,Calculation!$E$1478:$Z$1478)+SUMIF('Allocation to schools'!$H$9:$IV$9,Totals!$D89,'Allocation to schools'!$H$59:$IV$59)-SUMIF(Calculation!$E$4:$CS$4,Totals!$D89,Calculation!$E$983:$Z$983)-SUMIF(Calculation!$E$4:$CS$4,Totals!$D89,Calculation!$E$1148:$Z$1148)</f>
        <v>0</v>
      </c>
      <c r="BL89" s="71">
        <f ca="1">SUMIF(Calculation!$E$4:$CS$4,Totals!$D89,Calculation!$E$1590:$Z$1590)+SUMIFS('Allocation to schools'!$H$52:$GI$52,'Allocation to schools'!$H$9:$GI$9,Totals!$D89,'Allocation to schools'!$H$10:$GI$10,"from federal sources")</f>
        <v>0</v>
      </c>
      <c r="BM89" s="71">
        <f ca="1">SUMIF(Calculation!$E$4:$CS$4,Totals!$D89,Calculation!$E$1591:$Z$1591)+SUMIFS('Allocation to schools'!$H$53:$GI$53,'Allocation to schools'!$H$9:$GI$9,Totals!$D89,'Allocation to schools'!$H$10:$GI$10,"from federal sources")</f>
        <v>0</v>
      </c>
      <c r="BN89" s="71">
        <f ca="1">SUMIF(Calculation!$E$4:$CS$4,Totals!$D89,Calculation!$E$1598:$Z$1598)+SUMIFS('Allocation to schools'!$H$192:$GI$192,'Allocation to schools'!$H$9:$GI$9,Totals!$D89,'Allocation to schools'!$H$10:$GI$10,"from federal sources")</f>
        <v>0</v>
      </c>
      <c r="BO89" s="72">
        <f ca="1">SUMIF(Calculation!$E$4:$CS$4,Totals!$D89,Calculation!$E$1273:$Z$1273)+SUMIF('Allocation to schools'!$H$9:$IV$9,Totals!$D89,'Allocation to schools'!$H$60:$IV$60)</f>
        <v>0</v>
      </c>
      <c r="BP89" s="72">
        <f ca="1">SUMIF(Calculation!$E$4:$CS$4,Totals!$D89,Calculation!$E$47:$Z$47)+SUMIF(Calculation!$E$4:$CS$4,Totals!$D89,Calculation!$E$54:$Z$54)+SUMIF('Allocation to schools'!$H$9:$IV$9,Totals!$D89,'Allocation to schools'!$H$61:$IV$61)</f>
        <v>0</v>
      </c>
      <c r="BQ89" s="72">
        <f ca="1">SUMIF(Calculation!$E$4:$CS$4,Totals!$D89,Calculation!$E$152:$Z$152)+SUMIF(Calculation!$E$4:$CS$4,Totals!$D89,Calculation!$E$159:$Z$159)+SUMIF('Allocation to schools'!$H$9:$IV$9,Totals!$D89,'Allocation to schools'!$H$62:$IV$62)</f>
        <v>0</v>
      </c>
      <c r="BR89" s="72">
        <f ca="1">SUMIF(Calculation!$E$4:$CS$4,Totals!$D89,Calculation!$E$377:$Z$377)+SUMIF(Calculation!$E$4:$CS$4,Totals!$D89,Calculation!$E$404:$Z$404)+SUMIF('Allocation to schools'!$H$9:$IV$9,Totals!$D89,'Allocation to schools'!$H$63:$IV$63)</f>
        <v>0</v>
      </c>
      <c r="BS89" s="72">
        <f ca="1">SUMIF(Calculation!$E$4:$CS$4,Totals!$D89,Calculation!$E$675:$Z$675)+SUMIF(Calculation!$E$4:$CS$4,Totals!$D89,Calculation!$E$682:$Z$682)+SUMIF('Allocation to schools'!$H$9:$IV$9,Totals!$D89,'Allocation to schools'!$H$64:$IV$64)</f>
        <v>0</v>
      </c>
      <c r="BT89" s="72">
        <f>SUMIF('Data entry'!$B$13:$CS$13,Totals!$D89,'Data entry'!$B$51:$CS$51)</f>
        <v>0</v>
      </c>
      <c r="BU89" s="72">
        <f ca="1">SUMIF(Calculation!$E$4:$CS$4,Totals!$D89,Calculation!$E$990:$Z$990)+SUMIF(Calculation!$E$4:$CS$4,Totals!$D89,Calculation!$E$997:$Z$997)+SUMIF('Allocation to schools'!$H$9:$IV$9,Totals!$D89,'Allocation to schools'!$H$66:$IV$66)</f>
        <v>0</v>
      </c>
      <c r="BV89" s="72">
        <f ca="1">SUMIF(Calculation!$E$4:$CS$4,Totals!$D89,Calculation!$E$1086:$Z$1086)+SUMIF('Allocation to schools'!$H$9:$IV$9,Totals!$D89,'Allocation to schools'!$H$67:$IV$67)</f>
        <v>0</v>
      </c>
      <c r="BW89" s="72">
        <f ca="1">SUMIF(Calculation!$E$4:$CS$4,Totals!$D89,Calculation!$E$1155:$Z$1155)+SUMIF(Calculation!$E$4:$CS$4,Totals!$D89,Calculation!$E$1162:$Z$1162)+SUMIF('Allocation to schools'!$H$9:$IV$9,Totals!$D89,'Allocation to schools'!$H$68:$IV$68)</f>
        <v>0</v>
      </c>
      <c r="BX89" s="71">
        <f ca="1">SUMIF(Calculation!$E$4:$CS$4,Totals!$D89,Calculation!$E$1483:$Z$1483)+SUMIF(Calculation!$E$4:$CS$4,Totals!$D89,Calculation!$E$1488:$Z$1488)+SUMIF('Allocation to schools'!$H$9:$IV$9,Totals!$D89,'Allocation to schools'!$H$69:$IV$69)-SUMIF(Calculation!$E$4:$CS$4,Totals!$D89,Calculation!$E$990:$Z$990)-SUMIF(Calculation!$E$4:$CS$4,Totals!$D89,Calculation!$E$1086:$Z$1086)-SUMIF(Calculation!$E$4:$CS$4,Totals!$D89,Calculation!$E$1155:$Z$1155)</f>
        <v>0</v>
      </c>
      <c r="BY89" s="71">
        <f ca="1">SUMIF(Calculation!$E$4:$CS$4,Totals!$D89,Calculation!$E$1599:$Z$1599)+SUMIF(Calculation!$E$4:$CS$4,Totals!$D89,Calculation!$E$1608:$Z$1608)+SUMIFS('Allocation to schools'!$H$61:$GI$61,'Allocation to schools'!$H$9:$GI$9,Totals!$D89,'Allocation to schools'!$H$10:$GI$10,"from federal sources")</f>
        <v>0</v>
      </c>
      <c r="BZ89" s="71">
        <f ca="1">SUMIF(Calculation!$E$4:$CS$4,Totals!$D89,Calculation!$E$1600:$Z$1600)+SUMIF(Calculation!$E$4:$CS$4,Totals!$D89,Calculation!$E$1609:$Z$1609)+SUMIFS('Allocation to schools'!$H$62:$GI$62,'Allocation to schools'!$H$9:$GI$9,Totals!$D89,'Allocation to schools'!$H$10:$GI$10,"from federal sources")</f>
        <v>0</v>
      </c>
      <c r="CA89" s="71">
        <f ca="1">SUMIF(Calculation!$E$4:$CS$4,Totals!$D89,Calculation!$E$1607:$Z$1607)+SUMIF(Calculation!$E$4:$CS$4,Totals!$D89,Calculation!$E$1616:$Z$1616)+SUMIFS('Allocation to schools'!$H$193:$GI$193,'Allocation to schools'!$H$9:$GI$9,Totals!$D89,'Allocation to schools'!$H$10:$GI$10,"from federal sources")</f>
        <v>0</v>
      </c>
      <c r="CB89" s="72">
        <f ca="1">SUMIF(Calculation!$E$4:$CS$4,Totals!$D89,Calculation!$E$1284:$Z$1284)+SUMIF(Calculation!$E$4:$CS$4,Totals!$D89,Calculation!$E$1295:$Z$1295)+SUMIF('Allocation to schools'!$H$9:$IV$9,Totals!$D89,'Allocation to schools'!$H$70:$IV$70)</f>
        <v>0</v>
      </c>
      <c r="CC89" s="72">
        <f ca="1">SUMIF(Calculation!$E$4:$CS$4,Totals!$D89,Calculation!$E$61:$Z$61)+SUMIF('Allocation to schools'!$H$9:$IV$9,Totals!$D89,'Allocation to schools'!$H$71:$IV$71)</f>
        <v>0</v>
      </c>
      <c r="CD89" s="72">
        <f ca="1">SUMIF(Calculation!$E$4:$CS$4,Totals!$D89,Calculation!$E$166:$Z$166)+SUMIF('Allocation to schools'!$H$9:$IV$9,Totals!$D89,'Allocation to schools'!$H$72:$IV$72)</f>
        <v>0</v>
      </c>
      <c r="CE89" s="72">
        <f ca="1">SUMIF(Calculation!$E$4:$CS$4,Totals!$D89,Calculation!$E$431:$Z$431)+SUMIF('Allocation to schools'!$H$9:$IV$9,Totals!$D89,'Allocation to schools'!$H$73:$IV$73)</f>
        <v>0</v>
      </c>
      <c r="CF89" s="72">
        <f ca="1">SUMIF(Calculation!$E$4:$CS$4,Totals!$D89,Calculation!$E$689:$Z$689)+SUMIF('Allocation to schools'!$H$9:$IV$9,Totals!$D89,'Allocation to schools'!$H$74:$IV$74)</f>
        <v>0</v>
      </c>
      <c r="CG89" s="72">
        <f>SUMIF('Data entry'!$B$13:$CS$13,Totals!$D89,'Data entry'!$B$53:$CS$53)</f>
        <v>0</v>
      </c>
      <c r="CH89" s="72">
        <f ca="1">SUMIF(Calculation!$E$4:$CS$4,Totals!$D89,Calculation!$E$1004:$Z$1004)+SUMIF('Allocation to schools'!$H$9:$IV$9,Totals!$D89,'Allocation to schools'!$H$76:$IV$76)</f>
        <v>0</v>
      </c>
      <c r="CI89" s="72">
        <f ca="1">SUMIF(Calculation!$E$4:$CS$4,Totals!$D89,Calculation!$E$1169:$Z$1169)+SUMIF('Allocation to schools'!$H$9:$IV$9,Totals!$D89,'Allocation to schools'!$H$77:$IV$77)</f>
        <v>0</v>
      </c>
      <c r="CJ89" s="71">
        <f ca="1">SUMIF(Calculation!$E$4:$CS$4,Totals!$D89,Calculation!$E$1493:$Z$1493)+SUMIF('Allocation to schools'!$H$9:$IV$9,Totals!$D89,'Allocation to schools'!$H$78:$IV$78)-SUMIF(Calculation!$E$4:$CS$4,Totals!$D89,Calculation!$E$1004:$Z$1004)-SUMIF(Calculation!$E$4:$CS$4,Totals!$D89,Calculation!$E$1169:$Z$1169)</f>
        <v>0</v>
      </c>
      <c r="CK89" s="71">
        <f ca="1">SUMIF(Calculation!$E$4:$CS$4,Totals!$D89,Calculation!$E$1617:$Z$1617)+SUMIFS('Allocation to schools'!$H$71:$GI$71,'Allocation to schools'!$H$9:$GI$9,Totals!$D89,'Allocation to schools'!$H$10:$GI$10,"from federal sources")</f>
        <v>0</v>
      </c>
      <c r="CL89" s="71">
        <f ca="1">SUMIF(Calculation!$E$4:$CS$4,Totals!$D89,Calculation!$E$1618:$Z$1618)+SUMIFS('Allocation to schools'!$H$72:$GI$72,'Allocation to schools'!$H$9:$GI$9,Totals!$D89,'Allocation to schools'!$H$10:$GI$10,"from federal sources")</f>
        <v>0</v>
      </c>
      <c r="CM89" s="71">
        <f ca="1">SUMIF(Calculation!$E$4:$CS$4,Totals!$D89,Calculation!$E$1625:$Z$1625)+SUMIFS('Allocation to schools'!$H$194:$GI$194,'Allocation to schools'!$H$9:$GI$9,Totals!$D89,'Allocation to schools'!$H$10:$GI$10,"from federal sources")</f>
        <v>0</v>
      </c>
      <c r="CN89" s="72">
        <f ca="1">SUMIF(Calculation!$E$4:$CS$4,Totals!$D89,Calculation!$E$1306:$Z$1306)+SUMIF('Allocation to schools'!$H$9:$IV$9,Totals!$D89,'Allocation to schools'!$H$79:$IV$79)</f>
        <v>0</v>
      </c>
      <c r="CO89" s="72">
        <f ca="1">SUMIF(Calculation!$E$4:$CS$4,Totals!$D89,Calculation!$E$68:$Z$68)+SUMIF('Allocation to schools'!$H$9:$IV$9,Totals!$D89,'Allocation to schools'!$H$80:$IV$80)</f>
        <v>0</v>
      </c>
      <c r="CP89" s="72">
        <f ca="1">SUMIF(Calculation!$E$4:$CS$4,Totals!$D89,Calculation!$E$173:$Z$173)+SUMIF('Allocation to schools'!$H$9:$IV$9,Totals!$D89,'Allocation to schools'!$H$81:$IV$81)</f>
        <v>0</v>
      </c>
      <c r="CQ89" s="72">
        <f ca="1">SUMIF(Calculation!$E$4:$CS$4,Totals!$D89,Calculation!$E$458:$Z$458)+SUMIF('Allocation to schools'!$H$9:$IV$9,Totals!$D89,'Allocation to schools'!$H$82:$IV$82)</f>
        <v>0</v>
      </c>
      <c r="CR89" s="72">
        <f ca="1">SUMIF(Calculation!$E$4:$CS$4,Totals!$D89,Calculation!$E$696:$Z$696)+SUMIF('Allocation to schools'!$H$9:$IV$9,Totals!$D89,'Allocation to schools'!$H$83:$IV$83)</f>
        <v>0</v>
      </c>
      <c r="CS89" s="72">
        <f>SUMIF('Data entry'!$B$13:$CS$13,Totals!$D89,'Data entry'!$B$55:$CS$55)</f>
        <v>0</v>
      </c>
      <c r="CT89" s="72">
        <f ca="1">SUMIF(Calculation!$E$4:$CS$4,Totals!$D89,Calculation!$E$1011:$Z$1011)+SUMIF('Allocation to schools'!$H$9:$IV$9,Totals!$D89,'Allocation to schools'!$H$85:$IV$85)</f>
        <v>0</v>
      </c>
      <c r="CU89" s="72">
        <f ca="1">SUMIF(Calculation!$E$4:$CS$4,Totals!$D89,Calculation!$E$1176:$Z$1176)+SUMIF('Allocation to schools'!$H$9:$IV$9,Totals!$D89,'Allocation to schools'!$H$86:$IV$86)</f>
        <v>0</v>
      </c>
      <c r="CV89" s="71">
        <f ca="1">SUMIF(Calculation!$E$4:$CS$4,Totals!$D89,Calculation!$E$1498:$Z$1498)+SUMIF('Allocation to schools'!$H$9:$IV$9,Totals!$D89,'Allocation to schools'!$H$87:$IV$87)-SUMIF(Calculation!$E$4:$CS$4,Totals!$D89,Calculation!$E$1011:$Z$1011)-SUMIF(Calculation!$E$4:$CS$4,Totals!$D89,Calculation!$E$1176:$Z$1176)</f>
        <v>0</v>
      </c>
      <c r="CW89" s="71">
        <f ca="1">SUMIF(Calculation!$E$4:$CS$4,Totals!$D89,Calculation!$E$1626:$Z$1626)+SUMIFS('Allocation to schools'!$H$80:$GI$80,'Allocation to schools'!$H$9:$GI$9,Totals!$D89,'Allocation to schools'!$H$10:$GI$10,"from federal sources")</f>
        <v>0</v>
      </c>
      <c r="CX89" s="71">
        <f ca="1">SUMIF(Calculation!$E$4:$CS$4,Totals!$D89,Calculation!$E$1627:$Z$1627)+SUMIFS('Allocation to schools'!$H$81:$GI$81,'Allocation to schools'!$H$9:$GI$9,Totals!$D89,'Allocation to schools'!$H$10:$GI$10,"from federal sources")</f>
        <v>0</v>
      </c>
      <c r="CY89" s="71">
        <f ca="1">SUMIF(Calculation!$E$4:$CS$4,Totals!$D89,Calculation!$E$1634:$Z$1634)+SUMIFS('Allocation to schools'!$H$195:$GI$195,'Allocation to schools'!$H$9:$GI$9,Totals!$D89,'Allocation to schools'!$H$10:$GI$10,"from federal sources")</f>
        <v>0</v>
      </c>
      <c r="CZ89" s="72">
        <f ca="1">SUMIF(Calculation!$E$4:$CS$4,Totals!$D89,Calculation!$E$75:$Z$75)+SUMIF('Allocation to schools'!$H$9:$IV$9,Totals!$D89,'Allocation to schools'!$H$88:$IV$88)</f>
        <v>0</v>
      </c>
      <c r="DA89" s="72">
        <f ca="1">SUMIF(Calculation!$E$4:$CS$4,Totals!$D89,Calculation!$E$180:$Z$180)+SUMIF('Allocation to schools'!$H$9:$IV$9,Totals!$D89,'Allocation to schools'!$H$89:$IV$89)</f>
        <v>0</v>
      </c>
      <c r="DB89" s="72">
        <f ca="1">SUMIF(Calculation!$E$4:$CS$4,Totals!$D89,Calculation!$E$485:$Z$485)+SUMIF('Allocation to schools'!$H$9:$IV$9,Totals!$D89,'Allocation to schools'!$H$90:$IV$90)</f>
        <v>0</v>
      </c>
      <c r="DC89" s="72">
        <f ca="1">SUMIF(Calculation!$E$4:$CS$4,Totals!$D89,Calculation!$E$703:$Z$703)+SUMIF('Allocation to schools'!$H$9:$IV$9,Totals!$D89,'Allocation to schools'!$H$91:$IV$91)</f>
        <v>0</v>
      </c>
      <c r="DD89" s="72">
        <f>SUMIF('Data entry'!$B$13:$CS$13,Totals!$D89,'Data entry'!$B$57:$CS$57)</f>
        <v>0</v>
      </c>
      <c r="DE89" s="72">
        <f ca="1">SUMIF(Calculation!$E$4:$CS$4,Totals!$D89,Calculation!$E$1018:$Z$1018)+SUMIF('Allocation to schools'!$H$9:$IV$9,Totals!$D89,'Allocation to schools'!$H$93:$IV$93)</f>
        <v>0</v>
      </c>
      <c r="DF89" s="72">
        <f ca="1">SUMIF(Calculation!$E$4:$CS$4,Totals!$D89,Calculation!$E$1183:$Z$1183)+SUMIF('Allocation to schools'!$H$9:$IV$9,Totals!$D89,'Allocation to schools'!$H$94:$IV$94)</f>
        <v>0</v>
      </c>
      <c r="DG89" s="71">
        <f ca="1">SUMIF(Calculation!$E$4:$CS$4,Totals!$D89,Calculation!$E$1503:$Z$1503)+SUMIF('Allocation to schools'!$H$9:$IV$9,Totals!$D89,'Allocation to schools'!$H$95:$IV$95)-SUMIF(Calculation!$E$4:$CS$4,Totals!$D89,Calculation!$E$1018:$Z$1018)-SUMIF(Calculation!$E$4:$CS$4,Totals!$D89,Calculation!$E$1183:$Z$1183)</f>
        <v>0</v>
      </c>
      <c r="DH89" s="71">
        <f ca="1">SUMIF(Calculation!$E$4:$CS$4,Totals!$D89,Calculation!$E$1635:$Z$1635)+SUMIFS('Allocation to schools'!$H$88:$GI$88,'Allocation to schools'!$H$9:$GI$9,Totals!$D89,'Allocation to schools'!$H$10:$GI$10,"from federal sources")</f>
        <v>0</v>
      </c>
      <c r="DI89" s="71">
        <f ca="1">SUMIF(Calculation!$E$4:$CS$4,Totals!$D89,Calculation!$E$1636:$Z$1636)+SUMIFS('Allocation to schools'!$H$89:$GI$89,'Allocation to schools'!$H$9:$GI$9,Totals!$D89,'Allocation to schools'!$H$10:$GI$10,"from federal sources")</f>
        <v>0</v>
      </c>
      <c r="DJ89" s="71">
        <f ca="1">SUMIF(Calculation!$E$4:$CS$4,Totals!$D89,Calculation!$E$1643:$Z$1643)+SUMIFS('Allocation to schools'!$H$196:$GI$196,'Allocation to schools'!$H$9:$GI$9,Totals!$D89,'Allocation to schools'!$H$10:$GI$10,"from federal sources")+IF(SUMIFS('Allocation to schools'!$H$196:$GI$196,'Allocation to schools'!$H$9:$GI$9,Totals!$D89,'Allocation to schools'!$H$10:$GI$10,"from federal sources")&gt;0,0,SUMIF('Data entry'!$B$13:$CS$13,Totals!$D89,'Data entry'!$B$98:$CS$98))</f>
        <v>0</v>
      </c>
      <c r="DK89" s="72">
        <f ca="1">SUMIF(Calculation!$E$4:$CS$4,Totals!$D89,Calculation!$E$1317:$Z$1317)+SUMIF('Allocation to schools'!$H$9:$IV$9,Totals!$D89,'Allocation to schools'!$H$96:$IV$96)</f>
        <v>0</v>
      </c>
      <c r="DL89" s="68"/>
      <c r="DM89" s="68"/>
      <c r="DN89" s="68"/>
      <c r="DO89" s="68"/>
      <c r="DP89" s="68"/>
      <c r="DQ89" s="68"/>
      <c r="DR89" s="68"/>
      <c r="DS89" s="68"/>
      <c r="DT89" s="72">
        <f ca="1">SUMIF(Calculation!$E$4:$CS$4,Totals!$D89,Calculation!$E$1339:$Z$1339)+SUMIF('Allocation to schools'!$H$9:$IV$9,Totals!$D89,'Allocation to schools'!$H$105:$IV$105)</f>
        <v>0</v>
      </c>
      <c r="DU89" s="72">
        <f ca="1">SUMIF(Calculation!$E$4:$CS$4,Totals!$D89,Calculation!$E$89:$Z$89)+SUMIF('Allocation to schools'!$H$9:$IV$9,Totals!$D89,'Allocation to schools'!$H$106:$IV$106)</f>
        <v>0</v>
      </c>
      <c r="DV89" s="72">
        <f ca="1">SUMIF(Calculation!$E$4:$CS$4,Totals!$D89,Calculation!$E$194:$Z$194)+SUMIF('Allocation to schools'!$H$9:$IV$9,Totals!$D89,'Allocation to schools'!$H$107:$IV$107)</f>
        <v>0</v>
      </c>
      <c r="DW89" s="72">
        <f ca="1">SUMIF(Calculation!$E$4:$CS$4,Totals!$D89,Calculation!$E$539:$Z$539)+SUMIF('Allocation to schools'!$H$9:$IV$9,Totals!$D89,'Allocation to schools'!$H$108:$IV$108)</f>
        <v>0</v>
      </c>
      <c r="DX89" s="72">
        <f ca="1">SUMIF(Calculation!$E$4:$CS$4,Totals!$D89,Calculation!$E$717:$Z$717)+SUMIF('Allocation to schools'!$H$9:$IV$9,Totals!$D89,'Allocation to schools'!$H$109:$IV$109)</f>
        <v>0</v>
      </c>
      <c r="DY89" s="72">
        <f>SUMIF('Data entry'!$B$13:$CS$13,Totals!$D89,'Data entry'!$B$59:$CS$59)</f>
        <v>0</v>
      </c>
      <c r="DZ89" s="72">
        <f ca="1">SUMIF(Calculation!$E$4:$CS$4,Totals!$D89,Calculation!$E$1032:$Z$1032)+SUMIF('Allocation to schools'!$H$9:$IV$9,Totals!$D89,'Allocation to schools'!$H$111:$IV$111)</f>
        <v>0</v>
      </c>
      <c r="EA89" s="72">
        <f ca="1">SUMIF(Calculation!$E$4:$CS$4,Totals!$D89,Calculation!$E$1197:$Z$1197)+SUMIF('Allocation to schools'!$H$9:$IV$9,Totals!$D89,'Allocation to schools'!$H$112:$IV$112)</f>
        <v>0</v>
      </c>
      <c r="EB89" s="71">
        <f ca="1">SUMIF(Calculation!$E$4:$CS$4,Totals!$D89,Calculation!$E$1508:$Z$1508)+SUMIF('Allocation to schools'!$H$9:$IV$9,Totals!$D89,'Allocation to schools'!$H$113:$IV$113)-SUMIF(Calculation!$E$4:$CS$4,Totals!$D89,Calculation!$E$1032:$Z$1032)-SUMIF(Calculation!$E$4:$CS$4,Totals!$D89,Calculation!$E$1197:$Z$1197)</f>
        <v>0</v>
      </c>
      <c r="EC89" s="71">
        <f ca="1">SUMIF(Calculation!$E$4:$CS$4,Totals!$D89,Calculation!$E$1644:$Z$1644)+SUMIFS('Allocation to schools'!$H$106:$GI$106,'Allocation to schools'!$H$9:$GI$9,Totals!$D89,'Allocation to schools'!$H$10:$GI$10,"from federal sources")</f>
        <v>0</v>
      </c>
      <c r="ED89" s="71">
        <f ca="1">SUMIF(Calculation!$E$4:$CS$4,Totals!$D89,Calculation!$E$1645:$Z$1645)+SUMIFS('Allocation to schools'!$H$107:$GI$107,'Allocation to schools'!$H$9:$GI$9,Totals!$D89,'Allocation to schools'!$H$10:$GI$10,"from federal sources")</f>
        <v>0</v>
      </c>
      <c r="EE89" s="71">
        <f ca="1">SUMIF(Calculation!$E$4:$CS$4,Totals!$D89,Calculation!$E$1652:$Z$1652)+SUMIFS('Allocation to schools'!$H$198:$GI$198,'Allocation to schools'!$H$9:$GI$9,Totals!$D89,'Allocation to schools'!$H$10:$GI$10,"from federal sources")</f>
        <v>0</v>
      </c>
      <c r="EF89" s="72">
        <f ca="1">SUMIF(Calculation!$E$4:$CS$4,Totals!$D89,Calculation!$E$1350:$Z$1350)+SUMIF('Allocation to schools'!$H$9:$IV$9,Totals!$D89,'Allocation to schools'!$H$114:$IV$114)</f>
        <v>0</v>
      </c>
      <c r="EG89" s="72">
        <f ca="1">SUMIF(Calculation!$E$4:$CS$4,Totals!$D89,Calculation!$E$96:$Z$96)+SUMIF('Allocation to schools'!$H$9:$IV$9,Totals!$D89,'Allocation to schools'!$H$115:$IV$115)</f>
        <v>0</v>
      </c>
      <c r="EH89" s="72">
        <f ca="1">SUMIF(Calculation!$E$4:$CS$4,Totals!$D89,Calculation!$E$201:$Z$201)+SUMIF('Allocation to schools'!$H$9:$IV$9,Totals!$D89,'Allocation to schools'!$H$116:$IV$116)</f>
        <v>0</v>
      </c>
      <c r="EI89" s="72">
        <f ca="1">SUMIF(Calculation!$E$4:$CS$4,Totals!$D89,Calculation!$E$566:$Z$566)+SUMIF('Allocation to schools'!$H$9:$IV$9,Totals!$D89,'Allocation to schools'!$H$117:$IV$117)</f>
        <v>0</v>
      </c>
      <c r="EJ89" s="72">
        <f ca="1">SUMIF(Calculation!$E$4:$CS$4,Totals!$D89,Calculation!$E$724:$Z$724)+SUMIF('Allocation to schools'!$H$9:$IV$9,Totals!$D89,'Allocation to schools'!$H$118:$IV$118)</f>
        <v>0</v>
      </c>
      <c r="EK89" s="72">
        <f>SUMIF('Data entry'!$B$13:$CS$13,Totals!$D89,'Data entry'!$B$61:$CS$61)</f>
        <v>0</v>
      </c>
      <c r="EL89" s="72">
        <f ca="1">SUMIF(Calculation!$E$4:$CS$4,Totals!$D89,Calculation!$E$1039:$Z$1039)+SUMIF('Allocation to schools'!$H$9:$IV$9,Totals!$D89,'Allocation to schools'!$H$120:$IV$120)</f>
        <v>0</v>
      </c>
      <c r="EM89" s="72">
        <f ca="1">SUMIF(Calculation!$E$4:$CS$4,Totals!$D89,Calculation!$E$1204:$Z$1204)+SUMIF('Allocation to schools'!$H$9:$IV$9,Totals!$D89,'Allocation to schools'!$H$121:$IV$121)</f>
        <v>0</v>
      </c>
      <c r="EN89" s="71">
        <f ca="1">SUMIF(Calculation!$E$4:$CS$4,Totals!$D89,Calculation!$E$1527:$Z$1527)+SUMIF('Allocation to schools'!$H$9:$IV$9,Totals!$D89,'Allocation to schools'!$H$122:$IV$122)-SUMIF(Calculation!$E$4:$CS$4,Totals!$D89,Calculation!$E$1039:$Z$1039)-SUMIF(Calculation!$E$4:$CS$4,Totals!$D89,Calculation!$E$1204:$Z$1204)</f>
        <v>0</v>
      </c>
      <c r="EO89" s="72">
        <f ca="1">SUMIF(Calculation!$E$4:$CS$4,Totals!$D89,Calculation!$E$1361:$Z$1361)+SUMIF('Allocation to schools'!$H$9:$IV$9,Totals!$D89,'Allocation to schools'!$H$123:$IV$123)</f>
        <v>0</v>
      </c>
      <c r="EP89" s="72">
        <f>SUMIF('Data entry'!$B$13:$CS$13,Totals!$D89,'Data entry'!$B$67:$CS$67)</f>
        <v>0</v>
      </c>
      <c r="EQ89" s="70">
        <f ca="1">SUMIF(Calculation!$E$4:$CS$4,Totals!$D89,Calculation!$E$1559:$Z$1559)+SUMIF('Allocation to schools'!$H$9:$IV$9,Totals!$D89,'Allocation to schools'!$H$127:$IV$127)</f>
        <v>0</v>
      </c>
      <c r="ER89" s="68"/>
      <c r="ES89" s="72">
        <f>SUMIF('Data entry'!$B$13:$CS$13,Totals!$D89,'Data entry'!$B$62:$CS$62)</f>
        <v>0</v>
      </c>
      <c r="ET89" s="72">
        <f>SUMIF('Data entry'!$B$13:$CS$13,Totals!$D89,'Data entry'!$B$63:$CS$63)</f>
        <v>0</v>
      </c>
      <c r="EU89" s="72">
        <f ca="1">SUMIF(Calculation!$E$4:$CS$4,Totals!$D89,Calculation!$E$110:$Z$110)+SUMIFS('Allocation to schools'!$H$167:$GI$167,'Allocation to schools'!$H$9:$GI$9,Totals!$D89,'Allocation to schools'!$H$10:$GI$10,"from federal sources")</f>
        <v>0</v>
      </c>
      <c r="EV89" s="72">
        <f ca="1">SUMIF(Calculation!$E$4:$CS$4,Totals!$D89,Calculation!$E$215:$Z$215)+SUMIFS('Allocation to schools'!$H$168:$GI$168,'Allocation to schools'!$H$9:$GI$9,Totals!$D89,'Allocation to schools'!$H$10:$GI$10,"from federal sources")</f>
        <v>0</v>
      </c>
      <c r="EW89" s="72">
        <f ca="1">SUMIF(Calculation!$E$4:$CS$4,Totals!$D89,Calculation!$E$633:$Z$633)+SUMIFS('Allocation to schools'!$H$169:$GI$169,'Allocation to schools'!$H$9:$GI$9,Totals!$D89,'Allocation to schools'!$H$10:$GI$10,"from federal sources")</f>
        <v>0</v>
      </c>
      <c r="EX89" s="72">
        <f ca="1">SUMIF(Calculation!$E$4:$CS$4,Totals!$D89,Calculation!$E$738:$Z$738)+SUMIFS('Allocation to schools'!$F$170:$GI$170,'Allocation to schools'!$F$9:$GI$9,Totals!$D89,'Allocation to schools'!$F$10:$GI$10,"from federal sources")+IF(SUMIFS('Allocation to schools'!$F$88:$GI$88,'Allocation to schools'!$F$9:$GI$9,Totals!$D89,'Allocation to schools'!$F$10:$GI$10,"from federal sources")+SUMIFS('Allocation to schools'!$F$91:$GI$91,'Allocation to schools'!$F$9:$GI$9,Totals!$D89,'Allocation to schools'!$F$10:$GI$10,"from federal sources")&gt;0,0,SUMIF('Data entry'!$B$13:$CS$13,Totals!$D89,'Data entry'!$B$98:$CS$98))</f>
        <v>0</v>
      </c>
      <c r="EY89" s="72">
        <f>SUMIF('Data entry'!$B$13:$CS$13,Totals!$D89,'Data entry'!$B$65:$CS$65)</f>
        <v>0</v>
      </c>
      <c r="EZ89" s="72">
        <f ca="1">SUMIF(Calculation!$E$4:$CS$4,Totals!$D89,Calculation!$E$1053:$Z$1053)+SUMIFS('Allocation to schools'!$H$172:$GI$172,'Allocation to schools'!$H$9:$GI$9,Totals!$D89,'Allocation to schools'!$H$10:$GI$10,"from federal sources")</f>
        <v>0</v>
      </c>
      <c r="FA89" s="72">
        <f ca="1">SUMIF(Calculation!$E$4:$CS$4,Totals!$D89,Calculation!$E$1065:$Z$1065)+SUMIFS('Allocation to schools'!$H$173:$GI$173,'Allocation to schools'!$H$9:$GI$9,Totals!$D89,'Allocation to schools'!$H$10:$GI$10,"from federal sources")</f>
        <v>0</v>
      </c>
      <c r="FB89" s="72">
        <f ca="1">SUMIF(Calculation!$E$4:$CS$4,Totals!$D89,Calculation!$E$1113:$Z$1113)+SUMIFS('Allocation to schools'!$H$174:$GI$174,'Allocation to schools'!$H$9:$GI$9,Totals!$D89,'Allocation to schools'!$H$10:$GI$10,"from federal sources")</f>
        <v>0</v>
      </c>
      <c r="FC89" s="72">
        <f ca="1">SUMIF(Calculation!$E$4:$CS$4,Totals!$D89,Calculation!$E$1218:$Z$1218)+SUMIFS('Allocation to schools'!$H$175:$GI$175,'Allocation to schools'!$H$9:$GI$9,Totals!$D89,'Allocation to schools'!$H$10:$GI$10,"from federal sources")</f>
        <v>0</v>
      </c>
      <c r="FD89" s="71">
        <f ca="1">SUMIF(Calculation!$E$4:$CS$4,Totals!$D89,Calculation!$E$1522:$Z$1522)+SUMIFS('Allocation to schools'!$H$176:$GI$176,'Allocation to schools'!$H$9:$GI$9,Totals!$D89,'Allocation to schools'!$H$10:$GI$10,"from federal sources")-SUMIF(Calculation!$E$4:$CS$4,Totals!$D89,Calculation!$E$1053:$Z$1053)-SUMIF(Calculation!$E$4:$CS$4,Totals!$D89,Calculation!$E$1065:$Z$1065)-SUMIF(Calculation!$E$4:$CS$4,Totals!$D89,Calculation!$E$1113:$Z$1113)-SUMIF(Calculation!$E$4:$CS$4,Totals!$D89,Calculation!$E$1218:$Z$1218)</f>
        <v>0</v>
      </c>
      <c r="FE89" s="72">
        <f ca="1">SUMIF(Calculation!$E$4:$CS$4,Totals!$D89,Calculation!$E$1392:$Z$1392)+SUMIFS('Allocation to schools'!$H$177:$GI$177,'Allocation to schools'!$H$9:$GI$9,Totals!$D89,'Allocation to schools'!$H$10:$GI$10,"from federal sources")</f>
        <v>0</v>
      </c>
      <c r="FF89" s="72">
        <f ca="1">(SUMIF(Calculation!$E$4:$CS$4,Totals!$D89,Calculation!$E$97:$Z$97)-SUMIF(Calculation!$E$4:$CS$4,Totals!$D89,Calculation!$E$110:$Z$110))+SUMIFS('Allocation to schools'!$H$167:$GI$167,'Allocation to schools'!$H$9:$GI$9,Totals!$D89,'Allocation to schools'!$H$10:$GI$10,"from local &amp; State sources")</f>
        <v>0</v>
      </c>
      <c r="FG89" s="72">
        <f ca="1">(SUMIF(Calculation!$E$4:$CS$4,Totals!$D89,Calculation!$E$202:$Z$202)-SUMIF(Calculation!$E$4:$CS$4,Totals!$D89,Calculation!$E$215:$Z$215))+SUMIFS('Allocation to schools'!$H$168:$GI$168,'Allocation to schools'!$H$9:$GI$9,Totals!$D89,'Allocation to schools'!$H$10:$GI$10,"from local &amp; State sources")</f>
        <v>0</v>
      </c>
      <c r="FH89" s="72">
        <f ca="1">(SUMIF(Calculation!$E$4:$CS$4,Totals!$D89,Calculation!$E$567:$Z$567)-SUMIF(Calculation!$E$4:$CS$4,Totals!$D89,Calculation!$E$633:$Z$633))+SUMIFS('Allocation to schools'!$H$169:$GI$169,'Allocation to schools'!$H$9:$GI$9,Totals!$D89,'Allocation to schools'!$H$10:$GI$10,"from local &amp; State sources")</f>
        <v>0</v>
      </c>
      <c r="FI89" s="72">
        <f ca="1">SUMIF(Calculation!$E$4:$CS$4,Totals!$D89,Calculation!$E$725:$Z$725)-SUMIF(Calculation!$E$4:$CS$4,Totals!$D89,Calculation!$E$738:$Z$738)+SUMIFS('Allocation to schools'!$F$170:$GI$170,'Allocation to schools'!$F$9:$GI$9,Totals!$D89,'Allocation to schools'!$F$10:$GI$10,"from local &amp; State sources")-IF(SUMIFS('Allocation to schools'!$F$88:$GI$88,'Allocation to schools'!$F$9:$GI$9,Totals!$D89,'Allocation to schools'!$F$10:$GI$10,"from federal sources")+SUMIFS('Allocation to schools'!$F$91:$GI$91,'Allocation to schools'!$F$9:$GI$9,Totals!$D89,'Allocation to schools'!$F$10:$GI$10,"from federal sources")&gt;0,0,SUMIF('Data entry'!$B$13:$CS$13,Totals!$D89,'Data entry'!$B$98:$CS$98))</f>
        <v>0</v>
      </c>
      <c r="FJ89" s="72">
        <f>SUMIF('Data entry'!$B$13:$CS$13,Totals!$D89,'Data entry'!$B$64:$CS$64)-SUMIF('Data entry'!$B$13:$CS$13,Totals!$D89,'Data entry'!$B$65:$CS$65)</f>
        <v>0</v>
      </c>
      <c r="FK89" s="72">
        <f ca="1">(SUMIF(Calculation!$E$4:$CS$4,Totals!$D89,Calculation!$E$1040:$Z$1040)-SUMIF(Calculation!$E$4:$CS$4,Totals!$D89,Calculation!$E$1053:$Z$1053))+SUMIFS('Allocation to schools'!$H$172:$GI$172,'Allocation to schools'!$H$9:$GI$9,Totals!$D89,'Allocation to schools'!$H$10:$GI$10,"from local &amp; State sources")</f>
        <v>0</v>
      </c>
      <c r="FL89" s="72">
        <f ca="1">(SUMIF(Calculation!$E$4:$CS$4,Totals!$D89,Calculation!$E$1060:$Z$1060)-SUMIF(Calculation!$E$4:$CS$4,Totals!$D89,Calculation!$E$1065:$Z$1065))+SUMIFS('Allocation to schools'!$H$173:$GI$173,'Allocation to schools'!$H$9:$GI$9,Totals!$D89,'Allocation to schools'!$H$10:$GI$10,"from local &amp; State sources")</f>
        <v>0</v>
      </c>
      <c r="FM89" s="72">
        <f ca="1">(SUMIF(Calculation!$E$4:$CS$4,Totals!$D89,Calculation!$E$1086:$Z$1086)-SUMIF(Calculation!$E$4:$CS$4,Totals!$D89,Calculation!$E$1113:$Z$1113))+SUMIFS('Allocation to schools'!$H$174:$GI$174,'Allocation to schools'!$H$9:$GI$9,Totals!$D89,'Allocation to schools'!$H$10:$GI$10,"from local &amp; State sources")</f>
        <v>0</v>
      </c>
      <c r="FN89" s="72">
        <f ca="1">(SUMIF(Calculation!$E$4:$CS$4,Totals!$D89,Calculation!$E$1205:$Z$1205)-SUMIF(Calculation!$E$4:$CS$4,Totals!$D89,Calculation!$E$1218:$Z$1218))+SUMIFS('Allocation to schools'!$H$175:$GI$175,'Allocation to schools'!$H$9:$GI$9,Totals!$D89,'Allocation to schools'!$H$10:$GI$10,"from local &amp; State sources")</f>
        <v>0</v>
      </c>
      <c r="FO89" s="71">
        <f ca="1">(SUMIF(Calculation!$E$4:$CS$4,Totals!$D89,Calculation!$E$1509:$Z$1509)-SUMIF(Calculation!$E$4:$CS$4,Totals!$D89,Calculation!$E$1522:$Z$1522))+SUMIFS('Allocation to schools'!$H$176:$GI$176,'Allocation to schools'!$H$9:$GI$9,Totals!$D89,'Allocation to schools'!$H$10:$GI$10,"from local &amp; State sources")-(SUMIF(Calculation!$E$4:$CS$4,Totals!$D89,Calculation!$E$1040:$Z$1040)-SUMIF(Calculation!$E$4:$CS$4,Totals!$D89,Calculation!$E$1053:$Z$1053))-(SUMIF(Calculation!$E$4:$CS$4,Totals!$D89,Calculation!$E$1060:$Z$1060)-SUMIF(Calculation!$E$4:$CS$4,Totals!$D89,Calculation!$E$1065:$Z$1065))-(SUMIF(Calculation!$E$4:$CS$4,Totals!$D89,Calculation!$E$1086:$Z$1086)-SUMIF(Calculation!$E$4:$CS$4,Totals!$D89,Calculation!$E$1113:$Z$1113))-(SUMIF(Calculation!$E$4:$CS$4,Totals!$D89,Calculation!$E$1205:$Z$1205)-SUMIF(Calculation!$E$4:$CS$4,Totals!$D89,Calculation!$E$1218:$Z$1218))</f>
        <v>0</v>
      </c>
      <c r="FP89" s="72">
        <f ca="1">(SUMIF(Calculation!$E$4:$CS$4,Totals!$D89,Calculation!$E$1373:$Z$1373)-SUMIF(Calculation!$E$4:$CS$4,Totals!$D89,Calculation!$E$1392:$Z$1392))+SUMIFS('Allocation to schools'!$H$177:$GI$177,'Allocation to schools'!$H$9:$GI$9,Totals!$D89,'Allocation to schools'!$H$10:$GI$10,"from local &amp; State sources")</f>
        <v>0</v>
      </c>
      <c r="FQ89" s="72">
        <f>SUMIF('Data entry'!$B$13:$CS$13,Totals!$D89,'Data entry'!$B$15:$CS$15)</f>
        <v>0</v>
      </c>
      <c r="FR89" s="72">
        <f>SUMIF('Data entry'!$B$13:$CS$13,Totals!$D89,'Data entry'!$B$16:$CS$16)</f>
        <v>0</v>
      </c>
      <c r="FS89" s="72">
        <f>SUMIF('Data entry'!$B$13:$CS$13,Totals!$D89,'Data entry'!$B$17:$CS$17)</f>
        <v>0</v>
      </c>
      <c r="FT89" s="72">
        <f>SUMIF('Data entry'!$B$13:$CS$13,Totals!$D89,'Data entry'!$B$18:$CS$18)</f>
        <v>0</v>
      </c>
      <c r="FU89" s="72">
        <f>SUMIF('Data entry'!$B$13:$CS$13,Totals!$D89,'Data entry'!$B$19:$CS$19)</f>
        <v>0</v>
      </c>
      <c r="FV89" s="72">
        <f>SUMIF('Data entry'!$B$13:$CS$13,Totals!$D89,'Data entry'!$B$20:$CS$20)</f>
        <v>0</v>
      </c>
      <c r="FW89" s="72">
        <f>SUMIF('Data entry'!$B$13:$CS$13,Totals!$D89,'Data entry'!$B$21:$CS$21)</f>
        <v>0</v>
      </c>
      <c r="FX89" s="72">
        <f>SUMIF('Data entry'!$B$13:$CS$13,Totals!$D89,'Data entry'!$B$23:$CS$23)</f>
        <v>0</v>
      </c>
      <c r="FY89" s="71">
        <f ca="1">SUMIF(Calculation!$E$4:$CS$4,Totals!$D89,Calculation!$E$1537:$Z$1537)+SUMIFS('Allocation to schools'!$H$21:$GI$21,'Allocation to schools'!$H$9:$GI$9,Totals!$D89,'Allocation to schools'!$H$10:$GI$10,"from federal sources")</f>
        <v>0</v>
      </c>
      <c r="FZ89" s="71">
        <f ca="1">SUMIF(Calculation!$E$4:$CS$4,Totals!$D89,Calculation!$E$1538:$Z$1538)+SUMIFS('Allocation to schools'!$H$21:$GI$21,'Allocation to schools'!$H$9:$GI$9,Totals!$D89,'Allocation to schools'!$H$10:$GI$10,"from local &amp; State sources")</f>
        <v>0</v>
      </c>
      <c r="GA89" s="72">
        <f ca="1">SUMIF(Calculation!$E$4:$CS$4,Totals!$D89,Calculation!$E$1394:$Z$1394)+SUMIF('Allocation to schools'!$H$9:$IV$9,Totals!$D89,'Allocation to schools'!$H$138:$IV$138)</f>
        <v>0</v>
      </c>
      <c r="GB89" s="72">
        <f ca="1">SUMIF(Calculation!$E$4:$CS$4,Totals!$D89,Calculation!$E$1396:$Z$1396)+SUMIF('Allocation to schools'!$H$9:$IV$9,Totals!$D89,'Allocation to schools'!$H$139:$IV$139)</f>
        <v>0</v>
      </c>
      <c r="GC89" s="72">
        <f ca="1">SUMIF(Calculation!$E$4:$CS$4,Totals!$D89,Calculation!$E$1400:$Z$1400)+SUMIF('Allocation to schools'!$H$9:$IV$9,Totals!$D89,'Allocation to schools'!$H$140:$IV$140)</f>
        <v>0</v>
      </c>
      <c r="GD89" s="72">
        <f ca="1">SUMIF(Calculation!$E$4:$CS$4,Totals!$D89,Calculation!$E$1402:$Z$1402)+SUMIF('Allocation to schools'!$H$9:$IV$9,Totals!$D89,'Allocation to schools'!$H$141:$IV$141)</f>
        <v>0</v>
      </c>
      <c r="GE89" s="72">
        <f ca="1">SUMIF(Calculation!$E$4:$CS$4,Totals!$D89,Calculation!$E$1404:$Z$1404)+SUMIF('Allocation to schools'!$H$9:$IV$9,Totals!$D89,'Allocation to schools'!$H$142:$IV$142)</f>
        <v>0</v>
      </c>
      <c r="GF89" s="72">
        <f ca="1">SUMIF(Calculation!$E$4:$CS$4,Totals!$D89,Calculation!$E$1406:$Z$1406)+SUMIF('Allocation to schools'!$H$9:$IV$9,Totals!$D89,'Allocation to schools'!$H$143:$IV$143)</f>
        <v>0</v>
      </c>
      <c r="GG89" s="72">
        <f ca="1">SUMIF(Calculation!$E$4:$CS$4,Totals!$D89,Calculation!$E$1408:$Z$1408)+SUMIF('Allocation to schools'!$H$9:$IV$9,Totals!$D89,'Allocation to schools'!$H$144:$IV$144)</f>
        <v>0</v>
      </c>
      <c r="GH89" s="72">
        <f ca="1">SUMIF(Calculation!$E$4:$CS$4,Totals!$D89,Calculation!$E$1412:$Z$1412)+SUMIF('Allocation to schools'!$H$9:$IV$9,Totals!$D89,'Allocation to schools'!$H$145:$IV$145)</f>
        <v>0</v>
      </c>
      <c r="GI89" s="72">
        <f ca="1">SUMIF(Calculation!$E$4:$CS$4,Totals!$D89,Calculation!$E$1414:$Z$1414)+SUMIF('Allocation to schools'!$H$9:$IV$9,Totals!$D89,'Allocation to schools'!$H$146:$IV$146)</f>
        <v>0</v>
      </c>
      <c r="GJ89" s="72">
        <f ca="1">SUMIF(Calculation!$E$4:$CS$4,Totals!$D89,Calculation!$E$1416:$Z$1416)+SUMIF('Allocation to schools'!$H$9:$IV$9,Totals!$D89,'Allocation to schools'!$H$147:$IV$147)</f>
        <v>0</v>
      </c>
      <c r="GK89" s="72">
        <f ca="1">SUMIF(Calculation!$E$4:$CS$4,Totals!$D89,Calculation!$E$1418:$Z$1418)+SUMIF('Allocation to schools'!$H$9:$IV$9,Totals!$D89,'Allocation to schools'!$H$148:$IV$148)</f>
        <v>0</v>
      </c>
      <c r="GL89" s="72">
        <f ca="1">SUMIF(Calculation!$E$4:$CS$4,Totals!$D89,Calculation!$E$1420:$Z$1420)+SUMIF('Allocation to schools'!$H$9:$IV$9,Totals!$D89,'Allocation to schools'!$H$149:$IV$149)</f>
        <v>0</v>
      </c>
      <c r="GM89" s="72">
        <f ca="1">SUMIF(Calculation!$E$4:$CS$4,Totals!$D89,Calculation!$E$1424:$Z$1424)+SUMIF('Allocation to schools'!$H$9:$IV$9,Totals!$D89,'Allocation to schools'!$H$150:$IV$150)</f>
        <v>0</v>
      </c>
      <c r="GN89" s="72">
        <f ca="1">SUMIF(Calculation!$E$4:$CS$4,Totals!$D89,Calculation!$E$1426:$Z$1426)+SUMIF('Allocation to schools'!$H$9:$IV$9,Totals!$D89,'Allocation to schools'!$H$151:$IV$151)</f>
        <v>0</v>
      </c>
      <c r="GO89" s="72">
        <f ca="1">SUMIF(Calculation!$E$4:$CS$4,Totals!$D89,Calculation!$E$1428:$Z$1428)+SUMIF('Allocation to schools'!$H$9:$IV$9,Totals!$D89,'Allocation to schools'!$H$152:$IV$152)</f>
        <v>0</v>
      </c>
      <c r="GP89" s="72">
        <f ca="1">SUMIF(Calculation!$E$4:$CS$4,Totals!$D89,Calculation!$E$1430:$Z$1430)+SUMIF('Allocation to schools'!$H$9:$IV$9,Totals!$D89,'Allocation to schools'!$H$153:$IV$153)</f>
        <v>0</v>
      </c>
      <c r="GQ89" s="72">
        <f ca="1">SUMIF(Calculation!$E$4:$CS$4,Totals!$D89,Calculation!$E$1432:$Z$1432)+SUMIF('Allocation to schools'!$H$9:$IV$9,Totals!$D89,'Allocation to schools'!$H$154:$IV$154)</f>
        <v>0</v>
      </c>
      <c r="GR89" s="72">
        <f ca="1">SUMIF(Calculation!$E$4:$CS$4,Totals!$D89,Calculation!$E$1436:$Z$1436)+SUMIF('Allocation to schools'!$H$9:$IV$9,Totals!$D89,'Allocation to schools'!$H$155:$IV$155)</f>
        <v>0</v>
      </c>
      <c r="GS89" s="72">
        <f ca="1">SUMIF(Calculation!$E$4:$CS$4,Totals!$D89,Calculation!$E$1438:$Z$1438)+SUMIF('Allocation to schools'!$H$9:$IV$9,Totals!$D89,'Allocation to schools'!$H$156:$IV$156)</f>
        <v>0</v>
      </c>
      <c r="GT89" s="72">
        <f ca="1">SUMIF(Calculation!$E$4:$CS$4,Totals!$D89,Calculation!$E$1440:$Z$1440)+SUMIF('Allocation to schools'!$H$9:$IV$9,Totals!$D89,'Allocation to schools'!$H$157:$IV$157)</f>
        <v>0</v>
      </c>
      <c r="GU89" s="71">
        <f>SUMIF('Data entry'!$B$13:$CS$13,Totals!$D89,'Data entry'!$B$26:$CS$26)</f>
        <v>0</v>
      </c>
      <c r="GV89" s="71">
        <f>SUMIF('Data entry'!$B$13:$CS$13,Totals!$D89,'Data entry'!$B$27:$CS$27)</f>
        <v>0</v>
      </c>
      <c r="GW89" s="71">
        <f>SUMIF('Data entry'!$B$13:$CS$13,Totals!$D89,'Data entry'!$B$28:$CS$28)</f>
        <v>0</v>
      </c>
      <c r="GX89" s="71">
        <f>SUMIF('Data entry'!$B$13:$CS$13,Totals!$D89,'Data entry'!$B$29:$CS$29)</f>
        <v>0</v>
      </c>
      <c r="GY89" s="71">
        <f>SUMIF('Data entry'!$B$13:$CS$13,Totals!$D89,'Data entry'!$B$30:$CS$30)</f>
        <v>0</v>
      </c>
      <c r="GZ89" s="71">
        <f>SUMIF('Data entry'!$B$13:$CS$13,Totals!$D89,'Data entry'!$B$34:$CS$34)</f>
        <v>0</v>
      </c>
      <c r="HA89" s="71">
        <f>SUMIF('Data entry'!$B$13:$CS$13,Totals!$D89,'Data entry'!$B$35:$CS$35)</f>
        <v>0</v>
      </c>
      <c r="HB89" s="72">
        <f>SUMIF('Data entry'!$B$13:$CS$13,Totals!$D89,'Data entry'!$B$39:$CS$39)</f>
        <v>0</v>
      </c>
      <c r="HC89" s="72">
        <f>SUMIF('Data entry'!$B$13:$CS$13,Totals!$D89,'Data entry'!$B$74:$CS$74)</f>
        <v>0</v>
      </c>
      <c r="HD89" s="71">
        <f>SUMIF('Data entry'!$B$13:$CS$13,Totals!$D89,'Data entry'!$B$77:$CS$77)</f>
        <v>0</v>
      </c>
      <c r="HE89" s="71">
        <f>SUMIF('Data entry'!$B$13:$CS$13,Totals!$D89,'Data entry'!$B$80:$CS$80)</f>
        <v>0</v>
      </c>
      <c r="HF89" s="72">
        <f>SUMIF('Data entry'!$B$13:$CS$13,Totals!$D89,'Data entry'!$B$81:$CS$81)</f>
        <v>0</v>
      </c>
      <c r="HG89" s="72">
        <f>SUMIF('Data entry'!$B$13:$CS$13,Totals!$D89,'Data entry'!$B$83:$CS$83)</f>
        <v>0</v>
      </c>
      <c r="HH89" s="72">
        <f>SUMIF('Data entry'!$B$13:$CS$13,Totals!$D89,'Data entry'!$B$84:$CS$84)</f>
        <v>0</v>
      </c>
      <c r="HI89" s="72">
        <f>SUMIF('Data entry'!$B$13:$CS$13,Totals!$D89,'Data entry'!$B$86:$CS$86)</f>
        <v>0</v>
      </c>
      <c r="HJ89" s="68"/>
      <c r="HK89" s="68"/>
      <c r="HL89" s="68"/>
      <c r="HM89" s="72">
        <f>SUMIF('Data entry'!$B$13:$CS$13,Totals!$D89,'Data entry'!$B$90:$CS$90)</f>
        <v>0</v>
      </c>
      <c r="HN89" s="72">
        <f>SUMIF('Data entry'!$B$13:$CS$13,Totals!$D89,'Data entry'!$B$91:$CS$91)</f>
        <v>0</v>
      </c>
      <c r="HO89" s="72">
        <f>SUMIF('Data entry'!$B$13:$CS$13,Totals!$D89,'Data entry'!$B$92:$CS$92)</f>
        <v>0</v>
      </c>
      <c r="HP89" s="72">
        <f>SUMIF('Data entry'!$B$13:$CS$13,Totals!$D89,'Data entry'!$B$93:$CS$93)</f>
        <v>0</v>
      </c>
      <c r="HQ89" s="72">
        <f>SUMIF('Data entry'!$B$13:$CS$13,Totals!$D89,'Data entry'!$B$94:$CS$94)</f>
        <v>0</v>
      </c>
      <c r="HR89" s="72">
        <f>SUMIF('Data entry'!$B$13:$CS$13,Totals!$D89,'Data entry'!$B$95:$CS$95)</f>
        <v>0</v>
      </c>
      <c r="HS89" s="72">
        <f>SUMIF('Data entry'!$B$13:$CS$13,Totals!$D89,'Data entry'!$B$96:$CS$96)</f>
        <v>0</v>
      </c>
      <c r="HT89" s="72">
        <f>SUMIF('Data entry'!$B$13:$CS$13,Totals!$D89,'Data entry'!$B$97:$CS$97)</f>
        <v>0</v>
      </c>
      <c r="HU89" s="72">
        <f>SUMIF('Data entry'!$B$13:$CS$13,Totals!$D89,'Data entry'!$B$98:$CS$98)</f>
        <v>0</v>
      </c>
      <c r="HV89" s="72">
        <f>SUMIF('Data entry'!$B$13:$CS$13,Totals!$D89,'Data entry'!$B$99:$CS$99)</f>
        <v>0</v>
      </c>
      <c r="HW89" s="72">
        <f t="shared" si="20"/>
        <v>0</v>
      </c>
      <c r="HX89" s="72">
        <f>SUMIF('Data entry'!$B$13:$CS$13,Totals!$D89,'Data entry'!$B$108:$CS$108)</f>
        <v>0</v>
      </c>
      <c r="HY89" s="72">
        <f>SUMIF('Data entry'!$B$13:$CS$13,Totals!$D89,'Data entry'!$B$109:$CS$109)</f>
        <v>0</v>
      </c>
      <c r="HZ89" s="72">
        <f>SUMIF('Data entry'!$B$13:$CS$13,Totals!$D89,'Data entry'!$B$110:$CS$110)</f>
        <v>0</v>
      </c>
      <c r="IA89" s="72">
        <f>SUMIF('Data entry'!$B$13:$CS$13,Totals!$D89,'Data entry'!$B$111:$CS$111)</f>
        <v>0</v>
      </c>
      <c r="IB89" s="72">
        <f>SUMIF('Data entry'!$B$13:$CS$13,Totals!$D89,'Data entry'!$B$112:$CS$112)</f>
        <v>0</v>
      </c>
      <c r="IC89" s="72">
        <f>SUMIF('Data entry'!$B$13:$CS$13,Totals!$D89,'Data entry'!$B$113:$CS$113)</f>
        <v>0</v>
      </c>
      <c r="ID89" s="72">
        <f>SUMIF('Data entry'!$B$13:$CS$13,Totals!$D89,'Data entry'!$B$114:$CS$114)</f>
        <v>0</v>
      </c>
      <c r="IE89" s="72">
        <f>SUMIF('Data entry'!$B$13:$CS$13,Totals!$D89,'Data entry'!$B$115:$CS$115)</f>
        <v>0</v>
      </c>
      <c r="IF89" s="72">
        <f>SUMIF('Data entry'!$B$13:$CS$13,Totals!$D89,'Data entry'!$B$116:$CS$116)</f>
        <v>0</v>
      </c>
      <c r="IG89" s="72">
        <f>SUMIF('Data entry'!$B$13:$CS$13,Totals!$D89,'Data entry'!$B$118:$CS$118)</f>
        <v>0</v>
      </c>
      <c r="IH89" s="72">
        <f>SUMIF('Data entry'!$B$13:$CS$13,Totals!$D89,'Data entry'!$B$120:$CS$120)</f>
        <v>0</v>
      </c>
      <c r="II89" s="72">
        <f>SUMIF('Data entry'!$B$13:$CS$13,Totals!$D89,'Data entry'!$B$125:$CS$125)</f>
        <v>0</v>
      </c>
      <c r="IJ89" s="72">
        <f>SUMIF('Data entry'!$B$13:$CS$13,Totals!$D89,'Data entry'!$B$126:$CS$126)</f>
        <v>0</v>
      </c>
      <c r="IK89" s="72">
        <f>SUMIF('Data entry'!$B$13:$CS$13,Totals!$D89,'Data entry'!$B$127:$CS$127)</f>
        <v>0</v>
      </c>
      <c r="IL89" s="72">
        <f>SUMIF('Data entry'!$B$13:$CS$13,Totals!$D89,'Data entry'!$B$128:$CS$128)</f>
        <v>0</v>
      </c>
      <c r="IM89" s="72">
        <f>SUMIF('Data entry'!$B$13:$CS$13,Totals!$D89,'Data entry'!$B$129:$CS$129)</f>
        <v>0</v>
      </c>
      <c r="IN89" s="72">
        <f>SUMIF('Data entry'!$B$13:$CS$13,Totals!$D89,'Data entry'!$B$130:$CS$130)</f>
        <v>0</v>
      </c>
      <c r="IO89" s="72">
        <f>SUMIF('Data entry'!$B$13:$CS$13,Totals!$D89,'Data entry'!$B$131:$CS$131)</f>
        <v>0</v>
      </c>
      <c r="IP89" s="72">
        <f>SUMIF('Data entry'!$B$13:$CS$13,Totals!$D89,'Data entry'!$B$132:$CS$132)</f>
        <v>0</v>
      </c>
      <c r="IQ89" s="72">
        <f>SUMIF('Data entry'!$B$13:$CS$13,Totals!$D89,'Data entry'!$B$133:$CS$133)</f>
        <v>0</v>
      </c>
      <c r="IR89" s="72">
        <f>SUMIF('Data entry'!$B$13:$CS$13,Totals!$D89,'Data entry'!$B$135:$CS$135)</f>
        <v>0</v>
      </c>
      <c r="IS89" s="72">
        <f>SUMIF('Data entry'!$B$13:$CS$13,Totals!$D89,'Data entry'!$B$137:$CS$137)</f>
        <v>0</v>
      </c>
      <c r="IT89" s="72">
        <f>SUMIF('Data entry'!$B$13:$CS$13,Totals!$D89,'Data entry'!$B$139:$CS$139)</f>
        <v>0</v>
      </c>
      <c r="IU89" s="77">
        <f>IF(D89=0,0,SUMIF('Data entry'!$B$13:$CS$13,Totals!$D89,'Data entry'!$B$140:$CS$140))</f>
        <v>0</v>
      </c>
      <c r="IV89" s="72">
        <f ca="1">SUMIF(Calculation!$E$4:$CS$4,Totals!$D89,Calculation!$E$1442:$Z$1442)+SUMIF('Allocation to schools'!$H$9:$IV$9,Totals!$D89,'Allocation to schools'!$H$133:$IV$133)</f>
        <v>0</v>
      </c>
      <c r="IW89" s="72">
        <f>SUMIF('Data entry'!$B$13:$CS$13,Totals!$D89,'Data entry'!$B$103:$CS$103)</f>
        <v>0</v>
      </c>
      <c r="IX89" s="25" t="str">
        <f t="shared" si="21"/>
        <v>The School's program 200 special education spending was equal to base, weighted, IDEA, and other special education funding.</v>
      </c>
    </row>
    <row r="90" spans="1:258" ht="14.5" hidden="1">
      <c r="A90" s="64" t="s">
        <v>152</v>
      </c>
      <c r="B90" s="64">
        <f>VLOOKUP(A90,'School listing'!$A$7:$E$99,2,FALSE)</f>
        <v>0</v>
      </c>
      <c r="C90" s="87" t="str">
        <f>IF(VLOOKUP(A90,'School listing'!$A$7:$E$99,3,FALSE)="","",VLOOKUP(A90,'School listing'!$A$7:$E$99,3,FALSE))</f>
        <v/>
      </c>
      <c r="D90" s="66">
        <f>VLOOKUP(A90,'School listing'!$A$7:$F$99,6,FALSE)</f>
        <v>0</v>
      </c>
      <c r="E90" s="79">
        <f>VLOOKUP(A90,'School listing'!$A$7:$E$100,4,FALSE)</f>
        <v>0</v>
      </c>
      <c r="F90" s="88"/>
      <c r="G90" s="82">
        <f ca="1">SUMIF(Calculation!$E$4:$CS$4,Totals!$D90,Calculation!$E$12:$Z$12)+SUMIF('Allocation to schools'!$H$9:$IV$9,Totals!$D90,'Allocation to schools'!$H$12:$IV$12)+SUMIF('Allocation to schools'!$H$9:$IV$9,Totals!$D90,'Allocation to schools'!$H$21:$IV$21)</f>
        <v>0</v>
      </c>
      <c r="H90" s="82">
        <f ca="1">SUMIF(Calculation!$E$4:$CS$4,Totals!$D90,Calculation!$E$117:$Z$117)+SUMIF('Allocation to schools'!$H$9:$IV$9,Totals!$D90,'Allocation to schools'!$H$13:$IV$13)+SUMIF('Allocation to schools'!$H$9:$IV$9,Totals!$D90,'Allocation to schools'!$H$22:$IV$22)</f>
        <v>0</v>
      </c>
      <c r="I90" s="72">
        <f ca="1">SUMIF(Calculation!$E$4:$CS$4,Totals!$D90,Calculation!$E$242:$Z$242)+SUMIF('Allocation to schools'!$H$9:$IV$9,Totals!$D90,'Allocation to schools'!$H$14:$IV$14)</f>
        <v>0</v>
      </c>
      <c r="J90" s="72">
        <f ca="1">SUMIF(Calculation!$E$4:$CS$4,Totals!$D90,Calculation!$E$640:$Z$640)+SUMIF('Allocation to schools'!$H$9:$IV$9,Totals!$D90,'Allocation to schools'!$H$15:$IV$15)</f>
        <v>0</v>
      </c>
      <c r="K90" s="72">
        <f>SUMIF('Data entry'!$B$13:$CS$13,Totals!$D90,'Data entry'!$B$41:$CS$41)</f>
        <v>0</v>
      </c>
      <c r="L90" s="72">
        <f ca="1">SUMIF(Calculation!$E$4:$CS$4,Totals!$D90,Calculation!$E$955:$Z$955)+SUMIF('Allocation to schools'!$H$9:$IV$9,Totals!$D90,'Allocation to schools'!$H$17:$IV$17)</f>
        <v>0</v>
      </c>
      <c r="M90" s="72">
        <f ca="1">SUMIF(Calculation!$E$4:$CS$4,Totals!$D90,Calculation!$E$1120:$Z$1120)+SUMIF('Allocation to schools'!$H$9:$IV$9,Totals!$D90,'Allocation to schools'!$H$18:$IV$18)</f>
        <v>0</v>
      </c>
      <c r="N90" s="71">
        <f ca="1">SUMIF(Calculation!$E$4:$CS$4,Totals!$D90,Calculation!$E$1458:$Z$1458)+SUMIF('Allocation to schools'!$H$9:$IV$9,Totals!$D90,'Allocation to schools'!$H$19:$IV$19)-SUMIF(Calculation!$E$4:$CS$4,Totals!$D90,Calculation!$E$1120:$Z$1120)-SUMIF(Calculation!$E$4:$CS$4,Totals!$D90,Calculation!$E$955:$Z$955)</f>
        <v>0</v>
      </c>
      <c r="O90" s="71">
        <f ca="1">SUMIF(Calculation!$E$4:$CS$4,Totals!$D90,Calculation!$E$1560:$Z$1560)+SUMIFS('Allocation to schools'!$H$12:$GI$12,'Allocation to schools'!$H$9:$GI$9,Totals!$D90,'Allocation to schools'!$H$10:$GI$10,"from federal sources")+SUMIFS('Allocation to schools'!$H$21:$GI$21,'Allocation to schools'!$H$9:$GI$9,Totals!$D90,'Allocation to schools'!$H$10:$GI$10,"from federal sources")</f>
        <v>0</v>
      </c>
      <c r="P90" s="71">
        <f ca="1">SUMIF(Calculation!$E$4:$CS$4,Totals!$D90,Calculation!$E$1561:$Z$1561)+SUMIFS('Allocation to schools'!$H$13:$GI$13,'Allocation to schools'!$H$9:$GI$9,Totals!$D90,'Allocation to schools'!$H$10:$GI$10,"from federal sources")+SUMIFS('Allocation to schools'!$H$22:$GI$22,'Allocation to schools'!$H$9:$GI$9,Totals!$D90,'Allocation to schools'!$H$10:$GI$10,"from federal sources")</f>
        <v>0</v>
      </c>
      <c r="Q90" s="71">
        <f ca="1">SUMIF(Calculation!$E$4:$CS$4,Totals!$D90,Calculation!$E$1562:$Z$1562)+SUMIFS('Allocation to schools'!$H$188:$GI$188,'Allocation to schools'!$H$9:$GI$9,Totals!$D90,'Allocation to schools'!$H$10:$GI$10,"from federal sources")+SUMIF('Data entry'!$B$13:$CS$13,Totals!$D90,'Data entry'!$B$42:$CS$42)</f>
        <v>0</v>
      </c>
      <c r="R90" s="82">
        <f ca="1">SUMIF(Calculation!$E$4:$CS$4,Totals!$D90,Calculation!$E$1229:$Z$1229)+SUMIF('Allocation to schools'!$H$9:$IV$9,Totals!$D90,'Allocation to schools'!$H$20:$IV$20)+SUMIF('Allocation to schools'!$H$9:$IV$9,Totals!$D90,'Allocation to schools'!$H$22:$IV$22)</f>
        <v>0</v>
      </c>
      <c r="S90" s="72">
        <f ca="1">SUMIF(Calculation!$E$4:$CS$4,Totals!$D90,Calculation!$E$19:$Z$19)+SUMIF('Allocation to schools'!$H$9:$IV$9,Totals!$D90,'Allocation to schools'!$H$24:$IV$24)</f>
        <v>0</v>
      </c>
      <c r="T90" s="72">
        <f ca="1">SUMIF(Calculation!$E$4:$CS$4,Totals!$D90,Calculation!$E$124:$Z$124)+SUMIF('Allocation to schools'!$H$9:$IV$9,Totals!$D90,'Allocation to schools'!$H$25:$IV$25)</f>
        <v>0</v>
      </c>
      <c r="U90" s="72">
        <f ca="1">SUMIF(Calculation!$E$4:$CS$4,Totals!$D90,Calculation!$E$269:$Z$269)+SUMIF('Allocation to schools'!$H$9:$IV$9,Totals!$D90,'Allocation to schools'!$H$26:$IV$26)</f>
        <v>0</v>
      </c>
      <c r="V90" s="72">
        <f ca="1">SUMIF(Calculation!$E$4:$CS$4,Totals!$D90,Calculation!$E$647:$Z$647)+SUMIF('Allocation to schools'!$H$9:$IV$9,Totals!$D90,'Allocation to schools'!$H$27:$IV$27)</f>
        <v>0</v>
      </c>
      <c r="W90" s="72">
        <f>SUMIF('Data entry'!$B$13:$CS$13,Totals!$D90,'Data entry'!$B$43:$CS$43)</f>
        <v>0</v>
      </c>
      <c r="X90" s="72">
        <f ca="1">SUMIF(Calculation!$E$4:$CS$4,Totals!$D90,Calculation!$E$962:$Z$962)+SUMIF('Allocation to schools'!$H$9:$IV$9,Totals!$D90,'Allocation to schools'!$H$29:$IV$29)</f>
        <v>0</v>
      </c>
      <c r="Y90" s="72">
        <f ca="1">SUMIF(Calculation!$E$4:$CS$4,Totals!$D90,Calculation!$E$1127:$Z$1127)+SUMIF('Allocation to schools'!$H$9:$IV$9,Totals!$D90,'Allocation to schools'!$H$30:$IV$30)</f>
        <v>0</v>
      </c>
      <c r="Z90" s="71">
        <f ca="1">SUMIF(Calculation!$E$4:$CS$4,Totals!$D90,Calculation!$E$1463:$Z$1463)+SUMIF('Allocation to schools'!$H$9:$IV$9,Totals!$D90,'Allocation to schools'!$H$31:$IV$31)-SUMIF(Calculation!$E$4:$CS$4,Totals!$D90,Calculation!$E$962:$Z$962)-SUMIF(Calculation!$E$4:$CS$4,Totals!$D90,Calculation!$E$1127:$Z$1127)</f>
        <v>0</v>
      </c>
      <c r="AA90" s="71">
        <f ca="1">SUMIF(Calculation!$E$4:$CS$4,Totals!$D90,Calculation!$E$1563:$Z$1563)+SUMIFS('Allocation to schools'!$H$24:$GI$24,'Allocation to schools'!$H$9:$GI$9,Totals!$D90,'Allocation to schools'!$H$10:$GI$10,"from federal sources")</f>
        <v>0</v>
      </c>
      <c r="AB90" s="71">
        <f ca="1">SUMIF(Calculation!$E$4:$CS$4,Totals!$D90,Calculation!$E$1564:$Z$1564)+SUMIFS('Allocation to schools'!$H$25:$GI$25,'Allocation to schools'!$H$9:$GI$9,Totals!$D90,'Allocation to schools'!$H$10:$GI$10,"from federal sources")</f>
        <v>0</v>
      </c>
      <c r="AC90" s="71">
        <f ca="1">SUMIF(Calculation!$E$4:$CS$4,Totals!$D90,Calculation!$E$1571:$Z$1571)+SUMIFS('Allocation to schools'!$H$189:$GI$189,'Allocation to schools'!$H$9:$GI$9,Totals!$D90,'Allocation to schools'!$H$10:$GI$10,"from federal sources")</f>
        <v>0</v>
      </c>
      <c r="AD90" s="72">
        <f ca="1">SUMIF(Calculation!$E$4:$CS$4,Totals!$D90,Calculation!$E$1240:$Z$1240)+SUMIF('Allocation to schools'!$H$9:$IV$9,Totals!$D90,'Allocation to schools'!$H$32:$IV$32)</f>
        <v>0</v>
      </c>
      <c r="AE90" s="72">
        <f ca="1">SUMIF(Calculation!$E$4:$CS$4,Totals!$D90,Calculation!$E$26:$Z$26)+SUMIF('Allocation to schools'!$H$9:$IV$9,Totals!$D90,'Allocation to schools'!$H$33:$IV$33)</f>
        <v>0</v>
      </c>
      <c r="AF90" s="72">
        <f ca="1">SUMIF(Calculation!$E$4:$CS$4,Totals!$D90,Calculation!$E$131:$Z$131)+SUMIF('Allocation to schools'!$H$9:$IV$9,Totals!$D90,'Allocation to schools'!$H$34:$IV$34)</f>
        <v>0</v>
      </c>
      <c r="AG90" s="72">
        <f ca="1">SUMIF(Calculation!$E$4:$CS$4,Totals!$D90,Calculation!$E$296:$Z$296)+SUMIF('Allocation to schools'!$H$9:$IV$9,Totals!$D90,'Allocation to schools'!$H$35:$IV$35)</f>
        <v>0</v>
      </c>
      <c r="AH90" s="72">
        <f ca="1">SUMIF(Calculation!$E$4:$CS$4,Totals!$D90,Calculation!$E$654:$Z$654)+SUMIF('Allocation to schools'!$H$9:$IV$9,Totals!$D90,'Allocation to schools'!$H$36:$IV$36)</f>
        <v>0</v>
      </c>
      <c r="AI90" s="72">
        <f>SUMIF('Data entry'!$B$13:$CS$13,Totals!$D90,'Data entry'!$B$45:$CS$45)</f>
        <v>0</v>
      </c>
      <c r="AJ90" s="72">
        <f ca="1">SUMIF(Calculation!$E$4:$CS$4,Totals!$D90,Calculation!$E$969:$Z$969)+SUMIF('Allocation to schools'!$H$9:$IV$9,Totals!$D90,'Allocation to schools'!$H$38:$IV$38)</f>
        <v>0</v>
      </c>
      <c r="AK90" s="72">
        <f ca="1">SUMIF(Calculation!$E$4:$CS$4,Totals!$D90,Calculation!$E$1134:$Z$1134)+SUMIF('Allocation to schools'!$H$9:$IV$9,Totals!$D90,'Allocation to schools'!$H$39:$IV$39)</f>
        <v>0</v>
      </c>
      <c r="AL90" s="71">
        <f ca="1">SUMIF(Calculation!$E$4:$CS$4,Totals!$D90,Calculation!$E$1468:$Z$1468)+SUMIF('Allocation to schools'!$H$9:$IV$9,Totals!$D90,'Allocation to schools'!$H$40:$IV$40)-SUMIF(Calculation!$E$4:$CS$4,Totals!$D90,Calculation!$E$969:$Z$969)-SUMIF(Calculation!$E$4:$CS$4,Totals!$D90,Calculation!$E$1134:$Z$1134)</f>
        <v>0</v>
      </c>
      <c r="AM90" s="71">
        <f ca="1">SUMIF(Calculation!$E$4:$CS$4,Totals!$D90,Calculation!$E$1572:$Z$1572)+SUMIFS('Allocation to schools'!$H$33:$GI$33,'Allocation to schools'!$H$9:$GI$9,Totals!$D90,'Allocation to schools'!$H$10:$GI$10,"from federal sources")</f>
        <v>0</v>
      </c>
      <c r="AN90" s="71">
        <f ca="1">SUMIF(Calculation!$E$4:$CS$4,Totals!$D90,Calculation!$E$1573:$Z$1573)+SUMIFS('Allocation to schools'!$H$34:$GI$34,'Allocation to schools'!$H$9:$GI$9,Totals!$D90,'Allocation to schools'!$H$10:$GI$10,"from federal sources")</f>
        <v>0</v>
      </c>
      <c r="AO90" s="71">
        <f ca="1">SUMIF(Calculation!$E$4:$CS$4,Totals!$D90,Calculation!$E$1580:$Z$1580)+SUMIFS('Allocation to schools'!$H$190:$GI$190,'Allocation to schools'!$H$9:$GI$9,Totals!$D90,'Allocation to schools'!$H$10:$GI$10,"from federal sources")</f>
        <v>0</v>
      </c>
      <c r="AP90" s="72">
        <f ca="1">SUMIF(Calculation!$E$4:$CS$4,Totals!$D90,Calculation!$E$1251:$Z$1251)+SUMIF('Allocation to schools'!$H$9:$IV$9,Totals!$D90,'Allocation to schools'!$H$41:$IV$41)</f>
        <v>0</v>
      </c>
      <c r="AQ90" s="72">
        <f ca="1">SUMIF(Calculation!$E$4:$CS$4,Totals!$D90,Calculation!$E$33:$Z$33)+SUMIF('Allocation to schools'!$H$9:$IV$9,Totals!$D90,'Allocation to schools'!$H$42:$IV$42)</f>
        <v>0</v>
      </c>
      <c r="AR90" s="72">
        <f ca="1">SUMIF(Calculation!$E$4:$CS$4,Totals!$D90,Calculation!$E$138:$Z$138)+SUMIF('Allocation to schools'!$H$9:$IV$9,Totals!$D90,'Allocation to schools'!$H$43:$IV$43)</f>
        <v>0</v>
      </c>
      <c r="AS90" s="72">
        <f ca="1">SUMIF(Calculation!$E$4:$CS$4,Totals!$D90,Calculation!$E$323:$Z$323)+SUMIF('Allocation to schools'!$H$9:$IV$9,Totals!$D90,'Allocation to schools'!$H$44:$IV$44)</f>
        <v>0</v>
      </c>
      <c r="AT90" s="72">
        <f ca="1">SUMIF(Calculation!$E$4:$CS$4,Totals!$D90,Calculation!$E$661:$Z$661)+SUMIF('Allocation to schools'!$H$9:$IV$9,Totals!$D90,'Allocation to schools'!$H$45:$IV$45)</f>
        <v>0</v>
      </c>
      <c r="AU90" s="72">
        <f>SUMIF('Data entry'!$B$13:$CS$13,Totals!$D90,'Data entry'!$B$47:$CS$47)</f>
        <v>0</v>
      </c>
      <c r="AV90" s="72">
        <f ca="1">SUMIF(Calculation!$E$4:$CS$4,Totals!$D90,Calculation!$E$976:$Z$976)+SUMIF('Allocation to schools'!$H$9:$IV$9,Totals!$D90,'Allocation to schools'!$H$47:$IV$47)</f>
        <v>0</v>
      </c>
      <c r="AW90" s="72">
        <f ca="1">SUMIF(Calculation!$E$4:$CS$4,Totals!$D90,Calculation!$E$1060:$Z$1060)+SUMIF('Allocation to schools'!$H$9:$IV$9,Totals!$D90,'Allocation to schools'!$H$48:$IV$48)</f>
        <v>0</v>
      </c>
      <c r="AX90" s="72">
        <f ca="1">SUMIF(Calculation!$E$4:$CS$4,Totals!$D90,Calculation!$E$1141:$Z$1141)+SUMIF('Allocation to schools'!$H$9:$IV$9,Totals!$D90,'Allocation to schools'!$H$49:$IV$49)</f>
        <v>0</v>
      </c>
      <c r="AY90" s="83">
        <f ca="1">SUMIF(Calculation!$E$4:$CS$4,Totals!$D90,Calculation!$E$1473:$Z$1473)+SUMIF('Allocation to schools'!$H$9:$IV$9,Totals!$D90,'Allocation to schools'!$H$50:$IV$50)-SUMIF(Calculation!$E$4:$CS$4,Totals!$D90,Calculation!$E$976:$Z$976)-SUMIF(Calculation!$E$4:$CS$4,Totals!$D90,Calculation!$E$1060:$Z$1060)-SUMIF(Calculation!$E$4:$CS$4,Totals!$D90,Calculation!$E$1141:$Z$1141)</f>
        <v>0</v>
      </c>
      <c r="AZ90" s="83">
        <f ca="1">SUMIF(Calculation!$E$4:$CS$4,Totals!$D90,Calculation!$E$1581:$Z$1581)+SUMIFS('Allocation to schools'!$H$42:$GI$42,'Allocation to schools'!$H$9:$GI$9,Totals!$D90,'Allocation to schools'!$H$10:$GI$10,"from federal sources")</f>
        <v>0</v>
      </c>
      <c r="BA90" s="83">
        <f ca="1">SUMIF(Calculation!$E$4:$CS$4,Totals!$D90,Calculation!$E$1582:$Z$1582)+SUMIFS('Allocation to schools'!$H$43:$GI$43,'Allocation to schools'!$H$9:$GI$9,Totals!$D90,'Allocation to schools'!$H$10:$GI$10,"from federal sources")</f>
        <v>0</v>
      </c>
      <c r="BB90" s="83">
        <f ca="1">SUMIF(Calculation!$E$4:$CS$4,Totals!$D90,Calculation!$E$1589:$Z$1589)+SUMIFS('Allocation to schools'!$H$191:$GI$191,'Allocation to schools'!$H$9:$GI$9,Totals!$D90,'Allocation to schools'!$H$10:$GI$10,"from federal sources")</f>
        <v>0</v>
      </c>
      <c r="BC90" s="72">
        <f ca="1">SUMIF(Calculation!$E$4:$CS$4,Totals!$D90,Calculation!$E$1262:$Z$1262)+SUMIF('Allocation to schools'!$H$9:$IV$9,Totals!$D90,'Allocation to schools'!$H$51:$IV$51)</f>
        <v>0</v>
      </c>
      <c r="BD90" s="72">
        <f ca="1">SUMIF(Calculation!$E$4:$CS$4,Totals!$D90,Calculation!$E$40:$Z$40)+SUMIF('Allocation to schools'!$H$9:$IV$9,Totals!$D90,'Allocation to schools'!$H$52:$IV$52)</f>
        <v>0</v>
      </c>
      <c r="BE90" s="72">
        <f ca="1">SUMIF(Calculation!$E$4:$CS$4,Totals!$D90,Calculation!$E$145:$Z$145)+SUMIF('Allocation to schools'!$H$9:$IV$9,Totals!$D90,'Allocation to schools'!$H$53:$IV$53)</f>
        <v>0</v>
      </c>
      <c r="BF90" s="72">
        <f ca="1">SUMIF(Calculation!$E$4:$CS$4,Totals!$D90,Calculation!$E$350:$Z$350)+SUMIF('Allocation to schools'!$H$9:$IV$9,Totals!$D90,'Allocation to schools'!$H$54:$IV$54)</f>
        <v>0</v>
      </c>
      <c r="BG90" s="72">
        <f ca="1">SUMIF(Calculation!$E$4:$CS$4,Totals!$D90,Calculation!$E$668:$Z$668)+SUMIF('Allocation to schools'!$H$9:$IV$9,Totals!$D90,'Allocation to schools'!$H$55:$IV$55)</f>
        <v>0</v>
      </c>
      <c r="BH90" s="72">
        <f>SUMIF('Data entry'!$B$13:$CS$13,Totals!$D90,'Data entry'!$B$49:$CS$49)</f>
        <v>0</v>
      </c>
      <c r="BI90" s="72">
        <f ca="1">SUMIF(Calculation!$E$4:$CS$4,Totals!$D90,Calculation!$E$983:$Z$983)+SUMIF('Allocation to schools'!$H$9:$IV$9,Totals!$D90,'Allocation to schools'!$H$57:$IV$57)</f>
        <v>0</v>
      </c>
      <c r="BJ90" s="72">
        <f ca="1">SUMIF(Calculation!$E$4:$CS$4,Totals!$D90,Calculation!$E$1148:$Z$1148)+SUMIF('Allocation to schools'!$H$9:$IV$9,Totals!$D90,'Allocation to schools'!$H$58:$IV$58)</f>
        <v>0</v>
      </c>
      <c r="BK90" s="71">
        <f ca="1">SUMIF(Calculation!$E$4:$CS$4,Totals!$D90,Calculation!$E$1478:$Z$1478)+SUMIF('Allocation to schools'!$H$9:$IV$9,Totals!$D90,'Allocation to schools'!$H$59:$IV$59)-SUMIF(Calculation!$E$4:$CS$4,Totals!$D90,Calculation!$E$983:$Z$983)-SUMIF(Calculation!$E$4:$CS$4,Totals!$D90,Calculation!$E$1148:$Z$1148)</f>
        <v>0</v>
      </c>
      <c r="BL90" s="71">
        <f ca="1">SUMIF(Calculation!$E$4:$CS$4,Totals!$D90,Calculation!$E$1590:$Z$1590)+SUMIFS('Allocation to schools'!$H$52:$GI$52,'Allocation to schools'!$H$9:$GI$9,Totals!$D90,'Allocation to schools'!$H$10:$GI$10,"from federal sources")</f>
        <v>0</v>
      </c>
      <c r="BM90" s="71">
        <f ca="1">SUMIF(Calculation!$E$4:$CS$4,Totals!$D90,Calculation!$E$1591:$Z$1591)+SUMIFS('Allocation to schools'!$H$53:$GI$53,'Allocation to schools'!$H$9:$GI$9,Totals!$D90,'Allocation to schools'!$H$10:$GI$10,"from federal sources")</f>
        <v>0</v>
      </c>
      <c r="BN90" s="71">
        <f ca="1">SUMIF(Calculation!$E$4:$CS$4,Totals!$D90,Calculation!$E$1598:$Z$1598)+SUMIFS('Allocation to schools'!$H$192:$GI$192,'Allocation to schools'!$H$9:$GI$9,Totals!$D90,'Allocation to schools'!$H$10:$GI$10,"from federal sources")</f>
        <v>0</v>
      </c>
      <c r="BO90" s="72">
        <f ca="1">SUMIF(Calculation!$E$4:$CS$4,Totals!$D90,Calculation!$E$1273:$Z$1273)+SUMIF('Allocation to schools'!$H$9:$IV$9,Totals!$D90,'Allocation to schools'!$H$60:$IV$60)</f>
        <v>0</v>
      </c>
      <c r="BP90" s="72">
        <f ca="1">SUMIF(Calculation!$E$4:$CS$4,Totals!$D90,Calculation!$E$47:$Z$47)+SUMIF(Calculation!$E$4:$CS$4,Totals!$D90,Calculation!$E$54:$Z$54)+SUMIF('Allocation to schools'!$H$9:$IV$9,Totals!$D90,'Allocation to schools'!$H$61:$IV$61)</f>
        <v>0</v>
      </c>
      <c r="BQ90" s="72">
        <f ca="1">SUMIF(Calculation!$E$4:$CS$4,Totals!$D90,Calculation!$E$152:$Z$152)+SUMIF(Calculation!$E$4:$CS$4,Totals!$D90,Calculation!$E$159:$Z$159)+SUMIF('Allocation to schools'!$H$9:$IV$9,Totals!$D90,'Allocation to schools'!$H$62:$IV$62)</f>
        <v>0</v>
      </c>
      <c r="BR90" s="72">
        <f ca="1">SUMIF(Calculation!$E$4:$CS$4,Totals!$D90,Calculation!$E$377:$Z$377)+SUMIF(Calculation!$E$4:$CS$4,Totals!$D90,Calculation!$E$404:$Z$404)+SUMIF('Allocation to schools'!$H$9:$IV$9,Totals!$D90,'Allocation to schools'!$H$63:$IV$63)</f>
        <v>0</v>
      </c>
      <c r="BS90" s="72">
        <f ca="1">SUMIF(Calculation!$E$4:$CS$4,Totals!$D90,Calculation!$E$675:$Z$675)+SUMIF(Calculation!$E$4:$CS$4,Totals!$D90,Calculation!$E$682:$Z$682)+SUMIF('Allocation to schools'!$H$9:$IV$9,Totals!$D90,'Allocation to schools'!$H$64:$IV$64)</f>
        <v>0</v>
      </c>
      <c r="BT90" s="72">
        <f>SUMIF('Data entry'!$B$13:$CS$13,Totals!$D90,'Data entry'!$B$51:$CS$51)</f>
        <v>0</v>
      </c>
      <c r="BU90" s="72">
        <f ca="1">SUMIF(Calculation!$E$4:$CS$4,Totals!$D90,Calculation!$E$990:$Z$990)+SUMIF(Calculation!$E$4:$CS$4,Totals!$D90,Calculation!$E$997:$Z$997)+SUMIF('Allocation to schools'!$H$9:$IV$9,Totals!$D90,'Allocation to schools'!$H$66:$IV$66)</f>
        <v>0</v>
      </c>
      <c r="BV90" s="72">
        <f ca="1">SUMIF(Calculation!$E$4:$CS$4,Totals!$D90,Calculation!$E$1086:$Z$1086)+SUMIF('Allocation to schools'!$H$9:$IV$9,Totals!$D90,'Allocation to schools'!$H$67:$IV$67)</f>
        <v>0</v>
      </c>
      <c r="BW90" s="72">
        <f ca="1">SUMIF(Calculation!$E$4:$CS$4,Totals!$D90,Calculation!$E$1155:$Z$1155)+SUMIF(Calculation!$E$4:$CS$4,Totals!$D90,Calculation!$E$1162:$Z$1162)+SUMIF('Allocation to schools'!$H$9:$IV$9,Totals!$D90,'Allocation to schools'!$H$68:$IV$68)</f>
        <v>0</v>
      </c>
      <c r="BX90" s="71">
        <f ca="1">SUMIF(Calculation!$E$4:$CS$4,Totals!$D90,Calculation!$E$1483:$Z$1483)+SUMIF(Calculation!$E$4:$CS$4,Totals!$D90,Calculation!$E$1488:$Z$1488)+SUMIF('Allocation to schools'!$H$9:$IV$9,Totals!$D90,'Allocation to schools'!$H$69:$IV$69)-SUMIF(Calculation!$E$4:$CS$4,Totals!$D90,Calculation!$E$990:$Z$990)-SUMIF(Calculation!$E$4:$CS$4,Totals!$D90,Calculation!$E$1086:$Z$1086)-SUMIF(Calculation!$E$4:$CS$4,Totals!$D90,Calculation!$E$1155:$Z$1155)</f>
        <v>0</v>
      </c>
      <c r="BY90" s="71">
        <f ca="1">SUMIF(Calculation!$E$4:$CS$4,Totals!$D90,Calculation!$E$1599:$Z$1599)+SUMIF(Calculation!$E$4:$CS$4,Totals!$D90,Calculation!$E$1608:$Z$1608)+SUMIFS('Allocation to schools'!$H$61:$GI$61,'Allocation to schools'!$H$9:$GI$9,Totals!$D90,'Allocation to schools'!$H$10:$GI$10,"from federal sources")</f>
        <v>0</v>
      </c>
      <c r="BZ90" s="71">
        <f ca="1">SUMIF(Calculation!$E$4:$CS$4,Totals!$D90,Calculation!$E$1600:$Z$1600)+SUMIF(Calculation!$E$4:$CS$4,Totals!$D90,Calculation!$E$1609:$Z$1609)+SUMIFS('Allocation to schools'!$H$62:$GI$62,'Allocation to schools'!$H$9:$GI$9,Totals!$D90,'Allocation to schools'!$H$10:$GI$10,"from federal sources")</f>
        <v>0</v>
      </c>
      <c r="CA90" s="71">
        <f ca="1">SUMIF(Calculation!$E$4:$CS$4,Totals!$D90,Calculation!$E$1607:$Z$1607)+SUMIF(Calculation!$E$4:$CS$4,Totals!$D90,Calculation!$E$1616:$Z$1616)+SUMIFS('Allocation to schools'!$H$193:$GI$193,'Allocation to schools'!$H$9:$GI$9,Totals!$D90,'Allocation to schools'!$H$10:$GI$10,"from federal sources")</f>
        <v>0</v>
      </c>
      <c r="CB90" s="72">
        <f ca="1">SUMIF(Calculation!$E$4:$CS$4,Totals!$D90,Calculation!$E$1284:$Z$1284)+SUMIF(Calculation!$E$4:$CS$4,Totals!$D90,Calculation!$E$1295:$Z$1295)+SUMIF('Allocation to schools'!$H$9:$IV$9,Totals!$D90,'Allocation to schools'!$H$70:$IV$70)</f>
        <v>0</v>
      </c>
      <c r="CC90" s="72">
        <f ca="1">SUMIF(Calculation!$E$4:$CS$4,Totals!$D90,Calculation!$E$61:$Z$61)+SUMIF('Allocation to schools'!$H$9:$IV$9,Totals!$D90,'Allocation to schools'!$H$71:$IV$71)</f>
        <v>0</v>
      </c>
      <c r="CD90" s="72">
        <f ca="1">SUMIF(Calculation!$E$4:$CS$4,Totals!$D90,Calculation!$E$166:$Z$166)+SUMIF('Allocation to schools'!$H$9:$IV$9,Totals!$D90,'Allocation to schools'!$H$72:$IV$72)</f>
        <v>0</v>
      </c>
      <c r="CE90" s="72">
        <f ca="1">SUMIF(Calculation!$E$4:$CS$4,Totals!$D90,Calculation!$E$431:$Z$431)+SUMIF('Allocation to schools'!$H$9:$IV$9,Totals!$D90,'Allocation to schools'!$H$73:$IV$73)</f>
        <v>0</v>
      </c>
      <c r="CF90" s="72">
        <f ca="1">SUMIF(Calculation!$E$4:$CS$4,Totals!$D90,Calculation!$E$689:$Z$689)+SUMIF('Allocation to schools'!$H$9:$IV$9,Totals!$D90,'Allocation to schools'!$H$74:$IV$74)</f>
        <v>0</v>
      </c>
      <c r="CG90" s="72">
        <f>SUMIF('Data entry'!$B$13:$CS$13,Totals!$D90,'Data entry'!$B$53:$CS$53)</f>
        <v>0</v>
      </c>
      <c r="CH90" s="72">
        <f ca="1">SUMIF(Calculation!$E$4:$CS$4,Totals!$D90,Calculation!$E$1004:$Z$1004)+SUMIF('Allocation to schools'!$H$9:$IV$9,Totals!$D90,'Allocation to schools'!$H$76:$IV$76)</f>
        <v>0</v>
      </c>
      <c r="CI90" s="72">
        <f ca="1">SUMIF(Calculation!$E$4:$CS$4,Totals!$D90,Calculation!$E$1169:$Z$1169)+SUMIF('Allocation to schools'!$H$9:$IV$9,Totals!$D90,'Allocation to schools'!$H$77:$IV$77)</f>
        <v>0</v>
      </c>
      <c r="CJ90" s="71">
        <f ca="1">SUMIF(Calculation!$E$4:$CS$4,Totals!$D90,Calculation!$E$1493:$Z$1493)+SUMIF('Allocation to schools'!$H$9:$IV$9,Totals!$D90,'Allocation to schools'!$H$78:$IV$78)-SUMIF(Calculation!$E$4:$CS$4,Totals!$D90,Calculation!$E$1004:$Z$1004)-SUMIF(Calculation!$E$4:$CS$4,Totals!$D90,Calculation!$E$1169:$Z$1169)</f>
        <v>0</v>
      </c>
      <c r="CK90" s="71">
        <f ca="1">SUMIF(Calculation!$E$4:$CS$4,Totals!$D90,Calculation!$E$1617:$Z$1617)+SUMIFS('Allocation to schools'!$H$71:$GI$71,'Allocation to schools'!$H$9:$GI$9,Totals!$D90,'Allocation to schools'!$H$10:$GI$10,"from federal sources")</f>
        <v>0</v>
      </c>
      <c r="CL90" s="71">
        <f ca="1">SUMIF(Calculation!$E$4:$CS$4,Totals!$D90,Calculation!$E$1618:$Z$1618)+SUMIFS('Allocation to schools'!$H$72:$GI$72,'Allocation to schools'!$H$9:$GI$9,Totals!$D90,'Allocation to schools'!$H$10:$GI$10,"from federal sources")</f>
        <v>0</v>
      </c>
      <c r="CM90" s="71">
        <f ca="1">SUMIF(Calculation!$E$4:$CS$4,Totals!$D90,Calculation!$E$1625:$Z$1625)+SUMIFS('Allocation to schools'!$H$194:$GI$194,'Allocation to schools'!$H$9:$GI$9,Totals!$D90,'Allocation to schools'!$H$10:$GI$10,"from federal sources")</f>
        <v>0</v>
      </c>
      <c r="CN90" s="72">
        <f ca="1">SUMIF(Calculation!$E$4:$CS$4,Totals!$D90,Calculation!$E$1306:$Z$1306)+SUMIF('Allocation to schools'!$H$9:$IV$9,Totals!$D90,'Allocation to schools'!$H$79:$IV$79)</f>
        <v>0</v>
      </c>
      <c r="CO90" s="72">
        <f ca="1">SUMIF(Calculation!$E$4:$CS$4,Totals!$D90,Calculation!$E$68:$Z$68)+SUMIF('Allocation to schools'!$H$9:$IV$9,Totals!$D90,'Allocation to schools'!$H$80:$IV$80)</f>
        <v>0</v>
      </c>
      <c r="CP90" s="72">
        <f ca="1">SUMIF(Calculation!$E$4:$CS$4,Totals!$D90,Calculation!$E$173:$Z$173)+SUMIF('Allocation to schools'!$H$9:$IV$9,Totals!$D90,'Allocation to schools'!$H$81:$IV$81)</f>
        <v>0</v>
      </c>
      <c r="CQ90" s="72">
        <f ca="1">SUMIF(Calculation!$E$4:$CS$4,Totals!$D90,Calculation!$E$458:$Z$458)+SUMIF('Allocation to schools'!$H$9:$IV$9,Totals!$D90,'Allocation to schools'!$H$82:$IV$82)</f>
        <v>0</v>
      </c>
      <c r="CR90" s="72">
        <f ca="1">SUMIF(Calculation!$E$4:$CS$4,Totals!$D90,Calculation!$E$696:$Z$696)+SUMIF('Allocation to schools'!$H$9:$IV$9,Totals!$D90,'Allocation to schools'!$H$83:$IV$83)</f>
        <v>0</v>
      </c>
      <c r="CS90" s="72">
        <f>SUMIF('Data entry'!$B$13:$CS$13,Totals!$D90,'Data entry'!$B$55:$CS$55)</f>
        <v>0</v>
      </c>
      <c r="CT90" s="72">
        <f ca="1">SUMIF(Calculation!$E$4:$CS$4,Totals!$D90,Calculation!$E$1011:$Z$1011)+SUMIF('Allocation to schools'!$H$9:$IV$9,Totals!$D90,'Allocation to schools'!$H$85:$IV$85)</f>
        <v>0</v>
      </c>
      <c r="CU90" s="72">
        <f ca="1">SUMIF(Calculation!$E$4:$CS$4,Totals!$D90,Calculation!$E$1176:$Z$1176)+SUMIF('Allocation to schools'!$H$9:$IV$9,Totals!$D90,'Allocation to schools'!$H$86:$IV$86)</f>
        <v>0</v>
      </c>
      <c r="CV90" s="71">
        <f ca="1">SUMIF(Calculation!$E$4:$CS$4,Totals!$D90,Calculation!$E$1498:$Z$1498)+SUMIF('Allocation to schools'!$H$9:$IV$9,Totals!$D90,'Allocation to schools'!$H$87:$IV$87)-SUMIF(Calculation!$E$4:$CS$4,Totals!$D90,Calculation!$E$1011:$Z$1011)-SUMIF(Calculation!$E$4:$CS$4,Totals!$D90,Calculation!$E$1176:$Z$1176)</f>
        <v>0</v>
      </c>
      <c r="CW90" s="71">
        <f ca="1">SUMIF(Calculation!$E$4:$CS$4,Totals!$D90,Calculation!$E$1626:$Z$1626)+SUMIFS('Allocation to schools'!$H$80:$GI$80,'Allocation to schools'!$H$9:$GI$9,Totals!$D90,'Allocation to schools'!$H$10:$GI$10,"from federal sources")</f>
        <v>0</v>
      </c>
      <c r="CX90" s="71">
        <f ca="1">SUMIF(Calculation!$E$4:$CS$4,Totals!$D90,Calculation!$E$1627:$Z$1627)+SUMIFS('Allocation to schools'!$H$81:$GI$81,'Allocation to schools'!$H$9:$GI$9,Totals!$D90,'Allocation to schools'!$H$10:$GI$10,"from federal sources")</f>
        <v>0</v>
      </c>
      <c r="CY90" s="71">
        <f ca="1">SUMIF(Calculation!$E$4:$CS$4,Totals!$D90,Calculation!$E$1634:$Z$1634)+SUMIFS('Allocation to schools'!$H$195:$GI$195,'Allocation to schools'!$H$9:$GI$9,Totals!$D90,'Allocation to schools'!$H$10:$GI$10,"from federal sources")</f>
        <v>0</v>
      </c>
      <c r="CZ90" s="72">
        <f ca="1">SUMIF(Calculation!$E$4:$CS$4,Totals!$D90,Calculation!$E$75:$Z$75)+SUMIF('Allocation to schools'!$H$9:$IV$9,Totals!$D90,'Allocation to schools'!$H$88:$IV$88)</f>
        <v>0</v>
      </c>
      <c r="DA90" s="72">
        <f ca="1">SUMIF(Calculation!$E$4:$CS$4,Totals!$D90,Calculation!$E$180:$Z$180)+SUMIF('Allocation to schools'!$H$9:$IV$9,Totals!$D90,'Allocation to schools'!$H$89:$IV$89)</f>
        <v>0</v>
      </c>
      <c r="DB90" s="72">
        <f ca="1">SUMIF(Calculation!$E$4:$CS$4,Totals!$D90,Calculation!$E$485:$Z$485)+SUMIF('Allocation to schools'!$H$9:$IV$9,Totals!$D90,'Allocation to schools'!$H$90:$IV$90)</f>
        <v>0</v>
      </c>
      <c r="DC90" s="72">
        <f ca="1">SUMIF(Calculation!$E$4:$CS$4,Totals!$D90,Calculation!$E$703:$Z$703)+SUMIF('Allocation to schools'!$H$9:$IV$9,Totals!$D90,'Allocation to schools'!$H$91:$IV$91)</f>
        <v>0</v>
      </c>
      <c r="DD90" s="72">
        <f>SUMIF('Data entry'!$B$13:$CS$13,Totals!$D90,'Data entry'!$B$57:$CS$57)</f>
        <v>0</v>
      </c>
      <c r="DE90" s="72">
        <f ca="1">SUMIF(Calculation!$E$4:$CS$4,Totals!$D90,Calculation!$E$1018:$Z$1018)+SUMIF('Allocation to schools'!$H$9:$IV$9,Totals!$D90,'Allocation to schools'!$H$93:$IV$93)</f>
        <v>0</v>
      </c>
      <c r="DF90" s="72">
        <f ca="1">SUMIF(Calculation!$E$4:$CS$4,Totals!$D90,Calculation!$E$1183:$Z$1183)+SUMIF('Allocation to schools'!$H$9:$IV$9,Totals!$D90,'Allocation to schools'!$H$94:$IV$94)</f>
        <v>0</v>
      </c>
      <c r="DG90" s="71">
        <f ca="1">SUMIF(Calculation!$E$4:$CS$4,Totals!$D90,Calculation!$E$1503:$Z$1503)+SUMIF('Allocation to schools'!$H$9:$IV$9,Totals!$D90,'Allocation to schools'!$H$95:$IV$95)-SUMIF(Calculation!$E$4:$CS$4,Totals!$D90,Calculation!$E$1018:$Z$1018)-SUMIF(Calculation!$E$4:$CS$4,Totals!$D90,Calculation!$E$1183:$Z$1183)</f>
        <v>0</v>
      </c>
      <c r="DH90" s="71">
        <f ca="1">SUMIF(Calculation!$E$4:$CS$4,Totals!$D90,Calculation!$E$1635:$Z$1635)+SUMIFS('Allocation to schools'!$H$88:$GI$88,'Allocation to schools'!$H$9:$GI$9,Totals!$D90,'Allocation to schools'!$H$10:$GI$10,"from federal sources")</f>
        <v>0</v>
      </c>
      <c r="DI90" s="71">
        <f ca="1">SUMIF(Calculation!$E$4:$CS$4,Totals!$D90,Calculation!$E$1636:$Z$1636)+SUMIFS('Allocation to schools'!$H$89:$GI$89,'Allocation to schools'!$H$9:$GI$9,Totals!$D90,'Allocation to schools'!$H$10:$GI$10,"from federal sources")</f>
        <v>0</v>
      </c>
      <c r="DJ90" s="71">
        <f ca="1">SUMIF(Calculation!$E$4:$CS$4,Totals!$D90,Calculation!$E$1643:$Z$1643)+SUMIFS('Allocation to schools'!$H$196:$GI$196,'Allocation to schools'!$H$9:$GI$9,Totals!$D90,'Allocation to schools'!$H$10:$GI$10,"from federal sources")+IF(SUMIFS('Allocation to schools'!$H$196:$GI$196,'Allocation to schools'!$H$9:$GI$9,Totals!$D90,'Allocation to schools'!$H$10:$GI$10,"from federal sources")&gt;0,0,SUMIF('Data entry'!$B$13:$CS$13,Totals!$D90,'Data entry'!$B$98:$CS$98))</f>
        <v>0</v>
      </c>
      <c r="DK90" s="72">
        <f ca="1">SUMIF(Calculation!$E$4:$CS$4,Totals!$D90,Calculation!$E$1317:$Z$1317)+SUMIF('Allocation to schools'!$H$9:$IV$9,Totals!$D90,'Allocation to schools'!$H$96:$IV$96)</f>
        <v>0</v>
      </c>
      <c r="DL90" s="68"/>
      <c r="DM90" s="68"/>
      <c r="DN90" s="68"/>
      <c r="DO90" s="68"/>
      <c r="DP90" s="68"/>
      <c r="DQ90" s="68"/>
      <c r="DR90" s="68"/>
      <c r="DS90" s="68"/>
      <c r="DT90" s="72">
        <f ca="1">SUMIF(Calculation!$E$4:$CS$4,Totals!$D90,Calculation!$E$1339:$Z$1339)+SUMIF('Allocation to schools'!$H$9:$IV$9,Totals!$D90,'Allocation to schools'!$H$105:$IV$105)</f>
        <v>0</v>
      </c>
      <c r="DU90" s="72">
        <f ca="1">SUMIF(Calculation!$E$4:$CS$4,Totals!$D90,Calculation!$E$89:$Z$89)+SUMIF('Allocation to schools'!$H$9:$IV$9,Totals!$D90,'Allocation to schools'!$H$106:$IV$106)</f>
        <v>0</v>
      </c>
      <c r="DV90" s="72">
        <f ca="1">SUMIF(Calculation!$E$4:$CS$4,Totals!$D90,Calculation!$E$194:$Z$194)+SUMIF('Allocation to schools'!$H$9:$IV$9,Totals!$D90,'Allocation to schools'!$H$107:$IV$107)</f>
        <v>0</v>
      </c>
      <c r="DW90" s="72">
        <f ca="1">SUMIF(Calculation!$E$4:$CS$4,Totals!$D90,Calculation!$E$539:$Z$539)+SUMIF('Allocation to schools'!$H$9:$IV$9,Totals!$D90,'Allocation to schools'!$H$108:$IV$108)</f>
        <v>0</v>
      </c>
      <c r="DX90" s="72">
        <f ca="1">SUMIF(Calculation!$E$4:$CS$4,Totals!$D90,Calculation!$E$717:$Z$717)+SUMIF('Allocation to schools'!$H$9:$IV$9,Totals!$D90,'Allocation to schools'!$H$109:$IV$109)</f>
        <v>0</v>
      </c>
      <c r="DY90" s="72">
        <f>SUMIF('Data entry'!$B$13:$CS$13,Totals!$D90,'Data entry'!$B$59:$CS$59)</f>
        <v>0</v>
      </c>
      <c r="DZ90" s="72">
        <f ca="1">SUMIF(Calculation!$E$4:$CS$4,Totals!$D90,Calculation!$E$1032:$Z$1032)+SUMIF('Allocation to schools'!$H$9:$IV$9,Totals!$D90,'Allocation to schools'!$H$111:$IV$111)</f>
        <v>0</v>
      </c>
      <c r="EA90" s="72">
        <f ca="1">SUMIF(Calculation!$E$4:$CS$4,Totals!$D90,Calculation!$E$1197:$Z$1197)+SUMIF('Allocation to schools'!$H$9:$IV$9,Totals!$D90,'Allocation to schools'!$H$112:$IV$112)</f>
        <v>0</v>
      </c>
      <c r="EB90" s="71">
        <f ca="1">SUMIF(Calculation!$E$4:$CS$4,Totals!$D90,Calculation!$E$1508:$Z$1508)+SUMIF('Allocation to schools'!$H$9:$IV$9,Totals!$D90,'Allocation to schools'!$H$113:$IV$113)-SUMIF(Calculation!$E$4:$CS$4,Totals!$D90,Calculation!$E$1032:$Z$1032)-SUMIF(Calculation!$E$4:$CS$4,Totals!$D90,Calculation!$E$1197:$Z$1197)</f>
        <v>0</v>
      </c>
      <c r="EC90" s="71">
        <f ca="1">SUMIF(Calculation!$E$4:$CS$4,Totals!$D90,Calculation!$E$1644:$Z$1644)+SUMIFS('Allocation to schools'!$H$106:$GI$106,'Allocation to schools'!$H$9:$GI$9,Totals!$D90,'Allocation to schools'!$H$10:$GI$10,"from federal sources")</f>
        <v>0</v>
      </c>
      <c r="ED90" s="71">
        <f ca="1">SUMIF(Calculation!$E$4:$CS$4,Totals!$D90,Calculation!$E$1645:$Z$1645)+SUMIFS('Allocation to schools'!$H$107:$GI$107,'Allocation to schools'!$H$9:$GI$9,Totals!$D90,'Allocation to schools'!$H$10:$GI$10,"from federal sources")</f>
        <v>0</v>
      </c>
      <c r="EE90" s="71">
        <f ca="1">SUMIF(Calculation!$E$4:$CS$4,Totals!$D90,Calculation!$E$1652:$Z$1652)+SUMIFS('Allocation to schools'!$H$198:$GI$198,'Allocation to schools'!$H$9:$GI$9,Totals!$D90,'Allocation to schools'!$H$10:$GI$10,"from federal sources")</f>
        <v>0</v>
      </c>
      <c r="EF90" s="72">
        <f ca="1">SUMIF(Calculation!$E$4:$CS$4,Totals!$D90,Calculation!$E$1350:$Z$1350)+SUMIF('Allocation to schools'!$H$9:$IV$9,Totals!$D90,'Allocation to schools'!$H$114:$IV$114)</f>
        <v>0</v>
      </c>
      <c r="EG90" s="72">
        <f ca="1">SUMIF(Calculation!$E$4:$CS$4,Totals!$D90,Calculation!$E$96:$Z$96)+SUMIF('Allocation to schools'!$H$9:$IV$9,Totals!$D90,'Allocation to schools'!$H$115:$IV$115)</f>
        <v>0</v>
      </c>
      <c r="EH90" s="72">
        <f ca="1">SUMIF(Calculation!$E$4:$CS$4,Totals!$D90,Calculation!$E$201:$Z$201)+SUMIF('Allocation to schools'!$H$9:$IV$9,Totals!$D90,'Allocation to schools'!$H$116:$IV$116)</f>
        <v>0</v>
      </c>
      <c r="EI90" s="72">
        <f ca="1">SUMIF(Calculation!$E$4:$CS$4,Totals!$D90,Calculation!$E$566:$Z$566)+SUMIF('Allocation to schools'!$H$9:$IV$9,Totals!$D90,'Allocation to schools'!$H$117:$IV$117)</f>
        <v>0</v>
      </c>
      <c r="EJ90" s="72">
        <f ca="1">SUMIF(Calculation!$E$4:$CS$4,Totals!$D90,Calculation!$E$724:$Z$724)+SUMIF('Allocation to schools'!$H$9:$IV$9,Totals!$D90,'Allocation to schools'!$H$118:$IV$118)</f>
        <v>0</v>
      </c>
      <c r="EK90" s="72">
        <f>SUMIF('Data entry'!$B$13:$CS$13,Totals!$D90,'Data entry'!$B$61:$CS$61)</f>
        <v>0</v>
      </c>
      <c r="EL90" s="72">
        <f ca="1">SUMIF(Calculation!$E$4:$CS$4,Totals!$D90,Calculation!$E$1039:$Z$1039)+SUMIF('Allocation to schools'!$H$9:$IV$9,Totals!$D90,'Allocation to schools'!$H$120:$IV$120)</f>
        <v>0</v>
      </c>
      <c r="EM90" s="72">
        <f ca="1">SUMIF(Calculation!$E$4:$CS$4,Totals!$D90,Calculation!$E$1204:$Z$1204)+SUMIF('Allocation to schools'!$H$9:$IV$9,Totals!$D90,'Allocation to schools'!$H$121:$IV$121)</f>
        <v>0</v>
      </c>
      <c r="EN90" s="71">
        <f ca="1">SUMIF(Calculation!$E$4:$CS$4,Totals!$D90,Calculation!$E$1527:$Z$1527)+SUMIF('Allocation to schools'!$H$9:$IV$9,Totals!$D90,'Allocation to schools'!$H$122:$IV$122)-SUMIF(Calculation!$E$4:$CS$4,Totals!$D90,Calculation!$E$1039:$Z$1039)-SUMIF(Calculation!$E$4:$CS$4,Totals!$D90,Calculation!$E$1204:$Z$1204)</f>
        <v>0</v>
      </c>
      <c r="EO90" s="72">
        <f ca="1">SUMIF(Calculation!$E$4:$CS$4,Totals!$D90,Calculation!$E$1361:$Z$1361)+SUMIF('Allocation to schools'!$H$9:$IV$9,Totals!$D90,'Allocation to schools'!$H$123:$IV$123)</f>
        <v>0</v>
      </c>
      <c r="EP90" s="72">
        <f>SUMIF('Data entry'!$B$13:$CS$13,Totals!$D90,'Data entry'!$B$67:$CS$67)</f>
        <v>0</v>
      </c>
      <c r="EQ90" s="70">
        <f ca="1">SUMIF(Calculation!$E$4:$CS$4,Totals!$D90,Calculation!$E$1559:$Z$1559)+SUMIF('Allocation to schools'!$H$9:$IV$9,Totals!$D90,'Allocation to schools'!$H$127:$IV$127)</f>
        <v>0</v>
      </c>
      <c r="ER90" s="68"/>
      <c r="ES90" s="72">
        <f>SUMIF('Data entry'!$B$13:$CS$13,Totals!$D90,'Data entry'!$B$62:$CS$62)</f>
        <v>0</v>
      </c>
      <c r="ET90" s="72">
        <f>SUMIF('Data entry'!$B$13:$CS$13,Totals!$D90,'Data entry'!$B$63:$CS$63)</f>
        <v>0</v>
      </c>
      <c r="EU90" s="72">
        <f ca="1">SUMIF(Calculation!$E$4:$CS$4,Totals!$D90,Calculation!$E$110:$Z$110)+SUMIFS('Allocation to schools'!$H$167:$GI$167,'Allocation to schools'!$H$9:$GI$9,Totals!$D90,'Allocation to schools'!$H$10:$GI$10,"from federal sources")</f>
        <v>0</v>
      </c>
      <c r="EV90" s="72">
        <f ca="1">SUMIF(Calculation!$E$4:$CS$4,Totals!$D90,Calculation!$E$215:$Z$215)+SUMIFS('Allocation to schools'!$H$168:$GI$168,'Allocation to schools'!$H$9:$GI$9,Totals!$D90,'Allocation to schools'!$H$10:$GI$10,"from federal sources")</f>
        <v>0</v>
      </c>
      <c r="EW90" s="72">
        <f ca="1">SUMIF(Calculation!$E$4:$CS$4,Totals!$D90,Calculation!$E$633:$Z$633)+SUMIFS('Allocation to schools'!$H$169:$GI$169,'Allocation to schools'!$H$9:$GI$9,Totals!$D90,'Allocation to schools'!$H$10:$GI$10,"from federal sources")</f>
        <v>0</v>
      </c>
      <c r="EX90" s="72">
        <f ca="1">SUMIF(Calculation!$E$4:$CS$4,Totals!$D90,Calculation!$E$738:$Z$738)+SUMIFS('Allocation to schools'!$F$170:$GI$170,'Allocation to schools'!$F$9:$GI$9,Totals!$D90,'Allocation to schools'!$F$10:$GI$10,"from federal sources")+IF(SUMIFS('Allocation to schools'!$F$88:$GI$88,'Allocation to schools'!$F$9:$GI$9,Totals!$D90,'Allocation to schools'!$F$10:$GI$10,"from federal sources")+SUMIFS('Allocation to schools'!$F$91:$GI$91,'Allocation to schools'!$F$9:$GI$9,Totals!$D90,'Allocation to schools'!$F$10:$GI$10,"from federal sources")&gt;0,0,SUMIF('Data entry'!$B$13:$CS$13,Totals!$D90,'Data entry'!$B$98:$CS$98))</f>
        <v>0</v>
      </c>
      <c r="EY90" s="72">
        <f>SUMIF('Data entry'!$B$13:$CS$13,Totals!$D90,'Data entry'!$B$65:$CS$65)</f>
        <v>0</v>
      </c>
      <c r="EZ90" s="72">
        <f ca="1">SUMIF(Calculation!$E$4:$CS$4,Totals!$D90,Calculation!$E$1053:$Z$1053)+SUMIFS('Allocation to schools'!$H$172:$GI$172,'Allocation to schools'!$H$9:$GI$9,Totals!$D90,'Allocation to schools'!$H$10:$GI$10,"from federal sources")</f>
        <v>0</v>
      </c>
      <c r="FA90" s="72">
        <f ca="1">SUMIF(Calculation!$E$4:$CS$4,Totals!$D90,Calculation!$E$1065:$Z$1065)+SUMIFS('Allocation to schools'!$H$173:$GI$173,'Allocation to schools'!$H$9:$GI$9,Totals!$D90,'Allocation to schools'!$H$10:$GI$10,"from federal sources")</f>
        <v>0</v>
      </c>
      <c r="FB90" s="72">
        <f ca="1">SUMIF(Calculation!$E$4:$CS$4,Totals!$D90,Calculation!$E$1113:$Z$1113)+SUMIFS('Allocation to schools'!$H$174:$GI$174,'Allocation to schools'!$H$9:$GI$9,Totals!$D90,'Allocation to schools'!$H$10:$GI$10,"from federal sources")</f>
        <v>0</v>
      </c>
      <c r="FC90" s="72">
        <f ca="1">SUMIF(Calculation!$E$4:$CS$4,Totals!$D90,Calculation!$E$1218:$Z$1218)+SUMIFS('Allocation to schools'!$H$175:$GI$175,'Allocation to schools'!$H$9:$GI$9,Totals!$D90,'Allocation to schools'!$H$10:$GI$10,"from federal sources")</f>
        <v>0</v>
      </c>
      <c r="FD90" s="71">
        <f ca="1">SUMIF(Calculation!$E$4:$CS$4,Totals!$D90,Calculation!$E$1522:$Z$1522)+SUMIFS('Allocation to schools'!$H$176:$GI$176,'Allocation to schools'!$H$9:$GI$9,Totals!$D90,'Allocation to schools'!$H$10:$GI$10,"from federal sources")-SUMIF(Calculation!$E$4:$CS$4,Totals!$D90,Calculation!$E$1053:$Z$1053)-SUMIF(Calculation!$E$4:$CS$4,Totals!$D90,Calculation!$E$1065:$Z$1065)-SUMIF(Calculation!$E$4:$CS$4,Totals!$D90,Calculation!$E$1113:$Z$1113)-SUMIF(Calculation!$E$4:$CS$4,Totals!$D90,Calculation!$E$1218:$Z$1218)</f>
        <v>0</v>
      </c>
      <c r="FE90" s="72">
        <f ca="1">SUMIF(Calculation!$E$4:$CS$4,Totals!$D90,Calculation!$E$1392:$Z$1392)+SUMIFS('Allocation to schools'!$H$177:$GI$177,'Allocation to schools'!$H$9:$GI$9,Totals!$D90,'Allocation to schools'!$H$10:$GI$10,"from federal sources")</f>
        <v>0</v>
      </c>
      <c r="FF90" s="72">
        <f ca="1">(SUMIF(Calculation!$E$4:$CS$4,Totals!$D90,Calculation!$E$97:$Z$97)-SUMIF(Calculation!$E$4:$CS$4,Totals!$D90,Calculation!$E$110:$Z$110))+SUMIFS('Allocation to schools'!$H$167:$GI$167,'Allocation to schools'!$H$9:$GI$9,Totals!$D90,'Allocation to schools'!$H$10:$GI$10,"from local &amp; State sources")</f>
        <v>0</v>
      </c>
      <c r="FG90" s="72">
        <f ca="1">(SUMIF(Calculation!$E$4:$CS$4,Totals!$D90,Calculation!$E$202:$Z$202)-SUMIF(Calculation!$E$4:$CS$4,Totals!$D90,Calculation!$E$215:$Z$215))+SUMIFS('Allocation to schools'!$H$168:$GI$168,'Allocation to schools'!$H$9:$GI$9,Totals!$D90,'Allocation to schools'!$H$10:$GI$10,"from local &amp; State sources")</f>
        <v>0</v>
      </c>
      <c r="FH90" s="72">
        <f ca="1">(SUMIF(Calculation!$E$4:$CS$4,Totals!$D90,Calculation!$E$567:$Z$567)-SUMIF(Calculation!$E$4:$CS$4,Totals!$D90,Calculation!$E$633:$Z$633))+SUMIFS('Allocation to schools'!$H$169:$GI$169,'Allocation to schools'!$H$9:$GI$9,Totals!$D90,'Allocation to schools'!$H$10:$GI$10,"from local &amp; State sources")</f>
        <v>0</v>
      </c>
      <c r="FI90" s="72">
        <f ca="1">SUMIF(Calculation!$E$4:$CS$4,Totals!$D90,Calculation!$E$725:$Z$725)-SUMIF(Calculation!$E$4:$CS$4,Totals!$D90,Calculation!$E$738:$Z$738)+SUMIFS('Allocation to schools'!$F$170:$GI$170,'Allocation to schools'!$F$9:$GI$9,Totals!$D90,'Allocation to schools'!$F$10:$GI$10,"from local &amp; State sources")-IF(SUMIFS('Allocation to schools'!$F$88:$GI$88,'Allocation to schools'!$F$9:$GI$9,Totals!$D90,'Allocation to schools'!$F$10:$GI$10,"from federal sources")+SUMIFS('Allocation to schools'!$F$91:$GI$91,'Allocation to schools'!$F$9:$GI$9,Totals!$D90,'Allocation to schools'!$F$10:$GI$10,"from federal sources")&gt;0,0,SUMIF('Data entry'!$B$13:$CS$13,Totals!$D90,'Data entry'!$B$98:$CS$98))</f>
        <v>0</v>
      </c>
      <c r="FJ90" s="72">
        <f>SUMIF('Data entry'!$B$13:$CS$13,Totals!$D90,'Data entry'!$B$64:$CS$64)-SUMIF('Data entry'!$B$13:$CS$13,Totals!$D90,'Data entry'!$B$65:$CS$65)</f>
        <v>0</v>
      </c>
      <c r="FK90" s="72">
        <f ca="1">(SUMIF(Calculation!$E$4:$CS$4,Totals!$D90,Calculation!$E$1040:$Z$1040)-SUMIF(Calculation!$E$4:$CS$4,Totals!$D90,Calculation!$E$1053:$Z$1053))+SUMIFS('Allocation to schools'!$H$172:$GI$172,'Allocation to schools'!$H$9:$GI$9,Totals!$D90,'Allocation to schools'!$H$10:$GI$10,"from local &amp; State sources")</f>
        <v>0</v>
      </c>
      <c r="FL90" s="72">
        <f ca="1">(SUMIF(Calculation!$E$4:$CS$4,Totals!$D90,Calculation!$E$1060:$Z$1060)-SUMIF(Calculation!$E$4:$CS$4,Totals!$D90,Calculation!$E$1065:$Z$1065))+SUMIFS('Allocation to schools'!$H$173:$GI$173,'Allocation to schools'!$H$9:$GI$9,Totals!$D90,'Allocation to schools'!$H$10:$GI$10,"from local &amp; State sources")</f>
        <v>0</v>
      </c>
      <c r="FM90" s="72">
        <f ca="1">(SUMIF(Calculation!$E$4:$CS$4,Totals!$D90,Calculation!$E$1086:$Z$1086)-SUMIF(Calculation!$E$4:$CS$4,Totals!$D90,Calculation!$E$1113:$Z$1113))+SUMIFS('Allocation to schools'!$H$174:$GI$174,'Allocation to schools'!$H$9:$GI$9,Totals!$D90,'Allocation to schools'!$H$10:$GI$10,"from local &amp; State sources")</f>
        <v>0</v>
      </c>
      <c r="FN90" s="72">
        <f ca="1">(SUMIF(Calculation!$E$4:$CS$4,Totals!$D90,Calculation!$E$1205:$Z$1205)-SUMIF(Calculation!$E$4:$CS$4,Totals!$D90,Calculation!$E$1218:$Z$1218))+SUMIFS('Allocation to schools'!$H$175:$GI$175,'Allocation to schools'!$H$9:$GI$9,Totals!$D90,'Allocation to schools'!$H$10:$GI$10,"from local &amp; State sources")</f>
        <v>0</v>
      </c>
      <c r="FO90" s="71">
        <f ca="1">(SUMIF(Calculation!$E$4:$CS$4,Totals!$D90,Calculation!$E$1509:$Z$1509)-SUMIF(Calculation!$E$4:$CS$4,Totals!$D90,Calculation!$E$1522:$Z$1522))+SUMIFS('Allocation to schools'!$H$176:$GI$176,'Allocation to schools'!$H$9:$GI$9,Totals!$D90,'Allocation to schools'!$H$10:$GI$10,"from local &amp; State sources")-(SUMIF(Calculation!$E$4:$CS$4,Totals!$D90,Calculation!$E$1040:$Z$1040)-SUMIF(Calculation!$E$4:$CS$4,Totals!$D90,Calculation!$E$1053:$Z$1053))-(SUMIF(Calculation!$E$4:$CS$4,Totals!$D90,Calculation!$E$1060:$Z$1060)-SUMIF(Calculation!$E$4:$CS$4,Totals!$D90,Calculation!$E$1065:$Z$1065))-(SUMIF(Calculation!$E$4:$CS$4,Totals!$D90,Calculation!$E$1086:$Z$1086)-SUMIF(Calculation!$E$4:$CS$4,Totals!$D90,Calculation!$E$1113:$Z$1113))-(SUMIF(Calculation!$E$4:$CS$4,Totals!$D90,Calculation!$E$1205:$Z$1205)-SUMIF(Calculation!$E$4:$CS$4,Totals!$D90,Calculation!$E$1218:$Z$1218))</f>
        <v>0</v>
      </c>
      <c r="FP90" s="72">
        <f ca="1">(SUMIF(Calculation!$E$4:$CS$4,Totals!$D90,Calculation!$E$1373:$Z$1373)-SUMIF(Calculation!$E$4:$CS$4,Totals!$D90,Calculation!$E$1392:$Z$1392))+SUMIFS('Allocation to schools'!$H$177:$GI$177,'Allocation to schools'!$H$9:$GI$9,Totals!$D90,'Allocation to schools'!$H$10:$GI$10,"from local &amp; State sources")</f>
        <v>0</v>
      </c>
      <c r="FQ90" s="72">
        <f>SUMIF('Data entry'!$B$13:$CS$13,Totals!$D90,'Data entry'!$B$15:$CS$15)</f>
        <v>0</v>
      </c>
      <c r="FR90" s="72">
        <f>SUMIF('Data entry'!$B$13:$CS$13,Totals!$D90,'Data entry'!$B$16:$CS$16)</f>
        <v>0</v>
      </c>
      <c r="FS90" s="72">
        <f>SUMIF('Data entry'!$B$13:$CS$13,Totals!$D90,'Data entry'!$B$17:$CS$17)</f>
        <v>0</v>
      </c>
      <c r="FT90" s="72">
        <f>SUMIF('Data entry'!$B$13:$CS$13,Totals!$D90,'Data entry'!$B$18:$CS$18)</f>
        <v>0</v>
      </c>
      <c r="FU90" s="72">
        <f>SUMIF('Data entry'!$B$13:$CS$13,Totals!$D90,'Data entry'!$B$19:$CS$19)</f>
        <v>0</v>
      </c>
      <c r="FV90" s="72">
        <f>SUMIF('Data entry'!$B$13:$CS$13,Totals!$D90,'Data entry'!$B$20:$CS$20)</f>
        <v>0</v>
      </c>
      <c r="FW90" s="72">
        <f>SUMIF('Data entry'!$B$13:$CS$13,Totals!$D90,'Data entry'!$B$21:$CS$21)</f>
        <v>0</v>
      </c>
      <c r="FX90" s="72">
        <f>SUMIF('Data entry'!$B$13:$CS$13,Totals!$D90,'Data entry'!$B$23:$CS$23)</f>
        <v>0</v>
      </c>
      <c r="FY90" s="71">
        <f ca="1">SUMIF(Calculation!$E$4:$CS$4,Totals!$D90,Calculation!$E$1537:$Z$1537)+SUMIFS('Allocation to schools'!$H$21:$GI$21,'Allocation to schools'!$H$9:$GI$9,Totals!$D90,'Allocation to schools'!$H$10:$GI$10,"from federal sources")</f>
        <v>0</v>
      </c>
      <c r="FZ90" s="71">
        <f ca="1">SUMIF(Calculation!$E$4:$CS$4,Totals!$D90,Calculation!$E$1538:$Z$1538)+SUMIFS('Allocation to schools'!$H$21:$GI$21,'Allocation to schools'!$H$9:$GI$9,Totals!$D90,'Allocation to schools'!$H$10:$GI$10,"from local &amp; State sources")</f>
        <v>0</v>
      </c>
      <c r="GA90" s="72">
        <f ca="1">SUMIF(Calculation!$E$4:$CS$4,Totals!$D90,Calculation!$E$1394:$Z$1394)+SUMIF('Allocation to schools'!$H$9:$IV$9,Totals!$D90,'Allocation to schools'!$H$138:$IV$138)</f>
        <v>0</v>
      </c>
      <c r="GB90" s="72">
        <f ca="1">SUMIF(Calculation!$E$4:$CS$4,Totals!$D90,Calculation!$E$1396:$Z$1396)+SUMIF('Allocation to schools'!$H$9:$IV$9,Totals!$D90,'Allocation to schools'!$H$139:$IV$139)</f>
        <v>0</v>
      </c>
      <c r="GC90" s="72">
        <f ca="1">SUMIF(Calculation!$E$4:$CS$4,Totals!$D90,Calculation!$E$1400:$Z$1400)+SUMIF('Allocation to schools'!$H$9:$IV$9,Totals!$D90,'Allocation to schools'!$H$140:$IV$140)</f>
        <v>0</v>
      </c>
      <c r="GD90" s="72">
        <f ca="1">SUMIF(Calculation!$E$4:$CS$4,Totals!$D90,Calculation!$E$1402:$Z$1402)+SUMIF('Allocation to schools'!$H$9:$IV$9,Totals!$D90,'Allocation to schools'!$H$141:$IV$141)</f>
        <v>0</v>
      </c>
      <c r="GE90" s="72">
        <f ca="1">SUMIF(Calculation!$E$4:$CS$4,Totals!$D90,Calculation!$E$1404:$Z$1404)+SUMIF('Allocation to schools'!$H$9:$IV$9,Totals!$D90,'Allocation to schools'!$H$142:$IV$142)</f>
        <v>0</v>
      </c>
      <c r="GF90" s="72">
        <f ca="1">SUMIF(Calculation!$E$4:$CS$4,Totals!$D90,Calculation!$E$1406:$Z$1406)+SUMIF('Allocation to schools'!$H$9:$IV$9,Totals!$D90,'Allocation to schools'!$H$143:$IV$143)</f>
        <v>0</v>
      </c>
      <c r="GG90" s="72">
        <f ca="1">SUMIF(Calculation!$E$4:$CS$4,Totals!$D90,Calculation!$E$1408:$Z$1408)+SUMIF('Allocation to schools'!$H$9:$IV$9,Totals!$D90,'Allocation to schools'!$H$144:$IV$144)</f>
        <v>0</v>
      </c>
      <c r="GH90" s="72">
        <f ca="1">SUMIF(Calculation!$E$4:$CS$4,Totals!$D90,Calculation!$E$1412:$Z$1412)+SUMIF('Allocation to schools'!$H$9:$IV$9,Totals!$D90,'Allocation to schools'!$H$145:$IV$145)</f>
        <v>0</v>
      </c>
      <c r="GI90" s="72">
        <f ca="1">SUMIF(Calculation!$E$4:$CS$4,Totals!$D90,Calculation!$E$1414:$Z$1414)+SUMIF('Allocation to schools'!$H$9:$IV$9,Totals!$D90,'Allocation to schools'!$H$146:$IV$146)</f>
        <v>0</v>
      </c>
      <c r="GJ90" s="72">
        <f ca="1">SUMIF(Calculation!$E$4:$CS$4,Totals!$D90,Calculation!$E$1416:$Z$1416)+SUMIF('Allocation to schools'!$H$9:$IV$9,Totals!$D90,'Allocation to schools'!$H$147:$IV$147)</f>
        <v>0</v>
      </c>
      <c r="GK90" s="72">
        <f ca="1">SUMIF(Calculation!$E$4:$CS$4,Totals!$D90,Calculation!$E$1418:$Z$1418)+SUMIF('Allocation to schools'!$H$9:$IV$9,Totals!$D90,'Allocation to schools'!$H$148:$IV$148)</f>
        <v>0</v>
      </c>
      <c r="GL90" s="72">
        <f ca="1">SUMIF(Calculation!$E$4:$CS$4,Totals!$D90,Calculation!$E$1420:$Z$1420)+SUMIF('Allocation to schools'!$H$9:$IV$9,Totals!$D90,'Allocation to schools'!$H$149:$IV$149)</f>
        <v>0</v>
      </c>
      <c r="GM90" s="72">
        <f ca="1">SUMIF(Calculation!$E$4:$CS$4,Totals!$D90,Calculation!$E$1424:$Z$1424)+SUMIF('Allocation to schools'!$H$9:$IV$9,Totals!$D90,'Allocation to schools'!$H$150:$IV$150)</f>
        <v>0</v>
      </c>
      <c r="GN90" s="72">
        <f ca="1">SUMIF(Calculation!$E$4:$CS$4,Totals!$D90,Calculation!$E$1426:$Z$1426)+SUMIF('Allocation to schools'!$H$9:$IV$9,Totals!$D90,'Allocation to schools'!$H$151:$IV$151)</f>
        <v>0</v>
      </c>
      <c r="GO90" s="72">
        <f ca="1">SUMIF(Calculation!$E$4:$CS$4,Totals!$D90,Calculation!$E$1428:$Z$1428)+SUMIF('Allocation to schools'!$H$9:$IV$9,Totals!$D90,'Allocation to schools'!$H$152:$IV$152)</f>
        <v>0</v>
      </c>
      <c r="GP90" s="72">
        <f ca="1">SUMIF(Calculation!$E$4:$CS$4,Totals!$D90,Calculation!$E$1430:$Z$1430)+SUMIF('Allocation to schools'!$H$9:$IV$9,Totals!$D90,'Allocation to schools'!$H$153:$IV$153)</f>
        <v>0</v>
      </c>
      <c r="GQ90" s="72">
        <f ca="1">SUMIF(Calculation!$E$4:$CS$4,Totals!$D90,Calculation!$E$1432:$Z$1432)+SUMIF('Allocation to schools'!$H$9:$IV$9,Totals!$D90,'Allocation to schools'!$H$154:$IV$154)</f>
        <v>0</v>
      </c>
      <c r="GR90" s="72">
        <f ca="1">SUMIF(Calculation!$E$4:$CS$4,Totals!$D90,Calculation!$E$1436:$Z$1436)+SUMIF('Allocation to schools'!$H$9:$IV$9,Totals!$D90,'Allocation to schools'!$H$155:$IV$155)</f>
        <v>0</v>
      </c>
      <c r="GS90" s="72">
        <f ca="1">SUMIF(Calculation!$E$4:$CS$4,Totals!$D90,Calculation!$E$1438:$Z$1438)+SUMIF('Allocation to schools'!$H$9:$IV$9,Totals!$D90,'Allocation to schools'!$H$156:$IV$156)</f>
        <v>0</v>
      </c>
      <c r="GT90" s="72">
        <f ca="1">SUMIF(Calculation!$E$4:$CS$4,Totals!$D90,Calculation!$E$1440:$Z$1440)+SUMIF('Allocation to schools'!$H$9:$IV$9,Totals!$D90,'Allocation to schools'!$H$157:$IV$157)</f>
        <v>0</v>
      </c>
      <c r="GU90" s="71">
        <f>SUMIF('Data entry'!$B$13:$CS$13,Totals!$D90,'Data entry'!$B$26:$CS$26)</f>
        <v>0</v>
      </c>
      <c r="GV90" s="71">
        <f>SUMIF('Data entry'!$B$13:$CS$13,Totals!$D90,'Data entry'!$B$27:$CS$27)</f>
        <v>0</v>
      </c>
      <c r="GW90" s="71">
        <f>SUMIF('Data entry'!$B$13:$CS$13,Totals!$D90,'Data entry'!$B$28:$CS$28)</f>
        <v>0</v>
      </c>
      <c r="GX90" s="71">
        <f>SUMIF('Data entry'!$B$13:$CS$13,Totals!$D90,'Data entry'!$B$29:$CS$29)</f>
        <v>0</v>
      </c>
      <c r="GY90" s="71">
        <f>SUMIF('Data entry'!$B$13:$CS$13,Totals!$D90,'Data entry'!$B$30:$CS$30)</f>
        <v>0</v>
      </c>
      <c r="GZ90" s="71">
        <f>SUMIF('Data entry'!$B$13:$CS$13,Totals!$D90,'Data entry'!$B$34:$CS$34)</f>
        <v>0</v>
      </c>
      <c r="HA90" s="71">
        <f>SUMIF('Data entry'!$B$13:$CS$13,Totals!$D90,'Data entry'!$B$35:$CS$35)</f>
        <v>0</v>
      </c>
      <c r="HB90" s="72">
        <f>SUMIF('Data entry'!$B$13:$CS$13,Totals!$D90,'Data entry'!$B$39:$CS$39)</f>
        <v>0</v>
      </c>
      <c r="HC90" s="72">
        <f>SUMIF('Data entry'!$B$13:$CS$13,Totals!$D90,'Data entry'!$B$74:$CS$74)</f>
        <v>0</v>
      </c>
      <c r="HD90" s="71">
        <f>SUMIF('Data entry'!$B$13:$CS$13,Totals!$D90,'Data entry'!$B$77:$CS$77)</f>
        <v>0</v>
      </c>
      <c r="HE90" s="71">
        <f>SUMIF('Data entry'!$B$13:$CS$13,Totals!$D90,'Data entry'!$B$80:$CS$80)</f>
        <v>0</v>
      </c>
      <c r="HF90" s="72">
        <f>SUMIF('Data entry'!$B$13:$CS$13,Totals!$D90,'Data entry'!$B$81:$CS$81)</f>
        <v>0</v>
      </c>
      <c r="HG90" s="72">
        <f>SUMIF('Data entry'!$B$13:$CS$13,Totals!$D90,'Data entry'!$B$83:$CS$83)</f>
        <v>0</v>
      </c>
      <c r="HH90" s="72">
        <f>SUMIF('Data entry'!$B$13:$CS$13,Totals!$D90,'Data entry'!$B$84:$CS$84)</f>
        <v>0</v>
      </c>
      <c r="HI90" s="72">
        <f>SUMIF('Data entry'!$B$13:$CS$13,Totals!$D90,'Data entry'!$B$86:$CS$86)</f>
        <v>0</v>
      </c>
      <c r="HJ90" s="68"/>
      <c r="HK90" s="68"/>
      <c r="HL90" s="68"/>
      <c r="HM90" s="72">
        <f>SUMIF('Data entry'!$B$13:$CS$13,Totals!$D90,'Data entry'!$B$90:$CS$90)</f>
        <v>0</v>
      </c>
      <c r="HN90" s="72">
        <f>SUMIF('Data entry'!$B$13:$CS$13,Totals!$D90,'Data entry'!$B$91:$CS$91)</f>
        <v>0</v>
      </c>
      <c r="HO90" s="72">
        <f>SUMIF('Data entry'!$B$13:$CS$13,Totals!$D90,'Data entry'!$B$92:$CS$92)</f>
        <v>0</v>
      </c>
      <c r="HP90" s="72">
        <f>SUMIF('Data entry'!$B$13:$CS$13,Totals!$D90,'Data entry'!$B$93:$CS$93)</f>
        <v>0</v>
      </c>
      <c r="HQ90" s="72">
        <f>SUMIF('Data entry'!$B$13:$CS$13,Totals!$D90,'Data entry'!$B$94:$CS$94)</f>
        <v>0</v>
      </c>
      <c r="HR90" s="72">
        <f>SUMIF('Data entry'!$B$13:$CS$13,Totals!$D90,'Data entry'!$B$95:$CS$95)</f>
        <v>0</v>
      </c>
      <c r="HS90" s="72">
        <f>SUMIF('Data entry'!$B$13:$CS$13,Totals!$D90,'Data entry'!$B$96:$CS$96)</f>
        <v>0</v>
      </c>
      <c r="HT90" s="72">
        <f>SUMIF('Data entry'!$B$13:$CS$13,Totals!$D90,'Data entry'!$B$97:$CS$97)</f>
        <v>0</v>
      </c>
      <c r="HU90" s="72">
        <f>SUMIF('Data entry'!$B$13:$CS$13,Totals!$D90,'Data entry'!$B$98:$CS$98)</f>
        <v>0</v>
      </c>
      <c r="HV90" s="72">
        <f>SUMIF('Data entry'!$B$13:$CS$13,Totals!$D90,'Data entry'!$B$99:$CS$99)</f>
        <v>0</v>
      </c>
      <c r="HW90" s="72">
        <f t="shared" si="20"/>
        <v>0</v>
      </c>
      <c r="HX90" s="72">
        <f>SUMIF('Data entry'!$B$13:$CS$13,Totals!$D90,'Data entry'!$B$108:$CS$108)</f>
        <v>0</v>
      </c>
      <c r="HY90" s="72">
        <f>SUMIF('Data entry'!$B$13:$CS$13,Totals!$D90,'Data entry'!$B$109:$CS$109)</f>
        <v>0</v>
      </c>
      <c r="HZ90" s="72">
        <f>SUMIF('Data entry'!$B$13:$CS$13,Totals!$D90,'Data entry'!$B$110:$CS$110)</f>
        <v>0</v>
      </c>
      <c r="IA90" s="72">
        <f>SUMIF('Data entry'!$B$13:$CS$13,Totals!$D90,'Data entry'!$B$111:$CS$111)</f>
        <v>0</v>
      </c>
      <c r="IB90" s="72">
        <f>SUMIF('Data entry'!$B$13:$CS$13,Totals!$D90,'Data entry'!$B$112:$CS$112)</f>
        <v>0</v>
      </c>
      <c r="IC90" s="72">
        <f>SUMIF('Data entry'!$B$13:$CS$13,Totals!$D90,'Data entry'!$B$113:$CS$113)</f>
        <v>0</v>
      </c>
      <c r="ID90" s="72">
        <f>SUMIF('Data entry'!$B$13:$CS$13,Totals!$D90,'Data entry'!$B$114:$CS$114)</f>
        <v>0</v>
      </c>
      <c r="IE90" s="72">
        <f>SUMIF('Data entry'!$B$13:$CS$13,Totals!$D90,'Data entry'!$B$115:$CS$115)</f>
        <v>0</v>
      </c>
      <c r="IF90" s="72">
        <f>SUMIF('Data entry'!$B$13:$CS$13,Totals!$D90,'Data entry'!$B$116:$CS$116)</f>
        <v>0</v>
      </c>
      <c r="IG90" s="72">
        <f>SUMIF('Data entry'!$B$13:$CS$13,Totals!$D90,'Data entry'!$B$118:$CS$118)</f>
        <v>0</v>
      </c>
      <c r="IH90" s="72">
        <f>SUMIF('Data entry'!$B$13:$CS$13,Totals!$D90,'Data entry'!$B$120:$CS$120)</f>
        <v>0</v>
      </c>
      <c r="II90" s="72">
        <f>SUMIF('Data entry'!$B$13:$CS$13,Totals!$D90,'Data entry'!$B$125:$CS$125)</f>
        <v>0</v>
      </c>
      <c r="IJ90" s="72">
        <f>SUMIF('Data entry'!$B$13:$CS$13,Totals!$D90,'Data entry'!$B$126:$CS$126)</f>
        <v>0</v>
      </c>
      <c r="IK90" s="72">
        <f>SUMIF('Data entry'!$B$13:$CS$13,Totals!$D90,'Data entry'!$B$127:$CS$127)</f>
        <v>0</v>
      </c>
      <c r="IL90" s="72">
        <f>SUMIF('Data entry'!$B$13:$CS$13,Totals!$D90,'Data entry'!$B$128:$CS$128)</f>
        <v>0</v>
      </c>
      <c r="IM90" s="72">
        <f>SUMIF('Data entry'!$B$13:$CS$13,Totals!$D90,'Data entry'!$B$129:$CS$129)</f>
        <v>0</v>
      </c>
      <c r="IN90" s="72">
        <f>SUMIF('Data entry'!$B$13:$CS$13,Totals!$D90,'Data entry'!$B$130:$CS$130)</f>
        <v>0</v>
      </c>
      <c r="IO90" s="72">
        <f>SUMIF('Data entry'!$B$13:$CS$13,Totals!$D90,'Data entry'!$B$131:$CS$131)</f>
        <v>0</v>
      </c>
      <c r="IP90" s="72">
        <f>SUMIF('Data entry'!$B$13:$CS$13,Totals!$D90,'Data entry'!$B$132:$CS$132)</f>
        <v>0</v>
      </c>
      <c r="IQ90" s="72">
        <f>SUMIF('Data entry'!$B$13:$CS$13,Totals!$D90,'Data entry'!$B$133:$CS$133)</f>
        <v>0</v>
      </c>
      <c r="IR90" s="72">
        <f>SUMIF('Data entry'!$B$13:$CS$13,Totals!$D90,'Data entry'!$B$135:$CS$135)</f>
        <v>0</v>
      </c>
      <c r="IS90" s="72">
        <f>SUMIF('Data entry'!$B$13:$CS$13,Totals!$D90,'Data entry'!$B$137:$CS$137)</f>
        <v>0</v>
      </c>
      <c r="IT90" s="72">
        <f>SUMIF('Data entry'!$B$13:$CS$13,Totals!$D90,'Data entry'!$B$139:$CS$139)</f>
        <v>0</v>
      </c>
      <c r="IU90" s="77">
        <f>IF(D90=0,0,SUMIF('Data entry'!$B$13:$CS$13,Totals!$D90,'Data entry'!$B$140:$CS$140))</f>
        <v>0</v>
      </c>
      <c r="IV90" s="72">
        <f ca="1">SUMIF(Calculation!$E$4:$CS$4,Totals!$D90,Calculation!$E$1442:$Z$1442)+SUMIF('Allocation to schools'!$H$9:$IV$9,Totals!$D90,'Allocation to schools'!$H$133:$IV$133)</f>
        <v>0</v>
      </c>
      <c r="IW90" s="72">
        <f>SUMIF('Data entry'!$B$13:$CS$13,Totals!$D90,'Data entry'!$B$103:$CS$103)</f>
        <v>0</v>
      </c>
      <c r="IX90" s="25" t="str">
        <f t="shared" si="21"/>
        <v>The School's program 200 special education spending was equal to base, weighted, IDEA, and other special education funding.</v>
      </c>
    </row>
    <row r="91" spans="1:258" ht="14.5" hidden="1">
      <c r="A91" s="64" t="s">
        <v>153</v>
      </c>
      <c r="B91" s="64">
        <f>VLOOKUP(A91,'School listing'!$A$7:$E$99,2,FALSE)</f>
        <v>0</v>
      </c>
      <c r="C91" s="87" t="str">
        <f>IF(VLOOKUP(A91,'School listing'!$A$7:$E$99,3,FALSE)="","",VLOOKUP(A91,'School listing'!$A$7:$E$99,3,FALSE))</f>
        <v/>
      </c>
      <c r="D91" s="66">
        <f>VLOOKUP(A91,'School listing'!$A$7:$F$99,6,FALSE)</f>
        <v>0</v>
      </c>
      <c r="E91" s="79">
        <f>VLOOKUP(A91,'School listing'!$A$7:$E$100,4,FALSE)</f>
        <v>0</v>
      </c>
      <c r="F91" s="88"/>
      <c r="G91" s="82">
        <f ca="1">SUMIF(Calculation!$E$4:$CS$4,Totals!$D91,Calculation!$E$12:$Z$12)+SUMIF('Allocation to schools'!$H$9:$IV$9,Totals!$D91,'Allocation to schools'!$H$12:$IV$12)+SUMIF('Allocation to schools'!$H$9:$IV$9,Totals!$D91,'Allocation to schools'!$H$21:$IV$21)</f>
        <v>0</v>
      </c>
      <c r="H91" s="82">
        <f ca="1">SUMIF(Calculation!$E$4:$CS$4,Totals!$D91,Calculation!$E$117:$Z$117)+SUMIF('Allocation to schools'!$H$9:$IV$9,Totals!$D91,'Allocation to schools'!$H$13:$IV$13)+SUMIF('Allocation to schools'!$H$9:$IV$9,Totals!$D91,'Allocation to schools'!$H$22:$IV$22)</f>
        <v>0</v>
      </c>
      <c r="I91" s="72">
        <f ca="1">SUMIF(Calculation!$E$4:$CS$4,Totals!$D91,Calculation!$E$242:$Z$242)+SUMIF('Allocation to schools'!$H$9:$IV$9,Totals!$D91,'Allocation to schools'!$H$14:$IV$14)</f>
        <v>0</v>
      </c>
      <c r="J91" s="72">
        <f ca="1">SUMIF(Calculation!$E$4:$CS$4,Totals!$D91,Calculation!$E$640:$Z$640)+SUMIF('Allocation to schools'!$H$9:$IV$9,Totals!$D91,'Allocation to schools'!$H$15:$IV$15)</f>
        <v>0</v>
      </c>
      <c r="K91" s="72">
        <f>SUMIF('Data entry'!$B$13:$CS$13,Totals!$D91,'Data entry'!$B$41:$CS$41)</f>
        <v>0</v>
      </c>
      <c r="L91" s="72">
        <f ca="1">SUMIF(Calculation!$E$4:$CS$4,Totals!$D91,Calculation!$E$955:$Z$955)+SUMIF('Allocation to schools'!$H$9:$IV$9,Totals!$D91,'Allocation to schools'!$H$17:$IV$17)</f>
        <v>0</v>
      </c>
      <c r="M91" s="72">
        <f ca="1">SUMIF(Calculation!$E$4:$CS$4,Totals!$D91,Calculation!$E$1120:$Z$1120)+SUMIF('Allocation to schools'!$H$9:$IV$9,Totals!$D91,'Allocation to schools'!$H$18:$IV$18)</f>
        <v>0</v>
      </c>
      <c r="N91" s="71">
        <f ca="1">SUMIF(Calculation!$E$4:$CS$4,Totals!$D91,Calculation!$E$1458:$Z$1458)+SUMIF('Allocation to schools'!$H$9:$IV$9,Totals!$D91,'Allocation to schools'!$H$19:$IV$19)-SUMIF(Calculation!$E$4:$CS$4,Totals!$D91,Calculation!$E$1120:$Z$1120)-SUMIF(Calculation!$E$4:$CS$4,Totals!$D91,Calculation!$E$955:$Z$955)</f>
        <v>0</v>
      </c>
      <c r="O91" s="71">
        <f ca="1">SUMIF(Calculation!$E$4:$CS$4,Totals!$D91,Calculation!$E$1560:$Z$1560)+SUMIFS('Allocation to schools'!$H$12:$GI$12,'Allocation to schools'!$H$9:$GI$9,Totals!$D91,'Allocation to schools'!$H$10:$GI$10,"from federal sources")+SUMIFS('Allocation to schools'!$H$21:$GI$21,'Allocation to schools'!$H$9:$GI$9,Totals!$D91,'Allocation to schools'!$H$10:$GI$10,"from federal sources")</f>
        <v>0</v>
      </c>
      <c r="P91" s="71">
        <f ca="1">SUMIF(Calculation!$E$4:$CS$4,Totals!$D91,Calculation!$E$1561:$Z$1561)+SUMIFS('Allocation to schools'!$H$13:$GI$13,'Allocation to schools'!$H$9:$GI$9,Totals!$D91,'Allocation to schools'!$H$10:$GI$10,"from federal sources")+SUMIFS('Allocation to schools'!$H$22:$GI$22,'Allocation to schools'!$H$9:$GI$9,Totals!$D91,'Allocation to schools'!$H$10:$GI$10,"from federal sources")</f>
        <v>0</v>
      </c>
      <c r="Q91" s="71">
        <f ca="1">SUMIF(Calculation!$E$4:$CS$4,Totals!$D91,Calculation!$E$1562:$Z$1562)+SUMIFS('Allocation to schools'!$H$188:$GI$188,'Allocation to schools'!$H$9:$GI$9,Totals!$D91,'Allocation to schools'!$H$10:$GI$10,"from federal sources")+SUMIF('Data entry'!$B$13:$CS$13,Totals!$D91,'Data entry'!$B$42:$CS$42)</f>
        <v>0</v>
      </c>
      <c r="R91" s="82">
        <f ca="1">SUMIF(Calculation!$E$4:$CS$4,Totals!$D91,Calculation!$E$1229:$Z$1229)+SUMIF('Allocation to schools'!$H$9:$IV$9,Totals!$D91,'Allocation to schools'!$H$20:$IV$20)+SUMIF('Allocation to schools'!$H$9:$IV$9,Totals!$D91,'Allocation to schools'!$H$22:$IV$22)</f>
        <v>0</v>
      </c>
      <c r="S91" s="72">
        <f ca="1">SUMIF(Calculation!$E$4:$CS$4,Totals!$D91,Calculation!$E$19:$Z$19)+SUMIF('Allocation to schools'!$H$9:$IV$9,Totals!$D91,'Allocation to schools'!$H$24:$IV$24)</f>
        <v>0</v>
      </c>
      <c r="T91" s="72">
        <f ca="1">SUMIF(Calculation!$E$4:$CS$4,Totals!$D91,Calculation!$E$124:$Z$124)+SUMIF('Allocation to schools'!$H$9:$IV$9,Totals!$D91,'Allocation to schools'!$H$25:$IV$25)</f>
        <v>0</v>
      </c>
      <c r="U91" s="72">
        <f ca="1">SUMIF(Calculation!$E$4:$CS$4,Totals!$D91,Calculation!$E$269:$Z$269)+SUMIF('Allocation to schools'!$H$9:$IV$9,Totals!$D91,'Allocation to schools'!$H$26:$IV$26)</f>
        <v>0</v>
      </c>
      <c r="V91" s="72">
        <f ca="1">SUMIF(Calculation!$E$4:$CS$4,Totals!$D91,Calculation!$E$647:$Z$647)+SUMIF('Allocation to schools'!$H$9:$IV$9,Totals!$D91,'Allocation to schools'!$H$27:$IV$27)</f>
        <v>0</v>
      </c>
      <c r="W91" s="72">
        <f>SUMIF('Data entry'!$B$13:$CS$13,Totals!$D91,'Data entry'!$B$43:$CS$43)</f>
        <v>0</v>
      </c>
      <c r="X91" s="72">
        <f ca="1">SUMIF(Calculation!$E$4:$CS$4,Totals!$D91,Calculation!$E$962:$Z$962)+SUMIF('Allocation to schools'!$H$9:$IV$9,Totals!$D91,'Allocation to schools'!$H$29:$IV$29)</f>
        <v>0</v>
      </c>
      <c r="Y91" s="72">
        <f ca="1">SUMIF(Calculation!$E$4:$CS$4,Totals!$D91,Calculation!$E$1127:$Z$1127)+SUMIF('Allocation to schools'!$H$9:$IV$9,Totals!$D91,'Allocation to schools'!$H$30:$IV$30)</f>
        <v>0</v>
      </c>
      <c r="Z91" s="71">
        <f ca="1">SUMIF(Calculation!$E$4:$CS$4,Totals!$D91,Calculation!$E$1463:$Z$1463)+SUMIF('Allocation to schools'!$H$9:$IV$9,Totals!$D91,'Allocation to schools'!$H$31:$IV$31)-SUMIF(Calculation!$E$4:$CS$4,Totals!$D91,Calculation!$E$962:$Z$962)-SUMIF(Calculation!$E$4:$CS$4,Totals!$D91,Calculation!$E$1127:$Z$1127)</f>
        <v>0</v>
      </c>
      <c r="AA91" s="71">
        <f ca="1">SUMIF(Calculation!$E$4:$CS$4,Totals!$D91,Calculation!$E$1563:$Z$1563)+SUMIFS('Allocation to schools'!$H$24:$GI$24,'Allocation to schools'!$H$9:$GI$9,Totals!$D91,'Allocation to schools'!$H$10:$GI$10,"from federal sources")</f>
        <v>0</v>
      </c>
      <c r="AB91" s="71">
        <f ca="1">SUMIF(Calculation!$E$4:$CS$4,Totals!$D91,Calculation!$E$1564:$Z$1564)+SUMIFS('Allocation to schools'!$H$25:$GI$25,'Allocation to schools'!$H$9:$GI$9,Totals!$D91,'Allocation to schools'!$H$10:$GI$10,"from federal sources")</f>
        <v>0</v>
      </c>
      <c r="AC91" s="71">
        <f ca="1">SUMIF(Calculation!$E$4:$CS$4,Totals!$D91,Calculation!$E$1571:$Z$1571)+SUMIFS('Allocation to schools'!$H$189:$GI$189,'Allocation to schools'!$H$9:$GI$9,Totals!$D91,'Allocation to schools'!$H$10:$GI$10,"from federal sources")</f>
        <v>0</v>
      </c>
      <c r="AD91" s="72">
        <f ca="1">SUMIF(Calculation!$E$4:$CS$4,Totals!$D91,Calculation!$E$1240:$Z$1240)+SUMIF('Allocation to schools'!$H$9:$IV$9,Totals!$D91,'Allocation to schools'!$H$32:$IV$32)</f>
        <v>0</v>
      </c>
      <c r="AE91" s="72">
        <f ca="1">SUMIF(Calculation!$E$4:$CS$4,Totals!$D91,Calculation!$E$26:$Z$26)+SUMIF('Allocation to schools'!$H$9:$IV$9,Totals!$D91,'Allocation to schools'!$H$33:$IV$33)</f>
        <v>0</v>
      </c>
      <c r="AF91" s="72">
        <f ca="1">SUMIF(Calculation!$E$4:$CS$4,Totals!$D91,Calculation!$E$131:$Z$131)+SUMIF('Allocation to schools'!$H$9:$IV$9,Totals!$D91,'Allocation to schools'!$H$34:$IV$34)</f>
        <v>0</v>
      </c>
      <c r="AG91" s="72">
        <f ca="1">SUMIF(Calculation!$E$4:$CS$4,Totals!$D91,Calculation!$E$296:$Z$296)+SUMIF('Allocation to schools'!$H$9:$IV$9,Totals!$D91,'Allocation to schools'!$H$35:$IV$35)</f>
        <v>0</v>
      </c>
      <c r="AH91" s="72">
        <f ca="1">SUMIF(Calculation!$E$4:$CS$4,Totals!$D91,Calculation!$E$654:$Z$654)+SUMIF('Allocation to schools'!$H$9:$IV$9,Totals!$D91,'Allocation to schools'!$H$36:$IV$36)</f>
        <v>0</v>
      </c>
      <c r="AI91" s="72">
        <f>SUMIF('Data entry'!$B$13:$CS$13,Totals!$D91,'Data entry'!$B$45:$CS$45)</f>
        <v>0</v>
      </c>
      <c r="AJ91" s="72">
        <f ca="1">SUMIF(Calculation!$E$4:$CS$4,Totals!$D91,Calculation!$E$969:$Z$969)+SUMIF('Allocation to schools'!$H$9:$IV$9,Totals!$D91,'Allocation to schools'!$H$38:$IV$38)</f>
        <v>0</v>
      </c>
      <c r="AK91" s="72">
        <f ca="1">SUMIF(Calculation!$E$4:$CS$4,Totals!$D91,Calculation!$E$1134:$Z$1134)+SUMIF('Allocation to schools'!$H$9:$IV$9,Totals!$D91,'Allocation to schools'!$H$39:$IV$39)</f>
        <v>0</v>
      </c>
      <c r="AL91" s="71">
        <f ca="1">SUMIF(Calculation!$E$4:$CS$4,Totals!$D91,Calculation!$E$1468:$Z$1468)+SUMIF('Allocation to schools'!$H$9:$IV$9,Totals!$D91,'Allocation to schools'!$H$40:$IV$40)-SUMIF(Calculation!$E$4:$CS$4,Totals!$D91,Calculation!$E$969:$Z$969)-SUMIF(Calculation!$E$4:$CS$4,Totals!$D91,Calculation!$E$1134:$Z$1134)</f>
        <v>0</v>
      </c>
      <c r="AM91" s="71">
        <f ca="1">SUMIF(Calculation!$E$4:$CS$4,Totals!$D91,Calculation!$E$1572:$Z$1572)+SUMIFS('Allocation to schools'!$H$33:$GI$33,'Allocation to schools'!$H$9:$GI$9,Totals!$D91,'Allocation to schools'!$H$10:$GI$10,"from federal sources")</f>
        <v>0</v>
      </c>
      <c r="AN91" s="71">
        <f ca="1">SUMIF(Calculation!$E$4:$CS$4,Totals!$D91,Calculation!$E$1573:$Z$1573)+SUMIFS('Allocation to schools'!$H$34:$GI$34,'Allocation to schools'!$H$9:$GI$9,Totals!$D91,'Allocation to schools'!$H$10:$GI$10,"from federal sources")</f>
        <v>0</v>
      </c>
      <c r="AO91" s="71">
        <f ca="1">SUMIF(Calculation!$E$4:$CS$4,Totals!$D91,Calculation!$E$1580:$Z$1580)+SUMIFS('Allocation to schools'!$H$190:$GI$190,'Allocation to schools'!$H$9:$GI$9,Totals!$D91,'Allocation to schools'!$H$10:$GI$10,"from federal sources")</f>
        <v>0</v>
      </c>
      <c r="AP91" s="72">
        <f ca="1">SUMIF(Calculation!$E$4:$CS$4,Totals!$D91,Calculation!$E$1251:$Z$1251)+SUMIF('Allocation to schools'!$H$9:$IV$9,Totals!$D91,'Allocation to schools'!$H$41:$IV$41)</f>
        <v>0</v>
      </c>
      <c r="AQ91" s="72">
        <f ca="1">SUMIF(Calculation!$E$4:$CS$4,Totals!$D91,Calculation!$E$33:$Z$33)+SUMIF('Allocation to schools'!$H$9:$IV$9,Totals!$D91,'Allocation to schools'!$H$42:$IV$42)</f>
        <v>0</v>
      </c>
      <c r="AR91" s="72">
        <f ca="1">SUMIF(Calculation!$E$4:$CS$4,Totals!$D91,Calculation!$E$138:$Z$138)+SUMIF('Allocation to schools'!$H$9:$IV$9,Totals!$D91,'Allocation to schools'!$H$43:$IV$43)</f>
        <v>0</v>
      </c>
      <c r="AS91" s="72">
        <f ca="1">SUMIF(Calculation!$E$4:$CS$4,Totals!$D91,Calculation!$E$323:$Z$323)+SUMIF('Allocation to schools'!$H$9:$IV$9,Totals!$D91,'Allocation to schools'!$H$44:$IV$44)</f>
        <v>0</v>
      </c>
      <c r="AT91" s="72">
        <f ca="1">SUMIF(Calculation!$E$4:$CS$4,Totals!$D91,Calculation!$E$661:$Z$661)+SUMIF('Allocation to schools'!$H$9:$IV$9,Totals!$D91,'Allocation to schools'!$H$45:$IV$45)</f>
        <v>0</v>
      </c>
      <c r="AU91" s="72">
        <f>SUMIF('Data entry'!$B$13:$CS$13,Totals!$D91,'Data entry'!$B$47:$CS$47)</f>
        <v>0</v>
      </c>
      <c r="AV91" s="72">
        <f ca="1">SUMIF(Calculation!$E$4:$CS$4,Totals!$D91,Calculation!$E$976:$Z$976)+SUMIF('Allocation to schools'!$H$9:$IV$9,Totals!$D91,'Allocation to schools'!$H$47:$IV$47)</f>
        <v>0</v>
      </c>
      <c r="AW91" s="72">
        <f ca="1">SUMIF(Calculation!$E$4:$CS$4,Totals!$D91,Calculation!$E$1060:$Z$1060)+SUMIF('Allocation to schools'!$H$9:$IV$9,Totals!$D91,'Allocation to schools'!$H$48:$IV$48)</f>
        <v>0</v>
      </c>
      <c r="AX91" s="72">
        <f ca="1">SUMIF(Calculation!$E$4:$CS$4,Totals!$D91,Calculation!$E$1141:$Z$1141)+SUMIF('Allocation to schools'!$H$9:$IV$9,Totals!$D91,'Allocation to schools'!$H$49:$IV$49)</f>
        <v>0</v>
      </c>
      <c r="AY91" s="83">
        <f ca="1">SUMIF(Calculation!$E$4:$CS$4,Totals!$D91,Calculation!$E$1473:$Z$1473)+SUMIF('Allocation to schools'!$H$9:$IV$9,Totals!$D91,'Allocation to schools'!$H$50:$IV$50)-SUMIF(Calculation!$E$4:$CS$4,Totals!$D91,Calculation!$E$976:$Z$976)-SUMIF(Calculation!$E$4:$CS$4,Totals!$D91,Calculation!$E$1060:$Z$1060)-SUMIF(Calculation!$E$4:$CS$4,Totals!$D91,Calculation!$E$1141:$Z$1141)</f>
        <v>0</v>
      </c>
      <c r="AZ91" s="83">
        <f ca="1">SUMIF(Calculation!$E$4:$CS$4,Totals!$D91,Calculation!$E$1581:$Z$1581)+SUMIFS('Allocation to schools'!$H$42:$GI$42,'Allocation to schools'!$H$9:$GI$9,Totals!$D91,'Allocation to schools'!$H$10:$GI$10,"from federal sources")</f>
        <v>0</v>
      </c>
      <c r="BA91" s="83">
        <f ca="1">SUMIF(Calculation!$E$4:$CS$4,Totals!$D91,Calculation!$E$1582:$Z$1582)+SUMIFS('Allocation to schools'!$H$43:$GI$43,'Allocation to schools'!$H$9:$GI$9,Totals!$D91,'Allocation to schools'!$H$10:$GI$10,"from federal sources")</f>
        <v>0</v>
      </c>
      <c r="BB91" s="83">
        <f ca="1">SUMIF(Calculation!$E$4:$CS$4,Totals!$D91,Calculation!$E$1589:$Z$1589)+SUMIFS('Allocation to schools'!$H$191:$GI$191,'Allocation to schools'!$H$9:$GI$9,Totals!$D91,'Allocation to schools'!$H$10:$GI$10,"from federal sources")</f>
        <v>0</v>
      </c>
      <c r="BC91" s="72">
        <f ca="1">SUMIF(Calculation!$E$4:$CS$4,Totals!$D91,Calculation!$E$1262:$Z$1262)+SUMIF('Allocation to schools'!$H$9:$IV$9,Totals!$D91,'Allocation to schools'!$H$51:$IV$51)</f>
        <v>0</v>
      </c>
      <c r="BD91" s="72">
        <f ca="1">SUMIF(Calculation!$E$4:$CS$4,Totals!$D91,Calculation!$E$40:$Z$40)+SUMIF('Allocation to schools'!$H$9:$IV$9,Totals!$D91,'Allocation to schools'!$H$52:$IV$52)</f>
        <v>0</v>
      </c>
      <c r="BE91" s="72">
        <f ca="1">SUMIF(Calculation!$E$4:$CS$4,Totals!$D91,Calculation!$E$145:$Z$145)+SUMIF('Allocation to schools'!$H$9:$IV$9,Totals!$D91,'Allocation to schools'!$H$53:$IV$53)</f>
        <v>0</v>
      </c>
      <c r="BF91" s="72">
        <f ca="1">SUMIF(Calculation!$E$4:$CS$4,Totals!$D91,Calculation!$E$350:$Z$350)+SUMIF('Allocation to schools'!$H$9:$IV$9,Totals!$D91,'Allocation to schools'!$H$54:$IV$54)</f>
        <v>0</v>
      </c>
      <c r="BG91" s="72">
        <f ca="1">SUMIF(Calculation!$E$4:$CS$4,Totals!$D91,Calculation!$E$668:$Z$668)+SUMIF('Allocation to schools'!$H$9:$IV$9,Totals!$D91,'Allocation to schools'!$H$55:$IV$55)</f>
        <v>0</v>
      </c>
      <c r="BH91" s="72">
        <f>SUMIF('Data entry'!$B$13:$CS$13,Totals!$D91,'Data entry'!$B$49:$CS$49)</f>
        <v>0</v>
      </c>
      <c r="BI91" s="72">
        <f ca="1">SUMIF(Calculation!$E$4:$CS$4,Totals!$D91,Calculation!$E$983:$Z$983)+SUMIF('Allocation to schools'!$H$9:$IV$9,Totals!$D91,'Allocation to schools'!$H$57:$IV$57)</f>
        <v>0</v>
      </c>
      <c r="BJ91" s="72">
        <f ca="1">SUMIF(Calculation!$E$4:$CS$4,Totals!$D91,Calculation!$E$1148:$Z$1148)+SUMIF('Allocation to schools'!$H$9:$IV$9,Totals!$D91,'Allocation to schools'!$H$58:$IV$58)</f>
        <v>0</v>
      </c>
      <c r="BK91" s="71">
        <f ca="1">SUMIF(Calculation!$E$4:$CS$4,Totals!$D91,Calculation!$E$1478:$Z$1478)+SUMIF('Allocation to schools'!$H$9:$IV$9,Totals!$D91,'Allocation to schools'!$H$59:$IV$59)-SUMIF(Calculation!$E$4:$CS$4,Totals!$D91,Calculation!$E$983:$Z$983)-SUMIF(Calculation!$E$4:$CS$4,Totals!$D91,Calculation!$E$1148:$Z$1148)</f>
        <v>0</v>
      </c>
      <c r="BL91" s="71">
        <f ca="1">SUMIF(Calculation!$E$4:$CS$4,Totals!$D91,Calculation!$E$1590:$Z$1590)+SUMIFS('Allocation to schools'!$H$52:$GI$52,'Allocation to schools'!$H$9:$GI$9,Totals!$D91,'Allocation to schools'!$H$10:$GI$10,"from federal sources")</f>
        <v>0</v>
      </c>
      <c r="BM91" s="71">
        <f ca="1">SUMIF(Calculation!$E$4:$CS$4,Totals!$D91,Calculation!$E$1591:$Z$1591)+SUMIFS('Allocation to schools'!$H$53:$GI$53,'Allocation to schools'!$H$9:$GI$9,Totals!$D91,'Allocation to schools'!$H$10:$GI$10,"from federal sources")</f>
        <v>0</v>
      </c>
      <c r="BN91" s="71">
        <f ca="1">SUMIF(Calculation!$E$4:$CS$4,Totals!$D91,Calculation!$E$1598:$Z$1598)+SUMIFS('Allocation to schools'!$H$192:$GI$192,'Allocation to schools'!$H$9:$GI$9,Totals!$D91,'Allocation to schools'!$H$10:$GI$10,"from federal sources")</f>
        <v>0</v>
      </c>
      <c r="BO91" s="72">
        <f ca="1">SUMIF(Calculation!$E$4:$CS$4,Totals!$D91,Calculation!$E$1273:$Z$1273)+SUMIF('Allocation to schools'!$H$9:$IV$9,Totals!$D91,'Allocation to schools'!$H$60:$IV$60)</f>
        <v>0</v>
      </c>
      <c r="BP91" s="72">
        <f ca="1">SUMIF(Calculation!$E$4:$CS$4,Totals!$D91,Calculation!$E$47:$Z$47)+SUMIF(Calculation!$E$4:$CS$4,Totals!$D91,Calculation!$E$54:$Z$54)+SUMIF('Allocation to schools'!$H$9:$IV$9,Totals!$D91,'Allocation to schools'!$H$61:$IV$61)</f>
        <v>0</v>
      </c>
      <c r="BQ91" s="72">
        <f ca="1">SUMIF(Calculation!$E$4:$CS$4,Totals!$D91,Calculation!$E$152:$Z$152)+SUMIF(Calculation!$E$4:$CS$4,Totals!$D91,Calculation!$E$159:$Z$159)+SUMIF('Allocation to schools'!$H$9:$IV$9,Totals!$D91,'Allocation to schools'!$H$62:$IV$62)</f>
        <v>0</v>
      </c>
      <c r="BR91" s="72">
        <f ca="1">SUMIF(Calculation!$E$4:$CS$4,Totals!$D91,Calculation!$E$377:$Z$377)+SUMIF(Calculation!$E$4:$CS$4,Totals!$D91,Calculation!$E$404:$Z$404)+SUMIF('Allocation to schools'!$H$9:$IV$9,Totals!$D91,'Allocation to schools'!$H$63:$IV$63)</f>
        <v>0</v>
      </c>
      <c r="BS91" s="72">
        <f ca="1">SUMIF(Calculation!$E$4:$CS$4,Totals!$D91,Calculation!$E$675:$Z$675)+SUMIF(Calculation!$E$4:$CS$4,Totals!$D91,Calculation!$E$682:$Z$682)+SUMIF('Allocation to schools'!$H$9:$IV$9,Totals!$D91,'Allocation to schools'!$H$64:$IV$64)</f>
        <v>0</v>
      </c>
      <c r="BT91" s="72">
        <f>SUMIF('Data entry'!$B$13:$CS$13,Totals!$D91,'Data entry'!$B$51:$CS$51)</f>
        <v>0</v>
      </c>
      <c r="BU91" s="72">
        <f ca="1">SUMIF(Calculation!$E$4:$CS$4,Totals!$D91,Calculation!$E$990:$Z$990)+SUMIF(Calculation!$E$4:$CS$4,Totals!$D91,Calculation!$E$997:$Z$997)+SUMIF('Allocation to schools'!$H$9:$IV$9,Totals!$D91,'Allocation to schools'!$H$66:$IV$66)</f>
        <v>0</v>
      </c>
      <c r="BV91" s="72">
        <f ca="1">SUMIF(Calculation!$E$4:$CS$4,Totals!$D91,Calculation!$E$1086:$Z$1086)+SUMIF('Allocation to schools'!$H$9:$IV$9,Totals!$D91,'Allocation to schools'!$H$67:$IV$67)</f>
        <v>0</v>
      </c>
      <c r="BW91" s="72">
        <f ca="1">SUMIF(Calculation!$E$4:$CS$4,Totals!$D91,Calculation!$E$1155:$Z$1155)+SUMIF(Calculation!$E$4:$CS$4,Totals!$D91,Calculation!$E$1162:$Z$1162)+SUMIF('Allocation to schools'!$H$9:$IV$9,Totals!$D91,'Allocation to schools'!$H$68:$IV$68)</f>
        <v>0</v>
      </c>
      <c r="BX91" s="71">
        <f ca="1">SUMIF(Calculation!$E$4:$CS$4,Totals!$D91,Calculation!$E$1483:$Z$1483)+SUMIF(Calculation!$E$4:$CS$4,Totals!$D91,Calculation!$E$1488:$Z$1488)+SUMIF('Allocation to schools'!$H$9:$IV$9,Totals!$D91,'Allocation to schools'!$H$69:$IV$69)-SUMIF(Calculation!$E$4:$CS$4,Totals!$D91,Calculation!$E$990:$Z$990)-SUMIF(Calculation!$E$4:$CS$4,Totals!$D91,Calculation!$E$1086:$Z$1086)-SUMIF(Calculation!$E$4:$CS$4,Totals!$D91,Calculation!$E$1155:$Z$1155)</f>
        <v>0</v>
      </c>
      <c r="BY91" s="71">
        <f ca="1">SUMIF(Calculation!$E$4:$CS$4,Totals!$D91,Calculation!$E$1599:$Z$1599)+SUMIF(Calculation!$E$4:$CS$4,Totals!$D91,Calculation!$E$1608:$Z$1608)+SUMIFS('Allocation to schools'!$H$61:$GI$61,'Allocation to schools'!$H$9:$GI$9,Totals!$D91,'Allocation to schools'!$H$10:$GI$10,"from federal sources")</f>
        <v>0</v>
      </c>
      <c r="BZ91" s="71">
        <f ca="1">SUMIF(Calculation!$E$4:$CS$4,Totals!$D91,Calculation!$E$1600:$Z$1600)+SUMIF(Calculation!$E$4:$CS$4,Totals!$D91,Calculation!$E$1609:$Z$1609)+SUMIFS('Allocation to schools'!$H$62:$GI$62,'Allocation to schools'!$H$9:$GI$9,Totals!$D91,'Allocation to schools'!$H$10:$GI$10,"from federal sources")</f>
        <v>0</v>
      </c>
      <c r="CA91" s="71">
        <f ca="1">SUMIF(Calculation!$E$4:$CS$4,Totals!$D91,Calculation!$E$1607:$Z$1607)+SUMIF(Calculation!$E$4:$CS$4,Totals!$D91,Calculation!$E$1616:$Z$1616)+SUMIFS('Allocation to schools'!$H$193:$GI$193,'Allocation to schools'!$H$9:$GI$9,Totals!$D91,'Allocation to schools'!$H$10:$GI$10,"from federal sources")</f>
        <v>0</v>
      </c>
      <c r="CB91" s="72">
        <f ca="1">SUMIF(Calculation!$E$4:$CS$4,Totals!$D91,Calculation!$E$1284:$Z$1284)+SUMIF(Calculation!$E$4:$CS$4,Totals!$D91,Calculation!$E$1295:$Z$1295)+SUMIF('Allocation to schools'!$H$9:$IV$9,Totals!$D91,'Allocation to schools'!$H$70:$IV$70)</f>
        <v>0</v>
      </c>
      <c r="CC91" s="72">
        <f ca="1">SUMIF(Calculation!$E$4:$CS$4,Totals!$D91,Calculation!$E$61:$Z$61)+SUMIF('Allocation to schools'!$H$9:$IV$9,Totals!$D91,'Allocation to schools'!$H$71:$IV$71)</f>
        <v>0</v>
      </c>
      <c r="CD91" s="72">
        <f ca="1">SUMIF(Calculation!$E$4:$CS$4,Totals!$D91,Calculation!$E$166:$Z$166)+SUMIF('Allocation to schools'!$H$9:$IV$9,Totals!$D91,'Allocation to schools'!$H$72:$IV$72)</f>
        <v>0</v>
      </c>
      <c r="CE91" s="72">
        <f ca="1">SUMIF(Calculation!$E$4:$CS$4,Totals!$D91,Calculation!$E$431:$Z$431)+SUMIF('Allocation to schools'!$H$9:$IV$9,Totals!$D91,'Allocation to schools'!$H$73:$IV$73)</f>
        <v>0</v>
      </c>
      <c r="CF91" s="72">
        <f ca="1">SUMIF(Calculation!$E$4:$CS$4,Totals!$D91,Calculation!$E$689:$Z$689)+SUMIF('Allocation to schools'!$H$9:$IV$9,Totals!$D91,'Allocation to schools'!$H$74:$IV$74)</f>
        <v>0</v>
      </c>
      <c r="CG91" s="72">
        <f>SUMIF('Data entry'!$B$13:$CS$13,Totals!$D91,'Data entry'!$B$53:$CS$53)</f>
        <v>0</v>
      </c>
      <c r="CH91" s="72">
        <f ca="1">SUMIF(Calculation!$E$4:$CS$4,Totals!$D91,Calculation!$E$1004:$Z$1004)+SUMIF('Allocation to schools'!$H$9:$IV$9,Totals!$D91,'Allocation to schools'!$H$76:$IV$76)</f>
        <v>0</v>
      </c>
      <c r="CI91" s="72">
        <f ca="1">SUMIF(Calculation!$E$4:$CS$4,Totals!$D91,Calculation!$E$1169:$Z$1169)+SUMIF('Allocation to schools'!$H$9:$IV$9,Totals!$D91,'Allocation to schools'!$H$77:$IV$77)</f>
        <v>0</v>
      </c>
      <c r="CJ91" s="71">
        <f ca="1">SUMIF(Calculation!$E$4:$CS$4,Totals!$D91,Calculation!$E$1493:$Z$1493)+SUMIF('Allocation to schools'!$H$9:$IV$9,Totals!$D91,'Allocation to schools'!$H$78:$IV$78)-SUMIF(Calculation!$E$4:$CS$4,Totals!$D91,Calculation!$E$1004:$Z$1004)-SUMIF(Calculation!$E$4:$CS$4,Totals!$D91,Calculation!$E$1169:$Z$1169)</f>
        <v>0</v>
      </c>
      <c r="CK91" s="71">
        <f ca="1">SUMIF(Calculation!$E$4:$CS$4,Totals!$D91,Calculation!$E$1617:$Z$1617)+SUMIFS('Allocation to schools'!$H$71:$GI$71,'Allocation to schools'!$H$9:$GI$9,Totals!$D91,'Allocation to schools'!$H$10:$GI$10,"from federal sources")</f>
        <v>0</v>
      </c>
      <c r="CL91" s="71">
        <f ca="1">SUMIF(Calculation!$E$4:$CS$4,Totals!$D91,Calculation!$E$1618:$Z$1618)+SUMIFS('Allocation to schools'!$H$72:$GI$72,'Allocation to schools'!$H$9:$GI$9,Totals!$D91,'Allocation to schools'!$H$10:$GI$10,"from federal sources")</f>
        <v>0</v>
      </c>
      <c r="CM91" s="71">
        <f ca="1">SUMIF(Calculation!$E$4:$CS$4,Totals!$D91,Calculation!$E$1625:$Z$1625)+SUMIFS('Allocation to schools'!$H$194:$GI$194,'Allocation to schools'!$H$9:$GI$9,Totals!$D91,'Allocation to schools'!$H$10:$GI$10,"from federal sources")</f>
        <v>0</v>
      </c>
      <c r="CN91" s="72">
        <f ca="1">SUMIF(Calculation!$E$4:$CS$4,Totals!$D91,Calculation!$E$1306:$Z$1306)+SUMIF('Allocation to schools'!$H$9:$IV$9,Totals!$D91,'Allocation to schools'!$H$79:$IV$79)</f>
        <v>0</v>
      </c>
      <c r="CO91" s="72">
        <f ca="1">SUMIF(Calculation!$E$4:$CS$4,Totals!$D91,Calculation!$E$68:$Z$68)+SUMIF('Allocation to schools'!$H$9:$IV$9,Totals!$D91,'Allocation to schools'!$H$80:$IV$80)</f>
        <v>0</v>
      </c>
      <c r="CP91" s="72">
        <f ca="1">SUMIF(Calculation!$E$4:$CS$4,Totals!$D91,Calculation!$E$173:$Z$173)+SUMIF('Allocation to schools'!$H$9:$IV$9,Totals!$D91,'Allocation to schools'!$H$81:$IV$81)</f>
        <v>0</v>
      </c>
      <c r="CQ91" s="72">
        <f ca="1">SUMIF(Calculation!$E$4:$CS$4,Totals!$D91,Calculation!$E$458:$Z$458)+SUMIF('Allocation to schools'!$H$9:$IV$9,Totals!$D91,'Allocation to schools'!$H$82:$IV$82)</f>
        <v>0</v>
      </c>
      <c r="CR91" s="72">
        <f ca="1">SUMIF(Calculation!$E$4:$CS$4,Totals!$D91,Calculation!$E$696:$Z$696)+SUMIF('Allocation to schools'!$H$9:$IV$9,Totals!$D91,'Allocation to schools'!$H$83:$IV$83)</f>
        <v>0</v>
      </c>
      <c r="CS91" s="72">
        <f>SUMIF('Data entry'!$B$13:$CS$13,Totals!$D91,'Data entry'!$B$55:$CS$55)</f>
        <v>0</v>
      </c>
      <c r="CT91" s="72">
        <f ca="1">SUMIF(Calculation!$E$4:$CS$4,Totals!$D91,Calculation!$E$1011:$Z$1011)+SUMIF('Allocation to schools'!$H$9:$IV$9,Totals!$D91,'Allocation to schools'!$H$85:$IV$85)</f>
        <v>0</v>
      </c>
      <c r="CU91" s="72">
        <f ca="1">SUMIF(Calculation!$E$4:$CS$4,Totals!$D91,Calculation!$E$1176:$Z$1176)+SUMIF('Allocation to schools'!$H$9:$IV$9,Totals!$D91,'Allocation to schools'!$H$86:$IV$86)</f>
        <v>0</v>
      </c>
      <c r="CV91" s="71">
        <f ca="1">SUMIF(Calculation!$E$4:$CS$4,Totals!$D91,Calculation!$E$1498:$Z$1498)+SUMIF('Allocation to schools'!$H$9:$IV$9,Totals!$D91,'Allocation to schools'!$H$87:$IV$87)-SUMIF(Calculation!$E$4:$CS$4,Totals!$D91,Calculation!$E$1011:$Z$1011)-SUMIF(Calculation!$E$4:$CS$4,Totals!$D91,Calculation!$E$1176:$Z$1176)</f>
        <v>0</v>
      </c>
      <c r="CW91" s="71">
        <f ca="1">SUMIF(Calculation!$E$4:$CS$4,Totals!$D91,Calculation!$E$1626:$Z$1626)+SUMIFS('Allocation to schools'!$H$80:$GI$80,'Allocation to schools'!$H$9:$GI$9,Totals!$D91,'Allocation to schools'!$H$10:$GI$10,"from federal sources")</f>
        <v>0</v>
      </c>
      <c r="CX91" s="71">
        <f ca="1">SUMIF(Calculation!$E$4:$CS$4,Totals!$D91,Calculation!$E$1627:$Z$1627)+SUMIFS('Allocation to schools'!$H$81:$GI$81,'Allocation to schools'!$H$9:$GI$9,Totals!$D91,'Allocation to schools'!$H$10:$GI$10,"from federal sources")</f>
        <v>0</v>
      </c>
      <c r="CY91" s="71">
        <f ca="1">SUMIF(Calculation!$E$4:$CS$4,Totals!$D91,Calculation!$E$1634:$Z$1634)+SUMIFS('Allocation to schools'!$H$195:$GI$195,'Allocation to schools'!$H$9:$GI$9,Totals!$D91,'Allocation to schools'!$H$10:$GI$10,"from federal sources")</f>
        <v>0</v>
      </c>
      <c r="CZ91" s="72">
        <f ca="1">SUMIF(Calculation!$E$4:$CS$4,Totals!$D91,Calculation!$E$75:$Z$75)+SUMIF('Allocation to schools'!$H$9:$IV$9,Totals!$D91,'Allocation to schools'!$H$88:$IV$88)</f>
        <v>0</v>
      </c>
      <c r="DA91" s="72">
        <f ca="1">SUMIF(Calculation!$E$4:$CS$4,Totals!$D91,Calculation!$E$180:$Z$180)+SUMIF('Allocation to schools'!$H$9:$IV$9,Totals!$D91,'Allocation to schools'!$H$89:$IV$89)</f>
        <v>0</v>
      </c>
      <c r="DB91" s="72">
        <f ca="1">SUMIF(Calculation!$E$4:$CS$4,Totals!$D91,Calculation!$E$485:$Z$485)+SUMIF('Allocation to schools'!$H$9:$IV$9,Totals!$D91,'Allocation to schools'!$H$90:$IV$90)</f>
        <v>0</v>
      </c>
      <c r="DC91" s="72">
        <f ca="1">SUMIF(Calculation!$E$4:$CS$4,Totals!$D91,Calculation!$E$703:$Z$703)+SUMIF('Allocation to schools'!$H$9:$IV$9,Totals!$D91,'Allocation to schools'!$H$91:$IV$91)</f>
        <v>0</v>
      </c>
      <c r="DD91" s="72">
        <f>SUMIF('Data entry'!$B$13:$CS$13,Totals!$D91,'Data entry'!$B$57:$CS$57)</f>
        <v>0</v>
      </c>
      <c r="DE91" s="72">
        <f ca="1">SUMIF(Calculation!$E$4:$CS$4,Totals!$D91,Calculation!$E$1018:$Z$1018)+SUMIF('Allocation to schools'!$H$9:$IV$9,Totals!$D91,'Allocation to schools'!$H$93:$IV$93)</f>
        <v>0</v>
      </c>
      <c r="DF91" s="72">
        <f ca="1">SUMIF(Calculation!$E$4:$CS$4,Totals!$D91,Calculation!$E$1183:$Z$1183)+SUMIF('Allocation to schools'!$H$9:$IV$9,Totals!$D91,'Allocation to schools'!$H$94:$IV$94)</f>
        <v>0</v>
      </c>
      <c r="DG91" s="71">
        <f ca="1">SUMIF(Calculation!$E$4:$CS$4,Totals!$D91,Calculation!$E$1503:$Z$1503)+SUMIF('Allocation to schools'!$H$9:$IV$9,Totals!$D91,'Allocation to schools'!$H$95:$IV$95)-SUMIF(Calculation!$E$4:$CS$4,Totals!$D91,Calculation!$E$1018:$Z$1018)-SUMIF(Calculation!$E$4:$CS$4,Totals!$D91,Calculation!$E$1183:$Z$1183)</f>
        <v>0</v>
      </c>
      <c r="DH91" s="71">
        <f ca="1">SUMIF(Calculation!$E$4:$CS$4,Totals!$D91,Calculation!$E$1635:$Z$1635)+SUMIFS('Allocation to schools'!$H$88:$GI$88,'Allocation to schools'!$H$9:$GI$9,Totals!$D91,'Allocation to schools'!$H$10:$GI$10,"from federal sources")</f>
        <v>0</v>
      </c>
      <c r="DI91" s="71">
        <f ca="1">SUMIF(Calculation!$E$4:$CS$4,Totals!$D91,Calculation!$E$1636:$Z$1636)+SUMIFS('Allocation to schools'!$H$89:$GI$89,'Allocation to schools'!$H$9:$GI$9,Totals!$D91,'Allocation to schools'!$H$10:$GI$10,"from federal sources")</f>
        <v>0</v>
      </c>
      <c r="DJ91" s="71">
        <f ca="1">SUMIF(Calculation!$E$4:$CS$4,Totals!$D91,Calculation!$E$1643:$Z$1643)+SUMIFS('Allocation to schools'!$H$196:$GI$196,'Allocation to schools'!$H$9:$GI$9,Totals!$D91,'Allocation to schools'!$H$10:$GI$10,"from federal sources")+IF(SUMIFS('Allocation to schools'!$H$196:$GI$196,'Allocation to schools'!$H$9:$GI$9,Totals!$D91,'Allocation to schools'!$H$10:$GI$10,"from federal sources")&gt;0,0,SUMIF('Data entry'!$B$13:$CS$13,Totals!$D91,'Data entry'!$B$98:$CS$98))</f>
        <v>0</v>
      </c>
      <c r="DK91" s="72">
        <f ca="1">SUMIF(Calculation!$E$4:$CS$4,Totals!$D91,Calculation!$E$1317:$Z$1317)+SUMIF('Allocation to schools'!$H$9:$IV$9,Totals!$D91,'Allocation to schools'!$H$96:$IV$96)</f>
        <v>0</v>
      </c>
      <c r="DL91" s="68"/>
      <c r="DM91" s="68"/>
      <c r="DN91" s="68"/>
      <c r="DO91" s="68"/>
      <c r="DP91" s="68"/>
      <c r="DQ91" s="68"/>
      <c r="DR91" s="68"/>
      <c r="DS91" s="68"/>
      <c r="DT91" s="72">
        <f ca="1">SUMIF(Calculation!$E$4:$CS$4,Totals!$D91,Calculation!$E$1339:$Z$1339)+SUMIF('Allocation to schools'!$H$9:$IV$9,Totals!$D91,'Allocation to schools'!$H$105:$IV$105)</f>
        <v>0</v>
      </c>
      <c r="DU91" s="72">
        <f ca="1">SUMIF(Calculation!$E$4:$CS$4,Totals!$D91,Calculation!$E$89:$Z$89)+SUMIF('Allocation to schools'!$H$9:$IV$9,Totals!$D91,'Allocation to schools'!$H$106:$IV$106)</f>
        <v>0</v>
      </c>
      <c r="DV91" s="72">
        <f ca="1">SUMIF(Calculation!$E$4:$CS$4,Totals!$D91,Calculation!$E$194:$Z$194)+SUMIF('Allocation to schools'!$H$9:$IV$9,Totals!$D91,'Allocation to schools'!$H$107:$IV$107)</f>
        <v>0</v>
      </c>
      <c r="DW91" s="72">
        <f ca="1">SUMIF(Calculation!$E$4:$CS$4,Totals!$D91,Calculation!$E$539:$Z$539)+SUMIF('Allocation to schools'!$H$9:$IV$9,Totals!$D91,'Allocation to schools'!$H$108:$IV$108)</f>
        <v>0</v>
      </c>
      <c r="DX91" s="72">
        <f ca="1">SUMIF(Calculation!$E$4:$CS$4,Totals!$D91,Calculation!$E$717:$Z$717)+SUMIF('Allocation to schools'!$H$9:$IV$9,Totals!$D91,'Allocation to schools'!$H$109:$IV$109)</f>
        <v>0</v>
      </c>
      <c r="DY91" s="72">
        <f>SUMIF('Data entry'!$B$13:$CS$13,Totals!$D91,'Data entry'!$B$59:$CS$59)</f>
        <v>0</v>
      </c>
      <c r="DZ91" s="72">
        <f ca="1">SUMIF(Calculation!$E$4:$CS$4,Totals!$D91,Calculation!$E$1032:$Z$1032)+SUMIF('Allocation to schools'!$H$9:$IV$9,Totals!$D91,'Allocation to schools'!$H$111:$IV$111)</f>
        <v>0</v>
      </c>
      <c r="EA91" s="72">
        <f ca="1">SUMIF(Calculation!$E$4:$CS$4,Totals!$D91,Calculation!$E$1197:$Z$1197)+SUMIF('Allocation to schools'!$H$9:$IV$9,Totals!$D91,'Allocation to schools'!$H$112:$IV$112)</f>
        <v>0</v>
      </c>
      <c r="EB91" s="71">
        <f ca="1">SUMIF(Calculation!$E$4:$CS$4,Totals!$D91,Calculation!$E$1508:$Z$1508)+SUMIF('Allocation to schools'!$H$9:$IV$9,Totals!$D91,'Allocation to schools'!$H$113:$IV$113)-SUMIF(Calculation!$E$4:$CS$4,Totals!$D91,Calculation!$E$1032:$Z$1032)-SUMIF(Calculation!$E$4:$CS$4,Totals!$D91,Calculation!$E$1197:$Z$1197)</f>
        <v>0</v>
      </c>
      <c r="EC91" s="71">
        <f ca="1">SUMIF(Calculation!$E$4:$CS$4,Totals!$D91,Calculation!$E$1644:$Z$1644)+SUMIFS('Allocation to schools'!$H$106:$GI$106,'Allocation to schools'!$H$9:$GI$9,Totals!$D91,'Allocation to schools'!$H$10:$GI$10,"from federal sources")</f>
        <v>0</v>
      </c>
      <c r="ED91" s="71">
        <f ca="1">SUMIF(Calculation!$E$4:$CS$4,Totals!$D91,Calculation!$E$1645:$Z$1645)+SUMIFS('Allocation to schools'!$H$107:$GI$107,'Allocation to schools'!$H$9:$GI$9,Totals!$D91,'Allocation to schools'!$H$10:$GI$10,"from federal sources")</f>
        <v>0</v>
      </c>
      <c r="EE91" s="71">
        <f ca="1">SUMIF(Calculation!$E$4:$CS$4,Totals!$D91,Calculation!$E$1652:$Z$1652)+SUMIFS('Allocation to schools'!$H$198:$GI$198,'Allocation to schools'!$H$9:$GI$9,Totals!$D91,'Allocation to schools'!$H$10:$GI$10,"from federal sources")</f>
        <v>0</v>
      </c>
      <c r="EF91" s="72">
        <f ca="1">SUMIF(Calculation!$E$4:$CS$4,Totals!$D91,Calculation!$E$1350:$Z$1350)+SUMIF('Allocation to schools'!$H$9:$IV$9,Totals!$D91,'Allocation to schools'!$H$114:$IV$114)</f>
        <v>0</v>
      </c>
      <c r="EG91" s="72">
        <f ca="1">SUMIF(Calculation!$E$4:$CS$4,Totals!$D91,Calculation!$E$96:$Z$96)+SUMIF('Allocation to schools'!$H$9:$IV$9,Totals!$D91,'Allocation to schools'!$H$115:$IV$115)</f>
        <v>0</v>
      </c>
      <c r="EH91" s="72">
        <f ca="1">SUMIF(Calculation!$E$4:$CS$4,Totals!$D91,Calculation!$E$201:$Z$201)+SUMIF('Allocation to schools'!$H$9:$IV$9,Totals!$D91,'Allocation to schools'!$H$116:$IV$116)</f>
        <v>0</v>
      </c>
      <c r="EI91" s="72">
        <f ca="1">SUMIF(Calculation!$E$4:$CS$4,Totals!$D91,Calculation!$E$566:$Z$566)+SUMIF('Allocation to schools'!$H$9:$IV$9,Totals!$D91,'Allocation to schools'!$H$117:$IV$117)</f>
        <v>0</v>
      </c>
      <c r="EJ91" s="72">
        <f ca="1">SUMIF(Calculation!$E$4:$CS$4,Totals!$D91,Calculation!$E$724:$Z$724)+SUMIF('Allocation to schools'!$H$9:$IV$9,Totals!$D91,'Allocation to schools'!$H$118:$IV$118)</f>
        <v>0</v>
      </c>
      <c r="EK91" s="72">
        <f>SUMIF('Data entry'!$B$13:$CS$13,Totals!$D91,'Data entry'!$B$61:$CS$61)</f>
        <v>0</v>
      </c>
      <c r="EL91" s="72">
        <f ca="1">SUMIF(Calculation!$E$4:$CS$4,Totals!$D91,Calculation!$E$1039:$Z$1039)+SUMIF('Allocation to schools'!$H$9:$IV$9,Totals!$D91,'Allocation to schools'!$H$120:$IV$120)</f>
        <v>0</v>
      </c>
      <c r="EM91" s="72">
        <f ca="1">SUMIF(Calculation!$E$4:$CS$4,Totals!$D91,Calculation!$E$1204:$Z$1204)+SUMIF('Allocation to schools'!$H$9:$IV$9,Totals!$D91,'Allocation to schools'!$H$121:$IV$121)</f>
        <v>0</v>
      </c>
      <c r="EN91" s="71">
        <f ca="1">SUMIF(Calculation!$E$4:$CS$4,Totals!$D91,Calculation!$E$1527:$Z$1527)+SUMIF('Allocation to schools'!$H$9:$IV$9,Totals!$D91,'Allocation to schools'!$H$122:$IV$122)-SUMIF(Calculation!$E$4:$CS$4,Totals!$D91,Calculation!$E$1039:$Z$1039)-SUMIF(Calculation!$E$4:$CS$4,Totals!$D91,Calculation!$E$1204:$Z$1204)</f>
        <v>0</v>
      </c>
      <c r="EO91" s="72">
        <f ca="1">SUMIF(Calculation!$E$4:$CS$4,Totals!$D91,Calculation!$E$1361:$Z$1361)+SUMIF('Allocation to schools'!$H$9:$IV$9,Totals!$D91,'Allocation to schools'!$H$123:$IV$123)</f>
        <v>0</v>
      </c>
      <c r="EP91" s="72">
        <f>SUMIF('Data entry'!$B$13:$CS$13,Totals!$D91,'Data entry'!$B$67:$CS$67)</f>
        <v>0</v>
      </c>
      <c r="EQ91" s="70">
        <f ca="1">SUMIF(Calculation!$E$4:$CS$4,Totals!$D91,Calculation!$E$1559:$Z$1559)+SUMIF('Allocation to schools'!$H$9:$IV$9,Totals!$D91,'Allocation to schools'!$H$127:$IV$127)</f>
        <v>0</v>
      </c>
      <c r="ER91" s="68"/>
      <c r="ES91" s="72">
        <f>SUMIF('Data entry'!$B$13:$CS$13,Totals!$D91,'Data entry'!$B$62:$CS$62)</f>
        <v>0</v>
      </c>
      <c r="ET91" s="72">
        <f>SUMIF('Data entry'!$B$13:$CS$13,Totals!$D91,'Data entry'!$B$63:$CS$63)</f>
        <v>0</v>
      </c>
      <c r="EU91" s="72">
        <f ca="1">SUMIF(Calculation!$E$4:$CS$4,Totals!$D91,Calculation!$E$110:$Z$110)+SUMIFS('Allocation to schools'!$H$167:$GI$167,'Allocation to schools'!$H$9:$GI$9,Totals!$D91,'Allocation to schools'!$H$10:$GI$10,"from federal sources")</f>
        <v>0</v>
      </c>
      <c r="EV91" s="72">
        <f ca="1">SUMIF(Calculation!$E$4:$CS$4,Totals!$D91,Calculation!$E$215:$Z$215)+SUMIFS('Allocation to schools'!$H$168:$GI$168,'Allocation to schools'!$H$9:$GI$9,Totals!$D91,'Allocation to schools'!$H$10:$GI$10,"from federal sources")</f>
        <v>0</v>
      </c>
      <c r="EW91" s="72">
        <f ca="1">SUMIF(Calculation!$E$4:$CS$4,Totals!$D91,Calculation!$E$633:$Z$633)+SUMIFS('Allocation to schools'!$H$169:$GI$169,'Allocation to schools'!$H$9:$GI$9,Totals!$D91,'Allocation to schools'!$H$10:$GI$10,"from federal sources")</f>
        <v>0</v>
      </c>
      <c r="EX91" s="72">
        <f ca="1">SUMIF(Calculation!$E$4:$CS$4,Totals!$D91,Calculation!$E$738:$Z$738)+SUMIFS('Allocation to schools'!$F$170:$GI$170,'Allocation to schools'!$F$9:$GI$9,Totals!$D91,'Allocation to schools'!$F$10:$GI$10,"from federal sources")+IF(SUMIFS('Allocation to schools'!$F$88:$GI$88,'Allocation to schools'!$F$9:$GI$9,Totals!$D91,'Allocation to schools'!$F$10:$GI$10,"from federal sources")+SUMIFS('Allocation to schools'!$F$91:$GI$91,'Allocation to schools'!$F$9:$GI$9,Totals!$D91,'Allocation to schools'!$F$10:$GI$10,"from federal sources")&gt;0,0,SUMIF('Data entry'!$B$13:$CS$13,Totals!$D91,'Data entry'!$B$98:$CS$98))</f>
        <v>0</v>
      </c>
      <c r="EY91" s="72">
        <f>SUMIF('Data entry'!$B$13:$CS$13,Totals!$D91,'Data entry'!$B$65:$CS$65)</f>
        <v>0</v>
      </c>
      <c r="EZ91" s="72">
        <f ca="1">SUMIF(Calculation!$E$4:$CS$4,Totals!$D91,Calculation!$E$1053:$Z$1053)+SUMIFS('Allocation to schools'!$H$172:$GI$172,'Allocation to schools'!$H$9:$GI$9,Totals!$D91,'Allocation to schools'!$H$10:$GI$10,"from federal sources")</f>
        <v>0</v>
      </c>
      <c r="FA91" s="72">
        <f ca="1">SUMIF(Calculation!$E$4:$CS$4,Totals!$D91,Calculation!$E$1065:$Z$1065)+SUMIFS('Allocation to schools'!$H$173:$GI$173,'Allocation to schools'!$H$9:$GI$9,Totals!$D91,'Allocation to schools'!$H$10:$GI$10,"from federal sources")</f>
        <v>0</v>
      </c>
      <c r="FB91" s="72">
        <f ca="1">SUMIF(Calculation!$E$4:$CS$4,Totals!$D91,Calculation!$E$1113:$Z$1113)+SUMIFS('Allocation to schools'!$H$174:$GI$174,'Allocation to schools'!$H$9:$GI$9,Totals!$D91,'Allocation to schools'!$H$10:$GI$10,"from federal sources")</f>
        <v>0</v>
      </c>
      <c r="FC91" s="72">
        <f ca="1">SUMIF(Calculation!$E$4:$CS$4,Totals!$D91,Calculation!$E$1218:$Z$1218)+SUMIFS('Allocation to schools'!$H$175:$GI$175,'Allocation to schools'!$H$9:$GI$9,Totals!$D91,'Allocation to schools'!$H$10:$GI$10,"from federal sources")</f>
        <v>0</v>
      </c>
      <c r="FD91" s="71">
        <f ca="1">SUMIF(Calculation!$E$4:$CS$4,Totals!$D91,Calculation!$E$1522:$Z$1522)+SUMIFS('Allocation to schools'!$H$176:$GI$176,'Allocation to schools'!$H$9:$GI$9,Totals!$D91,'Allocation to schools'!$H$10:$GI$10,"from federal sources")-SUMIF(Calculation!$E$4:$CS$4,Totals!$D91,Calculation!$E$1053:$Z$1053)-SUMIF(Calculation!$E$4:$CS$4,Totals!$D91,Calculation!$E$1065:$Z$1065)-SUMIF(Calculation!$E$4:$CS$4,Totals!$D91,Calculation!$E$1113:$Z$1113)-SUMIF(Calculation!$E$4:$CS$4,Totals!$D91,Calculation!$E$1218:$Z$1218)</f>
        <v>0</v>
      </c>
      <c r="FE91" s="72">
        <f ca="1">SUMIF(Calculation!$E$4:$CS$4,Totals!$D91,Calculation!$E$1392:$Z$1392)+SUMIFS('Allocation to schools'!$H$177:$GI$177,'Allocation to schools'!$H$9:$GI$9,Totals!$D91,'Allocation to schools'!$H$10:$GI$10,"from federal sources")</f>
        <v>0</v>
      </c>
      <c r="FF91" s="72">
        <f ca="1">(SUMIF(Calculation!$E$4:$CS$4,Totals!$D91,Calculation!$E$97:$Z$97)-SUMIF(Calculation!$E$4:$CS$4,Totals!$D91,Calculation!$E$110:$Z$110))+SUMIFS('Allocation to schools'!$H$167:$GI$167,'Allocation to schools'!$H$9:$GI$9,Totals!$D91,'Allocation to schools'!$H$10:$GI$10,"from local &amp; State sources")</f>
        <v>0</v>
      </c>
      <c r="FG91" s="72">
        <f ca="1">(SUMIF(Calculation!$E$4:$CS$4,Totals!$D91,Calculation!$E$202:$Z$202)-SUMIF(Calculation!$E$4:$CS$4,Totals!$D91,Calculation!$E$215:$Z$215))+SUMIFS('Allocation to schools'!$H$168:$GI$168,'Allocation to schools'!$H$9:$GI$9,Totals!$D91,'Allocation to schools'!$H$10:$GI$10,"from local &amp; State sources")</f>
        <v>0</v>
      </c>
      <c r="FH91" s="72">
        <f ca="1">(SUMIF(Calculation!$E$4:$CS$4,Totals!$D91,Calculation!$E$567:$Z$567)-SUMIF(Calculation!$E$4:$CS$4,Totals!$D91,Calculation!$E$633:$Z$633))+SUMIFS('Allocation to schools'!$H$169:$GI$169,'Allocation to schools'!$H$9:$GI$9,Totals!$D91,'Allocation to schools'!$H$10:$GI$10,"from local &amp; State sources")</f>
        <v>0</v>
      </c>
      <c r="FI91" s="72">
        <f ca="1">SUMIF(Calculation!$E$4:$CS$4,Totals!$D91,Calculation!$E$725:$Z$725)-SUMIF(Calculation!$E$4:$CS$4,Totals!$D91,Calculation!$E$738:$Z$738)+SUMIFS('Allocation to schools'!$F$170:$GI$170,'Allocation to schools'!$F$9:$GI$9,Totals!$D91,'Allocation to schools'!$F$10:$GI$10,"from local &amp; State sources")-IF(SUMIFS('Allocation to schools'!$F$88:$GI$88,'Allocation to schools'!$F$9:$GI$9,Totals!$D91,'Allocation to schools'!$F$10:$GI$10,"from federal sources")+SUMIFS('Allocation to schools'!$F$91:$GI$91,'Allocation to schools'!$F$9:$GI$9,Totals!$D91,'Allocation to schools'!$F$10:$GI$10,"from federal sources")&gt;0,0,SUMIF('Data entry'!$B$13:$CS$13,Totals!$D91,'Data entry'!$B$98:$CS$98))</f>
        <v>0</v>
      </c>
      <c r="FJ91" s="72">
        <f>SUMIF('Data entry'!$B$13:$CS$13,Totals!$D91,'Data entry'!$B$64:$CS$64)-SUMIF('Data entry'!$B$13:$CS$13,Totals!$D91,'Data entry'!$B$65:$CS$65)</f>
        <v>0</v>
      </c>
      <c r="FK91" s="72">
        <f ca="1">(SUMIF(Calculation!$E$4:$CS$4,Totals!$D91,Calculation!$E$1040:$Z$1040)-SUMIF(Calculation!$E$4:$CS$4,Totals!$D91,Calculation!$E$1053:$Z$1053))+SUMIFS('Allocation to schools'!$H$172:$GI$172,'Allocation to schools'!$H$9:$GI$9,Totals!$D91,'Allocation to schools'!$H$10:$GI$10,"from local &amp; State sources")</f>
        <v>0</v>
      </c>
      <c r="FL91" s="72">
        <f ca="1">(SUMIF(Calculation!$E$4:$CS$4,Totals!$D91,Calculation!$E$1060:$Z$1060)-SUMIF(Calculation!$E$4:$CS$4,Totals!$D91,Calculation!$E$1065:$Z$1065))+SUMIFS('Allocation to schools'!$H$173:$GI$173,'Allocation to schools'!$H$9:$GI$9,Totals!$D91,'Allocation to schools'!$H$10:$GI$10,"from local &amp; State sources")</f>
        <v>0</v>
      </c>
      <c r="FM91" s="72">
        <f ca="1">(SUMIF(Calculation!$E$4:$CS$4,Totals!$D91,Calculation!$E$1086:$Z$1086)-SUMIF(Calculation!$E$4:$CS$4,Totals!$D91,Calculation!$E$1113:$Z$1113))+SUMIFS('Allocation to schools'!$H$174:$GI$174,'Allocation to schools'!$H$9:$GI$9,Totals!$D91,'Allocation to schools'!$H$10:$GI$10,"from local &amp; State sources")</f>
        <v>0</v>
      </c>
      <c r="FN91" s="72">
        <f ca="1">(SUMIF(Calculation!$E$4:$CS$4,Totals!$D91,Calculation!$E$1205:$Z$1205)-SUMIF(Calculation!$E$4:$CS$4,Totals!$D91,Calculation!$E$1218:$Z$1218))+SUMIFS('Allocation to schools'!$H$175:$GI$175,'Allocation to schools'!$H$9:$GI$9,Totals!$D91,'Allocation to schools'!$H$10:$GI$10,"from local &amp; State sources")</f>
        <v>0</v>
      </c>
      <c r="FO91" s="71">
        <f ca="1">(SUMIF(Calculation!$E$4:$CS$4,Totals!$D91,Calculation!$E$1509:$Z$1509)-SUMIF(Calculation!$E$4:$CS$4,Totals!$D91,Calculation!$E$1522:$Z$1522))+SUMIFS('Allocation to schools'!$H$176:$GI$176,'Allocation to schools'!$H$9:$GI$9,Totals!$D91,'Allocation to schools'!$H$10:$GI$10,"from local &amp; State sources")-(SUMIF(Calculation!$E$4:$CS$4,Totals!$D91,Calculation!$E$1040:$Z$1040)-SUMIF(Calculation!$E$4:$CS$4,Totals!$D91,Calculation!$E$1053:$Z$1053))-(SUMIF(Calculation!$E$4:$CS$4,Totals!$D91,Calculation!$E$1060:$Z$1060)-SUMIF(Calculation!$E$4:$CS$4,Totals!$D91,Calculation!$E$1065:$Z$1065))-(SUMIF(Calculation!$E$4:$CS$4,Totals!$D91,Calculation!$E$1086:$Z$1086)-SUMIF(Calculation!$E$4:$CS$4,Totals!$D91,Calculation!$E$1113:$Z$1113))-(SUMIF(Calculation!$E$4:$CS$4,Totals!$D91,Calculation!$E$1205:$Z$1205)-SUMIF(Calculation!$E$4:$CS$4,Totals!$D91,Calculation!$E$1218:$Z$1218))</f>
        <v>0</v>
      </c>
      <c r="FP91" s="72">
        <f ca="1">(SUMIF(Calculation!$E$4:$CS$4,Totals!$D91,Calculation!$E$1373:$Z$1373)-SUMIF(Calculation!$E$4:$CS$4,Totals!$D91,Calculation!$E$1392:$Z$1392))+SUMIFS('Allocation to schools'!$H$177:$GI$177,'Allocation to schools'!$H$9:$GI$9,Totals!$D91,'Allocation to schools'!$H$10:$GI$10,"from local &amp; State sources")</f>
        <v>0</v>
      </c>
      <c r="FQ91" s="72">
        <f>SUMIF('Data entry'!$B$13:$CS$13,Totals!$D91,'Data entry'!$B$15:$CS$15)</f>
        <v>0</v>
      </c>
      <c r="FR91" s="72">
        <f>SUMIF('Data entry'!$B$13:$CS$13,Totals!$D91,'Data entry'!$B$16:$CS$16)</f>
        <v>0</v>
      </c>
      <c r="FS91" s="72">
        <f>SUMIF('Data entry'!$B$13:$CS$13,Totals!$D91,'Data entry'!$B$17:$CS$17)</f>
        <v>0</v>
      </c>
      <c r="FT91" s="72">
        <f>SUMIF('Data entry'!$B$13:$CS$13,Totals!$D91,'Data entry'!$B$18:$CS$18)</f>
        <v>0</v>
      </c>
      <c r="FU91" s="72">
        <f>SUMIF('Data entry'!$B$13:$CS$13,Totals!$D91,'Data entry'!$B$19:$CS$19)</f>
        <v>0</v>
      </c>
      <c r="FV91" s="72">
        <f>SUMIF('Data entry'!$B$13:$CS$13,Totals!$D91,'Data entry'!$B$20:$CS$20)</f>
        <v>0</v>
      </c>
      <c r="FW91" s="72">
        <f>SUMIF('Data entry'!$B$13:$CS$13,Totals!$D91,'Data entry'!$B$21:$CS$21)</f>
        <v>0</v>
      </c>
      <c r="FX91" s="72">
        <f>SUMIF('Data entry'!$B$13:$CS$13,Totals!$D91,'Data entry'!$B$23:$CS$23)</f>
        <v>0</v>
      </c>
      <c r="FY91" s="71">
        <f ca="1">SUMIF(Calculation!$E$4:$CS$4,Totals!$D91,Calculation!$E$1537:$Z$1537)+SUMIFS('Allocation to schools'!$H$21:$GI$21,'Allocation to schools'!$H$9:$GI$9,Totals!$D91,'Allocation to schools'!$H$10:$GI$10,"from federal sources")</f>
        <v>0</v>
      </c>
      <c r="FZ91" s="71">
        <f ca="1">SUMIF(Calculation!$E$4:$CS$4,Totals!$D91,Calculation!$E$1538:$Z$1538)+SUMIFS('Allocation to schools'!$H$21:$GI$21,'Allocation to schools'!$H$9:$GI$9,Totals!$D91,'Allocation to schools'!$H$10:$GI$10,"from local &amp; State sources")</f>
        <v>0</v>
      </c>
      <c r="GA91" s="72">
        <f ca="1">SUMIF(Calculation!$E$4:$CS$4,Totals!$D91,Calculation!$E$1394:$Z$1394)+SUMIF('Allocation to schools'!$H$9:$IV$9,Totals!$D91,'Allocation to schools'!$H$138:$IV$138)</f>
        <v>0</v>
      </c>
      <c r="GB91" s="72">
        <f ca="1">SUMIF(Calculation!$E$4:$CS$4,Totals!$D91,Calculation!$E$1396:$Z$1396)+SUMIF('Allocation to schools'!$H$9:$IV$9,Totals!$D91,'Allocation to schools'!$H$139:$IV$139)</f>
        <v>0</v>
      </c>
      <c r="GC91" s="72">
        <f ca="1">SUMIF(Calculation!$E$4:$CS$4,Totals!$D91,Calculation!$E$1400:$Z$1400)+SUMIF('Allocation to schools'!$H$9:$IV$9,Totals!$D91,'Allocation to schools'!$H$140:$IV$140)</f>
        <v>0</v>
      </c>
      <c r="GD91" s="72">
        <f ca="1">SUMIF(Calculation!$E$4:$CS$4,Totals!$D91,Calculation!$E$1402:$Z$1402)+SUMIF('Allocation to schools'!$H$9:$IV$9,Totals!$D91,'Allocation to schools'!$H$141:$IV$141)</f>
        <v>0</v>
      </c>
      <c r="GE91" s="72">
        <f ca="1">SUMIF(Calculation!$E$4:$CS$4,Totals!$D91,Calculation!$E$1404:$Z$1404)+SUMIF('Allocation to schools'!$H$9:$IV$9,Totals!$D91,'Allocation to schools'!$H$142:$IV$142)</f>
        <v>0</v>
      </c>
      <c r="GF91" s="72">
        <f ca="1">SUMIF(Calculation!$E$4:$CS$4,Totals!$D91,Calculation!$E$1406:$Z$1406)+SUMIF('Allocation to schools'!$H$9:$IV$9,Totals!$D91,'Allocation to schools'!$H$143:$IV$143)</f>
        <v>0</v>
      </c>
      <c r="GG91" s="72">
        <f ca="1">SUMIF(Calculation!$E$4:$CS$4,Totals!$D91,Calculation!$E$1408:$Z$1408)+SUMIF('Allocation to schools'!$H$9:$IV$9,Totals!$D91,'Allocation to schools'!$H$144:$IV$144)</f>
        <v>0</v>
      </c>
      <c r="GH91" s="72">
        <f ca="1">SUMIF(Calculation!$E$4:$CS$4,Totals!$D91,Calculation!$E$1412:$Z$1412)+SUMIF('Allocation to schools'!$H$9:$IV$9,Totals!$D91,'Allocation to schools'!$H$145:$IV$145)</f>
        <v>0</v>
      </c>
      <c r="GI91" s="72">
        <f ca="1">SUMIF(Calculation!$E$4:$CS$4,Totals!$D91,Calculation!$E$1414:$Z$1414)+SUMIF('Allocation to schools'!$H$9:$IV$9,Totals!$D91,'Allocation to schools'!$H$146:$IV$146)</f>
        <v>0</v>
      </c>
      <c r="GJ91" s="72">
        <f ca="1">SUMIF(Calculation!$E$4:$CS$4,Totals!$D91,Calculation!$E$1416:$Z$1416)+SUMIF('Allocation to schools'!$H$9:$IV$9,Totals!$D91,'Allocation to schools'!$H$147:$IV$147)</f>
        <v>0</v>
      </c>
      <c r="GK91" s="72">
        <f ca="1">SUMIF(Calculation!$E$4:$CS$4,Totals!$D91,Calculation!$E$1418:$Z$1418)+SUMIF('Allocation to schools'!$H$9:$IV$9,Totals!$D91,'Allocation to schools'!$H$148:$IV$148)</f>
        <v>0</v>
      </c>
      <c r="GL91" s="72">
        <f ca="1">SUMIF(Calculation!$E$4:$CS$4,Totals!$D91,Calculation!$E$1420:$Z$1420)+SUMIF('Allocation to schools'!$H$9:$IV$9,Totals!$D91,'Allocation to schools'!$H$149:$IV$149)</f>
        <v>0</v>
      </c>
      <c r="GM91" s="72">
        <f ca="1">SUMIF(Calculation!$E$4:$CS$4,Totals!$D91,Calculation!$E$1424:$Z$1424)+SUMIF('Allocation to schools'!$H$9:$IV$9,Totals!$D91,'Allocation to schools'!$H$150:$IV$150)</f>
        <v>0</v>
      </c>
      <c r="GN91" s="72">
        <f ca="1">SUMIF(Calculation!$E$4:$CS$4,Totals!$D91,Calculation!$E$1426:$Z$1426)+SUMIF('Allocation to schools'!$H$9:$IV$9,Totals!$D91,'Allocation to schools'!$H$151:$IV$151)</f>
        <v>0</v>
      </c>
      <c r="GO91" s="72">
        <f ca="1">SUMIF(Calculation!$E$4:$CS$4,Totals!$D91,Calculation!$E$1428:$Z$1428)+SUMIF('Allocation to schools'!$H$9:$IV$9,Totals!$D91,'Allocation to schools'!$H$152:$IV$152)</f>
        <v>0</v>
      </c>
      <c r="GP91" s="72">
        <f ca="1">SUMIF(Calculation!$E$4:$CS$4,Totals!$D91,Calculation!$E$1430:$Z$1430)+SUMIF('Allocation to schools'!$H$9:$IV$9,Totals!$D91,'Allocation to schools'!$H$153:$IV$153)</f>
        <v>0</v>
      </c>
      <c r="GQ91" s="72">
        <f ca="1">SUMIF(Calculation!$E$4:$CS$4,Totals!$D91,Calculation!$E$1432:$Z$1432)+SUMIF('Allocation to schools'!$H$9:$IV$9,Totals!$D91,'Allocation to schools'!$H$154:$IV$154)</f>
        <v>0</v>
      </c>
      <c r="GR91" s="72">
        <f ca="1">SUMIF(Calculation!$E$4:$CS$4,Totals!$D91,Calculation!$E$1436:$Z$1436)+SUMIF('Allocation to schools'!$H$9:$IV$9,Totals!$D91,'Allocation to schools'!$H$155:$IV$155)</f>
        <v>0</v>
      </c>
      <c r="GS91" s="72">
        <f ca="1">SUMIF(Calculation!$E$4:$CS$4,Totals!$D91,Calculation!$E$1438:$Z$1438)+SUMIF('Allocation to schools'!$H$9:$IV$9,Totals!$D91,'Allocation to schools'!$H$156:$IV$156)</f>
        <v>0</v>
      </c>
      <c r="GT91" s="72">
        <f ca="1">SUMIF(Calculation!$E$4:$CS$4,Totals!$D91,Calculation!$E$1440:$Z$1440)+SUMIF('Allocation to schools'!$H$9:$IV$9,Totals!$D91,'Allocation to schools'!$H$157:$IV$157)</f>
        <v>0</v>
      </c>
      <c r="GU91" s="71">
        <f>SUMIF('Data entry'!$B$13:$CS$13,Totals!$D91,'Data entry'!$B$26:$CS$26)</f>
        <v>0</v>
      </c>
      <c r="GV91" s="71">
        <f>SUMIF('Data entry'!$B$13:$CS$13,Totals!$D91,'Data entry'!$B$27:$CS$27)</f>
        <v>0</v>
      </c>
      <c r="GW91" s="71">
        <f>SUMIF('Data entry'!$B$13:$CS$13,Totals!$D91,'Data entry'!$B$28:$CS$28)</f>
        <v>0</v>
      </c>
      <c r="GX91" s="71">
        <f>SUMIF('Data entry'!$B$13:$CS$13,Totals!$D91,'Data entry'!$B$29:$CS$29)</f>
        <v>0</v>
      </c>
      <c r="GY91" s="71">
        <f>SUMIF('Data entry'!$B$13:$CS$13,Totals!$D91,'Data entry'!$B$30:$CS$30)</f>
        <v>0</v>
      </c>
      <c r="GZ91" s="71">
        <f>SUMIF('Data entry'!$B$13:$CS$13,Totals!$D91,'Data entry'!$B$34:$CS$34)</f>
        <v>0</v>
      </c>
      <c r="HA91" s="71">
        <f>SUMIF('Data entry'!$B$13:$CS$13,Totals!$D91,'Data entry'!$B$35:$CS$35)</f>
        <v>0</v>
      </c>
      <c r="HB91" s="72">
        <f>SUMIF('Data entry'!$B$13:$CS$13,Totals!$D91,'Data entry'!$B$39:$CS$39)</f>
        <v>0</v>
      </c>
      <c r="HC91" s="72">
        <f>SUMIF('Data entry'!$B$13:$CS$13,Totals!$D91,'Data entry'!$B$74:$CS$74)</f>
        <v>0</v>
      </c>
      <c r="HD91" s="71">
        <f>SUMIF('Data entry'!$B$13:$CS$13,Totals!$D91,'Data entry'!$B$77:$CS$77)</f>
        <v>0</v>
      </c>
      <c r="HE91" s="71">
        <f>SUMIF('Data entry'!$B$13:$CS$13,Totals!$D91,'Data entry'!$B$80:$CS$80)</f>
        <v>0</v>
      </c>
      <c r="HF91" s="72">
        <f>SUMIF('Data entry'!$B$13:$CS$13,Totals!$D91,'Data entry'!$B$81:$CS$81)</f>
        <v>0</v>
      </c>
      <c r="HG91" s="72">
        <f>SUMIF('Data entry'!$B$13:$CS$13,Totals!$D91,'Data entry'!$B$83:$CS$83)</f>
        <v>0</v>
      </c>
      <c r="HH91" s="72">
        <f>SUMIF('Data entry'!$B$13:$CS$13,Totals!$D91,'Data entry'!$B$84:$CS$84)</f>
        <v>0</v>
      </c>
      <c r="HI91" s="72">
        <f>SUMIF('Data entry'!$B$13:$CS$13,Totals!$D91,'Data entry'!$B$86:$CS$86)</f>
        <v>0</v>
      </c>
      <c r="HJ91" s="68"/>
      <c r="HK91" s="68"/>
      <c r="HL91" s="68"/>
      <c r="HM91" s="72">
        <f>SUMIF('Data entry'!$B$13:$CS$13,Totals!$D91,'Data entry'!$B$90:$CS$90)</f>
        <v>0</v>
      </c>
      <c r="HN91" s="72">
        <f>SUMIF('Data entry'!$B$13:$CS$13,Totals!$D91,'Data entry'!$B$91:$CS$91)</f>
        <v>0</v>
      </c>
      <c r="HO91" s="72">
        <f>SUMIF('Data entry'!$B$13:$CS$13,Totals!$D91,'Data entry'!$B$92:$CS$92)</f>
        <v>0</v>
      </c>
      <c r="HP91" s="72">
        <f>SUMIF('Data entry'!$B$13:$CS$13,Totals!$D91,'Data entry'!$B$93:$CS$93)</f>
        <v>0</v>
      </c>
      <c r="HQ91" s="72">
        <f>SUMIF('Data entry'!$B$13:$CS$13,Totals!$D91,'Data entry'!$B$94:$CS$94)</f>
        <v>0</v>
      </c>
      <c r="HR91" s="72">
        <f>SUMIF('Data entry'!$B$13:$CS$13,Totals!$D91,'Data entry'!$B$95:$CS$95)</f>
        <v>0</v>
      </c>
      <c r="HS91" s="72">
        <f>SUMIF('Data entry'!$B$13:$CS$13,Totals!$D91,'Data entry'!$B$96:$CS$96)</f>
        <v>0</v>
      </c>
      <c r="HT91" s="72">
        <f>SUMIF('Data entry'!$B$13:$CS$13,Totals!$D91,'Data entry'!$B$97:$CS$97)</f>
        <v>0</v>
      </c>
      <c r="HU91" s="72">
        <f>SUMIF('Data entry'!$B$13:$CS$13,Totals!$D91,'Data entry'!$B$98:$CS$98)</f>
        <v>0</v>
      </c>
      <c r="HV91" s="72">
        <f>SUMIF('Data entry'!$B$13:$CS$13,Totals!$D91,'Data entry'!$B$99:$CS$99)</f>
        <v>0</v>
      </c>
      <c r="HW91" s="72">
        <f t="shared" si="20"/>
        <v>0</v>
      </c>
      <c r="HX91" s="72">
        <f>SUMIF('Data entry'!$B$13:$CS$13,Totals!$D91,'Data entry'!$B$108:$CS$108)</f>
        <v>0</v>
      </c>
      <c r="HY91" s="72">
        <f>SUMIF('Data entry'!$B$13:$CS$13,Totals!$D91,'Data entry'!$B$109:$CS$109)</f>
        <v>0</v>
      </c>
      <c r="HZ91" s="72">
        <f>SUMIF('Data entry'!$B$13:$CS$13,Totals!$D91,'Data entry'!$B$110:$CS$110)</f>
        <v>0</v>
      </c>
      <c r="IA91" s="72">
        <f>SUMIF('Data entry'!$B$13:$CS$13,Totals!$D91,'Data entry'!$B$111:$CS$111)</f>
        <v>0</v>
      </c>
      <c r="IB91" s="72">
        <f>SUMIF('Data entry'!$B$13:$CS$13,Totals!$D91,'Data entry'!$B$112:$CS$112)</f>
        <v>0</v>
      </c>
      <c r="IC91" s="72">
        <f>SUMIF('Data entry'!$B$13:$CS$13,Totals!$D91,'Data entry'!$B$113:$CS$113)</f>
        <v>0</v>
      </c>
      <c r="ID91" s="72">
        <f>SUMIF('Data entry'!$B$13:$CS$13,Totals!$D91,'Data entry'!$B$114:$CS$114)</f>
        <v>0</v>
      </c>
      <c r="IE91" s="72">
        <f>SUMIF('Data entry'!$B$13:$CS$13,Totals!$D91,'Data entry'!$B$115:$CS$115)</f>
        <v>0</v>
      </c>
      <c r="IF91" s="72">
        <f>SUMIF('Data entry'!$B$13:$CS$13,Totals!$D91,'Data entry'!$B$116:$CS$116)</f>
        <v>0</v>
      </c>
      <c r="IG91" s="72">
        <f>SUMIF('Data entry'!$B$13:$CS$13,Totals!$D91,'Data entry'!$B$118:$CS$118)</f>
        <v>0</v>
      </c>
      <c r="IH91" s="72">
        <f>SUMIF('Data entry'!$B$13:$CS$13,Totals!$D91,'Data entry'!$B$120:$CS$120)</f>
        <v>0</v>
      </c>
      <c r="II91" s="72">
        <f>SUMIF('Data entry'!$B$13:$CS$13,Totals!$D91,'Data entry'!$B$125:$CS$125)</f>
        <v>0</v>
      </c>
      <c r="IJ91" s="72">
        <f>SUMIF('Data entry'!$B$13:$CS$13,Totals!$D91,'Data entry'!$B$126:$CS$126)</f>
        <v>0</v>
      </c>
      <c r="IK91" s="72">
        <f>SUMIF('Data entry'!$B$13:$CS$13,Totals!$D91,'Data entry'!$B$127:$CS$127)</f>
        <v>0</v>
      </c>
      <c r="IL91" s="72">
        <f>SUMIF('Data entry'!$B$13:$CS$13,Totals!$D91,'Data entry'!$B$128:$CS$128)</f>
        <v>0</v>
      </c>
      <c r="IM91" s="72">
        <f>SUMIF('Data entry'!$B$13:$CS$13,Totals!$D91,'Data entry'!$B$129:$CS$129)</f>
        <v>0</v>
      </c>
      <c r="IN91" s="72">
        <f>SUMIF('Data entry'!$B$13:$CS$13,Totals!$D91,'Data entry'!$B$130:$CS$130)</f>
        <v>0</v>
      </c>
      <c r="IO91" s="72">
        <f>SUMIF('Data entry'!$B$13:$CS$13,Totals!$D91,'Data entry'!$B$131:$CS$131)</f>
        <v>0</v>
      </c>
      <c r="IP91" s="72">
        <f>SUMIF('Data entry'!$B$13:$CS$13,Totals!$D91,'Data entry'!$B$132:$CS$132)</f>
        <v>0</v>
      </c>
      <c r="IQ91" s="72">
        <f>SUMIF('Data entry'!$B$13:$CS$13,Totals!$D91,'Data entry'!$B$133:$CS$133)</f>
        <v>0</v>
      </c>
      <c r="IR91" s="72">
        <f>SUMIF('Data entry'!$B$13:$CS$13,Totals!$D91,'Data entry'!$B$135:$CS$135)</f>
        <v>0</v>
      </c>
      <c r="IS91" s="72">
        <f>SUMIF('Data entry'!$B$13:$CS$13,Totals!$D91,'Data entry'!$B$137:$CS$137)</f>
        <v>0</v>
      </c>
      <c r="IT91" s="72">
        <f>SUMIF('Data entry'!$B$13:$CS$13,Totals!$D91,'Data entry'!$B$139:$CS$139)</f>
        <v>0</v>
      </c>
      <c r="IU91" s="77">
        <f>IF(D91=0,0,SUMIF('Data entry'!$B$13:$CS$13,Totals!$D91,'Data entry'!$B$140:$CS$140))</f>
        <v>0</v>
      </c>
      <c r="IV91" s="72">
        <f ca="1">SUMIF(Calculation!$E$4:$CS$4,Totals!$D91,Calculation!$E$1442:$Z$1442)+SUMIF('Allocation to schools'!$H$9:$IV$9,Totals!$D91,'Allocation to schools'!$H$133:$IV$133)</f>
        <v>0</v>
      </c>
      <c r="IW91" s="72">
        <f>SUMIF('Data entry'!$B$13:$CS$13,Totals!$D91,'Data entry'!$B$103:$CS$103)</f>
        <v>0</v>
      </c>
      <c r="IX91" s="25" t="str">
        <f t="shared" si="21"/>
        <v>The School's program 200 special education spending was equal to base, weighted, IDEA, and other special education funding.</v>
      </c>
    </row>
    <row r="92" spans="1:258" ht="14.5" hidden="1">
      <c r="A92" s="64" t="s">
        <v>154</v>
      </c>
      <c r="B92" s="64">
        <f>VLOOKUP(A92,'School listing'!$A$7:$E$99,2,FALSE)</f>
        <v>0</v>
      </c>
      <c r="C92" s="87" t="str">
        <f>IF(VLOOKUP(A92,'School listing'!$A$7:$E$99,3,FALSE)="","",VLOOKUP(A92,'School listing'!$A$7:$E$99,3,FALSE))</f>
        <v/>
      </c>
      <c r="D92" s="66">
        <f>VLOOKUP(A92,'School listing'!$A$7:$F$99,6,FALSE)</f>
        <v>0</v>
      </c>
      <c r="E92" s="79">
        <f>VLOOKUP(A92,'School listing'!$A$7:$E$100,4,FALSE)</f>
        <v>0</v>
      </c>
      <c r="F92" s="88"/>
      <c r="G92" s="82">
        <f ca="1">SUMIF(Calculation!$E$4:$CS$4,Totals!$D92,Calculation!$E$12:$Z$12)+SUMIF('Allocation to schools'!$H$9:$IV$9,Totals!$D92,'Allocation to schools'!$H$12:$IV$12)+SUMIF('Allocation to schools'!$H$9:$IV$9,Totals!$D92,'Allocation to schools'!$H$21:$IV$21)</f>
        <v>0</v>
      </c>
      <c r="H92" s="82">
        <f ca="1">SUMIF(Calculation!$E$4:$CS$4,Totals!$D92,Calculation!$E$117:$Z$117)+SUMIF('Allocation to schools'!$H$9:$IV$9,Totals!$D92,'Allocation to schools'!$H$13:$IV$13)+SUMIF('Allocation to schools'!$H$9:$IV$9,Totals!$D92,'Allocation to schools'!$H$22:$IV$22)</f>
        <v>0</v>
      </c>
      <c r="I92" s="72">
        <f ca="1">SUMIF(Calculation!$E$4:$CS$4,Totals!$D92,Calculation!$E$242:$Z$242)+SUMIF('Allocation to schools'!$H$9:$IV$9,Totals!$D92,'Allocation to schools'!$H$14:$IV$14)</f>
        <v>0</v>
      </c>
      <c r="J92" s="72">
        <f ca="1">SUMIF(Calculation!$E$4:$CS$4,Totals!$D92,Calculation!$E$640:$Z$640)+SUMIF('Allocation to schools'!$H$9:$IV$9,Totals!$D92,'Allocation to schools'!$H$15:$IV$15)</f>
        <v>0</v>
      </c>
      <c r="K92" s="72">
        <f>SUMIF('Data entry'!$B$13:$CS$13,Totals!$D92,'Data entry'!$B$41:$CS$41)</f>
        <v>0</v>
      </c>
      <c r="L92" s="72">
        <f ca="1">SUMIF(Calculation!$E$4:$CS$4,Totals!$D92,Calculation!$E$955:$Z$955)+SUMIF('Allocation to schools'!$H$9:$IV$9,Totals!$D92,'Allocation to schools'!$H$17:$IV$17)</f>
        <v>0</v>
      </c>
      <c r="M92" s="72">
        <f ca="1">SUMIF(Calculation!$E$4:$CS$4,Totals!$D92,Calculation!$E$1120:$Z$1120)+SUMIF('Allocation to schools'!$H$9:$IV$9,Totals!$D92,'Allocation to schools'!$H$18:$IV$18)</f>
        <v>0</v>
      </c>
      <c r="N92" s="71">
        <f ca="1">SUMIF(Calculation!$E$4:$CS$4,Totals!$D92,Calculation!$E$1458:$Z$1458)+SUMIF('Allocation to schools'!$H$9:$IV$9,Totals!$D92,'Allocation to schools'!$H$19:$IV$19)-SUMIF(Calculation!$E$4:$CS$4,Totals!$D92,Calculation!$E$1120:$Z$1120)-SUMIF(Calculation!$E$4:$CS$4,Totals!$D92,Calculation!$E$955:$Z$955)</f>
        <v>0</v>
      </c>
      <c r="O92" s="71">
        <f ca="1">SUMIF(Calculation!$E$4:$CS$4,Totals!$D92,Calculation!$E$1560:$Z$1560)+SUMIFS('Allocation to schools'!$H$12:$GI$12,'Allocation to schools'!$H$9:$GI$9,Totals!$D92,'Allocation to schools'!$H$10:$GI$10,"from federal sources")+SUMIFS('Allocation to schools'!$H$21:$GI$21,'Allocation to schools'!$H$9:$GI$9,Totals!$D92,'Allocation to schools'!$H$10:$GI$10,"from federal sources")</f>
        <v>0</v>
      </c>
      <c r="P92" s="71">
        <f ca="1">SUMIF(Calculation!$E$4:$CS$4,Totals!$D92,Calculation!$E$1561:$Z$1561)+SUMIFS('Allocation to schools'!$H$13:$GI$13,'Allocation to schools'!$H$9:$GI$9,Totals!$D92,'Allocation to schools'!$H$10:$GI$10,"from federal sources")+SUMIFS('Allocation to schools'!$H$22:$GI$22,'Allocation to schools'!$H$9:$GI$9,Totals!$D92,'Allocation to schools'!$H$10:$GI$10,"from federal sources")</f>
        <v>0</v>
      </c>
      <c r="Q92" s="71">
        <f ca="1">SUMIF(Calculation!$E$4:$CS$4,Totals!$D92,Calculation!$E$1562:$Z$1562)+SUMIFS('Allocation to schools'!$H$188:$GI$188,'Allocation to schools'!$H$9:$GI$9,Totals!$D92,'Allocation to schools'!$H$10:$GI$10,"from federal sources")+SUMIF('Data entry'!$B$13:$CS$13,Totals!$D92,'Data entry'!$B$42:$CS$42)</f>
        <v>0</v>
      </c>
      <c r="R92" s="82">
        <f ca="1">SUMIF(Calculation!$E$4:$CS$4,Totals!$D92,Calculation!$E$1229:$Z$1229)+SUMIF('Allocation to schools'!$H$9:$IV$9,Totals!$D92,'Allocation to schools'!$H$20:$IV$20)+SUMIF('Allocation to schools'!$H$9:$IV$9,Totals!$D92,'Allocation to schools'!$H$22:$IV$22)</f>
        <v>0</v>
      </c>
      <c r="S92" s="72">
        <f ca="1">SUMIF(Calculation!$E$4:$CS$4,Totals!$D92,Calculation!$E$19:$Z$19)+SUMIF('Allocation to schools'!$H$9:$IV$9,Totals!$D92,'Allocation to schools'!$H$24:$IV$24)</f>
        <v>0</v>
      </c>
      <c r="T92" s="72">
        <f ca="1">SUMIF(Calculation!$E$4:$CS$4,Totals!$D92,Calculation!$E$124:$Z$124)+SUMIF('Allocation to schools'!$H$9:$IV$9,Totals!$D92,'Allocation to schools'!$H$25:$IV$25)</f>
        <v>0</v>
      </c>
      <c r="U92" s="72">
        <f ca="1">SUMIF(Calculation!$E$4:$CS$4,Totals!$D92,Calculation!$E$269:$Z$269)+SUMIF('Allocation to schools'!$H$9:$IV$9,Totals!$D92,'Allocation to schools'!$H$26:$IV$26)</f>
        <v>0</v>
      </c>
      <c r="V92" s="72">
        <f ca="1">SUMIF(Calculation!$E$4:$CS$4,Totals!$D92,Calculation!$E$647:$Z$647)+SUMIF('Allocation to schools'!$H$9:$IV$9,Totals!$D92,'Allocation to schools'!$H$27:$IV$27)</f>
        <v>0</v>
      </c>
      <c r="W92" s="72">
        <f>SUMIF('Data entry'!$B$13:$CS$13,Totals!$D92,'Data entry'!$B$43:$CS$43)</f>
        <v>0</v>
      </c>
      <c r="X92" s="72">
        <f ca="1">SUMIF(Calculation!$E$4:$CS$4,Totals!$D92,Calculation!$E$962:$Z$962)+SUMIF('Allocation to schools'!$H$9:$IV$9,Totals!$D92,'Allocation to schools'!$H$29:$IV$29)</f>
        <v>0</v>
      </c>
      <c r="Y92" s="72">
        <f ca="1">SUMIF(Calculation!$E$4:$CS$4,Totals!$D92,Calculation!$E$1127:$Z$1127)+SUMIF('Allocation to schools'!$H$9:$IV$9,Totals!$D92,'Allocation to schools'!$H$30:$IV$30)</f>
        <v>0</v>
      </c>
      <c r="Z92" s="71">
        <f ca="1">SUMIF(Calculation!$E$4:$CS$4,Totals!$D92,Calculation!$E$1463:$Z$1463)+SUMIF('Allocation to schools'!$H$9:$IV$9,Totals!$D92,'Allocation to schools'!$H$31:$IV$31)-SUMIF(Calculation!$E$4:$CS$4,Totals!$D92,Calculation!$E$962:$Z$962)-SUMIF(Calculation!$E$4:$CS$4,Totals!$D92,Calculation!$E$1127:$Z$1127)</f>
        <v>0</v>
      </c>
      <c r="AA92" s="71">
        <f ca="1">SUMIF(Calculation!$E$4:$CS$4,Totals!$D92,Calculation!$E$1563:$Z$1563)+SUMIFS('Allocation to schools'!$H$24:$GI$24,'Allocation to schools'!$H$9:$GI$9,Totals!$D92,'Allocation to schools'!$H$10:$GI$10,"from federal sources")</f>
        <v>0</v>
      </c>
      <c r="AB92" s="71">
        <f ca="1">SUMIF(Calculation!$E$4:$CS$4,Totals!$D92,Calculation!$E$1564:$Z$1564)+SUMIFS('Allocation to schools'!$H$25:$GI$25,'Allocation to schools'!$H$9:$GI$9,Totals!$D92,'Allocation to schools'!$H$10:$GI$10,"from federal sources")</f>
        <v>0</v>
      </c>
      <c r="AC92" s="71">
        <f ca="1">SUMIF(Calculation!$E$4:$CS$4,Totals!$D92,Calculation!$E$1571:$Z$1571)+SUMIFS('Allocation to schools'!$H$189:$GI$189,'Allocation to schools'!$H$9:$GI$9,Totals!$D92,'Allocation to schools'!$H$10:$GI$10,"from federal sources")</f>
        <v>0</v>
      </c>
      <c r="AD92" s="72">
        <f ca="1">SUMIF(Calculation!$E$4:$CS$4,Totals!$D92,Calculation!$E$1240:$Z$1240)+SUMIF('Allocation to schools'!$H$9:$IV$9,Totals!$D92,'Allocation to schools'!$H$32:$IV$32)</f>
        <v>0</v>
      </c>
      <c r="AE92" s="72">
        <f ca="1">SUMIF(Calculation!$E$4:$CS$4,Totals!$D92,Calculation!$E$26:$Z$26)+SUMIF('Allocation to schools'!$H$9:$IV$9,Totals!$D92,'Allocation to schools'!$H$33:$IV$33)</f>
        <v>0</v>
      </c>
      <c r="AF92" s="72">
        <f ca="1">SUMIF(Calculation!$E$4:$CS$4,Totals!$D92,Calculation!$E$131:$Z$131)+SUMIF('Allocation to schools'!$H$9:$IV$9,Totals!$D92,'Allocation to schools'!$H$34:$IV$34)</f>
        <v>0</v>
      </c>
      <c r="AG92" s="72">
        <f ca="1">SUMIF(Calculation!$E$4:$CS$4,Totals!$D92,Calculation!$E$296:$Z$296)+SUMIF('Allocation to schools'!$H$9:$IV$9,Totals!$D92,'Allocation to schools'!$H$35:$IV$35)</f>
        <v>0</v>
      </c>
      <c r="AH92" s="72">
        <f ca="1">SUMIF(Calculation!$E$4:$CS$4,Totals!$D92,Calculation!$E$654:$Z$654)+SUMIF('Allocation to schools'!$H$9:$IV$9,Totals!$D92,'Allocation to schools'!$H$36:$IV$36)</f>
        <v>0</v>
      </c>
      <c r="AI92" s="72">
        <f>SUMIF('Data entry'!$B$13:$CS$13,Totals!$D92,'Data entry'!$B$45:$CS$45)</f>
        <v>0</v>
      </c>
      <c r="AJ92" s="72">
        <f ca="1">SUMIF(Calculation!$E$4:$CS$4,Totals!$D92,Calculation!$E$969:$Z$969)+SUMIF('Allocation to schools'!$H$9:$IV$9,Totals!$D92,'Allocation to schools'!$H$38:$IV$38)</f>
        <v>0</v>
      </c>
      <c r="AK92" s="72">
        <f ca="1">SUMIF(Calculation!$E$4:$CS$4,Totals!$D92,Calculation!$E$1134:$Z$1134)+SUMIF('Allocation to schools'!$H$9:$IV$9,Totals!$D92,'Allocation to schools'!$H$39:$IV$39)</f>
        <v>0</v>
      </c>
      <c r="AL92" s="71">
        <f ca="1">SUMIF(Calculation!$E$4:$CS$4,Totals!$D92,Calculation!$E$1468:$Z$1468)+SUMIF('Allocation to schools'!$H$9:$IV$9,Totals!$D92,'Allocation to schools'!$H$40:$IV$40)-SUMIF(Calculation!$E$4:$CS$4,Totals!$D92,Calculation!$E$969:$Z$969)-SUMIF(Calculation!$E$4:$CS$4,Totals!$D92,Calculation!$E$1134:$Z$1134)</f>
        <v>0</v>
      </c>
      <c r="AM92" s="71">
        <f ca="1">SUMIF(Calculation!$E$4:$CS$4,Totals!$D92,Calculation!$E$1572:$Z$1572)+SUMIFS('Allocation to schools'!$H$33:$GI$33,'Allocation to schools'!$H$9:$GI$9,Totals!$D92,'Allocation to schools'!$H$10:$GI$10,"from federal sources")</f>
        <v>0</v>
      </c>
      <c r="AN92" s="71">
        <f ca="1">SUMIF(Calculation!$E$4:$CS$4,Totals!$D92,Calculation!$E$1573:$Z$1573)+SUMIFS('Allocation to schools'!$H$34:$GI$34,'Allocation to schools'!$H$9:$GI$9,Totals!$D92,'Allocation to schools'!$H$10:$GI$10,"from federal sources")</f>
        <v>0</v>
      </c>
      <c r="AO92" s="71">
        <f ca="1">SUMIF(Calculation!$E$4:$CS$4,Totals!$D92,Calculation!$E$1580:$Z$1580)+SUMIFS('Allocation to schools'!$H$190:$GI$190,'Allocation to schools'!$H$9:$GI$9,Totals!$D92,'Allocation to schools'!$H$10:$GI$10,"from federal sources")</f>
        <v>0</v>
      </c>
      <c r="AP92" s="72">
        <f ca="1">SUMIF(Calculation!$E$4:$CS$4,Totals!$D92,Calculation!$E$1251:$Z$1251)+SUMIF('Allocation to schools'!$H$9:$IV$9,Totals!$D92,'Allocation to schools'!$H$41:$IV$41)</f>
        <v>0</v>
      </c>
      <c r="AQ92" s="72">
        <f ca="1">SUMIF(Calculation!$E$4:$CS$4,Totals!$D92,Calculation!$E$33:$Z$33)+SUMIF('Allocation to schools'!$H$9:$IV$9,Totals!$D92,'Allocation to schools'!$H$42:$IV$42)</f>
        <v>0</v>
      </c>
      <c r="AR92" s="72">
        <f ca="1">SUMIF(Calculation!$E$4:$CS$4,Totals!$D92,Calculation!$E$138:$Z$138)+SUMIF('Allocation to schools'!$H$9:$IV$9,Totals!$D92,'Allocation to schools'!$H$43:$IV$43)</f>
        <v>0</v>
      </c>
      <c r="AS92" s="72">
        <f ca="1">SUMIF(Calculation!$E$4:$CS$4,Totals!$D92,Calculation!$E$323:$Z$323)+SUMIF('Allocation to schools'!$H$9:$IV$9,Totals!$D92,'Allocation to schools'!$H$44:$IV$44)</f>
        <v>0</v>
      </c>
      <c r="AT92" s="72">
        <f ca="1">SUMIF(Calculation!$E$4:$CS$4,Totals!$D92,Calculation!$E$661:$Z$661)+SUMIF('Allocation to schools'!$H$9:$IV$9,Totals!$D92,'Allocation to schools'!$H$45:$IV$45)</f>
        <v>0</v>
      </c>
      <c r="AU92" s="72">
        <f>SUMIF('Data entry'!$B$13:$CS$13,Totals!$D92,'Data entry'!$B$47:$CS$47)</f>
        <v>0</v>
      </c>
      <c r="AV92" s="72">
        <f ca="1">SUMIF(Calculation!$E$4:$CS$4,Totals!$D92,Calculation!$E$976:$Z$976)+SUMIF('Allocation to schools'!$H$9:$IV$9,Totals!$D92,'Allocation to schools'!$H$47:$IV$47)</f>
        <v>0</v>
      </c>
      <c r="AW92" s="72">
        <f ca="1">SUMIF(Calculation!$E$4:$CS$4,Totals!$D92,Calculation!$E$1060:$Z$1060)+SUMIF('Allocation to schools'!$H$9:$IV$9,Totals!$D92,'Allocation to schools'!$H$48:$IV$48)</f>
        <v>0</v>
      </c>
      <c r="AX92" s="72">
        <f ca="1">SUMIF(Calculation!$E$4:$CS$4,Totals!$D92,Calculation!$E$1141:$Z$1141)+SUMIF('Allocation to schools'!$H$9:$IV$9,Totals!$D92,'Allocation to schools'!$H$49:$IV$49)</f>
        <v>0</v>
      </c>
      <c r="AY92" s="83">
        <f ca="1">SUMIF(Calculation!$E$4:$CS$4,Totals!$D92,Calculation!$E$1473:$Z$1473)+SUMIF('Allocation to schools'!$H$9:$IV$9,Totals!$D92,'Allocation to schools'!$H$50:$IV$50)-SUMIF(Calculation!$E$4:$CS$4,Totals!$D92,Calculation!$E$976:$Z$976)-SUMIF(Calculation!$E$4:$CS$4,Totals!$D92,Calculation!$E$1060:$Z$1060)-SUMIF(Calculation!$E$4:$CS$4,Totals!$D92,Calculation!$E$1141:$Z$1141)</f>
        <v>0</v>
      </c>
      <c r="AZ92" s="83">
        <f ca="1">SUMIF(Calculation!$E$4:$CS$4,Totals!$D92,Calculation!$E$1581:$Z$1581)+SUMIFS('Allocation to schools'!$H$42:$GI$42,'Allocation to schools'!$H$9:$GI$9,Totals!$D92,'Allocation to schools'!$H$10:$GI$10,"from federal sources")</f>
        <v>0</v>
      </c>
      <c r="BA92" s="83">
        <f ca="1">SUMIF(Calculation!$E$4:$CS$4,Totals!$D92,Calculation!$E$1582:$Z$1582)+SUMIFS('Allocation to schools'!$H$43:$GI$43,'Allocation to schools'!$H$9:$GI$9,Totals!$D92,'Allocation to schools'!$H$10:$GI$10,"from federal sources")</f>
        <v>0</v>
      </c>
      <c r="BB92" s="83">
        <f ca="1">SUMIF(Calculation!$E$4:$CS$4,Totals!$D92,Calculation!$E$1589:$Z$1589)+SUMIFS('Allocation to schools'!$H$191:$GI$191,'Allocation to schools'!$H$9:$GI$9,Totals!$D92,'Allocation to schools'!$H$10:$GI$10,"from federal sources")</f>
        <v>0</v>
      </c>
      <c r="BC92" s="72">
        <f ca="1">SUMIF(Calculation!$E$4:$CS$4,Totals!$D92,Calculation!$E$1262:$Z$1262)+SUMIF('Allocation to schools'!$H$9:$IV$9,Totals!$D92,'Allocation to schools'!$H$51:$IV$51)</f>
        <v>0</v>
      </c>
      <c r="BD92" s="72">
        <f ca="1">SUMIF(Calculation!$E$4:$CS$4,Totals!$D92,Calculation!$E$40:$Z$40)+SUMIF('Allocation to schools'!$H$9:$IV$9,Totals!$D92,'Allocation to schools'!$H$52:$IV$52)</f>
        <v>0</v>
      </c>
      <c r="BE92" s="72">
        <f ca="1">SUMIF(Calculation!$E$4:$CS$4,Totals!$D92,Calculation!$E$145:$Z$145)+SUMIF('Allocation to schools'!$H$9:$IV$9,Totals!$D92,'Allocation to schools'!$H$53:$IV$53)</f>
        <v>0</v>
      </c>
      <c r="BF92" s="72">
        <f ca="1">SUMIF(Calculation!$E$4:$CS$4,Totals!$D92,Calculation!$E$350:$Z$350)+SUMIF('Allocation to schools'!$H$9:$IV$9,Totals!$D92,'Allocation to schools'!$H$54:$IV$54)</f>
        <v>0</v>
      </c>
      <c r="BG92" s="72">
        <f ca="1">SUMIF(Calculation!$E$4:$CS$4,Totals!$D92,Calculation!$E$668:$Z$668)+SUMIF('Allocation to schools'!$H$9:$IV$9,Totals!$D92,'Allocation to schools'!$H$55:$IV$55)</f>
        <v>0</v>
      </c>
      <c r="BH92" s="72">
        <f>SUMIF('Data entry'!$B$13:$CS$13,Totals!$D92,'Data entry'!$B$49:$CS$49)</f>
        <v>0</v>
      </c>
      <c r="BI92" s="72">
        <f ca="1">SUMIF(Calculation!$E$4:$CS$4,Totals!$D92,Calculation!$E$983:$Z$983)+SUMIF('Allocation to schools'!$H$9:$IV$9,Totals!$D92,'Allocation to schools'!$H$57:$IV$57)</f>
        <v>0</v>
      </c>
      <c r="BJ92" s="72">
        <f ca="1">SUMIF(Calculation!$E$4:$CS$4,Totals!$D92,Calculation!$E$1148:$Z$1148)+SUMIF('Allocation to schools'!$H$9:$IV$9,Totals!$D92,'Allocation to schools'!$H$58:$IV$58)</f>
        <v>0</v>
      </c>
      <c r="BK92" s="71">
        <f ca="1">SUMIF(Calculation!$E$4:$CS$4,Totals!$D92,Calculation!$E$1478:$Z$1478)+SUMIF('Allocation to schools'!$H$9:$IV$9,Totals!$D92,'Allocation to schools'!$H$59:$IV$59)-SUMIF(Calculation!$E$4:$CS$4,Totals!$D92,Calculation!$E$983:$Z$983)-SUMIF(Calculation!$E$4:$CS$4,Totals!$D92,Calculation!$E$1148:$Z$1148)</f>
        <v>0</v>
      </c>
      <c r="BL92" s="71">
        <f ca="1">SUMIF(Calculation!$E$4:$CS$4,Totals!$D92,Calculation!$E$1590:$Z$1590)+SUMIFS('Allocation to schools'!$H$52:$GI$52,'Allocation to schools'!$H$9:$GI$9,Totals!$D92,'Allocation to schools'!$H$10:$GI$10,"from federal sources")</f>
        <v>0</v>
      </c>
      <c r="BM92" s="71">
        <f ca="1">SUMIF(Calculation!$E$4:$CS$4,Totals!$D92,Calculation!$E$1591:$Z$1591)+SUMIFS('Allocation to schools'!$H$53:$GI$53,'Allocation to schools'!$H$9:$GI$9,Totals!$D92,'Allocation to schools'!$H$10:$GI$10,"from federal sources")</f>
        <v>0</v>
      </c>
      <c r="BN92" s="71">
        <f ca="1">SUMIF(Calculation!$E$4:$CS$4,Totals!$D92,Calculation!$E$1598:$Z$1598)+SUMIFS('Allocation to schools'!$H$192:$GI$192,'Allocation to schools'!$H$9:$GI$9,Totals!$D92,'Allocation to schools'!$H$10:$GI$10,"from federal sources")</f>
        <v>0</v>
      </c>
      <c r="BO92" s="72">
        <f ca="1">SUMIF(Calculation!$E$4:$CS$4,Totals!$D92,Calculation!$E$1273:$Z$1273)+SUMIF('Allocation to schools'!$H$9:$IV$9,Totals!$D92,'Allocation to schools'!$H$60:$IV$60)</f>
        <v>0</v>
      </c>
      <c r="BP92" s="72">
        <f ca="1">SUMIF(Calculation!$E$4:$CS$4,Totals!$D92,Calculation!$E$47:$Z$47)+SUMIF(Calculation!$E$4:$CS$4,Totals!$D92,Calculation!$E$54:$Z$54)+SUMIF('Allocation to schools'!$H$9:$IV$9,Totals!$D92,'Allocation to schools'!$H$61:$IV$61)</f>
        <v>0</v>
      </c>
      <c r="BQ92" s="72">
        <f ca="1">SUMIF(Calculation!$E$4:$CS$4,Totals!$D92,Calculation!$E$152:$Z$152)+SUMIF(Calculation!$E$4:$CS$4,Totals!$D92,Calculation!$E$159:$Z$159)+SUMIF('Allocation to schools'!$H$9:$IV$9,Totals!$D92,'Allocation to schools'!$H$62:$IV$62)</f>
        <v>0</v>
      </c>
      <c r="BR92" s="72">
        <f ca="1">SUMIF(Calculation!$E$4:$CS$4,Totals!$D92,Calculation!$E$377:$Z$377)+SUMIF(Calculation!$E$4:$CS$4,Totals!$D92,Calculation!$E$404:$Z$404)+SUMIF('Allocation to schools'!$H$9:$IV$9,Totals!$D92,'Allocation to schools'!$H$63:$IV$63)</f>
        <v>0</v>
      </c>
      <c r="BS92" s="72">
        <f ca="1">SUMIF(Calculation!$E$4:$CS$4,Totals!$D92,Calculation!$E$675:$Z$675)+SUMIF(Calculation!$E$4:$CS$4,Totals!$D92,Calculation!$E$682:$Z$682)+SUMIF('Allocation to schools'!$H$9:$IV$9,Totals!$D92,'Allocation to schools'!$H$64:$IV$64)</f>
        <v>0</v>
      </c>
      <c r="BT92" s="72">
        <f>SUMIF('Data entry'!$B$13:$CS$13,Totals!$D92,'Data entry'!$B$51:$CS$51)</f>
        <v>0</v>
      </c>
      <c r="BU92" s="72">
        <f ca="1">SUMIF(Calculation!$E$4:$CS$4,Totals!$D92,Calculation!$E$990:$Z$990)+SUMIF(Calculation!$E$4:$CS$4,Totals!$D92,Calculation!$E$997:$Z$997)+SUMIF('Allocation to schools'!$H$9:$IV$9,Totals!$D92,'Allocation to schools'!$H$66:$IV$66)</f>
        <v>0</v>
      </c>
      <c r="BV92" s="72">
        <f ca="1">SUMIF(Calculation!$E$4:$CS$4,Totals!$D92,Calculation!$E$1086:$Z$1086)+SUMIF('Allocation to schools'!$H$9:$IV$9,Totals!$D92,'Allocation to schools'!$H$67:$IV$67)</f>
        <v>0</v>
      </c>
      <c r="BW92" s="72">
        <f ca="1">SUMIF(Calculation!$E$4:$CS$4,Totals!$D92,Calculation!$E$1155:$Z$1155)+SUMIF(Calculation!$E$4:$CS$4,Totals!$D92,Calculation!$E$1162:$Z$1162)+SUMIF('Allocation to schools'!$H$9:$IV$9,Totals!$D92,'Allocation to schools'!$H$68:$IV$68)</f>
        <v>0</v>
      </c>
      <c r="BX92" s="71">
        <f ca="1">SUMIF(Calculation!$E$4:$CS$4,Totals!$D92,Calculation!$E$1483:$Z$1483)+SUMIF(Calculation!$E$4:$CS$4,Totals!$D92,Calculation!$E$1488:$Z$1488)+SUMIF('Allocation to schools'!$H$9:$IV$9,Totals!$D92,'Allocation to schools'!$H$69:$IV$69)-SUMIF(Calculation!$E$4:$CS$4,Totals!$D92,Calculation!$E$990:$Z$990)-SUMIF(Calculation!$E$4:$CS$4,Totals!$D92,Calculation!$E$1086:$Z$1086)-SUMIF(Calculation!$E$4:$CS$4,Totals!$D92,Calculation!$E$1155:$Z$1155)</f>
        <v>0</v>
      </c>
      <c r="BY92" s="71">
        <f ca="1">SUMIF(Calculation!$E$4:$CS$4,Totals!$D92,Calculation!$E$1599:$Z$1599)+SUMIF(Calculation!$E$4:$CS$4,Totals!$D92,Calculation!$E$1608:$Z$1608)+SUMIFS('Allocation to schools'!$H$61:$GI$61,'Allocation to schools'!$H$9:$GI$9,Totals!$D92,'Allocation to schools'!$H$10:$GI$10,"from federal sources")</f>
        <v>0</v>
      </c>
      <c r="BZ92" s="71">
        <f ca="1">SUMIF(Calculation!$E$4:$CS$4,Totals!$D92,Calculation!$E$1600:$Z$1600)+SUMIF(Calculation!$E$4:$CS$4,Totals!$D92,Calculation!$E$1609:$Z$1609)+SUMIFS('Allocation to schools'!$H$62:$GI$62,'Allocation to schools'!$H$9:$GI$9,Totals!$D92,'Allocation to schools'!$H$10:$GI$10,"from federal sources")</f>
        <v>0</v>
      </c>
      <c r="CA92" s="71">
        <f ca="1">SUMIF(Calculation!$E$4:$CS$4,Totals!$D92,Calculation!$E$1607:$Z$1607)+SUMIF(Calculation!$E$4:$CS$4,Totals!$D92,Calculation!$E$1616:$Z$1616)+SUMIFS('Allocation to schools'!$H$193:$GI$193,'Allocation to schools'!$H$9:$GI$9,Totals!$D92,'Allocation to schools'!$H$10:$GI$10,"from federal sources")</f>
        <v>0</v>
      </c>
      <c r="CB92" s="72">
        <f ca="1">SUMIF(Calculation!$E$4:$CS$4,Totals!$D92,Calculation!$E$1284:$Z$1284)+SUMIF(Calculation!$E$4:$CS$4,Totals!$D92,Calculation!$E$1295:$Z$1295)+SUMIF('Allocation to schools'!$H$9:$IV$9,Totals!$D92,'Allocation to schools'!$H$70:$IV$70)</f>
        <v>0</v>
      </c>
      <c r="CC92" s="72">
        <f ca="1">SUMIF(Calculation!$E$4:$CS$4,Totals!$D92,Calculation!$E$61:$Z$61)+SUMIF('Allocation to schools'!$H$9:$IV$9,Totals!$D92,'Allocation to schools'!$H$71:$IV$71)</f>
        <v>0</v>
      </c>
      <c r="CD92" s="72">
        <f ca="1">SUMIF(Calculation!$E$4:$CS$4,Totals!$D92,Calculation!$E$166:$Z$166)+SUMIF('Allocation to schools'!$H$9:$IV$9,Totals!$D92,'Allocation to schools'!$H$72:$IV$72)</f>
        <v>0</v>
      </c>
      <c r="CE92" s="72">
        <f ca="1">SUMIF(Calculation!$E$4:$CS$4,Totals!$D92,Calculation!$E$431:$Z$431)+SUMIF('Allocation to schools'!$H$9:$IV$9,Totals!$D92,'Allocation to schools'!$H$73:$IV$73)</f>
        <v>0</v>
      </c>
      <c r="CF92" s="72">
        <f ca="1">SUMIF(Calculation!$E$4:$CS$4,Totals!$D92,Calculation!$E$689:$Z$689)+SUMIF('Allocation to schools'!$H$9:$IV$9,Totals!$D92,'Allocation to schools'!$H$74:$IV$74)</f>
        <v>0</v>
      </c>
      <c r="CG92" s="72">
        <f>SUMIF('Data entry'!$B$13:$CS$13,Totals!$D92,'Data entry'!$B$53:$CS$53)</f>
        <v>0</v>
      </c>
      <c r="CH92" s="72">
        <f ca="1">SUMIF(Calculation!$E$4:$CS$4,Totals!$D92,Calculation!$E$1004:$Z$1004)+SUMIF('Allocation to schools'!$H$9:$IV$9,Totals!$D92,'Allocation to schools'!$H$76:$IV$76)</f>
        <v>0</v>
      </c>
      <c r="CI92" s="72">
        <f ca="1">SUMIF(Calculation!$E$4:$CS$4,Totals!$D92,Calculation!$E$1169:$Z$1169)+SUMIF('Allocation to schools'!$H$9:$IV$9,Totals!$D92,'Allocation to schools'!$H$77:$IV$77)</f>
        <v>0</v>
      </c>
      <c r="CJ92" s="71">
        <f ca="1">SUMIF(Calculation!$E$4:$CS$4,Totals!$D92,Calculation!$E$1493:$Z$1493)+SUMIF('Allocation to schools'!$H$9:$IV$9,Totals!$D92,'Allocation to schools'!$H$78:$IV$78)-SUMIF(Calculation!$E$4:$CS$4,Totals!$D92,Calculation!$E$1004:$Z$1004)-SUMIF(Calculation!$E$4:$CS$4,Totals!$D92,Calculation!$E$1169:$Z$1169)</f>
        <v>0</v>
      </c>
      <c r="CK92" s="71">
        <f ca="1">SUMIF(Calculation!$E$4:$CS$4,Totals!$D92,Calculation!$E$1617:$Z$1617)+SUMIFS('Allocation to schools'!$H$71:$GI$71,'Allocation to schools'!$H$9:$GI$9,Totals!$D92,'Allocation to schools'!$H$10:$GI$10,"from federal sources")</f>
        <v>0</v>
      </c>
      <c r="CL92" s="71">
        <f ca="1">SUMIF(Calculation!$E$4:$CS$4,Totals!$D92,Calculation!$E$1618:$Z$1618)+SUMIFS('Allocation to schools'!$H$72:$GI$72,'Allocation to schools'!$H$9:$GI$9,Totals!$D92,'Allocation to schools'!$H$10:$GI$10,"from federal sources")</f>
        <v>0</v>
      </c>
      <c r="CM92" s="71">
        <f ca="1">SUMIF(Calculation!$E$4:$CS$4,Totals!$D92,Calculation!$E$1625:$Z$1625)+SUMIFS('Allocation to schools'!$H$194:$GI$194,'Allocation to schools'!$H$9:$GI$9,Totals!$D92,'Allocation to schools'!$H$10:$GI$10,"from federal sources")</f>
        <v>0</v>
      </c>
      <c r="CN92" s="72">
        <f ca="1">SUMIF(Calculation!$E$4:$CS$4,Totals!$D92,Calculation!$E$1306:$Z$1306)+SUMIF('Allocation to schools'!$H$9:$IV$9,Totals!$D92,'Allocation to schools'!$H$79:$IV$79)</f>
        <v>0</v>
      </c>
      <c r="CO92" s="72">
        <f ca="1">SUMIF(Calculation!$E$4:$CS$4,Totals!$D92,Calculation!$E$68:$Z$68)+SUMIF('Allocation to schools'!$H$9:$IV$9,Totals!$D92,'Allocation to schools'!$H$80:$IV$80)</f>
        <v>0</v>
      </c>
      <c r="CP92" s="72">
        <f ca="1">SUMIF(Calculation!$E$4:$CS$4,Totals!$D92,Calculation!$E$173:$Z$173)+SUMIF('Allocation to schools'!$H$9:$IV$9,Totals!$D92,'Allocation to schools'!$H$81:$IV$81)</f>
        <v>0</v>
      </c>
      <c r="CQ92" s="72">
        <f ca="1">SUMIF(Calculation!$E$4:$CS$4,Totals!$D92,Calculation!$E$458:$Z$458)+SUMIF('Allocation to schools'!$H$9:$IV$9,Totals!$D92,'Allocation to schools'!$H$82:$IV$82)</f>
        <v>0</v>
      </c>
      <c r="CR92" s="72">
        <f ca="1">SUMIF(Calculation!$E$4:$CS$4,Totals!$D92,Calculation!$E$696:$Z$696)+SUMIF('Allocation to schools'!$H$9:$IV$9,Totals!$D92,'Allocation to schools'!$H$83:$IV$83)</f>
        <v>0</v>
      </c>
      <c r="CS92" s="72">
        <f>SUMIF('Data entry'!$B$13:$CS$13,Totals!$D92,'Data entry'!$B$55:$CS$55)</f>
        <v>0</v>
      </c>
      <c r="CT92" s="72">
        <f ca="1">SUMIF(Calculation!$E$4:$CS$4,Totals!$D92,Calculation!$E$1011:$Z$1011)+SUMIF('Allocation to schools'!$H$9:$IV$9,Totals!$D92,'Allocation to schools'!$H$85:$IV$85)</f>
        <v>0</v>
      </c>
      <c r="CU92" s="72">
        <f ca="1">SUMIF(Calculation!$E$4:$CS$4,Totals!$D92,Calculation!$E$1176:$Z$1176)+SUMIF('Allocation to schools'!$H$9:$IV$9,Totals!$D92,'Allocation to schools'!$H$86:$IV$86)</f>
        <v>0</v>
      </c>
      <c r="CV92" s="71">
        <f ca="1">SUMIF(Calculation!$E$4:$CS$4,Totals!$D92,Calculation!$E$1498:$Z$1498)+SUMIF('Allocation to schools'!$H$9:$IV$9,Totals!$D92,'Allocation to schools'!$H$87:$IV$87)-SUMIF(Calculation!$E$4:$CS$4,Totals!$D92,Calculation!$E$1011:$Z$1011)-SUMIF(Calculation!$E$4:$CS$4,Totals!$D92,Calculation!$E$1176:$Z$1176)</f>
        <v>0</v>
      </c>
      <c r="CW92" s="71">
        <f ca="1">SUMIF(Calculation!$E$4:$CS$4,Totals!$D92,Calculation!$E$1626:$Z$1626)+SUMIFS('Allocation to schools'!$H$80:$GI$80,'Allocation to schools'!$H$9:$GI$9,Totals!$D92,'Allocation to schools'!$H$10:$GI$10,"from federal sources")</f>
        <v>0</v>
      </c>
      <c r="CX92" s="71">
        <f ca="1">SUMIF(Calculation!$E$4:$CS$4,Totals!$D92,Calculation!$E$1627:$Z$1627)+SUMIFS('Allocation to schools'!$H$81:$GI$81,'Allocation to schools'!$H$9:$GI$9,Totals!$D92,'Allocation to schools'!$H$10:$GI$10,"from federal sources")</f>
        <v>0</v>
      </c>
      <c r="CY92" s="71">
        <f ca="1">SUMIF(Calculation!$E$4:$CS$4,Totals!$D92,Calculation!$E$1634:$Z$1634)+SUMIFS('Allocation to schools'!$H$195:$GI$195,'Allocation to schools'!$H$9:$GI$9,Totals!$D92,'Allocation to schools'!$H$10:$GI$10,"from federal sources")</f>
        <v>0</v>
      </c>
      <c r="CZ92" s="72">
        <f ca="1">SUMIF(Calculation!$E$4:$CS$4,Totals!$D92,Calculation!$E$75:$Z$75)+SUMIF('Allocation to schools'!$H$9:$IV$9,Totals!$D92,'Allocation to schools'!$H$88:$IV$88)</f>
        <v>0</v>
      </c>
      <c r="DA92" s="72">
        <f ca="1">SUMIF(Calculation!$E$4:$CS$4,Totals!$D92,Calculation!$E$180:$Z$180)+SUMIF('Allocation to schools'!$H$9:$IV$9,Totals!$D92,'Allocation to schools'!$H$89:$IV$89)</f>
        <v>0</v>
      </c>
      <c r="DB92" s="72">
        <f ca="1">SUMIF(Calculation!$E$4:$CS$4,Totals!$D92,Calculation!$E$485:$Z$485)+SUMIF('Allocation to schools'!$H$9:$IV$9,Totals!$D92,'Allocation to schools'!$H$90:$IV$90)</f>
        <v>0</v>
      </c>
      <c r="DC92" s="72">
        <f ca="1">SUMIF(Calculation!$E$4:$CS$4,Totals!$D92,Calculation!$E$703:$Z$703)+SUMIF('Allocation to schools'!$H$9:$IV$9,Totals!$D92,'Allocation to schools'!$H$91:$IV$91)</f>
        <v>0</v>
      </c>
      <c r="DD92" s="72">
        <f>SUMIF('Data entry'!$B$13:$CS$13,Totals!$D92,'Data entry'!$B$57:$CS$57)</f>
        <v>0</v>
      </c>
      <c r="DE92" s="72">
        <f ca="1">SUMIF(Calculation!$E$4:$CS$4,Totals!$D92,Calculation!$E$1018:$Z$1018)+SUMIF('Allocation to schools'!$H$9:$IV$9,Totals!$D92,'Allocation to schools'!$H$93:$IV$93)</f>
        <v>0</v>
      </c>
      <c r="DF92" s="72">
        <f ca="1">SUMIF(Calculation!$E$4:$CS$4,Totals!$D92,Calculation!$E$1183:$Z$1183)+SUMIF('Allocation to schools'!$H$9:$IV$9,Totals!$D92,'Allocation to schools'!$H$94:$IV$94)</f>
        <v>0</v>
      </c>
      <c r="DG92" s="71">
        <f ca="1">SUMIF(Calculation!$E$4:$CS$4,Totals!$D92,Calculation!$E$1503:$Z$1503)+SUMIF('Allocation to schools'!$H$9:$IV$9,Totals!$D92,'Allocation to schools'!$H$95:$IV$95)-SUMIF(Calculation!$E$4:$CS$4,Totals!$D92,Calculation!$E$1018:$Z$1018)-SUMIF(Calculation!$E$4:$CS$4,Totals!$D92,Calculation!$E$1183:$Z$1183)</f>
        <v>0</v>
      </c>
      <c r="DH92" s="71">
        <f ca="1">SUMIF(Calculation!$E$4:$CS$4,Totals!$D92,Calculation!$E$1635:$Z$1635)+SUMIFS('Allocation to schools'!$H$88:$GI$88,'Allocation to schools'!$H$9:$GI$9,Totals!$D92,'Allocation to schools'!$H$10:$GI$10,"from federal sources")</f>
        <v>0</v>
      </c>
      <c r="DI92" s="71">
        <f ca="1">SUMIF(Calculation!$E$4:$CS$4,Totals!$D92,Calculation!$E$1636:$Z$1636)+SUMIFS('Allocation to schools'!$H$89:$GI$89,'Allocation to schools'!$H$9:$GI$9,Totals!$D92,'Allocation to schools'!$H$10:$GI$10,"from federal sources")</f>
        <v>0</v>
      </c>
      <c r="DJ92" s="71">
        <f ca="1">SUMIF(Calculation!$E$4:$CS$4,Totals!$D92,Calculation!$E$1643:$Z$1643)+SUMIFS('Allocation to schools'!$H$196:$GI$196,'Allocation to schools'!$H$9:$GI$9,Totals!$D92,'Allocation to schools'!$H$10:$GI$10,"from federal sources")+IF(SUMIFS('Allocation to schools'!$H$196:$GI$196,'Allocation to schools'!$H$9:$GI$9,Totals!$D92,'Allocation to schools'!$H$10:$GI$10,"from federal sources")&gt;0,0,SUMIF('Data entry'!$B$13:$CS$13,Totals!$D92,'Data entry'!$B$98:$CS$98))</f>
        <v>0</v>
      </c>
      <c r="DK92" s="72">
        <f ca="1">SUMIF(Calculation!$E$4:$CS$4,Totals!$D92,Calculation!$E$1317:$Z$1317)+SUMIF('Allocation to schools'!$H$9:$IV$9,Totals!$D92,'Allocation to schools'!$H$96:$IV$96)</f>
        <v>0</v>
      </c>
      <c r="DL92" s="68"/>
      <c r="DM92" s="68"/>
      <c r="DN92" s="68"/>
      <c r="DO92" s="68"/>
      <c r="DP92" s="68"/>
      <c r="DQ92" s="68"/>
      <c r="DR92" s="68"/>
      <c r="DS92" s="68"/>
      <c r="DT92" s="72">
        <f ca="1">SUMIF(Calculation!$E$4:$CS$4,Totals!$D92,Calculation!$E$1339:$Z$1339)+SUMIF('Allocation to schools'!$H$9:$IV$9,Totals!$D92,'Allocation to schools'!$H$105:$IV$105)</f>
        <v>0</v>
      </c>
      <c r="DU92" s="72">
        <f ca="1">SUMIF(Calculation!$E$4:$CS$4,Totals!$D92,Calculation!$E$89:$Z$89)+SUMIF('Allocation to schools'!$H$9:$IV$9,Totals!$D92,'Allocation to schools'!$H$106:$IV$106)</f>
        <v>0</v>
      </c>
      <c r="DV92" s="72">
        <f ca="1">SUMIF(Calculation!$E$4:$CS$4,Totals!$D92,Calculation!$E$194:$Z$194)+SUMIF('Allocation to schools'!$H$9:$IV$9,Totals!$D92,'Allocation to schools'!$H$107:$IV$107)</f>
        <v>0</v>
      </c>
      <c r="DW92" s="72">
        <f ca="1">SUMIF(Calculation!$E$4:$CS$4,Totals!$D92,Calculation!$E$539:$Z$539)+SUMIF('Allocation to schools'!$H$9:$IV$9,Totals!$D92,'Allocation to schools'!$H$108:$IV$108)</f>
        <v>0</v>
      </c>
      <c r="DX92" s="72">
        <f ca="1">SUMIF(Calculation!$E$4:$CS$4,Totals!$D92,Calculation!$E$717:$Z$717)+SUMIF('Allocation to schools'!$H$9:$IV$9,Totals!$D92,'Allocation to schools'!$H$109:$IV$109)</f>
        <v>0</v>
      </c>
      <c r="DY92" s="72">
        <f>SUMIF('Data entry'!$B$13:$CS$13,Totals!$D92,'Data entry'!$B$59:$CS$59)</f>
        <v>0</v>
      </c>
      <c r="DZ92" s="72">
        <f ca="1">SUMIF(Calculation!$E$4:$CS$4,Totals!$D92,Calculation!$E$1032:$Z$1032)+SUMIF('Allocation to schools'!$H$9:$IV$9,Totals!$D92,'Allocation to schools'!$H$111:$IV$111)</f>
        <v>0</v>
      </c>
      <c r="EA92" s="72">
        <f ca="1">SUMIF(Calculation!$E$4:$CS$4,Totals!$D92,Calculation!$E$1197:$Z$1197)+SUMIF('Allocation to schools'!$H$9:$IV$9,Totals!$D92,'Allocation to schools'!$H$112:$IV$112)</f>
        <v>0</v>
      </c>
      <c r="EB92" s="71">
        <f ca="1">SUMIF(Calculation!$E$4:$CS$4,Totals!$D92,Calculation!$E$1508:$Z$1508)+SUMIF('Allocation to schools'!$H$9:$IV$9,Totals!$D92,'Allocation to schools'!$H$113:$IV$113)-SUMIF(Calculation!$E$4:$CS$4,Totals!$D92,Calculation!$E$1032:$Z$1032)-SUMIF(Calculation!$E$4:$CS$4,Totals!$D92,Calculation!$E$1197:$Z$1197)</f>
        <v>0</v>
      </c>
      <c r="EC92" s="71">
        <f ca="1">SUMIF(Calculation!$E$4:$CS$4,Totals!$D92,Calculation!$E$1644:$Z$1644)+SUMIFS('Allocation to schools'!$H$106:$GI$106,'Allocation to schools'!$H$9:$GI$9,Totals!$D92,'Allocation to schools'!$H$10:$GI$10,"from federal sources")</f>
        <v>0</v>
      </c>
      <c r="ED92" s="71">
        <f ca="1">SUMIF(Calculation!$E$4:$CS$4,Totals!$D92,Calculation!$E$1645:$Z$1645)+SUMIFS('Allocation to schools'!$H$107:$GI$107,'Allocation to schools'!$H$9:$GI$9,Totals!$D92,'Allocation to schools'!$H$10:$GI$10,"from federal sources")</f>
        <v>0</v>
      </c>
      <c r="EE92" s="71">
        <f ca="1">SUMIF(Calculation!$E$4:$CS$4,Totals!$D92,Calculation!$E$1652:$Z$1652)+SUMIFS('Allocation to schools'!$H$198:$GI$198,'Allocation to schools'!$H$9:$GI$9,Totals!$D92,'Allocation to schools'!$H$10:$GI$10,"from federal sources")</f>
        <v>0</v>
      </c>
      <c r="EF92" s="72">
        <f ca="1">SUMIF(Calculation!$E$4:$CS$4,Totals!$D92,Calculation!$E$1350:$Z$1350)+SUMIF('Allocation to schools'!$H$9:$IV$9,Totals!$D92,'Allocation to schools'!$H$114:$IV$114)</f>
        <v>0</v>
      </c>
      <c r="EG92" s="72">
        <f ca="1">SUMIF(Calculation!$E$4:$CS$4,Totals!$D92,Calculation!$E$96:$Z$96)+SUMIF('Allocation to schools'!$H$9:$IV$9,Totals!$D92,'Allocation to schools'!$H$115:$IV$115)</f>
        <v>0</v>
      </c>
      <c r="EH92" s="72">
        <f ca="1">SUMIF(Calculation!$E$4:$CS$4,Totals!$D92,Calculation!$E$201:$Z$201)+SUMIF('Allocation to schools'!$H$9:$IV$9,Totals!$D92,'Allocation to schools'!$H$116:$IV$116)</f>
        <v>0</v>
      </c>
      <c r="EI92" s="72">
        <f ca="1">SUMIF(Calculation!$E$4:$CS$4,Totals!$D92,Calculation!$E$566:$Z$566)+SUMIF('Allocation to schools'!$H$9:$IV$9,Totals!$D92,'Allocation to schools'!$H$117:$IV$117)</f>
        <v>0</v>
      </c>
      <c r="EJ92" s="72">
        <f ca="1">SUMIF(Calculation!$E$4:$CS$4,Totals!$D92,Calculation!$E$724:$Z$724)+SUMIF('Allocation to schools'!$H$9:$IV$9,Totals!$D92,'Allocation to schools'!$H$118:$IV$118)</f>
        <v>0</v>
      </c>
      <c r="EK92" s="72">
        <f>SUMIF('Data entry'!$B$13:$CS$13,Totals!$D92,'Data entry'!$B$61:$CS$61)</f>
        <v>0</v>
      </c>
      <c r="EL92" s="72">
        <f ca="1">SUMIF(Calculation!$E$4:$CS$4,Totals!$D92,Calculation!$E$1039:$Z$1039)+SUMIF('Allocation to schools'!$H$9:$IV$9,Totals!$D92,'Allocation to schools'!$H$120:$IV$120)</f>
        <v>0</v>
      </c>
      <c r="EM92" s="72">
        <f ca="1">SUMIF(Calculation!$E$4:$CS$4,Totals!$D92,Calculation!$E$1204:$Z$1204)+SUMIF('Allocation to schools'!$H$9:$IV$9,Totals!$D92,'Allocation to schools'!$H$121:$IV$121)</f>
        <v>0</v>
      </c>
      <c r="EN92" s="71">
        <f ca="1">SUMIF(Calculation!$E$4:$CS$4,Totals!$D92,Calculation!$E$1527:$Z$1527)+SUMIF('Allocation to schools'!$H$9:$IV$9,Totals!$D92,'Allocation to schools'!$H$122:$IV$122)-SUMIF(Calculation!$E$4:$CS$4,Totals!$D92,Calculation!$E$1039:$Z$1039)-SUMIF(Calculation!$E$4:$CS$4,Totals!$D92,Calculation!$E$1204:$Z$1204)</f>
        <v>0</v>
      </c>
      <c r="EO92" s="72">
        <f ca="1">SUMIF(Calculation!$E$4:$CS$4,Totals!$D92,Calculation!$E$1361:$Z$1361)+SUMIF('Allocation to schools'!$H$9:$IV$9,Totals!$D92,'Allocation to schools'!$H$123:$IV$123)</f>
        <v>0</v>
      </c>
      <c r="EP92" s="72">
        <f>SUMIF('Data entry'!$B$13:$CS$13,Totals!$D92,'Data entry'!$B$67:$CS$67)</f>
        <v>0</v>
      </c>
      <c r="EQ92" s="70">
        <f ca="1">SUMIF(Calculation!$E$4:$CS$4,Totals!$D92,Calculation!$E$1559:$Z$1559)+SUMIF('Allocation to schools'!$H$9:$IV$9,Totals!$D92,'Allocation to schools'!$H$127:$IV$127)</f>
        <v>0</v>
      </c>
      <c r="ER92" s="68"/>
      <c r="ES92" s="72">
        <f>SUMIF('Data entry'!$B$13:$CS$13,Totals!$D92,'Data entry'!$B$62:$CS$62)</f>
        <v>0</v>
      </c>
      <c r="ET92" s="72">
        <f>SUMIF('Data entry'!$B$13:$CS$13,Totals!$D92,'Data entry'!$B$63:$CS$63)</f>
        <v>0</v>
      </c>
      <c r="EU92" s="72">
        <f ca="1">SUMIF(Calculation!$E$4:$CS$4,Totals!$D92,Calculation!$E$110:$Z$110)+SUMIFS('Allocation to schools'!$H$167:$GI$167,'Allocation to schools'!$H$9:$GI$9,Totals!$D92,'Allocation to schools'!$H$10:$GI$10,"from federal sources")</f>
        <v>0</v>
      </c>
      <c r="EV92" s="72">
        <f ca="1">SUMIF(Calculation!$E$4:$CS$4,Totals!$D92,Calculation!$E$215:$Z$215)+SUMIFS('Allocation to schools'!$H$168:$GI$168,'Allocation to schools'!$H$9:$GI$9,Totals!$D92,'Allocation to schools'!$H$10:$GI$10,"from federal sources")</f>
        <v>0</v>
      </c>
      <c r="EW92" s="72">
        <f ca="1">SUMIF(Calculation!$E$4:$CS$4,Totals!$D92,Calculation!$E$633:$Z$633)+SUMIFS('Allocation to schools'!$H$169:$GI$169,'Allocation to schools'!$H$9:$GI$9,Totals!$D92,'Allocation to schools'!$H$10:$GI$10,"from federal sources")</f>
        <v>0</v>
      </c>
      <c r="EX92" s="72">
        <f ca="1">SUMIF(Calculation!$E$4:$CS$4,Totals!$D92,Calculation!$E$738:$Z$738)+SUMIFS('Allocation to schools'!$F$170:$GI$170,'Allocation to schools'!$F$9:$GI$9,Totals!$D92,'Allocation to schools'!$F$10:$GI$10,"from federal sources")+IF(SUMIFS('Allocation to schools'!$F$88:$GI$88,'Allocation to schools'!$F$9:$GI$9,Totals!$D92,'Allocation to schools'!$F$10:$GI$10,"from federal sources")+SUMIFS('Allocation to schools'!$F$91:$GI$91,'Allocation to schools'!$F$9:$GI$9,Totals!$D92,'Allocation to schools'!$F$10:$GI$10,"from federal sources")&gt;0,0,SUMIF('Data entry'!$B$13:$CS$13,Totals!$D92,'Data entry'!$B$98:$CS$98))</f>
        <v>0</v>
      </c>
      <c r="EY92" s="72">
        <f>SUMIF('Data entry'!$B$13:$CS$13,Totals!$D92,'Data entry'!$B$65:$CS$65)</f>
        <v>0</v>
      </c>
      <c r="EZ92" s="72">
        <f ca="1">SUMIF(Calculation!$E$4:$CS$4,Totals!$D92,Calculation!$E$1053:$Z$1053)+SUMIFS('Allocation to schools'!$H$172:$GI$172,'Allocation to schools'!$H$9:$GI$9,Totals!$D92,'Allocation to schools'!$H$10:$GI$10,"from federal sources")</f>
        <v>0</v>
      </c>
      <c r="FA92" s="72">
        <f ca="1">SUMIF(Calculation!$E$4:$CS$4,Totals!$D92,Calculation!$E$1065:$Z$1065)+SUMIFS('Allocation to schools'!$H$173:$GI$173,'Allocation to schools'!$H$9:$GI$9,Totals!$D92,'Allocation to schools'!$H$10:$GI$10,"from federal sources")</f>
        <v>0</v>
      </c>
      <c r="FB92" s="72">
        <f ca="1">SUMIF(Calculation!$E$4:$CS$4,Totals!$D92,Calculation!$E$1113:$Z$1113)+SUMIFS('Allocation to schools'!$H$174:$GI$174,'Allocation to schools'!$H$9:$GI$9,Totals!$D92,'Allocation to schools'!$H$10:$GI$10,"from federal sources")</f>
        <v>0</v>
      </c>
      <c r="FC92" s="72">
        <f ca="1">SUMIF(Calculation!$E$4:$CS$4,Totals!$D92,Calculation!$E$1218:$Z$1218)+SUMIFS('Allocation to schools'!$H$175:$GI$175,'Allocation to schools'!$H$9:$GI$9,Totals!$D92,'Allocation to schools'!$H$10:$GI$10,"from federal sources")</f>
        <v>0</v>
      </c>
      <c r="FD92" s="71">
        <f ca="1">SUMIF(Calculation!$E$4:$CS$4,Totals!$D92,Calculation!$E$1522:$Z$1522)+SUMIFS('Allocation to schools'!$H$176:$GI$176,'Allocation to schools'!$H$9:$GI$9,Totals!$D92,'Allocation to schools'!$H$10:$GI$10,"from federal sources")-SUMIF(Calculation!$E$4:$CS$4,Totals!$D92,Calculation!$E$1053:$Z$1053)-SUMIF(Calculation!$E$4:$CS$4,Totals!$D92,Calculation!$E$1065:$Z$1065)-SUMIF(Calculation!$E$4:$CS$4,Totals!$D92,Calculation!$E$1113:$Z$1113)-SUMIF(Calculation!$E$4:$CS$4,Totals!$D92,Calculation!$E$1218:$Z$1218)</f>
        <v>0</v>
      </c>
      <c r="FE92" s="72">
        <f ca="1">SUMIF(Calculation!$E$4:$CS$4,Totals!$D92,Calculation!$E$1392:$Z$1392)+SUMIFS('Allocation to schools'!$H$177:$GI$177,'Allocation to schools'!$H$9:$GI$9,Totals!$D92,'Allocation to schools'!$H$10:$GI$10,"from federal sources")</f>
        <v>0</v>
      </c>
      <c r="FF92" s="72">
        <f ca="1">(SUMIF(Calculation!$E$4:$CS$4,Totals!$D92,Calculation!$E$97:$Z$97)-SUMIF(Calculation!$E$4:$CS$4,Totals!$D92,Calculation!$E$110:$Z$110))+SUMIFS('Allocation to schools'!$H$167:$GI$167,'Allocation to schools'!$H$9:$GI$9,Totals!$D92,'Allocation to schools'!$H$10:$GI$10,"from local &amp; State sources")</f>
        <v>0</v>
      </c>
      <c r="FG92" s="72">
        <f ca="1">(SUMIF(Calculation!$E$4:$CS$4,Totals!$D92,Calculation!$E$202:$Z$202)-SUMIF(Calculation!$E$4:$CS$4,Totals!$D92,Calculation!$E$215:$Z$215))+SUMIFS('Allocation to schools'!$H$168:$GI$168,'Allocation to schools'!$H$9:$GI$9,Totals!$D92,'Allocation to schools'!$H$10:$GI$10,"from local &amp; State sources")</f>
        <v>0</v>
      </c>
      <c r="FH92" s="72">
        <f ca="1">(SUMIF(Calculation!$E$4:$CS$4,Totals!$D92,Calculation!$E$567:$Z$567)-SUMIF(Calculation!$E$4:$CS$4,Totals!$D92,Calculation!$E$633:$Z$633))+SUMIFS('Allocation to schools'!$H$169:$GI$169,'Allocation to schools'!$H$9:$GI$9,Totals!$D92,'Allocation to schools'!$H$10:$GI$10,"from local &amp; State sources")</f>
        <v>0</v>
      </c>
      <c r="FI92" s="72">
        <f ca="1">SUMIF(Calculation!$E$4:$CS$4,Totals!$D92,Calculation!$E$725:$Z$725)-SUMIF(Calculation!$E$4:$CS$4,Totals!$D92,Calculation!$E$738:$Z$738)+SUMIFS('Allocation to schools'!$F$170:$GI$170,'Allocation to schools'!$F$9:$GI$9,Totals!$D92,'Allocation to schools'!$F$10:$GI$10,"from local &amp; State sources")-IF(SUMIFS('Allocation to schools'!$F$88:$GI$88,'Allocation to schools'!$F$9:$GI$9,Totals!$D92,'Allocation to schools'!$F$10:$GI$10,"from federal sources")+SUMIFS('Allocation to schools'!$F$91:$GI$91,'Allocation to schools'!$F$9:$GI$9,Totals!$D92,'Allocation to schools'!$F$10:$GI$10,"from federal sources")&gt;0,0,SUMIF('Data entry'!$B$13:$CS$13,Totals!$D92,'Data entry'!$B$98:$CS$98))</f>
        <v>0</v>
      </c>
      <c r="FJ92" s="72">
        <f>SUMIF('Data entry'!$B$13:$CS$13,Totals!$D92,'Data entry'!$B$64:$CS$64)-SUMIF('Data entry'!$B$13:$CS$13,Totals!$D92,'Data entry'!$B$65:$CS$65)</f>
        <v>0</v>
      </c>
      <c r="FK92" s="72">
        <f ca="1">(SUMIF(Calculation!$E$4:$CS$4,Totals!$D92,Calculation!$E$1040:$Z$1040)-SUMIF(Calculation!$E$4:$CS$4,Totals!$D92,Calculation!$E$1053:$Z$1053))+SUMIFS('Allocation to schools'!$H$172:$GI$172,'Allocation to schools'!$H$9:$GI$9,Totals!$D92,'Allocation to schools'!$H$10:$GI$10,"from local &amp; State sources")</f>
        <v>0</v>
      </c>
      <c r="FL92" s="72">
        <f ca="1">(SUMIF(Calculation!$E$4:$CS$4,Totals!$D92,Calculation!$E$1060:$Z$1060)-SUMIF(Calculation!$E$4:$CS$4,Totals!$D92,Calculation!$E$1065:$Z$1065))+SUMIFS('Allocation to schools'!$H$173:$GI$173,'Allocation to schools'!$H$9:$GI$9,Totals!$D92,'Allocation to schools'!$H$10:$GI$10,"from local &amp; State sources")</f>
        <v>0</v>
      </c>
      <c r="FM92" s="72">
        <f ca="1">(SUMIF(Calculation!$E$4:$CS$4,Totals!$D92,Calculation!$E$1086:$Z$1086)-SUMIF(Calculation!$E$4:$CS$4,Totals!$D92,Calculation!$E$1113:$Z$1113))+SUMIFS('Allocation to schools'!$H$174:$GI$174,'Allocation to schools'!$H$9:$GI$9,Totals!$D92,'Allocation to schools'!$H$10:$GI$10,"from local &amp; State sources")</f>
        <v>0</v>
      </c>
      <c r="FN92" s="72">
        <f ca="1">(SUMIF(Calculation!$E$4:$CS$4,Totals!$D92,Calculation!$E$1205:$Z$1205)-SUMIF(Calculation!$E$4:$CS$4,Totals!$D92,Calculation!$E$1218:$Z$1218))+SUMIFS('Allocation to schools'!$H$175:$GI$175,'Allocation to schools'!$H$9:$GI$9,Totals!$D92,'Allocation to schools'!$H$10:$GI$10,"from local &amp; State sources")</f>
        <v>0</v>
      </c>
      <c r="FO92" s="71">
        <f ca="1">(SUMIF(Calculation!$E$4:$CS$4,Totals!$D92,Calculation!$E$1509:$Z$1509)-SUMIF(Calculation!$E$4:$CS$4,Totals!$D92,Calculation!$E$1522:$Z$1522))+SUMIFS('Allocation to schools'!$H$176:$GI$176,'Allocation to schools'!$H$9:$GI$9,Totals!$D92,'Allocation to schools'!$H$10:$GI$10,"from local &amp; State sources")-(SUMIF(Calculation!$E$4:$CS$4,Totals!$D92,Calculation!$E$1040:$Z$1040)-SUMIF(Calculation!$E$4:$CS$4,Totals!$D92,Calculation!$E$1053:$Z$1053))-(SUMIF(Calculation!$E$4:$CS$4,Totals!$D92,Calculation!$E$1060:$Z$1060)-SUMIF(Calculation!$E$4:$CS$4,Totals!$D92,Calculation!$E$1065:$Z$1065))-(SUMIF(Calculation!$E$4:$CS$4,Totals!$D92,Calculation!$E$1086:$Z$1086)-SUMIF(Calculation!$E$4:$CS$4,Totals!$D92,Calculation!$E$1113:$Z$1113))-(SUMIF(Calculation!$E$4:$CS$4,Totals!$D92,Calculation!$E$1205:$Z$1205)-SUMIF(Calculation!$E$4:$CS$4,Totals!$D92,Calculation!$E$1218:$Z$1218))</f>
        <v>0</v>
      </c>
      <c r="FP92" s="72">
        <f ca="1">(SUMIF(Calculation!$E$4:$CS$4,Totals!$D92,Calculation!$E$1373:$Z$1373)-SUMIF(Calculation!$E$4:$CS$4,Totals!$D92,Calculation!$E$1392:$Z$1392))+SUMIFS('Allocation to schools'!$H$177:$GI$177,'Allocation to schools'!$H$9:$GI$9,Totals!$D92,'Allocation to schools'!$H$10:$GI$10,"from local &amp; State sources")</f>
        <v>0</v>
      </c>
      <c r="FQ92" s="72">
        <f>SUMIF('Data entry'!$B$13:$CS$13,Totals!$D92,'Data entry'!$B$15:$CS$15)</f>
        <v>0</v>
      </c>
      <c r="FR92" s="72">
        <f>SUMIF('Data entry'!$B$13:$CS$13,Totals!$D92,'Data entry'!$B$16:$CS$16)</f>
        <v>0</v>
      </c>
      <c r="FS92" s="72">
        <f>SUMIF('Data entry'!$B$13:$CS$13,Totals!$D92,'Data entry'!$B$17:$CS$17)</f>
        <v>0</v>
      </c>
      <c r="FT92" s="72">
        <f>SUMIF('Data entry'!$B$13:$CS$13,Totals!$D92,'Data entry'!$B$18:$CS$18)</f>
        <v>0</v>
      </c>
      <c r="FU92" s="72">
        <f>SUMIF('Data entry'!$B$13:$CS$13,Totals!$D92,'Data entry'!$B$19:$CS$19)</f>
        <v>0</v>
      </c>
      <c r="FV92" s="72">
        <f>SUMIF('Data entry'!$B$13:$CS$13,Totals!$D92,'Data entry'!$B$20:$CS$20)</f>
        <v>0</v>
      </c>
      <c r="FW92" s="72">
        <f>SUMIF('Data entry'!$B$13:$CS$13,Totals!$D92,'Data entry'!$B$21:$CS$21)</f>
        <v>0</v>
      </c>
      <c r="FX92" s="72">
        <f>SUMIF('Data entry'!$B$13:$CS$13,Totals!$D92,'Data entry'!$B$23:$CS$23)</f>
        <v>0</v>
      </c>
      <c r="FY92" s="71">
        <f ca="1">SUMIF(Calculation!$E$4:$CS$4,Totals!$D92,Calculation!$E$1537:$Z$1537)+SUMIFS('Allocation to schools'!$H$21:$GI$21,'Allocation to schools'!$H$9:$GI$9,Totals!$D92,'Allocation to schools'!$H$10:$GI$10,"from federal sources")</f>
        <v>0</v>
      </c>
      <c r="FZ92" s="71">
        <f ca="1">SUMIF(Calculation!$E$4:$CS$4,Totals!$D92,Calculation!$E$1538:$Z$1538)+SUMIFS('Allocation to schools'!$H$21:$GI$21,'Allocation to schools'!$H$9:$GI$9,Totals!$D92,'Allocation to schools'!$H$10:$GI$10,"from local &amp; State sources")</f>
        <v>0</v>
      </c>
      <c r="GA92" s="72">
        <f ca="1">SUMIF(Calculation!$E$4:$CS$4,Totals!$D92,Calculation!$E$1394:$Z$1394)+SUMIF('Allocation to schools'!$H$9:$IV$9,Totals!$D92,'Allocation to schools'!$H$138:$IV$138)</f>
        <v>0</v>
      </c>
      <c r="GB92" s="72">
        <f ca="1">SUMIF(Calculation!$E$4:$CS$4,Totals!$D92,Calculation!$E$1396:$Z$1396)+SUMIF('Allocation to schools'!$H$9:$IV$9,Totals!$D92,'Allocation to schools'!$H$139:$IV$139)</f>
        <v>0</v>
      </c>
      <c r="GC92" s="72">
        <f ca="1">SUMIF(Calculation!$E$4:$CS$4,Totals!$D92,Calculation!$E$1400:$Z$1400)+SUMIF('Allocation to schools'!$H$9:$IV$9,Totals!$D92,'Allocation to schools'!$H$140:$IV$140)</f>
        <v>0</v>
      </c>
      <c r="GD92" s="72">
        <f ca="1">SUMIF(Calculation!$E$4:$CS$4,Totals!$D92,Calculation!$E$1402:$Z$1402)+SUMIF('Allocation to schools'!$H$9:$IV$9,Totals!$D92,'Allocation to schools'!$H$141:$IV$141)</f>
        <v>0</v>
      </c>
      <c r="GE92" s="72">
        <f ca="1">SUMIF(Calculation!$E$4:$CS$4,Totals!$D92,Calculation!$E$1404:$Z$1404)+SUMIF('Allocation to schools'!$H$9:$IV$9,Totals!$D92,'Allocation to schools'!$H$142:$IV$142)</f>
        <v>0</v>
      </c>
      <c r="GF92" s="72">
        <f ca="1">SUMIF(Calculation!$E$4:$CS$4,Totals!$D92,Calculation!$E$1406:$Z$1406)+SUMIF('Allocation to schools'!$H$9:$IV$9,Totals!$D92,'Allocation to schools'!$H$143:$IV$143)</f>
        <v>0</v>
      </c>
      <c r="GG92" s="72">
        <f ca="1">SUMIF(Calculation!$E$4:$CS$4,Totals!$D92,Calculation!$E$1408:$Z$1408)+SUMIF('Allocation to schools'!$H$9:$IV$9,Totals!$D92,'Allocation to schools'!$H$144:$IV$144)</f>
        <v>0</v>
      </c>
      <c r="GH92" s="72">
        <f ca="1">SUMIF(Calculation!$E$4:$CS$4,Totals!$D92,Calculation!$E$1412:$Z$1412)+SUMIF('Allocation to schools'!$H$9:$IV$9,Totals!$D92,'Allocation to schools'!$H$145:$IV$145)</f>
        <v>0</v>
      </c>
      <c r="GI92" s="72">
        <f ca="1">SUMIF(Calculation!$E$4:$CS$4,Totals!$D92,Calculation!$E$1414:$Z$1414)+SUMIF('Allocation to schools'!$H$9:$IV$9,Totals!$D92,'Allocation to schools'!$H$146:$IV$146)</f>
        <v>0</v>
      </c>
      <c r="GJ92" s="72">
        <f ca="1">SUMIF(Calculation!$E$4:$CS$4,Totals!$D92,Calculation!$E$1416:$Z$1416)+SUMIF('Allocation to schools'!$H$9:$IV$9,Totals!$D92,'Allocation to schools'!$H$147:$IV$147)</f>
        <v>0</v>
      </c>
      <c r="GK92" s="72">
        <f ca="1">SUMIF(Calculation!$E$4:$CS$4,Totals!$D92,Calculation!$E$1418:$Z$1418)+SUMIF('Allocation to schools'!$H$9:$IV$9,Totals!$D92,'Allocation to schools'!$H$148:$IV$148)</f>
        <v>0</v>
      </c>
      <c r="GL92" s="72">
        <f ca="1">SUMIF(Calculation!$E$4:$CS$4,Totals!$D92,Calculation!$E$1420:$Z$1420)+SUMIF('Allocation to schools'!$H$9:$IV$9,Totals!$D92,'Allocation to schools'!$H$149:$IV$149)</f>
        <v>0</v>
      </c>
      <c r="GM92" s="72">
        <f ca="1">SUMIF(Calculation!$E$4:$CS$4,Totals!$D92,Calculation!$E$1424:$Z$1424)+SUMIF('Allocation to schools'!$H$9:$IV$9,Totals!$D92,'Allocation to schools'!$H$150:$IV$150)</f>
        <v>0</v>
      </c>
      <c r="GN92" s="72">
        <f ca="1">SUMIF(Calculation!$E$4:$CS$4,Totals!$D92,Calculation!$E$1426:$Z$1426)+SUMIF('Allocation to schools'!$H$9:$IV$9,Totals!$D92,'Allocation to schools'!$H$151:$IV$151)</f>
        <v>0</v>
      </c>
      <c r="GO92" s="72">
        <f ca="1">SUMIF(Calculation!$E$4:$CS$4,Totals!$D92,Calculation!$E$1428:$Z$1428)+SUMIF('Allocation to schools'!$H$9:$IV$9,Totals!$D92,'Allocation to schools'!$H$152:$IV$152)</f>
        <v>0</v>
      </c>
      <c r="GP92" s="72">
        <f ca="1">SUMIF(Calculation!$E$4:$CS$4,Totals!$D92,Calculation!$E$1430:$Z$1430)+SUMIF('Allocation to schools'!$H$9:$IV$9,Totals!$D92,'Allocation to schools'!$H$153:$IV$153)</f>
        <v>0</v>
      </c>
      <c r="GQ92" s="72">
        <f ca="1">SUMIF(Calculation!$E$4:$CS$4,Totals!$D92,Calculation!$E$1432:$Z$1432)+SUMIF('Allocation to schools'!$H$9:$IV$9,Totals!$D92,'Allocation to schools'!$H$154:$IV$154)</f>
        <v>0</v>
      </c>
      <c r="GR92" s="72">
        <f ca="1">SUMIF(Calculation!$E$4:$CS$4,Totals!$D92,Calculation!$E$1436:$Z$1436)+SUMIF('Allocation to schools'!$H$9:$IV$9,Totals!$D92,'Allocation to schools'!$H$155:$IV$155)</f>
        <v>0</v>
      </c>
      <c r="GS92" s="72">
        <f ca="1">SUMIF(Calculation!$E$4:$CS$4,Totals!$D92,Calculation!$E$1438:$Z$1438)+SUMIF('Allocation to schools'!$H$9:$IV$9,Totals!$D92,'Allocation to schools'!$H$156:$IV$156)</f>
        <v>0</v>
      </c>
      <c r="GT92" s="72">
        <f ca="1">SUMIF(Calculation!$E$4:$CS$4,Totals!$D92,Calculation!$E$1440:$Z$1440)+SUMIF('Allocation to schools'!$H$9:$IV$9,Totals!$D92,'Allocation to schools'!$H$157:$IV$157)</f>
        <v>0</v>
      </c>
      <c r="GU92" s="71">
        <f>SUMIF('Data entry'!$B$13:$CS$13,Totals!$D92,'Data entry'!$B$26:$CS$26)</f>
        <v>0</v>
      </c>
      <c r="GV92" s="71">
        <f>SUMIF('Data entry'!$B$13:$CS$13,Totals!$D92,'Data entry'!$B$27:$CS$27)</f>
        <v>0</v>
      </c>
      <c r="GW92" s="71">
        <f>SUMIF('Data entry'!$B$13:$CS$13,Totals!$D92,'Data entry'!$B$28:$CS$28)</f>
        <v>0</v>
      </c>
      <c r="GX92" s="71">
        <f>SUMIF('Data entry'!$B$13:$CS$13,Totals!$D92,'Data entry'!$B$29:$CS$29)</f>
        <v>0</v>
      </c>
      <c r="GY92" s="71">
        <f>SUMIF('Data entry'!$B$13:$CS$13,Totals!$D92,'Data entry'!$B$30:$CS$30)</f>
        <v>0</v>
      </c>
      <c r="GZ92" s="71">
        <f>SUMIF('Data entry'!$B$13:$CS$13,Totals!$D92,'Data entry'!$B$34:$CS$34)</f>
        <v>0</v>
      </c>
      <c r="HA92" s="71">
        <f>SUMIF('Data entry'!$B$13:$CS$13,Totals!$D92,'Data entry'!$B$35:$CS$35)</f>
        <v>0</v>
      </c>
      <c r="HB92" s="72">
        <f>SUMIF('Data entry'!$B$13:$CS$13,Totals!$D92,'Data entry'!$B$39:$CS$39)</f>
        <v>0</v>
      </c>
      <c r="HC92" s="72">
        <f>SUMIF('Data entry'!$B$13:$CS$13,Totals!$D92,'Data entry'!$B$74:$CS$74)</f>
        <v>0</v>
      </c>
      <c r="HD92" s="71">
        <f>SUMIF('Data entry'!$B$13:$CS$13,Totals!$D92,'Data entry'!$B$77:$CS$77)</f>
        <v>0</v>
      </c>
      <c r="HE92" s="71">
        <f>SUMIF('Data entry'!$B$13:$CS$13,Totals!$D92,'Data entry'!$B$80:$CS$80)</f>
        <v>0</v>
      </c>
      <c r="HF92" s="72">
        <f>SUMIF('Data entry'!$B$13:$CS$13,Totals!$D92,'Data entry'!$B$81:$CS$81)</f>
        <v>0</v>
      </c>
      <c r="HG92" s="72">
        <f>SUMIF('Data entry'!$B$13:$CS$13,Totals!$D92,'Data entry'!$B$83:$CS$83)</f>
        <v>0</v>
      </c>
      <c r="HH92" s="72">
        <f>SUMIF('Data entry'!$B$13:$CS$13,Totals!$D92,'Data entry'!$B$84:$CS$84)</f>
        <v>0</v>
      </c>
      <c r="HI92" s="72">
        <f>SUMIF('Data entry'!$B$13:$CS$13,Totals!$D92,'Data entry'!$B$86:$CS$86)</f>
        <v>0</v>
      </c>
      <c r="HJ92" s="68"/>
      <c r="HK92" s="68"/>
      <c r="HL92" s="68"/>
      <c r="HM92" s="72">
        <f>SUMIF('Data entry'!$B$13:$CS$13,Totals!$D92,'Data entry'!$B$90:$CS$90)</f>
        <v>0</v>
      </c>
      <c r="HN92" s="72">
        <f>SUMIF('Data entry'!$B$13:$CS$13,Totals!$D92,'Data entry'!$B$91:$CS$91)</f>
        <v>0</v>
      </c>
      <c r="HO92" s="72">
        <f>SUMIF('Data entry'!$B$13:$CS$13,Totals!$D92,'Data entry'!$B$92:$CS$92)</f>
        <v>0</v>
      </c>
      <c r="HP92" s="72">
        <f>SUMIF('Data entry'!$B$13:$CS$13,Totals!$D92,'Data entry'!$B$93:$CS$93)</f>
        <v>0</v>
      </c>
      <c r="HQ92" s="72">
        <f>SUMIF('Data entry'!$B$13:$CS$13,Totals!$D92,'Data entry'!$B$94:$CS$94)</f>
        <v>0</v>
      </c>
      <c r="HR92" s="72">
        <f>SUMIF('Data entry'!$B$13:$CS$13,Totals!$D92,'Data entry'!$B$95:$CS$95)</f>
        <v>0</v>
      </c>
      <c r="HS92" s="72">
        <f>SUMIF('Data entry'!$B$13:$CS$13,Totals!$D92,'Data entry'!$B$96:$CS$96)</f>
        <v>0</v>
      </c>
      <c r="HT92" s="72">
        <f>SUMIF('Data entry'!$B$13:$CS$13,Totals!$D92,'Data entry'!$B$97:$CS$97)</f>
        <v>0</v>
      </c>
      <c r="HU92" s="72">
        <f>SUMIF('Data entry'!$B$13:$CS$13,Totals!$D92,'Data entry'!$B$98:$CS$98)</f>
        <v>0</v>
      </c>
      <c r="HV92" s="72">
        <f>SUMIF('Data entry'!$B$13:$CS$13,Totals!$D92,'Data entry'!$B$99:$CS$99)</f>
        <v>0</v>
      </c>
      <c r="HW92" s="72">
        <f t="shared" si="20"/>
        <v>0</v>
      </c>
      <c r="HX92" s="72">
        <f>SUMIF('Data entry'!$B$13:$CS$13,Totals!$D92,'Data entry'!$B$108:$CS$108)</f>
        <v>0</v>
      </c>
      <c r="HY92" s="72">
        <f>SUMIF('Data entry'!$B$13:$CS$13,Totals!$D92,'Data entry'!$B$109:$CS$109)</f>
        <v>0</v>
      </c>
      <c r="HZ92" s="72">
        <f>SUMIF('Data entry'!$B$13:$CS$13,Totals!$D92,'Data entry'!$B$110:$CS$110)</f>
        <v>0</v>
      </c>
      <c r="IA92" s="72">
        <f>SUMIF('Data entry'!$B$13:$CS$13,Totals!$D92,'Data entry'!$B$111:$CS$111)</f>
        <v>0</v>
      </c>
      <c r="IB92" s="72">
        <f>SUMIF('Data entry'!$B$13:$CS$13,Totals!$D92,'Data entry'!$B$112:$CS$112)</f>
        <v>0</v>
      </c>
      <c r="IC92" s="72">
        <f>SUMIF('Data entry'!$B$13:$CS$13,Totals!$D92,'Data entry'!$B$113:$CS$113)</f>
        <v>0</v>
      </c>
      <c r="ID92" s="72">
        <f>SUMIF('Data entry'!$B$13:$CS$13,Totals!$D92,'Data entry'!$B$114:$CS$114)</f>
        <v>0</v>
      </c>
      <c r="IE92" s="72">
        <f>SUMIF('Data entry'!$B$13:$CS$13,Totals!$D92,'Data entry'!$B$115:$CS$115)</f>
        <v>0</v>
      </c>
      <c r="IF92" s="72">
        <f>SUMIF('Data entry'!$B$13:$CS$13,Totals!$D92,'Data entry'!$B$116:$CS$116)</f>
        <v>0</v>
      </c>
      <c r="IG92" s="72">
        <f>SUMIF('Data entry'!$B$13:$CS$13,Totals!$D92,'Data entry'!$B$118:$CS$118)</f>
        <v>0</v>
      </c>
      <c r="IH92" s="72">
        <f>SUMIF('Data entry'!$B$13:$CS$13,Totals!$D92,'Data entry'!$B$120:$CS$120)</f>
        <v>0</v>
      </c>
      <c r="II92" s="72">
        <f>SUMIF('Data entry'!$B$13:$CS$13,Totals!$D92,'Data entry'!$B$125:$CS$125)</f>
        <v>0</v>
      </c>
      <c r="IJ92" s="72">
        <f>SUMIF('Data entry'!$B$13:$CS$13,Totals!$D92,'Data entry'!$B$126:$CS$126)</f>
        <v>0</v>
      </c>
      <c r="IK92" s="72">
        <f>SUMIF('Data entry'!$B$13:$CS$13,Totals!$D92,'Data entry'!$B$127:$CS$127)</f>
        <v>0</v>
      </c>
      <c r="IL92" s="72">
        <f>SUMIF('Data entry'!$B$13:$CS$13,Totals!$D92,'Data entry'!$B$128:$CS$128)</f>
        <v>0</v>
      </c>
      <c r="IM92" s="72">
        <f>SUMIF('Data entry'!$B$13:$CS$13,Totals!$D92,'Data entry'!$B$129:$CS$129)</f>
        <v>0</v>
      </c>
      <c r="IN92" s="72">
        <f>SUMIF('Data entry'!$B$13:$CS$13,Totals!$D92,'Data entry'!$B$130:$CS$130)</f>
        <v>0</v>
      </c>
      <c r="IO92" s="72">
        <f>SUMIF('Data entry'!$B$13:$CS$13,Totals!$D92,'Data entry'!$B$131:$CS$131)</f>
        <v>0</v>
      </c>
      <c r="IP92" s="72">
        <f>SUMIF('Data entry'!$B$13:$CS$13,Totals!$D92,'Data entry'!$B$132:$CS$132)</f>
        <v>0</v>
      </c>
      <c r="IQ92" s="72">
        <f>SUMIF('Data entry'!$B$13:$CS$13,Totals!$D92,'Data entry'!$B$133:$CS$133)</f>
        <v>0</v>
      </c>
      <c r="IR92" s="72">
        <f>SUMIF('Data entry'!$B$13:$CS$13,Totals!$D92,'Data entry'!$B$135:$CS$135)</f>
        <v>0</v>
      </c>
      <c r="IS92" s="72">
        <f>SUMIF('Data entry'!$B$13:$CS$13,Totals!$D92,'Data entry'!$B$137:$CS$137)</f>
        <v>0</v>
      </c>
      <c r="IT92" s="72">
        <f>SUMIF('Data entry'!$B$13:$CS$13,Totals!$D92,'Data entry'!$B$139:$CS$139)</f>
        <v>0</v>
      </c>
      <c r="IU92" s="77">
        <f>IF(D92=0,0,SUMIF('Data entry'!$B$13:$CS$13,Totals!$D92,'Data entry'!$B$140:$CS$140))</f>
        <v>0</v>
      </c>
      <c r="IV92" s="72">
        <f ca="1">SUMIF(Calculation!$E$4:$CS$4,Totals!$D92,Calculation!$E$1442:$Z$1442)+SUMIF('Allocation to schools'!$H$9:$IV$9,Totals!$D92,'Allocation to schools'!$H$133:$IV$133)</f>
        <v>0</v>
      </c>
      <c r="IW92" s="72">
        <f>SUMIF('Data entry'!$B$13:$CS$13,Totals!$D92,'Data entry'!$B$103:$CS$103)</f>
        <v>0</v>
      </c>
      <c r="IX92" s="25" t="str">
        <f t="shared" si="21"/>
        <v>The School's program 200 special education spending was equal to base, weighted, IDEA, and other special education funding.</v>
      </c>
    </row>
    <row r="93" spans="1:258" ht="14.5" hidden="1">
      <c r="A93" s="64" t="s">
        <v>155</v>
      </c>
      <c r="B93" s="64">
        <f>VLOOKUP(A93,'School listing'!$A$7:$E$99,2,FALSE)</f>
        <v>0</v>
      </c>
      <c r="C93" s="87" t="str">
        <f>IF(VLOOKUP(A93,'School listing'!$A$7:$E$99,3,FALSE)="","",VLOOKUP(A93,'School listing'!$A$7:$E$99,3,FALSE))</f>
        <v/>
      </c>
      <c r="D93" s="66">
        <f>VLOOKUP(A93,'School listing'!$A$7:$F$99,6,FALSE)</f>
        <v>0</v>
      </c>
      <c r="E93" s="79">
        <f>VLOOKUP(A93,'School listing'!$A$7:$E$100,4,FALSE)</f>
        <v>0</v>
      </c>
      <c r="F93" s="88"/>
      <c r="G93" s="82">
        <f ca="1">SUMIF(Calculation!$E$4:$CS$4,Totals!$D93,Calculation!$E$12:$Z$12)+SUMIF('Allocation to schools'!$H$9:$IV$9,Totals!$D93,'Allocation to schools'!$H$12:$IV$12)+SUMIF('Allocation to schools'!$H$9:$IV$9,Totals!$D93,'Allocation to schools'!$H$21:$IV$21)</f>
        <v>0</v>
      </c>
      <c r="H93" s="82">
        <f ca="1">SUMIF(Calculation!$E$4:$CS$4,Totals!$D93,Calculation!$E$117:$Z$117)+SUMIF('Allocation to schools'!$H$9:$IV$9,Totals!$D93,'Allocation to schools'!$H$13:$IV$13)+SUMIF('Allocation to schools'!$H$9:$IV$9,Totals!$D93,'Allocation to schools'!$H$22:$IV$22)</f>
        <v>0</v>
      </c>
      <c r="I93" s="72">
        <f ca="1">SUMIF(Calculation!$E$4:$CS$4,Totals!$D93,Calculation!$E$242:$Z$242)+SUMIF('Allocation to schools'!$H$9:$IV$9,Totals!$D93,'Allocation to schools'!$H$14:$IV$14)</f>
        <v>0</v>
      </c>
      <c r="J93" s="72">
        <f ca="1">SUMIF(Calculation!$E$4:$CS$4,Totals!$D93,Calculation!$E$640:$Z$640)+SUMIF('Allocation to schools'!$H$9:$IV$9,Totals!$D93,'Allocation to schools'!$H$15:$IV$15)</f>
        <v>0</v>
      </c>
      <c r="K93" s="72">
        <f>SUMIF('Data entry'!$B$13:$CS$13,Totals!$D93,'Data entry'!$B$41:$CS$41)</f>
        <v>0</v>
      </c>
      <c r="L93" s="72">
        <f ca="1">SUMIF(Calculation!$E$4:$CS$4,Totals!$D93,Calculation!$E$955:$Z$955)+SUMIF('Allocation to schools'!$H$9:$IV$9,Totals!$D93,'Allocation to schools'!$H$17:$IV$17)</f>
        <v>0</v>
      </c>
      <c r="M93" s="72">
        <f ca="1">SUMIF(Calculation!$E$4:$CS$4,Totals!$D93,Calculation!$E$1120:$Z$1120)+SUMIF('Allocation to schools'!$H$9:$IV$9,Totals!$D93,'Allocation to schools'!$H$18:$IV$18)</f>
        <v>0</v>
      </c>
      <c r="N93" s="71">
        <f ca="1">SUMIF(Calculation!$E$4:$CS$4,Totals!$D93,Calculation!$E$1458:$Z$1458)+SUMIF('Allocation to schools'!$H$9:$IV$9,Totals!$D93,'Allocation to schools'!$H$19:$IV$19)-SUMIF(Calculation!$E$4:$CS$4,Totals!$D93,Calculation!$E$1120:$Z$1120)-SUMIF(Calculation!$E$4:$CS$4,Totals!$D93,Calculation!$E$955:$Z$955)</f>
        <v>0</v>
      </c>
      <c r="O93" s="71">
        <f ca="1">SUMIF(Calculation!$E$4:$CS$4,Totals!$D93,Calculation!$E$1560:$Z$1560)+SUMIFS('Allocation to schools'!$H$12:$GI$12,'Allocation to schools'!$H$9:$GI$9,Totals!$D93,'Allocation to schools'!$H$10:$GI$10,"from federal sources")+SUMIFS('Allocation to schools'!$H$21:$GI$21,'Allocation to schools'!$H$9:$GI$9,Totals!$D93,'Allocation to schools'!$H$10:$GI$10,"from federal sources")</f>
        <v>0</v>
      </c>
      <c r="P93" s="71">
        <f ca="1">SUMIF(Calculation!$E$4:$CS$4,Totals!$D93,Calculation!$E$1561:$Z$1561)+SUMIFS('Allocation to schools'!$H$13:$GI$13,'Allocation to schools'!$H$9:$GI$9,Totals!$D93,'Allocation to schools'!$H$10:$GI$10,"from federal sources")+SUMIFS('Allocation to schools'!$H$22:$GI$22,'Allocation to schools'!$H$9:$GI$9,Totals!$D93,'Allocation to schools'!$H$10:$GI$10,"from federal sources")</f>
        <v>0</v>
      </c>
      <c r="Q93" s="71">
        <f ca="1">SUMIF(Calculation!$E$4:$CS$4,Totals!$D93,Calculation!$E$1562:$Z$1562)+SUMIFS('Allocation to schools'!$H$188:$GI$188,'Allocation to schools'!$H$9:$GI$9,Totals!$D93,'Allocation to schools'!$H$10:$GI$10,"from federal sources")+SUMIF('Data entry'!$B$13:$CS$13,Totals!$D93,'Data entry'!$B$42:$CS$42)</f>
        <v>0</v>
      </c>
      <c r="R93" s="82">
        <f ca="1">SUMIF(Calculation!$E$4:$CS$4,Totals!$D93,Calculation!$E$1229:$Z$1229)+SUMIF('Allocation to schools'!$H$9:$IV$9,Totals!$D93,'Allocation to schools'!$H$20:$IV$20)+SUMIF('Allocation to schools'!$H$9:$IV$9,Totals!$D93,'Allocation to schools'!$H$22:$IV$22)</f>
        <v>0</v>
      </c>
      <c r="S93" s="72">
        <f ca="1">SUMIF(Calculation!$E$4:$CS$4,Totals!$D93,Calculation!$E$19:$Z$19)+SUMIF('Allocation to schools'!$H$9:$IV$9,Totals!$D93,'Allocation to schools'!$H$24:$IV$24)</f>
        <v>0</v>
      </c>
      <c r="T93" s="72">
        <f ca="1">SUMIF(Calculation!$E$4:$CS$4,Totals!$D93,Calculation!$E$124:$Z$124)+SUMIF('Allocation to schools'!$H$9:$IV$9,Totals!$D93,'Allocation to schools'!$H$25:$IV$25)</f>
        <v>0</v>
      </c>
      <c r="U93" s="72">
        <f ca="1">SUMIF(Calculation!$E$4:$CS$4,Totals!$D93,Calculation!$E$269:$Z$269)+SUMIF('Allocation to schools'!$H$9:$IV$9,Totals!$D93,'Allocation to schools'!$H$26:$IV$26)</f>
        <v>0</v>
      </c>
      <c r="V93" s="72">
        <f ca="1">SUMIF(Calculation!$E$4:$CS$4,Totals!$D93,Calculation!$E$647:$Z$647)+SUMIF('Allocation to schools'!$H$9:$IV$9,Totals!$D93,'Allocation to schools'!$H$27:$IV$27)</f>
        <v>0</v>
      </c>
      <c r="W93" s="72">
        <f>SUMIF('Data entry'!$B$13:$CS$13,Totals!$D93,'Data entry'!$B$43:$CS$43)</f>
        <v>0</v>
      </c>
      <c r="X93" s="72">
        <f ca="1">SUMIF(Calculation!$E$4:$CS$4,Totals!$D93,Calculation!$E$962:$Z$962)+SUMIF('Allocation to schools'!$H$9:$IV$9,Totals!$D93,'Allocation to schools'!$H$29:$IV$29)</f>
        <v>0</v>
      </c>
      <c r="Y93" s="72">
        <f ca="1">SUMIF(Calculation!$E$4:$CS$4,Totals!$D93,Calculation!$E$1127:$Z$1127)+SUMIF('Allocation to schools'!$H$9:$IV$9,Totals!$D93,'Allocation to schools'!$H$30:$IV$30)</f>
        <v>0</v>
      </c>
      <c r="Z93" s="71">
        <f ca="1">SUMIF(Calculation!$E$4:$CS$4,Totals!$D93,Calculation!$E$1463:$Z$1463)+SUMIF('Allocation to schools'!$H$9:$IV$9,Totals!$D93,'Allocation to schools'!$H$31:$IV$31)-SUMIF(Calculation!$E$4:$CS$4,Totals!$D93,Calculation!$E$962:$Z$962)-SUMIF(Calculation!$E$4:$CS$4,Totals!$D93,Calculation!$E$1127:$Z$1127)</f>
        <v>0</v>
      </c>
      <c r="AA93" s="71">
        <f ca="1">SUMIF(Calculation!$E$4:$CS$4,Totals!$D93,Calculation!$E$1563:$Z$1563)+SUMIFS('Allocation to schools'!$H$24:$GI$24,'Allocation to schools'!$H$9:$GI$9,Totals!$D93,'Allocation to schools'!$H$10:$GI$10,"from federal sources")</f>
        <v>0</v>
      </c>
      <c r="AB93" s="71">
        <f ca="1">SUMIF(Calculation!$E$4:$CS$4,Totals!$D93,Calculation!$E$1564:$Z$1564)+SUMIFS('Allocation to schools'!$H$25:$GI$25,'Allocation to schools'!$H$9:$GI$9,Totals!$D93,'Allocation to schools'!$H$10:$GI$10,"from federal sources")</f>
        <v>0</v>
      </c>
      <c r="AC93" s="71">
        <f ca="1">SUMIF(Calculation!$E$4:$CS$4,Totals!$D93,Calculation!$E$1571:$Z$1571)+SUMIFS('Allocation to schools'!$H$189:$GI$189,'Allocation to schools'!$H$9:$GI$9,Totals!$D93,'Allocation to schools'!$H$10:$GI$10,"from federal sources")</f>
        <v>0</v>
      </c>
      <c r="AD93" s="72">
        <f ca="1">SUMIF(Calculation!$E$4:$CS$4,Totals!$D93,Calculation!$E$1240:$Z$1240)+SUMIF('Allocation to schools'!$H$9:$IV$9,Totals!$D93,'Allocation to schools'!$H$32:$IV$32)</f>
        <v>0</v>
      </c>
      <c r="AE93" s="72">
        <f ca="1">SUMIF(Calculation!$E$4:$CS$4,Totals!$D93,Calculation!$E$26:$Z$26)+SUMIF('Allocation to schools'!$H$9:$IV$9,Totals!$D93,'Allocation to schools'!$H$33:$IV$33)</f>
        <v>0</v>
      </c>
      <c r="AF93" s="72">
        <f ca="1">SUMIF(Calculation!$E$4:$CS$4,Totals!$D93,Calculation!$E$131:$Z$131)+SUMIF('Allocation to schools'!$H$9:$IV$9,Totals!$D93,'Allocation to schools'!$H$34:$IV$34)</f>
        <v>0</v>
      </c>
      <c r="AG93" s="72">
        <f ca="1">SUMIF(Calculation!$E$4:$CS$4,Totals!$D93,Calculation!$E$296:$Z$296)+SUMIF('Allocation to schools'!$H$9:$IV$9,Totals!$D93,'Allocation to schools'!$H$35:$IV$35)</f>
        <v>0</v>
      </c>
      <c r="AH93" s="72">
        <f ca="1">SUMIF(Calculation!$E$4:$CS$4,Totals!$D93,Calculation!$E$654:$Z$654)+SUMIF('Allocation to schools'!$H$9:$IV$9,Totals!$D93,'Allocation to schools'!$H$36:$IV$36)</f>
        <v>0</v>
      </c>
      <c r="AI93" s="72">
        <f>SUMIF('Data entry'!$B$13:$CS$13,Totals!$D93,'Data entry'!$B$45:$CS$45)</f>
        <v>0</v>
      </c>
      <c r="AJ93" s="72">
        <f ca="1">SUMIF(Calculation!$E$4:$CS$4,Totals!$D93,Calculation!$E$969:$Z$969)+SUMIF('Allocation to schools'!$H$9:$IV$9,Totals!$D93,'Allocation to schools'!$H$38:$IV$38)</f>
        <v>0</v>
      </c>
      <c r="AK93" s="72">
        <f ca="1">SUMIF(Calculation!$E$4:$CS$4,Totals!$D93,Calculation!$E$1134:$Z$1134)+SUMIF('Allocation to schools'!$H$9:$IV$9,Totals!$D93,'Allocation to schools'!$H$39:$IV$39)</f>
        <v>0</v>
      </c>
      <c r="AL93" s="71">
        <f ca="1">SUMIF(Calculation!$E$4:$CS$4,Totals!$D93,Calculation!$E$1468:$Z$1468)+SUMIF('Allocation to schools'!$H$9:$IV$9,Totals!$D93,'Allocation to schools'!$H$40:$IV$40)-SUMIF(Calculation!$E$4:$CS$4,Totals!$D93,Calculation!$E$969:$Z$969)-SUMIF(Calculation!$E$4:$CS$4,Totals!$D93,Calculation!$E$1134:$Z$1134)</f>
        <v>0</v>
      </c>
      <c r="AM93" s="71">
        <f ca="1">SUMIF(Calculation!$E$4:$CS$4,Totals!$D93,Calculation!$E$1572:$Z$1572)+SUMIFS('Allocation to schools'!$H$33:$GI$33,'Allocation to schools'!$H$9:$GI$9,Totals!$D93,'Allocation to schools'!$H$10:$GI$10,"from federal sources")</f>
        <v>0</v>
      </c>
      <c r="AN93" s="71">
        <f ca="1">SUMIF(Calculation!$E$4:$CS$4,Totals!$D93,Calculation!$E$1573:$Z$1573)+SUMIFS('Allocation to schools'!$H$34:$GI$34,'Allocation to schools'!$H$9:$GI$9,Totals!$D93,'Allocation to schools'!$H$10:$GI$10,"from federal sources")</f>
        <v>0</v>
      </c>
      <c r="AO93" s="71">
        <f ca="1">SUMIF(Calculation!$E$4:$CS$4,Totals!$D93,Calculation!$E$1580:$Z$1580)+SUMIFS('Allocation to schools'!$H$190:$GI$190,'Allocation to schools'!$H$9:$GI$9,Totals!$D93,'Allocation to schools'!$H$10:$GI$10,"from federal sources")</f>
        <v>0</v>
      </c>
      <c r="AP93" s="72">
        <f ca="1">SUMIF(Calculation!$E$4:$CS$4,Totals!$D93,Calculation!$E$1251:$Z$1251)+SUMIF('Allocation to schools'!$H$9:$IV$9,Totals!$D93,'Allocation to schools'!$H$41:$IV$41)</f>
        <v>0</v>
      </c>
      <c r="AQ93" s="72">
        <f ca="1">SUMIF(Calculation!$E$4:$CS$4,Totals!$D93,Calculation!$E$33:$Z$33)+SUMIF('Allocation to schools'!$H$9:$IV$9,Totals!$D93,'Allocation to schools'!$H$42:$IV$42)</f>
        <v>0</v>
      </c>
      <c r="AR93" s="72">
        <f ca="1">SUMIF(Calculation!$E$4:$CS$4,Totals!$D93,Calculation!$E$138:$Z$138)+SUMIF('Allocation to schools'!$H$9:$IV$9,Totals!$D93,'Allocation to schools'!$H$43:$IV$43)</f>
        <v>0</v>
      </c>
      <c r="AS93" s="72">
        <f ca="1">SUMIF(Calculation!$E$4:$CS$4,Totals!$D93,Calculation!$E$323:$Z$323)+SUMIF('Allocation to schools'!$H$9:$IV$9,Totals!$D93,'Allocation to schools'!$H$44:$IV$44)</f>
        <v>0</v>
      </c>
      <c r="AT93" s="72">
        <f ca="1">SUMIF(Calculation!$E$4:$CS$4,Totals!$D93,Calculation!$E$661:$Z$661)+SUMIF('Allocation to schools'!$H$9:$IV$9,Totals!$D93,'Allocation to schools'!$H$45:$IV$45)</f>
        <v>0</v>
      </c>
      <c r="AU93" s="72">
        <f>SUMIF('Data entry'!$B$13:$CS$13,Totals!$D93,'Data entry'!$B$47:$CS$47)</f>
        <v>0</v>
      </c>
      <c r="AV93" s="72">
        <f ca="1">SUMIF(Calculation!$E$4:$CS$4,Totals!$D93,Calculation!$E$976:$Z$976)+SUMIF('Allocation to schools'!$H$9:$IV$9,Totals!$D93,'Allocation to schools'!$H$47:$IV$47)</f>
        <v>0</v>
      </c>
      <c r="AW93" s="72">
        <f ca="1">SUMIF(Calculation!$E$4:$CS$4,Totals!$D93,Calculation!$E$1060:$Z$1060)+SUMIF('Allocation to schools'!$H$9:$IV$9,Totals!$D93,'Allocation to schools'!$H$48:$IV$48)</f>
        <v>0</v>
      </c>
      <c r="AX93" s="72">
        <f ca="1">SUMIF(Calculation!$E$4:$CS$4,Totals!$D93,Calculation!$E$1141:$Z$1141)+SUMIF('Allocation to schools'!$H$9:$IV$9,Totals!$D93,'Allocation to schools'!$H$49:$IV$49)</f>
        <v>0</v>
      </c>
      <c r="AY93" s="83">
        <f ca="1">SUMIF(Calculation!$E$4:$CS$4,Totals!$D93,Calculation!$E$1473:$Z$1473)+SUMIF('Allocation to schools'!$H$9:$IV$9,Totals!$D93,'Allocation to schools'!$H$50:$IV$50)-SUMIF(Calculation!$E$4:$CS$4,Totals!$D93,Calculation!$E$976:$Z$976)-SUMIF(Calculation!$E$4:$CS$4,Totals!$D93,Calculation!$E$1060:$Z$1060)-SUMIF(Calculation!$E$4:$CS$4,Totals!$D93,Calculation!$E$1141:$Z$1141)</f>
        <v>0</v>
      </c>
      <c r="AZ93" s="83">
        <f ca="1">SUMIF(Calculation!$E$4:$CS$4,Totals!$D93,Calculation!$E$1581:$Z$1581)+SUMIFS('Allocation to schools'!$H$42:$GI$42,'Allocation to schools'!$H$9:$GI$9,Totals!$D93,'Allocation to schools'!$H$10:$GI$10,"from federal sources")</f>
        <v>0</v>
      </c>
      <c r="BA93" s="83">
        <f ca="1">SUMIF(Calculation!$E$4:$CS$4,Totals!$D93,Calculation!$E$1582:$Z$1582)+SUMIFS('Allocation to schools'!$H$43:$GI$43,'Allocation to schools'!$H$9:$GI$9,Totals!$D93,'Allocation to schools'!$H$10:$GI$10,"from federal sources")</f>
        <v>0</v>
      </c>
      <c r="BB93" s="83">
        <f ca="1">SUMIF(Calculation!$E$4:$CS$4,Totals!$D93,Calculation!$E$1589:$Z$1589)+SUMIFS('Allocation to schools'!$H$191:$GI$191,'Allocation to schools'!$H$9:$GI$9,Totals!$D93,'Allocation to schools'!$H$10:$GI$10,"from federal sources")</f>
        <v>0</v>
      </c>
      <c r="BC93" s="72">
        <f ca="1">SUMIF(Calculation!$E$4:$CS$4,Totals!$D93,Calculation!$E$1262:$Z$1262)+SUMIF('Allocation to schools'!$H$9:$IV$9,Totals!$D93,'Allocation to schools'!$H$51:$IV$51)</f>
        <v>0</v>
      </c>
      <c r="BD93" s="72">
        <f ca="1">SUMIF(Calculation!$E$4:$CS$4,Totals!$D93,Calculation!$E$40:$Z$40)+SUMIF('Allocation to schools'!$H$9:$IV$9,Totals!$D93,'Allocation to schools'!$H$52:$IV$52)</f>
        <v>0</v>
      </c>
      <c r="BE93" s="72">
        <f ca="1">SUMIF(Calculation!$E$4:$CS$4,Totals!$D93,Calculation!$E$145:$Z$145)+SUMIF('Allocation to schools'!$H$9:$IV$9,Totals!$D93,'Allocation to schools'!$H$53:$IV$53)</f>
        <v>0</v>
      </c>
      <c r="BF93" s="72">
        <f ca="1">SUMIF(Calculation!$E$4:$CS$4,Totals!$D93,Calculation!$E$350:$Z$350)+SUMIF('Allocation to schools'!$H$9:$IV$9,Totals!$D93,'Allocation to schools'!$H$54:$IV$54)</f>
        <v>0</v>
      </c>
      <c r="BG93" s="72">
        <f ca="1">SUMIF(Calculation!$E$4:$CS$4,Totals!$D93,Calculation!$E$668:$Z$668)+SUMIF('Allocation to schools'!$H$9:$IV$9,Totals!$D93,'Allocation to schools'!$H$55:$IV$55)</f>
        <v>0</v>
      </c>
      <c r="BH93" s="72">
        <f>SUMIF('Data entry'!$B$13:$CS$13,Totals!$D93,'Data entry'!$B$49:$CS$49)</f>
        <v>0</v>
      </c>
      <c r="BI93" s="72">
        <f ca="1">SUMIF(Calculation!$E$4:$CS$4,Totals!$D93,Calculation!$E$983:$Z$983)+SUMIF('Allocation to schools'!$H$9:$IV$9,Totals!$D93,'Allocation to schools'!$H$57:$IV$57)</f>
        <v>0</v>
      </c>
      <c r="BJ93" s="72">
        <f ca="1">SUMIF(Calculation!$E$4:$CS$4,Totals!$D93,Calculation!$E$1148:$Z$1148)+SUMIF('Allocation to schools'!$H$9:$IV$9,Totals!$D93,'Allocation to schools'!$H$58:$IV$58)</f>
        <v>0</v>
      </c>
      <c r="BK93" s="71">
        <f ca="1">SUMIF(Calculation!$E$4:$CS$4,Totals!$D93,Calculation!$E$1478:$Z$1478)+SUMIF('Allocation to schools'!$H$9:$IV$9,Totals!$D93,'Allocation to schools'!$H$59:$IV$59)-SUMIF(Calculation!$E$4:$CS$4,Totals!$D93,Calculation!$E$983:$Z$983)-SUMIF(Calculation!$E$4:$CS$4,Totals!$D93,Calculation!$E$1148:$Z$1148)</f>
        <v>0</v>
      </c>
      <c r="BL93" s="71">
        <f ca="1">SUMIF(Calculation!$E$4:$CS$4,Totals!$D93,Calculation!$E$1590:$Z$1590)+SUMIFS('Allocation to schools'!$H$52:$GI$52,'Allocation to schools'!$H$9:$GI$9,Totals!$D93,'Allocation to schools'!$H$10:$GI$10,"from federal sources")</f>
        <v>0</v>
      </c>
      <c r="BM93" s="71">
        <f ca="1">SUMIF(Calculation!$E$4:$CS$4,Totals!$D93,Calculation!$E$1591:$Z$1591)+SUMIFS('Allocation to schools'!$H$53:$GI$53,'Allocation to schools'!$H$9:$GI$9,Totals!$D93,'Allocation to schools'!$H$10:$GI$10,"from federal sources")</f>
        <v>0</v>
      </c>
      <c r="BN93" s="71">
        <f ca="1">SUMIF(Calculation!$E$4:$CS$4,Totals!$D93,Calculation!$E$1598:$Z$1598)+SUMIFS('Allocation to schools'!$H$192:$GI$192,'Allocation to schools'!$H$9:$GI$9,Totals!$D93,'Allocation to schools'!$H$10:$GI$10,"from federal sources")</f>
        <v>0</v>
      </c>
      <c r="BO93" s="72">
        <f ca="1">SUMIF(Calculation!$E$4:$CS$4,Totals!$D93,Calculation!$E$1273:$Z$1273)+SUMIF('Allocation to schools'!$H$9:$IV$9,Totals!$D93,'Allocation to schools'!$H$60:$IV$60)</f>
        <v>0</v>
      </c>
      <c r="BP93" s="72">
        <f ca="1">SUMIF(Calculation!$E$4:$CS$4,Totals!$D93,Calculation!$E$47:$Z$47)+SUMIF(Calculation!$E$4:$CS$4,Totals!$D93,Calculation!$E$54:$Z$54)+SUMIF('Allocation to schools'!$H$9:$IV$9,Totals!$D93,'Allocation to schools'!$H$61:$IV$61)</f>
        <v>0</v>
      </c>
      <c r="BQ93" s="72">
        <f ca="1">SUMIF(Calculation!$E$4:$CS$4,Totals!$D93,Calculation!$E$152:$Z$152)+SUMIF(Calculation!$E$4:$CS$4,Totals!$D93,Calculation!$E$159:$Z$159)+SUMIF('Allocation to schools'!$H$9:$IV$9,Totals!$D93,'Allocation to schools'!$H$62:$IV$62)</f>
        <v>0</v>
      </c>
      <c r="BR93" s="72">
        <f ca="1">SUMIF(Calculation!$E$4:$CS$4,Totals!$D93,Calculation!$E$377:$Z$377)+SUMIF(Calculation!$E$4:$CS$4,Totals!$D93,Calculation!$E$404:$Z$404)+SUMIF('Allocation to schools'!$H$9:$IV$9,Totals!$D93,'Allocation to schools'!$H$63:$IV$63)</f>
        <v>0</v>
      </c>
      <c r="BS93" s="72">
        <f ca="1">SUMIF(Calculation!$E$4:$CS$4,Totals!$D93,Calculation!$E$675:$Z$675)+SUMIF(Calculation!$E$4:$CS$4,Totals!$D93,Calculation!$E$682:$Z$682)+SUMIF('Allocation to schools'!$H$9:$IV$9,Totals!$D93,'Allocation to schools'!$H$64:$IV$64)</f>
        <v>0</v>
      </c>
      <c r="BT93" s="72">
        <f>SUMIF('Data entry'!$B$13:$CS$13,Totals!$D93,'Data entry'!$B$51:$CS$51)</f>
        <v>0</v>
      </c>
      <c r="BU93" s="72">
        <f ca="1">SUMIF(Calculation!$E$4:$CS$4,Totals!$D93,Calculation!$E$990:$Z$990)+SUMIF(Calculation!$E$4:$CS$4,Totals!$D93,Calculation!$E$997:$Z$997)+SUMIF('Allocation to schools'!$H$9:$IV$9,Totals!$D93,'Allocation to schools'!$H$66:$IV$66)</f>
        <v>0</v>
      </c>
      <c r="BV93" s="72">
        <f ca="1">SUMIF(Calculation!$E$4:$CS$4,Totals!$D93,Calculation!$E$1086:$Z$1086)+SUMIF('Allocation to schools'!$H$9:$IV$9,Totals!$D93,'Allocation to schools'!$H$67:$IV$67)</f>
        <v>0</v>
      </c>
      <c r="BW93" s="72">
        <f ca="1">SUMIF(Calculation!$E$4:$CS$4,Totals!$D93,Calculation!$E$1155:$Z$1155)+SUMIF(Calculation!$E$4:$CS$4,Totals!$D93,Calculation!$E$1162:$Z$1162)+SUMIF('Allocation to schools'!$H$9:$IV$9,Totals!$D93,'Allocation to schools'!$H$68:$IV$68)</f>
        <v>0</v>
      </c>
      <c r="BX93" s="71">
        <f ca="1">SUMIF(Calculation!$E$4:$CS$4,Totals!$D93,Calculation!$E$1483:$Z$1483)+SUMIF(Calculation!$E$4:$CS$4,Totals!$D93,Calculation!$E$1488:$Z$1488)+SUMIF('Allocation to schools'!$H$9:$IV$9,Totals!$D93,'Allocation to schools'!$H$69:$IV$69)-SUMIF(Calculation!$E$4:$CS$4,Totals!$D93,Calculation!$E$990:$Z$990)-SUMIF(Calculation!$E$4:$CS$4,Totals!$D93,Calculation!$E$1086:$Z$1086)-SUMIF(Calculation!$E$4:$CS$4,Totals!$D93,Calculation!$E$1155:$Z$1155)</f>
        <v>0</v>
      </c>
      <c r="BY93" s="71">
        <f ca="1">SUMIF(Calculation!$E$4:$CS$4,Totals!$D93,Calculation!$E$1599:$Z$1599)+SUMIF(Calculation!$E$4:$CS$4,Totals!$D93,Calculation!$E$1608:$Z$1608)+SUMIFS('Allocation to schools'!$H$61:$GI$61,'Allocation to schools'!$H$9:$GI$9,Totals!$D93,'Allocation to schools'!$H$10:$GI$10,"from federal sources")</f>
        <v>0</v>
      </c>
      <c r="BZ93" s="71">
        <f ca="1">SUMIF(Calculation!$E$4:$CS$4,Totals!$D93,Calculation!$E$1600:$Z$1600)+SUMIF(Calculation!$E$4:$CS$4,Totals!$D93,Calculation!$E$1609:$Z$1609)+SUMIFS('Allocation to schools'!$H$62:$GI$62,'Allocation to schools'!$H$9:$GI$9,Totals!$D93,'Allocation to schools'!$H$10:$GI$10,"from federal sources")</f>
        <v>0</v>
      </c>
      <c r="CA93" s="71">
        <f ca="1">SUMIF(Calculation!$E$4:$CS$4,Totals!$D93,Calculation!$E$1607:$Z$1607)+SUMIF(Calculation!$E$4:$CS$4,Totals!$D93,Calculation!$E$1616:$Z$1616)+SUMIFS('Allocation to schools'!$H$193:$GI$193,'Allocation to schools'!$H$9:$GI$9,Totals!$D93,'Allocation to schools'!$H$10:$GI$10,"from federal sources")</f>
        <v>0</v>
      </c>
      <c r="CB93" s="72">
        <f ca="1">SUMIF(Calculation!$E$4:$CS$4,Totals!$D93,Calculation!$E$1284:$Z$1284)+SUMIF(Calculation!$E$4:$CS$4,Totals!$D93,Calculation!$E$1295:$Z$1295)+SUMIF('Allocation to schools'!$H$9:$IV$9,Totals!$D93,'Allocation to schools'!$H$70:$IV$70)</f>
        <v>0</v>
      </c>
      <c r="CC93" s="72">
        <f ca="1">SUMIF(Calculation!$E$4:$CS$4,Totals!$D93,Calculation!$E$61:$Z$61)+SUMIF('Allocation to schools'!$H$9:$IV$9,Totals!$D93,'Allocation to schools'!$H$71:$IV$71)</f>
        <v>0</v>
      </c>
      <c r="CD93" s="72">
        <f ca="1">SUMIF(Calculation!$E$4:$CS$4,Totals!$D93,Calculation!$E$166:$Z$166)+SUMIF('Allocation to schools'!$H$9:$IV$9,Totals!$D93,'Allocation to schools'!$H$72:$IV$72)</f>
        <v>0</v>
      </c>
      <c r="CE93" s="72">
        <f ca="1">SUMIF(Calculation!$E$4:$CS$4,Totals!$D93,Calculation!$E$431:$Z$431)+SUMIF('Allocation to schools'!$H$9:$IV$9,Totals!$D93,'Allocation to schools'!$H$73:$IV$73)</f>
        <v>0</v>
      </c>
      <c r="CF93" s="72">
        <f ca="1">SUMIF(Calculation!$E$4:$CS$4,Totals!$D93,Calculation!$E$689:$Z$689)+SUMIF('Allocation to schools'!$H$9:$IV$9,Totals!$D93,'Allocation to schools'!$H$74:$IV$74)</f>
        <v>0</v>
      </c>
      <c r="CG93" s="72">
        <f>SUMIF('Data entry'!$B$13:$CS$13,Totals!$D93,'Data entry'!$B$53:$CS$53)</f>
        <v>0</v>
      </c>
      <c r="CH93" s="72">
        <f ca="1">SUMIF(Calculation!$E$4:$CS$4,Totals!$D93,Calculation!$E$1004:$Z$1004)+SUMIF('Allocation to schools'!$H$9:$IV$9,Totals!$D93,'Allocation to schools'!$H$76:$IV$76)</f>
        <v>0</v>
      </c>
      <c r="CI93" s="72">
        <f ca="1">SUMIF(Calculation!$E$4:$CS$4,Totals!$D93,Calculation!$E$1169:$Z$1169)+SUMIF('Allocation to schools'!$H$9:$IV$9,Totals!$D93,'Allocation to schools'!$H$77:$IV$77)</f>
        <v>0</v>
      </c>
      <c r="CJ93" s="71">
        <f ca="1">SUMIF(Calculation!$E$4:$CS$4,Totals!$D93,Calculation!$E$1493:$Z$1493)+SUMIF('Allocation to schools'!$H$9:$IV$9,Totals!$D93,'Allocation to schools'!$H$78:$IV$78)-SUMIF(Calculation!$E$4:$CS$4,Totals!$D93,Calculation!$E$1004:$Z$1004)-SUMIF(Calculation!$E$4:$CS$4,Totals!$D93,Calculation!$E$1169:$Z$1169)</f>
        <v>0</v>
      </c>
      <c r="CK93" s="71">
        <f ca="1">SUMIF(Calculation!$E$4:$CS$4,Totals!$D93,Calculation!$E$1617:$Z$1617)+SUMIFS('Allocation to schools'!$H$71:$GI$71,'Allocation to schools'!$H$9:$GI$9,Totals!$D93,'Allocation to schools'!$H$10:$GI$10,"from federal sources")</f>
        <v>0</v>
      </c>
      <c r="CL93" s="71">
        <f ca="1">SUMIF(Calculation!$E$4:$CS$4,Totals!$D93,Calculation!$E$1618:$Z$1618)+SUMIFS('Allocation to schools'!$H$72:$GI$72,'Allocation to schools'!$H$9:$GI$9,Totals!$D93,'Allocation to schools'!$H$10:$GI$10,"from federal sources")</f>
        <v>0</v>
      </c>
      <c r="CM93" s="71">
        <f ca="1">SUMIF(Calculation!$E$4:$CS$4,Totals!$D93,Calculation!$E$1625:$Z$1625)+SUMIFS('Allocation to schools'!$H$194:$GI$194,'Allocation to schools'!$H$9:$GI$9,Totals!$D93,'Allocation to schools'!$H$10:$GI$10,"from federal sources")</f>
        <v>0</v>
      </c>
      <c r="CN93" s="72">
        <f ca="1">SUMIF(Calculation!$E$4:$CS$4,Totals!$D93,Calculation!$E$1306:$Z$1306)+SUMIF('Allocation to schools'!$H$9:$IV$9,Totals!$D93,'Allocation to schools'!$H$79:$IV$79)</f>
        <v>0</v>
      </c>
      <c r="CO93" s="72">
        <f ca="1">SUMIF(Calculation!$E$4:$CS$4,Totals!$D93,Calculation!$E$68:$Z$68)+SUMIF('Allocation to schools'!$H$9:$IV$9,Totals!$D93,'Allocation to schools'!$H$80:$IV$80)</f>
        <v>0</v>
      </c>
      <c r="CP93" s="72">
        <f ca="1">SUMIF(Calculation!$E$4:$CS$4,Totals!$D93,Calculation!$E$173:$Z$173)+SUMIF('Allocation to schools'!$H$9:$IV$9,Totals!$D93,'Allocation to schools'!$H$81:$IV$81)</f>
        <v>0</v>
      </c>
      <c r="CQ93" s="72">
        <f ca="1">SUMIF(Calculation!$E$4:$CS$4,Totals!$D93,Calculation!$E$458:$Z$458)+SUMIF('Allocation to schools'!$H$9:$IV$9,Totals!$D93,'Allocation to schools'!$H$82:$IV$82)</f>
        <v>0</v>
      </c>
      <c r="CR93" s="72">
        <f ca="1">SUMIF(Calculation!$E$4:$CS$4,Totals!$D93,Calculation!$E$696:$Z$696)+SUMIF('Allocation to schools'!$H$9:$IV$9,Totals!$D93,'Allocation to schools'!$H$83:$IV$83)</f>
        <v>0</v>
      </c>
      <c r="CS93" s="72">
        <f>SUMIF('Data entry'!$B$13:$CS$13,Totals!$D93,'Data entry'!$B$55:$CS$55)</f>
        <v>0</v>
      </c>
      <c r="CT93" s="72">
        <f ca="1">SUMIF(Calculation!$E$4:$CS$4,Totals!$D93,Calculation!$E$1011:$Z$1011)+SUMIF('Allocation to schools'!$H$9:$IV$9,Totals!$D93,'Allocation to schools'!$H$85:$IV$85)</f>
        <v>0</v>
      </c>
      <c r="CU93" s="72">
        <f ca="1">SUMIF(Calculation!$E$4:$CS$4,Totals!$D93,Calculation!$E$1176:$Z$1176)+SUMIF('Allocation to schools'!$H$9:$IV$9,Totals!$D93,'Allocation to schools'!$H$86:$IV$86)</f>
        <v>0</v>
      </c>
      <c r="CV93" s="71">
        <f ca="1">SUMIF(Calculation!$E$4:$CS$4,Totals!$D93,Calculation!$E$1498:$Z$1498)+SUMIF('Allocation to schools'!$H$9:$IV$9,Totals!$D93,'Allocation to schools'!$H$87:$IV$87)-SUMIF(Calculation!$E$4:$CS$4,Totals!$D93,Calculation!$E$1011:$Z$1011)-SUMIF(Calculation!$E$4:$CS$4,Totals!$D93,Calculation!$E$1176:$Z$1176)</f>
        <v>0</v>
      </c>
      <c r="CW93" s="71">
        <f ca="1">SUMIF(Calculation!$E$4:$CS$4,Totals!$D93,Calculation!$E$1626:$Z$1626)+SUMIFS('Allocation to schools'!$H$80:$GI$80,'Allocation to schools'!$H$9:$GI$9,Totals!$D93,'Allocation to schools'!$H$10:$GI$10,"from federal sources")</f>
        <v>0</v>
      </c>
      <c r="CX93" s="71">
        <f ca="1">SUMIF(Calculation!$E$4:$CS$4,Totals!$D93,Calculation!$E$1627:$Z$1627)+SUMIFS('Allocation to schools'!$H$81:$GI$81,'Allocation to schools'!$H$9:$GI$9,Totals!$D93,'Allocation to schools'!$H$10:$GI$10,"from federal sources")</f>
        <v>0</v>
      </c>
      <c r="CY93" s="71">
        <f ca="1">SUMIF(Calculation!$E$4:$CS$4,Totals!$D93,Calculation!$E$1634:$Z$1634)+SUMIFS('Allocation to schools'!$H$195:$GI$195,'Allocation to schools'!$H$9:$GI$9,Totals!$D93,'Allocation to schools'!$H$10:$GI$10,"from federal sources")</f>
        <v>0</v>
      </c>
      <c r="CZ93" s="72">
        <f ca="1">SUMIF(Calculation!$E$4:$CS$4,Totals!$D93,Calculation!$E$75:$Z$75)+SUMIF('Allocation to schools'!$H$9:$IV$9,Totals!$D93,'Allocation to schools'!$H$88:$IV$88)</f>
        <v>0</v>
      </c>
      <c r="DA93" s="72">
        <f ca="1">SUMIF(Calculation!$E$4:$CS$4,Totals!$D93,Calculation!$E$180:$Z$180)+SUMIF('Allocation to schools'!$H$9:$IV$9,Totals!$D93,'Allocation to schools'!$H$89:$IV$89)</f>
        <v>0</v>
      </c>
      <c r="DB93" s="72">
        <f ca="1">SUMIF(Calculation!$E$4:$CS$4,Totals!$D93,Calculation!$E$485:$Z$485)+SUMIF('Allocation to schools'!$H$9:$IV$9,Totals!$D93,'Allocation to schools'!$H$90:$IV$90)</f>
        <v>0</v>
      </c>
      <c r="DC93" s="72">
        <f ca="1">SUMIF(Calculation!$E$4:$CS$4,Totals!$D93,Calculation!$E$703:$Z$703)+SUMIF('Allocation to schools'!$H$9:$IV$9,Totals!$D93,'Allocation to schools'!$H$91:$IV$91)</f>
        <v>0</v>
      </c>
      <c r="DD93" s="72">
        <f>SUMIF('Data entry'!$B$13:$CS$13,Totals!$D93,'Data entry'!$B$57:$CS$57)</f>
        <v>0</v>
      </c>
      <c r="DE93" s="72">
        <f ca="1">SUMIF(Calculation!$E$4:$CS$4,Totals!$D93,Calculation!$E$1018:$Z$1018)+SUMIF('Allocation to schools'!$H$9:$IV$9,Totals!$D93,'Allocation to schools'!$H$93:$IV$93)</f>
        <v>0</v>
      </c>
      <c r="DF93" s="72">
        <f ca="1">SUMIF(Calculation!$E$4:$CS$4,Totals!$D93,Calculation!$E$1183:$Z$1183)+SUMIF('Allocation to schools'!$H$9:$IV$9,Totals!$D93,'Allocation to schools'!$H$94:$IV$94)</f>
        <v>0</v>
      </c>
      <c r="DG93" s="71">
        <f ca="1">SUMIF(Calculation!$E$4:$CS$4,Totals!$D93,Calculation!$E$1503:$Z$1503)+SUMIF('Allocation to schools'!$H$9:$IV$9,Totals!$D93,'Allocation to schools'!$H$95:$IV$95)-SUMIF(Calculation!$E$4:$CS$4,Totals!$D93,Calculation!$E$1018:$Z$1018)-SUMIF(Calculation!$E$4:$CS$4,Totals!$D93,Calculation!$E$1183:$Z$1183)</f>
        <v>0</v>
      </c>
      <c r="DH93" s="71">
        <f ca="1">SUMIF(Calculation!$E$4:$CS$4,Totals!$D93,Calculation!$E$1635:$Z$1635)+SUMIFS('Allocation to schools'!$H$88:$GI$88,'Allocation to schools'!$H$9:$GI$9,Totals!$D93,'Allocation to schools'!$H$10:$GI$10,"from federal sources")</f>
        <v>0</v>
      </c>
      <c r="DI93" s="71">
        <f ca="1">SUMIF(Calculation!$E$4:$CS$4,Totals!$D93,Calculation!$E$1636:$Z$1636)+SUMIFS('Allocation to schools'!$H$89:$GI$89,'Allocation to schools'!$H$9:$GI$9,Totals!$D93,'Allocation to schools'!$H$10:$GI$10,"from federal sources")</f>
        <v>0</v>
      </c>
      <c r="DJ93" s="71">
        <f ca="1">SUMIF(Calculation!$E$4:$CS$4,Totals!$D93,Calculation!$E$1643:$Z$1643)+SUMIFS('Allocation to schools'!$H$196:$GI$196,'Allocation to schools'!$H$9:$GI$9,Totals!$D93,'Allocation to schools'!$H$10:$GI$10,"from federal sources")+IF(SUMIFS('Allocation to schools'!$H$196:$GI$196,'Allocation to schools'!$H$9:$GI$9,Totals!$D93,'Allocation to schools'!$H$10:$GI$10,"from federal sources")&gt;0,0,SUMIF('Data entry'!$B$13:$CS$13,Totals!$D93,'Data entry'!$B$98:$CS$98))</f>
        <v>0</v>
      </c>
      <c r="DK93" s="72">
        <f ca="1">SUMIF(Calculation!$E$4:$CS$4,Totals!$D93,Calculation!$E$1317:$Z$1317)+SUMIF('Allocation to schools'!$H$9:$IV$9,Totals!$D93,'Allocation to schools'!$H$96:$IV$96)</f>
        <v>0</v>
      </c>
      <c r="DL93" s="68"/>
      <c r="DM93" s="68"/>
      <c r="DN93" s="68"/>
      <c r="DO93" s="68"/>
      <c r="DP93" s="68"/>
      <c r="DQ93" s="68"/>
      <c r="DR93" s="68"/>
      <c r="DS93" s="68"/>
      <c r="DT93" s="72">
        <f ca="1">SUMIF(Calculation!$E$4:$CS$4,Totals!$D93,Calculation!$E$1339:$Z$1339)+SUMIF('Allocation to schools'!$H$9:$IV$9,Totals!$D93,'Allocation to schools'!$H$105:$IV$105)</f>
        <v>0</v>
      </c>
      <c r="DU93" s="72">
        <f ca="1">SUMIF(Calculation!$E$4:$CS$4,Totals!$D93,Calculation!$E$89:$Z$89)+SUMIF('Allocation to schools'!$H$9:$IV$9,Totals!$D93,'Allocation to schools'!$H$106:$IV$106)</f>
        <v>0</v>
      </c>
      <c r="DV93" s="72">
        <f ca="1">SUMIF(Calculation!$E$4:$CS$4,Totals!$D93,Calculation!$E$194:$Z$194)+SUMIF('Allocation to schools'!$H$9:$IV$9,Totals!$D93,'Allocation to schools'!$H$107:$IV$107)</f>
        <v>0</v>
      </c>
      <c r="DW93" s="72">
        <f ca="1">SUMIF(Calculation!$E$4:$CS$4,Totals!$D93,Calculation!$E$539:$Z$539)+SUMIF('Allocation to schools'!$H$9:$IV$9,Totals!$D93,'Allocation to schools'!$H$108:$IV$108)</f>
        <v>0</v>
      </c>
      <c r="DX93" s="72">
        <f ca="1">SUMIF(Calculation!$E$4:$CS$4,Totals!$D93,Calculation!$E$717:$Z$717)+SUMIF('Allocation to schools'!$H$9:$IV$9,Totals!$D93,'Allocation to schools'!$H$109:$IV$109)</f>
        <v>0</v>
      </c>
      <c r="DY93" s="72">
        <f>SUMIF('Data entry'!$B$13:$CS$13,Totals!$D93,'Data entry'!$B$59:$CS$59)</f>
        <v>0</v>
      </c>
      <c r="DZ93" s="72">
        <f ca="1">SUMIF(Calculation!$E$4:$CS$4,Totals!$D93,Calculation!$E$1032:$Z$1032)+SUMIF('Allocation to schools'!$H$9:$IV$9,Totals!$D93,'Allocation to schools'!$H$111:$IV$111)</f>
        <v>0</v>
      </c>
      <c r="EA93" s="72">
        <f ca="1">SUMIF(Calculation!$E$4:$CS$4,Totals!$D93,Calculation!$E$1197:$Z$1197)+SUMIF('Allocation to schools'!$H$9:$IV$9,Totals!$D93,'Allocation to schools'!$H$112:$IV$112)</f>
        <v>0</v>
      </c>
      <c r="EB93" s="71">
        <f ca="1">SUMIF(Calculation!$E$4:$CS$4,Totals!$D93,Calculation!$E$1508:$Z$1508)+SUMIF('Allocation to schools'!$H$9:$IV$9,Totals!$D93,'Allocation to schools'!$H$113:$IV$113)-SUMIF(Calculation!$E$4:$CS$4,Totals!$D93,Calculation!$E$1032:$Z$1032)-SUMIF(Calculation!$E$4:$CS$4,Totals!$D93,Calculation!$E$1197:$Z$1197)</f>
        <v>0</v>
      </c>
      <c r="EC93" s="71">
        <f ca="1">SUMIF(Calculation!$E$4:$CS$4,Totals!$D93,Calculation!$E$1644:$Z$1644)+SUMIFS('Allocation to schools'!$H$106:$GI$106,'Allocation to schools'!$H$9:$GI$9,Totals!$D93,'Allocation to schools'!$H$10:$GI$10,"from federal sources")</f>
        <v>0</v>
      </c>
      <c r="ED93" s="71">
        <f ca="1">SUMIF(Calculation!$E$4:$CS$4,Totals!$D93,Calculation!$E$1645:$Z$1645)+SUMIFS('Allocation to schools'!$H$107:$GI$107,'Allocation to schools'!$H$9:$GI$9,Totals!$D93,'Allocation to schools'!$H$10:$GI$10,"from federal sources")</f>
        <v>0</v>
      </c>
      <c r="EE93" s="71">
        <f ca="1">SUMIF(Calculation!$E$4:$CS$4,Totals!$D93,Calculation!$E$1652:$Z$1652)+SUMIFS('Allocation to schools'!$H$198:$GI$198,'Allocation to schools'!$H$9:$GI$9,Totals!$D93,'Allocation to schools'!$H$10:$GI$10,"from federal sources")</f>
        <v>0</v>
      </c>
      <c r="EF93" s="72">
        <f ca="1">SUMIF(Calculation!$E$4:$CS$4,Totals!$D93,Calculation!$E$1350:$Z$1350)+SUMIF('Allocation to schools'!$H$9:$IV$9,Totals!$D93,'Allocation to schools'!$H$114:$IV$114)</f>
        <v>0</v>
      </c>
      <c r="EG93" s="72">
        <f ca="1">SUMIF(Calculation!$E$4:$CS$4,Totals!$D93,Calculation!$E$96:$Z$96)+SUMIF('Allocation to schools'!$H$9:$IV$9,Totals!$D93,'Allocation to schools'!$H$115:$IV$115)</f>
        <v>0</v>
      </c>
      <c r="EH93" s="72">
        <f ca="1">SUMIF(Calculation!$E$4:$CS$4,Totals!$D93,Calculation!$E$201:$Z$201)+SUMIF('Allocation to schools'!$H$9:$IV$9,Totals!$D93,'Allocation to schools'!$H$116:$IV$116)</f>
        <v>0</v>
      </c>
      <c r="EI93" s="72">
        <f ca="1">SUMIF(Calculation!$E$4:$CS$4,Totals!$D93,Calculation!$E$566:$Z$566)+SUMIF('Allocation to schools'!$H$9:$IV$9,Totals!$D93,'Allocation to schools'!$H$117:$IV$117)</f>
        <v>0</v>
      </c>
      <c r="EJ93" s="72">
        <f ca="1">SUMIF(Calculation!$E$4:$CS$4,Totals!$D93,Calculation!$E$724:$Z$724)+SUMIF('Allocation to schools'!$H$9:$IV$9,Totals!$D93,'Allocation to schools'!$H$118:$IV$118)</f>
        <v>0</v>
      </c>
      <c r="EK93" s="72">
        <f>SUMIF('Data entry'!$B$13:$CS$13,Totals!$D93,'Data entry'!$B$61:$CS$61)</f>
        <v>0</v>
      </c>
      <c r="EL93" s="72">
        <f ca="1">SUMIF(Calculation!$E$4:$CS$4,Totals!$D93,Calculation!$E$1039:$Z$1039)+SUMIF('Allocation to schools'!$H$9:$IV$9,Totals!$D93,'Allocation to schools'!$H$120:$IV$120)</f>
        <v>0</v>
      </c>
      <c r="EM93" s="72">
        <f ca="1">SUMIF(Calculation!$E$4:$CS$4,Totals!$D93,Calculation!$E$1204:$Z$1204)+SUMIF('Allocation to schools'!$H$9:$IV$9,Totals!$D93,'Allocation to schools'!$H$121:$IV$121)</f>
        <v>0</v>
      </c>
      <c r="EN93" s="71">
        <f ca="1">SUMIF(Calculation!$E$4:$CS$4,Totals!$D93,Calculation!$E$1527:$Z$1527)+SUMIF('Allocation to schools'!$H$9:$IV$9,Totals!$D93,'Allocation to schools'!$H$122:$IV$122)-SUMIF(Calculation!$E$4:$CS$4,Totals!$D93,Calculation!$E$1039:$Z$1039)-SUMIF(Calculation!$E$4:$CS$4,Totals!$D93,Calculation!$E$1204:$Z$1204)</f>
        <v>0</v>
      </c>
      <c r="EO93" s="72">
        <f ca="1">SUMIF(Calculation!$E$4:$CS$4,Totals!$D93,Calculation!$E$1361:$Z$1361)+SUMIF('Allocation to schools'!$H$9:$IV$9,Totals!$D93,'Allocation to schools'!$H$123:$IV$123)</f>
        <v>0</v>
      </c>
      <c r="EP93" s="72">
        <f>SUMIF('Data entry'!$B$13:$CS$13,Totals!$D93,'Data entry'!$B$67:$CS$67)</f>
        <v>0</v>
      </c>
      <c r="EQ93" s="70">
        <f ca="1">SUMIF(Calculation!$E$4:$CS$4,Totals!$D93,Calculation!$E$1559:$Z$1559)+SUMIF('Allocation to schools'!$H$9:$IV$9,Totals!$D93,'Allocation to schools'!$H$127:$IV$127)</f>
        <v>0</v>
      </c>
      <c r="ER93" s="68"/>
      <c r="ES93" s="72">
        <f>SUMIF('Data entry'!$B$13:$CS$13,Totals!$D93,'Data entry'!$B$62:$CS$62)</f>
        <v>0</v>
      </c>
      <c r="ET93" s="72">
        <f>SUMIF('Data entry'!$B$13:$CS$13,Totals!$D93,'Data entry'!$B$63:$CS$63)</f>
        <v>0</v>
      </c>
      <c r="EU93" s="72">
        <f ca="1">SUMIF(Calculation!$E$4:$CS$4,Totals!$D93,Calculation!$E$110:$Z$110)+SUMIFS('Allocation to schools'!$H$167:$GI$167,'Allocation to schools'!$H$9:$GI$9,Totals!$D93,'Allocation to schools'!$H$10:$GI$10,"from federal sources")</f>
        <v>0</v>
      </c>
      <c r="EV93" s="72">
        <f ca="1">SUMIF(Calculation!$E$4:$CS$4,Totals!$D93,Calculation!$E$215:$Z$215)+SUMIFS('Allocation to schools'!$H$168:$GI$168,'Allocation to schools'!$H$9:$GI$9,Totals!$D93,'Allocation to schools'!$H$10:$GI$10,"from federal sources")</f>
        <v>0</v>
      </c>
      <c r="EW93" s="72">
        <f ca="1">SUMIF(Calculation!$E$4:$CS$4,Totals!$D93,Calculation!$E$633:$Z$633)+SUMIFS('Allocation to schools'!$H$169:$GI$169,'Allocation to schools'!$H$9:$GI$9,Totals!$D93,'Allocation to schools'!$H$10:$GI$10,"from federal sources")</f>
        <v>0</v>
      </c>
      <c r="EX93" s="72">
        <f ca="1">SUMIF(Calculation!$E$4:$CS$4,Totals!$D93,Calculation!$E$738:$Z$738)+SUMIFS('Allocation to schools'!$F$170:$GI$170,'Allocation to schools'!$F$9:$GI$9,Totals!$D93,'Allocation to schools'!$F$10:$GI$10,"from federal sources")+IF(SUMIFS('Allocation to schools'!$F$88:$GI$88,'Allocation to schools'!$F$9:$GI$9,Totals!$D93,'Allocation to schools'!$F$10:$GI$10,"from federal sources")+SUMIFS('Allocation to schools'!$F$91:$GI$91,'Allocation to schools'!$F$9:$GI$9,Totals!$D93,'Allocation to schools'!$F$10:$GI$10,"from federal sources")&gt;0,0,SUMIF('Data entry'!$B$13:$CS$13,Totals!$D93,'Data entry'!$B$98:$CS$98))</f>
        <v>0</v>
      </c>
      <c r="EY93" s="72">
        <f>SUMIF('Data entry'!$B$13:$CS$13,Totals!$D93,'Data entry'!$B$65:$CS$65)</f>
        <v>0</v>
      </c>
      <c r="EZ93" s="72">
        <f ca="1">SUMIF(Calculation!$E$4:$CS$4,Totals!$D93,Calculation!$E$1053:$Z$1053)+SUMIFS('Allocation to schools'!$H$172:$GI$172,'Allocation to schools'!$H$9:$GI$9,Totals!$D93,'Allocation to schools'!$H$10:$GI$10,"from federal sources")</f>
        <v>0</v>
      </c>
      <c r="FA93" s="72">
        <f ca="1">SUMIF(Calculation!$E$4:$CS$4,Totals!$D93,Calculation!$E$1065:$Z$1065)+SUMIFS('Allocation to schools'!$H$173:$GI$173,'Allocation to schools'!$H$9:$GI$9,Totals!$D93,'Allocation to schools'!$H$10:$GI$10,"from federal sources")</f>
        <v>0</v>
      </c>
      <c r="FB93" s="72">
        <f ca="1">SUMIF(Calculation!$E$4:$CS$4,Totals!$D93,Calculation!$E$1113:$Z$1113)+SUMIFS('Allocation to schools'!$H$174:$GI$174,'Allocation to schools'!$H$9:$GI$9,Totals!$D93,'Allocation to schools'!$H$10:$GI$10,"from federal sources")</f>
        <v>0</v>
      </c>
      <c r="FC93" s="72">
        <f ca="1">SUMIF(Calculation!$E$4:$CS$4,Totals!$D93,Calculation!$E$1218:$Z$1218)+SUMIFS('Allocation to schools'!$H$175:$GI$175,'Allocation to schools'!$H$9:$GI$9,Totals!$D93,'Allocation to schools'!$H$10:$GI$10,"from federal sources")</f>
        <v>0</v>
      </c>
      <c r="FD93" s="71">
        <f ca="1">SUMIF(Calculation!$E$4:$CS$4,Totals!$D93,Calculation!$E$1522:$Z$1522)+SUMIFS('Allocation to schools'!$H$176:$GI$176,'Allocation to schools'!$H$9:$GI$9,Totals!$D93,'Allocation to schools'!$H$10:$GI$10,"from federal sources")-SUMIF(Calculation!$E$4:$CS$4,Totals!$D93,Calculation!$E$1053:$Z$1053)-SUMIF(Calculation!$E$4:$CS$4,Totals!$D93,Calculation!$E$1065:$Z$1065)-SUMIF(Calculation!$E$4:$CS$4,Totals!$D93,Calculation!$E$1113:$Z$1113)-SUMIF(Calculation!$E$4:$CS$4,Totals!$D93,Calculation!$E$1218:$Z$1218)</f>
        <v>0</v>
      </c>
      <c r="FE93" s="72">
        <f ca="1">SUMIF(Calculation!$E$4:$CS$4,Totals!$D93,Calculation!$E$1392:$Z$1392)+SUMIFS('Allocation to schools'!$H$177:$GI$177,'Allocation to schools'!$H$9:$GI$9,Totals!$D93,'Allocation to schools'!$H$10:$GI$10,"from federal sources")</f>
        <v>0</v>
      </c>
      <c r="FF93" s="72">
        <f ca="1">(SUMIF(Calculation!$E$4:$CS$4,Totals!$D93,Calculation!$E$97:$Z$97)-SUMIF(Calculation!$E$4:$CS$4,Totals!$D93,Calculation!$E$110:$Z$110))+SUMIFS('Allocation to schools'!$H$167:$GI$167,'Allocation to schools'!$H$9:$GI$9,Totals!$D93,'Allocation to schools'!$H$10:$GI$10,"from local &amp; State sources")</f>
        <v>0</v>
      </c>
      <c r="FG93" s="72">
        <f ca="1">(SUMIF(Calculation!$E$4:$CS$4,Totals!$D93,Calculation!$E$202:$Z$202)-SUMIF(Calculation!$E$4:$CS$4,Totals!$D93,Calculation!$E$215:$Z$215))+SUMIFS('Allocation to schools'!$H$168:$GI$168,'Allocation to schools'!$H$9:$GI$9,Totals!$D93,'Allocation to schools'!$H$10:$GI$10,"from local &amp; State sources")</f>
        <v>0</v>
      </c>
      <c r="FH93" s="72">
        <f ca="1">(SUMIF(Calculation!$E$4:$CS$4,Totals!$D93,Calculation!$E$567:$Z$567)-SUMIF(Calculation!$E$4:$CS$4,Totals!$D93,Calculation!$E$633:$Z$633))+SUMIFS('Allocation to schools'!$H$169:$GI$169,'Allocation to schools'!$H$9:$GI$9,Totals!$D93,'Allocation to schools'!$H$10:$GI$10,"from local &amp; State sources")</f>
        <v>0</v>
      </c>
      <c r="FI93" s="72">
        <f ca="1">SUMIF(Calculation!$E$4:$CS$4,Totals!$D93,Calculation!$E$725:$Z$725)-SUMIF(Calculation!$E$4:$CS$4,Totals!$D93,Calculation!$E$738:$Z$738)+SUMIFS('Allocation to schools'!$F$170:$GI$170,'Allocation to schools'!$F$9:$GI$9,Totals!$D93,'Allocation to schools'!$F$10:$GI$10,"from local &amp; State sources")-IF(SUMIFS('Allocation to schools'!$F$88:$GI$88,'Allocation to schools'!$F$9:$GI$9,Totals!$D93,'Allocation to schools'!$F$10:$GI$10,"from federal sources")+SUMIFS('Allocation to schools'!$F$91:$GI$91,'Allocation to schools'!$F$9:$GI$9,Totals!$D93,'Allocation to schools'!$F$10:$GI$10,"from federal sources")&gt;0,0,SUMIF('Data entry'!$B$13:$CS$13,Totals!$D93,'Data entry'!$B$98:$CS$98))</f>
        <v>0</v>
      </c>
      <c r="FJ93" s="72">
        <f>SUMIF('Data entry'!$B$13:$CS$13,Totals!$D93,'Data entry'!$B$64:$CS$64)-SUMIF('Data entry'!$B$13:$CS$13,Totals!$D93,'Data entry'!$B$65:$CS$65)</f>
        <v>0</v>
      </c>
      <c r="FK93" s="72">
        <f ca="1">(SUMIF(Calculation!$E$4:$CS$4,Totals!$D93,Calculation!$E$1040:$Z$1040)-SUMIF(Calculation!$E$4:$CS$4,Totals!$D93,Calculation!$E$1053:$Z$1053))+SUMIFS('Allocation to schools'!$H$172:$GI$172,'Allocation to schools'!$H$9:$GI$9,Totals!$D93,'Allocation to schools'!$H$10:$GI$10,"from local &amp; State sources")</f>
        <v>0</v>
      </c>
      <c r="FL93" s="72">
        <f ca="1">(SUMIF(Calculation!$E$4:$CS$4,Totals!$D93,Calculation!$E$1060:$Z$1060)-SUMIF(Calculation!$E$4:$CS$4,Totals!$D93,Calculation!$E$1065:$Z$1065))+SUMIFS('Allocation to schools'!$H$173:$GI$173,'Allocation to schools'!$H$9:$GI$9,Totals!$D93,'Allocation to schools'!$H$10:$GI$10,"from local &amp; State sources")</f>
        <v>0</v>
      </c>
      <c r="FM93" s="72">
        <f ca="1">(SUMIF(Calculation!$E$4:$CS$4,Totals!$D93,Calculation!$E$1086:$Z$1086)-SUMIF(Calculation!$E$4:$CS$4,Totals!$D93,Calculation!$E$1113:$Z$1113))+SUMIFS('Allocation to schools'!$H$174:$GI$174,'Allocation to schools'!$H$9:$GI$9,Totals!$D93,'Allocation to schools'!$H$10:$GI$10,"from local &amp; State sources")</f>
        <v>0</v>
      </c>
      <c r="FN93" s="72">
        <f ca="1">(SUMIF(Calculation!$E$4:$CS$4,Totals!$D93,Calculation!$E$1205:$Z$1205)-SUMIF(Calculation!$E$4:$CS$4,Totals!$D93,Calculation!$E$1218:$Z$1218))+SUMIFS('Allocation to schools'!$H$175:$GI$175,'Allocation to schools'!$H$9:$GI$9,Totals!$D93,'Allocation to schools'!$H$10:$GI$10,"from local &amp; State sources")</f>
        <v>0</v>
      </c>
      <c r="FO93" s="71">
        <f ca="1">(SUMIF(Calculation!$E$4:$CS$4,Totals!$D93,Calculation!$E$1509:$Z$1509)-SUMIF(Calculation!$E$4:$CS$4,Totals!$D93,Calculation!$E$1522:$Z$1522))+SUMIFS('Allocation to schools'!$H$176:$GI$176,'Allocation to schools'!$H$9:$GI$9,Totals!$D93,'Allocation to schools'!$H$10:$GI$10,"from local &amp; State sources")-(SUMIF(Calculation!$E$4:$CS$4,Totals!$D93,Calculation!$E$1040:$Z$1040)-SUMIF(Calculation!$E$4:$CS$4,Totals!$D93,Calculation!$E$1053:$Z$1053))-(SUMIF(Calculation!$E$4:$CS$4,Totals!$D93,Calculation!$E$1060:$Z$1060)-SUMIF(Calculation!$E$4:$CS$4,Totals!$D93,Calculation!$E$1065:$Z$1065))-(SUMIF(Calculation!$E$4:$CS$4,Totals!$D93,Calculation!$E$1086:$Z$1086)-SUMIF(Calculation!$E$4:$CS$4,Totals!$D93,Calculation!$E$1113:$Z$1113))-(SUMIF(Calculation!$E$4:$CS$4,Totals!$D93,Calculation!$E$1205:$Z$1205)-SUMIF(Calculation!$E$4:$CS$4,Totals!$D93,Calculation!$E$1218:$Z$1218))</f>
        <v>0</v>
      </c>
      <c r="FP93" s="72">
        <f ca="1">(SUMIF(Calculation!$E$4:$CS$4,Totals!$D93,Calculation!$E$1373:$Z$1373)-SUMIF(Calculation!$E$4:$CS$4,Totals!$D93,Calculation!$E$1392:$Z$1392))+SUMIFS('Allocation to schools'!$H$177:$GI$177,'Allocation to schools'!$H$9:$GI$9,Totals!$D93,'Allocation to schools'!$H$10:$GI$10,"from local &amp; State sources")</f>
        <v>0</v>
      </c>
      <c r="FQ93" s="72">
        <f>SUMIF('Data entry'!$B$13:$CS$13,Totals!$D93,'Data entry'!$B$15:$CS$15)</f>
        <v>0</v>
      </c>
      <c r="FR93" s="72">
        <f>SUMIF('Data entry'!$B$13:$CS$13,Totals!$D93,'Data entry'!$B$16:$CS$16)</f>
        <v>0</v>
      </c>
      <c r="FS93" s="72">
        <f>SUMIF('Data entry'!$B$13:$CS$13,Totals!$D93,'Data entry'!$B$17:$CS$17)</f>
        <v>0</v>
      </c>
      <c r="FT93" s="72">
        <f>SUMIF('Data entry'!$B$13:$CS$13,Totals!$D93,'Data entry'!$B$18:$CS$18)</f>
        <v>0</v>
      </c>
      <c r="FU93" s="72">
        <f>SUMIF('Data entry'!$B$13:$CS$13,Totals!$D93,'Data entry'!$B$19:$CS$19)</f>
        <v>0</v>
      </c>
      <c r="FV93" s="72">
        <f>SUMIF('Data entry'!$B$13:$CS$13,Totals!$D93,'Data entry'!$B$20:$CS$20)</f>
        <v>0</v>
      </c>
      <c r="FW93" s="72">
        <f>SUMIF('Data entry'!$B$13:$CS$13,Totals!$D93,'Data entry'!$B$21:$CS$21)</f>
        <v>0</v>
      </c>
      <c r="FX93" s="72">
        <f>SUMIF('Data entry'!$B$13:$CS$13,Totals!$D93,'Data entry'!$B$23:$CS$23)</f>
        <v>0</v>
      </c>
      <c r="FY93" s="71">
        <f ca="1">SUMIF(Calculation!$E$4:$CS$4,Totals!$D93,Calculation!$E$1537:$Z$1537)+SUMIFS('Allocation to schools'!$H$21:$GI$21,'Allocation to schools'!$H$9:$GI$9,Totals!$D93,'Allocation to schools'!$H$10:$GI$10,"from federal sources")</f>
        <v>0</v>
      </c>
      <c r="FZ93" s="71">
        <f ca="1">SUMIF(Calculation!$E$4:$CS$4,Totals!$D93,Calculation!$E$1538:$Z$1538)+SUMIFS('Allocation to schools'!$H$21:$GI$21,'Allocation to schools'!$H$9:$GI$9,Totals!$D93,'Allocation to schools'!$H$10:$GI$10,"from local &amp; State sources")</f>
        <v>0</v>
      </c>
      <c r="GA93" s="72">
        <f ca="1">SUMIF(Calculation!$E$4:$CS$4,Totals!$D93,Calculation!$E$1394:$Z$1394)+SUMIF('Allocation to schools'!$H$9:$IV$9,Totals!$D93,'Allocation to schools'!$H$138:$IV$138)</f>
        <v>0</v>
      </c>
      <c r="GB93" s="72">
        <f ca="1">SUMIF(Calculation!$E$4:$CS$4,Totals!$D93,Calculation!$E$1396:$Z$1396)+SUMIF('Allocation to schools'!$H$9:$IV$9,Totals!$D93,'Allocation to schools'!$H$139:$IV$139)</f>
        <v>0</v>
      </c>
      <c r="GC93" s="72">
        <f ca="1">SUMIF(Calculation!$E$4:$CS$4,Totals!$D93,Calculation!$E$1400:$Z$1400)+SUMIF('Allocation to schools'!$H$9:$IV$9,Totals!$D93,'Allocation to schools'!$H$140:$IV$140)</f>
        <v>0</v>
      </c>
      <c r="GD93" s="72">
        <f ca="1">SUMIF(Calculation!$E$4:$CS$4,Totals!$D93,Calculation!$E$1402:$Z$1402)+SUMIF('Allocation to schools'!$H$9:$IV$9,Totals!$D93,'Allocation to schools'!$H$141:$IV$141)</f>
        <v>0</v>
      </c>
      <c r="GE93" s="72">
        <f ca="1">SUMIF(Calculation!$E$4:$CS$4,Totals!$D93,Calculation!$E$1404:$Z$1404)+SUMIF('Allocation to schools'!$H$9:$IV$9,Totals!$D93,'Allocation to schools'!$H$142:$IV$142)</f>
        <v>0</v>
      </c>
      <c r="GF93" s="72">
        <f ca="1">SUMIF(Calculation!$E$4:$CS$4,Totals!$D93,Calculation!$E$1406:$Z$1406)+SUMIF('Allocation to schools'!$H$9:$IV$9,Totals!$D93,'Allocation to schools'!$H$143:$IV$143)</f>
        <v>0</v>
      </c>
      <c r="GG93" s="72">
        <f ca="1">SUMIF(Calculation!$E$4:$CS$4,Totals!$D93,Calculation!$E$1408:$Z$1408)+SUMIF('Allocation to schools'!$H$9:$IV$9,Totals!$D93,'Allocation to schools'!$H$144:$IV$144)</f>
        <v>0</v>
      </c>
      <c r="GH93" s="72">
        <f ca="1">SUMIF(Calculation!$E$4:$CS$4,Totals!$D93,Calculation!$E$1412:$Z$1412)+SUMIF('Allocation to schools'!$H$9:$IV$9,Totals!$D93,'Allocation to schools'!$H$145:$IV$145)</f>
        <v>0</v>
      </c>
      <c r="GI93" s="72">
        <f ca="1">SUMIF(Calculation!$E$4:$CS$4,Totals!$D93,Calculation!$E$1414:$Z$1414)+SUMIF('Allocation to schools'!$H$9:$IV$9,Totals!$D93,'Allocation to schools'!$H$146:$IV$146)</f>
        <v>0</v>
      </c>
      <c r="GJ93" s="72">
        <f ca="1">SUMIF(Calculation!$E$4:$CS$4,Totals!$D93,Calculation!$E$1416:$Z$1416)+SUMIF('Allocation to schools'!$H$9:$IV$9,Totals!$D93,'Allocation to schools'!$H$147:$IV$147)</f>
        <v>0</v>
      </c>
      <c r="GK93" s="72">
        <f ca="1">SUMIF(Calculation!$E$4:$CS$4,Totals!$D93,Calculation!$E$1418:$Z$1418)+SUMIF('Allocation to schools'!$H$9:$IV$9,Totals!$D93,'Allocation to schools'!$H$148:$IV$148)</f>
        <v>0</v>
      </c>
      <c r="GL93" s="72">
        <f ca="1">SUMIF(Calculation!$E$4:$CS$4,Totals!$D93,Calculation!$E$1420:$Z$1420)+SUMIF('Allocation to schools'!$H$9:$IV$9,Totals!$D93,'Allocation to schools'!$H$149:$IV$149)</f>
        <v>0</v>
      </c>
      <c r="GM93" s="72">
        <f ca="1">SUMIF(Calculation!$E$4:$CS$4,Totals!$D93,Calculation!$E$1424:$Z$1424)+SUMIF('Allocation to schools'!$H$9:$IV$9,Totals!$D93,'Allocation to schools'!$H$150:$IV$150)</f>
        <v>0</v>
      </c>
      <c r="GN93" s="72">
        <f ca="1">SUMIF(Calculation!$E$4:$CS$4,Totals!$D93,Calculation!$E$1426:$Z$1426)+SUMIF('Allocation to schools'!$H$9:$IV$9,Totals!$D93,'Allocation to schools'!$H$151:$IV$151)</f>
        <v>0</v>
      </c>
      <c r="GO93" s="72">
        <f ca="1">SUMIF(Calculation!$E$4:$CS$4,Totals!$D93,Calculation!$E$1428:$Z$1428)+SUMIF('Allocation to schools'!$H$9:$IV$9,Totals!$D93,'Allocation to schools'!$H$152:$IV$152)</f>
        <v>0</v>
      </c>
      <c r="GP93" s="72">
        <f ca="1">SUMIF(Calculation!$E$4:$CS$4,Totals!$D93,Calculation!$E$1430:$Z$1430)+SUMIF('Allocation to schools'!$H$9:$IV$9,Totals!$D93,'Allocation to schools'!$H$153:$IV$153)</f>
        <v>0</v>
      </c>
      <c r="GQ93" s="72">
        <f ca="1">SUMIF(Calculation!$E$4:$CS$4,Totals!$D93,Calculation!$E$1432:$Z$1432)+SUMIF('Allocation to schools'!$H$9:$IV$9,Totals!$D93,'Allocation to schools'!$H$154:$IV$154)</f>
        <v>0</v>
      </c>
      <c r="GR93" s="72">
        <f ca="1">SUMIF(Calculation!$E$4:$CS$4,Totals!$D93,Calculation!$E$1436:$Z$1436)+SUMIF('Allocation to schools'!$H$9:$IV$9,Totals!$D93,'Allocation to schools'!$H$155:$IV$155)</f>
        <v>0</v>
      </c>
      <c r="GS93" s="72">
        <f ca="1">SUMIF(Calculation!$E$4:$CS$4,Totals!$D93,Calculation!$E$1438:$Z$1438)+SUMIF('Allocation to schools'!$H$9:$IV$9,Totals!$D93,'Allocation to schools'!$H$156:$IV$156)</f>
        <v>0</v>
      </c>
      <c r="GT93" s="72">
        <f ca="1">SUMIF(Calculation!$E$4:$CS$4,Totals!$D93,Calculation!$E$1440:$Z$1440)+SUMIF('Allocation to schools'!$H$9:$IV$9,Totals!$D93,'Allocation to schools'!$H$157:$IV$157)</f>
        <v>0</v>
      </c>
      <c r="GU93" s="71">
        <f>SUMIF('Data entry'!$B$13:$CS$13,Totals!$D93,'Data entry'!$B$26:$CS$26)</f>
        <v>0</v>
      </c>
      <c r="GV93" s="71">
        <f>SUMIF('Data entry'!$B$13:$CS$13,Totals!$D93,'Data entry'!$B$27:$CS$27)</f>
        <v>0</v>
      </c>
      <c r="GW93" s="71">
        <f>SUMIF('Data entry'!$B$13:$CS$13,Totals!$D93,'Data entry'!$B$28:$CS$28)</f>
        <v>0</v>
      </c>
      <c r="GX93" s="71">
        <f>SUMIF('Data entry'!$B$13:$CS$13,Totals!$D93,'Data entry'!$B$29:$CS$29)</f>
        <v>0</v>
      </c>
      <c r="GY93" s="71">
        <f>SUMIF('Data entry'!$B$13:$CS$13,Totals!$D93,'Data entry'!$B$30:$CS$30)</f>
        <v>0</v>
      </c>
      <c r="GZ93" s="71">
        <f>SUMIF('Data entry'!$B$13:$CS$13,Totals!$D93,'Data entry'!$B$34:$CS$34)</f>
        <v>0</v>
      </c>
      <c r="HA93" s="71">
        <f>SUMIF('Data entry'!$B$13:$CS$13,Totals!$D93,'Data entry'!$B$35:$CS$35)</f>
        <v>0</v>
      </c>
      <c r="HB93" s="72">
        <f>SUMIF('Data entry'!$B$13:$CS$13,Totals!$D93,'Data entry'!$B$39:$CS$39)</f>
        <v>0</v>
      </c>
      <c r="HC93" s="72">
        <f>SUMIF('Data entry'!$B$13:$CS$13,Totals!$D93,'Data entry'!$B$74:$CS$74)</f>
        <v>0</v>
      </c>
      <c r="HD93" s="71">
        <f>SUMIF('Data entry'!$B$13:$CS$13,Totals!$D93,'Data entry'!$B$77:$CS$77)</f>
        <v>0</v>
      </c>
      <c r="HE93" s="71">
        <f>SUMIF('Data entry'!$B$13:$CS$13,Totals!$D93,'Data entry'!$B$80:$CS$80)</f>
        <v>0</v>
      </c>
      <c r="HF93" s="72">
        <f>SUMIF('Data entry'!$B$13:$CS$13,Totals!$D93,'Data entry'!$B$81:$CS$81)</f>
        <v>0</v>
      </c>
      <c r="HG93" s="72">
        <f>SUMIF('Data entry'!$B$13:$CS$13,Totals!$D93,'Data entry'!$B$83:$CS$83)</f>
        <v>0</v>
      </c>
      <c r="HH93" s="72">
        <f>SUMIF('Data entry'!$B$13:$CS$13,Totals!$D93,'Data entry'!$B$84:$CS$84)</f>
        <v>0</v>
      </c>
      <c r="HI93" s="72">
        <f>SUMIF('Data entry'!$B$13:$CS$13,Totals!$D93,'Data entry'!$B$86:$CS$86)</f>
        <v>0</v>
      </c>
      <c r="HJ93" s="68"/>
      <c r="HK93" s="68"/>
      <c r="HL93" s="68"/>
      <c r="HM93" s="72">
        <f>SUMIF('Data entry'!$B$13:$CS$13,Totals!$D93,'Data entry'!$B$90:$CS$90)</f>
        <v>0</v>
      </c>
      <c r="HN93" s="72">
        <f>SUMIF('Data entry'!$B$13:$CS$13,Totals!$D93,'Data entry'!$B$91:$CS$91)</f>
        <v>0</v>
      </c>
      <c r="HO93" s="72">
        <f>SUMIF('Data entry'!$B$13:$CS$13,Totals!$D93,'Data entry'!$B$92:$CS$92)</f>
        <v>0</v>
      </c>
      <c r="HP93" s="72">
        <f>SUMIF('Data entry'!$B$13:$CS$13,Totals!$D93,'Data entry'!$B$93:$CS$93)</f>
        <v>0</v>
      </c>
      <c r="HQ93" s="72">
        <f>SUMIF('Data entry'!$B$13:$CS$13,Totals!$D93,'Data entry'!$B$94:$CS$94)</f>
        <v>0</v>
      </c>
      <c r="HR93" s="72">
        <f>SUMIF('Data entry'!$B$13:$CS$13,Totals!$D93,'Data entry'!$B$95:$CS$95)</f>
        <v>0</v>
      </c>
      <c r="HS93" s="72">
        <f>SUMIF('Data entry'!$B$13:$CS$13,Totals!$D93,'Data entry'!$B$96:$CS$96)</f>
        <v>0</v>
      </c>
      <c r="HT93" s="72">
        <f>SUMIF('Data entry'!$B$13:$CS$13,Totals!$D93,'Data entry'!$B$97:$CS$97)</f>
        <v>0</v>
      </c>
      <c r="HU93" s="72">
        <f>SUMIF('Data entry'!$B$13:$CS$13,Totals!$D93,'Data entry'!$B$98:$CS$98)</f>
        <v>0</v>
      </c>
      <c r="HV93" s="72">
        <f>SUMIF('Data entry'!$B$13:$CS$13,Totals!$D93,'Data entry'!$B$99:$CS$99)</f>
        <v>0</v>
      </c>
      <c r="HW93" s="72">
        <f t="shared" si="20"/>
        <v>0</v>
      </c>
      <c r="HX93" s="72">
        <f>SUMIF('Data entry'!$B$13:$CS$13,Totals!$D93,'Data entry'!$B$108:$CS$108)</f>
        <v>0</v>
      </c>
      <c r="HY93" s="72">
        <f>SUMIF('Data entry'!$B$13:$CS$13,Totals!$D93,'Data entry'!$B$109:$CS$109)</f>
        <v>0</v>
      </c>
      <c r="HZ93" s="72">
        <f>SUMIF('Data entry'!$B$13:$CS$13,Totals!$D93,'Data entry'!$B$110:$CS$110)</f>
        <v>0</v>
      </c>
      <c r="IA93" s="72">
        <f>SUMIF('Data entry'!$B$13:$CS$13,Totals!$D93,'Data entry'!$B$111:$CS$111)</f>
        <v>0</v>
      </c>
      <c r="IB93" s="72">
        <f>SUMIF('Data entry'!$B$13:$CS$13,Totals!$D93,'Data entry'!$B$112:$CS$112)</f>
        <v>0</v>
      </c>
      <c r="IC93" s="72">
        <f>SUMIF('Data entry'!$B$13:$CS$13,Totals!$D93,'Data entry'!$B$113:$CS$113)</f>
        <v>0</v>
      </c>
      <c r="ID93" s="72">
        <f>SUMIF('Data entry'!$B$13:$CS$13,Totals!$D93,'Data entry'!$B$114:$CS$114)</f>
        <v>0</v>
      </c>
      <c r="IE93" s="72">
        <f>SUMIF('Data entry'!$B$13:$CS$13,Totals!$D93,'Data entry'!$B$115:$CS$115)</f>
        <v>0</v>
      </c>
      <c r="IF93" s="72">
        <f>SUMIF('Data entry'!$B$13:$CS$13,Totals!$D93,'Data entry'!$B$116:$CS$116)</f>
        <v>0</v>
      </c>
      <c r="IG93" s="72">
        <f>SUMIF('Data entry'!$B$13:$CS$13,Totals!$D93,'Data entry'!$B$118:$CS$118)</f>
        <v>0</v>
      </c>
      <c r="IH93" s="72">
        <f>SUMIF('Data entry'!$B$13:$CS$13,Totals!$D93,'Data entry'!$B$120:$CS$120)</f>
        <v>0</v>
      </c>
      <c r="II93" s="72">
        <f>SUMIF('Data entry'!$B$13:$CS$13,Totals!$D93,'Data entry'!$B$125:$CS$125)</f>
        <v>0</v>
      </c>
      <c r="IJ93" s="72">
        <f>SUMIF('Data entry'!$B$13:$CS$13,Totals!$D93,'Data entry'!$B$126:$CS$126)</f>
        <v>0</v>
      </c>
      <c r="IK93" s="72">
        <f>SUMIF('Data entry'!$B$13:$CS$13,Totals!$D93,'Data entry'!$B$127:$CS$127)</f>
        <v>0</v>
      </c>
      <c r="IL93" s="72">
        <f>SUMIF('Data entry'!$B$13:$CS$13,Totals!$D93,'Data entry'!$B$128:$CS$128)</f>
        <v>0</v>
      </c>
      <c r="IM93" s="72">
        <f>SUMIF('Data entry'!$B$13:$CS$13,Totals!$D93,'Data entry'!$B$129:$CS$129)</f>
        <v>0</v>
      </c>
      <c r="IN93" s="72">
        <f>SUMIF('Data entry'!$B$13:$CS$13,Totals!$D93,'Data entry'!$B$130:$CS$130)</f>
        <v>0</v>
      </c>
      <c r="IO93" s="72">
        <f>SUMIF('Data entry'!$B$13:$CS$13,Totals!$D93,'Data entry'!$B$131:$CS$131)</f>
        <v>0</v>
      </c>
      <c r="IP93" s="72">
        <f>SUMIF('Data entry'!$B$13:$CS$13,Totals!$D93,'Data entry'!$B$132:$CS$132)</f>
        <v>0</v>
      </c>
      <c r="IQ93" s="72">
        <f>SUMIF('Data entry'!$B$13:$CS$13,Totals!$D93,'Data entry'!$B$133:$CS$133)</f>
        <v>0</v>
      </c>
      <c r="IR93" s="72">
        <f>SUMIF('Data entry'!$B$13:$CS$13,Totals!$D93,'Data entry'!$B$135:$CS$135)</f>
        <v>0</v>
      </c>
      <c r="IS93" s="72">
        <f>SUMIF('Data entry'!$B$13:$CS$13,Totals!$D93,'Data entry'!$B$137:$CS$137)</f>
        <v>0</v>
      </c>
      <c r="IT93" s="72">
        <f>SUMIF('Data entry'!$B$13:$CS$13,Totals!$D93,'Data entry'!$B$139:$CS$139)</f>
        <v>0</v>
      </c>
      <c r="IU93" s="77">
        <f>IF(D93=0,0,SUMIF('Data entry'!$B$13:$CS$13,Totals!$D93,'Data entry'!$B$140:$CS$140))</f>
        <v>0</v>
      </c>
      <c r="IV93" s="72">
        <f ca="1">SUMIF(Calculation!$E$4:$CS$4,Totals!$D93,Calculation!$E$1442:$Z$1442)+SUMIF('Allocation to schools'!$H$9:$IV$9,Totals!$D93,'Allocation to schools'!$H$133:$IV$133)</f>
        <v>0</v>
      </c>
      <c r="IW93" s="72">
        <f>SUMIF('Data entry'!$B$13:$CS$13,Totals!$D93,'Data entry'!$B$103:$CS$103)</f>
        <v>0</v>
      </c>
      <c r="IX93" s="25" t="str">
        <f t="shared" si="21"/>
        <v>The School's program 200 special education spending was equal to base, weighted, IDEA, and other special education funding.</v>
      </c>
    </row>
    <row r="94" spans="1:258" ht="14.5" hidden="1">
      <c r="A94" s="64" t="s">
        <v>156</v>
      </c>
      <c r="B94" s="64">
        <f>VLOOKUP(A94,'School listing'!$A$7:$E$99,2,FALSE)</f>
        <v>0</v>
      </c>
      <c r="C94" s="87" t="str">
        <f>IF(VLOOKUP(A94,'School listing'!$A$7:$E$99,3,FALSE)="","",VLOOKUP(A94,'School listing'!$A$7:$E$99,3,FALSE))</f>
        <v/>
      </c>
      <c r="D94" s="66">
        <f>VLOOKUP(A94,'School listing'!$A$7:$F$99,6,FALSE)</f>
        <v>0</v>
      </c>
      <c r="E94" s="79">
        <f>VLOOKUP(A94,'School listing'!$A$7:$E$100,4,FALSE)</f>
        <v>0</v>
      </c>
      <c r="F94" s="88"/>
      <c r="G94" s="82">
        <f ca="1">SUMIF(Calculation!$E$4:$CS$4,Totals!$D94,Calculation!$E$12:$Z$12)+SUMIF('Allocation to schools'!$H$9:$IV$9,Totals!$D94,'Allocation to schools'!$H$12:$IV$12)+SUMIF('Allocation to schools'!$H$9:$IV$9,Totals!$D94,'Allocation to schools'!$H$21:$IV$21)</f>
        <v>0</v>
      </c>
      <c r="H94" s="82">
        <f ca="1">SUMIF(Calculation!$E$4:$CS$4,Totals!$D94,Calculation!$E$117:$Z$117)+SUMIF('Allocation to schools'!$H$9:$IV$9,Totals!$D94,'Allocation to schools'!$H$13:$IV$13)+SUMIF('Allocation to schools'!$H$9:$IV$9,Totals!$D94,'Allocation to schools'!$H$22:$IV$22)</f>
        <v>0</v>
      </c>
      <c r="I94" s="72">
        <f ca="1">SUMIF(Calculation!$E$4:$CS$4,Totals!$D94,Calculation!$E$242:$Z$242)+SUMIF('Allocation to schools'!$H$9:$IV$9,Totals!$D94,'Allocation to schools'!$H$14:$IV$14)</f>
        <v>0</v>
      </c>
      <c r="J94" s="72">
        <f ca="1">SUMIF(Calculation!$E$4:$CS$4,Totals!$D94,Calculation!$E$640:$Z$640)+SUMIF('Allocation to schools'!$H$9:$IV$9,Totals!$D94,'Allocation to schools'!$H$15:$IV$15)</f>
        <v>0</v>
      </c>
      <c r="K94" s="72">
        <f>SUMIF('Data entry'!$B$13:$CS$13,Totals!$D94,'Data entry'!$B$41:$CS$41)</f>
        <v>0</v>
      </c>
      <c r="L94" s="72">
        <f ca="1">SUMIF(Calculation!$E$4:$CS$4,Totals!$D94,Calculation!$E$955:$Z$955)+SUMIF('Allocation to schools'!$H$9:$IV$9,Totals!$D94,'Allocation to schools'!$H$17:$IV$17)</f>
        <v>0</v>
      </c>
      <c r="M94" s="72">
        <f ca="1">SUMIF(Calculation!$E$4:$CS$4,Totals!$D94,Calculation!$E$1120:$Z$1120)+SUMIF('Allocation to schools'!$H$9:$IV$9,Totals!$D94,'Allocation to schools'!$H$18:$IV$18)</f>
        <v>0</v>
      </c>
      <c r="N94" s="71">
        <f ca="1">SUMIF(Calculation!$E$4:$CS$4,Totals!$D94,Calculation!$E$1458:$Z$1458)+SUMIF('Allocation to schools'!$H$9:$IV$9,Totals!$D94,'Allocation to schools'!$H$19:$IV$19)-SUMIF(Calculation!$E$4:$CS$4,Totals!$D94,Calculation!$E$1120:$Z$1120)-SUMIF(Calculation!$E$4:$CS$4,Totals!$D94,Calculation!$E$955:$Z$955)</f>
        <v>0</v>
      </c>
      <c r="O94" s="71">
        <f ca="1">SUMIF(Calculation!$E$4:$CS$4,Totals!$D94,Calculation!$E$1560:$Z$1560)+SUMIFS('Allocation to schools'!$H$12:$GI$12,'Allocation to schools'!$H$9:$GI$9,Totals!$D94,'Allocation to schools'!$H$10:$GI$10,"from federal sources")+SUMIFS('Allocation to schools'!$H$21:$GI$21,'Allocation to schools'!$H$9:$GI$9,Totals!$D94,'Allocation to schools'!$H$10:$GI$10,"from federal sources")</f>
        <v>0</v>
      </c>
      <c r="P94" s="71">
        <f ca="1">SUMIF(Calculation!$E$4:$CS$4,Totals!$D94,Calculation!$E$1561:$Z$1561)+SUMIFS('Allocation to schools'!$H$13:$GI$13,'Allocation to schools'!$H$9:$GI$9,Totals!$D94,'Allocation to schools'!$H$10:$GI$10,"from federal sources")+SUMIFS('Allocation to schools'!$H$22:$GI$22,'Allocation to schools'!$H$9:$GI$9,Totals!$D94,'Allocation to schools'!$H$10:$GI$10,"from federal sources")</f>
        <v>0</v>
      </c>
      <c r="Q94" s="71">
        <f ca="1">SUMIF(Calculation!$E$4:$CS$4,Totals!$D94,Calculation!$E$1562:$Z$1562)+SUMIFS('Allocation to schools'!$H$188:$GI$188,'Allocation to schools'!$H$9:$GI$9,Totals!$D94,'Allocation to schools'!$H$10:$GI$10,"from federal sources")+SUMIF('Data entry'!$B$13:$CS$13,Totals!$D94,'Data entry'!$B$42:$CS$42)</f>
        <v>0</v>
      </c>
      <c r="R94" s="82">
        <f ca="1">SUMIF(Calculation!$E$4:$CS$4,Totals!$D94,Calculation!$E$1229:$Z$1229)+SUMIF('Allocation to schools'!$H$9:$IV$9,Totals!$D94,'Allocation to schools'!$H$20:$IV$20)+SUMIF('Allocation to schools'!$H$9:$IV$9,Totals!$D94,'Allocation to schools'!$H$22:$IV$22)</f>
        <v>0</v>
      </c>
      <c r="S94" s="72">
        <f ca="1">SUMIF(Calculation!$E$4:$CS$4,Totals!$D94,Calculation!$E$19:$Z$19)+SUMIF('Allocation to schools'!$H$9:$IV$9,Totals!$D94,'Allocation to schools'!$H$24:$IV$24)</f>
        <v>0</v>
      </c>
      <c r="T94" s="72">
        <f ca="1">SUMIF(Calculation!$E$4:$CS$4,Totals!$D94,Calculation!$E$124:$Z$124)+SUMIF('Allocation to schools'!$H$9:$IV$9,Totals!$D94,'Allocation to schools'!$H$25:$IV$25)</f>
        <v>0</v>
      </c>
      <c r="U94" s="72">
        <f ca="1">SUMIF(Calculation!$E$4:$CS$4,Totals!$D94,Calculation!$E$269:$Z$269)+SUMIF('Allocation to schools'!$H$9:$IV$9,Totals!$D94,'Allocation to schools'!$H$26:$IV$26)</f>
        <v>0</v>
      </c>
      <c r="V94" s="72">
        <f ca="1">SUMIF(Calculation!$E$4:$CS$4,Totals!$D94,Calculation!$E$647:$Z$647)+SUMIF('Allocation to schools'!$H$9:$IV$9,Totals!$D94,'Allocation to schools'!$H$27:$IV$27)</f>
        <v>0</v>
      </c>
      <c r="W94" s="72">
        <f>SUMIF('Data entry'!$B$13:$CS$13,Totals!$D94,'Data entry'!$B$43:$CS$43)</f>
        <v>0</v>
      </c>
      <c r="X94" s="72">
        <f ca="1">SUMIF(Calculation!$E$4:$CS$4,Totals!$D94,Calculation!$E$962:$Z$962)+SUMIF('Allocation to schools'!$H$9:$IV$9,Totals!$D94,'Allocation to schools'!$H$29:$IV$29)</f>
        <v>0</v>
      </c>
      <c r="Y94" s="72">
        <f ca="1">SUMIF(Calculation!$E$4:$CS$4,Totals!$D94,Calculation!$E$1127:$Z$1127)+SUMIF('Allocation to schools'!$H$9:$IV$9,Totals!$D94,'Allocation to schools'!$H$30:$IV$30)</f>
        <v>0</v>
      </c>
      <c r="Z94" s="71">
        <f ca="1">SUMIF(Calculation!$E$4:$CS$4,Totals!$D94,Calculation!$E$1463:$Z$1463)+SUMIF('Allocation to schools'!$H$9:$IV$9,Totals!$D94,'Allocation to schools'!$H$31:$IV$31)-SUMIF(Calculation!$E$4:$CS$4,Totals!$D94,Calculation!$E$962:$Z$962)-SUMIF(Calculation!$E$4:$CS$4,Totals!$D94,Calculation!$E$1127:$Z$1127)</f>
        <v>0</v>
      </c>
      <c r="AA94" s="71">
        <f ca="1">SUMIF(Calculation!$E$4:$CS$4,Totals!$D94,Calculation!$E$1563:$Z$1563)+SUMIFS('Allocation to schools'!$H$24:$GI$24,'Allocation to schools'!$H$9:$GI$9,Totals!$D94,'Allocation to schools'!$H$10:$GI$10,"from federal sources")</f>
        <v>0</v>
      </c>
      <c r="AB94" s="71">
        <f ca="1">SUMIF(Calculation!$E$4:$CS$4,Totals!$D94,Calculation!$E$1564:$Z$1564)+SUMIFS('Allocation to schools'!$H$25:$GI$25,'Allocation to schools'!$H$9:$GI$9,Totals!$D94,'Allocation to schools'!$H$10:$GI$10,"from federal sources")</f>
        <v>0</v>
      </c>
      <c r="AC94" s="71">
        <f ca="1">SUMIF(Calculation!$E$4:$CS$4,Totals!$D94,Calculation!$E$1571:$Z$1571)+SUMIFS('Allocation to schools'!$H$189:$GI$189,'Allocation to schools'!$H$9:$GI$9,Totals!$D94,'Allocation to schools'!$H$10:$GI$10,"from federal sources")</f>
        <v>0</v>
      </c>
      <c r="AD94" s="72">
        <f ca="1">SUMIF(Calculation!$E$4:$CS$4,Totals!$D94,Calculation!$E$1240:$Z$1240)+SUMIF('Allocation to schools'!$H$9:$IV$9,Totals!$D94,'Allocation to schools'!$H$32:$IV$32)</f>
        <v>0</v>
      </c>
      <c r="AE94" s="72">
        <f ca="1">SUMIF(Calculation!$E$4:$CS$4,Totals!$D94,Calculation!$E$26:$Z$26)+SUMIF('Allocation to schools'!$H$9:$IV$9,Totals!$D94,'Allocation to schools'!$H$33:$IV$33)</f>
        <v>0</v>
      </c>
      <c r="AF94" s="72">
        <f ca="1">SUMIF(Calculation!$E$4:$CS$4,Totals!$D94,Calculation!$E$131:$Z$131)+SUMIF('Allocation to schools'!$H$9:$IV$9,Totals!$D94,'Allocation to schools'!$H$34:$IV$34)</f>
        <v>0</v>
      </c>
      <c r="AG94" s="72">
        <f ca="1">SUMIF(Calculation!$E$4:$CS$4,Totals!$D94,Calculation!$E$296:$Z$296)+SUMIF('Allocation to schools'!$H$9:$IV$9,Totals!$D94,'Allocation to schools'!$H$35:$IV$35)</f>
        <v>0</v>
      </c>
      <c r="AH94" s="72">
        <f ca="1">SUMIF(Calculation!$E$4:$CS$4,Totals!$D94,Calculation!$E$654:$Z$654)+SUMIF('Allocation to schools'!$H$9:$IV$9,Totals!$D94,'Allocation to schools'!$H$36:$IV$36)</f>
        <v>0</v>
      </c>
      <c r="AI94" s="72">
        <f>SUMIF('Data entry'!$B$13:$CS$13,Totals!$D94,'Data entry'!$B$45:$CS$45)</f>
        <v>0</v>
      </c>
      <c r="AJ94" s="72">
        <f ca="1">SUMIF(Calculation!$E$4:$CS$4,Totals!$D94,Calculation!$E$969:$Z$969)+SUMIF('Allocation to schools'!$H$9:$IV$9,Totals!$D94,'Allocation to schools'!$H$38:$IV$38)</f>
        <v>0</v>
      </c>
      <c r="AK94" s="72">
        <f ca="1">SUMIF(Calculation!$E$4:$CS$4,Totals!$D94,Calculation!$E$1134:$Z$1134)+SUMIF('Allocation to schools'!$H$9:$IV$9,Totals!$D94,'Allocation to schools'!$H$39:$IV$39)</f>
        <v>0</v>
      </c>
      <c r="AL94" s="71">
        <f ca="1">SUMIF(Calculation!$E$4:$CS$4,Totals!$D94,Calculation!$E$1468:$Z$1468)+SUMIF('Allocation to schools'!$H$9:$IV$9,Totals!$D94,'Allocation to schools'!$H$40:$IV$40)-SUMIF(Calculation!$E$4:$CS$4,Totals!$D94,Calculation!$E$969:$Z$969)-SUMIF(Calculation!$E$4:$CS$4,Totals!$D94,Calculation!$E$1134:$Z$1134)</f>
        <v>0</v>
      </c>
      <c r="AM94" s="71">
        <f ca="1">SUMIF(Calculation!$E$4:$CS$4,Totals!$D94,Calculation!$E$1572:$Z$1572)+SUMIFS('Allocation to schools'!$H$33:$GI$33,'Allocation to schools'!$H$9:$GI$9,Totals!$D94,'Allocation to schools'!$H$10:$GI$10,"from federal sources")</f>
        <v>0</v>
      </c>
      <c r="AN94" s="71">
        <f ca="1">SUMIF(Calculation!$E$4:$CS$4,Totals!$D94,Calculation!$E$1573:$Z$1573)+SUMIFS('Allocation to schools'!$H$34:$GI$34,'Allocation to schools'!$H$9:$GI$9,Totals!$D94,'Allocation to schools'!$H$10:$GI$10,"from federal sources")</f>
        <v>0</v>
      </c>
      <c r="AO94" s="71">
        <f ca="1">SUMIF(Calculation!$E$4:$CS$4,Totals!$D94,Calculation!$E$1580:$Z$1580)+SUMIFS('Allocation to schools'!$H$190:$GI$190,'Allocation to schools'!$H$9:$GI$9,Totals!$D94,'Allocation to schools'!$H$10:$GI$10,"from federal sources")</f>
        <v>0</v>
      </c>
      <c r="AP94" s="72">
        <f ca="1">SUMIF(Calculation!$E$4:$CS$4,Totals!$D94,Calculation!$E$1251:$Z$1251)+SUMIF('Allocation to schools'!$H$9:$IV$9,Totals!$D94,'Allocation to schools'!$H$41:$IV$41)</f>
        <v>0</v>
      </c>
      <c r="AQ94" s="72">
        <f ca="1">SUMIF(Calculation!$E$4:$CS$4,Totals!$D94,Calculation!$E$33:$Z$33)+SUMIF('Allocation to schools'!$H$9:$IV$9,Totals!$D94,'Allocation to schools'!$H$42:$IV$42)</f>
        <v>0</v>
      </c>
      <c r="AR94" s="72">
        <f ca="1">SUMIF(Calculation!$E$4:$CS$4,Totals!$D94,Calculation!$E$138:$Z$138)+SUMIF('Allocation to schools'!$H$9:$IV$9,Totals!$D94,'Allocation to schools'!$H$43:$IV$43)</f>
        <v>0</v>
      </c>
      <c r="AS94" s="72">
        <f ca="1">SUMIF(Calculation!$E$4:$CS$4,Totals!$D94,Calculation!$E$323:$Z$323)+SUMIF('Allocation to schools'!$H$9:$IV$9,Totals!$D94,'Allocation to schools'!$H$44:$IV$44)</f>
        <v>0</v>
      </c>
      <c r="AT94" s="72">
        <f ca="1">SUMIF(Calculation!$E$4:$CS$4,Totals!$D94,Calculation!$E$661:$Z$661)+SUMIF('Allocation to schools'!$H$9:$IV$9,Totals!$D94,'Allocation to schools'!$H$45:$IV$45)</f>
        <v>0</v>
      </c>
      <c r="AU94" s="72">
        <f>SUMIF('Data entry'!$B$13:$CS$13,Totals!$D94,'Data entry'!$B$47:$CS$47)</f>
        <v>0</v>
      </c>
      <c r="AV94" s="72">
        <f ca="1">SUMIF(Calculation!$E$4:$CS$4,Totals!$D94,Calculation!$E$976:$Z$976)+SUMIF('Allocation to schools'!$H$9:$IV$9,Totals!$D94,'Allocation to schools'!$H$47:$IV$47)</f>
        <v>0</v>
      </c>
      <c r="AW94" s="72">
        <f ca="1">SUMIF(Calculation!$E$4:$CS$4,Totals!$D94,Calculation!$E$1060:$Z$1060)+SUMIF('Allocation to schools'!$H$9:$IV$9,Totals!$D94,'Allocation to schools'!$H$48:$IV$48)</f>
        <v>0</v>
      </c>
      <c r="AX94" s="72">
        <f ca="1">SUMIF(Calculation!$E$4:$CS$4,Totals!$D94,Calculation!$E$1141:$Z$1141)+SUMIF('Allocation to schools'!$H$9:$IV$9,Totals!$D94,'Allocation to schools'!$H$49:$IV$49)</f>
        <v>0</v>
      </c>
      <c r="AY94" s="83">
        <f ca="1">SUMIF(Calculation!$E$4:$CS$4,Totals!$D94,Calculation!$E$1473:$Z$1473)+SUMIF('Allocation to schools'!$H$9:$IV$9,Totals!$D94,'Allocation to schools'!$H$50:$IV$50)-SUMIF(Calculation!$E$4:$CS$4,Totals!$D94,Calculation!$E$976:$Z$976)-SUMIF(Calculation!$E$4:$CS$4,Totals!$D94,Calculation!$E$1060:$Z$1060)-SUMIF(Calculation!$E$4:$CS$4,Totals!$D94,Calculation!$E$1141:$Z$1141)</f>
        <v>0</v>
      </c>
      <c r="AZ94" s="83">
        <f ca="1">SUMIF(Calculation!$E$4:$CS$4,Totals!$D94,Calculation!$E$1581:$Z$1581)+SUMIFS('Allocation to schools'!$H$42:$GI$42,'Allocation to schools'!$H$9:$GI$9,Totals!$D94,'Allocation to schools'!$H$10:$GI$10,"from federal sources")</f>
        <v>0</v>
      </c>
      <c r="BA94" s="83">
        <f ca="1">SUMIF(Calculation!$E$4:$CS$4,Totals!$D94,Calculation!$E$1582:$Z$1582)+SUMIFS('Allocation to schools'!$H$43:$GI$43,'Allocation to schools'!$H$9:$GI$9,Totals!$D94,'Allocation to schools'!$H$10:$GI$10,"from federal sources")</f>
        <v>0</v>
      </c>
      <c r="BB94" s="83">
        <f ca="1">SUMIF(Calculation!$E$4:$CS$4,Totals!$D94,Calculation!$E$1589:$Z$1589)+SUMIFS('Allocation to schools'!$H$191:$GI$191,'Allocation to schools'!$H$9:$GI$9,Totals!$D94,'Allocation to schools'!$H$10:$GI$10,"from federal sources")</f>
        <v>0</v>
      </c>
      <c r="BC94" s="72">
        <f ca="1">SUMIF(Calculation!$E$4:$CS$4,Totals!$D94,Calculation!$E$1262:$Z$1262)+SUMIF('Allocation to schools'!$H$9:$IV$9,Totals!$D94,'Allocation to schools'!$H$51:$IV$51)</f>
        <v>0</v>
      </c>
      <c r="BD94" s="72">
        <f ca="1">SUMIF(Calculation!$E$4:$CS$4,Totals!$D94,Calculation!$E$40:$Z$40)+SUMIF('Allocation to schools'!$H$9:$IV$9,Totals!$D94,'Allocation to schools'!$H$52:$IV$52)</f>
        <v>0</v>
      </c>
      <c r="BE94" s="72">
        <f ca="1">SUMIF(Calculation!$E$4:$CS$4,Totals!$D94,Calculation!$E$145:$Z$145)+SUMIF('Allocation to schools'!$H$9:$IV$9,Totals!$D94,'Allocation to schools'!$H$53:$IV$53)</f>
        <v>0</v>
      </c>
      <c r="BF94" s="72">
        <f ca="1">SUMIF(Calculation!$E$4:$CS$4,Totals!$D94,Calculation!$E$350:$Z$350)+SUMIF('Allocation to schools'!$H$9:$IV$9,Totals!$D94,'Allocation to schools'!$H$54:$IV$54)</f>
        <v>0</v>
      </c>
      <c r="BG94" s="72">
        <f ca="1">SUMIF(Calculation!$E$4:$CS$4,Totals!$D94,Calculation!$E$668:$Z$668)+SUMIF('Allocation to schools'!$H$9:$IV$9,Totals!$D94,'Allocation to schools'!$H$55:$IV$55)</f>
        <v>0</v>
      </c>
      <c r="BH94" s="72">
        <f>SUMIF('Data entry'!$B$13:$CS$13,Totals!$D94,'Data entry'!$B$49:$CS$49)</f>
        <v>0</v>
      </c>
      <c r="BI94" s="72">
        <f ca="1">SUMIF(Calculation!$E$4:$CS$4,Totals!$D94,Calculation!$E$983:$Z$983)+SUMIF('Allocation to schools'!$H$9:$IV$9,Totals!$D94,'Allocation to schools'!$H$57:$IV$57)</f>
        <v>0</v>
      </c>
      <c r="BJ94" s="72">
        <f ca="1">SUMIF(Calculation!$E$4:$CS$4,Totals!$D94,Calculation!$E$1148:$Z$1148)+SUMIF('Allocation to schools'!$H$9:$IV$9,Totals!$D94,'Allocation to schools'!$H$58:$IV$58)</f>
        <v>0</v>
      </c>
      <c r="BK94" s="71">
        <f ca="1">SUMIF(Calculation!$E$4:$CS$4,Totals!$D94,Calculation!$E$1478:$Z$1478)+SUMIF('Allocation to schools'!$H$9:$IV$9,Totals!$D94,'Allocation to schools'!$H$59:$IV$59)-SUMIF(Calculation!$E$4:$CS$4,Totals!$D94,Calculation!$E$983:$Z$983)-SUMIF(Calculation!$E$4:$CS$4,Totals!$D94,Calculation!$E$1148:$Z$1148)</f>
        <v>0</v>
      </c>
      <c r="BL94" s="71">
        <f ca="1">SUMIF(Calculation!$E$4:$CS$4,Totals!$D94,Calculation!$E$1590:$Z$1590)+SUMIFS('Allocation to schools'!$H$52:$GI$52,'Allocation to schools'!$H$9:$GI$9,Totals!$D94,'Allocation to schools'!$H$10:$GI$10,"from federal sources")</f>
        <v>0</v>
      </c>
      <c r="BM94" s="71">
        <f ca="1">SUMIF(Calculation!$E$4:$CS$4,Totals!$D94,Calculation!$E$1591:$Z$1591)+SUMIFS('Allocation to schools'!$H$53:$GI$53,'Allocation to schools'!$H$9:$GI$9,Totals!$D94,'Allocation to schools'!$H$10:$GI$10,"from federal sources")</f>
        <v>0</v>
      </c>
      <c r="BN94" s="71">
        <f ca="1">SUMIF(Calculation!$E$4:$CS$4,Totals!$D94,Calculation!$E$1598:$Z$1598)+SUMIFS('Allocation to schools'!$H$192:$GI$192,'Allocation to schools'!$H$9:$GI$9,Totals!$D94,'Allocation to schools'!$H$10:$GI$10,"from federal sources")</f>
        <v>0</v>
      </c>
      <c r="BO94" s="72">
        <f ca="1">SUMIF(Calculation!$E$4:$CS$4,Totals!$D94,Calculation!$E$1273:$Z$1273)+SUMIF('Allocation to schools'!$H$9:$IV$9,Totals!$D94,'Allocation to schools'!$H$60:$IV$60)</f>
        <v>0</v>
      </c>
      <c r="BP94" s="72">
        <f ca="1">SUMIF(Calculation!$E$4:$CS$4,Totals!$D94,Calculation!$E$47:$Z$47)+SUMIF(Calculation!$E$4:$CS$4,Totals!$D94,Calculation!$E$54:$Z$54)+SUMIF('Allocation to schools'!$H$9:$IV$9,Totals!$D94,'Allocation to schools'!$H$61:$IV$61)</f>
        <v>0</v>
      </c>
      <c r="BQ94" s="72">
        <f ca="1">SUMIF(Calculation!$E$4:$CS$4,Totals!$D94,Calculation!$E$152:$Z$152)+SUMIF(Calculation!$E$4:$CS$4,Totals!$D94,Calculation!$E$159:$Z$159)+SUMIF('Allocation to schools'!$H$9:$IV$9,Totals!$D94,'Allocation to schools'!$H$62:$IV$62)</f>
        <v>0</v>
      </c>
      <c r="BR94" s="72">
        <f ca="1">SUMIF(Calculation!$E$4:$CS$4,Totals!$D94,Calculation!$E$377:$Z$377)+SUMIF(Calculation!$E$4:$CS$4,Totals!$D94,Calculation!$E$404:$Z$404)+SUMIF('Allocation to schools'!$H$9:$IV$9,Totals!$D94,'Allocation to schools'!$H$63:$IV$63)</f>
        <v>0</v>
      </c>
      <c r="BS94" s="72">
        <f ca="1">SUMIF(Calculation!$E$4:$CS$4,Totals!$D94,Calculation!$E$675:$Z$675)+SUMIF(Calculation!$E$4:$CS$4,Totals!$D94,Calculation!$E$682:$Z$682)+SUMIF('Allocation to schools'!$H$9:$IV$9,Totals!$D94,'Allocation to schools'!$H$64:$IV$64)</f>
        <v>0</v>
      </c>
      <c r="BT94" s="72">
        <f>SUMIF('Data entry'!$B$13:$CS$13,Totals!$D94,'Data entry'!$B$51:$CS$51)</f>
        <v>0</v>
      </c>
      <c r="BU94" s="72">
        <f ca="1">SUMIF(Calculation!$E$4:$CS$4,Totals!$D94,Calculation!$E$990:$Z$990)+SUMIF(Calculation!$E$4:$CS$4,Totals!$D94,Calculation!$E$997:$Z$997)+SUMIF('Allocation to schools'!$H$9:$IV$9,Totals!$D94,'Allocation to schools'!$H$66:$IV$66)</f>
        <v>0</v>
      </c>
      <c r="BV94" s="72">
        <f ca="1">SUMIF(Calculation!$E$4:$CS$4,Totals!$D94,Calculation!$E$1086:$Z$1086)+SUMIF('Allocation to schools'!$H$9:$IV$9,Totals!$D94,'Allocation to schools'!$H$67:$IV$67)</f>
        <v>0</v>
      </c>
      <c r="BW94" s="72">
        <f ca="1">SUMIF(Calculation!$E$4:$CS$4,Totals!$D94,Calculation!$E$1155:$Z$1155)+SUMIF(Calculation!$E$4:$CS$4,Totals!$D94,Calculation!$E$1162:$Z$1162)+SUMIF('Allocation to schools'!$H$9:$IV$9,Totals!$D94,'Allocation to schools'!$H$68:$IV$68)</f>
        <v>0</v>
      </c>
      <c r="BX94" s="71">
        <f ca="1">SUMIF(Calculation!$E$4:$CS$4,Totals!$D94,Calculation!$E$1483:$Z$1483)+SUMIF(Calculation!$E$4:$CS$4,Totals!$D94,Calculation!$E$1488:$Z$1488)+SUMIF('Allocation to schools'!$H$9:$IV$9,Totals!$D94,'Allocation to schools'!$H$69:$IV$69)-SUMIF(Calculation!$E$4:$CS$4,Totals!$D94,Calculation!$E$990:$Z$990)-SUMIF(Calculation!$E$4:$CS$4,Totals!$D94,Calculation!$E$1086:$Z$1086)-SUMIF(Calculation!$E$4:$CS$4,Totals!$D94,Calculation!$E$1155:$Z$1155)</f>
        <v>0</v>
      </c>
      <c r="BY94" s="71">
        <f ca="1">SUMIF(Calculation!$E$4:$CS$4,Totals!$D94,Calculation!$E$1599:$Z$1599)+SUMIF(Calculation!$E$4:$CS$4,Totals!$D94,Calculation!$E$1608:$Z$1608)+SUMIFS('Allocation to schools'!$H$61:$GI$61,'Allocation to schools'!$H$9:$GI$9,Totals!$D94,'Allocation to schools'!$H$10:$GI$10,"from federal sources")</f>
        <v>0</v>
      </c>
      <c r="BZ94" s="71">
        <f ca="1">SUMIF(Calculation!$E$4:$CS$4,Totals!$D94,Calculation!$E$1600:$Z$1600)+SUMIF(Calculation!$E$4:$CS$4,Totals!$D94,Calculation!$E$1609:$Z$1609)+SUMIFS('Allocation to schools'!$H$62:$GI$62,'Allocation to schools'!$H$9:$GI$9,Totals!$D94,'Allocation to schools'!$H$10:$GI$10,"from federal sources")</f>
        <v>0</v>
      </c>
      <c r="CA94" s="71">
        <f ca="1">SUMIF(Calculation!$E$4:$CS$4,Totals!$D94,Calculation!$E$1607:$Z$1607)+SUMIF(Calculation!$E$4:$CS$4,Totals!$D94,Calculation!$E$1616:$Z$1616)+SUMIFS('Allocation to schools'!$H$193:$GI$193,'Allocation to schools'!$H$9:$GI$9,Totals!$D94,'Allocation to schools'!$H$10:$GI$10,"from federal sources")</f>
        <v>0</v>
      </c>
      <c r="CB94" s="72">
        <f ca="1">SUMIF(Calculation!$E$4:$CS$4,Totals!$D94,Calculation!$E$1284:$Z$1284)+SUMIF(Calculation!$E$4:$CS$4,Totals!$D94,Calculation!$E$1295:$Z$1295)+SUMIF('Allocation to schools'!$H$9:$IV$9,Totals!$D94,'Allocation to schools'!$H$70:$IV$70)</f>
        <v>0</v>
      </c>
      <c r="CC94" s="72">
        <f ca="1">SUMIF(Calculation!$E$4:$CS$4,Totals!$D94,Calculation!$E$61:$Z$61)+SUMIF('Allocation to schools'!$H$9:$IV$9,Totals!$D94,'Allocation to schools'!$H$71:$IV$71)</f>
        <v>0</v>
      </c>
      <c r="CD94" s="72">
        <f ca="1">SUMIF(Calculation!$E$4:$CS$4,Totals!$D94,Calculation!$E$166:$Z$166)+SUMIF('Allocation to schools'!$H$9:$IV$9,Totals!$D94,'Allocation to schools'!$H$72:$IV$72)</f>
        <v>0</v>
      </c>
      <c r="CE94" s="72">
        <f ca="1">SUMIF(Calculation!$E$4:$CS$4,Totals!$D94,Calculation!$E$431:$Z$431)+SUMIF('Allocation to schools'!$H$9:$IV$9,Totals!$D94,'Allocation to schools'!$H$73:$IV$73)</f>
        <v>0</v>
      </c>
      <c r="CF94" s="72">
        <f ca="1">SUMIF(Calculation!$E$4:$CS$4,Totals!$D94,Calculation!$E$689:$Z$689)+SUMIF('Allocation to schools'!$H$9:$IV$9,Totals!$D94,'Allocation to schools'!$H$74:$IV$74)</f>
        <v>0</v>
      </c>
      <c r="CG94" s="72">
        <f>SUMIF('Data entry'!$B$13:$CS$13,Totals!$D94,'Data entry'!$B$53:$CS$53)</f>
        <v>0</v>
      </c>
      <c r="CH94" s="72">
        <f ca="1">SUMIF(Calculation!$E$4:$CS$4,Totals!$D94,Calculation!$E$1004:$Z$1004)+SUMIF('Allocation to schools'!$H$9:$IV$9,Totals!$D94,'Allocation to schools'!$H$76:$IV$76)</f>
        <v>0</v>
      </c>
      <c r="CI94" s="72">
        <f ca="1">SUMIF(Calculation!$E$4:$CS$4,Totals!$D94,Calculation!$E$1169:$Z$1169)+SUMIF('Allocation to schools'!$H$9:$IV$9,Totals!$D94,'Allocation to schools'!$H$77:$IV$77)</f>
        <v>0</v>
      </c>
      <c r="CJ94" s="71">
        <f ca="1">SUMIF(Calculation!$E$4:$CS$4,Totals!$D94,Calculation!$E$1493:$Z$1493)+SUMIF('Allocation to schools'!$H$9:$IV$9,Totals!$D94,'Allocation to schools'!$H$78:$IV$78)-SUMIF(Calculation!$E$4:$CS$4,Totals!$D94,Calculation!$E$1004:$Z$1004)-SUMIF(Calculation!$E$4:$CS$4,Totals!$D94,Calculation!$E$1169:$Z$1169)</f>
        <v>0</v>
      </c>
      <c r="CK94" s="71">
        <f ca="1">SUMIF(Calculation!$E$4:$CS$4,Totals!$D94,Calculation!$E$1617:$Z$1617)+SUMIFS('Allocation to schools'!$H$71:$GI$71,'Allocation to schools'!$H$9:$GI$9,Totals!$D94,'Allocation to schools'!$H$10:$GI$10,"from federal sources")</f>
        <v>0</v>
      </c>
      <c r="CL94" s="71">
        <f ca="1">SUMIF(Calculation!$E$4:$CS$4,Totals!$D94,Calculation!$E$1618:$Z$1618)+SUMIFS('Allocation to schools'!$H$72:$GI$72,'Allocation to schools'!$H$9:$GI$9,Totals!$D94,'Allocation to schools'!$H$10:$GI$10,"from federal sources")</f>
        <v>0</v>
      </c>
      <c r="CM94" s="71">
        <f ca="1">SUMIF(Calculation!$E$4:$CS$4,Totals!$D94,Calculation!$E$1625:$Z$1625)+SUMIFS('Allocation to schools'!$H$194:$GI$194,'Allocation to schools'!$H$9:$GI$9,Totals!$D94,'Allocation to schools'!$H$10:$GI$10,"from federal sources")</f>
        <v>0</v>
      </c>
      <c r="CN94" s="72">
        <f ca="1">SUMIF(Calculation!$E$4:$CS$4,Totals!$D94,Calculation!$E$1306:$Z$1306)+SUMIF('Allocation to schools'!$H$9:$IV$9,Totals!$D94,'Allocation to schools'!$H$79:$IV$79)</f>
        <v>0</v>
      </c>
      <c r="CO94" s="72">
        <f ca="1">SUMIF(Calculation!$E$4:$CS$4,Totals!$D94,Calculation!$E$68:$Z$68)+SUMIF('Allocation to schools'!$H$9:$IV$9,Totals!$D94,'Allocation to schools'!$H$80:$IV$80)</f>
        <v>0</v>
      </c>
      <c r="CP94" s="72">
        <f ca="1">SUMIF(Calculation!$E$4:$CS$4,Totals!$D94,Calculation!$E$173:$Z$173)+SUMIF('Allocation to schools'!$H$9:$IV$9,Totals!$D94,'Allocation to schools'!$H$81:$IV$81)</f>
        <v>0</v>
      </c>
      <c r="CQ94" s="72">
        <f ca="1">SUMIF(Calculation!$E$4:$CS$4,Totals!$D94,Calculation!$E$458:$Z$458)+SUMIF('Allocation to schools'!$H$9:$IV$9,Totals!$D94,'Allocation to schools'!$H$82:$IV$82)</f>
        <v>0</v>
      </c>
      <c r="CR94" s="72">
        <f ca="1">SUMIF(Calculation!$E$4:$CS$4,Totals!$D94,Calculation!$E$696:$Z$696)+SUMIF('Allocation to schools'!$H$9:$IV$9,Totals!$D94,'Allocation to schools'!$H$83:$IV$83)</f>
        <v>0</v>
      </c>
      <c r="CS94" s="72">
        <f>SUMIF('Data entry'!$B$13:$CS$13,Totals!$D94,'Data entry'!$B$55:$CS$55)</f>
        <v>0</v>
      </c>
      <c r="CT94" s="72">
        <f ca="1">SUMIF(Calculation!$E$4:$CS$4,Totals!$D94,Calculation!$E$1011:$Z$1011)+SUMIF('Allocation to schools'!$H$9:$IV$9,Totals!$D94,'Allocation to schools'!$H$85:$IV$85)</f>
        <v>0</v>
      </c>
      <c r="CU94" s="72">
        <f ca="1">SUMIF(Calculation!$E$4:$CS$4,Totals!$D94,Calculation!$E$1176:$Z$1176)+SUMIF('Allocation to schools'!$H$9:$IV$9,Totals!$D94,'Allocation to schools'!$H$86:$IV$86)</f>
        <v>0</v>
      </c>
      <c r="CV94" s="71">
        <f ca="1">SUMIF(Calculation!$E$4:$CS$4,Totals!$D94,Calculation!$E$1498:$Z$1498)+SUMIF('Allocation to schools'!$H$9:$IV$9,Totals!$D94,'Allocation to schools'!$H$87:$IV$87)-SUMIF(Calculation!$E$4:$CS$4,Totals!$D94,Calculation!$E$1011:$Z$1011)-SUMIF(Calculation!$E$4:$CS$4,Totals!$D94,Calculation!$E$1176:$Z$1176)</f>
        <v>0</v>
      </c>
      <c r="CW94" s="71">
        <f ca="1">SUMIF(Calculation!$E$4:$CS$4,Totals!$D94,Calculation!$E$1626:$Z$1626)+SUMIFS('Allocation to schools'!$H$80:$GI$80,'Allocation to schools'!$H$9:$GI$9,Totals!$D94,'Allocation to schools'!$H$10:$GI$10,"from federal sources")</f>
        <v>0</v>
      </c>
      <c r="CX94" s="71">
        <f ca="1">SUMIF(Calculation!$E$4:$CS$4,Totals!$D94,Calculation!$E$1627:$Z$1627)+SUMIFS('Allocation to schools'!$H$81:$GI$81,'Allocation to schools'!$H$9:$GI$9,Totals!$D94,'Allocation to schools'!$H$10:$GI$10,"from federal sources")</f>
        <v>0</v>
      </c>
      <c r="CY94" s="71">
        <f ca="1">SUMIF(Calculation!$E$4:$CS$4,Totals!$D94,Calculation!$E$1634:$Z$1634)+SUMIFS('Allocation to schools'!$H$195:$GI$195,'Allocation to schools'!$H$9:$GI$9,Totals!$D94,'Allocation to schools'!$H$10:$GI$10,"from federal sources")</f>
        <v>0</v>
      </c>
      <c r="CZ94" s="72">
        <f ca="1">SUMIF(Calculation!$E$4:$CS$4,Totals!$D94,Calculation!$E$75:$Z$75)+SUMIF('Allocation to schools'!$H$9:$IV$9,Totals!$D94,'Allocation to schools'!$H$88:$IV$88)</f>
        <v>0</v>
      </c>
      <c r="DA94" s="72">
        <f ca="1">SUMIF(Calculation!$E$4:$CS$4,Totals!$D94,Calculation!$E$180:$Z$180)+SUMIF('Allocation to schools'!$H$9:$IV$9,Totals!$D94,'Allocation to schools'!$H$89:$IV$89)</f>
        <v>0</v>
      </c>
      <c r="DB94" s="72">
        <f ca="1">SUMIF(Calculation!$E$4:$CS$4,Totals!$D94,Calculation!$E$485:$Z$485)+SUMIF('Allocation to schools'!$H$9:$IV$9,Totals!$D94,'Allocation to schools'!$H$90:$IV$90)</f>
        <v>0</v>
      </c>
      <c r="DC94" s="72">
        <f ca="1">SUMIF(Calculation!$E$4:$CS$4,Totals!$D94,Calculation!$E$703:$Z$703)+SUMIF('Allocation to schools'!$H$9:$IV$9,Totals!$D94,'Allocation to schools'!$H$91:$IV$91)</f>
        <v>0</v>
      </c>
      <c r="DD94" s="72">
        <f>SUMIF('Data entry'!$B$13:$CS$13,Totals!$D94,'Data entry'!$B$57:$CS$57)</f>
        <v>0</v>
      </c>
      <c r="DE94" s="72">
        <f ca="1">SUMIF(Calculation!$E$4:$CS$4,Totals!$D94,Calculation!$E$1018:$Z$1018)+SUMIF('Allocation to schools'!$H$9:$IV$9,Totals!$D94,'Allocation to schools'!$H$93:$IV$93)</f>
        <v>0</v>
      </c>
      <c r="DF94" s="72">
        <f ca="1">SUMIF(Calculation!$E$4:$CS$4,Totals!$D94,Calculation!$E$1183:$Z$1183)+SUMIF('Allocation to schools'!$H$9:$IV$9,Totals!$D94,'Allocation to schools'!$H$94:$IV$94)</f>
        <v>0</v>
      </c>
      <c r="DG94" s="71">
        <f ca="1">SUMIF(Calculation!$E$4:$CS$4,Totals!$D94,Calculation!$E$1503:$Z$1503)+SUMIF('Allocation to schools'!$H$9:$IV$9,Totals!$D94,'Allocation to schools'!$H$95:$IV$95)-SUMIF(Calculation!$E$4:$CS$4,Totals!$D94,Calculation!$E$1018:$Z$1018)-SUMIF(Calculation!$E$4:$CS$4,Totals!$D94,Calculation!$E$1183:$Z$1183)</f>
        <v>0</v>
      </c>
      <c r="DH94" s="71">
        <f ca="1">SUMIF(Calculation!$E$4:$CS$4,Totals!$D94,Calculation!$E$1635:$Z$1635)+SUMIFS('Allocation to schools'!$H$88:$GI$88,'Allocation to schools'!$H$9:$GI$9,Totals!$D94,'Allocation to schools'!$H$10:$GI$10,"from federal sources")</f>
        <v>0</v>
      </c>
      <c r="DI94" s="71">
        <f ca="1">SUMIF(Calculation!$E$4:$CS$4,Totals!$D94,Calculation!$E$1636:$Z$1636)+SUMIFS('Allocation to schools'!$H$89:$GI$89,'Allocation to schools'!$H$9:$GI$9,Totals!$D94,'Allocation to schools'!$H$10:$GI$10,"from federal sources")</f>
        <v>0</v>
      </c>
      <c r="DJ94" s="71">
        <f ca="1">SUMIF(Calculation!$E$4:$CS$4,Totals!$D94,Calculation!$E$1643:$Z$1643)+SUMIFS('Allocation to schools'!$H$196:$GI$196,'Allocation to schools'!$H$9:$GI$9,Totals!$D94,'Allocation to schools'!$H$10:$GI$10,"from federal sources")+IF(SUMIFS('Allocation to schools'!$H$196:$GI$196,'Allocation to schools'!$H$9:$GI$9,Totals!$D94,'Allocation to schools'!$H$10:$GI$10,"from federal sources")&gt;0,0,SUMIF('Data entry'!$B$13:$CS$13,Totals!$D94,'Data entry'!$B$98:$CS$98))</f>
        <v>0</v>
      </c>
      <c r="DK94" s="72">
        <f ca="1">SUMIF(Calculation!$E$4:$CS$4,Totals!$D94,Calculation!$E$1317:$Z$1317)+SUMIF('Allocation to schools'!$H$9:$IV$9,Totals!$D94,'Allocation to schools'!$H$96:$IV$96)</f>
        <v>0</v>
      </c>
      <c r="DL94" s="68"/>
      <c r="DM94" s="68"/>
      <c r="DN94" s="68"/>
      <c r="DO94" s="68"/>
      <c r="DP94" s="68"/>
      <c r="DQ94" s="68"/>
      <c r="DR94" s="68"/>
      <c r="DS94" s="68"/>
      <c r="DT94" s="72">
        <f ca="1">SUMIF(Calculation!$E$4:$CS$4,Totals!$D94,Calculation!$E$1339:$Z$1339)+SUMIF('Allocation to schools'!$H$9:$IV$9,Totals!$D94,'Allocation to schools'!$H$105:$IV$105)</f>
        <v>0</v>
      </c>
      <c r="DU94" s="72">
        <f ca="1">SUMIF(Calculation!$E$4:$CS$4,Totals!$D94,Calculation!$E$89:$Z$89)+SUMIF('Allocation to schools'!$H$9:$IV$9,Totals!$D94,'Allocation to schools'!$H$106:$IV$106)</f>
        <v>0</v>
      </c>
      <c r="DV94" s="72">
        <f ca="1">SUMIF(Calculation!$E$4:$CS$4,Totals!$D94,Calculation!$E$194:$Z$194)+SUMIF('Allocation to schools'!$H$9:$IV$9,Totals!$D94,'Allocation to schools'!$H$107:$IV$107)</f>
        <v>0</v>
      </c>
      <c r="DW94" s="72">
        <f ca="1">SUMIF(Calculation!$E$4:$CS$4,Totals!$D94,Calculation!$E$539:$Z$539)+SUMIF('Allocation to schools'!$H$9:$IV$9,Totals!$D94,'Allocation to schools'!$H$108:$IV$108)</f>
        <v>0</v>
      </c>
      <c r="DX94" s="72">
        <f ca="1">SUMIF(Calculation!$E$4:$CS$4,Totals!$D94,Calculation!$E$717:$Z$717)+SUMIF('Allocation to schools'!$H$9:$IV$9,Totals!$D94,'Allocation to schools'!$H$109:$IV$109)</f>
        <v>0</v>
      </c>
      <c r="DY94" s="72">
        <f>SUMIF('Data entry'!$B$13:$CS$13,Totals!$D94,'Data entry'!$B$59:$CS$59)</f>
        <v>0</v>
      </c>
      <c r="DZ94" s="72">
        <f ca="1">SUMIF(Calculation!$E$4:$CS$4,Totals!$D94,Calculation!$E$1032:$Z$1032)+SUMIF('Allocation to schools'!$H$9:$IV$9,Totals!$D94,'Allocation to schools'!$H$111:$IV$111)</f>
        <v>0</v>
      </c>
      <c r="EA94" s="72">
        <f ca="1">SUMIF(Calculation!$E$4:$CS$4,Totals!$D94,Calculation!$E$1197:$Z$1197)+SUMIF('Allocation to schools'!$H$9:$IV$9,Totals!$D94,'Allocation to schools'!$H$112:$IV$112)</f>
        <v>0</v>
      </c>
      <c r="EB94" s="71">
        <f ca="1">SUMIF(Calculation!$E$4:$CS$4,Totals!$D94,Calculation!$E$1508:$Z$1508)+SUMIF('Allocation to schools'!$H$9:$IV$9,Totals!$D94,'Allocation to schools'!$H$113:$IV$113)-SUMIF(Calculation!$E$4:$CS$4,Totals!$D94,Calculation!$E$1032:$Z$1032)-SUMIF(Calculation!$E$4:$CS$4,Totals!$D94,Calculation!$E$1197:$Z$1197)</f>
        <v>0</v>
      </c>
      <c r="EC94" s="71">
        <f ca="1">SUMIF(Calculation!$E$4:$CS$4,Totals!$D94,Calculation!$E$1644:$Z$1644)+SUMIFS('Allocation to schools'!$H$106:$GI$106,'Allocation to schools'!$H$9:$GI$9,Totals!$D94,'Allocation to schools'!$H$10:$GI$10,"from federal sources")</f>
        <v>0</v>
      </c>
      <c r="ED94" s="71">
        <f ca="1">SUMIF(Calculation!$E$4:$CS$4,Totals!$D94,Calculation!$E$1645:$Z$1645)+SUMIFS('Allocation to schools'!$H$107:$GI$107,'Allocation to schools'!$H$9:$GI$9,Totals!$D94,'Allocation to schools'!$H$10:$GI$10,"from federal sources")</f>
        <v>0</v>
      </c>
      <c r="EE94" s="71">
        <f ca="1">SUMIF(Calculation!$E$4:$CS$4,Totals!$D94,Calculation!$E$1652:$Z$1652)+SUMIFS('Allocation to schools'!$H$198:$GI$198,'Allocation to schools'!$H$9:$GI$9,Totals!$D94,'Allocation to schools'!$H$10:$GI$10,"from federal sources")</f>
        <v>0</v>
      </c>
      <c r="EF94" s="72">
        <f ca="1">SUMIF(Calculation!$E$4:$CS$4,Totals!$D94,Calculation!$E$1350:$Z$1350)+SUMIF('Allocation to schools'!$H$9:$IV$9,Totals!$D94,'Allocation to schools'!$H$114:$IV$114)</f>
        <v>0</v>
      </c>
      <c r="EG94" s="72">
        <f ca="1">SUMIF(Calculation!$E$4:$CS$4,Totals!$D94,Calculation!$E$96:$Z$96)+SUMIF('Allocation to schools'!$H$9:$IV$9,Totals!$D94,'Allocation to schools'!$H$115:$IV$115)</f>
        <v>0</v>
      </c>
      <c r="EH94" s="72">
        <f ca="1">SUMIF(Calculation!$E$4:$CS$4,Totals!$D94,Calculation!$E$201:$Z$201)+SUMIF('Allocation to schools'!$H$9:$IV$9,Totals!$D94,'Allocation to schools'!$H$116:$IV$116)</f>
        <v>0</v>
      </c>
      <c r="EI94" s="72">
        <f ca="1">SUMIF(Calculation!$E$4:$CS$4,Totals!$D94,Calculation!$E$566:$Z$566)+SUMIF('Allocation to schools'!$H$9:$IV$9,Totals!$D94,'Allocation to schools'!$H$117:$IV$117)</f>
        <v>0</v>
      </c>
      <c r="EJ94" s="72">
        <f ca="1">SUMIF(Calculation!$E$4:$CS$4,Totals!$D94,Calculation!$E$724:$Z$724)+SUMIF('Allocation to schools'!$H$9:$IV$9,Totals!$D94,'Allocation to schools'!$H$118:$IV$118)</f>
        <v>0</v>
      </c>
      <c r="EK94" s="72">
        <f>SUMIF('Data entry'!$B$13:$CS$13,Totals!$D94,'Data entry'!$B$61:$CS$61)</f>
        <v>0</v>
      </c>
      <c r="EL94" s="72">
        <f ca="1">SUMIF(Calculation!$E$4:$CS$4,Totals!$D94,Calculation!$E$1039:$Z$1039)+SUMIF('Allocation to schools'!$H$9:$IV$9,Totals!$D94,'Allocation to schools'!$H$120:$IV$120)</f>
        <v>0</v>
      </c>
      <c r="EM94" s="72">
        <f ca="1">SUMIF(Calculation!$E$4:$CS$4,Totals!$D94,Calculation!$E$1204:$Z$1204)+SUMIF('Allocation to schools'!$H$9:$IV$9,Totals!$D94,'Allocation to schools'!$H$121:$IV$121)</f>
        <v>0</v>
      </c>
      <c r="EN94" s="71">
        <f ca="1">SUMIF(Calculation!$E$4:$CS$4,Totals!$D94,Calculation!$E$1527:$Z$1527)+SUMIF('Allocation to schools'!$H$9:$IV$9,Totals!$D94,'Allocation to schools'!$H$122:$IV$122)-SUMIF(Calculation!$E$4:$CS$4,Totals!$D94,Calculation!$E$1039:$Z$1039)-SUMIF(Calculation!$E$4:$CS$4,Totals!$D94,Calculation!$E$1204:$Z$1204)</f>
        <v>0</v>
      </c>
      <c r="EO94" s="72">
        <f ca="1">SUMIF(Calculation!$E$4:$CS$4,Totals!$D94,Calculation!$E$1361:$Z$1361)+SUMIF('Allocation to schools'!$H$9:$IV$9,Totals!$D94,'Allocation to schools'!$H$123:$IV$123)</f>
        <v>0</v>
      </c>
      <c r="EP94" s="72">
        <f>SUMIF('Data entry'!$B$13:$CS$13,Totals!$D94,'Data entry'!$B$67:$CS$67)</f>
        <v>0</v>
      </c>
      <c r="EQ94" s="70">
        <f ca="1">SUMIF(Calculation!$E$4:$CS$4,Totals!$D94,Calculation!$E$1559:$Z$1559)+SUMIF('Allocation to schools'!$H$9:$IV$9,Totals!$D94,'Allocation to schools'!$H$127:$IV$127)</f>
        <v>0</v>
      </c>
      <c r="ER94" s="68"/>
      <c r="ES94" s="72">
        <f>SUMIF('Data entry'!$B$13:$CS$13,Totals!$D94,'Data entry'!$B$62:$CS$62)</f>
        <v>0</v>
      </c>
      <c r="ET94" s="72">
        <f>SUMIF('Data entry'!$B$13:$CS$13,Totals!$D94,'Data entry'!$B$63:$CS$63)</f>
        <v>0</v>
      </c>
      <c r="EU94" s="72">
        <f ca="1">SUMIF(Calculation!$E$4:$CS$4,Totals!$D94,Calculation!$E$110:$Z$110)+SUMIFS('Allocation to schools'!$H$167:$GI$167,'Allocation to schools'!$H$9:$GI$9,Totals!$D94,'Allocation to schools'!$H$10:$GI$10,"from federal sources")</f>
        <v>0</v>
      </c>
      <c r="EV94" s="72">
        <f ca="1">SUMIF(Calculation!$E$4:$CS$4,Totals!$D94,Calculation!$E$215:$Z$215)+SUMIFS('Allocation to schools'!$H$168:$GI$168,'Allocation to schools'!$H$9:$GI$9,Totals!$D94,'Allocation to schools'!$H$10:$GI$10,"from federal sources")</f>
        <v>0</v>
      </c>
      <c r="EW94" s="72">
        <f ca="1">SUMIF(Calculation!$E$4:$CS$4,Totals!$D94,Calculation!$E$633:$Z$633)+SUMIFS('Allocation to schools'!$H$169:$GI$169,'Allocation to schools'!$H$9:$GI$9,Totals!$D94,'Allocation to schools'!$H$10:$GI$10,"from federal sources")</f>
        <v>0</v>
      </c>
      <c r="EX94" s="72">
        <f ca="1">SUMIF(Calculation!$E$4:$CS$4,Totals!$D94,Calculation!$E$738:$Z$738)+SUMIFS('Allocation to schools'!$F$170:$GI$170,'Allocation to schools'!$F$9:$GI$9,Totals!$D94,'Allocation to schools'!$F$10:$GI$10,"from federal sources")+IF(SUMIFS('Allocation to schools'!$F$88:$GI$88,'Allocation to schools'!$F$9:$GI$9,Totals!$D94,'Allocation to schools'!$F$10:$GI$10,"from federal sources")+SUMIFS('Allocation to schools'!$F$91:$GI$91,'Allocation to schools'!$F$9:$GI$9,Totals!$D94,'Allocation to schools'!$F$10:$GI$10,"from federal sources")&gt;0,0,SUMIF('Data entry'!$B$13:$CS$13,Totals!$D94,'Data entry'!$B$98:$CS$98))</f>
        <v>0</v>
      </c>
      <c r="EY94" s="72">
        <f>SUMIF('Data entry'!$B$13:$CS$13,Totals!$D94,'Data entry'!$B$65:$CS$65)</f>
        <v>0</v>
      </c>
      <c r="EZ94" s="72">
        <f ca="1">SUMIF(Calculation!$E$4:$CS$4,Totals!$D94,Calculation!$E$1053:$Z$1053)+SUMIFS('Allocation to schools'!$H$172:$GI$172,'Allocation to schools'!$H$9:$GI$9,Totals!$D94,'Allocation to schools'!$H$10:$GI$10,"from federal sources")</f>
        <v>0</v>
      </c>
      <c r="FA94" s="72">
        <f ca="1">SUMIF(Calculation!$E$4:$CS$4,Totals!$D94,Calculation!$E$1065:$Z$1065)+SUMIFS('Allocation to schools'!$H$173:$GI$173,'Allocation to schools'!$H$9:$GI$9,Totals!$D94,'Allocation to schools'!$H$10:$GI$10,"from federal sources")</f>
        <v>0</v>
      </c>
      <c r="FB94" s="72">
        <f ca="1">SUMIF(Calculation!$E$4:$CS$4,Totals!$D94,Calculation!$E$1113:$Z$1113)+SUMIFS('Allocation to schools'!$H$174:$GI$174,'Allocation to schools'!$H$9:$GI$9,Totals!$D94,'Allocation to schools'!$H$10:$GI$10,"from federal sources")</f>
        <v>0</v>
      </c>
      <c r="FC94" s="72">
        <f ca="1">SUMIF(Calculation!$E$4:$CS$4,Totals!$D94,Calculation!$E$1218:$Z$1218)+SUMIFS('Allocation to schools'!$H$175:$GI$175,'Allocation to schools'!$H$9:$GI$9,Totals!$D94,'Allocation to schools'!$H$10:$GI$10,"from federal sources")</f>
        <v>0</v>
      </c>
      <c r="FD94" s="71">
        <f ca="1">SUMIF(Calculation!$E$4:$CS$4,Totals!$D94,Calculation!$E$1522:$Z$1522)+SUMIFS('Allocation to schools'!$H$176:$GI$176,'Allocation to schools'!$H$9:$GI$9,Totals!$D94,'Allocation to schools'!$H$10:$GI$10,"from federal sources")-SUMIF(Calculation!$E$4:$CS$4,Totals!$D94,Calculation!$E$1053:$Z$1053)-SUMIF(Calculation!$E$4:$CS$4,Totals!$D94,Calculation!$E$1065:$Z$1065)-SUMIF(Calculation!$E$4:$CS$4,Totals!$D94,Calculation!$E$1113:$Z$1113)-SUMIF(Calculation!$E$4:$CS$4,Totals!$D94,Calculation!$E$1218:$Z$1218)</f>
        <v>0</v>
      </c>
      <c r="FE94" s="72">
        <f ca="1">SUMIF(Calculation!$E$4:$CS$4,Totals!$D94,Calculation!$E$1392:$Z$1392)+SUMIFS('Allocation to schools'!$H$177:$GI$177,'Allocation to schools'!$H$9:$GI$9,Totals!$D94,'Allocation to schools'!$H$10:$GI$10,"from federal sources")</f>
        <v>0</v>
      </c>
      <c r="FF94" s="72">
        <f ca="1">(SUMIF(Calculation!$E$4:$CS$4,Totals!$D94,Calculation!$E$97:$Z$97)-SUMIF(Calculation!$E$4:$CS$4,Totals!$D94,Calculation!$E$110:$Z$110))+SUMIFS('Allocation to schools'!$H$167:$GI$167,'Allocation to schools'!$H$9:$GI$9,Totals!$D94,'Allocation to schools'!$H$10:$GI$10,"from local &amp; State sources")</f>
        <v>0</v>
      </c>
      <c r="FG94" s="72">
        <f ca="1">(SUMIF(Calculation!$E$4:$CS$4,Totals!$D94,Calculation!$E$202:$Z$202)-SUMIF(Calculation!$E$4:$CS$4,Totals!$D94,Calculation!$E$215:$Z$215))+SUMIFS('Allocation to schools'!$H$168:$GI$168,'Allocation to schools'!$H$9:$GI$9,Totals!$D94,'Allocation to schools'!$H$10:$GI$10,"from local &amp; State sources")</f>
        <v>0</v>
      </c>
      <c r="FH94" s="72">
        <f ca="1">(SUMIF(Calculation!$E$4:$CS$4,Totals!$D94,Calculation!$E$567:$Z$567)-SUMIF(Calculation!$E$4:$CS$4,Totals!$D94,Calculation!$E$633:$Z$633))+SUMIFS('Allocation to schools'!$H$169:$GI$169,'Allocation to schools'!$H$9:$GI$9,Totals!$D94,'Allocation to schools'!$H$10:$GI$10,"from local &amp; State sources")</f>
        <v>0</v>
      </c>
      <c r="FI94" s="72">
        <f ca="1">SUMIF(Calculation!$E$4:$CS$4,Totals!$D94,Calculation!$E$725:$Z$725)-SUMIF(Calculation!$E$4:$CS$4,Totals!$D94,Calculation!$E$738:$Z$738)+SUMIFS('Allocation to schools'!$F$170:$GI$170,'Allocation to schools'!$F$9:$GI$9,Totals!$D94,'Allocation to schools'!$F$10:$GI$10,"from local &amp; State sources")-IF(SUMIFS('Allocation to schools'!$F$88:$GI$88,'Allocation to schools'!$F$9:$GI$9,Totals!$D94,'Allocation to schools'!$F$10:$GI$10,"from federal sources")+SUMIFS('Allocation to schools'!$F$91:$GI$91,'Allocation to schools'!$F$9:$GI$9,Totals!$D94,'Allocation to schools'!$F$10:$GI$10,"from federal sources")&gt;0,0,SUMIF('Data entry'!$B$13:$CS$13,Totals!$D94,'Data entry'!$B$98:$CS$98))</f>
        <v>0</v>
      </c>
      <c r="FJ94" s="72">
        <f>SUMIF('Data entry'!$B$13:$CS$13,Totals!$D94,'Data entry'!$B$64:$CS$64)-SUMIF('Data entry'!$B$13:$CS$13,Totals!$D94,'Data entry'!$B$65:$CS$65)</f>
        <v>0</v>
      </c>
      <c r="FK94" s="72">
        <f ca="1">(SUMIF(Calculation!$E$4:$CS$4,Totals!$D94,Calculation!$E$1040:$Z$1040)-SUMIF(Calculation!$E$4:$CS$4,Totals!$D94,Calculation!$E$1053:$Z$1053))+SUMIFS('Allocation to schools'!$H$172:$GI$172,'Allocation to schools'!$H$9:$GI$9,Totals!$D94,'Allocation to schools'!$H$10:$GI$10,"from local &amp; State sources")</f>
        <v>0</v>
      </c>
      <c r="FL94" s="72">
        <f ca="1">(SUMIF(Calculation!$E$4:$CS$4,Totals!$D94,Calculation!$E$1060:$Z$1060)-SUMIF(Calculation!$E$4:$CS$4,Totals!$D94,Calculation!$E$1065:$Z$1065))+SUMIFS('Allocation to schools'!$H$173:$GI$173,'Allocation to schools'!$H$9:$GI$9,Totals!$D94,'Allocation to schools'!$H$10:$GI$10,"from local &amp; State sources")</f>
        <v>0</v>
      </c>
      <c r="FM94" s="72">
        <f ca="1">(SUMIF(Calculation!$E$4:$CS$4,Totals!$D94,Calculation!$E$1086:$Z$1086)-SUMIF(Calculation!$E$4:$CS$4,Totals!$D94,Calculation!$E$1113:$Z$1113))+SUMIFS('Allocation to schools'!$H$174:$GI$174,'Allocation to schools'!$H$9:$GI$9,Totals!$D94,'Allocation to schools'!$H$10:$GI$10,"from local &amp; State sources")</f>
        <v>0</v>
      </c>
      <c r="FN94" s="72">
        <f ca="1">(SUMIF(Calculation!$E$4:$CS$4,Totals!$D94,Calculation!$E$1205:$Z$1205)-SUMIF(Calculation!$E$4:$CS$4,Totals!$D94,Calculation!$E$1218:$Z$1218))+SUMIFS('Allocation to schools'!$H$175:$GI$175,'Allocation to schools'!$H$9:$GI$9,Totals!$D94,'Allocation to schools'!$H$10:$GI$10,"from local &amp; State sources")</f>
        <v>0</v>
      </c>
      <c r="FO94" s="71">
        <f ca="1">(SUMIF(Calculation!$E$4:$CS$4,Totals!$D94,Calculation!$E$1509:$Z$1509)-SUMIF(Calculation!$E$4:$CS$4,Totals!$D94,Calculation!$E$1522:$Z$1522))+SUMIFS('Allocation to schools'!$H$176:$GI$176,'Allocation to schools'!$H$9:$GI$9,Totals!$D94,'Allocation to schools'!$H$10:$GI$10,"from local &amp; State sources")-(SUMIF(Calculation!$E$4:$CS$4,Totals!$D94,Calculation!$E$1040:$Z$1040)-SUMIF(Calculation!$E$4:$CS$4,Totals!$D94,Calculation!$E$1053:$Z$1053))-(SUMIF(Calculation!$E$4:$CS$4,Totals!$D94,Calculation!$E$1060:$Z$1060)-SUMIF(Calculation!$E$4:$CS$4,Totals!$D94,Calculation!$E$1065:$Z$1065))-(SUMIF(Calculation!$E$4:$CS$4,Totals!$D94,Calculation!$E$1086:$Z$1086)-SUMIF(Calculation!$E$4:$CS$4,Totals!$D94,Calculation!$E$1113:$Z$1113))-(SUMIF(Calculation!$E$4:$CS$4,Totals!$D94,Calculation!$E$1205:$Z$1205)-SUMIF(Calculation!$E$4:$CS$4,Totals!$D94,Calculation!$E$1218:$Z$1218))</f>
        <v>0</v>
      </c>
      <c r="FP94" s="72">
        <f ca="1">(SUMIF(Calculation!$E$4:$CS$4,Totals!$D94,Calculation!$E$1373:$Z$1373)-SUMIF(Calculation!$E$4:$CS$4,Totals!$D94,Calculation!$E$1392:$Z$1392))+SUMIFS('Allocation to schools'!$H$177:$GI$177,'Allocation to schools'!$H$9:$GI$9,Totals!$D94,'Allocation to schools'!$H$10:$GI$10,"from local &amp; State sources")</f>
        <v>0</v>
      </c>
      <c r="FQ94" s="72">
        <f>SUMIF('Data entry'!$B$13:$CS$13,Totals!$D94,'Data entry'!$B$15:$CS$15)</f>
        <v>0</v>
      </c>
      <c r="FR94" s="72">
        <f>SUMIF('Data entry'!$B$13:$CS$13,Totals!$D94,'Data entry'!$B$16:$CS$16)</f>
        <v>0</v>
      </c>
      <c r="FS94" s="72">
        <f>SUMIF('Data entry'!$B$13:$CS$13,Totals!$D94,'Data entry'!$B$17:$CS$17)</f>
        <v>0</v>
      </c>
      <c r="FT94" s="72">
        <f>SUMIF('Data entry'!$B$13:$CS$13,Totals!$D94,'Data entry'!$B$18:$CS$18)</f>
        <v>0</v>
      </c>
      <c r="FU94" s="72">
        <f>SUMIF('Data entry'!$B$13:$CS$13,Totals!$D94,'Data entry'!$B$19:$CS$19)</f>
        <v>0</v>
      </c>
      <c r="FV94" s="72">
        <f>SUMIF('Data entry'!$B$13:$CS$13,Totals!$D94,'Data entry'!$B$20:$CS$20)</f>
        <v>0</v>
      </c>
      <c r="FW94" s="72">
        <f>SUMIF('Data entry'!$B$13:$CS$13,Totals!$D94,'Data entry'!$B$21:$CS$21)</f>
        <v>0</v>
      </c>
      <c r="FX94" s="72">
        <f>SUMIF('Data entry'!$B$13:$CS$13,Totals!$D94,'Data entry'!$B$23:$CS$23)</f>
        <v>0</v>
      </c>
      <c r="FY94" s="71">
        <f ca="1">SUMIF(Calculation!$E$4:$CS$4,Totals!$D94,Calculation!$E$1537:$Z$1537)+SUMIFS('Allocation to schools'!$H$21:$GI$21,'Allocation to schools'!$H$9:$GI$9,Totals!$D94,'Allocation to schools'!$H$10:$GI$10,"from federal sources")</f>
        <v>0</v>
      </c>
      <c r="FZ94" s="71">
        <f ca="1">SUMIF(Calculation!$E$4:$CS$4,Totals!$D94,Calculation!$E$1538:$Z$1538)+SUMIFS('Allocation to schools'!$H$21:$GI$21,'Allocation to schools'!$H$9:$GI$9,Totals!$D94,'Allocation to schools'!$H$10:$GI$10,"from local &amp; State sources")</f>
        <v>0</v>
      </c>
      <c r="GA94" s="72">
        <f ca="1">SUMIF(Calculation!$E$4:$CS$4,Totals!$D94,Calculation!$E$1394:$Z$1394)+SUMIF('Allocation to schools'!$H$9:$IV$9,Totals!$D94,'Allocation to schools'!$H$138:$IV$138)</f>
        <v>0</v>
      </c>
      <c r="GB94" s="72">
        <f ca="1">SUMIF(Calculation!$E$4:$CS$4,Totals!$D94,Calculation!$E$1396:$Z$1396)+SUMIF('Allocation to schools'!$H$9:$IV$9,Totals!$D94,'Allocation to schools'!$H$139:$IV$139)</f>
        <v>0</v>
      </c>
      <c r="GC94" s="72">
        <f ca="1">SUMIF(Calculation!$E$4:$CS$4,Totals!$D94,Calculation!$E$1400:$Z$1400)+SUMIF('Allocation to schools'!$H$9:$IV$9,Totals!$D94,'Allocation to schools'!$H$140:$IV$140)</f>
        <v>0</v>
      </c>
      <c r="GD94" s="72">
        <f ca="1">SUMIF(Calculation!$E$4:$CS$4,Totals!$D94,Calculation!$E$1402:$Z$1402)+SUMIF('Allocation to schools'!$H$9:$IV$9,Totals!$D94,'Allocation to schools'!$H$141:$IV$141)</f>
        <v>0</v>
      </c>
      <c r="GE94" s="72">
        <f ca="1">SUMIF(Calculation!$E$4:$CS$4,Totals!$D94,Calculation!$E$1404:$Z$1404)+SUMIF('Allocation to schools'!$H$9:$IV$9,Totals!$D94,'Allocation to schools'!$H$142:$IV$142)</f>
        <v>0</v>
      </c>
      <c r="GF94" s="72">
        <f ca="1">SUMIF(Calculation!$E$4:$CS$4,Totals!$D94,Calculation!$E$1406:$Z$1406)+SUMIF('Allocation to schools'!$H$9:$IV$9,Totals!$D94,'Allocation to schools'!$H$143:$IV$143)</f>
        <v>0</v>
      </c>
      <c r="GG94" s="72">
        <f ca="1">SUMIF(Calculation!$E$4:$CS$4,Totals!$D94,Calculation!$E$1408:$Z$1408)+SUMIF('Allocation to schools'!$H$9:$IV$9,Totals!$D94,'Allocation to schools'!$H$144:$IV$144)</f>
        <v>0</v>
      </c>
      <c r="GH94" s="72">
        <f ca="1">SUMIF(Calculation!$E$4:$CS$4,Totals!$D94,Calculation!$E$1412:$Z$1412)+SUMIF('Allocation to schools'!$H$9:$IV$9,Totals!$D94,'Allocation to schools'!$H$145:$IV$145)</f>
        <v>0</v>
      </c>
      <c r="GI94" s="72">
        <f ca="1">SUMIF(Calculation!$E$4:$CS$4,Totals!$D94,Calculation!$E$1414:$Z$1414)+SUMIF('Allocation to schools'!$H$9:$IV$9,Totals!$D94,'Allocation to schools'!$H$146:$IV$146)</f>
        <v>0</v>
      </c>
      <c r="GJ94" s="72">
        <f ca="1">SUMIF(Calculation!$E$4:$CS$4,Totals!$D94,Calculation!$E$1416:$Z$1416)+SUMIF('Allocation to schools'!$H$9:$IV$9,Totals!$D94,'Allocation to schools'!$H$147:$IV$147)</f>
        <v>0</v>
      </c>
      <c r="GK94" s="72">
        <f ca="1">SUMIF(Calculation!$E$4:$CS$4,Totals!$D94,Calculation!$E$1418:$Z$1418)+SUMIF('Allocation to schools'!$H$9:$IV$9,Totals!$D94,'Allocation to schools'!$H$148:$IV$148)</f>
        <v>0</v>
      </c>
      <c r="GL94" s="72">
        <f ca="1">SUMIF(Calculation!$E$4:$CS$4,Totals!$D94,Calculation!$E$1420:$Z$1420)+SUMIF('Allocation to schools'!$H$9:$IV$9,Totals!$D94,'Allocation to schools'!$H$149:$IV$149)</f>
        <v>0</v>
      </c>
      <c r="GM94" s="72">
        <f ca="1">SUMIF(Calculation!$E$4:$CS$4,Totals!$D94,Calculation!$E$1424:$Z$1424)+SUMIF('Allocation to schools'!$H$9:$IV$9,Totals!$D94,'Allocation to schools'!$H$150:$IV$150)</f>
        <v>0</v>
      </c>
      <c r="GN94" s="72">
        <f ca="1">SUMIF(Calculation!$E$4:$CS$4,Totals!$D94,Calculation!$E$1426:$Z$1426)+SUMIF('Allocation to schools'!$H$9:$IV$9,Totals!$D94,'Allocation to schools'!$H$151:$IV$151)</f>
        <v>0</v>
      </c>
      <c r="GO94" s="72">
        <f ca="1">SUMIF(Calculation!$E$4:$CS$4,Totals!$D94,Calculation!$E$1428:$Z$1428)+SUMIF('Allocation to schools'!$H$9:$IV$9,Totals!$D94,'Allocation to schools'!$H$152:$IV$152)</f>
        <v>0</v>
      </c>
      <c r="GP94" s="72">
        <f ca="1">SUMIF(Calculation!$E$4:$CS$4,Totals!$D94,Calculation!$E$1430:$Z$1430)+SUMIF('Allocation to schools'!$H$9:$IV$9,Totals!$D94,'Allocation to schools'!$H$153:$IV$153)</f>
        <v>0</v>
      </c>
      <c r="GQ94" s="72">
        <f ca="1">SUMIF(Calculation!$E$4:$CS$4,Totals!$D94,Calculation!$E$1432:$Z$1432)+SUMIF('Allocation to schools'!$H$9:$IV$9,Totals!$D94,'Allocation to schools'!$H$154:$IV$154)</f>
        <v>0</v>
      </c>
      <c r="GR94" s="72">
        <f ca="1">SUMIF(Calculation!$E$4:$CS$4,Totals!$D94,Calculation!$E$1436:$Z$1436)+SUMIF('Allocation to schools'!$H$9:$IV$9,Totals!$D94,'Allocation to schools'!$H$155:$IV$155)</f>
        <v>0</v>
      </c>
      <c r="GS94" s="72">
        <f ca="1">SUMIF(Calculation!$E$4:$CS$4,Totals!$D94,Calculation!$E$1438:$Z$1438)+SUMIF('Allocation to schools'!$H$9:$IV$9,Totals!$D94,'Allocation to schools'!$H$156:$IV$156)</f>
        <v>0</v>
      </c>
      <c r="GT94" s="72">
        <f ca="1">SUMIF(Calculation!$E$4:$CS$4,Totals!$D94,Calculation!$E$1440:$Z$1440)+SUMIF('Allocation to schools'!$H$9:$IV$9,Totals!$D94,'Allocation to schools'!$H$157:$IV$157)</f>
        <v>0</v>
      </c>
      <c r="GU94" s="71">
        <f>SUMIF('Data entry'!$B$13:$CS$13,Totals!$D94,'Data entry'!$B$26:$CS$26)</f>
        <v>0</v>
      </c>
      <c r="GV94" s="71">
        <f>SUMIF('Data entry'!$B$13:$CS$13,Totals!$D94,'Data entry'!$B$27:$CS$27)</f>
        <v>0</v>
      </c>
      <c r="GW94" s="71">
        <f>SUMIF('Data entry'!$B$13:$CS$13,Totals!$D94,'Data entry'!$B$28:$CS$28)</f>
        <v>0</v>
      </c>
      <c r="GX94" s="71">
        <f>SUMIF('Data entry'!$B$13:$CS$13,Totals!$D94,'Data entry'!$B$29:$CS$29)</f>
        <v>0</v>
      </c>
      <c r="GY94" s="71">
        <f>SUMIF('Data entry'!$B$13:$CS$13,Totals!$D94,'Data entry'!$B$30:$CS$30)</f>
        <v>0</v>
      </c>
      <c r="GZ94" s="71">
        <f>SUMIF('Data entry'!$B$13:$CS$13,Totals!$D94,'Data entry'!$B$34:$CS$34)</f>
        <v>0</v>
      </c>
      <c r="HA94" s="71">
        <f>SUMIF('Data entry'!$B$13:$CS$13,Totals!$D94,'Data entry'!$B$35:$CS$35)</f>
        <v>0</v>
      </c>
      <c r="HB94" s="72">
        <f>SUMIF('Data entry'!$B$13:$CS$13,Totals!$D94,'Data entry'!$B$39:$CS$39)</f>
        <v>0</v>
      </c>
      <c r="HC94" s="72">
        <f>SUMIF('Data entry'!$B$13:$CS$13,Totals!$D94,'Data entry'!$B$74:$CS$74)</f>
        <v>0</v>
      </c>
      <c r="HD94" s="71">
        <f>SUMIF('Data entry'!$B$13:$CS$13,Totals!$D94,'Data entry'!$B$77:$CS$77)</f>
        <v>0</v>
      </c>
      <c r="HE94" s="71">
        <f>SUMIF('Data entry'!$B$13:$CS$13,Totals!$D94,'Data entry'!$B$80:$CS$80)</f>
        <v>0</v>
      </c>
      <c r="HF94" s="72">
        <f>SUMIF('Data entry'!$B$13:$CS$13,Totals!$D94,'Data entry'!$B$81:$CS$81)</f>
        <v>0</v>
      </c>
      <c r="HG94" s="72">
        <f>SUMIF('Data entry'!$B$13:$CS$13,Totals!$D94,'Data entry'!$B$83:$CS$83)</f>
        <v>0</v>
      </c>
      <c r="HH94" s="72">
        <f>SUMIF('Data entry'!$B$13:$CS$13,Totals!$D94,'Data entry'!$B$84:$CS$84)</f>
        <v>0</v>
      </c>
      <c r="HI94" s="72">
        <f>SUMIF('Data entry'!$B$13:$CS$13,Totals!$D94,'Data entry'!$B$86:$CS$86)</f>
        <v>0</v>
      </c>
      <c r="HJ94" s="68"/>
      <c r="HK94" s="68"/>
      <c r="HL94" s="68"/>
      <c r="HM94" s="72">
        <f>SUMIF('Data entry'!$B$13:$CS$13,Totals!$D94,'Data entry'!$B$90:$CS$90)</f>
        <v>0</v>
      </c>
      <c r="HN94" s="72">
        <f>SUMIF('Data entry'!$B$13:$CS$13,Totals!$D94,'Data entry'!$B$91:$CS$91)</f>
        <v>0</v>
      </c>
      <c r="HO94" s="72">
        <f>SUMIF('Data entry'!$B$13:$CS$13,Totals!$D94,'Data entry'!$B$92:$CS$92)</f>
        <v>0</v>
      </c>
      <c r="HP94" s="72">
        <f>SUMIF('Data entry'!$B$13:$CS$13,Totals!$D94,'Data entry'!$B$93:$CS$93)</f>
        <v>0</v>
      </c>
      <c r="HQ94" s="72">
        <f>SUMIF('Data entry'!$B$13:$CS$13,Totals!$D94,'Data entry'!$B$94:$CS$94)</f>
        <v>0</v>
      </c>
      <c r="HR94" s="72">
        <f>SUMIF('Data entry'!$B$13:$CS$13,Totals!$D94,'Data entry'!$B$95:$CS$95)</f>
        <v>0</v>
      </c>
      <c r="HS94" s="72">
        <f>SUMIF('Data entry'!$B$13:$CS$13,Totals!$D94,'Data entry'!$B$96:$CS$96)</f>
        <v>0</v>
      </c>
      <c r="HT94" s="72">
        <f>SUMIF('Data entry'!$B$13:$CS$13,Totals!$D94,'Data entry'!$B$97:$CS$97)</f>
        <v>0</v>
      </c>
      <c r="HU94" s="72">
        <f>SUMIF('Data entry'!$B$13:$CS$13,Totals!$D94,'Data entry'!$B$98:$CS$98)</f>
        <v>0</v>
      </c>
      <c r="HV94" s="72">
        <f>SUMIF('Data entry'!$B$13:$CS$13,Totals!$D94,'Data entry'!$B$99:$CS$99)</f>
        <v>0</v>
      </c>
      <c r="HW94" s="72">
        <f t="shared" si="20"/>
        <v>0</v>
      </c>
      <c r="HX94" s="72">
        <f>SUMIF('Data entry'!$B$13:$CS$13,Totals!$D94,'Data entry'!$B$108:$CS$108)</f>
        <v>0</v>
      </c>
      <c r="HY94" s="72">
        <f>SUMIF('Data entry'!$B$13:$CS$13,Totals!$D94,'Data entry'!$B$109:$CS$109)</f>
        <v>0</v>
      </c>
      <c r="HZ94" s="72">
        <f>SUMIF('Data entry'!$B$13:$CS$13,Totals!$D94,'Data entry'!$B$110:$CS$110)</f>
        <v>0</v>
      </c>
      <c r="IA94" s="72">
        <f>SUMIF('Data entry'!$B$13:$CS$13,Totals!$D94,'Data entry'!$B$111:$CS$111)</f>
        <v>0</v>
      </c>
      <c r="IB94" s="72">
        <f>SUMIF('Data entry'!$B$13:$CS$13,Totals!$D94,'Data entry'!$B$112:$CS$112)</f>
        <v>0</v>
      </c>
      <c r="IC94" s="72">
        <f>SUMIF('Data entry'!$B$13:$CS$13,Totals!$D94,'Data entry'!$B$113:$CS$113)</f>
        <v>0</v>
      </c>
      <c r="ID94" s="72">
        <f>SUMIF('Data entry'!$B$13:$CS$13,Totals!$D94,'Data entry'!$B$114:$CS$114)</f>
        <v>0</v>
      </c>
      <c r="IE94" s="72">
        <f>SUMIF('Data entry'!$B$13:$CS$13,Totals!$D94,'Data entry'!$B$115:$CS$115)</f>
        <v>0</v>
      </c>
      <c r="IF94" s="72">
        <f>SUMIF('Data entry'!$B$13:$CS$13,Totals!$D94,'Data entry'!$B$116:$CS$116)</f>
        <v>0</v>
      </c>
      <c r="IG94" s="72">
        <f>SUMIF('Data entry'!$B$13:$CS$13,Totals!$D94,'Data entry'!$B$118:$CS$118)</f>
        <v>0</v>
      </c>
      <c r="IH94" s="72">
        <f>SUMIF('Data entry'!$B$13:$CS$13,Totals!$D94,'Data entry'!$B$120:$CS$120)</f>
        <v>0</v>
      </c>
      <c r="II94" s="72">
        <f>SUMIF('Data entry'!$B$13:$CS$13,Totals!$D94,'Data entry'!$B$125:$CS$125)</f>
        <v>0</v>
      </c>
      <c r="IJ94" s="72">
        <f>SUMIF('Data entry'!$B$13:$CS$13,Totals!$D94,'Data entry'!$B$126:$CS$126)</f>
        <v>0</v>
      </c>
      <c r="IK94" s="72">
        <f>SUMIF('Data entry'!$B$13:$CS$13,Totals!$D94,'Data entry'!$B$127:$CS$127)</f>
        <v>0</v>
      </c>
      <c r="IL94" s="72">
        <f>SUMIF('Data entry'!$B$13:$CS$13,Totals!$D94,'Data entry'!$B$128:$CS$128)</f>
        <v>0</v>
      </c>
      <c r="IM94" s="72">
        <f>SUMIF('Data entry'!$B$13:$CS$13,Totals!$D94,'Data entry'!$B$129:$CS$129)</f>
        <v>0</v>
      </c>
      <c r="IN94" s="72">
        <f>SUMIF('Data entry'!$B$13:$CS$13,Totals!$D94,'Data entry'!$B$130:$CS$130)</f>
        <v>0</v>
      </c>
      <c r="IO94" s="72">
        <f>SUMIF('Data entry'!$B$13:$CS$13,Totals!$D94,'Data entry'!$B$131:$CS$131)</f>
        <v>0</v>
      </c>
      <c r="IP94" s="72">
        <f>SUMIF('Data entry'!$B$13:$CS$13,Totals!$D94,'Data entry'!$B$132:$CS$132)</f>
        <v>0</v>
      </c>
      <c r="IQ94" s="72">
        <f>SUMIF('Data entry'!$B$13:$CS$13,Totals!$D94,'Data entry'!$B$133:$CS$133)</f>
        <v>0</v>
      </c>
      <c r="IR94" s="72">
        <f>SUMIF('Data entry'!$B$13:$CS$13,Totals!$D94,'Data entry'!$B$135:$CS$135)</f>
        <v>0</v>
      </c>
      <c r="IS94" s="72">
        <f>SUMIF('Data entry'!$B$13:$CS$13,Totals!$D94,'Data entry'!$B$137:$CS$137)</f>
        <v>0</v>
      </c>
      <c r="IT94" s="72">
        <f>SUMIF('Data entry'!$B$13:$CS$13,Totals!$D94,'Data entry'!$B$139:$CS$139)</f>
        <v>0</v>
      </c>
      <c r="IU94" s="77">
        <f>IF(D94=0,0,SUMIF('Data entry'!$B$13:$CS$13,Totals!$D94,'Data entry'!$B$140:$CS$140))</f>
        <v>0</v>
      </c>
      <c r="IV94" s="72">
        <f ca="1">SUMIF(Calculation!$E$4:$CS$4,Totals!$D94,Calculation!$E$1442:$Z$1442)+SUMIF('Allocation to schools'!$H$9:$IV$9,Totals!$D94,'Allocation to schools'!$H$133:$IV$133)</f>
        <v>0</v>
      </c>
      <c r="IW94" s="72">
        <f>SUMIF('Data entry'!$B$13:$CS$13,Totals!$D94,'Data entry'!$B$103:$CS$103)</f>
        <v>0</v>
      </c>
      <c r="IX94" s="25" t="str">
        <f t="shared" si="21"/>
        <v>The School's program 200 special education spending was equal to base, weighted, IDEA, and other special education funding.</v>
      </c>
    </row>
    <row r="95" spans="1:258" ht="14.5" hidden="1">
      <c r="A95" s="64" t="s">
        <v>157</v>
      </c>
      <c r="B95" s="64">
        <f>VLOOKUP(A95,'School listing'!$A$7:$E$99,2,FALSE)</f>
        <v>0</v>
      </c>
      <c r="C95" s="87" t="str">
        <f>IF(VLOOKUP(A95,'School listing'!$A$7:$E$99,3,FALSE)="","",VLOOKUP(A95,'School listing'!$A$7:$E$99,3,FALSE))</f>
        <v/>
      </c>
      <c r="D95" s="66">
        <f>VLOOKUP(A95,'School listing'!$A$7:$F$99,6,FALSE)</f>
        <v>0</v>
      </c>
      <c r="E95" s="79">
        <f>VLOOKUP(A95,'School listing'!$A$7:$E$100,4,FALSE)</f>
        <v>0</v>
      </c>
      <c r="F95" s="88"/>
      <c r="G95" s="82">
        <f ca="1">SUMIF(Calculation!$E$4:$CS$4,Totals!$D95,Calculation!$E$12:$Z$12)+SUMIF('Allocation to schools'!$H$9:$IV$9,Totals!$D95,'Allocation to schools'!$H$12:$IV$12)+SUMIF('Allocation to schools'!$H$9:$IV$9,Totals!$D95,'Allocation to schools'!$H$21:$IV$21)</f>
        <v>0</v>
      </c>
      <c r="H95" s="82">
        <f ca="1">SUMIF(Calculation!$E$4:$CS$4,Totals!$D95,Calculation!$E$117:$Z$117)+SUMIF('Allocation to schools'!$H$9:$IV$9,Totals!$D95,'Allocation to schools'!$H$13:$IV$13)+SUMIF('Allocation to schools'!$H$9:$IV$9,Totals!$D95,'Allocation to schools'!$H$22:$IV$22)</f>
        <v>0</v>
      </c>
      <c r="I95" s="72">
        <f ca="1">SUMIF(Calculation!$E$4:$CS$4,Totals!$D95,Calculation!$E$242:$Z$242)+SUMIF('Allocation to schools'!$H$9:$IV$9,Totals!$D95,'Allocation to schools'!$H$14:$IV$14)</f>
        <v>0</v>
      </c>
      <c r="J95" s="72">
        <f ca="1">SUMIF(Calculation!$E$4:$CS$4,Totals!$D95,Calculation!$E$640:$Z$640)+SUMIF('Allocation to schools'!$H$9:$IV$9,Totals!$D95,'Allocation to schools'!$H$15:$IV$15)</f>
        <v>0</v>
      </c>
      <c r="K95" s="72">
        <f>SUMIF('Data entry'!$B$13:$CS$13,Totals!$D95,'Data entry'!$B$41:$CS$41)</f>
        <v>0</v>
      </c>
      <c r="L95" s="72">
        <f ca="1">SUMIF(Calculation!$E$4:$CS$4,Totals!$D95,Calculation!$E$955:$Z$955)+SUMIF('Allocation to schools'!$H$9:$IV$9,Totals!$D95,'Allocation to schools'!$H$17:$IV$17)</f>
        <v>0</v>
      </c>
      <c r="M95" s="72">
        <f ca="1">SUMIF(Calculation!$E$4:$CS$4,Totals!$D95,Calculation!$E$1120:$Z$1120)+SUMIF('Allocation to schools'!$H$9:$IV$9,Totals!$D95,'Allocation to schools'!$H$18:$IV$18)</f>
        <v>0</v>
      </c>
      <c r="N95" s="71">
        <f ca="1">SUMIF(Calculation!$E$4:$CS$4,Totals!$D95,Calculation!$E$1458:$Z$1458)+SUMIF('Allocation to schools'!$H$9:$IV$9,Totals!$D95,'Allocation to schools'!$H$19:$IV$19)-SUMIF(Calculation!$E$4:$CS$4,Totals!$D95,Calculation!$E$1120:$Z$1120)-SUMIF(Calculation!$E$4:$CS$4,Totals!$D95,Calculation!$E$955:$Z$955)</f>
        <v>0</v>
      </c>
      <c r="O95" s="71">
        <f ca="1">SUMIF(Calculation!$E$4:$CS$4,Totals!$D95,Calculation!$E$1560:$Z$1560)+SUMIFS('Allocation to schools'!$H$12:$GI$12,'Allocation to schools'!$H$9:$GI$9,Totals!$D95,'Allocation to schools'!$H$10:$GI$10,"from federal sources")+SUMIFS('Allocation to schools'!$H$21:$GI$21,'Allocation to schools'!$H$9:$GI$9,Totals!$D95,'Allocation to schools'!$H$10:$GI$10,"from federal sources")</f>
        <v>0</v>
      </c>
      <c r="P95" s="71">
        <f ca="1">SUMIF(Calculation!$E$4:$CS$4,Totals!$D95,Calculation!$E$1561:$Z$1561)+SUMIFS('Allocation to schools'!$H$13:$GI$13,'Allocation to schools'!$H$9:$GI$9,Totals!$D95,'Allocation to schools'!$H$10:$GI$10,"from federal sources")+SUMIFS('Allocation to schools'!$H$22:$GI$22,'Allocation to schools'!$H$9:$GI$9,Totals!$D95,'Allocation to schools'!$H$10:$GI$10,"from federal sources")</f>
        <v>0</v>
      </c>
      <c r="Q95" s="71">
        <f ca="1">SUMIF(Calculation!$E$4:$CS$4,Totals!$D95,Calculation!$E$1562:$Z$1562)+SUMIFS('Allocation to schools'!$H$188:$GI$188,'Allocation to schools'!$H$9:$GI$9,Totals!$D95,'Allocation to schools'!$H$10:$GI$10,"from federal sources")+SUMIF('Data entry'!$B$13:$CS$13,Totals!$D95,'Data entry'!$B$42:$CS$42)</f>
        <v>0</v>
      </c>
      <c r="R95" s="82">
        <f ca="1">SUMIF(Calculation!$E$4:$CS$4,Totals!$D95,Calculation!$E$1229:$Z$1229)+SUMIF('Allocation to schools'!$H$9:$IV$9,Totals!$D95,'Allocation to schools'!$H$20:$IV$20)+SUMIF('Allocation to schools'!$H$9:$IV$9,Totals!$D95,'Allocation to schools'!$H$22:$IV$22)</f>
        <v>0</v>
      </c>
      <c r="S95" s="72">
        <f ca="1">SUMIF(Calculation!$E$4:$CS$4,Totals!$D95,Calculation!$E$19:$Z$19)+SUMIF('Allocation to schools'!$H$9:$IV$9,Totals!$D95,'Allocation to schools'!$H$24:$IV$24)</f>
        <v>0</v>
      </c>
      <c r="T95" s="72">
        <f ca="1">SUMIF(Calculation!$E$4:$CS$4,Totals!$D95,Calculation!$E$124:$Z$124)+SUMIF('Allocation to schools'!$H$9:$IV$9,Totals!$D95,'Allocation to schools'!$H$25:$IV$25)</f>
        <v>0</v>
      </c>
      <c r="U95" s="72">
        <f ca="1">SUMIF(Calculation!$E$4:$CS$4,Totals!$D95,Calculation!$E$269:$Z$269)+SUMIF('Allocation to schools'!$H$9:$IV$9,Totals!$D95,'Allocation to schools'!$H$26:$IV$26)</f>
        <v>0</v>
      </c>
      <c r="V95" s="72">
        <f ca="1">SUMIF(Calculation!$E$4:$CS$4,Totals!$D95,Calculation!$E$647:$Z$647)+SUMIF('Allocation to schools'!$H$9:$IV$9,Totals!$D95,'Allocation to schools'!$H$27:$IV$27)</f>
        <v>0</v>
      </c>
      <c r="W95" s="72">
        <f>SUMIF('Data entry'!$B$13:$CS$13,Totals!$D95,'Data entry'!$B$43:$CS$43)</f>
        <v>0</v>
      </c>
      <c r="X95" s="72">
        <f ca="1">SUMIF(Calculation!$E$4:$CS$4,Totals!$D95,Calculation!$E$962:$Z$962)+SUMIF('Allocation to schools'!$H$9:$IV$9,Totals!$D95,'Allocation to schools'!$H$29:$IV$29)</f>
        <v>0</v>
      </c>
      <c r="Y95" s="72">
        <f ca="1">SUMIF(Calculation!$E$4:$CS$4,Totals!$D95,Calculation!$E$1127:$Z$1127)+SUMIF('Allocation to schools'!$H$9:$IV$9,Totals!$D95,'Allocation to schools'!$H$30:$IV$30)</f>
        <v>0</v>
      </c>
      <c r="Z95" s="71">
        <f ca="1">SUMIF(Calculation!$E$4:$CS$4,Totals!$D95,Calculation!$E$1463:$Z$1463)+SUMIF('Allocation to schools'!$H$9:$IV$9,Totals!$D95,'Allocation to schools'!$H$31:$IV$31)-SUMIF(Calculation!$E$4:$CS$4,Totals!$D95,Calculation!$E$962:$Z$962)-SUMIF(Calculation!$E$4:$CS$4,Totals!$D95,Calculation!$E$1127:$Z$1127)</f>
        <v>0</v>
      </c>
      <c r="AA95" s="71">
        <f ca="1">SUMIF(Calculation!$E$4:$CS$4,Totals!$D95,Calculation!$E$1563:$Z$1563)+SUMIFS('Allocation to schools'!$H$24:$GI$24,'Allocation to schools'!$H$9:$GI$9,Totals!$D95,'Allocation to schools'!$H$10:$GI$10,"from federal sources")</f>
        <v>0</v>
      </c>
      <c r="AB95" s="71">
        <f ca="1">SUMIF(Calculation!$E$4:$CS$4,Totals!$D95,Calculation!$E$1564:$Z$1564)+SUMIFS('Allocation to schools'!$H$25:$GI$25,'Allocation to schools'!$H$9:$GI$9,Totals!$D95,'Allocation to schools'!$H$10:$GI$10,"from federal sources")</f>
        <v>0</v>
      </c>
      <c r="AC95" s="71">
        <f ca="1">SUMIF(Calculation!$E$4:$CS$4,Totals!$D95,Calculation!$E$1571:$Z$1571)+SUMIFS('Allocation to schools'!$H$189:$GI$189,'Allocation to schools'!$H$9:$GI$9,Totals!$D95,'Allocation to schools'!$H$10:$GI$10,"from federal sources")</f>
        <v>0</v>
      </c>
      <c r="AD95" s="72">
        <f ca="1">SUMIF(Calculation!$E$4:$CS$4,Totals!$D95,Calculation!$E$1240:$Z$1240)+SUMIF('Allocation to schools'!$H$9:$IV$9,Totals!$D95,'Allocation to schools'!$H$32:$IV$32)</f>
        <v>0</v>
      </c>
      <c r="AE95" s="72">
        <f ca="1">SUMIF(Calculation!$E$4:$CS$4,Totals!$D95,Calculation!$E$26:$Z$26)+SUMIF('Allocation to schools'!$H$9:$IV$9,Totals!$D95,'Allocation to schools'!$H$33:$IV$33)</f>
        <v>0</v>
      </c>
      <c r="AF95" s="72">
        <f ca="1">SUMIF(Calculation!$E$4:$CS$4,Totals!$D95,Calculation!$E$131:$Z$131)+SUMIF('Allocation to schools'!$H$9:$IV$9,Totals!$D95,'Allocation to schools'!$H$34:$IV$34)</f>
        <v>0</v>
      </c>
      <c r="AG95" s="72">
        <f ca="1">SUMIF(Calculation!$E$4:$CS$4,Totals!$D95,Calculation!$E$296:$Z$296)+SUMIF('Allocation to schools'!$H$9:$IV$9,Totals!$D95,'Allocation to schools'!$H$35:$IV$35)</f>
        <v>0</v>
      </c>
      <c r="AH95" s="72">
        <f ca="1">SUMIF(Calculation!$E$4:$CS$4,Totals!$D95,Calculation!$E$654:$Z$654)+SUMIF('Allocation to schools'!$H$9:$IV$9,Totals!$D95,'Allocation to schools'!$H$36:$IV$36)</f>
        <v>0</v>
      </c>
      <c r="AI95" s="72">
        <f>SUMIF('Data entry'!$B$13:$CS$13,Totals!$D95,'Data entry'!$B$45:$CS$45)</f>
        <v>0</v>
      </c>
      <c r="AJ95" s="72">
        <f ca="1">SUMIF(Calculation!$E$4:$CS$4,Totals!$D95,Calculation!$E$969:$Z$969)+SUMIF('Allocation to schools'!$H$9:$IV$9,Totals!$D95,'Allocation to schools'!$H$38:$IV$38)</f>
        <v>0</v>
      </c>
      <c r="AK95" s="72">
        <f ca="1">SUMIF(Calculation!$E$4:$CS$4,Totals!$D95,Calculation!$E$1134:$Z$1134)+SUMIF('Allocation to schools'!$H$9:$IV$9,Totals!$D95,'Allocation to schools'!$H$39:$IV$39)</f>
        <v>0</v>
      </c>
      <c r="AL95" s="71">
        <f ca="1">SUMIF(Calculation!$E$4:$CS$4,Totals!$D95,Calculation!$E$1468:$Z$1468)+SUMIF('Allocation to schools'!$H$9:$IV$9,Totals!$D95,'Allocation to schools'!$H$40:$IV$40)-SUMIF(Calculation!$E$4:$CS$4,Totals!$D95,Calculation!$E$969:$Z$969)-SUMIF(Calculation!$E$4:$CS$4,Totals!$D95,Calculation!$E$1134:$Z$1134)</f>
        <v>0</v>
      </c>
      <c r="AM95" s="71">
        <f ca="1">SUMIF(Calculation!$E$4:$CS$4,Totals!$D95,Calculation!$E$1572:$Z$1572)+SUMIFS('Allocation to schools'!$H$33:$GI$33,'Allocation to schools'!$H$9:$GI$9,Totals!$D95,'Allocation to schools'!$H$10:$GI$10,"from federal sources")</f>
        <v>0</v>
      </c>
      <c r="AN95" s="71">
        <f ca="1">SUMIF(Calculation!$E$4:$CS$4,Totals!$D95,Calculation!$E$1573:$Z$1573)+SUMIFS('Allocation to schools'!$H$34:$GI$34,'Allocation to schools'!$H$9:$GI$9,Totals!$D95,'Allocation to schools'!$H$10:$GI$10,"from federal sources")</f>
        <v>0</v>
      </c>
      <c r="AO95" s="71">
        <f ca="1">SUMIF(Calculation!$E$4:$CS$4,Totals!$D95,Calculation!$E$1580:$Z$1580)+SUMIFS('Allocation to schools'!$H$190:$GI$190,'Allocation to schools'!$H$9:$GI$9,Totals!$D95,'Allocation to schools'!$H$10:$GI$10,"from federal sources")</f>
        <v>0</v>
      </c>
      <c r="AP95" s="72">
        <f ca="1">SUMIF(Calculation!$E$4:$CS$4,Totals!$D95,Calculation!$E$1251:$Z$1251)+SUMIF('Allocation to schools'!$H$9:$IV$9,Totals!$D95,'Allocation to schools'!$H$41:$IV$41)</f>
        <v>0</v>
      </c>
      <c r="AQ95" s="72">
        <f ca="1">SUMIF(Calculation!$E$4:$CS$4,Totals!$D95,Calculation!$E$33:$Z$33)+SUMIF('Allocation to schools'!$H$9:$IV$9,Totals!$D95,'Allocation to schools'!$H$42:$IV$42)</f>
        <v>0</v>
      </c>
      <c r="AR95" s="72">
        <f ca="1">SUMIF(Calculation!$E$4:$CS$4,Totals!$D95,Calculation!$E$138:$Z$138)+SUMIF('Allocation to schools'!$H$9:$IV$9,Totals!$D95,'Allocation to schools'!$H$43:$IV$43)</f>
        <v>0</v>
      </c>
      <c r="AS95" s="72">
        <f ca="1">SUMIF(Calculation!$E$4:$CS$4,Totals!$D95,Calculation!$E$323:$Z$323)+SUMIF('Allocation to schools'!$H$9:$IV$9,Totals!$D95,'Allocation to schools'!$H$44:$IV$44)</f>
        <v>0</v>
      </c>
      <c r="AT95" s="72">
        <f ca="1">SUMIF(Calculation!$E$4:$CS$4,Totals!$D95,Calculation!$E$661:$Z$661)+SUMIF('Allocation to schools'!$H$9:$IV$9,Totals!$D95,'Allocation to schools'!$H$45:$IV$45)</f>
        <v>0</v>
      </c>
      <c r="AU95" s="72">
        <f>SUMIF('Data entry'!$B$13:$CS$13,Totals!$D95,'Data entry'!$B$47:$CS$47)</f>
        <v>0</v>
      </c>
      <c r="AV95" s="72">
        <f ca="1">SUMIF(Calculation!$E$4:$CS$4,Totals!$D95,Calculation!$E$976:$Z$976)+SUMIF('Allocation to schools'!$H$9:$IV$9,Totals!$D95,'Allocation to schools'!$H$47:$IV$47)</f>
        <v>0</v>
      </c>
      <c r="AW95" s="72">
        <f ca="1">SUMIF(Calculation!$E$4:$CS$4,Totals!$D95,Calculation!$E$1060:$Z$1060)+SUMIF('Allocation to schools'!$H$9:$IV$9,Totals!$D95,'Allocation to schools'!$H$48:$IV$48)</f>
        <v>0</v>
      </c>
      <c r="AX95" s="72">
        <f ca="1">SUMIF(Calculation!$E$4:$CS$4,Totals!$D95,Calculation!$E$1141:$Z$1141)+SUMIF('Allocation to schools'!$H$9:$IV$9,Totals!$D95,'Allocation to schools'!$H$49:$IV$49)</f>
        <v>0</v>
      </c>
      <c r="AY95" s="83">
        <f ca="1">SUMIF(Calculation!$E$4:$CS$4,Totals!$D95,Calculation!$E$1473:$Z$1473)+SUMIF('Allocation to schools'!$H$9:$IV$9,Totals!$D95,'Allocation to schools'!$H$50:$IV$50)-SUMIF(Calculation!$E$4:$CS$4,Totals!$D95,Calculation!$E$976:$Z$976)-SUMIF(Calculation!$E$4:$CS$4,Totals!$D95,Calculation!$E$1060:$Z$1060)-SUMIF(Calculation!$E$4:$CS$4,Totals!$D95,Calculation!$E$1141:$Z$1141)</f>
        <v>0</v>
      </c>
      <c r="AZ95" s="83">
        <f ca="1">SUMIF(Calculation!$E$4:$CS$4,Totals!$D95,Calculation!$E$1581:$Z$1581)+SUMIFS('Allocation to schools'!$H$42:$GI$42,'Allocation to schools'!$H$9:$GI$9,Totals!$D95,'Allocation to schools'!$H$10:$GI$10,"from federal sources")</f>
        <v>0</v>
      </c>
      <c r="BA95" s="83">
        <f ca="1">SUMIF(Calculation!$E$4:$CS$4,Totals!$D95,Calculation!$E$1582:$Z$1582)+SUMIFS('Allocation to schools'!$H$43:$GI$43,'Allocation to schools'!$H$9:$GI$9,Totals!$D95,'Allocation to schools'!$H$10:$GI$10,"from federal sources")</f>
        <v>0</v>
      </c>
      <c r="BB95" s="83">
        <f ca="1">SUMIF(Calculation!$E$4:$CS$4,Totals!$D95,Calculation!$E$1589:$Z$1589)+SUMIFS('Allocation to schools'!$H$191:$GI$191,'Allocation to schools'!$H$9:$GI$9,Totals!$D95,'Allocation to schools'!$H$10:$GI$10,"from federal sources")</f>
        <v>0</v>
      </c>
      <c r="BC95" s="72">
        <f ca="1">SUMIF(Calculation!$E$4:$CS$4,Totals!$D95,Calculation!$E$1262:$Z$1262)+SUMIF('Allocation to schools'!$H$9:$IV$9,Totals!$D95,'Allocation to schools'!$H$51:$IV$51)</f>
        <v>0</v>
      </c>
      <c r="BD95" s="72">
        <f ca="1">SUMIF(Calculation!$E$4:$CS$4,Totals!$D95,Calculation!$E$40:$Z$40)+SUMIF('Allocation to schools'!$H$9:$IV$9,Totals!$D95,'Allocation to schools'!$H$52:$IV$52)</f>
        <v>0</v>
      </c>
      <c r="BE95" s="72">
        <f ca="1">SUMIF(Calculation!$E$4:$CS$4,Totals!$D95,Calculation!$E$145:$Z$145)+SUMIF('Allocation to schools'!$H$9:$IV$9,Totals!$D95,'Allocation to schools'!$H$53:$IV$53)</f>
        <v>0</v>
      </c>
      <c r="BF95" s="72">
        <f ca="1">SUMIF(Calculation!$E$4:$CS$4,Totals!$D95,Calculation!$E$350:$Z$350)+SUMIF('Allocation to schools'!$H$9:$IV$9,Totals!$D95,'Allocation to schools'!$H$54:$IV$54)</f>
        <v>0</v>
      </c>
      <c r="BG95" s="72">
        <f ca="1">SUMIF(Calculation!$E$4:$CS$4,Totals!$D95,Calculation!$E$668:$Z$668)+SUMIF('Allocation to schools'!$H$9:$IV$9,Totals!$D95,'Allocation to schools'!$H$55:$IV$55)</f>
        <v>0</v>
      </c>
      <c r="BH95" s="72">
        <f>SUMIF('Data entry'!$B$13:$CS$13,Totals!$D95,'Data entry'!$B$49:$CS$49)</f>
        <v>0</v>
      </c>
      <c r="BI95" s="72">
        <f ca="1">SUMIF(Calculation!$E$4:$CS$4,Totals!$D95,Calculation!$E$983:$Z$983)+SUMIF('Allocation to schools'!$H$9:$IV$9,Totals!$D95,'Allocation to schools'!$H$57:$IV$57)</f>
        <v>0</v>
      </c>
      <c r="BJ95" s="72">
        <f ca="1">SUMIF(Calculation!$E$4:$CS$4,Totals!$D95,Calculation!$E$1148:$Z$1148)+SUMIF('Allocation to schools'!$H$9:$IV$9,Totals!$D95,'Allocation to schools'!$H$58:$IV$58)</f>
        <v>0</v>
      </c>
      <c r="BK95" s="71">
        <f ca="1">SUMIF(Calculation!$E$4:$CS$4,Totals!$D95,Calculation!$E$1478:$Z$1478)+SUMIF('Allocation to schools'!$H$9:$IV$9,Totals!$D95,'Allocation to schools'!$H$59:$IV$59)-SUMIF(Calculation!$E$4:$CS$4,Totals!$D95,Calculation!$E$983:$Z$983)-SUMIF(Calculation!$E$4:$CS$4,Totals!$D95,Calculation!$E$1148:$Z$1148)</f>
        <v>0</v>
      </c>
      <c r="BL95" s="71">
        <f ca="1">SUMIF(Calculation!$E$4:$CS$4,Totals!$D95,Calculation!$E$1590:$Z$1590)+SUMIFS('Allocation to schools'!$H$52:$GI$52,'Allocation to schools'!$H$9:$GI$9,Totals!$D95,'Allocation to schools'!$H$10:$GI$10,"from federal sources")</f>
        <v>0</v>
      </c>
      <c r="BM95" s="71">
        <f ca="1">SUMIF(Calculation!$E$4:$CS$4,Totals!$D95,Calculation!$E$1591:$Z$1591)+SUMIFS('Allocation to schools'!$H$53:$GI$53,'Allocation to schools'!$H$9:$GI$9,Totals!$D95,'Allocation to schools'!$H$10:$GI$10,"from federal sources")</f>
        <v>0</v>
      </c>
      <c r="BN95" s="71">
        <f ca="1">SUMIF(Calculation!$E$4:$CS$4,Totals!$D95,Calculation!$E$1598:$Z$1598)+SUMIFS('Allocation to schools'!$H$192:$GI$192,'Allocation to schools'!$H$9:$GI$9,Totals!$D95,'Allocation to schools'!$H$10:$GI$10,"from federal sources")</f>
        <v>0</v>
      </c>
      <c r="BO95" s="72">
        <f ca="1">SUMIF(Calculation!$E$4:$CS$4,Totals!$D95,Calculation!$E$1273:$Z$1273)+SUMIF('Allocation to schools'!$H$9:$IV$9,Totals!$D95,'Allocation to schools'!$H$60:$IV$60)</f>
        <v>0</v>
      </c>
      <c r="BP95" s="72">
        <f ca="1">SUMIF(Calculation!$E$4:$CS$4,Totals!$D95,Calculation!$E$47:$Z$47)+SUMIF(Calculation!$E$4:$CS$4,Totals!$D95,Calculation!$E$54:$Z$54)+SUMIF('Allocation to schools'!$H$9:$IV$9,Totals!$D95,'Allocation to schools'!$H$61:$IV$61)</f>
        <v>0</v>
      </c>
      <c r="BQ95" s="72">
        <f ca="1">SUMIF(Calculation!$E$4:$CS$4,Totals!$D95,Calculation!$E$152:$Z$152)+SUMIF(Calculation!$E$4:$CS$4,Totals!$D95,Calculation!$E$159:$Z$159)+SUMIF('Allocation to schools'!$H$9:$IV$9,Totals!$D95,'Allocation to schools'!$H$62:$IV$62)</f>
        <v>0</v>
      </c>
      <c r="BR95" s="72">
        <f ca="1">SUMIF(Calculation!$E$4:$CS$4,Totals!$D95,Calculation!$E$377:$Z$377)+SUMIF(Calculation!$E$4:$CS$4,Totals!$D95,Calculation!$E$404:$Z$404)+SUMIF('Allocation to schools'!$H$9:$IV$9,Totals!$D95,'Allocation to schools'!$H$63:$IV$63)</f>
        <v>0</v>
      </c>
      <c r="BS95" s="72">
        <f ca="1">SUMIF(Calculation!$E$4:$CS$4,Totals!$D95,Calculation!$E$675:$Z$675)+SUMIF(Calculation!$E$4:$CS$4,Totals!$D95,Calculation!$E$682:$Z$682)+SUMIF('Allocation to schools'!$H$9:$IV$9,Totals!$D95,'Allocation to schools'!$H$64:$IV$64)</f>
        <v>0</v>
      </c>
      <c r="BT95" s="72">
        <f>SUMIF('Data entry'!$B$13:$CS$13,Totals!$D95,'Data entry'!$B$51:$CS$51)</f>
        <v>0</v>
      </c>
      <c r="BU95" s="72">
        <f ca="1">SUMIF(Calculation!$E$4:$CS$4,Totals!$D95,Calculation!$E$990:$Z$990)+SUMIF(Calculation!$E$4:$CS$4,Totals!$D95,Calculation!$E$997:$Z$997)+SUMIF('Allocation to schools'!$H$9:$IV$9,Totals!$D95,'Allocation to schools'!$H$66:$IV$66)</f>
        <v>0</v>
      </c>
      <c r="BV95" s="72">
        <f ca="1">SUMIF(Calculation!$E$4:$CS$4,Totals!$D95,Calculation!$E$1086:$Z$1086)+SUMIF('Allocation to schools'!$H$9:$IV$9,Totals!$D95,'Allocation to schools'!$H$67:$IV$67)</f>
        <v>0</v>
      </c>
      <c r="BW95" s="72">
        <f ca="1">SUMIF(Calculation!$E$4:$CS$4,Totals!$D95,Calculation!$E$1155:$Z$1155)+SUMIF(Calculation!$E$4:$CS$4,Totals!$D95,Calculation!$E$1162:$Z$1162)+SUMIF('Allocation to schools'!$H$9:$IV$9,Totals!$D95,'Allocation to schools'!$H$68:$IV$68)</f>
        <v>0</v>
      </c>
      <c r="BX95" s="71">
        <f ca="1">SUMIF(Calculation!$E$4:$CS$4,Totals!$D95,Calculation!$E$1483:$Z$1483)+SUMIF(Calculation!$E$4:$CS$4,Totals!$D95,Calculation!$E$1488:$Z$1488)+SUMIF('Allocation to schools'!$H$9:$IV$9,Totals!$D95,'Allocation to schools'!$H$69:$IV$69)-SUMIF(Calculation!$E$4:$CS$4,Totals!$D95,Calculation!$E$990:$Z$990)-SUMIF(Calculation!$E$4:$CS$4,Totals!$D95,Calculation!$E$1086:$Z$1086)-SUMIF(Calculation!$E$4:$CS$4,Totals!$D95,Calculation!$E$1155:$Z$1155)</f>
        <v>0</v>
      </c>
      <c r="BY95" s="71">
        <f ca="1">SUMIF(Calculation!$E$4:$CS$4,Totals!$D95,Calculation!$E$1599:$Z$1599)+SUMIF(Calculation!$E$4:$CS$4,Totals!$D95,Calculation!$E$1608:$Z$1608)+SUMIFS('Allocation to schools'!$H$61:$GI$61,'Allocation to schools'!$H$9:$GI$9,Totals!$D95,'Allocation to schools'!$H$10:$GI$10,"from federal sources")</f>
        <v>0</v>
      </c>
      <c r="BZ95" s="71">
        <f ca="1">SUMIF(Calculation!$E$4:$CS$4,Totals!$D95,Calculation!$E$1600:$Z$1600)+SUMIF(Calculation!$E$4:$CS$4,Totals!$D95,Calculation!$E$1609:$Z$1609)+SUMIFS('Allocation to schools'!$H$62:$GI$62,'Allocation to schools'!$H$9:$GI$9,Totals!$D95,'Allocation to schools'!$H$10:$GI$10,"from federal sources")</f>
        <v>0</v>
      </c>
      <c r="CA95" s="71">
        <f ca="1">SUMIF(Calculation!$E$4:$CS$4,Totals!$D95,Calculation!$E$1607:$Z$1607)+SUMIF(Calculation!$E$4:$CS$4,Totals!$D95,Calculation!$E$1616:$Z$1616)+SUMIFS('Allocation to schools'!$H$193:$GI$193,'Allocation to schools'!$H$9:$GI$9,Totals!$D95,'Allocation to schools'!$H$10:$GI$10,"from federal sources")</f>
        <v>0</v>
      </c>
      <c r="CB95" s="72">
        <f ca="1">SUMIF(Calculation!$E$4:$CS$4,Totals!$D95,Calculation!$E$1284:$Z$1284)+SUMIF(Calculation!$E$4:$CS$4,Totals!$D95,Calculation!$E$1295:$Z$1295)+SUMIF('Allocation to schools'!$H$9:$IV$9,Totals!$D95,'Allocation to schools'!$H$70:$IV$70)</f>
        <v>0</v>
      </c>
      <c r="CC95" s="72">
        <f ca="1">SUMIF(Calculation!$E$4:$CS$4,Totals!$D95,Calculation!$E$61:$Z$61)+SUMIF('Allocation to schools'!$H$9:$IV$9,Totals!$D95,'Allocation to schools'!$H$71:$IV$71)</f>
        <v>0</v>
      </c>
      <c r="CD95" s="72">
        <f ca="1">SUMIF(Calculation!$E$4:$CS$4,Totals!$D95,Calculation!$E$166:$Z$166)+SUMIF('Allocation to schools'!$H$9:$IV$9,Totals!$D95,'Allocation to schools'!$H$72:$IV$72)</f>
        <v>0</v>
      </c>
      <c r="CE95" s="72">
        <f ca="1">SUMIF(Calculation!$E$4:$CS$4,Totals!$D95,Calculation!$E$431:$Z$431)+SUMIF('Allocation to schools'!$H$9:$IV$9,Totals!$D95,'Allocation to schools'!$H$73:$IV$73)</f>
        <v>0</v>
      </c>
      <c r="CF95" s="72">
        <f ca="1">SUMIF(Calculation!$E$4:$CS$4,Totals!$D95,Calculation!$E$689:$Z$689)+SUMIF('Allocation to schools'!$H$9:$IV$9,Totals!$D95,'Allocation to schools'!$H$74:$IV$74)</f>
        <v>0</v>
      </c>
      <c r="CG95" s="72">
        <f>SUMIF('Data entry'!$B$13:$CS$13,Totals!$D95,'Data entry'!$B$53:$CS$53)</f>
        <v>0</v>
      </c>
      <c r="CH95" s="72">
        <f ca="1">SUMIF(Calculation!$E$4:$CS$4,Totals!$D95,Calculation!$E$1004:$Z$1004)+SUMIF('Allocation to schools'!$H$9:$IV$9,Totals!$D95,'Allocation to schools'!$H$76:$IV$76)</f>
        <v>0</v>
      </c>
      <c r="CI95" s="72">
        <f ca="1">SUMIF(Calculation!$E$4:$CS$4,Totals!$D95,Calculation!$E$1169:$Z$1169)+SUMIF('Allocation to schools'!$H$9:$IV$9,Totals!$D95,'Allocation to schools'!$H$77:$IV$77)</f>
        <v>0</v>
      </c>
      <c r="CJ95" s="71">
        <f ca="1">SUMIF(Calculation!$E$4:$CS$4,Totals!$D95,Calculation!$E$1493:$Z$1493)+SUMIF('Allocation to schools'!$H$9:$IV$9,Totals!$D95,'Allocation to schools'!$H$78:$IV$78)-SUMIF(Calculation!$E$4:$CS$4,Totals!$D95,Calculation!$E$1004:$Z$1004)-SUMIF(Calculation!$E$4:$CS$4,Totals!$D95,Calculation!$E$1169:$Z$1169)</f>
        <v>0</v>
      </c>
      <c r="CK95" s="71">
        <f ca="1">SUMIF(Calculation!$E$4:$CS$4,Totals!$D95,Calculation!$E$1617:$Z$1617)+SUMIFS('Allocation to schools'!$H$71:$GI$71,'Allocation to schools'!$H$9:$GI$9,Totals!$D95,'Allocation to schools'!$H$10:$GI$10,"from federal sources")</f>
        <v>0</v>
      </c>
      <c r="CL95" s="71">
        <f ca="1">SUMIF(Calculation!$E$4:$CS$4,Totals!$D95,Calculation!$E$1618:$Z$1618)+SUMIFS('Allocation to schools'!$H$72:$GI$72,'Allocation to schools'!$H$9:$GI$9,Totals!$D95,'Allocation to schools'!$H$10:$GI$10,"from federal sources")</f>
        <v>0</v>
      </c>
      <c r="CM95" s="71">
        <f ca="1">SUMIF(Calculation!$E$4:$CS$4,Totals!$D95,Calculation!$E$1625:$Z$1625)+SUMIFS('Allocation to schools'!$H$194:$GI$194,'Allocation to schools'!$H$9:$GI$9,Totals!$D95,'Allocation to schools'!$H$10:$GI$10,"from federal sources")</f>
        <v>0</v>
      </c>
      <c r="CN95" s="72">
        <f ca="1">SUMIF(Calculation!$E$4:$CS$4,Totals!$D95,Calculation!$E$1306:$Z$1306)+SUMIF('Allocation to schools'!$H$9:$IV$9,Totals!$D95,'Allocation to schools'!$H$79:$IV$79)</f>
        <v>0</v>
      </c>
      <c r="CO95" s="72">
        <f ca="1">SUMIF(Calculation!$E$4:$CS$4,Totals!$D95,Calculation!$E$68:$Z$68)+SUMIF('Allocation to schools'!$H$9:$IV$9,Totals!$D95,'Allocation to schools'!$H$80:$IV$80)</f>
        <v>0</v>
      </c>
      <c r="CP95" s="72">
        <f ca="1">SUMIF(Calculation!$E$4:$CS$4,Totals!$D95,Calculation!$E$173:$Z$173)+SUMIF('Allocation to schools'!$H$9:$IV$9,Totals!$D95,'Allocation to schools'!$H$81:$IV$81)</f>
        <v>0</v>
      </c>
      <c r="CQ95" s="72">
        <f ca="1">SUMIF(Calculation!$E$4:$CS$4,Totals!$D95,Calculation!$E$458:$Z$458)+SUMIF('Allocation to schools'!$H$9:$IV$9,Totals!$D95,'Allocation to schools'!$H$82:$IV$82)</f>
        <v>0</v>
      </c>
      <c r="CR95" s="72">
        <f ca="1">SUMIF(Calculation!$E$4:$CS$4,Totals!$D95,Calculation!$E$696:$Z$696)+SUMIF('Allocation to schools'!$H$9:$IV$9,Totals!$D95,'Allocation to schools'!$H$83:$IV$83)</f>
        <v>0</v>
      </c>
      <c r="CS95" s="72">
        <f>SUMIF('Data entry'!$B$13:$CS$13,Totals!$D95,'Data entry'!$B$55:$CS$55)</f>
        <v>0</v>
      </c>
      <c r="CT95" s="72">
        <f ca="1">SUMIF(Calculation!$E$4:$CS$4,Totals!$D95,Calculation!$E$1011:$Z$1011)+SUMIF('Allocation to schools'!$H$9:$IV$9,Totals!$D95,'Allocation to schools'!$H$85:$IV$85)</f>
        <v>0</v>
      </c>
      <c r="CU95" s="72">
        <f ca="1">SUMIF(Calculation!$E$4:$CS$4,Totals!$D95,Calculation!$E$1176:$Z$1176)+SUMIF('Allocation to schools'!$H$9:$IV$9,Totals!$D95,'Allocation to schools'!$H$86:$IV$86)</f>
        <v>0</v>
      </c>
      <c r="CV95" s="71">
        <f ca="1">SUMIF(Calculation!$E$4:$CS$4,Totals!$D95,Calculation!$E$1498:$Z$1498)+SUMIF('Allocation to schools'!$H$9:$IV$9,Totals!$D95,'Allocation to schools'!$H$87:$IV$87)-SUMIF(Calculation!$E$4:$CS$4,Totals!$D95,Calculation!$E$1011:$Z$1011)-SUMIF(Calculation!$E$4:$CS$4,Totals!$D95,Calculation!$E$1176:$Z$1176)</f>
        <v>0</v>
      </c>
      <c r="CW95" s="71">
        <f ca="1">SUMIF(Calculation!$E$4:$CS$4,Totals!$D95,Calculation!$E$1626:$Z$1626)+SUMIFS('Allocation to schools'!$H$80:$GI$80,'Allocation to schools'!$H$9:$GI$9,Totals!$D95,'Allocation to schools'!$H$10:$GI$10,"from federal sources")</f>
        <v>0</v>
      </c>
      <c r="CX95" s="71">
        <f ca="1">SUMIF(Calculation!$E$4:$CS$4,Totals!$D95,Calculation!$E$1627:$Z$1627)+SUMIFS('Allocation to schools'!$H$81:$GI$81,'Allocation to schools'!$H$9:$GI$9,Totals!$D95,'Allocation to schools'!$H$10:$GI$10,"from federal sources")</f>
        <v>0</v>
      </c>
      <c r="CY95" s="71">
        <f ca="1">SUMIF(Calculation!$E$4:$CS$4,Totals!$D95,Calculation!$E$1634:$Z$1634)+SUMIFS('Allocation to schools'!$H$195:$GI$195,'Allocation to schools'!$H$9:$GI$9,Totals!$D95,'Allocation to schools'!$H$10:$GI$10,"from federal sources")</f>
        <v>0</v>
      </c>
      <c r="CZ95" s="72">
        <f ca="1">SUMIF(Calculation!$E$4:$CS$4,Totals!$D95,Calculation!$E$75:$Z$75)+SUMIF('Allocation to schools'!$H$9:$IV$9,Totals!$D95,'Allocation to schools'!$H$88:$IV$88)</f>
        <v>0</v>
      </c>
      <c r="DA95" s="72">
        <f ca="1">SUMIF(Calculation!$E$4:$CS$4,Totals!$D95,Calculation!$E$180:$Z$180)+SUMIF('Allocation to schools'!$H$9:$IV$9,Totals!$D95,'Allocation to schools'!$H$89:$IV$89)</f>
        <v>0</v>
      </c>
      <c r="DB95" s="72">
        <f ca="1">SUMIF(Calculation!$E$4:$CS$4,Totals!$D95,Calculation!$E$485:$Z$485)+SUMIF('Allocation to schools'!$H$9:$IV$9,Totals!$D95,'Allocation to schools'!$H$90:$IV$90)</f>
        <v>0</v>
      </c>
      <c r="DC95" s="72">
        <f ca="1">SUMIF(Calculation!$E$4:$CS$4,Totals!$D95,Calculation!$E$703:$Z$703)+SUMIF('Allocation to schools'!$H$9:$IV$9,Totals!$D95,'Allocation to schools'!$H$91:$IV$91)</f>
        <v>0</v>
      </c>
      <c r="DD95" s="72">
        <f>SUMIF('Data entry'!$B$13:$CS$13,Totals!$D95,'Data entry'!$B$57:$CS$57)</f>
        <v>0</v>
      </c>
      <c r="DE95" s="72">
        <f ca="1">SUMIF(Calculation!$E$4:$CS$4,Totals!$D95,Calculation!$E$1018:$Z$1018)+SUMIF('Allocation to schools'!$H$9:$IV$9,Totals!$D95,'Allocation to schools'!$H$93:$IV$93)</f>
        <v>0</v>
      </c>
      <c r="DF95" s="72">
        <f ca="1">SUMIF(Calculation!$E$4:$CS$4,Totals!$D95,Calculation!$E$1183:$Z$1183)+SUMIF('Allocation to schools'!$H$9:$IV$9,Totals!$D95,'Allocation to schools'!$H$94:$IV$94)</f>
        <v>0</v>
      </c>
      <c r="DG95" s="71">
        <f ca="1">SUMIF(Calculation!$E$4:$CS$4,Totals!$D95,Calculation!$E$1503:$Z$1503)+SUMIF('Allocation to schools'!$H$9:$IV$9,Totals!$D95,'Allocation to schools'!$H$95:$IV$95)-SUMIF(Calculation!$E$4:$CS$4,Totals!$D95,Calculation!$E$1018:$Z$1018)-SUMIF(Calculation!$E$4:$CS$4,Totals!$D95,Calculation!$E$1183:$Z$1183)</f>
        <v>0</v>
      </c>
      <c r="DH95" s="71">
        <f ca="1">SUMIF(Calculation!$E$4:$CS$4,Totals!$D95,Calculation!$E$1635:$Z$1635)+SUMIFS('Allocation to schools'!$H$88:$GI$88,'Allocation to schools'!$H$9:$GI$9,Totals!$D95,'Allocation to schools'!$H$10:$GI$10,"from federal sources")</f>
        <v>0</v>
      </c>
      <c r="DI95" s="71">
        <f ca="1">SUMIF(Calculation!$E$4:$CS$4,Totals!$D95,Calculation!$E$1636:$Z$1636)+SUMIFS('Allocation to schools'!$H$89:$GI$89,'Allocation to schools'!$H$9:$GI$9,Totals!$D95,'Allocation to schools'!$H$10:$GI$10,"from federal sources")</f>
        <v>0</v>
      </c>
      <c r="DJ95" s="71">
        <f ca="1">SUMIF(Calculation!$E$4:$CS$4,Totals!$D95,Calculation!$E$1643:$Z$1643)+SUMIFS('Allocation to schools'!$H$196:$GI$196,'Allocation to schools'!$H$9:$GI$9,Totals!$D95,'Allocation to schools'!$H$10:$GI$10,"from federal sources")+IF(SUMIFS('Allocation to schools'!$H$196:$GI$196,'Allocation to schools'!$H$9:$GI$9,Totals!$D95,'Allocation to schools'!$H$10:$GI$10,"from federal sources")&gt;0,0,SUMIF('Data entry'!$B$13:$CS$13,Totals!$D95,'Data entry'!$B$98:$CS$98))</f>
        <v>0</v>
      </c>
      <c r="DK95" s="72">
        <f ca="1">SUMIF(Calculation!$E$4:$CS$4,Totals!$D95,Calculation!$E$1317:$Z$1317)+SUMIF('Allocation to schools'!$H$9:$IV$9,Totals!$D95,'Allocation to schools'!$H$96:$IV$96)</f>
        <v>0</v>
      </c>
      <c r="DL95" s="68"/>
      <c r="DM95" s="68"/>
      <c r="DN95" s="68"/>
      <c r="DO95" s="68"/>
      <c r="DP95" s="68"/>
      <c r="DQ95" s="68"/>
      <c r="DR95" s="68"/>
      <c r="DS95" s="68"/>
      <c r="DT95" s="72">
        <f ca="1">SUMIF(Calculation!$E$4:$CS$4,Totals!$D95,Calculation!$E$1339:$Z$1339)+SUMIF('Allocation to schools'!$H$9:$IV$9,Totals!$D95,'Allocation to schools'!$H$105:$IV$105)</f>
        <v>0</v>
      </c>
      <c r="DU95" s="72">
        <f ca="1">SUMIF(Calculation!$E$4:$CS$4,Totals!$D95,Calculation!$E$89:$Z$89)+SUMIF('Allocation to schools'!$H$9:$IV$9,Totals!$D95,'Allocation to schools'!$H$106:$IV$106)</f>
        <v>0</v>
      </c>
      <c r="DV95" s="72">
        <f ca="1">SUMIF(Calculation!$E$4:$CS$4,Totals!$D95,Calculation!$E$194:$Z$194)+SUMIF('Allocation to schools'!$H$9:$IV$9,Totals!$D95,'Allocation to schools'!$H$107:$IV$107)</f>
        <v>0</v>
      </c>
      <c r="DW95" s="72">
        <f ca="1">SUMIF(Calculation!$E$4:$CS$4,Totals!$D95,Calculation!$E$539:$Z$539)+SUMIF('Allocation to schools'!$H$9:$IV$9,Totals!$D95,'Allocation to schools'!$H$108:$IV$108)</f>
        <v>0</v>
      </c>
      <c r="DX95" s="72">
        <f ca="1">SUMIF(Calculation!$E$4:$CS$4,Totals!$D95,Calculation!$E$717:$Z$717)+SUMIF('Allocation to schools'!$H$9:$IV$9,Totals!$D95,'Allocation to schools'!$H$109:$IV$109)</f>
        <v>0</v>
      </c>
      <c r="DY95" s="72">
        <f>SUMIF('Data entry'!$B$13:$CS$13,Totals!$D95,'Data entry'!$B$59:$CS$59)</f>
        <v>0</v>
      </c>
      <c r="DZ95" s="72">
        <f ca="1">SUMIF(Calculation!$E$4:$CS$4,Totals!$D95,Calculation!$E$1032:$Z$1032)+SUMIF('Allocation to schools'!$H$9:$IV$9,Totals!$D95,'Allocation to schools'!$H$111:$IV$111)</f>
        <v>0</v>
      </c>
      <c r="EA95" s="72">
        <f ca="1">SUMIF(Calculation!$E$4:$CS$4,Totals!$D95,Calculation!$E$1197:$Z$1197)+SUMIF('Allocation to schools'!$H$9:$IV$9,Totals!$D95,'Allocation to schools'!$H$112:$IV$112)</f>
        <v>0</v>
      </c>
      <c r="EB95" s="71">
        <f ca="1">SUMIF(Calculation!$E$4:$CS$4,Totals!$D95,Calculation!$E$1508:$Z$1508)+SUMIF('Allocation to schools'!$H$9:$IV$9,Totals!$D95,'Allocation to schools'!$H$113:$IV$113)-SUMIF(Calculation!$E$4:$CS$4,Totals!$D95,Calculation!$E$1032:$Z$1032)-SUMIF(Calculation!$E$4:$CS$4,Totals!$D95,Calculation!$E$1197:$Z$1197)</f>
        <v>0</v>
      </c>
      <c r="EC95" s="71">
        <f ca="1">SUMIF(Calculation!$E$4:$CS$4,Totals!$D95,Calculation!$E$1644:$Z$1644)+SUMIFS('Allocation to schools'!$H$106:$GI$106,'Allocation to schools'!$H$9:$GI$9,Totals!$D95,'Allocation to schools'!$H$10:$GI$10,"from federal sources")</f>
        <v>0</v>
      </c>
      <c r="ED95" s="71">
        <f ca="1">SUMIF(Calculation!$E$4:$CS$4,Totals!$D95,Calculation!$E$1645:$Z$1645)+SUMIFS('Allocation to schools'!$H$107:$GI$107,'Allocation to schools'!$H$9:$GI$9,Totals!$D95,'Allocation to schools'!$H$10:$GI$10,"from federal sources")</f>
        <v>0</v>
      </c>
      <c r="EE95" s="71">
        <f ca="1">SUMIF(Calculation!$E$4:$CS$4,Totals!$D95,Calculation!$E$1652:$Z$1652)+SUMIFS('Allocation to schools'!$H$198:$GI$198,'Allocation to schools'!$H$9:$GI$9,Totals!$D95,'Allocation to schools'!$H$10:$GI$10,"from federal sources")</f>
        <v>0</v>
      </c>
      <c r="EF95" s="72">
        <f ca="1">SUMIF(Calculation!$E$4:$CS$4,Totals!$D95,Calculation!$E$1350:$Z$1350)+SUMIF('Allocation to schools'!$H$9:$IV$9,Totals!$D95,'Allocation to schools'!$H$114:$IV$114)</f>
        <v>0</v>
      </c>
      <c r="EG95" s="72">
        <f ca="1">SUMIF(Calculation!$E$4:$CS$4,Totals!$D95,Calculation!$E$96:$Z$96)+SUMIF('Allocation to schools'!$H$9:$IV$9,Totals!$D95,'Allocation to schools'!$H$115:$IV$115)</f>
        <v>0</v>
      </c>
      <c r="EH95" s="72">
        <f ca="1">SUMIF(Calculation!$E$4:$CS$4,Totals!$D95,Calculation!$E$201:$Z$201)+SUMIF('Allocation to schools'!$H$9:$IV$9,Totals!$D95,'Allocation to schools'!$H$116:$IV$116)</f>
        <v>0</v>
      </c>
      <c r="EI95" s="72">
        <f ca="1">SUMIF(Calculation!$E$4:$CS$4,Totals!$D95,Calculation!$E$566:$Z$566)+SUMIF('Allocation to schools'!$H$9:$IV$9,Totals!$D95,'Allocation to schools'!$H$117:$IV$117)</f>
        <v>0</v>
      </c>
      <c r="EJ95" s="72">
        <f ca="1">SUMIF(Calculation!$E$4:$CS$4,Totals!$D95,Calculation!$E$724:$Z$724)+SUMIF('Allocation to schools'!$H$9:$IV$9,Totals!$D95,'Allocation to schools'!$H$118:$IV$118)</f>
        <v>0</v>
      </c>
      <c r="EK95" s="72">
        <f>SUMIF('Data entry'!$B$13:$CS$13,Totals!$D95,'Data entry'!$B$61:$CS$61)</f>
        <v>0</v>
      </c>
      <c r="EL95" s="72">
        <f ca="1">SUMIF(Calculation!$E$4:$CS$4,Totals!$D95,Calculation!$E$1039:$Z$1039)+SUMIF('Allocation to schools'!$H$9:$IV$9,Totals!$D95,'Allocation to schools'!$H$120:$IV$120)</f>
        <v>0</v>
      </c>
      <c r="EM95" s="72">
        <f ca="1">SUMIF(Calculation!$E$4:$CS$4,Totals!$D95,Calculation!$E$1204:$Z$1204)+SUMIF('Allocation to schools'!$H$9:$IV$9,Totals!$D95,'Allocation to schools'!$H$121:$IV$121)</f>
        <v>0</v>
      </c>
      <c r="EN95" s="71">
        <f ca="1">SUMIF(Calculation!$E$4:$CS$4,Totals!$D95,Calculation!$E$1527:$Z$1527)+SUMIF('Allocation to schools'!$H$9:$IV$9,Totals!$D95,'Allocation to schools'!$H$122:$IV$122)-SUMIF(Calculation!$E$4:$CS$4,Totals!$D95,Calculation!$E$1039:$Z$1039)-SUMIF(Calculation!$E$4:$CS$4,Totals!$D95,Calculation!$E$1204:$Z$1204)</f>
        <v>0</v>
      </c>
      <c r="EO95" s="72">
        <f ca="1">SUMIF(Calculation!$E$4:$CS$4,Totals!$D95,Calculation!$E$1361:$Z$1361)+SUMIF('Allocation to schools'!$H$9:$IV$9,Totals!$D95,'Allocation to schools'!$H$123:$IV$123)</f>
        <v>0</v>
      </c>
      <c r="EP95" s="72">
        <f>SUMIF('Data entry'!$B$13:$CS$13,Totals!$D95,'Data entry'!$B$67:$CS$67)</f>
        <v>0</v>
      </c>
      <c r="EQ95" s="70">
        <f ca="1">SUMIF(Calculation!$E$4:$CS$4,Totals!$D95,Calculation!$E$1559:$Z$1559)+SUMIF('Allocation to schools'!$H$9:$IV$9,Totals!$D95,'Allocation to schools'!$H$127:$IV$127)</f>
        <v>0</v>
      </c>
      <c r="ER95" s="68"/>
      <c r="ES95" s="72">
        <f>SUMIF('Data entry'!$B$13:$CS$13,Totals!$D95,'Data entry'!$B$62:$CS$62)</f>
        <v>0</v>
      </c>
      <c r="ET95" s="72">
        <f>SUMIF('Data entry'!$B$13:$CS$13,Totals!$D95,'Data entry'!$B$63:$CS$63)</f>
        <v>0</v>
      </c>
      <c r="EU95" s="72">
        <f ca="1">SUMIF(Calculation!$E$4:$CS$4,Totals!$D95,Calculation!$E$110:$Z$110)+SUMIFS('Allocation to schools'!$H$167:$GI$167,'Allocation to schools'!$H$9:$GI$9,Totals!$D95,'Allocation to schools'!$H$10:$GI$10,"from federal sources")</f>
        <v>0</v>
      </c>
      <c r="EV95" s="72">
        <f ca="1">SUMIF(Calculation!$E$4:$CS$4,Totals!$D95,Calculation!$E$215:$Z$215)+SUMIFS('Allocation to schools'!$H$168:$GI$168,'Allocation to schools'!$H$9:$GI$9,Totals!$D95,'Allocation to schools'!$H$10:$GI$10,"from federal sources")</f>
        <v>0</v>
      </c>
      <c r="EW95" s="72">
        <f ca="1">SUMIF(Calculation!$E$4:$CS$4,Totals!$D95,Calculation!$E$633:$Z$633)+SUMIFS('Allocation to schools'!$H$169:$GI$169,'Allocation to schools'!$H$9:$GI$9,Totals!$D95,'Allocation to schools'!$H$10:$GI$10,"from federal sources")</f>
        <v>0</v>
      </c>
      <c r="EX95" s="72">
        <f ca="1">SUMIF(Calculation!$E$4:$CS$4,Totals!$D95,Calculation!$E$738:$Z$738)+SUMIFS('Allocation to schools'!$F$170:$GI$170,'Allocation to schools'!$F$9:$GI$9,Totals!$D95,'Allocation to schools'!$F$10:$GI$10,"from federal sources")+IF(SUMIFS('Allocation to schools'!$F$88:$GI$88,'Allocation to schools'!$F$9:$GI$9,Totals!$D95,'Allocation to schools'!$F$10:$GI$10,"from federal sources")+SUMIFS('Allocation to schools'!$F$91:$GI$91,'Allocation to schools'!$F$9:$GI$9,Totals!$D95,'Allocation to schools'!$F$10:$GI$10,"from federal sources")&gt;0,0,SUMIF('Data entry'!$B$13:$CS$13,Totals!$D95,'Data entry'!$B$98:$CS$98))</f>
        <v>0</v>
      </c>
      <c r="EY95" s="72">
        <f>SUMIF('Data entry'!$B$13:$CS$13,Totals!$D95,'Data entry'!$B$65:$CS$65)</f>
        <v>0</v>
      </c>
      <c r="EZ95" s="72">
        <f ca="1">SUMIF(Calculation!$E$4:$CS$4,Totals!$D95,Calculation!$E$1053:$Z$1053)+SUMIFS('Allocation to schools'!$H$172:$GI$172,'Allocation to schools'!$H$9:$GI$9,Totals!$D95,'Allocation to schools'!$H$10:$GI$10,"from federal sources")</f>
        <v>0</v>
      </c>
      <c r="FA95" s="72">
        <f ca="1">SUMIF(Calculation!$E$4:$CS$4,Totals!$D95,Calculation!$E$1065:$Z$1065)+SUMIFS('Allocation to schools'!$H$173:$GI$173,'Allocation to schools'!$H$9:$GI$9,Totals!$D95,'Allocation to schools'!$H$10:$GI$10,"from federal sources")</f>
        <v>0</v>
      </c>
      <c r="FB95" s="72">
        <f ca="1">SUMIF(Calculation!$E$4:$CS$4,Totals!$D95,Calculation!$E$1113:$Z$1113)+SUMIFS('Allocation to schools'!$H$174:$GI$174,'Allocation to schools'!$H$9:$GI$9,Totals!$D95,'Allocation to schools'!$H$10:$GI$10,"from federal sources")</f>
        <v>0</v>
      </c>
      <c r="FC95" s="72">
        <f ca="1">SUMIF(Calculation!$E$4:$CS$4,Totals!$D95,Calculation!$E$1218:$Z$1218)+SUMIFS('Allocation to schools'!$H$175:$GI$175,'Allocation to schools'!$H$9:$GI$9,Totals!$D95,'Allocation to schools'!$H$10:$GI$10,"from federal sources")</f>
        <v>0</v>
      </c>
      <c r="FD95" s="71">
        <f ca="1">SUMIF(Calculation!$E$4:$CS$4,Totals!$D95,Calculation!$E$1522:$Z$1522)+SUMIFS('Allocation to schools'!$H$176:$GI$176,'Allocation to schools'!$H$9:$GI$9,Totals!$D95,'Allocation to schools'!$H$10:$GI$10,"from federal sources")-SUMIF(Calculation!$E$4:$CS$4,Totals!$D95,Calculation!$E$1053:$Z$1053)-SUMIF(Calculation!$E$4:$CS$4,Totals!$D95,Calculation!$E$1065:$Z$1065)-SUMIF(Calculation!$E$4:$CS$4,Totals!$D95,Calculation!$E$1113:$Z$1113)-SUMIF(Calculation!$E$4:$CS$4,Totals!$D95,Calculation!$E$1218:$Z$1218)</f>
        <v>0</v>
      </c>
      <c r="FE95" s="72">
        <f ca="1">SUMIF(Calculation!$E$4:$CS$4,Totals!$D95,Calculation!$E$1392:$Z$1392)+SUMIFS('Allocation to schools'!$H$177:$GI$177,'Allocation to schools'!$H$9:$GI$9,Totals!$D95,'Allocation to schools'!$H$10:$GI$10,"from federal sources")</f>
        <v>0</v>
      </c>
      <c r="FF95" s="72">
        <f ca="1">(SUMIF(Calculation!$E$4:$CS$4,Totals!$D95,Calculation!$E$97:$Z$97)-SUMIF(Calculation!$E$4:$CS$4,Totals!$D95,Calculation!$E$110:$Z$110))+SUMIFS('Allocation to schools'!$H$167:$GI$167,'Allocation to schools'!$H$9:$GI$9,Totals!$D95,'Allocation to schools'!$H$10:$GI$10,"from local &amp; State sources")</f>
        <v>0</v>
      </c>
      <c r="FG95" s="72">
        <f ca="1">(SUMIF(Calculation!$E$4:$CS$4,Totals!$D95,Calculation!$E$202:$Z$202)-SUMIF(Calculation!$E$4:$CS$4,Totals!$D95,Calculation!$E$215:$Z$215))+SUMIFS('Allocation to schools'!$H$168:$GI$168,'Allocation to schools'!$H$9:$GI$9,Totals!$D95,'Allocation to schools'!$H$10:$GI$10,"from local &amp; State sources")</f>
        <v>0</v>
      </c>
      <c r="FH95" s="72">
        <f ca="1">(SUMIF(Calculation!$E$4:$CS$4,Totals!$D95,Calculation!$E$567:$Z$567)-SUMIF(Calculation!$E$4:$CS$4,Totals!$D95,Calculation!$E$633:$Z$633))+SUMIFS('Allocation to schools'!$H$169:$GI$169,'Allocation to schools'!$H$9:$GI$9,Totals!$D95,'Allocation to schools'!$H$10:$GI$10,"from local &amp; State sources")</f>
        <v>0</v>
      </c>
      <c r="FI95" s="72">
        <f ca="1">SUMIF(Calculation!$E$4:$CS$4,Totals!$D95,Calculation!$E$725:$Z$725)-SUMIF(Calculation!$E$4:$CS$4,Totals!$D95,Calculation!$E$738:$Z$738)+SUMIFS('Allocation to schools'!$F$170:$GI$170,'Allocation to schools'!$F$9:$GI$9,Totals!$D95,'Allocation to schools'!$F$10:$GI$10,"from local &amp; State sources")-IF(SUMIFS('Allocation to schools'!$F$88:$GI$88,'Allocation to schools'!$F$9:$GI$9,Totals!$D95,'Allocation to schools'!$F$10:$GI$10,"from federal sources")+SUMIFS('Allocation to schools'!$F$91:$GI$91,'Allocation to schools'!$F$9:$GI$9,Totals!$D95,'Allocation to schools'!$F$10:$GI$10,"from federal sources")&gt;0,0,SUMIF('Data entry'!$B$13:$CS$13,Totals!$D95,'Data entry'!$B$98:$CS$98))</f>
        <v>0</v>
      </c>
      <c r="FJ95" s="72">
        <f>SUMIF('Data entry'!$B$13:$CS$13,Totals!$D95,'Data entry'!$B$64:$CS$64)-SUMIF('Data entry'!$B$13:$CS$13,Totals!$D95,'Data entry'!$B$65:$CS$65)</f>
        <v>0</v>
      </c>
      <c r="FK95" s="72">
        <f ca="1">(SUMIF(Calculation!$E$4:$CS$4,Totals!$D95,Calculation!$E$1040:$Z$1040)-SUMIF(Calculation!$E$4:$CS$4,Totals!$D95,Calculation!$E$1053:$Z$1053))+SUMIFS('Allocation to schools'!$H$172:$GI$172,'Allocation to schools'!$H$9:$GI$9,Totals!$D95,'Allocation to schools'!$H$10:$GI$10,"from local &amp; State sources")</f>
        <v>0</v>
      </c>
      <c r="FL95" s="72">
        <f ca="1">(SUMIF(Calculation!$E$4:$CS$4,Totals!$D95,Calculation!$E$1060:$Z$1060)-SUMIF(Calculation!$E$4:$CS$4,Totals!$D95,Calculation!$E$1065:$Z$1065))+SUMIFS('Allocation to schools'!$H$173:$GI$173,'Allocation to schools'!$H$9:$GI$9,Totals!$D95,'Allocation to schools'!$H$10:$GI$10,"from local &amp; State sources")</f>
        <v>0</v>
      </c>
      <c r="FM95" s="72">
        <f ca="1">(SUMIF(Calculation!$E$4:$CS$4,Totals!$D95,Calculation!$E$1086:$Z$1086)-SUMIF(Calculation!$E$4:$CS$4,Totals!$D95,Calculation!$E$1113:$Z$1113))+SUMIFS('Allocation to schools'!$H$174:$GI$174,'Allocation to schools'!$H$9:$GI$9,Totals!$D95,'Allocation to schools'!$H$10:$GI$10,"from local &amp; State sources")</f>
        <v>0</v>
      </c>
      <c r="FN95" s="72">
        <f ca="1">(SUMIF(Calculation!$E$4:$CS$4,Totals!$D95,Calculation!$E$1205:$Z$1205)-SUMIF(Calculation!$E$4:$CS$4,Totals!$D95,Calculation!$E$1218:$Z$1218))+SUMIFS('Allocation to schools'!$H$175:$GI$175,'Allocation to schools'!$H$9:$GI$9,Totals!$D95,'Allocation to schools'!$H$10:$GI$10,"from local &amp; State sources")</f>
        <v>0</v>
      </c>
      <c r="FO95" s="71">
        <f ca="1">(SUMIF(Calculation!$E$4:$CS$4,Totals!$D95,Calculation!$E$1509:$Z$1509)-SUMIF(Calculation!$E$4:$CS$4,Totals!$D95,Calculation!$E$1522:$Z$1522))+SUMIFS('Allocation to schools'!$H$176:$GI$176,'Allocation to schools'!$H$9:$GI$9,Totals!$D95,'Allocation to schools'!$H$10:$GI$10,"from local &amp; State sources")-(SUMIF(Calculation!$E$4:$CS$4,Totals!$D95,Calculation!$E$1040:$Z$1040)-SUMIF(Calculation!$E$4:$CS$4,Totals!$D95,Calculation!$E$1053:$Z$1053))-(SUMIF(Calculation!$E$4:$CS$4,Totals!$D95,Calculation!$E$1060:$Z$1060)-SUMIF(Calculation!$E$4:$CS$4,Totals!$D95,Calculation!$E$1065:$Z$1065))-(SUMIF(Calculation!$E$4:$CS$4,Totals!$D95,Calculation!$E$1086:$Z$1086)-SUMIF(Calculation!$E$4:$CS$4,Totals!$D95,Calculation!$E$1113:$Z$1113))-(SUMIF(Calculation!$E$4:$CS$4,Totals!$D95,Calculation!$E$1205:$Z$1205)-SUMIF(Calculation!$E$4:$CS$4,Totals!$D95,Calculation!$E$1218:$Z$1218))</f>
        <v>0</v>
      </c>
      <c r="FP95" s="72">
        <f ca="1">(SUMIF(Calculation!$E$4:$CS$4,Totals!$D95,Calculation!$E$1373:$Z$1373)-SUMIF(Calculation!$E$4:$CS$4,Totals!$D95,Calculation!$E$1392:$Z$1392))+SUMIFS('Allocation to schools'!$H$177:$GI$177,'Allocation to schools'!$H$9:$GI$9,Totals!$D95,'Allocation to schools'!$H$10:$GI$10,"from local &amp; State sources")</f>
        <v>0</v>
      </c>
      <c r="FQ95" s="72">
        <f>SUMIF('Data entry'!$B$13:$CS$13,Totals!$D95,'Data entry'!$B$15:$CS$15)</f>
        <v>0</v>
      </c>
      <c r="FR95" s="72">
        <f>SUMIF('Data entry'!$B$13:$CS$13,Totals!$D95,'Data entry'!$B$16:$CS$16)</f>
        <v>0</v>
      </c>
      <c r="FS95" s="72">
        <f>SUMIF('Data entry'!$B$13:$CS$13,Totals!$D95,'Data entry'!$B$17:$CS$17)</f>
        <v>0</v>
      </c>
      <c r="FT95" s="72">
        <f>SUMIF('Data entry'!$B$13:$CS$13,Totals!$D95,'Data entry'!$B$18:$CS$18)</f>
        <v>0</v>
      </c>
      <c r="FU95" s="72">
        <f>SUMIF('Data entry'!$B$13:$CS$13,Totals!$D95,'Data entry'!$B$19:$CS$19)</f>
        <v>0</v>
      </c>
      <c r="FV95" s="72">
        <f>SUMIF('Data entry'!$B$13:$CS$13,Totals!$D95,'Data entry'!$B$20:$CS$20)</f>
        <v>0</v>
      </c>
      <c r="FW95" s="72">
        <f>SUMIF('Data entry'!$B$13:$CS$13,Totals!$D95,'Data entry'!$B$21:$CS$21)</f>
        <v>0</v>
      </c>
      <c r="FX95" s="72">
        <f>SUMIF('Data entry'!$B$13:$CS$13,Totals!$D95,'Data entry'!$B$23:$CS$23)</f>
        <v>0</v>
      </c>
      <c r="FY95" s="71">
        <f ca="1">SUMIF(Calculation!$E$4:$CS$4,Totals!$D95,Calculation!$E$1537:$Z$1537)+SUMIFS('Allocation to schools'!$H$21:$GI$21,'Allocation to schools'!$H$9:$GI$9,Totals!$D95,'Allocation to schools'!$H$10:$GI$10,"from federal sources")</f>
        <v>0</v>
      </c>
      <c r="FZ95" s="71">
        <f ca="1">SUMIF(Calculation!$E$4:$CS$4,Totals!$D95,Calculation!$E$1538:$Z$1538)+SUMIFS('Allocation to schools'!$H$21:$GI$21,'Allocation to schools'!$H$9:$GI$9,Totals!$D95,'Allocation to schools'!$H$10:$GI$10,"from local &amp; State sources")</f>
        <v>0</v>
      </c>
      <c r="GA95" s="72">
        <f ca="1">SUMIF(Calculation!$E$4:$CS$4,Totals!$D95,Calculation!$E$1394:$Z$1394)+SUMIF('Allocation to schools'!$H$9:$IV$9,Totals!$D95,'Allocation to schools'!$H$138:$IV$138)</f>
        <v>0</v>
      </c>
      <c r="GB95" s="72">
        <f ca="1">SUMIF(Calculation!$E$4:$CS$4,Totals!$D95,Calculation!$E$1396:$Z$1396)+SUMIF('Allocation to schools'!$H$9:$IV$9,Totals!$D95,'Allocation to schools'!$H$139:$IV$139)</f>
        <v>0</v>
      </c>
      <c r="GC95" s="72">
        <f ca="1">SUMIF(Calculation!$E$4:$CS$4,Totals!$D95,Calculation!$E$1400:$Z$1400)+SUMIF('Allocation to schools'!$H$9:$IV$9,Totals!$D95,'Allocation to schools'!$H$140:$IV$140)</f>
        <v>0</v>
      </c>
      <c r="GD95" s="72">
        <f ca="1">SUMIF(Calculation!$E$4:$CS$4,Totals!$D95,Calculation!$E$1402:$Z$1402)+SUMIF('Allocation to schools'!$H$9:$IV$9,Totals!$D95,'Allocation to schools'!$H$141:$IV$141)</f>
        <v>0</v>
      </c>
      <c r="GE95" s="72">
        <f ca="1">SUMIF(Calculation!$E$4:$CS$4,Totals!$D95,Calculation!$E$1404:$Z$1404)+SUMIF('Allocation to schools'!$H$9:$IV$9,Totals!$D95,'Allocation to schools'!$H$142:$IV$142)</f>
        <v>0</v>
      </c>
      <c r="GF95" s="72">
        <f ca="1">SUMIF(Calculation!$E$4:$CS$4,Totals!$D95,Calculation!$E$1406:$Z$1406)+SUMIF('Allocation to schools'!$H$9:$IV$9,Totals!$D95,'Allocation to schools'!$H$143:$IV$143)</f>
        <v>0</v>
      </c>
      <c r="GG95" s="72">
        <f ca="1">SUMIF(Calculation!$E$4:$CS$4,Totals!$D95,Calculation!$E$1408:$Z$1408)+SUMIF('Allocation to schools'!$H$9:$IV$9,Totals!$D95,'Allocation to schools'!$H$144:$IV$144)</f>
        <v>0</v>
      </c>
      <c r="GH95" s="72">
        <f ca="1">SUMIF(Calculation!$E$4:$CS$4,Totals!$D95,Calculation!$E$1412:$Z$1412)+SUMIF('Allocation to schools'!$H$9:$IV$9,Totals!$D95,'Allocation to schools'!$H$145:$IV$145)</f>
        <v>0</v>
      </c>
      <c r="GI95" s="72">
        <f ca="1">SUMIF(Calculation!$E$4:$CS$4,Totals!$D95,Calculation!$E$1414:$Z$1414)+SUMIF('Allocation to schools'!$H$9:$IV$9,Totals!$D95,'Allocation to schools'!$H$146:$IV$146)</f>
        <v>0</v>
      </c>
      <c r="GJ95" s="72">
        <f ca="1">SUMIF(Calculation!$E$4:$CS$4,Totals!$D95,Calculation!$E$1416:$Z$1416)+SUMIF('Allocation to schools'!$H$9:$IV$9,Totals!$D95,'Allocation to schools'!$H$147:$IV$147)</f>
        <v>0</v>
      </c>
      <c r="GK95" s="72">
        <f ca="1">SUMIF(Calculation!$E$4:$CS$4,Totals!$D95,Calculation!$E$1418:$Z$1418)+SUMIF('Allocation to schools'!$H$9:$IV$9,Totals!$D95,'Allocation to schools'!$H$148:$IV$148)</f>
        <v>0</v>
      </c>
      <c r="GL95" s="72">
        <f ca="1">SUMIF(Calculation!$E$4:$CS$4,Totals!$D95,Calculation!$E$1420:$Z$1420)+SUMIF('Allocation to schools'!$H$9:$IV$9,Totals!$D95,'Allocation to schools'!$H$149:$IV$149)</f>
        <v>0</v>
      </c>
      <c r="GM95" s="72">
        <f ca="1">SUMIF(Calculation!$E$4:$CS$4,Totals!$D95,Calculation!$E$1424:$Z$1424)+SUMIF('Allocation to schools'!$H$9:$IV$9,Totals!$D95,'Allocation to schools'!$H$150:$IV$150)</f>
        <v>0</v>
      </c>
      <c r="GN95" s="72">
        <f ca="1">SUMIF(Calculation!$E$4:$CS$4,Totals!$D95,Calculation!$E$1426:$Z$1426)+SUMIF('Allocation to schools'!$H$9:$IV$9,Totals!$D95,'Allocation to schools'!$H$151:$IV$151)</f>
        <v>0</v>
      </c>
      <c r="GO95" s="72">
        <f ca="1">SUMIF(Calculation!$E$4:$CS$4,Totals!$D95,Calculation!$E$1428:$Z$1428)+SUMIF('Allocation to schools'!$H$9:$IV$9,Totals!$D95,'Allocation to schools'!$H$152:$IV$152)</f>
        <v>0</v>
      </c>
      <c r="GP95" s="72">
        <f ca="1">SUMIF(Calculation!$E$4:$CS$4,Totals!$D95,Calculation!$E$1430:$Z$1430)+SUMIF('Allocation to schools'!$H$9:$IV$9,Totals!$D95,'Allocation to schools'!$H$153:$IV$153)</f>
        <v>0</v>
      </c>
      <c r="GQ95" s="72">
        <f ca="1">SUMIF(Calculation!$E$4:$CS$4,Totals!$D95,Calculation!$E$1432:$Z$1432)+SUMIF('Allocation to schools'!$H$9:$IV$9,Totals!$D95,'Allocation to schools'!$H$154:$IV$154)</f>
        <v>0</v>
      </c>
      <c r="GR95" s="72">
        <f ca="1">SUMIF(Calculation!$E$4:$CS$4,Totals!$D95,Calculation!$E$1436:$Z$1436)+SUMIF('Allocation to schools'!$H$9:$IV$9,Totals!$D95,'Allocation to schools'!$H$155:$IV$155)</f>
        <v>0</v>
      </c>
      <c r="GS95" s="72">
        <f ca="1">SUMIF(Calculation!$E$4:$CS$4,Totals!$D95,Calculation!$E$1438:$Z$1438)+SUMIF('Allocation to schools'!$H$9:$IV$9,Totals!$D95,'Allocation to schools'!$H$156:$IV$156)</f>
        <v>0</v>
      </c>
      <c r="GT95" s="72">
        <f ca="1">SUMIF(Calculation!$E$4:$CS$4,Totals!$D95,Calculation!$E$1440:$Z$1440)+SUMIF('Allocation to schools'!$H$9:$IV$9,Totals!$D95,'Allocation to schools'!$H$157:$IV$157)</f>
        <v>0</v>
      </c>
      <c r="GU95" s="71">
        <f>SUMIF('Data entry'!$B$13:$CS$13,Totals!$D95,'Data entry'!$B$26:$CS$26)</f>
        <v>0</v>
      </c>
      <c r="GV95" s="71">
        <f>SUMIF('Data entry'!$B$13:$CS$13,Totals!$D95,'Data entry'!$B$27:$CS$27)</f>
        <v>0</v>
      </c>
      <c r="GW95" s="71">
        <f>SUMIF('Data entry'!$B$13:$CS$13,Totals!$D95,'Data entry'!$B$28:$CS$28)</f>
        <v>0</v>
      </c>
      <c r="GX95" s="71">
        <f>SUMIF('Data entry'!$B$13:$CS$13,Totals!$D95,'Data entry'!$B$29:$CS$29)</f>
        <v>0</v>
      </c>
      <c r="GY95" s="71">
        <f>SUMIF('Data entry'!$B$13:$CS$13,Totals!$D95,'Data entry'!$B$30:$CS$30)</f>
        <v>0</v>
      </c>
      <c r="GZ95" s="71">
        <f>SUMIF('Data entry'!$B$13:$CS$13,Totals!$D95,'Data entry'!$B$34:$CS$34)</f>
        <v>0</v>
      </c>
      <c r="HA95" s="71">
        <f>SUMIF('Data entry'!$B$13:$CS$13,Totals!$D95,'Data entry'!$B$35:$CS$35)</f>
        <v>0</v>
      </c>
      <c r="HB95" s="72">
        <f>SUMIF('Data entry'!$B$13:$CS$13,Totals!$D95,'Data entry'!$B$39:$CS$39)</f>
        <v>0</v>
      </c>
      <c r="HC95" s="72">
        <f>SUMIF('Data entry'!$B$13:$CS$13,Totals!$D95,'Data entry'!$B$74:$CS$74)</f>
        <v>0</v>
      </c>
      <c r="HD95" s="71">
        <f>SUMIF('Data entry'!$B$13:$CS$13,Totals!$D95,'Data entry'!$B$77:$CS$77)</f>
        <v>0</v>
      </c>
      <c r="HE95" s="71">
        <f>SUMIF('Data entry'!$B$13:$CS$13,Totals!$D95,'Data entry'!$B$80:$CS$80)</f>
        <v>0</v>
      </c>
      <c r="HF95" s="72">
        <f>SUMIF('Data entry'!$B$13:$CS$13,Totals!$D95,'Data entry'!$B$81:$CS$81)</f>
        <v>0</v>
      </c>
      <c r="HG95" s="72">
        <f>SUMIF('Data entry'!$B$13:$CS$13,Totals!$D95,'Data entry'!$B$83:$CS$83)</f>
        <v>0</v>
      </c>
      <c r="HH95" s="72">
        <f>SUMIF('Data entry'!$B$13:$CS$13,Totals!$D95,'Data entry'!$B$84:$CS$84)</f>
        <v>0</v>
      </c>
      <c r="HI95" s="72">
        <f>SUMIF('Data entry'!$B$13:$CS$13,Totals!$D95,'Data entry'!$B$86:$CS$86)</f>
        <v>0</v>
      </c>
      <c r="HJ95" s="68"/>
      <c r="HK95" s="68"/>
      <c r="HL95" s="68"/>
      <c r="HM95" s="72">
        <f>SUMIF('Data entry'!$B$13:$CS$13,Totals!$D95,'Data entry'!$B$90:$CS$90)</f>
        <v>0</v>
      </c>
      <c r="HN95" s="72">
        <f>SUMIF('Data entry'!$B$13:$CS$13,Totals!$D95,'Data entry'!$B$91:$CS$91)</f>
        <v>0</v>
      </c>
      <c r="HO95" s="72">
        <f>SUMIF('Data entry'!$B$13:$CS$13,Totals!$D95,'Data entry'!$B$92:$CS$92)</f>
        <v>0</v>
      </c>
      <c r="HP95" s="72">
        <f>SUMIF('Data entry'!$B$13:$CS$13,Totals!$D95,'Data entry'!$B$93:$CS$93)</f>
        <v>0</v>
      </c>
      <c r="HQ95" s="72">
        <f>SUMIF('Data entry'!$B$13:$CS$13,Totals!$D95,'Data entry'!$B$94:$CS$94)</f>
        <v>0</v>
      </c>
      <c r="HR95" s="72">
        <f>SUMIF('Data entry'!$B$13:$CS$13,Totals!$D95,'Data entry'!$B$95:$CS$95)</f>
        <v>0</v>
      </c>
      <c r="HS95" s="72">
        <f>SUMIF('Data entry'!$B$13:$CS$13,Totals!$D95,'Data entry'!$B$96:$CS$96)</f>
        <v>0</v>
      </c>
      <c r="HT95" s="72">
        <f>SUMIF('Data entry'!$B$13:$CS$13,Totals!$D95,'Data entry'!$B$97:$CS$97)</f>
        <v>0</v>
      </c>
      <c r="HU95" s="72">
        <f>SUMIF('Data entry'!$B$13:$CS$13,Totals!$D95,'Data entry'!$B$98:$CS$98)</f>
        <v>0</v>
      </c>
      <c r="HV95" s="72">
        <f>SUMIF('Data entry'!$B$13:$CS$13,Totals!$D95,'Data entry'!$B$99:$CS$99)</f>
        <v>0</v>
      </c>
      <c r="HW95" s="72">
        <f t="shared" si="20"/>
        <v>0</v>
      </c>
      <c r="HX95" s="72">
        <f>SUMIF('Data entry'!$B$13:$CS$13,Totals!$D95,'Data entry'!$B$108:$CS$108)</f>
        <v>0</v>
      </c>
      <c r="HY95" s="72">
        <f>SUMIF('Data entry'!$B$13:$CS$13,Totals!$D95,'Data entry'!$B$109:$CS$109)</f>
        <v>0</v>
      </c>
      <c r="HZ95" s="72">
        <f>SUMIF('Data entry'!$B$13:$CS$13,Totals!$D95,'Data entry'!$B$110:$CS$110)</f>
        <v>0</v>
      </c>
      <c r="IA95" s="72">
        <f>SUMIF('Data entry'!$B$13:$CS$13,Totals!$D95,'Data entry'!$B$111:$CS$111)</f>
        <v>0</v>
      </c>
      <c r="IB95" s="72">
        <f>SUMIF('Data entry'!$B$13:$CS$13,Totals!$D95,'Data entry'!$B$112:$CS$112)</f>
        <v>0</v>
      </c>
      <c r="IC95" s="72">
        <f>SUMIF('Data entry'!$B$13:$CS$13,Totals!$D95,'Data entry'!$B$113:$CS$113)</f>
        <v>0</v>
      </c>
      <c r="ID95" s="72">
        <f>SUMIF('Data entry'!$B$13:$CS$13,Totals!$D95,'Data entry'!$B$114:$CS$114)</f>
        <v>0</v>
      </c>
      <c r="IE95" s="72">
        <f>SUMIF('Data entry'!$B$13:$CS$13,Totals!$D95,'Data entry'!$B$115:$CS$115)</f>
        <v>0</v>
      </c>
      <c r="IF95" s="72">
        <f>SUMIF('Data entry'!$B$13:$CS$13,Totals!$D95,'Data entry'!$B$116:$CS$116)</f>
        <v>0</v>
      </c>
      <c r="IG95" s="72">
        <f>SUMIF('Data entry'!$B$13:$CS$13,Totals!$D95,'Data entry'!$B$118:$CS$118)</f>
        <v>0</v>
      </c>
      <c r="IH95" s="72">
        <f>SUMIF('Data entry'!$B$13:$CS$13,Totals!$D95,'Data entry'!$B$120:$CS$120)</f>
        <v>0</v>
      </c>
      <c r="II95" s="72">
        <f>SUMIF('Data entry'!$B$13:$CS$13,Totals!$D95,'Data entry'!$B$125:$CS$125)</f>
        <v>0</v>
      </c>
      <c r="IJ95" s="72">
        <f>SUMIF('Data entry'!$B$13:$CS$13,Totals!$D95,'Data entry'!$B$126:$CS$126)</f>
        <v>0</v>
      </c>
      <c r="IK95" s="72">
        <f>SUMIF('Data entry'!$B$13:$CS$13,Totals!$D95,'Data entry'!$B$127:$CS$127)</f>
        <v>0</v>
      </c>
      <c r="IL95" s="72">
        <f>SUMIF('Data entry'!$B$13:$CS$13,Totals!$D95,'Data entry'!$B$128:$CS$128)</f>
        <v>0</v>
      </c>
      <c r="IM95" s="72">
        <f>SUMIF('Data entry'!$B$13:$CS$13,Totals!$D95,'Data entry'!$B$129:$CS$129)</f>
        <v>0</v>
      </c>
      <c r="IN95" s="72">
        <f>SUMIF('Data entry'!$B$13:$CS$13,Totals!$D95,'Data entry'!$B$130:$CS$130)</f>
        <v>0</v>
      </c>
      <c r="IO95" s="72">
        <f>SUMIF('Data entry'!$B$13:$CS$13,Totals!$D95,'Data entry'!$B$131:$CS$131)</f>
        <v>0</v>
      </c>
      <c r="IP95" s="72">
        <f>SUMIF('Data entry'!$B$13:$CS$13,Totals!$D95,'Data entry'!$B$132:$CS$132)</f>
        <v>0</v>
      </c>
      <c r="IQ95" s="72">
        <f>SUMIF('Data entry'!$B$13:$CS$13,Totals!$D95,'Data entry'!$B$133:$CS$133)</f>
        <v>0</v>
      </c>
      <c r="IR95" s="72">
        <f>SUMIF('Data entry'!$B$13:$CS$13,Totals!$D95,'Data entry'!$B$135:$CS$135)</f>
        <v>0</v>
      </c>
      <c r="IS95" s="72">
        <f>SUMIF('Data entry'!$B$13:$CS$13,Totals!$D95,'Data entry'!$B$137:$CS$137)</f>
        <v>0</v>
      </c>
      <c r="IT95" s="72">
        <f>SUMIF('Data entry'!$B$13:$CS$13,Totals!$D95,'Data entry'!$B$139:$CS$139)</f>
        <v>0</v>
      </c>
      <c r="IU95" s="77">
        <f>IF(D95=0,0,SUMIF('Data entry'!$B$13:$CS$13,Totals!$D95,'Data entry'!$B$140:$CS$140))</f>
        <v>0</v>
      </c>
      <c r="IV95" s="72">
        <f ca="1">SUMIF(Calculation!$E$4:$CS$4,Totals!$D95,Calculation!$E$1442:$Z$1442)+SUMIF('Allocation to schools'!$H$9:$IV$9,Totals!$D95,'Allocation to schools'!$H$133:$IV$133)</f>
        <v>0</v>
      </c>
      <c r="IW95" s="72">
        <f>SUMIF('Data entry'!$B$13:$CS$13,Totals!$D95,'Data entry'!$B$103:$CS$103)</f>
        <v>0</v>
      </c>
      <c r="IX95" s="25" t="str">
        <f t="shared" si="21"/>
        <v>The School's program 200 special education spending was equal to base, weighted, IDEA, and other special education funding.</v>
      </c>
    </row>
    <row r="96" spans="1:258" ht="14.5" hidden="1">
      <c r="A96" s="64" t="s">
        <v>158</v>
      </c>
      <c r="B96" s="64">
        <f>VLOOKUP(A96,'School listing'!$A$7:$E$99,2,FALSE)</f>
        <v>0</v>
      </c>
      <c r="C96" s="87" t="str">
        <f>IF(VLOOKUP(A96,'School listing'!$A$7:$E$99,3,FALSE)="","",VLOOKUP(A96,'School listing'!$A$7:$E$99,3,FALSE))</f>
        <v/>
      </c>
      <c r="D96" s="66">
        <f>VLOOKUP(A96,'School listing'!$A$7:$F$99,6,FALSE)</f>
        <v>0</v>
      </c>
      <c r="E96" s="79">
        <f>VLOOKUP(A96,'School listing'!$A$7:$E$100,4,FALSE)</f>
        <v>0</v>
      </c>
      <c r="F96" s="88"/>
      <c r="G96" s="82">
        <f ca="1">SUMIF(Calculation!$E$4:$CS$4,Totals!$D96,Calculation!$E$12:$Z$12)+SUMIF('Allocation to schools'!$H$9:$IV$9,Totals!$D96,'Allocation to schools'!$H$12:$IV$12)+SUMIF('Allocation to schools'!$H$9:$IV$9,Totals!$D96,'Allocation to schools'!$H$21:$IV$21)</f>
        <v>0</v>
      </c>
      <c r="H96" s="82">
        <f ca="1">SUMIF(Calculation!$E$4:$CS$4,Totals!$D96,Calculation!$E$117:$Z$117)+SUMIF('Allocation to schools'!$H$9:$IV$9,Totals!$D96,'Allocation to schools'!$H$13:$IV$13)+SUMIF('Allocation to schools'!$H$9:$IV$9,Totals!$D96,'Allocation to schools'!$H$22:$IV$22)</f>
        <v>0</v>
      </c>
      <c r="I96" s="72">
        <f ca="1">SUMIF(Calculation!$E$4:$CS$4,Totals!$D96,Calculation!$E$242:$Z$242)+SUMIF('Allocation to schools'!$H$9:$IV$9,Totals!$D96,'Allocation to schools'!$H$14:$IV$14)</f>
        <v>0</v>
      </c>
      <c r="J96" s="72">
        <f ca="1">SUMIF(Calculation!$E$4:$CS$4,Totals!$D96,Calculation!$E$640:$Z$640)+SUMIF('Allocation to schools'!$H$9:$IV$9,Totals!$D96,'Allocation to schools'!$H$15:$IV$15)</f>
        <v>0</v>
      </c>
      <c r="K96" s="72">
        <f>SUMIF('Data entry'!$B$13:$CS$13,Totals!$D96,'Data entry'!$B$41:$CS$41)</f>
        <v>0</v>
      </c>
      <c r="L96" s="72">
        <f ca="1">SUMIF(Calculation!$E$4:$CS$4,Totals!$D96,Calculation!$E$955:$Z$955)+SUMIF('Allocation to schools'!$H$9:$IV$9,Totals!$D96,'Allocation to schools'!$H$17:$IV$17)</f>
        <v>0</v>
      </c>
      <c r="M96" s="72">
        <f ca="1">SUMIF(Calculation!$E$4:$CS$4,Totals!$D96,Calculation!$E$1120:$Z$1120)+SUMIF('Allocation to schools'!$H$9:$IV$9,Totals!$D96,'Allocation to schools'!$H$18:$IV$18)</f>
        <v>0</v>
      </c>
      <c r="N96" s="71">
        <f ca="1">SUMIF(Calculation!$E$4:$CS$4,Totals!$D96,Calculation!$E$1458:$Z$1458)+SUMIF('Allocation to schools'!$H$9:$IV$9,Totals!$D96,'Allocation to schools'!$H$19:$IV$19)-SUMIF(Calculation!$E$4:$CS$4,Totals!$D96,Calculation!$E$1120:$Z$1120)-SUMIF(Calculation!$E$4:$CS$4,Totals!$D96,Calculation!$E$955:$Z$955)</f>
        <v>0</v>
      </c>
      <c r="O96" s="71">
        <f ca="1">SUMIF(Calculation!$E$4:$CS$4,Totals!$D96,Calculation!$E$1560:$Z$1560)+SUMIFS('Allocation to schools'!$H$12:$GI$12,'Allocation to schools'!$H$9:$GI$9,Totals!$D96,'Allocation to schools'!$H$10:$GI$10,"from federal sources")+SUMIFS('Allocation to schools'!$H$21:$GI$21,'Allocation to schools'!$H$9:$GI$9,Totals!$D96,'Allocation to schools'!$H$10:$GI$10,"from federal sources")</f>
        <v>0</v>
      </c>
      <c r="P96" s="71">
        <f ca="1">SUMIF(Calculation!$E$4:$CS$4,Totals!$D96,Calculation!$E$1561:$Z$1561)+SUMIFS('Allocation to schools'!$H$13:$GI$13,'Allocation to schools'!$H$9:$GI$9,Totals!$D96,'Allocation to schools'!$H$10:$GI$10,"from federal sources")+SUMIFS('Allocation to schools'!$H$22:$GI$22,'Allocation to schools'!$H$9:$GI$9,Totals!$D96,'Allocation to schools'!$H$10:$GI$10,"from federal sources")</f>
        <v>0</v>
      </c>
      <c r="Q96" s="71">
        <f ca="1">SUMIF(Calculation!$E$4:$CS$4,Totals!$D96,Calculation!$E$1562:$Z$1562)+SUMIFS('Allocation to schools'!$H$188:$GI$188,'Allocation to schools'!$H$9:$GI$9,Totals!$D96,'Allocation to schools'!$H$10:$GI$10,"from federal sources")+SUMIF('Data entry'!$B$13:$CS$13,Totals!$D96,'Data entry'!$B$42:$CS$42)</f>
        <v>0</v>
      </c>
      <c r="R96" s="82">
        <f ca="1">SUMIF(Calculation!$E$4:$CS$4,Totals!$D96,Calculation!$E$1229:$Z$1229)+SUMIF('Allocation to schools'!$H$9:$IV$9,Totals!$D96,'Allocation to schools'!$H$20:$IV$20)+SUMIF('Allocation to schools'!$H$9:$IV$9,Totals!$D96,'Allocation to schools'!$H$22:$IV$22)</f>
        <v>0</v>
      </c>
      <c r="S96" s="72">
        <f ca="1">SUMIF(Calculation!$E$4:$CS$4,Totals!$D96,Calculation!$E$19:$Z$19)+SUMIF('Allocation to schools'!$H$9:$IV$9,Totals!$D96,'Allocation to schools'!$H$24:$IV$24)</f>
        <v>0</v>
      </c>
      <c r="T96" s="72">
        <f ca="1">SUMIF(Calculation!$E$4:$CS$4,Totals!$D96,Calculation!$E$124:$Z$124)+SUMIF('Allocation to schools'!$H$9:$IV$9,Totals!$D96,'Allocation to schools'!$H$25:$IV$25)</f>
        <v>0</v>
      </c>
      <c r="U96" s="72">
        <f ca="1">SUMIF(Calculation!$E$4:$CS$4,Totals!$D96,Calculation!$E$269:$Z$269)+SUMIF('Allocation to schools'!$H$9:$IV$9,Totals!$D96,'Allocation to schools'!$H$26:$IV$26)</f>
        <v>0</v>
      </c>
      <c r="V96" s="72">
        <f ca="1">SUMIF(Calculation!$E$4:$CS$4,Totals!$D96,Calculation!$E$647:$Z$647)+SUMIF('Allocation to schools'!$H$9:$IV$9,Totals!$D96,'Allocation to schools'!$H$27:$IV$27)</f>
        <v>0</v>
      </c>
      <c r="W96" s="72">
        <f>SUMIF('Data entry'!$B$13:$CS$13,Totals!$D96,'Data entry'!$B$43:$CS$43)</f>
        <v>0</v>
      </c>
      <c r="X96" s="72">
        <f ca="1">SUMIF(Calculation!$E$4:$CS$4,Totals!$D96,Calculation!$E$962:$Z$962)+SUMIF('Allocation to schools'!$H$9:$IV$9,Totals!$D96,'Allocation to schools'!$H$29:$IV$29)</f>
        <v>0</v>
      </c>
      <c r="Y96" s="72">
        <f ca="1">SUMIF(Calculation!$E$4:$CS$4,Totals!$D96,Calculation!$E$1127:$Z$1127)+SUMIF('Allocation to schools'!$H$9:$IV$9,Totals!$D96,'Allocation to schools'!$H$30:$IV$30)</f>
        <v>0</v>
      </c>
      <c r="Z96" s="71">
        <f ca="1">SUMIF(Calculation!$E$4:$CS$4,Totals!$D96,Calculation!$E$1463:$Z$1463)+SUMIF('Allocation to schools'!$H$9:$IV$9,Totals!$D96,'Allocation to schools'!$H$31:$IV$31)-SUMIF(Calculation!$E$4:$CS$4,Totals!$D96,Calculation!$E$962:$Z$962)-SUMIF(Calculation!$E$4:$CS$4,Totals!$D96,Calculation!$E$1127:$Z$1127)</f>
        <v>0</v>
      </c>
      <c r="AA96" s="71">
        <f ca="1">SUMIF(Calculation!$E$4:$CS$4,Totals!$D96,Calculation!$E$1563:$Z$1563)+SUMIFS('Allocation to schools'!$H$24:$GI$24,'Allocation to schools'!$H$9:$GI$9,Totals!$D96,'Allocation to schools'!$H$10:$GI$10,"from federal sources")</f>
        <v>0</v>
      </c>
      <c r="AB96" s="71">
        <f ca="1">SUMIF(Calculation!$E$4:$CS$4,Totals!$D96,Calculation!$E$1564:$Z$1564)+SUMIFS('Allocation to schools'!$H$25:$GI$25,'Allocation to schools'!$H$9:$GI$9,Totals!$D96,'Allocation to schools'!$H$10:$GI$10,"from federal sources")</f>
        <v>0</v>
      </c>
      <c r="AC96" s="71">
        <f ca="1">SUMIF(Calculation!$E$4:$CS$4,Totals!$D96,Calculation!$E$1571:$Z$1571)+SUMIFS('Allocation to schools'!$H$189:$GI$189,'Allocation to schools'!$H$9:$GI$9,Totals!$D96,'Allocation to schools'!$H$10:$GI$10,"from federal sources")</f>
        <v>0</v>
      </c>
      <c r="AD96" s="72">
        <f ca="1">SUMIF(Calculation!$E$4:$CS$4,Totals!$D96,Calculation!$E$1240:$Z$1240)+SUMIF('Allocation to schools'!$H$9:$IV$9,Totals!$D96,'Allocation to schools'!$H$32:$IV$32)</f>
        <v>0</v>
      </c>
      <c r="AE96" s="72">
        <f ca="1">SUMIF(Calculation!$E$4:$CS$4,Totals!$D96,Calculation!$E$26:$Z$26)+SUMIF('Allocation to schools'!$H$9:$IV$9,Totals!$D96,'Allocation to schools'!$H$33:$IV$33)</f>
        <v>0</v>
      </c>
      <c r="AF96" s="72">
        <f ca="1">SUMIF(Calculation!$E$4:$CS$4,Totals!$D96,Calculation!$E$131:$Z$131)+SUMIF('Allocation to schools'!$H$9:$IV$9,Totals!$D96,'Allocation to schools'!$H$34:$IV$34)</f>
        <v>0</v>
      </c>
      <c r="AG96" s="72">
        <f ca="1">SUMIF(Calculation!$E$4:$CS$4,Totals!$D96,Calculation!$E$296:$Z$296)+SUMIF('Allocation to schools'!$H$9:$IV$9,Totals!$D96,'Allocation to schools'!$H$35:$IV$35)</f>
        <v>0</v>
      </c>
      <c r="AH96" s="72">
        <f ca="1">SUMIF(Calculation!$E$4:$CS$4,Totals!$D96,Calculation!$E$654:$Z$654)+SUMIF('Allocation to schools'!$H$9:$IV$9,Totals!$D96,'Allocation to schools'!$H$36:$IV$36)</f>
        <v>0</v>
      </c>
      <c r="AI96" s="72">
        <f>SUMIF('Data entry'!$B$13:$CS$13,Totals!$D96,'Data entry'!$B$45:$CS$45)</f>
        <v>0</v>
      </c>
      <c r="AJ96" s="72">
        <f ca="1">SUMIF(Calculation!$E$4:$CS$4,Totals!$D96,Calculation!$E$969:$Z$969)+SUMIF('Allocation to schools'!$H$9:$IV$9,Totals!$D96,'Allocation to schools'!$H$38:$IV$38)</f>
        <v>0</v>
      </c>
      <c r="AK96" s="72">
        <f ca="1">SUMIF(Calculation!$E$4:$CS$4,Totals!$D96,Calculation!$E$1134:$Z$1134)+SUMIF('Allocation to schools'!$H$9:$IV$9,Totals!$D96,'Allocation to schools'!$H$39:$IV$39)</f>
        <v>0</v>
      </c>
      <c r="AL96" s="71">
        <f ca="1">SUMIF(Calculation!$E$4:$CS$4,Totals!$D96,Calculation!$E$1468:$Z$1468)+SUMIF('Allocation to schools'!$H$9:$IV$9,Totals!$D96,'Allocation to schools'!$H$40:$IV$40)-SUMIF(Calculation!$E$4:$CS$4,Totals!$D96,Calculation!$E$969:$Z$969)-SUMIF(Calculation!$E$4:$CS$4,Totals!$D96,Calculation!$E$1134:$Z$1134)</f>
        <v>0</v>
      </c>
      <c r="AM96" s="71">
        <f ca="1">SUMIF(Calculation!$E$4:$CS$4,Totals!$D96,Calculation!$E$1572:$Z$1572)+SUMIFS('Allocation to schools'!$H$33:$GI$33,'Allocation to schools'!$H$9:$GI$9,Totals!$D96,'Allocation to schools'!$H$10:$GI$10,"from federal sources")</f>
        <v>0</v>
      </c>
      <c r="AN96" s="71">
        <f ca="1">SUMIF(Calculation!$E$4:$CS$4,Totals!$D96,Calculation!$E$1573:$Z$1573)+SUMIFS('Allocation to schools'!$H$34:$GI$34,'Allocation to schools'!$H$9:$GI$9,Totals!$D96,'Allocation to schools'!$H$10:$GI$10,"from federal sources")</f>
        <v>0</v>
      </c>
      <c r="AO96" s="71">
        <f ca="1">SUMIF(Calculation!$E$4:$CS$4,Totals!$D96,Calculation!$E$1580:$Z$1580)+SUMIFS('Allocation to schools'!$H$190:$GI$190,'Allocation to schools'!$H$9:$GI$9,Totals!$D96,'Allocation to schools'!$H$10:$GI$10,"from federal sources")</f>
        <v>0</v>
      </c>
      <c r="AP96" s="72">
        <f ca="1">SUMIF(Calculation!$E$4:$CS$4,Totals!$D96,Calculation!$E$1251:$Z$1251)+SUMIF('Allocation to schools'!$H$9:$IV$9,Totals!$D96,'Allocation to schools'!$H$41:$IV$41)</f>
        <v>0</v>
      </c>
      <c r="AQ96" s="72">
        <f ca="1">SUMIF(Calculation!$E$4:$CS$4,Totals!$D96,Calculation!$E$33:$Z$33)+SUMIF('Allocation to schools'!$H$9:$IV$9,Totals!$D96,'Allocation to schools'!$H$42:$IV$42)</f>
        <v>0</v>
      </c>
      <c r="AR96" s="72">
        <f ca="1">SUMIF(Calculation!$E$4:$CS$4,Totals!$D96,Calculation!$E$138:$Z$138)+SUMIF('Allocation to schools'!$H$9:$IV$9,Totals!$D96,'Allocation to schools'!$H$43:$IV$43)</f>
        <v>0</v>
      </c>
      <c r="AS96" s="72">
        <f ca="1">SUMIF(Calculation!$E$4:$CS$4,Totals!$D96,Calculation!$E$323:$Z$323)+SUMIF('Allocation to schools'!$H$9:$IV$9,Totals!$D96,'Allocation to schools'!$H$44:$IV$44)</f>
        <v>0</v>
      </c>
      <c r="AT96" s="72">
        <f ca="1">SUMIF(Calculation!$E$4:$CS$4,Totals!$D96,Calculation!$E$661:$Z$661)+SUMIF('Allocation to schools'!$H$9:$IV$9,Totals!$D96,'Allocation to schools'!$H$45:$IV$45)</f>
        <v>0</v>
      </c>
      <c r="AU96" s="72">
        <f>SUMIF('Data entry'!$B$13:$CS$13,Totals!$D96,'Data entry'!$B$47:$CS$47)</f>
        <v>0</v>
      </c>
      <c r="AV96" s="72">
        <f ca="1">SUMIF(Calculation!$E$4:$CS$4,Totals!$D96,Calculation!$E$976:$Z$976)+SUMIF('Allocation to schools'!$H$9:$IV$9,Totals!$D96,'Allocation to schools'!$H$47:$IV$47)</f>
        <v>0</v>
      </c>
      <c r="AW96" s="72">
        <f ca="1">SUMIF(Calculation!$E$4:$CS$4,Totals!$D96,Calculation!$E$1060:$Z$1060)+SUMIF('Allocation to schools'!$H$9:$IV$9,Totals!$D96,'Allocation to schools'!$H$48:$IV$48)</f>
        <v>0</v>
      </c>
      <c r="AX96" s="72">
        <f ca="1">SUMIF(Calculation!$E$4:$CS$4,Totals!$D96,Calculation!$E$1141:$Z$1141)+SUMIF('Allocation to schools'!$H$9:$IV$9,Totals!$D96,'Allocation to schools'!$H$49:$IV$49)</f>
        <v>0</v>
      </c>
      <c r="AY96" s="83">
        <f ca="1">SUMIF(Calculation!$E$4:$CS$4,Totals!$D96,Calculation!$E$1473:$Z$1473)+SUMIF('Allocation to schools'!$H$9:$IV$9,Totals!$D96,'Allocation to schools'!$H$50:$IV$50)-SUMIF(Calculation!$E$4:$CS$4,Totals!$D96,Calculation!$E$976:$Z$976)-SUMIF(Calculation!$E$4:$CS$4,Totals!$D96,Calculation!$E$1060:$Z$1060)-SUMIF(Calculation!$E$4:$CS$4,Totals!$D96,Calculation!$E$1141:$Z$1141)</f>
        <v>0</v>
      </c>
      <c r="AZ96" s="83">
        <f ca="1">SUMIF(Calculation!$E$4:$CS$4,Totals!$D96,Calculation!$E$1581:$Z$1581)+SUMIFS('Allocation to schools'!$H$42:$GI$42,'Allocation to schools'!$H$9:$GI$9,Totals!$D96,'Allocation to schools'!$H$10:$GI$10,"from federal sources")</f>
        <v>0</v>
      </c>
      <c r="BA96" s="83">
        <f ca="1">SUMIF(Calculation!$E$4:$CS$4,Totals!$D96,Calculation!$E$1582:$Z$1582)+SUMIFS('Allocation to schools'!$H$43:$GI$43,'Allocation to schools'!$H$9:$GI$9,Totals!$D96,'Allocation to schools'!$H$10:$GI$10,"from federal sources")</f>
        <v>0</v>
      </c>
      <c r="BB96" s="83">
        <f ca="1">SUMIF(Calculation!$E$4:$CS$4,Totals!$D96,Calculation!$E$1589:$Z$1589)+SUMIFS('Allocation to schools'!$H$191:$GI$191,'Allocation to schools'!$H$9:$GI$9,Totals!$D96,'Allocation to schools'!$H$10:$GI$10,"from federal sources")</f>
        <v>0</v>
      </c>
      <c r="BC96" s="72">
        <f ca="1">SUMIF(Calculation!$E$4:$CS$4,Totals!$D96,Calculation!$E$1262:$Z$1262)+SUMIF('Allocation to schools'!$H$9:$IV$9,Totals!$D96,'Allocation to schools'!$H$51:$IV$51)</f>
        <v>0</v>
      </c>
      <c r="BD96" s="72">
        <f ca="1">SUMIF(Calculation!$E$4:$CS$4,Totals!$D96,Calculation!$E$40:$Z$40)+SUMIF('Allocation to schools'!$H$9:$IV$9,Totals!$D96,'Allocation to schools'!$H$52:$IV$52)</f>
        <v>0</v>
      </c>
      <c r="BE96" s="72">
        <f ca="1">SUMIF(Calculation!$E$4:$CS$4,Totals!$D96,Calculation!$E$145:$Z$145)+SUMIF('Allocation to schools'!$H$9:$IV$9,Totals!$D96,'Allocation to schools'!$H$53:$IV$53)</f>
        <v>0</v>
      </c>
      <c r="BF96" s="72">
        <f ca="1">SUMIF(Calculation!$E$4:$CS$4,Totals!$D96,Calculation!$E$350:$Z$350)+SUMIF('Allocation to schools'!$H$9:$IV$9,Totals!$D96,'Allocation to schools'!$H$54:$IV$54)</f>
        <v>0</v>
      </c>
      <c r="BG96" s="72">
        <f ca="1">SUMIF(Calculation!$E$4:$CS$4,Totals!$D96,Calculation!$E$668:$Z$668)+SUMIF('Allocation to schools'!$H$9:$IV$9,Totals!$D96,'Allocation to schools'!$H$55:$IV$55)</f>
        <v>0</v>
      </c>
      <c r="BH96" s="72">
        <f>SUMIF('Data entry'!$B$13:$CS$13,Totals!$D96,'Data entry'!$B$49:$CS$49)</f>
        <v>0</v>
      </c>
      <c r="BI96" s="72">
        <f ca="1">SUMIF(Calculation!$E$4:$CS$4,Totals!$D96,Calculation!$E$983:$Z$983)+SUMIF('Allocation to schools'!$H$9:$IV$9,Totals!$D96,'Allocation to schools'!$H$57:$IV$57)</f>
        <v>0</v>
      </c>
      <c r="BJ96" s="72">
        <f ca="1">SUMIF(Calculation!$E$4:$CS$4,Totals!$D96,Calculation!$E$1148:$Z$1148)+SUMIF('Allocation to schools'!$H$9:$IV$9,Totals!$D96,'Allocation to schools'!$H$58:$IV$58)</f>
        <v>0</v>
      </c>
      <c r="BK96" s="71">
        <f ca="1">SUMIF(Calculation!$E$4:$CS$4,Totals!$D96,Calculation!$E$1478:$Z$1478)+SUMIF('Allocation to schools'!$H$9:$IV$9,Totals!$D96,'Allocation to schools'!$H$59:$IV$59)-SUMIF(Calculation!$E$4:$CS$4,Totals!$D96,Calculation!$E$983:$Z$983)-SUMIF(Calculation!$E$4:$CS$4,Totals!$D96,Calculation!$E$1148:$Z$1148)</f>
        <v>0</v>
      </c>
      <c r="BL96" s="71">
        <f ca="1">SUMIF(Calculation!$E$4:$CS$4,Totals!$D96,Calculation!$E$1590:$Z$1590)+SUMIFS('Allocation to schools'!$H$52:$GI$52,'Allocation to schools'!$H$9:$GI$9,Totals!$D96,'Allocation to schools'!$H$10:$GI$10,"from federal sources")</f>
        <v>0</v>
      </c>
      <c r="BM96" s="71">
        <f ca="1">SUMIF(Calculation!$E$4:$CS$4,Totals!$D96,Calculation!$E$1591:$Z$1591)+SUMIFS('Allocation to schools'!$H$53:$GI$53,'Allocation to schools'!$H$9:$GI$9,Totals!$D96,'Allocation to schools'!$H$10:$GI$10,"from federal sources")</f>
        <v>0</v>
      </c>
      <c r="BN96" s="71">
        <f ca="1">SUMIF(Calculation!$E$4:$CS$4,Totals!$D96,Calculation!$E$1598:$Z$1598)+SUMIFS('Allocation to schools'!$H$192:$GI$192,'Allocation to schools'!$H$9:$GI$9,Totals!$D96,'Allocation to schools'!$H$10:$GI$10,"from federal sources")</f>
        <v>0</v>
      </c>
      <c r="BO96" s="72">
        <f ca="1">SUMIF(Calculation!$E$4:$CS$4,Totals!$D96,Calculation!$E$1273:$Z$1273)+SUMIF('Allocation to schools'!$H$9:$IV$9,Totals!$D96,'Allocation to schools'!$H$60:$IV$60)</f>
        <v>0</v>
      </c>
      <c r="BP96" s="72">
        <f ca="1">SUMIF(Calculation!$E$4:$CS$4,Totals!$D96,Calculation!$E$47:$Z$47)+SUMIF(Calculation!$E$4:$CS$4,Totals!$D96,Calculation!$E$54:$Z$54)+SUMIF('Allocation to schools'!$H$9:$IV$9,Totals!$D96,'Allocation to schools'!$H$61:$IV$61)</f>
        <v>0</v>
      </c>
      <c r="BQ96" s="72">
        <f ca="1">SUMIF(Calculation!$E$4:$CS$4,Totals!$D96,Calculation!$E$152:$Z$152)+SUMIF(Calculation!$E$4:$CS$4,Totals!$D96,Calculation!$E$159:$Z$159)+SUMIF('Allocation to schools'!$H$9:$IV$9,Totals!$D96,'Allocation to schools'!$H$62:$IV$62)</f>
        <v>0</v>
      </c>
      <c r="BR96" s="72">
        <f ca="1">SUMIF(Calculation!$E$4:$CS$4,Totals!$D96,Calculation!$E$377:$Z$377)+SUMIF(Calculation!$E$4:$CS$4,Totals!$D96,Calculation!$E$404:$Z$404)+SUMIF('Allocation to schools'!$H$9:$IV$9,Totals!$D96,'Allocation to schools'!$H$63:$IV$63)</f>
        <v>0</v>
      </c>
      <c r="BS96" s="72">
        <f ca="1">SUMIF(Calculation!$E$4:$CS$4,Totals!$D96,Calculation!$E$675:$Z$675)+SUMIF(Calculation!$E$4:$CS$4,Totals!$D96,Calculation!$E$682:$Z$682)+SUMIF('Allocation to schools'!$H$9:$IV$9,Totals!$D96,'Allocation to schools'!$H$64:$IV$64)</f>
        <v>0</v>
      </c>
      <c r="BT96" s="72">
        <f>SUMIF('Data entry'!$B$13:$CS$13,Totals!$D96,'Data entry'!$B$51:$CS$51)</f>
        <v>0</v>
      </c>
      <c r="BU96" s="72">
        <f ca="1">SUMIF(Calculation!$E$4:$CS$4,Totals!$D96,Calculation!$E$990:$Z$990)+SUMIF(Calculation!$E$4:$CS$4,Totals!$D96,Calculation!$E$997:$Z$997)+SUMIF('Allocation to schools'!$H$9:$IV$9,Totals!$D96,'Allocation to schools'!$H$66:$IV$66)</f>
        <v>0</v>
      </c>
      <c r="BV96" s="72">
        <f ca="1">SUMIF(Calculation!$E$4:$CS$4,Totals!$D96,Calculation!$E$1086:$Z$1086)+SUMIF('Allocation to schools'!$H$9:$IV$9,Totals!$D96,'Allocation to schools'!$H$67:$IV$67)</f>
        <v>0</v>
      </c>
      <c r="BW96" s="72">
        <f ca="1">SUMIF(Calculation!$E$4:$CS$4,Totals!$D96,Calculation!$E$1155:$Z$1155)+SUMIF(Calculation!$E$4:$CS$4,Totals!$D96,Calculation!$E$1162:$Z$1162)+SUMIF('Allocation to schools'!$H$9:$IV$9,Totals!$D96,'Allocation to schools'!$H$68:$IV$68)</f>
        <v>0</v>
      </c>
      <c r="BX96" s="71">
        <f ca="1">SUMIF(Calculation!$E$4:$CS$4,Totals!$D96,Calculation!$E$1483:$Z$1483)+SUMIF(Calculation!$E$4:$CS$4,Totals!$D96,Calculation!$E$1488:$Z$1488)+SUMIF('Allocation to schools'!$H$9:$IV$9,Totals!$D96,'Allocation to schools'!$H$69:$IV$69)-SUMIF(Calculation!$E$4:$CS$4,Totals!$D96,Calculation!$E$990:$Z$990)-SUMIF(Calculation!$E$4:$CS$4,Totals!$D96,Calculation!$E$1086:$Z$1086)-SUMIF(Calculation!$E$4:$CS$4,Totals!$D96,Calculation!$E$1155:$Z$1155)</f>
        <v>0</v>
      </c>
      <c r="BY96" s="71">
        <f ca="1">SUMIF(Calculation!$E$4:$CS$4,Totals!$D96,Calculation!$E$1599:$Z$1599)+SUMIF(Calculation!$E$4:$CS$4,Totals!$D96,Calculation!$E$1608:$Z$1608)+SUMIFS('Allocation to schools'!$H$61:$GI$61,'Allocation to schools'!$H$9:$GI$9,Totals!$D96,'Allocation to schools'!$H$10:$GI$10,"from federal sources")</f>
        <v>0</v>
      </c>
      <c r="BZ96" s="71">
        <f ca="1">SUMIF(Calculation!$E$4:$CS$4,Totals!$D96,Calculation!$E$1600:$Z$1600)+SUMIF(Calculation!$E$4:$CS$4,Totals!$D96,Calculation!$E$1609:$Z$1609)+SUMIFS('Allocation to schools'!$H$62:$GI$62,'Allocation to schools'!$H$9:$GI$9,Totals!$D96,'Allocation to schools'!$H$10:$GI$10,"from federal sources")</f>
        <v>0</v>
      </c>
      <c r="CA96" s="71">
        <f ca="1">SUMIF(Calculation!$E$4:$CS$4,Totals!$D96,Calculation!$E$1607:$Z$1607)+SUMIF(Calculation!$E$4:$CS$4,Totals!$D96,Calculation!$E$1616:$Z$1616)+SUMIFS('Allocation to schools'!$H$193:$GI$193,'Allocation to schools'!$H$9:$GI$9,Totals!$D96,'Allocation to schools'!$H$10:$GI$10,"from federal sources")</f>
        <v>0</v>
      </c>
      <c r="CB96" s="72">
        <f ca="1">SUMIF(Calculation!$E$4:$CS$4,Totals!$D96,Calculation!$E$1284:$Z$1284)+SUMIF(Calculation!$E$4:$CS$4,Totals!$D96,Calculation!$E$1295:$Z$1295)+SUMIF('Allocation to schools'!$H$9:$IV$9,Totals!$D96,'Allocation to schools'!$H$70:$IV$70)</f>
        <v>0</v>
      </c>
      <c r="CC96" s="72">
        <f ca="1">SUMIF(Calculation!$E$4:$CS$4,Totals!$D96,Calculation!$E$61:$Z$61)+SUMIF('Allocation to schools'!$H$9:$IV$9,Totals!$D96,'Allocation to schools'!$H$71:$IV$71)</f>
        <v>0</v>
      </c>
      <c r="CD96" s="72">
        <f ca="1">SUMIF(Calculation!$E$4:$CS$4,Totals!$D96,Calculation!$E$166:$Z$166)+SUMIF('Allocation to schools'!$H$9:$IV$9,Totals!$D96,'Allocation to schools'!$H$72:$IV$72)</f>
        <v>0</v>
      </c>
      <c r="CE96" s="72">
        <f ca="1">SUMIF(Calculation!$E$4:$CS$4,Totals!$D96,Calculation!$E$431:$Z$431)+SUMIF('Allocation to schools'!$H$9:$IV$9,Totals!$D96,'Allocation to schools'!$H$73:$IV$73)</f>
        <v>0</v>
      </c>
      <c r="CF96" s="72">
        <f ca="1">SUMIF(Calculation!$E$4:$CS$4,Totals!$D96,Calculation!$E$689:$Z$689)+SUMIF('Allocation to schools'!$H$9:$IV$9,Totals!$D96,'Allocation to schools'!$H$74:$IV$74)</f>
        <v>0</v>
      </c>
      <c r="CG96" s="72">
        <f>SUMIF('Data entry'!$B$13:$CS$13,Totals!$D96,'Data entry'!$B$53:$CS$53)</f>
        <v>0</v>
      </c>
      <c r="CH96" s="72">
        <f ca="1">SUMIF(Calculation!$E$4:$CS$4,Totals!$D96,Calculation!$E$1004:$Z$1004)+SUMIF('Allocation to schools'!$H$9:$IV$9,Totals!$D96,'Allocation to schools'!$H$76:$IV$76)</f>
        <v>0</v>
      </c>
      <c r="CI96" s="72">
        <f ca="1">SUMIF(Calculation!$E$4:$CS$4,Totals!$D96,Calculation!$E$1169:$Z$1169)+SUMIF('Allocation to schools'!$H$9:$IV$9,Totals!$D96,'Allocation to schools'!$H$77:$IV$77)</f>
        <v>0</v>
      </c>
      <c r="CJ96" s="71">
        <f ca="1">SUMIF(Calculation!$E$4:$CS$4,Totals!$D96,Calculation!$E$1493:$Z$1493)+SUMIF('Allocation to schools'!$H$9:$IV$9,Totals!$D96,'Allocation to schools'!$H$78:$IV$78)-SUMIF(Calculation!$E$4:$CS$4,Totals!$D96,Calculation!$E$1004:$Z$1004)-SUMIF(Calculation!$E$4:$CS$4,Totals!$D96,Calculation!$E$1169:$Z$1169)</f>
        <v>0</v>
      </c>
      <c r="CK96" s="71">
        <f ca="1">SUMIF(Calculation!$E$4:$CS$4,Totals!$D96,Calculation!$E$1617:$Z$1617)+SUMIFS('Allocation to schools'!$H$71:$GI$71,'Allocation to schools'!$H$9:$GI$9,Totals!$D96,'Allocation to schools'!$H$10:$GI$10,"from federal sources")</f>
        <v>0</v>
      </c>
      <c r="CL96" s="71">
        <f ca="1">SUMIF(Calculation!$E$4:$CS$4,Totals!$D96,Calculation!$E$1618:$Z$1618)+SUMIFS('Allocation to schools'!$H$72:$GI$72,'Allocation to schools'!$H$9:$GI$9,Totals!$D96,'Allocation to schools'!$H$10:$GI$10,"from federal sources")</f>
        <v>0</v>
      </c>
      <c r="CM96" s="71">
        <f ca="1">SUMIF(Calculation!$E$4:$CS$4,Totals!$D96,Calculation!$E$1625:$Z$1625)+SUMIFS('Allocation to schools'!$H$194:$GI$194,'Allocation to schools'!$H$9:$GI$9,Totals!$D96,'Allocation to schools'!$H$10:$GI$10,"from federal sources")</f>
        <v>0</v>
      </c>
      <c r="CN96" s="72">
        <f ca="1">SUMIF(Calculation!$E$4:$CS$4,Totals!$D96,Calculation!$E$1306:$Z$1306)+SUMIF('Allocation to schools'!$H$9:$IV$9,Totals!$D96,'Allocation to schools'!$H$79:$IV$79)</f>
        <v>0</v>
      </c>
      <c r="CO96" s="72">
        <f ca="1">SUMIF(Calculation!$E$4:$CS$4,Totals!$D96,Calculation!$E$68:$Z$68)+SUMIF('Allocation to schools'!$H$9:$IV$9,Totals!$D96,'Allocation to schools'!$H$80:$IV$80)</f>
        <v>0</v>
      </c>
      <c r="CP96" s="72">
        <f ca="1">SUMIF(Calculation!$E$4:$CS$4,Totals!$D96,Calculation!$E$173:$Z$173)+SUMIF('Allocation to schools'!$H$9:$IV$9,Totals!$D96,'Allocation to schools'!$H$81:$IV$81)</f>
        <v>0</v>
      </c>
      <c r="CQ96" s="72">
        <f ca="1">SUMIF(Calculation!$E$4:$CS$4,Totals!$D96,Calculation!$E$458:$Z$458)+SUMIF('Allocation to schools'!$H$9:$IV$9,Totals!$D96,'Allocation to schools'!$H$82:$IV$82)</f>
        <v>0</v>
      </c>
      <c r="CR96" s="72">
        <f ca="1">SUMIF(Calculation!$E$4:$CS$4,Totals!$D96,Calculation!$E$696:$Z$696)+SUMIF('Allocation to schools'!$H$9:$IV$9,Totals!$D96,'Allocation to schools'!$H$83:$IV$83)</f>
        <v>0</v>
      </c>
      <c r="CS96" s="72">
        <f>SUMIF('Data entry'!$B$13:$CS$13,Totals!$D96,'Data entry'!$B$55:$CS$55)</f>
        <v>0</v>
      </c>
      <c r="CT96" s="72">
        <f ca="1">SUMIF(Calculation!$E$4:$CS$4,Totals!$D96,Calculation!$E$1011:$Z$1011)+SUMIF('Allocation to schools'!$H$9:$IV$9,Totals!$D96,'Allocation to schools'!$H$85:$IV$85)</f>
        <v>0</v>
      </c>
      <c r="CU96" s="72">
        <f ca="1">SUMIF(Calculation!$E$4:$CS$4,Totals!$D96,Calculation!$E$1176:$Z$1176)+SUMIF('Allocation to schools'!$H$9:$IV$9,Totals!$D96,'Allocation to schools'!$H$86:$IV$86)</f>
        <v>0</v>
      </c>
      <c r="CV96" s="71">
        <f ca="1">SUMIF(Calculation!$E$4:$CS$4,Totals!$D96,Calculation!$E$1498:$Z$1498)+SUMIF('Allocation to schools'!$H$9:$IV$9,Totals!$D96,'Allocation to schools'!$H$87:$IV$87)-SUMIF(Calculation!$E$4:$CS$4,Totals!$D96,Calculation!$E$1011:$Z$1011)-SUMIF(Calculation!$E$4:$CS$4,Totals!$D96,Calculation!$E$1176:$Z$1176)</f>
        <v>0</v>
      </c>
      <c r="CW96" s="71">
        <f ca="1">SUMIF(Calculation!$E$4:$CS$4,Totals!$D96,Calculation!$E$1626:$Z$1626)+SUMIFS('Allocation to schools'!$H$80:$GI$80,'Allocation to schools'!$H$9:$GI$9,Totals!$D96,'Allocation to schools'!$H$10:$GI$10,"from federal sources")</f>
        <v>0</v>
      </c>
      <c r="CX96" s="71">
        <f ca="1">SUMIF(Calculation!$E$4:$CS$4,Totals!$D96,Calculation!$E$1627:$Z$1627)+SUMIFS('Allocation to schools'!$H$81:$GI$81,'Allocation to schools'!$H$9:$GI$9,Totals!$D96,'Allocation to schools'!$H$10:$GI$10,"from federal sources")</f>
        <v>0</v>
      </c>
      <c r="CY96" s="71">
        <f ca="1">SUMIF(Calculation!$E$4:$CS$4,Totals!$D96,Calculation!$E$1634:$Z$1634)+SUMIFS('Allocation to schools'!$H$195:$GI$195,'Allocation to schools'!$H$9:$GI$9,Totals!$D96,'Allocation to schools'!$H$10:$GI$10,"from federal sources")</f>
        <v>0</v>
      </c>
      <c r="CZ96" s="72">
        <f ca="1">SUMIF(Calculation!$E$4:$CS$4,Totals!$D96,Calculation!$E$75:$Z$75)+SUMIF('Allocation to schools'!$H$9:$IV$9,Totals!$D96,'Allocation to schools'!$H$88:$IV$88)</f>
        <v>0</v>
      </c>
      <c r="DA96" s="72">
        <f ca="1">SUMIF(Calculation!$E$4:$CS$4,Totals!$D96,Calculation!$E$180:$Z$180)+SUMIF('Allocation to schools'!$H$9:$IV$9,Totals!$D96,'Allocation to schools'!$H$89:$IV$89)</f>
        <v>0</v>
      </c>
      <c r="DB96" s="72">
        <f ca="1">SUMIF(Calculation!$E$4:$CS$4,Totals!$D96,Calculation!$E$485:$Z$485)+SUMIF('Allocation to schools'!$H$9:$IV$9,Totals!$D96,'Allocation to schools'!$H$90:$IV$90)</f>
        <v>0</v>
      </c>
      <c r="DC96" s="72">
        <f ca="1">SUMIF(Calculation!$E$4:$CS$4,Totals!$D96,Calculation!$E$703:$Z$703)+SUMIF('Allocation to schools'!$H$9:$IV$9,Totals!$D96,'Allocation to schools'!$H$91:$IV$91)</f>
        <v>0</v>
      </c>
      <c r="DD96" s="72">
        <f>SUMIF('Data entry'!$B$13:$CS$13,Totals!$D96,'Data entry'!$B$57:$CS$57)</f>
        <v>0</v>
      </c>
      <c r="DE96" s="72">
        <f ca="1">SUMIF(Calculation!$E$4:$CS$4,Totals!$D96,Calculation!$E$1018:$Z$1018)+SUMIF('Allocation to schools'!$H$9:$IV$9,Totals!$D96,'Allocation to schools'!$H$93:$IV$93)</f>
        <v>0</v>
      </c>
      <c r="DF96" s="72">
        <f ca="1">SUMIF(Calculation!$E$4:$CS$4,Totals!$D96,Calculation!$E$1183:$Z$1183)+SUMIF('Allocation to schools'!$H$9:$IV$9,Totals!$D96,'Allocation to schools'!$H$94:$IV$94)</f>
        <v>0</v>
      </c>
      <c r="DG96" s="71">
        <f ca="1">SUMIF(Calculation!$E$4:$CS$4,Totals!$D96,Calculation!$E$1503:$Z$1503)+SUMIF('Allocation to schools'!$H$9:$IV$9,Totals!$D96,'Allocation to schools'!$H$95:$IV$95)-SUMIF(Calculation!$E$4:$CS$4,Totals!$D96,Calculation!$E$1018:$Z$1018)-SUMIF(Calculation!$E$4:$CS$4,Totals!$D96,Calculation!$E$1183:$Z$1183)</f>
        <v>0</v>
      </c>
      <c r="DH96" s="71">
        <f ca="1">SUMIF(Calculation!$E$4:$CS$4,Totals!$D96,Calculation!$E$1635:$Z$1635)+SUMIFS('Allocation to schools'!$H$88:$GI$88,'Allocation to schools'!$H$9:$GI$9,Totals!$D96,'Allocation to schools'!$H$10:$GI$10,"from federal sources")</f>
        <v>0</v>
      </c>
      <c r="DI96" s="71">
        <f ca="1">SUMIF(Calculation!$E$4:$CS$4,Totals!$D96,Calculation!$E$1636:$Z$1636)+SUMIFS('Allocation to schools'!$H$89:$GI$89,'Allocation to schools'!$H$9:$GI$9,Totals!$D96,'Allocation to schools'!$H$10:$GI$10,"from federal sources")</f>
        <v>0</v>
      </c>
      <c r="DJ96" s="71">
        <f ca="1">SUMIF(Calculation!$E$4:$CS$4,Totals!$D96,Calculation!$E$1643:$Z$1643)+SUMIFS('Allocation to schools'!$H$196:$GI$196,'Allocation to schools'!$H$9:$GI$9,Totals!$D96,'Allocation to schools'!$H$10:$GI$10,"from federal sources")+IF(SUMIFS('Allocation to schools'!$H$196:$GI$196,'Allocation to schools'!$H$9:$GI$9,Totals!$D96,'Allocation to schools'!$H$10:$GI$10,"from federal sources")&gt;0,0,SUMIF('Data entry'!$B$13:$CS$13,Totals!$D96,'Data entry'!$B$98:$CS$98))</f>
        <v>0</v>
      </c>
      <c r="DK96" s="72">
        <f ca="1">SUMIF(Calculation!$E$4:$CS$4,Totals!$D96,Calculation!$E$1317:$Z$1317)+SUMIF('Allocation to schools'!$H$9:$IV$9,Totals!$D96,'Allocation to schools'!$H$96:$IV$96)</f>
        <v>0</v>
      </c>
      <c r="DL96" s="68"/>
      <c r="DM96" s="68"/>
      <c r="DN96" s="68"/>
      <c r="DO96" s="68"/>
      <c r="DP96" s="68"/>
      <c r="DQ96" s="68"/>
      <c r="DR96" s="68"/>
      <c r="DS96" s="68"/>
      <c r="DT96" s="72">
        <f ca="1">SUMIF(Calculation!$E$4:$CS$4,Totals!$D96,Calculation!$E$1339:$Z$1339)+SUMIF('Allocation to schools'!$H$9:$IV$9,Totals!$D96,'Allocation to schools'!$H$105:$IV$105)</f>
        <v>0</v>
      </c>
      <c r="DU96" s="72">
        <f ca="1">SUMIF(Calculation!$E$4:$CS$4,Totals!$D96,Calculation!$E$89:$Z$89)+SUMIF('Allocation to schools'!$H$9:$IV$9,Totals!$D96,'Allocation to schools'!$H$106:$IV$106)</f>
        <v>0</v>
      </c>
      <c r="DV96" s="72">
        <f ca="1">SUMIF(Calculation!$E$4:$CS$4,Totals!$D96,Calculation!$E$194:$Z$194)+SUMIF('Allocation to schools'!$H$9:$IV$9,Totals!$D96,'Allocation to schools'!$H$107:$IV$107)</f>
        <v>0</v>
      </c>
      <c r="DW96" s="72">
        <f ca="1">SUMIF(Calculation!$E$4:$CS$4,Totals!$D96,Calculation!$E$539:$Z$539)+SUMIF('Allocation to schools'!$H$9:$IV$9,Totals!$D96,'Allocation to schools'!$H$108:$IV$108)</f>
        <v>0</v>
      </c>
      <c r="DX96" s="72">
        <f ca="1">SUMIF(Calculation!$E$4:$CS$4,Totals!$D96,Calculation!$E$717:$Z$717)+SUMIF('Allocation to schools'!$H$9:$IV$9,Totals!$D96,'Allocation to schools'!$H$109:$IV$109)</f>
        <v>0</v>
      </c>
      <c r="DY96" s="72">
        <f>SUMIF('Data entry'!$B$13:$CS$13,Totals!$D96,'Data entry'!$B$59:$CS$59)</f>
        <v>0</v>
      </c>
      <c r="DZ96" s="72">
        <f ca="1">SUMIF(Calculation!$E$4:$CS$4,Totals!$D96,Calculation!$E$1032:$Z$1032)+SUMIF('Allocation to schools'!$H$9:$IV$9,Totals!$D96,'Allocation to schools'!$H$111:$IV$111)</f>
        <v>0</v>
      </c>
      <c r="EA96" s="72">
        <f ca="1">SUMIF(Calculation!$E$4:$CS$4,Totals!$D96,Calculation!$E$1197:$Z$1197)+SUMIF('Allocation to schools'!$H$9:$IV$9,Totals!$D96,'Allocation to schools'!$H$112:$IV$112)</f>
        <v>0</v>
      </c>
      <c r="EB96" s="71">
        <f ca="1">SUMIF(Calculation!$E$4:$CS$4,Totals!$D96,Calculation!$E$1508:$Z$1508)+SUMIF('Allocation to schools'!$H$9:$IV$9,Totals!$D96,'Allocation to schools'!$H$113:$IV$113)-SUMIF(Calculation!$E$4:$CS$4,Totals!$D96,Calculation!$E$1032:$Z$1032)-SUMIF(Calculation!$E$4:$CS$4,Totals!$D96,Calculation!$E$1197:$Z$1197)</f>
        <v>0</v>
      </c>
      <c r="EC96" s="71">
        <f ca="1">SUMIF(Calculation!$E$4:$CS$4,Totals!$D96,Calculation!$E$1644:$Z$1644)+SUMIFS('Allocation to schools'!$H$106:$GI$106,'Allocation to schools'!$H$9:$GI$9,Totals!$D96,'Allocation to schools'!$H$10:$GI$10,"from federal sources")</f>
        <v>0</v>
      </c>
      <c r="ED96" s="71">
        <f ca="1">SUMIF(Calculation!$E$4:$CS$4,Totals!$D96,Calculation!$E$1645:$Z$1645)+SUMIFS('Allocation to schools'!$H$107:$GI$107,'Allocation to schools'!$H$9:$GI$9,Totals!$D96,'Allocation to schools'!$H$10:$GI$10,"from federal sources")</f>
        <v>0</v>
      </c>
      <c r="EE96" s="71">
        <f ca="1">SUMIF(Calculation!$E$4:$CS$4,Totals!$D96,Calculation!$E$1652:$Z$1652)+SUMIFS('Allocation to schools'!$H$198:$GI$198,'Allocation to schools'!$H$9:$GI$9,Totals!$D96,'Allocation to schools'!$H$10:$GI$10,"from federal sources")</f>
        <v>0</v>
      </c>
      <c r="EF96" s="72">
        <f ca="1">SUMIF(Calculation!$E$4:$CS$4,Totals!$D96,Calculation!$E$1350:$Z$1350)+SUMIF('Allocation to schools'!$H$9:$IV$9,Totals!$D96,'Allocation to schools'!$H$114:$IV$114)</f>
        <v>0</v>
      </c>
      <c r="EG96" s="72">
        <f ca="1">SUMIF(Calculation!$E$4:$CS$4,Totals!$D96,Calculation!$E$96:$Z$96)+SUMIF('Allocation to schools'!$H$9:$IV$9,Totals!$D96,'Allocation to schools'!$H$115:$IV$115)</f>
        <v>0</v>
      </c>
      <c r="EH96" s="72">
        <f ca="1">SUMIF(Calculation!$E$4:$CS$4,Totals!$D96,Calculation!$E$201:$Z$201)+SUMIF('Allocation to schools'!$H$9:$IV$9,Totals!$D96,'Allocation to schools'!$H$116:$IV$116)</f>
        <v>0</v>
      </c>
      <c r="EI96" s="72">
        <f ca="1">SUMIF(Calculation!$E$4:$CS$4,Totals!$D96,Calculation!$E$566:$Z$566)+SUMIF('Allocation to schools'!$H$9:$IV$9,Totals!$D96,'Allocation to schools'!$H$117:$IV$117)</f>
        <v>0</v>
      </c>
      <c r="EJ96" s="72">
        <f ca="1">SUMIF(Calculation!$E$4:$CS$4,Totals!$D96,Calculation!$E$724:$Z$724)+SUMIF('Allocation to schools'!$H$9:$IV$9,Totals!$D96,'Allocation to schools'!$H$118:$IV$118)</f>
        <v>0</v>
      </c>
      <c r="EK96" s="72">
        <f>SUMIF('Data entry'!$B$13:$CS$13,Totals!$D96,'Data entry'!$B$61:$CS$61)</f>
        <v>0</v>
      </c>
      <c r="EL96" s="72">
        <f ca="1">SUMIF(Calculation!$E$4:$CS$4,Totals!$D96,Calculation!$E$1039:$Z$1039)+SUMIF('Allocation to schools'!$H$9:$IV$9,Totals!$D96,'Allocation to schools'!$H$120:$IV$120)</f>
        <v>0</v>
      </c>
      <c r="EM96" s="72">
        <f ca="1">SUMIF(Calculation!$E$4:$CS$4,Totals!$D96,Calculation!$E$1204:$Z$1204)+SUMIF('Allocation to schools'!$H$9:$IV$9,Totals!$D96,'Allocation to schools'!$H$121:$IV$121)</f>
        <v>0</v>
      </c>
      <c r="EN96" s="71">
        <f ca="1">SUMIF(Calculation!$E$4:$CS$4,Totals!$D96,Calculation!$E$1527:$Z$1527)+SUMIF('Allocation to schools'!$H$9:$IV$9,Totals!$D96,'Allocation to schools'!$H$122:$IV$122)-SUMIF(Calculation!$E$4:$CS$4,Totals!$D96,Calculation!$E$1039:$Z$1039)-SUMIF(Calculation!$E$4:$CS$4,Totals!$D96,Calculation!$E$1204:$Z$1204)</f>
        <v>0</v>
      </c>
      <c r="EO96" s="72">
        <f ca="1">SUMIF(Calculation!$E$4:$CS$4,Totals!$D96,Calculation!$E$1361:$Z$1361)+SUMIF('Allocation to schools'!$H$9:$IV$9,Totals!$D96,'Allocation to schools'!$H$123:$IV$123)</f>
        <v>0</v>
      </c>
      <c r="EP96" s="72">
        <f>SUMIF('Data entry'!$B$13:$CS$13,Totals!$D96,'Data entry'!$B$67:$CS$67)</f>
        <v>0</v>
      </c>
      <c r="EQ96" s="70">
        <f ca="1">SUMIF(Calculation!$E$4:$CS$4,Totals!$D96,Calculation!$E$1559:$Z$1559)+SUMIF('Allocation to schools'!$H$9:$IV$9,Totals!$D96,'Allocation to schools'!$H$127:$IV$127)</f>
        <v>0</v>
      </c>
      <c r="ER96" s="68"/>
      <c r="ES96" s="72">
        <f>SUMIF('Data entry'!$B$13:$CS$13,Totals!$D96,'Data entry'!$B$62:$CS$62)</f>
        <v>0</v>
      </c>
      <c r="ET96" s="72">
        <f>SUMIF('Data entry'!$B$13:$CS$13,Totals!$D96,'Data entry'!$B$63:$CS$63)</f>
        <v>0</v>
      </c>
      <c r="EU96" s="72">
        <f ca="1">SUMIF(Calculation!$E$4:$CS$4,Totals!$D96,Calculation!$E$110:$Z$110)+SUMIFS('Allocation to schools'!$H$167:$GI$167,'Allocation to schools'!$H$9:$GI$9,Totals!$D96,'Allocation to schools'!$H$10:$GI$10,"from federal sources")</f>
        <v>0</v>
      </c>
      <c r="EV96" s="72">
        <f ca="1">SUMIF(Calculation!$E$4:$CS$4,Totals!$D96,Calculation!$E$215:$Z$215)+SUMIFS('Allocation to schools'!$H$168:$GI$168,'Allocation to schools'!$H$9:$GI$9,Totals!$D96,'Allocation to schools'!$H$10:$GI$10,"from federal sources")</f>
        <v>0</v>
      </c>
      <c r="EW96" s="72">
        <f ca="1">SUMIF(Calculation!$E$4:$CS$4,Totals!$D96,Calculation!$E$633:$Z$633)+SUMIFS('Allocation to schools'!$H$169:$GI$169,'Allocation to schools'!$H$9:$GI$9,Totals!$D96,'Allocation to schools'!$H$10:$GI$10,"from federal sources")</f>
        <v>0</v>
      </c>
      <c r="EX96" s="72">
        <f ca="1">SUMIF(Calculation!$E$4:$CS$4,Totals!$D96,Calculation!$E$738:$Z$738)+SUMIFS('Allocation to schools'!$F$170:$GI$170,'Allocation to schools'!$F$9:$GI$9,Totals!$D96,'Allocation to schools'!$F$10:$GI$10,"from federal sources")+IF(SUMIFS('Allocation to schools'!$F$88:$GI$88,'Allocation to schools'!$F$9:$GI$9,Totals!$D96,'Allocation to schools'!$F$10:$GI$10,"from federal sources")+SUMIFS('Allocation to schools'!$F$91:$GI$91,'Allocation to schools'!$F$9:$GI$9,Totals!$D96,'Allocation to schools'!$F$10:$GI$10,"from federal sources")&gt;0,0,SUMIF('Data entry'!$B$13:$CS$13,Totals!$D96,'Data entry'!$B$98:$CS$98))</f>
        <v>0</v>
      </c>
      <c r="EY96" s="72">
        <f>SUMIF('Data entry'!$B$13:$CS$13,Totals!$D96,'Data entry'!$B$65:$CS$65)</f>
        <v>0</v>
      </c>
      <c r="EZ96" s="72">
        <f ca="1">SUMIF(Calculation!$E$4:$CS$4,Totals!$D96,Calculation!$E$1053:$Z$1053)+SUMIFS('Allocation to schools'!$H$172:$GI$172,'Allocation to schools'!$H$9:$GI$9,Totals!$D96,'Allocation to schools'!$H$10:$GI$10,"from federal sources")</f>
        <v>0</v>
      </c>
      <c r="FA96" s="72">
        <f ca="1">SUMIF(Calculation!$E$4:$CS$4,Totals!$D96,Calculation!$E$1065:$Z$1065)+SUMIFS('Allocation to schools'!$H$173:$GI$173,'Allocation to schools'!$H$9:$GI$9,Totals!$D96,'Allocation to schools'!$H$10:$GI$10,"from federal sources")</f>
        <v>0</v>
      </c>
      <c r="FB96" s="72">
        <f ca="1">SUMIF(Calculation!$E$4:$CS$4,Totals!$D96,Calculation!$E$1113:$Z$1113)+SUMIFS('Allocation to schools'!$H$174:$GI$174,'Allocation to schools'!$H$9:$GI$9,Totals!$D96,'Allocation to schools'!$H$10:$GI$10,"from federal sources")</f>
        <v>0</v>
      </c>
      <c r="FC96" s="72">
        <f ca="1">SUMIF(Calculation!$E$4:$CS$4,Totals!$D96,Calculation!$E$1218:$Z$1218)+SUMIFS('Allocation to schools'!$H$175:$GI$175,'Allocation to schools'!$H$9:$GI$9,Totals!$D96,'Allocation to schools'!$H$10:$GI$10,"from federal sources")</f>
        <v>0</v>
      </c>
      <c r="FD96" s="71">
        <f ca="1">SUMIF(Calculation!$E$4:$CS$4,Totals!$D96,Calculation!$E$1522:$Z$1522)+SUMIFS('Allocation to schools'!$H$176:$GI$176,'Allocation to schools'!$H$9:$GI$9,Totals!$D96,'Allocation to schools'!$H$10:$GI$10,"from federal sources")-SUMIF(Calculation!$E$4:$CS$4,Totals!$D96,Calculation!$E$1053:$Z$1053)-SUMIF(Calculation!$E$4:$CS$4,Totals!$D96,Calculation!$E$1065:$Z$1065)-SUMIF(Calculation!$E$4:$CS$4,Totals!$D96,Calculation!$E$1113:$Z$1113)-SUMIF(Calculation!$E$4:$CS$4,Totals!$D96,Calculation!$E$1218:$Z$1218)</f>
        <v>0</v>
      </c>
      <c r="FE96" s="72">
        <f ca="1">SUMIF(Calculation!$E$4:$CS$4,Totals!$D96,Calculation!$E$1392:$Z$1392)+SUMIFS('Allocation to schools'!$H$177:$GI$177,'Allocation to schools'!$H$9:$GI$9,Totals!$D96,'Allocation to schools'!$H$10:$GI$10,"from federal sources")</f>
        <v>0</v>
      </c>
      <c r="FF96" s="72">
        <f ca="1">(SUMIF(Calculation!$E$4:$CS$4,Totals!$D96,Calculation!$E$97:$Z$97)-SUMIF(Calculation!$E$4:$CS$4,Totals!$D96,Calculation!$E$110:$Z$110))+SUMIFS('Allocation to schools'!$H$167:$GI$167,'Allocation to schools'!$H$9:$GI$9,Totals!$D96,'Allocation to schools'!$H$10:$GI$10,"from local &amp; State sources")</f>
        <v>0</v>
      </c>
      <c r="FG96" s="72">
        <f ca="1">(SUMIF(Calculation!$E$4:$CS$4,Totals!$D96,Calculation!$E$202:$Z$202)-SUMIF(Calculation!$E$4:$CS$4,Totals!$D96,Calculation!$E$215:$Z$215))+SUMIFS('Allocation to schools'!$H$168:$GI$168,'Allocation to schools'!$H$9:$GI$9,Totals!$D96,'Allocation to schools'!$H$10:$GI$10,"from local &amp; State sources")</f>
        <v>0</v>
      </c>
      <c r="FH96" s="72">
        <f ca="1">(SUMIF(Calculation!$E$4:$CS$4,Totals!$D96,Calculation!$E$567:$Z$567)-SUMIF(Calculation!$E$4:$CS$4,Totals!$D96,Calculation!$E$633:$Z$633))+SUMIFS('Allocation to schools'!$H$169:$GI$169,'Allocation to schools'!$H$9:$GI$9,Totals!$D96,'Allocation to schools'!$H$10:$GI$10,"from local &amp; State sources")</f>
        <v>0</v>
      </c>
      <c r="FI96" s="72">
        <f ca="1">SUMIF(Calculation!$E$4:$CS$4,Totals!$D96,Calculation!$E$725:$Z$725)-SUMIF(Calculation!$E$4:$CS$4,Totals!$D96,Calculation!$E$738:$Z$738)+SUMIFS('Allocation to schools'!$F$170:$GI$170,'Allocation to schools'!$F$9:$GI$9,Totals!$D96,'Allocation to schools'!$F$10:$GI$10,"from local &amp; State sources")-IF(SUMIFS('Allocation to schools'!$F$88:$GI$88,'Allocation to schools'!$F$9:$GI$9,Totals!$D96,'Allocation to schools'!$F$10:$GI$10,"from federal sources")+SUMIFS('Allocation to schools'!$F$91:$GI$91,'Allocation to schools'!$F$9:$GI$9,Totals!$D96,'Allocation to schools'!$F$10:$GI$10,"from federal sources")&gt;0,0,SUMIF('Data entry'!$B$13:$CS$13,Totals!$D96,'Data entry'!$B$98:$CS$98))</f>
        <v>0</v>
      </c>
      <c r="FJ96" s="72">
        <f>SUMIF('Data entry'!$B$13:$CS$13,Totals!$D96,'Data entry'!$B$64:$CS$64)-SUMIF('Data entry'!$B$13:$CS$13,Totals!$D96,'Data entry'!$B$65:$CS$65)</f>
        <v>0</v>
      </c>
      <c r="FK96" s="72">
        <f ca="1">(SUMIF(Calculation!$E$4:$CS$4,Totals!$D96,Calculation!$E$1040:$Z$1040)-SUMIF(Calculation!$E$4:$CS$4,Totals!$D96,Calculation!$E$1053:$Z$1053))+SUMIFS('Allocation to schools'!$H$172:$GI$172,'Allocation to schools'!$H$9:$GI$9,Totals!$D96,'Allocation to schools'!$H$10:$GI$10,"from local &amp; State sources")</f>
        <v>0</v>
      </c>
      <c r="FL96" s="72">
        <f ca="1">(SUMIF(Calculation!$E$4:$CS$4,Totals!$D96,Calculation!$E$1060:$Z$1060)-SUMIF(Calculation!$E$4:$CS$4,Totals!$D96,Calculation!$E$1065:$Z$1065))+SUMIFS('Allocation to schools'!$H$173:$GI$173,'Allocation to schools'!$H$9:$GI$9,Totals!$D96,'Allocation to schools'!$H$10:$GI$10,"from local &amp; State sources")</f>
        <v>0</v>
      </c>
      <c r="FM96" s="72">
        <f ca="1">(SUMIF(Calculation!$E$4:$CS$4,Totals!$D96,Calculation!$E$1086:$Z$1086)-SUMIF(Calculation!$E$4:$CS$4,Totals!$D96,Calculation!$E$1113:$Z$1113))+SUMIFS('Allocation to schools'!$H$174:$GI$174,'Allocation to schools'!$H$9:$GI$9,Totals!$D96,'Allocation to schools'!$H$10:$GI$10,"from local &amp; State sources")</f>
        <v>0</v>
      </c>
      <c r="FN96" s="72">
        <f ca="1">(SUMIF(Calculation!$E$4:$CS$4,Totals!$D96,Calculation!$E$1205:$Z$1205)-SUMIF(Calculation!$E$4:$CS$4,Totals!$D96,Calculation!$E$1218:$Z$1218))+SUMIFS('Allocation to schools'!$H$175:$GI$175,'Allocation to schools'!$H$9:$GI$9,Totals!$D96,'Allocation to schools'!$H$10:$GI$10,"from local &amp; State sources")</f>
        <v>0</v>
      </c>
      <c r="FO96" s="71">
        <f ca="1">(SUMIF(Calculation!$E$4:$CS$4,Totals!$D96,Calculation!$E$1509:$Z$1509)-SUMIF(Calculation!$E$4:$CS$4,Totals!$D96,Calculation!$E$1522:$Z$1522))+SUMIFS('Allocation to schools'!$H$176:$GI$176,'Allocation to schools'!$H$9:$GI$9,Totals!$D96,'Allocation to schools'!$H$10:$GI$10,"from local &amp; State sources")-(SUMIF(Calculation!$E$4:$CS$4,Totals!$D96,Calculation!$E$1040:$Z$1040)-SUMIF(Calculation!$E$4:$CS$4,Totals!$D96,Calculation!$E$1053:$Z$1053))-(SUMIF(Calculation!$E$4:$CS$4,Totals!$D96,Calculation!$E$1060:$Z$1060)-SUMIF(Calculation!$E$4:$CS$4,Totals!$D96,Calculation!$E$1065:$Z$1065))-(SUMIF(Calculation!$E$4:$CS$4,Totals!$D96,Calculation!$E$1086:$Z$1086)-SUMIF(Calculation!$E$4:$CS$4,Totals!$D96,Calculation!$E$1113:$Z$1113))-(SUMIF(Calculation!$E$4:$CS$4,Totals!$D96,Calculation!$E$1205:$Z$1205)-SUMIF(Calculation!$E$4:$CS$4,Totals!$D96,Calculation!$E$1218:$Z$1218))</f>
        <v>0</v>
      </c>
      <c r="FP96" s="72">
        <f ca="1">(SUMIF(Calculation!$E$4:$CS$4,Totals!$D96,Calculation!$E$1373:$Z$1373)-SUMIF(Calculation!$E$4:$CS$4,Totals!$D96,Calculation!$E$1392:$Z$1392))+SUMIFS('Allocation to schools'!$H$177:$GI$177,'Allocation to schools'!$H$9:$GI$9,Totals!$D96,'Allocation to schools'!$H$10:$GI$10,"from local &amp; State sources")</f>
        <v>0</v>
      </c>
      <c r="FQ96" s="72">
        <f>SUMIF('Data entry'!$B$13:$CS$13,Totals!$D96,'Data entry'!$B$15:$CS$15)</f>
        <v>0</v>
      </c>
      <c r="FR96" s="72">
        <f>SUMIF('Data entry'!$B$13:$CS$13,Totals!$D96,'Data entry'!$B$16:$CS$16)</f>
        <v>0</v>
      </c>
      <c r="FS96" s="72">
        <f>SUMIF('Data entry'!$B$13:$CS$13,Totals!$D96,'Data entry'!$B$17:$CS$17)</f>
        <v>0</v>
      </c>
      <c r="FT96" s="72">
        <f>SUMIF('Data entry'!$B$13:$CS$13,Totals!$D96,'Data entry'!$B$18:$CS$18)</f>
        <v>0</v>
      </c>
      <c r="FU96" s="72">
        <f>SUMIF('Data entry'!$B$13:$CS$13,Totals!$D96,'Data entry'!$B$19:$CS$19)</f>
        <v>0</v>
      </c>
      <c r="FV96" s="72">
        <f>SUMIF('Data entry'!$B$13:$CS$13,Totals!$D96,'Data entry'!$B$20:$CS$20)</f>
        <v>0</v>
      </c>
      <c r="FW96" s="72">
        <f>SUMIF('Data entry'!$B$13:$CS$13,Totals!$D96,'Data entry'!$B$21:$CS$21)</f>
        <v>0</v>
      </c>
      <c r="FX96" s="72">
        <f>SUMIF('Data entry'!$B$13:$CS$13,Totals!$D96,'Data entry'!$B$23:$CS$23)</f>
        <v>0</v>
      </c>
      <c r="FY96" s="71">
        <f ca="1">SUMIF(Calculation!$E$4:$CS$4,Totals!$D96,Calculation!$E$1537:$Z$1537)+SUMIFS('Allocation to schools'!$H$21:$GI$21,'Allocation to schools'!$H$9:$GI$9,Totals!$D96,'Allocation to schools'!$H$10:$GI$10,"from federal sources")</f>
        <v>0</v>
      </c>
      <c r="FZ96" s="71">
        <f ca="1">SUMIF(Calculation!$E$4:$CS$4,Totals!$D96,Calculation!$E$1538:$Z$1538)+SUMIFS('Allocation to schools'!$H$21:$GI$21,'Allocation to schools'!$H$9:$GI$9,Totals!$D96,'Allocation to schools'!$H$10:$GI$10,"from local &amp; State sources")</f>
        <v>0</v>
      </c>
      <c r="GA96" s="72">
        <f ca="1">SUMIF(Calculation!$E$4:$CS$4,Totals!$D96,Calculation!$E$1394:$Z$1394)+SUMIF('Allocation to schools'!$H$9:$IV$9,Totals!$D96,'Allocation to schools'!$H$138:$IV$138)</f>
        <v>0</v>
      </c>
      <c r="GB96" s="72">
        <f ca="1">SUMIF(Calculation!$E$4:$CS$4,Totals!$D96,Calculation!$E$1396:$Z$1396)+SUMIF('Allocation to schools'!$H$9:$IV$9,Totals!$D96,'Allocation to schools'!$H$139:$IV$139)</f>
        <v>0</v>
      </c>
      <c r="GC96" s="72">
        <f ca="1">SUMIF(Calculation!$E$4:$CS$4,Totals!$D96,Calculation!$E$1400:$Z$1400)+SUMIF('Allocation to schools'!$H$9:$IV$9,Totals!$D96,'Allocation to schools'!$H$140:$IV$140)</f>
        <v>0</v>
      </c>
      <c r="GD96" s="72">
        <f ca="1">SUMIF(Calculation!$E$4:$CS$4,Totals!$D96,Calculation!$E$1402:$Z$1402)+SUMIF('Allocation to schools'!$H$9:$IV$9,Totals!$D96,'Allocation to schools'!$H$141:$IV$141)</f>
        <v>0</v>
      </c>
      <c r="GE96" s="72">
        <f ca="1">SUMIF(Calculation!$E$4:$CS$4,Totals!$D96,Calculation!$E$1404:$Z$1404)+SUMIF('Allocation to schools'!$H$9:$IV$9,Totals!$D96,'Allocation to schools'!$H$142:$IV$142)</f>
        <v>0</v>
      </c>
      <c r="GF96" s="72">
        <f ca="1">SUMIF(Calculation!$E$4:$CS$4,Totals!$D96,Calculation!$E$1406:$Z$1406)+SUMIF('Allocation to schools'!$H$9:$IV$9,Totals!$D96,'Allocation to schools'!$H$143:$IV$143)</f>
        <v>0</v>
      </c>
      <c r="GG96" s="72">
        <f ca="1">SUMIF(Calculation!$E$4:$CS$4,Totals!$D96,Calculation!$E$1408:$Z$1408)+SUMIF('Allocation to schools'!$H$9:$IV$9,Totals!$D96,'Allocation to schools'!$H$144:$IV$144)</f>
        <v>0</v>
      </c>
      <c r="GH96" s="72">
        <f ca="1">SUMIF(Calculation!$E$4:$CS$4,Totals!$D96,Calculation!$E$1412:$Z$1412)+SUMIF('Allocation to schools'!$H$9:$IV$9,Totals!$D96,'Allocation to schools'!$H$145:$IV$145)</f>
        <v>0</v>
      </c>
      <c r="GI96" s="72">
        <f ca="1">SUMIF(Calculation!$E$4:$CS$4,Totals!$D96,Calculation!$E$1414:$Z$1414)+SUMIF('Allocation to schools'!$H$9:$IV$9,Totals!$D96,'Allocation to schools'!$H$146:$IV$146)</f>
        <v>0</v>
      </c>
      <c r="GJ96" s="72">
        <f ca="1">SUMIF(Calculation!$E$4:$CS$4,Totals!$D96,Calculation!$E$1416:$Z$1416)+SUMIF('Allocation to schools'!$H$9:$IV$9,Totals!$D96,'Allocation to schools'!$H$147:$IV$147)</f>
        <v>0</v>
      </c>
      <c r="GK96" s="72">
        <f ca="1">SUMIF(Calculation!$E$4:$CS$4,Totals!$D96,Calculation!$E$1418:$Z$1418)+SUMIF('Allocation to schools'!$H$9:$IV$9,Totals!$D96,'Allocation to schools'!$H$148:$IV$148)</f>
        <v>0</v>
      </c>
      <c r="GL96" s="72">
        <f ca="1">SUMIF(Calculation!$E$4:$CS$4,Totals!$D96,Calculation!$E$1420:$Z$1420)+SUMIF('Allocation to schools'!$H$9:$IV$9,Totals!$D96,'Allocation to schools'!$H$149:$IV$149)</f>
        <v>0</v>
      </c>
      <c r="GM96" s="72">
        <f ca="1">SUMIF(Calculation!$E$4:$CS$4,Totals!$D96,Calculation!$E$1424:$Z$1424)+SUMIF('Allocation to schools'!$H$9:$IV$9,Totals!$D96,'Allocation to schools'!$H$150:$IV$150)</f>
        <v>0</v>
      </c>
      <c r="GN96" s="72">
        <f ca="1">SUMIF(Calculation!$E$4:$CS$4,Totals!$D96,Calculation!$E$1426:$Z$1426)+SUMIF('Allocation to schools'!$H$9:$IV$9,Totals!$D96,'Allocation to schools'!$H$151:$IV$151)</f>
        <v>0</v>
      </c>
      <c r="GO96" s="72">
        <f ca="1">SUMIF(Calculation!$E$4:$CS$4,Totals!$D96,Calculation!$E$1428:$Z$1428)+SUMIF('Allocation to schools'!$H$9:$IV$9,Totals!$D96,'Allocation to schools'!$H$152:$IV$152)</f>
        <v>0</v>
      </c>
      <c r="GP96" s="72">
        <f ca="1">SUMIF(Calculation!$E$4:$CS$4,Totals!$D96,Calculation!$E$1430:$Z$1430)+SUMIF('Allocation to schools'!$H$9:$IV$9,Totals!$D96,'Allocation to schools'!$H$153:$IV$153)</f>
        <v>0</v>
      </c>
      <c r="GQ96" s="72">
        <f ca="1">SUMIF(Calculation!$E$4:$CS$4,Totals!$D96,Calculation!$E$1432:$Z$1432)+SUMIF('Allocation to schools'!$H$9:$IV$9,Totals!$D96,'Allocation to schools'!$H$154:$IV$154)</f>
        <v>0</v>
      </c>
      <c r="GR96" s="72">
        <f ca="1">SUMIF(Calculation!$E$4:$CS$4,Totals!$D96,Calculation!$E$1436:$Z$1436)+SUMIF('Allocation to schools'!$H$9:$IV$9,Totals!$D96,'Allocation to schools'!$H$155:$IV$155)</f>
        <v>0</v>
      </c>
      <c r="GS96" s="72">
        <f ca="1">SUMIF(Calculation!$E$4:$CS$4,Totals!$D96,Calculation!$E$1438:$Z$1438)+SUMIF('Allocation to schools'!$H$9:$IV$9,Totals!$D96,'Allocation to schools'!$H$156:$IV$156)</f>
        <v>0</v>
      </c>
      <c r="GT96" s="72">
        <f ca="1">SUMIF(Calculation!$E$4:$CS$4,Totals!$D96,Calculation!$E$1440:$Z$1440)+SUMIF('Allocation to schools'!$H$9:$IV$9,Totals!$D96,'Allocation to schools'!$H$157:$IV$157)</f>
        <v>0</v>
      </c>
      <c r="GU96" s="71">
        <f>SUMIF('Data entry'!$B$13:$CS$13,Totals!$D96,'Data entry'!$B$26:$CS$26)</f>
        <v>0</v>
      </c>
      <c r="GV96" s="71">
        <f>SUMIF('Data entry'!$B$13:$CS$13,Totals!$D96,'Data entry'!$B$27:$CS$27)</f>
        <v>0</v>
      </c>
      <c r="GW96" s="71">
        <f>SUMIF('Data entry'!$B$13:$CS$13,Totals!$D96,'Data entry'!$B$28:$CS$28)</f>
        <v>0</v>
      </c>
      <c r="GX96" s="71">
        <f>SUMIF('Data entry'!$B$13:$CS$13,Totals!$D96,'Data entry'!$B$29:$CS$29)</f>
        <v>0</v>
      </c>
      <c r="GY96" s="71">
        <f>SUMIF('Data entry'!$B$13:$CS$13,Totals!$D96,'Data entry'!$B$30:$CS$30)</f>
        <v>0</v>
      </c>
      <c r="GZ96" s="71">
        <f>SUMIF('Data entry'!$B$13:$CS$13,Totals!$D96,'Data entry'!$B$34:$CS$34)</f>
        <v>0</v>
      </c>
      <c r="HA96" s="71">
        <f>SUMIF('Data entry'!$B$13:$CS$13,Totals!$D96,'Data entry'!$B$35:$CS$35)</f>
        <v>0</v>
      </c>
      <c r="HB96" s="72">
        <f>SUMIF('Data entry'!$B$13:$CS$13,Totals!$D96,'Data entry'!$B$39:$CS$39)</f>
        <v>0</v>
      </c>
      <c r="HC96" s="72">
        <f>SUMIF('Data entry'!$B$13:$CS$13,Totals!$D96,'Data entry'!$B$74:$CS$74)</f>
        <v>0</v>
      </c>
      <c r="HD96" s="71">
        <f>SUMIF('Data entry'!$B$13:$CS$13,Totals!$D96,'Data entry'!$B$77:$CS$77)</f>
        <v>0</v>
      </c>
      <c r="HE96" s="71">
        <f>SUMIF('Data entry'!$B$13:$CS$13,Totals!$D96,'Data entry'!$B$80:$CS$80)</f>
        <v>0</v>
      </c>
      <c r="HF96" s="72">
        <f>SUMIF('Data entry'!$B$13:$CS$13,Totals!$D96,'Data entry'!$B$81:$CS$81)</f>
        <v>0</v>
      </c>
      <c r="HG96" s="72">
        <f>SUMIF('Data entry'!$B$13:$CS$13,Totals!$D96,'Data entry'!$B$83:$CS$83)</f>
        <v>0</v>
      </c>
      <c r="HH96" s="72">
        <f>SUMIF('Data entry'!$B$13:$CS$13,Totals!$D96,'Data entry'!$B$84:$CS$84)</f>
        <v>0</v>
      </c>
      <c r="HI96" s="72">
        <f>SUMIF('Data entry'!$B$13:$CS$13,Totals!$D96,'Data entry'!$B$86:$CS$86)</f>
        <v>0</v>
      </c>
      <c r="HJ96" s="68"/>
      <c r="HK96" s="68"/>
      <c r="HL96" s="68"/>
      <c r="HM96" s="72">
        <f>SUMIF('Data entry'!$B$13:$CS$13,Totals!$D96,'Data entry'!$B$90:$CS$90)</f>
        <v>0</v>
      </c>
      <c r="HN96" s="72">
        <f>SUMIF('Data entry'!$B$13:$CS$13,Totals!$D96,'Data entry'!$B$91:$CS$91)</f>
        <v>0</v>
      </c>
      <c r="HO96" s="72">
        <f>SUMIF('Data entry'!$B$13:$CS$13,Totals!$D96,'Data entry'!$B$92:$CS$92)</f>
        <v>0</v>
      </c>
      <c r="HP96" s="72">
        <f>SUMIF('Data entry'!$B$13:$CS$13,Totals!$D96,'Data entry'!$B$93:$CS$93)</f>
        <v>0</v>
      </c>
      <c r="HQ96" s="72">
        <f>SUMIF('Data entry'!$B$13:$CS$13,Totals!$D96,'Data entry'!$B$94:$CS$94)</f>
        <v>0</v>
      </c>
      <c r="HR96" s="72">
        <f>SUMIF('Data entry'!$B$13:$CS$13,Totals!$D96,'Data entry'!$B$95:$CS$95)</f>
        <v>0</v>
      </c>
      <c r="HS96" s="72">
        <f>SUMIF('Data entry'!$B$13:$CS$13,Totals!$D96,'Data entry'!$B$96:$CS$96)</f>
        <v>0</v>
      </c>
      <c r="HT96" s="72">
        <f>SUMIF('Data entry'!$B$13:$CS$13,Totals!$D96,'Data entry'!$B$97:$CS$97)</f>
        <v>0</v>
      </c>
      <c r="HU96" s="72">
        <f>SUMIF('Data entry'!$B$13:$CS$13,Totals!$D96,'Data entry'!$B$98:$CS$98)</f>
        <v>0</v>
      </c>
      <c r="HV96" s="72">
        <f>SUMIF('Data entry'!$B$13:$CS$13,Totals!$D96,'Data entry'!$B$99:$CS$99)</f>
        <v>0</v>
      </c>
      <c r="HW96" s="72">
        <f t="shared" si="20"/>
        <v>0</v>
      </c>
      <c r="HX96" s="72">
        <f>SUMIF('Data entry'!$B$13:$CS$13,Totals!$D96,'Data entry'!$B$108:$CS$108)</f>
        <v>0</v>
      </c>
      <c r="HY96" s="72">
        <f>SUMIF('Data entry'!$B$13:$CS$13,Totals!$D96,'Data entry'!$B$109:$CS$109)</f>
        <v>0</v>
      </c>
      <c r="HZ96" s="72">
        <f>SUMIF('Data entry'!$B$13:$CS$13,Totals!$D96,'Data entry'!$B$110:$CS$110)</f>
        <v>0</v>
      </c>
      <c r="IA96" s="72">
        <f>SUMIF('Data entry'!$B$13:$CS$13,Totals!$D96,'Data entry'!$B$111:$CS$111)</f>
        <v>0</v>
      </c>
      <c r="IB96" s="72">
        <f>SUMIF('Data entry'!$B$13:$CS$13,Totals!$D96,'Data entry'!$B$112:$CS$112)</f>
        <v>0</v>
      </c>
      <c r="IC96" s="72">
        <f>SUMIF('Data entry'!$B$13:$CS$13,Totals!$D96,'Data entry'!$B$113:$CS$113)</f>
        <v>0</v>
      </c>
      <c r="ID96" s="72">
        <f>SUMIF('Data entry'!$B$13:$CS$13,Totals!$D96,'Data entry'!$B$114:$CS$114)</f>
        <v>0</v>
      </c>
      <c r="IE96" s="72">
        <f>SUMIF('Data entry'!$B$13:$CS$13,Totals!$D96,'Data entry'!$B$115:$CS$115)</f>
        <v>0</v>
      </c>
      <c r="IF96" s="72">
        <f>SUMIF('Data entry'!$B$13:$CS$13,Totals!$D96,'Data entry'!$B$116:$CS$116)</f>
        <v>0</v>
      </c>
      <c r="IG96" s="72">
        <f>SUMIF('Data entry'!$B$13:$CS$13,Totals!$D96,'Data entry'!$B$118:$CS$118)</f>
        <v>0</v>
      </c>
      <c r="IH96" s="72">
        <f>SUMIF('Data entry'!$B$13:$CS$13,Totals!$D96,'Data entry'!$B$120:$CS$120)</f>
        <v>0</v>
      </c>
      <c r="II96" s="72">
        <f>SUMIF('Data entry'!$B$13:$CS$13,Totals!$D96,'Data entry'!$B$125:$CS$125)</f>
        <v>0</v>
      </c>
      <c r="IJ96" s="72">
        <f>SUMIF('Data entry'!$B$13:$CS$13,Totals!$D96,'Data entry'!$B$126:$CS$126)</f>
        <v>0</v>
      </c>
      <c r="IK96" s="72">
        <f>SUMIF('Data entry'!$B$13:$CS$13,Totals!$D96,'Data entry'!$B$127:$CS$127)</f>
        <v>0</v>
      </c>
      <c r="IL96" s="72">
        <f>SUMIF('Data entry'!$B$13:$CS$13,Totals!$D96,'Data entry'!$B$128:$CS$128)</f>
        <v>0</v>
      </c>
      <c r="IM96" s="72">
        <f>SUMIF('Data entry'!$B$13:$CS$13,Totals!$D96,'Data entry'!$B$129:$CS$129)</f>
        <v>0</v>
      </c>
      <c r="IN96" s="72">
        <f>SUMIF('Data entry'!$B$13:$CS$13,Totals!$D96,'Data entry'!$B$130:$CS$130)</f>
        <v>0</v>
      </c>
      <c r="IO96" s="72">
        <f>SUMIF('Data entry'!$B$13:$CS$13,Totals!$D96,'Data entry'!$B$131:$CS$131)</f>
        <v>0</v>
      </c>
      <c r="IP96" s="72">
        <f>SUMIF('Data entry'!$B$13:$CS$13,Totals!$D96,'Data entry'!$B$132:$CS$132)</f>
        <v>0</v>
      </c>
      <c r="IQ96" s="72">
        <f>SUMIF('Data entry'!$B$13:$CS$13,Totals!$D96,'Data entry'!$B$133:$CS$133)</f>
        <v>0</v>
      </c>
      <c r="IR96" s="72">
        <f>SUMIF('Data entry'!$B$13:$CS$13,Totals!$D96,'Data entry'!$B$135:$CS$135)</f>
        <v>0</v>
      </c>
      <c r="IS96" s="72">
        <f>SUMIF('Data entry'!$B$13:$CS$13,Totals!$D96,'Data entry'!$B$137:$CS$137)</f>
        <v>0</v>
      </c>
      <c r="IT96" s="72">
        <f>SUMIF('Data entry'!$B$13:$CS$13,Totals!$D96,'Data entry'!$B$139:$CS$139)</f>
        <v>0</v>
      </c>
      <c r="IU96" s="77">
        <f>IF(D96=0,0,SUMIF('Data entry'!$B$13:$CS$13,Totals!$D96,'Data entry'!$B$140:$CS$140))</f>
        <v>0</v>
      </c>
      <c r="IV96" s="72">
        <f ca="1">SUMIF(Calculation!$E$4:$CS$4,Totals!$D96,Calculation!$E$1442:$Z$1442)+SUMIF('Allocation to schools'!$H$9:$IV$9,Totals!$D96,'Allocation to schools'!$H$133:$IV$133)</f>
        <v>0</v>
      </c>
      <c r="IW96" s="72">
        <f>SUMIF('Data entry'!$B$13:$CS$13,Totals!$D96,'Data entry'!$B$103:$CS$103)</f>
        <v>0</v>
      </c>
      <c r="IX96" s="25" t="str">
        <f t="shared" si="21"/>
        <v>The School's program 200 special education spending was equal to base, weighted, IDEA, and other special education funding.</v>
      </c>
    </row>
    <row r="97" spans="1:258" ht="14.5" hidden="1">
      <c r="A97" s="64" t="s">
        <v>159</v>
      </c>
      <c r="B97" s="64">
        <f>VLOOKUP(A97,'School listing'!$A$7:$E$99,2,FALSE)</f>
        <v>0</v>
      </c>
      <c r="C97" s="87" t="str">
        <f>IF(VLOOKUP(A97,'School listing'!$A$7:$E$99,3,FALSE)="","",VLOOKUP(A97,'School listing'!$A$7:$E$99,3,FALSE))</f>
        <v/>
      </c>
      <c r="D97" s="66">
        <f>VLOOKUP(A97,'School listing'!$A$7:$F$99,6,FALSE)</f>
        <v>0</v>
      </c>
      <c r="E97" s="79">
        <f>VLOOKUP(A97,'School listing'!$A$7:$E$100,4,FALSE)</f>
        <v>0</v>
      </c>
      <c r="F97" s="88"/>
      <c r="G97" s="82">
        <f ca="1">SUMIF(Calculation!$E$4:$CS$4,Totals!$D97,Calculation!$E$12:$Z$12)+SUMIF('Allocation to schools'!$H$9:$IV$9,Totals!$D97,'Allocation to schools'!$H$12:$IV$12)+SUMIF('Allocation to schools'!$H$9:$IV$9,Totals!$D97,'Allocation to schools'!$H$21:$IV$21)</f>
        <v>0</v>
      </c>
      <c r="H97" s="82">
        <f ca="1">SUMIF(Calculation!$E$4:$CS$4,Totals!$D97,Calculation!$E$117:$Z$117)+SUMIF('Allocation to schools'!$H$9:$IV$9,Totals!$D97,'Allocation to schools'!$H$13:$IV$13)+SUMIF('Allocation to schools'!$H$9:$IV$9,Totals!$D97,'Allocation to schools'!$H$22:$IV$22)</f>
        <v>0</v>
      </c>
      <c r="I97" s="72">
        <f ca="1">SUMIF(Calculation!$E$4:$CS$4,Totals!$D97,Calculation!$E$242:$Z$242)+SUMIF('Allocation to schools'!$H$9:$IV$9,Totals!$D97,'Allocation to schools'!$H$14:$IV$14)</f>
        <v>0</v>
      </c>
      <c r="J97" s="72">
        <f ca="1">SUMIF(Calculation!$E$4:$CS$4,Totals!$D97,Calculation!$E$640:$Z$640)+SUMIF('Allocation to schools'!$H$9:$IV$9,Totals!$D97,'Allocation to schools'!$H$15:$IV$15)</f>
        <v>0</v>
      </c>
      <c r="K97" s="72">
        <f>SUMIF('Data entry'!$B$13:$CS$13,Totals!$D97,'Data entry'!$B$41:$CS$41)</f>
        <v>0</v>
      </c>
      <c r="L97" s="72">
        <f ca="1">SUMIF(Calculation!$E$4:$CS$4,Totals!$D97,Calculation!$E$955:$Z$955)+SUMIF('Allocation to schools'!$H$9:$IV$9,Totals!$D97,'Allocation to schools'!$H$17:$IV$17)</f>
        <v>0</v>
      </c>
      <c r="M97" s="72">
        <f ca="1">SUMIF(Calculation!$E$4:$CS$4,Totals!$D97,Calculation!$E$1120:$Z$1120)+SUMIF('Allocation to schools'!$H$9:$IV$9,Totals!$D97,'Allocation to schools'!$H$18:$IV$18)</f>
        <v>0</v>
      </c>
      <c r="N97" s="71">
        <f ca="1">SUMIF(Calculation!$E$4:$CS$4,Totals!$D97,Calculation!$E$1458:$Z$1458)+SUMIF('Allocation to schools'!$H$9:$IV$9,Totals!$D97,'Allocation to schools'!$H$19:$IV$19)-SUMIF(Calculation!$E$4:$CS$4,Totals!$D97,Calculation!$E$1120:$Z$1120)-SUMIF(Calculation!$E$4:$CS$4,Totals!$D97,Calculation!$E$955:$Z$955)</f>
        <v>0</v>
      </c>
      <c r="O97" s="71">
        <f ca="1">SUMIF(Calculation!$E$4:$CS$4,Totals!$D97,Calculation!$E$1560:$Z$1560)+SUMIFS('Allocation to schools'!$H$12:$GI$12,'Allocation to schools'!$H$9:$GI$9,Totals!$D97,'Allocation to schools'!$H$10:$GI$10,"from federal sources")+SUMIFS('Allocation to schools'!$H$21:$GI$21,'Allocation to schools'!$H$9:$GI$9,Totals!$D97,'Allocation to schools'!$H$10:$GI$10,"from federal sources")</f>
        <v>0</v>
      </c>
      <c r="P97" s="71">
        <f ca="1">SUMIF(Calculation!$E$4:$CS$4,Totals!$D97,Calculation!$E$1561:$Z$1561)+SUMIFS('Allocation to schools'!$H$13:$GI$13,'Allocation to schools'!$H$9:$GI$9,Totals!$D97,'Allocation to schools'!$H$10:$GI$10,"from federal sources")+SUMIFS('Allocation to schools'!$H$22:$GI$22,'Allocation to schools'!$H$9:$GI$9,Totals!$D97,'Allocation to schools'!$H$10:$GI$10,"from federal sources")</f>
        <v>0</v>
      </c>
      <c r="Q97" s="71">
        <f ca="1">SUMIF(Calculation!$E$4:$CS$4,Totals!$D97,Calculation!$E$1562:$Z$1562)+SUMIFS('Allocation to schools'!$H$188:$GI$188,'Allocation to schools'!$H$9:$GI$9,Totals!$D97,'Allocation to schools'!$H$10:$GI$10,"from federal sources")+SUMIF('Data entry'!$B$13:$CS$13,Totals!$D97,'Data entry'!$B$42:$CS$42)</f>
        <v>0</v>
      </c>
      <c r="R97" s="82">
        <f ca="1">SUMIF(Calculation!$E$4:$CS$4,Totals!$D97,Calculation!$E$1229:$Z$1229)+SUMIF('Allocation to schools'!$H$9:$IV$9,Totals!$D97,'Allocation to schools'!$H$20:$IV$20)+SUMIF('Allocation to schools'!$H$9:$IV$9,Totals!$D97,'Allocation to schools'!$H$22:$IV$22)</f>
        <v>0</v>
      </c>
      <c r="S97" s="72">
        <f ca="1">SUMIF(Calculation!$E$4:$CS$4,Totals!$D97,Calculation!$E$19:$Z$19)+SUMIF('Allocation to schools'!$H$9:$IV$9,Totals!$D97,'Allocation to schools'!$H$24:$IV$24)</f>
        <v>0</v>
      </c>
      <c r="T97" s="72">
        <f ca="1">SUMIF(Calculation!$E$4:$CS$4,Totals!$D97,Calculation!$E$124:$Z$124)+SUMIF('Allocation to schools'!$H$9:$IV$9,Totals!$D97,'Allocation to schools'!$H$25:$IV$25)</f>
        <v>0</v>
      </c>
      <c r="U97" s="72">
        <f ca="1">SUMIF(Calculation!$E$4:$CS$4,Totals!$D97,Calculation!$E$269:$Z$269)+SUMIF('Allocation to schools'!$H$9:$IV$9,Totals!$D97,'Allocation to schools'!$H$26:$IV$26)</f>
        <v>0</v>
      </c>
      <c r="V97" s="72">
        <f ca="1">SUMIF(Calculation!$E$4:$CS$4,Totals!$D97,Calculation!$E$647:$Z$647)+SUMIF('Allocation to schools'!$H$9:$IV$9,Totals!$D97,'Allocation to schools'!$H$27:$IV$27)</f>
        <v>0</v>
      </c>
      <c r="W97" s="72">
        <f>SUMIF('Data entry'!$B$13:$CS$13,Totals!$D97,'Data entry'!$B$43:$CS$43)</f>
        <v>0</v>
      </c>
      <c r="X97" s="72">
        <f ca="1">SUMIF(Calculation!$E$4:$CS$4,Totals!$D97,Calculation!$E$962:$Z$962)+SUMIF('Allocation to schools'!$H$9:$IV$9,Totals!$D97,'Allocation to schools'!$H$29:$IV$29)</f>
        <v>0</v>
      </c>
      <c r="Y97" s="72">
        <f ca="1">SUMIF(Calculation!$E$4:$CS$4,Totals!$D97,Calculation!$E$1127:$Z$1127)+SUMIF('Allocation to schools'!$H$9:$IV$9,Totals!$D97,'Allocation to schools'!$H$30:$IV$30)</f>
        <v>0</v>
      </c>
      <c r="Z97" s="71">
        <f ca="1">SUMIF(Calculation!$E$4:$CS$4,Totals!$D97,Calculation!$E$1463:$Z$1463)+SUMIF('Allocation to schools'!$H$9:$IV$9,Totals!$D97,'Allocation to schools'!$H$31:$IV$31)-SUMIF(Calculation!$E$4:$CS$4,Totals!$D97,Calculation!$E$962:$Z$962)-SUMIF(Calculation!$E$4:$CS$4,Totals!$D97,Calculation!$E$1127:$Z$1127)</f>
        <v>0</v>
      </c>
      <c r="AA97" s="71">
        <f ca="1">SUMIF(Calculation!$E$4:$CS$4,Totals!$D97,Calculation!$E$1563:$Z$1563)+SUMIFS('Allocation to schools'!$H$24:$GI$24,'Allocation to schools'!$H$9:$GI$9,Totals!$D97,'Allocation to schools'!$H$10:$GI$10,"from federal sources")</f>
        <v>0</v>
      </c>
      <c r="AB97" s="71">
        <f ca="1">SUMIF(Calculation!$E$4:$CS$4,Totals!$D97,Calculation!$E$1564:$Z$1564)+SUMIFS('Allocation to schools'!$H$25:$GI$25,'Allocation to schools'!$H$9:$GI$9,Totals!$D97,'Allocation to schools'!$H$10:$GI$10,"from federal sources")</f>
        <v>0</v>
      </c>
      <c r="AC97" s="71">
        <f ca="1">SUMIF(Calculation!$E$4:$CS$4,Totals!$D97,Calculation!$E$1571:$Z$1571)+SUMIFS('Allocation to schools'!$H$189:$GI$189,'Allocation to schools'!$H$9:$GI$9,Totals!$D97,'Allocation to schools'!$H$10:$GI$10,"from federal sources")</f>
        <v>0</v>
      </c>
      <c r="AD97" s="72">
        <f ca="1">SUMIF(Calculation!$E$4:$CS$4,Totals!$D97,Calculation!$E$1240:$Z$1240)+SUMIF('Allocation to schools'!$H$9:$IV$9,Totals!$D97,'Allocation to schools'!$H$32:$IV$32)</f>
        <v>0</v>
      </c>
      <c r="AE97" s="72">
        <f ca="1">SUMIF(Calculation!$E$4:$CS$4,Totals!$D97,Calculation!$E$26:$Z$26)+SUMIF('Allocation to schools'!$H$9:$IV$9,Totals!$D97,'Allocation to schools'!$H$33:$IV$33)</f>
        <v>0</v>
      </c>
      <c r="AF97" s="72">
        <f ca="1">SUMIF(Calculation!$E$4:$CS$4,Totals!$D97,Calculation!$E$131:$Z$131)+SUMIF('Allocation to schools'!$H$9:$IV$9,Totals!$D97,'Allocation to schools'!$H$34:$IV$34)</f>
        <v>0</v>
      </c>
      <c r="AG97" s="72">
        <f ca="1">SUMIF(Calculation!$E$4:$CS$4,Totals!$D97,Calculation!$E$296:$Z$296)+SUMIF('Allocation to schools'!$H$9:$IV$9,Totals!$D97,'Allocation to schools'!$H$35:$IV$35)</f>
        <v>0</v>
      </c>
      <c r="AH97" s="72">
        <f ca="1">SUMIF(Calculation!$E$4:$CS$4,Totals!$D97,Calculation!$E$654:$Z$654)+SUMIF('Allocation to schools'!$H$9:$IV$9,Totals!$D97,'Allocation to schools'!$H$36:$IV$36)</f>
        <v>0</v>
      </c>
      <c r="AI97" s="72">
        <f>SUMIF('Data entry'!$B$13:$CS$13,Totals!$D97,'Data entry'!$B$45:$CS$45)</f>
        <v>0</v>
      </c>
      <c r="AJ97" s="72">
        <f ca="1">SUMIF(Calculation!$E$4:$CS$4,Totals!$D97,Calculation!$E$969:$Z$969)+SUMIF('Allocation to schools'!$H$9:$IV$9,Totals!$D97,'Allocation to schools'!$H$38:$IV$38)</f>
        <v>0</v>
      </c>
      <c r="AK97" s="72">
        <f ca="1">SUMIF(Calculation!$E$4:$CS$4,Totals!$D97,Calculation!$E$1134:$Z$1134)+SUMIF('Allocation to schools'!$H$9:$IV$9,Totals!$D97,'Allocation to schools'!$H$39:$IV$39)</f>
        <v>0</v>
      </c>
      <c r="AL97" s="71">
        <f ca="1">SUMIF(Calculation!$E$4:$CS$4,Totals!$D97,Calculation!$E$1468:$Z$1468)+SUMIF('Allocation to schools'!$H$9:$IV$9,Totals!$D97,'Allocation to schools'!$H$40:$IV$40)-SUMIF(Calculation!$E$4:$CS$4,Totals!$D97,Calculation!$E$969:$Z$969)-SUMIF(Calculation!$E$4:$CS$4,Totals!$D97,Calculation!$E$1134:$Z$1134)</f>
        <v>0</v>
      </c>
      <c r="AM97" s="71">
        <f ca="1">SUMIF(Calculation!$E$4:$CS$4,Totals!$D97,Calculation!$E$1572:$Z$1572)+SUMIFS('Allocation to schools'!$H$33:$GI$33,'Allocation to schools'!$H$9:$GI$9,Totals!$D97,'Allocation to schools'!$H$10:$GI$10,"from federal sources")</f>
        <v>0</v>
      </c>
      <c r="AN97" s="71">
        <f ca="1">SUMIF(Calculation!$E$4:$CS$4,Totals!$D97,Calculation!$E$1573:$Z$1573)+SUMIFS('Allocation to schools'!$H$34:$GI$34,'Allocation to schools'!$H$9:$GI$9,Totals!$D97,'Allocation to schools'!$H$10:$GI$10,"from federal sources")</f>
        <v>0</v>
      </c>
      <c r="AO97" s="71">
        <f ca="1">SUMIF(Calculation!$E$4:$CS$4,Totals!$D97,Calculation!$E$1580:$Z$1580)+SUMIFS('Allocation to schools'!$H$190:$GI$190,'Allocation to schools'!$H$9:$GI$9,Totals!$D97,'Allocation to schools'!$H$10:$GI$10,"from federal sources")</f>
        <v>0</v>
      </c>
      <c r="AP97" s="72">
        <f ca="1">SUMIF(Calculation!$E$4:$CS$4,Totals!$D97,Calculation!$E$1251:$Z$1251)+SUMIF('Allocation to schools'!$H$9:$IV$9,Totals!$D97,'Allocation to schools'!$H$41:$IV$41)</f>
        <v>0</v>
      </c>
      <c r="AQ97" s="72">
        <f ca="1">SUMIF(Calculation!$E$4:$CS$4,Totals!$D97,Calculation!$E$33:$Z$33)+SUMIF('Allocation to schools'!$H$9:$IV$9,Totals!$D97,'Allocation to schools'!$H$42:$IV$42)</f>
        <v>0</v>
      </c>
      <c r="AR97" s="72">
        <f ca="1">SUMIF(Calculation!$E$4:$CS$4,Totals!$D97,Calculation!$E$138:$Z$138)+SUMIF('Allocation to schools'!$H$9:$IV$9,Totals!$D97,'Allocation to schools'!$H$43:$IV$43)</f>
        <v>0</v>
      </c>
      <c r="AS97" s="72">
        <f ca="1">SUMIF(Calculation!$E$4:$CS$4,Totals!$D97,Calculation!$E$323:$Z$323)+SUMIF('Allocation to schools'!$H$9:$IV$9,Totals!$D97,'Allocation to schools'!$H$44:$IV$44)</f>
        <v>0</v>
      </c>
      <c r="AT97" s="72">
        <f ca="1">SUMIF(Calculation!$E$4:$CS$4,Totals!$D97,Calculation!$E$661:$Z$661)+SUMIF('Allocation to schools'!$H$9:$IV$9,Totals!$D97,'Allocation to schools'!$H$45:$IV$45)</f>
        <v>0</v>
      </c>
      <c r="AU97" s="72">
        <f>SUMIF('Data entry'!$B$13:$CS$13,Totals!$D97,'Data entry'!$B$47:$CS$47)</f>
        <v>0</v>
      </c>
      <c r="AV97" s="72">
        <f ca="1">SUMIF(Calculation!$E$4:$CS$4,Totals!$D97,Calculation!$E$976:$Z$976)+SUMIF('Allocation to schools'!$H$9:$IV$9,Totals!$D97,'Allocation to schools'!$H$47:$IV$47)</f>
        <v>0</v>
      </c>
      <c r="AW97" s="72">
        <f ca="1">SUMIF(Calculation!$E$4:$CS$4,Totals!$D97,Calculation!$E$1060:$Z$1060)+SUMIF('Allocation to schools'!$H$9:$IV$9,Totals!$D97,'Allocation to schools'!$H$48:$IV$48)</f>
        <v>0</v>
      </c>
      <c r="AX97" s="72">
        <f ca="1">SUMIF(Calculation!$E$4:$CS$4,Totals!$D97,Calculation!$E$1141:$Z$1141)+SUMIF('Allocation to schools'!$H$9:$IV$9,Totals!$D97,'Allocation to schools'!$H$49:$IV$49)</f>
        <v>0</v>
      </c>
      <c r="AY97" s="83">
        <f ca="1">SUMIF(Calculation!$E$4:$CS$4,Totals!$D97,Calculation!$E$1473:$Z$1473)+SUMIF('Allocation to schools'!$H$9:$IV$9,Totals!$D97,'Allocation to schools'!$H$50:$IV$50)-SUMIF(Calculation!$E$4:$CS$4,Totals!$D97,Calculation!$E$976:$Z$976)-SUMIF(Calculation!$E$4:$CS$4,Totals!$D97,Calculation!$E$1060:$Z$1060)-SUMIF(Calculation!$E$4:$CS$4,Totals!$D97,Calculation!$E$1141:$Z$1141)</f>
        <v>0</v>
      </c>
      <c r="AZ97" s="83">
        <f ca="1">SUMIF(Calculation!$E$4:$CS$4,Totals!$D97,Calculation!$E$1581:$Z$1581)+SUMIFS('Allocation to schools'!$H$42:$GI$42,'Allocation to schools'!$H$9:$GI$9,Totals!$D97,'Allocation to schools'!$H$10:$GI$10,"from federal sources")</f>
        <v>0</v>
      </c>
      <c r="BA97" s="83">
        <f ca="1">SUMIF(Calculation!$E$4:$CS$4,Totals!$D97,Calculation!$E$1582:$Z$1582)+SUMIFS('Allocation to schools'!$H$43:$GI$43,'Allocation to schools'!$H$9:$GI$9,Totals!$D97,'Allocation to schools'!$H$10:$GI$10,"from federal sources")</f>
        <v>0</v>
      </c>
      <c r="BB97" s="83">
        <f ca="1">SUMIF(Calculation!$E$4:$CS$4,Totals!$D97,Calculation!$E$1589:$Z$1589)+SUMIFS('Allocation to schools'!$H$191:$GI$191,'Allocation to schools'!$H$9:$GI$9,Totals!$D97,'Allocation to schools'!$H$10:$GI$10,"from federal sources")</f>
        <v>0</v>
      </c>
      <c r="BC97" s="72">
        <f ca="1">SUMIF(Calculation!$E$4:$CS$4,Totals!$D97,Calculation!$E$1262:$Z$1262)+SUMIF('Allocation to schools'!$H$9:$IV$9,Totals!$D97,'Allocation to schools'!$H$51:$IV$51)</f>
        <v>0</v>
      </c>
      <c r="BD97" s="72">
        <f ca="1">SUMIF(Calculation!$E$4:$CS$4,Totals!$D97,Calculation!$E$40:$Z$40)+SUMIF('Allocation to schools'!$H$9:$IV$9,Totals!$D97,'Allocation to schools'!$H$52:$IV$52)</f>
        <v>0</v>
      </c>
      <c r="BE97" s="72">
        <f ca="1">SUMIF(Calculation!$E$4:$CS$4,Totals!$D97,Calculation!$E$145:$Z$145)+SUMIF('Allocation to schools'!$H$9:$IV$9,Totals!$D97,'Allocation to schools'!$H$53:$IV$53)</f>
        <v>0</v>
      </c>
      <c r="BF97" s="72">
        <f ca="1">SUMIF(Calculation!$E$4:$CS$4,Totals!$D97,Calculation!$E$350:$Z$350)+SUMIF('Allocation to schools'!$H$9:$IV$9,Totals!$D97,'Allocation to schools'!$H$54:$IV$54)</f>
        <v>0</v>
      </c>
      <c r="BG97" s="72">
        <f ca="1">SUMIF(Calculation!$E$4:$CS$4,Totals!$D97,Calculation!$E$668:$Z$668)+SUMIF('Allocation to schools'!$H$9:$IV$9,Totals!$D97,'Allocation to schools'!$H$55:$IV$55)</f>
        <v>0</v>
      </c>
      <c r="BH97" s="72">
        <f>SUMIF('Data entry'!$B$13:$CS$13,Totals!$D97,'Data entry'!$B$49:$CS$49)</f>
        <v>0</v>
      </c>
      <c r="BI97" s="72">
        <f ca="1">SUMIF(Calculation!$E$4:$CS$4,Totals!$D97,Calculation!$E$983:$Z$983)+SUMIF('Allocation to schools'!$H$9:$IV$9,Totals!$D97,'Allocation to schools'!$H$57:$IV$57)</f>
        <v>0</v>
      </c>
      <c r="BJ97" s="72">
        <f ca="1">SUMIF(Calculation!$E$4:$CS$4,Totals!$D97,Calculation!$E$1148:$Z$1148)+SUMIF('Allocation to schools'!$H$9:$IV$9,Totals!$D97,'Allocation to schools'!$H$58:$IV$58)</f>
        <v>0</v>
      </c>
      <c r="BK97" s="71">
        <f ca="1">SUMIF(Calculation!$E$4:$CS$4,Totals!$D97,Calculation!$E$1478:$Z$1478)+SUMIF('Allocation to schools'!$H$9:$IV$9,Totals!$D97,'Allocation to schools'!$H$59:$IV$59)-SUMIF(Calculation!$E$4:$CS$4,Totals!$D97,Calculation!$E$983:$Z$983)-SUMIF(Calculation!$E$4:$CS$4,Totals!$D97,Calculation!$E$1148:$Z$1148)</f>
        <v>0</v>
      </c>
      <c r="BL97" s="71">
        <f ca="1">SUMIF(Calculation!$E$4:$CS$4,Totals!$D97,Calculation!$E$1590:$Z$1590)+SUMIFS('Allocation to schools'!$H$52:$GI$52,'Allocation to schools'!$H$9:$GI$9,Totals!$D97,'Allocation to schools'!$H$10:$GI$10,"from federal sources")</f>
        <v>0</v>
      </c>
      <c r="BM97" s="71">
        <f ca="1">SUMIF(Calculation!$E$4:$CS$4,Totals!$D97,Calculation!$E$1591:$Z$1591)+SUMIFS('Allocation to schools'!$H$53:$GI$53,'Allocation to schools'!$H$9:$GI$9,Totals!$D97,'Allocation to schools'!$H$10:$GI$10,"from federal sources")</f>
        <v>0</v>
      </c>
      <c r="BN97" s="71">
        <f ca="1">SUMIF(Calculation!$E$4:$CS$4,Totals!$D97,Calculation!$E$1598:$Z$1598)+SUMIFS('Allocation to schools'!$H$192:$GI$192,'Allocation to schools'!$H$9:$GI$9,Totals!$D97,'Allocation to schools'!$H$10:$GI$10,"from federal sources")</f>
        <v>0</v>
      </c>
      <c r="BO97" s="72">
        <f ca="1">SUMIF(Calculation!$E$4:$CS$4,Totals!$D97,Calculation!$E$1273:$Z$1273)+SUMIF('Allocation to schools'!$H$9:$IV$9,Totals!$D97,'Allocation to schools'!$H$60:$IV$60)</f>
        <v>0</v>
      </c>
      <c r="BP97" s="72">
        <f ca="1">SUMIF(Calculation!$E$4:$CS$4,Totals!$D97,Calculation!$E$47:$Z$47)+SUMIF(Calculation!$E$4:$CS$4,Totals!$D97,Calculation!$E$54:$Z$54)+SUMIF('Allocation to schools'!$H$9:$IV$9,Totals!$D97,'Allocation to schools'!$H$61:$IV$61)</f>
        <v>0</v>
      </c>
      <c r="BQ97" s="72">
        <f ca="1">SUMIF(Calculation!$E$4:$CS$4,Totals!$D97,Calculation!$E$152:$Z$152)+SUMIF(Calculation!$E$4:$CS$4,Totals!$D97,Calculation!$E$159:$Z$159)+SUMIF('Allocation to schools'!$H$9:$IV$9,Totals!$D97,'Allocation to schools'!$H$62:$IV$62)</f>
        <v>0</v>
      </c>
      <c r="BR97" s="72">
        <f ca="1">SUMIF(Calculation!$E$4:$CS$4,Totals!$D97,Calculation!$E$377:$Z$377)+SUMIF(Calculation!$E$4:$CS$4,Totals!$D97,Calculation!$E$404:$Z$404)+SUMIF('Allocation to schools'!$H$9:$IV$9,Totals!$D97,'Allocation to schools'!$H$63:$IV$63)</f>
        <v>0</v>
      </c>
      <c r="BS97" s="72">
        <f ca="1">SUMIF(Calculation!$E$4:$CS$4,Totals!$D97,Calculation!$E$675:$Z$675)+SUMIF(Calculation!$E$4:$CS$4,Totals!$D97,Calculation!$E$682:$Z$682)+SUMIF('Allocation to schools'!$H$9:$IV$9,Totals!$D97,'Allocation to schools'!$H$64:$IV$64)</f>
        <v>0</v>
      </c>
      <c r="BT97" s="72">
        <f>SUMIF('Data entry'!$B$13:$CS$13,Totals!$D97,'Data entry'!$B$51:$CS$51)</f>
        <v>0</v>
      </c>
      <c r="BU97" s="72">
        <f ca="1">SUMIF(Calculation!$E$4:$CS$4,Totals!$D97,Calculation!$E$990:$Z$990)+SUMIF(Calculation!$E$4:$CS$4,Totals!$D97,Calculation!$E$997:$Z$997)+SUMIF('Allocation to schools'!$H$9:$IV$9,Totals!$D97,'Allocation to schools'!$H$66:$IV$66)</f>
        <v>0</v>
      </c>
      <c r="BV97" s="72">
        <f ca="1">SUMIF(Calculation!$E$4:$CS$4,Totals!$D97,Calculation!$E$1086:$Z$1086)+SUMIF('Allocation to schools'!$H$9:$IV$9,Totals!$D97,'Allocation to schools'!$H$67:$IV$67)</f>
        <v>0</v>
      </c>
      <c r="BW97" s="72">
        <f ca="1">SUMIF(Calculation!$E$4:$CS$4,Totals!$D97,Calculation!$E$1155:$Z$1155)+SUMIF(Calculation!$E$4:$CS$4,Totals!$D97,Calculation!$E$1162:$Z$1162)+SUMIF('Allocation to schools'!$H$9:$IV$9,Totals!$D97,'Allocation to schools'!$H$68:$IV$68)</f>
        <v>0</v>
      </c>
      <c r="BX97" s="71">
        <f ca="1">SUMIF(Calculation!$E$4:$CS$4,Totals!$D97,Calculation!$E$1483:$Z$1483)+SUMIF(Calculation!$E$4:$CS$4,Totals!$D97,Calculation!$E$1488:$Z$1488)+SUMIF('Allocation to schools'!$H$9:$IV$9,Totals!$D97,'Allocation to schools'!$H$69:$IV$69)-SUMIF(Calculation!$E$4:$CS$4,Totals!$D97,Calculation!$E$990:$Z$990)-SUMIF(Calculation!$E$4:$CS$4,Totals!$D97,Calculation!$E$1086:$Z$1086)-SUMIF(Calculation!$E$4:$CS$4,Totals!$D97,Calculation!$E$1155:$Z$1155)</f>
        <v>0</v>
      </c>
      <c r="BY97" s="71">
        <f ca="1">SUMIF(Calculation!$E$4:$CS$4,Totals!$D97,Calculation!$E$1599:$Z$1599)+SUMIF(Calculation!$E$4:$CS$4,Totals!$D97,Calculation!$E$1608:$Z$1608)+SUMIFS('Allocation to schools'!$H$61:$GI$61,'Allocation to schools'!$H$9:$GI$9,Totals!$D97,'Allocation to schools'!$H$10:$GI$10,"from federal sources")</f>
        <v>0</v>
      </c>
      <c r="BZ97" s="71">
        <f ca="1">SUMIF(Calculation!$E$4:$CS$4,Totals!$D97,Calculation!$E$1600:$Z$1600)+SUMIF(Calculation!$E$4:$CS$4,Totals!$D97,Calculation!$E$1609:$Z$1609)+SUMIFS('Allocation to schools'!$H$62:$GI$62,'Allocation to schools'!$H$9:$GI$9,Totals!$D97,'Allocation to schools'!$H$10:$GI$10,"from federal sources")</f>
        <v>0</v>
      </c>
      <c r="CA97" s="71">
        <f ca="1">SUMIF(Calculation!$E$4:$CS$4,Totals!$D97,Calculation!$E$1607:$Z$1607)+SUMIF(Calculation!$E$4:$CS$4,Totals!$D97,Calculation!$E$1616:$Z$1616)+SUMIFS('Allocation to schools'!$H$193:$GI$193,'Allocation to schools'!$H$9:$GI$9,Totals!$D97,'Allocation to schools'!$H$10:$GI$10,"from federal sources")</f>
        <v>0</v>
      </c>
      <c r="CB97" s="72">
        <f ca="1">SUMIF(Calculation!$E$4:$CS$4,Totals!$D97,Calculation!$E$1284:$Z$1284)+SUMIF(Calculation!$E$4:$CS$4,Totals!$D97,Calculation!$E$1295:$Z$1295)+SUMIF('Allocation to schools'!$H$9:$IV$9,Totals!$D97,'Allocation to schools'!$H$70:$IV$70)</f>
        <v>0</v>
      </c>
      <c r="CC97" s="72">
        <f ca="1">SUMIF(Calculation!$E$4:$CS$4,Totals!$D97,Calculation!$E$61:$Z$61)+SUMIF('Allocation to schools'!$H$9:$IV$9,Totals!$D97,'Allocation to schools'!$H$71:$IV$71)</f>
        <v>0</v>
      </c>
      <c r="CD97" s="72">
        <f ca="1">SUMIF(Calculation!$E$4:$CS$4,Totals!$D97,Calculation!$E$166:$Z$166)+SUMIF('Allocation to schools'!$H$9:$IV$9,Totals!$D97,'Allocation to schools'!$H$72:$IV$72)</f>
        <v>0</v>
      </c>
      <c r="CE97" s="72">
        <f ca="1">SUMIF(Calculation!$E$4:$CS$4,Totals!$D97,Calculation!$E$431:$Z$431)+SUMIF('Allocation to schools'!$H$9:$IV$9,Totals!$D97,'Allocation to schools'!$H$73:$IV$73)</f>
        <v>0</v>
      </c>
      <c r="CF97" s="72">
        <f ca="1">SUMIF(Calculation!$E$4:$CS$4,Totals!$D97,Calculation!$E$689:$Z$689)+SUMIF('Allocation to schools'!$H$9:$IV$9,Totals!$D97,'Allocation to schools'!$H$74:$IV$74)</f>
        <v>0</v>
      </c>
      <c r="CG97" s="72">
        <f>SUMIF('Data entry'!$B$13:$CS$13,Totals!$D97,'Data entry'!$B$53:$CS$53)</f>
        <v>0</v>
      </c>
      <c r="CH97" s="72">
        <f ca="1">SUMIF(Calculation!$E$4:$CS$4,Totals!$D97,Calculation!$E$1004:$Z$1004)+SUMIF('Allocation to schools'!$H$9:$IV$9,Totals!$D97,'Allocation to schools'!$H$76:$IV$76)</f>
        <v>0</v>
      </c>
      <c r="CI97" s="72">
        <f ca="1">SUMIF(Calculation!$E$4:$CS$4,Totals!$D97,Calculation!$E$1169:$Z$1169)+SUMIF('Allocation to schools'!$H$9:$IV$9,Totals!$D97,'Allocation to schools'!$H$77:$IV$77)</f>
        <v>0</v>
      </c>
      <c r="CJ97" s="71">
        <f ca="1">SUMIF(Calculation!$E$4:$CS$4,Totals!$D97,Calculation!$E$1493:$Z$1493)+SUMIF('Allocation to schools'!$H$9:$IV$9,Totals!$D97,'Allocation to schools'!$H$78:$IV$78)-SUMIF(Calculation!$E$4:$CS$4,Totals!$D97,Calculation!$E$1004:$Z$1004)-SUMIF(Calculation!$E$4:$CS$4,Totals!$D97,Calculation!$E$1169:$Z$1169)</f>
        <v>0</v>
      </c>
      <c r="CK97" s="71">
        <f ca="1">SUMIF(Calculation!$E$4:$CS$4,Totals!$D97,Calculation!$E$1617:$Z$1617)+SUMIFS('Allocation to schools'!$H$71:$GI$71,'Allocation to schools'!$H$9:$GI$9,Totals!$D97,'Allocation to schools'!$H$10:$GI$10,"from federal sources")</f>
        <v>0</v>
      </c>
      <c r="CL97" s="71">
        <f ca="1">SUMIF(Calculation!$E$4:$CS$4,Totals!$D97,Calculation!$E$1618:$Z$1618)+SUMIFS('Allocation to schools'!$H$72:$GI$72,'Allocation to schools'!$H$9:$GI$9,Totals!$D97,'Allocation to schools'!$H$10:$GI$10,"from federal sources")</f>
        <v>0</v>
      </c>
      <c r="CM97" s="71">
        <f ca="1">SUMIF(Calculation!$E$4:$CS$4,Totals!$D97,Calculation!$E$1625:$Z$1625)+SUMIFS('Allocation to schools'!$H$194:$GI$194,'Allocation to schools'!$H$9:$GI$9,Totals!$D97,'Allocation to schools'!$H$10:$GI$10,"from federal sources")</f>
        <v>0</v>
      </c>
      <c r="CN97" s="72">
        <f ca="1">SUMIF(Calculation!$E$4:$CS$4,Totals!$D97,Calculation!$E$1306:$Z$1306)+SUMIF('Allocation to schools'!$H$9:$IV$9,Totals!$D97,'Allocation to schools'!$H$79:$IV$79)</f>
        <v>0</v>
      </c>
      <c r="CO97" s="72">
        <f ca="1">SUMIF(Calculation!$E$4:$CS$4,Totals!$D97,Calculation!$E$68:$Z$68)+SUMIF('Allocation to schools'!$H$9:$IV$9,Totals!$D97,'Allocation to schools'!$H$80:$IV$80)</f>
        <v>0</v>
      </c>
      <c r="CP97" s="72">
        <f ca="1">SUMIF(Calculation!$E$4:$CS$4,Totals!$D97,Calculation!$E$173:$Z$173)+SUMIF('Allocation to schools'!$H$9:$IV$9,Totals!$D97,'Allocation to schools'!$H$81:$IV$81)</f>
        <v>0</v>
      </c>
      <c r="CQ97" s="72">
        <f ca="1">SUMIF(Calculation!$E$4:$CS$4,Totals!$D97,Calculation!$E$458:$Z$458)+SUMIF('Allocation to schools'!$H$9:$IV$9,Totals!$D97,'Allocation to schools'!$H$82:$IV$82)</f>
        <v>0</v>
      </c>
      <c r="CR97" s="72">
        <f ca="1">SUMIF(Calculation!$E$4:$CS$4,Totals!$D97,Calculation!$E$696:$Z$696)+SUMIF('Allocation to schools'!$H$9:$IV$9,Totals!$D97,'Allocation to schools'!$H$83:$IV$83)</f>
        <v>0</v>
      </c>
      <c r="CS97" s="72">
        <f>SUMIF('Data entry'!$B$13:$CS$13,Totals!$D97,'Data entry'!$B$55:$CS$55)</f>
        <v>0</v>
      </c>
      <c r="CT97" s="72">
        <f ca="1">SUMIF(Calculation!$E$4:$CS$4,Totals!$D97,Calculation!$E$1011:$Z$1011)+SUMIF('Allocation to schools'!$H$9:$IV$9,Totals!$D97,'Allocation to schools'!$H$85:$IV$85)</f>
        <v>0</v>
      </c>
      <c r="CU97" s="72">
        <f ca="1">SUMIF(Calculation!$E$4:$CS$4,Totals!$D97,Calculation!$E$1176:$Z$1176)+SUMIF('Allocation to schools'!$H$9:$IV$9,Totals!$D97,'Allocation to schools'!$H$86:$IV$86)</f>
        <v>0</v>
      </c>
      <c r="CV97" s="71">
        <f ca="1">SUMIF(Calculation!$E$4:$CS$4,Totals!$D97,Calculation!$E$1498:$Z$1498)+SUMIF('Allocation to schools'!$H$9:$IV$9,Totals!$D97,'Allocation to schools'!$H$87:$IV$87)-SUMIF(Calculation!$E$4:$CS$4,Totals!$D97,Calculation!$E$1011:$Z$1011)-SUMIF(Calculation!$E$4:$CS$4,Totals!$D97,Calculation!$E$1176:$Z$1176)</f>
        <v>0</v>
      </c>
      <c r="CW97" s="71">
        <f ca="1">SUMIF(Calculation!$E$4:$CS$4,Totals!$D97,Calculation!$E$1626:$Z$1626)+SUMIFS('Allocation to schools'!$H$80:$GI$80,'Allocation to schools'!$H$9:$GI$9,Totals!$D97,'Allocation to schools'!$H$10:$GI$10,"from federal sources")</f>
        <v>0</v>
      </c>
      <c r="CX97" s="71">
        <f ca="1">SUMIF(Calculation!$E$4:$CS$4,Totals!$D97,Calculation!$E$1627:$Z$1627)+SUMIFS('Allocation to schools'!$H$81:$GI$81,'Allocation to schools'!$H$9:$GI$9,Totals!$D97,'Allocation to schools'!$H$10:$GI$10,"from federal sources")</f>
        <v>0</v>
      </c>
      <c r="CY97" s="71">
        <f ca="1">SUMIF(Calculation!$E$4:$CS$4,Totals!$D97,Calculation!$E$1634:$Z$1634)+SUMIFS('Allocation to schools'!$H$195:$GI$195,'Allocation to schools'!$H$9:$GI$9,Totals!$D97,'Allocation to schools'!$H$10:$GI$10,"from federal sources")</f>
        <v>0</v>
      </c>
      <c r="CZ97" s="72">
        <f ca="1">SUMIF(Calculation!$E$4:$CS$4,Totals!$D97,Calculation!$E$75:$Z$75)+SUMIF('Allocation to schools'!$H$9:$IV$9,Totals!$D97,'Allocation to schools'!$H$88:$IV$88)</f>
        <v>0</v>
      </c>
      <c r="DA97" s="72">
        <f ca="1">SUMIF(Calculation!$E$4:$CS$4,Totals!$D97,Calculation!$E$180:$Z$180)+SUMIF('Allocation to schools'!$H$9:$IV$9,Totals!$D97,'Allocation to schools'!$H$89:$IV$89)</f>
        <v>0</v>
      </c>
      <c r="DB97" s="72">
        <f ca="1">SUMIF(Calculation!$E$4:$CS$4,Totals!$D97,Calculation!$E$485:$Z$485)+SUMIF('Allocation to schools'!$H$9:$IV$9,Totals!$D97,'Allocation to schools'!$H$90:$IV$90)</f>
        <v>0</v>
      </c>
      <c r="DC97" s="72">
        <f ca="1">SUMIF(Calculation!$E$4:$CS$4,Totals!$D97,Calculation!$E$703:$Z$703)+SUMIF('Allocation to schools'!$H$9:$IV$9,Totals!$D97,'Allocation to schools'!$H$91:$IV$91)</f>
        <v>0</v>
      </c>
      <c r="DD97" s="72">
        <f>SUMIF('Data entry'!$B$13:$CS$13,Totals!$D97,'Data entry'!$B$57:$CS$57)</f>
        <v>0</v>
      </c>
      <c r="DE97" s="72">
        <f ca="1">SUMIF(Calculation!$E$4:$CS$4,Totals!$D97,Calculation!$E$1018:$Z$1018)+SUMIF('Allocation to schools'!$H$9:$IV$9,Totals!$D97,'Allocation to schools'!$H$93:$IV$93)</f>
        <v>0</v>
      </c>
      <c r="DF97" s="72">
        <f ca="1">SUMIF(Calculation!$E$4:$CS$4,Totals!$D97,Calculation!$E$1183:$Z$1183)+SUMIF('Allocation to schools'!$H$9:$IV$9,Totals!$D97,'Allocation to schools'!$H$94:$IV$94)</f>
        <v>0</v>
      </c>
      <c r="DG97" s="71">
        <f ca="1">SUMIF(Calculation!$E$4:$CS$4,Totals!$D97,Calculation!$E$1503:$Z$1503)+SUMIF('Allocation to schools'!$H$9:$IV$9,Totals!$D97,'Allocation to schools'!$H$95:$IV$95)-SUMIF(Calculation!$E$4:$CS$4,Totals!$D97,Calculation!$E$1018:$Z$1018)-SUMIF(Calculation!$E$4:$CS$4,Totals!$D97,Calculation!$E$1183:$Z$1183)</f>
        <v>0</v>
      </c>
      <c r="DH97" s="71">
        <f ca="1">SUMIF(Calculation!$E$4:$CS$4,Totals!$D97,Calculation!$E$1635:$Z$1635)+SUMIFS('Allocation to schools'!$H$88:$GI$88,'Allocation to schools'!$H$9:$GI$9,Totals!$D97,'Allocation to schools'!$H$10:$GI$10,"from federal sources")</f>
        <v>0</v>
      </c>
      <c r="DI97" s="71">
        <f ca="1">SUMIF(Calculation!$E$4:$CS$4,Totals!$D97,Calculation!$E$1636:$Z$1636)+SUMIFS('Allocation to schools'!$H$89:$GI$89,'Allocation to schools'!$H$9:$GI$9,Totals!$D97,'Allocation to schools'!$H$10:$GI$10,"from federal sources")</f>
        <v>0</v>
      </c>
      <c r="DJ97" s="71">
        <f ca="1">SUMIF(Calculation!$E$4:$CS$4,Totals!$D97,Calculation!$E$1643:$Z$1643)+SUMIFS('Allocation to schools'!$H$196:$GI$196,'Allocation to schools'!$H$9:$GI$9,Totals!$D97,'Allocation to schools'!$H$10:$GI$10,"from federal sources")+IF(SUMIFS('Allocation to schools'!$H$196:$GI$196,'Allocation to schools'!$H$9:$GI$9,Totals!$D97,'Allocation to schools'!$H$10:$GI$10,"from federal sources")&gt;0,0,SUMIF('Data entry'!$B$13:$CS$13,Totals!$D97,'Data entry'!$B$98:$CS$98))</f>
        <v>0</v>
      </c>
      <c r="DK97" s="72">
        <f ca="1">SUMIF(Calculation!$E$4:$CS$4,Totals!$D97,Calculation!$E$1317:$Z$1317)+SUMIF('Allocation to schools'!$H$9:$IV$9,Totals!$D97,'Allocation to schools'!$H$96:$IV$96)</f>
        <v>0</v>
      </c>
      <c r="DL97" s="68"/>
      <c r="DM97" s="68"/>
      <c r="DN97" s="68"/>
      <c r="DO97" s="68"/>
      <c r="DP97" s="68"/>
      <c r="DQ97" s="68"/>
      <c r="DR97" s="68"/>
      <c r="DS97" s="68"/>
      <c r="DT97" s="72">
        <f ca="1">SUMIF(Calculation!$E$4:$CS$4,Totals!$D97,Calculation!$E$1339:$Z$1339)+SUMIF('Allocation to schools'!$H$9:$IV$9,Totals!$D97,'Allocation to schools'!$H$105:$IV$105)</f>
        <v>0</v>
      </c>
      <c r="DU97" s="72">
        <f ca="1">SUMIF(Calculation!$E$4:$CS$4,Totals!$D97,Calculation!$E$89:$Z$89)+SUMIF('Allocation to schools'!$H$9:$IV$9,Totals!$D97,'Allocation to schools'!$H$106:$IV$106)</f>
        <v>0</v>
      </c>
      <c r="DV97" s="72">
        <f ca="1">SUMIF(Calculation!$E$4:$CS$4,Totals!$D97,Calculation!$E$194:$Z$194)+SUMIF('Allocation to schools'!$H$9:$IV$9,Totals!$D97,'Allocation to schools'!$H$107:$IV$107)</f>
        <v>0</v>
      </c>
      <c r="DW97" s="72">
        <f ca="1">SUMIF(Calculation!$E$4:$CS$4,Totals!$D97,Calculation!$E$539:$Z$539)+SUMIF('Allocation to schools'!$H$9:$IV$9,Totals!$D97,'Allocation to schools'!$H$108:$IV$108)</f>
        <v>0</v>
      </c>
      <c r="DX97" s="72">
        <f ca="1">SUMIF(Calculation!$E$4:$CS$4,Totals!$D97,Calculation!$E$717:$Z$717)+SUMIF('Allocation to schools'!$H$9:$IV$9,Totals!$D97,'Allocation to schools'!$H$109:$IV$109)</f>
        <v>0</v>
      </c>
      <c r="DY97" s="72">
        <f>SUMIF('Data entry'!$B$13:$CS$13,Totals!$D97,'Data entry'!$B$59:$CS$59)</f>
        <v>0</v>
      </c>
      <c r="DZ97" s="72">
        <f ca="1">SUMIF(Calculation!$E$4:$CS$4,Totals!$D97,Calculation!$E$1032:$Z$1032)+SUMIF('Allocation to schools'!$H$9:$IV$9,Totals!$D97,'Allocation to schools'!$H$111:$IV$111)</f>
        <v>0</v>
      </c>
      <c r="EA97" s="72">
        <f ca="1">SUMIF(Calculation!$E$4:$CS$4,Totals!$D97,Calculation!$E$1197:$Z$1197)+SUMIF('Allocation to schools'!$H$9:$IV$9,Totals!$D97,'Allocation to schools'!$H$112:$IV$112)</f>
        <v>0</v>
      </c>
      <c r="EB97" s="71">
        <f ca="1">SUMIF(Calculation!$E$4:$CS$4,Totals!$D97,Calculation!$E$1508:$Z$1508)+SUMIF('Allocation to schools'!$H$9:$IV$9,Totals!$D97,'Allocation to schools'!$H$113:$IV$113)-SUMIF(Calculation!$E$4:$CS$4,Totals!$D97,Calculation!$E$1032:$Z$1032)-SUMIF(Calculation!$E$4:$CS$4,Totals!$D97,Calculation!$E$1197:$Z$1197)</f>
        <v>0</v>
      </c>
      <c r="EC97" s="71">
        <f ca="1">SUMIF(Calculation!$E$4:$CS$4,Totals!$D97,Calculation!$E$1644:$Z$1644)+SUMIFS('Allocation to schools'!$H$106:$GI$106,'Allocation to schools'!$H$9:$GI$9,Totals!$D97,'Allocation to schools'!$H$10:$GI$10,"from federal sources")</f>
        <v>0</v>
      </c>
      <c r="ED97" s="71">
        <f ca="1">SUMIF(Calculation!$E$4:$CS$4,Totals!$D97,Calculation!$E$1645:$Z$1645)+SUMIFS('Allocation to schools'!$H$107:$GI$107,'Allocation to schools'!$H$9:$GI$9,Totals!$D97,'Allocation to schools'!$H$10:$GI$10,"from federal sources")</f>
        <v>0</v>
      </c>
      <c r="EE97" s="71">
        <f ca="1">SUMIF(Calculation!$E$4:$CS$4,Totals!$D97,Calculation!$E$1652:$Z$1652)+SUMIFS('Allocation to schools'!$H$198:$GI$198,'Allocation to schools'!$H$9:$GI$9,Totals!$D97,'Allocation to schools'!$H$10:$GI$10,"from federal sources")</f>
        <v>0</v>
      </c>
      <c r="EF97" s="72">
        <f ca="1">SUMIF(Calculation!$E$4:$CS$4,Totals!$D97,Calculation!$E$1350:$Z$1350)+SUMIF('Allocation to schools'!$H$9:$IV$9,Totals!$D97,'Allocation to schools'!$H$114:$IV$114)</f>
        <v>0</v>
      </c>
      <c r="EG97" s="72">
        <f ca="1">SUMIF(Calculation!$E$4:$CS$4,Totals!$D97,Calculation!$E$96:$Z$96)+SUMIF('Allocation to schools'!$H$9:$IV$9,Totals!$D97,'Allocation to schools'!$H$115:$IV$115)</f>
        <v>0</v>
      </c>
      <c r="EH97" s="72">
        <f ca="1">SUMIF(Calculation!$E$4:$CS$4,Totals!$D97,Calculation!$E$201:$Z$201)+SUMIF('Allocation to schools'!$H$9:$IV$9,Totals!$D97,'Allocation to schools'!$H$116:$IV$116)</f>
        <v>0</v>
      </c>
      <c r="EI97" s="72">
        <f ca="1">SUMIF(Calculation!$E$4:$CS$4,Totals!$D97,Calculation!$E$566:$Z$566)+SUMIF('Allocation to schools'!$H$9:$IV$9,Totals!$D97,'Allocation to schools'!$H$117:$IV$117)</f>
        <v>0</v>
      </c>
      <c r="EJ97" s="72">
        <f ca="1">SUMIF(Calculation!$E$4:$CS$4,Totals!$D97,Calculation!$E$724:$Z$724)+SUMIF('Allocation to schools'!$H$9:$IV$9,Totals!$D97,'Allocation to schools'!$H$118:$IV$118)</f>
        <v>0</v>
      </c>
      <c r="EK97" s="72">
        <f>SUMIF('Data entry'!$B$13:$CS$13,Totals!$D97,'Data entry'!$B$61:$CS$61)</f>
        <v>0</v>
      </c>
      <c r="EL97" s="72">
        <f ca="1">SUMIF(Calculation!$E$4:$CS$4,Totals!$D97,Calculation!$E$1039:$Z$1039)+SUMIF('Allocation to schools'!$H$9:$IV$9,Totals!$D97,'Allocation to schools'!$H$120:$IV$120)</f>
        <v>0</v>
      </c>
      <c r="EM97" s="72">
        <f ca="1">SUMIF(Calculation!$E$4:$CS$4,Totals!$D97,Calculation!$E$1204:$Z$1204)+SUMIF('Allocation to schools'!$H$9:$IV$9,Totals!$D97,'Allocation to schools'!$H$121:$IV$121)</f>
        <v>0</v>
      </c>
      <c r="EN97" s="71">
        <f ca="1">SUMIF(Calculation!$E$4:$CS$4,Totals!$D97,Calculation!$E$1527:$Z$1527)+SUMIF('Allocation to schools'!$H$9:$IV$9,Totals!$D97,'Allocation to schools'!$H$122:$IV$122)-SUMIF(Calculation!$E$4:$CS$4,Totals!$D97,Calculation!$E$1039:$Z$1039)-SUMIF(Calculation!$E$4:$CS$4,Totals!$D97,Calculation!$E$1204:$Z$1204)</f>
        <v>0</v>
      </c>
      <c r="EO97" s="72">
        <f ca="1">SUMIF(Calculation!$E$4:$CS$4,Totals!$D97,Calculation!$E$1361:$Z$1361)+SUMIF('Allocation to schools'!$H$9:$IV$9,Totals!$D97,'Allocation to schools'!$H$123:$IV$123)</f>
        <v>0</v>
      </c>
      <c r="EP97" s="72">
        <f>SUMIF('Data entry'!$B$13:$CS$13,Totals!$D97,'Data entry'!$B$67:$CS$67)</f>
        <v>0</v>
      </c>
      <c r="EQ97" s="70">
        <f ca="1">SUMIF(Calculation!$E$4:$CS$4,Totals!$D97,Calculation!$E$1559:$Z$1559)+SUMIF('Allocation to schools'!$H$9:$IV$9,Totals!$D97,'Allocation to schools'!$H$127:$IV$127)</f>
        <v>0</v>
      </c>
      <c r="ER97" s="68"/>
      <c r="ES97" s="72">
        <f>SUMIF('Data entry'!$B$13:$CS$13,Totals!$D97,'Data entry'!$B$62:$CS$62)</f>
        <v>0</v>
      </c>
      <c r="ET97" s="72">
        <f>SUMIF('Data entry'!$B$13:$CS$13,Totals!$D97,'Data entry'!$B$63:$CS$63)</f>
        <v>0</v>
      </c>
      <c r="EU97" s="72">
        <f ca="1">SUMIF(Calculation!$E$4:$CS$4,Totals!$D97,Calculation!$E$110:$Z$110)+SUMIFS('Allocation to schools'!$H$167:$GI$167,'Allocation to schools'!$H$9:$GI$9,Totals!$D97,'Allocation to schools'!$H$10:$GI$10,"from federal sources")</f>
        <v>0</v>
      </c>
      <c r="EV97" s="72">
        <f ca="1">SUMIF(Calculation!$E$4:$CS$4,Totals!$D97,Calculation!$E$215:$Z$215)+SUMIFS('Allocation to schools'!$H$168:$GI$168,'Allocation to schools'!$H$9:$GI$9,Totals!$D97,'Allocation to schools'!$H$10:$GI$10,"from federal sources")</f>
        <v>0</v>
      </c>
      <c r="EW97" s="72">
        <f ca="1">SUMIF(Calculation!$E$4:$CS$4,Totals!$D97,Calculation!$E$633:$Z$633)+SUMIFS('Allocation to schools'!$H$169:$GI$169,'Allocation to schools'!$H$9:$GI$9,Totals!$D97,'Allocation to schools'!$H$10:$GI$10,"from federal sources")</f>
        <v>0</v>
      </c>
      <c r="EX97" s="72">
        <f ca="1">SUMIF(Calculation!$E$4:$CS$4,Totals!$D97,Calculation!$E$738:$Z$738)+SUMIFS('Allocation to schools'!$F$170:$GI$170,'Allocation to schools'!$F$9:$GI$9,Totals!$D97,'Allocation to schools'!$F$10:$GI$10,"from federal sources")+IF(SUMIFS('Allocation to schools'!$F$88:$GI$88,'Allocation to schools'!$F$9:$GI$9,Totals!$D97,'Allocation to schools'!$F$10:$GI$10,"from federal sources")+SUMIFS('Allocation to schools'!$F$91:$GI$91,'Allocation to schools'!$F$9:$GI$9,Totals!$D97,'Allocation to schools'!$F$10:$GI$10,"from federal sources")&gt;0,0,SUMIF('Data entry'!$B$13:$CS$13,Totals!$D97,'Data entry'!$B$98:$CS$98))</f>
        <v>0</v>
      </c>
      <c r="EY97" s="72">
        <f>SUMIF('Data entry'!$B$13:$CS$13,Totals!$D97,'Data entry'!$B$65:$CS$65)</f>
        <v>0</v>
      </c>
      <c r="EZ97" s="72">
        <f ca="1">SUMIF(Calculation!$E$4:$CS$4,Totals!$D97,Calculation!$E$1053:$Z$1053)+SUMIFS('Allocation to schools'!$H$172:$GI$172,'Allocation to schools'!$H$9:$GI$9,Totals!$D97,'Allocation to schools'!$H$10:$GI$10,"from federal sources")</f>
        <v>0</v>
      </c>
      <c r="FA97" s="72">
        <f ca="1">SUMIF(Calculation!$E$4:$CS$4,Totals!$D97,Calculation!$E$1065:$Z$1065)+SUMIFS('Allocation to schools'!$H$173:$GI$173,'Allocation to schools'!$H$9:$GI$9,Totals!$D97,'Allocation to schools'!$H$10:$GI$10,"from federal sources")</f>
        <v>0</v>
      </c>
      <c r="FB97" s="72">
        <f ca="1">SUMIF(Calculation!$E$4:$CS$4,Totals!$D97,Calculation!$E$1113:$Z$1113)+SUMIFS('Allocation to schools'!$H$174:$GI$174,'Allocation to schools'!$H$9:$GI$9,Totals!$D97,'Allocation to schools'!$H$10:$GI$10,"from federal sources")</f>
        <v>0</v>
      </c>
      <c r="FC97" s="72">
        <f ca="1">SUMIF(Calculation!$E$4:$CS$4,Totals!$D97,Calculation!$E$1218:$Z$1218)+SUMIFS('Allocation to schools'!$H$175:$GI$175,'Allocation to schools'!$H$9:$GI$9,Totals!$D97,'Allocation to schools'!$H$10:$GI$10,"from federal sources")</f>
        <v>0</v>
      </c>
      <c r="FD97" s="71">
        <f ca="1">SUMIF(Calculation!$E$4:$CS$4,Totals!$D97,Calculation!$E$1522:$Z$1522)+SUMIFS('Allocation to schools'!$H$176:$GI$176,'Allocation to schools'!$H$9:$GI$9,Totals!$D97,'Allocation to schools'!$H$10:$GI$10,"from federal sources")-SUMIF(Calculation!$E$4:$CS$4,Totals!$D97,Calculation!$E$1053:$Z$1053)-SUMIF(Calculation!$E$4:$CS$4,Totals!$D97,Calculation!$E$1065:$Z$1065)-SUMIF(Calculation!$E$4:$CS$4,Totals!$D97,Calculation!$E$1113:$Z$1113)-SUMIF(Calculation!$E$4:$CS$4,Totals!$D97,Calculation!$E$1218:$Z$1218)</f>
        <v>0</v>
      </c>
      <c r="FE97" s="72">
        <f ca="1">SUMIF(Calculation!$E$4:$CS$4,Totals!$D97,Calculation!$E$1392:$Z$1392)+SUMIFS('Allocation to schools'!$H$177:$GI$177,'Allocation to schools'!$H$9:$GI$9,Totals!$D97,'Allocation to schools'!$H$10:$GI$10,"from federal sources")</f>
        <v>0</v>
      </c>
      <c r="FF97" s="72">
        <f ca="1">(SUMIF(Calculation!$E$4:$CS$4,Totals!$D97,Calculation!$E$97:$Z$97)-SUMIF(Calculation!$E$4:$CS$4,Totals!$D97,Calculation!$E$110:$Z$110))+SUMIFS('Allocation to schools'!$H$167:$GI$167,'Allocation to schools'!$H$9:$GI$9,Totals!$D97,'Allocation to schools'!$H$10:$GI$10,"from local &amp; State sources")</f>
        <v>0</v>
      </c>
      <c r="FG97" s="72">
        <f ca="1">(SUMIF(Calculation!$E$4:$CS$4,Totals!$D97,Calculation!$E$202:$Z$202)-SUMIF(Calculation!$E$4:$CS$4,Totals!$D97,Calculation!$E$215:$Z$215))+SUMIFS('Allocation to schools'!$H$168:$GI$168,'Allocation to schools'!$H$9:$GI$9,Totals!$D97,'Allocation to schools'!$H$10:$GI$10,"from local &amp; State sources")</f>
        <v>0</v>
      </c>
      <c r="FH97" s="72">
        <f ca="1">(SUMIF(Calculation!$E$4:$CS$4,Totals!$D97,Calculation!$E$567:$Z$567)-SUMIF(Calculation!$E$4:$CS$4,Totals!$D97,Calculation!$E$633:$Z$633))+SUMIFS('Allocation to schools'!$H$169:$GI$169,'Allocation to schools'!$H$9:$GI$9,Totals!$D97,'Allocation to schools'!$H$10:$GI$10,"from local &amp; State sources")</f>
        <v>0</v>
      </c>
      <c r="FI97" s="72">
        <f ca="1">SUMIF(Calculation!$E$4:$CS$4,Totals!$D97,Calculation!$E$725:$Z$725)-SUMIF(Calculation!$E$4:$CS$4,Totals!$D97,Calculation!$E$738:$Z$738)+SUMIFS('Allocation to schools'!$F$170:$GI$170,'Allocation to schools'!$F$9:$GI$9,Totals!$D97,'Allocation to schools'!$F$10:$GI$10,"from local &amp; State sources")-IF(SUMIFS('Allocation to schools'!$F$88:$GI$88,'Allocation to schools'!$F$9:$GI$9,Totals!$D97,'Allocation to schools'!$F$10:$GI$10,"from federal sources")+SUMIFS('Allocation to schools'!$F$91:$GI$91,'Allocation to schools'!$F$9:$GI$9,Totals!$D97,'Allocation to schools'!$F$10:$GI$10,"from federal sources")&gt;0,0,SUMIF('Data entry'!$B$13:$CS$13,Totals!$D97,'Data entry'!$B$98:$CS$98))</f>
        <v>0</v>
      </c>
      <c r="FJ97" s="72">
        <f>SUMIF('Data entry'!$B$13:$CS$13,Totals!$D97,'Data entry'!$B$64:$CS$64)-SUMIF('Data entry'!$B$13:$CS$13,Totals!$D97,'Data entry'!$B$65:$CS$65)</f>
        <v>0</v>
      </c>
      <c r="FK97" s="72">
        <f ca="1">(SUMIF(Calculation!$E$4:$CS$4,Totals!$D97,Calculation!$E$1040:$Z$1040)-SUMIF(Calculation!$E$4:$CS$4,Totals!$D97,Calculation!$E$1053:$Z$1053))+SUMIFS('Allocation to schools'!$H$172:$GI$172,'Allocation to schools'!$H$9:$GI$9,Totals!$D97,'Allocation to schools'!$H$10:$GI$10,"from local &amp; State sources")</f>
        <v>0</v>
      </c>
      <c r="FL97" s="72">
        <f ca="1">(SUMIF(Calculation!$E$4:$CS$4,Totals!$D97,Calculation!$E$1060:$Z$1060)-SUMIF(Calculation!$E$4:$CS$4,Totals!$D97,Calculation!$E$1065:$Z$1065))+SUMIFS('Allocation to schools'!$H$173:$GI$173,'Allocation to schools'!$H$9:$GI$9,Totals!$D97,'Allocation to schools'!$H$10:$GI$10,"from local &amp; State sources")</f>
        <v>0</v>
      </c>
      <c r="FM97" s="72">
        <f ca="1">(SUMIF(Calculation!$E$4:$CS$4,Totals!$D97,Calculation!$E$1086:$Z$1086)-SUMIF(Calculation!$E$4:$CS$4,Totals!$D97,Calculation!$E$1113:$Z$1113))+SUMIFS('Allocation to schools'!$H$174:$GI$174,'Allocation to schools'!$H$9:$GI$9,Totals!$D97,'Allocation to schools'!$H$10:$GI$10,"from local &amp; State sources")</f>
        <v>0</v>
      </c>
      <c r="FN97" s="72">
        <f ca="1">(SUMIF(Calculation!$E$4:$CS$4,Totals!$D97,Calculation!$E$1205:$Z$1205)-SUMIF(Calculation!$E$4:$CS$4,Totals!$D97,Calculation!$E$1218:$Z$1218))+SUMIFS('Allocation to schools'!$H$175:$GI$175,'Allocation to schools'!$H$9:$GI$9,Totals!$D97,'Allocation to schools'!$H$10:$GI$10,"from local &amp; State sources")</f>
        <v>0</v>
      </c>
      <c r="FO97" s="71">
        <f ca="1">(SUMIF(Calculation!$E$4:$CS$4,Totals!$D97,Calculation!$E$1509:$Z$1509)-SUMIF(Calculation!$E$4:$CS$4,Totals!$D97,Calculation!$E$1522:$Z$1522))+SUMIFS('Allocation to schools'!$H$176:$GI$176,'Allocation to schools'!$H$9:$GI$9,Totals!$D97,'Allocation to schools'!$H$10:$GI$10,"from local &amp; State sources")-(SUMIF(Calculation!$E$4:$CS$4,Totals!$D97,Calculation!$E$1040:$Z$1040)-SUMIF(Calculation!$E$4:$CS$4,Totals!$D97,Calculation!$E$1053:$Z$1053))-(SUMIF(Calculation!$E$4:$CS$4,Totals!$D97,Calculation!$E$1060:$Z$1060)-SUMIF(Calculation!$E$4:$CS$4,Totals!$D97,Calculation!$E$1065:$Z$1065))-(SUMIF(Calculation!$E$4:$CS$4,Totals!$D97,Calculation!$E$1086:$Z$1086)-SUMIF(Calculation!$E$4:$CS$4,Totals!$D97,Calculation!$E$1113:$Z$1113))-(SUMIF(Calculation!$E$4:$CS$4,Totals!$D97,Calculation!$E$1205:$Z$1205)-SUMIF(Calculation!$E$4:$CS$4,Totals!$D97,Calculation!$E$1218:$Z$1218))</f>
        <v>0</v>
      </c>
      <c r="FP97" s="72">
        <f ca="1">(SUMIF(Calculation!$E$4:$CS$4,Totals!$D97,Calculation!$E$1373:$Z$1373)-SUMIF(Calculation!$E$4:$CS$4,Totals!$D97,Calculation!$E$1392:$Z$1392))+SUMIFS('Allocation to schools'!$H$177:$GI$177,'Allocation to schools'!$H$9:$GI$9,Totals!$D97,'Allocation to schools'!$H$10:$GI$10,"from local &amp; State sources")</f>
        <v>0</v>
      </c>
      <c r="FQ97" s="72">
        <f>SUMIF('Data entry'!$B$13:$CS$13,Totals!$D97,'Data entry'!$B$15:$CS$15)</f>
        <v>0</v>
      </c>
      <c r="FR97" s="72">
        <f>SUMIF('Data entry'!$B$13:$CS$13,Totals!$D97,'Data entry'!$B$16:$CS$16)</f>
        <v>0</v>
      </c>
      <c r="FS97" s="72">
        <f>SUMIF('Data entry'!$B$13:$CS$13,Totals!$D97,'Data entry'!$B$17:$CS$17)</f>
        <v>0</v>
      </c>
      <c r="FT97" s="72">
        <f>SUMIF('Data entry'!$B$13:$CS$13,Totals!$D97,'Data entry'!$B$18:$CS$18)</f>
        <v>0</v>
      </c>
      <c r="FU97" s="72">
        <f>SUMIF('Data entry'!$B$13:$CS$13,Totals!$D97,'Data entry'!$B$19:$CS$19)</f>
        <v>0</v>
      </c>
      <c r="FV97" s="72">
        <f>SUMIF('Data entry'!$B$13:$CS$13,Totals!$D97,'Data entry'!$B$20:$CS$20)</f>
        <v>0</v>
      </c>
      <c r="FW97" s="72">
        <f>SUMIF('Data entry'!$B$13:$CS$13,Totals!$D97,'Data entry'!$B$21:$CS$21)</f>
        <v>0</v>
      </c>
      <c r="FX97" s="72">
        <f>SUMIF('Data entry'!$B$13:$CS$13,Totals!$D97,'Data entry'!$B$23:$CS$23)</f>
        <v>0</v>
      </c>
      <c r="FY97" s="71">
        <f ca="1">SUMIF(Calculation!$E$4:$CS$4,Totals!$D97,Calculation!$E$1537:$Z$1537)+SUMIFS('Allocation to schools'!$H$21:$GI$21,'Allocation to schools'!$H$9:$GI$9,Totals!$D97,'Allocation to schools'!$H$10:$GI$10,"from federal sources")</f>
        <v>0</v>
      </c>
      <c r="FZ97" s="71">
        <f ca="1">SUMIF(Calculation!$E$4:$CS$4,Totals!$D97,Calculation!$E$1538:$Z$1538)+SUMIFS('Allocation to schools'!$H$21:$GI$21,'Allocation to schools'!$H$9:$GI$9,Totals!$D97,'Allocation to schools'!$H$10:$GI$10,"from local &amp; State sources")</f>
        <v>0</v>
      </c>
      <c r="GA97" s="72">
        <f ca="1">SUMIF(Calculation!$E$4:$CS$4,Totals!$D97,Calculation!$E$1394:$Z$1394)+SUMIF('Allocation to schools'!$H$9:$IV$9,Totals!$D97,'Allocation to schools'!$H$138:$IV$138)</f>
        <v>0</v>
      </c>
      <c r="GB97" s="72">
        <f ca="1">SUMIF(Calculation!$E$4:$CS$4,Totals!$D97,Calculation!$E$1396:$Z$1396)+SUMIF('Allocation to schools'!$H$9:$IV$9,Totals!$D97,'Allocation to schools'!$H$139:$IV$139)</f>
        <v>0</v>
      </c>
      <c r="GC97" s="72">
        <f ca="1">SUMIF(Calculation!$E$4:$CS$4,Totals!$D97,Calculation!$E$1400:$Z$1400)+SUMIF('Allocation to schools'!$H$9:$IV$9,Totals!$D97,'Allocation to schools'!$H$140:$IV$140)</f>
        <v>0</v>
      </c>
      <c r="GD97" s="72">
        <f ca="1">SUMIF(Calculation!$E$4:$CS$4,Totals!$D97,Calculation!$E$1402:$Z$1402)+SUMIF('Allocation to schools'!$H$9:$IV$9,Totals!$D97,'Allocation to schools'!$H$141:$IV$141)</f>
        <v>0</v>
      </c>
      <c r="GE97" s="72">
        <f ca="1">SUMIF(Calculation!$E$4:$CS$4,Totals!$D97,Calculation!$E$1404:$Z$1404)+SUMIF('Allocation to schools'!$H$9:$IV$9,Totals!$D97,'Allocation to schools'!$H$142:$IV$142)</f>
        <v>0</v>
      </c>
      <c r="GF97" s="72">
        <f ca="1">SUMIF(Calculation!$E$4:$CS$4,Totals!$D97,Calculation!$E$1406:$Z$1406)+SUMIF('Allocation to schools'!$H$9:$IV$9,Totals!$D97,'Allocation to schools'!$H$143:$IV$143)</f>
        <v>0</v>
      </c>
      <c r="GG97" s="72">
        <f ca="1">SUMIF(Calculation!$E$4:$CS$4,Totals!$D97,Calculation!$E$1408:$Z$1408)+SUMIF('Allocation to schools'!$H$9:$IV$9,Totals!$D97,'Allocation to schools'!$H$144:$IV$144)</f>
        <v>0</v>
      </c>
      <c r="GH97" s="72">
        <f ca="1">SUMIF(Calculation!$E$4:$CS$4,Totals!$D97,Calculation!$E$1412:$Z$1412)+SUMIF('Allocation to schools'!$H$9:$IV$9,Totals!$D97,'Allocation to schools'!$H$145:$IV$145)</f>
        <v>0</v>
      </c>
      <c r="GI97" s="72">
        <f ca="1">SUMIF(Calculation!$E$4:$CS$4,Totals!$D97,Calculation!$E$1414:$Z$1414)+SUMIF('Allocation to schools'!$H$9:$IV$9,Totals!$D97,'Allocation to schools'!$H$146:$IV$146)</f>
        <v>0</v>
      </c>
      <c r="GJ97" s="72">
        <f ca="1">SUMIF(Calculation!$E$4:$CS$4,Totals!$D97,Calculation!$E$1416:$Z$1416)+SUMIF('Allocation to schools'!$H$9:$IV$9,Totals!$D97,'Allocation to schools'!$H$147:$IV$147)</f>
        <v>0</v>
      </c>
      <c r="GK97" s="72">
        <f ca="1">SUMIF(Calculation!$E$4:$CS$4,Totals!$D97,Calculation!$E$1418:$Z$1418)+SUMIF('Allocation to schools'!$H$9:$IV$9,Totals!$D97,'Allocation to schools'!$H$148:$IV$148)</f>
        <v>0</v>
      </c>
      <c r="GL97" s="72">
        <f ca="1">SUMIF(Calculation!$E$4:$CS$4,Totals!$D97,Calculation!$E$1420:$Z$1420)+SUMIF('Allocation to schools'!$H$9:$IV$9,Totals!$D97,'Allocation to schools'!$H$149:$IV$149)</f>
        <v>0</v>
      </c>
      <c r="GM97" s="72">
        <f ca="1">SUMIF(Calculation!$E$4:$CS$4,Totals!$D97,Calculation!$E$1424:$Z$1424)+SUMIF('Allocation to schools'!$H$9:$IV$9,Totals!$D97,'Allocation to schools'!$H$150:$IV$150)</f>
        <v>0</v>
      </c>
      <c r="GN97" s="72">
        <f ca="1">SUMIF(Calculation!$E$4:$CS$4,Totals!$D97,Calculation!$E$1426:$Z$1426)+SUMIF('Allocation to schools'!$H$9:$IV$9,Totals!$D97,'Allocation to schools'!$H$151:$IV$151)</f>
        <v>0</v>
      </c>
      <c r="GO97" s="72">
        <f ca="1">SUMIF(Calculation!$E$4:$CS$4,Totals!$D97,Calculation!$E$1428:$Z$1428)+SUMIF('Allocation to schools'!$H$9:$IV$9,Totals!$D97,'Allocation to schools'!$H$152:$IV$152)</f>
        <v>0</v>
      </c>
      <c r="GP97" s="72">
        <f ca="1">SUMIF(Calculation!$E$4:$CS$4,Totals!$D97,Calculation!$E$1430:$Z$1430)+SUMIF('Allocation to schools'!$H$9:$IV$9,Totals!$D97,'Allocation to schools'!$H$153:$IV$153)</f>
        <v>0</v>
      </c>
      <c r="GQ97" s="72">
        <f ca="1">SUMIF(Calculation!$E$4:$CS$4,Totals!$D97,Calculation!$E$1432:$Z$1432)+SUMIF('Allocation to schools'!$H$9:$IV$9,Totals!$D97,'Allocation to schools'!$H$154:$IV$154)</f>
        <v>0</v>
      </c>
      <c r="GR97" s="72">
        <f ca="1">SUMIF(Calculation!$E$4:$CS$4,Totals!$D97,Calculation!$E$1436:$Z$1436)+SUMIF('Allocation to schools'!$H$9:$IV$9,Totals!$D97,'Allocation to schools'!$H$155:$IV$155)</f>
        <v>0</v>
      </c>
      <c r="GS97" s="72">
        <f ca="1">SUMIF(Calculation!$E$4:$CS$4,Totals!$D97,Calculation!$E$1438:$Z$1438)+SUMIF('Allocation to schools'!$H$9:$IV$9,Totals!$D97,'Allocation to schools'!$H$156:$IV$156)</f>
        <v>0</v>
      </c>
      <c r="GT97" s="72">
        <f ca="1">SUMIF(Calculation!$E$4:$CS$4,Totals!$D97,Calculation!$E$1440:$Z$1440)+SUMIF('Allocation to schools'!$H$9:$IV$9,Totals!$D97,'Allocation to schools'!$H$157:$IV$157)</f>
        <v>0</v>
      </c>
      <c r="GU97" s="71">
        <f>SUMIF('Data entry'!$B$13:$CS$13,Totals!$D97,'Data entry'!$B$26:$CS$26)</f>
        <v>0</v>
      </c>
      <c r="GV97" s="71">
        <f>SUMIF('Data entry'!$B$13:$CS$13,Totals!$D97,'Data entry'!$B$27:$CS$27)</f>
        <v>0</v>
      </c>
      <c r="GW97" s="71">
        <f>SUMIF('Data entry'!$B$13:$CS$13,Totals!$D97,'Data entry'!$B$28:$CS$28)</f>
        <v>0</v>
      </c>
      <c r="GX97" s="71">
        <f>SUMIF('Data entry'!$B$13:$CS$13,Totals!$D97,'Data entry'!$B$29:$CS$29)</f>
        <v>0</v>
      </c>
      <c r="GY97" s="71">
        <f>SUMIF('Data entry'!$B$13:$CS$13,Totals!$D97,'Data entry'!$B$30:$CS$30)</f>
        <v>0</v>
      </c>
      <c r="GZ97" s="71">
        <f>SUMIF('Data entry'!$B$13:$CS$13,Totals!$D97,'Data entry'!$B$34:$CS$34)</f>
        <v>0</v>
      </c>
      <c r="HA97" s="71">
        <f>SUMIF('Data entry'!$B$13:$CS$13,Totals!$D97,'Data entry'!$B$35:$CS$35)</f>
        <v>0</v>
      </c>
      <c r="HB97" s="72">
        <f>SUMIF('Data entry'!$B$13:$CS$13,Totals!$D97,'Data entry'!$B$39:$CS$39)</f>
        <v>0</v>
      </c>
      <c r="HC97" s="72">
        <f>SUMIF('Data entry'!$B$13:$CS$13,Totals!$D97,'Data entry'!$B$74:$CS$74)</f>
        <v>0</v>
      </c>
      <c r="HD97" s="71">
        <f>SUMIF('Data entry'!$B$13:$CS$13,Totals!$D97,'Data entry'!$B$77:$CS$77)</f>
        <v>0</v>
      </c>
      <c r="HE97" s="71">
        <f>SUMIF('Data entry'!$B$13:$CS$13,Totals!$D97,'Data entry'!$B$80:$CS$80)</f>
        <v>0</v>
      </c>
      <c r="HF97" s="72">
        <f>SUMIF('Data entry'!$B$13:$CS$13,Totals!$D97,'Data entry'!$B$81:$CS$81)</f>
        <v>0</v>
      </c>
      <c r="HG97" s="72">
        <f>SUMIF('Data entry'!$B$13:$CS$13,Totals!$D97,'Data entry'!$B$83:$CS$83)</f>
        <v>0</v>
      </c>
      <c r="HH97" s="72">
        <f>SUMIF('Data entry'!$B$13:$CS$13,Totals!$D97,'Data entry'!$B$84:$CS$84)</f>
        <v>0</v>
      </c>
      <c r="HI97" s="72">
        <f>SUMIF('Data entry'!$B$13:$CS$13,Totals!$D97,'Data entry'!$B$86:$CS$86)</f>
        <v>0</v>
      </c>
      <c r="HJ97" s="68"/>
      <c r="HK97" s="68"/>
      <c r="HL97" s="68"/>
      <c r="HM97" s="72">
        <f>SUMIF('Data entry'!$B$13:$CS$13,Totals!$D97,'Data entry'!$B$90:$CS$90)</f>
        <v>0</v>
      </c>
      <c r="HN97" s="72">
        <f>SUMIF('Data entry'!$B$13:$CS$13,Totals!$D97,'Data entry'!$B$91:$CS$91)</f>
        <v>0</v>
      </c>
      <c r="HO97" s="72">
        <f>SUMIF('Data entry'!$B$13:$CS$13,Totals!$D97,'Data entry'!$B$92:$CS$92)</f>
        <v>0</v>
      </c>
      <c r="HP97" s="72">
        <f>SUMIF('Data entry'!$B$13:$CS$13,Totals!$D97,'Data entry'!$B$93:$CS$93)</f>
        <v>0</v>
      </c>
      <c r="HQ97" s="72">
        <f>SUMIF('Data entry'!$B$13:$CS$13,Totals!$D97,'Data entry'!$B$94:$CS$94)</f>
        <v>0</v>
      </c>
      <c r="HR97" s="72">
        <f>SUMIF('Data entry'!$B$13:$CS$13,Totals!$D97,'Data entry'!$B$95:$CS$95)</f>
        <v>0</v>
      </c>
      <c r="HS97" s="72">
        <f>SUMIF('Data entry'!$B$13:$CS$13,Totals!$D97,'Data entry'!$B$96:$CS$96)</f>
        <v>0</v>
      </c>
      <c r="HT97" s="72">
        <f>SUMIF('Data entry'!$B$13:$CS$13,Totals!$D97,'Data entry'!$B$97:$CS$97)</f>
        <v>0</v>
      </c>
      <c r="HU97" s="72">
        <f>SUMIF('Data entry'!$B$13:$CS$13,Totals!$D97,'Data entry'!$B$98:$CS$98)</f>
        <v>0</v>
      </c>
      <c r="HV97" s="72">
        <f>SUMIF('Data entry'!$B$13:$CS$13,Totals!$D97,'Data entry'!$B$99:$CS$99)</f>
        <v>0</v>
      </c>
      <c r="HW97" s="72">
        <f t="shared" si="20"/>
        <v>0</v>
      </c>
      <c r="HX97" s="72">
        <f>SUMIF('Data entry'!$B$13:$CS$13,Totals!$D97,'Data entry'!$B$108:$CS$108)</f>
        <v>0</v>
      </c>
      <c r="HY97" s="72">
        <f>SUMIF('Data entry'!$B$13:$CS$13,Totals!$D97,'Data entry'!$B$109:$CS$109)</f>
        <v>0</v>
      </c>
      <c r="HZ97" s="72">
        <f>SUMIF('Data entry'!$B$13:$CS$13,Totals!$D97,'Data entry'!$B$110:$CS$110)</f>
        <v>0</v>
      </c>
      <c r="IA97" s="72">
        <f>SUMIF('Data entry'!$B$13:$CS$13,Totals!$D97,'Data entry'!$B$111:$CS$111)</f>
        <v>0</v>
      </c>
      <c r="IB97" s="72">
        <f>SUMIF('Data entry'!$B$13:$CS$13,Totals!$D97,'Data entry'!$B$112:$CS$112)</f>
        <v>0</v>
      </c>
      <c r="IC97" s="72">
        <f>SUMIF('Data entry'!$B$13:$CS$13,Totals!$D97,'Data entry'!$B$113:$CS$113)</f>
        <v>0</v>
      </c>
      <c r="ID97" s="72">
        <f>SUMIF('Data entry'!$B$13:$CS$13,Totals!$D97,'Data entry'!$B$114:$CS$114)</f>
        <v>0</v>
      </c>
      <c r="IE97" s="72">
        <f>SUMIF('Data entry'!$B$13:$CS$13,Totals!$D97,'Data entry'!$B$115:$CS$115)</f>
        <v>0</v>
      </c>
      <c r="IF97" s="72">
        <f>SUMIF('Data entry'!$B$13:$CS$13,Totals!$D97,'Data entry'!$B$116:$CS$116)</f>
        <v>0</v>
      </c>
      <c r="IG97" s="72">
        <f>SUMIF('Data entry'!$B$13:$CS$13,Totals!$D97,'Data entry'!$B$118:$CS$118)</f>
        <v>0</v>
      </c>
      <c r="IH97" s="72">
        <f>SUMIF('Data entry'!$B$13:$CS$13,Totals!$D97,'Data entry'!$B$120:$CS$120)</f>
        <v>0</v>
      </c>
      <c r="II97" s="72">
        <f>SUMIF('Data entry'!$B$13:$CS$13,Totals!$D97,'Data entry'!$B$125:$CS$125)</f>
        <v>0</v>
      </c>
      <c r="IJ97" s="72">
        <f>SUMIF('Data entry'!$B$13:$CS$13,Totals!$D97,'Data entry'!$B$126:$CS$126)</f>
        <v>0</v>
      </c>
      <c r="IK97" s="72">
        <f>SUMIF('Data entry'!$B$13:$CS$13,Totals!$D97,'Data entry'!$B$127:$CS$127)</f>
        <v>0</v>
      </c>
      <c r="IL97" s="72">
        <f>SUMIF('Data entry'!$B$13:$CS$13,Totals!$D97,'Data entry'!$B$128:$CS$128)</f>
        <v>0</v>
      </c>
      <c r="IM97" s="72">
        <f>SUMIF('Data entry'!$B$13:$CS$13,Totals!$D97,'Data entry'!$B$129:$CS$129)</f>
        <v>0</v>
      </c>
      <c r="IN97" s="72">
        <f>SUMIF('Data entry'!$B$13:$CS$13,Totals!$D97,'Data entry'!$B$130:$CS$130)</f>
        <v>0</v>
      </c>
      <c r="IO97" s="72">
        <f>SUMIF('Data entry'!$B$13:$CS$13,Totals!$D97,'Data entry'!$B$131:$CS$131)</f>
        <v>0</v>
      </c>
      <c r="IP97" s="72">
        <f>SUMIF('Data entry'!$B$13:$CS$13,Totals!$D97,'Data entry'!$B$132:$CS$132)</f>
        <v>0</v>
      </c>
      <c r="IQ97" s="72">
        <f>SUMIF('Data entry'!$B$13:$CS$13,Totals!$D97,'Data entry'!$B$133:$CS$133)</f>
        <v>0</v>
      </c>
      <c r="IR97" s="72">
        <f>SUMIF('Data entry'!$B$13:$CS$13,Totals!$D97,'Data entry'!$B$135:$CS$135)</f>
        <v>0</v>
      </c>
      <c r="IS97" s="72">
        <f>SUMIF('Data entry'!$B$13:$CS$13,Totals!$D97,'Data entry'!$B$137:$CS$137)</f>
        <v>0</v>
      </c>
      <c r="IT97" s="72">
        <f>SUMIF('Data entry'!$B$13:$CS$13,Totals!$D97,'Data entry'!$B$139:$CS$139)</f>
        <v>0</v>
      </c>
      <c r="IU97" s="77">
        <f>IF(D97=0,0,SUMIF('Data entry'!$B$13:$CS$13,Totals!$D97,'Data entry'!$B$140:$CS$140))</f>
        <v>0</v>
      </c>
      <c r="IV97" s="72">
        <f ca="1">SUMIF(Calculation!$E$4:$CS$4,Totals!$D97,Calculation!$E$1442:$Z$1442)+SUMIF('Allocation to schools'!$H$9:$IV$9,Totals!$D97,'Allocation to schools'!$H$133:$IV$133)</f>
        <v>0</v>
      </c>
      <c r="IW97" s="72">
        <f>SUMIF('Data entry'!$B$13:$CS$13,Totals!$D97,'Data entry'!$B$103:$CS$103)</f>
        <v>0</v>
      </c>
      <c r="IX97" s="25" t="str">
        <f t="shared" si="21"/>
        <v>The School's program 200 special education spending was equal to base, weighted, IDEA, and other special education funding.</v>
      </c>
    </row>
    <row r="98" spans="1:258" ht="14.5" hidden="1">
      <c r="A98" s="64" t="s">
        <v>160</v>
      </c>
      <c r="B98" s="64">
        <f>VLOOKUP(A98,'School listing'!$A$7:$E$99,2,FALSE)</f>
        <v>0</v>
      </c>
      <c r="C98" s="87" t="str">
        <f>IF(VLOOKUP(A98,'School listing'!$A$7:$E$99,3,FALSE)="","",VLOOKUP(A98,'School listing'!$A$7:$E$99,3,FALSE))</f>
        <v/>
      </c>
      <c r="D98" s="66">
        <f>VLOOKUP(A98,'School listing'!$A$7:$F$99,6,FALSE)</f>
        <v>0</v>
      </c>
      <c r="E98" s="79">
        <f>VLOOKUP(A98,'School listing'!$A$7:$E$100,4,FALSE)</f>
        <v>0</v>
      </c>
      <c r="F98" s="88"/>
      <c r="G98" s="82">
        <f ca="1">SUMIF(Calculation!$E$4:$CS$4,Totals!$D98,Calculation!$E$12:$Z$12)+SUMIF('Allocation to schools'!$H$9:$IV$9,Totals!$D98,'Allocation to schools'!$H$12:$IV$12)+SUMIF('Allocation to schools'!$H$9:$IV$9,Totals!$D98,'Allocation to schools'!$H$21:$IV$21)</f>
        <v>0</v>
      </c>
      <c r="H98" s="82">
        <f ca="1">SUMIF(Calculation!$E$4:$CS$4,Totals!$D98,Calculation!$E$117:$Z$117)+SUMIF('Allocation to schools'!$H$9:$IV$9,Totals!$D98,'Allocation to schools'!$H$13:$IV$13)+SUMIF('Allocation to schools'!$H$9:$IV$9,Totals!$D98,'Allocation to schools'!$H$22:$IV$22)</f>
        <v>0</v>
      </c>
      <c r="I98" s="72">
        <f ca="1">SUMIF(Calculation!$E$4:$CS$4,Totals!$D98,Calculation!$E$242:$Z$242)+SUMIF('Allocation to schools'!$H$9:$IV$9,Totals!$D98,'Allocation to schools'!$H$14:$IV$14)</f>
        <v>0</v>
      </c>
      <c r="J98" s="72">
        <f ca="1">SUMIF(Calculation!$E$4:$CS$4,Totals!$D98,Calculation!$E$640:$Z$640)+SUMIF('Allocation to schools'!$H$9:$IV$9,Totals!$D98,'Allocation to schools'!$H$15:$IV$15)</f>
        <v>0</v>
      </c>
      <c r="K98" s="72">
        <f>SUMIF('Data entry'!$B$13:$CS$13,Totals!$D98,'Data entry'!$B$41:$CS$41)</f>
        <v>0</v>
      </c>
      <c r="L98" s="72">
        <f ca="1">SUMIF(Calculation!$E$4:$CS$4,Totals!$D98,Calculation!$E$955:$Z$955)+SUMIF('Allocation to schools'!$H$9:$IV$9,Totals!$D98,'Allocation to schools'!$H$17:$IV$17)</f>
        <v>0</v>
      </c>
      <c r="M98" s="72">
        <f ca="1">SUMIF(Calculation!$E$4:$CS$4,Totals!$D98,Calculation!$E$1120:$Z$1120)+SUMIF('Allocation to schools'!$H$9:$IV$9,Totals!$D98,'Allocation to schools'!$H$18:$IV$18)</f>
        <v>0</v>
      </c>
      <c r="N98" s="71">
        <f ca="1">SUMIF(Calculation!$E$4:$CS$4,Totals!$D98,Calculation!$E$1458:$Z$1458)+SUMIF('Allocation to schools'!$H$9:$IV$9,Totals!$D98,'Allocation to schools'!$H$19:$IV$19)-SUMIF(Calculation!$E$4:$CS$4,Totals!$D98,Calculation!$E$1120:$Z$1120)-SUMIF(Calculation!$E$4:$CS$4,Totals!$D98,Calculation!$E$955:$Z$955)</f>
        <v>0</v>
      </c>
      <c r="O98" s="71">
        <f ca="1">SUMIF(Calculation!$E$4:$CS$4,Totals!$D98,Calculation!$E$1560:$Z$1560)+SUMIFS('Allocation to schools'!$H$12:$GI$12,'Allocation to schools'!$H$9:$GI$9,Totals!$D98,'Allocation to schools'!$H$10:$GI$10,"from federal sources")+SUMIFS('Allocation to schools'!$H$21:$GI$21,'Allocation to schools'!$H$9:$GI$9,Totals!$D98,'Allocation to schools'!$H$10:$GI$10,"from federal sources")</f>
        <v>0</v>
      </c>
      <c r="P98" s="71">
        <f ca="1">SUMIF(Calculation!$E$4:$CS$4,Totals!$D98,Calculation!$E$1561:$Z$1561)+SUMIFS('Allocation to schools'!$H$13:$GI$13,'Allocation to schools'!$H$9:$GI$9,Totals!$D98,'Allocation to schools'!$H$10:$GI$10,"from federal sources")+SUMIFS('Allocation to schools'!$H$22:$GI$22,'Allocation to schools'!$H$9:$GI$9,Totals!$D98,'Allocation to schools'!$H$10:$GI$10,"from federal sources")</f>
        <v>0</v>
      </c>
      <c r="Q98" s="71">
        <f ca="1">SUMIF(Calculation!$E$4:$CS$4,Totals!$D98,Calculation!$E$1562:$Z$1562)+SUMIFS('Allocation to schools'!$H$188:$GI$188,'Allocation to schools'!$H$9:$GI$9,Totals!$D98,'Allocation to schools'!$H$10:$GI$10,"from federal sources")+SUMIF('Data entry'!$B$13:$CS$13,Totals!$D98,'Data entry'!$B$42:$CS$42)</f>
        <v>0</v>
      </c>
      <c r="R98" s="82">
        <f ca="1">SUMIF(Calculation!$E$4:$CS$4,Totals!$D98,Calculation!$E$1229:$Z$1229)+SUMIF('Allocation to schools'!$H$9:$IV$9,Totals!$D98,'Allocation to schools'!$H$20:$IV$20)+SUMIF('Allocation to schools'!$H$9:$IV$9,Totals!$D98,'Allocation to schools'!$H$22:$IV$22)</f>
        <v>0</v>
      </c>
      <c r="S98" s="72">
        <f ca="1">SUMIF(Calculation!$E$4:$CS$4,Totals!$D98,Calculation!$E$19:$Z$19)+SUMIF('Allocation to schools'!$H$9:$IV$9,Totals!$D98,'Allocation to schools'!$H$24:$IV$24)</f>
        <v>0</v>
      </c>
      <c r="T98" s="72">
        <f ca="1">SUMIF(Calculation!$E$4:$CS$4,Totals!$D98,Calculation!$E$124:$Z$124)+SUMIF('Allocation to schools'!$H$9:$IV$9,Totals!$D98,'Allocation to schools'!$H$25:$IV$25)</f>
        <v>0</v>
      </c>
      <c r="U98" s="72">
        <f ca="1">SUMIF(Calculation!$E$4:$CS$4,Totals!$D98,Calculation!$E$269:$Z$269)+SUMIF('Allocation to schools'!$H$9:$IV$9,Totals!$D98,'Allocation to schools'!$H$26:$IV$26)</f>
        <v>0</v>
      </c>
      <c r="V98" s="72">
        <f ca="1">SUMIF(Calculation!$E$4:$CS$4,Totals!$D98,Calculation!$E$647:$Z$647)+SUMIF('Allocation to schools'!$H$9:$IV$9,Totals!$D98,'Allocation to schools'!$H$27:$IV$27)</f>
        <v>0</v>
      </c>
      <c r="W98" s="72">
        <f>SUMIF('Data entry'!$B$13:$CS$13,Totals!$D98,'Data entry'!$B$43:$CS$43)</f>
        <v>0</v>
      </c>
      <c r="X98" s="72">
        <f ca="1">SUMIF(Calculation!$E$4:$CS$4,Totals!$D98,Calculation!$E$962:$Z$962)+SUMIF('Allocation to schools'!$H$9:$IV$9,Totals!$D98,'Allocation to schools'!$H$29:$IV$29)</f>
        <v>0</v>
      </c>
      <c r="Y98" s="72">
        <f ca="1">SUMIF(Calculation!$E$4:$CS$4,Totals!$D98,Calculation!$E$1127:$Z$1127)+SUMIF('Allocation to schools'!$H$9:$IV$9,Totals!$D98,'Allocation to schools'!$H$30:$IV$30)</f>
        <v>0</v>
      </c>
      <c r="Z98" s="71">
        <f ca="1">SUMIF(Calculation!$E$4:$CS$4,Totals!$D98,Calculation!$E$1463:$Z$1463)+SUMIF('Allocation to schools'!$H$9:$IV$9,Totals!$D98,'Allocation to schools'!$H$31:$IV$31)-SUMIF(Calculation!$E$4:$CS$4,Totals!$D98,Calculation!$E$962:$Z$962)-SUMIF(Calculation!$E$4:$CS$4,Totals!$D98,Calculation!$E$1127:$Z$1127)</f>
        <v>0</v>
      </c>
      <c r="AA98" s="71">
        <f ca="1">SUMIF(Calculation!$E$4:$CS$4,Totals!$D98,Calculation!$E$1563:$Z$1563)+SUMIFS('Allocation to schools'!$H$24:$GI$24,'Allocation to schools'!$H$9:$GI$9,Totals!$D98,'Allocation to schools'!$H$10:$GI$10,"from federal sources")</f>
        <v>0</v>
      </c>
      <c r="AB98" s="71">
        <f ca="1">SUMIF(Calculation!$E$4:$CS$4,Totals!$D98,Calculation!$E$1564:$Z$1564)+SUMIFS('Allocation to schools'!$H$25:$GI$25,'Allocation to schools'!$H$9:$GI$9,Totals!$D98,'Allocation to schools'!$H$10:$GI$10,"from federal sources")</f>
        <v>0</v>
      </c>
      <c r="AC98" s="71">
        <f ca="1">SUMIF(Calculation!$E$4:$CS$4,Totals!$D98,Calculation!$E$1571:$Z$1571)+SUMIFS('Allocation to schools'!$H$189:$GI$189,'Allocation to schools'!$H$9:$GI$9,Totals!$D98,'Allocation to schools'!$H$10:$GI$10,"from federal sources")</f>
        <v>0</v>
      </c>
      <c r="AD98" s="72">
        <f ca="1">SUMIF(Calculation!$E$4:$CS$4,Totals!$D98,Calculation!$E$1240:$Z$1240)+SUMIF('Allocation to schools'!$H$9:$IV$9,Totals!$D98,'Allocation to schools'!$H$32:$IV$32)</f>
        <v>0</v>
      </c>
      <c r="AE98" s="72">
        <f ca="1">SUMIF(Calculation!$E$4:$CS$4,Totals!$D98,Calculation!$E$26:$Z$26)+SUMIF('Allocation to schools'!$H$9:$IV$9,Totals!$D98,'Allocation to schools'!$H$33:$IV$33)</f>
        <v>0</v>
      </c>
      <c r="AF98" s="72">
        <f ca="1">SUMIF(Calculation!$E$4:$CS$4,Totals!$D98,Calculation!$E$131:$Z$131)+SUMIF('Allocation to schools'!$H$9:$IV$9,Totals!$D98,'Allocation to schools'!$H$34:$IV$34)</f>
        <v>0</v>
      </c>
      <c r="AG98" s="72">
        <f ca="1">SUMIF(Calculation!$E$4:$CS$4,Totals!$D98,Calculation!$E$296:$Z$296)+SUMIF('Allocation to schools'!$H$9:$IV$9,Totals!$D98,'Allocation to schools'!$H$35:$IV$35)</f>
        <v>0</v>
      </c>
      <c r="AH98" s="72">
        <f ca="1">SUMIF(Calculation!$E$4:$CS$4,Totals!$D98,Calculation!$E$654:$Z$654)+SUMIF('Allocation to schools'!$H$9:$IV$9,Totals!$D98,'Allocation to schools'!$H$36:$IV$36)</f>
        <v>0</v>
      </c>
      <c r="AI98" s="72">
        <f>SUMIF('Data entry'!$B$13:$CS$13,Totals!$D98,'Data entry'!$B$45:$CS$45)</f>
        <v>0</v>
      </c>
      <c r="AJ98" s="72">
        <f ca="1">SUMIF(Calculation!$E$4:$CS$4,Totals!$D98,Calculation!$E$969:$Z$969)+SUMIF('Allocation to schools'!$H$9:$IV$9,Totals!$D98,'Allocation to schools'!$H$38:$IV$38)</f>
        <v>0</v>
      </c>
      <c r="AK98" s="72">
        <f ca="1">SUMIF(Calculation!$E$4:$CS$4,Totals!$D98,Calculation!$E$1134:$Z$1134)+SUMIF('Allocation to schools'!$H$9:$IV$9,Totals!$D98,'Allocation to schools'!$H$39:$IV$39)</f>
        <v>0</v>
      </c>
      <c r="AL98" s="71">
        <f ca="1">SUMIF(Calculation!$E$4:$CS$4,Totals!$D98,Calculation!$E$1468:$Z$1468)+SUMIF('Allocation to schools'!$H$9:$IV$9,Totals!$D98,'Allocation to schools'!$H$40:$IV$40)-SUMIF(Calculation!$E$4:$CS$4,Totals!$D98,Calculation!$E$969:$Z$969)-SUMIF(Calculation!$E$4:$CS$4,Totals!$D98,Calculation!$E$1134:$Z$1134)</f>
        <v>0</v>
      </c>
      <c r="AM98" s="71">
        <f ca="1">SUMIF(Calculation!$E$4:$CS$4,Totals!$D98,Calculation!$E$1572:$Z$1572)+SUMIFS('Allocation to schools'!$H$33:$GI$33,'Allocation to schools'!$H$9:$GI$9,Totals!$D98,'Allocation to schools'!$H$10:$GI$10,"from federal sources")</f>
        <v>0</v>
      </c>
      <c r="AN98" s="71">
        <f ca="1">SUMIF(Calculation!$E$4:$CS$4,Totals!$D98,Calculation!$E$1573:$Z$1573)+SUMIFS('Allocation to schools'!$H$34:$GI$34,'Allocation to schools'!$H$9:$GI$9,Totals!$D98,'Allocation to schools'!$H$10:$GI$10,"from federal sources")</f>
        <v>0</v>
      </c>
      <c r="AO98" s="71">
        <f ca="1">SUMIF(Calculation!$E$4:$CS$4,Totals!$D98,Calculation!$E$1580:$Z$1580)+SUMIFS('Allocation to schools'!$H$190:$GI$190,'Allocation to schools'!$H$9:$GI$9,Totals!$D98,'Allocation to schools'!$H$10:$GI$10,"from federal sources")</f>
        <v>0</v>
      </c>
      <c r="AP98" s="72">
        <f ca="1">SUMIF(Calculation!$E$4:$CS$4,Totals!$D98,Calculation!$E$1251:$Z$1251)+SUMIF('Allocation to schools'!$H$9:$IV$9,Totals!$D98,'Allocation to schools'!$H$41:$IV$41)</f>
        <v>0</v>
      </c>
      <c r="AQ98" s="72">
        <f ca="1">SUMIF(Calculation!$E$4:$CS$4,Totals!$D98,Calculation!$E$33:$Z$33)+SUMIF('Allocation to schools'!$H$9:$IV$9,Totals!$D98,'Allocation to schools'!$H$42:$IV$42)</f>
        <v>0</v>
      </c>
      <c r="AR98" s="72">
        <f ca="1">SUMIF(Calculation!$E$4:$CS$4,Totals!$D98,Calculation!$E$138:$Z$138)+SUMIF('Allocation to schools'!$H$9:$IV$9,Totals!$D98,'Allocation to schools'!$H$43:$IV$43)</f>
        <v>0</v>
      </c>
      <c r="AS98" s="72">
        <f ca="1">SUMIF(Calculation!$E$4:$CS$4,Totals!$D98,Calculation!$E$323:$Z$323)+SUMIF('Allocation to schools'!$H$9:$IV$9,Totals!$D98,'Allocation to schools'!$H$44:$IV$44)</f>
        <v>0</v>
      </c>
      <c r="AT98" s="72">
        <f ca="1">SUMIF(Calculation!$E$4:$CS$4,Totals!$D98,Calculation!$E$661:$Z$661)+SUMIF('Allocation to schools'!$H$9:$IV$9,Totals!$D98,'Allocation to schools'!$H$45:$IV$45)</f>
        <v>0</v>
      </c>
      <c r="AU98" s="72">
        <f>SUMIF('Data entry'!$B$13:$CS$13,Totals!$D98,'Data entry'!$B$47:$CS$47)</f>
        <v>0</v>
      </c>
      <c r="AV98" s="72">
        <f ca="1">SUMIF(Calculation!$E$4:$CS$4,Totals!$D98,Calculation!$E$976:$Z$976)+SUMIF('Allocation to schools'!$H$9:$IV$9,Totals!$D98,'Allocation to schools'!$H$47:$IV$47)</f>
        <v>0</v>
      </c>
      <c r="AW98" s="72">
        <f ca="1">SUMIF(Calculation!$E$4:$CS$4,Totals!$D98,Calculation!$E$1060:$Z$1060)+SUMIF('Allocation to schools'!$H$9:$IV$9,Totals!$D98,'Allocation to schools'!$H$48:$IV$48)</f>
        <v>0</v>
      </c>
      <c r="AX98" s="72">
        <f ca="1">SUMIF(Calculation!$E$4:$CS$4,Totals!$D98,Calculation!$E$1141:$Z$1141)+SUMIF('Allocation to schools'!$H$9:$IV$9,Totals!$D98,'Allocation to schools'!$H$49:$IV$49)</f>
        <v>0</v>
      </c>
      <c r="AY98" s="83">
        <f ca="1">SUMIF(Calculation!$E$4:$CS$4,Totals!$D98,Calculation!$E$1473:$Z$1473)+SUMIF('Allocation to schools'!$H$9:$IV$9,Totals!$D98,'Allocation to schools'!$H$50:$IV$50)-SUMIF(Calculation!$E$4:$CS$4,Totals!$D98,Calculation!$E$976:$Z$976)-SUMIF(Calculation!$E$4:$CS$4,Totals!$D98,Calculation!$E$1060:$Z$1060)-SUMIF(Calculation!$E$4:$CS$4,Totals!$D98,Calculation!$E$1141:$Z$1141)</f>
        <v>0</v>
      </c>
      <c r="AZ98" s="83">
        <f ca="1">SUMIF(Calculation!$E$4:$CS$4,Totals!$D98,Calculation!$E$1581:$Z$1581)+SUMIFS('Allocation to schools'!$H$42:$GI$42,'Allocation to schools'!$H$9:$GI$9,Totals!$D98,'Allocation to schools'!$H$10:$GI$10,"from federal sources")</f>
        <v>0</v>
      </c>
      <c r="BA98" s="83">
        <f ca="1">SUMIF(Calculation!$E$4:$CS$4,Totals!$D98,Calculation!$E$1582:$Z$1582)+SUMIFS('Allocation to schools'!$H$43:$GI$43,'Allocation to schools'!$H$9:$GI$9,Totals!$D98,'Allocation to schools'!$H$10:$GI$10,"from federal sources")</f>
        <v>0</v>
      </c>
      <c r="BB98" s="83">
        <f ca="1">SUMIF(Calculation!$E$4:$CS$4,Totals!$D98,Calculation!$E$1589:$Z$1589)+SUMIFS('Allocation to schools'!$H$191:$GI$191,'Allocation to schools'!$H$9:$GI$9,Totals!$D98,'Allocation to schools'!$H$10:$GI$10,"from federal sources")</f>
        <v>0</v>
      </c>
      <c r="BC98" s="72">
        <f ca="1">SUMIF(Calculation!$E$4:$CS$4,Totals!$D98,Calculation!$E$1262:$Z$1262)+SUMIF('Allocation to schools'!$H$9:$IV$9,Totals!$D98,'Allocation to schools'!$H$51:$IV$51)</f>
        <v>0</v>
      </c>
      <c r="BD98" s="72">
        <f ca="1">SUMIF(Calculation!$E$4:$CS$4,Totals!$D98,Calculation!$E$40:$Z$40)+SUMIF('Allocation to schools'!$H$9:$IV$9,Totals!$D98,'Allocation to schools'!$H$52:$IV$52)</f>
        <v>0</v>
      </c>
      <c r="BE98" s="72">
        <f ca="1">SUMIF(Calculation!$E$4:$CS$4,Totals!$D98,Calculation!$E$145:$Z$145)+SUMIF('Allocation to schools'!$H$9:$IV$9,Totals!$D98,'Allocation to schools'!$H$53:$IV$53)</f>
        <v>0</v>
      </c>
      <c r="BF98" s="72">
        <f ca="1">SUMIF(Calculation!$E$4:$CS$4,Totals!$D98,Calculation!$E$350:$Z$350)+SUMIF('Allocation to schools'!$H$9:$IV$9,Totals!$D98,'Allocation to schools'!$H$54:$IV$54)</f>
        <v>0</v>
      </c>
      <c r="BG98" s="72">
        <f ca="1">SUMIF(Calculation!$E$4:$CS$4,Totals!$D98,Calculation!$E$668:$Z$668)+SUMIF('Allocation to schools'!$H$9:$IV$9,Totals!$D98,'Allocation to schools'!$H$55:$IV$55)</f>
        <v>0</v>
      </c>
      <c r="BH98" s="72">
        <f>SUMIF('Data entry'!$B$13:$CS$13,Totals!$D98,'Data entry'!$B$49:$CS$49)</f>
        <v>0</v>
      </c>
      <c r="BI98" s="72">
        <f ca="1">SUMIF(Calculation!$E$4:$CS$4,Totals!$D98,Calculation!$E$983:$Z$983)+SUMIF('Allocation to schools'!$H$9:$IV$9,Totals!$D98,'Allocation to schools'!$H$57:$IV$57)</f>
        <v>0</v>
      </c>
      <c r="BJ98" s="72">
        <f ca="1">SUMIF(Calculation!$E$4:$CS$4,Totals!$D98,Calculation!$E$1148:$Z$1148)+SUMIF('Allocation to schools'!$H$9:$IV$9,Totals!$D98,'Allocation to schools'!$H$58:$IV$58)</f>
        <v>0</v>
      </c>
      <c r="BK98" s="71">
        <f ca="1">SUMIF(Calculation!$E$4:$CS$4,Totals!$D98,Calculation!$E$1478:$Z$1478)+SUMIF('Allocation to schools'!$H$9:$IV$9,Totals!$D98,'Allocation to schools'!$H$59:$IV$59)-SUMIF(Calculation!$E$4:$CS$4,Totals!$D98,Calculation!$E$983:$Z$983)-SUMIF(Calculation!$E$4:$CS$4,Totals!$D98,Calculation!$E$1148:$Z$1148)</f>
        <v>0</v>
      </c>
      <c r="BL98" s="71">
        <f ca="1">SUMIF(Calculation!$E$4:$CS$4,Totals!$D98,Calculation!$E$1590:$Z$1590)+SUMIFS('Allocation to schools'!$H$52:$GI$52,'Allocation to schools'!$H$9:$GI$9,Totals!$D98,'Allocation to schools'!$H$10:$GI$10,"from federal sources")</f>
        <v>0</v>
      </c>
      <c r="BM98" s="71">
        <f ca="1">SUMIF(Calculation!$E$4:$CS$4,Totals!$D98,Calculation!$E$1591:$Z$1591)+SUMIFS('Allocation to schools'!$H$53:$GI$53,'Allocation to schools'!$H$9:$GI$9,Totals!$D98,'Allocation to schools'!$H$10:$GI$10,"from federal sources")</f>
        <v>0</v>
      </c>
      <c r="BN98" s="71">
        <f ca="1">SUMIF(Calculation!$E$4:$CS$4,Totals!$D98,Calculation!$E$1598:$Z$1598)+SUMIFS('Allocation to schools'!$H$192:$GI$192,'Allocation to schools'!$H$9:$GI$9,Totals!$D98,'Allocation to schools'!$H$10:$GI$10,"from federal sources")</f>
        <v>0</v>
      </c>
      <c r="BO98" s="72">
        <f ca="1">SUMIF(Calculation!$E$4:$CS$4,Totals!$D98,Calculation!$E$1273:$Z$1273)+SUMIF('Allocation to schools'!$H$9:$IV$9,Totals!$D98,'Allocation to schools'!$H$60:$IV$60)</f>
        <v>0</v>
      </c>
      <c r="BP98" s="72">
        <f ca="1">SUMIF(Calculation!$E$4:$CS$4,Totals!$D98,Calculation!$E$47:$Z$47)+SUMIF(Calculation!$E$4:$CS$4,Totals!$D98,Calculation!$E$54:$Z$54)+SUMIF('Allocation to schools'!$H$9:$IV$9,Totals!$D98,'Allocation to schools'!$H$61:$IV$61)</f>
        <v>0</v>
      </c>
      <c r="BQ98" s="72">
        <f ca="1">SUMIF(Calculation!$E$4:$CS$4,Totals!$D98,Calculation!$E$152:$Z$152)+SUMIF(Calculation!$E$4:$CS$4,Totals!$D98,Calculation!$E$159:$Z$159)+SUMIF('Allocation to schools'!$H$9:$IV$9,Totals!$D98,'Allocation to schools'!$H$62:$IV$62)</f>
        <v>0</v>
      </c>
      <c r="BR98" s="72">
        <f ca="1">SUMIF(Calculation!$E$4:$CS$4,Totals!$D98,Calculation!$E$377:$Z$377)+SUMIF(Calculation!$E$4:$CS$4,Totals!$D98,Calculation!$E$404:$Z$404)+SUMIF('Allocation to schools'!$H$9:$IV$9,Totals!$D98,'Allocation to schools'!$H$63:$IV$63)</f>
        <v>0</v>
      </c>
      <c r="BS98" s="72">
        <f ca="1">SUMIF(Calculation!$E$4:$CS$4,Totals!$D98,Calculation!$E$675:$Z$675)+SUMIF(Calculation!$E$4:$CS$4,Totals!$D98,Calculation!$E$682:$Z$682)+SUMIF('Allocation to schools'!$H$9:$IV$9,Totals!$D98,'Allocation to schools'!$H$64:$IV$64)</f>
        <v>0</v>
      </c>
      <c r="BT98" s="72">
        <f>SUMIF('Data entry'!$B$13:$CS$13,Totals!$D98,'Data entry'!$B$51:$CS$51)</f>
        <v>0</v>
      </c>
      <c r="BU98" s="72">
        <f ca="1">SUMIF(Calculation!$E$4:$CS$4,Totals!$D98,Calculation!$E$990:$Z$990)+SUMIF(Calculation!$E$4:$CS$4,Totals!$D98,Calculation!$E$997:$Z$997)+SUMIF('Allocation to schools'!$H$9:$IV$9,Totals!$D98,'Allocation to schools'!$H$66:$IV$66)</f>
        <v>0</v>
      </c>
      <c r="BV98" s="72">
        <f ca="1">SUMIF(Calculation!$E$4:$CS$4,Totals!$D98,Calculation!$E$1086:$Z$1086)+SUMIF('Allocation to schools'!$H$9:$IV$9,Totals!$D98,'Allocation to schools'!$H$67:$IV$67)</f>
        <v>0</v>
      </c>
      <c r="BW98" s="72">
        <f ca="1">SUMIF(Calculation!$E$4:$CS$4,Totals!$D98,Calculation!$E$1155:$Z$1155)+SUMIF(Calculation!$E$4:$CS$4,Totals!$D98,Calculation!$E$1162:$Z$1162)+SUMIF('Allocation to schools'!$H$9:$IV$9,Totals!$D98,'Allocation to schools'!$H$68:$IV$68)</f>
        <v>0</v>
      </c>
      <c r="BX98" s="71">
        <f ca="1">SUMIF(Calculation!$E$4:$CS$4,Totals!$D98,Calculation!$E$1483:$Z$1483)+SUMIF(Calculation!$E$4:$CS$4,Totals!$D98,Calculation!$E$1488:$Z$1488)+SUMIF('Allocation to schools'!$H$9:$IV$9,Totals!$D98,'Allocation to schools'!$H$69:$IV$69)-SUMIF(Calculation!$E$4:$CS$4,Totals!$D98,Calculation!$E$990:$Z$990)-SUMIF(Calculation!$E$4:$CS$4,Totals!$D98,Calculation!$E$1086:$Z$1086)-SUMIF(Calculation!$E$4:$CS$4,Totals!$D98,Calculation!$E$1155:$Z$1155)</f>
        <v>0</v>
      </c>
      <c r="BY98" s="71">
        <f ca="1">SUMIF(Calculation!$E$4:$CS$4,Totals!$D98,Calculation!$E$1599:$Z$1599)+SUMIF(Calculation!$E$4:$CS$4,Totals!$D98,Calculation!$E$1608:$Z$1608)+SUMIFS('Allocation to schools'!$H$61:$GI$61,'Allocation to schools'!$H$9:$GI$9,Totals!$D98,'Allocation to schools'!$H$10:$GI$10,"from federal sources")</f>
        <v>0</v>
      </c>
      <c r="BZ98" s="71">
        <f ca="1">SUMIF(Calculation!$E$4:$CS$4,Totals!$D98,Calculation!$E$1600:$Z$1600)+SUMIF(Calculation!$E$4:$CS$4,Totals!$D98,Calculation!$E$1609:$Z$1609)+SUMIFS('Allocation to schools'!$H$62:$GI$62,'Allocation to schools'!$H$9:$GI$9,Totals!$D98,'Allocation to schools'!$H$10:$GI$10,"from federal sources")</f>
        <v>0</v>
      </c>
      <c r="CA98" s="71">
        <f ca="1">SUMIF(Calculation!$E$4:$CS$4,Totals!$D98,Calculation!$E$1607:$Z$1607)+SUMIF(Calculation!$E$4:$CS$4,Totals!$D98,Calculation!$E$1616:$Z$1616)+SUMIFS('Allocation to schools'!$H$193:$GI$193,'Allocation to schools'!$H$9:$GI$9,Totals!$D98,'Allocation to schools'!$H$10:$GI$10,"from federal sources")</f>
        <v>0</v>
      </c>
      <c r="CB98" s="72">
        <f ca="1">SUMIF(Calculation!$E$4:$CS$4,Totals!$D98,Calculation!$E$1284:$Z$1284)+SUMIF(Calculation!$E$4:$CS$4,Totals!$D98,Calculation!$E$1295:$Z$1295)+SUMIF('Allocation to schools'!$H$9:$IV$9,Totals!$D98,'Allocation to schools'!$H$70:$IV$70)</f>
        <v>0</v>
      </c>
      <c r="CC98" s="72">
        <f ca="1">SUMIF(Calculation!$E$4:$CS$4,Totals!$D98,Calculation!$E$61:$Z$61)+SUMIF('Allocation to schools'!$H$9:$IV$9,Totals!$D98,'Allocation to schools'!$H$71:$IV$71)</f>
        <v>0</v>
      </c>
      <c r="CD98" s="72">
        <f ca="1">SUMIF(Calculation!$E$4:$CS$4,Totals!$D98,Calculation!$E$166:$Z$166)+SUMIF('Allocation to schools'!$H$9:$IV$9,Totals!$D98,'Allocation to schools'!$H$72:$IV$72)</f>
        <v>0</v>
      </c>
      <c r="CE98" s="72">
        <f ca="1">SUMIF(Calculation!$E$4:$CS$4,Totals!$D98,Calculation!$E$431:$Z$431)+SUMIF('Allocation to schools'!$H$9:$IV$9,Totals!$D98,'Allocation to schools'!$H$73:$IV$73)</f>
        <v>0</v>
      </c>
      <c r="CF98" s="72">
        <f ca="1">SUMIF(Calculation!$E$4:$CS$4,Totals!$D98,Calculation!$E$689:$Z$689)+SUMIF('Allocation to schools'!$H$9:$IV$9,Totals!$D98,'Allocation to schools'!$H$74:$IV$74)</f>
        <v>0</v>
      </c>
      <c r="CG98" s="72">
        <f>SUMIF('Data entry'!$B$13:$CS$13,Totals!$D98,'Data entry'!$B$53:$CS$53)</f>
        <v>0</v>
      </c>
      <c r="CH98" s="72">
        <f ca="1">SUMIF(Calculation!$E$4:$CS$4,Totals!$D98,Calculation!$E$1004:$Z$1004)+SUMIF('Allocation to schools'!$H$9:$IV$9,Totals!$D98,'Allocation to schools'!$H$76:$IV$76)</f>
        <v>0</v>
      </c>
      <c r="CI98" s="72">
        <f ca="1">SUMIF(Calculation!$E$4:$CS$4,Totals!$D98,Calculation!$E$1169:$Z$1169)+SUMIF('Allocation to schools'!$H$9:$IV$9,Totals!$D98,'Allocation to schools'!$H$77:$IV$77)</f>
        <v>0</v>
      </c>
      <c r="CJ98" s="71">
        <f ca="1">SUMIF(Calculation!$E$4:$CS$4,Totals!$D98,Calculation!$E$1493:$Z$1493)+SUMIF('Allocation to schools'!$H$9:$IV$9,Totals!$D98,'Allocation to schools'!$H$78:$IV$78)-SUMIF(Calculation!$E$4:$CS$4,Totals!$D98,Calculation!$E$1004:$Z$1004)-SUMIF(Calculation!$E$4:$CS$4,Totals!$D98,Calculation!$E$1169:$Z$1169)</f>
        <v>0</v>
      </c>
      <c r="CK98" s="71">
        <f ca="1">SUMIF(Calculation!$E$4:$CS$4,Totals!$D98,Calculation!$E$1617:$Z$1617)+SUMIFS('Allocation to schools'!$H$71:$GI$71,'Allocation to schools'!$H$9:$GI$9,Totals!$D98,'Allocation to schools'!$H$10:$GI$10,"from federal sources")</f>
        <v>0</v>
      </c>
      <c r="CL98" s="71">
        <f ca="1">SUMIF(Calculation!$E$4:$CS$4,Totals!$D98,Calculation!$E$1618:$Z$1618)+SUMIFS('Allocation to schools'!$H$72:$GI$72,'Allocation to schools'!$H$9:$GI$9,Totals!$D98,'Allocation to schools'!$H$10:$GI$10,"from federal sources")</f>
        <v>0</v>
      </c>
      <c r="CM98" s="71">
        <f ca="1">SUMIF(Calculation!$E$4:$CS$4,Totals!$D98,Calculation!$E$1625:$Z$1625)+SUMIFS('Allocation to schools'!$H$194:$GI$194,'Allocation to schools'!$H$9:$GI$9,Totals!$D98,'Allocation to schools'!$H$10:$GI$10,"from federal sources")</f>
        <v>0</v>
      </c>
      <c r="CN98" s="72">
        <f ca="1">SUMIF(Calculation!$E$4:$CS$4,Totals!$D98,Calculation!$E$1306:$Z$1306)+SUMIF('Allocation to schools'!$H$9:$IV$9,Totals!$D98,'Allocation to schools'!$H$79:$IV$79)</f>
        <v>0</v>
      </c>
      <c r="CO98" s="72">
        <f ca="1">SUMIF(Calculation!$E$4:$CS$4,Totals!$D98,Calculation!$E$68:$Z$68)+SUMIF('Allocation to schools'!$H$9:$IV$9,Totals!$D98,'Allocation to schools'!$H$80:$IV$80)</f>
        <v>0</v>
      </c>
      <c r="CP98" s="72">
        <f ca="1">SUMIF(Calculation!$E$4:$CS$4,Totals!$D98,Calculation!$E$173:$Z$173)+SUMIF('Allocation to schools'!$H$9:$IV$9,Totals!$D98,'Allocation to schools'!$H$81:$IV$81)</f>
        <v>0</v>
      </c>
      <c r="CQ98" s="72">
        <f ca="1">SUMIF(Calculation!$E$4:$CS$4,Totals!$D98,Calculation!$E$458:$Z$458)+SUMIF('Allocation to schools'!$H$9:$IV$9,Totals!$D98,'Allocation to schools'!$H$82:$IV$82)</f>
        <v>0</v>
      </c>
      <c r="CR98" s="72">
        <f ca="1">SUMIF(Calculation!$E$4:$CS$4,Totals!$D98,Calculation!$E$696:$Z$696)+SUMIF('Allocation to schools'!$H$9:$IV$9,Totals!$D98,'Allocation to schools'!$H$83:$IV$83)</f>
        <v>0</v>
      </c>
      <c r="CS98" s="72">
        <f>SUMIF('Data entry'!$B$13:$CS$13,Totals!$D98,'Data entry'!$B$55:$CS$55)</f>
        <v>0</v>
      </c>
      <c r="CT98" s="72">
        <f ca="1">SUMIF(Calculation!$E$4:$CS$4,Totals!$D98,Calculation!$E$1011:$Z$1011)+SUMIF('Allocation to schools'!$H$9:$IV$9,Totals!$D98,'Allocation to schools'!$H$85:$IV$85)</f>
        <v>0</v>
      </c>
      <c r="CU98" s="72">
        <f ca="1">SUMIF(Calculation!$E$4:$CS$4,Totals!$D98,Calculation!$E$1176:$Z$1176)+SUMIF('Allocation to schools'!$H$9:$IV$9,Totals!$D98,'Allocation to schools'!$H$86:$IV$86)</f>
        <v>0</v>
      </c>
      <c r="CV98" s="71">
        <f ca="1">SUMIF(Calculation!$E$4:$CS$4,Totals!$D98,Calculation!$E$1498:$Z$1498)+SUMIF('Allocation to schools'!$H$9:$IV$9,Totals!$D98,'Allocation to schools'!$H$87:$IV$87)-SUMIF(Calculation!$E$4:$CS$4,Totals!$D98,Calculation!$E$1011:$Z$1011)-SUMIF(Calculation!$E$4:$CS$4,Totals!$D98,Calculation!$E$1176:$Z$1176)</f>
        <v>0</v>
      </c>
      <c r="CW98" s="71">
        <f ca="1">SUMIF(Calculation!$E$4:$CS$4,Totals!$D98,Calculation!$E$1626:$Z$1626)+SUMIFS('Allocation to schools'!$H$80:$GI$80,'Allocation to schools'!$H$9:$GI$9,Totals!$D98,'Allocation to schools'!$H$10:$GI$10,"from federal sources")</f>
        <v>0</v>
      </c>
      <c r="CX98" s="71">
        <f ca="1">SUMIF(Calculation!$E$4:$CS$4,Totals!$D98,Calculation!$E$1627:$Z$1627)+SUMIFS('Allocation to schools'!$H$81:$GI$81,'Allocation to schools'!$H$9:$GI$9,Totals!$D98,'Allocation to schools'!$H$10:$GI$10,"from federal sources")</f>
        <v>0</v>
      </c>
      <c r="CY98" s="71">
        <f ca="1">SUMIF(Calculation!$E$4:$CS$4,Totals!$D98,Calculation!$E$1634:$Z$1634)+SUMIFS('Allocation to schools'!$H$195:$GI$195,'Allocation to schools'!$H$9:$GI$9,Totals!$D98,'Allocation to schools'!$H$10:$GI$10,"from federal sources")</f>
        <v>0</v>
      </c>
      <c r="CZ98" s="72">
        <f ca="1">SUMIF(Calculation!$E$4:$CS$4,Totals!$D98,Calculation!$E$75:$Z$75)+SUMIF('Allocation to schools'!$H$9:$IV$9,Totals!$D98,'Allocation to schools'!$H$88:$IV$88)</f>
        <v>0</v>
      </c>
      <c r="DA98" s="72">
        <f ca="1">SUMIF(Calculation!$E$4:$CS$4,Totals!$D98,Calculation!$E$180:$Z$180)+SUMIF('Allocation to schools'!$H$9:$IV$9,Totals!$D98,'Allocation to schools'!$H$89:$IV$89)</f>
        <v>0</v>
      </c>
      <c r="DB98" s="72">
        <f ca="1">SUMIF(Calculation!$E$4:$CS$4,Totals!$D98,Calculation!$E$485:$Z$485)+SUMIF('Allocation to schools'!$H$9:$IV$9,Totals!$D98,'Allocation to schools'!$H$90:$IV$90)</f>
        <v>0</v>
      </c>
      <c r="DC98" s="72">
        <f ca="1">SUMIF(Calculation!$E$4:$CS$4,Totals!$D98,Calculation!$E$703:$Z$703)+SUMIF('Allocation to schools'!$H$9:$IV$9,Totals!$D98,'Allocation to schools'!$H$91:$IV$91)</f>
        <v>0</v>
      </c>
      <c r="DD98" s="72">
        <f>SUMIF('Data entry'!$B$13:$CS$13,Totals!$D98,'Data entry'!$B$57:$CS$57)</f>
        <v>0</v>
      </c>
      <c r="DE98" s="72">
        <f ca="1">SUMIF(Calculation!$E$4:$CS$4,Totals!$D98,Calculation!$E$1018:$Z$1018)+SUMIF('Allocation to schools'!$H$9:$IV$9,Totals!$D98,'Allocation to schools'!$H$93:$IV$93)</f>
        <v>0</v>
      </c>
      <c r="DF98" s="72">
        <f ca="1">SUMIF(Calculation!$E$4:$CS$4,Totals!$D98,Calculation!$E$1183:$Z$1183)+SUMIF('Allocation to schools'!$H$9:$IV$9,Totals!$D98,'Allocation to schools'!$H$94:$IV$94)</f>
        <v>0</v>
      </c>
      <c r="DG98" s="71">
        <f ca="1">SUMIF(Calculation!$E$4:$CS$4,Totals!$D98,Calculation!$E$1503:$Z$1503)+SUMIF('Allocation to schools'!$H$9:$IV$9,Totals!$D98,'Allocation to schools'!$H$95:$IV$95)-SUMIF(Calculation!$E$4:$CS$4,Totals!$D98,Calculation!$E$1018:$Z$1018)-SUMIF(Calculation!$E$4:$CS$4,Totals!$D98,Calculation!$E$1183:$Z$1183)</f>
        <v>0</v>
      </c>
      <c r="DH98" s="71">
        <f ca="1">SUMIF(Calculation!$E$4:$CS$4,Totals!$D98,Calculation!$E$1635:$Z$1635)+SUMIFS('Allocation to schools'!$H$88:$GI$88,'Allocation to schools'!$H$9:$GI$9,Totals!$D98,'Allocation to schools'!$H$10:$GI$10,"from federal sources")</f>
        <v>0</v>
      </c>
      <c r="DI98" s="71">
        <f ca="1">SUMIF(Calculation!$E$4:$CS$4,Totals!$D98,Calculation!$E$1636:$Z$1636)+SUMIFS('Allocation to schools'!$H$89:$GI$89,'Allocation to schools'!$H$9:$GI$9,Totals!$D98,'Allocation to schools'!$H$10:$GI$10,"from federal sources")</f>
        <v>0</v>
      </c>
      <c r="DJ98" s="71">
        <f ca="1">SUMIF(Calculation!$E$4:$CS$4,Totals!$D98,Calculation!$E$1643:$Z$1643)+SUMIFS('Allocation to schools'!$H$196:$GI$196,'Allocation to schools'!$H$9:$GI$9,Totals!$D98,'Allocation to schools'!$H$10:$GI$10,"from federal sources")+IF(SUMIFS('Allocation to schools'!$H$196:$GI$196,'Allocation to schools'!$H$9:$GI$9,Totals!$D98,'Allocation to schools'!$H$10:$GI$10,"from federal sources")&gt;0,0,SUMIF('Data entry'!$B$13:$CS$13,Totals!$D98,'Data entry'!$B$98:$CS$98))</f>
        <v>0</v>
      </c>
      <c r="DK98" s="72">
        <f ca="1">SUMIF(Calculation!$E$4:$CS$4,Totals!$D98,Calculation!$E$1317:$Z$1317)+SUMIF('Allocation to schools'!$H$9:$IV$9,Totals!$D98,'Allocation to schools'!$H$96:$IV$96)</f>
        <v>0</v>
      </c>
      <c r="DL98" s="68"/>
      <c r="DM98" s="68"/>
      <c r="DN98" s="68"/>
      <c r="DO98" s="68"/>
      <c r="DP98" s="68"/>
      <c r="DQ98" s="68"/>
      <c r="DR98" s="68"/>
      <c r="DS98" s="68"/>
      <c r="DT98" s="72">
        <f ca="1">SUMIF(Calculation!$E$4:$CS$4,Totals!$D98,Calculation!$E$1339:$Z$1339)+SUMIF('Allocation to schools'!$H$9:$IV$9,Totals!$D98,'Allocation to schools'!$H$105:$IV$105)</f>
        <v>0</v>
      </c>
      <c r="DU98" s="72">
        <f ca="1">SUMIF(Calculation!$E$4:$CS$4,Totals!$D98,Calculation!$E$89:$Z$89)+SUMIF('Allocation to schools'!$H$9:$IV$9,Totals!$D98,'Allocation to schools'!$H$106:$IV$106)</f>
        <v>0</v>
      </c>
      <c r="DV98" s="72">
        <f ca="1">SUMIF(Calculation!$E$4:$CS$4,Totals!$D98,Calculation!$E$194:$Z$194)+SUMIF('Allocation to schools'!$H$9:$IV$9,Totals!$D98,'Allocation to schools'!$H$107:$IV$107)</f>
        <v>0</v>
      </c>
      <c r="DW98" s="72">
        <f ca="1">SUMIF(Calculation!$E$4:$CS$4,Totals!$D98,Calculation!$E$539:$Z$539)+SUMIF('Allocation to schools'!$H$9:$IV$9,Totals!$D98,'Allocation to schools'!$H$108:$IV$108)</f>
        <v>0</v>
      </c>
      <c r="DX98" s="72">
        <f ca="1">SUMIF(Calculation!$E$4:$CS$4,Totals!$D98,Calculation!$E$717:$Z$717)+SUMIF('Allocation to schools'!$H$9:$IV$9,Totals!$D98,'Allocation to schools'!$H$109:$IV$109)</f>
        <v>0</v>
      </c>
      <c r="DY98" s="72">
        <f>SUMIF('Data entry'!$B$13:$CS$13,Totals!$D98,'Data entry'!$B$59:$CS$59)</f>
        <v>0</v>
      </c>
      <c r="DZ98" s="72">
        <f ca="1">SUMIF(Calculation!$E$4:$CS$4,Totals!$D98,Calculation!$E$1032:$Z$1032)+SUMIF('Allocation to schools'!$H$9:$IV$9,Totals!$D98,'Allocation to schools'!$H$111:$IV$111)</f>
        <v>0</v>
      </c>
      <c r="EA98" s="72">
        <f ca="1">SUMIF(Calculation!$E$4:$CS$4,Totals!$D98,Calculation!$E$1197:$Z$1197)+SUMIF('Allocation to schools'!$H$9:$IV$9,Totals!$D98,'Allocation to schools'!$H$112:$IV$112)</f>
        <v>0</v>
      </c>
      <c r="EB98" s="71">
        <f ca="1">SUMIF(Calculation!$E$4:$CS$4,Totals!$D98,Calculation!$E$1508:$Z$1508)+SUMIF('Allocation to schools'!$H$9:$IV$9,Totals!$D98,'Allocation to schools'!$H$113:$IV$113)-SUMIF(Calculation!$E$4:$CS$4,Totals!$D98,Calculation!$E$1032:$Z$1032)-SUMIF(Calculation!$E$4:$CS$4,Totals!$D98,Calculation!$E$1197:$Z$1197)</f>
        <v>0</v>
      </c>
      <c r="EC98" s="71">
        <f ca="1">SUMIF(Calculation!$E$4:$CS$4,Totals!$D98,Calculation!$E$1644:$Z$1644)+SUMIFS('Allocation to schools'!$H$106:$GI$106,'Allocation to schools'!$H$9:$GI$9,Totals!$D98,'Allocation to schools'!$H$10:$GI$10,"from federal sources")</f>
        <v>0</v>
      </c>
      <c r="ED98" s="71">
        <f ca="1">SUMIF(Calculation!$E$4:$CS$4,Totals!$D98,Calculation!$E$1645:$Z$1645)+SUMIFS('Allocation to schools'!$H$107:$GI$107,'Allocation to schools'!$H$9:$GI$9,Totals!$D98,'Allocation to schools'!$H$10:$GI$10,"from federal sources")</f>
        <v>0</v>
      </c>
      <c r="EE98" s="71">
        <f ca="1">SUMIF(Calculation!$E$4:$CS$4,Totals!$D98,Calculation!$E$1652:$Z$1652)+SUMIFS('Allocation to schools'!$H$198:$GI$198,'Allocation to schools'!$H$9:$GI$9,Totals!$D98,'Allocation to schools'!$H$10:$GI$10,"from federal sources")</f>
        <v>0</v>
      </c>
      <c r="EF98" s="72">
        <f ca="1">SUMIF(Calculation!$E$4:$CS$4,Totals!$D98,Calculation!$E$1350:$Z$1350)+SUMIF('Allocation to schools'!$H$9:$IV$9,Totals!$D98,'Allocation to schools'!$H$114:$IV$114)</f>
        <v>0</v>
      </c>
      <c r="EG98" s="72">
        <f ca="1">SUMIF(Calculation!$E$4:$CS$4,Totals!$D98,Calculation!$E$96:$Z$96)+SUMIF('Allocation to schools'!$H$9:$IV$9,Totals!$D98,'Allocation to schools'!$H$115:$IV$115)</f>
        <v>0</v>
      </c>
      <c r="EH98" s="72">
        <f ca="1">SUMIF(Calculation!$E$4:$CS$4,Totals!$D98,Calculation!$E$201:$Z$201)+SUMIF('Allocation to schools'!$H$9:$IV$9,Totals!$D98,'Allocation to schools'!$H$116:$IV$116)</f>
        <v>0</v>
      </c>
      <c r="EI98" s="72">
        <f ca="1">SUMIF(Calculation!$E$4:$CS$4,Totals!$D98,Calculation!$E$566:$Z$566)+SUMIF('Allocation to schools'!$H$9:$IV$9,Totals!$D98,'Allocation to schools'!$H$117:$IV$117)</f>
        <v>0</v>
      </c>
      <c r="EJ98" s="72">
        <f ca="1">SUMIF(Calculation!$E$4:$CS$4,Totals!$D98,Calculation!$E$724:$Z$724)+SUMIF('Allocation to schools'!$H$9:$IV$9,Totals!$D98,'Allocation to schools'!$H$118:$IV$118)</f>
        <v>0</v>
      </c>
      <c r="EK98" s="72">
        <f>SUMIF('Data entry'!$B$13:$CS$13,Totals!$D98,'Data entry'!$B$61:$CS$61)</f>
        <v>0</v>
      </c>
      <c r="EL98" s="72">
        <f ca="1">SUMIF(Calculation!$E$4:$CS$4,Totals!$D98,Calculation!$E$1039:$Z$1039)+SUMIF('Allocation to schools'!$H$9:$IV$9,Totals!$D98,'Allocation to schools'!$H$120:$IV$120)</f>
        <v>0</v>
      </c>
      <c r="EM98" s="72">
        <f ca="1">SUMIF(Calculation!$E$4:$CS$4,Totals!$D98,Calculation!$E$1204:$Z$1204)+SUMIF('Allocation to schools'!$H$9:$IV$9,Totals!$D98,'Allocation to schools'!$H$121:$IV$121)</f>
        <v>0</v>
      </c>
      <c r="EN98" s="71">
        <f ca="1">SUMIF(Calculation!$E$4:$CS$4,Totals!$D98,Calculation!$E$1527:$Z$1527)+SUMIF('Allocation to schools'!$H$9:$IV$9,Totals!$D98,'Allocation to schools'!$H$122:$IV$122)-SUMIF(Calculation!$E$4:$CS$4,Totals!$D98,Calculation!$E$1039:$Z$1039)-SUMIF(Calculation!$E$4:$CS$4,Totals!$D98,Calculation!$E$1204:$Z$1204)</f>
        <v>0</v>
      </c>
      <c r="EO98" s="72">
        <f ca="1">SUMIF(Calculation!$E$4:$CS$4,Totals!$D98,Calculation!$E$1361:$Z$1361)+SUMIF('Allocation to schools'!$H$9:$IV$9,Totals!$D98,'Allocation to schools'!$H$123:$IV$123)</f>
        <v>0</v>
      </c>
      <c r="EP98" s="72">
        <f>SUMIF('Data entry'!$B$13:$CS$13,Totals!$D98,'Data entry'!$B$67:$CS$67)</f>
        <v>0</v>
      </c>
      <c r="EQ98" s="70">
        <f ca="1">SUMIF(Calculation!$E$4:$CS$4,Totals!$D98,Calculation!$E$1559:$Z$1559)+SUMIF('Allocation to schools'!$H$9:$IV$9,Totals!$D98,'Allocation to schools'!$H$127:$IV$127)</f>
        <v>0</v>
      </c>
      <c r="ER98" s="68"/>
      <c r="ES98" s="72">
        <f>SUMIF('Data entry'!$B$13:$CS$13,Totals!$D98,'Data entry'!$B$62:$CS$62)</f>
        <v>0</v>
      </c>
      <c r="ET98" s="72">
        <f>SUMIF('Data entry'!$B$13:$CS$13,Totals!$D98,'Data entry'!$B$63:$CS$63)</f>
        <v>0</v>
      </c>
      <c r="EU98" s="72">
        <f ca="1">SUMIF(Calculation!$E$4:$CS$4,Totals!$D98,Calculation!$E$110:$Z$110)+SUMIFS('Allocation to schools'!$H$167:$GI$167,'Allocation to schools'!$H$9:$GI$9,Totals!$D98,'Allocation to schools'!$H$10:$GI$10,"from federal sources")</f>
        <v>0</v>
      </c>
      <c r="EV98" s="72">
        <f ca="1">SUMIF(Calculation!$E$4:$CS$4,Totals!$D98,Calculation!$E$215:$Z$215)+SUMIFS('Allocation to schools'!$H$168:$GI$168,'Allocation to schools'!$H$9:$GI$9,Totals!$D98,'Allocation to schools'!$H$10:$GI$10,"from federal sources")</f>
        <v>0</v>
      </c>
      <c r="EW98" s="72">
        <f ca="1">SUMIF(Calculation!$E$4:$CS$4,Totals!$D98,Calculation!$E$633:$Z$633)+SUMIFS('Allocation to schools'!$H$169:$GI$169,'Allocation to schools'!$H$9:$GI$9,Totals!$D98,'Allocation to schools'!$H$10:$GI$10,"from federal sources")</f>
        <v>0</v>
      </c>
      <c r="EX98" s="72">
        <f ca="1">SUMIF(Calculation!$E$4:$CS$4,Totals!$D98,Calculation!$E$738:$Z$738)+SUMIFS('Allocation to schools'!$F$170:$GI$170,'Allocation to schools'!$F$9:$GI$9,Totals!$D98,'Allocation to schools'!$F$10:$GI$10,"from federal sources")+IF(SUMIFS('Allocation to schools'!$F$88:$GI$88,'Allocation to schools'!$F$9:$GI$9,Totals!$D98,'Allocation to schools'!$F$10:$GI$10,"from federal sources")+SUMIFS('Allocation to schools'!$F$91:$GI$91,'Allocation to schools'!$F$9:$GI$9,Totals!$D98,'Allocation to schools'!$F$10:$GI$10,"from federal sources")&gt;0,0,SUMIF('Data entry'!$B$13:$CS$13,Totals!$D98,'Data entry'!$B$98:$CS$98))</f>
        <v>0</v>
      </c>
      <c r="EY98" s="72">
        <f>SUMIF('Data entry'!$B$13:$CS$13,Totals!$D98,'Data entry'!$B$65:$CS$65)</f>
        <v>0</v>
      </c>
      <c r="EZ98" s="72">
        <f ca="1">SUMIF(Calculation!$E$4:$CS$4,Totals!$D98,Calculation!$E$1053:$Z$1053)+SUMIFS('Allocation to schools'!$H$172:$GI$172,'Allocation to schools'!$H$9:$GI$9,Totals!$D98,'Allocation to schools'!$H$10:$GI$10,"from federal sources")</f>
        <v>0</v>
      </c>
      <c r="FA98" s="72">
        <f ca="1">SUMIF(Calculation!$E$4:$CS$4,Totals!$D98,Calculation!$E$1065:$Z$1065)+SUMIFS('Allocation to schools'!$H$173:$GI$173,'Allocation to schools'!$H$9:$GI$9,Totals!$D98,'Allocation to schools'!$H$10:$GI$10,"from federal sources")</f>
        <v>0</v>
      </c>
      <c r="FB98" s="72">
        <f ca="1">SUMIF(Calculation!$E$4:$CS$4,Totals!$D98,Calculation!$E$1113:$Z$1113)+SUMIFS('Allocation to schools'!$H$174:$GI$174,'Allocation to schools'!$H$9:$GI$9,Totals!$D98,'Allocation to schools'!$H$10:$GI$10,"from federal sources")</f>
        <v>0</v>
      </c>
      <c r="FC98" s="72">
        <f ca="1">SUMIF(Calculation!$E$4:$CS$4,Totals!$D98,Calculation!$E$1218:$Z$1218)+SUMIFS('Allocation to schools'!$H$175:$GI$175,'Allocation to schools'!$H$9:$GI$9,Totals!$D98,'Allocation to schools'!$H$10:$GI$10,"from federal sources")</f>
        <v>0</v>
      </c>
      <c r="FD98" s="71">
        <f ca="1">SUMIF(Calculation!$E$4:$CS$4,Totals!$D98,Calculation!$E$1522:$Z$1522)+SUMIFS('Allocation to schools'!$H$176:$GI$176,'Allocation to schools'!$H$9:$GI$9,Totals!$D98,'Allocation to schools'!$H$10:$GI$10,"from federal sources")-SUMIF(Calculation!$E$4:$CS$4,Totals!$D98,Calculation!$E$1053:$Z$1053)-SUMIF(Calculation!$E$4:$CS$4,Totals!$D98,Calculation!$E$1065:$Z$1065)-SUMIF(Calculation!$E$4:$CS$4,Totals!$D98,Calculation!$E$1113:$Z$1113)-SUMIF(Calculation!$E$4:$CS$4,Totals!$D98,Calculation!$E$1218:$Z$1218)</f>
        <v>0</v>
      </c>
      <c r="FE98" s="72">
        <f ca="1">SUMIF(Calculation!$E$4:$CS$4,Totals!$D98,Calculation!$E$1392:$Z$1392)+SUMIFS('Allocation to schools'!$H$177:$GI$177,'Allocation to schools'!$H$9:$GI$9,Totals!$D98,'Allocation to schools'!$H$10:$GI$10,"from federal sources")</f>
        <v>0</v>
      </c>
      <c r="FF98" s="72">
        <f ca="1">(SUMIF(Calculation!$E$4:$CS$4,Totals!$D98,Calculation!$E$97:$Z$97)-SUMIF(Calculation!$E$4:$CS$4,Totals!$D98,Calculation!$E$110:$Z$110))+SUMIFS('Allocation to schools'!$H$167:$GI$167,'Allocation to schools'!$H$9:$GI$9,Totals!$D98,'Allocation to schools'!$H$10:$GI$10,"from local &amp; State sources")</f>
        <v>0</v>
      </c>
      <c r="FG98" s="72">
        <f ca="1">(SUMIF(Calculation!$E$4:$CS$4,Totals!$D98,Calculation!$E$202:$Z$202)-SUMIF(Calculation!$E$4:$CS$4,Totals!$D98,Calculation!$E$215:$Z$215))+SUMIFS('Allocation to schools'!$H$168:$GI$168,'Allocation to schools'!$H$9:$GI$9,Totals!$D98,'Allocation to schools'!$H$10:$GI$10,"from local &amp; State sources")</f>
        <v>0</v>
      </c>
      <c r="FH98" s="72">
        <f ca="1">(SUMIF(Calculation!$E$4:$CS$4,Totals!$D98,Calculation!$E$567:$Z$567)-SUMIF(Calculation!$E$4:$CS$4,Totals!$D98,Calculation!$E$633:$Z$633))+SUMIFS('Allocation to schools'!$H$169:$GI$169,'Allocation to schools'!$H$9:$GI$9,Totals!$D98,'Allocation to schools'!$H$10:$GI$10,"from local &amp; State sources")</f>
        <v>0</v>
      </c>
      <c r="FI98" s="72">
        <f ca="1">SUMIF(Calculation!$E$4:$CS$4,Totals!$D98,Calculation!$E$725:$Z$725)-SUMIF(Calculation!$E$4:$CS$4,Totals!$D98,Calculation!$E$738:$Z$738)+SUMIFS('Allocation to schools'!$F$170:$GI$170,'Allocation to schools'!$F$9:$GI$9,Totals!$D98,'Allocation to schools'!$F$10:$GI$10,"from local &amp; State sources")-IF(SUMIFS('Allocation to schools'!$F$88:$GI$88,'Allocation to schools'!$F$9:$GI$9,Totals!$D98,'Allocation to schools'!$F$10:$GI$10,"from federal sources")+SUMIFS('Allocation to schools'!$F$91:$GI$91,'Allocation to schools'!$F$9:$GI$9,Totals!$D98,'Allocation to schools'!$F$10:$GI$10,"from federal sources")&gt;0,0,SUMIF('Data entry'!$B$13:$CS$13,Totals!$D98,'Data entry'!$B$98:$CS$98))</f>
        <v>0</v>
      </c>
      <c r="FJ98" s="72">
        <f>SUMIF('Data entry'!$B$13:$CS$13,Totals!$D98,'Data entry'!$B$64:$CS$64)-SUMIF('Data entry'!$B$13:$CS$13,Totals!$D98,'Data entry'!$B$65:$CS$65)</f>
        <v>0</v>
      </c>
      <c r="FK98" s="72">
        <f ca="1">(SUMIF(Calculation!$E$4:$CS$4,Totals!$D98,Calculation!$E$1040:$Z$1040)-SUMIF(Calculation!$E$4:$CS$4,Totals!$D98,Calculation!$E$1053:$Z$1053))+SUMIFS('Allocation to schools'!$H$172:$GI$172,'Allocation to schools'!$H$9:$GI$9,Totals!$D98,'Allocation to schools'!$H$10:$GI$10,"from local &amp; State sources")</f>
        <v>0</v>
      </c>
      <c r="FL98" s="72">
        <f ca="1">(SUMIF(Calculation!$E$4:$CS$4,Totals!$D98,Calculation!$E$1060:$Z$1060)-SUMIF(Calculation!$E$4:$CS$4,Totals!$D98,Calculation!$E$1065:$Z$1065))+SUMIFS('Allocation to schools'!$H$173:$GI$173,'Allocation to schools'!$H$9:$GI$9,Totals!$D98,'Allocation to schools'!$H$10:$GI$10,"from local &amp; State sources")</f>
        <v>0</v>
      </c>
      <c r="FM98" s="72">
        <f ca="1">(SUMIF(Calculation!$E$4:$CS$4,Totals!$D98,Calculation!$E$1086:$Z$1086)-SUMIF(Calculation!$E$4:$CS$4,Totals!$D98,Calculation!$E$1113:$Z$1113))+SUMIFS('Allocation to schools'!$H$174:$GI$174,'Allocation to schools'!$H$9:$GI$9,Totals!$D98,'Allocation to schools'!$H$10:$GI$10,"from local &amp; State sources")</f>
        <v>0</v>
      </c>
      <c r="FN98" s="72">
        <f ca="1">(SUMIF(Calculation!$E$4:$CS$4,Totals!$D98,Calculation!$E$1205:$Z$1205)-SUMIF(Calculation!$E$4:$CS$4,Totals!$D98,Calculation!$E$1218:$Z$1218))+SUMIFS('Allocation to schools'!$H$175:$GI$175,'Allocation to schools'!$H$9:$GI$9,Totals!$D98,'Allocation to schools'!$H$10:$GI$10,"from local &amp; State sources")</f>
        <v>0</v>
      </c>
      <c r="FO98" s="71">
        <f ca="1">(SUMIF(Calculation!$E$4:$CS$4,Totals!$D98,Calculation!$E$1509:$Z$1509)-SUMIF(Calculation!$E$4:$CS$4,Totals!$D98,Calculation!$E$1522:$Z$1522))+SUMIFS('Allocation to schools'!$H$176:$GI$176,'Allocation to schools'!$H$9:$GI$9,Totals!$D98,'Allocation to schools'!$H$10:$GI$10,"from local &amp; State sources")-(SUMIF(Calculation!$E$4:$CS$4,Totals!$D98,Calculation!$E$1040:$Z$1040)-SUMIF(Calculation!$E$4:$CS$4,Totals!$D98,Calculation!$E$1053:$Z$1053))-(SUMIF(Calculation!$E$4:$CS$4,Totals!$D98,Calculation!$E$1060:$Z$1060)-SUMIF(Calculation!$E$4:$CS$4,Totals!$D98,Calculation!$E$1065:$Z$1065))-(SUMIF(Calculation!$E$4:$CS$4,Totals!$D98,Calculation!$E$1086:$Z$1086)-SUMIF(Calculation!$E$4:$CS$4,Totals!$D98,Calculation!$E$1113:$Z$1113))-(SUMIF(Calculation!$E$4:$CS$4,Totals!$D98,Calculation!$E$1205:$Z$1205)-SUMIF(Calculation!$E$4:$CS$4,Totals!$D98,Calculation!$E$1218:$Z$1218))</f>
        <v>0</v>
      </c>
      <c r="FP98" s="72">
        <f ca="1">(SUMIF(Calculation!$E$4:$CS$4,Totals!$D98,Calculation!$E$1373:$Z$1373)-SUMIF(Calculation!$E$4:$CS$4,Totals!$D98,Calculation!$E$1392:$Z$1392))+SUMIFS('Allocation to schools'!$H$177:$GI$177,'Allocation to schools'!$H$9:$GI$9,Totals!$D98,'Allocation to schools'!$H$10:$GI$10,"from local &amp; State sources")</f>
        <v>0</v>
      </c>
      <c r="FQ98" s="72">
        <f>SUMIF('Data entry'!$B$13:$CS$13,Totals!$D98,'Data entry'!$B$15:$CS$15)</f>
        <v>0</v>
      </c>
      <c r="FR98" s="72">
        <f>SUMIF('Data entry'!$B$13:$CS$13,Totals!$D98,'Data entry'!$B$16:$CS$16)</f>
        <v>0</v>
      </c>
      <c r="FS98" s="72">
        <f>SUMIF('Data entry'!$B$13:$CS$13,Totals!$D98,'Data entry'!$B$17:$CS$17)</f>
        <v>0</v>
      </c>
      <c r="FT98" s="72">
        <f>SUMIF('Data entry'!$B$13:$CS$13,Totals!$D98,'Data entry'!$B$18:$CS$18)</f>
        <v>0</v>
      </c>
      <c r="FU98" s="72">
        <f>SUMIF('Data entry'!$B$13:$CS$13,Totals!$D98,'Data entry'!$B$19:$CS$19)</f>
        <v>0</v>
      </c>
      <c r="FV98" s="72">
        <f>SUMIF('Data entry'!$B$13:$CS$13,Totals!$D98,'Data entry'!$B$20:$CS$20)</f>
        <v>0</v>
      </c>
      <c r="FW98" s="72">
        <f>SUMIF('Data entry'!$B$13:$CS$13,Totals!$D98,'Data entry'!$B$21:$CS$21)</f>
        <v>0</v>
      </c>
      <c r="FX98" s="72">
        <f>SUMIF('Data entry'!$B$13:$CS$13,Totals!$D98,'Data entry'!$B$23:$CS$23)</f>
        <v>0</v>
      </c>
      <c r="FY98" s="71">
        <f ca="1">SUMIF(Calculation!$E$4:$CS$4,Totals!$D98,Calculation!$E$1537:$Z$1537)+SUMIFS('Allocation to schools'!$H$21:$GI$21,'Allocation to schools'!$H$9:$GI$9,Totals!$D98,'Allocation to schools'!$H$10:$GI$10,"from federal sources")</f>
        <v>0</v>
      </c>
      <c r="FZ98" s="71">
        <f ca="1">SUMIF(Calculation!$E$4:$CS$4,Totals!$D98,Calculation!$E$1538:$Z$1538)+SUMIFS('Allocation to schools'!$H$21:$GI$21,'Allocation to schools'!$H$9:$GI$9,Totals!$D98,'Allocation to schools'!$H$10:$GI$10,"from local &amp; State sources")</f>
        <v>0</v>
      </c>
      <c r="GA98" s="72">
        <f ca="1">SUMIF(Calculation!$E$4:$CS$4,Totals!$D98,Calculation!$E$1394:$Z$1394)+SUMIF('Allocation to schools'!$H$9:$IV$9,Totals!$D98,'Allocation to schools'!$H$138:$IV$138)</f>
        <v>0</v>
      </c>
      <c r="GB98" s="72">
        <f ca="1">SUMIF(Calculation!$E$4:$CS$4,Totals!$D98,Calculation!$E$1396:$Z$1396)+SUMIF('Allocation to schools'!$H$9:$IV$9,Totals!$D98,'Allocation to schools'!$H$139:$IV$139)</f>
        <v>0</v>
      </c>
      <c r="GC98" s="72">
        <f ca="1">SUMIF(Calculation!$E$4:$CS$4,Totals!$D98,Calculation!$E$1400:$Z$1400)+SUMIF('Allocation to schools'!$H$9:$IV$9,Totals!$D98,'Allocation to schools'!$H$140:$IV$140)</f>
        <v>0</v>
      </c>
      <c r="GD98" s="72">
        <f ca="1">SUMIF(Calculation!$E$4:$CS$4,Totals!$D98,Calculation!$E$1402:$Z$1402)+SUMIF('Allocation to schools'!$H$9:$IV$9,Totals!$D98,'Allocation to schools'!$H$141:$IV$141)</f>
        <v>0</v>
      </c>
      <c r="GE98" s="72">
        <f ca="1">SUMIF(Calculation!$E$4:$CS$4,Totals!$D98,Calculation!$E$1404:$Z$1404)+SUMIF('Allocation to schools'!$H$9:$IV$9,Totals!$D98,'Allocation to schools'!$H$142:$IV$142)</f>
        <v>0</v>
      </c>
      <c r="GF98" s="72">
        <f ca="1">SUMIF(Calculation!$E$4:$CS$4,Totals!$D98,Calculation!$E$1406:$Z$1406)+SUMIF('Allocation to schools'!$H$9:$IV$9,Totals!$D98,'Allocation to schools'!$H$143:$IV$143)</f>
        <v>0</v>
      </c>
      <c r="GG98" s="72">
        <f ca="1">SUMIF(Calculation!$E$4:$CS$4,Totals!$D98,Calculation!$E$1408:$Z$1408)+SUMIF('Allocation to schools'!$H$9:$IV$9,Totals!$D98,'Allocation to schools'!$H$144:$IV$144)</f>
        <v>0</v>
      </c>
      <c r="GH98" s="72">
        <f ca="1">SUMIF(Calculation!$E$4:$CS$4,Totals!$D98,Calculation!$E$1412:$Z$1412)+SUMIF('Allocation to schools'!$H$9:$IV$9,Totals!$D98,'Allocation to schools'!$H$145:$IV$145)</f>
        <v>0</v>
      </c>
      <c r="GI98" s="72">
        <f ca="1">SUMIF(Calculation!$E$4:$CS$4,Totals!$D98,Calculation!$E$1414:$Z$1414)+SUMIF('Allocation to schools'!$H$9:$IV$9,Totals!$D98,'Allocation to schools'!$H$146:$IV$146)</f>
        <v>0</v>
      </c>
      <c r="GJ98" s="72">
        <f ca="1">SUMIF(Calculation!$E$4:$CS$4,Totals!$D98,Calculation!$E$1416:$Z$1416)+SUMIF('Allocation to schools'!$H$9:$IV$9,Totals!$D98,'Allocation to schools'!$H$147:$IV$147)</f>
        <v>0</v>
      </c>
      <c r="GK98" s="72">
        <f ca="1">SUMIF(Calculation!$E$4:$CS$4,Totals!$D98,Calculation!$E$1418:$Z$1418)+SUMIF('Allocation to schools'!$H$9:$IV$9,Totals!$D98,'Allocation to schools'!$H$148:$IV$148)</f>
        <v>0</v>
      </c>
      <c r="GL98" s="72">
        <f ca="1">SUMIF(Calculation!$E$4:$CS$4,Totals!$D98,Calculation!$E$1420:$Z$1420)+SUMIF('Allocation to schools'!$H$9:$IV$9,Totals!$D98,'Allocation to schools'!$H$149:$IV$149)</f>
        <v>0</v>
      </c>
      <c r="GM98" s="72">
        <f ca="1">SUMIF(Calculation!$E$4:$CS$4,Totals!$D98,Calculation!$E$1424:$Z$1424)+SUMIF('Allocation to schools'!$H$9:$IV$9,Totals!$D98,'Allocation to schools'!$H$150:$IV$150)</f>
        <v>0</v>
      </c>
      <c r="GN98" s="72">
        <f ca="1">SUMIF(Calculation!$E$4:$CS$4,Totals!$D98,Calculation!$E$1426:$Z$1426)+SUMIF('Allocation to schools'!$H$9:$IV$9,Totals!$D98,'Allocation to schools'!$H$151:$IV$151)</f>
        <v>0</v>
      </c>
      <c r="GO98" s="72">
        <f ca="1">SUMIF(Calculation!$E$4:$CS$4,Totals!$D98,Calculation!$E$1428:$Z$1428)+SUMIF('Allocation to schools'!$H$9:$IV$9,Totals!$D98,'Allocation to schools'!$H$152:$IV$152)</f>
        <v>0</v>
      </c>
      <c r="GP98" s="72">
        <f ca="1">SUMIF(Calculation!$E$4:$CS$4,Totals!$D98,Calculation!$E$1430:$Z$1430)+SUMIF('Allocation to schools'!$H$9:$IV$9,Totals!$D98,'Allocation to schools'!$H$153:$IV$153)</f>
        <v>0</v>
      </c>
      <c r="GQ98" s="72">
        <f ca="1">SUMIF(Calculation!$E$4:$CS$4,Totals!$D98,Calculation!$E$1432:$Z$1432)+SUMIF('Allocation to schools'!$H$9:$IV$9,Totals!$D98,'Allocation to schools'!$H$154:$IV$154)</f>
        <v>0</v>
      </c>
      <c r="GR98" s="72">
        <f ca="1">SUMIF(Calculation!$E$4:$CS$4,Totals!$D98,Calculation!$E$1436:$Z$1436)+SUMIF('Allocation to schools'!$H$9:$IV$9,Totals!$D98,'Allocation to schools'!$H$155:$IV$155)</f>
        <v>0</v>
      </c>
      <c r="GS98" s="72">
        <f ca="1">SUMIF(Calculation!$E$4:$CS$4,Totals!$D98,Calculation!$E$1438:$Z$1438)+SUMIF('Allocation to schools'!$H$9:$IV$9,Totals!$D98,'Allocation to schools'!$H$156:$IV$156)</f>
        <v>0</v>
      </c>
      <c r="GT98" s="72">
        <f ca="1">SUMIF(Calculation!$E$4:$CS$4,Totals!$D98,Calculation!$E$1440:$Z$1440)+SUMIF('Allocation to schools'!$H$9:$IV$9,Totals!$D98,'Allocation to schools'!$H$157:$IV$157)</f>
        <v>0</v>
      </c>
      <c r="GU98" s="71">
        <f>SUMIF('Data entry'!$B$13:$CS$13,Totals!$D98,'Data entry'!$B$26:$CS$26)</f>
        <v>0</v>
      </c>
      <c r="GV98" s="71">
        <f>SUMIF('Data entry'!$B$13:$CS$13,Totals!$D98,'Data entry'!$B$27:$CS$27)</f>
        <v>0</v>
      </c>
      <c r="GW98" s="71">
        <f>SUMIF('Data entry'!$B$13:$CS$13,Totals!$D98,'Data entry'!$B$28:$CS$28)</f>
        <v>0</v>
      </c>
      <c r="GX98" s="71">
        <f>SUMIF('Data entry'!$B$13:$CS$13,Totals!$D98,'Data entry'!$B$29:$CS$29)</f>
        <v>0</v>
      </c>
      <c r="GY98" s="71">
        <f>SUMIF('Data entry'!$B$13:$CS$13,Totals!$D98,'Data entry'!$B$30:$CS$30)</f>
        <v>0</v>
      </c>
      <c r="GZ98" s="71">
        <f>SUMIF('Data entry'!$B$13:$CS$13,Totals!$D98,'Data entry'!$B$34:$CS$34)</f>
        <v>0</v>
      </c>
      <c r="HA98" s="71">
        <f>SUMIF('Data entry'!$B$13:$CS$13,Totals!$D98,'Data entry'!$B$35:$CS$35)</f>
        <v>0</v>
      </c>
      <c r="HB98" s="72">
        <f>SUMIF('Data entry'!$B$13:$CS$13,Totals!$D98,'Data entry'!$B$39:$CS$39)</f>
        <v>0</v>
      </c>
      <c r="HC98" s="72">
        <f>SUMIF('Data entry'!$B$13:$CS$13,Totals!$D98,'Data entry'!$B$74:$CS$74)</f>
        <v>0</v>
      </c>
      <c r="HD98" s="71">
        <f>SUMIF('Data entry'!$B$13:$CS$13,Totals!$D98,'Data entry'!$B$77:$CS$77)</f>
        <v>0</v>
      </c>
      <c r="HE98" s="71">
        <f>SUMIF('Data entry'!$B$13:$CS$13,Totals!$D98,'Data entry'!$B$80:$CS$80)</f>
        <v>0</v>
      </c>
      <c r="HF98" s="72">
        <f>SUMIF('Data entry'!$B$13:$CS$13,Totals!$D98,'Data entry'!$B$81:$CS$81)</f>
        <v>0</v>
      </c>
      <c r="HG98" s="72">
        <f>SUMIF('Data entry'!$B$13:$CS$13,Totals!$D98,'Data entry'!$B$83:$CS$83)</f>
        <v>0</v>
      </c>
      <c r="HH98" s="72">
        <f>SUMIF('Data entry'!$B$13:$CS$13,Totals!$D98,'Data entry'!$B$84:$CS$84)</f>
        <v>0</v>
      </c>
      <c r="HI98" s="72">
        <f>SUMIF('Data entry'!$B$13:$CS$13,Totals!$D98,'Data entry'!$B$86:$CS$86)</f>
        <v>0</v>
      </c>
      <c r="HJ98" s="68"/>
      <c r="HK98" s="68"/>
      <c r="HL98" s="68"/>
      <c r="HM98" s="72">
        <f>SUMIF('Data entry'!$B$13:$CS$13,Totals!$D98,'Data entry'!$B$90:$CS$90)</f>
        <v>0</v>
      </c>
      <c r="HN98" s="72">
        <f>SUMIF('Data entry'!$B$13:$CS$13,Totals!$D98,'Data entry'!$B$91:$CS$91)</f>
        <v>0</v>
      </c>
      <c r="HO98" s="72">
        <f>SUMIF('Data entry'!$B$13:$CS$13,Totals!$D98,'Data entry'!$B$92:$CS$92)</f>
        <v>0</v>
      </c>
      <c r="HP98" s="72">
        <f>SUMIF('Data entry'!$B$13:$CS$13,Totals!$D98,'Data entry'!$B$93:$CS$93)</f>
        <v>0</v>
      </c>
      <c r="HQ98" s="72">
        <f>SUMIF('Data entry'!$B$13:$CS$13,Totals!$D98,'Data entry'!$B$94:$CS$94)</f>
        <v>0</v>
      </c>
      <c r="HR98" s="72">
        <f>SUMIF('Data entry'!$B$13:$CS$13,Totals!$D98,'Data entry'!$B$95:$CS$95)</f>
        <v>0</v>
      </c>
      <c r="HS98" s="72">
        <f>SUMIF('Data entry'!$B$13:$CS$13,Totals!$D98,'Data entry'!$B$96:$CS$96)</f>
        <v>0</v>
      </c>
      <c r="HT98" s="72">
        <f>SUMIF('Data entry'!$B$13:$CS$13,Totals!$D98,'Data entry'!$B$97:$CS$97)</f>
        <v>0</v>
      </c>
      <c r="HU98" s="72">
        <f>SUMIF('Data entry'!$B$13:$CS$13,Totals!$D98,'Data entry'!$B$98:$CS$98)</f>
        <v>0</v>
      </c>
      <c r="HV98" s="72">
        <f>SUMIF('Data entry'!$B$13:$CS$13,Totals!$D98,'Data entry'!$B$99:$CS$99)</f>
        <v>0</v>
      </c>
      <c r="HW98" s="72">
        <f t="shared" ref="HW98:HW108" si="22">HG98+HI98+(SUM(HJ98:HV98))</f>
        <v>0</v>
      </c>
      <c r="HX98" s="72">
        <f>SUMIF('Data entry'!$B$13:$CS$13,Totals!$D98,'Data entry'!$B$108:$CS$108)</f>
        <v>0</v>
      </c>
      <c r="HY98" s="72">
        <f>SUMIF('Data entry'!$B$13:$CS$13,Totals!$D98,'Data entry'!$B$109:$CS$109)</f>
        <v>0</v>
      </c>
      <c r="HZ98" s="72">
        <f>SUMIF('Data entry'!$B$13:$CS$13,Totals!$D98,'Data entry'!$B$110:$CS$110)</f>
        <v>0</v>
      </c>
      <c r="IA98" s="72">
        <f>SUMIF('Data entry'!$B$13:$CS$13,Totals!$D98,'Data entry'!$B$111:$CS$111)</f>
        <v>0</v>
      </c>
      <c r="IB98" s="72">
        <f>SUMIF('Data entry'!$B$13:$CS$13,Totals!$D98,'Data entry'!$B$112:$CS$112)</f>
        <v>0</v>
      </c>
      <c r="IC98" s="72">
        <f>SUMIF('Data entry'!$B$13:$CS$13,Totals!$D98,'Data entry'!$B$113:$CS$113)</f>
        <v>0</v>
      </c>
      <c r="ID98" s="72">
        <f>SUMIF('Data entry'!$B$13:$CS$13,Totals!$D98,'Data entry'!$B$114:$CS$114)</f>
        <v>0</v>
      </c>
      <c r="IE98" s="72">
        <f>SUMIF('Data entry'!$B$13:$CS$13,Totals!$D98,'Data entry'!$B$115:$CS$115)</f>
        <v>0</v>
      </c>
      <c r="IF98" s="72">
        <f>SUMIF('Data entry'!$B$13:$CS$13,Totals!$D98,'Data entry'!$B$116:$CS$116)</f>
        <v>0</v>
      </c>
      <c r="IG98" s="72">
        <f>SUMIF('Data entry'!$B$13:$CS$13,Totals!$D98,'Data entry'!$B$118:$CS$118)</f>
        <v>0</v>
      </c>
      <c r="IH98" s="72">
        <f>SUMIF('Data entry'!$B$13:$CS$13,Totals!$D98,'Data entry'!$B$120:$CS$120)</f>
        <v>0</v>
      </c>
      <c r="II98" s="72">
        <f>SUMIF('Data entry'!$B$13:$CS$13,Totals!$D98,'Data entry'!$B$125:$CS$125)</f>
        <v>0</v>
      </c>
      <c r="IJ98" s="72">
        <f>SUMIF('Data entry'!$B$13:$CS$13,Totals!$D98,'Data entry'!$B$126:$CS$126)</f>
        <v>0</v>
      </c>
      <c r="IK98" s="72">
        <f>SUMIF('Data entry'!$B$13:$CS$13,Totals!$D98,'Data entry'!$B$127:$CS$127)</f>
        <v>0</v>
      </c>
      <c r="IL98" s="72">
        <f>SUMIF('Data entry'!$B$13:$CS$13,Totals!$D98,'Data entry'!$B$128:$CS$128)</f>
        <v>0</v>
      </c>
      <c r="IM98" s="72">
        <f>SUMIF('Data entry'!$B$13:$CS$13,Totals!$D98,'Data entry'!$B$129:$CS$129)</f>
        <v>0</v>
      </c>
      <c r="IN98" s="72">
        <f>SUMIF('Data entry'!$B$13:$CS$13,Totals!$D98,'Data entry'!$B$130:$CS$130)</f>
        <v>0</v>
      </c>
      <c r="IO98" s="72">
        <f>SUMIF('Data entry'!$B$13:$CS$13,Totals!$D98,'Data entry'!$B$131:$CS$131)</f>
        <v>0</v>
      </c>
      <c r="IP98" s="72">
        <f>SUMIF('Data entry'!$B$13:$CS$13,Totals!$D98,'Data entry'!$B$132:$CS$132)</f>
        <v>0</v>
      </c>
      <c r="IQ98" s="72">
        <f>SUMIF('Data entry'!$B$13:$CS$13,Totals!$D98,'Data entry'!$B$133:$CS$133)</f>
        <v>0</v>
      </c>
      <c r="IR98" s="72">
        <f>SUMIF('Data entry'!$B$13:$CS$13,Totals!$D98,'Data entry'!$B$135:$CS$135)</f>
        <v>0</v>
      </c>
      <c r="IS98" s="72">
        <f>SUMIF('Data entry'!$B$13:$CS$13,Totals!$D98,'Data entry'!$B$137:$CS$137)</f>
        <v>0</v>
      </c>
      <c r="IT98" s="72">
        <f>SUMIF('Data entry'!$B$13:$CS$13,Totals!$D98,'Data entry'!$B$139:$CS$139)</f>
        <v>0</v>
      </c>
      <c r="IU98" s="77">
        <f>IF(D98=0,0,SUMIF('Data entry'!$B$13:$CS$13,Totals!$D98,'Data entry'!$B$140:$CS$140))</f>
        <v>0</v>
      </c>
      <c r="IV98" s="72">
        <f ca="1">SUMIF(Calculation!$E$4:$CS$4,Totals!$D98,Calculation!$E$1442:$Z$1442)+SUMIF('Allocation to schools'!$H$9:$IV$9,Totals!$D98,'Allocation to schools'!$H$133:$IV$133)</f>
        <v>0</v>
      </c>
      <c r="IW98" s="72">
        <f>SUMIF('Data entry'!$B$13:$CS$13,Totals!$D98,'Data entry'!$B$103:$CS$103)</f>
        <v>0</v>
      </c>
      <c r="IX98" s="25" t="str">
        <f t="shared" ref="IX98:IX108" si="23">IF(IS98=0,"The School's program 200 special education spending was equal to base, weighted, IDEA, and other special education funding.",IF(IS98&gt;0,"The School's program 200 special education spending was less than base, weighted, IDEA, and other special education funding.","The School's program 200 special education spending was greater than base, weighted, IDEA, and other special education funding."))</f>
        <v>The School's program 200 special education spending was equal to base, weighted, IDEA, and other special education funding.</v>
      </c>
    </row>
    <row r="99" spans="1:258" ht="14.5" hidden="1">
      <c r="A99" s="64" t="s">
        <v>161</v>
      </c>
      <c r="B99" s="64">
        <f>VLOOKUP(A99,'School listing'!$A$7:$E$99,2,FALSE)</f>
        <v>0</v>
      </c>
      <c r="C99" s="87" t="str">
        <f>IF(VLOOKUP(A99,'School listing'!$A$7:$E$99,3,FALSE)="","",VLOOKUP(A99,'School listing'!$A$7:$E$99,3,FALSE))</f>
        <v/>
      </c>
      <c r="D99" s="66">
        <f>VLOOKUP(A99,'School listing'!$A$7:$F$99,6,FALSE)</f>
        <v>0</v>
      </c>
      <c r="E99" s="79">
        <f>VLOOKUP(A99,'School listing'!$A$7:$E$100,4,FALSE)</f>
        <v>0</v>
      </c>
      <c r="F99" s="88"/>
      <c r="G99" s="82">
        <f ca="1">SUMIF(Calculation!$E$4:$CS$4,Totals!$D99,Calculation!$E$12:$Z$12)+SUMIF('Allocation to schools'!$H$9:$IV$9,Totals!$D99,'Allocation to schools'!$H$12:$IV$12)+SUMIF('Allocation to schools'!$H$9:$IV$9,Totals!$D99,'Allocation to schools'!$H$21:$IV$21)</f>
        <v>0</v>
      </c>
      <c r="H99" s="82">
        <f ca="1">SUMIF(Calculation!$E$4:$CS$4,Totals!$D99,Calculation!$E$117:$Z$117)+SUMIF('Allocation to schools'!$H$9:$IV$9,Totals!$D99,'Allocation to schools'!$H$13:$IV$13)+SUMIF('Allocation to schools'!$H$9:$IV$9,Totals!$D99,'Allocation to schools'!$H$22:$IV$22)</f>
        <v>0</v>
      </c>
      <c r="I99" s="72">
        <f ca="1">SUMIF(Calculation!$E$4:$CS$4,Totals!$D99,Calculation!$E$242:$Z$242)+SUMIF('Allocation to schools'!$H$9:$IV$9,Totals!$D99,'Allocation to schools'!$H$14:$IV$14)</f>
        <v>0</v>
      </c>
      <c r="J99" s="72">
        <f ca="1">SUMIF(Calculation!$E$4:$CS$4,Totals!$D99,Calculation!$E$640:$Z$640)+SUMIF('Allocation to schools'!$H$9:$IV$9,Totals!$D99,'Allocation to schools'!$H$15:$IV$15)</f>
        <v>0</v>
      </c>
      <c r="K99" s="72">
        <f>SUMIF('Data entry'!$B$13:$CS$13,Totals!$D99,'Data entry'!$B$41:$CS$41)</f>
        <v>0</v>
      </c>
      <c r="L99" s="72">
        <f ca="1">SUMIF(Calculation!$E$4:$CS$4,Totals!$D99,Calculation!$E$955:$Z$955)+SUMIF('Allocation to schools'!$H$9:$IV$9,Totals!$D99,'Allocation to schools'!$H$17:$IV$17)</f>
        <v>0</v>
      </c>
      <c r="M99" s="72">
        <f ca="1">SUMIF(Calculation!$E$4:$CS$4,Totals!$D99,Calculation!$E$1120:$Z$1120)+SUMIF('Allocation to schools'!$H$9:$IV$9,Totals!$D99,'Allocation to schools'!$H$18:$IV$18)</f>
        <v>0</v>
      </c>
      <c r="N99" s="71">
        <f ca="1">SUMIF(Calculation!$E$4:$CS$4,Totals!$D99,Calculation!$E$1458:$Z$1458)+SUMIF('Allocation to schools'!$H$9:$IV$9,Totals!$D99,'Allocation to schools'!$H$19:$IV$19)-SUMIF(Calculation!$E$4:$CS$4,Totals!$D99,Calculation!$E$1120:$Z$1120)-SUMIF(Calculation!$E$4:$CS$4,Totals!$D99,Calculation!$E$955:$Z$955)</f>
        <v>0</v>
      </c>
      <c r="O99" s="71">
        <f ca="1">SUMIF(Calculation!$E$4:$CS$4,Totals!$D99,Calculation!$E$1560:$Z$1560)+SUMIFS('Allocation to schools'!$H$12:$GI$12,'Allocation to schools'!$H$9:$GI$9,Totals!$D99,'Allocation to schools'!$H$10:$GI$10,"from federal sources")+SUMIFS('Allocation to schools'!$H$21:$GI$21,'Allocation to schools'!$H$9:$GI$9,Totals!$D99,'Allocation to schools'!$H$10:$GI$10,"from federal sources")</f>
        <v>0</v>
      </c>
      <c r="P99" s="71">
        <f ca="1">SUMIF(Calculation!$E$4:$CS$4,Totals!$D99,Calculation!$E$1561:$Z$1561)+SUMIFS('Allocation to schools'!$H$13:$GI$13,'Allocation to schools'!$H$9:$GI$9,Totals!$D99,'Allocation to schools'!$H$10:$GI$10,"from federal sources")+SUMIFS('Allocation to schools'!$H$22:$GI$22,'Allocation to schools'!$H$9:$GI$9,Totals!$D99,'Allocation to schools'!$H$10:$GI$10,"from federal sources")</f>
        <v>0</v>
      </c>
      <c r="Q99" s="71">
        <f ca="1">SUMIF(Calculation!$E$4:$CS$4,Totals!$D99,Calculation!$E$1562:$Z$1562)+SUMIFS('Allocation to schools'!$H$188:$GI$188,'Allocation to schools'!$H$9:$GI$9,Totals!$D99,'Allocation to schools'!$H$10:$GI$10,"from federal sources")+SUMIF('Data entry'!$B$13:$CS$13,Totals!$D99,'Data entry'!$B$42:$CS$42)</f>
        <v>0</v>
      </c>
      <c r="R99" s="82">
        <f ca="1">SUMIF(Calculation!$E$4:$CS$4,Totals!$D99,Calculation!$E$1229:$Z$1229)+SUMIF('Allocation to schools'!$H$9:$IV$9,Totals!$D99,'Allocation to schools'!$H$20:$IV$20)+SUMIF('Allocation to schools'!$H$9:$IV$9,Totals!$D99,'Allocation to schools'!$H$22:$IV$22)</f>
        <v>0</v>
      </c>
      <c r="S99" s="72">
        <f ca="1">SUMIF(Calculation!$E$4:$CS$4,Totals!$D99,Calculation!$E$19:$Z$19)+SUMIF('Allocation to schools'!$H$9:$IV$9,Totals!$D99,'Allocation to schools'!$H$24:$IV$24)</f>
        <v>0</v>
      </c>
      <c r="T99" s="72">
        <f ca="1">SUMIF(Calculation!$E$4:$CS$4,Totals!$D99,Calculation!$E$124:$Z$124)+SUMIF('Allocation to schools'!$H$9:$IV$9,Totals!$D99,'Allocation to schools'!$H$25:$IV$25)</f>
        <v>0</v>
      </c>
      <c r="U99" s="72">
        <f ca="1">SUMIF(Calculation!$E$4:$CS$4,Totals!$D99,Calculation!$E$269:$Z$269)+SUMIF('Allocation to schools'!$H$9:$IV$9,Totals!$D99,'Allocation to schools'!$H$26:$IV$26)</f>
        <v>0</v>
      </c>
      <c r="V99" s="72">
        <f ca="1">SUMIF(Calculation!$E$4:$CS$4,Totals!$D99,Calculation!$E$647:$Z$647)+SUMIF('Allocation to schools'!$H$9:$IV$9,Totals!$D99,'Allocation to schools'!$H$27:$IV$27)</f>
        <v>0</v>
      </c>
      <c r="W99" s="72">
        <f>SUMIF('Data entry'!$B$13:$CS$13,Totals!$D99,'Data entry'!$B$43:$CS$43)</f>
        <v>0</v>
      </c>
      <c r="X99" s="72">
        <f ca="1">SUMIF(Calculation!$E$4:$CS$4,Totals!$D99,Calculation!$E$962:$Z$962)+SUMIF('Allocation to schools'!$H$9:$IV$9,Totals!$D99,'Allocation to schools'!$H$29:$IV$29)</f>
        <v>0</v>
      </c>
      <c r="Y99" s="72">
        <f ca="1">SUMIF(Calculation!$E$4:$CS$4,Totals!$D99,Calculation!$E$1127:$Z$1127)+SUMIF('Allocation to schools'!$H$9:$IV$9,Totals!$D99,'Allocation to schools'!$H$30:$IV$30)</f>
        <v>0</v>
      </c>
      <c r="Z99" s="71">
        <f ca="1">SUMIF(Calculation!$E$4:$CS$4,Totals!$D99,Calculation!$E$1463:$Z$1463)+SUMIF('Allocation to schools'!$H$9:$IV$9,Totals!$D99,'Allocation to schools'!$H$31:$IV$31)-SUMIF(Calculation!$E$4:$CS$4,Totals!$D99,Calculation!$E$962:$Z$962)-SUMIF(Calculation!$E$4:$CS$4,Totals!$D99,Calculation!$E$1127:$Z$1127)</f>
        <v>0</v>
      </c>
      <c r="AA99" s="71">
        <f ca="1">SUMIF(Calculation!$E$4:$CS$4,Totals!$D99,Calculation!$E$1563:$Z$1563)+SUMIFS('Allocation to schools'!$H$24:$GI$24,'Allocation to schools'!$H$9:$GI$9,Totals!$D99,'Allocation to schools'!$H$10:$GI$10,"from federal sources")</f>
        <v>0</v>
      </c>
      <c r="AB99" s="71">
        <f ca="1">SUMIF(Calculation!$E$4:$CS$4,Totals!$D99,Calculation!$E$1564:$Z$1564)+SUMIFS('Allocation to schools'!$H$25:$GI$25,'Allocation to schools'!$H$9:$GI$9,Totals!$D99,'Allocation to schools'!$H$10:$GI$10,"from federal sources")</f>
        <v>0</v>
      </c>
      <c r="AC99" s="71">
        <f ca="1">SUMIF(Calculation!$E$4:$CS$4,Totals!$D99,Calculation!$E$1571:$Z$1571)+SUMIFS('Allocation to schools'!$H$189:$GI$189,'Allocation to schools'!$H$9:$GI$9,Totals!$D99,'Allocation to schools'!$H$10:$GI$10,"from federal sources")</f>
        <v>0</v>
      </c>
      <c r="AD99" s="72">
        <f ca="1">SUMIF(Calculation!$E$4:$CS$4,Totals!$D99,Calculation!$E$1240:$Z$1240)+SUMIF('Allocation to schools'!$H$9:$IV$9,Totals!$D99,'Allocation to schools'!$H$32:$IV$32)</f>
        <v>0</v>
      </c>
      <c r="AE99" s="72">
        <f ca="1">SUMIF(Calculation!$E$4:$CS$4,Totals!$D99,Calculation!$E$26:$Z$26)+SUMIF('Allocation to schools'!$H$9:$IV$9,Totals!$D99,'Allocation to schools'!$H$33:$IV$33)</f>
        <v>0</v>
      </c>
      <c r="AF99" s="72">
        <f ca="1">SUMIF(Calculation!$E$4:$CS$4,Totals!$D99,Calculation!$E$131:$Z$131)+SUMIF('Allocation to schools'!$H$9:$IV$9,Totals!$D99,'Allocation to schools'!$H$34:$IV$34)</f>
        <v>0</v>
      </c>
      <c r="AG99" s="72">
        <f ca="1">SUMIF(Calculation!$E$4:$CS$4,Totals!$D99,Calculation!$E$296:$Z$296)+SUMIF('Allocation to schools'!$H$9:$IV$9,Totals!$D99,'Allocation to schools'!$H$35:$IV$35)</f>
        <v>0</v>
      </c>
      <c r="AH99" s="72">
        <f ca="1">SUMIF(Calculation!$E$4:$CS$4,Totals!$D99,Calculation!$E$654:$Z$654)+SUMIF('Allocation to schools'!$H$9:$IV$9,Totals!$D99,'Allocation to schools'!$H$36:$IV$36)</f>
        <v>0</v>
      </c>
      <c r="AI99" s="72">
        <f>SUMIF('Data entry'!$B$13:$CS$13,Totals!$D99,'Data entry'!$B$45:$CS$45)</f>
        <v>0</v>
      </c>
      <c r="AJ99" s="72">
        <f ca="1">SUMIF(Calculation!$E$4:$CS$4,Totals!$D99,Calculation!$E$969:$Z$969)+SUMIF('Allocation to schools'!$H$9:$IV$9,Totals!$D99,'Allocation to schools'!$H$38:$IV$38)</f>
        <v>0</v>
      </c>
      <c r="AK99" s="72">
        <f ca="1">SUMIF(Calculation!$E$4:$CS$4,Totals!$D99,Calculation!$E$1134:$Z$1134)+SUMIF('Allocation to schools'!$H$9:$IV$9,Totals!$D99,'Allocation to schools'!$H$39:$IV$39)</f>
        <v>0</v>
      </c>
      <c r="AL99" s="71">
        <f ca="1">SUMIF(Calculation!$E$4:$CS$4,Totals!$D99,Calculation!$E$1468:$Z$1468)+SUMIF('Allocation to schools'!$H$9:$IV$9,Totals!$D99,'Allocation to schools'!$H$40:$IV$40)-SUMIF(Calculation!$E$4:$CS$4,Totals!$D99,Calculation!$E$969:$Z$969)-SUMIF(Calculation!$E$4:$CS$4,Totals!$D99,Calculation!$E$1134:$Z$1134)</f>
        <v>0</v>
      </c>
      <c r="AM99" s="71">
        <f ca="1">SUMIF(Calculation!$E$4:$CS$4,Totals!$D99,Calculation!$E$1572:$Z$1572)+SUMIFS('Allocation to schools'!$H$33:$GI$33,'Allocation to schools'!$H$9:$GI$9,Totals!$D99,'Allocation to schools'!$H$10:$GI$10,"from federal sources")</f>
        <v>0</v>
      </c>
      <c r="AN99" s="71">
        <f ca="1">SUMIF(Calculation!$E$4:$CS$4,Totals!$D99,Calculation!$E$1573:$Z$1573)+SUMIFS('Allocation to schools'!$H$34:$GI$34,'Allocation to schools'!$H$9:$GI$9,Totals!$D99,'Allocation to schools'!$H$10:$GI$10,"from federal sources")</f>
        <v>0</v>
      </c>
      <c r="AO99" s="71">
        <f ca="1">SUMIF(Calculation!$E$4:$CS$4,Totals!$D99,Calculation!$E$1580:$Z$1580)+SUMIFS('Allocation to schools'!$H$190:$GI$190,'Allocation to schools'!$H$9:$GI$9,Totals!$D99,'Allocation to schools'!$H$10:$GI$10,"from federal sources")</f>
        <v>0</v>
      </c>
      <c r="AP99" s="72">
        <f ca="1">SUMIF(Calculation!$E$4:$CS$4,Totals!$D99,Calculation!$E$1251:$Z$1251)+SUMIF('Allocation to schools'!$H$9:$IV$9,Totals!$D99,'Allocation to schools'!$H$41:$IV$41)</f>
        <v>0</v>
      </c>
      <c r="AQ99" s="72">
        <f ca="1">SUMIF(Calculation!$E$4:$CS$4,Totals!$D99,Calculation!$E$33:$Z$33)+SUMIF('Allocation to schools'!$H$9:$IV$9,Totals!$D99,'Allocation to schools'!$H$42:$IV$42)</f>
        <v>0</v>
      </c>
      <c r="AR99" s="72">
        <f ca="1">SUMIF(Calculation!$E$4:$CS$4,Totals!$D99,Calculation!$E$138:$Z$138)+SUMIF('Allocation to schools'!$H$9:$IV$9,Totals!$D99,'Allocation to schools'!$H$43:$IV$43)</f>
        <v>0</v>
      </c>
      <c r="AS99" s="72">
        <f ca="1">SUMIF(Calculation!$E$4:$CS$4,Totals!$D99,Calculation!$E$323:$Z$323)+SUMIF('Allocation to schools'!$H$9:$IV$9,Totals!$D99,'Allocation to schools'!$H$44:$IV$44)</f>
        <v>0</v>
      </c>
      <c r="AT99" s="72">
        <f ca="1">SUMIF(Calculation!$E$4:$CS$4,Totals!$D99,Calculation!$E$661:$Z$661)+SUMIF('Allocation to schools'!$H$9:$IV$9,Totals!$D99,'Allocation to schools'!$H$45:$IV$45)</f>
        <v>0</v>
      </c>
      <c r="AU99" s="72">
        <f>SUMIF('Data entry'!$B$13:$CS$13,Totals!$D99,'Data entry'!$B$47:$CS$47)</f>
        <v>0</v>
      </c>
      <c r="AV99" s="72">
        <f ca="1">SUMIF(Calculation!$E$4:$CS$4,Totals!$D99,Calculation!$E$976:$Z$976)+SUMIF('Allocation to schools'!$H$9:$IV$9,Totals!$D99,'Allocation to schools'!$H$47:$IV$47)</f>
        <v>0</v>
      </c>
      <c r="AW99" s="72">
        <f ca="1">SUMIF(Calculation!$E$4:$CS$4,Totals!$D99,Calculation!$E$1060:$Z$1060)+SUMIF('Allocation to schools'!$H$9:$IV$9,Totals!$D99,'Allocation to schools'!$H$48:$IV$48)</f>
        <v>0</v>
      </c>
      <c r="AX99" s="72">
        <f ca="1">SUMIF(Calculation!$E$4:$CS$4,Totals!$D99,Calculation!$E$1141:$Z$1141)+SUMIF('Allocation to schools'!$H$9:$IV$9,Totals!$D99,'Allocation to schools'!$H$49:$IV$49)</f>
        <v>0</v>
      </c>
      <c r="AY99" s="83">
        <f ca="1">SUMIF(Calculation!$E$4:$CS$4,Totals!$D99,Calculation!$E$1473:$Z$1473)+SUMIF('Allocation to schools'!$H$9:$IV$9,Totals!$D99,'Allocation to schools'!$H$50:$IV$50)-SUMIF(Calculation!$E$4:$CS$4,Totals!$D99,Calculation!$E$976:$Z$976)-SUMIF(Calculation!$E$4:$CS$4,Totals!$D99,Calculation!$E$1060:$Z$1060)-SUMIF(Calculation!$E$4:$CS$4,Totals!$D99,Calculation!$E$1141:$Z$1141)</f>
        <v>0</v>
      </c>
      <c r="AZ99" s="83">
        <f ca="1">SUMIF(Calculation!$E$4:$CS$4,Totals!$D99,Calculation!$E$1581:$Z$1581)+SUMIFS('Allocation to schools'!$H$42:$GI$42,'Allocation to schools'!$H$9:$GI$9,Totals!$D99,'Allocation to schools'!$H$10:$GI$10,"from federal sources")</f>
        <v>0</v>
      </c>
      <c r="BA99" s="83">
        <f ca="1">SUMIF(Calculation!$E$4:$CS$4,Totals!$D99,Calculation!$E$1582:$Z$1582)+SUMIFS('Allocation to schools'!$H$43:$GI$43,'Allocation to schools'!$H$9:$GI$9,Totals!$D99,'Allocation to schools'!$H$10:$GI$10,"from federal sources")</f>
        <v>0</v>
      </c>
      <c r="BB99" s="83">
        <f ca="1">SUMIF(Calculation!$E$4:$CS$4,Totals!$D99,Calculation!$E$1589:$Z$1589)+SUMIFS('Allocation to schools'!$H$191:$GI$191,'Allocation to schools'!$H$9:$GI$9,Totals!$D99,'Allocation to schools'!$H$10:$GI$10,"from federal sources")</f>
        <v>0</v>
      </c>
      <c r="BC99" s="72">
        <f ca="1">SUMIF(Calculation!$E$4:$CS$4,Totals!$D99,Calculation!$E$1262:$Z$1262)+SUMIF('Allocation to schools'!$H$9:$IV$9,Totals!$D99,'Allocation to schools'!$H$51:$IV$51)</f>
        <v>0</v>
      </c>
      <c r="BD99" s="72">
        <f ca="1">SUMIF(Calculation!$E$4:$CS$4,Totals!$D99,Calculation!$E$40:$Z$40)+SUMIF('Allocation to schools'!$H$9:$IV$9,Totals!$D99,'Allocation to schools'!$H$52:$IV$52)</f>
        <v>0</v>
      </c>
      <c r="BE99" s="72">
        <f ca="1">SUMIF(Calculation!$E$4:$CS$4,Totals!$D99,Calculation!$E$145:$Z$145)+SUMIF('Allocation to schools'!$H$9:$IV$9,Totals!$D99,'Allocation to schools'!$H$53:$IV$53)</f>
        <v>0</v>
      </c>
      <c r="BF99" s="72">
        <f ca="1">SUMIF(Calculation!$E$4:$CS$4,Totals!$D99,Calculation!$E$350:$Z$350)+SUMIF('Allocation to schools'!$H$9:$IV$9,Totals!$D99,'Allocation to schools'!$H$54:$IV$54)</f>
        <v>0</v>
      </c>
      <c r="BG99" s="72">
        <f ca="1">SUMIF(Calculation!$E$4:$CS$4,Totals!$D99,Calculation!$E$668:$Z$668)+SUMIF('Allocation to schools'!$H$9:$IV$9,Totals!$D99,'Allocation to schools'!$H$55:$IV$55)</f>
        <v>0</v>
      </c>
      <c r="BH99" s="72">
        <f>SUMIF('Data entry'!$B$13:$CS$13,Totals!$D99,'Data entry'!$B$49:$CS$49)</f>
        <v>0</v>
      </c>
      <c r="BI99" s="72">
        <f ca="1">SUMIF(Calculation!$E$4:$CS$4,Totals!$D99,Calculation!$E$983:$Z$983)+SUMIF('Allocation to schools'!$H$9:$IV$9,Totals!$D99,'Allocation to schools'!$H$57:$IV$57)</f>
        <v>0</v>
      </c>
      <c r="BJ99" s="72">
        <f ca="1">SUMIF(Calculation!$E$4:$CS$4,Totals!$D99,Calculation!$E$1148:$Z$1148)+SUMIF('Allocation to schools'!$H$9:$IV$9,Totals!$D99,'Allocation to schools'!$H$58:$IV$58)</f>
        <v>0</v>
      </c>
      <c r="BK99" s="71">
        <f ca="1">SUMIF(Calculation!$E$4:$CS$4,Totals!$D99,Calculation!$E$1478:$Z$1478)+SUMIF('Allocation to schools'!$H$9:$IV$9,Totals!$D99,'Allocation to schools'!$H$59:$IV$59)-SUMIF(Calculation!$E$4:$CS$4,Totals!$D99,Calculation!$E$983:$Z$983)-SUMIF(Calculation!$E$4:$CS$4,Totals!$D99,Calculation!$E$1148:$Z$1148)</f>
        <v>0</v>
      </c>
      <c r="BL99" s="71">
        <f ca="1">SUMIF(Calculation!$E$4:$CS$4,Totals!$D99,Calculation!$E$1590:$Z$1590)+SUMIFS('Allocation to schools'!$H$52:$GI$52,'Allocation to schools'!$H$9:$GI$9,Totals!$D99,'Allocation to schools'!$H$10:$GI$10,"from federal sources")</f>
        <v>0</v>
      </c>
      <c r="BM99" s="71">
        <f ca="1">SUMIF(Calculation!$E$4:$CS$4,Totals!$D99,Calculation!$E$1591:$Z$1591)+SUMIFS('Allocation to schools'!$H$53:$GI$53,'Allocation to schools'!$H$9:$GI$9,Totals!$D99,'Allocation to schools'!$H$10:$GI$10,"from federal sources")</f>
        <v>0</v>
      </c>
      <c r="BN99" s="71">
        <f ca="1">SUMIF(Calculation!$E$4:$CS$4,Totals!$D99,Calculation!$E$1598:$Z$1598)+SUMIFS('Allocation to schools'!$H$192:$GI$192,'Allocation to schools'!$H$9:$GI$9,Totals!$D99,'Allocation to schools'!$H$10:$GI$10,"from federal sources")</f>
        <v>0</v>
      </c>
      <c r="BO99" s="72">
        <f ca="1">SUMIF(Calculation!$E$4:$CS$4,Totals!$D99,Calculation!$E$1273:$Z$1273)+SUMIF('Allocation to schools'!$H$9:$IV$9,Totals!$D99,'Allocation to schools'!$H$60:$IV$60)</f>
        <v>0</v>
      </c>
      <c r="BP99" s="72">
        <f ca="1">SUMIF(Calculation!$E$4:$CS$4,Totals!$D99,Calculation!$E$47:$Z$47)+SUMIF(Calculation!$E$4:$CS$4,Totals!$D99,Calculation!$E$54:$Z$54)+SUMIF('Allocation to schools'!$H$9:$IV$9,Totals!$D99,'Allocation to schools'!$H$61:$IV$61)</f>
        <v>0</v>
      </c>
      <c r="BQ99" s="72">
        <f ca="1">SUMIF(Calculation!$E$4:$CS$4,Totals!$D99,Calculation!$E$152:$Z$152)+SUMIF(Calculation!$E$4:$CS$4,Totals!$D99,Calculation!$E$159:$Z$159)+SUMIF('Allocation to schools'!$H$9:$IV$9,Totals!$D99,'Allocation to schools'!$H$62:$IV$62)</f>
        <v>0</v>
      </c>
      <c r="BR99" s="72">
        <f ca="1">SUMIF(Calculation!$E$4:$CS$4,Totals!$D99,Calculation!$E$377:$Z$377)+SUMIF(Calculation!$E$4:$CS$4,Totals!$D99,Calculation!$E$404:$Z$404)+SUMIF('Allocation to schools'!$H$9:$IV$9,Totals!$D99,'Allocation to schools'!$H$63:$IV$63)</f>
        <v>0</v>
      </c>
      <c r="BS99" s="72">
        <f ca="1">SUMIF(Calculation!$E$4:$CS$4,Totals!$D99,Calculation!$E$675:$Z$675)+SUMIF(Calculation!$E$4:$CS$4,Totals!$D99,Calculation!$E$682:$Z$682)+SUMIF('Allocation to schools'!$H$9:$IV$9,Totals!$D99,'Allocation to schools'!$H$64:$IV$64)</f>
        <v>0</v>
      </c>
      <c r="BT99" s="72">
        <f>SUMIF('Data entry'!$B$13:$CS$13,Totals!$D99,'Data entry'!$B$51:$CS$51)</f>
        <v>0</v>
      </c>
      <c r="BU99" s="72">
        <f ca="1">SUMIF(Calculation!$E$4:$CS$4,Totals!$D99,Calculation!$E$990:$Z$990)+SUMIF(Calculation!$E$4:$CS$4,Totals!$D99,Calculation!$E$997:$Z$997)+SUMIF('Allocation to schools'!$H$9:$IV$9,Totals!$D99,'Allocation to schools'!$H$66:$IV$66)</f>
        <v>0</v>
      </c>
      <c r="BV99" s="72">
        <f ca="1">SUMIF(Calculation!$E$4:$CS$4,Totals!$D99,Calculation!$E$1086:$Z$1086)+SUMIF('Allocation to schools'!$H$9:$IV$9,Totals!$D99,'Allocation to schools'!$H$67:$IV$67)</f>
        <v>0</v>
      </c>
      <c r="BW99" s="72">
        <f ca="1">SUMIF(Calculation!$E$4:$CS$4,Totals!$D99,Calculation!$E$1155:$Z$1155)+SUMIF(Calculation!$E$4:$CS$4,Totals!$D99,Calculation!$E$1162:$Z$1162)+SUMIF('Allocation to schools'!$H$9:$IV$9,Totals!$D99,'Allocation to schools'!$H$68:$IV$68)</f>
        <v>0</v>
      </c>
      <c r="BX99" s="71">
        <f ca="1">SUMIF(Calculation!$E$4:$CS$4,Totals!$D99,Calculation!$E$1483:$Z$1483)+SUMIF(Calculation!$E$4:$CS$4,Totals!$D99,Calculation!$E$1488:$Z$1488)+SUMIF('Allocation to schools'!$H$9:$IV$9,Totals!$D99,'Allocation to schools'!$H$69:$IV$69)-SUMIF(Calculation!$E$4:$CS$4,Totals!$D99,Calculation!$E$990:$Z$990)-SUMIF(Calculation!$E$4:$CS$4,Totals!$D99,Calculation!$E$1086:$Z$1086)-SUMIF(Calculation!$E$4:$CS$4,Totals!$D99,Calculation!$E$1155:$Z$1155)</f>
        <v>0</v>
      </c>
      <c r="BY99" s="71">
        <f ca="1">SUMIF(Calculation!$E$4:$CS$4,Totals!$D99,Calculation!$E$1599:$Z$1599)+SUMIF(Calculation!$E$4:$CS$4,Totals!$D99,Calculation!$E$1608:$Z$1608)+SUMIFS('Allocation to schools'!$H$61:$GI$61,'Allocation to schools'!$H$9:$GI$9,Totals!$D99,'Allocation to schools'!$H$10:$GI$10,"from federal sources")</f>
        <v>0</v>
      </c>
      <c r="BZ99" s="71">
        <f ca="1">SUMIF(Calculation!$E$4:$CS$4,Totals!$D99,Calculation!$E$1600:$Z$1600)+SUMIF(Calculation!$E$4:$CS$4,Totals!$D99,Calculation!$E$1609:$Z$1609)+SUMIFS('Allocation to schools'!$H$62:$GI$62,'Allocation to schools'!$H$9:$GI$9,Totals!$D99,'Allocation to schools'!$H$10:$GI$10,"from federal sources")</f>
        <v>0</v>
      </c>
      <c r="CA99" s="71">
        <f ca="1">SUMIF(Calculation!$E$4:$CS$4,Totals!$D99,Calculation!$E$1607:$Z$1607)+SUMIF(Calculation!$E$4:$CS$4,Totals!$D99,Calculation!$E$1616:$Z$1616)+SUMIFS('Allocation to schools'!$H$193:$GI$193,'Allocation to schools'!$H$9:$GI$9,Totals!$D99,'Allocation to schools'!$H$10:$GI$10,"from federal sources")</f>
        <v>0</v>
      </c>
      <c r="CB99" s="72">
        <f ca="1">SUMIF(Calculation!$E$4:$CS$4,Totals!$D99,Calculation!$E$1284:$Z$1284)+SUMIF(Calculation!$E$4:$CS$4,Totals!$D99,Calculation!$E$1295:$Z$1295)+SUMIF('Allocation to schools'!$H$9:$IV$9,Totals!$D99,'Allocation to schools'!$H$70:$IV$70)</f>
        <v>0</v>
      </c>
      <c r="CC99" s="72">
        <f ca="1">SUMIF(Calculation!$E$4:$CS$4,Totals!$D99,Calculation!$E$61:$Z$61)+SUMIF('Allocation to schools'!$H$9:$IV$9,Totals!$D99,'Allocation to schools'!$H$71:$IV$71)</f>
        <v>0</v>
      </c>
      <c r="CD99" s="72">
        <f ca="1">SUMIF(Calculation!$E$4:$CS$4,Totals!$D99,Calculation!$E$166:$Z$166)+SUMIF('Allocation to schools'!$H$9:$IV$9,Totals!$D99,'Allocation to schools'!$H$72:$IV$72)</f>
        <v>0</v>
      </c>
      <c r="CE99" s="72">
        <f ca="1">SUMIF(Calculation!$E$4:$CS$4,Totals!$D99,Calculation!$E$431:$Z$431)+SUMIF('Allocation to schools'!$H$9:$IV$9,Totals!$D99,'Allocation to schools'!$H$73:$IV$73)</f>
        <v>0</v>
      </c>
      <c r="CF99" s="72">
        <f ca="1">SUMIF(Calculation!$E$4:$CS$4,Totals!$D99,Calculation!$E$689:$Z$689)+SUMIF('Allocation to schools'!$H$9:$IV$9,Totals!$D99,'Allocation to schools'!$H$74:$IV$74)</f>
        <v>0</v>
      </c>
      <c r="CG99" s="72">
        <f>SUMIF('Data entry'!$B$13:$CS$13,Totals!$D99,'Data entry'!$B$53:$CS$53)</f>
        <v>0</v>
      </c>
      <c r="CH99" s="72">
        <f ca="1">SUMIF(Calculation!$E$4:$CS$4,Totals!$D99,Calculation!$E$1004:$Z$1004)+SUMIF('Allocation to schools'!$H$9:$IV$9,Totals!$D99,'Allocation to schools'!$H$76:$IV$76)</f>
        <v>0</v>
      </c>
      <c r="CI99" s="72">
        <f ca="1">SUMIF(Calculation!$E$4:$CS$4,Totals!$D99,Calculation!$E$1169:$Z$1169)+SUMIF('Allocation to schools'!$H$9:$IV$9,Totals!$D99,'Allocation to schools'!$H$77:$IV$77)</f>
        <v>0</v>
      </c>
      <c r="CJ99" s="71">
        <f ca="1">SUMIF(Calculation!$E$4:$CS$4,Totals!$D99,Calculation!$E$1493:$Z$1493)+SUMIF('Allocation to schools'!$H$9:$IV$9,Totals!$D99,'Allocation to schools'!$H$78:$IV$78)-SUMIF(Calculation!$E$4:$CS$4,Totals!$D99,Calculation!$E$1004:$Z$1004)-SUMIF(Calculation!$E$4:$CS$4,Totals!$D99,Calculation!$E$1169:$Z$1169)</f>
        <v>0</v>
      </c>
      <c r="CK99" s="71">
        <f ca="1">SUMIF(Calculation!$E$4:$CS$4,Totals!$D99,Calculation!$E$1617:$Z$1617)+SUMIFS('Allocation to schools'!$H$71:$GI$71,'Allocation to schools'!$H$9:$GI$9,Totals!$D99,'Allocation to schools'!$H$10:$GI$10,"from federal sources")</f>
        <v>0</v>
      </c>
      <c r="CL99" s="71">
        <f ca="1">SUMIF(Calculation!$E$4:$CS$4,Totals!$D99,Calculation!$E$1618:$Z$1618)+SUMIFS('Allocation to schools'!$H$72:$GI$72,'Allocation to schools'!$H$9:$GI$9,Totals!$D99,'Allocation to schools'!$H$10:$GI$10,"from federal sources")</f>
        <v>0</v>
      </c>
      <c r="CM99" s="71">
        <f ca="1">SUMIF(Calculation!$E$4:$CS$4,Totals!$D99,Calculation!$E$1625:$Z$1625)+SUMIFS('Allocation to schools'!$H$194:$GI$194,'Allocation to schools'!$H$9:$GI$9,Totals!$D99,'Allocation to schools'!$H$10:$GI$10,"from federal sources")</f>
        <v>0</v>
      </c>
      <c r="CN99" s="72">
        <f ca="1">SUMIF(Calculation!$E$4:$CS$4,Totals!$D99,Calculation!$E$1306:$Z$1306)+SUMIF('Allocation to schools'!$H$9:$IV$9,Totals!$D99,'Allocation to schools'!$H$79:$IV$79)</f>
        <v>0</v>
      </c>
      <c r="CO99" s="72">
        <f ca="1">SUMIF(Calculation!$E$4:$CS$4,Totals!$D99,Calculation!$E$68:$Z$68)+SUMIF('Allocation to schools'!$H$9:$IV$9,Totals!$D99,'Allocation to schools'!$H$80:$IV$80)</f>
        <v>0</v>
      </c>
      <c r="CP99" s="72">
        <f ca="1">SUMIF(Calculation!$E$4:$CS$4,Totals!$D99,Calculation!$E$173:$Z$173)+SUMIF('Allocation to schools'!$H$9:$IV$9,Totals!$D99,'Allocation to schools'!$H$81:$IV$81)</f>
        <v>0</v>
      </c>
      <c r="CQ99" s="72">
        <f ca="1">SUMIF(Calculation!$E$4:$CS$4,Totals!$D99,Calculation!$E$458:$Z$458)+SUMIF('Allocation to schools'!$H$9:$IV$9,Totals!$D99,'Allocation to schools'!$H$82:$IV$82)</f>
        <v>0</v>
      </c>
      <c r="CR99" s="72">
        <f ca="1">SUMIF(Calculation!$E$4:$CS$4,Totals!$D99,Calculation!$E$696:$Z$696)+SUMIF('Allocation to schools'!$H$9:$IV$9,Totals!$D99,'Allocation to schools'!$H$83:$IV$83)</f>
        <v>0</v>
      </c>
      <c r="CS99" s="72">
        <f>SUMIF('Data entry'!$B$13:$CS$13,Totals!$D99,'Data entry'!$B$55:$CS$55)</f>
        <v>0</v>
      </c>
      <c r="CT99" s="72">
        <f ca="1">SUMIF(Calculation!$E$4:$CS$4,Totals!$D99,Calculation!$E$1011:$Z$1011)+SUMIF('Allocation to schools'!$H$9:$IV$9,Totals!$D99,'Allocation to schools'!$H$85:$IV$85)</f>
        <v>0</v>
      </c>
      <c r="CU99" s="72">
        <f ca="1">SUMIF(Calculation!$E$4:$CS$4,Totals!$D99,Calculation!$E$1176:$Z$1176)+SUMIF('Allocation to schools'!$H$9:$IV$9,Totals!$D99,'Allocation to schools'!$H$86:$IV$86)</f>
        <v>0</v>
      </c>
      <c r="CV99" s="71">
        <f ca="1">SUMIF(Calculation!$E$4:$CS$4,Totals!$D99,Calculation!$E$1498:$Z$1498)+SUMIF('Allocation to schools'!$H$9:$IV$9,Totals!$D99,'Allocation to schools'!$H$87:$IV$87)-SUMIF(Calculation!$E$4:$CS$4,Totals!$D99,Calculation!$E$1011:$Z$1011)-SUMIF(Calculation!$E$4:$CS$4,Totals!$D99,Calculation!$E$1176:$Z$1176)</f>
        <v>0</v>
      </c>
      <c r="CW99" s="71">
        <f ca="1">SUMIF(Calculation!$E$4:$CS$4,Totals!$D99,Calculation!$E$1626:$Z$1626)+SUMIFS('Allocation to schools'!$H$80:$GI$80,'Allocation to schools'!$H$9:$GI$9,Totals!$D99,'Allocation to schools'!$H$10:$GI$10,"from federal sources")</f>
        <v>0</v>
      </c>
      <c r="CX99" s="71">
        <f ca="1">SUMIF(Calculation!$E$4:$CS$4,Totals!$D99,Calculation!$E$1627:$Z$1627)+SUMIFS('Allocation to schools'!$H$81:$GI$81,'Allocation to schools'!$H$9:$GI$9,Totals!$D99,'Allocation to schools'!$H$10:$GI$10,"from federal sources")</f>
        <v>0</v>
      </c>
      <c r="CY99" s="71">
        <f ca="1">SUMIF(Calculation!$E$4:$CS$4,Totals!$D99,Calculation!$E$1634:$Z$1634)+SUMIFS('Allocation to schools'!$H$195:$GI$195,'Allocation to schools'!$H$9:$GI$9,Totals!$D99,'Allocation to schools'!$H$10:$GI$10,"from federal sources")</f>
        <v>0</v>
      </c>
      <c r="CZ99" s="72">
        <f ca="1">SUMIF(Calculation!$E$4:$CS$4,Totals!$D99,Calculation!$E$75:$Z$75)+SUMIF('Allocation to schools'!$H$9:$IV$9,Totals!$D99,'Allocation to schools'!$H$88:$IV$88)</f>
        <v>0</v>
      </c>
      <c r="DA99" s="72">
        <f ca="1">SUMIF(Calculation!$E$4:$CS$4,Totals!$D99,Calculation!$E$180:$Z$180)+SUMIF('Allocation to schools'!$H$9:$IV$9,Totals!$D99,'Allocation to schools'!$H$89:$IV$89)</f>
        <v>0</v>
      </c>
      <c r="DB99" s="72">
        <f ca="1">SUMIF(Calculation!$E$4:$CS$4,Totals!$D99,Calculation!$E$485:$Z$485)+SUMIF('Allocation to schools'!$H$9:$IV$9,Totals!$D99,'Allocation to schools'!$H$90:$IV$90)</f>
        <v>0</v>
      </c>
      <c r="DC99" s="72">
        <f ca="1">SUMIF(Calculation!$E$4:$CS$4,Totals!$D99,Calculation!$E$703:$Z$703)+SUMIF('Allocation to schools'!$H$9:$IV$9,Totals!$D99,'Allocation to schools'!$H$91:$IV$91)</f>
        <v>0</v>
      </c>
      <c r="DD99" s="72">
        <f>SUMIF('Data entry'!$B$13:$CS$13,Totals!$D99,'Data entry'!$B$57:$CS$57)</f>
        <v>0</v>
      </c>
      <c r="DE99" s="72">
        <f ca="1">SUMIF(Calculation!$E$4:$CS$4,Totals!$D99,Calculation!$E$1018:$Z$1018)+SUMIF('Allocation to schools'!$H$9:$IV$9,Totals!$D99,'Allocation to schools'!$H$93:$IV$93)</f>
        <v>0</v>
      </c>
      <c r="DF99" s="72">
        <f ca="1">SUMIF(Calculation!$E$4:$CS$4,Totals!$D99,Calculation!$E$1183:$Z$1183)+SUMIF('Allocation to schools'!$H$9:$IV$9,Totals!$D99,'Allocation to schools'!$H$94:$IV$94)</f>
        <v>0</v>
      </c>
      <c r="DG99" s="71">
        <f ca="1">SUMIF(Calculation!$E$4:$CS$4,Totals!$D99,Calculation!$E$1503:$Z$1503)+SUMIF('Allocation to schools'!$H$9:$IV$9,Totals!$D99,'Allocation to schools'!$H$95:$IV$95)-SUMIF(Calculation!$E$4:$CS$4,Totals!$D99,Calculation!$E$1018:$Z$1018)-SUMIF(Calculation!$E$4:$CS$4,Totals!$D99,Calculation!$E$1183:$Z$1183)</f>
        <v>0</v>
      </c>
      <c r="DH99" s="71">
        <f ca="1">SUMIF(Calculation!$E$4:$CS$4,Totals!$D99,Calculation!$E$1635:$Z$1635)+SUMIFS('Allocation to schools'!$H$88:$GI$88,'Allocation to schools'!$H$9:$GI$9,Totals!$D99,'Allocation to schools'!$H$10:$GI$10,"from federal sources")</f>
        <v>0</v>
      </c>
      <c r="DI99" s="71">
        <f ca="1">SUMIF(Calculation!$E$4:$CS$4,Totals!$D99,Calculation!$E$1636:$Z$1636)+SUMIFS('Allocation to schools'!$H$89:$GI$89,'Allocation to schools'!$H$9:$GI$9,Totals!$D99,'Allocation to schools'!$H$10:$GI$10,"from federal sources")</f>
        <v>0</v>
      </c>
      <c r="DJ99" s="71">
        <f ca="1">SUMIF(Calculation!$E$4:$CS$4,Totals!$D99,Calculation!$E$1643:$Z$1643)+SUMIFS('Allocation to schools'!$H$196:$GI$196,'Allocation to schools'!$H$9:$GI$9,Totals!$D99,'Allocation to schools'!$H$10:$GI$10,"from federal sources")+IF(SUMIFS('Allocation to schools'!$H$196:$GI$196,'Allocation to schools'!$H$9:$GI$9,Totals!$D99,'Allocation to schools'!$H$10:$GI$10,"from federal sources")&gt;0,0,SUMIF('Data entry'!$B$13:$CS$13,Totals!$D99,'Data entry'!$B$98:$CS$98))</f>
        <v>0</v>
      </c>
      <c r="DK99" s="72">
        <f ca="1">SUMIF(Calculation!$E$4:$CS$4,Totals!$D99,Calculation!$E$1317:$Z$1317)+SUMIF('Allocation to schools'!$H$9:$IV$9,Totals!$D99,'Allocation to schools'!$H$96:$IV$96)</f>
        <v>0</v>
      </c>
      <c r="DL99" s="68"/>
      <c r="DM99" s="68"/>
      <c r="DN99" s="68"/>
      <c r="DO99" s="68"/>
      <c r="DP99" s="68"/>
      <c r="DQ99" s="68"/>
      <c r="DR99" s="68"/>
      <c r="DS99" s="68"/>
      <c r="DT99" s="72">
        <f ca="1">SUMIF(Calculation!$E$4:$CS$4,Totals!$D99,Calculation!$E$1339:$Z$1339)+SUMIF('Allocation to schools'!$H$9:$IV$9,Totals!$D99,'Allocation to schools'!$H$105:$IV$105)</f>
        <v>0</v>
      </c>
      <c r="DU99" s="72">
        <f ca="1">SUMIF(Calculation!$E$4:$CS$4,Totals!$D99,Calculation!$E$89:$Z$89)+SUMIF('Allocation to schools'!$H$9:$IV$9,Totals!$D99,'Allocation to schools'!$H$106:$IV$106)</f>
        <v>0</v>
      </c>
      <c r="DV99" s="72">
        <f ca="1">SUMIF(Calculation!$E$4:$CS$4,Totals!$D99,Calculation!$E$194:$Z$194)+SUMIF('Allocation to schools'!$H$9:$IV$9,Totals!$D99,'Allocation to schools'!$H$107:$IV$107)</f>
        <v>0</v>
      </c>
      <c r="DW99" s="72">
        <f ca="1">SUMIF(Calculation!$E$4:$CS$4,Totals!$D99,Calculation!$E$539:$Z$539)+SUMIF('Allocation to schools'!$H$9:$IV$9,Totals!$D99,'Allocation to schools'!$H$108:$IV$108)</f>
        <v>0</v>
      </c>
      <c r="DX99" s="72">
        <f ca="1">SUMIF(Calculation!$E$4:$CS$4,Totals!$D99,Calculation!$E$717:$Z$717)+SUMIF('Allocation to schools'!$H$9:$IV$9,Totals!$D99,'Allocation to schools'!$H$109:$IV$109)</f>
        <v>0</v>
      </c>
      <c r="DY99" s="72">
        <f>SUMIF('Data entry'!$B$13:$CS$13,Totals!$D99,'Data entry'!$B$59:$CS$59)</f>
        <v>0</v>
      </c>
      <c r="DZ99" s="72">
        <f ca="1">SUMIF(Calculation!$E$4:$CS$4,Totals!$D99,Calculation!$E$1032:$Z$1032)+SUMIF('Allocation to schools'!$H$9:$IV$9,Totals!$D99,'Allocation to schools'!$H$111:$IV$111)</f>
        <v>0</v>
      </c>
      <c r="EA99" s="72">
        <f ca="1">SUMIF(Calculation!$E$4:$CS$4,Totals!$D99,Calculation!$E$1197:$Z$1197)+SUMIF('Allocation to schools'!$H$9:$IV$9,Totals!$D99,'Allocation to schools'!$H$112:$IV$112)</f>
        <v>0</v>
      </c>
      <c r="EB99" s="71">
        <f ca="1">SUMIF(Calculation!$E$4:$CS$4,Totals!$D99,Calculation!$E$1508:$Z$1508)+SUMIF('Allocation to schools'!$H$9:$IV$9,Totals!$D99,'Allocation to schools'!$H$113:$IV$113)-SUMIF(Calculation!$E$4:$CS$4,Totals!$D99,Calculation!$E$1032:$Z$1032)-SUMIF(Calculation!$E$4:$CS$4,Totals!$D99,Calculation!$E$1197:$Z$1197)</f>
        <v>0</v>
      </c>
      <c r="EC99" s="71">
        <f ca="1">SUMIF(Calculation!$E$4:$CS$4,Totals!$D99,Calculation!$E$1644:$Z$1644)+SUMIFS('Allocation to schools'!$H$106:$GI$106,'Allocation to schools'!$H$9:$GI$9,Totals!$D99,'Allocation to schools'!$H$10:$GI$10,"from federal sources")</f>
        <v>0</v>
      </c>
      <c r="ED99" s="71">
        <f ca="1">SUMIF(Calculation!$E$4:$CS$4,Totals!$D99,Calculation!$E$1645:$Z$1645)+SUMIFS('Allocation to schools'!$H$107:$GI$107,'Allocation to schools'!$H$9:$GI$9,Totals!$D99,'Allocation to schools'!$H$10:$GI$10,"from federal sources")</f>
        <v>0</v>
      </c>
      <c r="EE99" s="71">
        <f ca="1">SUMIF(Calculation!$E$4:$CS$4,Totals!$D99,Calculation!$E$1652:$Z$1652)+SUMIFS('Allocation to schools'!$H$198:$GI$198,'Allocation to schools'!$H$9:$GI$9,Totals!$D99,'Allocation to schools'!$H$10:$GI$10,"from federal sources")</f>
        <v>0</v>
      </c>
      <c r="EF99" s="72">
        <f ca="1">SUMIF(Calculation!$E$4:$CS$4,Totals!$D99,Calculation!$E$1350:$Z$1350)+SUMIF('Allocation to schools'!$H$9:$IV$9,Totals!$D99,'Allocation to schools'!$H$114:$IV$114)</f>
        <v>0</v>
      </c>
      <c r="EG99" s="72">
        <f ca="1">SUMIF(Calculation!$E$4:$CS$4,Totals!$D99,Calculation!$E$96:$Z$96)+SUMIF('Allocation to schools'!$H$9:$IV$9,Totals!$D99,'Allocation to schools'!$H$115:$IV$115)</f>
        <v>0</v>
      </c>
      <c r="EH99" s="72">
        <f ca="1">SUMIF(Calculation!$E$4:$CS$4,Totals!$D99,Calculation!$E$201:$Z$201)+SUMIF('Allocation to schools'!$H$9:$IV$9,Totals!$D99,'Allocation to schools'!$H$116:$IV$116)</f>
        <v>0</v>
      </c>
      <c r="EI99" s="72">
        <f ca="1">SUMIF(Calculation!$E$4:$CS$4,Totals!$D99,Calculation!$E$566:$Z$566)+SUMIF('Allocation to schools'!$H$9:$IV$9,Totals!$D99,'Allocation to schools'!$H$117:$IV$117)</f>
        <v>0</v>
      </c>
      <c r="EJ99" s="72">
        <f ca="1">SUMIF(Calculation!$E$4:$CS$4,Totals!$D99,Calculation!$E$724:$Z$724)+SUMIF('Allocation to schools'!$H$9:$IV$9,Totals!$D99,'Allocation to schools'!$H$118:$IV$118)</f>
        <v>0</v>
      </c>
      <c r="EK99" s="72">
        <f>SUMIF('Data entry'!$B$13:$CS$13,Totals!$D99,'Data entry'!$B$61:$CS$61)</f>
        <v>0</v>
      </c>
      <c r="EL99" s="72">
        <f ca="1">SUMIF(Calculation!$E$4:$CS$4,Totals!$D99,Calculation!$E$1039:$Z$1039)+SUMIF('Allocation to schools'!$H$9:$IV$9,Totals!$D99,'Allocation to schools'!$H$120:$IV$120)</f>
        <v>0</v>
      </c>
      <c r="EM99" s="72">
        <f ca="1">SUMIF(Calculation!$E$4:$CS$4,Totals!$D99,Calculation!$E$1204:$Z$1204)+SUMIF('Allocation to schools'!$H$9:$IV$9,Totals!$D99,'Allocation to schools'!$H$121:$IV$121)</f>
        <v>0</v>
      </c>
      <c r="EN99" s="71">
        <f ca="1">SUMIF(Calculation!$E$4:$CS$4,Totals!$D99,Calculation!$E$1527:$Z$1527)+SUMIF('Allocation to schools'!$H$9:$IV$9,Totals!$D99,'Allocation to schools'!$H$122:$IV$122)-SUMIF(Calculation!$E$4:$CS$4,Totals!$D99,Calculation!$E$1039:$Z$1039)-SUMIF(Calculation!$E$4:$CS$4,Totals!$D99,Calculation!$E$1204:$Z$1204)</f>
        <v>0</v>
      </c>
      <c r="EO99" s="72">
        <f ca="1">SUMIF(Calculation!$E$4:$CS$4,Totals!$D99,Calculation!$E$1361:$Z$1361)+SUMIF('Allocation to schools'!$H$9:$IV$9,Totals!$D99,'Allocation to schools'!$H$123:$IV$123)</f>
        <v>0</v>
      </c>
      <c r="EP99" s="72">
        <f>SUMIF('Data entry'!$B$13:$CS$13,Totals!$D99,'Data entry'!$B$67:$CS$67)</f>
        <v>0</v>
      </c>
      <c r="EQ99" s="70">
        <f ca="1">SUMIF(Calculation!$E$4:$CS$4,Totals!$D99,Calculation!$E$1559:$Z$1559)+SUMIF('Allocation to schools'!$H$9:$IV$9,Totals!$D99,'Allocation to schools'!$H$127:$IV$127)</f>
        <v>0</v>
      </c>
      <c r="ER99" s="68"/>
      <c r="ES99" s="72">
        <f>SUMIF('Data entry'!$B$13:$CS$13,Totals!$D99,'Data entry'!$B$62:$CS$62)</f>
        <v>0</v>
      </c>
      <c r="ET99" s="72">
        <f>SUMIF('Data entry'!$B$13:$CS$13,Totals!$D99,'Data entry'!$B$63:$CS$63)</f>
        <v>0</v>
      </c>
      <c r="EU99" s="72">
        <f ca="1">SUMIF(Calculation!$E$4:$CS$4,Totals!$D99,Calculation!$E$110:$Z$110)+SUMIFS('Allocation to schools'!$H$167:$GI$167,'Allocation to schools'!$H$9:$GI$9,Totals!$D99,'Allocation to schools'!$H$10:$GI$10,"from federal sources")</f>
        <v>0</v>
      </c>
      <c r="EV99" s="72">
        <f ca="1">SUMIF(Calculation!$E$4:$CS$4,Totals!$D99,Calculation!$E$215:$Z$215)+SUMIFS('Allocation to schools'!$H$168:$GI$168,'Allocation to schools'!$H$9:$GI$9,Totals!$D99,'Allocation to schools'!$H$10:$GI$10,"from federal sources")</f>
        <v>0</v>
      </c>
      <c r="EW99" s="72">
        <f ca="1">SUMIF(Calculation!$E$4:$CS$4,Totals!$D99,Calculation!$E$633:$Z$633)+SUMIFS('Allocation to schools'!$H$169:$GI$169,'Allocation to schools'!$H$9:$GI$9,Totals!$D99,'Allocation to schools'!$H$10:$GI$10,"from federal sources")</f>
        <v>0</v>
      </c>
      <c r="EX99" s="72">
        <f ca="1">SUMIF(Calculation!$E$4:$CS$4,Totals!$D99,Calculation!$E$738:$Z$738)+SUMIFS('Allocation to schools'!$F$170:$GI$170,'Allocation to schools'!$F$9:$GI$9,Totals!$D99,'Allocation to schools'!$F$10:$GI$10,"from federal sources")+IF(SUMIFS('Allocation to schools'!$F$88:$GI$88,'Allocation to schools'!$F$9:$GI$9,Totals!$D99,'Allocation to schools'!$F$10:$GI$10,"from federal sources")+SUMIFS('Allocation to schools'!$F$91:$GI$91,'Allocation to schools'!$F$9:$GI$9,Totals!$D99,'Allocation to schools'!$F$10:$GI$10,"from federal sources")&gt;0,0,SUMIF('Data entry'!$B$13:$CS$13,Totals!$D99,'Data entry'!$B$98:$CS$98))</f>
        <v>0</v>
      </c>
      <c r="EY99" s="72">
        <f>SUMIF('Data entry'!$B$13:$CS$13,Totals!$D99,'Data entry'!$B$65:$CS$65)</f>
        <v>0</v>
      </c>
      <c r="EZ99" s="72">
        <f ca="1">SUMIF(Calculation!$E$4:$CS$4,Totals!$D99,Calculation!$E$1053:$Z$1053)+SUMIFS('Allocation to schools'!$H$172:$GI$172,'Allocation to schools'!$H$9:$GI$9,Totals!$D99,'Allocation to schools'!$H$10:$GI$10,"from federal sources")</f>
        <v>0</v>
      </c>
      <c r="FA99" s="72">
        <f ca="1">SUMIF(Calculation!$E$4:$CS$4,Totals!$D99,Calculation!$E$1065:$Z$1065)+SUMIFS('Allocation to schools'!$H$173:$GI$173,'Allocation to schools'!$H$9:$GI$9,Totals!$D99,'Allocation to schools'!$H$10:$GI$10,"from federal sources")</f>
        <v>0</v>
      </c>
      <c r="FB99" s="72">
        <f ca="1">SUMIF(Calculation!$E$4:$CS$4,Totals!$D99,Calculation!$E$1113:$Z$1113)+SUMIFS('Allocation to schools'!$H$174:$GI$174,'Allocation to schools'!$H$9:$GI$9,Totals!$D99,'Allocation to schools'!$H$10:$GI$10,"from federal sources")</f>
        <v>0</v>
      </c>
      <c r="FC99" s="72">
        <f ca="1">SUMIF(Calculation!$E$4:$CS$4,Totals!$D99,Calculation!$E$1218:$Z$1218)+SUMIFS('Allocation to schools'!$H$175:$GI$175,'Allocation to schools'!$H$9:$GI$9,Totals!$D99,'Allocation to schools'!$H$10:$GI$10,"from federal sources")</f>
        <v>0</v>
      </c>
      <c r="FD99" s="71">
        <f ca="1">SUMIF(Calculation!$E$4:$CS$4,Totals!$D99,Calculation!$E$1522:$Z$1522)+SUMIFS('Allocation to schools'!$H$176:$GI$176,'Allocation to schools'!$H$9:$GI$9,Totals!$D99,'Allocation to schools'!$H$10:$GI$10,"from federal sources")-SUMIF(Calculation!$E$4:$CS$4,Totals!$D99,Calculation!$E$1053:$Z$1053)-SUMIF(Calculation!$E$4:$CS$4,Totals!$D99,Calculation!$E$1065:$Z$1065)-SUMIF(Calculation!$E$4:$CS$4,Totals!$D99,Calculation!$E$1113:$Z$1113)-SUMIF(Calculation!$E$4:$CS$4,Totals!$D99,Calculation!$E$1218:$Z$1218)</f>
        <v>0</v>
      </c>
      <c r="FE99" s="72">
        <f ca="1">SUMIF(Calculation!$E$4:$CS$4,Totals!$D99,Calculation!$E$1392:$Z$1392)+SUMIFS('Allocation to schools'!$H$177:$GI$177,'Allocation to schools'!$H$9:$GI$9,Totals!$D99,'Allocation to schools'!$H$10:$GI$10,"from federal sources")</f>
        <v>0</v>
      </c>
      <c r="FF99" s="72">
        <f ca="1">(SUMIF(Calculation!$E$4:$CS$4,Totals!$D99,Calculation!$E$97:$Z$97)-SUMIF(Calculation!$E$4:$CS$4,Totals!$D99,Calculation!$E$110:$Z$110))+SUMIFS('Allocation to schools'!$H$167:$GI$167,'Allocation to schools'!$H$9:$GI$9,Totals!$D99,'Allocation to schools'!$H$10:$GI$10,"from local &amp; State sources")</f>
        <v>0</v>
      </c>
      <c r="FG99" s="72">
        <f ca="1">(SUMIF(Calculation!$E$4:$CS$4,Totals!$D99,Calculation!$E$202:$Z$202)-SUMIF(Calculation!$E$4:$CS$4,Totals!$D99,Calculation!$E$215:$Z$215))+SUMIFS('Allocation to schools'!$H$168:$GI$168,'Allocation to schools'!$H$9:$GI$9,Totals!$D99,'Allocation to schools'!$H$10:$GI$10,"from local &amp; State sources")</f>
        <v>0</v>
      </c>
      <c r="FH99" s="72">
        <f ca="1">(SUMIF(Calculation!$E$4:$CS$4,Totals!$D99,Calculation!$E$567:$Z$567)-SUMIF(Calculation!$E$4:$CS$4,Totals!$D99,Calculation!$E$633:$Z$633))+SUMIFS('Allocation to schools'!$H$169:$GI$169,'Allocation to schools'!$H$9:$GI$9,Totals!$D99,'Allocation to schools'!$H$10:$GI$10,"from local &amp; State sources")</f>
        <v>0</v>
      </c>
      <c r="FI99" s="72">
        <f ca="1">SUMIF(Calculation!$E$4:$CS$4,Totals!$D99,Calculation!$E$725:$Z$725)-SUMIF(Calculation!$E$4:$CS$4,Totals!$D99,Calculation!$E$738:$Z$738)+SUMIFS('Allocation to schools'!$F$170:$GI$170,'Allocation to schools'!$F$9:$GI$9,Totals!$D99,'Allocation to schools'!$F$10:$GI$10,"from local &amp; State sources")-IF(SUMIFS('Allocation to schools'!$F$88:$GI$88,'Allocation to schools'!$F$9:$GI$9,Totals!$D99,'Allocation to schools'!$F$10:$GI$10,"from federal sources")+SUMIFS('Allocation to schools'!$F$91:$GI$91,'Allocation to schools'!$F$9:$GI$9,Totals!$D99,'Allocation to schools'!$F$10:$GI$10,"from federal sources")&gt;0,0,SUMIF('Data entry'!$B$13:$CS$13,Totals!$D99,'Data entry'!$B$98:$CS$98))</f>
        <v>0</v>
      </c>
      <c r="FJ99" s="72">
        <f>SUMIF('Data entry'!$B$13:$CS$13,Totals!$D99,'Data entry'!$B$64:$CS$64)-SUMIF('Data entry'!$B$13:$CS$13,Totals!$D99,'Data entry'!$B$65:$CS$65)</f>
        <v>0</v>
      </c>
      <c r="FK99" s="72">
        <f ca="1">(SUMIF(Calculation!$E$4:$CS$4,Totals!$D99,Calculation!$E$1040:$Z$1040)-SUMIF(Calculation!$E$4:$CS$4,Totals!$D99,Calculation!$E$1053:$Z$1053))+SUMIFS('Allocation to schools'!$H$172:$GI$172,'Allocation to schools'!$H$9:$GI$9,Totals!$D99,'Allocation to schools'!$H$10:$GI$10,"from local &amp; State sources")</f>
        <v>0</v>
      </c>
      <c r="FL99" s="72">
        <f ca="1">(SUMIF(Calculation!$E$4:$CS$4,Totals!$D99,Calculation!$E$1060:$Z$1060)-SUMIF(Calculation!$E$4:$CS$4,Totals!$D99,Calculation!$E$1065:$Z$1065))+SUMIFS('Allocation to schools'!$H$173:$GI$173,'Allocation to schools'!$H$9:$GI$9,Totals!$D99,'Allocation to schools'!$H$10:$GI$10,"from local &amp; State sources")</f>
        <v>0</v>
      </c>
      <c r="FM99" s="72">
        <f ca="1">(SUMIF(Calculation!$E$4:$CS$4,Totals!$D99,Calculation!$E$1086:$Z$1086)-SUMIF(Calculation!$E$4:$CS$4,Totals!$D99,Calculation!$E$1113:$Z$1113))+SUMIFS('Allocation to schools'!$H$174:$GI$174,'Allocation to schools'!$H$9:$GI$9,Totals!$D99,'Allocation to schools'!$H$10:$GI$10,"from local &amp; State sources")</f>
        <v>0</v>
      </c>
      <c r="FN99" s="72">
        <f ca="1">(SUMIF(Calculation!$E$4:$CS$4,Totals!$D99,Calculation!$E$1205:$Z$1205)-SUMIF(Calculation!$E$4:$CS$4,Totals!$D99,Calculation!$E$1218:$Z$1218))+SUMIFS('Allocation to schools'!$H$175:$GI$175,'Allocation to schools'!$H$9:$GI$9,Totals!$D99,'Allocation to schools'!$H$10:$GI$10,"from local &amp; State sources")</f>
        <v>0</v>
      </c>
      <c r="FO99" s="71">
        <f ca="1">(SUMIF(Calculation!$E$4:$CS$4,Totals!$D99,Calculation!$E$1509:$Z$1509)-SUMIF(Calculation!$E$4:$CS$4,Totals!$D99,Calculation!$E$1522:$Z$1522))+SUMIFS('Allocation to schools'!$H$176:$GI$176,'Allocation to schools'!$H$9:$GI$9,Totals!$D99,'Allocation to schools'!$H$10:$GI$10,"from local &amp; State sources")-(SUMIF(Calculation!$E$4:$CS$4,Totals!$D99,Calculation!$E$1040:$Z$1040)-SUMIF(Calculation!$E$4:$CS$4,Totals!$D99,Calculation!$E$1053:$Z$1053))-(SUMIF(Calculation!$E$4:$CS$4,Totals!$D99,Calculation!$E$1060:$Z$1060)-SUMIF(Calculation!$E$4:$CS$4,Totals!$D99,Calculation!$E$1065:$Z$1065))-(SUMIF(Calculation!$E$4:$CS$4,Totals!$D99,Calculation!$E$1086:$Z$1086)-SUMIF(Calculation!$E$4:$CS$4,Totals!$D99,Calculation!$E$1113:$Z$1113))-(SUMIF(Calculation!$E$4:$CS$4,Totals!$D99,Calculation!$E$1205:$Z$1205)-SUMIF(Calculation!$E$4:$CS$4,Totals!$D99,Calculation!$E$1218:$Z$1218))</f>
        <v>0</v>
      </c>
      <c r="FP99" s="72">
        <f ca="1">(SUMIF(Calculation!$E$4:$CS$4,Totals!$D99,Calculation!$E$1373:$Z$1373)-SUMIF(Calculation!$E$4:$CS$4,Totals!$D99,Calculation!$E$1392:$Z$1392))+SUMIFS('Allocation to schools'!$H$177:$GI$177,'Allocation to schools'!$H$9:$GI$9,Totals!$D99,'Allocation to schools'!$H$10:$GI$10,"from local &amp; State sources")</f>
        <v>0</v>
      </c>
      <c r="FQ99" s="72">
        <f>SUMIF('Data entry'!$B$13:$CS$13,Totals!$D99,'Data entry'!$B$15:$CS$15)</f>
        <v>0</v>
      </c>
      <c r="FR99" s="72">
        <f>SUMIF('Data entry'!$B$13:$CS$13,Totals!$D99,'Data entry'!$B$16:$CS$16)</f>
        <v>0</v>
      </c>
      <c r="FS99" s="72">
        <f>SUMIF('Data entry'!$B$13:$CS$13,Totals!$D99,'Data entry'!$B$17:$CS$17)</f>
        <v>0</v>
      </c>
      <c r="FT99" s="72">
        <f>SUMIF('Data entry'!$B$13:$CS$13,Totals!$D99,'Data entry'!$B$18:$CS$18)</f>
        <v>0</v>
      </c>
      <c r="FU99" s="72">
        <f>SUMIF('Data entry'!$B$13:$CS$13,Totals!$D99,'Data entry'!$B$19:$CS$19)</f>
        <v>0</v>
      </c>
      <c r="FV99" s="72">
        <f>SUMIF('Data entry'!$B$13:$CS$13,Totals!$D99,'Data entry'!$B$20:$CS$20)</f>
        <v>0</v>
      </c>
      <c r="FW99" s="72">
        <f>SUMIF('Data entry'!$B$13:$CS$13,Totals!$D99,'Data entry'!$B$21:$CS$21)</f>
        <v>0</v>
      </c>
      <c r="FX99" s="72">
        <f>SUMIF('Data entry'!$B$13:$CS$13,Totals!$D99,'Data entry'!$B$23:$CS$23)</f>
        <v>0</v>
      </c>
      <c r="FY99" s="71">
        <f ca="1">SUMIF(Calculation!$E$4:$CS$4,Totals!$D99,Calculation!$E$1537:$Z$1537)+SUMIFS('Allocation to schools'!$H$21:$GI$21,'Allocation to schools'!$H$9:$GI$9,Totals!$D99,'Allocation to schools'!$H$10:$GI$10,"from federal sources")</f>
        <v>0</v>
      </c>
      <c r="FZ99" s="71">
        <f ca="1">SUMIF(Calculation!$E$4:$CS$4,Totals!$D99,Calculation!$E$1538:$Z$1538)+SUMIFS('Allocation to schools'!$H$21:$GI$21,'Allocation to schools'!$H$9:$GI$9,Totals!$D99,'Allocation to schools'!$H$10:$GI$10,"from local &amp; State sources")</f>
        <v>0</v>
      </c>
      <c r="GA99" s="72">
        <f ca="1">SUMIF(Calculation!$E$4:$CS$4,Totals!$D99,Calculation!$E$1394:$Z$1394)+SUMIF('Allocation to schools'!$H$9:$IV$9,Totals!$D99,'Allocation to schools'!$H$138:$IV$138)</f>
        <v>0</v>
      </c>
      <c r="GB99" s="72">
        <f ca="1">SUMIF(Calculation!$E$4:$CS$4,Totals!$D99,Calculation!$E$1396:$Z$1396)+SUMIF('Allocation to schools'!$H$9:$IV$9,Totals!$D99,'Allocation to schools'!$H$139:$IV$139)</f>
        <v>0</v>
      </c>
      <c r="GC99" s="72">
        <f ca="1">SUMIF(Calculation!$E$4:$CS$4,Totals!$D99,Calculation!$E$1400:$Z$1400)+SUMIF('Allocation to schools'!$H$9:$IV$9,Totals!$D99,'Allocation to schools'!$H$140:$IV$140)</f>
        <v>0</v>
      </c>
      <c r="GD99" s="72">
        <f ca="1">SUMIF(Calculation!$E$4:$CS$4,Totals!$D99,Calculation!$E$1402:$Z$1402)+SUMIF('Allocation to schools'!$H$9:$IV$9,Totals!$D99,'Allocation to schools'!$H$141:$IV$141)</f>
        <v>0</v>
      </c>
      <c r="GE99" s="72">
        <f ca="1">SUMIF(Calculation!$E$4:$CS$4,Totals!$D99,Calculation!$E$1404:$Z$1404)+SUMIF('Allocation to schools'!$H$9:$IV$9,Totals!$D99,'Allocation to schools'!$H$142:$IV$142)</f>
        <v>0</v>
      </c>
      <c r="GF99" s="72">
        <f ca="1">SUMIF(Calculation!$E$4:$CS$4,Totals!$D99,Calculation!$E$1406:$Z$1406)+SUMIF('Allocation to schools'!$H$9:$IV$9,Totals!$D99,'Allocation to schools'!$H$143:$IV$143)</f>
        <v>0</v>
      </c>
      <c r="GG99" s="72">
        <f ca="1">SUMIF(Calculation!$E$4:$CS$4,Totals!$D99,Calculation!$E$1408:$Z$1408)+SUMIF('Allocation to schools'!$H$9:$IV$9,Totals!$D99,'Allocation to schools'!$H$144:$IV$144)</f>
        <v>0</v>
      </c>
      <c r="GH99" s="72">
        <f ca="1">SUMIF(Calculation!$E$4:$CS$4,Totals!$D99,Calculation!$E$1412:$Z$1412)+SUMIF('Allocation to schools'!$H$9:$IV$9,Totals!$D99,'Allocation to schools'!$H$145:$IV$145)</f>
        <v>0</v>
      </c>
      <c r="GI99" s="72">
        <f ca="1">SUMIF(Calculation!$E$4:$CS$4,Totals!$D99,Calculation!$E$1414:$Z$1414)+SUMIF('Allocation to schools'!$H$9:$IV$9,Totals!$D99,'Allocation to schools'!$H$146:$IV$146)</f>
        <v>0</v>
      </c>
      <c r="GJ99" s="72">
        <f ca="1">SUMIF(Calculation!$E$4:$CS$4,Totals!$D99,Calculation!$E$1416:$Z$1416)+SUMIF('Allocation to schools'!$H$9:$IV$9,Totals!$D99,'Allocation to schools'!$H$147:$IV$147)</f>
        <v>0</v>
      </c>
      <c r="GK99" s="72">
        <f ca="1">SUMIF(Calculation!$E$4:$CS$4,Totals!$D99,Calculation!$E$1418:$Z$1418)+SUMIF('Allocation to schools'!$H$9:$IV$9,Totals!$D99,'Allocation to schools'!$H$148:$IV$148)</f>
        <v>0</v>
      </c>
      <c r="GL99" s="72">
        <f ca="1">SUMIF(Calculation!$E$4:$CS$4,Totals!$D99,Calculation!$E$1420:$Z$1420)+SUMIF('Allocation to schools'!$H$9:$IV$9,Totals!$D99,'Allocation to schools'!$H$149:$IV$149)</f>
        <v>0</v>
      </c>
      <c r="GM99" s="72">
        <f ca="1">SUMIF(Calculation!$E$4:$CS$4,Totals!$D99,Calculation!$E$1424:$Z$1424)+SUMIF('Allocation to schools'!$H$9:$IV$9,Totals!$D99,'Allocation to schools'!$H$150:$IV$150)</f>
        <v>0</v>
      </c>
      <c r="GN99" s="72">
        <f ca="1">SUMIF(Calculation!$E$4:$CS$4,Totals!$D99,Calculation!$E$1426:$Z$1426)+SUMIF('Allocation to schools'!$H$9:$IV$9,Totals!$D99,'Allocation to schools'!$H$151:$IV$151)</f>
        <v>0</v>
      </c>
      <c r="GO99" s="72">
        <f ca="1">SUMIF(Calculation!$E$4:$CS$4,Totals!$D99,Calculation!$E$1428:$Z$1428)+SUMIF('Allocation to schools'!$H$9:$IV$9,Totals!$D99,'Allocation to schools'!$H$152:$IV$152)</f>
        <v>0</v>
      </c>
      <c r="GP99" s="72">
        <f ca="1">SUMIF(Calculation!$E$4:$CS$4,Totals!$D99,Calculation!$E$1430:$Z$1430)+SUMIF('Allocation to schools'!$H$9:$IV$9,Totals!$D99,'Allocation to schools'!$H$153:$IV$153)</f>
        <v>0</v>
      </c>
      <c r="GQ99" s="72">
        <f ca="1">SUMIF(Calculation!$E$4:$CS$4,Totals!$D99,Calculation!$E$1432:$Z$1432)+SUMIF('Allocation to schools'!$H$9:$IV$9,Totals!$D99,'Allocation to schools'!$H$154:$IV$154)</f>
        <v>0</v>
      </c>
      <c r="GR99" s="72">
        <f ca="1">SUMIF(Calculation!$E$4:$CS$4,Totals!$D99,Calculation!$E$1436:$Z$1436)+SUMIF('Allocation to schools'!$H$9:$IV$9,Totals!$D99,'Allocation to schools'!$H$155:$IV$155)</f>
        <v>0</v>
      </c>
      <c r="GS99" s="72">
        <f ca="1">SUMIF(Calculation!$E$4:$CS$4,Totals!$D99,Calculation!$E$1438:$Z$1438)+SUMIF('Allocation to schools'!$H$9:$IV$9,Totals!$D99,'Allocation to schools'!$H$156:$IV$156)</f>
        <v>0</v>
      </c>
      <c r="GT99" s="72">
        <f ca="1">SUMIF(Calculation!$E$4:$CS$4,Totals!$D99,Calculation!$E$1440:$Z$1440)+SUMIF('Allocation to schools'!$H$9:$IV$9,Totals!$D99,'Allocation to schools'!$H$157:$IV$157)</f>
        <v>0</v>
      </c>
      <c r="GU99" s="71">
        <f>SUMIF('Data entry'!$B$13:$CS$13,Totals!$D99,'Data entry'!$B$26:$CS$26)</f>
        <v>0</v>
      </c>
      <c r="GV99" s="71">
        <f>SUMIF('Data entry'!$B$13:$CS$13,Totals!$D99,'Data entry'!$B$27:$CS$27)</f>
        <v>0</v>
      </c>
      <c r="GW99" s="71">
        <f>SUMIF('Data entry'!$B$13:$CS$13,Totals!$D99,'Data entry'!$B$28:$CS$28)</f>
        <v>0</v>
      </c>
      <c r="GX99" s="71">
        <f>SUMIF('Data entry'!$B$13:$CS$13,Totals!$D99,'Data entry'!$B$29:$CS$29)</f>
        <v>0</v>
      </c>
      <c r="GY99" s="71">
        <f>SUMIF('Data entry'!$B$13:$CS$13,Totals!$D99,'Data entry'!$B$30:$CS$30)</f>
        <v>0</v>
      </c>
      <c r="GZ99" s="71">
        <f>SUMIF('Data entry'!$B$13:$CS$13,Totals!$D99,'Data entry'!$B$34:$CS$34)</f>
        <v>0</v>
      </c>
      <c r="HA99" s="71">
        <f>SUMIF('Data entry'!$B$13:$CS$13,Totals!$D99,'Data entry'!$B$35:$CS$35)</f>
        <v>0</v>
      </c>
      <c r="HB99" s="72">
        <f>SUMIF('Data entry'!$B$13:$CS$13,Totals!$D99,'Data entry'!$B$39:$CS$39)</f>
        <v>0</v>
      </c>
      <c r="HC99" s="72">
        <f>SUMIF('Data entry'!$B$13:$CS$13,Totals!$D99,'Data entry'!$B$74:$CS$74)</f>
        <v>0</v>
      </c>
      <c r="HD99" s="71">
        <f>SUMIF('Data entry'!$B$13:$CS$13,Totals!$D99,'Data entry'!$B$77:$CS$77)</f>
        <v>0</v>
      </c>
      <c r="HE99" s="71">
        <f>SUMIF('Data entry'!$B$13:$CS$13,Totals!$D99,'Data entry'!$B$80:$CS$80)</f>
        <v>0</v>
      </c>
      <c r="HF99" s="72">
        <f>SUMIF('Data entry'!$B$13:$CS$13,Totals!$D99,'Data entry'!$B$81:$CS$81)</f>
        <v>0</v>
      </c>
      <c r="HG99" s="72">
        <f>SUMIF('Data entry'!$B$13:$CS$13,Totals!$D99,'Data entry'!$B$83:$CS$83)</f>
        <v>0</v>
      </c>
      <c r="HH99" s="72">
        <f>SUMIF('Data entry'!$B$13:$CS$13,Totals!$D99,'Data entry'!$B$84:$CS$84)</f>
        <v>0</v>
      </c>
      <c r="HI99" s="72">
        <f>SUMIF('Data entry'!$B$13:$CS$13,Totals!$D99,'Data entry'!$B$86:$CS$86)</f>
        <v>0</v>
      </c>
      <c r="HJ99" s="68"/>
      <c r="HK99" s="68"/>
      <c r="HL99" s="68"/>
      <c r="HM99" s="72">
        <f>SUMIF('Data entry'!$B$13:$CS$13,Totals!$D99,'Data entry'!$B$90:$CS$90)</f>
        <v>0</v>
      </c>
      <c r="HN99" s="72">
        <f>SUMIF('Data entry'!$B$13:$CS$13,Totals!$D99,'Data entry'!$B$91:$CS$91)</f>
        <v>0</v>
      </c>
      <c r="HO99" s="72">
        <f>SUMIF('Data entry'!$B$13:$CS$13,Totals!$D99,'Data entry'!$B$92:$CS$92)</f>
        <v>0</v>
      </c>
      <c r="HP99" s="72">
        <f>SUMIF('Data entry'!$B$13:$CS$13,Totals!$D99,'Data entry'!$B$93:$CS$93)</f>
        <v>0</v>
      </c>
      <c r="HQ99" s="72">
        <f>SUMIF('Data entry'!$B$13:$CS$13,Totals!$D99,'Data entry'!$B$94:$CS$94)</f>
        <v>0</v>
      </c>
      <c r="HR99" s="72">
        <f>SUMIF('Data entry'!$B$13:$CS$13,Totals!$D99,'Data entry'!$B$95:$CS$95)</f>
        <v>0</v>
      </c>
      <c r="HS99" s="72">
        <f>SUMIF('Data entry'!$B$13:$CS$13,Totals!$D99,'Data entry'!$B$96:$CS$96)</f>
        <v>0</v>
      </c>
      <c r="HT99" s="72">
        <f>SUMIF('Data entry'!$B$13:$CS$13,Totals!$D99,'Data entry'!$B$97:$CS$97)</f>
        <v>0</v>
      </c>
      <c r="HU99" s="72">
        <f>SUMIF('Data entry'!$B$13:$CS$13,Totals!$D99,'Data entry'!$B$98:$CS$98)</f>
        <v>0</v>
      </c>
      <c r="HV99" s="72">
        <f>SUMIF('Data entry'!$B$13:$CS$13,Totals!$D99,'Data entry'!$B$99:$CS$99)</f>
        <v>0</v>
      </c>
      <c r="HW99" s="72">
        <f t="shared" si="22"/>
        <v>0</v>
      </c>
      <c r="HX99" s="72">
        <f>SUMIF('Data entry'!$B$13:$CS$13,Totals!$D99,'Data entry'!$B$108:$CS$108)</f>
        <v>0</v>
      </c>
      <c r="HY99" s="72">
        <f>SUMIF('Data entry'!$B$13:$CS$13,Totals!$D99,'Data entry'!$B$109:$CS$109)</f>
        <v>0</v>
      </c>
      <c r="HZ99" s="72">
        <f>SUMIF('Data entry'!$B$13:$CS$13,Totals!$D99,'Data entry'!$B$110:$CS$110)</f>
        <v>0</v>
      </c>
      <c r="IA99" s="72">
        <f>SUMIF('Data entry'!$B$13:$CS$13,Totals!$D99,'Data entry'!$B$111:$CS$111)</f>
        <v>0</v>
      </c>
      <c r="IB99" s="72">
        <f>SUMIF('Data entry'!$B$13:$CS$13,Totals!$D99,'Data entry'!$B$112:$CS$112)</f>
        <v>0</v>
      </c>
      <c r="IC99" s="72">
        <f>SUMIF('Data entry'!$B$13:$CS$13,Totals!$D99,'Data entry'!$B$113:$CS$113)</f>
        <v>0</v>
      </c>
      <c r="ID99" s="72">
        <f>SUMIF('Data entry'!$B$13:$CS$13,Totals!$D99,'Data entry'!$B$114:$CS$114)</f>
        <v>0</v>
      </c>
      <c r="IE99" s="72">
        <f>SUMIF('Data entry'!$B$13:$CS$13,Totals!$D99,'Data entry'!$B$115:$CS$115)</f>
        <v>0</v>
      </c>
      <c r="IF99" s="72">
        <f>SUMIF('Data entry'!$B$13:$CS$13,Totals!$D99,'Data entry'!$B$116:$CS$116)</f>
        <v>0</v>
      </c>
      <c r="IG99" s="72">
        <f>SUMIF('Data entry'!$B$13:$CS$13,Totals!$D99,'Data entry'!$B$118:$CS$118)</f>
        <v>0</v>
      </c>
      <c r="IH99" s="72">
        <f>SUMIF('Data entry'!$B$13:$CS$13,Totals!$D99,'Data entry'!$B$120:$CS$120)</f>
        <v>0</v>
      </c>
      <c r="II99" s="72">
        <f>SUMIF('Data entry'!$B$13:$CS$13,Totals!$D99,'Data entry'!$B$125:$CS$125)</f>
        <v>0</v>
      </c>
      <c r="IJ99" s="72">
        <f>SUMIF('Data entry'!$B$13:$CS$13,Totals!$D99,'Data entry'!$B$126:$CS$126)</f>
        <v>0</v>
      </c>
      <c r="IK99" s="72">
        <f>SUMIF('Data entry'!$B$13:$CS$13,Totals!$D99,'Data entry'!$B$127:$CS$127)</f>
        <v>0</v>
      </c>
      <c r="IL99" s="72">
        <f>SUMIF('Data entry'!$B$13:$CS$13,Totals!$D99,'Data entry'!$B$128:$CS$128)</f>
        <v>0</v>
      </c>
      <c r="IM99" s="72">
        <f>SUMIF('Data entry'!$B$13:$CS$13,Totals!$D99,'Data entry'!$B$129:$CS$129)</f>
        <v>0</v>
      </c>
      <c r="IN99" s="72">
        <f>SUMIF('Data entry'!$B$13:$CS$13,Totals!$D99,'Data entry'!$B$130:$CS$130)</f>
        <v>0</v>
      </c>
      <c r="IO99" s="72">
        <f>SUMIF('Data entry'!$B$13:$CS$13,Totals!$D99,'Data entry'!$B$131:$CS$131)</f>
        <v>0</v>
      </c>
      <c r="IP99" s="72">
        <f>SUMIF('Data entry'!$B$13:$CS$13,Totals!$D99,'Data entry'!$B$132:$CS$132)</f>
        <v>0</v>
      </c>
      <c r="IQ99" s="72">
        <f>SUMIF('Data entry'!$B$13:$CS$13,Totals!$D99,'Data entry'!$B$133:$CS$133)</f>
        <v>0</v>
      </c>
      <c r="IR99" s="72">
        <f>SUMIF('Data entry'!$B$13:$CS$13,Totals!$D99,'Data entry'!$B$135:$CS$135)</f>
        <v>0</v>
      </c>
      <c r="IS99" s="72">
        <f>SUMIF('Data entry'!$B$13:$CS$13,Totals!$D99,'Data entry'!$B$137:$CS$137)</f>
        <v>0</v>
      </c>
      <c r="IT99" s="72">
        <f>SUMIF('Data entry'!$B$13:$CS$13,Totals!$D99,'Data entry'!$B$139:$CS$139)</f>
        <v>0</v>
      </c>
      <c r="IU99" s="77">
        <f>IF(D99=0,0,SUMIF('Data entry'!$B$13:$CS$13,Totals!$D99,'Data entry'!$B$140:$CS$140))</f>
        <v>0</v>
      </c>
      <c r="IV99" s="72">
        <f ca="1">SUMIF(Calculation!$E$4:$CS$4,Totals!$D99,Calculation!$E$1442:$Z$1442)+SUMIF('Allocation to schools'!$H$9:$IV$9,Totals!$D99,'Allocation to schools'!$H$133:$IV$133)</f>
        <v>0</v>
      </c>
      <c r="IW99" s="72">
        <f>SUMIF('Data entry'!$B$13:$CS$13,Totals!$D99,'Data entry'!$B$103:$CS$103)</f>
        <v>0</v>
      </c>
      <c r="IX99" s="25" t="str">
        <f t="shared" si="23"/>
        <v>The School's program 200 special education spending was equal to base, weighted, IDEA, and other special education funding.</v>
      </c>
    </row>
    <row r="100" spans="1:258" ht="14.5" hidden="1">
      <c r="A100" s="64" t="s">
        <v>162</v>
      </c>
      <c r="B100" s="64">
        <f>VLOOKUP(A100,'School listing'!$A$7:$E$99,2,FALSE)</f>
        <v>0</v>
      </c>
      <c r="C100" s="87" t="str">
        <f>IF(VLOOKUP(A100,'School listing'!$A$7:$E$99,3,FALSE)="","",VLOOKUP(A100,'School listing'!$A$7:$E$99,3,FALSE))</f>
        <v/>
      </c>
      <c r="D100" s="66">
        <f>VLOOKUP(A100,'School listing'!$A$7:$F$99,6,FALSE)</f>
        <v>0</v>
      </c>
      <c r="E100" s="79">
        <f>VLOOKUP(A100,'School listing'!$A$7:$E$100,4,FALSE)</f>
        <v>0</v>
      </c>
      <c r="F100" s="88"/>
      <c r="G100" s="82">
        <f ca="1">SUMIF(Calculation!$E$4:$CS$4,Totals!$D100,Calculation!$E$12:$Z$12)+SUMIF('Allocation to schools'!$H$9:$IV$9,Totals!$D100,'Allocation to schools'!$H$12:$IV$12)+SUMIF('Allocation to schools'!$H$9:$IV$9,Totals!$D100,'Allocation to schools'!$H$21:$IV$21)</f>
        <v>0</v>
      </c>
      <c r="H100" s="82">
        <f ca="1">SUMIF(Calculation!$E$4:$CS$4,Totals!$D100,Calculation!$E$117:$Z$117)+SUMIF('Allocation to schools'!$H$9:$IV$9,Totals!$D100,'Allocation to schools'!$H$13:$IV$13)+SUMIF('Allocation to schools'!$H$9:$IV$9,Totals!$D100,'Allocation to schools'!$H$22:$IV$22)</f>
        <v>0</v>
      </c>
      <c r="I100" s="72">
        <f ca="1">SUMIF(Calculation!$E$4:$CS$4,Totals!$D100,Calculation!$E$242:$Z$242)+SUMIF('Allocation to schools'!$H$9:$IV$9,Totals!$D100,'Allocation to schools'!$H$14:$IV$14)</f>
        <v>0</v>
      </c>
      <c r="J100" s="72">
        <f ca="1">SUMIF(Calculation!$E$4:$CS$4,Totals!$D100,Calculation!$E$640:$Z$640)+SUMIF('Allocation to schools'!$H$9:$IV$9,Totals!$D100,'Allocation to schools'!$H$15:$IV$15)</f>
        <v>0</v>
      </c>
      <c r="K100" s="72">
        <f>SUMIF('Data entry'!$B$13:$CS$13,Totals!$D100,'Data entry'!$B$41:$CS$41)</f>
        <v>0</v>
      </c>
      <c r="L100" s="72">
        <f ca="1">SUMIF(Calculation!$E$4:$CS$4,Totals!$D100,Calculation!$E$955:$Z$955)+SUMIF('Allocation to schools'!$H$9:$IV$9,Totals!$D100,'Allocation to schools'!$H$17:$IV$17)</f>
        <v>0</v>
      </c>
      <c r="M100" s="72">
        <f ca="1">SUMIF(Calculation!$E$4:$CS$4,Totals!$D100,Calculation!$E$1120:$Z$1120)+SUMIF('Allocation to schools'!$H$9:$IV$9,Totals!$D100,'Allocation to schools'!$H$18:$IV$18)</f>
        <v>0</v>
      </c>
      <c r="N100" s="71">
        <f ca="1">SUMIF(Calculation!$E$4:$CS$4,Totals!$D100,Calculation!$E$1458:$Z$1458)+SUMIF('Allocation to schools'!$H$9:$IV$9,Totals!$D100,'Allocation to schools'!$H$19:$IV$19)-SUMIF(Calculation!$E$4:$CS$4,Totals!$D100,Calculation!$E$1120:$Z$1120)-SUMIF(Calculation!$E$4:$CS$4,Totals!$D100,Calculation!$E$955:$Z$955)</f>
        <v>0</v>
      </c>
      <c r="O100" s="71">
        <f ca="1">SUMIF(Calculation!$E$4:$CS$4,Totals!$D100,Calculation!$E$1560:$Z$1560)+SUMIFS('Allocation to schools'!$H$12:$GI$12,'Allocation to schools'!$H$9:$GI$9,Totals!$D100,'Allocation to schools'!$H$10:$GI$10,"from federal sources")+SUMIFS('Allocation to schools'!$H$21:$GI$21,'Allocation to schools'!$H$9:$GI$9,Totals!$D100,'Allocation to schools'!$H$10:$GI$10,"from federal sources")</f>
        <v>0</v>
      </c>
      <c r="P100" s="71">
        <f ca="1">SUMIF(Calculation!$E$4:$CS$4,Totals!$D100,Calculation!$E$1561:$Z$1561)+SUMIFS('Allocation to schools'!$H$13:$GI$13,'Allocation to schools'!$H$9:$GI$9,Totals!$D100,'Allocation to schools'!$H$10:$GI$10,"from federal sources")+SUMIFS('Allocation to schools'!$H$22:$GI$22,'Allocation to schools'!$H$9:$GI$9,Totals!$D100,'Allocation to schools'!$H$10:$GI$10,"from federal sources")</f>
        <v>0</v>
      </c>
      <c r="Q100" s="71">
        <f ca="1">SUMIF(Calculation!$E$4:$CS$4,Totals!$D100,Calculation!$E$1562:$Z$1562)+SUMIFS('Allocation to schools'!$H$188:$GI$188,'Allocation to schools'!$H$9:$GI$9,Totals!$D100,'Allocation to schools'!$H$10:$GI$10,"from federal sources")+SUMIF('Data entry'!$B$13:$CS$13,Totals!$D100,'Data entry'!$B$42:$CS$42)</f>
        <v>0</v>
      </c>
      <c r="R100" s="82">
        <f ca="1">SUMIF(Calculation!$E$4:$CS$4,Totals!$D100,Calculation!$E$1229:$Z$1229)+SUMIF('Allocation to schools'!$H$9:$IV$9,Totals!$D100,'Allocation to schools'!$H$20:$IV$20)+SUMIF('Allocation to schools'!$H$9:$IV$9,Totals!$D100,'Allocation to schools'!$H$22:$IV$22)</f>
        <v>0</v>
      </c>
      <c r="S100" s="72">
        <f ca="1">SUMIF(Calculation!$E$4:$CS$4,Totals!$D100,Calculation!$E$19:$Z$19)+SUMIF('Allocation to schools'!$H$9:$IV$9,Totals!$D100,'Allocation to schools'!$H$24:$IV$24)</f>
        <v>0</v>
      </c>
      <c r="T100" s="72">
        <f ca="1">SUMIF(Calculation!$E$4:$CS$4,Totals!$D100,Calculation!$E$124:$Z$124)+SUMIF('Allocation to schools'!$H$9:$IV$9,Totals!$D100,'Allocation to schools'!$H$25:$IV$25)</f>
        <v>0</v>
      </c>
      <c r="U100" s="72">
        <f ca="1">SUMIF(Calculation!$E$4:$CS$4,Totals!$D100,Calculation!$E$269:$Z$269)+SUMIF('Allocation to schools'!$H$9:$IV$9,Totals!$D100,'Allocation to schools'!$H$26:$IV$26)</f>
        <v>0</v>
      </c>
      <c r="V100" s="72">
        <f ca="1">SUMIF(Calculation!$E$4:$CS$4,Totals!$D100,Calculation!$E$647:$Z$647)+SUMIF('Allocation to schools'!$H$9:$IV$9,Totals!$D100,'Allocation to schools'!$H$27:$IV$27)</f>
        <v>0</v>
      </c>
      <c r="W100" s="72">
        <f>SUMIF('Data entry'!$B$13:$CS$13,Totals!$D100,'Data entry'!$B$43:$CS$43)</f>
        <v>0</v>
      </c>
      <c r="X100" s="72">
        <f ca="1">SUMIF(Calculation!$E$4:$CS$4,Totals!$D100,Calculation!$E$962:$Z$962)+SUMIF('Allocation to schools'!$H$9:$IV$9,Totals!$D100,'Allocation to schools'!$H$29:$IV$29)</f>
        <v>0</v>
      </c>
      <c r="Y100" s="72">
        <f ca="1">SUMIF(Calculation!$E$4:$CS$4,Totals!$D100,Calculation!$E$1127:$Z$1127)+SUMIF('Allocation to schools'!$H$9:$IV$9,Totals!$D100,'Allocation to schools'!$H$30:$IV$30)</f>
        <v>0</v>
      </c>
      <c r="Z100" s="71">
        <f ca="1">SUMIF(Calculation!$E$4:$CS$4,Totals!$D100,Calculation!$E$1463:$Z$1463)+SUMIF('Allocation to schools'!$H$9:$IV$9,Totals!$D100,'Allocation to schools'!$H$31:$IV$31)-SUMIF(Calculation!$E$4:$CS$4,Totals!$D100,Calculation!$E$962:$Z$962)-SUMIF(Calculation!$E$4:$CS$4,Totals!$D100,Calculation!$E$1127:$Z$1127)</f>
        <v>0</v>
      </c>
      <c r="AA100" s="71">
        <f ca="1">SUMIF(Calculation!$E$4:$CS$4,Totals!$D100,Calculation!$E$1563:$Z$1563)+SUMIFS('Allocation to schools'!$H$24:$GI$24,'Allocation to schools'!$H$9:$GI$9,Totals!$D100,'Allocation to schools'!$H$10:$GI$10,"from federal sources")</f>
        <v>0</v>
      </c>
      <c r="AB100" s="71">
        <f ca="1">SUMIF(Calculation!$E$4:$CS$4,Totals!$D100,Calculation!$E$1564:$Z$1564)+SUMIFS('Allocation to schools'!$H$25:$GI$25,'Allocation to schools'!$H$9:$GI$9,Totals!$D100,'Allocation to schools'!$H$10:$GI$10,"from federal sources")</f>
        <v>0</v>
      </c>
      <c r="AC100" s="71">
        <f ca="1">SUMIF(Calculation!$E$4:$CS$4,Totals!$D100,Calculation!$E$1571:$Z$1571)+SUMIFS('Allocation to schools'!$H$189:$GI$189,'Allocation to schools'!$H$9:$GI$9,Totals!$D100,'Allocation to schools'!$H$10:$GI$10,"from federal sources")</f>
        <v>0</v>
      </c>
      <c r="AD100" s="72">
        <f ca="1">SUMIF(Calculation!$E$4:$CS$4,Totals!$D100,Calculation!$E$1240:$Z$1240)+SUMIF('Allocation to schools'!$H$9:$IV$9,Totals!$D100,'Allocation to schools'!$H$32:$IV$32)</f>
        <v>0</v>
      </c>
      <c r="AE100" s="72">
        <f ca="1">SUMIF(Calculation!$E$4:$CS$4,Totals!$D100,Calculation!$E$26:$Z$26)+SUMIF('Allocation to schools'!$H$9:$IV$9,Totals!$D100,'Allocation to schools'!$H$33:$IV$33)</f>
        <v>0</v>
      </c>
      <c r="AF100" s="72">
        <f ca="1">SUMIF(Calculation!$E$4:$CS$4,Totals!$D100,Calculation!$E$131:$Z$131)+SUMIF('Allocation to schools'!$H$9:$IV$9,Totals!$D100,'Allocation to schools'!$H$34:$IV$34)</f>
        <v>0</v>
      </c>
      <c r="AG100" s="72">
        <f ca="1">SUMIF(Calculation!$E$4:$CS$4,Totals!$D100,Calculation!$E$296:$Z$296)+SUMIF('Allocation to schools'!$H$9:$IV$9,Totals!$D100,'Allocation to schools'!$H$35:$IV$35)</f>
        <v>0</v>
      </c>
      <c r="AH100" s="72">
        <f ca="1">SUMIF(Calculation!$E$4:$CS$4,Totals!$D100,Calculation!$E$654:$Z$654)+SUMIF('Allocation to schools'!$H$9:$IV$9,Totals!$D100,'Allocation to schools'!$H$36:$IV$36)</f>
        <v>0</v>
      </c>
      <c r="AI100" s="72">
        <f>SUMIF('Data entry'!$B$13:$CS$13,Totals!$D100,'Data entry'!$B$45:$CS$45)</f>
        <v>0</v>
      </c>
      <c r="AJ100" s="72">
        <f ca="1">SUMIF(Calculation!$E$4:$CS$4,Totals!$D100,Calculation!$E$969:$Z$969)+SUMIF('Allocation to schools'!$H$9:$IV$9,Totals!$D100,'Allocation to schools'!$H$38:$IV$38)</f>
        <v>0</v>
      </c>
      <c r="AK100" s="72">
        <f ca="1">SUMIF(Calculation!$E$4:$CS$4,Totals!$D100,Calculation!$E$1134:$Z$1134)+SUMIF('Allocation to schools'!$H$9:$IV$9,Totals!$D100,'Allocation to schools'!$H$39:$IV$39)</f>
        <v>0</v>
      </c>
      <c r="AL100" s="71">
        <f ca="1">SUMIF(Calculation!$E$4:$CS$4,Totals!$D100,Calculation!$E$1468:$Z$1468)+SUMIF('Allocation to schools'!$H$9:$IV$9,Totals!$D100,'Allocation to schools'!$H$40:$IV$40)-SUMIF(Calculation!$E$4:$CS$4,Totals!$D100,Calculation!$E$969:$Z$969)-SUMIF(Calculation!$E$4:$CS$4,Totals!$D100,Calculation!$E$1134:$Z$1134)</f>
        <v>0</v>
      </c>
      <c r="AM100" s="71">
        <f ca="1">SUMIF(Calculation!$E$4:$CS$4,Totals!$D100,Calculation!$E$1572:$Z$1572)+SUMIFS('Allocation to schools'!$H$33:$GI$33,'Allocation to schools'!$H$9:$GI$9,Totals!$D100,'Allocation to schools'!$H$10:$GI$10,"from federal sources")</f>
        <v>0</v>
      </c>
      <c r="AN100" s="71">
        <f ca="1">SUMIF(Calculation!$E$4:$CS$4,Totals!$D100,Calculation!$E$1573:$Z$1573)+SUMIFS('Allocation to schools'!$H$34:$GI$34,'Allocation to schools'!$H$9:$GI$9,Totals!$D100,'Allocation to schools'!$H$10:$GI$10,"from federal sources")</f>
        <v>0</v>
      </c>
      <c r="AO100" s="71">
        <f ca="1">SUMIF(Calculation!$E$4:$CS$4,Totals!$D100,Calculation!$E$1580:$Z$1580)+SUMIFS('Allocation to schools'!$H$190:$GI$190,'Allocation to schools'!$H$9:$GI$9,Totals!$D100,'Allocation to schools'!$H$10:$GI$10,"from federal sources")</f>
        <v>0</v>
      </c>
      <c r="AP100" s="72">
        <f ca="1">SUMIF(Calculation!$E$4:$CS$4,Totals!$D100,Calculation!$E$1251:$Z$1251)+SUMIF('Allocation to schools'!$H$9:$IV$9,Totals!$D100,'Allocation to schools'!$H$41:$IV$41)</f>
        <v>0</v>
      </c>
      <c r="AQ100" s="72">
        <f ca="1">SUMIF(Calculation!$E$4:$CS$4,Totals!$D100,Calculation!$E$33:$Z$33)+SUMIF('Allocation to schools'!$H$9:$IV$9,Totals!$D100,'Allocation to schools'!$H$42:$IV$42)</f>
        <v>0</v>
      </c>
      <c r="AR100" s="72">
        <f ca="1">SUMIF(Calculation!$E$4:$CS$4,Totals!$D100,Calculation!$E$138:$Z$138)+SUMIF('Allocation to schools'!$H$9:$IV$9,Totals!$D100,'Allocation to schools'!$H$43:$IV$43)</f>
        <v>0</v>
      </c>
      <c r="AS100" s="72">
        <f ca="1">SUMIF(Calculation!$E$4:$CS$4,Totals!$D100,Calculation!$E$323:$Z$323)+SUMIF('Allocation to schools'!$H$9:$IV$9,Totals!$D100,'Allocation to schools'!$H$44:$IV$44)</f>
        <v>0</v>
      </c>
      <c r="AT100" s="72">
        <f ca="1">SUMIF(Calculation!$E$4:$CS$4,Totals!$D100,Calculation!$E$661:$Z$661)+SUMIF('Allocation to schools'!$H$9:$IV$9,Totals!$D100,'Allocation to schools'!$H$45:$IV$45)</f>
        <v>0</v>
      </c>
      <c r="AU100" s="72">
        <f>SUMIF('Data entry'!$B$13:$CS$13,Totals!$D100,'Data entry'!$B$47:$CS$47)</f>
        <v>0</v>
      </c>
      <c r="AV100" s="72">
        <f ca="1">SUMIF(Calculation!$E$4:$CS$4,Totals!$D100,Calculation!$E$976:$Z$976)+SUMIF('Allocation to schools'!$H$9:$IV$9,Totals!$D100,'Allocation to schools'!$H$47:$IV$47)</f>
        <v>0</v>
      </c>
      <c r="AW100" s="72">
        <f ca="1">SUMIF(Calculation!$E$4:$CS$4,Totals!$D100,Calculation!$E$1060:$Z$1060)+SUMIF('Allocation to schools'!$H$9:$IV$9,Totals!$D100,'Allocation to schools'!$H$48:$IV$48)</f>
        <v>0</v>
      </c>
      <c r="AX100" s="72">
        <f ca="1">SUMIF(Calculation!$E$4:$CS$4,Totals!$D100,Calculation!$E$1141:$Z$1141)+SUMIF('Allocation to schools'!$H$9:$IV$9,Totals!$D100,'Allocation to schools'!$H$49:$IV$49)</f>
        <v>0</v>
      </c>
      <c r="AY100" s="83">
        <f ca="1">SUMIF(Calculation!$E$4:$CS$4,Totals!$D100,Calculation!$E$1473:$Z$1473)+SUMIF('Allocation to schools'!$H$9:$IV$9,Totals!$D100,'Allocation to schools'!$H$50:$IV$50)-SUMIF(Calculation!$E$4:$CS$4,Totals!$D100,Calculation!$E$976:$Z$976)-SUMIF(Calculation!$E$4:$CS$4,Totals!$D100,Calculation!$E$1060:$Z$1060)-SUMIF(Calculation!$E$4:$CS$4,Totals!$D100,Calculation!$E$1141:$Z$1141)</f>
        <v>0</v>
      </c>
      <c r="AZ100" s="83">
        <f ca="1">SUMIF(Calculation!$E$4:$CS$4,Totals!$D100,Calculation!$E$1581:$Z$1581)+SUMIFS('Allocation to schools'!$H$42:$GI$42,'Allocation to schools'!$H$9:$GI$9,Totals!$D100,'Allocation to schools'!$H$10:$GI$10,"from federal sources")</f>
        <v>0</v>
      </c>
      <c r="BA100" s="83">
        <f ca="1">SUMIF(Calculation!$E$4:$CS$4,Totals!$D100,Calculation!$E$1582:$Z$1582)+SUMIFS('Allocation to schools'!$H$43:$GI$43,'Allocation to schools'!$H$9:$GI$9,Totals!$D100,'Allocation to schools'!$H$10:$GI$10,"from federal sources")</f>
        <v>0</v>
      </c>
      <c r="BB100" s="83">
        <f ca="1">SUMIF(Calculation!$E$4:$CS$4,Totals!$D100,Calculation!$E$1589:$Z$1589)+SUMIFS('Allocation to schools'!$H$191:$GI$191,'Allocation to schools'!$H$9:$GI$9,Totals!$D100,'Allocation to schools'!$H$10:$GI$10,"from federal sources")</f>
        <v>0</v>
      </c>
      <c r="BC100" s="72">
        <f ca="1">SUMIF(Calculation!$E$4:$CS$4,Totals!$D100,Calculation!$E$1262:$Z$1262)+SUMIF('Allocation to schools'!$H$9:$IV$9,Totals!$D100,'Allocation to schools'!$H$51:$IV$51)</f>
        <v>0</v>
      </c>
      <c r="BD100" s="72">
        <f ca="1">SUMIF(Calculation!$E$4:$CS$4,Totals!$D100,Calculation!$E$40:$Z$40)+SUMIF('Allocation to schools'!$H$9:$IV$9,Totals!$D100,'Allocation to schools'!$H$52:$IV$52)</f>
        <v>0</v>
      </c>
      <c r="BE100" s="72">
        <f ca="1">SUMIF(Calculation!$E$4:$CS$4,Totals!$D100,Calculation!$E$145:$Z$145)+SUMIF('Allocation to schools'!$H$9:$IV$9,Totals!$D100,'Allocation to schools'!$H$53:$IV$53)</f>
        <v>0</v>
      </c>
      <c r="BF100" s="72">
        <f ca="1">SUMIF(Calculation!$E$4:$CS$4,Totals!$D100,Calculation!$E$350:$Z$350)+SUMIF('Allocation to schools'!$H$9:$IV$9,Totals!$D100,'Allocation to schools'!$H$54:$IV$54)</f>
        <v>0</v>
      </c>
      <c r="BG100" s="72">
        <f ca="1">SUMIF(Calculation!$E$4:$CS$4,Totals!$D100,Calculation!$E$668:$Z$668)+SUMIF('Allocation to schools'!$H$9:$IV$9,Totals!$D100,'Allocation to schools'!$H$55:$IV$55)</f>
        <v>0</v>
      </c>
      <c r="BH100" s="72">
        <f>SUMIF('Data entry'!$B$13:$CS$13,Totals!$D100,'Data entry'!$B$49:$CS$49)</f>
        <v>0</v>
      </c>
      <c r="BI100" s="72">
        <f ca="1">SUMIF(Calculation!$E$4:$CS$4,Totals!$D100,Calculation!$E$983:$Z$983)+SUMIF('Allocation to schools'!$H$9:$IV$9,Totals!$D100,'Allocation to schools'!$H$57:$IV$57)</f>
        <v>0</v>
      </c>
      <c r="BJ100" s="72">
        <f ca="1">SUMIF(Calculation!$E$4:$CS$4,Totals!$D100,Calculation!$E$1148:$Z$1148)+SUMIF('Allocation to schools'!$H$9:$IV$9,Totals!$D100,'Allocation to schools'!$H$58:$IV$58)</f>
        <v>0</v>
      </c>
      <c r="BK100" s="71">
        <f ca="1">SUMIF(Calculation!$E$4:$CS$4,Totals!$D100,Calculation!$E$1478:$Z$1478)+SUMIF('Allocation to schools'!$H$9:$IV$9,Totals!$D100,'Allocation to schools'!$H$59:$IV$59)-SUMIF(Calculation!$E$4:$CS$4,Totals!$D100,Calculation!$E$983:$Z$983)-SUMIF(Calculation!$E$4:$CS$4,Totals!$D100,Calculation!$E$1148:$Z$1148)</f>
        <v>0</v>
      </c>
      <c r="BL100" s="71">
        <f ca="1">SUMIF(Calculation!$E$4:$CS$4,Totals!$D100,Calculation!$E$1590:$Z$1590)+SUMIFS('Allocation to schools'!$H$52:$GI$52,'Allocation to schools'!$H$9:$GI$9,Totals!$D100,'Allocation to schools'!$H$10:$GI$10,"from federal sources")</f>
        <v>0</v>
      </c>
      <c r="BM100" s="71">
        <f ca="1">SUMIF(Calculation!$E$4:$CS$4,Totals!$D100,Calculation!$E$1591:$Z$1591)+SUMIFS('Allocation to schools'!$H$53:$GI$53,'Allocation to schools'!$H$9:$GI$9,Totals!$D100,'Allocation to schools'!$H$10:$GI$10,"from federal sources")</f>
        <v>0</v>
      </c>
      <c r="BN100" s="71">
        <f ca="1">SUMIF(Calculation!$E$4:$CS$4,Totals!$D100,Calculation!$E$1598:$Z$1598)+SUMIFS('Allocation to schools'!$H$192:$GI$192,'Allocation to schools'!$H$9:$GI$9,Totals!$D100,'Allocation to schools'!$H$10:$GI$10,"from federal sources")</f>
        <v>0</v>
      </c>
      <c r="BO100" s="72">
        <f ca="1">SUMIF(Calculation!$E$4:$CS$4,Totals!$D100,Calculation!$E$1273:$Z$1273)+SUMIF('Allocation to schools'!$H$9:$IV$9,Totals!$D100,'Allocation to schools'!$H$60:$IV$60)</f>
        <v>0</v>
      </c>
      <c r="BP100" s="72">
        <f ca="1">SUMIF(Calculation!$E$4:$CS$4,Totals!$D100,Calculation!$E$47:$Z$47)+SUMIF(Calculation!$E$4:$CS$4,Totals!$D100,Calculation!$E$54:$Z$54)+SUMIF('Allocation to schools'!$H$9:$IV$9,Totals!$D100,'Allocation to schools'!$H$61:$IV$61)</f>
        <v>0</v>
      </c>
      <c r="BQ100" s="72">
        <f ca="1">SUMIF(Calculation!$E$4:$CS$4,Totals!$D100,Calculation!$E$152:$Z$152)+SUMIF(Calculation!$E$4:$CS$4,Totals!$D100,Calculation!$E$159:$Z$159)+SUMIF('Allocation to schools'!$H$9:$IV$9,Totals!$D100,'Allocation to schools'!$H$62:$IV$62)</f>
        <v>0</v>
      </c>
      <c r="BR100" s="72">
        <f ca="1">SUMIF(Calculation!$E$4:$CS$4,Totals!$D100,Calculation!$E$377:$Z$377)+SUMIF(Calculation!$E$4:$CS$4,Totals!$D100,Calculation!$E$404:$Z$404)+SUMIF('Allocation to schools'!$H$9:$IV$9,Totals!$D100,'Allocation to schools'!$H$63:$IV$63)</f>
        <v>0</v>
      </c>
      <c r="BS100" s="72">
        <f ca="1">SUMIF(Calculation!$E$4:$CS$4,Totals!$D100,Calculation!$E$675:$Z$675)+SUMIF(Calculation!$E$4:$CS$4,Totals!$D100,Calculation!$E$682:$Z$682)+SUMIF('Allocation to schools'!$H$9:$IV$9,Totals!$D100,'Allocation to schools'!$H$64:$IV$64)</f>
        <v>0</v>
      </c>
      <c r="BT100" s="72">
        <f>SUMIF('Data entry'!$B$13:$CS$13,Totals!$D100,'Data entry'!$B$51:$CS$51)</f>
        <v>0</v>
      </c>
      <c r="BU100" s="72">
        <f ca="1">SUMIF(Calculation!$E$4:$CS$4,Totals!$D100,Calculation!$E$990:$Z$990)+SUMIF(Calculation!$E$4:$CS$4,Totals!$D100,Calculation!$E$997:$Z$997)+SUMIF('Allocation to schools'!$H$9:$IV$9,Totals!$D100,'Allocation to schools'!$H$66:$IV$66)</f>
        <v>0</v>
      </c>
      <c r="BV100" s="72">
        <f ca="1">SUMIF(Calculation!$E$4:$CS$4,Totals!$D100,Calculation!$E$1086:$Z$1086)+SUMIF('Allocation to schools'!$H$9:$IV$9,Totals!$D100,'Allocation to schools'!$H$67:$IV$67)</f>
        <v>0</v>
      </c>
      <c r="BW100" s="72">
        <f ca="1">SUMIF(Calculation!$E$4:$CS$4,Totals!$D100,Calculation!$E$1155:$Z$1155)+SUMIF(Calculation!$E$4:$CS$4,Totals!$D100,Calculation!$E$1162:$Z$1162)+SUMIF('Allocation to schools'!$H$9:$IV$9,Totals!$D100,'Allocation to schools'!$H$68:$IV$68)</f>
        <v>0</v>
      </c>
      <c r="BX100" s="71">
        <f ca="1">SUMIF(Calculation!$E$4:$CS$4,Totals!$D100,Calculation!$E$1483:$Z$1483)+SUMIF(Calculation!$E$4:$CS$4,Totals!$D100,Calculation!$E$1488:$Z$1488)+SUMIF('Allocation to schools'!$H$9:$IV$9,Totals!$D100,'Allocation to schools'!$H$69:$IV$69)-SUMIF(Calculation!$E$4:$CS$4,Totals!$D100,Calculation!$E$990:$Z$990)-SUMIF(Calculation!$E$4:$CS$4,Totals!$D100,Calculation!$E$1086:$Z$1086)-SUMIF(Calculation!$E$4:$CS$4,Totals!$D100,Calculation!$E$1155:$Z$1155)</f>
        <v>0</v>
      </c>
      <c r="BY100" s="71">
        <f ca="1">SUMIF(Calculation!$E$4:$CS$4,Totals!$D100,Calculation!$E$1599:$Z$1599)+SUMIF(Calculation!$E$4:$CS$4,Totals!$D100,Calculation!$E$1608:$Z$1608)+SUMIFS('Allocation to schools'!$H$61:$GI$61,'Allocation to schools'!$H$9:$GI$9,Totals!$D100,'Allocation to schools'!$H$10:$GI$10,"from federal sources")</f>
        <v>0</v>
      </c>
      <c r="BZ100" s="71">
        <f ca="1">SUMIF(Calculation!$E$4:$CS$4,Totals!$D100,Calculation!$E$1600:$Z$1600)+SUMIF(Calculation!$E$4:$CS$4,Totals!$D100,Calculation!$E$1609:$Z$1609)+SUMIFS('Allocation to schools'!$H$62:$GI$62,'Allocation to schools'!$H$9:$GI$9,Totals!$D100,'Allocation to schools'!$H$10:$GI$10,"from federal sources")</f>
        <v>0</v>
      </c>
      <c r="CA100" s="71">
        <f ca="1">SUMIF(Calculation!$E$4:$CS$4,Totals!$D100,Calculation!$E$1607:$Z$1607)+SUMIF(Calculation!$E$4:$CS$4,Totals!$D100,Calculation!$E$1616:$Z$1616)+SUMIFS('Allocation to schools'!$H$193:$GI$193,'Allocation to schools'!$H$9:$GI$9,Totals!$D100,'Allocation to schools'!$H$10:$GI$10,"from federal sources")</f>
        <v>0</v>
      </c>
      <c r="CB100" s="72">
        <f ca="1">SUMIF(Calculation!$E$4:$CS$4,Totals!$D100,Calculation!$E$1284:$Z$1284)+SUMIF(Calculation!$E$4:$CS$4,Totals!$D100,Calculation!$E$1295:$Z$1295)+SUMIF('Allocation to schools'!$H$9:$IV$9,Totals!$D100,'Allocation to schools'!$H$70:$IV$70)</f>
        <v>0</v>
      </c>
      <c r="CC100" s="72">
        <f ca="1">SUMIF(Calculation!$E$4:$CS$4,Totals!$D100,Calculation!$E$61:$Z$61)+SUMIF('Allocation to schools'!$H$9:$IV$9,Totals!$D100,'Allocation to schools'!$H$71:$IV$71)</f>
        <v>0</v>
      </c>
      <c r="CD100" s="72">
        <f ca="1">SUMIF(Calculation!$E$4:$CS$4,Totals!$D100,Calculation!$E$166:$Z$166)+SUMIF('Allocation to schools'!$H$9:$IV$9,Totals!$D100,'Allocation to schools'!$H$72:$IV$72)</f>
        <v>0</v>
      </c>
      <c r="CE100" s="72">
        <f ca="1">SUMIF(Calculation!$E$4:$CS$4,Totals!$D100,Calculation!$E$431:$Z$431)+SUMIF('Allocation to schools'!$H$9:$IV$9,Totals!$D100,'Allocation to schools'!$H$73:$IV$73)</f>
        <v>0</v>
      </c>
      <c r="CF100" s="72">
        <f ca="1">SUMIF(Calculation!$E$4:$CS$4,Totals!$D100,Calculation!$E$689:$Z$689)+SUMIF('Allocation to schools'!$H$9:$IV$9,Totals!$D100,'Allocation to schools'!$H$74:$IV$74)</f>
        <v>0</v>
      </c>
      <c r="CG100" s="72">
        <f>SUMIF('Data entry'!$B$13:$CS$13,Totals!$D100,'Data entry'!$B$53:$CS$53)</f>
        <v>0</v>
      </c>
      <c r="CH100" s="72">
        <f ca="1">SUMIF(Calculation!$E$4:$CS$4,Totals!$D100,Calculation!$E$1004:$Z$1004)+SUMIF('Allocation to schools'!$H$9:$IV$9,Totals!$D100,'Allocation to schools'!$H$76:$IV$76)</f>
        <v>0</v>
      </c>
      <c r="CI100" s="72">
        <f ca="1">SUMIF(Calculation!$E$4:$CS$4,Totals!$D100,Calculation!$E$1169:$Z$1169)+SUMIF('Allocation to schools'!$H$9:$IV$9,Totals!$D100,'Allocation to schools'!$H$77:$IV$77)</f>
        <v>0</v>
      </c>
      <c r="CJ100" s="71">
        <f ca="1">SUMIF(Calculation!$E$4:$CS$4,Totals!$D100,Calculation!$E$1493:$Z$1493)+SUMIF('Allocation to schools'!$H$9:$IV$9,Totals!$D100,'Allocation to schools'!$H$78:$IV$78)-SUMIF(Calculation!$E$4:$CS$4,Totals!$D100,Calculation!$E$1004:$Z$1004)-SUMIF(Calculation!$E$4:$CS$4,Totals!$D100,Calculation!$E$1169:$Z$1169)</f>
        <v>0</v>
      </c>
      <c r="CK100" s="71">
        <f ca="1">SUMIF(Calculation!$E$4:$CS$4,Totals!$D100,Calculation!$E$1617:$Z$1617)+SUMIFS('Allocation to schools'!$H$71:$GI$71,'Allocation to schools'!$H$9:$GI$9,Totals!$D100,'Allocation to schools'!$H$10:$GI$10,"from federal sources")</f>
        <v>0</v>
      </c>
      <c r="CL100" s="71">
        <f ca="1">SUMIF(Calculation!$E$4:$CS$4,Totals!$D100,Calculation!$E$1618:$Z$1618)+SUMIFS('Allocation to schools'!$H$72:$GI$72,'Allocation to schools'!$H$9:$GI$9,Totals!$D100,'Allocation to schools'!$H$10:$GI$10,"from federal sources")</f>
        <v>0</v>
      </c>
      <c r="CM100" s="71">
        <f ca="1">SUMIF(Calculation!$E$4:$CS$4,Totals!$D100,Calculation!$E$1625:$Z$1625)+SUMIFS('Allocation to schools'!$H$194:$GI$194,'Allocation to schools'!$H$9:$GI$9,Totals!$D100,'Allocation to schools'!$H$10:$GI$10,"from federal sources")</f>
        <v>0</v>
      </c>
      <c r="CN100" s="72">
        <f ca="1">SUMIF(Calculation!$E$4:$CS$4,Totals!$D100,Calculation!$E$1306:$Z$1306)+SUMIF('Allocation to schools'!$H$9:$IV$9,Totals!$D100,'Allocation to schools'!$H$79:$IV$79)</f>
        <v>0</v>
      </c>
      <c r="CO100" s="72">
        <f ca="1">SUMIF(Calculation!$E$4:$CS$4,Totals!$D100,Calculation!$E$68:$Z$68)+SUMIF('Allocation to schools'!$H$9:$IV$9,Totals!$D100,'Allocation to schools'!$H$80:$IV$80)</f>
        <v>0</v>
      </c>
      <c r="CP100" s="72">
        <f ca="1">SUMIF(Calculation!$E$4:$CS$4,Totals!$D100,Calculation!$E$173:$Z$173)+SUMIF('Allocation to schools'!$H$9:$IV$9,Totals!$D100,'Allocation to schools'!$H$81:$IV$81)</f>
        <v>0</v>
      </c>
      <c r="CQ100" s="72">
        <f ca="1">SUMIF(Calculation!$E$4:$CS$4,Totals!$D100,Calculation!$E$458:$Z$458)+SUMIF('Allocation to schools'!$H$9:$IV$9,Totals!$D100,'Allocation to schools'!$H$82:$IV$82)</f>
        <v>0</v>
      </c>
      <c r="CR100" s="72">
        <f ca="1">SUMIF(Calculation!$E$4:$CS$4,Totals!$D100,Calculation!$E$696:$Z$696)+SUMIF('Allocation to schools'!$H$9:$IV$9,Totals!$D100,'Allocation to schools'!$H$83:$IV$83)</f>
        <v>0</v>
      </c>
      <c r="CS100" s="72">
        <f>SUMIF('Data entry'!$B$13:$CS$13,Totals!$D100,'Data entry'!$B$55:$CS$55)</f>
        <v>0</v>
      </c>
      <c r="CT100" s="72">
        <f ca="1">SUMIF(Calculation!$E$4:$CS$4,Totals!$D100,Calculation!$E$1011:$Z$1011)+SUMIF('Allocation to schools'!$H$9:$IV$9,Totals!$D100,'Allocation to schools'!$H$85:$IV$85)</f>
        <v>0</v>
      </c>
      <c r="CU100" s="72">
        <f ca="1">SUMIF(Calculation!$E$4:$CS$4,Totals!$D100,Calculation!$E$1176:$Z$1176)+SUMIF('Allocation to schools'!$H$9:$IV$9,Totals!$D100,'Allocation to schools'!$H$86:$IV$86)</f>
        <v>0</v>
      </c>
      <c r="CV100" s="71">
        <f ca="1">SUMIF(Calculation!$E$4:$CS$4,Totals!$D100,Calculation!$E$1498:$Z$1498)+SUMIF('Allocation to schools'!$H$9:$IV$9,Totals!$D100,'Allocation to schools'!$H$87:$IV$87)-SUMIF(Calculation!$E$4:$CS$4,Totals!$D100,Calculation!$E$1011:$Z$1011)-SUMIF(Calculation!$E$4:$CS$4,Totals!$D100,Calculation!$E$1176:$Z$1176)</f>
        <v>0</v>
      </c>
      <c r="CW100" s="71">
        <f ca="1">SUMIF(Calculation!$E$4:$CS$4,Totals!$D100,Calculation!$E$1626:$Z$1626)+SUMIFS('Allocation to schools'!$H$80:$GI$80,'Allocation to schools'!$H$9:$GI$9,Totals!$D100,'Allocation to schools'!$H$10:$GI$10,"from federal sources")</f>
        <v>0</v>
      </c>
      <c r="CX100" s="71">
        <f ca="1">SUMIF(Calculation!$E$4:$CS$4,Totals!$D100,Calculation!$E$1627:$Z$1627)+SUMIFS('Allocation to schools'!$H$81:$GI$81,'Allocation to schools'!$H$9:$GI$9,Totals!$D100,'Allocation to schools'!$H$10:$GI$10,"from federal sources")</f>
        <v>0</v>
      </c>
      <c r="CY100" s="71">
        <f ca="1">SUMIF(Calculation!$E$4:$CS$4,Totals!$D100,Calculation!$E$1634:$Z$1634)+SUMIFS('Allocation to schools'!$H$195:$GI$195,'Allocation to schools'!$H$9:$GI$9,Totals!$D100,'Allocation to schools'!$H$10:$GI$10,"from federal sources")</f>
        <v>0</v>
      </c>
      <c r="CZ100" s="72">
        <f ca="1">SUMIF(Calculation!$E$4:$CS$4,Totals!$D100,Calculation!$E$75:$Z$75)+SUMIF('Allocation to schools'!$H$9:$IV$9,Totals!$D100,'Allocation to schools'!$H$88:$IV$88)</f>
        <v>0</v>
      </c>
      <c r="DA100" s="72">
        <f ca="1">SUMIF(Calculation!$E$4:$CS$4,Totals!$D100,Calculation!$E$180:$Z$180)+SUMIF('Allocation to schools'!$H$9:$IV$9,Totals!$D100,'Allocation to schools'!$H$89:$IV$89)</f>
        <v>0</v>
      </c>
      <c r="DB100" s="72">
        <f ca="1">SUMIF(Calculation!$E$4:$CS$4,Totals!$D100,Calculation!$E$485:$Z$485)+SUMIF('Allocation to schools'!$H$9:$IV$9,Totals!$D100,'Allocation to schools'!$H$90:$IV$90)</f>
        <v>0</v>
      </c>
      <c r="DC100" s="72">
        <f ca="1">SUMIF(Calculation!$E$4:$CS$4,Totals!$D100,Calculation!$E$703:$Z$703)+SUMIF('Allocation to schools'!$H$9:$IV$9,Totals!$D100,'Allocation to schools'!$H$91:$IV$91)</f>
        <v>0</v>
      </c>
      <c r="DD100" s="72">
        <f>SUMIF('Data entry'!$B$13:$CS$13,Totals!$D100,'Data entry'!$B$57:$CS$57)</f>
        <v>0</v>
      </c>
      <c r="DE100" s="72">
        <f ca="1">SUMIF(Calculation!$E$4:$CS$4,Totals!$D100,Calculation!$E$1018:$Z$1018)+SUMIF('Allocation to schools'!$H$9:$IV$9,Totals!$D100,'Allocation to schools'!$H$93:$IV$93)</f>
        <v>0</v>
      </c>
      <c r="DF100" s="72">
        <f ca="1">SUMIF(Calculation!$E$4:$CS$4,Totals!$D100,Calculation!$E$1183:$Z$1183)+SUMIF('Allocation to schools'!$H$9:$IV$9,Totals!$D100,'Allocation to schools'!$H$94:$IV$94)</f>
        <v>0</v>
      </c>
      <c r="DG100" s="71">
        <f ca="1">SUMIF(Calculation!$E$4:$CS$4,Totals!$D100,Calculation!$E$1503:$Z$1503)+SUMIF('Allocation to schools'!$H$9:$IV$9,Totals!$D100,'Allocation to schools'!$H$95:$IV$95)-SUMIF(Calculation!$E$4:$CS$4,Totals!$D100,Calculation!$E$1018:$Z$1018)-SUMIF(Calculation!$E$4:$CS$4,Totals!$D100,Calculation!$E$1183:$Z$1183)</f>
        <v>0</v>
      </c>
      <c r="DH100" s="71">
        <f ca="1">SUMIF(Calculation!$E$4:$CS$4,Totals!$D100,Calculation!$E$1635:$Z$1635)+SUMIFS('Allocation to schools'!$H$88:$GI$88,'Allocation to schools'!$H$9:$GI$9,Totals!$D100,'Allocation to schools'!$H$10:$GI$10,"from federal sources")</f>
        <v>0</v>
      </c>
      <c r="DI100" s="71">
        <f ca="1">SUMIF(Calculation!$E$4:$CS$4,Totals!$D100,Calculation!$E$1636:$Z$1636)+SUMIFS('Allocation to schools'!$H$89:$GI$89,'Allocation to schools'!$H$9:$GI$9,Totals!$D100,'Allocation to schools'!$H$10:$GI$10,"from federal sources")</f>
        <v>0</v>
      </c>
      <c r="DJ100" s="71">
        <f ca="1">SUMIF(Calculation!$E$4:$CS$4,Totals!$D100,Calculation!$E$1643:$Z$1643)+SUMIFS('Allocation to schools'!$H$196:$GI$196,'Allocation to schools'!$H$9:$GI$9,Totals!$D100,'Allocation to schools'!$H$10:$GI$10,"from federal sources")+IF(SUMIFS('Allocation to schools'!$H$196:$GI$196,'Allocation to schools'!$H$9:$GI$9,Totals!$D100,'Allocation to schools'!$H$10:$GI$10,"from federal sources")&gt;0,0,SUMIF('Data entry'!$B$13:$CS$13,Totals!$D100,'Data entry'!$B$98:$CS$98))</f>
        <v>0</v>
      </c>
      <c r="DK100" s="72">
        <f ca="1">SUMIF(Calculation!$E$4:$CS$4,Totals!$D100,Calculation!$E$1317:$Z$1317)+SUMIF('Allocation to schools'!$H$9:$IV$9,Totals!$D100,'Allocation to schools'!$H$96:$IV$96)</f>
        <v>0</v>
      </c>
      <c r="DL100" s="68"/>
      <c r="DM100" s="68"/>
      <c r="DN100" s="68"/>
      <c r="DO100" s="68"/>
      <c r="DP100" s="68"/>
      <c r="DQ100" s="68"/>
      <c r="DR100" s="68"/>
      <c r="DS100" s="68"/>
      <c r="DT100" s="72">
        <f ca="1">SUMIF(Calculation!$E$4:$CS$4,Totals!$D100,Calculation!$E$1339:$Z$1339)+SUMIF('Allocation to schools'!$H$9:$IV$9,Totals!$D100,'Allocation to schools'!$H$105:$IV$105)</f>
        <v>0</v>
      </c>
      <c r="DU100" s="72">
        <f ca="1">SUMIF(Calculation!$E$4:$CS$4,Totals!$D100,Calculation!$E$89:$Z$89)+SUMIF('Allocation to schools'!$H$9:$IV$9,Totals!$D100,'Allocation to schools'!$H$106:$IV$106)</f>
        <v>0</v>
      </c>
      <c r="DV100" s="72">
        <f ca="1">SUMIF(Calculation!$E$4:$CS$4,Totals!$D100,Calculation!$E$194:$Z$194)+SUMIF('Allocation to schools'!$H$9:$IV$9,Totals!$D100,'Allocation to schools'!$H$107:$IV$107)</f>
        <v>0</v>
      </c>
      <c r="DW100" s="72">
        <f ca="1">SUMIF(Calculation!$E$4:$CS$4,Totals!$D100,Calculation!$E$539:$Z$539)+SUMIF('Allocation to schools'!$H$9:$IV$9,Totals!$D100,'Allocation to schools'!$H$108:$IV$108)</f>
        <v>0</v>
      </c>
      <c r="DX100" s="72">
        <f ca="1">SUMIF(Calculation!$E$4:$CS$4,Totals!$D100,Calculation!$E$717:$Z$717)+SUMIF('Allocation to schools'!$H$9:$IV$9,Totals!$D100,'Allocation to schools'!$H$109:$IV$109)</f>
        <v>0</v>
      </c>
      <c r="DY100" s="72">
        <f>SUMIF('Data entry'!$B$13:$CS$13,Totals!$D100,'Data entry'!$B$59:$CS$59)</f>
        <v>0</v>
      </c>
      <c r="DZ100" s="72">
        <f ca="1">SUMIF(Calculation!$E$4:$CS$4,Totals!$D100,Calculation!$E$1032:$Z$1032)+SUMIF('Allocation to schools'!$H$9:$IV$9,Totals!$D100,'Allocation to schools'!$H$111:$IV$111)</f>
        <v>0</v>
      </c>
      <c r="EA100" s="72">
        <f ca="1">SUMIF(Calculation!$E$4:$CS$4,Totals!$D100,Calculation!$E$1197:$Z$1197)+SUMIF('Allocation to schools'!$H$9:$IV$9,Totals!$D100,'Allocation to schools'!$H$112:$IV$112)</f>
        <v>0</v>
      </c>
      <c r="EB100" s="71">
        <f ca="1">SUMIF(Calculation!$E$4:$CS$4,Totals!$D100,Calculation!$E$1508:$Z$1508)+SUMIF('Allocation to schools'!$H$9:$IV$9,Totals!$D100,'Allocation to schools'!$H$113:$IV$113)-SUMIF(Calculation!$E$4:$CS$4,Totals!$D100,Calculation!$E$1032:$Z$1032)-SUMIF(Calculation!$E$4:$CS$4,Totals!$D100,Calculation!$E$1197:$Z$1197)</f>
        <v>0</v>
      </c>
      <c r="EC100" s="71">
        <f ca="1">SUMIF(Calculation!$E$4:$CS$4,Totals!$D100,Calculation!$E$1644:$Z$1644)+SUMIFS('Allocation to schools'!$H$106:$GI$106,'Allocation to schools'!$H$9:$GI$9,Totals!$D100,'Allocation to schools'!$H$10:$GI$10,"from federal sources")</f>
        <v>0</v>
      </c>
      <c r="ED100" s="71">
        <f ca="1">SUMIF(Calculation!$E$4:$CS$4,Totals!$D100,Calculation!$E$1645:$Z$1645)+SUMIFS('Allocation to schools'!$H$107:$GI$107,'Allocation to schools'!$H$9:$GI$9,Totals!$D100,'Allocation to schools'!$H$10:$GI$10,"from federal sources")</f>
        <v>0</v>
      </c>
      <c r="EE100" s="71">
        <f ca="1">SUMIF(Calculation!$E$4:$CS$4,Totals!$D100,Calculation!$E$1652:$Z$1652)+SUMIFS('Allocation to schools'!$H$198:$GI$198,'Allocation to schools'!$H$9:$GI$9,Totals!$D100,'Allocation to schools'!$H$10:$GI$10,"from federal sources")</f>
        <v>0</v>
      </c>
      <c r="EF100" s="72">
        <f ca="1">SUMIF(Calculation!$E$4:$CS$4,Totals!$D100,Calculation!$E$1350:$Z$1350)+SUMIF('Allocation to schools'!$H$9:$IV$9,Totals!$D100,'Allocation to schools'!$H$114:$IV$114)</f>
        <v>0</v>
      </c>
      <c r="EG100" s="72">
        <f ca="1">SUMIF(Calculation!$E$4:$CS$4,Totals!$D100,Calculation!$E$96:$Z$96)+SUMIF('Allocation to schools'!$H$9:$IV$9,Totals!$D100,'Allocation to schools'!$H$115:$IV$115)</f>
        <v>0</v>
      </c>
      <c r="EH100" s="72">
        <f ca="1">SUMIF(Calculation!$E$4:$CS$4,Totals!$D100,Calculation!$E$201:$Z$201)+SUMIF('Allocation to schools'!$H$9:$IV$9,Totals!$D100,'Allocation to schools'!$H$116:$IV$116)</f>
        <v>0</v>
      </c>
      <c r="EI100" s="72">
        <f ca="1">SUMIF(Calculation!$E$4:$CS$4,Totals!$D100,Calculation!$E$566:$Z$566)+SUMIF('Allocation to schools'!$H$9:$IV$9,Totals!$D100,'Allocation to schools'!$H$117:$IV$117)</f>
        <v>0</v>
      </c>
      <c r="EJ100" s="72">
        <f ca="1">SUMIF(Calculation!$E$4:$CS$4,Totals!$D100,Calculation!$E$724:$Z$724)+SUMIF('Allocation to schools'!$H$9:$IV$9,Totals!$D100,'Allocation to schools'!$H$118:$IV$118)</f>
        <v>0</v>
      </c>
      <c r="EK100" s="72">
        <f>SUMIF('Data entry'!$B$13:$CS$13,Totals!$D100,'Data entry'!$B$61:$CS$61)</f>
        <v>0</v>
      </c>
      <c r="EL100" s="72">
        <f ca="1">SUMIF(Calculation!$E$4:$CS$4,Totals!$D100,Calculation!$E$1039:$Z$1039)+SUMIF('Allocation to schools'!$H$9:$IV$9,Totals!$D100,'Allocation to schools'!$H$120:$IV$120)</f>
        <v>0</v>
      </c>
      <c r="EM100" s="72">
        <f ca="1">SUMIF(Calculation!$E$4:$CS$4,Totals!$D100,Calculation!$E$1204:$Z$1204)+SUMIF('Allocation to schools'!$H$9:$IV$9,Totals!$D100,'Allocation to schools'!$H$121:$IV$121)</f>
        <v>0</v>
      </c>
      <c r="EN100" s="71">
        <f ca="1">SUMIF(Calculation!$E$4:$CS$4,Totals!$D100,Calculation!$E$1527:$Z$1527)+SUMIF('Allocation to schools'!$H$9:$IV$9,Totals!$D100,'Allocation to schools'!$H$122:$IV$122)-SUMIF(Calculation!$E$4:$CS$4,Totals!$D100,Calculation!$E$1039:$Z$1039)-SUMIF(Calculation!$E$4:$CS$4,Totals!$D100,Calculation!$E$1204:$Z$1204)</f>
        <v>0</v>
      </c>
      <c r="EO100" s="72">
        <f ca="1">SUMIF(Calculation!$E$4:$CS$4,Totals!$D100,Calculation!$E$1361:$Z$1361)+SUMIF('Allocation to schools'!$H$9:$IV$9,Totals!$D100,'Allocation to schools'!$H$123:$IV$123)</f>
        <v>0</v>
      </c>
      <c r="EP100" s="72">
        <f>SUMIF('Data entry'!$B$13:$CS$13,Totals!$D100,'Data entry'!$B$67:$CS$67)</f>
        <v>0</v>
      </c>
      <c r="EQ100" s="70">
        <f ca="1">SUMIF(Calculation!$E$4:$CS$4,Totals!$D100,Calculation!$E$1559:$Z$1559)+SUMIF('Allocation to schools'!$H$9:$IV$9,Totals!$D100,'Allocation to schools'!$H$127:$IV$127)</f>
        <v>0</v>
      </c>
      <c r="ER100" s="68"/>
      <c r="ES100" s="72">
        <f>SUMIF('Data entry'!$B$13:$CS$13,Totals!$D100,'Data entry'!$B$62:$CS$62)</f>
        <v>0</v>
      </c>
      <c r="ET100" s="72">
        <f>SUMIF('Data entry'!$B$13:$CS$13,Totals!$D100,'Data entry'!$B$63:$CS$63)</f>
        <v>0</v>
      </c>
      <c r="EU100" s="72">
        <f ca="1">SUMIF(Calculation!$E$4:$CS$4,Totals!$D100,Calculation!$E$110:$Z$110)+SUMIFS('Allocation to schools'!$H$167:$GI$167,'Allocation to schools'!$H$9:$GI$9,Totals!$D100,'Allocation to schools'!$H$10:$GI$10,"from federal sources")</f>
        <v>0</v>
      </c>
      <c r="EV100" s="72">
        <f ca="1">SUMIF(Calculation!$E$4:$CS$4,Totals!$D100,Calculation!$E$215:$Z$215)+SUMIFS('Allocation to schools'!$H$168:$GI$168,'Allocation to schools'!$H$9:$GI$9,Totals!$D100,'Allocation to schools'!$H$10:$GI$10,"from federal sources")</f>
        <v>0</v>
      </c>
      <c r="EW100" s="72">
        <f ca="1">SUMIF(Calculation!$E$4:$CS$4,Totals!$D100,Calculation!$E$633:$Z$633)+SUMIFS('Allocation to schools'!$H$169:$GI$169,'Allocation to schools'!$H$9:$GI$9,Totals!$D100,'Allocation to schools'!$H$10:$GI$10,"from federal sources")</f>
        <v>0</v>
      </c>
      <c r="EX100" s="72">
        <f ca="1">SUMIF(Calculation!$E$4:$CS$4,Totals!$D100,Calculation!$E$738:$Z$738)+SUMIFS('Allocation to schools'!$F$170:$GI$170,'Allocation to schools'!$F$9:$GI$9,Totals!$D100,'Allocation to schools'!$F$10:$GI$10,"from federal sources")+IF(SUMIFS('Allocation to schools'!$F$88:$GI$88,'Allocation to schools'!$F$9:$GI$9,Totals!$D100,'Allocation to schools'!$F$10:$GI$10,"from federal sources")+SUMIFS('Allocation to schools'!$F$91:$GI$91,'Allocation to schools'!$F$9:$GI$9,Totals!$D100,'Allocation to schools'!$F$10:$GI$10,"from federal sources")&gt;0,0,SUMIF('Data entry'!$B$13:$CS$13,Totals!$D100,'Data entry'!$B$98:$CS$98))</f>
        <v>0</v>
      </c>
      <c r="EY100" s="72">
        <f>SUMIF('Data entry'!$B$13:$CS$13,Totals!$D100,'Data entry'!$B$65:$CS$65)</f>
        <v>0</v>
      </c>
      <c r="EZ100" s="72">
        <f ca="1">SUMIF(Calculation!$E$4:$CS$4,Totals!$D100,Calculation!$E$1053:$Z$1053)+SUMIFS('Allocation to schools'!$H$172:$GI$172,'Allocation to schools'!$H$9:$GI$9,Totals!$D100,'Allocation to schools'!$H$10:$GI$10,"from federal sources")</f>
        <v>0</v>
      </c>
      <c r="FA100" s="72">
        <f ca="1">SUMIF(Calculation!$E$4:$CS$4,Totals!$D100,Calculation!$E$1065:$Z$1065)+SUMIFS('Allocation to schools'!$H$173:$GI$173,'Allocation to schools'!$H$9:$GI$9,Totals!$D100,'Allocation to schools'!$H$10:$GI$10,"from federal sources")</f>
        <v>0</v>
      </c>
      <c r="FB100" s="72">
        <f ca="1">SUMIF(Calculation!$E$4:$CS$4,Totals!$D100,Calculation!$E$1113:$Z$1113)+SUMIFS('Allocation to schools'!$H$174:$GI$174,'Allocation to schools'!$H$9:$GI$9,Totals!$D100,'Allocation to schools'!$H$10:$GI$10,"from federal sources")</f>
        <v>0</v>
      </c>
      <c r="FC100" s="72">
        <f ca="1">SUMIF(Calculation!$E$4:$CS$4,Totals!$D100,Calculation!$E$1218:$Z$1218)+SUMIFS('Allocation to schools'!$H$175:$GI$175,'Allocation to schools'!$H$9:$GI$9,Totals!$D100,'Allocation to schools'!$H$10:$GI$10,"from federal sources")</f>
        <v>0</v>
      </c>
      <c r="FD100" s="71">
        <f ca="1">SUMIF(Calculation!$E$4:$CS$4,Totals!$D100,Calculation!$E$1522:$Z$1522)+SUMIFS('Allocation to schools'!$H$176:$GI$176,'Allocation to schools'!$H$9:$GI$9,Totals!$D100,'Allocation to schools'!$H$10:$GI$10,"from federal sources")-SUMIF(Calculation!$E$4:$CS$4,Totals!$D100,Calculation!$E$1053:$Z$1053)-SUMIF(Calculation!$E$4:$CS$4,Totals!$D100,Calculation!$E$1065:$Z$1065)-SUMIF(Calculation!$E$4:$CS$4,Totals!$D100,Calculation!$E$1113:$Z$1113)-SUMIF(Calculation!$E$4:$CS$4,Totals!$D100,Calculation!$E$1218:$Z$1218)</f>
        <v>0</v>
      </c>
      <c r="FE100" s="72">
        <f ca="1">SUMIF(Calculation!$E$4:$CS$4,Totals!$D100,Calculation!$E$1392:$Z$1392)+SUMIFS('Allocation to schools'!$H$177:$GI$177,'Allocation to schools'!$H$9:$GI$9,Totals!$D100,'Allocation to schools'!$H$10:$GI$10,"from federal sources")</f>
        <v>0</v>
      </c>
      <c r="FF100" s="72">
        <f ca="1">(SUMIF(Calculation!$E$4:$CS$4,Totals!$D100,Calculation!$E$97:$Z$97)-SUMIF(Calculation!$E$4:$CS$4,Totals!$D100,Calculation!$E$110:$Z$110))+SUMIFS('Allocation to schools'!$H$167:$GI$167,'Allocation to schools'!$H$9:$GI$9,Totals!$D100,'Allocation to schools'!$H$10:$GI$10,"from local &amp; State sources")</f>
        <v>0</v>
      </c>
      <c r="FG100" s="72">
        <f ca="1">(SUMIF(Calculation!$E$4:$CS$4,Totals!$D100,Calculation!$E$202:$Z$202)-SUMIF(Calculation!$E$4:$CS$4,Totals!$D100,Calculation!$E$215:$Z$215))+SUMIFS('Allocation to schools'!$H$168:$GI$168,'Allocation to schools'!$H$9:$GI$9,Totals!$D100,'Allocation to schools'!$H$10:$GI$10,"from local &amp; State sources")</f>
        <v>0</v>
      </c>
      <c r="FH100" s="72">
        <f ca="1">(SUMIF(Calculation!$E$4:$CS$4,Totals!$D100,Calculation!$E$567:$Z$567)-SUMIF(Calculation!$E$4:$CS$4,Totals!$D100,Calculation!$E$633:$Z$633))+SUMIFS('Allocation to schools'!$H$169:$GI$169,'Allocation to schools'!$H$9:$GI$9,Totals!$D100,'Allocation to schools'!$H$10:$GI$10,"from local &amp; State sources")</f>
        <v>0</v>
      </c>
      <c r="FI100" s="72">
        <f ca="1">SUMIF(Calculation!$E$4:$CS$4,Totals!$D100,Calculation!$E$725:$Z$725)-SUMIF(Calculation!$E$4:$CS$4,Totals!$D100,Calculation!$E$738:$Z$738)+SUMIFS('Allocation to schools'!$F$170:$GI$170,'Allocation to schools'!$F$9:$GI$9,Totals!$D100,'Allocation to schools'!$F$10:$GI$10,"from local &amp; State sources")-IF(SUMIFS('Allocation to schools'!$F$88:$GI$88,'Allocation to schools'!$F$9:$GI$9,Totals!$D100,'Allocation to schools'!$F$10:$GI$10,"from federal sources")+SUMIFS('Allocation to schools'!$F$91:$GI$91,'Allocation to schools'!$F$9:$GI$9,Totals!$D100,'Allocation to schools'!$F$10:$GI$10,"from federal sources")&gt;0,0,SUMIF('Data entry'!$B$13:$CS$13,Totals!$D100,'Data entry'!$B$98:$CS$98))</f>
        <v>0</v>
      </c>
      <c r="FJ100" s="72">
        <f>SUMIF('Data entry'!$B$13:$CS$13,Totals!$D100,'Data entry'!$B$64:$CS$64)-SUMIF('Data entry'!$B$13:$CS$13,Totals!$D100,'Data entry'!$B$65:$CS$65)</f>
        <v>0</v>
      </c>
      <c r="FK100" s="72">
        <f ca="1">(SUMIF(Calculation!$E$4:$CS$4,Totals!$D100,Calculation!$E$1040:$Z$1040)-SUMIF(Calculation!$E$4:$CS$4,Totals!$D100,Calculation!$E$1053:$Z$1053))+SUMIFS('Allocation to schools'!$H$172:$GI$172,'Allocation to schools'!$H$9:$GI$9,Totals!$D100,'Allocation to schools'!$H$10:$GI$10,"from local &amp; State sources")</f>
        <v>0</v>
      </c>
      <c r="FL100" s="72">
        <f ca="1">(SUMIF(Calculation!$E$4:$CS$4,Totals!$D100,Calculation!$E$1060:$Z$1060)-SUMIF(Calculation!$E$4:$CS$4,Totals!$D100,Calculation!$E$1065:$Z$1065))+SUMIFS('Allocation to schools'!$H$173:$GI$173,'Allocation to schools'!$H$9:$GI$9,Totals!$D100,'Allocation to schools'!$H$10:$GI$10,"from local &amp; State sources")</f>
        <v>0</v>
      </c>
      <c r="FM100" s="72">
        <f ca="1">(SUMIF(Calculation!$E$4:$CS$4,Totals!$D100,Calculation!$E$1086:$Z$1086)-SUMIF(Calculation!$E$4:$CS$4,Totals!$D100,Calculation!$E$1113:$Z$1113))+SUMIFS('Allocation to schools'!$H$174:$GI$174,'Allocation to schools'!$H$9:$GI$9,Totals!$D100,'Allocation to schools'!$H$10:$GI$10,"from local &amp; State sources")</f>
        <v>0</v>
      </c>
      <c r="FN100" s="72">
        <f ca="1">(SUMIF(Calculation!$E$4:$CS$4,Totals!$D100,Calculation!$E$1205:$Z$1205)-SUMIF(Calculation!$E$4:$CS$4,Totals!$D100,Calculation!$E$1218:$Z$1218))+SUMIFS('Allocation to schools'!$H$175:$GI$175,'Allocation to schools'!$H$9:$GI$9,Totals!$D100,'Allocation to schools'!$H$10:$GI$10,"from local &amp; State sources")</f>
        <v>0</v>
      </c>
      <c r="FO100" s="71">
        <f ca="1">(SUMIF(Calculation!$E$4:$CS$4,Totals!$D100,Calculation!$E$1509:$Z$1509)-SUMIF(Calculation!$E$4:$CS$4,Totals!$D100,Calculation!$E$1522:$Z$1522))+SUMIFS('Allocation to schools'!$H$176:$GI$176,'Allocation to schools'!$H$9:$GI$9,Totals!$D100,'Allocation to schools'!$H$10:$GI$10,"from local &amp; State sources")-(SUMIF(Calculation!$E$4:$CS$4,Totals!$D100,Calculation!$E$1040:$Z$1040)-SUMIF(Calculation!$E$4:$CS$4,Totals!$D100,Calculation!$E$1053:$Z$1053))-(SUMIF(Calculation!$E$4:$CS$4,Totals!$D100,Calculation!$E$1060:$Z$1060)-SUMIF(Calculation!$E$4:$CS$4,Totals!$D100,Calculation!$E$1065:$Z$1065))-(SUMIF(Calculation!$E$4:$CS$4,Totals!$D100,Calculation!$E$1086:$Z$1086)-SUMIF(Calculation!$E$4:$CS$4,Totals!$D100,Calculation!$E$1113:$Z$1113))-(SUMIF(Calculation!$E$4:$CS$4,Totals!$D100,Calculation!$E$1205:$Z$1205)-SUMIF(Calculation!$E$4:$CS$4,Totals!$D100,Calculation!$E$1218:$Z$1218))</f>
        <v>0</v>
      </c>
      <c r="FP100" s="72">
        <f ca="1">(SUMIF(Calculation!$E$4:$CS$4,Totals!$D100,Calculation!$E$1373:$Z$1373)-SUMIF(Calculation!$E$4:$CS$4,Totals!$D100,Calculation!$E$1392:$Z$1392))+SUMIFS('Allocation to schools'!$H$177:$GI$177,'Allocation to schools'!$H$9:$GI$9,Totals!$D100,'Allocation to schools'!$H$10:$GI$10,"from local &amp; State sources")</f>
        <v>0</v>
      </c>
      <c r="FQ100" s="72">
        <f>SUMIF('Data entry'!$B$13:$CS$13,Totals!$D100,'Data entry'!$B$15:$CS$15)</f>
        <v>0</v>
      </c>
      <c r="FR100" s="72">
        <f>SUMIF('Data entry'!$B$13:$CS$13,Totals!$D100,'Data entry'!$B$16:$CS$16)</f>
        <v>0</v>
      </c>
      <c r="FS100" s="72">
        <f>SUMIF('Data entry'!$B$13:$CS$13,Totals!$D100,'Data entry'!$B$17:$CS$17)</f>
        <v>0</v>
      </c>
      <c r="FT100" s="72">
        <f>SUMIF('Data entry'!$B$13:$CS$13,Totals!$D100,'Data entry'!$B$18:$CS$18)</f>
        <v>0</v>
      </c>
      <c r="FU100" s="72">
        <f>SUMIF('Data entry'!$B$13:$CS$13,Totals!$D100,'Data entry'!$B$19:$CS$19)</f>
        <v>0</v>
      </c>
      <c r="FV100" s="72">
        <f>SUMIF('Data entry'!$B$13:$CS$13,Totals!$D100,'Data entry'!$B$20:$CS$20)</f>
        <v>0</v>
      </c>
      <c r="FW100" s="72">
        <f>SUMIF('Data entry'!$B$13:$CS$13,Totals!$D100,'Data entry'!$B$21:$CS$21)</f>
        <v>0</v>
      </c>
      <c r="FX100" s="72">
        <f>SUMIF('Data entry'!$B$13:$CS$13,Totals!$D100,'Data entry'!$B$23:$CS$23)</f>
        <v>0</v>
      </c>
      <c r="FY100" s="71">
        <f ca="1">SUMIF(Calculation!$E$4:$CS$4,Totals!$D100,Calculation!$E$1537:$Z$1537)+SUMIFS('Allocation to schools'!$H$21:$GI$21,'Allocation to schools'!$H$9:$GI$9,Totals!$D100,'Allocation to schools'!$H$10:$GI$10,"from federal sources")</f>
        <v>0</v>
      </c>
      <c r="FZ100" s="71">
        <f ca="1">SUMIF(Calculation!$E$4:$CS$4,Totals!$D100,Calculation!$E$1538:$Z$1538)+SUMIFS('Allocation to schools'!$H$21:$GI$21,'Allocation to schools'!$H$9:$GI$9,Totals!$D100,'Allocation to schools'!$H$10:$GI$10,"from local &amp; State sources")</f>
        <v>0</v>
      </c>
      <c r="GA100" s="72">
        <f ca="1">SUMIF(Calculation!$E$4:$CS$4,Totals!$D100,Calculation!$E$1394:$Z$1394)+SUMIF('Allocation to schools'!$H$9:$IV$9,Totals!$D100,'Allocation to schools'!$H$138:$IV$138)</f>
        <v>0</v>
      </c>
      <c r="GB100" s="72">
        <f ca="1">SUMIF(Calculation!$E$4:$CS$4,Totals!$D100,Calculation!$E$1396:$Z$1396)+SUMIF('Allocation to schools'!$H$9:$IV$9,Totals!$D100,'Allocation to schools'!$H$139:$IV$139)</f>
        <v>0</v>
      </c>
      <c r="GC100" s="72">
        <f ca="1">SUMIF(Calculation!$E$4:$CS$4,Totals!$D100,Calculation!$E$1400:$Z$1400)+SUMIF('Allocation to schools'!$H$9:$IV$9,Totals!$D100,'Allocation to schools'!$H$140:$IV$140)</f>
        <v>0</v>
      </c>
      <c r="GD100" s="72">
        <f ca="1">SUMIF(Calculation!$E$4:$CS$4,Totals!$D100,Calculation!$E$1402:$Z$1402)+SUMIF('Allocation to schools'!$H$9:$IV$9,Totals!$D100,'Allocation to schools'!$H$141:$IV$141)</f>
        <v>0</v>
      </c>
      <c r="GE100" s="72">
        <f ca="1">SUMIF(Calculation!$E$4:$CS$4,Totals!$D100,Calculation!$E$1404:$Z$1404)+SUMIF('Allocation to schools'!$H$9:$IV$9,Totals!$D100,'Allocation to schools'!$H$142:$IV$142)</f>
        <v>0</v>
      </c>
      <c r="GF100" s="72">
        <f ca="1">SUMIF(Calculation!$E$4:$CS$4,Totals!$D100,Calculation!$E$1406:$Z$1406)+SUMIF('Allocation to schools'!$H$9:$IV$9,Totals!$D100,'Allocation to schools'!$H$143:$IV$143)</f>
        <v>0</v>
      </c>
      <c r="GG100" s="72">
        <f ca="1">SUMIF(Calculation!$E$4:$CS$4,Totals!$D100,Calculation!$E$1408:$Z$1408)+SUMIF('Allocation to schools'!$H$9:$IV$9,Totals!$D100,'Allocation to schools'!$H$144:$IV$144)</f>
        <v>0</v>
      </c>
      <c r="GH100" s="72">
        <f ca="1">SUMIF(Calculation!$E$4:$CS$4,Totals!$D100,Calculation!$E$1412:$Z$1412)+SUMIF('Allocation to schools'!$H$9:$IV$9,Totals!$D100,'Allocation to schools'!$H$145:$IV$145)</f>
        <v>0</v>
      </c>
      <c r="GI100" s="72">
        <f ca="1">SUMIF(Calculation!$E$4:$CS$4,Totals!$D100,Calculation!$E$1414:$Z$1414)+SUMIF('Allocation to schools'!$H$9:$IV$9,Totals!$D100,'Allocation to schools'!$H$146:$IV$146)</f>
        <v>0</v>
      </c>
      <c r="GJ100" s="72">
        <f ca="1">SUMIF(Calculation!$E$4:$CS$4,Totals!$D100,Calculation!$E$1416:$Z$1416)+SUMIF('Allocation to schools'!$H$9:$IV$9,Totals!$D100,'Allocation to schools'!$H$147:$IV$147)</f>
        <v>0</v>
      </c>
      <c r="GK100" s="72">
        <f ca="1">SUMIF(Calculation!$E$4:$CS$4,Totals!$D100,Calculation!$E$1418:$Z$1418)+SUMIF('Allocation to schools'!$H$9:$IV$9,Totals!$D100,'Allocation to schools'!$H$148:$IV$148)</f>
        <v>0</v>
      </c>
      <c r="GL100" s="72">
        <f ca="1">SUMIF(Calculation!$E$4:$CS$4,Totals!$D100,Calculation!$E$1420:$Z$1420)+SUMIF('Allocation to schools'!$H$9:$IV$9,Totals!$D100,'Allocation to schools'!$H$149:$IV$149)</f>
        <v>0</v>
      </c>
      <c r="GM100" s="72">
        <f ca="1">SUMIF(Calculation!$E$4:$CS$4,Totals!$D100,Calculation!$E$1424:$Z$1424)+SUMIF('Allocation to schools'!$H$9:$IV$9,Totals!$D100,'Allocation to schools'!$H$150:$IV$150)</f>
        <v>0</v>
      </c>
      <c r="GN100" s="72">
        <f ca="1">SUMIF(Calculation!$E$4:$CS$4,Totals!$D100,Calculation!$E$1426:$Z$1426)+SUMIF('Allocation to schools'!$H$9:$IV$9,Totals!$D100,'Allocation to schools'!$H$151:$IV$151)</f>
        <v>0</v>
      </c>
      <c r="GO100" s="72">
        <f ca="1">SUMIF(Calculation!$E$4:$CS$4,Totals!$D100,Calculation!$E$1428:$Z$1428)+SUMIF('Allocation to schools'!$H$9:$IV$9,Totals!$D100,'Allocation to schools'!$H$152:$IV$152)</f>
        <v>0</v>
      </c>
      <c r="GP100" s="72">
        <f ca="1">SUMIF(Calculation!$E$4:$CS$4,Totals!$D100,Calculation!$E$1430:$Z$1430)+SUMIF('Allocation to schools'!$H$9:$IV$9,Totals!$D100,'Allocation to schools'!$H$153:$IV$153)</f>
        <v>0</v>
      </c>
      <c r="GQ100" s="72">
        <f ca="1">SUMIF(Calculation!$E$4:$CS$4,Totals!$D100,Calculation!$E$1432:$Z$1432)+SUMIF('Allocation to schools'!$H$9:$IV$9,Totals!$D100,'Allocation to schools'!$H$154:$IV$154)</f>
        <v>0</v>
      </c>
      <c r="GR100" s="72">
        <f ca="1">SUMIF(Calculation!$E$4:$CS$4,Totals!$D100,Calculation!$E$1436:$Z$1436)+SUMIF('Allocation to schools'!$H$9:$IV$9,Totals!$D100,'Allocation to schools'!$H$155:$IV$155)</f>
        <v>0</v>
      </c>
      <c r="GS100" s="72">
        <f ca="1">SUMIF(Calculation!$E$4:$CS$4,Totals!$D100,Calculation!$E$1438:$Z$1438)+SUMIF('Allocation to schools'!$H$9:$IV$9,Totals!$D100,'Allocation to schools'!$H$156:$IV$156)</f>
        <v>0</v>
      </c>
      <c r="GT100" s="72">
        <f ca="1">SUMIF(Calculation!$E$4:$CS$4,Totals!$D100,Calculation!$E$1440:$Z$1440)+SUMIF('Allocation to schools'!$H$9:$IV$9,Totals!$D100,'Allocation to schools'!$H$157:$IV$157)</f>
        <v>0</v>
      </c>
      <c r="GU100" s="71">
        <f>SUMIF('Data entry'!$B$13:$CS$13,Totals!$D100,'Data entry'!$B$26:$CS$26)</f>
        <v>0</v>
      </c>
      <c r="GV100" s="71">
        <f>SUMIF('Data entry'!$B$13:$CS$13,Totals!$D100,'Data entry'!$B$27:$CS$27)</f>
        <v>0</v>
      </c>
      <c r="GW100" s="71">
        <f>SUMIF('Data entry'!$B$13:$CS$13,Totals!$D100,'Data entry'!$B$28:$CS$28)</f>
        <v>0</v>
      </c>
      <c r="GX100" s="71">
        <f>SUMIF('Data entry'!$B$13:$CS$13,Totals!$D100,'Data entry'!$B$29:$CS$29)</f>
        <v>0</v>
      </c>
      <c r="GY100" s="71">
        <f>SUMIF('Data entry'!$B$13:$CS$13,Totals!$D100,'Data entry'!$B$30:$CS$30)</f>
        <v>0</v>
      </c>
      <c r="GZ100" s="71">
        <f>SUMIF('Data entry'!$B$13:$CS$13,Totals!$D100,'Data entry'!$B$34:$CS$34)</f>
        <v>0</v>
      </c>
      <c r="HA100" s="71">
        <f>SUMIF('Data entry'!$B$13:$CS$13,Totals!$D100,'Data entry'!$B$35:$CS$35)</f>
        <v>0</v>
      </c>
      <c r="HB100" s="72">
        <f>SUMIF('Data entry'!$B$13:$CS$13,Totals!$D100,'Data entry'!$B$39:$CS$39)</f>
        <v>0</v>
      </c>
      <c r="HC100" s="72">
        <f>SUMIF('Data entry'!$B$13:$CS$13,Totals!$D100,'Data entry'!$B$74:$CS$74)</f>
        <v>0</v>
      </c>
      <c r="HD100" s="71">
        <f>SUMIF('Data entry'!$B$13:$CS$13,Totals!$D100,'Data entry'!$B$77:$CS$77)</f>
        <v>0</v>
      </c>
      <c r="HE100" s="71">
        <f>SUMIF('Data entry'!$B$13:$CS$13,Totals!$D100,'Data entry'!$B$80:$CS$80)</f>
        <v>0</v>
      </c>
      <c r="HF100" s="72">
        <f>SUMIF('Data entry'!$B$13:$CS$13,Totals!$D100,'Data entry'!$B$81:$CS$81)</f>
        <v>0</v>
      </c>
      <c r="HG100" s="72">
        <f>SUMIF('Data entry'!$B$13:$CS$13,Totals!$D100,'Data entry'!$B$83:$CS$83)</f>
        <v>0</v>
      </c>
      <c r="HH100" s="72">
        <f>SUMIF('Data entry'!$B$13:$CS$13,Totals!$D100,'Data entry'!$B$84:$CS$84)</f>
        <v>0</v>
      </c>
      <c r="HI100" s="72">
        <f>SUMIF('Data entry'!$B$13:$CS$13,Totals!$D100,'Data entry'!$B$86:$CS$86)</f>
        <v>0</v>
      </c>
      <c r="HJ100" s="68"/>
      <c r="HK100" s="68"/>
      <c r="HL100" s="68"/>
      <c r="HM100" s="72">
        <f>SUMIF('Data entry'!$B$13:$CS$13,Totals!$D100,'Data entry'!$B$90:$CS$90)</f>
        <v>0</v>
      </c>
      <c r="HN100" s="72">
        <f>SUMIF('Data entry'!$B$13:$CS$13,Totals!$D100,'Data entry'!$B$91:$CS$91)</f>
        <v>0</v>
      </c>
      <c r="HO100" s="72">
        <f>SUMIF('Data entry'!$B$13:$CS$13,Totals!$D100,'Data entry'!$B$92:$CS$92)</f>
        <v>0</v>
      </c>
      <c r="HP100" s="72">
        <f>SUMIF('Data entry'!$B$13:$CS$13,Totals!$D100,'Data entry'!$B$93:$CS$93)</f>
        <v>0</v>
      </c>
      <c r="HQ100" s="72">
        <f>SUMIF('Data entry'!$B$13:$CS$13,Totals!$D100,'Data entry'!$B$94:$CS$94)</f>
        <v>0</v>
      </c>
      <c r="HR100" s="72">
        <f>SUMIF('Data entry'!$B$13:$CS$13,Totals!$D100,'Data entry'!$B$95:$CS$95)</f>
        <v>0</v>
      </c>
      <c r="HS100" s="72">
        <f>SUMIF('Data entry'!$B$13:$CS$13,Totals!$D100,'Data entry'!$B$96:$CS$96)</f>
        <v>0</v>
      </c>
      <c r="HT100" s="72">
        <f>SUMIF('Data entry'!$B$13:$CS$13,Totals!$D100,'Data entry'!$B$97:$CS$97)</f>
        <v>0</v>
      </c>
      <c r="HU100" s="72">
        <f>SUMIF('Data entry'!$B$13:$CS$13,Totals!$D100,'Data entry'!$B$98:$CS$98)</f>
        <v>0</v>
      </c>
      <c r="HV100" s="72">
        <f>SUMIF('Data entry'!$B$13:$CS$13,Totals!$D100,'Data entry'!$B$99:$CS$99)</f>
        <v>0</v>
      </c>
      <c r="HW100" s="72">
        <f t="shared" si="22"/>
        <v>0</v>
      </c>
      <c r="HX100" s="72">
        <f>SUMIF('Data entry'!$B$13:$CS$13,Totals!$D100,'Data entry'!$B$108:$CS$108)</f>
        <v>0</v>
      </c>
      <c r="HY100" s="72">
        <f>SUMIF('Data entry'!$B$13:$CS$13,Totals!$D100,'Data entry'!$B$109:$CS$109)</f>
        <v>0</v>
      </c>
      <c r="HZ100" s="72">
        <f>SUMIF('Data entry'!$B$13:$CS$13,Totals!$D100,'Data entry'!$B$110:$CS$110)</f>
        <v>0</v>
      </c>
      <c r="IA100" s="72">
        <f>SUMIF('Data entry'!$B$13:$CS$13,Totals!$D100,'Data entry'!$B$111:$CS$111)</f>
        <v>0</v>
      </c>
      <c r="IB100" s="72">
        <f>SUMIF('Data entry'!$B$13:$CS$13,Totals!$D100,'Data entry'!$B$112:$CS$112)</f>
        <v>0</v>
      </c>
      <c r="IC100" s="72">
        <f>SUMIF('Data entry'!$B$13:$CS$13,Totals!$D100,'Data entry'!$B$113:$CS$113)</f>
        <v>0</v>
      </c>
      <c r="ID100" s="72">
        <f>SUMIF('Data entry'!$B$13:$CS$13,Totals!$D100,'Data entry'!$B$114:$CS$114)</f>
        <v>0</v>
      </c>
      <c r="IE100" s="72">
        <f>SUMIF('Data entry'!$B$13:$CS$13,Totals!$D100,'Data entry'!$B$115:$CS$115)</f>
        <v>0</v>
      </c>
      <c r="IF100" s="72">
        <f>SUMIF('Data entry'!$B$13:$CS$13,Totals!$D100,'Data entry'!$B$116:$CS$116)</f>
        <v>0</v>
      </c>
      <c r="IG100" s="72">
        <f>SUMIF('Data entry'!$B$13:$CS$13,Totals!$D100,'Data entry'!$B$118:$CS$118)</f>
        <v>0</v>
      </c>
      <c r="IH100" s="72">
        <f>SUMIF('Data entry'!$B$13:$CS$13,Totals!$D100,'Data entry'!$B$120:$CS$120)</f>
        <v>0</v>
      </c>
      <c r="II100" s="72">
        <f>SUMIF('Data entry'!$B$13:$CS$13,Totals!$D100,'Data entry'!$B$125:$CS$125)</f>
        <v>0</v>
      </c>
      <c r="IJ100" s="72">
        <f>SUMIF('Data entry'!$B$13:$CS$13,Totals!$D100,'Data entry'!$B$126:$CS$126)</f>
        <v>0</v>
      </c>
      <c r="IK100" s="72">
        <f>SUMIF('Data entry'!$B$13:$CS$13,Totals!$D100,'Data entry'!$B$127:$CS$127)</f>
        <v>0</v>
      </c>
      <c r="IL100" s="72">
        <f>SUMIF('Data entry'!$B$13:$CS$13,Totals!$D100,'Data entry'!$B$128:$CS$128)</f>
        <v>0</v>
      </c>
      <c r="IM100" s="72">
        <f>SUMIF('Data entry'!$B$13:$CS$13,Totals!$D100,'Data entry'!$B$129:$CS$129)</f>
        <v>0</v>
      </c>
      <c r="IN100" s="72">
        <f>SUMIF('Data entry'!$B$13:$CS$13,Totals!$D100,'Data entry'!$B$130:$CS$130)</f>
        <v>0</v>
      </c>
      <c r="IO100" s="72">
        <f>SUMIF('Data entry'!$B$13:$CS$13,Totals!$D100,'Data entry'!$B$131:$CS$131)</f>
        <v>0</v>
      </c>
      <c r="IP100" s="72">
        <f>SUMIF('Data entry'!$B$13:$CS$13,Totals!$D100,'Data entry'!$B$132:$CS$132)</f>
        <v>0</v>
      </c>
      <c r="IQ100" s="72">
        <f>SUMIF('Data entry'!$B$13:$CS$13,Totals!$D100,'Data entry'!$B$133:$CS$133)</f>
        <v>0</v>
      </c>
      <c r="IR100" s="72">
        <f>SUMIF('Data entry'!$B$13:$CS$13,Totals!$D100,'Data entry'!$B$135:$CS$135)</f>
        <v>0</v>
      </c>
      <c r="IS100" s="72">
        <f>SUMIF('Data entry'!$B$13:$CS$13,Totals!$D100,'Data entry'!$B$137:$CS$137)</f>
        <v>0</v>
      </c>
      <c r="IT100" s="72">
        <f>SUMIF('Data entry'!$B$13:$CS$13,Totals!$D100,'Data entry'!$B$139:$CS$139)</f>
        <v>0</v>
      </c>
      <c r="IU100" s="77">
        <f>IF(D100=0,0,SUMIF('Data entry'!$B$13:$CS$13,Totals!$D100,'Data entry'!$B$140:$CS$140))</f>
        <v>0</v>
      </c>
      <c r="IV100" s="72">
        <f ca="1">SUMIF(Calculation!$E$4:$CS$4,Totals!$D100,Calculation!$E$1442:$Z$1442)+SUMIF('Allocation to schools'!$H$9:$IV$9,Totals!$D100,'Allocation to schools'!$H$133:$IV$133)</f>
        <v>0</v>
      </c>
      <c r="IW100" s="72">
        <f>SUMIF('Data entry'!$B$13:$CS$13,Totals!$D100,'Data entry'!$B$103:$CS$103)</f>
        <v>0</v>
      </c>
      <c r="IX100" s="25" t="str">
        <f t="shared" si="23"/>
        <v>The School's program 200 special education spending was equal to base, weighted, IDEA, and other special education funding.</v>
      </c>
    </row>
    <row r="101" spans="1:258" ht="14.5" hidden="1">
      <c r="A101" s="64" t="s">
        <v>163</v>
      </c>
      <c r="B101" s="64">
        <f>VLOOKUP(A101,'School listing'!$A$7:$E$99,2,FALSE)</f>
        <v>0</v>
      </c>
      <c r="C101" s="87" t="str">
        <f>IF(VLOOKUP(A101,'School listing'!$A$7:$E$99,3,FALSE)="","",VLOOKUP(A101,'School listing'!$A$7:$E$99,3,FALSE))</f>
        <v/>
      </c>
      <c r="D101" s="66">
        <f>VLOOKUP(A101,'School listing'!$A$7:$F$99,6,FALSE)</f>
        <v>0</v>
      </c>
      <c r="E101" s="79">
        <f>VLOOKUP(A101,'School listing'!$A$7:$E$100,4,FALSE)</f>
        <v>0</v>
      </c>
      <c r="F101" s="88"/>
      <c r="G101" s="82">
        <f ca="1">SUMIF(Calculation!$E$4:$CS$4,Totals!$D101,Calculation!$E$12:$Z$12)+SUMIF('Allocation to schools'!$H$9:$IV$9,Totals!$D101,'Allocation to schools'!$H$12:$IV$12)+SUMIF('Allocation to schools'!$H$9:$IV$9,Totals!$D101,'Allocation to schools'!$H$21:$IV$21)</f>
        <v>0</v>
      </c>
      <c r="H101" s="82">
        <f ca="1">SUMIF(Calculation!$E$4:$CS$4,Totals!$D101,Calculation!$E$117:$Z$117)+SUMIF('Allocation to schools'!$H$9:$IV$9,Totals!$D101,'Allocation to schools'!$H$13:$IV$13)+SUMIF('Allocation to schools'!$H$9:$IV$9,Totals!$D101,'Allocation to schools'!$H$22:$IV$22)</f>
        <v>0</v>
      </c>
      <c r="I101" s="72">
        <f ca="1">SUMIF(Calculation!$E$4:$CS$4,Totals!$D101,Calculation!$E$242:$Z$242)+SUMIF('Allocation to schools'!$H$9:$IV$9,Totals!$D101,'Allocation to schools'!$H$14:$IV$14)</f>
        <v>0</v>
      </c>
      <c r="J101" s="72">
        <f ca="1">SUMIF(Calculation!$E$4:$CS$4,Totals!$D101,Calculation!$E$640:$Z$640)+SUMIF('Allocation to schools'!$H$9:$IV$9,Totals!$D101,'Allocation to schools'!$H$15:$IV$15)</f>
        <v>0</v>
      </c>
      <c r="K101" s="72">
        <f>SUMIF('Data entry'!$B$13:$CS$13,Totals!$D101,'Data entry'!$B$41:$CS$41)</f>
        <v>0</v>
      </c>
      <c r="L101" s="72">
        <f ca="1">SUMIF(Calculation!$E$4:$CS$4,Totals!$D101,Calculation!$E$955:$Z$955)+SUMIF('Allocation to schools'!$H$9:$IV$9,Totals!$D101,'Allocation to schools'!$H$17:$IV$17)</f>
        <v>0</v>
      </c>
      <c r="M101" s="72">
        <f ca="1">SUMIF(Calculation!$E$4:$CS$4,Totals!$D101,Calculation!$E$1120:$Z$1120)+SUMIF('Allocation to schools'!$H$9:$IV$9,Totals!$D101,'Allocation to schools'!$H$18:$IV$18)</f>
        <v>0</v>
      </c>
      <c r="N101" s="71">
        <f ca="1">SUMIF(Calculation!$E$4:$CS$4,Totals!$D101,Calculation!$E$1458:$Z$1458)+SUMIF('Allocation to schools'!$H$9:$IV$9,Totals!$D101,'Allocation to schools'!$H$19:$IV$19)-SUMIF(Calculation!$E$4:$CS$4,Totals!$D101,Calculation!$E$1120:$Z$1120)-SUMIF(Calculation!$E$4:$CS$4,Totals!$D101,Calculation!$E$955:$Z$955)</f>
        <v>0</v>
      </c>
      <c r="O101" s="71">
        <f ca="1">SUMIF(Calculation!$E$4:$CS$4,Totals!$D101,Calculation!$E$1560:$Z$1560)+SUMIFS('Allocation to schools'!$H$12:$GI$12,'Allocation to schools'!$H$9:$GI$9,Totals!$D101,'Allocation to schools'!$H$10:$GI$10,"from federal sources")+SUMIFS('Allocation to schools'!$H$21:$GI$21,'Allocation to schools'!$H$9:$GI$9,Totals!$D101,'Allocation to schools'!$H$10:$GI$10,"from federal sources")</f>
        <v>0</v>
      </c>
      <c r="P101" s="71">
        <f ca="1">SUMIF(Calculation!$E$4:$CS$4,Totals!$D101,Calculation!$E$1561:$Z$1561)+SUMIFS('Allocation to schools'!$H$13:$GI$13,'Allocation to schools'!$H$9:$GI$9,Totals!$D101,'Allocation to schools'!$H$10:$GI$10,"from federal sources")+SUMIFS('Allocation to schools'!$H$22:$GI$22,'Allocation to schools'!$H$9:$GI$9,Totals!$D101,'Allocation to schools'!$H$10:$GI$10,"from federal sources")</f>
        <v>0</v>
      </c>
      <c r="Q101" s="71">
        <f ca="1">SUMIF(Calculation!$E$4:$CS$4,Totals!$D101,Calculation!$E$1562:$Z$1562)+SUMIFS('Allocation to schools'!$H$188:$GI$188,'Allocation to schools'!$H$9:$GI$9,Totals!$D101,'Allocation to schools'!$H$10:$GI$10,"from federal sources")+SUMIF('Data entry'!$B$13:$CS$13,Totals!$D101,'Data entry'!$B$42:$CS$42)</f>
        <v>0</v>
      </c>
      <c r="R101" s="82">
        <f ca="1">SUMIF(Calculation!$E$4:$CS$4,Totals!$D101,Calculation!$E$1229:$Z$1229)+SUMIF('Allocation to schools'!$H$9:$IV$9,Totals!$D101,'Allocation to schools'!$H$20:$IV$20)+SUMIF('Allocation to schools'!$H$9:$IV$9,Totals!$D101,'Allocation to schools'!$H$22:$IV$22)</f>
        <v>0</v>
      </c>
      <c r="S101" s="72">
        <f ca="1">SUMIF(Calculation!$E$4:$CS$4,Totals!$D101,Calculation!$E$19:$Z$19)+SUMIF('Allocation to schools'!$H$9:$IV$9,Totals!$D101,'Allocation to schools'!$H$24:$IV$24)</f>
        <v>0</v>
      </c>
      <c r="T101" s="72">
        <f ca="1">SUMIF(Calculation!$E$4:$CS$4,Totals!$D101,Calculation!$E$124:$Z$124)+SUMIF('Allocation to schools'!$H$9:$IV$9,Totals!$D101,'Allocation to schools'!$H$25:$IV$25)</f>
        <v>0</v>
      </c>
      <c r="U101" s="72">
        <f ca="1">SUMIF(Calculation!$E$4:$CS$4,Totals!$D101,Calculation!$E$269:$Z$269)+SUMIF('Allocation to schools'!$H$9:$IV$9,Totals!$D101,'Allocation to schools'!$H$26:$IV$26)</f>
        <v>0</v>
      </c>
      <c r="V101" s="72">
        <f ca="1">SUMIF(Calculation!$E$4:$CS$4,Totals!$D101,Calculation!$E$647:$Z$647)+SUMIF('Allocation to schools'!$H$9:$IV$9,Totals!$D101,'Allocation to schools'!$H$27:$IV$27)</f>
        <v>0</v>
      </c>
      <c r="W101" s="72">
        <f>SUMIF('Data entry'!$B$13:$CS$13,Totals!$D101,'Data entry'!$B$43:$CS$43)</f>
        <v>0</v>
      </c>
      <c r="X101" s="72">
        <f ca="1">SUMIF(Calculation!$E$4:$CS$4,Totals!$D101,Calculation!$E$962:$Z$962)+SUMIF('Allocation to schools'!$H$9:$IV$9,Totals!$D101,'Allocation to schools'!$H$29:$IV$29)</f>
        <v>0</v>
      </c>
      <c r="Y101" s="72">
        <f ca="1">SUMIF(Calculation!$E$4:$CS$4,Totals!$D101,Calculation!$E$1127:$Z$1127)+SUMIF('Allocation to schools'!$H$9:$IV$9,Totals!$D101,'Allocation to schools'!$H$30:$IV$30)</f>
        <v>0</v>
      </c>
      <c r="Z101" s="71">
        <f ca="1">SUMIF(Calculation!$E$4:$CS$4,Totals!$D101,Calculation!$E$1463:$Z$1463)+SUMIF('Allocation to schools'!$H$9:$IV$9,Totals!$D101,'Allocation to schools'!$H$31:$IV$31)-SUMIF(Calculation!$E$4:$CS$4,Totals!$D101,Calculation!$E$962:$Z$962)-SUMIF(Calculation!$E$4:$CS$4,Totals!$D101,Calculation!$E$1127:$Z$1127)</f>
        <v>0</v>
      </c>
      <c r="AA101" s="71">
        <f ca="1">SUMIF(Calculation!$E$4:$CS$4,Totals!$D101,Calculation!$E$1563:$Z$1563)+SUMIFS('Allocation to schools'!$H$24:$GI$24,'Allocation to schools'!$H$9:$GI$9,Totals!$D101,'Allocation to schools'!$H$10:$GI$10,"from federal sources")</f>
        <v>0</v>
      </c>
      <c r="AB101" s="71">
        <f ca="1">SUMIF(Calculation!$E$4:$CS$4,Totals!$D101,Calculation!$E$1564:$Z$1564)+SUMIFS('Allocation to schools'!$H$25:$GI$25,'Allocation to schools'!$H$9:$GI$9,Totals!$D101,'Allocation to schools'!$H$10:$GI$10,"from federal sources")</f>
        <v>0</v>
      </c>
      <c r="AC101" s="71">
        <f ca="1">SUMIF(Calculation!$E$4:$CS$4,Totals!$D101,Calculation!$E$1571:$Z$1571)+SUMIFS('Allocation to schools'!$H$189:$GI$189,'Allocation to schools'!$H$9:$GI$9,Totals!$D101,'Allocation to schools'!$H$10:$GI$10,"from federal sources")</f>
        <v>0</v>
      </c>
      <c r="AD101" s="72">
        <f ca="1">SUMIF(Calculation!$E$4:$CS$4,Totals!$D101,Calculation!$E$1240:$Z$1240)+SUMIF('Allocation to schools'!$H$9:$IV$9,Totals!$D101,'Allocation to schools'!$H$32:$IV$32)</f>
        <v>0</v>
      </c>
      <c r="AE101" s="72">
        <f ca="1">SUMIF(Calculation!$E$4:$CS$4,Totals!$D101,Calculation!$E$26:$Z$26)+SUMIF('Allocation to schools'!$H$9:$IV$9,Totals!$D101,'Allocation to schools'!$H$33:$IV$33)</f>
        <v>0</v>
      </c>
      <c r="AF101" s="72">
        <f ca="1">SUMIF(Calculation!$E$4:$CS$4,Totals!$D101,Calculation!$E$131:$Z$131)+SUMIF('Allocation to schools'!$H$9:$IV$9,Totals!$D101,'Allocation to schools'!$H$34:$IV$34)</f>
        <v>0</v>
      </c>
      <c r="AG101" s="72">
        <f ca="1">SUMIF(Calculation!$E$4:$CS$4,Totals!$D101,Calculation!$E$296:$Z$296)+SUMIF('Allocation to schools'!$H$9:$IV$9,Totals!$D101,'Allocation to schools'!$H$35:$IV$35)</f>
        <v>0</v>
      </c>
      <c r="AH101" s="72">
        <f ca="1">SUMIF(Calculation!$E$4:$CS$4,Totals!$D101,Calculation!$E$654:$Z$654)+SUMIF('Allocation to schools'!$H$9:$IV$9,Totals!$D101,'Allocation to schools'!$H$36:$IV$36)</f>
        <v>0</v>
      </c>
      <c r="AI101" s="72">
        <f>SUMIF('Data entry'!$B$13:$CS$13,Totals!$D101,'Data entry'!$B$45:$CS$45)</f>
        <v>0</v>
      </c>
      <c r="AJ101" s="72">
        <f ca="1">SUMIF(Calculation!$E$4:$CS$4,Totals!$D101,Calculation!$E$969:$Z$969)+SUMIF('Allocation to schools'!$H$9:$IV$9,Totals!$D101,'Allocation to schools'!$H$38:$IV$38)</f>
        <v>0</v>
      </c>
      <c r="AK101" s="72">
        <f ca="1">SUMIF(Calculation!$E$4:$CS$4,Totals!$D101,Calculation!$E$1134:$Z$1134)+SUMIF('Allocation to schools'!$H$9:$IV$9,Totals!$D101,'Allocation to schools'!$H$39:$IV$39)</f>
        <v>0</v>
      </c>
      <c r="AL101" s="71">
        <f ca="1">SUMIF(Calculation!$E$4:$CS$4,Totals!$D101,Calculation!$E$1468:$Z$1468)+SUMIF('Allocation to schools'!$H$9:$IV$9,Totals!$D101,'Allocation to schools'!$H$40:$IV$40)-SUMIF(Calculation!$E$4:$CS$4,Totals!$D101,Calculation!$E$969:$Z$969)-SUMIF(Calculation!$E$4:$CS$4,Totals!$D101,Calculation!$E$1134:$Z$1134)</f>
        <v>0</v>
      </c>
      <c r="AM101" s="71">
        <f ca="1">SUMIF(Calculation!$E$4:$CS$4,Totals!$D101,Calculation!$E$1572:$Z$1572)+SUMIFS('Allocation to schools'!$H$33:$GI$33,'Allocation to schools'!$H$9:$GI$9,Totals!$D101,'Allocation to schools'!$H$10:$GI$10,"from federal sources")</f>
        <v>0</v>
      </c>
      <c r="AN101" s="71">
        <f ca="1">SUMIF(Calculation!$E$4:$CS$4,Totals!$D101,Calculation!$E$1573:$Z$1573)+SUMIFS('Allocation to schools'!$H$34:$GI$34,'Allocation to schools'!$H$9:$GI$9,Totals!$D101,'Allocation to schools'!$H$10:$GI$10,"from federal sources")</f>
        <v>0</v>
      </c>
      <c r="AO101" s="71">
        <f ca="1">SUMIF(Calculation!$E$4:$CS$4,Totals!$D101,Calculation!$E$1580:$Z$1580)+SUMIFS('Allocation to schools'!$H$190:$GI$190,'Allocation to schools'!$H$9:$GI$9,Totals!$D101,'Allocation to schools'!$H$10:$GI$10,"from federal sources")</f>
        <v>0</v>
      </c>
      <c r="AP101" s="72">
        <f ca="1">SUMIF(Calculation!$E$4:$CS$4,Totals!$D101,Calculation!$E$1251:$Z$1251)+SUMIF('Allocation to schools'!$H$9:$IV$9,Totals!$D101,'Allocation to schools'!$H$41:$IV$41)</f>
        <v>0</v>
      </c>
      <c r="AQ101" s="72">
        <f ca="1">SUMIF(Calculation!$E$4:$CS$4,Totals!$D101,Calculation!$E$33:$Z$33)+SUMIF('Allocation to schools'!$H$9:$IV$9,Totals!$D101,'Allocation to schools'!$H$42:$IV$42)</f>
        <v>0</v>
      </c>
      <c r="AR101" s="72">
        <f ca="1">SUMIF(Calculation!$E$4:$CS$4,Totals!$D101,Calculation!$E$138:$Z$138)+SUMIF('Allocation to schools'!$H$9:$IV$9,Totals!$D101,'Allocation to schools'!$H$43:$IV$43)</f>
        <v>0</v>
      </c>
      <c r="AS101" s="72">
        <f ca="1">SUMIF(Calculation!$E$4:$CS$4,Totals!$D101,Calculation!$E$323:$Z$323)+SUMIF('Allocation to schools'!$H$9:$IV$9,Totals!$D101,'Allocation to schools'!$H$44:$IV$44)</f>
        <v>0</v>
      </c>
      <c r="AT101" s="72">
        <f ca="1">SUMIF(Calculation!$E$4:$CS$4,Totals!$D101,Calculation!$E$661:$Z$661)+SUMIF('Allocation to schools'!$H$9:$IV$9,Totals!$D101,'Allocation to schools'!$H$45:$IV$45)</f>
        <v>0</v>
      </c>
      <c r="AU101" s="72">
        <f>SUMIF('Data entry'!$B$13:$CS$13,Totals!$D101,'Data entry'!$B$47:$CS$47)</f>
        <v>0</v>
      </c>
      <c r="AV101" s="72">
        <f ca="1">SUMIF(Calculation!$E$4:$CS$4,Totals!$D101,Calculation!$E$976:$Z$976)+SUMIF('Allocation to schools'!$H$9:$IV$9,Totals!$D101,'Allocation to schools'!$H$47:$IV$47)</f>
        <v>0</v>
      </c>
      <c r="AW101" s="72">
        <f ca="1">SUMIF(Calculation!$E$4:$CS$4,Totals!$D101,Calculation!$E$1060:$Z$1060)+SUMIF('Allocation to schools'!$H$9:$IV$9,Totals!$D101,'Allocation to schools'!$H$48:$IV$48)</f>
        <v>0</v>
      </c>
      <c r="AX101" s="72">
        <f ca="1">SUMIF(Calculation!$E$4:$CS$4,Totals!$D101,Calculation!$E$1141:$Z$1141)+SUMIF('Allocation to schools'!$H$9:$IV$9,Totals!$D101,'Allocation to schools'!$H$49:$IV$49)</f>
        <v>0</v>
      </c>
      <c r="AY101" s="83">
        <f ca="1">SUMIF(Calculation!$E$4:$CS$4,Totals!$D101,Calculation!$E$1473:$Z$1473)+SUMIF('Allocation to schools'!$H$9:$IV$9,Totals!$D101,'Allocation to schools'!$H$50:$IV$50)-SUMIF(Calculation!$E$4:$CS$4,Totals!$D101,Calculation!$E$976:$Z$976)-SUMIF(Calculation!$E$4:$CS$4,Totals!$D101,Calculation!$E$1060:$Z$1060)-SUMIF(Calculation!$E$4:$CS$4,Totals!$D101,Calculation!$E$1141:$Z$1141)</f>
        <v>0</v>
      </c>
      <c r="AZ101" s="83">
        <f ca="1">SUMIF(Calculation!$E$4:$CS$4,Totals!$D101,Calculation!$E$1581:$Z$1581)+SUMIFS('Allocation to schools'!$H$42:$GI$42,'Allocation to schools'!$H$9:$GI$9,Totals!$D101,'Allocation to schools'!$H$10:$GI$10,"from federal sources")</f>
        <v>0</v>
      </c>
      <c r="BA101" s="83">
        <f ca="1">SUMIF(Calculation!$E$4:$CS$4,Totals!$D101,Calculation!$E$1582:$Z$1582)+SUMIFS('Allocation to schools'!$H$43:$GI$43,'Allocation to schools'!$H$9:$GI$9,Totals!$D101,'Allocation to schools'!$H$10:$GI$10,"from federal sources")</f>
        <v>0</v>
      </c>
      <c r="BB101" s="83">
        <f ca="1">SUMIF(Calculation!$E$4:$CS$4,Totals!$D101,Calculation!$E$1589:$Z$1589)+SUMIFS('Allocation to schools'!$H$191:$GI$191,'Allocation to schools'!$H$9:$GI$9,Totals!$D101,'Allocation to schools'!$H$10:$GI$10,"from federal sources")</f>
        <v>0</v>
      </c>
      <c r="BC101" s="72">
        <f ca="1">SUMIF(Calculation!$E$4:$CS$4,Totals!$D101,Calculation!$E$1262:$Z$1262)+SUMIF('Allocation to schools'!$H$9:$IV$9,Totals!$D101,'Allocation to schools'!$H$51:$IV$51)</f>
        <v>0</v>
      </c>
      <c r="BD101" s="72">
        <f ca="1">SUMIF(Calculation!$E$4:$CS$4,Totals!$D101,Calculation!$E$40:$Z$40)+SUMIF('Allocation to schools'!$H$9:$IV$9,Totals!$D101,'Allocation to schools'!$H$52:$IV$52)</f>
        <v>0</v>
      </c>
      <c r="BE101" s="72">
        <f ca="1">SUMIF(Calculation!$E$4:$CS$4,Totals!$D101,Calculation!$E$145:$Z$145)+SUMIF('Allocation to schools'!$H$9:$IV$9,Totals!$D101,'Allocation to schools'!$H$53:$IV$53)</f>
        <v>0</v>
      </c>
      <c r="BF101" s="72">
        <f ca="1">SUMIF(Calculation!$E$4:$CS$4,Totals!$D101,Calculation!$E$350:$Z$350)+SUMIF('Allocation to schools'!$H$9:$IV$9,Totals!$D101,'Allocation to schools'!$H$54:$IV$54)</f>
        <v>0</v>
      </c>
      <c r="BG101" s="72">
        <f ca="1">SUMIF(Calculation!$E$4:$CS$4,Totals!$D101,Calculation!$E$668:$Z$668)+SUMIF('Allocation to schools'!$H$9:$IV$9,Totals!$D101,'Allocation to schools'!$H$55:$IV$55)</f>
        <v>0</v>
      </c>
      <c r="BH101" s="72">
        <f>SUMIF('Data entry'!$B$13:$CS$13,Totals!$D101,'Data entry'!$B$49:$CS$49)</f>
        <v>0</v>
      </c>
      <c r="BI101" s="72">
        <f ca="1">SUMIF(Calculation!$E$4:$CS$4,Totals!$D101,Calculation!$E$983:$Z$983)+SUMIF('Allocation to schools'!$H$9:$IV$9,Totals!$D101,'Allocation to schools'!$H$57:$IV$57)</f>
        <v>0</v>
      </c>
      <c r="BJ101" s="72">
        <f ca="1">SUMIF(Calculation!$E$4:$CS$4,Totals!$D101,Calculation!$E$1148:$Z$1148)+SUMIF('Allocation to schools'!$H$9:$IV$9,Totals!$D101,'Allocation to schools'!$H$58:$IV$58)</f>
        <v>0</v>
      </c>
      <c r="BK101" s="71">
        <f ca="1">SUMIF(Calculation!$E$4:$CS$4,Totals!$D101,Calculation!$E$1478:$Z$1478)+SUMIF('Allocation to schools'!$H$9:$IV$9,Totals!$D101,'Allocation to schools'!$H$59:$IV$59)-SUMIF(Calculation!$E$4:$CS$4,Totals!$D101,Calculation!$E$983:$Z$983)-SUMIF(Calculation!$E$4:$CS$4,Totals!$D101,Calculation!$E$1148:$Z$1148)</f>
        <v>0</v>
      </c>
      <c r="BL101" s="71">
        <f ca="1">SUMIF(Calculation!$E$4:$CS$4,Totals!$D101,Calculation!$E$1590:$Z$1590)+SUMIFS('Allocation to schools'!$H$52:$GI$52,'Allocation to schools'!$H$9:$GI$9,Totals!$D101,'Allocation to schools'!$H$10:$GI$10,"from federal sources")</f>
        <v>0</v>
      </c>
      <c r="BM101" s="71">
        <f ca="1">SUMIF(Calculation!$E$4:$CS$4,Totals!$D101,Calculation!$E$1591:$Z$1591)+SUMIFS('Allocation to schools'!$H$53:$GI$53,'Allocation to schools'!$H$9:$GI$9,Totals!$D101,'Allocation to schools'!$H$10:$GI$10,"from federal sources")</f>
        <v>0</v>
      </c>
      <c r="BN101" s="71">
        <f ca="1">SUMIF(Calculation!$E$4:$CS$4,Totals!$D101,Calculation!$E$1598:$Z$1598)+SUMIFS('Allocation to schools'!$H$192:$GI$192,'Allocation to schools'!$H$9:$GI$9,Totals!$D101,'Allocation to schools'!$H$10:$GI$10,"from federal sources")</f>
        <v>0</v>
      </c>
      <c r="BO101" s="72">
        <f ca="1">SUMIF(Calculation!$E$4:$CS$4,Totals!$D101,Calculation!$E$1273:$Z$1273)+SUMIF('Allocation to schools'!$H$9:$IV$9,Totals!$D101,'Allocation to schools'!$H$60:$IV$60)</f>
        <v>0</v>
      </c>
      <c r="BP101" s="72">
        <f ca="1">SUMIF(Calculation!$E$4:$CS$4,Totals!$D101,Calculation!$E$47:$Z$47)+SUMIF(Calculation!$E$4:$CS$4,Totals!$D101,Calculation!$E$54:$Z$54)+SUMIF('Allocation to schools'!$H$9:$IV$9,Totals!$D101,'Allocation to schools'!$H$61:$IV$61)</f>
        <v>0</v>
      </c>
      <c r="BQ101" s="72">
        <f ca="1">SUMIF(Calculation!$E$4:$CS$4,Totals!$D101,Calculation!$E$152:$Z$152)+SUMIF(Calculation!$E$4:$CS$4,Totals!$D101,Calculation!$E$159:$Z$159)+SUMIF('Allocation to schools'!$H$9:$IV$9,Totals!$D101,'Allocation to schools'!$H$62:$IV$62)</f>
        <v>0</v>
      </c>
      <c r="BR101" s="72">
        <f ca="1">SUMIF(Calculation!$E$4:$CS$4,Totals!$D101,Calculation!$E$377:$Z$377)+SUMIF(Calculation!$E$4:$CS$4,Totals!$D101,Calculation!$E$404:$Z$404)+SUMIF('Allocation to schools'!$H$9:$IV$9,Totals!$D101,'Allocation to schools'!$H$63:$IV$63)</f>
        <v>0</v>
      </c>
      <c r="BS101" s="72">
        <f ca="1">SUMIF(Calculation!$E$4:$CS$4,Totals!$D101,Calculation!$E$675:$Z$675)+SUMIF(Calculation!$E$4:$CS$4,Totals!$D101,Calculation!$E$682:$Z$682)+SUMIF('Allocation to schools'!$H$9:$IV$9,Totals!$D101,'Allocation to schools'!$H$64:$IV$64)</f>
        <v>0</v>
      </c>
      <c r="BT101" s="72">
        <f>SUMIF('Data entry'!$B$13:$CS$13,Totals!$D101,'Data entry'!$B$51:$CS$51)</f>
        <v>0</v>
      </c>
      <c r="BU101" s="72">
        <f ca="1">SUMIF(Calculation!$E$4:$CS$4,Totals!$D101,Calculation!$E$990:$Z$990)+SUMIF(Calculation!$E$4:$CS$4,Totals!$D101,Calculation!$E$997:$Z$997)+SUMIF('Allocation to schools'!$H$9:$IV$9,Totals!$D101,'Allocation to schools'!$H$66:$IV$66)</f>
        <v>0</v>
      </c>
      <c r="BV101" s="72">
        <f ca="1">SUMIF(Calculation!$E$4:$CS$4,Totals!$D101,Calculation!$E$1086:$Z$1086)+SUMIF('Allocation to schools'!$H$9:$IV$9,Totals!$D101,'Allocation to schools'!$H$67:$IV$67)</f>
        <v>0</v>
      </c>
      <c r="BW101" s="72">
        <f ca="1">SUMIF(Calculation!$E$4:$CS$4,Totals!$D101,Calculation!$E$1155:$Z$1155)+SUMIF(Calculation!$E$4:$CS$4,Totals!$D101,Calculation!$E$1162:$Z$1162)+SUMIF('Allocation to schools'!$H$9:$IV$9,Totals!$D101,'Allocation to schools'!$H$68:$IV$68)</f>
        <v>0</v>
      </c>
      <c r="BX101" s="71">
        <f ca="1">SUMIF(Calculation!$E$4:$CS$4,Totals!$D101,Calculation!$E$1483:$Z$1483)+SUMIF(Calculation!$E$4:$CS$4,Totals!$D101,Calculation!$E$1488:$Z$1488)+SUMIF('Allocation to schools'!$H$9:$IV$9,Totals!$D101,'Allocation to schools'!$H$69:$IV$69)-SUMIF(Calculation!$E$4:$CS$4,Totals!$D101,Calculation!$E$990:$Z$990)-SUMIF(Calculation!$E$4:$CS$4,Totals!$D101,Calculation!$E$1086:$Z$1086)-SUMIF(Calculation!$E$4:$CS$4,Totals!$D101,Calculation!$E$1155:$Z$1155)</f>
        <v>0</v>
      </c>
      <c r="BY101" s="71">
        <f ca="1">SUMIF(Calculation!$E$4:$CS$4,Totals!$D101,Calculation!$E$1599:$Z$1599)+SUMIF(Calculation!$E$4:$CS$4,Totals!$D101,Calculation!$E$1608:$Z$1608)+SUMIFS('Allocation to schools'!$H$61:$GI$61,'Allocation to schools'!$H$9:$GI$9,Totals!$D101,'Allocation to schools'!$H$10:$GI$10,"from federal sources")</f>
        <v>0</v>
      </c>
      <c r="BZ101" s="71">
        <f ca="1">SUMIF(Calculation!$E$4:$CS$4,Totals!$D101,Calculation!$E$1600:$Z$1600)+SUMIF(Calculation!$E$4:$CS$4,Totals!$D101,Calculation!$E$1609:$Z$1609)+SUMIFS('Allocation to schools'!$H$62:$GI$62,'Allocation to schools'!$H$9:$GI$9,Totals!$D101,'Allocation to schools'!$H$10:$GI$10,"from federal sources")</f>
        <v>0</v>
      </c>
      <c r="CA101" s="71">
        <f ca="1">SUMIF(Calculation!$E$4:$CS$4,Totals!$D101,Calculation!$E$1607:$Z$1607)+SUMIF(Calculation!$E$4:$CS$4,Totals!$D101,Calculation!$E$1616:$Z$1616)+SUMIFS('Allocation to schools'!$H$193:$GI$193,'Allocation to schools'!$H$9:$GI$9,Totals!$D101,'Allocation to schools'!$H$10:$GI$10,"from federal sources")</f>
        <v>0</v>
      </c>
      <c r="CB101" s="72">
        <f ca="1">SUMIF(Calculation!$E$4:$CS$4,Totals!$D101,Calculation!$E$1284:$Z$1284)+SUMIF(Calculation!$E$4:$CS$4,Totals!$D101,Calculation!$E$1295:$Z$1295)+SUMIF('Allocation to schools'!$H$9:$IV$9,Totals!$D101,'Allocation to schools'!$H$70:$IV$70)</f>
        <v>0</v>
      </c>
      <c r="CC101" s="72">
        <f ca="1">SUMIF(Calculation!$E$4:$CS$4,Totals!$D101,Calculation!$E$61:$Z$61)+SUMIF('Allocation to schools'!$H$9:$IV$9,Totals!$D101,'Allocation to schools'!$H$71:$IV$71)</f>
        <v>0</v>
      </c>
      <c r="CD101" s="72">
        <f ca="1">SUMIF(Calculation!$E$4:$CS$4,Totals!$D101,Calculation!$E$166:$Z$166)+SUMIF('Allocation to schools'!$H$9:$IV$9,Totals!$D101,'Allocation to schools'!$H$72:$IV$72)</f>
        <v>0</v>
      </c>
      <c r="CE101" s="72">
        <f ca="1">SUMIF(Calculation!$E$4:$CS$4,Totals!$D101,Calculation!$E$431:$Z$431)+SUMIF('Allocation to schools'!$H$9:$IV$9,Totals!$D101,'Allocation to schools'!$H$73:$IV$73)</f>
        <v>0</v>
      </c>
      <c r="CF101" s="72">
        <f ca="1">SUMIF(Calculation!$E$4:$CS$4,Totals!$D101,Calculation!$E$689:$Z$689)+SUMIF('Allocation to schools'!$H$9:$IV$9,Totals!$D101,'Allocation to schools'!$H$74:$IV$74)</f>
        <v>0</v>
      </c>
      <c r="CG101" s="72">
        <f>SUMIF('Data entry'!$B$13:$CS$13,Totals!$D101,'Data entry'!$B$53:$CS$53)</f>
        <v>0</v>
      </c>
      <c r="CH101" s="72">
        <f ca="1">SUMIF(Calculation!$E$4:$CS$4,Totals!$D101,Calculation!$E$1004:$Z$1004)+SUMIF('Allocation to schools'!$H$9:$IV$9,Totals!$D101,'Allocation to schools'!$H$76:$IV$76)</f>
        <v>0</v>
      </c>
      <c r="CI101" s="72">
        <f ca="1">SUMIF(Calculation!$E$4:$CS$4,Totals!$D101,Calculation!$E$1169:$Z$1169)+SUMIF('Allocation to schools'!$H$9:$IV$9,Totals!$D101,'Allocation to schools'!$H$77:$IV$77)</f>
        <v>0</v>
      </c>
      <c r="CJ101" s="71">
        <f ca="1">SUMIF(Calculation!$E$4:$CS$4,Totals!$D101,Calculation!$E$1493:$Z$1493)+SUMIF('Allocation to schools'!$H$9:$IV$9,Totals!$D101,'Allocation to schools'!$H$78:$IV$78)-SUMIF(Calculation!$E$4:$CS$4,Totals!$D101,Calculation!$E$1004:$Z$1004)-SUMIF(Calculation!$E$4:$CS$4,Totals!$D101,Calculation!$E$1169:$Z$1169)</f>
        <v>0</v>
      </c>
      <c r="CK101" s="71">
        <f ca="1">SUMIF(Calculation!$E$4:$CS$4,Totals!$D101,Calculation!$E$1617:$Z$1617)+SUMIFS('Allocation to schools'!$H$71:$GI$71,'Allocation to schools'!$H$9:$GI$9,Totals!$D101,'Allocation to schools'!$H$10:$GI$10,"from federal sources")</f>
        <v>0</v>
      </c>
      <c r="CL101" s="71">
        <f ca="1">SUMIF(Calculation!$E$4:$CS$4,Totals!$D101,Calculation!$E$1618:$Z$1618)+SUMIFS('Allocation to schools'!$H$72:$GI$72,'Allocation to schools'!$H$9:$GI$9,Totals!$D101,'Allocation to schools'!$H$10:$GI$10,"from federal sources")</f>
        <v>0</v>
      </c>
      <c r="CM101" s="71">
        <f ca="1">SUMIF(Calculation!$E$4:$CS$4,Totals!$D101,Calculation!$E$1625:$Z$1625)+SUMIFS('Allocation to schools'!$H$194:$GI$194,'Allocation to schools'!$H$9:$GI$9,Totals!$D101,'Allocation to schools'!$H$10:$GI$10,"from federal sources")</f>
        <v>0</v>
      </c>
      <c r="CN101" s="72">
        <f ca="1">SUMIF(Calculation!$E$4:$CS$4,Totals!$D101,Calculation!$E$1306:$Z$1306)+SUMIF('Allocation to schools'!$H$9:$IV$9,Totals!$D101,'Allocation to schools'!$H$79:$IV$79)</f>
        <v>0</v>
      </c>
      <c r="CO101" s="72">
        <f ca="1">SUMIF(Calculation!$E$4:$CS$4,Totals!$D101,Calculation!$E$68:$Z$68)+SUMIF('Allocation to schools'!$H$9:$IV$9,Totals!$D101,'Allocation to schools'!$H$80:$IV$80)</f>
        <v>0</v>
      </c>
      <c r="CP101" s="72">
        <f ca="1">SUMIF(Calculation!$E$4:$CS$4,Totals!$D101,Calculation!$E$173:$Z$173)+SUMIF('Allocation to schools'!$H$9:$IV$9,Totals!$D101,'Allocation to schools'!$H$81:$IV$81)</f>
        <v>0</v>
      </c>
      <c r="CQ101" s="72">
        <f ca="1">SUMIF(Calculation!$E$4:$CS$4,Totals!$D101,Calculation!$E$458:$Z$458)+SUMIF('Allocation to schools'!$H$9:$IV$9,Totals!$D101,'Allocation to schools'!$H$82:$IV$82)</f>
        <v>0</v>
      </c>
      <c r="CR101" s="72">
        <f ca="1">SUMIF(Calculation!$E$4:$CS$4,Totals!$D101,Calculation!$E$696:$Z$696)+SUMIF('Allocation to schools'!$H$9:$IV$9,Totals!$D101,'Allocation to schools'!$H$83:$IV$83)</f>
        <v>0</v>
      </c>
      <c r="CS101" s="72">
        <f>SUMIF('Data entry'!$B$13:$CS$13,Totals!$D101,'Data entry'!$B$55:$CS$55)</f>
        <v>0</v>
      </c>
      <c r="CT101" s="72">
        <f ca="1">SUMIF(Calculation!$E$4:$CS$4,Totals!$D101,Calculation!$E$1011:$Z$1011)+SUMIF('Allocation to schools'!$H$9:$IV$9,Totals!$D101,'Allocation to schools'!$H$85:$IV$85)</f>
        <v>0</v>
      </c>
      <c r="CU101" s="72">
        <f ca="1">SUMIF(Calculation!$E$4:$CS$4,Totals!$D101,Calculation!$E$1176:$Z$1176)+SUMIF('Allocation to schools'!$H$9:$IV$9,Totals!$D101,'Allocation to schools'!$H$86:$IV$86)</f>
        <v>0</v>
      </c>
      <c r="CV101" s="71">
        <f ca="1">SUMIF(Calculation!$E$4:$CS$4,Totals!$D101,Calculation!$E$1498:$Z$1498)+SUMIF('Allocation to schools'!$H$9:$IV$9,Totals!$D101,'Allocation to schools'!$H$87:$IV$87)-SUMIF(Calculation!$E$4:$CS$4,Totals!$D101,Calculation!$E$1011:$Z$1011)-SUMIF(Calculation!$E$4:$CS$4,Totals!$D101,Calculation!$E$1176:$Z$1176)</f>
        <v>0</v>
      </c>
      <c r="CW101" s="71">
        <f ca="1">SUMIF(Calculation!$E$4:$CS$4,Totals!$D101,Calculation!$E$1626:$Z$1626)+SUMIFS('Allocation to schools'!$H$80:$GI$80,'Allocation to schools'!$H$9:$GI$9,Totals!$D101,'Allocation to schools'!$H$10:$GI$10,"from federal sources")</f>
        <v>0</v>
      </c>
      <c r="CX101" s="71">
        <f ca="1">SUMIF(Calculation!$E$4:$CS$4,Totals!$D101,Calculation!$E$1627:$Z$1627)+SUMIFS('Allocation to schools'!$H$81:$GI$81,'Allocation to schools'!$H$9:$GI$9,Totals!$D101,'Allocation to schools'!$H$10:$GI$10,"from federal sources")</f>
        <v>0</v>
      </c>
      <c r="CY101" s="71">
        <f ca="1">SUMIF(Calculation!$E$4:$CS$4,Totals!$D101,Calculation!$E$1634:$Z$1634)+SUMIFS('Allocation to schools'!$H$195:$GI$195,'Allocation to schools'!$H$9:$GI$9,Totals!$D101,'Allocation to schools'!$H$10:$GI$10,"from federal sources")</f>
        <v>0</v>
      </c>
      <c r="CZ101" s="72">
        <f ca="1">SUMIF(Calculation!$E$4:$CS$4,Totals!$D101,Calculation!$E$75:$Z$75)+SUMIF('Allocation to schools'!$H$9:$IV$9,Totals!$D101,'Allocation to schools'!$H$88:$IV$88)</f>
        <v>0</v>
      </c>
      <c r="DA101" s="72">
        <f ca="1">SUMIF(Calculation!$E$4:$CS$4,Totals!$D101,Calculation!$E$180:$Z$180)+SUMIF('Allocation to schools'!$H$9:$IV$9,Totals!$D101,'Allocation to schools'!$H$89:$IV$89)</f>
        <v>0</v>
      </c>
      <c r="DB101" s="72">
        <f ca="1">SUMIF(Calculation!$E$4:$CS$4,Totals!$D101,Calculation!$E$485:$Z$485)+SUMIF('Allocation to schools'!$H$9:$IV$9,Totals!$D101,'Allocation to schools'!$H$90:$IV$90)</f>
        <v>0</v>
      </c>
      <c r="DC101" s="72">
        <f ca="1">SUMIF(Calculation!$E$4:$CS$4,Totals!$D101,Calculation!$E$703:$Z$703)+SUMIF('Allocation to schools'!$H$9:$IV$9,Totals!$D101,'Allocation to schools'!$H$91:$IV$91)</f>
        <v>0</v>
      </c>
      <c r="DD101" s="72">
        <f>SUMIF('Data entry'!$B$13:$CS$13,Totals!$D101,'Data entry'!$B$57:$CS$57)</f>
        <v>0</v>
      </c>
      <c r="DE101" s="72">
        <f ca="1">SUMIF(Calculation!$E$4:$CS$4,Totals!$D101,Calculation!$E$1018:$Z$1018)+SUMIF('Allocation to schools'!$H$9:$IV$9,Totals!$D101,'Allocation to schools'!$H$93:$IV$93)</f>
        <v>0</v>
      </c>
      <c r="DF101" s="72">
        <f ca="1">SUMIF(Calculation!$E$4:$CS$4,Totals!$D101,Calculation!$E$1183:$Z$1183)+SUMIF('Allocation to schools'!$H$9:$IV$9,Totals!$D101,'Allocation to schools'!$H$94:$IV$94)</f>
        <v>0</v>
      </c>
      <c r="DG101" s="71">
        <f ca="1">SUMIF(Calculation!$E$4:$CS$4,Totals!$D101,Calculation!$E$1503:$Z$1503)+SUMIF('Allocation to schools'!$H$9:$IV$9,Totals!$D101,'Allocation to schools'!$H$95:$IV$95)-SUMIF(Calculation!$E$4:$CS$4,Totals!$D101,Calculation!$E$1018:$Z$1018)-SUMIF(Calculation!$E$4:$CS$4,Totals!$D101,Calculation!$E$1183:$Z$1183)</f>
        <v>0</v>
      </c>
      <c r="DH101" s="71">
        <f ca="1">SUMIF(Calculation!$E$4:$CS$4,Totals!$D101,Calculation!$E$1635:$Z$1635)+SUMIFS('Allocation to schools'!$H$88:$GI$88,'Allocation to schools'!$H$9:$GI$9,Totals!$D101,'Allocation to schools'!$H$10:$GI$10,"from federal sources")</f>
        <v>0</v>
      </c>
      <c r="DI101" s="71">
        <f ca="1">SUMIF(Calculation!$E$4:$CS$4,Totals!$D101,Calculation!$E$1636:$Z$1636)+SUMIFS('Allocation to schools'!$H$89:$GI$89,'Allocation to schools'!$H$9:$GI$9,Totals!$D101,'Allocation to schools'!$H$10:$GI$10,"from federal sources")</f>
        <v>0</v>
      </c>
      <c r="DJ101" s="71">
        <f ca="1">SUMIF(Calculation!$E$4:$CS$4,Totals!$D101,Calculation!$E$1643:$Z$1643)+SUMIFS('Allocation to schools'!$H$196:$GI$196,'Allocation to schools'!$H$9:$GI$9,Totals!$D101,'Allocation to schools'!$H$10:$GI$10,"from federal sources")+IF(SUMIFS('Allocation to schools'!$H$196:$GI$196,'Allocation to schools'!$H$9:$GI$9,Totals!$D101,'Allocation to schools'!$H$10:$GI$10,"from federal sources")&gt;0,0,SUMIF('Data entry'!$B$13:$CS$13,Totals!$D101,'Data entry'!$B$98:$CS$98))</f>
        <v>0</v>
      </c>
      <c r="DK101" s="72">
        <f ca="1">SUMIF(Calculation!$E$4:$CS$4,Totals!$D101,Calculation!$E$1317:$Z$1317)+SUMIF('Allocation to schools'!$H$9:$IV$9,Totals!$D101,'Allocation to schools'!$H$96:$IV$96)</f>
        <v>0</v>
      </c>
      <c r="DL101" s="68"/>
      <c r="DM101" s="68"/>
      <c r="DN101" s="68"/>
      <c r="DO101" s="68"/>
      <c r="DP101" s="68"/>
      <c r="DQ101" s="68"/>
      <c r="DR101" s="68"/>
      <c r="DS101" s="68"/>
      <c r="DT101" s="72">
        <f ca="1">SUMIF(Calculation!$E$4:$CS$4,Totals!$D101,Calculation!$E$1339:$Z$1339)+SUMIF('Allocation to schools'!$H$9:$IV$9,Totals!$D101,'Allocation to schools'!$H$105:$IV$105)</f>
        <v>0</v>
      </c>
      <c r="DU101" s="72">
        <f ca="1">SUMIF(Calculation!$E$4:$CS$4,Totals!$D101,Calculation!$E$89:$Z$89)+SUMIF('Allocation to schools'!$H$9:$IV$9,Totals!$D101,'Allocation to schools'!$H$106:$IV$106)</f>
        <v>0</v>
      </c>
      <c r="DV101" s="72">
        <f ca="1">SUMIF(Calculation!$E$4:$CS$4,Totals!$D101,Calculation!$E$194:$Z$194)+SUMIF('Allocation to schools'!$H$9:$IV$9,Totals!$D101,'Allocation to schools'!$H$107:$IV$107)</f>
        <v>0</v>
      </c>
      <c r="DW101" s="72">
        <f ca="1">SUMIF(Calculation!$E$4:$CS$4,Totals!$D101,Calculation!$E$539:$Z$539)+SUMIF('Allocation to schools'!$H$9:$IV$9,Totals!$D101,'Allocation to schools'!$H$108:$IV$108)</f>
        <v>0</v>
      </c>
      <c r="DX101" s="72">
        <f ca="1">SUMIF(Calculation!$E$4:$CS$4,Totals!$D101,Calculation!$E$717:$Z$717)+SUMIF('Allocation to schools'!$H$9:$IV$9,Totals!$D101,'Allocation to schools'!$H$109:$IV$109)</f>
        <v>0</v>
      </c>
      <c r="DY101" s="72">
        <f>SUMIF('Data entry'!$B$13:$CS$13,Totals!$D101,'Data entry'!$B$59:$CS$59)</f>
        <v>0</v>
      </c>
      <c r="DZ101" s="72">
        <f ca="1">SUMIF(Calculation!$E$4:$CS$4,Totals!$D101,Calculation!$E$1032:$Z$1032)+SUMIF('Allocation to schools'!$H$9:$IV$9,Totals!$D101,'Allocation to schools'!$H$111:$IV$111)</f>
        <v>0</v>
      </c>
      <c r="EA101" s="72">
        <f ca="1">SUMIF(Calculation!$E$4:$CS$4,Totals!$D101,Calculation!$E$1197:$Z$1197)+SUMIF('Allocation to schools'!$H$9:$IV$9,Totals!$D101,'Allocation to schools'!$H$112:$IV$112)</f>
        <v>0</v>
      </c>
      <c r="EB101" s="71">
        <f ca="1">SUMIF(Calculation!$E$4:$CS$4,Totals!$D101,Calculation!$E$1508:$Z$1508)+SUMIF('Allocation to schools'!$H$9:$IV$9,Totals!$D101,'Allocation to schools'!$H$113:$IV$113)-SUMIF(Calculation!$E$4:$CS$4,Totals!$D101,Calculation!$E$1032:$Z$1032)-SUMIF(Calculation!$E$4:$CS$4,Totals!$D101,Calculation!$E$1197:$Z$1197)</f>
        <v>0</v>
      </c>
      <c r="EC101" s="71">
        <f ca="1">SUMIF(Calculation!$E$4:$CS$4,Totals!$D101,Calculation!$E$1644:$Z$1644)+SUMIFS('Allocation to schools'!$H$106:$GI$106,'Allocation to schools'!$H$9:$GI$9,Totals!$D101,'Allocation to schools'!$H$10:$GI$10,"from federal sources")</f>
        <v>0</v>
      </c>
      <c r="ED101" s="71">
        <f ca="1">SUMIF(Calculation!$E$4:$CS$4,Totals!$D101,Calculation!$E$1645:$Z$1645)+SUMIFS('Allocation to schools'!$H$107:$GI$107,'Allocation to schools'!$H$9:$GI$9,Totals!$D101,'Allocation to schools'!$H$10:$GI$10,"from federal sources")</f>
        <v>0</v>
      </c>
      <c r="EE101" s="71">
        <f ca="1">SUMIF(Calculation!$E$4:$CS$4,Totals!$D101,Calculation!$E$1652:$Z$1652)+SUMIFS('Allocation to schools'!$H$198:$GI$198,'Allocation to schools'!$H$9:$GI$9,Totals!$D101,'Allocation to schools'!$H$10:$GI$10,"from federal sources")</f>
        <v>0</v>
      </c>
      <c r="EF101" s="72">
        <f ca="1">SUMIF(Calculation!$E$4:$CS$4,Totals!$D101,Calculation!$E$1350:$Z$1350)+SUMIF('Allocation to schools'!$H$9:$IV$9,Totals!$D101,'Allocation to schools'!$H$114:$IV$114)</f>
        <v>0</v>
      </c>
      <c r="EG101" s="72">
        <f ca="1">SUMIF(Calculation!$E$4:$CS$4,Totals!$D101,Calculation!$E$96:$Z$96)+SUMIF('Allocation to schools'!$H$9:$IV$9,Totals!$D101,'Allocation to schools'!$H$115:$IV$115)</f>
        <v>0</v>
      </c>
      <c r="EH101" s="72">
        <f ca="1">SUMIF(Calculation!$E$4:$CS$4,Totals!$D101,Calculation!$E$201:$Z$201)+SUMIF('Allocation to schools'!$H$9:$IV$9,Totals!$D101,'Allocation to schools'!$H$116:$IV$116)</f>
        <v>0</v>
      </c>
      <c r="EI101" s="72">
        <f ca="1">SUMIF(Calculation!$E$4:$CS$4,Totals!$D101,Calculation!$E$566:$Z$566)+SUMIF('Allocation to schools'!$H$9:$IV$9,Totals!$D101,'Allocation to schools'!$H$117:$IV$117)</f>
        <v>0</v>
      </c>
      <c r="EJ101" s="72">
        <f ca="1">SUMIF(Calculation!$E$4:$CS$4,Totals!$D101,Calculation!$E$724:$Z$724)+SUMIF('Allocation to schools'!$H$9:$IV$9,Totals!$D101,'Allocation to schools'!$H$118:$IV$118)</f>
        <v>0</v>
      </c>
      <c r="EK101" s="72">
        <f>SUMIF('Data entry'!$B$13:$CS$13,Totals!$D101,'Data entry'!$B$61:$CS$61)</f>
        <v>0</v>
      </c>
      <c r="EL101" s="72">
        <f ca="1">SUMIF(Calculation!$E$4:$CS$4,Totals!$D101,Calculation!$E$1039:$Z$1039)+SUMIF('Allocation to schools'!$H$9:$IV$9,Totals!$D101,'Allocation to schools'!$H$120:$IV$120)</f>
        <v>0</v>
      </c>
      <c r="EM101" s="72">
        <f ca="1">SUMIF(Calculation!$E$4:$CS$4,Totals!$D101,Calculation!$E$1204:$Z$1204)+SUMIF('Allocation to schools'!$H$9:$IV$9,Totals!$D101,'Allocation to schools'!$H$121:$IV$121)</f>
        <v>0</v>
      </c>
      <c r="EN101" s="71">
        <f ca="1">SUMIF(Calculation!$E$4:$CS$4,Totals!$D101,Calculation!$E$1527:$Z$1527)+SUMIF('Allocation to schools'!$H$9:$IV$9,Totals!$D101,'Allocation to schools'!$H$122:$IV$122)-SUMIF(Calculation!$E$4:$CS$4,Totals!$D101,Calculation!$E$1039:$Z$1039)-SUMIF(Calculation!$E$4:$CS$4,Totals!$D101,Calculation!$E$1204:$Z$1204)</f>
        <v>0</v>
      </c>
      <c r="EO101" s="72">
        <f ca="1">SUMIF(Calculation!$E$4:$CS$4,Totals!$D101,Calculation!$E$1361:$Z$1361)+SUMIF('Allocation to schools'!$H$9:$IV$9,Totals!$D101,'Allocation to schools'!$H$123:$IV$123)</f>
        <v>0</v>
      </c>
      <c r="EP101" s="72">
        <f>SUMIF('Data entry'!$B$13:$CS$13,Totals!$D101,'Data entry'!$B$67:$CS$67)</f>
        <v>0</v>
      </c>
      <c r="EQ101" s="70">
        <f ca="1">SUMIF(Calculation!$E$4:$CS$4,Totals!$D101,Calculation!$E$1559:$Z$1559)+SUMIF('Allocation to schools'!$H$9:$IV$9,Totals!$D101,'Allocation to schools'!$H$127:$IV$127)</f>
        <v>0</v>
      </c>
      <c r="ER101" s="68"/>
      <c r="ES101" s="72">
        <f>SUMIF('Data entry'!$B$13:$CS$13,Totals!$D101,'Data entry'!$B$62:$CS$62)</f>
        <v>0</v>
      </c>
      <c r="ET101" s="72">
        <f>SUMIF('Data entry'!$B$13:$CS$13,Totals!$D101,'Data entry'!$B$63:$CS$63)</f>
        <v>0</v>
      </c>
      <c r="EU101" s="72">
        <f ca="1">SUMIF(Calculation!$E$4:$CS$4,Totals!$D101,Calculation!$E$110:$Z$110)+SUMIFS('Allocation to schools'!$H$167:$GI$167,'Allocation to schools'!$H$9:$GI$9,Totals!$D101,'Allocation to schools'!$H$10:$GI$10,"from federal sources")</f>
        <v>0</v>
      </c>
      <c r="EV101" s="72">
        <f ca="1">SUMIF(Calculation!$E$4:$CS$4,Totals!$D101,Calculation!$E$215:$Z$215)+SUMIFS('Allocation to schools'!$H$168:$GI$168,'Allocation to schools'!$H$9:$GI$9,Totals!$D101,'Allocation to schools'!$H$10:$GI$10,"from federal sources")</f>
        <v>0</v>
      </c>
      <c r="EW101" s="72">
        <f ca="1">SUMIF(Calculation!$E$4:$CS$4,Totals!$D101,Calculation!$E$633:$Z$633)+SUMIFS('Allocation to schools'!$H$169:$GI$169,'Allocation to schools'!$H$9:$GI$9,Totals!$D101,'Allocation to schools'!$H$10:$GI$10,"from federal sources")</f>
        <v>0</v>
      </c>
      <c r="EX101" s="72">
        <f ca="1">SUMIF(Calculation!$E$4:$CS$4,Totals!$D101,Calculation!$E$738:$Z$738)+SUMIFS('Allocation to schools'!$F$170:$GI$170,'Allocation to schools'!$F$9:$GI$9,Totals!$D101,'Allocation to schools'!$F$10:$GI$10,"from federal sources")+IF(SUMIFS('Allocation to schools'!$F$88:$GI$88,'Allocation to schools'!$F$9:$GI$9,Totals!$D101,'Allocation to schools'!$F$10:$GI$10,"from federal sources")+SUMIFS('Allocation to schools'!$F$91:$GI$91,'Allocation to schools'!$F$9:$GI$9,Totals!$D101,'Allocation to schools'!$F$10:$GI$10,"from federal sources")&gt;0,0,SUMIF('Data entry'!$B$13:$CS$13,Totals!$D101,'Data entry'!$B$98:$CS$98))</f>
        <v>0</v>
      </c>
      <c r="EY101" s="72">
        <f>SUMIF('Data entry'!$B$13:$CS$13,Totals!$D101,'Data entry'!$B$65:$CS$65)</f>
        <v>0</v>
      </c>
      <c r="EZ101" s="72">
        <f ca="1">SUMIF(Calculation!$E$4:$CS$4,Totals!$D101,Calculation!$E$1053:$Z$1053)+SUMIFS('Allocation to schools'!$H$172:$GI$172,'Allocation to schools'!$H$9:$GI$9,Totals!$D101,'Allocation to schools'!$H$10:$GI$10,"from federal sources")</f>
        <v>0</v>
      </c>
      <c r="FA101" s="72">
        <f ca="1">SUMIF(Calculation!$E$4:$CS$4,Totals!$D101,Calculation!$E$1065:$Z$1065)+SUMIFS('Allocation to schools'!$H$173:$GI$173,'Allocation to schools'!$H$9:$GI$9,Totals!$D101,'Allocation to schools'!$H$10:$GI$10,"from federal sources")</f>
        <v>0</v>
      </c>
      <c r="FB101" s="72">
        <f ca="1">SUMIF(Calculation!$E$4:$CS$4,Totals!$D101,Calculation!$E$1113:$Z$1113)+SUMIFS('Allocation to schools'!$H$174:$GI$174,'Allocation to schools'!$H$9:$GI$9,Totals!$D101,'Allocation to schools'!$H$10:$GI$10,"from federal sources")</f>
        <v>0</v>
      </c>
      <c r="FC101" s="72">
        <f ca="1">SUMIF(Calculation!$E$4:$CS$4,Totals!$D101,Calculation!$E$1218:$Z$1218)+SUMIFS('Allocation to schools'!$H$175:$GI$175,'Allocation to schools'!$H$9:$GI$9,Totals!$D101,'Allocation to schools'!$H$10:$GI$10,"from federal sources")</f>
        <v>0</v>
      </c>
      <c r="FD101" s="71">
        <f ca="1">SUMIF(Calculation!$E$4:$CS$4,Totals!$D101,Calculation!$E$1522:$Z$1522)+SUMIFS('Allocation to schools'!$H$176:$GI$176,'Allocation to schools'!$H$9:$GI$9,Totals!$D101,'Allocation to schools'!$H$10:$GI$10,"from federal sources")-SUMIF(Calculation!$E$4:$CS$4,Totals!$D101,Calculation!$E$1053:$Z$1053)-SUMIF(Calculation!$E$4:$CS$4,Totals!$D101,Calculation!$E$1065:$Z$1065)-SUMIF(Calculation!$E$4:$CS$4,Totals!$D101,Calculation!$E$1113:$Z$1113)-SUMIF(Calculation!$E$4:$CS$4,Totals!$D101,Calculation!$E$1218:$Z$1218)</f>
        <v>0</v>
      </c>
      <c r="FE101" s="72">
        <f ca="1">SUMIF(Calculation!$E$4:$CS$4,Totals!$D101,Calculation!$E$1392:$Z$1392)+SUMIFS('Allocation to schools'!$H$177:$GI$177,'Allocation to schools'!$H$9:$GI$9,Totals!$D101,'Allocation to schools'!$H$10:$GI$10,"from federal sources")</f>
        <v>0</v>
      </c>
      <c r="FF101" s="72">
        <f ca="1">(SUMIF(Calculation!$E$4:$CS$4,Totals!$D101,Calculation!$E$97:$Z$97)-SUMIF(Calculation!$E$4:$CS$4,Totals!$D101,Calculation!$E$110:$Z$110))+SUMIFS('Allocation to schools'!$H$167:$GI$167,'Allocation to schools'!$H$9:$GI$9,Totals!$D101,'Allocation to schools'!$H$10:$GI$10,"from local &amp; State sources")</f>
        <v>0</v>
      </c>
      <c r="FG101" s="72">
        <f ca="1">(SUMIF(Calculation!$E$4:$CS$4,Totals!$D101,Calculation!$E$202:$Z$202)-SUMIF(Calculation!$E$4:$CS$4,Totals!$D101,Calculation!$E$215:$Z$215))+SUMIFS('Allocation to schools'!$H$168:$GI$168,'Allocation to schools'!$H$9:$GI$9,Totals!$D101,'Allocation to schools'!$H$10:$GI$10,"from local &amp; State sources")</f>
        <v>0</v>
      </c>
      <c r="FH101" s="72">
        <f ca="1">(SUMIF(Calculation!$E$4:$CS$4,Totals!$D101,Calculation!$E$567:$Z$567)-SUMIF(Calculation!$E$4:$CS$4,Totals!$D101,Calculation!$E$633:$Z$633))+SUMIFS('Allocation to schools'!$H$169:$GI$169,'Allocation to schools'!$H$9:$GI$9,Totals!$D101,'Allocation to schools'!$H$10:$GI$10,"from local &amp; State sources")</f>
        <v>0</v>
      </c>
      <c r="FI101" s="72">
        <f ca="1">SUMIF(Calculation!$E$4:$CS$4,Totals!$D101,Calculation!$E$725:$Z$725)-SUMIF(Calculation!$E$4:$CS$4,Totals!$D101,Calculation!$E$738:$Z$738)+SUMIFS('Allocation to schools'!$F$170:$GI$170,'Allocation to schools'!$F$9:$GI$9,Totals!$D101,'Allocation to schools'!$F$10:$GI$10,"from local &amp; State sources")-IF(SUMIFS('Allocation to schools'!$F$88:$GI$88,'Allocation to schools'!$F$9:$GI$9,Totals!$D101,'Allocation to schools'!$F$10:$GI$10,"from federal sources")+SUMIFS('Allocation to schools'!$F$91:$GI$91,'Allocation to schools'!$F$9:$GI$9,Totals!$D101,'Allocation to schools'!$F$10:$GI$10,"from federal sources")&gt;0,0,SUMIF('Data entry'!$B$13:$CS$13,Totals!$D101,'Data entry'!$B$98:$CS$98))</f>
        <v>0</v>
      </c>
      <c r="FJ101" s="72">
        <f>SUMIF('Data entry'!$B$13:$CS$13,Totals!$D101,'Data entry'!$B$64:$CS$64)-SUMIF('Data entry'!$B$13:$CS$13,Totals!$D101,'Data entry'!$B$65:$CS$65)</f>
        <v>0</v>
      </c>
      <c r="FK101" s="72">
        <f ca="1">(SUMIF(Calculation!$E$4:$CS$4,Totals!$D101,Calculation!$E$1040:$Z$1040)-SUMIF(Calculation!$E$4:$CS$4,Totals!$D101,Calculation!$E$1053:$Z$1053))+SUMIFS('Allocation to schools'!$H$172:$GI$172,'Allocation to schools'!$H$9:$GI$9,Totals!$D101,'Allocation to schools'!$H$10:$GI$10,"from local &amp; State sources")</f>
        <v>0</v>
      </c>
      <c r="FL101" s="72">
        <f ca="1">(SUMIF(Calculation!$E$4:$CS$4,Totals!$D101,Calculation!$E$1060:$Z$1060)-SUMIF(Calculation!$E$4:$CS$4,Totals!$D101,Calculation!$E$1065:$Z$1065))+SUMIFS('Allocation to schools'!$H$173:$GI$173,'Allocation to schools'!$H$9:$GI$9,Totals!$D101,'Allocation to schools'!$H$10:$GI$10,"from local &amp; State sources")</f>
        <v>0</v>
      </c>
      <c r="FM101" s="72">
        <f ca="1">(SUMIF(Calculation!$E$4:$CS$4,Totals!$D101,Calculation!$E$1086:$Z$1086)-SUMIF(Calculation!$E$4:$CS$4,Totals!$D101,Calculation!$E$1113:$Z$1113))+SUMIFS('Allocation to schools'!$H$174:$GI$174,'Allocation to schools'!$H$9:$GI$9,Totals!$D101,'Allocation to schools'!$H$10:$GI$10,"from local &amp; State sources")</f>
        <v>0</v>
      </c>
      <c r="FN101" s="72">
        <f ca="1">(SUMIF(Calculation!$E$4:$CS$4,Totals!$D101,Calculation!$E$1205:$Z$1205)-SUMIF(Calculation!$E$4:$CS$4,Totals!$D101,Calculation!$E$1218:$Z$1218))+SUMIFS('Allocation to schools'!$H$175:$GI$175,'Allocation to schools'!$H$9:$GI$9,Totals!$D101,'Allocation to schools'!$H$10:$GI$10,"from local &amp; State sources")</f>
        <v>0</v>
      </c>
      <c r="FO101" s="71">
        <f ca="1">(SUMIF(Calculation!$E$4:$CS$4,Totals!$D101,Calculation!$E$1509:$Z$1509)-SUMIF(Calculation!$E$4:$CS$4,Totals!$D101,Calculation!$E$1522:$Z$1522))+SUMIFS('Allocation to schools'!$H$176:$GI$176,'Allocation to schools'!$H$9:$GI$9,Totals!$D101,'Allocation to schools'!$H$10:$GI$10,"from local &amp; State sources")-(SUMIF(Calculation!$E$4:$CS$4,Totals!$D101,Calculation!$E$1040:$Z$1040)-SUMIF(Calculation!$E$4:$CS$4,Totals!$D101,Calculation!$E$1053:$Z$1053))-(SUMIF(Calculation!$E$4:$CS$4,Totals!$D101,Calculation!$E$1060:$Z$1060)-SUMIF(Calculation!$E$4:$CS$4,Totals!$D101,Calculation!$E$1065:$Z$1065))-(SUMIF(Calculation!$E$4:$CS$4,Totals!$D101,Calculation!$E$1086:$Z$1086)-SUMIF(Calculation!$E$4:$CS$4,Totals!$D101,Calculation!$E$1113:$Z$1113))-(SUMIF(Calculation!$E$4:$CS$4,Totals!$D101,Calculation!$E$1205:$Z$1205)-SUMIF(Calculation!$E$4:$CS$4,Totals!$D101,Calculation!$E$1218:$Z$1218))</f>
        <v>0</v>
      </c>
      <c r="FP101" s="72">
        <f ca="1">(SUMIF(Calculation!$E$4:$CS$4,Totals!$D101,Calculation!$E$1373:$Z$1373)-SUMIF(Calculation!$E$4:$CS$4,Totals!$D101,Calculation!$E$1392:$Z$1392))+SUMIFS('Allocation to schools'!$H$177:$GI$177,'Allocation to schools'!$H$9:$GI$9,Totals!$D101,'Allocation to schools'!$H$10:$GI$10,"from local &amp; State sources")</f>
        <v>0</v>
      </c>
      <c r="FQ101" s="72">
        <f>SUMIF('Data entry'!$B$13:$CS$13,Totals!$D101,'Data entry'!$B$15:$CS$15)</f>
        <v>0</v>
      </c>
      <c r="FR101" s="72">
        <f>SUMIF('Data entry'!$B$13:$CS$13,Totals!$D101,'Data entry'!$B$16:$CS$16)</f>
        <v>0</v>
      </c>
      <c r="FS101" s="72">
        <f>SUMIF('Data entry'!$B$13:$CS$13,Totals!$D101,'Data entry'!$B$17:$CS$17)</f>
        <v>0</v>
      </c>
      <c r="FT101" s="72">
        <f>SUMIF('Data entry'!$B$13:$CS$13,Totals!$D101,'Data entry'!$B$18:$CS$18)</f>
        <v>0</v>
      </c>
      <c r="FU101" s="72">
        <f>SUMIF('Data entry'!$B$13:$CS$13,Totals!$D101,'Data entry'!$B$19:$CS$19)</f>
        <v>0</v>
      </c>
      <c r="FV101" s="72">
        <f>SUMIF('Data entry'!$B$13:$CS$13,Totals!$D101,'Data entry'!$B$20:$CS$20)</f>
        <v>0</v>
      </c>
      <c r="FW101" s="72">
        <f>SUMIF('Data entry'!$B$13:$CS$13,Totals!$D101,'Data entry'!$B$21:$CS$21)</f>
        <v>0</v>
      </c>
      <c r="FX101" s="72">
        <f>SUMIF('Data entry'!$B$13:$CS$13,Totals!$D101,'Data entry'!$B$23:$CS$23)</f>
        <v>0</v>
      </c>
      <c r="FY101" s="71">
        <f ca="1">SUMIF(Calculation!$E$4:$CS$4,Totals!$D101,Calculation!$E$1537:$Z$1537)+SUMIFS('Allocation to schools'!$H$21:$GI$21,'Allocation to schools'!$H$9:$GI$9,Totals!$D101,'Allocation to schools'!$H$10:$GI$10,"from federal sources")</f>
        <v>0</v>
      </c>
      <c r="FZ101" s="71">
        <f ca="1">SUMIF(Calculation!$E$4:$CS$4,Totals!$D101,Calculation!$E$1538:$Z$1538)+SUMIFS('Allocation to schools'!$H$21:$GI$21,'Allocation to schools'!$H$9:$GI$9,Totals!$D101,'Allocation to schools'!$H$10:$GI$10,"from local &amp; State sources")</f>
        <v>0</v>
      </c>
      <c r="GA101" s="72">
        <f ca="1">SUMIF(Calculation!$E$4:$CS$4,Totals!$D101,Calculation!$E$1394:$Z$1394)+SUMIF('Allocation to schools'!$H$9:$IV$9,Totals!$D101,'Allocation to schools'!$H$138:$IV$138)</f>
        <v>0</v>
      </c>
      <c r="GB101" s="72">
        <f ca="1">SUMIF(Calculation!$E$4:$CS$4,Totals!$D101,Calculation!$E$1396:$Z$1396)+SUMIF('Allocation to schools'!$H$9:$IV$9,Totals!$D101,'Allocation to schools'!$H$139:$IV$139)</f>
        <v>0</v>
      </c>
      <c r="GC101" s="72">
        <f ca="1">SUMIF(Calculation!$E$4:$CS$4,Totals!$D101,Calculation!$E$1400:$Z$1400)+SUMIF('Allocation to schools'!$H$9:$IV$9,Totals!$D101,'Allocation to schools'!$H$140:$IV$140)</f>
        <v>0</v>
      </c>
      <c r="GD101" s="72">
        <f ca="1">SUMIF(Calculation!$E$4:$CS$4,Totals!$D101,Calculation!$E$1402:$Z$1402)+SUMIF('Allocation to schools'!$H$9:$IV$9,Totals!$D101,'Allocation to schools'!$H$141:$IV$141)</f>
        <v>0</v>
      </c>
      <c r="GE101" s="72">
        <f ca="1">SUMIF(Calculation!$E$4:$CS$4,Totals!$D101,Calculation!$E$1404:$Z$1404)+SUMIF('Allocation to schools'!$H$9:$IV$9,Totals!$D101,'Allocation to schools'!$H$142:$IV$142)</f>
        <v>0</v>
      </c>
      <c r="GF101" s="72">
        <f ca="1">SUMIF(Calculation!$E$4:$CS$4,Totals!$D101,Calculation!$E$1406:$Z$1406)+SUMIF('Allocation to schools'!$H$9:$IV$9,Totals!$D101,'Allocation to schools'!$H$143:$IV$143)</f>
        <v>0</v>
      </c>
      <c r="GG101" s="72">
        <f ca="1">SUMIF(Calculation!$E$4:$CS$4,Totals!$D101,Calculation!$E$1408:$Z$1408)+SUMIF('Allocation to schools'!$H$9:$IV$9,Totals!$D101,'Allocation to schools'!$H$144:$IV$144)</f>
        <v>0</v>
      </c>
      <c r="GH101" s="72">
        <f ca="1">SUMIF(Calculation!$E$4:$CS$4,Totals!$D101,Calculation!$E$1412:$Z$1412)+SUMIF('Allocation to schools'!$H$9:$IV$9,Totals!$D101,'Allocation to schools'!$H$145:$IV$145)</f>
        <v>0</v>
      </c>
      <c r="GI101" s="72">
        <f ca="1">SUMIF(Calculation!$E$4:$CS$4,Totals!$D101,Calculation!$E$1414:$Z$1414)+SUMIF('Allocation to schools'!$H$9:$IV$9,Totals!$D101,'Allocation to schools'!$H$146:$IV$146)</f>
        <v>0</v>
      </c>
      <c r="GJ101" s="72">
        <f ca="1">SUMIF(Calculation!$E$4:$CS$4,Totals!$D101,Calculation!$E$1416:$Z$1416)+SUMIF('Allocation to schools'!$H$9:$IV$9,Totals!$D101,'Allocation to schools'!$H$147:$IV$147)</f>
        <v>0</v>
      </c>
      <c r="GK101" s="72">
        <f ca="1">SUMIF(Calculation!$E$4:$CS$4,Totals!$D101,Calculation!$E$1418:$Z$1418)+SUMIF('Allocation to schools'!$H$9:$IV$9,Totals!$D101,'Allocation to schools'!$H$148:$IV$148)</f>
        <v>0</v>
      </c>
      <c r="GL101" s="72">
        <f ca="1">SUMIF(Calculation!$E$4:$CS$4,Totals!$D101,Calculation!$E$1420:$Z$1420)+SUMIF('Allocation to schools'!$H$9:$IV$9,Totals!$D101,'Allocation to schools'!$H$149:$IV$149)</f>
        <v>0</v>
      </c>
      <c r="GM101" s="72">
        <f ca="1">SUMIF(Calculation!$E$4:$CS$4,Totals!$D101,Calculation!$E$1424:$Z$1424)+SUMIF('Allocation to schools'!$H$9:$IV$9,Totals!$D101,'Allocation to schools'!$H$150:$IV$150)</f>
        <v>0</v>
      </c>
      <c r="GN101" s="72">
        <f ca="1">SUMIF(Calculation!$E$4:$CS$4,Totals!$D101,Calculation!$E$1426:$Z$1426)+SUMIF('Allocation to schools'!$H$9:$IV$9,Totals!$D101,'Allocation to schools'!$H$151:$IV$151)</f>
        <v>0</v>
      </c>
      <c r="GO101" s="72">
        <f ca="1">SUMIF(Calculation!$E$4:$CS$4,Totals!$D101,Calculation!$E$1428:$Z$1428)+SUMIF('Allocation to schools'!$H$9:$IV$9,Totals!$D101,'Allocation to schools'!$H$152:$IV$152)</f>
        <v>0</v>
      </c>
      <c r="GP101" s="72">
        <f ca="1">SUMIF(Calculation!$E$4:$CS$4,Totals!$D101,Calculation!$E$1430:$Z$1430)+SUMIF('Allocation to schools'!$H$9:$IV$9,Totals!$D101,'Allocation to schools'!$H$153:$IV$153)</f>
        <v>0</v>
      </c>
      <c r="GQ101" s="72">
        <f ca="1">SUMIF(Calculation!$E$4:$CS$4,Totals!$D101,Calculation!$E$1432:$Z$1432)+SUMIF('Allocation to schools'!$H$9:$IV$9,Totals!$D101,'Allocation to schools'!$H$154:$IV$154)</f>
        <v>0</v>
      </c>
      <c r="GR101" s="72">
        <f ca="1">SUMIF(Calculation!$E$4:$CS$4,Totals!$D101,Calculation!$E$1436:$Z$1436)+SUMIF('Allocation to schools'!$H$9:$IV$9,Totals!$D101,'Allocation to schools'!$H$155:$IV$155)</f>
        <v>0</v>
      </c>
      <c r="GS101" s="72">
        <f ca="1">SUMIF(Calculation!$E$4:$CS$4,Totals!$D101,Calculation!$E$1438:$Z$1438)+SUMIF('Allocation to schools'!$H$9:$IV$9,Totals!$D101,'Allocation to schools'!$H$156:$IV$156)</f>
        <v>0</v>
      </c>
      <c r="GT101" s="72">
        <f ca="1">SUMIF(Calculation!$E$4:$CS$4,Totals!$D101,Calculation!$E$1440:$Z$1440)+SUMIF('Allocation to schools'!$H$9:$IV$9,Totals!$D101,'Allocation to schools'!$H$157:$IV$157)</f>
        <v>0</v>
      </c>
      <c r="GU101" s="71">
        <f>SUMIF('Data entry'!$B$13:$CS$13,Totals!$D101,'Data entry'!$B$26:$CS$26)</f>
        <v>0</v>
      </c>
      <c r="GV101" s="71">
        <f>SUMIF('Data entry'!$B$13:$CS$13,Totals!$D101,'Data entry'!$B$27:$CS$27)</f>
        <v>0</v>
      </c>
      <c r="GW101" s="71">
        <f>SUMIF('Data entry'!$B$13:$CS$13,Totals!$D101,'Data entry'!$B$28:$CS$28)</f>
        <v>0</v>
      </c>
      <c r="GX101" s="71">
        <f>SUMIF('Data entry'!$B$13:$CS$13,Totals!$D101,'Data entry'!$B$29:$CS$29)</f>
        <v>0</v>
      </c>
      <c r="GY101" s="71">
        <f>SUMIF('Data entry'!$B$13:$CS$13,Totals!$D101,'Data entry'!$B$30:$CS$30)</f>
        <v>0</v>
      </c>
      <c r="GZ101" s="71">
        <f>SUMIF('Data entry'!$B$13:$CS$13,Totals!$D101,'Data entry'!$B$34:$CS$34)</f>
        <v>0</v>
      </c>
      <c r="HA101" s="71">
        <f>SUMIF('Data entry'!$B$13:$CS$13,Totals!$D101,'Data entry'!$B$35:$CS$35)</f>
        <v>0</v>
      </c>
      <c r="HB101" s="72">
        <f>SUMIF('Data entry'!$B$13:$CS$13,Totals!$D101,'Data entry'!$B$39:$CS$39)</f>
        <v>0</v>
      </c>
      <c r="HC101" s="72">
        <f>SUMIF('Data entry'!$B$13:$CS$13,Totals!$D101,'Data entry'!$B$74:$CS$74)</f>
        <v>0</v>
      </c>
      <c r="HD101" s="71">
        <f>SUMIF('Data entry'!$B$13:$CS$13,Totals!$D101,'Data entry'!$B$77:$CS$77)</f>
        <v>0</v>
      </c>
      <c r="HE101" s="71">
        <f>SUMIF('Data entry'!$B$13:$CS$13,Totals!$D101,'Data entry'!$B$80:$CS$80)</f>
        <v>0</v>
      </c>
      <c r="HF101" s="72">
        <f>SUMIF('Data entry'!$B$13:$CS$13,Totals!$D101,'Data entry'!$B$81:$CS$81)</f>
        <v>0</v>
      </c>
      <c r="HG101" s="72">
        <f>SUMIF('Data entry'!$B$13:$CS$13,Totals!$D101,'Data entry'!$B$83:$CS$83)</f>
        <v>0</v>
      </c>
      <c r="HH101" s="72">
        <f>SUMIF('Data entry'!$B$13:$CS$13,Totals!$D101,'Data entry'!$B$84:$CS$84)</f>
        <v>0</v>
      </c>
      <c r="HI101" s="72">
        <f>SUMIF('Data entry'!$B$13:$CS$13,Totals!$D101,'Data entry'!$B$86:$CS$86)</f>
        <v>0</v>
      </c>
      <c r="HJ101" s="68"/>
      <c r="HK101" s="68"/>
      <c r="HL101" s="68"/>
      <c r="HM101" s="72">
        <f>SUMIF('Data entry'!$B$13:$CS$13,Totals!$D101,'Data entry'!$B$90:$CS$90)</f>
        <v>0</v>
      </c>
      <c r="HN101" s="72">
        <f>SUMIF('Data entry'!$B$13:$CS$13,Totals!$D101,'Data entry'!$B$91:$CS$91)</f>
        <v>0</v>
      </c>
      <c r="HO101" s="72">
        <f>SUMIF('Data entry'!$B$13:$CS$13,Totals!$D101,'Data entry'!$B$92:$CS$92)</f>
        <v>0</v>
      </c>
      <c r="HP101" s="72">
        <f>SUMIF('Data entry'!$B$13:$CS$13,Totals!$D101,'Data entry'!$B$93:$CS$93)</f>
        <v>0</v>
      </c>
      <c r="HQ101" s="72">
        <f>SUMIF('Data entry'!$B$13:$CS$13,Totals!$D101,'Data entry'!$B$94:$CS$94)</f>
        <v>0</v>
      </c>
      <c r="HR101" s="72">
        <f>SUMIF('Data entry'!$B$13:$CS$13,Totals!$D101,'Data entry'!$B$95:$CS$95)</f>
        <v>0</v>
      </c>
      <c r="HS101" s="72">
        <f>SUMIF('Data entry'!$B$13:$CS$13,Totals!$D101,'Data entry'!$B$96:$CS$96)</f>
        <v>0</v>
      </c>
      <c r="HT101" s="72">
        <f>SUMIF('Data entry'!$B$13:$CS$13,Totals!$D101,'Data entry'!$B$97:$CS$97)</f>
        <v>0</v>
      </c>
      <c r="HU101" s="72">
        <f>SUMIF('Data entry'!$B$13:$CS$13,Totals!$D101,'Data entry'!$B$98:$CS$98)</f>
        <v>0</v>
      </c>
      <c r="HV101" s="72">
        <f>SUMIF('Data entry'!$B$13:$CS$13,Totals!$D101,'Data entry'!$B$99:$CS$99)</f>
        <v>0</v>
      </c>
      <c r="HW101" s="72">
        <f t="shared" si="22"/>
        <v>0</v>
      </c>
      <c r="HX101" s="72">
        <f>SUMIF('Data entry'!$B$13:$CS$13,Totals!$D101,'Data entry'!$B$108:$CS$108)</f>
        <v>0</v>
      </c>
      <c r="HY101" s="72">
        <f>SUMIF('Data entry'!$B$13:$CS$13,Totals!$D101,'Data entry'!$B$109:$CS$109)</f>
        <v>0</v>
      </c>
      <c r="HZ101" s="72">
        <f>SUMIF('Data entry'!$B$13:$CS$13,Totals!$D101,'Data entry'!$B$110:$CS$110)</f>
        <v>0</v>
      </c>
      <c r="IA101" s="72">
        <f>SUMIF('Data entry'!$B$13:$CS$13,Totals!$D101,'Data entry'!$B$111:$CS$111)</f>
        <v>0</v>
      </c>
      <c r="IB101" s="72">
        <f>SUMIF('Data entry'!$B$13:$CS$13,Totals!$D101,'Data entry'!$B$112:$CS$112)</f>
        <v>0</v>
      </c>
      <c r="IC101" s="72">
        <f>SUMIF('Data entry'!$B$13:$CS$13,Totals!$D101,'Data entry'!$B$113:$CS$113)</f>
        <v>0</v>
      </c>
      <c r="ID101" s="72">
        <f>SUMIF('Data entry'!$B$13:$CS$13,Totals!$D101,'Data entry'!$B$114:$CS$114)</f>
        <v>0</v>
      </c>
      <c r="IE101" s="72">
        <f>SUMIF('Data entry'!$B$13:$CS$13,Totals!$D101,'Data entry'!$B$115:$CS$115)</f>
        <v>0</v>
      </c>
      <c r="IF101" s="72">
        <f>SUMIF('Data entry'!$B$13:$CS$13,Totals!$D101,'Data entry'!$B$116:$CS$116)</f>
        <v>0</v>
      </c>
      <c r="IG101" s="72">
        <f>SUMIF('Data entry'!$B$13:$CS$13,Totals!$D101,'Data entry'!$B$118:$CS$118)</f>
        <v>0</v>
      </c>
      <c r="IH101" s="72">
        <f>SUMIF('Data entry'!$B$13:$CS$13,Totals!$D101,'Data entry'!$B$120:$CS$120)</f>
        <v>0</v>
      </c>
      <c r="II101" s="72">
        <f>SUMIF('Data entry'!$B$13:$CS$13,Totals!$D101,'Data entry'!$B$125:$CS$125)</f>
        <v>0</v>
      </c>
      <c r="IJ101" s="72">
        <f>SUMIF('Data entry'!$B$13:$CS$13,Totals!$D101,'Data entry'!$B$126:$CS$126)</f>
        <v>0</v>
      </c>
      <c r="IK101" s="72">
        <f>SUMIF('Data entry'!$B$13:$CS$13,Totals!$D101,'Data entry'!$B$127:$CS$127)</f>
        <v>0</v>
      </c>
      <c r="IL101" s="72">
        <f>SUMIF('Data entry'!$B$13:$CS$13,Totals!$D101,'Data entry'!$B$128:$CS$128)</f>
        <v>0</v>
      </c>
      <c r="IM101" s="72">
        <f>SUMIF('Data entry'!$B$13:$CS$13,Totals!$D101,'Data entry'!$B$129:$CS$129)</f>
        <v>0</v>
      </c>
      <c r="IN101" s="72">
        <f>SUMIF('Data entry'!$B$13:$CS$13,Totals!$D101,'Data entry'!$B$130:$CS$130)</f>
        <v>0</v>
      </c>
      <c r="IO101" s="72">
        <f>SUMIF('Data entry'!$B$13:$CS$13,Totals!$D101,'Data entry'!$B$131:$CS$131)</f>
        <v>0</v>
      </c>
      <c r="IP101" s="72">
        <f>SUMIF('Data entry'!$B$13:$CS$13,Totals!$D101,'Data entry'!$B$132:$CS$132)</f>
        <v>0</v>
      </c>
      <c r="IQ101" s="72">
        <f>SUMIF('Data entry'!$B$13:$CS$13,Totals!$D101,'Data entry'!$B$133:$CS$133)</f>
        <v>0</v>
      </c>
      <c r="IR101" s="72">
        <f>SUMIF('Data entry'!$B$13:$CS$13,Totals!$D101,'Data entry'!$B$135:$CS$135)</f>
        <v>0</v>
      </c>
      <c r="IS101" s="72">
        <f>SUMIF('Data entry'!$B$13:$CS$13,Totals!$D101,'Data entry'!$B$137:$CS$137)</f>
        <v>0</v>
      </c>
      <c r="IT101" s="72">
        <f>SUMIF('Data entry'!$B$13:$CS$13,Totals!$D101,'Data entry'!$B$139:$CS$139)</f>
        <v>0</v>
      </c>
      <c r="IU101" s="77">
        <f>IF(D101=0,0,SUMIF('Data entry'!$B$13:$CS$13,Totals!$D101,'Data entry'!$B$140:$CS$140))</f>
        <v>0</v>
      </c>
      <c r="IV101" s="72">
        <f ca="1">SUMIF(Calculation!$E$4:$CS$4,Totals!$D101,Calculation!$E$1442:$Z$1442)+SUMIF('Allocation to schools'!$H$9:$IV$9,Totals!$D101,'Allocation to schools'!$H$133:$IV$133)</f>
        <v>0</v>
      </c>
      <c r="IW101" s="72">
        <f>SUMIF('Data entry'!$B$13:$CS$13,Totals!$D101,'Data entry'!$B$103:$CS$103)</f>
        <v>0</v>
      </c>
      <c r="IX101" s="25" t="str">
        <f t="shared" si="23"/>
        <v>The School's program 200 special education spending was equal to base, weighted, IDEA, and other special education funding.</v>
      </c>
    </row>
    <row r="102" spans="1:258" ht="14.5" hidden="1">
      <c r="A102" s="64" t="s">
        <v>164</v>
      </c>
      <c r="B102" s="64">
        <f>VLOOKUP(A102,'School listing'!$A$7:$E$99,2,FALSE)</f>
        <v>0</v>
      </c>
      <c r="C102" s="87" t="str">
        <f>IF(VLOOKUP(A102,'School listing'!$A$7:$E$99,3,FALSE)="","",VLOOKUP(A102,'School listing'!$A$7:$E$99,3,FALSE))</f>
        <v/>
      </c>
      <c r="D102" s="66">
        <f>VLOOKUP(A102,'School listing'!$A$7:$F$99,6,FALSE)</f>
        <v>0</v>
      </c>
      <c r="E102" s="79">
        <f>VLOOKUP(A102,'School listing'!$A$7:$E$100,4,FALSE)</f>
        <v>0</v>
      </c>
      <c r="F102" s="88"/>
      <c r="G102" s="82">
        <f ca="1">SUMIF(Calculation!$E$4:$CS$4,Totals!$D102,Calculation!$E$12:$Z$12)+SUMIF('Allocation to schools'!$H$9:$IV$9,Totals!$D102,'Allocation to schools'!$H$12:$IV$12)+SUMIF('Allocation to schools'!$H$9:$IV$9,Totals!$D102,'Allocation to schools'!$H$21:$IV$21)</f>
        <v>0</v>
      </c>
      <c r="H102" s="82">
        <f ca="1">SUMIF(Calculation!$E$4:$CS$4,Totals!$D102,Calculation!$E$117:$Z$117)+SUMIF('Allocation to schools'!$H$9:$IV$9,Totals!$D102,'Allocation to schools'!$H$13:$IV$13)+SUMIF('Allocation to schools'!$H$9:$IV$9,Totals!$D102,'Allocation to schools'!$H$22:$IV$22)</f>
        <v>0</v>
      </c>
      <c r="I102" s="72">
        <f ca="1">SUMIF(Calculation!$E$4:$CS$4,Totals!$D102,Calculation!$E$242:$Z$242)+SUMIF('Allocation to schools'!$H$9:$IV$9,Totals!$D102,'Allocation to schools'!$H$14:$IV$14)</f>
        <v>0</v>
      </c>
      <c r="J102" s="72">
        <f ca="1">SUMIF(Calculation!$E$4:$CS$4,Totals!$D102,Calculation!$E$640:$Z$640)+SUMIF('Allocation to schools'!$H$9:$IV$9,Totals!$D102,'Allocation to schools'!$H$15:$IV$15)</f>
        <v>0</v>
      </c>
      <c r="K102" s="72">
        <f>SUMIF('Data entry'!$B$13:$CS$13,Totals!$D102,'Data entry'!$B$41:$CS$41)</f>
        <v>0</v>
      </c>
      <c r="L102" s="72">
        <f ca="1">SUMIF(Calculation!$E$4:$CS$4,Totals!$D102,Calculation!$E$955:$Z$955)+SUMIF('Allocation to schools'!$H$9:$IV$9,Totals!$D102,'Allocation to schools'!$H$17:$IV$17)</f>
        <v>0</v>
      </c>
      <c r="M102" s="72">
        <f ca="1">SUMIF(Calculation!$E$4:$CS$4,Totals!$D102,Calculation!$E$1120:$Z$1120)+SUMIF('Allocation to schools'!$H$9:$IV$9,Totals!$D102,'Allocation to schools'!$H$18:$IV$18)</f>
        <v>0</v>
      </c>
      <c r="N102" s="71">
        <f ca="1">SUMIF(Calculation!$E$4:$CS$4,Totals!$D102,Calculation!$E$1458:$Z$1458)+SUMIF('Allocation to schools'!$H$9:$IV$9,Totals!$D102,'Allocation to schools'!$H$19:$IV$19)-SUMIF(Calculation!$E$4:$CS$4,Totals!$D102,Calculation!$E$1120:$Z$1120)-SUMIF(Calculation!$E$4:$CS$4,Totals!$D102,Calculation!$E$955:$Z$955)</f>
        <v>0</v>
      </c>
      <c r="O102" s="71">
        <f ca="1">SUMIF(Calculation!$E$4:$CS$4,Totals!$D102,Calculation!$E$1560:$Z$1560)+SUMIFS('Allocation to schools'!$H$12:$GI$12,'Allocation to schools'!$H$9:$GI$9,Totals!$D102,'Allocation to schools'!$H$10:$GI$10,"from federal sources")+SUMIFS('Allocation to schools'!$H$21:$GI$21,'Allocation to schools'!$H$9:$GI$9,Totals!$D102,'Allocation to schools'!$H$10:$GI$10,"from federal sources")</f>
        <v>0</v>
      </c>
      <c r="P102" s="71">
        <f ca="1">SUMIF(Calculation!$E$4:$CS$4,Totals!$D102,Calculation!$E$1561:$Z$1561)+SUMIFS('Allocation to schools'!$H$13:$GI$13,'Allocation to schools'!$H$9:$GI$9,Totals!$D102,'Allocation to schools'!$H$10:$GI$10,"from federal sources")+SUMIFS('Allocation to schools'!$H$22:$GI$22,'Allocation to schools'!$H$9:$GI$9,Totals!$D102,'Allocation to schools'!$H$10:$GI$10,"from federal sources")</f>
        <v>0</v>
      </c>
      <c r="Q102" s="71">
        <f ca="1">SUMIF(Calculation!$E$4:$CS$4,Totals!$D102,Calculation!$E$1562:$Z$1562)+SUMIFS('Allocation to schools'!$H$188:$GI$188,'Allocation to schools'!$H$9:$GI$9,Totals!$D102,'Allocation to schools'!$H$10:$GI$10,"from federal sources")+SUMIF('Data entry'!$B$13:$CS$13,Totals!$D102,'Data entry'!$B$42:$CS$42)</f>
        <v>0</v>
      </c>
      <c r="R102" s="82">
        <f ca="1">SUMIF(Calculation!$E$4:$CS$4,Totals!$D102,Calculation!$E$1229:$Z$1229)+SUMIF('Allocation to schools'!$H$9:$IV$9,Totals!$D102,'Allocation to schools'!$H$20:$IV$20)+SUMIF('Allocation to schools'!$H$9:$IV$9,Totals!$D102,'Allocation to schools'!$H$22:$IV$22)</f>
        <v>0</v>
      </c>
      <c r="S102" s="72">
        <f ca="1">SUMIF(Calculation!$E$4:$CS$4,Totals!$D102,Calculation!$E$19:$Z$19)+SUMIF('Allocation to schools'!$H$9:$IV$9,Totals!$D102,'Allocation to schools'!$H$24:$IV$24)</f>
        <v>0</v>
      </c>
      <c r="T102" s="72">
        <f ca="1">SUMIF(Calculation!$E$4:$CS$4,Totals!$D102,Calculation!$E$124:$Z$124)+SUMIF('Allocation to schools'!$H$9:$IV$9,Totals!$D102,'Allocation to schools'!$H$25:$IV$25)</f>
        <v>0</v>
      </c>
      <c r="U102" s="72">
        <f ca="1">SUMIF(Calculation!$E$4:$CS$4,Totals!$D102,Calculation!$E$269:$Z$269)+SUMIF('Allocation to schools'!$H$9:$IV$9,Totals!$D102,'Allocation to schools'!$H$26:$IV$26)</f>
        <v>0</v>
      </c>
      <c r="V102" s="72">
        <f ca="1">SUMIF(Calculation!$E$4:$CS$4,Totals!$D102,Calculation!$E$647:$Z$647)+SUMIF('Allocation to schools'!$H$9:$IV$9,Totals!$D102,'Allocation to schools'!$H$27:$IV$27)</f>
        <v>0</v>
      </c>
      <c r="W102" s="72">
        <f>SUMIF('Data entry'!$B$13:$CS$13,Totals!$D102,'Data entry'!$B$43:$CS$43)</f>
        <v>0</v>
      </c>
      <c r="X102" s="72">
        <f ca="1">SUMIF(Calculation!$E$4:$CS$4,Totals!$D102,Calculation!$E$962:$Z$962)+SUMIF('Allocation to schools'!$H$9:$IV$9,Totals!$D102,'Allocation to schools'!$H$29:$IV$29)</f>
        <v>0</v>
      </c>
      <c r="Y102" s="72">
        <f ca="1">SUMIF(Calculation!$E$4:$CS$4,Totals!$D102,Calculation!$E$1127:$Z$1127)+SUMIF('Allocation to schools'!$H$9:$IV$9,Totals!$D102,'Allocation to schools'!$H$30:$IV$30)</f>
        <v>0</v>
      </c>
      <c r="Z102" s="71">
        <f ca="1">SUMIF(Calculation!$E$4:$CS$4,Totals!$D102,Calculation!$E$1463:$Z$1463)+SUMIF('Allocation to schools'!$H$9:$IV$9,Totals!$D102,'Allocation to schools'!$H$31:$IV$31)-SUMIF(Calculation!$E$4:$CS$4,Totals!$D102,Calculation!$E$962:$Z$962)-SUMIF(Calculation!$E$4:$CS$4,Totals!$D102,Calculation!$E$1127:$Z$1127)</f>
        <v>0</v>
      </c>
      <c r="AA102" s="71">
        <f ca="1">SUMIF(Calculation!$E$4:$CS$4,Totals!$D102,Calculation!$E$1563:$Z$1563)+SUMIFS('Allocation to schools'!$H$24:$GI$24,'Allocation to schools'!$H$9:$GI$9,Totals!$D102,'Allocation to schools'!$H$10:$GI$10,"from federal sources")</f>
        <v>0</v>
      </c>
      <c r="AB102" s="71">
        <f ca="1">SUMIF(Calculation!$E$4:$CS$4,Totals!$D102,Calculation!$E$1564:$Z$1564)+SUMIFS('Allocation to schools'!$H$25:$GI$25,'Allocation to schools'!$H$9:$GI$9,Totals!$D102,'Allocation to schools'!$H$10:$GI$10,"from federal sources")</f>
        <v>0</v>
      </c>
      <c r="AC102" s="71">
        <f ca="1">SUMIF(Calculation!$E$4:$CS$4,Totals!$D102,Calculation!$E$1571:$Z$1571)+SUMIFS('Allocation to schools'!$H$189:$GI$189,'Allocation to schools'!$H$9:$GI$9,Totals!$D102,'Allocation to schools'!$H$10:$GI$10,"from federal sources")</f>
        <v>0</v>
      </c>
      <c r="AD102" s="72">
        <f ca="1">SUMIF(Calculation!$E$4:$CS$4,Totals!$D102,Calculation!$E$1240:$Z$1240)+SUMIF('Allocation to schools'!$H$9:$IV$9,Totals!$D102,'Allocation to schools'!$H$32:$IV$32)</f>
        <v>0</v>
      </c>
      <c r="AE102" s="72">
        <f ca="1">SUMIF(Calculation!$E$4:$CS$4,Totals!$D102,Calculation!$E$26:$Z$26)+SUMIF('Allocation to schools'!$H$9:$IV$9,Totals!$D102,'Allocation to schools'!$H$33:$IV$33)</f>
        <v>0</v>
      </c>
      <c r="AF102" s="72">
        <f ca="1">SUMIF(Calculation!$E$4:$CS$4,Totals!$D102,Calculation!$E$131:$Z$131)+SUMIF('Allocation to schools'!$H$9:$IV$9,Totals!$D102,'Allocation to schools'!$H$34:$IV$34)</f>
        <v>0</v>
      </c>
      <c r="AG102" s="72">
        <f ca="1">SUMIF(Calculation!$E$4:$CS$4,Totals!$D102,Calculation!$E$296:$Z$296)+SUMIF('Allocation to schools'!$H$9:$IV$9,Totals!$D102,'Allocation to schools'!$H$35:$IV$35)</f>
        <v>0</v>
      </c>
      <c r="AH102" s="72">
        <f ca="1">SUMIF(Calculation!$E$4:$CS$4,Totals!$D102,Calculation!$E$654:$Z$654)+SUMIF('Allocation to schools'!$H$9:$IV$9,Totals!$D102,'Allocation to schools'!$H$36:$IV$36)</f>
        <v>0</v>
      </c>
      <c r="AI102" s="72">
        <f>SUMIF('Data entry'!$B$13:$CS$13,Totals!$D102,'Data entry'!$B$45:$CS$45)</f>
        <v>0</v>
      </c>
      <c r="AJ102" s="72">
        <f ca="1">SUMIF(Calculation!$E$4:$CS$4,Totals!$D102,Calculation!$E$969:$Z$969)+SUMIF('Allocation to schools'!$H$9:$IV$9,Totals!$D102,'Allocation to schools'!$H$38:$IV$38)</f>
        <v>0</v>
      </c>
      <c r="AK102" s="72">
        <f ca="1">SUMIF(Calculation!$E$4:$CS$4,Totals!$D102,Calculation!$E$1134:$Z$1134)+SUMIF('Allocation to schools'!$H$9:$IV$9,Totals!$D102,'Allocation to schools'!$H$39:$IV$39)</f>
        <v>0</v>
      </c>
      <c r="AL102" s="71">
        <f ca="1">SUMIF(Calculation!$E$4:$CS$4,Totals!$D102,Calculation!$E$1468:$Z$1468)+SUMIF('Allocation to schools'!$H$9:$IV$9,Totals!$D102,'Allocation to schools'!$H$40:$IV$40)-SUMIF(Calculation!$E$4:$CS$4,Totals!$D102,Calculation!$E$969:$Z$969)-SUMIF(Calculation!$E$4:$CS$4,Totals!$D102,Calculation!$E$1134:$Z$1134)</f>
        <v>0</v>
      </c>
      <c r="AM102" s="71">
        <f ca="1">SUMIF(Calculation!$E$4:$CS$4,Totals!$D102,Calculation!$E$1572:$Z$1572)+SUMIFS('Allocation to schools'!$H$33:$GI$33,'Allocation to schools'!$H$9:$GI$9,Totals!$D102,'Allocation to schools'!$H$10:$GI$10,"from federal sources")</f>
        <v>0</v>
      </c>
      <c r="AN102" s="71">
        <f ca="1">SUMIF(Calculation!$E$4:$CS$4,Totals!$D102,Calculation!$E$1573:$Z$1573)+SUMIFS('Allocation to schools'!$H$34:$GI$34,'Allocation to schools'!$H$9:$GI$9,Totals!$D102,'Allocation to schools'!$H$10:$GI$10,"from federal sources")</f>
        <v>0</v>
      </c>
      <c r="AO102" s="71">
        <f ca="1">SUMIF(Calculation!$E$4:$CS$4,Totals!$D102,Calculation!$E$1580:$Z$1580)+SUMIFS('Allocation to schools'!$H$190:$GI$190,'Allocation to schools'!$H$9:$GI$9,Totals!$D102,'Allocation to schools'!$H$10:$GI$10,"from federal sources")</f>
        <v>0</v>
      </c>
      <c r="AP102" s="72">
        <f ca="1">SUMIF(Calculation!$E$4:$CS$4,Totals!$D102,Calculation!$E$1251:$Z$1251)+SUMIF('Allocation to schools'!$H$9:$IV$9,Totals!$D102,'Allocation to schools'!$H$41:$IV$41)</f>
        <v>0</v>
      </c>
      <c r="AQ102" s="72">
        <f ca="1">SUMIF(Calculation!$E$4:$CS$4,Totals!$D102,Calculation!$E$33:$Z$33)+SUMIF('Allocation to schools'!$H$9:$IV$9,Totals!$D102,'Allocation to schools'!$H$42:$IV$42)</f>
        <v>0</v>
      </c>
      <c r="AR102" s="72">
        <f ca="1">SUMIF(Calculation!$E$4:$CS$4,Totals!$D102,Calculation!$E$138:$Z$138)+SUMIF('Allocation to schools'!$H$9:$IV$9,Totals!$D102,'Allocation to schools'!$H$43:$IV$43)</f>
        <v>0</v>
      </c>
      <c r="AS102" s="72">
        <f ca="1">SUMIF(Calculation!$E$4:$CS$4,Totals!$D102,Calculation!$E$323:$Z$323)+SUMIF('Allocation to schools'!$H$9:$IV$9,Totals!$D102,'Allocation to schools'!$H$44:$IV$44)</f>
        <v>0</v>
      </c>
      <c r="AT102" s="72">
        <f ca="1">SUMIF(Calculation!$E$4:$CS$4,Totals!$D102,Calculation!$E$661:$Z$661)+SUMIF('Allocation to schools'!$H$9:$IV$9,Totals!$D102,'Allocation to schools'!$H$45:$IV$45)</f>
        <v>0</v>
      </c>
      <c r="AU102" s="72">
        <f>SUMIF('Data entry'!$B$13:$CS$13,Totals!$D102,'Data entry'!$B$47:$CS$47)</f>
        <v>0</v>
      </c>
      <c r="AV102" s="72">
        <f ca="1">SUMIF(Calculation!$E$4:$CS$4,Totals!$D102,Calculation!$E$976:$Z$976)+SUMIF('Allocation to schools'!$H$9:$IV$9,Totals!$D102,'Allocation to schools'!$H$47:$IV$47)</f>
        <v>0</v>
      </c>
      <c r="AW102" s="72">
        <f ca="1">SUMIF(Calculation!$E$4:$CS$4,Totals!$D102,Calculation!$E$1060:$Z$1060)+SUMIF('Allocation to schools'!$H$9:$IV$9,Totals!$D102,'Allocation to schools'!$H$48:$IV$48)</f>
        <v>0</v>
      </c>
      <c r="AX102" s="72">
        <f ca="1">SUMIF(Calculation!$E$4:$CS$4,Totals!$D102,Calculation!$E$1141:$Z$1141)+SUMIF('Allocation to schools'!$H$9:$IV$9,Totals!$D102,'Allocation to schools'!$H$49:$IV$49)</f>
        <v>0</v>
      </c>
      <c r="AY102" s="83">
        <f ca="1">SUMIF(Calculation!$E$4:$CS$4,Totals!$D102,Calculation!$E$1473:$Z$1473)+SUMIF('Allocation to schools'!$H$9:$IV$9,Totals!$D102,'Allocation to schools'!$H$50:$IV$50)-SUMIF(Calculation!$E$4:$CS$4,Totals!$D102,Calculation!$E$976:$Z$976)-SUMIF(Calculation!$E$4:$CS$4,Totals!$D102,Calculation!$E$1060:$Z$1060)-SUMIF(Calculation!$E$4:$CS$4,Totals!$D102,Calculation!$E$1141:$Z$1141)</f>
        <v>0</v>
      </c>
      <c r="AZ102" s="83">
        <f ca="1">SUMIF(Calculation!$E$4:$CS$4,Totals!$D102,Calculation!$E$1581:$Z$1581)+SUMIFS('Allocation to schools'!$H$42:$GI$42,'Allocation to schools'!$H$9:$GI$9,Totals!$D102,'Allocation to schools'!$H$10:$GI$10,"from federal sources")</f>
        <v>0</v>
      </c>
      <c r="BA102" s="83">
        <f ca="1">SUMIF(Calculation!$E$4:$CS$4,Totals!$D102,Calculation!$E$1582:$Z$1582)+SUMIFS('Allocation to schools'!$H$43:$GI$43,'Allocation to schools'!$H$9:$GI$9,Totals!$D102,'Allocation to schools'!$H$10:$GI$10,"from federal sources")</f>
        <v>0</v>
      </c>
      <c r="BB102" s="83">
        <f ca="1">SUMIF(Calculation!$E$4:$CS$4,Totals!$D102,Calculation!$E$1589:$Z$1589)+SUMIFS('Allocation to schools'!$H$191:$GI$191,'Allocation to schools'!$H$9:$GI$9,Totals!$D102,'Allocation to schools'!$H$10:$GI$10,"from federal sources")</f>
        <v>0</v>
      </c>
      <c r="BC102" s="72">
        <f ca="1">SUMIF(Calculation!$E$4:$CS$4,Totals!$D102,Calculation!$E$1262:$Z$1262)+SUMIF('Allocation to schools'!$H$9:$IV$9,Totals!$D102,'Allocation to schools'!$H$51:$IV$51)</f>
        <v>0</v>
      </c>
      <c r="BD102" s="72">
        <f ca="1">SUMIF(Calculation!$E$4:$CS$4,Totals!$D102,Calculation!$E$40:$Z$40)+SUMIF('Allocation to schools'!$H$9:$IV$9,Totals!$D102,'Allocation to schools'!$H$52:$IV$52)</f>
        <v>0</v>
      </c>
      <c r="BE102" s="72">
        <f ca="1">SUMIF(Calculation!$E$4:$CS$4,Totals!$D102,Calculation!$E$145:$Z$145)+SUMIF('Allocation to schools'!$H$9:$IV$9,Totals!$D102,'Allocation to schools'!$H$53:$IV$53)</f>
        <v>0</v>
      </c>
      <c r="BF102" s="72">
        <f ca="1">SUMIF(Calculation!$E$4:$CS$4,Totals!$D102,Calculation!$E$350:$Z$350)+SUMIF('Allocation to schools'!$H$9:$IV$9,Totals!$D102,'Allocation to schools'!$H$54:$IV$54)</f>
        <v>0</v>
      </c>
      <c r="BG102" s="72">
        <f ca="1">SUMIF(Calculation!$E$4:$CS$4,Totals!$D102,Calculation!$E$668:$Z$668)+SUMIF('Allocation to schools'!$H$9:$IV$9,Totals!$D102,'Allocation to schools'!$H$55:$IV$55)</f>
        <v>0</v>
      </c>
      <c r="BH102" s="72">
        <f>SUMIF('Data entry'!$B$13:$CS$13,Totals!$D102,'Data entry'!$B$49:$CS$49)</f>
        <v>0</v>
      </c>
      <c r="BI102" s="72">
        <f ca="1">SUMIF(Calculation!$E$4:$CS$4,Totals!$D102,Calculation!$E$983:$Z$983)+SUMIF('Allocation to schools'!$H$9:$IV$9,Totals!$D102,'Allocation to schools'!$H$57:$IV$57)</f>
        <v>0</v>
      </c>
      <c r="BJ102" s="72">
        <f ca="1">SUMIF(Calculation!$E$4:$CS$4,Totals!$D102,Calculation!$E$1148:$Z$1148)+SUMIF('Allocation to schools'!$H$9:$IV$9,Totals!$D102,'Allocation to schools'!$H$58:$IV$58)</f>
        <v>0</v>
      </c>
      <c r="BK102" s="71">
        <f ca="1">SUMIF(Calculation!$E$4:$CS$4,Totals!$D102,Calculation!$E$1478:$Z$1478)+SUMIF('Allocation to schools'!$H$9:$IV$9,Totals!$D102,'Allocation to schools'!$H$59:$IV$59)-SUMIF(Calculation!$E$4:$CS$4,Totals!$D102,Calculation!$E$983:$Z$983)-SUMIF(Calculation!$E$4:$CS$4,Totals!$D102,Calculation!$E$1148:$Z$1148)</f>
        <v>0</v>
      </c>
      <c r="BL102" s="71">
        <f ca="1">SUMIF(Calculation!$E$4:$CS$4,Totals!$D102,Calculation!$E$1590:$Z$1590)+SUMIFS('Allocation to schools'!$H$52:$GI$52,'Allocation to schools'!$H$9:$GI$9,Totals!$D102,'Allocation to schools'!$H$10:$GI$10,"from federal sources")</f>
        <v>0</v>
      </c>
      <c r="BM102" s="71">
        <f ca="1">SUMIF(Calculation!$E$4:$CS$4,Totals!$D102,Calculation!$E$1591:$Z$1591)+SUMIFS('Allocation to schools'!$H$53:$GI$53,'Allocation to schools'!$H$9:$GI$9,Totals!$D102,'Allocation to schools'!$H$10:$GI$10,"from federal sources")</f>
        <v>0</v>
      </c>
      <c r="BN102" s="71">
        <f ca="1">SUMIF(Calculation!$E$4:$CS$4,Totals!$D102,Calculation!$E$1598:$Z$1598)+SUMIFS('Allocation to schools'!$H$192:$GI$192,'Allocation to schools'!$H$9:$GI$9,Totals!$D102,'Allocation to schools'!$H$10:$GI$10,"from federal sources")</f>
        <v>0</v>
      </c>
      <c r="BO102" s="72">
        <f ca="1">SUMIF(Calculation!$E$4:$CS$4,Totals!$D102,Calculation!$E$1273:$Z$1273)+SUMIF('Allocation to schools'!$H$9:$IV$9,Totals!$D102,'Allocation to schools'!$H$60:$IV$60)</f>
        <v>0</v>
      </c>
      <c r="BP102" s="72">
        <f ca="1">SUMIF(Calculation!$E$4:$CS$4,Totals!$D102,Calculation!$E$47:$Z$47)+SUMIF(Calculation!$E$4:$CS$4,Totals!$D102,Calculation!$E$54:$Z$54)+SUMIF('Allocation to schools'!$H$9:$IV$9,Totals!$D102,'Allocation to schools'!$H$61:$IV$61)</f>
        <v>0</v>
      </c>
      <c r="BQ102" s="72">
        <f ca="1">SUMIF(Calculation!$E$4:$CS$4,Totals!$D102,Calculation!$E$152:$Z$152)+SUMIF(Calculation!$E$4:$CS$4,Totals!$D102,Calculation!$E$159:$Z$159)+SUMIF('Allocation to schools'!$H$9:$IV$9,Totals!$D102,'Allocation to schools'!$H$62:$IV$62)</f>
        <v>0</v>
      </c>
      <c r="BR102" s="72">
        <f ca="1">SUMIF(Calculation!$E$4:$CS$4,Totals!$D102,Calculation!$E$377:$Z$377)+SUMIF(Calculation!$E$4:$CS$4,Totals!$D102,Calculation!$E$404:$Z$404)+SUMIF('Allocation to schools'!$H$9:$IV$9,Totals!$D102,'Allocation to schools'!$H$63:$IV$63)</f>
        <v>0</v>
      </c>
      <c r="BS102" s="72">
        <f ca="1">SUMIF(Calculation!$E$4:$CS$4,Totals!$D102,Calculation!$E$675:$Z$675)+SUMIF(Calculation!$E$4:$CS$4,Totals!$D102,Calculation!$E$682:$Z$682)+SUMIF('Allocation to schools'!$H$9:$IV$9,Totals!$D102,'Allocation to schools'!$H$64:$IV$64)</f>
        <v>0</v>
      </c>
      <c r="BT102" s="72">
        <f>SUMIF('Data entry'!$B$13:$CS$13,Totals!$D102,'Data entry'!$B$51:$CS$51)</f>
        <v>0</v>
      </c>
      <c r="BU102" s="72">
        <f ca="1">SUMIF(Calculation!$E$4:$CS$4,Totals!$D102,Calculation!$E$990:$Z$990)+SUMIF(Calculation!$E$4:$CS$4,Totals!$D102,Calculation!$E$997:$Z$997)+SUMIF('Allocation to schools'!$H$9:$IV$9,Totals!$D102,'Allocation to schools'!$H$66:$IV$66)</f>
        <v>0</v>
      </c>
      <c r="BV102" s="72">
        <f ca="1">SUMIF(Calculation!$E$4:$CS$4,Totals!$D102,Calculation!$E$1086:$Z$1086)+SUMIF('Allocation to schools'!$H$9:$IV$9,Totals!$D102,'Allocation to schools'!$H$67:$IV$67)</f>
        <v>0</v>
      </c>
      <c r="BW102" s="72">
        <f ca="1">SUMIF(Calculation!$E$4:$CS$4,Totals!$D102,Calculation!$E$1155:$Z$1155)+SUMIF(Calculation!$E$4:$CS$4,Totals!$D102,Calculation!$E$1162:$Z$1162)+SUMIF('Allocation to schools'!$H$9:$IV$9,Totals!$D102,'Allocation to schools'!$H$68:$IV$68)</f>
        <v>0</v>
      </c>
      <c r="BX102" s="71">
        <f ca="1">SUMIF(Calculation!$E$4:$CS$4,Totals!$D102,Calculation!$E$1483:$Z$1483)+SUMIF(Calculation!$E$4:$CS$4,Totals!$D102,Calculation!$E$1488:$Z$1488)+SUMIF('Allocation to schools'!$H$9:$IV$9,Totals!$D102,'Allocation to schools'!$H$69:$IV$69)-SUMIF(Calculation!$E$4:$CS$4,Totals!$D102,Calculation!$E$990:$Z$990)-SUMIF(Calculation!$E$4:$CS$4,Totals!$D102,Calculation!$E$1086:$Z$1086)-SUMIF(Calculation!$E$4:$CS$4,Totals!$D102,Calculation!$E$1155:$Z$1155)</f>
        <v>0</v>
      </c>
      <c r="BY102" s="71">
        <f ca="1">SUMIF(Calculation!$E$4:$CS$4,Totals!$D102,Calculation!$E$1599:$Z$1599)+SUMIF(Calculation!$E$4:$CS$4,Totals!$D102,Calculation!$E$1608:$Z$1608)+SUMIFS('Allocation to schools'!$H$61:$GI$61,'Allocation to schools'!$H$9:$GI$9,Totals!$D102,'Allocation to schools'!$H$10:$GI$10,"from federal sources")</f>
        <v>0</v>
      </c>
      <c r="BZ102" s="71">
        <f ca="1">SUMIF(Calculation!$E$4:$CS$4,Totals!$D102,Calculation!$E$1600:$Z$1600)+SUMIF(Calculation!$E$4:$CS$4,Totals!$D102,Calculation!$E$1609:$Z$1609)+SUMIFS('Allocation to schools'!$H$62:$GI$62,'Allocation to schools'!$H$9:$GI$9,Totals!$D102,'Allocation to schools'!$H$10:$GI$10,"from federal sources")</f>
        <v>0</v>
      </c>
      <c r="CA102" s="71">
        <f ca="1">SUMIF(Calculation!$E$4:$CS$4,Totals!$D102,Calculation!$E$1607:$Z$1607)+SUMIF(Calculation!$E$4:$CS$4,Totals!$D102,Calculation!$E$1616:$Z$1616)+SUMIFS('Allocation to schools'!$H$193:$GI$193,'Allocation to schools'!$H$9:$GI$9,Totals!$D102,'Allocation to schools'!$H$10:$GI$10,"from federal sources")</f>
        <v>0</v>
      </c>
      <c r="CB102" s="72">
        <f ca="1">SUMIF(Calculation!$E$4:$CS$4,Totals!$D102,Calculation!$E$1284:$Z$1284)+SUMIF(Calculation!$E$4:$CS$4,Totals!$D102,Calculation!$E$1295:$Z$1295)+SUMIF('Allocation to schools'!$H$9:$IV$9,Totals!$D102,'Allocation to schools'!$H$70:$IV$70)</f>
        <v>0</v>
      </c>
      <c r="CC102" s="72">
        <f ca="1">SUMIF(Calculation!$E$4:$CS$4,Totals!$D102,Calculation!$E$61:$Z$61)+SUMIF('Allocation to schools'!$H$9:$IV$9,Totals!$D102,'Allocation to schools'!$H$71:$IV$71)</f>
        <v>0</v>
      </c>
      <c r="CD102" s="72">
        <f ca="1">SUMIF(Calculation!$E$4:$CS$4,Totals!$D102,Calculation!$E$166:$Z$166)+SUMIF('Allocation to schools'!$H$9:$IV$9,Totals!$D102,'Allocation to schools'!$H$72:$IV$72)</f>
        <v>0</v>
      </c>
      <c r="CE102" s="72">
        <f ca="1">SUMIF(Calculation!$E$4:$CS$4,Totals!$D102,Calculation!$E$431:$Z$431)+SUMIF('Allocation to schools'!$H$9:$IV$9,Totals!$D102,'Allocation to schools'!$H$73:$IV$73)</f>
        <v>0</v>
      </c>
      <c r="CF102" s="72">
        <f ca="1">SUMIF(Calculation!$E$4:$CS$4,Totals!$D102,Calculation!$E$689:$Z$689)+SUMIF('Allocation to schools'!$H$9:$IV$9,Totals!$D102,'Allocation to schools'!$H$74:$IV$74)</f>
        <v>0</v>
      </c>
      <c r="CG102" s="72">
        <f>SUMIF('Data entry'!$B$13:$CS$13,Totals!$D102,'Data entry'!$B$53:$CS$53)</f>
        <v>0</v>
      </c>
      <c r="CH102" s="72">
        <f ca="1">SUMIF(Calculation!$E$4:$CS$4,Totals!$D102,Calculation!$E$1004:$Z$1004)+SUMIF('Allocation to schools'!$H$9:$IV$9,Totals!$D102,'Allocation to schools'!$H$76:$IV$76)</f>
        <v>0</v>
      </c>
      <c r="CI102" s="72">
        <f ca="1">SUMIF(Calculation!$E$4:$CS$4,Totals!$D102,Calculation!$E$1169:$Z$1169)+SUMIF('Allocation to schools'!$H$9:$IV$9,Totals!$D102,'Allocation to schools'!$H$77:$IV$77)</f>
        <v>0</v>
      </c>
      <c r="CJ102" s="71">
        <f ca="1">SUMIF(Calculation!$E$4:$CS$4,Totals!$D102,Calculation!$E$1493:$Z$1493)+SUMIF('Allocation to schools'!$H$9:$IV$9,Totals!$D102,'Allocation to schools'!$H$78:$IV$78)-SUMIF(Calculation!$E$4:$CS$4,Totals!$D102,Calculation!$E$1004:$Z$1004)-SUMIF(Calculation!$E$4:$CS$4,Totals!$D102,Calculation!$E$1169:$Z$1169)</f>
        <v>0</v>
      </c>
      <c r="CK102" s="71">
        <f ca="1">SUMIF(Calculation!$E$4:$CS$4,Totals!$D102,Calculation!$E$1617:$Z$1617)+SUMIFS('Allocation to schools'!$H$71:$GI$71,'Allocation to schools'!$H$9:$GI$9,Totals!$D102,'Allocation to schools'!$H$10:$GI$10,"from federal sources")</f>
        <v>0</v>
      </c>
      <c r="CL102" s="71">
        <f ca="1">SUMIF(Calculation!$E$4:$CS$4,Totals!$D102,Calculation!$E$1618:$Z$1618)+SUMIFS('Allocation to schools'!$H$72:$GI$72,'Allocation to schools'!$H$9:$GI$9,Totals!$D102,'Allocation to schools'!$H$10:$GI$10,"from federal sources")</f>
        <v>0</v>
      </c>
      <c r="CM102" s="71">
        <f ca="1">SUMIF(Calculation!$E$4:$CS$4,Totals!$D102,Calculation!$E$1625:$Z$1625)+SUMIFS('Allocation to schools'!$H$194:$GI$194,'Allocation to schools'!$H$9:$GI$9,Totals!$D102,'Allocation to schools'!$H$10:$GI$10,"from federal sources")</f>
        <v>0</v>
      </c>
      <c r="CN102" s="72">
        <f ca="1">SUMIF(Calculation!$E$4:$CS$4,Totals!$D102,Calculation!$E$1306:$Z$1306)+SUMIF('Allocation to schools'!$H$9:$IV$9,Totals!$D102,'Allocation to schools'!$H$79:$IV$79)</f>
        <v>0</v>
      </c>
      <c r="CO102" s="72">
        <f ca="1">SUMIF(Calculation!$E$4:$CS$4,Totals!$D102,Calculation!$E$68:$Z$68)+SUMIF('Allocation to schools'!$H$9:$IV$9,Totals!$D102,'Allocation to schools'!$H$80:$IV$80)</f>
        <v>0</v>
      </c>
      <c r="CP102" s="72">
        <f ca="1">SUMIF(Calculation!$E$4:$CS$4,Totals!$D102,Calculation!$E$173:$Z$173)+SUMIF('Allocation to schools'!$H$9:$IV$9,Totals!$D102,'Allocation to schools'!$H$81:$IV$81)</f>
        <v>0</v>
      </c>
      <c r="CQ102" s="72">
        <f ca="1">SUMIF(Calculation!$E$4:$CS$4,Totals!$D102,Calculation!$E$458:$Z$458)+SUMIF('Allocation to schools'!$H$9:$IV$9,Totals!$D102,'Allocation to schools'!$H$82:$IV$82)</f>
        <v>0</v>
      </c>
      <c r="CR102" s="72">
        <f ca="1">SUMIF(Calculation!$E$4:$CS$4,Totals!$D102,Calculation!$E$696:$Z$696)+SUMIF('Allocation to schools'!$H$9:$IV$9,Totals!$D102,'Allocation to schools'!$H$83:$IV$83)</f>
        <v>0</v>
      </c>
      <c r="CS102" s="72">
        <f>SUMIF('Data entry'!$B$13:$CS$13,Totals!$D102,'Data entry'!$B$55:$CS$55)</f>
        <v>0</v>
      </c>
      <c r="CT102" s="72">
        <f ca="1">SUMIF(Calculation!$E$4:$CS$4,Totals!$D102,Calculation!$E$1011:$Z$1011)+SUMIF('Allocation to schools'!$H$9:$IV$9,Totals!$D102,'Allocation to schools'!$H$85:$IV$85)</f>
        <v>0</v>
      </c>
      <c r="CU102" s="72">
        <f ca="1">SUMIF(Calculation!$E$4:$CS$4,Totals!$D102,Calculation!$E$1176:$Z$1176)+SUMIF('Allocation to schools'!$H$9:$IV$9,Totals!$D102,'Allocation to schools'!$H$86:$IV$86)</f>
        <v>0</v>
      </c>
      <c r="CV102" s="71">
        <f ca="1">SUMIF(Calculation!$E$4:$CS$4,Totals!$D102,Calculation!$E$1498:$Z$1498)+SUMIF('Allocation to schools'!$H$9:$IV$9,Totals!$D102,'Allocation to schools'!$H$87:$IV$87)-SUMIF(Calculation!$E$4:$CS$4,Totals!$D102,Calculation!$E$1011:$Z$1011)-SUMIF(Calculation!$E$4:$CS$4,Totals!$D102,Calculation!$E$1176:$Z$1176)</f>
        <v>0</v>
      </c>
      <c r="CW102" s="71">
        <f ca="1">SUMIF(Calculation!$E$4:$CS$4,Totals!$D102,Calculation!$E$1626:$Z$1626)+SUMIFS('Allocation to schools'!$H$80:$GI$80,'Allocation to schools'!$H$9:$GI$9,Totals!$D102,'Allocation to schools'!$H$10:$GI$10,"from federal sources")</f>
        <v>0</v>
      </c>
      <c r="CX102" s="71">
        <f ca="1">SUMIF(Calculation!$E$4:$CS$4,Totals!$D102,Calculation!$E$1627:$Z$1627)+SUMIFS('Allocation to schools'!$H$81:$GI$81,'Allocation to schools'!$H$9:$GI$9,Totals!$D102,'Allocation to schools'!$H$10:$GI$10,"from federal sources")</f>
        <v>0</v>
      </c>
      <c r="CY102" s="71">
        <f ca="1">SUMIF(Calculation!$E$4:$CS$4,Totals!$D102,Calculation!$E$1634:$Z$1634)+SUMIFS('Allocation to schools'!$H$195:$GI$195,'Allocation to schools'!$H$9:$GI$9,Totals!$D102,'Allocation to schools'!$H$10:$GI$10,"from federal sources")</f>
        <v>0</v>
      </c>
      <c r="CZ102" s="72">
        <f ca="1">SUMIF(Calculation!$E$4:$CS$4,Totals!$D102,Calculation!$E$75:$Z$75)+SUMIF('Allocation to schools'!$H$9:$IV$9,Totals!$D102,'Allocation to schools'!$H$88:$IV$88)</f>
        <v>0</v>
      </c>
      <c r="DA102" s="72">
        <f ca="1">SUMIF(Calculation!$E$4:$CS$4,Totals!$D102,Calculation!$E$180:$Z$180)+SUMIF('Allocation to schools'!$H$9:$IV$9,Totals!$D102,'Allocation to schools'!$H$89:$IV$89)</f>
        <v>0</v>
      </c>
      <c r="DB102" s="72">
        <f ca="1">SUMIF(Calculation!$E$4:$CS$4,Totals!$D102,Calculation!$E$485:$Z$485)+SUMIF('Allocation to schools'!$H$9:$IV$9,Totals!$D102,'Allocation to schools'!$H$90:$IV$90)</f>
        <v>0</v>
      </c>
      <c r="DC102" s="72">
        <f ca="1">SUMIF(Calculation!$E$4:$CS$4,Totals!$D102,Calculation!$E$703:$Z$703)+SUMIF('Allocation to schools'!$H$9:$IV$9,Totals!$D102,'Allocation to schools'!$H$91:$IV$91)</f>
        <v>0</v>
      </c>
      <c r="DD102" s="72">
        <f>SUMIF('Data entry'!$B$13:$CS$13,Totals!$D102,'Data entry'!$B$57:$CS$57)</f>
        <v>0</v>
      </c>
      <c r="DE102" s="72">
        <f ca="1">SUMIF(Calculation!$E$4:$CS$4,Totals!$D102,Calculation!$E$1018:$Z$1018)+SUMIF('Allocation to schools'!$H$9:$IV$9,Totals!$D102,'Allocation to schools'!$H$93:$IV$93)</f>
        <v>0</v>
      </c>
      <c r="DF102" s="72">
        <f ca="1">SUMIF(Calculation!$E$4:$CS$4,Totals!$D102,Calculation!$E$1183:$Z$1183)+SUMIF('Allocation to schools'!$H$9:$IV$9,Totals!$D102,'Allocation to schools'!$H$94:$IV$94)</f>
        <v>0</v>
      </c>
      <c r="DG102" s="71">
        <f ca="1">SUMIF(Calculation!$E$4:$CS$4,Totals!$D102,Calculation!$E$1503:$Z$1503)+SUMIF('Allocation to schools'!$H$9:$IV$9,Totals!$D102,'Allocation to schools'!$H$95:$IV$95)-SUMIF(Calculation!$E$4:$CS$4,Totals!$D102,Calculation!$E$1018:$Z$1018)-SUMIF(Calculation!$E$4:$CS$4,Totals!$D102,Calculation!$E$1183:$Z$1183)</f>
        <v>0</v>
      </c>
      <c r="DH102" s="71">
        <f ca="1">SUMIF(Calculation!$E$4:$CS$4,Totals!$D102,Calculation!$E$1635:$Z$1635)+SUMIFS('Allocation to schools'!$H$88:$GI$88,'Allocation to schools'!$H$9:$GI$9,Totals!$D102,'Allocation to schools'!$H$10:$GI$10,"from federal sources")</f>
        <v>0</v>
      </c>
      <c r="DI102" s="71">
        <f ca="1">SUMIF(Calculation!$E$4:$CS$4,Totals!$D102,Calculation!$E$1636:$Z$1636)+SUMIFS('Allocation to schools'!$H$89:$GI$89,'Allocation to schools'!$H$9:$GI$9,Totals!$D102,'Allocation to schools'!$H$10:$GI$10,"from federal sources")</f>
        <v>0</v>
      </c>
      <c r="DJ102" s="71">
        <f ca="1">SUMIF(Calculation!$E$4:$CS$4,Totals!$D102,Calculation!$E$1643:$Z$1643)+SUMIFS('Allocation to schools'!$H$196:$GI$196,'Allocation to schools'!$H$9:$GI$9,Totals!$D102,'Allocation to schools'!$H$10:$GI$10,"from federal sources")+IF(SUMIFS('Allocation to schools'!$H$196:$GI$196,'Allocation to schools'!$H$9:$GI$9,Totals!$D102,'Allocation to schools'!$H$10:$GI$10,"from federal sources")&gt;0,0,SUMIF('Data entry'!$B$13:$CS$13,Totals!$D102,'Data entry'!$B$98:$CS$98))</f>
        <v>0</v>
      </c>
      <c r="DK102" s="72">
        <f ca="1">SUMIF(Calculation!$E$4:$CS$4,Totals!$D102,Calculation!$E$1317:$Z$1317)+SUMIF('Allocation to schools'!$H$9:$IV$9,Totals!$D102,'Allocation to schools'!$H$96:$IV$96)</f>
        <v>0</v>
      </c>
      <c r="DL102" s="68"/>
      <c r="DM102" s="68"/>
      <c r="DN102" s="68"/>
      <c r="DO102" s="68"/>
      <c r="DP102" s="68"/>
      <c r="DQ102" s="68"/>
      <c r="DR102" s="68"/>
      <c r="DS102" s="68"/>
      <c r="DT102" s="72">
        <f ca="1">SUMIF(Calculation!$E$4:$CS$4,Totals!$D102,Calculation!$E$1339:$Z$1339)+SUMIF('Allocation to schools'!$H$9:$IV$9,Totals!$D102,'Allocation to schools'!$H$105:$IV$105)</f>
        <v>0</v>
      </c>
      <c r="DU102" s="72">
        <f ca="1">SUMIF(Calculation!$E$4:$CS$4,Totals!$D102,Calculation!$E$89:$Z$89)+SUMIF('Allocation to schools'!$H$9:$IV$9,Totals!$D102,'Allocation to schools'!$H$106:$IV$106)</f>
        <v>0</v>
      </c>
      <c r="DV102" s="72">
        <f ca="1">SUMIF(Calculation!$E$4:$CS$4,Totals!$D102,Calculation!$E$194:$Z$194)+SUMIF('Allocation to schools'!$H$9:$IV$9,Totals!$D102,'Allocation to schools'!$H$107:$IV$107)</f>
        <v>0</v>
      </c>
      <c r="DW102" s="72">
        <f ca="1">SUMIF(Calculation!$E$4:$CS$4,Totals!$D102,Calculation!$E$539:$Z$539)+SUMIF('Allocation to schools'!$H$9:$IV$9,Totals!$D102,'Allocation to schools'!$H$108:$IV$108)</f>
        <v>0</v>
      </c>
      <c r="DX102" s="72">
        <f ca="1">SUMIF(Calculation!$E$4:$CS$4,Totals!$D102,Calculation!$E$717:$Z$717)+SUMIF('Allocation to schools'!$H$9:$IV$9,Totals!$D102,'Allocation to schools'!$H$109:$IV$109)</f>
        <v>0</v>
      </c>
      <c r="DY102" s="72">
        <f>SUMIF('Data entry'!$B$13:$CS$13,Totals!$D102,'Data entry'!$B$59:$CS$59)</f>
        <v>0</v>
      </c>
      <c r="DZ102" s="72">
        <f ca="1">SUMIF(Calculation!$E$4:$CS$4,Totals!$D102,Calculation!$E$1032:$Z$1032)+SUMIF('Allocation to schools'!$H$9:$IV$9,Totals!$D102,'Allocation to schools'!$H$111:$IV$111)</f>
        <v>0</v>
      </c>
      <c r="EA102" s="72">
        <f ca="1">SUMIF(Calculation!$E$4:$CS$4,Totals!$D102,Calculation!$E$1197:$Z$1197)+SUMIF('Allocation to schools'!$H$9:$IV$9,Totals!$D102,'Allocation to schools'!$H$112:$IV$112)</f>
        <v>0</v>
      </c>
      <c r="EB102" s="71">
        <f ca="1">SUMIF(Calculation!$E$4:$CS$4,Totals!$D102,Calculation!$E$1508:$Z$1508)+SUMIF('Allocation to schools'!$H$9:$IV$9,Totals!$D102,'Allocation to schools'!$H$113:$IV$113)-SUMIF(Calculation!$E$4:$CS$4,Totals!$D102,Calculation!$E$1032:$Z$1032)-SUMIF(Calculation!$E$4:$CS$4,Totals!$D102,Calculation!$E$1197:$Z$1197)</f>
        <v>0</v>
      </c>
      <c r="EC102" s="71">
        <f ca="1">SUMIF(Calculation!$E$4:$CS$4,Totals!$D102,Calculation!$E$1644:$Z$1644)+SUMIFS('Allocation to schools'!$H$106:$GI$106,'Allocation to schools'!$H$9:$GI$9,Totals!$D102,'Allocation to schools'!$H$10:$GI$10,"from federal sources")</f>
        <v>0</v>
      </c>
      <c r="ED102" s="71">
        <f ca="1">SUMIF(Calculation!$E$4:$CS$4,Totals!$D102,Calculation!$E$1645:$Z$1645)+SUMIFS('Allocation to schools'!$H$107:$GI$107,'Allocation to schools'!$H$9:$GI$9,Totals!$D102,'Allocation to schools'!$H$10:$GI$10,"from federal sources")</f>
        <v>0</v>
      </c>
      <c r="EE102" s="71">
        <f ca="1">SUMIF(Calculation!$E$4:$CS$4,Totals!$D102,Calculation!$E$1652:$Z$1652)+SUMIFS('Allocation to schools'!$H$198:$GI$198,'Allocation to schools'!$H$9:$GI$9,Totals!$D102,'Allocation to schools'!$H$10:$GI$10,"from federal sources")</f>
        <v>0</v>
      </c>
      <c r="EF102" s="72">
        <f ca="1">SUMIF(Calculation!$E$4:$CS$4,Totals!$D102,Calculation!$E$1350:$Z$1350)+SUMIF('Allocation to schools'!$H$9:$IV$9,Totals!$D102,'Allocation to schools'!$H$114:$IV$114)</f>
        <v>0</v>
      </c>
      <c r="EG102" s="72">
        <f ca="1">SUMIF(Calculation!$E$4:$CS$4,Totals!$D102,Calculation!$E$96:$Z$96)+SUMIF('Allocation to schools'!$H$9:$IV$9,Totals!$D102,'Allocation to schools'!$H$115:$IV$115)</f>
        <v>0</v>
      </c>
      <c r="EH102" s="72">
        <f ca="1">SUMIF(Calculation!$E$4:$CS$4,Totals!$D102,Calculation!$E$201:$Z$201)+SUMIF('Allocation to schools'!$H$9:$IV$9,Totals!$D102,'Allocation to schools'!$H$116:$IV$116)</f>
        <v>0</v>
      </c>
      <c r="EI102" s="72">
        <f ca="1">SUMIF(Calculation!$E$4:$CS$4,Totals!$D102,Calculation!$E$566:$Z$566)+SUMIF('Allocation to schools'!$H$9:$IV$9,Totals!$D102,'Allocation to schools'!$H$117:$IV$117)</f>
        <v>0</v>
      </c>
      <c r="EJ102" s="72">
        <f ca="1">SUMIF(Calculation!$E$4:$CS$4,Totals!$D102,Calculation!$E$724:$Z$724)+SUMIF('Allocation to schools'!$H$9:$IV$9,Totals!$D102,'Allocation to schools'!$H$118:$IV$118)</f>
        <v>0</v>
      </c>
      <c r="EK102" s="72">
        <f>SUMIF('Data entry'!$B$13:$CS$13,Totals!$D102,'Data entry'!$B$61:$CS$61)</f>
        <v>0</v>
      </c>
      <c r="EL102" s="72">
        <f ca="1">SUMIF(Calculation!$E$4:$CS$4,Totals!$D102,Calculation!$E$1039:$Z$1039)+SUMIF('Allocation to schools'!$H$9:$IV$9,Totals!$D102,'Allocation to schools'!$H$120:$IV$120)</f>
        <v>0</v>
      </c>
      <c r="EM102" s="72">
        <f ca="1">SUMIF(Calculation!$E$4:$CS$4,Totals!$D102,Calculation!$E$1204:$Z$1204)+SUMIF('Allocation to schools'!$H$9:$IV$9,Totals!$D102,'Allocation to schools'!$H$121:$IV$121)</f>
        <v>0</v>
      </c>
      <c r="EN102" s="71">
        <f ca="1">SUMIF(Calculation!$E$4:$CS$4,Totals!$D102,Calculation!$E$1527:$Z$1527)+SUMIF('Allocation to schools'!$H$9:$IV$9,Totals!$D102,'Allocation to schools'!$H$122:$IV$122)-SUMIF(Calculation!$E$4:$CS$4,Totals!$D102,Calculation!$E$1039:$Z$1039)-SUMIF(Calculation!$E$4:$CS$4,Totals!$D102,Calculation!$E$1204:$Z$1204)</f>
        <v>0</v>
      </c>
      <c r="EO102" s="72">
        <f ca="1">SUMIF(Calculation!$E$4:$CS$4,Totals!$D102,Calculation!$E$1361:$Z$1361)+SUMIF('Allocation to schools'!$H$9:$IV$9,Totals!$D102,'Allocation to schools'!$H$123:$IV$123)</f>
        <v>0</v>
      </c>
      <c r="EP102" s="72">
        <f>SUMIF('Data entry'!$B$13:$CS$13,Totals!$D102,'Data entry'!$B$67:$CS$67)</f>
        <v>0</v>
      </c>
      <c r="EQ102" s="70">
        <f ca="1">SUMIF(Calculation!$E$4:$CS$4,Totals!$D102,Calculation!$E$1559:$Z$1559)+SUMIF('Allocation to schools'!$H$9:$IV$9,Totals!$D102,'Allocation to schools'!$H$127:$IV$127)</f>
        <v>0</v>
      </c>
      <c r="ER102" s="68"/>
      <c r="ES102" s="72">
        <f>SUMIF('Data entry'!$B$13:$CS$13,Totals!$D102,'Data entry'!$B$62:$CS$62)</f>
        <v>0</v>
      </c>
      <c r="ET102" s="72">
        <f>SUMIF('Data entry'!$B$13:$CS$13,Totals!$D102,'Data entry'!$B$63:$CS$63)</f>
        <v>0</v>
      </c>
      <c r="EU102" s="72">
        <f ca="1">SUMIF(Calculation!$E$4:$CS$4,Totals!$D102,Calculation!$E$110:$Z$110)+SUMIFS('Allocation to schools'!$H$167:$GI$167,'Allocation to schools'!$H$9:$GI$9,Totals!$D102,'Allocation to schools'!$H$10:$GI$10,"from federal sources")</f>
        <v>0</v>
      </c>
      <c r="EV102" s="72">
        <f ca="1">SUMIF(Calculation!$E$4:$CS$4,Totals!$D102,Calculation!$E$215:$Z$215)+SUMIFS('Allocation to schools'!$H$168:$GI$168,'Allocation to schools'!$H$9:$GI$9,Totals!$D102,'Allocation to schools'!$H$10:$GI$10,"from federal sources")</f>
        <v>0</v>
      </c>
      <c r="EW102" s="72">
        <f ca="1">SUMIF(Calculation!$E$4:$CS$4,Totals!$D102,Calculation!$E$633:$Z$633)+SUMIFS('Allocation to schools'!$H$169:$GI$169,'Allocation to schools'!$H$9:$GI$9,Totals!$D102,'Allocation to schools'!$H$10:$GI$10,"from federal sources")</f>
        <v>0</v>
      </c>
      <c r="EX102" s="72">
        <f ca="1">SUMIF(Calculation!$E$4:$CS$4,Totals!$D102,Calculation!$E$738:$Z$738)+SUMIFS('Allocation to schools'!$F$170:$GI$170,'Allocation to schools'!$F$9:$GI$9,Totals!$D102,'Allocation to schools'!$F$10:$GI$10,"from federal sources")+IF(SUMIFS('Allocation to schools'!$F$88:$GI$88,'Allocation to schools'!$F$9:$GI$9,Totals!$D102,'Allocation to schools'!$F$10:$GI$10,"from federal sources")+SUMIFS('Allocation to schools'!$F$91:$GI$91,'Allocation to schools'!$F$9:$GI$9,Totals!$D102,'Allocation to schools'!$F$10:$GI$10,"from federal sources")&gt;0,0,SUMIF('Data entry'!$B$13:$CS$13,Totals!$D102,'Data entry'!$B$98:$CS$98))</f>
        <v>0</v>
      </c>
      <c r="EY102" s="72">
        <f>SUMIF('Data entry'!$B$13:$CS$13,Totals!$D102,'Data entry'!$B$65:$CS$65)</f>
        <v>0</v>
      </c>
      <c r="EZ102" s="72">
        <f ca="1">SUMIF(Calculation!$E$4:$CS$4,Totals!$D102,Calculation!$E$1053:$Z$1053)+SUMIFS('Allocation to schools'!$H$172:$GI$172,'Allocation to schools'!$H$9:$GI$9,Totals!$D102,'Allocation to schools'!$H$10:$GI$10,"from federal sources")</f>
        <v>0</v>
      </c>
      <c r="FA102" s="72">
        <f ca="1">SUMIF(Calculation!$E$4:$CS$4,Totals!$D102,Calculation!$E$1065:$Z$1065)+SUMIFS('Allocation to schools'!$H$173:$GI$173,'Allocation to schools'!$H$9:$GI$9,Totals!$D102,'Allocation to schools'!$H$10:$GI$10,"from federal sources")</f>
        <v>0</v>
      </c>
      <c r="FB102" s="72">
        <f ca="1">SUMIF(Calculation!$E$4:$CS$4,Totals!$D102,Calculation!$E$1113:$Z$1113)+SUMIFS('Allocation to schools'!$H$174:$GI$174,'Allocation to schools'!$H$9:$GI$9,Totals!$D102,'Allocation to schools'!$H$10:$GI$10,"from federal sources")</f>
        <v>0</v>
      </c>
      <c r="FC102" s="72">
        <f ca="1">SUMIF(Calculation!$E$4:$CS$4,Totals!$D102,Calculation!$E$1218:$Z$1218)+SUMIFS('Allocation to schools'!$H$175:$GI$175,'Allocation to schools'!$H$9:$GI$9,Totals!$D102,'Allocation to schools'!$H$10:$GI$10,"from federal sources")</f>
        <v>0</v>
      </c>
      <c r="FD102" s="71">
        <f ca="1">SUMIF(Calculation!$E$4:$CS$4,Totals!$D102,Calculation!$E$1522:$Z$1522)+SUMIFS('Allocation to schools'!$H$176:$GI$176,'Allocation to schools'!$H$9:$GI$9,Totals!$D102,'Allocation to schools'!$H$10:$GI$10,"from federal sources")-SUMIF(Calculation!$E$4:$CS$4,Totals!$D102,Calculation!$E$1053:$Z$1053)-SUMIF(Calculation!$E$4:$CS$4,Totals!$D102,Calculation!$E$1065:$Z$1065)-SUMIF(Calculation!$E$4:$CS$4,Totals!$D102,Calculation!$E$1113:$Z$1113)-SUMIF(Calculation!$E$4:$CS$4,Totals!$D102,Calculation!$E$1218:$Z$1218)</f>
        <v>0</v>
      </c>
      <c r="FE102" s="72">
        <f ca="1">SUMIF(Calculation!$E$4:$CS$4,Totals!$D102,Calculation!$E$1392:$Z$1392)+SUMIFS('Allocation to schools'!$H$177:$GI$177,'Allocation to schools'!$H$9:$GI$9,Totals!$D102,'Allocation to schools'!$H$10:$GI$10,"from federal sources")</f>
        <v>0</v>
      </c>
      <c r="FF102" s="72">
        <f ca="1">(SUMIF(Calculation!$E$4:$CS$4,Totals!$D102,Calculation!$E$97:$Z$97)-SUMIF(Calculation!$E$4:$CS$4,Totals!$D102,Calculation!$E$110:$Z$110))+SUMIFS('Allocation to schools'!$H$167:$GI$167,'Allocation to schools'!$H$9:$GI$9,Totals!$D102,'Allocation to schools'!$H$10:$GI$10,"from local &amp; State sources")</f>
        <v>0</v>
      </c>
      <c r="FG102" s="72">
        <f ca="1">(SUMIF(Calculation!$E$4:$CS$4,Totals!$D102,Calculation!$E$202:$Z$202)-SUMIF(Calculation!$E$4:$CS$4,Totals!$D102,Calculation!$E$215:$Z$215))+SUMIFS('Allocation to schools'!$H$168:$GI$168,'Allocation to schools'!$H$9:$GI$9,Totals!$D102,'Allocation to schools'!$H$10:$GI$10,"from local &amp; State sources")</f>
        <v>0</v>
      </c>
      <c r="FH102" s="72">
        <f ca="1">(SUMIF(Calculation!$E$4:$CS$4,Totals!$D102,Calculation!$E$567:$Z$567)-SUMIF(Calculation!$E$4:$CS$4,Totals!$D102,Calculation!$E$633:$Z$633))+SUMIFS('Allocation to schools'!$H$169:$GI$169,'Allocation to schools'!$H$9:$GI$9,Totals!$D102,'Allocation to schools'!$H$10:$GI$10,"from local &amp; State sources")</f>
        <v>0</v>
      </c>
      <c r="FI102" s="72">
        <f ca="1">SUMIF(Calculation!$E$4:$CS$4,Totals!$D102,Calculation!$E$725:$Z$725)-SUMIF(Calculation!$E$4:$CS$4,Totals!$D102,Calculation!$E$738:$Z$738)+SUMIFS('Allocation to schools'!$F$170:$GI$170,'Allocation to schools'!$F$9:$GI$9,Totals!$D102,'Allocation to schools'!$F$10:$GI$10,"from local &amp; State sources")-IF(SUMIFS('Allocation to schools'!$F$88:$GI$88,'Allocation to schools'!$F$9:$GI$9,Totals!$D102,'Allocation to schools'!$F$10:$GI$10,"from federal sources")+SUMIFS('Allocation to schools'!$F$91:$GI$91,'Allocation to schools'!$F$9:$GI$9,Totals!$D102,'Allocation to schools'!$F$10:$GI$10,"from federal sources")&gt;0,0,SUMIF('Data entry'!$B$13:$CS$13,Totals!$D102,'Data entry'!$B$98:$CS$98))</f>
        <v>0</v>
      </c>
      <c r="FJ102" s="72">
        <f>SUMIF('Data entry'!$B$13:$CS$13,Totals!$D102,'Data entry'!$B$64:$CS$64)-SUMIF('Data entry'!$B$13:$CS$13,Totals!$D102,'Data entry'!$B$65:$CS$65)</f>
        <v>0</v>
      </c>
      <c r="FK102" s="72">
        <f ca="1">(SUMIF(Calculation!$E$4:$CS$4,Totals!$D102,Calculation!$E$1040:$Z$1040)-SUMIF(Calculation!$E$4:$CS$4,Totals!$D102,Calculation!$E$1053:$Z$1053))+SUMIFS('Allocation to schools'!$H$172:$GI$172,'Allocation to schools'!$H$9:$GI$9,Totals!$D102,'Allocation to schools'!$H$10:$GI$10,"from local &amp; State sources")</f>
        <v>0</v>
      </c>
      <c r="FL102" s="72">
        <f ca="1">(SUMIF(Calculation!$E$4:$CS$4,Totals!$D102,Calculation!$E$1060:$Z$1060)-SUMIF(Calculation!$E$4:$CS$4,Totals!$D102,Calculation!$E$1065:$Z$1065))+SUMIFS('Allocation to schools'!$H$173:$GI$173,'Allocation to schools'!$H$9:$GI$9,Totals!$D102,'Allocation to schools'!$H$10:$GI$10,"from local &amp; State sources")</f>
        <v>0</v>
      </c>
      <c r="FM102" s="72">
        <f ca="1">(SUMIF(Calculation!$E$4:$CS$4,Totals!$D102,Calculation!$E$1086:$Z$1086)-SUMIF(Calculation!$E$4:$CS$4,Totals!$D102,Calculation!$E$1113:$Z$1113))+SUMIFS('Allocation to schools'!$H$174:$GI$174,'Allocation to schools'!$H$9:$GI$9,Totals!$D102,'Allocation to schools'!$H$10:$GI$10,"from local &amp; State sources")</f>
        <v>0</v>
      </c>
      <c r="FN102" s="72">
        <f ca="1">(SUMIF(Calculation!$E$4:$CS$4,Totals!$D102,Calculation!$E$1205:$Z$1205)-SUMIF(Calculation!$E$4:$CS$4,Totals!$D102,Calculation!$E$1218:$Z$1218))+SUMIFS('Allocation to schools'!$H$175:$GI$175,'Allocation to schools'!$H$9:$GI$9,Totals!$D102,'Allocation to schools'!$H$10:$GI$10,"from local &amp; State sources")</f>
        <v>0</v>
      </c>
      <c r="FO102" s="71">
        <f ca="1">(SUMIF(Calculation!$E$4:$CS$4,Totals!$D102,Calculation!$E$1509:$Z$1509)-SUMIF(Calculation!$E$4:$CS$4,Totals!$D102,Calculation!$E$1522:$Z$1522))+SUMIFS('Allocation to schools'!$H$176:$GI$176,'Allocation to schools'!$H$9:$GI$9,Totals!$D102,'Allocation to schools'!$H$10:$GI$10,"from local &amp; State sources")-(SUMIF(Calculation!$E$4:$CS$4,Totals!$D102,Calculation!$E$1040:$Z$1040)-SUMIF(Calculation!$E$4:$CS$4,Totals!$D102,Calculation!$E$1053:$Z$1053))-(SUMIF(Calculation!$E$4:$CS$4,Totals!$D102,Calculation!$E$1060:$Z$1060)-SUMIF(Calculation!$E$4:$CS$4,Totals!$D102,Calculation!$E$1065:$Z$1065))-(SUMIF(Calculation!$E$4:$CS$4,Totals!$D102,Calculation!$E$1086:$Z$1086)-SUMIF(Calculation!$E$4:$CS$4,Totals!$D102,Calculation!$E$1113:$Z$1113))-(SUMIF(Calculation!$E$4:$CS$4,Totals!$D102,Calculation!$E$1205:$Z$1205)-SUMIF(Calculation!$E$4:$CS$4,Totals!$D102,Calculation!$E$1218:$Z$1218))</f>
        <v>0</v>
      </c>
      <c r="FP102" s="72">
        <f ca="1">(SUMIF(Calculation!$E$4:$CS$4,Totals!$D102,Calculation!$E$1373:$Z$1373)-SUMIF(Calculation!$E$4:$CS$4,Totals!$D102,Calculation!$E$1392:$Z$1392))+SUMIFS('Allocation to schools'!$H$177:$GI$177,'Allocation to schools'!$H$9:$GI$9,Totals!$D102,'Allocation to schools'!$H$10:$GI$10,"from local &amp; State sources")</f>
        <v>0</v>
      </c>
      <c r="FQ102" s="72">
        <f>SUMIF('Data entry'!$B$13:$CS$13,Totals!$D102,'Data entry'!$B$15:$CS$15)</f>
        <v>0</v>
      </c>
      <c r="FR102" s="72">
        <f>SUMIF('Data entry'!$B$13:$CS$13,Totals!$D102,'Data entry'!$B$16:$CS$16)</f>
        <v>0</v>
      </c>
      <c r="FS102" s="72">
        <f>SUMIF('Data entry'!$B$13:$CS$13,Totals!$D102,'Data entry'!$B$17:$CS$17)</f>
        <v>0</v>
      </c>
      <c r="FT102" s="72">
        <f>SUMIF('Data entry'!$B$13:$CS$13,Totals!$D102,'Data entry'!$B$18:$CS$18)</f>
        <v>0</v>
      </c>
      <c r="FU102" s="72">
        <f>SUMIF('Data entry'!$B$13:$CS$13,Totals!$D102,'Data entry'!$B$19:$CS$19)</f>
        <v>0</v>
      </c>
      <c r="FV102" s="72">
        <f>SUMIF('Data entry'!$B$13:$CS$13,Totals!$D102,'Data entry'!$B$20:$CS$20)</f>
        <v>0</v>
      </c>
      <c r="FW102" s="72">
        <f>SUMIF('Data entry'!$B$13:$CS$13,Totals!$D102,'Data entry'!$B$21:$CS$21)</f>
        <v>0</v>
      </c>
      <c r="FX102" s="72">
        <f>SUMIF('Data entry'!$B$13:$CS$13,Totals!$D102,'Data entry'!$B$23:$CS$23)</f>
        <v>0</v>
      </c>
      <c r="FY102" s="71">
        <f ca="1">SUMIF(Calculation!$E$4:$CS$4,Totals!$D102,Calculation!$E$1537:$Z$1537)+SUMIFS('Allocation to schools'!$H$21:$GI$21,'Allocation to schools'!$H$9:$GI$9,Totals!$D102,'Allocation to schools'!$H$10:$GI$10,"from federal sources")</f>
        <v>0</v>
      </c>
      <c r="FZ102" s="71">
        <f ca="1">SUMIF(Calculation!$E$4:$CS$4,Totals!$D102,Calculation!$E$1538:$Z$1538)+SUMIFS('Allocation to schools'!$H$21:$GI$21,'Allocation to schools'!$H$9:$GI$9,Totals!$D102,'Allocation to schools'!$H$10:$GI$10,"from local &amp; State sources")</f>
        <v>0</v>
      </c>
      <c r="GA102" s="72">
        <f ca="1">SUMIF(Calculation!$E$4:$CS$4,Totals!$D102,Calculation!$E$1394:$Z$1394)+SUMIF('Allocation to schools'!$H$9:$IV$9,Totals!$D102,'Allocation to schools'!$H$138:$IV$138)</f>
        <v>0</v>
      </c>
      <c r="GB102" s="72">
        <f ca="1">SUMIF(Calculation!$E$4:$CS$4,Totals!$D102,Calculation!$E$1396:$Z$1396)+SUMIF('Allocation to schools'!$H$9:$IV$9,Totals!$D102,'Allocation to schools'!$H$139:$IV$139)</f>
        <v>0</v>
      </c>
      <c r="GC102" s="72">
        <f ca="1">SUMIF(Calculation!$E$4:$CS$4,Totals!$D102,Calculation!$E$1400:$Z$1400)+SUMIF('Allocation to schools'!$H$9:$IV$9,Totals!$D102,'Allocation to schools'!$H$140:$IV$140)</f>
        <v>0</v>
      </c>
      <c r="GD102" s="72">
        <f ca="1">SUMIF(Calculation!$E$4:$CS$4,Totals!$D102,Calculation!$E$1402:$Z$1402)+SUMIF('Allocation to schools'!$H$9:$IV$9,Totals!$D102,'Allocation to schools'!$H$141:$IV$141)</f>
        <v>0</v>
      </c>
      <c r="GE102" s="72">
        <f ca="1">SUMIF(Calculation!$E$4:$CS$4,Totals!$D102,Calculation!$E$1404:$Z$1404)+SUMIF('Allocation to schools'!$H$9:$IV$9,Totals!$D102,'Allocation to schools'!$H$142:$IV$142)</f>
        <v>0</v>
      </c>
      <c r="GF102" s="72">
        <f ca="1">SUMIF(Calculation!$E$4:$CS$4,Totals!$D102,Calculation!$E$1406:$Z$1406)+SUMIF('Allocation to schools'!$H$9:$IV$9,Totals!$D102,'Allocation to schools'!$H$143:$IV$143)</f>
        <v>0</v>
      </c>
      <c r="GG102" s="72">
        <f ca="1">SUMIF(Calculation!$E$4:$CS$4,Totals!$D102,Calculation!$E$1408:$Z$1408)+SUMIF('Allocation to schools'!$H$9:$IV$9,Totals!$D102,'Allocation to schools'!$H$144:$IV$144)</f>
        <v>0</v>
      </c>
      <c r="GH102" s="72">
        <f ca="1">SUMIF(Calculation!$E$4:$CS$4,Totals!$D102,Calculation!$E$1412:$Z$1412)+SUMIF('Allocation to schools'!$H$9:$IV$9,Totals!$D102,'Allocation to schools'!$H$145:$IV$145)</f>
        <v>0</v>
      </c>
      <c r="GI102" s="72">
        <f ca="1">SUMIF(Calculation!$E$4:$CS$4,Totals!$D102,Calculation!$E$1414:$Z$1414)+SUMIF('Allocation to schools'!$H$9:$IV$9,Totals!$D102,'Allocation to schools'!$H$146:$IV$146)</f>
        <v>0</v>
      </c>
      <c r="GJ102" s="72">
        <f ca="1">SUMIF(Calculation!$E$4:$CS$4,Totals!$D102,Calculation!$E$1416:$Z$1416)+SUMIF('Allocation to schools'!$H$9:$IV$9,Totals!$D102,'Allocation to schools'!$H$147:$IV$147)</f>
        <v>0</v>
      </c>
      <c r="GK102" s="72">
        <f ca="1">SUMIF(Calculation!$E$4:$CS$4,Totals!$D102,Calculation!$E$1418:$Z$1418)+SUMIF('Allocation to schools'!$H$9:$IV$9,Totals!$D102,'Allocation to schools'!$H$148:$IV$148)</f>
        <v>0</v>
      </c>
      <c r="GL102" s="72">
        <f ca="1">SUMIF(Calculation!$E$4:$CS$4,Totals!$D102,Calculation!$E$1420:$Z$1420)+SUMIF('Allocation to schools'!$H$9:$IV$9,Totals!$D102,'Allocation to schools'!$H$149:$IV$149)</f>
        <v>0</v>
      </c>
      <c r="GM102" s="72">
        <f ca="1">SUMIF(Calculation!$E$4:$CS$4,Totals!$D102,Calculation!$E$1424:$Z$1424)+SUMIF('Allocation to schools'!$H$9:$IV$9,Totals!$D102,'Allocation to schools'!$H$150:$IV$150)</f>
        <v>0</v>
      </c>
      <c r="GN102" s="72">
        <f ca="1">SUMIF(Calculation!$E$4:$CS$4,Totals!$D102,Calculation!$E$1426:$Z$1426)+SUMIF('Allocation to schools'!$H$9:$IV$9,Totals!$D102,'Allocation to schools'!$H$151:$IV$151)</f>
        <v>0</v>
      </c>
      <c r="GO102" s="72">
        <f ca="1">SUMIF(Calculation!$E$4:$CS$4,Totals!$D102,Calculation!$E$1428:$Z$1428)+SUMIF('Allocation to schools'!$H$9:$IV$9,Totals!$D102,'Allocation to schools'!$H$152:$IV$152)</f>
        <v>0</v>
      </c>
      <c r="GP102" s="72">
        <f ca="1">SUMIF(Calculation!$E$4:$CS$4,Totals!$D102,Calculation!$E$1430:$Z$1430)+SUMIF('Allocation to schools'!$H$9:$IV$9,Totals!$D102,'Allocation to schools'!$H$153:$IV$153)</f>
        <v>0</v>
      </c>
      <c r="GQ102" s="72">
        <f ca="1">SUMIF(Calculation!$E$4:$CS$4,Totals!$D102,Calculation!$E$1432:$Z$1432)+SUMIF('Allocation to schools'!$H$9:$IV$9,Totals!$D102,'Allocation to schools'!$H$154:$IV$154)</f>
        <v>0</v>
      </c>
      <c r="GR102" s="72">
        <f ca="1">SUMIF(Calculation!$E$4:$CS$4,Totals!$D102,Calculation!$E$1436:$Z$1436)+SUMIF('Allocation to schools'!$H$9:$IV$9,Totals!$D102,'Allocation to schools'!$H$155:$IV$155)</f>
        <v>0</v>
      </c>
      <c r="GS102" s="72">
        <f ca="1">SUMIF(Calculation!$E$4:$CS$4,Totals!$D102,Calculation!$E$1438:$Z$1438)+SUMIF('Allocation to schools'!$H$9:$IV$9,Totals!$D102,'Allocation to schools'!$H$156:$IV$156)</f>
        <v>0</v>
      </c>
      <c r="GT102" s="72">
        <f ca="1">SUMIF(Calculation!$E$4:$CS$4,Totals!$D102,Calculation!$E$1440:$Z$1440)+SUMIF('Allocation to schools'!$H$9:$IV$9,Totals!$D102,'Allocation to schools'!$H$157:$IV$157)</f>
        <v>0</v>
      </c>
      <c r="GU102" s="71">
        <f>SUMIF('Data entry'!$B$13:$CS$13,Totals!$D102,'Data entry'!$B$26:$CS$26)</f>
        <v>0</v>
      </c>
      <c r="GV102" s="71">
        <f>SUMIF('Data entry'!$B$13:$CS$13,Totals!$D102,'Data entry'!$B$27:$CS$27)</f>
        <v>0</v>
      </c>
      <c r="GW102" s="71">
        <f>SUMIF('Data entry'!$B$13:$CS$13,Totals!$D102,'Data entry'!$B$28:$CS$28)</f>
        <v>0</v>
      </c>
      <c r="GX102" s="71">
        <f>SUMIF('Data entry'!$B$13:$CS$13,Totals!$D102,'Data entry'!$B$29:$CS$29)</f>
        <v>0</v>
      </c>
      <c r="GY102" s="71">
        <f>SUMIF('Data entry'!$B$13:$CS$13,Totals!$D102,'Data entry'!$B$30:$CS$30)</f>
        <v>0</v>
      </c>
      <c r="GZ102" s="71">
        <f>SUMIF('Data entry'!$B$13:$CS$13,Totals!$D102,'Data entry'!$B$34:$CS$34)</f>
        <v>0</v>
      </c>
      <c r="HA102" s="71">
        <f>SUMIF('Data entry'!$B$13:$CS$13,Totals!$D102,'Data entry'!$B$35:$CS$35)</f>
        <v>0</v>
      </c>
      <c r="HB102" s="72">
        <f>SUMIF('Data entry'!$B$13:$CS$13,Totals!$D102,'Data entry'!$B$39:$CS$39)</f>
        <v>0</v>
      </c>
      <c r="HC102" s="72">
        <f>SUMIF('Data entry'!$B$13:$CS$13,Totals!$D102,'Data entry'!$B$74:$CS$74)</f>
        <v>0</v>
      </c>
      <c r="HD102" s="71">
        <f>SUMIF('Data entry'!$B$13:$CS$13,Totals!$D102,'Data entry'!$B$77:$CS$77)</f>
        <v>0</v>
      </c>
      <c r="HE102" s="71">
        <f>SUMIF('Data entry'!$B$13:$CS$13,Totals!$D102,'Data entry'!$B$80:$CS$80)</f>
        <v>0</v>
      </c>
      <c r="HF102" s="72">
        <f>SUMIF('Data entry'!$B$13:$CS$13,Totals!$D102,'Data entry'!$B$81:$CS$81)</f>
        <v>0</v>
      </c>
      <c r="HG102" s="72">
        <f>SUMIF('Data entry'!$B$13:$CS$13,Totals!$D102,'Data entry'!$B$83:$CS$83)</f>
        <v>0</v>
      </c>
      <c r="HH102" s="72">
        <f>SUMIF('Data entry'!$B$13:$CS$13,Totals!$D102,'Data entry'!$B$84:$CS$84)</f>
        <v>0</v>
      </c>
      <c r="HI102" s="72">
        <f>SUMIF('Data entry'!$B$13:$CS$13,Totals!$D102,'Data entry'!$B$86:$CS$86)</f>
        <v>0</v>
      </c>
      <c r="HJ102" s="68"/>
      <c r="HK102" s="68"/>
      <c r="HL102" s="68"/>
      <c r="HM102" s="72">
        <f>SUMIF('Data entry'!$B$13:$CS$13,Totals!$D102,'Data entry'!$B$90:$CS$90)</f>
        <v>0</v>
      </c>
      <c r="HN102" s="72">
        <f>SUMIF('Data entry'!$B$13:$CS$13,Totals!$D102,'Data entry'!$B$91:$CS$91)</f>
        <v>0</v>
      </c>
      <c r="HO102" s="72">
        <f>SUMIF('Data entry'!$B$13:$CS$13,Totals!$D102,'Data entry'!$B$92:$CS$92)</f>
        <v>0</v>
      </c>
      <c r="HP102" s="72">
        <f>SUMIF('Data entry'!$B$13:$CS$13,Totals!$D102,'Data entry'!$B$93:$CS$93)</f>
        <v>0</v>
      </c>
      <c r="HQ102" s="72">
        <f>SUMIF('Data entry'!$B$13:$CS$13,Totals!$D102,'Data entry'!$B$94:$CS$94)</f>
        <v>0</v>
      </c>
      <c r="HR102" s="72">
        <f>SUMIF('Data entry'!$B$13:$CS$13,Totals!$D102,'Data entry'!$B$95:$CS$95)</f>
        <v>0</v>
      </c>
      <c r="HS102" s="72">
        <f>SUMIF('Data entry'!$B$13:$CS$13,Totals!$D102,'Data entry'!$B$96:$CS$96)</f>
        <v>0</v>
      </c>
      <c r="HT102" s="72">
        <f>SUMIF('Data entry'!$B$13:$CS$13,Totals!$D102,'Data entry'!$B$97:$CS$97)</f>
        <v>0</v>
      </c>
      <c r="HU102" s="72">
        <f>SUMIF('Data entry'!$B$13:$CS$13,Totals!$D102,'Data entry'!$B$98:$CS$98)</f>
        <v>0</v>
      </c>
      <c r="HV102" s="72">
        <f>SUMIF('Data entry'!$B$13:$CS$13,Totals!$D102,'Data entry'!$B$99:$CS$99)</f>
        <v>0</v>
      </c>
      <c r="HW102" s="72">
        <f t="shared" si="22"/>
        <v>0</v>
      </c>
      <c r="HX102" s="72">
        <f>SUMIF('Data entry'!$B$13:$CS$13,Totals!$D102,'Data entry'!$B$108:$CS$108)</f>
        <v>0</v>
      </c>
      <c r="HY102" s="72">
        <f>SUMIF('Data entry'!$B$13:$CS$13,Totals!$D102,'Data entry'!$B$109:$CS$109)</f>
        <v>0</v>
      </c>
      <c r="HZ102" s="72">
        <f>SUMIF('Data entry'!$B$13:$CS$13,Totals!$D102,'Data entry'!$B$110:$CS$110)</f>
        <v>0</v>
      </c>
      <c r="IA102" s="72">
        <f>SUMIF('Data entry'!$B$13:$CS$13,Totals!$D102,'Data entry'!$B$111:$CS$111)</f>
        <v>0</v>
      </c>
      <c r="IB102" s="72">
        <f>SUMIF('Data entry'!$B$13:$CS$13,Totals!$D102,'Data entry'!$B$112:$CS$112)</f>
        <v>0</v>
      </c>
      <c r="IC102" s="72">
        <f>SUMIF('Data entry'!$B$13:$CS$13,Totals!$D102,'Data entry'!$B$113:$CS$113)</f>
        <v>0</v>
      </c>
      <c r="ID102" s="72">
        <f>SUMIF('Data entry'!$B$13:$CS$13,Totals!$D102,'Data entry'!$B$114:$CS$114)</f>
        <v>0</v>
      </c>
      <c r="IE102" s="72">
        <f>SUMIF('Data entry'!$B$13:$CS$13,Totals!$D102,'Data entry'!$B$115:$CS$115)</f>
        <v>0</v>
      </c>
      <c r="IF102" s="72">
        <f>SUMIF('Data entry'!$B$13:$CS$13,Totals!$D102,'Data entry'!$B$116:$CS$116)</f>
        <v>0</v>
      </c>
      <c r="IG102" s="72">
        <f>SUMIF('Data entry'!$B$13:$CS$13,Totals!$D102,'Data entry'!$B$118:$CS$118)</f>
        <v>0</v>
      </c>
      <c r="IH102" s="72">
        <f>SUMIF('Data entry'!$B$13:$CS$13,Totals!$D102,'Data entry'!$B$120:$CS$120)</f>
        <v>0</v>
      </c>
      <c r="II102" s="72">
        <f>SUMIF('Data entry'!$B$13:$CS$13,Totals!$D102,'Data entry'!$B$125:$CS$125)</f>
        <v>0</v>
      </c>
      <c r="IJ102" s="72">
        <f>SUMIF('Data entry'!$B$13:$CS$13,Totals!$D102,'Data entry'!$B$126:$CS$126)</f>
        <v>0</v>
      </c>
      <c r="IK102" s="72">
        <f>SUMIF('Data entry'!$B$13:$CS$13,Totals!$D102,'Data entry'!$B$127:$CS$127)</f>
        <v>0</v>
      </c>
      <c r="IL102" s="72">
        <f>SUMIF('Data entry'!$B$13:$CS$13,Totals!$D102,'Data entry'!$B$128:$CS$128)</f>
        <v>0</v>
      </c>
      <c r="IM102" s="72">
        <f>SUMIF('Data entry'!$B$13:$CS$13,Totals!$D102,'Data entry'!$B$129:$CS$129)</f>
        <v>0</v>
      </c>
      <c r="IN102" s="72">
        <f>SUMIF('Data entry'!$B$13:$CS$13,Totals!$D102,'Data entry'!$B$130:$CS$130)</f>
        <v>0</v>
      </c>
      <c r="IO102" s="72">
        <f>SUMIF('Data entry'!$B$13:$CS$13,Totals!$D102,'Data entry'!$B$131:$CS$131)</f>
        <v>0</v>
      </c>
      <c r="IP102" s="72">
        <f>SUMIF('Data entry'!$B$13:$CS$13,Totals!$D102,'Data entry'!$B$132:$CS$132)</f>
        <v>0</v>
      </c>
      <c r="IQ102" s="72">
        <f>SUMIF('Data entry'!$B$13:$CS$13,Totals!$D102,'Data entry'!$B$133:$CS$133)</f>
        <v>0</v>
      </c>
      <c r="IR102" s="72">
        <f>SUMIF('Data entry'!$B$13:$CS$13,Totals!$D102,'Data entry'!$B$135:$CS$135)</f>
        <v>0</v>
      </c>
      <c r="IS102" s="72">
        <f>SUMIF('Data entry'!$B$13:$CS$13,Totals!$D102,'Data entry'!$B$137:$CS$137)</f>
        <v>0</v>
      </c>
      <c r="IT102" s="72">
        <f>SUMIF('Data entry'!$B$13:$CS$13,Totals!$D102,'Data entry'!$B$139:$CS$139)</f>
        <v>0</v>
      </c>
      <c r="IU102" s="77">
        <f>IF(D102=0,0,SUMIF('Data entry'!$B$13:$CS$13,Totals!$D102,'Data entry'!$B$140:$CS$140))</f>
        <v>0</v>
      </c>
      <c r="IV102" s="72">
        <f ca="1">SUMIF(Calculation!$E$4:$CS$4,Totals!$D102,Calculation!$E$1442:$Z$1442)+SUMIF('Allocation to schools'!$H$9:$IV$9,Totals!$D102,'Allocation to schools'!$H$133:$IV$133)</f>
        <v>0</v>
      </c>
      <c r="IW102" s="72">
        <f>SUMIF('Data entry'!$B$13:$CS$13,Totals!$D102,'Data entry'!$B$103:$CS$103)</f>
        <v>0</v>
      </c>
      <c r="IX102" s="25" t="str">
        <f t="shared" si="23"/>
        <v>The School's program 200 special education spending was equal to base, weighted, IDEA, and other special education funding.</v>
      </c>
    </row>
    <row r="103" spans="1:258" ht="14.5" hidden="1">
      <c r="A103" s="64" t="s">
        <v>165</v>
      </c>
      <c r="B103" s="64">
        <f>VLOOKUP(A103,'School listing'!$A$7:$E$99,2,FALSE)</f>
        <v>0</v>
      </c>
      <c r="C103" s="87" t="str">
        <f>IF(VLOOKUP(A103,'School listing'!$A$7:$E$99,3,FALSE)="","",VLOOKUP(A103,'School listing'!$A$7:$E$99,3,FALSE))</f>
        <v/>
      </c>
      <c r="D103" s="66">
        <f>VLOOKUP(A103,'School listing'!$A$7:$F$99,6,FALSE)</f>
        <v>0</v>
      </c>
      <c r="E103" s="79">
        <f>VLOOKUP(A103,'School listing'!$A$7:$E$100,4,FALSE)</f>
        <v>0</v>
      </c>
      <c r="F103" s="88"/>
      <c r="G103" s="82">
        <f ca="1">SUMIF(Calculation!$E$4:$CS$4,Totals!$D103,Calculation!$E$12:$Z$12)+SUMIF('Allocation to schools'!$H$9:$IV$9,Totals!$D103,'Allocation to schools'!$H$12:$IV$12)+SUMIF('Allocation to schools'!$H$9:$IV$9,Totals!$D103,'Allocation to schools'!$H$21:$IV$21)</f>
        <v>0</v>
      </c>
      <c r="H103" s="82">
        <f ca="1">SUMIF(Calculation!$E$4:$CS$4,Totals!$D103,Calculation!$E$117:$Z$117)+SUMIF('Allocation to schools'!$H$9:$IV$9,Totals!$D103,'Allocation to schools'!$H$13:$IV$13)+SUMIF('Allocation to schools'!$H$9:$IV$9,Totals!$D103,'Allocation to schools'!$H$22:$IV$22)</f>
        <v>0</v>
      </c>
      <c r="I103" s="72">
        <f ca="1">SUMIF(Calculation!$E$4:$CS$4,Totals!$D103,Calculation!$E$242:$Z$242)+SUMIF('Allocation to schools'!$H$9:$IV$9,Totals!$D103,'Allocation to schools'!$H$14:$IV$14)</f>
        <v>0</v>
      </c>
      <c r="J103" s="72">
        <f ca="1">SUMIF(Calculation!$E$4:$CS$4,Totals!$D103,Calculation!$E$640:$Z$640)+SUMIF('Allocation to schools'!$H$9:$IV$9,Totals!$D103,'Allocation to schools'!$H$15:$IV$15)</f>
        <v>0</v>
      </c>
      <c r="K103" s="72">
        <f>SUMIF('Data entry'!$B$13:$CS$13,Totals!$D103,'Data entry'!$B$41:$CS$41)</f>
        <v>0</v>
      </c>
      <c r="L103" s="72">
        <f ca="1">SUMIF(Calculation!$E$4:$CS$4,Totals!$D103,Calculation!$E$955:$Z$955)+SUMIF('Allocation to schools'!$H$9:$IV$9,Totals!$D103,'Allocation to schools'!$H$17:$IV$17)</f>
        <v>0</v>
      </c>
      <c r="M103" s="72">
        <f ca="1">SUMIF(Calculation!$E$4:$CS$4,Totals!$D103,Calculation!$E$1120:$Z$1120)+SUMIF('Allocation to schools'!$H$9:$IV$9,Totals!$D103,'Allocation to schools'!$H$18:$IV$18)</f>
        <v>0</v>
      </c>
      <c r="N103" s="71">
        <f ca="1">SUMIF(Calculation!$E$4:$CS$4,Totals!$D103,Calculation!$E$1458:$Z$1458)+SUMIF('Allocation to schools'!$H$9:$IV$9,Totals!$D103,'Allocation to schools'!$H$19:$IV$19)-SUMIF(Calculation!$E$4:$CS$4,Totals!$D103,Calculation!$E$1120:$Z$1120)-SUMIF(Calculation!$E$4:$CS$4,Totals!$D103,Calculation!$E$955:$Z$955)</f>
        <v>0</v>
      </c>
      <c r="O103" s="71">
        <f ca="1">SUMIF(Calculation!$E$4:$CS$4,Totals!$D103,Calculation!$E$1560:$Z$1560)+SUMIFS('Allocation to schools'!$H$12:$GI$12,'Allocation to schools'!$H$9:$GI$9,Totals!$D103,'Allocation to schools'!$H$10:$GI$10,"from federal sources")+SUMIFS('Allocation to schools'!$H$21:$GI$21,'Allocation to schools'!$H$9:$GI$9,Totals!$D103,'Allocation to schools'!$H$10:$GI$10,"from federal sources")</f>
        <v>0</v>
      </c>
      <c r="P103" s="71">
        <f ca="1">SUMIF(Calculation!$E$4:$CS$4,Totals!$D103,Calculation!$E$1561:$Z$1561)+SUMIFS('Allocation to schools'!$H$13:$GI$13,'Allocation to schools'!$H$9:$GI$9,Totals!$D103,'Allocation to schools'!$H$10:$GI$10,"from federal sources")+SUMIFS('Allocation to schools'!$H$22:$GI$22,'Allocation to schools'!$H$9:$GI$9,Totals!$D103,'Allocation to schools'!$H$10:$GI$10,"from federal sources")</f>
        <v>0</v>
      </c>
      <c r="Q103" s="71">
        <f ca="1">SUMIF(Calculation!$E$4:$CS$4,Totals!$D103,Calculation!$E$1562:$Z$1562)+SUMIFS('Allocation to schools'!$H$188:$GI$188,'Allocation to schools'!$H$9:$GI$9,Totals!$D103,'Allocation to schools'!$H$10:$GI$10,"from federal sources")+SUMIF('Data entry'!$B$13:$CS$13,Totals!$D103,'Data entry'!$B$42:$CS$42)</f>
        <v>0</v>
      </c>
      <c r="R103" s="82">
        <f ca="1">SUMIF(Calculation!$E$4:$CS$4,Totals!$D103,Calculation!$E$1229:$Z$1229)+SUMIF('Allocation to schools'!$H$9:$IV$9,Totals!$D103,'Allocation to schools'!$H$20:$IV$20)+SUMIF('Allocation to schools'!$H$9:$IV$9,Totals!$D103,'Allocation to schools'!$H$22:$IV$22)</f>
        <v>0</v>
      </c>
      <c r="S103" s="72">
        <f ca="1">SUMIF(Calculation!$E$4:$CS$4,Totals!$D103,Calculation!$E$19:$Z$19)+SUMIF('Allocation to schools'!$H$9:$IV$9,Totals!$D103,'Allocation to schools'!$H$24:$IV$24)</f>
        <v>0</v>
      </c>
      <c r="T103" s="72">
        <f ca="1">SUMIF(Calculation!$E$4:$CS$4,Totals!$D103,Calculation!$E$124:$Z$124)+SUMIF('Allocation to schools'!$H$9:$IV$9,Totals!$D103,'Allocation to schools'!$H$25:$IV$25)</f>
        <v>0</v>
      </c>
      <c r="U103" s="72">
        <f ca="1">SUMIF(Calculation!$E$4:$CS$4,Totals!$D103,Calculation!$E$269:$Z$269)+SUMIF('Allocation to schools'!$H$9:$IV$9,Totals!$D103,'Allocation to schools'!$H$26:$IV$26)</f>
        <v>0</v>
      </c>
      <c r="V103" s="72">
        <f ca="1">SUMIF(Calculation!$E$4:$CS$4,Totals!$D103,Calculation!$E$647:$Z$647)+SUMIF('Allocation to schools'!$H$9:$IV$9,Totals!$D103,'Allocation to schools'!$H$27:$IV$27)</f>
        <v>0</v>
      </c>
      <c r="W103" s="72">
        <f>SUMIF('Data entry'!$B$13:$CS$13,Totals!$D103,'Data entry'!$B$43:$CS$43)</f>
        <v>0</v>
      </c>
      <c r="X103" s="72">
        <f ca="1">SUMIF(Calculation!$E$4:$CS$4,Totals!$D103,Calculation!$E$962:$Z$962)+SUMIF('Allocation to schools'!$H$9:$IV$9,Totals!$D103,'Allocation to schools'!$H$29:$IV$29)</f>
        <v>0</v>
      </c>
      <c r="Y103" s="72">
        <f ca="1">SUMIF(Calculation!$E$4:$CS$4,Totals!$D103,Calculation!$E$1127:$Z$1127)+SUMIF('Allocation to schools'!$H$9:$IV$9,Totals!$D103,'Allocation to schools'!$H$30:$IV$30)</f>
        <v>0</v>
      </c>
      <c r="Z103" s="71">
        <f ca="1">SUMIF(Calculation!$E$4:$CS$4,Totals!$D103,Calculation!$E$1463:$Z$1463)+SUMIF('Allocation to schools'!$H$9:$IV$9,Totals!$D103,'Allocation to schools'!$H$31:$IV$31)-SUMIF(Calculation!$E$4:$CS$4,Totals!$D103,Calculation!$E$962:$Z$962)-SUMIF(Calculation!$E$4:$CS$4,Totals!$D103,Calculation!$E$1127:$Z$1127)</f>
        <v>0</v>
      </c>
      <c r="AA103" s="71">
        <f ca="1">SUMIF(Calculation!$E$4:$CS$4,Totals!$D103,Calculation!$E$1563:$Z$1563)+SUMIFS('Allocation to schools'!$H$24:$GI$24,'Allocation to schools'!$H$9:$GI$9,Totals!$D103,'Allocation to schools'!$H$10:$GI$10,"from federal sources")</f>
        <v>0</v>
      </c>
      <c r="AB103" s="71">
        <f ca="1">SUMIF(Calculation!$E$4:$CS$4,Totals!$D103,Calculation!$E$1564:$Z$1564)+SUMIFS('Allocation to schools'!$H$25:$GI$25,'Allocation to schools'!$H$9:$GI$9,Totals!$D103,'Allocation to schools'!$H$10:$GI$10,"from federal sources")</f>
        <v>0</v>
      </c>
      <c r="AC103" s="71">
        <f ca="1">SUMIF(Calculation!$E$4:$CS$4,Totals!$D103,Calculation!$E$1571:$Z$1571)+SUMIFS('Allocation to schools'!$H$189:$GI$189,'Allocation to schools'!$H$9:$GI$9,Totals!$D103,'Allocation to schools'!$H$10:$GI$10,"from federal sources")</f>
        <v>0</v>
      </c>
      <c r="AD103" s="72">
        <f ca="1">SUMIF(Calculation!$E$4:$CS$4,Totals!$D103,Calculation!$E$1240:$Z$1240)+SUMIF('Allocation to schools'!$H$9:$IV$9,Totals!$D103,'Allocation to schools'!$H$32:$IV$32)</f>
        <v>0</v>
      </c>
      <c r="AE103" s="72">
        <f ca="1">SUMIF(Calculation!$E$4:$CS$4,Totals!$D103,Calculation!$E$26:$Z$26)+SUMIF('Allocation to schools'!$H$9:$IV$9,Totals!$D103,'Allocation to schools'!$H$33:$IV$33)</f>
        <v>0</v>
      </c>
      <c r="AF103" s="72">
        <f ca="1">SUMIF(Calculation!$E$4:$CS$4,Totals!$D103,Calculation!$E$131:$Z$131)+SUMIF('Allocation to schools'!$H$9:$IV$9,Totals!$D103,'Allocation to schools'!$H$34:$IV$34)</f>
        <v>0</v>
      </c>
      <c r="AG103" s="72">
        <f ca="1">SUMIF(Calculation!$E$4:$CS$4,Totals!$D103,Calculation!$E$296:$Z$296)+SUMIF('Allocation to schools'!$H$9:$IV$9,Totals!$D103,'Allocation to schools'!$H$35:$IV$35)</f>
        <v>0</v>
      </c>
      <c r="AH103" s="72">
        <f ca="1">SUMIF(Calculation!$E$4:$CS$4,Totals!$D103,Calculation!$E$654:$Z$654)+SUMIF('Allocation to schools'!$H$9:$IV$9,Totals!$D103,'Allocation to schools'!$H$36:$IV$36)</f>
        <v>0</v>
      </c>
      <c r="AI103" s="72">
        <f>SUMIF('Data entry'!$B$13:$CS$13,Totals!$D103,'Data entry'!$B$45:$CS$45)</f>
        <v>0</v>
      </c>
      <c r="AJ103" s="72">
        <f ca="1">SUMIF(Calculation!$E$4:$CS$4,Totals!$D103,Calculation!$E$969:$Z$969)+SUMIF('Allocation to schools'!$H$9:$IV$9,Totals!$D103,'Allocation to schools'!$H$38:$IV$38)</f>
        <v>0</v>
      </c>
      <c r="AK103" s="72">
        <f ca="1">SUMIF(Calculation!$E$4:$CS$4,Totals!$D103,Calculation!$E$1134:$Z$1134)+SUMIF('Allocation to schools'!$H$9:$IV$9,Totals!$D103,'Allocation to schools'!$H$39:$IV$39)</f>
        <v>0</v>
      </c>
      <c r="AL103" s="71">
        <f ca="1">SUMIF(Calculation!$E$4:$CS$4,Totals!$D103,Calculation!$E$1468:$Z$1468)+SUMIF('Allocation to schools'!$H$9:$IV$9,Totals!$D103,'Allocation to schools'!$H$40:$IV$40)-SUMIF(Calculation!$E$4:$CS$4,Totals!$D103,Calculation!$E$969:$Z$969)-SUMIF(Calculation!$E$4:$CS$4,Totals!$D103,Calculation!$E$1134:$Z$1134)</f>
        <v>0</v>
      </c>
      <c r="AM103" s="71">
        <f ca="1">SUMIF(Calculation!$E$4:$CS$4,Totals!$D103,Calculation!$E$1572:$Z$1572)+SUMIFS('Allocation to schools'!$H$33:$GI$33,'Allocation to schools'!$H$9:$GI$9,Totals!$D103,'Allocation to schools'!$H$10:$GI$10,"from federal sources")</f>
        <v>0</v>
      </c>
      <c r="AN103" s="71">
        <f ca="1">SUMIF(Calculation!$E$4:$CS$4,Totals!$D103,Calculation!$E$1573:$Z$1573)+SUMIFS('Allocation to schools'!$H$34:$GI$34,'Allocation to schools'!$H$9:$GI$9,Totals!$D103,'Allocation to schools'!$H$10:$GI$10,"from federal sources")</f>
        <v>0</v>
      </c>
      <c r="AO103" s="71">
        <f ca="1">SUMIF(Calculation!$E$4:$CS$4,Totals!$D103,Calculation!$E$1580:$Z$1580)+SUMIFS('Allocation to schools'!$H$190:$GI$190,'Allocation to schools'!$H$9:$GI$9,Totals!$D103,'Allocation to schools'!$H$10:$GI$10,"from federal sources")</f>
        <v>0</v>
      </c>
      <c r="AP103" s="72">
        <f ca="1">SUMIF(Calculation!$E$4:$CS$4,Totals!$D103,Calculation!$E$1251:$Z$1251)+SUMIF('Allocation to schools'!$H$9:$IV$9,Totals!$D103,'Allocation to schools'!$H$41:$IV$41)</f>
        <v>0</v>
      </c>
      <c r="AQ103" s="72">
        <f ca="1">SUMIF(Calculation!$E$4:$CS$4,Totals!$D103,Calculation!$E$33:$Z$33)+SUMIF('Allocation to schools'!$H$9:$IV$9,Totals!$D103,'Allocation to schools'!$H$42:$IV$42)</f>
        <v>0</v>
      </c>
      <c r="AR103" s="72">
        <f ca="1">SUMIF(Calculation!$E$4:$CS$4,Totals!$D103,Calculation!$E$138:$Z$138)+SUMIF('Allocation to schools'!$H$9:$IV$9,Totals!$D103,'Allocation to schools'!$H$43:$IV$43)</f>
        <v>0</v>
      </c>
      <c r="AS103" s="72">
        <f ca="1">SUMIF(Calculation!$E$4:$CS$4,Totals!$D103,Calculation!$E$323:$Z$323)+SUMIF('Allocation to schools'!$H$9:$IV$9,Totals!$D103,'Allocation to schools'!$H$44:$IV$44)</f>
        <v>0</v>
      </c>
      <c r="AT103" s="72">
        <f ca="1">SUMIF(Calculation!$E$4:$CS$4,Totals!$D103,Calculation!$E$661:$Z$661)+SUMIF('Allocation to schools'!$H$9:$IV$9,Totals!$D103,'Allocation to schools'!$H$45:$IV$45)</f>
        <v>0</v>
      </c>
      <c r="AU103" s="72">
        <f>SUMIF('Data entry'!$B$13:$CS$13,Totals!$D103,'Data entry'!$B$47:$CS$47)</f>
        <v>0</v>
      </c>
      <c r="AV103" s="72">
        <f ca="1">SUMIF(Calculation!$E$4:$CS$4,Totals!$D103,Calculation!$E$976:$Z$976)+SUMIF('Allocation to schools'!$H$9:$IV$9,Totals!$D103,'Allocation to schools'!$H$47:$IV$47)</f>
        <v>0</v>
      </c>
      <c r="AW103" s="72">
        <f ca="1">SUMIF(Calculation!$E$4:$CS$4,Totals!$D103,Calculation!$E$1060:$Z$1060)+SUMIF('Allocation to schools'!$H$9:$IV$9,Totals!$D103,'Allocation to schools'!$H$48:$IV$48)</f>
        <v>0</v>
      </c>
      <c r="AX103" s="72">
        <f ca="1">SUMIF(Calculation!$E$4:$CS$4,Totals!$D103,Calculation!$E$1141:$Z$1141)+SUMIF('Allocation to schools'!$H$9:$IV$9,Totals!$D103,'Allocation to schools'!$H$49:$IV$49)</f>
        <v>0</v>
      </c>
      <c r="AY103" s="83">
        <f ca="1">SUMIF(Calculation!$E$4:$CS$4,Totals!$D103,Calculation!$E$1473:$Z$1473)+SUMIF('Allocation to schools'!$H$9:$IV$9,Totals!$D103,'Allocation to schools'!$H$50:$IV$50)-SUMIF(Calculation!$E$4:$CS$4,Totals!$D103,Calculation!$E$976:$Z$976)-SUMIF(Calculation!$E$4:$CS$4,Totals!$D103,Calculation!$E$1060:$Z$1060)-SUMIF(Calculation!$E$4:$CS$4,Totals!$D103,Calculation!$E$1141:$Z$1141)</f>
        <v>0</v>
      </c>
      <c r="AZ103" s="83">
        <f ca="1">SUMIF(Calculation!$E$4:$CS$4,Totals!$D103,Calculation!$E$1581:$Z$1581)+SUMIFS('Allocation to schools'!$H$42:$GI$42,'Allocation to schools'!$H$9:$GI$9,Totals!$D103,'Allocation to schools'!$H$10:$GI$10,"from federal sources")</f>
        <v>0</v>
      </c>
      <c r="BA103" s="83">
        <f ca="1">SUMIF(Calculation!$E$4:$CS$4,Totals!$D103,Calculation!$E$1582:$Z$1582)+SUMIFS('Allocation to schools'!$H$43:$GI$43,'Allocation to schools'!$H$9:$GI$9,Totals!$D103,'Allocation to schools'!$H$10:$GI$10,"from federal sources")</f>
        <v>0</v>
      </c>
      <c r="BB103" s="83">
        <f ca="1">SUMIF(Calculation!$E$4:$CS$4,Totals!$D103,Calculation!$E$1589:$Z$1589)+SUMIFS('Allocation to schools'!$H$191:$GI$191,'Allocation to schools'!$H$9:$GI$9,Totals!$D103,'Allocation to schools'!$H$10:$GI$10,"from federal sources")</f>
        <v>0</v>
      </c>
      <c r="BC103" s="72">
        <f ca="1">SUMIF(Calculation!$E$4:$CS$4,Totals!$D103,Calculation!$E$1262:$Z$1262)+SUMIF('Allocation to schools'!$H$9:$IV$9,Totals!$D103,'Allocation to schools'!$H$51:$IV$51)</f>
        <v>0</v>
      </c>
      <c r="BD103" s="72">
        <f ca="1">SUMIF(Calculation!$E$4:$CS$4,Totals!$D103,Calculation!$E$40:$Z$40)+SUMIF('Allocation to schools'!$H$9:$IV$9,Totals!$D103,'Allocation to schools'!$H$52:$IV$52)</f>
        <v>0</v>
      </c>
      <c r="BE103" s="72">
        <f ca="1">SUMIF(Calculation!$E$4:$CS$4,Totals!$D103,Calculation!$E$145:$Z$145)+SUMIF('Allocation to schools'!$H$9:$IV$9,Totals!$D103,'Allocation to schools'!$H$53:$IV$53)</f>
        <v>0</v>
      </c>
      <c r="BF103" s="72">
        <f ca="1">SUMIF(Calculation!$E$4:$CS$4,Totals!$D103,Calculation!$E$350:$Z$350)+SUMIF('Allocation to schools'!$H$9:$IV$9,Totals!$D103,'Allocation to schools'!$H$54:$IV$54)</f>
        <v>0</v>
      </c>
      <c r="BG103" s="72">
        <f ca="1">SUMIF(Calculation!$E$4:$CS$4,Totals!$D103,Calculation!$E$668:$Z$668)+SUMIF('Allocation to schools'!$H$9:$IV$9,Totals!$D103,'Allocation to schools'!$H$55:$IV$55)</f>
        <v>0</v>
      </c>
      <c r="BH103" s="72">
        <f>SUMIF('Data entry'!$B$13:$CS$13,Totals!$D103,'Data entry'!$B$49:$CS$49)</f>
        <v>0</v>
      </c>
      <c r="BI103" s="72">
        <f ca="1">SUMIF(Calculation!$E$4:$CS$4,Totals!$D103,Calculation!$E$983:$Z$983)+SUMIF('Allocation to schools'!$H$9:$IV$9,Totals!$D103,'Allocation to schools'!$H$57:$IV$57)</f>
        <v>0</v>
      </c>
      <c r="BJ103" s="72">
        <f ca="1">SUMIF(Calculation!$E$4:$CS$4,Totals!$D103,Calculation!$E$1148:$Z$1148)+SUMIF('Allocation to schools'!$H$9:$IV$9,Totals!$D103,'Allocation to schools'!$H$58:$IV$58)</f>
        <v>0</v>
      </c>
      <c r="BK103" s="71">
        <f ca="1">SUMIF(Calculation!$E$4:$CS$4,Totals!$D103,Calculation!$E$1478:$Z$1478)+SUMIF('Allocation to schools'!$H$9:$IV$9,Totals!$D103,'Allocation to schools'!$H$59:$IV$59)-SUMIF(Calculation!$E$4:$CS$4,Totals!$D103,Calculation!$E$983:$Z$983)-SUMIF(Calculation!$E$4:$CS$4,Totals!$D103,Calculation!$E$1148:$Z$1148)</f>
        <v>0</v>
      </c>
      <c r="BL103" s="71">
        <f ca="1">SUMIF(Calculation!$E$4:$CS$4,Totals!$D103,Calculation!$E$1590:$Z$1590)+SUMIFS('Allocation to schools'!$H$52:$GI$52,'Allocation to schools'!$H$9:$GI$9,Totals!$D103,'Allocation to schools'!$H$10:$GI$10,"from federal sources")</f>
        <v>0</v>
      </c>
      <c r="BM103" s="71">
        <f ca="1">SUMIF(Calculation!$E$4:$CS$4,Totals!$D103,Calculation!$E$1591:$Z$1591)+SUMIFS('Allocation to schools'!$H$53:$GI$53,'Allocation to schools'!$H$9:$GI$9,Totals!$D103,'Allocation to schools'!$H$10:$GI$10,"from federal sources")</f>
        <v>0</v>
      </c>
      <c r="BN103" s="71">
        <f ca="1">SUMIF(Calculation!$E$4:$CS$4,Totals!$D103,Calculation!$E$1598:$Z$1598)+SUMIFS('Allocation to schools'!$H$192:$GI$192,'Allocation to schools'!$H$9:$GI$9,Totals!$D103,'Allocation to schools'!$H$10:$GI$10,"from federal sources")</f>
        <v>0</v>
      </c>
      <c r="BO103" s="72">
        <f ca="1">SUMIF(Calculation!$E$4:$CS$4,Totals!$D103,Calculation!$E$1273:$Z$1273)+SUMIF('Allocation to schools'!$H$9:$IV$9,Totals!$D103,'Allocation to schools'!$H$60:$IV$60)</f>
        <v>0</v>
      </c>
      <c r="BP103" s="72">
        <f ca="1">SUMIF(Calculation!$E$4:$CS$4,Totals!$D103,Calculation!$E$47:$Z$47)+SUMIF(Calculation!$E$4:$CS$4,Totals!$D103,Calculation!$E$54:$Z$54)+SUMIF('Allocation to schools'!$H$9:$IV$9,Totals!$D103,'Allocation to schools'!$H$61:$IV$61)</f>
        <v>0</v>
      </c>
      <c r="BQ103" s="72">
        <f ca="1">SUMIF(Calculation!$E$4:$CS$4,Totals!$D103,Calculation!$E$152:$Z$152)+SUMIF(Calculation!$E$4:$CS$4,Totals!$D103,Calculation!$E$159:$Z$159)+SUMIF('Allocation to schools'!$H$9:$IV$9,Totals!$D103,'Allocation to schools'!$H$62:$IV$62)</f>
        <v>0</v>
      </c>
      <c r="BR103" s="72">
        <f ca="1">SUMIF(Calculation!$E$4:$CS$4,Totals!$D103,Calculation!$E$377:$Z$377)+SUMIF(Calculation!$E$4:$CS$4,Totals!$D103,Calculation!$E$404:$Z$404)+SUMIF('Allocation to schools'!$H$9:$IV$9,Totals!$D103,'Allocation to schools'!$H$63:$IV$63)</f>
        <v>0</v>
      </c>
      <c r="BS103" s="72">
        <f ca="1">SUMIF(Calculation!$E$4:$CS$4,Totals!$D103,Calculation!$E$675:$Z$675)+SUMIF(Calculation!$E$4:$CS$4,Totals!$D103,Calculation!$E$682:$Z$682)+SUMIF('Allocation to schools'!$H$9:$IV$9,Totals!$D103,'Allocation to schools'!$H$64:$IV$64)</f>
        <v>0</v>
      </c>
      <c r="BT103" s="72">
        <f>SUMIF('Data entry'!$B$13:$CS$13,Totals!$D103,'Data entry'!$B$51:$CS$51)</f>
        <v>0</v>
      </c>
      <c r="BU103" s="72">
        <f ca="1">SUMIF(Calculation!$E$4:$CS$4,Totals!$D103,Calculation!$E$990:$Z$990)+SUMIF(Calculation!$E$4:$CS$4,Totals!$D103,Calculation!$E$997:$Z$997)+SUMIF('Allocation to schools'!$H$9:$IV$9,Totals!$D103,'Allocation to schools'!$H$66:$IV$66)</f>
        <v>0</v>
      </c>
      <c r="BV103" s="72">
        <f ca="1">SUMIF(Calculation!$E$4:$CS$4,Totals!$D103,Calculation!$E$1086:$Z$1086)+SUMIF('Allocation to schools'!$H$9:$IV$9,Totals!$D103,'Allocation to schools'!$H$67:$IV$67)</f>
        <v>0</v>
      </c>
      <c r="BW103" s="72">
        <f ca="1">SUMIF(Calculation!$E$4:$CS$4,Totals!$D103,Calculation!$E$1155:$Z$1155)+SUMIF(Calculation!$E$4:$CS$4,Totals!$D103,Calculation!$E$1162:$Z$1162)+SUMIF('Allocation to schools'!$H$9:$IV$9,Totals!$D103,'Allocation to schools'!$H$68:$IV$68)</f>
        <v>0</v>
      </c>
      <c r="BX103" s="71">
        <f ca="1">SUMIF(Calculation!$E$4:$CS$4,Totals!$D103,Calculation!$E$1483:$Z$1483)+SUMIF(Calculation!$E$4:$CS$4,Totals!$D103,Calculation!$E$1488:$Z$1488)+SUMIF('Allocation to schools'!$H$9:$IV$9,Totals!$D103,'Allocation to schools'!$H$69:$IV$69)-SUMIF(Calculation!$E$4:$CS$4,Totals!$D103,Calculation!$E$990:$Z$990)-SUMIF(Calculation!$E$4:$CS$4,Totals!$D103,Calculation!$E$1086:$Z$1086)-SUMIF(Calculation!$E$4:$CS$4,Totals!$D103,Calculation!$E$1155:$Z$1155)</f>
        <v>0</v>
      </c>
      <c r="BY103" s="71">
        <f ca="1">SUMIF(Calculation!$E$4:$CS$4,Totals!$D103,Calculation!$E$1599:$Z$1599)+SUMIF(Calculation!$E$4:$CS$4,Totals!$D103,Calculation!$E$1608:$Z$1608)+SUMIFS('Allocation to schools'!$H$61:$GI$61,'Allocation to schools'!$H$9:$GI$9,Totals!$D103,'Allocation to schools'!$H$10:$GI$10,"from federal sources")</f>
        <v>0</v>
      </c>
      <c r="BZ103" s="71">
        <f ca="1">SUMIF(Calculation!$E$4:$CS$4,Totals!$D103,Calculation!$E$1600:$Z$1600)+SUMIF(Calculation!$E$4:$CS$4,Totals!$D103,Calculation!$E$1609:$Z$1609)+SUMIFS('Allocation to schools'!$H$62:$GI$62,'Allocation to schools'!$H$9:$GI$9,Totals!$D103,'Allocation to schools'!$H$10:$GI$10,"from federal sources")</f>
        <v>0</v>
      </c>
      <c r="CA103" s="71">
        <f ca="1">SUMIF(Calculation!$E$4:$CS$4,Totals!$D103,Calculation!$E$1607:$Z$1607)+SUMIF(Calculation!$E$4:$CS$4,Totals!$D103,Calculation!$E$1616:$Z$1616)+SUMIFS('Allocation to schools'!$H$193:$GI$193,'Allocation to schools'!$H$9:$GI$9,Totals!$D103,'Allocation to schools'!$H$10:$GI$10,"from federal sources")</f>
        <v>0</v>
      </c>
      <c r="CB103" s="72">
        <f ca="1">SUMIF(Calculation!$E$4:$CS$4,Totals!$D103,Calculation!$E$1284:$Z$1284)+SUMIF(Calculation!$E$4:$CS$4,Totals!$D103,Calculation!$E$1295:$Z$1295)+SUMIF('Allocation to schools'!$H$9:$IV$9,Totals!$D103,'Allocation to schools'!$H$70:$IV$70)</f>
        <v>0</v>
      </c>
      <c r="CC103" s="72">
        <f ca="1">SUMIF(Calculation!$E$4:$CS$4,Totals!$D103,Calculation!$E$61:$Z$61)+SUMIF('Allocation to schools'!$H$9:$IV$9,Totals!$D103,'Allocation to schools'!$H$71:$IV$71)</f>
        <v>0</v>
      </c>
      <c r="CD103" s="72">
        <f ca="1">SUMIF(Calculation!$E$4:$CS$4,Totals!$D103,Calculation!$E$166:$Z$166)+SUMIF('Allocation to schools'!$H$9:$IV$9,Totals!$D103,'Allocation to schools'!$H$72:$IV$72)</f>
        <v>0</v>
      </c>
      <c r="CE103" s="72">
        <f ca="1">SUMIF(Calculation!$E$4:$CS$4,Totals!$D103,Calculation!$E$431:$Z$431)+SUMIF('Allocation to schools'!$H$9:$IV$9,Totals!$D103,'Allocation to schools'!$H$73:$IV$73)</f>
        <v>0</v>
      </c>
      <c r="CF103" s="72">
        <f ca="1">SUMIF(Calculation!$E$4:$CS$4,Totals!$D103,Calculation!$E$689:$Z$689)+SUMIF('Allocation to schools'!$H$9:$IV$9,Totals!$D103,'Allocation to schools'!$H$74:$IV$74)</f>
        <v>0</v>
      </c>
      <c r="CG103" s="72">
        <f>SUMIF('Data entry'!$B$13:$CS$13,Totals!$D103,'Data entry'!$B$53:$CS$53)</f>
        <v>0</v>
      </c>
      <c r="CH103" s="72">
        <f ca="1">SUMIF(Calculation!$E$4:$CS$4,Totals!$D103,Calculation!$E$1004:$Z$1004)+SUMIF('Allocation to schools'!$H$9:$IV$9,Totals!$D103,'Allocation to schools'!$H$76:$IV$76)</f>
        <v>0</v>
      </c>
      <c r="CI103" s="72">
        <f ca="1">SUMIF(Calculation!$E$4:$CS$4,Totals!$D103,Calculation!$E$1169:$Z$1169)+SUMIF('Allocation to schools'!$H$9:$IV$9,Totals!$D103,'Allocation to schools'!$H$77:$IV$77)</f>
        <v>0</v>
      </c>
      <c r="CJ103" s="71">
        <f ca="1">SUMIF(Calculation!$E$4:$CS$4,Totals!$D103,Calculation!$E$1493:$Z$1493)+SUMIF('Allocation to schools'!$H$9:$IV$9,Totals!$D103,'Allocation to schools'!$H$78:$IV$78)-SUMIF(Calculation!$E$4:$CS$4,Totals!$D103,Calculation!$E$1004:$Z$1004)-SUMIF(Calculation!$E$4:$CS$4,Totals!$D103,Calculation!$E$1169:$Z$1169)</f>
        <v>0</v>
      </c>
      <c r="CK103" s="71">
        <f ca="1">SUMIF(Calculation!$E$4:$CS$4,Totals!$D103,Calculation!$E$1617:$Z$1617)+SUMIFS('Allocation to schools'!$H$71:$GI$71,'Allocation to schools'!$H$9:$GI$9,Totals!$D103,'Allocation to schools'!$H$10:$GI$10,"from federal sources")</f>
        <v>0</v>
      </c>
      <c r="CL103" s="71">
        <f ca="1">SUMIF(Calculation!$E$4:$CS$4,Totals!$D103,Calculation!$E$1618:$Z$1618)+SUMIFS('Allocation to schools'!$H$72:$GI$72,'Allocation to schools'!$H$9:$GI$9,Totals!$D103,'Allocation to schools'!$H$10:$GI$10,"from federal sources")</f>
        <v>0</v>
      </c>
      <c r="CM103" s="71">
        <f ca="1">SUMIF(Calculation!$E$4:$CS$4,Totals!$D103,Calculation!$E$1625:$Z$1625)+SUMIFS('Allocation to schools'!$H$194:$GI$194,'Allocation to schools'!$H$9:$GI$9,Totals!$D103,'Allocation to schools'!$H$10:$GI$10,"from federal sources")</f>
        <v>0</v>
      </c>
      <c r="CN103" s="72">
        <f ca="1">SUMIF(Calculation!$E$4:$CS$4,Totals!$D103,Calculation!$E$1306:$Z$1306)+SUMIF('Allocation to schools'!$H$9:$IV$9,Totals!$D103,'Allocation to schools'!$H$79:$IV$79)</f>
        <v>0</v>
      </c>
      <c r="CO103" s="72">
        <f ca="1">SUMIF(Calculation!$E$4:$CS$4,Totals!$D103,Calculation!$E$68:$Z$68)+SUMIF('Allocation to schools'!$H$9:$IV$9,Totals!$D103,'Allocation to schools'!$H$80:$IV$80)</f>
        <v>0</v>
      </c>
      <c r="CP103" s="72">
        <f ca="1">SUMIF(Calculation!$E$4:$CS$4,Totals!$D103,Calculation!$E$173:$Z$173)+SUMIF('Allocation to schools'!$H$9:$IV$9,Totals!$D103,'Allocation to schools'!$H$81:$IV$81)</f>
        <v>0</v>
      </c>
      <c r="CQ103" s="72">
        <f ca="1">SUMIF(Calculation!$E$4:$CS$4,Totals!$D103,Calculation!$E$458:$Z$458)+SUMIF('Allocation to schools'!$H$9:$IV$9,Totals!$D103,'Allocation to schools'!$H$82:$IV$82)</f>
        <v>0</v>
      </c>
      <c r="CR103" s="72">
        <f ca="1">SUMIF(Calculation!$E$4:$CS$4,Totals!$D103,Calculation!$E$696:$Z$696)+SUMIF('Allocation to schools'!$H$9:$IV$9,Totals!$D103,'Allocation to schools'!$H$83:$IV$83)</f>
        <v>0</v>
      </c>
      <c r="CS103" s="72">
        <f>SUMIF('Data entry'!$B$13:$CS$13,Totals!$D103,'Data entry'!$B$55:$CS$55)</f>
        <v>0</v>
      </c>
      <c r="CT103" s="72">
        <f ca="1">SUMIF(Calculation!$E$4:$CS$4,Totals!$D103,Calculation!$E$1011:$Z$1011)+SUMIF('Allocation to schools'!$H$9:$IV$9,Totals!$D103,'Allocation to schools'!$H$85:$IV$85)</f>
        <v>0</v>
      </c>
      <c r="CU103" s="72">
        <f ca="1">SUMIF(Calculation!$E$4:$CS$4,Totals!$D103,Calculation!$E$1176:$Z$1176)+SUMIF('Allocation to schools'!$H$9:$IV$9,Totals!$D103,'Allocation to schools'!$H$86:$IV$86)</f>
        <v>0</v>
      </c>
      <c r="CV103" s="71">
        <f ca="1">SUMIF(Calculation!$E$4:$CS$4,Totals!$D103,Calculation!$E$1498:$Z$1498)+SUMIF('Allocation to schools'!$H$9:$IV$9,Totals!$D103,'Allocation to schools'!$H$87:$IV$87)-SUMIF(Calculation!$E$4:$CS$4,Totals!$D103,Calculation!$E$1011:$Z$1011)-SUMIF(Calculation!$E$4:$CS$4,Totals!$D103,Calculation!$E$1176:$Z$1176)</f>
        <v>0</v>
      </c>
      <c r="CW103" s="71">
        <f ca="1">SUMIF(Calculation!$E$4:$CS$4,Totals!$D103,Calculation!$E$1626:$Z$1626)+SUMIFS('Allocation to schools'!$H$80:$GI$80,'Allocation to schools'!$H$9:$GI$9,Totals!$D103,'Allocation to schools'!$H$10:$GI$10,"from federal sources")</f>
        <v>0</v>
      </c>
      <c r="CX103" s="71">
        <f ca="1">SUMIF(Calculation!$E$4:$CS$4,Totals!$D103,Calculation!$E$1627:$Z$1627)+SUMIFS('Allocation to schools'!$H$81:$GI$81,'Allocation to schools'!$H$9:$GI$9,Totals!$D103,'Allocation to schools'!$H$10:$GI$10,"from federal sources")</f>
        <v>0</v>
      </c>
      <c r="CY103" s="71">
        <f ca="1">SUMIF(Calculation!$E$4:$CS$4,Totals!$D103,Calculation!$E$1634:$Z$1634)+SUMIFS('Allocation to schools'!$H$195:$GI$195,'Allocation to schools'!$H$9:$GI$9,Totals!$D103,'Allocation to schools'!$H$10:$GI$10,"from federal sources")</f>
        <v>0</v>
      </c>
      <c r="CZ103" s="72">
        <f ca="1">SUMIF(Calculation!$E$4:$CS$4,Totals!$D103,Calculation!$E$75:$Z$75)+SUMIF('Allocation to schools'!$H$9:$IV$9,Totals!$D103,'Allocation to schools'!$H$88:$IV$88)</f>
        <v>0</v>
      </c>
      <c r="DA103" s="72">
        <f ca="1">SUMIF(Calculation!$E$4:$CS$4,Totals!$D103,Calculation!$E$180:$Z$180)+SUMIF('Allocation to schools'!$H$9:$IV$9,Totals!$D103,'Allocation to schools'!$H$89:$IV$89)</f>
        <v>0</v>
      </c>
      <c r="DB103" s="72">
        <f ca="1">SUMIF(Calculation!$E$4:$CS$4,Totals!$D103,Calculation!$E$485:$Z$485)+SUMIF('Allocation to schools'!$H$9:$IV$9,Totals!$D103,'Allocation to schools'!$H$90:$IV$90)</f>
        <v>0</v>
      </c>
      <c r="DC103" s="72">
        <f ca="1">SUMIF(Calculation!$E$4:$CS$4,Totals!$D103,Calculation!$E$703:$Z$703)+SUMIF('Allocation to schools'!$H$9:$IV$9,Totals!$D103,'Allocation to schools'!$H$91:$IV$91)</f>
        <v>0</v>
      </c>
      <c r="DD103" s="72">
        <f>SUMIF('Data entry'!$B$13:$CS$13,Totals!$D103,'Data entry'!$B$57:$CS$57)</f>
        <v>0</v>
      </c>
      <c r="DE103" s="72">
        <f ca="1">SUMIF(Calculation!$E$4:$CS$4,Totals!$D103,Calculation!$E$1018:$Z$1018)+SUMIF('Allocation to schools'!$H$9:$IV$9,Totals!$D103,'Allocation to schools'!$H$93:$IV$93)</f>
        <v>0</v>
      </c>
      <c r="DF103" s="72">
        <f ca="1">SUMIF(Calculation!$E$4:$CS$4,Totals!$D103,Calculation!$E$1183:$Z$1183)+SUMIF('Allocation to schools'!$H$9:$IV$9,Totals!$D103,'Allocation to schools'!$H$94:$IV$94)</f>
        <v>0</v>
      </c>
      <c r="DG103" s="71">
        <f ca="1">SUMIF(Calculation!$E$4:$CS$4,Totals!$D103,Calculation!$E$1503:$Z$1503)+SUMIF('Allocation to schools'!$H$9:$IV$9,Totals!$D103,'Allocation to schools'!$H$95:$IV$95)-SUMIF(Calculation!$E$4:$CS$4,Totals!$D103,Calculation!$E$1018:$Z$1018)-SUMIF(Calculation!$E$4:$CS$4,Totals!$D103,Calculation!$E$1183:$Z$1183)</f>
        <v>0</v>
      </c>
      <c r="DH103" s="71">
        <f ca="1">SUMIF(Calculation!$E$4:$CS$4,Totals!$D103,Calculation!$E$1635:$Z$1635)+SUMIFS('Allocation to schools'!$H$88:$GI$88,'Allocation to schools'!$H$9:$GI$9,Totals!$D103,'Allocation to schools'!$H$10:$GI$10,"from federal sources")</f>
        <v>0</v>
      </c>
      <c r="DI103" s="71">
        <f ca="1">SUMIF(Calculation!$E$4:$CS$4,Totals!$D103,Calculation!$E$1636:$Z$1636)+SUMIFS('Allocation to schools'!$H$89:$GI$89,'Allocation to schools'!$H$9:$GI$9,Totals!$D103,'Allocation to schools'!$H$10:$GI$10,"from federal sources")</f>
        <v>0</v>
      </c>
      <c r="DJ103" s="71">
        <f ca="1">SUMIF(Calculation!$E$4:$CS$4,Totals!$D103,Calculation!$E$1643:$Z$1643)+SUMIFS('Allocation to schools'!$H$196:$GI$196,'Allocation to schools'!$H$9:$GI$9,Totals!$D103,'Allocation to schools'!$H$10:$GI$10,"from federal sources")+IF(SUMIFS('Allocation to schools'!$H$196:$GI$196,'Allocation to schools'!$H$9:$GI$9,Totals!$D103,'Allocation to schools'!$H$10:$GI$10,"from federal sources")&gt;0,0,SUMIF('Data entry'!$B$13:$CS$13,Totals!$D103,'Data entry'!$B$98:$CS$98))</f>
        <v>0</v>
      </c>
      <c r="DK103" s="72">
        <f ca="1">SUMIF(Calculation!$E$4:$CS$4,Totals!$D103,Calculation!$E$1317:$Z$1317)+SUMIF('Allocation to schools'!$H$9:$IV$9,Totals!$D103,'Allocation to schools'!$H$96:$IV$96)</f>
        <v>0</v>
      </c>
      <c r="DL103" s="68"/>
      <c r="DM103" s="68"/>
      <c r="DN103" s="68"/>
      <c r="DO103" s="68"/>
      <c r="DP103" s="68"/>
      <c r="DQ103" s="68"/>
      <c r="DR103" s="68"/>
      <c r="DS103" s="68"/>
      <c r="DT103" s="72">
        <f ca="1">SUMIF(Calculation!$E$4:$CS$4,Totals!$D103,Calculation!$E$1339:$Z$1339)+SUMIF('Allocation to schools'!$H$9:$IV$9,Totals!$D103,'Allocation to schools'!$H$105:$IV$105)</f>
        <v>0</v>
      </c>
      <c r="DU103" s="72">
        <f ca="1">SUMIF(Calculation!$E$4:$CS$4,Totals!$D103,Calculation!$E$89:$Z$89)+SUMIF('Allocation to schools'!$H$9:$IV$9,Totals!$D103,'Allocation to schools'!$H$106:$IV$106)</f>
        <v>0</v>
      </c>
      <c r="DV103" s="72">
        <f ca="1">SUMIF(Calculation!$E$4:$CS$4,Totals!$D103,Calculation!$E$194:$Z$194)+SUMIF('Allocation to schools'!$H$9:$IV$9,Totals!$D103,'Allocation to schools'!$H$107:$IV$107)</f>
        <v>0</v>
      </c>
      <c r="DW103" s="72">
        <f ca="1">SUMIF(Calculation!$E$4:$CS$4,Totals!$D103,Calculation!$E$539:$Z$539)+SUMIF('Allocation to schools'!$H$9:$IV$9,Totals!$D103,'Allocation to schools'!$H$108:$IV$108)</f>
        <v>0</v>
      </c>
      <c r="DX103" s="72">
        <f ca="1">SUMIF(Calculation!$E$4:$CS$4,Totals!$D103,Calculation!$E$717:$Z$717)+SUMIF('Allocation to schools'!$H$9:$IV$9,Totals!$D103,'Allocation to schools'!$H$109:$IV$109)</f>
        <v>0</v>
      </c>
      <c r="DY103" s="72">
        <f>SUMIF('Data entry'!$B$13:$CS$13,Totals!$D103,'Data entry'!$B$59:$CS$59)</f>
        <v>0</v>
      </c>
      <c r="DZ103" s="72">
        <f ca="1">SUMIF(Calculation!$E$4:$CS$4,Totals!$D103,Calculation!$E$1032:$Z$1032)+SUMIF('Allocation to schools'!$H$9:$IV$9,Totals!$D103,'Allocation to schools'!$H$111:$IV$111)</f>
        <v>0</v>
      </c>
      <c r="EA103" s="72">
        <f ca="1">SUMIF(Calculation!$E$4:$CS$4,Totals!$D103,Calculation!$E$1197:$Z$1197)+SUMIF('Allocation to schools'!$H$9:$IV$9,Totals!$D103,'Allocation to schools'!$H$112:$IV$112)</f>
        <v>0</v>
      </c>
      <c r="EB103" s="71">
        <f ca="1">SUMIF(Calculation!$E$4:$CS$4,Totals!$D103,Calculation!$E$1508:$Z$1508)+SUMIF('Allocation to schools'!$H$9:$IV$9,Totals!$D103,'Allocation to schools'!$H$113:$IV$113)-SUMIF(Calculation!$E$4:$CS$4,Totals!$D103,Calculation!$E$1032:$Z$1032)-SUMIF(Calculation!$E$4:$CS$4,Totals!$D103,Calculation!$E$1197:$Z$1197)</f>
        <v>0</v>
      </c>
      <c r="EC103" s="71">
        <f ca="1">SUMIF(Calculation!$E$4:$CS$4,Totals!$D103,Calculation!$E$1644:$Z$1644)+SUMIFS('Allocation to schools'!$H$106:$GI$106,'Allocation to schools'!$H$9:$GI$9,Totals!$D103,'Allocation to schools'!$H$10:$GI$10,"from federal sources")</f>
        <v>0</v>
      </c>
      <c r="ED103" s="71">
        <f ca="1">SUMIF(Calculation!$E$4:$CS$4,Totals!$D103,Calculation!$E$1645:$Z$1645)+SUMIFS('Allocation to schools'!$H$107:$GI$107,'Allocation to schools'!$H$9:$GI$9,Totals!$D103,'Allocation to schools'!$H$10:$GI$10,"from federal sources")</f>
        <v>0</v>
      </c>
      <c r="EE103" s="71">
        <f ca="1">SUMIF(Calculation!$E$4:$CS$4,Totals!$D103,Calculation!$E$1652:$Z$1652)+SUMIFS('Allocation to schools'!$H$198:$GI$198,'Allocation to schools'!$H$9:$GI$9,Totals!$D103,'Allocation to schools'!$H$10:$GI$10,"from federal sources")</f>
        <v>0</v>
      </c>
      <c r="EF103" s="72">
        <f ca="1">SUMIF(Calculation!$E$4:$CS$4,Totals!$D103,Calculation!$E$1350:$Z$1350)+SUMIF('Allocation to schools'!$H$9:$IV$9,Totals!$D103,'Allocation to schools'!$H$114:$IV$114)</f>
        <v>0</v>
      </c>
      <c r="EG103" s="72">
        <f ca="1">SUMIF(Calculation!$E$4:$CS$4,Totals!$D103,Calculation!$E$96:$Z$96)+SUMIF('Allocation to schools'!$H$9:$IV$9,Totals!$D103,'Allocation to schools'!$H$115:$IV$115)</f>
        <v>0</v>
      </c>
      <c r="EH103" s="72">
        <f ca="1">SUMIF(Calculation!$E$4:$CS$4,Totals!$D103,Calculation!$E$201:$Z$201)+SUMIF('Allocation to schools'!$H$9:$IV$9,Totals!$D103,'Allocation to schools'!$H$116:$IV$116)</f>
        <v>0</v>
      </c>
      <c r="EI103" s="72">
        <f ca="1">SUMIF(Calculation!$E$4:$CS$4,Totals!$D103,Calculation!$E$566:$Z$566)+SUMIF('Allocation to schools'!$H$9:$IV$9,Totals!$D103,'Allocation to schools'!$H$117:$IV$117)</f>
        <v>0</v>
      </c>
      <c r="EJ103" s="72">
        <f ca="1">SUMIF(Calculation!$E$4:$CS$4,Totals!$D103,Calculation!$E$724:$Z$724)+SUMIF('Allocation to schools'!$H$9:$IV$9,Totals!$D103,'Allocation to schools'!$H$118:$IV$118)</f>
        <v>0</v>
      </c>
      <c r="EK103" s="72">
        <f>SUMIF('Data entry'!$B$13:$CS$13,Totals!$D103,'Data entry'!$B$61:$CS$61)</f>
        <v>0</v>
      </c>
      <c r="EL103" s="72">
        <f ca="1">SUMIF(Calculation!$E$4:$CS$4,Totals!$D103,Calculation!$E$1039:$Z$1039)+SUMIF('Allocation to schools'!$H$9:$IV$9,Totals!$D103,'Allocation to schools'!$H$120:$IV$120)</f>
        <v>0</v>
      </c>
      <c r="EM103" s="72">
        <f ca="1">SUMIF(Calculation!$E$4:$CS$4,Totals!$D103,Calculation!$E$1204:$Z$1204)+SUMIF('Allocation to schools'!$H$9:$IV$9,Totals!$D103,'Allocation to schools'!$H$121:$IV$121)</f>
        <v>0</v>
      </c>
      <c r="EN103" s="71">
        <f ca="1">SUMIF(Calculation!$E$4:$CS$4,Totals!$D103,Calculation!$E$1527:$Z$1527)+SUMIF('Allocation to schools'!$H$9:$IV$9,Totals!$D103,'Allocation to schools'!$H$122:$IV$122)-SUMIF(Calculation!$E$4:$CS$4,Totals!$D103,Calculation!$E$1039:$Z$1039)-SUMIF(Calculation!$E$4:$CS$4,Totals!$D103,Calculation!$E$1204:$Z$1204)</f>
        <v>0</v>
      </c>
      <c r="EO103" s="72">
        <f ca="1">SUMIF(Calculation!$E$4:$CS$4,Totals!$D103,Calculation!$E$1361:$Z$1361)+SUMIF('Allocation to schools'!$H$9:$IV$9,Totals!$D103,'Allocation to schools'!$H$123:$IV$123)</f>
        <v>0</v>
      </c>
      <c r="EP103" s="72">
        <f>SUMIF('Data entry'!$B$13:$CS$13,Totals!$D103,'Data entry'!$B$67:$CS$67)</f>
        <v>0</v>
      </c>
      <c r="EQ103" s="70">
        <f ca="1">SUMIF(Calculation!$E$4:$CS$4,Totals!$D103,Calculation!$E$1559:$Z$1559)+SUMIF('Allocation to schools'!$H$9:$IV$9,Totals!$D103,'Allocation to schools'!$H$127:$IV$127)</f>
        <v>0</v>
      </c>
      <c r="ER103" s="68"/>
      <c r="ES103" s="72">
        <f>SUMIF('Data entry'!$B$13:$CS$13,Totals!$D103,'Data entry'!$B$62:$CS$62)</f>
        <v>0</v>
      </c>
      <c r="ET103" s="72">
        <f>SUMIF('Data entry'!$B$13:$CS$13,Totals!$D103,'Data entry'!$B$63:$CS$63)</f>
        <v>0</v>
      </c>
      <c r="EU103" s="72">
        <f ca="1">SUMIF(Calculation!$E$4:$CS$4,Totals!$D103,Calculation!$E$110:$Z$110)+SUMIFS('Allocation to schools'!$H$167:$GI$167,'Allocation to schools'!$H$9:$GI$9,Totals!$D103,'Allocation to schools'!$H$10:$GI$10,"from federal sources")</f>
        <v>0</v>
      </c>
      <c r="EV103" s="72">
        <f ca="1">SUMIF(Calculation!$E$4:$CS$4,Totals!$D103,Calculation!$E$215:$Z$215)+SUMIFS('Allocation to schools'!$H$168:$GI$168,'Allocation to schools'!$H$9:$GI$9,Totals!$D103,'Allocation to schools'!$H$10:$GI$10,"from federal sources")</f>
        <v>0</v>
      </c>
      <c r="EW103" s="72">
        <f ca="1">SUMIF(Calculation!$E$4:$CS$4,Totals!$D103,Calculation!$E$633:$Z$633)+SUMIFS('Allocation to schools'!$H$169:$GI$169,'Allocation to schools'!$H$9:$GI$9,Totals!$D103,'Allocation to schools'!$H$10:$GI$10,"from federal sources")</f>
        <v>0</v>
      </c>
      <c r="EX103" s="72">
        <f ca="1">SUMIF(Calculation!$E$4:$CS$4,Totals!$D103,Calculation!$E$738:$Z$738)+SUMIFS('Allocation to schools'!$F$170:$GI$170,'Allocation to schools'!$F$9:$GI$9,Totals!$D103,'Allocation to schools'!$F$10:$GI$10,"from federal sources")+IF(SUMIFS('Allocation to schools'!$F$88:$GI$88,'Allocation to schools'!$F$9:$GI$9,Totals!$D103,'Allocation to schools'!$F$10:$GI$10,"from federal sources")+SUMIFS('Allocation to schools'!$F$91:$GI$91,'Allocation to schools'!$F$9:$GI$9,Totals!$D103,'Allocation to schools'!$F$10:$GI$10,"from federal sources")&gt;0,0,SUMIF('Data entry'!$B$13:$CS$13,Totals!$D103,'Data entry'!$B$98:$CS$98))</f>
        <v>0</v>
      </c>
      <c r="EY103" s="72">
        <f>SUMIF('Data entry'!$B$13:$CS$13,Totals!$D103,'Data entry'!$B$65:$CS$65)</f>
        <v>0</v>
      </c>
      <c r="EZ103" s="72">
        <f ca="1">SUMIF(Calculation!$E$4:$CS$4,Totals!$D103,Calculation!$E$1053:$Z$1053)+SUMIFS('Allocation to schools'!$H$172:$GI$172,'Allocation to schools'!$H$9:$GI$9,Totals!$D103,'Allocation to schools'!$H$10:$GI$10,"from federal sources")</f>
        <v>0</v>
      </c>
      <c r="FA103" s="72">
        <f ca="1">SUMIF(Calculation!$E$4:$CS$4,Totals!$D103,Calculation!$E$1065:$Z$1065)+SUMIFS('Allocation to schools'!$H$173:$GI$173,'Allocation to schools'!$H$9:$GI$9,Totals!$D103,'Allocation to schools'!$H$10:$GI$10,"from federal sources")</f>
        <v>0</v>
      </c>
      <c r="FB103" s="72">
        <f ca="1">SUMIF(Calculation!$E$4:$CS$4,Totals!$D103,Calculation!$E$1113:$Z$1113)+SUMIFS('Allocation to schools'!$H$174:$GI$174,'Allocation to schools'!$H$9:$GI$9,Totals!$D103,'Allocation to schools'!$H$10:$GI$10,"from federal sources")</f>
        <v>0</v>
      </c>
      <c r="FC103" s="72">
        <f ca="1">SUMIF(Calculation!$E$4:$CS$4,Totals!$D103,Calculation!$E$1218:$Z$1218)+SUMIFS('Allocation to schools'!$H$175:$GI$175,'Allocation to schools'!$H$9:$GI$9,Totals!$D103,'Allocation to schools'!$H$10:$GI$10,"from federal sources")</f>
        <v>0</v>
      </c>
      <c r="FD103" s="71">
        <f ca="1">SUMIF(Calculation!$E$4:$CS$4,Totals!$D103,Calculation!$E$1522:$Z$1522)+SUMIFS('Allocation to schools'!$H$176:$GI$176,'Allocation to schools'!$H$9:$GI$9,Totals!$D103,'Allocation to schools'!$H$10:$GI$10,"from federal sources")-SUMIF(Calculation!$E$4:$CS$4,Totals!$D103,Calculation!$E$1053:$Z$1053)-SUMIF(Calculation!$E$4:$CS$4,Totals!$D103,Calculation!$E$1065:$Z$1065)-SUMIF(Calculation!$E$4:$CS$4,Totals!$D103,Calculation!$E$1113:$Z$1113)-SUMIF(Calculation!$E$4:$CS$4,Totals!$D103,Calculation!$E$1218:$Z$1218)</f>
        <v>0</v>
      </c>
      <c r="FE103" s="72">
        <f ca="1">SUMIF(Calculation!$E$4:$CS$4,Totals!$D103,Calculation!$E$1392:$Z$1392)+SUMIFS('Allocation to schools'!$H$177:$GI$177,'Allocation to schools'!$H$9:$GI$9,Totals!$D103,'Allocation to schools'!$H$10:$GI$10,"from federal sources")</f>
        <v>0</v>
      </c>
      <c r="FF103" s="72">
        <f ca="1">(SUMIF(Calculation!$E$4:$CS$4,Totals!$D103,Calculation!$E$97:$Z$97)-SUMIF(Calculation!$E$4:$CS$4,Totals!$D103,Calculation!$E$110:$Z$110))+SUMIFS('Allocation to schools'!$H$167:$GI$167,'Allocation to schools'!$H$9:$GI$9,Totals!$D103,'Allocation to schools'!$H$10:$GI$10,"from local &amp; State sources")</f>
        <v>0</v>
      </c>
      <c r="FG103" s="72">
        <f ca="1">(SUMIF(Calculation!$E$4:$CS$4,Totals!$D103,Calculation!$E$202:$Z$202)-SUMIF(Calculation!$E$4:$CS$4,Totals!$D103,Calculation!$E$215:$Z$215))+SUMIFS('Allocation to schools'!$H$168:$GI$168,'Allocation to schools'!$H$9:$GI$9,Totals!$D103,'Allocation to schools'!$H$10:$GI$10,"from local &amp; State sources")</f>
        <v>0</v>
      </c>
      <c r="FH103" s="72">
        <f ca="1">(SUMIF(Calculation!$E$4:$CS$4,Totals!$D103,Calculation!$E$567:$Z$567)-SUMIF(Calculation!$E$4:$CS$4,Totals!$D103,Calculation!$E$633:$Z$633))+SUMIFS('Allocation to schools'!$H$169:$GI$169,'Allocation to schools'!$H$9:$GI$9,Totals!$D103,'Allocation to schools'!$H$10:$GI$10,"from local &amp; State sources")</f>
        <v>0</v>
      </c>
      <c r="FI103" s="72">
        <f ca="1">SUMIF(Calculation!$E$4:$CS$4,Totals!$D103,Calculation!$E$725:$Z$725)-SUMIF(Calculation!$E$4:$CS$4,Totals!$D103,Calculation!$E$738:$Z$738)+SUMIFS('Allocation to schools'!$F$170:$GI$170,'Allocation to schools'!$F$9:$GI$9,Totals!$D103,'Allocation to schools'!$F$10:$GI$10,"from local &amp; State sources")-IF(SUMIFS('Allocation to schools'!$F$88:$GI$88,'Allocation to schools'!$F$9:$GI$9,Totals!$D103,'Allocation to schools'!$F$10:$GI$10,"from federal sources")+SUMIFS('Allocation to schools'!$F$91:$GI$91,'Allocation to schools'!$F$9:$GI$9,Totals!$D103,'Allocation to schools'!$F$10:$GI$10,"from federal sources")&gt;0,0,SUMIF('Data entry'!$B$13:$CS$13,Totals!$D103,'Data entry'!$B$98:$CS$98))</f>
        <v>0</v>
      </c>
      <c r="FJ103" s="72">
        <f>SUMIF('Data entry'!$B$13:$CS$13,Totals!$D103,'Data entry'!$B$64:$CS$64)-SUMIF('Data entry'!$B$13:$CS$13,Totals!$D103,'Data entry'!$B$65:$CS$65)</f>
        <v>0</v>
      </c>
      <c r="FK103" s="72">
        <f ca="1">(SUMIF(Calculation!$E$4:$CS$4,Totals!$D103,Calculation!$E$1040:$Z$1040)-SUMIF(Calculation!$E$4:$CS$4,Totals!$D103,Calculation!$E$1053:$Z$1053))+SUMIFS('Allocation to schools'!$H$172:$GI$172,'Allocation to schools'!$H$9:$GI$9,Totals!$D103,'Allocation to schools'!$H$10:$GI$10,"from local &amp; State sources")</f>
        <v>0</v>
      </c>
      <c r="FL103" s="72">
        <f ca="1">(SUMIF(Calculation!$E$4:$CS$4,Totals!$D103,Calculation!$E$1060:$Z$1060)-SUMIF(Calculation!$E$4:$CS$4,Totals!$D103,Calculation!$E$1065:$Z$1065))+SUMIFS('Allocation to schools'!$H$173:$GI$173,'Allocation to schools'!$H$9:$GI$9,Totals!$D103,'Allocation to schools'!$H$10:$GI$10,"from local &amp; State sources")</f>
        <v>0</v>
      </c>
      <c r="FM103" s="72">
        <f ca="1">(SUMIF(Calculation!$E$4:$CS$4,Totals!$D103,Calculation!$E$1086:$Z$1086)-SUMIF(Calculation!$E$4:$CS$4,Totals!$D103,Calculation!$E$1113:$Z$1113))+SUMIFS('Allocation to schools'!$H$174:$GI$174,'Allocation to schools'!$H$9:$GI$9,Totals!$D103,'Allocation to schools'!$H$10:$GI$10,"from local &amp; State sources")</f>
        <v>0</v>
      </c>
      <c r="FN103" s="72">
        <f ca="1">(SUMIF(Calculation!$E$4:$CS$4,Totals!$D103,Calculation!$E$1205:$Z$1205)-SUMIF(Calculation!$E$4:$CS$4,Totals!$D103,Calculation!$E$1218:$Z$1218))+SUMIFS('Allocation to schools'!$H$175:$GI$175,'Allocation to schools'!$H$9:$GI$9,Totals!$D103,'Allocation to schools'!$H$10:$GI$10,"from local &amp; State sources")</f>
        <v>0</v>
      </c>
      <c r="FO103" s="71">
        <f ca="1">(SUMIF(Calculation!$E$4:$CS$4,Totals!$D103,Calculation!$E$1509:$Z$1509)-SUMIF(Calculation!$E$4:$CS$4,Totals!$D103,Calculation!$E$1522:$Z$1522))+SUMIFS('Allocation to schools'!$H$176:$GI$176,'Allocation to schools'!$H$9:$GI$9,Totals!$D103,'Allocation to schools'!$H$10:$GI$10,"from local &amp; State sources")-(SUMIF(Calculation!$E$4:$CS$4,Totals!$D103,Calculation!$E$1040:$Z$1040)-SUMIF(Calculation!$E$4:$CS$4,Totals!$D103,Calculation!$E$1053:$Z$1053))-(SUMIF(Calculation!$E$4:$CS$4,Totals!$D103,Calculation!$E$1060:$Z$1060)-SUMIF(Calculation!$E$4:$CS$4,Totals!$D103,Calculation!$E$1065:$Z$1065))-(SUMIF(Calculation!$E$4:$CS$4,Totals!$D103,Calculation!$E$1086:$Z$1086)-SUMIF(Calculation!$E$4:$CS$4,Totals!$D103,Calculation!$E$1113:$Z$1113))-(SUMIF(Calculation!$E$4:$CS$4,Totals!$D103,Calculation!$E$1205:$Z$1205)-SUMIF(Calculation!$E$4:$CS$4,Totals!$D103,Calculation!$E$1218:$Z$1218))</f>
        <v>0</v>
      </c>
      <c r="FP103" s="72">
        <f ca="1">(SUMIF(Calculation!$E$4:$CS$4,Totals!$D103,Calculation!$E$1373:$Z$1373)-SUMIF(Calculation!$E$4:$CS$4,Totals!$D103,Calculation!$E$1392:$Z$1392))+SUMIFS('Allocation to schools'!$H$177:$GI$177,'Allocation to schools'!$H$9:$GI$9,Totals!$D103,'Allocation to schools'!$H$10:$GI$10,"from local &amp; State sources")</f>
        <v>0</v>
      </c>
      <c r="FQ103" s="72">
        <f>SUMIF('Data entry'!$B$13:$CS$13,Totals!$D103,'Data entry'!$B$15:$CS$15)</f>
        <v>0</v>
      </c>
      <c r="FR103" s="72">
        <f>SUMIF('Data entry'!$B$13:$CS$13,Totals!$D103,'Data entry'!$B$16:$CS$16)</f>
        <v>0</v>
      </c>
      <c r="FS103" s="72">
        <f>SUMIF('Data entry'!$B$13:$CS$13,Totals!$D103,'Data entry'!$B$17:$CS$17)</f>
        <v>0</v>
      </c>
      <c r="FT103" s="72">
        <f>SUMIF('Data entry'!$B$13:$CS$13,Totals!$D103,'Data entry'!$B$18:$CS$18)</f>
        <v>0</v>
      </c>
      <c r="FU103" s="72">
        <f>SUMIF('Data entry'!$B$13:$CS$13,Totals!$D103,'Data entry'!$B$19:$CS$19)</f>
        <v>0</v>
      </c>
      <c r="FV103" s="72">
        <f>SUMIF('Data entry'!$B$13:$CS$13,Totals!$D103,'Data entry'!$B$20:$CS$20)</f>
        <v>0</v>
      </c>
      <c r="FW103" s="72">
        <f>SUMIF('Data entry'!$B$13:$CS$13,Totals!$D103,'Data entry'!$B$21:$CS$21)</f>
        <v>0</v>
      </c>
      <c r="FX103" s="72">
        <f>SUMIF('Data entry'!$B$13:$CS$13,Totals!$D103,'Data entry'!$B$23:$CS$23)</f>
        <v>0</v>
      </c>
      <c r="FY103" s="71">
        <f ca="1">SUMIF(Calculation!$E$4:$CS$4,Totals!$D103,Calculation!$E$1537:$Z$1537)+SUMIFS('Allocation to schools'!$H$21:$GI$21,'Allocation to schools'!$H$9:$GI$9,Totals!$D103,'Allocation to schools'!$H$10:$GI$10,"from federal sources")</f>
        <v>0</v>
      </c>
      <c r="FZ103" s="71">
        <f ca="1">SUMIF(Calculation!$E$4:$CS$4,Totals!$D103,Calculation!$E$1538:$Z$1538)+SUMIFS('Allocation to schools'!$H$21:$GI$21,'Allocation to schools'!$H$9:$GI$9,Totals!$D103,'Allocation to schools'!$H$10:$GI$10,"from local &amp; State sources")</f>
        <v>0</v>
      </c>
      <c r="GA103" s="72">
        <f ca="1">SUMIF(Calculation!$E$4:$CS$4,Totals!$D103,Calculation!$E$1394:$Z$1394)+SUMIF('Allocation to schools'!$H$9:$IV$9,Totals!$D103,'Allocation to schools'!$H$138:$IV$138)</f>
        <v>0</v>
      </c>
      <c r="GB103" s="72">
        <f ca="1">SUMIF(Calculation!$E$4:$CS$4,Totals!$D103,Calculation!$E$1396:$Z$1396)+SUMIF('Allocation to schools'!$H$9:$IV$9,Totals!$D103,'Allocation to schools'!$H$139:$IV$139)</f>
        <v>0</v>
      </c>
      <c r="GC103" s="72">
        <f ca="1">SUMIF(Calculation!$E$4:$CS$4,Totals!$D103,Calculation!$E$1400:$Z$1400)+SUMIF('Allocation to schools'!$H$9:$IV$9,Totals!$D103,'Allocation to schools'!$H$140:$IV$140)</f>
        <v>0</v>
      </c>
      <c r="GD103" s="72">
        <f ca="1">SUMIF(Calculation!$E$4:$CS$4,Totals!$D103,Calculation!$E$1402:$Z$1402)+SUMIF('Allocation to schools'!$H$9:$IV$9,Totals!$D103,'Allocation to schools'!$H$141:$IV$141)</f>
        <v>0</v>
      </c>
      <c r="GE103" s="72">
        <f ca="1">SUMIF(Calculation!$E$4:$CS$4,Totals!$D103,Calculation!$E$1404:$Z$1404)+SUMIF('Allocation to schools'!$H$9:$IV$9,Totals!$D103,'Allocation to schools'!$H$142:$IV$142)</f>
        <v>0</v>
      </c>
      <c r="GF103" s="72">
        <f ca="1">SUMIF(Calculation!$E$4:$CS$4,Totals!$D103,Calculation!$E$1406:$Z$1406)+SUMIF('Allocation to schools'!$H$9:$IV$9,Totals!$D103,'Allocation to schools'!$H$143:$IV$143)</f>
        <v>0</v>
      </c>
      <c r="GG103" s="72">
        <f ca="1">SUMIF(Calculation!$E$4:$CS$4,Totals!$D103,Calculation!$E$1408:$Z$1408)+SUMIF('Allocation to schools'!$H$9:$IV$9,Totals!$D103,'Allocation to schools'!$H$144:$IV$144)</f>
        <v>0</v>
      </c>
      <c r="GH103" s="72">
        <f ca="1">SUMIF(Calculation!$E$4:$CS$4,Totals!$D103,Calculation!$E$1412:$Z$1412)+SUMIF('Allocation to schools'!$H$9:$IV$9,Totals!$D103,'Allocation to schools'!$H$145:$IV$145)</f>
        <v>0</v>
      </c>
      <c r="GI103" s="72">
        <f ca="1">SUMIF(Calculation!$E$4:$CS$4,Totals!$D103,Calculation!$E$1414:$Z$1414)+SUMIF('Allocation to schools'!$H$9:$IV$9,Totals!$D103,'Allocation to schools'!$H$146:$IV$146)</f>
        <v>0</v>
      </c>
      <c r="GJ103" s="72">
        <f ca="1">SUMIF(Calculation!$E$4:$CS$4,Totals!$D103,Calculation!$E$1416:$Z$1416)+SUMIF('Allocation to schools'!$H$9:$IV$9,Totals!$D103,'Allocation to schools'!$H$147:$IV$147)</f>
        <v>0</v>
      </c>
      <c r="GK103" s="72">
        <f ca="1">SUMIF(Calculation!$E$4:$CS$4,Totals!$D103,Calculation!$E$1418:$Z$1418)+SUMIF('Allocation to schools'!$H$9:$IV$9,Totals!$D103,'Allocation to schools'!$H$148:$IV$148)</f>
        <v>0</v>
      </c>
      <c r="GL103" s="72">
        <f ca="1">SUMIF(Calculation!$E$4:$CS$4,Totals!$D103,Calculation!$E$1420:$Z$1420)+SUMIF('Allocation to schools'!$H$9:$IV$9,Totals!$D103,'Allocation to schools'!$H$149:$IV$149)</f>
        <v>0</v>
      </c>
      <c r="GM103" s="72">
        <f ca="1">SUMIF(Calculation!$E$4:$CS$4,Totals!$D103,Calculation!$E$1424:$Z$1424)+SUMIF('Allocation to schools'!$H$9:$IV$9,Totals!$D103,'Allocation to schools'!$H$150:$IV$150)</f>
        <v>0</v>
      </c>
      <c r="GN103" s="72">
        <f ca="1">SUMIF(Calculation!$E$4:$CS$4,Totals!$D103,Calculation!$E$1426:$Z$1426)+SUMIF('Allocation to schools'!$H$9:$IV$9,Totals!$D103,'Allocation to schools'!$H$151:$IV$151)</f>
        <v>0</v>
      </c>
      <c r="GO103" s="72">
        <f ca="1">SUMIF(Calculation!$E$4:$CS$4,Totals!$D103,Calculation!$E$1428:$Z$1428)+SUMIF('Allocation to schools'!$H$9:$IV$9,Totals!$D103,'Allocation to schools'!$H$152:$IV$152)</f>
        <v>0</v>
      </c>
      <c r="GP103" s="72">
        <f ca="1">SUMIF(Calculation!$E$4:$CS$4,Totals!$D103,Calculation!$E$1430:$Z$1430)+SUMIF('Allocation to schools'!$H$9:$IV$9,Totals!$D103,'Allocation to schools'!$H$153:$IV$153)</f>
        <v>0</v>
      </c>
      <c r="GQ103" s="72">
        <f ca="1">SUMIF(Calculation!$E$4:$CS$4,Totals!$D103,Calculation!$E$1432:$Z$1432)+SUMIF('Allocation to schools'!$H$9:$IV$9,Totals!$D103,'Allocation to schools'!$H$154:$IV$154)</f>
        <v>0</v>
      </c>
      <c r="GR103" s="72">
        <f ca="1">SUMIF(Calculation!$E$4:$CS$4,Totals!$D103,Calculation!$E$1436:$Z$1436)+SUMIF('Allocation to schools'!$H$9:$IV$9,Totals!$D103,'Allocation to schools'!$H$155:$IV$155)</f>
        <v>0</v>
      </c>
      <c r="GS103" s="72">
        <f ca="1">SUMIF(Calculation!$E$4:$CS$4,Totals!$D103,Calculation!$E$1438:$Z$1438)+SUMIF('Allocation to schools'!$H$9:$IV$9,Totals!$D103,'Allocation to schools'!$H$156:$IV$156)</f>
        <v>0</v>
      </c>
      <c r="GT103" s="72">
        <f ca="1">SUMIF(Calculation!$E$4:$CS$4,Totals!$D103,Calculation!$E$1440:$Z$1440)+SUMIF('Allocation to schools'!$H$9:$IV$9,Totals!$D103,'Allocation to schools'!$H$157:$IV$157)</f>
        <v>0</v>
      </c>
      <c r="GU103" s="71">
        <f>SUMIF('Data entry'!$B$13:$CS$13,Totals!$D103,'Data entry'!$B$26:$CS$26)</f>
        <v>0</v>
      </c>
      <c r="GV103" s="71">
        <f>SUMIF('Data entry'!$B$13:$CS$13,Totals!$D103,'Data entry'!$B$27:$CS$27)</f>
        <v>0</v>
      </c>
      <c r="GW103" s="71">
        <f>SUMIF('Data entry'!$B$13:$CS$13,Totals!$D103,'Data entry'!$B$28:$CS$28)</f>
        <v>0</v>
      </c>
      <c r="GX103" s="71">
        <f>SUMIF('Data entry'!$B$13:$CS$13,Totals!$D103,'Data entry'!$B$29:$CS$29)</f>
        <v>0</v>
      </c>
      <c r="GY103" s="71">
        <f>SUMIF('Data entry'!$B$13:$CS$13,Totals!$D103,'Data entry'!$B$30:$CS$30)</f>
        <v>0</v>
      </c>
      <c r="GZ103" s="71">
        <f>SUMIF('Data entry'!$B$13:$CS$13,Totals!$D103,'Data entry'!$B$34:$CS$34)</f>
        <v>0</v>
      </c>
      <c r="HA103" s="71">
        <f>SUMIF('Data entry'!$B$13:$CS$13,Totals!$D103,'Data entry'!$B$35:$CS$35)</f>
        <v>0</v>
      </c>
      <c r="HB103" s="72">
        <f>SUMIF('Data entry'!$B$13:$CS$13,Totals!$D103,'Data entry'!$B$39:$CS$39)</f>
        <v>0</v>
      </c>
      <c r="HC103" s="72">
        <f>SUMIF('Data entry'!$B$13:$CS$13,Totals!$D103,'Data entry'!$B$74:$CS$74)</f>
        <v>0</v>
      </c>
      <c r="HD103" s="71">
        <f>SUMIF('Data entry'!$B$13:$CS$13,Totals!$D103,'Data entry'!$B$77:$CS$77)</f>
        <v>0</v>
      </c>
      <c r="HE103" s="71">
        <f>SUMIF('Data entry'!$B$13:$CS$13,Totals!$D103,'Data entry'!$B$80:$CS$80)</f>
        <v>0</v>
      </c>
      <c r="HF103" s="72">
        <f>SUMIF('Data entry'!$B$13:$CS$13,Totals!$D103,'Data entry'!$B$81:$CS$81)</f>
        <v>0</v>
      </c>
      <c r="HG103" s="72">
        <f>SUMIF('Data entry'!$B$13:$CS$13,Totals!$D103,'Data entry'!$B$83:$CS$83)</f>
        <v>0</v>
      </c>
      <c r="HH103" s="72">
        <f>SUMIF('Data entry'!$B$13:$CS$13,Totals!$D103,'Data entry'!$B$84:$CS$84)</f>
        <v>0</v>
      </c>
      <c r="HI103" s="72">
        <f>SUMIF('Data entry'!$B$13:$CS$13,Totals!$D103,'Data entry'!$B$86:$CS$86)</f>
        <v>0</v>
      </c>
      <c r="HJ103" s="68"/>
      <c r="HK103" s="68"/>
      <c r="HL103" s="68"/>
      <c r="HM103" s="72">
        <f>SUMIF('Data entry'!$B$13:$CS$13,Totals!$D103,'Data entry'!$B$90:$CS$90)</f>
        <v>0</v>
      </c>
      <c r="HN103" s="72">
        <f>SUMIF('Data entry'!$B$13:$CS$13,Totals!$D103,'Data entry'!$B$91:$CS$91)</f>
        <v>0</v>
      </c>
      <c r="HO103" s="72">
        <f>SUMIF('Data entry'!$B$13:$CS$13,Totals!$D103,'Data entry'!$B$92:$CS$92)</f>
        <v>0</v>
      </c>
      <c r="HP103" s="72">
        <f>SUMIF('Data entry'!$B$13:$CS$13,Totals!$D103,'Data entry'!$B$93:$CS$93)</f>
        <v>0</v>
      </c>
      <c r="HQ103" s="72">
        <f>SUMIF('Data entry'!$B$13:$CS$13,Totals!$D103,'Data entry'!$B$94:$CS$94)</f>
        <v>0</v>
      </c>
      <c r="HR103" s="72">
        <f>SUMIF('Data entry'!$B$13:$CS$13,Totals!$D103,'Data entry'!$B$95:$CS$95)</f>
        <v>0</v>
      </c>
      <c r="HS103" s="72">
        <f>SUMIF('Data entry'!$B$13:$CS$13,Totals!$D103,'Data entry'!$B$96:$CS$96)</f>
        <v>0</v>
      </c>
      <c r="HT103" s="72">
        <f>SUMIF('Data entry'!$B$13:$CS$13,Totals!$D103,'Data entry'!$B$97:$CS$97)</f>
        <v>0</v>
      </c>
      <c r="HU103" s="72">
        <f>SUMIF('Data entry'!$B$13:$CS$13,Totals!$D103,'Data entry'!$B$98:$CS$98)</f>
        <v>0</v>
      </c>
      <c r="HV103" s="72">
        <f>SUMIF('Data entry'!$B$13:$CS$13,Totals!$D103,'Data entry'!$B$99:$CS$99)</f>
        <v>0</v>
      </c>
      <c r="HW103" s="72">
        <f t="shared" si="22"/>
        <v>0</v>
      </c>
      <c r="HX103" s="72">
        <f>SUMIF('Data entry'!$B$13:$CS$13,Totals!$D103,'Data entry'!$B$108:$CS$108)</f>
        <v>0</v>
      </c>
      <c r="HY103" s="72">
        <f>SUMIF('Data entry'!$B$13:$CS$13,Totals!$D103,'Data entry'!$B$109:$CS$109)</f>
        <v>0</v>
      </c>
      <c r="HZ103" s="72">
        <f>SUMIF('Data entry'!$B$13:$CS$13,Totals!$D103,'Data entry'!$B$110:$CS$110)</f>
        <v>0</v>
      </c>
      <c r="IA103" s="72">
        <f>SUMIF('Data entry'!$B$13:$CS$13,Totals!$D103,'Data entry'!$B$111:$CS$111)</f>
        <v>0</v>
      </c>
      <c r="IB103" s="72">
        <f>SUMIF('Data entry'!$B$13:$CS$13,Totals!$D103,'Data entry'!$B$112:$CS$112)</f>
        <v>0</v>
      </c>
      <c r="IC103" s="72">
        <f>SUMIF('Data entry'!$B$13:$CS$13,Totals!$D103,'Data entry'!$B$113:$CS$113)</f>
        <v>0</v>
      </c>
      <c r="ID103" s="72">
        <f>SUMIF('Data entry'!$B$13:$CS$13,Totals!$D103,'Data entry'!$B$114:$CS$114)</f>
        <v>0</v>
      </c>
      <c r="IE103" s="72">
        <f>SUMIF('Data entry'!$B$13:$CS$13,Totals!$D103,'Data entry'!$B$115:$CS$115)</f>
        <v>0</v>
      </c>
      <c r="IF103" s="72">
        <f>SUMIF('Data entry'!$B$13:$CS$13,Totals!$D103,'Data entry'!$B$116:$CS$116)</f>
        <v>0</v>
      </c>
      <c r="IG103" s="72">
        <f>SUMIF('Data entry'!$B$13:$CS$13,Totals!$D103,'Data entry'!$B$118:$CS$118)</f>
        <v>0</v>
      </c>
      <c r="IH103" s="72">
        <f>SUMIF('Data entry'!$B$13:$CS$13,Totals!$D103,'Data entry'!$B$120:$CS$120)</f>
        <v>0</v>
      </c>
      <c r="II103" s="72">
        <f>SUMIF('Data entry'!$B$13:$CS$13,Totals!$D103,'Data entry'!$B$125:$CS$125)</f>
        <v>0</v>
      </c>
      <c r="IJ103" s="72">
        <f>SUMIF('Data entry'!$B$13:$CS$13,Totals!$D103,'Data entry'!$B$126:$CS$126)</f>
        <v>0</v>
      </c>
      <c r="IK103" s="72">
        <f>SUMIF('Data entry'!$B$13:$CS$13,Totals!$D103,'Data entry'!$B$127:$CS$127)</f>
        <v>0</v>
      </c>
      <c r="IL103" s="72">
        <f>SUMIF('Data entry'!$B$13:$CS$13,Totals!$D103,'Data entry'!$B$128:$CS$128)</f>
        <v>0</v>
      </c>
      <c r="IM103" s="72">
        <f>SUMIF('Data entry'!$B$13:$CS$13,Totals!$D103,'Data entry'!$B$129:$CS$129)</f>
        <v>0</v>
      </c>
      <c r="IN103" s="72">
        <f>SUMIF('Data entry'!$B$13:$CS$13,Totals!$D103,'Data entry'!$B$130:$CS$130)</f>
        <v>0</v>
      </c>
      <c r="IO103" s="72">
        <f>SUMIF('Data entry'!$B$13:$CS$13,Totals!$D103,'Data entry'!$B$131:$CS$131)</f>
        <v>0</v>
      </c>
      <c r="IP103" s="72">
        <f>SUMIF('Data entry'!$B$13:$CS$13,Totals!$D103,'Data entry'!$B$132:$CS$132)</f>
        <v>0</v>
      </c>
      <c r="IQ103" s="72">
        <f>SUMIF('Data entry'!$B$13:$CS$13,Totals!$D103,'Data entry'!$B$133:$CS$133)</f>
        <v>0</v>
      </c>
      <c r="IR103" s="72">
        <f>SUMIF('Data entry'!$B$13:$CS$13,Totals!$D103,'Data entry'!$B$135:$CS$135)</f>
        <v>0</v>
      </c>
      <c r="IS103" s="72">
        <f>SUMIF('Data entry'!$B$13:$CS$13,Totals!$D103,'Data entry'!$B$137:$CS$137)</f>
        <v>0</v>
      </c>
      <c r="IT103" s="72">
        <f>SUMIF('Data entry'!$B$13:$CS$13,Totals!$D103,'Data entry'!$B$139:$CS$139)</f>
        <v>0</v>
      </c>
      <c r="IU103" s="77">
        <f>IF(D103=0,0,SUMIF('Data entry'!$B$13:$CS$13,Totals!$D103,'Data entry'!$B$140:$CS$140))</f>
        <v>0</v>
      </c>
      <c r="IV103" s="72">
        <f ca="1">SUMIF(Calculation!$E$4:$CS$4,Totals!$D103,Calculation!$E$1442:$Z$1442)+SUMIF('Allocation to schools'!$H$9:$IV$9,Totals!$D103,'Allocation to schools'!$H$133:$IV$133)</f>
        <v>0</v>
      </c>
      <c r="IW103" s="72">
        <f>SUMIF('Data entry'!$B$13:$CS$13,Totals!$D103,'Data entry'!$B$103:$CS$103)</f>
        <v>0</v>
      </c>
      <c r="IX103" s="25" t="str">
        <f t="shared" si="23"/>
        <v>The School's program 200 special education spending was equal to base, weighted, IDEA, and other special education funding.</v>
      </c>
    </row>
    <row r="104" spans="1:258" ht="14.5" hidden="1">
      <c r="A104" s="64" t="s">
        <v>166</v>
      </c>
      <c r="B104" s="64">
        <f>VLOOKUP(A104,'School listing'!$A$7:$E$99,2,FALSE)</f>
        <v>0</v>
      </c>
      <c r="C104" s="87" t="str">
        <f>IF(VLOOKUP(A104,'School listing'!$A$7:$E$99,3,FALSE)="","",VLOOKUP(A104,'School listing'!$A$7:$E$99,3,FALSE))</f>
        <v/>
      </c>
      <c r="D104" s="66">
        <f>VLOOKUP(A104,'School listing'!$A$7:$F$99,6,FALSE)</f>
        <v>0</v>
      </c>
      <c r="E104" s="79">
        <f>VLOOKUP(A104,'School listing'!$A$7:$E$100,4,FALSE)</f>
        <v>0</v>
      </c>
      <c r="F104" s="88"/>
      <c r="G104" s="82">
        <f ca="1">SUMIF(Calculation!$E$4:$CS$4,Totals!$D104,Calculation!$E$12:$Z$12)+SUMIF('Allocation to schools'!$H$9:$IV$9,Totals!$D104,'Allocation to schools'!$H$12:$IV$12)+SUMIF('Allocation to schools'!$H$9:$IV$9,Totals!$D104,'Allocation to schools'!$H$21:$IV$21)</f>
        <v>0</v>
      </c>
      <c r="H104" s="82">
        <f ca="1">SUMIF(Calculation!$E$4:$CS$4,Totals!$D104,Calculation!$E$117:$Z$117)+SUMIF('Allocation to schools'!$H$9:$IV$9,Totals!$D104,'Allocation to schools'!$H$13:$IV$13)+SUMIF('Allocation to schools'!$H$9:$IV$9,Totals!$D104,'Allocation to schools'!$H$22:$IV$22)</f>
        <v>0</v>
      </c>
      <c r="I104" s="72">
        <f ca="1">SUMIF(Calculation!$E$4:$CS$4,Totals!$D104,Calculation!$E$242:$Z$242)+SUMIF('Allocation to schools'!$H$9:$IV$9,Totals!$D104,'Allocation to schools'!$H$14:$IV$14)</f>
        <v>0</v>
      </c>
      <c r="J104" s="72">
        <f ca="1">SUMIF(Calculation!$E$4:$CS$4,Totals!$D104,Calculation!$E$640:$Z$640)+SUMIF('Allocation to schools'!$H$9:$IV$9,Totals!$D104,'Allocation to schools'!$H$15:$IV$15)</f>
        <v>0</v>
      </c>
      <c r="K104" s="72">
        <f>SUMIF('Data entry'!$B$13:$CS$13,Totals!$D104,'Data entry'!$B$41:$CS$41)</f>
        <v>0</v>
      </c>
      <c r="L104" s="72">
        <f ca="1">SUMIF(Calculation!$E$4:$CS$4,Totals!$D104,Calculation!$E$955:$Z$955)+SUMIF('Allocation to schools'!$H$9:$IV$9,Totals!$D104,'Allocation to schools'!$H$17:$IV$17)</f>
        <v>0</v>
      </c>
      <c r="M104" s="72">
        <f ca="1">SUMIF(Calculation!$E$4:$CS$4,Totals!$D104,Calculation!$E$1120:$Z$1120)+SUMIF('Allocation to schools'!$H$9:$IV$9,Totals!$D104,'Allocation to schools'!$H$18:$IV$18)</f>
        <v>0</v>
      </c>
      <c r="N104" s="71">
        <f ca="1">SUMIF(Calculation!$E$4:$CS$4,Totals!$D104,Calculation!$E$1458:$Z$1458)+SUMIF('Allocation to schools'!$H$9:$IV$9,Totals!$D104,'Allocation to schools'!$H$19:$IV$19)-SUMIF(Calculation!$E$4:$CS$4,Totals!$D104,Calculation!$E$1120:$Z$1120)-SUMIF(Calculation!$E$4:$CS$4,Totals!$D104,Calculation!$E$955:$Z$955)</f>
        <v>0</v>
      </c>
      <c r="O104" s="71">
        <f ca="1">SUMIF(Calculation!$E$4:$CS$4,Totals!$D104,Calculation!$E$1560:$Z$1560)+SUMIFS('Allocation to schools'!$H$12:$GI$12,'Allocation to schools'!$H$9:$GI$9,Totals!$D104,'Allocation to schools'!$H$10:$GI$10,"from federal sources")+SUMIFS('Allocation to schools'!$H$21:$GI$21,'Allocation to schools'!$H$9:$GI$9,Totals!$D104,'Allocation to schools'!$H$10:$GI$10,"from federal sources")</f>
        <v>0</v>
      </c>
      <c r="P104" s="71">
        <f ca="1">SUMIF(Calculation!$E$4:$CS$4,Totals!$D104,Calculation!$E$1561:$Z$1561)+SUMIFS('Allocation to schools'!$H$13:$GI$13,'Allocation to schools'!$H$9:$GI$9,Totals!$D104,'Allocation to schools'!$H$10:$GI$10,"from federal sources")+SUMIFS('Allocation to schools'!$H$22:$GI$22,'Allocation to schools'!$H$9:$GI$9,Totals!$D104,'Allocation to schools'!$H$10:$GI$10,"from federal sources")</f>
        <v>0</v>
      </c>
      <c r="Q104" s="71">
        <f ca="1">SUMIF(Calculation!$E$4:$CS$4,Totals!$D104,Calculation!$E$1562:$Z$1562)+SUMIFS('Allocation to schools'!$H$188:$GI$188,'Allocation to schools'!$H$9:$GI$9,Totals!$D104,'Allocation to schools'!$H$10:$GI$10,"from federal sources")+SUMIF('Data entry'!$B$13:$CS$13,Totals!$D104,'Data entry'!$B$42:$CS$42)</f>
        <v>0</v>
      </c>
      <c r="R104" s="82">
        <f ca="1">SUMIF(Calculation!$E$4:$CS$4,Totals!$D104,Calculation!$E$1229:$Z$1229)+SUMIF('Allocation to schools'!$H$9:$IV$9,Totals!$D104,'Allocation to schools'!$H$20:$IV$20)+SUMIF('Allocation to schools'!$H$9:$IV$9,Totals!$D104,'Allocation to schools'!$H$22:$IV$22)</f>
        <v>0</v>
      </c>
      <c r="S104" s="72">
        <f ca="1">SUMIF(Calculation!$E$4:$CS$4,Totals!$D104,Calculation!$E$19:$Z$19)+SUMIF('Allocation to schools'!$H$9:$IV$9,Totals!$D104,'Allocation to schools'!$H$24:$IV$24)</f>
        <v>0</v>
      </c>
      <c r="T104" s="72">
        <f ca="1">SUMIF(Calculation!$E$4:$CS$4,Totals!$D104,Calculation!$E$124:$Z$124)+SUMIF('Allocation to schools'!$H$9:$IV$9,Totals!$D104,'Allocation to schools'!$H$25:$IV$25)</f>
        <v>0</v>
      </c>
      <c r="U104" s="72">
        <f ca="1">SUMIF(Calculation!$E$4:$CS$4,Totals!$D104,Calculation!$E$269:$Z$269)+SUMIF('Allocation to schools'!$H$9:$IV$9,Totals!$D104,'Allocation to schools'!$H$26:$IV$26)</f>
        <v>0</v>
      </c>
      <c r="V104" s="72">
        <f ca="1">SUMIF(Calculation!$E$4:$CS$4,Totals!$D104,Calculation!$E$647:$Z$647)+SUMIF('Allocation to schools'!$H$9:$IV$9,Totals!$D104,'Allocation to schools'!$H$27:$IV$27)</f>
        <v>0</v>
      </c>
      <c r="W104" s="72">
        <f>SUMIF('Data entry'!$B$13:$CS$13,Totals!$D104,'Data entry'!$B$43:$CS$43)</f>
        <v>0</v>
      </c>
      <c r="X104" s="72">
        <f ca="1">SUMIF(Calculation!$E$4:$CS$4,Totals!$D104,Calculation!$E$962:$Z$962)+SUMIF('Allocation to schools'!$H$9:$IV$9,Totals!$D104,'Allocation to schools'!$H$29:$IV$29)</f>
        <v>0</v>
      </c>
      <c r="Y104" s="72">
        <f ca="1">SUMIF(Calculation!$E$4:$CS$4,Totals!$D104,Calculation!$E$1127:$Z$1127)+SUMIF('Allocation to schools'!$H$9:$IV$9,Totals!$D104,'Allocation to schools'!$H$30:$IV$30)</f>
        <v>0</v>
      </c>
      <c r="Z104" s="71">
        <f ca="1">SUMIF(Calculation!$E$4:$CS$4,Totals!$D104,Calculation!$E$1463:$Z$1463)+SUMIF('Allocation to schools'!$H$9:$IV$9,Totals!$D104,'Allocation to schools'!$H$31:$IV$31)-SUMIF(Calculation!$E$4:$CS$4,Totals!$D104,Calculation!$E$962:$Z$962)-SUMIF(Calculation!$E$4:$CS$4,Totals!$D104,Calculation!$E$1127:$Z$1127)</f>
        <v>0</v>
      </c>
      <c r="AA104" s="71">
        <f ca="1">SUMIF(Calculation!$E$4:$CS$4,Totals!$D104,Calculation!$E$1563:$Z$1563)+SUMIFS('Allocation to schools'!$H$24:$GI$24,'Allocation to schools'!$H$9:$GI$9,Totals!$D104,'Allocation to schools'!$H$10:$GI$10,"from federal sources")</f>
        <v>0</v>
      </c>
      <c r="AB104" s="71">
        <f ca="1">SUMIF(Calculation!$E$4:$CS$4,Totals!$D104,Calculation!$E$1564:$Z$1564)+SUMIFS('Allocation to schools'!$H$25:$GI$25,'Allocation to schools'!$H$9:$GI$9,Totals!$D104,'Allocation to schools'!$H$10:$GI$10,"from federal sources")</f>
        <v>0</v>
      </c>
      <c r="AC104" s="71">
        <f ca="1">SUMIF(Calculation!$E$4:$CS$4,Totals!$D104,Calculation!$E$1571:$Z$1571)+SUMIFS('Allocation to schools'!$H$189:$GI$189,'Allocation to schools'!$H$9:$GI$9,Totals!$D104,'Allocation to schools'!$H$10:$GI$10,"from federal sources")</f>
        <v>0</v>
      </c>
      <c r="AD104" s="72">
        <f ca="1">SUMIF(Calculation!$E$4:$CS$4,Totals!$D104,Calculation!$E$1240:$Z$1240)+SUMIF('Allocation to schools'!$H$9:$IV$9,Totals!$D104,'Allocation to schools'!$H$32:$IV$32)</f>
        <v>0</v>
      </c>
      <c r="AE104" s="72">
        <f ca="1">SUMIF(Calculation!$E$4:$CS$4,Totals!$D104,Calculation!$E$26:$Z$26)+SUMIF('Allocation to schools'!$H$9:$IV$9,Totals!$D104,'Allocation to schools'!$H$33:$IV$33)</f>
        <v>0</v>
      </c>
      <c r="AF104" s="72">
        <f ca="1">SUMIF(Calculation!$E$4:$CS$4,Totals!$D104,Calculation!$E$131:$Z$131)+SUMIF('Allocation to schools'!$H$9:$IV$9,Totals!$D104,'Allocation to schools'!$H$34:$IV$34)</f>
        <v>0</v>
      </c>
      <c r="AG104" s="72">
        <f ca="1">SUMIF(Calculation!$E$4:$CS$4,Totals!$D104,Calculation!$E$296:$Z$296)+SUMIF('Allocation to schools'!$H$9:$IV$9,Totals!$D104,'Allocation to schools'!$H$35:$IV$35)</f>
        <v>0</v>
      </c>
      <c r="AH104" s="72">
        <f ca="1">SUMIF(Calculation!$E$4:$CS$4,Totals!$D104,Calculation!$E$654:$Z$654)+SUMIF('Allocation to schools'!$H$9:$IV$9,Totals!$D104,'Allocation to schools'!$H$36:$IV$36)</f>
        <v>0</v>
      </c>
      <c r="AI104" s="72">
        <f>SUMIF('Data entry'!$B$13:$CS$13,Totals!$D104,'Data entry'!$B$45:$CS$45)</f>
        <v>0</v>
      </c>
      <c r="AJ104" s="72">
        <f ca="1">SUMIF(Calculation!$E$4:$CS$4,Totals!$D104,Calculation!$E$969:$Z$969)+SUMIF('Allocation to schools'!$H$9:$IV$9,Totals!$D104,'Allocation to schools'!$H$38:$IV$38)</f>
        <v>0</v>
      </c>
      <c r="AK104" s="72">
        <f ca="1">SUMIF(Calculation!$E$4:$CS$4,Totals!$D104,Calculation!$E$1134:$Z$1134)+SUMIF('Allocation to schools'!$H$9:$IV$9,Totals!$D104,'Allocation to schools'!$H$39:$IV$39)</f>
        <v>0</v>
      </c>
      <c r="AL104" s="71">
        <f ca="1">SUMIF(Calculation!$E$4:$CS$4,Totals!$D104,Calculation!$E$1468:$Z$1468)+SUMIF('Allocation to schools'!$H$9:$IV$9,Totals!$D104,'Allocation to schools'!$H$40:$IV$40)-SUMIF(Calculation!$E$4:$CS$4,Totals!$D104,Calculation!$E$969:$Z$969)-SUMIF(Calculation!$E$4:$CS$4,Totals!$D104,Calculation!$E$1134:$Z$1134)</f>
        <v>0</v>
      </c>
      <c r="AM104" s="71">
        <f ca="1">SUMIF(Calculation!$E$4:$CS$4,Totals!$D104,Calculation!$E$1572:$Z$1572)+SUMIFS('Allocation to schools'!$H$33:$GI$33,'Allocation to schools'!$H$9:$GI$9,Totals!$D104,'Allocation to schools'!$H$10:$GI$10,"from federal sources")</f>
        <v>0</v>
      </c>
      <c r="AN104" s="71">
        <f ca="1">SUMIF(Calculation!$E$4:$CS$4,Totals!$D104,Calculation!$E$1573:$Z$1573)+SUMIFS('Allocation to schools'!$H$34:$GI$34,'Allocation to schools'!$H$9:$GI$9,Totals!$D104,'Allocation to schools'!$H$10:$GI$10,"from federal sources")</f>
        <v>0</v>
      </c>
      <c r="AO104" s="71">
        <f ca="1">SUMIF(Calculation!$E$4:$CS$4,Totals!$D104,Calculation!$E$1580:$Z$1580)+SUMIFS('Allocation to schools'!$H$190:$GI$190,'Allocation to schools'!$H$9:$GI$9,Totals!$D104,'Allocation to schools'!$H$10:$GI$10,"from federal sources")</f>
        <v>0</v>
      </c>
      <c r="AP104" s="72">
        <f ca="1">SUMIF(Calculation!$E$4:$CS$4,Totals!$D104,Calculation!$E$1251:$Z$1251)+SUMIF('Allocation to schools'!$H$9:$IV$9,Totals!$D104,'Allocation to schools'!$H$41:$IV$41)</f>
        <v>0</v>
      </c>
      <c r="AQ104" s="72">
        <f ca="1">SUMIF(Calculation!$E$4:$CS$4,Totals!$D104,Calculation!$E$33:$Z$33)+SUMIF('Allocation to schools'!$H$9:$IV$9,Totals!$D104,'Allocation to schools'!$H$42:$IV$42)</f>
        <v>0</v>
      </c>
      <c r="AR104" s="72">
        <f ca="1">SUMIF(Calculation!$E$4:$CS$4,Totals!$D104,Calculation!$E$138:$Z$138)+SUMIF('Allocation to schools'!$H$9:$IV$9,Totals!$D104,'Allocation to schools'!$H$43:$IV$43)</f>
        <v>0</v>
      </c>
      <c r="AS104" s="72">
        <f ca="1">SUMIF(Calculation!$E$4:$CS$4,Totals!$D104,Calculation!$E$323:$Z$323)+SUMIF('Allocation to schools'!$H$9:$IV$9,Totals!$D104,'Allocation to schools'!$H$44:$IV$44)</f>
        <v>0</v>
      </c>
      <c r="AT104" s="72">
        <f ca="1">SUMIF(Calculation!$E$4:$CS$4,Totals!$D104,Calculation!$E$661:$Z$661)+SUMIF('Allocation to schools'!$H$9:$IV$9,Totals!$D104,'Allocation to schools'!$H$45:$IV$45)</f>
        <v>0</v>
      </c>
      <c r="AU104" s="72">
        <f>SUMIF('Data entry'!$B$13:$CS$13,Totals!$D104,'Data entry'!$B$47:$CS$47)</f>
        <v>0</v>
      </c>
      <c r="AV104" s="72">
        <f ca="1">SUMIF(Calculation!$E$4:$CS$4,Totals!$D104,Calculation!$E$976:$Z$976)+SUMIF('Allocation to schools'!$H$9:$IV$9,Totals!$D104,'Allocation to schools'!$H$47:$IV$47)</f>
        <v>0</v>
      </c>
      <c r="AW104" s="72">
        <f ca="1">SUMIF(Calculation!$E$4:$CS$4,Totals!$D104,Calculation!$E$1060:$Z$1060)+SUMIF('Allocation to schools'!$H$9:$IV$9,Totals!$D104,'Allocation to schools'!$H$48:$IV$48)</f>
        <v>0</v>
      </c>
      <c r="AX104" s="72">
        <f ca="1">SUMIF(Calculation!$E$4:$CS$4,Totals!$D104,Calculation!$E$1141:$Z$1141)+SUMIF('Allocation to schools'!$H$9:$IV$9,Totals!$D104,'Allocation to schools'!$H$49:$IV$49)</f>
        <v>0</v>
      </c>
      <c r="AY104" s="83">
        <f ca="1">SUMIF(Calculation!$E$4:$CS$4,Totals!$D104,Calculation!$E$1473:$Z$1473)+SUMIF('Allocation to schools'!$H$9:$IV$9,Totals!$D104,'Allocation to schools'!$H$50:$IV$50)-SUMIF(Calculation!$E$4:$CS$4,Totals!$D104,Calculation!$E$976:$Z$976)-SUMIF(Calculation!$E$4:$CS$4,Totals!$D104,Calculation!$E$1060:$Z$1060)-SUMIF(Calculation!$E$4:$CS$4,Totals!$D104,Calculation!$E$1141:$Z$1141)</f>
        <v>0</v>
      </c>
      <c r="AZ104" s="83">
        <f ca="1">SUMIF(Calculation!$E$4:$CS$4,Totals!$D104,Calculation!$E$1581:$Z$1581)+SUMIFS('Allocation to schools'!$H$42:$GI$42,'Allocation to schools'!$H$9:$GI$9,Totals!$D104,'Allocation to schools'!$H$10:$GI$10,"from federal sources")</f>
        <v>0</v>
      </c>
      <c r="BA104" s="83">
        <f ca="1">SUMIF(Calculation!$E$4:$CS$4,Totals!$D104,Calculation!$E$1582:$Z$1582)+SUMIFS('Allocation to schools'!$H$43:$GI$43,'Allocation to schools'!$H$9:$GI$9,Totals!$D104,'Allocation to schools'!$H$10:$GI$10,"from federal sources")</f>
        <v>0</v>
      </c>
      <c r="BB104" s="83">
        <f ca="1">SUMIF(Calculation!$E$4:$CS$4,Totals!$D104,Calculation!$E$1589:$Z$1589)+SUMIFS('Allocation to schools'!$H$191:$GI$191,'Allocation to schools'!$H$9:$GI$9,Totals!$D104,'Allocation to schools'!$H$10:$GI$10,"from federal sources")</f>
        <v>0</v>
      </c>
      <c r="BC104" s="72">
        <f ca="1">SUMIF(Calculation!$E$4:$CS$4,Totals!$D104,Calculation!$E$1262:$Z$1262)+SUMIF('Allocation to schools'!$H$9:$IV$9,Totals!$D104,'Allocation to schools'!$H$51:$IV$51)</f>
        <v>0</v>
      </c>
      <c r="BD104" s="72">
        <f ca="1">SUMIF(Calculation!$E$4:$CS$4,Totals!$D104,Calculation!$E$40:$Z$40)+SUMIF('Allocation to schools'!$H$9:$IV$9,Totals!$D104,'Allocation to schools'!$H$52:$IV$52)</f>
        <v>0</v>
      </c>
      <c r="BE104" s="72">
        <f ca="1">SUMIF(Calculation!$E$4:$CS$4,Totals!$D104,Calculation!$E$145:$Z$145)+SUMIF('Allocation to schools'!$H$9:$IV$9,Totals!$D104,'Allocation to schools'!$H$53:$IV$53)</f>
        <v>0</v>
      </c>
      <c r="BF104" s="72">
        <f ca="1">SUMIF(Calculation!$E$4:$CS$4,Totals!$D104,Calculation!$E$350:$Z$350)+SUMIF('Allocation to schools'!$H$9:$IV$9,Totals!$D104,'Allocation to schools'!$H$54:$IV$54)</f>
        <v>0</v>
      </c>
      <c r="BG104" s="72">
        <f ca="1">SUMIF(Calculation!$E$4:$CS$4,Totals!$D104,Calculation!$E$668:$Z$668)+SUMIF('Allocation to schools'!$H$9:$IV$9,Totals!$D104,'Allocation to schools'!$H$55:$IV$55)</f>
        <v>0</v>
      </c>
      <c r="BH104" s="72">
        <f>SUMIF('Data entry'!$B$13:$CS$13,Totals!$D104,'Data entry'!$B$49:$CS$49)</f>
        <v>0</v>
      </c>
      <c r="BI104" s="72">
        <f ca="1">SUMIF(Calculation!$E$4:$CS$4,Totals!$D104,Calculation!$E$983:$Z$983)+SUMIF('Allocation to schools'!$H$9:$IV$9,Totals!$D104,'Allocation to schools'!$H$57:$IV$57)</f>
        <v>0</v>
      </c>
      <c r="BJ104" s="72">
        <f ca="1">SUMIF(Calculation!$E$4:$CS$4,Totals!$D104,Calculation!$E$1148:$Z$1148)+SUMIF('Allocation to schools'!$H$9:$IV$9,Totals!$D104,'Allocation to schools'!$H$58:$IV$58)</f>
        <v>0</v>
      </c>
      <c r="BK104" s="71">
        <f ca="1">SUMIF(Calculation!$E$4:$CS$4,Totals!$D104,Calculation!$E$1478:$Z$1478)+SUMIF('Allocation to schools'!$H$9:$IV$9,Totals!$D104,'Allocation to schools'!$H$59:$IV$59)-SUMIF(Calculation!$E$4:$CS$4,Totals!$D104,Calculation!$E$983:$Z$983)-SUMIF(Calculation!$E$4:$CS$4,Totals!$D104,Calculation!$E$1148:$Z$1148)</f>
        <v>0</v>
      </c>
      <c r="BL104" s="71">
        <f ca="1">SUMIF(Calculation!$E$4:$CS$4,Totals!$D104,Calculation!$E$1590:$Z$1590)+SUMIFS('Allocation to schools'!$H$52:$GI$52,'Allocation to schools'!$H$9:$GI$9,Totals!$D104,'Allocation to schools'!$H$10:$GI$10,"from federal sources")</f>
        <v>0</v>
      </c>
      <c r="BM104" s="71">
        <f ca="1">SUMIF(Calculation!$E$4:$CS$4,Totals!$D104,Calculation!$E$1591:$Z$1591)+SUMIFS('Allocation to schools'!$H$53:$GI$53,'Allocation to schools'!$H$9:$GI$9,Totals!$D104,'Allocation to schools'!$H$10:$GI$10,"from federal sources")</f>
        <v>0</v>
      </c>
      <c r="BN104" s="71">
        <f ca="1">SUMIF(Calculation!$E$4:$CS$4,Totals!$D104,Calculation!$E$1598:$Z$1598)+SUMIFS('Allocation to schools'!$H$192:$GI$192,'Allocation to schools'!$H$9:$GI$9,Totals!$D104,'Allocation to schools'!$H$10:$GI$10,"from federal sources")</f>
        <v>0</v>
      </c>
      <c r="BO104" s="72">
        <f ca="1">SUMIF(Calculation!$E$4:$CS$4,Totals!$D104,Calculation!$E$1273:$Z$1273)+SUMIF('Allocation to schools'!$H$9:$IV$9,Totals!$D104,'Allocation to schools'!$H$60:$IV$60)</f>
        <v>0</v>
      </c>
      <c r="BP104" s="72">
        <f ca="1">SUMIF(Calculation!$E$4:$CS$4,Totals!$D104,Calculation!$E$47:$Z$47)+SUMIF(Calculation!$E$4:$CS$4,Totals!$D104,Calculation!$E$54:$Z$54)+SUMIF('Allocation to schools'!$H$9:$IV$9,Totals!$D104,'Allocation to schools'!$H$61:$IV$61)</f>
        <v>0</v>
      </c>
      <c r="BQ104" s="72">
        <f ca="1">SUMIF(Calculation!$E$4:$CS$4,Totals!$D104,Calculation!$E$152:$Z$152)+SUMIF(Calculation!$E$4:$CS$4,Totals!$D104,Calculation!$E$159:$Z$159)+SUMIF('Allocation to schools'!$H$9:$IV$9,Totals!$D104,'Allocation to schools'!$H$62:$IV$62)</f>
        <v>0</v>
      </c>
      <c r="BR104" s="72">
        <f ca="1">SUMIF(Calculation!$E$4:$CS$4,Totals!$D104,Calculation!$E$377:$Z$377)+SUMIF(Calculation!$E$4:$CS$4,Totals!$D104,Calculation!$E$404:$Z$404)+SUMIF('Allocation to schools'!$H$9:$IV$9,Totals!$D104,'Allocation to schools'!$H$63:$IV$63)</f>
        <v>0</v>
      </c>
      <c r="BS104" s="72">
        <f ca="1">SUMIF(Calculation!$E$4:$CS$4,Totals!$D104,Calculation!$E$675:$Z$675)+SUMIF(Calculation!$E$4:$CS$4,Totals!$D104,Calculation!$E$682:$Z$682)+SUMIF('Allocation to schools'!$H$9:$IV$9,Totals!$D104,'Allocation to schools'!$H$64:$IV$64)</f>
        <v>0</v>
      </c>
      <c r="BT104" s="72">
        <f>SUMIF('Data entry'!$B$13:$CS$13,Totals!$D104,'Data entry'!$B$51:$CS$51)</f>
        <v>0</v>
      </c>
      <c r="BU104" s="72">
        <f ca="1">SUMIF(Calculation!$E$4:$CS$4,Totals!$D104,Calculation!$E$990:$Z$990)+SUMIF(Calculation!$E$4:$CS$4,Totals!$D104,Calculation!$E$997:$Z$997)+SUMIF('Allocation to schools'!$H$9:$IV$9,Totals!$D104,'Allocation to schools'!$H$66:$IV$66)</f>
        <v>0</v>
      </c>
      <c r="BV104" s="72">
        <f ca="1">SUMIF(Calculation!$E$4:$CS$4,Totals!$D104,Calculation!$E$1086:$Z$1086)+SUMIF('Allocation to schools'!$H$9:$IV$9,Totals!$D104,'Allocation to schools'!$H$67:$IV$67)</f>
        <v>0</v>
      </c>
      <c r="BW104" s="72">
        <f ca="1">SUMIF(Calculation!$E$4:$CS$4,Totals!$D104,Calculation!$E$1155:$Z$1155)+SUMIF(Calculation!$E$4:$CS$4,Totals!$D104,Calculation!$E$1162:$Z$1162)+SUMIF('Allocation to schools'!$H$9:$IV$9,Totals!$D104,'Allocation to schools'!$H$68:$IV$68)</f>
        <v>0</v>
      </c>
      <c r="BX104" s="71">
        <f ca="1">SUMIF(Calculation!$E$4:$CS$4,Totals!$D104,Calculation!$E$1483:$Z$1483)+SUMIF(Calculation!$E$4:$CS$4,Totals!$D104,Calculation!$E$1488:$Z$1488)+SUMIF('Allocation to schools'!$H$9:$IV$9,Totals!$D104,'Allocation to schools'!$H$69:$IV$69)-SUMIF(Calculation!$E$4:$CS$4,Totals!$D104,Calculation!$E$990:$Z$990)-SUMIF(Calculation!$E$4:$CS$4,Totals!$D104,Calculation!$E$1086:$Z$1086)-SUMIF(Calculation!$E$4:$CS$4,Totals!$D104,Calculation!$E$1155:$Z$1155)</f>
        <v>0</v>
      </c>
      <c r="BY104" s="71">
        <f ca="1">SUMIF(Calculation!$E$4:$CS$4,Totals!$D104,Calculation!$E$1599:$Z$1599)+SUMIF(Calculation!$E$4:$CS$4,Totals!$D104,Calculation!$E$1608:$Z$1608)+SUMIFS('Allocation to schools'!$H$61:$GI$61,'Allocation to schools'!$H$9:$GI$9,Totals!$D104,'Allocation to schools'!$H$10:$GI$10,"from federal sources")</f>
        <v>0</v>
      </c>
      <c r="BZ104" s="71">
        <f ca="1">SUMIF(Calculation!$E$4:$CS$4,Totals!$D104,Calculation!$E$1600:$Z$1600)+SUMIF(Calculation!$E$4:$CS$4,Totals!$D104,Calculation!$E$1609:$Z$1609)+SUMIFS('Allocation to schools'!$H$62:$GI$62,'Allocation to schools'!$H$9:$GI$9,Totals!$D104,'Allocation to schools'!$H$10:$GI$10,"from federal sources")</f>
        <v>0</v>
      </c>
      <c r="CA104" s="71">
        <f ca="1">SUMIF(Calculation!$E$4:$CS$4,Totals!$D104,Calculation!$E$1607:$Z$1607)+SUMIF(Calculation!$E$4:$CS$4,Totals!$D104,Calculation!$E$1616:$Z$1616)+SUMIFS('Allocation to schools'!$H$193:$GI$193,'Allocation to schools'!$H$9:$GI$9,Totals!$D104,'Allocation to schools'!$H$10:$GI$10,"from federal sources")</f>
        <v>0</v>
      </c>
      <c r="CB104" s="72">
        <f ca="1">SUMIF(Calculation!$E$4:$CS$4,Totals!$D104,Calculation!$E$1284:$Z$1284)+SUMIF(Calculation!$E$4:$CS$4,Totals!$D104,Calculation!$E$1295:$Z$1295)+SUMIF('Allocation to schools'!$H$9:$IV$9,Totals!$D104,'Allocation to schools'!$H$70:$IV$70)</f>
        <v>0</v>
      </c>
      <c r="CC104" s="72">
        <f ca="1">SUMIF(Calculation!$E$4:$CS$4,Totals!$D104,Calculation!$E$61:$Z$61)+SUMIF('Allocation to schools'!$H$9:$IV$9,Totals!$D104,'Allocation to schools'!$H$71:$IV$71)</f>
        <v>0</v>
      </c>
      <c r="CD104" s="72">
        <f ca="1">SUMIF(Calculation!$E$4:$CS$4,Totals!$D104,Calculation!$E$166:$Z$166)+SUMIF('Allocation to schools'!$H$9:$IV$9,Totals!$D104,'Allocation to schools'!$H$72:$IV$72)</f>
        <v>0</v>
      </c>
      <c r="CE104" s="72">
        <f ca="1">SUMIF(Calculation!$E$4:$CS$4,Totals!$D104,Calculation!$E$431:$Z$431)+SUMIF('Allocation to schools'!$H$9:$IV$9,Totals!$D104,'Allocation to schools'!$H$73:$IV$73)</f>
        <v>0</v>
      </c>
      <c r="CF104" s="72">
        <f ca="1">SUMIF(Calculation!$E$4:$CS$4,Totals!$D104,Calculation!$E$689:$Z$689)+SUMIF('Allocation to schools'!$H$9:$IV$9,Totals!$D104,'Allocation to schools'!$H$74:$IV$74)</f>
        <v>0</v>
      </c>
      <c r="CG104" s="72">
        <f>SUMIF('Data entry'!$B$13:$CS$13,Totals!$D104,'Data entry'!$B$53:$CS$53)</f>
        <v>0</v>
      </c>
      <c r="CH104" s="72">
        <f ca="1">SUMIF(Calculation!$E$4:$CS$4,Totals!$D104,Calculation!$E$1004:$Z$1004)+SUMIF('Allocation to schools'!$H$9:$IV$9,Totals!$D104,'Allocation to schools'!$H$76:$IV$76)</f>
        <v>0</v>
      </c>
      <c r="CI104" s="72">
        <f ca="1">SUMIF(Calculation!$E$4:$CS$4,Totals!$D104,Calculation!$E$1169:$Z$1169)+SUMIF('Allocation to schools'!$H$9:$IV$9,Totals!$D104,'Allocation to schools'!$H$77:$IV$77)</f>
        <v>0</v>
      </c>
      <c r="CJ104" s="71">
        <f ca="1">SUMIF(Calculation!$E$4:$CS$4,Totals!$D104,Calculation!$E$1493:$Z$1493)+SUMIF('Allocation to schools'!$H$9:$IV$9,Totals!$D104,'Allocation to schools'!$H$78:$IV$78)-SUMIF(Calculation!$E$4:$CS$4,Totals!$D104,Calculation!$E$1004:$Z$1004)-SUMIF(Calculation!$E$4:$CS$4,Totals!$D104,Calculation!$E$1169:$Z$1169)</f>
        <v>0</v>
      </c>
      <c r="CK104" s="71">
        <f ca="1">SUMIF(Calculation!$E$4:$CS$4,Totals!$D104,Calculation!$E$1617:$Z$1617)+SUMIFS('Allocation to schools'!$H$71:$GI$71,'Allocation to schools'!$H$9:$GI$9,Totals!$D104,'Allocation to schools'!$H$10:$GI$10,"from federal sources")</f>
        <v>0</v>
      </c>
      <c r="CL104" s="71">
        <f ca="1">SUMIF(Calculation!$E$4:$CS$4,Totals!$D104,Calculation!$E$1618:$Z$1618)+SUMIFS('Allocation to schools'!$H$72:$GI$72,'Allocation to schools'!$H$9:$GI$9,Totals!$D104,'Allocation to schools'!$H$10:$GI$10,"from federal sources")</f>
        <v>0</v>
      </c>
      <c r="CM104" s="71">
        <f ca="1">SUMIF(Calculation!$E$4:$CS$4,Totals!$D104,Calculation!$E$1625:$Z$1625)+SUMIFS('Allocation to schools'!$H$194:$GI$194,'Allocation to schools'!$H$9:$GI$9,Totals!$D104,'Allocation to schools'!$H$10:$GI$10,"from federal sources")</f>
        <v>0</v>
      </c>
      <c r="CN104" s="72">
        <f ca="1">SUMIF(Calculation!$E$4:$CS$4,Totals!$D104,Calculation!$E$1306:$Z$1306)+SUMIF('Allocation to schools'!$H$9:$IV$9,Totals!$D104,'Allocation to schools'!$H$79:$IV$79)</f>
        <v>0</v>
      </c>
      <c r="CO104" s="72">
        <f ca="1">SUMIF(Calculation!$E$4:$CS$4,Totals!$D104,Calculation!$E$68:$Z$68)+SUMIF('Allocation to schools'!$H$9:$IV$9,Totals!$D104,'Allocation to schools'!$H$80:$IV$80)</f>
        <v>0</v>
      </c>
      <c r="CP104" s="72">
        <f ca="1">SUMIF(Calculation!$E$4:$CS$4,Totals!$D104,Calculation!$E$173:$Z$173)+SUMIF('Allocation to schools'!$H$9:$IV$9,Totals!$D104,'Allocation to schools'!$H$81:$IV$81)</f>
        <v>0</v>
      </c>
      <c r="CQ104" s="72">
        <f ca="1">SUMIF(Calculation!$E$4:$CS$4,Totals!$D104,Calculation!$E$458:$Z$458)+SUMIF('Allocation to schools'!$H$9:$IV$9,Totals!$D104,'Allocation to schools'!$H$82:$IV$82)</f>
        <v>0</v>
      </c>
      <c r="CR104" s="72">
        <f ca="1">SUMIF(Calculation!$E$4:$CS$4,Totals!$D104,Calculation!$E$696:$Z$696)+SUMIF('Allocation to schools'!$H$9:$IV$9,Totals!$D104,'Allocation to schools'!$H$83:$IV$83)</f>
        <v>0</v>
      </c>
      <c r="CS104" s="72">
        <f>SUMIF('Data entry'!$B$13:$CS$13,Totals!$D104,'Data entry'!$B$55:$CS$55)</f>
        <v>0</v>
      </c>
      <c r="CT104" s="72">
        <f ca="1">SUMIF(Calculation!$E$4:$CS$4,Totals!$D104,Calculation!$E$1011:$Z$1011)+SUMIF('Allocation to schools'!$H$9:$IV$9,Totals!$D104,'Allocation to schools'!$H$85:$IV$85)</f>
        <v>0</v>
      </c>
      <c r="CU104" s="72">
        <f ca="1">SUMIF(Calculation!$E$4:$CS$4,Totals!$D104,Calculation!$E$1176:$Z$1176)+SUMIF('Allocation to schools'!$H$9:$IV$9,Totals!$D104,'Allocation to schools'!$H$86:$IV$86)</f>
        <v>0</v>
      </c>
      <c r="CV104" s="71">
        <f ca="1">SUMIF(Calculation!$E$4:$CS$4,Totals!$D104,Calculation!$E$1498:$Z$1498)+SUMIF('Allocation to schools'!$H$9:$IV$9,Totals!$D104,'Allocation to schools'!$H$87:$IV$87)-SUMIF(Calculation!$E$4:$CS$4,Totals!$D104,Calculation!$E$1011:$Z$1011)-SUMIF(Calculation!$E$4:$CS$4,Totals!$D104,Calculation!$E$1176:$Z$1176)</f>
        <v>0</v>
      </c>
      <c r="CW104" s="71">
        <f ca="1">SUMIF(Calculation!$E$4:$CS$4,Totals!$D104,Calculation!$E$1626:$Z$1626)+SUMIFS('Allocation to schools'!$H$80:$GI$80,'Allocation to schools'!$H$9:$GI$9,Totals!$D104,'Allocation to schools'!$H$10:$GI$10,"from federal sources")</f>
        <v>0</v>
      </c>
      <c r="CX104" s="71">
        <f ca="1">SUMIF(Calculation!$E$4:$CS$4,Totals!$D104,Calculation!$E$1627:$Z$1627)+SUMIFS('Allocation to schools'!$H$81:$GI$81,'Allocation to schools'!$H$9:$GI$9,Totals!$D104,'Allocation to schools'!$H$10:$GI$10,"from federal sources")</f>
        <v>0</v>
      </c>
      <c r="CY104" s="71">
        <f ca="1">SUMIF(Calculation!$E$4:$CS$4,Totals!$D104,Calculation!$E$1634:$Z$1634)+SUMIFS('Allocation to schools'!$H$195:$GI$195,'Allocation to schools'!$H$9:$GI$9,Totals!$D104,'Allocation to schools'!$H$10:$GI$10,"from federal sources")</f>
        <v>0</v>
      </c>
      <c r="CZ104" s="72">
        <f ca="1">SUMIF(Calculation!$E$4:$CS$4,Totals!$D104,Calculation!$E$75:$Z$75)+SUMIF('Allocation to schools'!$H$9:$IV$9,Totals!$D104,'Allocation to schools'!$H$88:$IV$88)</f>
        <v>0</v>
      </c>
      <c r="DA104" s="72">
        <f ca="1">SUMIF(Calculation!$E$4:$CS$4,Totals!$D104,Calculation!$E$180:$Z$180)+SUMIF('Allocation to schools'!$H$9:$IV$9,Totals!$D104,'Allocation to schools'!$H$89:$IV$89)</f>
        <v>0</v>
      </c>
      <c r="DB104" s="72">
        <f ca="1">SUMIF(Calculation!$E$4:$CS$4,Totals!$D104,Calculation!$E$485:$Z$485)+SUMIF('Allocation to schools'!$H$9:$IV$9,Totals!$D104,'Allocation to schools'!$H$90:$IV$90)</f>
        <v>0</v>
      </c>
      <c r="DC104" s="72">
        <f ca="1">SUMIF(Calculation!$E$4:$CS$4,Totals!$D104,Calculation!$E$703:$Z$703)+SUMIF('Allocation to schools'!$H$9:$IV$9,Totals!$D104,'Allocation to schools'!$H$91:$IV$91)</f>
        <v>0</v>
      </c>
      <c r="DD104" s="72">
        <f>SUMIF('Data entry'!$B$13:$CS$13,Totals!$D104,'Data entry'!$B$57:$CS$57)</f>
        <v>0</v>
      </c>
      <c r="DE104" s="72">
        <f ca="1">SUMIF(Calculation!$E$4:$CS$4,Totals!$D104,Calculation!$E$1018:$Z$1018)+SUMIF('Allocation to schools'!$H$9:$IV$9,Totals!$D104,'Allocation to schools'!$H$93:$IV$93)</f>
        <v>0</v>
      </c>
      <c r="DF104" s="72">
        <f ca="1">SUMIF(Calculation!$E$4:$CS$4,Totals!$D104,Calculation!$E$1183:$Z$1183)+SUMIF('Allocation to schools'!$H$9:$IV$9,Totals!$D104,'Allocation to schools'!$H$94:$IV$94)</f>
        <v>0</v>
      </c>
      <c r="DG104" s="71">
        <f ca="1">SUMIF(Calculation!$E$4:$CS$4,Totals!$D104,Calculation!$E$1503:$Z$1503)+SUMIF('Allocation to schools'!$H$9:$IV$9,Totals!$D104,'Allocation to schools'!$H$95:$IV$95)-SUMIF(Calculation!$E$4:$CS$4,Totals!$D104,Calculation!$E$1018:$Z$1018)-SUMIF(Calculation!$E$4:$CS$4,Totals!$D104,Calculation!$E$1183:$Z$1183)</f>
        <v>0</v>
      </c>
      <c r="DH104" s="71">
        <f ca="1">SUMIF(Calculation!$E$4:$CS$4,Totals!$D104,Calculation!$E$1635:$Z$1635)+SUMIFS('Allocation to schools'!$H$88:$GI$88,'Allocation to schools'!$H$9:$GI$9,Totals!$D104,'Allocation to schools'!$H$10:$GI$10,"from federal sources")</f>
        <v>0</v>
      </c>
      <c r="DI104" s="71">
        <f ca="1">SUMIF(Calculation!$E$4:$CS$4,Totals!$D104,Calculation!$E$1636:$Z$1636)+SUMIFS('Allocation to schools'!$H$89:$GI$89,'Allocation to schools'!$H$9:$GI$9,Totals!$D104,'Allocation to schools'!$H$10:$GI$10,"from federal sources")</f>
        <v>0</v>
      </c>
      <c r="DJ104" s="71">
        <f ca="1">SUMIF(Calculation!$E$4:$CS$4,Totals!$D104,Calculation!$E$1643:$Z$1643)+SUMIFS('Allocation to schools'!$H$196:$GI$196,'Allocation to schools'!$H$9:$GI$9,Totals!$D104,'Allocation to schools'!$H$10:$GI$10,"from federal sources")+IF(SUMIFS('Allocation to schools'!$H$196:$GI$196,'Allocation to schools'!$H$9:$GI$9,Totals!$D104,'Allocation to schools'!$H$10:$GI$10,"from federal sources")&gt;0,0,SUMIF('Data entry'!$B$13:$CS$13,Totals!$D104,'Data entry'!$B$98:$CS$98))</f>
        <v>0</v>
      </c>
      <c r="DK104" s="72">
        <f ca="1">SUMIF(Calculation!$E$4:$CS$4,Totals!$D104,Calculation!$E$1317:$Z$1317)+SUMIF('Allocation to schools'!$H$9:$IV$9,Totals!$D104,'Allocation to schools'!$H$96:$IV$96)</f>
        <v>0</v>
      </c>
      <c r="DL104" s="68"/>
      <c r="DM104" s="68"/>
      <c r="DN104" s="68"/>
      <c r="DO104" s="68"/>
      <c r="DP104" s="68"/>
      <c r="DQ104" s="68"/>
      <c r="DR104" s="68"/>
      <c r="DS104" s="68"/>
      <c r="DT104" s="72">
        <f ca="1">SUMIF(Calculation!$E$4:$CS$4,Totals!$D104,Calculation!$E$1339:$Z$1339)+SUMIF('Allocation to schools'!$H$9:$IV$9,Totals!$D104,'Allocation to schools'!$H$105:$IV$105)</f>
        <v>0</v>
      </c>
      <c r="DU104" s="72">
        <f ca="1">SUMIF(Calculation!$E$4:$CS$4,Totals!$D104,Calculation!$E$89:$Z$89)+SUMIF('Allocation to schools'!$H$9:$IV$9,Totals!$D104,'Allocation to schools'!$H$106:$IV$106)</f>
        <v>0</v>
      </c>
      <c r="DV104" s="72">
        <f ca="1">SUMIF(Calculation!$E$4:$CS$4,Totals!$D104,Calculation!$E$194:$Z$194)+SUMIF('Allocation to schools'!$H$9:$IV$9,Totals!$D104,'Allocation to schools'!$H$107:$IV$107)</f>
        <v>0</v>
      </c>
      <c r="DW104" s="72">
        <f ca="1">SUMIF(Calculation!$E$4:$CS$4,Totals!$D104,Calculation!$E$539:$Z$539)+SUMIF('Allocation to schools'!$H$9:$IV$9,Totals!$D104,'Allocation to schools'!$H$108:$IV$108)</f>
        <v>0</v>
      </c>
      <c r="DX104" s="72">
        <f ca="1">SUMIF(Calculation!$E$4:$CS$4,Totals!$D104,Calculation!$E$717:$Z$717)+SUMIF('Allocation to schools'!$H$9:$IV$9,Totals!$D104,'Allocation to schools'!$H$109:$IV$109)</f>
        <v>0</v>
      </c>
      <c r="DY104" s="72">
        <f>SUMIF('Data entry'!$B$13:$CS$13,Totals!$D104,'Data entry'!$B$59:$CS$59)</f>
        <v>0</v>
      </c>
      <c r="DZ104" s="72">
        <f ca="1">SUMIF(Calculation!$E$4:$CS$4,Totals!$D104,Calculation!$E$1032:$Z$1032)+SUMIF('Allocation to schools'!$H$9:$IV$9,Totals!$D104,'Allocation to schools'!$H$111:$IV$111)</f>
        <v>0</v>
      </c>
      <c r="EA104" s="72">
        <f ca="1">SUMIF(Calculation!$E$4:$CS$4,Totals!$D104,Calculation!$E$1197:$Z$1197)+SUMIF('Allocation to schools'!$H$9:$IV$9,Totals!$D104,'Allocation to schools'!$H$112:$IV$112)</f>
        <v>0</v>
      </c>
      <c r="EB104" s="71">
        <f ca="1">SUMIF(Calculation!$E$4:$CS$4,Totals!$D104,Calculation!$E$1508:$Z$1508)+SUMIF('Allocation to schools'!$H$9:$IV$9,Totals!$D104,'Allocation to schools'!$H$113:$IV$113)-SUMIF(Calculation!$E$4:$CS$4,Totals!$D104,Calculation!$E$1032:$Z$1032)-SUMIF(Calculation!$E$4:$CS$4,Totals!$D104,Calculation!$E$1197:$Z$1197)</f>
        <v>0</v>
      </c>
      <c r="EC104" s="71">
        <f ca="1">SUMIF(Calculation!$E$4:$CS$4,Totals!$D104,Calculation!$E$1644:$Z$1644)+SUMIFS('Allocation to schools'!$H$106:$GI$106,'Allocation to schools'!$H$9:$GI$9,Totals!$D104,'Allocation to schools'!$H$10:$GI$10,"from federal sources")</f>
        <v>0</v>
      </c>
      <c r="ED104" s="71">
        <f ca="1">SUMIF(Calculation!$E$4:$CS$4,Totals!$D104,Calculation!$E$1645:$Z$1645)+SUMIFS('Allocation to schools'!$H$107:$GI$107,'Allocation to schools'!$H$9:$GI$9,Totals!$D104,'Allocation to schools'!$H$10:$GI$10,"from federal sources")</f>
        <v>0</v>
      </c>
      <c r="EE104" s="71">
        <f ca="1">SUMIF(Calculation!$E$4:$CS$4,Totals!$D104,Calculation!$E$1652:$Z$1652)+SUMIFS('Allocation to schools'!$H$198:$GI$198,'Allocation to schools'!$H$9:$GI$9,Totals!$D104,'Allocation to schools'!$H$10:$GI$10,"from federal sources")</f>
        <v>0</v>
      </c>
      <c r="EF104" s="72">
        <f ca="1">SUMIF(Calculation!$E$4:$CS$4,Totals!$D104,Calculation!$E$1350:$Z$1350)+SUMIF('Allocation to schools'!$H$9:$IV$9,Totals!$D104,'Allocation to schools'!$H$114:$IV$114)</f>
        <v>0</v>
      </c>
      <c r="EG104" s="72">
        <f ca="1">SUMIF(Calculation!$E$4:$CS$4,Totals!$D104,Calculation!$E$96:$Z$96)+SUMIF('Allocation to schools'!$H$9:$IV$9,Totals!$D104,'Allocation to schools'!$H$115:$IV$115)</f>
        <v>0</v>
      </c>
      <c r="EH104" s="72">
        <f ca="1">SUMIF(Calculation!$E$4:$CS$4,Totals!$D104,Calculation!$E$201:$Z$201)+SUMIF('Allocation to schools'!$H$9:$IV$9,Totals!$D104,'Allocation to schools'!$H$116:$IV$116)</f>
        <v>0</v>
      </c>
      <c r="EI104" s="72">
        <f ca="1">SUMIF(Calculation!$E$4:$CS$4,Totals!$D104,Calculation!$E$566:$Z$566)+SUMIF('Allocation to schools'!$H$9:$IV$9,Totals!$D104,'Allocation to schools'!$H$117:$IV$117)</f>
        <v>0</v>
      </c>
      <c r="EJ104" s="72">
        <f ca="1">SUMIF(Calculation!$E$4:$CS$4,Totals!$D104,Calculation!$E$724:$Z$724)+SUMIF('Allocation to schools'!$H$9:$IV$9,Totals!$D104,'Allocation to schools'!$H$118:$IV$118)</f>
        <v>0</v>
      </c>
      <c r="EK104" s="72">
        <f>SUMIF('Data entry'!$B$13:$CS$13,Totals!$D104,'Data entry'!$B$61:$CS$61)</f>
        <v>0</v>
      </c>
      <c r="EL104" s="72">
        <f ca="1">SUMIF(Calculation!$E$4:$CS$4,Totals!$D104,Calculation!$E$1039:$Z$1039)+SUMIF('Allocation to schools'!$H$9:$IV$9,Totals!$D104,'Allocation to schools'!$H$120:$IV$120)</f>
        <v>0</v>
      </c>
      <c r="EM104" s="72">
        <f ca="1">SUMIF(Calculation!$E$4:$CS$4,Totals!$D104,Calculation!$E$1204:$Z$1204)+SUMIF('Allocation to schools'!$H$9:$IV$9,Totals!$D104,'Allocation to schools'!$H$121:$IV$121)</f>
        <v>0</v>
      </c>
      <c r="EN104" s="71">
        <f ca="1">SUMIF(Calculation!$E$4:$CS$4,Totals!$D104,Calculation!$E$1527:$Z$1527)+SUMIF('Allocation to schools'!$H$9:$IV$9,Totals!$D104,'Allocation to schools'!$H$122:$IV$122)-SUMIF(Calculation!$E$4:$CS$4,Totals!$D104,Calculation!$E$1039:$Z$1039)-SUMIF(Calculation!$E$4:$CS$4,Totals!$D104,Calculation!$E$1204:$Z$1204)</f>
        <v>0</v>
      </c>
      <c r="EO104" s="72">
        <f ca="1">SUMIF(Calculation!$E$4:$CS$4,Totals!$D104,Calculation!$E$1361:$Z$1361)+SUMIF('Allocation to schools'!$H$9:$IV$9,Totals!$D104,'Allocation to schools'!$H$123:$IV$123)</f>
        <v>0</v>
      </c>
      <c r="EP104" s="72">
        <f>SUMIF('Data entry'!$B$13:$CS$13,Totals!$D104,'Data entry'!$B$67:$CS$67)</f>
        <v>0</v>
      </c>
      <c r="EQ104" s="70">
        <f ca="1">SUMIF(Calculation!$E$4:$CS$4,Totals!$D104,Calculation!$E$1559:$Z$1559)+SUMIF('Allocation to schools'!$H$9:$IV$9,Totals!$D104,'Allocation to schools'!$H$127:$IV$127)</f>
        <v>0</v>
      </c>
      <c r="ER104" s="68"/>
      <c r="ES104" s="72">
        <f>SUMIF('Data entry'!$B$13:$CS$13,Totals!$D104,'Data entry'!$B$62:$CS$62)</f>
        <v>0</v>
      </c>
      <c r="ET104" s="72">
        <f>SUMIF('Data entry'!$B$13:$CS$13,Totals!$D104,'Data entry'!$B$63:$CS$63)</f>
        <v>0</v>
      </c>
      <c r="EU104" s="72">
        <f ca="1">SUMIF(Calculation!$E$4:$CS$4,Totals!$D104,Calculation!$E$110:$Z$110)+SUMIFS('Allocation to schools'!$H$167:$GI$167,'Allocation to schools'!$H$9:$GI$9,Totals!$D104,'Allocation to schools'!$H$10:$GI$10,"from federal sources")</f>
        <v>0</v>
      </c>
      <c r="EV104" s="72">
        <f ca="1">SUMIF(Calculation!$E$4:$CS$4,Totals!$D104,Calculation!$E$215:$Z$215)+SUMIFS('Allocation to schools'!$H$168:$GI$168,'Allocation to schools'!$H$9:$GI$9,Totals!$D104,'Allocation to schools'!$H$10:$GI$10,"from federal sources")</f>
        <v>0</v>
      </c>
      <c r="EW104" s="72">
        <f ca="1">SUMIF(Calculation!$E$4:$CS$4,Totals!$D104,Calculation!$E$633:$Z$633)+SUMIFS('Allocation to schools'!$H$169:$GI$169,'Allocation to schools'!$H$9:$GI$9,Totals!$D104,'Allocation to schools'!$H$10:$GI$10,"from federal sources")</f>
        <v>0</v>
      </c>
      <c r="EX104" s="72">
        <f ca="1">SUMIF(Calculation!$E$4:$CS$4,Totals!$D104,Calculation!$E$738:$Z$738)+SUMIFS('Allocation to schools'!$F$170:$GI$170,'Allocation to schools'!$F$9:$GI$9,Totals!$D104,'Allocation to schools'!$F$10:$GI$10,"from federal sources")+IF(SUMIFS('Allocation to schools'!$F$88:$GI$88,'Allocation to schools'!$F$9:$GI$9,Totals!$D104,'Allocation to schools'!$F$10:$GI$10,"from federal sources")+SUMIFS('Allocation to schools'!$F$91:$GI$91,'Allocation to schools'!$F$9:$GI$9,Totals!$D104,'Allocation to schools'!$F$10:$GI$10,"from federal sources")&gt;0,0,SUMIF('Data entry'!$B$13:$CS$13,Totals!$D104,'Data entry'!$B$98:$CS$98))</f>
        <v>0</v>
      </c>
      <c r="EY104" s="72">
        <f>SUMIF('Data entry'!$B$13:$CS$13,Totals!$D104,'Data entry'!$B$65:$CS$65)</f>
        <v>0</v>
      </c>
      <c r="EZ104" s="72">
        <f ca="1">SUMIF(Calculation!$E$4:$CS$4,Totals!$D104,Calculation!$E$1053:$Z$1053)+SUMIFS('Allocation to schools'!$H$172:$GI$172,'Allocation to schools'!$H$9:$GI$9,Totals!$D104,'Allocation to schools'!$H$10:$GI$10,"from federal sources")</f>
        <v>0</v>
      </c>
      <c r="FA104" s="72">
        <f ca="1">SUMIF(Calculation!$E$4:$CS$4,Totals!$D104,Calculation!$E$1065:$Z$1065)+SUMIFS('Allocation to schools'!$H$173:$GI$173,'Allocation to schools'!$H$9:$GI$9,Totals!$D104,'Allocation to schools'!$H$10:$GI$10,"from federal sources")</f>
        <v>0</v>
      </c>
      <c r="FB104" s="72">
        <f ca="1">SUMIF(Calculation!$E$4:$CS$4,Totals!$D104,Calculation!$E$1113:$Z$1113)+SUMIFS('Allocation to schools'!$H$174:$GI$174,'Allocation to schools'!$H$9:$GI$9,Totals!$D104,'Allocation to schools'!$H$10:$GI$10,"from federal sources")</f>
        <v>0</v>
      </c>
      <c r="FC104" s="72">
        <f ca="1">SUMIF(Calculation!$E$4:$CS$4,Totals!$D104,Calculation!$E$1218:$Z$1218)+SUMIFS('Allocation to schools'!$H$175:$GI$175,'Allocation to schools'!$H$9:$GI$9,Totals!$D104,'Allocation to schools'!$H$10:$GI$10,"from federal sources")</f>
        <v>0</v>
      </c>
      <c r="FD104" s="71">
        <f ca="1">SUMIF(Calculation!$E$4:$CS$4,Totals!$D104,Calculation!$E$1522:$Z$1522)+SUMIFS('Allocation to schools'!$H$176:$GI$176,'Allocation to schools'!$H$9:$GI$9,Totals!$D104,'Allocation to schools'!$H$10:$GI$10,"from federal sources")-SUMIF(Calculation!$E$4:$CS$4,Totals!$D104,Calculation!$E$1053:$Z$1053)-SUMIF(Calculation!$E$4:$CS$4,Totals!$D104,Calculation!$E$1065:$Z$1065)-SUMIF(Calculation!$E$4:$CS$4,Totals!$D104,Calculation!$E$1113:$Z$1113)-SUMIF(Calculation!$E$4:$CS$4,Totals!$D104,Calculation!$E$1218:$Z$1218)</f>
        <v>0</v>
      </c>
      <c r="FE104" s="72">
        <f ca="1">SUMIF(Calculation!$E$4:$CS$4,Totals!$D104,Calculation!$E$1392:$Z$1392)+SUMIFS('Allocation to schools'!$H$177:$GI$177,'Allocation to schools'!$H$9:$GI$9,Totals!$D104,'Allocation to schools'!$H$10:$GI$10,"from federal sources")</f>
        <v>0</v>
      </c>
      <c r="FF104" s="72">
        <f ca="1">(SUMIF(Calculation!$E$4:$CS$4,Totals!$D104,Calculation!$E$97:$Z$97)-SUMIF(Calculation!$E$4:$CS$4,Totals!$D104,Calculation!$E$110:$Z$110))+SUMIFS('Allocation to schools'!$H$167:$GI$167,'Allocation to schools'!$H$9:$GI$9,Totals!$D104,'Allocation to schools'!$H$10:$GI$10,"from local &amp; State sources")</f>
        <v>0</v>
      </c>
      <c r="FG104" s="72">
        <f ca="1">(SUMIF(Calculation!$E$4:$CS$4,Totals!$D104,Calculation!$E$202:$Z$202)-SUMIF(Calculation!$E$4:$CS$4,Totals!$D104,Calculation!$E$215:$Z$215))+SUMIFS('Allocation to schools'!$H$168:$GI$168,'Allocation to schools'!$H$9:$GI$9,Totals!$D104,'Allocation to schools'!$H$10:$GI$10,"from local &amp; State sources")</f>
        <v>0</v>
      </c>
      <c r="FH104" s="72">
        <f ca="1">(SUMIF(Calculation!$E$4:$CS$4,Totals!$D104,Calculation!$E$567:$Z$567)-SUMIF(Calculation!$E$4:$CS$4,Totals!$D104,Calculation!$E$633:$Z$633))+SUMIFS('Allocation to schools'!$H$169:$GI$169,'Allocation to schools'!$H$9:$GI$9,Totals!$D104,'Allocation to schools'!$H$10:$GI$10,"from local &amp; State sources")</f>
        <v>0</v>
      </c>
      <c r="FI104" s="72">
        <f ca="1">SUMIF(Calculation!$E$4:$CS$4,Totals!$D104,Calculation!$E$725:$Z$725)-SUMIF(Calculation!$E$4:$CS$4,Totals!$D104,Calculation!$E$738:$Z$738)+SUMIFS('Allocation to schools'!$F$170:$GI$170,'Allocation to schools'!$F$9:$GI$9,Totals!$D104,'Allocation to schools'!$F$10:$GI$10,"from local &amp; State sources")-IF(SUMIFS('Allocation to schools'!$F$88:$GI$88,'Allocation to schools'!$F$9:$GI$9,Totals!$D104,'Allocation to schools'!$F$10:$GI$10,"from federal sources")+SUMIFS('Allocation to schools'!$F$91:$GI$91,'Allocation to schools'!$F$9:$GI$9,Totals!$D104,'Allocation to schools'!$F$10:$GI$10,"from federal sources")&gt;0,0,SUMIF('Data entry'!$B$13:$CS$13,Totals!$D104,'Data entry'!$B$98:$CS$98))</f>
        <v>0</v>
      </c>
      <c r="FJ104" s="72">
        <f>SUMIF('Data entry'!$B$13:$CS$13,Totals!$D104,'Data entry'!$B$64:$CS$64)-SUMIF('Data entry'!$B$13:$CS$13,Totals!$D104,'Data entry'!$B$65:$CS$65)</f>
        <v>0</v>
      </c>
      <c r="FK104" s="72">
        <f ca="1">(SUMIF(Calculation!$E$4:$CS$4,Totals!$D104,Calculation!$E$1040:$Z$1040)-SUMIF(Calculation!$E$4:$CS$4,Totals!$D104,Calculation!$E$1053:$Z$1053))+SUMIFS('Allocation to schools'!$H$172:$GI$172,'Allocation to schools'!$H$9:$GI$9,Totals!$D104,'Allocation to schools'!$H$10:$GI$10,"from local &amp; State sources")</f>
        <v>0</v>
      </c>
      <c r="FL104" s="72">
        <f ca="1">(SUMIF(Calculation!$E$4:$CS$4,Totals!$D104,Calculation!$E$1060:$Z$1060)-SUMIF(Calculation!$E$4:$CS$4,Totals!$D104,Calculation!$E$1065:$Z$1065))+SUMIFS('Allocation to schools'!$H$173:$GI$173,'Allocation to schools'!$H$9:$GI$9,Totals!$D104,'Allocation to schools'!$H$10:$GI$10,"from local &amp; State sources")</f>
        <v>0</v>
      </c>
      <c r="FM104" s="72">
        <f ca="1">(SUMIF(Calculation!$E$4:$CS$4,Totals!$D104,Calculation!$E$1086:$Z$1086)-SUMIF(Calculation!$E$4:$CS$4,Totals!$D104,Calculation!$E$1113:$Z$1113))+SUMIFS('Allocation to schools'!$H$174:$GI$174,'Allocation to schools'!$H$9:$GI$9,Totals!$D104,'Allocation to schools'!$H$10:$GI$10,"from local &amp; State sources")</f>
        <v>0</v>
      </c>
      <c r="FN104" s="72">
        <f ca="1">(SUMIF(Calculation!$E$4:$CS$4,Totals!$D104,Calculation!$E$1205:$Z$1205)-SUMIF(Calculation!$E$4:$CS$4,Totals!$D104,Calculation!$E$1218:$Z$1218))+SUMIFS('Allocation to schools'!$H$175:$GI$175,'Allocation to schools'!$H$9:$GI$9,Totals!$D104,'Allocation to schools'!$H$10:$GI$10,"from local &amp; State sources")</f>
        <v>0</v>
      </c>
      <c r="FO104" s="71">
        <f ca="1">(SUMIF(Calculation!$E$4:$CS$4,Totals!$D104,Calculation!$E$1509:$Z$1509)-SUMIF(Calculation!$E$4:$CS$4,Totals!$D104,Calculation!$E$1522:$Z$1522))+SUMIFS('Allocation to schools'!$H$176:$GI$176,'Allocation to schools'!$H$9:$GI$9,Totals!$D104,'Allocation to schools'!$H$10:$GI$10,"from local &amp; State sources")-(SUMIF(Calculation!$E$4:$CS$4,Totals!$D104,Calculation!$E$1040:$Z$1040)-SUMIF(Calculation!$E$4:$CS$4,Totals!$D104,Calculation!$E$1053:$Z$1053))-(SUMIF(Calculation!$E$4:$CS$4,Totals!$D104,Calculation!$E$1060:$Z$1060)-SUMIF(Calculation!$E$4:$CS$4,Totals!$D104,Calculation!$E$1065:$Z$1065))-(SUMIF(Calculation!$E$4:$CS$4,Totals!$D104,Calculation!$E$1086:$Z$1086)-SUMIF(Calculation!$E$4:$CS$4,Totals!$D104,Calculation!$E$1113:$Z$1113))-(SUMIF(Calculation!$E$4:$CS$4,Totals!$D104,Calculation!$E$1205:$Z$1205)-SUMIF(Calculation!$E$4:$CS$4,Totals!$D104,Calculation!$E$1218:$Z$1218))</f>
        <v>0</v>
      </c>
      <c r="FP104" s="72">
        <f ca="1">(SUMIF(Calculation!$E$4:$CS$4,Totals!$D104,Calculation!$E$1373:$Z$1373)-SUMIF(Calculation!$E$4:$CS$4,Totals!$D104,Calculation!$E$1392:$Z$1392))+SUMIFS('Allocation to schools'!$H$177:$GI$177,'Allocation to schools'!$H$9:$GI$9,Totals!$D104,'Allocation to schools'!$H$10:$GI$10,"from local &amp; State sources")</f>
        <v>0</v>
      </c>
      <c r="FQ104" s="72">
        <f>SUMIF('Data entry'!$B$13:$CS$13,Totals!$D104,'Data entry'!$B$15:$CS$15)</f>
        <v>0</v>
      </c>
      <c r="FR104" s="72">
        <f>SUMIF('Data entry'!$B$13:$CS$13,Totals!$D104,'Data entry'!$B$16:$CS$16)</f>
        <v>0</v>
      </c>
      <c r="FS104" s="72">
        <f>SUMIF('Data entry'!$B$13:$CS$13,Totals!$D104,'Data entry'!$B$17:$CS$17)</f>
        <v>0</v>
      </c>
      <c r="FT104" s="72">
        <f>SUMIF('Data entry'!$B$13:$CS$13,Totals!$D104,'Data entry'!$B$18:$CS$18)</f>
        <v>0</v>
      </c>
      <c r="FU104" s="72">
        <f>SUMIF('Data entry'!$B$13:$CS$13,Totals!$D104,'Data entry'!$B$19:$CS$19)</f>
        <v>0</v>
      </c>
      <c r="FV104" s="72">
        <f>SUMIF('Data entry'!$B$13:$CS$13,Totals!$D104,'Data entry'!$B$20:$CS$20)</f>
        <v>0</v>
      </c>
      <c r="FW104" s="72">
        <f>SUMIF('Data entry'!$B$13:$CS$13,Totals!$D104,'Data entry'!$B$21:$CS$21)</f>
        <v>0</v>
      </c>
      <c r="FX104" s="72">
        <f>SUMIF('Data entry'!$B$13:$CS$13,Totals!$D104,'Data entry'!$B$23:$CS$23)</f>
        <v>0</v>
      </c>
      <c r="FY104" s="71">
        <f ca="1">SUMIF(Calculation!$E$4:$CS$4,Totals!$D104,Calculation!$E$1537:$Z$1537)+SUMIFS('Allocation to schools'!$H$21:$GI$21,'Allocation to schools'!$H$9:$GI$9,Totals!$D104,'Allocation to schools'!$H$10:$GI$10,"from federal sources")</f>
        <v>0</v>
      </c>
      <c r="FZ104" s="71">
        <f ca="1">SUMIF(Calculation!$E$4:$CS$4,Totals!$D104,Calculation!$E$1538:$Z$1538)+SUMIFS('Allocation to schools'!$H$21:$GI$21,'Allocation to schools'!$H$9:$GI$9,Totals!$D104,'Allocation to schools'!$H$10:$GI$10,"from local &amp; State sources")</f>
        <v>0</v>
      </c>
      <c r="GA104" s="72">
        <f ca="1">SUMIF(Calculation!$E$4:$CS$4,Totals!$D104,Calculation!$E$1394:$Z$1394)+SUMIF('Allocation to schools'!$H$9:$IV$9,Totals!$D104,'Allocation to schools'!$H$138:$IV$138)</f>
        <v>0</v>
      </c>
      <c r="GB104" s="72">
        <f ca="1">SUMIF(Calculation!$E$4:$CS$4,Totals!$D104,Calculation!$E$1396:$Z$1396)+SUMIF('Allocation to schools'!$H$9:$IV$9,Totals!$D104,'Allocation to schools'!$H$139:$IV$139)</f>
        <v>0</v>
      </c>
      <c r="GC104" s="72">
        <f ca="1">SUMIF(Calculation!$E$4:$CS$4,Totals!$D104,Calculation!$E$1400:$Z$1400)+SUMIF('Allocation to schools'!$H$9:$IV$9,Totals!$D104,'Allocation to schools'!$H$140:$IV$140)</f>
        <v>0</v>
      </c>
      <c r="GD104" s="72">
        <f ca="1">SUMIF(Calculation!$E$4:$CS$4,Totals!$D104,Calculation!$E$1402:$Z$1402)+SUMIF('Allocation to schools'!$H$9:$IV$9,Totals!$D104,'Allocation to schools'!$H$141:$IV$141)</f>
        <v>0</v>
      </c>
      <c r="GE104" s="72">
        <f ca="1">SUMIF(Calculation!$E$4:$CS$4,Totals!$D104,Calculation!$E$1404:$Z$1404)+SUMIF('Allocation to schools'!$H$9:$IV$9,Totals!$D104,'Allocation to schools'!$H$142:$IV$142)</f>
        <v>0</v>
      </c>
      <c r="GF104" s="72">
        <f ca="1">SUMIF(Calculation!$E$4:$CS$4,Totals!$D104,Calculation!$E$1406:$Z$1406)+SUMIF('Allocation to schools'!$H$9:$IV$9,Totals!$D104,'Allocation to schools'!$H$143:$IV$143)</f>
        <v>0</v>
      </c>
      <c r="GG104" s="72">
        <f ca="1">SUMIF(Calculation!$E$4:$CS$4,Totals!$D104,Calculation!$E$1408:$Z$1408)+SUMIF('Allocation to schools'!$H$9:$IV$9,Totals!$D104,'Allocation to schools'!$H$144:$IV$144)</f>
        <v>0</v>
      </c>
      <c r="GH104" s="72">
        <f ca="1">SUMIF(Calculation!$E$4:$CS$4,Totals!$D104,Calculation!$E$1412:$Z$1412)+SUMIF('Allocation to schools'!$H$9:$IV$9,Totals!$D104,'Allocation to schools'!$H$145:$IV$145)</f>
        <v>0</v>
      </c>
      <c r="GI104" s="72">
        <f ca="1">SUMIF(Calculation!$E$4:$CS$4,Totals!$D104,Calculation!$E$1414:$Z$1414)+SUMIF('Allocation to schools'!$H$9:$IV$9,Totals!$D104,'Allocation to schools'!$H$146:$IV$146)</f>
        <v>0</v>
      </c>
      <c r="GJ104" s="72">
        <f ca="1">SUMIF(Calculation!$E$4:$CS$4,Totals!$D104,Calculation!$E$1416:$Z$1416)+SUMIF('Allocation to schools'!$H$9:$IV$9,Totals!$D104,'Allocation to schools'!$H$147:$IV$147)</f>
        <v>0</v>
      </c>
      <c r="GK104" s="72">
        <f ca="1">SUMIF(Calculation!$E$4:$CS$4,Totals!$D104,Calculation!$E$1418:$Z$1418)+SUMIF('Allocation to schools'!$H$9:$IV$9,Totals!$D104,'Allocation to schools'!$H$148:$IV$148)</f>
        <v>0</v>
      </c>
      <c r="GL104" s="72">
        <f ca="1">SUMIF(Calculation!$E$4:$CS$4,Totals!$D104,Calculation!$E$1420:$Z$1420)+SUMIF('Allocation to schools'!$H$9:$IV$9,Totals!$D104,'Allocation to schools'!$H$149:$IV$149)</f>
        <v>0</v>
      </c>
      <c r="GM104" s="72">
        <f ca="1">SUMIF(Calculation!$E$4:$CS$4,Totals!$D104,Calculation!$E$1424:$Z$1424)+SUMIF('Allocation to schools'!$H$9:$IV$9,Totals!$D104,'Allocation to schools'!$H$150:$IV$150)</f>
        <v>0</v>
      </c>
      <c r="GN104" s="72">
        <f ca="1">SUMIF(Calculation!$E$4:$CS$4,Totals!$D104,Calculation!$E$1426:$Z$1426)+SUMIF('Allocation to schools'!$H$9:$IV$9,Totals!$D104,'Allocation to schools'!$H$151:$IV$151)</f>
        <v>0</v>
      </c>
      <c r="GO104" s="72">
        <f ca="1">SUMIF(Calculation!$E$4:$CS$4,Totals!$D104,Calculation!$E$1428:$Z$1428)+SUMIF('Allocation to schools'!$H$9:$IV$9,Totals!$D104,'Allocation to schools'!$H$152:$IV$152)</f>
        <v>0</v>
      </c>
      <c r="GP104" s="72">
        <f ca="1">SUMIF(Calculation!$E$4:$CS$4,Totals!$D104,Calculation!$E$1430:$Z$1430)+SUMIF('Allocation to schools'!$H$9:$IV$9,Totals!$D104,'Allocation to schools'!$H$153:$IV$153)</f>
        <v>0</v>
      </c>
      <c r="GQ104" s="72">
        <f ca="1">SUMIF(Calculation!$E$4:$CS$4,Totals!$D104,Calculation!$E$1432:$Z$1432)+SUMIF('Allocation to schools'!$H$9:$IV$9,Totals!$D104,'Allocation to schools'!$H$154:$IV$154)</f>
        <v>0</v>
      </c>
      <c r="GR104" s="72">
        <f ca="1">SUMIF(Calculation!$E$4:$CS$4,Totals!$D104,Calculation!$E$1436:$Z$1436)+SUMIF('Allocation to schools'!$H$9:$IV$9,Totals!$D104,'Allocation to schools'!$H$155:$IV$155)</f>
        <v>0</v>
      </c>
      <c r="GS104" s="72">
        <f ca="1">SUMIF(Calculation!$E$4:$CS$4,Totals!$D104,Calculation!$E$1438:$Z$1438)+SUMIF('Allocation to schools'!$H$9:$IV$9,Totals!$D104,'Allocation to schools'!$H$156:$IV$156)</f>
        <v>0</v>
      </c>
      <c r="GT104" s="72">
        <f ca="1">SUMIF(Calculation!$E$4:$CS$4,Totals!$D104,Calculation!$E$1440:$Z$1440)+SUMIF('Allocation to schools'!$H$9:$IV$9,Totals!$D104,'Allocation to schools'!$H$157:$IV$157)</f>
        <v>0</v>
      </c>
      <c r="GU104" s="71">
        <f>SUMIF('Data entry'!$B$13:$CS$13,Totals!$D104,'Data entry'!$B$26:$CS$26)</f>
        <v>0</v>
      </c>
      <c r="GV104" s="71">
        <f>SUMIF('Data entry'!$B$13:$CS$13,Totals!$D104,'Data entry'!$B$27:$CS$27)</f>
        <v>0</v>
      </c>
      <c r="GW104" s="71">
        <f>SUMIF('Data entry'!$B$13:$CS$13,Totals!$D104,'Data entry'!$B$28:$CS$28)</f>
        <v>0</v>
      </c>
      <c r="GX104" s="71">
        <f>SUMIF('Data entry'!$B$13:$CS$13,Totals!$D104,'Data entry'!$B$29:$CS$29)</f>
        <v>0</v>
      </c>
      <c r="GY104" s="71">
        <f>SUMIF('Data entry'!$B$13:$CS$13,Totals!$D104,'Data entry'!$B$30:$CS$30)</f>
        <v>0</v>
      </c>
      <c r="GZ104" s="71">
        <f>SUMIF('Data entry'!$B$13:$CS$13,Totals!$D104,'Data entry'!$B$34:$CS$34)</f>
        <v>0</v>
      </c>
      <c r="HA104" s="71">
        <f>SUMIF('Data entry'!$B$13:$CS$13,Totals!$D104,'Data entry'!$B$35:$CS$35)</f>
        <v>0</v>
      </c>
      <c r="HB104" s="72">
        <f>SUMIF('Data entry'!$B$13:$CS$13,Totals!$D104,'Data entry'!$B$39:$CS$39)</f>
        <v>0</v>
      </c>
      <c r="HC104" s="72">
        <f>SUMIF('Data entry'!$B$13:$CS$13,Totals!$D104,'Data entry'!$B$74:$CS$74)</f>
        <v>0</v>
      </c>
      <c r="HD104" s="71">
        <f>SUMIF('Data entry'!$B$13:$CS$13,Totals!$D104,'Data entry'!$B$77:$CS$77)</f>
        <v>0</v>
      </c>
      <c r="HE104" s="71">
        <f>SUMIF('Data entry'!$B$13:$CS$13,Totals!$D104,'Data entry'!$B$80:$CS$80)</f>
        <v>0</v>
      </c>
      <c r="HF104" s="72">
        <f>SUMIF('Data entry'!$B$13:$CS$13,Totals!$D104,'Data entry'!$B$81:$CS$81)</f>
        <v>0</v>
      </c>
      <c r="HG104" s="72">
        <f>SUMIF('Data entry'!$B$13:$CS$13,Totals!$D104,'Data entry'!$B$83:$CS$83)</f>
        <v>0</v>
      </c>
      <c r="HH104" s="72">
        <f>SUMIF('Data entry'!$B$13:$CS$13,Totals!$D104,'Data entry'!$B$84:$CS$84)</f>
        <v>0</v>
      </c>
      <c r="HI104" s="72">
        <f>SUMIF('Data entry'!$B$13:$CS$13,Totals!$D104,'Data entry'!$B$86:$CS$86)</f>
        <v>0</v>
      </c>
      <c r="HJ104" s="68"/>
      <c r="HK104" s="68"/>
      <c r="HL104" s="68"/>
      <c r="HM104" s="72">
        <f>SUMIF('Data entry'!$B$13:$CS$13,Totals!$D104,'Data entry'!$B$90:$CS$90)</f>
        <v>0</v>
      </c>
      <c r="HN104" s="72">
        <f>SUMIF('Data entry'!$B$13:$CS$13,Totals!$D104,'Data entry'!$B$91:$CS$91)</f>
        <v>0</v>
      </c>
      <c r="HO104" s="72">
        <f>SUMIF('Data entry'!$B$13:$CS$13,Totals!$D104,'Data entry'!$B$92:$CS$92)</f>
        <v>0</v>
      </c>
      <c r="HP104" s="72">
        <f>SUMIF('Data entry'!$B$13:$CS$13,Totals!$D104,'Data entry'!$B$93:$CS$93)</f>
        <v>0</v>
      </c>
      <c r="HQ104" s="72">
        <f>SUMIF('Data entry'!$B$13:$CS$13,Totals!$D104,'Data entry'!$B$94:$CS$94)</f>
        <v>0</v>
      </c>
      <c r="HR104" s="72">
        <f>SUMIF('Data entry'!$B$13:$CS$13,Totals!$D104,'Data entry'!$B$95:$CS$95)</f>
        <v>0</v>
      </c>
      <c r="HS104" s="72">
        <f>SUMIF('Data entry'!$B$13:$CS$13,Totals!$D104,'Data entry'!$B$96:$CS$96)</f>
        <v>0</v>
      </c>
      <c r="HT104" s="72">
        <f>SUMIF('Data entry'!$B$13:$CS$13,Totals!$D104,'Data entry'!$B$97:$CS$97)</f>
        <v>0</v>
      </c>
      <c r="HU104" s="72">
        <f>SUMIF('Data entry'!$B$13:$CS$13,Totals!$D104,'Data entry'!$B$98:$CS$98)</f>
        <v>0</v>
      </c>
      <c r="HV104" s="72">
        <f>SUMIF('Data entry'!$B$13:$CS$13,Totals!$D104,'Data entry'!$B$99:$CS$99)</f>
        <v>0</v>
      </c>
      <c r="HW104" s="72">
        <f t="shared" si="22"/>
        <v>0</v>
      </c>
      <c r="HX104" s="72">
        <f>SUMIF('Data entry'!$B$13:$CS$13,Totals!$D104,'Data entry'!$B$108:$CS$108)</f>
        <v>0</v>
      </c>
      <c r="HY104" s="72">
        <f>SUMIF('Data entry'!$B$13:$CS$13,Totals!$D104,'Data entry'!$B$109:$CS$109)</f>
        <v>0</v>
      </c>
      <c r="HZ104" s="72">
        <f>SUMIF('Data entry'!$B$13:$CS$13,Totals!$D104,'Data entry'!$B$110:$CS$110)</f>
        <v>0</v>
      </c>
      <c r="IA104" s="72">
        <f>SUMIF('Data entry'!$B$13:$CS$13,Totals!$D104,'Data entry'!$B$111:$CS$111)</f>
        <v>0</v>
      </c>
      <c r="IB104" s="72">
        <f>SUMIF('Data entry'!$B$13:$CS$13,Totals!$D104,'Data entry'!$B$112:$CS$112)</f>
        <v>0</v>
      </c>
      <c r="IC104" s="72">
        <f>SUMIF('Data entry'!$B$13:$CS$13,Totals!$D104,'Data entry'!$B$113:$CS$113)</f>
        <v>0</v>
      </c>
      <c r="ID104" s="72">
        <f>SUMIF('Data entry'!$B$13:$CS$13,Totals!$D104,'Data entry'!$B$114:$CS$114)</f>
        <v>0</v>
      </c>
      <c r="IE104" s="72">
        <f>SUMIF('Data entry'!$B$13:$CS$13,Totals!$D104,'Data entry'!$B$115:$CS$115)</f>
        <v>0</v>
      </c>
      <c r="IF104" s="72">
        <f>SUMIF('Data entry'!$B$13:$CS$13,Totals!$D104,'Data entry'!$B$116:$CS$116)</f>
        <v>0</v>
      </c>
      <c r="IG104" s="72">
        <f>SUMIF('Data entry'!$B$13:$CS$13,Totals!$D104,'Data entry'!$B$118:$CS$118)</f>
        <v>0</v>
      </c>
      <c r="IH104" s="72">
        <f>SUMIF('Data entry'!$B$13:$CS$13,Totals!$D104,'Data entry'!$B$120:$CS$120)</f>
        <v>0</v>
      </c>
      <c r="II104" s="72">
        <f>SUMIF('Data entry'!$B$13:$CS$13,Totals!$D104,'Data entry'!$B$125:$CS$125)</f>
        <v>0</v>
      </c>
      <c r="IJ104" s="72">
        <f>SUMIF('Data entry'!$B$13:$CS$13,Totals!$D104,'Data entry'!$B$126:$CS$126)</f>
        <v>0</v>
      </c>
      <c r="IK104" s="72">
        <f>SUMIF('Data entry'!$B$13:$CS$13,Totals!$D104,'Data entry'!$B$127:$CS$127)</f>
        <v>0</v>
      </c>
      <c r="IL104" s="72">
        <f>SUMIF('Data entry'!$B$13:$CS$13,Totals!$D104,'Data entry'!$B$128:$CS$128)</f>
        <v>0</v>
      </c>
      <c r="IM104" s="72">
        <f>SUMIF('Data entry'!$B$13:$CS$13,Totals!$D104,'Data entry'!$B$129:$CS$129)</f>
        <v>0</v>
      </c>
      <c r="IN104" s="72">
        <f>SUMIF('Data entry'!$B$13:$CS$13,Totals!$D104,'Data entry'!$B$130:$CS$130)</f>
        <v>0</v>
      </c>
      <c r="IO104" s="72">
        <f>SUMIF('Data entry'!$B$13:$CS$13,Totals!$D104,'Data entry'!$B$131:$CS$131)</f>
        <v>0</v>
      </c>
      <c r="IP104" s="72">
        <f>SUMIF('Data entry'!$B$13:$CS$13,Totals!$D104,'Data entry'!$B$132:$CS$132)</f>
        <v>0</v>
      </c>
      <c r="IQ104" s="72">
        <f>SUMIF('Data entry'!$B$13:$CS$13,Totals!$D104,'Data entry'!$B$133:$CS$133)</f>
        <v>0</v>
      </c>
      <c r="IR104" s="72">
        <f>SUMIF('Data entry'!$B$13:$CS$13,Totals!$D104,'Data entry'!$B$135:$CS$135)</f>
        <v>0</v>
      </c>
      <c r="IS104" s="72">
        <f>SUMIF('Data entry'!$B$13:$CS$13,Totals!$D104,'Data entry'!$B$137:$CS$137)</f>
        <v>0</v>
      </c>
      <c r="IT104" s="72">
        <f>SUMIF('Data entry'!$B$13:$CS$13,Totals!$D104,'Data entry'!$B$139:$CS$139)</f>
        <v>0</v>
      </c>
      <c r="IU104" s="77">
        <f>IF(D104=0,0,SUMIF('Data entry'!$B$13:$CS$13,Totals!$D104,'Data entry'!$B$140:$CS$140))</f>
        <v>0</v>
      </c>
      <c r="IV104" s="72">
        <f ca="1">SUMIF(Calculation!$E$4:$CS$4,Totals!$D104,Calculation!$E$1442:$Z$1442)+SUMIF('Allocation to schools'!$H$9:$IV$9,Totals!$D104,'Allocation to schools'!$H$133:$IV$133)</f>
        <v>0</v>
      </c>
      <c r="IW104" s="72">
        <f>SUMIF('Data entry'!$B$13:$CS$13,Totals!$D104,'Data entry'!$B$103:$CS$103)</f>
        <v>0</v>
      </c>
      <c r="IX104" s="25" t="str">
        <f t="shared" si="23"/>
        <v>The School's program 200 special education spending was equal to base, weighted, IDEA, and other special education funding.</v>
      </c>
    </row>
    <row r="105" spans="1:258" ht="14.5" hidden="1">
      <c r="A105" s="64" t="s">
        <v>167</v>
      </c>
      <c r="B105" s="64">
        <f>VLOOKUP(A105,'School listing'!$A$7:$E$99,2,FALSE)</f>
        <v>0</v>
      </c>
      <c r="C105" s="87" t="str">
        <f>IF(VLOOKUP(A105,'School listing'!$A$7:$E$99,3,FALSE)="","",VLOOKUP(A105,'School listing'!$A$7:$E$99,3,FALSE))</f>
        <v/>
      </c>
      <c r="D105" s="66">
        <f>VLOOKUP(A105,'School listing'!$A$7:$F$99,6,FALSE)</f>
        <v>0</v>
      </c>
      <c r="E105" s="79">
        <f>VLOOKUP(A105,'School listing'!$A$7:$E$100,4,FALSE)</f>
        <v>0</v>
      </c>
      <c r="F105" s="88"/>
      <c r="G105" s="82">
        <f ca="1">SUMIF(Calculation!$E$4:$CS$4,Totals!$D105,Calculation!$E$12:$Z$12)+SUMIF('Allocation to schools'!$H$9:$IV$9,Totals!$D105,'Allocation to schools'!$H$12:$IV$12)+SUMIF('Allocation to schools'!$H$9:$IV$9,Totals!$D105,'Allocation to schools'!$H$21:$IV$21)</f>
        <v>0</v>
      </c>
      <c r="H105" s="82">
        <f ca="1">SUMIF(Calculation!$E$4:$CS$4,Totals!$D105,Calculation!$E$117:$Z$117)+SUMIF('Allocation to schools'!$H$9:$IV$9,Totals!$D105,'Allocation to schools'!$H$13:$IV$13)+SUMIF('Allocation to schools'!$H$9:$IV$9,Totals!$D105,'Allocation to schools'!$H$22:$IV$22)</f>
        <v>0</v>
      </c>
      <c r="I105" s="72">
        <f ca="1">SUMIF(Calculation!$E$4:$CS$4,Totals!$D105,Calculation!$E$242:$Z$242)+SUMIF('Allocation to schools'!$H$9:$IV$9,Totals!$D105,'Allocation to schools'!$H$14:$IV$14)</f>
        <v>0</v>
      </c>
      <c r="J105" s="72">
        <f ca="1">SUMIF(Calculation!$E$4:$CS$4,Totals!$D105,Calculation!$E$640:$Z$640)+SUMIF('Allocation to schools'!$H$9:$IV$9,Totals!$D105,'Allocation to schools'!$H$15:$IV$15)</f>
        <v>0</v>
      </c>
      <c r="K105" s="72">
        <f>SUMIF('Data entry'!$B$13:$CS$13,Totals!$D105,'Data entry'!$B$41:$CS$41)</f>
        <v>0</v>
      </c>
      <c r="L105" s="72">
        <f ca="1">SUMIF(Calculation!$E$4:$CS$4,Totals!$D105,Calculation!$E$955:$Z$955)+SUMIF('Allocation to schools'!$H$9:$IV$9,Totals!$D105,'Allocation to schools'!$H$17:$IV$17)</f>
        <v>0</v>
      </c>
      <c r="M105" s="72">
        <f ca="1">SUMIF(Calculation!$E$4:$CS$4,Totals!$D105,Calculation!$E$1120:$Z$1120)+SUMIF('Allocation to schools'!$H$9:$IV$9,Totals!$D105,'Allocation to schools'!$H$18:$IV$18)</f>
        <v>0</v>
      </c>
      <c r="N105" s="71">
        <f ca="1">SUMIF(Calculation!$E$4:$CS$4,Totals!$D105,Calculation!$E$1458:$Z$1458)+SUMIF('Allocation to schools'!$H$9:$IV$9,Totals!$D105,'Allocation to schools'!$H$19:$IV$19)-SUMIF(Calculation!$E$4:$CS$4,Totals!$D105,Calculation!$E$1120:$Z$1120)-SUMIF(Calculation!$E$4:$CS$4,Totals!$D105,Calculation!$E$955:$Z$955)</f>
        <v>0</v>
      </c>
      <c r="O105" s="71">
        <f ca="1">SUMIF(Calculation!$E$4:$CS$4,Totals!$D105,Calculation!$E$1560:$Z$1560)+SUMIFS('Allocation to schools'!$H$12:$GI$12,'Allocation to schools'!$H$9:$GI$9,Totals!$D105,'Allocation to schools'!$H$10:$GI$10,"from federal sources")+SUMIFS('Allocation to schools'!$H$21:$GI$21,'Allocation to schools'!$H$9:$GI$9,Totals!$D105,'Allocation to schools'!$H$10:$GI$10,"from federal sources")</f>
        <v>0</v>
      </c>
      <c r="P105" s="71">
        <f ca="1">SUMIF(Calculation!$E$4:$CS$4,Totals!$D105,Calculation!$E$1561:$Z$1561)+SUMIFS('Allocation to schools'!$H$13:$GI$13,'Allocation to schools'!$H$9:$GI$9,Totals!$D105,'Allocation to schools'!$H$10:$GI$10,"from federal sources")+SUMIFS('Allocation to schools'!$H$22:$GI$22,'Allocation to schools'!$H$9:$GI$9,Totals!$D105,'Allocation to schools'!$H$10:$GI$10,"from federal sources")</f>
        <v>0</v>
      </c>
      <c r="Q105" s="71">
        <f ca="1">SUMIF(Calculation!$E$4:$CS$4,Totals!$D105,Calculation!$E$1562:$Z$1562)+SUMIFS('Allocation to schools'!$H$188:$GI$188,'Allocation to schools'!$H$9:$GI$9,Totals!$D105,'Allocation to schools'!$H$10:$GI$10,"from federal sources")+SUMIF('Data entry'!$B$13:$CS$13,Totals!$D105,'Data entry'!$B$42:$CS$42)</f>
        <v>0</v>
      </c>
      <c r="R105" s="82">
        <f ca="1">SUMIF(Calculation!$E$4:$CS$4,Totals!$D105,Calculation!$E$1229:$Z$1229)+SUMIF('Allocation to schools'!$H$9:$IV$9,Totals!$D105,'Allocation to schools'!$H$20:$IV$20)+SUMIF('Allocation to schools'!$H$9:$IV$9,Totals!$D105,'Allocation to schools'!$H$22:$IV$22)</f>
        <v>0</v>
      </c>
      <c r="S105" s="72">
        <f ca="1">SUMIF(Calculation!$E$4:$CS$4,Totals!$D105,Calculation!$E$19:$Z$19)+SUMIF('Allocation to schools'!$H$9:$IV$9,Totals!$D105,'Allocation to schools'!$H$24:$IV$24)</f>
        <v>0</v>
      </c>
      <c r="T105" s="72">
        <f ca="1">SUMIF(Calculation!$E$4:$CS$4,Totals!$D105,Calculation!$E$124:$Z$124)+SUMIF('Allocation to schools'!$H$9:$IV$9,Totals!$D105,'Allocation to schools'!$H$25:$IV$25)</f>
        <v>0</v>
      </c>
      <c r="U105" s="72">
        <f ca="1">SUMIF(Calculation!$E$4:$CS$4,Totals!$D105,Calculation!$E$269:$Z$269)+SUMIF('Allocation to schools'!$H$9:$IV$9,Totals!$D105,'Allocation to schools'!$H$26:$IV$26)</f>
        <v>0</v>
      </c>
      <c r="V105" s="72">
        <f ca="1">SUMIF(Calculation!$E$4:$CS$4,Totals!$D105,Calculation!$E$647:$Z$647)+SUMIF('Allocation to schools'!$H$9:$IV$9,Totals!$D105,'Allocation to schools'!$H$27:$IV$27)</f>
        <v>0</v>
      </c>
      <c r="W105" s="72">
        <f>SUMIF('Data entry'!$B$13:$CS$13,Totals!$D105,'Data entry'!$B$43:$CS$43)</f>
        <v>0</v>
      </c>
      <c r="X105" s="72">
        <f ca="1">SUMIF(Calculation!$E$4:$CS$4,Totals!$D105,Calculation!$E$962:$Z$962)+SUMIF('Allocation to schools'!$H$9:$IV$9,Totals!$D105,'Allocation to schools'!$H$29:$IV$29)</f>
        <v>0</v>
      </c>
      <c r="Y105" s="72">
        <f ca="1">SUMIF(Calculation!$E$4:$CS$4,Totals!$D105,Calculation!$E$1127:$Z$1127)+SUMIF('Allocation to schools'!$H$9:$IV$9,Totals!$D105,'Allocation to schools'!$H$30:$IV$30)</f>
        <v>0</v>
      </c>
      <c r="Z105" s="71">
        <f ca="1">SUMIF(Calculation!$E$4:$CS$4,Totals!$D105,Calculation!$E$1463:$Z$1463)+SUMIF('Allocation to schools'!$H$9:$IV$9,Totals!$D105,'Allocation to schools'!$H$31:$IV$31)-SUMIF(Calculation!$E$4:$CS$4,Totals!$D105,Calculation!$E$962:$Z$962)-SUMIF(Calculation!$E$4:$CS$4,Totals!$D105,Calculation!$E$1127:$Z$1127)</f>
        <v>0</v>
      </c>
      <c r="AA105" s="71">
        <f ca="1">SUMIF(Calculation!$E$4:$CS$4,Totals!$D105,Calculation!$E$1563:$Z$1563)+SUMIFS('Allocation to schools'!$H$24:$GI$24,'Allocation to schools'!$H$9:$GI$9,Totals!$D105,'Allocation to schools'!$H$10:$GI$10,"from federal sources")</f>
        <v>0</v>
      </c>
      <c r="AB105" s="71">
        <f ca="1">SUMIF(Calculation!$E$4:$CS$4,Totals!$D105,Calculation!$E$1564:$Z$1564)+SUMIFS('Allocation to schools'!$H$25:$GI$25,'Allocation to schools'!$H$9:$GI$9,Totals!$D105,'Allocation to schools'!$H$10:$GI$10,"from federal sources")</f>
        <v>0</v>
      </c>
      <c r="AC105" s="71">
        <f ca="1">SUMIF(Calculation!$E$4:$CS$4,Totals!$D105,Calculation!$E$1571:$Z$1571)+SUMIFS('Allocation to schools'!$H$189:$GI$189,'Allocation to schools'!$H$9:$GI$9,Totals!$D105,'Allocation to schools'!$H$10:$GI$10,"from federal sources")</f>
        <v>0</v>
      </c>
      <c r="AD105" s="72">
        <f ca="1">SUMIF(Calculation!$E$4:$CS$4,Totals!$D105,Calculation!$E$1240:$Z$1240)+SUMIF('Allocation to schools'!$H$9:$IV$9,Totals!$D105,'Allocation to schools'!$H$32:$IV$32)</f>
        <v>0</v>
      </c>
      <c r="AE105" s="72">
        <f ca="1">SUMIF(Calculation!$E$4:$CS$4,Totals!$D105,Calculation!$E$26:$Z$26)+SUMIF('Allocation to schools'!$H$9:$IV$9,Totals!$D105,'Allocation to schools'!$H$33:$IV$33)</f>
        <v>0</v>
      </c>
      <c r="AF105" s="72">
        <f ca="1">SUMIF(Calculation!$E$4:$CS$4,Totals!$D105,Calculation!$E$131:$Z$131)+SUMIF('Allocation to schools'!$H$9:$IV$9,Totals!$D105,'Allocation to schools'!$H$34:$IV$34)</f>
        <v>0</v>
      </c>
      <c r="AG105" s="72">
        <f ca="1">SUMIF(Calculation!$E$4:$CS$4,Totals!$D105,Calculation!$E$296:$Z$296)+SUMIF('Allocation to schools'!$H$9:$IV$9,Totals!$D105,'Allocation to schools'!$H$35:$IV$35)</f>
        <v>0</v>
      </c>
      <c r="AH105" s="72">
        <f ca="1">SUMIF(Calculation!$E$4:$CS$4,Totals!$D105,Calculation!$E$654:$Z$654)+SUMIF('Allocation to schools'!$H$9:$IV$9,Totals!$D105,'Allocation to schools'!$H$36:$IV$36)</f>
        <v>0</v>
      </c>
      <c r="AI105" s="72">
        <f>SUMIF('Data entry'!$B$13:$CS$13,Totals!$D105,'Data entry'!$B$45:$CS$45)</f>
        <v>0</v>
      </c>
      <c r="AJ105" s="72">
        <f ca="1">SUMIF(Calculation!$E$4:$CS$4,Totals!$D105,Calculation!$E$969:$Z$969)+SUMIF('Allocation to schools'!$H$9:$IV$9,Totals!$D105,'Allocation to schools'!$H$38:$IV$38)</f>
        <v>0</v>
      </c>
      <c r="AK105" s="72">
        <f ca="1">SUMIF(Calculation!$E$4:$CS$4,Totals!$D105,Calculation!$E$1134:$Z$1134)+SUMIF('Allocation to schools'!$H$9:$IV$9,Totals!$D105,'Allocation to schools'!$H$39:$IV$39)</f>
        <v>0</v>
      </c>
      <c r="AL105" s="71">
        <f ca="1">SUMIF(Calculation!$E$4:$CS$4,Totals!$D105,Calculation!$E$1468:$Z$1468)+SUMIF('Allocation to schools'!$H$9:$IV$9,Totals!$D105,'Allocation to schools'!$H$40:$IV$40)-SUMIF(Calculation!$E$4:$CS$4,Totals!$D105,Calculation!$E$969:$Z$969)-SUMIF(Calculation!$E$4:$CS$4,Totals!$D105,Calculation!$E$1134:$Z$1134)</f>
        <v>0</v>
      </c>
      <c r="AM105" s="71">
        <f ca="1">SUMIF(Calculation!$E$4:$CS$4,Totals!$D105,Calculation!$E$1572:$Z$1572)+SUMIFS('Allocation to schools'!$H$33:$GI$33,'Allocation to schools'!$H$9:$GI$9,Totals!$D105,'Allocation to schools'!$H$10:$GI$10,"from federal sources")</f>
        <v>0</v>
      </c>
      <c r="AN105" s="71">
        <f ca="1">SUMIF(Calculation!$E$4:$CS$4,Totals!$D105,Calculation!$E$1573:$Z$1573)+SUMIFS('Allocation to schools'!$H$34:$GI$34,'Allocation to schools'!$H$9:$GI$9,Totals!$D105,'Allocation to schools'!$H$10:$GI$10,"from federal sources")</f>
        <v>0</v>
      </c>
      <c r="AO105" s="71">
        <f ca="1">SUMIF(Calculation!$E$4:$CS$4,Totals!$D105,Calculation!$E$1580:$Z$1580)+SUMIFS('Allocation to schools'!$H$190:$GI$190,'Allocation to schools'!$H$9:$GI$9,Totals!$D105,'Allocation to schools'!$H$10:$GI$10,"from federal sources")</f>
        <v>0</v>
      </c>
      <c r="AP105" s="72">
        <f ca="1">SUMIF(Calculation!$E$4:$CS$4,Totals!$D105,Calculation!$E$1251:$Z$1251)+SUMIF('Allocation to schools'!$H$9:$IV$9,Totals!$D105,'Allocation to schools'!$H$41:$IV$41)</f>
        <v>0</v>
      </c>
      <c r="AQ105" s="72">
        <f ca="1">SUMIF(Calculation!$E$4:$CS$4,Totals!$D105,Calculation!$E$33:$Z$33)+SUMIF('Allocation to schools'!$H$9:$IV$9,Totals!$D105,'Allocation to schools'!$H$42:$IV$42)</f>
        <v>0</v>
      </c>
      <c r="AR105" s="72">
        <f ca="1">SUMIF(Calculation!$E$4:$CS$4,Totals!$D105,Calculation!$E$138:$Z$138)+SUMIF('Allocation to schools'!$H$9:$IV$9,Totals!$D105,'Allocation to schools'!$H$43:$IV$43)</f>
        <v>0</v>
      </c>
      <c r="AS105" s="72">
        <f ca="1">SUMIF(Calculation!$E$4:$CS$4,Totals!$D105,Calculation!$E$323:$Z$323)+SUMIF('Allocation to schools'!$H$9:$IV$9,Totals!$D105,'Allocation to schools'!$H$44:$IV$44)</f>
        <v>0</v>
      </c>
      <c r="AT105" s="72">
        <f ca="1">SUMIF(Calculation!$E$4:$CS$4,Totals!$D105,Calculation!$E$661:$Z$661)+SUMIF('Allocation to schools'!$H$9:$IV$9,Totals!$D105,'Allocation to schools'!$H$45:$IV$45)</f>
        <v>0</v>
      </c>
      <c r="AU105" s="72">
        <f>SUMIF('Data entry'!$B$13:$CS$13,Totals!$D105,'Data entry'!$B$47:$CS$47)</f>
        <v>0</v>
      </c>
      <c r="AV105" s="72">
        <f ca="1">SUMIF(Calculation!$E$4:$CS$4,Totals!$D105,Calculation!$E$976:$Z$976)+SUMIF('Allocation to schools'!$H$9:$IV$9,Totals!$D105,'Allocation to schools'!$H$47:$IV$47)</f>
        <v>0</v>
      </c>
      <c r="AW105" s="72">
        <f ca="1">SUMIF(Calculation!$E$4:$CS$4,Totals!$D105,Calculation!$E$1060:$Z$1060)+SUMIF('Allocation to schools'!$H$9:$IV$9,Totals!$D105,'Allocation to schools'!$H$48:$IV$48)</f>
        <v>0</v>
      </c>
      <c r="AX105" s="72">
        <f ca="1">SUMIF(Calculation!$E$4:$CS$4,Totals!$D105,Calculation!$E$1141:$Z$1141)+SUMIF('Allocation to schools'!$H$9:$IV$9,Totals!$D105,'Allocation to schools'!$H$49:$IV$49)</f>
        <v>0</v>
      </c>
      <c r="AY105" s="83">
        <f ca="1">SUMIF(Calculation!$E$4:$CS$4,Totals!$D105,Calculation!$E$1473:$Z$1473)+SUMIF('Allocation to schools'!$H$9:$IV$9,Totals!$D105,'Allocation to schools'!$H$50:$IV$50)-SUMIF(Calculation!$E$4:$CS$4,Totals!$D105,Calculation!$E$976:$Z$976)-SUMIF(Calculation!$E$4:$CS$4,Totals!$D105,Calculation!$E$1060:$Z$1060)-SUMIF(Calculation!$E$4:$CS$4,Totals!$D105,Calculation!$E$1141:$Z$1141)</f>
        <v>0</v>
      </c>
      <c r="AZ105" s="83">
        <f ca="1">SUMIF(Calculation!$E$4:$CS$4,Totals!$D105,Calculation!$E$1581:$Z$1581)+SUMIFS('Allocation to schools'!$H$42:$GI$42,'Allocation to schools'!$H$9:$GI$9,Totals!$D105,'Allocation to schools'!$H$10:$GI$10,"from federal sources")</f>
        <v>0</v>
      </c>
      <c r="BA105" s="83">
        <f ca="1">SUMIF(Calculation!$E$4:$CS$4,Totals!$D105,Calculation!$E$1582:$Z$1582)+SUMIFS('Allocation to schools'!$H$43:$GI$43,'Allocation to schools'!$H$9:$GI$9,Totals!$D105,'Allocation to schools'!$H$10:$GI$10,"from federal sources")</f>
        <v>0</v>
      </c>
      <c r="BB105" s="83">
        <f ca="1">SUMIF(Calculation!$E$4:$CS$4,Totals!$D105,Calculation!$E$1589:$Z$1589)+SUMIFS('Allocation to schools'!$H$191:$GI$191,'Allocation to schools'!$H$9:$GI$9,Totals!$D105,'Allocation to schools'!$H$10:$GI$10,"from federal sources")</f>
        <v>0</v>
      </c>
      <c r="BC105" s="72">
        <f ca="1">SUMIF(Calculation!$E$4:$CS$4,Totals!$D105,Calculation!$E$1262:$Z$1262)+SUMIF('Allocation to schools'!$H$9:$IV$9,Totals!$D105,'Allocation to schools'!$H$51:$IV$51)</f>
        <v>0</v>
      </c>
      <c r="BD105" s="72">
        <f ca="1">SUMIF(Calculation!$E$4:$CS$4,Totals!$D105,Calculation!$E$40:$Z$40)+SUMIF('Allocation to schools'!$H$9:$IV$9,Totals!$D105,'Allocation to schools'!$H$52:$IV$52)</f>
        <v>0</v>
      </c>
      <c r="BE105" s="72">
        <f ca="1">SUMIF(Calculation!$E$4:$CS$4,Totals!$D105,Calculation!$E$145:$Z$145)+SUMIF('Allocation to schools'!$H$9:$IV$9,Totals!$D105,'Allocation to schools'!$H$53:$IV$53)</f>
        <v>0</v>
      </c>
      <c r="BF105" s="72">
        <f ca="1">SUMIF(Calculation!$E$4:$CS$4,Totals!$D105,Calculation!$E$350:$Z$350)+SUMIF('Allocation to schools'!$H$9:$IV$9,Totals!$D105,'Allocation to schools'!$H$54:$IV$54)</f>
        <v>0</v>
      </c>
      <c r="BG105" s="72">
        <f ca="1">SUMIF(Calculation!$E$4:$CS$4,Totals!$D105,Calculation!$E$668:$Z$668)+SUMIF('Allocation to schools'!$H$9:$IV$9,Totals!$D105,'Allocation to schools'!$H$55:$IV$55)</f>
        <v>0</v>
      </c>
      <c r="BH105" s="72">
        <f>SUMIF('Data entry'!$B$13:$CS$13,Totals!$D105,'Data entry'!$B$49:$CS$49)</f>
        <v>0</v>
      </c>
      <c r="BI105" s="72">
        <f ca="1">SUMIF(Calculation!$E$4:$CS$4,Totals!$D105,Calculation!$E$983:$Z$983)+SUMIF('Allocation to schools'!$H$9:$IV$9,Totals!$D105,'Allocation to schools'!$H$57:$IV$57)</f>
        <v>0</v>
      </c>
      <c r="BJ105" s="72">
        <f ca="1">SUMIF(Calculation!$E$4:$CS$4,Totals!$D105,Calculation!$E$1148:$Z$1148)+SUMIF('Allocation to schools'!$H$9:$IV$9,Totals!$D105,'Allocation to schools'!$H$58:$IV$58)</f>
        <v>0</v>
      </c>
      <c r="BK105" s="71">
        <f ca="1">SUMIF(Calculation!$E$4:$CS$4,Totals!$D105,Calculation!$E$1478:$Z$1478)+SUMIF('Allocation to schools'!$H$9:$IV$9,Totals!$D105,'Allocation to schools'!$H$59:$IV$59)-SUMIF(Calculation!$E$4:$CS$4,Totals!$D105,Calculation!$E$983:$Z$983)-SUMIF(Calculation!$E$4:$CS$4,Totals!$D105,Calculation!$E$1148:$Z$1148)</f>
        <v>0</v>
      </c>
      <c r="BL105" s="71">
        <f ca="1">SUMIF(Calculation!$E$4:$CS$4,Totals!$D105,Calculation!$E$1590:$Z$1590)+SUMIFS('Allocation to schools'!$H$52:$GI$52,'Allocation to schools'!$H$9:$GI$9,Totals!$D105,'Allocation to schools'!$H$10:$GI$10,"from federal sources")</f>
        <v>0</v>
      </c>
      <c r="BM105" s="71">
        <f ca="1">SUMIF(Calculation!$E$4:$CS$4,Totals!$D105,Calculation!$E$1591:$Z$1591)+SUMIFS('Allocation to schools'!$H$53:$GI$53,'Allocation to schools'!$H$9:$GI$9,Totals!$D105,'Allocation to schools'!$H$10:$GI$10,"from federal sources")</f>
        <v>0</v>
      </c>
      <c r="BN105" s="71">
        <f ca="1">SUMIF(Calculation!$E$4:$CS$4,Totals!$D105,Calculation!$E$1598:$Z$1598)+SUMIFS('Allocation to schools'!$H$192:$GI$192,'Allocation to schools'!$H$9:$GI$9,Totals!$D105,'Allocation to schools'!$H$10:$GI$10,"from federal sources")</f>
        <v>0</v>
      </c>
      <c r="BO105" s="72">
        <f ca="1">SUMIF(Calculation!$E$4:$CS$4,Totals!$D105,Calculation!$E$1273:$Z$1273)+SUMIF('Allocation to schools'!$H$9:$IV$9,Totals!$D105,'Allocation to schools'!$H$60:$IV$60)</f>
        <v>0</v>
      </c>
      <c r="BP105" s="72">
        <f ca="1">SUMIF(Calculation!$E$4:$CS$4,Totals!$D105,Calculation!$E$47:$Z$47)+SUMIF(Calculation!$E$4:$CS$4,Totals!$D105,Calculation!$E$54:$Z$54)+SUMIF('Allocation to schools'!$H$9:$IV$9,Totals!$D105,'Allocation to schools'!$H$61:$IV$61)</f>
        <v>0</v>
      </c>
      <c r="BQ105" s="72">
        <f ca="1">SUMIF(Calculation!$E$4:$CS$4,Totals!$D105,Calculation!$E$152:$Z$152)+SUMIF(Calculation!$E$4:$CS$4,Totals!$D105,Calculation!$E$159:$Z$159)+SUMIF('Allocation to schools'!$H$9:$IV$9,Totals!$D105,'Allocation to schools'!$H$62:$IV$62)</f>
        <v>0</v>
      </c>
      <c r="BR105" s="72">
        <f ca="1">SUMIF(Calculation!$E$4:$CS$4,Totals!$D105,Calculation!$E$377:$Z$377)+SUMIF(Calculation!$E$4:$CS$4,Totals!$D105,Calculation!$E$404:$Z$404)+SUMIF('Allocation to schools'!$H$9:$IV$9,Totals!$D105,'Allocation to schools'!$H$63:$IV$63)</f>
        <v>0</v>
      </c>
      <c r="BS105" s="72">
        <f ca="1">SUMIF(Calculation!$E$4:$CS$4,Totals!$D105,Calculation!$E$675:$Z$675)+SUMIF(Calculation!$E$4:$CS$4,Totals!$D105,Calculation!$E$682:$Z$682)+SUMIF('Allocation to schools'!$H$9:$IV$9,Totals!$D105,'Allocation to schools'!$H$64:$IV$64)</f>
        <v>0</v>
      </c>
      <c r="BT105" s="72">
        <f>SUMIF('Data entry'!$B$13:$CS$13,Totals!$D105,'Data entry'!$B$51:$CS$51)</f>
        <v>0</v>
      </c>
      <c r="BU105" s="72">
        <f ca="1">SUMIF(Calculation!$E$4:$CS$4,Totals!$D105,Calculation!$E$990:$Z$990)+SUMIF(Calculation!$E$4:$CS$4,Totals!$D105,Calculation!$E$997:$Z$997)+SUMIF('Allocation to schools'!$H$9:$IV$9,Totals!$D105,'Allocation to schools'!$H$66:$IV$66)</f>
        <v>0</v>
      </c>
      <c r="BV105" s="72">
        <f ca="1">SUMIF(Calculation!$E$4:$CS$4,Totals!$D105,Calculation!$E$1086:$Z$1086)+SUMIF('Allocation to schools'!$H$9:$IV$9,Totals!$D105,'Allocation to schools'!$H$67:$IV$67)</f>
        <v>0</v>
      </c>
      <c r="BW105" s="72">
        <f ca="1">SUMIF(Calculation!$E$4:$CS$4,Totals!$D105,Calculation!$E$1155:$Z$1155)+SUMIF(Calculation!$E$4:$CS$4,Totals!$D105,Calculation!$E$1162:$Z$1162)+SUMIF('Allocation to schools'!$H$9:$IV$9,Totals!$D105,'Allocation to schools'!$H$68:$IV$68)</f>
        <v>0</v>
      </c>
      <c r="BX105" s="71">
        <f ca="1">SUMIF(Calculation!$E$4:$CS$4,Totals!$D105,Calculation!$E$1483:$Z$1483)+SUMIF(Calculation!$E$4:$CS$4,Totals!$D105,Calculation!$E$1488:$Z$1488)+SUMIF('Allocation to schools'!$H$9:$IV$9,Totals!$D105,'Allocation to schools'!$H$69:$IV$69)-SUMIF(Calculation!$E$4:$CS$4,Totals!$D105,Calculation!$E$990:$Z$990)-SUMIF(Calculation!$E$4:$CS$4,Totals!$D105,Calculation!$E$1086:$Z$1086)-SUMIF(Calculation!$E$4:$CS$4,Totals!$D105,Calculation!$E$1155:$Z$1155)</f>
        <v>0</v>
      </c>
      <c r="BY105" s="71">
        <f ca="1">SUMIF(Calculation!$E$4:$CS$4,Totals!$D105,Calculation!$E$1599:$Z$1599)+SUMIF(Calculation!$E$4:$CS$4,Totals!$D105,Calculation!$E$1608:$Z$1608)+SUMIFS('Allocation to schools'!$H$61:$GI$61,'Allocation to schools'!$H$9:$GI$9,Totals!$D105,'Allocation to schools'!$H$10:$GI$10,"from federal sources")</f>
        <v>0</v>
      </c>
      <c r="BZ105" s="71">
        <f ca="1">SUMIF(Calculation!$E$4:$CS$4,Totals!$D105,Calculation!$E$1600:$Z$1600)+SUMIF(Calculation!$E$4:$CS$4,Totals!$D105,Calculation!$E$1609:$Z$1609)+SUMIFS('Allocation to schools'!$H$62:$GI$62,'Allocation to schools'!$H$9:$GI$9,Totals!$D105,'Allocation to schools'!$H$10:$GI$10,"from federal sources")</f>
        <v>0</v>
      </c>
      <c r="CA105" s="71">
        <f ca="1">SUMIF(Calculation!$E$4:$CS$4,Totals!$D105,Calculation!$E$1607:$Z$1607)+SUMIF(Calculation!$E$4:$CS$4,Totals!$D105,Calculation!$E$1616:$Z$1616)+SUMIFS('Allocation to schools'!$H$193:$GI$193,'Allocation to schools'!$H$9:$GI$9,Totals!$D105,'Allocation to schools'!$H$10:$GI$10,"from federal sources")</f>
        <v>0</v>
      </c>
      <c r="CB105" s="72">
        <f ca="1">SUMIF(Calculation!$E$4:$CS$4,Totals!$D105,Calculation!$E$1284:$Z$1284)+SUMIF(Calculation!$E$4:$CS$4,Totals!$D105,Calculation!$E$1295:$Z$1295)+SUMIF('Allocation to schools'!$H$9:$IV$9,Totals!$D105,'Allocation to schools'!$H$70:$IV$70)</f>
        <v>0</v>
      </c>
      <c r="CC105" s="72">
        <f ca="1">SUMIF(Calculation!$E$4:$CS$4,Totals!$D105,Calculation!$E$61:$Z$61)+SUMIF('Allocation to schools'!$H$9:$IV$9,Totals!$D105,'Allocation to schools'!$H$71:$IV$71)</f>
        <v>0</v>
      </c>
      <c r="CD105" s="72">
        <f ca="1">SUMIF(Calculation!$E$4:$CS$4,Totals!$D105,Calculation!$E$166:$Z$166)+SUMIF('Allocation to schools'!$H$9:$IV$9,Totals!$D105,'Allocation to schools'!$H$72:$IV$72)</f>
        <v>0</v>
      </c>
      <c r="CE105" s="72">
        <f ca="1">SUMIF(Calculation!$E$4:$CS$4,Totals!$D105,Calculation!$E$431:$Z$431)+SUMIF('Allocation to schools'!$H$9:$IV$9,Totals!$D105,'Allocation to schools'!$H$73:$IV$73)</f>
        <v>0</v>
      </c>
      <c r="CF105" s="72">
        <f ca="1">SUMIF(Calculation!$E$4:$CS$4,Totals!$D105,Calculation!$E$689:$Z$689)+SUMIF('Allocation to schools'!$H$9:$IV$9,Totals!$D105,'Allocation to schools'!$H$74:$IV$74)</f>
        <v>0</v>
      </c>
      <c r="CG105" s="72">
        <f>SUMIF('Data entry'!$B$13:$CS$13,Totals!$D105,'Data entry'!$B$53:$CS$53)</f>
        <v>0</v>
      </c>
      <c r="CH105" s="72">
        <f ca="1">SUMIF(Calculation!$E$4:$CS$4,Totals!$D105,Calculation!$E$1004:$Z$1004)+SUMIF('Allocation to schools'!$H$9:$IV$9,Totals!$D105,'Allocation to schools'!$H$76:$IV$76)</f>
        <v>0</v>
      </c>
      <c r="CI105" s="72">
        <f ca="1">SUMIF(Calculation!$E$4:$CS$4,Totals!$D105,Calculation!$E$1169:$Z$1169)+SUMIF('Allocation to schools'!$H$9:$IV$9,Totals!$D105,'Allocation to schools'!$H$77:$IV$77)</f>
        <v>0</v>
      </c>
      <c r="CJ105" s="71">
        <f ca="1">SUMIF(Calculation!$E$4:$CS$4,Totals!$D105,Calculation!$E$1493:$Z$1493)+SUMIF('Allocation to schools'!$H$9:$IV$9,Totals!$D105,'Allocation to schools'!$H$78:$IV$78)-SUMIF(Calculation!$E$4:$CS$4,Totals!$D105,Calculation!$E$1004:$Z$1004)-SUMIF(Calculation!$E$4:$CS$4,Totals!$D105,Calculation!$E$1169:$Z$1169)</f>
        <v>0</v>
      </c>
      <c r="CK105" s="71">
        <f ca="1">SUMIF(Calculation!$E$4:$CS$4,Totals!$D105,Calculation!$E$1617:$Z$1617)+SUMIFS('Allocation to schools'!$H$71:$GI$71,'Allocation to schools'!$H$9:$GI$9,Totals!$D105,'Allocation to schools'!$H$10:$GI$10,"from federal sources")</f>
        <v>0</v>
      </c>
      <c r="CL105" s="71">
        <f ca="1">SUMIF(Calculation!$E$4:$CS$4,Totals!$D105,Calculation!$E$1618:$Z$1618)+SUMIFS('Allocation to schools'!$H$72:$GI$72,'Allocation to schools'!$H$9:$GI$9,Totals!$D105,'Allocation to schools'!$H$10:$GI$10,"from federal sources")</f>
        <v>0</v>
      </c>
      <c r="CM105" s="71">
        <f ca="1">SUMIF(Calculation!$E$4:$CS$4,Totals!$D105,Calculation!$E$1625:$Z$1625)+SUMIFS('Allocation to schools'!$H$194:$GI$194,'Allocation to schools'!$H$9:$GI$9,Totals!$D105,'Allocation to schools'!$H$10:$GI$10,"from federal sources")</f>
        <v>0</v>
      </c>
      <c r="CN105" s="72">
        <f ca="1">SUMIF(Calculation!$E$4:$CS$4,Totals!$D105,Calculation!$E$1306:$Z$1306)+SUMIF('Allocation to schools'!$H$9:$IV$9,Totals!$D105,'Allocation to schools'!$H$79:$IV$79)</f>
        <v>0</v>
      </c>
      <c r="CO105" s="72">
        <f ca="1">SUMIF(Calculation!$E$4:$CS$4,Totals!$D105,Calculation!$E$68:$Z$68)+SUMIF('Allocation to schools'!$H$9:$IV$9,Totals!$D105,'Allocation to schools'!$H$80:$IV$80)</f>
        <v>0</v>
      </c>
      <c r="CP105" s="72">
        <f ca="1">SUMIF(Calculation!$E$4:$CS$4,Totals!$D105,Calculation!$E$173:$Z$173)+SUMIF('Allocation to schools'!$H$9:$IV$9,Totals!$D105,'Allocation to schools'!$H$81:$IV$81)</f>
        <v>0</v>
      </c>
      <c r="CQ105" s="72">
        <f ca="1">SUMIF(Calculation!$E$4:$CS$4,Totals!$D105,Calculation!$E$458:$Z$458)+SUMIF('Allocation to schools'!$H$9:$IV$9,Totals!$D105,'Allocation to schools'!$H$82:$IV$82)</f>
        <v>0</v>
      </c>
      <c r="CR105" s="72">
        <f ca="1">SUMIF(Calculation!$E$4:$CS$4,Totals!$D105,Calculation!$E$696:$Z$696)+SUMIF('Allocation to schools'!$H$9:$IV$9,Totals!$D105,'Allocation to schools'!$H$83:$IV$83)</f>
        <v>0</v>
      </c>
      <c r="CS105" s="72">
        <f>SUMIF('Data entry'!$B$13:$CS$13,Totals!$D105,'Data entry'!$B$55:$CS$55)</f>
        <v>0</v>
      </c>
      <c r="CT105" s="72">
        <f ca="1">SUMIF(Calculation!$E$4:$CS$4,Totals!$D105,Calculation!$E$1011:$Z$1011)+SUMIF('Allocation to schools'!$H$9:$IV$9,Totals!$D105,'Allocation to schools'!$H$85:$IV$85)</f>
        <v>0</v>
      </c>
      <c r="CU105" s="72">
        <f ca="1">SUMIF(Calculation!$E$4:$CS$4,Totals!$D105,Calculation!$E$1176:$Z$1176)+SUMIF('Allocation to schools'!$H$9:$IV$9,Totals!$D105,'Allocation to schools'!$H$86:$IV$86)</f>
        <v>0</v>
      </c>
      <c r="CV105" s="71">
        <f ca="1">SUMIF(Calculation!$E$4:$CS$4,Totals!$D105,Calculation!$E$1498:$Z$1498)+SUMIF('Allocation to schools'!$H$9:$IV$9,Totals!$D105,'Allocation to schools'!$H$87:$IV$87)-SUMIF(Calculation!$E$4:$CS$4,Totals!$D105,Calculation!$E$1011:$Z$1011)-SUMIF(Calculation!$E$4:$CS$4,Totals!$D105,Calculation!$E$1176:$Z$1176)</f>
        <v>0</v>
      </c>
      <c r="CW105" s="71">
        <f ca="1">SUMIF(Calculation!$E$4:$CS$4,Totals!$D105,Calculation!$E$1626:$Z$1626)+SUMIFS('Allocation to schools'!$H$80:$GI$80,'Allocation to schools'!$H$9:$GI$9,Totals!$D105,'Allocation to schools'!$H$10:$GI$10,"from federal sources")</f>
        <v>0</v>
      </c>
      <c r="CX105" s="71">
        <f ca="1">SUMIF(Calculation!$E$4:$CS$4,Totals!$D105,Calculation!$E$1627:$Z$1627)+SUMIFS('Allocation to schools'!$H$81:$GI$81,'Allocation to schools'!$H$9:$GI$9,Totals!$D105,'Allocation to schools'!$H$10:$GI$10,"from federal sources")</f>
        <v>0</v>
      </c>
      <c r="CY105" s="71">
        <f ca="1">SUMIF(Calculation!$E$4:$CS$4,Totals!$D105,Calculation!$E$1634:$Z$1634)+SUMIFS('Allocation to schools'!$H$195:$GI$195,'Allocation to schools'!$H$9:$GI$9,Totals!$D105,'Allocation to schools'!$H$10:$GI$10,"from federal sources")</f>
        <v>0</v>
      </c>
      <c r="CZ105" s="72">
        <f ca="1">SUMIF(Calculation!$E$4:$CS$4,Totals!$D105,Calculation!$E$75:$Z$75)+SUMIF('Allocation to schools'!$H$9:$IV$9,Totals!$D105,'Allocation to schools'!$H$88:$IV$88)</f>
        <v>0</v>
      </c>
      <c r="DA105" s="72">
        <f ca="1">SUMIF(Calculation!$E$4:$CS$4,Totals!$D105,Calculation!$E$180:$Z$180)+SUMIF('Allocation to schools'!$H$9:$IV$9,Totals!$D105,'Allocation to schools'!$H$89:$IV$89)</f>
        <v>0</v>
      </c>
      <c r="DB105" s="72">
        <f ca="1">SUMIF(Calculation!$E$4:$CS$4,Totals!$D105,Calculation!$E$485:$Z$485)+SUMIF('Allocation to schools'!$H$9:$IV$9,Totals!$D105,'Allocation to schools'!$H$90:$IV$90)</f>
        <v>0</v>
      </c>
      <c r="DC105" s="72">
        <f ca="1">SUMIF(Calculation!$E$4:$CS$4,Totals!$D105,Calculation!$E$703:$Z$703)+SUMIF('Allocation to schools'!$H$9:$IV$9,Totals!$D105,'Allocation to schools'!$H$91:$IV$91)</f>
        <v>0</v>
      </c>
      <c r="DD105" s="72">
        <f>SUMIF('Data entry'!$B$13:$CS$13,Totals!$D105,'Data entry'!$B$57:$CS$57)</f>
        <v>0</v>
      </c>
      <c r="DE105" s="72">
        <f ca="1">SUMIF(Calculation!$E$4:$CS$4,Totals!$D105,Calculation!$E$1018:$Z$1018)+SUMIF('Allocation to schools'!$H$9:$IV$9,Totals!$D105,'Allocation to schools'!$H$93:$IV$93)</f>
        <v>0</v>
      </c>
      <c r="DF105" s="72">
        <f ca="1">SUMIF(Calculation!$E$4:$CS$4,Totals!$D105,Calculation!$E$1183:$Z$1183)+SUMIF('Allocation to schools'!$H$9:$IV$9,Totals!$D105,'Allocation to schools'!$H$94:$IV$94)</f>
        <v>0</v>
      </c>
      <c r="DG105" s="71">
        <f ca="1">SUMIF(Calculation!$E$4:$CS$4,Totals!$D105,Calculation!$E$1503:$Z$1503)+SUMIF('Allocation to schools'!$H$9:$IV$9,Totals!$D105,'Allocation to schools'!$H$95:$IV$95)-SUMIF(Calculation!$E$4:$CS$4,Totals!$D105,Calculation!$E$1018:$Z$1018)-SUMIF(Calculation!$E$4:$CS$4,Totals!$D105,Calculation!$E$1183:$Z$1183)</f>
        <v>0</v>
      </c>
      <c r="DH105" s="71">
        <f ca="1">SUMIF(Calculation!$E$4:$CS$4,Totals!$D105,Calculation!$E$1635:$Z$1635)+SUMIFS('Allocation to schools'!$H$88:$GI$88,'Allocation to schools'!$H$9:$GI$9,Totals!$D105,'Allocation to schools'!$H$10:$GI$10,"from federal sources")</f>
        <v>0</v>
      </c>
      <c r="DI105" s="71">
        <f ca="1">SUMIF(Calculation!$E$4:$CS$4,Totals!$D105,Calculation!$E$1636:$Z$1636)+SUMIFS('Allocation to schools'!$H$89:$GI$89,'Allocation to schools'!$H$9:$GI$9,Totals!$D105,'Allocation to schools'!$H$10:$GI$10,"from federal sources")</f>
        <v>0</v>
      </c>
      <c r="DJ105" s="71">
        <f ca="1">SUMIF(Calculation!$E$4:$CS$4,Totals!$D105,Calculation!$E$1643:$Z$1643)+SUMIFS('Allocation to schools'!$H$196:$GI$196,'Allocation to schools'!$H$9:$GI$9,Totals!$D105,'Allocation to schools'!$H$10:$GI$10,"from federal sources")+IF(SUMIFS('Allocation to schools'!$H$196:$GI$196,'Allocation to schools'!$H$9:$GI$9,Totals!$D105,'Allocation to schools'!$H$10:$GI$10,"from federal sources")&gt;0,0,SUMIF('Data entry'!$B$13:$CS$13,Totals!$D105,'Data entry'!$B$98:$CS$98))</f>
        <v>0</v>
      </c>
      <c r="DK105" s="72">
        <f ca="1">SUMIF(Calculation!$E$4:$CS$4,Totals!$D105,Calculation!$E$1317:$Z$1317)+SUMIF('Allocation to schools'!$H$9:$IV$9,Totals!$D105,'Allocation to schools'!$H$96:$IV$96)</f>
        <v>0</v>
      </c>
      <c r="DL105" s="68"/>
      <c r="DM105" s="68"/>
      <c r="DN105" s="68"/>
      <c r="DO105" s="68"/>
      <c r="DP105" s="68"/>
      <c r="DQ105" s="68"/>
      <c r="DR105" s="68"/>
      <c r="DS105" s="68"/>
      <c r="DT105" s="72">
        <f ca="1">SUMIF(Calculation!$E$4:$CS$4,Totals!$D105,Calculation!$E$1339:$Z$1339)+SUMIF('Allocation to schools'!$H$9:$IV$9,Totals!$D105,'Allocation to schools'!$H$105:$IV$105)</f>
        <v>0</v>
      </c>
      <c r="DU105" s="72">
        <f ca="1">SUMIF(Calculation!$E$4:$CS$4,Totals!$D105,Calculation!$E$89:$Z$89)+SUMIF('Allocation to schools'!$H$9:$IV$9,Totals!$D105,'Allocation to schools'!$H$106:$IV$106)</f>
        <v>0</v>
      </c>
      <c r="DV105" s="72">
        <f ca="1">SUMIF(Calculation!$E$4:$CS$4,Totals!$D105,Calculation!$E$194:$Z$194)+SUMIF('Allocation to schools'!$H$9:$IV$9,Totals!$D105,'Allocation to schools'!$H$107:$IV$107)</f>
        <v>0</v>
      </c>
      <c r="DW105" s="72">
        <f ca="1">SUMIF(Calculation!$E$4:$CS$4,Totals!$D105,Calculation!$E$539:$Z$539)+SUMIF('Allocation to schools'!$H$9:$IV$9,Totals!$D105,'Allocation to schools'!$H$108:$IV$108)</f>
        <v>0</v>
      </c>
      <c r="DX105" s="72">
        <f ca="1">SUMIF(Calculation!$E$4:$CS$4,Totals!$D105,Calculation!$E$717:$Z$717)+SUMIF('Allocation to schools'!$H$9:$IV$9,Totals!$D105,'Allocation to schools'!$H$109:$IV$109)</f>
        <v>0</v>
      </c>
      <c r="DY105" s="72">
        <f>SUMIF('Data entry'!$B$13:$CS$13,Totals!$D105,'Data entry'!$B$59:$CS$59)</f>
        <v>0</v>
      </c>
      <c r="DZ105" s="72">
        <f ca="1">SUMIF(Calculation!$E$4:$CS$4,Totals!$D105,Calculation!$E$1032:$Z$1032)+SUMIF('Allocation to schools'!$H$9:$IV$9,Totals!$D105,'Allocation to schools'!$H$111:$IV$111)</f>
        <v>0</v>
      </c>
      <c r="EA105" s="72">
        <f ca="1">SUMIF(Calculation!$E$4:$CS$4,Totals!$D105,Calculation!$E$1197:$Z$1197)+SUMIF('Allocation to schools'!$H$9:$IV$9,Totals!$D105,'Allocation to schools'!$H$112:$IV$112)</f>
        <v>0</v>
      </c>
      <c r="EB105" s="71">
        <f ca="1">SUMIF(Calculation!$E$4:$CS$4,Totals!$D105,Calculation!$E$1508:$Z$1508)+SUMIF('Allocation to schools'!$H$9:$IV$9,Totals!$D105,'Allocation to schools'!$H$113:$IV$113)-SUMIF(Calculation!$E$4:$CS$4,Totals!$D105,Calculation!$E$1032:$Z$1032)-SUMIF(Calculation!$E$4:$CS$4,Totals!$D105,Calculation!$E$1197:$Z$1197)</f>
        <v>0</v>
      </c>
      <c r="EC105" s="71">
        <f ca="1">SUMIF(Calculation!$E$4:$CS$4,Totals!$D105,Calculation!$E$1644:$Z$1644)+SUMIFS('Allocation to schools'!$H$106:$GI$106,'Allocation to schools'!$H$9:$GI$9,Totals!$D105,'Allocation to schools'!$H$10:$GI$10,"from federal sources")</f>
        <v>0</v>
      </c>
      <c r="ED105" s="71">
        <f ca="1">SUMIF(Calculation!$E$4:$CS$4,Totals!$D105,Calculation!$E$1645:$Z$1645)+SUMIFS('Allocation to schools'!$H$107:$GI$107,'Allocation to schools'!$H$9:$GI$9,Totals!$D105,'Allocation to schools'!$H$10:$GI$10,"from federal sources")</f>
        <v>0</v>
      </c>
      <c r="EE105" s="71">
        <f ca="1">SUMIF(Calculation!$E$4:$CS$4,Totals!$D105,Calculation!$E$1652:$Z$1652)+SUMIFS('Allocation to schools'!$H$198:$GI$198,'Allocation to schools'!$H$9:$GI$9,Totals!$D105,'Allocation to schools'!$H$10:$GI$10,"from federal sources")</f>
        <v>0</v>
      </c>
      <c r="EF105" s="72">
        <f ca="1">SUMIF(Calculation!$E$4:$CS$4,Totals!$D105,Calculation!$E$1350:$Z$1350)+SUMIF('Allocation to schools'!$H$9:$IV$9,Totals!$D105,'Allocation to schools'!$H$114:$IV$114)</f>
        <v>0</v>
      </c>
      <c r="EG105" s="72">
        <f ca="1">SUMIF(Calculation!$E$4:$CS$4,Totals!$D105,Calculation!$E$96:$Z$96)+SUMIF('Allocation to schools'!$H$9:$IV$9,Totals!$D105,'Allocation to schools'!$H$115:$IV$115)</f>
        <v>0</v>
      </c>
      <c r="EH105" s="72">
        <f ca="1">SUMIF(Calculation!$E$4:$CS$4,Totals!$D105,Calculation!$E$201:$Z$201)+SUMIF('Allocation to schools'!$H$9:$IV$9,Totals!$D105,'Allocation to schools'!$H$116:$IV$116)</f>
        <v>0</v>
      </c>
      <c r="EI105" s="72">
        <f ca="1">SUMIF(Calculation!$E$4:$CS$4,Totals!$D105,Calculation!$E$566:$Z$566)+SUMIF('Allocation to schools'!$H$9:$IV$9,Totals!$D105,'Allocation to schools'!$H$117:$IV$117)</f>
        <v>0</v>
      </c>
      <c r="EJ105" s="72">
        <f ca="1">SUMIF(Calculation!$E$4:$CS$4,Totals!$D105,Calculation!$E$724:$Z$724)+SUMIF('Allocation to schools'!$H$9:$IV$9,Totals!$D105,'Allocation to schools'!$H$118:$IV$118)</f>
        <v>0</v>
      </c>
      <c r="EK105" s="72">
        <f>SUMIF('Data entry'!$B$13:$CS$13,Totals!$D105,'Data entry'!$B$61:$CS$61)</f>
        <v>0</v>
      </c>
      <c r="EL105" s="72">
        <f ca="1">SUMIF(Calculation!$E$4:$CS$4,Totals!$D105,Calculation!$E$1039:$Z$1039)+SUMIF('Allocation to schools'!$H$9:$IV$9,Totals!$D105,'Allocation to schools'!$H$120:$IV$120)</f>
        <v>0</v>
      </c>
      <c r="EM105" s="72">
        <f ca="1">SUMIF(Calculation!$E$4:$CS$4,Totals!$D105,Calculation!$E$1204:$Z$1204)+SUMIF('Allocation to schools'!$H$9:$IV$9,Totals!$D105,'Allocation to schools'!$H$121:$IV$121)</f>
        <v>0</v>
      </c>
      <c r="EN105" s="71">
        <f ca="1">SUMIF(Calculation!$E$4:$CS$4,Totals!$D105,Calculation!$E$1527:$Z$1527)+SUMIF('Allocation to schools'!$H$9:$IV$9,Totals!$D105,'Allocation to schools'!$H$122:$IV$122)-SUMIF(Calculation!$E$4:$CS$4,Totals!$D105,Calculation!$E$1039:$Z$1039)-SUMIF(Calculation!$E$4:$CS$4,Totals!$D105,Calculation!$E$1204:$Z$1204)</f>
        <v>0</v>
      </c>
      <c r="EO105" s="72">
        <f ca="1">SUMIF(Calculation!$E$4:$CS$4,Totals!$D105,Calculation!$E$1361:$Z$1361)+SUMIF('Allocation to schools'!$H$9:$IV$9,Totals!$D105,'Allocation to schools'!$H$123:$IV$123)</f>
        <v>0</v>
      </c>
      <c r="EP105" s="72">
        <f>SUMIF('Data entry'!$B$13:$CS$13,Totals!$D105,'Data entry'!$B$67:$CS$67)</f>
        <v>0</v>
      </c>
      <c r="EQ105" s="70">
        <f ca="1">SUMIF(Calculation!$E$4:$CS$4,Totals!$D105,Calculation!$E$1559:$Z$1559)+SUMIF('Allocation to schools'!$H$9:$IV$9,Totals!$D105,'Allocation to schools'!$H$127:$IV$127)</f>
        <v>0</v>
      </c>
      <c r="ER105" s="68"/>
      <c r="ES105" s="72">
        <f>SUMIF('Data entry'!$B$13:$CS$13,Totals!$D105,'Data entry'!$B$62:$CS$62)</f>
        <v>0</v>
      </c>
      <c r="ET105" s="72">
        <f>SUMIF('Data entry'!$B$13:$CS$13,Totals!$D105,'Data entry'!$B$63:$CS$63)</f>
        <v>0</v>
      </c>
      <c r="EU105" s="72">
        <f ca="1">SUMIF(Calculation!$E$4:$CS$4,Totals!$D105,Calculation!$E$110:$Z$110)+SUMIFS('Allocation to schools'!$H$167:$GI$167,'Allocation to schools'!$H$9:$GI$9,Totals!$D105,'Allocation to schools'!$H$10:$GI$10,"from federal sources")</f>
        <v>0</v>
      </c>
      <c r="EV105" s="72">
        <f ca="1">SUMIF(Calculation!$E$4:$CS$4,Totals!$D105,Calculation!$E$215:$Z$215)+SUMIFS('Allocation to schools'!$H$168:$GI$168,'Allocation to schools'!$H$9:$GI$9,Totals!$D105,'Allocation to schools'!$H$10:$GI$10,"from federal sources")</f>
        <v>0</v>
      </c>
      <c r="EW105" s="72">
        <f ca="1">SUMIF(Calculation!$E$4:$CS$4,Totals!$D105,Calculation!$E$633:$Z$633)+SUMIFS('Allocation to schools'!$H$169:$GI$169,'Allocation to schools'!$H$9:$GI$9,Totals!$D105,'Allocation to schools'!$H$10:$GI$10,"from federal sources")</f>
        <v>0</v>
      </c>
      <c r="EX105" s="72">
        <f ca="1">SUMIF(Calculation!$E$4:$CS$4,Totals!$D105,Calculation!$E$738:$Z$738)+SUMIFS('Allocation to schools'!$F$170:$GI$170,'Allocation to schools'!$F$9:$GI$9,Totals!$D105,'Allocation to schools'!$F$10:$GI$10,"from federal sources")+IF(SUMIFS('Allocation to schools'!$F$88:$GI$88,'Allocation to schools'!$F$9:$GI$9,Totals!$D105,'Allocation to schools'!$F$10:$GI$10,"from federal sources")+SUMIFS('Allocation to schools'!$F$91:$GI$91,'Allocation to schools'!$F$9:$GI$9,Totals!$D105,'Allocation to schools'!$F$10:$GI$10,"from federal sources")&gt;0,0,SUMIF('Data entry'!$B$13:$CS$13,Totals!$D105,'Data entry'!$B$98:$CS$98))</f>
        <v>0</v>
      </c>
      <c r="EY105" s="72">
        <f>SUMIF('Data entry'!$B$13:$CS$13,Totals!$D105,'Data entry'!$B$65:$CS$65)</f>
        <v>0</v>
      </c>
      <c r="EZ105" s="72">
        <f ca="1">SUMIF(Calculation!$E$4:$CS$4,Totals!$D105,Calculation!$E$1053:$Z$1053)+SUMIFS('Allocation to schools'!$H$172:$GI$172,'Allocation to schools'!$H$9:$GI$9,Totals!$D105,'Allocation to schools'!$H$10:$GI$10,"from federal sources")</f>
        <v>0</v>
      </c>
      <c r="FA105" s="72">
        <f ca="1">SUMIF(Calculation!$E$4:$CS$4,Totals!$D105,Calculation!$E$1065:$Z$1065)+SUMIFS('Allocation to schools'!$H$173:$GI$173,'Allocation to schools'!$H$9:$GI$9,Totals!$D105,'Allocation to schools'!$H$10:$GI$10,"from federal sources")</f>
        <v>0</v>
      </c>
      <c r="FB105" s="72">
        <f ca="1">SUMIF(Calculation!$E$4:$CS$4,Totals!$D105,Calculation!$E$1113:$Z$1113)+SUMIFS('Allocation to schools'!$H$174:$GI$174,'Allocation to schools'!$H$9:$GI$9,Totals!$D105,'Allocation to schools'!$H$10:$GI$10,"from federal sources")</f>
        <v>0</v>
      </c>
      <c r="FC105" s="72">
        <f ca="1">SUMIF(Calculation!$E$4:$CS$4,Totals!$D105,Calculation!$E$1218:$Z$1218)+SUMIFS('Allocation to schools'!$H$175:$GI$175,'Allocation to schools'!$H$9:$GI$9,Totals!$D105,'Allocation to schools'!$H$10:$GI$10,"from federal sources")</f>
        <v>0</v>
      </c>
      <c r="FD105" s="71">
        <f ca="1">SUMIF(Calculation!$E$4:$CS$4,Totals!$D105,Calculation!$E$1522:$Z$1522)+SUMIFS('Allocation to schools'!$H$176:$GI$176,'Allocation to schools'!$H$9:$GI$9,Totals!$D105,'Allocation to schools'!$H$10:$GI$10,"from federal sources")-SUMIF(Calculation!$E$4:$CS$4,Totals!$D105,Calculation!$E$1053:$Z$1053)-SUMIF(Calculation!$E$4:$CS$4,Totals!$D105,Calculation!$E$1065:$Z$1065)-SUMIF(Calculation!$E$4:$CS$4,Totals!$D105,Calculation!$E$1113:$Z$1113)-SUMIF(Calculation!$E$4:$CS$4,Totals!$D105,Calculation!$E$1218:$Z$1218)</f>
        <v>0</v>
      </c>
      <c r="FE105" s="72">
        <f ca="1">SUMIF(Calculation!$E$4:$CS$4,Totals!$D105,Calculation!$E$1392:$Z$1392)+SUMIFS('Allocation to schools'!$H$177:$GI$177,'Allocation to schools'!$H$9:$GI$9,Totals!$D105,'Allocation to schools'!$H$10:$GI$10,"from federal sources")</f>
        <v>0</v>
      </c>
      <c r="FF105" s="72">
        <f ca="1">(SUMIF(Calculation!$E$4:$CS$4,Totals!$D105,Calculation!$E$97:$Z$97)-SUMIF(Calculation!$E$4:$CS$4,Totals!$D105,Calculation!$E$110:$Z$110))+SUMIFS('Allocation to schools'!$H$167:$GI$167,'Allocation to schools'!$H$9:$GI$9,Totals!$D105,'Allocation to schools'!$H$10:$GI$10,"from local &amp; State sources")</f>
        <v>0</v>
      </c>
      <c r="FG105" s="72">
        <f ca="1">(SUMIF(Calculation!$E$4:$CS$4,Totals!$D105,Calculation!$E$202:$Z$202)-SUMIF(Calculation!$E$4:$CS$4,Totals!$D105,Calculation!$E$215:$Z$215))+SUMIFS('Allocation to schools'!$H$168:$GI$168,'Allocation to schools'!$H$9:$GI$9,Totals!$D105,'Allocation to schools'!$H$10:$GI$10,"from local &amp; State sources")</f>
        <v>0</v>
      </c>
      <c r="FH105" s="72">
        <f ca="1">(SUMIF(Calculation!$E$4:$CS$4,Totals!$D105,Calculation!$E$567:$Z$567)-SUMIF(Calculation!$E$4:$CS$4,Totals!$D105,Calculation!$E$633:$Z$633))+SUMIFS('Allocation to schools'!$H$169:$GI$169,'Allocation to schools'!$H$9:$GI$9,Totals!$D105,'Allocation to schools'!$H$10:$GI$10,"from local &amp; State sources")</f>
        <v>0</v>
      </c>
      <c r="FI105" s="72">
        <f ca="1">SUMIF(Calculation!$E$4:$CS$4,Totals!$D105,Calculation!$E$725:$Z$725)-SUMIF(Calculation!$E$4:$CS$4,Totals!$D105,Calculation!$E$738:$Z$738)+SUMIFS('Allocation to schools'!$F$170:$GI$170,'Allocation to schools'!$F$9:$GI$9,Totals!$D105,'Allocation to schools'!$F$10:$GI$10,"from local &amp; State sources")-IF(SUMIFS('Allocation to schools'!$F$88:$GI$88,'Allocation to schools'!$F$9:$GI$9,Totals!$D105,'Allocation to schools'!$F$10:$GI$10,"from federal sources")+SUMIFS('Allocation to schools'!$F$91:$GI$91,'Allocation to schools'!$F$9:$GI$9,Totals!$D105,'Allocation to schools'!$F$10:$GI$10,"from federal sources")&gt;0,0,SUMIF('Data entry'!$B$13:$CS$13,Totals!$D105,'Data entry'!$B$98:$CS$98))</f>
        <v>0</v>
      </c>
      <c r="FJ105" s="72">
        <f>SUMIF('Data entry'!$B$13:$CS$13,Totals!$D105,'Data entry'!$B$64:$CS$64)-SUMIF('Data entry'!$B$13:$CS$13,Totals!$D105,'Data entry'!$B$65:$CS$65)</f>
        <v>0</v>
      </c>
      <c r="FK105" s="72">
        <f ca="1">(SUMIF(Calculation!$E$4:$CS$4,Totals!$D105,Calculation!$E$1040:$Z$1040)-SUMIF(Calculation!$E$4:$CS$4,Totals!$D105,Calculation!$E$1053:$Z$1053))+SUMIFS('Allocation to schools'!$H$172:$GI$172,'Allocation to schools'!$H$9:$GI$9,Totals!$D105,'Allocation to schools'!$H$10:$GI$10,"from local &amp; State sources")</f>
        <v>0</v>
      </c>
      <c r="FL105" s="72">
        <f ca="1">(SUMIF(Calculation!$E$4:$CS$4,Totals!$D105,Calculation!$E$1060:$Z$1060)-SUMIF(Calculation!$E$4:$CS$4,Totals!$D105,Calculation!$E$1065:$Z$1065))+SUMIFS('Allocation to schools'!$H$173:$GI$173,'Allocation to schools'!$H$9:$GI$9,Totals!$D105,'Allocation to schools'!$H$10:$GI$10,"from local &amp; State sources")</f>
        <v>0</v>
      </c>
      <c r="FM105" s="72">
        <f ca="1">(SUMIF(Calculation!$E$4:$CS$4,Totals!$D105,Calculation!$E$1086:$Z$1086)-SUMIF(Calculation!$E$4:$CS$4,Totals!$D105,Calculation!$E$1113:$Z$1113))+SUMIFS('Allocation to schools'!$H$174:$GI$174,'Allocation to schools'!$H$9:$GI$9,Totals!$D105,'Allocation to schools'!$H$10:$GI$10,"from local &amp; State sources")</f>
        <v>0</v>
      </c>
      <c r="FN105" s="72">
        <f ca="1">(SUMIF(Calculation!$E$4:$CS$4,Totals!$D105,Calculation!$E$1205:$Z$1205)-SUMIF(Calculation!$E$4:$CS$4,Totals!$D105,Calculation!$E$1218:$Z$1218))+SUMIFS('Allocation to schools'!$H$175:$GI$175,'Allocation to schools'!$H$9:$GI$9,Totals!$D105,'Allocation to schools'!$H$10:$GI$10,"from local &amp; State sources")</f>
        <v>0</v>
      </c>
      <c r="FO105" s="71">
        <f ca="1">(SUMIF(Calculation!$E$4:$CS$4,Totals!$D105,Calculation!$E$1509:$Z$1509)-SUMIF(Calculation!$E$4:$CS$4,Totals!$D105,Calculation!$E$1522:$Z$1522))+SUMIFS('Allocation to schools'!$H$176:$GI$176,'Allocation to schools'!$H$9:$GI$9,Totals!$D105,'Allocation to schools'!$H$10:$GI$10,"from local &amp; State sources")-(SUMIF(Calculation!$E$4:$CS$4,Totals!$D105,Calculation!$E$1040:$Z$1040)-SUMIF(Calculation!$E$4:$CS$4,Totals!$D105,Calculation!$E$1053:$Z$1053))-(SUMIF(Calculation!$E$4:$CS$4,Totals!$D105,Calculation!$E$1060:$Z$1060)-SUMIF(Calculation!$E$4:$CS$4,Totals!$D105,Calculation!$E$1065:$Z$1065))-(SUMIF(Calculation!$E$4:$CS$4,Totals!$D105,Calculation!$E$1086:$Z$1086)-SUMIF(Calculation!$E$4:$CS$4,Totals!$D105,Calculation!$E$1113:$Z$1113))-(SUMIF(Calculation!$E$4:$CS$4,Totals!$D105,Calculation!$E$1205:$Z$1205)-SUMIF(Calculation!$E$4:$CS$4,Totals!$D105,Calculation!$E$1218:$Z$1218))</f>
        <v>0</v>
      </c>
      <c r="FP105" s="72">
        <f ca="1">(SUMIF(Calculation!$E$4:$CS$4,Totals!$D105,Calculation!$E$1373:$Z$1373)-SUMIF(Calculation!$E$4:$CS$4,Totals!$D105,Calculation!$E$1392:$Z$1392))+SUMIFS('Allocation to schools'!$H$177:$GI$177,'Allocation to schools'!$H$9:$GI$9,Totals!$D105,'Allocation to schools'!$H$10:$GI$10,"from local &amp; State sources")</f>
        <v>0</v>
      </c>
      <c r="FQ105" s="72">
        <f>SUMIF('Data entry'!$B$13:$CS$13,Totals!$D105,'Data entry'!$B$15:$CS$15)</f>
        <v>0</v>
      </c>
      <c r="FR105" s="72">
        <f>SUMIF('Data entry'!$B$13:$CS$13,Totals!$D105,'Data entry'!$B$16:$CS$16)</f>
        <v>0</v>
      </c>
      <c r="FS105" s="72">
        <f>SUMIF('Data entry'!$B$13:$CS$13,Totals!$D105,'Data entry'!$B$17:$CS$17)</f>
        <v>0</v>
      </c>
      <c r="FT105" s="72">
        <f>SUMIF('Data entry'!$B$13:$CS$13,Totals!$D105,'Data entry'!$B$18:$CS$18)</f>
        <v>0</v>
      </c>
      <c r="FU105" s="72">
        <f>SUMIF('Data entry'!$B$13:$CS$13,Totals!$D105,'Data entry'!$B$19:$CS$19)</f>
        <v>0</v>
      </c>
      <c r="FV105" s="72">
        <f>SUMIF('Data entry'!$B$13:$CS$13,Totals!$D105,'Data entry'!$B$20:$CS$20)</f>
        <v>0</v>
      </c>
      <c r="FW105" s="72">
        <f>SUMIF('Data entry'!$B$13:$CS$13,Totals!$D105,'Data entry'!$B$21:$CS$21)</f>
        <v>0</v>
      </c>
      <c r="FX105" s="72">
        <f>SUMIF('Data entry'!$B$13:$CS$13,Totals!$D105,'Data entry'!$B$23:$CS$23)</f>
        <v>0</v>
      </c>
      <c r="FY105" s="71">
        <f ca="1">SUMIF(Calculation!$E$4:$CS$4,Totals!$D105,Calculation!$E$1537:$Z$1537)+SUMIFS('Allocation to schools'!$H$21:$GI$21,'Allocation to schools'!$H$9:$GI$9,Totals!$D105,'Allocation to schools'!$H$10:$GI$10,"from federal sources")</f>
        <v>0</v>
      </c>
      <c r="FZ105" s="71">
        <f ca="1">SUMIF(Calculation!$E$4:$CS$4,Totals!$D105,Calculation!$E$1538:$Z$1538)+SUMIFS('Allocation to schools'!$H$21:$GI$21,'Allocation to schools'!$H$9:$GI$9,Totals!$D105,'Allocation to schools'!$H$10:$GI$10,"from local &amp; State sources")</f>
        <v>0</v>
      </c>
      <c r="GA105" s="72">
        <f ca="1">SUMIF(Calculation!$E$4:$CS$4,Totals!$D105,Calculation!$E$1394:$Z$1394)+SUMIF('Allocation to schools'!$H$9:$IV$9,Totals!$D105,'Allocation to schools'!$H$138:$IV$138)</f>
        <v>0</v>
      </c>
      <c r="GB105" s="72">
        <f ca="1">SUMIF(Calculation!$E$4:$CS$4,Totals!$D105,Calculation!$E$1396:$Z$1396)+SUMIF('Allocation to schools'!$H$9:$IV$9,Totals!$D105,'Allocation to schools'!$H$139:$IV$139)</f>
        <v>0</v>
      </c>
      <c r="GC105" s="72">
        <f ca="1">SUMIF(Calculation!$E$4:$CS$4,Totals!$D105,Calculation!$E$1400:$Z$1400)+SUMIF('Allocation to schools'!$H$9:$IV$9,Totals!$D105,'Allocation to schools'!$H$140:$IV$140)</f>
        <v>0</v>
      </c>
      <c r="GD105" s="72">
        <f ca="1">SUMIF(Calculation!$E$4:$CS$4,Totals!$D105,Calculation!$E$1402:$Z$1402)+SUMIF('Allocation to schools'!$H$9:$IV$9,Totals!$D105,'Allocation to schools'!$H$141:$IV$141)</f>
        <v>0</v>
      </c>
      <c r="GE105" s="72">
        <f ca="1">SUMIF(Calculation!$E$4:$CS$4,Totals!$D105,Calculation!$E$1404:$Z$1404)+SUMIF('Allocation to schools'!$H$9:$IV$9,Totals!$D105,'Allocation to schools'!$H$142:$IV$142)</f>
        <v>0</v>
      </c>
      <c r="GF105" s="72">
        <f ca="1">SUMIF(Calculation!$E$4:$CS$4,Totals!$D105,Calculation!$E$1406:$Z$1406)+SUMIF('Allocation to schools'!$H$9:$IV$9,Totals!$D105,'Allocation to schools'!$H$143:$IV$143)</f>
        <v>0</v>
      </c>
      <c r="GG105" s="72">
        <f ca="1">SUMIF(Calculation!$E$4:$CS$4,Totals!$D105,Calculation!$E$1408:$Z$1408)+SUMIF('Allocation to schools'!$H$9:$IV$9,Totals!$D105,'Allocation to schools'!$H$144:$IV$144)</f>
        <v>0</v>
      </c>
      <c r="GH105" s="72">
        <f ca="1">SUMIF(Calculation!$E$4:$CS$4,Totals!$D105,Calculation!$E$1412:$Z$1412)+SUMIF('Allocation to schools'!$H$9:$IV$9,Totals!$D105,'Allocation to schools'!$H$145:$IV$145)</f>
        <v>0</v>
      </c>
      <c r="GI105" s="72">
        <f ca="1">SUMIF(Calculation!$E$4:$CS$4,Totals!$D105,Calculation!$E$1414:$Z$1414)+SUMIF('Allocation to schools'!$H$9:$IV$9,Totals!$D105,'Allocation to schools'!$H$146:$IV$146)</f>
        <v>0</v>
      </c>
      <c r="GJ105" s="72">
        <f ca="1">SUMIF(Calculation!$E$4:$CS$4,Totals!$D105,Calculation!$E$1416:$Z$1416)+SUMIF('Allocation to schools'!$H$9:$IV$9,Totals!$D105,'Allocation to schools'!$H$147:$IV$147)</f>
        <v>0</v>
      </c>
      <c r="GK105" s="72">
        <f ca="1">SUMIF(Calculation!$E$4:$CS$4,Totals!$D105,Calculation!$E$1418:$Z$1418)+SUMIF('Allocation to schools'!$H$9:$IV$9,Totals!$D105,'Allocation to schools'!$H$148:$IV$148)</f>
        <v>0</v>
      </c>
      <c r="GL105" s="72">
        <f ca="1">SUMIF(Calculation!$E$4:$CS$4,Totals!$D105,Calculation!$E$1420:$Z$1420)+SUMIF('Allocation to schools'!$H$9:$IV$9,Totals!$D105,'Allocation to schools'!$H$149:$IV$149)</f>
        <v>0</v>
      </c>
      <c r="GM105" s="72">
        <f ca="1">SUMIF(Calculation!$E$4:$CS$4,Totals!$D105,Calculation!$E$1424:$Z$1424)+SUMIF('Allocation to schools'!$H$9:$IV$9,Totals!$D105,'Allocation to schools'!$H$150:$IV$150)</f>
        <v>0</v>
      </c>
      <c r="GN105" s="72">
        <f ca="1">SUMIF(Calculation!$E$4:$CS$4,Totals!$D105,Calculation!$E$1426:$Z$1426)+SUMIF('Allocation to schools'!$H$9:$IV$9,Totals!$D105,'Allocation to schools'!$H$151:$IV$151)</f>
        <v>0</v>
      </c>
      <c r="GO105" s="72">
        <f ca="1">SUMIF(Calculation!$E$4:$CS$4,Totals!$D105,Calculation!$E$1428:$Z$1428)+SUMIF('Allocation to schools'!$H$9:$IV$9,Totals!$D105,'Allocation to schools'!$H$152:$IV$152)</f>
        <v>0</v>
      </c>
      <c r="GP105" s="72">
        <f ca="1">SUMIF(Calculation!$E$4:$CS$4,Totals!$D105,Calculation!$E$1430:$Z$1430)+SUMIF('Allocation to schools'!$H$9:$IV$9,Totals!$D105,'Allocation to schools'!$H$153:$IV$153)</f>
        <v>0</v>
      </c>
      <c r="GQ105" s="72">
        <f ca="1">SUMIF(Calculation!$E$4:$CS$4,Totals!$D105,Calculation!$E$1432:$Z$1432)+SUMIF('Allocation to schools'!$H$9:$IV$9,Totals!$D105,'Allocation to schools'!$H$154:$IV$154)</f>
        <v>0</v>
      </c>
      <c r="GR105" s="72">
        <f ca="1">SUMIF(Calculation!$E$4:$CS$4,Totals!$D105,Calculation!$E$1436:$Z$1436)+SUMIF('Allocation to schools'!$H$9:$IV$9,Totals!$D105,'Allocation to schools'!$H$155:$IV$155)</f>
        <v>0</v>
      </c>
      <c r="GS105" s="72">
        <f ca="1">SUMIF(Calculation!$E$4:$CS$4,Totals!$D105,Calculation!$E$1438:$Z$1438)+SUMIF('Allocation to schools'!$H$9:$IV$9,Totals!$D105,'Allocation to schools'!$H$156:$IV$156)</f>
        <v>0</v>
      </c>
      <c r="GT105" s="72">
        <f ca="1">SUMIF(Calculation!$E$4:$CS$4,Totals!$D105,Calculation!$E$1440:$Z$1440)+SUMIF('Allocation to schools'!$H$9:$IV$9,Totals!$D105,'Allocation to schools'!$H$157:$IV$157)</f>
        <v>0</v>
      </c>
      <c r="GU105" s="71">
        <f>SUMIF('Data entry'!$B$13:$CS$13,Totals!$D105,'Data entry'!$B$26:$CS$26)</f>
        <v>0</v>
      </c>
      <c r="GV105" s="71">
        <f>SUMIF('Data entry'!$B$13:$CS$13,Totals!$D105,'Data entry'!$B$27:$CS$27)</f>
        <v>0</v>
      </c>
      <c r="GW105" s="71">
        <f>SUMIF('Data entry'!$B$13:$CS$13,Totals!$D105,'Data entry'!$B$28:$CS$28)</f>
        <v>0</v>
      </c>
      <c r="GX105" s="71">
        <f>SUMIF('Data entry'!$B$13:$CS$13,Totals!$D105,'Data entry'!$B$29:$CS$29)</f>
        <v>0</v>
      </c>
      <c r="GY105" s="71">
        <f>SUMIF('Data entry'!$B$13:$CS$13,Totals!$D105,'Data entry'!$B$30:$CS$30)</f>
        <v>0</v>
      </c>
      <c r="GZ105" s="71">
        <f>SUMIF('Data entry'!$B$13:$CS$13,Totals!$D105,'Data entry'!$B$34:$CS$34)</f>
        <v>0</v>
      </c>
      <c r="HA105" s="71">
        <f>SUMIF('Data entry'!$B$13:$CS$13,Totals!$D105,'Data entry'!$B$35:$CS$35)</f>
        <v>0</v>
      </c>
      <c r="HB105" s="72">
        <f>SUMIF('Data entry'!$B$13:$CS$13,Totals!$D105,'Data entry'!$B$39:$CS$39)</f>
        <v>0</v>
      </c>
      <c r="HC105" s="72">
        <f>SUMIF('Data entry'!$B$13:$CS$13,Totals!$D105,'Data entry'!$B$74:$CS$74)</f>
        <v>0</v>
      </c>
      <c r="HD105" s="71">
        <f>SUMIF('Data entry'!$B$13:$CS$13,Totals!$D105,'Data entry'!$B$77:$CS$77)</f>
        <v>0</v>
      </c>
      <c r="HE105" s="71">
        <f>SUMIF('Data entry'!$B$13:$CS$13,Totals!$D105,'Data entry'!$B$80:$CS$80)</f>
        <v>0</v>
      </c>
      <c r="HF105" s="72">
        <f>SUMIF('Data entry'!$B$13:$CS$13,Totals!$D105,'Data entry'!$B$81:$CS$81)</f>
        <v>0</v>
      </c>
      <c r="HG105" s="72">
        <f>SUMIF('Data entry'!$B$13:$CS$13,Totals!$D105,'Data entry'!$B$83:$CS$83)</f>
        <v>0</v>
      </c>
      <c r="HH105" s="72">
        <f>SUMIF('Data entry'!$B$13:$CS$13,Totals!$D105,'Data entry'!$B$84:$CS$84)</f>
        <v>0</v>
      </c>
      <c r="HI105" s="72">
        <f>SUMIF('Data entry'!$B$13:$CS$13,Totals!$D105,'Data entry'!$B$86:$CS$86)</f>
        <v>0</v>
      </c>
      <c r="HJ105" s="68"/>
      <c r="HK105" s="68"/>
      <c r="HL105" s="68"/>
      <c r="HM105" s="72">
        <f>SUMIF('Data entry'!$B$13:$CS$13,Totals!$D105,'Data entry'!$B$90:$CS$90)</f>
        <v>0</v>
      </c>
      <c r="HN105" s="72">
        <f>SUMIF('Data entry'!$B$13:$CS$13,Totals!$D105,'Data entry'!$B$91:$CS$91)</f>
        <v>0</v>
      </c>
      <c r="HO105" s="72">
        <f>SUMIF('Data entry'!$B$13:$CS$13,Totals!$D105,'Data entry'!$B$92:$CS$92)</f>
        <v>0</v>
      </c>
      <c r="HP105" s="72">
        <f>SUMIF('Data entry'!$B$13:$CS$13,Totals!$D105,'Data entry'!$B$93:$CS$93)</f>
        <v>0</v>
      </c>
      <c r="HQ105" s="72">
        <f>SUMIF('Data entry'!$B$13:$CS$13,Totals!$D105,'Data entry'!$B$94:$CS$94)</f>
        <v>0</v>
      </c>
      <c r="HR105" s="72">
        <f>SUMIF('Data entry'!$B$13:$CS$13,Totals!$D105,'Data entry'!$B$95:$CS$95)</f>
        <v>0</v>
      </c>
      <c r="HS105" s="72">
        <f>SUMIF('Data entry'!$B$13:$CS$13,Totals!$D105,'Data entry'!$B$96:$CS$96)</f>
        <v>0</v>
      </c>
      <c r="HT105" s="72">
        <f>SUMIF('Data entry'!$B$13:$CS$13,Totals!$D105,'Data entry'!$B$97:$CS$97)</f>
        <v>0</v>
      </c>
      <c r="HU105" s="72">
        <f>SUMIF('Data entry'!$B$13:$CS$13,Totals!$D105,'Data entry'!$B$98:$CS$98)</f>
        <v>0</v>
      </c>
      <c r="HV105" s="72">
        <f>SUMIF('Data entry'!$B$13:$CS$13,Totals!$D105,'Data entry'!$B$99:$CS$99)</f>
        <v>0</v>
      </c>
      <c r="HW105" s="72">
        <f t="shared" si="22"/>
        <v>0</v>
      </c>
      <c r="HX105" s="72">
        <f>SUMIF('Data entry'!$B$13:$CS$13,Totals!$D105,'Data entry'!$B$108:$CS$108)</f>
        <v>0</v>
      </c>
      <c r="HY105" s="72">
        <f>SUMIF('Data entry'!$B$13:$CS$13,Totals!$D105,'Data entry'!$B$109:$CS$109)</f>
        <v>0</v>
      </c>
      <c r="HZ105" s="72">
        <f>SUMIF('Data entry'!$B$13:$CS$13,Totals!$D105,'Data entry'!$B$110:$CS$110)</f>
        <v>0</v>
      </c>
      <c r="IA105" s="72">
        <f>SUMIF('Data entry'!$B$13:$CS$13,Totals!$D105,'Data entry'!$B$111:$CS$111)</f>
        <v>0</v>
      </c>
      <c r="IB105" s="72">
        <f>SUMIF('Data entry'!$B$13:$CS$13,Totals!$D105,'Data entry'!$B$112:$CS$112)</f>
        <v>0</v>
      </c>
      <c r="IC105" s="72">
        <f>SUMIF('Data entry'!$B$13:$CS$13,Totals!$D105,'Data entry'!$B$113:$CS$113)</f>
        <v>0</v>
      </c>
      <c r="ID105" s="72">
        <f>SUMIF('Data entry'!$B$13:$CS$13,Totals!$D105,'Data entry'!$B$114:$CS$114)</f>
        <v>0</v>
      </c>
      <c r="IE105" s="72">
        <f>SUMIF('Data entry'!$B$13:$CS$13,Totals!$D105,'Data entry'!$B$115:$CS$115)</f>
        <v>0</v>
      </c>
      <c r="IF105" s="72">
        <f>SUMIF('Data entry'!$B$13:$CS$13,Totals!$D105,'Data entry'!$B$116:$CS$116)</f>
        <v>0</v>
      </c>
      <c r="IG105" s="72">
        <f>SUMIF('Data entry'!$B$13:$CS$13,Totals!$D105,'Data entry'!$B$118:$CS$118)</f>
        <v>0</v>
      </c>
      <c r="IH105" s="72">
        <f>SUMIF('Data entry'!$B$13:$CS$13,Totals!$D105,'Data entry'!$B$120:$CS$120)</f>
        <v>0</v>
      </c>
      <c r="II105" s="72">
        <f>SUMIF('Data entry'!$B$13:$CS$13,Totals!$D105,'Data entry'!$B$125:$CS$125)</f>
        <v>0</v>
      </c>
      <c r="IJ105" s="72">
        <f>SUMIF('Data entry'!$B$13:$CS$13,Totals!$D105,'Data entry'!$B$126:$CS$126)</f>
        <v>0</v>
      </c>
      <c r="IK105" s="72">
        <f>SUMIF('Data entry'!$B$13:$CS$13,Totals!$D105,'Data entry'!$B$127:$CS$127)</f>
        <v>0</v>
      </c>
      <c r="IL105" s="72">
        <f>SUMIF('Data entry'!$B$13:$CS$13,Totals!$D105,'Data entry'!$B$128:$CS$128)</f>
        <v>0</v>
      </c>
      <c r="IM105" s="72">
        <f>SUMIF('Data entry'!$B$13:$CS$13,Totals!$D105,'Data entry'!$B$129:$CS$129)</f>
        <v>0</v>
      </c>
      <c r="IN105" s="72">
        <f>SUMIF('Data entry'!$B$13:$CS$13,Totals!$D105,'Data entry'!$B$130:$CS$130)</f>
        <v>0</v>
      </c>
      <c r="IO105" s="72">
        <f>SUMIF('Data entry'!$B$13:$CS$13,Totals!$D105,'Data entry'!$B$131:$CS$131)</f>
        <v>0</v>
      </c>
      <c r="IP105" s="72">
        <f>SUMIF('Data entry'!$B$13:$CS$13,Totals!$D105,'Data entry'!$B$132:$CS$132)</f>
        <v>0</v>
      </c>
      <c r="IQ105" s="72">
        <f>SUMIF('Data entry'!$B$13:$CS$13,Totals!$D105,'Data entry'!$B$133:$CS$133)</f>
        <v>0</v>
      </c>
      <c r="IR105" s="72">
        <f>SUMIF('Data entry'!$B$13:$CS$13,Totals!$D105,'Data entry'!$B$135:$CS$135)</f>
        <v>0</v>
      </c>
      <c r="IS105" s="72">
        <f>SUMIF('Data entry'!$B$13:$CS$13,Totals!$D105,'Data entry'!$B$137:$CS$137)</f>
        <v>0</v>
      </c>
      <c r="IT105" s="72">
        <f>SUMIF('Data entry'!$B$13:$CS$13,Totals!$D105,'Data entry'!$B$139:$CS$139)</f>
        <v>0</v>
      </c>
      <c r="IU105" s="77">
        <f>IF(D105=0,0,SUMIF('Data entry'!$B$13:$CS$13,Totals!$D105,'Data entry'!$B$140:$CS$140))</f>
        <v>0</v>
      </c>
      <c r="IV105" s="72">
        <f ca="1">SUMIF(Calculation!$E$4:$CS$4,Totals!$D105,Calculation!$E$1442:$Z$1442)+SUMIF('Allocation to schools'!$H$9:$IV$9,Totals!$D105,'Allocation to schools'!$H$133:$IV$133)</f>
        <v>0</v>
      </c>
      <c r="IW105" s="72">
        <f>SUMIF('Data entry'!$B$13:$CS$13,Totals!$D105,'Data entry'!$B$103:$CS$103)</f>
        <v>0</v>
      </c>
      <c r="IX105" s="25" t="str">
        <f t="shared" si="23"/>
        <v>The School's program 200 special education spending was equal to base, weighted, IDEA, and other special education funding.</v>
      </c>
    </row>
    <row r="106" spans="1:258" ht="14.5" hidden="1">
      <c r="A106" s="64" t="s">
        <v>168</v>
      </c>
      <c r="B106" s="64">
        <f>VLOOKUP(A106,'School listing'!$A$7:$E$99,2,FALSE)</f>
        <v>0</v>
      </c>
      <c r="C106" s="87" t="str">
        <f>IF(VLOOKUP(A106,'School listing'!$A$7:$E$99,3,FALSE)="","",VLOOKUP(A106,'School listing'!$A$7:$E$99,3,FALSE))</f>
        <v/>
      </c>
      <c r="D106" s="66">
        <f>VLOOKUP(A106,'School listing'!$A$7:$F$99,6,FALSE)</f>
        <v>0</v>
      </c>
      <c r="E106" s="79">
        <f>VLOOKUP(A106,'School listing'!$A$7:$E$100,4,FALSE)</f>
        <v>0</v>
      </c>
      <c r="F106" s="88"/>
      <c r="G106" s="82">
        <f ca="1">SUMIF(Calculation!$E$4:$CS$4,Totals!$D106,Calculation!$E$12:$Z$12)+SUMIF('Allocation to schools'!$H$9:$IV$9,Totals!$D106,'Allocation to schools'!$H$12:$IV$12)+SUMIF('Allocation to schools'!$H$9:$IV$9,Totals!$D106,'Allocation to schools'!$H$21:$IV$21)</f>
        <v>0</v>
      </c>
      <c r="H106" s="82">
        <f ca="1">SUMIF(Calculation!$E$4:$CS$4,Totals!$D106,Calculation!$E$117:$Z$117)+SUMIF('Allocation to schools'!$H$9:$IV$9,Totals!$D106,'Allocation to schools'!$H$13:$IV$13)+SUMIF('Allocation to schools'!$H$9:$IV$9,Totals!$D106,'Allocation to schools'!$H$22:$IV$22)</f>
        <v>0</v>
      </c>
      <c r="I106" s="72">
        <f ca="1">SUMIF(Calculation!$E$4:$CS$4,Totals!$D106,Calculation!$E$242:$Z$242)+SUMIF('Allocation to schools'!$H$9:$IV$9,Totals!$D106,'Allocation to schools'!$H$14:$IV$14)</f>
        <v>0</v>
      </c>
      <c r="J106" s="72">
        <f ca="1">SUMIF(Calculation!$E$4:$CS$4,Totals!$D106,Calculation!$E$640:$Z$640)+SUMIF('Allocation to schools'!$H$9:$IV$9,Totals!$D106,'Allocation to schools'!$H$15:$IV$15)</f>
        <v>0</v>
      </c>
      <c r="K106" s="72">
        <f>SUMIF('Data entry'!$B$13:$CS$13,Totals!$D106,'Data entry'!$B$41:$CS$41)</f>
        <v>0</v>
      </c>
      <c r="L106" s="72">
        <f ca="1">SUMIF(Calculation!$E$4:$CS$4,Totals!$D106,Calculation!$E$955:$Z$955)+SUMIF('Allocation to schools'!$H$9:$IV$9,Totals!$D106,'Allocation to schools'!$H$17:$IV$17)</f>
        <v>0</v>
      </c>
      <c r="M106" s="72">
        <f ca="1">SUMIF(Calculation!$E$4:$CS$4,Totals!$D106,Calculation!$E$1120:$Z$1120)+SUMIF('Allocation to schools'!$H$9:$IV$9,Totals!$D106,'Allocation to schools'!$H$18:$IV$18)</f>
        <v>0</v>
      </c>
      <c r="N106" s="71">
        <f ca="1">SUMIF(Calculation!$E$4:$CS$4,Totals!$D106,Calculation!$E$1458:$Z$1458)+SUMIF('Allocation to schools'!$H$9:$IV$9,Totals!$D106,'Allocation to schools'!$H$19:$IV$19)-SUMIF(Calculation!$E$4:$CS$4,Totals!$D106,Calculation!$E$1120:$Z$1120)-SUMIF(Calculation!$E$4:$CS$4,Totals!$D106,Calculation!$E$955:$Z$955)</f>
        <v>0</v>
      </c>
      <c r="O106" s="71">
        <f ca="1">SUMIF(Calculation!$E$4:$CS$4,Totals!$D106,Calculation!$E$1560:$Z$1560)+SUMIFS('Allocation to schools'!$H$12:$GI$12,'Allocation to schools'!$H$9:$GI$9,Totals!$D106,'Allocation to schools'!$H$10:$GI$10,"from federal sources")+SUMIFS('Allocation to schools'!$H$21:$GI$21,'Allocation to schools'!$H$9:$GI$9,Totals!$D106,'Allocation to schools'!$H$10:$GI$10,"from federal sources")</f>
        <v>0</v>
      </c>
      <c r="P106" s="71">
        <f ca="1">SUMIF(Calculation!$E$4:$CS$4,Totals!$D106,Calculation!$E$1561:$Z$1561)+SUMIFS('Allocation to schools'!$H$13:$GI$13,'Allocation to schools'!$H$9:$GI$9,Totals!$D106,'Allocation to schools'!$H$10:$GI$10,"from federal sources")+SUMIFS('Allocation to schools'!$H$22:$GI$22,'Allocation to schools'!$H$9:$GI$9,Totals!$D106,'Allocation to schools'!$H$10:$GI$10,"from federal sources")</f>
        <v>0</v>
      </c>
      <c r="Q106" s="71">
        <f ca="1">SUMIF(Calculation!$E$4:$CS$4,Totals!$D106,Calculation!$E$1562:$Z$1562)+SUMIFS('Allocation to schools'!$H$188:$GI$188,'Allocation to schools'!$H$9:$GI$9,Totals!$D106,'Allocation to schools'!$H$10:$GI$10,"from federal sources")+SUMIF('Data entry'!$B$13:$CS$13,Totals!$D106,'Data entry'!$B$42:$CS$42)</f>
        <v>0</v>
      </c>
      <c r="R106" s="82">
        <f ca="1">SUMIF(Calculation!$E$4:$CS$4,Totals!$D106,Calculation!$E$1229:$Z$1229)+SUMIF('Allocation to schools'!$H$9:$IV$9,Totals!$D106,'Allocation to schools'!$H$20:$IV$20)+SUMIF('Allocation to schools'!$H$9:$IV$9,Totals!$D106,'Allocation to schools'!$H$22:$IV$22)</f>
        <v>0</v>
      </c>
      <c r="S106" s="72">
        <f ca="1">SUMIF(Calculation!$E$4:$CS$4,Totals!$D106,Calculation!$E$19:$Z$19)+SUMIF('Allocation to schools'!$H$9:$IV$9,Totals!$D106,'Allocation to schools'!$H$24:$IV$24)</f>
        <v>0</v>
      </c>
      <c r="T106" s="72">
        <f ca="1">SUMIF(Calculation!$E$4:$CS$4,Totals!$D106,Calculation!$E$124:$Z$124)+SUMIF('Allocation to schools'!$H$9:$IV$9,Totals!$D106,'Allocation to schools'!$H$25:$IV$25)</f>
        <v>0</v>
      </c>
      <c r="U106" s="72">
        <f ca="1">SUMIF(Calculation!$E$4:$CS$4,Totals!$D106,Calculation!$E$269:$Z$269)+SUMIF('Allocation to schools'!$H$9:$IV$9,Totals!$D106,'Allocation to schools'!$H$26:$IV$26)</f>
        <v>0</v>
      </c>
      <c r="V106" s="72">
        <f ca="1">SUMIF(Calculation!$E$4:$CS$4,Totals!$D106,Calculation!$E$647:$Z$647)+SUMIF('Allocation to schools'!$H$9:$IV$9,Totals!$D106,'Allocation to schools'!$H$27:$IV$27)</f>
        <v>0</v>
      </c>
      <c r="W106" s="72">
        <f>SUMIF('Data entry'!$B$13:$CS$13,Totals!$D106,'Data entry'!$B$43:$CS$43)</f>
        <v>0</v>
      </c>
      <c r="X106" s="72">
        <f ca="1">SUMIF(Calculation!$E$4:$CS$4,Totals!$D106,Calculation!$E$962:$Z$962)+SUMIF('Allocation to schools'!$H$9:$IV$9,Totals!$D106,'Allocation to schools'!$H$29:$IV$29)</f>
        <v>0</v>
      </c>
      <c r="Y106" s="72">
        <f ca="1">SUMIF(Calculation!$E$4:$CS$4,Totals!$D106,Calculation!$E$1127:$Z$1127)+SUMIF('Allocation to schools'!$H$9:$IV$9,Totals!$D106,'Allocation to schools'!$H$30:$IV$30)</f>
        <v>0</v>
      </c>
      <c r="Z106" s="71">
        <f ca="1">SUMIF(Calculation!$E$4:$CS$4,Totals!$D106,Calculation!$E$1463:$Z$1463)+SUMIF('Allocation to schools'!$H$9:$IV$9,Totals!$D106,'Allocation to schools'!$H$31:$IV$31)-SUMIF(Calculation!$E$4:$CS$4,Totals!$D106,Calculation!$E$962:$Z$962)-SUMIF(Calculation!$E$4:$CS$4,Totals!$D106,Calculation!$E$1127:$Z$1127)</f>
        <v>0</v>
      </c>
      <c r="AA106" s="71">
        <f ca="1">SUMIF(Calculation!$E$4:$CS$4,Totals!$D106,Calculation!$E$1563:$Z$1563)+SUMIFS('Allocation to schools'!$H$24:$GI$24,'Allocation to schools'!$H$9:$GI$9,Totals!$D106,'Allocation to schools'!$H$10:$GI$10,"from federal sources")</f>
        <v>0</v>
      </c>
      <c r="AB106" s="71">
        <f ca="1">SUMIF(Calculation!$E$4:$CS$4,Totals!$D106,Calculation!$E$1564:$Z$1564)+SUMIFS('Allocation to schools'!$H$25:$GI$25,'Allocation to schools'!$H$9:$GI$9,Totals!$D106,'Allocation to schools'!$H$10:$GI$10,"from federal sources")</f>
        <v>0</v>
      </c>
      <c r="AC106" s="71">
        <f ca="1">SUMIF(Calculation!$E$4:$CS$4,Totals!$D106,Calculation!$E$1571:$Z$1571)+SUMIFS('Allocation to schools'!$H$189:$GI$189,'Allocation to schools'!$H$9:$GI$9,Totals!$D106,'Allocation to schools'!$H$10:$GI$10,"from federal sources")</f>
        <v>0</v>
      </c>
      <c r="AD106" s="72">
        <f ca="1">SUMIF(Calculation!$E$4:$CS$4,Totals!$D106,Calculation!$E$1240:$Z$1240)+SUMIF('Allocation to schools'!$H$9:$IV$9,Totals!$D106,'Allocation to schools'!$H$32:$IV$32)</f>
        <v>0</v>
      </c>
      <c r="AE106" s="72">
        <f ca="1">SUMIF(Calculation!$E$4:$CS$4,Totals!$D106,Calculation!$E$26:$Z$26)+SUMIF('Allocation to schools'!$H$9:$IV$9,Totals!$D106,'Allocation to schools'!$H$33:$IV$33)</f>
        <v>0</v>
      </c>
      <c r="AF106" s="72">
        <f ca="1">SUMIF(Calculation!$E$4:$CS$4,Totals!$D106,Calculation!$E$131:$Z$131)+SUMIF('Allocation to schools'!$H$9:$IV$9,Totals!$D106,'Allocation to schools'!$H$34:$IV$34)</f>
        <v>0</v>
      </c>
      <c r="AG106" s="72">
        <f ca="1">SUMIF(Calculation!$E$4:$CS$4,Totals!$D106,Calculation!$E$296:$Z$296)+SUMIF('Allocation to schools'!$H$9:$IV$9,Totals!$D106,'Allocation to schools'!$H$35:$IV$35)</f>
        <v>0</v>
      </c>
      <c r="AH106" s="72">
        <f ca="1">SUMIF(Calculation!$E$4:$CS$4,Totals!$D106,Calculation!$E$654:$Z$654)+SUMIF('Allocation to schools'!$H$9:$IV$9,Totals!$D106,'Allocation to schools'!$H$36:$IV$36)</f>
        <v>0</v>
      </c>
      <c r="AI106" s="72">
        <f>SUMIF('Data entry'!$B$13:$CS$13,Totals!$D106,'Data entry'!$B$45:$CS$45)</f>
        <v>0</v>
      </c>
      <c r="AJ106" s="72">
        <f ca="1">SUMIF(Calculation!$E$4:$CS$4,Totals!$D106,Calculation!$E$969:$Z$969)+SUMIF('Allocation to schools'!$H$9:$IV$9,Totals!$D106,'Allocation to schools'!$H$38:$IV$38)</f>
        <v>0</v>
      </c>
      <c r="AK106" s="72">
        <f ca="1">SUMIF(Calculation!$E$4:$CS$4,Totals!$D106,Calculation!$E$1134:$Z$1134)+SUMIF('Allocation to schools'!$H$9:$IV$9,Totals!$D106,'Allocation to schools'!$H$39:$IV$39)</f>
        <v>0</v>
      </c>
      <c r="AL106" s="71">
        <f ca="1">SUMIF(Calculation!$E$4:$CS$4,Totals!$D106,Calculation!$E$1468:$Z$1468)+SUMIF('Allocation to schools'!$H$9:$IV$9,Totals!$D106,'Allocation to schools'!$H$40:$IV$40)-SUMIF(Calculation!$E$4:$CS$4,Totals!$D106,Calculation!$E$969:$Z$969)-SUMIF(Calculation!$E$4:$CS$4,Totals!$D106,Calculation!$E$1134:$Z$1134)</f>
        <v>0</v>
      </c>
      <c r="AM106" s="71">
        <f ca="1">SUMIF(Calculation!$E$4:$CS$4,Totals!$D106,Calculation!$E$1572:$Z$1572)+SUMIFS('Allocation to schools'!$H$33:$GI$33,'Allocation to schools'!$H$9:$GI$9,Totals!$D106,'Allocation to schools'!$H$10:$GI$10,"from federal sources")</f>
        <v>0</v>
      </c>
      <c r="AN106" s="71">
        <f ca="1">SUMIF(Calculation!$E$4:$CS$4,Totals!$D106,Calculation!$E$1573:$Z$1573)+SUMIFS('Allocation to schools'!$H$34:$GI$34,'Allocation to schools'!$H$9:$GI$9,Totals!$D106,'Allocation to schools'!$H$10:$GI$10,"from federal sources")</f>
        <v>0</v>
      </c>
      <c r="AO106" s="71">
        <f ca="1">SUMIF(Calculation!$E$4:$CS$4,Totals!$D106,Calculation!$E$1580:$Z$1580)+SUMIFS('Allocation to schools'!$H$190:$GI$190,'Allocation to schools'!$H$9:$GI$9,Totals!$D106,'Allocation to schools'!$H$10:$GI$10,"from federal sources")</f>
        <v>0</v>
      </c>
      <c r="AP106" s="72">
        <f ca="1">SUMIF(Calculation!$E$4:$CS$4,Totals!$D106,Calculation!$E$1251:$Z$1251)+SUMIF('Allocation to schools'!$H$9:$IV$9,Totals!$D106,'Allocation to schools'!$H$41:$IV$41)</f>
        <v>0</v>
      </c>
      <c r="AQ106" s="72">
        <f ca="1">SUMIF(Calculation!$E$4:$CS$4,Totals!$D106,Calculation!$E$33:$Z$33)+SUMIF('Allocation to schools'!$H$9:$IV$9,Totals!$D106,'Allocation to schools'!$H$42:$IV$42)</f>
        <v>0</v>
      </c>
      <c r="AR106" s="72">
        <f ca="1">SUMIF(Calculation!$E$4:$CS$4,Totals!$D106,Calculation!$E$138:$Z$138)+SUMIF('Allocation to schools'!$H$9:$IV$9,Totals!$D106,'Allocation to schools'!$H$43:$IV$43)</f>
        <v>0</v>
      </c>
      <c r="AS106" s="72">
        <f ca="1">SUMIF(Calculation!$E$4:$CS$4,Totals!$D106,Calculation!$E$323:$Z$323)+SUMIF('Allocation to schools'!$H$9:$IV$9,Totals!$D106,'Allocation to schools'!$H$44:$IV$44)</f>
        <v>0</v>
      </c>
      <c r="AT106" s="72">
        <f ca="1">SUMIF(Calculation!$E$4:$CS$4,Totals!$D106,Calculation!$E$661:$Z$661)+SUMIF('Allocation to schools'!$H$9:$IV$9,Totals!$D106,'Allocation to schools'!$H$45:$IV$45)</f>
        <v>0</v>
      </c>
      <c r="AU106" s="72">
        <f>SUMIF('Data entry'!$B$13:$CS$13,Totals!$D106,'Data entry'!$B$47:$CS$47)</f>
        <v>0</v>
      </c>
      <c r="AV106" s="72">
        <f ca="1">SUMIF(Calculation!$E$4:$CS$4,Totals!$D106,Calculation!$E$976:$Z$976)+SUMIF('Allocation to schools'!$H$9:$IV$9,Totals!$D106,'Allocation to schools'!$H$47:$IV$47)</f>
        <v>0</v>
      </c>
      <c r="AW106" s="72">
        <f ca="1">SUMIF(Calculation!$E$4:$CS$4,Totals!$D106,Calculation!$E$1060:$Z$1060)+SUMIF('Allocation to schools'!$H$9:$IV$9,Totals!$D106,'Allocation to schools'!$H$48:$IV$48)</f>
        <v>0</v>
      </c>
      <c r="AX106" s="72">
        <f ca="1">SUMIF(Calculation!$E$4:$CS$4,Totals!$D106,Calculation!$E$1141:$Z$1141)+SUMIF('Allocation to schools'!$H$9:$IV$9,Totals!$D106,'Allocation to schools'!$H$49:$IV$49)</f>
        <v>0</v>
      </c>
      <c r="AY106" s="83">
        <f ca="1">SUMIF(Calculation!$E$4:$CS$4,Totals!$D106,Calculation!$E$1473:$Z$1473)+SUMIF('Allocation to schools'!$H$9:$IV$9,Totals!$D106,'Allocation to schools'!$H$50:$IV$50)-SUMIF(Calculation!$E$4:$CS$4,Totals!$D106,Calculation!$E$976:$Z$976)-SUMIF(Calculation!$E$4:$CS$4,Totals!$D106,Calculation!$E$1060:$Z$1060)-SUMIF(Calculation!$E$4:$CS$4,Totals!$D106,Calculation!$E$1141:$Z$1141)</f>
        <v>0</v>
      </c>
      <c r="AZ106" s="83">
        <f ca="1">SUMIF(Calculation!$E$4:$CS$4,Totals!$D106,Calculation!$E$1581:$Z$1581)+SUMIFS('Allocation to schools'!$H$42:$GI$42,'Allocation to schools'!$H$9:$GI$9,Totals!$D106,'Allocation to schools'!$H$10:$GI$10,"from federal sources")</f>
        <v>0</v>
      </c>
      <c r="BA106" s="83">
        <f ca="1">SUMIF(Calculation!$E$4:$CS$4,Totals!$D106,Calculation!$E$1582:$Z$1582)+SUMIFS('Allocation to schools'!$H$43:$GI$43,'Allocation to schools'!$H$9:$GI$9,Totals!$D106,'Allocation to schools'!$H$10:$GI$10,"from federal sources")</f>
        <v>0</v>
      </c>
      <c r="BB106" s="83">
        <f ca="1">SUMIF(Calculation!$E$4:$CS$4,Totals!$D106,Calculation!$E$1589:$Z$1589)+SUMIFS('Allocation to schools'!$H$191:$GI$191,'Allocation to schools'!$H$9:$GI$9,Totals!$D106,'Allocation to schools'!$H$10:$GI$10,"from federal sources")</f>
        <v>0</v>
      </c>
      <c r="BC106" s="72">
        <f ca="1">SUMIF(Calculation!$E$4:$CS$4,Totals!$D106,Calculation!$E$1262:$Z$1262)+SUMIF('Allocation to schools'!$H$9:$IV$9,Totals!$D106,'Allocation to schools'!$H$51:$IV$51)</f>
        <v>0</v>
      </c>
      <c r="BD106" s="72">
        <f ca="1">SUMIF(Calculation!$E$4:$CS$4,Totals!$D106,Calculation!$E$40:$Z$40)+SUMIF('Allocation to schools'!$H$9:$IV$9,Totals!$D106,'Allocation to schools'!$H$52:$IV$52)</f>
        <v>0</v>
      </c>
      <c r="BE106" s="72">
        <f ca="1">SUMIF(Calculation!$E$4:$CS$4,Totals!$D106,Calculation!$E$145:$Z$145)+SUMIF('Allocation to schools'!$H$9:$IV$9,Totals!$D106,'Allocation to schools'!$H$53:$IV$53)</f>
        <v>0</v>
      </c>
      <c r="BF106" s="72">
        <f ca="1">SUMIF(Calculation!$E$4:$CS$4,Totals!$D106,Calculation!$E$350:$Z$350)+SUMIF('Allocation to schools'!$H$9:$IV$9,Totals!$D106,'Allocation to schools'!$H$54:$IV$54)</f>
        <v>0</v>
      </c>
      <c r="BG106" s="72">
        <f ca="1">SUMIF(Calculation!$E$4:$CS$4,Totals!$D106,Calculation!$E$668:$Z$668)+SUMIF('Allocation to schools'!$H$9:$IV$9,Totals!$D106,'Allocation to schools'!$H$55:$IV$55)</f>
        <v>0</v>
      </c>
      <c r="BH106" s="72">
        <f>SUMIF('Data entry'!$B$13:$CS$13,Totals!$D106,'Data entry'!$B$49:$CS$49)</f>
        <v>0</v>
      </c>
      <c r="BI106" s="72">
        <f ca="1">SUMIF(Calculation!$E$4:$CS$4,Totals!$D106,Calculation!$E$983:$Z$983)+SUMIF('Allocation to schools'!$H$9:$IV$9,Totals!$D106,'Allocation to schools'!$H$57:$IV$57)</f>
        <v>0</v>
      </c>
      <c r="BJ106" s="72">
        <f ca="1">SUMIF(Calculation!$E$4:$CS$4,Totals!$D106,Calculation!$E$1148:$Z$1148)+SUMIF('Allocation to schools'!$H$9:$IV$9,Totals!$D106,'Allocation to schools'!$H$58:$IV$58)</f>
        <v>0</v>
      </c>
      <c r="BK106" s="71">
        <f ca="1">SUMIF(Calculation!$E$4:$CS$4,Totals!$D106,Calculation!$E$1478:$Z$1478)+SUMIF('Allocation to schools'!$H$9:$IV$9,Totals!$D106,'Allocation to schools'!$H$59:$IV$59)-SUMIF(Calculation!$E$4:$CS$4,Totals!$D106,Calculation!$E$983:$Z$983)-SUMIF(Calculation!$E$4:$CS$4,Totals!$D106,Calculation!$E$1148:$Z$1148)</f>
        <v>0</v>
      </c>
      <c r="BL106" s="71">
        <f ca="1">SUMIF(Calculation!$E$4:$CS$4,Totals!$D106,Calculation!$E$1590:$Z$1590)+SUMIFS('Allocation to schools'!$H$52:$GI$52,'Allocation to schools'!$H$9:$GI$9,Totals!$D106,'Allocation to schools'!$H$10:$GI$10,"from federal sources")</f>
        <v>0</v>
      </c>
      <c r="BM106" s="71">
        <f ca="1">SUMIF(Calculation!$E$4:$CS$4,Totals!$D106,Calculation!$E$1591:$Z$1591)+SUMIFS('Allocation to schools'!$H$53:$GI$53,'Allocation to schools'!$H$9:$GI$9,Totals!$D106,'Allocation to schools'!$H$10:$GI$10,"from federal sources")</f>
        <v>0</v>
      </c>
      <c r="BN106" s="71">
        <f ca="1">SUMIF(Calculation!$E$4:$CS$4,Totals!$D106,Calculation!$E$1598:$Z$1598)+SUMIFS('Allocation to schools'!$H$192:$GI$192,'Allocation to schools'!$H$9:$GI$9,Totals!$D106,'Allocation to schools'!$H$10:$GI$10,"from federal sources")</f>
        <v>0</v>
      </c>
      <c r="BO106" s="72">
        <f ca="1">SUMIF(Calculation!$E$4:$CS$4,Totals!$D106,Calculation!$E$1273:$Z$1273)+SUMIF('Allocation to schools'!$H$9:$IV$9,Totals!$D106,'Allocation to schools'!$H$60:$IV$60)</f>
        <v>0</v>
      </c>
      <c r="BP106" s="72">
        <f ca="1">SUMIF(Calculation!$E$4:$CS$4,Totals!$D106,Calculation!$E$47:$Z$47)+SUMIF(Calculation!$E$4:$CS$4,Totals!$D106,Calculation!$E$54:$Z$54)+SUMIF('Allocation to schools'!$H$9:$IV$9,Totals!$D106,'Allocation to schools'!$H$61:$IV$61)</f>
        <v>0</v>
      </c>
      <c r="BQ106" s="72">
        <f ca="1">SUMIF(Calculation!$E$4:$CS$4,Totals!$D106,Calculation!$E$152:$Z$152)+SUMIF(Calculation!$E$4:$CS$4,Totals!$D106,Calculation!$E$159:$Z$159)+SUMIF('Allocation to schools'!$H$9:$IV$9,Totals!$D106,'Allocation to schools'!$H$62:$IV$62)</f>
        <v>0</v>
      </c>
      <c r="BR106" s="72">
        <f ca="1">SUMIF(Calculation!$E$4:$CS$4,Totals!$D106,Calculation!$E$377:$Z$377)+SUMIF(Calculation!$E$4:$CS$4,Totals!$D106,Calculation!$E$404:$Z$404)+SUMIF('Allocation to schools'!$H$9:$IV$9,Totals!$D106,'Allocation to schools'!$H$63:$IV$63)</f>
        <v>0</v>
      </c>
      <c r="BS106" s="72">
        <f ca="1">SUMIF(Calculation!$E$4:$CS$4,Totals!$D106,Calculation!$E$675:$Z$675)+SUMIF(Calculation!$E$4:$CS$4,Totals!$D106,Calculation!$E$682:$Z$682)+SUMIF('Allocation to schools'!$H$9:$IV$9,Totals!$D106,'Allocation to schools'!$H$64:$IV$64)</f>
        <v>0</v>
      </c>
      <c r="BT106" s="72">
        <f>SUMIF('Data entry'!$B$13:$CS$13,Totals!$D106,'Data entry'!$B$51:$CS$51)</f>
        <v>0</v>
      </c>
      <c r="BU106" s="72">
        <f ca="1">SUMIF(Calculation!$E$4:$CS$4,Totals!$D106,Calculation!$E$990:$Z$990)+SUMIF(Calculation!$E$4:$CS$4,Totals!$D106,Calculation!$E$997:$Z$997)+SUMIF('Allocation to schools'!$H$9:$IV$9,Totals!$D106,'Allocation to schools'!$H$66:$IV$66)</f>
        <v>0</v>
      </c>
      <c r="BV106" s="72">
        <f ca="1">SUMIF(Calculation!$E$4:$CS$4,Totals!$D106,Calculation!$E$1086:$Z$1086)+SUMIF('Allocation to schools'!$H$9:$IV$9,Totals!$D106,'Allocation to schools'!$H$67:$IV$67)</f>
        <v>0</v>
      </c>
      <c r="BW106" s="72">
        <f ca="1">SUMIF(Calculation!$E$4:$CS$4,Totals!$D106,Calculation!$E$1155:$Z$1155)+SUMIF(Calculation!$E$4:$CS$4,Totals!$D106,Calculation!$E$1162:$Z$1162)+SUMIF('Allocation to schools'!$H$9:$IV$9,Totals!$D106,'Allocation to schools'!$H$68:$IV$68)</f>
        <v>0</v>
      </c>
      <c r="BX106" s="71">
        <f ca="1">SUMIF(Calculation!$E$4:$CS$4,Totals!$D106,Calculation!$E$1483:$Z$1483)+SUMIF(Calculation!$E$4:$CS$4,Totals!$D106,Calculation!$E$1488:$Z$1488)+SUMIF('Allocation to schools'!$H$9:$IV$9,Totals!$D106,'Allocation to schools'!$H$69:$IV$69)-SUMIF(Calculation!$E$4:$CS$4,Totals!$D106,Calculation!$E$990:$Z$990)-SUMIF(Calculation!$E$4:$CS$4,Totals!$D106,Calculation!$E$1086:$Z$1086)-SUMIF(Calculation!$E$4:$CS$4,Totals!$D106,Calculation!$E$1155:$Z$1155)</f>
        <v>0</v>
      </c>
      <c r="BY106" s="71">
        <f ca="1">SUMIF(Calculation!$E$4:$CS$4,Totals!$D106,Calculation!$E$1599:$Z$1599)+SUMIF(Calculation!$E$4:$CS$4,Totals!$D106,Calculation!$E$1608:$Z$1608)+SUMIFS('Allocation to schools'!$H$61:$GI$61,'Allocation to schools'!$H$9:$GI$9,Totals!$D106,'Allocation to schools'!$H$10:$GI$10,"from federal sources")</f>
        <v>0</v>
      </c>
      <c r="BZ106" s="71">
        <f ca="1">SUMIF(Calculation!$E$4:$CS$4,Totals!$D106,Calculation!$E$1600:$Z$1600)+SUMIF(Calculation!$E$4:$CS$4,Totals!$D106,Calculation!$E$1609:$Z$1609)+SUMIFS('Allocation to schools'!$H$62:$GI$62,'Allocation to schools'!$H$9:$GI$9,Totals!$D106,'Allocation to schools'!$H$10:$GI$10,"from federal sources")</f>
        <v>0</v>
      </c>
      <c r="CA106" s="71">
        <f ca="1">SUMIF(Calculation!$E$4:$CS$4,Totals!$D106,Calculation!$E$1607:$Z$1607)+SUMIF(Calculation!$E$4:$CS$4,Totals!$D106,Calculation!$E$1616:$Z$1616)+SUMIFS('Allocation to schools'!$H$193:$GI$193,'Allocation to schools'!$H$9:$GI$9,Totals!$D106,'Allocation to schools'!$H$10:$GI$10,"from federal sources")</f>
        <v>0</v>
      </c>
      <c r="CB106" s="72">
        <f ca="1">SUMIF(Calculation!$E$4:$CS$4,Totals!$D106,Calculation!$E$1284:$Z$1284)+SUMIF(Calculation!$E$4:$CS$4,Totals!$D106,Calculation!$E$1295:$Z$1295)+SUMIF('Allocation to schools'!$H$9:$IV$9,Totals!$D106,'Allocation to schools'!$H$70:$IV$70)</f>
        <v>0</v>
      </c>
      <c r="CC106" s="72">
        <f ca="1">SUMIF(Calculation!$E$4:$CS$4,Totals!$D106,Calculation!$E$61:$Z$61)+SUMIF('Allocation to schools'!$H$9:$IV$9,Totals!$D106,'Allocation to schools'!$H$71:$IV$71)</f>
        <v>0</v>
      </c>
      <c r="CD106" s="72">
        <f ca="1">SUMIF(Calculation!$E$4:$CS$4,Totals!$D106,Calculation!$E$166:$Z$166)+SUMIF('Allocation to schools'!$H$9:$IV$9,Totals!$D106,'Allocation to schools'!$H$72:$IV$72)</f>
        <v>0</v>
      </c>
      <c r="CE106" s="72">
        <f ca="1">SUMIF(Calculation!$E$4:$CS$4,Totals!$D106,Calculation!$E$431:$Z$431)+SUMIF('Allocation to schools'!$H$9:$IV$9,Totals!$D106,'Allocation to schools'!$H$73:$IV$73)</f>
        <v>0</v>
      </c>
      <c r="CF106" s="72">
        <f ca="1">SUMIF(Calculation!$E$4:$CS$4,Totals!$D106,Calculation!$E$689:$Z$689)+SUMIF('Allocation to schools'!$H$9:$IV$9,Totals!$D106,'Allocation to schools'!$H$74:$IV$74)</f>
        <v>0</v>
      </c>
      <c r="CG106" s="72">
        <f>SUMIF('Data entry'!$B$13:$CS$13,Totals!$D106,'Data entry'!$B$53:$CS$53)</f>
        <v>0</v>
      </c>
      <c r="CH106" s="72">
        <f ca="1">SUMIF(Calculation!$E$4:$CS$4,Totals!$D106,Calculation!$E$1004:$Z$1004)+SUMIF('Allocation to schools'!$H$9:$IV$9,Totals!$D106,'Allocation to schools'!$H$76:$IV$76)</f>
        <v>0</v>
      </c>
      <c r="CI106" s="72">
        <f ca="1">SUMIF(Calculation!$E$4:$CS$4,Totals!$D106,Calculation!$E$1169:$Z$1169)+SUMIF('Allocation to schools'!$H$9:$IV$9,Totals!$D106,'Allocation to schools'!$H$77:$IV$77)</f>
        <v>0</v>
      </c>
      <c r="CJ106" s="71">
        <f ca="1">SUMIF(Calculation!$E$4:$CS$4,Totals!$D106,Calculation!$E$1493:$Z$1493)+SUMIF('Allocation to schools'!$H$9:$IV$9,Totals!$D106,'Allocation to schools'!$H$78:$IV$78)-SUMIF(Calculation!$E$4:$CS$4,Totals!$D106,Calculation!$E$1004:$Z$1004)-SUMIF(Calculation!$E$4:$CS$4,Totals!$D106,Calculation!$E$1169:$Z$1169)</f>
        <v>0</v>
      </c>
      <c r="CK106" s="71">
        <f ca="1">SUMIF(Calculation!$E$4:$CS$4,Totals!$D106,Calculation!$E$1617:$Z$1617)+SUMIFS('Allocation to schools'!$H$71:$GI$71,'Allocation to schools'!$H$9:$GI$9,Totals!$D106,'Allocation to schools'!$H$10:$GI$10,"from federal sources")</f>
        <v>0</v>
      </c>
      <c r="CL106" s="71">
        <f ca="1">SUMIF(Calculation!$E$4:$CS$4,Totals!$D106,Calculation!$E$1618:$Z$1618)+SUMIFS('Allocation to schools'!$H$72:$GI$72,'Allocation to schools'!$H$9:$GI$9,Totals!$D106,'Allocation to schools'!$H$10:$GI$10,"from federal sources")</f>
        <v>0</v>
      </c>
      <c r="CM106" s="71">
        <f ca="1">SUMIF(Calculation!$E$4:$CS$4,Totals!$D106,Calculation!$E$1625:$Z$1625)+SUMIFS('Allocation to schools'!$H$194:$GI$194,'Allocation to schools'!$H$9:$GI$9,Totals!$D106,'Allocation to schools'!$H$10:$GI$10,"from federal sources")</f>
        <v>0</v>
      </c>
      <c r="CN106" s="72">
        <f ca="1">SUMIF(Calculation!$E$4:$CS$4,Totals!$D106,Calculation!$E$1306:$Z$1306)+SUMIF('Allocation to schools'!$H$9:$IV$9,Totals!$D106,'Allocation to schools'!$H$79:$IV$79)</f>
        <v>0</v>
      </c>
      <c r="CO106" s="72">
        <f ca="1">SUMIF(Calculation!$E$4:$CS$4,Totals!$D106,Calculation!$E$68:$Z$68)+SUMIF('Allocation to schools'!$H$9:$IV$9,Totals!$D106,'Allocation to schools'!$H$80:$IV$80)</f>
        <v>0</v>
      </c>
      <c r="CP106" s="72">
        <f ca="1">SUMIF(Calculation!$E$4:$CS$4,Totals!$D106,Calculation!$E$173:$Z$173)+SUMIF('Allocation to schools'!$H$9:$IV$9,Totals!$D106,'Allocation to schools'!$H$81:$IV$81)</f>
        <v>0</v>
      </c>
      <c r="CQ106" s="72">
        <f ca="1">SUMIF(Calculation!$E$4:$CS$4,Totals!$D106,Calculation!$E$458:$Z$458)+SUMIF('Allocation to schools'!$H$9:$IV$9,Totals!$D106,'Allocation to schools'!$H$82:$IV$82)</f>
        <v>0</v>
      </c>
      <c r="CR106" s="72">
        <f ca="1">SUMIF(Calculation!$E$4:$CS$4,Totals!$D106,Calculation!$E$696:$Z$696)+SUMIF('Allocation to schools'!$H$9:$IV$9,Totals!$D106,'Allocation to schools'!$H$83:$IV$83)</f>
        <v>0</v>
      </c>
      <c r="CS106" s="72">
        <f>SUMIF('Data entry'!$B$13:$CS$13,Totals!$D106,'Data entry'!$B$55:$CS$55)</f>
        <v>0</v>
      </c>
      <c r="CT106" s="72">
        <f ca="1">SUMIF(Calculation!$E$4:$CS$4,Totals!$D106,Calculation!$E$1011:$Z$1011)+SUMIF('Allocation to schools'!$H$9:$IV$9,Totals!$D106,'Allocation to schools'!$H$85:$IV$85)</f>
        <v>0</v>
      </c>
      <c r="CU106" s="72">
        <f ca="1">SUMIF(Calculation!$E$4:$CS$4,Totals!$D106,Calculation!$E$1176:$Z$1176)+SUMIF('Allocation to schools'!$H$9:$IV$9,Totals!$D106,'Allocation to schools'!$H$86:$IV$86)</f>
        <v>0</v>
      </c>
      <c r="CV106" s="71">
        <f ca="1">SUMIF(Calculation!$E$4:$CS$4,Totals!$D106,Calculation!$E$1498:$Z$1498)+SUMIF('Allocation to schools'!$H$9:$IV$9,Totals!$D106,'Allocation to schools'!$H$87:$IV$87)-SUMIF(Calculation!$E$4:$CS$4,Totals!$D106,Calculation!$E$1011:$Z$1011)-SUMIF(Calculation!$E$4:$CS$4,Totals!$D106,Calculation!$E$1176:$Z$1176)</f>
        <v>0</v>
      </c>
      <c r="CW106" s="71">
        <f ca="1">SUMIF(Calculation!$E$4:$CS$4,Totals!$D106,Calculation!$E$1626:$Z$1626)+SUMIFS('Allocation to schools'!$H$80:$GI$80,'Allocation to schools'!$H$9:$GI$9,Totals!$D106,'Allocation to schools'!$H$10:$GI$10,"from federal sources")</f>
        <v>0</v>
      </c>
      <c r="CX106" s="71">
        <f ca="1">SUMIF(Calculation!$E$4:$CS$4,Totals!$D106,Calculation!$E$1627:$Z$1627)+SUMIFS('Allocation to schools'!$H$81:$GI$81,'Allocation to schools'!$H$9:$GI$9,Totals!$D106,'Allocation to schools'!$H$10:$GI$10,"from federal sources")</f>
        <v>0</v>
      </c>
      <c r="CY106" s="71">
        <f ca="1">SUMIF(Calculation!$E$4:$CS$4,Totals!$D106,Calculation!$E$1634:$Z$1634)+SUMIFS('Allocation to schools'!$H$195:$GI$195,'Allocation to schools'!$H$9:$GI$9,Totals!$D106,'Allocation to schools'!$H$10:$GI$10,"from federal sources")</f>
        <v>0</v>
      </c>
      <c r="CZ106" s="72">
        <f ca="1">SUMIF(Calculation!$E$4:$CS$4,Totals!$D106,Calculation!$E$75:$Z$75)+SUMIF('Allocation to schools'!$H$9:$IV$9,Totals!$D106,'Allocation to schools'!$H$88:$IV$88)</f>
        <v>0</v>
      </c>
      <c r="DA106" s="72">
        <f ca="1">SUMIF(Calculation!$E$4:$CS$4,Totals!$D106,Calculation!$E$180:$Z$180)+SUMIF('Allocation to schools'!$H$9:$IV$9,Totals!$D106,'Allocation to schools'!$H$89:$IV$89)</f>
        <v>0</v>
      </c>
      <c r="DB106" s="72">
        <f ca="1">SUMIF(Calculation!$E$4:$CS$4,Totals!$D106,Calculation!$E$485:$Z$485)+SUMIF('Allocation to schools'!$H$9:$IV$9,Totals!$D106,'Allocation to schools'!$H$90:$IV$90)</f>
        <v>0</v>
      </c>
      <c r="DC106" s="72">
        <f ca="1">SUMIF(Calculation!$E$4:$CS$4,Totals!$D106,Calculation!$E$703:$Z$703)+SUMIF('Allocation to schools'!$H$9:$IV$9,Totals!$D106,'Allocation to schools'!$H$91:$IV$91)</f>
        <v>0</v>
      </c>
      <c r="DD106" s="72">
        <f>SUMIF('Data entry'!$B$13:$CS$13,Totals!$D106,'Data entry'!$B$57:$CS$57)</f>
        <v>0</v>
      </c>
      <c r="DE106" s="72">
        <f ca="1">SUMIF(Calculation!$E$4:$CS$4,Totals!$D106,Calculation!$E$1018:$Z$1018)+SUMIF('Allocation to schools'!$H$9:$IV$9,Totals!$D106,'Allocation to schools'!$H$93:$IV$93)</f>
        <v>0</v>
      </c>
      <c r="DF106" s="72">
        <f ca="1">SUMIF(Calculation!$E$4:$CS$4,Totals!$D106,Calculation!$E$1183:$Z$1183)+SUMIF('Allocation to schools'!$H$9:$IV$9,Totals!$D106,'Allocation to schools'!$H$94:$IV$94)</f>
        <v>0</v>
      </c>
      <c r="DG106" s="71">
        <f ca="1">SUMIF(Calculation!$E$4:$CS$4,Totals!$D106,Calculation!$E$1503:$Z$1503)+SUMIF('Allocation to schools'!$H$9:$IV$9,Totals!$D106,'Allocation to schools'!$H$95:$IV$95)-SUMIF(Calculation!$E$4:$CS$4,Totals!$D106,Calculation!$E$1018:$Z$1018)-SUMIF(Calculation!$E$4:$CS$4,Totals!$D106,Calculation!$E$1183:$Z$1183)</f>
        <v>0</v>
      </c>
      <c r="DH106" s="71">
        <f ca="1">SUMIF(Calculation!$E$4:$CS$4,Totals!$D106,Calculation!$E$1635:$Z$1635)+SUMIFS('Allocation to schools'!$H$88:$GI$88,'Allocation to schools'!$H$9:$GI$9,Totals!$D106,'Allocation to schools'!$H$10:$GI$10,"from federal sources")</f>
        <v>0</v>
      </c>
      <c r="DI106" s="71">
        <f ca="1">SUMIF(Calculation!$E$4:$CS$4,Totals!$D106,Calculation!$E$1636:$Z$1636)+SUMIFS('Allocation to schools'!$H$89:$GI$89,'Allocation to schools'!$H$9:$GI$9,Totals!$D106,'Allocation to schools'!$H$10:$GI$10,"from federal sources")</f>
        <v>0</v>
      </c>
      <c r="DJ106" s="71">
        <f ca="1">SUMIF(Calculation!$E$4:$CS$4,Totals!$D106,Calculation!$E$1643:$Z$1643)+SUMIFS('Allocation to schools'!$H$196:$GI$196,'Allocation to schools'!$H$9:$GI$9,Totals!$D106,'Allocation to schools'!$H$10:$GI$10,"from federal sources")+IF(SUMIFS('Allocation to schools'!$H$196:$GI$196,'Allocation to schools'!$H$9:$GI$9,Totals!$D106,'Allocation to schools'!$H$10:$GI$10,"from federal sources")&gt;0,0,SUMIF('Data entry'!$B$13:$CS$13,Totals!$D106,'Data entry'!$B$98:$CS$98))</f>
        <v>0</v>
      </c>
      <c r="DK106" s="72">
        <f ca="1">SUMIF(Calculation!$E$4:$CS$4,Totals!$D106,Calculation!$E$1317:$Z$1317)+SUMIF('Allocation to schools'!$H$9:$IV$9,Totals!$D106,'Allocation to schools'!$H$96:$IV$96)</f>
        <v>0</v>
      </c>
      <c r="DL106" s="68"/>
      <c r="DM106" s="68"/>
      <c r="DN106" s="68"/>
      <c r="DO106" s="68"/>
      <c r="DP106" s="68"/>
      <c r="DQ106" s="68"/>
      <c r="DR106" s="68"/>
      <c r="DS106" s="68"/>
      <c r="DT106" s="72">
        <f ca="1">SUMIF(Calculation!$E$4:$CS$4,Totals!$D106,Calculation!$E$1339:$Z$1339)+SUMIF('Allocation to schools'!$H$9:$IV$9,Totals!$D106,'Allocation to schools'!$H$105:$IV$105)</f>
        <v>0</v>
      </c>
      <c r="DU106" s="72">
        <f ca="1">SUMIF(Calculation!$E$4:$CS$4,Totals!$D106,Calculation!$E$89:$Z$89)+SUMIF('Allocation to schools'!$H$9:$IV$9,Totals!$D106,'Allocation to schools'!$H$106:$IV$106)</f>
        <v>0</v>
      </c>
      <c r="DV106" s="72">
        <f ca="1">SUMIF(Calculation!$E$4:$CS$4,Totals!$D106,Calculation!$E$194:$Z$194)+SUMIF('Allocation to schools'!$H$9:$IV$9,Totals!$D106,'Allocation to schools'!$H$107:$IV$107)</f>
        <v>0</v>
      </c>
      <c r="DW106" s="72">
        <f ca="1">SUMIF(Calculation!$E$4:$CS$4,Totals!$D106,Calculation!$E$539:$Z$539)+SUMIF('Allocation to schools'!$H$9:$IV$9,Totals!$D106,'Allocation to schools'!$H$108:$IV$108)</f>
        <v>0</v>
      </c>
      <c r="DX106" s="72">
        <f ca="1">SUMIF(Calculation!$E$4:$CS$4,Totals!$D106,Calculation!$E$717:$Z$717)+SUMIF('Allocation to schools'!$H$9:$IV$9,Totals!$D106,'Allocation to schools'!$H$109:$IV$109)</f>
        <v>0</v>
      </c>
      <c r="DY106" s="72">
        <f>SUMIF('Data entry'!$B$13:$CS$13,Totals!$D106,'Data entry'!$B$59:$CS$59)</f>
        <v>0</v>
      </c>
      <c r="DZ106" s="72">
        <f ca="1">SUMIF(Calculation!$E$4:$CS$4,Totals!$D106,Calculation!$E$1032:$Z$1032)+SUMIF('Allocation to schools'!$H$9:$IV$9,Totals!$D106,'Allocation to schools'!$H$111:$IV$111)</f>
        <v>0</v>
      </c>
      <c r="EA106" s="72">
        <f ca="1">SUMIF(Calculation!$E$4:$CS$4,Totals!$D106,Calculation!$E$1197:$Z$1197)+SUMIF('Allocation to schools'!$H$9:$IV$9,Totals!$D106,'Allocation to schools'!$H$112:$IV$112)</f>
        <v>0</v>
      </c>
      <c r="EB106" s="71">
        <f ca="1">SUMIF(Calculation!$E$4:$CS$4,Totals!$D106,Calculation!$E$1508:$Z$1508)+SUMIF('Allocation to schools'!$H$9:$IV$9,Totals!$D106,'Allocation to schools'!$H$113:$IV$113)-SUMIF(Calculation!$E$4:$CS$4,Totals!$D106,Calculation!$E$1032:$Z$1032)-SUMIF(Calculation!$E$4:$CS$4,Totals!$D106,Calculation!$E$1197:$Z$1197)</f>
        <v>0</v>
      </c>
      <c r="EC106" s="71">
        <f ca="1">SUMIF(Calculation!$E$4:$CS$4,Totals!$D106,Calculation!$E$1644:$Z$1644)+SUMIFS('Allocation to schools'!$H$106:$GI$106,'Allocation to schools'!$H$9:$GI$9,Totals!$D106,'Allocation to schools'!$H$10:$GI$10,"from federal sources")</f>
        <v>0</v>
      </c>
      <c r="ED106" s="71">
        <f ca="1">SUMIF(Calculation!$E$4:$CS$4,Totals!$D106,Calculation!$E$1645:$Z$1645)+SUMIFS('Allocation to schools'!$H$107:$GI$107,'Allocation to schools'!$H$9:$GI$9,Totals!$D106,'Allocation to schools'!$H$10:$GI$10,"from federal sources")</f>
        <v>0</v>
      </c>
      <c r="EE106" s="71">
        <f ca="1">SUMIF(Calculation!$E$4:$CS$4,Totals!$D106,Calculation!$E$1652:$Z$1652)+SUMIFS('Allocation to schools'!$H$198:$GI$198,'Allocation to schools'!$H$9:$GI$9,Totals!$D106,'Allocation to schools'!$H$10:$GI$10,"from federal sources")</f>
        <v>0</v>
      </c>
      <c r="EF106" s="72">
        <f ca="1">SUMIF(Calculation!$E$4:$CS$4,Totals!$D106,Calculation!$E$1350:$Z$1350)+SUMIF('Allocation to schools'!$H$9:$IV$9,Totals!$D106,'Allocation to schools'!$H$114:$IV$114)</f>
        <v>0</v>
      </c>
      <c r="EG106" s="72">
        <f ca="1">SUMIF(Calculation!$E$4:$CS$4,Totals!$D106,Calculation!$E$96:$Z$96)+SUMIF('Allocation to schools'!$H$9:$IV$9,Totals!$D106,'Allocation to schools'!$H$115:$IV$115)</f>
        <v>0</v>
      </c>
      <c r="EH106" s="72">
        <f ca="1">SUMIF(Calculation!$E$4:$CS$4,Totals!$D106,Calculation!$E$201:$Z$201)+SUMIF('Allocation to schools'!$H$9:$IV$9,Totals!$D106,'Allocation to schools'!$H$116:$IV$116)</f>
        <v>0</v>
      </c>
      <c r="EI106" s="72">
        <f ca="1">SUMIF(Calculation!$E$4:$CS$4,Totals!$D106,Calculation!$E$566:$Z$566)+SUMIF('Allocation to schools'!$H$9:$IV$9,Totals!$D106,'Allocation to schools'!$H$117:$IV$117)</f>
        <v>0</v>
      </c>
      <c r="EJ106" s="72">
        <f ca="1">SUMIF(Calculation!$E$4:$CS$4,Totals!$D106,Calculation!$E$724:$Z$724)+SUMIF('Allocation to schools'!$H$9:$IV$9,Totals!$D106,'Allocation to schools'!$H$118:$IV$118)</f>
        <v>0</v>
      </c>
      <c r="EK106" s="72">
        <f>SUMIF('Data entry'!$B$13:$CS$13,Totals!$D106,'Data entry'!$B$61:$CS$61)</f>
        <v>0</v>
      </c>
      <c r="EL106" s="72">
        <f ca="1">SUMIF(Calculation!$E$4:$CS$4,Totals!$D106,Calculation!$E$1039:$Z$1039)+SUMIF('Allocation to schools'!$H$9:$IV$9,Totals!$D106,'Allocation to schools'!$H$120:$IV$120)</f>
        <v>0</v>
      </c>
      <c r="EM106" s="72">
        <f ca="1">SUMIF(Calculation!$E$4:$CS$4,Totals!$D106,Calculation!$E$1204:$Z$1204)+SUMIF('Allocation to schools'!$H$9:$IV$9,Totals!$D106,'Allocation to schools'!$H$121:$IV$121)</f>
        <v>0</v>
      </c>
      <c r="EN106" s="71">
        <f ca="1">SUMIF(Calculation!$E$4:$CS$4,Totals!$D106,Calculation!$E$1527:$Z$1527)+SUMIF('Allocation to schools'!$H$9:$IV$9,Totals!$D106,'Allocation to schools'!$H$122:$IV$122)-SUMIF(Calculation!$E$4:$CS$4,Totals!$D106,Calculation!$E$1039:$Z$1039)-SUMIF(Calculation!$E$4:$CS$4,Totals!$D106,Calculation!$E$1204:$Z$1204)</f>
        <v>0</v>
      </c>
      <c r="EO106" s="72">
        <f ca="1">SUMIF(Calculation!$E$4:$CS$4,Totals!$D106,Calculation!$E$1361:$Z$1361)+SUMIF('Allocation to schools'!$H$9:$IV$9,Totals!$D106,'Allocation to schools'!$H$123:$IV$123)</f>
        <v>0</v>
      </c>
      <c r="EP106" s="72">
        <f>SUMIF('Data entry'!$B$13:$CS$13,Totals!$D106,'Data entry'!$B$67:$CS$67)</f>
        <v>0</v>
      </c>
      <c r="EQ106" s="70">
        <f ca="1">SUMIF(Calculation!$E$4:$CS$4,Totals!$D106,Calculation!$E$1559:$Z$1559)+SUMIF('Allocation to schools'!$H$9:$IV$9,Totals!$D106,'Allocation to schools'!$H$127:$IV$127)</f>
        <v>0</v>
      </c>
      <c r="ER106" s="68"/>
      <c r="ES106" s="72">
        <f>SUMIF('Data entry'!$B$13:$CS$13,Totals!$D106,'Data entry'!$B$62:$CS$62)</f>
        <v>0</v>
      </c>
      <c r="ET106" s="72">
        <f>SUMIF('Data entry'!$B$13:$CS$13,Totals!$D106,'Data entry'!$B$63:$CS$63)</f>
        <v>0</v>
      </c>
      <c r="EU106" s="72">
        <f ca="1">SUMIF(Calculation!$E$4:$CS$4,Totals!$D106,Calculation!$E$110:$Z$110)+SUMIFS('Allocation to schools'!$H$167:$GI$167,'Allocation to schools'!$H$9:$GI$9,Totals!$D106,'Allocation to schools'!$H$10:$GI$10,"from federal sources")</f>
        <v>0</v>
      </c>
      <c r="EV106" s="72">
        <f ca="1">SUMIF(Calculation!$E$4:$CS$4,Totals!$D106,Calculation!$E$215:$Z$215)+SUMIFS('Allocation to schools'!$H$168:$GI$168,'Allocation to schools'!$H$9:$GI$9,Totals!$D106,'Allocation to schools'!$H$10:$GI$10,"from federal sources")</f>
        <v>0</v>
      </c>
      <c r="EW106" s="72">
        <f ca="1">SUMIF(Calculation!$E$4:$CS$4,Totals!$D106,Calculation!$E$633:$Z$633)+SUMIFS('Allocation to schools'!$H$169:$GI$169,'Allocation to schools'!$H$9:$GI$9,Totals!$D106,'Allocation to schools'!$H$10:$GI$10,"from federal sources")</f>
        <v>0</v>
      </c>
      <c r="EX106" s="72">
        <f ca="1">SUMIF(Calculation!$E$4:$CS$4,Totals!$D106,Calculation!$E$738:$Z$738)+SUMIFS('Allocation to schools'!$F$170:$GI$170,'Allocation to schools'!$F$9:$GI$9,Totals!$D106,'Allocation to schools'!$F$10:$GI$10,"from federal sources")+IF(SUMIFS('Allocation to schools'!$F$88:$GI$88,'Allocation to schools'!$F$9:$GI$9,Totals!$D106,'Allocation to schools'!$F$10:$GI$10,"from federal sources")+SUMIFS('Allocation to schools'!$F$91:$GI$91,'Allocation to schools'!$F$9:$GI$9,Totals!$D106,'Allocation to schools'!$F$10:$GI$10,"from federal sources")&gt;0,0,SUMIF('Data entry'!$B$13:$CS$13,Totals!$D106,'Data entry'!$B$98:$CS$98))</f>
        <v>0</v>
      </c>
      <c r="EY106" s="72">
        <f>SUMIF('Data entry'!$B$13:$CS$13,Totals!$D106,'Data entry'!$B$65:$CS$65)</f>
        <v>0</v>
      </c>
      <c r="EZ106" s="72">
        <f ca="1">SUMIF(Calculation!$E$4:$CS$4,Totals!$D106,Calculation!$E$1053:$Z$1053)+SUMIFS('Allocation to schools'!$H$172:$GI$172,'Allocation to schools'!$H$9:$GI$9,Totals!$D106,'Allocation to schools'!$H$10:$GI$10,"from federal sources")</f>
        <v>0</v>
      </c>
      <c r="FA106" s="72">
        <f ca="1">SUMIF(Calculation!$E$4:$CS$4,Totals!$D106,Calculation!$E$1065:$Z$1065)+SUMIFS('Allocation to schools'!$H$173:$GI$173,'Allocation to schools'!$H$9:$GI$9,Totals!$D106,'Allocation to schools'!$H$10:$GI$10,"from federal sources")</f>
        <v>0</v>
      </c>
      <c r="FB106" s="72">
        <f ca="1">SUMIF(Calculation!$E$4:$CS$4,Totals!$D106,Calculation!$E$1113:$Z$1113)+SUMIFS('Allocation to schools'!$H$174:$GI$174,'Allocation to schools'!$H$9:$GI$9,Totals!$D106,'Allocation to schools'!$H$10:$GI$10,"from federal sources")</f>
        <v>0</v>
      </c>
      <c r="FC106" s="72">
        <f ca="1">SUMIF(Calculation!$E$4:$CS$4,Totals!$D106,Calculation!$E$1218:$Z$1218)+SUMIFS('Allocation to schools'!$H$175:$GI$175,'Allocation to schools'!$H$9:$GI$9,Totals!$D106,'Allocation to schools'!$H$10:$GI$10,"from federal sources")</f>
        <v>0</v>
      </c>
      <c r="FD106" s="71">
        <f ca="1">SUMIF(Calculation!$E$4:$CS$4,Totals!$D106,Calculation!$E$1522:$Z$1522)+SUMIFS('Allocation to schools'!$H$176:$GI$176,'Allocation to schools'!$H$9:$GI$9,Totals!$D106,'Allocation to schools'!$H$10:$GI$10,"from federal sources")-SUMIF(Calculation!$E$4:$CS$4,Totals!$D106,Calculation!$E$1053:$Z$1053)-SUMIF(Calculation!$E$4:$CS$4,Totals!$D106,Calculation!$E$1065:$Z$1065)-SUMIF(Calculation!$E$4:$CS$4,Totals!$D106,Calculation!$E$1113:$Z$1113)-SUMIF(Calculation!$E$4:$CS$4,Totals!$D106,Calculation!$E$1218:$Z$1218)</f>
        <v>0</v>
      </c>
      <c r="FE106" s="72">
        <f ca="1">SUMIF(Calculation!$E$4:$CS$4,Totals!$D106,Calculation!$E$1392:$Z$1392)+SUMIFS('Allocation to schools'!$H$177:$GI$177,'Allocation to schools'!$H$9:$GI$9,Totals!$D106,'Allocation to schools'!$H$10:$GI$10,"from federal sources")</f>
        <v>0</v>
      </c>
      <c r="FF106" s="72">
        <f ca="1">(SUMIF(Calculation!$E$4:$CS$4,Totals!$D106,Calculation!$E$97:$Z$97)-SUMIF(Calculation!$E$4:$CS$4,Totals!$D106,Calculation!$E$110:$Z$110))+SUMIFS('Allocation to schools'!$H$167:$GI$167,'Allocation to schools'!$H$9:$GI$9,Totals!$D106,'Allocation to schools'!$H$10:$GI$10,"from local &amp; State sources")</f>
        <v>0</v>
      </c>
      <c r="FG106" s="72">
        <f ca="1">(SUMIF(Calculation!$E$4:$CS$4,Totals!$D106,Calculation!$E$202:$Z$202)-SUMIF(Calculation!$E$4:$CS$4,Totals!$D106,Calculation!$E$215:$Z$215))+SUMIFS('Allocation to schools'!$H$168:$GI$168,'Allocation to schools'!$H$9:$GI$9,Totals!$D106,'Allocation to schools'!$H$10:$GI$10,"from local &amp; State sources")</f>
        <v>0</v>
      </c>
      <c r="FH106" s="72">
        <f ca="1">(SUMIF(Calculation!$E$4:$CS$4,Totals!$D106,Calculation!$E$567:$Z$567)-SUMIF(Calculation!$E$4:$CS$4,Totals!$D106,Calculation!$E$633:$Z$633))+SUMIFS('Allocation to schools'!$H$169:$GI$169,'Allocation to schools'!$H$9:$GI$9,Totals!$D106,'Allocation to schools'!$H$10:$GI$10,"from local &amp; State sources")</f>
        <v>0</v>
      </c>
      <c r="FI106" s="72">
        <f ca="1">SUMIF(Calculation!$E$4:$CS$4,Totals!$D106,Calculation!$E$725:$Z$725)-SUMIF(Calculation!$E$4:$CS$4,Totals!$D106,Calculation!$E$738:$Z$738)+SUMIFS('Allocation to schools'!$F$170:$GI$170,'Allocation to schools'!$F$9:$GI$9,Totals!$D106,'Allocation to schools'!$F$10:$GI$10,"from local &amp; State sources")-IF(SUMIFS('Allocation to schools'!$F$88:$GI$88,'Allocation to schools'!$F$9:$GI$9,Totals!$D106,'Allocation to schools'!$F$10:$GI$10,"from federal sources")+SUMIFS('Allocation to schools'!$F$91:$GI$91,'Allocation to schools'!$F$9:$GI$9,Totals!$D106,'Allocation to schools'!$F$10:$GI$10,"from federal sources")&gt;0,0,SUMIF('Data entry'!$B$13:$CS$13,Totals!$D106,'Data entry'!$B$98:$CS$98))</f>
        <v>0</v>
      </c>
      <c r="FJ106" s="72">
        <f>SUMIF('Data entry'!$B$13:$CS$13,Totals!$D106,'Data entry'!$B$64:$CS$64)-SUMIF('Data entry'!$B$13:$CS$13,Totals!$D106,'Data entry'!$B$65:$CS$65)</f>
        <v>0</v>
      </c>
      <c r="FK106" s="72">
        <f ca="1">(SUMIF(Calculation!$E$4:$CS$4,Totals!$D106,Calculation!$E$1040:$Z$1040)-SUMIF(Calculation!$E$4:$CS$4,Totals!$D106,Calculation!$E$1053:$Z$1053))+SUMIFS('Allocation to schools'!$H$172:$GI$172,'Allocation to schools'!$H$9:$GI$9,Totals!$D106,'Allocation to schools'!$H$10:$GI$10,"from local &amp; State sources")</f>
        <v>0</v>
      </c>
      <c r="FL106" s="72">
        <f ca="1">(SUMIF(Calculation!$E$4:$CS$4,Totals!$D106,Calculation!$E$1060:$Z$1060)-SUMIF(Calculation!$E$4:$CS$4,Totals!$D106,Calculation!$E$1065:$Z$1065))+SUMIFS('Allocation to schools'!$H$173:$GI$173,'Allocation to schools'!$H$9:$GI$9,Totals!$D106,'Allocation to schools'!$H$10:$GI$10,"from local &amp; State sources")</f>
        <v>0</v>
      </c>
      <c r="FM106" s="72">
        <f ca="1">(SUMIF(Calculation!$E$4:$CS$4,Totals!$D106,Calculation!$E$1086:$Z$1086)-SUMIF(Calculation!$E$4:$CS$4,Totals!$D106,Calculation!$E$1113:$Z$1113))+SUMIFS('Allocation to schools'!$H$174:$GI$174,'Allocation to schools'!$H$9:$GI$9,Totals!$D106,'Allocation to schools'!$H$10:$GI$10,"from local &amp; State sources")</f>
        <v>0</v>
      </c>
      <c r="FN106" s="72">
        <f ca="1">(SUMIF(Calculation!$E$4:$CS$4,Totals!$D106,Calculation!$E$1205:$Z$1205)-SUMIF(Calculation!$E$4:$CS$4,Totals!$D106,Calculation!$E$1218:$Z$1218))+SUMIFS('Allocation to schools'!$H$175:$GI$175,'Allocation to schools'!$H$9:$GI$9,Totals!$D106,'Allocation to schools'!$H$10:$GI$10,"from local &amp; State sources")</f>
        <v>0</v>
      </c>
      <c r="FO106" s="71">
        <f ca="1">(SUMIF(Calculation!$E$4:$CS$4,Totals!$D106,Calculation!$E$1509:$Z$1509)-SUMIF(Calculation!$E$4:$CS$4,Totals!$D106,Calculation!$E$1522:$Z$1522))+SUMIFS('Allocation to schools'!$H$176:$GI$176,'Allocation to schools'!$H$9:$GI$9,Totals!$D106,'Allocation to schools'!$H$10:$GI$10,"from local &amp; State sources")-(SUMIF(Calculation!$E$4:$CS$4,Totals!$D106,Calculation!$E$1040:$Z$1040)-SUMIF(Calculation!$E$4:$CS$4,Totals!$D106,Calculation!$E$1053:$Z$1053))-(SUMIF(Calculation!$E$4:$CS$4,Totals!$D106,Calculation!$E$1060:$Z$1060)-SUMIF(Calculation!$E$4:$CS$4,Totals!$D106,Calculation!$E$1065:$Z$1065))-(SUMIF(Calculation!$E$4:$CS$4,Totals!$D106,Calculation!$E$1086:$Z$1086)-SUMIF(Calculation!$E$4:$CS$4,Totals!$D106,Calculation!$E$1113:$Z$1113))-(SUMIF(Calculation!$E$4:$CS$4,Totals!$D106,Calculation!$E$1205:$Z$1205)-SUMIF(Calculation!$E$4:$CS$4,Totals!$D106,Calculation!$E$1218:$Z$1218))</f>
        <v>0</v>
      </c>
      <c r="FP106" s="72">
        <f ca="1">(SUMIF(Calculation!$E$4:$CS$4,Totals!$D106,Calculation!$E$1373:$Z$1373)-SUMIF(Calculation!$E$4:$CS$4,Totals!$D106,Calculation!$E$1392:$Z$1392))+SUMIFS('Allocation to schools'!$H$177:$GI$177,'Allocation to schools'!$H$9:$GI$9,Totals!$D106,'Allocation to schools'!$H$10:$GI$10,"from local &amp; State sources")</f>
        <v>0</v>
      </c>
      <c r="FQ106" s="72">
        <f>SUMIF('Data entry'!$B$13:$CS$13,Totals!$D106,'Data entry'!$B$15:$CS$15)</f>
        <v>0</v>
      </c>
      <c r="FR106" s="72">
        <f>SUMIF('Data entry'!$B$13:$CS$13,Totals!$D106,'Data entry'!$B$16:$CS$16)</f>
        <v>0</v>
      </c>
      <c r="FS106" s="72">
        <f>SUMIF('Data entry'!$B$13:$CS$13,Totals!$D106,'Data entry'!$B$17:$CS$17)</f>
        <v>0</v>
      </c>
      <c r="FT106" s="72">
        <f>SUMIF('Data entry'!$B$13:$CS$13,Totals!$D106,'Data entry'!$B$18:$CS$18)</f>
        <v>0</v>
      </c>
      <c r="FU106" s="72">
        <f>SUMIF('Data entry'!$B$13:$CS$13,Totals!$D106,'Data entry'!$B$19:$CS$19)</f>
        <v>0</v>
      </c>
      <c r="FV106" s="72">
        <f>SUMIF('Data entry'!$B$13:$CS$13,Totals!$D106,'Data entry'!$B$20:$CS$20)</f>
        <v>0</v>
      </c>
      <c r="FW106" s="72">
        <f>SUMIF('Data entry'!$B$13:$CS$13,Totals!$D106,'Data entry'!$B$21:$CS$21)</f>
        <v>0</v>
      </c>
      <c r="FX106" s="72">
        <f>SUMIF('Data entry'!$B$13:$CS$13,Totals!$D106,'Data entry'!$B$23:$CS$23)</f>
        <v>0</v>
      </c>
      <c r="FY106" s="71">
        <f ca="1">SUMIF(Calculation!$E$4:$CS$4,Totals!$D106,Calculation!$E$1537:$Z$1537)+SUMIFS('Allocation to schools'!$H$21:$GI$21,'Allocation to schools'!$H$9:$GI$9,Totals!$D106,'Allocation to schools'!$H$10:$GI$10,"from federal sources")</f>
        <v>0</v>
      </c>
      <c r="FZ106" s="71">
        <f ca="1">SUMIF(Calculation!$E$4:$CS$4,Totals!$D106,Calculation!$E$1538:$Z$1538)+SUMIFS('Allocation to schools'!$H$21:$GI$21,'Allocation to schools'!$H$9:$GI$9,Totals!$D106,'Allocation to schools'!$H$10:$GI$10,"from local &amp; State sources")</f>
        <v>0</v>
      </c>
      <c r="GA106" s="72">
        <f ca="1">SUMIF(Calculation!$E$4:$CS$4,Totals!$D106,Calculation!$E$1394:$Z$1394)+SUMIF('Allocation to schools'!$H$9:$IV$9,Totals!$D106,'Allocation to schools'!$H$138:$IV$138)</f>
        <v>0</v>
      </c>
      <c r="GB106" s="72">
        <f ca="1">SUMIF(Calculation!$E$4:$CS$4,Totals!$D106,Calculation!$E$1396:$Z$1396)+SUMIF('Allocation to schools'!$H$9:$IV$9,Totals!$D106,'Allocation to schools'!$H$139:$IV$139)</f>
        <v>0</v>
      </c>
      <c r="GC106" s="72">
        <f ca="1">SUMIF(Calculation!$E$4:$CS$4,Totals!$D106,Calculation!$E$1400:$Z$1400)+SUMIF('Allocation to schools'!$H$9:$IV$9,Totals!$D106,'Allocation to schools'!$H$140:$IV$140)</f>
        <v>0</v>
      </c>
      <c r="GD106" s="72">
        <f ca="1">SUMIF(Calculation!$E$4:$CS$4,Totals!$D106,Calculation!$E$1402:$Z$1402)+SUMIF('Allocation to schools'!$H$9:$IV$9,Totals!$D106,'Allocation to schools'!$H$141:$IV$141)</f>
        <v>0</v>
      </c>
      <c r="GE106" s="72">
        <f ca="1">SUMIF(Calculation!$E$4:$CS$4,Totals!$D106,Calculation!$E$1404:$Z$1404)+SUMIF('Allocation to schools'!$H$9:$IV$9,Totals!$D106,'Allocation to schools'!$H$142:$IV$142)</f>
        <v>0</v>
      </c>
      <c r="GF106" s="72">
        <f ca="1">SUMIF(Calculation!$E$4:$CS$4,Totals!$D106,Calculation!$E$1406:$Z$1406)+SUMIF('Allocation to schools'!$H$9:$IV$9,Totals!$D106,'Allocation to schools'!$H$143:$IV$143)</f>
        <v>0</v>
      </c>
      <c r="GG106" s="72">
        <f ca="1">SUMIF(Calculation!$E$4:$CS$4,Totals!$D106,Calculation!$E$1408:$Z$1408)+SUMIF('Allocation to schools'!$H$9:$IV$9,Totals!$D106,'Allocation to schools'!$H$144:$IV$144)</f>
        <v>0</v>
      </c>
      <c r="GH106" s="72">
        <f ca="1">SUMIF(Calculation!$E$4:$CS$4,Totals!$D106,Calculation!$E$1412:$Z$1412)+SUMIF('Allocation to schools'!$H$9:$IV$9,Totals!$D106,'Allocation to schools'!$H$145:$IV$145)</f>
        <v>0</v>
      </c>
      <c r="GI106" s="72">
        <f ca="1">SUMIF(Calculation!$E$4:$CS$4,Totals!$D106,Calculation!$E$1414:$Z$1414)+SUMIF('Allocation to schools'!$H$9:$IV$9,Totals!$D106,'Allocation to schools'!$H$146:$IV$146)</f>
        <v>0</v>
      </c>
      <c r="GJ106" s="72">
        <f ca="1">SUMIF(Calculation!$E$4:$CS$4,Totals!$D106,Calculation!$E$1416:$Z$1416)+SUMIF('Allocation to schools'!$H$9:$IV$9,Totals!$D106,'Allocation to schools'!$H$147:$IV$147)</f>
        <v>0</v>
      </c>
      <c r="GK106" s="72">
        <f ca="1">SUMIF(Calculation!$E$4:$CS$4,Totals!$D106,Calculation!$E$1418:$Z$1418)+SUMIF('Allocation to schools'!$H$9:$IV$9,Totals!$D106,'Allocation to schools'!$H$148:$IV$148)</f>
        <v>0</v>
      </c>
      <c r="GL106" s="72">
        <f ca="1">SUMIF(Calculation!$E$4:$CS$4,Totals!$D106,Calculation!$E$1420:$Z$1420)+SUMIF('Allocation to schools'!$H$9:$IV$9,Totals!$D106,'Allocation to schools'!$H$149:$IV$149)</f>
        <v>0</v>
      </c>
      <c r="GM106" s="72">
        <f ca="1">SUMIF(Calculation!$E$4:$CS$4,Totals!$D106,Calculation!$E$1424:$Z$1424)+SUMIF('Allocation to schools'!$H$9:$IV$9,Totals!$D106,'Allocation to schools'!$H$150:$IV$150)</f>
        <v>0</v>
      </c>
      <c r="GN106" s="72">
        <f ca="1">SUMIF(Calculation!$E$4:$CS$4,Totals!$D106,Calculation!$E$1426:$Z$1426)+SUMIF('Allocation to schools'!$H$9:$IV$9,Totals!$D106,'Allocation to schools'!$H$151:$IV$151)</f>
        <v>0</v>
      </c>
      <c r="GO106" s="72">
        <f ca="1">SUMIF(Calculation!$E$4:$CS$4,Totals!$D106,Calculation!$E$1428:$Z$1428)+SUMIF('Allocation to schools'!$H$9:$IV$9,Totals!$D106,'Allocation to schools'!$H$152:$IV$152)</f>
        <v>0</v>
      </c>
      <c r="GP106" s="72">
        <f ca="1">SUMIF(Calculation!$E$4:$CS$4,Totals!$D106,Calculation!$E$1430:$Z$1430)+SUMIF('Allocation to schools'!$H$9:$IV$9,Totals!$D106,'Allocation to schools'!$H$153:$IV$153)</f>
        <v>0</v>
      </c>
      <c r="GQ106" s="72">
        <f ca="1">SUMIF(Calculation!$E$4:$CS$4,Totals!$D106,Calculation!$E$1432:$Z$1432)+SUMIF('Allocation to schools'!$H$9:$IV$9,Totals!$D106,'Allocation to schools'!$H$154:$IV$154)</f>
        <v>0</v>
      </c>
      <c r="GR106" s="72">
        <f ca="1">SUMIF(Calculation!$E$4:$CS$4,Totals!$D106,Calculation!$E$1436:$Z$1436)+SUMIF('Allocation to schools'!$H$9:$IV$9,Totals!$D106,'Allocation to schools'!$H$155:$IV$155)</f>
        <v>0</v>
      </c>
      <c r="GS106" s="72">
        <f ca="1">SUMIF(Calculation!$E$4:$CS$4,Totals!$D106,Calculation!$E$1438:$Z$1438)+SUMIF('Allocation to schools'!$H$9:$IV$9,Totals!$D106,'Allocation to schools'!$H$156:$IV$156)</f>
        <v>0</v>
      </c>
      <c r="GT106" s="72">
        <f ca="1">SUMIF(Calculation!$E$4:$CS$4,Totals!$D106,Calculation!$E$1440:$Z$1440)+SUMIF('Allocation to schools'!$H$9:$IV$9,Totals!$D106,'Allocation to schools'!$H$157:$IV$157)</f>
        <v>0</v>
      </c>
      <c r="GU106" s="71">
        <f>SUMIF('Data entry'!$B$13:$CS$13,Totals!$D106,'Data entry'!$B$26:$CS$26)</f>
        <v>0</v>
      </c>
      <c r="GV106" s="71">
        <f>SUMIF('Data entry'!$B$13:$CS$13,Totals!$D106,'Data entry'!$B$27:$CS$27)</f>
        <v>0</v>
      </c>
      <c r="GW106" s="71">
        <f>SUMIF('Data entry'!$B$13:$CS$13,Totals!$D106,'Data entry'!$B$28:$CS$28)</f>
        <v>0</v>
      </c>
      <c r="GX106" s="71">
        <f>SUMIF('Data entry'!$B$13:$CS$13,Totals!$D106,'Data entry'!$B$29:$CS$29)</f>
        <v>0</v>
      </c>
      <c r="GY106" s="71">
        <f>SUMIF('Data entry'!$B$13:$CS$13,Totals!$D106,'Data entry'!$B$30:$CS$30)</f>
        <v>0</v>
      </c>
      <c r="GZ106" s="71">
        <f>SUMIF('Data entry'!$B$13:$CS$13,Totals!$D106,'Data entry'!$B$34:$CS$34)</f>
        <v>0</v>
      </c>
      <c r="HA106" s="71">
        <f>SUMIF('Data entry'!$B$13:$CS$13,Totals!$D106,'Data entry'!$B$35:$CS$35)</f>
        <v>0</v>
      </c>
      <c r="HB106" s="72">
        <f>SUMIF('Data entry'!$B$13:$CS$13,Totals!$D106,'Data entry'!$B$39:$CS$39)</f>
        <v>0</v>
      </c>
      <c r="HC106" s="72">
        <f>SUMIF('Data entry'!$B$13:$CS$13,Totals!$D106,'Data entry'!$B$74:$CS$74)</f>
        <v>0</v>
      </c>
      <c r="HD106" s="71">
        <f>SUMIF('Data entry'!$B$13:$CS$13,Totals!$D106,'Data entry'!$B$77:$CS$77)</f>
        <v>0</v>
      </c>
      <c r="HE106" s="71">
        <f>SUMIF('Data entry'!$B$13:$CS$13,Totals!$D106,'Data entry'!$B$80:$CS$80)</f>
        <v>0</v>
      </c>
      <c r="HF106" s="72">
        <f>SUMIF('Data entry'!$B$13:$CS$13,Totals!$D106,'Data entry'!$B$81:$CS$81)</f>
        <v>0</v>
      </c>
      <c r="HG106" s="72">
        <f>SUMIF('Data entry'!$B$13:$CS$13,Totals!$D106,'Data entry'!$B$83:$CS$83)</f>
        <v>0</v>
      </c>
      <c r="HH106" s="72">
        <f>SUMIF('Data entry'!$B$13:$CS$13,Totals!$D106,'Data entry'!$B$84:$CS$84)</f>
        <v>0</v>
      </c>
      <c r="HI106" s="72">
        <f>SUMIF('Data entry'!$B$13:$CS$13,Totals!$D106,'Data entry'!$B$86:$CS$86)</f>
        <v>0</v>
      </c>
      <c r="HJ106" s="68"/>
      <c r="HK106" s="68"/>
      <c r="HL106" s="68"/>
      <c r="HM106" s="72">
        <f>SUMIF('Data entry'!$B$13:$CS$13,Totals!$D106,'Data entry'!$B$90:$CS$90)</f>
        <v>0</v>
      </c>
      <c r="HN106" s="72">
        <f>SUMIF('Data entry'!$B$13:$CS$13,Totals!$D106,'Data entry'!$B$91:$CS$91)</f>
        <v>0</v>
      </c>
      <c r="HO106" s="72">
        <f>SUMIF('Data entry'!$B$13:$CS$13,Totals!$D106,'Data entry'!$B$92:$CS$92)</f>
        <v>0</v>
      </c>
      <c r="HP106" s="72">
        <f>SUMIF('Data entry'!$B$13:$CS$13,Totals!$D106,'Data entry'!$B$93:$CS$93)</f>
        <v>0</v>
      </c>
      <c r="HQ106" s="72">
        <f>SUMIF('Data entry'!$B$13:$CS$13,Totals!$D106,'Data entry'!$B$94:$CS$94)</f>
        <v>0</v>
      </c>
      <c r="HR106" s="72">
        <f>SUMIF('Data entry'!$B$13:$CS$13,Totals!$D106,'Data entry'!$B$95:$CS$95)</f>
        <v>0</v>
      </c>
      <c r="HS106" s="72">
        <f>SUMIF('Data entry'!$B$13:$CS$13,Totals!$D106,'Data entry'!$B$96:$CS$96)</f>
        <v>0</v>
      </c>
      <c r="HT106" s="72">
        <f>SUMIF('Data entry'!$B$13:$CS$13,Totals!$D106,'Data entry'!$B$97:$CS$97)</f>
        <v>0</v>
      </c>
      <c r="HU106" s="72">
        <f>SUMIF('Data entry'!$B$13:$CS$13,Totals!$D106,'Data entry'!$B$98:$CS$98)</f>
        <v>0</v>
      </c>
      <c r="HV106" s="72">
        <f>SUMIF('Data entry'!$B$13:$CS$13,Totals!$D106,'Data entry'!$B$99:$CS$99)</f>
        <v>0</v>
      </c>
      <c r="HW106" s="72">
        <f t="shared" si="22"/>
        <v>0</v>
      </c>
      <c r="HX106" s="72">
        <f>SUMIF('Data entry'!$B$13:$CS$13,Totals!$D106,'Data entry'!$B$108:$CS$108)</f>
        <v>0</v>
      </c>
      <c r="HY106" s="72">
        <f>SUMIF('Data entry'!$B$13:$CS$13,Totals!$D106,'Data entry'!$B$109:$CS$109)</f>
        <v>0</v>
      </c>
      <c r="HZ106" s="72">
        <f>SUMIF('Data entry'!$B$13:$CS$13,Totals!$D106,'Data entry'!$B$110:$CS$110)</f>
        <v>0</v>
      </c>
      <c r="IA106" s="72">
        <f>SUMIF('Data entry'!$B$13:$CS$13,Totals!$D106,'Data entry'!$B$111:$CS$111)</f>
        <v>0</v>
      </c>
      <c r="IB106" s="72">
        <f>SUMIF('Data entry'!$B$13:$CS$13,Totals!$D106,'Data entry'!$B$112:$CS$112)</f>
        <v>0</v>
      </c>
      <c r="IC106" s="72">
        <f>SUMIF('Data entry'!$B$13:$CS$13,Totals!$D106,'Data entry'!$B$113:$CS$113)</f>
        <v>0</v>
      </c>
      <c r="ID106" s="72">
        <f>SUMIF('Data entry'!$B$13:$CS$13,Totals!$D106,'Data entry'!$B$114:$CS$114)</f>
        <v>0</v>
      </c>
      <c r="IE106" s="72">
        <f>SUMIF('Data entry'!$B$13:$CS$13,Totals!$D106,'Data entry'!$B$115:$CS$115)</f>
        <v>0</v>
      </c>
      <c r="IF106" s="72">
        <f>SUMIF('Data entry'!$B$13:$CS$13,Totals!$D106,'Data entry'!$B$116:$CS$116)</f>
        <v>0</v>
      </c>
      <c r="IG106" s="72">
        <f>SUMIF('Data entry'!$B$13:$CS$13,Totals!$D106,'Data entry'!$B$118:$CS$118)</f>
        <v>0</v>
      </c>
      <c r="IH106" s="72">
        <f>SUMIF('Data entry'!$B$13:$CS$13,Totals!$D106,'Data entry'!$B$120:$CS$120)</f>
        <v>0</v>
      </c>
      <c r="II106" s="72">
        <f>SUMIF('Data entry'!$B$13:$CS$13,Totals!$D106,'Data entry'!$B$125:$CS$125)</f>
        <v>0</v>
      </c>
      <c r="IJ106" s="72">
        <f>SUMIF('Data entry'!$B$13:$CS$13,Totals!$D106,'Data entry'!$B$126:$CS$126)</f>
        <v>0</v>
      </c>
      <c r="IK106" s="72">
        <f>SUMIF('Data entry'!$B$13:$CS$13,Totals!$D106,'Data entry'!$B$127:$CS$127)</f>
        <v>0</v>
      </c>
      <c r="IL106" s="72">
        <f>SUMIF('Data entry'!$B$13:$CS$13,Totals!$D106,'Data entry'!$B$128:$CS$128)</f>
        <v>0</v>
      </c>
      <c r="IM106" s="72">
        <f>SUMIF('Data entry'!$B$13:$CS$13,Totals!$D106,'Data entry'!$B$129:$CS$129)</f>
        <v>0</v>
      </c>
      <c r="IN106" s="72">
        <f>SUMIF('Data entry'!$B$13:$CS$13,Totals!$D106,'Data entry'!$B$130:$CS$130)</f>
        <v>0</v>
      </c>
      <c r="IO106" s="72">
        <f>SUMIF('Data entry'!$B$13:$CS$13,Totals!$D106,'Data entry'!$B$131:$CS$131)</f>
        <v>0</v>
      </c>
      <c r="IP106" s="72">
        <f>SUMIF('Data entry'!$B$13:$CS$13,Totals!$D106,'Data entry'!$B$132:$CS$132)</f>
        <v>0</v>
      </c>
      <c r="IQ106" s="72">
        <f>SUMIF('Data entry'!$B$13:$CS$13,Totals!$D106,'Data entry'!$B$133:$CS$133)</f>
        <v>0</v>
      </c>
      <c r="IR106" s="72">
        <f>SUMIF('Data entry'!$B$13:$CS$13,Totals!$D106,'Data entry'!$B$135:$CS$135)</f>
        <v>0</v>
      </c>
      <c r="IS106" s="72">
        <f>SUMIF('Data entry'!$B$13:$CS$13,Totals!$D106,'Data entry'!$B$137:$CS$137)</f>
        <v>0</v>
      </c>
      <c r="IT106" s="72">
        <f>SUMIF('Data entry'!$B$13:$CS$13,Totals!$D106,'Data entry'!$B$139:$CS$139)</f>
        <v>0</v>
      </c>
      <c r="IU106" s="77">
        <f>IF(D106=0,0,SUMIF('Data entry'!$B$13:$CS$13,Totals!$D106,'Data entry'!$B$140:$CS$140))</f>
        <v>0</v>
      </c>
      <c r="IV106" s="72">
        <f ca="1">SUMIF(Calculation!$E$4:$CS$4,Totals!$D106,Calculation!$E$1442:$Z$1442)+SUMIF('Allocation to schools'!$H$9:$IV$9,Totals!$D106,'Allocation to schools'!$H$133:$IV$133)</f>
        <v>0</v>
      </c>
      <c r="IW106" s="72">
        <f>SUMIF('Data entry'!$B$13:$CS$13,Totals!$D106,'Data entry'!$B$103:$CS$103)</f>
        <v>0</v>
      </c>
      <c r="IX106" s="25" t="str">
        <f t="shared" si="23"/>
        <v>The School's program 200 special education spending was equal to base, weighted, IDEA, and other special education funding.</v>
      </c>
    </row>
    <row r="107" spans="1:258" ht="14.5" hidden="1">
      <c r="A107" s="64" t="s">
        <v>169</v>
      </c>
      <c r="B107" s="64">
        <f>VLOOKUP(A107,'School listing'!$A$7:$E$99,2,FALSE)</f>
        <v>0</v>
      </c>
      <c r="C107" s="87" t="str">
        <f>IF(VLOOKUP(A107,'School listing'!$A$7:$E$99,3,FALSE)="","",VLOOKUP(A107,'School listing'!$A$7:$E$99,3,FALSE))</f>
        <v/>
      </c>
      <c r="D107" s="66">
        <f>VLOOKUP(A107,'School listing'!$A$7:$F$99,6,FALSE)</f>
        <v>0</v>
      </c>
      <c r="E107" s="79">
        <f>VLOOKUP(A107,'School listing'!$A$7:$E$100,4,FALSE)</f>
        <v>0</v>
      </c>
      <c r="F107" s="88"/>
      <c r="G107" s="82">
        <f ca="1">SUMIF(Calculation!$E$4:$CS$4,Totals!$D107,Calculation!$E$12:$Z$12)+SUMIF('Allocation to schools'!$H$9:$IV$9,Totals!$D107,'Allocation to schools'!$H$12:$IV$12)+SUMIF('Allocation to schools'!$H$9:$IV$9,Totals!$D107,'Allocation to schools'!$H$21:$IV$21)</f>
        <v>0</v>
      </c>
      <c r="H107" s="82">
        <f ca="1">SUMIF(Calculation!$E$4:$CS$4,Totals!$D107,Calculation!$E$117:$Z$117)+SUMIF('Allocation to schools'!$H$9:$IV$9,Totals!$D107,'Allocation to schools'!$H$13:$IV$13)+SUMIF('Allocation to schools'!$H$9:$IV$9,Totals!$D107,'Allocation to schools'!$H$22:$IV$22)</f>
        <v>0</v>
      </c>
      <c r="I107" s="72">
        <f ca="1">SUMIF(Calculation!$E$4:$CS$4,Totals!$D107,Calculation!$E$242:$Z$242)+SUMIF('Allocation to schools'!$H$9:$IV$9,Totals!$D107,'Allocation to schools'!$H$14:$IV$14)</f>
        <v>0</v>
      </c>
      <c r="J107" s="72">
        <f ca="1">SUMIF(Calculation!$E$4:$CS$4,Totals!$D107,Calculation!$E$640:$Z$640)+SUMIF('Allocation to schools'!$H$9:$IV$9,Totals!$D107,'Allocation to schools'!$H$15:$IV$15)</f>
        <v>0</v>
      </c>
      <c r="K107" s="72">
        <f>SUMIF('Data entry'!$B$13:$CS$13,Totals!$D107,'Data entry'!$B$41:$CS$41)</f>
        <v>0</v>
      </c>
      <c r="L107" s="72">
        <f ca="1">SUMIF(Calculation!$E$4:$CS$4,Totals!$D107,Calculation!$E$955:$Z$955)+SUMIF('Allocation to schools'!$H$9:$IV$9,Totals!$D107,'Allocation to schools'!$H$17:$IV$17)</f>
        <v>0</v>
      </c>
      <c r="M107" s="72">
        <f ca="1">SUMIF(Calculation!$E$4:$CS$4,Totals!$D107,Calculation!$E$1120:$Z$1120)+SUMIF('Allocation to schools'!$H$9:$IV$9,Totals!$D107,'Allocation to schools'!$H$18:$IV$18)</f>
        <v>0</v>
      </c>
      <c r="N107" s="71">
        <f ca="1">SUMIF(Calculation!$E$4:$CS$4,Totals!$D107,Calculation!$E$1458:$Z$1458)+SUMIF('Allocation to schools'!$H$9:$IV$9,Totals!$D107,'Allocation to schools'!$H$19:$IV$19)-SUMIF(Calculation!$E$4:$CS$4,Totals!$D107,Calculation!$E$1120:$Z$1120)-SUMIF(Calculation!$E$4:$CS$4,Totals!$D107,Calculation!$E$955:$Z$955)</f>
        <v>0</v>
      </c>
      <c r="O107" s="71">
        <f ca="1">SUMIF(Calculation!$E$4:$CS$4,Totals!$D107,Calculation!$E$1560:$Z$1560)+SUMIFS('Allocation to schools'!$H$12:$GI$12,'Allocation to schools'!$H$9:$GI$9,Totals!$D107,'Allocation to schools'!$H$10:$GI$10,"from federal sources")+SUMIFS('Allocation to schools'!$H$21:$GI$21,'Allocation to schools'!$H$9:$GI$9,Totals!$D107,'Allocation to schools'!$H$10:$GI$10,"from federal sources")</f>
        <v>0</v>
      </c>
      <c r="P107" s="71">
        <f ca="1">SUMIF(Calculation!$E$4:$CS$4,Totals!$D107,Calculation!$E$1561:$Z$1561)+SUMIFS('Allocation to schools'!$H$13:$GI$13,'Allocation to schools'!$H$9:$GI$9,Totals!$D107,'Allocation to schools'!$H$10:$GI$10,"from federal sources")+SUMIFS('Allocation to schools'!$H$22:$GI$22,'Allocation to schools'!$H$9:$GI$9,Totals!$D107,'Allocation to schools'!$H$10:$GI$10,"from federal sources")</f>
        <v>0</v>
      </c>
      <c r="Q107" s="71">
        <f ca="1">SUMIF(Calculation!$E$4:$CS$4,Totals!$D107,Calculation!$E$1562:$Z$1562)+SUMIFS('Allocation to schools'!$H$188:$GI$188,'Allocation to schools'!$H$9:$GI$9,Totals!$D107,'Allocation to schools'!$H$10:$GI$10,"from federal sources")+SUMIF('Data entry'!$B$13:$CS$13,Totals!$D107,'Data entry'!$B$42:$CS$42)</f>
        <v>0</v>
      </c>
      <c r="R107" s="82">
        <f ca="1">SUMIF(Calculation!$E$4:$CS$4,Totals!$D107,Calculation!$E$1229:$Z$1229)+SUMIF('Allocation to schools'!$H$9:$IV$9,Totals!$D107,'Allocation to schools'!$H$20:$IV$20)+SUMIF('Allocation to schools'!$H$9:$IV$9,Totals!$D107,'Allocation to schools'!$H$22:$IV$22)</f>
        <v>0</v>
      </c>
      <c r="S107" s="72">
        <f ca="1">SUMIF(Calculation!$E$4:$CS$4,Totals!$D107,Calculation!$E$19:$Z$19)+SUMIF('Allocation to schools'!$H$9:$IV$9,Totals!$D107,'Allocation to schools'!$H$24:$IV$24)</f>
        <v>0</v>
      </c>
      <c r="T107" s="72">
        <f ca="1">SUMIF(Calculation!$E$4:$CS$4,Totals!$D107,Calculation!$E$124:$Z$124)+SUMIF('Allocation to schools'!$H$9:$IV$9,Totals!$D107,'Allocation to schools'!$H$25:$IV$25)</f>
        <v>0</v>
      </c>
      <c r="U107" s="72">
        <f ca="1">SUMIF(Calculation!$E$4:$CS$4,Totals!$D107,Calculation!$E$269:$Z$269)+SUMIF('Allocation to schools'!$H$9:$IV$9,Totals!$D107,'Allocation to schools'!$H$26:$IV$26)</f>
        <v>0</v>
      </c>
      <c r="V107" s="72">
        <f ca="1">SUMIF(Calculation!$E$4:$CS$4,Totals!$D107,Calculation!$E$647:$Z$647)+SUMIF('Allocation to schools'!$H$9:$IV$9,Totals!$D107,'Allocation to schools'!$H$27:$IV$27)</f>
        <v>0</v>
      </c>
      <c r="W107" s="72">
        <f>SUMIF('Data entry'!$B$13:$CS$13,Totals!$D107,'Data entry'!$B$43:$CS$43)</f>
        <v>0</v>
      </c>
      <c r="X107" s="72">
        <f ca="1">SUMIF(Calculation!$E$4:$CS$4,Totals!$D107,Calculation!$E$962:$Z$962)+SUMIF('Allocation to schools'!$H$9:$IV$9,Totals!$D107,'Allocation to schools'!$H$29:$IV$29)</f>
        <v>0</v>
      </c>
      <c r="Y107" s="72">
        <f ca="1">SUMIF(Calculation!$E$4:$CS$4,Totals!$D107,Calculation!$E$1127:$Z$1127)+SUMIF('Allocation to schools'!$H$9:$IV$9,Totals!$D107,'Allocation to schools'!$H$30:$IV$30)</f>
        <v>0</v>
      </c>
      <c r="Z107" s="71">
        <f ca="1">SUMIF(Calculation!$E$4:$CS$4,Totals!$D107,Calculation!$E$1463:$Z$1463)+SUMIF('Allocation to schools'!$H$9:$IV$9,Totals!$D107,'Allocation to schools'!$H$31:$IV$31)-SUMIF(Calculation!$E$4:$CS$4,Totals!$D107,Calculation!$E$962:$Z$962)-SUMIF(Calculation!$E$4:$CS$4,Totals!$D107,Calculation!$E$1127:$Z$1127)</f>
        <v>0</v>
      </c>
      <c r="AA107" s="71">
        <f ca="1">SUMIF(Calculation!$E$4:$CS$4,Totals!$D107,Calculation!$E$1563:$Z$1563)+SUMIFS('Allocation to schools'!$H$24:$GI$24,'Allocation to schools'!$H$9:$GI$9,Totals!$D107,'Allocation to schools'!$H$10:$GI$10,"from federal sources")</f>
        <v>0</v>
      </c>
      <c r="AB107" s="71">
        <f ca="1">SUMIF(Calculation!$E$4:$CS$4,Totals!$D107,Calculation!$E$1564:$Z$1564)+SUMIFS('Allocation to schools'!$H$25:$GI$25,'Allocation to schools'!$H$9:$GI$9,Totals!$D107,'Allocation to schools'!$H$10:$GI$10,"from federal sources")</f>
        <v>0</v>
      </c>
      <c r="AC107" s="71">
        <f ca="1">SUMIF(Calculation!$E$4:$CS$4,Totals!$D107,Calculation!$E$1571:$Z$1571)+SUMIFS('Allocation to schools'!$H$189:$GI$189,'Allocation to schools'!$H$9:$GI$9,Totals!$D107,'Allocation to schools'!$H$10:$GI$10,"from federal sources")</f>
        <v>0</v>
      </c>
      <c r="AD107" s="72">
        <f ca="1">SUMIF(Calculation!$E$4:$CS$4,Totals!$D107,Calculation!$E$1240:$Z$1240)+SUMIF('Allocation to schools'!$H$9:$IV$9,Totals!$D107,'Allocation to schools'!$H$32:$IV$32)</f>
        <v>0</v>
      </c>
      <c r="AE107" s="72">
        <f ca="1">SUMIF(Calculation!$E$4:$CS$4,Totals!$D107,Calculation!$E$26:$Z$26)+SUMIF('Allocation to schools'!$H$9:$IV$9,Totals!$D107,'Allocation to schools'!$H$33:$IV$33)</f>
        <v>0</v>
      </c>
      <c r="AF107" s="72">
        <f ca="1">SUMIF(Calculation!$E$4:$CS$4,Totals!$D107,Calculation!$E$131:$Z$131)+SUMIF('Allocation to schools'!$H$9:$IV$9,Totals!$D107,'Allocation to schools'!$H$34:$IV$34)</f>
        <v>0</v>
      </c>
      <c r="AG107" s="72">
        <f ca="1">SUMIF(Calculation!$E$4:$CS$4,Totals!$D107,Calculation!$E$296:$Z$296)+SUMIF('Allocation to schools'!$H$9:$IV$9,Totals!$D107,'Allocation to schools'!$H$35:$IV$35)</f>
        <v>0</v>
      </c>
      <c r="AH107" s="72">
        <f ca="1">SUMIF(Calculation!$E$4:$CS$4,Totals!$D107,Calculation!$E$654:$Z$654)+SUMIF('Allocation to schools'!$H$9:$IV$9,Totals!$D107,'Allocation to schools'!$H$36:$IV$36)</f>
        <v>0</v>
      </c>
      <c r="AI107" s="72">
        <f>SUMIF('Data entry'!$B$13:$CS$13,Totals!$D107,'Data entry'!$B$45:$CS$45)</f>
        <v>0</v>
      </c>
      <c r="AJ107" s="72">
        <f ca="1">SUMIF(Calculation!$E$4:$CS$4,Totals!$D107,Calculation!$E$969:$Z$969)+SUMIF('Allocation to schools'!$H$9:$IV$9,Totals!$D107,'Allocation to schools'!$H$38:$IV$38)</f>
        <v>0</v>
      </c>
      <c r="AK107" s="72">
        <f ca="1">SUMIF(Calculation!$E$4:$CS$4,Totals!$D107,Calculation!$E$1134:$Z$1134)+SUMIF('Allocation to schools'!$H$9:$IV$9,Totals!$D107,'Allocation to schools'!$H$39:$IV$39)</f>
        <v>0</v>
      </c>
      <c r="AL107" s="71">
        <f ca="1">SUMIF(Calculation!$E$4:$CS$4,Totals!$D107,Calculation!$E$1468:$Z$1468)+SUMIF('Allocation to schools'!$H$9:$IV$9,Totals!$D107,'Allocation to schools'!$H$40:$IV$40)-SUMIF(Calculation!$E$4:$CS$4,Totals!$D107,Calculation!$E$969:$Z$969)-SUMIF(Calculation!$E$4:$CS$4,Totals!$D107,Calculation!$E$1134:$Z$1134)</f>
        <v>0</v>
      </c>
      <c r="AM107" s="71">
        <f ca="1">SUMIF(Calculation!$E$4:$CS$4,Totals!$D107,Calculation!$E$1572:$Z$1572)+SUMIFS('Allocation to schools'!$H$33:$GI$33,'Allocation to schools'!$H$9:$GI$9,Totals!$D107,'Allocation to schools'!$H$10:$GI$10,"from federal sources")</f>
        <v>0</v>
      </c>
      <c r="AN107" s="71">
        <f ca="1">SUMIF(Calculation!$E$4:$CS$4,Totals!$D107,Calculation!$E$1573:$Z$1573)+SUMIFS('Allocation to schools'!$H$34:$GI$34,'Allocation to schools'!$H$9:$GI$9,Totals!$D107,'Allocation to schools'!$H$10:$GI$10,"from federal sources")</f>
        <v>0</v>
      </c>
      <c r="AO107" s="71">
        <f ca="1">SUMIF(Calculation!$E$4:$CS$4,Totals!$D107,Calculation!$E$1580:$Z$1580)+SUMIFS('Allocation to schools'!$H$190:$GI$190,'Allocation to schools'!$H$9:$GI$9,Totals!$D107,'Allocation to schools'!$H$10:$GI$10,"from federal sources")</f>
        <v>0</v>
      </c>
      <c r="AP107" s="72">
        <f ca="1">SUMIF(Calculation!$E$4:$CS$4,Totals!$D107,Calculation!$E$1251:$Z$1251)+SUMIF('Allocation to schools'!$H$9:$IV$9,Totals!$D107,'Allocation to schools'!$H$41:$IV$41)</f>
        <v>0</v>
      </c>
      <c r="AQ107" s="72">
        <f ca="1">SUMIF(Calculation!$E$4:$CS$4,Totals!$D107,Calculation!$E$33:$Z$33)+SUMIF('Allocation to schools'!$H$9:$IV$9,Totals!$D107,'Allocation to schools'!$H$42:$IV$42)</f>
        <v>0</v>
      </c>
      <c r="AR107" s="72">
        <f ca="1">SUMIF(Calculation!$E$4:$CS$4,Totals!$D107,Calculation!$E$138:$Z$138)+SUMIF('Allocation to schools'!$H$9:$IV$9,Totals!$D107,'Allocation to schools'!$H$43:$IV$43)</f>
        <v>0</v>
      </c>
      <c r="AS107" s="72">
        <f ca="1">SUMIF(Calculation!$E$4:$CS$4,Totals!$D107,Calculation!$E$323:$Z$323)+SUMIF('Allocation to schools'!$H$9:$IV$9,Totals!$D107,'Allocation to schools'!$H$44:$IV$44)</f>
        <v>0</v>
      </c>
      <c r="AT107" s="72">
        <f ca="1">SUMIF(Calculation!$E$4:$CS$4,Totals!$D107,Calculation!$E$661:$Z$661)+SUMIF('Allocation to schools'!$H$9:$IV$9,Totals!$D107,'Allocation to schools'!$H$45:$IV$45)</f>
        <v>0</v>
      </c>
      <c r="AU107" s="72">
        <f>SUMIF('Data entry'!$B$13:$CS$13,Totals!$D107,'Data entry'!$B$47:$CS$47)</f>
        <v>0</v>
      </c>
      <c r="AV107" s="72">
        <f ca="1">SUMIF(Calculation!$E$4:$CS$4,Totals!$D107,Calculation!$E$976:$Z$976)+SUMIF('Allocation to schools'!$H$9:$IV$9,Totals!$D107,'Allocation to schools'!$H$47:$IV$47)</f>
        <v>0</v>
      </c>
      <c r="AW107" s="72">
        <f ca="1">SUMIF(Calculation!$E$4:$CS$4,Totals!$D107,Calculation!$E$1060:$Z$1060)+SUMIF('Allocation to schools'!$H$9:$IV$9,Totals!$D107,'Allocation to schools'!$H$48:$IV$48)</f>
        <v>0</v>
      </c>
      <c r="AX107" s="72">
        <f ca="1">SUMIF(Calculation!$E$4:$CS$4,Totals!$D107,Calculation!$E$1141:$Z$1141)+SUMIF('Allocation to schools'!$H$9:$IV$9,Totals!$D107,'Allocation to schools'!$H$49:$IV$49)</f>
        <v>0</v>
      </c>
      <c r="AY107" s="83">
        <f ca="1">SUMIF(Calculation!$E$4:$CS$4,Totals!$D107,Calculation!$E$1473:$Z$1473)+SUMIF('Allocation to schools'!$H$9:$IV$9,Totals!$D107,'Allocation to schools'!$H$50:$IV$50)-SUMIF(Calculation!$E$4:$CS$4,Totals!$D107,Calculation!$E$976:$Z$976)-SUMIF(Calculation!$E$4:$CS$4,Totals!$D107,Calculation!$E$1060:$Z$1060)-SUMIF(Calculation!$E$4:$CS$4,Totals!$D107,Calculation!$E$1141:$Z$1141)</f>
        <v>0</v>
      </c>
      <c r="AZ107" s="83">
        <f ca="1">SUMIF(Calculation!$E$4:$CS$4,Totals!$D107,Calculation!$E$1581:$Z$1581)+SUMIFS('Allocation to schools'!$H$42:$GI$42,'Allocation to schools'!$H$9:$GI$9,Totals!$D107,'Allocation to schools'!$H$10:$GI$10,"from federal sources")</f>
        <v>0</v>
      </c>
      <c r="BA107" s="83">
        <f ca="1">SUMIF(Calculation!$E$4:$CS$4,Totals!$D107,Calculation!$E$1582:$Z$1582)+SUMIFS('Allocation to schools'!$H$43:$GI$43,'Allocation to schools'!$H$9:$GI$9,Totals!$D107,'Allocation to schools'!$H$10:$GI$10,"from federal sources")</f>
        <v>0</v>
      </c>
      <c r="BB107" s="83">
        <f ca="1">SUMIF(Calculation!$E$4:$CS$4,Totals!$D107,Calculation!$E$1589:$Z$1589)+SUMIFS('Allocation to schools'!$H$191:$GI$191,'Allocation to schools'!$H$9:$GI$9,Totals!$D107,'Allocation to schools'!$H$10:$GI$10,"from federal sources")</f>
        <v>0</v>
      </c>
      <c r="BC107" s="72">
        <f ca="1">SUMIF(Calculation!$E$4:$CS$4,Totals!$D107,Calculation!$E$1262:$Z$1262)+SUMIF('Allocation to schools'!$H$9:$IV$9,Totals!$D107,'Allocation to schools'!$H$51:$IV$51)</f>
        <v>0</v>
      </c>
      <c r="BD107" s="72">
        <f ca="1">SUMIF(Calculation!$E$4:$CS$4,Totals!$D107,Calculation!$E$40:$Z$40)+SUMIF('Allocation to schools'!$H$9:$IV$9,Totals!$D107,'Allocation to schools'!$H$52:$IV$52)</f>
        <v>0</v>
      </c>
      <c r="BE107" s="72">
        <f ca="1">SUMIF(Calculation!$E$4:$CS$4,Totals!$D107,Calculation!$E$145:$Z$145)+SUMIF('Allocation to schools'!$H$9:$IV$9,Totals!$D107,'Allocation to schools'!$H$53:$IV$53)</f>
        <v>0</v>
      </c>
      <c r="BF107" s="72">
        <f ca="1">SUMIF(Calculation!$E$4:$CS$4,Totals!$D107,Calculation!$E$350:$Z$350)+SUMIF('Allocation to schools'!$H$9:$IV$9,Totals!$D107,'Allocation to schools'!$H$54:$IV$54)</f>
        <v>0</v>
      </c>
      <c r="BG107" s="72">
        <f ca="1">SUMIF(Calculation!$E$4:$CS$4,Totals!$D107,Calculation!$E$668:$Z$668)+SUMIF('Allocation to schools'!$H$9:$IV$9,Totals!$D107,'Allocation to schools'!$H$55:$IV$55)</f>
        <v>0</v>
      </c>
      <c r="BH107" s="72">
        <f>SUMIF('Data entry'!$B$13:$CS$13,Totals!$D107,'Data entry'!$B$49:$CS$49)</f>
        <v>0</v>
      </c>
      <c r="BI107" s="72">
        <f ca="1">SUMIF(Calculation!$E$4:$CS$4,Totals!$D107,Calculation!$E$983:$Z$983)+SUMIF('Allocation to schools'!$H$9:$IV$9,Totals!$D107,'Allocation to schools'!$H$57:$IV$57)</f>
        <v>0</v>
      </c>
      <c r="BJ107" s="72">
        <f ca="1">SUMIF(Calculation!$E$4:$CS$4,Totals!$D107,Calculation!$E$1148:$Z$1148)+SUMIF('Allocation to schools'!$H$9:$IV$9,Totals!$D107,'Allocation to schools'!$H$58:$IV$58)</f>
        <v>0</v>
      </c>
      <c r="BK107" s="71">
        <f ca="1">SUMIF(Calculation!$E$4:$CS$4,Totals!$D107,Calculation!$E$1478:$Z$1478)+SUMIF('Allocation to schools'!$H$9:$IV$9,Totals!$D107,'Allocation to schools'!$H$59:$IV$59)-SUMIF(Calculation!$E$4:$CS$4,Totals!$D107,Calculation!$E$983:$Z$983)-SUMIF(Calculation!$E$4:$CS$4,Totals!$D107,Calculation!$E$1148:$Z$1148)</f>
        <v>0</v>
      </c>
      <c r="BL107" s="71">
        <f ca="1">SUMIF(Calculation!$E$4:$CS$4,Totals!$D107,Calculation!$E$1590:$Z$1590)+SUMIFS('Allocation to schools'!$H$52:$GI$52,'Allocation to schools'!$H$9:$GI$9,Totals!$D107,'Allocation to schools'!$H$10:$GI$10,"from federal sources")</f>
        <v>0</v>
      </c>
      <c r="BM107" s="71">
        <f ca="1">SUMIF(Calculation!$E$4:$CS$4,Totals!$D107,Calculation!$E$1591:$Z$1591)+SUMIFS('Allocation to schools'!$H$53:$GI$53,'Allocation to schools'!$H$9:$GI$9,Totals!$D107,'Allocation to schools'!$H$10:$GI$10,"from federal sources")</f>
        <v>0</v>
      </c>
      <c r="BN107" s="71">
        <f ca="1">SUMIF(Calculation!$E$4:$CS$4,Totals!$D107,Calculation!$E$1598:$Z$1598)+SUMIFS('Allocation to schools'!$H$192:$GI$192,'Allocation to schools'!$H$9:$GI$9,Totals!$D107,'Allocation to schools'!$H$10:$GI$10,"from federal sources")</f>
        <v>0</v>
      </c>
      <c r="BO107" s="72">
        <f ca="1">SUMIF(Calculation!$E$4:$CS$4,Totals!$D107,Calculation!$E$1273:$Z$1273)+SUMIF('Allocation to schools'!$H$9:$IV$9,Totals!$D107,'Allocation to schools'!$H$60:$IV$60)</f>
        <v>0</v>
      </c>
      <c r="BP107" s="72">
        <f ca="1">SUMIF(Calculation!$E$4:$CS$4,Totals!$D107,Calculation!$E$47:$Z$47)+SUMIF(Calculation!$E$4:$CS$4,Totals!$D107,Calculation!$E$54:$Z$54)+SUMIF('Allocation to schools'!$H$9:$IV$9,Totals!$D107,'Allocation to schools'!$H$61:$IV$61)</f>
        <v>0</v>
      </c>
      <c r="BQ107" s="72">
        <f ca="1">SUMIF(Calculation!$E$4:$CS$4,Totals!$D107,Calculation!$E$152:$Z$152)+SUMIF(Calculation!$E$4:$CS$4,Totals!$D107,Calculation!$E$159:$Z$159)+SUMIF('Allocation to schools'!$H$9:$IV$9,Totals!$D107,'Allocation to schools'!$H$62:$IV$62)</f>
        <v>0</v>
      </c>
      <c r="BR107" s="72">
        <f ca="1">SUMIF(Calculation!$E$4:$CS$4,Totals!$D107,Calculation!$E$377:$Z$377)+SUMIF(Calculation!$E$4:$CS$4,Totals!$D107,Calculation!$E$404:$Z$404)+SUMIF('Allocation to schools'!$H$9:$IV$9,Totals!$D107,'Allocation to schools'!$H$63:$IV$63)</f>
        <v>0</v>
      </c>
      <c r="BS107" s="72">
        <f ca="1">SUMIF(Calculation!$E$4:$CS$4,Totals!$D107,Calculation!$E$675:$Z$675)+SUMIF(Calculation!$E$4:$CS$4,Totals!$D107,Calculation!$E$682:$Z$682)+SUMIF('Allocation to schools'!$H$9:$IV$9,Totals!$D107,'Allocation to schools'!$H$64:$IV$64)</f>
        <v>0</v>
      </c>
      <c r="BT107" s="72">
        <f>SUMIF('Data entry'!$B$13:$CS$13,Totals!$D107,'Data entry'!$B$51:$CS$51)</f>
        <v>0</v>
      </c>
      <c r="BU107" s="72">
        <f ca="1">SUMIF(Calculation!$E$4:$CS$4,Totals!$D107,Calculation!$E$990:$Z$990)+SUMIF(Calculation!$E$4:$CS$4,Totals!$D107,Calculation!$E$997:$Z$997)+SUMIF('Allocation to schools'!$H$9:$IV$9,Totals!$D107,'Allocation to schools'!$H$66:$IV$66)</f>
        <v>0</v>
      </c>
      <c r="BV107" s="72">
        <f ca="1">SUMIF(Calculation!$E$4:$CS$4,Totals!$D107,Calculation!$E$1086:$Z$1086)+SUMIF('Allocation to schools'!$H$9:$IV$9,Totals!$D107,'Allocation to schools'!$H$67:$IV$67)</f>
        <v>0</v>
      </c>
      <c r="BW107" s="72">
        <f ca="1">SUMIF(Calculation!$E$4:$CS$4,Totals!$D107,Calculation!$E$1155:$Z$1155)+SUMIF(Calculation!$E$4:$CS$4,Totals!$D107,Calculation!$E$1162:$Z$1162)+SUMIF('Allocation to schools'!$H$9:$IV$9,Totals!$D107,'Allocation to schools'!$H$68:$IV$68)</f>
        <v>0</v>
      </c>
      <c r="BX107" s="71">
        <f ca="1">SUMIF(Calculation!$E$4:$CS$4,Totals!$D107,Calculation!$E$1483:$Z$1483)+SUMIF(Calculation!$E$4:$CS$4,Totals!$D107,Calculation!$E$1488:$Z$1488)+SUMIF('Allocation to schools'!$H$9:$IV$9,Totals!$D107,'Allocation to schools'!$H$69:$IV$69)-SUMIF(Calculation!$E$4:$CS$4,Totals!$D107,Calculation!$E$990:$Z$990)-SUMIF(Calculation!$E$4:$CS$4,Totals!$D107,Calculation!$E$1086:$Z$1086)-SUMIF(Calculation!$E$4:$CS$4,Totals!$D107,Calculation!$E$1155:$Z$1155)</f>
        <v>0</v>
      </c>
      <c r="BY107" s="71">
        <f ca="1">SUMIF(Calculation!$E$4:$CS$4,Totals!$D107,Calculation!$E$1599:$Z$1599)+SUMIF(Calculation!$E$4:$CS$4,Totals!$D107,Calculation!$E$1608:$Z$1608)+SUMIFS('Allocation to schools'!$H$61:$GI$61,'Allocation to schools'!$H$9:$GI$9,Totals!$D107,'Allocation to schools'!$H$10:$GI$10,"from federal sources")</f>
        <v>0</v>
      </c>
      <c r="BZ107" s="71">
        <f ca="1">SUMIF(Calculation!$E$4:$CS$4,Totals!$D107,Calculation!$E$1600:$Z$1600)+SUMIF(Calculation!$E$4:$CS$4,Totals!$D107,Calculation!$E$1609:$Z$1609)+SUMIFS('Allocation to schools'!$H$62:$GI$62,'Allocation to schools'!$H$9:$GI$9,Totals!$D107,'Allocation to schools'!$H$10:$GI$10,"from federal sources")</f>
        <v>0</v>
      </c>
      <c r="CA107" s="71">
        <f ca="1">SUMIF(Calculation!$E$4:$CS$4,Totals!$D107,Calculation!$E$1607:$Z$1607)+SUMIF(Calculation!$E$4:$CS$4,Totals!$D107,Calculation!$E$1616:$Z$1616)+SUMIFS('Allocation to schools'!$H$193:$GI$193,'Allocation to schools'!$H$9:$GI$9,Totals!$D107,'Allocation to schools'!$H$10:$GI$10,"from federal sources")</f>
        <v>0</v>
      </c>
      <c r="CB107" s="72">
        <f ca="1">SUMIF(Calculation!$E$4:$CS$4,Totals!$D107,Calculation!$E$1284:$Z$1284)+SUMIF(Calculation!$E$4:$CS$4,Totals!$D107,Calculation!$E$1295:$Z$1295)+SUMIF('Allocation to schools'!$H$9:$IV$9,Totals!$D107,'Allocation to schools'!$H$70:$IV$70)</f>
        <v>0</v>
      </c>
      <c r="CC107" s="72">
        <f ca="1">SUMIF(Calculation!$E$4:$CS$4,Totals!$D107,Calculation!$E$61:$Z$61)+SUMIF('Allocation to schools'!$H$9:$IV$9,Totals!$D107,'Allocation to schools'!$H$71:$IV$71)</f>
        <v>0</v>
      </c>
      <c r="CD107" s="72">
        <f ca="1">SUMIF(Calculation!$E$4:$CS$4,Totals!$D107,Calculation!$E$166:$Z$166)+SUMIF('Allocation to schools'!$H$9:$IV$9,Totals!$D107,'Allocation to schools'!$H$72:$IV$72)</f>
        <v>0</v>
      </c>
      <c r="CE107" s="72">
        <f ca="1">SUMIF(Calculation!$E$4:$CS$4,Totals!$D107,Calculation!$E$431:$Z$431)+SUMIF('Allocation to schools'!$H$9:$IV$9,Totals!$D107,'Allocation to schools'!$H$73:$IV$73)</f>
        <v>0</v>
      </c>
      <c r="CF107" s="72">
        <f ca="1">SUMIF(Calculation!$E$4:$CS$4,Totals!$D107,Calculation!$E$689:$Z$689)+SUMIF('Allocation to schools'!$H$9:$IV$9,Totals!$D107,'Allocation to schools'!$H$74:$IV$74)</f>
        <v>0</v>
      </c>
      <c r="CG107" s="72">
        <f>SUMIF('Data entry'!$B$13:$CS$13,Totals!$D107,'Data entry'!$B$53:$CS$53)</f>
        <v>0</v>
      </c>
      <c r="CH107" s="72">
        <f ca="1">SUMIF(Calculation!$E$4:$CS$4,Totals!$D107,Calculation!$E$1004:$Z$1004)+SUMIF('Allocation to schools'!$H$9:$IV$9,Totals!$D107,'Allocation to schools'!$H$76:$IV$76)</f>
        <v>0</v>
      </c>
      <c r="CI107" s="72">
        <f ca="1">SUMIF(Calculation!$E$4:$CS$4,Totals!$D107,Calculation!$E$1169:$Z$1169)+SUMIF('Allocation to schools'!$H$9:$IV$9,Totals!$D107,'Allocation to schools'!$H$77:$IV$77)</f>
        <v>0</v>
      </c>
      <c r="CJ107" s="71">
        <f ca="1">SUMIF(Calculation!$E$4:$CS$4,Totals!$D107,Calculation!$E$1493:$Z$1493)+SUMIF('Allocation to schools'!$H$9:$IV$9,Totals!$D107,'Allocation to schools'!$H$78:$IV$78)-SUMIF(Calculation!$E$4:$CS$4,Totals!$D107,Calculation!$E$1004:$Z$1004)-SUMIF(Calculation!$E$4:$CS$4,Totals!$D107,Calculation!$E$1169:$Z$1169)</f>
        <v>0</v>
      </c>
      <c r="CK107" s="71">
        <f ca="1">SUMIF(Calculation!$E$4:$CS$4,Totals!$D107,Calculation!$E$1617:$Z$1617)+SUMIFS('Allocation to schools'!$H$71:$GI$71,'Allocation to schools'!$H$9:$GI$9,Totals!$D107,'Allocation to schools'!$H$10:$GI$10,"from federal sources")</f>
        <v>0</v>
      </c>
      <c r="CL107" s="71">
        <f ca="1">SUMIF(Calculation!$E$4:$CS$4,Totals!$D107,Calculation!$E$1618:$Z$1618)+SUMIFS('Allocation to schools'!$H$72:$GI$72,'Allocation to schools'!$H$9:$GI$9,Totals!$D107,'Allocation to schools'!$H$10:$GI$10,"from federal sources")</f>
        <v>0</v>
      </c>
      <c r="CM107" s="71">
        <f ca="1">SUMIF(Calculation!$E$4:$CS$4,Totals!$D107,Calculation!$E$1625:$Z$1625)+SUMIFS('Allocation to schools'!$H$194:$GI$194,'Allocation to schools'!$H$9:$GI$9,Totals!$D107,'Allocation to schools'!$H$10:$GI$10,"from federal sources")</f>
        <v>0</v>
      </c>
      <c r="CN107" s="72">
        <f ca="1">SUMIF(Calculation!$E$4:$CS$4,Totals!$D107,Calculation!$E$1306:$Z$1306)+SUMIF('Allocation to schools'!$H$9:$IV$9,Totals!$D107,'Allocation to schools'!$H$79:$IV$79)</f>
        <v>0</v>
      </c>
      <c r="CO107" s="72">
        <f ca="1">SUMIF(Calculation!$E$4:$CS$4,Totals!$D107,Calculation!$E$68:$Z$68)+SUMIF('Allocation to schools'!$H$9:$IV$9,Totals!$D107,'Allocation to schools'!$H$80:$IV$80)</f>
        <v>0</v>
      </c>
      <c r="CP107" s="72">
        <f ca="1">SUMIF(Calculation!$E$4:$CS$4,Totals!$D107,Calculation!$E$173:$Z$173)+SUMIF('Allocation to schools'!$H$9:$IV$9,Totals!$D107,'Allocation to schools'!$H$81:$IV$81)</f>
        <v>0</v>
      </c>
      <c r="CQ107" s="72">
        <f ca="1">SUMIF(Calculation!$E$4:$CS$4,Totals!$D107,Calculation!$E$458:$Z$458)+SUMIF('Allocation to schools'!$H$9:$IV$9,Totals!$D107,'Allocation to schools'!$H$82:$IV$82)</f>
        <v>0</v>
      </c>
      <c r="CR107" s="72">
        <f ca="1">SUMIF(Calculation!$E$4:$CS$4,Totals!$D107,Calculation!$E$696:$Z$696)+SUMIF('Allocation to schools'!$H$9:$IV$9,Totals!$D107,'Allocation to schools'!$H$83:$IV$83)</f>
        <v>0</v>
      </c>
      <c r="CS107" s="72">
        <f>SUMIF('Data entry'!$B$13:$CS$13,Totals!$D107,'Data entry'!$B$55:$CS$55)</f>
        <v>0</v>
      </c>
      <c r="CT107" s="72">
        <f ca="1">SUMIF(Calculation!$E$4:$CS$4,Totals!$D107,Calculation!$E$1011:$Z$1011)+SUMIF('Allocation to schools'!$H$9:$IV$9,Totals!$D107,'Allocation to schools'!$H$85:$IV$85)</f>
        <v>0</v>
      </c>
      <c r="CU107" s="72">
        <f ca="1">SUMIF(Calculation!$E$4:$CS$4,Totals!$D107,Calculation!$E$1176:$Z$1176)+SUMIF('Allocation to schools'!$H$9:$IV$9,Totals!$D107,'Allocation to schools'!$H$86:$IV$86)</f>
        <v>0</v>
      </c>
      <c r="CV107" s="71">
        <f ca="1">SUMIF(Calculation!$E$4:$CS$4,Totals!$D107,Calculation!$E$1498:$Z$1498)+SUMIF('Allocation to schools'!$H$9:$IV$9,Totals!$D107,'Allocation to schools'!$H$87:$IV$87)-SUMIF(Calculation!$E$4:$CS$4,Totals!$D107,Calculation!$E$1011:$Z$1011)-SUMIF(Calculation!$E$4:$CS$4,Totals!$D107,Calculation!$E$1176:$Z$1176)</f>
        <v>0</v>
      </c>
      <c r="CW107" s="71">
        <f ca="1">SUMIF(Calculation!$E$4:$CS$4,Totals!$D107,Calculation!$E$1626:$Z$1626)+SUMIFS('Allocation to schools'!$H$80:$GI$80,'Allocation to schools'!$H$9:$GI$9,Totals!$D107,'Allocation to schools'!$H$10:$GI$10,"from federal sources")</f>
        <v>0</v>
      </c>
      <c r="CX107" s="71">
        <f ca="1">SUMIF(Calculation!$E$4:$CS$4,Totals!$D107,Calculation!$E$1627:$Z$1627)+SUMIFS('Allocation to schools'!$H$81:$GI$81,'Allocation to schools'!$H$9:$GI$9,Totals!$D107,'Allocation to schools'!$H$10:$GI$10,"from federal sources")</f>
        <v>0</v>
      </c>
      <c r="CY107" s="71">
        <f ca="1">SUMIF(Calculation!$E$4:$CS$4,Totals!$D107,Calculation!$E$1634:$Z$1634)+SUMIFS('Allocation to schools'!$H$195:$GI$195,'Allocation to schools'!$H$9:$GI$9,Totals!$D107,'Allocation to schools'!$H$10:$GI$10,"from federal sources")</f>
        <v>0</v>
      </c>
      <c r="CZ107" s="72">
        <f ca="1">SUMIF(Calculation!$E$4:$CS$4,Totals!$D107,Calculation!$E$75:$Z$75)+SUMIF('Allocation to schools'!$H$9:$IV$9,Totals!$D107,'Allocation to schools'!$H$88:$IV$88)</f>
        <v>0</v>
      </c>
      <c r="DA107" s="72">
        <f ca="1">SUMIF(Calculation!$E$4:$CS$4,Totals!$D107,Calculation!$E$180:$Z$180)+SUMIF('Allocation to schools'!$H$9:$IV$9,Totals!$D107,'Allocation to schools'!$H$89:$IV$89)</f>
        <v>0</v>
      </c>
      <c r="DB107" s="72">
        <f ca="1">SUMIF(Calculation!$E$4:$CS$4,Totals!$D107,Calculation!$E$485:$Z$485)+SUMIF('Allocation to schools'!$H$9:$IV$9,Totals!$D107,'Allocation to schools'!$H$90:$IV$90)</f>
        <v>0</v>
      </c>
      <c r="DC107" s="72">
        <f ca="1">SUMIF(Calculation!$E$4:$CS$4,Totals!$D107,Calculation!$E$703:$Z$703)+SUMIF('Allocation to schools'!$H$9:$IV$9,Totals!$D107,'Allocation to schools'!$H$91:$IV$91)</f>
        <v>0</v>
      </c>
      <c r="DD107" s="72">
        <f>SUMIF('Data entry'!$B$13:$CS$13,Totals!$D107,'Data entry'!$B$57:$CS$57)</f>
        <v>0</v>
      </c>
      <c r="DE107" s="72">
        <f ca="1">SUMIF(Calculation!$E$4:$CS$4,Totals!$D107,Calculation!$E$1018:$Z$1018)+SUMIF('Allocation to schools'!$H$9:$IV$9,Totals!$D107,'Allocation to schools'!$H$93:$IV$93)</f>
        <v>0</v>
      </c>
      <c r="DF107" s="72">
        <f ca="1">SUMIF(Calculation!$E$4:$CS$4,Totals!$D107,Calculation!$E$1183:$Z$1183)+SUMIF('Allocation to schools'!$H$9:$IV$9,Totals!$D107,'Allocation to schools'!$H$94:$IV$94)</f>
        <v>0</v>
      </c>
      <c r="DG107" s="71">
        <f ca="1">SUMIF(Calculation!$E$4:$CS$4,Totals!$D107,Calculation!$E$1503:$Z$1503)+SUMIF('Allocation to schools'!$H$9:$IV$9,Totals!$D107,'Allocation to schools'!$H$95:$IV$95)-SUMIF(Calculation!$E$4:$CS$4,Totals!$D107,Calculation!$E$1018:$Z$1018)-SUMIF(Calculation!$E$4:$CS$4,Totals!$D107,Calculation!$E$1183:$Z$1183)</f>
        <v>0</v>
      </c>
      <c r="DH107" s="71">
        <f ca="1">SUMIF(Calculation!$E$4:$CS$4,Totals!$D107,Calculation!$E$1635:$Z$1635)+SUMIFS('Allocation to schools'!$H$88:$GI$88,'Allocation to schools'!$H$9:$GI$9,Totals!$D107,'Allocation to schools'!$H$10:$GI$10,"from federal sources")</f>
        <v>0</v>
      </c>
      <c r="DI107" s="71">
        <f ca="1">SUMIF(Calculation!$E$4:$CS$4,Totals!$D107,Calculation!$E$1636:$Z$1636)+SUMIFS('Allocation to schools'!$H$89:$GI$89,'Allocation to schools'!$H$9:$GI$9,Totals!$D107,'Allocation to schools'!$H$10:$GI$10,"from federal sources")</f>
        <v>0</v>
      </c>
      <c r="DJ107" s="71">
        <f ca="1">SUMIF(Calculation!$E$4:$CS$4,Totals!$D107,Calculation!$E$1643:$Z$1643)+SUMIFS('Allocation to schools'!$H$196:$GI$196,'Allocation to schools'!$H$9:$GI$9,Totals!$D107,'Allocation to schools'!$H$10:$GI$10,"from federal sources")+IF(SUMIFS('Allocation to schools'!$H$196:$GI$196,'Allocation to schools'!$H$9:$GI$9,Totals!$D107,'Allocation to schools'!$H$10:$GI$10,"from federal sources")&gt;0,0,SUMIF('Data entry'!$B$13:$CS$13,Totals!$D107,'Data entry'!$B$98:$CS$98))</f>
        <v>0</v>
      </c>
      <c r="DK107" s="72">
        <f ca="1">SUMIF(Calculation!$E$4:$CS$4,Totals!$D107,Calculation!$E$1317:$Z$1317)+SUMIF('Allocation to schools'!$H$9:$IV$9,Totals!$D107,'Allocation to schools'!$H$96:$IV$96)</f>
        <v>0</v>
      </c>
      <c r="DL107" s="68"/>
      <c r="DM107" s="68"/>
      <c r="DN107" s="68"/>
      <c r="DO107" s="68"/>
      <c r="DP107" s="68"/>
      <c r="DQ107" s="68"/>
      <c r="DR107" s="68"/>
      <c r="DS107" s="68"/>
      <c r="DT107" s="72">
        <f ca="1">SUMIF(Calculation!$E$4:$CS$4,Totals!$D107,Calculation!$E$1339:$Z$1339)+SUMIF('Allocation to schools'!$H$9:$IV$9,Totals!$D107,'Allocation to schools'!$H$105:$IV$105)</f>
        <v>0</v>
      </c>
      <c r="DU107" s="72">
        <f ca="1">SUMIF(Calculation!$E$4:$CS$4,Totals!$D107,Calculation!$E$89:$Z$89)+SUMIF('Allocation to schools'!$H$9:$IV$9,Totals!$D107,'Allocation to schools'!$H$106:$IV$106)</f>
        <v>0</v>
      </c>
      <c r="DV107" s="72">
        <f ca="1">SUMIF(Calculation!$E$4:$CS$4,Totals!$D107,Calculation!$E$194:$Z$194)+SUMIF('Allocation to schools'!$H$9:$IV$9,Totals!$D107,'Allocation to schools'!$H$107:$IV$107)</f>
        <v>0</v>
      </c>
      <c r="DW107" s="72">
        <f ca="1">SUMIF(Calculation!$E$4:$CS$4,Totals!$D107,Calculation!$E$539:$Z$539)+SUMIF('Allocation to schools'!$H$9:$IV$9,Totals!$D107,'Allocation to schools'!$H$108:$IV$108)</f>
        <v>0</v>
      </c>
      <c r="DX107" s="72">
        <f ca="1">SUMIF(Calculation!$E$4:$CS$4,Totals!$D107,Calculation!$E$717:$Z$717)+SUMIF('Allocation to schools'!$H$9:$IV$9,Totals!$D107,'Allocation to schools'!$H$109:$IV$109)</f>
        <v>0</v>
      </c>
      <c r="DY107" s="72">
        <f>SUMIF('Data entry'!$B$13:$CS$13,Totals!$D107,'Data entry'!$B$59:$CS$59)</f>
        <v>0</v>
      </c>
      <c r="DZ107" s="72">
        <f ca="1">SUMIF(Calculation!$E$4:$CS$4,Totals!$D107,Calculation!$E$1032:$Z$1032)+SUMIF('Allocation to schools'!$H$9:$IV$9,Totals!$D107,'Allocation to schools'!$H$111:$IV$111)</f>
        <v>0</v>
      </c>
      <c r="EA107" s="72">
        <f ca="1">SUMIF(Calculation!$E$4:$CS$4,Totals!$D107,Calculation!$E$1197:$Z$1197)+SUMIF('Allocation to schools'!$H$9:$IV$9,Totals!$D107,'Allocation to schools'!$H$112:$IV$112)</f>
        <v>0</v>
      </c>
      <c r="EB107" s="71">
        <f ca="1">SUMIF(Calculation!$E$4:$CS$4,Totals!$D107,Calculation!$E$1508:$Z$1508)+SUMIF('Allocation to schools'!$H$9:$IV$9,Totals!$D107,'Allocation to schools'!$H$113:$IV$113)-SUMIF(Calculation!$E$4:$CS$4,Totals!$D107,Calculation!$E$1032:$Z$1032)-SUMIF(Calculation!$E$4:$CS$4,Totals!$D107,Calculation!$E$1197:$Z$1197)</f>
        <v>0</v>
      </c>
      <c r="EC107" s="71">
        <f ca="1">SUMIF(Calculation!$E$4:$CS$4,Totals!$D107,Calculation!$E$1644:$Z$1644)+SUMIFS('Allocation to schools'!$H$106:$GI$106,'Allocation to schools'!$H$9:$GI$9,Totals!$D107,'Allocation to schools'!$H$10:$GI$10,"from federal sources")</f>
        <v>0</v>
      </c>
      <c r="ED107" s="71">
        <f ca="1">SUMIF(Calculation!$E$4:$CS$4,Totals!$D107,Calculation!$E$1645:$Z$1645)+SUMIFS('Allocation to schools'!$H$107:$GI$107,'Allocation to schools'!$H$9:$GI$9,Totals!$D107,'Allocation to schools'!$H$10:$GI$10,"from federal sources")</f>
        <v>0</v>
      </c>
      <c r="EE107" s="71">
        <f ca="1">SUMIF(Calculation!$E$4:$CS$4,Totals!$D107,Calculation!$E$1652:$Z$1652)+SUMIFS('Allocation to schools'!$H$198:$GI$198,'Allocation to schools'!$H$9:$GI$9,Totals!$D107,'Allocation to schools'!$H$10:$GI$10,"from federal sources")</f>
        <v>0</v>
      </c>
      <c r="EF107" s="72">
        <f ca="1">SUMIF(Calculation!$E$4:$CS$4,Totals!$D107,Calculation!$E$1350:$Z$1350)+SUMIF('Allocation to schools'!$H$9:$IV$9,Totals!$D107,'Allocation to schools'!$H$114:$IV$114)</f>
        <v>0</v>
      </c>
      <c r="EG107" s="72">
        <f ca="1">SUMIF(Calculation!$E$4:$CS$4,Totals!$D107,Calculation!$E$96:$Z$96)+SUMIF('Allocation to schools'!$H$9:$IV$9,Totals!$D107,'Allocation to schools'!$H$115:$IV$115)</f>
        <v>0</v>
      </c>
      <c r="EH107" s="72">
        <f ca="1">SUMIF(Calculation!$E$4:$CS$4,Totals!$D107,Calculation!$E$201:$Z$201)+SUMIF('Allocation to schools'!$H$9:$IV$9,Totals!$D107,'Allocation to schools'!$H$116:$IV$116)</f>
        <v>0</v>
      </c>
      <c r="EI107" s="72">
        <f ca="1">SUMIF(Calculation!$E$4:$CS$4,Totals!$D107,Calculation!$E$566:$Z$566)+SUMIF('Allocation to schools'!$H$9:$IV$9,Totals!$D107,'Allocation to schools'!$H$117:$IV$117)</f>
        <v>0</v>
      </c>
      <c r="EJ107" s="72">
        <f ca="1">SUMIF(Calculation!$E$4:$CS$4,Totals!$D107,Calculation!$E$724:$Z$724)+SUMIF('Allocation to schools'!$H$9:$IV$9,Totals!$D107,'Allocation to schools'!$H$118:$IV$118)</f>
        <v>0</v>
      </c>
      <c r="EK107" s="72">
        <f>SUMIF('Data entry'!$B$13:$CS$13,Totals!$D107,'Data entry'!$B$61:$CS$61)</f>
        <v>0</v>
      </c>
      <c r="EL107" s="72">
        <f ca="1">SUMIF(Calculation!$E$4:$CS$4,Totals!$D107,Calculation!$E$1039:$Z$1039)+SUMIF('Allocation to schools'!$H$9:$IV$9,Totals!$D107,'Allocation to schools'!$H$120:$IV$120)</f>
        <v>0</v>
      </c>
      <c r="EM107" s="72">
        <f ca="1">SUMIF(Calculation!$E$4:$CS$4,Totals!$D107,Calculation!$E$1204:$Z$1204)+SUMIF('Allocation to schools'!$H$9:$IV$9,Totals!$D107,'Allocation to schools'!$H$121:$IV$121)</f>
        <v>0</v>
      </c>
      <c r="EN107" s="71">
        <f ca="1">SUMIF(Calculation!$E$4:$CS$4,Totals!$D107,Calculation!$E$1527:$Z$1527)+SUMIF('Allocation to schools'!$H$9:$IV$9,Totals!$D107,'Allocation to schools'!$H$122:$IV$122)-SUMIF(Calculation!$E$4:$CS$4,Totals!$D107,Calculation!$E$1039:$Z$1039)-SUMIF(Calculation!$E$4:$CS$4,Totals!$D107,Calculation!$E$1204:$Z$1204)</f>
        <v>0</v>
      </c>
      <c r="EO107" s="72">
        <f ca="1">SUMIF(Calculation!$E$4:$CS$4,Totals!$D107,Calculation!$E$1361:$Z$1361)+SUMIF('Allocation to schools'!$H$9:$IV$9,Totals!$D107,'Allocation to schools'!$H$123:$IV$123)</f>
        <v>0</v>
      </c>
      <c r="EP107" s="72">
        <f>SUMIF('Data entry'!$B$13:$CS$13,Totals!$D107,'Data entry'!$B$67:$CS$67)</f>
        <v>0</v>
      </c>
      <c r="EQ107" s="70">
        <f ca="1">SUMIF(Calculation!$E$4:$CS$4,Totals!$D107,Calculation!$E$1559:$Z$1559)+SUMIF('Allocation to schools'!$H$9:$IV$9,Totals!$D107,'Allocation to schools'!$H$127:$IV$127)</f>
        <v>0</v>
      </c>
      <c r="ER107" s="68"/>
      <c r="ES107" s="72">
        <f>SUMIF('Data entry'!$B$13:$CS$13,Totals!$D107,'Data entry'!$B$62:$CS$62)</f>
        <v>0</v>
      </c>
      <c r="ET107" s="72">
        <f>SUMIF('Data entry'!$B$13:$CS$13,Totals!$D107,'Data entry'!$B$63:$CS$63)</f>
        <v>0</v>
      </c>
      <c r="EU107" s="72">
        <f ca="1">SUMIF(Calculation!$E$4:$CS$4,Totals!$D107,Calculation!$E$110:$Z$110)+SUMIFS('Allocation to schools'!$H$167:$GI$167,'Allocation to schools'!$H$9:$GI$9,Totals!$D107,'Allocation to schools'!$H$10:$GI$10,"from federal sources")</f>
        <v>0</v>
      </c>
      <c r="EV107" s="72">
        <f ca="1">SUMIF(Calculation!$E$4:$CS$4,Totals!$D107,Calculation!$E$215:$Z$215)+SUMIFS('Allocation to schools'!$H$168:$GI$168,'Allocation to schools'!$H$9:$GI$9,Totals!$D107,'Allocation to schools'!$H$10:$GI$10,"from federal sources")</f>
        <v>0</v>
      </c>
      <c r="EW107" s="72">
        <f ca="1">SUMIF(Calculation!$E$4:$CS$4,Totals!$D107,Calculation!$E$633:$Z$633)+SUMIFS('Allocation to schools'!$H$169:$GI$169,'Allocation to schools'!$H$9:$GI$9,Totals!$D107,'Allocation to schools'!$H$10:$GI$10,"from federal sources")</f>
        <v>0</v>
      </c>
      <c r="EX107" s="72">
        <f ca="1">SUMIF(Calculation!$E$4:$CS$4,Totals!$D107,Calculation!$E$738:$Z$738)+SUMIFS('Allocation to schools'!$F$170:$GI$170,'Allocation to schools'!$F$9:$GI$9,Totals!$D107,'Allocation to schools'!$F$10:$GI$10,"from federal sources")+IF(SUMIFS('Allocation to schools'!$F$88:$GI$88,'Allocation to schools'!$F$9:$GI$9,Totals!$D107,'Allocation to schools'!$F$10:$GI$10,"from federal sources")+SUMIFS('Allocation to schools'!$F$91:$GI$91,'Allocation to schools'!$F$9:$GI$9,Totals!$D107,'Allocation to schools'!$F$10:$GI$10,"from federal sources")&gt;0,0,SUMIF('Data entry'!$B$13:$CS$13,Totals!$D107,'Data entry'!$B$98:$CS$98))</f>
        <v>0</v>
      </c>
      <c r="EY107" s="72">
        <f>SUMIF('Data entry'!$B$13:$CS$13,Totals!$D107,'Data entry'!$B$65:$CS$65)</f>
        <v>0</v>
      </c>
      <c r="EZ107" s="72">
        <f ca="1">SUMIF(Calculation!$E$4:$CS$4,Totals!$D107,Calculation!$E$1053:$Z$1053)+SUMIFS('Allocation to schools'!$H$172:$GI$172,'Allocation to schools'!$H$9:$GI$9,Totals!$D107,'Allocation to schools'!$H$10:$GI$10,"from federal sources")</f>
        <v>0</v>
      </c>
      <c r="FA107" s="72">
        <f ca="1">SUMIF(Calculation!$E$4:$CS$4,Totals!$D107,Calculation!$E$1065:$Z$1065)+SUMIFS('Allocation to schools'!$H$173:$GI$173,'Allocation to schools'!$H$9:$GI$9,Totals!$D107,'Allocation to schools'!$H$10:$GI$10,"from federal sources")</f>
        <v>0</v>
      </c>
      <c r="FB107" s="72">
        <f ca="1">SUMIF(Calculation!$E$4:$CS$4,Totals!$D107,Calculation!$E$1113:$Z$1113)+SUMIFS('Allocation to schools'!$H$174:$GI$174,'Allocation to schools'!$H$9:$GI$9,Totals!$D107,'Allocation to schools'!$H$10:$GI$10,"from federal sources")</f>
        <v>0</v>
      </c>
      <c r="FC107" s="72">
        <f ca="1">SUMIF(Calculation!$E$4:$CS$4,Totals!$D107,Calculation!$E$1218:$Z$1218)+SUMIFS('Allocation to schools'!$H$175:$GI$175,'Allocation to schools'!$H$9:$GI$9,Totals!$D107,'Allocation to schools'!$H$10:$GI$10,"from federal sources")</f>
        <v>0</v>
      </c>
      <c r="FD107" s="71">
        <f ca="1">SUMIF(Calculation!$E$4:$CS$4,Totals!$D107,Calculation!$E$1522:$Z$1522)+SUMIFS('Allocation to schools'!$H$176:$GI$176,'Allocation to schools'!$H$9:$GI$9,Totals!$D107,'Allocation to schools'!$H$10:$GI$10,"from federal sources")-SUMIF(Calculation!$E$4:$CS$4,Totals!$D107,Calculation!$E$1053:$Z$1053)-SUMIF(Calculation!$E$4:$CS$4,Totals!$D107,Calculation!$E$1065:$Z$1065)-SUMIF(Calculation!$E$4:$CS$4,Totals!$D107,Calculation!$E$1113:$Z$1113)-SUMIF(Calculation!$E$4:$CS$4,Totals!$D107,Calculation!$E$1218:$Z$1218)</f>
        <v>0</v>
      </c>
      <c r="FE107" s="72">
        <f ca="1">SUMIF(Calculation!$E$4:$CS$4,Totals!$D107,Calculation!$E$1392:$Z$1392)+SUMIFS('Allocation to schools'!$H$177:$GI$177,'Allocation to schools'!$H$9:$GI$9,Totals!$D107,'Allocation to schools'!$H$10:$GI$10,"from federal sources")</f>
        <v>0</v>
      </c>
      <c r="FF107" s="72">
        <f ca="1">(SUMIF(Calculation!$E$4:$CS$4,Totals!$D107,Calculation!$E$97:$Z$97)-SUMIF(Calculation!$E$4:$CS$4,Totals!$D107,Calculation!$E$110:$Z$110))+SUMIFS('Allocation to schools'!$H$167:$GI$167,'Allocation to schools'!$H$9:$GI$9,Totals!$D107,'Allocation to schools'!$H$10:$GI$10,"from local &amp; State sources")</f>
        <v>0</v>
      </c>
      <c r="FG107" s="72">
        <f ca="1">(SUMIF(Calculation!$E$4:$CS$4,Totals!$D107,Calculation!$E$202:$Z$202)-SUMIF(Calculation!$E$4:$CS$4,Totals!$D107,Calculation!$E$215:$Z$215))+SUMIFS('Allocation to schools'!$H$168:$GI$168,'Allocation to schools'!$H$9:$GI$9,Totals!$D107,'Allocation to schools'!$H$10:$GI$10,"from local &amp; State sources")</f>
        <v>0</v>
      </c>
      <c r="FH107" s="72">
        <f ca="1">(SUMIF(Calculation!$E$4:$CS$4,Totals!$D107,Calculation!$E$567:$Z$567)-SUMIF(Calculation!$E$4:$CS$4,Totals!$D107,Calculation!$E$633:$Z$633))+SUMIFS('Allocation to schools'!$H$169:$GI$169,'Allocation to schools'!$H$9:$GI$9,Totals!$D107,'Allocation to schools'!$H$10:$GI$10,"from local &amp; State sources")</f>
        <v>0</v>
      </c>
      <c r="FI107" s="72">
        <f ca="1">SUMIF(Calculation!$E$4:$CS$4,Totals!$D107,Calculation!$E$725:$Z$725)-SUMIF(Calculation!$E$4:$CS$4,Totals!$D107,Calculation!$E$738:$Z$738)+SUMIFS('Allocation to schools'!$F$170:$GI$170,'Allocation to schools'!$F$9:$GI$9,Totals!$D107,'Allocation to schools'!$F$10:$GI$10,"from local &amp; State sources")-IF(SUMIFS('Allocation to schools'!$F$88:$GI$88,'Allocation to schools'!$F$9:$GI$9,Totals!$D107,'Allocation to schools'!$F$10:$GI$10,"from federal sources")+SUMIFS('Allocation to schools'!$F$91:$GI$91,'Allocation to schools'!$F$9:$GI$9,Totals!$D107,'Allocation to schools'!$F$10:$GI$10,"from federal sources")&gt;0,0,SUMIF('Data entry'!$B$13:$CS$13,Totals!$D107,'Data entry'!$B$98:$CS$98))</f>
        <v>0</v>
      </c>
      <c r="FJ107" s="72">
        <f>SUMIF('Data entry'!$B$13:$CS$13,Totals!$D107,'Data entry'!$B$64:$CS$64)-SUMIF('Data entry'!$B$13:$CS$13,Totals!$D107,'Data entry'!$B$65:$CS$65)</f>
        <v>0</v>
      </c>
      <c r="FK107" s="72">
        <f ca="1">(SUMIF(Calculation!$E$4:$CS$4,Totals!$D107,Calculation!$E$1040:$Z$1040)-SUMIF(Calculation!$E$4:$CS$4,Totals!$D107,Calculation!$E$1053:$Z$1053))+SUMIFS('Allocation to schools'!$H$172:$GI$172,'Allocation to schools'!$H$9:$GI$9,Totals!$D107,'Allocation to schools'!$H$10:$GI$10,"from local &amp; State sources")</f>
        <v>0</v>
      </c>
      <c r="FL107" s="72">
        <f ca="1">(SUMIF(Calculation!$E$4:$CS$4,Totals!$D107,Calculation!$E$1060:$Z$1060)-SUMIF(Calculation!$E$4:$CS$4,Totals!$D107,Calculation!$E$1065:$Z$1065))+SUMIFS('Allocation to schools'!$H$173:$GI$173,'Allocation to schools'!$H$9:$GI$9,Totals!$D107,'Allocation to schools'!$H$10:$GI$10,"from local &amp; State sources")</f>
        <v>0</v>
      </c>
      <c r="FM107" s="72">
        <f ca="1">(SUMIF(Calculation!$E$4:$CS$4,Totals!$D107,Calculation!$E$1086:$Z$1086)-SUMIF(Calculation!$E$4:$CS$4,Totals!$D107,Calculation!$E$1113:$Z$1113))+SUMIFS('Allocation to schools'!$H$174:$GI$174,'Allocation to schools'!$H$9:$GI$9,Totals!$D107,'Allocation to schools'!$H$10:$GI$10,"from local &amp; State sources")</f>
        <v>0</v>
      </c>
      <c r="FN107" s="72">
        <f ca="1">(SUMIF(Calculation!$E$4:$CS$4,Totals!$D107,Calculation!$E$1205:$Z$1205)-SUMIF(Calculation!$E$4:$CS$4,Totals!$D107,Calculation!$E$1218:$Z$1218))+SUMIFS('Allocation to schools'!$H$175:$GI$175,'Allocation to schools'!$H$9:$GI$9,Totals!$D107,'Allocation to schools'!$H$10:$GI$10,"from local &amp; State sources")</f>
        <v>0</v>
      </c>
      <c r="FO107" s="71">
        <f ca="1">(SUMIF(Calculation!$E$4:$CS$4,Totals!$D107,Calculation!$E$1509:$Z$1509)-SUMIF(Calculation!$E$4:$CS$4,Totals!$D107,Calculation!$E$1522:$Z$1522))+SUMIFS('Allocation to schools'!$H$176:$GI$176,'Allocation to schools'!$H$9:$GI$9,Totals!$D107,'Allocation to schools'!$H$10:$GI$10,"from local &amp; State sources")-(SUMIF(Calculation!$E$4:$CS$4,Totals!$D107,Calculation!$E$1040:$Z$1040)-SUMIF(Calculation!$E$4:$CS$4,Totals!$D107,Calculation!$E$1053:$Z$1053))-(SUMIF(Calculation!$E$4:$CS$4,Totals!$D107,Calculation!$E$1060:$Z$1060)-SUMIF(Calculation!$E$4:$CS$4,Totals!$D107,Calculation!$E$1065:$Z$1065))-(SUMIF(Calculation!$E$4:$CS$4,Totals!$D107,Calculation!$E$1086:$Z$1086)-SUMIF(Calculation!$E$4:$CS$4,Totals!$D107,Calculation!$E$1113:$Z$1113))-(SUMIF(Calculation!$E$4:$CS$4,Totals!$D107,Calculation!$E$1205:$Z$1205)-SUMIF(Calculation!$E$4:$CS$4,Totals!$D107,Calculation!$E$1218:$Z$1218))</f>
        <v>0</v>
      </c>
      <c r="FP107" s="72">
        <f ca="1">(SUMIF(Calculation!$E$4:$CS$4,Totals!$D107,Calculation!$E$1373:$Z$1373)-SUMIF(Calculation!$E$4:$CS$4,Totals!$D107,Calculation!$E$1392:$Z$1392))+SUMIFS('Allocation to schools'!$H$177:$GI$177,'Allocation to schools'!$H$9:$GI$9,Totals!$D107,'Allocation to schools'!$H$10:$GI$10,"from local &amp; State sources")</f>
        <v>0</v>
      </c>
      <c r="FQ107" s="72">
        <f>SUMIF('Data entry'!$B$13:$CS$13,Totals!$D107,'Data entry'!$B$15:$CS$15)</f>
        <v>0</v>
      </c>
      <c r="FR107" s="72">
        <f>SUMIF('Data entry'!$B$13:$CS$13,Totals!$D107,'Data entry'!$B$16:$CS$16)</f>
        <v>0</v>
      </c>
      <c r="FS107" s="72">
        <f>SUMIF('Data entry'!$B$13:$CS$13,Totals!$D107,'Data entry'!$B$17:$CS$17)</f>
        <v>0</v>
      </c>
      <c r="FT107" s="72">
        <f>SUMIF('Data entry'!$B$13:$CS$13,Totals!$D107,'Data entry'!$B$18:$CS$18)</f>
        <v>0</v>
      </c>
      <c r="FU107" s="72">
        <f>SUMIF('Data entry'!$B$13:$CS$13,Totals!$D107,'Data entry'!$B$19:$CS$19)</f>
        <v>0</v>
      </c>
      <c r="FV107" s="72">
        <f>SUMIF('Data entry'!$B$13:$CS$13,Totals!$D107,'Data entry'!$B$20:$CS$20)</f>
        <v>0</v>
      </c>
      <c r="FW107" s="72">
        <f>SUMIF('Data entry'!$B$13:$CS$13,Totals!$D107,'Data entry'!$B$21:$CS$21)</f>
        <v>0</v>
      </c>
      <c r="FX107" s="72">
        <f>SUMIF('Data entry'!$B$13:$CS$13,Totals!$D107,'Data entry'!$B$23:$CS$23)</f>
        <v>0</v>
      </c>
      <c r="FY107" s="71">
        <f ca="1">SUMIF(Calculation!$E$4:$CS$4,Totals!$D107,Calculation!$E$1537:$Z$1537)+SUMIFS('Allocation to schools'!$H$21:$GI$21,'Allocation to schools'!$H$9:$GI$9,Totals!$D107,'Allocation to schools'!$H$10:$GI$10,"from federal sources")</f>
        <v>0</v>
      </c>
      <c r="FZ107" s="71">
        <f ca="1">SUMIF(Calculation!$E$4:$CS$4,Totals!$D107,Calculation!$E$1538:$Z$1538)+SUMIFS('Allocation to schools'!$H$21:$GI$21,'Allocation to schools'!$H$9:$GI$9,Totals!$D107,'Allocation to schools'!$H$10:$GI$10,"from local &amp; State sources")</f>
        <v>0</v>
      </c>
      <c r="GA107" s="72">
        <f ca="1">SUMIF(Calculation!$E$4:$CS$4,Totals!$D107,Calculation!$E$1394:$Z$1394)+SUMIF('Allocation to schools'!$H$9:$IV$9,Totals!$D107,'Allocation to schools'!$H$138:$IV$138)</f>
        <v>0</v>
      </c>
      <c r="GB107" s="72">
        <f ca="1">SUMIF(Calculation!$E$4:$CS$4,Totals!$D107,Calculation!$E$1396:$Z$1396)+SUMIF('Allocation to schools'!$H$9:$IV$9,Totals!$D107,'Allocation to schools'!$H$139:$IV$139)</f>
        <v>0</v>
      </c>
      <c r="GC107" s="72">
        <f ca="1">SUMIF(Calculation!$E$4:$CS$4,Totals!$D107,Calculation!$E$1400:$Z$1400)+SUMIF('Allocation to schools'!$H$9:$IV$9,Totals!$D107,'Allocation to schools'!$H$140:$IV$140)</f>
        <v>0</v>
      </c>
      <c r="GD107" s="72">
        <f ca="1">SUMIF(Calculation!$E$4:$CS$4,Totals!$D107,Calculation!$E$1402:$Z$1402)+SUMIF('Allocation to schools'!$H$9:$IV$9,Totals!$D107,'Allocation to schools'!$H$141:$IV$141)</f>
        <v>0</v>
      </c>
      <c r="GE107" s="72">
        <f ca="1">SUMIF(Calculation!$E$4:$CS$4,Totals!$D107,Calculation!$E$1404:$Z$1404)+SUMIF('Allocation to schools'!$H$9:$IV$9,Totals!$D107,'Allocation to schools'!$H$142:$IV$142)</f>
        <v>0</v>
      </c>
      <c r="GF107" s="72">
        <f ca="1">SUMIF(Calculation!$E$4:$CS$4,Totals!$D107,Calculation!$E$1406:$Z$1406)+SUMIF('Allocation to schools'!$H$9:$IV$9,Totals!$D107,'Allocation to schools'!$H$143:$IV$143)</f>
        <v>0</v>
      </c>
      <c r="GG107" s="72">
        <f ca="1">SUMIF(Calculation!$E$4:$CS$4,Totals!$D107,Calculation!$E$1408:$Z$1408)+SUMIF('Allocation to schools'!$H$9:$IV$9,Totals!$D107,'Allocation to schools'!$H$144:$IV$144)</f>
        <v>0</v>
      </c>
      <c r="GH107" s="72">
        <f ca="1">SUMIF(Calculation!$E$4:$CS$4,Totals!$D107,Calculation!$E$1412:$Z$1412)+SUMIF('Allocation to schools'!$H$9:$IV$9,Totals!$D107,'Allocation to schools'!$H$145:$IV$145)</f>
        <v>0</v>
      </c>
      <c r="GI107" s="72">
        <f ca="1">SUMIF(Calculation!$E$4:$CS$4,Totals!$D107,Calculation!$E$1414:$Z$1414)+SUMIF('Allocation to schools'!$H$9:$IV$9,Totals!$D107,'Allocation to schools'!$H$146:$IV$146)</f>
        <v>0</v>
      </c>
      <c r="GJ107" s="72">
        <f ca="1">SUMIF(Calculation!$E$4:$CS$4,Totals!$D107,Calculation!$E$1416:$Z$1416)+SUMIF('Allocation to schools'!$H$9:$IV$9,Totals!$D107,'Allocation to schools'!$H$147:$IV$147)</f>
        <v>0</v>
      </c>
      <c r="GK107" s="72">
        <f ca="1">SUMIF(Calculation!$E$4:$CS$4,Totals!$D107,Calculation!$E$1418:$Z$1418)+SUMIF('Allocation to schools'!$H$9:$IV$9,Totals!$D107,'Allocation to schools'!$H$148:$IV$148)</f>
        <v>0</v>
      </c>
      <c r="GL107" s="72">
        <f ca="1">SUMIF(Calculation!$E$4:$CS$4,Totals!$D107,Calculation!$E$1420:$Z$1420)+SUMIF('Allocation to schools'!$H$9:$IV$9,Totals!$D107,'Allocation to schools'!$H$149:$IV$149)</f>
        <v>0</v>
      </c>
      <c r="GM107" s="72">
        <f ca="1">SUMIF(Calculation!$E$4:$CS$4,Totals!$D107,Calculation!$E$1424:$Z$1424)+SUMIF('Allocation to schools'!$H$9:$IV$9,Totals!$D107,'Allocation to schools'!$H$150:$IV$150)</f>
        <v>0</v>
      </c>
      <c r="GN107" s="72">
        <f ca="1">SUMIF(Calculation!$E$4:$CS$4,Totals!$D107,Calculation!$E$1426:$Z$1426)+SUMIF('Allocation to schools'!$H$9:$IV$9,Totals!$D107,'Allocation to schools'!$H$151:$IV$151)</f>
        <v>0</v>
      </c>
      <c r="GO107" s="72">
        <f ca="1">SUMIF(Calculation!$E$4:$CS$4,Totals!$D107,Calculation!$E$1428:$Z$1428)+SUMIF('Allocation to schools'!$H$9:$IV$9,Totals!$D107,'Allocation to schools'!$H$152:$IV$152)</f>
        <v>0</v>
      </c>
      <c r="GP107" s="72">
        <f ca="1">SUMIF(Calculation!$E$4:$CS$4,Totals!$D107,Calculation!$E$1430:$Z$1430)+SUMIF('Allocation to schools'!$H$9:$IV$9,Totals!$D107,'Allocation to schools'!$H$153:$IV$153)</f>
        <v>0</v>
      </c>
      <c r="GQ107" s="72">
        <f ca="1">SUMIF(Calculation!$E$4:$CS$4,Totals!$D107,Calculation!$E$1432:$Z$1432)+SUMIF('Allocation to schools'!$H$9:$IV$9,Totals!$D107,'Allocation to schools'!$H$154:$IV$154)</f>
        <v>0</v>
      </c>
      <c r="GR107" s="72">
        <f ca="1">SUMIF(Calculation!$E$4:$CS$4,Totals!$D107,Calculation!$E$1436:$Z$1436)+SUMIF('Allocation to schools'!$H$9:$IV$9,Totals!$D107,'Allocation to schools'!$H$155:$IV$155)</f>
        <v>0</v>
      </c>
      <c r="GS107" s="72">
        <f ca="1">SUMIF(Calculation!$E$4:$CS$4,Totals!$D107,Calculation!$E$1438:$Z$1438)+SUMIF('Allocation to schools'!$H$9:$IV$9,Totals!$D107,'Allocation to schools'!$H$156:$IV$156)</f>
        <v>0</v>
      </c>
      <c r="GT107" s="72">
        <f ca="1">SUMIF(Calculation!$E$4:$CS$4,Totals!$D107,Calculation!$E$1440:$Z$1440)+SUMIF('Allocation to schools'!$H$9:$IV$9,Totals!$D107,'Allocation to schools'!$H$157:$IV$157)</f>
        <v>0</v>
      </c>
      <c r="GU107" s="71">
        <f>SUMIF('Data entry'!$B$13:$CS$13,Totals!$D107,'Data entry'!$B$26:$CS$26)</f>
        <v>0</v>
      </c>
      <c r="GV107" s="71">
        <f>SUMIF('Data entry'!$B$13:$CS$13,Totals!$D107,'Data entry'!$B$27:$CS$27)</f>
        <v>0</v>
      </c>
      <c r="GW107" s="71">
        <f>SUMIF('Data entry'!$B$13:$CS$13,Totals!$D107,'Data entry'!$B$28:$CS$28)</f>
        <v>0</v>
      </c>
      <c r="GX107" s="71">
        <f>SUMIF('Data entry'!$B$13:$CS$13,Totals!$D107,'Data entry'!$B$29:$CS$29)</f>
        <v>0</v>
      </c>
      <c r="GY107" s="71">
        <f>SUMIF('Data entry'!$B$13:$CS$13,Totals!$D107,'Data entry'!$B$30:$CS$30)</f>
        <v>0</v>
      </c>
      <c r="GZ107" s="71">
        <f>SUMIF('Data entry'!$B$13:$CS$13,Totals!$D107,'Data entry'!$B$34:$CS$34)</f>
        <v>0</v>
      </c>
      <c r="HA107" s="71">
        <f>SUMIF('Data entry'!$B$13:$CS$13,Totals!$D107,'Data entry'!$B$35:$CS$35)</f>
        <v>0</v>
      </c>
      <c r="HB107" s="72">
        <f>SUMIF('Data entry'!$B$13:$CS$13,Totals!$D107,'Data entry'!$B$39:$CS$39)</f>
        <v>0</v>
      </c>
      <c r="HC107" s="72">
        <f>SUMIF('Data entry'!$B$13:$CS$13,Totals!$D107,'Data entry'!$B$74:$CS$74)</f>
        <v>0</v>
      </c>
      <c r="HD107" s="71">
        <f>SUMIF('Data entry'!$B$13:$CS$13,Totals!$D107,'Data entry'!$B$77:$CS$77)</f>
        <v>0</v>
      </c>
      <c r="HE107" s="71">
        <f>SUMIF('Data entry'!$B$13:$CS$13,Totals!$D107,'Data entry'!$B$80:$CS$80)</f>
        <v>0</v>
      </c>
      <c r="HF107" s="72">
        <f>SUMIF('Data entry'!$B$13:$CS$13,Totals!$D107,'Data entry'!$B$81:$CS$81)</f>
        <v>0</v>
      </c>
      <c r="HG107" s="72">
        <f>SUMIF('Data entry'!$B$13:$CS$13,Totals!$D107,'Data entry'!$B$83:$CS$83)</f>
        <v>0</v>
      </c>
      <c r="HH107" s="72">
        <f>SUMIF('Data entry'!$B$13:$CS$13,Totals!$D107,'Data entry'!$B$84:$CS$84)</f>
        <v>0</v>
      </c>
      <c r="HI107" s="72">
        <f>SUMIF('Data entry'!$B$13:$CS$13,Totals!$D107,'Data entry'!$B$86:$CS$86)</f>
        <v>0</v>
      </c>
      <c r="HJ107" s="68"/>
      <c r="HK107" s="68"/>
      <c r="HL107" s="68"/>
      <c r="HM107" s="72">
        <f>SUMIF('Data entry'!$B$13:$CS$13,Totals!$D107,'Data entry'!$B$90:$CS$90)</f>
        <v>0</v>
      </c>
      <c r="HN107" s="72">
        <f>SUMIF('Data entry'!$B$13:$CS$13,Totals!$D107,'Data entry'!$B$91:$CS$91)</f>
        <v>0</v>
      </c>
      <c r="HO107" s="72">
        <f>SUMIF('Data entry'!$B$13:$CS$13,Totals!$D107,'Data entry'!$B$92:$CS$92)</f>
        <v>0</v>
      </c>
      <c r="HP107" s="72">
        <f>SUMIF('Data entry'!$B$13:$CS$13,Totals!$D107,'Data entry'!$B$93:$CS$93)</f>
        <v>0</v>
      </c>
      <c r="HQ107" s="72">
        <f>SUMIF('Data entry'!$B$13:$CS$13,Totals!$D107,'Data entry'!$B$94:$CS$94)</f>
        <v>0</v>
      </c>
      <c r="HR107" s="72">
        <f>SUMIF('Data entry'!$B$13:$CS$13,Totals!$D107,'Data entry'!$B$95:$CS$95)</f>
        <v>0</v>
      </c>
      <c r="HS107" s="72">
        <f>SUMIF('Data entry'!$B$13:$CS$13,Totals!$D107,'Data entry'!$B$96:$CS$96)</f>
        <v>0</v>
      </c>
      <c r="HT107" s="72">
        <f>SUMIF('Data entry'!$B$13:$CS$13,Totals!$D107,'Data entry'!$B$97:$CS$97)</f>
        <v>0</v>
      </c>
      <c r="HU107" s="72">
        <f>SUMIF('Data entry'!$B$13:$CS$13,Totals!$D107,'Data entry'!$B$98:$CS$98)</f>
        <v>0</v>
      </c>
      <c r="HV107" s="72">
        <f>SUMIF('Data entry'!$B$13:$CS$13,Totals!$D107,'Data entry'!$B$99:$CS$99)</f>
        <v>0</v>
      </c>
      <c r="HW107" s="72">
        <f t="shared" si="22"/>
        <v>0</v>
      </c>
      <c r="HX107" s="72">
        <f>SUMIF('Data entry'!$B$13:$CS$13,Totals!$D107,'Data entry'!$B$108:$CS$108)</f>
        <v>0</v>
      </c>
      <c r="HY107" s="72">
        <f>SUMIF('Data entry'!$B$13:$CS$13,Totals!$D107,'Data entry'!$B$109:$CS$109)</f>
        <v>0</v>
      </c>
      <c r="HZ107" s="72">
        <f>SUMIF('Data entry'!$B$13:$CS$13,Totals!$D107,'Data entry'!$B$110:$CS$110)</f>
        <v>0</v>
      </c>
      <c r="IA107" s="72">
        <f>SUMIF('Data entry'!$B$13:$CS$13,Totals!$D107,'Data entry'!$B$111:$CS$111)</f>
        <v>0</v>
      </c>
      <c r="IB107" s="72">
        <f>SUMIF('Data entry'!$B$13:$CS$13,Totals!$D107,'Data entry'!$B$112:$CS$112)</f>
        <v>0</v>
      </c>
      <c r="IC107" s="72">
        <f>SUMIF('Data entry'!$B$13:$CS$13,Totals!$D107,'Data entry'!$B$113:$CS$113)</f>
        <v>0</v>
      </c>
      <c r="ID107" s="72">
        <f>SUMIF('Data entry'!$B$13:$CS$13,Totals!$D107,'Data entry'!$B$114:$CS$114)</f>
        <v>0</v>
      </c>
      <c r="IE107" s="72">
        <f>SUMIF('Data entry'!$B$13:$CS$13,Totals!$D107,'Data entry'!$B$115:$CS$115)</f>
        <v>0</v>
      </c>
      <c r="IF107" s="72">
        <f>SUMIF('Data entry'!$B$13:$CS$13,Totals!$D107,'Data entry'!$B$116:$CS$116)</f>
        <v>0</v>
      </c>
      <c r="IG107" s="72">
        <f>SUMIF('Data entry'!$B$13:$CS$13,Totals!$D107,'Data entry'!$B$118:$CS$118)</f>
        <v>0</v>
      </c>
      <c r="IH107" s="72">
        <f>SUMIF('Data entry'!$B$13:$CS$13,Totals!$D107,'Data entry'!$B$120:$CS$120)</f>
        <v>0</v>
      </c>
      <c r="II107" s="72">
        <f>SUMIF('Data entry'!$B$13:$CS$13,Totals!$D107,'Data entry'!$B$125:$CS$125)</f>
        <v>0</v>
      </c>
      <c r="IJ107" s="72">
        <f>SUMIF('Data entry'!$B$13:$CS$13,Totals!$D107,'Data entry'!$B$126:$CS$126)</f>
        <v>0</v>
      </c>
      <c r="IK107" s="72">
        <f>SUMIF('Data entry'!$B$13:$CS$13,Totals!$D107,'Data entry'!$B$127:$CS$127)</f>
        <v>0</v>
      </c>
      <c r="IL107" s="72">
        <f>SUMIF('Data entry'!$B$13:$CS$13,Totals!$D107,'Data entry'!$B$128:$CS$128)</f>
        <v>0</v>
      </c>
      <c r="IM107" s="72">
        <f>SUMIF('Data entry'!$B$13:$CS$13,Totals!$D107,'Data entry'!$B$129:$CS$129)</f>
        <v>0</v>
      </c>
      <c r="IN107" s="72">
        <f>SUMIF('Data entry'!$B$13:$CS$13,Totals!$D107,'Data entry'!$B$130:$CS$130)</f>
        <v>0</v>
      </c>
      <c r="IO107" s="72">
        <f>SUMIF('Data entry'!$B$13:$CS$13,Totals!$D107,'Data entry'!$B$131:$CS$131)</f>
        <v>0</v>
      </c>
      <c r="IP107" s="72">
        <f>SUMIF('Data entry'!$B$13:$CS$13,Totals!$D107,'Data entry'!$B$132:$CS$132)</f>
        <v>0</v>
      </c>
      <c r="IQ107" s="72">
        <f>SUMIF('Data entry'!$B$13:$CS$13,Totals!$D107,'Data entry'!$B$133:$CS$133)</f>
        <v>0</v>
      </c>
      <c r="IR107" s="72">
        <f>SUMIF('Data entry'!$B$13:$CS$13,Totals!$D107,'Data entry'!$B$135:$CS$135)</f>
        <v>0</v>
      </c>
      <c r="IS107" s="72">
        <f>SUMIF('Data entry'!$B$13:$CS$13,Totals!$D107,'Data entry'!$B$137:$CS$137)</f>
        <v>0</v>
      </c>
      <c r="IT107" s="72">
        <f>SUMIF('Data entry'!$B$13:$CS$13,Totals!$D107,'Data entry'!$B$139:$CS$139)</f>
        <v>0</v>
      </c>
      <c r="IU107" s="77">
        <f>IF(D107=0,0,SUMIF('Data entry'!$B$13:$CS$13,Totals!$D107,'Data entry'!$B$140:$CS$140))</f>
        <v>0</v>
      </c>
      <c r="IV107" s="72">
        <f ca="1">SUMIF(Calculation!$E$4:$CS$4,Totals!$D107,Calculation!$E$1442:$Z$1442)+SUMIF('Allocation to schools'!$H$9:$IV$9,Totals!$D107,'Allocation to schools'!$H$133:$IV$133)</f>
        <v>0</v>
      </c>
      <c r="IW107" s="72">
        <f>SUMIF('Data entry'!$B$13:$CS$13,Totals!$D107,'Data entry'!$B$103:$CS$103)</f>
        <v>0</v>
      </c>
      <c r="IX107" s="25" t="str">
        <f t="shared" si="23"/>
        <v>The School's program 200 special education spending was equal to base, weighted, IDEA, and other special education funding.</v>
      </c>
    </row>
    <row r="108" spans="1:258" ht="14.5" hidden="1">
      <c r="A108" s="64" t="s">
        <v>170</v>
      </c>
      <c r="B108" s="64">
        <f>VLOOKUP(A108,'School listing'!$A$7:$E$99,2,FALSE)</f>
        <v>0</v>
      </c>
      <c r="C108" s="87" t="str">
        <f>IF(VLOOKUP(A108,'School listing'!$A$7:$E$99,3,FALSE)="","",VLOOKUP(A108,'School listing'!$A$7:$E$99,3,FALSE))</f>
        <v/>
      </c>
      <c r="D108" s="66">
        <f>VLOOKUP(A108,'School listing'!$A$7:$F$99,6,FALSE)</f>
        <v>0</v>
      </c>
      <c r="E108" s="79">
        <f>VLOOKUP(A108,'School listing'!$A$7:$E$100,4,FALSE)</f>
        <v>0</v>
      </c>
      <c r="F108" s="88"/>
      <c r="G108" s="82">
        <f ca="1">SUMIF(Calculation!$E$4:$CS$4,Totals!$D108,Calculation!$E$12:$Z$12)+SUMIF('Allocation to schools'!$H$9:$IV$9,Totals!$D108,'Allocation to schools'!$H$12:$IV$12)+SUMIF('Allocation to schools'!$H$9:$IV$9,Totals!$D108,'Allocation to schools'!$H$21:$IV$21)</f>
        <v>0</v>
      </c>
      <c r="H108" s="82">
        <f ca="1">SUMIF(Calculation!$E$4:$CS$4,Totals!$D108,Calculation!$E$117:$Z$117)+SUMIF('Allocation to schools'!$H$9:$IV$9,Totals!$D108,'Allocation to schools'!$H$13:$IV$13)+SUMIF('Allocation to schools'!$H$9:$IV$9,Totals!$D108,'Allocation to schools'!$H$22:$IV$22)</f>
        <v>0</v>
      </c>
      <c r="I108" s="72">
        <f ca="1">SUMIF(Calculation!$E$4:$CS$4,Totals!$D108,Calculation!$E$242:$Z$242)+SUMIF('Allocation to schools'!$H$9:$IV$9,Totals!$D108,'Allocation to schools'!$H$14:$IV$14)</f>
        <v>0</v>
      </c>
      <c r="J108" s="72">
        <f ca="1">SUMIF(Calculation!$E$4:$CS$4,Totals!$D108,Calculation!$E$640:$Z$640)+SUMIF('Allocation to schools'!$H$9:$IV$9,Totals!$D108,'Allocation to schools'!$H$15:$IV$15)</f>
        <v>0</v>
      </c>
      <c r="K108" s="72">
        <f>SUMIF('Data entry'!$B$13:$CS$13,Totals!$D108,'Data entry'!$B$41:$CS$41)</f>
        <v>0</v>
      </c>
      <c r="L108" s="72">
        <f ca="1">SUMIF(Calculation!$E$4:$CS$4,Totals!$D108,Calculation!$E$955:$Z$955)+SUMIF('Allocation to schools'!$H$9:$IV$9,Totals!$D108,'Allocation to schools'!$H$17:$IV$17)</f>
        <v>0</v>
      </c>
      <c r="M108" s="72">
        <f ca="1">SUMIF(Calculation!$E$4:$CS$4,Totals!$D108,Calculation!$E$1120:$Z$1120)+SUMIF('Allocation to schools'!$H$9:$IV$9,Totals!$D108,'Allocation to schools'!$H$18:$IV$18)</f>
        <v>0</v>
      </c>
      <c r="N108" s="71">
        <f ca="1">SUMIF(Calculation!$E$4:$CS$4,Totals!$D108,Calculation!$E$1458:$Z$1458)+SUMIF('Allocation to schools'!$H$9:$IV$9,Totals!$D108,'Allocation to schools'!$H$19:$IV$19)-SUMIF(Calculation!$E$4:$CS$4,Totals!$D108,Calculation!$E$1120:$Z$1120)-SUMIF(Calculation!$E$4:$CS$4,Totals!$D108,Calculation!$E$955:$Z$955)</f>
        <v>0</v>
      </c>
      <c r="O108" s="71">
        <f ca="1">SUMIF(Calculation!$E$4:$CS$4,Totals!$D108,Calculation!$E$1560:$Z$1560)+SUMIFS('Allocation to schools'!$H$12:$GI$12,'Allocation to schools'!$H$9:$GI$9,Totals!$D108,'Allocation to schools'!$H$10:$GI$10,"from federal sources")+SUMIFS('Allocation to schools'!$H$21:$GI$21,'Allocation to schools'!$H$9:$GI$9,Totals!$D108,'Allocation to schools'!$H$10:$GI$10,"from federal sources")</f>
        <v>0</v>
      </c>
      <c r="P108" s="71">
        <f ca="1">SUMIF(Calculation!$E$4:$CS$4,Totals!$D108,Calculation!$E$1561:$Z$1561)+SUMIFS('Allocation to schools'!$H$13:$GI$13,'Allocation to schools'!$H$9:$GI$9,Totals!$D108,'Allocation to schools'!$H$10:$GI$10,"from federal sources")+SUMIFS('Allocation to schools'!$H$22:$GI$22,'Allocation to schools'!$H$9:$GI$9,Totals!$D108,'Allocation to schools'!$H$10:$GI$10,"from federal sources")</f>
        <v>0</v>
      </c>
      <c r="Q108" s="71">
        <f ca="1">SUMIF(Calculation!$E$4:$CS$4,Totals!$D108,Calculation!$E$1562:$Z$1562)+SUMIFS('Allocation to schools'!$H$188:$GI$188,'Allocation to schools'!$H$9:$GI$9,Totals!$D108,'Allocation to schools'!$H$10:$GI$10,"from federal sources")+SUMIF('Data entry'!$B$13:$CS$13,Totals!$D108,'Data entry'!$B$42:$CS$42)</f>
        <v>0</v>
      </c>
      <c r="R108" s="82">
        <f ca="1">SUMIF(Calculation!$E$4:$CS$4,Totals!$D108,Calculation!$E$1229:$Z$1229)+SUMIF('Allocation to schools'!$H$9:$IV$9,Totals!$D108,'Allocation to schools'!$H$20:$IV$20)+SUMIF('Allocation to schools'!$H$9:$IV$9,Totals!$D108,'Allocation to schools'!$H$22:$IV$22)</f>
        <v>0</v>
      </c>
      <c r="S108" s="72">
        <f ca="1">SUMIF(Calculation!$E$4:$CS$4,Totals!$D108,Calculation!$E$19:$Z$19)+SUMIF('Allocation to schools'!$H$9:$IV$9,Totals!$D108,'Allocation to schools'!$H$24:$IV$24)</f>
        <v>0</v>
      </c>
      <c r="T108" s="72">
        <f ca="1">SUMIF(Calculation!$E$4:$CS$4,Totals!$D108,Calculation!$E$124:$Z$124)+SUMIF('Allocation to schools'!$H$9:$IV$9,Totals!$D108,'Allocation to schools'!$H$25:$IV$25)</f>
        <v>0</v>
      </c>
      <c r="U108" s="72">
        <f ca="1">SUMIF(Calculation!$E$4:$CS$4,Totals!$D108,Calculation!$E$269:$Z$269)+SUMIF('Allocation to schools'!$H$9:$IV$9,Totals!$D108,'Allocation to schools'!$H$26:$IV$26)</f>
        <v>0</v>
      </c>
      <c r="V108" s="72">
        <f ca="1">SUMIF(Calculation!$E$4:$CS$4,Totals!$D108,Calculation!$E$647:$Z$647)+SUMIF('Allocation to schools'!$H$9:$IV$9,Totals!$D108,'Allocation to schools'!$H$27:$IV$27)</f>
        <v>0</v>
      </c>
      <c r="W108" s="72">
        <f>SUMIF('Data entry'!$B$13:$CS$13,Totals!$D108,'Data entry'!$B$43:$CS$43)</f>
        <v>0</v>
      </c>
      <c r="X108" s="72">
        <f ca="1">SUMIF(Calculation!$E$4:$CS$4,Totals!$D108,Calculation!$E$962:$Z$962)+SUMIF('Allocation to schools'!$H$9:$IV$9,Totals!$D108,'Allocation to schools'!$H$29:$IV$29)</f>
        <v>0</v>
      </c>
      <c r="Y108" s="72">
        <f ca="1">SUMIF(Calculation!$E$4:$CS$4,Totals!$D108,Calculation!$E$1127:$Z$1127)+SUMIF('Allocation to schools'!$H$9:$IV$9,Totals!$D108,'Allocation to schools'!$H$30:$IV$30)</f>
        <v>0</v>
      </c>
      <c r="Z108" s="71">
        <f ca="1">SUMIF(Calculation!$E$4:$CS$4,Totals!$D108,Calculation!$E$1463:$Z$1463)+SUMIF('Allocation to schools'!$H$9:$IV$9,Totals!$D108,'Allocation to schools'!$H$31:$IV$31)-SUMIF(Calculation!$E$4:$CS$4,Totals!$D108,Calculation!$E$962:$Z$962)-SUMIF(Calculation!$E$4:$CS$4,Totals!$D108,Calculation!$E$1127:$Z$1127)</f>
        <v>0</v>
      </c>
      <c r="AA108" s="71">
        <f ca="1">SUMIF(Calculation!$E$4:$CS$4,Totals!$D108,Calculation!$E$1563:$Z$1563)+SUMIFS('Allocation to schools'!$H$24:$GI$24,'Allocation to schools'!$H$9:$GI$9,Totals!$D108,'Allocation to schools'!$H$10:$GI$10,"from federal sources")</f>
        <v>0</v>
      </c>
      <c r="AB108" s="71">
        <f ca="1">SUMIF(Calculation!$E$4:$CS$4,Totals!$D108,Calculation!$E$1564:$Z$1564)+SUMIFS('Allocation to schools'!$H$25:$GI$25,'Allocation to schools'!$H$9:$GI$9,Totals!$D108,'Allocation to schools'!$H$10:$GI$10,"from federal sources")</f>
        <v>0</v>
      </c>
      <c r="AC108" s="71">
        <f ca="1">SUMIF(Calculation!$E$4:$CS$4,Totals!$D108,Calculation!$E$1571:$Z$1571)+SUMIFS('Allocation to schools'!$H$189:$GI$189,'Allocation to schools'!$H$9:$GI$9,Totals!$D108,'Allocation to schools'!$H$10:$GI$10,"from federal sources")</f>
        <v>0</v>
      </c>
      <c r="AD108" s="72">
        <f ca="1">SUMIF(Calculation!$E$4:$CS$4,Totals!$D108,Calculation!$E$1240:$Z$1240)+SUMIF('Allocation to schools'!$H$9:$IV$9,Totals!$D108,'Allocation to schools'!$H$32:$IV$32)</f>
        <v>0</v>
      </c>
      <c r="AE108" s="72">
        <f ca="1">SUMIF(Calculation!$E$4:$CS$4,Totals!$D108,Calculation!$E$26:$Z$26)+SUMIF('Allocation to schools'!$H$9:$IV$9,Totals!$D108,'Allocation to schools'!$H$33:$IV$33)</f>
        <v>0</v>
      </c>
      <c r="AF108" s="72">
        <f ca="1">SUMIF(Calculation!$E$4:$CS$4,Totals!$D108,Calculation!$E$131:$Z$131)+SUMIF('Allocation to schools'!$H$9:$IV$9,Totals!$D108,'Allocation to schools'!$H$34:$IV$34)</f>
        <v>0</v>
      </c>
      <c r="AG108" s="72">
        <f ca="1">SUMIF(Calculation!$E$4:$CS$4,Totals!$D108,Calculation!$E$296:$Z$296)+SUMIF('Allocation to schools'!$H$9:$IV$9,Totals!$D108,'Allocation to schools'!$H$35:$IV$35)</f>
        <v>0</v>
      </c>
      <c r="AH108" s="72">
        <f ca="1">SUMIF(Calculation!$E$4:$CS$4,Totals!$D108,Calculation!$E$654:$Z$654)+SUMIF('Allocation to schools'!$H$9:$IV$9,Totals!$D108,'Allocation to schools'!$H$36:$IV$36)</f>
        <v>0</v>
      </c>
      <c r="AI108" s="72">
        <f>SUMIF('Data entry'!$B$13:$CS$13,Totals!$D108,'Data entry'!$B$45:$CS$45)</f>
        <v>0</v>
      </c>
      <c r="AJ108" s="72">
        <f ca="1">SUMIF(Calculation!$E$4:$CS$4,Totals!$D108,Calculation!$E$969:$Z$969)+SUMIF('Allocation to schools'!$H$9:$IV$9,Totals!$D108,'Allocation to schools'!$H$38:$IV$38)</f>
        <v>0</v>
      </c>
      <c r="AK108" s="72">
        <f ca="1">SUMIF(Calculation!$E$4:$CS$4,Totals!$D108,Calculation!$E$1134:$Z$1134)+SUMIF('Allocation to schools'!$H$9:$IV$9,Totals!$D108,'Allocation to schools'!$H$39:$IV$39)</f>
        <v>0</v>
      </c>
      <c r="AL108" s="71">
        <f ca="1">SUMIF(Calculation!$E$4:$CS$4,Totals!$D108,Calculation!$E$1468:$Z$1468)+SUMIF('Allocation to schools'!$H$9:$IV$9,Totals!$D108,'Allocation to schools'!$H$40:$IV$40)-SUMIF(Calculation!$E$4:$CS$4,Totals!$D108,Calculation!$E$969:$Z$969)-SUMIF(Calculation!$E$4:$CS$4,Totals!$D108,Calculation!$E$1134:$Z$1134)</f>
        <v>0</v>
      </c>
      <c r="AM108" s="71">
        <f ca="1">SUMIF(Calculation!$E$4:$CS$4,Totals!$D108,Calculation!$E$1572:$Z$1572)+SUMIFS('Allocation to schools'!$H$33:$GI$33,'Allocation to schools'!$H$9:$GI$9,Totals!$D108,'Allocation to schools'!$H$10:$GI$10,"from federal sources")</f>
        <v>0</v>
      </c>
      <c r="AN108" s="71">
        <f ca="1">SUMIF(Calculation!$E$4:$CS$4,Totals!$D108,Calculation!$E$1573:$Z$1573)+SUMIFS('Allocation to schools'!$H$34:$GI$34,'Allocation to schools'!$H$9:$GI$9,Totals!$D108,'Allocation to schools'!$H$10:$GI$10,"from federal sources")</f>
        <v>0</v>
      </c>
      <c r="AO108" s="71">
        <f ca="1">SUMIF(Calculation!$E$4:$CS$4,Totals!$D108,Calculation!$E$1580:$Z$1580)+SUMIFS('Allocation to schools'!$H$190:$GI$190,'Allocation to schools'!$H$9:$GI$9,Totals!$D108,'Allocation to schools'!$H$10:$GI$10,"from federal sources")</f>
        <v>0</v>
      </c>
      <c r="AP108" s="72">
        <f ca="1">SUMIF(Calculation!$E$4:$CS$4,Totals!$D108,Calculation!$E$1251:$Z$1251)+SUMIF('Allocation to schools'!$H$9:$IV$9,Totals!$D108,'Allocation to schools'!$H$41:$IV$41)</f>
        <v>0</v>
      </c>
      <c r="AQ108" s="72">
        <f ca="1">SUMIF(Calculation!$E$4:$CS$4,Totals!$D108,Calculation!$E$33:$Z$33)+SUMIF('Allocation to schools'!$H$9:$IV$9,Totals!$D108,'Allocation to schools'!$H$42:$IV$42)</f>
        <v>0</v>
      </c>
      <c r="AR108" s="72">
        <f ca="1">SUMIF(Calculation!$E$4:$CS$4,Totals!$D108,Calculation!$E$138:$Z$138)+SUMIF('Allocation to schools'!$H$9:$IV$9,Totals!$D108,'Allocation to schools'!$H$43:$IV$43)</f>
        <v>0</v>
      </c>
      <c r="AS108" s="72">
        <f ca="1">SUMIF(Calculation!$E$4:$CS$4,Totals!$D108,Calculation!$E$323:$Z$323)+SUMIF('Allocation to schools'!$H$9:$IV$9,Totals!$D108,'Allocation to schools'!$H$44:$IV$44)</f>
        <v>0</v>
      </c>
      <c r="AT108" s="72">
        <f ca="1">SUMIF(Calculation!$E$4:$CS$4,Totals!$D108,Calculation!$E$661:$Z$661)+SUMIF('Allocation to schools'!$H$9:$IV$9,Totals!$D108,'Allocation to schools'!$H$45:$IV$45)</f>
        <v>0</v>
      </c>
      <c r="AU108" s="72">
        <f>SUMIF('Data entry'!$B$13:$CS$13,Totals!$D108,'Data entry'!$B$47:$CS$47)</f>
        <v>0</v>
      </c>
      <c r="AV108" s="72">
        <f ca="1">SUMIF(Calculation!$E$4:$CS$4,Totals!$D108,Calculation!$E$976:$Z$976)+SUMIF('Allocation to schools'!$H$9:$IV$9,Totals!$D108,'Allocation to schools'!$H$47:$IV$47)</f>
        <v>0</v>
      </c>
      <c r="AW108" s="72">
        <f ca="1">SUMIF(Calculation!$E$4:$CS$4,Totals!$D108,Calculation!$E$1060:$Z$1060)+SUMIF('Allocation to schools'!$H$9:$IV$9,Totals!$D108,'Allocation to schools'!$H$48:$IV$48)</f>
        <v>0</v>
      </c>
      <c r="AX108" s="72">
        <f ca="1">SUMIF(Calculation!$E$4:$CS$4,Totals!$D108,Calculation!$E$1141:$Z$1141)+SUMIF('Allocation to schools'!$H$9:$IV$9,Totals!$D108,'Allocation to schools'!$H$49:$IV$49)</f>
        <v>0</v>
      </c>
      <c r="AY108" s="83">
        <f ca="1">SUMIF(Calculation!$E$4:$CS$4,Totals!$D108,Calculation!$E$1473:$Z$1473)+SUMIF('Allocation to schools'!$H$9:$IV$9,Totals!$D108,'Allocation to schools'!$H$50:$IV$50)-SUMIF(Calculation!$E$4:$CS$4,Totals!$D108,Calculation!$E$976:$Z$976)-SUMIF(Calculation!$E$4:$CS$4,Totals!$D108,Calculation!$E$1060:$Z$1060)-SUMIF(Calculation!$E$4:$CS$4,Totals!$D108,Calculation!$E$1141:$Z$1141)</f>
        <v>0</v>
      </c>
      <c r="AZ108" s="83">
        <f ca="1">SUMIF(Calculation!$E$4:$CS$4,Totals!$D108,Calculation!$E$1581:$Z$1581)+SUMIFS('Allocation to schools'!$H$42:$GI$42,'Allocation to schools'!$H$9:$GI$9,Totals!$D108,'Allocation to schools'!$H$10:$GI$10,"from federal sources")</f>
        <v>0</v>
      </c>
      <c r="BA108" s="83">
        <f ca="1">SUMIF(Calculation!$E$4:$CS$4,Totals!$D108,Calculation!$E$1582:$Z$1582)+SUMIFS('Allocation to schools'!$H$43:$GI$43,'Allocation to schools'!$H$9:$GI$9,Totals!$D108,'Allocation to schools'!$H$10:$GI$10,"from federal sources")</f>
        <v>0</v>
      </c>
      <c r="BB108" s="83">
        <f ca="1">SUMIF(Calculation!$E$4:$CS$4,Totals!$D108,Calculation!$E$1589:$Z$1589)+SUMIFS('Allocation to schools'!$H$191:$GI$191,'Allocation to schools'!$H$9:$GI$9,Totals!$D108,'Allocation to schools'!$H$10:$GI$10,"from federal sources")</f>
        <v>0</v>
      </c>
      <c r="BC108" s="72">
        <f ca="1">SUMIF(Calculation!$E$4:$CS$4,Totals!$D108,Calculation!$E$1262:$Z$1262)+SUMIF('Allocation to schools'!$H$9:$IV$9,Totals!$D108,'Allocation to schools'!$H$51:$IV$51)</f>
        <v>0</v>
      </c>
      <c r="BD108" s="72">
        <f ca="1">SUMIF(Calculation!$E$4:$CS$4,Totals!$D108,Calculation!$E$40:$Z$40)+SUMIF('Allocation to schools'!$H$9:$IV$9,Totals!$D108,'Allocation to schools'!$H$52:$IV$52)</f>
        <v>0</v>
      </c>
      <c r="BE108" s="72">
        <f ca="1">SUMIF(Calculation!$E$4:$CS$4,Totals!$D108,Calculation!$E$145:$Z$145)+SUMIF('Allocation to schools'!$H$9:$IV$9,Totals!$D108,'Allocation to schools'!$H$53:$IV$53)</f>
        <v>0</v>
      </c>
      <c r="BF108" s="72">
        <f ca="1">SUMIF(Calculation!$E$4:$CS$4,Totals!$D108,Calculation!$E$350:$Z$350)+SUMIF('Allocation to schools'!$H$9:$IV$9,Totals!$D108,'Allocation to schools'!$H$54:$IV$54)</f>
        <v>0</v>
      </c>
      <c r="BG108" s="72">
        <f ca="1">SUMIF(Calculation!$E$4:$CS$4,Totals!$D108,Calculation!$E$668:$Z$668)+SUMIF('Allocation to schools'!$H$9:$IV$9,Totals!$D108,'Allocation to schools'!$H$55:$IV$55)</f>
        <v>0</v>
      </c>
      <c r="BH108" s="72">
        <f>SUMIF('Data entry'!$B$13:$CS$13,Totals!$D108,'Data entry'!$B$49:$CS$49)</f>
        <v>0</v>
      </c>
      <c r="BI108" s="72">
        <f ca="1">SUMIF(Calculation!$E$4:$CS$4,Totals!$D108,Calculation!$E$983:$Z$983)+SUMIF('Allocation to schools'!$H$9:$IV$9,Totals!$D108,'Allocation to schools'!$H$57:$IV$57)</f>
        <v>0</v>
      </c>
      <c r="BJ108" s="72">
        <f ca="1">SUMIF(Calculation!$E$4:$CS$4,Totals!$D108,Calculation!$E$1148:$Z$1148)+SUMIF('Allocation to schools'!$H$9:$IV$9,Totals!$D108,'Allocation to schools'!$H$58:$IV$58)</f>
        <v>0</v>
      </c>
      <c r="BK108" s="71">
        <f ca="1">SUMIF(Calculation!$E$4:$CS$4,Totals!$D108,Calculation!$E$1478:$Z$1478)+SUMIF('Allocation to schools'!$H$9:$IV$9,Totals!$D108,'Allocation to schools'!$H$59:$IV$59)-SUMIF(Calculation!$E$4:$CS$4,Totals!$D108,Calculation!$E$983:$Z$983)-SUMIF(Calculation!$E$4:$CS$4,Totals!$D108,Calculation!$E$1148:$Z$1148)</f>
        <v>0</v>
      </c>
      <c r="BL108" s="71">
        <f ca="1">SUMIF(Calculation!$E$4:$CS$4,Totals!$D108,Calculation!$E$1590:$Z$1590)+SUMIFS('Allocation to schools'!$H$52:$GI$52,'Allocation to schools'!$H$9:$GI$9,Totals!$D108,'Allocation to schools'!$H$10:$GI$10,"from federal sources")</f>
        <v>0</v>
      </c>
      <c r="BM108" s="71">
        <f ca="1">SUMIF(Calculation!$E$4:$CS$4,Totals!$D108,Calculation!$E$1591:$Z$1591)+SUMIFS('Allocation to schools'!$H$53:$GI$53,'Allocation to schools'!$H$9:$GI$9,Totals!$D108,'Allocation to schools'!$H$10:$GI$10,"from federal sources")</f>
        <v>0</v>
      </c>
      <c r="BN108" s="71">
        <f ca="1">SUMIF(Calculation!$E$4:$CS$4,Totals!$D108,Calculation!$E$1598:$Z$1598)+SUMIFS('Allocation to schools'!$H$192:$GI$192,'Allocation to schools'!$H$9:$GI$9,Totals!$D108,'Allocation to schools'!$H$10:$GI$10,"from federal sources")</f>
        <v>0</v>
      </c>
      <c r="BO108" s="72">
        <f ca="1">SUMIF(Calculation!$E$4:$CS$4,Totals!$D108,Calculation!$E$1273:$Z$1273)+SUMIF('Allocation to schools'!$H$9:$IV$9,Totals!$D108,'Allocation to schools'!$H$60:$IV$60)</f>
        <v>0</v>
      </c>
      <c r="BP108" s="72">
        <f ca="1">SUMIF(Calculation!$E$4:$CS$4,Totals!$D108,Calculation!$E$47:$Z$47)+SUMIF(Calculation!$E$4:$CS$4,Totals!$D108,Calculation!$E$54:$Z$54)+SUMIF('Allocation to schools'!$H$9:$IV$9,Totals!$D108,'Allocation to schools'!$H$61:$IV$61)</f>
        <v>0</v>
      </c>
      <c r="BQ108" s="72">
        <f ca="1">SUMIF(Calculation!$E$4:$CS$4,Totals!$D108,Calculation!$E$152:$Z$152)+SUMIF(Calculation!$E$4:$CS$4,Totals!$D108,Calculation!$E$159:$Z$159)+SUMIF('Allocation to schools'!$H$9:$IV$9,Totals!$D108,'Allocation to schools'!$H$62:$IV$62)</f>
        <v>0</v>
      </c>
      <c r="BR108" s="72">
        <f ca="1">SUMIF(Calculation!$E$4:$CS$4,Totals!$D108,Calculation!$E$377:$Z$377)+SUMIF(Calculation!$E$4:$CS$4,Totals!$D108,Calculation!$E$404:$Z$404)+SUMIF('Allocation to schools'!$H$9:$IV$9,Totals!$D108,'Allocation to schools'!$H$63:$IV$63)</f>
        <v>0</v>
      </c>
      <c r="BS108" s="72">
        <f ca="1">SUMIF(Calculation!$E$4:$CS$4,Totals!$D108,Calculation!$E$675:$Z$675)+SUMIF(Calculation!$E$4:$CS$4,Totals!$D108,Calculation!$E$682:$Z$682)+SUMIF('Allocation to schools'!$H$9:$IV$9,Totals!$D108,'Allocation to schools'!$H$64:$IV$64)</f>
        <v>0</v>
      </c>
      <c r="BT108" s="72">
        <f>SUMIF('Data entry'!$B$13:$CS$13,Totals!$D108,'Data entry'!$B$51:$CS$51)</f>
        <v>0</v>
      </c>
      <c r="BU108" s="72">
        <f ca="1">SUMIF(Calculation!$E$4:$CS$4,Totals!$D108,Calculation!$E$990:$Z$990)+SUMIF(Calculation!$E$4:$CS$4,Totals!$D108,Calculation!$E$997:$Z$997)+SUMIF('Allocation to schools'!$H$9:$IV$9,Totals!$D108,'Allocation to schools'!$H$66:$IV$66)</f>
        <v>0</v>
      </c>
      <c r="BV108" s="72">
        <f ca="1">SUMIF(Calculation!$E$4:$CS$4,Totals!$D108,Calculation!$E$1086:$Z$1086)+SUMIF('Allocation to schools'!$H$9:$IV$9,Totals!$D108,'Allocation to schools'!$H$67:$IV$67)</f>
        <v>0</v>
      </c>
      <c r="BW108" s="72">
        <f ca="1">SUMIF(Calculation!$E$4:$CS$4,Totals!$D108,Calculation!$E$1155:$Z$1155)+SUMIF(Calculation!$E$4:$CS$4,Totals!$D108,Calculation!$E$1162:$Z$1162)+SUMIF('Allocation to schools'!$H$9:$IV$9,Totals!$D108,'Allocation to schools'!$H$68:$IV$68)</f>
        <v>0</v>
      </c>
      <c r="BX108" s="71">
        <f ca="1">SUMIF(Calculation!$E$4:$CS$4,Totals!$D108,Calculation!$E$1483:$Z$1483)+SUMIF(Calculation!$E$4:$CS$4,Totals!$D108,Calculation!$E$1488:$Z$1488)+SUMIF('Allocation to schools'!$H$9:$IV$9,Totals!$D108,'Allocation to schools'!$H$69:$IV$69)-SUMIF(Calculation!$E$4:$CS$4,Totals!$D108,Calculation!$E$990:$Z$990)-SUMIF(Calculation!$E$4:$CS$4,Totals!$D108,Calculation!$E$1086:$Z$1086)-SUMIF(Calculation!$E$4:$CS$4,Totals!$D108,Calculation!$E$1155:$Z$1155)</f>
        <v>0</v>
      </c>
      <c r="BY108" s="71">
        <f ca="1">SUMIF(Calculation!$E$4:$CS$4,Totals!$D108,Calculation!$E$1599:$Z$1599)+SUMIF(Calculation!$E$4:$CS$4,Totals!$D108,Calculation!$E$1608:$Z$1608)+SUMIFS('Allocation to schools'!$H$61:$GI$61,'Allocation to schools'!$H$9:$GI$9,Totals!$D108,'Allocation to schools'!$H$10:$GI$10,"from federal sources")</f>
        <v>0</v>
      </c>
      <c r="BZ108" s="71">
        <f ca="1">SUMIF(Calculation!$E$4:$CS$4,Totals!$D108,Calculation!$E$1600:$Z$1600)+SUMIF(Calculation!$E$4:$CS$4,Totals!$D108,Calculation!$E$1609:$Z$1609)+SUMIFS('Allocation to schools'!$H$62:$GI$62,'Allocation to schools'!$H$9:$GI$9,Totals!$D108,'Allocation to schools'!$H$10:$GI$10,"from federal sources")</f>
        <v>0</v>
      </c>
      <c r="CA108" s="71">
        <f ca="1">SUMIF(Calculation!$E$4:$CS$4,Totals!$D108,Calculation!$E$1607:$Z$1607)+SUMIF(Calculation!$E$4:$CS$4,Totals!$D108,Calculation!$E$1616:$Z$1616)+SUMIFS('Allocation to schools'!$H$193:$GI$193,'Allocation to schools'!$H$9:$GI$9,Totals!$D108,'Allocation to schools'!$H$10:$GI$10,"from federal sources")</f>
        <v>0</v>
      </c>
      <c r="CB108" s="72">
        <f ca="1">SUMIF(Calculation!$E$4:$CS$4,Totals!$D108,Calculation!$E$1284:$Z$1284)+SUMIF(Calculation!$E$4:$CS$4,Totals!$D108,Calculation!$E$1295:$Z$1295)+SUMIF('Allocation to schools'!$H$9:$IV$9,Totals!$D108,'Allocation to schools'!$H$70:$IV$70)</f>
        <v>0</v>
      </c>
      <c r="CC108" s="72">
        <f ca="1">SUMIF(Calculation!$E$4:$CS$4,Totals!$D108,Calculation!$E$61:$Z$61)+SUMIF('Allocation to schools'!$H$9:$IV$9,Totals!$D108,'Allocation to schools'!$H$71:$IV$71)</f>
        <v>0</v>
      </c>
      <c r="CD108" s="72">
        <f ca="1">SUMIF(Calculation!$E$4:$CS$4,Totals!$D108,Calculation!$E$166:$Z$166)+SUMIF('Allocation to schools'!$H$9:$IV$9,Totals!$D108,'Allocation to schools'!$H$72:$IV$72)</f>
        <v>0</v>
      </c>
      <c r="CE108" s="72">
        <f ca="1">SUMIF(Calculation!$E$4:$CS$4,Totals!$D108,Calculation!$E$431:$Z$431)+SUMIF('Allocation to schools'!$H$9:$IV$9,Totals!$D108,'Allocation to schools'!$H$73:$IV$73)</f>
        <v>0</v>
      </c>
      <c r="CF108" s="72">
        <f ca="1">SUMIF(Calculation!$E$4:$CS$4,Totals!$D108,Calculation!$E$689:$Z$689)+SUMIF('Allocation to schools'!$H$9:$IV$9,Totals!$D108,'Allocation to schools'!$H$74:$IV$74)</f>
        <v>0</v>
      </c>
      <c r="CG108" s="72">
        <f>SUMIF('Data entry'!$B$13:$CS$13,Totals!$D108,'Data entry'!$B$53:$CS$53)</f>
        <v>0</v>
      </c>
      <c r="CH108" s="72">
        <f ca="1">SUMIF(Calculation!$E$4:$CS$4,Totals!$D108,Calculation!$E$1004:$Z$1004)+SUMIF('Allocation to schools'!$H$9:$IV$9,Totals!$D108,'Allocation to schools'!$H$76:$IV$76)</f>
        <v>0</v>
      </c>
      <c r="CI108" s="72">
        <f ca="1">SUMIF(Calculation!$E$4:$CS$4,Totals!$D108,Calculation!$E$1169:$Z$1169)+SUMIF('Allocation to schools'!$H$9:$IV$9,Totals!$D108,'Allocation to schools'!$H$77:$IV$77)</f>
        <v>0</v>
      </c>
      <c r="CJ108" s="71">
        <f ca="1">SUMIF(Calculation!$E$4:$CS$4,Totals!$D108,Calculation!$E$1493:$Z$1493)+SUMIF('Allocation to schools'!$H$9:$IV$9,Totals!$D108,'Allocation to schools'!$H$78:$IV$78)-SUMIF(Calculation!$E$4:$CS$4,Totals!$D108,Calculation!$E$1004:$Z$1004)-SUMIF(Calculation!$E$4:$CS$4,Totals!$D108,Calculation!$E$1169:$Z$1169)</f>
        <v>0</v>
      </c>
      <c r="CK108" s="71">
        <f ca="1">SUMIF(Calculation!$E$4:$CS$4,Totals!$D108,Calculation!$E$1617:$Z$1617)+SUMIFS('Allocation to schools'!$H$71:$GI$71,'Allocation to schools'!$H$9:$GI$9,Totals!$D108,'Allocation to schools'!$H$10:$GI$10,"from federal sources")</f>
        <v>0</v>
      </c>
      <c r="CL108" s="71">
        <f ca="1">SUMIF(Calculation!$E$4:$CS$4,Totals!$D108,Calculation!$E$1618:$Z$1618)+SUMIFS('Allocation to schools'!$H$72:$GI$72,'Allocation to schools'!$H$9:$GI$9,Totals!$D108,'Allocation to schools'!$H$10:$GI$10,"from federal sources")</f>
        <v>0</v>
      </c>
      <c r="CM108" s="71">
        <f ca="1">SUMIF(Calculation!$E$4:$CS$4,Totals!$D108,Calculation!$E$1625:$Z$1625)+SUMIFS('Allocation to schools'!$H$194:$GI$194,'Allocation to schools'!$H$9:$GI$9,Totals!$D108,'Allocation to schools'!$H$10:$GI$10,"from federal sources")</f>
        <v>0</v>
      </c>
      <c r="CN108" s="72">
        <f ca="1">SUMIF(Calculation!$E$4:$CS$4,Totals!$D108,Calculation!$E$1306:$Z$1306)+SUMIF('Allocation to schools'!$H$9:$IV$9,Totals!$D108,'Allocation to schools'!$H$79:$IV$79)</f>
        <v>0</v>
      </c>
      <c r="CO108" s="72">
        <f ca="1">SUMIF(Calculation!$E$4:$CS$4,Totals!$D108,Calculation!$E$68:$Z$68)+SUMIF('Allocation to schools'!$H$9:$IV$9,Totals!$D108,'Allocation to schools'!$H$80:$IV$80)</f>
        <v>0</v>
      </c>
      <c r="CP108" s="72">
        <f ca="1">SUMIF(Calculation!$E$4:$CS$4,Totals!$D108,Calculation!$E$173:$Z$173)+SUMIF('Allocation to schools'!$H$9:$IV$9,Totals!$D108,'Allocation to schools'!$H$81:$IV$81)</f>
        <v>0</v>
      </c>
      <c r="CQ108" s="72">
        <f ca="1">SUMIF(Calculation!$E$4:$CS$4,Totals!$D108,Calculation!$E$458:$Z$458)+SUMIF('Allocation to schools'!$H$9:$IV$9,Totals!$D108,'Allocation to schools'!$H$82:$IV$82)</f>
        <v>0</v>
      </c>
      <c r="CR108" s="72">
        <f ca="1">SUMIF(Calculation!$E$4:$CS$4,Totals!$D108,Calculation!$E$696:$Z$696)+SUMIF('Allocation to schools'!$H$9:$IV$9,Totals!$D108,'Allocation to schools'!$H$83:$IV$83)</f>
        <v>0</v>
      </c>
      <c r="CS108" s="72">
        <f>SUMIF('Data entry'!$B$13:$CS$13,Totals!$D108,'Data entry'!$B$55:$CS$55)</f>
        <v>0</v>
      </c>
      <c r="CT108" s="72">
        <f ca="1">SUMIF(Calculation!$E$4:$CS$4,Totals!$D108,Calculation!$E$1011:$Z$1011)+SUMIF('Allocation to schools'!$H$9:$IV$9,Totals!$D108,'Allocation to schools'!$H$85:$IV$85)</f>
        <v>0</v>
      </c>
      <c r="CU108" s="72">
        <f ca="1">SUMIF(Calculation!$E$4:$CS$4,Totals!$D108,Calculation!$E$1176:$Z$1176)+SUMIF('Allocation to schools'!$H$9:$IV$9,Totals!$D108,'Allocation to schools'!$H$86:$IV$86)</f>
        <v>0</v>
      </c>
      <c r="CV108" s="71">
        <f ca="1">SUMIF(Calculation!$E$4:$CS$4,Totals!$D108,Calculation!$E$1498:$Z$1498)+SUMIF('Allocation to schools'!$H$9:$IV$9,Totals!$D108,'Allocation to schools'!$H$87:$IV$87)-SUMIF(Calculation!$E$4:$CS$4,Totals!$D108,Calculation!$E$1011:$Z$1011)-SUMIF(Calculation!$E$4:$CS$4,Totals!$D108,Calculation!$E$1176:$Z$1176)</f>
        <v>0</v>
      </c>
      <c r="CW108" s="71">
        <f ca="1">SUMIF(Calculation!$E$4:$CS$4,Totals!$D108,Calculation!$E$1626:$Z$1626)+SUMIFS('Allocation to schools'!$H$80:$GI$80,'Allocation to schools'!$H$9:$GI$9,Totals!$D108,'Allocation to schools'!$H$10:$GI$10,"from federal sources")</f>
        <v>0</v>
      </c>
      <c r="CX108" s="71">
        <f ca="1">SUMIF(Calculation!$E$4:$CS$4,Totals!$D108,Calculation!$E$1627:$Z$1627)+SUMIFS('Allocation to schools'!$H$81:$GI$81,'Allocation to schools'!$H$9:$GI$9,Totals!$D108,'Allocation to schools'!$H$10:$GI$10,"from federal sources")</f>
        <v>0</v>
      </c>
      <c r="CY108" s="71">
        <f ca="1">SUMIF(Calculation!$E$4:$CS$4,Totals!$D108,Calculation!$E$1634:$Z$1634)+SUMIFS('Allocation to schools'!$H$195:$GI$195,'Allocation to schools'!$H$9:$GI$9,Totals!$D108,'Allocation to schools'!$H$10:$GI$10,"from federal sources")</f>
        <v>0</v>
      </c>
      <c r="CZ108" s="72">
        <f ca="1">SUMIF(Calculation!$E$4:$CS$4,Totals!$D108,Calculation!$E$75:$Z$75)+SUMIF('Allocation to schools'!$H$9:$IV$9,Totals!$D108,'Allocation to schools'!$H$88:$IV$88)</f>
        <v>0</v>
      </c>
      <c r="DA108" s="72">
        <f ca="1">SUMIF(Calculation!$E$4:$CS$4,Totals!$D108,Calculation!$E$180:$Z$180)+SUMIF('Allocation to schools'!$H$9:$IV$9,Totals!$D108,'Allocation to schools'!$H$89:$IV$89)</f>
        <v>0</v>
      </c>
      <c r="DB108" s="72">
        <f ca="1">SUMIF(Calculation!$E$4:$CS$4,Totals!$D108,Calculation!$E$485:$Z$485)+SUMIF('Allocation to schools'!$H$9:$IV$9,Totals!$D108,'Allocation to schools'!$H$90:$IV$90)</f>
        <v>0</v>
      </c>
      <c r="DC108" s="72">
        <f ca="1">SUMIF(Calculation!$E$4:$CS$4,Totals!$D108,Calculation!$E$703:$Z$703)+SUMIF('Allocation to schools'!$H$9:$IV$9,Totals!$D108,'Allocation to schools'!$H$91:$IV$91)</f>
        <v>0</v>
      </c>
      <c r="DD108" s="72">
        <f>SUMIF('Data entry'!$B$13:$CS$13,Totals!$D108,'Data entry'!$B$57:$CS$57)</f>
        <v>0</v>
      </c>
      <c r="DE108" s="72">
        <f ca="1">SUMIF(Calculation!$E$4:$CS$4,Totals!$D108,Calculation!$E$1018:$Z$1018)+SUMIF('Allocation to schools'!$H$9:$IV$9,Totals!$D108,'Allocation to schools'!$H$93:$IV$93)</f>
        <v>0</v>
      </c>
      <c r="DF108" s="72">
        <f ca="1">SUMIF(Calculation!$E$4:$CS$4,Totals!$D108,Calculation!$E$1183:$Z$1183)+SUMIF('Allocation to schools'!$H$9:$IV$9,Totals!$D108,'Allocation to schools'!$H$94:$IV$94)</f>
        <v>0</v>
      </c>
      <c r="DG108" s="71">
        <f ca="1">SUMIF(Calculation!$E$4:$CS$4,Totals!$D108,Calculation!$E$1503:$Z$1503)+SUMIF('Allocation to schools'!$H$9:$IV$9,Totals!$D108,'Allocation to schools'!$H$95:$IV$95)-SUMIF(Calculation!$E$4:$CS$4,Totals!$D108,Calculation!$E$1018:$Z$1018)-SUMIF(Calculation!$E$4:$CS$4,Totals!$D108,Calculation!$E$1183:$Z$1183)</f>
        <v>0</v>
      </c>
      <c r="DH108" s="71">
        <f ca="1">SUMIF(Calculation!$E$4:$CS$4,Totals!$D108,Calculation!$E$1635:$Z$1635)+SUMIFS('Allocation to schools'!$H$88:$GI$88,'Allocation to schools'!$H$9:$GI$9,Totals!$D108,'Allocation to schools'!$H$10:$GI$10,"from federal sources")</f>
        <v>0</v>
      </c>
      <c r="DI108" s="71">
        <f ca="1">SUMIF(Calculation!$E$4:$CS$4,Totals!$D108,Calculation!$E$1636:$Z$1636)+SUMIFS('Allocation to schools'!$H$89:$GI$89,'Allocation to schools'!$H$9:$GI$9,Totals!$D108,'Allocation to schools'!$H$10:$GI$10,"from federal sources")</f>
        <v>0</v>
      </c>
      <c r="DJ108" s="71">
        <f ca="1">SUMIF(Calculation!$E$4:$CS$4,Totals!$D108,Calculation!$E$1643:$Z$1643)+SUMIFS('Allocation to schools'!$H$196:$GI$196,'Allocation to schools'!$H$9:$GI$9,Totals!$D108,'Allocation to schools'!$H$10:$GI$10,"from federal sources")+IF(SUMIFS('Allocation to schools'!$H$196:$GI$196,'Allocation to schools'!$H$9:$GI$9,Totals!$D108,'Allocation to schools'!$H$10:$GI$10,"from federal sources")&gt;0,0,SUMIF('Data entry'!$B$13:$CS$13,Totals!$D108,'Data entry'!$B$98:$CS$98))</f>
        <v>0</v>
      </c>
      <c r="DK108" s="72">
        <f ca="1">SUMIF(Calculation!$E$4:$CS$4,Totals!$D108,Calculation!$E$1317:$Z$1317)+SUMIF('Allocation to schools'!$H$9:$IV$9,Totals!$D108,'Allocation to schools'!$H$96:$IV$96)</f>
        <v>0</v>
      </c>
      <c r="DL108" s="68"/>
      <c r="DM108" s="68"/>
      <c r="DN108" s="68"/>
      <c r="DO108" s="68"/>
      <c r="DP108" s="68"/>
      <c r="DQ108" s="68"/>
      <c r="DR108" s="68"/>
      <c r="DS108" s="68"/>
      <c r="DT108" s="72">
        <f ca="1">SUMIF(Calculation!$E$4:$CS$4,Totals!$D108,Calculation!$E$1339:$Z$1339)+SUMIF('Allocation to schools'!$H$9:$IV$9,Totals!$D108,'Allocation to schools'!$H$105:$IV$105)</f>
        <v>0</v>
      </c>
      <c r="DU108" s="72">
        <f ca="1">SUMIF(Calculation!$E$4:$CS$4,Totals!$D108,Calculation!$E$89:$Z$89)+SUMIF('Allocation to schools'!$H$9:$IV$9,Totals!$D108,'Allocation to schools'!$H$106:$IV$106)</f>
        <v>0</v>
      </c>
      <c r="DV108" s="72">
        <f ca="1">SUMIF(Calculation!$E$4:$CS$4,Totals!$D108,Calculation!$E$194:$Z$194)+SUMIF('Allocation to schools'!$H$9:$IV$9,Totals!$D108,'Allocation to schools'!$H$107:$IV$107)</f>
        <v>0</v>
      </c>
      <c r="DW108" s="72">
        <f ca="1">SUMIF(Calculation!$E$4:$CS$4,Totals!$D108,Calculation!$E$539:$Z$539)+SUMIF('Allocation to schools'!$H$9:$IV$9,Totals!$D108,'Allocation to schools'!$H$108:$IV$108)</f>
        <v>0</v>
      </c>
      <c r="DX108" s="72">
        <f ca="1">SUMIF(Calculation!$E$4:$CS$4,Totals!$D108,Calculation!$E$717:$Z$717)+SUMIF('Allocation to schools'!$H$9:$IV$9,Totals!$D108,'Allocation to schools'!$H$109:$IV$109)</f>
        <v>0</v>
      </c>
      <c r="DY108" s="72">
        <f>SUMIF('Data entry'!$B$13:$CS$13,Totals!$D108,'Data entry'!$B$59:$CS$59)</f>
        <v>0</v>
      </c>
      <c r="DZ108" s="72">
        <f ca="1">SUMIF(Calculation!$E$4:$CS$4,Totals!$D108,Calculation!$E$1032:$Z$1032)+SUMIF('Allocation to schools'!$H$9:$IV$9,Totals!$D108,'Allocation to schools'!$H$111:$IV$111)</f>
        <v>0</v>
      </c>
      <c r="EA108" s="72">
        <f ca="1">SUMIF(Calculation!$E$4:$CS$4,Totals!$D108,Calculation!$E$1197:$Z$1197)+SUMIF('Allocation to schools'!$H$9:$IV$9,Totals!$D108,'Allocation to schools'!$H$112:$IV$112)</f>
        <v>0</v>
      </c>
      <c r="EB108" s="71">
        <f ca="1">SUMIF(Calculation!$E$4:$CS$4,Totals!$D108,Calculation!$E$1508:$Z$1508)+SUMIF('Allocation to schools'!$H$9:$IV$9,Totals!$D108,'Allocation to schools'!$H$113:$IV$113)-SUMIF(Calculation!$E$4:$CS$4,Totals!$D108,Calculation!$E$1032:$Z$1032)-SUMIF(Calculation!$E$4:$CS$4,Totals!$D108,Calculation!$E$1197:$Z$1197)</f>
        <v>0</v>
      </c>
      <c r="EC108" s="71">
        <f ca="1">SUMIF(Calculation!$E$4:$CS$4,Totals!$D108,Calculation!$E$1644:$Z$1644)+SUMIFS('Allocation to schools'!$H$106:$GI$106,'Allocation to schools'!$H$9:$GI$9,Totals!$D108,'Allocation to schools'!$H$10:$GI$10,"from federal sources")</f>
        <v>0</v>
      </c>
      <c r="ED108" s="71">
        <f ca="1">SUMIF(Calculation!$E$4:$CS$4,Totals!$D108,Calculation!$E$1645:$Z$1645)+SUMIFS('Allocation to schools'!$H$107:$GI$107,'Allocation to schools'!$H$9:$GI$9,Totals!$D108,'Allocation to schools'!$H$10:$GI$10,"from federal sources")</f>
        <v>0</v>
      </c>
      <c r="EE108" s="71">
        <f ca="1">SUMIF(Calculation!$E$4:$CS$4,Totals!$D108,Calculation!$E$1652:$Z$1652)+SUMIFS('Allocation to schools'!$H$198:$GI$198,'Allocation to schools'!$H$9:$GI$9,Totals!$D108,'Allocation to schools'!$H$10:$GI$10,"from federal sources")</f>
        <v>0</v>
      </c>
      <c r="EF108" s="72">
        <f ca="1">SUMIF(Calculation!$E$4:$CS$4,Totals!$D108,Calculation!$E$1350:$Z$1350)+SUMIF('Allocation to schools'!$H$9:$IV$9,Totals!$D108,'Allocation to schools'!$H$114:$IV$114)</f>
        <v>0</v>
      </c>
      <c r="EG108" s="72">
        <f ca="1">SUMIF(Calculation!$E$4:$CS$4,Totals!$D108,Calculation!$E$96:$Z$96)+SUMIF('Allocation to schools'!$H$9:$IV$9,Totals!$D108,'Allocation to schools'!$H$115:$IV$115)</f>
        <v>0</v>
      </c>
      <c r="EH108" s="72">
        <f ca="1">SUMIF(Calculation!$E$4:$CS$4,Totals!$D108,Calculation!$E$201:$Z$201)+SUMIF('Allocation to schools'!$H$9:$IV$9,Totals!$D108,'Allocation to schools'!$H$116:$IV$116)</f>
        <v>0</v>
      </c>
      <c r="EI108" s="72">
        <f ca="1">SUMIF(Calculation!$E$4:$CS$4,Totals!$D108,Calculation!$E$566:$Z$566)+SUMIF('Allocation to schools'!$H$9:$IV$9,Totals!$D108,'Allocation to schools'!$H$117:$IV$117)</f>
        <v>0</v>
      </c>
      <c r="EJ108" s="72">
        <f ca="1">SUMIF(Calculation!$E$4:$CS$4,Totals!$D108,Calculation!$E$724:$Z$724)+SUMIF('Allocation to schools'!$H$9:$IV$9,Totals!$D108,'Allocation to schools'!$H$118:$IV$118)</f>
        <v>0</v>
      </c>
      <c r="EK108" s="72">
        <f>SUMIF('Data entry'!$B$13:$CS$13,Totals!$D108,'Data entry'!$B$61:$CS$61)</f>
        <v>0</v>
      </c>
      <c r="EL108" s="72">
        <f ca="1">SUMIF(Calculation!$E$4:$CS$4,Totals!$D108,Calculation!$E$1039:$Z$1039)+SUMIF('Allocation to schools'!$H$9:$IV$9,Totals!$D108,'Allocation to schools'!$H$120:$IV$120)</f>
        <v>0</v>
      </c>
      <c r="EM108" s="72">
        <f ca="1">SUMIF(Calculation!$E$4:$CS$4,Totals!$D108,Calculation!$E$1204:$Z$1204)+SUMIF('Allocation to schools'!$H$9:$IV$9,Totals!$D108,'Allocation to schools'!$H$121:$IV$121)</f>
        <v>0</v>
      </c>
      <c r="EN108" s="71">
        <f ca="1">SUMIF(Calculation!$E$4:$CS$4,Totals!$D108,Calculation!$E$1527:$Z$1527)+SUMIF('Allocation to schools'!$H$9:$IV$9,Totals!$D108,'Allocation to schools'!$H$122:$IV$122)-SUMIF(Calculation!$E$4:$CS$4,Totals!$D108,Calculation!$E$1039:$Z$1039)-SUMIF(Calculation!$E$4:$CS$4,Totals!$D108,Calculation!$E$1204:$Z$1204)</f>
        <v>0</v>
      </c>
      <c r="EO108" s="72">
        <f ca="1">SUMIF(Calculation!$E$4:$CS$4,Totals!$D108,Calculation!$E$1361:$Z$1361)+SUMIF('Allocation to schools'!$H$9:$IV$9,Totals!$D108,'Allocation to schools'!$H$123:$IV$123)</f>
        <v>0</v>
      </c>
      <c r="EP108" s="72">
        <f>SUMIF('Data entry'!$B$13:$CS$13,Totals!$D108,'Data entry'!$B$67:$CS$67)</f>
        <v>0</v>
      </c>
      <c r="EQ108" s="70">
        <f ca="1">SUMIF(Calculation!$E$4:$CS$4,Totals!$D108,Calculation!$E$1559:$Z$1559)+SUMIF('Allocation to schools'!$H$9:$IV$9,Totals!$D108,'Allocation to schools'!$H$127:$IV$127)</f>
        <v>0</v>
      </c>
      <c r="ER108" s="68"/>
      <c r="ES108" s="72">
        <f>SUMIF('Data entry'!$B$13:$CS$13,Totals!$D108,'Data entry'!$B$62:$CS$62)</f>
        <v>0</v>
      </c>
      <c r="ET108" s="72">
        <f>SUMIF('Data entry'!$B$13:$CS$13,Totals!$D108,'Data entry'!$B$63:$CS$63)</f>
        <v>0</v>
      </c>
      <c r="EU108" s="72">
        <f ca="1">SUMIF(Calculation!$E$4:$CS$4,Totals!$D108,Calculation!$E$110:$Z$110)+SUMIFS('Allocation to schools'!$H$167:$GI$167,'Allocation to schools'!$H$9:$GI$9,Totals!$D108,'Allocation to schools'!$H$10:$GI$10,"from federal sources")</f>
        <v>0</v>
      </c>
      <c r="EV108" s="72">
        <f ca="1">SUMIF(Calculation!$E$4:$CS$4,Totals!$D108,Calculation!$E$215:$Z$215)+SUMIFS('Allocation to schools'!$H$168:$GI$168,'Allocation to schools'!$H$9:$GI$9,Totals!$D108,'Allocation to schools'!$H$10:$GI$10,"from federal sources")</f>
        <v>0</v>
      </c>
      <c r="EW108" s="72">
        <f ca="1">SUMIF(Calculation!$E$4:$CS$4,Totals!$D108,Calculation!$E$633:$Z$633)+SUMIFS('Allocation to schools'!$H$169:$GI$169,'Allocation to schools'!$H$9:$GI$9,Totals!$D108,'Allocation to schools'!$H$10:$GI$10,"from federal sources")</f>
        <v>0</v>
      </c>
      <c r="EX108" s="72">
        <f ca="1">SUMIF(Calculation!$E$4:$CS$4,Totals!$D108,Calculation!$E$738:$Z$738)+SUMIFS('Allocation to schools'!$F$170:$GI$170,'Allocation to schools'!$F$9:$GI$9,Totals!$D108,'Allocation to schools'!$F$10:$GI$10,"from federal sources")+IF(SUMIFS('Allocation to schools'!$F$88:$GI$88,'Allocation to schools'!$F$9:$GI$9,Totals!$D108,'Allocation to schools'!$F$10:$GI$10,"from federal sources")+SUMIFS('Allocation to schools'!$F$91:$GI$91,'Allocation to schools'!$F$9:$GI$9,Totals!$D108,'Allocation to schools'!$F$10:$GI$10,"from federal sources")&gt;0,0,SUMIF('Data entry'!$B$13:$CS$13,Totals!$D108,'Data entry'!$B$98:$CS$98))</f>
        <v>0</v>
      </c>
      <c r="EY108" s="72">
        <f>SUMIF('Data entry'!$B$13:$CS$13,Totals!$D108,'Data entry'!$B$65:$CS$65)</f>
        <v>0</v>
      </c>
      <c r="EZ108" s="72">
        <f ca="1">SUMIF(Calculation!$E$4:$CS$4,Totals!$D108,Calculation!$E$1053:$Z$1053)+SUMIFS('Allocation to schools'!$H$172:$GI$172,'Allocation to schools'!$H$9:$GI$9,Totals!$D108,'Allocation to schools'!$H$10:$GI$10,"from federal sources")</f>
        <v>0</v>
      </c>
      <c r="FA108" s="72">
        <f ca="1">SUMIF(Calculation!$E$4:$CS$4,Totals!$D108,Calculation!$E$1065:$Z$1065)+SUMIFS('Allocation to schools'!$H$173:$GI$173,'Allocation to schools'!$H$9:$GI$9,Totals!$D108,'Allocation to schools'!$H$10:$GI$10,"from federal sources")</f>
        <v>0</v>
      </c>
      <c r="FB108" s="72">
        <f ca="1">SUMIF(Calculation!$E$4:$CS$4,Totals!$D108,Calculation!$E$1113:$Z$1113)+SUMIFS('Allocation to schools'!$H$174:$GI$174,'Allocation to schools'!$H$9:$GI$9,Totals!$D108,'Allocation to schools'!$H$10:$GI$10,"from federal sources")</f>
        <v>0</v>
      </c>
      <c r="FC108" s="72">
        <f ca="1">SUMIF(Calculation!$E$4:$CS$4,Totals!$D108,Calculation!$E$1218:$Z$1218)+SUMIFS('Allocation to schools'!$H$175:$GI$175,'Allocation to schools'!$H$9:$GI$9,Totals!$D108,'Allocation to schools'!$H$10:$GI$10,"from federal sources")</f>
        <v>0</v>
      </c>
      <c r="FD108" s="71">
        <f ca="1">SUMIF(Calculation!$E$4:$CS$4,Totals!$D108,Calculation!$E$1522:$Z$1522)+SUMIFS('Allocation to schools'!$H$176:$GI$176,'Allocation to schools'!$H$9:$GI$9,Totals!$D108,'Allocation to schools'!$H$10:$GI$10,"from federal sources")-SUMIF(Calculation!$E$4:$CS$4,Totals!$D108,Calculation!$E$1053:$Z$1053)-SUMIF(Calculation!$E$4:$CS$4,Totals!$D108,Calculation!$E$1065:$Z$1065)-SUMIF(Calculation!$E$4:$CS$4,Totals!$D108,Calculation!$E$1113:$Z$1113)-SUMIF(Calculation!$E$4:$CS$4,Totals!$D108,Calculation!$E$1218:$Z$1218)</f>
        <v>0</v>
      </c>
      <c r="FE108" s="72">
        <f ca="1">SUMIF(Calculation!$E$4:$CS$4,Totals!$D108,Calculation!$E$1392:$Z$1392)+SUMIFS('Allocation to schools'!$H$177:$GI$177,'Allocation to schools'!$H$9:$GI$9,Totals!$D108,'Allocation to schools'!$H$10:$GI$10,"from federal sources")</f>
        <v>0</v>
      </c>
      <c r="FF108" s="72">
        <f ca="1">(SUMIF(Calculation!$E$4:$CS$4,Totals!$D108,Calculation!$E$97:$Z$97)-SUMIF(Calculation!$E$4:$CS$4,Totals!$D108,Calculation!$E$110:$Z$110))+SUMIFS('Allocation to schools'!$H$167:$GI$167,'Allocation to schools'!$H$9:$GI$9,Totals!$D108,'Allocation to schools'!$H$10:$GI$10,"from local &amp; State sources")</f>
        <v>0</v>
      </c>
      <c r="FG108" s="72">
        <f ca="1">(SUMIF(Calculation!$E$4:$CS$4,Totals!$D108,Calculation!$E$202:$Z$202)-SUMIF(Calculation!$E$4:$CS$4,Totals!$D108,Calculation!$E$215:$Z$215))+SUMIFS('Allocation to schools'!$H$168:$GI$168,'Allocation to schools'!$H$9:$GI$9,Totals!$D108,'Allocation to schools'!$H$10:$GI$10,"from local &amp; State sources")</f>
        <v>0</v>
      </c>
      <c r="FH108" s="72">
        <f ca="1">(SUMIF(Calculation!$E$4:$CS$4,Totals!$D108,Calculation!$E$567:$Z$567)-SUMIF(Calculation!$E$4:$CS$4,Totals!$D108,Calculation!$E$633:$Z$633))+SUMIFS('Allocation to schools'!$H$169:$GI$169,'Allocation to schools'!$H$9:$GI$9,Totals!$D108,'Allocation to schools'!$H$10:$GI$10,"from local &amp; State sources")</f>
        <v>0</v>
      </c>
      <c r="FI108" s="72">
        <f ca="1">SUMIF(Calculation!$E$4:$CS$4,Totals!$D108,Calculation!$E$725:$Z$725)-SUMIF(Calculation!$E$4:$CS$4,Totals!$D108,Calculation!$E$738:$Z$738)+SUMIFS('Allocation to schools'!$F$170:$GI$170,'Allocation to schools'!$F$9:$GI$9,Totals!$D108,'Allocation to schools'!$F$10:$GI$10,"from local &amp; State sources")-IF(SUMIFS('Allocation to schools'!$F$88:$GI$88,'Allocation to schools'!$F$9:$GI$9,Totals!$D108,'Allocation to schools'!$F$10:$GI$10,"from federal sources")+SUMIFS('Allocation to schools'!$F$91:$GI$91,'Allocation to schools'!$F$9:$GI$9,Totals!$D108,'Allocation to schools'!$F$10:$GI$10,"from federal sources")&gt;0,0,SUMIF('Data entry'!$B$13:$CS$13,Totals!$D108,'Data entry'!$B$98:$CS$98))</f>
        <v>0</v>
      </c>
      <c r="FJ108" s="72">
        <f>SUMIF('Data entry'!$B$13:$CS$13,Totals!$D108,'Data entry'!$B$64:$CS$64)-SUMIF('Data entry'!$B$13:$CS$13,Totals!$D108,'Data entry'!$B$65:$CS$65)</f>
        <v>0</v>
      </c>
      <c r="FK108" s="72">
        <f ca="1">(SUMIF(Calculation!$E$4:$CS$4,Totals!$D108,Calculation!$E$1040:$Z$1040)-SUMIF(Calculation!$E$4:$CS$4,Totals!$D108,Calculation!$E$1053:$Z$1053))+SUMIFS('Allocation to schools'!$H$172:$GI$172,'Allocation to schools'!$H$9:$GI$9,Totals!$D108,'Allocation to schools'!$H$10:$GI$10,"from local &amp; State sources")</f>
        <v>0</v>
      </c>
      <c r="FL108" s="72">
        <f ca="1">(SUMIF(Calculation!$E$4:$CS$4,Totals!$D108,Calculation!$E$1060:$Z$1060)-SUMIF(Calculation!$E$4:$CS$4,Totals!$D108,Calculation!$E$1065:$Z$1065))+SUMIFS('Allocation to schools'!$H$173:$GI$173,'Allocation to schools'!$H$9:$GI$9,Totals!$D108,'Allocation to schools'!$H$10:$GI$10,"from local &amp; State sources")</f>
        <v>0</v>
      </c>
      <c r="FM108" s="72">
        <f ca="1">(SUMIF(Calculation!$E$4:$CS$4,Totals!$D108,Calculation!$E$1086:$Z$1086)-SUMIF(Calculation!$E$4:$CS$4,Totals!$D108,Calculation!$E$1113:$Z$1113))+SUMIFS('Allocation to schools'!$H$174:$GI$174,'Allocation to schools'!$H$9:$GI$9,Totals!$D108,'Allocation to schools'!$H$10:$GI$10,"from local &amp; State sources")</f>
        <v>0</v>
      </c>
      <c r="FN108" s="72">
        <f ca="1">(SUMIF(Calculation!$E$4:$CS$4,Totals!$D108,Calculation!$E$1205:$Z$1205)-SUMIF(Calculation!$E$4:$CS$4,Totals!$D108,Calculation!$E$1218:$Z$1218))+SUMIFS('Allocation to schools'!$H$175:$GI$175,'Allocation to schools'!$H$9:$GI$9,Totals!$D108,'Allocation to schools'!$H$10:$GI$10,"from local &amp; State sources")</f>
        <v>0</v>
      </c>
      <c r="FO108" s="71">
        <f ca="1">(SUMIF(Calculation!$E$4:$CS$4,Totals!$D108,Calculation!$E$1509:$Z$1509)-SUMIF(Calculation!$E$4:$CS$4,Totals!$D108,Calculation!$E$1522:$Z$1522))+SUMIFS('Allocation to schools'!$H$176:$GI$176,'Allocation to schools'!$H$9:$GI$9,Totals!$D108,'Allocation to schools'!$H$10:$GI$10,"from local &amp; State sources")-(SUMIF(Calculation!$E$4:$CS$4,Totals!$D108,Calculation!$E$1040:$Z$1040)-SUMIF(Calculation!$E$4:$CS$4,Totals!$D108,Calculation!$E$1053:$Z$1053))-(SUMIF(Calculation!$E$4:$CS$4,Totals!$D108,Calculation!$E$1060:$Z$1060)-SUMIF(Calculation!$E$4:$CS$4,Totals!$D108,Calculation!$E$1065:$Z$1065))-(SUMIF(Calculation!$E$4:$CS$4,Totals!$D108,Calculation!$E$1086:$Z$1086)-SUMIF(Calculation!$E$4:$CS$4,Totals!$D108,Calculation!$E$1113:$Z$1113))-(SUMIF(Calculation!$E$4:$CS$4,Totals!$D108,Calculation!$E$1205:$Z$1205)-SUMIF(Calculation!$E$4:$CS$4,Totals!$D108,Calculation!$E$1218:$Z$1218))</f>
        <v>0</v>
      </c>
      <c r="FP108" s="72">
        <f ca="1">(SUMIF(Calculation!$E$4:$CS$4,Totals!$D108,Calculation!$E$1373:$Z$1373)-SUMIF(Calculation!$E$4:$CS$4,Totals!$D108,Calculation!$E$1392:$Z$1392))+SUMIFS('Allocation to schools'!$H$177:$GI$177,'Allocation to schools'!$H$9:$GI$9,Totals!$D108,'Allocation to schools'!$H$10:$GI$10,"from local &amp; State sources")</f>
        <v>0</v>
      </c>
      <c r="FQ108" s="72">
        <f>SUMIF('Data entry'!$B$13:$CS$13,Totals!$D108,'Data entry'!$B$15:$CS$15)</f>
        <v>0</v>
      </c>
      <c r="FR108" s="72">
        <f>SUMIF('Data entry'!$B$13:$CS$13,Totals!$D108,'Data entry'!$B$16:$CS$16)</f>
        <v>0</v>
      </c>
      <c r="FS108" s="72">
        <f>SUMIF('Data entry'!$B$13:$CS$13,Totals!$D108,'Data entry'!$B$17:$CS$17)</f>
        <v>0</v>
      </c>
      <c r="FT108" s="72">
        <f>SUMIF('Data entry'!$B$13:$CS$13,Totals!$D108,'Data entry'!$B$18:$CS$18)</f>
        <v>0</v>
      </c>
      <c r="FU108" s="72">
        <f>SUMIF('Data entry'!$B$13:$CS$13,Totals!$D108,'Data entry'!$B$19:$CS$19)</f>
        <v>0</v>
      </c>
      <c r="FV108" s="72">
        <f>SUMIF('Data entry'!$B$13:$CS$13,Totals!$D108,'Data entry'!$B$20:$CS$20)</f>
        <v>0</v>
      </c>
      <c r="FW108" s="72">
        <f>SUMIF('Data entry'!$B$13:$CS$13,Totals!$D108,'Data entry'!$B$21:$CS$21)</f>
        <v>0</v>
      </c>
      <c r="FX108" s="72">
        <f>SUMIF('Data entry'!$B$13:$CS$13,Totals!$D108,'Data entry'!$B$23:$CS$23)</f>
        <v>0</v>
      </c>
      <c r="FY108" s="71">
        <f ca="1">SUMIF(Calculation!$E$4:$CS$4,Totals!$D108,Calculation!$E$1537:$Z$1537)+SUMIFS('Allocation to schools'!$H$21:$GI$21,'Allocation to schools'!$H$9:$GI$9,Totals!$D108,'Allocation to schools'!$H$10:$GI$10,"from federal sources")</f>
        <v>0</v>
      </c>
      <c r="FZ108" s="71">
        <f ca="1">SUMIF(Calculation!$E$4:$CS$4,Totals!$D108,Calculation!$E$1538:$Z$1538)+SUMIFS('Allocation to schools'!$H$21:$GI$21,'Allocation to schools'!$H$9:$GI$9,Totals!$D108,'Allocation to schools'!$H$10:$GI$10,"from local &amp; State sources")</f>
        <v>0</v>
      </c>
      <c r="GA108" s="72">
        <f ca="1">SUMIF(Calculation!$E$4:$CS$4,Totals!$D108,Calculation!$E$1394:$Z$1394)+SUMIF('Allocation to schools'!$H$9:$IV$9,Totals!$D108,'Allocation to schools'!$H$138:$IV$138)</f>
        <v>0</v>
      </c>
      <c r="GB108" s="72">
        <f ca="1">SUMIF(Calculation!$E$4:$CS$4,Totals!$D108,Calculation!$E$1396:$Z$1396)+SUMIF('Allocation to schools'!$H$9:$IV$9,Totals!$D108,'Allocation to schools'!$H$139:$IV$139)</f>
        <v>0</v>
      </c>
      <c r="GC108" s="72">
        <f ca="1">SUMIF(Calculation!$E$4:$CS$4,Totals!$D108,Calculation!$E$1400:$Z$1400)+SUMIF('Allocation to schools'!$H$9:$IV$9,Totals!$D108,'Allocation to schools'!$H$140:$IV$140)</f>
        <v>0</v>
      </c>
      <c r="GD108" s="72">
        <f ca="1">SUMIF(Calculation!$E$4:$CS$4,Totals!$D108,Calculation!$E$1402:$Z$1402)+SUMIF('Allocation to schools'!$H$9:$IV$9,Totals!$D108,'Allocation to schools'!$H$141:$IV$141)</f>
        <v>0</v>
      </c>
      <c r="GE108" s="72">
        <f ca="1">SUMIF(Calculation!$E$4:$CS$4,Totals!$D108,Calculation!$E$1404:$Z$1404)+SUMIF('Allocation to schools'!$H$9:$IV$9,Totals!$D108,'Allocation to schools'!$H$142:$IV$142)</f>
        <v>0</v>
      </c>
      <c r="GF108" s="72">
        <f ca="1">SUMIF(Calculation!$E$4:$CS$4,Totals!$D108,Calculation!$E$1406:$Z$1406)+SUMIF('Allocation to schools'!$H$9:$IV$9,Totals!$D108,'Allocation to schools'!$H$143:$IV$143)</f>
        <v>0</v>
      </c>
      <c r="GG108" s="72">
        <f ca="1">SUMIF(Calculation!$E$4:$CS$4,Totals!$D108,Calculation!$E$1408:$Z$1408)+SUMIF('Allocation to schools'!$H$9:$IV$9,Totals!$D108,'Allocation to schools'!$H$144:$IV$144)</f>
        <v>0</v>
      </c>
      <c r="GH108" s="72">
        <f ca="1">SUMIF(Calculation!$E$4:$CS$4,Totals!$D108,Calculation!$E$1412:$Z$1412)+SUMIF('Allocation to schools'!$H$9:$IV$9,Totals!$D108,'Allocation to schools'!$H$145:$IV$145)</f>
        <v>0</v>
      </c>
      <c r="GI108" s="72">
        <f ca="1">SUMIF(Calculation!$E$4:$CS$4,Totals!$D108,Calculation!$E$1414:$Z$1414)+SUMIF('Allocation to schools'!$H$9:$IV$9,Totals!$D108,'Allocation to schools'!$H$146:$IV$146)</f>
        <v>0</v>
      </c>
      <c r="GJ108" s="72">
        <f ca="1">SUMIF(Calculation!$E$4:$CS$4,Totals!$D108,Calculation!$E$1416:$Z$1416)+SUMIF('Allocation to schools'!$H$9:$IV$9,Totals!$D108,'Allocation to schools'!$H$147:$IV$147)</f>
        <v>0</v>
      </c>
      <c r="GK108" s="72">
        <f ca="1">SUMIF(Calculation!$E$4:$CS$4,Totals!$D108,Calculation!$E$1418:$Z$1418)+SUMIF('Allocation to schools'!$H$9:$IV$9,Totals!$D108,'Allocation to schools'!$H$148:$IV$148)</f>
        <v>0</v>
      </c>
      <c r="GL108" s="72">
        <f ca="1">SUMIF(Calculation!$E$4:$CS$4,Totals!$D108,Calculation!$E$1420:$Z$1420)+SUMIF('Allocation to schools'!$H$9:$IV$9,Totals!$D108,'Allocation to schools'!$H$149:$IV$149)</f>
        <v>0</v>
      </c>
      <c r="GM108" s="72">
        <f ca="1">SUMIF(Calculation!$E$4:$CS$4,Totals!$D108,Calculation!$E$1424:$Z$1424)+SUMIF('Allocation to schools'!$H$9:$IV$9,Totals!$D108,'Allocation to schools'!$H$150:$IV$150)</f>
        <v>0</v>
      </c>
      <c r="GN108" s="72">
        <f ca="1">SUMIF(Calculation!$E$4:$CS$4,Totals!$D108,Calculation!$E$1426:$Z$1426)+SUMIF('Allocation to schools'!$H$9:$IV$9,Totals!$D108,'Allocation to schools'!$H$151:$IV$151)</f>
        <v>0</v>
      </c>
      <c r="GO108" s="72">
        <f ca="1">SUMIF(Calculation!$E$4:$CS$4,Totals!$D108,Calculation!$E$1428:$Z$1428)+SUMIF('Allocation to schools'!$H$9:$IV$9,Totals!$D108,'Allocation to schools'!$H$152:$IV$152)</f>
        <v>0</v>
      </c>
      <c r="GP108" s="72">
        <f ca="1">SUMIF(Calculation!$E$4:$CS$4,Totals!$D108,Calculation!$E$1430:$Z$1430)+SUMIF('Allocation to schools'!$H$9:$IV$9,Totals!$D108,'Allocation to schools'!$H$153:$IV$153)</f>
        <v>0</v>
      </c>
      <c r="GQ108" s="72">
        <f ca="1">SUMIF(Calculation!$E$4:$CS$4,Totals!$D108,Calculation!$E$1432:$Z$1432)+SUMIF('Allocation to schools'!$H$9:$IV$9,Totals!$D108,'Allocation to schools'!$H$154:$IV$154)</f>
        <v>0</v>
      </c>
      <c r="GR108" s="72">
        <f ca="1">SUMIF(Calculation!$E$4:$CS$4,Totals!$D108,Calculation!$E$1436:$Z$1436)+SUMIF('Allocation to schools'!$H$9:$IV$9,Totals!$D108,'Allocation to schools'!$H$155:$IV$155)</f>
        <v>0</v>
      </c>
      <c r="GS108" s="72">
        <f ca="1">SUMIF(Calculation!$E$4:$CS$4,Totals!$D108,Calculation!$E$1438:$Z$1438)+SUMIF('Allocation to schools'!$H$9:$IV$9,Totals!$D108,'Allocation to schools'!$H$156:$IV$156)</f>
        <v>0</v>
      </c>
      <c r="GT108" s="72">
        <f ca="1">SUMIF(Calculation!$E$4:$CS$4,Totals!$D108,Calculation!$E$1440:$Z$1440)+SUMIF('Allocation to schools'!$H$9:$IV$9,Totals!$D108,'Allocation to schools'!$H$157:$IV$157)</f>
        <v>0</v>
      </c>
      <c r="GU108" s="71">
        <f>SUMIF('Data entry'!$B$13:$CS$13,Totals!$D108,'Data entry'!$B$26:$CS$26)</f>
        <v>0</v>
      </c>
      <c r="GV108" s="71">
        <f>SUMIF('Data entry'!$B$13:$CS$13,Totals!$D108,'Data entry'!$B$27:$CS$27)</f>
        <v>0</v>
      </c>
      <c r="GW108" s="71">
        <f>SUMIF('Data entry'!$B$13:$CS$13,Totals!$D108,'Data entry'!$B$28:$CS$28)</f>
        <v>0</v>
      </c>
      <c r="GX108" s="71">
        <f>SUMIF('Data entry'!$B$13:$CS$13,Totals!$D108,'Data entry'!$B$29:$CS$29)</f>
        <v>0</v>
      </c>
      <c r="GY108" s="71">
        <f>SUMIF('Data entry'!$B$13:$CS$13,Totals!$D108,'Data entry'!$B$30:$CS$30)</f>
        <v>0</v>
      </c>
      <c r="GZ108" s="71">
        <f>SUMIF('Data entry'!$B$13:$CS$13,Totals!$D108,'Data entry'!$B$34:$CS$34)</f>
        <v>0</v>
      </c>
      <c r="HA108" s="71">
        <f>SUMIF('Data entry'!$B$13:$CS$13,Totals!$D108,'Data entry'!$B$35:$CS$35)</f>
        <v>0</v>
      </c>
      <c r="HB108" s="72">
        <f>SUMIF('Data entry'!$B$13:$CS$13,Totals!$D108,'Data entry'!$B$39:$CS$39)</f>
        <v>0</v>
      </c>
      <c r="HC108" s="72">
        <f>SUMIF('Data entry'!$B$13:$CS$13,Totals!$D108,'Data entry'!$B$74:$CS$74)</f>
        <v>0</v>
      </c>
      <c r="HD108" s="71">
        <f>SUMIF('Data entry'!$B$13:$CS$13,Totals!$D108,'Data entry'!$B$77:$CS$77)</f>
        <v>0</v>
      </c>
      <c r="HE108" s="71">
        <f>SUMIF('Data entry'!$B$13:$CS$13,Totals!$D108,'Data entry'!$B$80:$CS$80)</f>
        <v>0</v>
      </c>
      <c r="HF108" s="72">
        <f>SUMIF('Data entry'!$B$13:$CS$13,Totals!$D108,'Data entry'!$B$81:$CS$81)</f>
        <v>0</v>
      </c>
      <c r="HG108" s="72">
        <f>SUMIF('Data entry'!$B$13:$CS$13,Totals!$D108,'Data entry'!$B$83:$CS$83)</f>
        <v>0</v>
      </c>
      <c r="HH108" s="72">
        <f>SUMIF('Data entry'!$B$13:$CS$13,Totals!$D108,'Data entry'!$B$84:$CS$84)</f>
        <v>0</v>
      </c>
      <c r="HI108" s="72">
        <f>SUMIF('Data entry'!$B$13:$CS$13,Totals!$D108,'Data entry'!$B$86:$CS$86)</f>
        <v>0</v>
      </c>
      <c r="HJ108" s="68"/>
      <c r="HK108" s="68"/>
      <c r="HL108" s="68"/>
      <c r="HM108" s="72">
        <f>SUMIF('Data entry'!$B$13:$CS$13,Totals!$D108,'Data entry'!$B$90:$CS$90)</f>
        <v>0</v>
      </c>
      <c r="HN108" s="72">
        <f>SUMIF('Data entry'!$B$13:$CS$13,Totals!$D108,'Data entry'!$B$91:$CS$91)</f>
        <v>0</v>
      </c>
      <c r="HO108" s="72">
        <f>SUMIF('Data entry'!$B$13:$CS$13,Totals!$D108,'Data entry'!$B$92:$CS$92)</f>
        <v>0</v>
      </c>
      <c r="HP108" s="72">
        <f>SUMIF('Data entry'!$B$13:$CS$13,Totals!$D108,'Data entry'!$B$93:$CS$93)</f>
        <v>0</v>
      </c>
      <c r="HQ108" s="72">
        <f>SUMIF('Data entry'!$B$13:$CS$13,Totals!$D108,'Data entry'!$B$94:$CS$94)</f>
        <v>0</v>
      </c>
      <c r="HR108" s="72">
        <f>SUMIF('Data entry'!$B$13:$CS$13,Totals!$D108,'Data entry'!$B$95:$CS$95)</f>
        <v>0</v>
      </c>
      <c r="HS108" s="72">
        <f>SUMIF('Data entry'!$B$13:$CS$13,Totals!$D108,'Data entry'!$B$96:$CS$96)</f>
        <v>0</v>
      </c>
      <c r="HT108" s="72">
        <f>SUMIF('Data entry'!$B$13:$CS$13,Totals!$D108,'Data entry'!$B$97:$CS$97)</f>
        <v>0</v>
      </c>
      <c r="HU108" s="72">
        <f>SUMIF('Data entry'!$B$13:$CS$13,Totals!$D108,'Data entry'!$B$98:$CS$98)</f>
        <v>0</v>
      </c>
      <c r="HV108" s="72">
        <f>SUMIF('Data entry'!$B$13:$CS$13,Totals!$D108,'Data entry'!$B$99:$CS$99)</f>
        <v>0</v>
      </c>
      <c r="HW108" s="72">
        <f t="shared" si="22"/>
        <v>0</v>
      </c>
      <c r="HX108" s="72">
        <f>SUMIF('Data entry'!$B$13:$CS$13,Totals!$D108,'Data entry'!$B$108:$CS$108)</f>
        <v>0</v>
      </c>
      <c r="HY108" s="72">
        <f>SUMIF('Data entry'!$B$13:$CS$13,Totals!$D108,'Data entry'!$B$109:$CS$109)</f>
        <v>0</v>
      </c>
      <c r="HZ108" s="72">
        <f>SUMIF('Data entry'!$B$13:$CS$13,Totals!$D108,'Data entry'!$B$110:$CS$110)</f>
        <v>0</v>
      </c>
      <c r="IA108" s="72">
        <f>SUMIF('Data entry'!$B$13:$CS$13,Totals!$D108,'Data entry'!$B$111:$CS$111)</f>
        <v>0</v>
      </c>
      <c r="IB108" s="72">
        <f>SUMIF('Data entry'!$B$13:$CS$13,Totals!$D108,'Data entry'!$B$112:$CS$112)</f>
        <v>0</v>
      </c>
      <c r="IC108" s="72">
        <f>SUMIF('Data entry'!$B$13:$CS$13,Totals!$D108,'Data entry'!$B$113:$CS$113)</f>
        <v>0</v>
      </c>
      <c r="ID108" s="72">
        <f>SUMIF('Data entry'!$B$13:$CS$13,Totals!$D108,'Data entry'!$B$114:$CS$114)</f>
        <v>0</v>
      </c>
      <c r="IE108" s="72">
        <f>SUMIF('Data entry'!$B$13:$CS$13,Totals!$D108,'Data entry'!$B$115:$CS$115)</f>
        <v>0</v>
      </c>
      <c r="IF108" s="72">
        <f>SUMIF('Data entry'!$B$13:$CS$13,Totals!$D108,'Data entry'!$B$116:$CS$116)</f>
        <v>0</v>
      </c>
      <c r="IG108" s="72">
        <f>SUMIF('Data entry'!$B$13:$CS$13,Totals!$D108,'Data entry'!$B$118:$CS$118)</f>
        <v>0</v>
      </c>
      <c r="IH108" s="72">
        <f>SUMIF('Data entry'!$B$13:$CS$13,Totals!$D108,'Data entry'!$B$120:$CS$120)</f>
        <v>0</v>
      </c>
      <c r="II108" s="72">
        <f>SUMIF('Data entry'!$B$13:$CS$13,Totals!$D108,'Data entry'!$B$125:$CS$125)</f>
        <v>0</v>
      </c>
      <c r="IJ108" s="72">
        <f>SUMIF('Data entry'!$B$13:$CS$13,Totals!$D108,'Data entry'!$B$126:$CS$126)</f>
        <v>0</v>
      </c>
      <c r="IK108" s="72">
        <f>SUMIF('Data entry'!$B$13:$CS$13,Totals!$D108,'Data entry'!$B$127:$CS$127)</f>
        <v>0</v>
      </c>
      <c r="IL108" s="72">
        <f>SUMIF('Data entry'!$B$13:$CS$13,Totals!$D108,'Data entry'!$B$128:$CS$128)</f>
        <v>0</v>
      </c>
      <c r="IM108" s="72">
        <f>SUMIF('Data entry'!$B$13:$CS$13,Totals!$D108,'Data entry'!$B$129:$CS$129)</f>
        <v>0</v>
      </c>
      <c r="IN108" s="72">
        <f>SUMIF('Data entry'!$B$13:$CS$13,Totals!$D108,'Data entry'!$B$130:$CS$130)</f>
        <v>0</v>
      </c>
      <c r="IO108" s="72">
        <f>SUMIF('Data entry'!$B$13:$CS$13,Totals!$D108,'Data entry'!$B$131:$CS$131)</f>
        <v>0</v>
      </c>
      <c r="IP108" s="72">
        <f>SUMIF('Data entry'!$B$13:$CS$13,Totals!$D108,'Data entry'!$B$132:$CS$132)</f>
        <v>0</v>
      </c>
      <c r="IQ108" s="72">
        <f>SUMIF('Data entry'!$B$13:$CS$13,Totals!$D108,'Data entry'!$B$133:$CS$133)</f>
        <v>0</v>
      </c>
      <c r="IR108" s="72">
        <f>SUMIF('Data entry'!$B$13:$CS$13,Totals!$D108,'Data entry'!$B$135:$CS$135)</f>
        <v>0</v>
      </c>
      <c r="IS108" s="72">
        <f>SUMIF('Data entry'!$B$13:$CS$13,Totals!$D108,'Data entry'!$B$137:$CS$137)</f>
        <v>0</v>
      </c>
      <c r="IT108" s="72">
        <f>SUMIF('Data entry'!$B$13:$CS$13,Totals!$D108,'Data entry'!$B$139:$CS$139)</f>
        <v>0</v>
      </c>
      <c r="IU108" s="77">
        <f>IF(D108=0,0,SUMIF('Data entry'!$B$13:$CS$13,Totals!$D108,'Data entry'!$B$140:$CS$140))</f>
        <v>0</v>
      </c>
      <c r="IV108" s="72">
        <f ca="1">SUMIF(Calculation!$E$4:$CS$4,Totals!$D108,Calculation!$E$1442:$Z$1442)+SUMIF('Allocation to schools'!$H$9:$IV$9,Totals!$D108,'Allocation to schools'!$H$133:$IV$133)</f>
        <v>0</v>
      </c>
      <c r="IW108" s="72">
        <f>SUMIF('Data entry'!$B$13:$CS$13,Totals!$D108,'Data entry'!$B$103:$CS$103)</f>
        <v>0</v>
      </c>
      <c r="IX108" s="25" t="str">
        <f t="shared" si="23"/>
        <v>The School's program 200 special education spending was equal to base, weighted, IDEA, and other special education funding.</v>
      </c>
    </row>
  </sheetData>
  <sheetProtection sheet="1" objects="1" scenarios="1"/>
  <mergeCells count="116">
    <mergeCell ref="BL7:BN7"/>
    <mergeCell ref="BY7:CA7"/>
    <mergeCell ref="CK7:CM7"/>
    <mergeCell ref="CW7:CY7"/>
    <mergeCell ref="DH7:DJ7"/>
    <mergeCell ref="EC7:EE7"/>
    <mergeCell ref="DL8:DS8"/>
    <mergeCell ref="EU7:FD7"/>
    <mergeCell ref="CC7:CJ7"/>
    <mergeCell ref="CO7:CV7"/>
    <mergeCell ref="CZ7:DG7"/>
    <mergeCell ref="DU7:EB7"/>
    <mergeCell ref="EG7:EN7"/>
    <mergeCell ref="BD8:BO8"/>
    <mergeCell ref="CZ8:DK8"/>
    <mergeCell ref="EG8:EO8"/>
    <mergeCell ref="CC8:CN8"/>
    <mergeCell ref="BP8:CB8"/>
    <mergeCell ref="DU8:EF8"/>
    <mergeCell ref="EP8:EQ8"/>
    <mergeCell ref="HH7:HI7"/>
    <mergeCell ref="FY9:FY12"/>
    <mergeCell ref="FF7:FO7"/>
    <mergeCell ref="FF8:FP8"/>
    <mergeCell ref="FQ8:FW8"/>
    <mergeCell ref="G7:M7"/>
    <mergeCell ref="E11:E12"/>
    <mergeCell ref="A9:C9"/>
    <mergeCell ref="G8:R8"/>
    <mergeCell ref="AE8:AP8"/>
    <mergeCell ref="F9:F12"/>
    <mergeCell ref="S7:Z7"/>
    <mergeCell ref="AE7:AL7"/>
    <mergeCell ref="AQ8:BC8"/>
    <mergeCell ref="AQ7:AY7"/>
    <mergeCell ref="O7:Q7"/>
    <mergeCell ref="AA7:AC7"/>
    <mergeCell ref="AM7:AO7"/>
    <mergeCell ref="AZ7:BB7"/>
    <mergeCell ref="S8:AD8"/>
    <mergeCell ref="EP7:EQ7"/>
    <mergeCell ref="CO8:CY8"/>
    <mergeCell ref="EU8:FE8"/>
    <mergeCell ref="GZ7:HA7"/>
    <mergeCell ref="HZ9:HZ12"/>
    <mergeCell ref="HY9:HY12"/>
    <mergeCell ref="HQ9:HQ12"/>
    <mergeCell ref="HW7:HW12"/>
    <mergeCell ref="HX8:IF8"/>
    <mergeCell ref="BD7:BK7"/>
    <mergeCell ref="BP7:BX7"/>
    <mergeCell ref="FQ7:FW7"/>
    <mergeCell ref="DL7:DR7"/>
    <mergeCell ref="GA7:GT7"/>
    <mergeCell ref="GA8:GE8"/>
    <mergeCell ref="GF8:GJ8"/>
    <mergeCell ref="FX9:FX12"/>
    <mergeCell ref="GU7:GY7"/>
    <mergeCell ref="HI9:HI12"/>
    <mergeCell ref="GP8:GT8"/>
    <mergeCell ref="GK8:GO8"/>
    <mergeCell ref="HF9:HF12"/>
    <mergeCell ref="GU8:GY8"/>
    <mergeCell ref="HC9:HC12"/>
    <mergeCell ref="HC8:HF8"/>
    <mergeCell ref="HE9:HE12"/>
    <mergeCell ref="GZ8:HA8"/>
    <mergeCell ref="HC7:HG7"/>
    <mergeCell ref="IJ9:IJ12"/>
    <mergeCell ref="IS9:IS12"/>
    <mergeCell ref="IL9:IL12"/>
    <mergeCell ref="IM9:IM12"/>
    <mergeCell ref="IN9:IN12"/>
    <mergeCell ref="IO9:IO12"/>
    <mergeCell ref="IC9:IC12"/>
    <mergeCell ref="ID9:ID12"/>
    <mergeCell ref="IR9:IR12"/>
    <mergeCell ref="IF9:IF12"/>
    <mergeCell ref="IG9:IG12"/>
    <mergeCell ref="IE9:IE12"/>
    <mergeCell ref="A15:C15"/>
    <mergeCell ref="HJ9:HJ12"/>
    <mergeCell ref="HK9:HK12"/>
    <mergeCell ref="HG9:HG12"/>
    <mergeCell ref="HD9:HD12"/>
    <mergeCell ref="HM9:HM12"/>
    <mergeCell ref="A14:C14"/>
    <mergeCell ref="FZ9:FZ12"/>
    <mergeCell ref="HP9:HP12"/>
    <mergeCell ref="HH9:HH12"/>
    <mergeCell ref="HO9:HO12"/>
    <mergeCell ref="HL9:HL12"/>
    <mergeCell ref="IW7:IW12"/>
    <mergeCell ref="HS9:HS12"/>
    <mergeCell ref="HO8:HS8"/>
    <mergeCell ref="HT8:HV8"/>
    <mergeCell ref="HV9:HV12"/>
    <mergeCell ref="IV7:IV12"/>
    <mergeCell ref="II7:IU7"/>
    <mergeCell ref="II8:IQ8"/>
    <mergeCell ref="IU9:IU12"/>
    <mergeCell ref="IB9:IB12"/>
    <mergeCell ref="HR9:HR12"/>
    <mergeCell ref="IP9:IP12"/>
    <mergeCell ref="IQ9:IQ12"/>
    <mergeCell ref="HX7:IH7"/>
    <mergeCell ref="HX9:HX12"/>
    <mergeCell ref="HJ7:HV7"/>
    <mergeCell ref="HJ8:HN8"/>
    <mergeCell ref="IT9:IT12"/>
    <mergeCell ref="HU9:HU12"/>
    <mergeCell ref="HT9:HT12"/>
    <mergeCell ref="IA9:IA12"/>
    <mergeCell ref="IH9:IH12"/>
    <mergeCell ref="II9:II12"/>
    <mergeCell ref="IK9:IK12"/>
  </mergeCells>
  <dataValidations count="1">
    <dataValidation allowBlank="1" showInputMessage="1" showErrorMessage="1" prompt="Click on this line for detailed instructions." sqref="A1" xr:uid="{00000000-0002-0000-0100-000000000000}"/>
  </dataValidations>
  <hyperlinks>
    <hyperlink ref="A1" location="Totals_tab" display="District Name" xr:uid="{00000000-0004-0000-0100-000000000000}"/>
  </hyperlinks>
  <pageMargins left="0.7" right="0.7" top="0.75" bottom="0.75" header="0.3" footer="0.3"/>
  <pageSetup scale="25" fitToWidth="10" orientation="landscape" r:id="rId1"/>
  <headerFooter>
    <oddFooter>&amp;L&amp;10Rev. 8/25 Arizona Department of Education and Auditor General&amp;C&amp;10FY 2025</oddFooter>
  </headerFooter>
  <colBreaks count="1" manualBreakCount="1">
    <brk id="30"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6A2213-3A65-4BD4-AD6D-E4E4F71A09AE}">
  <sheetPr>
    <pageSetUpPr fitToPage="1"/>
  </sheetPr>
  <dimension ref="A1:N41"/>
  <sheetViews>
    <sheetView showGridLines="0" workbookViewId="0"/>
  </sheetViews>
  <sheetFormatPr defaultColWidth="9" defaultRowHeight="15.5"/>
  <cols>
    <col min="1" max="1" width="1.453125" style="92" customWidth="1"/>
    <col min="2" max="2" width="2.81640625" style="92" customWidth="1"/>
    <col min="3" max="3" width="47.81640625" style="92" customWidth="1"/>
    <col min="4" max="4" width="119.54296875" style="92" customWidth="1"/>
    <col min="5" max="12" width="9" style="92" customWidth="1"/>
    <col min="13" max="13" width="20.1796875" style="92" customWidth="1"/>
    <col min="14" max="14" width="11.1796875" style="92" bestFit="1" customWidth="1"/>
    <col min="15" max="16" width="9" style="92" customWidth="1"/>
    <col min="17" max="16384" width="9" style="92"/>
  </cols>
  <sheetData>
    <row r="1" spans="1:14">
      <c r="A1" s="90"/>
      <c r="B1" s="91" t="s">
        <v>876</v>
      </c>
      <c r="C1" s="90"/>
      <c r="D1" s="90"/>
      <c r="F1" s="93" t="s">
        <v>929</v>
      </c>
      <c r="M1" s="94" t="s">
        <v>902</v>
      </c>
      <c r="N1" s="562">
        <v>45883</v>
      </c>
    </row>
    <row r="2" spans="1:14" ht="16" thickBot="1">
      <c r="A2" s="90"/>
      <c r="B2" s="95" t="s">
        <v>899</v>
      </c>
      <c r="C2" s="90"/>
      <c r="D2" s="95"/>
    </row>
    <row r="3" spans="1:14" ht="16" thickBot="1">
      <c r="A3" s="90"/>
      <c r="B3" s="22"/>
      <c r="C3" s="95" t="s">
        <v>1075</v>
      </c>
      <c r="D3" s="95"/>
    </row>
    <row r="4" spans="1:14" ht="16" thickBot="1">
      <c r="A4" s="90"/>
      <c r="B4" s="95" t="s">
        <v>900</v>
      </c>
      <c r="C4" s="95"/>
      <c r="D4" s="90"/>
    </row>
    <row r="5" spans="1:14" ht="16" thickBot="1">
      <c r="A5" s="90"/>
      <c r="B5" s="22"/>
      <c r="C5" s="95" t="s">
        <v>1076</v>
      </c>
      <c r="D5" s="95"/>
    </row>
    <row r="6" spans="1:14" ht="16" thickBot="1">
      <c r="A6" s="90"/>
      <c r="B6" s="487" t="s">
        <v>1077</v>
      </c>
      <c r="C6" s="95"/>
      <c r="D6" s="95"/>
    </row>
    <row r="7" spans="1:14" ht="16" thickBot="1">
      <c r="A7" s="90"/>
      <c r="B7" s="484"/>
      <c r="C7" s="95" t="s">
        <v>1074</v>
      </c>
      <c r="D7" s="95"/>
    </row>
    <row r="8" spans="1:14" ht="16" thickBot="1">
      <c r="A8" s="90"/>
      <c r="B8" s="95" t="s">
        <v>1084</v>
      </c>
      <c r="C8" s="95"/>
      <c r="D8" s="90"/>
    </row>
    <row r="9" spans="1:14" ht="16" thickBot="1">
      <c r="A9" s="90"/>
      <c r="B9" s="22"/>
      <c r="C9" s="95" t="s">
        <v>1078</v>
      </c>
      <c r="D9" s="95"/>
    </row>
    <row r="10" spans="1:14" ht="16" thickBot="1">
      <c r="A10" s="90"/>
      <c r="B10" s="95" t="s">
        <v>901</v>
      </c>
      <c r="C10" s="95"/>
      <c r="D10" s="90"/>
    </row>
    <row r="11" spans="1:14" ht="16" thickBot="1">
      <c r="A11" s="90"/>
      <c r="B11" s="22"/>
      <c r="C11" s="95" t="s">
        <v>1079</v>
      </c>
      <c r="D11" s="95"/>
    </row>
    <row r="12" spans="1:14" ht="16" thickBot="1">
      <c r="A12" s="90"/>
      <c r="B12" s="22"/>
      <c r="C12" s="95" t="s">
        <v>1080</v>
      </c>
      <c r="D12" s="95"/>
    </row>
    <row r="13" spans="1:14" ht="16" thickBot="1">
      <c r="A13" s="90"/>
      <c r="B13" s="22"/>
      <c r="C13" s="95" t="s">
        <v>1081</v>
      </c>
      <c r="D13" s="95"/>
    </row>
    <row r="14" spans="1:14" ht="16" thickBot="1">
      <c r="A14" s="90"/>
      <c r="B14" s="95" t="s">
        <v>1073</v>
      </c>
      <c r="C14" s="95"/>
      <c r="D14" s="90"/>
    </row>
    <row r="15" spans="1:14" ht="16" thickBot="1">
      <c r="A15" s="90"/>
      <c r="B15" s="22"/>
      <c r="C15" s="95" t="s">
        <v>1082</v>
      </c>
      <c r="D15" s="95"/>
    </row>
    <row r="16" spans="1:14">
      <c r="A16" s="90"/>
      <c r="B16" s="90"/>
      <c r="C16" s="95"/>
      <c r="D16" s="95"/>
    </row>
    <row r="17" spans="1:4">
      <c r="A17" s="90"/>
      <c r="B17" s="91" t="s">
        <v>852</v>
      </c>
      <c r="C17" s="90"/>
      <c r="D17" s="90"/>
    </row>
    <row r="18" spans="1:4" ht="16" thickBot="1">
      <c r="A18" s="90"/>
      <c r="B18" s="95" t="s">
        <v>897</v>
      </c>
      <c r="C18" s="95"/>
      <c r="D18" s="90"/>
    </row>
    <row r="19" spans="1:4" ht="16" thickBot="1">
      <c r="A19" s="90"/>
      <c r="B19" s="22"/>
      <c r="C19" s="95" t="s">
        <v>1110</v>
      </c>
      <c r="D19" s="95"/>
    </row>
    <row r="20" spans="1:4">
      <c r="A20" s="90"/>
      <c r="B20" s="95" t="s">
        <v>914</v>
      </c>
      <c r="C20" s="95"/>
      <c r="D20" s="90"/>
    </row>
    <row r="21" spans="1:4" ht="24" customHeight="1" thickBot="1">
      <c r="A21" s="90"/>
      <c r="B21" s="95" t="s">
        <v>898</v>
      </c>
      <c r="C21" s="95"/>
      <c r="D21" s="90"/>
    </row>
    <row r="22" spans="1:4" ht="17.25" customHeight="1" thickBot="1">
      <c r="A22" s="90"/>
      <c r="B22" s="22"/>
      <c r="C22" s="95" t="s">
        <v>1109</v>
      </c>
      <c r="D22" s="95"/>
    </row>
    <row r="23" spans="1:4" ht="15" customHeight="1">
      <c r="A23" s="90"/>
      <c r="B23" s="91" t="s">
        <v>849</v>
      </c>
      <c r="C23" s="96"/>
      <c r="D23" s="90"/>
    </row>
    <row r="24" spans="1:4" ht="56.25" customHeight="1">
      <c r="A24" s="646" t="s">
        <v>930</v>
      </c>
      <c r="B24" s="646"/>
      <c r="C24" s="646"/>
    </row>
    <row r="25" spans="1:4" ht="124.5" customHeight="1">
      <c r="A25" s="647" t="s">
        <v>50</v>
      </c>
      <c r="B25" s="647"/>
      <c r="C25" s="647"/>
      <c r="D25" s="97" t="s">
        <v>850</v>
      </c>
    </row>
    <row r="26" spans="1:4" ht="63" customHeight="1">
      <c r="A26" s="647"/>
      <c r="B26" s="647"/>
      <c r="C26" s="647"/>
      <c r="D26" s="97" t="s">
        <v>851</v>
      </c>
    </row>
    <row r="27" spans="1:4" ht="42" customHeight="1">
      <c r="A27" s="647"/>
      <c r="B27" s="647"/>
      <c r="C27" s="647"/>
      <c r="D27" s="97" t="s">
        <v>786</v>
      </c>
    </row>
    <row r="28" spans="1:4" ht="19.5" customHeight="1">
      <c r="A28" s="648"/>
      <c r="B28" s="648"/>
      <c r="C28" s="648"/>
      <c r="D28" s="98" t="s">
        <v>788</v>
      </c>
    </row>
    <row r="29" spans="1:4" ht="178.5" customHeight="1">
      <c r="A29" s="649" t="s">
        <v>920</v>
      </c>
      <c r="B29" s="649"/>
      <c r="C29" s="649"/>
      <c r="D29" s="99" t="s">
        <v>1111</v>
      </c>
    </row>
    <row r="30" spans="1:4" ht="185.25" customHeight="1">
      <c r="A30" s="649" t="s">
        <v>535</v>
      </c>
      <c r="B30" s="649"/>
      <c r="C30" s="649"/>
      <c r="D30" s="97" t="s">
        <v>541</v>
      </c>
    </row>
    <row r="31" spans="1:4" ht="288" customHeight="1">
      <c r="A31" s="649" t="s">
        <v>280</v>
      </c>
      <c r="B31" s="649"/>
      <c r="C31" s="649"/>
      <c r="D31" s="97" t="s">
        <v>895</v>
      </c>
    </row>
    <row r="32" spans="1:4" ht="24" customHeight="1">
      <c r="A32" s="650"/>
      <c r="B32" s="650"/>
      <c r="C32" s="650"/>
      <c r="D32" s="98" t="s">
        <v>789</v>
      </c>
    </row>
    <row r="33" spans="1:4" ht="36" customHeight="1">
      <c r="A33" s="649" t="s">
        <v>281</v>
      </c>
      <c r="B33" s="649"/>
      <c r="C33" s="649"/>
      <c r="D33" s="100" t="s">
        <v>542</v>
      </c>
    </row>
    <row r="34" spans="1:4" ht="181.5" customHeight="1">
      <c r="A34" s="649" t="s">
        <v>504</v>
      </c>
      <c r="B34" s="649"/>
      <c r="C34" s="649"/>
      <c r="D34" s="97" t="s">
        <v>543</v>
      </c>
    </row>
    <row r="35" spans="1:4" ht="20.25" customHeight="1">
      <c r="A35" s="650"/>
      <c r="B35" s="650"/>
      <c r="C35" s="650"/>
      <c r="D35" s="101" t="s">
        <v>787</v>
      </c>
    </row>
    <row r="36" spans="1:4" ht="116.25" customHeight="1">
      <c r="A36" s="651" t="s">
        <v>815</v>
      </c>
      <c r="B36" s="651"/>
      <c r="C36" s="651"/>
      <c r="D36" s="97" t="s">
        <v>816</v>
      </c>
    </row>
    <row r="37" spans="1:4" ht="138" customHeight="1">
      <c r="A37" s="644" t="s">
        <v>286</v>
      </c>
      <c r="B37" s="644"/>
      <c r="C37" s="644"/>
      <c r="D37" s="97" t="s">
        <v>893</v>
      </c>
    </row>
    <row r="38" spans="1:4" ht="111.75" customHeight="1">
      <c r="A38" s="644"/>
      <c r="B38" s="644"/>
      <c r="C38" s="644"/>
      <c r="D38" s="97" t="s">
        <v>894</v>
      </c>
    </row>
    <row r="39" spans="1:4" ht="35.25" customHeight="1">
      <c r="A39" s="644" t="s">
        <v>279</v>
      </c>
      <c r="B39" s="644"/>
      <c r="C39" s="644"/>
      <c r="D39" s="97" t="s">
        <v>503</v>
      </c>
    </row>
    <row r="40" spans="1:4" ht="157.5" customHeight="1">
      <c r="A40" s="645" t="s">
        <v>279</v>
      </c>
      <c r="B40" s="645"/>
      <c r="C40" s="645"/>
      <c r="D40" s="97" t="s">
        <v>1068</v>
      </c>
    </row>
    <row r="41" spans="1:4" ht="13.5" customHeight="1"/>
  </sheetData>
  <sheetProtection sheet="1" objects="1" scenarios="1"/>
  <mergeCells count="14">
    <mergeCell ref="A39:C39"/>
    <mergeCell ref="A40:C40"/>
    <mergeCell ref="A24:C24"/>
    <mergeCell ref="A25:C27"/>
    <mergeCell ref="A28:C28"/>
    <mergeCell ref="A29:C29"/>
    <mergeCell ref="A30:C30"/>
    <mergeCell ref="A31:C31"/>
    <mergeCell ref="A34:C34"/>
    <mergeCell ref="A33:C33"/>
    <mergeCell ref="A32:C32"/>
    <mergeCell ref="A35:C35"/>
    <mergeCell ref="A36:C36"/>
    <mergeCell ref="A37:C38"/>
  </mergeCells>
  <dataValidations count="1">
    <dataValidation type="list" allowBlank="1" showInputMessage="1" showErrorMessage="1" sqref="B3 B22 B9 B11:B13 B15 B19 B5 B7" xr:uid="{00000000-0002-0000-0000-000000000000}">
      <formula1>$F$1:$F$2</formula1>
    </dataValidation>
  </dataValidations>
  <hyperlinks>
    <hyperlink ref="B2:D2" location="'School Listing'!A1" display="1. School listing - enter information for each school within the District, including each school's primary unit code" xr:uid="{00000000-0004-0000-0000-000000000000}"/>
    <hyperlink ref="B4:C4" location="'Accounting Data'!A1" display="2. Accounting data - copy and paste the accounting data from the District's AFR" xr:uid="{00000000-0004-0000-0000-000001000000}"/>
    <hyperlink ref="B10:C10" location="'Data Entry'!A1" display="3. Data entry - enter information regarding teacher salaries &amp; benefits, revenues, and special education for each school within the District" xr:uid="{00000000-0004-0000-0000-000002000000}"/>
    <hyperlink ref="B14:C14" location="'Allocation to Schools'!A1" display="4. Allocation to schools - allocate any districtwide expenditures to schools, as applicable" xr:uid="{00000000-0004-0000-0000-000003000000}"/>
    <hyperlink ref="B20:C20" location="'Single School'!A1" display="1. Single school - use to view results for 1 school in a structure similar to the AFR's NPEFS Page (page 9)" xr:uid="{00000000-0004-0000-0000-000004000000}"/>
    <hyperlink ref="B21:C21" location="'School Comparison'!A1" display="2. School comparison - use to view results for up to 5 schools" xr:uid="{00000000-0004-0000-0000-000005000000}"/>
    <hyperlink ref="B18:C18" location="Totals!A1" display="3. Totals - use to view information that ADE will collect for all schools" xr:uid="{00000000-0004-0000-0000-000006000000}"/>
    <hyperlink ref="A39" location="DistrictName" display="Totals tab" xr:uid="{00000000-0004-0000-0000-000007000000}"/>
    <hyperlink ref="A37" location="Allocation_to_Schools_Tab" display="Allocation to schools" xr:uid="{00000000-0004-0000-0000-000008000000}"/>
    <hyperlink ref="A36" location="Total_Formula_Funding_SPED_Only" display="SPED only portion - Group A, Group B and Base revenues (Total Formula Funding)" xr:uid="{00000000-0004-0000-0000-000009000000}"/>
    <hyperlink ref="A31" location="Allocated_Federal_Student_Count_Generated_Revenues__amount_from_above_sources_allocated_to_this_school" display="Allocated_Federal_Student_Count_Generated_Revenues__amount_from_above_sources_allocated_to_this_school" xr:uid="{00000000-0004-0000-0000-00000A000000}"/>
    <hyperlink ref="A34" location="Other__school_plant__auxiliary_operations__etc." display="Allocated revenues from other State &amp; local sources—other (school plant, auxiliary operations, etc.)" xr:uid="{00000000-0004-0000-0000-00000B000000}"/>
    <hyperlink ref="A33" location="Other_Allocated_Revenues_From_Local_and_State_Taxes__________District_Transportation_Funding" display="Other_Allocated_Revenues_From_Local_and_State_Taxes__________District_Transportation_Funding" xr:uid="{00000000-0004-0000-0000-00000C000000}"/>
    <hyperlink ref="B8" location="'Student-count revenues'!A1" display="Student-count revenues - includes student count revenue data provided by Arizona Department of Education (ADE)." xr:uid="{00000000-0004-0000-0000-00000D000000}"/>
    <hyperlink ref="A30" location="Other__IIF__Tuition__Grants" display="Other__IIF__Tuition__Grants" xr:uid="{00000000-0004-0000-0000-00000E000000}"/>
    <hyperlink ref="A29" location="Base_support" display="Base_support" xr:uid="{00000000-0004-0000-0000-00000F000000}"/>
    <hyperlink ref="B6" location="'BSA-21'!A1" display="Accounting data - may include the accounting data from the Charter's AFR.                          " xr:uid="{2B170A2E-69EB-418D-A397-B2E5AFBDF547}"/>
  </hyperlinks>
  <printOptions horizontalCentered="1"/>
  <pageMargins left="0.7" right="0.7" top="0.75" bottom="0.75" header="0.3" footer="0.3"/>
  <pageSetup scale="52" fitToHeight="3" orientation="portrait" r:id="rId1"/>
  <headerFooter>
    <oddFooter>&amp;L&amp;10Rev. 8/25 Arizona Department of Education and Auditor General&amp;C&amp;10FY 2025</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EC5BC02-62A6-4DA8-BFD3-220780AA1D8E}">
  <sheetPr>
    <tabColor rgb="FF00B050"/>
    <pageSetUpPr fitToPage="1"/>
  </sheetPr>
  <dimension ref="A1:L99"/>
  <sheetViews>
    <sheetView showGridLines="0" workbookViewId="0"/>
  </sheetViews>
  <sheetFormatPr defaultColWidth="9" defaultRowHeight="14"/>
  <cols>
    <col min="1" max="1" width="24" style="31" customWidth="1"/>
    <col min="2" max="2" width="71.54296875" style="31" customWidth="1"/>
    <col min="3" max="4" width="22" style="31" customWidth="1"/>
    <col min="5" max="6" width="25" style="31" customWidth="1"/>
    <col min="7" max="7" width="42.81640625" style="31" customWidth="1"/>
    <col min="8" max="11" width="9" style="31" customWidth="1"/>
    <col min="12" max="12" width="8.1796875" style="31" hidden="1" customWidth="1"/>
    <col min="13" max="14" width="9" style="31" customWidth="1"/>
    <col min="15" max="16384" width="9" style="31"/>
  </cols>
  <sheetData>
    <row r="1" spans="1:12">
      <c r="A1" s="30" t="s">
        <v>546</v>
      </c>
      <c r="B1" s="18"/>
      <c r="C1" s="102" t="s">
        <v>810</v>
      </c>
    </row>
    <row r="2" spans="1:12">
      <c r="A2" s="103" t="s">
        <v>547</v>
      </c>
      <c r="B2" s="19"/>
      <c r="C2" s="102" t="s">
        <v>811</v>
      </c>
    </row>
    <row r="3" spans="1:12">
      <c r="A3" s="103" t="s">
        <v>6</v>
      </c>
      <c r="B3" s="18"/>
    </row>
    <row r="4" spans="1:12" s="518" customFormat="1">
      <c r="D4" s="652" t="s">
        <v>1085</v>
      </c>
      <c r="E4" s="653"/>
      <c r="F4" s="653"/>
      <c r="G4" s="654"/>
    </row>
    <row r="5" spans="1:12">
      <c r="D5" s="25"/>
    </row>
    <row r="6" spans="1:12" s="518" customFormat="1" ht="28">
      <c r="A6" s="519" t="s">
        <v>0</v>
      </c>
      <c r="B6" s="520" t="s">
        <v>551</v>
      </c>
      <c r="C6" s="519" t="s">
        <v>7</v>
      </c>
      <c r="D6" s="501" t="s">
        <v>548</v>
      </c>
      <c r="E6" s="519" t="s">
        <v>1086</v>
      </c>
      <c r="F6" s="519" t="s">
        <v>550</v>
      </c>
      <c r="G6" s="519" t="s">
        <v>1087</v>
      </c>
    </row>
    <row r="7" spans="1:12">
      <c r="A7" s="64" t="s">
        <v>365</v>
      </c>
      <c r="B7" s="104" t="s">
        <v>365</v>
      </c>
      <c r="C7" s="2"/>
      <c r="D7" s="545"/>
      <c r="E7" s="1"/>
      <c r="F7" s="5"/>
      <c r="G7" s="4"/>
      <c r="L7" s="31" t="s">
        <v>449</v>
      </c>
    </row>
    <row r="8" spans="1:12">
      <c r="A8" s="64" t="s">
        <v>549</v>
      </c>
      <c r="B8" s="110"/>
      <c r="C8" s="110"/>
      <c r="D8" s="110"/>
      <c r="E8" s="1"/>
      <c r="F8" s="5"/>
      <c r="G8" s="1"/>
      <c r="L8" s="31" t="s">
        <v>186</v>
      </c>
    </row>
    <row r="9" spans="1:12">
      <c r="A9" s="64" t="s">
        <v>52</v>
      </c>
      <c r="B9" s="110"/>
      <c r="C9" s="110"/>
      <c r="D9" s="110"/>
      <c r="E9" s="110"/>
      <c r="F9" s="5"/>
      <c r="G9" s="110"/>
      <c r="L9" s="31" t="s">
        <v>187</v>
      </c>
    </row>
    <row r="10" spans="1:12">
      <c r="A10" s="64" t="s">
        <v>1</v>
      </c>
      <c r="B10" s="1"/>
      <c r="C10" s="2"/>
      <c r="D10" s="545"/>
      <c r="E10" s="1"/>
      <c r="F10" s="5"/>
      <c r="G10" s="4"/>
      <c r="L10" s="31" t="s">
        <v>188</v>
      </c>
    </row>
    <row r="11" spans="1:12">
      <c r="A11" s="64" t="s">
        <v>2</v>
      </c>
      <c r="B11" s="1"/>
      <c r="C11" s="2"/>
      <c r="D11" s="545"/>
      <c r="E11" s="1"/>
      <c r="F11" s="5"/>
      <c r="G11" s="4"/>
      <c r="L11" s="31" t="s">
        <v>189</v>
      </c>
    </row>
    <row r="12" spans="1:12">
      <c r="A12" s="64" t="s">
        <v>3</v>
      </c>
      <c r="B12" s="1"/>
      <c r="C12" s="2"/>
      <c r="D12" s="545"/>
      <c r="E12" s="1"/>
      <c r="F12" s="5"/>
      <c r="G12" s="4"/>
      <c r="L12" s="31" t="s">
        <v>190</v>
      </c>
    </row>
    <row r="13" spans="1:12">
      <c r="A13" s="64" t="s">
        <v>4</v>
      </c>
      <c r="B13" s="1"/>
      <c r="C13" s="2"/>
      <c r="D13" s="545"/>
      <c r="E13" s="1"/>
      <c r="F13" s="5"/>
      <c r="G13" s="4"/>
      <c r="L13" s="31" t="s">
        <v>191</v>
      </c>
    </row>
    <row r="14" spans="1:12">
      <c r="A14" s="64" t="s">
        <v>5</v>
      </c>
      <c r="B14" s="1"/>
      <c r="C14" s="2"/>
      <c r="D14" s="545"/>
      <c r="E14" s="1"/>
      <c r="F14" s="5"/>
      <c r="G14" s="4"/>
      <c r="L14" s="31" t="s">
        <v>192</v>
      </c>
    </row>
    <row r="15" spans="1:12">
      <c r="A15" s="64" t="s">
        <v>86</v>
      </c>
      <c r="B15" s="1"/>
      <c r="C15" s="2"/>
      <c r="D15" s="545"/>
      <c r="E15" s="1"/>
      <c r="F15" s="5"/>
      <c r="G15" s="4"/>
      <c r="L15" s="31" t="s">
        <v>193</v>
      </c>
    </row>
    <row r="16" spans="1:12">
      <c r="A16" s="64" t="s">
        <v>87</v>
      </c>
      <c r="B16" s="1"/>
      <c r="C16" s="2"/>
      <c r="D16" s="545"/>
      <c r="E16" s="1"/>
      <c r="F16" s="5"/>
      <c r="G16" s="4"/>
      <c r="L16" s="31" t="s">
        <v>194</v>
      </c>
    </row>
    <row r="17" spans="1:12">
      <c r="A17" s="64" t="s">
        <v>88</v>
      </c>
      <c r="B17" s="1"/>
      <c r="C17" s="2"/>
      <c r="D17" s="545"/>
      <c r="E17" s="1"/>
      <c r="F17" s="5"/>
      <c r="G17" s="4"/>
      <c r="L17" s="31" t="s">
        <v>195</v>
      </c>
    </row>
    <row r="18" spans="1:12">
      <c r="A18" s="64" t="s">
        <v>89</v>
      </c>
      <c r="B18" s="1"/>
      <c r="C18" s="2"/>
      <c r="D18" s="545"/>
      <c r="E18" s="1"/>
      <c r="F18" s="5"/>
      <c r="G18" s="4"/>
      <c r="L18" s="31" t="s">
        <v>196</v>
      </c>
    </row>
    <row r="19" spans="1:12">
      <c r="A19" s="64" t="s">
        <v>90</v>
      </c>
      <c r="B19" s="1"/>
      <c r="C19" s="2"/>
      <c r="D19" s="545"/>
      <c r="E19" s="1"/>
      <c r="F19" s="5"/>
      <c r="G19" s="4"/>
      <c r="L19" s="31" t="s">
        <v>197</v>
      </c>
    </row>
    <row r="20" spans="1:12">
      <c r="A20" s="64" t="s">
        <v>91</v>
      </c>
      <c r="B20" s="1"/>
      <c r="C20" s="2"/>
      <c r="D20" s="545"/>
      <c r="E20" s="1"/>
      <c r="F20" s="5"/>
      <c r="G20" s="4"/>
      <c r="L20" s="31" t="s">
        <v>198</v>
      </c>
    </row>
    <row r="21" spans="1:12">
      <c r="A21" s="64" t="s">
        <v>92</v>
      </c>
      <c r="B21" s="1"/>
      <c r="C21" s="2"/>
      <c r="D21" s="545"/>
      <c r="E21" s="1"/>
      <c r="F21" s="5"/>
      <c r="G21" s="4"/>
      <c r="L21" s="31" t="s">
        <v>199</v>
      </c>
    </row>
    <row r="22" spans="1:12">
      <c r="A22" s="64" t="s">
        <v>93</v>
      </c>
      <c r="B22" s="1"/>
      <c r="C22" s="2"/>
      <c r="D22" s="545"/>
      <c r="E22" s="1"/>
      <c r="F22" s="5"/>
      <c r="G22" s="4"/>
      <c r="L22" s="31" t="s">
        <v>200</v>
      </c>
    </row>
    <row r="23" spans="1:12">
      <c r="A23" s="64" t="s">
        <v>94</v>
      </c>
      <c r="B23" s="1"/>
      <c r="C23" s="2"/>
      <c r="D23" s="545"/>
      <c r="E23" s="1"/>
      <c r="F23" s="5"/>
      <c r="G23" s="4"/>
      <c r="L23" s="31" t="s">
        <v>201</v>
      </c>
    </row>
    <row r="24" spans="1:12">
      <c r="A24" s="64" t="s">
        <v>95</v>
      </c>
      <c r="B24" s="1"/>
      <c r="C24" s="2"/>
      <c r="D24" s="545"/>
      <c r="E24" s="1"/>
      <c r="F24" s="5"/>
      <c r="G24" s="4"/>
      <c r="L24" s="31" t="s">
        <v>202</v>
      </c>
    </row>
    <row r="25" spans="1:12">
      <c r="A25" s="64" t="s">
        <v>96</v>
      </c>
      <c r="B25" s="1"/>
      <c r="C25" s="2"/>
      <c r="D25" s="545"/>
      <c r="E25" s="1"/>
      <c r="F25" s="5"/>
      <c r="G25" s="4"/>
      <c r="L25" s="31" t="s">
        <v>203</v>
      </c>
    </row>
    <row r="26" spans="1:12">
      <c r="A26" s="64" t="s">
        <v>97</v>
      </c>
      <c r="B26" s="1"/>
      <c r="C26" s="2"/>
      <c r="D26" s="545"/>
      <c r="E26" s="1"/>
      <c r="F26" s="5"/>
      <c r="G26" s="4"/>
      <c r="L26" s="31" t="s">
        <v>204</v>
      </c>
    </row>
    <row r="27" spans="1:12">
      <c r="A27" s="64" t="s">
        <v>98</v>
      </c>
      <c r="B27" s="1"/>
      <c r="C27" s="2"/>
      <c r="D27" s="545"/>
      <c r="E27" s="1"/>
      <c r="F27" s="5"/>
      <c r="G27" s="4"/>
      <c r="L27" s="31" t="s">
        <v>205</v>
      </c>
    </row>
    <row r="28" spans="1:12">
      <c r="A28" s="64" t="s">
        <v>99</v>
      </c>
      <c r="B28" s="1"/>
      <c r="C28" s="2"/>
      <c r="D28" s="545"/>
      <c r="E28" s="1"/>
      <c r="F28" s="5"/>
      <c r="G28" s="4"/>
      <c r="L28" s="31" t="s">
        <v>206</v>
      </c>
    </row>
    <row r="29" spans="1:12">
      <c r="A29" s="64" t="s">
        <v>100</v>
      </c>
      <c r="B29" s="1"/>
      <c r="C29" s="2"/>
      <c r="D29" s="545"/>
      <c r="E29" s="1"/>
      <c r="F29" s="5"/>
      <c r="G29" s="4"/>
      <c r="L29" s="31" t="s">
        <v>207</v>
      </c>
    </row>
    <row r="30" spans="1:12">
      <c r="A30" s="64" t="s">
        <v>101</v>
      </c>
      <c r="B30" s="1"/>
      <c r="C30" s="2"/>
      <c r="D30" s="545"/>
      <c r="E30" s="1"/>
      <c r="F30" s="5"/>
      <c r="G30" s="4"/>
      <c r="L30" s="31" t="s">
        <v>208</v>
      </c>
    </row>
    <row r="31" spans="1:12">
      <c r="A31" s="64" t="s">
        <v>102</v>
      </c>
      <c r="B31" s="1"/>
      <c r="C31" s="2"/>
      <c r="D31" s="545"/>
      <c r="E31" s="1"/>
      <c r="F31" s="5"/>
      <c r="G31" s="4"/>
      <c r="L31" s="31" t="s">
        <v>209</v>
      </c>
    </row>
    <row r="32" spans="1:12">
      <c r="A32" s="64" t="s">
        <v>103</v>
      </c>
      <c r="B32" s="1"/>
      <c r="C32" s="2"/>
      <c r="D32" s="545"/>
      <c r="E32" s="1"/>
      <c r="F32" s="5"/>
      <c r="G32" s="4"/>
      <c r="L32" s="31" t="s">
        <v>210</v>
      </c>
    </row>
    <row r="33" spans="1:12">
      <c r="A33" s="64" t="s">
        <v>104</v>
      </c>
      <c r="B33" s="1"/>
      <c r="C33" s="2"/>
      <c r="D33" s="545"/>
      <c r="E33" s="1"/>
      <c r="F33" s="5"/>
      <c r="G33" s="4"/>
      <c r="L33" s="31" t="s">
        <v>211</v>
      </c>
    </row>
    <row r="34" spans="1:12">
      <c r="A34" s="64" t="s">
        <v>105</v>
      </c>
      <c r="B34" s="1"/>
      <c r="C34" s="2"/>
      <c r="D34" s="545"/>
      <c r="E34" s="1"/>
      <c r="F34" s="5"/>
      <c r="G34" s="4"/>
      <c r="L34" s="31" t="s">
        <v>212</v>
      </c>
    </row>
    <row r="35" spans="1:12" hidden="1">
      <c r="A35" s="64" t="s">
        <v>106</v>
      </c>
      <c r="B35" s="107"/>
      <c r="C35" s="105"/>
      <c r="D35" s="106"/>
      <c r="E35" s="107"/>
      <c r="F35" s="108"/>
      <c r="G35" s="109"/>
      <c r="L35" s="31" t="s">
        <v>213</v>
      </c>
    </row>
    <row r="36" spans="1:12" hidden="1">
      <c r="A36" s="64" t="s">
        <v>107</v>
      </c>
      <c r="B36" s="107"/>
      <c r="C36" s="105"/>
      <c r="D36" s="106"/>
      <c r="E36" s="107"/>
      <c r="F36" s="108"/>
      <c r="G36" s="109"/>
      <c r="L36" s="31" t="s">
        <v>214</v>
      </c>
    </row>
    <row r="37" spans="1:12" hidden="1">
      <c r="A37" s="64" t="s">
        <v>108</v>
      </c>
      <c r="B37" s="107"/>
      <c r="C37" s="105"/>
      <c r="D37" s="106"/>
      <c r="E37" s="107"/>
      <c r="F37" s="108"/>
      <c r="G37" s="109"/>
      <c r="L37" s="31" t="s">
        <v>215</v>
      </c>
    </row>
    <row r="38" spans="1:12" hidden="1">
      <c r="A38" s="64" t="s">
        <v>109</v>
      </c>
      <c r="B38" s="107"/>
      <c r="C38" s="105"/>
      <c r="D38" s="106"/>
      <c r="E38" s="107"/>
      <c r="F38" s="108"/>
      <c r="G38" s="109"/>
      <c r="L38" s="31" t="s">
        <v>216</v>
      </c>
    </row>
    <row r="39" spans="1:12" hidden="1">
      <c r="A39" s="64" t="s">
        <v>110</v>
      </c>
      <c r="B39" s="107"/>
      <c r="C39" s="105"/>
      <c r="D39" s="106"/>
      <c r="E39" s="107"/>
      <c r="F39" s="108"/>
      <c r="G39" s="109"/>
      <c r="L39" s="31" t="s">
        <v>217</v>
      </c>
    </row>
    <row r="40" spans="1:12" hidden="1">
      <c r="A40" s="64" t="s">
        <v>111</v>
      </c>
      <c r="B40" s="107"/>
      <c r="C40" s="105"/>
      <c r="D40" s="106"/>
      <c r="E40" s="107"/>
      <c r="F40" s="108"/>
      <c r="G40" s="109"/>
      <c r="L40" s="31" t="s">
        <v>218</v>
      </c>
    </row>
    <row r="41" spans="1:12" hidden="1">
      <c r="A41" s="64" t="s">
        <v>112</v>
      </c>
      <c r="B41" s="107"/>
      <c r="C41" s="105"/>
      <c r="D41" s="106"/>
      <c r="E41" s="107"/>
      <c r="F41" s="108"/>
      <c r="G41" s="109"/>
      <c r="L41" s="31" t="s">
        <v>219</v>
      </c>
    </row>
    <row r="42" spans="1:12" hidden="1">
      <c r="A42" s="64" t="s">
        <v>113</v>
      </c>
      <c r="B42" s="107"/>
      <c r="C42" s="105"/>
      <c r="D42" s="106"/>
      <c r="E42" s="107"/>
      <c r="F42" s="108"/>
      <c r="G42" s="109"/>
      <c r="L42" s="31" t="s">
        <v>220</v>
      </c>
    </row>
    <row r="43" spans="1:12" hidden="1">
      <c r="A43" s="64" t="s">
        <v>114</v>
      </c>
      <c r="B43" s="107"/>
      <c r="C43" s="105"/>
      <c r="D43" s="106"/>
      <c r="E43" s="107"/>
      <c r="F43" s="108"/>
      <c r="G43" s="109"/>
      <c r="L43" s="31" t="s">
        <v>221</v>
      </c>
    </row>
    <row r="44" spans="1:12" hidden="1">
      <c r="A44" s="64" t="s">
        <v>115</v>
      </c>
      <c r="B44" s="107"/>
      <c r="C44" s="105"/>
      <c r="D44" s="106"/>
      <c r="E44" s="107"/>
      <c r="F44" s="108"/>
      <c r="G44" s="109"/>
      <c r="L44" s="31" t="s">
        <v>222</v>
      </c>
    </row>
    <row r="45" spans="1:12" hidden="1">
      <c r="A45" s="64" t="s">
        <v>116</v>
      </c>
      <c r="B45" s="107"/>
      <c r="C45" s="105"/>
      <c r="D45" s="106"/>
      <c r="E45" s="107"/>
      <c r="F45" s="108"/>
      <c r="G45" s="109"/>
      <c r="L45" s="31" t="s">
        <v>223</v>
      </c>
    </row>
    <row r="46" spans="1:12" hidden="1">
      <c r="A46" s="64" t="s">
        <v>117</v>
      </c>
      <c r="B46" s="107"/>
      <c r="C46" s="105"/>
      <c r="D46" s="106"/>
      <c r="E46" s="107"/>
      <c r="F46" s="108"/>
      <c r="G46" s="109"/>
      <c r="L46" s="31" t="s">
        <v>224</v>
      </c>
    </row>
    <row r="47" spans="1:12" hidden="1">
      <c r="A47" s="64" t="s">
        <v>118</v>
      </c>
      <c r="B47" s="107"/>
      <c r="C47" s="105"/>
      <c r="D47" s="106"/>
      <c r="E47" s="107"/>
      <c r="F47" s="108"/>
      <c r="G47" s="109"/>
      <c r="L47" s="31" t="s">
        <v>225</v>
      </c>
    </row>
    <row r="48" spans="1:12" hidden="1">
      <c r="A48" s="64" t="s">
        <v>119</v>
      </c>
      <c r="B48" s="107"/>
      <c r="C48" s="105"/>
      <c r="D48" s="106"/>
      <c r="E48" s="107"/>
      <c r="F48" s="108"/>
      <c r="G48" s="109"/>
      <c r="L48" s="31" t="s">
        <v>226</v>
      </c>
    </row>
    <row r="49" spans="1:12" hidden="1">
      <c r="A49" s="64" t="s">
        <v>120</v>
      </c>
      <c r="B49" s="107"/>
      <c r="C49" s="105"/>
      <c r="D49" s="106"/>
      <c r="E49" s="107"/>
      <c r="F49" s="108"/>
      <c r="G49" s="109"/>
      <c r="L49" s="31" t="s">
        <v>227</v>
      </c>
    </row>
    <row r="50" spans="1:12" hidden="1">
      <c r="A50" s="64" t="s">
        <v>121</v>
      </c>
      <c r="B50" s="107"/>
      <c r="C50" s="105"/>
      <c r="D50" s="106"/>
      <c r="E50" s="107"/>
      <c r="F50" s="108"/>
      <c r="G50" s="109"/>
      <c r="L50" s="31" t="s">
        <v>228</v>
      </c>
    </row>
    <row r="51" spans="1:12" hidden="1">
      <c r="A51" s="64" t="s">
        <v>122</v>
      </c>
      <c r="B51" s="107"/>
      <c r="C51" s="105"/>
      <c r="D51" s="106"/>
      <c r="E51" s="107"/>
      <c r="F51" s="108"/>
      <c r="G51" s="109"/>
      <c r="L51" s="31" t="s">
        <v>229</v>
      </c>
    </row>
    <row r="52" spans="1:12" hidden="1">
      <c r="A52" s="64" t="s">
        <v>123</v>
      </c>
      <c r="B52" s="107"/>
      <c r="C52" s="105"/>
      <c r="D52" s="106"/>
      <c r="E52" s="107"/>
      <c r="F52" s="108"/>
      <c r="G52" s="109"/>
      <c r="L52" s="31" t="s">
        <v>230</v>
      </c>
    </row>
    <row r="53" spans="1:12" hidden="1">
      <c r="A53" s="64" t="s">
        <v>124</v>
      </c>
      <c r="B53" s="107"/>
      <c r="C53" s="105"/>
      <c r="D53" s="106"/>
      <c r="E53" s="107"/>
      <c r="F53" s="108"/>
      <c r="G53" s="109"/>
      <c r="L53" s="31" t="s">
        <v>231</v>
      </c>
    </row>
    <row r="54" spans="1:12" hidden="1">
      <c r="A54" s="64" t="s">
        <v>125</v>
      </c>
      <c r="B54" s="107"/>
      <c r="C54" s="105"/>
      <c r="D54" s="106"/>
      <c r="E54" s="107"/>
      <c r="F54" s="108"/>
      <c r="G54" s="109"/>
      <c r="L54" s="31" t="s">
        <v>232</v>
      </c>
    </row>
    <row r="55" spans="1:12" hidden="1">
      <c r="A55" s="64" t="s">
        <v>126</v>
      </c>
      <c r="B55" s="107"/>
      <c r="C55" s="105"/>
      <c r="D55" s="106"/>
      <c r="E55" s="107"/>
      <c r="F55" s="108"/>
      <c r="G55" s="109"/>
      <c r="L55" s="31" t="s">
        <v>233</v>
      </c>
    </row>
    <row r="56" spans="1:12" hidden="1">
      <c r="A56" s="64" t="s">
        <v>127</v>
      </c>
      <c r="B56" s="107"/>
      <c r="C56" s="105"/>
      <c r="D56" s="106"/>
      <c r="E56" s="107"/>
      <c r="F56" s="108"/>
      <c r="G56" s="109"/>
      <c r="L56" s="31" t="s">
        <v>234</v>
      </c>
    </row>
    <row r="57" spans="1:12" hidden="1">
      <c r="A57" s="64" t="s">
        <v>128</v>
      </c>
      <c r="B57" s="107"/>
      <c r="C57" s="105"/>
      <c r="D57" s="106"/>
      <c r="E57" s="107"/>
      <c r="F57" s="108"/>
      <c r="G57" s="109"/>
      <c r="L57" s="31" t="s">
        <v>235</v>
      </c>
    </row>
    <row r="58" spans="1:12" hidden="1">
      <c r="A58" s="64" t="s">
        <v>129</v>
      </c>
      <c r="B58" s="107"/>
      <c r="C58" s="105"/>
      <c r="D58" s="106"/>
      <c r="E58" s="107"/>
      <c r="F58" s="108"/>
      <c r="G58" s="109"/>
      <c r="L58" s="31" t="s">
        <v>236</v>
      </c>
    </row>
    <row r="59" spans="1:12" hidden="1">
      <c r="A59" s="64" t="s">
        <v>130</v>
      </c>
      <c r="B59" s="107"/>
      <c r="C59" s="105"/>
      <c r="D59" s="106"/>
      <c r="E59" s="107"/>
      <c r="F59" s="108"/>
      <c r="G59" s="109"/>
      <c r="L59" s="31" t="s">
        <v>237</v>
      </c>
    </row>
    <row r="60" spans="1:12" hidden="1">
      <c r="A60" s="64" t="s">
        <v>131</v>
      </c>
      <c r="B60" s="107"/>
      <c r="C60" s="105"/>
      <c r="D60" s="106"/>
      <c r="E60" s="107"/>
      <c r="F60" s="108"/>
      <c r="G60" s="109"/>
      <c r="L60" s="31" t="s">
        <v>238</v>
      </c>
    </row>
    <row r="61" spans="1:12" hidden="1">
      <c r="A61" s="64" t="s">
        <v>132</v>
      </c>
      <c r="B61" s="107"/>
      <c r="C61" s="105"/>
      <c r="D61" s="106"/>
      <c r="E61" s="107"/>
      <c r="F61" s="108"/>
      <c r="G61" s="109"/>
      <c r="L61" s="31" t="s">
        <v>239</v>
      </c>
    </row>
    <row r="62" spans="1:12" hidden="1">
      <c r="A62" s="64" t="s">
        <v>133</v>
      </c>
      <c r="B62" s="107"/>
      <c r="C62" s="105"/>
      <c r="D62" s="106"/>
      <c r="E62" s="107"/>
      <c r="F62" s="108"/>
      <c r="G62" s="109"/>
      <c r="L62" s="31" t="s">
        <v>240</v>
      </c>
    </row>
    <row r="63" spans="1:12" hidden="1">
      <c r="A63" s="64" t="s">
        <v>134</v>
      </c>
      <c r="B63" s="107"/>
      <c r="C63" s="105"/>
      <c r="D63" s="106"/>
      <c r="E63" s="107"/>
      <c r="F63" s="108"/>
      <c r="G63" s="109"/>
      <c r="L63" s="31" t="s">
        <v>241</v>
      </c>
    </row>
    <row r="64" spans="1:12" hidden="1">
      <c r="A64" s="64" t="s">
        <v>135</v>
      </c>
      <c r="B64" s="107"/>
      <c r="C64" s="105"/>
      <c r="D64" s="106"/>
      <c r="E64" s="107"/>
      <c r="F64" s="108"/>
      <c r="G64" s="109"/>
      <c r="L64" s="31" t="s">
        <v>242</v>
      </c>
    </row>
    <row r="65" spans="1:12" hidden="1">
      <c r="A65" s="64" t="s">
        <v>136</v>
      </c>
      <c r="B65" s="107"/>
      <c r="C65" s="105"/>
      <c r="D65" s="106"/>
      <c r="E65" s="107"/>
      <c r="F65" s="108"/>
      <c r="G65" s="109"/>
      <c r="L65" s="31" t="s">
        <v>243</v>
      </c>
    </row>
    <row r="66" spans="1:12" hidden="1">
      <c r="A66" s="64" t="s">
        <v>137</v>
      </c>
      <c r="B66" s="107"/>
      <c r="C66" s="105"/>
      <c r="D66" s="106"/>
      <c r="E66" s="107"/>
      <c r="F66" s="108"/>
      <c r="G66" s="109"/>
      <c r="L66" s="31" t="s">
        <v>244</v>
      </c>
    </row>
    <row r="67" spans="1:12" hidden="1">
      <c r="A67" s="64" t="s">
        <v>138</v>
      </c>
      <c r="B67" s="107"/>
      <c r="C67" s="105"/>
      <c r="D67" s="106"/>
      <c r="E67" s="107"/>
      <c r="F67" s="108"/>
      <c r="G67" s="109"/>
      <c r="L67" s="31" t="s">
        <v>245</v>
      </c>
    </row>
    <row r="68" spans="1:12" hidden="1">
      <c r="A68" s="64" t="s">
        <v>139</v>
      </c>
      <c r="B68" s="107"/>
      <c r="C68" s="105"/>
      <c r="D68" s="106"/>
      <c r="E68" s="107"/>
      <c r="F68" s="108"/>
      <c r="G68" s="109"/>
      <c r="L68" s="31" t="s">
        <v>246</v>
      </c>
    </row>
    <row r="69" spans="1:12" hidden="1">
      <c r="A69" s="64" t="s">
        <v>140</v>
      </c>
      <c r="B69" s="107"/>
      <c r="C69" s="105"/>
      <c r="D69" s="106"/>
      <c r="E69" s="107"/>
      <c r="F69" s="108"/>
      <c r="G69" s="109"/>
      <c r="L69" s="31" t="s">
        <v>247</v>
      </c>
    </row>
    <row r="70" spans="1:12" hidden="1">
      <c r="A70" s="64" t="s">
        <v>141</v>
      </c>
      <c r="B70" s="107"/>
      <c r="C70" s="105"/>
      <c r="D70" s="106"/>
      <c r="E70" s="107"/>
      <c r="F70" s="108"/>
      <c r="G70" s="109"/>
      <c r="L70" s="31" t="s">
        <v>248</v>
      </c>
    </row>
    <row r="71" spans="1:12" hidden="1">
      <c r="A71" s="64" t="s">
        <v>142</v>
      </c>
      <c r="B71" s="107"/>
      <c r="C71" s="105"/>
      <c r="D71" s="106"/>
      <c r="E71" s="107"/>
      <c r="F71" s="108"/>
      <c r="G71" s="109"/>
      <c r="L71" s="31" t="s">
        <v>249</v>
      </c>
    </row>
    <row r="72" spans="1:12" hidden="1">
      <c r="A72" s="64" t="s">
        <v>143</v>
      </c>
      <c r="B72" s="107"/>
      <c r="C72" s="105"/>
      <c r="D72" s="106"/>
      <c r="E72" s="107"/>
      <c r="F72" s="108"/>
      <c r="G72" s="109"/>
      <c r="L72" s="31" t="s">
        <v>250</v>
      </c>
    </row>
    <row r="73" spans="1:12" hidden="1">
      <c r="A73" s="64" t="s">
        <v>144</v>
      </c>
      <c r="B73" s="107"/>
      <c r="C73" s="105"/>
      <c r="D73" s="106"/>
      <c r="E73" s="107"/>
      <c r="F73" s="108"/>
      <c r="G73" s="109"/>
      <c r="L73" s="31" t="s">
        <v>251</v>
      </c>
    </row>
    <row r="74" spans="1:12" hidden="1">
      <c r="A74" s="64" t="s">
        <v>145</v>
      </c>
      <c r="B74" s="107"/>
      <c r="C74" s="105"/>
      <c r="D74" s="106"/>
      <c r="E74" s="107"/>
      <c r="F74" s="108"/>
      <c r="G74" s="109"/>
      <c r="L74" s="31" t="s">
        <v>252</v>
      </c>
    </row>
    <row r="75" spans="1:12" hidden="1">
      <c r="A75" s="64" t="s">
        <v>146</v>
      </c>
      <c r="B75" s="107"/>
      <c r="C75" s="105"/>
      <c r="D75" s="106"/>
      <c r="E75" s="107"/>
      <c r="F75" s="108"/>
      <c r="G75" s="109"/>
      <c r="L75" s="31" t="s">
        <v>253</v>
      </c>
    </row>
    <row r="76" spans="1:12" hidden="1">
      <c r="A76" s="64" t="s">
        <v>147</v>
      </c>
      <c r="B76" s="107"/>
      <c r="C76" s="105"/>
      <c r="D76" s="106"/>
      <c r="E76" s="107"/>
      <c r="F76" s="108"/>
      <c r="G76" s="109"/>
      <c r="L76" s="31" t="s">
        <v>254</v>
      </c>
    </row>
    <row r="77" spans="1:12" hidden="1">
      <c r="A77" s="64" t="s">
        <v>148</v>
      </c>
      <c r="B77" s="107"/>
      <c r="C77" s="105"/>
      <c r="D77" s="106"/>
      <c r="E77" s="107"/>
      <c r="F77" s="108"/>
      <c r="G77" s="109"/>
      <c r="L77" s="31" t="s">
        <v>255</v>
      </c>
    </row>
    <row r="78" spans="1:12" hidden="1">
      <c r="A78" s="64" t="s">
        <v>149</v>
      </c>
      <c r="B78" s="107"/>
      <c r="C78" s="105"/>
      <c r="D78" s="106"/>
      <c r="E78" s="107"/>
      <c r="F78" s="108"/>
      <c r="G78" s="109"/>
      <c r="L78" s="31" t="s">
        <v>256</v>
      </c>
    </row>
    <row r="79" spans="1:12" hidden="1">
      <c r="A79" s="64" t="s">
        <v>150</v>
      </c>
      <c r="B79" s="107"/>
      <c r="C79" s="105"/>
      <c r="D79" s="106"/>
      <c r="E79" s="107"/>
      <c r="F79" s="108"/>
      <c r="G79" s="109"/>
      <c r="L79" s="31" t="s">
        <v>257</v>
      </c>
    </row>
    <row r="80" spans="1:12" hidden="1">
      <c r="A80" s="64" t="s">
        <v>151</v>
      </c>
      <c r="B80" s="107"/>
      <c r="C80" s="105"/>
      <c r="D80" s="106"/>
      <c r="E80" s="107"/>
      <c r="F80" s="108"/>
      <c r="G80" s="109"/>
      <c r="L80" s="31" t="s">
        <v>258</v>
      </c>
    </row>
    <row r="81" spans="1:12" hidden="1">
      <c r="A81" s="64" t="s">
        <v>152</v>
      </c>
      <c r="B81" s="107"/>
      <c r="C81" s="105"/>
      <c r="D81" s="106"/>
      <c r="E81" s="107"/>
      <c r="F81" s="108"/>
      <c r="G81" s="109"/>
      <c r="L81" s="31" t="s">
        <v>259</v>
      </c>
    </row>
    <row r="82" spans="1:12" hidden="1">
      <c r="A82" s="64" t="s">
        <v>153</v>
      </c>
      <c r="B82" s="107"/>
      <c r="C82" s="105"/>
      <c r="D82" s="106"/>
      <c r="E82" s="107"/>
      <c r="F82" s="108"/>
      <c r="G82" s="109"/>
      <c r="L82" s="31" t="s">
        <v>260</v>
      </c>
    </row>
    <row r="83" spans="1:12" hidden="1">
      <c r="A83" s="64" t="s">
        <v>154</v>
      </c>
      <c r="B83" s="107"/>
      <c r="C83" s="105"/>
      <c r="D83" s="106"/>
      <c r="E83" s="107"/>
      <c r="F83" s="108"/>
      <c r="G83" s="109"/>
      <c r="L83" s="31" t="s">
        <v>261</v>
      </c>
    </row>
    <row r="84" spans="1:12" hidden="1">
      <c r="A84" s="64" t="s">
        <v>155</v>
      </c>
      <c r="B84" s="107"/>
      <c r="C84" s="105"/>
      <c r="D84" s="106"/>
      <c r="E84" s="107"/>
      <c r="F84" s="108"/>
      <c r="G84" s="109"/>
      <c r="L84" s="31" t="s">
        <v>262</v>
      </c>
    </row>
    <row r="85" spans="1:12" hidden="1">
      <c r="A85" s="64" t="s">
        <v>156</v>
      </c>
      <c r="B85" s="107"/>
      <c r="C85" s="105"/>
      <c r="D85" s="106"/>
      <c r="E85" s="107"/>
      <c r="F85" s="108"/>
      <c r="G85" s="109"/>
      <c r="L85" s="31" t="s">
        <v>263</v>
      </c>
    </row>
    <row r="86" spans="1:12" hidden="1">
      <c r="A86" s="64" t="s">
        <v>157</v>
      </c>
      <c r="B86" s="107"/>
      <c r="C86" s="105"/>
      <c r="D86" s="106"/>
      <c r="E86" s="107"/>
      <c r="F86" s="108"/>
      <c r="G86" s="109"/>
      <c r="L86" s="31" t="s">
        <v>264</v>
      </c>
    </row>
    <row r="87" spans="1:12" hidden="1">
      <c r="A87" s="64" t="s">
        <v>158</v>
      </c>
      <c r="B87" s="107"/>
      <c r="C87" s="105"/>
      <c r="D87" s="106"/>
      <c r="E87" s="107"/>
      <c r="F87" s="108"/>
      <c r="G87" s="109"/>
      <c r="L87" s="31" t="s">
        <v>265</v>
      </c>
    </row>
    <row r="88" spans="1:12" hidden="1">
      <c r="A88" s="64" t="s">
        <v>159</v>
      </c>
      <c r="B88" s="107"/>
      <c r="C88" s="105"/>
      <c r="D88" s="106"/>
      <c r="E88" s="107"/>
      <c r="F88" s="108"/>
      <c r="G88" s="109"/>
      <c r="L88" s="31" t="s">
        <v>266</v>
      </c>
    </row>
    <row r="89" spans="1:12" hidden="1">
      <c r="A89" s="64" t="s">
        <v>160</v>
      </c>
      <c r="B89" s="107"/>
      <c r="C89" s="105"/>
      <c r="D89" s="106"/>
      <c r="E89" s="107"/>
      <c r="F89" s="108"/>
      <c r="G89" s="109"/>
      <c r="L89" s="31" t="s">
        <v>267</v>
      </c>
    </row>
    <row r="90" spans="1:12" hidden="1">
      <c r="A90" s="64" t="s">
        <v>161</v>
      </c>
      <c r="B90" s="107"/>
      <c r="C90" s="105"/>
      <c r="D90" s="106"/>
      <c r="E90" s="107"/>
      <c r="F90" s="108"/>
      <c r="G90" s="109"/>
      <c r="L90" s="31" t="s">
        <v>268</v>
      </c>
    </row>
    <row r="91" spans="1:12" hidden="1">
      <c r="A91" s="64" t="s">
        <v>162</v>
      </c>
      <c r="B91" s="107"/>
      <c r="C91" s="105"/>
      <c r="D91" s="106"/>
      <c r="E91" s="107"/>
      <c r="F91" s="108"/>
      <c r="G91" s="109"/>
      <c r="L91" s="31" t="s">
        <v>269</v>
      </c>
    </row>
    <row r="92" spans="1:12" hidden="1">
      <c r="A92" s="64" t="s">
        <v>163</v>
      </c>
      <c r="B92" s="107"/>
      <c r="C92" s="105"/>
      <c r="D92" s="106"/>
      <c r="E92" s="107"/>
      <c r="F92" s="108"/>
      <c r="G92" s="109"/>
      <c r="L92" s="31" t="s">
        <v>270</v>
      </c>
    </row>
    <row r="93" spans="1:12" hidden="1">
      <c r="A93" s="64" t="s">
        <v>164</v>
      </c>
      <c r="B93" s="107"/>
      <c r="C93" s="105"/>
      <c r="D93" s="106"/>
      <c r="E93" s="107"/>
      <c r="F93" s="108"/>
      <c r="G93" s="109"/>
      <c r="L93" s="31" t="s">
        <v>271</v>
      </c>
    </row>
    <row r="94" spans="1:12" hidden="1">
      <c r="A94" s="64" t="s">
        <v>165</v>
      </c>
      <c r="B94" s="107"/>
      <c r="C94" s="105"/>
      <c r="D94" s="106"/>
      <c r="E94" s="107"/>
      <c r="F94" s="108"/>
      <c r="G94" s="109"/>
      <c r="L94" s="31" t="s">
        <v>272</v>
      </c>
    </row>
    <row r="95" spans="1:12" hidden="1">
      <c r="A95" s="64" t="s">
        <v>166</v>
      </c>
      <c r="B95" s="107"/>
      <c r="C95" s="105"/>
      <c r="D95" s="106"/>
      <c r="E95" s="107"/>
      <c r="F95" s="108"/>
      <c r="G95" s="109"/>
      <c r="L95" s="31" t="s">
        <v>273</v>
      </c>
    </row>
    <row r="96" spans="1:12" hidden="1">
      <c r="A96" s="64" t="s">
        <v>167</v>
      </c>
      <c r="B96" s="107"/>
      <c r="C96" s="105"/>
      <c r="D96" s="106"/>
      <c r="E96" s="107"/>
      <c r="F96" s="108"/>
      <c r="G96" s="109"/>
      <c r="L96" s="31" t="s">
        <v>274</v>
      </c>
    </row>
    <row r="97" spans="1:12" hidden="1">
      <c r="A97" s="64" t="s">
        <v>168</v>
      </c>
      <c r="B97" s="107"/>
      <c r="C97" s="105"/>
      <c r="D97" s="106"/>
      <c r="E97" s="107"/>
      <c r="F97" s="108"/>
      <c r="G97" s="109"/>
      <c r="L97" s="31" t="s">
        <v>275</v>
      </c>
    </row>
    <row r="98" spans="1:12" hidden="1">
      <c r="A98" s="64" t="s">
        <v>169</v>
      </c>
      <c r="B98" s="107"/>
      <c r="C98" s="105"/>
      <c r="D98" s="106"/>
      <c r="E98" s="107"/>
      <c r="F98" s="108"/>
      <c r="G98" s="109"/>
      <c r="L98" s="31" t="s">
        <v>276</v>
      </c>
    </row>
    <row r="99" spans="1:12" hidden="1">
      <c r="A99" s="64" t="s">
        <v>170</v>
      </c>
      <c r="B99" s="107"/>
      <c r="C99" s="105"/>
      <c r="D99" s="106"/>
      <c r="E99" s="107"/>
      <c r="F99" s="108"/>
      <c r="G99" s="109"/>
      <c r="L99" s="31" t="s">
        <v>277</v>
      </c>
    </row>
  </sheetData>
  <mergeCells count="1">
    <mergeCell ref="D4:G4"/>
  </mergeCells>
  <conditionalFormatting sqref="F10:F24">
    <cfRule type="expression" dxfId="9" priority="1" stopIfTrue="1">
      <formula>AND($B10&lt;&gt;"",$F10="")</formula>
    </cfRule>
  </conditionalFormatting>
  <dataValidations xWindow="1323" yWindow="423" count="10">
    <dataValidation type="textLength" operator="equal" allowBlank="1" showInputMessage="1" showErrorMessage="1" error="This cell will only accept entries equal to 9 digits." prompt="This cell will only accept entries equal to 9 digits." sqref="C7" xr:uid="{00000000-0002-0000-0200-000000000000}">
      <formula1>9</formula1>
    </dataValidation>
    <dataValidation type="textLength" operator="equal" allowBlank="1" showInputMessage="1" showErrorMessage="1" error="This cell will only accept entries equal to 9 digits." prompt="This cell will only accept entries equal to 9 digits. Districts and charter schools must enter their CTD number plus 3 zeros." sqref="B2" xr:uid="{00000000-0002-0000-0200-000001000000}">
      <formula1>9</formula1>
    </dataValidation>
    <dataValidation allowBlank="1" showInputMessage="1" showErrorMessage="1" prompt="Enter the applicable unit code(s) used to code Districtwide, Private Schools, CTED (Member Districts) and school expenditures. If more than one unit code was used for each, separate each unit code with a comma. For example (100, 101, 102)." sqref="E25:E99" xr:uid="{00000000-0002-0000-0200-000002000000}"/>
    <dataValidation allowBlank="1" showInputMessage="1" showErrorMessage="1" prompt="Enter the primary unit code for Districtwide, Private School, CTED (Member Districts) and each school. Only 1 unit code should be entered for each, and a primary unit code can only be used once." sqref="F25:F99" xr:uid="{00000000-0002-0000-0200-000003000000}"/>
    <dataValidation type="textLength" operator="equal" allowBlank="1" showInputMessage="1" showErrorMessage="1" error="This cell will only accept entries equal to 9 digits." prompt="This cell will only accept entries equal to 9 digits. This number should not contain any slashes, dashes, etc." sqref="C10:C99" xr:uid="{00000000-0002-0000-0200-000004000000}">
      <formula1>9</formula1>
    </dataValidation>
    <dataValidation allowBlank="1" showInputMessage="1" showErrorMessage="1" prompt="Enter the 100th (or 200th) day student count." sqref="D10:D99" xr:uid="{00000000-0002-0000-0200-000005000000}"/>
    <dataValidation allowBlank="1" showInputMessage="1" showErrorMessage="1" prompt="Enter the applicable unit code(s) used to code Charterwide, Private Schools, and school expenses. If more than one unit code was used for each, separate each unit code with a comma. For example (100, 101, 102)." sqref="E7:E24" xr:uid="{00000000-0002-0000-0200-000006000000}"/>
    <dataValidation allowBlank="1" showInputMessage="1" showErrorMessage="1" prompt="Enter the primary unit code for Charterwide, Private School, and each school. Only 1 unit code should be entered for each, and a primary unit code can only be used once." sqref="F7" xr:uid="{00000000-0002-0000-0200-000007000000}"/>
    <dataValidation type="whole" allowBlank="1" showInputMessage="1" showErrorMessage="1" errorTitle="Invalid primary unit code" error="Primary unit code should be a 3 digit number" prompt="Enter the primary unit code for Charterwide, Private School, and each school. Only 1 unit code should be entered for each, and a primary unit code can only be used once." sqref="F8:F24" xr:uid="{00000000-0002-0000-0200-000008000000}">
      <formula1>100</formula1>
      <formula2>999</formula2>
    </dataValidation>
    <dataValidation allowBlank="1" showErrorMessage="1" prompt="Click on this line for detailed instructions." sqref="C2" xr:uid="{00000000-0002-0000-0200-000009000000}"/>
  </dataValidations>
  <pageMargins left="0.7" right="0.7" top="0.75" bottom="0.75" header="0.3" footer="0.3"/>
  <pageSetup scale="50" fitToHeight="3" orientation="landscape" r:id="rId1"/>
  <headerFooter>
    <oddFooter>&amp;L&amp;10Rev. 8/25 Arizona Department of Education and Auditor General&amp;C&amp;10FY 2025</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2A50FBA-8997-4594-A73C-29731C42A899}">
  <dimension ref="A1"/>
  <sheetViews>
    <sheetView workbookViewId="0"/>
  </sheetViews>
  <sheetFormatPr defaultColWidth="9" defaultRowHeight="14.5"/>
  <cols>
    <col min="1" max="2" width="9" style="3" customWidth="1"/>
    <col min="3" max="16384" width="9" style="3"/>
  </cols>
  <sheetData/>
  <pageMargins left="0.7" right="0.7" top="0.75" bottom="0.75"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47BF64-0B0D-45B6-917B-5A7501441CB4}">
  <sheetPr>
    <tabColor rgb="FF00B050"/>
    <pageSetUpPr fitToPage="1"/>
  </sheetPr>
  <dimension ref="A1:Y41"/>
  <sheetViews>
    <sheetView showGridLines="0" workbookViewId="0"/>
  </sheetViews>
  <sheetFormatPr defaultColWidth="9" defaultRowHeight="14.5"/>
  <cols>
    <col min="1" max="5" width="30.54296875" style="12" customWidth="1"/>
    <col min="6" max="6" width="48.81640625" style="12" customWidth="1"/>
    <col min="7" max="7" width="50.54296875" style="12" customWidth="1"/>
    <col min="8" max="8" width="39.453125" style="12" customWidth="1"/>
    <col min="9" max="9" width="29.1796875" style="12" customWidth="1"/>
    <col min="10" max="10" width="15.1796875" style="12" bestFit="1" customWidth="1"/>
    <col min="11" max="11" width="12.54296875" style="12" bestFit="1" customWidth="1"/>
    <col min="12" max="12" width="9" style="12" customWidth="1"/>
    <col min="13" max="13" width="31.81640625" hidden="1" customWidth="1"/>
    <col min="14" max="14" width="41.1796875" hidden="1" customWidth="1"/>
    <col min="15" max="15" width="46.1796875" hidden="1" customWidth="1"/>
    <col min="16" max="16" width="31.1796875" hidden="1" customWidth="1"/>
    <col min="17" max="24" width="9" style="12" customWidth="1"/>
    <col min="25" max="25" width="12.453125" style="12" hidden="1" customWidth="1"/>
    <col min="26" max="27" width="9" style="12" customWidth="1"/>
    <col min="28" max="16384" width="9" style="12"/>
  </cols>
  <sheetData>
    <row r="1" spans="1:25" ht="48" customHeight="1">
      <c r="A1" s="546" t="s">
        <v>369</v>
      </c>
      <c r="B1" s="546" t="s">
        <v>370</v>
      </c>
      <c r="C1" s="546" t="s">
        <v>371</v>
      </c>
      <c r="D1" s="546" t="s">
        <v>372</v>
      </c>
      <c r="E1" s="546" t="s">
        <v>373</v>
      </c>
      <c r="F1" s="546" t="s">
        <v>62</v>
      </c>
      <c r="G1" s="546" t="s">
        <v>534</v>
      </c>
      <c r="H1" s="546" t="s">
        <v>374</v>
      </c>
      <c r="I1" s="546" t="s">
        <v>63</v>
      </c>
      <c r="J1" s="546" t="s">
        <v>64</v>
      </c>
      <c r="K1" s="546" t="s">
        <v>65</v>
      </c>
      <c r="L1" s="546" t="s">
        <v>66</v>
      </c>
      <c r="M1" s="548" t="s">
        <v>375</v>
      </c>
      <c r="N1" s="548" t="s">
        <v>376</v>
      </c>
      <c r="O1" s="548" t="s">
        <v>377</v>
      </c>
      <c r="P1" s="548" t="s">
        <v>378</v>
      </c>
    </row>
    <row r="2" spans="1:25" ht="14.25" customHeight="1">
      <c r="A2" s="21" t="s">
        <v>813</v>
      </c>
      <c r="B2" s="13"/>
      <c r="C2" s="13"/>
      <c r="D2" s="13"/>
      <c r="E2" s="13"/>
      <c r="F2" s="14"/>
      <c r="G2" s="15"/>
      <c r="H2" s="13"/>
      <c r="I2" s="13"/>
      <c r="J2" s="13"/>
      <c r="K2" s="13"/>
      <c r="L2" s="13"/>
      <c r="Y2" s="12" t="s">
        <v>479</v>
      </c>
    </row>
    <row r="3" spans="1:25" ht="14.25" customHeight="1">
      <c r="A3" s="21" t="s">
        <v>814</v>
      </c>
      <c r="B3" s="13"/>
      <c r="C3" s="13"/>
      <c r="D3" s="13"/>
      <c r="E3" s="13"/>
      <c r="F3" s="14"/>
      <c r="G3" s="15"/>
      <c r="H3" s="13"/>
      <c r="I3" s="13"/>
      <c r="J3" s="13"/>
      <c r="K3" s="13"/>
      <c r="L3" s="13"/>
      <c r="M3" s="549" t="s">
        <v>379</v>
      </c>
      <c r="N3" s="550" t="s">
        <v>479</v>
      </c>
      <c r="O3" s="550" t="s">
        <v>479</v>
      </c>
      <c r="P3" s="550" t="s">
        <v>479</v>
      </c>
      <c r="Y3" s="12" t="s">
        <v>480</v>
      </c>
    </row>
    <row r="4" spans="1:25" ht="14.25" customHeight="1">
      <c r="A4" s="21" t="s">
        <v>812</v>
      </c>
      <c r="B4" s="13"/>
      <c r="C4" s="13"/>
      <c r="D4" s="13"/>
      <c r="E4" s="13"/>
      <c r="F4" s="14"/>
      <c r="G4" s="15"/>
      <c r="H4" s="13"/>
      <c r="I4" s="13"/>
      <c r="J4" s="13"/>
      <c r="K4" s="13"/>
      <c r="L4" s="13"/>
      <c r="M4" s="549" t="s">
        <v>923</v>
      </c>
      <c r="N4" s="550" t="s">
        <v>480</v>
      </c>
      <c r="O4" s="550" t="s">
        <v>480</v>
      </c>
      <c r="P4" s="550" t="s">
        <v>382</v>
      </c>
      <c r="Y4" s="12">
        <f>'School listing'!F7</f>
        <v>0</v>
      </c>
    </row>
    <row r="5" spans="1:25" ht="14.25" customHeight="1">
      <c r="A5" s="13"/>
      <c r="B5" s="13"/>
      <c r="C5" s="13"/>
      <c r="D5" s="13"/>
      <c r="E5" s="13"/>
      <c r="F5" s="14"/>
      <c r="G5" s="15"/>
      <c r="H5" s="13"/>
      <c r="I5" s="13"/>
      <c r="J5" s="13"/>
      <c r="K5" s="13"/>
      <c r="L5" s="13"/>
      <c r="M5" s="549" t="s">
        <v>392</v>
      </c>
      <c r="N5" s="550" t="s">
        <v>380</v>
      </c>
      <c r="O5" s="550" t="s">
        <v>381</v>
      </c>
      <c r="P5" s="550" t="s">
        <v>385</v>
      </c>
      <c r="Y5" s="12">
        <f>'School listing'!F8</f>
        <v>0</v>
      </c>
    </row>
    <row r="6" spans="1:25" ht="14.25" customHeight="1">
      <c r="A6" s="13"/>
      <c r="B6" s="13"/>
      <c r="C6" s="13"/>
      <c r="D6" s="13"/>
      <c r="E6" s="13"/>
      <c r="F6" s="14"/>
      <c r="G6" s="15"/>
      <c r="H6" s="13"/>
      <c r="I6" s="13"/>
      <c r="J6" s="13"/>
      <c r="K6" s="13"/>
      <c r="L6" s="13"/>
      <c r="M6" s="549" t="s">
        <v>396</v>
      </c>
      <c r="N6" s="550" t="s">
        <v>383</v>
      </c>
      <c r="O6" s="550" t="s">
        <v>539</v>
      </c>
      <c r="P6" s="550" t="s">
        <v>388</v>
      </c>
      <c r="Y6" s="12">
        <f>'School listing'!F9</f>
        <v>0</v>
      </c>
    </row>
    <row r="7" spans="1:25" ht="14.25" customHeight="1">
      <c r="A7" s="13"/>
      <c r="B7" s="13"/>
      <c r="C7" s="13"/>
      <c r="D7" s="13"/>
      <c r="E7" s="13"/>
      <c r="F7" s="14"/>
      <c r="G7" s="15"/>
      <c r="H7" s="13"/>
      <c r="I7" s="13"/>
      <c r="J7" s="13"/>
      <c r="K7" s="13"/>
      <c r="L7" s="13"/>
      <c r="M7" s="549" t="s">
        <v>399</v>
      </c>
      <c r="N7" s="551" t="s">
        <v>386</v>
      </c>
      <c r="O7" s="550" t="s">
        <v>384</v>
      </c>
      <c r="P7" s="550" t="s">
        <v>391</v>
      </c>
      <c r="Y7" s="12">
        <f>'School listing'!F10</f>
        <v>0</v>
      </c>
    </row>
    <row r="8" spans="1:25" ht="14.25" customHeight="1">
      <c r="A8" s="13"/>
      <c r="B8" s="13"/>
      <c r="C8" s="13"/>
      <c r="D8" s="13"/>
      <c r="E8" s="13"/>
      <c r="F8" s="14"/>
      <c r="G8" s="15"/>
      <c r="H8" s="13"/>
      <c r="I8" s="13"/>
      <c r="J8" s="13"/>
      <c r="K8" s="13"/>
      <c r="L8" s="13"/>
      <c r="M8" s="549" t="s">
        <v>402</v>
      </c>
      <c r="N8" s="551" t="s">
        <v>389</v>
      </c>
      <c r="O8" s="550" t="s">
        <v>387</v>
      </c>
      <c r="P8" s="550" t="s">
        <v>395</v>
      </c>
      <c r="Y8" s="12">
        <f>'School listing'!F11</f>
        <v>0</v>
      </c>
    </row>
    <row r="9" spans="1:25" ht="14.25" customHeight="1">
      <c r="A9" s="13"/>
      <c r="B9" s="13"/>
      <c r="C9" s="13"/>
      <c r="D9" s="13"/>
      <c r="E9" s="13"/>
      <c r="F9" s="14"/>
      <c r="G9" s="15"/>
      <c r="H9" s="13"/>
      <c r="I9" s="13"/>
      <c r="J9" s="13"/>
      <c r="K9" s="13"/>
      <c r="L9" s="13"/>
      <c r="M9" s="549" t="s">
        <v>405</v>
      </c>
      <c r="N9" s="551" t="s">
        <v>393</v>
      </c>
      <c r="O9" s="550" t="s">
        <v>390</v>
      </c>
      <c r="P9" s="550" t="s">
        <v>398</v>
      </c>
      <c r="Y9" s="12">
        <f>'School listing'!F12</f>
        <v>0</v>
      </c>
    </row>
    <row r="10" spans="1:25">
      <c r="F10" s="16"/>
      <c r="H10" s="13"/>
      <c r="I10" s="13"/>
      <c r="J10" s="13"/>
      <c r="K10" s="13"/>
      <c r="L10" s="13"/>
      <c r="M10" s="549" t="s">
        <v>408</v>
      </c>
      <c r="N10" s="550" t="s">
        <v>397</v>
      </c>
      <c r="O10" s="550" t="s">
        <v>394</v>
      </c>
      <c r="P10" s="550" t="s">
        <v>401</v>
      </c>
      <c r="Y10" s="12">
        <f>'School listing'!F13</f>
        <v>0</v>
      </c>
    </row>
    <row r="11" spans="1:25">
      <c r="H11" s="13"/>
      <c r="I11" s="13"/>
      <c r="J11" s="13"/>
      <c r="K11" s="13"/>
      <c r="L11" s="13"/>
      <c r="M11" s="549" t="s">
        <v>411</v>
      </c>
      <c r="N11" s="551" t="s">
        <v>400</v>
      </c>
      <c r="O11" s="550" t="s">
        <v>764</v>
      </c>
      <c r="P11" s="550" t="s">
        <v>404</v>
      </c>
      <c r="Y11" s="12">
        <f>'School listing'!F14</f>
        <v>0</v>
      </c>
    </row>
    <row r="12" spans="1:25">
      <c r="H12" s="13"/>
      <c r="I12" s="13"/>
      <c r="J12" s="13"/>
      <c r="K12" s="13"/>
      <c r="L12" s="13"/>
      <c r="M12" s="549" t="s">
        <v>414</v>
      </c>
      <c r="N12" s="551" t="s">
        <v>403</v>
      </c>
      <c r="O12" s="550" t="s">
        <v>765</v>
      </c>
      <c r="P12" s="550" t="s">
        <v>407</v>
      </c>
      <c r="Y12" s="12">
        <f>'School listing'!F15</f>
        <v>0</v>
      </c>
    </row>
    <row r="13" spans="1:25">
      <c r="H13" s="13"/>
      <c r="I13" s="13"/>
      <c r="J13" s="13"/>
      <c r="K13" s="13"/>
      <c r="L13" s="13"/>
      <c r="M13" s="549" t="s">
        <v>416</v>
      </c>
      <c r="N13" s="550" t="s">
        <v>406</v>
      </c>
      <c r="O13" s="550" t="s">
        <v>766</v>
      </c>
      <c r="P13" s="550" t="s">
        <v>410</v>
      </c>
      <c r="Y13" s="12">
        <f>'School listing'!F16</f>
        <v>0</v>
      </c>
    </row>
    <row r="14" spans="1:25">
      <c r="H14" s="13"/>
      <c r="I14" s="13"/>
      <c r="J14" s="13"/>
      <c r="K14" s="13"/>
      <c r="L14" s="13"/>
      <c r="M14" s="549" t="s">
        <v>419</v>
      </c>
      <c r="N14" s="550" t="s">
        <v>409</v>
      </c>
      <c r="O14" s="550" t="s">
        <v>767</v>
      </c>
      <c r="P14" s="550" t="s">
        <v>413</v>
      </c>
      <c r="Y14" s="12">
        <f>'School listing'!F17</f>
        <v>0</v>
      </c>
    </row>
    <row r="15" spans="1:25">
      <c r="H15" s="13"/>
      <c r="I15" s="13"/>
      <c r="J15" s="13"/>
      <c r="K15" s="13"/>
      <c r="L15" s="13"/>
      <c r="M15" s="549" t="s">
        <v>422</v>
      </c>
      <c r="N15" s="550" t="s">
        <v>760</v>
      </c>
      <c r="O15" s="550" t="s">
        <v>768</v>
      </c>
      <c r="P15" s="552" t="s">
        <v>481</v>
      </c>
      <c r="Y15" s="12">
        <f>'School listing'!F18</f>
        <v>0</v>
      </c>
    </row>
    <row r="16" spans="1:25">
      <c r="B16" s="17"/>
      <c r="H16" s="13"/>
      <c r="I16" s="13"/>
      <c r="J16" s="13"/>
      <c r="K16" s="13"/>
      <c r="L16" s="13"/>
      <c r="M16" s="549" t="s">
        <v>924</v>
      </c>
      <c r="N16" s="550" t="s">
        <v>415</v>
      </c>
      <c r="O16" s="550" t="s">
        <v>412</v>
      </c>
      <c r="P16" s="552" t="s">
        <v>482</v>
      </c>
      <c r="Y16" s="12">
        <f>'School listing'!F19</f>
        <v>0</v>
      </c>
    </row>
    <row r="17" spans="2:25">
      <c r="B17" s="17"/>
      <c r="H17" s="13"/>
      <c r="I17" s="13"/>
      <c r="J17" s="13"/>
      <c r="K17" s="13"/>
      <c r="L17" s="13"/>
      <c r="M17" s="549" t="s">
        <v>925</v>
      </c>
      <c r="N17" s="550" t="s">
        <v>417</v>
      </c>
      <c r="O17" s="550" t="s">
        <v>769</v>
      </c>
      <c r="P17" s="552" t="s">
        <v>483</v>
      </c>
      <c r="Y17" s="12">
        <f>'School listing'!F20</f>
        <v>0</v>
      </c>
    </row>
    <row r="18" spans="2:25">
      <c r="B18" s="17"/>
      <c r="H18" s="13"/>
      <c r="I18" s="13"/>
      <c r="J18" s="13"/>
      <c r="K18" s="13"/>
      <c r="L18" s="13"/>
      <c r="M18" s="549" t="s">
        <v>423</v>
      </c>
      <c r="N18" s="550" t="s">
        <v>420</v>
      </c>
      <c r="O18" s="550" t="s">
        <v>418</v>
      </c>
      <c r="P18" s="552" t="s">
        <v>484</v>
      </c>
      <c r="Y18" s="12">
        <f>'School listing'!F21</f>
        <v>0</v>
      </c>
    </row>
    <row r="19" spans="2:25">
      <c r="H19" s="13"/>
      <c r="I19" s="13"/>
      <c r="J19" s="13"/>
      <c r="K19" s="13"/>
      <c r="L19" s="13"/>
      <c r="M19" s="549" t="s">
        <v>424</v>
      </c>
      <c r="N19" s="550" t="s">
        <v>761</v>
      </c>
      <c r="O19" s="550" t="s">
        <v>421</v>
      </c>
      <c r="P19" s="552" t="s">
        <v>485</v>
      </c>
      <c r="Y19" s="12">
        <f>'School listing'!F22</f>
        <v>0</v>
      </c>
    </row>
    <row r="20" spans="2:25">
      <c r="H20" s="13"/>
      <c r="I20" s="13"/>
      <c r="J20" s="13"/>
      <c r="K20" s="13"/>
      <c r="L20" s="13"/>
      <c r="M20" s="549" t="s">
        <v>425</v>
      </c>
      <c r="N20" s="550" t="s">
        <v>762</v>
      </c>
      <c r="P20" s="552" t="s">
        <v>486</v>
      </c>
      <c r="Y20" s="12">
        <f>'School listing'!F23</f>
        <v>0</v>
      </c>
    </row>
    <row r="21" spans="2:25">
      <c r="H21" s="13"/>
      <c r="I21" s="13"/>
      <c r="J21" s="13"/>
      <c r="K21" s="13"/>
      <c r="L21" s="13"/>
      <c r="M21" s="549" t="s">
        <v>426</v>
      </c>
      <c r="N21" s="550" t="s">
        <v>763</v>
      </c>
      <c r="P21" s="552" t="s">
        <v>487</v>
      </c>
      <c r="Y21" s="12">
        <f>'School listing'!F24</f>
        <v>0</v>
      </c>
    </row>
    <row r="22" spans="2:25">
      <c r="H22" s="13"/>
      <c r="I22" s="13"/>
      <c r="J22" s="13"/>
      <c r="K22" s="13"/>
      <c r="L22" s="13"/>
      <c r="M22" s="549" t="s">
        <v>427</v>
      </c>
      <c r="P22" s="552" t="s">
        <v>488</v>
      </c>
    </row>
    <row r="23" spans="2:25">
      <c r="H23" s="13"/>
      <c r="I23" s="13"/>
      <c r="J23" s="13"/>
      <c r="K23" s="13"/>
      <c r="L23" s="13"/>
      <c r="M23" s="549" t="s">
        <v>428</v>
      </c>
      <c r="P23" s="552" t="s">
        <v>489</v>
      </c>
    </row>
    <row r="24" spans="2:25">
      <c r="H24" s="13"/>
      <c r="I24" s="13"/>
      <c r="J24" s="13"/>
      <c r="K24" s="13"/>
      <c r="L24" s="13"/>
      <c r="M24" s="549" t="s">
        <v>429</v>
      </c>
      <c r="P24" s="552" t="s">
        <v>490</v>
      </c>
    </row>
    <row r="25" spans="2:25">
      <c r="H25" s="13"/>
      <c r="I25" s="13"/>
      <c r="J25" s="13"/>
      <c r="K25" s="13"/>
      <c r="L25" s="13"/>
      <c r="M25" s="549" t="s">
        <v>430</v>
      </c>
      <c r="P25" s="552" t="s">
        <v>1100</v>
      </c>
    </row>
    <row r="26" spans="2:25">
      <c r="H26" s="13"/>
      <c r="I26" s="13"/>
      <c r="J26" s="13"/>
      <c r="K26" s="13"/>
      <c r="L26" s="13"/>
      <c r="M26" s="549" t="s">
        <v>926</v>
      </c>
      <c r="P26" s="552" t="s">
        <v>491</v>
      </c>
    </row>
    <row r="27" spans="2:25">
      <c r="H27" s="13"/>
      <c r="I27" s="13"/>
      <c r="J27" s="13"/>
      <c r="K27" s="13"/>
      <c r="L27" s="13"/>
      <c r="M27" s="549" t="s">
        <v>431</v>
      </c>
      <c r="P27" s="552" t="s">
        <v>492</v>
      </c>
    </row>
    <row r="28" spans="2:25">
      <c r="H28" s="13"/>
      <c r="I28" s="13"/>
      <c r="J28" s="13"/>
      <c r="K28" s="13"/>
      <c r="L28" s="13"/>
      <c r="M28" s="549" t="s">
        <v>432</v>
      </c>
      <c r="P28" s="552" t="s">
        <v>770</v>
      </c>
    </row>
    <row r="29" spans="2:25">
      <c r="H29" s="13"/>
      <c r="I29" s="13"/>
      <c r="J29" s="13"/>
      <c r="K29" s="13"/>
      <c r="L29" s="13"/>
      <c r="M29" s="549" t="s">
        <v>433</v>
      </c>
      <c r="P29" s="552" t="s">
        <v>771</v>
      </c>
    </row>
    <row r="30" spans="2:25">
      <c r="H30" s="13"/>
      <c r="I30" s="13"/>
      <c r="J30" s="13"/>
      <c r="K30" s="13"/>
      <c r="L30" s="13"/>
      <c r="M30" s="549" t="s">
        <v>434</v>
      </c>
      <c r="P30" s="552" t="s">
        <v>493</v>
      </c>
    </row>
    <row r="31" spans="2:25">
      <c r="H31" s="13"/>
      <c r="I31" s="13"/>
      <c r="J31" s="13"/>
      <c r="K31" s="13"/>
      <c r="L31" s="13"/>
      <c r="M31" s="549" t="s">
        <v>435</v>
      </c>
      <c r="P31" s="552" t="s">
        <v>494</v>
      </c>
    </row>
    <row r="32" spans="2:25">
      <c r="H32" s="13"/>
      <c r="I32" s="13"/>
      <c r="J32" s="13"/>
      <c r="K32" s="13"/>
      <c r="L32" s="13"/>
      <c r="M32" s="549" t="s">
        <v>436</v>
      </c>
      <c r="P32" s="552" t="s">
        <v>772</v>
      </c>
    </row>
    <row r="33" spans="8:16">
      <c r="H33" s="13"/>
      <c r="I33" s="13"/>
      <c r="J33" s="13"/>
      <c r="K33" s="13"/>
      <c r="L33" s="13"/>
      <c r="M33" s="549" t="s">
        <v>437</v>
      </c>
      <c r="P33" s="552" t="s">
        <v>773</v>
      </c>
    </row>
    <row r="34" spans="8:16">
      <c r="H34" s="13"/>
      <c r="I34" s="13"/>
      <c r="J34" s="13"/>
      <c r="K34" s="13"/>
      <c r="L34" s="13"/>
      <c r="M34" s="549" t="s">
        <v>438</v>
      </c>
      <c r="P34" s="552" t="s">
        <v>495</v>
      </c>
    </row>
    <row r="35" spans="8:16">
      <c r="H35" s="13"/>
      <c r="I35" s="13"/>
      <c r="J35" s="13"/>
      <c r="K35" s="13"/>
      <c r="L35" s="13"/>
      <c r="M35" s="549" t="s">
        <v>439</v>
      </c>
      <c r="P35" s="552" t="s">
        <v>496</v>
      </c>
    </row>
    <row r="36" spans="8:16">
      <c r="H36" s="13"/>
      <c r="I36" s="13"/>
      <c r="J36" s="13"/>
      <c r="K36" s="13"/>
      <c r="L36" s="13"/>
      <c r="M36" s="549" t="s">
        <v>440</v>
      </c>
      <c r="P36" s="552" t="s">
        <v>497</v>
      </c>
    </row>
    <row r="37" spans="8:16">
      <c r="H37" s="13"/>
      <c r="I37" s="13"/>
      <c r="J37" s="13"/>
      <c r="K37" s="13"/>
      <c r="L37" s="13"/>
      <c r="M37" s="549" t="s">
        <v>441</v>
      </c>
      <c r="P37" s="552" t="s">
        <v>498</v>
      </c>
    </row>
    <row r="38" spans="8:16">
      <c r="H38" s="13"/>
      <c r="I38" s="13"/>
      <c r="J38" s="13"/>
      <c r="K38" s="13"/>
      <c r="L38" s="13"/>
      <c r="M38" s="549" t="s">
        <v>927</v>
      </c>
      <c r="P38" s="552" t="s">
        <v>499</v>
      </c>
    </row>
    <row r="39" spans="8:16">
      <c r="H39" s="13"/>
      <c r="I39" s="13"/>
      <c r="J39" s="13"/>
      <c r="K39" s="13"/>
      <c r="L39" s="13"/>
      <c r="M39" s="549" t="s">
        <v>442</v>
      </c>
      <c r="P39" s="552" t="s">
        <v>500</v>
      </c>
    </row>
    <row r="40" spans="8:16">
      <c r="H40" s="13"/>
      <c r="I40" s="13"/>
      <c r="J40" s="13"/>
      <c r="K40" s="13"/>
      <c r="L40" s="13"/>
      <c r="M40" s="549" t="s">
        <v>443</v>
      </c>
      <c r="P40" s="552" t="s">
        <v>501</v>
      </c>
    </row>
    <row r="41" spans="8:16">
      <c r="H41" s="13"/>
      <c r="I41" s="13"/>
      <c r="J41" s="13"/>
      <c r="K41" s="13"/>
      <c r="L41" s="13"/>
      <c r="M41" s="549" t="s">
        <v>444</v>
      </c>
      <c r="P41" s="552" t="s">
        <v>502</v>
      </c>
    </row>
  </sheetData>
  <conditionalFormatting sqref="E2:E65536">
    <cfRule type="expression" dxfId="8" priority="13" stopIfTrue="1">
      <formula>AND($E2&lt;&gt;#REF!,$E2&gt;0)</formula>
    </cfRule>
  </conditionalFormatting>
  <conditionalFormatting sqref="F2:F65536">
    <cfRule type="expression" dxfId="7" priority="12" stopIfTrue="1">
      <formula>AND($F2&lt;&gt;#REF!,$F2&gt;0)</formula>
    </cfRule>
  </conditionalFormatting>
  <conditionalFormatting sqref="H2:L37000">
    <cfRule type="containsBlanks" dxfId="6" priority="14" stopIfTrue="1">
      <formula>LEN(TRIM(H2))=0</formula>
    </cfRule>
  </conditionalFormatting>
  <dataValidations xWindow="1085" yWindow="350" count="5">
    <dataValidation type="list" allowBlank="1" showInputMessage="1" showErrorMessage="1" sqref="I2:I37000" xr:uid="{00000000-0002-0000-0400-000001000000}">
      <formula1>$N$2:$N$21</formula1>
    </dataValidation>
    <dataValidation type="list" allowBlank="1" showInputMessage="1" showErrorMessage="1" sqref="K2:K37000" xr:uid="{00000000-0002-0000-0400-000002000000}">
      <formula1>$P$2:$P$41</formula1>
    </dataValidation>
    <dataValidation type="list" allowBlank="1" showInputMessage="1" showErrorMessage="1" sqref="L2:L37000" xr:uid="{00000000-0002-0000-0400-000003000000}">
      <formula1>$Y$2:$Y$21</formula1>
    </dataValidation>
    <dataValidation type="list" allowBlank="1" showInputMessage="1" showErrorMessage="1" sqref="J2:J37000" xr:uid="{00000000-0002-0000-0400-000004000000}">
      <formula1>$O$2:$O$19</formula1>
    </dataValidation>
    <dataValidation type="list" allowBlank="1" showInputMessage="1" showErrorMessage="1" sqref="H2:H37000" xr:uid="{00000000-0002-0000-0400-000000000000}">
      <formula1>$M$3:$M$41</formula1>
    </dataValidation>
  </dataValidations>
  <hyperlinks>
    <hyperlink ref="M25:M27" r:id="rId1" display="13__ Impact Aid" xr:uid="{00000000-0004-0000-0400-000000000000}"/>
  </hyperlinks>
  <pageMargins left="0.7" right="0.7" top="0.75" bottom="0.75" header="0.3" footer="0.3"/>
  <pageSetup scale="34" fitToHeight="3" orientation="landscape" r:id="rId2"/>
  <headerFooter>
    <oddFooter>&amp;L&amp;10Rev. 8/25 Arizona Department of Education and Auditor General&amp;C&amp;10FY 2025</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D00A11-736C-4E49-97EF-FC299328D1F9}">
  <sheetPr>
    <tabColor rgb="FF00B050"/>
    <pageSetUpPr fitToPage="1"/>
  </sheetPr>
  <dimension ref="A1:AJ269"/>
  <sheetViews>
    <sheetView showGridLines="0" topLeftCell="A5" workbookViewId="0">
      <selection sqref="A1:E5"/>
    </sheetView>
  </sheetViews>
  <sheetFormatPr defaultColWidth="9.1796875" defaultRowHeight="14.5"/>
  <cols>
    <col min="1" max="1" width="17.54296875" customWidth="1"/>
    <col min="2" max="2" width="17.81640625" customWidth="1"/>
    <col min="3" max="3" width="18" customWidth="1"/>
    <col min="4" max="4" width="18.81640625" customWidth="1"/>
    <col min="5" max="5" width="20.453125" customWidth="1"/>
    <col min="6" max="6" width="19.54296875" customWidth="1"/>
    <col min="7" max="7" width="19.1796875" customWidth="1"/>
    <col min="8" max="8" width="17" customWidth="1"/>
    <col min="9" max="9" width="17.1796875" customWidth="1"/>
    <col min="10" max="10" width="15.90625" customWidth="1"/>
    <col min="11" max="13" width="15.81640625" customWidth="1"/>
    <col min="14" max="14" width="17.1796875" customWidth="1"/>
    <col min="15" max="15" width="17" customWidth="1"/>
    <col min="16" max="18" width="15.81640625" customWidth="1"/>
    <col min="19" max="19" width="18.1796875" customWidth="1"/>
    <col min="20" max="20" width="18" customWidth="1"/>
    <col min="21" max="21" width="14.54296875" bestFit="1" customWidth="1"/>
    <col min="22" max="22" width="21.453125" customWidth="1"/>
    <col min="23" max="23" width="9.453125" bestFit="1" customWidth="1"/>
    <col min="24" max="24" width="23" customWidth="1"/>
    <col min="25" max="25" width="12.1796875" customWidth="1"/>
    <col min="26" max="26" width="11.1796875" customWidth="1"/>
  </cols>
  <sheetData>
    <row r="1" spans="1:36" ht="70.5" customHeight="1">
      <c r="A1" s="655" t="s">
        <v>1121</v>
      </c>
      <c r="B1" s="655"/>
      <c r="C1" s="655"/>
      <c r="D1" s="655"/>
      <c r="E1" s="655"/>
      <c r="F1" s="661" t="s">
        <v>1112</v>
      </c>
      <c r="G1" s="662"/>
      <c r="H1" s="501" t="s">
        <v>1113</v>
      </c>
      <c r="I1" s="502" t="s">
        <v>1114</v>
      </c>
      <c r="J1" s="502" t="s">
        <v>1115</v>
      </c>
      <c r="K1" s="502" t="s">
        <v>1116</v>
      </c>
      <c r="L1" s="501" t="s">
        <v>1117</v>
      </c>
      <c r="M1" s="503"/>
      <c r="N1" s="504"/>
      <c r="O1" s="504"/>
      <c r="P1" s="500"/>
      <c r="Q1" s="500"/>
      <c r="R1" s="500"/>
      <c r="S1" s="500"/>
      <c r="T1" s="31"/>
      <c r="U1" s="31"/>
      <c r="V1" s="31"/>
      <c r="W1" s="31"/>
      <c r="X1" s="31"/>
      <c r="Y1" s="31"/>
      <c r="Z1" s="31"/>
      <c r="AA1" s="31"/>
      <c r="AB1" s="31"/>
      <c r="AC1" s="31"/>
      <c r="AD1" s="31"/>
      <c r="AE1" s="31"/>
      <c r="AF1" s="31"/>
      <c r="AG1" s="31"/>
      <c r="AH1" s="31"/>
      <c r="AI1" s="31"/>
      <c r="AJ1" s="31"/>
    </row>
    <row r="2" spans="1:36" ht="13" customHeight="1">
      <c r="A2" s="655"/>
      <c r="B2" s="655"/>
      <c r="C2" s="655"/>
      <c r="D2" s="655"/>
      <c r="E2" s="655"/>
      <c r="F2" s="659"/>
      <c r="G2" s="660"/>
      <c r="H2" s="488">
        <v>792</v>
      </c>
      <c r="I2" s="485"/>
      <c r="J2" s="489">
        <v>2049.12</v>
      </c>
      <c r="K2" s="489">
        <v>2049.12</v>
      </c>
      <c r="L2" s="489">
        <v>2388.21</v>
      </c>
      <c r="M2" s="111"/>
      <c r="N2" s="112"/>
      <c r="O2" s="112"/>
      <c r="P2" s="500"/>
      <c r="Q2" s="500"/>
      <c r="R2" s="500"/>
      <c r="S2" s="500"/>
      <c r="T2" s="31"/>
      <c r="U2" s="31"/>
      <c r="V2" s="31"/>
      <c r="W2" s="31"/>
      <c r="X2" s="31"/>
      <c r="Y2" s="31"/>
      <c r="Z2" s="31"/>
      <c r="AA2" s="31"/>
      <c r="AB2" s="31"/>
      <c r="AC2" s="31"/>
      <c r="AD2" s="31"/>
      <c r="AE2" s="31"/>
      <c r="AF2" s="31"/>
      <c r="AG2" s="31"/>
      <c r="AH2" s="31"/>
      <c r="AI2" s="31"/>
      <c r="AJ2" s="31"/>
    </row>
    <row r="3" spans="1:36">
      <c r="A3" s="655"/>
      <c r="B3" s="655"/>
      <c r="C3" s="655"/>
      <c r="D3" s="655"/>
      <c r="E3" s="655"/>
      <c r="F3" s="663" t="s">
        <v>805</v>
      </c>
      <c r="G3" s="663"/>
      <c r="H3" s="500"/>
      <c r="I3" s="505" t="s">
        <v>794</v>
      </c>
      <c r="J3" s="113"/>
      <c r="K3" s="113"/>
      <c r="L3" s="113"/>
      <c r="M3" s="506"/>
      <c r="N3" s="500"/>
      <c r="O3" s="500"/>
      <c r="P3" s="500"/>
      <c r="Q3" s="500"/>
      <c r="R3" s="500"/>
      <c r="S3" s="500"/>
      <c r="T3" s="31"/>
      <c r="U3" s="31"/>
      <c r="V3" s="31"/>
      <c r="W3" s="31"/>
      <c r="X3" s="31"/>
      <c r="Y3" s="31"/>
      <c r="Z3" s="31"/>
      <c r="AA3" s="31"/>
      <c r="AB3" s="31"/>
      <c r="AC3" s="31"/>
      <c r="AD3" s="31"/>
      <c r="AE3" s="31"/>
      <c r="AF3" s="31"/>
      <c r="AG3" s="31"/>
      <c r="AH3" s="31"/>
      <c r="AI3" s="31"/>
      <c r="AJ3" s="31"/>
    </row>
    <row r="4" spans="1:36">
      <c r="A4" s="655"/>
      <c r="B4" s="655"/>
      <c r="C4" s="655"/>
      <c r="D4" s="655"/>
      <c r="E4" s="655"/>
      <c r="F4" s="500"/>
      <c r="G4" s="500"/>
      <c r="H4" s="500"/>
      <c r="I4" s="500"/>
      <c r="J4" s="111"/>
      <c r="K4" s="111"/>
      <c r="L4" s="111"/>
      <c r="M4" s="506"/>
      <c r="N4" s="500"/>
      <c r="O4" s="500"/>
      <c r="P4" s="500"/>
      <c r="Q4" s="500"/>
      <c r="R4" s="500"/>
      <c r="S4" s="500"/>
      <c r="T4" s="31"/>
      <c r="U4" s="31"/>
      <c r="V4" s="31"/>
      <c r="W4" s="31"/>
      <c r="X4" s="31"/>
      <c r="Y4" s="31"/>
      <c r="Z4" s="31"/>
      <c r="AA4" s="31"/>
      <c r="AB4" s="31"/>
      <c r="AC4" s="31"/>
      <c r="AD4" s="31"/>
      <c r="AE4" s="31"/>
      <c r="AF4" s="31"/>
      <c r="AG4" s="31"/>
      <c r="AH4" s="31"/>
      <c r="AI4" s="31"/>
      <c r="AJ4" s="31"/>
    </row>
    <row r="5" spans="1:36" ht="172.5" customHeight="1">
      <c r="A5" s="655"/>
      <c r="B5" s="655"/>
      <c r="C5" s="655"/>
      <c r="D5" s="655"/>
      <c r="E5" s="655"/>
      <c r="F5" s="507"/>
      <c r="G5" s="507"/>
      <c r="H5" s="507"/>
      <c r="I5" s="500"/>
      <c r="J5" s="500"/>
      <c r="K5" s="500"/>
      <c r="L5" s="500"/>
      <c r="M5" s="506"/>
      <c r="N5" s="500"/>
      <c r="O5" s="500"/>
      <c r="P5" s="500"/>
      <c r="Q5" s="500"/>
      <c r="R5" s="500"/>
      <c r="S5" s="500"/>
      <c r="T5" s="31"/>
      <c r="U5" s="31"/>
      <c r="V5" s="31"/>
      <c r="W5" s="31"/>
      <c r="X5" s="31"/>
      <c r="Y5" s="31"/>
      <c r="Z5" s="31"/>
      <c r="AA5" s="31"/>
      <c r="AB5" s="31"/>
      <c r="AC5" s="31"/>
      <c r="AD5" s="31"/>
      <c r="AE5" s="31"/>
      <c r="AF5" s="31"/>
      <c r="AG5" s="31"/>
      <c r="AH5" s="31"/>
      <c r="AI5" s="31"/>
      <c r="AJ5" s="31"/>
    </row>
    <row r="6" spans="1:36">
      <c r="A6" s="508">
        <f t="shared" ref="A6:H6" si="0">SUM(A8:A32)</f>
        <v>0</v>
      </c>
      <c r="B6" s="508">
        <f t="shared" si="0"/>
        <v>0</v>
      </c>
      <c r="C6" s="508">
        <f t="shared" si="0"/>
        <v>0</v>
      </c>
      <c r="D6" s="508">
        <f t="shared" si="0"/>
        <v>0</v>
      </c>
      <c r="E6" s="508">
        <f t="shared" si="0"/>
        <v>0</v>
      </c>
      <c r="F6" s="508">
        <f t="shared" si="0"/>
        <v>0</v>
      </c>
      <c r="G6" s="508">
        <f t="shared" si="0"/>
        <v>0</v>
      </c>
      <c r="H6" s="508">
        <f t="shared" si="0"/>
        <v>0</v>
      </c>
      <c r="I6" s="25"/>
      <c r="J6" s="25"/>
      <c r="K6" s="25"/>
      <c r="L6" s="25"/>
      <c r="M6" s="509"/>
      <c r="N6" s="510"/>
      <c r="O6" s="656" t="s">
        <v>1118</v>
      </c>
      <c r="P6" s="657"/>
      <c r="Q6" s="658"/>
      <c r="R6" s="656" t="s">
        <v>1119</v>
      </c>
      <c r="S6" s="657"/>
      <c r="T6" s="658"/>
      <c r="U6" s="511" t="s">
        <v>1120</v>
      </c>
      <c r="V6" s="512" t="s">
        <v>1120</v>
      </c>
      <c r="W6" s="31"/>
      <c r="X6" s="31"/>
      <c r="Y6" s="31"/>
      <c r="Z6" s="31"/>
      <c r="AA6" s="31"/>
      <c r="AB6" s="31"/>
      <c r="AC6" s="31"/>
      <c r="AD6" s="31"/>
      <c r="AE6" s="31"/>
      <c r="AF6" s="31"/>
      <c r="AG6" s="31"/>
      <c r="AH6" s="31" t="s">
        <v>800</v>
      </c>
      <c r="AI6" s="31"/>
      <c r="AJ6" s="31"/>
    </row>
    <row r="7" spans="1:36" ht="56.5">
      <c r="A7" s="513" t="s">
        <v>1064</v>
      </c>
      <c r="B7" s="513" t="s">
        <v>1065</v>
      </c>
      <c r="C7" s="513" t="s">
        <v>1066</v>
      </c>
      <c r="D7" s="513" t="s">
        <v>1067</v>
      </c>
      <c r="E7" s="513" t="s">
        <v>1069</v>
      </c>
      <c r="F7" s="513" t="s">
        <v>1083</v>
      </c>
      <c r="G7" s="513" t="s">
        <v>1070</v>
      </c>
      <c r="H7" s="513" t="s">
        <v>1071</v>
      </c>
      <c r="I7" s="501" t="s">
        <v>795</v>
      </c>
      <c r="J7" s="501" t="s">
        <v>804</v>
      </c>
      <c r="K7" s="501" t="s">
        <v>546</v>
      </c>
      <c r="L7" s="501" t="s">
        <v>803</v>
      </c>
      <c r="M7" s="514" t="s">
        <v>551</v>
      </c>
      <c r="N7" s="514" t="s">
        <v>931</v>
      </c>
      <c r="O7" s="511" t="s">
        <v>796</v>
      </c>
      <c r="P7" s="511" t="s">
        <v>797</v>
      </c>
      <c r="Q7" s="511" t="s">
        <v>798</v>
      </c>
      <c r="R7" s="511" t="s">
        <v>796</v>
      </c>
      <c r="S7" s="511" t="s">
        <v>797</v>
      </c>
      <c r="T7" s="515" t="s">
        <v>799</v>
      </c>
      <c r="U7" s="516" t="s">
        <v>802</v>
      </c>
      <c r="V7" s="517" t="s">
        <v>801</v>
      </c>
      <c r="W7" s="31"/>
      <c r="X7" s="31"/>
      <c r="Y7" s="31"/>
      <c r="Z7" s="31"/>
      <c r="AA7" s="31"/>
      <c r="AB7" s="31"/>
      <c r="AC7" s="31"/>
      <c r="AD7" s="31"/>
      <c r="AE7" s="31"/>
      <c r="AF7" s="31"/>
      <c r="AG7" s="31"/>
      <c r="AH7" s="31"/>
      <c r="AI7" s="31"/>
      <c r="AJ7">
        <f>'School listing'!F7</f>
        <v>0</v>
      </c>
    </row>
    <row r="8" spans="1:36">
      <c r="A8" s="499">
        <f>SUM($R8:$U8)*$F$2</f>
        <v>0</v>
      </c>
      <c r="B8" s="499">
        <f>($O8*$J$2)+($P8*$K$2)+($Q8*$L$2)</f>
        <v>0</v>
      </c>
      <c r="C8" s="499">
        <f t="shared" ref="C8:C30" si="1">(SUM($R8:$T8))*$H$2</f>
        <v>0</v>
      </c>
      <c r="D8" s="499" t="str">
        <f t="shared" ref="D8:D32" si="2">IF($I$2="","",(SUM($R8:$T8)/SUM($R$8:$T$32))*$I$2)</f>
        <v/>
      </c>
      <c r="E8" s="499">
        <f>(SUM($R8:$T8)-SUM($O8:$Q8))*$F$2</f>
        <v>0</v>
      </c>
      <c r="F8" s="499">
        <f t="shared" ref="F8:F30" si="3">(SUM($R8:$T8)-SUM($O8:$Q8))*$H$2</f>
        <v>0</v>
      </c>
      <c r="G8" s="499">
        <f t="shared" ref="G8:G30" si="4">($U8-$V8)*$F$2</f>
        <v>0</v>
      </c>
      <c r="H8" s="499">
        <f>N8*$F$2</f>
        <v>0</v>
      </c>
      <c r="I8" s="486"/>
      <c r="J8" s="107" t="str">
        <f>IF($L8="","",'BSA-21'!$D$7)</f>
        <v/>
      </c>
      <c r="K8" s="107" t="str">
        <f>IF($L8="","",'BSA-21'!$E$7)</f>
        <v/>
      </c>
      <c r="L8" s="107" t="str" cm="1">
        <f t="array" ref="L8">IFERROR(_xlfn._xlws.FILTER(_xlfn.UNIQUE('BSA-21'!$F$7:$F$1000),_xlfn.UNIQUE('BSA-21'!$F$7:$F$1000)&lt;&gt;0),"")</f>
        <v/>
      </c>
      <c r="M8" s="64" t="str">
        <f>IF($L8="","",VLOOKUP(L8,'BSA-21'!$F:$G,2,FALSE))</f>
        <v/>
      </c>
      <c r="N8" s="553"/>
      <c r="O8" s="498">
        <f>SUMIFS('BSA-21'!$P:$P,'BSA-21'!$F:$F,$L8,'BSA-21'!$D:$D,$J8,'BSA-21'!$J:$J,"Preschool")</f>
        <v>0</v>
      </c>
      <c r="P8" s="498">
        <f>SUMIFS('BSA-21'!$P:$P,'BSA-21'!$F:$F,$L8,'BSA-21'!$D:$D,$J8,'BSA-21'!$J:$J,"Elementary")</f>
        <v>0</v>
      </c>
      <c r="Q8" s="498">
        <f>SUMIFS('BSA-21'!$P:$P,'BSA-21'!$F:$F,$L8,'BSA-21'!$D:$D,$J8,'BSA-21'!$J:$J,"High School")</f>
        <v>0</v>
      </c>
      <c r="R8" s="498" cm="1">
        <f t="array" ref="R8">SUM(IF('BSA-21'!$F$1:$F$1000&amp;'BSA-21'!$J$1:$J$1000=$L8&amp;"Preschool",'BSA-21'!$R$1:$R$1000*'BSA-21'!$M$1:$M$1000))</f>
        <v>0</v>
      </c>
      <c r="S8" s="498" cm="1">
        <f t="array" ref="S8">SUM(IF('BSA-21'!$F$1:$F$1000&amp;'BSA-21'!$J$1:$J$1000=$L8&amp;"Elementary",'BSA-21'!$R$1:$R$1000*'BSA-21'!$M$1:$M$1000))</f>
        <v>0</v>
      </c>
      <c r="T8" s="498" cm="1">
        <f t="array" ref="T8">SUM(IF('BSA-21'!$F$1:$F$1000&amp;'BSA-21'!$J$1:$J$1000=$L8&amp;"High School",'BSA-21'!$R$1:$R$1000*'BSA-21'!$M$1:$M$1000))</f>
        <v>0</v>
      </c>
      <c r="U8" s="498" cm="1">
        <f t="array" ref="U8">SUM(IF('BSA-21'!$F$1:$F$1000&amp;'BSA-21'!$J$1:$J$1000=$L8&amp;"",'BSA-21'!$R$1:$R$1000*'BSA-21'!$M$1:$M$1000))</f>
        <v>0</v>
      </c>
      <c r="V8" s="498" cm="1">
        <f t="array" ref="V8">SUM(IF('BSA-21'!$F$1:$F$1000&amp;'BSA-21'!$K$1:$K$1000=$L8&amp;"OtherPrograms(K-3)",'BSA-21'!$R$1:$R$1000*'BSA-21'!$M$1:$M$1000))+SUM(IF('BSA-21'!$F$1:$F$1000&amp;'BSA-21'!$K$1:$K$1000=$L8&amp;"OtherPrograms(K-3 (Reading))",'BSA-21'!$R$1:$R$1000*'BSA-21'!$M$1:$M$1000))</f>
        <v>0</v>
      </c>
      <c r="W8" s="31"/>
      <c r="X8" s="500"/>
      <c r="Y8" s="31"/>
      <c r="Z8" s="31"/>
      <c r="AA8" s="31"/>
      <c r="AB8" s="31"/>
      <c r="AC8" s="31"/>
      <c r="AD8" s="31"/>
      <c r="AE8" s="31"/>
      <c r="AF8" s="31"/>
      <c r="AG8" s="31"/>
      <c r="AH8" s="31"/>
      <c r="AI8" s="31"/>
      <c r="AJ8">
        <f>'School listing'!F8</f>
        <v>0</v>
      </c>
    </row>
    <row r="9" spans="1:36">
      <c r="A9" s="499">
        <f t="shared" ref="A9:A30" si="5">SUM($R9:$U9)*$F$2</f>
        <v>0</v>
      </c>
      <c r="B9" s="499">
        <f t="shared" ref="B9:B30" si="6">($O9*$J$2)+($P9*$K$2)+($Q9*$L$2)</f>
        <v>0</v>
      </c>
      <c r="C9" s="499">
        <f t="shared" si="1"/>
        <v>0</v>
      </c>
      <c r="D9" s="499" t="str">
        <f t="shared" si="2"/>
        <v/>
      </c>
      <c r="E9" s="499">
        <f t="shared" ref="E9:E30" si="7">(SUM($R9:$T9)-SUM($O9:$Q9))*$F$2</f>
        <v>0</v>
      </c>
      <c r="F9" s="499">
        <f t="shared" si="3"/>
        <v>0</v>
      </c>
      <c r="G9" s="499">
        <f t="shared" si="4"/>
        <v>0</v>
      </c>
      <c r="H9" s="499">
        <f t="shared" ref="H9:H25" si="8">N9*$F$2</f>
        <v>0</v>
      </c>
      <c r="I9" s="5"/>
      <c r="J9" s="107" t="str">
        <f>IF($L9="","",'BSA-21'!$D$7)</f>
        <v/>
      </c>
      <c r="K9" s="107" t="str">
        <f>IF($L9="","",'BSA-21'!$E$7)</f>
        <v/>
      </c>
      <c r="L9" s="107"/>
      <c r="M9" s="64" t="str">
        <f>IF($L9="","",VLOOKUP(L9,'BSA-21'!$F:$G,2,FALSE))</f>
        <v/>
      </c>
      <c r="N9" s="553"/>
      <c r="O9" s="498">
        <f>SUMIFS('BSA-21'!$P:$P,'BSA-21'!$F:$F,$L9,'BSA-21'!$D:$D,$J9,'BSA-21'!$J:$J,"Preschool")</f>
        <v>0</v>
      </c>
      <c r="P9" s="498">
        <f>SUMIFS('BSA-21'!$P:$P,'BSA-21'!$F:$F,$L9,'BSA-21'!$D:$D,$J9,'BSA-21'!$J:$J,"Elementary")</f>
        <v>0</v>
      </c>
      <c r="Q9" s="498">
        <f>SUMIFS('BSA-21'!$P:$P,'BSA-21'!$F:$F,$L9,'BSA-21'!$D:$D,$J9,'BSA-21'!$J:$J,"High School")</f>
        <v>0</v>
      </c>
      <c r="R9" s="498" cm="1">
        <f t="array" ref="R9">SUM(IF('BSA-21'!$F$1:$F$1000&amp;'BSA-21'!$J$1:$J$1000=$L9&amp;"Preschool",'BSA-21'!$R$1:$R$1000*'BSA-21'!$M$1:$M$1000))</f>
        <v>0</v>
      </c>
      <c r="S9" s="498" cm="1">
        <f t="array" ref="S9">SUM(IF('BSA-21'!$F$1:$F$1000&amp;'BSA-21'!$J$1:$J$1000=$L9&amp;"Elementary",'BSA-21'!$R$1:$R$1000*'BSA-21'!$M$1:$M$1000))</f>
        <v>0</v>
      </c>
      <c r="T9" s="498" cm="1">
        <f t="array" ref="T9">SUM(IF('BSA-21'!$F$1:$F$1000&amp;'BSA-21'!$J$1:$J$1000=$L9&amp;"High School",'BSA-21'!$R$1:$R$1000*'BSA-21'!$M$1:$M$1000))</f>
        <v>0</v>
      </c>
      <c r="U9" s="498" cm="1">
        <f t="array" ref="U9">SUM(IF('BSA-21'!$F$1:$F$1000&amp;'BSA-21'!$J$1:$J$1000=$L9&amp;"",'BSA-21'!$R$1:$R$1000*'BSA-21'!$M$1:$M$1000))</f>
        <v>0</v>
      </c>
      <c r="V9" s="498" cm="1">
        <f t="array" ref="V9">SUM(IF('BSA-21'!$F$1:$F$1000&amp;'BSA-21'!$K$1:$K$1000=$L9&amp;"OtherPrograms(K-3)",'BSA-21'!$R$1:$R$1000*'BSA-21'!$M$1:$M$1000))+SUM(IF('BSA-21'!$F$1:$F$1000&amp;'BSA-21'!$K$1:$K$1000=$L9&amp;"OtherPrograms(K-3 (Reading))",'BSA-21'!$R$1:$R$1000*'BSA-21'!$M$1:$M$1000))</f>
        <v>0</v>
      </c>
      <c r="W9" s="31"/>
      <c r="X9" s="500"/>
      <c r="Y9" s="31"/>
      <c r="Z9" s="31"/>
      <c r="AA9" s="31"/>
      <c r="AB9" s="31"/>
      <c r="AC9" s="31"/>
      <c r="AD9" s="31"/>
      <c r="AE9" s="31"/>
      <c r="AF9" s="31"/>
      <c r="AG9" s="31"/>
      <c r="AH9" s="31"/>
      <c r="AI9" s="31"/>
      <c r="AJ9">
        <f>'School listing'!F9</f>
        <v>0</v>
      </c>
    </row>
    <row r="10" spans="1:36">
      <c r="A10" s="499">
        <f t="shared" si="5"/>
        <v>0</v>
      </c>
      <c r="B10" s="499">
        <f t="shared" si="6"/>
        <v>0</v>
      </c>
      <c r="C10" s="499">
        <f t="shared" si="1"/>
        <v>0</v>
      </c>
      <c r="D10" s="499" t="str">
        <f t="shared" si="2"/>
        <v/>
      </c>
      <c r="E10" s="499">
        <f t="shared" si="7"/>
        <v>0</v>
      </c>
      <c r="F10" s="499">
        <f t="shared" si="3"/>
        <v>0</v>
      </c>
      <c r="G10" s="499">
        <f t="shared" si="4"/>
        <v>0</v>
      </c>
      <c r="H10" s="499">
        <f t="shared" si="8"/>
        <v>0</v>
      </c>
      <c r="I10" s="5"/>
      <c r="J10" s="107" t="str">
        <f>IF($L10="","",'BSA-21'!$D$7)</f>
        <v/>
      </c>
      <c r="K10" s="107" t="str">
        <f>IF($L10="","",'BSA-21'!$E$7)</f>
        <v/>
      </c>
      <c r="L10" s="107"/>
      <c r="M10" s="64" t="str">
        <f>IF($L10="","",VLOOKUP(L10,'BSA-21'!$F:$G,2,FALSE))</f>
        <v/>
      </c>
      <c r="N10" s="553"/>
      <c r="O10" s="498">
        <f>SUMIFS('BSA-21'!$P:$P,'BSA-21'!$F:$F,$L10,'BSA-21'!$D:$D,$J10,'BSA-21'!$J:$J,"Preschool")</f>
        <v>0</v>
      </c>
      <c r="P10" s="498">
        <f>SUMIFS('BSA-21'!$P:$P,'BSA-21'!$F:$F,$L10,'BSA-21'!$D:$D,$J10,'BSA-21'!$J:$J,"Elementary")</f>
        <v>0</v>
      </c>
      <c r="Q10" s="498">
        <f>SUMIFS('BSA-21'!$P:$P,'BSA-21'!$F:$F,$L10,'BSA-21'!$D:$D,$J10,'BSA-21'!$J:$J,"High School")</f>
        <v>0</v>
      </c>
      <c r="R10" s="498" cm="1">
        <f t="array" ref="R10">SUM(IF('BSA-21'!$F$1:$F$1000&amp;'BSA-21'!$J$1:$J$1000=$L10&amp;"Preschool",'BSA-21'!$R$1:$R$1000*'BSA-21'!$M$1:$M$1000))</f>
        <v>0</v>
      </c>
      <c r="S10" s="498" cm="1">
        <f t="array" ref="S10">SUM(IF('BSA-21'!$F$1:$F$1000&amp;'BSA-21'!$J$1:$J$1000=$L10&amp;"Elementary",'BSA-21'!$R$1:$R$1000*'BSA-21'!$M$1:$M$1000))</f>
        <v>0</v>
      </c>
      <c r="T10" s="498" cm="1">
        <f t="array" ref="T10">SUM(IF('BSA-21'!$F$1:$F$1000&amp;'BSA-21'!$J$1:$J$1000=$L10&amp;"High School",'BSA-21'!$R$1:$R$1000*'BSA-21'!$M$1:$M$1000))</f>
        <v>0</v>
      </c>
      <c r="U10" s="498" cm="1">
        <f t="array" ref="U10">SUM(IF('BSA-21'!$F$1:$F$1000&amp;'BSA-21'!$J$1:$J$1000=$L10&amp;"",'BSA-21'!$R$1:$R$1000*'BSA-21'!$M$1:$M$1000))</f>
        <v>0</v>
      </c>
      <c r="V10" s="498" cm="1">
        <f t="array" ref="V10">SUM(IF('BSA-21'!$F$1:$F$1000&amp;'BSA-21'!$K$1:$K$1000=$L10&amp;"OtherPrograms(K-3)",'BSA-21'!$R$1:$R$1000*'BSA-21'!$M$1:$M$1000))+SUM(IF('BSA-21'!$F$1:$F$1000&amp;'BSA-21'!$K$1:$K$1000=$L10&amp;"OtherPrograms(K-3 (Reading))",'BSA-21'!$R$1:$R$1000*'BSA-21'!$M$1:$M$1000))</f>
        <v>0</v>
      </c>
      <c r="W10" s="31"/>
      <c r="X10" s="500"/>
      <c r="Y10" s="31"/>
      <c r="Z10" s="31"/>
      <c r="AA10" s="31"/>
      <c r="AB10" s="31"/>
      <c r="AC10" s="31"/>
      <c r="AD10" s="31"/>
      <c r="AE10" s="31"/>
      <c r="AF10" s="31"/>
      <c r="AG10" s="31"/>
      <c r="AH10" s="31"/>
      <c r="AI10" s="31"/>
      <c r="AJ10">
        <f>'School listing'!F10</f>
        <v>0</v>
      </c>
    </row>
    <row r="11" spans="1:36">
      <c r="A11" s="499">
        <f t="shared" si="5"/>
        <v>0</v>
      </c>
      <c r="B11" s="499">
        <f t="shared" si="6"/>
        <v>0</v>
      </c>
      <c r="C11" s="499">
        <f t="shared" si="1"/>
        <v>0</v>
      </c>
      <c r="D11" s="499" t="str">
        <f t="shared" si="2"/>
        <v/>
      </c>
      <c r="E11" s="499">
        <f t="shared" si="7"/>
        <v>0</v>
      </c>
      <c r="F11" s="499">
        <f t="shared" si="3"/>
        <v>0</v>
      </c>
      <c r="G11" s="499">
        <f t="shared" si="4"/>
        <v>0</v>
      </c>
      <c r="H11" s="499">
        <f t="shared" si="8"/>
        <v>0</v>
      </c>
      <c r="I11" s="5"/>
      <c r="J11" s="107" t="str">
        <f>IF($L11="","",'BSA-21'!$D$7)</f>
        <v/>
      </c>
      <c r="K11" s="107" t="str">
        <f>IF($L11="","",'BSA-21'!$E$7)</f>
        <v/>
      </c>
      <c r="L11" s="107"/>
      <c r="M11" s="64" t="str">
        <f>IF($L11="","",VLOOKUP(L11,'BSA-21'!$F:$G,2,FALSE))</f>
        <v/>
      </c>
      <c r="N11" s="553"/>
      <c r="O11" s="498">
        <f>SUMIFS('BSA-21'!$P:$P,'BSA-21'!$F:$F,$L11,'BSA-21'!$D:$D,$J11,'BSA-21'!$J:$J,"Preschool")</f>
        <v>0</v>
      </c>
      <c r="P11" s="498">
        <f>SUMIFS('BSA-21'!$P:$P,'BSA-21'!$F:$F,$L11,'BSA-21'!$D:$D,$J11,'BSA-21'!$J:$J,"Elementary")</f>
        <v>0</v>
      </c>
      <c r="Q11" s="498">
        <f>SUMIFS('BSA-21'!$P:$P,'BSA-21'!$F:$F,$L11,'BSA-21'!$D:$D,$J11,'BSA-21'!$J:$J,"High School")</f>
        <v>0</v>
      </c>
      <c r="R11" s="498" cm="1">
        <f t="array" ref="R11">SUM(IF('BSA-21'!$F$1:$F$1000&amp;'BSA-21'!$J$1:$J$1000=$L11&amp;"Preschool",'BSA-21'!$R$1:$R$1000*'BSA-21'!$M$1:$M$1000))</f>
        <v>0</v>
      </c>
      <c r="S11" s="498" cm="1">
        <f t="array" ref="S11">SUM(IF('BSA-21'!$F$1:$F$1000&amp;'BSA-21'!$J$1:$J$1000=$L11&amp;"Elementary",'BSA-21'!$R$1:$R$1000*'BSA-21'!$M$1:$M$1000))</f>
        <v>0</v>
      </c>
      <c r="T11" s="498" cm="1">
        <f t="array" ref="T11">SUM(IF('BSA-21'!$F$1:$F$1000&amp;'BSA-21'!$J$1:$J$1000=$L11&amp;"High School",'BSA-21'!$R$1:$R$1000*'BSA-21'!$M$1:$M$1000))</f>
        <v>0</v>
      </c>
      <c r="U11" s="498" cm="1">
        <f t="array" ref="U11">SUM(IF('BSA-21'!$F$1:$F$1000&amp;'BSA-21'!$J$1:$J$1000=$L11&amp;"",'BSA-21'!$R$1:$R$1000*'BSA-21'!$M$1:$M$1000))</f>
        <v>0</v>
      </c>
      <c r="V11" s="498" cm="1">
        <f t="array" ref="V11">SUM(IF('BSA-21'!$F$1:$F$1000&amp;'BSA-21'!$K$1:$K$1000=$L11&amp;"OtherPrograms(K-3)",'BSA-21'!$R$1:$R$1000*'BSA-21'!$M$1:$M$1000))+SUM(IF('BSA-21'!$F$1:$F$1000&amp;'BSA-21'!$K$1:$K$1000=$L11&amp;"OtherPrograms(K-3 (Reading))",'BSA-21'!$R$1:$R$1000*'BSA-21'!$M$1:$M$1000))</f>
        <v>0</v>
      </c>
      <c r="W11" s="31"/>
      <c r="X11" s="500"/>
      <c r="Y11" s="31"/>
      <c r="Z11" s="31"/>
      <c r="AA11" s="31"/>
      <c r="AB11" s="31"/>
      <c r="AC11" s="31"/>
      <c r="AD11" s="31"/>
      <c r="AE11" s="31"/>
      <c r="AF11" s="31"/>
      <c r="AG11" s="31"/>
      <c r="AH11" s="31"/>
      <c r="AI11" s="31"/>
      <c r="AJ11">
        <f>'School listing'!F11</f>
        <v>0</v>
      </c>
    </row>
    <row r="12" spans="1:36">
      <c r="A12" s="499">
        <f t="shared" si="5"/>
        <v>0</v>
      </c>
      <c r="B12" s="499">
        <f t="shared" si="6"/>
        <v>0</v>
      </c>
      <c r="C12" s="499">
        <f t="shared" si="1"/>
        <v>0</v>
      </c>
      <c r="D12" s="499" t="str">
        <f t="shared" si="2"/>
        <v/>
      </c>
      <c r="E12" s="499">
        <f t="shared" si="7"/>
        <v>0</v>
      </c>
      <c r="F12" s="499">
        <f t="shared" si="3"/>
        <v>0</v>
      </c>
      <c r="G12" s="499">
        <f t="shared" si="4"/>
        <v>0</v>
      </c>
      <c r="H12" s="499">
        <f t="shared" si="8"/>
        <v>0</v>
      </c>
      <c r="I12" s="5"/>
      <c r="J12" s="107" t="str">
        <f>IF($L12="","",'BSA-21'!$D$7)</f>
        <v/>
      </c>
      <c r="K12" s="107" t="str">
        <f>IF($L12="","",'BSA-21'!$E$7)</f>
        <v/>
      </c>
      <c r="L12" s="107"/>
      <c r="M12" s="64" t="str">
        <f>IF($L12="","",VLOOKUP(L12,'BSA-21'!$F:$G,2,FALSE))</f>
        <v/>
      </c>
      <c r="N12" s="553"/>
      <c r="O12" s="498">
        <f>SUMIFS('BSA-21'!$P:$P,'BSA-21'!$F:$F,$L12,'BSA-21'!$D:$D,$J12,'BSA-21'!$J:$J,"Preschool")</f>
        <v>0</v>
      </c>
      <c r="P12" s="498">
        <f>SUMIFS('BSA-21'!$P:$P,'BSA-21'!$F:$F,$L12,'BSA-21'!$D:$D,$J12,'BSA-21'!$J:$J,"Elementary")</f>
        <v>0</v>
      </c>
      <c r="Q12" s="498">
        <f>SUMIFS('BSA-21'!$P:$P,'BSA-21'!$F:$F,$L12,'BSA-21'!$D:$D,$J12,'BSA-21'!$J:$J,"High School")</f>
        <v>0</v>
      </c>
      <c r="R12" s="498" cm="1">
        <f t="array" ref="R12">SUM(IF('BSA-21'!$F$1:$F$1000&amp;'BSA-21'!$J$1:$J$1000=$L12&amp;"Preschool",'BSA-21'!$R$1:$R$1000*'BSA-21'!$M$1:$M$1000))</f>
        <v>0</v>
      </c>
      <c r="S12" s="498" cm="1">
        <f t="array" ref="S12">SUM(IF('BSA-21'!$F$1:$F$1000&amp;'BSA-21'!$J$1:$J$1000=$L12&amp;"Elementary",'BSA-21'!$R$1:$R$1000*'BSA-21'!$M$1:$M$1000))</f>
        <v>0</v>
      </c>
      <c r="T12" s="498" cm="1">
        <f t="array" ref="T12">SUM(IF('BSA-21'!$F$1:$F$1000&amp;'BSA-21'!$J$1:$J$1000=$L12&amp;"High School",'BSA-21'!$R$1:$R$1000*'BSA-21'!$M$1:$M$1000))</f>
        <v>0</v>
      </c>
      <c r="U12" s="498" cm="1">
        <f t="array" ref="U12">SUM(IF('BSA-21'!$F$1:$F$1000&amp;'BSA-21'!$J$1:$J$1000=$L12&amp;"",'BSA-21'!$R$1:$R$1000*'BSA-21'!$M$1:$M$1000))</f>
        <v>0</v>
      </c>
      <c r="V12" s="498" cm="1">
        <f t="array" ref="V12">SUM(IF('BSA-21'!$F$1:$F$1000&amp;'BSA-21'!$K$1:$K$1000=$L12&amp;"OtherPrograms(K-3)",'BSA-21'!$R$1:$R$1000*'BSA-21'!$M$1:$M$1000))+SUM(IF('BSA-21'!$F$1:$F$1000&amp;'BSA-21'!$K$1:$K$1000=$L12&amp;"OtherPrograms(K-3 (Reading))",'BSA-21'!$R$1:$R$1000*'BSA-21'!$M$1:$M$1000))</f>
        <v>0</v>
      </c>
      <c r="W12" s="31"/>
      <c r="X12" s="500"/>
      <c r="Y12" s="31"/>
      <c r="Z12" s="31"/>
      <c r="AA12" s="31"/>
      <c r="AB12" s="31"/>
      <c r="AC12" s="31"/>
      <c r="AD12" s="31"/>
      <c r="AE12" s="31"/>
      <c r="AF12" s="31"/>
      <c r="AG12" s="31"/>
      <c r="AH12" s="31"/>
      <c r="AI12" s="31"/>
      <c r="AJ12">
        <f>'School listing'!F12</f>
        <v>0</v>
      </c>
    </row>
    <row r="13" spans="1:36">
      <c r="A13" s="499">
        <f t="shared" si="5"/>
        <v>0</v>
      </c>
      <c r="B13" s="499">
        <f t="shared" si="6"/>
        <v>0</v>
      </c>
      <c r="C13" s="499">
        <f t="shared" si="1"/>
        <v>0</v>
      </c>
      <c r="D13" s="499" t="str">
        <f t="shared" si="2"/>
        <v/>
      </c>
      <c r="E13" s="499">
        <f t="shared" si="7"/>
        <v>0</v>
      </c>
      <c r="F13" s="499">
        <f t="shared" si="3"/>
        <v>0</v>
      </c>
      <c r="G13" s="499">
        <f t="shared" si="4"/>
        <v>0</v>
      </c>
      <c r="H13" s="499">
        <f t="shared" si="8"/>
        <v>0</v>
      </c>
      <c r="I13" s="5"/>
      <c r="J13" s="107" t="str">
        <f>IF($L13="","",'BSA-21'!$D$7)</f>
        <v/>
      </c>
      <c r="K13" s="107" t="str">
        <f>IF($L13="","",'BSA-21'!$E$7)</f>
        <v/>
      </c>
      <c r="L13" s="107"/>
      <c r="M13" s="64" t="str">
        <f>IF($L13="","",VLOOKUP(L13,'BSA-21'!$F:$G,2,FALSE))</f>
        <v/>
      </c>
      <c r="N13" s="553"/>
      <c r="O13" s="498">
        <f>SUMIFS('BSA-21'!$P:$P,'BSA-21'!$F:$F,$L13,'BSA-21'!$D:$D,$J13,'BSA-21'!$J:$J,"Preschool")</f>
        <v>0</v>
      </c>
      <c r="P13" s="498">
        <f>SUMIFS('BSA-21'!$P:$P,'BSA-21'!$F:$F,$L13,'BSA-21'!$D:$D,$J13,'BSA-21'!$J:$J,"Elementary")</f>
        <v>0</v>
      </c>
      <c r="Q13" s="498">
        <f>SUMIFS('BSA-21'!$P:$P,'BSA-21'!$F:$F,$L13,'BSA-21'!$D:$D,$J13,'BSA-21'!$J:$J,"High School")</f>
        <v>0</v>
      </c>
      <c r="R13" s="498" cm="1">
        <f t="array" ref="R13">SUM(IF('BSA-21'!$F$1:$F$1000&amp;'BSA-21'!$J$1:$J$1000=$L13&amp;"Preschool",'BSA-21'!$R$1:$R$1000*'BSA-21'!$M$1:$M$1000))</f>
        <v>0</v>
      </c>
      <c r="S13" s="498" cm="1">
        <f t="array" ref="S13">SUM(IF('BSA-21'!$F$1:$F$1000&amp;'BSA-21'!$J$1:$J$1000=$L13&amp;"Elementary",'BSA-21'!$R$1:$R$1000*'BSA-21'!$M$1:$M$1000))</f>
        <v>0</v>
      </c>
      <c r="T13" s="498" cm="1">
        <f t="array" ref="T13">SUM(IF('BSA-21'!$F$1:$F$1000&amp;'BSA-21'!$J$1:$J$1000=$L13&amp;"High School",'BSA-21'!$R$1:$R$1000*'BSA-21'!$M$1:$M$1000))</f>
        <v>0</v>
      </c>
      <c r="U13" s="498" cm="1">
        <f t="array" ref="U13">SUM(IF('BSA-21'!$F$1:$F$1000&amp;'BSA-21'!$J$1:$J$1000=$L13&amp;"",'BSA-21'!$R$1:$R$1000*'BSA-21'!$M$1:$M$1000))</f>
        <v>0</v>
      </c>
      <c r="V13" s="498" cm="1">
        <f t="array" ref="V13">SUM(IF('BSA-21'!$F$1:$F$1000&amp;'BSA-21'!$K$1:$K$1000=$L13&amp;"OtherPrograms(K-3)",'BSA-21'!$R$1:$R$1000*'BSA-21'!$M$1:$M$1000))+SUM(IF('BSA-21'!$F$1:$F$1000&amp;'BSA-21'!$K$1:$K$1000=$L13&amp;"OtherPrograms(K-3 (Reading))",'BSA-21'!$R$1:$R$1000*'BSA-21'!$M$1:$M$1000))</f>
        <v>0</v>
      </c>
      <c r="W13" s="31"/>
      <c r="X13" s="500"/>
      <c r="Y13" s="31"/>
      <c r="Z13" s="31"/>
      <c r="AA13" s="31"/>
      <c r="AB13" s="31"/>
      <c r="AC13" s="31"/>
      <c r="AD13" s="31"/>
      <c r="AE13" s="31"/>
      <c r="AF13" s="31"/>
      <c r="AG13" s="31"/>
      <c r="AH13" s="31"/>
      <c r="AI13" s="31"/>
      <c r="AJ13">
        <f>'School listing'!F13</f>
        <v>0</v>
      </c>
    </row>
    <row r="14" spans="1:36">
      <c r="A14" s="499">
        <f t="shared" si="5"/>
        <v>0</v>
      </c>
      <c r="B14" s="499">
        <f t="shared" si="6"/>
        <v>0</v>
      </c>
      <c r="C14" s="499">
        <f t="shared" si="1"/>
        <v>0</v>
      </c>
      <c r="D14" s="499" t="str">
        <f t="shared" si="2"/>
        <v/>
      </c>
      <c r="E14" s="499">
        <f t="shared" si="7"/>
        <v>0</v>
      </c>
      <c r="F14" s="499">
        <f t="shared" si="3"/>
        <v>0</v>
      </c>
      <c r="G14" s="499">
        <f t="shared" si="4"/>
        <v>0</v>
      </c>
      <c r="H14" s="499">
        <f t="shared" si="8"/>
        <v>0</v>
      </c>
      <c r="I14" s="5"/>
      <c r="J14" s="107" t="str">
        <f>IF($L14="","",'BSA-21'!$D$7)</f>
        <v/>
      </c>
      <c r="K14" s="107" t="str">
        <f>IF($L14="","",'BSA-21'!$E$7)</f>
        <v/>
      </c>
      <c r="L14" s="107"/>
      <c r="M14" s="64" t="str">
        <f>IF($L14="","",VLOOKUP(L14,'BSA-21'!$F:$G,2,FALSE))</f>
        <v/>
      </c>
      <c r="N14" s="553"/>
      <c r="O14" s="498">
        <f>SUMIFS('BSA-21'!$P:$P,'BSA-21'!$F:$F,$L14,'BSA-21'!$D:$D,$J14,'BSA-21'!$J:$J,"Preschool")</f>
        <v>0</v>
      </c>
      <c r="P14" s="498">
        <f>SUMIFS('BSA-21'!$P:$P,'BSA-21'!$F:$F,$L14,'BSA-21'!$D:$D,$J14,'BSA-21'!$J:$J,"Elementary")</f>
        <v>0</v>
      </c>
      <c r="Q14" s="498">
        <f>SUMIFS('BSA-21'!$P:$P,'BSA-21'!$F:$F,$L14,'BSA-21'!$D:$D,$J14,'BSA-21'!$J:$J,"High School")</f>
        <v>0</v>
      </c>
      <c r="R14" s="498" cm="1">
        <f t="array" ref="R14">SUM(IF('BSA-21'!$F$1:$F$1000&amp;'BSA-21'!$J$1:$J$1000=$L14&amp;"Preschool",'BSA-21'!$R$1:$R$1000*'BSA-21'!$M$1:$M$1000))</f>
        <v>0</v>
      </c>
      <c r="S14" s="498" cm="1">
        <f t="array" ref="S14">SUM(IF('BSA-21'!$F$1:$F$1000&amp;'BSA-21'!$J$1:$J$1000=$L14&amp;"Elementary",'BSA-21'!$R$1:$R$1000*'BSA-21'!$M$1:$M$1000))</f>
        <v>0</v>
      </c>
      <c r="T14" s="498" cm="1">
        <f t="array" ref="T14">SUM(IF('BSA-21'!$F$1:$F$1000&amp;'BSA-21'!$J$1:$J$1000=$L14&amp;"High School",'BSA-21'!$R$1:$R$1000*'BSA-21'!$M$1:$M$1000))</f>
        <v>0</v>
      </c>
      <c r="U14" s="498" cm="1">
        <f t="array" ref="U14">SUM(IF('BSA-21'!$F$1:$F$1000&amp;'BSA-21'!$J$1:$J$1000=$L14&amp;"",'BSA-21'!$R$1:$R$1000*'BSA-21'!$M$1:$M$1000))</f>
        <v>0</v>
      </c>
      <c r="V14" s="498" cm="1">
        <f t="array" ref="V14">SUM(IF('BSA-21'!$F$1:$F$1000&amp;'BSA-21'!$K$1:$K$1000=$L14&amp;"OtherPrograms(K-3)",'BSA-21'!$R$1:$R$1000*'BSA-21'!$M$1:$M$1000))+SUM(IF('BSA-21'!$F$1:$F$1000&amp;'BSA-21'!$K$1:$K$1000=$L14&amp;"OtherPrograms(K-3 (Reading))",'BSA-21'!$R$1:$R$1000*'BSA-21'!$M$1:$M$1000))</f>
        <v>0</v>
      </c>
      <c r="W14" s="31"/>
      <c r="X14" s="500"/>
      <c r="Y14" s="31"/>
      <c r="Z14" s="31"/>
      <c r="AA14" s="31"/>
      <c r="AB14" s="31"/>
      <c r="AC14" s="31"/>
      <c r="AD14" s="31"/>
      <c r="AE14" s="31"/>
      <c r="AF14" s="31"/>
      <c r="AG14" s="31"/>
      <c r="AH14" s="31"/>
      <c r="AI14" s="31"/>
      <c r="AJ14">
        <f>'School listing'!F14</f>
        <v>0</v>
      </c>
    </row>
    <row r="15" spans="1:36">
      <c r="A15" s="499">
        <f t="shared" si="5"/>
        <v>0</v>
      </c>
      <c r="B15" s="499">
        <f t="shared" si="6"/>
        <v>0</v>
      </c>
      <c r="C15" s="499">
        <f t="shared" si="1"/>
        <v>0</v>
      </c>
      <c r="D15" s="499" t="str">
        <f t="shared" si="2"/>
        <v/>
      </c>
      <c r="E15" s="499">
        <f t="shared" si="7"/>
        <v>0</v>
      </c>
      <c r="F15" s="499">
        <f t="shared" si="3"/>
        <v>0</v>
      </c>
      <c r="G15" s="499">
        <f t="shared" si="4"/>
        <v>0</v>
      </c>
      <c r="H15" s="499">
        <f t="shared" si="8"/>
        <v>0</v>
      </c>
      <c r="I15" s="5"/>
      <c r="J15" s="107" t="str">
        <f>IF($L15="","",'BSA-21'!$D$7)</f>
        <v/>
      </c>
      <c r="K15" s="107" t="str">
        <f>IF($L15="","",'BSA-21'!$E$7)</f>
        <v/>
      </c>
      <c r="L15" s="107"/>
      <c r="M15" s="64" t="str">
        <f>IF($L15="","",VLOOKUP(L15,'BSA-21'!$F:$G,2,FALSE))</f>
        <v/>
      </c>
      <c r="N15" s="553"/>
      <c r="O15" s="498">
        <f>SUMIFS('BSA-21'!$P:$P,'BSA-21'!$F:$F,$L15,'BSA-21'!$D:$D,$J15,'BSA-21'!$J:$J,"Preschool")</f>
        <v>0</v>
      </c>
      <c r="P15" s="498">
        <f>SUMIFS('BSA-21'!$P:$P,'BSA-21'!$F:$F,$L15,'BSA-21'!$D:$D,$J15,'BSA-21'!$J:$J,"Elementary")</f>
        <v>0</v>
      </c>
      <c r="Q15" s="498">
        <f>SUMIFS('BSA-21'!$P:$P,'BSA-21'!$F:$F,$L15,'BSA-21'!$D:$D,$J15,'BSA-21'!$J:$J,"High School")</f>
        <v>0</v>
      </c>
      <c r="R15" s="498" cm="1">
        <f t="array" ref="R15">SUM(IF('BSA-21'!$F$1:$F$1000&amp;'BSA-21'!$J$1:$J$1000=$L15&amp;"Preschool",'BSA-21'!$R$1:$R$1000*'BSA-21'!$M$1:$M$1000))</f>
        <v>0</v>
      </c>
      <c r="S15" s="498" cm="1">
        <f t="array" ref="S15">SUM(IF('BSA-21'!$F$1:$F$1000&amp;'BSA-21'!$J$1:$J$1000=$L15&amp;"Elementary",'BSA-21'!$R$1:$R$1000*'BSA-21'!$M$1:$M$1000))</f>
        <v>0</v>
      </c>
      <c r="T15" s="498" cm="1">
        <f t="array" ref="T15">SUM(IF('BSA-21'!$F$1:$F$1000&amp;'BSA-21'!$J$1:$J$1000=$L15&amp;"High School",'BSA-21'!$R$1:$R$1000*'BSA-21'!$M$1:$M$1000))</f>
        <v>0</v>
      </c>
      <c r="U15" s="498" cm="1">
        <f t="array" ref="U15">SUM(IF('BSA-21'!$F$1:$F$1000&amp;'BSA-21'!$J$1:$J$1000=$L15&amp;"",'BSA-21'!$R$1:$R$1000*'BSA-21'!$M$1:$M$1000))</f>
        <v>0</v>
      </c>
      <c r="V15" s="498" cm="1">
        <f t="array" ref="V15">SUM(IF('BSA-21'!$F$1:$F$1000&amp;'BSA-21'!$K$1:$K$1000=$L15&amp;"OtherPrograms(K-3)",'BSA-21'!$R$1:$R$1000*'BSA-21'!$M$1:$M$1000))+SUM(IF('BSA-21'!$F$1:$F$1000&amp;'BSA-21'!$K$1:$K$1000=$L15&amp;"OtherPrograms(K-3 (Reading))",'BSA-21'!$R$1:$R$1000*'BSA-21'!$M$1:$M$1000))</f>
        <v>0</v>
      </c>
      <c r="W15" s="31"/>
      <c r="X15" s="500"/>
      <c r="Y15" s="31"/>
      <c r="Z15" s="31"/>
      <c r="AA15" s="31"/>
      <c r="AB15" s="31"/>
      <c r="AC15" s="31"/>
      <c r="AD15" s="31"/>
      <c r="AE15" s="31"/>
      <c r="AF15" s="31"/>
      <c r="AG15" s="31"/>
      <c r="AH15" s="31"/>
      <c r="AI15" s="31"/>
      <c r="AJ15">
        <f>'School listing'!F15</f>
        <v>0</v>
      </c>
    </row>
    <row r="16" spans="1:36">
      <c r="A16" s="499">
        <f t="shared" si="5"/>
        <v>0</v>
      </c>
      <c r="B16" s="499">
        <f t="shared" si="6"/>
        <v>0</v>
      </c>
      <c r="C16" s="499">
        <f t="shared" si="1"/>
        <v>0</v>
      </c>
      <c r="D16" s="499" t="str">
        <f t="shared" si="2"/>
        <v/>
      </c>
      <c r="E16" s="499">
        <f t="shared" si="7"/>
        <v>0</v>
      </c>
      <c r="F16" s="499">
        <f t="shared" si="3"/>
        <v>0</v>
      </c>
      <c r="G16" s="499">
        <f t="shared" si="4"/>
        <v>0</v>
      </c>
      <c r="H16" s="499">
        <f t="shared" si="8"/>
        <v>0</v>
      </c>
      <c r="I16" s="5"/>
      <c r="J16" s="107" t="str">
        <f>IF($L16="","",'BSA-21'!$D$7)</f>
        <v/>
      </c>
      <c r="K16" s="107" t="str">
        <f>IF($L16="","",'BSA-21'!$E$7)</f>
        <v/>
      </c>
      <c r="L16" s="107"/>
      <c r="M16" s="64" t="str">
        <f>IF($L16="","",VLOOKUP(L16,'BSA-21'!$F:$G,2,FALSE))</f>
        <v/>
      </c>
      <c r="N16" s="553"/>
      <c r="O16" s="498">
        <f>SUMIFS('BSA-21'!$P:$P,'BSA-21'!$F:$F,$L16,'BSA-21'!$D:$D,$J16,'BSA-21'!$J:$J,"Preschool")</f>
        <v>0</v>
      </c>
      <c r="P16" s="498">
        <f>SUMIFS('BSA-21'!$P:$P,'BSA-21'!$F:$F,$L16,'BSA-21'!$D:$D,$J16,'BSA-21'!$J:$J,"Elementary")</f>
        <v>0</v>
      </c>
      <c r="Q16" s="498">
        <f>SUMIFS('BSA-21'!$P:$P,'BSA-21'!$F:$F,$L16,'BSA-21'!$D:$D,$J16,'BSA-21'!$J:$J,"High School")</f>
        <v>0</v>
      </c>
      <c r="R16" s="498" cm="1">
        <f t="array" ref="R16">SUM(IF('BSA-21'!$F$1:$F$1000&amp;'BSA-21'!$J$1:$J$1000=$L16&amp;"Preschool",'BSA-21'!$R$1:$R$1000*'BSA-21'!$M$1:$M$1000))</f>
        <v>0</v>
      </c>
      <c r="S16" s="498" cm="1">
        <f t="array" ref="S16">SUM(IF('BSA-21'!$F$1:$F$1000&amp;'BSA-21'!$J$1:$J$1000=$L16&amp;"Elementary",'BSA-21'!$R$1:$R$1000*'BSA-21'!$M$1:$M$1000))</f>
        <v>0</v>
      </c>
      <c r="T16" s="498" cm="1">
        <f t="array" ref="T16">SUM(IF('BSA-21'!$F$1:$F$1000&amp;'BSA-21'!$J$1:$J$1000=$L16&amp;"High School",'BSA-21'!$R$1:$R$1000*'BSA-21'!$M$1:$M$1000))</f>
        <v>0</v>
      </c>
      <c r="U16" s="498" cm="1">
        <f t="array" ref="U16">SUM(IF('BSA-21'!$F$1:$F$1000&amp;'BSA-21'!$J$1:$J$1000=$L16&amp;"",'BSA-21'!$R$1:$R$1000*'BSA-21'!$M$1:$M$1000))</f>
        <v>0</v>
      </c>
      <c r="V16" s="498" cm="1">
        <f t="array" ref="V16">SUM(IF('BSA-21'!$F$1:$F$1000&amp;'BSA-21'!$K$1:$K$1000=$L16&amp;"OtherPrograms(K-3)",'BSA-21'!$R$1:$R$1000*'BSA-21'!$M$1:$M$1000))+SUM(IF('BSA-21'!$F$1:$F$1000&amp;'BSA-21'!$K$1:$K$1000=$L16&amp;"OtherPrograms(K-3 (Reading))",'BSA-21'!$R$1:$R$1000*'BSA-21'!$M$1:$M$1000))</f>
        <v>0</v>
      </c>
      <c r="W16" s="31"/>
      <c r="X16" s="500"/>
      <c r="Y16" s="31"/>
      <c r="Z16" s="31"/>
      <c r="AA16" s="31"/>
      <c r="AB16" s="31"/>
      <c r="AC16" s="31"/>
      <c r="AD16" s="31"/>
      <c r="AE16" s="31"/>
      <c r="AF16" s="31"/>
      <c r="AG16" s="31"/>
      <c r="AH16" s="31"/>
      <c r="AI16" s="31"/>
      <c r="AJ16">
        <f>'School listing'!F16</f>
        <v>0</v>
      </c>
    </row>
    <row r="17" spans="1:36">
      <c r="A17" s="499">
        <f t="shared" si="5"/>
        <v>0</v>
      </c>
      <c r="B17" s="499">
        <f t="shared" si="6"/>
        <v>0</v>
      </c>
      <c r="C17" s="499">
        <f t="shared" si="1"/>
        <v>0</v>
      </c>
      <c r="D17" s="499" t="str">
        <f t="shared" si="2"/>
        <v/>
      </c>
      <c r="E17" s="499">
        <f t="shared" si="7"/>
        <v>0</v>
      </c>
      <c r="F17" s="499">
        <f t="shared" si="3"/>
        <v>0</v>
      </c>
      <c r="G17" s="499">
        <f t="shared" si="4"/>
        <v>0</v>
      </c>
      <c r="H17" s="499">
        <f t="shared" si="8"/>
        <v>0</v>
      </c>
      <c r="I17" s="5"/>
      <c r="J17" s="107" t="str">
        <f>IF($L17="","",'BSA-21'!$D$7)</f>
        <v/>
      </c>
      <c r="K17" s="107" t="str">
        <f>IF($L17="","",'BSA-21'!$E$7)</f>
        <v/>
      </c>
      <c r="L17" s="107"/>
      <c r="M17" s="64" t="str">
        <f>IF($L17="","",VLOOKUP(L17,'BSA-21'!$F:$G,2,FALSE))</f>
        <v/>
      </c>
      <c r="N17" s="553"/>
      <c r="O17" s="498">
        <f>SUMIFS('BSA-21'!$P:$P,'BSA-21'!$F:$F,$L17,'BSA-21'!$D:$D,$J17,'BSA-21'!$J:$J,"Preschool")</f>
        <v>0</v>
      </c>
      <c r="P17" s="498">
        <f>SUMIFS('BSA-21'!$P:$P,'BSA-21'!$F:$F,$L17,'BSA-21'!$D:$D,$J17,'BSA-21'!$J:$J,"Elementary")</f>
        <v>0</v>
      </c>
      <c r="Q17" s="498">
        <f>SUMIFS('BSA-21'!$P:$P,'BSA-21'!$F:$F,$L17,'BSA-21'!$D:$D,$J17,'BSA-21'!$J:$J,"High School")</f>
        <v>0</v>
      </c>
      <c r="R17" s="498" cm="1">
        <f t="array" ref="R17">SUM(IF('BSA-21'!$F$1:$F$1000&amp;'BSA-21'!$J$1:$J$1000=$L17&amp;"Preschool",'BSA-21'!$R$1:$R$1000*'BSA-21'!$M$1:$M$1000))</f>
        <v>0</v>
      </c>
      <c r="S17" s="498" cm="1">
        <f t="array" ref="S17">SUM(IF('BSA-21'!$F$1:$F$1000&amp;'BSA-21'!$J$1:$J$1000=$L17&amp;"Elementary",'BSA-21'!$R$1:$R$1000*'BSA-21'!$M$1:$M$1000))</f>
        <v>0</v>
      </c>
      <c r="T17" s="498" cm="1">
        <f t="array" ref="T17">SUM(IF('BSA-21'!$F$1:$F$1000&amp;'BSA-21'!$J$1:$J$1000=$L17&amp;"High School",'BSA-21'!$R$1:$R$1000*'BSA-21'!$M$1:$M$1000))</f>
        <v>0</v>
      </c>
      <c r="U17" s="498" cm="1">
        <f t="array" ref="U17">SUM(IF('BSA-21'!$F$1:$F$1000&amp;'BSA-21'!$J$1:$J$1000=$L17&amp;"",'BSA-21'!$R$1:$R$1000*'BSA-21'!$M$1:$M$1000))</f>
        <v>0</v>
      </c>
      <c r="V17" s="498" cm="1">
        <f t="array" ref="V17">SUM(IF('BSA-21'!$F$1:$F$1000&amp;'BSA-21'!$K$1:$K$1000=$L17&amp;"OtherPrograms(K-3)",'BSA-21'!$R$1:$R$1000*'BSA-21'!$M$1:$M$1000))+SUM(IF('BSA-21'!$F$1:$F$1000&amp;'BSA-21'!$K$1:$K$1000=$L17&amp;"OtherPrograms(K-3 (Reading))",'BSA-21'!$R$1:$R$1000*'BSA-21'!$M$1:$M$1000))</f>
        <v>0</v>
      </c>
      <c r="W17" s="31"/>
      <c r="X17" s="500"/>
      <c r="Y17" s="31"/>
      <c r="Z17" s="31"/>
      <c r="AA17" s="31"/>
      <c r="AB17" s="31"/>
      <c r="AC17" s="31"/>
      <c r="AD17" s="31"/>
      <c r="AE17" s="31"/>
      <c r="AF17" s="31"/>
      <c r="AG17" s="31"/>
      <c r="AH17" s="31"/>
      <c r="AI17" s="31"/>
      <c r="AJ17">
        <f>'School listing'!F17</f>
        <v>0</v>
      </c>
    </row>
    <row r="18" spans="1:36">
      <c r="A18" s="499">
        <f t="shared" si="5"/>
        <v>0</v>
      </c>
      <c r="B18" s="499">
        <f t="shared" si="6"/>
        <v>0</v>
      </c>
      <c r="C18" s="499">
        <f t="shared" si="1"/>
        <v>0</v>
      </c>
      <c r="D18" s="499" t="str">
        <f t="shared" si="2"/>
        <v/>
      </c>
      <c r="E18" s="499">
        <f t="shared" si="7"/>
        <v>0</v>
      </c>
      <c r="F18" s="499">
        <f t="shared" si="3"/>
        <v>0</v>
      </c>
      <c r="G18" s="499">
        <f t="shared" si="4"/>
        <v>0</v>
      </c>
      <c r="H18" s="499">
        <f t="shared" si="8"/>
        <v>0</v>
      </c>
      <c r="I18" s="5"/>
      <c r="J18" s="107" t="str">
        <f>IF($L18="","",'BSA-21'!$D$7)</f>
        <v/>
      </c>
      <c r="K18" s="107" t="str">
        <f>IF($L18="","",'BSA-21'!$E$7)</f>
        <v/>
      </c>
      <c r="L18" s="107"/>
      <c r="M18" s="64" t="str">
        <f>IF($L18="","",VLOOKUP(L18,'BSA-21'!$F:$G,2,FALSE))</f>
        <v/>
      </c>
      <c r="N18" s="553"/>
      <c r="O18" s="498">
        <f>SUMIFS('BSA-21'!$P:$P,'BSA-21'!$F:$F,$L18,'BSA-21'!$D:$D,$J18,'BSA-21'!$J:$J,"Preschool")</f>
        <v>0</v>
      </c>
      <c r="P18" s="498">
        <f>SUMIFS('BSA-21'!$P:$P,'BSA-21'!$F:$F,$L18,'BSA-21'!$D:$D,$J18,'BSA-21'!$J:$J,"Elementary")</f>
        <v>0</v>
      </c>
      <c r="Q18" s="498">
        <f>SUMIFS('BSA-21'!$P:$P,'BSA-21'!$F:$F,$L18,'BSA-21'!$D:$D,$J18,'BSA-21'!$J:$J,"High School")</f>
        <v>0</v>
      </c>
      <c r="R18" s="498" cm="1">
        <f t="array" ref="R18">SUM(IF('BSA-21'!$F$1:$F$1000&amp;'BSA-21'!$J$1:$J$1000=$L18&amp;"Preschool",'BSA-21'!$R$1:$R$1000*'BSA-21'!$M$1:$M$1000))</f>
        <v>0</v>
      </c>
      <c r="S18" s="498" cm="1">
        <f t="array" ref="S18">SUM(IF('BSA-21'!$F$1:$F$1000&amp;'BSA-21'!$J$1:$J$1000=$L18&amp;"Elementary",'BSA-21'!$R$1:$R$1000*'BSA-21'!$M$1:$M$1000))</f>
        <v>0</v>
      </c>
      <c r="T18" s="498" cm="1">
        <f t="array" ref="T18">SUM(IF('BSA-21'!$F$1:$F$1000&amp;'BSA-21'!$J$1:$J$1000=$L18&amp;"High School",'BSA-21'!$R$1:$R$1000*'BSA-21'!$M$1:$M$1000))</f>
        <v>0</v>
      </c>
      <c r="U18" s="498" cm="1">
        <f t="array" ref="U18">SUM(IF('BSA-21'!$F$1:$F$1000&amp;'BSA-21'!$J$1:$J$1000=$L18&amp;"",'BSA-21'!$R$1:$R$1000*'BSA-21'!$M$1:$M$1000))</f>
        <v>0</v>
      </c>
      <c r="V18" s="498" cm="1">
        <f t="array" ref="V18">SUM(IF('BSA-21'!$F$1:$F$1000&amp;'BSA-21'!$K$1:$K$1000=$L18&amp;"OtherPrograms(K-3)",'BSA-21'!$R$1:$R$1000*'BSA-21'!$M$1:$M$1000))+SUM(IF('BSA-21'!$F$1:$F$1000&amp;'BSA-21'!$K$1:$K$1000=$L18&amp;"OtherPrograms(K-3 (Reading))",'BSA-21'!$R$1:$R$1000*'BSA-21'!$M$1:$M$1000))</f>
        <v>0</v>
      </c>
      <c r="W18" s="31"/>
      <c r="X18" s="500"/>
      <c r="Y18" s="31"/>
      <c r="Z18" s="31"/>
      <c r="AA18" s="31"/>
      <c r="AB18" s="31"/>
      <c r="AC18" s="31"/>
      <c r="AD18" s="31"/>
      <c r="AE18" s="31"/>
      <c r="AF18" s="31"/>
      <c r="AG18" s="31"/>
      <c r="AH18" s="31"/>
      <c r="AI18" s="31"/>
      <c r="AJ18">
        <f>'School listing'!F18</f>
        <v>0</v>
      </c>
    </row>
    <row r="19" spans="1:36">
      <c r="A19" s="499">
        <f t="shared" si="5"/>
        <v>0</v>
      </c>
      <c r="B19" s="499">
        <f t="shared" si="6"/>
        <v>0</v>
      </c>
      <c r="C19" s="499">
        <f t="shared" si="1"/>
        <v>0</v>
      </c>
      <c r="D19" s="499" t="str">
        <f t="shared" si="2"/>
        <v/>
      </c>
      <c r="E19" s="499">
        <f t="shared" si="7"/>
        <v>0</v>
      </c>
      <c r="F19" s="499">
        <f t="shared" si="3"/>
        <v>0</v>
      </c>
      <c r="G19" s="499">
        <f t="shared" si="4"/>
        <v>0</v>
      </c>
      <c r="H19" s="499">
        <f t="shared" si="8"/>
        <v>0</v>
      </c>
      <c r="I19" s="5"/>
      <c r="J19" s="107" t="str">
        <f>IF($L19="","",'BSA-21'!$D$7)</f>
        <v/>
      </c>
      <c r="K19" s="107" t="str">
        <f>IF($L19="","",'BSA-21'!$E$7)</f>
        <v/>
      </c>
      <c r="L19" s="107"/>
      <c r="M19" s="64" t="str">
        <f>IF($L19="","",VLOOKUP(L19,'BSA-21'!$F:$G,2,FALSE))</f>
        <v/>
      </c>
      <c r="N19" s="553"/>
      <c r="O19" s="498">
        <f>SUMIFS('BSA-21'!$P:$P,'BSA-21'!$F:$F,$L19,'BSA-21'!$D:$D,$J19,'BSA-21'!$J:$J,"Preschool")</f>
        <v>0</v>
      </c>
      <c r="P19" s="498">
        <f>SUMIFS('BSA-21'!$P:$P,'BSA-21'!$F:$F,$L19,'BSA-21'!$D:$D,$J19,'BSA-21'!$J:$J,"Elementary")</f>
        <v>0</v>
      </c>
      <c r="Q19" s="498">
        <f>SUMIFS('BSA-21'!$P:$P,'BSA-21'!$F:$F,$L19,'BSA-21'!$D:$D,$J19,'BSA-21'!$J:$J,"High School")</f>
        <v>0</v>
      </c>
      <c r="R19" s="498" cm="1">
        <f t="array" ref="R19">SUM(IF('BSA-21'!$F$1:$F$1000&amp;'BSA-21'!$J$1:$J$1000=$L19&amp;"Preschool",'BSA-21'!$R$1:$R$1000*'BSA-21'!$M$1:$M$1000))</f>
        <v>0</v>
      </c>
      <c r="S19" s="498" cm="1">
        <f t="array" ref="S19">SUM(IF('BSA-21'!$F$1:$F$1000&amp;'BSA-21'!$J$1:$J$1000=$L19&amp;"Elementary",'BSA-21'!$R$1:$R$1000*'BSA-21'!$M$1:$M$1000))</f>
        <v>0</v>
      </c>
      <c r="T19" s="498" cm="1">
        <f t="array" ref="T19">SUM(IF('BSA-21'!$F$1:$F$1000&amp;'BSA-21'!$J$1:$J$1000=$L19&amp;"High School",'BSA-21'!$R$1:$R$1000*'BSA-21'!$M$1:$M$1000))</f>
        <v>0</v>
      </c>
      <c r="U19" s="498" cm="1">
        <f t="array" ref="U19">SUM(IF('BSA-21'!$F$1:$F$1000&amp;'BSA-21'!$J$1:$J$1000=$L19&amp;"",'BSA-21'!$R$1:$R$1000*'BSA-21'!$M$1:$M$1000))</f>
        <v>0</v>
      </c>
      <c r="V19" s="498" cm="1">
        <f t="array" ref="V19">SUM(IF('BSA-21'!$F$1:$F$1000&amp;'BSA-21'!$K$1:$K$1000=$L19&amp;"OtherPrograms(K-3)",'BSA-21'!$R$1:$R$1000*'BSA-21'!$M$1:$M$1000))+SUM(IF('BSA-21'!$F$1:$F$1000&amp;'BSA-21'!$K$1:$K$1000=$L19&amp;"OtherPrograms(K-3 (Reading))",'BSA-21'!$R$1:$R$1000*'BSA-21'!$M$1:$M$1000))</f>
        <v>0</v>
      </c>
      <c r="W19" s="31"/>
      <c r="X19" s="31"/>
      <c r="Y19" s="31"/>
      <c r="Z19" s="31"/>
      <c r="AA19" s="31"/>
      <c r="AB19" s="31"/>
      <c r="AC19" s="31"/>
      <c r="AD19" s="31"/>
      <c r="AE19" s="31"/>
      <c r="AF19" s="31"/>
      <c r="AG19" s="31"/>
      <c r="AH19" s="31"/>
      <c r="AI19" s="31"/>
      <c r="AJ19">
        <f>'School listing'!F19</f>
        <v>0</v>
      </c>
    </row>
    <row r="20" spans="1:36">
      <c r="A20" s="499">
        <f t="shared" si="5"/>
        <v>0</v>
      </c>
      <c r="B20" s="499">
        <f t="shared" si="6"/>
        <v>0</v>
      </c>
      <c r="C20" s="499">
        <f t="shared" si="1"/>
        <v>0</v>
      </c>
      <c r="D20" s="499" t="str">
        <f t="shared" si="2"/>
        <v/>
      </c>
      <c r="E20" s="499">
        <f t="shared" si="7"/>
        <v>0</v>
      </c>
      <c r="F20" s="499">
        <f t="shared" si="3"/>
        <v>0</v>
      </c>
      <c r="G20" s="499">
        <f t="shared" si="4"/>
        <v>0</v>
      </c>
      <c r="H20" s="499">
        <f t="shared" si="8"/>
        <v>0</v>
      </c>
      <c r="I20" s="5"/>
      <c r="J20" s="107" t="str">
        <f>IF($L20="","",'BSA-21'!$D$7)</f>
        <v/>
      </c>
      <c r="K20" s="107" t="str">
        <f>IF($L20="","",'BSA-21'!$E$7)</f>
        <v/>
      </c>
      <c r="L20" s="107"/>
      <c r="M20" s="64" t="str">
        <f>IF($L20="","",VLOOKUP(L20,'BSA-21'!$F:$G,2,FALSE))</f>
        <v/>
      </c>
      <c r="N20" s="553"/>
      <c r="O20" s="498">
        <f>SUMIFS('BSA-21'!$P:$P,'BSA-21'!$F:$F,$L20,'BSA-21'!$D:$D,$J20,'BSA-21'!$J:$J,"Preschool")</f>
        <v>0</v>
      </c>
      <c r="P20" s="498">
        <f>SUMIFS('BSA-21'!$P:$P,'BSA-21'!$F:$F,$L20,'BSA-21'!$D:$D,$J20,'BSA-21'!$J:$J,"Elementary")</f>
        <v>0</v>
      </c>
      <c r="Q20" s="498">
        <f>SUMIFS('BSA-21'!$P:$P,'BSA-21'!$F:$F,$L20,'BSA-21'!$D:$D,$J20,'BSA-21'!$J:$J,"High School")</f>
        <v>0</v>
      </c>
      <c r="R20" s="498" cm="1">
        <f t="array" ref="R20">SUM(IF('BSA-21'!$F$1:$F$1000&amp;'BSA-21'!$J$1:$J$1000=$L20&amp;"Preschool",'BSA-21'!$R$1:$R$1000*'BSA-21'!$M$1:$M$1000))</f>
        <v>0</v>
      </c>
      <c r="S20" s="498" cm="1">
        <f t="array" ref="S20">SUM(IF('BSA-21'!$F$1:$F$1000&amp;'BSA-21'!$J$1:$J$1000=$L20&amp;"Elementary",'BSA-21'!$R$1:$R$1000*'BSA-21'!$M$1:$M$1000))</f>
        <v>0</v>
      </c>
      <c r="T20" s="498" cm="1">
        <f t="array" ref="T20">SUM(IF('BSA-21'!$F$1:$F$1000&amp;'BSA-21'!$J$1:$J$1000=$L20&amp;"High School",'BSA-21'!$R$1:$R$1000*'BSA-21'!$M$1:$M$1000))</f>
        <v>0</v>
      </c>
      <c r="U20" s="498" cm="1">
        <f t="array" ref="U20">SUM(IF('BSA-21'!$F$1:$F$1000&amp;'BSA-21'!$J$1:$J$1000=$L20&amp;"",'BSA-21'!$R$1:$R$1000*'BSA-21'!$M$1:$M$1000))</f>
        <v>0</v>
      </c>
      <c r="V20" s="498" cm="1">
        <f t="array" ref="V20">SUM(IF('BSA-21'!$F$1:$F$1000&amp;'BSA-21'!$K$1:$K$1000=$L20&amp;"OtherPrograms(K-3)",'BSA-21'!$R$1:$R$1000*'BSA-21'!$M$1:$M$1000))+SUM(IF('BSA-21'!$F$1:$F$1000&amp;'BSA-21'!$K$1:$K$1000=$L20&amp;"OtherPrograms(K-3 (Reading))",'BSA-21'!$R$1:$R$1000*'BSA-21'!$M$1:$M$1000))</f>
        <v>0</v>
      </c>
      <c r="W20" s="31"/>
      <c r="X20" s="31"/>
      <c r="Y20" s="31"/>
      <c r="Z20" s="31"/>
      <c r="AA20" s="31"/>
      <c r="AB20" s="31"/>
      <c r="AC20" s="31"/>
      <c r="AD20" s="31"/>
      <c r="AE20" s="31"/>
      <c r="AF20" s="31"/>
      <c r="AG20" s="31"/>
      <c r="AH20" s="31"/>
      <c r="AI20" s="31"/>
      <c r="AJ20">
        <f>'School listing'!F20</f>
        <v>0</v>
      </c>
    </row>
    <row r="21" spans="1:36">
      <c r="A21" s="499">
        <f t="shared" si="5"/>
        <v>0</v>
      </c>
      <c r="B21" s="499">
        <f t="shared" si="6"/>
        <v>0</v>
      </c>
      <c r="C21" s="499">
        <f t="shared" si="1"/>
        <v>0</v>
      </c>
      <c r="D21" s="499" t="str">
        <f t="shared" si="2"/>
        <v/>
      </c>
      <c r="E21" s="499">
        <f t="shared" si="7"/>
        <v>0</v>
      </c>
      <c r="F21" s="499">
        <f t="shared" si="3"/>
        <v>0</v>
      </c>
      <c r="G21" s="499">
        <f t="shared" si="4"/>
        <v>0</v>
      </c>
      <c r="H21" s="499">
        <f t="shared" si="8"/>
        <v>0</v>
      </c>
      <c r="I21" s="5"/>
      <c r="J21" s="107" t="str">
        <f>IF($L21="","",'BSA-21'!$D$7)</f>
        <v/>
      </c>
      <c r="K21" s="107" t="str">
        <f>IF($L21="","",'BSA-21'!$E$7)</f>
        <v/>
      </c>
      <c r="L21" s="107"/>
      <c r="M21" s="64" t="str">
        <f>IF($L21="","",VLOOKUP(L21,'BSA-21'!$F:$G,2,FALSE))</f>
        <v/>
      </c>
      <c r="N21" s="553"/>
      <c r="O21" s="498">
        <f>SUMIFS('BSA-21'!$P:$P,'BSA-21'!$F:$F,$L21,'BSA-21'!$D:$D,$J21,'BSA-21'!$J:$J,"Preschool")</f>
        <v>0</v>
      </c>
      <c r="P21" s="498">
        <f>SUMIFS('BSA-21'!$P:$P,'BSA-21'!$F:$F,$L21,'BSA-21'!$D:$D,$J21,'BSA-21'!$J:$J,"Elementary")</f>
        <v>0</v>
      </c>
      <c r="Q21" s="498">
        <f>SUMIFS('BSA-21'!$P:$P,'BSA-21'!$F:$F,$L21,'BSA-21'!$D:$D,$J21,'BSA-21'!$J:$J,"High School")</f>
        <v>0</v>
      </c>
      <c r="R21" s="498" cm="1">
        <f t="array" ref="R21">SUM(IF('BSA-21'!$F$1:$F$1000&amp;'BSA-21'!$J$1:$J$1000=$L21&amp;"Preschool",'BSA-21'!$R$1:$R$1000*'BSA-21'!$M$1:$M$1000))</f>
        <v>0</v>
      </c>
      <c r="S21" s="498" cm="1">
        <f t="array" ref="S21">SUM(IF('BSA-21'!$F$1:$F$1000&amp;'BSA-21'!$J$1:$J$1000=$L21&amp;"Elementary",'BSA-21'!$R$1:$R$1000*'BSA-21'!$M$1:$M$1000))</f>
        <v>0</v>
      </c>
      <c r="T21" s="498" cm="1">
        <f t="array" ref="T21">SUM(IF('BSA-21'!$F$1:$F$1000&amp;'BSA-21'!$J$1:$J$1000=$L21&amp;"High School",'BSA-21'!$R$1:$R$1000*'BSA-21'!$M$1:$M$1000))</f>
        <v>0</v>
      </c>
      <c r="U21" s="498" cm="1">
        <f t="array" ref="U21">SUM(IF('BSA-21'!$F$1:$F$1000&amp;'BSA-21'!$J$1:$J$1000=$L21&amp;"",'BSA-21'!$R$1:$R$1000*'BSA-21'!$M$1:$M$1000))</f>
        <v>0</v>
      </c>
      <c r="V21" s="498" cm="1">
        <f t="array" ref="V21">SUM(IF('BSA-21'!$F$1:$F$1000&amp;'BSA-21'!$K$1:$K$1000=$L21&amp;"OtherPrograms(K-3)",'BSA-21'!$R$1:$R$1000*'BSA-21'!$M$1:$M$1000))+SUM(IF('BSA-21'!$F$1:$F$1000&amp;'BSA-21'!$K$1:$K$1000=$L21&amp;"OtherPrograms(K-3 (Reading))",'BSA-21'!$R$1:$R$1000*'BSA-21'!$M$1:$M$1000))</f>
        <v>0</v>
      </c>
      <c r="W21" s="31"/>
      <c r="X21" s="500"/>
      <c r="Y21" s="31"/>
      <c r="Z21" s="31"/>
      <c r="AA21" s="31"/>
      <c r="AB21" s="31"/>
      <c r="AC21" s="31"/>
      <c r="AD21" s="31"/>
      <c r="AE21" s="31"/>
      <c r="AF21" s="31"/>
      <c r="AG21" s="31"/>
      <c r="AH21" s="31"/>
      <c r="AI21" s="31"/>
      <c r="AJ21">
        <f>'School listing'!F21</f>
        <v>0</v>
      </c>
    </row>
    <row r="22" spans="1:36">
      <c r="A22" s="499">
        <f t="shared" si="5"/>
        <v>0</v>
      </c>
      <c r="B22" s="499">
        <f t="shared" si="6"/>
        <v>0</v>
      </c>
      <c r="C22" s="499">
        <f t="shared" si="1"/>
        <v>0</v>
      </c>
      <c r="D22" s="499" t="str">
        <f t="shared" si="2"/>
        <v/>
      </c>
      <c r="E22" s="499">
        <f t="shared" si="7"/>
        <v>0</v>
      </c>
      <c r="F22" s="499">
        <f t="shared" si="3"/>
        <v>0</v>
      </c>
      <c r="G22" s="499">
        <f t="shared" si="4"/>
        <v>0</v>
      </c>
      <c r="H22" s="499">
        <f t="shared" si="8"/>
        <v>0</v>
      </c>
      <c r="I22" s="5"/>
      <c r="J22" s="107" t="str">
        <f>IF($L22="","",'BSA-21'!$D$7)</f>
        <v/>
      </c>
      <c r="K22" s="107" t="str">
        <f>IF($L22="","",'BSA-21'!$E$7)</f>
        <v/>
      </c>
      <c r="L22" s="107"/>
      <c r="M22" s="64" t="str">
        <f>IF($L22="","",VLOOKUP(L22,'BSA-21'!$F:$G,2,FALSE))</f>
        <v/>
      </c>
      <c r="N22" s="553"/>
      <c r="O22" s="498">
        <f>SUMIFS('BSA-21'!$P:$P,'BSA-21'!$F:$F,$L22,'BSA-21'!$D:$D,$J22,'BSA-21'!$J:$J,"Preschool")</f>
        <v>0</v>
      </c>
      <c r="P22" s="498">
        <f>SUMIFS('BSA-21'!$P:$P,'BSA-21'!$F:$F,$L22,'BSA-21'!$D:$D,$J22,'BSA-21'!$J:$J,"Elementary")</f>
        <v>0</v>
      </c>
      <c r="Q22" s="498">
        <f>SUMIFS('BSA-21'!$P:$P,'BSA-21'!$F:$F,$L22,'BSA-21'!$D:$D,$J22,'BSA-21'!$J:$J,"High School")</f>
        <v>0</v>
      </c>
      <c r="R22" s="498" cm="1">
        <f t="array" ref="R22">SUM(IF('BSA-21'!$F$1:$F$1000&amp;'BSA-21'!$J$1:$J$1000=$L22&amp;"Preschool",'BSA-21'!$R$1:$R$1000*'BSA-21'!$M$1:$M$1000))</f>
        <v>0</v>
      </c>
      <c r="S22" s="498" cm="1">
        <f t="array" ref="S22">SUM(IF('BSA-21'!$F$1:$F$1000&amp;'BSA-21'!$J$1:$J$1000=$L22&amp;"Elementary",'BSA-21'!$R$1:$R$1000*'BSA-21'!$M$1:$M$1000))</f>
        <v>0</v>
      </c>
      <c r="T22" s="498" cm="1">
        <f t="array" ref="T22">SUM(IF('BSA-21'!$F$1:$F$1000&amp;'BSA-21'!$J$1:$J$1000=$L22&amp;"High School",'BSA-21'!$R$1:$R$1000*'BSA-21'!$M$1:$M$1000))</f>
        <v>0</v>
      </c>
      <c r="U22" s="498" cm="1">
        <f t="array" ref="U22">SUM(IF('BSA-21'!$F$1:$F$1000&amp;'BSA-21'!$J$1:$J$1000=$L22&amp;"",'BSA-21'!$R$1:$R$1000*'BSA-21'!$M$1:$M$1000))</f>
        <v>0</v>
      </c>
      <c r="V22" s="498" cm="1">
        <f t="array" ref="V22">SUM(IF('BSA-21'!$F$1:$F$1000&amp;'BSA-21'!$K$1:$K$1000=$L22&amp;"OtherPrograms(K-3)",'BSA-21'!$R$1:$R$1000*'BSA-21'!$M$1:$M$1000))+SUM(IF('BSA-21'!$F$1:$F$1000&amp;'BSA-21'!$K$1:$K$1000=$L22&amp;"OtherPrograms(K-3 (Reading))",'BSA-21'!$R$1:$R$1000*'BSA-21'!$M$1:$M$1000))</f>
        <v>0</v>
      </c>
      <c r="W22" s="31"/>
      <c r="X22" s="31"/>
      <c r="Y22" s="31"/>
      <c r="Z22" s="31"/>
      <c r="AA22" s="31"/>
      <c r="AB22" s="31"/>
      <c r="AC22" s="31"/>
      <c r="AD22" s="31"/>
      <c r="AE22" s="31"/>
      <c r="AF22" s="31"/>
      <c r="AG22" s="31"/>
      <c r="AH22" s="31"/>
      <c r="AI22" s="31"/>
      <c r="AJ22">
        <f>'School listing'!F22</f>
        <v>0</v>
      </c>
    </row>
    <row r="23" spans="1:36">
      <c r="A23" s="499">
        <f t="shared" si="5"/>
        <v>0</v>
      </c>
      <c r="B23" s="499">
        <f t="shared" si="6"/>
        <v>0</v>
      </c>
      <c r="C23" s="499">
        <f t="shared" si="1"/>
        <v>0</v>
      </c>
      <c r="D23" s="499" t="str">
        <f t="shared" si="2"/>
        <v/>
      </c>
      <c r="E23" s="499">
        <f t="shared" si="7"/>
        <v>0</v>
      </c>
      <c r="F23" s="499">
        <f t="shared" si="3"/>
        <v>0</v>
      </c>
      <c r="G23" s="499">
        <f t="shared" si="4"/>
        <v>0</v>
      </c>
      <c r="H23" s="499">
        <f t="shared" si="8"/>
        <v>0</v>
      </c>
      <c r="I23" s="5"/>
      <c r="J23" s="107" t="str">
        <f>IF($L23="","",'BSA-21'!$D$7)</f>
        <v/>
      </c>
      <c r="K23" s="107" t="str">
        <f>IF($L23="","",'BSA-21'!$E$7)</f>
        <v/>
      </c>
      <c r="L23" s="107"/>
      <c r="M23" s="64" t="str">
        <f>IF($L23="","",VLOOKUP(L23,'BSA-21'!$F:$G,2,FALSE))</f>
        <v/>
      </c>
      <c r="N23" s="553"/>
      <c r="O23" s="498">
        <f>SUMIFS('BSA-21'!$P:$P,'BSA-21'!$F:$F,$L23,'BSA-21'!$D:$D,$J23,'BSA-21'!$J:$J,"Preschool")</f>
        <v>0</v>
      </c>
      <c r="P23" s="498">
        <f>SUMIFS('BSA-21'!$P:$P,'BSA-21'!$F:$F,$L23,'BSA-21'!$D:$D,$J23,'BSA-21'!$J:$J,"Elementary")</f>
        <v>0</v>
      </c>
      <c r="Q23" s="498">
        <f>SUMIFS('BSA-21'!$P:$P,'BSA-21'!$F:$F,$L23,'BSA-21'!$D:$D,$J23,'BSA-21'!$J:$J,"High School")</f>
        <v>0</v>
      </c>
      <c r="R23" s="498" cm="1">
        <f t="array" ref="R23">SUM(IF('BSA-21'!$F$1:$F$1000&amp;'BSA-21'!$J$1:$J$1000=$L23&amp;"Preschool",'BSA-21'!$R$1:$R$1000*'BSA-21'!$M$1:$M$1000))</f>
        <v>0</v>
      </c>
      <c r="S23" s="498" cm="1">
        <f t="array" ref="S23">SUM(IF('BSA-21'!$F$1:$F$1000&amp;'BSA-21'!$J$1:$J$1000=$L23&amp;"Elementary",'BSA-21'!$R$1:$R$1000*'BSA-21'!$M$1:$M$1000))</f>
        <v>0</v>
      </c>
      <c r="T23" s="498" cm="1">
        <f t="array" ref="T23">SUM(IF('BSA-21'!$F$1:$F$1000&amp;'BSA-21'!$J$1:$J$1000=$L23&amp;"High School",'BSA-21'!$R$1:$R$1000*'BSA-21'!$M$1:$M$1000))</f>
        <v>0</v>
      </c>
      <c r="U23" s="498" cm="1">
        <f t="array" ref="U23">SUM(IF('BSA-21'!$F$1:$F$1000&amp;'BSA-21'!$J$1:$J$1000=$L23&amp;"",'BSA-21'!$R$1:$R$1000*'BSA-21'!$M$1:$M$1000))</f>
        <v>0</v>
      </c>
      <c r="V23" s="498" cm="1">
        <f t="array" ref="V23">SUM(IF('BSA-21'!$F$1:$F$1000&amp;'BSA-21'!$K$1:$K$1000=$L23&amp;"OtherPrograms(K-3)",'BSA-21'!$R$1:$R$1000*'BSA-21'!$M$1:$M$1000))+SUM(IF('BSA-21'!$F$1:$F$1000&amp;'BSA-21'!$K$1:$K$1000=$L23&amp;"OtherPrograms(K-3 (Reading))",'BSA-21'!$R$1:$R$1000*'BSA-21'!$M$1:$M$1000))</f>
        <v>0</v>
      </c>
      <c r="AJ23">
        <f>'School listing'!F23</f>
        <v>0</v>
      </c>
    </row>
    <row r="24" spans="1:36">
      <c r="A24" s="499">
        <f t="shared" si="5"/>
        <v>0</v>
      </c>
      <c r="B24" s="499">
        <f t="shared" si="6"/>
        <v>0</v>
      </c>
      <c r="C24" s="499">
        <f t="shared" si="1"/>
        <v>0</v>
      </c>
      <c r="D24" s="499" t="str">
        <f t="shared" si="2"/>
        <v/>
      </c>
      <c r="E24" s="499">
        <f t="shared" si="7"/>
        <v>0</v>
      </c>
      <c r="F24" s="499">
        <f t="shared" si="3"/>
        <v>0</v>
      </c>
      <c r="G24" s="499">
        <f t="shared" si="4"/>
        <v>0</v>
      </c>
      <c r="H24" s="499">
        <f t="shared" si="8"/>
        <v>0</v>
      </c>
      <c r="I24" s="5"/>
      <c r="J24" s="107" t="str">
        <f>IF($L24="","",'BSA-21'!$D$7)</f>
        <v/>
      </c>
      <c r="K24" s="107" t="str">
        <f>IF($L24="","",'BSA-21'!$E$7)</f>
        <v/>
      </c>
      <c r="L24" s="107"/>
      <c r="M24" s="64" t="str">
        <f>IF($L24="","",VLOOKUP(L24,'BSA-21'!$F:$G,2,FALSE))</f>
        <v/>
      </c>
      <c r="N24" s="553"/>
      <c r="O24" s="498">
        <f>SUMIFS('BSA-21'!$P:$P,'BSA-21'!$F:$F,$L24,'BSA-21'!$D:$D,$J24,'BSA-21'!$J:$J,"Preschool")</f>
        <v>0</v>
      </c>
      <c r="P24" s="498">
        <f>SUMIFS('BSA-21'!$P:$P,'BSA-21'!$F:$F,$L24,'BSA-21'!$D:$D,$J24,'BSA-21'!$J:$J,"Elementary")</f>
        <v>0</v>
      </c>
      <c r="Q24" s="498">
        <f>SUMIFS('BSA-21'!$P:$P,'BSA-21'!$F:$F,$L24,'BSA-21'!$D:$D,$J24,'BSA-21'!$J:$J,"High School")</f>
        <v>0</v>
      </c>
      <c r="R24" s="498" cm="1">
        <f t="array" ref="R24">SUM(IF('BSA-21'!$F$1:$F$1000&amp;'BSA-21'!$J$1:$J$1000=$L24&amp;"Preschool",'BSA-21'!$R$1:$R$1000*'BSA-21'!$M$1:$M$1000))</f>
        <v>0</v>
      </c>
      <c r="S24" s="498" cm="1">
        <f t="array" ref="S24">SUM(IF('BSA-21'!$F$1:$F$1000&amp;'BSA-21'!$J$1:$J$1000=$L24&amp;"Elementary",'BSA-21'!$R$1:$R$1000*'BSA-21'!$M$1:$M$1000))</f>
        <v>0</v>
      </c>
      <c r="T24" s="498" cm="1">
        <f t="array" ref="T24">SUM(IF('BSA-21'!$F$1:$F$1000&amp;'BSA-21'!$J$1:$J$1000=$L24&amp;"High School",'BSA-21'!$R$1:$R$1000*'BSA-21'!$M$1:$M$1000))</f>
        <v>0</v>
      </c>
      <c r="U24" s="498" cm="1">
        <f t="array" ref="U24">SUM(IF('BSA-21'!$F$1:$F$1000&amp;'BSA-21'!$J$1:$J$1000=$L24&amp;"",'BSA-21'!$R$1:$R$1000*'BSA-21'!$M$1:$M$1000))</f>
        <v>0</v>
      </c>
      <c r="V24" s="498" cm="1">
        <f t="array" ref="V24">SUM(IF('BSA-21'!$F$1:$F$1000&amp;'BSA-21'!$K$1:$K$1000=$L24&amp;"OtherPrograms(K-3)",'BSA-21'!$R$1:$R$1000*'BSA-21'!$M$1:$M$1000))+SUM(IF('BSA-21'!$F$1:$F$1000&amp;'BSA-21'!$K$1:$K$1000=$L24&amp;"OtherPrograms(K-3 (Reading))",'BSA-21'!$R$1:$R$1000*'BSA-21'!$M$1:$M$1000))</f>
        <v>0</v>
      </c>
      <c r="AJ24">
        <f>'School listing'!F24</f>
        <v>0</v>
      </c>
    </row>
    <row r="25" spans="1:36">
      <c r="A25" s="499">
        <f t="shared" si="5"/>
        <v>0</v>
      </c>
      <c r="B25" s="499">
        <f t="shared" si="6"/>
        <v>0</v>
      </c>
      <c r="C25" s="499">
        <f t="shared" si="1"/>
        <v>0</v>
      </c>
      <c r="D25" s="499" t="str">
        <f t="shared" si="2"/>
        <v/>
      </c>
      <c r="E25" s="499">
        <f t="shared" si="7"/>
        <v>0</v>
      </c>
      <c r="F25" s="499">
        <f t="shared" si="3"/>
        <v>0</v>
      </c>
      <c r="G25" s="499">
        <f t="shared" si="4"/>
        <v>0</v>
      </c>
      <c r="H25" s="499">
        <f t="shared" si="8"/>
        <v>0</v>
      </c>
      <c r="I25" s="5"/>
      <c r="J25" s="107" t="str">
        <f>IF($L25="","",'BSA-21'!$D$7)</f>
        <v/>
      </c>
      <c r="K25" s="107" t="str">
        <f>IF($L25="","",'BSA-21'!$E$7)</f>
        <v/>
      </c>
      <c r="L25" s="107"/>
      <c r="M25" s="64" t="str">
        <f>IF($L25="","",VLOOKUP(L25,'BSA-21'!$F:$G,2,FALSE))</f>
        <v/>
      </c>
      <c r="N25" s="553"/>
      <c r="O25" s="498">
        <f>SUMIFS('BSA-21'!$P:$P,'BSA-21'!$F:$F,$L25,'BSA-21'!$D:$D,$J25,'BSA-21'!$J:$J,"Preschool")</f>
        <v>0</v>
      </c>
      <c r="P25" s="498">
        <f>SUMIFS('BSA-21'!$P:$P,'BSA-21'!$F:$F,$L25,'BSA-21'!$D:$D,$J25,'BSA-21'!$J:$J,"Elementary")</f>
        <v>0</v>
      </c>
      <c r="Q25" s="498">
        <f>SUMIFS('BSA-21'!$P:$P,'BSA-21'!$F:$F,$L25,'BSA-21'!$D:$D,$J25,'BSA-21'!$J:$J,"High School")</f>
        <v>0</v>
      </c>
      <c r="R25" s="498" cm="1">
        <f t="array" ref="R25">SUM(IF('BSA-21'!$F$1:$F$1000&amp;'BSA-21'!$J$1:$J$1000=$L25&amp;"Preschool",'BSA-21'!$R$1:$R$1000*'BSA-21'!$M$1:$M$1000))</f>
        <v>0</v>
      </c>
      <c r="S25" s="498" cm="1">
        <f t="array" ref="S25">SUM(IF('BSA-21'!$F$1:$F$1000&amp;'BSA-21'!$J$1:$J$1000=$L25&amp;"Elementary",'BSA-21'!$R$1:$R$1000*'BSA-21'!$M$1:$M$1000))</f>
        <v>0</v>
      </c>
      <c r="T25" s="498" cm="1">
        <f t="array" ref="T25">SUM(IF('BSA-21'!$F$1:$F$1000&amp;'BSA-21'!$J$1:$J$1000=$L25&amp;"High School",'BSA-21'!$R$1:$R$1000*'BSA-21'!$M$1:$M$1000))</f>
        <v>0</v>
      </c>
      <c r="U25" s="498" cm="1">
        <f t="array" ref="U25">SUM(IF('BSA-21'!$F$1:$F$1000&amp;'BSA-21'!$J$1:$J$1000=$L25&amp;"",'BSA-21'!$R$1:$R$1000*'BSA-21'!$M$1:$M$1000))</f>
        <v>0</v>
      </c>
      <c r="V25" s="498" cm="1">
        <f t="array" ref="V25">SUM(IF('BSA-21'!$F$1:$F$1000&amp;'BSA-21'!$K$1:$K$1000=$L25&amp;"OtherPrograms(K-3)",'BSA-21'!$R$1:$R$1000*'BSA-21'!$M$1:$M$1000))+SUM(IF('BSA-21'!$F$1:$F$1000&amp;'BSA-21'!$K$1:$K$1000=$L25&amp;"OtherPrograms(K-3 (Reading))",'BSA-21'!$R$1:$R$1000*'BSA-21'!$M$1:$M$1000))</f>
        <v>0</v>
      </c>
    </row>
    <row r="26" spans="1:36">
      <c r="A26" s="499">
        <f t="shared" si="5"/>
        <v>0</v>
      </c>
      <c r="B26" s="499">
        <f t="shared" si="6"/>
        <v>0</v>
      </c>
      <c r="C26" s="499">
        <f t="shared" si="1"/>
        <v>0</v>
      </c>
      <c r="D26" s="499" t="str">
        <f t="shared" si="2"/>
        <v/>
      </c>
      <c r="E26" s="499">
        <f t="shared" si="7"/>
        <v>0</v>
      </c>
      <c r="F26" s="499">
        <f t="shared" si="3"/>
        <v>0</v>
      </c>
      <c r="G26" s="499">
        <f t="shared" si="4"/>
        <v>0</v>
      </c>
      <c r="H26" s="499">
        <f t="shared" ref="H26:H30" si="9">N26*$F$2</f>
        <v>0</v>
      </c>
      <c r="I26" s="5"/>
      <c r="J26" s="107" t="str">
        <f>IF($L26="","",'BSA-21'!$D$7)</f>
        <v/>
      </c>
      <c r="K26" s="107" t="str">
        <f>IF($L26="","",'BSA-21'!$E$7)</f>
        <v/>
      </c>
      <c r="L26" s="107"/>
      <c r="M26" s="64" t="str">
        <f>IF($L26="","",VLOOKUP(L26,'BSA-21'!$F:$G,2,FALSE))</f>
        <v/>
      </c>
      <c r="N26" s="553"/>
      <c r="O26" s="498">
        <f>SUMIFS('BSA-21'!$P:$P,'BSA-21'!$F:$F,$L26,'BSA-21'!$D:$D,$J26,'BSA-21'!$J:$J,"Preschool")</f>
        <v>0</v>
      </c>
      <c r="P26" s="498">
        <f>SUMIFS('BSA-21'!$P:$P,'BSA-21'!$F:$F,$L26,'BSA-21'!$D:$D,$J26,'BSA-21'!$J:$J,"Elementary")</f>
        <v>0</v>
      </c>
      <c r="Q26" s="498">
        <f>SUMIFS('BSA-21'!$P:$P,'BSA-21'!$F:$F,$L26,'BSA-21'!$D:$D,$J26,'BSA-21'!$J:$J,"High School")</f>
        <v>0</v>
      </c>
      <c r="R26" s="498" cm="1">
        <f t="array" ref="R26">SUM(IF('BSA-21'!$F$1:$F$1000&amp;'BSA-21'!$J$1:$J$1000=$L26&amp;"Preschool",'BSA-21'!$R$1:$R$1000*'BSA-21'!$M$1:$M$1000))</f>
        <v>0</v>
      </c>
      <c r="S26" s="498" cm="1">
        <f t="array" ref="S26">SUM(IF('BSA-21'!$F$1:$F$1000&amp;'BSA-21'!$J$1:$J$1000=$L26&amp;"Elementary",'BSA-21'!$R$1:$R$1000*'BSA-21'!$M$1:$M$1000))</f>
        <v>0</v>
      </c>
      <c r="T26" s="498" cm="1">
        <f t="array" ref="T26">SUM(IF('BSA-21'!$F$1:$F$1000&amp;'BSA-21'!$J$1:$J$1000=$L26&amp;"High School",'BSA-21'!$R$1:$R$1000*'BSA-21'!$M$1:$M$1000))</f>
        <v>0</v>
      </c>
      <c r="U26" s="498" cm="1">
        <f t="array" ref="U26">SUM(IF('BSA-21'!$F$1:$F$1000&amp;'BSA-21'!$J$1:$J$1000=$L26&amp;"",'BSA-21'!$R$1:$R$1000*'BSA-21'!$M$1:$M$1000))</f>
        <v>0</v>
      </c>
      <c r="V26" s="498" cm="1">
        <f t="array" ref="V26">SUM(IF('BSA-21'!$F$1:$F$1000&amp;'BSA-21'!$K$1:$K$1000=$L26&amp;"OtherPrograms(K-3)",'BSA-21'!$R$1:$R$1000*'BSA-21'!$M$1:$M$1000))+SUM(IF('BSA-21'!$F$1:$F$1000&amp;'BSA-21'!$K$1:$K$1000=$L26&amp;"OtherPrograms(K-3 (Reading))",'BSA-21'!$R$1:$R$1000*'BSA-21'!$M$1:$M$1000))</f>
        <v>0</v>
      </c>
    </row>
    <row r="27" spans="1:36">
      <c r="A27" s="499">
        <f t="shared" si="5"/>
        <v>0</v>
      </c>
      <c r="B27" s="499">
        <f t="shared" si="6"/>
        <v>0</v>
      </c>
      <c r="C27" s="499">
        <f t="shared" si="1"/>
        <v>0</v>
      </c>
      <c r="D27" s="499" t="str">
        <f t="shared" si="2"/>
        <v/>
      </c>
      <c r="E27" s="499">
        <f t="shared" si="7"/>
        <v>0</v>
      </c>
      <c r="F27" s="499">
        <f t="shared" si="3"/>
        <v>0</v>
      </c>
      <c r="G27" s="499">
        <f t="shared" si="4"/>
        <v>0</v>
      </c>
      <c r="H27" s="499">
        <f t="shared" si="9"/>
        <v>0</v>
      </c>
      <c r="I27" s="5"/>
      <c r="J27" s="107" t="str">
        <f>IF($L27="","",'BSA-21'!$D$7)</f>
        <v/>
      </c>
      <c r="K27" s="107" t="str">
        <f>IF($L27="","",'BSA-21'!$E$7)</f>
        <v/>
      </c>
      <c r="L27" s="107"/>
      <c r="M27" s="64" t="str">
        <f>IF($L27="","",VLOOKUP(L27,'BSA-21'!$F:$G,2,FALSE))</f>
        <v/>
      </c>
      <c r="N27" s="553"/>
      <c r="O27" s="498">
        <f>SUMIFS('BSA-21'!$P:$P,'BSA-21'!$F:$F,$L27,'BSA-21'!$D:$D,$J27,'BSA-21'!$J:$J,"Preschool")</f>
        <v>0</v>
      </c>
      <c r="P27" s="498">
        <f>SUMIFS('BSA-21'!$P:$P,'BSA-21'!$F:$F,$L27,'BSA-21'!$D:$D,$J27,'BSA-21'!$J:$J,"Elementary")</f>
        <v>0</v>
      </c>
      <c r="Q27" s="498">
        <f>SUMIFS('BSA-21'!$P:$P,'BSA-21'!$F:$F,$L27,'BSA-21'!$D:$D,$J27,'BSA-21'!$J:$J,"High School")</f>
        <v>0</v>
      </c>
      <c r="R27" s="498" cm="1">
        <f t="array" ref="R27">SUM(IF('BSA-21'!$F$1:$F$1000&amp;'BSA-21'!$J$1:$J$1000=$L27&amp;"Preschool",'BSA-21'!$R$1:$R$1000*'BSA-21'!$M$1:$M$1000))</f>
        <v>0</v>
      </c>
      <c r="S27" s="498" cm="1">
        <f t="array" ref="S27">SUM(IF('BSA-21'!$F$1:$F$1000&amp;'BSA-21'!$J$1:$J$1000=$L27&amp;"Elementary",'BSA-21'!$R$1:$R$1000*'BSA-21'!$M$1:$M$1000))</f>
        <v>0</v>
      </c>
      <c r="T27" s="498" cm="1">
        <f t="array" ref="T27">SUM(IF('BSA-21'!$F$1:$F$1000&amp;'BSA-21'!$J$1:$J$1000=$L27&amp;"High School",'BSA-21'!$R$1:$R$1000*'BSA-21'!$M$1:$M$1000))</f>
        <v>0</v>
      </c>
      <c r="U27" s="498" cm="1">
        <f t="array" ref="U27">SUM(IF('BSA-21'!$F$1:$F$1000&amp;'BSA-21'!$J$1:$J$1000=$L27&amp;"",'BSA-21'!$R$1:$R$1000*'BSA-21'!$M$1:$M$1000))</f>
        <v>0</v>
      </c>
      <c r="V27" s="498" cm="1">
        <f t="array" ref="V27">SUM(IF('BSA-21'!$F$1:$F$1000&amp;'BSA-21'!$K$1:$K$1000=$L27&amp;"OtherPrograms(K-3)",'BSA-21'!$R$1:$R$1000*'BSA-21'!$M$1:$M$1000))+SUM(IF('BSA-21'!$F$1:$F$1000&amp;'BSA-21'!$K$1:$K$1000=$L27&amp;"OtherPrograms(K-3 (Reading))",'BSA-21'!$R$1:$R$1000*'BSA-21'!$M$1:$M$1000))</f>
        <v>0</v>
      </c>
    </row>
    <row r="28" spans="1:36">
      <c r="A28" s="499">
        <f t="shared" si="5"/>
        <v>0</v>
      </c>
      <c r="B28" s="499">
        <f t="shared" si="6"/>
        <v>0</v>
      </c>
      <c r="C28" s="499">
        <f t="shared" si="1"/>
        <v>0</v>
      </c>
      <c r="D28" s="499" t="str">
        <f t="shared" si="2"/>
        <v/>
      </c>
      <c r="E28" s="499">
        <f t="shared" si="7"/>
        <v>0</v>
      </c>
      <c r="F28" s="499">
        <f t="shared" si="3"/>
        <v>0</v>
      </c>
      <c r="G28" s="499">
        <f t="shared" si="4"/>
        <v>0</v>
      </c>
      <c r="H28" s="499">
        <f t="shared" si="9"/>
        <v>0</v>
      </c>
      <c r="I28" s="5"/>
      <c r="J28" s="107" t="str">
        <f>IF($L28="","",'BSA-21'!$D$7)</f>
        <v/>
      </c>
      <c r="K28" s="107" t="str">
        <f>IF($L28="","",'BSA-21'!$E$7)</f>
        <v/>
      </c>
      <c r="L28" s="107"/>
      <c r="M28" s="64" t="str">
        <f>IF($L28="","",VLOOKUP(L28,'BSA-21'!$F:$G,2,FALSE))</f>
        <v/>
      </c>
      <c r="N28" s="553"/>
      <c r="O28" s="498">
        <f>SUMIFS('BSA-21'!$P:$P,'BSA-21'!$F:$F,$L28,'BSA-21'!$D:$D,$J28,'BSA-21'!$J:$J,"Preschool")</f>
        <v>0</v>
      </c>
      <c r="P28" s="498">
        <f>SUMIFS('BSA-21'!$P:$P,'BSA-21'!$F:$F,$L28,'BSA-21'!$D:$D,$J28,'BSA-21'!$J:$J,"Elementary")</f>
        <v>0</v>
      </c>
      <c r="Q28" s="498">
        <f>SUMIFS('BSA-21'!$P:$P,'BSA-21'!$F:$F,$L28,'BSA-21'!$D:$D,$J28,'BSA-21'!$J:$J,"High School")</f>
        <v>0</v>
      </c>
      <c r="R28" s="498" cm="1">
        <f t="array" ref="R28">SUM(IF('BSA-21'!$F$1:$F$1000&amp;'BSA-21'!$J$1:$J$1000=$L28&amp;"Preschool",'BSA-21'!$R$1:$R$1000*'BSA-21'!$M$1:$M$1000))</f>
        <v>0</v>
      </c>
      <c r="S28" s="498" cm="1">
        <f t="array" ref="S28">SUM(IF('BSA-21'!$F$1:$F$1000&amp;'BSA-21'!$J$1:$J$1000=$L28&amp;"Elementary",'BSA-21'!$R$1:$R$1000*'BSA-21'!$M$1:$M$1000))</f>
        <v>0</v>
      </c>
      <c r="T28" s="498" cm="1">
        <f t="array" ref="T28">SUM(IF('BSA-21'!$F$1:$F$1000&amp;'BSA-21'!$J$1:$J$1000=$L28&amp;"High School",'BSA-21'!$R$1:$R$1000*'BSA-21'!$M$1:$M$1000))</f>
        <v>0</v>
      </c>
      <c r="U28" s="498" cm="1">
        <f t="array" ref="U28">SUM(IF('BSA-21'!$F$1:$F$1000&amp;'BSA-21'!$J$1:$J$1000=$L28&amp;"",'BSA-21'!$R$1:$R$1000*'BSA-21'!$M$1:$M$1000))</f>
        <v>0</v>
      </c>
      <c r="V28" s="498" cm="1">
        <f t="array" ref="V28">SUM(IF('BSA-21'!$F$1:$F$1000&amp;'BSA-21'!$K$1:$K$1000=$L28&amp;"OtherPrograms(K-3)",'BSA-21'!$R$1:$R$1000*'BSA-21'!$M$1:$M$1000))+SUM(IF('BSA-21'!$F$1:$F$1000&amp;'BSA-21'!$K$1:$K$1000=$L28&amp;"OtherPrograms(K-3 (Reading))",'BSA-21'!$R$1:$R$1000*'BSA-21'!$M$1:$M$1000))</f>
        <v>0</v>
      </c>
    </row>
    <row r="29" spans="1:36">
      <c r="A29" s="499">
        <f t="shared" si="5"/>
        <v>0</v>
      </c>
      <c r="B29" s="499">
        <f t="shared" si="6"/>
        <v>0</v>
      </c>
      <c r="C29" s="499">
        <f t="shared" si="1"/>
        <v>0</v>
      </c>
      <c r="D29" s="499" t="str">
        <f t="shared" si="2"/>
        <v/>
      </c>
      <c r="E29" s="499">
        <f t="shared" si="7"/>
        <v>0</v>
      </c>
      <c r="F29" s="499">
        <f t="shared" si="3"/>
        <v>0</v>
      </c>
      <c r="G29" s="499">
        <f t="shared" si="4"/>
        <v>0</v>
      </c>
      <c r="H29" s="499">
        <f t="shared" si="9"/>
        <v>0</v>
      </c>
      <c r="I29" s="5"/>
      <c r="J29" s="107" t="str">
        <f>IF($L29="","",'BSA-21'!$D$7)</f>
        <v/>
      </c>
      <c r="K29" s="107" t="str">
        <f>IF($L29="","",'BSA-21'!$E$7)</f>
        <v/>
      </c>
      <c r="L29" s="107"/>
      <c r="M29" s="64" t="str">
        <f>IF($L29="","",VLOOKUP(L29,'BSA-21'!$F:$G,2,FALSE))</f>
        <v/>
      </c>
      <c r="N29" s="553"/>
      <c r="O29" s="498">
        <f>SUMIFS('BSA-21'!$P:$P,'BSA-21'!$F:$F,$L29,'BSA-21'!$D:$D,$J29,'BSA-21'!$J:$J,"Preschool")</f>
        <v>0</v>
      </c>
      <c r="P29" s="498">
        <f>SUMIFS('BSA-21'!$P:$P,'BSA-21'!$F:$F,$L29,'BSA-21'!$D:$D,$J29,'BSA-21'!$J:$J,"Elementary")</f>
        <v>0</v>
      </c>
      <c r="Q29" s="498">
        <f>SUMIFS('BSA-21'!$P:$P,'BSA-21'!$F:$F,$L29,'BSA-21'!$D:$D,$J29,'BSA-21'!$J:$J,"High School")</f>
        <v>0</v>
      </c>
      <c r="R29" s="498" cm="1">
        <f t="array" ref="R29">SUM(IF('BSA-21'!$F$1:$F$1000&amp;'BSA-21'!$J$1:$J$1000=$L29&amp;"Preschool",'BSA-21'!$R$1:$R$1000*'BSA-21'!$M$1:$M$1000))</f>
        <v>0</v>
      </c>
      <c r="S29" s="498" cm="1">
        <f t="array" ref="S29">SUM(IF('BSA-21'!$F$1:$F$1000&amp;'BSA-21'!$J$1:$J$1000=$L29&amp;"Elementary",'BSA-21'!$R$1:$R$1000*'BSA-21'!$M$1:$M$1000))</f>
        <v>0</v>
      </c>
      <c r="T29" s="498" cm="1">
        <f t="array" ref="T29">SUM(IF('BSA-21'!$F$1:$F$1000&amp;'BSA-21'!$J$1:$J$1000=$L29&amp;"High School",'BSA-21'!$R$1:$R$1000*'BSA-21'!$M$1:$M$1000))</f>
        <v>0</v>
      </c>
      <c r="U29" s="498" cm="1">
        <f t="array" ref="U29">SUM(IF('BSA-21'!$F$1:$F$1000&amp;'BSA-21'!$J$1:$J$1000=$L29&amp;"",'BSA-21'!$R$1:$R$1000*'BSA-21'!$M$1:$M$1000))</f>
        <v>0</v>
      </c>
      <c r="V29" s="498" cm="1">
        <f t="array" ref="V29">SUM(IF('BSA-21'!$F$1:$F$1000&amp;'BSA-21'!$K$1:$K$1000=$L29&amp;"OtherPrograms(K-3)",'BSA-21'!$R$1:$R$1000*'BSA-21'!$M$1:$M$1000))+SUM(IF('BSA-21'!$F$1:$F$1000&amp;'BSA-21'!$K$1:$K$1000=$L29&amp;"OtherPrograms(K-3 (Reading))",'BSA-21'!$R$1:$R$1000*'BSA-21'!$M$1:$M$1000))</f>
        <v>0</v>
      </c>
    </row>
    <row r="30" spans="1:36">
      <c r="A30" s="499">
        <f t="shared" si="5"/>
        <v>0</v>
      </c>
      <c r="B30" s="499">
        <f t="shared" si="6"/>
        <v>0</v>
      </c>
      <c r="C30" s="499">
        <f t="shared" si="1"/>
        <v>0</v>
      </c>
      <c r="D30" s="499" t="str">
        <f t="shared" si="2"/>
        <v/>
      </c>
      <c r="E30" s="499">
        <f t="shared" si="7"/>
        <v>0</v>
      </c>
      <c r="F30" s="499">
        <f t="shared" si="3"/>
        <v>0</v>
      </c>
      <c r="G30" s="499">
        <f t="shared" si="4"/>
        <v>0</v>
      </c>
      <c r="H30" s="499">
        <f t="shared" si="9"/>
        <v>0</v>
      </c>
      <c r="I30" s="5"/>
      <c r="J30" s="107" t="str">
        <f>IF($L30="","",'BSA-21'!$D$7)</f>
        <v/>
      </c>
      <c r="K30" s="107" t="str">
        <f>IF($L30="","",'BSA-21'!$E$7)</f>
        <v/>
      </c>
      <c r="L30" s="107"/>
      <c r="M30" s="64" t="str">
        <f>IF($L30="","",VLOOKUP(L30,'BSA-21'!$F:$G,2,FALSE))</f>
        <v/>
      </c>
      <c r="N30" s="553"/>
      <c r="O30" s="498">
        <f>SUMIFS('BSA-21'!$P:$P,'BSA-21'!$F:$F,$L30,'BSA-21'!$D:$D,$J30,'BSA-21'!$J:$J,"Preschool")</f>
        <v>0</v>
      </c>
      <c r="P30" s="498">
        <f>SUMIFS('BSA-21'!$P:$P,'BSA-21'!$F:$F,$L30,'BSA-21'!$D:$D,$J30,'BSA-21'!$J:$J,"Elementary")</f>
        <v>0</v>
      </c>
      <c r="Q30" s="498">
        <f>SUMIFS('BSA-21'!$P:$P,'BSA-21'!$F:$F,$L30,'BSA-21'!$D:$D,$J30,'BSA-21'!$J:$J,"High School")</f>
        <v>0</v>
      </c>
      <c r="R30" s="498" cm="1">
        <f t="array" ref="R30">SUM(IF('BSA-21'!$F$1:$F$1000&amp;'BSA-21'!$J$1:$J$1000=$L30&amp;"Preschool",'BSA-21'!$R$1:$R$1000*'BSA-21'!$M$1:$M$1000))</f>
        <v>0</v>
      </c>
      <c r="S30" s="498" cm="1">
        <f t="array" ref="S30">SUM(IF('BSA-21'!$F$1:$F$1000&amp;'BSA-21'!$J$1:$J$1000=$L30&amp;"Elementary",'BSA-21'!$R$1:$R$1000*'BSA-21'!$M$1:$M$1000))</f>
        <v>0</v>
      </c>
      <c r="T30" s="498" cm="1">
        <f t="array" ref="T30">SUM(IF('BSA-21'!$F$1:$F$1000&amp;'BSA-21'!$J$1:$J$1000=$L30&amp;"High School",'BSA-21'!$R$1:$R$1000*'BSA-21'!$M$1:$M$1000))</f>
        <v>0</v>
      </c>
      <c r="U30" s="498" cm="1">
        <f t="array" ref="U30">SUM(IF('BSA-21'!$F$1:$F$1000&amp;'BSA-21'!$J$1:$J$1000=$L30&amp;"",'BSA-21'!$R$1:$R$1000*'BSA-21'!$M$1:$M$1000))</f>
        <v>0</v>
      </c>
      <c r="V30" s="498" cm="1">
        <f t="array" ref="V30">SUM(IF('BSA-21'!$F$1:$F$1000&amp;'BSA-21'!$K$1:$K$1000=$L30&amp;"OtherPrograms(K-3)",'BSA-21'!$R$1:$R$1000*'BSA-21'!$M$1:$M$1000))+SUM(IF('BSA-21'!$F$1:$F$1000&amp;'BSA-21'!$K$1:$K$1000=$L30&amp;"OtherPrograms(K-3 (Reading))",'BSA-21'!$R$1:$R$1000*'BSA-21'!$M$1:$M$1000))</f>
        <v>0</v>
      </c>
    </row>
    <row r="31" spans="1:36">
      <c r="A31" s="499">
        <f>SUM($R31:$U31)*$F$2</f>
        <v>0</v>
      </c>
      <c r="B31" s="499">
        <f>($O31*$J$2)+($P31*$K$2)+($Q31*$L$2)</f>
        <v>0</v>
      </c>
      <c r="C31" s="499">
        <f>(SUM($R31:$T31))*$H$2</f>
        <v>0</v>
      </c>
      <c r="D31" s="499" t="str">
        <f t="shared" si="2"/>
        <v/>
      </c>
      <c r="E31" s="499">
        <f>(SUM($R31:$T31)-SUM($O31:$Q31))*$F$2</f>
        <v>0</v>
      </c>
      <c r="F31" s="499">
        <f>(SUM($R31:$T31)-SUM($O31:$Q31))*$H$2</f>
        <v>0</v>
      </c>
      <c r="G31" s="499">
        <f>($U31-$V31)*$F$2</f>
        <v>0</v>
      </c>
      <c r="H31" s="499">
        <f>N31*$F$2</f>
        <v>0</v>
      </c>
      <c r="I31" s="5"/>
      <c r="J31" s="107" t="str">
        <f>IF($L31="","",'BSA-21'!$D$7)</f>
        <v/>
      </c>
      <c r="K31" s="107" t="str">
        <f>IF($L31="","",'BSA-21'!$E$7)</f>
        <v/>
      </c>
      <c r="L31" s="107"/>
      <c r="M31" s="64" t="str">
        <f>IF($L31="","",VLOOKUP(L31,'BSA-21'!$F:$G,2,FALSE))</f>
        <v/>
      </c>
      <c r="N31" s="553"/>
      <c r="O31" s="498">
        <f>SUMIFS('BSA-21'!$P:$P,'BSA-21'!$F:$F,$L31,'BSA-21'!$D:$D,$J31,'BSA-21'!$J:$J,"Preschool")</f>
        <v>0</v>
      </c>
      <c r="P31" s="498">
        <f>SUMIFS('BSA-21'!$P:$P,'BSA-21'!$F:$F,$L31,'BSA-21'!$D:$D,$J31,'BSA-21'!$J:$J,"Elementary")</f>
        <v>0</v>
      </c>
      <c r="Q31" s="498">
        <f>SUMIFS('BSA-21'!$P:$P,'BSA-21'!$F:$F,$L31,'BSA-21'!$D:$D,$J31,'BSA-21'!$J:$J,"High School")</f>
        <v>0</v>
      </c>
      <c r="R31" s="498" cm="1">
        <f t="array" ref="R31">SUM(IF('BSA-21'!$F$1:$F$1000&amp;'BSA-21'!$J$1:$J$1000=$L31&amp;"Preschool",'BSA-21'!$R$1:$R$1000*'BSA-21'!$M$1:$M$1000))</f>
        <v>0</v>
      </c>
      <c r="S31" s="498" cm="1">
        <f t="array" ref="S31">SUM(IF('BSA-21'!$F$1:$F$1000&amp;'BSA-21'!$J$1:$J$1000=$L31&amp;"Elementary",'BSA-21'!$R$1:$R$1000*'BSA-21'!$M$1:$M$1000))</f>
        <v>0</v>
      </c>
      <c r="T31" s="498" cm="1">
        <f t="array" ref="T31">SUM(IF('BSA-21'!$F$1:$F$1000&amp;'BSA-21'!$J$1:$J$1000=$L31&amp;"High School",'BSA-21'!$R$1:$R$1000*'BSA-21'!$M$1:$M$1000))</f>
        <v>0</v>
      </c>
      <c r="U31" s="498" cm="1">
        <f t="array" ref="U31">SUM(IF('BSA-21'!$F$1:$F$1000&amp;'BSA-21'!$J$1:$J$1000=$L31&amp;"",'BSA-21'!$R$1:$R$1000*'BSA-21'!$M$1:$M$1000))</f>
        <v>0</v>
      </c>
      <c r="V31" s="498" cm="1">
        <f t="array" ref="V31">SUM(IF('BSA-21'!$F$1:$F$1000&amp;'BSA-21'!$K$1:$K$1000=$L31&amp;"OtherPrograms(K-3)",'BSA-21'!$R$1:$R$1000*'BSA-21'!$M$1:$M$1000))+SUM(IF('BSA-21'!$F$1:$F$1000&amp;'BSA-21'!$K$1:$K$1000=$L31&amp;"OtherPrograms(K-3 (Reading))",'BSA-21'!$R$1:$R$1000*'BSA-21'!$M$1:$M$1000))</f>
        <v>0</v>
      </c>
    </row>
    <row r="32" spans="1:36">
      <c r="A32" s="499">
        <f>SUM($R32:$U32)*$F$2</f>
        <v>0</v>
      </c>
      <c r="B32" s="499">
        <f>($O32*$J$2)+($P32*$K$2)+($Q32*$L$2)</f>
        <v>0</v>
      </c>
      <c r="C32" s="499">
        <f>(SUM($R32:$T32))*$H$2</f>
        <v>0</v>
      </c>
      <c r="D32" s="499" t="str">
        <f t="shared" si="2"/>
        <v/>
      </c>
      <c r="E32" s="499">
        <f>(SUM($R32:$T32)-SUM($O32:$Q32))*$F$2</f>
        <v>0</v>
      </c>
      <c r="F32" s="499">
        <f>(SUM($R32:$T32)-SUM($O32:$Q32))*$H$2</f>
        <v>0</v>
      </c>
      <c r="G32" s="499">
        <f>($U32-$V32)*$F$2</f>
        <v>0</v>
      </c>
      <c r="H32" s="499">
        <f>N32*$F$2</f>
        <v>0</v>
      </c>
      <c r="I32" s="5"/>
      <c r="J32" s="107" t="str">
        <f>IF($L32="","",'BSA-21'!$D$7)</f>
        <v/>
      </c>
      <c r="K32" s="107" t="str">
        <f>IF($L32="","",'BSA-21'!$E$7)</f>
        <v/>
      </c>
      <c r="L32" s="107"/>
      <c r="M32" s="64" t="str">
        <f>IF($L32="","",VLOOKUP(L32,'BSA-21'!$F:$G,2,FALSE))</f>
        <v/>
      </c>
      <c r="N32" s="553"/>
      <c r="O32" s="498">
        <f>SUMIFS('BSA-21'!$P:$P,'BSA-21'!$F:$F,$L32,'BSA-21'!$D:$D,$J32,'BSA-21'!$J:$J,"Preschool")</f>
        <v>0</v>
      </c>
      <c r="P32" s="498">
        <f>SUMIFS('BSA-21'!$P:$P,'BSA-21'!$F:$F,$L32,'BSA-21'!$D:$D,$J32,'BSA-21'!$J:$J,"Elementary")</f>
        <v>0</v>
      </c>
      <c r="Q32" s="498">
        <f>SUMIFS('BSA-21'!$P:$P,'BSA-21'!$F:$F,$L32,'BSA-21'!$D:$D,$J32,'BSA-21'!$J:$J,"High School")</f>
        <v>0</v>
      </c>
      <c r="R32" s="498" cm="1">
        <f t="array" ref="R32">SUM(IF('BSA-21'!$F$1:$F$1000&amp;'BSA-21'!$J$1:$J$1000=$L32&amp;"Preschool",'BSA-21'!$R$1:$R$1000*'BSA-21'!$M$1:$M$1000))</f>
        <v>0</v>
      </c>
      <c r="S32" s="498" cm="1">
        <f t="array" ref="S32">SUM(IF('BSA-21'!$F$1:$F$1000&amp;'BSA-21'!$J$1:$J$1000=$L32&amp;"Elementary",'BSA-21'!$R$1:$R$1000*'BSA-21'!$M$1:$M$1000))</f>
        <v>0</v>
      </c>
      <c r="T32" s="498" cm="1">
        <f t="array" ref="T32">SUM(IF('BSA-21'!$F$1:$F$1000&amp;'BSA-21'!$J$1:$J$1000=$L32&amp;"High School",'BSA-21'!$R$1:$R$1000*'BSA-21'!$M$1:$M$1000))</f>
        <v>0</v>
      </c>
      <c r="U32" s="498" cm="1">
        <f t="array" ref="U32">SUM(IF('BSA-21'!$F$1:$F$1000&amp;'BSA-21'!$J$1:$J$1000=$L32&amp;"",'BSA-21'!$R$1:$R$1000*'BSA-21'!$M$1:$M$1000))</f>
        <v>0</v>
      </c>
      <c r="V32" s="498" cm="1">
        <f t="array" ref="V32">SUM(IF('BSA-21'!$F$1:$F$1000&amp;'BSA-21'!$K$1:$K$1000=$L32&amp;"OtherPrograms(K-3)",'BSA-21'!$R$1:$R$1000*'BSA-21'!$M$1:$M$1000))+SUM(IF('BSA-21'!$F$1:$F$1000&amp;'BSA-21'!$K$1:$K$1000=$L32&amp;"OtherPrograms(K-3 (Reading))",'BSA-21'!$R$1:$R$1000*'BSA-21'!$M$1:$M$1000))</f>
        <v>0</v>
      </c>
    </row>
    <row r="110" spans="1:4" ht="14.5" customHeight="1"/>
    <row r="111" spans="1:4">
      <c r="A111" s="114"/>
      <c r="B111" s="116"/>
      <c r="C111" s="117"/>
      <c r="D111" s="118"/>
    </row>
    <row r="112" spans="1:4">
      <c r="B112" s="119"/>
      <c r="D112" s="120"/>
    </row>
    <row r="113" spans="2:4">
      <c r="B113" s="119"/>
      <c r="D113" s="120"/>
    </row>
    <row r="114" spans="2:4">
      <c r="B114" s="119"/>
      <c r="D114" s="120"/>
    </row>
    <row r="115" spans="2:4">
      <c r="B115" s="119"/>
      <c r="D115" s="120"/>
    </row>
    <row r="116" spans="2:4">
      <c r="B116" s="119"/>
      <c r="D116" s="120"/>
    </row>
    <row r="117" spans="2:4">
      <c r="B117" s="119"/>
      <c r="D117" s="120"/>
    </row>
    <row r="118" spans="2:4">
      <c r="B118" s="119"/>
      <c r="D118" s="120"/>
    </row>
    <row r="119" spans="2:4">
      <c r="B119" s="119"/>
      <c r="D119" s="120"/>
    </row>
    <row r="120" spans="2:4">
      <c r="B120" s="119"/>
      <c r="D120" s="120"/>
    </row>
    <row r="121" spans="2:4">
      <c r="B121" s="119"/>
      <c r="D121" s="120"/>
    </row>
    <row r="122" spans="2:4">
      <c r="B122" s="119"/>
      <c r="D122" s="120"/>
    </row>
    <row r="123" spans="2:4">
      <c r="B123" s="119"/>
      <c r="D123" s="120"/>
    </row>
    <row r="124" spans="2:4">
      <c r="B124" s="119"/>
      <c r="D124" s="120"/>
    </row>
    <row r="125" spans="2:4">
      <c r="B125" s="119"/>
      <c r="D125" s="120"/>
    </row>
    <row r="126" spans="2:4">
      <c r="B126" s="119"/>
      <c r="D126" s="120"/>
    </row>
    <row r="127" spans="2:4">
      <c r="B127" s="119"/>
      <c r="D127" s="120"/>
    </row>
    <row r="128" spans="2:4">
      <c r="B128" s="119"/>
      <c r="D128" s="120"/>
    </row>
    <row r="129" spans="2:4">
      <c r="B129" s="119"/>
      <c r="D129" s="120"/>
    </row>
    <row r="130" spans="2:4">
      <c r="B130" s="119"/>
      <c r="D130" s="120"/>
    </row>
    <row r="131" spans="2:4">
      <c r="B131" s="119"/>
      <c r="D131" s="120"/>
    </row>
    <row r="132" spans="2:4">
      <c r="B132" s="119"/>
      <c r="D132" s="120"/>
    </row>
    <row r="133" spans="2:4">
      <c r="B133" s="119"/>
      <c r="D133" s="120"/>
    </row>
    <row r="134" spans="2:4">
      <c r="B134" s="119"/>
      <c r="D134" s="120"/>
    </row>
    <row r="135" spans="2:4">
      <c r="B135" s="119"/>
      <c r="D135" s="120"/>
    </row>
    <row r="136" spans="2:4">
      <c r="B136" s="119"/>
      <c r="D136" s="120"/>
    </row>
    <row r="137" spans="2:4">
      <c r="B137" s="119"/>
      <c r="D137" s="120"/>
    </row>
    <row r="138" spans="2:4">
      <c r="B138" s="119"/>
      <c r="D138" s="120"/>
    </row>
    <row r="139" spans="2:4">
      <c r="B139" s="119"/>
      <c r="D139" s="120"/>
    </row>
    <row r="140" spans="2:4">
      <c r="B140" s="119"/>
      <c r="D140" s="120"/>
    </row>
    <row r="141" spans="2:4">
      <c r="B141" s="119"/>
      <c r="D141" s="120"/>
    </row>
    <row r="142" spans="2:4">
      <c r="B142" s="119"/>
      <c r="D142" s="120"/>
    </row>
    <row r="143" spans="2:4">
      <c r="B143" s="119"/>
      <c r="D143" s="120"/>
    </row>
    <row r="144" spans="2:4">
      <c r="B144" s="119"/>
      <c r="D144" s="120"/>
    </row>
    <row r="145" spans="2:4">
      <c r="B145" s="119"/>
      <c r="D145" s="120"/>
    </row>
    <row r="146" spans="2:4">
      <c r="B146" s="119"/>
      <c r="D146" s="120"/>
    </row>
    <row r="147" spans="2:4">
      <c r="B147" s="119"/>
      <c r="D147" s="120"/>
    </row>
    <row r="148" spans="2:4">
      <c r="B148" s="119"/>
      <c r="D148" s="120"/>
    </row>
    <row r="149" spans="2:4">
      <c r="B149" s="119"/>
      <c r="D149" s="120"/>
    </row>
    <row r="150" spans="2:4">
      <c r="B150" s="119"/>
      <c r="D150" s="120"/>
    </row>
    <row r="151" spans="2:4">
      <c r="B151" s="119"/>
      <c r="D151" s="120"/>
    </row>
    <row r="152" spans="2:4">
      <c r="B152" s="119"/>
      <c r="D152" s="120"/>
    </row>
    <row r="153" spans="2:4">
      <c r="B153" s="119"/>
      <c r="D153" s="120"/>
    </row>
    <row r="154" spans="2:4">
      <c r="B154" s="119"/>
      <c r="D154" s="120"/>
    </row>
    <row r="155" spans="2:4">
      <c r="B155" s="119"/>
      <c r="D155" s="120"/>
    </row>
    <row r="156" spans="2:4">
      <c r="B156" s="119"/>
      <c r="D156" s="120"/>
    </row>
    <row r="157" spans="2:4">
      <c r="B157" s="119"/>
      <c r="D157" s="120"/>
    </row>
    <row r="158" spans="2:4">
      <c r="B158" s="119"/>
      <c r="D158" s="120"/>
    </row>
    <row r="159" spans="2:4">
      <c r="B159" s="119"/>
      <c r="D159" s="120"/>
    </row>
    <row r="160" spans="2:4">
      <c r="B160" s="119"/>
      <c r="D160" s="120"/>
    </row>
    <row r="161" spans="2:4">
      <c r="B161" s="119"/>
      <c r="D161" s="120"/>
    </row>
    <row r="162" spans="2:4">
      <c r="B162" s="119"/>
      <c r="D162" s="120"/>
    </row>
    <row r="163" spans="2:4">
      <c r="B163" s="119"/>
      <c r="D163" s="120"/>
    </row>
    <row r="164" spans="2:4">
      <c r="B164" s="119"/>
      <c r="D164" s="120"/>
    </row>
    <row r="165" spans="2:4">
      <c r="B165" s="119"/>
      <c r="D165" s="120"/>
    </row>
    <row r="166" spans="2:4">
      <c r="B166" s="119"/>
      <c r="D166" s="120"/>
    </row>
    <row r="167" spans="2:4">
      <c r="B167" s="119"/>
      <c r="D167" s="120"/>
    </row>
    <row r="168" spans="2:4">
      <c r="B168" s="119"/>
      <c r="D168" s="120"/>
    </row>
    <row r="169" spans="2:4">
      <c r="B169" s="119"/>
      <c r="D169" s="120"/>
    </row>
    <row r="170" spans="2:4">
      <c r="B170" s="119"/>
      <c r="D170" s="120"/>
    </row>
    <row r="171" spans="2:4">
      <c r="B171" s="119"/>
      <c r="D171" s="120"/>
    </row>
    <row r="172" spans="2:4">
      <c r="B172" s="119"/>
      <c r="D172" s="120"/>
    </row>
    <row r="173" spans="2:4">
      <c r="B173" s="119"/>
      <c r="D173" s="120"/>
    </row>
    <row r="174" spans="2:4">
      <c r="B174" s="119"/>
      <c r="D174" s="120"/>
    </row>
    <row r="175" spans="2:4">
      <c r="B175" s="119"/>
      <c r="D175" s="120"/>
    </row>
    <row r="176" spans="2:4">
      <c r="B176" s="119"/>
      <c r="D176" s="120"/>
    </row>
    <row r="177" spans="2:4">
      <c r="B177" s="119"/>
      <c r="D177" s="120"/>
    </row>
    <row r="178" spans="2:4">
      <c r="B178" s="119"/>
      <c r="D178" s="120"/>
    </row>
    <row r="179" spans="2:4">
      <c r="B179" s="119"/>
      <c r="D179" s="120"/>
    </row>
    <row r="180" spans="2:4">
      <c r="B180" s="119"/>
      <c r="D180" s="120"/>
    </row>
    <row r="181" spans="2:4">
      <c r="B181" s="119"/>
      <c r="D181" s="120"/>
    </row>
    <row r="182" spans="2:4">
      <c r="B182" s="119"/>
      <c r="D182" s="120"/>
    </row>
    <row r="183" spans="2:4">
      <c r="B183" s="119"/>
      <c r="D183" s="120"/>
    </row>
    <row r="184" spans="2:4">
      <c r="B184" s="119"/>
      <c r="D184" s="120"/>
    </row>
    <row r="185" spans="2:4">
      <c r="B185" s="119"/>
      <c r="D185" s="120"/>
    </row>
    <row r="186" spans="2:4">
      <c r="B186" s="119"/>
      <c r="D186" s="120"/>
    </row>
    <row r="187" spans="2:4">
      <c r="B187" s="119"/>
      <c r="D187" s="120"/>
    </row>
    <row r="188" spans="2:4">
      <c r="B188" s="119"/>
      <c r="D188" s="120"/>
    </row>
    <row r="189" spans="2:4">
      <c r="B189" s="119"/>
      <c r="D189" s="120"/>
    </row>
    <row r="190" spans="2:4">
      <c r="B190" s="119"/>
      <c r="D190" s="120"/>
    </row>
    <row r="191" spans="2:4">
      <c r="B191" s="119"/>
      <c r="D191" s="120"/>
    </row>
    <row r="192" spans="2:4">
      <c r="B192" s="119"/>
      <c r="D192" s="120"/>
    </row>
    <row r="193" spans="2:4">
      <c r="B193" s="119"/>
      <c r="D193" s="120"/>
    </row>
    <row r="194" spans="2:4">
      <c r="B194" s="119"/>
      <c r="D194" s="120"/>
    </row>
    <row r="195" spans="2:4">
      <c r="B195" s="119"/>
      <c r="D195" s="120"/>
    </row>
    <row r="196" spans="2:4">
      <c r="B196" s="119"/>
      <c r="D196" s="120"/>
    </row>
    <row r="197" spans="2:4">
      <c r="B197" s="119"/>
      <c r="D197" s="120"/>
    </row>
    <row r="198" spans="2:4">
      <c r="B198" s="119"/>
      <c r="D198" s="120"/>
    </row>
    <row r="199" spans="2:4">
      <c r="B199" s="119"/>
      <c r="D199" s="120"/>
    </row>
    <row r="200" spans="2:4">
      <c r="B200" s="119"/>
      <c r="D200" s="120"/>
    </row>
    <row r="201" spans="2:4">
      <c r="B201" s="119"/>
      <c r="D201" s="120"/>
    </row>
    <row r="202" spans="2:4">
      <c r="B202" s="119"/>
      <c r="D202" s="120"/>
    </row>
    <row r="203" spans="2:4">
      <c r="B203" s="119"/>
      <c r="D203" s="120"/>
    </row>
    <row r="204" spans="2:4">
      <c r="B204" s="119"/>
      <c r="D204" s="120"/>
    </row>
    <row r="205" spans="2:4">
      <c r="B205" s="119"/>
      <c r="D205" s="120"/>
    </row>
    <row r="206" spans="2:4">
      <c r="B206" s="119"/>
      <c r="D206" s="120"/>
    </row>
    <row r="207" spans="2:4">
      <c r="B207" s="119"/>
      <c r="D207" s="120"/>
    </row>
    <row r="208" spans="2:4">
      <c r="B208" s="119"/>
      <c r="D208" s="120"/>
    </row>
    <row r="209" spans="2:4">
      <c r="B209" s="119"/>
      <c r="D209" s="120"/>
    </row>
    <row r="210" spans="2:4">
      <c r="B210" s="119"/>
      <c r="D210" s="120"/>
    </row>
    <row r="211" spans="2:4">
      <c r="B211" s="119"/>
      <c r="D211" s="120"/>
    </row>
    <row r="212" spans="2:4">
      <c r="B212" s="119"/>
      <c r="D212" s="120"/>
    </row>
    <row r="213" spans="2:4">
      <c r="B213" s="119"/>
      <c r="D213" s="120"/>
    </row>
    <row r="214" spans="2:4">
      <c r="B214" s="119"/>
      <c r="D214" s="120"/>
    </row>
    <row r="215" spans="2:4">
      <c r="B215" s="119"/>
      <c r="D215" s="120"/>
    </row>
    <row r="216" spans="2:4">
      <c r="B216" s="119"/>
      <c r="D216" s="120"/>
    </row>
    <row r="217" spans="2:4">
      <c r="B217" s="119"/>
      <c r="D217" s="120"/>
    </row>
    <row r="218" spans="2:4">
      <c r="B218" s="119"/>
      <c r="D218" s="120"/>
    </row>
    <row r="219" spans="2:4">
      <c r="B219" s="119"/>
      <c r="D219" s="120"/>
    </row>
    <row r="220" spans="2:4">
      <c r="B220" s="119"/>
      <c r="D220" s="120"/>
    </row>
    <row r="221" spans="2:4">
      <c r="B221" s="119"/>
      <c r="D221" s="120"/>
    </row>
    <row r="222" spans="2:4">
      <c r="B222" s="119"/>
      <c r="D222" s="120"/>
    </row>
    <row r="223" spans="2:4">
      <c r="B223" s="119"/>
      <c r="D223" s="120"/>
    </row>
    <row r="224" spans="2:4">
      <c r="B224" s="119"/>
      <c r="D224" s="120"/>
    </row>
    <row r="225" spans="2:4">
      <c r="B225" s="119"/>
      <c r="D225" s="120"/>
    </row>
    <row r="226" spans="2:4">
      <c r="B226" s="119"/>
      <c r="D226" s="120"/>
    </row>
    <row r="227" spans="2:4">
      <c r="B227" s="119"/>
      <c r="D227" s="120"/>
    </row>
    <row r="228" spans="2:4">
      <c r="B228" s="119"/>
      <c r="D228" s="120"/>
    </row>
    <row r="229" spans="2:4">
      <c r="B229" s="119"/>
      <c r="D229" s="120"/>
    </row>
    <row r="230" spans="2:4">
      <c r="B230" s="119"/>
      <c r="D230" s="120"/>
    </row>
    <row r="231" spans="2:4">
      <c r="B231" s="119"/>
      <c r="D231" s="120"/>
    </row>
    <row r="232" spans="2:4">
      <c r="B232" s="119"/>
      <c r="D232" s="120"/>
    </row>
    <row r="233" spans="2:4">
      <c r="B233" s="119"/>
      <c r="D233" s="120"/>
    </row>
    <row r="234" spans="2:4">
      <c r="B234" s="119"/>
      <c r="D234" s="120"/>
    </row>
    <row r="235" spans="2:4">
      <c r="B235" s="119"/>
      <c r="D235" s="120"/>
    </row>
    <row r="236" spans="2:4">
      <c r="B236" s="119"/>
      <c r="D236" s="120"/>
    </row>
    <row r="237" spans="2:4">
      <c r="B237" s="119"/>
      <c r="D237" s="120"/>
    </row>
    <row r="238" spans="2:4">
      <c r="B238" s="119"/>
      <c r="D238" s="120"/>
    </row>
    <row r="239" spans="2:4">
      <c r="B239" s="119"/>
      <c r="D239" s="120"/>
    </row>
    <row r="240" spans="2:4">
      <c r="B240" s="119"/>
      <c r="D240" s="120"/>
    </row>
    <row r="241" spans="2:4">
      <c r="B241" s="119"/>
      <c r="D241" s="120"/>
    </row>
    <row r="242" spans="2:4">
      <c r="B242" s="119"/>
      <c r="D242" s="120"/>
    </row>
    <row r="243" spans="2:4">
      <c r="B243" s="119"/>
      <c r="D243" s="120"/>
    </row>
    <row r="244" spans="2:4">
      <c r="B244" s="119"/>
      <c r="D244" s="120"/>
    </row>
    <row r="245" spans="2:4">
      <c r="B245" s="119"/>
      <c r="D245" s="120"/>
    </row>
    <row r="246" spans="2:4">
      <c r="B246" s="119"/>
      <c r="D246" s="120"/>
    </row>
    <row r="247" spans="2:4">
      <c r="B247" s="119"/>
      <c r="D247" s="120"/>
    </row>
    <row r="248" spans="2:4">
      <c r="B248" s="119"/>
      <c r="D248" s="120"/>
    </row>
    <row r="249" spans="2:4">
      <c r="B249" s="119"/>
      <c r="D249" s="120"/>
    </row>
    <row r="250" spans="2:4">
      <c r="B250" s="119"/>
      <c r="D250" s="120"/>
    </row>
    <row r="251" spans="2:4">
      <c r="B251" s="119"/>
      <c r="D251" s="120"/>
    </row>
    <row r="252" spans="2:4">
      <c r="B252" s="119"/>
    </row>
    <row r="253" spans="2:4">
      <c r="B253" s="119"/>
    </row>
    <row r="254" spans="2:4">
      <c r="B254" s="119"/>
    </row>
    <row r="255" spans="2:4">
      <c r="B255" s="119"/>
    </row>
    <row r="256" spans="2:4">
      <c r="B256" s="119"/>
    </row>
    <row r="257" spans="2:2">
      <c r="B257" s="119"/>
    </row>
    <row r="258" spans="2:2">
      <c r="B258" s="119"/>
    </row>
    <row r="259" spans="2:2">
      <c r="B259" s="119"/>
    </row>
    <row r="260" spans="2:2">
      <c r="B260" s="119"/>
    </row>
    <row r="261" spans="2:2">
      <c r="B261" s="119"/>
    </row>
    <row r="262" spans="2:2">
      <c r="B262" s="119"/>
    </row>
    <row r="263" spans="2:2">
      <c r="B263" s="119"/>
    </row>
    <row r="264" spans="2:2">
      <c r="B264" s="119"/>
    </row>
    <row r="265" spans="2:2">
      <c r="B265" s="119"/>
    </row>
    <row r="266" spans="2:2">
      <c r="B266" s="119"/>
    </row>
    <row r="267" spans="2:2">
      <c r="B267" s="119"/>
    </row>
    <row r="268" spans="2:2">
      <c r="B268" s="119"/>
    </row>
    <row r="269" spans="2:2">
      <c r="B269" s="119"/>
    </row>
  </sheetData>
  <sheetProtection sheet="1" objects="1" scenarios="1"/>
  <mergeCells count="6">
    <mergeCell ref="A1:E5"/>
    <mergeCell ref="R6:T6"/>
    <mergeCell ref="F2:G2"/>
    <mergeCell ref="F1:G1"/>
    <mergeCell ref="F3:G3"/>
    <mergeCell ref="O6:Q6"/>
  </mergeCells>
  <conditionalFormatting sqref="F2:G2 I2 I8:I32 N8:N32">
    <cfRule type="containsBlanks" dxfId="5" priority="1">
      <formula>LEN(TRIM(F2))=0</formula>
    </cfRule>
  </conditionalFormatting>
  <dataValidations count="1">
    <dataValidation type="list" allowBlank="1" showInputMessage="1" showErrorMessage="1" sqref="I8:I32" xr:uid="{00000000-0002-0000-0500-000000000000}">
      <formula1>$AJ$7:$AJ$24</formula1>
    </dataValidation>
  </dataValidations>
  <pageMargins left="0.7" right="0.7" top="0.75" bottom="0.75" header="0.3" footer="0.3"/>
  <pageSetup scale="31" fitToHeight="3" orientation="landscape" r:id="rId1"/>
  <headerFooter>
    <oddFooter>&amp;L&amp;10Rev. 8/25 Arizona Department of Education and Auditor General&amp;C&amp;10FY 2025</oddFooter>
  </headerFooter>
  <rowBreaks count="1" manualBreakCount="1">
    <brk id="26" max="21" man="1"/>
  </rowBreaks>
  <colBreaks count="1" manualBreakCount="1">
    <brk id="14"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64FC69-697C-4D47-870A-147AEBCBA3D2}">
  <sheetPr>
    <tabColor rgb="FF00B050"/>
    <pageSetUpPr fitToPage="1"/>
  </sheetPr>
  <dimension ref="A1:AF13"/>
  <sheetViews>
    <sheetView showGridLines="0" workbookViewId="0">
      <selection sqref="A1:G2"/>
    </sheetView>
  </sheetViews>
  <sheetFormatPr defaultColWidth="8.81640625" defaultRowHeight="14.5"/>
  <cols>
    <col min="1" max="1" width="1.36328125" style="497" customWidth="1"/>
    <col min="2" max="2" width="10.81640625" style="497" customWidth="1"/>
    <col min="3" max="3" width="14.1796875" style="497" customWidth="1"/>
    <col min="4" max="4" width="11" style="497" customWidth="1"/>
    <col min="5" max="5" width="16.6328125" style="497" customWidth="1"/>
    <col min="6" max="6" width="11" style="497" customWidth="1"/>
    <col min="7" max="7" width="3.54296875" style="497" customWidth="1"/>
    <col min="8" max="8" width="15.08984375" style="497" customWidth="1"/>
    <col min="9" max="9" width="11" style="497" customWidth="1"/>
    <col min="10" max="10" width="13.81640625" style="497" customWidth="1"/>
    <col min="11" max="11" width="9.54296875" style="497" customWidth="1"/>
    <col min="12" max="12" width="4.54296875" style="497" customWidth="1"/>
    <col min="13" max="13" width="12.81640625" style="497" customWidth="1"/>
    <col min="14" max="14" width="9.54296875" style="497" customWidth="1"/>
    <col min="15" max="15" width="9.08984375" style="497" customWidth="1"/>
    <col min="16" max="16" width="12.08984375" style="497" customWidth="1"/>
    <col min="17" max="17" width="11" style="497" customWidth="1"/>
    <col min="18" max="18" width="15" style="497" customWidth="1"/>
    <col min="19" max="19" width="14.36328125" style="497" customWidth="1"/>
    <col min="20" max="20" width="0.36328125" style="497" customWidth="1"/>
    <col min="21" max="21" width="16.08984375" style="497" customWidth="1"/>
    <col min="22" max="22" width="6.6328125" style="497" customWidth="1"/>
    <col min="23" max="23" width="7.08984375" style="497" customWidth="1"/>
    <col min="24" max="25" width="13.81640625" style="497" customWidth="1"/>
    <col min="26" max="26" width="2.81640625" style="497" customWidth="1"/>
    <col min="27" max="27" width="21.1796875" style="497" customWidth="1"/>
    <col min="28" max="28" width="0.36328125" style="497" customWidth="1"/>
    <col min="29" max="29" width="17.1796875" style="497" customWidth="1"/>
    <col min="30" max="32" width="13.81640625" style="497" customWidth="1"/>
    <col min="33" max="16384" width="8.81640625" style="12"/>
  </cols>
  <sheetData>
    <row r="1" spans="1:32" ht="14.5" customHeight="1">
      <c r="A1" s="667"/>
      <c r="B1" s="667"/>
      <c r="C1" s="667"/>
      <c r="D1" s="667"/>
      <c r="E1" s="667"/>
      <c r="F1" s="667"/>
      <c r="G1" s="667"/>
      <c r="H1" s="490"/>
      <c r="I1" s="490"/>
      <c r="J1" s="490"/>
      <c r="K1" s="490"/>
      <c r="L1" s="667"/>
      <c r="M1" s="667"/>
      <c r="N1" s="667"/>
      <c r="O1" s="490"/>
      <c r="P1" s="490"/>
      <c r="Q1" s="490"/>
      <c r="R1" s="490"/>
      <c r="S1" s="490"/>
      <c r="T1" s="490"/>
      <c r="U1" s="490"/>
      <c r="V1" s="490"/>
      <c r="W1" s="666"/>
      <c r="X1" s="666"/>
      <c r="Y1" s="666"/>
      <c r="Z1" s="666"/>
      <c r="AA1" s="490"/>
      <c r="AB1" s="490"/>
      <c r="AC1" s="490"/>
      <c r="AD1" s="490"/>
      <c r="AE1" s="490"/>
      <c r="AF1" s="490"/>
    </row>
    <row r="2" spans="1:32">
      <c r="A2" s="667"/>
      <c r="B2" s="667"/>
      <c r="C2" s="667"/>
      <c r="D2" s="667"/>
      <c r="E2" s="667"/>
      <c r="F2" s="667"/>
      <c r="G2" s="667"/>
      <c r="H2" s="490"/>
      <c r="I2" s="490"/>
      <c r="J2" s="490"/>
      <c r="K2" s="490"/>
      <c r="L2" s="490"/>
      <c r="M2" s="490"/>
      <c r="N2" s="490"/>
      <c r="O2" s="490"/>
      <c r="P2" s="490"/>
      <c r="Q2" s="490"/>
      <c r="R2" s="490"/>
      <c r="S2" s="490"/>
      <c r="T2" s="490"/>
      <c r="U2" s="490"/>
      <c r="V2" s="490"/>
      <c r="W2" s="490"/>
      <c r="X2" s="490"/>
      <c r="Y2" s="490"/>
      <c r="Z2" s="490"/>
      <c r="AA2" s="490"/>
      <c r="AB2" s="490"/>
      <c r="AC2" s="490"/>
      <c r="AD2" s="490"/>
      <c r="AE2" s="490"/>
      <c r="AF2" s="490"/>
    </row>
    <row r="3" spans="1:32">
      <c r="A3" s="490"/>
      <c r="B3" s="21" t="s">
        <v>1128</v>
      </c>
      <c r="C3" s="490"/>
      <c r="D3" s="490"/>
      <c r="E3" s="490"/>
      <c r="F3" s="490"/>
      <c r="G3" s="490"/>
      <c r="H3" s="490"/>
      <c r="I3" s="490"/>
      <c r="J3" s="490"/>
      <c r="K3" s="490"/>
      <c r="L3" s="490"/>
      <c r="M3" s="490"/>
      <c r="N3" s="490"/>
      <c r="O3" s="490"/>
      <c r="P3" s="490"/>
      <c r="Q3" s="490"/>
      <c r="R3" s="490"/>
      <c r="S3" s="490"/>
      <c r="T3" s="490"/>
      <c r="U3" s="490"/>
      <c r="V3" s="490"/>
      <c r="W3" s="490"/>
      <c r="X3" s="490"/>
      <c r="Y3" s="490"/>
      <c r="Z3" s="490"/>
      <c r="AA3" s="490"/>
      <c r="AB3" s="490"/>
      <c r="AC3" s="490"/>
      <c r="AD3" s="490"/>
      <c r="AE3" s="490"/>
      <c r="AF3" s="490"/>
    </row>
    <row r="4" spans="1:32" ht="14.5" customHeight="1">
      <c r="A4" s="490"/>
      <c r="B4" s="21" t="s">
        <v>1072</v>
      </c>
      <c r="C4" s="490"/>
      <c r="D4" s="490"/>
      <c r="E4" s="490"/>
      <c r="F4" s="490"/>
      <c r="G4" s="490"/>
      <c r="H4" s="490"/>
      <c r="I4" s="490"/>
      <c r="J4" s="490"/>
      <c r="K4" s="490"/>
      <c r="L4" s="490"/>
      <c r="M4" s="490"/>
      <c r="N4" s="670"/>
      <c r="O4" s="670"/>
      <c r="P4" s="670"/>
      <c r="Q4" s="670"/>
      <c r="R4" s="670"/>
      <c r="S4" s="670"/>
      <c r="T4" s="670"/>
      <c r="U4" s="668"/>
      <c r="V4" s="668"/>
      <c r="W4" s="668"/>
      <c r="X4" s="668"/>
      <c r="Y4" s="668"/>
      <c r="Z4" s="668"/>
      <c r="AA4" s="668"/>
      <c r="AB4" s="668"/>
      <c r="AC4" s="669"/>
      <c r="AD4" s="669"/>
      <c r="AE4" s="669"/>
      <c r="AF4" s="669"/>
    </row>
    <row r="5" spans="1:32">
      <c r="A5" s="490"/>
      <c r="B5" s="490"/>
      <c r="C5" s="490"/>
      <c r="D5" s="490"/>
      <c r="E5" s="490"/>
      <c r="F5" s="490"/>
      <c r="G5" s="490"/>
      <c r="H5" s="490"/>
      <c r="I5" s="490"/>
      <c r="J5" s="490"/>
      <c r="K5" s="490"/>
      <c r="L5" s="490"/>
      <c r="M5" s="490"/>
      <c r="N5" s="490"/>
      <c r="O5" s="490"/>
      <c r="P5" s="490"/>
      <c r="Q5" s="490"/>
      <c r="R5" s="490"/>
      <c r="S5" s="490"/>
      <c r="T5" s="490"/>
      <c r="U5" s="490"/>
      <c r="V5" s="490"/>
      <c r="W5" s="490"/>
      <c r="X5" s="490"/>
      <c r="Y5" s="490"/>
      <c r="Z5" s="490"/>
      <c r="AA5" s="490"/>
      <c r="AB5" s="490"/>
      <c r="AC5" s="490"/>
      <c r="AD5" s="490"/>
      <c r="AE5" s="490"/>
      <c r="AF5" s="490"/>
    </row>
    <row r="6" spans="1:32" ht="65.5" customHeight="1">
      <c r="A6" s="490"/>
      <c r="B6" s="491"/>
      <c r="C6" s="491"/>
      <c r="D6" s="491"/>
      <c r="E6" s="491"/>
      <c r="F6" s="491"/>
      <c r="G6" s="671"/>
      <c r="H6" s="671"/>
      <c r="I6" s="491"/>
      <c r="J6" s="491"/>
      <c r="K6" s="671"/>
      <c r="L6" s="671"/>
      <c r="M6" s="491"/>
      <c r="N6" s="671"/>
      <c r="O6" s="671"/>
      <c r="P6" s="491"/>
      <c r="Q6" s="491"/>
      <c r="R6" s="491"/>
      <c r="S6" s="491"/>
      <c r="T6" s="671"/>
      <c r="U6" s="671"/>
      <c r="V6" s="671"/>
      <c r="W6" s="671"/>
      <c r="X6" s="491"/>
      <c r="Y6" s="491"/>
      <c r="Z6" s="671"/>
      <c r="AA6" s="671"/>
      <c r="AB6" s="671"/>
      <c r="AC6" s="671"/>
      <c r="AD6" s="491"/>
      <c r="AE6" s="491"/>
      <c r="AF6" s="491"/>
    </row>
    <row r="7" spans="1:32" ht="46.5" customHeight="1">
      <c r="A7" s="490"/>
      <c r="B7" s="492"/>
      <c r="C7" s="493"/>
      <c r="D7" s="494"/>
      <c r="E7" s="492"/>
      <c r="F7" s="494"/>
      <c r="G7" s="664"/>
      <c r="H7" s="664"/>
      <c r="I7" s="492"/>
      <c r="J7" s="492"/>
      <c r="K7" s="664"/>
      <c r="L7" s="664"/>
      <c r="M7" s="495"/>
      <c r="N7" s="664"/>
      <c r="O7" s="664"/>
      <c r="P7" s="496"/>
      <c r="Q7" s="496"/>
      <c r="R7" s="496"/>
      <c r="S7" s="496"/>
      <c r="T7" s="664"/>
      <c r="U7" s="664"/>
      <c r="V7" s="665"/>
      <c r="W7" s="665"/>
      <c r="X7" s="496"/>
      <c r="Y7" s="496"/>
      <c r="Z7" s="665"/>
      <c r="AA7" s="665"/>
      <c r="AB7" s="664"/>
      <c r="AC7" s="664"/>
      <c r="AD7" s="496"/>
      <c r="AE7" s="496"/>
      <c r="AF7" s="496"/>
    </row>
    <row r="8" spans="1:32" ht="46.5" customHeight="1">
      <c r="A8" s="490"/>
      <c r="B8" s="492"/>
      <c r="C8" s="493"/>
      <c r="D8" s="494"/>
      <c r="E8" s="492"/>
      <c r="F8" s="494"/>
      <c r="G8" s="664"/>
      <c r="H8" s="664"/>
      <c r="I8" s="492"/>
      <c r="J8" s="492"/>
      <c r="K8" s="664"/>
      <c r="L8" s="664"/>
      <c r="M8" s="495"/>
      <c r="N8" s="664"/>
      <c r="O8" s="664"/>
      <c r="P8" s="496"/>
      <c r="Q8" s="496"/>
      <c r="R8" s="496"/>
      <c r="S8" s="496"/>
      <c r="T8" s="664"/>
      <c r="U8" s="664"/>
      <c r="V8" s="665"/>
      <c r="W8" s="665"/>
      <c r="X8" s="496"/>
      <c r="Y8" s="496"/>
      <c r="Z8" s="665"/>
      <c r="AA8" s="665"/>
      <c r="AB8" s="664"/>
      <c r="AC8" s="664"/>
      <c r="AD8" s="496"/>
      <c r="AE8" s="496"/>
      <c r="AF8" s="496"/>
    </row>
    <row r="9" spans="1:32" ht="46.5" customHeight="1">
      <c r="A9" s="490"/>
      <c r="B9" s="492"/>
      <c r="C9" s="493"/>
      <c r="D9" s="494"/>
      <c r="E9" s="492"/>
      <c r="F9" s="494"/>
      <c r="G9" s="664"/>
      <c r="H9" s="664"/>
      <c r="I9" s="492"/>
      <c r="J9" s="492"/>
      <c r="K9" s="664"/>
      <c r="L9" s="664"/>
      <c r="M9" s="495"/>
      <c r="N9" s="664"/>
      <c r="O9" s="664"/>
      <c r="P9" s="496"/>
      <c r="Q9" s="496"/>
      <c r="R9" s="496"/>
      <c r="S9" s="496"/>
      <c r="T9" s="664"/>
      <c r="U9" s="664"/>
      <c r="V9" s="665"/>
      <c r="W9" s="665"/>
      <c r="X9" s="496"/>
      <c r="Y9" s="496"/>
      <c r="Z9" s="664"/>
      <c r="AA9" s="664"/>
      <c r="AB9" s="664"/>
      <c r="AC9" s="664"/>
      <c r="AD9" s="492"/>
      <c r="AE9" s="492"/>
      <c r="AF9" s="492"/>
    </row>
    <row r="10" spans="1:32" ht="46.5" customHeight="1">
      <c r="A10" s="490"/>
      <c r="B10" s="492"/>
      <c r="C10" s="493"/>
      <c r="D10" s="494"/>
      <c r="E10" s="492"/>
      <c r="F10" s="494"/>
      <c r="G10" s="664"/>
      <c r="H10" s="664"/>
      <c r="I10" s="492"/>
      <c r="J10" s="492"/>
      <c r="K10" s="664"/>
      <c r="L10" s="664"/>
      <c r="M10" s="495"/>
      <c r="N10" s="664"/>
      <c r="O10" s="664"/>
      <c r="P10" s="496"/>
      <c r="Q10" s="496"/>
      <c r="R10" s="496"/>
      <c r="S10" s="496"/>
      <c r="T10" s="664"/>
      <c r="U10" s="664"/>
      <c r="V10" s="665"/>
      <c r="W10" s="665"/>
      <c r="X10" s="496"/>
      <c r="Y10" s="496"/>
      <c r="Z10" s="665"/>
      <c r="AA10" s="665"/>
      <c r="AB10" s="664"/>
      <c r="AC10" s="664"/>
      <c r="AD10" s="496"/>
      <c r="AE10" s="496"/>
      <c r="AF10" s="496"/>
    </row>
    <row r="11" spans="1:32" ht="46.5" customHeight="1">
      <c r="A11" s="490"/>
      <c r="B11" s="492"/>
      <c r="C11" s="493"/>
      <c r="D11" s="494"/>
      <c r="E11" s="492"/>
      <c r="F11" s="494"/>
      <c r="G11" s="664"/>
      <c r="H11" s="664"/>
      <c r="I11" s="492"/>
      <c r="J11" s="492"/>
      <c r="K11" s="664"/>
      <c r="L11" s="664"/>
      <c r="M11" s="495"/>
      <c r="N11" s="664"/>
      <c r="O11" s="664"/>
      <c r="P11" s="496"/>
      <c r="Q11" s="496"/>
      <c r="R11" s="496"/>
      <c r="S11" s="496"/>
      <c r="T11" s="664"/>
      <c r="U11" s="664"/>
      <c r="V11" s="665"/>
      <c r="W11" s="665"/>
      <c r="X11" s="496"/>
      <c r="Y11" s="496"/>
      <c r="Z11" s="665"/>
      <c r="AA11" s="665"/>
      <c r="AB11" s="664"/>
      <c r="AC11" s="664"/>
      <c r="AD11" s="496"/>
      <c r="AE11" s="496"/>
      <c r="AF11" s="496"/>
    </row>
    <row r="12" spans="1:32" ht="46.5" customHeight="1">
      <c r="A12" s="490"/>
      <c r="B12" s="492"/>
      <c r="C12" s="493"/>
      <c r="D12" s="494"/>
      <c r="E12" s="492"/>
      <c r="F12" s="494"/>
      <c r="G12" s="664"/>
      <c r="H12" s="664"/>
      <c r="I12" s="492"/>
      <c r="J12" s="492"/>
      <c r="K12" s="664"/>
      <c r="L12" s="664"/>
      <c r="M12" s="495"/>
      <c r="N12" s="664"/>
      <c r="O12" s="664"/>
      <c r="P12" s="496"/>
      <c r="Q12" s="496"/>
      <c r="R12" s="496"/>
      <c r="S12" s="496"/>
      <c r="T12" s="664"/>
      <c r="U12" s="664"/>
      <c r="V12" s="665"/>
      <c r="W12" s="665"/>
      <c r="X12" s="496"/>
      <c r="Y12" s="496"/>
      <c r="Z12" s="665"/>
      <c r="AA12" s="665"/>
      <c r="AB12" s="664"/>
      <c r="AC12" s="664"/>
      <c r="AD12" s="496"/>
      <c r="AE12" s="496"/>
      <c r="AF12" s="496"/>
    </row>
    <row r="13" spans="1:32" ht="46.5" customHeight="1">
      <c r="A13" s="490"/>
      <c r="B13" s="492"/>
      <c r="C13" s="493"/>
      <c r="D13" s="494"/>
      <c r="E13" s="492"/>
      <c r="F13" s="494"/>
      <c r="G13" s="664"/>
      <c r="H13" s="664"/>
      <c r="I13" s="492"/>
      <c r="J13" s="492"/>
      <c r="K13" s="664"/>
      <c r="L13" s="664"/>
      <c r="M13" s="495"/>
      <c r="N13" s="664"/>
      <c r="O13" s="664"/>
      <c r="P13" s="496"/>
      <c r="Q13" s="496"/>
      <c r="R13" s="496"/>
      <c r="S13" s="496"/>
      <c r="T13" s="664"/>
      <c r="U13" s="664"/>
      <c r="V13" s="665"/>
      <c r="W13" s="665"/>
      <c r="X13" s="496"/>
      <c r="Y13" s="496"/>
      <c r="Z13" s="665"/>
      <c r="AA13" s="665"/>
      <c r="AB13" s="664"/>
      <c r="AC13" s="664"/>
      <c r="AD13" s="496"/>
      <c r="AE13" s="496"/>
      <c r="AF13" s="496"/>
    </row>
  </sheetData>
  <mergeCells count="62">
    <mergeCell ref="AB6:AC6"/>
    <mergeCell ref="G7:H7"/>
    <mergeCell ref="K7:L7"/>
    <mergeCell ref="N7:O7"/>
    <mergeCell ref="T7:U7"/>
    <mergeCell ref="V7:W7"/>
    <mergeCell ref="Z7:AA7"/>
    <mergeCell ref="AB7:AC7"/>
    <mergeCell ref="G6:H6"/>
    <mergeCell ref="K6:L6"/>
    <mergeCell ref="N6:O6"/>
    <mergeCell ref="T6:U6"/>
    <mergeCell ref="V6:W6"/>
    <mergeCell ref="Z6:AA6"/>
    <mergeCell ref="AB8:AC8"/>
    <mergeCell ref="G9:H9"/>
    <mergeCell ref="K9:L9"/>
    <mergeCell ref="N9:O9"/>
    <mergeCell ref="T9:U9"/>
    <mergeCell ref="V9:W9"/>
    <mergeCell ref="Z9:AA9"/>
    <mergeCell ref="AB9:AC9"/>
    <mergeCell ref="G8:H8"/>
    <mergeCell ref="K8:L8"/>
    <mergeCell ref="N8:O8"/>
    <mergeCell ref="T8:U8"/>
    <mergeCell ref="V8:W8"/>
    <mergeCell ref="Z12:AA12"/>
    <mergeCell ref="AB12:AC12"/>
    <mergeCell ref="U4:AB4"/>
    <mergeCell ref="AC4:AF4"/>
    <mergeCell ref="N4:T4"/>
    <mergeCell ref="N12:O12"/>
    <mergeCell ref="T12:U12"/>
    <mergeCell ref="V12:W12"/>
    <mergeCell ref="Z10:AA10"/>
    <mergeCell ref="AB10:AC10"/>
    <mergeCell ref="N11:O11"/>
    <mergeCell ref="T11:U11"/>
    <mergeCell ref="V11:W11"/>
    <mergeCell ref="Z11:AA11"/>
    <mergeCell ref="AB11:AC11"/>
    <mergeCell ref="N10:O10"/>
    <mergeCell ref="W1:Z1"/>
    <mergeCell ref="A1:G2"/>
    <mergeCell ref="L1:N1"/>
    <mergeCell ref="G10:H10"/>
    <mergeCell ref="K10:L10"/>
    <mergeCell ref="T10:U10"/>
    <mergeCell ref="V10:W10"/>
    <mergeCell ref="Z8:AA8"/>
    <mergeCell ref="G11:H11"/>
    <mergeCell ref="K11:L11"/>
    <mergeCell ref="G12:H12"/>
    <mergeCell ref="K12:L12"/>
    <mergeCell ref="G13:H13"/>
    <mergeCell ref="K13:L13"/>
    <mergeCell ref="N13:O13"/>
    <mergeCell ref="V13:W13"/>
    <mergeCell ref="Z13:AA13"/>
    <mergeCell ref="AB13:AC13"/>
    <mergeCell ref="T13:U13"/>
  </mergeCells>
  <pageMargins left="0.7" right="0.7" top="0.75" bottom="0.75" header="0.3" footer="0.3"/>
  <pageSetup scale="35" fitToHeight="3" orientation="landscape" r:id="rId1"/>
  <headerFooter>
    <oddFooter>&amp;L&amp;10Rev. 8/25 Arizona Department of Education and Auditor General&amp;C&amp;10FY 2025</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E9EA17-ABA3-4807-A8AF-D33F6E6F4910}">
  <sheetPr>
    <tabColor rgb="FF00B050"/>
    <pageSetUpPr fitToPage="1"/>
  </sheetPr>
  <dimension ref="A1:CP140"/>
  <sheetViews>
    <sheetView showGridLines="0" workbookViewId="0">
      <selection sqref="A1:A3"/>
    </sheetView>
  </sheetViews>
  <sheetFormatPr defaultColWidth="9" defaultRowHeight="14"/>
  <cols>
    <col min="1" max="1" width="110.1796875" style="31" customWidth="1"/>
    <col min="2" max="3" width="25.81640625" style="31" customWidth="1"/>
    <col min="4" max="4" width="25.81640625" style="31" hidden="1" customWidth="1"/>
    <col min="5" max="18" width="25.81640625" style="31" customWidth="1"/>
    <col min="19" max="19" width="26.1796875" style="31" customWidth="1"/>
    <col min="20" max="29" width="25.81640625" style="31" customWidth="1"/>
    <col min="30" max="94" width="25.81640625" style="31" hidden="1" customWidth="1"/>
    <col min="95" max="96" width="9" style="31" customWidth="1"/>
    <col min="97" max="16384" width="9" style="31"/>
  </cols>
  <sheetData>
    <row r="1" spans="1:94">
      <c r="A1" s="672"/>
    </row>
    <row r="2" spans="1:94">
      <c r="A2" s="672"/>
    </row>
    <row r="3" spans="1:94">
      <c r="A3" s="672"/>
    </row>
    <row r="4" spans="1:94" ht="17.25" customHeight="1">
      <c r="A4" s="122" t="s">
        <v>552</v>
      </c>
      <c r="B4" s="123" t="str" cm="1">
        <f t="array" ref="B4">IF(SUM(B15:B21+E15:E21)=0,"Expenses for teacher salaries &amp; benefits must be entered in lines 15 through 23.","")</f>
        <v>Expenses for teacher salaries &amp; benefits must be entered in lines 15 through 23.</v>
      </c>
    </row>
    <row r="5" spans="1:94">
      <c r="A5" s="124" t="s">
        <v>554</v>
      </c>
      <c r="B5" s="123" t="str" cm="1">
        <f t="array" ref="B5">IF(SUM(B41:B63+E41:E63)=0,"Property disbursements must be entered in lines 39 through 61.","")</f>
        <v>Property disbursements must be entered in lines 39 through 61.</v>
      </c>
    </row>
    <row r="6" spans="1:94" ht="14.25" customHeight="1">
      <c r="A6" s="125" t="s">
        <v>553</v>
      </c>
      <c r="B6" s="123" t="str">
        <f>IF(SUM(B67+E67)=0,"Redemption of principal must be entered in line 65.","")</f>
        <v>Redemption of principal must be entered in line 65.</v>
      </c>
    </row>
    <row r="7" spans="1:94">
      <c r="A7" s="126" t="s">
        <v>555</v>
      </c>
      <c r="B7" s="123" t="str">
        <f>IF(SUM(B70:B72)+SUM(B74:B103)+SUM(E70:E72)+SUM(E74:E103)=0,"Revenues generated by student count and/or allocated must be entered in lines 68 through 101.","")</f>
        <v>Revenues generated by student count and/or allocated must be entered in lines 68 through 101.</v>
      </c>
    </row>
    <row r="8" spans="1:94">
      <c r="A8" s="127" t="s">
        <v>544</v>
      </c>
      <c r="B8" s="123" t="str">
        <f>IF(AND((B116=0),(B118=0),(E116=0),(E118=0),(B133=0),(B135=0),(E133=0),(E135=0)),"Special education revenues and spending must be entered in lines 106 through 137.","")</f>
        <v>Special education revenues and spending must be entered in lines 106 through 137.</v>
      </c>
    </row>
    <row r="9" spans="1:94">
      <c r="B9" s="123"/>
    </row>
    <row r="10" spans="1:94" ht="31.5" customHeight="1">
      <c r="B10" s="128" t="s">
        <v>365</v>
      </c>
      <c r="C10" s="129" t="s">
        <v>549</v>
      </c>
      <c r="D10" s="130" t="s">
        <v>52</v>
      </c>
      <c r="E10" s="130" t="s">
        <v>1</v>
      </c>
      <c r="F10" s="129" t="s">
        <v>2</v>
      </c>
      <c r="G10" s="128" t="s">
        <v>3</v>
      </c>
      <c r="H10" s="129" t="s">
        <v>4</v>
      </c>
      <c r="I10" s="130" t="s">
        <v>5</v>
      </c>
      <c r="J10" s="129" t="s">
        <v>86</v>
      </c>
      <c r="K10" s="130" t="s">
        <v>87</v>
      </c>
      <c r="L10" s="129" t="s">
        <v>88</v>
      </c>
      <c r="M10" s="130" t="s">
        <v>89</v>
      </c>
      <c r="N10" s="129" t="s">
        <v>90</v>
      </c>
      <c r="O10" s="130" t="s">
        <v>91</v>
      </c>
      <c r="P10" s="129" t="s">
        <v>92</v>
      </c>
      <c r="Q10" s="130" t="s">
        <v>93</v>
      </c>
      <c r="R10" s="129" t="s">
        <v>94</v>
      </c>
      <c r="S10" s="130" t="s">
        <v>95</v>
      </c>
      <c r="T10" s="131" t="s">
        <v>96</v>
      </c>
      <c r="U10" s="129" t="s">
        <v>97</v>
      </c>
      <c r="V10" s="131" t="s">
        <v>98</v>
      </c>
      <c r="W10" s="129" t="s">
        <v>99</v>
      </c>
      <c r="X10" s="131" t="s">
        <v>100</v>
      </c>
      <c r="Y10" s="129" t="s">
        <v>101</v>
      </c>
      <c r="Z10" s="131" t="s">
        <v>102</v>
      </c>
      <c r="AA10" s="129" t="s">
        <v>103</v>
      </c>
      <c r="AB10" s="131" t="s">
        <v>104</v>
      </c>
      <c r="AC10" s="129" t="s">
        <v>105</v>
      </c>
      <c r="AD10" s="131" t="s">
        <v>106</v>
      </c>
      <c r="AE10" s="129" t="s">
        <v>107</v>
      </c>
      <c r="AF10" s="131" t="s">
        <v>108</v>
      </c>
      <c r="AG10" s="129" t="s">
        <v>109</v>
      </c>
      <c r="AH10" s="131" t="s">
        <v>110</v>
      </c>
      <c r="AI10" s="129" t="s">
        <v>111</v>
      </c>
      <c r="AJ10" s="131" t="s">
        <v>112</v>
      </c>
      <c r="AK10" s="129" t="s">
        <v>113</v>
      </c>
      <c r="AL10" s="131" t="s">
        <v>114</v>
      </c>
      <c r="AM10" s="129" t="s">
        <v>115</v>
      </c>
      <c r="AN10" s="131" t="s">
        <v>116</v>
      </c>
      <c r="AO10" s="129" t="s">
        <v>117</v>
      </c>
      <c r="AP10" s="131" t="s">
        <v>118</v>
      </c>
      <c r="AQ10" s="129" t="s">
        <v>119</v>
      </c>
      <c r="AR10" s="131" t="s">
        <v>120</v>
      </c>
      <c r="AS10" s="129" t="s">
        <v>121</v>
      </c>
      <c r="AT10" s="131" t="s">
        <v>122</v>
      </c>
      <c r="AU10" s="129" t="s">
        <v>123</v>
      </c>
      <c r="AV10" s="131" t="s">
        <v>124</v>
      </c>
      <c r="AW10" s="129" t="s">
        <v>125</v>
      </c>
      <c r="AX10" s="131" t="s">
        <v>126</v>
      </c>
      <c r="AY10" s="129" t="s">
        <v>127</v>
      </c>
      <c r="AZ10" s="131" t="s">
        <v>128</v>
      </c>
      <c r="BA10" s="129" t="s">
        <v>129</v>
      </c>
      <c r="BB10" s="131" t="s">
        <v>130</v>
      </c>
      <c r="BC10" s="129" t="s">
        <v>131</v>
      </c>
      <c r="BD10" s="131" t="s">
        <v>132</v>
      </c>
      <c r="BE10" s="129" t="s">
        <v>133</v>
      </c>
      <c r="BF10" s="131" t="s">
        <v>134</v>
      </c>
      <c r="BG10" s="129" t="s">
        <v>135</v>
      </c>
      <c r="BH10" s="131" t="s">
        <v>136</v>
      </c>
      <c r="BI10" s="129" t="s">
        <v>137</v>
      </c>
      <c r="BJ10" s="131" t="s">
        <v>138</v>
      </c>
      <c r="BK10" s="129" t="s">
        <v>139</v>
      </c>
      <c r="BL10" s="131" t="s">
        <v>140</v>
      </c>
      <c r="BM10" s="129" t="s">
        <v>141</v>
      </c>
      <c r="BN10" s="131" t="s">
        <v>142</v>
      </c>
      <c r="BO10" s="129" t="s">
        <v>143</v>
      </c>
      <c r="BP10" s="131" t="s">
        <v>144</v>
      </c>
      <c r="BQ10" s="129" t="s">
        <v>145</v>
      </c>
      <c r="BR10" s="131" t="s">
        <v>146</v>
      </c>
      <c r="BS10" s="129" t="s">
        <v>147</v>
      </c>
      <c r="BT10" s="131" t="s">
        <v>148</v>
      </c>
      <c r="BU10" s="129" t="s">
        <v>149</v>
      </c>
      <c r="BV10" s="131" t="s">
        <v>150</v>
      </c>
      <c r="BW10" s="129" t="s">
        <v>151</v>
      </c>
      <c r="BX10" s="131" t="s">
        <v>152</v>
      </c>
      <c r="BY10" s="129" t="s">
        <v>153</v>
      </c>
      <c r="BZ10" s="131" t="s">
        <v>154</v>
      </c>
      <c r="CA10" s="129" t="s">
        <v>155</v>
      </c>
      <c r="CB10" s="131" t="s">
        <v>156</v>
      </c>
      <c r="CC10" s="129" t="s">
        <v>157</v>
      </c>
      <c r="CD10" s="131" t="s">
        <v>158</v>
      </c>
      <c r="CE10" s="129" t="s">
        <v>159</v>
      </c>
      <c r="CF10" s="131" t="s">
        <v>160</v>
      </c>
      <c r="CG10" s="129" t="s">
        <v>161</v>
      </c>
      <c r="CH10" s="131" t="s">
        <v>162</v>
      </c>
      <c r="CI10" s="129" t="s">
        <v>163</v>
      </c>
      <c r="CJ10" s="131" t="s">
        <v>164</v>
      </c>
      <c r="CK10" s="129" t="s">
        <v>165</v>
      </c>
      <c r="CL10" s="131" t="s">
        <v>166</v>
      </c>
      <c r="CM10" s="129" t="s">
        <v>167</v>
      </c>
      <c r="CN10" s="131" t="s">
        <v>168</v>
      </c>
      <c r="CO10" s="129" t="s">
        <v>169</v>
      </c>
      <c r="CP10" s="131" t="s">
        <v>170</v>
      </c>
    </row>
    <row r="11" spans="1:94">
      <c r="A11" s="132" t="s">
        <v>551</v>
      </c>
      <c r="B11" s="133"/>
      <c r="C11" s="134"/>
      <c r="D11" s="135"/>
      <c r="E11" s="135">
        <f>VLOOKUP(E$10,'School listing'!$A$7:$F$99,2,FALSE)</f>
        <v>0</v>
      </c>
      <c r="F11" s="134">
        <f>VLOOKUP(F$10,'School listing'!$A$7:$F$99,2,FALSE)</f>
        <v>0</v>
      </c>
      <c r="G11" s="136">
        <f>VLOOKUP(G$10,'School listing'!$A$7:$F$99,2,FALSE)</f>
        <v>0</v>
      </c>
      <c r="H11" s="134">
        <f>VLOOKUP(H$10,'School listing'!$A$7:$F$99,2,FALSE)</f>
        <v>0</v>
      </c>
      <c r="I11" s="135">
        <f>VLOOKUP(I$10,'School listing'!$A$7:$F$99,2,FALSE)</f>
        <v>0</v>
      </c>
      <c r="J11" s="134">
        <f>VLOOKUP(J$10,'School listing'!$A$7:$F$99,2,FALSE)</f>
        <v>0</v>
      </c>
      <c r="K11" s="135">
        <f>VLOOKUP(K$10,'School listing'!$A$7:$F$99,2,FALSE)</f>
        <v>0</v>
      </c>
      <c r="L11" s="134">
        <f>VLOOKUP(L$10,'School listing'!$A$7:$F$99,2,FALSE)</f>
        <v>0</v>
      </c>
      <c r="M11" s="135">
        <f>VLOOKUP(M$10,'School listing'!$A$7:$F$99,2,FALSE)</f>
        <v>0</v>
      </c>
      <c r="N11" s="134">
        <f>VLOOKUP(N$10,'School listing'!$A$7:$F$99,2,FALSE)</f>
        <v>0</v>
      </c>
      <c r="O11" s="135">
        <f>VLOOKUP(O$10,'School listing'!$A$7:$F$99,2,FALSE)</f>
        <v>0</v>
      </c>
      <c r="P11" s="134">
        <f>VLOOKUP(P$10,'School listing'!$A$7:$F$99,2,FALSE)</f>
        <v>0</v>
      </c>
      <c r="Q11" s="135">
        <f>VLOOKUP(Q$10,'School listing'!$A$7:$F$99,2,FALSE)</f>
        <v>0</v>
      </c>
      <c r="R11" s="134">
        <f>VLOOKUP(R$10,'School listing'!$A$7:$F$99,2,FALSE)</f>
        <v>0</v>
      </c>
      <c r="S11" s="135">
        <f>VLOOKUP(S$10,'School listing'!$A$7:$F$99,2,FALSE)</f>
        <v>0</v>
      </c>
      <c r="T11" s="137">
        <f>VLOOKUP(T$10,'School listing'!$A$7:$F$99,2,FALSE)</f>
        <v>0</v>
      </c>
      <c r="U11" s="134">
        <f>VLOOKUP(U$10,'School listing'!$A$7:$F$99,2,FALSE)</f>
        <v>0</v>
      </c>
      <c r="V11" s="137">
        <f>VLOOKUP(V$10,'School listing'!$A$7:$F$99,2,FALSE)</f>
        <v>0</v>
      </c>
      <c r="W11" s="134">
        <f>VLOOKUP(W$10,'School listing'!$A$7:$F$99,2,FALSE)</f>
        <v>0</v>
      </c>
      <c r="X11" s="137">
        <f>VLOOKUP(X$10,'School listing'!$A$7:$F$99,2,FALSE)</f>
        <v>0</v>
      </c>
      <c r="Y11" s="134">
        <f>VLOOKUP(Y$10,'School listing'!$A$7:$F$99,2,FALSE)</f>
        <v>0</v>
      </c>
      <c r="Z11" s="137">
        <f>VLOOKUP(Z$10,'School listing'!$A$7:$F$99,2,FALSE)</f>
        <v>0</v>
      </c>
      <c r="AA11" s="134">
        <f>VLOOKUP(AA$10,'School listing'!$A$7:$F$99,2,FALSE)</f>
        <v>0</v>
      </c>
      <c r="AB11" s="137">
        <f>VLOOKUP(AB$10,'School listing'!$A$7:$F$99,2,FALSE)</f>
        <v>0</v>
      </c>
      <c r="AC11" s="134">
        <f>VLOOKUP(AC$10,'School listing'!$A$7:$F$99,2,FALSE)</f>
        <v>0</v>
      </c>
      <c r="AD11" s="137">
        <f>VLOOKUP(AD$10,'School listing'!$A$7:$F$99,2,FALSE)</f>
        <v>0</v>
      </c>
      <c r="AE11" s="134">
        <f>VLOOKUP(AE$10,'School listing'!$A$7:$F$99,2,FALSE)</f>
        <v>0</v>
      </c>
      <c r="AF11" s="137">
        <f>VLOOKUP(AF$10,'School listing'!$A$7:$F$99,2,FALSE)</f>
        <v>0</v>
      </c>
      <c r="AG11" s="134">
        <f>VLOOKUP(AG$10,'School listing'!$A$7:$F$99,2,FALSE)</f>
        <v>0</v>
      </c>
      <c r="AH11" s="137">
        <f>VLOOKUP(AH$10,'School listing'!$A$7:$F$99,2,FALSE)</f>
        <v>0</v>
      </c>
      <c r="AI11" s="134">
        <f>VLOOKUP(AI$10,'School listing'!$A$7:$F$99,2,FALSE)</f>
        <v>0</v>
      </c>
      <c r="AJ11" s="137">
        <f>VLOOKUP(AJ$10,'School listing'!$A$7:$F$99,2,FALSE)</f>
        <v>0</v>
      </c>
      <c r="AK11" s="134">
        <f>VLOOKUP(AK$10,'School listing'!$A$7:$F$99,2,FALSE)</f>
        <v>0</v>
      </c>
      <c r="AL11" s="137">
        <f>VLOOKUP(AL$10,'School listing'!$A$7:$F$99,2,FALSE)</f>
        <v>0</v>
      </c>
      <c r="AM11" s="134">
        <f>VLOOKUP(AM$10,'School listing'!$A$7:$F$99,2,FALSE)</f>
        <v>0</v>
      </c>
      <c r="AN11" s="137">
        <f>VLOOKUP(AN$10,'School listing'!$A$7:$F$99,2,FALSE)</f>
        <v>0</v>
      </c>
      <c r="AO11" s="134">
        <f>VLOOKUP(AO$10,'School listing'!$A$7:$F$99,2,FALSE)</f>
        <v>0</v>
      </c>
      <c r="AP11" s="137">
        <f>VLOOKUP(AP$10,'School listing'!$A$7:$F$99,2,FALSE)</f>
        <v>0</v>
      </c>
      <c r="AQ11" s="134">
        <f>VLOOKUP(AQ$10,'School listing'!$A$7:$F$99,2,FALSE)</f>
        <v>0</v>
      </c>
      <c r="AR11" s="137">
        <f>VLOOKUP(AR$10,'School listing'!$A$7:$F$99,2,FALSE)</f>
        <v>0</v>
      </c>
      <c r="AS11" s="134">
        <f>VLOOKUP(AS$10,'School listing'!$A$7:$F$99,2,FALSE)</f>
        <v>0</v>
      </c>
      <c r="AT11" s="137">
        <f>VLOOKUP(AT$10,'School listing'!$A$7:$F$99,2,FALSE)</f>
        <v>0</v>
      </c>
      <c r="AU11" s="134">
        <f>VLOOKUP(AU$10,'School listing'!$A$7:$F$99,2,FALSE)</f>
        <v>0</v>
      </c>
      <c r="AV11" s="137">
        <f>VLOOKUP(AV$10,'School listing'!$A$7:$F$99,2,FALSE)</f>
        <v>0</v>
      </c>
      <c r="AW11" s="134">
        <f>VLOOKUP(AW$10,'School listing'!$A$7:$F$99,2,FALSE)</f>
        <v>0</v>
      </c>
      <c r="AX11" s="137">
        <f>VLOOKUP(AX$10,'School listing'!$A$7:$F$99,2,FALSE)</f>
        <v>0</v>
      </c>
      <c r="AY11" s="134">
        <f>VLOOKUP(AY$10,'School listing'!$A$7:$F$99,2,FALSE)</f>
        <v>0</v>
      </c>
      <c r="AZ11" s="137">
        <f>VLOOKUP(AZ$10,'School listing'!$A$7:$F$99,2,FALSE)</f>
        <v>0</v>
      </c>
      <c r="BA11" s="134">
        <f>VLOOKUP(BA$10,'School listing'!$A$7:$F$99,2,FALSE)</f>
        <v>0</v>
      </c>
      <c r="BB11" s="137">
        <f>VLOOKUP(BB$10,'School listing'!$A$7:$F$99,2,FALSE)</f>
        <v>0</v>
      </c>
      <c r="BC11" s="134">
        <f>VLOOKUP(BC$10,'School listing'!$A$7:$F$99,2,FALSE)</f>
        <v>0</v>
      </c>
      <c r="BD11" s="137">
        <f>VLOOKUP(BD$10,'School listing'!$A$7:$F$99,2,FALSE)</f>
        <v>0</v>
      </c>
      <c r="BE11" s="134">
        <f>VLOOKUP(BE$10,'School listing'!$A$7:$F$99,2,FALSE)</f>
        <v>0</v>
      </c>
      <c r="BF11" s="137">
        <f>VLOOKUP(BF$10,'School listing'!$A$7:$F$99,2,FALSE)</f>
        <v>0</v>
      </c>
      <c r="BG11" s="134">
        <f>VLOOKUP(BG$10,'School listing'!$A$7:$F$99,2,FALSE)</f>
        <v>0</v>
      </c>
      <c r="BH11" s="137">
        <f>VLOOKUP(BH$10,'School listing'!$A$7:$F$99,2,FALSE)</f>
        <v>0</v>
      </c>
      <c r="BI11" s="134">
        <f>VLOOKUP(BI$10,'School listing'!$A$7:$F$99,2,FALSE)</f>
        <v>0</v>
      </c>
      <c r="BJ11" s="137">
        <f>VLOOKUP(BJ$10,'School listing'!$A$7:$F$99,2,FALSE)</f>
        <v>0</v>
      </c>
      <c r="BK11" s="134">
        <f>VLOOKUP(BK$10,'School listing'!$A$7:$F$99,2,FALSE)</f>
        <v>0</v>
      </c>
      <c r="BL11" s="137">
        <f>VLOOKUP(BL$10,'School listing'!$A$7:$F$99,2,FALSE)</f>
        <v>0</v>
      </c>
      <c r="BM11" s="134">
        <f>VLOOKUP(BM$10,'School listing'!$A$7:$F$99,2,FALSE)</f>
        <v>0</v>
      </c>
      <c r="BN11" s="137">
        <f>VLOOKUP(BN$10,'School listing'!$A$7:$F$99,2,FALSE)</f>
        <v>0</v>
      </c>
      <c r="BO11" s="134">
        <f>VLOOKUP(BO$10,'School listing'!$A$7:$F$99,2,FALSE)</f>
        <v>0</v>
      </c>
      <c r="BP11" s="137">
        <f>VLOOKUP(BP$10,'School listing'!$A$7:$F$99,2,FALSE)</f>
        <v>0</v>
      </c>
      <c r="BQ11" s="134">
        <f>VLOOKUP(BQ$10,'School listing'!$A$7:$F$99,2,FALSE)</f>
        <v>0</v>
      </c>
      <c r="BR11" s="137">
        <f>VLOOKUP(BR$10,'School listing'!$A$7:$F$99,2,FALSE)</f>
        <v>0</v>
      </c>
      <c r="BS11" s="134">
        <f>VLOOKUP(BS$10,'School listing'!$A$7:$F$99,2,FALSE)</f>
        <v>0</v>
      </c>
      <c r="BT11" s="137">
        <f>VLOOKUP(BT$10,'School listing'!$A$7:$F$99,2,FALSE)</f>
        <v>0</v>
      </c>
      <c r="BU11" s="134">
        <f>VLOOKUP(BU$10,'School listing'!$A$7:$F$99,2,FALSE)</f>
        <v>0</v>
      </c>
      <c r="BV11" s="137">
        <f>VLOOKUP(BV$10,'School listing'!$A$7:$F$99,2,FALSE)</f>
        <v>0</v>
      </c>
      <c r="BW11" s="134">
        <f>VLOOKUP(BW$10,'School listing'!$A$7:$F$99,2,FALSE)</f>
        <v>0</v>
      </c>
      <c r="BX11" s="137">
        <f>VLOOKUP(BX$10,'School listing'!$A$7:$F$99,2,FALSE)</f>
        <v>0</v>
      </c>
      <c r="BY11" s="134">
        <f>VLOOKUP(BY$10,'School listing'!$A$7:$F$99,2,FALSE)</f>
        <v>0</v>
      </c>
      <c r="BZ11" s="137">
        <f>VLOOKUP(BZ$10,'School listing'!$A$7:$F$99,2,FALSE)</f>
        <v>0</v>
      </c>
      <c r="CA11" s="134">
        <f>VLOOKUP(CA$10,'School listing'!$A$7:$F$99,2,FALSE)</f>
        <v>0</v>
      </c>
      <c r="CB11" s="137">
        <f>VLOOKUP(CB$10,'School listing'!$A$7:$F$99,2,FALSE)</f>
        <v>0</v>
      </c>
      <c r="CC11" s="134">
        <f>VLOOKUP(CC$10,'School listing'!$A$7:$F$99,2,FALSE)</f>
        <v>0</v>
      </c>
      <c r="CD11" s="137">
        <f>VLOOKUP(CD$10,'School listing'!$A$7:$F$99,2,FALSE)</f>
        <v>0</v>
      </c>
      <c r="CE11" s="134">
        <f>VLOOKUP(CE$10,'School listing'!$A$7:$F$99,2,FALSE)</f>
        <v>0</v>
      </c>
      <c r="CF11" s="137">
        <f>VLOOKUP(CF$10,'School listing'!$A$7:$F$99,2,FALSE)</f>
        <v>0</v>
      </c>
      <c r="CG11" s="134">
        <f>VLOOKUP(CG$10,'School listing'!$A$7:$F$99,2,FALSE)</f>
        <v>0</v>
      </c>
      <c r="CH11" s="137">
        <f>VLOOKUP(CH$10,'School listing'!$A$7:$F$99,2,FALSE)</f>
        <v>0</v>
      </c>
      <c r="CI11" s="134">
        <f>VLOOKUP(CI$10,'School listing'!$A$7:$F$99,2,FALSE)</f>
        <v>0</v>
      </c>
      <c r="CJ11" s="137">
        <f>VLOOKUP(CJ$10,'School listing'!$A$7:$F$99,2,FALSE)</f>
        <v>0</v>
      </c>
      <c r="CK11" s="134">
        <f>VLOOKUP(CK$10,'School listing'!$A$7:$F$99,2,FALSE)</f>
        <v>0</v>
      </c>
      <c r="CL11" s="137">
        <f>VLOOKUP(CL$10,'School listing'!$A$7:$F$99,2,FALSE)</f>
        <v>0</v>
      </c>
      <c r="CM11" s="134">
        <f>VLOOKUP(CM$10,'School listing'!$A$7:$F$99,2,FALSE)</f>
        <v>0</v>
      </c>
      <c r="CN11" s="137">
        <f>VLOOKUP(CN$10,'School listing'!$A$7:$F$99,2,FALSE)</f>
        <v>0</v>
      </c>
      <c r="CO11" s="134">
        <f>VLOOKUP(CO$10,'School listing'!$A$7:$F$99,2,FALSE)</f>
        <v>0</v>
      </c>
      <c r="CP11" s="137">
        <f>VLOOKUP(CP$10,'School listing'!$A$7:$F$99,2,FALSE)</f>
        <v>0</v>
      </c>
    </row>
    <row r="12" spans="1:94">
      <c r="A12" s="30" t="s">
        <v>55</v>
      </c>
      <c r="B12" s="135">
        <f>VLOOKUP(B$10,'School listing'!$A$7:$F$99,3,FALSE)</f>
        <v>0</v>
      </c>
      <c r="C12" s="138"/>
      <c r="D12" s="135"/>
      <c r="E12" s="135">
        <f>VLOOKUP(E$10,'School listing'!$A$7:$F$99,3,FALSE)</f>
        <v>0</v>
      </c>
      <c r="F12" s="134">
        <f>VLOOKUP(F$10,'School listing'!$A$7:$F$99,3,FALSE)</f>
        <v>0</v>
      </c>
      <c r="G12" s="136">
        <f>VLOOKUP(G$10,'School listing'!$A$7:$F$99,3,FALSE)</f>
        <v>0</v>
      </c>
      <c r="H12" s="134">
        <f>VLOOKUP(H$10,'School listing'!$A$7:$F$99,3,FALSE)</f>
        <v>0</v>
      </c>
      <c r="I12" s="135">
        <f>VLOOKUP(I$10,'School listing'!$A$7:$F$99,3,FALSE)</f>
        <v>0</v>
      </c>
      <c r="J12" s="134">
        <f>VLOOKUP(J$10,'School listing'!$A$7:$F$99,3,FALSE)</f>
        <v>0</v>
      </c>
      <c r="K12" s="135">
        <f>VLOOKUP(K$10,'School listing'!$A$7:$F$99,3,FALSE)</f>
        <v>0</v>
      </c>
      <c r="L12" s="134">
        <f>VLOOKUP(L$10,'School listing'!$A$7:$F$99,3,FALSE)</f>
        <v>0</v>
      </c>
      <c r="M12" s="135">
        <f>VLOOKUP(M$10,'School listing'!$A$7:$F$99,3,FALSE)</f>
        <v>0</v>
      </c>
      <c r="N12" s="134">
        <f>VLOOKUP(N$10,'School listing'!$A$7:$F$99,3,FALSE)</f>
        <v>0</v>
      </c>
      <c r="O12" s="135">
        <f>VLOOKUP(O$10,'School listing'!$A$7:$F$99,3,FALSE)</f>
        <v>0</v>
      </c>
      <c r="P12" s="134">
        <f>VLOOKUP(P$10,'School listing'!$A$7:$F$99,3,FALSE)</f>
        <v>0</v>
      </c>
      <c r="Q12" s="135">
        <f>VLOOKUP(Q$10,'School listing'!$A$7:$F$99,3,FALSE)</f>
        <v>0</v>
      </c>
      <c r="R12" s="134">
        <f>VLOOKUP(R$10,'School listing'!$A$7:$F$99,3,FALSE)</f>
        <v>0</v>
      </c>
      <c r="S12" s="135">
        <f>VLOOKUP(S$10,'School listing'!$A$7:$F$99,3,FALSE)</f>
        <v>0</v>
      </c>
      <c r="T12" s="137">
        <f>VLOOKUP(T$10,'School listing'!$A$7:$F$99,3,FALSE)</f>
        <v>0</v>
      </c>
      <c r="U12" s="134">
        <f>VLOOKUP(U$10,'School listing'!$A$7:$F$99,3,FALSE)</f>
        <v>0</v>
      </c>
      <c r="V12" s="137">
        <f>VLOOKUP(V$10,'School listing'!$A$7:$F$99,3,FALSE)</f>
        <v>0</v>
      </c>
      <c r="W12" s="134">
        <f>VLOOKUP(W$10,'School listing'!$A$7:$F$99,3,FALSE)</f>
        <v>0</v>
      </c>
      <c r="X12" s="137">
        <f>VLOOKUP(X$10,'School listing'!$A$7:$F$99,3,FALSE)</f>
        <v>0</v>
      </c>
      <c r="Y12" s="134">
        <f>VLOOKUP(Y$10,'School listing'!$A$7:$F$99,3,FALSE)</f>
        <v>0</v>
      </c>
      <c r="Z12" s="137">
        <f>VLOOKUP(Z$10,'School listing'!$A$7:$F$99,3,FALSE)</f>
        <v>0</v>
      </c>
      <c r="AA12" s="134">
        <f>VLOOKUP(AA$10,'School listing'!$A$7:$F$99,3,FALSE)</f>
        <v>0</v>
      </c>
      <c r="AB12" s="137">
        <f>VLOOKUP(AB$10,'School listing'!$A$7:$F$99,3,FALSE)</f>
        <v>0</v>
      </c>
      <c r="AC12" s="134">
        <f>VLOOKUP(AC$10,'School listing'!$A$7:$F$99,3,FALSE)</f>
        <v>0</v>
      </c>
      <c r="AD12" s="137">
        <f>VLOOKUP(AD$10,'School listing'!$A$7:$F$99,3,FALSE)</f>
        <v>0</v>
      </c>
      <c r="AE12" s="134">
        <f>VLOOKUP(AE$10,'School listing'!$A$7:$F$99,3,FALSE)</f>
        <v>0</v>
      </c>
      <c r="AF12" s="137">
        <f>VLOOKUP(AF$10,'School listing'!$A$7:$F$99,3,FALSE)</f>
        <v>0</v>
      </c>
      <c r="AG12" s="134">
        <f>VLOOKUP(AG$10,'School listing'!$A$7:$F$99,3,FALSE)</f>
        <v>0</v>
      </c>
      <c r="AH12" s="137">
        <f>VLOOKUP(AH$10,'School listing'!$A$7:$F$99,3,FALSE)</f>
        <v>0</v>
      </c>
      <c r="AI12" s="134">
        <f>VLOOKUP(AI$10,'School listing'!$A$7:$F$99,3,FALSE)</f>
        <v>0</v>
      </c>
      <c r="AJ12" s="137">
        <f>VLOOKUP(AJ$10,'School listing'!$A$7:$F$99,3,FALSE)</f>
        <v>0</v>
      </c>
      <c r="AK12" s="134">
        <f>VLOOKUP(AK$10,'School listing'!$A$7:$F$99,3,FALSE)</f>
        <v>0</v>
      </c>
      <c r="AL12" s="137">
        <f>VLOOKUP(AL$10,'School listing'!$A$7:$F$99,3,FALSE)</f>
        <v>0</v>
      </c>
      <c r="AM12" s="134">
        <f>VLOOKUP(AM$10,'School listing'!$A$7:$F$99,3,FALSE)</f>
        <v>0</v>
      </c>
      <c r="AN12" s="137">
        <f>VLOOKUP(AN$10,'School listing'!$A$7:$F$99,3,FALSE)</f>
        <v>0</v>
      </c>
      <c r="AO12" s="134">
        <f>VLOOKUP(AO$10,'School listing'!$A$7:$F$99,3,FALSE)</f>
        <v>0</v>
      </c>
      <c r="AP12" s="137">
        <f>VLOOKUP(AP$10,'School listing'!$A$7:$F$99,3,FALSE)</f>
        <v>0</v>
      </c>
      <c r="AQ12" s="134">
        <f>VLOOKUP(AQ$10,'School listing'!$A$7:$F$99,3,FALSE)</f>
        <v>0</v>
      </c>
      <c r="AR12" s="137">
        <f>VLOOKUP(AR$10,'School listing'!$A$7:$F$99,3,FALSE)</f>
        <v>0</v>
      </c>
      <c r="AS12" s="134">
        <f>VLOOKUP(AS$10,'School listing'!$A$7:$F$99,3,FALSE)</f>
        <v>0</v>
      </c>
      <c r="AT12" s="137">
        <f>VLOOKUP(AT$10,'School listing'!$A$7:$F$99,3,FALSE)</f>
        <v>0</v>
      </c>
      <c r="AU12" s="134">
        <f>VLOOKUP(AU$10,'School listing'!$A$7:$F$99,3,FALSE)</f>
        <v>0</v>
      </c>
      <c r="AV12" s="137">
        <f>VLOOKUP(AV$10,'School listing'!$A$7:$F$99,3,FALSE)</f>
        <v>0</v>
      </c>
      <c r="AW12" s="134">
        <f>VLOOKUP(AW$10,'School listing'!$A$7:$F$99,3,FALSE)</f>
        <v>0</v>
      </c>
      <c r="AX12" s="137">
        <f>VLOOKUP(AX$10,'School listing'!$A$7:$F$99,3,FALSE)</f>
        <v>0</v>
      </c>
      <c r="AY12" s="134">
        <f>VLOOKUP(AY$10,'School listing'!$A$7:$F$99,3,FALSE)</f>
        <v>0</v>
      </c>
      <c r="AZ12" s="137">
        <f>VLOOKUP(AZ$10,'School listing'!$A$7:$F$99,3,FALSE)</f>
        <v>0</v>
      </c>
      <c r="BA12" s="134">
        <f>VLOOKUP(BA$10,'School listing'!$A$7:$F$99,3,FALSE)</f>
        <v>0</v>
      </c>
      <c r="BB12" s="137">
        <f>VLOOKUP(BB$10,'School listing'!$A$7:$F$99,3,FALSE)</f>
        <v>0</v>
      </c>
      <c r="BC12" s="134">
        <f>VLOOKUP(BC$10,'School listing'!$A$7:$F$99,3,FALSE)</f>
        <v>0</v>
      </c>
      <c r="BD12" s="137">
        <f>VLOOKUP(BD$10,'School listing'!$A$7:$F$99,3,FALSE)</f>
        <v>0</v>
      </c>
      <c r="BE12" s="134">
        <f>VLOOKUP(BE$10,'School listing'!$A$7:$F$99,3,FALSE)</f>
        <v>0</v>
      </c>
      <c r="BF12" s="137">
        <f>VLOOKUP(BF$10,'School listing'!$A$7:$F$99,3,FALSE)</f>
        <v>0</v>
      </c>
      <c r="BG12" s="134">
        <f>VLOOKUP(BG$10,'School listing'!$A$7:$F$99,3,FALSE)</f>
        <v>0</v>
      </c>
      <c r="BH12" s="137">
        <f>VLOOKUP(BH$10,'School listing'!$A$7:$F$99,3,FALSE)</f>
        <v>0</v>
      </c>
      <c r="BI12" s="134">
        <f>VLOOKUP(BI$10,'School listing'!$A$7:$F$99,3,FALSE)</f>
        <v>0</v>
      </c>
      <c r="BJ12" s="137">
        <f>VLOOKUP(BJ$10,'School listing'!$A$7:$F$99,3,FALSE)</f>
        <v>0</v>
      </c>
      <c r="BK12" s="134">
        <f>VLOOKUP(BK$10,'School listing'!$A$7:$F$99,3,FALSE)</f>
        <v>0</v>
      </c>
      <c r="BL12" s="137">
        <f>VLOOKUP(BL$10,'School listing'!$A$7:$F$99,3,FALSE)</f>
        <v>0</v>
      </c>
      <c r="BM12" s="134">
        <f>VLOOKUP(BM$10,'School listing'!$A$7:$F$99,3,FALSE)</f>
        <v>0</v>
      </c>
      <c r="BN12" s="137">
        <f>VLOOKUP(BN$10,'School listing'!$A$7:$F$99,3,FALSE)</f>
        <v>0</v>
      </c>
      <c r="BO12" s="134">
        <f>VLOOKUP(BO$10,'School listing'!$A$7:$F$99,3,FALSE)</f>
        <v>0</v>
      </c>
      <c r="BP12" s="137">
        <f>VLOOKUP(BP$10,'School listing'!$A$7:$F$99,3,FALSE)</f>
        <v>0</v>
      </c>
      <c r="BQ12" s="134">
        <f>VLOOKUP(BQ$10,'School listing'!$A$7:$F$99,3,FALSE)</f>
        <v>0</v>
      </c>
      <c r="BR12" s="137">
        <f>VLOOKUP(BR$10,'School listing'!$A$7:$F$99,3,FALSE)</f>
        <v>0</v>
      </c>
      <c r="BS12" s="134">
        <f>VLOOKUP(BS$10,'School listing'!$A$7:$F$99,3,FALSE)</f>
        <v>0</v>
      </c>
      <c r="BT12" s="137">
        <f>VLOOKUP(BT$10,'School listing'!$A$7:$F$99,3,FALSE)</f>
        <v>0</v>
      </c>
      <c r="BU12" s="134">
        <f>VLOOKUP(BU$10,'School listing'!$A$7:$F$99,3,FALSE)</f>
        <v>0</v>
      </c>
      <c r="BV12" s="137">
        <f>VLOOKUP(BV$10,'School listing'!$A$7:$F$99,3,FALSE)</f>
        <v>0</v>
      </c>
      <c r="BW12" s="134">
        <f>VLOOKUP(BW$10,'School listing'!$A$7:$F$99,3,FALSE)</f>
        <v>0</v>
      </c>
      <c r="BX12" s="137">
        <f>VLOOKUP(BX$10,'School listing'!$A$7:$F$99,3,FALSE)</f>
        <v>0</v>
      </c>
      <c r="BY12" s="134">
        <f>VLOOKUP(BY$10,'School listing'!$A$7:$F$99,3,FALSE)</f>
        <v>0</v>
      </c>
      <c r="BZ12" s="137">
        <f>VLOOKUP(BZ$10,'School listing'!$A$7:$F$99,3,FALSE)</f>
        <v>0</v>
      </c>
      <c r="CA12" s="134">
        <f>VLOOKUP(CA$10,'School listing'!$A$7:$F$99,3,FALSE)</f>
        <v>0</v>
      </c>
      <c r="CB12" s="137">
        <f>VLOOKUP(CB$10,'School listing'!$A$7:$F$99,3,FALSE)</f>
        <v>0</v>
      </c>
      <c r="CC12" s="134">
        <f>VLOOKUP(CC$10,'School listing'!$A$7:$F$99,3,FALSE)</f>
        <v>0</v>
      </c>
      <c r="CD12" s="137">
        <f>VLOOKUP(CD$10,'School listing'!$A$7:$F$99,3,FALSE)</f>
        <v>0</v>
      </c>
      <c r="CE12" s="134">
        <f>VLOOKUP(CE$10,'School listing'!$A$7:$F$99,3,FALSE)</f>
        <v>0</v>
      </c>
      <c r="CF12" s="137">
        <f>VLOOKUP(CF$10,'School listing'!$A$7:$F$99,3,FALSE)</f>
        <v>0</v>
      </c>
      <c r="CG12" s="134">
        <f>VLOOKUP(CG$10,'School listing'!$A$7:$F$99,3,FALSE)</f>
        <v>0</v>
      </c>
      <c r="CH12" s="137">
        <f>VLOOKUP(CH$10,'School listing'!$A$7:$F$99,3,FALSE)</f>
        <v>0</v>
      </c>
      <c r="CI12" s="134">
        <f>VLOOKUP(CI$10,'School listing'!$A$7:$F$99,3,FALSE)</f>
        <v>0</v>
      </c>
      <c r="CJ12" s="137">
        <f>VLOOKUP(CJ$10,'School listing'!$A$7:$F$99,3,FALSE)</f>
        <v>0</v>
      </c>
      <c r="CK12" s="134">
        <f>VLOOKUP(CK$10,'School listing'!$A$7:$F$99,3,FALSE)</f>
        <v>0</v>
      </c>
      <c r="CL12" s="137">
        <f>VLOOKUP(CL$10,'School listing'!$A$7:$F$99,3,FALSE)</f>
        <v>0</v>
      </c>
      <c r="CM12" s="134">
        <f>VLOOKUP(CM$10,'School listing'!$A$7:$F$99,3,FALSE)</f>
        <v>0</v>
      </c>
      <c r="CN12" s="137">
        <f>VLOOKUP(CN$10,'School listing'!$A$7:$F$99,3,FALSE)</f>
        <v>0</v>
      </c>
      <c r="CO12" s="134">
        <f>VLOOKUP(CO$10,'School listing'!$A$7:$F$99,3,FALSE)</f>
        <v>0</v>
      </c>
      <c r="CP12" s="137">
        <f>VLOOKUP(CP$10,'School listing'!$A$7:$F$99,3,FALSE)</f>
        <v>0</v>
      </c>
    </row>
    <row r="13" spans="1:94">
      <c r="A13" s="30" t="s">
        <v>550</v>
      </c>
      <c r="B13" s="139">
        <f>VLOOKUP(B$10,'School listing'!$A$7:$F$99,6,FALSE)</f>
        <v>0</v>
      </c>
      <c r="C13" s="140">
        <f>VLOOKUP(C$10,'School listing'!$A$7:$F$99,6,FALSE)</f>
        <v>0</v>
      </c>
      <c r="D13" s="139">
        <f>VLOOKUP(D$10,'School listing'!$A$7:$F$99,6,FALSE)</f>
        <v>0</v>
      </c>
      <c r="E13" s="141">
        <f>VLOOKUP(E$10,'School listing'!$A$7:$F$99,6,FALSE)</f>
        <v>0</v>
      </c>
      <c r="F13" s="142">
        <f>VLOOKUP(F$10,'School listing'!$A$7:$F$99,6,FALSE)</f>
        <v>0</v>
      </c>
      <c r="G13" s="141">
        <f>VLOOKUP(G$10,'School listing'!$A$7:$F$99,6,FALSE)</f>
        <v>0</v>
      </c>
      <c r="H13" s="142">
        <f>VLOOKUP(H$10,'School listing'!$A$7:$F$99,6,FALSE)</f>
        <v>0</v>
      </c>
      <c r="I13" s="141">
        <f>VLOOKUP(I$10,'School listing'!$A$7:$F$99,6,FALSE)</f>
        <v>0</v>
      </c>
      <c r="J13" s="142">
        <f>VLOOKUP(J$10,'School listing'!$A$7:$F$99,6,FALSE)</f>
        <v>0</v>
      </c>
      <c r="K13" s="141">
        <f>VLOOKUP(K$10,'School listing'!$A$7:$F$99,6,FALSE)</f>
        <v>0</v>
      </c>
      <c r="L13" s="142">
        <f>VLOOKUP(L$10,'School listing'!$A$7:$F$99,6,FALSE)</f>
        <v>0</v>
      </c>
      <c r="M13" s="141">
        <f>VLOOKUP(M$10,'School listing'!$A$7:$F$99,6,FALSE)</f>
        <v>0</v>
      </c>
      <c r="N13" s="142">
        <f>VLOOKUP(N$10,'School listing'!$A$7:$F$99,6,FALSE)</f>
        <v>0</v>
      </c>
      <c r="O13" s="141">
        <f>VLOOKUP(O$10,'School listing'!$A$7:$F$99,6,FALSE)</f>
        <v>0</v>
      </c>
      <c r="P13" s="142">
        <f>VLOOKUP(P$10,'School listing'!$A$7:$F$99,6,FALSE)</f>
        <v>0</v>
      </c>
      <c r="Q13" s="141">
        <f>VLOOKUP(Q$10,'School listing'!$A$7:$F$99,6,FALSE)</f>
        <v>0</v>
      </c>
      <c r="R13" s="142">
        <f>VLOOKUP(R$10,'School listing'!$A$7:$F$99,6,FALSE)</f>
        <v>0</v>
      </c>
      <c r="S13" s="141">
        <f>VLOOKUP(S$10,'School listing'!$A$7:$F$99,6,FALSE)</f>
        <v>0</v>
      </c>
      <c r="T13" s="139">
        <f>VLOOKUP(T$10,'School listing'!$A$7:$F$99,6,FALSE)</f>
        <v>0</v>
      </c>
      <c r="U13" s="142">
        <f>VLOOKUP(U$10,'School listing'!$A$7:$F$99,6,FALSE)</f>
        <v>0</v>
      </c>
      <c r="V13" s="139">
        <f>VLOOKUP(V$10,'School listing'!$A$7:$F$99,6,FALSE)</f>
        <v>0</v>
      </c>
      <c r="W13" s="142">
        <f>VLOOKUP(W$10,'School listing'!$A$7:$F$99,6,FALSE)</f>
        <v>0</v>
      </c>
      <c r="X13" s="139">
        <f>VLOOKUP(X$10,'School listing'!$A$7:$F$99,6,FALSE)</f>
        <v>0</v>
      </c>
      <c r="Y13" s="142">
        <f>VLOOKUP(Y$10,'School listing'!$A$7:$F$99,6,FALSE)</f>
        <v>0</v>
      </c>
      <c r="Z13" s="139">
        <f>VLOOKUP(Z$10,'School listing'!$A$7:$F$99,6,FALSE)</f>
        <v>0</v>
      </c>
      <c r="AA13" s="142">
        <f>VLOOKUP(AA$10,'School listing'!$A$7:$F$99,6,FALSE)</f>
        <v>0</v>
      </c>
      <c r="AB13" s="139">
        <f>VLOOKUP(AB$10,'School listing'!$A$7:$F$99,6,FALSE)</f>
        <v>0</v>
      </c>
      <c r="AC13" s="142">
        <f>VLOOKUP(AC$10,'School listing'!$A$7:$F$99,6,FALSE)</f>
        <v>0</v>
      </c>
      <c r="AD13" s="139">
        <f>VLOOKUP(AD$10,'School listing'!$A$7:$F$99,6,FALSE)</f>
        <v>0</v>
      </c>
      <c r="AE13" s="142">
        <f>VLOOKUP(AE$10,'School listing'!$A$7:$F$99,6,FALSE)</f>
        <v>0</v>
      </c>
      <c r="AF13" s="139">
        <f>VLOOKUP(AF$10,'School listing'!$A$7:$F$99,6,FALSE)</f>
        <v>0</v>
      </c>
      <c r="AG13" s="142">
        <f>VLOOKUP(AG$10,'School listing'!$A$7:$F$99,6,FALSE)</f>
        <v>0</v>
      </c>
      <c r="AH13" s="139">
        <f>VLOOKUP(AH$10,'School listing'!$A$7:$F$99,6,FALSE)</f>
        <v>0</v>
      </c>
      <c r="AI13" s="142">
        <f>VLOOKUP(AI$10,'School listing'!$A$7:$F$99,6,FALSE)</f>
        <v>0</v>
      </c>
      <c r="AJ13" s="139">
        <f>VLOOKUP(AJ$10,'School listing'!$A$7:$F$99,6,FALSE)</f>
        <v>0</v>
      </c>
      <c r="AK13" s="142">
        <f>VLOOKUP(AK$10,'School listing'!$A$7:$F$99,6,FALSE)</f>
        <v>0</v>
      </c>
      <c r="AL13" s="139">
        <f>VLOOKUP(AL$10,'School listing'!$A$7:$F$99,6,FALSE)</f>
        <v>0</v>
      </c>
      <c r="AM13" s="142">
        <f>VLOOKUP(AM$10,'School listing'!$A$7:$F$99,6,FALSE)</f>
        <v>0</v>
      </c>
      <c r="AN13" s="139">
        <f>VLOOKUP(AN$10,'School listing'!$A$7:$F$99,6,FALSE)</f>
        <v>0</v>
      </c>
      <c r="AO13" s="142">
        <f>VLOOKUP(AO$10,'School listing'!$A$7:$F$99,6,FALSE)</f>
        <v>0</v>
      </c>
      <c r="AP13" s="139">
        <f>VLOOKUP(AP$10,'School listing'!$A$7:$F$99,6,FALSE)</f>
        <v>0</v>
      </c>
      <c r="AQ13" s="142">
        <f>VLOOKUP(AQ$10,'School listing'!$A$7:$F$99,6,FALSE)</f>
        <v>0</v>
      </c>
      <c r="AR13" s="139">
        <f>VLOOKUP(AR$10,'School listing'!$A$7:$F$99,6,FALSE)</f>
        <v>0</v>
      </c>
      <c r="AS13" s="142">
        <f>VLOOKUP(AS$10,'School listing'!$A$7:$F$99,6,FALSE)</f>
        <v>0</v>
      </c>
      <c r="AT13" s="139">
        <f>VLOOKUP(AT$10,'School listing'!$A$7:$F$99,6,FALSE)</f>
        <v>0</v>
      </c>
      <c r="AU13" s="142">
        <f>VLOOKUP(AU$10,'School listing'!$A$7:$F$99,6,FALSE)</f>
        <v>0</v>
      </c>
      <c r="AV13" s="139">
        <f>VLOOKUP(AV$10,'School listing'!$A$7:$F$99,6,FALSE)</f>
        <v>0</v>
      </c>
      <c r="AW13" s="142">
        <f>VLOOKUP(AW$10,'School listing'!$A$7:$F$99,6,FALSE)</f>
        <v>0</v>
      </c>
      <c r="AX13" s="139">
        <f>VLOOKUP(AX$10,'School listing'!$A$7:$F$99,6,FALSE)</f>
        <v>0</v>
      </c>
      <c r="AY13" s="142">
        <f>VLOOKUP(AY$10,'School listing'!$A$7:$F$99,6,FALSE)</f>
        <v>0</v>
      </c>
      <c r="AZ13" s="139">
        <f>VLOOKUP(AZ$10,'School listing'!$A$7:$F$99,6,FALSE)</f>
        <v>0</v>
      </c>
      <c r="BA13" s="142">
        <f>VLOOKUP(BA$10,'School listing'!$A$7:$F$99,6,FALSE)</f>
        <v>0</v>
      </c>
      <c r="BB13" s="139">
        <f>VLOOKUP(BB$10,'School listing'!$A$7:$F$99,6,FALSE)</f>
        <v>0</v>
      </c>
      <c r="BC13" s="142">
        <f>VLOOKUP(BC$10,'School listing'!$A$7:$F$99,6,FALSE)</f>
        <v>0</v>
      </c>
      <c r="BD13" s="139">
        <f>VLOOKUP(BD$10,'School listing'!$A$7:$F$99,6,FALSE)</f>
        <v>0</v>
      </c>
      <c r="BE13" s="142">
        <f>VLOOKUP(BE$10,'School listing'!$A$7:$F$99,6,FALSE)</f>
        <v>0</v>
      </c>
      <c r="BF13" s="139">
        <f>VLOOKUP(BF$10,'School listing'!$A$7:$F$99,6,FALSE)</f>
        <v>0</v>
      </c>
      <c r="BG13" s="142">
        <f>VLOOKUP(BG$10,'School listing'!$A$7:$F$99,6,FALSE)</f>
        <v>0</v>
      </c>
      <c r="BH13" s="139">
        <f>VLOOKUP(BH$10,'School listing'!$A$7:$F$99,6,FALSE)</f>
        <v>0</v>
      </c>
      <c r="BI13" s="142">
        <f>VLOOKUP(BI$10,'School listing'!$A$7:$F$99,6,FALSE)</f>
        <v>0</v>
      </c>
      <c r="BJ13" s="139">
        <f>VLOOKUP(BJ$10,'School listing'!$A$7:$F$99,6,FALSE)</f>
        <v>0</v>
      </c>
      <c r="BK13" s="142">
        <f>VLOOKUP(BK$10,'School listing'!$A$7:$F$99,6,FALSE)</f>
        <v>0</v>
      </c>
      <c r="BL13" s="139">
        <f>VLOOKUP(BL$10,'School listing'!$A$7:$F$99,6,FALSE)</f>
        <v>0</v>
      </c>
      <c r="BM13" s="142">
        <f>VLOOKUP(BM$10,'School listing'!$A$7:$F$99,6,FALSE)</f>
        <v>0</v>
      </c>
      <c r="BN13" s="139">
        <f>VLOOKUP(BN$10,'School listing'!$A$7:$F$99,6,FALSE)</f>
        <v>0</v>
      </c>
      <c r="BO13" s="142">
        <f>VLOOKUP(BO$10,'School listing'!$A$7:$F$99,6,FALSE)</f>
        <v>0</v>
      </c>
      <c r="BP13" s="139">
        <f>VLOOKUP(BP$10,'School listing'!$A$7:$F$99,6,FALSE)</f>
        <v>0</v>
      </c>
      <c r="BQ13" s="142">
        <f>VLOOKUP(BQ$10,'School listing'!$A$7:$F$99,6,FALSE)</f>
        <v>0</v>
      </c>
      <c r="BR13" s="139">
        <f>VLOOKUP(BR$10,'School listing'!$A$7:$F$99,6,FALSE)</f>
        <v>0</v>
      </c>
      <c r="BS13" s="142">
        <f>VLOOKUP(BS$10,'School listing'!$A$7:$F$99,6,FALSE)</f>
        <v>0</v>
      </c>
      <c r="BT13" s="139">
        <f>VLOOKUP(BT$10,'School listing'!$A$7:$F$99,6,FALSE)</f>
        <v>0</v>
      </c>
      <c r="BU13" s="142">
        <f>VLOOKUP(BU$10,'School listing'!$A$7:$F$99,6,FALSE)</f>
        <v>0</v>
      </c>
      <c r="BV13" s="139">
        <f>VLOOKUP(BV$10,'School listing'!$A$7:$F$99,6,FALSE)</f>
        <v>0</v>
      </c>
      <c r="BW13" s="142">
        <f>VLOOKUP(BW$10,'School listing'!$A$7:$F$99,6,FALSE)</f>
        <v>0</v>
      </c>
      <c r="BX13" s="139">
        <f>VLOOKUP(BX$10,'School listing'!$A$7:$F$99,6,FALSE)</f>
        <v>0</v>
      </c>
      <c r="BY13" s="142">
        <f>VLOOKUP(BY$10,'School listing'!$A$7:$F$99,6,FALSE)</f>
        <v>0</v>
      </c>
      <c r="BZ13" s="139">
        <f>VLOOKUP(BZ$10,'School listing'!$A$7:$F$99,6,FALSE)</f>
        <v>0</v>
      </c>
      <c r="CA13" s="142">
        <f>VLOOKUP(CA$10,'School listing'!$A$7:$F$99,6,FALSE)</f>
        <v>0</v>
      </c>
      <c r="CB13" s="139">
        <f>VLOOKUP(CB$10,'School listing'!$A$7:$F$99,6,FALSE)</f>
        <v>0</v>
      </c>
      <c r="CC13" s="142">
        <f>VLOOKUP(CC$10,'School listing'!$A$7:$F$99,6,FALSE)</f>
        <v>0</v>
      </c>
      <c r="CD13" s="139">
        <f>VLOOKUP(CD$10,'School listing'!$A$7:$F$99,6,FALSE)</f>
        <v>0</v>
      </c>
      <c r="CE13" s="142">
        <f>VLOOKUP(CE$10,'School listing'!$A$7:$F$99,6,FALSE)</f>
        <v>0</v>
      </c>
      <c r="CF13" s="139">
        <f>VLOOKUP(CF$10,'School listing'!$A$7:$F$99,6,FALSE)</f>
        <v>0</v>
      </c>
      <c r="CG13" s="142">
        <f>VLOOKUP(CG$10,'School listing'!$A$7:$F$99,6,FALSE)</f>
        <v>0</v>
      </c>
      <c r="CH13" s="139">
        <f>VLOOKUP(CH$10,'School listing'!$A$7:$F$99,6,FALSE)</f>
        <v>0</v>
      </c>
      <c r="CI13" s="142">
        <f>VLOOKUP(CI$10,'School listing'!$A$7:$F$99,6,FALSE)</f>
        <v>0</v>
      </c>
      <c r="CJ13" s="139">
        <f>VLOOKUP(CJ$10,'School listing'!$A$7:$F$99,6,FALSE)</f>
        <v>0</v>
      </c>
      <c r="CK13" s="142">
        <f>VLOOKUP(CK$10,'School listing'!$A$7:$F$99,6,FALSE)</f>
        <v>0</v>
      </c>
      <c r="CL13" s="139">
        <f>VLOOKUP(CL$10,'School listing'!$A$7:$F$99,6,FALSE)</f>
        <v>0</v>
      </c>
      <c r="CM13" s="142">
        <f>VLOOKUP(CM$10,'School listing'!$A$7:$F$99,6,FALSE)</f>
        <v>0</v>
      </c>
      <c r="CN13" s="139">
        <f>VLOOKUP(CN$10,'School listing'!$A$7:$F$99,6,FALSE)</f>
        <v>0</v>
      </c>
      <c r="CO13" s="142">
        <f>VLOOKUP(CO$10,'School listing'!$A$7:$F$99,6,FALSE)</f>
        <v>0</v>
      </c>
      <c r="CP13" s="139">
        <f>VLOOKUP(CP$10,'School listing'!$A$7:$F$99,6,FALSE)</f>
        <v>0</v>
      </c>
    </row>
    <row r="14" spans="1:94">
      <c r="AZ14" s="131"/>
      <c r="BL14" s="131"/>
    </row>
    <row r="15" spans="1:94" ht="108.5" customHeight="1">
      <c r="A15" s="524" t="s">
        <v>1091</v>
      </c>
      <c r="B15" s="6"/>
      <c r="C15" s="6"/>
      <c r="D15" s="6"/>
      <c r="E15" s="6"/>
      <c r="F15" s="6"/>
      <c r="G15" s="6"/>
      <c r="H15" s="6"/>
      <c r="I15" s="6"/>
      <c r="J15" s="6"/>
      <c r="K15" s="6"/>
      <c r="L15" s="6"/>
      <c r="M15" s="6"/>
      <c r="N15" s="6"/>
      <c r="O15" s="6"/>
      <c r="P15" s="6"/>
      <c r="Q15" s="6"/>
      <c r="R15" s="6"/>
      <c r="S15" s="6"/>
      <c r="T15" s="6"/>
      <c r="U15" s="6"/>
      <c r="V15" s="6"/>
      <c r="W15" s="6"/>
      <c r="X15" s="6"/>
      <c r="Y15" s="6"/>
      <c r="Z15" s="6"/>
      <c r="AA15" s="6"/>
      <c r="AB15" s="6"/>
      <c r="AC15" s="6"/>
      <c r="AD15" s="143"/>
      <c r="AE15" s="143"/>
      <c r="AF15" s="143"/>
      <c r="AG15" s="143"/>
      <c r="AH15" s="143"/>
      <c r="AI15" s="143"/>
      <c r="AJ15" s="143"/>
      <c r="AK15" s="143"/>
      <c r="AL15" s="143"/>
      <c r="AM15" s="143"/>
      <c r="AN15" s="143"/>
      <c r="AO15" s="143"/>
      <c r="AP15" s="143"/>
      <c r="AQ15" s="143"/>
      <c r="AR15" s="143"/>
      <c r="AS15" s="143"/>
      <c r="AT15" s="143"/>
      <c r="AU15" s="143"/>
      <c r="AV15" s="143"/>
      <c r="AW15" s="143"/>
      <c r="AX15" s="143"/>
      <c r="AY15" s="143"/>
      <c r="AZ15" s="143"/>
      <c r="BA15" s="143"/>
      <c r="BB15" s="143"/>
      <c r="BC15" s="143"/>
      <c r="BD15" s="143"/>
      <c r="BE15" s="143"/>
      <c r="BF15" s="143"/>
      <c r="BG15" s="143"/>
      <c r="BH15" s="143"/>
      <c r="BI15" s="143"/>
      <c r="BJ15" s="143"/>
      <c r="BK15" s="143"/>
      <c r="BL15" s="143"/>
      <c r="BM15" s="143"/>
      <c r="BN15" s="143"/>
      <c r="BO15" s="143"/>
      <c r="BP15" s="143"/>
      <c r="BQ15" s="143"/>
      <c r="BR15" s="143"/>
      <c r="BS15" s="143"/>
      <c r="BT15" s="143"/>
      <c r="BU15" s="143"/>
      <c r="BV15" s="143"/>
      <c r="BW15" s="143"/>
      <c r="BX15" s="143"/>
      <c r="BY15" s="143"/>
      <c r="BZ15" s="143"/>
      <c r="CA15" s="143"/>
      <c r="CB15" s="143"/>
      <c r="CC15" s="143"/>
      <c r="CD15" s="143"/>
      <c r="CE15" s="143"/>
      <c r="CF15" s="143"/>
      <c r="CG15" s="143"/>
      <c r="CH15" s="143"/>
      <c r="CI15" s="143"/>
      <c r="CJ15" s="143"/>
      <c r="CK15" s="143"/>
      <c r="CL15" s="143"/>
      <c r="CM15" s="143"/>
      <c r="CN15" s="143"/>
      <c r="CO15" s="143"/>
      <c r="CP15" s="143"/>
    </row>
    <row r="16" spans="1:94">
      <c r="A16" s="523" t="s">
        <v>618</v>
      </c>
      <c r="B16" s="6"/>
      <c r="C16" s="6"/>
      <c r="D16" s="6"/>
      <c r="E16" s="6"/>
      <c r="F16" s="6"/>
      <c r="G16" s="6"/>
      <c r="H16" s="6"/>
      <c r="I16" s="6"/>
      <c r="J16" s="6"/>
      <c r="K16" s="6"/>
      <c r="L16" s="6"/>
      <c r="M16" s="6"/>
      <c r="N16" s="6"/>
      <c r="O16" s="6"/>
      <c r="P16" s="6"/>
      <c r="Q16" s="6"/>
      <c r="R16" s="6"/>
      <c r="S16" s="6"/>
      <c r="T16" s="522"/>
      <c r="U16" s="522"/>
      <c r="V16" s="522"/>
      <c r="W16" s="522"/>
      <c r="X16" s="522"/>
      <c r="Y16" s="522"/>
      <c r="Z16" s="522"/>
      <c r="AA16" s="522"/>
      <c r="AB16" s="522"/>
      <c r="AC16" s="522"/>
    </row>
    <row r="17" spans="1:29">
      <c r="A17" s="523" t="s">
        <v>620</v>
      </c>
      <c r="B17" s="6"/>
      <c r="C17" s="6"/>
      <c r="D17" s="6"/>
      <c r="E17" s="6"/>
      <c r="F17" s="6"/>
      <c r="G17" s="6"/>
      <c r="H17" s="6"/>
      <c r="I17" s="6"/>
      <c r="J17" s="6"/>
      <c r="K17" s="6"/>
      <c r="L17" s="6"/>
      <c r="M17" s="6"/>
      <c r="N17" s="6"/>
      <c r="O17" s="6"/>
      <c r="P17" s="6"/>
      <c r="Q17" s="6"/>
      <c r="R17" s="6"/>
      <c r="S17" s="6"/>
      <c r="T17" s="522"/>
      <c r="U17" s="522"/>
      <c r="V17" s="522"/>
      <c r="W17" s="522"/>
      <c r="X17" s="522"/>
      <c r="Y17" s="522"/>
      <c r="Z17" s="522"/>
      <c r="AA17" s="522"/>
      <c r="AB17" s="522"/>
      <c r="AC17" s="522"/>
    </row>
    <row r="18" spans="1:29">
      <c r="A18" s="523" t="s">
        <v>619</v>
      </c>
      <c r="B18" s="6"/>
      <c r="C18" s="6"/>
      <c r="D18" s="6"/>
      <c r="E18" s="6"/>
      <c r="F18" s="6"/>
      <c r="G18" s="6"/>
      <c r="H18" s="6"/>
      <c r="I18" s="6"/>
      <c r="J18" s="6"/>
      <c r="K18" s="6"/>
      <c r="L18" s="6"/>
      <c r="M18" s="6"/>
      <c r="N18" s="6"/>
      <c r="O18" s="6"/>
      <c r="P18" s="6"/>
      <c r="Q18" s="6"/>
      <c r="R18" s="6"/>
      <c r="S18" s="6"/>
      <c r="T18" s="522"/>
      <c r="U18" s="522"/>
      <c r="V18" s="522"/>
      <c r="W18" s="522"/>
      <c r="X18" s="522"/>
      <c r="Y18" s="522"/>
      <c r="Z18" s="522"/>
      <c r="AA18" s="522"/>
      <c r="AB18" s="522"/>
      <c r="AC18" s="522"/>
    </row>
    <row r="19" spans="1:29">
      <c r="A19" s="523" t="s">
        <v>621</v>
      </c>
      <c r="B19" s="6"/>
      <c r="C19" s="6"/>
      <c r="D19" s="6"/>
      <c r="E19" s="6"/>
      <c r="F19" s="6"/>
      <c r="G19" s="6"/>
      <c r="H19" s="6"/>
      <c r="I19" s="6"/>
      <c r="J19" s="6"/>
      <c r="K19" s="6"/>
      <c r="L19" s="6"/>
      <c r="M19" s="6"/>
      <c r="N19" s="6"/>
      <c r="O19" s="6"/>
      <c r="P19" s="6"/>
      <c r="Q19" s="6"/>
      <c r="R19" s="6"/>
      <c r="S19" s="6"/>
      <c r="T19" s="522"/>
      <c r="U19" s="522"/>
      <c r="V19" s="522"/>
      <c r="W19" s="522"/>
      <c r="X19" s="522"/>
      <c r="Y19" s="522"/>
      <c r="Z19" s="522"/>
      <c r="AA19" s="522"/>
      <c r="AB19" s="522"/>
      <c r="AC19" s="522"/>
    </row>
    <row r="20" spans="1:29">
      <c r="A20" s="523" t="s">
        <v>622</v>
      </c>
      <c r="B20" s="6"/>
      <c r="C20" s="6"/>
      <c r="D20" s="6"/>
      <c r="E20" s="6"/>
      <c r="F20" s="6"/>
      <c r="G20" s="6"/>
      <c r="H20" s="6"/>
      <c r="I20" s="6"/>
      <c r="J20" s="6"/>
      <c r="K20" s="6"/>
      <c r="L20" s="6"/>
      <c r="M20" s="6"/>
      <c r="N20" s="6"/>
      <c r="O20" s="6"/>
      <c r="P20" s="6"/>
      <c r="Q20" s="6"/>
      <c r="R20" s="6"/>
      <c r="S20" s="6"/>
      <c r="T20" s="522"/>
      <c r="U20" s="522"/>
      <c r="V20" s="522"/>
      <c r="W20" s="522"/>
      <c r="X20" s="522"/>
      <c r="Y20" s="522"/>
      <c r="Z20" s="522"/>
      <c r="AA20" s="522"/>
      <c r="AB20" s="522"/>
      <c r="AC20" s="522"/>
    </row>
    <row r="21" spans="1:29">
      <c r="A21" s="523" t="s">
        <v>623</v>
      </c>
      <c r="B21" s="6"/>
      <c r="C21" s="6"/>
      <c r="D21" s="6"/>
      <c r="E21" s="6"/>
      <c r="F21" s="6"/>
      <c r="G21" s="6"/>
      <c r="H21" s="6"/>
      <c r="I21" s="6"/>
      <c r="J21" s="6"/>
      <c r="K21" s="6"/>
      <c r="L21" s="6"/>
      <c r="M21" s="6"/>
      <c r="N21" s="6"/>
      <c r="O21" s="6"/>
      <c r="P21" s="6"/>
      <c r="Q21" s="6"/>
      <c r="R21" s="6"/>
      <c r="S21" s="6"/>
      <c r="T21" s="522"/>
      <c r="U21" s="522"/>
      <c r="V21" s="522"/>
      <c r="W21" s="522"/>
      <c r="X21" s="522"/>
      <c r="Y21" s="522"/>
      <c r="Z21" s="522"/>
      <c r="AA21" s="522"/>
      <c r="AB21" s="522"/>
      <c r="AC21" s="522"/>
    </row>
    <row r="22" spans="1:29">
      <c r="A22" s="144" t="s">
        <v>1094</v>
      </c>
      <c r="B22" s="145">
        <f>SUM(B15:B21)</f>
        <v>0</v>
      </c>
      <c r="C22" s="145">
        <f t="shared" ref="C22:AC22" si="0">SUM(C15:C20)</f>
        <v>0</v>
      </c>
      <c r="D22" s="145">
        <f t="shared" si="0"/>
        <v>0</v>
      </c>
      <c r="E22" s="145">
        <f t="shared" si="0"/>
        <v>0</v>
      </c>
      <c r="F22" s="145">
        <f t="shared" si="0"/>
        <v>0</v>
      </c>
      <c r="G22" s="145">
        <f t="shared" si="0"/>
        <v>0</v>
      </c>
      <c r="H22" s="145">
        <f t="shared" si="0"/>
        <v>0</v>
      </c>
      <c r="I22" s="145">
        <f t="shared" si="0"/>
        <v>0</v>
      </c>
      <c r="J22" s="145">
        <f t="shared" si="0"/>
        <v>0</v>
      </c>
      <c r="K22" s="145">
        <f t="shared" si="0"/>
        <v>0</v>
      </c>
      <c r="L22" s="145">
        <f t="shared" si="0"/>
        <v>0</v>
      </c>
      <c r="M22" s="145">
        <f t="shared" si="0"/>
        <v>0</v>
      </c>
      <c r="N22" s="145">
        <f t="shared" si="0"/>
        <v>0</v>
      </c>
      <c r="O22" s="145">
        <f t="shared" si="0"/>
        <v>0</v>
      </c>
      <c r="P22" s="145">
        <f t="shared" si="0"/>
        <v>0</v>
      </c>
      <c r="Q22" s="145">
        <f t="shared" si="0"/>
        <v>0</v>
      </c>
      <c r="R22" s="145">
        <f t="shared" si="0"/>
        <v>0</v>
      </c>
      <c r="S22" s="145">
        <f t="shared" si="0"/>
        <v>0</v>
      </c>
      <c r="T22" s="155">
        <f t="shared" si="0"/>
        <v>0</v>
      </c>
      <c r="U22" s="155">
        <f t="shared" si="0"/>
        <v>0</v>
      </c>
      <c r="V22" s="155">
        <f t="shared" si="0"/>
        <v>0</v>
      </c>
      <c r="W22" s="155">
        <f t="shared" si="0"/>
        <v>0</v>
      </c>
      <c r="X22" s="155">
        <f t="shared" si="0"/>
        <v>0</v>
      </c>
      <c r="Y22" s="155">
        <f t="shared" si="0"/>
        <v>0</v>
      </c>
      <c r="Z22" s="155">
        <f t="shared" si="0"/>
        <v>0</v>
      </c>
      <c r="AA22" s="155">
        <f t="shared" si="0"/>
        <v>0</v>
      </c>
      <c r="AB22" s="155">
        <f t="shared" si="0"/>
        <v>0</v>
      </c>
      <c r="AC22" s="155">
        <f t="shared" si="0"/>
        <v>0</v>
      </c>
    </row>
    <row r="23" spans="1:29">
      <c r="A23" s="526" t="s">
        <v>1093</v>
      </c>
      <c r="B23" s="6"/>
      <c r="C23" s="6"/>
      <c r="D23" s="6"/>
      <c r="E23" s="6"/>
      <c r="F23" s="6"/>
      <c r="G23" s="6"/>
      <c r="H23" s="6"/>
      <c r="I23" s="6"/>
      <c r="J23" s="6"/>
      <c r="K23" s="6"/>
      <c r="L23" s="6"/>
      <c r="M23" s="6"/>
      <c r="N23" s="6"/>
      <c r="O23" s="6"/>
      <c r="P23" s="6"/>
      <c r="Q23" s="6"/>
      <c r="R23" s="6"/>
      <c r="S23" s="6"/>
      <c r="T23" s="522"/>
      <c r="U23" s="522"/>
      <c r="V23" s="522"/>
      <c r="W23" s="522"/>
      <c r="X23" s="522"/>
      <c r="Y23" s="522"/>
      <c r="Z23" s="522"/>
      <c r="AA23" s="522"/>
      <c r="AB23" s="522"/>
      <c r="AC23" s="522"/>
    </row>
    <row r="24" spans="1:29">
      <c r="A24" s="147"/>
      <c r="B24" s="146"/>
      <c r="C24" s="146"/>
      <c r="D24" s="146"/>
      <c r="E24" s="146"/>
      <c r="F24" s="146"/>
      <c r="G24" s="146"/>
      <c r="H24" s="146"/>
      <c r="I24" s="146"/>
      <c r="J24" s="146"/>
      <c r="K24" s="146"/>
      <c r="L24" s="146"/>
      <c r="M24" s="146"/>
      <c r="N24" s="146"/>
      <c r="O24" s="146"/>
      <c r="P24" s="146"/>
      <c r="Q24" s="146"/>
      <c r="R24" s="146"/>
      <c r="S24" s="146"/>
      <c r="T24" s="521"/>
      <c r="U24" s="521"/>
      <c r="V24" s="521"/>
      <c r="W24" s="521"/>
      <c r="X24" s="521"/>
      <c r="Y24" s="521"/>
      <c r="Z24" s="521"/>
      <c r="AA24" s="521"/>
      <c r="AB24" s="521"/>
      <c r="AC24" s="521"/>
    </row>
    <row r="25" spans="1:29">
      <c r="A25" s="148" t="s">
        <v>832</v>
      </c>
      <c r="B25" s="6"/>
      <c r="C25" s="6"/>
      <c r="D25" s="6"/>
      <c r="E25" s="6"/>
      <c r="F25" s="6"/>
      <c r="G25" s="6"/>
      <c r="H25" s="6"/>
      <c r="I25" s="6"/>
      <c r="J25" s="6"/>
      <c r="K25" s="6"/>
      <c r="L25" s="6"/>
      <c r="M25" s="6"/>
      <c r="N25" s="6"/>
      <c r="O25" s="6"/>
      <c r="P25" s="6"/>
      <c r="Q25" s="6"/>
      <c r="R25" s="6"/>
      <c r="S25" s="6"/>
      <c r="T25" s="522"/>
      <c r="U25" s="522"/>
      <c r="V25" s="522"/>
      <c r="W25" s="522"/>
      <c r="X25" s="522"/>
      <c r="Y25" s="522"/>
      <c r="Z25" s="522"/>
      <c r="AA25" s="522"/>
      <c r="AB25" s="522"/>
      <c r="AC25" s="522"/>
    </row>
    <row r="26" spans="1:29">
      <c r="A26" s="149" t="s">
        <v>877</v>
      </c>
      <c r="B26" s="6"/>
      <c r="C26" s="6"/>
      <c r="D26" s="6"/>
      <c r="E26" s="6"/>
      <c r="F26" s="6"/>
      <c r="G26" s="6"/>
      <c r="H26" s="6"/>
      <c r="I26" s="6"/>
      <c r="J26" s="6"/>
      <c r="K26" s="6"/>
      <c r="L26" s="6"/>
      <c r="M26" s="6"/>
      <c r="N26" s="6"/>
      <c r="O26" s="6"/>
      <c r="P26" s="6"/>
      <c r="Q26" s="6"/>
      <c r="R26" s="6"/>
      <c r="S26" s="6"/>
      <c r="T26" s="522"/>
      <c r="U26" s="522"/>
      <c r="V26" s="522"/>
      <c r="W26" s="522"/>
      <c r="X26" s="522"/>
      <c r="Y26" s="522"/>
      <c r="Z26" s="522"/>
      <c r="AA26" s="522"/>
      <c r="AB26" s="522"/>
      <c r="AC26" s="522"/>
    </row>
    <row r="27" spans="1:29">
      <c r="A27" s="149" t="s">
        <v>878</v>
      </c>
      <c r="B27" s="6"/>
      <c r="C27" s="6"/>
      <c r="D27" s="6"/>
      <c r="E27" s="6"/>
      <c r="F27" s="6"/>
      <c r="G27" s="6"/>
      <c r="H27" s="6"/>
      <c r="I27" s="6"/>
      <c r="J27" s="6"/>
      <c r="K27" s="6"/>
      <c r="L27" s="6"/>
      <c r="M27" s="6"/>
      <c r="N27" s="6"/>
      <c r="O27" s="6"/>
      <c r="P27" s="6"/>
      <c r="Q27" s="6"/>
      <c r="R27" s="6"/>
      <c r="S27" s="6"/>
      <c r="T27" s="522"/>
      <c r="U27" s="522"/>
      <c r="V27" s="522"/>
      <c r="W27" s="522"/>
      <c r="X27" s="522"/>
      <c r="Y27" s="522"/>
      <c r="Z27" s="522"/>
      <c r="AA27" s="522"/>
      <c r="AB27" s="522"/>
      <c r="AC27" s="522"/>
    </row>
    <row r="28" spans="1:29">
      <c r="A28" s="149" t="s">
        <v>879</v>
      </c>
      <c r="B28" s="6"/>
      <c r="C28" s="6"/>
      <c r="D28" s="6"/>
      <c r="E28" s="6"/>
      <c r="F28" s="6"/>
      <c r="G28" s="6"/>
      <c r="H28" s="6"/>
      <c r="I28" s="6"/>
      <c r="J28" s="6"/>
      <c r="K28" s="6"/>
      <c r="L28" s="6"/>
      <c r="M28" s="6"/>
      <c r="N28" s="6"/>
      <c r="O28" s="6"/>
      <c r="P28" s="6"/>
      <c r="Q28" s="6"/>
      <c r="R28" s="6"/>
      <c r="S28" s="6"/>
      <c r="T28" s="522"/>
      <c r="U28" s="522"/>
      <c r="V28" s="522"/>
      <c r="W28" s="522"/>
      <c r="X28" s="522"/>
      <c r="Y28" s="522"/>
      <c r="Z28" s="522"/>
      <c r="AA28" s="522"/>
      <c r="AB28" s="522"/>
      <c r="AC28" s="522"/>
    </row>
    <row r="29" spans="1:29">
      <c r="A29" s="149" t="s">
        <v>883</v>
      </c>
      <c r="B29" s="6"/>
      <c r="C29" s="6"/>
      <c r="D29" s="6"/>
      <c r="E29" s="6"/>
      <c r="F29" s="6"/>
      <c r="G29" s="6"/>
      <c r="H29" s="6"/>
      <c r="I29" s="6"/>
      <c r="J29" s="6"/>
      <c r="K29" s="6"/>
      <c r="L29" s="6"/>
      <c r="M29" s="6"/>
      <c r="N29" s="6"/>
      <c r="O29" s="6"/>
      <c r="P29" s="6"/>
      <c r="Q29" s="6"/>
      <c r="R29" s="6"/>
      <c r="S29" s="6"/>
      <c r="T29" s="522"/>
      <c r="U29" s="522"/>
      <c r="V29" s="522"/>
      <c r="W29" s="522"/>
      <c r="X29" s="522"/>
      <c r="Y29" s="522"/>
      <c r="Z29" s="522"/>
      <c r="AA29" s="522"/>
      <c r="AB29" s="522"/>
      <c r="AC29" s="522"/>
    </row>
    <row r="30" spans="1:29">
      <c r="A30" s="149" t="s">
        <v>887</v>
      </c>
      <c r="B30" s="6"/>
      <c r="C30" s="6"/>
      <c r="D30" s="6"/>
      <c r="E30" s="6"/>
      <c r="F30" s="6"/>
      <c r="G30" s="6"/>
      <c r="H30" s="6"/>
      <c r="I30" s="6"/>
      <c r="J30" s="6"/>
      <c r="K30" s="6"/>
      <c r="L30" s="6"/>
      <c r="M30" s="6"/>
      <c r="N30" s="6"/>
      <c r="O30" s="6"/>
      <c r="P30" s="6"/>
      <c r="Q30" s="6"/>
      <c r="R30" s="6"/>
      <c r="S30" s="6"/>
      <c r="T30" s="522"/>
      <c r="U30" s="522"/>
      <c r="V30" s="522"/>
      <c r="W30" s="522"/>
      <c r="X30" s="522"/>
      <c r="Y30" s="522"/>
      <c r="Z30" s="522"/>
      <c r="AA30" s="522"/>
      <c r="AB30" s="522"/>
      <c r="AC30" s="522"/>
    </row>
    <row r="31" spans="1:29">
      <c r="A31" s="150" t="s">
        <v>834</v>
      </c>
      <c r="B31" s="145">
        <f t="shared" ref="B31:S31" si="1">SUM(B25:B30)</f>
        <v>0</v>
      </c>
      <c r="C31" s="145">
        <f t="shared" si="1"/>
        <v>0</v>
      </c>
      <c r="D31" s="145">
        <f t="shared" si="1"/>
        <v>0</v>
      </c>
      <c r="E31" s="145">
        <f t="shared" si="1"/>
        <v>0</v>
      </c>
      <c r="F31" s="145">
        <f t="shared" si="1"/>
        <v>0</v>
      </c>
      <c r="G31" s="145">
        <f t="shared" si="1"/>
        <v>0</v>
      </c>
      <c r="H31" s="145">
        <f t="shared" si="1"/>
        <v>0</v>
      </c>
      <c r="I31" s="145">
        <f t="shared" si="1"/>
        <v>0</v>
      </c>
      <c r="J31" s="145">
        <f t="shared" si="1"/>
        <v>0</v>
      </c>
      <c r="K31" s="145">
        <f t="shared" si="1"/>
        <v>0</v>
      </c>
      <c r="L31" s="145">
        <f t="shared" si="1"/>
        <v>0</v>
      </c>
      <c r="M31" s="145">
        <f t="shared" si="1"/>
        <v>0</v>
      </c>
      <c r="N31" s="145">
        <f t="shared" si="1"/>
        <v>0</v>
      </c>
      <c r="O31" s="145">
        <f t="shared" si="1"/>
        <v>0</v>
      </c>
      <c r="P31" s="145">
        <f t="shared" si="1"/>
        <v>0</v>
      </c>
      <c r="Q31" s="145">
        <f t="shared" si="1"/>
        <v>0</v>
      </c>
      <c r="R31" s="145">
        <f t="shared" si="1"/>
        <v>0</v>
      </c>
      <c r="S31" s="145">
        <f t="shared" si="1"/>
        <v>0</v>
      </c>
      <c r="T31" s="155">
        <f t="shared" ref="T31:AC31" si="2">SUM(T25:T30)</f>
        <v>0</v>
      </c>
      <c r="U31" s="155">
        <f t="shared" si="2"/>
        <v>0</v>
      </c>
      <c r="V31" s="155">
        <f t="shared" si="2"/>
        <v>0</v>
      </c>
      <c r="W31" s="155">
        <f t="shared" si="2"/>
        <v>0</v>
      </c>
      <c r="X31" s="155">
        <f t="shared" si="2"/>
        <v>0</v>
      </c>
      <c r="Y31" s="155">
        <f t="shared" si="2"/>
        <v>0</v>
      </c>
      <c r="Z31" s="155">
        <f t="shared" si="2"/>
        <v>0</v>
      </c>
      <c r="AA31" s="155">
        <f t="shared" si="2"/>
        <v>0</v>
      </c>
      <c r="AB31" s="155">
        <f t="shared" si="2"/>
        <v>0</v>
      </c>
      <c r="AC31" s="155">
        <f t="shared" si="2"/>
        <v>0</v>
      </c>
    </row>
    <row r="33" spans="1:94">
      <c r="A33" s="152" t="s">
        <v>1108</v>
      </c>
      <c r="B33" s="6"/>
      <c r="C33" s="6"/>
      <c r="D33" s="6"/>
      <c r="E33" s="6"/>
      <c r="F33" s="6"/>
      <c r="G33" s="6"/>
      <c r="H33" s="6"/>
      <c r="I33" s="6"/>
      <c r="J33" s="6"/>
      <c r="K33" s="6"/>
      <c r="L33" s="6"/>
      <c r="M33" s="6"/>
      <c r="N33" s="6"/>
      <c r="O33" s="6"/>
      <c r="P33" s="6"/>
      <c r="Q33" s="6"/>
      <c r="R33" s="6"/>
      <c r="S33" s="6"/>
      <c r="T33" s="522"/>
      <c r="U33" s="522"/>
      <c r="V33" s="522"/>
      <c r="W33" s="522"/>
      <c r="X33" s="522"/>
      <c r="Y33" s="522"/>
      <c r="Z33" s="522"/>
      <c r="AA33" s="522"/>
      <c r="AB33" s="522"/>
      <c r="AC33" s="522"/>
    </row>
    <row r="34" spans="1:94" ht="29.5" customHeight="1">
      <c r="A34" s="530" t="s">
        <v>1097</v>
      </c>
      <c r="B34" s="535">
        <f>'[1]Page 9'!$K$59</f>
        <v>0</v>
      </c>
      <c r="C34" s="6"/>
      <c r="D34" s="6"/>
      <c r="E34" s="6"/>
      <c r="F34" s="6"/>
      <c r="G34" s="6"/>
      <c r="H34" s="6"/>
      <c r="I34" s="6"/>
      <c r="J34" s="6"/>
      <c r="K34" s="6"/>
      <c r="L34" s="6"/>
      <c r="M34" s="6"/>
      <c r="N34" s="6"/>
      <c r="O34" s="6"/>
      <c r="P34" s="6"/>
      <c r="Q34" s="6"/>
      <c r="R34" s="6"/>
      <c r="S34" s="6"/>
      <c r="T34" s="522"/>
      <c r="U34" s="522"/>
      <c r="V34" s="522"/>
      <c r="W34" s="522"/>
      <c r="X34" s="522"/>
      <c r="Y34" s="522"/>
      <c r="Z34" s="522"/>
      <c r="AA34" s="522"/>
      <c r="AB34" s="522"/>
      <c r="AC34" s="522"/>
    </row>
    <row r="35" spans="1:94" ht="28">
      <c r="A35" s="530" t="s">
        <v>1104</v>
      </c>
      <c r="B35" s="535">
        <f>'[1]Page 9'!$K$60</f>
        <v>0</v>
      </c>
      <c r="C35" s="6"/>
      <c r="D35" s="6"/>
      <c r="E35" s="6"/>
      <c r="F35" s="6"/>
      <c r="G35" s="6"/>
      <c r="H35" s="6"/>
      <c r="I35" s="6"/>
      <c r="J35" s="6"/>
      <c r="K35" s="6"/>
      <c r="L35" s="6"/>
      <c r="M35" s="6"/>
      <c r="N35" s="6"/>
      <c r="O35" s="6"/>
      <c r="P35" s="6"/>
      <c r="Q35" s="6"/>
      <c r="R35" s="6"/>
      <c r="S35" s="6"/>
      <c r="T35" s="522"/>
      <c r="U35" s="522"/>
      <c r="V35" s="522"/>
      <c r="W35" s="522"/>
      <c r="X35" s="522"/>
      <c r="Y35" s="522"/>
      <c r="Z35" s="522"/>
      <c r="AA35" s="522"/>
      <c r="AB35" s="522"/>
      <c r="AC35" s="522"/>
    </row>
    <row r="36" spans="1:94">
      <c r="A36" s="531" t="s">
        <v>835</v>
      </c>
      <c r="B36" s="536">
        <f>SUM(B34:B35)</f>
        <v>0</v>
      </c>
      <c r="C36" s="145">
        <f t="shared" ref="C36:AC36" si="3">SUM(C34:C35)</f>
        <v>0</v>
      </c>
      <c r="D36" s="145">
        <f t="shared" si="3"/>
        <v>0</v>
      </c>
      <c r="E36" s="145">
        <f t="shared" si="3"/>
        <v>0</v>
      </c>
      <c r="F36" s="145">
        <f t="shared" si="3"/>
        <v>0</v>
      </c>
      <c r="G36" s="145">
        <f t="shared" si="3"/>
        <v>0</v>
      </c>
      <c r="H36" s="145">
        <f t="shared" si="3"/>
        <v>0</v>
      </c>
      <c r="I36" s="145">
        <f t="shared" si="3"/>
        <v>0</v>
      </c>
      <c r="J36" s="145">
        <f t="shared" si="3"/>
        <v>0</v>
      </c>
      <c r="K36" s="145">
        <f t="shared" si="3"/>
        <v>0</v>
      </c>
      <c r="L36" s="145">
        <f t="shared" si="3"/>
        <v>0</v>
      </c>
      <c r="M36" s="145">
        <f t="shared" si="3"/>
        <v>0</v>
      </c>
      <c r="N36" s="145">
        <f t="shared" si="3"/>
        <v>0</v>
      </c>
      <c r="O36" s="145">
        <f t="shared" si="3"/>
        <v>0</v>
      </c>
      <c r="P36" s="145">
        <f t="shared" si="3"/>
        <v>0</v>
      </c>
      <c r="Q36" s="145">
        <f t="shared" si="3"/>
        <v>0</v>
      </c>
      <c r="R36" s="145">
        <f t="shared" si="3"/>
        <v>0</v>
      </c>
      <c r="S36" s="145">
        <f t="shared" si="3"/>
        <v>0</v>
      </c>
      <c r="T36" s="145">
        <f t="shared" si="3"/>
        <v>0</v>
      </c>
      <c r="U36" s="145">
        <f t="shared" si="3"/>
        <v>0</v>
      </c>
      <c r="V36" s="145">
        <f t="shared" si="3"/>
        <v>0</v>
      </c>
      <c r="W36" s="145">
        <f t="shared" si="3"/>
        <v>0</v>
      </c>
      <c r="X36" s="145">
        <f t="shared" si="3"/>
        <v>0</v>
      </c>
      <c r="Y36" s="145">
        <f t="shared" si="3"/>
        <v>0</v>
      </c>
      <c r="Z36" s="145">
        <f t="shared" si="3"/>
        <v>0</v>
      </c>
      <c r="AA36" s="145">
        <f t="shared" si="3"/>
        <v>0</v>
      </c>
      <c r="AB36" s="145">
        <f t="shared" si="3"/>
        <v>0</v>
      </c>
      <c r="AC36" s="145">
        <f t="shared" si="3"/>
        <v>0</v>
      </c>
    </row>
    <row r="37" spans="1:94">
      <c r="A37" s="532"/>
      <c r="B37" s="537"/>
      <c r="C37" s="146"/>
      <c r="D37" s="146"/>
      <c r="E37" s="146"/>
      <c r="F37" s="146"/>
      <c r="G37" s="146"/>
      <c r="H37" s="146"/>
      <c r="I37" s="146"/>
      <c r="J37" s="146"/>
      <c r="K37" s="146"/>
      <c r="L37" s="146"/>
      <c r="M37" s="146"/>
      <c r="N37" s="146"/>
      <c r="O37" s="146"/>
      <c r="P37" s="146"/>
      <c r="Q37" s="146"/>
      <c r="R37" s="146"/>
      <c r="S37" s="146"/>
      <c r="T37" s="146"/>
      <c r="U37" s="146"/>
      <c r="V37" s="146"/>
      <c r="W37" s="146"/>
      <c r="X37" s="146"/>
      <c r="Y37" s="146"/>
      <c r="Z37" s="146"/>
      <c r="AA37" s="146"/>
      <c r="AB37" s="146"/>
      <c r="AC37" s="146"/>
    </row>
    <row r="38" spans="1:94">
      <c r="A38" s="533" t="s">
        <v>1103</v>
      </c>
      <c r="B38" s="537"/>
      <c r="C38" s="146"/>
      <c r="D38" s="146"/>
      <c r="E38" s="146"/>
      <c r="F38" s="146"/>
      <c r="G38" s="146"/>
      <c r="H38" s="146"/>
      <c r="I38" s="146"/>
      <c r="J38" s="146"/>
      <c r="K38" s="146"/>
      <c r="L38" s="146"/>
      <c r="M38" s="146"/>
      <c r="N38" s="146"/>
      <c r="O38" s="146"/>
      <c r="P38" s="146"/>
      <c r="Q38" s="146"/>
      <c r="R38" s="146"/>
      <c r="S38" s="146"/>
      <c r="T38" s="146"/>
      <c r="U38" s="146"/>
      <c r="V38" s="146"/>
      <c r="W38" s="146"/>
      <c r="X38" s="146"/>
      <c r="Y38" s="146"/>
      <c r="Z38" s="146"/>
      <c r="AA38" s="146"/>
      <c r="AB38" s="146"/>
      <c r="AC38" s="146"/>
    </row>
    <row r="39" spans="1:94">
      <c r="A39" s="534" t="s">
        <v>1105</v>
      </c>
      <c r="B39" s="535">
        <f>'[1]Page 9'!$K$66</f>
        <v>0</v>
      </c>
      <c r="C39" s="6"/>
      <c r="D39" s="6"/>
      <c r="E39" s="6"/>
      <c r="F39" s="6"/>
      <c r="G39" s="6"/>
      <c r="H39" s="6"/>
      <c r="I39" s="6"/>
      <c r="J39" s="6"/>
      <c r="K39" s="6"/>
      <c r="L39" s="6"/>
      <c r="M39" s="6"/>
      <c r="N39" s="6"/>
      <c r="O39" s="6"/>
      <c r="P39" s="6"/>
      <c r="Q39" s="6"/>
      <c r="R39" s="6"/>
      <c r="S39" s="6"/>
      <c r="T39" s="522"/>
      <c r="U39" s="522"/>
      <c r="V39" s="522"/>
      <c r="W39" s="522"/>
      <c r="X39" s="522"/>
      <c r="Y39" s="522"/>
      <c r="Z39" s="522"/>
      <c r="AA39" s="522"/>
      <c r="AB39" s="522"/>
      <c r="AC39" s="522"/>
    </row>
    <row r="41" spans="1:94" ht="70">
      <c r="A41" s="153" t="s">
        <v>1061</v>
      </c>
      <c r="B41" s="6"/>
      <c r="C41" s="6"/>
      <c r="D41" s="6"/>
      <c r="E41" s="6"/>
      <c r="F41" s="6"/>
      <c r="G41" s="6"/>
      <c r="H41" s="6"/>
      <c r="I41" s="6"/>
      <c r="J41" s="6"/>
      <c r="K41" s="6"/>
      <c r="L41" s="6"/>
      <c r="M41" s="6"/>
      <c r="N41" s="6"/>
      <c r="O41" s="6"/>
      <c r="P41" s="6"/>
      <c r="Q41" s="6"/>
      <c r="R41" s="6"/>
      <c r="S41" s="6"/>
      <c r="T41" s="6"/>
      <c r="U41" s="6"/>
      <c r="V41" s="6"/>
      <c r="W41" s="6"/>
      <c r="X41" s="6"/>
      <c r="Y41" s="6"/>
      <c r="Z41" s="6"/>
      <c r="AA41" s="6"/>
      <c r="AB41" s="6"/>
      <c r="AC41" s="6"/>
      <c r="AD41" s="143"/>
      <c r="AE41" s="143"/>
      <c r="AF41" s="143"/>
      <c r="AG41" s="143"/>
      <c r="AH41" s="143"/>
      <c r="AI41" s="143"/>
      <c r="AJ41" s="143"/>
      <c r="AK41" s="143"/>
      <c r="AL41" s="143"/>
      <c r="AM41" s="143"/>
      <c r="AN41" s="143"/>
      <c r="AO41" s="143"/>
      <c r="AP41" s="143"/>
      <c r="AQ41" s="143"/>
      <c r="AR41" s="143"/>
      <c r="AS41" s="143"/>
      <c r="AT41" s="143"/>
      <c r="AU41" s="143"/>
      <c r="AV41" s="143"/>
      <c r="AW41" s="143"/>
      <c r="AX41" s="143"/>
      <c r="AY41" s="143"/>
      <c r="AZ41" s="143"/>
      <c r="BA41" s="143"/>
      <c r="BB41" s="143"/>
      <c r="BC41" s="143"/>
      <c r="BD41" s="143"/>
      <c r="BE41" s="143"/>
      <c r="BF41" s="143"/>
      <c r="BG41" s="143"/>
      <c r="BH41" s="143"/>
      <c r="BI41" s="143"/>
      <c r="BJ41" s="143"/>
      <c r="BK41" s="143"/>
      <c r="BL41" s="143"/>
      <c r="BM41" s="143"/>
      <c r="BN41" s="143"/>
      <c r="BO41" s="143"/>
      <c r="BP41" s="143"/>
      <c r="BQ41" s="143"/>
      <c r="BR41" s="143"/>
      <c r="BS41" s="143"/>
      <c r="BT41" s="143"/>
      <c r="BU41" s="143"/>
      <c r="BV41" s="143"/>
      <c r="BW41" s="143"/>
      <c r="BX41" s="143"/>
      <c r="BY41" s="143"/>
      <c r="BZ41" s="143"/>
      <c r="CA41" s="143"/>
      <c r="CB41" s="143"/>
      <c r="CC41" s="143"/>
      <c r="CD41" s="143"/>
      <c r="CE41" s="143"/>
      <c r="CF41" s="143"/>
      <c r="CG41" s="143"/>
      <c r="CH41" s="143"/>
      <c r="CI41" s="143"/>
      <c r="CJ41" s="143"/>
      <c r="CK41" s="143"/>
      <c r="CL41" s="143"/>
      <c r="CM41" s="143"/>
      <c r="CN41" s="143"/>
      <c r="CO41" s="143"/>
      <c r="CP41" s="143"/>
    </row>
    <row r="42" spans="1:94">
      <c r="A42" s="153" t="s">
        <v>939</v>
      </c>
      <c r="B42" s="6"/>
      <c r="C42" s="6"/>
      <c r="D42" s="6"/>
      <c r="E42" s="6"/>
      <c r="F42" s="6"/>
      <c r="G42" s="6"/>
      <c r="H42" s="6"/>
      <c r="I42" s="6"/>
      <c r="J42" s="6"/>
      <c r="K42" s="6"/>
      <c r="L42" s="6"/>
      <c r="M42" s="6"/>
      <c r="N42" s="6"/>
      <c r="O42" s="6"/>
      <c r="P42" s="6"/>
      <c r="Q42" s="6"/>
      <c r="R42" s="6"/>
      <c r="S42" s="6"/>
      <c r="T42" s="6"/>
      <c r="U42" s="6"/>
      <c r="V42" s="6"/>
      <c r="W42" s="6"/>
      <c r="X42" s="6"/>
      <c r="Y42" s="6"/>
      <c r="Z42" s="6"/>
      <c r="AA42" s="6"/>
      <c r="AB42" s="6"/>
      <c r="AC42" s="6"/>
      <c r="AD42" s="143"/>
      <c r="AE42" s="143"/>
      <c r="AF42" s="143"/>
      <c r="AG42" s="143"/>
      <c r="AH42" s="143"/>
      <c r="AI42" s="143"/>
      <c r="AJ42" s="143"/>
      <c r="AK42" s="143"/>
      <c r="AL42" s="143"/>
      <c r="AM42" s="143"/>
      <c r="AN42" s="143"/>
      <c r="AO42" s="143"/>
      <c r="AP42" s="143"/>
      <c r="AQ42" s="143"/>
      <c r="AR42" s="143"/>
      <c r="AS42" s="143"/>
      <c r="AT42" s="143"/>
      <c r="AU42" s="143"/>
      <c r="AV42" s="143"/>
      <c r="AW42" s="143"/>
      <c r="AX42" s="143"/>
      <c r="AY42" s="143"/>
      <c r="AZ42" s="143"/>
      <c r="BA42" s="143"/>
      <c r="BB42" s="143"/>
      <c r="BC42" s="143"/>
      <c r="BD42" s="143"/>
      <c r="BE42" s="143"/>
      <c r="BF42" s="143"/>
      <c r="BG42" s="143"/>
      <c r="BH42" s="143"/>
      <c r="BI42" s="143"/>
      <c r="BJ42" s="143"/>
      <c r="BK42" s="143"/>
      <c r="BL42" s="143"/>
      <c r="BM42" s="143"/>
      <c r="BN42" s="143"/>
      <c r="BO42" s="143"/>
      <c r="BP42" s="143"/>
      <c r="BQ42" s="143"/>
      <c r="BR42" s="143"/>
      <c r="BS42" s="143"/>
      <c r="BT42" s="143"/>
      <c r="BU42" s="143"/>
      <c r="BV42" s="143"/>
      <c r="BW42" s="143"/>
      <c r="BX42" s="143"/>
      <c r="BY42" s="143"/>
      <c r="BZ42" s="143"/>
      <c r="CA42" s="143"/>
      <c r="CB42" s="143"/>
      <c r="CC42" s="143"/>
      <c r="CD42" s="143"/>
      <c r="CE42" s="143"/>
      <c r="CF42" s="143"/>
      <c r="CG42" s="143"/>
      <c r="CH42" s="143"/>
      <c r="CI42" s="143"/>
      <c r="CJ42" s="143"/>
      <c r="CK42" s="143"/>
      <c r="CL42" s="143"/>
      <c r="CM42" s="143"/>
      <c r="CN42" s="143"/>
      <c r="CO42" s="143"/>
      <c r="CP42" s="143"/>
    </row>
    <row r="43" spans="1:94" ht="31.5" customHeight="1">
      <c r="A43" s="154" t="s">
        <v>938</v>
      </c>
      <c r="B43" s="6"/>
      <c r="C43" s="6"/>
      <c r="D43" s="6"/>
      <c r="E43" s="6"/>
      <c r="F43" s="6"/>
      <c r="G43" s="6"/>
      <c r="H43" s="6"/>
      <c r="I43" s="6"/>
      <c r="J43" s="6"/>
      <c r="K43" s="6"/>
      <c r="L43" s="6"/>
      <c r="M43" s="6"/>
      <c r="N43" s="6"/>
      <c r="O43" s="6"/>
      <c r="P43" s="6"/>
      <c r="Q43" s="6"/>
      <c r="R43" s="6"/>
      <c r="S43" s="6"/>
      <c r="T43" s="6"/>
      <c r="U43" s="6"/>
      <c r="V43" s="6"/>
      <c r="W43" s="6"/>
      <c r="X43" s="6"/>
      <c r="Y43" s="6"/>
      <c r="Z43" s="6"/>
      <c r="AA43" s="6"/>
      <c r="AB43" s="6"/>
      <c r="AC43" s="6"/>
      <c r="AD43" s="143"/>
      <c r="AE43" s="143"/>
      <c r="AF43" s="143"/>
      <c r="AG43" s="143"/>
      <c r="AH43" s="143"/>
      <c r="AI43" s="143"/>
      <c r="AJ43" s="143"/>
      <c r="AK43" s="143"/>
      <c r="AL43" s="143"/>
      <c r="AM43" s="143"/>
      <c r="AN43" s="143"/>
      <c r="AO43" s="143"/>
      <c r="AP43" s="143"/>
      <c r="AQ43" s="143"/>
      <c r="AR43" s="143"/>
      <c r="AS43" s="143"/>
      <c r="AT43" s="143"/>
      <c r="AU43" s="143"/>
      <c r="AV43" s="143"/>
      <c r="AW43" s="143"/>
      <c r="AX43" s="143"/>
      <c r="AY43" s="143"/>
      <c r="AZ43" s="143"/>
      <c r="BA43" s="143"/>
      <c r="BB43" s="143"/>
      <c r="BC43" s="143"/>
      <c r="BD43" s="143"/>
      <c r="BE43" s="143"/>
      <c r="BF43" s="143"/>
      <c r="BG43" s="143"/>
      <c r="BH43" s="143"/>
      <c r="BI43" s="143"/>
      <c r="BJ43" s="143"/>
      <c r="BK43" s="143"/>
      <c r="BL43" s="143"/>
      <c r="BM43" s="143"/>
      <c r="BN43" s="143"/>
      <c r="BO43" s="143"/>
      <c r="BP43" s="143"/>
      <c r="BQ43" s="143"/>
      <c r="BR43" s="143"/>
      <c r="BS43" s="143"/>
      <c r="BT43" s="143"/>
      <c r="BU43" s="143"/>
      <c r="BV43" s="143"/>
      <c r="BW43" s="143"/>
      <c r="BX43" s="143"/>
      <c r="BY43" s="143"/>
      <c r="BZ43" s="143"/>
      <c r="CA43" s="143"/>
      <c r="CB43" s="143"/>
      <c r="CC43" s="143"/>
      <c r="CD43" s="143"/>
      <c r="CE43" s="143"/>
      <c r="CF43" s="143"/>
      <c r="CG43" s="143"/>
      <c r="CH43" s="143"/>
      <c r="CI43" s="143"/>
      <c r="CJ43" s="143"/>
      <c r="CK43" s="143"/>
      <c r="CL43" s="143"/>
      <c r="CM43" s="143"/>
      <c r="CN43" s="143"/>
      <c r="CO43" s="143"/>
      <c r="CP43" s="143"/>
    </row>
    <row r="44" spans="1:94" ht="15.75" customHeight="1">
      <c r="A44" s="154" t="s">
        <v>940</v>
      </c>
      <c r="B44" s="6"/>
      <c r="C44" s="6"/>
      <c r="D44" s="6"/>
      <c r="E44" s="6"/>
      <c r="F44" s="6"/>
      <c r="G44" s="6"/>
      <c r="H44" s="6"/>
      <c r="I44" s="6"/>
      <c r="J44" s="6"/>
      <c r="K44" s="6"/>
      <c r="L44" s="6"/>
      <c r="M44" s="6"/>
      <c r="N44" s="6"/>
      <c r="O44" s="6"/>
      <c r="P44" s="6"/>
      <c r="Q44" s="6"/>
      <c r="R44" s="6"/>
      <c r="S44" s="6"/>
      <c r="T44" s="6"/>
      <c r="U44" s="6"/>
      <c r="V44" s="6"/>
      <c r="W44" s="6"/>
      <c r="X44" s="6"/>
      <c r="Y44" s="6"/>
      <c r="Z44" s="6"/>
      <c r="AA44" s="6"/>
      <c r="AB44" s="6"/>
      <c r="AC44" s="6"/>
      <c r="AD44" s="143"/>
      <c r="AE44" s="143"/>
      <c r="AF44" s="143"/>
      <c r="AG44" s="143"/>
      <c r="AH44" s="143"/>
      <c r="AI44" s="143"/>
      <c r="AJ44" s="143"/>
      <c r="AK44" s="143"/>
      <c r="AL44" s="143"/>
      <c r="AM44" s="143"/>
      <c r="AN44" s="143"/>
      <c r="AO44" s="143"/>
      <c r="AP44" s="143"/>
      <c r="AQ44" s="143"/>
      <c r="AR44" s="143"/>
      <c r="AS44" s="143"/>
      <c r="AT44" s="143"/>
      <c r="AU44" s="143"/>
      <c r="AV44" s="143"/>
      <c r="AW44" s="143"/>
      <c r="AX44" s="143"/>
      <c r="AY44" s="143"/>
      <c r="AZ44" s="143"/>
      <c r="BA44" s="143"/>
      <c r="BB44" s="143"/>
      <c r="BC44" s="143"/>
      <c r="BD44" s="143"/>
      <c r="BE44" s="143"/>
      <c r="BF44" s="143"/>
      <c r="BG44" s="143"/>
      <c r="BH44" s="143"/>
      <c r="BI44" s="143"/>
      <c r="BJ44" s="143"/>
      <c r="BK44" s="143"/>
      <c r="BL44" s="143"/>
      <c r="BM44" s="143"/>
      <c r="BN44" s="143"/>
      <c r="BO44" s="143"/>
      <c r="BP44" s="143"/>
      <c r="BQ44" s="143"/>
      <c r="BR44" s="143"/>
      <c r="BS44" s="143"/>
      <c r="BT44" s="143"/>
      <c r="BU44" s="143"/>
      <c r="BV44" s="143"/>
      <c r="BW44" s="143"/>
      <c r="BX44" s="143"/>
      <c r="BY44" s="143"/>
      <c r="BZ44" s="143"/>
      <c r="CA44" s="143"/>
      <c r="CB44" s="143"/>
      <c r="CC44" s="143"/>
      <c r="CD44" s="143"/>
      <c r="CE44" s="143"/>
      <c r="CF44" s="143"/>
      <c r="CG44" s="143"/>
      <c r="CH44" s="143"/>
      <c r="CI44" s="143"/>
      <c r="CJ44" s="143"/>
      <c r="CK44" s="143"/>
      <c r="CL44" s="143"/>
      <c r="CM44" s="143"/>
      <c r="CN44" s="143"/>
      <c r="CO44" s="143"/>
      <c r="CP44" s="143"/>
    </row>
    <row r="45" spans="1:94" ht="15" customHeight="1">
      <c r="A45" s="154" t="s">
        <v>941</v>
      </c>
      <c r="B45" s="6"/>
      <c r="C45" s="6"/>
      <c r="D45" s="6"/>
      <c r="E45" s="6"/>
      <c r="F45" s="6"/>
      <c r="G45" s="6"/>
      <c r="H45" s="6"/>
      <c r="I45" s="6"/>
      <c r="J45" s="6"/>
      <c r="K45" s="6"/>
      <c r="L45" s="6"/>
      <c r="M45" s="6"/>
      <c r="N45" s="6"/>
      <c r="O45" s="6"/>
      <c r="P45" s="6"/>
      <c r="Q45" s="6"/>
      <c r="R45" s="6"/>
      <c r="S45" s="6"/>
      <c r="T45" s="6"/>
      <c r="U45" s="6"/>
      <c r="V45" s="6"/>
      <c r="W45" s="6"/>
      <c r="X45" s="6"/>
      <c r="Y45" s="6"/>
      <c r="Z45" s="6"/>
      <c r="AA45" s="6"/>
      <c r="AB45" s="6"/>
      <c r="AC45" s="6"/>
      <c r="AD45" s="143"/>
      <c r="AE45" s="143"/>
      <c r="AF45" s="143"/>
      <c r="AG45" s="143"/>
      <c r="AH45" s="143"/>
      <c r="AI45" s="143"/>
      <c r="AJ45" s="143"/>
      <c r="AK45" s="143"/>
      <c r="AL45" s="143"/>
      <c r="AM45" s="143"/>
      <c r="AN45" s="143"/>
      <c r="AO45" s="143"/>
      <c r="AP45" s="143"/>
      <c r="AQ45" s="143"/>
      <c r="AR45" s="143"/>
      <c r="AS45" s="143"/>
      <c r="AT45" s="143"/>
      <c r="AU45" s="143"/>
      <c r="AV45" s="143"/>
      <c r="AW45" s="143"/>
      <c r="AX45" s="143"/>
      <c r="AY45" s="143"/>
      <c r="AZ45" s="143"/>
      <c r="BA45" s="143"/>
      <c r="BB45" s="143"/>
      <c r="BC45" s="143"/>
      <c r="BD45" s="143"/>
      <c r="BE45" s="143"/>
      <c r="BF45" s="143"/>
      <c r="BG45" s="143"/>
      <c r="BH45" s="143"/>
      <c r="BI45" s="143"/>
      <c r="BJ45" s="143"/>
      <c r="BK45" s="143"/>
      <c r="BL45" s="143"/>
      <c r="BM45" s="143"/>
      <c r="BN45" s="143"/>
      <c r="BO45" s="143"/>
      <c r="BP45" s="143"/>
      <c r="BQ45" s="143"/>
      <c r="BR45" s="143"/>
      <c r="BS45" s="143"/>
      <c r="BT45" s="143"/>
      <c r="BU45" s="143"/>
      <c r="BV45" s="143"/>
      <c r="BW45" s="143"/>
      <c r="BX45" s="143"/>
      <c r="BY45" s="143"/>
      <c r="BZ45" s="143"/>
      <c r="CA45" s="143"/>
      <c r="CB45" s="143"/>
      <c r="CC45" s="143"/>
      <c r="CD45" s="143"/>
      <c r="CE45" s="143"/>
      <c r="CF45" s="143"/>
      <c r="CG45" s="143"/>
      <c r="CH45" s="143"/>
      <c r="CI45" s="143"/>
      <c r="CJ45" s="143"/>
      <c r="CK45" s="143"/>
      <c r="CL45" s="143"/>
      <c r="CM45" s="143"/>
      <c r="CN45" s="143"/>
      <c r="CO45" s="143"/>
      <c r="CP45" s="143"/>
    </row>
    <row r="46" spans="1:94" ht="15" customHeight="1">
      <c r="A46" s="154" t="s">
        <v>942</v>
      </c>
      <c r="B46" s="6"/>
      <c r="C46" s="6"/>
      <c r="D46" s="6"/>
      <c r="E46" s="6"/>
      <c r="F46" s="6"/>
      <c r="G46" s="6"/>
      <c r="H46" s="6"/>
      <c r="I46" s="6"/>
      <c r="J46" s="6"/>
      <c r="K46" s="6"/>
      <c r="L46" s="6"/>
      <c r="M46" s="6"/>
      <c r="N46" s="6"/>
      <c r="O46" s="6"/>
      <c r="P46" s="6"/>
      <c r="Q46" s="6"/>
      <c r="R46" s="6"/>
      <c r="S46" s="6"/>
      <c r="T46" s="6"/>
      <c r="U46" s="6"/>
      <c r="V46" s="6"/>
      <c r="W46" s="6"/>
      <c r="X46" s="6"/>
      <c r="Y46" s="6"/>
      <c r="Z46" s="6"/>
      <c r="AA46" s="6"/>
      <c r="AB46" s="6"/>
      <c r="AC46" s="6"/>
      <c r="AD46" s="143"/>
      <c r="AE46" s="143"/>
      <c r="AF46" s="143"/>
      <c r="AG46" s="143"/>
      <c r="AH46" s="143"/>
      <c r="AI46" s="143"/>
      <c r="AJ46" s="143"/>
      <c r="AK46" s="143"/>
      <c r="AL46" s="143"/>
      <c r="AM46" s="143"/>
      <c r="AN46" s="143"/>
      <c r="AO46" s="143"/>
      <c r="AP46" s="143"/>
      <c r="AQ46" s="143"/>
      <c r="AR46" s="143"/>
      <c r="AS46" s="143"/>
      <c r="AT46" s="143"/>
      <c r="AU46" s="143"/>
      <c r="AV46" s="143"/>
      <c r="AW46" s="143"/>
      <c r="AX46" s="143"/>
      <c r="AY46" s="143"/>
      <c r="AZ46" s="143"/>
      <c r="BA46" s="143"/>
      <c r="BB46" s="143"/>
      <c r="BC46" s="143"/>
      <c r="BD46" s="143"/>
      <c r="BE46" s="143"/>
      <c r="BF46" s="143"/>
      <c r="BG46" s="143"/>
      <c r="BH46" s="143"/>
      <c r="BI46" s="143"/>
      <c r="BJ46" s="143"/>
      <c r="BK46" s="143"/>
      <c r="BL46" s="143"/>
      <c r="BM46" s="143"/>
      <c r="BN46" s="143"/>
      <c r="BO46" s="143"/>
      <c r="BP46" s="143"/>
      <c r="BQ46" s="143"/>
      <c r="BR46" s="143"/>
      <c r="BS46" s="143"/>
      <c r="BT46" s="143"/>
      <c r="BU46" s="143"/>
      <c r="BV46" s="143"/>
      <c r="BW46" s="143"/>
      <c r="BX46" s="143"/>
      <c r="BY46" s="143"/>
      <c r="BZ46" s="143"/>
      <c r="CA46" s="143"/>
      <c r="CB46" s="143"/>
      <c r="CC46" s="143"/>
      <c r="CD46" s="143"/>
      <c r="CE46" s="143"/>
      <c r="CF46" s="143"/>
      <c r="CG46" s="143"/>
      <c r="CH46" s="143"/>
      <c r="CI46" s="143"/>
      <c r="CJ46" s="143"/>
      <c r="CK46" s="143"/>
      <c r="CL46" s="143"/>
      <c r="CM46" s="143"/>
      <c r="CN46" s="143"/>
      <c r="CO46" s="143"/>
      <c r="CP46" s="143"/>
    </row>
    <row r="47" spans="1:94" ht="15" customHeight="1">
      <c r="A47" s="154" t="s">
        <v>943</v>
      </c>
      <c r="B47" s="6"/>
      <c r="C47" s="6"/>
      <c r="D47" s="6"/>
      <c r="E47" s="6"/>
      <c r="F47" s="6"/>
      <c r="G47" s="6"/>
      <c r="H47" s="6"/>
      <c r="I47" s="6"/>
      <c r="J47" s="6"/>
      <c r="K47" s="6"/>
      <c r="L47" s="6"/>
      <c r="M47" s="6"/>
      <c r="N47" s="6"/>
      <c r="O47" s="6"/>
      <c r="P47" s="6"/>
      <c r="Q47" s="6"/>
      <c r="R47" s="6"/>
      <c r="S47" s="6"/>
      <c r="T47" s="6"/>
      <c r="U47" s="6"/>
      <c r="V47" s="6"/>
      <c r="W47" s="6"/>
      <c r="X47" s="6"/>
      <c r="Y47" s="6"/>
      <c r="Z47" s="6"/>
      <c r="AA47" s="6"/>
      <c r="AB47" s="6"/>
      <c r="AC47" s="6"/>
      <c r="AD47" s="143"/>
      <c r="AE47" s="143"/>
      <c r="AF47" s="143"/>
      <c r="AG47" s="143"/>
      <c r="AH47" s="143"/>
      <c r="AI47" s="143"/>
      <c r="AJ47" s="143"/>
      <c r="AK47" s="143"/>
      <c r="AL47" s="143"/>
      <c r="AM47" s="143"/>
      <c r="AN47" s="143"/>
      <c r="AO47" s="143"/>
      <c r="AP47" s="143"/>
      <c r="AQ47" s="143"/>
      <c r="AR47" s="143"/>
      <c r="AS47" s="143"/>
      <c r="AT47" s="143"/>
      <c r="AU47" s="143"/>
      <c r="AV47" s="143"/>
      <c r="AW47" s="143"/>
      <c r="AX47" s="143"/>
      <c r="AY47" s="143"/>
      <c r="AZ47" s="143"/>
      <c r="BA47" s="143"/>
      <c r="BB47" s="143"/>
      <c r="BC47" s="143"/>
      <c r="BD47" s="143"/>
      <c r="BE47" s="143"/>
      <c r="BF47" s="143"/>
      <c r="BG47" s="143"/>
      <c r="BH47" s="143"/>
      <c r="BI47" s="143"/>
      <c r="BJ47" s="143"/>
      <c r="BK47" s="143"/>
      <c r="BL47" s="143"/>
      <c r="BM47" s="143"/>
      <c r="BN47" s="143"/>
      <c r="BO47" s="143"/>
      <c r="BP47" s="143"/>
      <c r="BQ47" s="143"/>
      <c r="BR47" s="143"/>
      <c r="BS47" s="143"/>
      <c r="BT47" s="143"/>
      <c r="BU47" s="143"/>
      <c r="BV47" s="143"/>
      <c r="BW47" s="143"/>
      <c r="BX47" s="143"/>
      <c r="BY47" s="143"/>
      <c r="BZ47" s="143"/>
      <c r="CA47" s="143"/>
      <c r="CB47" s="143"/>
      <c r="CC47" s="143"/>
      <c r="CD47" s="143"/>
      <c r="CE47" s="143"/>
      <c r="CF47" s="143"/>
      <c r="CG47" s="143"/>
      <c r="CH47" s="143"/>
      <c r="CI47" s="143"/>
      <c r="CJ47" s="143"/>
      <c r="CK47" s="143"/>
      <c r="CL47" s="143"/>
      <c r="CM47" s="143"/>
      <c r="CN47" s="143"/>
      <c r="CO47" s="143"/>
      <c r="CP47" s="143"/>
    </row>
    <row r="48" spans="1:94" ht="15" customHeight="1">
      <c r="A48" s="154" t="s">
        <v>944</v>
      </c>
      <c r="B48" s="6"/>
      <c r="C48" s="6"/>
      <c r="D48" s="6"/>
      <c r="E48" s="6"/>
      <c r="F48" s="6"/>
      <c r="G48" s="6"/>
      <c r="H48" s="6"/>
      <c r="I48" s="6"/>
      <c r="J48" s="6"/>
      <c r="K48" s="6"/>
      <c r="L48" s="6"/>
      <c r="M48" s="6"/>
      <c r="N48" s="6"/>
      <c r="O48" s="6"/>
      <c r="P48" s="6"/>
      <c r="Q48" s="6"/>
      <c r="R48" s="6"/>
      <c r="S48" s="6"/>
      <c r="T48" s="6"/>
      <c r="U48" s="6"/>
      <c r="V48" s="6"/>
      <c r="W48" s="6"/>
      <c r="X48" s="6"/>
      <c r="Y48" s="6"/>
      <c r="Z48" s="6"/>
      <c r="AA48" s="6"/>
      <c r="AB48" s="6"/>
      <c r="AC48" s="6"/>
      <c r="AD48" s="143"/>
      <c r="AE48" s="143"/>
      <c r="AF48" s="143"/>
      <c r="AG48" s="143"/>
      <c r="AH48" s="143"/>
      <c r="AI48" s="143"/>
      <c r="AJ48" s="143"/>
      <c r="AK48" s="143"/>
      <c r="AL48" s="143"/>
      <c r="AM48" s="143"/>
      <c r="AN48" s="143"/>
      <c r="AO48" s="143"/>
      <c r="AP48" s="143"/>
      <c r="AQ48" s="143"/>
      <c r="AR48" s="143"/>
      <c r="AS48" s="143"/>
      <c r="AT48" s="143"/>
      <c r="AU48" s="143"/>
      <c r="AV48" s="143"/>
      <c r="AW48" s="143"/>
      <c r="AX48" s="143"/>
      <c r="AY48" s="143"/>
      <c r="AZ48" s="143"/>
      <c r="BA48" s="143"/>
      <c r="BB48" s="143"/>
      <c r="BC48" s="143"/>
      <c r="BD48" s="143"/>
      <c r="BE48" s="143"/>
      <c r="BF48" s="143"/>
      <c r="BG48" s="143"/>
      <c r="BH48" s="143"/>
      <c r="BI48" s="143"/>
      <c r="BJ48" s="143"/>
      <c r="BK48" s="143"/>
      <c r="BL48" s="143"/>
      <c r="BM48" s="143"/>
      <c r="BN48" s="143"/>
      <c r="BO48" s="143"/>
      <c r="BP48" s="143"/>
      <c r="BQ48" s="143"/>
      <c r="BR48" s="143"/>
      <c r="BS48" s="143"/>
      <c r="BT48" s="143"/>
      <c r="BU48" s="143"/>
      <c r="BV48" s="143"/>
      <c r="BW48" s="143"/>
      <c r="BX48" s="143"/>
      <c r="BY48" s="143"/>
      <c r="BZ48" s="143"/>
      <c r="CA48" s="143"/>
      <c r="CB48" s="143"/>
      <c r="CC48" s="143"/>
      <c r="CD48" s="143"/>
      <c r="CE48" s="143"/>
      <c r="CF48" s="143"/>
      <c r="CG48" s="143"/>
      <c r="CH48" s="143"/>
      <c r="CI48" s="143"/>
      <c r="CJ48" s="143"/>
      <c r="CK48" s="143"/>
      <c r="CL48" s="143"/>
      <c r="CM48" s="143"/>
      <c r="CN48" s="143"/>
      <c r="CO48" s="143"/>
      <c r="CP48" s="143"/>
    </row>
    <row r="49" spans="1:94" ht="15" customHeight="1">
      <c r="A49" s="154" t="s">
        <v>945</v>
      </c>
      <c r="B49" s="6"/>
      <c r="C49" s="6"/>
      <c r="D49" s="6"/>
      <c r="E49" s="6"/>
      <c r="F49" s="6"/>
      <c r="G49" s="6"/>
      <c r="H49" s="6"/>
      <c r="I49" s="6"/>
      <c r="J49" s="6"/>
      <c r="K49" s="6"/>
      <c r="L49" s="6"/>
      <c r="M49" s="6"/>
      <c r="N49" s="6"/>
      <c r="O49" s="6"/>
      <c r="P49" s="6"/>
      <c r="Q49" s="6"/>
      <c r="R49" s="6"/>
      <c r="S49" s="6"/>
      <c r="T49" s="6"/>
      <c r="U49" s="6"/>
      <c r="V49" s="6"/>
      <c r="W49" s="6"/>
      <c r="X49" s="6"/>
      <c r="Y49" s="6"/>
      <c r="Z49" s="6"/>
      <c r="AA49" s="6"/>
      <c r="AB49" s="6"/>
      <c r="AC49" s="6"/>
      <c r="AD49" s="143"/>
      <c r="AE49" s="143"/>
      <c r="AF49" s="143"/>
      <c r="AG49" s="143"/>
      <c r="AH49" s="143"/>
      <c r="AI49" s="143"/>
      <c r="AJ49" s="143"/>
      <c r="AK49" s="143"/>
      <c r="AL49" s="143"/>
      <c r="AM49" s="143"/>
      <c r="AN49" s="143"/>
      <c r="AO49" s="143"/>
      <c r="AP49" s="143"/>
      <c r="AQ49" s="143"/>
      <c r="AR49" s="143"/>
      <c r="AS49" s="143"/>
      <c r="AT49" s="143"/>
      <c r="AU49" s="143"/>
      <c r="AV49" s="143"/>
      <c r="AW49" s="143"/>
      <c r="AX49" s="143"/>
      <c r="AY49" s="143"/>
      <c r="AZ49" s="143"/>
      <c r="BA49" s="143"/>
      <c r="BB49" s="143"/>
      <c r="BC49" s="143"/>
      <c r="BD49" s="143"/>
      <c r="BE49" s="143"/>
      <c r="BF49" s="143"/>
      <c r="BG49" s="143"/>
      <c r="BH49" s="143"/>
      <c r="BI49" s="143"/>
      <c r="BJ49" s="143"/>
      <c r="BK49" s="143"/>
      <c r="BL49" s="143"/>
      <c r="BM49" s="143"/>
      <c r="BN49" s="143"/>
      <c r="BO49" s="143"/>
      <c r="BP49" s="143"/>
      <c r="BQ49" s="143"/>
      <c r="BR49" s="143"/>
      <c r="BS49" s="143"/>
      <c r="BT49" s="143"/>
      <c r="BU49" s="143"/>
      <c r="BV49" s="143"/>
      <c r="BW49" s="143"/>
      <c r="BX49" s="143"/>
      <c r="BY49" s="143"/>
      <c r="BZ49" s="143"/>
      <c r="CA49" s="143"/>
      <c r="CB49" s="143"/>
      <c r="CC49" s="143"/>
      <c r="CD49" s="143"/>
      <c r="CE49" s="143"/>
      <c r="CF49" s="143"/>
      <c r="CG49" s="143"/>
      <c r="CH49" s="143"/>
      <c r="CI49" s="143"/>
      <c r="CJ49" s="143"/>
      <c r="CK49" s="143"/>
      <c r="CL49" s="143"/>
      <c r="CM49" s="143"/>
      <c r="CN49" s="143"/>
      <c r="CO49" s="143"/>
      <c r="CP49" s="143"/>
    </row>
    <row r="50" spans="1:94" ht="15" customHeight="1">
      <c r="A50" s="154" t="s">
        <v>946</v>
      </c>
      <c r="B50" s="6"/>
      <c r="C50" s="6"/>
      <c r="D50" s="6"/>
      <c r="E50" s="6"/>
      <c r="F50" s="6"/>
      <c r="G50" s="6"/>
      <c r="H50" s="6"/>
      <c r="I50" s="6"/>
      <c r="J50" s="6"/>
      <c r="K50" s="6"/>
      <c r="L50" s="6"/>
      <c r="M50" s="6"/>
      <c r="N50" s="6"/>
      <c r="O50" s="6"/>
      <c r="P50" s="6"/>
      <c r="Q50" s="6"/>
      <c r="R50" s="6"/>
      <c r="S50" s="6"/>
      <c r="T50" s="6"/>
      <c r="U50" s="6"/>
      <c r="V50" s="6"/>
      <c r="W50" s="6"/>
      <c r="X50" s="6"/>
      <c r="Y50" s="6"/>
      <c r="Z50" s="6"/>
      <c r="AA50" s="6"/>
      <c r="AB50" s="6"/>
      <c r="AC50" s="6"/>
      <c r="AD50" s="143"/>
      <c r="AE50" s="143"/>
      <c r="AF50" s="143"/>
      <c r="AG50" s="143"/>
      <c r="AH50" s="143"/>
      <c r="AI50" s="143"/>
      <c r="AJ50" s="143"/>
      <c r="AK50" s="143"/>
      <c r="AL50" s="143"/>
      <c r="AM50" s="143"/>
      <c r="AN50" s="143"/>
      <c r="AO50" s="143"/>
      <c r="AP50" s="143"/>
      <c r="AQ50" s="143"/>
      <c r="AR50" s="143"/>
      <c r="AS50" s="143"/>
      <c r="AT50" s="143"/>
      <c r="AU50" s="143"/>
      <c r="AV50" s="143"/>
      <c r="AW50" s="143"/>
      <c r="AX50" s="143"/>
      <c r="AY50" s="143"/>
      <c r="AZ50" s="143"/>
      <c r="BA50" s="143"/>
      <c r="BB50" s="143"/>
      <c r="BC50" s="143"/>
      <c r="BD50" s="143"/>
      <c r="BE50" s="143"/>
      <c r="BF50" s="143"/>
      <c r="BG50" s="143"/>
      <c r="BH50" s="143"/>
      <c r="BI50" s="143"/>
      <c r="BJ50" s="143"/>
      <c r="BK50" s="143"/>
      <c r="BL50" s="143"/>
      <c r="BM50" s="143"/>
      <c r="BN50" s="143"/>
      <c r="BO50" s="143"/>
      <c r="BP50" s="143"/>
      <c r="BQ50" s="143"/>
      <c r="BR50" s="143"/>
      <c r="BS50" s="143"/>
      <c r="BT50" s="143"/>
      <c r="BU50" s="143"/>
      <c r="BV50" s="143"/>
      <c r="BW50" s="143"/>
      <c r="BX50" s="143"/>
      <c r="BY50" s="143"/>
      <c r="BZ50" s="143"/>
      <c r="CA50" s="143"/>
      <c r="CB50" s="143"/>
      <c r="CC50" s="143"/>
      <c r="CD50" s="143"/>
      <c r="CE50" s="143"/>
      <c r="CF50" s="143"/>
      <c r="CG50" s="143"/>
      <c r="CH50" s="143"/>
      <c r="CI50" s="143"/>
      <c r="CJ50" s="143"/>
      <c r="CK50" s="143"/>
      <c r="CL50" s="143"/>
      <c r="CM50" s="143"/>
      <c r="CN50" s="143"/>
      <c r="CO50" s="143"/>
      <c r="CP50" s="143"/>
    </row>
    <row r="51" spans="1:94" ht="15" customHeight="1">
      <c r="A51" s="154" t="s">
        <v>947</v>
      </c>
      <c r="B51" s="6"/>
      <c r="C51" s="6"/>
      <c r="D51" s="6"/>
      <c r="E51" s="6"/>
      <c r="F51" s="6"/>
      <c r="G51" s="6"/>
      <c r="H51" s="6"/>
      <c r="I51" s="6"/>
      <c r="J51" s="6"/>
      <c r="K51" s="6"/>
      <c r="L51" s="6"/>
      <c r="M51" s="6"/>
      <c r="N51" s="6"/>
      <c r="O51" s="6"/>
      <c r="P51" s="6"/>
      <c r="Q51" s="6"/>
      <c r="R51" s="6"/>
      <c r="S51" s="6"/>
      <c r="T51" s="6"/>
      <c r="U51" s="6"/>
      <c r="V51" s="6"/>
      <c r="W51" s="6"/>
      <c r="X51" s="6"/>
      <c r="Y51" s="6"/>
      <c r="Z51" s="6"/>
      <c r="AA51" s="6"/>
      <c r="AB51" s="6"/>
      <c r="AC51" s="6"/>
      <c r="AD51" s="143"/>
      <c r="AE51" s="143"/>
      <c r="AF51" s="143"/>
      <c r="AG51" s="143"/>
      <c r="AH51" s="143"/>
      <c r="AI51" s="143"/>
      <c r="AJ51" s="143"/>
      <c r="AK51" s="143"/>
      <c r="AL51" s="143"/>
      <c r="AM51" s="143"/>
      <c r="AN51" s="143"/>
      <c r="AO51" s="143"/>
      <c r="AP51" s="143"/>
      <c r="AQ51" s="143"/>
      <c r="AR51" s="143"/>
      <c r="AS51" s="143"/>
      <c r="AT51" s="143"/>
      <c r="AU51" s="143"/>
      <c r="AV51" s="143"/>
      <c r="AW51" s="143"/>
      <c r="AX51" s="143"/>
      <c r="AY51" s="143"/>
      <c r="AZ51" s="143"/>
      <c r="BA51" s="143"/>
      <c r="BB51" s="143"/>
      <c r="BC51" s="143"/>
      <c r="BD51" s="143"/>
      <c r="BE51" s="143"/>
      <c r="BF51" s="143"/>
      <c r="BG51" s="143"/>
      <c r="BH51" s="143"/>
      <c r="BI51" s="143"/>
      <c r="BJ51" s="143"/>
      <c r="BK51" s="143"/>
      <c r="BL51" s="143"/>
      <c r="BM51" s="143"/>
      <c r="BN51" s="143"/>
      <c r="BO51" s="143"/>
      <c r="BP51" s="143"/>
      <c r="BQ51" s="143"/>
      <c r="BR51" s="143"/>
      <c r="BS51" s="143"/>
      <c r="BT51" s="143"/>
      <c r="BU51" s="143"/>
      <c r="BV51" s="143"/>
      <c r="BW51" s="143"/>
      <c r="BX51" s="143"/>
      <c r="BY51" s="143"/>
      <c r="BZ51" s="143"/>
      <c r="CA51" s="143"/>
      <c r="CB51" s="143"/>
      <c r="CC51" s="143"/>
      <c r="CD51" s="143"/>
      <c r="CE51" s="143"/>
      <c r="CF51" s="143"/>
      <c r="CG51" s="143"/>
      <c r="CH51" s="143"/>
      <c r="CI51" s="143"/>
      <c r="CJ51" s="143"/>
      <c r="CK51" s="143"/>
      <c r="CL51" s="143"/>
      <c r="CM51" s="143"/>
      <c r="CN51" s="143"/>
      <c r="CO51" s="143"/>
      <c r="CP51" s="143"/>
    </row>
    <row r="52" spans="1:94" ht="15" customHeight="1">
      <c r="A52" s="154" t="s">
        <v>948</v>
      </c>
      <c r="B52" s="6"/>
      <c r="C52" s="6"/>
      <c r="D52" s="6"/>
      <c r="E52" s="6"/>
      <c r="F52" s="6"/>
      <c r="G52" s="6"/>
      <c r="H52" s="6"/>
      <c r="I52" s="6"/>
      <c r="J52" s="6"/>
      <c r="K52" s="6"/>
      <c r="L52" s="6"/>
      <c r="M52" s="6"/>
      <c r="N52" s="6"/>
      <c r="O52" s="6"/>
      <c r="P52" s="6"/>
      <c r="Q52" s="6"/>
      <c r="R52" s="6"/>
      <c r="S52" s="6"/>
      <c r="T52" s="6"/>
      <c r="U52" s="6"/>
      <c r="V52" s="6"/>
      <c r="W52" s="6"/>
      <c r="X52" s="6"/>
      <c r="Y52" s="6"/>
      <c r="Z52" s="6"/>
      <c r="AA52" s="6"/>
      <c r="AB52" s="6"/>
      <c r="AC52" s="6"/>
      <c r="AD52" s="143"/>
      <c r="AE52" s="143"/>
      <c r="AF52" s="143"/>
      <c r="AG52" s="143"/>
      <c r="AH52" s="143"/>
      <c r="AI52" s="143"/>
      <c r="AJ52" s="143"/>
      <c r="AK52" s="143"/>
      <c r="AL52" s="143"/>
      <c r="AM52" s="143"/>
      <c r="AN52" s="143"/>
      <c r="AO52" s="143"/>
      <c r="AP52" s="143"/>
      <c r="AQ52" s="143"/>
      <c r="AR52" s="143"/>
      <c r="AS52" s="143"/>
      <c r="AT52" s="143"/>
      <c r="AU52" s="143"/>
      <c r="AV52" s="143"/>
      <c r="AW52" s="143"/>
      <c r="AX52" s="143"/>
      <c r="AY52" s="143"/>
      <c r="AZ52" s="143"/>
      <c r="BA52" s="143"/>
      <c r="BB52" s="143"/>
      <c r="BC52" s="143"/>
      <c r="BD52" s="143"/>
      <c r="BE52" s="143"/>
      <c r="BF52" s="143"/>
      <c r="BG52" s="143"/>
      <c r="BH52" s="143"/>
      <c r="BI52" s="143"/>
      <c r="BJ52" s="143"/>
      <c r="BK52" s="143"/>
      <c r="BL52" s="143"/>
      <c r="BM52" s="143"/>
      <c r="BN52" s="143"/>
      <c r="BO52" s="143"/>
      <c r="BP52" s="143"/>
      <c r="BQ52" s="143"/>
      <c r="BR52" s="143"/>
      <c r="BS52" s="143"/>
      <c r="BT52" s="143"/>
      <c r="BU52" s="143"/>
      <c r="BV52" s="143"/>
      <c r="BW52" s="143"/>
      <c r="BX52" s="143"/>
      <c r="BY52" s="143"/>
      <c r="BZ52" s="143"/>
      <c r="CA52" s="143"/>
      <c r="CB52" s="143"/>
      <c r="CC52" s="143"/>
      <c r="CD52" s="143"/>
      <c r="CE52" s="143"/>
      <c r="CF52" s="143"/>
      <c r="CG52" s="143"/>
      <c r="CH52" s="143"/>
      <c r="CI52" s="143"/>
      <c r="CJ52" s="143"/>
      <c r="CK52" s="143"/>
      <c r="CL52" s="143"/>
      <c r="CM52" s="143"/>
      <c r="CN52" s="143"/>
      <c r="CO52" s="143"/>
      <c r="CP52" s="143"/>
    </row>
    <row r="53" spans="1:94" ht="15" customHeight="1">
      <c r="A53" s="154" t="s">
        <v>949</v>
      </c>
      <c r="B53" s="6"/>
      <c r="C53" s="6"/>
      <c r="D53" s="6"/>
      <c r="E53" s="6"/>
      <c r="F53" s="6"/>
      <c r="G53" s="6"/>
      <c r="H53" s="6"/>
      <c r="I53" s="6"/>
      <c r="J53" s="6"/>
      <c r="K53" s="6"/>
      <c r="L53" s="6"/>
      <c r="M53" s="6"/>
      <c r="N53" s="6"/>
      <c r="O53" s="6"/>
      <c r="P53" s="6"/>
      <c r="Q53" s="6"/>
      <c r="R53" s="6"/>
      <c r="S53" s="6"/>
      <c r="T53" s="6"/>
      <c r="U53" s="6"/>
      <c r="V53" s="6"/>
      <c r="W53" s="6"/>
      <c r="X53" s="6"/>
      <c r="Y53" s="6"/>
      <c r="Z53" s="6"/>
      <c r="AA53" s="6"/>
      <c r="AB53" s="6"/>
      <c r="AC53" s="6"/>
      <c r="AD53" s="143"/>
      <c r="AE53" s="143"/>
      <c r="AF53" s="143"/>
      <c r="AG53" s="143"/>
      <c r="AH53" s="143"/>
      <c r="AI53" s="143"/>
      <c r="AJ53" s="143"/>
      <c r="AK53" s="143"/>
      <c r="AL53" s="143"/>
      <c r="AM53" s="143"/>
      <c r="AN53" s="143"/>
      <c r="AO53" s="143"/>
      <c r="AP53" s="143"/>
      <c r="AQ53" s="143"/>
      <c r="AR53" s="143"/>
      <c r="AS53" s="143"/>
      <c r="AT53" s="143"/>
      <c r="AU53" s="143"/>
      <c r="AV53" s="143"/>
      <c r="AW53" s="143"/>
      <c r="AX53" s="143"/>
      <c r="AY53" s="143"/>
      <c r="AZ53" s="143"/>
      <c r="BA53" s="143"/>
      <c r="BB53" s="143"/>
      <c r="BC53" s="143"/>
      <c r="BD53" s="143"/>
      <c r="BE53" s="143"/>
      <c r="BF53" s="143"/>
      <c r="BG53" s="143"/>
      <c r="BH53" s="143"/>
      <c r="BI53" s="143"/>
      <c r="BJ53" s="143"/>
      <c r="BK53" s="143"/>
      <c r="BL53" s="143"/>
      <c r="BM53" s="143"/>
      <c r="BN53" s="143"/>
      <c r="BO53" s="143"/>
      <c r="BP53" s="143"/>
      <c r="BQ53" s="143"/>
      <c r="BR53" s="143"/>
      <c r="BS53" s="143"/>
      <c r="BT53" s="143"/>
      <c r="BU53" s="143"/>
      <c r="BV53" s="143"/>
      <c r="BW53" s="143"/>
      <c r="BX53" s="143"/>
      <c r="BY53" s="143"/>
      <c r="BZ53" s="143"/>
      <c r="CA53" s="143"/>
      <c r="CB53" s="143"/>
      <c r="CC53" s="143"/>
      <c r="CD53" s="143"/>
      <c r="CE53" s="143"/>
      <c r="CF53" s="143"/>
      <c r="CG53" s="143"/>
      <c r="CH53" s="143"/>
      <c r="CI53" s="143"/>
      <c r="CJ53" s="143"/>
      <c r="CK53" s="143"/>
      <c r="CL53" s="143"/>
      <c r="CM53" s="143"/>
      <c r="CN53" s="143"/>
      <c r="CO53" s="143"/>
      <c r="CP53" s="143"/>
    </row>
    <row r="54" spans="1:94" ht="15" customHeight="1">
      <c r="A54" s="154" t="s">
        <v>950</v>
      </c>
      <c r="B54" s="6"/>
      <c r="C54" s="6"/>
      <c r="D54" s="6"/>
      <c r="E54" s="6"/>
      <c r="F54" s="6"/>
      <c r="G54" s="6"/>
      <c r="H54" s="6"/>
      <c r="I54" s="6"/>
      <c r="J54" s="6"/>
      <c r="K54" s="6"/>
      <c r="L54" s="6"/>
      <c r="M54" s="6"/>
      <c r="N54" s="6"/>
      <c r="O54" s="6"/>
      <c r="P54" s="6"/>
      <c r="Q54" s="6"/>
      <c r="R54" s="6"/>
      <c r="S54" s="6"/>
      <c r="T54" s="6"/>
      <c r="U54" s="6"/>
      <c r="V54" s="6"/>
      <c r="W54" s="6"/>
      <c r="X54" s="6"/>
      <c r="Y54" s="6"/>
      <c r="Z54" s="6"/>
      <c r="AA54" s="6"/>
      <c r="AB54" s="6"/>
      <c r="AC54" s="6"/>
      <c r="AD54" s="143"/>
      <c r="AE54" s="143"/>
      <c r="AF54" s="143"/>
      <c r="AG54" s="143"/>
      <c r="AH54" s="143"/>
      <c r="AI54" s="143"/>
      <c r="AJ54" s="143"/>
      <c r="AK54" s="143"/>
      <c r="AL54" s="143"/>
      <c r="AM54" s="143"/>
      <c r="AN54" s="143"/>
      <c r="AO54" s="143"/>
      <c r="AP54" s="143"/>
      <c r="AQ54" s="143"/>
      <c r="AR54" s="143"/>
      <c r="AS54" s="143"/>
      <c r="AT54" s="143"/>
      <c r="AU54" s="143"/>
      <c r="AV54" s="143"/>
      <c r="AW54" s="143"/>
      <c r="AX54" s="143"/>
      <c r="AY54" s="143"/>
      <c r="AZ54" s="143"/>
      <c r="BA54" s="143"/>
      <c r="BB54" s="143"/>
      <c r="BC54" s="143"/>
      <c r="BD54" s="143"/>
      <c r="BE54" s="143"/>
      <c r="BF54" s="143"/>
      <c r="BG54" s="143"/>
      <c r="BH54" s="143"/>
      <c r="BI54" s="143"/>
      <c r="BJ54" s="143"/>
      <c r="BK54" s="143"/>
      <c r="BL54" s="143"/>
      <c r="BM54" s="143"/>
      <c r="BN54" s="143"/>
      <c r="BO54" s="143"/>
      <c r="BP54" s="143"/>
      <c r="BQ54" s="143"/>
      <c r="BR54" s="143"/>
      <c r="BS54" s="143"/>
      <c r="BT54" s="143"/>
      <c r="BU54" s="143"/>
      <c r="BV54" s="143"/>
      <c r="BW54" s="143"/>
      <c r="BX54" s="143"/>
      <c r="BY54" s="143"/>
      <c r="BZ54" s="143"/>
      <c r="CA54" s="143"/>
      <c r="CB54" s="143"/>
      <c r="CC54" s="143"/>
      <c r="CD54" s="143"/>
      <c r="CE54" s="143"/>
      <c r="CF54" s="143"/>
      <c r="CG54" s="143"/>
      <c r="CH54" s="143"/>
      <c r="CI54" s="143"/>
      <c r="CJ54" s="143"/>
      <c r="CK54" s="143"/>
      <c r="CL54" s="143"/>
      <c r="CM54" s="143"/>
      <c r="CN54" s="143"/>
      <c r="CO54" s="143"/>
      <c r="CP54" s="143"/>
    </row>
    <row r="55" spans="1:94">
      <c r="A55" s="154" t="s">
        <v>951</v>
      </c>
      <c r="B55" s="6"/>
      <c r="C55" s="6"/>
      <c r="D55" s="6"/>
      <c r="E55" s="6"/>
      <c r="F55" s="6"/>
      <c r="G55" s="6"/>
      <c r="H55" s="6"/>
      <c r="I55" s="6"/>
      <c r="J55" s="6"/>
      <c r="K55" s="6"/>
      <c r="L55" s="6"/>
      <c r="M55" s="6"/>
      <c r="N55" s="6"/>
      <c r="O55" s="6"/>
      <c r="P55" s="6"/>
      <c r="Q55" s="6"/>
      <c r="R55" s="6"/>
      <c r="S55" s="6"/>
      <c r="T55" s="6"/>
      <c r="U55" s="6"/>
      <c r="V55" s="6"/>
      <c r="W55" s="6"/>
      <c r="X55" s="6"/>
      <c r="Y55" s="6"/>
      <c r="Z55" s="6"/>
      <c r="AA55" s="6"/>
      <c r="AB55" s="6"/>
      <c r="AC55" s="6"/>
      <c r="AD55" s="143"/>
      <c r="AE55" s="143"/>
      <c r="AF55" s="143"/>
      <c r="AG55" s="143"/>
      <c r="AH55" s="143"/>
      <c r="AI55" s="143"/>
      <c r="AJ55" s="143"/>
      <c r="AK55" s="143"/>
      <c r="AL55" s="143"/>
      <c r="AM55" s="143"/>
      <c r="AN55" s="143"/>
      <c r="AO55" s="143"/>
      <c r="AP55" s="143"/>
      <c r="AQ55" s="143"/>
      <c r="AR55" s="143"/>
      <c r="AS55" s="143"/>
      <c r="AT55" s="143"/>
      <c r="AU55" s="143"/>
      <c r="AV55" s="143"/>
      <c r="AW55" s="143"/>
      <c r="AX55" s="143"/>
      <c r="AY55" s="143"/>
      <c r="AZ55" s="143"/>
      <c r="BA55" s="143"/>
      <c r="BB55" s="143"/>
      <c r="BC55" s="143"/>
      <c r="BD55" s="143"/>
      <c r="BE55" s="143"/>
      <c r="BF55" s="143"/>
      <c r="BG55" s="143"/>
      <c r="BH55" s="143"/>
      <c r="BI55" s="143"/>
      <c r="BJ55" s="143"/>
      <c r="BK55" s="143"/>
      <c r="BL55" s="143"/>
      <c r="BM55" s="143"/>
      <c r="BN55" s="143"/>
      <c r="BO55" s="143"/>
      <c r="BP55" s="143"/>
      <c r="BQ55" s="143"/>
      <c r="BR55" s="143"/>
      <c r="BS55" s="143"/>
      <c r="BT55" s="143"/>
      <c r="BU55" s="143"/>
      <c r="BV55" s="143"/>
      <c r="BW55" s="143"/>
      <c r="BX55" s="143"/>
      <c r="BY55" s="143"/>
      <c r="BZ55" s="143"/>
      <c r="CA55" s="143"/>
      <c r="CB55" s="143"/>
      <c r="CC55" s="143"/>
      <c r="CD55" s="143"/>
      <c r="CE55" s="143"/>
      <c r="CF55" s="143"/>
      <c r="CG55" s="143"/>
      <c r="CH55" s="143"/>
      <c r="CI55" s="143"/>
      <c r="CJ55" s="143"/>
      <c r="CK55" s="143"/>
      <c r="CL55" s="143"/>
      <c r="CM55" s="143"/>
      <c r="CN55" s="143"/>
      <c r="CO55" s="143"/>
      <c r="CP55" s="143"/>
    </row>
    <row r="56" spans="1:94">
      <c r="A56" s="154" t="s">
        <v>952</v>
      </c>
      <c r="B56" s="6"/>
      <c r="C56" s="6"/>
      <c r="D56" s="6"/>
      <c r="E56" s="6"/>
      <c r="F56" s="6"/>
      <c r="G56" s="6"/>
      <c r="H56" s="6"/>
      <c r="I56" s="6"/>
      <c r="J56" s="6"/>
      <c r="K56" s="6"/>
      <c r="L56" s="6"/>
      <c r="M56" s="6"/>
      <c r="N56" s="6"/>
      <c r="O56" s="6"/>
      <c r="P56" s="6"/>
      <c r="Q56" s="6"/>
      <c r="R56" s="6"/>
      <c r="S56" s="6"/>
      <c r="T56" s="6"/>
      <c r="U56" s="6"/>
      <c r="V56" s="6"/>
      <c r="W56" s="6"/>
      <c r="X56" s="6"/>
      <c r="Y56" s="6"/>
      <c r="Z56" s="6"/>
      <c r="AA56" s="6"/>
      <c r="AB56" s="6"/>
      <c r="AC56" s="6"/>
      <c r="AD56" s="143"/>
      <c r="AE56" s="143"/>
      <c r="AF56" s="143"/>
      <c r="AG56" s="143"/>
      <c r="AH56" s="143"/>
      <c r="AI56" s="143"/>
      <c r="AJ56" s="143"/>
      <c r="AK56" s="143"/>
      <c r="AL56" s="143"/>
      <c r="AM56" s="143"/>
      <c r="AN56" s="143"/>
      <c r="AO56" s="143"/>
      <c r="AP56" s="143"/>
      <c r="AQ56" s="143"/>
      <c r="AR56" s="143"/>
      <c r="AS56" s="143"/>
      <c r="AT56" s="143"/>
      <c r="AU56" s="143"/>
      <c r="AV56" s="143"/>
      <c r="AW56" s="143"/>
      <c r="AX56" s="143"/>
      <c r="AY56" s="143"/>
      <c r="AZ56" s="143"/>
      <c r="BA56" s="143"/>
      <c r="BB56" s="143"/>
      <c r="BC56" s="143"/>
      <c r="BD56" s="143"/>
      <c r="BE56" s="143"/>
      <c r="BF56" s="143"/>
      <c r="BG56" s="143"/>
      <c r="BH56" s="143"/>
      <c r="BI56" s="143"/>
      <c r="BJ56" s="143"/>
      <c r="BK56" s="143"/>
      <c r="BL56" s="143"/>
      <c r="BM56" s="143"/>
      <c r="BN56" s="143"/>
      <c r="BO56" s="143"/>
      <c r="BP56" s="143"/>
      <c r="BQ56" s="143"/>
      <c r="BR56" s="143"/>
      <c r="BS56" s="143"/>
      <c r="BT56" s="143"/>
      <c r="BU56" s="143"/>
      <c r="BV56" s="143"/>
      <c r="BW56" s="143"/>
      <c r="BX56" s="143"/>
      <c r="BY56" s="143"/>
      <c r="BZ56" s="143"/>
      <c r="CA56" s="143"/>
      <c r="CB56" s="143"/>
      <c r="CC56" s="143"/>
      <c r="CD56" s="143"/>
      <c r="CE56" s="143"/>
      <c r="CF56" s="143"/>
      <c r="CG56" s="143"/>
      <c r="CH56" s="143"/>
      <c r="CI56" s="143"/>
      <c r="CJ56" s="143"/>
      <c r="CK56" s="143"/>
      <c r="CL56" s="143"/>
      <c r="CM56" s="143"/>
      <c r="CN56" s="143"/>
      <c r="CO56" s="143"/>
      <c r="CP56" s="143"/>
    </row>
    <row r="57" spans="1:94" ht="28">
      <c r="A57" s="154" t="s">
        <v>953</v>
      </c>
      <c r="B57" s="6"/>
      <c r="C57" s="6"/>
      <c r="D57" s="6"/>
      <c r="E57" s="6"/>
      <c r="F57" s="6"/>
      <c r="G57" s="6"/>
      <c r="H57" s="6"/>
      <c r="I57" s="6"/>
      <c r="J57" s="6"/>
      <c r="K57" s="6"/>
      <c r="L57" s="6"/>
      <c r="M57" s="6"/>
      <c r="N57" s="6"/>
      <c r="O57" s="6"/>
      <c r="P57" s="6"/>
      <c r="Q57" s="6"/>
      <c r="R57" s="6"/>
      <c r="S57" s="6"/>
      <c r="T57" s="6"/>
      <c r="U57" s="6"/>
      <c r="V57" s="6"/>
      <c r="W57" s="6"/>
      <c r="X57" s="6"/>
      <c r="Y57" s="6"/>
      <c r="Z57" s="6"/>
      <c r="AA57" s="6"/>
      <c r="AB57" s="6"/>
      <c r="AC57" s="6"/>
      <c r="AD57" s="143"/>
      <c r="AE57" s="143"/>
      <c r="AF57" s="143"/>
      <c r="AG57" s="143"/>
      <c r="AH57" s="143"/>
      <c r="AI57" s="143"/>
      <c r="AJ57" s="143"/>
      <c r="AK57" s="143"/>
      <c r="AL57" s="143"/>
      <c r="AM57" s="143"/>
      <c r="AN57" s="143"/>
      <c r="AO57" s="143"/>
      <c r="AP57" s="143"/>
      <c r="AQ57" s="143"/>
      <c r="AR57" s="143"/>
      <c r="AS57" s="143"/>
      <c r="AT57" s="143"/>
      <c r="AU57" s="143"/>
      <c r="AV57" s="143"/>
      <c r="AW57" s="143"/>
      <c r="AX57" s="143"/>
      <c r="AY57" s="143"/>
      <c r="AZ57" s="143"/>
      <c r="BA57" s="143"/>
      <c r="BB57" s="143"/>
      <c r="BC57" s="143"/>
      <c r="BD57" s="143"/>
      <c r="BE57" s="143"/>
      <c r="BF57" s="143"/>
      <c r="BG57" s="143"/>
      <c r="BH57" s="143"/>
      <c r="BI57" s="143"/>
      <c r="BJ57" s="143"/>
      <c r="BK57" s="143"/>
      <c r="BL57" s="143"/>
      <c r="BM57" s="143"/>
      <c r="BN57" s="143"/>
      <c r="BO57" s="143"/>
      <c r="BP57" s="143"/>
      <c r="BQ57" s="143"/>
      <c r="BR57" s="143"/>
      <c r="BS57" s="143"/>
      <c r="BT57" s="143"/>
      <c r="BU57" s="143"/>
      <c r="BV57" s="143"/>
      <c r="BW57" s="143"/>
      <c r="BX57" s="143"/>
      <c r="BY57" s="143"/>
      <c r="BZ57" s="143"/>
      <c r="CA57" s="143"/>
      <c r="CB57" s="143"/>
      <c r="CC57" s="143"/>
      <c r="CD57" s="143"/>
      <c r="CE57" s="143"/>
      <c r="CF57" s="143"/>
      <c r="CG57" s="143"/>
      <c r="CH57" s="143"/>
      <c r="CI57" s="143"/>
      <c r="CJ57" s="143"/>
      <c r="CK57" s="143"/>
      <c r="CL57" s="143"/>
      <c r="CM57" s="143"/>
      <c r="CN57" s="143"/>
      <c r="CO57" s="143"/>
      <c r="CP57" s="143"/>
    </row>
    <row r="58" spans="1:94">
      <c r="A58" s="154" t="s">
        <v>954</v>
      </c>
      <c r="B58" s="6"/>
      <c r="C58" s="6"/>
      <c r="D58" s="6"/>
      <c r="E58" s="6"/>
      <c r="F58" s="6"/>
      <c r="G58" s="6"/>
      <c r="H58" s="6"/>
      <c r="I58" s="6"/>
      <c r="J58" s="6"/>
      <c r="K58" s="6"/>
      <c r="L58" s="6"/>
      <c r="M58" s="6"/>
      <c r="N58" s="6"/>
      <c r="O58" s="6"/>
      <c r="P58" s="6"/>
      <c r="Q58" s="6"/>
      <c r="R58" s="6"/>
      <c r="S58" s="6"/>
      <c r="T58" s="6"/>
      <c r="U58" s="6"/>
      <c r="V58" s="6"/>
      <c r="W58" s="6"/>
      <c r="X58" s="6"/>
      <c r="Y58" s="6"/>
      <c r="Z58" s="6"/>
      <c r="AA58" s="6"/>
      <c r="AB58" s="6"/>
      <c r="AC58" s="6"/>
      <c r="AD58" s="143"/>
      <c r="AE58" s="143"/>
      <c r="AF58" s="143"/>
      <c r="AG58" s="143"/>
      <c r="AH58" s="143"/>
      <c r="AI58" s="143"/>
      <c r="AJ58" s="143"/>
      <c r="AK58" s="143"/>
      <c r="AL58" s="143"/>
      <c r="AM58" s="143"/>
      <c r="AN58" s="143"/>
      <c r="AO58" s="143"/>
      <c r="AP58" s="143"/>
      <c r="AQ58" s="143"/>
      <c r="AR58" s="143"/>
      <c r="AS58" s="143"/>
      <c r="AT58" s="143"/>
      <c r="AU58" s="143"/>
      <c r="AV58" s="143"/>
      <c r="AW58" s="143"/>
      <c r="AX58" s="143"/>
      <c r="AY58" s="143"/>
      <c r="AZ58" s="143"/>
      <c r="BA58" s="143"/>
      <c r="BB58" s="143"/>
      <c r="BC58" s="143"/>
      <c r="BD58" s="143"/>
      <c r="BE58" s="143"/>
      <c r="BF58" s="143"/>
      <c r="BG58" s="143"/>
      <c r="BH58" s="143"/>
      <c r="BI58" s="143"/>
      <c r="BJ58" s="143"/>
      <c r="BK58" s="143"/>
      <c r="BL58" s="143"/>
      <c r="BM58" s="143"/>
      <c r="BN58" s="143"/>
      <c r="BO58" s="143"/>
      <c r="BP58" s="143"/>
      <c r="BQ58" s="143"/>
      <c r="BR58" s="143"/>
      <c r="BS58" s="143"/>
      <c r="BT58" s="143"/>
      <c r="BU58" s="143"/>
      <c r="BV58" s="143"/>
      <c r="BW58" s="143"/>
      <c r="BX58" s="143"/>
      <c r="BY58" s="143"/>
      <c r="BZ58" s="143"/>
      <c r="CA58" s="143"/>
      <c r="CB58" s="143"/>
      <c r="CC58" s="143"/>
      <c r="CD58" s="143"/>
      <c r="CE58" s="143"/>
      <c r="CF58" s="143"/>
      <c r="CG58" s="143"/>
      <c r="CH58" s="143"/>
      <c r="CI58" s="143"/>
      <c r="CJ58" s="143"/>
      <c r="CK58" s="143"/>
      <c r="CL58" s="143"/>
      <c r="CM58" s="143"/>
      <c r="CN58" s="143"/>
      <c r="CO58" s="143"/>
      <c r="CP58" s="143"/>
    </row>
    <row r="59" spans="1:94">
      <c r="A59" s="154" t="s">
        <v>955</v>
      </c>
      <c r="B59" s="6"/>
      <c r="C59" s="6"/>
      <c r="D59" s="6"/>
      <c r="E59" s="6"/>
      <c r="F59" s="6"/>
      <c r="G59" s="6"/>
      <c r="H59" s="6"/>
      <c r="I59" s="6"/>
      <c r="J59" s="6"/>
      <c r="K59" s="6"/>
      <c r="L59" s="6"/>
      <c r="M59" s="6"/>
      <c r="N59" s="6"/>
      <c r="O59" s="6"/>
      <c r="P59" s="6"/>
      <c r="Q59" s="6"/>
      <c r="R59" s="6"/>
      <c r="S59" s="6"/>
      <c r="T59" s="6"/>
      <c r="U59" s="6"/>
      <c r="V59" s="6"/>
      <c r="W59" s="6"/>
      <c r="X59" s="6"/>
      <c r="Y59" s="6"/>
      <c r="Z59" s="6"/>
      <c r="AA59" s="6"/>
      <c r="AB59" s="6"/>
      <c r="AC59" s="6"/>
      <c r="AD59" s="143"/>
      <c r="AE59" s="143"/>
      <c r="AF59" s="143"/>
      <c r="AG59" s="143"/>
      <c r="AH59" s="143"/>
      <c r="AI59" s="143"/>
      <c r="AJ59" s="143"/>
      <c r="AK59" s="143"/>
      <c r="AL59" s="143"/>
      <c r="AM59" s="143"/>
      <c r="AN59" s="143"/>
      <c r="AO59" s="143"/>
      <c r="AP59" s="143"/>
      <c r="AQ59" s="143"/>
      <c r="AR59" s="143"/>
      <c r="AS59" s="143"/>
      <c r="AT59" s="143"/>
      <c r="AU59" s="143"/>
      <c r="AV59" s="143"/>
      <c r="AW59" s="143"/>
      <c r="AX59" s="143"/>
      <c r="AY59" s="143"/>
      <c r="AZ59" s="143"/>
      <c r="BA59" s="143"/>
      <c r="BB59" s="143"/>
      <c r="BC59" s="143"/>
      <c r="BD59" s="143"/>
      <c r="BE59" s="143"/>
      <c r="BF59" s="143"/>
      <c r="BG59" s="143"/>
      <c r="BH59" s="143"/>
      <c r="BI59" s="143"/>
      <c r="BJ59" s="143"/>
      <c r="BK59" s="143"/>
      <c r="BL59" s="143"/>
      <c r="BM59" s="143"/>
      <c r="BN59" s="143"/>
      <c r="BO59" s="143"/>
      <c r="BP59" s="143"/>
      <c r="BQ59" s="143"/>
      <c r="BR59" s="143"/>
      <c r="BS59" s="143"/>
      <c r="BT59" s="143"/>
      <c r="BU59" s="143"/>
      <c r="BV59" s="143"/>
      <c r="BW59" s="143"/>
      <c r="BX59" s="143"/>
      <c r="BY59" s="143"/>
      <c r="BZ59" s="143"/>
      <c r="CA59" s="143"/>
      <c r="CB59" s="143"/>
      <c r="CC59" s="143"/>
      <c r="CD59" s="143"/>
      <c r="CE59" s="143"/>
      <c r="CF59" s="143"/>
      <c r="CG59" s="143"/>
      <c r="CH59" s="143"/>
      <c r="CI59" s="143"/>
      <c r="CJ59" s="143"/>
      <c r="CK59" s="143"/>
      <c r="CL59" s="143"/>
      <c r="CM59" s="143"/>
      <c r="CN59" s="143"/>
      <c r="CO59" s="143"/>
      <c r="CP59" s="143"/>
    </row>
    <row r="60" spans="1:94">
      <c r="A60" s="154" t="s">
        <v>956</v>
      </c>
      <c r="B60" s="6"/>
      <c r="C60" s="6"/>
      <c r="D60" s="6"/>
      <c r="E60" s="6"/>
      <c r="F60" s="6"/>
      <c r="G60" s="6"/>
      <c r="H60" s="6"/>
      <c r="I60" s="6"/>
      <c r="J60" s="6"/>
      <c r="K60" s="6"/>
      <c r="L60" s="6"/>
      <c r="M60" s="6"/>
      <c r="N60" s="6"/>
      <c r="O60" s="6"/>
      <c r="P60" s="6"/>
      <c r="Q60" s="6"/>
      <c r="R60" s="6"/>
      <c r="S60" s="6"/>
      <c r="T60" s="6"/>
      <c r="U60" s="6"/>
      <c r="V60" s="6"/>
      <c r="W60" s="6"/>
      <c r="X60" s="6"/>
      <c r="Y60" s="6"/>
      <c r="Z60" s="6"/>
      <c r="AA60" s="6"/>
      <c r="AB60" s="6"/>
      <c r="AC60" s="6"/>
      <c r="AD60" s="143"/>
      <c r="AE60" s="143"/>
      <c r="AF60" s="143"/>
      <c r="AG60" s="143"/>
      <c r="AH60" s="143"/>
      <c r="AI60" s="143"/>
      <c r="AJ60" s="143"/>
      <c r="AK60" s="143"/>
      <c r="AL60" s="143"/>
      <c r="AM60" s="143"/>
      <c r="AN60" s="143"/>
      <c r="AO60" s="143"/>
      <c r="AP60" s="143"/>
      <c r="AQ60" s="143"/>
      <c r="AR60" s="143"/>
      <c r="AS60" s="143"/>
      <c r="AT60" s="143"/>
      <c r="AU60" s="143"/>
      <c r="AV60" s="143"/>
      <c r="AW60" s="143"/>
      <c r="AX60" s="143"/>
      <c r="AY60" s="143"/>
      <c r="AZ60" s="143"/>
      <c r="BA60" s="143"/>
      <c r="BB60" s="143"/>
      <c r="BC60" s="143"/>
      <c r="BD60" s="143"/>
      <c r="BE60" s="143"/>
      <c r="BF60" s="143"/>
      <c r="BG60" s="143"/>
      <c r="BH60" s="143"/>
      <c r="BI60" s="143"/>
      <c r="BJ60" s="143"/>
      <c r="BK60" s="143"/>
      <c r="BL60" s="143"/>
      <c r="BM60" s="143"/>
      <c r="BN60" s="143"/>
      <c r="BO60" s="143"/>
      <c r="BP60" s="143"/>
      <c r="BQ60" s="143"/>
      <c r="BR60" s="143"/>
      <c r="BS60" s="143"/>
      <c r="BT60" s="143"/>
      <c r="BU60" s="143"/>
      <c r="BV60" s="143"/>
      <c r="BW60" s="143"/>
      <c r="BX60" s="143"/>
      <c r="BY60" s="143"/>
      <c r="BZ60" s="143"/>
      <c r="CA60" s="143"/>
      <c r="CB60" s="143"/>
      <c r="CC60" s="143"/>
      <c r="CD60" s="143"/>
      <c r="CE60" s="143"/>
      <c r="CF60" s="143"/>
      <c r="CG60" s="143"/>
      <c r="CH60" s="143"/>
      <c r="CI60" s="143"/>
      <c r="CJ60" s="143"/>
      <c r="CK60" s="143"/>
      <c r="CL60" s="143"/>
      <c r="CM60" s="143"/>
      <c r="CN60" s="143"/>
      <c r="CO60" s="143"/>
      <c r="CP60" s="143"/>
    </row>
    <row r="61" spans="1:94">
      <c r="A61" s="154" t="s">
        <v>556</v>
      </c>
      <c r="B61" s="6"/>
      <c r="C61" s="6"/>
      <c r="D61" s="6"/>
      <c r="E61" s="6"/>
      <c r="F61" s="6"/>
      <c r="G61" s="6"/>
      <c r="H61" s="6"/>
      <c r="I61" s="6"/>
      <c r="J61" s="6"/>
      <c r="K61" s="6"/>
      <c r="L61" s="6"/>
      <c r="M61" s="6"/>
      <c r="N61" s="6"/>
      <c r="O61" s="6"/>
      <c r="P61" s="6"/>
      <c r="Q61" s="6"/>
      <c r="R61" s="6"/>
      <c r="S61" s="6"/>
      <c r="T61" s="6"/>
      <c r="U61" s="6"/>
      <c r="V61" s="6"/>
      <c r="W61" s="6"/>
      <c r="X61" s="6"/>
      <c r="Y61" s="6"/>
      <c r="Z61" s="6"/>
      <c r="AA61" s="6"/>
      <c r="AB61" s="6"/>
      <c r="AC61" s="6"/>
      <c r="AD61" s="143"/>
      <c r="AE61" s="143"/>
      <c r="AF61" s="143"/>
      <c r="AG61" s="143"/>
      <c r="AH61" s="143"/>
      <c r="AI61" s="143"/>
      <c r="AJ61" s="143"/>
      <c r="AK61" s="143"/>
      <c r="AL61" s="143"/>
      <c r="AM61" s="143"/>
      <c r="AN61" s="143"/>
      <c r="AO61" s="143"/>
      <c r="AP61" s="143"/>
      <c r="AQ61" s="143"/>
      <c r="AR61" s="143"/>
      <c r="AS61" s="143"/>
      <c r="AT61" s="143"/>
      <c r="AU61" s="143"/>
      <c r="AV61" s="143"/>
      <c r="AW61" s="143"/>
      <c r="AX61" s="143"/>
      <c r="AY61" s="143"/>
      <c r="AZ61" s="143"/>
      <c r="BA61" s="143"/>
      <c r="BB61" s="143"/>
      <c r="BC61" s="143"/>
      <c r="BD61" s="143"/>
      <c r="BE61" s="143"/>
      <c r="BF61" s="143"/>
      <c r="BG61" s="143"/>
      <c r="BH61" s="143"/>
      <c r="BI61" s="143"/>
      <c r="BJ61" s="143"/>
      <c r="BK61" s="143"/>
      <c r="BL61" s="143"/>
      <c r="BM61" s="143"/>
      <c r="BN61" s="143"/>
      <c r="BO61" s="143"/>
      <c r="BP61" s="143"/>
      <c r="BQ61" s="143"/>
      <c r="BR61" s="143"/>
      <c r="BS61" s="143"/>
      <c r="BT61" s="143"/>
      <c r="BU61" s="143"/>
      <c r="BV61" s="143"/>
      <c r="BW61" s="143"/>
      <c r="BX61" s="143"/>
      <c r="BY61" s="143"/>
      <c r="BZ61" s="143"/>
      <c r="CA61" s="143"/>
      <c r="CB61" s="143"/>
      <c r="CC61" s="143"/>
      <c r="CD61" s="143"/>
      <c r="CE61" s="143"/>
      <c r="CF61" s="143"/>
      <c r="CG61" s="143"/>
      <c r="CH61" s="143"/>
      <c r="CI61" s="143"/>
      <c r="CJ61" s="143"/>
      <c r="CK61" s="143"/>
      <c r="CL61" s="143"/>
      <c r="CM61" s="143"/>
      <c r="CN61" s="143"/>
      <c r="CO61" s="143"/>
      <c r="CP61" s="143"/>
    </row>
    <row r="62" spans="1:94">
      <c r="A62" s="154" t="s">
        <v>8</v>
      </c>
      <c r="B62" s="6"/>
      <c r="C62" s="6"/>
      <c r="D62" s="6"/>
      <c r="E62" s="6"/>
      <c r="F62" s="6"/>
      <c r="G62" s="6"/>
      <c r="H62" s="6"/>
      <c r="I62" s="6"/>
      <c r="J62" s="6"/>
      <c r="K62" s="6"/>
      <c r="L62" s="6"/>
      <c r="M62" s="6"/>
      <c r="N62" s="6"/>
      <c r="O62" s="6"/>
      <c r="P62" s="6"/>
      <c r="Q62" s="6"/>
      <c r="R62" s="6"/>
      <c r="S62" s="6"/>
      <c r="T62" s="6"/>
      <c r="U62" s="6"/>
      <c r="V62" s="6"/>
      <c r="W62" s="6"/>
      <c r="X62" s="6"/>
      <c r="Y62" s="6"/>
      <c r="Z62" s="6"/>
      <c r="AA62" s="6"/>
      <c r="AB62" s="6"/>
      <c r="AC62" s="6"/>
      <c r="AD62" s="143"/>
      <c r="AE62" s="143"/>
      <c r="AF62" s="143"/>
      <c r="AG62" s="143"/>
      <c r="AH62" s="143"/>
      <c r="AI62" s="143"/>
      <c r="AJ62" s="143"/>
      <c r="AK62" s="143"/>
      <c r="AL62" s="143"/>
      <c r="AM62" s="143"/>
      <c r="AN62" s="143"/>
      <c r="AO62" s="143"/>
      <c r="AP62" s="143"/>
      <c r="AQ62" s="143"/>
      <c r="AR62" s="143"/>
      <c r="AS62" s="143"/>
      <c r="AT62" s="143"/>
      <c r="AU62" s="143"/>
      <c r="AV62" s="143"/>
      <c r="AW62" s="143"/>
      <c r="AX62" s="143"/>
      <c r="AY62" s="143"/>
      <c r="AZ62" s="143"/>
      <c r="BA62" s="143"/>
      <c r="BB62" s="143"/>
      <c r="BC62" s="143"/>
      <c r="BD62" s="143"/>
      <c r="BE62" s="143"/>
      <c r="BF62" s="143"/>
      <c r="BG62" s="143"/>
      <c r="BH62" s="143"/>
      <c r="BI62" s="143"/>
      <c r="BJ62" s="143"/>
      <c r="BK62" s="143"/>
      <c r="BL62" s="143"/>
      <c r="BM62" s="143"/>
      <c r="BN62" s="143"/>
      <c r="BO62" s="143"/>
      <c r="BP62" s="143"/>
      <c r="BQ62" s="143"/>
      <c r="BR62" s="143"/>
      <c r="BS62" s="143"/>
      <c r="BT62" s="143"/>
      <c r="BU62" s="143"/>
      <c r="BV62" s="143"/>
      <c r="BW62" s="143"/>
      <c r="BX62" s="143"/>
      <c r="BY62" s="143"/>
      <c r="BZ62" s="143"/>
      <c r="CA62" s="143"/>
      <c r="CB62" s="143"/>
      <c r="CC62" s="143"/>
      <c r="CD62" s="143"/>
      <c r="CE62" s="143"/>
      <c r="CF62" s="143"/>
      <c r="CG62" s="143"/>
      <c r="CH62" s="143"/>
      <c r="CI62" s="143"/>
      <c r="CJ62" s="143"/>
      <c r="CK62" s="143"/>
      <c r="CL62" s="143"/>
      <c r="CM62" s="143"/>
      <c r="CN62" s="143"/>
      <c r="CO62" s="143"/>
      <c r="CP62" s="143"/>
    </row>
    <row r="63" spans="1:94">
      <c r="A63" s="154" t="s">
        <v>777</v>
      </c>
      <c r="B63" s="6"/>
      <c r="C63" s="6"/>
      <c r="D63" s="6"/>
      <c r="E63" s="6"/>
      <c r="F63" s="6"/>
      <c r="G63" s="6"/>
      <c r="H63" s="6"/>
      <c r="I63" s="6"/>
      <c r="J63" s="6"/>
      <c r="K63" s="6"/>
      <c r="L63" s="6"/>
      <c r="M63" s="6"/>
      <c r="N63" s="6"/>
      <c r="O63" s="6"/>
      <c r="P63" s="6"/>
      <c r="Q63" s="6"/>
      <c r="R63" s="6"/>
      <c r="S63" s="6"/>
      <c r="T63" s="6"/>
      <c r="U63" s="6"/>
      <c r="V63" s="6"/>
      <c r="W63" s="6"/>
      <c r="X63" s="6"/>
      <c r="Y63" s="6"/>
      <c r="Z63" s="6"/>
      <c r="AA63" s="6"/>
      <c r="AB63" s="6"/>
      <c r="AC63" s="6"/>
      <c r="AD63" s="143"/>
      <c r="AE63" s="143"/>
      <c r="AF63" s="143"/>
      <c r="AG63" s="143"/>
      <c r="AH63" s="143"/>
      <c r="AI63" s="143"/>
      <c r="AJ63" s="143"/>
      <c r="AK63" s="143"/>
      <c r="AL63" s="143"/>
      <c r="AM63" s="143"/>
      <c r="AN63" s="143"/>
      <c r="AO63" s="143"/>
      <c r="AP63" s="143"/>
      <c r="AQ63" s="143"/>
      <c r="AR63" s="143"/>
      <c r="AS63" s="143"/>
      <c r="AT63" s="143"/>
      <c r="AU63" s="143"/>
      <c r="AV63" s="143"/>
      <c r="AW63" s="143"/>
      <c r="AX63" s="143"/>
      <c r="AY63" s="143"/>
      <c r="AZ63" s="143"/>
      <c r="BA63" s="143"/>
      <c r="BB63" s="143"/>
      <c r="BC63" s="143"/>
      <c r="BD63" s="143"/>
      <c r="BE63" s="143"/>
      <c r="BF63" s="143"/>
      <c r="BG63" s="143"/>
      <c r="BH63" s="143"/>
      <c r="BI63" s="143"/>
      <c r="BJ63" s="143"/>
      <c r="BK63" s="143"/>
      <c r="BL63" s="143"/>
      <c r="BM63" s="143"/>
      <c r="BN63" s="143"/>
      <c r="BO63" s="143"/>
      <c r="BP63" s="143"/>
      <c r="BQ63" s="143"/>
      <c r="BR63" s="143"/>
      <c r="BS63" s="143"/>
      <c r="BT63" s="143"/>
      <c r="BU63" s="143"/>
      <c r="BV63" s="143"/>
      <c r="BW63" s="143"/>
      <c r="BX63" s="143"/>
      <c r="BY63" s="143"/>
      <c r="BZ63" s="143"/>
      <c r="CA63" s="143"/>
      <c r="CB63" s="143"/>
      <c r="CC63" s="143"/>
      <c r="CD63" s="143"/>
      <c r="CE63" s="143"/>
      <c r="CF63" s="143"/>
      <c r="CG63" s="143"/>
      <c r="CH63" s="143"/>
      <c r="CI63" s="143"/>
      <c r="CJ63" s="143"/>
      <c r="CK63" s="143"/>
      <c r="CL63" s="143"/>
      <c r="CM63" s="143"/>
      <c r="CN63" s="143"/>
      <c r="CO63" s="143"/>
      <c r="CP63" s="143"/>
    </row>
    <row r="64" spans="1:94">
      <c r="A64" s="154" t="s">
        <v>1062</v>
      </c>
      <c r="B64" s="155">
        <f>B41+B43+B45+B47+B49+B51+B53+B55+B57+B59+B61</f>
        <v>0</v>
      </c>
      <c r="C64" s="155">
        <f t="shared" ref="C64:S64" si="4">C41+C43+C45+C47+C49+C51+C53+C55+C57+C59+C61</f>
        <v>0</v>
      </c>
      <c r="D64" s="155">
        <f t="shared" si="4"/>
        <v>0</v>
      </c>
      <c r="E64" s="155">
        <f t="shared" si="4"/>
        <v>0</v>
      </c>
      <c r="F64" s="155">
        <f t="shared" si="4"/>
        <v>0</v>
      </c>
      <c r="G64" s="155">
        <f t="shared" si="4"/>
        <v>0</v>
      </c>
      <c r="H64" s="155">
        <f t="shared" si="4"/>
        <v>0</v>
      </c>
      <c r="I64" s="155">
        <f t="shared" si="4"/>
        <v>0</v>
      </c>
      <c r="J64" s="155">
        <f t="shared" si="4"/>
        <v>0</v>
      </c>
      <c r="K64" s="155">
        <f t="shared" si="4"/>
        <v>0</v>
      </c>
      <c r="L64" s="155">
        <f t="shared" si="4"/>
        <v>0</v>
      </c>
      <c r="M64" s="155">
        <f t="shared" si="4"/>
        <v>0</v>
      </c>
      <c r="N64" s="155">
        <f t="shared" si="4"/>
        <v>0</v>
      </c>
      <c r="O64" s="155">
        <f t="shared" si="4"/>
        <v>0</v>
      </c>
      <c r="P64" s="155">
        <f t="shared" si="4"/>
        <v>0</v>
      </c>
      <c r="Q64" s="155">
        <f t="shared" si="4"/>
        <v>0</v>
      </c>
      <c r="R64" s="155">
        <f t="shared" si="4"/>
        <v>0</v>
      </c>
      <c r="S64" s="155">
        <f t="shared" si="4"/>
        <v>0</v>
      </c>
      <c r="T64" s="155">
        <f t="shared" ref="T64:AC64" si="5">T41+T43+T45+T47+T49+T51+T53+T55+T57+T59+T61</f>
        <v>0</v>
      </c>
      <c r="U64" s="155">
        <f t="shared" si="5"/>
        <v>0</v>
      </c>
      <c r="V64" s="155">
        <f t="shared" si="5"/>
        <v>0</v>
      </c>
      <c r="W64" s="155">
        <f t="shared" si="5"/>
        <v>0</v>
      </c>
      <c r="X64" s="155">
        <f t="shared" si="5"/>
        <v>0</v>
      </c>
      <c r="Y64" s="155">
        <f t="shared" si="5"/>
        <v>0</v>
      </c>
      <c r="Z64" s="155">
        <f t="shared" si="5"/>
        <v>0</v>
      </c>
      <c r="AA64" s="155">
        <f t="shared" si="5"/>
        <v>0</v>
      </c>
      <c r="AB64" s="155">
        <f t="shared" si="5"/>
        <v>0</v>
      </c>
      <c r="AC64" s="155">
        <f t="shared" si="5"/>
        <v>0</v>
      </c>
      <c r="AD64" s="155">
        <f t="shared" ref="AD64:BN64" si="6">AD41+AD43+AD45+AD47+AD49+AD51+AD53+AD55+AD57+AD59+AD61+AD62</f>
        <v>0</v>
      </c>
      <c r="AE64" s="155">
        <f t="shared" si="6"/>
        <v>0</v>
      </c>
      <c r="AF64" s="155">
        <f t="shared" si="6"/>
        <v>0</v>
      </c>
      <c r="AG64" s="155">
        <f t="shared" si="6"/>
        <v>0</v>
      </c>
      <c r="AH64" s="155">
        <f t="shared" si="6"/>
        <v>0</v>
      </c>
      <c r="AI64" s="155">
        <f t="shared" si="6"/>
        <v>0</v>
      </c>
      <c r="AJ64" s="155">
        <f t="shared" si="6"/>
        <v>0</v>
      </c>
      <c r="AK64" s="155">
        <f t="shared" si="6"/>
        <v>0</v>
      </c>
      <c r="AL64" s="155">
        <f t="shared" si="6"/>
        <v>0</v>
      </c>
      <c r="AM64" s="155">
        <f t="shared" si="6"/>
        <v>0</v>
      </c>
      <c r="AN64" s="155">
        <f t="shared" si="6"/>
        <v>0</v>
      </c>
      <c r="AO64" s="155">
        <f t="shared" si="6"/>
        <v>0</v>
      </c>
      <c r="AP64" s="155">
        <f t="shared" si="6"/>
        <v>0</v>
      </c>
      <c r="AQ64" s="155">
        <f t="shared" si="6"/>
        <v>0</v>
      </c>
      <c r="AR64" s="155">
        <f t="shared" si="6"/>
        <v>0</v>
      </c>
      <c r="AS64" s="155">
        <f t="shared" si="6"/>
        <v>0</v>
      </c>
      <c r="AT64" s="155">
        <f t="shared" si="6"/>
        <v>0</v>
      </c>
      <c r="AU64" s="155">
        <f t="shared" si="6"/>
        <v>0</v>
      </c>
      <c r="AV64" s="155">
        <f t="shared" si="6"/>
        <v>0</v>
      </c>
      <c r="AW64" s="155">
        <f t="shared" si="6"/>
        <v>0</v>
      </c>
      <c r="AX64" s="155">
        <f t="shared" si="6"/>
        <v>0</v>
      </c>
      <c r="AY64" s="155">
        <f t="shared" si="6"/>
        <v>0</v>
      </c>
      <c r="AZ64" s="155">
        <f t="shared" si="6"/>
        <v>0</v>
      </c>
      <c r="BA64" s="155">
        <f t="shared" si="6"/>
        <v>0</v>
      </c>
      <c r="BB64" s="155">
        <f t="shared" si="6"/>
        <v>0</v>
      </c>
      <c r="BC64" s="155">
        <f t="shared" si="6"/>
        <v>0</v>
      </c>
      <c r="BD64" s="155">
        <f t="shared" si="6"/>
        <v>0</v>
      </c>
      <c r="BE64" s="155">
        <f t="shared" si="6"/>
        <v>0</v>
      </c>
      <c r="BF64" s="155">
        <f t="shared" si="6"/>
        <v>0</v>
      </c>
      <c r="BG64" s="155">
        <f t="shared" si="6"/>
        <v>0</v>
      </c>
      <c r="BH64" s="155">
        <f t="shared" si="6"/>
        <v>0</v>
      </c>
      <c r="BI64" s="155">
        <f t="shared" si="6"/>
        <v>0</v>
      </c>
      <c r="BJ64" s="155">
        <f t="shared" si="6"/>
        <v>0</v>
      </c>
      <c r="BK64" s="155">
        <f t="shared" si="6"/>
        <v>0</v>
      </c>
      <c r="BL64" s="155">
        <f t="shared" si="6"/>
        <v>0</v>
      </c>
      <c r="BM64" s="155">
        <f t="shared" si="6"/>
        <v>0</v>
      </c>
      <c r="BN64" s="155">
        <f t="shared" si="6"/>
        <v>0</v>
      </c>
      <c r="BO64" s="155">
        <f t="shared" ref="BO64:CP64" si="7">BO41+BO43+BO45+BO47+BO49+BO51+BO53+BO55+BO57+BO59+BO61+BO62</f>
        <v>0</v>
      </c>
      <c r="BP64" s="155">
        <f t="shared" si="7"/>
        <v>0</v>
      </c>
      <c r="BQ64" s="155">
        <f t="shared" si="7"/>
        <v>0</v>
      </c>
      <c r="BR64" s="155">
        <f t="shared" si="7"/>
        <v>0</v>
      </c>
      <c r="BS64" s="155">
        <f t="shared" si="7"/>
        <v>0</v>
      </c>
      <c r="BT64" s="155">
        <f t="shared" si="7"/>
        <v>0</v>
      </c>
      <c r="BU64" s="155">
        <f t="shared" si="7"/>
        <v>0</v>
      </c>
      <c r="BV64" s="155">
        <f t="shared" si="7"/>
        <v>0</v>
      </c>
      <c r="BW64" s="155">
        <f t="shared" si="7"/>
        <v>0</v>
      </c>
      <c r="BX64" s="155">
        <f t="shared" si="7"/>
        <v>0</v>
      </c>
      <c r="BY64" s="155">
        <f t="shared" si="7"/>
        <v>0</v>
      </c>
      <c r="BZ64" s="155">
        <f t="shared" si="7"/>
        <v>0</v>
      </c>
      <c r="CA64" s="155">
        <f t="shared" si="7"/>
        <v>0</v>
      </c>
      <c r="CB64" s="155">
        <f t="shared" si="7"/>
        <v>0</v>
      </c>
      <c r="CC64" s="155">
        <f t="shared" si="7"/>
        <v>0</v>
      </c>
      <c r="CD64" s="155">
        <f t="shared" si="7"/>
        <v>0</v>
      </c>
      <c r="CE64" s="155">
        <f t="shared" si="7"/>
        <v>0</v>
      </c>
      <c r="CF64" s="155">
        <f t="shared" si="7"/>
        <v>0</v>
      </c>
      <c r="CG64" s="155">
        <f t="shared" si="7"/>
        <v>0</v>
      </c>
      <c r="CH64" s="155">
        <f t="shared" si="7"/>
        <v>0</v>
      </c>
      <c r="CI64" s="155">
        <f t="shared" si="7"/>
        <v>0</v>
      </c>
      <c r="CJ64" s="155">
        <f t="shared" si="7"/>
        <v>0</v>
      </c>
      <c r="CK64" s="155">
        <f t="shared" si="7"/>
        <v>0</v>
      </c>
      <c r="CL64" s="155">
        <f t="shared" si="7"/>
        <v>0</v>
      </c>
      <c r="CM64" s="155">
        <f t="shared" si="7"/>
        <v>0</v>
      </c>
      <c r="CN64" s="155">
        <f t="shared" si="7"/>
        <v>0</v>
      </c>
      <c r="CO64" s="155">
        <f t="shared" si="7"/>
        <v>0</v>
      </c>
      <c r="CP64" s="155">
        <f t="shared" si="7"/>
        <v>0</v>
      </c>
    </row>
    <row r="65" spans="1:94">
      <c r="A65" s="154" t="s">
        <v>557</v>
      </c>
      <c r="B65" s="155">
        <f t="shared" ref="B65:S65" si="8">B42+B44+B46+B48+B50+B52+B54+B56+B58+B60</f>
        <v>0</v>
      </c>
      <c r="C65" s="155">
        <f t="shared" si="8"/>
        <v>0</v>
      </c>
      <c r="D65" s="155">
        <f t="shared" si="8"/>
        <v>0</v>
      </c>
      <c r="E65" s="155">
        <f t="shared" si="8"/>
        <v>0</v>
      </c>
      <c r="F65" s="155">
        <f t="shared" si="8"/>
        <v>0</v>
      </c>
      <c r="G65" s="155">
        <f t="shared" si="8"/>
        <v>0</v>
      </c>
      <c r="H65" s="155">
        <f t="shared" si="8"/>
        <v>0</v>
      </c>
      <c r="I65" s="155">
        <f t="shared" si="8"/>
        <v>0</v>
      </c>
      <c r="J65" s="155">
        <f t="shared" si="8"/>
        <v>0</v>
      </c>
      <c r="K65" s="155">
        <f t="shared" si="8"/>
        <v>0</v>
      </c>
      <c r="L65" s="155">
        <f t="shared" si="8"/>
        <v>0</v>
      </c>
      <c r="M65" s="155">
        <f t="shared" si="8"/>
        <v>0</v>
      </c>
      <c r="N65" s="155">
        <f t="shared" si="8"/>
        <v>0</v>
      </c>
      <c r="O65" s="155">
        <f t="shared" si="8"/>
        <v>0</v>
      </c>
      <c r="P65" s="155">
        <f t="shared" si="8"/>
        <v>0</v>
      </c>
      <c r="Q65" s="155">
        <f t="shared" si="8"/>
        <v>0</v>
      </c>
      <c r="R65" s="155">
        <f t="shared" si="8"/>
        <v>0</v>
      </c>
      <c r="S65" s="155">
        <f t="shared" si="8"/>
        <v>0</v>
      </c>
      <c r="T65" s="155">
        <f t="shared" ref="T65:AC65" si="9">T42+T44+T46+T48+T50+T52+T54+T56+T58+T60</f>
        <v>0</v>
      </c>
      <c r="U65" s="155">
        <f t="shared" si="9"/>
        <v>0</v>
      </c>
      <c r="V65" s="155">
        <f t="shared" si="9"/>
        <v>0</v>
      </c>
      <c r="W65" s="155">
        <f t="shared" si="9"/>
        <v>0</v>
      </c>
      <c r="X65" s="155">
        <f t="shared" si="9"/>
        <v>0</v>
      </c>
      <c r="Y65" s="155">
        <f t="shared" si="9"/>
        <v>0</v>
      </c>
      <c r="Z65" s="155">
        <f t="shared" si="9"/>
        <v>0</v>
      </c>
      <c r="AA65" s="155">
        <f t="shared" si="9"/>
        <v>0</v>
      </c>
      <c r="AB65" s="155">
        <f t="shared" si="9"/>
        <v>0</v>
      </c>
      <c r="AC65" s="155">
        <f t="shared" si="9"/>
        <v>0</v>
      </c>
      <c r="AD65" s="143"/>
      <c r="AE65" s="143"/>
      <c r="AF65" s="143"/>
      <c r="AG65" s="143"/>
      <c r="AH65" s="143"/>
      <c r="AI65" s="143"/>
      <c r="AJ65" s="143"/>
      <c r="AK65" s="143"/>
      <c r="AL65" s="143"/>
      <c r="AM65" s="143"/>
      <c r="AN65" s="143"/>
      <c r="AO65" s="143"/>
      <c r="AP65" s="143"/>
      <c r="AQ65" s="143"/>
      <c r="AR65" s="143"/>
      <c r="AS65" s="143"/>
      <c r="AT65" s="143"/>
      <c r="AU65" s="143"/>
      <c r="AV65" s="143"/>
      <c r="AW65" s="143"/>
      <c r="AX65" s="143"/>
      <c r="AY65" s="143"/>
      <c r="AZ65" s="143"/>
      <c r="BA65" s="143"/>
      <c r="BB65" s="143"/>
      <c r="BC65" s="143"/>
      <c r="BD65" s="143"/>
      <c r="BE65" s="143"/>
      <c r="BF65" s="143"/>
      <c r="BG65" s="143"/>
      <c r="BH65" s="143"/>
      <c r="BI65" s="143"/>
      <c r="BJ65" s="143"/>
      <c r="BK65" s="143"/>
      <c r="BL65" s="143"/>
      <c r="BM65" s="143"/>
      <c r="BN65" s="143"/>
      <c r="BO65" s="143"/>
      <c r="BP65" s="143"/>
      <c r="BQ65" s="143"/>
      <c r="BR65" s="143"/>
      <c r="BS65" s="143"/>
      <c r="BT65" s="143"/>
      <c r="BU65" s="143"/>
      <c r="BV65" s="143"/>
      <c r="BW65" s="143"/>
      <c r="BX65" s="143"/>
      <c r="BY65" s="143"/>
      <c r="BZ65" s="143"/>
      <c r="CA65" s="143"/>
      <c r="CB65" s="143"/>
      <c r="CC65" s="143"/>
      <c r="CD65" s="143"/>
      <c r="CE65" s="143"/>
      <c r="CF65" s="143"/>
      <c r="CG65" s="143"/>
      <c r="CH65" s="143"/>
      <c r="CI65" s="143"/>
      <c r="CJ65" s="143"/>
      <c r="CK65" s="143"/>
      <c r="CL65" s="143"/>
      <c r="CM65" s="143"/>
      <c r="CN65" s="143"/>
      <c r="CO65" s="143"/>
      <c r="CP65" s="143"/>
    </row>
    <row r="66" spans="1:94">
      <c r="A66" s="156"/>
      <c r="B66" s="146"/>
      <c r="C66" s="146"/>
      <c r="D66" s="146"/>
      <c r="E66" s="146"/>
      <c r="F66" s="146"/>
      <c r="G66" s="146"/>
      <c r="H66" s="146"/>
      <c r="I66" s="146"/>
      <c r="J66" s="146"/>
      <c r="K66" s="146"/>
      <c r="L66" s="146"/>
      <c r="M66" s="146"/>
      <c r="N66" s="146"/>
      <c r="O66" s="146"/>
      <c r="P66" s="146"/>
      <c r="Q66" s="146"/>
      <c r="R66" s="146"/>
      <c r="S66" s="146"/>
      <c r="T66" s="146"/>
      <c r="U66" s="146"/>
      <c r="V66" s="146"/>
      <c r="W66" s="146"/>
      <c r="X66" s="146"/>
      <c r="Y66" s="146"/>
      <c r="Z66" s="146"/>
      <c r="AA66" s="146"/>
      <c r="AB66" s="146"/>
      <c r="AC66" s="146"/>
      <c r="AD66" s="146"/>
      <c r="AE66" s="146"/>
      <c r="AF66" s="146"/>
      <c r="AG66" s="146"/>
      <c r="AH66" s="146"/>
      <c r="AI66" s="146"/>
      <c r="AJ66" s="146"/>
      <c r="AK66" s="146"/>
      <c r="AL66" s="146"/>
      <c r="AM66" s="146"/>
      <c r="AN66" s="146"/>
      <c r="AO66" s="146"/>
      <c r="AP66" s="146"/>
      <c r="AQ66" s="146"/>
      <c r="AR66" s="146"/>
      <c r="AS66" s="146"/>
      <c r="AT66" s="146"/>
      <c r="AU66" s="146"/>
      <c r="AV66" s="146"/>
      <c r="AW66" s="146"/>
      <c r="AX66" s="146"/>
      <c r="AY66" s="146"/>
      <c r="AZ66" s="146"/>
      <c r="BA66" s="146"/>
      <c r="BB66" s="146"/>
      <c r="BC66" s="146"/>
      <c r="BD66" s="146"/>
      <c r="BE66" s="146"/>
      <c r="BF66" s="146"/>
      <c r="BG66" s="146"/>
      <c r="BH66" s="146"/>
      <c r="BI66" s="146"/>
      <c r="BJ66" s="146"/>
      <c r="BK66" s="146"/>
      <c r="BL66" s="146"/>
      <c r="BM66" s="146"/>
      <c r="BN66" s="146"/>
      <c r="BO66" s="146"/>
      <c r="BP66" s="146"/>
      <c r="BQ66" s="146"/>
      <c r="BR66" s="146"/>
      <c r="BS66" s="146"/>
      <c r="BT66" s="146"/>
      <c r="BU66" s="146"/>
      <c r="BV66" s="146"/>
      <c r="BW66" s="146"/>
      <c r="BX66" s="146"/>
      <c r="BY66" s="146"/>
      <c r="BZ66" s="146"/>
      <c r="CA66" s="146"/>
      <c r="CB66" s="146"/>
      <c r="CC66" s="146"/>
      <c r="CD66" s="146"/>
      <c r="CE66" s="146"/>
      <c r="CF66" s="146"/>
      <c r="CG66" s="146"/>
      <c r="CH66" s="146"/>
      <c r="CI66" s="146"/>
      <c r="CJ66" s="146"/>
      <c r="CK66" s="146"/>
      <c r="CL66" s="146"/>
      <c r="CM66" s="146"/>
      <c r="CN66" s="146"/>
      <c r="CO66" s="146"/>
      <c r="CP66" s="146"/>
    </row>
    <row r="67" spans="1:94" ht="28">
      <c r="A67" s="157" t="s">
        <v>880</v>
      </c>
      <c r="B67" s="6"/>
      <c r="C67" s="6"/>
      <c r="D67" s="6"/>
      <c r="E67" s="6"/>
      <c r="F67" s="6"/>
      <c r="G67" s="6"/>
      <c r="H67" s="6"/>
      <c r="I67" s="6"/>
      <c r="J67" s="6"/>
      <c r="K67" s="6"/>
      <c r="L67" s="6"/>
      <c r="M67" s="6"/>
      <c r="N67" s="6"/>
      <c r="O67" s="6"/>
      <c r="P67" s="6"/>
      <c r="Q67" s="6"/>
      <c r="R67" s="6"/>
      <c r="S67" s="6"/>
      <c r="T67" s="6"/>
      <c r="U67" s="6"/>
      <c r="V67" s="6"/>
      <c r="W67" s="6"/>
      <c r="X67" s="6"/>
      <c r="Y67" s="6"/>
      <c r="Z67" s="6"/>
      <c r="AA67" s="6"/>
      <c r="AB67" s="6"/>
      <c r="AC67" s="6"/>
      <c r="AD67" s="143"/>
      <c r="AE67" s="143"/>
      <c r="AF67" s="143"/>
      <c r="AG67" s="143"/>
      <c r="AH67" s="143"/>
      <c r="AI67" s="143"/>
      <c r="AJ67" s="143"/>
      <c r="AK67" s="143"/>
      <c r="AL67" s="143"/>
      <c r="AM67" s="143"/>
      <c r="AN67" s="143"/>
      <c r="AO67" s="143"/>
      <c r="AP67" s="143"/>
      <c r="AQ67" s="143"/>
      <c r="AR67" s="143"/>
      <c r="AS67" s="143"/>
      <c r="AT67" s="143"/>
      <c r="AU67" s="143"/>
      <c r="AV67" s="143"/>
      <c r="AW67" s="143"/>
      <c r="AX67" s="143"/>
      <c r="AY67" s="143"/>
      <c r="AZ67" s="143"/>
      <c r="BA67" s="143"/>
      <c r="BB67" s="143"/>
      <c r="BC67" s="143"/>
      <c r="BD67" s="143"/>
      <c r="BE67" s="143"/>
      <c r="BF67" s="143"/>
      <c r="BG67" s="143"/>
      <c r="BH67" s="143"/>
      <c r="BI67" s="143"/>
      <c r="BJ67" s="143"/>
      <c r="BK67" s="143"/>
      <c r="BL67" s="143"/>
      <c r="BM67" s="143"/>
      <c r="BN67" s="143"/>
      <c r="BO67" s="143"/>
      <c r="BP67" s="143"/>
      <c r="BQ67" s="143"/>
      <c r="BR67" s="143"/>
      <c r="BS67" s="143"/>
      <c r="BT67" s="143"/>
      <c r="BU67" s="143"/>
      <c r="BV67" s="143"/>
      <c r="BW67" s="143"/>
      <c r="BX67" s="143"/>
      <c r="BY67" s="143"/>
      <c r="BZ67" s="143"/>
      <c r="CA67" s="143"/>
      <c r="CB67" s="143"/>
      <c r="CC67" s="143"/>
      <c r="CD67" s="143"/>
      <c r="CE67" s="143"/>
      <c r="CF67" s="143"/>
      <c r="CG67" s="143"/>
      <c r="CH67" s="143"/>
      <c r="CI67" s="143"/>
      <c r="CJ67" s="143"/>
      <c r="CK67" s="143"/>
      <c r="CL67" s="143"/>
      <c r="CM67" s="143"/>
      <c r="CN67" s="143"/>
      <c r="CO67" s="143"/>
      <c r="CP67" s="143"/>
    </row>
    <row r="69" spans="1:94" ht="26.25" customHeight="1">
      <c r="A69" s="158" t="s">
        <v>858</v>
      </c>
      <c r="B69" s="159"/>
      <c r="C69" s="159"/>
      <c r="D69" s="160"/>
      <c r="E69" s="160"/>
      <c r="F69" s="160"/>
      <c r="G69" s="160"/>
      <c r="H69" s="160"/>
      <c r="I69" s="160"/>
      <c r="J69" s="160"/>
      <c r="K69" s="160"/>
      <c r="L69" s="160"/>
      <c r="M69" s="160"/>
      <c r="N69" s="160"/>
      <c r="O69" s="160"/>
      <c r="P69" s="160"/>
      <c r="Q69" s="160"/>
      <c r="R69" s="160"/>
      <c r="S69" s="160"/>
      <c r="T69" s="160"/>
      <c r="U69" s="160"/>
      <c r="V69" s="160"/>
      <c r="W69" s="160"/>
      <c r="X69" s="160"/>
      <c r="Y69" s="160"/>
      <c r="Z69" s="160"/>
      <c r="AA69" s="160"/>
      <c r="AB69" s="160"/>
      <c r="AC69" s="160"/>
      <c r="AD69" s="160"/>
      <c r="AE69" s="160"/>
      <c r="AF69" s="160"/>
      <c r="AG69" s="160"/>
      <c r="AH69" s="160"/>
      <c r="AI69" s="160"/>
      <c r="AJ69" s="160"/>
      <c r="AK69" s="160"/>
      <c r="AL69" s="160"/>
      <c r="AM69" s="160"/>
      <c r="AN69" s="160"/>
      <c r="AO69" s="160"/>
      <c r="AP69" s="160"/>
      <c r="AQ69" s="160"/>
      <c r="AR69" s="160"/>
      <c r="AS69" s="160"/>
      <c r="AT69" s="160"/>
      <c r="AU69" s="160"/>
      <c r="AV69" s="160"/>
      <c r="AW69" s="160"/>
      <c r="AX69" s="160"/>
      <c r="AY69" s="160"/>
      <c r="AZ69" s="160"/>
      <c r="BA69" s="160"/>
      <c r="BB69" s="160"/>
      <c r="BC69" s="160"/>
      <c r="BD69" s="160"/>
      <c r="BE69" s="160"/>
      <c r="BF69" s="160"/>
      <c r="BG69" s="160"/>
      <c r="BH69" s="160"/>
      <c r="BI69" s="160"/>
      <c r="BJ69" s="160"/>
      <c r="BK69" s="160"/>
      <c r="BL69" s="160"/>
      <c r="BM69" s="160"/>
      <c r="BN69" s="160"/>
      <c r="BO69" s="160"/>
      <c r="BP69" s="160"/>
      <c r="BQ69" s="160"/>
      <c r="BR69" s="160"/>
      <c r="BS69" s="160"/>
      <c r="BT69" s="160"/>
      <c r="BU69" s="160"/>
      <c r="BV69" s="160"/>
      <c r="BW69" s="160"/>
      <c r="BX69" s="160"/>
      <c r="BY69" s="160"/>
      <c r="BZ69" s="160"/>
      <c r="CA69" s="160"/>
      <c r="CB69" s="160"/>
      <c r="CC69" s="160"/>
      <c r="CD69" s="160"/>
      <c r="CE69" s="160"/>
      <c r="CF69" s="160"/>
      <c r="CG69" s="160"/>
      <c r="CH69" s="160"/>
      <c r="CI69" s="160"/>
      <c r="CJ69" s="160"/>
      <c r="CK69" s="160"/>
      <c r="CL69" s="160"/>
      <c r="CM69" s="160"/>
      <c r="CN69" s="160"/>
      <c r="CO69" s="160"/>
      <c r="CP69" s="160"/>
    </row>
    <row r="70" spans="1:94" ht="28">
      <c r="A70" s="161" t="s">
        <v>921</v>
      </c>
      <c r="B70" s="6"/>
      <c r="C70" s="6"/>
      <c r="D70" s="6"/>
      <c r="E70" s="6"/>
      <c r="F70" s="6"/>
      <c r="G70" s="6"/>
      <c r="H70" s="6"/>
      <c r="I70" s="6"/>
      <c r="J70" s="6"/>
      <c r="K70" s="6"/>
      <c r="L70" s="6"/>
      <c r="M70" s="6"/>
      <c r="N70" s="6"/>
      <c r="O70" s="6"/>
      <c r="P70" s="6"/>
      <c r="Q70" s="6"/>
      <c r="R70" s="6"/>
      <c r="S70" s="6"/>
      <c r="T70" s="6"/>
      <c r="U70" s="6"/>
      <c r="V70" s="6"/>
      <c r="W70" s="6"/>
      <c r="X70" s="6"/>
      <c r="Y70" s="6"/>
      <c r="Z70" s="6"/>
      <c r="AA70" s="6"/>
      <c r="AB70" s="6"/>
      <c r="AC70" s="6"/>
      <c r="AD70" s="143"/>
      <c r="AE70" s="143"/>
      <c r="AF70" s="143"/>
      <c r="AG70" s="143"/>
      <c r="AH70" s="143"/>
      <c r="AI70" s="143"/>
      <c r="AJ70" s="143"/>
      <c r="AK70" s="143"/>
      <c r="AL70" s="143"/>
      <c r="AM70" s="143"/>
      <c r="AN70" s="143"/>
      <c r="AO70" s="143"/>
      <c r="AP70" s="143"/>
      <c r="AQ70" s="143"/>
      <c r="AR70" s="143"/>
      <c r="AS70" s="143"/>
      <c r="AT70" s="143"/>
      <c r="AU70" s="143"/>
      <c r="AV70" s="143"/>
      <c r="AW70" s="143"/>
      <c r="AX70" s="143"/>
      <c r="AY70" s="143"/>
      <c r="AZ70" s="143"/>
      <c r="BA70" s="143"/>
      <c r="BB70" s="143"/>
      <c r="BC70" s="143"/>
      <c r="BD70" s="143"/>
      <c r="BE70" s="143"/>
      <c r="BF70" s="143"/>
      <c r="BG70" s="143"/>
      <c r="BH70" s="143"/>
      <c r="BI70" s="143"/>
      <c r="BJ70" s="143"/>
      <c r="BK70" s="143"/>
      <c r="BL70" s="143"/>
      <c r="BM70" s="143"/>
      <c r="BN70" s="143"/>
      <c r="BO70" s="143"/>
      <c r="BP70" s="143"/>
      <c r="BQ70" s="143"/>
      <c r="BR70" s="143"/>
      <c r="BS70" s="143"/>
      <c r="BT70" s="143"/>
      <c r="BU70" s="143"/>
      <c r="BV70" s="143"/>
      <c r="BW70" s="143"/>
      <c r="BX70" s="143"/>
      <c r="BY70" s="143"/>
      <c r="BZ70" s="143"/>
      <c r="CA70" s="143"/>
      <c r="CB70" s="143"/>
      <c r="CC70" s="143"/>
      <c r="CD70" s="143"/>
      <c r="CE70" s="143"/>
      <c r="CF70" s="143"/>
      <c r="CG70" s="143"/>
      <c r="CH70" s="143"/>
      <c r="CI70" s="143"/>
      <c r="CJ70" s="143"/>
      <c r="CK70" s="143"/>
      <c r="CL70" s="143"/>
      <c r="CM70" s="143"/>
      <c r="CN70" s="143"/>
      <c r="CO70" s="143"/>
      <c r="CP70" s="143"/>
    </row>
    <row r="71" spans="1:94">
      <c r="A71" s="162" t="s">
        <v>890</v>
      </c>
      <c r="B71" s="145">
        <f>SUMIF('Student-count revenues'!$I$8:$I$32,'Data entry'!B$13,'Student-count revenues'!$A$8:$A$32)</f>
        <v>0</v>
      </c>
      <c r="C71" s="145">
        <f>SUMIF('Student-count revenues'!$I$8:$I$32,'Data entry'!C$13,'Student-count revenues'!$A$8:$A$32)</f>
        <v>0</v>
      </c>
      <c r="D71" s="145">
        <f>SUMIF('Student-count revenues'!$I$8:$I$32,'Data entry'!D$13,'Student-count revenues'!$A$8:$A$32)</f>
        <v>0</v>
      </c>
      <c r="E71" s="145">
        <f>SUMIF('Student-count revenues'!$I$8:$I$32,'Data entry'!E$13,'Student-count revenues'!$A$8:$A$32)</f>
        <v>0</v>
      </c>
      <c r="F71" s="145">
        <f>SUMIF('Student-count revenues'!$I$8:$I$32,'Data entry'!F$13,'Student-count revenues'!$A$8:$A$32)</f>
        <v>0</v>
      </c>
      <c r="G71" s="145">
        <f>SUMIF('Student-count revenues'!$I$8:$I$32,'Data entry'!G$13,'Student-count revenues'!$A$8:$A$32)</f>
        <v>0</v>
      </c>
      <c r="H71" s="145">
        <f>SUMIF('Student-count revenues'!$I$8:$I$32,'Data entry'!H$13,'Student-count revenues'!$A$8:$A$32)</f>
        <v>0</v>
      </c>
      <c r="I71" s="145">
        <f>SUMIF('Student-count revenues'!$I$8:$I$32,'Data entry'!I$13,'Student-count revenues'!$A$8:$A$32)</f>
        <v>0</v>
      </c>
      <c r="J71" s="145">
        <f>SUMIF('Student-count revenues'!$I$8:$I$32,'Data entry'!J$13,'Student-count revenues'!$A$8:$A$32)</f>
        <v>0</v>
      </c>
      <c r="K71" s="145">
        <f>SUMIF('Student-count revenues'!$I$8:$I$32,'Data entry'!K$13,'Student-count revenues'!$A$8:$A$32)</f>
        <v>0</v>
      </c>
      <c r="L71" s="145">
        <f>SUMIF('Student-count revenues'!$I$8:$I$32,'Data entry'!L$13,'Student-count revenues'!$A$8:$A$32)</f>
        <v>0</v>
      </c>
      <c r="M71" s="145">
        <f>SUMIF('Student-count revenues'!$I$8:$I$32,'Data entry'!M$13,'Student-count revenues'!$A$8:$A$32)</f>
        <v>0</v>
      </c>
      <c r="N71" s="145">
        <f>SUMIF('Student-count revenues'!$I$8:$I$32,'Data entry'!N$13,'Student-count revenues'!$A$8:$A$32)</f>
        <v>0</v>
      </c>
      <c r="O71" s="145">
        <f>SUMIF('Student-count revenues'!$I$8:$I$32,'Data entry'!O$13,'Student-count revenues'!$A$8:$A$32)</f>
        <v>0</v>
      </c>
      <c r="P71" s="145">
        <f>SUMIF('Student-count revenues'!$I$8:$I$32,'Data entry'!P$13,'Student-count revenues'!$A$8:$A$32)</f>
        <v>0</v>
      </c>
      <c r="Q71" s="145">
        <f>SUMIF('Student-count revenues'!$I$8:$I$32,'Data entry'!Q$13,'Student-count revenues'!$A$8:$A$32)</f>
        <v>0</v>
      </c>
      <c r="R71" s="145">
        <f>SUMIF('Student-count revenues'!$I$8:$I$32,'Data entry'!R$13,'Student-count revenues'!$A$8:$A$32)</f>
        <v>0</v>
      </c>
      <c r="S71" s="145">
        <f>SUMIF('Student-count revenues'!$I$8:$I$32,'Data entry'!S$13,'Student-count revenues'!$A$8:$A$32)</f>
        <v>0</v>
      </c>
      <c r="T71" s="155">
        <f>SUMIF('Student-count revenues'!$I$8:$I$32,'Data entry'!T$13,'Student-count revenues'!$A$8:$A$32)</f>
        <v>0</v>
      </c>
      <c r="U71" s="155">
        <f>SUMIF('Student-count revenues'!$I$8:$I$32,'Data entry'!U$13,'Student-count revenues'!$A$8:$A$32)</f>
        <v>0</v>
      </c>
      <c r="V71" s="155">
        <f>SUMIF('Student-count revenues'!$I$8:$I$32,'Data entry'!V$13,'Student-count revenues'!$A$8:$A$32)</f>
        <v>0</v>
      </c>
      <c r="W71" s="155">
        <f>SUMIF('Student-count revenues'!$I$8:$I$32,'Data entry'!W$13,'Student-count revenues'!$A$8:$A$32)</f>
        <v>0</v>
      </c>
      <c r="X71" s="155">
        <f>SUMIF('Student-count revenues'!$I$8:$I$32,'Data entry'!X$13,'Student-count revenues'!$A$8:$A$32)</f>
        <v>0</v>
      </c>
      <c r="Y71" s="155">
        <f>SUMIF('Student-count revenues'!$I$8:$I$32,'Data entry'!Y$13,'Student-count revenues'!$A$8:$A$32)</f>
        <v>0</v>
      </c>
      <c r="Z71" s="155">
        <f>SUMIF('Student-count revenues'!$I$8:$I$32,'Data entry'!Z$13,'Student-count revenues'!$A$8:$A$32)</f>
        <v>0</v>
      </c>
      <c r="AA71" s="155">
        <f>SUMIF('Student-count revenues'!$I$8:$I$32,'Data entry'!AA$13,'Student-count revenues'!$A$8:$A$32)</f>
        <v>0</v>
      </c>
      <c r="AB71" s="155">
        <f>SUMIF('Student-count revenues'!$I$8:$I$32,'Data entry'!AB$13,'Student-count revenues'!$A$8:$A$32)</f>
        <v>0</v>
      </c>
      <c r="AC71" s="155">
        <f>SUMIF('Student-count revenues'!$I$8:$I$32,'Data entry'!AC$13,'Student-count revenues'!$A$8:$A$32)</f>
        <v>0</v>
      </c>
      <c r="AD71" s="145">
        <f>SUMIF('Student-count revenues'!$I$8:$I$32,'Data entry'!AD$13,'Student-count revenues'!$A$8:$A$32)</f>
        <v>0</v>
      </c>
      <c r="AE71" s="145">
        <f>SUMIF('Student-count revenues'!$I$8:$I$32,'Data entry'!AE$13,'Student-count revenues'!$A$8:$A$32)</f>
        <v>0</v>
      </c>
      <c r="AF71" s="145">
        <f>SUMIF('Student-count revenues'!$I$8:$I$32,'Data entry'!AF$13,'Student-count revenues'!$A$8:$A$32)</f>
        <v>0</v>
      </c>
      <c r="AG71" s="145">
        <f>SUMIF('Student-count revenues'!$I$8:$I$32,'Data entry'!AG$13,'Student-count revenues'!$A$8:$A$32)</f>
        <v>0</v>
      </c>
      <c r="AH71" s="145">
        <f>SUMIF('Student-count revenues'!$I$8:$I$32,'Data entry'!AH$13,'Student-count revenues'!$A$8:$A$32)</f>
        <v>0</v>
      </c>
      <c r="AI71" s="145">
        <f>SUMIF('Student-count revenues'!$I$8:$I$32,'Data entry'!AI$13,'Student-count revenues'!$A$8:$A$32)</f>
        <v>0</v>
      </c>
      <c r="AJ71" s="145">
        <f>SUMIF('Student-count revenues'!$I$8:$I$32,'Data entry'!AJ$13,'Student-count revenues'!$A$8:$A$32)</f>
        <v>0</v>
      </c>
      <c r="AK71" s="145">
        <f>SUMIF('Student-count revenues'!$I$8:$I$32,'Data entry'!AK$13,'Student-count revenues'!$A$8:$A$32)</f>
        <v>0</v>
      </c>
      <c r="AL71" s="145">
        <f>SUMIF('Student-count revenues'!$I$8:$I$32,'Data entry'!AL$13,'Student-count revenues'!$A$8:$A$32)</f>
        <v>0</v>
      </c>
      <c r="AM71" s="145">
        <f>SUMIF('Student-count revenues'!$I$8:$I$32,'Data entry'!AM$13,'Student-count revenues'!$A$8:$A$32)</f>
        <v>0</v>
      </c>
      <c r="AN71" s="145">
        <f>SUMIF('Student-count revenues'!$I$8:$I$32,'Data entry'!AN$13,'Student-count revenues'!$A$8:$A$32)</f>
        <v>0</v>
      </c>
      <c r="AO71" s="145">
        <f>SUMIF('Student-count revenues'!$I$8:$I$32,'Data entry'!AO$13,'Student-count revenues'!$A$8:$A$32)</f>
        <v>0</v>
      </c>
      <c r="AP71" s="145">
        <f>SUMIF('Student-count revenues'!$I$8:$I$32,'Data entry'!AP$13,'Student-count revenues'!$A$8:$A$32)</f>
        <v>0</v>
      </c>
      <c r="AQ71" s="145">
        <f>SUMIF('Student-count revenues'!$I$8:$I$32,'Data entry'!AQ$13,'Student-count revenues'!$A$8:$A$32)</f>
        <v>0</v>
      </c>
      <c r="AR71" s="145">
        <f>SUMIF('Student-count revenues'!$I$8:$I$32,'Data entry'!AR$13,'Student-count revenues'!$A$8:$A$32)</f>
        <v>0</v>
      </c>
      <c r="AS71" s="145">
        <f>SUMIF('Student-count revenues'!$I$8:$I$32,'Data entry'!AS$13,'Student-count revenues'!$A$8:$A$32)</f>
        <v>0</v>
      </c>
      <c r="AT71" s="145">
        <f>SUMIF('Student-count revenues'!$I$8:$I$32,'Data entry'!AT$13,'Student-count revenues'!$A$8:$A$32)</f>
        <v>0</v>
      </c>
      <c r="AU71" s="145">
        <f>SUMIF('Student-count revenues'!$I$8:$I$32,'Data entry'!AU$13,'Student-count revenues'!$A$8:$A$32)</f>
        <v>0</v>
      </c>
      <c r="AV71" s="145">
        <f>SUMIF('Student-count revenues'!$I$8:$I$32,'Data entry'!AV$13,'Student-count revenues'!$A$8:$A$32)</f>
        <v>0</v>
      </c>
      <c r="AW71" s="145">
        <f>SUMIF('Student-count revenues'!$I$8:$I$32,'Data entry'!AW$13,'Student-count revenues'!$A$8:$A$32)</f>
        <v>0</v>
      </c>
      <c r="AX71" s="145">
        <f>SUMIF('Student-count revenues'!$I$8:$I$32,'Data entry'!AX$13,'Student-count revenues'!$A$8:$A$32)</f>
        <v>0</v>
      </c>
      <c r="AY71" s="145">
        <f>SUMIF('Student-count revenues'!$I$8:$I$32,'Data entry'!AY$13,'Student-count revenues'!$A$8:$A$32)</f>
        <v>0</v>
      </c>
      <c r="AZ71" s="145">
        <f>SUMIF('Student-count revenues'!$I$8:$I$32,'Data entry'!AZ$13,'Student-count revenues'!$A$8:$A$32)</f>
        <v>0</v>
      </c>
      <c r="BA71" s="145">
        <f>SUMIF('Student-count revenues'!$I$8:$I$32,'Data entry'!BA$13,'Student-count revenues'!$A$8:$A$32)</f>
        <v>0</v>
      </c>
      <c r="BB71" s="145">
        <f>SUMIF('Student-count revenues'!$I$8:$I$32,'Data entry'!BB$13,'Student-count revenues'!$A$8:$A$32)</f>
        <v>0</v>
      </c>
      <c r="BC71" s="145">
        <f>SUMIF('Student-count revenues'!$I$8:$I$32,'Data entry'!BC$13,'Student-count revenues'!$A$8:$A$32)</f>
        <v>0</v>
      </c>
      <c r="BD71" s="145">
        <f>SUMIF('Student-count revenues'!$I$8:$I$32,'Data entry'!BD$13,'Student-count revenues'!$A$8:$A$32)</f>
        <v>0</v>
      </c>
      <c r="BE71" s="145">
        <f>SUMIF('Student-count revenues'!$I$8:$I$32,'Data entry'!BE$13,'Student-count revenues'!$A$8:$A$32)</f>
        <v>0</v>
      </c>
      <c r="BF71" s="145">
        <f>SUMIF('Student-count revenues'!$I$8:$I$32,'Data entry'!BF$13,'Student-count revenues'!$A$8:$A$32)</f>
        <v>0</v>
      </c>
      <c r="BG71" s="145">
        <f>SUMIF('Student-count revenues'!$I$8:$I$32,'Data entry'!BG$13,'Student-count revenues'!$A$8:$A$32)</f>
        <v>0</v>
      </c>
      <c r="BH71" s="145">
        <f>SUMIF('Student-count revenues'!$I$8:$I$32,'Data entry'!BH$13,'Student-count revenues'!$A$8:$A$32)</f>
        <v>0</v>
      </c>
      <c r="BI71" s="145">
        <f>SUMIF('Student-count revenues'!$I$8:$I$32,'Data entry'!BI$13,'Student-count revenues'!$A$8:$A$32)</f>
        <v>0</v>
      </c>
      <c r="BJ71" s="145">
        <f>SUMIF('Student-count revenues'!$I$8:$I$32,'Data entry'!BJ$13,'Student-count revenues'!$A$8:$A$32)</f>
        <v>0</v>
      </c>
      <c r="BK71" s="145">
        <f>SUMIF('Student-count revenues'!$I$8:$I$32,'Data entry'!BK$13,'Student-count revenues'!$A$8:$A$32)</f>
        <v>0</v>
      </c>
      <c r="BL71" s="145">
        <f>SUMIF('Student-count revenues'!$I$8:$I$32,'Data entry'!BL$13,'Student-count revenues'!$A$8:$A$32)</f>
        <v>0</v>
      </c>
      <c r="BM71" s="145">
        <f>SUMIF('Student-count revenues'!$I$8:$I$32,'Data entry'!BM$13,'Student-count revenues'!$A$8:$A$32)</f>
        <v>0</v>
      </c>
      <c r="BN71" s="145">
        <f>SUMIF('Student-count revenues'!$I$8:$I$32,'Data entry'!BN$13,'Student-count revenues'!$A$8:$A$32)</f>
        <v>0</v>
      </c>
      <c r="BO71" s="145">
        <f>SUMIF('Student-count revenues'!$I$8:$I$32,'Data entry'!BO$13,'Student-count revenues'!$A$8:$A$32)</f>
        <v>0</v>
      </c>
      <c r="BP71" s="145">
        <f>SUMIF('Student-count revenues'!$I$8:$I$32,'Data entry'!BP$13,'Student-count revenues'!$A$8:$A$32)</f>
        <v>0</v>
      </c>
      <c r="BQ71" s="145">
        <f>SUMIF('Student-count revenues'!$I$8:$I$32,'Data entry'!BQ$13,'Student-count revenues'!$A$8:$A$32)</f>
        <v>0</v>
      </c>
      <c r="BR71" s="145">
        <f>SUMIF('Student-count revenues'!$I$8:$I$32,'Data entry'!BR$13,'Student-count revenues'!$A$8:$A$32)</f>
        <v>0</v>
      </c>
      <c r="BS71" s="145">
        <f>SUMIF('Student-count revenues'!$I$8:$I$32,'Data entry'!BS$13,'Student-count revenues'!$A$8:$A$32)</f>
        <v>0</v>
      </c>
      <c r="BT71" s="145">
        <f>SUMIF('Student-count revenues'!$I$8:$I$32,'Data entry'!BT$13,'Student-count revenues'!$A$8:$A$32)</f>
        <v>0</v>
      </c>
      <c r="BU71" s="145">
        <f>SUMIF('Student-count revenues'!$I$8:$I$32,'Data entry'!BU$13,'Student-count revenues'!$A$8:$A$32)</f>
        <v>0</v>
      </c>
      <c r="BV71" s="145">
        <f>SUMIF('Student-count revenues'!$I$8:$I$32,'Data entry'!BV$13,'Student-count revenues'!$A$8:$A$32)</f>
        <v>0</v>
      </c>
      <c r="BW71" s="145">
        <f>SUMIF('Student-count revenues'!$I$8:$I$32,'Data entry'!BW$13,'Student-count revenues'!$A$8:$A$32)</f>
        <v>0</v>
      </c>
      <c r="BX71" s="145">
        <f>SUMIF('Student-count revenues'!$I$8:$I$32,'Data entry'!BX$13,'Student-count revenues'!$A$8:$A$32)</f>
        <v>0</v>
      </c>
      <c r="BY71" s="145">
        <f>SUMIF('Student-count revenues'!$I$8:$I$32,'Data entry'!BY$13,'Student-count revenues'!$A$8:$A$32)</f>
        <v>0</v>
      </c>
      <c r="BZ71" s="145">
        <f>SUMIF('Student-count revenues'!$I$8:$I$32,'Data entry'!BZ$13,'Student-count revenues'!$A$8:$A$32)</f>
        <v>0</v>
      </c>
      <c r="CA71" s="145">
        <f>SUMIF('Student-count revenues'!$I$8:$I$32,'Data entry'!CA$13,'Student-count revenues'!$A$8:$A$32)</f>
        <v>0</v>
      </c>
      <c r="CB71" s="145">
        <f>SUMIF('Student-count revenues'!$I$8:$I$32,'Data entry'!CB$13,'Student-count revenues'!$A$8:$A$32)</f>
        <v>0</v>
      </c>
      <c r="CC71" s="145">
        <f>SUMIF('Student-count revenues'!$I$8:$I$32,'Data entry'!CC$13,'Student-count revenues'!$A$8:$A$32)</f>
        <v>0</v>
      </c>
      <c r="CD71" s="145">
        <f>SUMIF('Student-count revenues'!$I$8:$I$32,'Data entry'!CD$13,'Student-count revenues'!$A$8:$A$32)</f>
        <v>0</v>
      </c>
      <c r="CE71" s="145">
        <f>SUMIF('Student-count revenues'!$I$8:$I$32,'Data entry'!CE$13,'Student-count revenues'!$A$8:$A$32)</f>
        <v>0</v>
      </c>
      <c r="CF71" s="145">
        <f>SUMIF('Student-count revenues'!$I$8:$I$32,'Data entry'!CF$13,'Student-count revenues'!$A$8:$A$32)</f>
        <v>0</v>
      </c>
      <c r="CG71" s="145">
        <f>SUMIF('Student-count revenues'!$I$8:$I$32,'Data entry'!CG$13,'Student-count revenues'!$A$8:$A$32)</f>
        <v>0</v>
      </c>
      <c r="CH71" s="145">
        <f>SUMIF('Student-count revenues'!$I$8:$I$32,'Data entry'!CH$13,'Student-count revenues'!$A$8:$A$32)</f>
        <v>0</v>
      </c>
      <c r="CI71" s="145">
        <f>SUMIF('Student-count revenues'!$I$8:$I$32,'Data entry'!CI$13,'Student-count revenues'!$A$8:$A$32)</f>
        <v>0</v>
      </c>
      <c r="CJ71" s="145">
        <f>SUMIF('Student-count revenues'!$I$8:$I$32,'Data entry'!CJ$13,'Student-count revenues'!$A$8:$A$32)</f>
        <v>0</v>
      </c>
      <c r="CK71" s="145">
        <f>SUMIF('Student-count revenues'!$I$8:$I$32,'Data entry'!CK$13,'Student-count revenues'!$A$8:$A$32)</f>
        <v>0</v>
      </c>
      <c r="CL71" s="145">
        <f>SUMIF('Student-count revenues'!$I$8:$I$32,'Data entry'!CL$13,'Student-count revenues'!$A$8:$A$32)</f>
        <v>0</v>
      </c>
      <c r="CM71" s="145">
        <f>SUMIF('Student-count revenues'!$I$8:$I$32,'Data entry'!CM$13,'Student-count revenues'!$A$8:$A$32)</f>
        <v>0</v>
      </c>
      <c r="CN71" s="145">
        <f>SUMIF('Student-count revenues'!$I$8:$I$32,'Data entry'!CN$13,'Student-count revenues'!$A$8:$A$32)</f>
        <v>0</v>
      </c>
      <c r="CO71" s="145">
        <f>SUMIF('Student-count revenues'!$I$8:$I$32,'Data entry'!CO$13,'Student-count revenues'!$A$8:$A$32)</f>
        <v>0</v>
      </c>
      <c r="CP71" s="145">
        <f>SUMIF('Student-count revenues'!$I$8:$I$32,'Data entry'!CP$13,'Student-count revenues'!$A$8:$A$32)</f>
        <v>0</v>
      </c>
    </row>
    <row r="72" spans="1:94">
      <c r="A72" s="162" t="s">
        <v>918</v>
      </c>
      <c r="B72" s="6"/>
      <c r="C72" s="6"/>
      <c r="D72" s="6"/>
      <c r="E72" s="6"/>
      <c r="F72" s="6"/>
      <c r="G72" s="6"/>
      <c r="H72" s="6"/>
      <c r="I72" s="6"/>
      <c r="J72" s="6"/>
      <c r="K72" s="6"/>
      <c r="L72" s="6"/>
      <c r="M72" s="6"/>
      <c r="N72" s="6"/>
      <c r="O72" s="6"/>
      <c r="P72" s="6"/>
      <c r="Q72" s="6"/>
      <c r="R72" s="6"/>
      <c r="S72" s="6"/>
      <c r="T72" s="6"/>
      <c r="U72" s="6"/>
      <c r="V72" s="6"/>
      <c r="W72" s="6"/>
      <c r="X72" s="6"/>
      <c r="Y72" s="6"/>
      <c r="Z72" s="6"/>
      <c r="AA72" s="6"/>
      <c r="AB72" s="6"/>
      <c r="AC72" s="6"/>
      <c r="AD72" s="143"/>
      <c r="AE72" s="143"/>
      <c r="AF72" s="143"/>
      <c r="AG72" s="143"/>
      <c r="AH72" s="143"/>
      <c r="AI72" s="143"/>
      <c r="AJ72" s="143"/>
      <c r="AK72" s="143"/>
      <c r="AL72" s="143"/>
      <c r="AM72" s="143"/>
      <c r="AN72" s="143"/>
      <c r="AO72" s="143"/>
      <c r="AP72" s="143"/>
      <c r="AQ72" s="143"/>
      <c r="AR72" s="143"/>
      <c r="AS72" s="143"/>
      <c r="AT72" s="143"/>
      <c r="AU72" s="143"/>
      <c r="AV72" s="143"/>
      <c r="AW72" s="143"/>
      <c r="AX72" s="143"/>
      <c r="AY72" s="143"/>
      <c r="AZ72" s="143"/>
      <c r="BA72" s="143"/>
      <c r="BB72" s="143"/>
      <c r="BC72" s="143"/>
      <c r="BD72" s="143"/>
      <c r="BE72" s="143"/>
      <c r="BF72" s="143"/>
      <c r="BG72" s="143"/>
      <c r="BH72" s="143"/>
      <c r="BI72" s="143"/>
      <c r="BJ72" s="143"/>
      <c r="BK72" s="143"/>
      <c r="BL72" s="143"/>
      <c r="BM72" s="143"/>
      <c r="BN72" s="143"/>
      <c r="BO72" s="143"/>
      <c r="BP72" s="143"/>
      <c r="BQ72" s="143"/>
      <c r="BR72" s="143"/>
      <c r="BS72" s="143"/>
      <c r="BT72" s="143"/>
      <c r="BU72" s="143"/>
      <c r="BV72" s="143"/>
      <c r="BW72" s="143"/>
      <c r="BX72" s="143"/>
      <c r="BY72" s="143"/>
      <c r="BZ72" s="143"/>
      <c r="CA72" s="143"/>
      <c r="CB72" s="143"/>
      <c r="CC72" s="143"/>
      <c r="CD72" s="143"/>
      <c r="CE72" s="143"/>
      <c r="CF72" s="143"/>
      <c r="CG72" s="143"/>
      <c r="CH72" s="143"/>
      <c r="CI72" s="143"/>
      <c r="CJ72" s="143"/>
      <c r="CK72" s="143"/>
      <c r="CL72" s="143"/>
      <c r="CM72" s="143"/>
      <c r="CN72" s="143"/>
      <c r="CO72" s="143"/>
      <c r="CP72" s="143"/>
    </row>
    <row r="73" spans="1:94" ht="49.5" customHeight="1">
      <c r="A73" s="163" t="s">
        <v>922</v>
      </c>
      <c r="B73" s="7"/>
      <c r="C73" s="7"/>
      <c r="D73" s="7"/>
      <c r="E73" s="7"/>
      <c r="F73" s="7"/>
      <c r="G73" s="7"/>
      <c r="H73" s="7"/>
      <c r="I73" s="7"/>
      <c r="J73" s="7"/>
      <c r="K73" s="7"/>
      <c r="L73" s="7"/>
      <c r="M73" s="7"/>
      <c r="N73" s="7"/>
      <c r="O73" s="7"/>
      <c r="P73" s="7"/>
      <c r="Q73" s="7"/>
      <c r="R73" s="7"/>
      <c r="S73" s="7"/>
      <c r="T73" s="7"/>
      <c r="U73" s="7"/>
      <c r="V73" s="7"/>
      <c r="W73" s="7"/>
      <c r="X73" s="7"/>
      <c r="Y73" s="7"/>
      <c r="Z73" s="7"/>
      <c r="AA73" s="7"/>
      <c r="AB73" s="7"/>
      <c r="AC73" s="7"/>
      <c r="AD73" s="164"/>
      <c r="AE73" s="164"/>
      <c r="AF73" s="164"/>
      <c r="AG73" s="164"/>
      <c r="AH73" s="164"/>
      <c r="AI73" s="164"/>
      <c r="AJ73" s="164"/>
      <c r="AK73" s="164"/>
      <c r="AL73" s="164"/>
      <c r="AM73" s="164"/>
      <c r="AN73" s="164"/>
      <c r="AO73" s="164"/>
      <c r="AP73" s="164"/>
      <c r="AQ73" s="164"/>
      <c r="AR73" s="164"/>
      <c r="AS73" s="164"/>
      <c r="AT73" s="164"/>
      <c r="AU73" s="164"/>
      <c r="AV73" s="164"/>
      <c r="AW73" s="164"/>
      <c r="AX73" s="164"/>
      <c r="AY73" s="164"/>
      <c r="AZ73" s="164"/>
      <c r="BA73" s="164"/>
      <c r="BB73" s="164"/>
      <c r="BC73" s="164"/>
      <c r="BD73" s="164"/>
      <c r="BE73" s="164"/>
      <c r="BF73" s="164"/>
      <c r="BG73" s="164"/>
      <c r="BH73" s="164"/>
      <c r="BI73" s="164"/>
      <c r="BJ73" s="164"/>
      <c r="BK73" s="164"/>
      <c r="BL73" s="164"/>
      <c r="BM73" s="164"/>
      <c r="BN73" s="164"/>
      <c r="BO73" s="164"/>
      <c r="BP73" s="164"/>
      <c r="BQ73" s="164"/>
      <c r="BR73" s="164"/>
      <c r="BS73" s="164"/>
      <c r="BT73" s="164"/>
      <c r="BU73" s="164"/>
      <c r="BV73" s="164"/>
      <c r="BW73" s="164"/>
      <c r="BX73" s="164"/>
      <c r="BY73" s="164"/>
      <c r="BZ73" s="164"/>
      <c r="CA73" s="164"/>
      <c r="CB73" s="164"/>
      <c r="CC73" s="164"/>
      <c r="CD73" s="164"/>
      <c r="CE73" s="164"/>
      <c r="CF73" s="164"/>
      <c r="CG73" s="164"/>
      <c r="CH73" s="164"/>
      <c r="CI73" s="164"/>
      <c r="CJ73" s="164"/>
      <c r="CK73" s="164"/>
      <c r="CL73" s="164"/>
      <c r="CM73" s="164"/>
      <c r="CN73" s="164"/>
      <c r="CO73" s="164"/>
      <c r="CP73" s="164"/>
    </row>
    <row r="74" spans="1:94">
      <c r="A74" s="162" t="s">
        <v>558</v>
      </c>
      <c r="B74" s="145">
        <f t="shared" ref="B74:G74" si="10">B71+B72</f>
        <v>0</v>
      </c>
      <c r="C74" s="145">
        <f t="shared" si="10"/>
        <v>0</v>
      </c>
      <c r="D74" s="145">
        <f t="shared" si="10"/>
        <v>0</v>
      </c>
      <c r="E74" s="145">
        <f t="shared" si="10"/>
        <v>0</v>
      </c>
      <c r="F74" s="145">
        <f t="shared" si="10"/>
        <v>0</v>
      </c>
      <c r="G74" s="145">
        <f t="shared" si="10"/>
        <v>0</v>
      </c>
      <c r="H74" s="145">
        <f>H71+H72</f>
        <v>0</v>
      </c>
      <c r="I74" s="145">
        <f>I71+I72</f>
        <v>0</v>
      </c>
      <c r="J74" s="145">
        <f t="shared" ref="J74:BU74" si="11">J71+J72</f>
        <v>0</v>
      </c>
      <c r="K74" s="145">
        <f t="shared" si="11"/>
        <v>0</v>
      </c>
      <c r="L74" s="145">
        <f t="shared" si="11"/>
        <v>0</v>
      </c>
      <c r="M74" s="145">
        <f t="shared" si="11"/>
        <v>0</v>
      </c>
      <c r="N74" s="145">
        <f t="shared" si="11"/>
        <v>0</v>
      </c>
      <c r="O74" s="145">
        <f t="shared" si="11"/>
        <v>0</v>
      </c>
      <c r="P74" s="145">
        <f t="shared" si="11"/>
        <v>0</v>
      </c>
      <c r="Q74" s="145">
        <f t="shared" si="11"/>
        <v>0</v>
      </c>
      <c r="R74" s="145">
        <f t="shared" si="11"/>
        <v>0</v>
      </c>
      <c r="S74" s="145">
        <f t="shared" si="11"/>
        <v>0</v>
      </c>
      <c r="T74" s="155">
        <f t="shared" ref="T74:AC74" si="12">T71+T72</f>
        <v>0</v>
      </c>
      <c r="U74" s="155">
        <f t="shared" si="12"/>
        <v>0</v>
      </c>
      <c r="V74" s="155">
        <f t="shared" si="12"/>
        <v>0</v>
      </c>
      <c r="W74" s="155">
        <f t="shared" si="12"/>
        <v>0</v>
      </c>
      <c r="X74" s="155">
        <f t="shared" si="12"/>
        <v>0</v>
      </c>
      <c r="Y74" s="155">
        <f t="shared" si="12"/>
        <v>0</v>
      </c>
      <c r="Z74" s="155">
        <f t="shared" si="12"/>
        <v>0</v>
      </c>
      <c r="AA74" s="155">
        <f t="shared" si="12"/>
        <v>0</v>
      </c>
      <c r="AB74" s="155">
        <f t="shared" si="12"/>
        <v>0</v>
      </c>
      <c r="AC74" s="155">
        <f t="shared" si="12"/>
        <v>0</v>
      </c>
      <c r="AD74" s="143">
        <f t="shared" si="11"/>
        <v>0</v>
      </c>
      <c r="AE74" s="143">
        <f t="shared" si="11"/>
        <v>0</v>
      </c>
      <c r="AF74" s="143">
        <f t="shared" si="11"/>
        <v>0</v>
      </c>
      <c r="AG74" s="143">
        <f t="shared" si="11"/>
        <v>0</v>
      </c>
      <c r="AH74" s="143">
        <f t="shared" si="11"/>
        <v>0</v>
      </c>
      <c r="AI74" s="143">
        <f t="shared" si="11"/>
        <v>0</v>
      </c>
      <c r="AJ74" s="143">
        <f t="shared" si="11"/>
        <v>0</v>
      </c>
      <c r="AK74" s="143">
        <f t="shared" si="11"/>
        <v>0</v>
      </c>
      <c r="AL74" s="143">
        <f t="shared" si="11"/>
        <v>0</v>
      </c>
      <c r="AM74" s="143">
        <f t="shared" si="11"/>
        <v>0</v>
      </c>
      <c r="AN74" s="143">
        <f t="shared" si="11"/>
        <v>0</v>
      </c>
      <c r="AO74" s="143">
        <f t="shared" si="11"/>
        <v>0</v>
      </c>
      <c r="AP74" s="143">
        <f t="shared" si="11"/>
        <v>0</v>
      </c>
      <c r="AQ74" s="143">
        <f t="shared" si="11"/>
        <v>0</v>
      </c>
      <c r="AR74" s="143">
        <f t="shared" si="11"/>
        <v>0</v>
      </c>
      <c r="AS74" s="143">
        <f t="shared" si="11"/>
        <v>0</v>
      </c>
      <c r="AT74" s="143">
        <f t="shared" si="11"/>
        <v>0</v>
      </c>
      <c r="AU74" s="143">
        <f t="shared" si="11"/>
        <v>0</v>
      </c>
      <c r="AV74" s="143">
        <f t="shared" si="11"/>
        <v>0</v>
      </c>
      <c r="AW74" s="143">
        <f t="shared" si="11"/>
        <v>0</v>
      </c>
      <c r="AX74" s="143">
        <f t="shared" si="11"/>
        <v>0</v>
      </c>
      <c r="AY74" s="143">
        <f t="shared" si="11"/>
        <v>0</v>
      </c>
      <c r="AZ74" s="143">
        <f t="shared" si="11"/>
        <v>0</v>
      </c>
      <c r="BA74" s="143">
        <f t="shared" si="11"/>
        <v>0</v>
      </c>
      <c r="BB74" s="143">
        <f t="shared" si="11"/>
        <v>0</v>
      </c>
      <c r="BC74" s="143">
        <f t="shared" si="11"/>
        <v>0</v>
      </c>
      <c r="BD74" s="143">
        <f t="shared" si="11"/>
        <v>0</v>
      </c>
      <c r="BE74" s="143">
        <f t="shared" si="11"/>
        <v>0</v>
      </c>
      <c r="BF74" s="143">
        <f t="shared" si="11"/>
        <v>0</v>
      </c>
      <c r="BG74" s="143">
        <f t="shared" si="11"/>
        <v>0</v>
      </c>
      <c r="BH74" s="143">
        <f t="shared" si="11"/>
        <v>0</v>
      </c>
      <c r="BI74" s="143">
        <f t="shared" si="11"/>
        <v>0</v>
      </c>
      <c r="BJ74" s="143">
        <f t="shared" si="11"/>
        <v>0</v>
      </c>
      <c r="BK74" s="143">
        <f t="shared" si="11"/>
        <v>0</v>
      </c>
      <c r="BL74" s="143">
        <f t="shared" si="11"/>
        <v>0</v>
      </c>
      <c r="BM74" s="143">
        <f t="shared" si="11"/>
        <v>0</v>
      </c>
      <c r="BN74" s="143">
        <f t="shared" si="11"/>
        <v>0</v>
      </c>
      <c r="BO74" s="143">
        <f t="shared" si="11"/>
        <v>0</v>
      </c>
      <c r="BP74" s="143">
        <f t="shared" si="11"/>
        <v>0</v>
      </c>
      <c r="BQ74" s="143">
        <f t="shared" si="11"/>
        <v>0</v>
      </c>
      <c r="BR74" s="143">
        <f t="shared" si="11"/>
        <v>0</v>
      </c>
      <c r="BS74" s="143">
        <f t="shared" si="11"/>
        <v>0</v>
      </c>
      <c r="BT74" s="143">
        <f t="shared" si="11"/>
        <v>0</v>
      </c>
      <c r="BU74" s="143">
        <f t="shared" si="11"/>
        <v>0</v>
      </c>
      <c r="BV74" s="143">
        <f t="shared" ref="BV74:CJ74" si="13">BV71+BV72</f>
        <v>0</v>
      </c>
      <c r="BW74" s="143">
        <f t="shared" si="13"/>
        <v>0</v>
      </c>
      <c r="BX74" s="143">
        <f t="shared" si="13"/>
        <v>0</v>
      </c>
      <c r="BY74" s="143">
        <f t="shared" si="13"/>
        <v>0</v>
      </c>
      <c r="BZ74" s="143">
        <f t="shared" si="13"/>
        <v>0</v>
      </c>
      <c r="CA74" s="143">
        <f t="shared" si="13"/>
        <v>0</v>
      </c>
      <c r="CB74" s="143">
        <f t="shared" si="13"/>
        <v>0</v>
      </c>
      <c r="CC74" s="143">
        <f t="shared" si="13"/>
        <v>0</v>
      </c>
      <c r="CD74" s="143">
        <f t="shared" si="13"/>
        <v>0</v>
      </c>
      <c r="CE74" s="143">
        <f t="shared" si="13"/>
        <v>0</v>
      </c>
      <c r="CF74" s="143">
        <f t="shared" si="13"/>
        <v>0</v>
      </c>
      <c r="CG74" s="143">
        <f t="shared" si="13"/>
        <v>0</v>
      </c>
      <c r="CH74" s="143">
        <f t="shared" si="13"/>
        <v>0</v>
      </c>
      <c r="CI74" s="143">
        <f t="shared" si="13"/>
        <v>0</v>
      </c>
      <c r="CJ74" s="143">
        <f t="shared" si="13"/>
        <v>0</v>
      </c>
      <c r="CK74" s="143">
        <f t="shared" ref="CK74:CP74" si="14">CK71+CK72</f>
        <v>0</v>
      </c>
      <c r="CL74" s="143">
        <f t="shared" si="14"/>
        <v>0</v>
      </c>
      <c r="CM74" s="143">
        <f t="shared" si="14"/>
        <v>0</v>
      </c>
      <c r="CN74" s="143">
        <f t="shared" si="14"/>
        <v>0</v>
      </c>
      <c r="CO74" s="143">
        <f t="shared" si="14"/>
        <v>0</v>
      </c>
      <c r="CP74" s="143">
        <f t="shared" si="14"/>
        <v>0</v>
      </c>
    </row>
    <row r="75" spans="1:94" ht="28">
      <c r="A75" s="165" t="s">
        <v>891</v>
      </c>
      <c r="B75" s="145">
        <f>SUMIF('Student-count revenues'!$I$8:$I$32,'Data entry'!B$13,'Student-count revenues'!$B$8:$B$32)</f>
        <v>0</v>
      </c>
      <c r="C75" s="145">
        <f>SUMIF('Student-count revenues'!$I$8:$I$32,'Data entry'!C$13,'Student-count revenues'!$B$8:$B$32)</f>
        <v>0</v>
      </c>
      <c r="D75" s="145">
        <f>SUMIF('Student-count revenues'!$I$8:$I$32,'Data entry'!D$13,'Student-count revenues'!$B$8:$B$32)</f>
        <v>0</v>
      </c>
      <c r="E75" s="145">
        <f>SUMIF('Student-count revenues'!$I$8:$I$32,'Data entry'!E$13,'Student-count revenues'!$B$8:$B$32)</f>
        <v>0</v>
      </c>
      <c r="F75" s="145">
        <f>SUMIF('Student-count revenues'!$I$8:$I$32,'Data entry'!F$13,'Student-count revenues'!$B$8:$B$32)</f>
        <v>0</v>
      </c>
      <c r="G75" s="145">
        <f>SUMIF('Student-count revenues'!$I$8:$I$32,'Data entry'!G$13,'Student-count revenues'!$B$8:$B$32)</f>
        <v>0</v>
      </c>
      <c r="H75" s="145">
        <f>SUMIF('Student-count revenues'!$I$8:$I$32,'Data entry'!H$13,'Student-count revenues'!$B$8:$B$32)</f>
        <v>0</v>
      </c>
      <c r="I75" s="145">
        <f>SUMIF('Student-count revenues'!$I$8:$I$32,'Data entry'!I$13,'Student-count revenues'!$B$8:$B$32)</f>
        <v>0</v>
      </c>
      <c r="J75" s="145">
        <f>SUMIF('Student-count revenues'!$I$8:$I$32,'Data entry'!J$13,'Student-count revenues'!$B$8:$B$32)</f>
        <v>0</v>
      </c>
      <c r="K75" s="145">
        <f>SUMIF('Student-count revenues'!$I$8:$I$32,'Data entry'!K$13,'Student-count revenues'!$B$8:$B$32)</f>
        <v>0</v>
      </c>
      <c r="L75" s="145">
        <f>SUMIF('Student-count revenues'!$I$8:$I$32,'Data entry'!L$13,'Student-count revenues'!$B$8:$B$32)</f>
        <v>0</v>
      </c>
      <c r="M75" s="145">
        <f>SUMIF('Student-count revenues'!$I$8:$I$32,'Data entry'!M$13,'Student-count revenues'!$B$8:$B$32)</f>
        <v>0</v>
      </c>
      <c r="N75" s="145">
        <f>SUMIF('Student-count revenues'!$I$8:$I$32,'Data entry'!N$13,'Student-count revenues'!$B$8:$B$32)</f>
        <v>0</v>
      </c>
      <c r="O75" s="145">
        <f>SUMIF('Student-count revenues'!$I$8:$I$32,'Data entry'!O$13,'Student-count revenues'!$B$8:$B$32)</f>
        <v>0</v>
      </c>
      <c r="P75" s="145">
        <f>SUMIF('Student-count revenues'!$I$8:$I$32,'Data entry'!P$13,'Student-count revenues'!$B$8:$B$32)</f>
        <v>0</v>
      </c>
      <c r="Q75" s="145">
        <f>SUMIF('Student-count revenues'!$I$8:$I$32,'Data entry'!Q$13,'Student-count revenues'!$B$8:$B$32)</f>
        <v>0</v>
      </c>
      <c r="R75" s="145">
        <f>SUMIF('Student-count revenues'!$I$8:$I$32,'Data entry'!R$13,'Student-count revenues'!$B$8:$B$32)</f>
        <v>0</v>
      </c>
      <c r="S75" s="145">
        <f>SUMIF('Student-count revenues'!$I$8:$I$32,'Data entry'!S$13,'Student-count revenues'!$B$8:$B$32)</f>
        <v>0</v>
      </c>
      <c r="T75" s="155">
        <f>SUMIF('Student-count revenues'!$I$8:$I$32,'Data entry'!T$13,'Student-count revenues'!$B$8:$B$32)</f>
        <v>0</v>
      </c>
      <c r="U75" s="155">
        <f>SUMIF('Student-count revenues'!$I$8:$I$32,'Data entry'!U$13,'Student-count revenues'!$B$8:$B$32)</f>
        <v>0</v>
      </c>
      <c r="V75" s="155">
        <f>SUMIF('Student-count revenues'!$I$8:$I$32,'Data entry'!V$13,'Student-count revenues'!$B$8:$B$32)</f>
        <v>0</v>
      </c>
      <c r="W75" s="155">
        <f>SUMIF('Student-count revenues'!$I$8:$I$32,'Data entry'!W$13,'Student-count revenues'!$B$8:$B$32)</f>
        <v>0</v>
      </c>
      <c r="X75" s="155">
        <f>SUMIF('Student-count revenues'!$I$8:$I$32,'Data entry'!X$13,'Student-count revenues'!$B$8:$B$32)</f>
        <v>0</v>
      </c>
      <c r="Y75" s="155">
        <f>SUMIF('Student-count revenues'!$I$8:$I$32,'Data entry'!Y$13,'Student-count revenues'!$B$8:$B$32)</f>
        <v>0</v>
      </c>
      <c r="Z75" s="155">
        <f>SUMIF('Student-count revenues'!$I$8:$I$32,'Data entry'!Z$13,'Student-count revenues'!$B$8:$B$32)</f>
        <v>0</v>
      </c>
      <c r="AA75" s="155">
        <f>SUMIF('Student-count revenues'!$I$8:$I$32,'Data entry'!AA$13,'Student-count revenues'!$B$8:$B$32)</f>
        <v>0</v>
      </c>
      <c r="AB75" s="155">
        <f>SUMIF('Student-count revenues'!$I$8:$I$32,'Data entry'!AB$13,'Student-count revenues'!$B$8:$B$32)</f>
        <v>0</v>
      </c>
      <c r="AC75" s="155">
        <f>SUMIF('Student-count revenues'!$I$8:$I$32,'Data entry'!AC$13,'Student-count revenues'!$B$8:$B$32)</f>
        <v>0</v>
      </c>
      <c r="AD75" s="145">
        <f>SUMIF('Student-count revenues'!$I$8:$I$32,'Data entry'!AD$13,'Student-count revenues'!$B$8:$B$32)</f>
        <v>0</v>
      </c>
      <c r="AE75" s="145">
        <f>SUMIF('Student-count revenues'!$I$8:$I$32,'Data entry'!AE$13,'Student-count revenues'!$B$8:$B$32)</f>
        <v>0</v>
      </c>
      <c r="AF75" s="145">
        <f>SUMIF('Student-count revenues'!$I$8:$I$32,'Data entry'!AF$13,'Student-count revenues'!$B$8:$B$32)</f>
        <v>0</v>
      </c>
      <c r="AG75" s="145">
        <f>SUMIF('Student-count revenues'!$I$8:$I$32,'Data entry'!AG$13,'Student-count revenues'!$B$8:$B$32)</f>
        <v>0</v>
      </c>
      <c r="AH75" s="145">
        <f>SUMIF('Student-count revenues'!$I$8:$I$32,'Data entry'!AH$13,'Student-count revenues'!$B$8:$B$32)</f>
        <v>0</v>
      </c>
      <c r="AI75" s="145">
        <f>SUMIF('Student-count revenues'!$I$8:$I$32,'Data entry'!AI$13,'Student-count revenues'!$B$8:$B$32)</f>
        <v>0</v>
      </c>
      <c r="AJ75" s="145">
        <f>SUMIF('Student-count revenues'!$I$8:$I$32,'Data entry'!AJ$13,'Student-count revenues'!$B$8:$B$32)</f>
        <v>0</v>
      </c>
      <c r="AK75" s="145">
        <f>SUMIF('Student-count revenues'!$I$8:$I$32,'Data entry'!AK$13,'Student-count revenues'!$B$8:$B$32)</f>
        <v>0</v>
      </c>
      <c r="AL75" s="145">
        <f>SUMIF('Student-count revenues'!$I$8:$I$32,'Data entry'!AL$13,'Student-count revenues'!$B$8:$B$32)</f>
        <v>0</v>
      </c>
      <c r="AM75" s="145">
        <f>SUMIF('Student-count revenues'!$I$8:$I$32,'Data entry'!AM$13,'Student-count revenues'!$B$8:$B$32)</f>
        <v>0</v>
      </c>
      <c r="AN75" s="145">
        <f>SUMIF('Student-count revenues'!$I$8:$I$32,'Data entry'!AN$13,'Student-count revenues'!$B$8:$B$32)</f>
        <v>0</v>
      </c>
      <c r="AO75" s="145">
        <f>SUMIF('Student-count revenues'!$I$8:$I$32,'Data entry'!AO$13,'Student-count revenues'!$B$8:$B$32)</f>
        <v>0</v>
      </c>
      <c r="AP75" s="145">
        <f>SUMIF('Student-count revenues'!$I$8:$I$32,'Data entry'!AP$13,'Student-count revenues'!$B$8:$B$32)</f>
        <v>0</v>
      </c>
      <c r="AQ75" s="145">
        <f>SUMIF('Student-count revenues'!$I$8:$I$32,'Data entry'!AQ$13,'Student-count revenues'!$B$8:$B$32)</f>
        <v>0</v>
      </c>
      <c r="AR75" s="145">
        <f>SUMIF('Student-count revenues'!$I$8:$I$32,'Data entry'!AR$13,'Student-count revenues'!$B$8:$B$32)</f>
        <v>0</v>
      </c>
      <c r="AS75" s="145">
        <f>SUMIF('Student-count revenues'!$I$8:$I$32,'Data entry'!AS$13,'Student-count revenues'!$B$8:$B$32)</f>
        <v>0</v>
      </c>
      <c r="AT75" s="145">
        <f>SUMIF('Student-count revenues'!$I$8:$I$32,'Data entry'!AT$13,'Student-count revenues'!$B$8:$B$32)</f>
        <v>0</v>
      </c>
      <c r="AU75" s="145">
        <f>SUMIF('Student-count revenues'!$I$8:$I$32,'Data entry'!AU$13,'Student-count revenues'!$B$8:$B$32)</f>
        <v>0</v>
      </c>
      <c r="AV75" s="145">
        <f>SUMIF('Student-count revenues'!$I$8:$I$32,'Data entry'!AV$13,'Student-count revenues'!$B$8:$B$32)</f>
        <v>0</v>
      </c>
      <c r="AW75" s="145">
        <f>SUMIF('Student-count revenues'!$I$8:$I$32,'Data entry'!AW$13,'Student-count revenues'!$B$8:$B$32)</f>
        <v>0</v>
      </c>
      <c r="AX75" s="145">
        <f>SUMIF('Student-count revenues'!$I$8:$I$32,'Data entry'!AX$13,'Student-count revenues'!$B$8:$B$32)</f>
        <v>0</v>
      </c>
      <c r="AY75" s="145">
        <f>SUMIF('Student-count revenues'!$I$8:$I$32,'Data entry'!AY$13,'Student-count revenues'!$B$8:$B$32)</f>
        <v>0</v>
      </c>
      <c r="AZ75" s="145">
        <f>SUMIF('Student-count revenues'!$I$8:$I$32,'Data entry'!AZ$13,'Student-count revenues'!$B$8:$B$32)</f>
        <v>0</v>
      </c>
      <c r="BA75" s="145">
        <f>SUMIF('Student-count revenues'!$I$8:$I$32,'Data entry'!BA$13,'Student-count revenues'!$B$8:$B$32)</f>
        <v>0</v>
      </c>
      <c r="BB75" s="145">
        <f>SUMIF('Student-count revenues'!$I$8:$I$32,'Data entry'!BB$13,'Student-count revenues'!$B$8:$B$32)</f>
        <v>0</v>
      </c>
      <c r="BC75" s="145">
        <f>SUMIF('Student-count revenues'!$I$8:$I$32,'Data entry'!BC$13,'Student-count revenues'!$B$8:$B$32)</f>
        <v>0</v>
      </c>
      <c r="BD75" s="145">
        <f>SUMIF('Student-count revenues'!$I$8:$I$32,'Data entry'!BD$13,'Student-count revenues'!$B$8:$B$32)</f>
        <v>0</v>
      </c>
      <c r="BE75" s="145">
        <f>SUMIF('Student-count revenues'!$I$8:$I$32,'Data entry'!BE$13,'Student-count revenues'!$B$8:$B$32)</f>
        <v>0</v>
      </c>
      <c r="BF75" s="145">
        <f>SUMIF('Student-count revenues'!$I$8:$I$32,'Data entry'!BF$13,'Student-count revenues'!$B$8:$B$32)</f>
        <v>0</v>
      </c>
      <c r="BG75" s="145">
        <f>SUMIF('Student-count revenues'!$I$8:$I$32,'Data entry'!BG$13,'Student-count revenues'!$B$8:$B$32)</f>
        <v>0</v>
      </c>
      <c r="BH75" s="145">
        <f>SUMIF('Student-count revenues'!$I$8:$I$32,'Data entry'!BH$13,'Student-count revenues'!$B$8:$B$32)</f>
        <v>0</v>
      </c>
      <c r="BI75" s="145">
        <f>SUMIF('Student-count revenues'!$I$8:$I$32,'Data entry'!BI$13,'Student-count revenues'!$B$8:$B$32)</f>
        <v>0</v>
      </c>
      <c r="BJ75" s="145">
        <f>SUMIF('Student-count revenues'!$I$8:$I$32,'Data entry'!BJ$13,'Student-count revenues'!$B$8:$B$32)</f>
        <v>0</v>
      </c>
      <c r="BK75" s="145">
        <f>SUMIF('Student-count revenues'!$I$8:$I$32,'Data entry'!BK$13,'Student-count revenues'!$B$8:$B$32)</f>
        <v>0</v>
      </c>
      <c r="BL75" s="145">
        <f>SUMIF('Student-count revenues'!$I$8:$I$32,'Data entry'!BL$13,'Student-count revenues'!$B$8:$B$32)</f>
        <v>0</v>
      </c>
      <c r="BM75" s="145">
        <f>SUMIF('Student-count revenues'!$I$8:$I$32,'Data entry'!BM$13,'Student-count revenues'!$B$8:$B$32)</f>
        <v>0</v>
      </c>
      <c r="BN75" s="145">
        <f>SUMIF('Student-count revenues'!$I$8:$I$32,'Data entry'!BN$13,'Student-count revenues'!$B$8:$B$32)</f>
        <v>0</v>
      </c>
      <c r="BO75" s="145">
        <f>SUMIF('Student-count revenues'!$I$8:$I$32,'Data entry'!BO$13,'Student-count revenues'!$B$8:$B$32)</f>
        <v>0</v>
      </c>
      <c r="BP75" s="145">
        <f>SUMIF('Student-count revenues'!$I$8:$I$32,'Data entry'!BP$13,'Student-count revenues'!$B$8:$B$32)</f>
        <v>0</v>
      </c>
      <c r="BQ75" s="145">
        <f>SUMIF('Student-count revenues'!$I$8:$I$32,'Data entry'!BQ$13,'Student-count revenues'!$B$8:$B$32)</f>
        <v>0</v>
      </c>
      <c r="BR75" s="145">
        <f>SUMIF('Student-count revenues'!$I$8:$I$32,'Data entry'!BR$13,'Student-count revenues'!$B$8:$B$32)</f>
        <v>0</v>
      </c>
      <c r="BS75" s="145">
        <f>SUMIF('Student-count revenues'!$I$8:$I$32,'Data entry'!BS$13,'Student-count revenues'!$B$8:$B$32)</f>
        <v>0</v>
      </c>
      <c r="BT75" s="145">
        <f>SUMIF('Student-count revenues'!$I$8:$I$32,'Data entry'!BT$13,'Student-count revenues'!$B$8:$B$32)</f>
        <v>0</v>
      </c>
      <c r="BU75" s="145">
        <f>SUMIF('Student-count revenues'!$I$8:$I$32,'Data entry'!BU$13,'Student-count revenues'!$B$8:$B$32)</f>
        <v>0</v>
      </c>
      <c r="BV75" s="145">
        <f>SUMIF('Student-count revenues'!$I$8:$I$32,'Data entry'!BV$13,'Student-count revenues'!$B$8:$B$32)</f>
        <v>0</v>
      </c>
      <c r="BW75" s="145">
        <f>SUMIF('Student-count revenues'!$I$8:$I$32,'Data entry'!BW$13,'Student-count revenues'!$B$8:$B$32)</f>
        <v>0</v>
      </c>
      <c r="BX75" s="145">
        <f>SUMIF('Student-count revenues'!$I$8:$I$32,'Data entry'!BX$13,'Student-count revenues'!$B$8:$B$32)</f>
        <v>0</v>
      </c>
      <c r="BY75" s="145">
        <f>SUMIF('Student-count revenues'!$I$8:$I$32,'Data entry'!BY$13,'Student-count revenues'!$B$8:$B$32)</f>
        <v>0</v>
      </c>
      <c r="BZ75" s="145">
        <f>SUMIF('Student-count revenues'!$I$8:$I$32,'Data entry'!BZ$13,'Student-count revenues'!$B$8:$B$32)</f>
        <v>0</v>
      </c>
      <c r="CA75" s="145">
        <f>SUMIF('Student-count revenues'!$I$8:$I$32,'Data entry'!CA$13,'Student-count revenues'!$B$8:$B$32)</f>
        <v>0</v>
      </c>
      <c r="CB75" s="145">
        <f>SUMIF('Student-count revenues'!$I$8:$I$32,'Data entry'!CB$13,'Student-count revenues'!$B$8:$B$32)</f>
        <v>0</v>
      </c>
      <c r="CC75" s="145">
        <f>SUMIF('Student-count revenues'!$I$8:$I$32,'Data entry'!CC$13,'Student-count revenues'!$B$8:$B$32)</f>
        <v>0</v>
      </c>
      <c r="CD75" s="145">
        <f>SUMIF('Student-count revenues'!$I$8:$I$32,'Data entry'!CD$13,'Student-count revenues'!$B$8:$B$32)</f>
        <v>0</v>
      </c>
      <c r="CE75" s="145">
        <f>SUMIF('Student-count revenues'!$I$8:$I$32,'Data entry'!CE$13,'Student-count revenues'!$B$8:$B$32)</f>
        <v>0</v>
      </c>
      <c r="CF75" s="145">
        <f>SUMIF('Student-count revenues'!$I$8:$I$32,'Data entry'!CF$13,'Student-count revenues'!$B$8:$B$32)</f>
        <v>0</v>
      </c>
      <c r="CG75" s="145">
        <f>SUMIF('Student-count revenues'!$I$8:$I$32,'Data entry'!CG$13,'Student-count revenues'!$B$8:$B$32)</f>
        <v>0</v>
      </c>
      <c r="CH75" s="145">
        <f>SUMIF('Student-count revenues'!$I$8:$I$32,'Data entry'!CH$13,'Student-count revenues'!$B$8:$B$32)</f>
        <v>0</v>
      </c>
      <c r="CI75" s="145">
        <f>SUMIF('Student-count revenues'!$I$8:$I$32,'Data entry'!CI$13,'Student-count revenues'!$B$8:$B$32)</f>
        <v>0</v>
      </c>
      <c r="CJ75" s="145">
        <f>SUMIF('Student-count revenues'!$I$8:$I$32,'Data entry'!CJ$13,'Student-count revenues'!$B$8:$B$32)</f>
        <v>0</v>
      </c>
      <c r="CK75" s="145">
        <f>SUMIF('Student-count revenues'!$I$8:$I$32,'Data entry'!CK$13,'Student-count revenues'!$B$8:$B$32)</f>
        <v>0</v>
      </c>
      <c r="CL75" s="145">
        <f>SUMIF('Student-count revenues'!$I$8:$I$32,'Data entry'!CL$13,'Student-count revenues'!$B$8:$B$32)</f>
        <v>0</v>
      </c>
      <c r="CM75" s="145">
        <f>SUMIF('Student-count revenues'!$I$8:$I$32,'Data entry'!CM$13,'Student-count revenues'!$B$8:$B$32)</f>
        <v>0</v>
      </c>
      <c r="CN75" s="145">
        <f>SUMIF('Student-count revenues'!$I$8:$I$32,'Data entry'!CN$13,'Student-count revenues'!$B$8:$B$32)</f>
        <v>0</v>
      </c>
      <c r="CO75" s="145">
        <f>SUMIF('Student-count revenues'!$I$8:$I$32,'Data entry'!CO$13,'Student-count revenues'!$B$8:$B$32)</f>
        <v>0</v>
      </c>
      <c r="CP75" s="145">
        <f>SUMIF('Student-count revenues'!$I$8:$I$32,'Data entry'!CP$13,'Student-count revenues'!$B$8:$B$32)</f>
        <v>0</v>
      </c>
    </row>
    <row r="76" spans="1:94">
      <c r="A76" s="162" t="s">
        <v>918</v>
      </c>
      <c r="B76" s="6"/>
      <c r="C76" s="6"/>
      <c r="D76" s="6"/>
      <c r="E76" s="6"/>
      <c r="F76" s="6"/>
      <c r="G76" s="6"/>
      <c r="H76" s="6"/>
      <c r="I76" s="6"/>
      <c r="J76" s="6"/>
      <c r="K76" s="6"/>
      <c r="L76" s="6"/>
      <c r="M76" s="6"/>
      <c r="N76" s="6"/>
      <c r="O76" s="6"/>
      <c r="P76" s="6"/>
      <c r="Q76" s="6"/>
      <c r="R76" s="6"/>
      <c r="S76" s="6"/>
      <c r="T76" s="6"/>
      <c r="U76" s="6"/>
      <c r="V76" s="6"/>
      <c r="W76" s="6"/>
      <c r="X76" s="6"/>
      <c r="Y76" s="6"/>
      <c r="Z76" s="6"/>
      <c r="AA76" s="6"/>
      <c r="AB76" s="6"/>
      <c r="AC76" s="6"/>
      <c r="AD76" s="143"/>
      <c r="AE76" s="143"/>
      <c r="AF76" s="143"/>
      <c r="AG76" s="143"/>
      <c r="AH76" s="143"/>
      <c r="AI76" s="143"/>
      <c r="AJ76" s="143"/>
      <c r="AK76" s="143"/>
      <c r="AL76" s="143"/>
      <c r="AM76" s="143"/>
      <c r="AN76" s="143"/>
      <c r="AO76" s="143"/>
      <c r="AP76" s="143"/>
      <c r="AQ76" s="143"/>
      <c r="AR76" s="143"/>
      <c r="AS76" s="143"/>
      <c r="AT76" s="143"/>
      <c r="AU76" s="143"/>
      <c r="AV76" s="143"/>
      <c r="AW76" s="143"/>
      <c r="AX76" s="143"/>
      <c r="AY76" s="143"/>
      <c r="AZ76" s="143"/>
      <c r="BA76" s="143"/>
      <c r="BB76" s="143"/>
      <c r="BC76" s="143"/>
      <c r="BD76" s="143"/>
      <c r="BE76" s="143"/>
      <c r="BF76" s="143"/>
      <c r="BG76" s="143"/>
      <c r="BH76" s="143"/>
      <c r="BI76" s="143"/>
      <c r="BJ76" s="143"/>
      <c r="BK76" s="143"/>
      <c r="BL76" s="143"/>
      <c r="BM76" s="143"/>
      <c r="BN76" s="143"/>
      <c r="BO76" s="143"/>
      <c r="BP76" s="143"/>
      <c r="BQ76" s="143"/>
      <c r="BR76" s="143"/>
      <c r="BS76" s="143"/>
      <c r="BT76" s="143"/>
      <c r="BU76" s="143"/>
      <c r="BV76" s="143"/>
      <c r="BW76" s="143"/>
      <c r="BX76" s="143"/>
      <c r="BY76" s="143"/>
      <c r="BZ76" s="143"/>
      <c r="CA76" s="143"/>
      <c r="CB76" s="143"/>
      <c r="CC76" s="143"/>
      <c r="CD76" s="143"/>
      <c r="CE76" s="143"/>
      <c r="CF76" s="143"/>
      <c r="CG76" s="143"/>
      <c r="CH76" s="143"/>
      <c r="CI76" s="143"/>
      <c r="CJ76" s="143"/>
      <c r="CK76" s="143"/>
      <c r="CL76" s="143"/>
      <c r="CM76" s="143"/>
      <c r="CN76" s="143"/>
      <c r="CO76" s="143"/>
      <c r="CP76" s="143"/>
    </row>
    <row r="77" spans="1:94">
      <c r="A77" s="162" t="s">
        <v>836</v>
      </c>
      <c r="B77" s="145">
        <f>SUM(B75:B76)</f>
        <v>0</v>
      </c>
      <c r="C77" s="145">
        <f t="shared" ref="C77:S77" si="15">SUM(C75:C76)</f>
        <v>0</v>
      </c>
      <c r="D77" s="145">
        <f t="shared" si="15"/>
        <v>0</v>
      </c>
      <c r="E77" s="145">
        <f t="shared" si="15"/>
        <v>0</v>
      </c>
      <c r="F77" s="145">
        <f t="shared" si="15"/>
        <v>0</v>
      </c>
      <c r="G77" s="145">
        <f t="shared" si="15"/>
        <v>0</v>
      </c>
      <c r="H77" s="145">
        <f t="shared" si="15"/>
        <v>0</v>
      </c>
      <c r="I77" s="145">
        <f t="shared" si="15"/>
        <v>0</v>
      </c>
      <c r="J77" s="145">
        <f t="shared" si="15"/>
        <v>0</v>
      </c>
      <c r="K77" s="145">
        <f t="shared" si="15"/>
        <v>0</v>
      </c>
      <c r="L77" s="145">
        <f t="shared" si="15"/>
        <v>0</v>
      </c>
      <c r="M77" s="145">
        <f t="shared" si="15"/>
        <v>0</v>
      </c>
      <c r="N77" s="145">
        <f t="shared" si="15"/>
        <v>0</v>
      </c>
      <c r="O77" s="145">
        <f t="shared" si="15"/>
        <v>0</v>
      </c>
      <c r="P77" s="145">
        <f t="shared" si="15"/>
        <v>0</v>
      </c>
      <c r="Q77" s="145">
        <f t="shared" si="15"/>
        <v>0</v>
      </c>
      <c r="R77" s="145">
        <f t="shared" si="15"/>
        <v>0</v>
      </c>
      <c r="S77" s="145">
        <f t="shared" si="15"/>
        <v>0</v>
      </c>
      <c r="T77" s="155">
        <f t="shared" ref="T77:AC77" si="16">SUM(T75:T76)</f>
        <v>0</v>
      </c>
      <c r="U77" s="155">
        <f t="shared" si="16"/>
        <v>0</v>
      </c>
      <c r="V77" s="155">
        <f t="shared" si="16"/>
        <v>0</v>
      </c>
      <c r="W77" s="155">
        <f t="shared" si="16"/>
        <v>0</v>
      </c>
      <c r="X77" s="155">
        <f t="shared" si="16"/>
        <v>0</v>
      </c>
      <c r="Y77" s="155">
        <f t="shared" si="16"/>
        <v>0</v>
      </c>
      <c r="Z77" s="155">
        <f t="shared" si="16"/>
        <v>0</v>
      </c>
      <c r="AA77" s="155">
        <f t="shared" si="16"/>
        <v>0</v>
      </c>
      <c r="AB77" s="155">
        <f t="shared" si="16"/>
        <v>0</v>
      </c>
      <c r="AC77" s="155">
        <f t="shared" si="16"/>
        <v>0</v>
      </c>
      <c r="AD77" s="143"/>
      <c r="AE77" s="143"/>
      <c r="AF77" s="143"/>
      <c r="AG77" s="143"/>
      <c r="AH77" s="143"/>
      <c r="AI77" s="143"/>
      <c r="AJ77" s="143"/>
      <c r="AK77" s="143"/>
      <c r="AL77" s="143"/>
      <c r="AM77" s="143"/>
      <c r="AN77" s="143"/>
      <c r="AO77" s="143"/>
      <c r="AP77" s="143"/>
      <c r="AQ77" s="143"/>
      <c r="AR77" s="143"/>
      <c r="AS77" s="143"/>
      <c r="AT77" s="143"/>
      <c r="AU77" s="143"/>
      <c r="AV77" s="143"/>
      <c r="AW77" s="143"/>
      <c r="AX77" s="143"/>
      <c r="AY77" s="143"/>
      <c r="AZ77" s="143"/>
      <c r="BA77" s="143"/>
      <c r="BB77" s="143"/>
      <c r="BC77" s="143"/>
      <c r="BD77" s="143"/>
      <c r="BE77" s="143"/>
      <c r="BF77" s="143"/>
      <c r="BG77" s="143"/>
      <c r="BH77" s="143"/>
      <c r="BI77" s="143"/>
      <c r="BJ77" s="143"/>
      <c r="BK77" s="143"/>
      <c r="BL77" s="143"/>
      <c r="BM77" s="143"/>
      <c r="BN77" s="143"/>
      <c r="BO77" s="143"/>
      <c r="BP77" s="143"/>
      <c r="BQ77" s="143"/>
      <c r="BR77" s="143"/>
      <c r="BS77" s="143"/>
      <c r="BT77" s="143"/>
      <c r="BU77" s="143"/>
      <c r="BV77" s="143"/>
      <c r="BW77" s="143"/>
      <c r="BX77" s="143"/>
      <c r="BY77" s="143"/>
      <c r="BZ77" s="143"/>
      <c r="CA77" s="143"/>
      <c r="CB77" s="143"/>
      <c r="CC77" s="143"/>
      <c r="CD77" s="143"/>
      <c r="CE77" s="143"/>
      <c r="CF77" s="143"/>
      <c r="CG77" s="143"/>
      <c r="CH77" s="143"/>
      <c r="CI77" s="143"/>
      <c r="CJ77" s="143"/>
      <c r="CK77" s="143"/>
      <c r="CL77" s="143"/>
      <c r="CM77" s="143"/>
      <c r="CN77" s="143"/>
      <c r="CO77" s="143"/>
      <c r="CP77" s="143"/>
    </row>
    <row r="78" spans="1:94" ht="28">
      <c r="A78" s="165" t="s">
        <v>892</v>
      </c>
      <c r="B78" s="145">
        <f>SUMIF('Student-count revenues'!$I$8:$I$32,'Data entry'!B$13,'Student-count revenues'!$C$8:$C$32)</f>
        <v>0</v>
      </c>
      <c r="C78" s="145">
        <f>SUMIF('Student-count revenues'!$I$8:$I$32,'Data entry'!C$13,'Student-count revenues'!$C$8:$C$32)</f>
        <v>0</v>
      </c>
      <c r="D78" s="145">
        <f>SUMIF('Student-count revenues'!$I$8:$I$32,'Data entry'!D$13,'Student-count revenues'!$C$8:$C$32)</f>
        <v>0</v>
      </c>
      <c r="E78" s="145">
        <f>SUMIF('Student-count revenues'!$I$8:$I$32,'Data entry'!E$13,'Student-count revenues'!$C$8:$C$32)</f>
        <v>0</v>
      </c>
      <c r="F78" s="145">
        <f>SUMIF('Student-count revenues'!$I$8:$I$32,'Data entry'!F$13,'Student-count revenues'!$C$8:$C$32)</f>
        <v>0</v>
      </c>
      <c r="G78" s="145">
        <f>SUMIF('Student-count revenues'!$I$8:$I$32,'Data entry'!G$13,'Student-count revenues'!$C$8:$C$32)</f>
        <v>0</v>
      </c>
      <c r="H78" s="145">
        <f>SUMIF('Student-count revenues'!$I$8:$I$32,'Data entry'!H$13,'Student-count revenues'!$C$8:$C$32)</f>
        <v>0</v>
      </c>
      <c r="I78" s="145">
        <f>SUMIF('Student-count revenues'!$I$8:$I$32,'Data entry'!I$13,'Student-count revenues'!$C$8:$C$32)</f>
        <v>0</v>
      </c>
      <c r="J78" s="145">
        <f>SUMIF('Student-count revenues'!$I$8:$I$32,'Data entry'!J$13,'Student-count revenues'!$C$8:$C$32)</f>
        <v>0</v>
      </c>
      <c r="K78" s="145">
        <f>SUMIF('Student-count revenues'!$I$8:$I$32,'Data entry'!K$13,'Student-count revenues'!$C$8:$C$32)</f>
        <v>0</v>
      </c>
      <c r="L78" s="145">
        <f>SUMIF('Student-count revenues'!$I$8:$I$32,'Data entry'!L$13,'Student-count revenues'!$C$8:$C$32)</f>
        <v>0</v>
      </c>
      <c r="M78" s="145">
        <f>SUMIF('Student-count revenues'!$I$8:$I$32,'Data entry'!M$13,'Student-count revenues'!$C$8:$C$32)</f>
        <v>0</v>
      </c>
      <c r="N78" s="145">
        <f>SUMIF('Student-count revenues'!$I$8:$I$32,'Data entry'!N$13,'Student-count revenues'!$C$8:$C$32)</f>
        <v>0</v>
      </c>
      <c r="O78" s="145">
        <f>SUMIF('Student-count revenues'!$I$8:$I$32,'Data entry'!O$13,'Student-count revenues'!$C$8:$C$32)</f>
        <v>0</v>
      </c>
      <c r="P78" s="145">
        <f>SUMIF('Student-count revenues'!$I$8:$I$32,'Data entry'!P$13,'Student-count revenues'!$C$8:$C$32)</f>
        <v>0</v>
      </c>
      <c r="Q78" s="145">
        <f>SUMIF('Student-count revenues'!$I$8:$I$32,'Data entry'!Q$13,'Student-count revenues'!$C$8:$C$32)</f>
        <v>0</v>
      </c>
      <c r="R78" s="145">
        <f>SUMIF('Student-count revenues'!$I$8:$I$32,'Data entry'!R$13,'Student-count revenues'!$C$8:$C$32)</f>
        <v>0</v>
      </c>
      <c r="S78" s="145">
        <f>SUMIF('Student-count revenues'!$I$8:$I$32,'Data entry'!S$13,'Student-count revenues'!$C$8:$C$32)</f>
        <v>0</v>
      </c>
      <c r="T78" s="155">
        <f>SUMIF('Student-count revenues'!$I$8:$I$32,'Data entry'!T$13,'Student-count revenues'!$C$8:$C$32)</f>
        <v>0</v>
      </c>
      <c r="U78" s="155">
        <f>SUMIF('Student-count revenues'!$I$8:$I$32,'Data entry'!U$13,'Student-count revenues'!$C$8:$C$32)</f>
        <v>0</v>
      </c>
      <c r="V78" s="155">
        <f>SUMIF('Student-count revenues'!$I$8:$I$32,'Data entry'!V$13,'Student-count revenues'!$C$8:$C$32)</f>
        <v>0</v>
      </c>
      <c r="W78" s="155">
        <f>SUMIF('Student-count revenues'!$I$8:$I$32,'Data entry'!W$13,'Student-count revenues'!$C$8:$C$32)</f>
        <v>0</v>
      </c>
      <c r="X78" s="155">
        <f>SUMIF('Student-count revenues'!$I$8:$I$32,'Data entry'!X$13,'Student-count revenues'!$C$8:$C$32)</f>
        <v>0</v>
      </c>
      <c r="Y78" s="155">
        <f>SUMIF('Student-count revenues'!$I$8:$I$32,'Data entry'!Y$13,'Student-count revenues'!$C$8:$C$32)</f>
        <v>0</v>
      </c>
      <c r="Z78" s="155">
        <f>SUMIF('Student-count revenues'!$I$8:$I$32,'Data entry'!Z$13,'Student-count revenues'!$C$8:$C$32)</f>
        <v>0</v>
      </c>
      <c r="AA78" s="155">
        <f>SUMIF('Student-count revenues'!$I$8:$I$32,'Data entry'!AA$13,'Student-count revenues'!$C$8:$C$32)</f>
        <v>0</v>
      </c>
      <c r="AB78" s="155">
        <f>SUMIF('Student-count revenues'!$I$8:$I$32,'Data entry'!AB$13,'Student-count revenues'!$C$8:$C$32)</f>
        <v>0</v>
      </c>
      <c r="AC78" s="155">
        <f>SUMIF('Student-count revenues'!$I$8:$I$32,'Data entry'!AC$13,'Student-count revenues'!$C$8:$C$32)</f>
        <v>0</v>
      </c>
      <c r="AD78" s="145">
        <f>SUMIF('Student-count revenues'!$I$8:$I$32,'Data entry'!AD$13,'Student-count revenues'!$C$8:$C$32)</f>
        <v>0</v>
      </c>
      <c r="AE78" s="145">
        <f>SUMIF('Student-count revenues'!$I$8:$I$32,'Data entry'!AE$13,'Student-count revenues'!$C$8:$C$32)</f>
        <v>0</v>
      </c>
      <c r="AF78" s="145">
        <f>SUMIF('Student-count revenues'!$I$8:$I$32,'Data entry'!AF$13,'Student-count revenues'!$C$8:$C$32)</f>
        <v>0</v>
      </c>
      <c r="AG78" s="145">
        <f>SUMIF('Student-count revenues'!$I$8:$I$32,'Data entry'!AG$13,'Student-count revenues'!$C$8:$C$32)</f>
        <v>0</v>
      </c>
      <c r="AH78" s="145">
        <f>SUMIF('Student-count revenues'!$I$8:$I$32,'Data entry'!AH$13,'Student-count revenues'!$C$8:$C$32)</f>
        <v>0</v>
      </c>
      <c r="AI78" s="145">
        <f>SUMIF('Student-count revenues'!$I$8:$I$32,'Data entry'!AI$13,'Student-count revenues'!$C$8:$C$32)</f>
        <v>0</v>
      </c>
      <c r="AJ78" s="145">
        <f>SUMIF('Student-count revenues'!$I$8:$I$32,'Data entry'!AJ$13,'Student-count revenues'!$C$8:$C$32)</f>
        <v>0</v>
      </c>
      <c r="AK78" s="145">
        <f>SUMIF('Student-count revenues'!$I$8:$I$32,'Data entry'!AK$13,'Student-count revenues'!$C$8:$C$32)</f>
        <v>0</v>
      </c>
      <c r="AL78" s="145">
        <f>SUMIF('Student-count revenues'!$I$8:$I$32,'Data entry'!AL$13,'Student-count revenues'!$C$8:$C$32)</f>
        <v>0</v>
      </c>
      <c r="AM78" s="145">
        <f>SUMIF('Student-count revenues'!$I$8:$I$32,'Data entry'!AM$13,'Student-count revenues'!$C$8:$C$32)</f>
        <v>0</v>
      </c>
      <c r="AN78" s="145">
        <f>SUMIF('Student-count revenues'!$I$8:$I$32,'Data entry'!AN$13,'Student-count revenues'!$C$8:$C$32)</f>
        <v>0</v>
      </c>
      <c r="AO78" s="145">
        <f>SUMIF('Student-count revenues'!$I$8:$I$32,'Data entry'!AO$13,'Student-count revenues'!$C$8:$C$32)</f>
        <v>0</v>
      </c>
      <c r="AP78" s="145">
        <f>SUMIF('Student-count revenues'!$I$8:$I$32,'Data entry'!AP$13,'Student-count revenues'!$C$8:$C$32)</f>
        <v>0</v>
      </c>
      <c r="AQ78" s="145">
        <f>SUMIF('Student-count revenues'!$I$8:$I$32,'Data entry'!AQ$13,'Student-count revenues'!$C$8:$C$32)</f>
        <v>0</v>
      </c>
      <c r="AR78" s="145">
        <f>SUMIF('Student-count revenues'!$I$8:$I$32,'Data entry'!AR$13,'Student-count revenues'!$C$8:$C$32)</f>
        <v>0</v>
      </c>
      <c r="AS78" s="145">
        <f>SUMIF('Student-count revenues'!$I$8:$I$32,'Data entry'!AS$13,'Student-count revenues'!$C$8:$C$32)</f>
        <v>0</v>
      </c>
      <c r="AT78" s="145">
        <f>SUMIF('Student-count revenues'!$I$8:$I$32,'Data entry'!AT$13,'Student-count revenues'!$C$8:$C$32)</f>
        <v>0</v>
      </c>
      <c r="AU78" s="145">
        <f>SUMIF('Student-count revenues'!$I$8:$I$32,'Data entry'!AU$13,'Student-count revenues'!$C$8:$C$32)</f>
        <v>0</v>
      </c>
      <c r="AV78" s="145">
        <f>SUMIF('Student-count revenues'!$I$8:$I$32,'Data entry'!AV$13,'Student-count revenues'!$C$8:$C$32)</f>
        <v>0</v>
      </c>
      <c r="AW78" s="145">
        <f>SUMIF('Student-count revenues'!$I$8:$I$32,'Data entry'!AW$13,'Student-count revenues'!$C$8:$C$32)</f>
        <v>0</v>
      </c>
      <c r="AX78" s="145">
        <f>SUMIF('Student-count revenues'!$I$8:$I$32,'Data entry'!AX$13,'Student-count revenues'!$C$8:$C$32)</f>
        <v>0</v>
      </c>
      <c r="AY78" s="145">
        <f>SUMIF('Student-count revenues'!$I$8:$I$32,'Data entry'!AY$13,'Student-count revenues'!$C$8:$C$32)</f>
        <v>0</v>
      </c>
      <c r="AZ78" s="145">
        <f>SUMIF('Student-count revenues'!$I$8:$I$32,'Data entry'!AZ$13,'Student-count revenues'!$C$8:$C$32)</f>
        <v>0</v>
      </c>
      <c r="BA78" s="145">
        <f>SUMIF('Student-count revenues'!$I$8:$I$32,'Data entry'!BA$13,'Student-count revenues'!$C$8:$C$32)</f>
        <v>0</v>
      </c>
      <c r="BB78" s="145">
        <f>SUMIF('Student-count revenues'!$I$8:$I$32,'Data entry'!BB$13,'Student-count revenues'!$C$8:$C$32)</f>
        <v>0</v>
      </c>
      <c r="BC78" s="145">
        <f>SUMIF('Student-count revenues'!$I$8:$I$32,'Data entry'!BC$13,'Student-count revenues'!$C$8:$C$32)</f>
        <v>0</v>
      </c>
      <c r="BD78" s="145">
        <f>SUMIF('Student-count revenues'!$I$8:$I$32,'Data entry'!BD$13,'Student-count revenues'!$C$8:$C$32)</f>
        <v>0</v>
      </c>
      <c r="BE78" s="145">
        <f>SUMIF('Student-count revenues'!$I$8:$I$32,'Data entry'!BE$13,'Student-count revenues'!$C$8:$C$32)</f>
        <v>0</v>
      </c>
      <c r="BF78" s="145">
        <f>SUMIF('Student-count revenues'!$I$8:$I$32,'Data entry'!BF$13,'Student-count revenues'!$C$8:$C$32)</f>
        <v>0</v>
      </c>
      <c r="BG78" s="145">
        <f>SUMIF('Student-count revenues'!$I$8:$I$32,'Data entry'!BG$13,'Student-count revenues'!$C$8:$C$32)</f>
        <v>0</v>
      </c>
      <c r="BH78" s="145">
        <f>SUMIF('Student-count revenues'!$I$8:$I$32,'Data entry'!BH$13,'Student-count revenues'!$C$8:$C$32)</f>
        <v>0</v>
      </c>
      <c r="BI78" s="145">
        <f>SUMIF('Student-count revenues'!$I$8:$I$32,'Data entry'!BI$13,'Student-count revenues'!$C$8:$C$32)</f>
        <v>0</v>
      </c>
      <c r="BJ78" s="145">
        <f>SUMIF('Student-count revenues'!$I$8:$I$32,'Data entry'!BJ$13,'Student-count revenues'!$C$8:$C$32)</f>
        <v>0</v>
      </c>
      <c r="BK78" s="145">
        <f>SUMIF('Student-count revenues'!$I$8:$I$32,'Data entry'!BK$13,'Student-count revenues'!$C$8:$C$32)</f>
        <v>0</v>
      </c>
      <c r="BL78" s="145">
        <f>SUMIF('Student-count revenues'!$I$8:$I$32,'Data entry'!BL$13,'Student-count revenues'!$C$8:$C$32)</f>
        <v>0</v>
      </c>
      <c r="BM78" s="145">
        <f>SUMIF('Student-count revenues'!$I$8:$I$32,'Data entry'!BM$13,'Student-count revenues'!$C$8:$C$32)</f>
        <v>0</v>
      </c>
      <c r="BN78" s="145">
        <f>SUMIF('Student-count revenues'!$I$8:$I$32,'Data entry'!BN$13,'Student-count revenues'!$C$8:$C$32)</f>
        <v>0</v>
      </c>
      <c r="BO78" s="145">
        <f>SUMIF('Student-count revenues'!$I$8:$I$32,'Data entry'!BO$13,'Student-count revenues'!$C$8:$C$32)</f>
        <v>0</v>
      </c>
      <c r="BP78" s="145">
        <f>SUMIF('Student-count revenues'!$I$8:$I$32,'Data entry'!BP$13,'Student-count revenues'!$C$8:$C$32)</f>
        <v>0</v>
      </c>
      <c r="BQ78" s="145">
        <f>SUMIF('Student-count revenues'!$I$8:$I$32,'Data entry'!BQ$13,'Student-count revenues'!$C$8:$C$32)</f>
        <v>0</v>
      </c>
      <c r="BR78" s="145">
        <f>SUMIF('Student-count revenues'!$I$8:$I$32,'Data entry'!BR$13,'Student-count revenues'!$C$8:$C$32)</f>
        <v>0</v>
      </c>
      <c r="BS78" s="145">
        <f>SUMIF('Student-count revenues'!$I$8:$I$32,'Data entry'!BS$13,'Student-count revenues'!$C$8:$C$32)</f>
        <v>0</v>
      </c>
      <c r="BT78" s="145">
        <f>SUMIF('Student-count revenues'!$I$8:$I$32,'Data entry'!BT$13,'Student-count revenues'!$C$8:$C$32)</f>
        <v>0</v>
      </c>
      <c r="BU78" s="145">
        <f>SUMIF('Student-count revenues'!$I$8:$I$32,'Data entry'!BU$13,'Student-count revenues'!$C$8:$C$32)</f>
        <v>0</v>
      </c>
      <c r="BV78" s="145">
        <f>SUMIF('Student-count revenues'!$I$8:$I$32,'Data entry'!BV$13,'Student-count revenues'!$C$8:$C$32)</f>
        <v>0</v>
      </c>
      <c r="BW78" s="145">
        <f>SUMIF('Student-count revenues'!$I$8:$I$32,'Data entry'!BW$13,'Student-count revenues'!$C$8:$C$32)</f>
        <v>0</v>
      </c>
      <c r="BX78" s="145">
        <f>SUMIF('Student-count revenues'!$I$8:$I$32,'Data entry'!BX$13,'Student-count revenues'!$C$8:$C$32)</f>
        <v>0</v>
      </c>
      <c r="BY78" s="145">
        <f>SUMIF('Student-count revenues'!$I$8:$I$32,'Data entry'!BY$13,'Student-count revenues'!$C$8:$C$32)</f>
        <v>0</v>
      </c>
      <c r="BZ78" s="145">
        <f>SUMIF('Student-count revenues'!$I$8:$I$32,'Data entry'!BZ$13,'Student-count revenues'!$C$8:$C$32)</f>
        <v>0</v>
      </c>
      <c r="CA78" s="145">
        <f>SUMIF('Student-count revenues'!$I$8:$I$32,'Data entry'!CA$13,'Student-count revenues'!$C$8:$C$32)</f>
        <v>0</v>
      </c>
      <c r="CB78" s="145">
        <f>SUMIF('Student-count revenues'!$I$8:$I$32,'Data entry'!CB$13,'Student-count revenues'!$C$8:$C$32)</f>
        <v>0</v>
      </c>
      <c r="CC78" s="145">
        <f>SUMIF('Student-count revenues'!$I$8:$I$32,'Data entry'!CC$13,'Student-count revenues'!$C$8:$C$32)</f>
        <v>0</v>
      </c>
      <c r="CD78" s="145">
        <f>SUMIF('Student-count revenues'!$I$8:$I$32,'Data entry'!CD$13,'Student-count revenues'!$C$8:$C$32)</f>
        <v>0</v>
      </c>
      <c r="CE78" s="145">
        <f>SUMIF('Student-count revenues'!$I$8:$I$32,'Data entry'!CE$13,'Student-count revenues'!$C$8:$C$32)</f>
        <v>0</v>
      </c>
      <c r="CF78" s="145">
        <f>SUMIF('Student-count revenues'!$I$8:$I$32,'Data entry'!CF$13,'Student-count revenues'!$C$8:$C$32)</f>
        <v>0</v>
      </c>
      <c r="CG78" s="145">
        <f>SUMIF('Student-count revenues'!$I$8:$I$32,'Data entry'!CG$13,'Student-count revenues'!$C$8:$C$32)</f>
        <v>0</v>
      </c>
      <c r="CH78" s="145">
        <f>SUMIF('Student-count revenues'!$I$8:$I$32,'Data entry'!CH$13,'Student-count revenues'!$C$8:$C$32)</f>
        <v>0</v>
      </c>
      <c r="CI78" s="145">
        <f>SUMIF('Student-count revenues'!$I$8:$I$32,'Data entry'!CI$13,'Student-count revenues'!$C$8:$C$32)</f>
        <v>0</v>
      </c>
      <c r="CJ78" s="145">
        <f>SUMIF('Student-count revenues'!$I$8:$I$32,'Data entry'!CJ$13,'Student-count revenues'!$C$8:$C$32)</f>
        <v>0</v>
      </c>
      <c r="CK78" s="145">
        <f>SUMIF('Student-count revenues'!$I$8:$I$32,'Data entry'!CK$13,'Student-count revenues'!$C$8:$C$32)</f>
        <v>0</v>
      </c>
      <c r="CL78" s="145">
        <f>SUMIF('Student-count revenues'!$I$8:$I$32,'Data entry'!CL$13,'Student-count revenues'!$C$8:$C$32)</f>
        <v>0</v>
      </c>
      <c r="CM78" s="145">
        <f>SUMIF('Student-count revenues'!$I$8:$I$32,'Data entry'!CM$13,'Student-count revenues'!$C$8:$C$32)</f>
        <v>0</v>
      </c>
      <c r="CN78" s="145">
        <f>SUMIF('Student-count revenues'!$I$8:$I$32,'Data entry'!CN$13,'Student-count revenues'!$C$8:$C$32)</f>
        <v>0</v>
      </c>
      <c r="CO78" s="145">
        <f>SUMIF('Student-count revenues'!$I$8:$I$32,'Data entry'!CO$13,'Student-count revenues'!$C$8:$C$32)</f>
        <v>0</v>
      </c>
      <c r="CP78" s="145">
        <f>SUMIF('Student-count revenues'!$I$8:$I$32,'Data entry'!CP$13,'Student-count revenues'!$C$8:$C$32)</f>
        <v>0</v>
      </c>
    </row>
    <row r="79" spans="1:94">
      <c r="A79" s="162" t="s">
        <v>918</v>
      </c>
      <c r="B79" s="6"/>
      <c r="C79" s="6"/>
      <c r="D79" s="6"/>
      <c r="E79" s="6"/>
      <c r="F79" s="6"/>
      <c r="G79" s="6"/>
      <c r="H79" s="6"/>
      <c r="I79" s="6"/>
      <c r="J79" s="6"/>
      <c r="K79" s="6"/>
      <c r="L79" s="6"/>
      <c r="M79" s="6"/>
      <c r="N79" s="6"/>
      <c r="O79" s="6"/>
      <c r="P79" s="6"/>
      <c r="Q79" s="6"/>
      <c r="R79" s="6"/>
      <c r="S79" s="6"/>
      <c r="T79" s="6"/>
      <c r="U79" s="6"/>
      <c r="V79" s="6"/>
      <c r="W79" s="6"/>
      <c r="X79" s="6"/>
      <c r="Y79" s="6"/>
      <c r="Z79" s="6"/>
      <c r="AA79" s="6"/>
      <c r="AB79" s="6"/>
      <c r="AC79" s="6"/>
      <c r="AD79" s="143"/>
      <c r="AE79" s="143"/>
      <c r="AF79" s="143"/>
      <c r="AG79" s="143"/>
      <c r="AH79" s="143"/>
      <c r="AI79" s="143"/>
      <c r="AJ79" s="143"/>
      <c r="AK79" s="143"/>
      <c r="AL79" s="143"/>
      <c r="AM79" s="143"/>
      <c r="AN79" s="143"/>
      <c r="AO79" s="143"/>
      <c r="AP79" s="143"/>
      <c r="AQ79" s="143"/>
      <c r="AR79" s="143"/>
      <c r="AS79" s="143"/>
      <c r="AT79" s="143"/>
      <c r="AU79" s="143"/>
      <c r="AV79" s="143"/>
      <c r="AW79" s="143"/>
      <c r="AX79" s="143"/>
      <c r="AY79" s="143"/>
      <c r="AZ79" s="143"/>
      <c r="BA79" s="143"/>
      <c r="BB79" s="143"/>
      <c r="BC79" s="143"/>
      <c r="BD79" s="143"/>
      <c r="BE79" s="143"/>
      <c r="BF79" s="143"/>
      <c r="BG79" s="143"/>
      <c r="BH79" s="143"/>
      <c r="BI79" s="143"/>
      <c r="BJ79" s="143"/>
      <c r="BK79" s="143"/>
      <c r="BL79" s="143"/>
      <c r="BM79" s="143"/>
      <c r="BN79" s="143"/>
      <c r="BO79" s="143"/>
      <c r="BP79" s="143"/>
      <c r="BQ79" s="143"/>
      <c r="BR79" s="143"/>
      <c r="BS79" s="143"/>
      <c r="BT79" s="143"/>
      <c r="BU79" s="143"/>
      <c r="BV79" s="143"/>
      <c r="BW79" s="143"/>
      <c r="BX79" s="143"/>
      <c r="BY79" s="143"/>
      <c r="BZ79" s="143"/>
      <c r="CA79" s="143"/>
      <c r="CB79" s="143"/>
      <c r="CC79" s="143"/>
      <c r="CD79" s="143"/>
      <c r="CE79" s="143"/>
      <c r="CF79" s="143"/>
      <c r="CG79" s="143"/>
      <c r="CH79" s="143"/>
      <c r="CI79" s="143"/>
      <c r="CJ79" s="143"/>
      <c r="CK79" s="143"/>
      <c r="CL79" s="143"/>
      <c r="CM79" s="143"/>
      <c r="CN79" s="143"/>
      <c r="CO79" s="143"/>
      <c r="CP79" s="143"/>
    </row>
    <row r="80" spans="1:94">
      <c r="A80" s="162" t="s">
        <v>837</v>
      </c>
      <c r="B80" s="145">
        <f>SUM(B78:B79)</f>
        <v>0</v>
      </c>
      <c r="C80" s="145">
        <f t="shared" ref="C80:S80" si="17">SUM(C78:C79)</f>
        <v>0</v>
      </c>
      <c r="D80" s="145">
        <f t="shared" si="17"/>
        <v>0</v>
      </c>
      <c r="E80" s="145">
        <f t="shared" si="17"/>
        <v>0</v>
      </c>
      <c r="F80" s="145">
        <f t="shared" si="17"/>
        <v>0</v>
      </c>
      <c r="G80" s="145">
        <f t="shared" si="17"/>
        <v>0</v>
      </c>
      <c r="H80" s="145">
        <f t="shared" si="17"/>
        <v>0</v>
      </c>
      <c r="I80" s="145">
        <f t="shared" si="17"/>
        <v>0</v>
      </c>
      <c r="J80" s="145">
        <f t="shared" si="17"/>
        <v>0</v>
      </c>
      <c r="K80" s="145">
        <f t="shared" si="17"/>
        <v>0</v>
      </c>
      <c r="L80" s="145">
        <f t="shared" si="17"/>
        <v>0</v>
      </c>
      <c r="M80" s="145">
        <f t="shared" si="17"/>
        <v>0</v>
      </c>
      <c r="N80" s="145">
        <f t="shared" si="17"/>
        <v>0</v>
      </c>
      <c r="O80" s="145">
        <f t="shared" si="17"/>
        <v>0</v>
      </c>
      <c r="P80" s="145">
        <f t="shared" si="17"/>
        <v>0</v>
      </c>
      <c r="Q80" s="145">
        <f t="shared" si="17"/>
        <v>0</v>
      </c>
      <c r="R80" s="145">
        <f t="shared" si="17"/>
        <v>0</v>
      </c>
      <c r="S80" s="145">
        <f t="shared" si="17"/>
        <v>0</v>
      </c>
      <c r="T80" s="155">
        <f t="shared" ref="T80:AC80" si="18">SUM(T78:T79)</f>
        <v>0</v>
      </c>
      <c r="U80" s="155">
        <f t="shared" si="18"/>
        <v>0</v>
      </c>
      <c r="V80" s="155">
        <f t="shared" si="18"/>
        <v>0</v>
      </c>
      <c r="W80" s="155">
        <f t="shared" si="18"/>
        <v>0</v>
      </c>
      <c r="X80" s="155">
        <f t="shared" si="18"/>
        <v>0</v>
      </c>
      <c r="Y80" s="155">
        <f t="shared" si="18"/>
        <v>0</v>
      </c>
      <c r="Z80" s="155">
        <f t="shared" si="18"/>
        <v>0</v>
      </c>
      <c r="AA80" s="155">
        <f t="shared" si="18"/>
        <v>0</v>
      </c>
      <c r="AB80" s="155">
        <f t="shared" si="18"/>
        <v>0</v>
      </c>
      <c r="AC80" s="155">
        <f t="shared" si="18"/>
        <v>0</v>
      </c>
      <c r="AD80" s="143"/>
      <c r="AE80" s="143"/>
      <c r="AF80" s="143"/>
      <c r="AG80" s="143"/>
      <c r="AH80" s="143"/>
      <c r="AI80" s="143"/>
      <c r="AJ80" s="143"/>
      <c r="AK80" s="143"/>
      <c r="AL80" s="143"/>
      <c r="AM80" s="143"/>
      <c r="AN80" s="143"/>
      <c r="AO80" s="143"/>
      <c r="AP80" s="143"/>
      <c r="AQ80" s="143"/>
      <c r="AR80" s="143"/>
      <c r="AS80" s="143"/>
      <c r="AT80" s="143"/>
      <c r="AU80" s="143"/>
      <c r="AV80" s="143"/>
      <c r="AW80" s="143"/>
      <c r="AX80" s="143"/>
      <c r="AY80" s="143"/>
      <c r="AZ80" s="143"/>
      <c r="BA80" s="143"/>
      <c r="BB80" s="143"/>
      <c r="BC80" s="143"/>
      <c r="BD80" s="143"/>
      <c r="BE80" s="143"/>
      <c r="BF80" s="143"/>
      <c r="BG80" s="143"/>
      <c r="BH80" s="143"/>
      <c r="BI80" s="143"/>
      <c r="BJ80" s="143"/>
      <c r="BK80" s="143"/>
      <c r="BL80" s="143"/>
      <c r="BM80" s="143"/>
      <c r="BN80" s="143"/>
      <c r="BO80" s="143"/>
      <c r="BP80" s="143"/>
      <c r="BQ80" s="143"/>
      <c r="BR80" s="143"/>
      <c r="BS80" s="143"/>
      <c r="BT80" s="143"/>
      <c r="BU80" s="143"/>
      <c r="BV80" s="143"/>
      <c r="BW80" s="143"/>
      <c r="BX80" s="143"/>
      <c r="BY80" s="143"/>
      <c r="BZ80" s="143"/>
      <c r="CA80" s="143"/>
      <c r="CB80" s="143"/>
      <c r="CC80" s="143"/>
      <c r="CD80" s="143"/>
      <c r="CE80" s="143"/>
      <c r="CF80" s="143"/>
      <c r="CG80" s="143"/>
      <c r="CH80" s="143"/>
      <c r="CI80" s="143"/>
      <c r="CJ80" s="143"/>
      <c r="CK80" s="143"/>
      <c r="CL80" s="143"/>
      <c r="CM80" s="143"/>
      <c r="CN80" s="143"/>
      <c r="CO80" s="143"/>
      <c r="CP80" s="143"/>
    </row>
    <row r="81" spans="1:94">
      <c r="A81" s="166" t="s">
        <v>859</v>
      </c>
      <c r="B81" s="6"/>
      <c r="C81" s="6"/>
      <c r="D81" s="6"/>
      <c r="E81" s="6"/>
      <c r="F81" s="6"/>
      <c r="G81" s="6"/>
      <c r="H81" s="6"/>
      <c r="I81" s="6"/>
      <c r="J81" s="6"/>
      <c r="K81" s="6"/>
      <c r="L81" s="6"/>
      <c r="M81" s="6"/>
      <c r="N81" s="6"/>
      <c r="O81" s="6"/>
      <c r="P81" s="6"/>
      <c r="Q81" s="6"/>
      <c r="R81" s="6"/>
      <c r="S81" s="6"/>
      <c r="T81" s="6"/>
      <c r="U81" s="6"/>
      <c r="V81" s="6"/>
      <c r="W81" s="6"/>
      <c r="X81" s="6"/>
      <c r="Y81" s="6"/>
      <c r="Z81" s="6"/>
      <c r="AA81" s="6"/>
      <c r="AB81" s="6"/>
      <c r="AC81" s="6"/>
      <c r="AD81" s="143"/>
      <c r="AE81" s="143"/>
      <c r="AF81" s="143"/>
      <c r="AG81" s="143"/>
      <c r="AH81" s="143"/>
      <c r="AI81" s="143"/>
      <c r="AJ81" s="143"/>
      <c r="AK81" s="143"/>
      <c r="AL81" s="143"/>
      <c r="AM81" s="143"/>
      <c r="AN81" s="143"/>
      <c r="AO81" s="143"/>
      <c r="AP81" s="143"/>
      <c r="AQ81" s="143"/>
      <c r="AR81" s="143"/>
      <c r="AS81" s="143"/>
      <c r="AT81" s="143"/>
      <c r="AU81" s="143"/>
      <c r="AV81" s="143"/>
      <c r="AW81" s="143"/>
      <c r="AX81" s="143"/>
      <c r="AY81" s="143"/>
      <c r="AZ81" s="143"/>
      <c r="BA81" s="143"/>
      <c r="BB81" s="143"/>
      <c r="BC81" s="143"/>
      <c r="BD81" s="143"/>
      <c r="BE81" s="143"/>
      <c r="BF81" s="143"/>
      <c r="BG81" s="143"/>
      <c r="BH81" s="143"/>
      <c r="BI81" s="143"/>
      <c r="BJ81" s="143"/>
      <c r="BK81" s="143"/>
      <c r="BL81" s="143"/>
      <c r="BM81" s="143"/>
      <c r="BN81" s="143"/>
      <c r="BO81" s="143"/>
      <c r="BP81" s="143"/>
      <c r="BQ81" s="143"/>
      <c r="BR81" s="143"/>
      <c r="BS81" s="143"/>
      <c r="BT81" s="143"/>
      <c r="BU81" s="143"/>
      <c r="BV81" s="143"/>
      <c r="BW81" s="143"/>
      <c r="BX81" s="143"/>
      <c r="BY81" s="143"/>
      <c r="BZ81" s="143"/>
      <c r="CA81" s="143"/>
      <c r="CB81" s="143"/>
      <c r="CC81" s="143"/>
      <c r="CD81" s="143"/>
      <c r="CE81" s="143"/>
      <c r="CF81" s="143"/>
      <c r="CG81" s="143"/>
      <c r="CH81" s="143"/>
      <c r="CI81" s="143"/>
      <c r="CJ81" s="143"/>
      <c r="CK81" s="143"/>
      <c r="CL81" s="143"/>
      <c r="CM81" s="143"/>
      <c r="CN81" s="143"/>
      <c r="CO81" s="143"/>
      <c r="CP81" s="143"/>
    </row>
    <row r="82" spans="1:94">
      <c r="A82" s="167" t="s">
        <v>559</v>
      </c>
      <c r="B82" s="145">
        <f>B74+B77+B80+B81</f>
        <v>0</v>
      </c>
      <c r="C82" s="145">
        <f t="shared" ref="C82:S82" si="19">C74+C77+C80+C81</f>
        <v>0</v>
      </c>
      <c r="D82" s="145">
        <f t="shared" si="19"/>
        <v>0</v>
      </c>
      <c r="E82" s="145">
        <f t="shared" si="19"/>
        <v>0</v>
      </c>
      <c r="F82" s="145">
        <f t="shared" si="19"/>
        <v>0</v>
      </c>
      <c r="G82" s="145">
        <f t="shared" si="19"/>
        <v>0</v>
      </c>
      <c r="H82" s="145">
        <f t="shared" si="19"/>
        <v>0</v>
      </c>
      <c r="I82" s="145">
        <f t="shared" si="19"/>
        <v>0</v>
      </c>
      <c r="J82" s="145">
        <f t="shared" si="19"/>
        <v>0</v>
      </c>
      <c r="K82" s="145">
        <f t="shared" si="19"/>
        <v>0</v>
      </c>
      <c r="L82" s="145">
        <f t="shared" si="19"/>
        <v>0</v>
      </c>
      <c r="M82" s="145">
        <f t="shared" si="19"/>
        <v>0</v>
      </c>
      <c r="N82" s="145">
        <f t="shared" si="19"/>
        <v>0</v>
      </c>
      <c r="O82" s="145">
        <f t="shared" si="19"/>
        <v>0</v>
      </c>
      <c r="P82" s="145">
        <f t="shared" si="19"/>
        <v>0</v>
      </c>
      <c r="Q82" s="145">
        <f t="shared" si="19"/>
        <v>0</v>
      </c>
      <c r="R82" s="145">
        <f t="shared" si="19"/>
        <v>0</v>
      </c>
      <c r="S82" s="145">
        <f t="shared" si="19"/>
        <v>0</v>
      </c>
      <c r="T82" s="155">
        <f t="shared" ref="T82:AC82" si="20">T74+T77+T80+T81</f>
        <v>0</v>
      </c>
      <c r="U82" s="155">
        <f t="shared" si="20"/>
        <v>0</v>
      </c>
      <c r="V82" s="155">
        <f t="shared" si="20"/>
        <v>0</v>
      </c>
      <c r="W82" s="155">
        <f t="shared" si="20"/>
        <v>0</v>
      </c>
      <c r="X82" s="155">
        <f t="shared" si="20"/>
        <v>0</v>
      </c>
      <c r="Y82" s="155">
        <f t="shared" si="20"/>
        <v>0</v>
      </c>
      <c r="Z82" s="155">
        <f t="shared" si="20"/>
        <v>0</v>
      </c>
      <c r="AA82" s="155">
        <f t="shared" si="20"/>
        <v>0</v>
      </c>
      <c r="AB82" s="155">
        <f t="shared" si="20"/>
        <v>0</v>
      </c>
      <c r="AC82" s="155">
        <f t="shared" si="20"/>
        <v>0</v>
      </c>
      <c r="AD82" s="143">
        <f t="shared" ref="AD82:BU82" si="21">SUM(AD74:AD81)</f>
        <v>0</v>
      </c>
      <c r="AE82" s="143">
        <f t="shared" si="21"/>
        <v>0</v>
      </c>
      <c r="AF82" s="143">
        <f t="shared" si="21"/>
        <v>0</v>
      </c>
      <c r="AG82" s="143">
        <f t="shared" si="21"/>
        <v>0</v>
      </c>
      <c r="AH82" s="143">
        <f t="shared" si="21"/>
        <v>0</v>
      </c>
      <c r="AI82" s="143">
        <f t="shared" si="21"/>
        <v>0</v>
      </c>
      <c r="AJ82" s="143">
        <f t="shared" si="21"/>
        <v>0</v>
      </c>
      <c r="AK82" s="143">
        <f t="shared" si="21"/>
        <v>0</v>
      </c>
      <c r="AL82" s="143">
        <f t="shared" si="21"/>
        <v>0</v>
      </c>
      <c r="AM82" s="143">
        <f t="shared" si="21"/>
        <v>0</v>
      </c>
      <c r="AN82" s="143">
        <f t="shared" si="21"/>
        <v>0</v>
      </c>
      <c r="AO82" s="143">
        <f t="shared" si="21"/>
        <v>0</v>
      </c>
      <c r="AP82" s="143">
        <f t="shared" si="21"/>
        <v>0</v>
      </c>
      <c r="AQ82" s="143">
        <f t="shared" si="21"/>
        <v>0</v>
      </c>
      <c r="AR82" s="143">
        <f t="shared" si="21"/>
        <v>0</v>
      </c>
      <c r="AS82" s="143">
        <f t="shared" si="21"/>
        <v>0</v>
      </c>
      <c r="AT82" s="143">
        <f t="shared" si="21"/>
        <v>0</v>
      </c>
      <c r="AU82" s="143">
        <f t="shared" si="21"/>
        <v>0</v>
      </c>
      <c r="AV82" s="143">
        <f t="shared" si="21"/>
        <v>0</v>
      </c>
      <c r="AW82" s="143">
        <f t="shared" si="21"/>
        <v>0</v>
      </c>
      <c r="AX82" s="143">
        <f t="shared" si="21"/>
        <v>0</v>
      </c>
      <c r="AY82" s="143">
        <f t="shared" si="21"/>
        <v>0</v>
      </c>
      <c r="AZ82" s="143">
        <f t="shared" si="21"/>
        <v>0</v>
      </c>
      <c r="BA82" s="143">
        <f t="shared" si="21"/>
        <v>0</v>
      </c>
      <c r="BB82" s="143">
        <f t="shared" si="21"/>
        <v>0</v>
      </c>
      <c r="BC82" s="143">
        <f t="shared" si="21"/>
        <v>0</v>
      </c>
      <c r="BD82" s="143">
        <f t="shared" si="21"/>
        <v>0</v>
      </c>
      <c r="BE82" s="143">
        <f t="shared" si="21"/>
        <v>0</v>
      </c>
      <c r="BF82" s="143">
        <f t="shared" si="21"/>
        <v>0</v>
      </c>
      <c r="BG82" s="143">
        <f t="shared" si="21"/>
        <v>0</v>
      </c>
      <c r="BH82" s="143">
        <f t="shared" si="21"/>
        <v>0</v>
      </c>
      <c r="BI82" s="143">
        <f t="shared" si="21"/>
        <v>0</v>
      </c>
      <c r="BJ82" s="143">
        <f t="shared" si="21"/>
        <v>0</v>
      </c>
      <c r="BK82" s="143">
        <f t="shared" si="21"/>
        <v>0</v>
      </c>
      <c r="BL82" s="143">
        <f t="shared" si="21"/>
        <v>0</v>
      </c>
      <c r="BM82" s="143">
        <f t="shared" si="21"/>
        <v>0</v>
      </c>
      <c r="BN82" s="143">
        <f t="shared" si="21"/>
        <v>0</v>
      </c>
      <c r="BO82" s="143">
        <f t="shared" si="21"/>
        <v>0</v>
      </c>
      <c r="BP82" s="143">
        <f t="shared" si="21"/>
        <v>0</v>
      </c>
      <c r="BQ82" s="143">
        <f t="shared" si="21"/>
        <v>0</v>
      </c>
      <c r="BR82" s="143">
        <f t="shared" si="21"/>
        <v>0</v>
      </c>
      <c r="BS82" s="143">
        <f t="shared" si="21"/>
        <v>0</v>
      </c>
      <c r="BT82" s="143">
        <f t="shared" si="21"/>
        <v>0</v>
      </c>
      <c r="BU82" s="143">
        <f t="shared" si="21"/>
        <v>0</v>
      </c>
      <c r="BV82" s="143">
        <f t="shared" ref="BV82:CJ82" si="22">SUM(BV74:BV81)</f>
        <v>0</v>
      </c>
      <c r="BW82" s="143">
        <f t="shared" si="22"/>
        <v>0</v>
      </c>
      <c r="BX82" s="143">
        <f t="shared" si="22"/>
        <v>0</v>
      </c>
      <c r="BY82" s="143">
        <f t="shared" si="22"/>
        <v>0</v>
      </c>
      <c r="BZ82" s="143">
        <f t="shared" si="22"/>
        <v>0</v>
      </c>
      <c r="CA82" s="143">
        <f t="shared" si="22"/>
        <v>0</v>
      </c>
      <c r="CB82" s="143">
        <f t="shared" si="22"/>
        <v>0</v>
      </c>
      <c r="CC82" s="143">
        <f t="shared" si="22"/>
        <v>0</v>
      </c>
      <c r="CD82" s="143">
        <f t="shared" si="22"/>
        <v>0</v>
      </c>
      <c r="CE82" s="143">
        <f t="shared" si="22"/>
        <v>0</v>
      </c>
      <c r="CF82" s="143">
        <f t="shared" si="22"/>
        <v>0</v>
      </c>
      <c r="CG82" s="143">
        <f t="shared" si="22"/>
        <v>0</v>
      </c>
      <c r="CH82" s="143">
        <f t="shared" si="22"/>
        <v>0</v>
      </c>
      <c r="CI82" s="143">
        <f t="shared" si="22"/>
        <v>0</v>
      </c>
      <c r="CJ82" s="143">
        <f t="shared" si="22"/>
        <v>0</v>
      </c>
      <c r="CK82" s="143">
        <f t="shared" ref="CK82:CP82" si="23">SUM(CK74:CK81)</f>
        <v>0</v>
      </c>
      <c r="CL82" s="143">
        <f t="shared" si="23"/>
        <v>0</v>
      </c>
      <c r="CM82" s="143">
        <f t="shared" si="23"/>
        <v>0</v>
      </c>
      <c r="CN82" s="143">
        <f t="shared" si="23"/>
        <v>0</v>
      </c>
      <c r="CO82" s="143">
        <f t="shared" si="23"/>
        <v>0</v>
      </c>
      <c r="CP82" s="143">
        <f t="shared" si="23"/>
        <v>0</v>
      </c>
    </row>
    <row r="83" spans="1:94" ht="35.25" customHeight="1">
      <c r="A83" s="168" t="s">
        <v>860</v>
      </c>
      <c r="B83" s="145">
        <f>SUM(C82:CP82)-SUM(C83:CP83)+B82</f>
        <v>0</v>
      </c>
      <c r="C83" s="6"/>
      <c r="D83" s="6"/>
      <c r="E83" s="6"/>
      <c r="F83" s="6"/>
      <c r="G83" s="6"/>
      <c r="H83" s="6"/>
      <c r="I83" s="6"/>
      <c r="J83" s="6"/>
      <c r="K83" s="6"/>
      <c r="L83" s="6"/>
      <c r="M83" s="6"/>
      <c r="N83" s="6"/>
      <c r="O83" s="6"/>
      <c r="P83" s="6"/>
      <c r="Q83" s="6"/>
      <c r="R83" s="6"/>
      <c r="S83" s="6"/>
      <c r="T83" s="6"/>
      <c r="U83" s="6"/>
      <c r="V83" s="6"/>
      <c r="W83" s="6"/>
      <c r="X83" s="6"/>
      <c r="Y83" s="6"/>
      <c r="Z83" s="6"/>
      <c r="AA83" s="6"/>
      <c r="AB83" s="6"/>
      <c r="AC83" s="6"/>
      <c r="AD83" s="143"/>
      <c r="AE83" s="143"/>
      <c r="AF83" s="143"/>
      <c r="AG83" s="143"/>
      <c r="AH83" s="143"/>
      <c r="AI83" s="143"/>
      <c r="AJ83" s="143"/>
      <c r="AK83" s="143"/>
      <c r="AL83" s="143"/>
      <c r="AM83" s="143"/>
      <c r="AN83" s="143"/>
      <c r="AO83" s="143"/>
      <c r="AP83" s="143"/>
      <c r="AQ83" s="143"/>
      <c r="AR83" s="143"/>
      <c r="AS83" s="143"/>
      <c r="AT83" s="143"/>
      <c r="AU83" s="143"/>
      <c r="AV83" s="143"/>
      <c r="AW83" s="143"/>
      <c r="AX83" s="143"/>
      <c r="AY83" s="143"/>
      <c r="AZ83" s="143"/>
      <c r="BA83" s="143"/>
      <c r="BB83" s="143"/>
      <c r="BC83" s="143"/>
      <c r="BD83" s="143"/>
      <c r="BE83" s="143"/>
      <c r="BF83" s="143"/>
      <c r="BG83" s="143"/>
      <c r="BH83" s="143"/>
      <c r="BI83" s="143"/>
      <c r="BJ83" s="143"/>
      <c r="BK83" s="143"/>
      <c r="BL83" s="143"/>
      <c r="BM83" s="143"/>
      <c r="BN83" s="143"/>
      <c r="BO83" s="143"/>
      <c r="BP83" s="143"/>
      <c r="BQ83" s="143"/>
      <c r="BR83" s="143"/>
      <c r="BS83" s="143"/>
      <c r="BT83" s="143"/>
      <c r="BU83" s="143"/>
      <c r="BV83" s="143"/>
      <c r="BW83" s="143"/>
      <c r="BX83" s="143"/>
      <c r="BY83" s="143"/>
      <c r="BZ83" s="143"/>
      <c r="CA83" s="143"/>
      <c r="CB83" s="143"/>
      <c r="CC83" s="143"/>
      <c r="CD83" s="143"/>
      <c r="CE83" s="143"/>
      <c r="CF83" s="143"/>
      <c r="CG83" s="143"/>
      <c r="CH83" s="143"/>
      <c r="CI83" s="143"/>
      <c r="CJ83" s="143"/>
      <c r="CK83" s="143"/>
      <c r="CL83" s="143"/>
      <c r="CM83" s="143"/>
      <c r="CN83" s="143"/>
      <c r="CO83" s="143"/>
      <c r="CP83" s="143"/>
    </row>
    <row r="84" spans="1:94" ht="42">
      <c r="A84" s="168" t="s">
        <v>907</v>
      </c>
      <c r="B84" s="6"/>
      <c r="C84" s="6"/>
      <c r="D84" s="6"/>
      <c r="E84" s="6"/>
      <c r="F84" s="6"/>
      <c r="G84" s="6"/>
      <c r="H84" s="6"/>
      <c r="I84" s="6"/>
      <c r="J84" s="6"/>
      <c r="K84" s="6"/>
      <c r="L84" s="6"/>
      <c r="M84" s="6"/>
      <c r="N84" s="6"/>
      <c r="O84" s="6"/>
      <c r="P84" s="6"/>
      <c r="Q84" s="6"/>
      <c r="R84" s="6"/>
      <c r="S84" s="6"/>
      <c r="T84" s="6"/>
      <c r="U84" s="6"/>
      <c r="V84" s="6"/>
      <c r="W84" s="6"/>
      <c r="X84" s="6"/>
      <c r="Y84" s="6"/>
      <c r="Z84" s="6"/>
      <c r="AA84" s="6"/>
      <c r="AB84" s="6"/>
      <c r="AC84" s="6"/>
      <c r="AD84" s="143"/>
      <c r="AE84" s="143"/>
      <c r="AF84" s="143"/>
      <c r="AG84" s="143"/>
      <c r="AH84" s="143"/>
      <c r="AI84" s="143"/>
      <c r="AJ84" s="143"/>
      <c r="AK84" s="143"/>
      <c r="AL84" s="143"/>
      <c r="AM84" s="143"/>
      <c r="AN84" s="143"/>
      <c r="AO84" s="143"/>
      <c r="AP84" s="143"/>
      <c r="AQ84" s="143"/>
      <c r="AR84" s="143"/>
      <c r="AS84" s="143"/>
      <c r="AT84" s="143"/>
      <c r="AU84" s="143"/>
      <c r="AV84" s="143"/>
      <c r="AW84" s="143"/>
      <c r="AX84" s="143"/>
      <c r="AY84" s="143"/>
      <c r="AZ84" s="143"/>
      <c r="BA84" s="143"/>
      <c r="BB84" s="143"/>
      <c r="BC84" s="143"/>
      <c r="BD84" s="143"/>
      <c r="BE84" s="143"/>
      <c r="BF84" s="143"/>
      <c r="BG84" s="143"/>
      <c r="BH84" s="143"/>
      <c r="BI84" s="143"/>
      <c r="BJ84" s="143"/>
      <c r="BK84" s="143"/>
      <c r="BL84" s="143"/>
      <c r="BM84" s="143"/>
      <c r="BN84" s="143"/>
      <c r="BO84" s="143"/>
      <c r="BP84" s="143"/>
      <c r="BQ84" s="143"/>
      <c r="BR84" s="143"/>
      <c r="BS84" s="143"/>
      <c r="BT84" s="143"/>
      <c r="BU84" s="143"/>
      <c r="BV84" s="143"/>
      <c r="BW84" s="143"/>
      <c r="BX84" s="143"/>
      <c r="BY84" s="143"/>
      <c r="BZ84" s="143"/>
      <c r="CA84" s="143"/>
      <c r="CB84" s="143"/>
      <c r="CC84" s="143"/>
      <c r="CD84" s="143"/>
      <c r="CE84" s="143"/>
      <c r="CF84" s="143"/>
      <c r="CG84" s="143"/>
      <c r="CH84" s="143"/>
      <c r="CI84" s="143"/>
      <c r="CJ84" s="143"/>
      <c r="CK84" s="143"/>
      <c r="CL84" s="143"/>
      <c r="CM84" s="143"/>
      <c r="CN84" s="143"/>
      <c r="CO84" s="143"/>
      <c r="CP84" s="143"/>
    </row>
    <row r="85" spans="1:94" ht="18" customHeight="1">
      <c r="A85" s="167" t="s">
        <v>560</v>
      </c>
      <c r="B85" s="145">
        <f t="shared" ref="B85:AG85" si="24">SUM(B84:B84)</f>
        <v>0</v>
      </c>
      <c r="C85" s="145">
        <f t="shared" si="24"/>
        <v>0</v>
      </c>
      <c r="D85" s="145">
        <f t="shared" si="24"/>
        <v>0</v>
      </c>
      <c r="E85" s="145">
        <f t="shared" si="24"/>
        <v>0</v>
      </c>
      <c r="F85" s="145">
        <f t="shared" si="24"/>
        <v>0</v>
      </c>
      <c r="G85" s="145">
        <f t="shared" si="24"/>
        <v>0</v>
      </c>
      <c r="H85" s="145">
        <f t="shared" si="24"/>
        <v>0</v>
      </c>
      <c r="I85" s="145">
        <f t="shared" si="24"/>
        <v>0</v>
      </c>
      <c r="J85" s="145">
        <f t="shared" si="24"/>
        <v>0</v>
      </c>
      <c r="K85" s="145">
        <f t="shared" si="24"/>
        <v>0</v>
      </c>
      <c r="L85" s="145">
        <f t="shared" si="24"/>
        <v>0</v>
      </c>
      <c r="M85" s="145">
        <f t="shared" si="24"/>
        <v>0</v>
      </c>
      <c r="N85" s="145">
        <f t="shared" si="24"/>
        <v>0</v>
      </c>
      <c r="O85" s="145">
        <f t="shared" si="24"/>
        <v>0</v>
      </c>
      <c r="P85" s="145">
        <f t="shared" si="24"/>
        <v>0</v>
      </c>
      <c r="Q85" s="145">
        <f t="shared" si="24"/>
        <v>0</v>
      </c>
      <c r="R85" s="145">
        <f t="shared" si="24"/>
        <v>0</v>
      </c>
      <c r="S85" s="145">
        <f t="shared" si="24"/>
        <v>0</v>
      </c>
      <c r="T85" s="155">
        <f t="shared" ref="T85:AC85" si="25">SUM(T84:T84)</f>
        <v>0</v>
      </c>
      <c r="U85" s="155">
        <f t="shared" si="25"/>
        <v>0</v>
      </c>
      <c r="V85" s="155">
        <f t="shared" si="25"/>
        <v>0</v>
      </c>
      <c r="W85" s="155">
        <f t="shared" si="25"/>
        <v>0</v>
      </c>
      <c r="X85" s="155">
        <f t="shared" si="25"/>
        <v>0</v>
      </c>
      <c r="Y85" s="155">
        <f t="shared" si="25"/>
        <v>0</v>
      </c>
      <c r="Z85" s="155">
        <f t="shared" si="25"/>
        <v>0</v>
      </c>
      <c r="AA85" s="155">
        <f t="shared" si="25"/>
        <v>0</v>
      </c>
      <c r="AB85" s="155">
        <f t="shared" si="25"/>
        <v>0</v>
      </c>
      <c r="AC85" s="155">
        <f t="shared" si="25"/>
        <v>0</v>
      </c>
      <c r="AD85" s="143">
        <f t="shared" si="24"/>
        <v>0</v>
      </c>
      <c r="AE85" s="143">
        <f t="shared" si="24"/>
        <v>0</v>
      </c>
      <c r="AF85" s="143">
        <f t="shared" si="24"/>
        <v>0</v>
      </c>
      <c r="AG85" s="143">
        <f t="shared" si="24"/>
        <v>0</v>
      </c>
      <c r="AH85" s="143">
        <f t="shared" ref="AH85:BM85" si="26">SUM(AH84:AH84)</f>
        <v>0</v>
      </c>
      <c r="AI85" s="143">
        <f t="shared" si="26"/>
        <v>0</v>
      </c>
      <c r="AJ85" s="143">
        <f t="shared" si="26"/>
        <v>0</v>
      </c>
      <c r="AK85" s="143">
        <f t="shared" si="26"/>
        <v>0</v>
      </c>
      <c r="AL85" s="143">
        <f t="shared" si="26"/>
        <v>0</v>
      </c>
      <c r="AM85" s="143">
        <f t="shared" si="26"/>
        <v>0</v>
      </c>
      <c r="AN85" s="143">
        <f t="shared" si="26"/>
        <v>0</v>
      </c>
      <c r="AO85" s="143">
        <f t="shared" si="26"/>
        <v>0</v>
      </c>
      <c r="AP85" s="143">
        <f t="shared" si="26"/>
        <v>0</v>
      </c>
      <c r="AQ85" s="143">
        <f t="shared" si="26"/>
        <v>0</v>
      </c>
      <c r="AR85" s="143">
        <f t="shared" si="26"/>
        <v>0</v>
      </c>
      <c r="AS85" s="143">
        <f t="shared" si="26"/>
        <v>0</v>
      </c>
      <c r="AT85" s="143">
        <f t="shared" si="26"/>
        <v>0</v>
      </c>
      <c r="AU85" s="143">
        <f t="shared" si="26"/>
        <v>0</v>
      </c>
      <c r="AV85" s="143">
        <f t="shared" si="26"/>
        <v>0</v>
      </c>
      <c r="AW85" s="143">
        <f t="shared" si="26"/>
        <v>0</v>
      </c>
      <c r="AX85" s="143">
        <f t="shared" si="26"/>
        <v>0</v>
      </c>
      <c r="AY85" s="143">
        <f t="shared" si="26"/>
        <v>0</v>
      </c>
      <c r="AZ85" s="143">
        <f t="shared" si="26"/>
        <v>0</v>
      </c>
      <c r="BA85" s="143">
        <f t="shared" si="26"/>
        <v>0</v>
      </c>
      <c r="BB85" s="143">
        <f t="shared" si="26"/>
        <v>0</v>
      </c>
      <c r="BC85" s="143">
        <f t="shared" si="26"/>
        <v>0</v>
      </c>
      <c r="BD85" s="143">
        <f t="shared" si="26"/>
        <v>0</v>
      </c>
      <c r="BE85" s="143">
        <f t="shared" si="26"/>
        <v>0</v>
      </c>
      <c r="BF85" s="143">
        <f t="shared" si="26"/>
        <v>0</v>
      </c>
      <c r="BG85" s="143">
        <f t="shared" si="26"/>
        <v>0</v>
      </c>
      <c r="BH85" s="143">
        <f t="shared" si="26"/>
        <v>0</v>
      </c>
      <c r="BI85" s="143">
        <f t="shared" si="26"/>
        <v>0</v>
      </c>
      <c r="BJ85" s="143">
        <f t="shared" si="26"/>
        <v>0</v>
      </c>
      <c r="BK85" s="143">
        <f t="shared" si="26"/>
        <v>0</v>
      </c>
      <c r="BL85" s="143">
        <f t="shared" si="26"/>
        <v>0</v>
      </c>
      <c r="BM85" s="143">
        <f t="shared" si="26"/>
        <v>0</v>
      </c>
      <c r="BN85" s="143">
        <f t="shared" ref="BN85:CP85" si="27">SUM(BN84:BN84)</f>
        <v>0</v>
      </c>
      <c r="BO85" s="143">
        <f t="shared" si="27"/>
        <v>0</v>
      </c>
      <c r="BP85" s="143">
        <f t="shared" si="27"/>
        <v>0</v>
      </c>
      <c r="BQ85" s="143">
        <f t="shared" si="27"/>
        <v>0</v>
      </c>
      <c r="BR85" s="143">
        <f t="shared" si="27"/>
        <v>0</v>
      </c>
      <c r="BS85" s="143">
        <f t="shared" si="27"/>
        <v>0</v>
      </c>
      <c r="BT85" s="143">
        <f t="shared" si="27"/>
        <v>0</v>
      </c>
      <c r="BU85" s="143">
        <f t="shared" si="27"/>
        <v>0</v>
      </c>
      <c r="BV85" s="143">
        <f t="shared" si="27"/>
        <v>0</v>
      </c>
      <c r="BW85" s="143">
        <f t="shared" si="27"/>
        <v>0</v>
      </c>
      <c r="BX85" s="143">
        <f t="shared" si="27"/>
        <v>0</v>
      </c>
      <c r="BY85" s="143">
        <f t="shared" si="27"/>
        <v>0</v>
      </c>
      <c r="BZ85" s="143">
        <f t="shared" si="27"/>
        <v>0</v>
      </c>
      <c r="CA85" s="143">
        <f t="shared" si="27"/>
        <v>0</v>
      </c>
      <c r="CB85" s="143">
        <f t="shared" si="27"/>
        <v>0</v>
      </c>
      <c r="CC85" s="143">
        <f t="shared" si="27"/>
        <v>0</v>
      </c>
      <c r="CD85" s="143">
        <f t="shared" si="27"/>
        <v>0</v>
      </c>
      <c r="CE85" s="143">
        <f t="shared" si="27"/>
        <v>0</v>
      </c>
      <c r="CF85" s="143">
        <f t="shared" si="27"/>
        <v>0</v>
      </c>
      <c r="CG85" s="143">
        <f t="shared" si="27"/>
        <v>0</v>
      </c>
      <c r="CH85" s="143">
        <f t="shared" si="27"/>
        <v>0</v>
      </c>
      <c r="CI85" s="143">
        <f t="shared" si="27"/>
        <v>0</v>
      </c>
      <c r="CJ85" s="143">
        <f t="shared" si="27"/>
        <v>0</v>
      </c>
      <c r="CK85" s="143">
        <f t="shared" si="27"/>
        <v>0</v>
      </c>
      <c r="CL85" s="143">
        <f t="shared" si="27"/>
        <v>0</v>
      </c>
      <c r="CM85" s="143">
        <f t="shared" si="27"/>
        <v>0</v>
      </c>
      <c r="CN85" s="143">
        <f t="shared" si="27"/>
        <v>0</v>
      </c>
      <c r="CO85" s="143">
        <f t="shared" si="27"/>
        <v>0</v>
      </c>
      <c r="CP85" s="143">
        <f t="shared" si="27"/>
        <v>0</v>
      </c>
    </row>
    <row r="86" spans="1:94">
      <c r="A86" s="168" t="s">
        <v>861</v>
      </c>
      <c r="B86" s="145">
        <f>SUM(C85:CP85)-SUM(C86:CP86)+B85</f>
        <v>0</v>
      </c>
      <c r="C86" s="6"/>
      <c r="D86" s="6"/>
      <c r="E86" s="6"/>
      <c r="F86" s="6"/>
      <c r="G86" s="6"/>
      <c r="H86" s="6"/>
      <c r="I86" s="6"/>
      <c r="J86" s="6"/>
      <c r="K86" s="6"/>
      <c r="L86" s="6"/>
      <c r="M86" s="6"/>
      <c r="N86" s="6"/>
      <c r="O86" s="6"/>
      <c r="P86" s="6"/>
      <c r="Q86" s="6"/>
      <c r="R86" s="6"/>
      <c r="S86" s="6"/>
      <c r="T86" s="6"/>
      <c r="U86" s="6"/>
      <c r="V86" s="6"/>
      <c r="W86" s="6"/>
      <c r="X86" s="6"/>
      <c r="Y86" s="6"/>
      <c r="Z86" s="6"/>
      <c r="AA86" s="6"/>
      <c r="AB86" s="6"/>
      <c r="AC86" s="6"/>
      <c r="AD86" s="143"/>
      <c r="AE86" s="143"/>
      <c r="AF86" s="143"/>
      <c r="AG86" s="143"/>
      <c r="AH86" s="143"/>
      <c r="AI86" s="143"/>
      <c r="AJ86" s="143"/>
      <c r="AK86" s="143"/>
      <c r="AL86" s="143"/>
      <c r="AM86" s="143"/>
      <c r="AN86" s="143"/>
      <c r="AO86" s="143"/>
      <c r="AP86" s="143"/>
      <c r="AQ86" s="143"/>
      <c r="AR86" s="143"/>
      <c r="AS86" s="143"/>
      <c r="AT86" s="143"/>
      <c r="AU86" s="143"/>
      <c r="AV86" s="143"/>
      <c r="AW86" s="143"/>
      <c r="AX86" s="143"/>
      <c r="AY86" s="143"/>
      <c r="AZ86" s="143"/>
      <c r="BA86" s="143"/>
      <c r="BB86" s="143"/>
      <c r="BC86" s="143"/>
      <c r="BD86" s="143"/>
      <c r="BE86" s="143"/>
      <c r="BF86" s="143"/>
      <c r="BG86" s="143"/>
      <c r="BH86" s="143"/>
      <c r="BI86" s="143"/>
      <c r="BJ86" s="143"/>
      <c r="BK86" s="143"/>
      <c r="BL86" s="143"/>
      <c r="BM86" s="143"/>
      <c r="BN86" s="143"/>
      <c r="BO86" s="143"/>
      <c r="BP86" s="143"/>
      <c r="BQ86" s="143"/>
      <c r="BR86" s="143"/>
      <c r="BS86" s="143"/>
      <c r="BT86" s="143"/>
      <c r="BU86" s="143"/>
      <c r="BV86" s="143"/>
      <c r="BW86" s="143"/>
      <c r="BX86" s="143"/>
      <c r="BY86" s="143"/>
      <c r="BZ86" s="143"/>
      <c r="CA86" s="143"/>
      <c r="CB86" s="143"/>
      <c r="CC86" s="143"/>
      <c r="CD86" s="143"/>
      <c r="CE86" s="143"/>
      <c r="CF86" s="143"/>
      <c r="CG86" s="143"/>
      <c r="CH86" s="143"/>
      <c r="CI86" s="143"/>
      <c r="CJ86" s="143"/>
      <c r="CK86" s="143"/>
      <c r="CL86" s="143"/>
      <c r="CM86" s="143"/>
      <c r="CN86" s="143"/>
      <c r="CO86" s="143"/>
      <c r="CP86" s="143"/>
    </row>
    <row r="87" spans="1:94" ht="42">
      <c r="A87" s="169" t="s">
        <v>904</v>
      </c>
      <c r="B87" s="145"/>
      <c r="C87" s="145"/>
      <c r="D87" s="145"/>
      <c r="E87" s="145"/>
      <c r="F87" s="145"/>
      <c r="G87" s="145"/>
      <c r="H87" s="145"/>
      <c r="I87" s="145"/>
      <c r="J87" s="145"/>
      <c r="K87" s="145"/>
      <c r="L87" s="145"/>
      <c r="M87" s="145"/>
      <c r="N87" s="145"/>
      <c r="O87" s="145"/>
      <c r="P87" s="145"/>
      <c r="Q87" s="145"/>
      <c r="R87" s="145"/>
      <c r="S87" s="145"/>
      <c r="T87" s="145"/>
      <c r="U87" s="145"/>
      <c r="V87" s="145"/>
      <c r="W87" s="145"/>
      <c r="X87" s="145"/>
      <c r="Y87" s="145"/>
      <c r="Z87" s="145"/>
      <c r="AA87" s="145"/>
      <c r="AB87" s="145"/>
      <c r="AC87" s="145"/>
      <c r="AD87" s="145"/>
      <c r="AE87" s="145"/>
      <c r="AF87" s="145"/>
      <c r="AG87" s="145"/>
      <c r="AH87" s="145"/>
      <c r="AI87" s="145"/>
      <c r="AJ87" s="145"/>
      <c r="AK87" s="145"/>
      <c r="AL87" s="145"/>
      <c r="AM87" s="145"/>
      <c r="AN87" s="145"/>
      <c r="AO87" s="145"/>
      <c r="AP87" s="145"/>
      <c r="AQ87" s="145"/>
      <c r="AR87" s="145"/>
      <c r="AS87" s="145"/>
      <c r="AT87" s="145"/>
      <c r="AU87" s="145"/>
      <c r="AV87" s="145"/>
      <c r="AW87" s="145"/>
      <c r="AX87" s="145"/>
      <c r="AY87" s="145"/>
      <c r="AZ87" s="145"/>
      <c r="BA87" s="145"/>
      <c r="BB87" s="145"/>
      <c r="BC87" s="145"/>
      <c r="BD87" s="145"/>
      <c r="BE87" s="145"/>
      <c r="BF87" s="145"/>
      <c r="BG87" s="145"/>
      <c r="BH87" s="145"/>
      <c r="BI87" s="145"/>
      <c r="BJ87" s="145"/>
      <c r="BK87" s="145"/>
      <c r="BL87" s="145"/>
      <c r="BM87" s="145"/>
      <c r="BN87" s="145"/>
      <c r="BO87" s="145"/>
      <c r="BP87" s="145"/>
      <c r="BQ87" s="145"/>
      <c r="BR87" s="145"/>
      <c r="BS87" s="145"/>
      <c r="BT87" s="145"/>
      <c r="BU87" s="145"/>
      <c r="BV87" s="145"/>
      <c r="BW87" s="145"/>
      <c r="BX87" s="145"/>
      <c r="BY87" s="145"/>
      <c r="BZ87" s="145"/>
      <c r="CA87" s="145"/>
      <c r="CB87" s="145"/>
      <c r="CC87" s="145"/>
      <c r="CD87" s="145"/>
      <c r="CE87" s="145"/>
      <c r="CF87" s="145"/>
      <c r="CG87" s="145"/>
      <c r="CH87" s="145"/>
      <c r="CI87" s="145"/>
      <c r="CJ87" s="145"/>
      <c r="CK87" s="145"/>
      <c r="CL87" s="145"/>
      <c r="CM87" s="145"/>
      <c r="CN87" s="145"/>
      <c r="CO87" s="145"/>
      <c r="CP87" s="145"/>
    </row>
    <row r="88" spans="1:94" ht="14.25" customHeight="1">
      <c r="A88" s="170" t="s">
        <v>561</v>
      </c>
      <c r="B88" s="145"/>
      <c r="C88" s="145"/>
      <c r="D88" s="145"/>
      <c r="E88" s="145"/>
      <c r="F88" s="145"/>
      <c r="G88" s="145"/>
      <c r="H88" s="145"/>
      <c r="I88" s="145"/>
      <c r="J88" s="145"/>
      <c r="K88" s="145"/>
      <c r="L88" s="145"/>
      <c r="M88" s="145"/>
      <c r="N88" s="145"/>
      <c r="O88" s="145"/>
      <c r="P88" s="145"/>
      <c r="Q88" s="145"/>
      <c r="R88" s="145"/>
      <c r="S88" s="145"/>
      <c r="T88" s="145"/>
      <c r="U88" s="145"/>
      <c r="V88" s="145"/>
      <c r="W88" s="145"/>
      <c r="X88" s="145"/>
      <c r="Y88" s="145"/>
      <c r="Z88" s="145"/>
      <c r="AA88" s="145"/>
      <c r="AB88" s="145"/>
      <c r="AC88" s="145"/>
      <c r="AD88" s="145"/>
      <c r="AE88" s="145"/>
      <c r="AF88" s="145"/>
      <c r="AG88" s="145"/>
      <c r="AH88" s="145"/>
      <c r="AI88" s="145"/>
      <c r="AJ88" s="145"/>
      <c r="AK88" s="145"/>
      <c r="AL88" s="145"/>
      <c r="AM88" s="145"/>
      <c r="AN88" s="145"/>
      <c r="AO88" s="145"/>
      <c r="AP88" s="145"/>
      <c r="AQ88" s="145"/>
      <c r="AR88" s="145"/>
      <c r="AS88" s="145"/>
      <c r="AT88" s="145"/>
      <c r="AU88" s="145"/>
      <c r="AV88" s="145"/>
      <c r="AW88" s="145"/>
      <c r="AX88" s="145"/>
      <c r="AY88" s="145"/>
      <c r="AZ88" s="145"/>
      <c r="BA88" s="145"/>
      <c r="BB88" s="145"/>
      <c r="BC88" s="145"/>
      <c r="BD88" s="145"/>
      <c r="BE88" s="145"/>
      <c r="BF88" s="145"/>
      <c r="BG88" s="145"/>
      <c r="BH88" s="145"/>
      <c r="BI88" s="145"/>
      <c r="BJ88" s="145"/>
      <c r="BK88" s="145"/>
      <c r="BL88" s="145"/>
      <c r="BM88" s="145"/>
      <c r="BN88" s="145"/>
      <c r="BO88" s="145"/>
      <c r="BP88" s="145"/>
      <c r="BQ88" s="145"/>
      <c r="BR88" s="145"/>
      <c r="BS88" s="145"/>
      <c r="BT88" s="145"/>
      <c r="BU88" s="145"/>
      <c r="BV88" s="145"/>
      <c r="BW88" s="145"/>
      <c r="BX88" s="145"/>
      <c r="BY88" s="145"/>
      <c r="BZ88" s="145"/>
      <c r="CA88" s="145"/>
      <c r="CB88" s="145"/>
      <c r="CC88" s="145"/>
      <c r="CD88" s="145"/>
      <c r="CE88" s="145"/>
      <c r="CF88" s="145"/>
      <c r="CG88" s="145"/>
      <c r="CH88" s="145"/>
      <c r="CI88" s="145"/>
      <c r="CJ88" s="145"/>
      <c r="CK88" s="145"/>
      <c r="CL88" s="145"/>
      <c r="CM88" s="145"/>
      <c r="CN88" s="145"/>
      <c r="CO88" s="145"/>
      <c r="CP88" s="145"/>
    </row>
    <row r="89" spans="1:94" ht="14.25" customHeight="1">
      <c r="A89" s="170" t="s">
        <v>562</v>
      </c>
      <c r="B89" s="145"/>
      <c r="C89" s="145"/>
      <c r="D89" s="145"/>
      <c r="E89" s="145"/>
      <c r="F89" s="145"/>
      <c r="G89" s="145"/>
      <c r="H89" s="145"/>
      <c r="I89" s="145"/>
      <c r="J89" s="145"/>
      <c r="K89" s="145"/>
      <c r="L89" s="145"/>
      <c r="M89" s="145"/>
      <c r="N89" s="145"/>
      <c r="O89" s="145"/>
      <c r="P89" s="145"/>
      <c r="Q89" s="145"/>
      <c r="R89" s="145"/>
      <c r="S89" s="145"/>
      <c r="T89" s="145"/>
      <c r="U89" s="145"/>
      <c r="V89" s="145"/>
      <c r="W89" s="145"/>
      <c r="X89" s="145"/>
      <c r="Y89" s="145"/>
      <c r="Z89" s="145"/>
      <c r="AA89" s="145"/>
      <c r="AB89" s="145"/>
      <c r="AC89" s="145"/>
      <c r="AD89" s="145"/>
      <c r="AE89" s="145"/>
      <c r="AF89" s="145"/>
      <c r="AG89" s="145"/>
      <c r="AH89" s="145"/>
      <c r="AI89" s="145"/>
      <c r="AJ89" s="145"/>
      <c r="AK89" s="145"/>
      <c r="AL89" s="145"/>
      <c r="AM89" s="145"/>
      <c r="AN89" s="145"/>
      <c r="AO89" s="145"/>
      <c r="AP89" s="145"/>
      <c r="AQ89" s="145"/>
      <c r="AR89" s="145"/>
      <c r="AS89" s="145"/>
      <c r="AT89" s="145"/>
      <c r="AU89" s="145"/>
      <c r="AV89" s="145"/>
      <c r="AW89" s="145"/>
      <c r="AX89" s="145"/>
      <c r="AY89" s="145"/>
      <c r="AZ89" s="145"/>
      <c r="BA89" s="145"/>
      <c r="BB89" s="145"/>
      <c r="BC89" s="145"/>
      <c r="BD89" s="145"/>
      <c r="BE89" s="145"/>
      <c r="BF89" s="145"/>
      <c r="BG89" s="145"/>
      <c r="BH89" s="145"/>
      <c r="BI89" s="145"/>
      <c r="BJ89" s="145"/>
      <c r="BK89" s="145"/>
      <c r="BL89" s="145"/>
      <c r="BM89" s="145"/>
      <c r="BN89" s="145"/>
      <c r="BO89" s="145"/>
      <c r="BP89" s="145"/>
      <c r="BQ89" s="145"/>
      <c r="BR89" s="145"/>
      <c r="BS89" s="145"/>
      <c r="BT89" s="145"/>
      <c r="BU89" s="145"/>
      <c r="BV89" s="145"/>
      <c r="BW89" s="145"/>
      <c r="BX89" s="145"/>
      <c r="BY89" s="145"/>
      <c r="BZ89" s="145"/>
      <c r="CA89" s="145"/>
      <c r="CB89" s="145"/>
      <c r="CC89" s="145"/>
      <c r="CD89" s="145"/>
      <c r="CE89" s="145"/>
      <c r="CF89" s="145"/>
      <c r="CG89" s="145"/>
      <c r="CH89" s="145"/>
      <c r="CI89" s="145"/>
      <c r="CJ89" s="145"/>
      <c r="CK89" s="145"/>
      <c r="CL89" s="145"/>
      <c r="CM89" s="145"/>
      <c r="CN89" s="145"/>
      <c r="CO89" s="145"/>
      <c r="CP89" s="145"/>
    </row>
    <row r="90" spans="1:94" ht="27.75" customHeight="1">
      <c r="A90" s="171" t="s">
        <v>919</v>
      </c>
      <c r="B90" s="6"/>
      <c r="C90" s="6"/>
      <c r="D90" s="6"/>
      <c r="E90" s="6"/>
      <c r="F90" s="6"/>
      <c r="G90" s="6"/>
      <c r="H90" s="6"/>
      <c r="I90" s="6"/>
      <c r="J90" s="6"/>
      <c r="K90" s="6"/>
      <c r="L90" s="6"/>
      <c r="M90" s="6"/>
      <c r="N90" s="6"/>
      <c r="O90" s="6"/>
      <c r="P90" s="6"/>
      <c r="Q90" s="6"/>
      <c r="R90" s="6"/>
      <c r="S90" s="6"/>
      <c r="T90" s="6"/>
      <c r="U90" s="6"/>
      <c r="V90" s="6"/>
      <c r="W90" s="6"/>
      <c r="X90" s="6"/>
      <c r="Y90" s="6"/>
      <c r="Z90" s="6"/>
      <c r="AA90" s="6"/>
      <c r="AB90" s="6"/>
      <c r="AC90" s="6"/>
      <c r="AD90" s="143"/>
      <c r="AE90" s="143"/>
      <c r="AF90" s="143"/>
      <c r="AG90" s="143"/>
      <c r="AH90" s="143"/>
      <c r="AI90" s="143"/>
      <c r="AJ90" s="143"/>
      <c r="AK90" s="143"/>
      <c r="AL90" s="143"/>
      <c r="AM90" s="143"/>
      <c r="AN90" s="143"/>
      <c r="AO90" s="143"/>
      <c r="AP90" s="143"/>
      <c r="AQ90" s="143"/>
      <c r="AR90" s="143"/>
      <c r="AS90" s="143"/>
      <c r="AT90" s="143"/>
      <c r="AU90" s="143"/>
      <c r="AV90" s="143"/>
      <c r="AW90" s="143"/>
      <c r="AX90" s="143"/>
      <c r="AY90" s="143"/>
      <c r="AZ90" s="143"/>
      <c r="BA90" s="143"/>
      <c r="BB90" s="143"/>
      <c r="BC90" s="143"/>
      <c r="BD90" s="143"/>
      <c r="BE90" s="143"/>
      <c r="BF90" s="143"/>
      <c r="BG90" s="143"/>
      <c r="BH90" s="143"/>
      <c r="BI90" s="143"/>
      <c r="BJ90" s="143"/>
      <c r="BK90" s="143"/>
      <c r="BL90" s="143"/>
      <c r="BM90" s="143"/>
      <c r="BN90" s="143"/>
      <c r="BO90" s="143"/>
      <c r="BP90" s="143"/>
      <c r="BQ90" s="143"/>
      <c r="BR90" s="143"/>
      <c r="BS90" s="143"/>
      <c r="BT90" s="143"/>
      <c r="BU90" s="143"/>
      <c r="BV90" s="143"/>
      <c r="BW90" s="143"/>
      <c r="BX90" s="143"/>
      <c r="BY90" s="143"/>
      <c r="BZ90" s="143"/>
      <c r="CA90" s="143"/>
      <c r="CB90" s="143"/>
      <c r="CC90" s="143"/>
      <c r="CD90" s="143"/>
      <c r="CE90" s="143"/>
      <c r="CF90" s="143"/>
      <c r="CG90" s="143"/>
      <c r="CH90" s="143"/>
      <c r="CI90" s="143"/>
      <c r="CJ90" s="143"/>
      <c r="CK90" s="143"/>
      <c r="CL90" s="143"/>
      <c r="CM90" s="143"/>
      <c r="CN90" s="143"/>
      <c r="CO90" s="143"/>
      <c r="CP90" s="143"/>
    </row>
    <row r="91" spans="1:94" ht="14.25" customHeight="1">
      <c r="A91" s="171" t="s">
        <v>903</v>
      </c>
      <c r="B91" s="6"/>
      <c r="C91" s="6"/>
      <c r="D91" s="6"/>
      <c r="E91" s="6"/>
      <c r="F91" s="6"/>
      <c r="G91" s="6"/>
      <c r="H91" s="6"/>
      <c r="I91" s="6"/>
      <c r="J91" s="6"/>
      <c r="K91" s="6"/>
      <c r="L91" s="6"/>
      <c r="M91" s="6"/>
      <c r="N91" s="6"/>
      <c r="O91" s="6"/>
      <c r="P91" s="6"/>
      <c r="Q91" s="6"/>
      <c r="R91" s="6"/>
      <c r="S91" s="6"/>
      <c r="T91" s="6"/>
      <c r="U91" s="6"/>
      <c r="V91" s="6"/>
      <c r="W91" s="6"/>
      <c r="X91" s="6"/>
      <c r="Y91" s="6"/>
      <c r="Z91" s="6"/>
      <c r="AA91" s="6"/>
      <c r="AB91" s="6"/>
      <c r="AC91" s="6"/>
      <c r="AD91" s="143"/>
      <c r="AE91" s="143"/>
      <c r="AF91" s="143"/>
      <c r="AG91" s="143"/>
      <c r="AH91" s="143"/>
      <c r="AI91" s="143"/>
      <c r="AJ91" s="143"/>
      <c r="AK91" s="143"/>
      <c r="AL91" s="143"/>
      <c r="AM91" s="143"/>
      <c r="AN91" s="143"/>
      <c r="AO91" s="143"/>
      <c r="AP91" s="143"/>
      <c r="AQ91" s="143"/>
      <c r="AR91" s="143"/>
      <c r="AS91" s="143"/>
      <c r="AT91" s="143"/>
      <c r="AU91" s="143"/>
      <c r="AV91" s="143"/>
      <c r="AW91" s="143"/>
      <c r="AX91" s="143"/>
      <c r="AY91" s="143"/>
      <c r="AZ91" s="143"/>
      <c r="BA91" s="143"/>
      <c r="BB91" s="143"/>
      <c r="BC91" s="143"/>
      <c r="BD91" s="143"/>
      <c r="BE91" s="143"/>
      <c r="BF91" s="143"/>
      <c r="BG91" s="143"/>
      <c r="BH91" s="143"/>
      <c r="BI91" s="143"/>
      <c r="BJ91" s="143"/>
      <c r="BK91" s="143"/>
      <c r="BL91" s="143"/>
      <c r="BM91" s="143"/>
      <c r="BN91" s="143"/>
      <c r="BO91" s="143"/>
      <c r="BP91" s="143"/>
      <c r="BQ91" s="143"/>
      <c r="BR91" s="143"/>
      <c r="BS91" s="143"/>
      <c r="BT91" s="143"/>
      <c r="BU91" s="143"/>
      <c r="BV91" s="143"/>
      <c r="BW91" s="143"/>
      <c r="BX91" s="143"/>
      <c r="BY91" s="143"/>
      <c r="BZ91" s="143"/>
      <c r="CA91" s="143"/>
      <c r="CB91" s="143"/>
      <c r="CC91" s="143"/>
      <c r="CD91" s="143"/>
      <c r="CE91" s="143"/>
      <c r="CF91" s="143"/>
      <c r="CG91" s="143"/>
      <c r="CH91" s="143"/>
      <c r="CI91" s="143"/>
      <c r="CJ91" s="143"/>
      <c r="CK91" s="143"/>
      <c r="CL91" s="143"/>
      <c r="CM91" s="143"/>
      <c r="CN91" s="143"/>
      <c r="CO91" s="143"/>
      <c r="CP91" s="143"/>
    </row>
    <row r="92" spans="1:94" ht="29">
      <c r="A92" s="172" t="s">
        <v>905</v>
      </c>
      <c r="B92" s="6"/>
      <c r="C92" s="6"/>
      <c r="D92" s="6"/>
      <c r="E92" s="6"/>
      <c r="F92" s="6"/>
      <c r="G92" s="6"/>
      <c r="H92" s="6"/>
      <c r="I92" s="6"/>
      <c r="J92" s="6"/>
      <c r="K92" s="6"/>
      <c r="L92" s="6"/>
      <c r="M92" s="6"/>
      <c r="N92" s="6"/>
      <c r="O92" s="6"/>
      <c r="P92" s="6"/>
      <c r="Q92" s="6"/>
      <c r="R92" s="6"/>
      <c r="S92" s="6"/>
      <c r="T92" s="6"/>
      <c r="U92" s="6"/>
      <c r="V92" s="6"/>
      <c r="W92" s="6"/>
      <c r="X92" s="6"/>
      <c r="Y92" s="6"/>
      <c r="Z92" s="6"/>
      <c r="AA92" s="6"/>
      <c r="AB92" s="6"/>
      <c r="AC92" s="6"/>
      <c r="AD92" s="143"/>
      <c r="AE92" s="143"/>
      <c r="AF92" s="143"/>
      <c r="AG92" s="143"/>
      <c r="AH92" s="143"/>
      <c r="AI92" s="143"/>
      <c r="AJ92" s="143"/>
      <c r="AK92" s="143"/>
      <c r="AL92" s="143"/>
      <c r="AM92" s="143"/>
      <c r="AN92" s="143"/>
      <c r="AO92" s="143"/>
      <c r="AP92" s="143"/>
      <c r="AQ92" s="143"/>
      <c r="AR92" s="143"/>
      <c r="AS92" s="143"/>
      <c r="AT92" s="143"/>
      <c r="AU92" s="143"/>
      <c r="AV92" s="143"/>
      <c r="AW92" s="143"/>
      <c r="AX92" s="143"/>
      <c r="AY92" s="143"/>
      <c r="AZ92" s="143"/>
      <c r="BA92" s="143"/>
      <c r="BB92" s="143"/>
      <c r="BC92" s="143"/>
      <c r="BD92" s="143"/>
      <c r="BE92" s="143"/>
      <c r="BF92" s="143"/>
      <c r="BG92" s="143"/>
      <c r="BH92" s="143"/>
      <c r="BI92" s="143"/>
      <c r="BJ92" s="143"/>
      <c r="BK92" s="143"/>
      <c r="BL92" s="143"/>
      <c r="BM92" s="143"/>
      <c r="BN92" s="143"/>
      <c r="BO92" s="143"/>
      <c r="BP92" s="143"/>
      <c r="BQ92" s="143"/>
      <c r="BR92" s="143"/>
      <c r="BS92" s="143"/>
      <c r="BT92" s="143"/>
      <c r="BU92" s="143"/>
      <c r="BV92" s="143"/>
      <c r="BW92" s="143"/>
      <c r="BX92" s="143"/>
      <c r="BY92" s="143"/>
      <c r="BZ92" s="143"/>
      <c r="CA92" s="143"/>
      <c r="CB92" s="143"/>
      <c r="CC92" s="143"/>
      <c r="CD92" s="143"/>
      <c r="CE92" s="143"/>
      <c r="CF92" s="143"/>
      <c r="CG92" s="143"/>
      <c r="CH92" s="143"/>
      <c r="CI92" s="143"/>
      <c r="CJ92" s="143"/>
      <c r="CK92" s="143"/>
      <c r="CL92" s="143"/>
      <c r="CM92" s="143"/>
      <c r="CN92" s="143"/>
      <c r="CO92" s="143"/>
      <c r="CP92" s="143"/>
    </row>
    <row r="93" spans="1:94" ht="30.75" customHeight="1">
      <c r="A93" s="171" t="s">
        <v>906</v>
      </c>
      <c r="B93" s="6"/>
      <c r="C93" s="6"/>
      <c r="D93" s="6"/>
      <c r="E93" s="6"/>
      <c r="F93" s="6"/>
      <c r="G93" s="6"/>
      <c r="H93" s="6"/>
      <c r="I93" s="6"/>
      <c r="J93" s="6"/>
      <c r="K93" s="6"/>
      <c r="L93" s="6"/>
      <c r="M93" s="6"/>
      <c r="N93" s="6"/>
      <c r="O93" s="6"/>
      <c r="P93" s="6"/>
      <c r="Q93" s="6"/>
      <c r="R93" s="6"/>
      <c r="S93" s="6"/>
      <c r="T93" s="6"/>
      <c r="U93" s="6"/>
      <c r="V93" s="6"/>
      <c r="W93" s="6"/>
      <c r="X93" s="6"/>
      <c r="Y93" s="6"/>
      <c r="Z93" s="6"/>
      <c r="AA93" s="6"/>
      <c r="AB93" s="6"/>
      <c r="AC93" s="6"/>
      <c r="AD93" s="143"/>
      <c r="AE93" s="143"/>
      <c r="AF93" s="143"/>
      <c r="AG93" s="143"/>
      <c r="AH93" s="143"/>
      <c r="AI93" s="143"/>
      <c r="AJ93" s="143"/>
      <c r="AK93" s="143"/>
      <c r="AL93" s="143"/>
      <c r="AM93" s="143"/>
      <c r="AN93" s="143"/>
      <c r="AO93" s="143"/>
      <c r="AP93" s="143"/>
      <c r="AQ93" s="143"/>
      <c r="AR93" s="143"/>
      <c r="AS93" s="143"/>
      <c r="AT93" s="143"/>
      <c r="AU93" s="143"/>
      <c r="AV93" s="143"/>
      <c r="AW93" s="143"/>
      <c r="AX93" s="143"/>
      <c r="AY93" s="143"/>
      <c r="AZ93" s="143"/>
      <c r="BA93" s="143"/>
      <c r="BB93" s="143"/>
      <c r="BC93" s="143"/>
      <c r="BD93" s="143"/>
      <c r="BE93" s="143"/>
      <c r="BF93" s="143"/>
      <c r="BG93" s="143"/>
      <c r="BH93" s="143"/>
      <c r="BI93" s="143"/>
      <c r="BJ93" s="143"/>
      <c r="BK93" s="143"/>
      <c r="BL93" s="143"/>
      <c r="BM93" s="143"/>
      <c r="BN93" s="143"/>
      <c r="BO93" s="143"/>
      <c r="BP93" s="143"/>
      <c r="BQ93" s="143"/>
      <c r="BR93" s="143"/>
      <c r="BS93" s="143"/>
      <c r="BT93" s="143"/>
      <c r="BU93" s="143"/>
      <c r="BV93" s="143"/>
      <c r="BW93" s="143"/>
      <c r="BX93" s="143"/>
      <c r="BY93" s="143"/>
      <c r="BZ93" s="143"/>
      <c r="CA93" s="143"/>
      <c r="CB93" s="143"/>
      <c r="CC93" s="143"/>
      <c r="CD93" s="143"/>
      <c r="CE93" s="143"/>
      <c r="CF93" s="143"/>
      <c r="CG93" s="143"/>
      <c r="CH93" s="143"/>
      <c r="CI93" s="143"/>
      <c r="CJ93" s="143"/>
      <c r="CK93" s="143"/>
      <c r="CL93" s="143"/>
      <c r="CM93" s="143"/>
      <c r="CN93" s="143"/>
      <c r="CO93" s="143"/>
      <c r="CP93" s="143"/>
    </row>
    <row r="94" spans="1:94" ht="28.5" customHeight="1">
      <c r="A94" s="171" t="s">
        <v>862</v>
      </c>
      <c r="B94" s="6"/>
      <c r="C94" s="6"/>
      <c r="D94" s="6"/>
      <c r="E94" s="6"/>
      <c r="F94" s="6"/>
      <c r="G94" s="6"/>
      <c r="H94" s="6"/>
      <c r="I94" s="6"/>
      <c r="J94" s="6"/>
      <c r="K94" s="6"/>
      <c r="L94" s="6"/>
      <c r="M94" s="6"/>
      <c r="N94" s="6"/>
      <c r="O94" s="6"/>
      <c r="P94" s="6"/>
      <c r="Q94" s="6"/>
      <c r="R94" s="6"/>
      <c r="S94" s="6"/>
      <c r="T94" s="6"/>
      <c r="U94" s="6"/>
      <c r="V94" s="6"/>
      <c r="W94" s="6"/>
      <c r="X94" s="6"/>
      <c r="Y94" s="6"/>
      <c r="Z94" s="6"/>
      <c r="AA94" s="6"/>
      <c r="AB94" s="6"/>
      <c r="AC94" s="6"/>
      <c r="AD94" s="143"/>
      <c r="AE94" s="143"/>
      <c r="AF94" s="143"/>
      <c r="AG94" s="143"/>
      <c r="AH94" s="143"/>
      <c r="AI94" s="143"/>
      <c r="AJ94" s="143"/>
      <c r="AK94" s="143"/>
      <c r="AL94" s="143"/>
      <c r="AM94" s="143"/>
      <c r="AN94" s="143"/>
      <c r="AO94" s="143"/>
      <c r="AP94" s="143"/>
      <c r="AQ94" s="143"/>
      <c r="AR94" s="143"/>
      <c r="AS94" s="143"/>
      <c r="AT94" s="143"/>
      <c r="AU94" s="143"/>
      <c r="AV94" s="143"/>
      <c r="AW94" s="143"/>
      <c r="AX94" s="143"/>
      <c r="AY94" s="143"/>
      <c r="AZ94" s="143"/>
      <c r="BA94" s="143"/>
      <c r="BB94" s="143"/>
      <c r="BC94" s="143"/>
      <c r="BD94" s="143"/>
      <c r="BE94" s="143"/>
      <c r="BF94" s="143"/>
      <c r="BG94" s="143"/>
      <c r="BH94" s="143"/>
      <c r="BI94" s="143"/>
      <c r="BJ94" s="143"/>
      <c r="BK94" s="143"/>
      <c r="BL94" s="143"/>
      <c r="BM94" s="143"/>
      <c r="BN94" s="143"/>
      <c r="BO94" s="143"/>
      <c r="BP94" s="143"/>
      <c r="BQ94" s="143"/>
      <c r="BR94" s="143"/>
      <c r="BS94" s="143"/>
      <c r="BT94" s="143"/>
      <c r="BU94" s="143"/>
      <c r="BV94" s="143"/>
      <c r="BW94" s="143"/>
      <c r="BX94" s="143"/>
      <c r="BY94" s="143"/>
      <c r="BZ94" s="143"/>
      <c r="CA94" s="143"/>
      <c r="CB94" s="143"/>
      <c r="CC94" s="143"/>
      <c r="CD94" s="143"/>
      <c r="CE94" s="143"/>
      <c r="CF94" s="143"/>
      <c r="CG94" s="143"/>
      <c r="CH94" s="143"/>
      <c r="CI94" s="143"/>
      <c r="CJ94" s="143"/>
      <c r="CK94" s="143"/>
      <c r="CL94" s="143"/>
      <c r="CM94" s="143"/>
      <c r="CN94" s="143"/>
      <c r="CO94" s="143"/>
      <c r="CP94" s="143"/>
    </row>
    <row r="95" spans="1:94" ht="14.25" customHeight="1">
      <c r="A95" s="171" t="s">
        <v>863</v>
      </c>
      <c r="B95" s="6"/>
      <c r="C95" s="6"/>
      <c r="D95" s="6"/>
      <c r="E95" s="6"/>
      <c r="F95" s="6"/>
      <c r="G95" s="6"/>
      <c r="H95" s="6"/>
      <c r="I95" s="6"/>
      <c r="J95" s="6"/>
      <c r="K95" s="6"/>
      <c r="L95" s="6"/>
      <c r="M95" s="6"/>
      <c r="N95" s="6"/>
      <c r="O95" s="6"/>
      <c r="P95" s="6"/>
      <c r="Q95" s="6"/>
      <c r="R95" s="6"/>
      <c r="S95" s="6"/>
      <c r="T95" s="6"/>
      <c r="U95" s="6"/>
      <c r="V95" s="6"/>
      <c r="W95" s="6"/>
      <c r="X95" s="6"/>
      <c r="Y95" s="6"/>
      <c r="Z95" s="6"/>
      <c r="AA95" s="6"/>
      <c r="AB95" s="6"/>
      <c r="AC95" s="6"/>
      <c r="AD95" s="143"/>
      <c r="AE95" s="143"/>
      <c r="AF95" s="143"/>
      <c r="AG95" s="143"/>
      <c r="AH95" s="143"/>
      <c r="AI95" s="143"/>
      <c r="AJ95" s="143"/>
      <c r="AK95" s="143"/>
      <c r="AL95" s="143"/>
      <c r="AM95" s="143"/>
      <c r="AN95" s="143"/>
      <c r="AO95" s="143"/>
      <c r="AP95" s="143"/>
      <c r="AQ95" s="143"/>
      <c r="AR95" s="143"/>
      <c r="AS95" s="143"/>
      <c r="AT95" s="143"/>
      <c r="AU95" s="143"/>
      <c r="AV95" s="143"/>
      <c r="AW95" s="143"/>
      <c r="AX95" s="143"/>
      <c r="AY95" s="143"/>
      <c r="AZ95" s="143"/>
      <c r="BA95" s="143"/>
      <c r="BB95" s="143"/>
      <c r="BC95" s="143"/>
      <c r="BD95" s="143"/>
      <c r="BE95" s="143"/>
      <c r="BF95" s="143"/>
      <c r="BG95" s="143"/>
      <c r="BH95" s="143"/>
      <c r="BI95" s="143"/>
      <c r="BJ95" s="143"/>
      <c r="BK95" s="143"/>
      <c r="BL95" s="143"/>
      <c r="BM95" s="143"/>
      <c r="BN95" s="143"/>
      <c r="BO95" s="143"/>
      <c r="BP95" s="143"/>
      <c r="BQ95" s="143"/>
      <c r="BR95" s="143"/>
      <c r="BS95" s="143"/>
      <c r="BT95" s="143"/>
      <c r="BU95" s="143"/>
      <c r="BV95" s="143"/>
      <c r="BW95" s="143"/>
      <c r="BX95" s="143"/>
      <c r="BY95" s="143"/>
      <c r="BZ95" s="143"/>
      <c r="CA95" s="143"/>
      <c r="CB95" s="143"/>
      <c r="CC95" s="143"/>
      <c r="CD95" s="143"/>
      <c r="CE95" s="143"/>
      <c r="CF95" s="143"/>
      <c r="CG95" s="143"/>
      <c r="CH95" s="143"/>
      <c r="CI95" s="143"/>
      <c r="CJ95" s="143"/>
      <c r="CK95" s="143"/>
      <c r="CL95" s="143"/>
      <c r="CM95" s="143"/>
      <c r="CN95" s="143"/>
      <c r="CO95" s="143"/>
      <c r="CP95" s="143"/>
    </row>
    <row r="96" spans="1:94" ht="14.25" customHeight="1">
      <c r="A96" s="171" t="s">
        <v>928</v>
      </c>
      <c r="B96" s="6"/>
      <c r="C96" s="6"/>
      <c r="D96" s="6"/>
      <c r="E96" s="6"/>
      <c r="F96" s="6"/>
      <c r="G96" s="6"/>
      <c r="H96" s="6"/>
      <c r="I96" s="6"/>
      <c r="J96" s="6"/>
      <c r="K96" s="6"/>
      <c r="L96" s="6"/>
      <c r="M96" s="6"/>
      <c r="N96" s="6"/>
      <c r="O96" s="6"/>
      <c r="P96" s="6"/>
      <c r="Q96" s="6"/>
      <c r="R96" s="6"/>
      <c r="S96" s="6"/>
      <c r="T96" s="6"/>
      <c r="U96" s="6"/>
      <c r="V96" s="6"/>
      <c r="W96" s="6"/>
      <c r="X96" s="6"/>
      <c r="Y96" s="6"/>
      <c r="Z96" s="6"/>
      <c r="AA96" s="6"/>
      <c r="AB96" s="6"/>
      <c r="AC96" s="6"/>
      <c r="AD96" s="143"/>
      <c r="AE96" s="143"/>
      <c r="AF96" s="143"/>
      <c r="AG96" s="143"/>
      <c r="AH96" s="143"/>
      <c r="AI96" s="143"/>
      <c r="AJ96" s="143"/>
      <c r="AK96" s="143"/>
      <c r="AL96" s="143"/>
      <c r="AM96" s="143"/>
      <c r="AN96" s="143"/>
      <c r="AO96" s="143"/>
      <c r="AP96" s="143"/>
      <c r="AQ96" s="143"/>
      <c r="AR96" s="143"/>
      <c r="AS96" s="143"/>
      <c r="AT96" s="143"/>
      <c r="AU96" s="143"/>
      <c r="AV96" s="143"/>
      <c r="AW96" s="143"/>
      <c r="AX96" s="143"/>
      <c r="AY96" s="143"/>
      <c r="AZ96" s="143"/>
      <c r="BA96" s="143"/>
      <c r="BB96" s="143"/>
      <c r="BC96" s="143"/>
      <c r="BD96" s="143"/>
      <c r="BE96" s="143"/>
      <c r="BF96" s="143"/>
      <c r="BG96" s="143"/>
      <c r="BH96" s="143"/>
      <c r="BI96" s="143"/>
      <c r="BJ96" s="143"/>
      <c r="BK96" s="143"/>
      <c r="BL96" s="143"/>
      <c r="BM96" s="143"/>
      <c r="BN96" s="143"/>
      <c r="BO96" s="143"/>
      <c r="BP96" s="143"/>
      <c r="BQ96" s="143"/>
      <c r="BR96" s="143"/>
      <c r="BS96" s="143"/>
      <c r="BT96" s="143"/>
      <c r="BU96" s="143"/>
      <c r="BV96" s="143"/>
      <c r="BW96" s="143"/>
      <c r="BX96" s="143"/>
      <c r="BY96" s="143"/>
      <c r="BZ96" s="143"/>
      <c r="CA96" s="143"/>
      <c r="CB96" s="143"/>
      <c r="CC96" s="143"/>
      <c r="CD96" s="143"/>
      <c r="CE96" s="143"/>
      <c r="CF96" s="143"/>
      <c r="CG96" s="143"/>
      <c r="CH96" s="143"/>
      <c r="CI96" s="143"/>
      <c r="CJ96" s="143"/>
      <c r="CK96" s="143"/>
      <c r="CL96" s="143"/>
      <c r="CM96" s="143"/>
      <c r="CN96" s="143"/>
      <c r="CO96" s="143"/>
      <c r="CP96" s="143"/>
    </row>
    <row r="97" spans="1:94" ht="29">
      <c r="A97" s="173" t="s">
        <v>864</v>
      </c>
      <c r="B97" s="6"/>
      <c r="C97" s="6"/>
      <c r="D97" s="6"/>
      <c r="E97" s="6"/>
      <c r="F97" s="6"/>
      <c r="G97" s="6"/>
      <c r="H97" s="6"/>
      <c r="I97" s="6"/>
      <c r="J97" s="6"/>
      <c r="K97" s="6"/>
      <c r="L97" s="6"/>
      <c r="M97" s="6"/>
      <c r="N97" s="6"/>
      <c r="O97" s="6"/>
      <c r="P97" s="6"/>
      <c r="Q97" s="6"/>
      <c r="R97" s="6"/>
      <c r="S97" s="6"/>
      <c r="T97" s="6"/>
      <c r="U97" s="6"/>
      <c r="V97" s="6"/>
      <c r="W97" s="6"/>
      <c r="X97" s="6"/>
      <c r="Y97" s="6"/>
      <c r="Z97" s="6"/>
      <c r="AA97" s="6"/>
      <c r="AB97" s="6"/>
      <c r="AC97" s="6"/>
      <c r="AD97" s="143"/>
      <c r="AE97" s="143"/>
      <c r="AF97" s="143"/>
      <c r="AG97" s="143"/>
      <c r="AH97" s="143"/>
      <c r="AI97" s="143"/>
      <c r="AJ97" s="143"/>
      <c r="AK97" s="143"/>
      <c r="AL97" s="143"/>
      <c r="AM97" s="143"/>
      <c r="AN97" s="143"/>
      <c r="AO97" s="143"/>
      <c r="AP97" s="143"/>
      <c r="AQ97" s="143"/>
      <c r="AR97" s="143"/>
      <c r="AS97" s="143"/>
      <c r="AT97" s="143"/>
      <c r="AU97" s="143"/>
      <c r="AV97" s="143"/>
      <c r="AW97" s="143"/>
      <c r="AX97" s="143"/>
      <c r="AY97" s="143"/>
      <c r="AZ97" s="143"/>
      <c r="BA97" s="143"/>
      <c r="BB97" s="143"/>
      <c r="BC97" s="143"/>
      <c r="BD97" s="143"/>
      <c r="BE97" s="143"/>
      <c r="BF97" s="143"/>
      <c r="BG97" s="143"/>
      <c r="BH97" s="143"/>
      <c r="BI97" s="143"/>
      <c r="BJ97" s="143"/>
      <c r="BK97" s="143"/>
      <c r="BL97" s="143"/>
      <c r="BM97" s="143"/>
      <c r="BN97" s="143"/>
      <c r="BO97" s="143"/>
      <c r="BP97" s="143"/>
      <c r="BQ97" s="143"/>
      <c r="BR97" s="143"/>
      <c r="BS97" s="143"/>
      <c r="BT97" s="143"/>
      <c r="BU97" s="143"/>
      <c r="BV97" s="143"/>
      <c r="BW97" s="143"/>
      <c r="BX97" s="143"/>
      <c r="BY97" s="143"/>
      <c r="BZ97" s="143"/>
      <c r="CA97" s="143"/>
      <c r="CB97" s="143"/>
      <c r="CC97" s="143"/>
      <c r="CD97" s="143"/>
      <c r="CE97" s="143"/>
      <c r="CF97" s="143"/>
      <c r="CG97" s="143"/>
      <c r="CH97" s="143"/>
      <c r="CI97" s="143"/>
      <c r="CJ97" s="143"/>
      <c r="CK97" s="143"/>
      <c r="CL97" s="143"/>
      <c r="CM97" s="143"/>
      <c r="CN97" s="143"/>
      <c r="CO97" s="143"/>
      <c r="CP97" s="143"/>
    </row>
    <row r="98" spans="1:94" ht="29.25" customHeight="1">
      <c r="A98" s="173" t="s">
        <v>865</v>
      </c>
      <c r="B98" s="6"/>
      <c r="C98" s="6"/>
      <c r="D98" s="6"/>
      <c r="E98" s="6"/>
      <c r="F98" s="6"/>
      <c r="G98" s="6"/>
      <c r="H98" s="6"/>
      <c r="I98" s="6"/>
      <c r="J98" s="6"/>
      <c r="K98" s="6"/>
      <c r="L98" s="6"/>
      <c r="M98" s="6"/>
      <c r="N98" s="6"/>
      <c r="O98" s="6"/>
      <c r="P98" s="6"/>
      <c r="Q98" s="6"/>
      <c r="R98" s="6"/>
      <c r="S98" s="6"/>
      <c r="T98" s="6"/>
      <c r="U98" s="6"/>
      <c r="V98" s="6"/>
      <c r="W98" s="6"/>
      <c r="X98" s="6"/>
      <c r="Y98" s="6"/>
      <c r="Z98" s="6"/>
      <c r="AA98" s="6"/>
      <c r="AB98" s="6"/>
      <c r="AC98" s="6"/>
      <c r="AD98" s="143"/>
      <c r="AE98" s="143"/>
      <c r="AF98" s="143"/>
      <c r="AG98" s="143"/>
      <c r="AH98" s="143"/>
      <c r="AI98" s="143"/>
      <c r="AJ98" s="143"/>
      <c r="AK98" s="143"/>
      <c r="AL98" s="143"/>
      <c r="AM98" s="143"/>
      <c r="AN98" s="143"/>
      <c r="AO98" s="143"/>
      <c r="AP98" s="143"/>
      <c r="AQ98" s="143"/>
      <c r="AR98" s="143"/>
      <c r="AS98" s="143"/>
      <c r="AT98" s="143"/>
      <c r="AU98" s="143"/>
      <c r="AV98" s="143"/>
      <c r="AW98" s="143"/>
      <c r="AX98" s="143"/>
      <c r="AY98" s="143"/>
      <c r="AZ98" s="143"/>
      <c r="BA98" s="143"/>
      <c r="BB98" s="143"/>
      <c r="BC98" s="143"/>
      <c r="BD98" s="143"/>
      <c r="BE98" s="143"/>
      <c r="BF98" s="143"/>
      <c r="BG98" s="143"/>
      <c r="BH98" s="143"/>
      <c r="BI98" s="143"/>
      <c r="BJ98" s="143"/>
      <c r="BK98" s="143"/>
      <c r="BL98" s="143"/>
      <c r="BM98" s="143"/>
      <c r="BN98" s="143"/>
      <c r="BO98" s="143"/>
      <c r="BP98" s="143"/>
      <c r="BQ98" s="143"/>
      <c r="BR98" s="143"/>
      <c r="BS98" s="143"/>
      <c r="BT98" s="143"/>
      <c r="BU98" s="143"/>
      <c r="BV98" s="143"/>
      <c r="BW98" s="143"/>
      <c r="BX98" s="143"/>
      <c r="BY98" s="143"/>
      <c r="BZ98" s="143"/>
      <c r="CA98" s="143"/>
      <c r="CB98" s="143"/>
      <c r="CC98" s="143"/>
      <c r="CD98" s="143"/>
      <c r="CE98" s="143"/>
      <c r="CF98" s="143"/>
      <c r="CG98" s="143"/>
      <c r="CH98" s="143"/>
      <c r="CI98" s="143"/>
      <c r="CJ98" s="143"/>
      <c r="CK98" s="143"/>
      <c r="CL98" s="143"/>
      <c r="CM98" s="143"/>
      <c r="CN98" s="143"/>
      <c r="CO98" s="143"/>
      <c r="CP98" s="143"/>
    </row>
    <row r="99" spans="1:94" ht="45" customHeight="1">
      <c r="A99" s="173" t="s">
        <v>866</v>
      </c>
      <c r="B99" s="6"/>
      <c r="C99" s="6"/>
      <c r="D99" s="6"/>
      <c r="E99" s="6"/>
      <c r="F99" s="6"/>
      <c r="G99" s="6"/>
      <c r="H99" s="6"/>
      <c r="I99" s="6"/>
      <c r="J99" s="6"/>
      <c r="K99" s="6"/>
      <c r="L99" s="6"/>
      <c r="M99" s="6"/>
      <c r="N99" s="6"/>
      <c r="O99" s="6"/>
      <c r="P99" s="6"/>
      <c r="Q99" s="6"/>
      <c r="R99" s="6"/>
      <c r="S99" s="6"/>
      <c r="T99" s="6"/>
      <c r="U99" s="6"/>
      <c r="V99" s="6"/>
      <c r="W99" s="6"/>
      <c r="X99" s="6"/>
      <c r="Y99" s="6"/>
      <c r="Z99" s="6"/>
      <c r="AA99" s="6"/>
      <c r="AB99" s="6"/>
      <c r="AC99" s="6"/>
      <c r="AD99" s="143"/>
      <c r="AE99" s="143"/>
      <c r="AF99" s="143"/>
      <c r="AG99" s="143"/>
      <c r="AH99" s="143"/>
      <c r="AI99" s="143"/>
      <c r="AJ99" s="143"/>
      <c r="AK99" s="143"/>
      <c r="AL99" s="143"/>
      <c r="AM99" s="143"/>
      <c r="AN99" s="143"/>
      <c r="AO99" s="143"/>
      <c r="AP99" s="143"/>
      <c r="AQ99" s="143"/>
      <c r="AR99" s="143"/>
      <c r="AS99" s="143"/>
      <c r="AT99" s="143"/>
      <c r="AU99" s="143"/>
      <c r="AV99" s="143"/>
      <c r="AW99" s="143"/>
      <c r="AX99" s="143"/>
      <c r="AY99" s="143"/>
      <c r="AZ99" s="143"/>
      <c r="BA99" s="143"/>
      <c r="BB99" s="143"/>
      <c r="BC99" s="143"/>
      <c r="BD99" s="143"/>
      <c r="BE99" s="143"/>
      <c r="BF99" s="143"/>
      <c r="BG99" s="143"/>
      <c r="BH99" s="143"/>
      <c r="BI99" s="143"/>
      <c r="BJ99" s="143"/>
      <c r="BK99" s="143"/>
      <c r="BL99" s="143"/>
      <c r="BM99" s="143"/>
      <c r="BN99" s="143"/>
      <c r="BO99" s="143"/>
      <c r="BP99" s="143"/>
      <c r="BQ99" s="143"/>
      <c r="BR99" s="143"/>
      <c r="BS99" s="143"/>
      <c r="BT99" s="143"/>
      <c r="BU99" s="143"/>
      <c r="BV99" s="143"/>
      <c r="BW99" s="143"/>
      <c r="BX99" s="143"/>
      <c r="BY99" s="143"/>
      <c r="BZ99" s="143"/>
      <c r="CA99" s="143"/>
      <c r="CB99" s="143"/>
      <c r="CC99" s="143"/>
      <c r="CD99" s="143"/>
      <c r="CE99" s="143"/>
      <c r="CF99" s="143"/>
      <c r="CG99" s="143"/>
      <c r="CH99" s="143"/>
      <c r="CI99" s="143"/>
      <c r="CJ99" s="143"/>
      <c r="CK99" s="143"/>
      <c r="CL99" s="143"/>
      <c r="CM99" s="143"/>
      <c r="CN99" s="143"/>
      <c r="CO99" s="143"/>
      <c r="CP99" s="143"/>
    </row>
    <row r="100" spans="1:94" ht="31.5" customHeight="1">
      <c r="A100" s="168" t="s">
        <v>867</v>
      </c>
      <c r="B100" s="145">
        <f t="shared" ref="B100:AG100" si="28">B83+SUM(B87:B96)</f>
        <v>0</v>
      </c>
      <c r="C100" s="145">
        <f t="shared" si="28"/>
        <v>0</v>
      </c>
      <c r="D100" s="145">
        <f t="shared" si="28"/>
        <v>0</v>
      </c>
      <c r="E100" s="145">
        <f t="shared" si="28"/>
        <v>0</v>
      </c>
      <c r="F100" s="145">
        <f t="shared" si="28"/>
        <v>0</v>
      </c>
      <c r="G100" s="145">
        <f t="shared" si="28"/>
        <v>0</v>
      </c>
      <c r="H100" s="145">
        <f t="shared" si="28"/>
        <v>0</v>
      </c>
      <c r="I100" s="145">
        <f t="shared" si="28"/>
        <v>0</v>
      </c>
      <c r="J100" s="145">
        <f t="shared" si="28"/>
        <v>0</v>
      </c>
      <c r="K100" s="145">
        <f t="shared" si="28"/>
        <v>0</v>
      </c>
      <c r="L100" s="145">
        <f t="shared" si="28"/>
        <v>0</v>
      </c>
      <c r="M100" s="145">
        <f t="shared" si="28"/>
        <v>0</v>
      </c>
      <c r="N100" s="145">
        <f t="shared" si="28"/>
        <v>0</v>
      </c>
      <c r="O100" s="145">
        <f t="shared" si="28"/>
        <v>0</v>
      </c>
      <c r="P100" s="145">
        <f t="shared" si="28"/>
        <v>0</v>
      </c>
      <c r="Q100" s="145">
        <f t="shared" si="28"/>
        <v>0</v>
      </c>
      <c r="R100" s="145">
        <f t="shared" si="28"/>
        <v>0</v>
      </c>
      <c r="S100" s="145">
        <f t="shared" si="28"/>
        <v>0</v>
      </c>
      <c r="T100" s="155">
        <f t="shared" ref="T100:AC100" si="29">T83+SUM(T87:T96)</f>
        <v>0</v>
      </c>
      <c r="U100" s="155">
        <f t="shared" si="29"/>
        <v>0</v>
      </c>
      <c r="V100" s="155">
        <f t="shared" si="29"/>
        <v>0</v>
      </c>
      <c r="W100" s="155">
        <f t="shared" si="29"/>
        <v>0</v>
      </c>
      <c r="X100" s="155">
        <f t="shared" si="29"/>
        <v>0</v>
      </c>
      <c r="Y100" s="155">
        <f t="shared" si="29"/>
        <v>0</v>
      </c>
      <c r="Z100" s="155">
        <f t="shared" si="29"/>
        <v>0</v>
      </c>
      <c r="AA100" s="155">
        <f t="shared" si="29"/>
        <v>0</v>
      </c>
      <c r="AB100" s="155">
        <f t="shared" si="29"/>
        <v>0</v>
      </c>
      <c r="AC100" s="155">
        <f t="shared" si="29"/>
        <v>0</v>
      </c>
      <c r="AD100" s="143">
        <f t="shared" si="28"/>
        <v>0</v>
      </c>
      <c r="AE100" s="143">
        <f t="shared" si="28"/>
        <v>0</v>
      </c>
      <c r="AF100" s="143">
        <f t="shared" si="28"/>
        <v>0</v>
      </c>
      <c r="AG100" s="143">
        <f t="shared" si="28"/>
        <v>0</v>
      </c>
      <c r="AH100" s="143">
        <f t="shared" ref="AH100:BM100" si="30">AH83+SUM(AH87:AH96)</f>
        <v>0</v>
      </c>
      <c r="AI100" s="143">
        <f t="shared" si="30"/>
        <v>0</v>
      </c>
      <c r="AJ100" s="143">
        <f t="shared" si="30"/>
        <v>0</v>
      </c>
      <c r="AK100" s="143">
        <f t="shared" si="30"/>
        <v>0</v>
      </c>
      <c r="AL100" s="143">
        <f t="shared" si="30"/>
        <v>0</v>
      </c>
      <c r="AM100" s="143">
        <f t="shared" si="30"/>
        <v>0</v>
      </c>
      <c r="AN100" s="143">
        <f t="shared" si="30"/>
        <v>0</v>
      </c>
      <c r="AO100" s="143">
        <f t="shared" si="30"/>
        <v>0</v>
      </c>
      <c r="AP100" s="143">
        <f t="shared" si="30"/>
        <v>0</v>
      </c>
      <c r="AQ100" s="143">
        <f t="shared" si="30"/>
        <v>0</v>
      </c>
      <c r="AR100" s="143">
        <f t="shared" si="30"/>
        <v>0</v>
      </c>
      <c r="AS100" s="143">
        <f t="shared" si="30"/>
        <v>0</v>
      </c>
      <c r="AT100" s="143">
        <f t="shared" si="30"/>
        <v>0</v>
      </c>
      <c r="AU100" s="143">
        <f t="shared" si="30"/>
        <v>0</v>
      </c>
      <c r="AV100" s="143">
        <f t="shared" si="30"/>
        <v>0</v>
      </c>
      <c r="AW100" s="143">
        <f t="shared" si="30"/>
        <v>0</v>
      </c>
      <c r="AX100" s="143">
        <f t="shared" si="30"/>
        <v>0</v>
      </c>
      <c r="AY100" s="143">
        <f t="shared" si="30"/>
        <v>0</v>
      </c>
      <c r="AZ100" s="143">
        <f t="shared" si="30"/>
        <v>0</v>
      </c>
      <c r="BA100" s="143">
        <f t="shared" si="30"/>
        <v>0</v>
      </c>
      <c r="BB100" s="143">
        <f t="shared" si="30"/>
        <v>0</v>
      </c>
      <c r="BC100" s="143">
        <f t="shared" si="30"/>
        <v>0</v>
      </c>
      <c r="BD100" s="143">
        <f t="shared" si="30"/>
        <v>0</v>
      </c>
      <c r="BE100" s="143">
        <f t="shared" si="30"/>
        <v>0</v>
      </c>
      <c r="BF100" s="143">
        <f t="shared" si="30"/>
        <v>0</v>
      </c>
      <c r="BG100" s="143">
        <f t="shared" si="30"/>
        <v>0</v>
      </c>
      <c r="BH100" s="143">
        <f t="shared" si="30"/>
        <v>0</v>
      </c>
      <c r="BI100" s="143">
        <f t="shared" si="30"/>
        <v>0</v>
      </c>
      <c r="BJ100" s="143">
        <f t="shared" si="30"/>
        <v>0</v>
      </c>
      <c r="BK100" s="143">
        <f t="shared" si="30"/>
        <v>0</v>
      </c>
      <c r="BL100" s="143">
        <f t="shared" si="30"/>
        <v>0</v>
      </c>
      <c r="BM100" s="143">
        <f t="shared" si="30"/>
        <v>0</v>
      </c>
      <c r="BN100" s="143">
        <f t="shared" ref="BN100:CP100" si="31">BN83+SUM(BN87:BN96)</f>
        <v>0</v>
      </c>
      <c r="BO100" s="143">
        <f t="shared" si="31"/>
        <v>0</v>
      </c>
      <c r="BP100" s="143">
        <f t="shared" si="31"/>
        <v>0</v>
      </c>
      <c r="BQ100" s="143">
        <f t="shared" si="31"/>
        <v>0</v>
      </c>
      <c r="BR100" s="143">
        <f t="shared" si="31"/>
        <v>0</v>
      </c>
      <c r="BS100" s="143">
        <f t="shared" si="31"/>
        <v>0</v>
      </c>
      <c r="BT100" s="143">
        <f t="shared" si="31"/>
        <v>0</v>
      </c>
      <c r="BU100" s="143">
        <f t="shared" si="31"/>
        <v>0</v>
      </c>
      <c r="BV100" s="143">
        <f t="shared" si="31"/>
        <v>0</v>
      </c>
      <c r="BW100" s="143">
        <f t="shared" si="31"/>
        <v>0</v>
      </c>
      <c r="BX100" s="143">
        <f t="shared" si="31"/>
        <v>0</v>
      </c>
      <c r="BY100" s="143">
        <f t="shared" si="31"/>
        <v>0</v>
      </c>
      <c r="BZ100" s="143">
        <f t="shared" si="31"/>
        <v>0</v>
      </c>
      <c r="CA100" s="143">
        <f t="shared" si="31"/>
        <v>0</v>
      </c>
      <c r="CB100" s="143">
        <f t="shared" si="31"/>
        <v>0</v>
      </c>
      <c r="CC100" s="143">
        <f t="shared" si="31"/>
        <v>0</v>
      </c>
      <c r="CD100" s="143">
        <f t="shared" si="31"/>
        <v>0</v>
      </c>
      <c r="CE100" s="143">
        <f t="shared" si="31"/>
        <v>0</v>
      </c>
      <c r="CF100" s="143">
        <f t="shared" si="31"/>
        <v>0</v>
      </c>
      <c r="CG100" s="143">
        <f t="shared" si="31"/>
        <v>0</v>
      </c>
      <c r="CH100" s="143">
        <f t="shared" si="31"/>
        <v>0</v>
      </c>
      <c r="CI100" s="143">
        <f t="shared" si="31"/>
        <v>0</v>
      </c>
      <c r="CJ100" s="143">
        <f t="shared" si="31"/>
        <v>0</v>
      </c>
      <c r="CK100" s="143">
        <f t="shared" si="31"/>
        <v>0</v>
      </c>
      <c r="CL100" s="143">
        <f t="shared" si="31"/>
        <v>0</v>
      </c>
      <c r="CM100" s="143">
        <f t="shared" si="31"/>
        <v>0</v>
      </c>
      <c r="CN100" s="143">
        <f t="shared" si="31"/>
        <v>0</v>
      </c>
      <c r="CO100" s="143">
        <f t="shared" si="31"/>
        <v>0</v>
      </c>
      <c r="CP100" s="143">
        <f t="shared" si="31"/>
        <v>0</v>
      </c>
    </row>
    <row r="101" spans="1:94" ht="14.25" customHeight="1">
      <c r="A101" s="170" t="s">
        <v>76</v>
      </c>
      <c r="B101" s="145">
        <f t="shared" ref="B101:G101" si="32">B86+SUM(B97:B99)</f>
        <v>0</v>
      </c>
      <c r="C101" s="145">
        <f t="shared" si="32"/>
        <v>0</v>
      </c>
      <c r="D101" s="145">
        <f t="shared" si="32"/>
        <v>0</v>
      </c>
      <c r="E101" s="145">
        <f t="shared" si="32"/>
        <v>0</v>
      </c>
      <c r="F101" s="145">
        <f t="shared" si="32"/>
        <v>0</v>
      </c>
      <c r="G101" s="145">
        <f t="shared" si="32"/>
        <v>0</v>
      </c>
      <c r="H101" s="145">
        <f>H86+SUM(H97:H99)</f>
        <v>0</v>
      </c>
      <c r="I101" s="145">
        <f>I86+SUM(I97:I99)</f>
        <v>0</v>
      </c>
      <c r="J101" s="145">
        <f t="shared" ref="J101:BU101" si="33">J86+SUM(J97:J99)</f>
        <v>0</v>
      </c>
      <c r="K101" s="145">
        <f t="shared" si="33"/>
        <v>0</v>
      </c>
      <c r="L101" s="145">
        <f t="shared" si="33"/>
        <v>0</v>
      </c>
      <c r="M101" s="145">
        <f t="shared" si="33"/>
        <v>0</v>
      </c>
      <c r="N101" s="145">
        <f t="shared" si="33"/>
        <v>0</v>
      </c>
      <c r="O101" s="145">
        <f t="shared" si="33"/>
        <v>0</v>
      </c>
      <c r="P101" s="145">
        <f t="shared" si="33"/>
        <v>0</v>
      </c>
      <c r="Q101" s="145">
        <f t="shared" si="33"/>
        <v>0</v>
      </c>
      <c r="R101" s="145">
        <f t="shared" si="33"/>
        <v>0</v>
      </c>
      <c r="S101" s="145">
        <f t="shared" si="33"/>
        <v>0</v>
      </c>
      <c r="T101" s="155">
        <f t="shared" ref="T101:AC101" si="34">T86+SUM(T97:T99)</f>
        <v>0</v>
      </c>
      <c r="U101" s="155">
        <f t="shared" si="34"/>
        <v>0</v>
      </c>
      <c r="V101" s="155">
        <f t="shared" si="34"/>
        <v>0</v>
      </c>
      <c r="W101" s="155">
        <f t="shared" si="34"/>
        <v>0</v>
      </c>
      <c r="X101" s="155">
        <f t="shared" si="34"/>
        <v>0</v>
      </c>
      <c r="Y101" s="155">
        <f t="shared" si="34"/>
        <v>0</v>
      </c>
      <c r="Z101" s="155">
        <f t="shared" si="34"/>
        <v>0</v>
      </c>
      <c r="AA101" s="155">
        <f t="shared" si="34"/>
        <v>0</v>
      </c>
      <c r="AB101" s="155">
        <f t="shared" si="34"/>
        <v>0</v>
      </c>
      <c r="AC101" s="155">
        <f t="shared" si="34"/>
        <v>0</v>
      </c>
      <c r="AD101" s="143">
        <f t="shared" si="33"/>
        <v>0</v>
      </c>
      <c r="AE101" s="143">
        <f t="shared" si="33"/>
        <v>0</v>
      </c>
      <c r="AF101" s="143">
        <f t="shared" si="33"/>
        <v>0</v>
      </c>
      <c r="AG101" s="143">
        <f t="shared" si="33"/>
        <v>0</v>
      </c>
      <c r="AH101" s="143">
        <f t="shared" si="33"/>
        <v>0</v>
      </c>
      <c r="AI101" s="143">
        <f t="shared" si="33"/>
        <v>0</v>
      </c>
      <c r="AJ101" s="143">
        <f t="shared" si="33"/>
        <v>0</v>
      </c>
      <c r="AK101" s="143">
        <f t="shared" si="33"/>
        <v>0</v>
      </c>
      <c r="AL101" s="143">
        <f t="shared" si="33"/>
        <v>0</v>
      </c>
      <c r="AM101" s="143">
        <f t="shared" si="33"/>
        <v>0</v>
      </c>
      <c r="AN101" s="143">
        <f t="shared" si="33"/>
        <v>0</v>
      </c>
      <c r="AO101" s="143">
        <f t="shared" si="33"/>
        <v>0</v>
      </c>
      <c r="AP101" s="143">
        <f t="shared" si="33"/>
        <v>0</v>
      </c>
      <c r="AQ101" s="143">
        <f t="shared" si="33"/>
        <v>0</v>
      </c>
      <c r="AR101" s="143">
        <f t="shared" si="33"/>
        <v>0</v>
      </c>
      <c r="AS101" s="143">
        <f t="shared" si="33"/>
        <v>0</v>
      </c>
      <c r="AT101" s="143">
        <f t="shared" si="33"/>
        <v>0</v>
      </c>
      <c r="AU101" s="143">
        <f t="shared" si="33"/>
        <v>0</v>
      </c>
      <c r="AV101" s="143">
        <f t="shared" si="33"/>
        <v>0</v>
      </c>
      <c r="AW101" s="143">
        <f t="shared" si="33"/>
        <v>0</v>
      </c>
      <c r="AX101" s="143">
        <f t="shared" si="33"/>
        <v>0</v>
      </c>
      <c r="AY101" s="143">
        <f t="shared" si="33"/>
        <v>0</v>
      </c>
      <c r="AZ101" s="143">
        <f t="shared" si="33"/>
        <v>0</v>
      </c>
      <c r="BA101" s="143">
        <f t="shared" si="33"/>
        <v>0</v>
      </c>
      <c r="BB101" s="143">
        <f t="shared" si="33"/>
        <v>0</v>
      </c>
      <c r="BC101" s="143">
        <f t="shared" si="33"/>
        <v>0</v>
      </c>
      <c r="BD101" s="143">
        <f t="shared" si="33"/>
        <v>0</v>
      </c>
      <c r="BE101" s="143">
        <f t="shared" si="33"/>
        <v>0</v>
      </c>
      <c r="BF101" s="143">
        <f t="shared" si="33"/>
        <v>0</v>
      </c>
      <c r="BG101" s="143">
        <f t="shared" si="33"/>
        <v>0</v>
      </c>
      <c r="BH101" s="143">
        <f t="shared" si="33"/>
        <v>0</v>
      </c>
      <c r="BI101" s="143">
        <f t="shared" si="33"/>
        <v>0</v>
      </c>
      <c r="BJ101" s="143">
        <f t="shared" si="33"/>
        <v>0</v>
      </c>
      <c r="BK101" s="143">
        <f t="shared" si="33"/>
        <v>0</v>
      </c>
      <c r="BL101" s="143">
        <f t="shared" si="33"/>
        <v>0</v>
      </c>
      <c r="BM101" s="143">
        <f t="shared" si="33"/>
        <v>0</v>
      </c>
      <c r="BN101" s="143">
        <f t="shared" si="33"/>
        <v>0</v>
      </c>
      <c r="BO101" s="143">
        <f t="shared" si="33"/>
        <v>0</v>
      </c>
      <c r="BP101" s="143">
        <f t="shared" si="33"/>
        <v>0</v>
      </c>
      <c r="BQ101" s="143">
        <f t="shared" si="33"/>
        <v>0</v>
      </c>
      <c r="BR101" s="143">
        <f t="shared" si="33"/>
        <v>0</v>
      </c>
      <c r="BS101" s="143">
        <f t="shared" si="33"/>
        <v>0</v>
      </c>
      <c r="BT101" s="143">
        <f t="shared" si="33"/>
        <v>0</v>
      </c>
      <c r="BU101" s="143">
        <f t="shared" si="33"/>
        <v>0</v>
      </c>
      <c r="BV101" s="143">
        <f t="shared" ref="BV101:CJ101" si="35">BV86+SUM(BV97:BV99)</f>
        <v>0</v>
      </c>
      <c r="BW101" s="143">
        <f t="shared" si="35"/>
        <v>0</v>
      </c>
      <c r="BX101" s="143">
        <f t="shared" si="35"/>
        <v>0</v>
      </c>
      <c r="BY101" s="143">
        <f t="shared" si="35"/>
        <v>0</v>
      </c>
      <c r="BZ101" s="143">
        <f t="shared" si="35"/>
        <v>0</v>
      </c>
      <c r="CA101" s="143">
        <f t="shared" si="35"/>
        <v>0</v>
      </c>
      <c r="CB101" s="143">
        <f t="shared" si="35"/>
        <v>0</v>
      </c>
      <c r="CC101" s="143">
        <f t="shared" si="35"/>
        <v>0</v>
      </c>
      <c r="CD101" s="143">
        <f t="shared" si="35"/>
        <v>0</v>
      </c>
      <c r="CE101" s="143">
        <f t="shared" si="35"/>
        <v>0</v>
      </c>
      <c r="CF101" s="143">
        <f t="shared" si="35"/>
        <v>0</v>
      </c>
      <c r="CG101" s="143">
        <f t="shared" si="35"/>
        <v>0</v>
      </c>
      <c r="CH101" s="143">
        <f t="shared" si="35"/>
        <v>0</v>
      </c>
      <c r="CI101" s="143">
        <f t="shared" si="35"/>
        <v>0</v>
      </c>
      <c r="CJ101" s="143">
        <f t="shared" si="35"/>
        <v>0</v>
      </c>
      <c r="CK101" s="143">
        <f t="shared" ref="CK101:CP101" si="36">CK86+SUM(CK97:CK99)</f>
        <v>0</v>
      </c>
      <c r="CL101" s="143">
        <f t="shared" si="36"/>
        <v>0</v>
      </c>
      <c r="CM101" s="143">
        <f t="shared" si="36"/>
        <v>0</v>
      </c>
      <c r="CN101" s="143">
        <f t="shared" si="36"/>
        <v>0</v>
      </c>
      <c r="CO101" s="143">
        <f t="shared" si="36"/>
        <v>0</v>
      </c>
      <c r="CP101" s="143">
        <f t="shared" si="36"/>
        <v>0</v>
      </c>
    </row>
    <row r="102" spans="1:94" ht="12" hidden="1" customHeight="1">
      <c r="A102" s="174"/>
      <c r="B102" s="6"/>
      <c r="C102" s="6"/>
      <c r="D102" s="6"/>
      <c r="E102" s="6"/>
      <c r="F102" s="6"/>
      <c r="G102" s="6"/>
      <c r="H102" s="6"/>
      <c r="I102" s="6"/>
      <c r="J102" s="6"/>
      <c r="K102" s="6"/>
      <c r="L102" s="6"/>
      <c r="M102" s="6"/>
      <c r="N102" s="6"/>
      <c r="O102" s="6"/>
      <c r="P102" s="6"/>
      <c r="Q102" s="6"/>
      <c r="R102" s="6"/>
      <c r="S102" s="6"/>
      <c r="T102" s="6"/>
      <c r="U102" s="6"/>
      <c r="V102" s="6"/>
      <c r="W102" s="6"/>
      <c r="X102" s="6"/>
      <c r="Y102" s="6"/>
      <c r="Z102" s="6"/>
      <c r="AA102" s="6"/>
      <c r="AB102" s="6"/>
      <c r="AC102" s="6"/>
      <c r="AD102" s="143"/>
      <c r="AE102" s="143"/>
      <c r="AF102" s="143"/>
      <c r="AG102" s="143"/>
      <c r="AH102" s="143"/>
      <c r="AI102" s="143"/>
      <c r="AJ102" s="143"/>
      <c r="AK102" s="143"/>
      <c r="AL102" s="143"/>
      <c r="AM102" s="143"/>
      <c r="AN102" s="143"/>
      <c r="AO102" s="143"/>
      <c r="AP102" s="143"/>
      <c r="AQ102" s="143"/>
      <c r="AR102" s="143"/>
      <c r="AS102" s="143"/>
      <c r="AT102" s="143"/>
      <c r="AU102" s="143"/>
      <c r="AV102" s="143"/>
      <c r="AW102" s="143"/>
      <c r="AX102" s="143"/>
      <c r="AY102" s="143"/>
      <c r="AZ102" s="143"/>
      <c r="BA102" s="143"/>
      <c r="BB102" s="143"/>
      <c r="BC102" s="143"/>
      <c r="BD102" s="143"/>
      <c r="BE102" s="143"/>
      <c r="BF102" s="143"/>
      <c r="BG102" s="143"/>
      <c r="BH102" s="143"/>
      <c r="BI102" s="143"/>
      <c r="BJ102" s="143"/>
      <c r="BK102" s="143"/>
      <c r="BL102" s="143"/>
      <c r="BM102" s="143"/>
      <c r="BN102" s="143"/>
      <c r="BO102" s="143"/>
      <c r="BP102" s="143"/>
      <c r="BQ102" s="143"/>
      <c r="BR102" s="143"/>
      <c r="BS102" s="143"/>
      <c r="BT102" s="143"/>
      <c r="BU102" s="143"/>
      <c r="BV102" s="143"/>
      <c r="BW102" s="143"/>
      <c r="BX102" s="143"/>
      <c r="BY102" s="143"/>
      <c r="BZ102" s="143"/>
      <c r="CA102" s="143"/>
      <c r="CB102" s="143"/>
      <c r="CC102" s="143"/>
      <c r="CD102" s="143"/>
      <c r="CE102" s="143"/>
      <c r="CF102" s="143"/>
      <c r="CG102" s="143"/>
      <c r="CH102" s="143"/>
      <c r="CI102" s="143"/>
      <c r="CJ102" s="143"/>
      <c r="CK102" s="143"/>
      <c r="CL102" s="143"/>
      <c r="CM102" s="143"/>
      <c r="CN102" s="143"/>
      <c r="CO102" s="143"/>
      <c r="CP102" s="143"/>
    </row>
    <row r="103" spans="1:94" ht="14.25" customHeight="1">
      <c r="A103" s="175" t="s">
        <v>566</v>
      </c>
      <c r="B103" s="6"/>
      <c r="C103" s="6"/>
      <c r="D103" s="6"/>
      <c r="E103" s="6"/>
      <c r="F103" s="6"/>
      <c r="G103" s="6"/>
      <c r="H103" s="6"/>
      <c r="I103" s="6"/>
      <c r="J103" s="6"/>
      <c r="K103" s="6"/>
      <c r="L103" s="6"/>
      <c r="M103" s="6"/>
      <c r="N103" s="6"/>
      <c r="O103" s="6"/>
      <c r="P103" s="6"/>
      <c r="Q103" s="6"/>
      <c r="R103" s="6"/>
      <c r="S103" s="6"/>
      <c r="T103" s="6"/>
      <c r="U103" s="6"/>
      <c r="V103" s="6"/>
      <c r="W103" s="6"/>
      <c r="X103" s="6"/>
      <c r="Y103" s="6"/>
      <c r="Z103" s="6"/>
      <c r="AA103" s="6"/>
      <c r="AB103" s="6"/>
      <c r="AC103" s="6"/>
      <c r="AD103" s="143"/>
      <c r="AE103" s="143"/>
      <c r="AF103" s="143"/>
      <c r="AG103" s="143"/>
      <c r="AH103" s="143"/>
      <c r="AI103" s="143"/>
      <c r="AJ103" s="143"/>
      <c r="AK103" s="143"/>
      <c r="AL103" s="143"/>
      <c r="AM103" s="143"/>
      <c r="AN103" s="143"/>
      <c r="AO103" s="143"/>
      <c r="AP103" s="143"/>
      <c r="AQ103" s="143"/>
      <c r="AR103" s="143"/>
      <c r="AS103" s="143"/>
      <c r="AT103" s="143"/>
      <c r="AU103" s="143"/>
      <c r="AV103" s="143"/>
      <c r="AW103" s="143"/>
      <c r="AX103" s="143"/>
      <c r="AY103" s="143"/>
      <c r="AZ103" s="143"/>
      <c r="BA103" s="143"/>
      <c r="BB103" s="143"/>
      <c r="BC103" s="143"/>
      <c r="BD103" s="143"/>
      <c r="BE103" s="143"/>
      <c r="BF103" s="143"/>
      <c r="BG103" s="143"/>
      <c r="BH103" s="143"/>
      <c r="BI103" s="143"/>
      <c r="BJ103" s="143"/>
      <c r="BK103" s="143"/>
      <c r="BL103" s="143"/>
      <c r="BM103" s="143"/>
      <c r="BN103" s="143"/>
      <c r="BO103" s="143"/>
      <c r="BP103" s="143"/>
      <c r="BQ103" s="143"/>
      <c r="BR103" s="143"/>
      <c r="BS103" s="143"/>
      <c r="BT103" s="143"/>
      <c r="BU103" s="143"/>
      <c r="BV103" s="143"/>
      <c r="BW103" s="143"/>
      <c r="BX103" s="143"/>
      <c r="BY103" s="143"/>
      <c r="BZ103" s="143"/>
      <c r="CA103" s="143"/>
      <c r="CB103" s="143"/>
      <c r="CC103" s="143"/>
      <c r="CD103" s="143"/>
      <c r="CE103" s="143"/>
      <c r="CF103" s="143"/>
      <c r="CG103" s="143"/>
      <c r="CH103" s="143"/>
      <c r="CI103" s="143"/>
      <c r="CJ103" s="143"/>
      <c r="CK103" s="143"/>
      <c r="CL103" s="143"/>
      <c r="CM103" s="143"/>
      <c r="CN103" s="143"/>
      <c r="CO103" s="143"/>
      <c r="CP103" s="143"/>
    </row>
    <row r="105" spans="1:94" ht="14.25" customHeight="1">
      <c r="A105" s="179" t="s">
        <v>889</v>
      </c>
      <c r="B105" s="180">
        <f>Totals!HW15</f>
        <v>0</v>
      </c>
      <c r="C105" s="178"/>
      <c r="D105" s="177"/>
      <c r="E105" s="178"/>
      <c r="F105" s="178"/>
      <c r="G105" s="178"/>
      <c r="H105" s="178"/>
      <c r="I105" s="178"/>
      <c r="J105" s="178"/>
      <c r="K105" s="178"/>
      <c r="L105" s="178"/>
      <c r="M105" s="178"/>
      <c r="N105" s="178"/>
      <c r="O105" s="178"/>
      <c r="P105" s="178"/>
      <c r="Q105" s="178"/>
      <c r="R105" s="178"/>
      <c r="S105" s="178"/>
      <c r="T105" s="178"/>
      <c r="U105" s="178"/>
      <c r="V105" s="178"/>
      <c r="W105" s="178"/>
      <c r="X105" s="178"/>
      <c r="Y105" s="178"/>
      <c r="Z105" s="178"/>
      <c r="AA105" s="178"/>
      <c r="AB105" s="178"/>
      <c r="AC105" s="178"/>
      <c r="AD105" s="178"/>
      <c r="AE105" s="178"/>
      <c r="AF105" s="178"/>
      <c r="AG105" s="178"/>
      <c r="AH105" s="178"/>
      <c r="AI105" s="178"/>
      <c r="AJ105" s="178"/>
      <c r="AK105" s="178"/>
      <c r="AL105" s="178"/>
      <c r="AM105" s="178"/>
      <c r="AN105" s="178"/>
      <c r="AO105" s="178"/>
      <c r="AP105" s="178"/>
      <c r="AQ105" s="178"/>
      <c r="AR105" s="178"/>
      <c r="AS105" s="178"/>
      <c r="AT105" s="178"/>
      <c r="AU105" s="178"/>
      <c r="AV105" s="178"/>
      <c r="AW105" s="178"/>
      <c r="AX105" s="178"/>
      <c r="AY105" s="178"/>
      <c r="AZ105" s="178"/>
      <c r="BA105" s="178"/>
      <c r="BB105" s="178"/>
      <c r="BC105" s="178"/>
      <c r="BD105" s="178"/>
      <c r="BE105" s="178"/>
      <c r="BF105" s="178"/>
      <c r="BG105" s="178"/>
      <c r="BH105" s="178"/>
      <c r="BI105" s="178"/>
      <c r="BJ105" s="178"/>
      <c r="BK105" s="178"/>
      <c r="BL105" s="178"/>
      <c r="BM105" s="178"/>
      <c r="BN105" s="178"/>
      <c r="BO105" s="178"/>
      <c r="BP105" s="178"/>
      <c r="BQ105" s="178"/>
      <c r="BR105" s="178"/>
      <c r="BS105" s="178"/>
      <c r="BT105" s="178"/>
      <c r="BU105" s="178"/>
      <c r="BV105" s="178"/>
      <c r="BW105" s="178"/>
      <c r="BX105" s="178"/>
      <c r="BY105" s="178"/>
      <c r="BZ105" s="178"/>
      <c r="CA105" s="178"/>
      <c r="CB105" s="178"/>
      <c r="CC105" s="178"/>
      <c r="CD105" s="178"/>
      <c r="CE105" s="178"/>
      <c r="CF105" s="178"/>
      <c r="CG105" s="178"/>
      <c r="CH105" s="178"/>
      <c r="CI105" s="178"/>
      <c r="CJ105" s="178"/>
      <c r="CK105" s="178"/>
      <c r="CL105" s="178"/>
      <c r="CM105" s="178"/>
      <c r="CN105" s="178"/>
      <c r="CO105" s="178"/>
      <c r="CP105" s="178"/>
    </row>
    <row r="106" spans="1:94" ht="14.25" customHeight="1">
      <c r="A106" s="176"/>
      <c r="B106" s="177"/>
      <c r="C106" s="178"/>
      <c r="D106" s="177"/>
      <c r="E106" s="178"/>
      <c r="F106" s="178"/>
      <c r="G106" s="178"/>
      <c r="H106" s="178"/>
      <c r="I106" s="178"/>
      <c r="J106" s="178"/>
      <c r="K106" s="178"/>
      <c r="L106" s="178"/>
      <c r="M106" s="178"/>
      <c r="N106" s="178"/>
      <c r="O106" s="178"/>
      <c r="P106" s="178"/>
      <c r="Q106" s="178"/>
      <c r="R106" s="178"/>
      <c r="S106" s="178"/>
      <c r="T106" s="178"/>
      <c r="U106" s="178"/>
      <c r="V106" s="178"/>
      <c r="W106" s="178"/>
      <c r="X106" s="178"/>
      <c r="Y106" s="178"/>
      <c r="Z106" s="178"/>
      <c r="AA106" s="178"/>
      <c r="AB106" s="178"/>
      <c r="AC106" s="178"/>
      <c r="AD106" s="178"/>
      <c r="AE106" s="178"/>
      <c r="AF106" s="178"/>
      <c r="AG106" s="178"/>
      <c r="AH106" s="178"/>
      <c r="AI106" s="178"/>
      <c r="AJ106" s="178"/>
      <c r="AK106" s="178"/>
      <c r="AL106" s="178"/>
      <c r="AM106" s="178"/>
      <c r="AN106" s="178"/>
      <c r="AO106" s="178"/>
      <c r="AP106" s="178"/>
      <c r="AQ106" s="178"/>
      <c r="AR106" s="178"/>
      <c r="AS106" s="178"/>
      <c r="AT106" s="178"/>
      <c r="AU106" s="178"/>
      <c r="AV106" s="178"/>
      <c r="AW106" s="178"/>
      <c r="AX106" s="178"/>
      <c r="AY106" s="178"/>
      <c r="AZ106" s="178"/>
      <c r="BA106" s="178"/>
      <c r="BB106" s="178"/>
      <c r="BC106" s="178"/>
      <c r="BD106" s="178"/>
      <c r="BE106" s="178"/>
      <c r="BF106" s="178"/>
      <c r="BG106" s="178"/>
      <c r="BH106" s="178"/>
      <c r="BI106" s="178"/>
      <c r="BJ106" s="178"/>
      <c r="BK106" s="178"/>
      <c r="BL106" s="178"/>
      <c r="BM106" s="178"/>
      <c r="BN106" s="178"/>
      <c r="BO106" s="178"/>
      <c r="BP106" s="178"/>
      <c r="BQ106" s="178"/>
      <c r="BR106" s="178"/>
      <c r="BS106" s="178"/>
      <c r="BT106" s="178"/>
      <c r="BU106" s="178"/>
      <c r="BV106" s="178"/>
      <c r="BW106" s="178"/>
      <c r="BX106" s="178"/>
      <c r="BY106" s="178"/>
      <c r="BZ106" s="178"/>
      <c r="CA106" s="178"/>
      <c r="CB106" s="178"/>
      <c r="CC106" s="178"/>
      <c r="CD106" s="178"/>
      <c r="CE106" s="178"/>
      <c r="CF106" s="178"/>
      <c r="CG106" s="178"/>
      <c r="CH106" s="178"/>
      <c r="CI106" s="178"/>
      <c r="CJ106" s="178"/>
      <c r="CK106" s="178"/>
      <c r="CL106" s="178"/>
      <c r="CM106" s="178"/>
      <c r="CN106" s="178"/>
      <c r="CO106" s="178"/>
      <c r="CP106" s="178"/>
    </row>
    <row r="107" spans="1:94" ht="17.5">
      <c r="A107" s="181" t="s">
        <v>544</v>
      </c>
      <c r="B107" s="178"/>
      <c r="C107" s="182"/>
      <c r="D107" s="182"/>
      <c r="E107" s="178"/>
      <c r="F107" s="178"/>
      <c r="G107" s="178"/>
      <c r="H107" s="178"/>
      <c r="I107" s="178"/>
      <c r="J107" s="178"/>
      <c r="K107" s="178"/>
      <c r="L107" s="178"/>
      <c r="M107" s="178"/>
      <c r="N107" s="178"/>
      <c r="O107" s="178"/>
      <c r="P107" s="178"/>
      <c r="Q107" s="178"/>
      <c r="R107" s="178"/>
      <c r="S107" s="178"/>
      <c r="T107" s="178"/>
      <c r="U107" s="178"/>
      <c r="V107" s="178"/>
      <c r="W107" s="178"/>
      <c r="X107" s="178"/>
      <c r="Y107" s="178"/>
      <c r="Z107" s="178"/>
      <c r="AA107" s="178"/>
      <c r="AB107" s="178"/>
      <c r="AC107" s="178"/>
      <c r="AD107" s="178"/>
      <c r="AE107" s="178"/>
      <c r="AF107" s="178"/>
      <c r="AG107" s="178"/>
      <c r="AH107" s="178"/>
      <c r="AI107" s="178"/>
      <c r="AJ107" s="178"/>
      <c r="AK107" s="178"/>
      <c r="AL107" s="178"/>
      <c r="AM107" s="178"/>
      <c r="AN107" s="178"/>
      <c r="AO107" s="178"/>
      <c r="AP107" s="178"/>
      <c r="AQ107" s="178"/>
      <c r="AR107" s="178"/>
      <c r="AS107" s="178"/>
      <c r="AT107" s="178"/>
      <c r="AU107" s="178"/>
      <c r="AV107" s="178"/>
      <c r="AW107" s="178"/>
      <c r="AX107" s="178"/>
      <c r="AY107" s="178"/>
      <c r="AZ107" s="178"/>
      <c r="BA107" s="178"/>
      <c r="BB107" s="178"/>
      <c r="BC107" s="178"/>
      <c r="BD107" s="178"/>
      <c r="BE107" s="178"/>
      <c r="BF107" s="178"/>
      <c r="BG107" s="178"/>
      <c r="BH107" s="178"/>
      <c r="BI107" s="178"/>
      <c r="BJ107" s="178"/>
      <c r="BK107" s="178"/>
      <c r="BL107" s="178"/>
      <c r="BM107" s="178"/>
      <c r="BN107" s="178"/>
      <c r="BO107" s="178"/>
      <c r="BP107" s="178"/>
      <c r="BQ107" s="178"/>
      <c r="BR107" s="178"/>
      <c r="BS107" s="178"/>
      <c r="BT107" s="178"/>
      <c r="BU107" s="178"/>
      <c r="BV107" s="178"/>
      <c r="BW107" s="178"/>
      <c r="BX107" s="178"/>
      <c r="BY107" s="178"/>
      <c r="BZ107" s="178"/>
      <c r="CA107" s="178"/>
      <c r="CB107" s="178"/>
      <c r="CC107" s="178"/>
      <c r="CD107" s="178"/>
      <c r="CE107" s="178"/>
      <c r="CF107" s="178"/>
      <c r="CG107" s="178"/>
      <c r="CH107" s="178"/>
      <c r="CI107" s="178"/>
      <c r="CJ107" s="178"/>
      <c r="CK107" s="178"/>
      <c r="CL107" s="178"/>
      <c r="CM107" s="178"/>
      <c r="CN107" s="178"/>
      <c r="CO107" s="178"/>
      <c r="CP107" s="178"/>
    </row>
    <row r="108" spans="1:94" ht="31.5">
      <c r="A108" s="183" t="s">
        <v>868</v>
      </c>
      <c r="B108" s="145">
        <f>SUMIF('Student-count revenues'!$I$8:$I$32,'Data entry'!B$13,'Student-count revenues'!$E$8:$E$32)</f>
        <v>0</v>
      </c>
      <c r="C108" s="145">
        <f>SUMIF('Student-count revenues'!$I$8:$I$32,'Data entry'!C$13,'Student-count revenues'!$E$8:$E$32)</f>
        <v>0</v>
      </c>
      <c r="D108" s="145">
        <f>SUMIF('Student-count revenues'!$I$8:$I$32,'Data entry'!D$13,'Student-count revenues'!$E$8:$E$32)</f>
        <v>0</v>
      </c>
      <c r="E108" s="145">
        <f>SUMIF('Student-count revenues'!$I$8:$I$32,'Data entry'!E$13,'Student-count revenues'!$E$8:$E$32)</f>
        <v>0</v>
      </c>
      <c r="F108" s="145">
        <f>SUMIF('Student-count revenues'!$I$8:$I$32,'Data entry'!F$13,'Student-count revenues'!$E$8:$E$32)</f>
        <v>0</v>
      </c>
      <c r="G108" s="145">
        <f>SUMIF('Student-count revenues'!$I$8:$I$32,'Data entry'!G$13,'Student-count revenues'!$E$8:$E$32)</f>
        <v>0</v>
      </c>
      <c r="H108" s="145">
        <f>SUMIF('Student-count revenues'!$I$8:$I$32,'Data entry'!H$13,'Student-count revenues'!$E$8:$E$32)</f>
        <v>0</v>
      </c>
      <c r="I108" s="145">
        <f>SUMIF('Student-count revenues'!$I$8:$I$32,'Data entry'!I$13,'Student-count revenues'!$E$8:$E$32)</f>
        <v>0</v>
      </c>
      <c r="J108" s="145">
        <f>SUMIF('Student-count revenues'!$I$8:$I$32,'Data entry'!J$13,'Student-count revenues'!$E$8:$E$32)</f>
        <v>0</v>
      </c>
      <c r="K108" s="145">
        <f>SUMIF('Student-count revenues'!$I$8:$I$32,'Data entry'!K$13,'Student-count revenues'!$E$8:$E$32)</f>
        <v>0</v>
      </c>
      <c r="L108" s="145">
        <f>SUMIF('Student-count revenues'!$I$8:$I$32,'Data entry'!L$13,'Student-count revenues'!$E$8:$E$32)</f>
        <v>0</v>
      </c>
      <c r="M108" s="145">
        <f>SUMIF('Student-count revenues'!$I$8:$I$32,'Data entry'!M$13,'Student-count revenues'!$E$8:$E$32)</f>
        <v>0</v>
      </c>
      <c r="N108" s="145">
        <f>SUMIF('Student-count revenues'!$I$8:$I$32,'Data entry'!N$13,'Student-count revenues'!$E$8:$E$32)</f>
        <v>0</v>
      </c>
      <c r="O108" s="145">
        <f>SUMIF('Student-count revenues'!$I$8:$I$32,'Data entry'!O$13,'Student-count revenues'!$E$8:$E$32)</f>
        <v>0</v>
      </c>
      <c r="P108" s="145">
        <f>SUMIF('Student-count revenues'!$I$8:$I$32,'Data entry'!P$13,'Student-count revenues'!$E$8:$E$32)</f>
        <v>0</v>
      </c>
      <c r="Q108" s="145">
        <f>SUMIF('Student-count revenues'!$I$8:$I$32,'Data entry'!Q$13,'Student-count revenues'!$E$8:$E$32)</f>
        <v>0</v>
      </c>
      <c r="R108" s="145">
        <f>SUMIF('Student-count revenues'!$I$8:$I$32,'Data entry'!R$13,'Student-count revenues'!$E$8:$E$32)</f>
        <v>0</v>
      </c>
      <c r="S108" s="145">
        <f>SUMIF('Student-count revenues'!$I$8:$I$32,'Data entry'!S$13,'Student-count revenues'!$E$8:$E$32)</f>
        <v>0</v>
      </c>
      <c r="T108" s="155">
        <f>SUMIF('Student-count revenues'!$I$8:$I$32,'Data entry'!T$13,'Student-count revenues'!$E$8:$E$32)</f>
        <v>0</v>
      </c>
      <c r="U108" s="155">
        <f>SUMIF('Student-count revenues'!$I$8:$I$32,'Data entry'!U$13,'Student-count revenues'!$E$8:$E$32)</f>
        <v>0</v>
      </c>
      <c r="V108" s="155">
        <f>SUMIF('Student-count revenues'!$I$8:$I$32,'Data entry'!V$13,'Student-count revenues'!$E$8:$E$32)</f>
        <v>0</v>
      </c>
      <c r="W108" s="155">
        <f>SUMIF('Student-count revenues'!$I$8:$I$32,'Data entry'!W$13,'Student-count revenues'!$E$8:$E$32)</f>
        <v>0</v>
      </c>
      <c r="X108" s="155">
        <f>SUMIF('Student-count revenues'!$I$8:$I$32,'Data entry'!X$13,'Student-count revenues'!$E$8:$E$32)</f>
        <v>0</v>
      </c>
      <c r="Y108" s="155">
        <f>SUMIF('Student-count revenues'!$I$8:$I$32,'Data entry'!Y$13,'Student-count revenues'!$E$8:$E$32)</f>
        <v>0</v>
      </c>
      <c r="Z108" s="155">
        <f>SUMIF('Student-count revenues'!$I$8:$I$32,'Data entry'!Z$13,'Student-count revenues'!$E$8:$E$32)</f>
        <v>0</v>
      </c>
      <c r="AA108" s="155">
        <f>SUMIF('Student-count revenues'!$I$8:$I$32,'Data entry'!AA$13,'Student-count revenues'!$E$8:$E$32)</f>
        <v>0</v>
      </c>
      <c r="AB108" s="155">
        <f>SUMIF('Student-count revenues'!$I$8:$I$32,'Data entry'!AB$13,'Student-count revenues'!$E$8:$E$32)</f>
        <v>0</v>
      </c>
      <c r="AC108" s="155">
        <f>SUMIF('Student-count revenues'!$I$8:$I$32,'Data entry'!AC$13,'Student-count revenues'!$E$8:$E$32)</f>
        <v>0</v>
      </c>
      <c r="AD108" s="145">
        <f>SUMIF('Student-count revenues'!$I$8:$I$32,'Data entry'!AD$13,'Student-count revenues'!$E$8:$E$32)</f>
        <v>0</v>
      </c>
      <c r="AE108" s="145">
        <f>SUMIF('Student-count revenues'!$I$8:$I$32,'Data entry'!AE$13,'Student-count revenues'!$E$8:$E$32)</f>
        <v>0</v>
      </c>
      <c r="AF108" s="145">
        <f>SUMIF('Student-count revenues'!$I$8:$I$32,'Data entry'!AF$13,'Student-count revenues'!$E$8:$E$32)</f>
        <v>0</v>
      </c>
      <c r="AG108" s="145">
        <f>SUMIF('Student-count revenues'!$I$8:$I$32,'Data entry'!AG$13,'Student-count revenues'!$E$8:$E$32)</f>
        <v>0</v>
      </c>
      <c r="AH108" s="145">
        <f>SUMIF('Student-count revenues'!$I$8:$I$32,'Data entry'!AH$13,'Student-count revenues'!$E$8:$E$32)</f>
        <v>0</v>
      </c>
      <c r="AI108" s="145">
        <f>SUMIF('Student-count revenues'!$I$8:$I$32,'Data entry'!AI$13,'Student-count revenues'!$E$8:$E$32)</f>
        <v>0</v>
      </c>
      <c r="AJ108" s="145">
        <f>SUMIF('Student-count revenues'!$I$8:$I$32,'Data entry'!AJ$13,'Student-count revenues'!$E$8:$E$32)</f>
        <v>0</v>
      </c>
      <c r="AK108" s="145">
        <f>SUMIF('Student-count revenues'!$I$8:$I$32,'Data entry'!AK$13,'Student-count revenues'!$E$8:$E$32)</f>
        <v>0</v>
      </c>
      <c r="AL108" s="145">
        <f>SUMIF('Student-count revenues'!$I$8:$I$32,'Data entry'!AL$13,'Student-count revenues'!$E$8:$E$32)</f>
        <v>0</v>
      </c>
      <c r="AM108" s="145">
        <f>SUMIF('Student-count revenues'!$I$8:$I$32,'Data entry'!AM$13,'Student-count revenues'!$E$8:$E$32)</f>
        <v>0</v>
      </c>
      <c r="AN108" s="145">
        <f>SUMIF('Student-count revenues'!$I$8:$I$32,'Data entry'!AN$13,'Student-count revenues'!$E$8:$E$32)</f>
        <v>0</v>
      </c>
      <c r="AO108" s="145">
        <f>SUMIF('Student-count revenues'!$I$8:$I$32,'Data entry'!AO$13,'Student-count revenues'!$E$8:$E$32)</f>
        <v>0</v>
      </c>
      <c r="AP108" s="145">
        <f>SUMIF('Student-count revenues'!$I$8:$I$32,'Data entry'!AP$13,'Student-count revenues'!$E$8:$E$32)</f>
        <v>0</v>
      </c>
      <c r="AQ108" s="145">
        <f>SUMIF('Student-count revenues'!$I$8:$I$32,'Data entry'!AQ$13,'Student-count revenues'!$E$8:$E$32)</f>
        <v>0</v>
      </c>
      <c r="AR108" s="145">
        <f>SUMIF('Student-count revenues'!$I$8:$I$32,'Data entry'!AR$13,'Student-count revenues'!$E$8:$E$32)</f>
        <v>0</v>
      </c>
      <c r="AS108" s="145">
        <f>SUMIF('Student-count revenues'!$I$8:$I$32,'Data entry'!AS$13,'Student-count revenues'!$E$8:$E$32)</f>
        <v>0</v>
      </c>
      <c r="AT108" s="145">
        <f>SUMIF('Student-count revenues'!$I$8:$I$32,'Data entry'!AT$13,'Student-count revenues'!$E$8:$E$32)</f>
        <v>0</v>
      </c>
      <c r="AU108" s="145">
        <f>SUMIF('Student-count revenues'!$I$8:$I$32,'Data entry'!AU$13,'Student-count revenues'!$E$8:$E$32)</f>
        <v>0</v>
      </c>
      <c r="AV108" s="145">
        <f>SUMIF('Student-count revenues'!$I$8:$I$32,'Data entry'!AV$13,'Student-count revenues'!$E$8:$E$32)</f>
        <v>0</v>
      </c>
      <c r="AW108" s="145">
        <f>SUMIF('Student-count revenues'!$I$8:$I$32,'Data entry'!AW$13,'Student-count revenues'!$E$8:$E$32)</f>
        <v>0</v>
      </c>
      <c r="AX108" s="145">
        <f>SUMIF('Student-count revenues'!$I$8:$I$32,'Data entry'!AX$13,'Student-count revenues'!$E$8:$E$32)</f>
        <v>0</v>
      </c>
      <c r="AY108" s="145">
        <f>SUMIF('Student-count revenues'!$I$8:$I$32,'Data entry'!AY$13,'Student-count revenues'!$E$8:$E$32)</f>
        <v>0</v>
      </c>
      <c r="AZ108" s="145">
        <f>SUMIF('Student-count revenues'!$I$8:$I$32,'Data entry'!AZ$13,'Student-count revenues'!$E$8:$E$32)</f>
        <v>0</v>
      </c>
      <c r="BA108" s="145">
        <f>SUMIF('Student-count revenues'!$I$8:$I$32,'Data entry'!BA$13,'Student-count revenues'!$E$8:$E$32)</f>
        <v>0</v>
      </c>
      <c r="BB108" s="145">
        <f>SUMIF('Student-count revenues'!$I$8:$I$32,'Data entry'!BB$13,'Student-count revenues'!$E$8:$E$32)</f>
        <v>0</v>
      </c>
      <c r="BC108" s="145">
        <f>SUMIF('Student-count revenues'!$I$8:$I$32,'Data entry'!BC$13,'Student-count revenues'!$E$8:$E$32)</f>
        <v>0</v>
      </c>
      <c r="BD108" s="145">
        <f>SUMIF('Student-count revenues'!$I$8:$I$32,'Data entry'!BD$13,'Student-count revenues'!$E$8:$E$32)</f>
        <v>0</v>
      </c>
      <c r="BE108" s="145">
        <f>SUMIF('Student-count revenues'!$I$8:$I$32,'Data entry'!BE$13,'Student-count revenues'!$E$8:$E$32)</f>
        <v>0</v>
      </c>
      <c r="BF108" s="145">
        <f>SUMIF('Student-count revenues'!$I$8:$I$32,'Data entry'!BF$13,'Student-count revenues'!$E$8:$E$32)</f>
        <v>0</v>
      </c>
      <c r="BG108" s="145">
        <f>SUMIF('Student-count revenues'!$I$8:$I$32,'Data entry'!BG$13,'Student-count revenues'!$E$8:$E$32)</f>
        <v>0</v>
      </c>
      <c r="BH108" s="145">
        <f>SUMIF('Student-count revenues'!$I$8:$I$32,'Data entry'!BH$13,'Student-count revenues'!$E$8:$E$32)</f>
        <v>0</v>
      </c>
      <c r="BI108" s="145">
        <f>SUMIF('Student-count revenues'!$I$8:$I$32,'Data entry'!BI$13,'Student-count revenues'!$E$8:$E$32)</f>
        <v>0</v>
      </c>
      <c r="BJ108" s="145">
        <f>SUMIF('Student-count revenues'!$I$8:$I$32,'Data entry'!BJ$13,'Student-count revenues'!$E$8:$E$32)</f>
        <v>0</v>
      </c>
      <c r="BK108" s="145">
        <f>SUMIF('Student-count revenues'!$I$8:$I$32,'Data entry'!BK$13,'Student-count revenues'!$E$8:$E$32)</f>
        <v>0</v>
      </c>
      <c r="BL108" s="145">
        <f>SUMIF('Student-count revenues'!$I$8:$I$32,'Data entry'!BL$13,'Student-count revenues'!$E$8:$E$32)</f>
        <v>0</v>
      </c>
      <c r="BM108" s="145">
        <f>SUMIF('Student-count revenues'!$I$8:$I$32,'Data entry'!BM$13,'Student-count revenues'!$E$8:$E$32)</f>
        <v>0</v>
      </c>
      <c r="BN108" s="145">
        <f>SUMIF('Student-count revenues'!$I$8:$I$32,'Data entry'!BN$13,'Student-count revenues'!$E$8:$E$32)</f>
        <v>0</v>
      </c>
      <c r="BO108" s="145">
        <f>SUMIF('Student-count revenues'!$I$8:$I$32,'Data entry'!BO$13,'Student-count revenues'!$E$8:$E$32)</f>
        <v>0</v>
      </c>
      <c r="BP108" s="145">
        <f>SUMIF('Student-count revenues'!$I$8:$I$32,'Data entry'!BP$13,'Student-count revenues'!$E$8:$E$32)</f>
        <v>0</v>
      </c>
      <c r="BQ108" s="145">
        <f>SUMIF('Student-count revenues'!$I$8:$I$32,'Data entry'!BQ$13,'Student-count revenues'!$E$8:$E$32)</f>
        <v>0</v>
      </c>
      <c r="BR108" s="145">
        <f>SUMIF('Student-count revenues'!$I$8:$I$32,'Data entry'!BR$13,'Student-count revenues'!$E$8:$E$32)</f>
        <v>0</v>
      </c>
      <c r="BS108" s="145">
        <f>SUMIF('Student-count revenues'!$I$8:$I$32,'Data entry'!BS$13,'Student-count revenues'!$E$8:$E$32)</f>
        <v>0</v>
      </c>
      <c r="BT108" s="145">
        <f>SUMIF('Student-count revenues'!$I$8:$I$32,'Data entry'!BT$13,'Student-count revenues'!$E$8:$E$32)</f>
        <v>0</v>
      </c>
      <c r="BU108" s="145">
        <f>SUMIF('Student-count revenues'!$I$8:$I$32,'Data entry'!BU$13,'Student-count revenues'!$E$8:$E$32)</f>
        <v>0</v>
      </c>
      <c r="BV108" s="145">
        <f>SUMIF('Student-count revenues'!$I$8:$I$32,'Data entry'!BV$13,'Student-count revenues'!$E$8:$E$32)</f>
        <v>0</v>
      </c>
      <c r="BW108" s="145">
        <f>SUMIF('Student-count revenues'!$I$8:$I$32,'Data entry'!BW$13,'Student-count revenues'!$E$8:$E$32)</f>
        <v>0</v>
      </c>
      <c r="BX108" s="145">
        <f>SUMIF('Student-count revenues'!$I$8:$I$32,'Data entry'!BX$13,'Student-count revenues'!$E$8:$E$32)</f>
        <v>0</v>
      </c>
      <c r="BY108" s="145">
        <f>SUMIF('Student-count revenues'!$I$8:$I$32,'Data entry'!BY$13,'Student-count revenues'!$E$8:$E$32)</f>
        <v>0</v>
      </c>
      <c r="BZ108" s="145">
        <f>SUMIF('Student-count revenues'!$I$8:$I$32,'Data entry'!BZ$13,'Student-count revenues'!$E$8:$E$32)</f>
        <v>0</v>
      </c>
      <c r="CA108" s="145">
        <f>SUMIF('Student-count revenues'!$I$8:$I$32,'Data entry'!CA$13,'Student-count revenues'!$E$8:$E$32)</f>
        <v>0</v>
      </c>
      <c r="CB108" s="145">
        <f>SUMIF('Student-count revenues'!$I$8:$I$32,'Data entry'!CB$13,'Student-count revenues'!$E$8:$E$32)</f>
        <v>0</v>
      </c>
      <c r="CC108" s="145">
        <f>SUMIF('Student-count revenues'!$I$8:$I$32,'Data entry'!CC$13,'Student-count revenues'!$E$8:$E$32)</f>
        <v>0</v>
      </c>
      <c r="CD108" s="145">
        <f>SUMIF('Student-count revenues'!$I$8:$I$32,'Data entry'!CD$13,'Student-count revenues'!$E$8:$E$32)</f>
        <v>0</v>
      </c>
      <c r="CE108" s="145">
        <f>SUMIF('Student-count revenues'!$I$8:$I$32,'Data entry'!CE$13,'Student-count revenues'!$E$8:$E$32)</f>
        <v>0</v>
      </c>
      <c r="CF108" s="145">
        <f>SUMIF('Student-count revenues'!$I$8:$I$32,'Data entry'!CF$13,'Student-count revenues'!$E$8:$E$32)</f>
        <v>0</v>
      </c>
      <c r="CG108" s="145">
        <f>SUMIF('Student-count revenues'!$I$8:$I$32,'Data entry'!CG$13,'Student-count revenues'!$E$8:$E$32)</f>
        <v>0</v>
      </c>
      <c r="CH108" s="145">
        <f>SUMIF('Student-count revenues'!$I$8:$I$32,'Data entry'!CH$13,'Student-count revenues'!$E$8:$E$32)</f>
        <v>0</v>
      </c>
      <c r="CI108" s="145">
        <f>SUMIF('Student-count revenues'!$I$8:$I$32,'Data entry'!CI$13,'Student-count revenues'!$E$8:$E$32)</f>
        <v>0</v>
      </c>
      <c r="CJ108" s="145">
        <f>SUMIF('Student-count revenues'!$I$8:$I$32,'Data entry'!CJ$13,'Student-count revenues'!$E$8:$E$32)</f>
        <v>0</v>
      </c>
      <c r="CK108" s="145">
        <f>SUMIF('Student-count revenues'!$I$8:$I$32,'Data entry'!CK$13,'Student-count revenues'!$E$8:$E$32)</f>
        <v>0</v>
      </c>
      <c r="CL108" s="145">
        <f>SUMIF('Student-count revenues'!$I$8:$I$32,'Data entry'!CL$13,'Student-count revenues'!$E$8:$E$32)</f>
        <v>0</v>
      </c>
      <c r="CM108" s="145">
        <f>SUMIF('Student-count revenues'!$I$8:$I$32,'Data entry'!CM$13,'Student-count revenues'!$E$8:$E$32)</f>
        <v>0</v>
      </c>
      <c r="CN108" s="145">
        <f>SUMIF('Student-count revenues'!$I$8:$I$32,'Data entry'!CN$13,'Student-count revenues'!$E$8:$E$32)</f>
        <v>0</v>
      </c>
      <c r="CO108" s="145">
        <f>SUMIF('Student-count revenues'!$I$8:$I$32,'Data entry'!CO$13,'Student-count revenues'!$E$8:$E$32)</f>
        <v>0</v>
      </c>
      <c r="CP108" s="145">
        <f>SUMIF('Student-count revenues'!$I$8:$I$32,'Data entry'!CP$13,'Student-count revenues'!$E$8:$E$32)</f>
        <v>0</v>
      </c>
    </row>
    <row r="109" spans="1:94">
      <c r="A109" s="184" t="s">
        <v>567</v>
      </c>
      <c r="B109" s="145">
        <f>SUMIF('Student-count revenues'!$I$8:$I$32,'Data entry'!B$13,'Student-count revenues'!$F$8:$F$32)</f>
        <v>0</v>
      </c>
      <c r="C109" s="145">
        <f>SUMIF('Student-count revenues'!$I$8:$I$32,'Data entry'!C$13,'Student-count revenues'!$F$8:$F$32)</f>
        <v>0</v>
      </c>
      <c r="D109" s="145">
        <f>SUMIF('Student-count revenues'!$I$8:$I$32,'Data entry'!D$13,'Student-count revenues'!$F$8:$F$32)</f>
        <v>0</v>
      </c>
      <c r="E109" s="145">
        <f>SUMIF('Student-count revenues'!$I$8:$I$32,'Data entry'!E$13,'Student-count revenues'!$F$8:$F$32)</f>
        <v>0</v>
      </c>
      <c r="F109" s="145">
        <f>SUMIF('Student-count revenues'!$I$8:$I$32,'Data entry'!F$13,'Student-count revenues'!$F$8:$F$32)</f>
        <v>0</v>
      </c>
      <c r="G109" s="145">
        <f>SUMIF('Student-count revenues'!$I$8:$I$32,'Data entry'!G$13,'Student-count revenues'!$F$8:$F$32)</f>
        <v>0</v>
      </c>
      <c r="H109" s="145">
        <f>SUMIF('Student-count revenues'!$I$8:$I$32,'Data entry'!H$13,'Student-count revenues'!$F$8:$F$32)</f>
        <v>0</v>
      </c>
      <c r="I109" s="145">
        <f>SUMIF('Student-count revenues'!$I$8:$I$32,'Data entry'!I$13,'Student-count revenues'!$F$8:$F$32)</f>
        <v>0</v>
      </c>
      <c r="J109" s="145">
        <f>SUMIF('Student-count revenues'!$I$8:$I$32,'Data entry'!J$13,'Student-count revenues'!$F$8:$F$32)</f>
        <v>0</v>
      </c>
      <c r="K109" s="145">
        <f>SUMIF('Student-count revenues'!$I$8:$I$32,'Data entry'!K$13,'Student-count revenues'!$F$8:$F$32)</f>
        <v>0</v>
      </c>
      <c r="L109" s="145">
        <f>SUMIF('Student-count revenues'!$I$8:$I$32,'Data entry'!L$13,'Student-count revenues'!$F$8:$F$32)</f>
        <v>0</v>
      </c>
      <c r="M109" s="145">
        <f>SUMIF('Student-count revenues'!$I$8:$I$32,'Data entry'!M$13,'Student-count revenues'!$F$8:$F$32)</f>
        <v>0</v>
      </c>
      <c r="N109" s="145">
        <f>SUMIF('Student-count revenues'!$I$8:$I$32,'Data entry'!N$13,'Student-count revenues'!$F$8:$F$32)</f>
        <v>0</v>
      </c>
      <c r="O109" s="145">
        <f>SUMIF('Student-count revenues'!$I$8:$I$32,'Data entry'!O$13,'Student-count revenues'!$F$8:$F$32)</f>
        <v>0</v>
      </c>
      <c r="P109" s="145">
        <f>SUMIF('Student-count revenues'!$I$8:$I$32,'Data entry'!P$13,'Student-count revenues'!$F$8:$F$32)</f>
        <v>0</v>
      </c>
      <c r="Q109" s="145">
        <f>SUMIF('Student-count revenues'!$I$8:$I$32,'Data entry'!Q$13,'Student-count revenues'!$F$8:$F$32)</f>
        <v>0</v>
      </c>
      <c r="R109" s="145">
        <f>SUMIF('Student-count revenues'!$I$8:$I$32,'Data entry'!R$13,'Student-count revenues'!$F$8:$F$32)</f>
        <v>0</v>
      </c>
      <c r="S109" s="145">
        <f>SUMIF('Student-count revenues'!$I$8:$I$32,'Data entry'!S$13,'Student-count revenues'!$F$8:$F$32)</f>
        <v>0</v>
      </c>
      <c r="T109" s="155">
        <f>SUMIF('Student-count revenues'!$I$8:$I$32,'Data entry'!T$13,'Student-count revenues'!$F$8:$F$32)</f>
        <v>0</v>
      </c>
      <c r="U109" s="155">
        <f>SUMIF('Student-count revenues'!$I$8:$I$32,'Data entry'!U$13,'Student-count revenues'!$F$8:$F$32)</f>
        <v>0</v>
      </c>
      <c r="V109" s="155">
        <f>SUMIF('Student-count revenues'!$I$8:$I$32,'Data entry'!V$13,'Student-count revenues'!$F$8:$F$32)</f>
        <v>0</v>
      </c>
      <c r="W109" s="155">
        <f>SUMIF('Student-count revenues'!$I$8:$I$32,'Data entry'!W$13,'Student-count revenues'!$F$8:$F$32)</f>
        <v>0</v>
      </c>
      <c r="X109" s="155">
        <f>SUMIF('Student-count revenues'!$I$8:$I$32,'Data entry'!X$13,'Student-count revenues'!$F$8:$F$32)</f>
        <v>0</v>
      </c>
      <c r="Y109" s="155">
        <f>SUMIF('Student-count revenues'!$I$8:$I$32,'Data entry'!Y$13,'Student-count revenues'!$F$8:$F$32)</f>
        <v>0</v>
      </c>
      <c r="Z109" s="155">
        <f>SUMIF('Student-count revenues'!$I$8:$I$32,'Data entry'!Z$13,'Student-count revenues'!$F$8:$F$32)</f>
        <v>0</v>
      </c>
      <c r="AA109" s="155">
        <f>SUMIF('Student-count revenues'!$I$8:$I$32,'Data entry'!AA$13,'Student-count revenues'!$F$8:$F$32)</f>
        <v>0</v>
      </c>
      <c r="AB109" s="155">
        <f>SUMIF('Student-count revenues'!$I$8:$I$32,'Data entry'!AB$13,'Student-count revenues'!$F$8:$F$32)</f>
        <v>0</v>
      </c>
      <c r="AC109" s="155">
        <f>SUMIF('Student-count revenues'!$I$8:$I$32,'Data entry'!AC$13,'Student-count revenues'!$F$8:$F$32)</f>
        <v>0</v>
      </c>
      <c r="AD109" s="145">
        <f>SUMIF('Student-count revenues'!$I$8:$I$32,'Data entry'!AD$13,'Student-count revenues'!$F$8:$F$32)</f>
        <v>0</v>
      </c>
      <c r="AE109" s="145">
        <f>SUMIF('Student-count revenues'!$I$8:$I$32,'Data entry'!AE$13,'Student-count revenues'!$F$8:$F$32)</f>
        <v>0</v>
      </c>
      <c r="AF109" s="145">
        <f>SUMIF('Student-count revenues'!$I$8:$I$32,'Data entry'!AF$13,'Student-count revenues'!$F$8:$F$32)</f>
        <v>0</v>
      </c>
      <c r="AG109" s="145">
        <f>SUMIF('Student-count revenues'!$I$8:$I$32,'Data entry'!AG$13,'Student-count revenues'!$F$8:$F$32)</f>
        <v>0</v>
      </c>
      <c r="AH109" s="145">
        <f>SUMIF('Student-count revenues'!$I$8:$I$32,'Data entry'!AH$13,'Student-count revenues'!$F$8:$F$32)</f>
        <v>0</v>
      </c>
      <c r="AI109" s="145">
        <f>SUMIF('Student-count revenues'!$I$8:$I$32,'Data entry'!AI$13,'Student-count revenues'!$F$8:$F$32)</f>
        <v>0</v>
      </c>
      <c r="AJ109" s="145">
        <f>SUMIF('Student-count revenues'!$I$8:$I$32,'Data entry'!AJ$13,'Student-count revenues'!$F$8:$F$32)</f>
        <v>0</v>
      </c>
      <c r="AK109" s="145">
        <f>SUMIF('Student-count revenues'!$I$8:$I$32,'Data entry'!AK$13,'Student-count revenues'!$F$8:$F$32)</f>
        <v>0</v>
      </c>
      <c r="AL109" s="145">
        <f>SUMIF('Student-count revenues'!$I$8:$I$32,'Data entry'!AL$13,'Student-count revenues'!$F$8:$F$32)</f>
        <v>0</v>
      </c>
      <c r="AM109" s="145">
        <f>SUMIF('Student-count revenues'!$I$8:$I$32,'Data entry'!AM$13,'Student-count revenues'!$F$8:$F$32)</f>
        <v>0</v>
      </c>
      <c r="AN109" s="145">
        <f>SUMIF('Student-count revenues'!$I$8:$I$32,'Data entry'!AN$13,'Student-count revenues'!$F$8:$F$32)</f>
        <v>0</v>
      </c>
      <c r="AO109" s="145">
        <f>SUMIF('Student-count revenues'!$I$8:$I$32,'Data entry'!AO$13,'Student-count revenues'!$F$8:$F$32)</f>
        <v>0</v>
      </c>
      <c r="AP109" s="145">
        <f>SUMIF('Student-count revenues'!$I$8:$I$32,'Data entry'!AP$13,'Student-count revenues'!$F$8:$F$32)</f>
        <v>0</v>
      </c>
      <c r="AQ109" s="145">
        <f>SUMIF('Student-count revenues'!$I$8:$I$32,'Data entry'!AQ$13,'Student-count revenues'!$F$8:$F$32)</f>
        <v>0</v>
      </c>
      <c r="AR109" s="145">
        <f>SUMIF('Student-count revenues'!$I$8:$I$32,'Data entry'!AR$13,'Student-count revenues'!$F$8:$F$32)</f>
        <v>0</v>
      </c>
      <c r="AS109" s="145">
        <f>SUMIF('Student-count revenues'!$I$8:$I$32,'Data entry'!AS$13,'Student-count revenues'!$F$8:$F$32)</f>
        <v>0</v>
      </c>
      <c r="AT109" s="145">
        <f>SUMIF('Student-count revenues'!$I$8:$I$32,'Data entry'!AT$13,'Student-count revenues'!$F$8:$F$32)</f>
        <v>0</v>
      </c>
      <c r="AU109" s="145">
        <f>SUMIF('Student-count revenues'!$I$8:$I$32,'Data entry'!AU$13,'Student-count revenues'!$F$8:$F$32)</f>
        <v>0</v>
      </c>
      <c r="AV109" s="145">
        <f>SUMIF('Student-count revenues'!$I$8:$I$32,'Data entry'!AV$13,'Student-count revenues'!$F$8:$F$32)</f>
        <v>0</v>
      </c>
      <c r="AW109" s="145">
        <f>SUMIF('Student-count revenues'!$I$8:$I$32,'Data entry'!AW$13,'Student-count revenues'!$F$8:$F$32)</f>
        <v>0</v>
      </c>
      <c r="AX109" s="145">
        <f>SUMIF('Student-count revenues'!$I$8:$I$32,'Data entry'!AX$13,'Student-count revenues'!$F$8:$F$32)</f>
        <v>0</v>
      </c>
      <c r="AY109" s="145">
        <f>SUMIF('Student-count revenues'!$I$8:$I$32,'Data entry'!AY$13,'Student-count revenues'!$F$8:$F$32)</f>
        <v>0</v>
      </c>
      <c r="AZ109" s="145">
        <f>SUMIF('Student-count revenues'!$I$8:$I$32,'Data entry'!AZ$13,'Student-count revenues'!$F$8:$F$32)</f>
        <v>0</v>
      </c>
      <c r="BA109" s="145">
        <f>SUMIF('Student-count revenues'!$I$8:$I$32,'Data entry'!BA$13,'Student-count revenues'!$F$8:$F$32)</f>
        <v>0</v>
      </c>
      <c r="BB109" s="145">
        <f>SUMIF('Student-count revenues'!$I$8:$I$32,'Data entry'!BB$13,'Student-count revenues'!$F$8:$F$32)</f>
        <v>0</v>
      </c>
      <c r="BC109" s="145">
        <f>SUMIF('Student-count revenues'!$I$8:$I$32,'Data entry'!BC$13,'Student-count revenues'!$F$8:$F$32)</f>
        <v>0</v>
      </c>
      <c r="BD109" s="145">
        <f>SUMIF('Student-count revenues'!$I$8:$I$32,'Data entry'!BD$13,'Student-count revenues'!$F$8:$F$32)</f>
        <v>0</v>
      </c>
      <c r="BE109" s="145">
        <f>SUMIF('Student-count revenues'!$I$8:$I$32,'Data entry'!BE$13,'Student-count revenues'!$F$8:$F$32)</f>
        <v>0</v>
      </c>
      <c r="BF109" s="145">
        <f>SUMIF('Student-count revenues'!$I$8:$I$32,'Data entry'!BF$13,'Student-count revenues'!$F$8:$F$32)</f>
        <v>0</v>
      </c>
      <c r="BG109" s="145">
        <f>SUMIF('Student-count revenues'!$I$8:$I$32,'Data entry'!BG$13,'Student-count revenues'!$F$8:$F$32)</f>
        <v>0</v>
      </c>
      <c r="BH109" s="145">
        <f>SUMIF('Student-count revenues'!$I$8:$I$32,'Data entry'!BH$13,'Student-count revenues'!$F$8:$F$32)</f>
        <v>0</v>
      </c>
      <c r="BI109" s="145">
        <f>SUMIF('Student-count revenues'!$I$8:$I$32,'Data entry'!BI$13,'Student-count revenues'!$F$8:$F$32)</f>
        <v>0</v>
      </c>
      <c r="BJ109" s="145">
        <f>SUMIF('Student-count revenues'!$I$8:$I$32,'Data entry'!BJ$13,'Student-count revenues'!$F$8:$F$32)</f>
        <v>0</v>
      </c>
      <c r="BK109" s="145">
        <f>SUMIF('Student-count revenues'!$I$8:$I$32,'Data entry'!BK$13,'Student-count revenues'!$F$8:$F$32)</f>
        <v>0</v>
      </c>
      <c r="BL109" s="145">
        <f>SUMIF('Student-count revenues'!$I$8:$I$32,'Data entry'!BL$13,'Student-count revenues'!$F$8:$F$32)</f>
        <v>0</v>
      </c>
      <c r="BM109" s="145">
        <f>SUMIF('Student-count revenues'!$I$8:$I$32,'Data entry'!BM$13,'Student-count revenues'!$F$8:$F$32)</f>
        <v>0</v>
      </c>
      <c r="BN109" s="145">
        <f>SUMIF('Student-count revenues'!$I$8:$I$32,'Data entry'!BN$13,'Student-count revenues'!$F$8:$F$32)</f>
        <v>0</v>
      </c>
      <c r="BO109" s="145">
        <f>SUMIF('Student-count revenues'!$I$8:$I$32,'Data entry'!BO$13,'Student-count revenues'!$F$8:$F$32)</f>
        <v>0</v>
      </c>
      <c r="BP109" s="145">
        <f>SUMIF('Student-count revenues'!$I$8:$I$32,'Data entry'!BP$13,'Student-count revenues'!$F$8:$F$32)</f>
        <v>0</v>
      </c>
      <c r="BQ109" s="145">
        <f>SUMIF('Student-count revenues'!$I$8:$I$32,'Data entry'!BQ$13,'Student-count revenues'!$F$8:$F$32)</f>
        <v>0</v>
      </c>
      <c r="BR109" s="145">
        <f>SUMIF('Student-count revenues'!$I$8:$I$32,'Data entry'!BR$13,'Student-count revenues'!$F$8:$F$32)</f>
        <v>0</v>
      </c>
      <c r="BS109" s="145">
        <f>SUMIF('Student-count revenues'!$I$8:$I$32,'Data entry'!BS$13,'Student-count revenues'!$F$8:$F$32)</f>
        <v>0</v>
      </c>
      <c r="BT109" s="145">
        <f>SUMIF('Student-count revenues'!$I$8:$I$32,'Data entry'!BT$13,'Student-count revenues'!$F$8:$F$32)</f>
        <v>0</v>
      </c>
      <c r="BU109" s="145">
        <f>SUMIF('Student-count revenues'!$I$8:$I$32,'Data entry'!BU$13,'Student-count revenues'!$F$8:$F$32)</f>
        <v>0</v>
      </c>
      <c r="BV109" s="145">
        <f>SUMIF('Student-count revenues'!$I$8:$I$32,'Data entry'!BV$13,'Student-count revenues'!$F$8:$F$32)</f>
        <v>0</v>
      </c>
      <c r="BW109" s="145">
        <f>SUMIF('Student-count revenues'!$I$8:$I$32,'Data entry'!BW$13,'Student-count revenues'!$F$8:$F$32)</f>
        <v>0</v>
      </c>
      <c r="BX109" s="145">
        <f>SUMIF('Student-count revenues'!$I$8:$I$32,'Data entry'!BX$13,'Student-count revenues'!$F$8:$F$32)</f>
        <v>0</v>
      </c>
      <c r="BY109" s="145">
        <f>SUMIF('Student-count revenues'!$I$8:$I$32,'Data entry'!BY$13,'Student-count revenues'!$F$8:$F$32)</f>
        <v>0</v>
      </c>
      <c r="BZ109" s="145">
        <f>SUMIF('Student-count revenues'!$I$8:$I$32,'Data entry'!BZ$13,'Student-count revenues'!$F$8:$F$32)</f>
        <v>0</v>
      </c>
      <c r="CA109" s="145">
        <f>SUMIF('Student-count revenues'!$I$8:$I$32,'Data entry'!CA$13,'Student-count revenues'!$F$8:$F$32)</f>
        <v>0</v>
      </c>
      <c r="CB109" s="145">
        <f>SUMIF('Student-count revenues'!$I$8:$I$32,'Data entry'!CB$13,'Student-count revenues'!$F$8:$F$32)</f>
        <v>0</v>
      </c>
      <c r="CC109" s="145">
        <f>SUMIF('Student-count revenues'!$I$8:$I$32,'Data entry'!CC$13,'Student-count revenues'!$F$8:$F$32)</f>
        <v>0</v>
      </c>
      <c r="CD109" s="145">
        <f>SUMIF('Student-count revenues'!$I$8:$I$32,'Data entry'!CD$13,'Student-count revenues'!$F$8:$F$32)</f>
        <v>0</v>
      </c>
      <c r="CE109" s="145">
        <f>SUMIF('Student-count revenues'!$I$8:$I$32,'Data entry'!CE$13,'Student-count revenues'!$F$8:$F$32)</f>
        <v>0</v>
      </c>
      <c r="CF109" s="145">
        <f>SUMIF('Student-count revenues'!$I$8:$I$32,'Data entry'!CF$13,'Student-count revenues'!$F$8:$F$32)</f>
        <v>0</v>
      </c>
      <c r="CG109" s="145">
        <f>SUMIF('Student-count revenues'!$I$8:$I$32,'Data entry'!CG$13,'Student-count revenues'!$F$8:$F$32)</f>
        <v>0</v>
      </c>
      <c r="CH109" s="145">
        <f>SUMIF('Student-count revenues'!$I$8:$I$32,'Data entry'!CH$13,'Student-count revenues'!$F$8:$F$32)</f>
        <v>0</v>
      </c>
      <c r="CI109" s="145">
        <f>SUMIF('Student-count revenues'!$I$8:$I$32,'Data entry'!CI$13,'Student-count revenues'!$F$8:$F$32)</f>
        <v>0</v>
      </c>
      <c r="CJ109" s="145">
        <f>SUMIF('Student-count revenues'!$I$8:$I$32,'Data entry'!CJ$13,'Student-count revenues'!$F$8:$F$32)</f>
        <v>0</v>
      </c>
      <c r="CK109" s="145">
        <f>SUMIF('Student-count revenues'!$I$8:$I$32,'Data entry'!CK$13,'Student-count revenues'!$F$8:$F$32)</f>
        <v>0</v>
      </c>
      <c r="CL109" s="145">
        <f>SUMIF('Student-count revenues'!$I$8:$I$32,'Data entry'!CL$13,'Student-count revenues'!$F$8:$F$32)</f>
        <v>0</v>
      </c>
      <c r="CM109" s="145">
        <f>SUMIF('Student-count revenues'!$I$8:$I$32,'Data entry'!CM$13,'Student-count revenues'!$F$8:$F$32)</f>
        <v>0</v>
      </c>
      <c r="CN109" s="145">
        <f>SUMIF('Student-count revenues'!$I$8:$I$32,'Data entry'!CN$13,'Student-count revenues'!$F$8:$F$32)</f>
        <v>0</v>
      </c>
      <c r="CO109" s="145">
        <f>SUMIF('Student-count revenues'!$I$8:$I$32,'Data entry'!CO$13,'Student-count revenues'!$F$8:$F$32)</f>
        <v>0</v>
      </c>
      <c r="CP109" s="145">
        <f>SUMIF('Student-count revenues'!$I$8:$I$32,'Data entry'!CP$13,'Student-count revenues'!$F$8:$F$32)</f>
        <v>0</v>
      </c>
    </row>
    <row r="110" spans="1:94">
      <c r="A110" s="185" t="s">
        <v>869</v>
      </c>
      <c r="B110" s="145">
        <f>SUMIF('Student-count revenues'!$I$8:$I$32,'Data entry'!B$13,'Student-count revenues'!$G$8:$G$32)</f>
        <v>0</v>
      </c>
      <c r="C110" s="145">
        <f>SUMIF('Student-count revenues'!$I$8:$I$32,'Data entry'!C$13,'Student-count revenues'!$G$8:$G$32)</f>
        <v>0</v>
      </c>
      <c r="D110" s="145">
        <f>SUMIF('Student-count revenues'!$I$8:$I$32,'Data entry'!D$13,'Student-count revenues'!$G$8:$G$32)</f>
        <v>0</v>
      </c>
      <c r="E110" s="145">
        <f>SUMIF('Student-count revenues'!$I$8:$I$32,'Data entry'!E$13,'Student-count revenues'!$G$8:$G$32)</f>
        <v>0</v>
      </c>
      <c r="F110" s="145">
        <f>SUMIF('Student-count revenues'!$I$8:$I$32,'Data entry'!F$13,'Student-count revenues'!$G$8:$G$32)</f>
        <v>0</v>
      </c>
      <c r="G110" s="145">
        <f>SUMIF('Student-count revenues'!$I$8:$I$32,'Data entry'!G$13,'Student-count revenues'!$G$8:$G$32)</f>
        <v>0</v>
      </c>
      <c r="H110" s="145">
        <f>SUMIF('Student-count revenues'!$I$8:$I$32,'Data entry'!H$13,'Student-count revenues'!$G$8:$G$32)</f>
        <v>0</v>
      </c>
      <c r="I110" s="145">
        <f>SUMIF('Student-count revenues'!$I$8:$I$32,'Data entry'!I$13,'Student-count revenues'!$G$8:$G$32)</f>
        <v>0</v>
      </c>
      <c r="J110" s="145">
        <f>SUMIF('Student-count revenues'!$I$8:$I$32,'Data entry'!J$13,'Student-count revenues'!$G$8:$G$32)</f>
        <v>0</v>
      </c>
      <c r="K110" s="145">
        <f>SUMIF('Student-count revenues'!$I$8:$I$32,'Data entry'!K$13,'Student-count revenues'!$G$8:$G$32)</f>
        <v>0</v>
      </c>
      <c r="L110" s="145">
        <f>SUMIF('Student-count revenues'!$I$8:$I$32,'Data entry'!L$13,'Student-count revenues'!$G$8:$G$32)</f>
        <v>0</v>
      </c>
      <c r="M110" s="145">
        <f>SUMIF('Student-count revenues'!$I$8:$I$32,'Data entry'!M$13,'Student-count revenues'!$G$8:$G$32)</f>
        <v>0</v>
      </c>
      <c r="N110" s="145">
        <f>SUMIF('Student-count revenues'!$I$8:$I$32,'Data entry'!N$13,'Student-count revenues'!$G$8:$G$32)</f>
        <v>0</v>
      </c>
      <c r="O110" s="145">
        <f>SUMIF('Student-count revenues'!$I$8:$I$32,'Data entry'!O$13,'Student-count revenues'!$G$8:$G$32)</f>
        <v>0</v>
      </c>
      <c r="P110" s="145">
        <f>SUMIF('Student-count revenues'!$I$8:$I$32,'Data entry'!P$13,'Student-count revenues'!$G$8:$G$32)</f>
        <v>0</v>
      </c>
      <c r="Q110" s="145">
        <f>SUMIF('Student-count revenues'!$I$8:$I$32,'Data entry'!Q$13,'Student-count revenues'!$G$8:$G$32)</f>
        <v>0</v>
      </c>
      <c r="R110" s="145">
        <f>SUMIF('Student-count revenues'!$I$8:$I$32,'Data entry'!R$13,'Student-count revenues'!$G$8:$G$32)</f>
        <v>0</v>
      </c>
      <c r="S110" s="145">
        <f>SUMIF('Student-count revenues'!$I$8:$I$32,'Data entry'!S$13,'Student-count revenues'!$G$8:$G$32)</f>
        <v>0</v>
      </c>
      <c r="T110" s="155">
        <f>SUMIF('Student-count revenues'!$I$8:$I$32,'Data entry'!T$13,'Student-count revenues'!$G$8:$G$32)</f>
        <v>0</v>
      </c>
      <c r="U110" s="155">
        <f>SUMIF('Student-count revenues'!$I$8:$I$32,'Data entry'!U$13,'Student-count revenues'!$G$8:$G$32)</f>
        <v>0</v>
      </c>
      <c r="V110" s="155">
        <f>SUMIF('Student-count revenues'!$I$8:$I$32,'Data entry'!V$13,'Student-count revenues'!$G$8:$G$32)</f>
        <v>0</v>
      </c>
      <c r="W110" s="155">
        <f>SUMIF('Student-count revenues'!$I$8:$I$32,'Data entry'!W$13,'Student-count revenues'!$G$8:$G$32)</f>
        <v>0</v>
      </c>
      <c r="X110" s="155">
        <f>SUMIF('Student-count revenues'!$I$8:$I$32,'Data entry'!X$13,'Student-count revenues'!$G$8:$G$32)</f>
        <v>0</v>
      </c>
      <c r="Y110" s="155">
        <f>SUMIF('Student-count revenues'!$I$8:$I$32,'Data entry'!Y$13,'Student-count revenues'!$G$8:$G$32)</f>
        <v>0</v>
      </c>
      <c r="Z110" s="155">
        <f>SUMIF('Student-count revenues'!$I$8:$I$32,'Data entry'!Z$13,'Student-count revenues'!$G$8:$G$32)</f>
        <v>0</v>
      </c>
      <c r="AA110" s="155">
        <f>SUMIF('Student-count revenues'!$I$8:$I$32,'Data entry'!AA$13,'Student-count revenues'!$G$8:$G$32)</f>
        <v>0</v>
      </c>
      <c r="AB110" s="155">
        <f>SUMIF('Student-count revenues'!$I$8:$I$32,'Data entry'!AB$13,'Student-count revenues'!$G$8:$G$32)</f>
        <v>0</v>
      </c>
      <c r="AC110" s="155">
        <f>SUMIF('Student-count revenues'!$I$8:$I$32,'Data entry'!AC$13,'Student-count revenues'!$G$8:$G$32)</f>
        <v>0</v>
      </c>
      <c r="AD110" s="145">
        <f>SUMIF('Student-count revenues'!$I$8:$I$32,'Data entry'!AD$13,'Student-count revenues'!$G$8:$G$32)</f>
        <v>0</v>
      </c>
      <c r="AE110" s="145">
        <f>SUMIF('Student-count revenues'!$I$8:$I$32,'Data entry'!AE$13,'Student-count revenues'!$G$8:$G$32)</f>
        <v>0</v>
      </c>
      <c r="AF110" s="145">
        <f>SUMIF('Student-count revenues'!$I$8:$I$32,'Data entry'!AF$13,'Student-count revenues'!$G$8:$G$32)</f>
        <v>0</v>
      </c>
      <c r="AG110" s="145">
        <f>SUMIF('Student-count revenues'!$I$8:$I$32,'Data entry'!AG$13,'Student-count revenues'!$G$8:$G$32)</f>
        <v>0</v>
      </c>
      <c r="AH110" s="145">
        <f>SUMIF('Student-count revenues'!$I$8:$I$32,'Data entry'!AH$13,'Student-count revenues'!$G$8:$G$32)</f>
        <v>0</v>
      </c>
      <c r="AI110" s="145">
        <f>SUMIF('Student-count revenues'!$I$8:$I$32,'Data entry'!AI$13,'Student-count revenues'!$G$8:$G$32)</f>
        <v>0</v>
      </c>
      <c r="AJ110" s="145">
        <f>SUMIF('Student-count revenues'!$I$8:$I$32,'Data entry'!AJ$13,'Student-count revenues'!$G$8:$G$32)</f>
        <v>0</v>
      </c>
      <c r="AK110" s="145">
        <f>SUMIF('Student-count revenues'!$I$8:$I$32,'Data entry'!AK$13,'Student-count revenues'!$G$8:$G$32)</f>
        <v>0</v>
      </c>
      <c r="AL110" s="145">
        <f>SUMIF('Student-count revenues'!$I$8:$I$32,'Data entry'!AL$13,'Student-count revenues'!$G$8:$G$32)</f>
        <v>0</v>
      </c>
      <c r="AM110" s="145">
        <f>SUMIF('Student-count revenues'!$I$8:$I$32,'Data entry'!AM$13,'Student-count revenues'!$G$8:$G$32)</f>
        <v>0</v>
      </c>
      <c r="AN110" s="145">
        <f>SUMIF('Student-count revenues'!$I$8:$I$32,'Data entry'!AN$13,'Student-count revenues'!$G$8:$G$32)</f>
        <v>0</v>
      </c>
      <c r="AO110" s="145">
        <f>SUMIF('Student-count revenues'!$I$8:$I$32,'Data entry'!AO$13,'Student-count revenues'!$G$8:$G$32)</f>
        <v>0</v>
      </c>
      <c r="AP110" s="145">
        <f>SUMIF('Student-count revenues'!$I$8:$I$32,'Data entry'!AP$13,'Student-count revenues'!$G$8:$G$32)</f>
        <v>0</v>
      </c>
      <c r="AQ110" s="145">
        <f>SUMIF('Student-count revenues'!$I$8:$I$32,'Data entry'!AQ$13,'Student-count revenues'!$G$8:$G$32)</f>
        <v>0</v>
      </c>
      <c r="AR110" s="145">
        <f>SUMIF('Student-count revenues'!$I$8:$I$32,'Data entry'!AR$13,'Student-count revenues'!$G$8:$G$32)</f>
        <v>0</v>
      </c>
      <c r="AS110" s="145">
        <f>SUMIF('Student-count revenues'!$I$8:$I$32,'Data entry'!AS$13,'Student-count revenues'!$G$8:$G$32)</f>
        <v>0</v>
      </c>
      <c r="AT110" s="145">
        <f>SUMIF('Student-count revenues'!$I$8:$I$32,'Data entry'!AT$13,'Student-count revenues'!$G$8:$G$32)</f>
        <v>0</v>
      </c>
      <c r="AU110" s="145">
        <f>SUMIF('Student-count revenues'!$I$8:$I$32,'Data entry'!AU$13,'Student-count revenues'!$G$8:$G$32)</f>
        <v>0</v>
      </c>
      <c r="AV110" s="145">
        <f>SUMIF('Student-count revenues'!$I$8:$I$32,'Data entry'!AV$13,'Student-count revenues'!$G$8:$G$32)</f>
        <v>0</v>
      </c>
      <c r="AW110" s="145">
        <f>SUMIF('Student-count revenues'!$I$8:$I$32,'Data entry'!AW$13,'Student-count revenues'!$G$8:$G$32)</f>
        <v>0</v>
      </c>
      <c r="AX110" s="145">
        <f>SUMIF('Student-count revenues'!$I$8:$I$32,'Data entry'!AX$13,'Student-count revenues'!$G$8:$G$32)</f>
        <v>0</v>
      </c>
      <c r="AY110" s="145">
        <f>SUMIF('Student-count revenues'!$I$8:$I$32,'Data entry'!AY$13,'Student-count revenues'!$G$8:$G$32)</f>
        <v>0</v>
      </c>
      <c r="AZ110" s="145">
        <f>SUMIF('Student-count revenues'!$I$8:$I$32,'Data entry'!AZ$13,'Student-count revenues'!$G$8:$G$32)</f>
        <v>0</v>
      </c>
      <c r="BA110" s="145">
        <f>SUMIF('Student-count revenues'!$I$8:$I$32,'Data entry'!BA$13,'Student-count revenues'!$G$8:$G$32)</f>
        <v>0</v>
      </c>
      <c r="BB110" s="145">
        <f>SUMIF('Student-count revenues'!$I$8:$I$32,'Data entry'!BB$13,'Student-count revenues'!$G$8:$G$32)</f>
        <v>0</v>
      </c>
      <c r="BC110" s="145">
        <f>SUMIF('Student-count revenues'!$I$8:$I$32,'Data entry'!BC$13,'Student-count revenues'!$G$8:$G$32)</f>
        <v>0</v>
      </c>
      <c r="BD110" s="145">
        <f>SUMIF('Student-count revenues'!$I$8:$I$32,'Data entry'!BD$13,'Student-count revenues'!$G$8:$G$32)</f>
        <v>0</v>
      </c>
      <c r="BE110" s="145">
        <f>SUMIF('Student-count revenues'!$I$8:$I$32,'Data entry'!BE$13,'Student-count revenues'!$G$8:$G$32)</f>
        <v>0</v>
      </c>
      <c r="BF110" s="145">
        <f>SUMIF('Student-count revenues'!$I$8:$I$32,'Data entry'!BF$13,'Student-count revenues'!$G$8:$G$32)</f>
        <v>0</v>
      </c>
      <c r="BG110" s="145">
        <f>SUMIF('Student-count revenues'!$I$8:$I$32,'Data entry'!BG$13,'Student-count revenues'!$G$8:$G$32)</f>
        <v>0</v>
      </c>
      <c r="BH110" s="145">
        <f>SUMIF('Student-count revenues'!$I$8:$I$32,'Data entry'!BH$13,'Student-count revenues'!$G$8:$G$32)</f>
        <v>0</v>
      </c>
      <c r="BI110" s="145">
        <f>SUMIF('Student-count revenues'!$I$8:$I$32,'Data entry'!BI$13,'Student-count revenues'!$G$8:$G$32)</f>
        <v>0</v>
      </c>
      <c r="BJ110" s="145">
        <f>SUMIF('Student-count revenues'!$I$8:$I$32,'Data entry'!BJ$13,'Student-count revenues'!$G$8:$G$32)</f>
        <v>0</v>
      </c>
      <c r="BK110" s="145">
        <f>SUMIF('Student-count revenues'!$I$8:$I$32,'Data entry'!BK$13,'Student-count revenues'!$G$8:$G$32)</f>
        <v>0</v>
      </c>
      <c r="BL110" s="145">
        <f>SUMIF('Student-count revenues'!$I$8:$I$32,'Data entry'!BL$13,'Student-count revenues'!$G$8:$G$32)</f>
        <v>0</v>
      </c>
      <c r="BM110" s="145">
        <f>SUMIF('Student-count revenues'!$I$8:$I$32,'Data entry'!BM$13,'Student-count revenues'!$G$8:$G$32)</f>
        <v>0</v>
      </c>
      <c r="BN110" s="145">
        <f>SUMIF('Student-count revenues'!$I$8:$I$32,'Data entry'!BN$13,'Student-count revenues'!$G$8:$G$32)</f>
        <v>0</v>
      </c>
      <c r="BO110" s="145">
        <f>SUMIF('Student-count revenues'!$I$8:$I$32,'Data entry'!BO$13,'Student-count revenues'!$G$8:$G$32)</f>
        <v>0</v>
      </c>
      <c r="BP110" s="145">
        <f>SUMIF('Student-count revenues'!$I$8:$I$32,'Data entry'!BP$13,'Student-count revenues'!$G$8:$G$32)</f>
        <v>0</v>
      </c>
      <c r="BQ110" s="145">
        <f>SUMIF('Student-count revenues'!$I$8:$I$32,'Data entry'!BQ$13,'Student-count revenues'!$G$8:$G$32)</f>
        <v>0</v>
      </c>
      <c r="BR110" s="145">
        <f>SUMIF('Student-count revenues'!$I$8:$I$32,'Data entry'!BR$13,'Student-count revenues'!$G$8:$G$32)</f>
        <v>0</v>
      </c>
      <c r="BS110" s="145">
        <f>SUMIF('Student-count revenues'!$I$8:$I$32,'Data entry'!BS$13,'Student-count revenues'!$G$8:$G$32)</f>
        <v>0</v>
      </c>
      <c r="BT110" s="145">
        <f>SUMIF('Student-count revenues'!$I$8:$I$32,'Data entry'!BT$13,'Student-count revenues'!$G$8:$G$32)</f>
        <v>0</v>
      </c>
      <c r="BU110" s="145">
        <f>SUMIF('Student-count revenues'!$I$8:$I$32,'Data entry'!BU$13,'Student-count revenues'!$G$8:$G$32)</f>
        <v>0</v>
      </c>
      <c r="BV110" s="145">
        <f>SUMIF('Student-count revenues'!$I$8:$I$32,'Data entry'!BV$13,'Student-count revenues'!$G$8:$G$32)</f>
        <v>0</v>
      </c>
      <c r="BW110" s="145">
        <f>SUMIF('Student-count revenues'!$I$8:$I$32,'Data entry'!BW$13,'Student-count revenues'!$G$8:$G$32)</f>
        <v>0</v>
      </c>
      <c r="BX110" s="145">
        <f>SUMIF('Student-count revenues'!$I$8:$I$32,'Data entry'!BX$13,'Student-count revenues'!$G$8:$G$32)</f>
        <v>0</v>
      </c>
      <c r="BY110" s="145">
        <f>SUMIF('Student-count revenues'!$I$8:$I$32,'Data entry'!BY$13,'Student-count revenues'!$G$8:$G$32)</f>
        <v>0</v>
      </c>
      <c r="BZ110" s="145">
        <f>SUMIF('Student-count revenues'!$I$8:$I$32,'Data entry'!BZ$13,'Student-count revenues'!$G$8:$G$32)</f>
        <v>0</v>
      </c>
      <c r="CA110" s="145">
        <f>SUMIF('Student-count revenues'!$I$8:$I$32,'Data entry'!CA$13,'Student-count revenues'!$G$8:$G$32)</f>
        <v>0</v>
      </c>
      <c r="CB110" s="145">
        <f>SUMIF('Student-count revenues'!$I$8:$I$32,'Data entry'!CB$13,'Student-count revenues'!$G$8:$G$32)</f>
        <v>0</v>
      </c>
      <c r="CC110" s="145">
        <f>SUMIF('Student-count revenues'!$I$8:$I$32,'Data entry'!CC$13,'Student-count revenues'!$G$8:$G$32)</f>
        <v>0</v>
      </c>
      <c r="CD110" s="145">
        <f>SUMIF('Student-count revenues'!$I$8:$I$32,'Data entry'!CD$13,'Student-count revenues'!$G$8:$G$32)</f>
        <v>0</v>
      </c>
      <c r="CE110" s="145">
        <f>SUMIF('Student-count revenues'!$I$8:$I$32,'Data entry'!CE$13,'Student-count revenues'!$G$8:$G$32)</f>
        <v>0</v>
      </c>
      <c r="CF110" s="145">
        <f>SUMIF('Student-count revenues'!$I$8:$I$32,'Data entry'!CF$13,'Student-count revenues'!$G$8:$G$32)</f>
        <v>0</v>
      </c>
      <c r="CG110" s="145">
        <f>SUMIF('Student-count revenues'!$I$8:$I$32,'Data entry'!CG$13,'Student-count revenues'!$G$8:$G$32)</f>
        <v>0</v>
      </c>
      <c r="CH110" s="145">
        <f>SUMIF('Student-count revenues'!$I$8:$I$32,'Data entry'!CH$13,'Student-count revenues'!$G$8:$G$32)</f>
        <v>0</v>
      </c>
      <c r="CI110" s="145">
        <f>SUMIF('Student-count revenues'!$I$8:$I$32,'Data entry'!CI$13,'Student-count revenues'!$G$8:$G$32)</f>
        <v>0</v>
      </c>
      <c r="CJ110" s="145">
        <f>SUMIF('Student-count revenues'!$I$8:$I$32,'Data entry'!CJ$13,'Student-count revenues'!$G$8:$G$32)</f>
        <v>0</v>
      </c>
      <c r="CK110" s="145">
        <f>SUMIF('Student-count revenues'!$I$8:$I$32,'Data entry'!CK$13,'Student-count revenues'!$G$8:$G$32)</f>
        <v>0</v>
      </c>
      <c r="CL110" s="145">
        <f>SUMIF('Student-count revenues'!$I$8:$I$32,'Data entry'!CL$13,'Student-count revenues'!$G$8:$G$32)</f>
        <v>0</v>
      </c>
      <c r="CM110" s="145">
        <f>SUMIF('Student-count revenues'!$I$8:$I$32,'Data entry'!CM$13,'Student-count revenues'!$G$8:$G$32)</f>
        <v>0</v>
      </c>
      <c r="CN110" s="145">
        <f>SUMIF('Student-count revenues'!$I$8:$I$32,'Data entry'!CN$13,'Student-count revenues'!$G$8:$G$32)</f>
        <v>0</v>
      </c>
      <c r="CO110" s="145">
        <f>SUMIF('Student-count revenues'!$I$8:$I$32,'Data entry'!CO$13,'Student-count revenues'!$G$8:$G$32)</f>
        <v>0</v>
      </c>
      <c r="CP110" s="145">
        <f>SUMIF('Student-count revenues'!$I$8:$I$32,'Data entry'!CP$13,'Student-count revenues'!$G$8:$G$32)</f>
        <v>0</v>
      </c>
    </row>
    <row r="111" spans="1:94">
      <c r="A111" s="185" t="s">
        <v>870</v>
      </c>
      <c r="B111" s="145">
        <f>SUMIF('Student-count revenues'!$I$8:$I$32,'Data entry'!B$13,'Student-count revenues'!$H$8:$H$32)</f>
        <v>0</v>
      </c>
      <c r="C111" s="145">
        <f>SUMIF('Student-count revenues'!$I$8:$I$32,'Data entry'!C$13,'Student-count revenues'!$H$8:$H$32)</f>
        <v>0</v>
      </c>
      <c r="D111" s="145">
        <f>SUMIF('Student-count revenues'!$I$8:$I$32,'Data entry'!D$13,'Student-count revenues'!$H$8:$H$32)</f>
        <v>0</v>
      </c>
      <c r="E111" s="145">
        <f>SUMIF('Student-count revenues'!$I$8:$I$32,'Data entry'!E$13,'Student-count revenues'!$H$8:$H$32)</f>
        <v>0</v>
      </c>
      <c r="F111" s="145">
        <f>SUMIF('Student-count revenues'!$I$8:$I$32,'Data entry'!F$13,'Student-count revenues'!$H$8:$H$32)</f>
        <v>0</v>
      </c>
      <c r="G111" s="145">
        <f>SUMIF('Student-count revenues'!$I$8:$I$32,'Data entry'!G$13,'Student-count revenues'!$H$8:$H$32)</f>
        <v>0</v>
      </c>
      <c r="H111" s="145">
        <f>SUMIF('Student-count revenues'!$I$8:$I$32,'Data entry'!H$13,'Student-count revenues'!$H$8:$H$32)</f>
        <v>0</v>
      </c>
      <c r="I111" s="145">
        <f>SUMIF('Student-count revenues'!$I$8:$I$32,'Data entry'!I$13,'Student-count revenues'!$H$8:$H$32)</f>
        <v>0</v>
      </c>
      <c r="J111" s="145">
        <f>SUMIF('Student-count revenues'!$I$8:$I$32,'Data entry'!J$13,'Student-count revenues'!$H$8:$H$32)</f>
        <v>0</v>
      </c>
      <c r="K111" s="145">
        <f>SUMIF('Student-count revenues'!$I$8:$I$32,'Data entry'!K$13,'Student-count revenues'!$H$8:$H$32)</f>
        <v>0</v>
      </c>
      <c r="L111" s="145">
        <f>SUMIF('Student-count revenues'!$I$8:$I$32,'Data entry'!L$13,'Student-count revenues'!$H$8:$H$32)</f>
        <v>0</v>
      </c>
      <c r="M111" s="145">
        <f>SUMIF('Student-count revenues'!$I$8:$I$32,'Data entry'!M$13,'Student-count revenues'!$H$8:$H$32)</f>
        <v>0</v>
      </c>
      <c r="N111" s="145">
        <f>SUMIF('Student-count revenues'!$I$8:$I$32,'Data entry'!N$13,'Student-count revenues'!$H$8:$H$32)</f>
        <v>0</v>
      </c>
      <c r="O111" s="145">
        <f>SUMIF('Student-count revenues'!$I$8:$I$32,'Data entry'!O$13,'Student-count revenues'!$H$8:$H$32)</f>
        <v>0</v>
      </c>
      <c r="P111" s="145">
        <f>SUMIF('Student-count revenues'!$I$8:$I$32,'Data entry'!P$13,'Student-count revenues'!$H$8:$H$32)</f>
        <v>0</v>
      </c>
      <c r="Q111" s="145">
        <f>SUMIF('Student-count revenues'!$I$8:$I$32,'Data entry'!Q$13,'Student-count revenues'!$H$8:$H$32)</f>
        <v>0</v>
      </c>
      <c r="R111" s="145">
        <f>SUMIF('Student-count revenues'!$I$8:$I$32,'Data entry'!R$13,'Student-count revenues'!$H$8:$H$32)</f>
        <v>0</v>
      </c>
      <c r="S111" s="145">
        <f>SUMIF('Student-count revenues'!$I$8:$I$32,'Data entry'!S$13,'Student-count revenues'!$H$8:$H$32)</f>
        <v>0</v>
      </c>
      <c r="T111" s="155">
        <f>SUMIF('Student-count revenues'!$I$8:$I$32,'Data entry'!T$13,'Student-count revenues'!$H$8:$H$32)</f>
        <v>0</v>
      </c>
      <c r="U111" s="155">
        <f>SUMIF('Student-count revenues'!$I$8:$I$32,'Data entry'!U$13,'Student-count revenues'!$H$8:$H$32)</f>
        <v>0</v>
      </c>
      <c r="V111" s="155">
        <f>SUMIF('Student-count revenues'!$I$8:$I$32,'Data entry'!V$13,'Student-count revenues'!$H$8:$H$32)</f>
        <v>0</v>
      </c>
      <c r="W111" s="155">
        <f>SUMIF('Student-count revenues'!$I$8:$I$32,'Data entry'!W$13,'Student-count revenues'!$H$8:$H$32)</f>
        <v>0</v>
      </c>
      <c r="X111" s="155">
        <f>SUMIF('Student-count revenues'!$I$8:$I$32,'Data entry'!X$13,'Student-count revenues'!$H$8:$H$32)</f>
        <v>0</v>
      </c>
      <c r="Y111" s="155">
        <f>SUMIF('Student-count revenues'!$I$8:$I$32,'Data entry'!Y$13,'Student-count revenues'!$H$8:$H$32)</f>
        <v>0</v>
      </c>
      <c r="Z111" s="155">
        <f>SUMIF('Student-count revenues'!$I$8:$I$32,'Data entry'!Z$13,'Student-count revenues'!$H$8:$H$32)</f>
        <v>0</v>
      </c>
      <c r="AA111" s="155">
        <f>SUMIF('Student-count revenues'!$I$8:$I$32,'Data entry'!AA$13,'Student-count revenues'!$H$8:$H$32)</f>
        <v>0</v>
      </c>
      <c r="AB111" s="155">
        <f>SUMIF('Student-count revenues'!$I$8:$I$32,'Data entry'!AB$13,'Student-count revenues'!$H$8:$H$32)</f>
        <v>0</v>
      </c>
      <c r="AC111" s="155">
        <f>SUMIF('Student-count revenues'!$I$8:$I$32,'Data entry'!AC$13,'Student-count revenues'!$H$8:$H$32)</f>
        <v>0</v>
      </c>
      <c r="AD111" s="145">
        <f>SUMIF('Student-count revenues'!$I$8:$I$32,'Data entry'!AD$13,'Student-count revenues'!$H$8:$H$32)</f>
        <v>0</v>
      </c>
      <c r="AE111" s="145">
        <f>SUMIF('Student-count revenues'!$I$8:$I$32,'Data entry'!AE$13,'Student-count revenues'!$H$8:$H$32)</f>
        <v>0</v>
      </c>
      <c r="AF111" s="145">
        <f>SUMIF('Student-count revenues'!$I$8:$I$32,'Data entry'!AF$13,'Student-count revenues'!$H$8:$H$32)</f>
        <v>0</v>
      </c>
      <c r="AG111" s="145">
        <f>SUMIF('Student-count revenues'!$I$8:$I$32,'Data entry'!AG$13,'Student-count revenues'!$H$8:$H$32)</f>
        <v>0</v>
      </c>
      <c r="AH111" s="145">
        <f>SUMIF('Student-count revenues'!$I$8:$I$32,'Data entry'!AH$13,'Student-count revenues'!$H$8:$H$32)</f>
        <v>0</v>
      </c>
      <c r="AI111" s="145">
        <f>SUMIF('Student-count revenues'!$I$8:$I$32,'Data entry'!AI$13,'Student-count revenues'!$H$8:$H$32)</f>
        <v>0</v>
      </c>
      <c r="AJ111" s="145">
        <f>SUMIF('Student-count revenues'!$I$8:$I$32,'Data entry'!AJ$13,'Student-count revenues'!$H$8:$H$32)</f>
        <v>0</v>
      </c>
      <c r="AK111" s="145">
        <f>SUMIF('Student-count revenues'!$I$8:$I$32,'Data entry'!AK$13,'Student-count revenues'!$H$8:$H$32)</f>
        <v>0</v>
      </c>
      <c r="AL111" s="145">
        <f>SUMIF('Student-count revenues'!$I$8:$I$32,'Data entry'!AL$13,'Student-count revenues'!$H$8:$H$32)</f>
        <v>0</v>
      </c>
      <c r="AM111" s="145">
        <f>SUMIF('Student-count revenues'!$I$8:$I$32,'Data entry'!AM$13,'Student-count revenues'!$H$8:$H$32)</f>
        <v>0</v>
      </c>
      <c r="AN111" s="145">
        <f>SUMIF('Student-count revenues'!$I$8:$I$32,'Data entry'!AN$13,'Student-count revenues'!$H$8:$H$32)</f>
        <v>0</v>
      </c>
      <c r="AO111" s="145">
        <f>SUMIF('Student-count revenues'!$I$8:$I$32,'Data entry'!AO$13,'Student-count revenues'!$H$8:$H$32)</f>
        <v>0</v>
      </c>
      <c r="AP111" s="145">
        <f>SUMIF('Student-count revenues'!$I$8:$I$32,'Data entry'!AP$13,'Student-count revenues'!$H$8:$H$32)</f>
        <v>0</v>
      </c>
      <c r="AQ111" s="145">
        <f>SUMIF('Student-count revenues'!$I$8:$I$32,'Data entry'!AQ$13,'Student-count revenues'!$H$8:$H$32)</f>
        <v>0</v>
      </c>
      <c r="AR111" s="145">
        <f>SUMIF('Student-count revenues'!$I$8:$I$32,'Data entry'!AR$13,'Student-count revenues'!$H$8:$H$32)</f>
        <v>0</v>
      </c>
      <c r="AS111" s="145">
        <f>SUMIF('Student-count revenues'!$I$8:$I$32,'Data entry'!AS$13,'Student-count revenues'!$H$8:$H$32)</f>
        <v>0</v>
      </c>
      <c r="AT111" s="145">
        <f>SUMIF('Student-count revenues'!$I$8:$I$32,'Data entry'!AT$13,'Student-count revenues'!$H$8:$H$32)</f>
        <v>0</v>
      </c>
      <c r="AU111" s="145">
        <f>SUMIF('Student-count revenues'!$I$8:$I$32,'Data entry'!AU$13,'Student-count revenues'!$H$8:$H$32)</f>
        <v>0</v>
      </c>
      <c r="AV111" s="145">
        <f>SUMIF('Student-count revenues'!$I$8:$I$32,'Data entry'!AV$13,'Student-count revenues'!$H$8:$H$32)</f>
        <v>0</v>
      </c>
      <c r="AW111" s="145">
        <f>SUMIF('Student-count revenues'!$I$8:$I$32,'Data entry'!AW$13,'Student-count revenues'!$H$8:$H$32)</f>
        <v>0</v>
      </c>
      <c r="AX111" s="145">
        <f>SUMIF('Student-count revenues'!$I$8:$I$32,'Data entry'!AX$13,'Student-count revenues'!$H$8:$H$32)</f>
        <v>0</v>
      </c>
      <c r="AY111" s="145">
        <f>SUMIF('Student-count revenues'!$I$8:$I$32,'Data entry'!AY$13,'Student-count revenues'!$H$8:$H$32)</f>
        <v>0</v>
      </c>
      <c r="AZ111" s="145">
        <f>SUMIF('Student-count revenues'!$I$8:$I$32,'Data entry'!AZ$13,'Student-count revenues'!$H$8:$H$32)</f>
        <v>0</v>
      </c>
      <c r="BA111" s="145">
        <f>SUMIF('Student-count revenues'!$I$8:$I$32,'Data entry'!BA$13,'Student-count revenues'!$H$8:$H$32)</f>
        <v>0</v>
      </c>
      <c r="BB111" s="145">
        <f>SUMIF('Student-count revenues'!$I$8:$I$32,'Data entry'!BB$13,'Student-count revenues'!$H$8:$H$32)</f>
        <v>0</v>
      </c>
      <c r="BC111" s="145">
        <f>SUMIF('Student-count revenues'!$I$8:$I$32,'Data entry'!BC$13,'Student-count revenues'!$H$8:$H$32)</f>
        <v>0</v>
      </c>
      <c r="BD111" s="145">
        <f>SUMIF('Student-count revenues'!$I$8:$I$32,'Data entry'!BD$13,'Student-count revenues'!$H$8:$H$32)</f>
        <v>0</v>
      </c>
      <c r="BE111" s="145">
        <f>SUMIF('Student-count revenues'!$I$8:$I$32,'Data entry'!BE$13,'Student-count revenues'!$H$8:$H$32)</f>
        <v>0</v>
      </c>
      <c r="BF111" s="145">
        <f>SUMIF('Student-count revenues'!$I$8:$I$32,'Data entry'!BF$13,'Student-count revenues'!$H$8:$H$32)</f>
        <v>0</v>
      </c>
      <c r="BG111" s="145">
        <f>SUMIF('Student-count revenues'!$I$8:$I$32,'Data entry'!BG$13,'Student-count revenues'!$H$8:$H$32)</f>
        <v>0</v>
      </c>
      <c r="BH111" s="145">
        <f>SUMIF('Student-count revenues'!$I$8:$I$32,'Data entry'!BH$13,'Student-count revenues'!$H$8:$H$32)</f>
        <v>0</v>
      </c>
      <c r="BI111" s="145">
        <f>SUMIF('Student-count revenues'!$I$8:$I$32,'Data entry'!BI$13,'Student-count revenues'!$H$8:$H$32)</f>
        <v>0</v>
      </c>
      <c r="BJ111" s="145">
        <f>SUMIF('Student-count revenues'!$I$8:$I$32,'Data entry'!BJ$13,'Student-count revenues'!$H$8:$H$32)</f>
        <v>0</v>
      </c>
      <c r="BK111" s="145">
        <f>SUMIF('Student-count revenues'!$I$8:$I$32,'Data entry'!BK$13,'Student-count revenues'!$H$8:$H$32)</f>
        <v>0</v>
      </c>
      <c r="BL111" s="145">
        <f>SUMIF('Student-count revenues'!$I$8:$I$32,'Data entry'!BL$13,'Student-count revenues'!$H$8:$H$32)</f>
        <v>0</v>
      </c>
      <c r="BM111" s="145">
        <f>SUMIF('Student-count revenues'!$I$8:$I$32,'Data entry'!BM$13,'Student-count revenues'!$H$8:$H$32)</f>
        <v>0</v>
      </c>
      <c r="BN111" s="145">
        <f>SUMIF('Student-count revenues'!$I$8:$I$32,'Data entry'!BN$13,'Student-count revenues'!$H$8:$H$32)</f>
        <v>0</v>
      </c>
      <c r="BO111" s="145">
        <f>SUMIF('Student-count revenues'!$I$8:$I$32,'Data entry'!BO$13,'Student-count revenues'!$H$8:$H$32)</f>
        <v>0</v>
      </c>
      <c r="BP111" s="145">
        <f>SUMIF('Student-count revenues'!$I$8:$I$32,'Data entry'!BP$13,'Student-count revenues'!$H$8:$H$32)</f>
        <v>0</v>
      </c>
      <c r="BQ111" s="145">
        <f>SUMIF('Student-count revenues'!$I$8:$I$32,'Data entry'!BQ$13,'Student-count revenues'!$H$8:$H$32)</f>
        <v>0</v>
      </c>
      <c r="BR111" s="145">
        <f>SUMIF('Student-count revenues'!$I$8:$I$32,'Data entry'!BR$13,'Student-count revenues'!$H$8:$H$32)</f>
        <v>0</v>
      </c>
      <c r="BS111" s="145">
        <f>SUMIF('Student-count revenues'!$I$8:$I$32,'Data entry'!BS$13,'Student-count revenues'!$H$8:$H$32)</f>
        <v>0</v>
      </c>
      <c r="BT111" s="145">
        <f>SUMIF('Student-count revenues'!$I$8:$I$32,'Data entry'!BT$13,'Student-count revenues'!$H$8:$H$32)</f>
        <v>0</v>
      </c>
      <c r="BU111" s="145">
        <f>SUMIF('Student-count revenues'!$I$8:$I$32,'Data entry'!BU$13,'Student-count revenues'!$H$8:$H$32)</f>
        <v>0</v>
      </c>
      <c r="BV111" s="145">
        <f>SUMIF('Student-count revenues'!$I$8:$I$32,'Data entry'!BV$13,'Student-count revenues'!$H$8:$H$32)</f>
        <v>0</v>
      </c>
      <c r="BW111" s="145">
        <f>SUMIF('Student-count revenues'!$I$8:$I$32,'Data entry'!BW$13,'Student-count revenues'!$H$8:$H$32)</f>
        <v>0</v>
      </c>
      <c r="BX111" s="145">
        <f>SUMIF('Student-count revenues'!$I$8:$I$32,'Data entry'!BX$13,'Student-count revenues'!$H$8:$H$32)</f>
        <v>0</v>
      </c>
      <c r="BY111" s="145">
        <f>SUMIF('Student-count revenues'!$I$8:$I$32,'Data entry'!BY$13,'Student-count revenues'!$H$8:$H$32)</f>
        <v>0</v>
      </c>
      <c r="BZ111" s="145">
        <f>SUMIF('Student-count revenues'!$I$8:$I$32,'Data entry'!BZ$13,'Student-count revenues'!$H$8:$H$32)</f>
        <v>0</v>
      </c>
      <c r="CA111" s="145">
        <f>SUMIF('Student-count revenues'!$I$8:$I$32,'Data entry'!CA$13,'Student-count revenues'!$H$8:$H$32)</f>
        <v>0</v>
      </c>
      <c r="CB111" s="145">
        <f>SUMIF('Student-count revenues'!$I$8:$I$32,'Data entry'!CB$13,'Student-count revenues'!$H$8:$H$32)</f>
        <v>0</v>
      </c>
      <c r="CC111" s="145">
        <f>SUMIF('Student-count revenues'!$I$8:$I$32,'Data entry'!CC$13,'Student-count revenues'!$H$8:$H$32)</f>
        <v>0</v>
      </c>
      <c r="CD111" s="145">
        <f>SUMIF('Student-count revenues'!$I$8:$I$32,'Data entry'!CD$13,'Student-count revenues'!$H$8:$H$32)</f>
        <v>0</v>
      </c>
      <c r="CE111" s="145">
        <f>SUMIF('Student-count revenues'!$I$8:$I$32,'Data entry'!CE$13,'Student-count revenues'!$H$8:$H$32)</f>
        <v>0</v>
      </c>
      <c r="CF111" s="145">
        <f>SUMIF('Student-count revenues'!$I$8:$I$32,'Data entry'!CF$13,'Student-count revenues'!$H$8:$H$32)</f>
        <v>0</v>
      </c>
      <c r="CG111" s="145">
        <f>SUMIF('Student-count revenues'!$I$8:$I$32,'Data entry'!CG$13,'Student-count revenues'!$H$8:$H$32)</f>
        <v>0</v>
      </c>
      <c r="CH111" s="145">
        <f>SUMIF('Student-count revenues'!$I$8:$I$32,'Data entry'!CH$13,'Student-count revenues'!$H$8:$H$32)</f>
        <v>0</v>
      </c>
      <c r="CI111" s="145">
        <f>SUMIF('Student-count revenues'!$I$8:$I$32,'Data entry'!CI$13,'Student-count revenues'!$H$8:$H$32)</f>
        <v>0</v>
      </c>
      <c r="CJ111" s="145">
        <f>SUMIF('Student-count revenues'!$I$8:$I$32,'Data entry'!CJ$13,'Student-count revenues'!$H$8:$H$32)</f>
        <v>0</v>
      </c>
      <c r="CK111" s="145">
        <f>SUMIF('Student-count revenues'!$I$8:$I$32,'Data entry'!CK$13,'Student-count revenues'!$H$8:$H$32)</f>
        <v>0</v>
      </c>
      <c r="CL111" s="145">
        <f>SUMIF('Student-count revenues'!$I$8:$I$32,'Data entry'!CL$13,'Student-count revenues'!$H$8:$H$32)</f>
        <v>0</v>
      </c>
      <c r="CM111" s="145">
        <f>SUMIF('Student-count revenues'!$I$8:$I$32,'Data entry'!CM$13,'Student-count revenues'!$H$8:$H$32)</f>
        <v>0</v>
      </c>
      <c r="CN111" s="145">
        <f>SUMIF('Student-count revenues'!$I$8:$I$32,'Data entry'!CN$13,'Student-count revenues'!$H$8:$H$32)</f>
        <v>0</v>
      </c>
      <c r="CO111" s="145">
        <f>SUMIF('Student-count revenues'!$I$8:$I$32,'Data entry'!CO$13,'Student-count revenues'!$H$8:$H$32)</f>
        <v>0</v>
      </c>
      <c r="CP111" s="145">
        <f>SUMIF('Student-count revenues'!$I$8:$I$32,'Data entry'!CP$13,'Student-count revenues'!$H$8:$H$32)</f>
        <v>0</v>
      </c>
    </row>
    <row r="112" spans="1:94">
      <c r="A112" s="186" t="s">
        <v>568</v>
      </c>
      <c r="B112" s="145">
        <f t="shared" ref="B112:I112" si="37">SUM(B108:B111)</f>
        <v>0</v>
      </c>
      <c r="C112" s="145">
        <f t="shared" si="37"/>
        <v>0</v>
      </c>
      <c r="D112" s="145">
        <f t="shared" si="37"/>
        <v>0</v>
      </c>
      <c r="E112" s="145">
        <f t="shared" si="37"/>
        <v>0</v>
      </c>
      <c r="F112" s="145">
        <f t="shared" si="37"/>
        <v>0</v>
      </c>
      <c r="G112" s="145">
        <f t="shared" si="37"/>
        <v>0</v>
      </c>
      <c r="H112" s="145">
        <f t="shared" si="37"/>
        <v>0</v>
      </c>
      <c r="I112" s="145">
        <f t="shared" si="37"/>
        <v>0</v>
      </c>
      <c r="J112" s="145">
        <f t="shared" ref="J112:BU112" si="38">SUM(J108:J111)</f>
        <v>0</v>
      </c>
      <c r="K112" s="145">
        <f t="shared" si="38"/>
        <v>0</v>
      </c>
      <c r="L112" s="145">
        <f t="shared" si="38"/>
        <v>0</v>
      </c>
      <c r="M112" s="145">
        <f t="shared" si="38"/>
        <v>0</v>
      </c>
      <c r="N112" s="145">
        <f t="shared" si="38"/>
        <v>0</v>
      </c>
      <c r="O112" s="145">
        <f t="shared" si="38"/>
        <v>0</v>
      </c>
      <c r="P112" s="145">
        <f t="shared" si="38"/>
        <v>0</v>
      </c>
      <c r="Q112" s="145">
        <f t="shared" si="38"/>
        <v>0</v>
      </c>
      <c r="R112" s="145">
        <f t="shared" si="38"/>
        <v>0</v>
      </c>
      <c r="S112" s="145">
        <f t="shared" si="38"/>
        <v>0</v>
      </c>
      <c r="T112" s="155">
        <f t="shared" ref="T112:AC112" si="39">SUM(T108:T111)</f>
        <v>0</v>
      </c>
      <c r="U112" s="155">
        <f t="shared" si="39"/>
        <v>0</v>
      </c>
      <c r="V112" s="155">
        <f t="shared" si="39"/>
        <v>0</v>
      </c>
      <c r="W112" s="155">
        <f t="shared" si="39"/>
        <v>0</v>
      </c>
      <c r="X112" s="155">
        <f t="shared" si="39"/>
        <v>0</v>
      </c>
      <c r="Y112" s="155">
        <f t="shared" si="39"/>
        <v>0</v>
      </c>
      <c r="Z112" s="155">
        <f t="shared" si="39"/>
        <v>0</v>
      </c>
      <c r="AA112" s="155">
        <f t="shared" si="39"/>
        <v>0</v>
      </c>
      <c r="AB112" s="155">
        <f t="shared" si="39"/>
        <v>0</v>
      </c>
      <c r="AC112" s="155">
        <f t="shared" si="39"/>
        <v>0</v>
      </c>
      <c r="AD112" s="143">
        <f t="shared" si="38"/>
        <v>0</v>
      </c>
      <c r="AE112" s="143">
        <f t="shared" si="38"/>
        <v>0</v>
      </c>
      <c r="AF112" s="143">
        <f t="shared" si="38"/>
        <v>0</v>
      </c>
      <c r="AG112" s="143">
        <f t="shared" si="38"/>
        <v>0</v>
      </c>
      <c r="AH112" s="143">
        <f t="shared" si="38"/>
        <v>0</v>
      </c>
      <c r="AI112" s="143">
        <f t="shared" si="38"/>
        <v>0</v>
      </c>
      <c r="AJ112" s="143">
        <f t="shared" si="38"/>
        <v>0</v>
      </c>
      <c r="AK112" s="143">
        <f t="shared" si="38"/>
        <v>0</v>
      </c>
      <c r="AL112" s="143">
        <f t="shared" si="38"/>
        <v>0</v>
      </c>
      <c r="AM112" s="143">
        <f t="shared" si="38"/>
        <v>0</v>
      </c>
      <c r="AN112" s="143">
        <f t="shared" si="38"/>
        <v>0</v>
      </c>
      <c r="AO112" s="143">
        <f t="shared" si="38"/>
        <v>0</v>
      </c>
      <c r="AP112" s="143">
        <f t="shared" si="38"/>
        <v>0</v>
      </c>
      <c r="AQ112" s="143">
        <f t="shared" si="38"/>
        <v>0</v>
      </c>
      <c r="AR112" s="143">
        <f t="shared" si="38"/>
        <v>0</v>
      </c>
      <c r="AS112" s="143">
        <f t="shared" si="38"/>
        <v>0</v>
      </c>
      <c r="AT112" s="143">
        <f t="shared" si="38"/>
        <v>0</v>
      </c>
      <c r="AU112" s="143">
        <f t="shared" si="38"/>
        <v>0</v>
      </c>
      <c r="AV112" s="143">
        <f t="shared" si="38"/>
        <v>0</v>
      </c>
      <c r="AW112" s="143">
        <f t="shared" si="38"/>
        <v>0</v>
      </c>
      <c r="AX112" s="143">
        <f t="shared" si="38"/>
        <v>0</v>
      </c>
      <c r="AY112" s="143">
        <f t="shared" si="38"/>
        <v>0</v>
      </c>
      <c r="AZ112" s="143">
        <f t="shared" si="38"/>
        <v>0</v>
      </c>
      <c r="BA112" s="143">
        <f t="shared" si="38"/>
        <v>0</v>
      </c>
      <c r="BB112" s="143">
        <f t="shared" si="38"/>
        <v>0</v>
      </c>
      <c r="BC112" s="143">
        <f t="shared" si="38"/>
        <v>0</v>
      </c>
      <c r="BD112" s="143">
        <f t="shared" si="38"/>
        <v>0</v>
      </c>
      <c r="BE112" s="143">
        <f t="shared" si="38"/>
        <v>0</v>
      </c>
      <c r="BF112" s="143">
        <f t="shared" si="38"/>
        <v>0</v>
      </c>
      <c r="BG112" s="143">
        <f t="shared" si="38"/>
        <v>0</v>
      </c>
      <c r="BH112" s="143">
        <f t="shared" si="38"/>
        <v>0</v>
      </c>
      <c r="BI112" s="143">
        <f t="shared" si="38"/>
        <v>0</v>
      </c>
      <c r="BJ112" s="143">
        <f t="shared" si="38"/>
        <v>0</v>
      </c>
      <c r="BK112" s="143">
        <f t="shared" si="38"/>
        <v>0</v>
      </c>
      <c r="BL112" s="143">
        <f t="shared" si="38"/>
        <v>0</v>
      </c>
      <c r="BM112" s="143">
        <f t="shared" si="38"/>
        <v>0</v>
      </c>
      <c r="BN112" s="143">
        <f t="shared" si="38"/>
        <v>0</v>
      </c>
      <c r="BO112" s="143">
        <f t="shared" si="38"/>
        <v>0</v>
      </c>
      <c r="BP112" s="143">
        <f t="shared" si="38"/>
        <v>0</v>
      </c>
      <c r="BQ112" s="143">
        <f t="shared" si="38"/>
        <v>0</v>
      </c>
      <c r="BR112" s="143">
        <f t="shared" si="38"/>
        <v>0</v>
      </c>
      <c r="BS112" s="143">
        <f t="shared" si="38"/>
        <v>0</v>
      </c>
      <c r="BT112" s="143">
        <f t="shared" si="38"/>
        <v>0</v>
      </c>
      <c r="BU112" s="143">
        <f t="shared" si="38"/>
        <v>0</v>
      </c>
      <c r="BV112" s="143">
        <f t="shared" ref="BV112:CJ112" si="40">SUM(BV108:BV111)</f>
        <v>0</v>
      </c>
      <c r="BW112" s="143">
        <f t="shared" si="40"/>
        <v>0</v>
      </c>
      <c r="BX112" s="143">
        <f t="shared" si="40"/>
        <v>0</v>
      </c>
      <c r="BY112" s="143">
        <f t="shared" si="40"/>
        <v>0</v>
      </c>
      <c r="BZ112" s="143">
        <f t="shared" si="40"/>
        <v>0</v>
      </c>
      <c r="CA112" s="143">
        <f t="shared" si="40"/>
        <v>0</v>
      </c>
      <c r="CB112" s="143">
        <f t="shared" si="40"/>
        <v>0</v>
      </c>
      <c r="CC112" s="143">
        <f t="shared" si="40"/>
        <v>0</v>
      </c>
      <c r="CD112" s="143">
        <f t="shared" si="40"/>
        <v>0</v>
      </c>
      <c r="CE112" s="143">
        <f t="shared" si="40"/>
        <v>0</v>
      </c>
      <c r="CF112" s="143">
        <f t="shared" si="40"/>
        <v>0</v>
      </c>
      <c r="CG112" s="143">
        <f t="shared" si="40"/>
        <v>0</v>
      </c>
      <c r="CH112" s="143">
        <f t="shared" si="40"/>
        <v>0</v>
      </c>
      <c r="CI112" s="143">
        <f t="shared" si="40"/>
        <v>0</v>
      </c>
      <c r="CJ112" s="143">
        <f t="shared" si="40"/>
        <v>0</v>
      </c>
      <c r="CK112" s="143">
        <f t="shared" ref="CK112:CP112" si="41">SUM(CK108:CK111)</f>
        <v>0</v>
      </c>
      <c r="CL112" s="143">
        <f t="shared" si="41"/>
        <v>0</v>
      </c>
      <c r="CM112" s="143">
        <f t="shared" si="41"/>
        <v>0</v>
      </c>
      <c r="CN112" s="143">
        <f t="shared" si="41"/>
        <v>0</v>
      </c>
      <c r="CO112" s="143">
        <f t="shared" si="41"/>
        <v>0</v>
      </c>
      <c r="CP112" s="143">
        <f t="shared" si="41"/>
        <v>0</v>
      </c>
    </row>
    <row r="113" spans="1:94">
      <c r="A113" s="186" t="s">
        <v>569</v>
      </c>
      <c r="B113" s="6"/>
      <c r="C113" s="6"/>
      <c r="D113" s="6"/>
      <c r="E113" s="6"/>
      <c r="F113" s="6"/>
      <c r="G113" s="6"/>
      <c r="H113" s="6"/>
      <c r="I113" s="6"/>
      <c r="J113" s="6"/>
      <c r="K113" s="6"/>
      <c r="L113" s="6"/>
      <c r="M113" s="6"/>
      <c r="N113" s="6"/>
      <c r="O113" s="6"/>
      <c r="P113" s="6"/>
      <c r="Q113" s="6"/>
      <c r="R113" s="6"/>
      <c r="S113" s="6"/>
      <c r="T113" s="6"/>
      <c r="U113" s="6"/>
      <c r="V113" s="6"/>
      <c r="W113" s="6"/>
      <c r="X113" s="6"/>
      <c r="Y113" s="6"/>
      <c r="Z113" s="6"/>
      <c r="AA113" s="6"/>
      <c r="AB113" s="6"/>
      <c r="AC113" s="6"/>
      <c r="AD113" s="143"/>
      <c r="AE113" s="143"/>
      <c r="AF113" s="143"/>
      <c r="AG113" s="143"/>
      <c r="AH113" s="143"/>
      <c r="AI113" s="143"/>
      <c r="AJ113" s="143"/>
      <c r="AK113" s="143"/>
      <c r="AL113" s="143"/>
      <c r="AM113" s="143"/>
      <c r="AN113" s="143"/>
      <c r="AO113" s="143"/>
      <c r="AP113" s="143"/>
      <c r="AQ113" s="143"/>
      <c r="AR113" s="143"/>
      <c r="AS113" s="143"/>
      <c r="AT113" s="143"/>
      <c r="AU113" s="143"/>
      <c r="AV113" s="143"/>
      <c r="AW113" s="143"/>
      <c r="AX113" s="143"/>
      <c r="AY113" s="143"/>
      <c r="AZ113" s="143"/>
      <c r="BA113" s="143"/>
      <c r="BB113" s="143"/>
      <c r="BC113" s="143"/>
      <c r="BD113" s="143"/>
      <c r="BE113" s="143"/>
      <c r="BF113" s="143"/>
      <c r="BG113" s="143"/>
      <c r="BH113" s="143"/>
      <c r="BI113" s="143"/>
      <c r="BJ113" s="143"/>
      <c r="BK113" s="143"/>
      <c r="BL113" s="143"/>
      <c r="BM113" s="143"/>
      <c r="BN113" s="143"/>
      <c r="BO113" s="143"/>
      <c r="BP113" s="143"/>
      <c r="BQ113" s="143"/>
      <c r="BR113" s="143"/>
      <c r="BS113" s="143"/>
      <c r="BT113" s="143"/>
      <c r="BU113" s="143"/>
      <c r="BV113" s="143"/>
      <c r="BW113" s="143"/>
      <c r="BX113" s="143"/>
      <c r="BY113" s="143"/>
      <c r="BZ113" s="143"/>
      <c r="CA113" s="143"/>
      <c r="CB113" s="143"/>
      <c r="CC113" s="143"/>
      <c r="CD113" s="143"/>
      <c r="CE113" s="143"/>
      <c r="CF113" s="143"/>
      <c r="CG113" s="143"/>
      <c r="CH113" s="143"/>
      <c r="CI113" s="143"/>
      <c r="CJ113" s="143"/>
      <c r="CK113" s="143"/>
      <c r="CL113" s="143"/>
      <c r="CM113" s="143"/>
      <c r="CN113" s="143"/>
      <c r="CO113" s="143"/>
      <c r="CP113" s="143"/>
    </row>
    <row r="114" spans="1:94">
      <c r="A114" s="187" t="s">
        <v>70</v>
      </c>
      <c r="B114" s="145">
        <f t="shared" ref="B114:I114" si="42">SUM(B112:B113)</f>
        <v>0</v>
      </c>
      <c r="C114" s="145">
        <f t="shared" si="42"/>
        <v>0</v>
      </c>
      <c r="D114" s="145">
        <f t="shared" si="42"/>
        <v>0</v>
      </c>
      <c r="E114" s="145">
        <f t="shared" si="42"/>
        <v>0</v>
      </c>
      <c r="F114" s="145">
        <f t="shared" si="42"/>
        <v>0</v>
      </c>
      <c r="G114" s="145">
        <f t="shared" si="42"/>
        <v>0</v>
      </c>
      <c r="H114" s="145">
        <f t="shared" si="42"/>
        <v>0</v>
      </c>
      <c r="I114" s="145">
        <f t="shared" si="42"/>
        <v>0</v>
      </c>
      <c r="J114" s="145">
        <f t="shared" ref="J114:BU114" si="43">SUM(J112:J113)</f>
        <v>0</v>
      </c>
      <c r="K114" s="145">
        <f t="shared" si="43"/>
        <v>0</v>
      </c>
      <c r="L114" s="145">
        <f t="shared" si="43"/>
        <v>0</v>
      </c>
      <c r="M114" s="145">
        <f t="shared" si="43"/>
        <v>0</v>
      </c>
      <c r="N114" s="145">
        <f t="shared" si="43"/>
        <v>0</v>
      </c>
      <c r="O114" s="145">
        <f t="shared" si="43"/>
        <v>0</v>
      </c>
      <c r="P114" s="145">
        <f t="shared" si="43"/>
        <v>0</v>
      </c>
      <c r="Q114" s="145">
        <f t="shared" si="43"/>
        <v>0</v>
      </c>
      <c r="R114" s="145">
        <f t="shared" si="43"/>
        <v>0</v>
      </c>
      <c r="S114" s="145">
        <f t="shared" si="43"/>
        <v>0</v>
      </c>
      <c r="T114" s="155">
        <f t="shared" ref="T114:AC114" si="44">SUM(T112:T113)</f>
        <v>0</v>
      </c>
      <c r="U114" s="155">
        <f t="shared" si="44"/>
        <v>0</v>
      </c>
      <c r="V114" s="155">
        <f t="shared" si="44"/>
        <v>0</v>
      </c>
      <c r="W114" s="155">
        <f t="shared" si="44"/>
        <v>0</v>
      </c>
      <c r="X114" s="155">
        <f t="shared" si="44"/>
        <v>0</v>
      </c>
      <c r="Y114" s="155">
        <f t="shared" si="44"/>
        <v>0</v>
      </c>
      <c r="Z114" s="155">
        <f t="shared" si="44"/>
        <v>0</v>
      </c>
      <c r="AA114" s="155">
        <f t="shared" si="44"/>
        <v>0</v>
      </c>
      <c r="AB114" s="155">
        <f t="shared" si="44"/>
        <v>0</v>
      </c>
      <c r="AC114" s="155">
        <f t="shared" si="44"/>
        <v>0</v>
      </c>
      <c r="AD114" s="143">
        <f t="shared" si="43"/>
        <v>0</v>
      </c>
      <c r="AE114" s="143">
        <f t="shared" si="43"/>
        <v>0</v>
      </c>
      <c r="AF114" s="143">
        <f t="shared" si="43"/>
        <v>0</v>
      </c>
      <c r="AG114" s="143">
        <f t="shared" si="43"/>
        <v>0</v>
      </c>
      <c r="AH114" s="143">
        <f t="shared" si="43"/>
        <v>0</v>
      </c>
      <c r="AI114" s="143">
        <f t="shared" si="43"/>
        <v>0</v>
      </c>
      <c r="AJ114" s="143">
        <f t="shared" si="43"/>
        <v>0</v>
      </c>
      <c r="AK114" s="143">
        <f t="shared" si="43"/>
        <v>0</v>
      </c>
      <c r="AL114" s="143">
        <f t="shared" si="43"/>
        <v>0</v>
      </c>
      <c r="AM114" s="143">
        <f t="shared" si="43"/>
        <v>0</v>
      </c>
      <c r="AN114" s="143">
        <f t="shared" si="43"/>
        <v>0</v>
      </c>
      <c r="AO114" s="143">
        <f t="shared" si="43"/>
        <v>0</v>
      </c>
      <c r="AP114" s="143">
        <f t="shared" si="43"/>
        <v>0</v>
      </c>
      <c r="AQ114" s="143">
        <f t="shared" si="43"/>
        <v>0</v>
      </c>
      <c r="AR114" s="143">
        <f t="shared" si="43"/>
        <v>0</v>
      </c>
      <c r="AS114" s="143">
        <f t="shared" si="43"/>
        <v>0</v>
      </c>
      <c r="AT114" s="143">
        <f t="shared" si="43"/>
        <v>0</v>
      </c>
      <c r="AU114" s="143">
        <f t="shared" si="43"/>
        <v>0</v>
      </c>
      <c r="AV114" s="143">
        <f t="shared" si="43"/>
        <v>0</v>
      </c>
      <c r="AW114" s="143">
        <f t="shared" si="43"/>
        <v>0</v>
      </c>
      <c r="AX114" s="143">
        <f t="shared" si="43"/>
        <v>0</v>
      </c>
      <c r="AY114" s="143">
        <f t="shared" si="43"/>
        <v>0</v>
      </c>
      <c r="AZ114" s="143">
        <f t="shared" si="43"/>
        <v>0</v>
      </c>
      <c r="BA114" s="143">
        <f t="shared" si="43"/>
        <v>0</v>
      </c>
      <c r="BB114" s="143">
        <f t="shared" si="43"/>
        <v>0</v>
      </c>
      <c r="BC114" s="143">
        <f t="shared" si="43"/>
        <v>0</v>
      </c>
      <c r="BD114" s="143">
        <f t="shared" si="43"/>
        <v>0</v>
      </c>
      <c r="BE114" s="143">
        <f t="shared" si="43"/>
        <v>0</v>
      </c>
      <c r="BF114" s="143">
        <f t="shared" si="43"/>
        <v>0</v>
      </c>
      <c r="BG114" s="143">
        <f t="shared" si="43"/>
        <v>0</v>
      </c>
      <c r="BH114" s="143">
        <f t="shared" si="43"/>
        <v>0</v>
      </c>
      <c r="BI114" s="143">
        <f t="shared" si="43"/>
        <v>0</v>
      </c>
      <c r="BJ114" s="143">
        <f t="shared" si="43"/>
        <v>0</v>
      </c>
      <c r="BK114" s="143">
        <f t="shared" si="43"/>
        <v>0</v>
      </c>
      <c r="BL114" s="143">
        <f t="shared" si="43"/>
        <v>0</v>
      </c>
      <c r="BM114" s="143">
        <f t="shared" si="43"/>
        <v>0</v>
      </c>
      <c r="BN114" s="143">
        <f t="shared" si="43"/>
        <v>0</v>
      </c>
      <c r="BO114" s="143">
        <f t="shared" si="43"/>
        <v>0</v>
      </c>
      <c r="BP114" s="143">
        <f t="shared" si="43"/>
        <v>0</v>
      </c>
      <c r="BQ114" s="143">
        <f t="shared" si="43"/>
        <v>0</v>
      </c>
      <c r="BR114" s="143">
        <f t="shared" si="43"/>
        <v>0</v>
      </c>
      <c r="BS114" s="143">
        <f t="shared" si="43"/>
        <v>0</v>
      </c>
      <c r="BT114" s="143">
        <f t="shared" si="43"/>
        <v>0</v>
      </c>
      <c r="BU114" s="143">
        <f t="shared" si="43"/>
        <v>0</v>
      </c>
      <c r="BV114" s="143">
        <f t="shared" ref="BV114:CJ114" si="45">SUM(BV112:BV113)</f>
        <v>0</v>
      </c>
      <c r="BW114" s="143">
        <f t="shared" si="45"/>
        <v>0</v>
      </c>
      <c r="BX114" s="143">
        <f t="shared" si="45"/>
        <v>0</v>
      </c>
      <c r="BY114" s="143">
        <f t="shared" si="45"/>
        <v>0</v>
      </c>
      <c r="BZ114" s="143">
        <f t="shared" si="45"/>
        <v>0</v>
      </c>
      <c r="CA114" s="143">
        <f t="shared" si="45"/>
        <v>0</v>
      </c>
      <c r="CB114" s="143">
        <f t="shared" si="45"/>
        <v>0</v>
      </c>
      <c r="CC114" s="143">
        <f t="shared" si="45"/>
        <v>0</v>
      </c>
      <c r="CD114" s="143">
        <f t="shared" si="45"/>
        <v>0</v>
      </c>
      <c r="CE114" s="143">
        <f t="shared" si="45"/>
        <v>0</v>
      </c>
      <c r="CF114" s="143">
        <f t="shared" si="45"/>
        <v>0</v>
      </c>
      <c r="CG114" s="143">
        <f t="shared" si="45"/>
        <v>0</v>
      </c>
      <c r="CH114" s="143">
        <f t="shared" si="45"/>
        <v>0</v>
      </c>
      <c r="CI114" s="143">
        <f t="shared" si="45"/>
        <v>0</v>
      </c>
      <c r="CJ114" s="143">
        <f t="shared" si="45"/>
        <v>0</v>
      </c>
      <c r="CK114" s="143">
        <f t="shared" ref="CK114:CP114" si="46">SUM(CK112:CK113)</f>
        <v>0</v>
      </c>
      <c r="CL114" s="143">
        <f t="shared" si="46"/>
        <v>0</v>
      </c>
      <c r="CM114" s="143">
        <f t="shared" si="46"/>
        <v>0</v>
      </c>
      <c r="CN114" s="143">
        <f t="shared" si="46"/>
        <v>0</v>
      </c>
      <c r="CO114" s="143">
        <f t="shared" si="46"/>
        <v>0</v>
      </c>
      <c r="CP114" s="143">
        <f t="shared" si="46"/>
        <v>0</v>
      </c>
    </row>
    <row r="115" spans="1:94" ht="28.5" customHeight="1">
      <c r="A115" s="188" t="s">
        <v>871</v>
      </c>
      <c r="B115" s="6"/>
      <c r="C115" s="6"/>
      <c r="D115" s="6"/>
      <c r="E115" s="6"/>
      <c r="F115" s="6"/>
      <c r="G115" s="6"/>
      <c r="H115" s="6"/>
      <c r="I115" s="6"/>
      <c r="J115" s="6"/>
      <c r="K115" s="6"/>
      <c r="L115" s="6"/>
      <c r="M115" s="6"/>
      <c r="N115" s="6"/>
      <c r="O115" s="6"/>
      <c r="P115" s="6"/>
      <c r="Q115" s="6"/>
      <c r="R115" s="6"/>
      <c r="S115" s="6"/>
      <c r="T115" s="6"/>
      <c r="U115" s="6"/>
      <c r="V115" s="6"/>
      <c r="W115" s="6"/>
      <c r="X115" s="6"/>
      <c r="Y115" s="6"/>
      <c r="Z115" s="6"/>
      <c r="AA115" s="6"/>
      <c r="AB115" s="6"/>
      <c r="AC115" s="6"/>
      <c r="AD115" s="143"/>
      <c r="AE115" s="143"/>
      <c r="AF115" s="143"/>
      <c r="AG115" s="143"/>
      <c r="AH115" s="143"/>
      <c r="AI115" s="143"/>
      <c r="AJ115" s="143"/>
      <c r="AK115" s="143"/>
      <c r="AL115" s="143"/>
      <c r="AM115" s="143"/>
      <c r="AN115" s="143"/>
      <c r="AO115" s="143"/>
      <c r="AP115" s="143"/>
      <c r="AQ115" s="143"/>
      <c r="AR115" s="143"/>
      <c r="AS115" s="143"/>
      <c r="AT115" s="143"/>
      <c r="AU115" s="143"/>
      <c r="AV115" s="143"/>
      <c r="AW115" s="143"/>
      <c r="AX115" s="143"/>
      <c r="AY115" s="143"/>
      <c r="AZ115" s="143"/>
      <c r="BA115" s="143"/>
      <c r="BB115" s="143"/>
      <c r="BC115" s="143"/>
      <c r="BD115" s="143"/>
      <c r="BE115" s="143"/>
      <c r="BF115" s="143"/>
      <c r="BG115" s="143"/>
      <c r="BH115" s="143"/>
      <c r="BI115" s="143"/>
      <c r="BJ115" s="143"/>
      <c r="BK115" s="143"/>
      <c r="BL115" s="143"/>
      <c r="BM115" s="143"/>
      <c r="BN115" s="143"/>
      <c r="BO115" s="143"/>
      <c r="BP115" s="143"/>
      <c r="BQ115" s="143"/>
      <c r="BR115" s="143"/>
      <c r="BS115" s="143"/>
      <c r="BT115" s="143"/>
      <c r="BU115" s="143"/>
      <c r="BV115" s="143"/>
      <c r="BW115" s="143"/>
      <c r="BX115" s="143"/>
      <c r="BY115" s="143"/>
      <c r="BZ115" s="143"/>
      <c r="CA115" s="143"/>
      <c r="CB115" s="143"/>
      <c r="CC115" s="143"/>
      <c r="CD115" s="143"/>
      <c r="CE115" s="143"/>
      <c r="CF115" s="143"/>
      <c r="CG115" s="143"/>
      <c r="CH115" s="143"/>
      <c r="CI115" s="143"/>
      <c r="CJ115" s="143"/>
      <c r="CK115" s="143"/>
      <c r="CL115" s="143"/>
      <c r="CM115" s="143"/>
      <c r="CN115" s="143"/>
      <c r="CO115" s="143"/>
      <c r="CP115" s="143"/>
    </row>
    <row r="116" spans="1:94" ht="14.25" customHeight="1">
      <c r="A116" s="189" t="s">
        <v>570</v>
      </c>
      <c r="B116" s="145">
        <f>SUM(B114:B115)</f>
        <v>0</v>
      </c>
      <c r="C116" s="145">
        <f t="shared" ref="C116:I116" si="47">SUM(C114:C115)</f>
        <v>0</v>
      </c>
      <c r="D116" s="145">
        <f t="shared" si="47"/>
        <v>0</v>
      </c>
      <c r="E116" s="145">
        <f t="shared" si="47"/>
        <v>0</v>
      </c>
      <c r="F116" s="145">
        <f t="shared" si="47"/>
        <v>0</v>
      </c>
      <c r="G116" s="145">
        <f t="shared" si="47"/>
        <v>0</v>
      </c>
      <c r="H116" s="145">
        <f t="shared" si="47"/>
        <v>0</v>
      </c>
      <c r="I116" s="145">
        <f t="shared" si="47"/>
        <v>0</v>
      </c>
      <c r="J116" s="145">
        <f t="shared" ref="J116:BU116" si="48">SUM(J114:J115)</f>
        <v>0</v>
      </c>
      <c r="K116" s="145">
        <f t="shared" si="48"/>
        <v>0</v>
      </c>
      <c r="L116" s="145">
        <f t="shared" si="48"/>
        <v>0</v>
      </c>
      <c r="M116" s="145">
        <f t="shared" si="48"/>
        <v>0</v>
      </c>
      <c r="N116" s="145">
        <f t="shared" si="48"/>
        <v>0</v>
      </c>
      <c r="O116" s="145">
        <f t="shared" si="48"/>
        <v>0</v>
      </c>
      <c r="P116" s="145">
        <f t="shared" si="48"/>
        <v>0</v>
      </c>
      <c r="Q116" s="145">
        <f t="shared" si="48"/>
        <v>0</v>
      </c>
      <c r="R116" s="145">
        <f t="shared" si="48"/>
        <v>0</v>
      </c>
      <c r="S116" s="145">
        <f t="shared" si="48"/>
        <v>0</v>
      </c>
      <c r="T116" s="155">
        <f t="shared" ref="T116:AC116" si="49">SUM(T114:T115)</f>
        <v>0</v>
      </c>
      <c r="U116" s="155">
        <f t="shared" si="49"/>
        <v>0</v>
      </c>
      <c r="V116" s="155">
        <f t="shared" si="49"/>
        <v>0</v>
      </c>
      <c r="W116" s="155">
        <f t="shared" si="49"/>
        <v>0</v>
      </c>
      <c r="X116" s="155">
        <f t="shared" si="49"/>
        <v>0</v>
      </c>
      <c r="Y116" s="155">
        <f t="shared" si="49"/>
        <v>0</v>
      </c>
      <c r="Z116" s="155">
        <f t="shared" si="49"/>
        <v>0</v>
      </c>
      <c r="AA116" s="155">
        <f t="shared" si="49"/>
        <v>0</v>
      </c>
      <c r="AB116" s="155">
        <f t="shared" si="49"/>
        <v>0</v>
      </c>
      <c r="AC116" s="155">
        <f t="shared" si="49"/>
        <v>0</v>
      </c>
      <c r="AD116" s="143">
        <f t="shared" si="48"/>
        <v>0</v>
      </c>
      <c r="AE116" s="143">
        <f t="shared" si="48"/>
        <v>0</v>
      </c>
      <c r="AF116" s="143">
        <f t="shared" si="48"/>
        <v>0</v>
      </c>
      <c r="AG116" s="143">
        <f t="shared" si="48"/>
        <v>0</v>
      </c>
      <c r="AH116" s="143">
        <f t="shared" si="48"/>
        <v>0</v>
      </c>
      <c r="AI116" s="143">
        <f t="shared" si="48"/>
        <v>0</v>
      </c>
      <c r="AJ116" s="143">
        <f t="shared" si="48"/>
        <v>0</v>
      </c>
      <c r="AK116" s="143">
        <f t="shared" si="48"/>
        <v>0</v>
      </c>
      <c r="AL116" s="143">
        <f t="shared" si="48"/>
        <v>0</v>
      </c>
      <c r="AM116" s="143">
        <f t="shared" si="48"/>
        <v>0</v>
      </c>
      <c r="AN116" s="143">
        <f t="shared" si="48"/>
        <v>0</v>
      </c>
      <c r="AO116" s="143">
        <f t="shared" si="48"/>
        <v>0</v>
      </c>
      <c r="AP116" s="143">
        <f t="shared" si="48"/>
        <v>0</v>
      </c>
      <c r="AQ116" s="143">
        <f t="shared" si="48"/>
        <v>0</v>
      </c>
      <c r="AR116" s="143">
        <f t="shared" si="48"/>
        <v>0</v>
      </c>
      <c r="AS116" s="143">
        <f t="shared" si="48"/>
        <v>0</v>
      </c>
      <c r="AT116" s="143">
        <f t="shared" si="48"/>
        <v>0</v>
      </c>
      <c r="AU116" s="143">
        <f t="shared" si="48"/>
        <v>0</v>
      </c>
      <c r="AV116" s="143">
        <f t="shared" si="48"/>
        <v>0</v>
      </c>
      <c r="AW116" s="143">
        <f t="shared" si="48"/>
        <v>0</v>
      </c>
      <c r="AX116" s="143">
        <f t="shared" si="48"/>
        <v>0</v>
      </c>
      <c r="AY116" s="143">
        <f t="shared" si="48"/>
        <v>0</v>
      </c>
      <c r="AZ116" s="143">
        <f t="shared" si="48"/>
        <v>0</v>
      </c>
      <c r="BA116" s="143">
        <f t="shared" si="48"/>
        <v>0</v>
      </c>
      <c r="BB116" s="143">
        <f t="shared" si="48"/>
        <v>0</v>
      </c>
      <c r="BC116" s="143">
        <f t="shared" si="48"/>
        <v>0</v>
      </c>
      <c r="BD116" s="143">
        <f t="shared" si="48"/>
        <v>0</v>
      </c>
      <c r="BE116" s="143">
        <f t="shared" si="48"/>
        <v>0</v>
      </c>
      <c r="BF116" s="143">
        <f t="shared" si="48"/>
        <v>0</v>
      </c>
      <c r="BG116" s="143">
        <f t="shared" si="48"/>
        <v>0</v>
      </c>
      <c r="BH116" s="143">
        <f t="shared" si="48"/>
        <v>0</v>
      </c>
      <c r="BI116" s="143">
        <f t="shared" si="48"/>
        <v>0</v>
      </c>
      <c r="BJ116" s="143">
        <f t="shared" si="48"/>
        <v>0</v>
      </c>
      <c r="BK116" s="143">
        <f t="shared" si="48"/>
        <v>0</v>
      </c>
      <c r="BL116" s="143">
        <f t="shared" si="48"/>
        <v>0</v>
      </c>
      <c r="BM116" s="143">
        <f t="shared" si="48"/>
        <v>0</v>
      </c>
      <c r="BN116" s="143">
        <f t="shared" si="48"/>
        <v>0</v>
      </c>
      <c r="BO116" s="143">
        <f t="shared" si="48"/>
        <v>0</v>
      </c>
      <c r="BP116" s="143">
        <f t="shared" si="48"/>
        <v>0</v>
      </c>
      <c r="BQ116" s="143">
        <f t="shared" si="48"/>
        <v>0</v>
      </c>
      <c r="BR116" s="143">
        <f t="shared" si="48"/>
        <v>0</v>
      </c>
      <c r="BS116" s="143">
        <f t="shared" si="48"/>
        <v>0</v>
      </c>
      <c r="BT116" s="143">
        <f t="shared" si="48"/>
        <v>0</v>
      </c>
      <c r="BU116" s="143">
        <f t="shared" si="48"/>
        <v>0</v>
      </c>
      <c r="BV116" s="143">
        <f t="shared" ref="BV116:CJ116" si="50">SUM(BV114:BV115)</f>
        <v>0</v>
      </c>
      <c r="BW116" s="143">
        <f t="shared" si="50"/>
        <v>0</v>
      </c>
      <c r="BX116" s="143">
        <f t="shared" si="50"/>
        <v>0</v>
      </c>
      <c r="BY116" s="143">
        <f t="shared" si="50"/>
        <v>0</v>
      </c>
      <c r="BZ116" s="143">
        <f t="shared" si="50"/>
        <v>0</v>
      </c>
      <c r="CA116" s="143">
        <f t="shared" si="50"/>
        <v>0</v>
      </c>
      <c r="CB116" s="143">
        <f t="shared" si="50"/>
        <v>0</v>
      </c>
      <c r="CC116" s="143">
        <f t="shared" si="50"/>
        <v>0</v>
      </c>
      <c r="CD116" s="143">
        <f t="shared" si="50"/>
        <v>0</v>
      </c>
      <c r="CE116" s="143">
        <f t="shared" si="50"/>
        <v>0</v>
      </c>
      <c r="CF116" s="143">
        <f t="shared" si="50"/>
        <v>0</v>
      </c>
      <c r="CG116" s="143">
        <f t="shared" si="50"/>
        <v>0</v>
      </c>
      <c r="CH116" s="143">
        <f t="shared" si="50"/>
        <v>0</v>
      </c>
      <c r="CI116" s="143">
        <f t="shared" si="50"/>
        <v>0</v>
      </c>
      <c r="CJ116" s="143">
        <f t="shared" si="50"/>
        <v>0</v>
      </c>
      <c r="CK116" s="143">
        <f t="shared" ref="CK116:CP116" si="51">SUM(CK114:CK115)</f>
        <v>0</v>
      </c>
      <c r="CL116" s="143">
        <f t="shared" si="51"/>
        <v>0</v>
      </c>
      <c r="CM116" s="143">
        <f t="shared" si="51"/>
        <v>0</v>
      </c>
      <c r="CN116" s="143">
        <f t="shared" si="51"/>
        <v>0</v>
      </c>
      <c r="CO116" s="143">
        <f t="shared" si="51"/>
        <v>0</v>
      </c>
      <c r="CP116" s="143">
        <f t="shared" si="51"/>
        <v>0</v>
      </c>
    </row>
    <row r="117" spans="1:94" ht="14.25" customHeight="1">
      <c r="A117" s="189"/>
      <c r="B117" s="190"/>
      <c r="C117" s="191"/>
      <c r="D117" s="191"/>
      <c r="E117" s="178"/>
      <c r="F117" s="178"/>
      <c r="G117" s="178"/>
      <c r="H117" s="178"/>
      <c r="I117" s="178"/>
      <c r="J117" s="178"/>
      <c r="K117" s="178"/>
      <c r="L117" s="178"/>
      <c r="M117" s="178"/>
      <c r="N117" s="178"/>
      <c r="O117" s="178"/>
      <c r="P117" s="178"/>
      <c r="Q117" s="178"/>
      <c r="R117" s="178"/>
      <c r="S117" s="178"/>
      <c r="T117" s="178"/>
      <c r="U117" s="178"/>
      <c r="V117" s="178"/>
      <c r="W117" s="178"/>
      <c r="X117" s="178"/>
      <c r="Y117" s="178"/>
      <c r="Z117" s="178"/>
      <c r="AA117" s="178"/>
      <c r="AB117" s="178"/>
      <c r="AC117" s="178"/>
      <c r="AD117" s="178"/>
      <c r="AE117" s="178"/>
      <c r="AF117" s="178"/>
      <c r="AG117" s="178"/>
      <c r="AH117" s="178"/>
      <c r="AI117" s="178"/>
      <c r="AJ117" s="178"/>
      <c r="AK117" s="178"/>
      <c r="AL117" s="178"/>
      <c r="AM117" s="178"/>
      <c r="AN117" s="178"/>
      <c r="AO117" s="178"/>
      <c r="AP117" s="178"/>
      <c r="AQ117" s="178"/>
      <c r="AR117" s="178"/>
      <c r="AS117" s="178"/>
      <c r="AT117" s="178"/>
      <c r="AU117" s="178"/>
      <c r="AV117" s="178"/>
      <c r="AW117" s="178"/>
      <c r="AX117" s="178"/>
      <c r="AY117" s="178"/>
      <c r="AZ117" s="178"/>
      <c r="BA117" s="178"/>
      <c r="BB117" s="178"/>
      <c r="BC117" s="178"/>
      <c r="BD117" s="178"/>
      <c r="BE117" s="178"/>
      <c r="BF117" s="178"/>
      <c r="BG117" s="178"/>
      <c r="BH117" s="178"/>
      <c r="BI117" s="178"/>
      <c r="BJ117" s="178"/>
      <c r="BK117" s="178"/>
      <c r="BL117" s="178"/>
      <c r="BM117" s="178"/>
      <c r="BN117" s="178"/>
      <c r="BO117" s="178"/>
      <c r="BP117" s="178"/>
      <c r="BQ117" s="178"/>
      <c r="BR117" s="178"/>
      <c r="BS117" s="178"/>
      <c r="BT117" s="178"/>
      <c r="BU117" s="178"/>
      <c r="BV117" s="178"/>
      <c r="BW117" s="178"/>
      <c r="BX117" s="178"/>
      <c r="BY117" s="178"/>
      <c r="BZ117" s="178"/>
      <c r="CA117" s="178"/>
      <c r="CB117" s="178"/>
      <c r="CC117" s="178"/>
      <c r="CD117" s="178"/>
      <c r="CE117" s="178"/>
      <c r="CF117" s="178"/>
      <c r="CG117" s="178"/>
      <c r="CH117" s="178"/>
      <c r="CI117" s="178"/>
      <c r="CJ117" s="178"/>
      <c r="CK117" s="178"/>
      <c r="CL117" s="178"/>
      <c r="CM117" s="178"/>
      <c r="CN117" s="178"/>
      <c r="CO117" s="178"/>
      <c r="CP117" s="178"/>
    </row>
    <row r="118" spans="1:94" ht="17.5">
      <c r="A118" s="192" t="s">
        <v>545</v>
      </c>
      <c r="B118" s="6"/>
      <c r="C118" s="6"/>
      <c r="D118" s="6"/>
      <c r="E118" s="6"/>
      <c r="F118" s="6"/>
      <c r="G118" s="6"/>
      <c r="H118" s="6"/>
      <c r="I118" s="6"/>
      <c r="J118" s="6"/>
      <c r="K118" s="6"/>
      <c r="L118" s="6"/>
      <c r="M118" s="6"/>
      <c r="N118" s="6"/>
      <c r="O118" s="6"/>
      <c r="P118" s="6"/>
      <c r="Q118" s="6"/>
      <c r="R118" s="6"/>
      <c r="S118" s="6"/>
      <c r="T118" s="6"/>
      <c r="U118" s="6"/>
      <c r="V118" s="6"/>
      <c r="W118" s="6"/>
      <c r="X118" s="6"/>
      <c r="Y118" s="6"/>
      <c r="Z118" s="6"/>
      <c r="AA118" s="6"/>
      <c r="AB118" s="6"/>
      <c r="AC118" s="6"/>
      <c r="AD118" s="143"/>
      <c r="AE118" s="143"/>
      <c r="AF118" s="143"/>
      <c r="AG118" s="143"/>
      <c r="AH118" s="143"/>
      <c r="AI118" s="143"/>
      <c r="AJ118" s="143"/>
      <c r="AK118" s="143"/>
      <c r="AL118" s="143"/>
      <c r="AM118" s="143"/>
      <c r="AN118" s="143"/>
      <c r="AO118" s="143"/>
      <c r="AP118" s="143"/>
      <c r="AQ118" s="143"/>
      <c r="AR118" s="143"/>
      <c r="AS118" s="143"/>
      <c r="AT118" s="143"/>
      <c r="AU118" s="143"/>
      <c r="AV118" s="143"/>
      <c r="AW118" s="143"/>
      <c r="AX118" s="143"/>
      <c r="AY118" s="143"/>
      <c r="AZ118" s="143"/>
      <c r="BA118" s="143"/>
      <c r="BB118" s="143"/>
      <c r="BC118" s="143"/>
      <c r="BD118" s="143"/>
      <c r="BE118" s="143"/>
      <c r="BF118" s="143"/>
      <c r="BG118" s="143"/>
      <c r="BH118" s="143"/>
      <c r="BI118" s="143"/>
      <c r="BJ118" s="143"/>
      <c r="BK118" s="143"/>
      <c r="BL118" s="143"/>
      <c r="BM118" s="143"/>
      <c r="BN118" s="143"/>
      <c r="BO118" s="143"/>
      <c r="BP118" s="143"/>
      <c r="BQ118" s="143"/>
      <c r="BR118" s="143"/>
      <c r="BS118" s="143"/>
      <c r="BT118" s="143"/>
      <c r="BU118" s="143"/>
      <c r="BV118" s="143"/>
      <c r="BW118" s="143"/>
      <c r="BX118" s="143"/>
      <c r="BY118" s="143"/>
      <c r="BZ118" s="143"/>
      <c r="CA118" s="143"/>
      <c r="CB118" s="143"/>
      <c r="CC118" s="143"/>
      <c r="CD118" s="143"/>
      <c r="CE118" s="143"/>
      <c r="CF118" s="143"/>
      <c r="CG118" s="143"/>
      <c r="CH118" s="143"/>
      <c r="CI118" s="143"/>
      <c r="CJ118" s="143"/>
      <c r="CK118" s="143"/>
      <c r="CL118" s="143"/>
      <c r="CM118" s="143"/>
      <c r="CN118" s="143"/>
      <c r="CO118" s="143"/>
      <c r="CP118" s="143"/>
    </row>
    <row r="120" spans="1:94">
      <c r="A120" s="189" t="s">
        <v>58</v>
      </c>
      <c r="B120" s="145">
        <f>B116-B118</f>
        <v>0</v>
      </c>
      <c r="C120" s="145">
        <f t="shared" ref="C120:I120" si="52">C116-C118</f>
        <v>0</v>
      </c>
      <c r="D120" s="145">
        <f t="shared" si="52"/>
        <v>0</v>
      </c>
      <c r="E120" s="145">
        <f t="shared" si="52"/>
        <v>0</v>
      </c>
      <c r="F120" s="145">
        <f t="shared" si="52"/>
        <v>0</v>
      </c>
      <c r="G120" s="145">
        <f t="shared" si="52"/>
        <v>0</v>
      </c>
      <c r="H120" s="145">
        <f t="shared" si="52"/>
        <v>0</v>
      </c>
      <c r="I120" s="145">
        <f t="shared" si="52"/>
        <v>0</v>
      </c>
      <c r="J120" s="145">
        <f t="shared" ref="J120:BU120" si="53">J116-J118</f>
        <v>0</v>
      </c>
      <c r="K120" s="145">
        <f t="shared" si="53"/>
        <v>0</v>
      </c>
      <c r="L120" s="145">
        <f t="shared" si="53"/>
        <v>0</v>
      </c>
      <c r="M120" s="145">
        <f t="shared" si="53"/>
        <v>0</v>
      </c>
      <c r="N120" s="145">
        <f t="shared" si="53"/>
        <v>0</v>
      </c>
      <c r="O120" s="145">
        <f t="shared" si="53"/>
        <v>0</v>
      </c>
      <c r="P120" s="145">
        <f t="shared" si="53"/>
        <v>0</v>
      </c>
      <c r="Q120" s="145">
        <f t="shared" si="53"/>
        <v>0</v>
      </c>
      <c r="R120" s="145">
        <f t="shared" si="53"/>
        <v>0</v>
      </c>
      <c r="S120" s="145">
        <f t="shared" si="53"/>
        <v>0</v>
      </c>
      <c r="T120" s="155">
        <f t="shared" ref="T120:AC120" si="54">T116-T118</f>
        <v>0</v>
      </c>
      <c r="U120" s="155">
        <f t="shared" si="54"/>
        <v>0</v>
      </c>
      <c r="V120" s="155">
        <f t="shared" si="54"/>
        <v>0</v>
      </c>
      <c r="W120" s="155">
        <f t="shared" si="54"/>
        <v>0</v>
      </c>
      <c r="X120" s="155">
        <f t="shared" si="54"/>
        <v>0</v>
      </c>
      <c r="Y120" s="155">
        <f t="shared" si="54"/>
        <v>0</v>
      </c>
      <c r="Z120" s="155">
        <f t="shared" si="54"/>
        <v>0</v>
      </c>
      <c r="AA120" s="155">
        <f t="shared" si="54"/>
        <v>0</v>
      </c>
      <c r="AB120" s="155">
        <f t="shared" si="54"/>
        <v>0</v>
      </c>
      <c r="AC120" s="155">
        <f t="shared" si="54"/>
        <v>0</v>
      </c>
      <c r="AD120" s="143">
        <f t="shared" si="53"/>
        <v>0</v>
      </c>
      <c r="AE120" s="143">
        <f t="shared" si="53"/>
        <v>0</v>
      </c>
      <c r="AF120" s="143">
        <f t="shared" si="53"/>
        <v>0</v>
      </c>
      <c r="AG120" s="143">
        <f t="shared" si="53"/>
        <v>0</v>
      </c>
      <c r="AH120" s="143">
        <f t="shared" si="53"/>
        <v>0</v>
      </c>
      <c r="AI120" s="143">
        <f t="shared" si="53"/>
        <v>0</v>
      </c>
      <c r="AJ120" s="143">
        <f t="shared" si="53"/>
        <v>0</v>
      </c>
      <c r="AK120" s="143">
        <f t="shared" si="53"/>
        <v>0</v>
      </c>
      <c r="AL120" s="143">
        <f t="shared" si="53"/>
        <v>0</v>
      </c>
      <c r="AM120" s="143">
        <f t="shared" si="53"/>
        <v>0</v>
      </c>
      <c r="AN120" s="143">
        <f t="shared" si="53"/>
        <v>0</v>
      </c>
      <c r="AO120" s="143">
        <f t="shared" si="53"/>
        <v>0</v>
      </c>
      <c r="AP120" s="143">
        <f t="shared" si="53"/>
        <v>0</v>
      </c>
      <c r="AQ120" s="143">
        <f t="shared" si="53"/>
        <v>0</v>
      </c>
      <c r="AR120" s="143">
        <f t="shared" si="53"/>
        <v>0</v>
      </c>
      <c r="AS120" s="143">
        <f t="shared" si="53"/>
        <v>0</v>
      </c>
      <c r="AT120" s="143">
        <f t="shared" si="53"/>
        <v>0</v>
      </c>
      <c r="AU120" s="143">
        <f t="shared" si="53"/>
        <v>0</v>
      </c>
      <c r="AV120" s="143">
        <f t="shared" si="53"/>
        <v>0</v>
      </c>
      <c r="AW120" s="143">
        <f t="shared" si="53"/>
        <v>0</v>
      </c>
      <c r="AX120" s="143">
        <f t="shared" si="53"/>
        <v>0</v>
      </c>
      <c r="AY120" s="143">
        <f t="shared" si="53"/>
        <v>0</v>
      </c>
      <c r="AZ120" s="143">
        <f t="shared" si="53"/>
        <v>0</v>
      </c>
      <c r="BA120" s="143">
        <f t="shared" si="53"/>
        <v>0</v>
      </c>
      <c r="BB120" s="143">
        <f t="shared" si="53"/>
        <v>0</v>
      </c>
      <c r="BC120" s="143">
        <f t="shared" si="53"/>
        <v>0</v>
      </c>
      <c r="BD120" s="143">
        <f t="shared" si="53"/>
        <v>0</v>
      </c>
      <c r="BE120" s="143">
        <f t="shared" si="53"/>
        <v>0</v>
      </c>
      <c r="BF120" s="143">
        <f t="shared" si="53"/>
        <v>0</v>
      </c>
      <c r="BG120" s="143">
        <f t="shared" si="53"/>
        <v>0</v>
      </c>
      <c r="BH120" s="143">
        <f t="shared" si="53"/>
        <v>0</v>
      </c>
      <c r="BI120" s="143">
        <f t="shared" si="53"/>
        <v>0</v>
      </c>
      <c r="BJ120" s="143">
        <f t="shared" si="53"/>
        <v>0</v>
      </c>
      <c r="BK120" s="143">
        <f t="shared" si="53"/>
        <v>0</v>
      </c>
      <c r="BL120" s="143">
        <f t="shared" si="53"/>
        <v>0</v>
      </c>
      <c r="BM120" s="143">
        <f t="shared" si="53"/>
        <v>0</v>
      </c>
      <c r="BN120" s="143">
        <f t="shared" si="53"/>
        <v>0</v>
      </c>
      <c r="BO120" s="143">
        <f t="shared" si="53"/>
        <v>0</v>
      </c>
      <c r="BP120" s="143">
        <f t="shared" si="53"/>
        <v>0</v>
      </c>
      <c r="BQ120" s="143">
        <f t="shared" si="53"/>
        <v>0</v>
      </c>
      <c r="BR120" s="143">
        <f t="shared" si="53"/>
        <v>0</v>
      </c>
      <c r="BS120" s="143">
        <f t="shared" si="53"/>
        <v>0</v>
      </c>
      <c r="BT120" s="143">
        <f t="shared" si="53"/>
        <v>0</v>
      </c>
      <c r="BU120" s="143">
        <f t="shared" si="53"/>
        <v>0</v>
      </c>
      <c r="BV120" s="143">
        <f t="shared" ref="BV120:CJ120" si="55">BV116-BV118</f>
        <v>0</v>
      </c>
      <c r="BW120" s="143">
        <f t="shared" si="55"/>
        <v>0</v>
      </c>
      <c r="BX120" s="143">
        <f t="shared" si="55"/>
        <v>0</v>
      </c>
      <c r="BY120" s="143">
        <f t="shared" si="55"/>
        <v>0</v>
      </c>
      <c r="BZ120" s="143">
        <f t="shared" si="55"/>
        <v>0</v>
      </c>
      <c r="CA120" s="143">
        <f t="shared" si="55"/>
        <v>0</v>
      </c>
      <c r="CB120" s="143">
        <f t="shared" si="55"/>
        <v>0</v>
      </c>
      <c r="CC120" s="143">
        <f t="shared" si="55"/>
        <v>0</v>
      </c>
      <c r="CD120" s="143">
        <f t="shared" si="55"/>
        <v>0</v>
      </c>
      <c r="CE120" s="143">
        <f t="shared" si="55"/>
        <v>0</v>
      </c>
      <c r="CF120" s="143">
        <f t="shared" si="55"/>
        <v>0</v>
      </c>
      <c r="CG120" s="143">
        <f t="shared" si="55"/>
        <v>0</v>
      </c>
      <c r="CH120" s="143">
        <f t="shared" si="55"/>
        <v>0</v>
      </c>
      <c r="CI120" s="143">
        <f t="shared" si="55"/>
        <v>0</v>
      </c>
      <c r="CJ120" s="143">
        <f t="shared" si="55"/>
        <v>0</v>
      </c>
      <c r="CK120" s="143">
        <f t="shared" ref="CK120:CP120" si="56">CK116-CK118</f>
        <v>0</v>
      </c>
      <c r="CL120" s="143">
        <f t="shared" si="56"/>
        <v>0</v>
      </c>
      <c r="CM120" s="143">
        <f t="shared" si="56"/>
        <v>0</v>
      </c>
      <c r="CN120" s="143">
        <f t="shared" si="56"/>
        <v>0</v>
      </c>
      <c r="CO120" s="143">
        <f t="shared" si="56"/>
        <v>0</v>
      </c>
      <c r="CP120" s="143">
        <f t="shared" si="56"/>
        <v>0</v>
      </c>
    </row>
    <row r="121" spans="1:94">
      <c r="A121" s="132"/>
      <c r="B121" s="193"/>
      <c r="C121" s="191"/>
      <c r="D121" s="191"/>
      <c r="E121" s="178"/>
      <c r="F121" s="178"/>
      <c r="G121" s="178"/>
      <c r="H121" s="178"/>
      <c r="I121" s="178"/>
      <c r="J121" s="178"/>
      <c r="K121" s="178"/>
      <c r="L121" s="178"/>
      <c r="M121" s="178"/>
      <c r="N121" s="178"/>
      <c r="O121" s="178"/>
      <c r="P121" s="178"/>
      <c r="Q121" s="178"/>
      <c r="R121" s="178"/>
      <c r="S121" s="178"/>
      <c r="T121" s="178"/>
      <c r="U121" s="178"/>
      <c r="V121" s="178"/>
      <c r="W121" s="178"/>
      <c r="X121" s="178"/>
      <c r="Y121" s="178"/>
      <c r="Z121" s="178"/>
      <c r="AA121" s="178"/>
      <c r="AB121" s="178"/>
      <c r="AC121" s="178"/>
      <c r="AD121" s="178"/>
      <c r="AE121" s="178"/>
      <c r="AF121" s="178"/>
      <c r="AG121" s="178"/>
      <c r="AH121" s="178"/>
      <c r="AI121" s="178"/>
      <c r="AJ121" s="178"/>
      <c r="AK121" s="178"/>
      <c r="AL121" s="178"/>
      <c r="AM121" s="178"/>
      <c r="AN121" s="178"/>
      <c r="AO121" s="178"/>
      <c r="AP121" s="178"/>
      <c r="AQ121" s="178"/>
      <c r="AR121" s="178"/>
      <c r="AS121" s="178"/>
      <c r="AT121" s="178"/>
      <c r="AU121" s="178"/>
      <c r="AV121" s="178"/>
      <c r="AW121" s="178"/>
      <c r="AX121" s="178"/>
      <c r="AY121" s="178"/>
      <c r="AZ121" s="178"/>
      <c r="BA121" s="178"/>
      <c r="BB121" s="178"/>
      <c r="BC121" s="178"/>
      <c r="BD121" s="178"/>
      <c r="BE121" s="178"/>
      <c r="BF121" s="178"/>
      <c r="BG121" s="178"/>
      <c r="BH121" s="178"/>
      <c r="BI121" s="178"/>
      <c r="BJ121" s="178"/>
      <c r="BK121" s="178"/>
      <c r="BL121" s="178"/>
      <c r="BM121" s="178"/>
      <c r="BN121" s="178"/>
      <c r="BO121" s="178"/>
      <c r="BP121" s="178"/>
      <c r="BQ121" s="178"/>
      <c r="BR121" s="178"/>
      <c r="BS121" s="178"/>
      <c r="BT121" s="178"/>
      <c r="BU121" s="178"/>
      <c r="BV121" s="178"/>
      <c r="BW121" s="178"/>
      <c r="BX121" s="178"/>
      <c r="BY121" s="178"/>
      <c r="BZ121" s="178"/>
      <c r="CA121" s="178"/>
      <c r="CB121" s="178"/>
      <c r="CC121" s="178"/>
      <c r="CD121" s="178"/>
      <c r="CE121" s="178"/>
      <c r="CF121" s="178"/>
      <c r="CG121" s="178"/>
      <c r="CH121" s="178"/>
      <c r="CI121" s="178"/>
      <c r="CJ121" s="178"/>
      <c r="CK121" s="178"/>
      <c r="CL121" s="178"/>
      <c r="CM121" s="178"/>
      <c r="CN121" s="178"/>
      <c r="CO121" s="178"/>
      <c r="CP121" s="178"/>
    </row>
    <row r="122" spans="1:94" hidden="1">
      <c r="A122" s="132"/>
      <c r="B122" s="146"/>
      <c r="C122" s="146"/>
      <c r="D122" s="146"/>
      <c r="E122" s="146"/>
      <c r="F122" s="146"/>
      <c r="G122" s="146"/>
      <c r="H122" s="146"/>
      <c r="I122" s="146"/>
      <c r="J122" s="146"/>
      <c r="K122" s="146"/>
      <c r="L122" s="146"/>
      <c r="M122" s="146"/>
      <c r="N122" s="146"/>
      <c r="O122" s="146"/>
      <c r="P122" s="146"/>
      <c r="Q122" s="146"/>
      <c r="R122" s="146"/>
      <c r="S122" s="146"/>
      <c r="T122" s="146"/>
      <c r="U122" s="146"/>
      <c r="V122" s="146"/>
      <c r="W122" s="146"/>
      <c r="X122" s="146"/>
      <c r="Y122" s="146"/>
      <c r="Z122" s="146"/>
      <c r="AA122" s="146"/>
      <c r="AB122" s="146"/>
      <c r="AC122" s="146"/>
      <c r="AD122" s="146"/>
      <c r="AE122" s="146"/>
      <c r="AF122" s="146"/>
      <c r="AG122" s="146"/>
      <c r="AH122" s="146"/>
      <c r="AI122" s="146"/>
      <c r="AJ122" s="146"/>
      <c r="AK122" s="146"/>
      <c r="AL122" s="146"/>
      <c r="AM122" s="146"/>
      <c r="AN122" s="146"/>
      <c r="AO122" s="146"/>
      <c r="AP122" s="146"/>
      <c r="AQ122" s="146"/>
      <c r="AR122" s="146"/>
      <c r="AS122" s="146"/>
      <c r="AT122" s="146"/>
      <c r="AU122" s="146"/>
      <c r="AV122" s="146"/>
      <c r="AW122" s="146"/>
      <c r="AX122" s="146"/>
      <c r="AY122" s="146"/>
      <c r="AZ122" s="146"/>
      <c r="BA122" s="146"/>
      <c r="BB122" s="146"/>
      <c r="BC122" s="146"/>
      <c r="BD122" s="146"/>
      <c r="BE122" s="146"/>
      <c r="BF122" s="146"/>
      <c r="BG122" s="146"/>
      <c r="BH122" s="146"/>
      <c r="BI122" s="146"/>
      <c r="BJ122" s="146"/>
      <c r="BK122" s="146"/>
      <c r="BL122" s="146"/>
      <c r="BM122" s="146"/>
      <c r="BN122" s="146"/>
      <c r="BO122" s="146"/>
      <c r="BP122" s="146"/>
      <c r="BQ122" s="146"/>
      <c r="BR122" s="146"/>
      <c r="BS122" s="146"/>
      <c r="BT122" s="146"/>
      <c r="BU122" s="146"/>
      <c r="BV122" s="146"/>
      <c r="BW122" s="146"/>
      <c r="BX122" s="146"/>
      <c r="BY122" s="146"/>
      <c r="BZ122" s="146"/>
      <c r="CA122" s="146"/>
      <c r="CB122" s="146"/>
      <c r="CC122" s="146"/>
      <c r="CD122" s="146"/>
      <c r="CE122" s="146"/>
      <c r="CF122" s="146"/>
      <c r="CG122" s="146"/>
      <c r="CH122" s="146"/>
      <c r="CI122" s="146"/>
      <c r="CJ122" s="146"/>
      <c r="CK122" s="146"/>
      <c r="CL122" s="146"/>
      <c r="CM122" s="146"/>
      <c r="CN122" s="146"/>
      <c r="CO122" s="146"/>
      <c r="CP122" s="146"/>
    </row>
    <row r="123" spans="1:94" hidden="1">
      <c r="A123" s="194"/>
      <c r="B123" s="195"/>
      <c r="C123" s="195"/>
      <c r="D123" s="195"/>
      <c r="E123" s="195"/>
      <c r="F123" s="195"/>
      <c r="G123" s="195"/>
      <c r="H123" s="195"/>
      <c r="I123" s="195"/>
      <c r="J123" s="195"/>
      <c r="K123" s="195"/>
      <c r="L123" s="195"/>
      <c r="M123" s="195"/>
      <c r="N123" s="195"/>
      <c r="O123" s="195"/>
      <c r="P123" s="195"/>
      <c r="Q123" s="195"/>
      <c r="R123" s="195"/>
      <c r="S123" s="195"/>
      <c r="T123" s="195"/>
      <c r="U123" s="195"/>
      <c r="V123" s="195"/>
      <c r="W123" s="195"/>
      <c r="X123" s="195"/>
      <c r="Y123" s="195"/>
      <c r="Z123" s="195"/>
      <c r="AA123" s="195"/>
      <c r="AB123" s="195"/>
      <c r="AC123" s="195"/>
      <c r="AD123" s="195"/>
      <c r="AE123" s="195"/>
      <c r="AF123" s="195"/>
      <c r="AG123" s="195"/>
      <c r="AH123" s="195"/>
      <c r="AI123" s="195"/>
      <c r="AJ123" s="195"/>
      <c r="AK123" s="195"/>
      <c r="AL123" s="195"/>
      <c r="AM123" s="195"/>
      <c r="AN123" s="195"/>
      <c r="AO123" s="195"/>
      <c r="AP123" s="195"/>
      <c r="AQ123" s="195"/>
      <c r="AR123" s="195"/>
      <c r="AS123" s="195"/>
      <c r="AT123" s="195"/>
      <c r="AU123" s="195"/>
      <c r="AV123" s="195"/>
      <c r="AW123" s="195"/>
      <c r="AX123" s="195"/>
      <c r="AY123" s="195"/>
      <c r="AZ123" s="195"/>
      <c r="BA123" s="195"/>
      <c r="BB123" s="195"/>
      <c r="BC123" s="195"/>
      <c r="BD123" s="195"/>
      <c r="BE123" s="195"/>
      <c r="BF123" s="195"/>
      <c r="BG123" s="195"/>
      <c r="BH123" s="195"/>
      <c r="BI123" s="195"/>
      <c r="BJ123" s="195"/>
      <c r="BK123" s="195"/>
      <c r="BL123" s="195"/>
      <c r="BM123" s="195"/>
      <c r="BN123" s="195"/>
      <c r="BO123" s="195"/>
      <c r="BP123" s="195"/>
      <c r="BQ123" s="195"/>
      <c r="BR123" s="195"/>
      <c r="BS123" s="195"/>
      <c r="BT123" s="195"/>
      <c r="BU123" s="195"/>
      <c r="BV123" s="195"/>
      <c r="BW123" s="195"/>
      <c r="BX123" s="195"/>
      <c r="BY123" s="195"/>
      <c r="BZ123" s="195"/>
      <c r="CA123" s="195"/>
      <c r="CB123" s="195"/>
      <c r="CC123" s="195"/>
      <c r="CD123" s="195"/>
      <c r="CE123" s="195"/>
      <c r="CF123" s="195"/>
      <c r="CG123" s="195"/>
      <c r="CH123" s="195"/>
      <c r="CI123" s="195"/>
      <c r="CJ123" s="195"/>
      <c r="CK123" s="195"/>
      <c r="CL123" s="195"/>
      <c r="CM123" s="195"/>
      <c r="CN123" s="195"/>
      <c r="CO123" s="195"/>
      <c r="CP123" s="195"/>
    </row>
    <row r="124" spans="1:94">
      <c r="A124" s="194"/>
      <c r="B124" s="196"/>
      <c r="C124" s="191"/>
      <c r="D124" s="191"/>
      <c r="E124" s="178"/>
      <c r="F124" s="178"/>
      <c r="G124" s="178"/>
      <c r="H124" s="178"/>
      <c r="I124" s="178"/>
      <c r="J124" s="178"/>
      <c r="K124" s="178"/>
      <c r="L124" s="178"/>
      <c r="M124" s="178"/>
      <c r="N124" s="178"/>
      <c r="O124" s="178"/>
      <c r="P124" s="178"/>
      <c r="Q124" s="178"/>
      <c r="R124" s="178"/>
      <c r="S124" s="178"/>
      <c r="T124" s="178"/>
      <c r="U124" s="178"/>
      <c r="V124" s="178"/>
      <c r="W124" s="178"/>
      <c r="X124" s="178"/>
      <c r="Y124" s="178"/>
      <c r="Z124" s="178"/>
      <c r="AA124" s="178"/>
      <c r="AB124" s="178"/>
      <c r="AC124" s="178"/>
      <c r="AD124" s="178"/>
      <c r="AE124" s="178"/>
      <c r="AF124" s="178"/>
      <c r="AG124" s="178"/>
      <c r="AH124" s="178"/>
      <c r="AI124" s="178"/>
      <c r="AJ124" s="178"/>
      <c r="AK124" s="178"/>
      <c r="AL124" s="178"/>
      <c r="AM124" s="178"/>
      <c r="AN124" s="178"/>
      <c r="AO124" s="178"/>
      <c r="AP124" s="178"/>
      <c r="AQ124" s="178"/>
      <c r="AR124" s="178"/>
      <c r="AS124" s="178"/>
      <c r="AT124" s="178"/>
      <c r="AU124" s="178"/>
      <c r="AV124" s="178"/>
      <c r="AW124" s="178"/>
      <c r="AX124" s="178"/>
      <c r="AY124" s="178"/>
      <c r="AZ124" s="178"/>
      <c r="BA124" s="178"/>
      <c r="BB124" s="178"/>
      <c r="BC124" s="178"/>
      <c r="BD124" s="178"/>
      <c r="BE124" s="178"/>
      <c r="BF124" s="178"/>
      <c r="BG124" s="178"/>
      <c r="BH124" s="178"/>
      <c r="BI124" s="178"/>
      <c r="BJ124" s="178"/>
      <c r="BK124" s="178"/>
      <c r="BL124" s="178"/>
      <c r="BM124" s="178"/>
      <c r="BN124" s="178"/>
      <c r="BO124" s="178"/>
      <c r="BP124" s="178"/>
      <c r="BQ124" s="178"/>
      <c r="BR124" s="178"/>
      <c r="BS124" s="178"/>
      <c r="BT124" s="178"/>
      <c r="BU124" s="178"/>
      <c r="BV124" s="178"/>
      <c r="BW124" s="178"/>
      <c r="BX124" s="178"/>
      <c r="BY124" s="178"/>
      <c r="BZ124" s="178"/>
      <c r="CA124" s="178"/>
      <c r="CB124" s="178"/>
      <c r="CC124" s="178"/>
      <c r="CD124" s="178"/>
      <c r="CE124" s="178"/>
      <c r="CF124" s="178"/>
      <c r="CG124" s="178"/>
      <c r="CH124" s="178"/>
      <c r="CI124" s="178"/>
      <c r="CJ124" s="178"/>
      <c r="CK124" s="178"/>
      <c r="CL124" s="178"/>
      <c r="CM124" s="178"/>
      <c r="CN124" s="178"/>
      <c r="CO124" s="178"/>
      <c r="CP124" s="178"/>
    </row>
    <row r="125" spans="1:94" ht="31.5">
      <c r="A125" s="183" t="s">
        <v>872</v>
      </c>
      <c r="B125" s="145">
        <f>B108*(6/11)</f>
        <v>0</v>
      </c>
      <c r="C125" s="145">
        <f t="shared" ref="C125:BN125" si="57">C108*(6/11)</f>
        <v>0</v>
      </c>
      <c r="D125" s="145">
        <f t="shared" si="57"/>
        <v>0</v>
      </c>
      <c r="E125" s="145">
        <f t="shared" si="57"/>
        <v>0</v>
      </c>
      <c r="F125" s="145">
        <f t="shared" si="57"/>
        <v>0</v>
      </c>
      <c r="G125" s="145">
        <f t="shared" si="57"/>
        <v>0</v>
      </c>
      <c r="H125" s="145">
        <f t="shared" si="57"/>
        <v>0</v>
      </c>
      <c r="I125" s="145">
        <f t="shared" si="57"/>
        <v>0</v>
      </c>
      <c r="J125" s="145">
        <f t="shared" si="57"/>
        <v>0</v>
      </c>
      <c r="K125" s="145">
        <f t="shared" si="57"/>
        <v>0</v>
      </c>
      <c r="L125" s="145">
        <f t="shared" si="57"/>
        <v>0</v>
      </c>
      <c r="M125" s="145">
        <f t="shared" si="57"/>
        <v>0</v>
      </c>
      <c r="N125" s="145">
        <f t="shared" si="57"/>
        <v>0</v>
      </c>
      <c r="O125" s="145">
        <f t="shared" si="57"/>
        <v>0</v>
      </c>
      <c r="P125" s="145">
        <f t="shared" si="57"/>
        <v>0</v>
      </c>
      <c r="Q125" s="145">
        <f t="shared" si="57"/>
        <v>0</v>
      </c>
      <c r="R125" s="145">
        <f t="shared" si="57"/>
        <v>0</v>
      </c>
      <c r="S125" s="145">
        <f t="shared" si="57"/>
        <v>0</v>
      </c>
      <c r="T125" s="155">
        <f t="shared" ref="T125:AC125" si="58">T108*(6/11)</f>
        <v>0</v>
      </c>
      <c r="U125" s="155">
        <f t="shared" si="58"/>
        <v>0</v>
      </c>
      <c r="V125" s="155">
        <f t="shared" si="58"/>
        <v>0</v>
      </c>
      <c r="W125" s="155">
        <f t="shared" si="58"/>
        <v>0</v>
      </c>
      <c r="X125" s="155">
        <f t="shared" si="58"/>
        <v>0</v>
      </c>
      <c r="Y125" s="155">
        <f t="shared" si="58"/>
        <v>0</v>
      </c>
      <c r="Z125" s="155">
        <f t="shared" si="58"/>
        <v>0</v>
      </c>
      <c r="AA125" s="155">
        <f t="shared" si="58"/>
        <v>0</v>
      </c>
      <c r="AB125" s="155">
        <f t="shared" si="58"/>
        <v>0</v>
      </c>
      <c r="AC125" s="155">
        <f t="shared" si="58"/>
        <v>0</v>
      </c>
      <c r="AD125" s="143">
        <f t="shared" si="57"/>
        <v>0</v>
      </c>
      <c r="AE125" s="143">
        <f t="shared" si="57"/>
        <v>0</v>
      </c>
      <c r="AF125" s="143">
        <f t="shared" si="57"/>
        <v>0</v>
      </c>
      <c r="AG125" s="143">
        <f t="shared" si="57"/>
        <v>0</v>
      </c>
      <c r="AH125" s="143">
        <f t="shared" si="57"/>
        <v>0</v>
      </c>
      <c r="AI125" s="143">
        <f t="shared" si="57"/>
        <v>0</v>
      </c>
      <c r="AJ125" s="143">
        <f t="shared" si="57"/>
        <v>0</v>
      </c>
      <c r="AK125" s="143">
        <f t="shared" si="57"/>
        <v>0</v>
      </c>
      <c r="AL125" s="143">
        <f t="shared" si="57"/>
        <v>0</v>
      </c>
      <c r="AM125" s="143">
        <f t="shared" si="57"/>
        <v>0</v>
      </c>
      <c r="AN125" s="143">
        <f t="shared" si="57"/>
        <v>0</v>
      </c>
      <c r="AO125" s="143">
        <f t="shared" si="57"/>
        <v>0</v>
      </c>
      <c r="AP125" s="143">
        <f t="shared" si="57"/>
        <v>0</v>
      </c>
      <c r="AQ125" s="143">
        <f t="shared" si="57"/>
        <v>0</v>
      </c>
      <c r="AR125" s="143">
        <f t="shared" si="57"/>
        <v>0</v>
      </c>
      <c r="AS125" s="143">
        <f t="shared" si="57"/>
        <v>0</v>
      </c>
      <c r="AT125" s="143">
        <f t="shared" si="57"/>
        <v>0</v>
      </c>
      <c r="AU125" s="143">
        <f t="shared" si="57"/>
        <v>0</v>
      </c>
      <c r="AV125" s="143">
        <f t="shared" si="57"/>
        <v>0</v>
      </c>
      <c r="AW125" s="143">
        <f t="shared" si="57"/>
        <v>0</v>
      </c>
      <c r="AX125" s="143">
        <f t="shared" si="57"/>
        <v>0</v>
      </c>
      <c r="AY125" s="143">
        <f t="shared" si="57"/>
        <v>0</v>
      </c>
      <c r="AZ125" s="143">
        <f t="shared" si="57"/>
        <v>0</v>
      </c>
      <c r="BA125" s="143">
        <f t="shared" si="57"/>
        <v>0</v>
      </c>
      <c r="BB125" s="143">
        <f t="shared" si="57"/>
        <v>0</v>
      </c>
      <c r="BC125" s="143">
        <f t="shared" si="57"/>
        <v>0</v>
      </c>
      <c r="BD125" s="143">
        <f t="shared" si="57"/>
        <v>0</v>
      </c>
      <c r="BE125" s="143">
        <f t="shared" si="57"/>
        <v>0</v>
      </c>
      <c r="BF125" s="143">
        <f t="shared" si="57"/>
        <v>0</v>
      </c>
      <c r="BG125" s="143">
        <f t="shared" si="57"/>
        <v>0</v>
      </c>
      <c r="BH125" s="143">
        <f t="shared" si="57"/>
        <v>0</v>
      </c>
      <c r="BI125" s="143">
        <f t="shared" si="57"/>
        <v>0</v>
      </c>
      <c r="BJ125" s="143">
        <f t="shared" si="57"/>
        <v>0</v>
      </c>
      <c r="BK125" s="143">
        <f t="shared" si="57"/>
        <v>0</v>
      </c>
      <c r="BL125" s="143">
        <f t="shared" si="57"/>
        <v>0</v>
      </c>
      <c r="BM125" s="143">
        <f t="shared" si="57"/>
        <v>0</v>
      </c>
      <c r="BN125" s="143">
        <f t="shared" si="57"/>
        <v>0</v>
      </c>
      <c r="BO125" s="143">
        <f t="shared" ref="BO125:CP125" si="59">BO108*(6/11)</f>
        <v>0</v>
      </c>
      <c r="BP125" s="143">
        <f t="shared" si="59"/>
        <v>0</v>
      </c>
      <c r="BQ125" s="143">
        <f t="shared" si="59"/>
        <v>0</v>
      </c>
      <c r="BR125" s="143">
        <f t="shared" si="59"/>
        <v>0</v>
      </c>
      <c r="BS125" s="143">
        <f t="shared" si="59"/>
        <v>0</v>
      </c>
      <c r="BT125" s="143">
        <f t="shared" si="59"/>
        <v>0</v>
      </c>
      <c r="BU125" s="143">
        <f t="shared" si="59"/>
        <v>0</v>
      </c>
      <c r="BV125" s="143">
        <f t="shared" si="59"/>
        <v>0</v>
      </c>
      <c r="BW125" s="143">
        <f t="shared" si="59"/>
        <v>0</v>
      </c>
      <c r="BX125" s="143">
        <f t="shared" si="59"/>
        <v>0</v>
      </c>
      <c r="BY125" s="143">
        <f t="shared" si="59"/>
        <v>0</v>
      </c>
      <c r="BZ125" s="143">
        <f t="shared" si="59"/>
        <v>0</v>
      </c>
      <c r="CA125" s="143">
        <f t="shared" si="59"/>
        <v>0</v>
      </c>
      <c r="CB125" s="143">
        <f t="shared" si="59"/>
        <v>0</v>
      </c>
      <c r="CC125" s="143">
        <f t="shared" si="59"/>
        <v>0</v>
      </c>
      <c r="CD125" s="143">
        <f t="shared" si="59"/>
        <v>0</v>
      </c>
      <c r="CE125" s="143">
        <f t="shared" si="59"/>
        <v>0</v>
      </c>
      <c r="CF125" s="143">
        <f t="shared" si="59"/>
        <v>0</v>
      </c>
      <c r="CG125" s="143">
        <f t="shared" si="59"/>
        <v>0</v>
      </c>
      <c r="CH125" s="143">
        <f t="shared" si="59"/>
        <v>0</v>
      </c>
      <c r="CI125" s="143">
        <f t="shared" si="59"/>
        <v>0</v>
      </c>
      <c r="CJ125" s="143">
        <f t="shared" si="59"/>
        <v>0</v>
      </c>
      <c r="CK125" s="143">
        <f t="shared" si="59"/>
        <v>0</v>
      </c>
      <c r="CL125" s="143">
        <f t="shared" si="59"/>
        <v>0</v>
      </c>
      <c r="CM125" s="143">
        <f t="shared" si="59"/>
        <v>0</v>
      </c>
      <c r="CN125" s="143">
        <f t="shared" si="59"/>
        <v>0</v>
      </c>
      <c r="CO125" s="143">
        <f t="shared" si="59"/>
        <v>0</v>
      </c>
      <c r="CP125" s="143">
        <f t="shared" si="59"/>
        <v>0</v>
      </c>
    </row>
    <row r="126" spans="1:94">
      <c r="A126" s="184" t="s">
        <v>571</v>
      </c>
      <c r="B126" s="145">
        <f>B109*(6/11)</f>
        <v>0</v>
      </c>
      <c r="C126" s="145">
        <f t="shared" ref="C126:S126" si="60">C109*(6/11)</f>
        <v>0</v>
      </c>
      <c r="D126" s="145">
        <f t="shared" si="60"/>
        <v>0</v>
      </c>
      <c r="E126" s="145">
        <f t="shared" si="60"/>
        <v>0</v>
      </c>
      <c r="F126" s="145">
        <f t="shared" si="60"/>
        <v>0</v>
      </c>
      <c r="G126" s="145">
        <f t="shared" si="60"/>
        <v>0</v>
      </c>
      <c r="H126" s="145">
        <f t="shared" si="60"/>
        <v>0</v>
      </c>
      <c r="I126" s="145">
        <f t="shared" si="60"/>
        <v>0</v>
      </c>
      <c r="J126" s="145">
        <f t="shared" si="60"/>
        <v>0</v>
      </c>
      <c r="K126" s="145">
        <f t="shared" si="60"/>
        <v>0</v>
      </c>
      <c r="L126" s="145">
        <f t="shared" si="60"/>
        <v>0</v>
      </c>
      <c r="M126" s="145">
        <f t="shared" si="60"/>
        <v>0</v>
      </c>
      <c r="N126" s="145">
        <f t="shared" si="60"/>
        <v>0</v>
      </c>
      <c r="O126" s="145">
        <f t="shared" si="60"/>
        <v>0</v>
      </c>
      <c r="P126" s="145">
        <f t="shared" si="60"/>
        <v>0</v>
      </c>
      <c r="Q126" s="145">
        <f t="shared" si="60"/>
        <v>0</v>
      </c>
      <c r="R126" s="145">
        <f t="shared" si="60"/>
        <v>0</v>
      </c>
      <c r="S126" s="145">
        <f t="shared" si="60"/>
        <v>0</v>
      </c>
      <c r="T126" s="155">
        <f t="shared" ref="T126:AC126" si="61">T109*(6/11)</f>
        <v>0</v>
      </c>
      <c r="U126" s="155">
        <f t="shared" si="61"/>
        <v>0</v>
      </c>
      <c r="V126" s="155">
        <f t="shared" si="61"/>
        <v>0</v>
      </c>
      <c r="W126" s="155">
        <f t="shared" si="61"/>
        <v>0</v>
      </c>
      <c r="X126" s="155">
        <f t="shared" si="61"/>
        <v>0</v>
      </c>
      <c r="Y126" s="155">
        <f t="shared" si="61"/>
        <v>0</v>
      </c>
      <c r="Z126" s="155">
        <f t="shared" si="61"/>
        <v>0</v>
      </c>
      <c r="AA126" s="155">
        <f t="shared" si="61"/>
        <v>0</v>
      </c>
      <c r="AB126" s="155">
        <f t="shared" si="61"/>
        <v>0</v>
      </c>
      <c r="AC126" s="155">
        <f t="shared" si="61"/>
        <v>0</v>
      </c>
      <c r="AD126" s="143">
        <f t="shared" ref="AD126:BN126" si="62">AD109</f>
        <v>0</v>
      </c>
      <c r="AE126" s="143">
        <f t="shared" si="62"/>
        <v>0</v>
      </c>
      <c r="AF126" s="143">
        <f t="shared" si="62"/>
        <v>0</v>
      </c>
      <c r="AG126" s="143">
        <f t="shared" si="62"/>
        <v>0</v>
      </c>
      <c r="AH126" s="143">
        <f t="shared" si="62"/>
        <v>0</v>
      </c>
      <c r="AI126" s="143">
        <f t="shared" si="62"/>
        <v>0</v>
      </c>
      <c r="AJ126" s="143">
        <f t="shared" si="62"/>
        <v>0</v>
      </c>
      <c r="AK126" s="143">
        <f t="shared" si="62"/>
        <v>0</v>
      </c>
      <c r="AL126" s="143">
        <f t="shared" si="62"/>
        <v>0</v>
      </c>
      <c r="AM126" s="143">
        <f t="shared" si="62"/>
        <v>0</v>
      </c>
      <c r="AN126" s="143">
        <f t="shared" si="62"/>
        <v>0</v>
      </c>
      <c r="AO126" s="143">
        <f t="shared" si="62"/>
        <v>0</v>
      </c>
      <c r="AP126" s="143">
        <f t="shared" si="62"/>
        <v>0</v>
      </c>
      <c r="AQ126" s="143">
        <f t="shared" si="62"/>
        <v>0</v>
      </c>
      <c r="AR126" s="143">
        <f t="shared" si="62"/>
        <v>0</v>
      </c>
      <c r="AS126" s="143">
        <f t="shared" si="62"/>
        <v>0</v>
      </c>
      <c r="AT126" s="143">
        <f t="shared" si="62"/>
        <v>0</v>
      </c>
      <c r="AU126" s="143">
        <f t="shared" si="62"/>
        <v>0</v>
      </c>
      <c r="AV126" s="143">
        <f t="shared" si="62"/>
        <v>0</v>
      </c>
      <c r="AW126" s="143">
        <f t="shared" si="62"/>
        <v>0</v>
      </c>
      <c r="AX126" s="143">
        <f t="shared" si="62"/>
        <v>0</v>
      </c>
      <c r="AY126" s="143">
        <f t="shared" si="62"/>
        <v>0</v>
      </c>
      <c r="AZ126" s="143">
        <f t="shared" si="62"/>
        <v>0</v>
      </c>
      <c r="BA126" s="143">
        <f t="shared" si="62"/>
        <v>0</v>
      </c>
      <c r="BB126" s="143">
        <f t="shared" si="62"/>
        <v>0</v>
      </c>
      <c r="BC126" s="143">
        <f t="shared" si="62"/>
        <v>0</v>
      </c>
      <c r="BD126" s="143">
        <f t="shared" si="62"/>
        <v>0</v>
      </c>
      <c r="BE126" s="143">
        <f t="shared" si="62"/>
        <v>0</v>
      </c>
      <c r="BF126" s="143">
        <f t="shared" si="62"/>
        <v>0</v>
      </c>
      <c r="BG126" s="143">
        <f t="shared" si="62"/>
        <v>0</v>
      </c>
      <c r="BH126" s="143">
        <f t="shared" si="62"/>
        <v>0</v>
      </c>
      <c r="BI126" s="143">
        <f t="shared" si="62"/>
        <v>0</v>
      </c>
      <c r="BJ126" s="143">
        <f t="shared" si="62"/>
        <v>0</v>
      </c>
      <c r="BK126" s="143">
        <f t="shared" si="62"/>
        <v>0</v>
      </c>
      <c r="BL126" s="143">
        <f t="shared" si="62"/>
        <v>0</v>
      </c>
      <c r="BM126" s="143">
        <f t="shared" si="62"/>
        <v>0</v>
      </c>
      <c r="BN126" s="143">
        <f t="shared" si="62"/>
        <v>0</v>
      </c>
      <c r="BO126" s="143">
        <f t="shared" ref="BO126:CP126" si="63">BO109</f>
        <v>0</v>
      </c>
      <c r="BP126" s="143">
        <f t="shared" si="63"/>
        <v>0</v>
      </c>
      <c r="BQ126" s="143">
        <f t="shared" si="63"/>
        <v>0</v>
      </c>
      <c r="BR126" s="143">
        <f t="shared" si="63"/>
        <v>0</v>
      </c>
      <c r="BS126" s="143">
        <f t="shared" si="63"/>
        <v>0</v>
      </c>
      <c r="BT126" s="143">
        <f t="shared" si="63"/>
        <v>0</v>
      </c>
      <c r="BU126" s="143">
        <f t="shared" si="63"/>
        <v>0</v>
      </c>
      <c r="BV126" s="143">
        <f t="shared" si="63"/>
        <v>0</v>
      </c>
      <c r="BW126" s="143">
        <f t="shared" si="63"/>
        <v>0</v>
      </c>
      <c r="BX126" s="143">
        <f t="shared" si="63"/>
        <v>0</v>
      </c>
      <c r="BY126" s="143">
        <f t="shared" si="63"/>
        <v>0</v>
      </c>
      <c r="BZ126" s="143">
        <f t="shared" si="63"/>
        <v>0</v>
      </c>
      <c r="CA126" s="143">
        <f t="shared" si="63"/>
        <v>0</v>
      </c>
      <c r="CB126" s="143">
        <f t="shared" si="63"/>
        <v>0</v>
      </c>
      <c r="CC126" s="143">
        <f t="shared" si="63"/>
        <v>0</v>
      </c>
      <c r="CD126" s="143">
        <f t="shared" si="63"/>
        <v>0</v>
      </c>
      <c r="CE126" s="143">
        <f t="shared" si="63"/>
        <v>0</v>
      </c>
      <c r="CF126" s="143">
        <f t="shared" si="63"/>
        <v>0</v>
      </c>
      <c r="CG126" s="143">
        <f t="shared" si="63"/>
        <v>0</v>
      </c>
      <c r="CH126" s="143">
        <f t="shared" si="63"/>
        <v>0</v>
      </c>
      <c r="CI126" s="143">
        <f t="shared" si="63"/>
        <v>0</v>
      </c>
      <c r="CJ126" s="143">
        <f t="shared" si="63"/>
        <v>0</v>
      </c>
      <c r="CK126" s="143">
        <f t="shared" si="63"/>
        <v>0</v>
      </c>
      <c r="CL126" s="143">
        <f t="shared" si="63"/>
        <v>0</v>
      </c>
      <c r="CM126" s="143">
        <f t="shared" si="63"/>
        <v>0</v>
      </c>
      <c r="CN126" s="143">
        <f t="shared" si="63"/>
        <v>0</v>
      </c>
      <c r="CO126" s="143">
        <f t="shared" si="63"/>
        <v>0</v>
      </c>
      <c r="CP126" s="143">
        <f t="shared" si="63"/>
        <v>0</v>
      </c>
    </row>
    <row r="127" spans="1:94">
      <c r="A127" s="185" t="s">
        <v>869</v>
      </c>
      <c r="B127" s="145">
        <f>B110</f>
        <v>0</v>
      </c>
      <c r="C127" s="145">
        <f t="shared" ref="C127:BN127" si="64">C110</f>
        <v>0</v>
      </c>
      <c r="D127" s="145">
        <f t="shared" si="64"/>
        <v>0</v>
      </c>
      <c r="E127" s="145">
        <f t="shared" si="64"/>
        <v>0</v>
      </c>
      <c r="F127" s="145">
        <f t="shared" si="64"/>
        <v>0</v>
      </c>
      <c r="G127" s="145">
        <f t="shared" si="64"/>
        <v>0</v>
      </c>
      <c r="H127" s="145">
        <f t="shared" si="64"/>
        <v>0</v>
      </c>
      <c r="I127" s="145">
        <f t="shared" si="64"/>
        <v>0</v>
      </c>
      <c r="J127" s="145">
        <f t="shared" si="64"/>
        <v>0</v>
      </c>
      <c r="K127" s="145">
        <f t="shared" si="64"/>
        <v>0</v>
      </c>
      <c r="L127" s="145">
        <f t="shared" si="64"/>
        <v>0</v>
      </c>
      <c r="M127" s="145">
        <f t="shared" si="64"/>
        <v>0</v>
      </c>
      <c r="N127" s="145">
        <f t="shared" si="64"/>
        <v>0</v>
      </c>
      <c r="O127" s="145">
        <f t="shared" si="64"/>
        <v>0</v>
      </c>
      <c r="P127" s="145">
        <f t="shared" si="64"/>
        <v>0</v>
      </c>
      <c r="Q127" s="145">
        <f t="shared" si="64"/>
        <v>0</v>
      </c>
      <c r="R127" s="145">
        <f t="shared" si="64"/>
        <v>0</v>
      </c>
      <c r="S127" s="145">
        <f t="shared" si="64"/>
        <v>0</v>
      </c>
      <c r="T127" s="155">
        <f t="shared" ref="T127:AC127" si="65">T110</f>
        <v>0</v>
      </c>
      <c r="U127" s="155">
        <f t="shared" si="65"/>
        <v>0</v>
      </c>
      <c r="V127" s="155">
        <f t="shared" si="65"/>
        <v>0</v>
      </c>
      <c r="W127" s="155">
        <f t="shared" si="65"/>
        <v>0</v>
      </c>
      <c r="X127" s="155">
        <f t="shared" si="65"/>
        <v>0</v>
      </c>
      <c r="Y127" s="155">
        <f t="shared" si="65"/>
        <v>0</v>
      </c>
      <c r="Z127" s="155">
        <f t="shared" si="65"/>
        <v>0</v>
      </c>
      <c r="AA127" s="155">
        <f t="shared" si="65"/>
        <v>0</v>
      </c>
      <c r="AB127" s="155">
        <f t="shared" si="65"/>
        <v>0</v>
      </c>
      <c r="AC127" s="155">
        <f t="shared" si="65"/>
        <v>0</v>
      </c>
      <c r="AD127" s="143">
        <f t="shared" si="64"/>
        <v>0</v>
      </c>
      <c r="AE127" s="143">
        <f t="shared" si="64"/>
        <v>0</v>
      </c>
      <c r="AF127" s="143">
        <f t="shared" si="64"/>
        <v>0</v>
      </c>
      <c r="AG127" s="143">
        <f t="shared" si="64"/>
        <v>0</v>
      </c>
      <c r="AH127" s="143">
        <f t="shared" si="64"/>
        <v>0</v>
      </c>
      <c r="AI127" s="143">
        <f t="shared" si="64"/>
        <v>0</v>
      </c>
      <c r="AJ127" s="143">
        <f t="shared" si="64"/>
        <v>0</v>
      </c>
      <c r="AK127" s="143">
        <f t="shared" si="64"/>
        <v>0</v>
      </c>
      <c r="AL127" s="143">
        <f t="shared" si="64"/>
        <v>0</v>
      </c>
      <c r="AM127" s="143">
        <f t="shared" si="64"/>
        <v>0</v>
      </c>
      <c r="AN127" s="143">
        <f t="shared" si="64"/>
        <v>0</v>
      </c>
      <c r="AO127" s="143">
        <f t="shared" si="64"/>
        <v>0</v>
      </c>
      <c r="AP127" s="143">
        <f t="shared" si="64"/>
        <v>0</v>
      </c>
      <c r="AQ127" s="143">
        <f t="shared" si="64"/>
        <v>0</v>
      </c>
      <c r="AR127" s="143">
        <f t="shared" si="64"/>
        <v>0</v>
      </c>
      <c r="AS127" s="143">
        <f t="shared" si="64"/>
        <v>0</v>
      </c>
      <c r="AT127" s="143">
        <f t="shared" si="64"/>
        <v>0</v>
      </c>
      <c r="AU127" s="143">
        <f t="shared" si="64"/>
        <v>0</v>
      </c>
      <c r="AV127" s="143">
        <f t="shared" si="64"/>
        <v>0</v>
      </c>
      <c r="AW127" s="143">
        <f t="shared" si="64"/>
        <v>0</v>
      </c>
      <c r="AX127" s="143">
        <f t="shared" si="64"/>
        <v>0</v>
      </c>
      <c r="AY127" s="143">
        <f t="shared" si="64"/>
        <v>0</v>
      </c>
      <c r="AZ127" s="143">
        <f t="shared" si="64"/>
        <v>0</v>
      </c>
      <c r="BA127" s="143">
        <f t="shared" si="64"/>
        <v>0</v>
      </c>
      <c r="BB127" s="143">
        <f t="shared" si="64"/>
        <v>0</v>
      </c>
      <c r="BC127" s="143">
        <f t="shared" si="64"/>
        <v>0</v>
      </c>
      <c r="BD127" s="143">
        <f t="shared" si="64"/>
        <v>0</v>
      </c>
      <c r="BE127" s="143">
        <f t="shared" si="64"/>
        <v>0</v>
      </c>
      <c r="BF127" s="143">
        <f t="shared" si="64"/>
        <v>0</v>
      </c>
      <c r="BG127" s="143">
        <f t="shared" si="64"/>
        <v>0</v>
      </c>
      <c r="BH127" s="143">
        <f t="shared" si="64"/>
        <v>0</v>
      </c>
      <c r="BI127" s="143">
        <f t="shared" si="64"/>
        <v>0</v>
      </c>
      <c r="BJ127" s="143">
        <f t="shared" si="64"/>
        <v>0</v>
      </c>
      <c r="BK127" s="143">
        <f t="shared" si="64"/>
        <v>0</v>
      </c>
      <c r="BL127" s="143">
        <f t="shared" si="64"/>
        <v>0</v>
      </c>
      <c r="BM127" s="143">
        <f t="shared" si="64"/>
        <v>0</v>
      </c>
      <c r="BN127" s="143">
        <f t="shared" si="64"/>
        <v>0</v>
      </c>
      <c r="BO127" s="143">
        <f t="shared" ref="BO127:CP127" si="66">BO110</f>
        <v>0</v>
      </c>
      <c r="BP127" s="143">
        <f t="shared" si="66"/>
        <v>0</v>
      </c>
      <c r="BQ127" s="143">
        <f t="shared" si="66"/>
        <v>0</v>
      </c>
      <c r="BR127" s="143">
        <f t="shared" si="66"/>
        <v>0</v>
      </c>
      <c r="BS127" s="143">
        <f t="shared" si="66"/>
        <v>0</v>
      </c>
      <c r="BT127" s="143">
        <f t="shared" si="66"/>
        <v>0</v>
      </c>
      <c r="BU127" s="143">
        <f t="shared" si="66"/>
        <v>0</v>
      </c>
      <c r="BV127" s="143">
        <f t="shared" si="66"/>
        <v>0</v>
      </c>
      <c r="BW127" s="143">
        <f t="shared" si="66"/>
        <v>0</v>
      </c>
      <c r="BX127" s="143">
        <f t="shared" si="66"/>
        <v>0</v>
      </c>
      <c r="BY127" s="143">
        <f t="shared" si="66"/>
        <v>0</v>
      </c>
      <c r="BZ127" s="143">
        <f t="shared" si="66"/>
        <v>0</v>
      </c>
      <c r="CA127" s="143">
        <f t="shared" si="66"/>
        <v>0</v>
      </c>
      <c r="CB127" s="143">
        <f t="shared" si="66"/>
        <v>0</v>
      </c>
      <c r="CC127" s="143">
        <f t="shared" si="66"/>
        <v>0</v>
      </c>
      <c r="CD127" s="143">
        <f t="shared" si="66"/>
        <v>0</v>
      </c>
      <c r="CE127" s="143">
        <f t="shared" si="66"/>
        <v>0</v>
      </c>
      <c r="CF127" s="143">
        <f t="shared" si="66"/>
        <v>0</v>
      </c>
      <c r="CG127" s="143">
        <f t="shared" si="66"/>
        <v>0</v>
      </c>
      <c r="CH127" s="143">
        <f t="shared" si="66"/>
        <v>0</v>
      </c>
      <c r="CI127" s="143">
        <f t="shared" si="66"/>
        <v>0</v>
      </c>
      <c r="CJ127" s="143">
        <f t="shared" si="66"/>
        <v>0</v>
      </c>
      <c r="CK127" s="143">
        <f t="shared" si="66"/>
        <v>0</v>
      </c>
      <c r="CL127" s="143">
        <f t="shared" si="66"/>
        <v>0</v>
      </c>
      <c r="CM127" s="143">
        <f t="shared" si="66"/>
        <v>0</v>
      </c>
      <c r="CN127" s="143">
        <f t="shared" si="66"/>
        <v>0</v>
      </c>
      <c r="CO127" s="143">
        <f t="shared" si="66"/>
        <v>0</v>
      </c>
      <c r="CP127" s="143">
        <f t="shared" si="66"/>
        <v>0</v>
      </c>
    </row>
    <row r="128" spans="1:94">
      <c r="A128" s="185" t="s">
        <v>870</v>
      </c>
      <c r="B128" s="145">
        <f>B$111</f>
        <v>0</v>
      </c>
      <c r="C128" s="145">
        <f t="shared" ref="C128:S128" si="67">C$111</f>
        <v>0</v>
      </c>
      <c r="D128" s="145">
        <f t="shared" si="67"/>
        <v>0</v>
      </c>
      <c r="E128" s="145">
        <f t="shared" si="67"/>
        <v>0</v>
      </c>
      <c r="F128" s="145">
        <f t="shared" si="67"/>
        <v>0</v>
      </c>
      <c r="G128" s="145">
        <f t="shared" si="67"/>
        <v>0</v>
      </c>
      <c r="H128" s="145">
        <f t="shared" si="67"/>
        <v>0</v>
      </c>
      <c r="I128" s="145">
        <f t="shared" si="67"/>
        <v>0</v>
      </c>
      <c r="J128" s="145">
        <f t="shared" si="67"/>
        <v>0</v>
      </c>
      <c r="K128" s="145">
        <f t="shared" si="67"/>
        <v>0</v>
      </c>
      <c r="L128" s="145">
        <f t="shared" si="67"/>
        <v>0</v>
      </c>
      <c r="M128" s="145">
        <f t="shared" si="67"/>
        <v>0</v>
      </c>
      <c r="N128" s="145">
        <f t="shared" si="67"/>
        <v>0</v>
      </c>
      <c r="O128" s="145">
        <f t="shared" si="67"/>
        <v>0</v>
      </c>
      <c r="P128" s="145">
        <f t="shared" si="67"/>
        <v>0</v>
      </c>
      <c r="Q128" s="145">
        <f t="shared" si="67"/>
        <v>0</v>
      </c>
      <c r="R128" s="145">
        <f t="shared" si="67"/>
        <v>0</v>
      </c>
      <c r="S128" s="145">
        <f t="shared" si="67"/>
        <v>0</v>
      </c>
      <c r="T128" s="155">
        <f t="shared" ref="T128:AC128" si="68">T$111</f>
        <v>0</v>
      </c>
      <c r="U128" s="155">
        <f t="shared" si="68"/>
        <v>0</v>
      </c>
      <c r="V128" s="155">
        <f t="shared" si="68"/>
        <v>0</v>
      </c>
      <c r="W128" s="155">
        <f t="shared" si="68"/>
        <v>0</v>
      </c>
      <c r="X128" s="155">
        <f t="shared" si="68"/>
        <v>0</v>
      </c>
      <c r="Y128" s="155">
        <f t="shared" si="68"/>
        <v>0</v>
      </c>
      <c r="Z128" s="155">
        <f t="shared" si="68"/>
        <v>0</v>
      </c>
      <c r="AA128" s="155">
        <f t="shared" si="68"/>
        <v>0</v>
      </c>
      <c r="AB128" s="155">
        <f t="shared" si="68"/>
        <v>0</v>
      </c>
      <c r="AC128" s="155">
        <f t="shared" si="68"/>
        <v>0</v>
      </c>
      <c r="AD128" s="143"/>
      <c r="AE128" s="143"/>
      <c r="AF128" s="143"/>
      <c r="AG128" s="143"/>
      <c r="AH128" s="143"/>
      <c r="AI128" s="143"/>
      <c r="AJ128" s="143"/>
      <c r="AK128" s="143"/>
      <c r="AL128" s="143"/>
      <c r="AM128" s="143"/>
      <c r="AN128" s="143"/>
      <c r="AO128" s="143"/>
      <c r="AP128" s="143"/>
      <c r="AQ128" s="143"/>
      <c r="AR128" s="143"/>
      <c r="AS128" s="143"/>
      <c r="AT128" s="143"/>
      <c r="AU128" s="143"/>
      <c r="AV128" s="143"/>
      <c r="AW128" s="143"/>
      <c r="AX128" s="143"/>
      <c r="AY128" s="143"/>
      <c r="AZ128" s="143"/>
      <c r="BA128" s="143"/>
      <c r="BB128" s="143"/>
      <c r="BC128" s="143"/>
      <c r="BD128" s="143"/>
      <c r="BE128" s="143"/>
      <c r="BF128" s="143"/>
      <c r="BG128" s="143"/>
      <c r="BH128" s="143"/>
      <c r="BI128" s="143"/>
      <c r="BJ128" s="143"/>
      <c r="BK128" s="143"/>
      <c r="BL128" s="143"/>
      <c r="BM128" s="143"/>
      <c r="BN128" s="143"/>
      <c r="BO128" s="143"/>
      <c r="BP128" s="143"/>
      <c r="BQ128" s="143"/>
      <c r="BR128" s="143"/>
      <c r="BS128" s="143"/>
      <c r="BT128" s="143"/>
      <c r="BU128" s="143"/>
      <c r="BV128" s="143"/>
      <c r="BW128" s="143"/>
      <c r="BX128" s="143"/>
      <c r="BY128" s="143"/>
      <c r="BZ128" s="143"/>
      <c r="CA128" s="143"/>
      <c r="CB128" s="143"/>
      <c r="CC128" s="143"/>
      <c r="CD128" s="143"/>
      <c r="CE128" s="143"/>
      <c r="CF128" s="143"/>
      <c r="CG128" s="143"/>
      <c r="CH128" s="143"/>
      <c r="CI128" s="143"/>
      <c r="CJ128" s="143"/>
      <c r="CK128" s="143"/>
      <c r="CL128" s="143"/>
      <c r="CM128" s="143"/>
      <c r="CN128" s="143"/>
      <c r="CO128" s="143"/>
      <c r="CP128" s="143"/>
    </row>
    <row r="129" spans="1:94">
      <c r="A129" s="186" t="s">
        <v>572</v>
      </c>
      <c r="B129" s="145">
        <f t="shared" ref="B129:I129" si="69">SUM(B125:B128)</f>
        <v>0</v>
      </c>
      <c r="C129" s="145">
        <f t="shared" si="69"/>
        <v>0</v>
      </c>
      <c r="D129" s="145">
        <f t="shared" si="69"/>
        <v>0</v>
      </c>
      <c r="E129" s="145">
        <f t="shared" si="69"/>
        <v>0</v>
      </c>
      <c r="F129" s="145">
        <f t="shared" si="69"/>
        <v>0</v>
      </c>
      <c r="G129" s="145">
        <f t="shared" si="69"/>
        <v>0</v>
      </c>
      <c r="H129" s="145">
        <f t="shared" si="69"/>
        <v>0</v>
      </c>
      <c r="I129" s="145">
        <f t="shared" si="69"/>
        <v>0</v>
      </c>
      <c r="J129" s="145">
        <f t="shared" ref="J129:BU129" si="70">SUM(J125:J128)</f>
        <v>0</v>
      </c>
      <c r="K129" s="145">
        <f t="shared" si="70"/>
        <v>0</v>
      </c>
      <c r="L129" s="145">
        <f t="shared" si="70"/>
        <v>0</v>
      </c>
      <c r="M129" s="145">
        <f t="shared" si="70"/>
        <v>0</v>
      </c>
      <c r="N129" s="145">
        <f t="shared" si="70"/>
        <v>0</v>
      </c>
      <c r="O129" s="145">
        <f t="shared" si="70"/>
        <v>0</v>
      </c>
      <c r="P129" s="145">
        <f t="shared" si="70"/>
        <v>0</v>
      </c>
      <c r="Q129" s="145">
        <f t="shared" si="70"/>
        <v>0</v>
      </c>
      <c r="R129" s="145">
        <f t="shared" si="70"/>
        <v>0</v>
      </c>
      <c r="S129" s="145">
        <f t="shared" si="70"/>
        <v>0</v>
      </c>
      <c r="T129" s="155">
        <f t="shared" ref="T129:AC129" si="71">SUM(T125:T128)</f>
        <v>0</v>
      </c>
      <c r="U129" s="155">
        <f t="shared" si="71"/>
        <v>0</v>
      </c>
      <c r="V129" s="155">
        <f t="shared" si="71"/>
        <v>0</v>
      </c>
      <c r="W129" s="155">
        <f t="shared" si="71"/>
        <v>0</v>
      </c>
      <c r="X129" s="155">
        <f t="shared" si="71"/>
        <v>0</v>
      </c>
      <c r="Y129" s="155">
        <f t="shared" si="71"/>
        <v>0</v>
      </c>
      <c r="Z129" s="155">
        <f t="shared" si="71"/>
        <v>0</v>
      </c>
      <c r="AA129" s="155">
        <f t="shared" si="71"/>
        <v>0</v>
      </c>
      <c r="AB129" s="155">
        <f t="shared" si="71"/>
        <v>0</v>
      </c>
      <c r="AC129" s="155">
        <f t="shared" si="71"/>
        <v>0</v>
      </c>
      <c r="AD129" s="143">
        <f t="shared" si="70"/>
        <v>0</v>
      </c>
      <c r="AE129" s="143">
        <f t="shared" si="70"/>
        <v>0</v>
      </c>
      <c r="AF129" s="143">
        <f t="shared" si="70"/>
        <v>0</v>
      </c>
      <c r="AG129" s="143">
        <f t="shared" si="70"/>
        <v>0</v>
      </c>
      <c r="AH129" s="143">
        <f t="shared" si="70"/>
        <v>0</v>
      </c>
      <c r="AI129" s="143">
        <f t="shared" si="70"/>
        <v>0</v>
      </c>
      <c r="AJ129" s="143">
        <f t="shared" si="70"/>
        <v>0</v>
      </c>
      <c r="AK129" s="143">
        <f t="shared" si="70"/>
        <v>0</v>
      </c>
      <c r="AL129" s="143">
        <f t="shared" si="70"/>
        <v>0</v>
      </c>
      <c r="AM129" s="143">
        <f t="shared" si="70"/>
        <v>0</v>
      </c>
      <c r="AN129" s="143">
        <f t="shared" si="70"/>
        <v>0</v>
      </c>
      <c r="AO129" s="143">
        <f t="shared" si="70"/>
        <v>0</v>
      </c>
      <c r="AP129" s="143">
        <f t="shared" si="70"/>
        <v>0</v>
      </c>
      <c r="AQ129" s="143">
        <f t="shared" si="70"/>
        <v>0</v>
      </c>
      <c r="AR129" s="143">
        <f t="shared" si="70"/>
        <v>0</v>
      </c>
      <c r="AS129" s="143">
        <f t="shared" si="70"/>
        <v>0</v>
      </c>
      <c r="AT129" s="143">
        <f t="shared" si="70"/>
        <v>0</v>
      </c>
      <c r="AU129" s="143">
        <f t="shared" si="70"/>
        <v>0</v>
      </c>
      <c r="AV129" s="143">
        <f t="shared" si="70"/>
        <v>0</v>
      </c>
      <c r="AW129" s="143">
        <f t="shared" si="70"/>
        <v>0</v>
      </c>
      <c r="AX129" s="143">
        <f t="shared" si="70"/>
        <v>0</v>
      </c>
      <c r="AY129" s="143">
        <f t="shared" si="70"/>
        <v>0</v>
      </c>
      <c r="AZ129" s="143">
        <f t="shared" si="70"/>
        <v>0</v>
      </c>
      <c r="BA129" s="143">
        <f t="shared" si="70"/>
        <v>0</v>
      </c>
      <c r="BB129" s="143">
        <f t="shared" si="70"/>
        <v>0</v>
      </c>
      <c r="BC129" s="143">
        <f t="shared" si="70"/>
        <v>0</v>
      </c>
      <c r="BD129" s="143">
        <f t="shared" si="70"/>
        <v>0</v>
      </c>
      <c r="BE129" s="143">
        <f t="shared" si="70"/>
        <v>0</v>
      </c>
      <c r="BF129" s="143">
        <f t="shared" si="70"/>
        <v>0</v>
      </c>
      <c r="BG129" s="143">
        <f t="shared" si="70"/>
        <v>0</v>
      </c>
      <c r="BH129" s="143">
        <f t="shared" si="70"/>
        <v>0</v>
      </c>
      <c r="BI129" s="143">
        <f t="shared" si="70"/>
        <v>0</v>
      </c>
      <c r="BJ129" s="143">
        <f t="shared" si="70"/>
        <v>0</v>
      </c>
      <c r="BK129" s="143">
        <f t="shared" si="70"/>
        <v>0</v>
      </c>
      <c r="BL129" s="143">
        <f t="shared" si="70"/>
        <v>0</v>
      </c>
      <c r="BM129" s="143">
        <f t="shared" si="70"/>
        <v>0</v>
      </c>
      <c r="BN129" s="143">
        <f t="shared" si="70"/>
        <v>0</v>
      </c>
      <c r="BO129" s="143">
        <f t="shared" si="70"/>
        <v>0</v>
      </c>
      <c r="BP129" s="143">
        <f t="shared" si="70"/>
        <v>0</v>
      </c>
      <c r="BQ129" s="143">
        <f t="shared" si="70"/>
        <v>0</v>
      </c>
      <c r="BR129" s="143">
        <f t="shared" si="70"/>
        <v>0</v>
      </c>
      <c r="BS129" s="143">
        <f t="shared" si="70"/>
        <v>0</v>
      </c>
      <c r="BT129" s="143">
        <f t="shared" si="70"/>
        <v>0</v>
      </c>
      <c r="BU129" s="143">
        <f t="shared" si="70"/>
        <v>0</v>
      </c>
      <c r="BV129" s="143">
        <f t="shared" ref="BV129:CJ129" si="72">SUM(BV125:BV128)</f>
        <v>0</v>
      </c>
      <c r="BW129" s="143">
        <f t="shared" si="72"/>
        <v>0</v>
      </c>
      <c r="BX129" s="143">
        <f t="shared" si="72"/>
        <v>0</v>
      </c>
      <c r="BY129" s="143">
        <f t="shared" si="72"/>
        <v>0</v>
      </c>
      <c r="BZ129" s="143">
        <f t="shared" si="72"/>
        <v>0</v>
      </c>
      <c r="CA129" s="143">
        <f t="shared" si="72"/>
        <v>0</v>
      </c>
      <c r="CB129" s="143">
        <f t="shared" si="72"/>
        <v>0</v>
      </c>
      <c r="CC129" s="143">
        <f t="shared" si="72"/>
        <v>0</v>
      </c>
      <c r="CD129" s="143">
        <f t="shared" si="72"/>
        <v>0</v>
      </c>
      <c r="CE129" s="143">
        <f t="shared" si="72"/>
        <v>0</v>
      </c>
      <c r="CF129" s="143">
        <f t="shared" si="72"/>
        <v>0</v>
      </c>
      <c r="CG129" s="143">
        <f t="shared" si="72"/>
        <v>0</v>
      </c>
      <c r="CH129" s="143">
        <f t="shared" si="72"/>
        <v>0</v>
      </c>
      <c r="CI129" s="143">
        <f t="shared" si="72"/>
        <v>0</v>
      </c>
      <c r="CJ129" s="143">
        <f t="shared" si="72"/>
        <v>0</v>
      </c>
      <c r="CK129" s="143">
        <f t="shared" ref="CK129:CP129" si="73">SUM(CK125:CK128)</f>
        <v>0</v>
      </c>
      <c r="CL129" s="143">
        <f t="shared" si="73"/>
        <v>0</v>
      </c>
      <c r="CM129" s="143">
        <f t="shared" si="73"/>
        <v>0</v>
      </c>
      <c r="CN129" s="143">
        <f t="shared" si="73"/>
        <v>0</v>
      </c>
      <c r="CO129" s="143">
        <f t="shared" si="73"/>
        <v>0</v>
      </c>
      <c r="CP129" s="143">
        <f t="shared" si="73"/>
        <v>0</v>
      </c>
    </row>
    <row r="130" spans="1:94">
      <c r="A130" s="186" t="s">
        <v>569</v>
      </c>
      <c r="B130" s="145">
        <f>B113</f>
        <v>0</v>
      </c>
      <c r="C130" s="145">
        <f t="shared" ref="C130:S130" si="74">C113</f>
        <v>0</v>
      </c>
      <c r="D130" s="145">
        <f t="shared" si="74"/>
        <v>0</v>
      </c>
      <c r="E130" s="145">
        <f t="shared" si="74"/>
        <v>0</v>
      </c>
      <c r="F130" s="145">
        <f t="shared" si="74"/>
        <v>0</v>
      </c>
      <c r="G130" s="145">
        <f t="shared" si="74"/>
        <v>0</v>
      </c>
      <c r="H130" s="145">
        <f t="shared" si="74"/>
        <v>0</v>
      </c>
      <c r="I130" s="145">
        <f t="shared" si="74"/>
        <v>0</v>
      </c>
      <c r="J130" s="145">
        <f t="shared" si="74"/>
        <v>0</v>
      </c>
      <c r="K130" s="145">
        <f t="shared" si="74"/>
        <v>0</v>
      </c>
      <c r="L130" s="145">
        <f t="shared" si="74"/>
        <v>0</v>
      </c>
      <c r="M130" s="145">
        <f t="shared" si="74"/>
        <v>0</v>
      </c>
      <c r="N130" s="145">
        <f t="shared" si="74"/>
        <v>0</v>
      </c>
      <c r="O130" s="145">
        <f t="shared" si="74"/>
        <v>0</v>
      </c>
      <c r="P130" s="145">
        <f t="shared" si="74"/>
        <v>0</v>
      </c>
      <c r="Q130" s="145">
        <f t="shared" si="74"/>
        <v>0</v>
      </c>
      <c r="R130" s="145">
        <f t="shared" si="74"/>
        <v>0</v>
      </c>
      <c r="S130" s="145">
        <f t="shared" si="74"/>
        <v>0</v>
      </c>
      <c r="T130" s="155">
        <f t="shared" ref="T130:AC130" si="75">T113</f>
        <v>0</v>
      </c>
      <c r="U130" s="155">
        <f t="shared" si="75"/>
        <v>0</v>
      </c>
      <c r="V130" s="155">
        <f t="shared" si="75"/>
        <v>0</v>
      </c>
      <c r="W130" s="155">
        <f t="shared" si="75"/>
        <v>0</v>
      </c>
      <c r="X130" s="155">
        <f t="shared" si="75"/>
        <v>0</v>
      </c>
      <c r="Y130" s="155">
        <f t="shared" si="75"/>
        <v>0</v>
      </c>
      <c r="Z130" s="155">
        <f t="shared" si="75"/>
        <v>0</v>
      </c>
      <c r="AA130" s="155">
        <f t="shared" si="75"/>
        <v>0</v>
      </c>
      <c r="AB130" s="155">
        <f t="shared" si="75"/>
        <v>0</v>
      </c>
      <c r="AC130" s="155">
        <f t="shared" si="75"/>
        <v>0</v>
      </c>
      <c r="AD130" s="143"/>
      <c r="AE130" s="143"/>
      <c r="AF130" s="143"/>
      <c r="AG130" s="143"/>
      <c r="AH130" s="143"/>
      <c r="AI130" s="143"/>
      <c r="AJ130" s="143"/>
      <c r="AK130" s="143"/>
      <c r="AL130" s="143"/>
      <c r="AM130" s="143"/>
      <c r="AN130" s="143"/>
      <c r="AO130" s="143"/>
      <c r="AP130" s="143"/>
      <c r="AQ130" s="143"/>
      <c r="AR130" s="143"/>
      <c r="AS130" s="143"/>
      <c r="AT130" s="143"/>
      <c r="AU130" s="143"/>
      <c r="AV130" s="143"/>
      <c r="AW130" s="143"/>
      <c r="AX130" s="143"/>
      <c r="AY130" s="143"/>
      <c r="AZ130" s="143"/>
      <c r="BA130" s="143"/>
      <c r="BB130" s="143"/>
      <c r="BC130" s="143"/>
      <c r="BD130" s="143"/>
      <c r="BE130" s="143"/>
      <c r="BF130" s="143"/>
      <c r="BG130" s="143"/>
      <c r="BH130" s="143"/>
      <c r="BI130" s="143"/>
      <c r="BJ130" s="143"/>
      <c r="BK130" s="143"/>
      <c r="BL130" s="143"/>
      <c r="BM130" s="143"/>
      <c r="BN130" s="143"/>
      <c r="BO130" s="143"/>
      <c r="BP130" s="143"/>
      <c r="BQ130" s="143"/>
      <c r="BR130" s="143"/>
      <c r="BS130" s="143"/>
      <c r="BT130" s="143"/>
      <c r="BU130" s="143"/>
      <c r="BV130" s="143"/>
      <c r="BW130" s="143"/>
      <c r="BX130" s="143"/>
      <c r="BY130" s="143"/>
      <c r="BZ130" s="143"/>
      <c r="CA130" s="143"/>
      <c r="CB130" s="143"/>
      <c r="CC130" s="143"/>
      <c r="CD130" s="143"/>
      <c r="CE130" s="143"/>
      <c r="CF130" s="143"/>
      <c r="CG130" s="143"/>
      <c r="CH130" s="143"/>
      <c r="CI130" s="143"/>
      <c r="CJ130" s="143"/>
      <c r="CK130" s="143"/>
      <c r="CL130" s="143"/>
      <c r="CM130" s="143"/>
      <c r="CN130" s="143"/>
      <c r="CO130" s="143"/>
      <c r="CP130" s="143"/>
    </row>
    <row r="131" spans="1:94">
      <c r="A131" s="187" t="s">
        <v>70</v>
      </c>
      <c r="B131" s="145">
        <f t="shared" ref="B131:I131" si="76">SUM(B129:B130)</f>
        <v>0</v>
      </c>
      <c r="C131" s="145">
        <f t="shared" si="76"/>
        <v>0</v>
      </c>
      <c r="D131" s="145">
        <f t="shared" si="76"/>
        <v>0</v>
      </c>
      <c r="E131" s="145">
        <f t="shared" si="76"/>
        <v>0</v>
      </c>
      <c r="F131" s="145">
        <f t="shared" si="76"/>
        <v>0</v>
      </c>
      <c r="G131" s="145">
        <f t="shared" si="76"/>
        <v>0</v>
      </c>
      <c r="H131" s="145">
        <f t="shared" si="76"/>
        <v>0</v>
      </c>
      <c r="I131" s="145">
        <f t="shared" si="76"/>
        <v>0</v>
      </c>
      <c r="J131" s="145">
        <f t="shared" ref="J131:BU131" si="77">SUM(J129:J130)</f>
        <v>0</v>
      </c>
      <c r="K131" s="145">
        <f t="shared" si="77"/>
        <v>0</v>
      </c>
      <c r="L131" s="145">
        <f t="shared" si="77"/>
        <v>0</v>
      </c>
      <c r="M131" s="145">
        <f t="shared" si="77"/>
        <v>0</v>
      </c>
      <c r="N131" s="145">
        <f t="shared" si="77"/>
        <v>0</v>
      </c>
      <c r="O131" s="145">
        <f t="shared" si="77"/>
        <v>0</v>
      </c>
      <c r="P131" s="145">
        <f t="shared" si="77"/>
        <v>0</v>
      </c>
      <c r="Q131" s="145">
        <f t="shared" si="77"/>
        <v>0</v>
      </c>
      <c r="R131" s="145">
        <f t="shared" si="77"/>
        <v>0</v>
      </c>
      <c r="S131" s="145">
        <f t="shared" si="77"/>
        <v>0</v>
      </c>
      <c r="T131" s="155">
        <f t="shared" ref="T131:AC131" si="78">SUM(T129:T130)</f>
        <v>0</v>
      </c>
      <c r="U131" s="155">
        <f t="shared" si="78"/>
        <v>0</v>
      </c>
      <c r="V131" s="155">
        <f t="shared" si="78"/>
        <v>0</v>
      </c>
      <c r="W131" s="155">
        <f t="shared" si="78"/>
        <v>0</v>
      </c>
      <c r="X131" s="155">
        <f t="shared" si="78"/>
        <v>0</v>
      </c>
      <c r="Y131" s="155">
        <f t="shared" si="78"/>
        <v>0</v>
      </c>
      <c r="Z131" s="155">
        <f t="shared" si="78"/>
        <v>0</v>
      </c>
      <c r="AA131" s="155">
        <f t="shared" si="78"/>
        <v>0</v>
      </c>
      <c r="AB131" s="155">
        <f t="shared" si="78"/>
        <v>0</v>
      </c>
      <c r="AC131" s="155">
        <f t="shared" si="78"/>
        <v>0</v>
      </c>
      <c r="AD131" s="143">
        <f t="shared" si="77"/>
        <v>0</v>
      </c>
      <c r="AE131" s="143">
        <f t="shared" si="77"/>
        <v>0</v>
      </c>
      <c r="AF131" s="143">
        <f t="shared" si="77"/>
        <v>0</v>
      </c>
      <c r="AG131" s="143">
        <f t="shared" si="77"/>
        <v>0</v>
      </c>
      <c r="AH131" s="143">
        <f t="shared" si="77"/>
        <v>0</v>
      </c>
      <c r="AI131" s="143">
        <f t="shared" si="77"/>
        <v>0</v>
      </c>
      <c r="AJ131" s="143">
        <f t="shared" si="77"/>
        <v>0</v>
      </c>
      <c r="AK131" s="143">
        <f t="shared" si="77"/>
        <v>0</v>
      </c>
      <c r="AL131" s="143">
        <f t="shared" si="77"/>
        <v>0</v>
      </c>
      <c r="AM131" s="143">
        <f t="shared" si="77"/>
        <v>0</v>
      </c>
      <c r="AN131" s="143">
        <f t="shared" si="77"/>
        <v>0</v>
      </c>
      <c r="AO131" s="143">
        <f t="shared" si="77"/>
        <v>0</v>
      </c>
      <c r="AP131" s="143">
        <f t="shared" si="77"/>
        <v>0</v>
      </c>
      <c r="AQ131" s="143">
        <f t="shared" si="77"/>
        <v>0</v>
      </c>
      <c r="AR131" s="143">
        <f t="shared" si="77"/>
        <v>0</v>
      </c>
      <c r="AS131" s="143">
        <f t="shared" si="77"/>
        <v>0</v>
      </c>
      <c r="AT131" s="143">
        <f t="shared" si="77"/>
        <v>0</v>
      </c>
      <c r="AU131" s="143">
        <f t="shared" si="77"/>
        <v>0</v>
      </c>
      <c r="AV131" s="143">
        <f t="shared" si="77"/>
        <v>0</v>
      </c>
      <c r="AW131" s="143">
        <f t="shared" si="77"/>
        <v>0</v>
      </c>
      <c r="AX131" s="143">
        <f t="shared" si="77"/>
        <v>0</v>
      </c>
      <c r="AY131" s="143">
        <f t="shared" si="77"/>
        <v>0</v>
      </c>
      <c r="AZ131" s="143">
        <f t="shared" si="77"/>
        <v>0</v>
      </c>
      <c r="BA131" s="143">
        <f t="shared" si="77"/>
        <v>0</v>
      </c>
      <c r="BB131" s="143">
        <f t="shared" si="77"/>
        <v>0</v>
      </c>
      <c r="BC131" s="143">
        <f t="shared" si="77"/>
        <v>0</v>
      </c>
      <c r="BD131" s="143">
        <f t="shared" si="77"/>
        <v>0</v>
      </c>
      <c r="BE131" s="143">
        <f t="shared" si="77"/>
        <v>0</v>
      </c>
      <c r="BF131" s="143">
        <f t="shared" si="77"/>
        <v>0</v>
      </c>
      <c r="BG131" s="143">
        <f t="shared" si="77"/>
        <v>0</v>
      </c>
      <c r="BH131" s="143">
        <f t="shared" si="77"/>
        <v>0</v>
      </c>
      <c r="BI131" s="143">
        <f t="shared" si="77"/>
        <v>0</v>
      </c>
      <c r="BJ131" s="143">
        <f t="shared" si="77"/>
        <v>0</v>
      </c>
      <c r="BK131" s="143">
        <f t="shared" si="77"/>
        <v>0</v>
      </c>
      <c r="BL131" s="143">
        <f t="shared" si="77"/>
        <v>0</v>
      </c>
      <c r="BM131" s="143">
        <f t="shared" si="77"/>
        <v>0</v>
      </c>
      <c r="BN131" s="143">
        <f t="shared" si="77"/>
        <v>0</v>
      </c>
      <c r="BO131" s="143">
        <f t="shared" si="77"/>
        <v>0</v>
      </c>
      <c r="BP131" s="143">
        <f t="shared" si="77"/>
        <v>0</v>
      </c>
      <c r="BQ131" s="143">
        <f t="shared" si="77"/>
        <v>0</v>
      </c>
      <c r="BR131" s="143">
        <f t="shared" si="77"/>
        <v>0</v>
      </c>
      <c r="BS131" s="143">
        <f t="shared" si="77"/>
        <v>0</v>
      </c>
      <c r="BT131" s="143">
        <f t="shared" si="77"/>
        <v>0</v>
      </c>
      <c r="BU131" s="143">
        <f t="shared" si="77"/>
        <v>0</v>
      </c>
      <c r="BV131" s="143">
        <f t="shared" ref="BV131:CJ131" si="79">SUM(BV129:BV130)</f>
        <v>0</v>
      </c>
      <c r="BW131" s="143">
        <f t="shared" si="79"/>
        <v>0</v>
      </c>
      <c r="BX131" s="143">
        <f t="shared" si="79"/>
        <v>0</v>
      </c>
      <c r="BY131" s="143">
        <f t="shared" si="79"/>
        <v>0</v>
      </c>
      <c r="BZ131" s="143">
        <f t="shared" si="79"/>
        <v>0</v>
      </c>
      <c r="CA131" s="143">
        <f t="shared" si="79"/>
        <v>0</v>
      </c>
      <c r="CB131" s="143">
        <f t="shared" si="79"/>
        <v>0</v>
      </c>
      <c r="CC131" s="143">
        <f t="shared" si="79"/>
        <v>0</v>
      </c>
      <c r="CD131" s="143">
        <f t="shared" si="79"/>
        <v>0</v>
      </c>
      <c r="CE131" s="143">
        <f t="shared" si="79"/>
        <v>0</v>
      </c>
      <c r="CF131" s="143">
        <f t="shared" si="79"/>
        <v>0</v>
      </c>
      <c r="CG131" s="143">
        <f t="shared" si="79"/>
        <v>0</v>
      </c>
      <c r="CH131" s="143">
        <f t="shared" si="79"/>
        <v>0</v>
      </c>
      <c r="CI131" s="143">
        <f t="shared" si="79"/>
        <v>0</v>
      </c>
      <c r="CJ131" s="143">
        <f t="shared" si="79"/>
        <v>0</v>
      </c>
      <c r="CK131" s="143">
        <f t="shared" ref="CK131:CP131" si="80">SUM(CK129:CK130)</f>
        <v>0</v>
      </c>
      <c r="CL131" s="143">
        <f t="shared" si="80"/>
        <v>0</v>
      </c>
      <c r="CM131" s="143">
        <f t="shared" si="80"/>
        <v>0</v>
      </c>
      <c r="CN131" s="143">
        <f t="shared" si="80"/>
        <v>0</v>
      </c>
      <c r="CO131" s="143">
        <f t="shared" si="80"/>
        <v>0</v>
      </c>
      <c r="CP131" s="143">
        <f t="shared" si="80"/>
        <v>0</v>
      </c>
    </row>
    <row r="132" spans="1:94" ht="42.75" customHeight="1">
      <c r="A132" s="188" t="s">
        <v>871</v>
      </c>
      <c r="B132" s="145">
        <f>B115</f>
        <v>0</v>
      </c>
      <c r="C132" s="145">
        <f t="shared" ref="C132:BN132" si="81">C115</f>
        <v>0</v>
      </c>
      <c r="D132" s="145">
        <f t="shared" si="81"/>
        <v>0</v>
      </c>
      <c r="E132" s="145">
        <f t="shared" si="81"/>
        <v>0</v>
      </c>
      <c r="F132" s="145">
        <f t="shared" si="81"/>
        <v>0</v>
      </c>
      <c r="G132" s="145">
        <f t="shared" si="81"/>
        <v>0</v>
      </c>
      <c r="H132" s="145">
        <f t="shared" si="81"/>
        <v>0</v>
      </c>
      <c r="I132" s="145">
        <f t="shared" si="81"/>
        <v>0</v>
      </c>
      <c r="J132" s="145">
        <f t="shared" si="81"/>
        <v>0</v>
      </c>
      <c r="K132" s="145">
        <f t="shared" si="81"/>
        <v>0</v>
      </c>
      <c r="L132" s="145">
        <f t="shared" si="81"/>
        <v>0</v>
      </c>
      <c r="M132" s="145">
        <f t="shared" si="81"/>
        <v>0</v>
      </c>
      <c r="N132" s="145">
        <f t="shared" si="81"/>
        <v>0</v>
      </c>
      <c r="O132" s="145">
        <f t="shared" si="81"/>
        <v>0</v>
      </c>
      <c r="P132" s="145">
        <f t="shared" si="81"/>
        <v>0</v>
      </c>
      <c r="Q132" s="145">
        <f t="shared" si="81"/>
        <v>0</v>
      </c>
      <c r="R132" s="145">
        <f t="shared" si="81"/>
        <v>0</v>
      </c>
      <c r="S132" s="145">
        <f t="shared" si="81"/>
        <v>0</v>
      </c>
      <c r="T132" s="155">
        <f t="shared" ref="T132:AC132" si="82">T115</f>
        <v>0</v>
      </c>
      <c r="U132" s="155">
        <f t="shared" si="82"/>
        <v>0</v>
      </c>
      <c r="V132" s="155">
        <f t="shared" si="82"/>
        <v>0</v>
      </c>
      <c r="W132" s="155">
        <f t="shared" si="82"/>
        <v>0</v>
      </c>
      <c r="X132" s="155">
        <f t="shared" si="82"/>
        <v>0</v>
      </c>
      <c r="Y132" s="155">
        <f t="shared" si="82"/>
        <v>0</v>
      </c>
      <c r="Z132" s="155">
        <f t="shared" si="82"/>
        <v>0</v>
      </c>
      <c r="AA132" s="155">
        <f t="shared" si="82"/>
        <v>0</v>
      </c>
      <c r="AB132" s="155">
        <f t="shared" si="82"/>
        <v>0</v>
      </c>
      <c r="AC132" s="155">
        <f t="shared" si="82"/>
        <v>0</v>
      </c>
      <c r="AD132" s="143">
        <f t="shared" si="81"/>
        <v>0</v>
      </c>
      <c r="AE132" s="143">
        <f t="shared" si="81"/>
        <v>0</v>
      </c>
      <c r="AF132" s="143">
        <f t="shared" si="81"/>
        <v>0</v>
      </c>
      <c r="AG132" s="143">
        <f t="shared" si="81"/>
        <v>0</v>
      </c>
      <c r="AH132" s="143">
        <f t="shared" si="81"/>
        <v>0</v>
      </c>
      <c r="AI132" s="143">
        <f t="shared" si="81"/>
        <v>0</v>
      </c>
      <c r="AJ132" s="143">
        <f t="shared" si="81"/>
        <v>0</v>
      </c>
      <c r="AK132" s="143">
        <f t="shared" si="81"/>
        <v>0</v>
      </c>
      <c r="AL132" s="143">
        <f t="shared" si="81"/>
        <v>0</v>
      </c>
      <c r="AM132" s="143">
        <f t="shared" si="81"/>
        <v>0</v>
      </c>
      <c r="AN132" s="143">
        <f t="shared" si="81"/>
        <v>0</v>
      </c>
      <c r="AO132" s="143">
        <f t="shared" si="81"/>
        <v>0</v>
      </c>
      <c r="AP132" s="143">
        <f t="shared" si="81"/>
        <v>0</v>
      </c>
      <c r="AQ132" s="143">
        <f t="shared" si="81"/>
        <v>0</v>
      </c>
      <c r="AR132" s="143">
        <f t="shared" si="81"/>
        <v>0</v>
      </c>
      <c r="AS132" s="143">
        <f t="shared" si="81"/>
        <v>0</v>
      </c>
      <c r="AT132" s="143">
        <f t="shared" si="81"/>
        <v>0</v>
      </c>
      <c r="AU132" s="143">
        <f t="shared" si="81"/>
        <v>0</v>
      </c>
      <c r="AV132" s="143">
        <f t="shared" si="81"/>
        <v>0</v>
      </c>
      <c r="AW132" s="143">
        <f t="shared" si="81"/>
        <v>0</v>
      </c>
      <c r="AX132" s="143">
        <f t="shared" si="81"/>
        <v>0</v>
      </c>
      <c r="AY132" s="143">
        <f t="shared" si="81"/>
        <v>0</v>
      </c>
      <c r="AZ132" s="143">
        <f t="shared" si="81"/>
        <v>0</v>
      </c>
      <c r="BA132" s="143">
        <f t="shared" si="81"/>
        <v>0</v>
      </c>
      <c r="BB132" s="143">
        <f t="shared" si="81"/>
        <v>0</v>
      </c>
      <c r="BC132" s="143">
        <f t="shared" si="81"/>
        <v>0</v>
      </c>
      <c r="BD132" s="143">
        <f t="shared" si="81"/>
        <v>0</v>
      </c>
      <c r="BE132" s="143">
        <f t="shared" si="81"/>
        <v>0</v>
      </c>
      <c r="BF132" s="143">
        <f t="shared" si="81"/>
        <v>0</v>
      </c>
      <c r="BG132" s="143">
        <f t="shared" si="81"/>
        <v>0</v>
      </c>
      <c r="BH132" s="143">
        <f t="shared" si="81"/>
        <v>0</v>
      </c>
      <c r="BI132" s="143">
        <f t="shared" si="81"/>
        <v>0</v>
      </c>
      <c r="BJ132" s="143">
        <f t="shared" si="81"/>
        <v>0</v>
      </c>
      <c r="BK132" s="143">
        <f t="shared" si="81"/>
        <v>0</v>
      </c>
      <c r="BL132" s="143">
        <f t="shared" si="81"/>
        <v>0</v>
      </c>
      <c r="BM132" s="143">
        <f t="shared" si="81"/>
        <v>0</v>
      </c>
      <c r="BN132" s="143">
        <f t="shared" si="81"/>
        <v>0</v>
      </c>
      <c r="BO132" s="143">
        <f t="shared" ref="BO132:CP132" si="83">BO115</f>
        <v>0</v>
      </c>
      <c r="BP132" s="143">
        <f t="shared" si="83"/>
        <v>0</v>
      </c>
      <c r="BQ132" s="143">
        <f t="shared" si="83"/>
        <v>0</v>
      </c>
      <c r="BR132" s="143">
        <f t="shared" si="83"/>
        <v>0</v>
      </c>
      <c r="BS132" s="143">
        <f t="shared" si="83"/>
        <v>0</v>
      </c>
      <c r="BT132" s="143">
        <f t="shared" si="83"/>
        <v>0</v>
      </c>
      <c r="BU132" s="143">
        <f t="shared" si="83"/>
        <v>0</v>
      </c>
      <c r="BV132" s="143">
        <f t="shared" si="83"/>
        <v>0</v>
      </c>
      <c r="BW132" s="143">
        <f t="shared" si="83"/>
        <v>0</v>
      </c>
      <c r="BX132" s="143">
        <f t="shared" si="83"/>
        <v>0</v>
      </c>
      <c r="BY132" s="143">
        <f t="shared" si="83"/>
        <v>0</v>
      </c>
      <c r="BZ132" s="143">
        <f t="shared" si="83"/>
        <v>0</v>
      </c>
      <c r="CA132" s="143">
        <f t="shared" si="83"/>
        <v>0</v>
      </c>
      <c r="CB132" s="143">
        <f t="shared" si="83"/>
        <v>0</v>
      </c>
      <c r="CC132" s="143">
        <f t="shared" si="83"/>
        <v>0</v>
      </c>
      <c r="CD132" s="143">
        <f t="shared" si="83"/>
        <v>0</v>
      </c>
      <c r="CE132" s="143">
        <f t="shared" si="83"/>
        <v>0</v>
      </c>
      <c r="CF132" s="143">
        <f t="shared" si="83"/>
        <v>0</v>
      </c>
      <c r="CG132" s="143">
        <f t="shared" si="83"/>
        <v>0</v>
      </c>
      <c r="CH132" s="143">
        <f t="shared" si="83"/>
        <v>0</v>
      </c>
      <c r="CI132" s="143">
        <f t="shared" si="83"/>
        <v>0</v>
      </c>
      <c r="CJ132" s="143">
        <f t="shared" si="83"/>
        <v>0</v>
      </c>
      <c r="CK132" s="143">
        <f t="shared" si="83"/>
        <v>0</v>
      </c>
      <c r="CL132" s="143">
        <f t="shared" si="83"/>
        <v>0</v>
      </c>
      <c r="CM132" s="143">
        <f t="shared" si="83"/>
        <v>0</v>
      </c>
      <c r="CN132" s="143">
        <f t="shared" si="83"/>
        <v>0</v>
      </c>
      <c r="CO132" s="143">
        <f t="shared" si="83"/>
        <v>0</v>
      </c>
      <c r="CP132" s="143">
        <f t="shared" si="83"/>
        <v>0</v>
      </c>
    </row>
    <row r="133" spans="1:94">
      <c r="A133" s="189" t="s">
        <v>570</v>
      </c>
      <c r="B133" s="145">
        <f>SUM(B131:B132)</f>
        <v>0</v>
      </c>
      <c r="C133" s="145">
        <f t="shared" ref="C133:I133" si="84">SUM(C131:C132)</f>
        <v>0</v>
      </c>
      <c r="D133" s="145">
        <f t="shared" si="84"/>
        <v>0</v>
      </c>
      <c r="E133" s="145">
        <f t="shared" si="84"/>
        <v>0</v>
      </c>
      <c r="F133" s="145">
        <f t="shared" si="84"/>
        <v>0</v>
      </c>
      <c r="G133" s="145">
        <f t="shared" si="84"/>
        <v>0</v>
      </c>
      <c r="H133" s="145">
        <f t="shared" si="84"/>
        <v>0</v>
      </c>
      <c r="I133" s="145">
        <f t="shared" si="84"/>
        <v>0</v>
      </c>
      <c r="J133" s="145">
        <f t="shared" ref="J133:BU133" si="85">SUM(J131:J132)</f>
        <v>0</v>
      </c>
      <c r="K133" s="145">
        <f t="shared" si="85"/>
        <v>0</v>
      </c>
      <c r="L133" s="145">
        <f t="shared" si="85"/>
        <v>0</v>
      </c>
      <c r="M133" s="145">
        <f t="shared" si="85"/>
        <v>0</v>
      </c>
      <c r="N133" s="145">
        <f t="shared" si="85"/>
        <v>0</v>
      </c>
      <c r="O133" s="145">
        <f t="shared" si="85"/>
        <v>0</v>
      </c>
      <c r="P133" s="145">
        <f t="shared" si="85"/>
        <v>0</v>
      </c>
      <c r="Q133" s="145">
        <f t="shared" si="85"/>
        <v>0</v>
      </c>
      <c r="R133" s="145">
        <f t="shared" si="85"/>
        <v>0</v>
      </c>
      <c r="S133" s="145">
        <f t="shared" si="85"/>
        <v>0</v>
      </c>
      <c r="T133" s="155">
        <f t="shared" ref="T133:AC133" si="86">SUM(T131:T132)</f>
        <v>0</v>
      </c>
      <c r="U133" s="155">
        <f t="shared" si="86"/>
        <v>0</v>
      </c>
      <c r="V133" s="155">
        <f t="shared" si="86"/>
        <v>0</v>
      </c>
      <c r="W133" s="155">
        <f t="shared" si="86"/>
        <v>0</v>
      </c>
      <c r="X133" s="155">
        <f t="shared" si="86"/>
        <v>0</v>
      </c>
      <c r="Y133" s="155">
        <f t="shared" si="86"/>
        <v>0</v>
      </c>
      <c r="Z133" s="155">
        <f t="shared" si="86"/>
        <v>0</v>
      </c>
      <c r="AA133" s="155">
        <f t="shared" si="86"/>
        <v>0</v>
      </c>
      <c r="AB133" s="155">
        <f t="shared" si="86"/>
        <v>0</v>
      </c>
      <c r="AC133" s="155">
        <f t="shared" si="86"/>
        <v>0</v>
      </c>
      <c r="AD133" s="143">
        <f t="shared" si="85"/>
        <v>0</v>
      </c>
      <c r="AE133" s="143">
        <f t="shared" si="85"/>
        <v>0</v>
      </c>
      <c r="AF133" s="143">
        <f t="shared" si="85"/>
        <v>0</v>
      </c>
      <c r="AG133" s="143">
        <f t="shared" si="85"/>
        <v>0</v>
      </c>
      <c r="AH133" s="143">
        <f t="shared" si="85"/>
        <v>0</v>
      </c>
      <c r="AI133" s="143">
        <f t="shared" si="85"/>
        <v>0</v>
      </c>
      <c r="AJ133" s="143">
        <f t="shared" si="85"/>
        <v>0</v>
      </c>
      <c r="AK133" s="143">
        <f t="shared" si="85"/>
        <v>0</v>
      </c>
      <c r="AL133" s="143">
        <f t="shared" si="85"/>
        <v>0</v>
      </c>
      <c r="AM133" s="143">
        <f t="shared" si="85"/>
        <v>0</v>
      </c>
      <c r="AN133" s="143">
        <f t="shared" si="85"/>
        <v>0</v>
      </c>
      <c r="AO133" s="143">
        <f t="shared" si="85"/>
        <v>0</v>
      </c>
      <c r="AP133" s="143">
        <f t="shared" si="85"/>
        <v>0</v>
      </c>
      <c r="AQ133" s="143">
        <f t="shared" si="85"/>
        <v>0</v>
      </c>
      <c r="AR133" s="143">
        <f t="shared" si="85"/>
        <v>0</v>
      </c>
      <c r="AS133" s="143">
        <f t="shared" si="85"/>
        <v>0</v>
      </c>
      <c r="AT133" s="143">
        <f t="shared" si="85"/>
        <v>0</v>
      </c>
      <c r="AU133" s="143">
        <f t="shared" si="85"/>
        <v>0</v>
      </c>
      <c r="AV133" s="143">
        <f t="shared" si="85"/>
        <v>0</v>
      </c>
      <c r="AW133" s="143">
        <f t="shared" si="85"/>
        <v>0</v>
      </c>
      <c r="AX133" s="143">
        <f t="shared" si="85"/>
        <v>0</v>
      </c>
      <c r="AY133" s="143">
        <f t="shared" si="85"/>
        <v>0</v>
      </c>
      <c r="AZ133" s="143">
        <f t="shared" si="85"/>
        <v>0</v>
      </c>
      <c r="BA133" s="143">
        <f t="shared" si="85"/>
        <v>0</v>
      </c>
      <c r="BB133" s="143">
        <f t="shared" si="85"/>
        <v>0</v>
      </c>
      <c r="BC133" s="143">
        <f t="shared" si="85"/>
        <v>0</v>
      </c>
      <c r="BD133" s="143">
        <f t="shared" si="85"/>
        <v>0</v>
      </c>
      <c r="BE133" s="143">
        <f t="shared" si="85"/>
        <v>0</v>
      </c>
      <c r="BF133" s="143">
        <f t="shared" si="85"/>
        <v>0</v>
      </c>
      <c r="BG133" s="143">
        <f t="shared" si="85"/>
        <v>0</v>
      </c>
      <c r="BH133" s="143">
        <f t="shared" si="85"/>
        <v>0</v>
      </c>
      <c r="BI133" s="143">
        <f t="shared" si="85"/>
        <v>0</v>
      </c>
      <c r="BJ133" s="143">
        <f t="shared" si="85"/>
        <v>0</v>
      </c>
      <c r="BK133" s="143">
        <f t="shared" si="85"/>
        <v>0</v>
      </c>
      <c r="BL133" s="143">
        <f t="shared" si="85"/>
        <v>0</v>
      </c>
      <c r="BM133" s="143">
        <f t="shared" si="85"/>
        <v>0</v>
      </c>
      <c r="BN133" s="143">
        <f t="shared" si="85"/>
        <v>0</v>
      </c>
      <c r="BO133" s="143">
        <f t="shared" si="85"/>
        <v>0</v>
      </c>
      <c r="BP133" s="143">
        <f t="shared" si="85"/>
        <v>0</v>
      </c>
      <c r="BQ133" s="143">
        <f t="shared" si="85"/>
        <v>0</v>
      </c>
      <c r="BR133" s="143">
        <f t="shared" si="85"/>
        <v>0</v>
      </c>
      <c r="BS133" s="143">
        <f t="shared" si="85"/>
        <v>0</v>
      </c>
      <c r="BT133" s="143">
        <f t="shared" si="85"/>
        <v>0</v>
      </c>
      <c r="BU133" s="143">
        <f t="shared" si="85"/>
        <v>0</v>
      </c>
      <c r="BV133" s="143">
        <f t="shared" ref="BV133:CJ133" si="87">SUM(BV131:BV132)</f>
        <v>0</v>
      </c>
      <c r="BW133" s="143">
        <f t="shared" si="87"/>
        <v>0</v>
      </c>
      <c r="BX133" s="143">
        <f t="shared" si="87"/>
        <v>0</v>
      </c>
      <c r="BY133" s="143">
        <f t="shared" si="87"/>
        <v>0</v>
      </c>
      <c r="BZ133" s="143">
        <f t="shared" si="87"/>
        <v>0</v>
      </c>
      <c r="CA133" s="143">
        <f t="shared" si="87"/>
        <v>0</v>
      </c>
      <c r="CB133" s="143">
        <f t="shared" si="87"/>
        <v>0</v>
      </c>
      <c r="CC133" s="143">
        <f t="shared" si="87"/>
        <v>0</v>
      </c>
      <c r="CD133" s="143">
        <f t="shared" si="87"/>
        <v>0</v>
      </c>
      <c r="CE133" s="143">
        <f t="shared" si="87"/>
        <v>0</v>
      </c>
      <c r="CF133" s="143">
        <f t="shared" si="87"/>
        <v>0</v>
      </c>
      <c r="CG133" s="143">
        <f t="shared" si="87"/>
        <v>0</v>
      </c>
      <c r="CH133" s="143">
        <f t="shared" si="87"/>
        <v>0</v>
      </c>
      <c r="CI133" s="143">
        <f t="shared" si="87"/>
        <v>0</v>
      </c>
      <c r="CJ133" s="143">
        <f t="shared" si="87"/>
        <v>0</v>
      </c>
      <c r="CK133" s="143">
        <f t="shared" ref="CK133:CP133" si="88">SUM(CK131:CK132)</f>
        <v>0</v>
      </c>
      <c r="CL133" s="143">
        <f t="shared" si="88"/>
        <v>0</v>
      </c>
      <c r="CM133" s="143">
        <f t="shared" si="88"/>
        <v>0</v>
      </c>
      <c r="CN133" s="143">
        <f t="shared" si="88"/>
        <v>0</v>
      </c>
      <c r="CO133" s="143">
        <f t="shared" si="88"/>
        <v>0</v>
      </c>
      <c r="CP133" s="143">
        <f t="shared" si="88"/>
        <v>0</v>
      </c>
    </row>
    <row r="134" spans="1:94">
      <c r="A134" s="189"/>
      <c r="B134" s="197"/>
      <c r="C134" s="197"/>
      <c r="D134" s="197"/>
      <c r="E134" s="197"/>
      <c r="F134" s="197"/>
      <c r="G134" s="197"/>
      <c r="H134" s="197"/>
      <c r="I134" s="197"/>
      <c r="J134" s="197"/>
      <c r="K134" s="197"/>
      <c r="L134" s="197"/>
      <c r="M134" s="197"/>
      <c r="N134" s="197"/>
      <c r="O134" s="197"/>
      <c r="P134" s="197"/>
      <c r="Q134" s="197"/>
      <c r="R134" s="197"/>
      <c r="S134" s="197"/>
      <c r="T134" s="197"/>
      <c r="U134" s="197"/>
      <c r="V134" s="197"/>
      <c r="W134" s="197"/>
      <c r="X134" s="197"/>
      <c r="Y134" s="197"/>
      <c r="Z134" s="197"/>
      <c r="AA134" s="197"/>
      <c r="AB134" s="197"/>
      <c r="AC134" s="197"/>
      <c r="AD134" s="143"/>
      <c r="AE134" s="143"/>
      <c r="AF134" s="143"/>
      <c r="AG134" s="143"/>
      <c r="AH134" s="143"/>
      <c r="AI134" s="143"/>
      <c r="AJ134" s="143"/>
      <c r="AK134" s="143"/>
      <c r="AL134" s="143"/>
      <c r="AM134" s="143"/>
      <c r="AN134" s="143"/>
      <c r="AO134" s="143"/>
      <c r="AP134" s="143"/>
      <c r="AQ134" s="143"/>
      <c r="AR134" s="143"/>
      <c r="AS134" s="143"/>
      <c r="AT134" s="143"/>
      <c r="AU134" s="143"/>
      <c r="AV134" s="143"/>
      <c r="AW134" s="143"/>
      <c r="AX134" s="143"/>
      <c r="AY134" s="143"/>
      <c r="AZ134" s="143"/>
      <c r="BA134" s="143"/>
      <c r="BB134" s="143"/>
      <c r="BC134" s="143"/>
      <c r="BD134" s="143"/>
      <c r="BE134" s="143"/>
      <c r="BF134" s="143"/>
      <c r="BG134" s="143"/>
      <c r="BH134" s="143"/>
      <c r="BI134" s="143"/>
      <c r="BJ134" s="143"/>
      <c r="BK134" s="143"/>
      <c r="BL134" s="143"/>
      <c r="BM134" s="143"/>
      <c r="BN134" s="143"/>
      <c r="BO134" s="143"/>
      <c r="BP134" s="143"/>
      <c r="BQ134" s="143"/>
      <c r="BR134" s="143"/>
      <c r="BS134" s="143"/>
      <c r="BT134" s="143"/>
      <c r="BU134" s="143"/>
      <c r="BV134" s="143"/>
      <c r="BW134" s="143"/>
      <c r="BX134" s="143"/>
      <c r="BY134" s="143"/>
      <c r="BZ134" s="143"/>
      <c r="CA134" s="143"/>
      <c r="CB134" s="143"/>
      <c r="CC134" s="143"/>
      <c r="CD134" s="143"/>
      <c r="CE134" s="143"/>
      <c r="CF134" s="143"/>
      <c r="CG134" s="143"/>
      <c r="CH134" s="143"/>
      <c r="CI134" s="143"/>
      <c r="CJ134" s="143"/>
      <c r="CK134" s="143"/>
      <c r="CL134" s="143"/>
      <c r="CM134" s="143"/>
      <c r="CN134" s="143"/>
      <c r="CO134" s="143"/>
      <c r="CP134" s="143"/>
    </row>
    <row r="135" spans="1:94" ht="31.5">
      <c r="A135" s="189" t="s">
        <v>873</v>
      </c>
      <c r="B135" s="6"/>
      <c r="C135" s="6"/>
      <c r="D135" s="6"/>
      <c r="E135" s="6"/>
      <c r="F135" s="6"/>
      <c r="G135" s="6"/>
      <c r="H135" s="6"/>
      <c r="I135" s="6"/>
      <c r="J135" s="6"/>
      <c r="K135" s="6"/>
      <c r="L135" s="6"/>
      <c r="M135" s="6"/>
      <c r="N135" s="6"/>
      <c r="O135" s="6"/>
      <c r="P135" s="6"/>
      <c r="Q135" s="6"/>
      <c r="R135" s="6"/>
      <c r="S135" s="6"/>
      <c r="T135" s="6"/>
      <c r="U135" s="6"/>
      <c r="V135" s="6"/>
      <c r="W135" s="6"/>
      <c r="X135" s="6"/>
      <c r="Y135" s="6"/>
      <c r="Z135" s="6"/>
      <c r="AA135" s="6"/>
      <c r="AB135" s="6"/>
      <c r="AC135" s="6"/>
      <c r="AD135" s="143"/>
      <c r="AE135" s="143"/>
      <c r="AF135" s="143"/>
      <c r="AG135" s="143"/>
      <c r="AH135" s="143"/>
      <c r="AI135" s="143"/>
      <c r="AJ135" s="143"/>
      <c r="AK135" s="143"/>
      <c r="AL135" s="143"/>
      <c r="AM135" s="143"/>
      <c r="AN135" s="143"/>
      <c r="AO135" s="143"/>
      <c r="AP135" s="143"/>
      <c r="AQ135" s="143"/>
      <c r="AR135" s="143"/>
      <c r="AS135" s="143"/>
      <c r="AT135" s="143"/>
      <c r="AU135" s="143"/>
      <c r="AV135" s="143"/>
      <c r="AW135" s="143"/>
      <c r="AX135" s="143"/>
      <c r="AY135" s="143"/>
      <c r="AZ135" s="143"/>
      <c r="BA135" s="143"/>
      <c r="BB135" s="143"/>
      <c r="BC135" s="143"/>
      <c r="BD135" s="143"/>
      <c r="BE135" s="143"/>
      <c r="BF135" s="143"/>
      <c r="BG135" s="143"/>
      <c r="BH135" s="143"/>
      <c r="BI135" s="143"/>
      <c r="BJ135" s="143"/>
      <c r="BK135" s="143"/>
      <c r="BL135" s="143"/>
      <c r="BM135" s="143"/>
      <c r="BN135" s="143"/>
      <c r="BO135" s="143"/>
      <c r="BP135" s="143"/>
      <c r="BQ135" s="143"/>
      <c r="BR135" s="143"/>
      <c r="BS135" s="143"/>
      <c r="BT135" s="143"/>
      <c r="BU135" s="143"/>
      <c r="BV135" s="143"/>
      <c r="BW135" s="143"/>
      <c r="BX135" s="143"/>
      <c r="BY135" s="143"/>
      <c r="BZ135" s="143"/>
      <c r="CA135" s="143"/>
      <c r="CB135" s="143"/>
      <c r="CC135" s="143"/>
      <c r="CD135" s="143"/>
      <c r="CE135" s="143"/>
      <c r="CF135" s="143"/>
      <c r="CG135" s="143"/>
      <c r="CH135" s="143"/>
      <c r="CI135" s="143"/>
      <c r="CJ135" s="143"/>
      <c r="CK135" s="143"/>
      <c r="CL135" s="143"/>
      <c r="CM135" s="143"/>
      <c r="CN135" s="143"/>
      <c r="CO135" s="143"/>
      <c r="CP135" s="143"/>
    </row>
    <row r="137" spans="1:94">
      <c r="A137" s="189" t="s">
        <v>58</v>
      </c>
      <c r="B137" s="145">
        <f>B133-B135</f>
        <v>0</v>
      </c>
      <c r="C137" s="145">
        <f t="shared" ref="C137:I137" si="89">C133-C135</f>
        <v>0</v>
      </c>
      <c r="D137" s="145">
        <f t="shared" si="89"/>
        <v>0</v>
      </c>
      <c r="E137" s="145">
        <f t="shared" si="89"/>
        <v>0</v>
      </c>
      <c r="F137" s="145">
        <f t="shared" si="89"/>
        <v>0</v>
      </c>
      <c r="G137" s="145">
        <f t="shared" si="89"/>
        <v>0</v>
      </c>
      <c r="H137" s="145">
        <f t="shared" si="89"/>
        <v>0</v>
      </c>
      <c r="I137" s="145">
        <f t="shared" si="89"/>
        <v>0</v>
      </c>
      <c r="J137" s="145">
        <f t="shared" ref="J137:BU137" si="90">J133-J135</f>
        <v>0</v>
      </c>
      <c r="K137" s="145">
        <f t="shared" si="90"/>
        <v>0</v>
      </c>
      <c r="L137" s="145">
        <f t="shared" si="90"/>
        <v>0</v>
      </c>
      <c r="M137" s="145">
        <f t="shared" si="90"/>
        <v>0</v>
      </c>
      <c r="N137" s="145">
        <f t="shared" si="90"/>
        <v>0</v>
      </c>
      <c r="O137" s="145">
        <f t="shared" si="90"/>
        <v>0</v>
      </c>
      <c r="P137" s="145">
        <f t="shared" si="90"/>
        <v>0</v>
      </c>
      <c r="Q137" s="145">
        <f t="shared" si="90"/>
        <v>0</v>
      </c>
      <c r="R137" s="145">
        <f t="shared" si="90"/>
        <v>0</v>
      </c>
      <c r="S137" s="145">
        <f t="shared" si="90"/>
        <v>0</v>
      </c>
      <c r="T137" s="155">
        <f t="shared" ref="T137:AC137" si="91">T133-T135</f>
        <v>0</v>
      </c>
      <c r="U137" s="155">
        <f t="shared" si="91"/>
        <v>0</v>
      </c>
      <c r="V137" s="155">
        <f t="shared" si="91"/>
        <v>0</v>
      </c>
      <c r="W137" s="155">
        <f t="shared" si="91"/>
        <v>0</v>
      </c>
      <c r="X137" s="155">
        <f t="shared" si="91"/>
        <v>0</v>
      </c>
      <c r="Y137" s="155">
        <f t="shared" si="91"/>
        <v>0</v>
      </c>
      <c r="Z137" s="155">
        <f t="shared" si="91"/>
        <v>0</v>
      </c>
      <c r="AA137" s="155">
        <f t="shared" si="91"/>
        <v>0</v>
      </c>
      <c r="AB137" s="155">
        <f t="shared" si="91"/>
        <v>0</v>
      </c>
      <c r="AC137" s="155">
        <f t="shared" si="91"/>
        <v>0</v>
      </c>
      <c r="AD137" s="143">
        <f t="shared" si="90"/>
        <v>0</v>
      </c>
      <c r="AE137" s="143">
        <f t="shared" si="90"/>
        <v>0</v>
      </c>
      <c r="AF137" s="143">
        <f t="shared" si="90"/>
        <v>0</v>
      </c>
      <c r="AG137" s="143">
        <f t="shared" si="90"/>
        <v>0</v>
      </c>
      <c r="AH137" s="143">
        <f t="shared" si="90"/>
        <v>0</v>
      </c>
      <c r="AI137" s="143">
        <f t="shared" si="90"/>
        <v>0</v>
      </c>
      <c r="AJ137" s="143">
        <f t="shared" si="90"/>
        <v>0</v>
      </c>
      <c r="AK137" s="143">
        <f t="shared" si="90"/>
        <v>0</v>
      </c>
      <c r="AL137" s="143">
        <f t="shared" si="90"/>
        <v>0</v>
      </c>
      <c r="AM137" s="143">
        <f t="shared" si="90"/>
        <v>0</v>
      </c>
      <c r="AN137" s="143">
        <f t="shared" si="90"/>
        <v>0</v>
      </c>
      <c r="AO137" s="143">
        <f t="shared" si="90"/>
        <v>0</v>
      </c>
      <c r="AP137" s="143">
        <f t="shared" si="90"/>
        <v>0</v>
      </c>
      <c r="AQ137" s="143">
        <f t="shared" si="90"/>
        <v>0</v>
      </c>
      <c r="AR137" s="143">
        <f t="shared" si="90"/>
        <v>0</v>
      </c>
      <c r="AS137" s="143">
        <f t="shared" si="90"/>
        <v>0</v>
      </c>
      <c r="AT137" s="143">
        <f t="shared" si="90"/>
        <v>0</v>
      </c>
      <c r="AU137" s="143">
        <f t="shared" si="90"/>
        <v>0</v>
      </c>
      <c r="AV137" s="143">
        <f t="shared" si="90"/>
        <v>0</v>
      </c>
      <c r="AW137" s="143">
        <f t="shared" si="90"/>
        <v>0</v>
      </c>
      <c r="AX137" s="143">
        <f t="shared" si="90"/>
        <v>0</v>
      </c>
      <c r="AY137" s="143">
        <f t="shared" si="90"/>
        <v>0</v>
      </c>
      <c r="AZ137" s="143">
        <f t="shared" si="90"/>
        <v>0</v>
      </c>
      <c r="BA137" s="143">
        <f t="shared" si="90"/>
        <v>0</v>
      </c>
      <c r="BB137" s="143">
        <f t="shared" si="90"/>
        <v>0</v>
      </c>
      <c r="BC137" s="143">
        <f t="shared" si="90"/>
        <v>0</v>
      </c>
      <c r="BD137" s="143">
        <f t="shared" si="90"/>
        <v>0</v>
      </c>
      <c r="BE137" s="143">
        <f t="shared" si="90"/>
        <v>0</v>
      </c>
      <c r="BF137" s="143">
        <f t="shared" si="90"/>
        <v>0</v>
      </c>
      <c r="BG137" s="143">
        <f t="shared" si="90"/>
        <v>0</v>
      </c>
      <c r="BH137" s="143">
        <f t="shared" si="90"/>
        <v>0</v>
      </c>
      <c r="BI137" s="143">
        <f t="shared" si="90"/>
        <v>0</v>
      </c>
      <c r="BJ137" s="143">
        <f t="shared" si="90"/>
        <v>0</v>
      </c>
      <c r="BK137" s="143">
        <f t="shared" si="90"/>
        <v>0</v>
      </c>
      <c r="BL137" s="143">
        <f t="shared" si="90"/>
        <v>0</v>
      </c>
      <c r="BM137" s="143">
        <f t="shared" si="90"/>
        <v>0</v>
      </c>
      <c r="BN137" s="143">
        <f t="shared" si="90"/>
        <v>0</v>
      </c>
      <c r="BO137" s="143">
        <f t="shared" si="90"/>
        <v>0</v>
      </c>
      <c r="BP137" s="143">
        <f t="shared" si="90"/>
        <v>0</v>
      </c>
      <c r="BQ137" s="143">
        <f t="shared" si="90"/>
        <v>0</v>
      </c>
      <c r="BR137" s="143">
        <f t="shared" si="90"/>
        <v>0</v>
      </c>
      <c r="BS137" s="143">
        <f t="shared" si="90"/>
        <v>0</v>
      </c>
      <c r="BT137" s="143">
        <f t="shared" si="90"/>
        <v>0</v>
      </c>
      <c r="BU137" s="143">
        <f t="shared" si="90"/>
        <v>0</v>
      </c>
      <c r="BV137" s="143">
        <f t="shared" ref="BV137:CJ137" si="92">BV133-BV135</f>
        <v>0</v>
      </c>
      <c r="BW137" s="143">
        <f t="shared" si="92"/>
        <v>0</v>
      </c>
      <c r="BX137" s="143">
        <f t="shared" si="92"/>
        <v>0</v>
      </c>
      <c r="BY137" s="143">
        <f t="shared" si="92"/>
        <v>0</v>
      </c>
      <c r="BZ137" s="143">
        <f t="shared" si="92"/>
        <v>0</v>
      </c>
      <c r="CA137" s="143">
        <f t="shared" si="92"/>
        <v>0</v>
      </c>
      <c r="CB137" s="143">
        <f t="shared" si="92"/>
        <v>0</v>
      </c>
      <c r="CC137" s="143">
        <f t="shared" si="92"/>
        <v>0</v>
      </c>
      <c r="CD137" s="143">
        <f t="shared" si="92"/>
        <v>0</v>
      </c>
      <c r="CE137" s="143">
        <f t="shared" si="92"/>
        <v>0</v>
      </c>
      <c r="CF137" s="143">
        <f t="shared" si="92"/>
        <v>0</v>
      </c>
      <c r="CG137" s="143">
        <f t="shared" si="92"/>
        <v>0</v>
      </c>
      <c r="CH137" s="143">
        <f t="shared" si="92"/>
        <v>0</v>
      </c>
      <c r="CI137" s="143">
        <f t="shared" si="92"/>
        <v>0</v>
      </c>
      <c r="CJ137" s="143">
        <f t="shared" si="92"/>
        <v>0</v>
      </c>
      <c r="CK137" s="143">
        <f t="shared" ref="CK137:CP137" si="93">CK133-CK135</f>
        <v>0</v>
      </c>
      <c r="CL137" s="143">
        <f t="shared" si="93"/>
        <v>0</v>
      </c>
      <c r="CM137" s="143">
        <f t="shared" si="93"/>
        <v>0</v>
      </c>
      <c r="CN137" s="143">
        <f t="shared" si="93"/>
        <v>0</v>
      </c>
      <c r="CO137" s="143">
        <f t="shared" si="93"/>
        <v>0</v>
      </c>
      <c r="CP137" s="143">
        <f t="shared" si="93"/>
        <v>0</v>
      </c>
    </row>
    <row r="138" spans="1:94">
      <c r="A138" s="186"/>
      <c r="B138" s="197"/>
      <c r="C138" s="197"/>
      <c r="D138" s="197"/>
      <c r="E138" s="197"/>
      <c r="F138" s="197"/>
      <c r="G138" s="197"/>
      <c r="H138" s="197"/>
      <c r="I138" s="197"/>
      <c r="J138" s="197"/>
      <c r="K138" s="197"/>
      <c r="L138" s="197"/>
      <c r="M138" s="197"/>
      <c r="N138" s="197"/>
      <c r="O138" s="197"/>
      <c r="P138" s="197"/>
      <c r="Q138" s="197"/>
      <c r="R138" s="197"/>
      <c r="S138" s="197"/>
      <c r="T138" s="197"/>
      <c r="U138" s="197"/>
      <c r="V138" s="197"/>
      <c r="W138" s="197"/>
      <c r="X138" s="197"/>
      <c r="Y138" s="197"/>
      <c r="Z138" s="197"/>
      <c r="AA138" s="197"/>
      <c r="AB138" s="197"/>
      <c r="AC138" s="197"/>
      <c r="AD138" s="143"/>
      <c r="AE138" s="143"/>
      <c r="AF138" s="143"/>
      <c r="AG138" s="143"/>
      <c r="AH138" s="143"/>
      <c r="AI138" s="143"/>
      <c r="AJ138" s="143"/>
      <c r="AK138" s="143"/>
      <c r="AL138" s="143"/>
      <c r="AM138" s="143"/>
      <c r="AN138" s="143"/>
      <c r="AO138" s="143"/>
      <c r="AP138" s="143"/>
      <c r="AQ138" s="143"/>
      <c r="AR138" s="143"/>
      <c r="AS138" s="143"/>
      <c r="AT138" s="143"/>
      <c r="AU138" s="143"/>
      <c r="AV138" s="143"/>
      <c r="AW138" s="143"/>
      <c r="AX138" s="143"/>
      <c r="AY138" s="143"/>
      <c r="AZ138" s="143"/>
      <c r="BA138" s="143"/>
      <c r="BB138" s="143"/>
      <c r="BC138" s="143"/>
      <c r="BD138" s="143"/>
      <c r="BE138" s="143"/>
      <c r="BF138" s="143"/>
      <c r="BG138" s="143"/>
      <c r="BH138" s="143"/>
      <c r="BI138" s="143"/>
      <c r="BJ138" s="143"/>
      <c r="BK138" s="143"/>
      <c r="BL138" s="143"/>
      <c r="BM138" s="143"/>
      <c r="BN138" s="143"/>
      <c r="BO138" s="143"/>
      <c r="BP138" s="143"/>
      <c r="BQ138" s="143"/>
      <c r="BR138" s="143"/>
      <c r="BS138" s="143"/>
      <c r="BT138" s="143"/>
      <c r="BU138" s="143"/>
      <c r="BV138" s="143"/>
      <c r="BW138" s="143"/>
      <c r="BX138" s="143"/>
      <c r="BY138" s="143"/>
      <c r="BZ138" s="143"/>
      <c r="CA138" s="143"/>
      <c r="CB138" s="143"/>
      <c r="CC138" s="143"/>
      <c r="CD138" s="143"/>
      <c r="CE138" s="143"/>
      <c r="CF138" s="143"/>
      <c r="CG138" s="143"/>
      <c r="CH138" s="143"/>
      <c r="CI138" s="143"/>
      <c r="CJ138" s="143"/>
      <c r="CK138" s="143"/>
      <c r="CL138" s="143"/>
      <c r="CM138" s="143"/>
      <c r="CN138" s="143"/>
      <c r="CO138" s="143"/>
      <c r="CP138" s="143"/>
    </row>
    <row r="139" spans="1:94" ht="31.5" customHeight="1">
      <c r="A139" s="189" t="s">
        <v>874</v>
      </c>
      <c r="B139" s="6"/>
      <c r="C139" s="6"/>
      <c r="D139" s="6"/>
      <c r="E139" s="6"/>
      <c r="F139" s="6"/>
      <c r="G139" s="6"/>
      <c r="H139" s="6"/>
      <c r="I139" s="6"/>
      <c r="J139" s="6"/>
      <c r="K139" s="6"/>
      <c r="L139" s="6"/>
      <c r="M139" s="6"/>
      <c r="N139" s="6"/>
      <c r="O139" s="6"/>
      <c r="P139" s="6"/>
      <c r="Q139" s="6"/>
      <c r="R139" s="6"/>
      <c r="S139" s="6"/>
      <c r="T139" s="6"/>
      <c r="U139" s="6"/>
      <c r="V139" s="6"/>
      <c r="W139" s="6"/>
      <c r="X139" s="6"/>
      <c r="Y139" s="6"/>
      <c r="Z139" s="6"/>
      <c r="AA139" s="6"/>
      <c r="AB139" s="6"/>
      <c r="AC139" s="6"/>
      <c r="AD139" s="143"/>
      <c r="AE139" s="143"/>
      <c r="AF139" s="143"/>
      <c r="AG139" s="143"/>
      <c r="AH139" s="143"/>
      <c r="AI139" s="143"/>
      <c r="AJ139" s="143"/>
      <c r="AK139" s="143"/>
      <c r="AL139" s="143"/>
      <c r="AM139" s="143"/>
      <c r="AN139" s="143"/>
      <c r="AO139" s="143"/>
      <c r="AP139" s="143"/>
      <c r="AQ139" s="143"/>
      <c r="AR139" s="143"/>
      <c r="AS139" s="143"/>
      <c r="AT139" s="143"/>
      <c r="AU139" s="143"/>
      <c r="AV139" s="143"/>
      <c r="AW139" s="143"/>
      <c r="AX139" s="143"/>
      <c r="AY139" s="143"/>
      <c r="AZ139" s="143"/>
      <c r="BA139" s="143"/>
      <c r="BB139" s="143"/>
      <c r="BC139" s="143"/>
      <c r="BD139" s="143"/>
      <c r="BE139" s="143"/>
      <c r="BF139" s="143"/>
      <c r="BG139" s="143"/>
      <c r="BH139" s="143"/>
      <c r="BI139" s="143"/>
      <c r="BJ139" s="143"/>
      <c r="BK139" s="143"/>
      <c r="BL139" s="143"/>
      <c r="BM139" s="143"/>
      <c r="BN139" s="143"/>
      <c r="BO139" s="143"/>
      <c r="BP139" s="143"/>
      <c r="BQ139" s="143"/>
      <c r="BR139" s="143"/>
      <c r="BS139" s="143"/>
      <c r="BT139" s="143"/>
      <c r="BU139" s="143"/>
      <c r="BV139" s="143"/>
      <c r="BW139" s="143"/>
      <c r="BX139" s="143"/>
      <c r="BY139" s="143"/>
      <c r="BZ139" s="143"/>
      <c r="CA139" s="143"/>
      <c r="CB139" s="143"/>
      <c r="CC139" s="143"/>
      <c r="CD139" s="143"/>
      <c r="CE139" s="143"/>
      <c r="CF139" s="143"/>
      <c r="CG139" s="143"/>
      <c r="CH139" s="143"/>
      <c r="CI139" s="143"/>
      <c r="CJ139" s="143"/>
      <c r="CK139" s="143"/>
      <c r="CL139" s="143"/>
      <c r="CM139" s="143"/>
      <c r="CN139" s="143"/>
      <c r="CO139" s="143"/>
      <c r="CP139" s="143"/>
    </row>
    <row r="140" spans="1:94">
      <c r="A140" s="189" t="s">
        <v>573</v>
      </c>
      <c r="B140" s="198" t="str">
        <f>IF(B135=0,"-",B139/B135)</f>
        <v>-</v>
      </c>
      <c r="C140" s="198" t="str">
        <f t="shared" ref="C140:S140" si="94">IF(C135=0,"-",C139/C135)</f>
        <v>-</v>
      </c>
      <c r="D140" s="198" t="str">
        <f t="shared" si="94"/>
        <v>-</v>
      </c>
      <c r="E140" s="198" t="str">
        <f t="shared" si="94"/>
        <v>-</v>
      </c>
      <c r="F140" s="198" t="str">
        <f t="shared" si="94"/>
        <v>-</v>
      </c>
      <c r="G140" s="198" t="str">
        <f t="shared" si="94"/>
        <v>-</v>
      </c>
      <c r="H140" s="198" t="str">
        <f t="shared" si="94"/>
        <v>-</v>
      </c>
      <c r="I140" s="198" t="str">
        <f t="shared" si="94"/>
        <v>-</v>
      </c>
      <c r="J140" s="198" t="str">
        <f t="shared" si="94"/>
        <v>-</v>
      </c>
      <c r="K140" s="198" t="str">
        <f t="shared" si="94"/>
        <v>-</v>
      </c>
      <c r="L140" s="198" t="str">
        <f t="shared" si="94"/>
        <v>-</v>
      </c>
      <c r="M140" s="198" t="str">
        <f t="shared" si="94"/>
        <v>-</v>
      </c>
      <c r="N140" s="198" t="str">
        <f t="shared" si="94"/>
        <v>-</v>
      </c>
      <c r="O140" s="198" t="str">
        <f t="shared" si="94"/>
        <v>-</v>
      </c>
      <c r="P140" s="198" t="str">
        <f t="shared" si="94"/>
        <v>-</v>
      </c>
      <c r="Q140" s="198" t="str">
        <f t="shared" si="94"/>
        <v>-</v>
      </c>
      <c r="R140" s="198" t="str">
        <f t="shared" si="94"/>
        <v>-</v>
      </c>
      <c r="S140" s="198" t="str">
        <f t="shared" si="94"/>
        <v>-</v>
      </c>
      <c r="T140" s="198" t="str">
        <f t="shared" ref="T140:AC140" si="95">IF(T135=0,"-",T139/T135)</f>
        <v>-</v>
      </c>
      <c r="U140" s="198" t="str">
        <f t="shared" si="95"/>
        <v>-</v>
      </c>
      <c r="V140" s="198" t="str">
        <f t="shared" si="95"/>
        <v>-</v>
      </c>
      <c r="W140" s="198" t="str">
        <f t="shared" si="95"/>
        <v>-</v>
      </c>
      <c r="X140" s="198" t="str">
        <f t="shared" si="95"/>
        <v>-</v>
      </c>
      <c r="Y140" s="198" t="str">
        <f t="shared" si="95"/>
        <v>-</v>
      </c>
      <c r="Z140" s="198" t="str">
        <f t="shared" si="95"/>
        <v>-</v>
      </c>
      <c r="AA140" s="198" t="str">
        <f t="shared" si="95"/>
        <v>-</v>
      </c>
      <c r="AB140" s="198" t="str">
        <f t="shared" si="95"/>
        <v>-</v>
      </c>
      <c r="AC140" s="198" t="str">
        <f t="shared" si="95"/>
        <v>-</v>
      </c>
      <c r="AD140" s="199" t="e">
        <f t="shared" ref="AD140:BU140" si="96">AD139/AD135</f>
        <v>#DIV/0!</v>
      </c>
      <c r="AE140" s="199" t="e">
        <f t="shared" si="96"/>
        <v>#DIV/0!</v>
      </c>
      <c r="AF140" s="199" t="e">
        <f t="shared" si="96"/>
        <v>#DIV/0!</v>
      </c>
      <c r="AG140" s="199" t="e">
        <f t="shared" si="96"/>
        <v>#DIV/0!</v>
      </c>
      <c r="AH140" s="199" t="e">
        <f t="shared" si="96"/>
        <v>#DIV/0!</v>
      </c>
      <c r="AI140" s="199" t="e">
        <f t="shared" si="96"/>
        <v>#DIV/0!</v>
      </c>
      <c r="AJ140" s="199" t="e">
        <f t="shared" si="96"/>
        <v>#DIV/0!</v>
      </c>
      <c r="AK140" s="199" t="e">
        <f t="shared" si="96"/>
        <v>#DIV/0!</v>
      </c>
      <c r="AL140" s="199" t="e">
        <f t="shared" si="96"/>
        <v>#DIV/0!</v>
      </c>
      <c r="AM140" s="199" t="e">
        <f t="shared" si="96"/>
        <v>#DIV/0!</v>
      </c>
      <c r="AN140" s="199" t="e">
        <f t="shared" si="96"/>
        <v>#DIV/0!</v>
      </c>
      <c r="AO140" s="199" t="e">
        <f t="shared" si="96"/>
        <v>#DIV/0!</v>
      </c>
      <c r="AP140" s="199" t="e">
        <f t="shared" si="96"/>
        <v>#DIV/0!</v>
      </c>
      <c r="AQ140" s="199" t="e">
        <f t="shared" si="96"/>
        <v>#DIV/0!</v>
      </c>
      <c r="AR140" s="199" t="e">
        <f t="shared" si="96"/>
        <v>#DIV/0!</v>
      </c>
      <c r="AS140" s="199" t="e">
        <f t="shared" si="96"/>
        <v>#DIV/0!</v>
      </c>
      <c r="AT140" s="199" t="e">
        <f t="shared" si="96"/>
        <v>#DIV/0!</v>
      </c>
      <c r="AU140" s="199" t="e">
        <f t="shared" si="96"/>
        <v>#DIV/0!</v>
      </c>
      <c r="AV140" s="199" t="e">
        <f t="shared" si="96"/>
        <v>#DIV/0!</v>
      </c>
      <c r="AW140" s="199" t="e">
        <f t="shared" si="96"/>
        <v>#DIV/0!</v>
      </c>
      <c r="AX140" s="199" t="e">
        <f t="shared" si="96"/>
        <v>#DIV/0!</v>
      </c>
      <c r="AY140" s="199" t="e">
        <f t="shared" si="96"/>
        <v>#DIV/0!</v>
      </c>
      <c r="AZ140" s="199" t="e">
        <f t="shared" si="96"/>
        <v>#DIV/0!</v>
      </c>
      <c r="BA140" s="199" t="e">
        <f t="shared" si="96"/>
        <v>#DIV/0!</v>
      </c>
      <c r="BB140" s="199" t="e">
        <f t="shared" si="96"/>
        <v>#DIV/0!</v>
      </c>
      <c r="BC140" s="199" t="e">
        <f t="shared" si="96"/>
        <v>#DIV/0!</v>
      </c>
      <c r="BD140" s="199" t="e">
        <f t="shared" si="96"/>
        <v>#DIV/0!</v>
      </c>
      <c r="BE140" s="199" t="e">
        <f t="shared" si="96"/>
        <v>#DIV/0!</v>
      </c>
      <c r="BF140" s="199" t="e">
        <f t="shared" si="96"/>
        <v>#DIV/0!</v>
      </c>
      <c r="BG140" s="199" t="e">
        <f t="shared" si="96"/>
        <v>#DIV/0!</v>
      </c>
      <c r="BH140" s="199" t="e">
        <f t="shared" si="96"/>
        <v>#DIV/0!</v>
      </c>
      <c r="BI140" s="199" t="e">
        <f t="shared" si="96"/>
        <v>#DIV/0!</v>
      </c>
      <c r="BJ140" s="199" t="e">
        <f t="shared" si="96"/>
        <v>#DIV/0!</v>
      </c>
      <c r="BK140" s="199" t="e">
        <f t="shared" si="96"/>
        <v>#DIV/0!</v>
      </c>
      <c r="BL140" s="199" t="e">
        <f t="shared" si="96"/>
        <v>#DIV/0!</v>
      </c>
      <c r="BM140" s="199" t="e">
        <f t="shared" si="96"/>
        <v>#DIV/0!</v>
      </c>
      <c r="BN140" s="199" t="e">
        <f t="shared" si="96"/>
        <v>#DIV/0!</v>
      </c>
      <c r="BO140" s="199" t="e">
        <f t="shared" si="96"/>
        <v>#DIV/0!</v>
      </c>
      <c r="BP140" s="199" t="e">
        <f t="shared" si="96"/>
        <v>#DIV/0!</v>
      </c>
      <c r="BQ140" s="199" t="e">
        <f t="shared" si="96"/>
        <v>#DIV/0!</v>
      </c>
      <c r="BR140" s="199" t="e">
        <f t="shared" si="96"/>
        <v>#DIV/0!</v>
      </c>
      <c r="BS140" s="199" t="e">
        <f t="shared" si="96"/>
        <v>#DIV/0!</v>
      </c>
      <c r="BT140" s="199" t="e">
        <f t="shared" si="96"/>
        <v>#DIV/0!</v>
      </c>
      <c r="BU140" s="199" t="e">
        <f t="shared" si="96"/>
        <v>#DIV/0!</v>
      </c>
      <c r="BV140" s="199" t="e">
        <f t="shared" ref="BV140:CJ140" si="97">BV139/BV135</f>
        <v>#DIV/0!</v>
      </c>
      <c r="BW140" s="199" t="e">
        <f t="shared" si="97"/>
        <v>#DIV/0!</v>
      </c>
      <c r="BX140" s="199" t="e">
        <f t="shared" si="97"/>
        <v>#DIV/0!</v>
      </c>
      <c r="BY140" s="199" t="e">
        <f t="shared" si="97"/>
        <v>#DIV/0!</v>
      </c>
      <c r="BZ140" s="199" t="e">
        <f t="shared" si="97"/>
        <v>#DIV/0!</v>
      </c>
      <c r="CA140" s="199" t="e">
        <f t="shared" si="97"/>
        <v>#DIV/0!</v>
      </c>
      <c r="CB140" s="199" t="e">
        <f t="shared" si="97"/>
        <v>#DIV/0!</v>
      </c>
      <c r="CC140" s="199" t="e">
        <f t="shared" si="97"/>
        <v>#DIV/0!</v>
      </c>
      <c r="CD140" s="199" t="e">
        <f t="shared" si="97"/>
        <v>#DIV/0!</v>
      </c>
      <c r="CE140" s="199" t="e">
        <f t="shared" si="97"/>
        <v>#DIV/0!</v>
      </c>
      <c r="CF140" s="199" t="e">
        <f t="shared" si="97"/>
        <v>#DIV/0!</v>
      </c>
      <c r="CG140" s="199" t="e">
        <f t="shared" si="97"/>
        <v>#DIV/0!</v>
      </c>
      <c r="CH140" s="199" t="e">
        <f t="shared" si="97"/>
        <v>#DIV/0!</v>
      </c>
      <c r="CI140" s="199" t="e">
        <f t="shared" si="97"/>
        <v>#DIV/0!</v>
      </c>
      <c r="CJ140" s="199" t="e">
        <f t="shared" si="97"/>
        <v>#DIV/0!</v>
      </c>
      <c r="CK140" s="199" t="e">
        <f t="shared" ref="CK140:CP140" si="98">CK139/CK135</f>
        <v>#DIV/0!</v>
      </c>
      <c r="CL140" s="199" t="e">
        <f t="shared" si="98"/>
        <v>#DIV/0!</v>
      </c>
      <c r="CM140" s="199" t="e">
        <f t="shared" si="98"/>
        <v>#DIV/0!</v>
      </c>
      <c r="CN140" s="199" t="e">
        <f t="shared" si="98"/>
        <v>#DIV/0!</v>
      </c>
      <c r="CO140" s="199" t="e">
        <f t="shared" si="98"/>
        <v>#DIV/0!</v>
      </c>
      <c r="CP140" s="199" t="e">
        <f t="shared" si="98"/>
        <v>#DIV/0!</v>
      </c>
    </row>
  </sheetData>
  <sheetProtection sheet="1" objects="1" scenarios="1"/>
  <mergeCells count="1">
    <mergeCell ref="A1:A3"/>
  </mergeCells>
  <conditionalFormatting sqref="B135:AC135">
    <cfRule type="expression" dxfId="4" priority="47" stopIfTrue="1">
      <formula>AND(B$13&lt;&gt;0,B$135=0)</formula>
    </cfRule>
  </conditionalFormatting>
  <conditionalFormatting sqref="B139:AC139">
    <cfRule type="expression" dxfId="3" priority="48" stopIfTrue="1">
      <formula>AND(B$13&lt;&gt;0,B$139=0)</formula>
    </cfRule>
  </conditionalFormatting>
  <conditionalFormatting sqref="C83:AC83">
    <cfRule type="expression" dxfId="2" priority="49" stopIfTrue="1">
      <formula>AND(C$13&lt;&gt;0,C$83=0)</formula>
    </cfRule>
  </conditionalFormatting>
  <conditionalFormatting sqref="C86:AC86">
    <cfRule type="expression" dxfId="1" priority="50" stopIfTrue="1">
      <formula>AND(C$13&lt;&gt;0,C$86=0)</formula>
    </cfRule>
  </conditionalFormatting>
  <dataValidations xWindow="421" yWindow="621" count="1">
    <dataValidation allowBlank="1" showInputMessage="1" showErrorMessage="1" prompt="Click on this line for detailed instructions." sqref="A81 A96 A86:A87 A1:A3 A129" xr:uid="{00000000-0002-0000-0600-000000000000}"/>
  </dataValidations>
  <hyperlinks>
    <hyperlink ref="A4" location="Expenditures_for_Teacher_Salaries___Benefits__All_Funds__Function_1000__Certified_Teachers__in_Object_6100_____Regular_Education__Programs_100__280__520__and_550" display="Expenditures for Teacher Salaries &amp; Benefits" xr:uid="{00000000-0004-0000-0600-000000000000}"/>
    <hyperlink ref="A7" location="Revenues_Generated_By_Student_Count_and_or_Allocated" display="Revenues Generated By Student Count and/or Allocated" xr:uid="{00000000-0004-0000-0600-000001000000}"/>
    <hyperlink ref="A8" location="Special_Education" display="Special Education" xr:uid="{00000000-0004-0000-0600-000002000000}"/>
    <hyperlink ref="A81" location="Student_count_generated_other__IIP__tuition__grants" display="     Other (Instructional Improvement, Tuition, Grants)" xr:uid="{00000000-0004-0000-0600-000003000000}"/>
    <hyperlink ref="A86" location="Student_count_generated_allocated_revenues" display="Allocated Federal Student Count Generated Revenues (amount from above sources allocated to this school)" xr:uid="{00000000-0004-0000-0600-000004000000}"/>
    <hyperlink ref="A96" location="Allocated_revenues_from_other_State___local_sources_other" display="         Other (see instructions tab for examples)" xr:uid="{00000000-0004-0000-0600-000005000000}"/>
    <hyperlink ref="A129" location="SPED_only_portion___Group_A__Group_B_and_Base_revenues__Total_Formula_Funding" display="Total Formula Funding " xr:uid="{00000000-0004-0000-0600-000006000000}"/>
    <hyperlink ref="A5" location="Property_Disbursements" display="Property Disbursements" xr:uid="{00000000-0004-0000-0600-000007000000}"/>
    <hyperlink ref="A6" location="Redemption_of_Principal" display="Redemption of Principal" xr:uid="{00000000-0004-0000-0600-000008000000}"/>
    <hyperlink ref="A70" location="Student_count_generated_base_support" display="Student_count_generated_base_support" xr:uid="{00000000-0004-0000-0600-000009000000}"/>
  </hyperlinks>
  <pageMargins left="0.7" right="0.7" top="0.75" bottom="0.75" header="0.3" footer="0.3"/>
  <pageSetup scale="15" fitToHeight="3" orientation="landscape" r:id="rId1"/>
  <headerFooter>
    <oddFooter>&amp;L&amp;10Rev. 8/25 Arizona Department of Education and Auditor General&amp;C&amp;10FY 2025</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FB022F-B1B8-474B-809C-6045D215BAA2}">
  <sheetPr>
    <tabColor rgb="FF00B050"/>
    <pageSetUpPr fitToPage="1"/>
  </sheetPr>
  <dimension ref="A1:GJ198"/>
  <sheetViews>
    <sheetView showGridLines="0" workbookViewId="0">
      <selection sqref="A1:J3"/>
    </sheetView>
  </sheetViews>
  <sheetFormatPr defaultColWidth="9" defaultRowHeight="14"/>
  <cols>
    <col min="1" max="1" width="68" style="31" customWidth="1"/>
    <col min="2" max="2" width="13.1796875" style="31" hidden="1" customWidth="1"/>
    <col min="3" max="3" width="18.1796875" style="31" customWidth="1"/>
    <col min="4" max="4" width="18" style="31" customWidth="1"/>
    <col min="5" max="5" width="16.453125" style="31" hidden="1" customWidth="1"/>
    <col min="6" max="6" width="16.54296875" style="31" hidden="1" customWidth="1"/>
    <col min="7" max="7" width="16.453125" style="31" hidden="1" customWidth="1"/>
    <col min="8" max="9" width="15.54296875" style="31" customWidth="1"/>
    <col min="10" max="11" width="15.54296875" style="31" hidden="1" customWidth="1"/>
    <col min="12" max="61" width="15.54296875" style="31" customWidth="1"/>
    <col min="62" max="191" width="15.54296875" style="31" hidden="1" customWidth="1"/>
    <col min="192" max="192" width="34.81640625" style="31" customWidth="1"/>
    <col min="193" max="194" width="9" style="31" customWidth="1"/>
    <col min="195" max="16384" width="9" style="31"/>
  </cols>
  <sheetData>
    <row r="1" spans="1:192">
      <c r="A1" s="672"/>
      <c r="B1" s="672"/>
      <c r="C1" s="672"/>
      <c r="D1" s="672"/>
      <c r="E1" s="672"/>
      <c r="F1" s="672"/>
      <c r="G1" s="672"/>
      <c r="H1" s="672"/>
      <c r="I1" s="672"/>
      <c r="J1" s="672"/>
    </row>
    <row r="2" spans="1:192">
      <c r="A2" s="672"/>
      <c r="B2" s="672"/>
      <c r="C2" s="672"/>
      <c r="D2" s="672"/>
      <c r="E2" s="672"/>
      <c r="F2" s="672"/>
      <c r="G2" s="672"/>
      <c r="H2" s="672"/>
      <c r="I2" s="672"/>
      <c r="J2" s="672"/>
    </row>
    <row r="3" spans="1:192">
      <c r="A3" s="672"/>
      <c r="B3" s="672"/>
      <c r="C3" s="672"/>
      <c r="D3" s="672"/>
      <c r="E3" s="672"/>
      <c r="F3" s="672"/>
      <c r="G3" s="672"/>
      <c r="H3" s="672"/>
      <c r="I3" s="672"/>
      <c r="J3" s="672"/>
    </row>
    <row r="4" spans="1:192">
      <c r="B4" s="26"/>
      <c r="C4" s="26"/>
      <c r="D4" s="26"/>
      <c r="E4" s="26"/>
      <c r="F4" s="26"/>
      <c r="G4" s="26"/>
      <c r="H4" s="201"/>
      <c r="I4" s="26"/>
      <c r="J4" s="26"/>
      <c r="K4" s="201"/>
      <c r="L4" s="26"/>
      <c r="O4" s="26"/>
    </row>
    <row r="5" spans="1:192" ht="67.5" customHeight="1">
      <c r="A5" s="419" t="s">
        <v>574</v>
      </c>
      <c r="B5" s="26"/>
      <c r="C5" s="694"/>
      <c r="D5" s="694"/>
      <c r="E5" s="691" t="s">
        <v>790</v>
      </c>
      <c r="F5" s="692"/>
      <c r="G5" s="693"/>
      <c r="H5" s="686" t="s">
        <v>791</v>
      </c>
      <c r="I5" s="687"/>
      <c r="J5" s="687"/>
      <c r="K5" s="687"/>
      <c r="L5" s="687"/>
      <c r="M5" s="687"/>
      <c r="N5" s="687"/>
      <c r="O5" s="687"/>
      <c r="P5" s="687"/>
      <c r="Q5" s="687"/>
      <c r="R5" s="687"/>
      <c r="S5" s="687"/>
      <c r="T5" s="687"/>
      <c r="U5" s="687"/>
      <c r="V5" s="687"/>
      <c r="W5" s="687"/>
      <c r="X5" s="687"/>
      <c r="Y5" s="687"/>
      <c r="Z5" s="687"/>
      <c r="AA5" s="687"/>
      <c r="AB5" s="687"/>
      <c r="AC5" s="687"/>
      <c r="AD5" s="687"/>
      <c r="AE5" s="687"/>
      <c r="AF5" s="687"/>
      <c r="AG5" s="687"/>
      <c r="AH5" s="687"/>
      <c r="AI5" s="687"/>
      <c r="AJ5" s="687"/>
      <c r="AK5" s="687"/>
      <c r="AL5" s="687"/>
      <c r="AM5" s="687"/>
      <c r="AN5" s="687"/>
      <c r="AO5" s="687"/>
    </row>
    <row r="6" spans="1:192" ht="31.5" customHeight="1">
      <c r="A6" s="47"/>
      <c r="B6" s="26"/>
      <c r="C6" s="688" t="s">
        <v>575</v>
      </c>
      <c r="D6" s="689"/>
      <c r="E6" s="690" t="s">
        <v>506</v>
      </c>
      <c r="F6" s="695" t="s">
        <v>507</v>
      </c>
      <c r="G6" s="696"/>
      <c r="H6" s="697" t="s">
        <v>549</v>
      </c>
      <c r="I6" s="698"/>
      <c r="J6" s="682" t="s">
        <v>52</v>
      </c>
      <c r="K6" s="683"/>
      <c r="L6" s="682" t="s">
        <v>1</v>
      </c>
      <c r="M6" s="683"/>
      <c r="N6" s="685" t="s">
        <v>2</v>
      </c>
      <c r="O6" s="685"/>
      <c r="P6" s="682" t="s">
        <v>3</v>
      </c>
      <c r="Q6" s="683"/>
      <c r="R6" s="685" t="s">
        <v>4</v>
      </c>
      <c r="S6" s="685"/>
      <c r="T6" s="682" t="s">
        <v>5</v>
      </c>
      <c r="U6" s="683"/>
      <c r="V6" s="685" t="s">
        <v>86</v>
      </c>
      <c r="W6" s="685"/>
      <c r="X6" s="682" t="s">
        <v>87</v>
      </c>
      <c r="Y6" s="683"/>
      <c r="Z6" s="685" t="s">
        <v>88</v>
      </c>
      <c r="AA6" s="685"/>
      <c r="AB6" s="682" t="s">
        <v>89</v>
      </c>
      <c r="AC6" s="683"/>
      <c r="AD6" s="685" t="s">
        <v>90</v>
      </c>
      <c r="AE6" s="685"/>
      <c r="AF6" s="682" t="s">
        <v>91</v>
      </c>
      <c r="AG6" s="683"/>
      <c r="AH6" s="685" t="s">
        <v>92</v>
      </c>
      <c r="AI6" s="685"/>
      <c r="AJ6" s="682" t="s">
        <v>93</v>
      </c>
      <c r="AK6" s="683"/>
      <c r="AL6" s="685" t="s">
        <v>94</v>
      </c>
      <c r="AM6" s="685"/>
      <c r="AN6" s="682" t="s">
        <v>95</v>
      </c>
      <c r="AO6" s="683"/>
      <c r="AP6" s="685" t="s">
        <v>96</v>
      </c>
      <c r="AQ6" s="685"/>
      <c r="AR6" s="682" t="s">
        <v>97</v>
      </c>
      <c r="AS6" s="683"/>
      <c r="AT6" s="685" t="s">
        <v>98</v>
      </c>
      <c r="AU6" s="685"/>
      <c r="AV6" s="682" t="s">
        <v>99</v>
      </c>
      <c r="AW6" s="683"/>
      <c r="AX6" s="685" t="s">
        <v>100</v>
      </c>
      <c r="AY6" s="685"/>
      <c r="AZ6" s="682" t="s">
        <v>101</v>
      </c>
      <c r="BA6" s="683"/>
      <c r="BB6" s="685" t="s">
        <v>102</v>
      </c>
      <c r="BC6" s="685"/>
      <c r="BD6" s="682" t="s">
        <v>103</v>
      </c>
      <c r="BE6" s="683"/>
      <c r="BF6" s="685" t="s">
        <v>104</v>
      </c>
      <c r="BG6" s="685"/>
      <c r="BH6" s="682" t="s">
        <v>105</v>
      </c>
      <c r="BI6" s="683"/>
      <c r="BJ6" s="679" t="s">
        <v>106</v>
      </c>
      <c r="BK6" s="679"/>
      <c r="BL6" s="680" t="s">
        <v>107</v>
      </c>
      <c r="BM6" s="681"/>
      <c r="BN6" s="679" t="s">
        <v>108</v>
      </c>
      <c r="BO6" s="679"/>
      <c r="BP6" s="680" t="s">
        <v>109</v>
      </c>
      <c r="BQ6" s="681"/>
      <c r="BR6" s="679" t="s">
        <v>110</v>
      </c>
      <c r="BS6" s="679"/>
      <c r="BT6" s="680" t="s">
        <v>111</v>
      </c>
      <c r="BU6" s="681"/>
      <c r="BV6" s="679" t="s">
        <v>112</v>
      </c>
      <c r="BW6" s="679"/>
      <c r="BX6" s="680" t="s">
        <v>113</v>
      </c>
      <c r="BY6" s="681"/>
      <c r="BZ6" s="679" t="s">
        <v>114</v>
      </c>
      <c r="CA6" s="679"/>
      <c r="CB6" s="680" t="s">
        <v>115</v>
      </c>
      <c r="CC6" s="681"/>
      <c r="CD6" s="679" t="s">
        <v>116</v>
      </c>
      <c r="CE6" s="679"/>
      <c r="CF6" s="680" t="s">
        <v>117</v>
      </c>
      <c r="CG6" s="681"/>
      <c r="CH6" s="679" t="s">
        <v>118</v>
      </c>
      <c r="CI6" s="679"/>
      <c r="CJ6" s="680" t="s">
        <v>119</v>
      </c>
      <c r="CK6" s="681"/>
      <c r="CL6" s="679" t="s">
        <v>120</v>
      </c>
      <c r="CM6" s="679"/>
      <c r="CN6" s="680" t="s">
        <v>121</v>
      </c>
      <c r="CO6" s="681"/>
      <c r="CP6" s="679" t="s">
        <v>122</v>
      </c>
      <c r="CQ6" s="679"/>
      <c r="CR6" s="680" t="s">
        <v>123</v>
      </c>
      <c r="CS6" s="681"/>
      <c r="CT6" s="679" t="s">
        <v>124</v>
      </c>
      <c r="CU6" s="679"/>
      <c r="CV6" s="680" t="s">
        <v>125</v>
      </c>
      <c r="CW6" s="681"/>
      <c r="CX6" s="679" t="s">
        <v>126</v>
      </c>
      <c r="CY6" s="679"/>
      <c r="CZ6" s="680" t="s">
        <v>127</v>
      </c>
      <c r="DA6" s="681"/>
      <c r="DB6" s="679" t="s">
        <v>128</v>
      </c>
      <c r="DC6" s="679"/>
      <c r="DD6" s="680" t="s">
        <v>129</v>
      </c>
      <c r="DE6" s="681"/>
      <c r="DF6" s="679" t="s">
        <v>130</v>
      </c>
      <c r="DG6" s="679"/>
      <c r="DH6" s="680" t="s">
        <v>131</v>
      </c>
      <c r="DI6" s="681"/>
      <c r="DJ6" s="679" t="s">
        <v>132</v>
      </c>
      <c r="DK6" s="679"/>
      <c r="DL6" s="680" t="s">
        <v>133</v>
      </c>
      <c r="DM6" s="681"/>
      <c r="DN6" s="679" t="s">
        <v>134</v>
      </c>
      <c r="DO6" s="679"/>
      <c r="DP6" s="680" t="s">
        <v>135</v>
      </c>
      <c r="DQ6" s="681"/>
      <c r="DR6" s="679" t="s">
        <v>136</v>
      </c>
      <c r="DS6" s="679"/>
      <c r="DT6" s="680" t="s">
        <v>137</v>
      </c>
      <c r="DU6" s="681"/>
      <c r="DV6" s="679" t="s">
        <v>138</v>
      </c>
      <c r="DW6" s="679"/>
      <c r="DX6" s="680" t="s">
        <v>139</v>
      </c>
      <c r="DY6" s="681"/>
      <c r="DZ6" s="679" t="s">
        <v>140</v>
      </c>
      <c r="EA6" s="679"/>
      <c r="EB6" s="680" t="s">
        <v>141</v>
      </c>
      <c r="EC6" s="681"/>
      <c r="ED6" s="679" t="s">
        <v>142</v>
      </c>
      <c r="EE6" s="679"/>
      <c r="EF6" s="680" t="s">
        <v>143</v>
      </c>
      <c r="EG6" s="681"/>
      <c r="EH6" s="679" t="s">
        <v>144</v>
      </c>
      <c r="EI6" s="679"/>
      <c r="EJ6" s="680" t="s">
        <v>145</v>
      </c>
      <c r="EK6" s="681"/>
      <c r="EL6" s="679" t="s">
        <v>146</v>
      </c>
      <c r="EM6" s="679"/>
      <c r="EN6" s="680" t="s">
        <v>147</v>
      </c>
      <c r="EO6" s="681"/>
      <c r="EP6" s="679" t="s">
        <v>148</v>
      </c>
      <c r="EQ6" s="679"/>
      <c r="ER6" s="680" t="s">
        <v>149</v>
      </c>
      <c r="ES6" s="681"/>
      <c r="ET6" s="679" t="s">
        <v>150</v>
      </c>
      <c r="EU6" s="679"/>
      <c r="EV6" s="680" t="s">
        <v>151</v>
      </c>
      <c r="EW6" s="681"/>
      <c r="EX6" s="679" t="s">
        <v>152</v>
      </c>
      <c r="EY6" s="679"/>
      <c r="EZ6" s="680" t="s">
        <v>153</v>
      </c>
      <c r="FA6" s="681"/>
      <c r="FB6" s="679" t="s">
        <v>154</v>
      </c>
      <c r="FC6" s="679"/>
      <c r="FD6" s="680" t="s">
        <v>155</v>
      </c>
      <c r="FE6" s="681"/>
      <c r="FF6" s="679" t="s">
        <v>156</v>
      </c>
      <c r="FG6" s="679"/>
      <c r="FH6" s="680" t="s">
        <v>157</v>
      </c>
      <c r="FI6" s="681"/>
      <c r="FJ6" s="679" t="s">
        <v>158</v>
      </c>
      <c r="FK6" s="679"/>
      <c r="FL6" s="680" t="s">
        <v>159</v>
      </c>
      <c r="FM6" s="681"/>
      <c r="FN6" s="679" t="s">
        <v>160</v>
      </c>
      <c r="FO6" s="679"/>
      <c r="FP6" s="680" t="s">
        <v>161</v>
      </c>
      <c r="FQ6" s="681"/>
      <c r="FR6" s="679" t="s">
        <v>162</v>
      </c>
      <c r="FS6" s="679"/>
      <c r="FT6" s="680" t="s">
        <v>163</v>
      </c>
      <c r="FU6" s="681"/>
      <c r="FV6" s="679" t="s">
        <v>164</v>
      </c>
      <c r="FW6" s="679"/>
      <c r="FX6" s="680" t="s">
        <v>165</v>
      </c>
      <c r="FY6" s="681"/>
      <c r="FZ6" s="679" t="s">
        <v>166</v>
      </c>
      <c r="GA6" s="679"/>
      <c r="GB6" s="680" t="s">
        <v>167</v>
      </c>
      <c r="GC6" s="681"/>
      <c r="GD6" s="679" t="s">
        <v>168</v>
      </c>
      <c r="GE6" s="679"/>
      <c r="GF6" s="680" t="s">
        <v>169</v>
      </c>
      <c r="GG6" s="681"/>
      <c r="GH6" s="682" t="s">
        <v>170</v>
      </c>
      <c r="GI6" s="683"/>
      <c r="GJ6" s="684"/>
    </row>
    <row r="7" spans="1:192">
      <c r="A7" s="47" t="s">
        <v>551</v>
      </c>
      <c r="B7" s="26"/>
      <c r="C7" s="420"/>
      <c r="D7" s="421"/>
      <c r="E7" s="690"/>
      <c r="F7" s="420"/>
      <c r="G7" s="421"/>
      <c r="H7" s="422"/>
      <c r="I7" s="423"/>
      <c r="L7" s="673">
        <f>VLOOKUP(L$6,'School listing'!$A$10:$F$99,2,FALSE)</f>
        <v>0</v>
      </c>
      <c r="M7" s="674"/>
      <c r="N7" s="677">
        <f>VLOOKUP(N$6,'School listing'!$A$10:$F$99,2,FALSE)</f>
        <v>0</v>
      </c>
      <c r="O7" s="678"/>
      <c r="P7" s="673">
        <f>VLOOKUP(P$6,'School listing'!$A$10:$F$99,2,FALSE)</f>
        <v>0</v>
      </c>
      <c r="Q7" s="674"/>
      <c r="R7" s="677">
        <f>VLOOKUP(R$6,'School listing'!$A$10:$F$99,2,FALSE)</f>
        <v>0</v>
      </c>
      <c r="S7" s="678"/>
      <c r="T7" s="673">
        <f>VLOOKUP(T$6,'School listing'!$A$10:$F$99,2,FALSE)</f>
        <v>0</v>
      </c>
      <c r="U7" s="674"/>
      <c r="V7" s="677">
        <f>VLOOKUP(V$6,'School listing'!$A$10:$F$99,2,FALSE)</f>
        <v>0</v>
      </c>
      <c r="W7" s="678"/>
      <c r="X7" s="673">
        <f>VLOOKUP(X$6,'School listing'!$A$10:$F$99,2,FALSE)</f>
        <v>0</v>
      </c>
      <c r="Y7" s="674"/>
      <c r="Z7" s="677">
        <f>VLOOKUP(Z$6,'School listing'!$A$10:$F$99,2,FALSE)</f>
        <v>0</v>
      </c>
      <c r="AA7" s="678"/>
      <c r="AB7" s="673">
        <f>VLOOKUP(AB$6,'School listing'!$A$10:$F$99,2,FALSE)</f>
        <v>0</v>
      </c>
      <c r="AC7" s="674"/>
      <c r="AD7" s="677">
        <f>VLOOKUP(AD$6,'School listing'!$A$10:$F$99,2,FALSE)</f>
        <v>0</v>
      </c>
      <c r="AE7" s="678"/>
      <c r="AF7" s="673">
        <f>VLOOKUP(AF$6,'School listing'!$A$10:$F$99,2,FALSE)</f>
        <v>0</v>
      </c>
      <c r="AG7" s="674"/>
      <c r="AH7" s="677">
        <f>VLOOKUP(AH$6,'School listing'!$A$10:$F$99,2,FALSE)</f>
        <v>0</v>
      </c>
      <c r="AI7" s="678"/>
      <c r="AJ7" s="673">
        <f>VLOOKUP(AJ$6,'School listing'!$A$10:$F$99,2,FALSE)</f>
        <v>0</v>
      </c>
      <c r="AK7" s="674"/>
      <c r="AL7" s="677">
        <f>VLOOKUP(AL$6,'School listing'!$A$10:$F$99,2,FALSE)</f>
        <v>0</v>
      </c>
      <c r="AM7" s="678"/>
      <c r="AN7" s="673">
        <f>VLOOKUP(AN$6,'School listing'!$A$10:$F$99,2,FALSE)</f>
        <v>0</v>
      </c>
      <c r="AO7" s="674"/>
      <c r="AP7" s="677">
        <f>VLOOKUP(AP$6,'School listing'!$A$10:$F$99,2,FALSE)</f>
        <v>0</v>
      </c>
      <c r="AQ7" s="678"/>
      <c r="AR7" s="673">
        <f>VLOOKUP(AR$6,'School listing'!$A$10:$F$99,2,FALSE)</f>
        <v>0</v>
      </c>
      <c r="AS7" s="674"/>
      <c r="AT7" s="677">
        <f>VLOOKUP(AT$6,'School listing'!$A$10:$F$99,2,FALSE)</f>
        <v>0</v>
      </c>
      <c r="AU7" s="678"/>
      <c r="AV7" s="673">
        <f>VLOOKUP(AV$6,'School listing'!$A$10:$F$99,2,FALSE)</f>
        <v>0</v>
      </c>
      <c r="AW7" s="674"/>
      <c r="AX7" s="677">
        <f>VLOOKUP(AX$6,'School listing'!$A$10:$F$99,2,FALSE)</f>
        <v>0</v>
      </c>
      <c r="AY7" s="678"/>
      <c r="AZ7" s="673">
        <f>VLOOKUP(AZ$6,'School listing'!$A$10:$F$99,2,FALSE)</f>
        <v>0</v>
      </c>
      <c r="BA7" s="674"/>
      <c r="BB7" s="677">
        <f>VLOOKUP(BB$6,'School listing'!$A$10:$F$99,2,FALSE)</f>
        <v>0</v>
      </c>
      <c r="BC7" s="678"/>
      <c r="BD7" s="673">
        <f>VLOOKUP(BD$6,'School listing'!$A$10:$F$99,2,FALSE)</f>
        <v>0</v>
      </c>
      <c r="BE7" s="674"/>
      <c r="BF7" s="677">
        <f>VLOOKUP(BF$6,'School listing'!$A$10:$F$99,2,FALSE)</f>
        <v>0</v>
      </c>
      <c r="BG7" s="678"/>
      <c r="BH7" s="673">
        <f>VLOOKUP(BH$6,'School listing'!$A$10:$F$99,2,FALSE)</f>
        <v>0</v>
      </c>
      <c r="BI7" s="674"/>
      <c r="BJ7" s="673">
        <f>VLOOKUP(BJ$6,'School listing'!$A$10:$F$99,2,FALSE)</f>
        <v>0</v>
      </c>
      <c r="BK7" s="674"/>
      <c r="BL7" s="675">
        <f>VLOOKUP(BL$6,'School listing'!$A$10:$F$99,2,FALSE)</f>
        <v>0</v>
      </c>
      <c r="BM7" s="676"/>
      <c r="BN7" s="673">
        <f>VLOOKUP(BN$6,'School listing'!$A$10:$F$99,2,FALSE)</f>
        <v>0</v>
      </c>
      <c r="BO7" s="674"/>
      <c r="BP7" s="675">
        <f>VLOOKUP(BP$6,'School listing'!$A$10:$F$99,2,FALSE)</f>
        <v>0</v>
      </c>
      <c r="BQ7" s="676"/>
      <c r="BR7" s="673">
        <f>VLOOKUP(BR$6,'School listing'!$A$10:$F$99,2,FALSE)</f>
        <v>0</v>
      </c>
      <c r="BS7" s="674"/>
      <c r="BT7" s="675">
        <f>VLOOKUP(BT$6,'School listing'!$A$10:$F$99,2,FALSE)</f>
        <v>0</v>
      </c>
      <c r="BU7" s="676"/>
      <c r="BV7" s="673">
        <f>VLOOKUP(BV$6,'School listing'!$A$10:$F$99,2,FALSE)</f>
        <v>0</v>
      </c>
      <c r="BW7" s="674"/>
      <c r="BX7" s="675">
        <f>VLOOKUP(BX$6,'School listing'!$A$10:$F$99,2,FALSE)</f>
        <v>0</v>
      </c>
      <c r="BY7" s="676"/>
      <c r="BZ7" s="673">
        <f>VLOOKUP(BZ$6,'School listing'!$A$10:$F$99,2,FALSE)</f>
        <v>0</v>
      </c>
      <c r="CA7" s="674"/>
      <c r="CB7" s="675">
        <f>VLOOKUP(CB$6,'School listing'!$A$10:$F$99,2,FALSE)</f>
        <v>0</v>
      </c>
      <c r="CC7" s="676"/>
      <c r="CD7" s="673">
        <f>VLOOKUP(CD$6,'School listing'!$A$10:$F$99,2,FALSE)</f>
        <v>0</v>
      </c>
      <c r="CE7" s="674"/>
      <c r="CF7" s="675">
        <f>VLOOKUP(CF$6,'School listing'!$A$10:$F$99,2,FALSE)</f>
        <v>0</v>
      </c>
      <c r="CG7" s="676"/>
      <c r="CH7" s="673">
        <f>VLOOKUP(CH$6,'School listing'!$A$10:$F$99,2,FALSE)</f>
        <v>0</v>
      </c>
      <c r="CI7" s="674"/>
      <c r="CJ7" s="675">
        <f>VLOOKUP(CJ$6,'School listing'!$A$10:$F$99,2,FALSE)</f>
        <v>0</v>
      </c>
      <c r="CK7" s="676"/>
      <c r="CL7" s="673">
        <f>VLOOKUP(CL$6,'School listing'!$A$10:$F$99,2,FALSE)</f>
        <v>0</v>
      </c>
      <c r="CM7" s="674"/>
      <c r="CN7" s="675">
        <f>VLOOKUP(CN$6,'School listing'!$A$10:$F$99,2,FALSE)</f>
        <v>0</v>
      </c>
      <c r="CO7" s="676"/>
      <c r="CP7" s="673">
        <f>VLOOKUP(CP$6,'School listing'!$A$10:$F$99,2,FALSE)</f>
        <v>0</v>
      </c>
      <c r="CQ7" s="674"/>
      <c r="CR7" s="675">
        <f>VLOOKUP(CR$6,'School listing'!$A$10:$F$99,2,FALSE)</f>
        <v>0</v>
      </c>
      <c r="CS7" s="676"/>
      <c r="CT7" s="673">
        <f>VLOOKUP(CT$6,'School listing'!$A$10:$F$99,2,FALSE)</f>
        <v>0</v>
      </c>
      <c r="CU7" s="674"/>
      <c r="CV7" s="675">
        <f>VLOOKUP(CV$6,'School listing'!$A$10:$F$99,2,FALSE)</f>
        <v>0</v>
      </c>
      <c r="CW7" s="676"/>
      <c r="CX7" s="673">
        <f>VLOOKUP(CX$6,'School listing'!$A$10:$F$99,2,FALSE)</f>
        <v>0</v>
      </c>
      <c r="CY7" s="674"/>
      <c r="CZ7" s="675">
        <f>VLOOKUP(CZ$6,'School listing'!$A$10:$F$99,2,FALSE)</f>
        <v>0</v>
      </c>
      <c r="DA7" s="676"/>
      <c r="DB7" s="673">
        <f>VLOOKUP(DB$6,'School listing'!$A$10:$F$99,2,FALSE)</f>
        <v>0</v>
      </c>
      <c r="DC7" s="674"/>
      <c r="DD7" s="675">
        <f>VLOOKUP(DD$6,'School listing'!$A$10:$F$99,2,FALSE)</f>
        <v>0</v>
      </c>
      <c r="DE7" s="676"/>
      <c r="DF7" s="673">
        <f>VLOOKUP(DF$6,'School listing'!$A$10:$F$99,2,FALSE)</f>
        <v>0</v>
      </c>
      <c r="DG7" s="674"/>
      <c r="DH7" s="675">
        <f>VLOOKUP(DH$6,'School listing'!$A$10:$F$99,2,FALSE)</f>
        <v>0</v>
      </c>
      <c r="DI7" s="676"/>
      <c r="DJ7" s="673">
        <f>VLOOKUP(DJ$6,'School listing'!$A$10:$F$99,2,FALSE)</f>
        <v>0</v>
      </c>
      <c r="DK7" s="674"/>
      <c r="DL7" s="675">
        <f>VLOOKUP(DL$6,'School listing'!$A$10:$F$99,2,FALSE)</f>
        <v>0</v>
      </c>
      <c r="DM7" s="676"/>
      <c r="DN7" s="673">
        <f>VLOOKUP(DN$6,'School listing'!$A$10:$F$99,2,FALSE)</f>
        <v>0</v>
      </c>
      <c r="DO7" s="674"/>
      <c r="DP7" s="675">
        <f>VLOOKUP(DP$6,'School listing'!$A$10:$F$99,2,FALSE)</f>
        <v>0</v>
      </c>
      <c r="DQ7" s="676"/>
      <c r="DR7" s="673">
        <f>VLOOKUP(DR$6,'School listing'!$A$10:$F$99,2,FALSE)</f>
        <v>0</v>
      </c>
      <c r="DS7" s="674"/>
      <c r="DT7" s="675">
        <f>VLOOKUP(DT$6,'School listing'!$A$10:$F$99,2,FALSE)</f>
        <v>0</v>
      </c>
      <c r="DU7" s="676"/>
      <c r="DV7" s="673">
        <f>VLOOKUP(DV$6,'School listing'!$A$10:$F$99,2,FALSE)</f>
        <v>0</v>
      </c>
      <c r="DW7" s="674"/>
      <c r="DX7" s="675">
        <f>VLOOKUP(DX$6,'School listing'!$A$10:$F$99,2,FALSE)</f>
        <v>0</v>
      </c>
      <c r="DY7" s="676"/>
      <c r="DZ7" s="673">
        <f>VLOOKUP(DZ$6,'School listing'!$A$10:$F$99,2,FALSE)</f>
        <v>0</v>
      </c>
      <c r="EA7" s="674"/>
      <c r="EB7" s="675">
        <f>VLOOKUP(EB$6,'School listing'!$A$10:$F$99,2,FALSE)</f>
        <v>0</v>
      </c>
      <c r="EC7" s="676"/>
      <c r="ED7" s="673">
        <f>VLOOKUP(ED$6,'School listing'!$A$10:$F$99,2,FALSE)</f>
        <v>0</v>
      </c>
      <c r="EE7" s="674"/>
      <c r="EF7" s="675">
        <f>VLOOKUP(EF$6,'School listing'!$A$10:$F$99,2,FALSE)</f>
        <v>0</v>
      </c>
      <c r="EG7" s="676"/>
      <c r="EH7" s="673">
        <f>VLOOKUP(EH$6,'School listing'!$A$10:$F$99,2,FALSE)</f>
        <v>0</v>
      </c>
      <c r="EI7" s="674"/>
      <c r="EJ7" s="675">
        <f>VLOOKUP(EJ$6,'School listing'!$A$10:$F$99,2,FALSE)</f>
        <v>0</v>
      </c>
      <c r="EK7" s="676"/>
      <c r="EL7" s="673">
        <f>VLOOKUP(EL$6,'School listing'!$A$10:$F$99,2,FALSE)</f>
        <v>0</v>
      </c>
      <c r="EM7" s="674"/>
      <c r="EN7" s="675">
        <f>VLOOKUP(EN$6,'School listing'!$A$10:$F$99,2,FALSE)</f>
        <v>0</v>
      </c>
      <c r="EO7" s="676"/>
      <c r="EP7" s="673">
        <f>VLOOKUP(EP$6,'School listing'!$A$10:$F$99,2,FALSE)</f>
        <v>0</v>
      </c>
      <c r="EQ7" s="674"/>
      <c r="ER7" s="675">
        <f>VLOOKUP(ER$6,'School listing'!$A$10:$F$99,2,FALSE)</f>
        <v>0</v>
      </c>
      <c r="ES7" s="676"/>
      <c r="ET7" s="673">
        <f>VLOOKUP(ET$6,'School listing'!$A$10:$F$99,2,FALSE)</f>
        <v>0</v>
      </c>
      <c r="EU7" s="674"/>
      <c r="EV7" s="675">
        <f>VLOOKUP(EV$6,'School listing'!$A$10:$F$99,2,FALSE)</f>
        <v>0</v>
      </c>
      <c r="EW7" s="676"/>
      <c r="EX7" s="673">
        <f>VLOOKUP(EX$6,'School listing'!$A$10:$F$99,2,FALSE)</f>
        <v>0</v>
      </c>
      <c r="EY7" s="674"/>
      <c r="EZ7" s="675">
        <f>VLOOKUP(EZ$6,'School listing'!$A$10:$F$99,2,FALSE)</f>
        <v>0</v>
      </c>
      <c r="FA7" s="676"/>
      <c r="FB7" s="673">
        <f>VLOOKUP(FB$6,'School listing'!$A$10:$F$99,2,FALSE)</f>
        <v>0</v>
      </c>
      <c r="FC7" s="674"/>
      <c r="FD7" s="675">
        <f>VLOOKUP(FD$6,'School listing'!$A$10:$F$99,2,FALSE)</f>
        <v>0</v>
      </c>
      <c r="FE7" s="676"/>
      <c r="FF7" s="673">
        <f>VLOOKUP(FF$6,'School listing'!$A$10:$F$99,2,FALSE)</f>
        <v>0</v>
      </c>
      <c r="FG7" s="674"/>
      <c r="FH7" s="675">
        <f>VLOOKUP(FH$6,'School listing'!$A$10:$F$99,2,FALSE)</f>
        <v>0</v>
      </c>
      <c r="FI7" s="676"/>
      <c r="FJ7" s="673">
        <f>VLOOKUP(FJ$6,'School listing'!$A$10:$F$99,2,FALSE)</f>
        <v>0</v>
      </c>
      <c r="FK7" s="674"/>
      <c r="FL7" s="675">
        <f>VLOOKUP(FL$6,'School listing'!$A$10:$F$99,2,FALSE)</f>
        <v>0</v>
      </c>
      <c r="FM7" s="676"/>
      <c r="FN7" s="673">
        <f>VLOOKUP(FN$6,'School listing'!$A$10:$F$99,2,FALSE)</f>
        <v>0</v>
      </c>
      <c r="FO7" s="674"/>
      <c r="FP7" s="675">
        <f>VLOOKUP(FP$6,'School listing'!$A$10:$F$99,2,FALSE)</f>
        <v>0</v>
      </c>
      <c r="FQ7" s="676"/>
      <c r="FR7" s="673">
        <f>VLOOKUP(FR$6,'School listing'!$A$10:$F$99,2,FALSE)</f>
        <v>0</v>
      </c>
      <c r="FS7" s="674"/>
      <c r="FT7" s="675">
        <f>VLOOKUP(FT$6,'School listing'!$A$10:$F$99,2,FALSE)</f>
        <v>0</v>
      </c>
      <c r="FU7" s="676"/>
      <c r="FV7" s="673">
        <f>VLOOKUP(FV$6,'School listing'!$A$10:$F$99,2,FALSE)</f>
        <v>0</v>
      </c>
      <c r="FW7" s="674"/>
      <c r="FX7" s="675">
        <f>VLOOKUP(FX$6,'School listing'!$A$10:$F$99,2,FALSE)</f>
        <v>0</v>
      </c>
      <c r="FY7" s="676"/>
      <c r="FZ7" s="673">
        <f>VLOOKUP(FZ$6,'School listing'!$A$10:$F$99,2,FALSE)</f>
        <v>0</v>
      </c>
      <c r="GA7" s="674"/>
      <c r="GB7" s="675">
        <f>VLOOKUP(GB$6,'School listing'!$A$10:$F$99,2,FALSE)</f>
        <v>0</v>
      </c>
      <c r="GC7" s="676"/>
      <c r="GD7" s="673">
        <f>VLOOKUP(GD$6,'School listing'!$A$10:$F$99,2,FALSE)</f>
        <v>0</v>
      </c>
      <c r="GE7" s="674"/>
      <c r="GF7" s="675">
        <f>VLOOKUP(GF$6,'School listing'!$A$10:$F$99,2,FALSE)</f>
        <v>0</v>
      </c>
      <c r="GG7" s="676"/>
      <c r="GH7" s="673">
        <f>VLOOKUP(GH$6,'School listing'!$A$10:$F$99,2,FALSE)</f>
        <v>0</v>
      </c>
      <c r="GI7" s="674"/>
      <c r="GJ7" s="684"/>
    </row>
    <row r="8" spans="1:192">
      <c r="A8" s="23" t="s">
        <v>55</v>
      </c>
      <c r="B8" s="26"/>
      <c r="C8" s="424"/>
      <c r="D8" s="425"/>
      <c r="E8" s="690"/>
      <c r="F8" s="424"/>
      <c r="G8" s="425"/>
      <c r="H8" s="426"/>
      <c r="I8" s="427"/>
      <c r="J8" s="428"/>
      <c r="K8" s="428"/>
      <c r="L8" s="673">
        <f>VLOOKUP(L$6,'School listing'!$A$10:$F$99,3,FALSE)</f>
        <v>0</v>
      </c>
      <c r="M8" s="674"/>
      <c r="N8" s="677">
        <f>VLOOKUP(N6,'School listing'!$A$10:$F$99,3,FALSE)</f>
        <v>0</v>
      </c>
      <c r="O8" s="678"/>
      <c r="P8" s="673">
        <f>VLOOKUP(P$6,'School listing'!$A$10:$F$99,3,FALSE)</f>
        <v>0</v>
      </c>
      <c r="Q8" s="674"/>
      <c r="R8" s="677">
        <f>VLOOKUP(R6,'School listing'!$A$10:$F$99,3,FALSE)</f>
        <v>0</v>
      </c>
      <c r="S8" s="678"/>
      <c r="T8" s="673">
        <f>VLOOKUP(T$6,'School listing'!$A$10:$F$99,3,FALSE)</f>
        <v>0</v>
      </c>
      <c r="U8" s="674"/>
      <c r="V8" s="677">
        <f>VLOOKUP(V6,'School listing'!$A$10:$F$99,3,FALSE)</f>
        <v>0</v>
      </c>
      <c r="W8" s="678"/>
      <c r="X8" s="673">
        <f>VLOOKUP(X$6,'School listing'!$A$10:$F$99,3,FALSE)</f>
        <v>0</v>
      </c>
      <c r="Y8" s="674"/>
      <c r="Z8" s="677">
        <f>VLOOKUP(Z6,'School listing'!$A$10:$F$99,3,FALSE)</f>
        <v>0</v>
      </c>
      <c r="AA8" s="678"/>
      <c r="AB8" s="673">
        <f>VLOOKUP(AB$6,'School listing'!$A$10:$F$99,3,FALSE)</f>
        <v>0</v>
      </c>
      <c r="AC8" s="674"/>
      <c r="AD8" s="677">
        <f>VLOOKUP(AD6,'School listing'!$A$10:$F$99,3,FALSE)</f>
        <v>0</v>
      </c>
      <c r="AE8" s="678"/>
      <c r="AF8" s="673">
        <f>VLOOKUP(AF$6,'School listing'!$A$10:$F$99,3,FALSE)</f>
        <v>0</v>
      </c>
      <c r="AG8" s="674"/>
      <c r="AH8" s="677">
        <f>VLOOKUP(AH6,'School listing'!$A$10:$F$99,3,FALSE)</f>
        <v>0</v>
      </c>
      <c r="AI8" s="678"/>
      <c r="AJ8" s="673">
        <f>VLOOKUP(AJ$6,'School listing'!$A$10:$F$99,3,FALSE)</f>
        <v>0</v>
      </c>
      <c r="AK8" s="674"/>
      <c r="AL8" s="677">
        <f>VLOOKUP(AL6,'School listing'!$A$10:$F$99,3,FALSE)</f>
        <v>0</v>
      </c>
      <c r="AM8" s="678"/>
      <c r="AN8" s="673">
        <f>VLOOKUP(AN$6,'School listing'!$A$10:$F$99,3,FALSE)</f>
        <v>0</v>
      </c>
      <c r="AO8" s="674"/>
      <c r="AP8" s="677">
        <f>VLOOKUP(AP6,'School listing'!$A$10:$F$99,3,FALSE)</f>
        <v>0</v>
      </c>
      <c r="AQ8" s="678"/>
      <c r="AR8" s="673">
        <f>VLOOKUP(AR$6,'School listing'!$A$10:$F$99,3,FALSE)</f>
        <v>0</v>
      </c>
      <c r="AS8" s="674"/>
      <c r="AT8" s="677">
        <f>VLOOKUP(AT6,'School listing'!$A$10:$F$99,3,FALSE)</f>
        <v>0</v>
      </c>
      <c r="AU8" s="678"/>
      <c r="AV8" s="673">
        <f>VLOOKUP(AV$6,'School listing'!$A$10:$F$99,3,FALSE)</f>
        <v>0</v>
      </c>
      <c r="AW8" s="674"/>
      <c r="AX8" s="677">
        <f>VLOOKUP(AX6,'School listing'!$A$10:$F$99,3,FALSE)</f>
        <v>0</v>
      </c>
      <c r="AY8" s="678"/>
      <c r="AZ8" s="673">
        <f>VLOOKUP(AZ$6,'School listing'!$A$10:$F$99,3,FALSE)</f>
        <v>0</v>
      </c>
      <c r="BA8" s="674"/>
      <c r="BB8" s="677">
        <f>VLOOKUP(BB6,'School listing'!$A$10:$F$99,3,FALSE)</f>
        <v>0</v>
      </c>
      <c r="BC8" s="678"/>
      <c r="BD8" s="673">
        <f>VLOOKUP(BD$6,'School listing'!$A$10:$F$99,3,FALSE)</f>
        <v>0</v>
      </c>
      <c r="BE8" s="674"/>
      <c r="BF8" s="677">
        <f>VLOOKUP(BF6,'School listing'!$A$10:$F$99,3,FALSE)</f>
        <v>0</v>
      </c>
      <c r="BG8" s="678"/>
      <c r="BH8" s="673">
        <f>VLOOKUP(BH$6,'School listing'!$A$10:$F$99,3,FALSE)</f>
        <v>0</v>
      </c>
      <c r="BI8" s="674"/>
      <c r="BJ8" s="673">
        <f>VLOOKUP(BJ6,'School listing'!$A$10:$F$99,3,FALSE)</f>
        <v>0</v>
      </c>
      <c r="BK8" s="674"/>
      <c r="BL8" s="675">
        <f>VLOOKUP(BL$6,'School listing'!$A$10:$F$99,3,FALSE)</f>
        <v>0</v>
      </c>
      <c r="BM8" s="676"/>
      <c r="BN8" s="673">
        <f>VLOOKUP(BN6,'School listing'!$A$10:$F$99,3,FALSE)</f>
        <v>0</v>
      </c>
      <c r="BO8" s="674"/>
      <c r="BP8" s="675">
        <f>VLOOKUP(BP$6,'School listing'!$A$10:$F$99,3,FALSE)</f>
        <v>0</v>
      </c>
      <c r="BQ8" s="676"/>
      <c r="BR8" s="673">
        <f>VLOOKUP(BR6,'School listing'!$A$10:$F$99,3,FALSE)</f>
        <v>0</v>
      </c>
      <c r="BS8" s="674"/>
      <c r="BT8" s="675">
        <f>VLOOKUP(BT$6,'School listing'!$A$10:$F$99,3,FALSE)</f>
        <v>0</v>
      </c>
      <c r="BU8" s="676"/>
      <c r="BV8" s="673">
        <f>VLOOKUP(BV6,'School listing'!$A$10:$F$99,3,FALSE)</f>
        <v>0</v>
      </c>
      <c r="BW8" s="674"/>
      <c r="BX8" s="675">
        <f>VLOOKUP(BX$6,'School listing'!$A$10:$F$99,3,FALSE)</f>
        <v>0</v>
      </c>
      <c r="BY8" s="676"/>
      <c r="BZ8" s="673">
        <f>VLOOKUP(BZ6,'School listing'!$A$10:$F$99,3,FALSE)</f>
        <v>0</v>
      </c>
      <c r="CA8" s="674"/>
      <c r="CB8" s="675">
        <f>VLOOKUP(CB$6,'School listing'!$A$10:$F$99,3,FALSE)</f>
        <v>0</v>
      </c>
      <c r="CC8" s="676"/>
      <c r="CD8" s="673">
        <f>VLOOKUP(CD6,'School listing'!$A$10:$F$99,3,FALSE)</f>
        <v>0</v>
      </c>
      <c r="CE8" s="674"/>
      <c r="CF8" s="675">
        <f>VLOOKUP(CF$6,'School listing'!$A$10:$F$99,3,FALSE)</f>
        <v>0</v>
      </c>
      <c r="CG8" s="676"/>
      <c r="CH8" s="673">
        <f>VLOOKUP(CH6,'School listing'!$A$10:$F$99,3,FALSE)</f>
        <v>0</v>
      </c>
      <c r="CI8" s="674"/>
      <c r="CJ8" s="675">
        <f>VLOOKUP(CJ$6,'School listing'!$A$10:$F$99,3,FALSE)</f>
        <v>0</v>
      </c>
      <c r="CK8" s="676"/>
      <c r="CL8" s="673">
        <f>VLOOKUP(CL6,'School listing'!$A$10:$F$99,3,FALSE)</f>
        <v>0</v>
      </c>
      <c r="CM8" s="674"/>
      <c r="CN8" s="675">
        <f>VLOOKUP(CN$6,'School listing'!$A$10:$F$99,3,FALSE)</f>
        <v>0</v>
      </c>
      <c r="CO8" s="676"/>
      <c r="CP8" s="673">
        <f>VLOOKUP(CP6,'School listing'!$A$10:$F$99,3,FALSE)</f>
        <v>0</v>
      </c>
      <c r="CQ8" s="674"/>
      <c r="CR8" s="675">
        <f>VLOOKUP(CR$6,'School listing'!$A$10:$F$99,3,FALSE)</f>
        <v>0</v>
      </c>
      <c r="CS8" s="676"/>
      <c r="CT8" s="673">
        <f>VLOOKUP(CT6,'School listing'!$A$10:$F$99,3,FALSE)</f>
        <v>0</v>
      </c>
      <c r="CU8" s="674"/>
      <c r="CV8" s="675">
        <f>VLOOKUP(CV$6,'School listing'!$A$10:$F$99,3,FALSE)</f>
        <v>0</v>
      </c>
      <c r="CW8" s="676"/>
      <c r="CX8" s="673">
        <f>VLOOKUP(CX6,'School listing'!$A$10:$F$99,3,FALSE)</f>
        <v>0</v>
      </c>
      <c r="CY8" s="674"/>
      <c r="CZ8" s="675">
        <f>VLOOKUP(CZ$6,'School listing'!$A$10:$F$99,3,FALSE)</f>
        <v>0</v>
      </c>
      <c r="DA8" s="676"/>
      <c r="DB8" s="673">
        <f>VLOOKUP(DB6,'School listing'!$A$10:$F$99,3,FALSE)</f>
        <v>0</v>
      </c>
      <c r="DC8" s="674"/>
      <c r="DD8" s="675">
        <f>VLOOKUP(DD$6,'School listing'!$A$10:$F$99,3,FALSE)</f>
        <v>0</v>
      </c>
      <c r="DE8" s="676"/>
      <c r="DF8" s="673">
        <f>VLOOKUP(DF6,'School listing'!$A$10:$F$99,3,FALSE)</f>
        <v>0</v>
      </c>
      <c r="DG8" s="674"/>
      <c r="DH8" s="675">
        <f>VLOOKUP(DH$6,'School listing'!$A$10:$F$99,3,FALSE)</f>
        <v>0</v>
      </c>
      <c r="DI8" s="676"/>
      <c r="DJ8" s="673">
        <f>VLOOKUP(DJ6,'School listing'!$A$10:$F$99,3,FALSE)</f>
        <v>0</v>
      </c>
      <c r="DK8" s="674"/>
      <c r="DL8" s="675">
        <f>VLOOKUP(DL$6,'School listing'!$A$10:$F$99,3,FALSE)</f>
        <v>0</v>
      </c>
      <c r="DM8" s="676"/>
      <c r="DN8" s="673">
        <f>VLOOKUP(DN6,'School listing'!$A$10:$F$99,3,FALSE)</f>
        <v>0</v>
      </c>
      <c r="DO8" s="674"/>
      <c r="DP8" s="675">
        <f>VLOOKUP(DP$6,'School listing'!$A$10:$F$99,3,FALSE)</f>
        <v>0</v>
      </c>
      <c r="DQ8" s="676"/>
      <c r="DR8" s="673">
        <f>VLOOKUP(DR6,'School listing'!$A$10:$F$99,3,FALSE)</f>
        <v>0</v>
      </c>
      <c r="DS8" s="674"/>
      <c r="DT8" s="675">
        <f>VLOOKUP(DT$6,'School listing'!$A$10:$F$99,3,FALSE)</f>
        <v>0</v>
      </c>
      <c r="DU8" s="676"/>
      <c r="DV8" s="673">
        <f>VLOOKUP(DV6,'School listing'!$A$10:$F$99,3,FALSE)</f>
        <v>0</v>
      </c>
      <c r="DW8" s="674"/>
      <c r="DX8" s="675">
        <f>VLOOKUP(DX$6,'School listing'!$A$10:$F$99,3,FALSE)</f>
        <v>0</v>
      </c>
      <c r="DY8" s="676"/>
      <c r="DZ8" s="673">
        <f>VLOOKUP(DZ6,'School listing'!$A$10:$F$99,3,FALSE)</f>
        <v>0</v>
      </c>
      <c r="EA8" s="674"/>
      <c r="EB8" s="675">
        <f>VLOOKUP(EB$6,'School listing'!$A$10:$F$99,3,FALSE)</f>
        <v>0</v>
      </c>
      <c r="EC8" s="676"/>
      <c r="ED8" s="673">
        <f>VLOOKUP(ED6,'School listing'!$A$10:$F$99,3,FALSE)</f>
        <v>0</v>
      </c>
      <c r="EE8" s="674"/>
      <c r="EF8" s="675">
        <f>VLOOKUP(EF$6,'School listing'!$A$10:$F$99,3,FALSE)</f>
        <v>0</v>
      </c>
      <c r="EG8" s="676"/>
      <c r="EH8" s="673">
        <f>VLOOKUP(EH6,'School listing'!$A$10:$F$99,3,FALSE)</f>
        <v>0</v>
      </c>
      <c r="EI8" s="674"/>
      <c r="EJ8" s="675">
        <f>VLOOKUP(EJ$6,'School listing'!$A$10:$F$99,3,FALSE)</f>
        <v>0</v>
      </c>
      <c r="EK8" s="676"/>
      <c r="EL8" s="673">
        <f>VLOOKUP(EL6,'School listing'!$A$10:$F$99,3,FALSE)</f>
        <v>0</v>
      </c>
      <c r="EM8" s="674"/>
      <c r="EN8" s="675">
        <f>VLOOKUP(EN$6,'School listing'!$A$10:$F$99,3,FALSE)</f>
        <v>0</v>
      </c>
      <c r="EO8" s="676"/>
      <c r="EP8" s="673">
        <f>VLOOKUP(EP6,'School listing'!$A$10:$F$99,3,FALSE)</f>
        <v>0</v>
      </c>
      <c r="EQ8" s="674"/>
      <c r="ER8" s="675">
        <f>VLOOKUP(ER$6,'School listing'!$A$10:$F$99,3,FALSE)</f>
        <v>0</v>
      </c>
      <c r="ES8" s="676"/>
      <c r="ET8" s="673">
        <f>VLOOKUP(ET6,'School listing'!$A$10:$F$99,3,FALSE)</f>
        <v>0</v>
      </c>
      <c r="EU8" s="674"/>
      <c r="EV8" s="675">
        <f>VLOOKUP(EV$6,'School listing'!$A$10:$F$99,3,FALSE)</f>
        <v>0</v>
      </c>
      <c r="EW8" s="676"/>
      <c r="EX8" s="673">
        <f>VLOOKUP(EX6,'School listing'!$A$10:$F$99,3,FALSE)</f>
        <v>0</v>
      </c>
      <c r="EY8" s="674"/>
      <c r="EZ8" s="675">
        <f>VLOOKUP(EZ$6,'School listing'!$A$10:$F$99,3,FALSE)</f>
        <v>0</v>
      </c>
      <c r="FA8" s="676"/>
      <c r="FB8" s="673">
        <f>VLOOKUP(FB6,'School listing'!$A$10:$F$99,3,FALSE)</f>
        <v>0</v>
      </c>
      <c r="FC8" s="674"/>
      <c r="FD8" s="675">
        <f>VLOOKUP(FD$6,'School listing'!$A$10:$F$99,3,FALSE)</f>
        <v>0</v>
      </c>
      <c r="FE8" s="676"/>
      <c r="FF8" s="673">
        <f>VLOOKUP(FF6,'School listing'!$A$10:$F$99,3,FALSE)</f>
        <v>0</v>
      </c>
      <c r="FG8" s="674"/>
      <c r="FH8" s="675">
        <f>VLOOKUP(FH$6,'School listing'!$A$10:$F$99,3,FALSE)</f>
        <v>0</v>
      </c>
      <c r="FI8" s="676"/>
      <c r="FJ8" s="673">
        <f>VLOOKUP(FJ6,'School listing'!$A$10:$F$99,3,FALSE)</f>
        <v>0</v>
      </c>
      <c r="FK8" s="674"/>
      <c r="FL8" s="675">
        <f>VLOOKUP(FL$6,'School listing'!$A$10:$F$99,3,FALSE)</f>
        <v>0</v>
      </c>
      <c r="FM8" s="676"/>
      <c r="FN8" s="673">
        <f>VLOOKUP(FN6,'School listing'!$A$10:$F$99,3,FALSE)</f>
        <v>0</v>
      </c>
      <c r="FO8" s="674"/>
      <c r="FP8" s="675">
        <f>VLOOKUP(FP$6,'School listing'!$A$10:$F$99,3,FALSE)</f>
        <v>0</v>
      </c>
      <c r="FQ8" s="676"/>
      <c r="FR8" s="673">
        <f>VLOOKUP(FR6,'School listing'!$A$10:$F$99,3,FALSE)</f>
        <v>0</v>
      </c>
      <c r="FS8" s="674"/>
      <c r="FT8" s="675">
        <f>VLOOKUP(FT$6,'School listing'!$A$10:$F$99,3,FALSE)</f>
        <v>0</v>
      </c>
      <c r="FU8" s="676"/>
      <c r="FV8" s="673">
        <f>VLOOKUP(FV6,'School listing'!$A$10:$F$99,3,FALSE)</f>
        <v>0</v>
      </c>
      <c r="FW8" s="674"/>
      <c r="FX8" s="675">
        <f>VLOOKUP(FX$6,'School listing'!$A$10:$F$99,3,FALSE)</f>
        <v>0</v>
      </c>
      <c r="FY8" s="676"/>
      <c r="FZ8" s="673">
        <f>VLOOKUP(FZ6,'School listing'!$A$10:$F$99,3,FALSE)</f>
        <v>0</v>
      </c>
      <c r="GA8" s="674"/>
      <c r="GB8" s="675">
        <f>VLOOKUP(GB$6,'School listing'!$A$10:$F$99,3,FALSE)</f>
        <v>0</v>
      </c>
      <c r="GC8" s="676"/>
      <c r="GD8" s="673">
        <f>VLOOKUP(GD6,'School listing'!$A$10:$F$99,3,FALSE)</f>
        <v>0</v>
      </c>
      <c r="GE8" s="674"/>
      <c r="GF8" s="675">
        <f>VLOOKUP(GF$6,'School listing'!$A$10:$F$99,3,FALSE)</f>
        <v>0</v>
      </c>
      <c r="GG8" s="676"/>
      <c r="GH8" s="673">
        <f>VLOOKUP(GH6,'School listing'!$A$10:$F$99,3,FALSE)</f>
        <v>0</v>
      </c>
      <c r="GI8" s="674"/>
      <c r="GJ8" s="684"/>
    </row>
    <row r="9" spans="1:192">
      <c r="A9" s="23" t="s">
        <v>550</v>
      </c>
      <c r="B9" s="26"/>
      <c r="C9" s="429"/>
      <c r="D9" s="430"/>
      <c r="E9" s="690"/>
      <c r="F9" s="429">
        <v>300</v>
      </c>
      <c r="G9" s="431">
        <v>300</v>
      </c>
      <c r="H9" s="432">
        <f>VLOOKUP(H$6,'School listing'!$A$7:$F$99,6,FALSE)</f>
        <v>0</v>
      </c>
      <c r="I9" s="433">
        <f>VLOOKUP(H$6,'School listing'!$A$7:$F$99,6,FALSE)</f>
        <v>0</v>
      </c>
      <c r="J9" s="434">
        <f>VLOOKUP(J$6,'School listing'!$A$7:$F$99,6,FALSE)</f>
        <v>0</v>
      </c>
      <c r="K9" s="434">
        <f>VLOOKUP(J$6,'School listing'!$A$7:$F$99,6,FALSE)</f>
        <v>0</v>
      </c>
      <c r="L9" s="435">
        <f>VLOOKUP(L$6,'School listing'!$A$10:$F$99,6,FALSE)</f>
        <v>0</v>
      </c>
      <c r="M9" s="141">
        <f>VLOOKUP(L$6,'School listing'!$A$10:$F$99,6,FALSE)</f>
        <v>0</v>
      </c>
      <c r="N9" s="432">
        <f>VLOOKUP(N$6,'School listing'!$A$10:$F$99,6,FALSE)</f>
        <v>0</v>
      </c>
      <c r="O9" s="433">
        <f>VLOOKUP(N$6,'School listing'!$A$10:$F$99,6,FALSE)</f>
        <v>0</v>
      </c>
      <c r="P9" s="435">
        <f>VLOOKUP(P$6,'School listing'!$A$10:$F$99,6,FALSE)</f>
        <v>0</v>
      </c>
      <c r="Q9" s="141">
        <f>VLOOKUP(P$6,'School listing'!$A$10:$F$99,6,FALSE)</f>
        <v>0</v>
      </c>
      <c r="R9" s="432">
        <f>VLOOKUP(R$6,'School listing'!$A$10:$F$99,6,FALSE)</f>
        <v>0</v>
      </c>
      <c r="S9" s="433">
        <f>VLOOKUP(R$6,'School listing'!$A$10:$F$99,6,FALSE)</f>
        <v>0</v>
      </c>
      <c r="T9" s="435">
        <f>VLOOKUP(T$6,'School listing'!$A$10:$F$99,6,FALSE)</f>
        <v>0</v>
      </c>
      <c r="U9" s="141">
        <f>VLOOKUP(T$6,'School listing'!$A$10:$F$99,6,FALSE)</f>
        <v>0</v>
      </c>
      <c r="V9" s="432">
        <f>VLOOKUP(V$6,'School listing'!$A$10:$F$99,6,FALSE)</f>
        <v>0</v>
      </c>
      <c r="W9" s="433">
        <f>VLOOKUP(V$6,'School listing'!$A$10:$F$99,6,FALSE)</f>
        <v>0</v>
      </c>
      <c r="X9" s="435">
        <f>VLOOKUP(X$6,'School listing'!$A$10:$F$99,6,FALSE)</f>
        <v>0</v>
      </c>
      <c r="Y9" s="141">
        <f>VLOOKUP(X$6,'School listing'!$A$10:$F$99,6,FALSE)</f>
        <v>0</v>
      </c>
      <c r="Z9" s="432">
        <f>VLOOKUP(Z$6,'School listing'!$A$10:$F$99,6,FALSE)</f>
        <v>0</v>
      </c>
      <c r="AA9" s="433">
        <f>VLOOKUP(Z$6,'School listing'!$A$10:$F$99,6,FALSE)</f>
        <v>0</v>
      </c>
      <c r="AB9" s="435">
        <f>VLOOKUP(AB$6,'School listing'!$A$10:$F$99,6,FALSE)</f>
        <v>0</v>
      </c>
      <c r="AC9" s="141">
        <f>VLOOKUP(AB$6,'School listing'!$A$10:$F$99,6,FALSE)</f>
        <v>0</v>
      </c>
      <c r="AD9" s="432">
        <f>VLOOKUP(AD$6,'School listing'!$A$10:$F$99,6,FALSE)</f>
        <v>0</v>
      </c>
      <c r="AE9" s="433">
        <f>VLOOKUP(AD$6,'School listing'!$A$10:$F$99,6,FALSE)</f>
        <v>0</v>
      </c>
      <c r="AF9" s="435">
        <f>VLOOKUP(AF$6,'School listing'!$A$10:$F$99,6,FALSE)</f>
        <v>0</v>
      </c>
      <c r="AG9" s="141">
        <f>VLOOKUP(AF$6,'School listing'!$A$10:$F$99,6,FALSE)</f>
        <v>0</v>
      </c>
      <c r="AH9" s="432">
        <f>VLOOKUP(AH$6,'School listing'!$A$10:$F$99,6,FALSE)</f>
        <v>0</v>
      </c>
      <c r="AI9" s="433">
        <f>VLOOKUP(AH$6,'School listing'!$A$10:$F$99,6,FALSE)</f>
        <v>0</v>
      </c>
      <c r="AJ9" s="435">
        <f>VLOOKUP(AJ$6,'School listing'!$A$10:$F$99,6,FALSE)</f>
        <v>0</v>
      </c>
      <c r="AK9" s="141">
        <f>VLOOKUP(AJ$6,'School listing'!$A$10:$F$99,6,FALSE)</f>
        <v>0</v>
      </c>
      <c r="AL9" s="432">
        <f>VLOOKUP(AL$6,'School listing'!$A$10:$F$99,6,FALSE)</f>
        <v>0</v>
      </c>
      <c r="AM9" s="433">
        <f>VLOOKUP(AL$6,'School listing'!$A$10:$F$99,6,FALSE)</f>
        <v>0</v>
      </c>
      <c r="AN9" s="435">
        <f>VLOOKUP(AN$6,'School listing'!$A$10:$F$99,6,FALSE)</f>
        <v>0</v>
      </c>
      <c r="AO9" s="141">
        <f>VLOOKUP(AN$6,'School listing'!$A$10:$F$99,6,FALSE)</f>
        <v>0</v>
      </c>
      <c r="AP9" s="432">
        <f>VLOOKUP(AP$6,'School listing'!$A$10:$F$99,6,FALSE)</f>
        <v>0</v>
      </c>
      <c r="AQ9" s="433">
        <f>VLOOKUP(AP$6,'School listing'!$A$10:$F$99,6,FALSE)</f>
        <v>0</v>
      </c>
      <c r="AR9" s="435">
        <f>VLOOKUP(AR$6,'School listing'!$A$10:$F$99,6,FALSE)</f>
        <v>0</v>
      </c>
      <c r="AS9" s="141">
        <f>VLOOKUP(AR$6,'School listing'!$A$10:$F$99,6,FALSE)</f>
        <v>0</v>
      </c>
      <c r="AT9" s="432">
        <f>VLOOKUP(AT$6,'School listing'!$A$10:$F$99,6,FALSE)</f>
        <v>0</v>
      </c>
      <c r="AU9" s="433">
        <f>VLOOKUP(AT$6,'School listing'!$A$10:$F$99,6,FALSE)</f>
        <v>0</v>
      </c>
      <c r="AV9" s="435">
        <f>VLOOKUP(AV$6,'School listing'!$A$10:$F$99,6,FALSE)</f>
        <v>0</v>
      </c>
      <c r="AW9" s="141">
        <f>VLOOKUP(AV$6,'School listing'!$A$10:$F$99,6,FALSE)</f>
        <v>0</v>
      </c>
      <c r="AX9" s="432">
        <f>VLOOKUP(AX$6,'School listing'!$A$10:$F$99,6,FALSE)</f>
        <v>0</v>
      </c>
      <c r="AY9" s="433">
        <f>VLOOKUP(AX$6,'School listing'!$A$10:$F$99,6,FALSE)</f>
        <v>0</v>
      </c>
      <c r="AZ9" s="435">
        <f>VLOOKUP(AZ$6,'School listing'!$A$10:$F$99,6,FALSE)</f>
        <v>0</v>
      </c>
      <c r="BA9" s="141">
        <f>VLOOKUP(AZ$6,'School listing'!$A$10:$F$99,6,FALSE)</f>
        <v>0</v>
      </c>
      <c r="BB9" s="432">
        <f>VLOOKUP(BB$6,'School listing'!$A$10:$F$99,6,FALSE)</f>
        <v>0</v>
      </c>
      <c r="BC9" s="433">
        <f>VLOOKUP(BB$6,'School listing'!$A$10:$F$99,6,FALSE)</f>
        <v>0</v>
      </c>
      <c r="BD9" s="435">
        <f>VLOOKUP(BD$6,'School listing'!$A$10:$F$99,6,FALSE)</f>
        <v>0</v>
      </c>
      <c r="BE9" s="141">
        <f>VLOOKUP(BD$6,'School listing'!$A$10:$F$99,6,FALSE)</f>
        <v>0</v>
      </c>
      <c r="BF9" s="432">
        <f>VLOOKUP(BF$6,'School listing'!$A$10:$F$99,6,FALSE)</f>
        <v>0</v>
      </c>
      <c r="BG9" s="433">
        <f>VLOOKUP(BF$6,'School listing'!$A$10:$F$99,6,FALSE)</f>
        <v>0</v>
      </c>
      <c r="BH9" s="435">
        <f>VLOOKUP(BH$6,'School listing'!$A$10:$F$99,6,FALSE)</f>
        <v>0</v>
      </c>
      <c r="BI9" s="141">
        <f>VLOOKUP(BH$6,'School listing'!$A$10:$F$99,6,FALSE)</f>
        <v>0</v>
      </c>
      <c r="BJ9" s="435">
        <f>VLOOKUP(BJ$6,'School listing'!$A$10:$F$99,6,FALSE)</f>
        <v>0</v>
      </c>
      <c r="BK9" s="141">
        <f>VLOOKUP(BJ$6,'School listing'!$A$10:$F$99,6,FALSE)</f>
        <v>0</v>
      </c>
      <c r="BL9" s="140">
        <f>VLOOKUP(BL$6,'School listing'!$A$10:$F$99,6,FALSE)</f>
        <v>0</v>
      </c>
      <c r="BM9" s="142">
        <f>VLOOKUP(BL$6,'School listing'!$A$10:$F$99,6,FALSE)</f>
        <v>0</v>
      </c>
      <c r="BN9" s="435">
        <f>VLOOKUP(BN$6,'School listing'!$A$10:$F$99,6,FALSE)</f>
        <v>0</v>
      </c>
      <c r="BO9" s="141">
        <f>VLOOKUP(BN$6,'School listing'!$A$10:$F$99,6,FALSE)</f>
        <v>0</v>
      </c>
      <c r="BP9" s="140">
        <f>VLOOKUP(BP$6,'School listing'!$A$10:$F$99,6,FALSE)</f>
        <v>0</v>
      </c>
      <c r="BQ9" s="142">
        <f>VLOOKUP(BP$6,'School listing'!$A$10:$F$99,6,FALSE)</f>
        <v>0</v>
      </c>
      <c r="BR9" s="435">
        <f>VLOOKUP(BR$6,'School listing'!$A$10:$F$99,6,FALSE)</f>
        <v>0</v>
      </c>
      <c r="BS9" s="141">
        <f>VLOOKUP(BR$6,'School listing'!$A$10:$F$99,6,FALSE)</f>
        <v>0</v>
      </c>
      <c r="BT9" s="140">
        <f>VLOOKUP(BT$6,'School listing'!$A$10:$F$99,6,FALSE)</f>
        <v>0</v>
      </c>
      <c r="BU9" s="142">
        <f>VLOOKUP(BT$6,'School listing'!$A$10:$F$99,6,FALSE)</f>
        <v>0</v>
      </c>
      <c r="BV9" s="435">
        <f>VLOOKUP(BV$6,'School listing'!$A$10:$F$99,6,FALSE)</f>
        <v>0</v>
      </c>
      <c r="BW9" s="141">
        <f>VLOOKUP(BV$6,'School listing'!$A$10:$F$99,6,FALSE)</f>
        <v>0</v>
      </c>
      <c r="BX9" s="140">
        <f>VLOOKUP(BX$6,'School listing'!$A$10:$F$99,6,FALSE)</f>
        <v>0</v>
      </c>
      <c r="BY9" s="142">
        <f>VLOOKUP(BX$6,'School listing'!$A$10:$F$99,6,FALSE)</f>
        <v>0</v>
      </c>
      <c r="BZ9" s="435">
        <f>VLOOKUP(BZ$6,'School listing'!$A$10:$F$99,6,FALSE)</f>
        <v>0</v>
      </c>
      <c r="CA9" s="141">
        <f>VLOOKUP(BZ$6,'School listing'!$A$10:$F$99,6,FALSE)</f>
        <v>0</v>
      </c>
      <c r="CB9" s="140">
        <f>VLOOKUP(CB$6,'School listing'!$A$10:$F$99,6,FALSE)</f>
        <v>0</v>
      </c>
      <c r="CC9" s="142">
        <f>VLOOKUP(CB$6,'School listing'!$A$10:$F$99,6,FALSE)</f>
        <v>0</v>
      </c>
      <c r="CD9" s="435">
        <f>VLOOKUP(CD$6,'School listing'!$A$10:$F$99,6,FALSE)</f>
        <v>0</v>
      </c>
      <c r="CE9" s="141">
        <f>VLOOKUP(CD$6,'School listing'!$A$10:$F$99,6,FALSE)</f>
        <v>0</v>
      </c>
      <c r="CF9" s="140">
        <f>VLOOKUP(CF$6,'School listing'!$A$10:$F$99,6,FALSE)</f>
        <v>0</v>
      </c>
      <c r="CG9" s="142">
        <f>VLOOKUP(CF$6,'School listing'!$A$10:$F$99,6,FALSE)</f>
        <v>0</v>
      </c>
      <c r="CH9" s="435">
        <f>VLOOKUP(CH$6,'School listing'!$A$10:$F$99,6,FALSE)</f>
        <v>0</v>
      </c>
      <c r="CI9" s="141">
        <f>VLOOKUP(CH$6,'School listing'!$A$10:$F$99,6,FALSE)</f>
        <v>0</v>
      </c>
      <c r="CJ9" s="140">
        <f>VLOOKUP(CJ$6,'School listing'!$A$10:$F$99,6,FALSE)</f>
        <v>0</v>
      </c>
      <c r="CK9" s="142">
        <f>VLOOKUP(CJ$6,'School listing'!$A$10:$F$99,6,FALSE)</f>
        <v>0</v>
      </c>
      <c r="CL9" s="435">
        <f>VLOOKUP(CL$6,'School listing'!$A$10:$F$99,6,FALSE)</f>
        <v>0</v>
      </c>
      <c r="CM9" s="141">
        <f>VLOOKUP(CL$6,'School listing'!$A$10:$F$99,6,FALSE)</f>
        <v>0</v>
      </c>
      <c r="CN9" s="140">
        <f>VLOOKUP(CN$6,'School listing'!$A$10:$F$99,6,FALSE)</f>
        <v>0</v>
      </c>
      <c r="CO9" s="142">
        <f>VLOOKUP(CN$6,'School listing'!$A$10:$F$99,6,FALSE)</f>
        <v>0</v>
      </c>
      <c r="CP9" s="435">
        <f>VLOOKUP(CP$6,'School listing'!$A$10:$F$99,6,FALSE)</f>
        <v>0</v>
      </c>
      <c r="CQ9" s="141">
        <f>VLOOKUP(CP$6,'School listing'!$A$10:$F$99,6,FALSE)</f>
        <v>0</v>
      </c>
      <c r="CR9" s="140">
        <f>VLOOKUP(CR$6,'School listing'!$A$10:$F$99,6,FALSE)</f>
        <v>0</v>
      </c>
      <c r="CS9" s="142">
        <f>VLOOKUP(CR$6,'School listing'!$A$10:$F$99,6,FALSE)</f>
        <v>0</v>
      </c>
      <c r="CT9" s="435">
        <f>VLOOKUP(CT$6,'School listing'!$A$10:$F$99,6,FALSE)</f>
        <v>0</v>
      </c>
      <c r="CU9" s="141">
        <f>VLOOKUP(CT$6,'School listing'!$A$10:$F$99,6,FALSE)</f>
        <v>0</v>
      </c>
      <c r="CV9" s="140">
        <f>VLOOKUP(CV$6,'School listing'!$A$10:$F$99,6,FALSE)</f>
        <v>0</v>
      </c>
      <c r="CW9" s="142">
        <f>VLOOKUP(CV$6,'School listing'!$A$10:$F$99,6,FALSE)</f>
        <v>0</v>
      </c>
      <c r="CX9" s="435">
        <f>VLOOKUP(CX$6,'School listing'!$A$10:$F$99,6,FALSE)</f>
        <v>0</v>
      </c>
      <c r="CY9" s="141">
        <f>VLOOKUP(CX$6,'School listing'!$A$10:$F$99,6,FALSE)</f>
        <v>0</v>
      </c>
      <c r="CZ9" s="140">
        <f>VLOOKUP(CZ$6,'School listing'!$A$10:$F$99,6,FALSE)</f>
        <v>0</v>
      </c>
      <c r="DA9" s="142">
        <f>VLOOKUP(CZ$6,'School listing'!$A$10:$F$99,6,FALSE)</f>
        <v>0</v>
      </c>
      <c r="DB9" s="435">
        <f>VLOOKUP(DB$6,'School listing'!$A$10:$F$99,6,FALSE)</f>
        <v>0</v>
      </c>
      <c r="DC9" s="141">
        <f>VLOOKUP(DB$6,'School listing'!$A$10:$F$99,6,FALSE)</f>
        <v>0</v>
      </c>
      <c r="DD9" s="140">
        <f>VLOOKUP(DD$6,'School listing'!$A$10:$F$99,6,FALSE)</f>
        <v>0</v>
      </c>
      <c r="DE9" s="142">
        <f>VLOOKUP(DD$6,'School listing'!$A$10:$F$99,6,FALSE)</f>
        <v>0</v>
      </c>
      <c r="DF9" s="435">
        <f>VLOOKUP(DF$6,'School listing'!$A$10:$F$99,6,FALSE)</f>
        <v>0</v>
      </c>
      <c r="DG9" s="141">
        <f>VLOOKUP(DF$6,'School listing'!$A$10:$F$99,6,FALSE)</f>
        <v>0</v>
      </c>
      <c r="DH9" s="140">
        <f>VLOOKUP(DH$6,'School listing'!$A$10:$F$99,6,FALSE)</f>
        <v>0</v>
      </c>
      <c r="DI9" s="142">
        <f>VLOOKUP(DH$6,'School listing'!$A$10:$F$99,6,FALSE)</f>
        <v>0</v>
      </c>
      <c r="DJ9" s="435">
        <f>VLOOKUP(DJ$6,'School listing'!$A$10:$F$99,6,FALSE)</f>
        <v>0</v>
      </c>
      <c r="DK9" s="141">
        <f>VLOOKUP(DJ$6,'School listing'!$A$10:$F$99,6,FALSE)</f>
        <v>0</v>
      </c>
      <c r="DL9" s="140">
        <f>VLOOKUP(DL$6,'School listing'!$A$10:$F$99,6,FALSE)</f>
        <v>0</v>
      </c>
      <c r="DM9" s="142">
        <f>VLOOKUP(DL$6,'School listing'!$A$10:$F$99,6,FALSE)</f>
        <v>0</v>
      </c>
      <c r="DN9" s="435">
        <f>VLOOKUP(DN$6,'School listing'!$A$10:$F$99,6,FALSE)</f>
        <v>0</v>
      </c>
      <c r="DO9" s="141">
        <f>VLOOKUP(DN$6,'School listing'!$A$10:$F$99,6,FALSE)</f>
        <v>0</v>
      </c>
      <c r="DP9" s="140">
        <f>VLOOKUP(DP$6,'School listing'!$A$10:$F$99,6,FALSE)</f>
        <v>0</v>
      </c>
      <c r="DQ9" s="142">
        <f>VLOOKUP(DP$6,'School listing'!$A$10:$F$99,6,FALSE)</f>
        <v>0</v>
      </c>
      <c r="DR9" s="435">
        <f>VLOOKUP(DR$6,'School listing'!$A$10:$F$99,6,FALSE)</f>
        <v>0</v>
      </c>
      <c r="DS9" s="141">
        <f>VLOOKUP(DR$6,'School listing'!$A$10:$F$99,6,FALSE)</f>
        <v>0</v>
      </c>
      <c r="DT9" s="140">
        <f>VLOOKUP(DT$6,'School listing'!$A$10:$F$99,6,FALSE)</f>
        <v>0</v>
      </c>
      <c r="DU9" s="142">
        <f>VLOOKUP(DT$6,'School listing'!$A$10:$F$99,6,FALSE)</f>
        <v>0</v>
      </c>
      <c r="DV9" s="435">
        <f>VLOOKUP(DV$6,'School listing'!$A$10:$F$99,6,FALSE)</f>
        <v>0</v>
      </c>
      <c r="DW9" s="141">
        <f>VLOOKUP(DV$6,'School listing'!$A$10:$F$99,6,FALSE)</f>
        <v>0</v>
      </c>
      <c r="DX9" s="140">
        <f>VLOOKUP(DX$6,'School listing'!$A$10:$F$99,6,FALSE)</f>
        <v>0</v>
      </c>
      <c r="DY9" s="142">
        <f>VLOOKUP(DX$6,'School listing'!$A$10:$F$99,6,FALSE)</f>
        <v>0</v>
      </c>
      <c r="DZ9" s="435">
        <f>VLOOKUP(DZ$6,'School listing'!$A$10:$F$99,6,FALSE)</f>
        <v>0</v>
      </c>
      <c r="EA9" s="141">
        <f>VLOOKUP(DZ$6,'School listing'!$A$10:$F$99,6,FALSE)</f>
        <v>0</v>
      </c>
      <c r="EB9" s="140">
        <f>VLOOKUP(EB$6,'School listing'!$A$10:$F$99,6,FALSE)</f>
        <v>0</v>
      </c>
      <c r="EC9" s="142">
        <f>VLOOKUP(EB$6,'School listing'!$A$10:$F$99,6,FALSE)</f>
        <v>0</v>
      </c>
      <c r="ED9" s="435">
        <f>VLOOKUP(ED$6,'School listing'!$A$10:$F$99,6,FALSE)</f>
        <v>0</v>
      </c>
      <c r="EE9" s="141">
        <f>VLOOKUP(ED$6,'School listing'!$A$10:$F$99,6,FALSE)</f>
        <v>0</v>
      </c>
      <c r="EF9" s="140">
        <f>VLOOKUP(EF$6,'School listing'!$A$10:$F$99,6,FALSE)</f>
        <v>0</v>
      </c>
      <c r="EG9" s="142">
        <f>VLOOKUP(EF$6,'School listing'!$A$10:$F$99,6,FALSE)</f>
        <v>0</v>
      </c>
      <c r="EH9" s="435">
        <f>VLOOKUP(EH$6,'School listing'!$A$10:$F$99,6,FALSE)</f>
        <v>0</v>
      </c>
      <c r="EI9" s="141">
        <f>VLOOKUP(EH$6,'School listing'!$A$10:$F$99,6,FALSE)</f>
        <v>0</v>
      </c>
      <c r="EJ9" s="140">
        <f>VLOOKUP(EJ$6,'School listing'!$A$10:$F$99,6,FALSE)</f>
        <v>0</v>
      </c>
      <c r="EK9" s="142">
        <f>VLOOKUP(EJ$6,'School listing'!$A$10:$F$99,6,FALSE)</f>
        <v>0</v>
      </c>
      <c r="EL9" s="435">
        <f>VLOOKUP(EL$6,'School listing'!$A$10:$F$99,6,FALSE)</f>
        <v>0</v>
      </c>
      <c r="EM9" s="141">
        <f>VLOOKUP(EL$6,'School listing'!$A$10:$F$99,6,FALSE)</f>
        <v>0</v>
      </c>
      <c r="EN9" s="140">
        <f>VLOOKUP(EN$6,'School listing'!$A$10:$F$99,6,FALSE)</f>
        <v>0</v>
      </c>
      <c r="EO9" s="142">
        <f>VLOOKUP(EN$6,'School listing'!$A$10:$F$99,6,FALSE)</f>
        <v>0</v>
      </c>
      <c r="EP9" s="435">
        <f>VLOOKUP(EP$6,'School listing'!$A$10:$F$99,6,FALSE)</f>
        <v>0</v>
      </c>
      <c r="EQ9" s="141">
        <f>VLOOKUP(EP$6,'School listing'!$A$10:$F$99,6,FALSE)</f>
        <v>0</v>
      </c>
      <c r="ER9" s="140">
        <f>VLOOKUP(ER$6,'School listing'!$A$10:$F$99,6,FALSE)</f>
        <v>0</v>
      </c>
      <c r="ES9" s="142">
        <f>VLOOKUP(ER$6,'School listing'!$A$10:$F$99,6,FALSE)</f>
        <v>0</v>
      </c>
      <c r="ET9" s="435">
        <f>VLOOKUP(ET$6,'School listing'!$A$10:$F$99,6,FALSE)</f>
        <v>0</v>
      </c>
      <c r="EU9" s="141">
        <f>VLOOKUP(ET$6,'School listing'!$A$10:$F$99,6,FALSE)</f>
        <v>0</v>
      </c>
      <c r="EV9" s="140">
        <f>VLOOKUP(EV$6,'School listing'!$A$10:$F$99,6,FALSE)</f>
        <v>0</v>
      </c>
      <c r="EW9" s="142">
        <f>VLOOKUP(EV$6,'School listing'!$A$10:$F$99,6,FALSE)</f>
        <v>0</v>
      </c>
      <c r="EX9" s="435">
        <f>VLOOKUP(EX$6,'School listing'!$A$10:$F$99,6,FALSE)</f>
        <v>0</v>
      </c>
      <c r="EY9" s="141">
        <f>VLOOKUP(EX$6,'School listing'!$A$10:$F$99,6,FALSE)</f>
        <v>0</v>
      </c>
      <c r="EZ9" s="140">
        <f>VLOOKUP(EZ$6,'School listing'!$A$10:$F$99,6,FALSE)</f>
        <v>0</v>
      </c>
      <c r="FA9" s="142">
        <f>VLOOKUP(EZ$6,'School listing'!$A$10:$F$99,6,FALSE)</f>
        <v>0</v>
      </c>
      <c r="FB9" s="435">
        <f>VLOOKUP(FB$6,'School listing'!$A$10:$F$99,6,FALSE)</f>
        <v>0</v>
      </c>
      <c r="FC9" s="141">
        <f>VLOOKUP(FB$6,'School listing'!$A$10:$F$99,6,FALSE)</f>
        <v>0</v>
      </c>
      <c r="FD9" s="140">
        <f>VLOOKUP(FD$6,'School listing'!$A$10:$F$99,6,FALSE)</f>
        <v>0</v>
      </c>
      <c r="FE9" s="142">
        <f>VLOOKUP(FD$6,'School listing'!$A$10:$F$99,6,FALSE)</f>
        <v>0</v>
      </c>
      <c r="FF9" s="435">
        <f>VLOOKUP(FF$6,'School listing'!$A$10:$F$99,6,FALSE)</f>
        <v>0</v>
      </c>
      <c r="FG9" s="141">
        <f>VLOOKUP(FF$6,'School listing'!$A$10:$F$99,6,FALSE)</f>
        <v>0</v>
      </c>
      <c r="FH9" s="140">
        <f>VLOOKUP(FH$6,'School listing'!$A$10:$F$99,6,FALSE)</f>
        <v>0</v>
      </c>
      <c r="FI9" s="142">
        <f>VLOOKUP(FH$6,'School listing'!$A$10:$F$99,6,FALSE)</f>
        <v>0</v>
      </c>
      <c r="FJ9" s="435">
        <f>VLOOKUP(FJ$6,'School listing'!$A$10:$F$99,6,FALSE)</f>
        <v>0</v>
      </c>
      <c r="FK9" s="141">
        <f>VLOOKUP(FJ$6,'School listing'!$A$10:$F$99,6,FALSE)</f>
        <v>0</v>
      </c>
      <c r="FL9" s="140">
        <f>VLOOKUP(FL$6,'School listing'!$A$10:$F$99,6,FALSE)</f>
        <v>0</v>
      </c>
      <c r="FM9" s="142">
        <f>VLOOKUP(FL$6,'School listing'!$A$10:$F$99,6,FALSE)</f>
        <v>0</v>
      </c>
      <c r="FN9" s="435">
        <f>VLOOKUP(FN$6,'School listing'!$A$10:$F$99,6,FALSE)</f>
        <v>0</v>
      </c>
      <c r="FO9" s="141">
        <f>VLOOKUP(FN$6,'School listing'!$A$10:$F$99,6,FALSE)</f>
        <v>0</v>
      </c>
      <c r="FP9" s="140">
        <f>VLOOKUP(FP$6,'School listing'!$A$10:$F$99,6,FALSE)</f>
        <v>0</v>
      </c>
      <c r="FQ9" s="142">
        <f>VLOOKUP(FP$6,'School listing'!$A$10:$F$99,6,FALSE)</f>
        <v>0</v>
      </c>
      <c r="FR9" s="435">
        <f>VLOOKUP(FR$6,'School listing'!$A$10:$F$99,6,FALSE)</f>
        <v>0</v>
      </c>
      <c r="FS9" s="141">
        <f>VLOOKUP(FR$6,'School listing'!$A$10:$F$99,6,FALSE)</f>
        <v>0</v>
      </c>
      <c r="FT9" s="140">
        <f>VLOOKUP(FT$6,'School listing'!$A$10:$F$99,6,FALSE)</f>
        <v>0</v>
      </c>
      <c r="FU9" s="142">
        <f>VLOOKUP(FT$6,'School listing'!$A$10:$F$99,6,FALSE)</f>
        <v>0</v>
      </c>
      <c r="FV9" s="435">
        <f>VLOOKUP(FV$6,'School listing'!$A$10:$F$99,6,FALSE)</f>
        <v>0</v>
      </c>
      <c r="FW9" s="141">
        <f>VLOOKUP(FV$6,'School listing'!$A$10:$F$99,6,FALSE)</f>
        <v>0</v>
      </c>
      <c r="FX9" s="140">
        <f>VLOOKUP(FX$6,'School listing'!$A$10:$F$99,6,FALSE)</f>
        <v>0</v>
      </c>
      <c r="FY9" s="142">
        <f>VLOOKUP(FX$6,'School listing'!$A$10:$F$99,6,FALSE)</f>
        <v>0</v>
      </c>
      <c r="FZ9" s="435">
        <f>VLOOKUP(FZ$6,'School listing'!$A$10:$F$99,6,FALSE)</f>
        <v>0</v>
      </c>
      <c r="GA9" s="141">
        <f>VLOOKUP(FZ$6,'School listing'!$A$10:$F$99,6,FALSE)</f>
        <v>0</v>
      </c>
      <c r="GB9" s="140">
        <f>VLOOKUP(GB$6,'School listing'!$A$10:$F$99,6,FALSE)</f>
        <v>0</v>
      </c>
      <c r="GC9" s="142">
        <f>VLOOKUP(GB$6,'School listing'!$A$10:$F$99,6,FALSE)</f>
        <v>0</v>
      </c>
      <c r="GD9" s="435">
        <f>VLOOKUP(GD$6,'School listing'!$A$10:$F$99,6,FALSE)</f>
        <v>0</v>
      </c>
      <c r="GE9" s="141">
        <f>VLOOKUP(GD$6,'School listing'!$A$10:$F$99,6,FALSE)</f>
        <v>0</v>
      </c>
      <c r="GF9" s="140">
        <f>VLOOKUP(GF$6,'School listing'!$A$10:$F$99,6,FALSE)</f>
        <v>0</v>
      </c>
      <c r="GG9" s="142">
        <f>VLOOKUP(GF$6,'School listing'!$A$10:$F$99,6,FALSE)</f>
        <v>0</v>
      </c>
      <c r="GH9" s="435">
        <f>VLOOKUP(GH$6,'School listing'!$A$10:$F$99,6,FALSE)</f>
        <v>0</v>
      </c>
      <c r="GI9" s="141">
        <f>VLOOKUP(GH$6,'School listing'!$A$10:$F$99,6,FALSE)</f>
        <v>0</v>
      </c>
      <c r="GJ9" s="684"/>
    </row>
    <row r="10" spans="1:192" ht="28">
      <c r="A10" s="25"/>
      <c r="B10" s="26"/>
      <c r="C10" s="436" t="s">
        <v>284</v>
      </c>
      <c r="D10" s="436" t="s">
        <v>285</v>
      </c>
      <c r="E10" s="690"/>
      <c r="F10" s="437" t="s">
        <v>282</v>
      </c>
      <c r="G10" s="437" t="s">
        <v>283</v>
      </c>
      <c r="H10" s="438" t="s">
        <v>282</v>
      </c>
      <c r="I10" s="438" t="s">
        <v>283</v>
      </c>
      <c r="J10" s="439" t="s">
        <v>282</v>
      </c>
      <c r="K10" s="439" t="s">
        <v>283</v>
      </c>
      <c r="L10" s="439" t="s">
        <v>282</v>
      </c>
      <c r="M10" s="439" t="s">
        <v>283</v>
      </c>
      <c r="N10" s="438" t="s">
        <v>282</v>
      </c>
      <c r="O10" s="438" t="s">
        <v>283</v>
      </c>
      <c r="P10" s="439" t="s">
        <v>282</v>
      </c>
      <c r="Q10" s="439" t="s">
        <v>283</v>
      </c>
      <c r="R10" s="438" t="s">
        <v>282</v>
      </c>
      <c r="S10" s="438" t="s">
        <v>283</v>
      </c>
      <c r="T10" s="439" t="s">
        <v>282</v>
      </c>
      <c r="U10" s="439" t="s">
        <v>283</v>
      </c>
      <c r="V10" s="438" t="s">
        <v>282</v>
      </c>
      <c r="W10" s="438" t="s">
        <v>283</v>
      </c>
      <c r="X10" s="439" t="s">
        <v>282</v>
      </c>
      <c r="Y10" s="439" t="s">
        <v>283</v>
      </c>
      <c r="Z10" s="438" t="s">
        <v>282</v>
      </c>
      <c r="AA10" s="438" t="s">
        <v>283</v>
      </c>
      <c r="AB10" s="439" t="s">
        <v>282</v>
      </c>
      <c r="AC10" s="439" t="s">
        <v>283</v>
      </c>
      <c r="AD10" s="438" t="s">
        <v>282</v>
      </c>
      <c r="AE10" s="438" t="s">
        <v>283</v>
      </c>
      <c r="AF10" s="439" t="s">
        <v>282</v>
      </c>
      <c r="AG10" s="439" t="s">
        <v>283</v>
      </c>
      <c r="AH10" s="438" t="s">
        <v>282</v>
      </c>
      <c r="AI10" s="438" t="s">
        <v>283</v>
      </c>
      <c r="AJ10" s="439" t="s">
        <v>282</v>
      </c>
      <c r="AK10" s="439" t="s">
        <v>283</v>
      </c>
      <c r="AL10" s="438" t="s">
        <v>282</v>
      </c>
      <c r="AM10" s="438" t="s">
        <v>283</v>
      </c>
      <c r="AN10" s="439" t="s">
        <v>282</v>
      </c>
      <c r="AO10" s="439" t="s">
        <v>283</v>
      </c>
      <c r="AP10" s="439" t="s">
        <v>282</v>
      </c>
      <c r="AQ10" s="439" t="s">
        <v>283</v>
      </c>
      <c r="AR10" s="440" t="s">
        <v>282</v>
      </c>
      <c r="AS10" s="440" t="s">
        <v>283</v>
      </c>
      <c r="AT10" s="439" t="s">
        <v>282</v>
      </c>
      <c r="AU10" s="439" t="s">
        <v>283</v>
      </c>
      <c r="AV10" s="440" t="s">
        <v>282</v>
      </c>
      <c r="AW10" s="440" t="s">
        <v>283</v>
      </c>
      <c r="AX10" s="439" t="s">
        <v>282</v>
      </c>
      <c r="AY10" s="439" t="s">
        <v>283</v>
      </c>
      <c r="AZ10" s="440" t="s">
        <v>282</v>
      </c>
      <c r="BA10" s="440" t="s">
        <v>283</v>
      </c>
      <c r="BB10" s="439" t="s">
        <v>282</v>
      </c>
      <c r="BC10" s="439" t="s">
        <v>283</v>
      </c>
      <c r="BD10" s="440" t="s">
        <v>282</v>
      </c>
      <c r="BE10" s="440" t="s">
        <v>283</v>
      </c>
      <c r="BF10" s="439" t="s">
        <v>282</v>
      </c>
      <c r="BG10" s="439" t="s">
        <v>283</v>
      </c>
      <c r="BH10" s="440" t="s">
        <v>282</v>
      </c>
      <c r="BI10" s="440" t="s">
        <v>283</v>
      </c>
      <c r="BJ10" s="439" t="s">
        <v>282</v>
      </c>
      <c r="BK10" s="439" t="s">
        <v>283</v>
      </c>
      <c r="BL10" s="440" t="s">
        <v>282</v>
      </c>
      <c r="BM10" s="440" t="s">
        <v>283</v>
      </c>
      <c r="BN10" s="439" t="s">
        <v>282</v>
      </c>
      <c r="BO10" s="439" t="s">
        <v>283</v>
      </c>
      <c r="BP10" s="440" t="s">
        <v>282</v>
      </c>
      <c r="BQ10" s="440" t="s">
        <v>283</v>
      </c>
      <c r="BR10" s="439" t="s">
        <v>282</v>
      </c>
      <c r="BS10" s="439" t="s">
        <v>283</v>
      </c>
      <c r="BT10" s="440" t="s">
        <v>282</v>
      </c>
      <c r="BU10" s="440" t="s">
        <v>283</v>
      </c>
      <c r="BV10" s="439" t="s">
        <v>282</v>
      </c>
      <c r="BW10" s="439" t="s">
        <v>283</v>
      </c>
      <c r="BX10" s="440" t="s">
        <v>282</v>
      </c>
      <c r="BY10" s="440" t="s">
        <v>283</v>
      </c>
      <c r="BZ10" s="439" t="s">
        <v>282</v>
      </c>
      <c r="CA10" s="439" t="s">
        <v>283</v>
      </c>
      <c r="CB10" s="440" t="s">
        <v>282</v>
      </c>
      <c r="CC10" s="440" t="s">
        <v>283</v>
      </c>
      <c r="CD10" s="439" t="s">
        <v>282</v>
      </c>
      <c r="CE10" s="439" t="s">
        <v>283</v>
      </c>
      <c r="CF10" s="440" t="s">
        <v>282</v>
      </c>
      <c r="CG10" s="440" t="s">
        <v>283</v>
      </c>
      <c r="CH10" s="439" t="s">
        <v>282</v>
      </c>
      <c r="CI10" s="439" t="s">
        <v>283</v>
      </c>
      <c r="CJ10" s="440" t="s">
        <v>282</v>
      </c>
      <c r="CK10" s="440" t="s">
        <v>283</v>
      </c>
      <c r="CL10" s="439" t="s">
        <v>282</v>
      </c>
      <c r="CM10" s="439" t="s">
        <v>283</v>
      </c>
      <c r="CN10" s="440" t="s">
        <v>282</v>
      </c>
      <c r="CO10" s="440" t="s">
        <v>283</v>
      </c>
      <c r="CP10" s="439" t="s">
        <v>282</v>
      </c>
      <c r="CQ10" s="439" t="s">
        <v>283</v>
      </c>
      <c r="CR10" s="440" t="s">
        <v>282</v>
      </c>
      <c r="CS10" s="440" t="s">
        <v>283</v>
      </c>
      <c r="CT10" s="439" t="s">
        <v>282</v>
      </c>
      <c r="CU10" s="439" t="s">
        <v>283</v>
      </c>
      <c r="CV10" s="440" t="s">
        <v>282</v>
      </c>
      <c r="CW10" s="440" t="s">
        <v>283</v>
      </c>
      <c r="CX10" s="439" t="s">
        <v>282</v>
      </c>
      <c r="CY10" s="439" t="s">
        <v>283</v>
      </c>
      <c r="CZ10" s="440" t="s">
        <v>282</v>
      </c>
      <c r="DA10" s="440" t="s">
        <v>283</v>
      </c>
      <c r="DB10" s="439" t="s">
        <v>282</v>
      </c>
      <c r="DC10" s="439" t="s">
        <v>283</v>
      </c>
      <c r="DD10" s="440" t="s">
        <v>282</v>
      </c>
      <c r="DE10" s="440" t="s">
        <v>283</v>
      </c>
      <c r="DF10" s="439" t="s">
        <v>282</v>
      </c>
      <c r="DG10" s="439" t="s">
        <v>283</v>
      </c>
      <c r="DH10" s="440" t="s">
        <v>282</v>
      </c>
      <c r="DI10" s="440" t="s">
        <v>283</v>
      </c>
      <c r="DJ10" s="439" t="s">
        <v>282</v>
      </c>
      <c r="DK10" s="439" t="s">
        <v>283</v>
      </c>
      <c r="DL10" s="440" t="s">
        <v>282</v>
      </c>
      <c r="DM10" s="440" t="s">
        <v>283</v>
      </c>
      <c r="DN10" s="439" t="s">
        <v>282</v>
      </c>
      <c r="DO10" s="439" t="s">
        <v>283</v>
      </c>
      <c r="DP10" s="440" t="s">
        <v>282</v>
      </c>
      <c r="DQ10" s="440" t="s">
        <v>283</v>
      </c>
      <c r="DR10" s="439" t="s">
        <v>282</v>
      </c>
      <c r="DS10" s="439" t="s">
        <v>283</v>
      </c>
      <c r="DT10" s="440" t="s">
        <v>282</v>
      </c>
      <c r="DU10" s="440" t="s">
        <v>283</v>
      </c>
      <c r="DV10" s="439" t="s">
        <v>282</v>
      </c>
      <c r="DW10" s="439" t="s">
        <v>283</v>
      </c>
      <c r="DX10" s="440" t="s">
        <v>282</v>
      </c>
      <c r="DY10" s="440" t="s">
        <v>283</v>
      </c>
      <c r="DZ10" s="439" t="s">
        <v>282</v>
      </c>
      <c r="EA10" s="439" t="s">
        <v>283</v>
      </c>
      <c r="EB10" s="440" t="s">
        <v>282</v>
      </c>
      <c r="EC10" s="440" t="s">
        <v>283</v>
      </c>
      <c r="ED10" s="439" t="s">
        <v>282</v>
      </c>
      <c r="EE10" s="439" t="s">
        <v>283</v>
      </c>
      <c r="EF10" s="440" t="s">
        <v>282</v>
      </c>
      <c r="EG10" s="440" t="s">
        <v>283</v>
      </c>
      <c r="EH10" s="439" t="s">
        <v>282</v>
      </c>
      <c r="EI10" s="439" t="s">
        <v>283</v>
      </c>
      <c r="EJ10" s="440" t="s">
        <v>282</v>
      </c>
      <c r="EK10" s="440" t="s">
        <v>283</v>
      </c>
      <c r="EL10" s="439" t="s">
        <v>282</v>
      </c>
      <c r="EM10" s="439" t="s">
        <v>283</v>
      </c>
      <c r="EN10" s="440" t="s">
        <v>282</v>
      </c>
      <c r="EO10" s="440" t="s">
        <v>283</v>
      </c>
      <c r="EP10" s="439" t="s">
        <v>282</v>
      </c>
      <c r="EQ10" s="439" t="s">
        <v>283</v>
      </c>
      <c r="ER10" s="440" t="s">
        <v>282</v>
      </c>
      <c r="ES10" s="440" t="s">
        <v>283</v>
      </c>
      <c r="ET10" s="439" t="s">
        <v>282</v>
      </c>
      <c r="EU10" s="439" t="s">
        <v>283</v>
      </c>
      <c r="EV10" s="440" t="s">
        <v>282</v>
      </c>
      <c r="EW10" s="440" t="s">
        <v>283</v>
      </c>
      <c r="EX10" s="439" t="s">
        <v>282</v>
      </c>
      <c r="EY10" s="439" t="s">
        <v>283</v>
      </c>
      <c r="EZ10" s="440" t="s">
        <v>282</v>
      </c>
      <c r="FA10" s="440" t="s">
        <v>283</v>
      </c>
      <c r="FB10" s="439" t="s">
        <v>282</v>
      </c>
      <c r="FC10" s="439" t="s">
        <v>283</v>
      </c>
      <c r="FD10" s="440" t="s">
        <v>282</v>
      </c>
      <c r="FE10" s="440" t="s">
        <v>283</v>
      </c>
      <c r="FF10" s="439" t="s">
        <v>282</v>
      </c>
      <c r="FG10" s="439" t="s">
        <v>283</v>
      </c>
      <c r="FH10" s="440" t="s">
        <v>282</v>
      </c>
      <c r="FI10" s="440" t="s">
        <v>283</v>
      </c>
      <c r="FJ10" s="439" t="s">
        <v>282</v>
      </c>
      <c r="FK10" s="439" t="s">
        <v>283</v>
      </c>
      <c r="FL10" s="440" t="s">
        <v>282</v>
      </c>
      <c r="FM10" s="440" t="s">
        <v>283</v>
      </c>
      <c r="FN10" s="439" t="s">
        <v>282</v>
      </c>
      <c r="FO10" s="439" t="s">
        <v>283</v>
      </c>
      <c r="FP10" s="440" t="s">
        <v>282</v>
      </c>
      <c r="FQ10" s="440" t="s">
        <v>283</v>
      </c>
      <c r="FR10" s="439" t="s">
        <v>282</v>
      </c>
      <c r="FS10" s="439" t="s">
        <v>283</v>
      </c>
      <c r="FT10" s="440" t="s">
        <v>282</v>
      </c>
      <c r="FU10" s="440" t="s">
        <v>283</v>
      </c>
      <c r="FV10" s="439" t="s">
        <v>282</v>
      </c>
      <c r="FW10" s="439" t="s">
        <v>283</v>
      </c>
      <c r="FX10" s="440" t="s">
        <v>282</v>
      </c>
      <c r="FY10" s="440" t="s">
        <v>283</v>
      </c>
      <c r="FZ10" s="439" t="s">
        <v>282</v>
      </c>
      <c r="GA10" s="439" t="s">
        <v>283</v>
      </c>
      <c r="GB10" s="440" t="s">
        <v>282</v>
      </c>
      <c r="GC10" s="440" t="s">
        <v>283</v>
      </c>
      <c r="GD10" s="439" t="s">
        <v>282</v>
      </c>
      <c r="GE10" s="439" t="s">
        <v>283</v>
      </c>
      <c r="GF10" s="440" t="s">
        <v>282</v>
      </c>
      <c r="GG10" s="440" t="s">
        <v>283</v>
      </c>
      <c r="GH10" s="439" t="s">
        <v>282</v>
      </c>
      <c r="GI10" s="439" t="s">
        <v>283</v>
      </c>
      <c r="GJ10" s="684"/>
    </row>
    <row r="11" spans="1:192" ht="17.5">
      <c r="A11" s="202" t="s">
        <v>364</v>
      </c>
      <c r="B11" s="26"/>
      <c r="C11" s="441"/>
      <c r="D11" s="442"/>
      <c r="E11" s="25"/>
      <c r="F11" s="441"/>
      <c r="G11" s="442"/>
      <c r="H11" s="443"/>
      <c r="I11" s="443"/>
      <c r="J11" s="444"/>
      <c r="K11" s="417"/>
      <c r="L11" s="417"/>
      <c r="M11" s="417"/>
      <c r="N11" s="445"/>
      <c r="O11" s="445"/>
      <c r="P11" s="417"/>
      <c r="Q11" s="417"/>
      <c r="R11" s="445"/>
      <c r="S11" s="445"/>
      <c r="T11" s="417"/>
      <c r="U11" s="417"/>
      <c r="V11" s="445"/>
      <c r="W11" s="445"/>
      <c r="X11" s="417"/>
      <c r="Y11" s="417"/>
      <c r="Z11" s="445"/>
      <c r="AA11" s="445"/>
      <c r="AB11" s="417"/>
      <c r="AC11" s="417"/>
      <c r="AD11" s="445"/>
      <c r="AE11" s="445"/>
      <c r="AF11" s="417"/>
      <c r="AG11" s="417"/>
      <c r="AH11" s="445"/>
      <c r="AI11" s="445"/>
      <c r="AJ11" s="417"/>
      <c r="AK11" s="417"/>
      <c r="AL11" s="445"/>
      <c r="AM11" s="445"/>
      <c r="AN11" s="417"/>
      <c r="AO11" s="417"/>
      <c r="AP11" s="445"/>
      <c r="AQ11" s="445"/>
      <c r="AR11" s="417"/>
      <c r="AS11" s="417"/>
      <c r="AT11" s="445"/>
      <c r="AU11" s="445"/>
      <c r="AV11" s="417"/>
      <c r="AW11" s="417"/>
      <c r="AX11" s="445"/>
      <c r="AY11" s="445"/>
      <c r="AZ11" s="417"/>
      <c r="BA11" s="417"/>
      <c r="BB11" s="445"/>
      <c r="BC11" s="445"/>
      <c r="BD11" s="417"/>
      <c r="BE11" s="417"/>
      <c r="BF11" s="445"/>
      <c r="BG11" s="445"/>
      <c r="BH11" s="417"/>
      <c r="BI11" s="417"/>
      <c r="BJ11" s="417"/>
      <c r="BK11" s="417"/>
      <c r="BL11" s="446"/>
      <c r="BM11" s="446"/>
      <c r="BN11" s="417"/>
      <c r="BO11" s="417"/>
      <c r="BP11" s="446"/>
      <c r="BQ11" s="446"/>
      <c r="BR11" s="417"/>
      <c r="BS11" s="417"/>
      <c r="BT11" s="446"/>
      <c r="BU11" s="446"/>
      <c r="BV11" s="417"/>
      <c r="BW11" s="417"/>
      <c r="BX11" s="446"/>
      <c r="BY11" s="446"/>
      <c r="BZ11" s="417"/>
      <c r="CA11" s="417"/>
      <c r="CB11" s="446"/>
      <c r="CC11" s="446"/>
      <c r="CD11" s="417"/>
      <c r="CE11" s="417"/>
      <c r="CF11" s="446"/>
      <c r="CG11" s="446"/>
      <c r="CH11" s="417"/>
      <c r="CI11" s="417"/>
      <c r="CJ11" s="446"/>
      <c r="CK11" s="446"/>
      <c r="CL11" s="417"/>
      <c r="CM11" s="417"/>
      <c r="CN11" s="446"/>
      <c r="CO11" s="446"/>
      <c r="CP11" s="417"/>
      <c r="CQ11" s="417"/>
      <c r="CR11" s="446"/>
      <c r="CS11" s="446"/>
      <c r="CT11" s="417"/>
      <c r="CU11" s="417"/>
      <c r="CV11" s="446"/>
      <c r="CW11" s="446"/>
      <c r="CX11" s="417"/>
      <c r="CY11" s="417"/>
      <c r="CZ11" s="446"/>
      <c r="DA11" s="446"/>
      <c r="DB11" s="417"/>
      <c r="DC11" s="417"/>
      <c r="DD11" s="446"/>
      <c r="DE11" s="446"/>
      <c r="DF11" s="417"/>
      <c r="DG11" s="417"/>
      <c r="DH11" s="446"/>
      <c r="DI11" s="446"/>
      <c r="DJ11" s="417"/>
      <c r="DK11" s="417"/>
      <c r="DL11" s="446"/>
      <c r="DM11" s="446"/>
      <c r="DN11" s="417"/>
      <c r="DO11" s="417"/>
      <c r="DP11" s="446"/>
      <c r="DQ11" s="446"/>
      <c r="DR11" s="417"/>
      <c r="DS11" s="417"/>
      <c r="DT11" s="446"/>
      <c r="DU11" s="446"/>
      <c r="DV11" s="417"/>
      <c r="DW11" s="417"/>
      <c r="DX11" s="446"/>
      <c r="DY11" s="446"/>
      <c r="DZ11" s="417"/>
      <c r="EA11" s="417"/>
      <c r="EB11" s="446"/>
      <c r="EC11" s="446"/>
      <c r="ED11" s="417"/>
      <c r="EE11" s="417"/>
      <c r="EF11" s="446"/>
      <c r="EG11" s="446"/>
      <c r="EH11" s="417"/>
      <c r="EI11" s="417"/>
      <c r="EJ11" s="446"/>
      <c r="EK11" s="446"/>
      <c r="EL11" s="417"/>
      <c r="EM11" s="417"/>
      <c r="EN11" s="446"/>
      <c r="EO11" s="446"/>
      <c r="EP11" s="417"/>
      <c r="EQ11" s="417"/>
      <c r="ER11" s="446"/>
      <c r="ES11" s="446"/>
      <c r="ET11" s="417"/>
      <c r="EU11" s="417"/>
      <c r="EV11" s="446"/>
      <c r="EW11" s="446"/>
      <c r="EX11" s="417"/>
      <c r="EY11" s="417"/>
      <c r="EZ11" s="446"/>
      <c r="FA11" s="446"/>
      <c r="FB11" s="417"/>
      <c r="FC11" s="417"/>
      <c r="FD11" s="446"/>
      <c r="FE11" s="446"/>
      <c r="FF11" s="417"/>
      <c r="FG11" s="417"/>
      <c r="FH11" s="446"/>
      <c r="FI11" s="446"/>
      <c r="FJ11" s="417"/>
      <c r="FK11" s="417"/>
      <c r="FL11" s="446"/>
      <c r="FM11" s="446"/>
      <c r="FN11" s="417"/>
      <c r="FO11" s="417"/>
      <c r="FP11" s="446"/>
      <c r="FQ11" s="446"/>
      <c r="FR11" s="417"/>
      <c r="FS11" s="417"/>
      <c r="FT11" s="446"/>
      <c r="FU11" s="446"/>
      <c r="FV11" s="417"/>
      <c r="FW11" s="417"/>
      <c r="FX11" s="446"/>
      <c r="FY11" s="446"/>
      <c r="FZ11" s="417"/>
      <c r="GA11" s="417"/>
      <c r="GB11" s="446"/>
      <c r="GC11" s="446"/>
      <c r="GD11" s="417"/>
      <c r="GE11" s="417"/>
      <c r="GF11" s="446"/>
      <c r="GG11" s="446"/>
      <c r="GH11" s="417"/>
      <c r="GI11" s="417"/>
    </row>
    <row r="12" spans="1:192" ht="29.25" customHeight="1">
      <c r="A12" s="447" t="s">
        <v>854</v>
      </c>
      <c r="B12" s="26">
        <v>6100</v>
      </c>
      <c r="C12" s="448">
        <f>Calculation!$E$12-C21</f>
        <v>0</v>
      </c>
      <c r="D12" s="203">
        <f>IF(C12=0,0,(C12-SUM(H12:GI12)))</f>
        <v>0</v>
      </c>
      <c r="E12" s="449">
        <f>SUM(F12:AO12)</f>
        <v>0</v>
      </c>
      <c r="F12" s="203"/>
      <c r="G12" s="203"/>
      <c r="H12" s="10"/>
      <c r="I12" s="9"/>
      <c r="J12" s="8"/>
      <c r="K12" s="8"/>
      <c r="L12" s="8"/>
      <c r="M12" s="8"/>
      <c r="N12" s="9"/>
      <c r="O12" s="9"/>
      <c r="P12" s="8"/>
      <c r="Q12" s="8"/>
      <c r="R12" s="9"/>
      <c r="S12" s="9"/>
      <c r="T12" s="8"/>
      <c r="U12" s="8"/>
      <c r="V12" s="9"/>
      <c r="W12" s="9"/>
      <c r="X12" s="8"/>
      <c r="Y12" s="8"/>
      <c r="Z12" s="9"/>
      <c r="AA12" s="9"/>
      <c r="AB12" s="8"/>
      <c r="AC12" s="8"/>
      <c r="AD12" s="9"/>
      <c r="AE12" s="9"/>
      <c r="AF12" s="8"/>
      <c r="AG12" s="8"/>
      <c r="AH12" s="9"/>
      <c r="AI12" s="9"/>
      <c r="AJ12" s="8"/>
      <c r="AK12" s="8"/>
      <c r="AL12" s="9"/>
      <c r="AM12" s="9"/>
      <c r="AN12" s="8"/>
      <c r="AO12" s="8"/>
      <c r="AP12" s="9"/>
      <c r="AQ12" s="9"/>
      <c r="AR12" s="8"/>
      <c r="AS12" s="8"/>
      <c r="AT12" s="9"/>
      <c r="AU12" s="9"/>
      <c r="AV12" s="8"/>
      <c r="AW12" s="8"/>
      <c r="AX12" s="9"/>
      <c r="AY12" s="9"/>
      <c r="AZ12" s="8"/>
      <c r="BA12" s="8"/>
      <c r="BB12" s="9"/>
      <c r="BC12" s="9"/>
      <c r="BD12" s="8"/>
      <c r="BE12" s="8"/>
      <c r="BF12" s="9"/>
      <c r="BG12" s="9"/>
      <c r="BH12" s="8"/>
      <c r="BI12" s="8"/>
      <c r="BJ12" s="450"/>
      <c r="BK12" s="450"/>
      <c r="BL12" s="451"/>
      <c r="BM12" s="451"/>
      <c r="BN12" s="450"/>
      <c r="BO12" s="450"/>
      <c r="BP12" s="451"/>
      <c r="BQ12" s="451"/>
      <c r="BR12" s="450"/>
      <c r="BS12" s="450"/>
      <c r="BT12" s="451"/>
      <c r="BU12" s="451"/>
      <c r="BV12" s="450"/>
      <c r="BW12" s="450"/>
      <c r="BX12" s="451"/>
      <c r="BY12" s="451"/>
      <c r="BZ12" s="450"/>
      <c r="CA12" s="450"/>
      <c r="CB12" s="451"/>
      <c r="CC12" s="451"/>
      <c r="CD12" s="450"/>
      <c r="CE12" s="450"/>
      <c r="CF12" s="451"/>
      <c r="CG12" s="451"/>
      <c r="CH12" s="450"/>
      <c r="CI12" s="450"/>
      <c r="CJ12" s="451"/>
      <c r="CK12" s="451"/>
      <c r="CL12" s="450"/>
      <c r="CM12" s="450"/>
      <c r="CN12" s="451"/>
      <c r="CO12" s="451"/>
      <c r="CP12" s="450"/>
      <c r="CQ12" s="450"/>
      <c r="CR12" s="451"/>
      <c r="CS12" s="451"/>
      <c r="CT12" s="450"/>
      <c r="CU12" s="450"/>
      <c r="CV12" s="451"/>
      <c r="CW12" s="451"/>
      <c r="CX12" s="450"/>
      <c r="CY12" s="450"/>
      <c r="CZ12" s="451"/>
      <c r="DA12" s="451"/>
      <c r="DB12" s="450"/>
      <c r="DC12" s="450"/>
      <c r="DD12" s="451"/>
      <c r="DE12" s="451"/>
      <c r="DF12" s="450"/>
      <c r="DG12" s="450"/>
      <c r="DH12" s="451"/>
      <c r="DI12" s="451"/>
      <c r="DJ12" s="450"/>
      <c r="DK12" s="450"/>
      <c r="DL12" s="451"/>
      <c r="DM12" s="451"/>
      <c r="DN12" s="450"/>
      <c r="DO12" s="450"/>
      <c r="DP12" s="451"/>
      <c r="DQ12" s="451"/>
      <c r="DR12" s="450"/>
      <c r="DS12" s="450"/>
      <c r="DT12" s="451"/>
      <c r="DU12" s="451"/>
      <c r="DV12" s="450"/>
      <c r="DW12" s="450"/>
      <c r="DX12" s="451"/>
      <c r="DY12" s="451"/>
      <c r="DZ12" s="450"/>
      <c r="EA12" s="450"/>
      <c r="EB12" s="451"/>
      <c r="EC12" s="451"/>
      <c r="ED12" s="450"/>
      <c r="EE12" s="450"/>
      <c r="EF12" s="451"/>
      <c r="EG12" s="451"/>
      <c r="EH12" s="450"/>
      <c r="EI12" s="450"/>
      <c r="EJ12" s="451"/>
      <c r="EK12" s="451"/>
      <c r="EL12" s="450"/>
      <c r="EM12" s="450"/>
      <c r="EN12" s="451"/>
      <c r="EO12" s="451"/>
      <c r="EP12" s="450"/>
      <c r="EQ12" s="450"/>
      <c r="ER12" s="451"/>
      <c r="ES12" s="451"/>
      <c r="ET12" s="450"/>
      <c r="EU12" s="450"/>
      <c r="EV12" s="451"/>
      <c r="EW12" s="451"/>
      <c r="EX12" s="450"/>
      <c r="EY12" s="450"/>
      <c r="EZ12" s="451"/>
      <c r="FA12" s="451"/>
      <c r="FB12" s="450"/>
      <c r="FC12" s="450"/>
      <c r="FD12" s="451"/>
      <c r="FE12" s="451"/>
      <c r="FF12" s="450"/>
      <c r="FG12" s="450"/>
      <c r="FH12" s="451"/>
      <c r="FI12" s="451"/>
      <c r="FJ12" s="450"/>
      <c r="FK12" s="450"/>
      <c r="FL12" s="451"/>
      <c r="FM12" s="451"/>
      <c r="FN12" s="450"/>
      <c r="FO12" s="450"/>
      <c r="FP12" s="451"/>
      <c r="FQ12" s="451"/>
      <c r="FR12" s="450"/>
      <c r="FS12" s="450"/>
      <c r="FT12" s="451"/>
      <c r="FU12" s="451"/>
      <c r="FV12" s="450"/>
      <c r="FW12" s="450"/>
      <c r="FX12" s="451"/>
      <c r="FY12" s="451"/>
      <c r="FZ12" s="450"/>
      <c r="GA12" s="450"/>
      <c r="GB12" s="451"/>
      <c r="GC12" s="451"/>
      <c r="GD12" s="450"/>
      <c r="GE12" s="450"/>
      <c r="GF12" s="451"/>
      <c r="GG12" s="451"/>
      <c r="GH12" s="450"/>
      <c r="GI12" s="450"/>
    </row>
    <row r="13" spans="1:192" ht="18" customHeight="1">
      <c r="A13" s="452" t="s">
        <v>73</v>
      </c>
      <c r="B13" s="26">
        <v>6200</v>
      </c>
      <c r="C13" s="448">
        <f>Calculation!$E$117-C22</f>
        <v>0</v>
      </c>
      <c r="D13" s="203">
        <f>IF(C13=0,0,(C13-SUM(H13:GI13)))</f>
        <v>0</v>
      </c>
      <c r="E13" s="449">
        <f t="shared" ref="E13:E87" si="0">SUM(F13:AO13)</f>
        <v>0</v>
      </c>
      <c r="F13" s="203"/>
      <c r="G13" s="203"/>
      <c r="H13" s="9"/>
      <c r="I13" s="9"/>
      <c r="J13" s="8"/>
      <c r="K13" s="8"/>
      <c r="L13" s="8"/>
      <c r="M13" s="8"/>
      <c r="N13" s="9"/>
      <c r="O13" s="9"/>
      <c r="P13" s="8"/>
      <c r="Q13" s="8"/>
      <c r="R13" s="9"/>
      <c r="S13" s="9"/>
      <c r="T13" s="8"/>
      <c r="U13" s="8"/>
      <c r="V13" s="9"/>
      <c r="W13" s="9"/>
      <c r="X13" s="8"/>
      <c r="Y13" s="8"/>
      <c r="Z13" s="9"/>
      <c r="AA13" s="9"/>
      <c r="AB13" s="8"/>
      <c r="AC13" s="8"/>
      <c r="AD13" s="9"/>
      <c r="AE13" s="9"/>
      <c r="AF13" s="8"/>
      <c r="AG13" s="8"/>
      <c r="AH13" s="9"/>
      <c r="AI13" s="9"/>
      <c r="AJ13" s="8"/>
      <c r="AK13" s="8"/>
      <c r="AL13" s="9"/>
      <c r="AM13" s="9"/>
      <c r="AN13" s="8"/>
      <c r="AO13" s="8"/>
      <c r="AP13" s="9"/>
      <c r="AQ13" s="9"/>
      <c r="AR13" s="8"/>
      <c r="AS13" s="8"/>
      <c r="AT13" s="9"/>
      <c r="AU13" s="9"/>
      <c r="AV13" s="8"/>
      <c r="AW13" s="8"/>
      <c r="AX13" s="9"/>
      <c r="AY13" s="9"/>
      <c r="AZ13" s="8"/>
      <c r="BA13" s="8"/>
      <c r="BB13" s="9"/>
      <c r="BC13" s="9"/>
      <c r="BD13" s="8"/>
      <c r="BE13" s="8"/>
      <c r="BF13" s="9"/>
      <c r="BG13" s="9"/>
      <c r="BH13" s="8"/>
      <c r="BI13" s="8"/>
      <c r="BJ13" s="450"/>
      <c r="BK13" s="450"/>
      <c r="BL13" s="451"/>
      <c r="BM13" s="451"/>
      <c r="BN13" s="450"/>
      <c r="BO13" s="450"/>
      <c r="BP13" s="451"/>
      <c r="BQ13" s="451"/>
      <c r="BR13" s="450"/>
      <c r="BS13" s="450"/>
      <c r="BT13" s="451"/>
      <c r="BU13" s="451"/>
      <c r="BV13" s="450"/>
      <c r="BW13" s="450"/>
      <c r="BX13" s="451"/>
      <c r="BY13" s="451"/>
      <c r="BZ13" s="450"/>
      <c r="CA13" s="450"/>
      <c r="CB13" s="451"/>
      <c r="CC13" s="451"/>
      <c r="CD13" s="450"/>
      <c r="CE13" s="450"/>
      <c r="CF13" s="451"/>
      <c r="CG13" s="451"/>
      <c r="CH13" s="450"/>
      <c r="CI13" s="450"/>
      <c r="CJ13" s="451"/>
      <c r="CK13" s="451"/>
      <c r="CL13" s="450"/>
      <c r="CM13" s="450"/>
      <c r="CN13" s="451"/>
      <c r="CO13" s="451"/>
      <c r="CP13" s="450"/>
      <c r="CQ13" s="450"/>
      <c r="CR13" s="451"/>
      <c r="CS13" s="451"/>
      <c r="CT13" s="450"/>
      <c r="CU13" s="450"/>
      <c r="CV13" s="451"/>
      <c r="CW13" s="451"/>
      <c r="CX13" s="450"/>
      <c r="CY13" s="450"/>
      <c r="CZ13" s="451"/>
      <c r="DA13" s="451"/>
      <c r="DB13" s="450"/>
      <c r="DC13" s="450"/>
      <c r="DD13" s="451"/>
      <c r="DE13" s="451"/>
      <c r="DF13" s="450"/>
      <c r="DG13" s="450"/>
      <c r="DH13" s="451"/>
      <c r="DI13" s="451"/>
      <c r="DJ13" s="450"/>
      <c r="DK13" s="450"/>
      <c r="DL13" s="451"/>
      <c r="DM13" s="451"/>
      <c r="DN13" s="450"/>
      <c r="DO13" s="450"/>
      <c r="DP13" s="451"/>
      <c r="DQ13" s="451"/>
      <c r="DR13" s="450"/>
      <c r="DS13" s="450"/>
      <c r="DT13" s="451"/>
      <c r="DU13" s="451"/>
      <c r="DV13" s="450"/>
      <c r="DW13" s="450"/>
      <c r="DX13" s="451"/>
      <c r="DY13" s="451"/>
      <c r="DZ13" s="450"/>
      <c r="EA13" s="450"/>
      <c r="EB13" s="451"/>
      <c r="EC13" s="451"/>
      <c r="ED13" s="450"/>
      <c r="EE13" s="450"/>
      <c r="EF13" s="451"/>
      <c r="EG13" s="451"/>
      <c r="EH13" s="450"/>
      <c r="EI13" s="450"/>
      <c r="EJ13" s="451"/>
      <c r="EK13" s="451"/>
      <c r="EL13" s="450"/>
      <c r="EM13" s="450"/>
      <c r="EN13" s="451"/>
      <c r="EO13" s="451"/>
      <c r="EP13" s="450"/>
      <c r="EQ13" s="450"/>
      <c r="ER13" s="451"/>
      <c r="ES13" s="451"/>
      <c r="ET13" s="450"/>
      <c r="EU13" s="450"/>
      <c r="EV13" s="451"/>
      <c r="EW13" s="451"/>
      <c r="EX13" s="450"/>
      <c r="EY13" s="450"/>
      <c r="EZ13" s="451"/>
      <c r="FA13" s="451"/>
      <c r="FB13" s="450"/>
      <c r="FC13" s="450"/>
      <c r="FD13" s="451"/>
      <c r="FE13" s="451"/>
      <c r="FF13" s="450"/>
      <c r="FG13" s="450"/>
      <c r="FH13" s="451"/>
      <c r="FI13" s="451"/>
      <c r="FJ13" s="450"/>
      <c r="FK13" s="450"/>
      <c r="FL13" s="451"/>
      <c r="FM13" s="451"/>
      <c r="FN13" s="450"/>
      <c r="FO13" s="450"/>
      <c r="FP13" s="451"/>
      <c r="FQ13" s="451"/>
      <c r="FR13" s="450"/>
      <c r="FS13" s="450"/>
      <c r="FT13" s="451"/>
      <c r="FU13" s="451"/>
      <c r="FV13" s="450"/>
      <c r="FW13" s="450"/>
      <c r="FX13" s="451"/>
      <c r="FY13" s="451"/>
      <c r="FZ13" s="450"/>
      <c r="GA13" s="450"/>
      <c r="GB13" s="451"/>
      <c r="GC13" s="451"/>
      <c r="GD13" s="450"/>
      <c r="GE13" s="450"/>
      <c r="GF13" s="451"/>
      <c r="GG13" s="451"/>
      <c r="GH13" s="450"/>
      <c r="GI13" s="450"/>
    </row>
    <row r="14" spans="1:192" ht="15.75" customHeight="1">
      <c r="A14" s="452" t="s">
        <v>576</v>
      </c>
      <c r="B14" s="26" t="s">
        <v>171</v>
      </c>
      <c r="C14" s="203">
        <f>Calculation!$E$242</f>
        <v>0</v>
      </c>
      <c r="D14" s="203">
        <f>IF(C14=0,0,(C14-SUM(H14:GI14)))</f>
        <v>0</v>
      </c>
      <c r="E14" s="449">
        <f t="shared" si="0"/>
        <v>0</v>
      </c>
      <c r="F14" s="203"/>
      <c r="G14" s="203"/>
      <c r="H14" s="9"/>
      <c r="I14" s="9"/>
      <c r="J14" s="8"/>
      <c r="K14" s="8"/>
      <c r="L14" s="8"/>
      <c r="M14" s="8"/>
      <c r="N14" s="9"/>
      <c r="O14" s="9"/>
      <c r="P14" s="8"/>
      <c r="Q14" s="8"/>
      <c r="R14" s="9"/>
      <c r="S14" s="9"/>
      <c r="T14" s="8"/>
      <c r="U14" s="8"/>
      <c r="V14" s="9"/>
      <c r="W14" s="9"/>
      <c r="X14" s="8"/>
      <c r="Y14" s="8"/>
      <c r="Z14" s="9"/>
      <c r="AA14" s="9"/>
      <c r="AB14" s="8"/>
      <c r="AC14" s="8"/>
      <c r="AD14" s="9"/>
      <c r="AE14" s="9"/>
      <c r="AF14" s="8"/>
      <c r="AG14" s="8"/>
      <c r="AH14" s="9"/>
      <c r="AI14" s="9"/>
      <c r="AJ14" s="8"/>
      <c r="AK14" s="8"/>
      <c r="AL14" s="9"/>
      <c r="AM14" s="9"/>
      <c r="AN14" s="8"/>
      <c r="AO14" s="8"/>
      <c r="AP14" s="9"/>
      <c r="AQ14" s="9"/>
      <c r="AR14" s="8"/>
      <c r="AS14" s="8"/>
      <c r="AT14" s="9"/>
      <c r="AU14" s="9"/>
      <c r="AV14" s="8"/>
      <c r="AW14" s="8"/>
      <c r="AX14" s="9"/>
      <c r="AY14" s="9"/>
      <c r="AZ14" s="8"/>
      <c r="BA14" s="8"/>
      <c r="BB14" s="9"/>
      <c r="BC14" s="9"/>
      <c r="BD14" s="8"/>
      <c r="BE14" s="8"/>
      <c r="BF14" s="9"/>
      <c r="BG14" s="9"/>
      <c r="BH14" s="8"/>
      <c r="BI14" s="8"/>
      <c r="BJ14" s="450"/>
      <c r="BK14" s="450"/>
      <c r="BL14" s="451"/>
      <c r="BM14" s="451"/>
      <c r="BN14" s="450"/>
      <c r="BO14" s="450"/>
      <c r="BP14" s="451"/>
      <c r="BQ14" s="451"/>
      <c r="BR14" s="450"/>
      <c r="BS14" s="450"/>
      <c r="BT14" s="451"/>
      <c r="BU14" s="451"/>
      <c r="BV14" s="450"/>
      <c r="BW14" s="450"/>
      <c r="BX14" s="451"/>
      <c r="BY14" s="451"/>
      <c r="BZ14" s="450"/>
      <c r="CA14" s="450"/>
      <c r="CB14" s="451"/>
      <c r="CC14" s="451"/>
      <c r="CD14" s="450"/>
      <c r="CE14" s="450"/>
      <c r="CF14" s="451"/>
      <c r="CG14" s="451"/>
      <c r="CH14" s="450"/>
      <c r="CI14" s="450"/>
      <c r="CJ14" s="451"/>
      <c r="CK14" s="451"/>
      <c r="CL14" s="450"/>
      <c r="CM14" s="450"/>
      <c r="CN14" s="451"/>
      <c r="CO14" s="451"/>
      <c r="CP14" s="450"/>
      <c r="CQ14" s="450"/>
      <c r="CR14" s="451"/>
      <c r="CS14" s="451"/>
      <c r="CT14" s="450"/>
      <c r="CU14" s="450"/>
      <c r="CV14" s="451"/>
      <c r="CW14" s="451"/>
      <c r="CX14" s="450"/>
      <c r="CY14" s="450"/>
      <c r="CZ14" s="451"/>
      <c r="DA14" s="451"/>
      <c r="DB14" s="450"/>
      <c r="DC14" s="450"/>
      <c r="DD14" s="451"/>
      <c r="DE14" s="451"/>
      <c r="DF14" s="450"/>
      <c r="DG14" s="450"/>
      <c r="DH14" s="451"/>
      <c r="DI14" s="451"/>
      <c r="DJ14" s="450"/>
      <c r="DK14" s="450"/>
      <c r="DL14" s="451"/>
      <c r="DM14" s="451"/>
      <c r="DN14" s="450"/>
      <c r="DO14" s="450"/>
      <c r="DP14" s="451"/>
      <c r="DQ14" s="451"/>
      <c r="DR14" s="450"/>
      <c r="DS14" s="450"/>
      <c r="DT14" s="451"/>
      <c r="DU14" s="451"/>
      <c r="DV14" s="450"/>
      <c r="DW14" s="450"/>
      <c r="DX14" s="451"/>
      <c r="DY14" s="451"/>
      <c r="DZ14" s="450"/>
      <c r="EA14" s="450"/>
      <c r="EB14" s="451"/>
      <c r="EC14" s="451"/>
      <c r="ED14" s="450"/>
      <c r="EE14" s="450"/>
      <c r="EF14" s="451"/>
      <c r="EG14" s="451"/>
      <c r="EH14" s="450"/>
      <c r="EI14" s="450"/>
      <c r="EJ14" s="451"/>
      <c r="EK14" s="451"/>
      <c r="EL14" s="450"/>
      <c r="EM14" s="450"/>
      <c r="EN14" s="451"/>
      <c r="EO14" s="451"/>
      <c r="EP14" s="450"/>
      <c r="EQ14" s="450"/>
      <c r="ER14" s="451"/>
      <c r="ES14" s="451"/>
      <c r="ET14" s="450"/>
      <c r="EU14" s="450"/>
      <c r="EV14" s="451"/>
      <c r="EW14" s="451"/>
      <c r="EX14" s="450"/>
      <c r="EY14" s="450"/>
      <c r="EZ14" s="451"/>
      <c r="FA14" s="451"/>
      <c r="FB14" s="450"/>
      <c r="FC14" s="450"/>
      <c r="FD14" s="451"/>
      <c r="FE14" s="451"/>
      <c r="FF14" s="450"/>
      <c r="FG14" s="450"/>
      <c r="FH14" s="451"/>
      <c r="FI14" s="451"/>
      <c r="FJ14" s="450"/>
      <c r="FK14" s="450"/>
      <c r="FL14" s="451"/>
      <c r="FM14" s="451"/>
      <c r="FN14" s="450"/>
      <c r="FO14" s="450"/>
      <c r="FP14" s="451"/>
      <c r="FQ14" s="451"/>
      <c r="FR14" s="450"/>
      <c r="FS14" s="450"/>
      <c r="FT14" s="451"/>
      <c r="FU14" s="451"/>
      <c r="FV14" s="450"/>
      <c r="FW14" s="450"/>
      <c r="FX14" s="451"/>
      <c r="FY14" s="451"/>
      <c r="FZ14" s="450"/>
      <c r="GA14" s="450"/>
      <c r="GB14" s="451"/>
      <c r="GC14" s="451"/>
      <c r="GD14" s="450"/>
      <c r="GE14" s="450"/>
      <c r="GF14" s="451"/>
      <c r="GG14" s="451"/>
      <c r="GH14" s="450"/>
      <c r="GI14" s="450"/>
    </row>
    <row r="15" spans="1:192" ht="19.5" customHeight="1">
      <c r="A15" s="452" t="s">
        <v>181</v>
      </c>
      <c r="B15" s="26">
        <v>6600</v>
      </c>
      <c r="C15" s="203">
        <f>Calculation!$E$640</f>
        <v>0</v>
      </c>
      <c r="D15" s="203">
        <f>IF(C15=0,0,(C15-SUM(H15:GI15)))</f>
        <v>0</v>
      </c>
      <c r="E15" s="449">
        <f t="shared" si="0"/>
        <v>0</v>
      </c>
      <c r="F15" s="203"/>
      <c r="G15" s="203"/>
      <c r="H15" s="9"/>
      <c r="I15" s="9"/>
      <c r="J15" s="8"/>
      <c r="K15" s="8"/>
      <c r="L15" s="8"/>
      <c r="M15" s="8"/>
      <c r="N15" s="9"/>
      <c r="O15" s="9"/>
      <c r="P15" s="8"/>
      <c r="Q15" s="8"/>
      <c r="R15" s="9"/>
      <c r="S15" s="9"/>
      <c r="T15" s="8"/>
      <c r="U15" s="8"/>
      <c r="V15" s="9"/>
      <c r="W15" s="9"/>
      <c r="X15" s="8"/>
      <c r="Y15" s="8"/>
      <c r="Z15" s="9"/>
      <c r="AA15" s="9"/>
      <c r="AB15" s="8"/>
      <c r="AC15" s="8"/>
      <c r="AD15" s="9"/>
      <c r="AE15" s="9"/>
      <c r="AF15" s="8"/>
      <c r="AG15" s="8"/>
      <c r="AH15" s="9"/>
      <c r="AI15" s="9"/>
      <c r="AJ15" s="8"/>
      <c r="AK15" s="8"/>
      <c r="AL15" s="9"/>
      <c r="AM15" s="9"/>
      <c r="AN15" s="8"/>
      <c r="AO15" s="8"/>
      <c r="AP15" s="9"/>
      <c r="AQ15" s="9"/>
      <c r="AR15" s="8"/>
      <c r="AS15" s="8"/>
      <c r="AT15" s="9"/>
      <c r="AU15" s="9"/>
      <c r="AV15" s="8"/>
      <c r="AW15" s="8"/>
      <c r="AX15" s="9"/>
      <c r="AY15" s="9"/>
      <c r="AZ15" s="8"/>
      <c r="BA15" s="8"/>
      <c r="BB15" s="9"/>
      <c r="BC15" s="9"/>
      <c r="BD15" s="8"/>
      <c r="BE15" s="8"/>
      <c r="BF15" s="9"/>
      <c r="BG15" s="9"/>
      <c r="BH15" s="8"/>
      <c r="BI15" s="8"/>
      <c r="BJ15" s="450"/>
      <c r="BK15" s="450"/>
      <c r="BL15" s="451"/>
      <c r="BM15" s="451"/>
      <c r="BN15" s="450"/>
      <c r="BO15" s="450"/>
      <c r="BP15" s="451"/>
      <c r="BQ15" s="451"/>
      <c r="BR15" s="450"/>
      <c r="BS15" s="450"/>
      <c r="BT15" s="451"/>
      <c r="BU15" s="451"/>
      <c r="BV15" s="450"/>
      <c r="BW15" s="450"/>
      <c r="BX15" s="451"/>
      <c r="BY15" s="451"/>
      <c r="BZ15" s="450"/>
      <c r="CA15" s="450"/>
      <c r="CB15" s="451"/>
      <c r="CC15" s="451"/>
      <c r="CD15" s="450"/>
      <c r="CE15" s="450"/>
      <c r="CF15" s="451"/>
      <c r="CG15" s="451"/>
      <c r="CH15" s="450"/>
      <c r="CI15" s="450"/>
      <c r="CJ15" s="451"/>
      <c r="CK15" s="451"/>
      <c r="CL15" s="450"/>
      <c r="CM15" s="450"/>
      <c r="CN15" s="451"/>
      <c r="CO15" s="451"/>
      <c r="CP15" s="450"/>
      <c r="CQ15" s="450"/>
      <c r="CR15" s="451"/>
      <c r="CS15" s="451"/>
      <c r="CT15" s="450"/>
      <c r="CU15" s="450"/>
      <c r="CV15" s="451"/>
      <c r="CW15" s="451"/>
      <c r="CX15" s="450"/>
      <c r="CY15" s="450"/>
      <c r="CZ15" s="451"/>
      <c r="DA15" s="451"/>
      <c r="DB15" s="450"/>
      <c r="DC15" s="450"/>
      <c r="DD15" s="451"/>
      <c r="DE15" s="451"/>
      <c r="DF15" s="450"/>
      <c r="DG15" s="450"/>
      <c r="DH15" s="451"/>
      <c r="DI15" s="451"/>
      <c r="DJ15" s="450"/>
      <c r="DK15" s="450"/>
      <c r="DL15" s="451"/>
      <c r="DM15" s="451"/>
      <c r="DN15" s="450"/>
      <c r="DO15" s="450"/>
      <c r="DP15" s="451"/>
      <c r="DQ15" s="451"/>
      <c r="DR15" s="450"/>
      <c r="DS15" s="450"/>
      <c r="DT15" s="451"/>
      <c r="DU15" s="451"/>
      <c r="DV15" s="450"/>
      <c r="DW15" s="450"/>
      <c r="DX15" s="451"/>
      <c r="DY15" s="451"/>
      <c r="DZ15" s="450"/>
      <c r="EA15" s="450"/>
      <c r="EB15" s="451"/>
      <c r="EC15" s="451"/>
      <c r="ED15" s="450"/>
      <c r="EE15" s="450"/>
      <c r="EF15" s="451"/>
      <c r="EG15" s="451"/>
      <c r="EH15" s="450"/>
      <c r="EI15" s="450"/>
      <c r="EJ15" s="451"/>
      <c r="EK15" s="451"/>
      <c r="EL15" s="450"/>
      <c r="EM15" s="450"/>
      <c r="EN15" s="451"/>
      <c r="EO15" s="451"/>
      <c r="EP15" s="450"/>
      <c r="EQ15" s="450"/>
      <c r="ER15" s="451"/>
      <c r="ES15" s="451"/>
      <c r="ET15" s="450"/>
      <c r="EU15" s="450"/>
      <c r="EV15" s="451"/>
      <c r="EW15" s="451"/>
      <c r="EX15" s="450"/>
      <c r="EY15" s="450"/>
      <c r="EZ15" s="451"/>
      <c r="FA15" s="451"/>
      <c r="FB15" s="450"/>
      <c r="FC15" s="450"/>
      <c r="FD15" s="451"/>
      <c r="FE15" s="451"/>
      <c r="FF15" s="450"/>
      <c r="FG15" s="450"/>
      <c r="FH15" s="451"/>
      <c r="FI15" s="451"/>
      <c r="FJ15" s="450"/>
      <c r="FK15" s="450"/>
      <c r="FL15" s="451"/>
      <c r="FM15" s="451"/>
      <c r="FN15" s="450"/>
      <c r="FO15" s="450"/>
      <c r="FP15" s="451"/>
      <c r="FQ15" s="451"/>
      <c r="FR15" s="450"/>
      <c r="FS15" s="450"/>
      <c r="FT15" s="451"/>
      <c r="FU15" s="451"/>
      <c r="FV15" s="450"/>
      <c r="FW15" s="450"/>
      <c r="FX15" s="451"/>
      <c r="FY15" s="451"/>
      <c r="FZ15" s="450"/>
      <c r="GA15" s="450"/>
      <c r="GB15" s="451"/>
      <c r="GC15" s="451"/>
      <c r="GD15" s="450"/>
      <c r="GE15" s="450"/>
      <c r="GF15" s="451"/>
      <c r="GG15" s="451"/>
      <c r="GH15" s="450"/>
      <c r="GI15" s="450"/>
    </row>
    <row r="16" spans="1:192">
      <c r="A16" s="452" t="s">
        <v>74</v>
      </c>
      <c r="B16" s="26">
        <v>6700</v>
      </c>
      <c r="C16" s="453"/>
      <c r="D16" s="453"/>
      <c r="E16" s="454"/>
      <c r="F16" s="455"/>
      <c r="G16" s="455"/>
      <c r="H16" s="456"/>
      <c r="I16" s="456"/>
      <c r="J16" s="451"/>
      <c r="K16" s="451"/>
      <c r="L16" s="451"/>
      <c r="M16" s="451"/>
      <c r="N16" s="456"/>
      <c r="O16" s="456"/>
      <c r="P16" s="451"/>
      <c r="Q16" s="451"/>
      <c r="R16" s="456"/>
      <c r="S16" s="456"/>
      <c r="T16" s="451"/>
      <c r="U16" s="451"/>
      <c r="V16" s="456"/>
      <c r="W16" s="456"/>
      <c r="X16" s="451"/>
      <c r="Y16" s="451"/>
      <c r="Z16" s="456"/>
      <c r="AA16" s="456"/>
      <c r="AB16" s="451"/>
      <c r="AC16" s="451"/>
      <c r="AD16" s="456"/>
      <c r="AE16" s="456"/>
      <c r="AF16" s="451"/>
      <c r="AG16" s="451"/>
      <c r="AH16" s="456"/>
      <c r="AI16" s="456"/>
      <c r="AJ16" s="451"/>
      <c r="AK16" s="451"/>
      <c r="AL16" s="456"/>
      <c r="AM16" s="456"/>
      <c r="AN16" s="451"/>
      <c r="AO16" s="451"/>
      <c r="AP16" s="456"/>
      <c r="AQ16" s="456"/>
      <c r="AR16" s="451"/>
      <c r="AS16" s="451"/>
      <c r="AT16" s="456"/>
      <c r="AU16" s="456"/>
      <c r="AV16" s="451"/>
      <c r="AW16" s="451"/>
      <c r="AX16" s="456"/>
      <c r="AY16" s="456"/>
      <c r="AZ16" s="451"/>
      <c r="BA16" s="451"/>
      <c r="BB16" s="456"/>
      <c r="BC16" s="456"/>
      <c r="BD16" s="451"/>
      <c r="BE16" s="451"/>
      <c r="BF16" s="456"/>
      <c r="BG16" s="456"/>
      <c r="BH16" s="451"/>
      <c r="BI16" s="451"/>
      <c r="BJ16" s="451"/>
      <c r="BK16" s="451"/>
      <c r="BL16" s="451"/>
      <c r="BM16" s="451"/>
      <c r="BN16" s="451"/>
      <c r="BO16" s="451"/>
      <c r="BP16" s="451"/>
      <c r="BQ16" s="451"/>
      <c r="BR16" s="451"/>
      <c r="BS16" s="451"/>
      <c r="BT16" s="451"/>
      <c r="BU16" s="451"/>
      <c r="BV16" s="451"/>
      <c r="BW16" s="451"/>
      <c r="BX16" s="451"/>
      <c r="BY16" s="451"/>
      <c r="BZ16" s="451"/>
      <c r="CA16" s="451"/>
      <c r="CB16" s="451"/>
      <c r="CC16" s="451"/>
      <c r="CD16" s="451"/>
      <c r="CE16" s="451"/>
      <c r="CF16" s="451"/>
      <c r="CG16" s="451"/>
      <c r="CH16" s="451"/>
      <c r="CI16" s="451"/>
      <c r="CJ16" s="451"/>
      <c r="CK16" s="451"/>
      <c r="CL16" s="451"/>
      <c r="CM16" s="451"/>
      <c r="CN16" s="451"/>
      <c r="CO16" s="451"/>
      <c r="CP16" s="451"/>
      <c r="CQ16" s="451"/>
      <c r="CR16" s="451"/>
      <c r="CS16" s="451"/>
      <c r="CT16" s="451"/>
      <c r="CU16" s="451"/>
      <c r="CV16" s="451"/>
      <c r="CW16" s="451"/>
      <c r="CX16" s="451"/>
      <c r="CY16" s="451"/>
      <c r="CZ16" s="451"/>
      <c r="DA16" s="451"/>
      <c r="DB16" s="451"/>
      <c r="DC16" s="451"/>
      <c r="DD16" s="451"/>
      <c r="DE16" s="451"/>
      <c r="DF16" s="451"/>
      <c r="DG16" s="451"/>
      <c r="DH16" s="451"/>
      <c r="DI16" s="451"/>
      <c r="DJ16" s="451"/>
      <c r="DK16" s="451"/>
      <c r="DL16" s="451"/>
      <c r="DM16" s="451"/>
      <c r="DN16" s="451"/>
      <c r="DO16" s="451"/>
      <c r="DP16" s="451"/>
      <c r="DQ16" s="451"/>
      <c r="DR16" s="451"/>
      <c r="DS16" s="451"/>
      <c r="DT16" s="451"/>
      <c r="DU16" s="451"/>
      <c r="DV16" s="451"/>
      <c r="DW16" s="451"/>
      <c r="DX16" s="451"/>
      <c r="DY16" s="451"/>
      <c r="DZ16" s="451"/>
      <c r="EA16" s="451"/>
      <c r="EB16" s="451"/>
      <c r="EC16" s="451"/>
      <c r="ED16" s="451"/>
      <c r="EE16" s="451"/>
      <c r="EF16" s="451"/>
      <c r="EG16" s="451"/>
      <c r="EH16" s="451"/>
      <c r="EI16" s="451"/>
      <c r="EJ16" s="451"/>
      <c r="EK16" s="451"/>
      <c r="EL16" s="451"/>
      <c r="EM16" s="451"/>
      <c r="EN16" s="451"/>
      <c r="EO16" s="451"/>
      <c r="EP16" s="451"/>
      <c r="EQ16" s="451"/>
      <c r="ER16" s="451"/>
      <c r="ES16" s="451"/>
      <c r="ET16" s="451"/>
      <c r="EU16" s="451"/>
      <c r="EV16" s="451"/>
      <c r="EW16" s="451"/>
      <c r="EX16" s="451"/>
      <c r="EY16" s="451"/>
      <c r="EZ16" s="451"/>
      <c r="FA16" s="451"/>
      <c r="FB16" s="451"/>
      <c r="FC16" s="451"/>
      <c r="FD16" s="451"/>
      <c r="FE16" s="451"/>
      <c r="FF16" s="451"/>
      <c r="FG16" s="451"/>
      <c r="FH16" s="451"/>
      <c r="FI16" s="451"/>
      <c r="FJ16" s="451"/>
      <c r="FK16" s="451"/>
      <c r="FL16" s="451"/>
      <c r="FM16" s="451"/>
      <c r="FN16" s="451"/>
      <c r="FO16" s="451"/>
      <c r="FP16" s="451"/>
      <c r="FQ16" s="451"/>
      <c r="FR16" s="451"/>
      <c r="FS16" s="451"/>
      <c r="FT16" s="451"/>
      <c r="FU16" s="451"/>
      <c r="FV16" s="451"/>
      <c r="FW16" s="451"/>
      <c r="FX16" s="451"/>
      <c r="FY16" s="451"/>
      <c r="FZ16" s="451"/>
      <c r="GA16" s="451"/>
      <c r="GB16" s="451"/>
      <c r="GC16" s="451"/>
      <c r="GD16" s="451"/>
      <c r="GE16" s="451"/>
      <c r="GF16" s="451"/>
      <c r="GG16" s="451"/>
      <c r="GH16" s="451"/>
      <c r="GI16" s="451"/>
    </row>
    <row r="17" spans="1:191" ht="14.25" customHeight="1">
      <c r="A17" s="452" t="s">
        <v>577</v>
      </c>
      <c r="B17" s="26">
        <v>6810</v>
      </c>
      <c r="C17" s="203">
        <f>Calculation!$E$955</f>
        <v>0</v>
      </c>
      <c r="D17" s="203">
        <f t="shared" ref="D17:D27" si="1">IF(C17=0,0,(C17-SUM(H17:GI17)))</f>
        <v>0</v>
      </c>
      <c r="E17" s="449">
        <f t="shared" si="0"/>
        <v>0</v>
      </c>
      <c r="F17" s="203"/>
      <c r="G17" s="203"/>
      <c r="H17" s="9"/>
      <c r="I17" s="9"/>
      <c r="J17" s="8"/>
      <c r="K17" s="8"/>
      <c r="L17" s="8"/>
      <c r="M17" s="8"/>
      <c r="N17" s="9"/>
      <c r="O17" s="9"/>
      <c r="P17" s="8"/>
      <c r="Q17" s="8"/>
      <c r="R17" s="9"/>
      <c r="S17" s="9"/>
      <c r="T17" s="8"/>
      <c r="U17" s="8"/>
      <c r="V17" s="9"/>
      <c r="W17" s="9"/>
      <c r="X17" s="8"/>
      <c r="Y17" s="8"/>
      <c r="Z17" s="9"/>
      <c r="AA17" s="9"/>
      <c r="AB17" s="8"/>
      <c r="AC17" s="8"/>
      <c r="AD17" s="9"/>
      <c r="AE17" s="9"/>
      <c r="AF17" s="8"/>
      <c r="AG17" s="8"/>
      <c r="AH17" s="9"/>
      <c r="AI17" s="9"/>
      <c r="AJ17" s="8"/>
      <c r="AK17" s="8"/>
      <c r="AL17" s="9"/>
      <c r="AM17" s="9"/>
      <c r="AN17" s="8"/>
      <c r="AO17" s="8"/>
      <c r="AP17" s="9"/>
      <c r="AQ17" s="9"/>
      <c r="AR17" s="8"/>
      <c r="AS17" s="8"/>
      <c r="AT17" s="9"/>
      <c r="AU17" s="9"/>
      <c r="AV17" s="8"/>
      <c r="AW17" s="8"/>
      <c r="AX17" s="9"/>
      <c r="AY17" s="9"/>
      <c r="AZ17" s="8"/>
      <c r="BA17" s="8"/>
      <c r="BB17" s="9"/>
      <c r="BC17" s="9"/>
      <c r="BD17" s="8"/>
      <c r="BE17" s="8"/>
      <c r="BF17" s="9"/>
      <c r="BG17" s="9"/>
      <c r="BH17" s="8"/>
      <c r="BI17" s="8"/>
      <c r="BJ17" s="450"/>
      <c r="BK17" s="450"/>
      <c r="BL17" s="451"/>
      <c r="BM17" s="451"/>
      <c r="BN17" s="450"/>
      <c r="BO17" s="450"/>
      <c r="BP17" s="451"/>
      <c r="BQ17" s="451"/>
      <c r="BR17" s="450"/>
      <c r="BS17" s="450"/>
      <c r="BT17" s="451"/>
      <c r="BU17" s="451"/>
      <c r="BV17" s="450"/>
      <c r="BW17" s="450"/>
      <c r="BX17" s="451"/>
      <c r="BY17" s="451"/>
      <c r="BZ17" s="450"/>
      <c r="CA17" s="450"/>
      <c r="CB17" s="451"/>
      <c r="CC17" s="451"/>
      <c r="CD17" s="450"/>
      <c r="CE17" s="450"/>
      <c r="CF17" s="451"/>
      <c r="CG17" s="451"/>
      <c r="CH17" s="450"/>
      <c r="CI17" s="450"/>
      <c r="CJ17" s="451"/>
      <c r="CK17" s="451"/>
      <c r="CL17" s="450"/>
      <c r="CM17" s="450"/>
      <c r="CN17" s="451"/>
      <c r="CO17" s="451"/>
      <c r="CP17" s="450"/>
      <c r="CQ17" s="450"/>
      <c r="CR17" s="451"/>
      <c r="CS17" s="451"/>
      <c r="CT17" s="450"/>
      <c r="CU17" s="450"/>
      <c r="CV17" s="451"/>
      <c r="CW17" s="451"/>
      <c r="CX17" s="450"/>
      <c r="CY17" s="450"/>
      <c r="CZ17" s="451"/>
      <c r="DA17" s="451"/>
      <c r="DB17" s="450"/>
      <c r="DC17" s="450"/>
      <c r="DD17" s="451"/>
      <c r="DE17" s="451"/>
      <c r="DF17" s="450"/>
      <c r="DG17" s="450"/>
      <c r="DH17" s="451"/>
      <c r="DI17" s="451"/>
      <c r="DJ17" s="450"/>
      <c r="DK17" s="450"/>
      <c r="DL17" s="451"/>
      <c r="DM17" s="451"/>
      <c r="DN17" s="450"/>
      <c r="DO17" s="450"/>
      <c r="DP17" s="451"/>
      <c r="DQ17" s="451"/>
      <c r="DR17" s="450"/>
      <c r="DS17" s="450"/>
      <c r="DT17" s="451"/>
      <c r="DU17" s="451"/>
      <c r="DV17" s="450"/>
      <c r="DW17" s="450"/>
      <c r="DX17" s="451"/>
      <c r="DY17" s="451"/>
      <c r="DZ17" s="450"/>
      <c r="EA17" s="450"/>
      <c r="EB17" s="451"/>
      <c r="EC17" s="451"/>
      <c r="ED17" s="450"/>
      <c r="EE17" s="450"/>
      <c r="EF17" s="451"/>
      <c r="EG17" s="451"/>
      <c r="EH17" s="450"/>
      <c r="EI17" s="450"/>
      <c r="EJ17" s="451"/>
      <c r="EK17" s="451"/>
      <c r="EL17" s="450"/>
      <c r="EM17" s="450"/>
      <c r="EN17" s="451"/>
      <c r="EO17" s="451"/>
      <c r="EP17" s="450"/>
      <c r="EQ17" s="450"/>
      <c r="ER17" s="451"/>
      <c r="ES17" s="451"/>
      <c r="ET17" s="450"/>
      <c r="EU17" s="450"/>
      <c r="EV17" s="451"/>
      <c r="EW17" s="451"/>
      <c r="EX17" s="450"/>
      <c r="EY17" s="450"/>
      <c r="EZ17" s="451"/>
      <c r="FA17" s="451"/>
      <c r="FB17" s="450"/>
      <c r="FC17" s="450"/>
      <c r="FD17" s="451"/>
      <c r="FE17" s="451"/>
      <c r="FF17" s="450"/>
      <c r="FG17" s="450"/>
      <c r="FH17" s="451"/>
      <c r="FI17" s="451"/>
      <c r="FJ17" s="450"/>
      <c r="FK17" s="450"/>
      <c r="FL17" s="451"/>
      <c r="FM17" s="451"/>
      <c r="FN17" s="450"/>
      <c r="FO17" s="450"/>
      <c r="FP17" s="451"/>
      <c r="FQ17" s="451"/>
      <c r="FR17" s="450"/>
      <c r="FS17" s="450"/>
      <c r="FT17" s="451"/>
      <c r="FU17" s="451"/>
      <c r="FV17" s="450"/>
      <c r="FW17" s="450"/>
      <c r="FX17" s="451"/>
      <c r="FY17" s="451"/>
      <c r="FZ17" s="450"/>
      <c r="GA17" s="450"/>
      <c r="GB17" s="451"/>
      <c r="GC17" s="451"/>
      <c r="GD17" s="450"/>
      <c r="GE17" s="450"/>
      <c r="GF17" s="451"/>
      <c r="GG17" s="451"/>
      <c r="GH17" s="450"/>
      <c r="GI17" s="450"/>
    </row>
    <row r="18" spans="1:191" ht="14.25" customHeight="1">
      <c r="A18" s="452" t="s">
        <v>75</v>
      </c>
      <c r="B18" s="26">
        <v>6890</v>
      </c>
      <c r="C18" s="203">
        <f>Calculation!$E$1120</f>
        <v>0</v>
      </c>
      <c r="D18" s="203">
        <f t="shared" si="1"/>
        <v>0</v>
      </c>
      <c r="E18" s="449">
        <f t="shared" si="0"/>
        <v>0</v>
      </c>
      <c r="F18" s="203"/>
      <c r="G18" s="203"/>
      <c r="H18" s="9"/>
      <c r="I18" s="9"/>
      <c r="J18" s="8"/>
      <c r="K18" s="8"/>
      <c r="L18" s="8"/>
      <c r="M18" s="8"/>
      <c r="N18" s="9"/>
      <c r="O18" s="9"/>
      <c r="P18" s="8"/>
      <c r="Q18" s="8"/>
      <c r="R18" s="9"/>
      <c r="S18" s="9"/>
      <c r="T18" s="8"/>
      <c r="U18" s="8"/>
      <c r="V18" s="9"/>
      <c r="W18" s="9"/>
      <c r="X18" s="8"/>
      <c r="Y18" s="8"/>
      <c r="Z18" s="9"/>
      <c r="AA18" s="9"/>
      <c r="AB18" s="8"/>
      <c r="AC18" s="8"/>
      <c r="AD18" s="9"/>
      <c r="AE18" s="9"/>
      <c r="AF18" s="8"/>
      <c r="AG18" s="8"/>
      <c r="AH18" s="9"/>
      <c r="AI18" s="9"/>
      <c r="AJ18" s="8"/>
      <c r="AK18" s="8"/>
      <c r="AL18" s="9"/>
      <c r="AM18" s="9"/>
      <c r="AN18" s="8"/>
      <c r="AO18" s="8"/>
      <c r="AP18" s="9"/>
      <c r="AQ18" s="9"/>
      <c r="AR18" s="8"/>
      <c r="AS18" s="8"/>
      <c r="AT18" s="9"/>
      <c r="AU18" s="9"/>
      <c r="AV18" s="8"/>
      <c r="AW18" s="8"/>
      <c r="AX18" s="9"/>
      <c r="AY18" s="9"/>
      <c r="AZ18" s="8"/>
      <c r="BA18" s="8"/>
      <c r="BB18" s="9"/>
      <c r="BC18" s="9"/>
      <c r="BD18" s="8"/>
      <c r="BE18" s="8"/>
      <c r="BF18" s="9"/>
      <c r="BG18" s="9"/>
      <c r="BH18" s="8"/>
      <c r="BI18" s="8"/>
      <c r="BJ18" s="450"/>
      <c r="BK18" s="450"/>
      <c r="BL18" s="451"/>
      <c r="BM18" s="451"/>
      <c r="BN18" s="450"/>
      <c r="BO18" s="450"/>
      <c r="BP18" s="451"/>
      <c r="BQ18" s="451"/>
      <c r="BR18" s="450"/>
      <c r="BS18" s="450"/>
      <c r="BT18" s="451"/>
      <c r="BU18" s="451"/>
      <c r="BV18" s="450"/>
      <c r="BW18" s="450"/>
      <c r="BX18" s="451"/>
      <c r="BY18" s="451"/>
      <c r="BZ18" s="450"/>
      <c r="CA18" s="450"/>
      <c r="CB18" s="451"/>
      <c r="CC18" s="451"/>
      <c r="CD18" s="450"/>
      <c r="CE18" s="450"/>
      <c r="CF18" s="451"/>
      <c r="CG18" s="451"/>
      <c r="CH18" s="450"/>
      <c r="CI18" s="450"/>
      <c r="CJ18" s="451"/>
      <c r="CK18" s="451"/>
      <c r="CL18" s="450"/>
      <c r="CM18" s="450"/>
      <c r="CN18" s="451"/>
      <c r="CO18" s="451"/>
      <c r="CP18" s="450"/>
      <c r="CQ18" s="450"/>
      <c r="CR18" s="451"/>
      <c r="CS18" s="451"/>
      <c r="CT18" s="450"/>
      <c r="CU18" s="450"/>
      <c r="CV18" s="451"/>
      <c r="CW18" s="451"/>
      <c r="CX18" s="450"/>
      <c r="CY18" s="450"/>
      <c r="CZ18" s="451"/>
      <c r="DA18" s="451"/>
      <c r="DB18" s="450"/>
      <c r="DC18" s="450"/>
      <c r="DD18" s="451"/>
      <c r="DE18" s="451"/>
      <c r="DF18" s="450"/>
      <c r="DG18" s="450"/>
      <c r="DH18" s="451"/>
      <c r="DI18" s="451"/>
      <c r="DJ18" s="450"/>
      <c r="DK18" s="450"/>
      <c r="DL18" s="451"/>
      <c r="DM18" s="451"/>
      <c r="DN18" s="450"/>
      <c r="DO18" s="450"/>
      <c r="DP18" s="451"/>
      <c r="DQ18" s="451"/>
      <c r="DR18" s="450"/>
      <c r="DS18" s="450"/>
      <c r="DT18" s="451"/>
      <c r="DU18" s="451"/>
      <c r="DV18" s="450"/>
      <c r="DW18" s="450"/>
      <c r="DX18" s="451"/>
      <c r="DY18" s="451"/>
      <c r="DZ18" s="450"/>
      <c r="EA18" s="450"/>
      <c r="EB18" s="451"/>
      <c r="EC18" s="451"/>
      <c r="ED18" s="450"/>
      <c r="EE18" s="450"/>
      <c r="EF18" s="451"/>
      <c r="EG18" s="451"/>
      <c r="EH18" s="450"/>
      <c r="EI18" s="450"/>
      <c r="EJ18" s="451"/>
      <c r="EK18" s="451"/>
      <c r="EL18" s="450"/>
      <c r="EM18" s="450"/>
      <c r="EN18" s="451"/>
      <c r="EO18" s="451"/>
      <c r="EP18" s="450"/>
      <c r="EQ18" s="450"/>
      <c r="ER18" s="451"/>
      <c r="ES18" s="451"/>
      <c r="ET18" s="450"/>
      <c r="EU18" s="450"/>
      <c r="EV18" s="451"/>
      <c r="EW18" s="451"/>
      <c r="EX18" s="450"/>
      <c r="EY18" s="450"/>
      <c r="EZ18" s="451"/>
      <c r="FA18" s="451"/>
      <c r="FB18" s="450"/>
      <c r="FC18" s="450"/>
      <c r="FD18" s="451"/>
      <c r="FE18" s="451"/>
      <c r="FF18" s="450"/>
      <c r="FG18" s="450"/>
      <c r="FH18" s="451"/>
      <c r="FI18" s="451"/>
      <c r="FJ18" s="450"/>
      <c r="FK18" s="450"/>
      <c r="FL18" s="451"/>
      <c r="FM18" s="451"/>
      <c r="FN18" s="450"/>
      <c r="FO18" s="450"/>
      <c r="FP18" s="451"/>
      <c r="FQ18" s="451"/>
      <c r="FR18" s="450"/>
      <c r="FS18" s="450"/>
      <c r="FT18" s="451"/>
      <c r="FU18" s="451"/>
      <c r="FV18" s="450"/>
      <c r="FW18" s="450"/>
      <c r="FX18" s="451"/>
      <c r="FY18" s="451"/>
      <c r="FZ18" s="450"/>
      <c r="GA18" s="450"/>
      <c r="GB18" s="451"/>
      <c r="GC18" s="451"/>
      <c r="GD18" s="450"/>
      <c r="GE18" s="450"/>
      <c r="GF18" s="451"/>
      <c r="GG18" s="451"/>
      <c r="GH18" s="450"/>
      <c r="GI18" s="450"/>
    </row>
    <row r="19" spans="1:191" ht="14.25" customHeight="1">
      <c r="A19" s="452" t="s">
        <v>792</v>
      </c>
      <c r="B19" s="26">
        <v>6800</v>
      </c>
      <c r="C19" s="203">
        <f>Calculation!E1458-C17-C18</f>
        <v>0</v>
      </c>
      <c r="D19" s="203">
        <f t="shared" si="1"/>
        <v>0</v>
      </c>
      <c r="E19" s="449">
        <f t="shared" si="0"/>
        <v>0</v>
      </c>
      <c r="F19" s="203"/>
      <c r="G19" s="203"/>
      <c r="H19" s="9"/>
      <c r="I19" s="9"/>
      <c r="J19" s="8"/>
      <c r="K19" s="8"/>
      <c r="L19" s="8"/>
      <c r="M19" s="8"/>
      <c r="N19" s="9"/>
      <c r="O19" s="9"/>
      <c r="P19" s="8"/>
      <c r="Q19" s="8"/>
      <c r="R19" s="9"/>
      <c r="S19" s="9"/>
      <c r="T19" s="8"/>
      <c r="U19" s="8"/>
      <c r="V19" s="9"/>
      <c r="W19" s="9"/>
      <c r="X19" s="8"/>
      <c r="Y19" s="8"/>
      <c r="Z19" s="9"/>
      <c r="AA19" s="9"/>
      <c r="AB19" s="8"/>
      <c r="AC19" s="8"/>
      <c r="AD19" s="9"/>
      <c r="AE19" s="9"/>
      <c r="AF19" s="8"/>
      <c r="AG19" s="8"/>
      <c r="AH19" s="9"/>
      <c r="AI19" s="9"/>
      <c r="AJ19" s="8"/>
      <c r="AK19" s="8"/>
      <c r="AL19" s="9"/>
      <c r="AM19" s="9"/>
      <c r="AN19" s="8"/>
      <c r="AO19" s="8"/>
      <c r="AP19" s="9"/>
      <c r="AQ19" s="9"/>
      <c r="AR19" s="8"/>
      <c r="AS19" s="8"/>
      <c r="AT19" s="9"/>
      <c r="AU19" s="9"/>
      <c r="AV19" s="8"/>
      <c r="AW19" s="8"/>
      <c r="AX19" s="9"/>
      <c r="AY19" s="9"/>
      <c r="AZ19" s="8"/>
      <c r="BA19" s="8"/>
      <c r="BB19" s="9"/>
      <c r="BC19" s="9"/>
      <c r="BD19" s="8"/>
      <c r="BE19" s="8"/>
      <c r="BF19" s="9"/>
      <c r="BG19" s="9"/>
      <c r="BH19" s="8"/>
      <c r="BI19" s="8"/>
      <c r="BJ19" s="450"/>
      <c r="BK19" s="450"/>
      <c r="BL19" s="451"/>
      <c r="BM19" s="451"/>
      <c r="BN19" s="450"/>
      <c r="BO19" s="450"/>
      <c r="BP19" s="451"/>
      <c r="BQ19" s="451"/>
      <c r="BR19" s="450"/>
      <c r="BS19" s="450"/>
      <c r="BT19" s="451"/>
      <c r="BU19" s="451"/>
      <c r="BV19" s="450"/>
      <c r="BW19" s="450"/>
      <c r="BX19" s="451"/>
      <c r="BY19" s="451"/>
      <c r="BZ19" s="450"/>
      <c r="CA19" s="450"/>
      <c r="CB19" s="451"/>
      <c r="CC19" s="451"/>
      <c r="CD19" s="450"/>
      <c r="CE19" s="450"/>
      <c r="CF19" s="451"/>
      <c r="CG19" s="451"/>
      <c r="CH19" s="450"/>
      <c r="CI19" s="450"/>
      <c r="CJ19" s="451"/>
      <c r="CK19" s="451"/>
      <c r="CL19" s="450"/>
      <c r="CM19" s="450"/>
      <c r="CN19" s="451"/>
      <c r="CO19" s="451"/>
      <c r="CP19" s="450"/>
      <c r="CQ19" s="450"/>
      <c r="CR19" s="451"/>
      <c r="CS19" s="451"/>
      <c r="CT19" s="450"/>
      <c r="CU19" s="450"/>
      <c r="CV19" s="451"/>
      <c r="CW19" s="451"/>
      <c r="CX19" s="450"/>
      <c r="CY19" s="450"/>
      <c r="CZ19" s="451"/>
      <c r="DA19" s="451"/>
      <c r="DB19" s="450"/>
      <c r="DC19" s="450"/>
      <c r="DD19" s="451"/>
      <c r="DE19" s="451"/>
      <c r="DF19" s="450"/>
      <c r="DG19" s="450"/>
      <c r="DH19" s="451"/>
      <c r="DI19" s="451"/>
      <c r="DJ19" s="450"/>
      <c r="DK19" s="450"/>
      <c r="DL19" s="451"/>
      <c r="DM19" s="451"/>
      <c r="DN19" s="450"/>
      <c r="DO19" s="450"/>
      <c r="DP19" s="451"/>
      <c r="DQ19" s="451"/>
      <c r="DR19" s="450"/>
      <c r="DS19" s="450"/>
      <c r="DT19" s="451"/>
      <c r="DU19" s="451"/>
      <c r="DV19" s="450"/>
      <c r="DW19" s="450"/>
      <c r="DX19" s="451"/>
      <c r="DY19" s="451"/>
      <c r="DZ19" s="450"/>
      <c r="EA19" s="450"/>
      <c r="EB19" s="451"/>
      <c r="EC19" s="451"/>
      <c r="ED19" s="450"/>
      <c r="EE19" s="450"/>
      <c r="EF19" s="451"/>
      <c r="EG19" s="451"/>
      <c r="EH19" s="450"/>
      <c r="EI19" s="450"/>
      <c r="EJ19" s="451"/>
      <c r="EK19" s="451"/>
      <c r="EL19" s="450"/>
      <c r="EM19" s="450"/>
      <c r="EN19" s="451"/>
      <c r="EO19" s="451"/>
      <c r="EP19" s="450"/>
      <c r="EQ19" s="450"/>
      <c r="ER19" s="451"/>
      <c r="ES19" s="451"/>
      <c r="ET19" s="450"/>
      <c r="EU19" s="450"/>
      <c r="EV19" s="451"/>
      <c r="EW19" s="451"/>
      <c r="EX19" s="450"/>
      <c r="EY19" s="450"/>
      <c r="EZ19" s="451"/>
      <c r="FA19" s="451"/>
      <c r="FB19" s="450"/>
      <c r="FC19" s="450"/>
      <c r="FD19" s="451"/>
      <c r="FE19" s="451"/>
      <c r="FF19" s="450"/>
      <c r="FG19" s="450"/>
      <c r="FH19" s="451"/>
      <c r="FI19" s="451"/>
      <c r="FJ19" s="450"/>
      <c r="FK19" s="450"/>
      <c r="FL19" s="451"/>
      <c r="FM19" s="451"/>
      <c r="FN19" s="450"/>
      <c r="FO19" s="450"/>
      <c r="FP19" s="451"/>
      <c r="FQ19" s="451"/>
      <c r="FR19" s="450"/>
      <c r="FS19" s="450"/>
      <c r="FT19" s="451"/>
      <c r="FU19" s="451"/>
      <c r="FV19" s="450"/>
      <c r="FW19" s="450"/>
      <c r="FX19" s="451"/>
      <c r="FY19" s="451"/>
      <c r="FZ19" s="450"/>
      <c r="GA19" s="450"/>
      <c r="GB19" s="451"/>
      <c r="GC19" s="451"/>
      <c r="GD19" s="450"/>
      <c r="GE19" s="450"/>
      <c r="GF19" s="451"/>
      <c r="GG19" s="451"/>
      <c r="GH19" s="450"/>
      <c r="GI19" s="450"/>
    </row>
    <row r="20" spans="1:191" ht="28">
      <c r="A20" s="457" t="s">
        <v>855</v>
      </c>
      <c r="B20" s="26" t="s">
        <v>172</v>
      </c>
      <c r="C20" s="448">
        <f>Calculation!$E$1229-C23</f>
        <v>0</v>
      </c>
      <c r="D20" s="448">
        <f t="shared" si="1"/>
        <v>0</v>
      </c>
      <c r="E20" s="449">
        <f t="shared" si="0"/>
        <v>0</v>
      </c>
      <c r="F20" s="203"/>
      <c r="G20" s="203"/>
      <c r="H20" s="9"/>
      <c r="I20" s="9"/>
      <c r="J20" s="8"/>
      <c r="K20" s="8"/>
      <c r="L20" s="8"/>
      <c r="M20" s="8"/>
      <c r="N20" s="9"/>
      <c r="O20" s="9"/>
      <c r="P20" s="8"/>
      <c r="Q20" s="8"/>
      <c r="R20" s="9"/>
      <c r="S20" s="11"/>
      <c r="T20" s="8"/>
      <c r="U20" s="8"/>
      <c r="V20" s="9"/>
      <c r="W20" s="11"/>
      <c r="X20" s="8"/>
      <c r="Y20" s="8"/>
      <c r="Z20" s="9"/>
      <c r="AA20" s="11"/>
      <c r="AB20" s="8"/>
      <c r="AC20" s="8"/>
      <c r="AD20" s="9"/>
      <c r="AE20" s="11"/>
      <c r="AF20" s="8"/>
      <c r="AG20" s="8"/>
      <c r="AH20" s="9"/>
      <c r="AI20" s="11"/>
      <c r="AJ20" s="8"/>
      <c r="AK20" s="8"/>
      <c r="AL20" s="9"/>
      <c r="AM20" s="11"/>
      <c r="AN20" s="8"/>
      <c r="AO20" s="8"/>
      <c r="AP20" s="9"/>
      <c r="AQ20" s="11"/>
      <c r="AR20" s="8"/>
      <c r="AS20" s="8"/>
      <c r="AT20" s="9"/>
      <c r="AU20" s="11"/>
      <c r="AV20" s="8"/>
      <c r="AW20" s="8"/>
      <c r="AX20" s="9"/>
      <c r="AY20" s="11"/>
      <c r="AZ20" s="8"/>
      <c r="BA20" s="8"/>
      <c r="BB20" s="9"/>
      <c r="BC20" s="11"/>
      <c r="BD20" s="8"/>
      <c r="BE20" s="8"/>
      <c r="BF20" s="9"/>
      <c r="BG20" s="11"/>
      <c r="BH20" s="8"/>
      <c r="BI20" s="8"/>
      <c r="BJ20" s="450"/>
      <c r="BK20" s="458"/>
      <c r="BL20" s="451"/>
      <c r="BM20" s="451"/>
      <c r="BN20" s="450"/>
      <c r="BO20" s="458"/>
      <c r="BP20" s="451"/>
      <c r="BQ20" s="451"/>
      <c r="BR20" s="450"/>
      <c r="BS20" s="458"/>
      <c r="BT20" s="451"/>
      <c r="BU20" s="451"/>
      <c r="BV20" s="450"/>
      <c r="BW20" s="458"/>
      <c r="BX20" s="451"/>
      <c r="BY20" s="451"/>
      <c r="BZ20" s="450"/>
      <c r="CA20" s="458"/>
      <c r="CB20" s="451"/>
      <c r="CC20" s="451"/>
      <c r="CD20" s="450"/>
      <c r="CE20" s="458"/>
      <c r="CF20" s="451"/>
      <c r="CG20" s="451"/>
      <c r="CH20" s="450"/>
      <c r="CI20" s="458"/>
      <c r="CJ20" s="451"/>
      <c r="CK20" s="451"/>
      <c r="CL20" s="450"/>
      <c r="CM20" s="458"/>
      <c r="CN20" s="451"/>
      <c r="CO20" s="451"/>
      <c r="CP20" s="450"/>
      <c r="CQ20" s="458"/>
      <c r="CR20" s="451"/>
      <c r="CS20" s="451"/>
      <c r="CT20" s="450"/>
      <c r="CU20" s="458"/>
      <c r="CV20" s="451"/>
      <c r="CW20" s="451"/>
      <c r="CX20" s="450"/>
      <c r="CY20" s="458"/>
      <c r="CZ20" s="451"/>
      <c r="DA20" s="451"/>
      <c r="DB20" s="450"/>
      <c r="DC20" s="458"/>
      <c r="DD20" s="451"/>
      <c r="DE20" s="451"/>
      <c r="DF20" s="450"/>
      <c r="DG20" s="458"/>
      <c r="DH20" s="451"/>
      <c r="DI20" s="451"/>
      <c r="DJ20" s="450"/>
      <c r="DK20" s="458"/>
      <c r="DL20" s="451"/>
      <c r="DM20" s="451"/>
      <c r="DN20" s="450"/>
      <c r="DO20" s="458"/>
      <c r="DP20" s="451"/>
      <c r="DQ20" s="451"/>
      <c r="DR20" s="450"/>
      <c r="DS20" s="458"/>
      <c r="DT20" s="451"/>
      <c r="DU20" s="451"/>
      <c r="DV20" s="450"/>
      <c r="DW20" s="458"/>
      <c r="DX20" s="451"/>
      <c r="DY20" s="451"/>
      <c r="DZ20" s="450"/>
      <c r="EA20" s="458"/>
      <c r="EB20" s="451"/>
      <c r="EC20" s="451"/>
      <c r="ED20" s="450"/>
      <c r="EE20" s="458"/>
      <c r="EF20" s="451"/>
      <c r="EG20" s="451"/>
      <c r="EH20" s="450"/>
      <c r="EI20" s="458"/>
      <c r="EJ20" s="451"/>
      <c r="EK20" s="451"/>
      <c r="EL20" s="450"/>
      <c r="EM20" s="458"/>
      <c r="EN20" s="451"/>
      <c r="EO20" s="451"/>
      <c r="EP20" s="450"/>
      <c r="EQ20" s="458"/>
      <c r="ER20" s="451"/>
      <c r="ES20" s="451"/>
      <c r="ET20" s="450"/>
      <c r="EU20" s="458"/>
      <c r="EV20" s="451"/>
      <c r="EW20" s="451"/>
      <c r="EX20" s="450"/>
      <c r="EY20" s="458"/>
      <c r="EZ20" s="451"/>
      <c r="FA20" s="451"/>
      <c r="FB20" s="450"/>
      <c r="FC20" s="458"/>
      <c r="FD20" s="451"/>
      <c r="FE20" s="451"/>
      <c r="FF20" s="450"/>
      <c r="FG20" s="458"/>
      <c r="FH20" s="451"/>
      <c r="FI20" s="451"/>
      <c r="FJ20" s="450"/>
      <c r="FK20" s="458"/>
      <c r="FL20" s="451"/>
      <c r="FM20" s="451"/>
      <c r="FN20" s="450"/>
      <c r="FO20" s="458"/>
      <c r="FP20" s="451"/>
      <c r="FQ20" s="451"/>
      <c r="FR20" s="450"/>
      <c r="FS20" s="458"/>
      <c r="FT20" s="451"/>
      <c r="FU20" s="451"/>
      <c r="FV20" s="450"/>
      <c r="FW20" s="458"/>
      <c r="FX20" s="451"/>
      <c r="FY20" s="451"/>
      <c r="FZ20" s="450"/>
      <c r="GA20" s="458"/>
      <c r="GB20" s="451"/>
      <c r="GC20" s="451"/>
      <c r="GD20" s="450"/>
      <c r="GE20" s="458"/>
      <c r="GF20" s="451"/>
      <c r="GG20" s="451"/>
      <c r="GH20" s="450"/>
      <c r="GI20" s="458"/>
    </row>
    <row r="21" spans="1:191" ht="28">
      <c r="A21" s="447" t="s">
        <v>856</v>
      </c>
      <c r="B21" s="26"/>
      <c r="C21" s="448">
        <f>Calculation!E1537</f>
        <v>0</v>
      </c>
      <c r="D21" s="448">
        <f t="shared" si="1"/>
        <v>0</v>
      </c>
      <c r="E21" s="459">
        <f t="shared" si="0"/>
        <v>0</v>
      </c>
      <c r="F21" s="203"/>
      <c r="G21" s="203"/>
      <c r="H21" s="9"/>
      <c r="I21" s="9"/>
      <c r="J21" s="8"/>
      <c r="K21" s="8"/>
      <c r="L21" s="8"/>
      <c r="M21" s="8"/>
      <c r="N21" s="9"/>
      <c r="O21" s="9"/>
      <c r="P21" s="8"/>
      <c r="Q21" s="8"/>
      <c r="R21" s="9"/>
      <c r="S21" s="11"/>
      <c r="T21" s="8"/>
      <c r="U21" s="8"/>
      <c r="V21" s="9"/>
      <c r="W21" s="11"/>
      <c r="X21" s="8"/>
      <c r="Y21" s="8"/>
      <c r="Z21" s="9"/>
      <c r="AA21" s="11"/>
      <c r="AB21" s="8"/>
      <c r="AC21" s="8"/>
      <c r="AD21" s="9"/>
      <c r="AE21" s="11"/>
      <c r="AF21" s="8"/>
      <c r="AG21" s="8"/>
      <c r="AH21" s="9"/>
      <c r="AI21" s="11"/>
      <c r="AJ21" s="8"/>
      <c r="AK21" s="8"/>
      <c r="AL21" s="9"/>
      <c r="AM21" s="11"/>
      <c r="AN21" s="8"/>
      <c r="AO21" s="8"/>
      <c r="AP21" s="9"/>
      <c r="AQ21" s="11"/>
      <c r="AR21" s="8"/>
      <c r="AS21" s="8"/>
      <c r="AT21" s="9"/>
      <c r="AU21" s="11"/>
      <c r="AV21" s="8"/>
      <c r="AW21" s="8"/>
      <c r="AX21" s="9"/>
      <c r="AY21" s="11"/>
      <c r="AZ21" s="8"/>
      <c r="BA21" s="8"/>
      <c r="BB21" s="9"/>
      <c r="BC21" s="11"/>
      <c r="BD21" s="8"/>
      <c r="BE21" s="8"/>
      <c r="BF21" s="9"/>
      <c r="BG21" s="11"/>
      <c r="BH21" s="8"/>
      <c r="BI21" s="8"/>
      <c r="BJ21" s="450"/>
      <c r="BK21" s="458"/>
      <c r="BL21" s="451"/>
      <c r="BM21" s="451"/>
      <c r="BN21" s="450"/>
      <c r="BO21" s="458"/>
      <c r="BP21" s="451"/>
      <c r="BQ21" s="451"/>
      <c r="BR21" s="450"/>
      <c r="BS21" s="458"/>
      <c r="BT21" s="451"/>
      <c r="BU21" s="451"/>
      <c r="BV21" s="450"/>
      <c r="BW21" s="458"/>
      <c r="BX21" s="451"/>
      <c r="BY21" s="451"/>
      <c r="BZ21" s="450"/>
      <c r="CA21" s="458"/>
      <c r="CB21" s="451"/>
      <c r="CC21" s="451"/>
      <c r="CD21" s="450"/>
      <c r="CE21" s="458"/>
      <c r="CF21" s="451"/>
      <c r="CG21" s="451"/>
      <c r="CH21" s="450"/>
      <c r="CI21" s="458"/>
      <c r="CJ21" s="451"/>
      <c r="CK21" s="451"/>
      <c r="CL21" s="450"/>
      <c r="CM21" s="458"/>
      <c r="CN21" s="451"/>
      <c r="CO21" s="451"/>
      <c r="CP21" s="450"/>
      <c r="CQ21" s="458"/>
      <c r="CR21" s="451"/>
      <c r="CS21" s="451"/>
      <c r="CT21" s="450"/>
      <c r="CU21" s="458"/>
      <c r="CV21" s="451"/>
      <c r="CW21" s="451"/>
      <c r="CX21" s="450"/>
      <c r="CY21" s="458"/>
      <c r="CZ21" s="451"/>
      <c r="DA21" s="451"/>
      <c r="DB21" s="450"/>
      <c r="DC21" s="458"/>
      <c r="DD21" s="451"/>
      <c r="DE21" s="451"/>
      <c r="DF21" s="450"/>
      <c r="DG21" s="458"/>
      <c r="DH21" s="451"/>
      <c r="DI21" s="451"/>
      <c r="DJ21" s="450"/>
      <c r="DK21" s="458"/>
      <c r="DL21" s="451"/>
      <c r="DM21" s="451"/>
      <c r="DN21" s="450"/>
      <c r="DO21" s="458"/>
      <c r="DP21" s="451"/>
      <c r="DQ21" s="451"/>
      <c r="DR21" s="450"/>
      <c r="DS21" s="458"/>
      <c r="DT21" s="451"/>
      <c r="DU21" s="451"/>
      <c r="DV21" s="450"/>
      <c r="DW21" s="458"/>
      <c r="DX21" s="451"/>
      <c r="DY21" s="451"/>
      <c r="DZ21" s="450"/>
      <c r="EA21" s="458"/>
      <c r="EB21" s="451"/>
      <c r="EC21" s="451"/>
      <c r="ED21" s="450"/>
      <c r="EE21" s="458"/>
      <c r="EF21" s="451"/>
      <c r="EG21" s="451"/>
      <c r="EH21" s="450"/>
      <c r="EI21" s="458"/>
      <c r="EJ21" s="451"/>
      <c r="EK21" s="451"/>
      <c r="EL21" s="450"/>
      <c r="EM21" s="458"/>
      <c r="EN21" s="451"/>
      <c r="EO21" s="451"/>
      <c r="EP21" s="450"/>
      <c r="EQ21" s="458"/>
      <c r="ER21" s="451"/>
      <c r="ES21" s="451"/>
      <c r="ET21" s="450"/>
      <c r="EU21" s="458"/>
      <c r="EV21" s="451"/>
      <c r="EW21" s="451"/>
      <c r="EX21" s="450"/>
      <c r="EY21" s="458"/>
      <c r="EZ21" s="451"/>
      <c r="FA21" s="451"/>
      <c r="FB21" s="450"/>
      <c r="FC21" s="458"/>
      <c r="FD21" s="451"/>
      <c r="FE21" s="451"/>
      <c r="FF21" s="450"/>
      <c r="FG21" s="458"/>
      <c r="FH21" s="451"/>
      <c r="FI21" s="451"/>
      <c r="FJ21" s="450"/>
      <c r="FK21" s="458"/>
      <c r="FL21" s="451"/>
      <c r="FM21" s="451"/>
      <c r="FN21" s="450"/>
      <c r="FO21" s="458"/>
      <c r="FP21" s="451"/>
      <c r="FQ21" s="451"/>
      <c r="FR21" s="450"/>
      <c r="FS21" s="458"/>
      <c r="FT21" s="451"/>
      <c r="FU21" s="451"/>
      <c r="FV21" s="450"/>
      <c r="FW21" s="458"/>
      <c r="FX21" s="451"/>
      <c r="FY21" s="451"/>
      <c r="FZ21" s="450"/>
      <c r="GA21" s="458"/>
      <c r="GB21" s="451"/>
      <c r="GC21" s="451"/>
      <c r="GD21" s="450"/>
      <c r="GE21" s="458"/>
      <c r="GF21" s="451"/>
      <c r="GG21" s="451"/>
      <c r="GH21" s="450"/>
      <c r="GI21" s="458"/>
    </row>
    <row r="22" spans="1:191" ht="14.5">
      <c r="A22" s="460" t="s">
        <v>73</v>
      </c>
      <c r="B22" s="26"/>
      <c r="C22" s="448">
        <f>Calculation!E1543</f>
        <v>0</v>
      </c>
      <c r="D22" s="448">
        <f t="shared" si="1"/>
        <v>0</v>
      </c>
      <c r="E22" s="459">
        <f t="shared" si="0"/>
        <v>0</v>
      </c>
      <c r="F22" s="203"/>
      <c r="G22" s="203"/>
      <c r="H22" s="9"/>
      <c r="I22" s="9"/>
      <c r="J22" s="8"/>
      <c r="K22" s="8"/>
      <c r="L22" s="8"/>
      <c r="M22" s="8"/>
      <c r="N22" s="9"/>
      <c r="O22" s="9"/>
      <c r="P22" s="8"/>
      <c r="Q22" s="8"/>
      <c r="R22" s="9"/>
      <c r="S22" s="11"/>
      <c r="T22" s="8"/>
      <c r="U22" s="8"/>
      <c r="V22" s="9"/>
      <c r="W22" s="11"/>
      <c r="X22" s="8"/>
      <c r="Y22" s="8"/>
      <c r="Z22" s="9"/>
      <c r="AA22" s="11"/>
      <c r="AB22" s="8"/>
      <c r="AC22" s="8"/>
      <c r="AD22" s="9"/>
      <c r="AE22" s="11"/>
      <c r="AF22" s="8"/>
      <c r="AG22" s="8"/>
      <c r="AH22" s="9"/>
      <c r="AI22" s="11"/>
      <c r="AJ22" s="8"/>
      <c r="AK22" s="8"/>
      <c r="AL22" s="9"/>
      <c r="AM22" s="11"/>
      <c r="AN22" s="8"/>
      <c r="AO22" s="8"/>
      <c r="AP22" s="9"/>
      <c r="AQ22" s="11"/>
      <c r="AR22" s="8"/>
      <c r="AS22" s="8"/>
      <c r="AT22" s="9"/>
      <c r="AU22" s="11"/>
      <c r="AV22" s="8"/>
      <c r="AW22" s="8"/>
      <c r="AX22" s="9"/>
      <c r="AY22" s="11"/>
      <c r="AZ22" s="8"/>
      <c r="BA22" s="8"/>
      <c r="BB22" s="9"/>
      <c r="BC22" s="11"/>
      <c r="BD22" s="8"/>
      <c r="BE22" s="8"/>
      <c r="BF22" s="9"/>
      <c r="BG22" s="11"/>
      <c r="BH22" s="8"/>
      <c r="BI22" s="8"/>
      <c r="BJ22" s="450"/>
      <c r="BK22" s="458"/>
      <c r="BL22" s="451"/>
      <c r="BM22" s="451"/>
      <c r="BN22" s="450"/>
      <c r="BO22" s="458"/>
      <c r="BP22" s="451"/>
      <c r="BQ22" s="451"/>
      <c r="BR22" s="450"/>
      <c r="BS22" s="458"/>
      <c r="BT22" s="451"/>
      <c r="BU22" s="451"/>
      <c r="BV22" s="450"/>
      <c r="BW22" s="458"/>
      <c r="BX22" s="451"/>
      <c r="BY22" s="451"/>
      <c r="BZ22" s="450"/>
      <c r="CA22" s="458"/>
      <c r="CB22" s="451"/>
      <c r="CC22" s="451"/>
      <c r="CD22" s="450"/>
      <c r="CE22" s="458"/>
      <c r="CF22" s="451"/>
      <c r="CG22" s="451"/>
      <c r="CH22" s="450"/>
      <c r="CI22" s="458"/>
      <c r="CJ22" s="451"/>
      <c r="CK22" s="451"/>
      <c r="CL22" s="450"/>
      <c r="CM22" s="458"/>
      <c r="CN22" s="451"/>
      <c r="CO22" s="451"/>
      <c r="CP22" s="450"/>
      <c r="CQ22" s="458"/>
      <c r="CR22" s="451"/>
      <c r="CS22" s="451"/>
      <c r="CT22" s="450"/>
      <c r="CU22" s="458"/>
      <c r="CV22" s="451"/>
      <c r="CW22" s="451"/>
      <c r="CX22" s="450"/>
      <c r="CY22" s="458"/>
      <c r="CZ22" s="451"/>
      <c r="DA22" s="451"/>
      <c r="DB22" s="450"/>
      <c r="DC22" s="458"/>
      <c r="DD22" s="451"/>
      <c r="DE22" s="451"/>
      <c r="DF22" s="450"/>
      <c r="DG22" s="458"/>
      <c r="DH22" s="451"/>
      <c r="DI22" s="451"/>
      <c r="DJ22" s="450"/>
      <c r="DK22" s="458"/>
      <c r="DL22" s="451"/>
      <c r="DM22" s="451"/>
      <c r="DN22" s="450"/>
      <c r="DO22" s="458"/>
      <c r="DP22" s="451"/>
      <c r="DQ22" s="451"/>
      <c r="DR22" s="450"/>
      <c r="DS22" s="458"/>
      <c r="DT22" s="451"/>
      <c r="DU22" s="451"/>
      <c r="DV22" s="450"/>
      <c r="DW22" s="458"/>
      <c r="DX22" s="451"/>
      <c r="DY22" s="451"/>
      <c r="DZ22" s="450"/>
      <c r="EA22" s="458"/>
      <c r="EB22" s="451"/>
      <c r="EC22" s="451"/>
      <c r="ED22" s="450"/>
      <c r="EE22" s="458"/>
      <c r="EF22" s="451"/>
      <c r="EG22" s="451"/>
      <c r="EH22" s="450"/>
      <c r="EI22" s="458"/>
      <c r="EJ22" s="451"/>
      <c r="EK22" s="451"/>
      <c r="EL22" s="450"/>
      <c r="EM22" s="458"/>
      <c r="EN22" s="451"/>
      <c r="EO22" s="451"/>
      <c r="EP22" s="450"/>
      <c r="EQ22" s="458"/>
      <c r="ER22" s="451"/>
      <c r="ES22" s="451"/>
      <c r="ET22" s="450"/>
      <c r="EU22" s="458"/>
      <c r="EV22" s="451"/>
      <c r="EW22" s="451"/>
      <c r="EX22" s="450"/>
      <c r="EY22" s="458"/>
      <c r="EZ22" s="451"/>
      <c r="FA22" s="451"/>
      <c r="FB22" s="450"/>
      <c r="FC22" s="458"/>
      <c r="FD22" s="451"/>
      <c r="FE22" s="451"/>
      <c r="FF22" s="450"/>
      <c r="FG22" s="458"/>
      <c r="FH22" s="451"/>
      <c r="FI22" s="451"/>
      <c r="FJ22" s="450"/>
      <c r="FK22" s="458"/>
      <c r="FL22" s="451"/>
      <c r="FM22" s="451"/>
      <c r="FN22" s="450"/>
      <c r="FO22" s="458"/>
      <c r="FP22" s="451"/>
      <c r="FQ22" s="451"/>
      <c r="FR22" s="450"/>
      <c r="FS22" s="458"/>
      <c r="FT22" s="451"/>
      <c r="FU22" s="451"/>
      <c r="FV22" s="450"/>
      <c r="FW22" s="458"/>
      <c r="FX22" s="451"/>
      <c r="FY22" s="451"/>
      <c r="FZ22" s="450"/>
      <c r="GA22" s="458"/>
      <c r="GB22" s="451"/>
      <c r="GC22" s="451"/>
      <c r="GD22" s="450"/>
      <c r="GE22" s="458"/>
      <c r="GF22" s="451"/>
      <c r="GG22" s="451"/>
      <c r="GH22" s="450"/>
      <c r="GI22" s="458"/>
    </row>
    <row r="23" spans="1:191" ht="28">
      <c r="A23" s="457" t="s">
        <v>857</v>
      </c>
      <c r="B23" s="26"/>
      <c r="C23" s="448">
        <f>Calculation!E1554</f>
        <v>0</v>
      </c>
      <c r="D23" s="448">
        <f t="shared" si="1"/>
        <v>0</v>
      </c>
      <c r="E23" s="459">
        <f t="shared" si="0"/>
        <v>0</v>
      </c>
      <c r="F23" s="203"/>
      <c r="G23" s="203"/>
      <c r="H23" s="9"/>
      <c r="I23" s="9"/>
      <c r="J23" s="8"/>
      <c r="K23" s="8"/>
      <c r="L23" s="8"/>
      <c r="M23" s="8"/>
      <c r="N23" s="9"/>
      <c r="O23" s="9"/>
      <c r="P23" s="8"/>
      <c r="Q23" s="8"/>
      <c r="R23" s="9"/>
      <c r="S23" s="11"/>
      <c r="T23" s="8"/>
      <c r="U23" s="8"/>
      <c r="V23" s="9"/>
      <c r="W23" s="11"/>
      <c r="X23" s="8"/>
      <c r="Y23" s="8"/>
      <c r="Z23" s="9"/>
      <c r="AA23" s="11"/>
      <c r="AB23" s="8"/>
      <c r="AC23" s="8"/>
      <c r="AD23" s="9"/>
      <c r="AE23" s="11"/>
      <c r="AF23" s="8"/>
      <c r="AG23" s="8"/>
      <c r="AH23" s="9"/>
      <c r="AI23" s="11"/>
      <c r="AJ23" s="8"/>
      <c r="AK23" s="8"/>
      <c r="AL23" s="9"/>
      <c r="AM23" s="11"/>
      <c r="AN23" s="8"/>
      <c r="AO23" s="8"/>
      <c r="AP23" s="9"/>
      <c r="AQ23" s="11"/>
      <c r="AR23" s="8"/>
      <c r="AS23" s="8"/>
      <c r="AT23" s="9"/>
      <c r="AU23" s="11"/>
      <c r="AV23" s="8"/>
      <c r="AW23" s="8"/>
      <c r="AX23" s="9"/>
      <c r="AY23" s="11"/>
      <c r="AZ23" s="8"/>
      <c r="BA23" s="8"/>
      <c r="BB23" s="9"/>
      <c r="BC23" s="11"/>
      <c r="BD23" s="8"/>
      <c r="BE23" s="8"/>
      <c r="BF23" s="9"/>
      <c r="BG23" s="11"/>
      <c r="BH23" s="8"/>
      <c r="BI23" s="8"/>
      <c r="BJ23" s="450"/>
      <c r="BK23" s="458"/>
      <c r="BL23" s="451"/>
      <c r="BM23" s="451"/>
      <c r="BN23" s="450"/>
      <c r="BO23" s="458"/>
      <c r="BP23" s="451"/>
      <c r="BQ23" s="451"/>
      <c r="BR23" s="450"/>
      <c r="BS23" s="458"/>
      <c r="BT23" s="451"/>
      <c r="BU23" s="451"/>
      <c r="BV23" s="450"/>
      <c r="BW23" s="458"/>
      <c r="BX23" s="451"/>
      <c r="BY23" s="451"/>
      <c r="BZ23" s="450"/>
      <c r="CA23" s="458"/>
      <c r="CB23" s="451"/>
      <c r="CC23" s="451"/>
      <c r="CD23" s="450"/>
      <c r="CE23" s="458"/>
      <c r="CF23" s="451"/>
      <c r="CG23" s="451"/>
      <c r="CH23" s="450"/>
      <c r="CI23" s="458"/>
      <c r="CJ23" s="451"/>
      <c r="CK23" s="451"/>
      <c r="CL23" s="450"/>
      <c r="CM23" s="458"/>
      <c r="CN23" s="451"/>
      <c r="CO23" s="451"/>
      <c r="CP23" s="450"/>
      <c r="CQ23" s="458"/>
      <c r="CR23" s="451"/>
      <c r="CS23" s="451"/>
      <c r="CT23" s="450"/>
      <c r="CU23" s="458"/>
      <c r="CV23" s="451"/>
      <c r="CW23" s="451"/>
      <c r="CX23" s="450"/>
      <c r="CY23" s="458"/>
      <c r="CZ23" s="451"/>
      <c r="DA23" s="451"/>
      <c r="DB23" s="450"/>
      <c r="DC23" s="458"/>
      <c r="DD23" s="451"/>
      <c r="DE23" s="451"/>
      <c r="DF23" s="450"/>
      <c r="DG23" s="458"/>
      <c r="DH23" s="451"/>
      <c r="DI23" s="451"/>
      <c r="DJ23" s="450"/>
      <c r="DK23" s="458"/>
      <c r="DL23" s="451"/>
      <c r="DM23" s="451"/>
      <c r="DN23" s="450"/>
      <c r="DO23" s="458"/>
      <c r="DP23" s="451"/>
      <c r="DQ23" s="451"/>
      <c r="DR23" s="450"/>
      <c r="DS23" s="458"/>
      <c r="DT23" s="451"/>
      <c r="DU23" s="451"/>
      <c r="DV23" s="450"/>
      <c r="DW23" s="458"/>
      <c r="DX23" s="451"/>
      <c r="DY23" s="451"/>
      <c r="DZ23" s="450"/>
      <c r="EA23" s="458"/>
      <c r="EB23" s="451"/>
      <c r="EC23" s="451"/>
      <c r="ED23" s="450"/>
      <c r="EE23" s="458"/>
      <c r="EF23" s="451"/>
      <c r="EG23" s="451"/>
      <c r="EH23" s="450"/>
      <c r="EI23" s="458"/>
      <c r="EJ23" s="451"/>
      <c r="EK23" s="451"/>
      <c r="EL23" s="450"/>
      <c r="EM23" s="458"/>
      <c r="EN23" s="451"/>
      <c r="EO23" s="451"/>
      <c r="EP23" s="450"/>
      <c r="EQ23" s="458"/>
      <c r="ER23" s="451"/>
      <c r="ES23" s="451"/>
      <c r="ET23" s="450"/>
      <c r="EU23" s="458"/>
      <c r="EV23" s="451"/>
      <c r="EW23" s="451"/>
      <c r="EX23" s="450"/>
      <c r="EY23" s="458"/>
      <c r="EZ23" s="451"/>
      <c r="FA23" s="451"/>
      <c r="FB23" s="450"/>
      <c r="FC23" s="458"/>
      <c r="FD23" s="451"/>
      <c r="FE23" s="451"/>
      <c r="FF23" s="450"/>
      <c r="FG23" s="458"/>
      <c r="FH23" s="451"/>
      <c r="FI23" s="451"/>
      <c r="FJ23" s="450"/>
      <c r="FK23" s="458"/>
      <c r="FL23" s="451"/>
      <c r="FM23" s="451"/>
      <c r="FN23" s="450"/>
      <c r="FO23" s="458"/>
      <c r="FP23" s="451"/>
      <c r="FQ23" s="451"/>
      <c r="FR23" s="450"/>
      <c r="FS23" s="458"/>
      <c r="FT23" s="451"/>
      <c r="FU23" s="451"/>
      <c r="FV23" s="450"/>
      <c r="FW23" s="458"/>
      <c r="FX23" s="451"/>
      <c r="FY23" s="451"/>
      <c r="FZ23" s="450"/>
      <c r="GA23" s="458"/>
      <c r="GB23" s="451"/>
      <c r="GC23" s="451"/>
      <c r="GD23" s="450"/>
      <c r="GE23" s="458"/>
      <c r="GF23" s="451"/>
      <c r="GG23" s="451"/>
      <c r="GH23" s="450"/>
      <c r="GI23" s="458"/>
    </row>
    <row r="24" spans="1:191" ht="28">
      <c r="A24" s="461" t="s">
        <v>578</v>
      </c>
      <c r="B24" s="26">
        <v>6100</v>
      </c>
      <c r="C24" s="203">
        <f>Calculation!$E$19</f>
        <v>0</v>
      </c>
      <c r="D24" s="203">
        <f t="shared" si="1"/>
        <v>0</v>
      </c>
      <c r="E24" s="449">
        <f t="shared" si="0"/>
        <v>0</v>
      </c>
      <c r="F24" s="203"/>
      <c r="G24" s="203"/>
      <c r="H24" s="9"/>
      <c r="I24" s="9"/>
      <c r="J24" s="8"/>
      <c r="K24" s="8"/>
      <c r="L24" s="8"/>
      <c r="M24" s="8"/>
      <c r="N24" s="9"/>
      <c r="O24" s="9"/>
      <c r="P24" s="8"/>
      <c r="Q24" s="8"/>
      <c r="R24" s="9"/>
      <c r="S24" s="9"/>
      <c r="T24" s="8"/>
      <c r="U24" s="8"/>
      <c r="V24" s="9"/>
      <c r="W24" s="9"/>
      <c r="X24" s="8"/>
      <c r="Y24" s="8"/>
      <c r="Z24" s="9"/>
      <c r="AA24" s="9"/>
      <c r="AB24" s="8"/>
      <c r="AC24" s="8"/>
      <c r="AD24" s="9"/>
      <c r="AE24" s="9"/>
      <c r="AF24" s="8"/>
      <c r="AG24" s="8"/>
      <c r="AH24" s="9"/>
      <c r="AI24" s="9"/>
      <c r="AJ24" s="8"/>
      <c r="AK24" s="8"/>
      <c r="AL24" s="9"/>
      <c r="AM24" s="9"/>
      <c r="AN24" s="8"/>
      <c r="AO24" s="8"/>
      <c r="AP24" s="9"/>
      <c r="AQ24" s="9"/>
      <c r="AR24" s="8"/>
      <c r="AS24" s="8"/>
      <c r="AT24" s="9"/>
      <c r="AU24" s="9"/>
      <c r="AV24" s="8"/>
      <c r="AW24" s="8"/>
      <c r="AX24" s="9"/>
      <c r="AY24" s="9"/>
      <c r="AZ24" s="8"/>
      <c r="BA24" s="8"/>
      <c r="BB24" s="9"/>
      <c r="BC24" s="9"/>
      <c r="BD24" s="8"/>
      <c r="BE24" s="8"/>
      <c r="BF24" s="9"/>
      <c r="BG24" s="9"/>
      <c r="BH24" s="8"/>
      <c r="BI24" s="8"/>
      <c r="BJ24" s="450"/>
      <c r="BK24" s="450"/>
      <c r="BL24" s="451"/>
      <c r="BM24" s="451"/>
      <c r="BN24" s="450"/>
      <c r="BO24" s="450"/>
      <c r="BP24" s="451"/>
      <c r="BQ24" s="451"/>
      <c r="BR24" s="450"/>
      <c r="BS24" s="450"/>
      <c r="BT24" s="451"/>
      <c r="BU24" s="451"/>
      <c r="BV24" s="450"/>
      <c r="BW24" s="450"/>
      <c r="BX24" s="451"/>
      <c r="BY24" s="451"/>
      <c r="BZ24" s="450"/>
      <c r="CA24" s="450"/>
      <c r="CB24" s="451"/>
      <c r="CC24" s="451"/>
      <c r="CD24" s="450"/>
      <c r="CE24" s="450"/>
      <c r="CF24" s="451"/>
      <c r="CG24" s="451"/>
      <c r="CH24" s="450"/>
      <c r="CI24" s="450"/>
      <c r="CJ24" s="451"/>
      <c r="CK24" s="451"/>
      <c r="CL24" s="450"/>
      <c r="CM24" s="450"/>
      <c r="CN24" s="451"/>
      <c r="CO24" s="451"/>
      <c r="CP24" s="450"/>
      <c r="CQ24" s="450"/>
      <c r="CR24" s="451"/>
      <c r="CS24" s="451"/>
      <c r="CT24" s="450"/>
      <c r="CU24" s="450"/>
      <c r="CV24" s="451"/>
      <c r="CW24" s="451"/>
      <c r="CX24" s="450"/>
      <c r="CY24" s="450"/>
      <c r="CZ24" s="451"/>
      <c r="DA24" s="451"/>
      <c r="DB24" s="450"/>
      <c r="DC24" s="450"/>
      <c r="DD24" s="451"/>
      <c r="DE24" s="451"/>
      <c r="DF24" s="450"/>
      <c r="DG24" s="450"/>
      <c r="DH24" s="451"/>
      <c r="DI24" s="451"/>
      <c r="DJ24" s="450"/>
      <c r="DK24" s="450"/>
      <c r="DL24" s="451"/>
      <c r="DM24" s="451"/>
      <c r="DN24" s="450"/>
      <c r="DO24" s="450"/>
      <c r="DP24" s="451"/>
      <c r="DQ24" s="451"/>
      <c r="DR24" s="450"/>
      <c r="DS24" s="450"/>
      <c r="DT24" s="451"/>
      <c r="DU24" s="451"/>
      <c r="DV24" s="450"/>
      <c r="DW24" s="450"/>
      <c r="DX24" s="451"/>
      <c r="DY24" s="451"/>
      <c r="DZ24" s="450"/>
      <c r="EA24" s="450"/>
      <c r="EB24" s="451"/>
      <c r="EC24" s="451"/>
      <c r="ED24" s="450"/>
      <c r="EE24" s="450"/>
      <c r="EF24" s="451"/>
      <c r="EG24" s="451"/>
      <c r="EH24" s="450"/>
      <c r="EI24" s="450"/>
      <c r="EJ24" s="451"/>
      <c r="EK24" s="451"/>
      <c r="EL24" s="450"/>
      <c r="EM24" s="450"/>
      <c r="EN24" s="451"/>
      <c r="EO24" s="451"/>
      <c r="EP24" s="450"/>
      <c r="EQ24" s="450"/>
      <c r="ER24" s="451"/>
      <c r="ES24" s="451"/>
      <c r="ET24" s="450"/>
      <c r="EU24" s="450"/>
      <c r="EV24" s="451"/>
      <c r="EW24" s="451"/>
      <c r="EX24" s="450"/>
      <c r="EY24" s="450"/>
      <c r="EZ24" s="451"/>
      <c r="FA24" s="451"/>
      <c r="FB24" s="450"/>
      <c r="FC24" s="450"/>
      <c r="FD24" s="451"/>
      <c r="FE24" s="451"/>
      <c r="FF24" s="450"/>
      <c r="FG24" s="450"/>
      <c r="FH24" s="451"/>
      <c r="FI24" s="451"/>
      <c r="FJ24" s="450"/>
      <c r="FK24" s="450"/>
      <c r="FL24" s="451"/>
      <c r="FM24" s="451"/>
      <c r="FN24" s="450"/>
      <c r="FO24" s="450"/>
      <c r="FP24" s="451"/>
      <c r="FQ24" s="451"/>
      <c r="FR24" s="450"/>
      <c r="FS24" s="450"/>
      <c r="FT24" s="451"/>
      <c r="FU24" s="451"/>
      <c r="FV24" s="450"/>
      <c r="FW24" s="450"/>
      <c r="FX24" s="451"/>
      <c r="FY24" s="451"/>
      <c r="FZ24" s="450"/>
      <c r="GA24" s="450"/>
      <c r="GB24" s="451"/>
      <c r="GC24" s="451"/>
      <c r="GD24" s="450"/>
      <c r="GE24" s="450"/>
      <c r="GF24" s="451"/>
      <c r="GG24" s="451"/>
      <c r="GH24" s="450"/>
      <c r="GI24" s="450"/>
    </row>
    <row r="25" spans="1:191">
      <c r="A25" s="452" t="s">
        <v>73</v>
      </c>
      <c r="B25" s="26">
        <v>6200</v>
      </c>
      <c r="C25" s="203">
        <f>Calculation!$E$124</f>
        <v>0</v>
      </c>
      <c r="D25" s="203">
        <f t="shared" si="1"/>
        <v>0</v>
      </c>
      <c r="E25" s="449">
        <f t="shared" si="0"/>
        <v>0</v>
      </c>
      <c r="F25" s="203"/>
      <c r="G25" s="203"/>
      <c r="H25" s="9"/>
      <c r="I25" s="9"/>
      <c r="J25" s="8"/>
      <c r="K25" s="8"/>
      <c r="L25" s="8"/>
      <c r="M25" s="8"/>
      <c r="N25" s="9"/>
      <c r="O25" s="9"/>
      <c r="P25" s="8"/>
      <c r="Q25" s="8"/>
      <c r="R25" s="9"/>
      <c r="S25" s="9"/>
      <c r="T25" s="8"/>
      <c r="U25" s="8"/>
      <c r="V25" s="9"/>
      <c r="W25" s="9"/>
      <c r="X25" s="8"/>
      <c r="Y25" s="8"/>
      <c r="Z25" s="9"/>
      <c r="AA25" s="9"/>
      <c r="AB25" s="8"/>
      <c r="AC25" s="8"/>
      <c r="AD25" s="9"/>
      <c r="AE25" s="9"/>
      <c r="AF25" s="8"/>
      <c r="AG25" s="8"/>
      <c r="AH25" s="9"/>
      <c r="AI25" s="9"/>
      <c r="AJ25" s="8"/>
      <c r="AK25" s="8"/>
      <c r="AL25" s="9"/>
      <c r="AM25" s="9"/>
      <c r="AN25" s="8"/>
      <c r="AO25" s="8"/>
      <c r="AP25" s="9"/>
      <c r="AQ25" s="9"/>
      <c r="AR25" s="8"/>
      <c r="AS25" s="8"/>
      <c r="AT25" s="9"/>
      <c r="AU25" s="9"/>
      <c r="AV25" s="8"/>
      <c r="AW25" s="8"/>
      <c r="AX25" s="9"/>
      <c r="AY25" s="9"/>
      <c r="AZ25" s="8"/>
      <c r="BA25" s="8"/>
      <c r="BB25" s="9"/>
      <c r="BC25" s="9"/>
      <c r="BD25" s="8"/>
      <c r="BE25" s="8"/>
      <c r="BF25" s="9"/>
      <c r="BG25" s="9"/>
      <c r="BH25" s="8"/>
      <c r="BI25" s="8"/>
      <c r="BJ25" s="450"/>
      <c r="BK25" s="450"/>
      <c r="BL25" s="451"/>
      <c r="BM25" s="451"/>
      <c r="BN25" s="450"/>
      <c r="BO25" s="450"/>
      <c r="BP25" s="451"/>
      <c r="BQ25" s="451"/>
      <c r="BR25" s="450"/>
      <c r="BS25" s="450"/>
      <c r="BT25" s="451"/>
      <c r="BU25" s="451"/>
      <c r="BV25" s="450"/>
      <c r="BW25" s="450"/>
      <c r="BX25" s="451"/>
      <c r="BY25" s="451"/>
      <c r="BZ25" s="450"/>
      <c r="CA25" s="450"/>
      <c r="CB25" s="451"/>
      <c r="CC25" s="451"/>
      <c r="CD25" s="450"/>
      <c r="CE25" s="450"/>
      <c r="CF25" s="451"/>
      <c r="CG25" s="451"/>
      <c r="CH25" s="450"/>
      <c r="CI25" s="450"/>
      <c r="CJ25" s="451"/>
      <c r="CK25" s="451"/>
      <c r="CL25" s="450"/>
      <c r="CM25" s="450"/>
      <c r="CN25" s="451"/>
      <c r="CO25" s="451"/>
      <c r="CP25" s="450"/>
      <c r="CQ25" s="450"/>
      <c r="CR25" s="451"/>
      <c r="CS25" s="451"/>
      <c r="CT25" s="450"/>
      <c r="CU25" s="450"/>
      <c r="CV25" s="451"/>
      <c r="CW25" s="451"/>
      <c r="CX25" s="450"/>
      <c r="CY25" s="450"/>
      <c r="CZ25" s="451"/>
      <c r="DA25" s="451"/>
      <c r="DB25" s="450"/>
      <c r="DC25" s="450"/>
      <c r="DD25" s="451"/>
      <c r="DE25" s="451"/>
      <c r="DF25" s="450"/>
      <c r="DG25" s="450"/>
      <c r="DH25" s="451"/>
      <c r="DI25" s="451"/>
      <c r="DJ25" s="450"/>
      <c r="DK25" s="450"/>
      <c r="DL25" s="451"/>
      <c r="DM25" s="451"/>
      <c r="DN25" s="450"/>
      <c r="DO25" s="450"/>
      <c r="DP25" s="451"/>
      <c r="DQ25" s="451"/>
      <c r="DR25" s="450"/>
      <c r="DS25" s="450"/>
      <c r="DT25" s="451"/>
      <c r="DU25" s="451"/>
      <c r="DV25" s="450"/>
      <c r="DW25" s="450"/>
      <c r="DX25" s="451"/>
      <c r="DY25" s="451"/>
      <c r="DZ25" s="450"/>
      <c r="EA25" s="450"/>
      <c r="EB25" s="451"/>
      <c r="EC25" s="451"/>
      <c r="ED25" s="450"/>
      <c r="EE25" s="450"/>
      <c r="EF25" s="451"/>
      <c r="EG25" s="451"/>
      <c r="EH25" s="450"/>
      <c r="EI25" s="450"/>
      <c r="EJ25" s="451"/>
      <c r="EK25" s="451"/>
      <c r="EL25" s="450"/>
      <c r="EM25" s="450"/>
      <c r="EN25" s="451"/>
      <c r="EO25" s="451"/>
      <c r="EP25" s="450"/>
      <c r="EQ25" s="450"/>
      <c r="ER25" s="451"/>
      <c r="ES25" s="451"/>
      <c r="ET25" s="450"/>
      <c r="EU25" s="450"/>
      <c r="EV25" s="451"/>
      <c r="EW25" s="451"/>
      <c r="EX25" s="450"/>
      <c r="EY25" s="450"/>
      <c r="EZ25" s="451"/>
      <c r="FA25" s="451"/>
      <c r="FB25" s="450"/>
      <c r="FC25" s="450"/>
      <c r="FD25" s="451"/>
      <c r="FE25" s="451"/>
      <c r="FF25" s="450"/>
      <c r="FG25" s="450"/>
      <c r="FH25" s="451"/>
      <c r="FI25" s="451"/>
      <c r="FJ25" s="450"/>
      <c r="FK25" s="450"/>
      <c r="FL25" s="451"/>
      <c r="FM25" s="451"/>
      <c r="FN25" s="450"/>
      <c r="FO25" s="450"/>
      <c r="FP25" s="451"/>
      <c r="FQ25" s="451"/>
      <c r="FR25" s="450"/>
      <c r="FS25" s="450"/>
      <c r="FT25" s="451"/>
      <c r="FU25" s="451"/>
      <c r="FV25" s="450"/>
      <c r="FW25" s="450"/>
      <c r="FX25" s="451"/>
      <c r="FY25" s="451"/>
      <c r="FZ25" s="450"/>
      <c r="GA25" s="450"/>
      <c r="GB25" s="451"/>
      <c r="GC25" s="451"/>
      <c r="GD25" s="450"/>
      <c r="GE25" s="450"/>
      <c r="GF25" s="451"/>
      <c r="GG25" s="451"/>
      <c r="GH25" s="450"/>
      <c r="GI25" s="450"/>
    </row>
    <row r="26" spans="1:191">
      <c r="A26" s="452" t="s">
        <v>576</v>
      </c>
      <c r="B26" s="26" t="s">
        <v>171</v>
      </c>
      <c r="C26" s="203">
        <f>Calculation!$E$269</f>
        <v>0</v>
      </c>
      <c r="D26" s="203">
        <f t="shared" si="1"/>
        <v>0</v>
      </c>
      <c r="E26" s="449">
        <f t="shared" si="0"/>
        <v>0</v>
      </c>
      <c r="F26" s="203"/>
      <c r="G26" s="203"/>
      <c r="H26" s="9"/>
      <c r="I26" s="9"/>
      <c r="J26" s="8"/>
      <c r="K26" s="8"/>
      <c r="L26" s="8"/>
      <c r="M26" s="8"/>
      <c r="N26" s="9"/>
      <c r="O26" s="9"/>
      <c r="P26" s="8"/>
      <c r="Q26" s="8"/>
      <c r="R26" s="9"/>
      <c r="S26" s="9"/>
      <c r="T26" s="8"/>
      <c r="U26" s="8"/>
      <c r="V26" s="9"/>
      <c r="W26" s="9"/>
      <c r="X26" s="8"/>
      <c r="Y26" s="8"/>
      <c r="Z26" s="9"/>
      <c r="AA26" s="9"/>
      <c r="AB26" s="8"/>
      <c r="AC26" s="8"/>
      <c r="AD26" s="9"/>
      <c r="AE26" s="9"/>
      <c r="AF26" s="8"/>
      <c r="AG26" s="8"/>
      <c r="AH26" s="9"/>
      <c r="AI26" s="9"/>
      <c r="AJ26" s="8"/>
      <c r="AK26" s="8"/>
      <c r="AL26" s="9"/>
      <c r="AM26" s="9"/>
      <c r="AN26" s="8"/>
      <c r="AO26" s="8"/>
      <c r="AP26" s="9"/>
      <c r="AQ26" s="9"/>
      <c r="AR26" s="8"/>
      <c r="AS26" s="8"/>
      <c r="AT26" s="9"/>
      <c r="AU26" s="9"/>
      <c r="AV26" s="8"/>
      <c r="AW26" s="8"/>
      <c r="AX26" s="9"/>
      <c r="AY26" s="9"/>
      <c r="AZ26" s="8"/>
      <c r="BA26" s="8"/>
      <c r="BB26" s="9"/>
      <c r="BC26" s="9"/>
      <c r="BD26" s="8"/>
      <c r="BE26" s="8"/>
      <c r="BF26" s="9"/>
      <c r="BG26" s="9"/>
      <c r="BH26" s="8"/>
      <c r="BI26" s="8"/>
      <c r="BJ26" s="450"/>
      <c r="BK26" s="450"/>
      <c r="BL26" s="451"/>
      <c r="BM26" s="451"/>
      <c r="BN26" s="450"/>
      <c r="BO26" s="450"/>
      <c r="BP26" s="451"/>
      <c r="BQ26" s="451"/>
      <c r="BR26" s="450"/>
      <c r="BS26" s="450"/>
      <c r="BT26" s="451"/>
      <c r="BU26" s="451"/>
      <c r="BV26" s="450"/>
      <c r="BW26" s="450"/>
      <c r="BX26" s="451"/>
      <c r="BY26" s="451"/>
      <c r="BZ26" s="450"/>
      <c r="CA26" s="450"/>
      <c r="CB26" s="451"/>
      <c r="CC26" s="451"/>
      <c r="CD26" s="450"/>
      <c r="CE26" s="450"/>
      <c r="CF26" s="451"/>
      <c r="CG26" s="451"/>
      <c r="CH26" s="450"/>
      <c r="CI26" s="450"/>
      <c r="CJ26" s="451"/>
      <c r="CK26" s="451"/>
      <c r="CL26" s="450"/>
      <c r="CM26" s="450"/>
      <c r="CN26" s="451"/>
      <c r="CO26" s="451"/>
      <c r="CP26" s="450"/>
      <c r="CQ26" s="450"/>
      <c r="CR26" s="451"/>
      <c r="CS26" s="451"/>
      <c r="CT26" s="450"/>
      <c r="CU26" s="450"/>
      <c r="CV26" s="451"/>
      <c r="CW26" s="451"/>
      <c r="CX26" s="450"/>
      <c r="CY26" s="450"/>
      <c r="CZ26" s="451"/>
      <c r="DA26" s="451"/>
      <c r="DB26" s="450"/>
      <c r="DC26" s="450"/>
      <c r="DD26" s="451"/>
      <c r="DE26" s="451"/>
      <c r="DF26" s="450"/>
      <c r="DG26" s="450"/>
      <c r="DH26" s="451"/>
      <c r="DI26" s="451"/>
      <c r="DJ26" s="450"/>
      <c r="DK26" s="450"/>
      <c r="DL26" s="451"/>
      <c r="DM26" s="451"/>
      <c r="DN26" s="450"/>
      <c r="DO26" s="450"/>
      <c r="DP26" s="451"/>
      <c r="DQ26" s="451"/>
      <c r="DR26" s="450"/>
      <c r="DS26" s="450"/>
      <c r="DT26" s="451"/>
      <c r="DU26" s="451"/>
      <c r="DV26" s="450"/>
      <c r="DW26" s="450"/>
      <c r="DX26" s="451"/>
      <c r="DY26" s="451"/>
      <c r="DZ26" s="450"/>
      <c r="EA26" s="450"/>
      <c r="EB26" s="451"/>
      <c r="EC26" s="451"/>
      <c r="ED26" s="450"/>
      <c r="EE26" s="450"/>
      <c r="EF26" s="451"/>
      <c r="EG26" s="451"/>
      <c r="EH26" s="450"/>
      <c r="EI26" s="450"/>
      <c r="EJ26" s="451"/>
      <c r="EK26" s="451"/>
      <c r="EL26" s="450"/>
      <c r="EM26" s="450"/>
      <c r="EN26" s="451"/>
      <c r="EO26" s="451"/>
      <c r="EP26" s="450"/>
      <c r="EQ26" s="450"/>
      <c r="ER26" s="451"/>
      <c r="ES26" s="451"/>
      <c r="ET26" s="450"/>
      <c r="EU26" s="450"/>
      <c r="EV26" s="451"/>
      <c r="EW26" s="451"/>
      <c r="EX26" s="450"/>
      <c r="EY26" s="450"/>
      <c r="EZ26" s="451"/>
      <c r="FA26" s="451"/>
      <c r="FB26" s="450"/>
      <c r="FC26" s="450"/>
      <c r="FD26" s="451"/>
      <c r="FE26" s="451"/>
      <c r="FF26" s="450"/>
      <c r="FG26" s="450"/>
      <c r="FH26" s="451"/>
      <c r="FI26" s="451"/>
      <c r="FJ26" s="450"/>
      <c r="FK26" s="450"/>
      <c r="FL26" s="451"/>
      <c r="FM26" s="451"/>
      <c r="FN26" s="450"/>
      <c r="FO26" s="450"/>
      <c r="FP26" s="451"/>
      <c r="FQ26" s="451"/>
      <c r="FR26" s="450"/>
      <c r="FS26" s="450"/>
      <c r="FT26" s="451"/>
      <c r="FU26" s="451"/>
      <c r="FV26" s="450"/>
      <c r="FW26" s="450"/>
      <c r="FX26" s="451"/>
      <c r="FY26" s="451"/>
      <c r="FZ26" s="450"/>
      <c r="GA26" s="450"/>
      <c r="GB26" s="451"/>
      <c r="GC26" s="451"/>
      <c r="GD26" s="450"/>
      <c r="GE26" s="450"/>
      <c r="GF26" s="451"/>
      <c r="GG26" s="451"/>
      <c r="GH26" s="450"/>
      <c r="GI26" s="450"/>
    </row>
    <row r="27" spans="1:191">
      <c r="A27" s="452" t="s">
        <v>181</v>
      </c>
      <c r="B27" s="26">
        <v>6600</v>
      </c>
      <c r="C27" s="203">
        <f>Calculation!$E$647</f>
        <v>0</v>
      </c>
      <c r="D27" s="203">
        <f t="shared" si="1"/>
        <v>0</v>
      </c>
      <c r="E27" s="449">
        <f>SUM(F27:AO27)</f>
        <v>0</v>
      </c>
      <c r="F27" s="203"/>
      <c r="G27" s="203"/>
      <c r="H27" s="9"/>
      <c r="I27" s="9"/>
      <c r="J27" s="8"/>
      <c r="K27" s="8"/>
      <c r="L27" s="8"/>
      <c r="M27" s="8"/>
      <c r="N27" s="9"/>
      <c r="O27" s="9"/>
      <c r="P27" s="8"/>
      <c r="Q27" s="8"/>
      <c r="R27" s="9"/>
      <c r="S27" s="9"/>
      <c r="T27" s="8"/>
      <c r="U27" s="8"/>
      <c r="V27" s="9"/>
      <c r="W27" s="9"/>
      <c r="X27" s="8"/>
      <c r="Y27" s="8"/>
      <c r="Z27" s="9"/>
      <c r="AA27" s="9"/>
      <c r="AB27" s="8"/>
      <c r="AC27" s="8"/>
      <c r="AD27" s="9"/>
      <c r="AE27" s="9"/>
      <c r="AF27" s="8"/>
      <c r="AG27" s="8"/>
      <c r="AH27" s="9"/>
      <c r="AI27" s="9"/>
      <c r="AJ27" s="8"/>
      <c r="AK27" s="8"/>
      <c r="AL27" s="9"/>
      <c r="AM27" s="9"/>
      <c r="AN27" s="8"/>
      <c r="AO27" s="8"/>
      <c r="AP27" s="9"/>
      <c r="AQ27" s="9"/>
      <c r="AR27" s="8"/>
      <c r="AS27" s="8"/>
      <c r="AT27" s="9"/>
      <c r="AU27" s="9"/>
      <c r="AV27" s="8"/>
      <c r="AW27" s="8"/>
      <c r="AX27" s="9"/>
      <c r="AY27" s="9"/>
      <c r="AZ27" s="8"/>
      <c r="BA27" s="8"/>
      <c r="BB27" s="9"/>
      <c r="BC27" s="9"/>
      <c r="BD27" s="8"/>
      <c r="BE27" s="8"/>
      <c r="BF27" s="9"/>
      <c r="BG27" s="9"/>
      <c r="BH27" s="8"/>
      <c r="BI27" s="8"/>
      <c r="BJ27" s="450"/>
      <c r="BK27" s="450"/>
      <c r="BL27" s="451"/>
      <c r="BM27" s="451"/>
      <c r="BN27" s="450"/>
      <c r="BO27" s="450"/>
      <c r="BP27" s="451"/>
      <c r="BQ27" s="451"/>
      <c r="BR27" s="450"/>
      <c r="BS27" s="450"/>
      <c r="BT27" s="451"/>
      <c r="BU27" s="451"/>
      <c r="BV27" s="450"/>
      <c r="BW27" s="450"/>
      <c r="BX27" s="451"/>
      <c r="BY27" s="451"/>
      <c r="BZ27" s="450"/>
      <c r="CA27" s="450"/>
      <c r="CB27" s="451"/>
      <c r="CC27" s="451"/>
      <c r="CD27" s="450"/>
      <c r="CE27" s="450"/>
      <c r="CF27" s="451"/>
      <c r="CG27" s="451"/>
      <c r="CH27" s="450"/>
      <c r="CI27" s="450"/>
      <c r="CJ27" s="451"/>
      <c r="CK27" s="451"/>
      <c r="CL27" s="450"/>
      <c r="CM27" s="450"/>
      <c r="CN27" s="451"/>
      <c r="CO27" s="451"/>
      <c r="CP27" s="450"/>
      <c r="CQ27" s="450"/>
      <c r="CR27" s="451"/>
      <c r="CS27" s="451"/>
      <c r="CT27" s="450"/>
      <c r="CU27" s="450"/>
      <c r="CV27" s="451"/>
      <c r="CW27" s="451"/>
      <c r="CX27" s="450"/>
      <c r="CY27" s="450"/>
      <c r="CZ27" s="451"/>
      <c r="DA27" s="451"/>
      <c r="DB27" s="450"/>
      <c r="DC27" s="450"/>
      <c r="DD27" s="451"/>
      <c r="DE27" s="451"/>
      <c r="DF27" s="450"/>
      <c r="DG27" s="450"/>
      <c r="DH27" s="451"/>
      <c r="DI27" s="451"/>
      <c r="DJ27" s="450"/>
      <c r="DK27" s="450"/>
      <c r="DL27" s="451"/>
      <c r="DM27" s="451"/>
      <c r="DN27" s="450"/>
      <c r="DO27" s="450"/>
      <c r="DP27" s="451"/>
      <c r="DQ27" s="451"/>
      <c r="DR27" s="450"/>
      <c r="DS27" s="450"/>
      <c r="DT27" s="451"/>
      <c r="DU27" s="451"/>
      <c r="DV27" s="450"/>
      <c r="DW27" s="450"/>
      <c r="DX27" s="451"/>
      <c r="DY27" s="451"/>
      <c r="DZ27" s="450"/>
      <c r="EA27" s="450"/>
      <c r="EB27" s="451"/>
      <c r="EC27" s="451"/>
      <c r="ED27" s="450"/>
      <c r="EE27" s="450"/>
      <c r="EF27" s="451"/>
      <c r="EG27" s="451"/>
      <c r="EH27" s="450"/>
      <c r="EI27" s="450"/>
      <c r="EJ27" s="451"/>
      <c r="EK27" s="451"/>
      <c r="EL27" s="450"/>
      <c r="EM27" s="450"/>
      <c r="EN27" s="451"/>
      <c r="EO27" s="451"/>
      <c r="EP27" s="450"/>
      <c r="EQ27" s="450"/>
      <c r="ER27" s="451"/>
      <c r="ES27" s="451"/>
      <c r="ET27" s="450"/>
      <c r="EU27" s="450"/>
      <c r="EV27" s="451"/>
      <c r="EW27" s="451"/>
      <c r="EX27" s="450"/>
      <c r="EY27" s="450"/>
      <c r="EZ27" s="451"/>
      <c r="FA27" s="451"/>
      <c r="FB27" s="450"/>
      <c r="FC27" s="450"/>
      <c r="FD27" s="451"/>
      <c r="FE27" s="451"/>
      <c r="FF27" s="450"/>
      <c r="FG27" s="450"/>
      <c r="FH27" s="451"/>
      <c r="FI27" s="451"/>
      <c r="FJ27" s="450"/>
      <c r="FK27" s="450"/>
      <c r="FL27" s="451"/>
      <c r="FM27" s="451"/>
      <c r="FN27" s="450"/>
      <c r="FO27" s="450"/>
      <c r="FP27" s="451"/>
      <c r="FQ27" s="451"/>
      <c r="FR27" s="450"/>
      <c r="FS27" s="450"/>
      <c r="FT27" s="451"/>
      <c r="FU27" s="451"/>
      <c r="FV27" s="450"/>
      <c r="FW27" s="450"/>
      <c r="FX27" s="451"/>
      <c r="FY27" s="451"/>
      <c r="FZ27" s="450"/>
      <c r="GA27" s="450"/>
      <c r="GB27" s="451"/>
      <c r="GC27" s="451"/>
      <c r="GD27" s="450"/>
      <c r="GE27" s="450"/>
      <c r="GF27" s="451"/>
      <c r="GG27" s="451"/>
      <c r="GH27" s="450"/>
      <c r="GI27" s="450"/>
    </row>
    <row r="28" spans="1:191">
      <c r="A28" s="452" t="s">
        <v>74</v>
      </c>
      <c r="B28" s="26">
        <v>6700</v>
      </c>
      <c r="C28" s="453"/>
      <c r="D28" s="453"/>
      <c r="E28" s="454"/>
      <c r="F28" s="455"/>
      <c r="G28" s="455"/>
      <c r="H28" s="456"/>
      <c r="I28" s="456"/>
      <c r="J28" s="451"/>
      <c r="K28" s="451"/>
      <c r="L28" s="451"/>
      <c r="M28" s="451"/>
      <c r="N28" s="456"/>
      <c r="O28" s="456"/>
      <c r="P28" s="451"/>
      <c r="Q28" s="451"/>
      <c r="R28" s="456"/>
      <c r="S28" s="456"/>
      <c r="T28" s="451"/>
      <c r="U28" s="451"/>
      <c r="V28" s="456"/>
      <c r="W28" s="456"/>
      <c r="X28" s="451"/>
      <c r="Y28" s="451"/>
      <c r="Z28" s="456"/>
      <c r="AA28" s="456"/>
      <c r="AB28" s="451"/>
      <c r="AC28" s="451"/>
      <c r="AD28" s="456"/>
      <c r="AE28" s="456"/>
      <c r="AF28" s="451"/>
      <c r="AG28" s="451"/>
      <c r="AH28" s="456"/>
      <c r="AI28" s="456"/>
      <c r="AJ28" s="451"/>
      <c r="AK28" s="451"/>
      <c r="AL28" s="456"/>
      <c r="AM28" s="456"/>
      <c r="AN28" s="451"/>
      <c r="AO28" s="451"/>
      <c r="AP28" s="456"/>
      <c r="AQ28" s="456"/>
      <c r="AR28" s="451"/>
      <c r="AS28" s="451"/>
      <c r="AT28" s="456"/>
      <c r="AU28" s="456"/>
      <c r="AV28" s="451"/>
      <c r="AW28" s="451"/>
      <c r="AX28" s="456"/>
      <c r="AY28" s="456"/>
      <c r="AZ28" s="451"/>
      <c r="BA28" s="451"/>
      <c r="BB28" s="456"/>
      <c r="BC28" s="456"/>
      <c r="BD28" s="451"/>
      <c r="BE28" s="451"/>
      <c r="BF28" s="456"/>
      <c r="BG28" s="456"/>
      <c r="BH28" s="451"/>
      <c r="BI28" s="451"/>
      <c r="BJ28" s="451"/>
      <c r="BK28" s="451"/>
      <c r="BL28" s="451"/>
      <c r="BM28" s="451"/>
      <c r="BN28" s="451"/>
      <c r="BO28" s="451"/>
      <c r="BP28" s="451"/>
      <c r="BQ28" s="451"/>
      <c r="BR28" s="451"/>
      <c r="BS28" s="451"/>
      <c r="BT28" s="451"/>
      <c r="BU28" s="451"/>
      <c r="BV28" s="451"/>
      <c r="BW28" s="451"/>
      <c r="BX28" s="451"/>
      <c r="BY28" s="451"/>
      <c r="BZ28" s="451"/>
      <c r="CA28" s="451"/>
      <c r="CB28" s="451"/>
      <c r="CC28" s="451"/>
      <c r="CD28" s="451"/>
      <c r="CE28" s="451"/>
      <c r="CF28" s="451"/>
      <c r="CG28" s="451"/>
      <c r="CH28" s="451"/>
      <c r="CI28" s="451"/>
      <c r="CJ28" s="451"/>
      <c r="CK28" s="451"/>
      <c r="CL28" s="451"/>
      <c r="CM28" s="451"/>
      <c r="CN28" s="451"/>
      <c r="CO28" s="451"/>
      <c r="CP28" s="451"/>
      <c r="CQ28" s="451"/>
      <c r="CR28" s="451"/>
      <c r="CS28" s="451"/>
      <c r="CT28" s="451"/>
      <c r="CU28" s="451"/>
      <c r="CV28" s="451"/>
      <c r="CW28" s="451"/>
      <c r="CX28" s="451"/>
      <c r="CY28" s="451"/>
      <c r="CZ28" s="451"/>
      <c r="DA28" s="451"/>
      <c r="DB28" s="451"/>
      <c r="DC28" s="451"/>
      <c r="DD28" s="451"/>
      <c r="DE28" s="451"/>
      <c r="DF28" s="451"/>
      <c r="DG28" s="451"/>
      <c r="DH28" s="451"/>
      <c r="DI28" s="451"/>
      <c r="DJ28" s="451"/>
      <c r="DK28" s="451"/>
      <c r="DL28" s="451"/>
      <c r="DM28" s="451"/>
      <c r="DN28" s="451"/>
      <c r="DO28" s="451"/>
      <c r="DP28" s="451"/>
      <c r="DQ28" s="451"/>
      <c r="DR28" s="451"/>
      <c r="DS28" s="451"/>
      <c r="DT28" s="451"/>
      <c r="DU28" s="451"/>
      <c r="DV28" s="451"/>
      <c r="DW28" s="451"/>
      <c r="DX28" s="451"/>
      <c r="DY28" s="451"/>
      <c r="DZ28" s="451"/>
      <c r="EA28" s="451"/>
      <c r="EB28" s="451"/>
      <c r="EC28" s="451"/>
      <c r="ED28" s="451"/>
      <c r="EE28" s="451"/>
      <c r="EF28" s="451"/>
      <c r="EG28" s="451"/>
      <c r="EH28" s="451"/>
      <c r="EI28" s="451"/>
      <c r="EJ28" s="451"/>
      <c r="EK28" s="451"/>
      <c r="EL28" s="451"/>
      <c r="EM28" s="451"/>
      <c r="EN28" s="451"/>
      <c r="EO28" s="451"/>
      <c r="EP28" s="451"/>
      <c r="EQ28" s="451"/>
      <c r="ER28" s="451"/>
      <c r="ES28" s="451"/>
      <c r="ET28" s="451"/>
      <c r="EU28" s="451"/>
      <c r="EV28" s="451"/>
      <c r="EW28" s="451"/>
      <c r="EX28" s="451"/>
      <c r="EY28" s="451"/>
      <c r="EZ28" s="451"/>
      <c r="FA28" s="451"/>
      <c r="FB28" s="451"/>
      <c r="FC28" s="451"/>
      <c r="FD28" s="451"/>
      <c r="FE28" s="451"/>
      <c r="FF28" s="451"/>
      <c r="FG28" s="451"/>
      <c r="FH28" s="451"/>
      <c r="FI28" s="451"/>
      <c r="FJ28" s="451"/>
      <c r="FK28" s="451"/>
      <c r="FL28" s="451"/>
      <c r="FM28" s="451"/>
      <c r="FN28" s="451"/>
      <c r="FO28" s="451"/>
      <c r="FP28" s="451"/>
      <c r="FQ28" s="451"/>
      <c r="FR28" s="451"/>
      <c r="FS28" s="451"/>
      <c r="FT28" s="451"/>
      <c r="FU28" s="451"/>
      <c r="FV28" s="451"/>
      <c r="FW28" s="451"/>
      <c r="FX28" s="451"/>
      <c r="FY28" s="451"/>
      <c r="FZ28" s="451"/>
      <c r="GA28" s="451"/>
      <c r="GB28" s="451"/>
      <c r="GC28" s="451"/>
      <c r="GD28" s="451"/>
      <c r="GE28" s="451"/>
      <c r="GF28" s="451"/>
      <c r="GG28" s="451"/>
      <c r="GH28" s="451"/>
      <c r="GI28" s="451"/>
    </row>
    <row r="29" spans="1:191">
      <c r="A29" s="452" t="s">
        <v>577</v>
      </c>
      <c r="B29" s="26">
        <v>6810</v>
      </c>
      <c r="C29" s="203">
        <f>Calculation!$E$962</f>
        <v>0</v>
      </c>
      <c r="D29" s="203">
        <f>IF(C29=0,0,(C29-SUM(H29:GI29)))</f>
        <v>0</v>
      </c>
      <c r="E29" s="449">
        <f t="shared" si="0"/>
        <v>0</v>
      </c>
      <c r="F29" s="203"/>
      <c r="G29" s="203"/>
      <c r="H29" s="9"/>
      <c r="I29" s="9"/>
      <c r="J29" s="8"/>
      <c r="K29" s="8"/>
      <c r="L29" s="8"/>
      <c r="M29" s="8"/>
      <c r="N29" s="9"/>
      <c r="O29" s="9"/>
      <c r="P29" s="8"/>
      <c r="Q29" s="8"/>
      <c r="R29" s="9"/>
      <c r="S29" s="9"/>
      <c r="T29" s="8"/>
      <c r="U29" s="8"/>
      <c r="V29" s="9"/>
      <c r="W29" s="9"/>
      <c r="X29" s="8"/>
      <c r="Y29" s="8"/>
      <c r="Z29" s="9"/>
      <c r="AA29" s="9"/>
      <c r="AB29" s="8"/>
      <c r="AC29" s="8"/>
      <c r="AD29" s="9"/>
      <c r="AE29" s="9"/>
      <c r="AF29" s="8"/>
      <c r="AG29" s="8"/>
      <c r="AH29" s="9"/>
      <c r="AI29" s="9"/>
      <c r="AJ29" s="8"/>
      <c r="AK29" s="8"/>
      <c r="AL29" s="9"/>
      <c r="AM29" s="9"/>
      <c r="AN29" s="8"/>
      <c r="AO29" s="8"/>
      <c r="AP29" s="9"/>
      <c r="AQ29" s="9"/>
      <c r="AR29" s="8"/>
      <c r="AS29" s="8"/>
      <c r="AT29" s="9"/>
      <c r="AU29" s="9"/>
      <c r="AV29" s="8"/>
      <c r="AW29" s="8"/>
      <c r="AX29" s="9"/>
      <c r="AY29" s="9"/>
      <c r="AZ29" s="8"/>
      <c r="BA29" s="8"/>
      <c r="BB29" s="9"/>
      <c r="BC29" s="9"/>
      <c r="BD29" s="8"/>
      <c r="BE29" s="8"/>
      <c r="BF29" s="9"/>
      <c r="BG29" s="9"/>
      <c r="BH29" s="8"/>
      <c r="BI29" s="8"/>
      <c r="BJ29" s="450"/>
      <c r="BK29" s="450"/>
      <c r="BL29" s="451"/>
      <c r="BM29" s="451"/>
      <c r="BN29" s="450"/>
      <c r="BO29" s="450"/>
      <c r="BP29" s="451"/>
      <c r="BQ29" s="451"/>
      <c r="BR29" s="450"/>
      <c r="BS29" s="450"/>
      <c r="BT29" s="451"/>
      <c r="BU29" s="451"/>
      <c r="BV29" s="450"/>
      <c r="BW29" s="450"/>
      <c r="BX29" s="451"/>
      <c r="BY29" s="451"/>
      <c r="BZ29" s="450"/>
      <c r="CA29" s="450"/>
      <c r="CB29" s="451"/>
      <c r="CC29" s="451"/>
      <c r="CD29" s="450"/>
      <c r="CE29" s="450"/>
      <c r="CF29" s="451"/>
      <c r="CG29" s="451"/>
      <c r="CH29" s="450"/>
      <c r="CI29" s="450"/>
      <c r="CJ29" s="451"/>
      <c r="CK29" s="451"/>
      <c r="CL29" s="450"/>
      <c r="CM29" s="450"/>
      <c r="CN29" s="451"/>
      <c r="CO29" s="451"/>
      <c r="CP29" s="450"/>
      <c r="CQ29" s="450"/>
      <c r="CR29" s="451"/>
      <c r="CS29" s="451"/>
      <c r="CT29" s="450"/>
      <c r="CU29" s="450"/>
      <c r="CV29" s="451"/>
      <c r="CW29" s="451"/>
      <c r="CX29" s="450"/>
      <c r="CY29" s="450"/>
      <c r="CZ29" s="451"/>
      <c r="DA29" s="451"/>
      <c r="DB29" s="450"/>
      <c r="DC29" s="450"/>
      <c r="DD29" s="451"/>
      <c r="DE29" s="451"/>
      <c r="DF29" s="450"/>
      <c r="DG29" s="450"/>
      <c r="DH29" s="451"/>
      <c r="DI29" s="451"/>
      <c r="DJ29" s="450"/>
      <c r="DK29" s="450"/>
      <c r="DL29" s="451"/>
      <c r="DM29" s="451"/>
      <c r="DN29" s="450"/>
      <c r="DO29" s="450"/>
      <c r="DP29" s="451"/>
      <c r="DQ29" s="451"/>
      <c r="DR29" s="450"/>
      <c r="DS29" s="450"/>
      <c r="DT29" s="451"/>
      <c r="DU29" s="451"/>
      <c r="DV29" s="450"/>
      <c r="DW29" s="450"/>
      <c r="DX29" s="451"/>
      <c r="DY29" s="451"/>
      <c r="DZ29" s="450"/>
      <c r="EA29" s="450"/>
      <c r="EB29" s="451"/>
      <c r="EC29" s="451"/>
      <c r="ED29" s="450"/>
      <c r="EE29" s="450"/>
      <c r="EF29" s="451"/>
      <c r="EG29" s="451"/>
      <c r="EH29" s="450"/>
      <c r="EI29" s="450"/>
      <c r="EJ29" s="451"/>
      <c r="EK29" s="451"/>
      <c r="EL29" s="450"/>
      <c r="EM29" s="450"/>
      <c r="EN29" s="451"/>
      <c r="EO29" s="451"/>
      <c r="EP29" s="450"/>
      <c r="EQ29" s="450"/>
      <c r="ER29" s="451"/>
      <c r="ES29" s="451"/>
      <c r="ET29" s="450"/>
      <c r="EU29" s="450"/>
      <c r="EV29" s="451"/>
      <c r="EW29" s="451"/>
      <c r="EX29" s="450"/>
      <c r="EY29" s="450"/>
      <c r="EZ29" s="451"/>
      <c r="FA29" s="451"/>
      <c r="FB29" s="450"/>
      <c r="FC29" s="450"/>
      <c r="FD29" s="451"/>
      <c r="FE29" s="451"/>
      <c r="FF29" s="450"/>
      <c r="FG29" s="450"/>
      <c r="FH29" s="451"/>
      <c r="FI29" s="451"/>
      <c r="FJ29" s="450"/>
      <c r="FK29" s="450"/>
      <c r="FL29" s="451"/>
      <c r="FM29" s="451"/>
      <c r="FN29" s="450"/>
      <c r="FO29" s="450"/>
      <c r="FP29" s="451"/>
      <c r="FQ29" s="451"/>
      <c r="FR29" s="450"/>
      <c r="FS29" s="450"/>
      <c r="FT29" s="451"/>
      <c r="FU29" s="451"/>
      <c r="FV29" s="450"/>
      <c r="FW29" s="450"/>
      <c r="FX29" s="451"/>
      <c r="FY29" s="451"/>
      <c r="FZ29" s="450"/>
      <c r="GA29" s="450"/>
      <c r="GB29" s="451"/>
      <c r="GC29" s="451"/>
      <c r="GD29" s="450"/>
      <c r="GE29" s="450"/>
      <c r="GF29" s="451"/>
      <c r="GG29" s="451"/>
      <c r="GH29" s="450"/>
      <c r="GI29" s="450"/>
    </row>
    <row r="30" spans="1:191">
      <c r="A30" s="452" t="s">
        <v>75</v>
      </c>
      <c r="B30" s="26">
        <v>6890</v>
      </c>
      <c r="C30" s="203">
        <f>Calculation!$E$1127</f>
        <v>0</v>
      </c>
      <c r="D30" s="203">
        <f t="shared" ref="D30:D45" si="2">IF(C30=0,0,(C30-SUM(H30:GI30)))</f>
        <v>0</v>
      </c>
      <c r="E30" s="449">
        <f t="shared" si="0"/>
        <v>0</v>
      </c>
      <c r="F30" s="203"/>
      <c r="G30" s="203"/>
      <c r="H30" s="9"/>
      <c r="I30" s="9"/>
      <c r="J30" s="8"/>
      <c r="K30" s="8"/>
      <c r="L30" s="8"/>
      <c r="M30" s="8"/>
      <c r="N30" s="9"/>
      <c r="O30" s="9"/>
      <c r="P30" s="8"/>
      <c r="Q30" s="8"/>
      <c r="R30" s="9"/>
      <c r="S30" s="9"/>
      <c r="T30" s="8"/>
      <c r="U30" s="8"/>
      <c r="V30" s="9"/>
      <c r="W30" s="9"/>
      <c r="X30" s="8"/>
      <c r="Y30" s="8"/>
      <c r="Z30" s="9"/>
      <c r="AA30" s="9"/>
      <c r="AB30" s="8"/>
      <c r="AC30" s="8"/>
      <c r="AD30" s="9"/>
      <c r="AE30" s="9"/>
      <c r="AF30" s="8"/>
      <c r="AG30" s="8"/>
      <c r="AH30" s="9"/>
      <c r="AI30" s="9"/>
      <c r="AJ30" s="8"/>
      <c r="AK30" s="8"/>
      <c r="AL30" s="9"/>
      <c r="AM30" s="9"/>
      <c r="AN30" s="8"/>
      <c r="AO30" s="8"/>
      <c r="AP30" s="9"/>
      <c r="AQ30" s="9"/>
      <c r="AR30" s="8"/>
      <c r="AS30" s="8"/>
      <c r="AT30" s="9"/>
      <c r="AU30" s="9"/>
      <c r="AV30" s="8"/>
      <c r="AW30" s="8"/>
      <c r="AX30" s="9"/>
      <c r="AY30" s="9"/>
      <c r="AZ30" s="8"/>
      <c r="BA30" s="8"/>
      <c r="BB30" s="9"/>
      <c r="BC30" s="9"/>
      <c r="BD30" s="8"/>
      <c r="BE30" s="8"/>
      <c r="BF30" s="9"/>
      <c r="BG30" s="9"/>
      <c r="BH30" s="8"/>
      <c r="BI30" s="8"/>
      <c r="BJ30" s="450"/>
      <c r="BK30" s="450"/>
      <c r="BL30" s="451"/>
      <c r="BM30" s="451"/>
      <c r="BN30" s="450"/>
      <c r="BO30" s="450"/>
      <c r="BP30" s="451"/>
      <c r="BQ30" s="451"/>
      <c r="BR30" s="450"/>
      <c r="BS30" s="450"/>
      <c r="BT30" s="451"/>
      <c r="BU30" s="451"/>
      <c r="BV30" s="450"/>
      <c r="BW30" s="450"/>
      <c r="BX30" s="451"/>
      <c r="BY30" s="451"/>
      <c r="BZ30" s="450"/>
      <c r="CA30" s="450"/>
      <c r="CB30" s="451"/>
      <c r="CC30" s="451"/>
      <c r="CD30" s="450"/>
      <c r="CE30" s="450"/>
      <c r="CF30" s="451"/>
      <c r="CG30" s="451"/>
      <c r="CH30" s="450"/>
      <c r="CI30" s="450"/>
      <c r="CJ30" s="451"/>
      <c r="CK30" s="451"/>
      <c r="CL30" s="450"/>
      <c r="CM30" s="450"/>
      <c r="CN30" s="451"/>
      <c r="CO30" s="451"/>
      <c r="CP30" s="450"/>
      <c r="CQ30" s="450"/>
      <c r="CR30" s="451"/>
      <c r="CS30" s="451"/>
      <c r="CT30" s="450"/>
      <c r="CU30" s="450"/>
      <c r="CV30" s="451"/>
      <c r="CW30" s="451"/>
      <c r="CX30" s="450"/>
      <c r="CY30" s="450"/>
      <c r="CZ30" s="451"/>
      <c r="DA30" s="451"/>
      <c r="DB30" s="450"/>
      <c r="DC30" s="450"/>
      <c r="DD30" s="451"/>
      <c r="DE30" s="451"/>
      <c r="DF30" s="450"/>
      <c r="DG30" s="450"/>
      <c r="DH30" s="451"/>
      <c r="DI30" s="451"/>
      <c r="DJ30" s="450"/>
      <c r="DK30" s="450"/>
      <c r="DL30" s="451"/>
      <c r="DM30" s="451"/>
      <c r="DN30" s="450"/>
      <c r="DO30" s="450"/>
      <c r="DP30" s="451"/>
      <c r="DQ30" s="451"/>
      <c r="DR30" s="450"/>
      <c r="DS30" s="450"/>
      <c r="DT30" s="451"/>
      <c r="DU30" s="451"/>
      <c r="DV30" s="450"/>
      <c r="DW30" s="450"/>
      <c r="DX30" s="451"/>
      <c r="DY30" s="451"/>
      <c r="DZ30" s="450"/>
      <c r="EA30" s="450"/>
      <c r="EB30" s="451"/>
      <c r="EC30" s="451"/>
      <c r="ED30" s="450"/>
      <c r="EE30" s="450"/>
      <c r="EF30" s="451"/>
      <c r="EG30" s="451"/>
      <c r="EH30" s="450"/>
      <c r="EI30" s="450"/>
      <c r="EJ30" s="451"/>
      <c r="EK30" s="451"/>
      <c r="EL30" s="450"/>
      <c r="EM30" s="450"/>
      <c r="EN30" s="451"/>
      <c r="EO30" s="451"/>
      <c r="EP30" s="450"/>
      <c r="EQ30" s="450"/>
      <c r="ER30" s="451"/>
      <c r="ES30" s="451"/>
      <c r="ET30" s="450"/>
      <c r="EU30" s="450"/>
      <c r="EV30" s="451"/>
      <c r="EW30" s="451"/>
      <c r="EX30" s="450"/>
      <c r="EY30" s="450"/>
      <c r="EZ30" s="451"/>
      <c r="FA30" s="451"/>
      <c r="FB30" s="450"/>
      <c r="FC30" s="450"/>
      <c r="FD30" s="451"/>
      <c r="FE30" s="451"/>
      <c r="FF30" s="450"/>
      <c r="FG30" s="450"/>
      <c r="FH30" s="451"/>
      <c r="FI30" s="451"/>
      <c r="FJ30" s="450"/>
      <c r="FK30" s="450"/>
      <c r="FL30" s="451"/>
      <c r="FM30" s="451"/>
      <c r="FN30" s="450"/>
      <c r="FO30" s="450"/>
      <c r="FP30" s="451"/>
      <c r="FQ30" s="451"/>
      <c r="FR30" s="450"/>
      <c r="FS30" s="450"/>
      <c r="FT30" s="451"/>
      <c r="FU30" s="451"/>
      <c r="FV30" s="450"/>
      <c r="FW30" s="450"/>
      <c r="FX30" s="451"/>
      <c r="FY30" s="451"/>
      <c r="FZ30" s="450"/>
      <c r="GA30" s="450"/>
      <c r="GB30" s="451"/>
      <c r="GC30" s="451"/>
      <c r="GD30" s="450"/>
      <c r="GE30" s="450"/>
      <c r="GF30" s="451"/>
      <c r="GG30" s="451"/>
      <c r="GH30" s="450"/>
      <c r="GI30" s="450"/>
    </row>
    <row r="31" spans="1:191">
      <c r="A31" s="460" t="s">
        <v>792</v>
      </c>
      <c r="B31" s="26">
        <v>6800</v>
      </c>
      <c r="C31" s="203">
        <f>Calculation!E1463-C29-C30</f>
        <v>0</v>
      </c>
      <c r="D31" s="203">
        <f t="shared" si="2"/>
        <v>0</v>
      </c>
      <c r="E31" s="449">
        <f t="shared" si="0"/>
        <v>0</v>
      </c>
      <c r="F31" s="203"/>
      <c r="G31" s="203"/>
      <c r="H31" s="9"/>
      <c r="I31" s="9"/>
      <c r="J31" s="8"/>
      <c r="K31" s="8"/>
      <c r="L31" s="8"/>
      <c r="M31" s="8"/>
      <c r="N31" s="9"/>
      <c r="O31" s="9"/>
      <c r="P31" s="8"/>
      <c r="Q31" s="8"/>
      <c r="R31" s="9"/>
      <c r="S31" s="9"/>
      <c r="T31" s="8"/>
      <c r="U31" s="8"/>
      <c r="V31" s="9"/>
      <c r="W31" s="9"/>
      <c r="X31" s="8"/>
      <c r="Y31" s="8"/>
      <c r="Z31" s="9"/>
      <c r="AA31" s="9"/>
      <c r="AB31" s="8"/>
      <c r="AC31" s="8"/>
      <c r="AD31" s="9"/>
      <c r="AE31" s="9"/>
      <c r="AF31" s="8"/>
      <c r="AG31" s="8"/>
      <c r="AH31" s="9"/>
      <c r="AI31" s="9"/>
      <c r="AJ31" s="8"/>
      <c r="AK31" s="8"/>
      <c r="AL31" s="9"/>
      <c r="AM31" s="9"/>
      <c r="AN31" s="8"/>
      <c r="AO31" s="8"/>
      <c r="AP31" s="9"/>
      <c r="AQ31" s="9"/>
      <c r="AR31" s="8"/>
      <c r="AS31" s="8"/>
      <c r="AT31" s="9"/>
      <c r="AU31" s="9"/>
      <c r="AV31" s="8"/>
      <c r="AW31" s="8"/>
      <c r="AX31" s="9"/>
      <c r="AY31" s="9"/>
      <c r="AZ31" s="8"/>
      <c r="BA31" s="8"/>
      <c r="BB31" s="9"/>
      <c r="BC31" s="9"/>
      <c r="BD31" s="8"/>
      <c r="BE31" s="8"/>
      <c r="BF31" s="9"/>
      <c r="BG31" s="9"/>
      <c r="BH31" s="8"/>
      <c r="BI31" s="8"/>
      <c r="BJ31" s="450"/>
      <c r="BK31" s="450"/>
      <c r="BL31" s="451"/>
      <c r="BM31" s="451"/>
      <c r="BN31" s="450"/>
      <c r="BO31" s="450"/>
      <c r="BP31" s="451"/>
      <c r="BQ31" s="451"/>
      <c r="BR31" s="450"/>
      <c r="BS31" s="450"/>
      <c r="BT31" s="451"/>
      <c r="BU31" s="451"/>
      <c r="BV31" s="450"/>
      <c r="BW31" s="450"/>
      <c r="BX31" s="451"/>
      <c r="BY31" s="451"/>
      <c r="BZ31" s="450"/>
      <c r="CA31" s="450"/>
      <c r="CB31" s="451"/>
      <c r="CC31" s="451"/>
      <c r="CD31" s="450"/>
      <c r="CE31" s="450"/>
      <c r="CF31" s="451"/>
      <c r="CG31" s="451"/>
      <c r="CH31" s="450"/>
      <c r="CI31" s="450"/>
      <c r="CJ31" s="451"/>
      <c r="CK31" s="451"/>
      <c r="CL31" s="450"/>
      <c r="CM31" s="450"/>
      <c r="CN31" s="451"/>
      <c r="CO31" s="451"/>
      <c r="CP31" s="450"/>
      <c r="CQ31" s="450"/>
      <c r="CR31" s="451"/>
      <c r="CS31" s="451"/>
      <c r="CT31" s="450"/>
      <c r="CU31" s="450"/>
      <c r="CV31" s="451"/>
      <c r="CW31" s="451"/>
      <c r="CX31" s="450"/>
      <c r="CY31" s="450"/>
      <c r="CZ31" s="451"/>
      <c r="DA31" s="451"/>
      <c r="DB31" s="450"/>
      <c r="DC31" s="450"/>
      <c r="DD31" s="451"/>
      <c r="DE31" s="451"/>
      <c r="DF31" s="450"/>
      <c r="DG31" s="450"/>
      <c r="DH31" s="451"/>
      <c r="DI31" s="451"/>
      <c r="DJ31" s="450"/>
      <c r="DK31" s="450"/>
      <c r="DL31" s="451"/>
      <c r="DM31" s="451"/>
      <c r="DN31" s="450"/>
      <c r="DO31" s="450"/>
      <c r="DP31" s="451"/>
      <c r="DQ31" s="451"/>
      <c r="DR31" s="450"/>
      <c r="DS31" s="450"/>
      <c r="DT31" s="451"/>
      <c r="DU31" s="451"/>
      <c r="DV31" s="450"/>
      <c r="DW31" s="450"/>
      <c r="DX31" s="451"/>
      <c r="DY31" s="451"/>
      <c r="DZ31" s="450"/>
      <c r="EA31" s="450"/>
      <c r="EB31" s="451"/>
      <c r="EC31" s="451"/>
      <c r="ED31" s="450"/>
      <c r="EE31" s="450"/>
      <c r="EF31" s="451"/>
      <c r="EG31" s="451"/>
      <c r="EH31" s="450"/>
      <c r="EI31" s="450"/>
      <c r="EJ31" s="451"/>
      <c r="EK31" s="451"/>
      <c r="EL31" s="450"/>
      <c r="EM31" s="450"/>
      <c r="EN31" s="451"/>
      <c r="EO31" s="451"/>
      <c r="EP31" s="450"/>
      <c r="EQ31" s="450"/>
      <c r="ER31" s="451"/>
      <c r="ES31" s="451"/>
      <c r="ET31" s="450"/>
      <c r="EU31" s="450"/>
      <c r="EV31" s="451"/>
      <c r="EW31" s="451"/>
      <c r="EX31" s="450"/>
      <c r="EY31" s="450"/>
      <c r="EZ31" s="451"/>
      <c r="FA31" s="451"/>
      <c r="FB31" s="450"/>
      <c r="FC31" s="450"/>
      <c r="FD31" s="451"/>
      <c r="FE31" s="451"/>
      <c r="FF31" s="450"/>
      <c r="FG31" s="450"/>
      <c r="FH31" s="451"/>
      <c r="FI31" s="451"/>
      <c r="FJ31" s="450"/>
      <c r="FK31" s="450"/>
      <c r="FL31" s="451"/>
      <c r="FM31" s="451"/>
      <c r="FN31" s="450"/>
      <c r="FO31" s="450"/>
      <c r="FP31" s="451"/>
      <c r="FQ31" s="451"/>
      <c r="FR31" s="450"/>
      <c r="FS31" s="450"/>
      <c r="FT31" s="451"/>
      <c r="FU31" s="451"/>
      <c r="FV31" s="450"/>
      <c r="FW31" s="450"/>
      <c r="FX31" s="451"/>
      <c r="FY31" s="451"/>
      <c r="FZ31" s="450"/>
      <c r="GA31" s="450"/>
      <c r="GB31" s="451"/>
      <c r="GC31" s="451"/>
      <c r="GD31" s="450"/>
      <c r="GE31" s="450"/>
      <c r="GF31" s="451"/>
      <c r="GG31" s="451"/>
      <c r="GH31" s="450"/>
      <c r="GI31" s="450"/>
    </row>
    <row r="32" spans="1:191" ht="28">
      <c r="A32" s="204" t="s">
        <v>579</v>
      </c>
      <c r="B32" s="26" t="s">
        <v>172</v>
      </c>
      <c r="C32" s="203">
        <f>Calculation!$E$1240</f>
        <v>0</v>
      </c>
      <c r="D32" s="203">
        <f t="shared" si="2"/>
        <v>0</v>
      </c>
      <c r="E32" s="449">
        <f t="shared" si="0"/>
        <v>0</v>
      </c>
      <c r="F32" s="203"/>
      <c r="G32" s="203"/>
      <c r="H32" s="9"/>
      <c r="I32" s="9"/>
      <c r="J32" s="8"/>
      <c r="K32" s="8"/>
      <c r="L32" s="8"/>
      <c r="M32" s="8"/>
      <c r="N32" s="9"/>
      <c r="O32" s="9"/>
      <c r="P32" s="8"/>
      <c r="Q32" s="8"/>
      <c r="R32" s="9"/>
      <c r="S32" s="9"/>
      <c r="T32" s="8"/>
      <c r="U32" s="8"/>
      <c r="V32" s="9"/>
      <c r="W32" s="9"/>
      <c r="X32" s="8"/>
      <c r="Y32" s="8"/>
      <c r="Z32" s="9"/>
      <c r="AA32" s="9"/>
      <c r="AB32" s="8"/>
      <c r="AC32" s="8"/>
      <c r="AD32" s="9"/>
      <c r="AE32" s="9"/>
      <c r="AF32" s="8"/>
      <c r="AG32" s="8"/>
      <c r="AH32" s="9"/>
      <c r="AI32" s="9"/>
      <c r="AJ32" s="8"/>
      <c r="AK32" s="8"/>
      <c r="AL32" s="9"/>
      <c r="AM32" s="9"/>
      <c r="AN32" s="8"/>
      <c r="AO32" s="8"/>
      <c r="AP32" s="9"/>
      <c r="AQ32" s="9"/>
      <c r="AR32" s="8"/>
      <c r="AS32" s="8"/>
      <c r="AT32" s="9"/>
      <c r="AU32" s="9"/>
      <c r="AV32" s="8"/>
      <c r="AW32" s="8"/>
      <c r="AX32" s="9"/>
      <c r="AY32" s="9"/>
      <c r="AZ32" s="8"/>
      <c r="BA32" s="8"/>
      <c r="BB32" s="9"/>
      <c r="BC32" s="9"/>
      <c r="BD32" s="8"/>
      <c r="BE32" s="8"/>
      <c r="BF32" s="9"/>
      <c r="BG32" s="9"/>
      <c r="BH32" s="8"/>
      <c r="BI32" s="8"/>
      <c r="BJ32" s="450"/>
      <c r="BK32" s="450"/>
      <c r="BL32" s="451"/>
      <c r="BM32" s="451"/>
      <c r="BN32" s="450"/>
      <c r="BO32" s="450"/>
      <c r="BP32" s="451"/>
      <c r="BQ32" s="451"/>
      <c r="BR32" s="450"/>
      <c r="BS32" s="450"/>
      <c r="BT32" s="451"/>
      <c r="BU32" s="451"/>
      <c r="BV32" s="450"/>
      <c r="BW32" s="450"/>
      <c r="BX32" s="451"/>
      <c r="BY32" s="451"/>
      <c r="BZ32" s="450"/>
      <c r="CA32" s="450"/>
      <c r="CB32" s="451"/>
      <c r="CC32" s="451"/>
      <c r="CD32" s="450"/>
      <c r="CE32" s="450"/>
      <c r="CF32" s="451"/>
      <c r="CG32" s="451"/>
      <c r="CH32" s="450"/>
      <c r="CI32" s="450"/>
      <c r="CJ32" s="451"/>
      <c r="CK32" s="451"/>
      <c r="CL32" s="450"/>
      <c r="CM32" s="450"/>
      <c r="CN32" s="451"/>
      <c r="CO32" s="451"/>
      <c r="CP32" s="450"/>
      <c r="CQ32" s="450"/>
      <c r="CR32" s="451"/>
      <c r="CS32" s="451"/>
      <c r="CT32" s="450"/>
      <c r="CU32" s="450"/>
      <c r="CV32" s="451"/>
      <c r="CW32" s="451"/>
      <c r="CX32" s="450"/>
      <c r="CY32" s="450"/>
      <c r="CZ32" s="451"/>
      <c r="DA32" s="451"/>
      <c r="DB32" s="450"/>
      <c r="DC32" s="450"/>
      <c r="DD32" s="451"/>
      <c r="DE32" s="451"/>
      <c r="DF32" s="450"/>
      <c r="DG32" s="450"/>
      <c r="DH32" s="451"/>
      <c r="DI32" s="451"/>
      <c r="DJ32" s="450"/>
      <c r="DK32" s="450"/>
      <c r="DL32" s="451"/>
      <c r="DM32" s="451"/>
      <c r="DN32" s="450"/>
      <c r="DO32" s="450"/>
      <c r="DP32" s="451"/>
      <c r="DQ32" s="451"/>
      <c r="DR32" s="450"/>
      <c r="DS32" s="450"/>
      <c r="DT32" s="451"/>
      <c r="DU32" s="451"/>
      <c r="DV32" s="450"/>
      <c r="DW32" s="450"/>
      <c r="DX32" s="451"/>
      <c r="DY32" s="451"/>
      <c r="DZ32" s="450"/>
      <c r="EA32" s="450"/>
      <c r="EB32" s="451"/>
      <c r="EC32" s="451"/>
      <c r="ED32" s="450"/>
      <c r="EE32" s="450"/>
      <c r="EF32" s="451"/>
      <c r="EG32" s="451"/>
      <c r="EH32" s="450"/>
      <c r="EI32" s="450"/>
      <c r="EJ32" s="451"/>
      <c r="EK32" s="451"/>
      <c r="EL32" s="450"/>
      <c r="EM32" s="450"/>
      <c r="EN32" s="451"/>
      <c r="EO32" s="451"/>
      <c r="EP32" s="450"/>
      <c r="EQ32" s="450"/>
      <c r="ER32" s="451"/>
      <c r="ES32" s="451"/>
      <c r="ET32" s="450"/>
      <c r="EU32" s="450"/>
      <c r="EV32" s="451"/>
      <c r="EW32" s="451"/>
      <c r="EX32" s="450"/>
      <c r="EY32" s="450"/>
      <c r="EZ32" s="451"/>
      <c r="FA32" s="451"/>
      <c r="FB32" s="450"/>
      <c r="FC32" s="450"/>
      <c r="FD32" s="451"/>
      <c r="FE32" s="451"/>
      <c r="FF32" s="450"/>
      <c r="FG32" s="450"/>
      <c r="FH32" s="451"/>
      <c r="FI32" s="451"/>
      <c r="FJ32" s="450"/>
      <c r="FK32" s="450"/>
      <c r="FL32" s="451"/>
      <c r="FM32" s="451"/>
      <c r="FN32" s="450"/>
      <c r="FO32" s="450"/>
      <c r="FP32" s="451"/>
      <c r="FQ32" s="451"/>
      <c r="FR32" s="450"/>
      <c r="FS32" s="450"/>
      <c r="FT32" s="451"/>
      <c r="FU32" s="451"/>
      <c r="FV32" s="450"/>
      <c r="FW32" s="450"/>
      <c r="FX32" s="451"/>
      <c r="FY32" s="451"/>
      <c r="FZ32" s="450"/>
      <c r="GA32" s="450"/>
      <c r="GB32" s="451"/>
      <c r="GC32" s="451"/>
      <c r="GD32" s="450"/>
      <c r="GE32" s="450"/>
      <c r="GF32" s="451"/>
      <c r="GG32" s="451"/>
      <c r="GH32" s="450"/>
      <c r="GI32" s="450"/>
    </row>
    <row r="33" spans="1:191" ht="28">
      <c r="A33" s="461" t="s">
        <v>580</v>
      </c>
      <c r="B33" s="26">
        <v>6100</v>
      </c>
      <c r="C33" s="203">
        <f>Calculation!$E$26</f>
        <v>0</v>
      </c>
      <c r="D33" s="203">
        <f t="shared" si="2"/>
        <v>0</v>
      </c>
      <c r="E33" s="449">
        <f t="shared" si="0"/>
        <v>0</v>
      </c>
      <c r="F33" s="203"/>
      <c r="G33" s="203"/>
      <c r="H33" s="9"/>
      <c r="I33" s="9"/>
      <c r="J33" s="8"/>
      <c r="K33" s="8"/>
      <c r="L33" s="8"/>
      <c r="M33" s="8"/>
      <c r="N33" s="9"/>
      <c r="O33" s="9"/>
      <c r="P33" s="8"/>
      <c r="Q33" s="8"/>
      <c r="R33" s="9"/>
      <c r="S33" s="9"/>
      <c r="T33" s="8"/>
      <c r="U33" s="8"/>
      <c r="V33" s="9"/>
      <c r="W33" s="9"/>
      <c r="X33" s="8"/>
      <c r="Y33" s="8"/>
      <c r="Z33" s="9"/>
      <c r="AA33" s="9"/>
      <c r="AB33" s="8"/>
      <c r="AC33" s="8"/>
      <c r="AD33" s="9"/>
      <c r="AE33" s="9"/>
      <c r="AF33" s="8"/>
      <c r="AG33" s="8"/>
      <c r="AH33" s="9"/>
      <c r="AI33" s="9"/>
      <c r="AJ33" s="8"/>
      <c r="AK33" s="8"/>
      <c r="AL33" s="9"/>
      <c r="AM33" s="9"/>
      <c r="AN33" s="8"/>
      <c r="AO33" s="8"/>
      <c r="AP33" s="9"/>
      <c r="AQ33" s="9"/>
      <c r="AR33" s="8"/>
      <c r="AS33" s="8"/>
      <c r="AT33" s="9"/>
      <c r="AU33" s="9"/>
      <c r="AV33" s="8"/>
      <c r="AW33" s="8"/>
      <c r="AX33" s="9"/>
      <c r="AY33" s="9"/>
      <c r="AZ33" s="8"/>
      <c r="BA33" s="8"/>
      <c r="BB33" s="9"/>
      <c r="BC33" s="9"/>
      <c r="BD33" s="8"/>
      <c r="BE33" s="8"/>
      <c r="BF33" s="9"/>
      <c r="BG33" s="9"/>
      <c r="BH33" s="8"/>
      <c r="BI33" s="8"/>
      <c r="BJ33" s="450"/>
      <c r="BK33" s="450"/>
      <c r="BL33" s="451"/>
      <c r="BM33" s="451"/>
      <c r="BN33" s="450"/>
      <c r="BO33" s="450"/>
      <c r="BP33" s="451"/>
      <c r="BQ33" s="451"/>
      <c r="BR33" s="450"/>
      <c r="BS33" s="450"/>
      <c r="BT33" s="451"/>
      <c r="BU33" s="451"/>
      <c r="BV33" s="450"/>
      <c r="BW33" s="450"/>
      <c r="BX33" s="451"/>
      <c r="BY33" s="451"/>
      <c r="BZ33" s="450"/>
      <c r="CA33" s="450"/>
      <c r="CB33" s="451"/>
      <c r="CC33" s="451"/>
      <c r="CD33" s="450"/>
      <c r="CE33" s="450"/>
      <c r="CF33" s="451"/>
      <c r="CG33" s="451"/>
      <c r="CH33" s="450"/>
      <c r="CI33" s="450"/>
      <c r="CJ33" s="451"/>
      <c r="CK33" s="451"/>
      <c r="CL33" s="450"/>
      <c r="CM33" s="450"/>
      <c r="CN33" s="451"/>
      <c r="CO33" s="451"/>
      <c r="CP33" s="450"/>
      <c r="CQ33" s="450"/>
      <c r="CR33" s="451"/>
      <c r="CS33" s="451"/>
      <c r="CT33" s="450"/>
      <c r="CU33" s="450"/>
      <c r="CV33" s="451"/>
      <c r="CW33" s="451"/>
      <c r="CX33" s="450"/>
      <c r="CY33" s="450"/>
      <c r="CZ33" s="451"/>
      <c r="DA33" s="451"/>
      <c r="DB33" s="450"/>
      <c r="DC33" s="450"/>
      <c r="DD33" s="451"/>
      <c r="DE33" s="451"/>
      <c r="DF33" s="450"/>
      <c r="DG33" s="450"/>
      <c r="DH33" s="451"/>
      <c r="DI33" s="451"/>
      <c r="DJ33" s="450"/>
      <c r="DK33" s="450"/>
      <c r="DL33" s="451"/>
      <c r="DM33" s="451"/>
      <c r="DN33" s="450"/>
      <c r="DO33" s="450"/>
      <c r="DP33" s="451"/>
      <c r="DQ33" s="451"/>
      <c r="DR33" s="450"/>
      <c r="DS33" s="450"/>
      <c r="DT33" s="451"/>
      <c r="DU33" s="451"/>
      <c r="DV33" s="450"/>
      <c r="DW33" s="450"/>
      <c r="DX33" s="451"/>
      <c r="DY33" s="451"/>
      <c r="DZ33" s="450"/>
      <c r="EA33" s="450"/>
      <c r="EB33" s="451"/>
      <c r="EC33" s="451"/>
      <c r="ED33" s="450"/>
      <c r="EE33" s="450"/>
      <c r="EF33" s="451"/>
      <c r="EG33" s="451"/>
      <c r="EH33" s="450"/>
      <c r="EI33" s="450"/>
      <c r="EJ33" s="451"/>
      <c r="EK33" s="451"/>
      <c r="EL33" s="450"/>
      <c r="EM33" s="450"/>
      <c r="EN33" s="451"/>
      <c r="EO33" s="451"/>
      <c r="EP33" s="450"/>
      <c r="EQ33" s="450"/>
      <c r="ER33" s="451"/>
      <c r="ES33" s="451"/>
      <c r="ET33" s="450"/>
      <c r="EU33" s="450"/>
      <c r="EV33" s="451"/>
      <c r="EW33" s="451"/>
      <c r="EX33" s="450"/>
      <c r="EY33" s="450"/>
      <c r="EZ33" s="451"/>
      <c r="FA33" s="451"/>
      <c r="FB33" s="450"/>
      <c r="FC33" s="450"/>
      <c r="FD33" s="451"/>
      <c r="FE33" s="451"/>
      <c r="FF33" s="450"/>
      <c r="FG33" s="450"/>
      <c r="FH33" s="451"/>
      <c r="FI33" s="451"/>
      <c r="FJ33" s="450"/>
      <c r="FK33" s="450"/>
      <c r="FL33" s="451"/>
      <c r="FM33" s="451"/>
      <c r="FN33" s="450"/>
      <c r="FO33" s="450"/>
      <c r="FP33" s="451"/>
      <c r="FQ33" s="451"/>
      <c r="FR33" s="450"/>
      <c r="FS33" s="450"/>
      <c r="FT33" s="451"/>
      <c r="FU33" s="451"/>
      <c r="FV33" s="450"/>
      <c r="FW33" s="450"/>
      <c r="FX33" s="451"/>
      <c r="FY33" s="451"/>
      <c r="FZ33" s="450"/>
      <c r="GA33" s="450"/>
      <c r="GB33" s="451"/>
      <c r="GC33" s="451"/>
      <c r="GD33" s="450"/>
      <c r="GE33" s="450"/>
      <c r="GF33" s="451"/>
      <c r="GG33" s="451"/>
      <c r="GH33" s="450"/>
      <c r="GI33" s="450"/>
    </row>
    <row r="34" spans="1:191">
      <c r="A34" s="452" t="s">
        <v>73</v>
      </c>
      <c r="B34" s="26">
        <v>6200</v>
      </c>
      <c r="C34" s="203">
        <f>Calculation!$E$131</f>
        <v>0</v>
      </c>
      <c r="D34" s="203">
        <f t="shared" si="2"/>
        <v>0</v>
      </c>
      <c r="E34" s="449">
        <f t="shared" si="0"/>
        <v>0</v>
      </c>
      <c r="F34" s="203"/>
      <c r="G34" s="203"/>
      <c r="H34" s="9"/>
      <c r="I34" s="9"/>
      <c r="J34" s="8"/>
      <c r="K34" s="8"/>
      <c r="L34" s="8"/>
      <c r="M34" s="8"/>
      <c r="N34" s="9"/>
      <c r="O34" s="9"/>
      <c r="P34" s="8"/>
      <c r="Q34" s="8"/>
      <c r="R34" s="9"/>
      <c r="S34" s="9"/>
      <c r="T34" s="8"/>
      <c r="U34" s="8"/>
      <c r="V34" s="9"/>
      <c r="W34" s="9"/>
      <c r="X34" s="8"/>
      <c r="Y34" s="8"/>
      <c r="Z34" s="9"/>
      <c r="AA34" s="9"/>
      <c r="AB34" s="8"/>
      <c r="AC34" s="8"/>
      <c r="AD34" s="9"/>
      <c r="AE34" s="9"/>
      <c r="AF34" s="8"/>
      <c r="AG34" s="8"/>
      <c r="AH34" s="9"/>
      <c r="AI34" s="9"/>
      <c r="AJ34" s="8"/>
      <c r="AK34" s="8"/>
      <c r="AL34" s="9"/>
      <c r="AM34" s="9"/>
      <c r="AN34" s="8"/>
      <c r="AO34" s="8"/>
      <c r="AP34" s="9"/>
      <c r="AQ34" s="9"/>
      <c r="AR34" s="8"/>
      <c r="AS34" s="8"/>
      <c r="AT34" s="9"/>
      <c r="AU34" s="9"/>
      <c r="AV34" s="8"/>
      <c r="AW34" s="8"/>
      <c r="AX34" s="9"/>
      <c r="AY34" s="9"/>
      <c r="AZ34" s="8"/>
      <c r="BA34" s="8"/>
      <c r="BB34" s="9"/>
      <c r="BC34" s="9"/>
      <c r="BD34" s="8"/>
      <c r="BE34" s="8"/>
      <c r="BF34" s="9"/>
      <c r="BG34" s="9"/>
      <c r="BH34" s="8"/>
      <c r="BI34" s="8"/>
      <c r="BJ34" s="450"/>
      <c r="BK34" s="450"/>
      <c r="BL34" s="451"/>
      <c r="BM34" s="451"/>
      <c r="BN34" s="450"/>
      <c r="BO34" s="450"/>
      <c r="BP34" s="451"/>
      <c r="BQ34" s="451"/>
      <c r="BR34" s="450"/>
      <c r="BS34" s="450"/>
      <c r="BT34" s="451"/>
      <c r="BU34" s="451"/>
      <c r="BV34" s="450"/>
      <c r="BW34" s="450"/>
      <c r="BX34" s="451"/>
      <c r="BY34" s="451"/>
      <c r="BZ34" s="450"/>
      <c r="CA34" s="450"/>
      <c r="CB34" s="451"/>
      <c r="CC34" s="451"/>
      <c r="CD34" s="450"/>
      <c r="CE34" s="450"/>
      <c r="CF34" s="451"/>
      <c r="CG34" s="451"/>
      <c r="CH34" s="450"/>
      <c r="CI34" s="450"/>
      <c r="CJ34" s="451"/>
      <c r="CK34" s="451"/>
      <c r="CL34" s="450"/>
      <c r="CM34" s="450"/>
      <c r="CN34" s="451"/>
      <c r="CO34" s="451"/>
      <c r="CP34" s="450"/>
      <c r="CQ34" s="450"/>
      <c r="CR34" s="451"/>
      <c r="CS34" s="451"/>
      <c r="CT34" s="450"/>
      <c r="CU34" s="450"/>
      <c r="CV34" s="451"/>
      <c r="CW34" s="451"/>
      <c r="CX34" s="450"/>
      <c r="CY34" s="450"/>
      <c r="CZ34" s="451"/>
      <c r="DA34" s="451"/>
      <c r="DB34" s="450"/>
      <c r="DC34" s="450"/>
      <c r="DD34" s="451"/>
      <c r="DE34" s="451"/>
      <c r="DF34" s="450"/>
      <c r="DG34" s="450"/>
      <c r="DH34" s="451"/>
      <c r="DI34" s="451"/>
      <c r="DJ34" s="450"/>
      <c r="DK34" s="450"/>
      <c r="DL34" s="451"/>
      <c r="DM34" s="451"/>
      <c r="DN34" s="450"/>
      <c r="DO34" s="450"/>
      <c r="DP34" s="451"/>
      <c r="DQ34" s="451"/>
      <c r="DR34" s="450"/>
      <c r="DS34" s="450"/>
      <c r="DT34" s="451"/>
      <c r="DU34" s="451"/>
      <c r="DV34" s="450"/>
      <c r="DW34" s="450"/>
      <c r="DX34" s="451"/>
      <c r="DY34" s="451"/>
      <c r="DZ34" s="450"/>
      <c r="EA34" s="450"/>
      <c r="EB34" s="451"/>
      <c r="EC34" s="451"/>
      <c r="ED34" s="450"/>
      <c r="EE34" s="450"/>
      <c r="EF34" s="451"/>
      <c r="EG34" s="451"/>
      <c r="EH34" s="450"/>
      <c r="EI34" s="450"/>
      <c r="EJ34" s="451"/>
      <c r="EK34" s="451"/>
      <c r="EL34" s="450"/>
      <c r="EM34" s="450"/>
      <c r="EN34" s="451"/>
      <c r="EO34" s="451"/>
      <c r="EP34" s="450"/>
      <c r="EQ34" s="450"/>
      <c r="ER34" s="451"/>
      <c r="ES34" s="451"/>
      <c r="ET34" s="450"/>
      <c r="EU34" s="450"/>
      <c r="EV34" s="451"/>
      <c r="EW34" s="451"/>
      <c r="EX34" s="450"/>
      <c r="EY34" s="450"/>
      <c r="EZ34" s="451"/>
      <c r="FA34" s="451"/>
      <c r="FB34" s="450"/>
      <c r="FC34" s="450"/>
      <c r="FD34" s="451"/>
      <c r="FE34" s="451"/>
      <c r="FF34" s="450"/>
      <c r="FG34" s="450"/>
      <c r="FH34" s="451"/>
      <c r="FI34" s="451"/>
      <c r="FJ34" s="450"/>
      <c r="FK34" s="450"/>
      <c r="FL34" s="451"/>
      <c r="FM34" s="451"/>
      <c r="FN34" s="450"/>
      <c r="FO34" s="450"/>
      <c r="FP34" s="451"/>
      <c r="FQ34" s="451"/>
      <c r="FR34" s="450"/>
      <c r="FS34" s="450"/>
      <c r="FT34" s="451"/>
      <c r="FU34" s="451"/>
      <c r="FV34" s="450"/>
      <c r="FW34" s="450"/>
      <c r="FX34" s="451"/>
      <c r="FY34" s="451"/>
      <c r="FZ34" s="450"/>
      <c r="GA34" s="450"/>
      <c r="GB34" s="451"/>
      <c r="GC34" s="451"/>
      <c r="GD34" s="450"/>
      <c r="GE34" s="450"/>
      <c r="GF34" s="451"/>
      <c r="GG34" s="451"/>
      <c r="GH34" s="450"/>
      <c r="GI34" s="450"/>
    </row>
    <row r="35" spans="1:191">
      <c r="A35" s="452" t="s">
        <v>576</v>
      </c>
      <c r="B35" s="26" t="s">
        <v>171</v>
      </c>
      <c r="C35" s="203">
        <f>Calculation!$E$296</f>
        <v>0</v>
      </c>
      <c r="D35" s="203">
        <f t="shared" si="2"/>
        <v>0</v>
      </c>
      <c r="E35" s="449">
        <f t="shared" si="0"/>
        <v>0</v>
      </c>
      <c r="F35" s="203"/>
      <c r="G35" s="203"/>
      <c r="H35" s="9"/>
      <c r="I35" s="9"/>
      <c r="J35" s="8"/>
      <c r="K35" s="8"/>
      <c r="L35" s="8"/>
      <c r="M35" s="8"/>
      <c r="N35" s="9"/>
      <c r="O35" s="9"/>
      <c r="P35" s="8"/>
      <c r="Q35" s="8"/>
      <c r="R35" s="9"/>
      <c r="S35" s="9"/>
      <c r="T35" s="8"/>
      <c r="U35" s="8"/>
      <c r="V35" s="9"/>
      <c r="W35" s="9"/>
      <c r="X35" s="8"/>
      <c r="Y35" s="8"/>
      <c r="Z35" s="9"/>
      <c r="AA35" s="9"/>
      <c r="AB35" s="8"/>
      <c r="AC35" s="8"/>
      <c r="AD35" s="9"/>
      <c r="AE35" s="9"/>
      <c r="AF35" s="8"/>
      <c r="AG35" s="8"/>
      <c r="AH35" s="9"/>
      <c r="AI35" s="9"/>
      <c r="AJ35" s="8"/>
      <c r="AK35" s="8"/>
      <c r="AL35" s="9"/>
      <c r="AM35" s="9"/>
      <c r="AN35" s="8"/>
      <c r="AO35" s="8"/>
      <c r="AP35" s="9"/>
      <c r="AQ35" s="9"/>
      <c r="AR35" s="8"/>
      <c r="AS35" s="8"/>
      <c r="AT35" s="9"/>
      <c r="AU35" s="9"/>
      <c r="AV35" s="8"/>
      <c r="AW35" s="8"/>
      <c r="AX35" s="9"/>
      <c r="AY35" s="9"/>
      <c r="AZ35" s="8"/>
      <c r="BA35" s="8"/>
      <c r="BB35" s="9"/>
      <c r="BC35" s="9"/>
      <c r="BD35" s="8"/>
      <c r="BE35" s="8"/>
      <c r="BF35" s="9"/>
      <c r="BG35" s="9"/>
      <c r="BH35" s="8"/>
      <c r="BI35" s="8"/>
      <c r="BJ35" s="450"/>
      <c r="BK35" s="450"/>
      <c r="BL35" s="451"/>
      <c r="BM35" s="451"/>
      <c r="BN35" s="450"/>
      <c r="BO35" s="450"/>
      <c r="BP35" s="451"/>
      <c r="BQ35" s="451"/>
      <c r="BR35" s="450"/>
      <c r="BS35" s="450"/>
      <c r="BT35" s="451"/>
      <c r="BU35" s="451"/>
      <c r="BV35" s="450"/>
      <c r="BW35" s="450"/>
      <c r="BX35" s="451"/>
      <c r="BY35" s="451"/>
      <c r="BZ35" s="450"/>
      <c r="CA35" s="450"/>
      <c r="CB35" s="451"/>
      <c r="CC35" s="451"/>
      <c r="CD35" s="450"/>
      <c r="CE35" s="450"/>
      <c r="CF35" s="451"/>
      <c r="CG35" s="451"/>
      <c r="CH35" s="450"/>
      <c r="CI35" s="450"/>
      <c r="CJ35" s="451"/>
      <c r="CK35" s="451"/>
      <c r="CL35" s="450"/>
      <c r="CM35" s="450"/>
      <c r="CN35" s="451"/>
      <c r="CO35" s="451"/>
      <c r="CP35" s="450"/>
      <c r="CQ35" s="450"/>
      <c r="CR35" s="451"/>
      <c r="CS35" s="451"/>
      <c r="CT35" s="450"/>
      <c r="CU35" s="450"/>
      <c r="CV35" s="451"/>
      <c r="CW35" s="451"/>
      <c r="CX35" s="450"/>
      <c r="CY35" s="450"/>
      <c r="CZ35" s="451"/>
      <c r="DA35" s="451"/>
      <c r="DB35" s="450"/>
      <c r="DC35" s="450"/>
      <c r="DD35" s="451"/>
      <c r="DE35" s="451"/>
      <c r="DF35" s="450"/>
      <c r="DG35" s="450"/>
      <c r="DH35" s="451"/>
      <c r="DI35" s="451"/>
      <c r="DJ35" s="450"/>
      <c r="DK35" s="450"/>
      <c r="DL35" s="451"/>
      <c r="DM35" s="451"/>
      <c r="DN35" s="450"/>
      <c r="DO35" s="450"/>
      <c r="DP35" s="451"/>
      <c r="DQ35" s="451"/>
      <c r="DR35" s="450"/>
      <c r="DS35" s="450"/>
      <c r="DT35" s="451"/>
      <c r="DU35" s="451"/>
      <c r="DV35" s="450"/>
      <c r="DW35" s="450"/>
      <c r="DX35" s="451"/>
      <c r="DY35" s="451"/>
      <c r="DZ35" s="450"/>
      <c r="EA35" s="450"/>
      <c r="EB35" s="451"/>
      <c r="EC35" s="451"/>
      <c r="ED35" s="450"/>
      <c r="EE35" s="450"/>
      <c r="EF35" s="451"/>
      <c r="EG35" s="451"/>
      <c r="EH35" s="450"/>
      <c r="EI35" s="450"/>
      <c r="EJ35" s="451"/>
      <c r="EK35" s="451"/>
      <c r="EL35" s="450"/>
      <c r="EM35" s="450"/>
      <c r="EN35" s="451"/>
      <c r="EO35" s="451"/>
      <c r="EP35" s="450"/>
      <c r="EQ35" s="450"/>
      <c r="ER35" s="451"/>
      <c r="ES35" s="451"/>
      <c r="ET35" s="450"/>
      <c r="EU35" s="450"/>
      <c r="EV35" s="451"/>
      <c r="EW35" s="451"/>
      <c r="EX35" s="450"/>
      <c r="EY35" s="450"/>
      <c r="EZ35" s="451"/>
      <c r="FA35" s="451"/>
      <c r="FB35" s="450"/>
      <c r="FC35" s="450"/>
      <c r="FD35" s="451"/>
      <c r="FE35" s="451"/>
      <c r="FF35" s="450"/>
      <c r="FG35" s="450"/>
      <c r="FH35" s="451"/>
      <c r="FI35" s="451"/>
      <c r="FJ35" s="450"/>
      <c r="FK35" s="450"/>
      <c r="FL35" s="451"/>
      <c r="FM35" s="451"/>
      <c r="FN35" s="450"/>
      <c r="FO35" s="450"/>
      <c r="FP35" s="451"/>
      <c r="FQ35" s="451"/>
      <c r="FR35" s="450"/>
      <c r="FS35" s="450"/>
      <c r="FT35" s="451"/>
      <c r="FU35" s="451"/>
      <c r="FV35" s="450"/>
      <c r="FW35" s="450"/>
      <c r="FX35" s="451"/>
      <c r="FY35" s="451"/>
      <c r="FZ35" s="450"/>
      <c r="GA35" s="450"/>
      <c r="GB35" s="451"/>
      <c r="GC35" s="451"/>
      <c r="GD35" s="450"/>
      <c r="GE35" s="450"/>
      <c r="GF35" s="451"/>
      <c r="GG35" s="451"/>
      <c r="GH35" s="450"/>
      <c r="GI35" s="450"/>
    </row>
    <row r="36" spans="1:191">
      <c r="A36" s="452" t="s">
        <v>181</v>
      </c>
      <c r="B36" s="26">
        <v>6600</v>
      </c>
      <c r="C36" s="203">
        <f>Calculation!$E$654</f>
        <v>0</v>
      </c>
      <c r="D36" s="203">
        <f t="shared" si="2"/>
        <v>0</v>
      </c>
      <c r="E36" s="449">
        <f t="shared" si="0"/>
        <v>0</v>
      </c>
      <c r="F36" s="203"/>
      <c r="G36" s="203"/>
      <c r="H36" s="9"/>
      <c r="I36" s="9"/>
      <c r="J36" s="8"/>
      <c r="K36" s="8"/>
      <c r="L36" s="8"/>
      <c r="M36" s="8"/>
      <c r="N36" s="9"/>
      <c r="O36" s="9"/>
      <c r="P36" s="8"/>
      <c r="Q36" s="8"/>
      <c r="R36" s="9"/>
      <c r="S36" s="9"/>
      <c r="T36" s="8"/>
      <c r="U36" s="8"/>
      <c r="V36" s="9"/>
      <c r="W36" s="9"/>
      <c r="X36" s="8"/>
      <c r="Y36" s="8"/>
      <c r="Z36" s="9"/>
      <c r="AA36" s="9"/>
      <c r="AB36" s="8"/>
      <c r="AC36" s="8"/>
      <c r="AD36" s="9"/>
      <c r="AE36" s="9"/>
      <c r="AF36" s="8"/>
      <c r="AG36" s="8"/>
      <c r="AH36" s="9"/>
      <c r="AI36" s="9"/>
      <c r="AJ36" s="8"/>
      <c r="AK36" s="8"/>
      <c r="AL36" s="9"/>
      <c r="AM36" s="9"/>
      <c r="AN36" s="8"/>
      <c r="AO36" s="8"/>
      <c r="AP36" s="9"/>
      <c r="AQ36" s="9"/>
      <c r="AR36" s="8"/>
      <c r="AS36" s="8"/>
      <c r="AT36" s="9"/>
      <c r="AU36" s="9"/>
      <c r="AV36" s="8"/>
      <c r="AW36" s="8"/>
      <c r="AX36" s="9"/>
      <c r="AY36" s="9"/>
      <c r="AZ36" s="8"/>
      <c r="BA36" s="8"/>
      <c r="BB36" s="9"/>
      <c r="BC36" s="9"/>
      <c r="BD36" s="8"/>
      <c r="BE36" s="8"/>
      <c r="BF36" s="9"/>
      <c r="BG36" s="9"/>
      <c r="BH36" s="8"/>
      <c r="BI36" s="8"/>
      <c r="BJ36" s="450"/>
      <c r="BK36" s="450"/>
      <c r="BL36" s="451"/>
      <c r="BM36" s="451"/>
      <c r="BN36" s="450"/>
      <c r="BO36" s="450"/>
      <c r="BP36" s="451"/>
      <c r="BQ36" s="451"/>
      <c r="BR36" s="450"/>
      <c r="BS36" s="450"/>
      <c r="BT36" s="451"/>
      <c r="BU36" s="451"/>
      <c r="BV36" s="450"/>
      <c r="BW36" s="450"/>
      <c r="BX36" s="451"/>
      <c r="BY36" s="451"/>
      <c r="BZ36" s="450"/>
      <c r="CA36" s="450"/>
      <c r="CB36" s="451"/>
      <c r="CC36" s="451"/>
      <c r="CD36" s="450"/>
      <c r="CE36" s="450"/>
      <c r="CF36" s="451"/>
      <c r="CG36" s="451"/>
      <c r="CH36" s="450"/>
      <c r="CI36" s="450"/>
      <c r="CJ36" s="451"/>
      <c r="CK36" s="451"/>
      <c r="CL36" s="450"/>
      <c r="CM36" s="450"/>
      <c r="CN36" s="451"/>
      <c r="CO36" s="451"/>
      <c r="CP36" s="450"/>
      <c r="CQ36" s="450"/>
      <c r="CR36" s="451"/>
      <c r="CS36" s="451"/>
      <c r="CT36" s="450"/>
      <c r="CU36" s="450"/>
      <c r="CV36" s="451"/>
      <c r="CW36" s="451"/>
      <c r="CX36" s="450"/>
      <c r="CY36" s="450"/>
      <c r="CZ36" s="451"/>
      <c r="DA36" s="451"/>
      <c r="DB36" s="450"/>
      <c r="DC36" s="450"/>
      <c r="DD36" s="451"/>
      <c r="DE36" s="451"/>
      <c r="DF36" s="450"/>
      <c r="DG36" s="450"/>
      <c r="DH36" s="451"/>
      <c r="DI36" s="451"/>
      <c r="DJ36" s="450"/>
      <c r="DK36" s="450"/>
      <c r="DL36" s="451"/>
      <c r="DM36" s="451"/>
      <c r="DN36" s="450"/>
      <c r="DO36" s="450"/>
      <c r="DP36" s="451"/>
      <c r="DQ36" s="451"/>
      <c r="DR36" s="450"/>
      <c r="DS36" s="450"/>
      <c r="DT36" s="451"/>
      <c r="DU36" s="451"/>
      <c r="DV36" s="450"/>
      <c r="DW36" s="450"/>
      <c r="DX36" s="451"/>
      <c r="DY36" s="451"/>
      <c r="DZ36" s="450"/>
      <c r="EA36" s="450"/>
      <c r="EB36" s="451"/>
      <c r="EC36" s="451"/>
      <c r="ED36" s="450"/>
      <c r="EE36" s="450"/>
      <c r="EF36" s="451"/>
      <c r="EG36" s="451"/>
      <c r="EH36" s="450"/>
      <c r="EI36" s="450"/>
      <c r="EJ36" s="451"/>
      <c r="EK36" s="451"/>
      <c r="EL36" s="450"/>
      <c r="EM36" s="450"/>
      <c r="EN36" s="451"/>
      <c r="EO36" s="451"/>
      <c r="EP36" s="450"/>
      <c r="EQ36" s="450"/>
      <c r="ER36" s="451"/>
      <c r="ES36" s="451"/>
      <c r="ET36" s="450"/>
      <c r="EU36" s="450"/>
      <c r="EV36" s="451"/>
      <c r="EW36" s="451"/>
      <c r="EX36" s="450"/>
      <c r="EY36" s="450"/>
      <c r="EZ36" s="451"/>
      <c r="FA36" s="451"/>
      <c r="FB36" s="450"/>
      <c r="FC36" s="450"/>
      <c r="FD36" s="451"/>
      <c r="FE36" s="451"/>
      <c r="FF36" s="450"/>
      <c r="FG36" s="450"/>
      <c r="FH36" s="451"/>
      <c r="FI36" s="451"/>
      <c r="FJ36" s="450"/>
      <c r="FK36" s="450"/>
      <c r="FL36" s="451"/>
      <c r="FM36" s="451"/>
      <c r="FN36" s="450"/>
      <c r="FO36" s="450"/>
      <c r="FP36" s="451"/>
      <c r="FQ36" s="451"/>
      <c r="FR36" s="450"/>
      <c r="FS36" s="450"/>
      <c r="FT36" s="451"/>
      <c r="FU36" s="451"/>
      <c r="FV36" s="450"/>
      <c r="FW36" s="450"/>
      <c r="FX36" s="451"/>
      <c r="FY36" s="451"/>
      <c r="FZ36" s="450"/>
      <c r="GA36" s="450"/>
      <c r="GB36" s="451"/>
      <c r="GC36" s="451"/>
      <c r="GD36" s="450"/>
      <c r="GE36" s="450"/>
      <c r="GF36" s="451"/>
      <c r="GG36" s="451"/>
      <c r="GH36" s="450"/>
      <c r="GI36" s="450"/>
    </row>
    <row r="37" spans="1:191">
      <c r="A37" s="452" t="s">
        <v>74</v>
      </c>
      <c r="B37" s="26">
        <v>6700</v>
      </c>
      <c r="C37" s="453"/>
      <c r="D37" s="453"/>
      <c r="E37" s="454"/>
      <c r="F37" s="455"/>
      <c r="G37" s="455"/>
      <c r="H37" s="456"/>
      <c r="I37" s="456"/>
      <c r="J37" s="451"/>
      <c r="K37" s="451"/>
      <c r="L37" s="451"/>
      <c r="M37" s="451"/>
      <c r="N37" s="456"/>
      <c r="O37" s="456"/>
      <c r="P37" s="451"/>
      <c r="Q37" s="451"/>
      <c r="R37" s="456"/>
      <c r="S37" s="456"/>
      <c r="T37" s="451"/>
      <c r="U37" s="451"/>
      <c r="V37" s="456"/>
      <c r="W37" s="456"/>
      <c r="X37" s="451"/>
      <c r="Y37" s="451"/>
      <c r="Z37" s="456"/>
      <c r="AA37" s="456"/>
      <c r="AB37" s="451"/>
      <c r="AC37" s="451"/>
      <c r="AD37" s="456"/>
      <c r="AE37" s="456"/>
      <c r="AF37" s="451"/>
      <c r="AG37" s="451"/>
      <c r="AH37" s="456"/>
      <c r="AI37" s="456"/>
      <c r="AJ37" s="451"/>
      <c r="AK37" s="451"/>
      <c r="AL37" s="456"/>
      <c r="AM37" s="456"/>
      <c r="AN37" s="451"/>
      <c r="AO37" s="451"/>
      <c r="AP37" s="456"/>
      <c r="AQ37" s="456"/>
      <c r="AR37" s="451"/>
      <c r="AS37" s="451"/>
      <c r="AT37" s="456"/>
      <c r="AU37" s="456"/>
      <c r="AV37" s="451"/>
      <c r="AW37" s="451"/>
      <c r="AX37" s="456"/>
      <c r="AY37" s="456"/>
      <c r="AZ37" s="451"/>
      <c r="BA37" s="451"/>
      <c r="BB37" s="456"/>
      <c r="BC37" s="456"/>
      <c r="BD37" s="451"/>
      <c r="BE37" s="451"/>
      <c r="BF37" s="456"/>
      <c r="BG37" s="456"/>
      <c r="BH37" s="451"/>
      <c r="BI37" s="451"/>
      <c r="BJ37" s="451"/>
      <c r="BK37" s="451"/>
      <c r="BL37" s="451"/>
      <c r="BM37" s="451"/>
      <c r="BN37" s="451"/>
      <c r="BO37" s="451"/>
      <c r="BP37" s="451"/>
      <c r="BQ37" s="451"/>
      <c r="BR37" s="451"/>
      <c r="BS37" s="451"/>
      <c r="BT37" s="451"/>
      <c r="BU37" s="451"/>
      <c r="BV37" s="451"/>
      <c r="BW37" s="451"/>
      <c r="BX37" s="451"/>
      <c r="BY37" s="451"/>
      <c r="BZ37" s="451"/>
      <c r="CA37" s="451"/>
      <c r="CB37" s="451"/>
      <c r="CC37" s="451"/>
      <c r="CD37" s="451"/>
      <c r="CE37" s="451"/>
      <c r="CF37" s="451"/>
      <c r="CG37" s="451"/>
      <c r="CH37" s="451"/>
      <c r="CI37" s="451"/>
      <c r="CJ37" s="451"/>
      <c r="CK37" s="451"/>
      <c r="CL37" s="451"/>
      <c r="CM37" s="451"/>
      <c r="CN37" s="451"/>
      <c r="CO37" s="451"/>
      <c r="CP37" s="451"/>
      <c r="CQ37" s="451"/>
      <c r="CR37" s="451"/>
      <c r="CS37" s="451"/>
      <c r="CT37" s="451"/>
      <c r="CU37" s="451"/>
      <c r="CV37" s="451"/>
      <c r="CW37" s="451"/>
      <c r="CX37" s="451"/>
      <c r="CY37" s="451"/>
      <c r="CZ37" s="451"/>
      <c r="DA37" s="451"/>
      <c r="DB37" s="451"/>
      <c r="DC37" s="451"/>
      <c r="DD37" s="451"/>
      <c r="DE37" s="451"/>
      <c r="DF37" s="451"/>
      <c r="DG37" s="451"/>
      <c r="DH37" s="451"/>
      <c r="DI37" s="451"/>
      <c r="DJ37" s="451"/>
      <c r="DK37" s="451"/>
      <c r="DL37" s="451"/>
      <c r="DM37" s="451"/>
      <c r="DN37" s="451"/>
      <c r="DO37" s="451"/>
      <c r="DP37" s="451"/>
      <c r="DQ37" s="451"/>
      <c r="DR37" s="451"/>
      <c r="DS37" s="451"/>
      <c r="DT37" s="451"/>
      <c r="DU37" s="451"/>
      <c r="DV37" s="451"/>
      <c r="DW37" s="451"/>
      <c r="DX37" s="451"/>
      <c r="DY37" s="451"/>
      <c r="DZ37" s="451"/>
      <c r="EA37" s="451"/>
      <c r="EB37" s="451"/>
      <c r="EC37" s="451"/>
      <c r="ED37" s="451"/>
      <c r="EE37" s="451"/>
      <c r="EF37" s="451"/>
      <c r="EG37" s="451"/>
      <c r="EH37" s="451"/>
      <c r="EI37" s="451"/>
      <c r="EJ37" s="451"/>
      <c r="EK37" s="451"/>
      <c r="EL37" s="451"/>
      <c r="EM37" s="451"/>
      <c r="EN37" s="451"/>
      <c r="EO37" s="451"/>
      <c r="EP37" s="451"/>
      <c r="EQ37" s="451"/>
      <c r="ER37" s="451"/>
      <c r="ES37" s="451"/>
      <c r="ET37" s="451"/>
      <c r="EU37" s="451"/>
      <c r="EV37" s="451"/>
      <c r="EW37" s="451"/>
      <c r="EX37" s="451"/>
      <c r="EY37" s="451"/>
      <c r="EZ37" s="451"/>
      <c r="FA37" s="451"/>
      <c r="FB37" s="451"/>
      <c r="FC37" s="451"/>
      <c r="FD37" s="451"/>
      <c r="FE37" s="451"/>
      <c r="FF37" s="451"/>
      <c r="FG37" s="451"/>
      <c r="FH37" s="451"/>
      <c r="FI37" s="451"/>
      <c r="FJ37" s="451"/>
      <c r="FK37" s="451"/>
      <c r="FL37" s="451"/>
      <c r="FM37" s="451"/>
      <c r="FN37" s="451"/>
      <c r="FO37" s="451"/>
      <c r="FP37" s="451"/>
      <c r="FQ37" s="451"/>
      <c r="FR37" s="451"/>
      <c r="FS37" s="451"/>
      <c r="FT37" s="451"/>
      <c r="FU37" s="451"/>
      <c r="FV37" s="451"/>
      <c r="FW37" s="451"/>
      <c r="FX37" s="451"/>
      <c r="FY37" s="451"/>
      <c r="FZ37" s="451"/>
      <c r="GA37" s="451"/>
      <c r="GB37" s="451"/>
      <c r="GC37" s="451"/>
      <c r="GD37" s="451"/>
      <c r="GE37" s="451"/>
      <c r="GF37" s="451"/>
      <c r="GG37" s="451"/>
      <c r="GH37" s="451"/>
      <c r="GI37" s="451"/>
    </row>
    <row r="38" spans="1:191">
      <c r="A38" s="452" t="s">
        <v>577</v>
      </c>
      <c r="B38" s="26">
        <v>6810</v>
      </c>
      <c r="C38" s="203">
        <f>Calculation!$E$969</f>
        <v>0</v>
      </c>
      <c r="D38" s="203">
        <f t="shared" si="2"/>
        <v>0</v>
      </c>
      <c r="E38" s="449">
        <f t="shared" si="0"/>
        <v>0</v>
      </c>
      <c r="F38" s="203"/>
      <c r="G38" s="203"/>
      <c r="H38" s="9"/>
      <c r="I38" s="9"/>
      <c r="J38" s="8"/>
      <c r="K38" s="8"/>
      <c r="L38" s="8"/>
      <c r="M38" s="8"/>
      <c r="N38" s="9"/>
      <c r="O38" s="9"/>
      <c r="P38" s="8"/>
      <c r="Q38" s="8"/>
      <c r="R38" s="9"/>
      <c r="S38" s="9"/>
      <c r="T38" s="8"/>
      <c r="U38" s="8"/>
      <c r="V38" s="9"/>
      <c r="W38" s="9"/>
      <c r="X38" s="8"/>
      <c r="Y38" s="8"/>
      <c r="Z38" s="9"/>
      <c r="AA38" s="9"/>
      <c r="AB38" s="8"/>
      <c r="AC38" s="8"/>
      <c r="AD38" s="9"/>
      <c r="AE38" s="9"/>
      <c r="AF38" s="8"/>
      <c r="AG38" s="8"/>
      <c r="AH38" s="9"/>
      <c r="AI38" s="9"/>
      <c r="AJ38" s="8"/>
      <c r="AK38" s="8"/>
      <c r="AL38" s="9"/>
      <c r="AM38" s="9"/>
      <c r="AN38" s="8"/>
      <c r="AO38" s="8"/>
      <c r="AP38" s="9"/>
      <c r="AQ38" s="9"/>
      <c r="AR38" s="8"/>
      <c r="AS38" s="8"/>
      <c r="AT38" s="9"/>
      <c r="AU38" s="9"/>
      <c r="AV38" s="8"/>
      <c r="AW38" s="8"/>
      <c r="AX38" s="9"/>
      <c r="AY38" s="9"/>
      <c r="AZ38" s="8"/>
      <c r="BA38" s="8"/>
      <c r="BB38" s="9"/>
      <c r="BC38" s="9"/>
      <c r="BD38" s="8"/>
      <c r="BE38" s="8"/>
      <c r="BF38" s="9"/>
      <c r="BG38" s="9"/>
      <c r="BH38" s="8"/>
      <c r="BI38" s="8"/>
      <c r="BJ38" s="450"/>
      <c r="BK38" s="450"/>
      <c r="BL38" s="451"/>
      <c r="BM38" s="451"/>
      <c r="BN38" s="450"/>
      <c r="BO38" s="450"/>
      <c r="BP38" s="451"/>
      <c r="BQ38" s="451"/>
      <c r="BR38" s="450"/>
      <c r="BS38" s="450"/>
      <c r="BT38" s="451"/>
      <c r="BU38" s="451"/>
      <c r="BV38" s="450"/>
      <c r="BW38" s="450"/>
      <c r="BX38" s="451"/>
      <c r="BY38" s="451"/>
      <c r="BZ38" s="450"/>
      <c r="CA38" s="450"/>
      <c r="CB38" s="451"/>
      <c r="CC38" s="451"/>
      <c r="CD38" s="450"/>
      <c r="CE38" s="450"/>
      <c r="CF38" s="451"/>
      <c r="CG38" s="451"/>
      <c r="CH38" s="450"/>
      <c r="CI38" s="450"/>
      <c r="CJ38" s="451"/>
      <c r="CK38" s="451"/>
      <c r="CL38" s="450"/>
      <c r="CM38" s="450"/>
      <c r="CN38" s="451"/>
      <c r="CO38" s="451"/>
      <c r="CP38" s="450"/>
      <c r="CQ38" s="450"/>
      <c r="CR38" s="451"/>
      <c r="CS38" s="451"/>
      <c r="CT38" s="450"/>
      <c r="CU38" s="450"/>
      <c r="CV38" s="451"/>
      <c r="CW38" s="451"/>
      <c r="CX38" s="450"/>
      <c r="CY38" s="450"/>
      <c r="CZ38" s="451"/>
      <c r="DA38" s="451"/>
      <c r="DB38" s="450"/>
      <c r="DC38" s="450"/>
      <c r="DD38" s="451"/>
      <c r="DE38" s="451"/>
      <c r="DF38" s="450"/>
      <c r="DG38" s="450"/>
      <c r="DH38" s="451"/>
      <c r="DI38" s="451"/>
      <c r="DJ38" s="450"/>
      <c r="DK38" s="450"/>
      <c r="DL38" s="451"/>
      <c r="DM38" s="451"/>
      <c r="DN38" s="450"/>
      <c r="DO38" s="450"/>
      <c r="DP38" s="451"/>
      <c r="DQ38" s="451"/>
      <c r="DR38" s="450"/>
      <c r="DS38" s="450"/>
      <c r="DT38" s="451"/>
      <c r="DU38" s="451"/>
      <c r="DV38" s="450"/>
      <c r="DW38" s="450"/>
      <c r="DX38" s="451"/>
      <c r="DY38" s="451"/>
      <c r="DZ38" s="450"/>
      <c r="EA38" s="450"/>
      <c r="EB38" s="451"/>
      <c r="EC38" s="451"/>
      <c r="ED38" s="450"/>
      <c r="EE38" s="450"/>
      <c r="EF38" s="451"/>
      <c r="EG38" s="451"/>
      <c r="EH38" s="450"/>
      <c r="EI38" s="450"/>
      <c r="EJ38" s="451"/>
      <c r="EK38" s="451"/>
      <c r="EL38" s="450"/>
      <c r="EM38" s="450"/>
      <c r="EN38" s="451"/>
      <c r="EO38" s="451"/>
      <c r="EP38" s="450"/>
      <c r="EQ38" s="450"/>
      <c r="ER38" s="451"/>
      <c r="ES38" s="451"/>
      <c r="ET38" s="450"/>
      <c r="EU38" s="450"/>
      <c r="EV38" s="451"/>
      <c r="EW38" s="451"/>
      <c r="EX38" s="450"/>
      <c r="EY38" s="450"/>
      <c r="EZ38" s="451"/>
      <c r="FA38" s="451"/>
      <c r="FB38" s="450"/>
      <c r="FC38" s="450"/>
      <c r="FD38" s="451"/>
      <c r="FE38" s="451"/>
      <c r="FF38" s="450"/>
      <c r="FG38" s="450"/>
      <c r="FH38" s="451"/>
      <c r="FI38" s="451"/>
      <c r="FJ38" s="450"/>
      <c r="FK38" s="450"/>
      <c r="FL38" s="451"/>
      <c r="FM38" s="451"/>
      <c r="FN38" s="450"/>
      <c r="FO38" s="450"/>
      <c r="FP38" s="451"/>
      <c r="FQ38" s="451"/>
      <c r="FR38" s="450"/>
      <c r="FS38" s="450"/>
      <c r="FT38" s="451"/>
      <c r="FU38" s="451"/>
      <c r="FV38" s="450"/>
      <c r="FW38" s="450"/>
      <c r="FX38" s="451"/>
      <c r="FY38" s="451"/>
      <c r="FZ38" s="450"/>
      <c r="GA38" s="450"/>
      <c r="GB38" s="451"/>
      <c r="GC38" s="451"/>
      <c r="GD38" s="450"/>
      <c r="GE38" s="450"/>
      <c r="GF38" s="451"/>
      <c r="GG38" s="451"/>
      <c r="GH38" s="450"/>
      <c r="GI38" s="450"/>
    </row>
    <row r="39" spans="1:191">
      <c r="A39" s="452" t="s">
        <v>75</v>
      </c>
      <c r="B39" s="26">
        <v>6890</v>
      </c>
      <c r="C39" s="203">
        <f>Calculation!$E$1134</f>
        <v>0</v>
      </c>
      <c r="D39" s="203">
        <f t="shared" si="2"/>
        <v>0</v>
      </c>
      <c r="E39" s="449">
        <f t="shared" si="0"/>
        <v>0</v>
      </c>
      <c r="F39" s="203"/>
      <c r="G39" s="203"/>
      <c r="H39" s="9"/>
      <c r="I39" s="9"/>
      <c r="J39" s="8"/>
      <c r="K39" s="8"/>
      <c r="L39" s="8"/>
      <c r="M39" s="8"/>
      <c r="N39" s="9"/>
      <c r="O39" s="9"/>
      <c r="P39" s="8"/>
      <c r="Q39" s="8"/>
      <c r="R39" s="9"/>
      <c r="S39" s="9"/>
      <c r="T39" s="8"/>
      <c r="U39" s="8"/>
      <c r="V39" s="9"/>
      <c r="W39" s="9"/>
      <c r="X39" s="8"/>
      <c r="Y39" s="8"/>
      <c r="Z39" s="9"/>
      <c r="AA39" s="9"/>
      <c r="AB39" s="8"/>
      <c r="AC39" s="8"/>
      <c r="AD39" s="9"/>
      <c r="AE39" s="9"/>
      <c r="AF39" s="8"/>
      <c r="AG39" s="8"/>
      <c r="AH39" s="9"/>
      <c r="AI39" s="9"/>
      <c r="AJ39" s="8"/>
      <c r="AK39" s="8"/>
      <c r="AL39" s="9"/>
      <c r="AM39" s="9"/>
      <c r="AN39" s="8"/>
      <c r="AO39" s="8"/>
      <c r="AP39" s="9"/>
      <c r="AQ39" s="9"/>
      <c r="AR39" s="8"/>
      <c r="AS39" s="8"/>
      <c r="AT39" s="9"/>
      <c r="AU39" s="9"/>
      <c r="AV39" s="8"/>
      <c r="AW39" s="8"/>
      <c r="AX39" s="9"/>
      <c r="AY39" s="9"/>
      <c r="AZ39" s="8"/>
      <c r="BA39" s="8"/>
      <c r="BB39" s="9"/>
      <c r="BC39" s="9"/>
      <c r="BD39" s="8"/>
      <c r="BE39" s="8"/>
      <c r="BF39" s="9"/>
      <c r="BG39" s="9"/>
      <c r="BH39" s="8"/>
      <c r="BI39" s="8"/>
      <c r="BJ39" s="450"/>
      <c r="BK39" s="450"/>
      <c r="BL39" s="451"/>
      <c r="BM39" s="451"/>
      <c r="BN39" s="450"/>
      <c r="BO39" s="450"/>
      <c r="BP39" s="451"/>
      <c r="BQ39" s="451"/>
      <c r="BR39" s="450"/>
      <c r="BS39" s="450"/>
      <c r="BT39" s="451"/>
      <c r="BU39" s="451"/>
      <c r="BV39" s="450"/>
      <c r="BW39" s="450"/>
      <c r="BX39" s="451"/>
      <c r="BY39" s="451"/>
      <c r="BZ39" s="450"/>
      <c r="CA39" s="450"/>
      <c r="CB39" s="451"/>
      <c r="CC39" s="451"/>
      <c r="CD39" s="450"/>
      <c r="CE39" s="450"/>
      <c r="CF39" s="451"/>
      <c r="CG39" s="451"/>
      <c r="CH39" s="450"/>
      <c r="CI39" s="450"/>
      <c r="CJ39" s="451"/>
      <c r="CK39" s="451"/>
      <c r="CL39" s="450"/>
      <c r="CM39" s="450"/>
      <c r="CN39" s="451"/>
      <c r="CO39" s="451"/>
      <c r="CP39" s="450"/>
      <c r="CQ39" s="450"/>
      <c r="CR39" s="451"/>
      <c r="CS39" s="451"/>
      <c r="CT39" s="450"/>
      <c r="CU39" s="450"/>
      <c r="CV39" s="451"/>
      <c r="CW39" s="451"/>
      <c r="CX39" s="450"/>
      <c r="CY39" s="450"/>
      <c r="CZ39" s="451"/>
      <c r="DA39" s="451"/>
      <c r="DB39" s="450"/>
      <c r="DC39" s="450"/>
      <c r="DD39" s="451"/>
      <c r="DE39" s="451"/>
      <c r="DF39" s="450"/>
      <c r="DG39" s="450"/>
      <c r="DH39" s="451"/>
      <c r="DI39" s="451"/>
      <c r="DJ39" s="450"/>
      <c r="DK39" s="450"/>
      <c r="DL39" s="451"/>
      <c r="DM39" s="451"/>
      <c r="DN39" s="450"/>
      <c r="DO39" s="450"/>
      <c r="DP39" s="451"/>
      <c r="DQ39" s="451"/>
      <c r="DR39" s="450"/>
      <c r="DS39" s="450"/>
      <c r="DT39" s="451"/>
      <c r="DU39" s="451"/>
      <c r="DV39" s="450"/>
      <c r="DW39" s="450"/>
      <c r="DX39" s="451"/>
      <c r="DY39" s="451"/>
      <c r="DZ39" s="450"/>
      <c r="EA39" s="450"/>
      <c r="EB39" s="451"/>
      <c r="EC39" s="451"/>
      <c r="ED39" s="450"/>
      <c r="EE39" s="450"/>
      <c r="EF39" s="451"/>
      <c r="EG39" s="451"/>
      <c r="EH39" s="450"/>
      <c r="EI39" s="450"/>
      <c r="EJ39" s="451"/>
      <c r="EK39" s="451"/>
      <c r="EL39" s="450"/>
      <c r="EM39" s="450"/>
      <c r="EN39" s="451"/>
      <c r="EO39" s="451"/>
      <c r="EP39" s="450"/>
      <c r="EQ39" s="450"/>
      <c r="ER39" s="451"/>
      <c r="ES39" s="451"/>
      <c r="ET39" s="450"/>
      <c r="EU39" s="450"/>
      <c r="EV39" s="451"/>
      <c r="EW39" s="451"/>
      <c r="EX39" s="450"/>
      <c r="EY39" s="450"/>
      <c r="EZ39" s="451"/>
      <c r="FA39" s="451"/>
      <c r="FB39" s="450"/>
      <c r="FC39" s="450"/>
      <c r="FD39" s="451"/>
      <c r="FE39" s="451"/>
      <c r="FF39" s="450"/>
      <c r="FG39" s="450"/>
      <c r="FH39" s="451"/>
      <c r="FI39" s="451"/>
      <c r="FJ39" s="450"/>
      <c r="FK39" s="450"/>
      <c r="FL39" s="451"/>
      <c r="FM39" s="451"/>
      <c r="FN39" s="450"/>
      <c r="FO39" s="450"/>
      <c r="FP39" s="451"/>
      <c r="FQ39" s="451"/>
      <c r="FR39" s="450"/>
      <c r="FS39" s="450"/>
      <c r="FT39" s="451"/>
      <c r="FU39" s="451"/>
      <c r="FV39" s="450"/>
      <c r="FW39" s="450"/>
      <c r="FX39" s="451"/>
      <c r="FY39" s="451"/>
      <c r="FZ39" s="450"/>
      <c r="GA39" s="450"/>
      <c r="GB39" s="451"/>
      <c r="GC39" s="451"/>
      <c r="GD39" s="450"/>
      <c r="GE39" s="450"/>
      <c r="GF39" s="451"/>
      <c r="GG39" s="451"/>
      <c r="GH39" s="450"/>
      <c r="GI39" s="450"/>
    </row>
    <row r="40" spans="1:191">
      <c r="A40" s="452" t="s">
        <v>792</v>
      </c>
      <c r="B40" s="26">
        <v>6800</v>
      </c>
      <c r="C40" s="203">
        <f>Calculation!E1468-C38-C39</f>
        <v>0</v>
      </c>
      <c r="D40" s="203">
        <f t="shared" si="2"/>
        <v>0</v>
      </c>
      <c r="E40" s="449">
        <f t="shared" si="0"/>
        <v>0</v>
      </c>
      <c r="F40" s="203"/>
      <c r="G40" s="203"/>
      <c r="H40" s="9"/>
      <c r="I40" s="9"/>
      <c r="J40" s="8"/>
      <c r="K40" s="8"/>
      <c r="L40" s="8"/>
      <c r="M40" s="8"/>
      <c r="N40" s="9"/>
      <c r="O40" s="9"/>
      <c r="P40" s="8"/>
      <c r="Q40" s="8"/>
      <c r="R40" s="9"/>
      <c r="S40" s="9"/>
      <c r="T40" s="8"/>
      <c r="U40" s="8"/>
      <c r="V40" s="9"/>
      <c r="W40" s="9"/>
      <c r="X40" s="8"/>
      <c r="Y40" s="8"/>
      <c r="Z40" s="9"/>
      <c r="AA40" s="9"/>
      <c r="AB40" s="8"/>
      <c r="AC40" s="8"/>
      <c r="AD40" s="9"/>
      <c r="AE40" s="9"/>
      <c r="AF40" s="8"/>
      <c r="AG40" s="8"/>
      <c r="AH40" s="9"/>
      <c r="AI40" s="9"/>
      <c r="AJ40" s="8"/>
      <c r="AK40" s="8"/>
      <c r="AL40" s="9"/>
      <c r="AM40" s="9"/>
      <c r="AN40" s="8"/>
      <c r="AO40" s="8"/>
      <c r="AP40" s="9"/>
      <c r="AQ40" s="9"/>
      <c r="AR40" s="8"/>
      <c r="AS40" s="8"/>
      <c r="AT40" s="9"/>
      <c r="AU40" s="9"/>
      <c r="AV40" s="8"/>
      <c r="AW40" s="8"/>
      <c r="AX40" s="9"/>
      <c r="AY40" s="9"/>
      <c r="AZ40" s="8"/>
      <c r="BA40" s="8"/>
      <c r="BB40" s="9"/>
      <c r="BC40" s="9"/>
      <c r="BD40" s="8"/>
      <c r="BE40" s="8"/>
      <c r="BF40" s="9"/>
      <c r="BG40" s="9"/>
      <c r="BH40" s="8"/>
      <c r="BI40" s="8"/>
      <c r="BJ40" s="450"/>
      <c r="BK40" s="450"/>
      <c r="BL40" s="451"/>
      <c r="BM40" s="451"/>
      <c r="BN40" s="450"/>
      <c r="BO40" s="450"/>
      <c r="BP40" s="451"/>
      <c r="BQ40" s="451"/>
      <c r="BR40" s="450"/>
      <c r="BS40" s="450"/>
      <c r="BT40" s="451"/>
      <c r="BU40" s="451"/>
      <c r="BV40" s="450"/>
      <c r="BW40" s="450"/>
      <c r="BX40" s="451"/>
      <c r="BY40" s="451"/>
      <c r="BZ40" s="450"/>
      <c r="CA40" s="450"/>
      <c r="CB40" s="451"/>
      <c r="CC40" s="451"/>
      <c r="CD40" s="450"/>
      <c r="CE40" s="450"/>
      <c r="CF40" s="451"/>
      <c r="CG40" s="451"/>
      <c r="CH40" s="450"/>
      <c r="CI40" s="450"/>
      <c r="CJ40" s="451"/>
      <c r="CK40" s="451"/>
      <c r="CL40" s="450"/>
      <c r="CM40" s="450"/>
      <c r="CN40" s="451"/>
      <c r="CO40" s="451"/>
      <c r="CP40" s="450"/>
      <c r="CQ40" s="450"/>
      <c r="CR40" s="451"/>
      <c r="CS40" s="451"/>
      <c r="CT40" s="450"/>
      <c r="CU40" s="450"/>
      <c r="CV40" s="451"/>
      <c r="CW40" s="451"/>
      <c r="CX40" s="450"/>
      <c r="CY40" s="450"/>
      <c r="CZ40" s="451"/>
      <c r="DA40" s="451"/>
      <c r="DB40" s="450"/>
      <c r="DC40" s="450"/>
      <c r="DD40" s="451"/>
      <c r="DE40" s="451"/>
      <c r="DF40" s="450"/>
      <c r="DG40" s="450"/>
      <c r="DH40" s="451"/>
      <c r="DI40" s="451"/>
      <c r="DJ40" s="450"/>
      <c r="DK40" s="450"/>
      <c r="DL40" s="451"/>
      <c r="DM40" s="451"/>
      <c r="DN40" s="450"/>
      <c r="DO40" s="450"/>
      <c r="DP40" s="451"/>
      <c r="DQ40" s="451"/>
      <c r="DR40" s="450"/>
      <c r="DS40" s="450"/>
      <c r="DT40" s="451"/>
      <c r="DU40" s="451"/>
      <c r="DV40" s="450"/>
      <c r="DW40" s="450"/>
      <c r="DX40" s="451"/>
      <c r="DY40" s="451"/>
      <c r="DZ40" s="450"/>
      <c r="EA40" s="450"/>
      <c r="EB40" s="451"/>
      <c r="EC40" s="451"/>
      <c r="ED40" s="450"/>
      <c r="EE40" s="450"/>
      <c r="EF40" s="451"/>
      <c r="EG40" s="451"/>
      <c r="EH40" s="450"/>
      <c r="EI40" s="450"/>
      <c r="EJ40" s="451"/>
      <c r="EK40" s="451"/>
      <c r="EL40" s="450"/>
      <c r="EM40" s="450"/>
      <c r="EN40" s="451"/>
      <c r="EO40" s="451"/>
      <c r="EP40" s="450"/>
      <c r="EQ40" s="450"/>
      <c r="ER40" s="451"/>
      <c r="ES40" s="451"/>
      <c r="ET40" s="450"/>
      <c r="EU40" s="450"/>
      <c r="EV40" s="451"/>
      <c r="EW40" s="451"/>
      <c r="EX40" s="450"/>
      <c r="EY40" s="450"/>
      <c r="EZ40" s="451"/>
      <c r="FA40" s="451"/>
      <c r="FB40" s="450"/>
      <c r="FC40" s="450"/>
      <c r="FD40" s="451"/>
      <c r="FE40" s="451"/>
      <c r="FF40" s="450"/>
      <c r="FG40" s="450"/>
      <c r="FH40" s="451"/>
      <c r="FI40" s="451"/>
      <c r="FJ40" s="450"/>
      <c r="FK40" s="450"/>
      <c r="FL40" s="451"/>
      <c r="FM40" s="451"/>
      <c r="FN40" s="450"/>
      <c r="FO40" s="450"/>
      <c r="FP40" s="451"/>
      <c r="FQ40" s="451"/>
      <c r="FR40" s="450"/>
      <c r="FS40" s="450"/>
      <c r="FT40" s="451"/>
      <c r="FU40" s="451"/>
      <c r="FV40" s="450"/>
      <c r="FW40" s="450"/>
      <c r="FX40" s="451"/>
      <c r="FY40" s="451"/>
      <c r="FZ40" s="450"/>
      <c r="GA40" s="450"/>
      <c r="GB40" s="451"/>
      <c r="GC40" s="451"/>
      <c r="GD40" s="450"/>
      <c r="GE40" s="450"/>
      <c r="GF40" s="451"/>
      <c r="GG40" s="451"/>
      <c r="GH40" s="450"/>
      <c r="GI40" s="450"/>
    </row>
    <row r="41" spans="1:191" ht="28">
      <c r="A41" s="204" t="s">
        <v>581</v>
      </c>
      <c r="B41" s="26" t="s">
        <v>172</v>
      </c>
      <c r="C41" s="203">
        <f>Calculation!$E$1251</f>
        <v>0</v>
      </c>
      <c r="D41" s="203">
        <f t="shared" si="2"/>
        <v>0</v>
      </c>
      <c r="E41" s="449">
        <f t="shared" si="0"/>
        <v>0</v>
      </c>
      <c r="F41" s="203"/>
      <c r="G41" s="203"/>
      <c r="H41" s="9"/>
      <c r="I41" s="9"/>
      <c r="J41" s="8"/>
      <c r="K41" s="8"/>
      <c r="L41" s="8"/>
      <c r="M41" s="8"/>
      <c r="N41" s="9"/>
      <c r="O41" s="9"/>
      <c r="P41" s="8"/>
      <c r="Q41" s="8"/>
      <c r="R41" s="9"/>
      <c r="S41" s="9"/>
      <c r="T41" s="8"/>
      <c r="U41" s="8"/>
      <c r="V41" s="9"/>
      <c r="W41" s="9"/>
      <c r="X41" s="8"/>
      <c r="Y41" s="8"/>
      <c r="Z41" s="9"/>
      <c r="AA41" s="9"/>
      <c r="AB41" s="8"/>
      <c r="AC41" s="8"/>
      <c r="AD41" s="9"/>
      <c r="AE41" s="9"/>
      <c r="AF41" s="8"/>
      <c r="AG41" s="8"/>
      <c r="AH41" s="9"/>
      <c r="AI41" s="9"/>
      <c r="AJ41" s="8"/>
      <c r="AK41" s="8"/>
      <c r="AL41" s="9"/>
      <c r="AM41" s="9"/>
      <c r="AN41" s="8"/>
      <c r="AO41" s="8"/>
      <c r="AP41" s="9"/>
      <c r="AQ41" s="9"/>
      <c r="AR41" s="8"/>
      <c r="AS41" s="8"/>
      <c r="AT41" s="9"/>
      <c r="AU41" s="9"/>
      <c r="AV41" s="8"/>
      <c r="AW41" s="8"/>
      <c r="AX41" s="9"/>
      <c r="AY41" s="9"/>
      <c r="AZ41" s="8"/>
      <c r="BA41" s="8"/>
      <c r="BB41" s="9"/>
      <c r="BC41" s="9"/>
      <c r="BD41" s="8"/>
      <c r="BE41" s="8"/>
      <c r="BF41" s="9"/>
      <c r="BG41" s="9"/>
      <c r="BH41" s="8"/>
      <c r="BI41" s="8"/>
      <c r="BJ41" s="450"/>
      <c r="BK41" s="450"/>
      <c r="BL41" s="451"/>
      <c r="BM41" s="451"/>
      <c r="BN41" s="450"/>
      <c r="BO41" s="450"/>
      <c r="BP41" s="451"/>
      <c r="BQ41" s="451"/>
      <c r="BR41" s="450"/>
      <c r="BS41" s="450"/>
      <c r="BT41" s="451"/>
      <c r="BU41" s="451"/>
      <c r="BV41" s="450"/>
      <c r="BW41" s="450"/>
      <c r="BX41" s="451"/>
      <c r="BY41" s="451"/>
      <c r="BZ41" s="450"/>
      <c r="CA41" s="450"/>
      <c r="CB41" s="451"/>
      <c r="CC41" s="451"/>
      <c r="CD41" s="450"/>
      <c r="CE41" s="450"/>
      <c r="CF41" s="451"/>
      <c r="CG41" s="451"/>
      <c r="CH41" s="450"/>
      <c r="CI41" s="450"/>
      <c r="CJ41" s="451"/>
      <c r="CK41" s="451"/>
      <c r="CL41" s="450"/>
      <c r="CM41" s="450"/>
      <c r="CN41" s="451"/>
      <c r="CO41" s="451"/>
      <c r="CP41" s="450"/>
      <c r="CQ41" s="450"/>
      <c r="CR41" s="451"/>
      <c r="CS41" s="451"/>
      <c r="CT41" s="450"/>
      <c r="CU41" s="450"/>
      <c r="CV41" s="451"/>
      <c r="CW41" s="451"/>
      <c r="CX41" s="450"/>
      <c r="CY41" s="450"/>
      <c r="CZ41" s="451"/>
      <c r="DA41" s="451"/>
      <c r="DB41" s="450"/>
      <c r="DC41" s="450"/>
      <c r="DD41" s="451"/>
      <c r="DE41" s="451"/>
      <c r="DF41" s="450"/>
      <c r="DG41" s="450"/>
      <c r="DH41" s="451"/>
      <c r="DI41" s="451"/>
      <c r="DJ41" s="450"/>
      <c r="DK41" s="450"/>
      <c r="DL41" s="451"/>
      <c r="DM41" s="451"/>
      <c r="DN41" s="450"/>
      <c r="DO41" s="450"/>
      <c r="DP41" s="451"/>
      <c r="DQ41" s="451"/>
      <c r="DR41" s="450"/>
      <c r="DS41" s="450"/>
      <c r="DT41" s="451"/>
      <c r="DU41" s="451"/>
      <c r="DV41" s="450"/>
      <c r="DW41" s="450"/>
      <c r="DX41" s="451"/>
      <c r="DY41" s="451"/>
      <c r="DZ41" s="450"/>
      <c r="EA41" s="450"/>
      <c r="EB41" s="451"/>
      <c r="EC41" s="451"/>
      <c r="ED41" s="450"/>
      <c r="EE41" s="450"/>
      <c r="EF41" s="451"/>
      <c r="EG41" s="451"/>
      <c r="EH41" s="450"/>
      <c r="EI41" s="450"/>
      <c r="EJ41" s="451"/>
      <c r="EK41" s="451"/>
      <c r="EL41" s="450"/>
      <c r="EM41" s="450"/>
      <c r="EN41" s="451"/>
      <c r="EO41" s="451"/>
      <c r="EP41" s="450"/>
      <c r="EQ41" s="450"/>
      <c r="ER41" s="451"/>
      <c r="ES41" s="451"/>
      <c r="ET41" s="450"/>
      <c r="EU41" s="450"/>
      <c r="EV41" s="451"/>
      <c r="EW41" s="451"/>
      <c r="EX41" s="450"/>
      <c r="EY41" s="450"/>
      <c r="EZ41" s="451"/>
      <c r="FA41" s="451"/>
      <c r="FB41" s="450"/>
      <c r="FC41" s="450"/>
      <c r="FD41" s="451"/>
      <c r="FE41" s="451"/>
      <c r="FF41" s="450"/>
      <c r="FG41" s="450"/>
      <c r="FH41" s="451"/>
      <c r="FI41" s="451"/>
      <c r="FJ41" s="450"/>
      <c r="FK41" s="450"/>
      <c r="FL41" s="451"/>
      <c r="FM41" s="451"/>
      <c r="FN41" s="450"/>
      <c r="FO41" s="450"/>
      <c r="FP41" s="451"/>
      <c r="FQ41" s="451"/>
      <c r="FR41" s="450"/>
      <c r="FS41" s="450"/>
      <c r="FT41" s="451"/>
      <c r="FU41" s="451"/>
      <c r="FV41" s="450"/>
      <c r="FW41" s="450"/>
      <c r="FX41" s="451"/>
      <c r="FY41" s="451"/>
      <c r="FZ41" s="450"/>
      <c r="GA41" s="450"/>
      <c r="GB41" s="451"/>
      <c r="GC41" s="451"/>
      <c r="GD41" s="450"/>
      <c r="GE41" s="450"/>
      <c r="GF41" s="451"/>
      <c r="GG41" s="451"/>
      <c r="GH41" s="450"/>
      <c r="GI41" s="450"/>
    </row>
    <row r="42" spans="1:191" ht="30.75" customHeight="1">
      <c r="A42" s="462" t="s">
        <v>679</v>
      </c>
      <c r="B42" s="463">
        <v>6100</v>
      </c>
      <c r="C42" s="448">
        <f>Calculation!$E$33</f>
        <v>0</v>
      </c>
      <c r="D42" s="448">
        <f t="shared" si="2"/>
        <v>0</v>
      </c>
      <c r="E42" s="464">
        <f t="shared" si="0"/>
        <v>0</v>
      </c>
      <c r="F42" s="448"/>
      <c r="G42" s="448"/>
      <c r="H42" s="9"/>
      <c r="I42" s="9"/>
      <c r="J42" s="8"/>
      <c r="K42" s="8"/>
      <c r="L42" s="8"/>
      <c r="M42" s="8"/>
      <c r="N42" s="9"/>
      <c r="O42" s="9"/>
      <c r="P42" s="8"/>
      <c r="Q42" s="8"/>
      <c r="R42" s="9"/>
      <c r="S42" s="9"/>
      <c r="T42" s="8"/>
      <c r="U42" s="8"/>
      <c r="V42" s="9"/>
      <c r="W42" s="9"/>
      <c r="X42" s="8"/>
      <c r="Y42" s="8"/>
      <c r="Z42" s="9"/>
      <c r="AA42" s="9"/>
      <c r="AB42" s="8"/>
      <c r="AC42" s="8"/>
      <c r="AD42" s="9"/>
      <c r="AE42" s="9"/>
      <c r="AF42" s="8"/>
      <c r="AG42" s="8"/>
      <c r="AH42" s="9"/>
      <c r="AI42" s="9"/>
      <c r="AJ42" s="8"/>
      <c r="AK42" s="8"/>
      <c r="AL42" s="9"/>
      <c r="AM42" s="9"/>
      <c r="AN42" s="8"/>
      <c r="AO42" s="8"/>
      <c r="AP42" s="9"/>
      <c r="AQ42" s="9"/>
      <c r="AR42" s="8"/>
      <c r="AS42" s="8"/>
      <c r="AT42" s="9"/>
      <c r="AU42" s="9"/>
      <c r="AV42" s="8"/>
      <c r="AW42" s="8"/>
      <c r="AX42" s="9"/>
      <c r="AY42" s="9"/>
      <c r="AZ42" s="8"/>
      <c r="BA42" s="8"/>
      <c r="BB42" s="9"/>
      <c r="BC42" s="9"/>
      <c r="BD42" s="8"/>
      <c r="BE42" s="8"/>
      <c r="BF42" s="9"/>
      <c r="BG42" s="9"/>
      <c r="BH42" s="8"/>
      <c r="BI42" s="8"/>
      <c r="BJ42" s="450"/>
      <c r="BK42" s="450"/>
      <c r="BL42" s="451"/>
      <c r="BM42" s="451"/>
      <c r="BN42" s="450"/>
      <c r="BO42" s="450"/>
      <c r="BP42" s="451"/>
      <c r="BQ42" s="451"/>
      <c r="BR42" s="450"/>
      <c r="BS42" s="450"/>
      <c r="BT42" s="451"/>
      <c r="BU42" s="451"/>
      <c r="BV42" s="450"/>
      <c r="BW42" s="450"/>
      <c r="BX42" s="451"/>
      <c r="BY42" s="451"/>
      <c r="BZ42" s="450"/>
      <c r="CA42" s="450"/>
      <c r="CB42" s="451"/>
      <c r="CC42" s="451"/>
      <c r="CD42" s="450"/>
      <c r="CE42" s="450"/>
      <c r="CF42" s="451"/>
      <c r="CG42" s="451"/>
      <c r="CH42" s="450"/>
      <c r="CI42" s="450"/>
      <c r="CJ42" s="451"/>
      <c r="CK42" s="451"/>
      <c r="CL42" s="450"/>
      <c r="CM42" s="450"/>
      <c r="CN42" s="451"/>
      <c r="CO42" s="451"/>
      <c r="CP42" s="450"/>
      <c r="CQ42" s="450"/>
      <c r="CR42" s="451"/>
      <c r="CS42" s="451"/>
      <c r="CT42" s="450"/>
      <c r="CU42" s="450"/>
      <c r="CV42" s="451"/>
      <c r="CW42" s="451"/>
      <c r="CX42" s="450"/>
      <c r="CY42" s="450"/>
      <c r="CZ42" s="451"/>
      <c r="DA42" s="451"/>
      <c r="DB42" s="450"/>
      <c r="DC42" s="450"/>
      <c r="DD42" s="451"/>
      <c r="DE42" s="451"/>
      <c r="DF42" s="450"/>
      <c r="DG42" s="450"/>
      <c r="DH42" s="451"/>
      <c r="DI42" s="451"/>
      <c r="DJ42" s="450"/>
      <c r="DK42" s="450"/>
      <c r="DL42" s="451"/>
      <c r="DM42" s="451"/>
      <c r="DN42" s="450"/>
      <c r="DO42" s="450"/>
      <c r="DP42" s="451"/>
      <c r="DQ42" s="451"/>
      <c r="DR42" s="450"/>
      <c r="DS42" s="450"/>
      <c r="DT42" s="451"/>
      <c r="DU42" s="451"/>
      <c r="DV42" s="450"/>
      <c r="DW42" s="450"/>
      <c r="DX42" s="451"/>
      <c r="DY42" s="451"/>
      <c r="DZ42" s="450"/>
      <c r="EA42" s="450"/>
      <c r="EB42" s="451"/>
      <c r="EC42" s="451"/>
      <c r="ED42" s="450"/>
      <c r="EE42" s="450"/>
      <c r="EF42" s="451"/>
      <c r="EG42" s="451"/>
      <c r="EH42" s="450"/>
      <c r="EI42" s="450"/>
      <c r="EJ42" s="451"/>
      <c r="EK42" s="451"/>
      <c r="EL42" s="450"/>
      <c r="EM42" s="450"/>
      <c r="EN42" s="451"/>
      <c r="EO42" s="451"/>
      <c r="EP42" s="450"/>
      <c r="EQ42" s="450"/>
      <c r="ER42" s="451"/>
      <c r="ES42" s="451"/>
      <c r="ET42" s="450"/>
      <c r="EU42" s="450"/>
      <c r="EV42" s="451"/>
      <c r="EW42" s="451"/>
      <c r="EX42" s="450"/>
      <c r="EY42" s="450"/>
      <c r="EZ42" s="451"/>
      <c r="FA42" s="451"/>
      <c r="FB42" s="450"/>
      <c r="FC42" s="450"/>
      <c r="FD42" s="451"/>
      <c r="FE42" s="451"/>
      <c r="FF42" s="450"/>
      <c r="FG42" s="450"/>
      <c r="FH42" s="451"/>
      <c r="FI42" s="451"/>
      <c r="FJ42" s="450"/>
      <c r="FK42" s="450"/>
      <c r="FL42" s="451"/>
      <c r="FM42" s="451"/>
      <c r="FN42" s="450"/>
      <c r="FO42" s="450"/>
      <c r="FP42" s="451"/>
      <c r="FQ42" s="451"/>
      <c r="FR42" s="450"/>
      <c r="FS42" s="450"/>
      <c r="FT42" s="451"/>
      <c r="FU42" s="451"/>
      <c r="FV42" s="450"/>
      <c r="FW42" s="450"/>
      <c r="FX42" s="451"/>
      <c r="FY42" s="451"/>
      <c r="FZ42" s="450"/>
      <c r="GA42" s="450"/>
      <c r="GB42" s="451"/>
      <c r="GC42" s="451"/>
      <c r="GD42" s="450"/>
      <c r="GE42" s="450"/>
      <c r="GF42" s="451"/>
      <c r="GG42" s="451"/>
      <c r="GH42" s="450"/>
      <c r="GI42" s="450"/>
    </row>
    <row r="43" spans="1:191">
      <c r="A43" s="465" t="s">
        <v>73</v>
      </c>
      <c r="B43" s="463">
        <v>6200</v>
      </c>
      <c r="C43" s="448">
        <f>Calculation!$E$138</f>
        <v>0</v>
      </c>
      <c r="D43" s="448">
        <f t="shared" si="2"/>
        <v>0</v>
      </c>
      <c r="E43" s="464">
        <f t="shared" si="0"/>
        <v>0</v>
      </c>
      <c r="F43" s="448"/>
      <c r="G43" s="448"/>
      <c r="H43" s="9"/>
      <c r="I43" s="9"/>
      <c r="J43" s="8"/>
      <c r="K43" s="8"/>
      <c r="L43" s="8"/>
      <c r="M43" s="8"/>
      <c r="N43" s="9"/>
      <c r="O43" s="9"/>
      <c r="P43" s="8"/>
      <c r="Q43" s="8"/>
      <c r="R43" s="9"/>
      <c r="S43" s="9"/>
      <c r="T43" s="8"/>
      <c r="U43" s="8"/>
      <c r="V43" s="9"/>
      <c r="W43" s="9"/>
      <c r="X43" s="8"/>
      <c r="Y43" s="8"/>
      <c r="Z43" s="9"/>
      <c r="AA43" s="9"/>
      <c r="AB43" s="8"/>
      <c r="AC43" s="8"/>
      <c r="AD43" s="9"/>
      <c r="AE43" s="9"/>
      <c r="AF43" s="8"/>
      <c r="AG43" s="8"/>
      <c r="AH43" s="9"/>
      <c r="AI43" s="9"/>
      <c r="AJ43" s="8"/>
      <c r="AK43" s="8"/>
      <c r="AL43" s="9"/>
      <c r="AM43" s="9"/>
      <c r="AN43" s="8"/>
      <c r="AO43" s="8"/>
      <c r="AP43" s="9"/>
      <c r="AQ43" s="9"/>
      <c r="AR43" s="8"/>
      <c r="AS43" s="8"/>
      <c r="AT43" s="9"/>
      <c r="AU43" s="9"/>
      <c r="AV43" s="8"/>
      <c r="AW43" s="8"/>
      <c r="AX43" s="9"/>
      <c r="AY43" s="9"/>
      <c r="AZ43" s="8"/>
      <c r="BA43" s="8"/>
      <c r="BB43" s="9"/>
      <c r="BC43" s="9"/>
      <c r="BD43" s="8"/>
      <c r="BE43" s="8"/>
      <c r="BF43" s="9"/>
      <c r="BG43" s="9"/>
      <c r="BH43" s="8"/>
      <c r="BI43" s="8"/>
      <c r="BJ43" s="450"/>
      <c r="BK43" s="450"/>
      <c r="BL43" s="451"/>
      <c r="BM43" s="451"/>
      <c r="BN43" s="450"/>
      <c r="BO43" s="450"/>
      <c r="BP43" s="451"/>
      <c r="BQ43" s="451"/>
      <c r="BR43" s="450"/>
      <c r="BS43" s="450"/>
      <c r="BT43" s="451"/>
      <c r="BU43" s="451"/>
      <c r="BV43" s="450"/>
      <c r="BW43" s="450"/>
      <c r="BX43" s="451"/>
      <c r="BY43" s="451"/>
      <c r="BZ43" s="450"/>
      <c r="CA43" s="450"/>
      <c r="CB43" s="451"/>
      <c r="CC43" s="451"/>
      <c r="CD43" s="450"/>
      <c r="CE43" s="450"/>
      <c r="CF43" s="451"/>
      <c r="CG43" s="451"/>
      <c r="CH43" s="450"/>
      <c r="CI43" s="450"/>
      <c r="CJ43" s="451"/>
      <c r="CK43" s="451"/>
      <c r="CL43" s="450"/>
      <c r="CM43" s="450"/>
      <c r="CN43" s="451"/>
      <c r="CO43" s="451"/>
      <c r="CP43" s="450"/>
      <c r="CQ43" s="450"/>
      <c r="CR43" s="451"/>
      <c r="CS43" s="451"/>
      <c r="CT43" s="450"/>
      <c r="CU43" s="450"/>
      <c r="CV43" s="451"/>
      <c r="CW43" s="451"/>
      <c r="CX43" s="450"/>
      <c r="CY43" s="450"/>
      <c r="CZ43" s="451"/>
      <c r="DA43" s="451"/>
      <c r="DB43" s="450"/>
      <c r="DC43" s="450"/>
      <c r="DD43" s="451"/>
      <c r="DE43" s="451"/>
      <c r="DF43" s="450"/>
      <c r="DG43" s="450"/>
      <c r="DH43" s="451"/>
      <c r="DI43" s="451"/>
      <c r="DJ43" s="450"/>
      <c r="DK43" s="450"/>
      <c r="DL43" s="451"/>
      <c r="DM43" s="451"/>
      <c r="DN43" s="450"/>
      <c r="DO43" s="450"/>
      <c r="DP43" s="451"/>
      <c r="DQ43" s="451"/>
      <c r="DR43" s="450"/>
      <c r="DS43" s="450"/>
      <c r="DT43" s="451"/>
      <c r="DU43" s="451"/>
      <c r="DV43" s="450"/>
      <c r="DW43" s="450"/>
      <c r="DX43" s="451"/>
      <c r="DY43" s="451"/>
      <c r="DZ43" s="450"/>
      <c r="EA43" s="450"/>
      <c r="EB43" s="451"/>
      <c r="EC43" s="451"/>
      <c r="ED43" s="450"/>
      <c r="EE43" s="450"/>
      <c r="EF43" s="451"/>
      <c r="EG43" s="451"/>
      <c r="EH43" s="450"/>
      <c r="EI43" s="450"/>
      <c r="EJ43" s="451"/>
      <c r="EK43" s="451"/>
      <c r="EL43" s="450"/>
      <c r="EM43" s="450"/>
      <c r="EN43" s="451"/>
      <c r="EO43" s="451"/>
      <c r="EP43" s="450"/>
      <c r="EQ43" s="450"/>
      <c r="ER43" s="451"/>
      <c r="ES43" s="451"/>
      <c r="ET43" s="450"/>
      <c r="EU43" s="450"/>
      <c r="EV43" s="451"/>
      <c r="EW43" s="451"/>
      <c r="EX43" s="450"/>
      <c r="EY43" s="450"/>
      <c r="EZ43" s="451"/>
      <c r="FA43" s="451"/>
      <c r="FB43" s="450"/>
      <c r="FC43" s="450"/>
      <c r="FD43" s="451"/>
      <c r="FE43" s="451"/>
      <c r="FF43" s="450"/>
      <c r="FG43" s="450"/>
      <c r="FH43" s="451"/>
      <c r="FI43" s="451"/>
      <c r="FJ43" s="450"/>
      <c r="FK43" s="450"/>
      <c r="FL43" s="451"/>
      <c r="FM43" s="451"/>
      <c r="FN43" s="450"/>
      <c r="FO43" s="450"/>
      <c r="FP43" s="451"/>
      <c r="FQ43" s="451"/>
      <c r="FR43" s="450"/>
      <c r="FS43" s="450"/>
      <c r="FT43" s="451"/>
      <c r="FU43" s="451"/>
      <c r="FV43" s="450"/>
      <c r="FW43" s="450"/>
      <c r="FX43" s="451"/>
      <c r="FY43" s="451"/>
      <c r="FZ43" s="450"/>
      <c r="GA43" s="450"/>
      <c r="GB43" s="451"/>
      <c r="GC43" s="451"/>
      <c r="GD43" s="450"/>
      <c r="GE43" s="450"/>
      <c r="GF43" s="451"/>
      <c r="GG43" s="451"/>
      <c r="GH43" s="450"/>
      <c r="GI43" s="450"/>
    </row>
    <row r="44" spans="1:191">
      <c r="A44" s="465" t="s">
        <v>576</v>
      </c>
      <c r="B44" s="463" t="s">
        <v>171</v>
      </c>
      <c r="C44" s="448">
        <f>Calculation!$E$323</f>
        <v>0</v>
      </c>
      <c r="D44" s="448">
        <f>IF(C44=0,0,(C44-SUM(H44:GI44)))</f>
        <v>0</v>
      </c>
      <c r="E44" s="464">
        <f t="shared" si="0"/>
        <v>0</v>
      </c>
      <c r="F44" s="448"/>
      <c r="G44" s="448"/>
      <c r="H44" s="9"/>
      <c r="I44" s="9"/>
      <c r="J44" s="8"/>
      <c r="K44" s="8"/>
      <c r="L44" s="8"/>
      <c r="M44" s="8"/>
      <c r="N44" s="9"/>
      <c r="O44" s="9"/>
      <c r="P44" s="8"/>
      <c r="Q44" s="8"/>
      <c r="R44" s="9"/>
      <c r="S44" s="9"/>
      <c r="T44" s="8"/>
      <c r="U44" s="8"/>
      <c r="V44" s="9"/>
      <c r="W44" s="9"/>
      <c r="X44" s="8"/>
      <c r="Y44" s="8"/>
      <c r="Z44" s="9"/>
      <c r="AA44" s="9"/>
      <c r="AB44" s="8"/>
      <c r="AC44" s="8"/>
      <c r="AD44" s="9"/>
      <c r="AE44" s="9"/>
      <c r="AF44" s="8"/>
      <c r="AG44" s="8"/>
      <c r="AH44" s="9"/>
      <c r="AI44" s="9"/>
      <c r="AJ44" s="8"/>
      <c r="AK44" s="8"/>
      <c r="AL44" s="9"/>
      <c r="AM44" s="9"/>
      <c r="AN44" s="8"/>
      <c r="AO44" s="8"/>
      <c r="AP44" s="9"/>
      <c r="AQ44" s="9"/>
      <c r="AR44" s="8"/>
      <c r="AS44" s="8"/>
      <c r="AT44" s="9"/>
      <c r="AU44" s="9"/>
      <c r="AV44" s="8"/>
      <c r="AW44" s="8"/>
      <c r="AX44" s="9"/>
      <c r="AY44" s="9"/>
      <c r="AZ44" s="8"/>
      <c r="BA44" s="8"/>
      <c r="BB44" s="9"/>
      <c r="BC44" s="9"/>
      <c r="BD44" s="8"/>
      <c r="BE44" s="8"/>
      <c r="BF44" s="9"/>
      <c r="BG44" s="9"/>
      <c r="BH44" s="8"/>
      <c r="BI44" s="8"/>
      <c r="BJ44" s="450"/>
      <c r="BK44" s="450"/>
      <c r="BL44" s="451"/>
      <c r="BM44" s="451"/>
      <c r="BN44" s="450"/>
      <c r="BO44" s="450"/>
      <c r="BP44" s="451"/>
      <c r="BQ44" s="451"/>
      <c r="BR44" s="450"/>
      <c r="BS44" s="450"/>
      <c r="BT44" s="451"/>
      <c r="BU44" s="451"/>
      <c r="BV44" s="450"/>
      <c r="BW44" s="450"/>
      <c r="BX44" s="451"/>
      <c r="BY44" s="451"/>
      <c r="BZ44" s="450"/>
      <c r="CA44" s="450"/>
      <c r="CB44" s="451"/>
      <c r="CC44" s="451"/>
      <c r="CD44" s="450"/>
      <c r="CE44" s="450"/>
      <c r="CF44" s="451"/>
      <c r="CG44" s="451"/>
      <c r="CH44" s="450"/>
      <c r="CI44" s="450"/>
      <c r="CJ44" s="451"/>
      <c r="CK44" s="451"/>
      <c r="CL44" s="450"/>
      <c r="CM44" s="450"/>
      <c r="CN44" s="451"/>
      <c r="CO44" s="451"/>
      <c r="CP44" s="450"/>
      <c r="CQ44" s="450"/>
      <c r="CR44" s="451"/>
      <c r="CS44" s="451"/>
      <c r="CT44" s="450"/>
      <c r="CU44" s="450"/>
      <c r="CV44" s="451"/>
      <c r="CW44" s="451"/>
      <c r="CX44" s="450"/>
      <c r="CY44" s="450"/>
      <c r="CZ44" s="451"/>
      <c r="DA44" s="451"/>
      <c r="DB44" s="450"/>
      <c r="DC44" s="450"/>
      <c r="DD44" s="451"/>
      <c r="DE44" s="451"/>
      <c r="DF44" s="450"/>
      <c r="DG44" s="450"/>
      <c r="DH44" s="451"/>
      <c r="DI44" s="451"/>
      <c r="DJ44" s="450"/>
      <c r="DK44" s="450"/>
      <c r="DL44" s="451"/>
      <c r="DM44" s="451"/>
      <c r="DN44" s="450"/>
      <c r="DO44" s="450"/>
      <c r="DP44" s="451"/>
      <c r="DQ44" s="451"/>
      <c r="DR44" s="450"/>
      <c r="DS44" s="450"/>
      <c r="DT44" s="451"/>
      <c r="DU44" s="451"/>
      <c r="DV44" s="450"/>
      <c r="DW44" s="450"/>
      <c r="DX44" s="451"/>
      <c r="DY44" s="451"/>
      <c r="DZ44" s="450"/>
      <c r="EA44" s="450"/>
      <c r="EB44" s="451"/>
      <c r="EC44" s="451"/>
      <c r="ED44" s="450"/>
      <c r="EE44" s="450"/>
      <c r="EF44" s="451"/>
      <c r="EG44" s="451"/>
      <c r="EH44" s="450"/>
      <c r="EI44" s="450"/>
      <c r="EJ44" s="451"/>
      <c r="EK44" s="451"/>
      <c r="EL44" s="450"/>
      <c r="EM44" s="450"/>
      <c r="EN44" s="451"/>
      <c r="EO44" s="451"/>
      <c r="EP44" s="450"/>
      <c r="EQ44" s="450"/>
      <c r="ER44" s="451"/>
      <c r="ES44" s="451"/>
      <c r="ET44" s="450"/>
      <c r="EU44" s="450"/>
      <c r="EV44" s="451"/>
      <c r="EW44" s="451"/>
      <c r="EX44" s="450"/>
      <c r="EY44" s="450"/>
      <c r="EZ44" s="451"/>
      <c r="FA44" s="451"/>
      <c r="FB44" s="450"/>
      <c r="FC44" s="450"/>
      <c r="FD44" s="451"/>
      <c r="FE44" s="451"/>
      <c r="FF44" s="450"/>
      <c r="FG44" s="450"/>
      <c r="FH44" s="451"/>
      <c r="FI44" s="451"/>
      <c r="FJ44" s="450"/>
      <c r="FK44" s="450"/>
      <c r="FL44" s="451"/>
      <c r="FM44" s="451"/>
      <c r="FN44" s="450"/>
      <c r="FO44" s="450"/>
      <c r="FP44" s="451"/>
      <c r="FQ44" s="451"/>
      <c r="FR44" s="450"/>
      <c r="FS44" s="450"/>
      <c r="FT44" s="451"/>
      <c r="FU44" s="451"/>
      <c r="FV44" s="450"/>
      <c r="FW44" s="450"/>
      <c r="FX44" s="451"/>
      <c r="FY44" s="451"/>
      <c r="FZ44" s="450"/>
      <c r="GA44" s="450"/>
      <c r="GB44" s="451"/>
      <c r="GC44" s="451"/>
      <c r="GD44" s="450"/>
      <c r="GE44" s="450"/>
      <c r="GF44" s="451"/>
      <c r="GG44" s="451"/>
      <c r="GH44" s="450"/>
      <c r="GI44" s="450"/>
    </row>
    <row r="45" spans="1:191">
      <c r="A45" s="465" t="s">
        <v>181</v>
      </c>
      <c r="B45" s="463">
        <v>6600</v>
      </c>
      <c r="C45" s="448">
        <f>Calculation!$E$661</f>
        <v>0</v>
      </c>
      <c r="D45" s="448">
        <f t="shared" si="2"/>
        <v>0</v>
      </c>
      <c r="E45" s="464">
        <f t="shared" si="0"/>
        <v>0</v>
      </c>
      <c r="F45" s="448"/>
      <c r="G45" s="448"/>
      <c r="H45" s="9"/>
      <c r="I45" s="9"/>
      <c r="J45" s="8"/>
      <c r="K45" s="8"/>
      <c r="L45" s="8"/>
      <c r="M45" s="8"/>
      <c r="N45" s="9"/>
      <c r="O45" s="9"/>
      <c r="P45" s="8"/>
      <c r="Q45" s="8"/>
      <c r="R45" s="9"/>
      <c r="S45" s="9"/>
      <c r="T45" s="8"/>
      <c r="U45" s="8"/>
      <c r="V45" s="9"/>
      <c r="W45" s="9"/>
      <c r="X45" s="8"/>
      <c r="Y45" s="8"/>
      <c r="Z45" s="9"/>
      <c r="AA45" s="9"/>
      <c r="AB45" s="8"/>
      <c r="AC45" s="8"/>
      <c r="AD45" s="9"/>
      <c r="AE45" s="9"/>
      <c r="AF45" s="8"/>
      <c r="AG45" s="8"/>
      <c r="AH45" s="9"/>
      <c r="AI45" s="9"/>
      <c r="AJ45" s="8"/>
      <c r="AK45" s="8"/>
      <c r="AL45" s="9"/>
      <c r="AM45" s="9"/>
      <c r="AN45" s="8"/>
      <c r="AO45" s="8"/>
      <c r="AP45" s="9"/>
      <c r="AQ45" s="9"/>
      <c r="AR45" s="8"/>
      <c r="AS45" s="8"/>
      <c r="AT45" s="9"/>
      <c r="AU45" s="9"/>
      <c r="AV45" s="8"/>
      <c r="AW45" s="8"/>
      <c r="AX45" s="9"/>
      <c r="AY45" s="9"/>
      <c r="AZ45" s="8"/>
      <c r="BA45" s="8"/>
      <c r="BB45" s="9"/>
      <c r="BC45" s="9"/>
      <c r="BD45" s="8"/>
      <c r="BE45" s="8"/>
      <c r="BF45" s="9"/>
      <c r="BG45" s="9"/>
      <c r="BH45" s="8"/>
      <c r="BI45" s="8"/>
      <c r="BJ45" s="450"/>
      <c r="BK45" s="450"/>
      <c r="BL45" s="451"/>
      <c r="BM45" s="451"/>
      <c r="BN45" s="450"/>
      <c r="BO45" s="450"/>
      <c r="BP45" s="451"/>
      <c r="BQ45" s="451"/>
      <c r="BR45" s="450"/>
      <c r="BS45" s="450"/>
      <c r="BT45" s="451"/>
      <c r="BU45" s="451"/>
      <c r="BV45" s="450"/>
      <c r="BW45" s="450"/>
      <c r="BX45" s="451"/>
      <c r="BY45" s="451"/>
      <c r="BZ45" s="450"/>
      <c r="CA45" s="450"/>
      <c r="CB45" s="451"/>
      <c r="CC45" s="451"/>
      <c r="CD45" s="450"/>
      <c r="CE45" s="450"/>
      <c r="CF45" s="451"/>
      <c r="CG45" s="451"/>
      <c r="CH45" s="450"/>
      <c r="CI45" s="450"/>
      <c r="CJ45" s="451"/>
      <c r="CK45" s="451"/>
      <c r="CL45" s="450"/>
      <c r="CM45" s="450"/>
      <c r="CN45" s="451"/>
      <c r="CO45" s="451"/>
      <c r="CP45" s="450"/>
      <c r="CQ45" s="450"/>
      <c r="CR45" s="451"/>
      <c r="CS45" s="451"/>
      <c r="CT45" s="450"/>
      <c r="CU45" s="450"/>
      <c r="CV45" s="451"/>
      <c r="CW45" s="451"/>
      <c r="CX45" s="450"/>
      <c r="CY45" s="450"/>
      <c r="CZ45" s="451"/>
      <c r="DA45" s="451"/>
      <c r="DB45" s="450"/>
      <c r="DC45" s="450"/>
      <c r="DD45" s="451"/>
      <c r="DE45" s="451"/>
      <c r="DF45" s="450"/>
      <c r="DG45" s="450"/>
      <c r="DH45" s="451"/>
      <c r="DI45" s="451"/>
      <c r="DJ45" s="450"/>
      <c r="DK45" s="450"/>
      <c r="DL45" s="451"/>
      <c r="DM45" s="451"/>
      <c r="DN45" s="450"/>
      <c r="DO45" s="450"/>
      <c r="DP45" s="451"/>
      <c r="DQ45" s="451"/>
      <c r="DR45" s="450"/>
      <c r="DS45" s="450"/>
      <c r="DT45" s="451"/>
      <c r="DU45" s="451"/>
      <c r="DV45" s="450"/>
      <c r="DW45" s="450"/>
      <c r="DX45" s="451"/>
      <c r="DY45" s="451"/>
      <c r="DZ45" s="450"/>
      <c r="EA45" s="450"/>
      <c r="EB45" s="451"/>
      <c r="EC45" s="451"/>
      <c r="ED45" s="450"/>
      <c r="EE45" s="450"/>
      <c r="EF45" s="451"/>
      <c r="EG45" s="451"/>
      <c r="EH45" s="450"/>
      <c r="EI45" s="450"/>
      <c r="EJ45" s="451"/>
      <c r="EK45" s="451"/>
      <c r="EL45" s="450"/>
      <c r="EM45" s="450"/>
      <c r="EN45" s="451"/>
      <c r="EO45" s="451"/>
      <c r="EP45" s="450"/>
      <c r="EQ45" s="450"/>
      <c r="ER45" s="451"/>
      <c r="ES45" s="451"/>
      <c r="ET45" s="450"/>
      <c r="EU45" s="450"/>
      <c r="EV45" s="451"/>
      <c r="EW45" s="451"/>
      <c r="EX45" s="450"/>
      <c r="EY45" s="450"/>
      <c r="EZ45" s="451"/>
      <c r="FA45" s="451"/>
      <c r="FB45" s="450"/>
      <c r="FC45" s="450"/>
      <c r="FD45" s="451"/>
      <c r="FE45" s="451"/>
      <c r="FF45" s="450"/>
      <c r="FG45" s="450"/>
      <c r="FH45" s="451"/>
      <c r="FI45" s="451"/>
      <c r="FJ45" s="450"/>
      <c r="FK45" s="450"/>
      <c r="FL45" s="451"/>
      <c r="FM45" s="451"/>
      <c r="FN45" s="450"/>
      <c r="FO45" s="450"/>
      <c r="FP45" s="451"/>
      <c r="FQ45" s="451"/>
      <c r="FR45" s="450"/>
      <c r="FS45" s="450"/>
      <c r="FT45" s="451"/>
      <c r="FU45" s="451"/>
      <c r="FV45" s="450"/>
      <c r="FW45" s="450"/>
      <c r="FX45" s="451"/>
      <c r="FY45" s="451"/>
      <c r="FZ45" s="450"/>
      <c r="GA45" s="450"/>
      <c r="GB45" s="451"/>
      <c r="GC45" s="451"/>
      <c r="GD45" s="450"/>
      <c r="GE45" s="450"/>
      <c r="GF45" s="451"/>
      <c r="GG45" s="451"/>
      <c r="GH45" s="450"/>
      <c r="GI45" s="450"/>
    </row>
    <row r="46" spans="1:191">
      <c r="A46" s="465" t="s">
        <v>74</v>
      </c>
      <c r="B46" s="463">
        <v>6700</v>
      </c>
      <c r="C46" s="466"/>
      <c r="D46" s="466"/>
      <c r="E46" s="467"/>
      <c r="F46" s="468"/>
      <c r="G46" s="468"/>
      <c r="H46" s="456"/>
      <c r="I46" s="456"/>
      <c r="J46" s="451"/>
      <c r="K46" s="451"/>
      <c r="L46" s="451"/>
      <c r="M46" s="451"/>
      <c r="N46" s="456"/>
      <c r="O46" s="456"/>
      <c r="P46" s="451"/>
      <c r="Q46" s="451"/>
      <c r="R46" s="456"/>
      <c r="S46" s="456"/>
      <c r="T46" s="451"/>
      <c r="U46" s="451"/>
      <c r="V46" s="456"/>
      <c r="W46" s="456"/>
      <c r="X46" s="451"/>
      <c r="Y46" s="451"/>
      <c r="Z46" s="456"/>
      <c r="AA46" s="456"/>
      <c r="AB46" s="451"/>
      <c r="AC46" s="451"/>
      <c r="AD46" s="456"/>
      <c r="AE46" s="456"/>
      <c r="AF46" s="451"/>
      <c r="AG46" s="451"/>
      <c r="AH46" s="456"/>
      <c r="AI46" s="456"/>
      <c r="AJ46" s="451"/>
      <c r="AK46" s="451"/>
      <c r="AL46" s="456"/>
      <c r="AM46" s="456"/>
      <c r="AN46" s="451"/>
      <c r="AO46" s="451"/>
      <c r="AP46" s="456"/>
      <c r="AQ46" s="456"/>
      <c r="AR46" s="451"/>
      <c r="AS46" s="451"/>
      <c r="AT46" s="456"/>
      <c r="AU46" s="456"/>
      <c r="AV46" s="451"/>
      <c r="AW46" s="451"/>
      <c r="AX46" s="456"/>
      <c r="AY46" s="456"/>
      <c r="AZ46" s="451"/>
      <c r="BA46" s="451"/>
      <c r="BB46" s="456"/>
      <c r="BC46" s="456"/>
      <c r="BD46" s="451"/>
      <c r="BE46" s="451"/>
      <c r="BF46" s="456"/>
      <c r="BG46" s="456"/>
      <c r="BH46" s="451"/>
      <c r="BI46" s="451"/>
      <c r="BJ46" s="451"/>
      <c r="BK46" s="451"/>
      <c r="BL46" s="451"/>
      <c r="BM46" s="451"/>
      <c r="BN46" s="451"/>
      <c r="BO46" s="451"/>
      <c r="BP46" s="451"/>
      <c r="BQ46" s="451"/>
      <c r="BR46" s="451"/>
      <c r="BS46" s="451"/>
      <c r="BT46" s="451"/>
      <c r="BU46" s="451"/>
      <c r="BV46" s="451"/>
      <c r="BW46" s="451"/>
      <c r="BX46" s="451"/>
      <c r="BY46" s="451"/>
      <c r="BZ46" s="451"/>
      <c r="CA46" s="451"/>
      <c r="CB46" s="451"/>
      <c r="CC46" s="451"/>
      <c r="CD46" s="451"/>
      <c r="CE46" s="451"/>
      <c r="CF46" s="451"/>
      <c r="CG46" s="451"/>
      <c r="CH46" s="451"/>
      <c r="CI46" s="451"/>
      <c r="CJ46" s="451"/>
      <c r="CK46" s="451"/>
      <c r="CL46" s="451"/>
      <c r="CM46" s="451"/>
      <c r="CN46" s="451"/>
      <c r="CO46" s="451"/>
      <c r="CP46" s="451"/>
      <c r="CQ46" s="451"/>
      <c r="CR46" s="451"/>
      <c r="CS46" s="451"/>
      <c r="CT46" s="451"/>
      <c r="CU46" s="451"/>
      <c r="CV46" s="451"/>
      <c r="CW46" s="451"/>
      <c r="CX46" s="451"/>
      <c r="CY46" s="451"/>
      <c r="CZ46" s="451"/>
      <c r="DA46" s="451"/>
      <c r="DB46" s="451"/>
      <c r="DC46" s="451"/>
      <c r="DD46" s="451"/>
      <c r="DE46" s="451"/>
      <c r="DF46" s="451"/>
      <c r="DG46" s="451"/>
      <c r="DH46" s="451"/>
      <c r="DI46" s="451"/>
      <c r="DJ46" s="451"/>
      <c r="DK46" s="451"/>
      <c r="DL46" s="451"/>
      <c r="DM46" s="451"/>
      <c r="DN46" s="451"/>
      <c r="DO46" s="451"/>
      <c r="DP46" s="451"/>
      <c r="DQ46" s="451"/>
      <c r="DR46" s="451"/>
      <c r="DS46" s="451"/>
      <c r="DT46" s="451"/>
      <c r="DU46" s="451"/>
      <c r="DV46" s="451"/>
      <c r="DW46" s="451"/>
      <c r="DX46" s="451"/>
      <c r="DY46" s="451"/>
      <c r="DZ46" s="451"/>
      <c r="EA46" s="451"/>
      <c r="EB46" s="451"/>
      <c r="EC46" s="451"/>
      <c r="ED46" s="451"/>
      <c r="EE46" s="451"/>
      <c r="EF46" s="451"/>
      <c r="EG46" s="451"/>
      <c r="EH46" s="451"/>
      <c r="EI46" s="451"/>
      <c r="EJ46" s="451"/>
      <c r="EK46" s="451"/>
      <c r="EL46" s="451"/>
      <c r="EM46" s="451"/>
      <c r="EN46" s="451"/>
      <c r="EO46" s="451"/>
      <c r="EP46" s="451"/>
      <c r="EQ46" s="451"/>
      <c r="ER46" s="451"/>
      <c r="ES46" s="451"/>
      <c r="ET46" s="451"/>
      <c r="EU46" s="451"/>
      <c r="EV46" s="451"/>
      <c r="EW46" s="451"/>
      <c r="EX46" s="451"/>
      <c r="EY46" s="451"/>
      <c r="EZ46" s="451"/>
      <c r="FA46" s="451"/>
      <c r="FB46" s="451"/>
      <c r="FC46" s="451"/>
      <c r="FD46" s="451"/>
      <c r="FE46" s="451"/>
      <c r="FF46" s="451"/>
      <c r="FG46" s="451"/>
      <c r="FH46" s="451"/>
      <c r="FI46" s="451"/>
      <c r="FJ46" s="451"/>
      <c r="FK46" s="451"/>
      <c r="FL46" s="451"/>
      <c r="FM46" s="451"/>
      <c r="FN46" s="451"/>
      <c r="FO46" s="451"/>
      <c r="FP46" s="451"/>
      <c r="FQ46" s="451"/>
      <c r="FR46" s="451"/>
      <c r="FS46" s="451"/>
      <c r="FT46" s="451"/>
      <c r="FU46" s="451"/>
      <c r="FV46" s="451"/>
      <c r="FW46" s="451"/>
      <c r="FX46" s="451"/>
      <c r="FY46" s="451"/>
      <c r="FZ46" s="451"/>
      <c r="GA46" s="451"/>
      <c r="GB46" s="451"/>
      <c r="GC46" s="451"/>
      <c r="GD46" s="451"/>
      <c r="GE46" s="451"/>
      <c r="GF46" s="451"/>
      <c r="GG46" s="451"/>
      <c r="GH46" s="451"/>
      <c r="GI46" s="451"/>
    </row>
    <row r="47" spans="1:191">
      <c r="A47" s="465" t="s">
        <v>577</v>
      </c>
      <c r="B47" s="463">
        <v>6810</v>
      </c>
      <c r="C47" s="448">
        <f>Calculation!$E$976</f>
        <v>0</v>
      </c>
      <c r="D47" s="448">
        <f t="shared" ref="D47:D55" si="3">IF(C47=0,0,(C47-SUM(H47:GI47)))</f>
        <v>0</v>
      </c>
      <c r="E47" s="464">
        <f t="shared" si="0"/>
        <v>0</v>
      </c>
      <c r="F47" s="448"/>
      <c r="G47" s="448"/>
      <c r="H47" s="9"/>
      <c r="I47" s="9"/>
      <c r="J47" s="8"/>
      <c r="K47" s="8"/>
      <c r="L47" s="8"/>
      <c r="M47" s="8"/>
      <c r="N47" s="9"/>
      <c r="O47" s="9"/>
      <c r="P47" s="8"/>
      <c r="Q47" s="8"/>
      <c r="R47" s="9"/>
      <c r="S47" s="9"/>
      <c r="T47" s="8"/>
      <c r="U47" s="8"/>
      <c r="V47" s="9"/>
      <c r="W47" s="9"/>
      <c r="X47" s="8"/>
      <c r="Y47" s="8"/>
      <c r="Z47" s="9"/>
      <c r="AA47" s="9"/>
      <c r="AB47" s="8"/>
      <c r="AC47" s="8"/>
      <c r="AD47" s="9"/>
      <c r="AE47" s="9"/>
      <c r="AF47" s="8"/>
      <c r="AG47" s="8"/>
      <c r="AH47" s="9"/>
      <c r="AI47" s="9"/>
      <c r="AJ47" s="8"/>
      <c r="AK47" s="8"/>
      <c r="AL47" s="9"/>
      <c r="AM47" s="9"/>
      <c r="AN47" s="8"/>
      <c r="AO47" s="8"/>
      <c r="AP47" s="9"/>
      <c r="AQ47" s="9"/>
      <c r="AR47" s="8"/>
      <c r="AS47" s="8"/>
      <c r="AT47" s="9"/>
      <c r="AU47" s="9"/>
      <c r="AV47" s="8"/>
      <c r="AW47" s="8"/>
      <c r="AX47" s="9"/>
      <c r="AY47" s="9"/>
      <c r="AZ47" s="8"/>
      <c r="BA47" s="8"/>
      <c r="BB47" s="9"/>
      <c r="BC47" s="9"/>
      <c r="BD47" s="8"/>
      <c r="BE47" s="8"/>
      <c r="BF47" s="9"/>
      <c r="BG47" s="9"/>
      <c r="BH47" s="8"/>
      <c r="BI47" s="8"/>
      <c r="BJ47" s="450"/>
      <c r="BK47" s="450"/>
      <c r="BL47" s="451"/>
      <c r="BM47" s="451"/>
      <c r="BN47" s="450"/>
      <c r="BO47" s="450"/>
      <c r="BP47" s="451"/>
      <c r="BQ47" s="451"/>
      <c r="BR47" s="450"/>
      <c r="BS47" s="450"/>
      <c r="BT47" s="451"/>
      <c r="BU47" s="451"/>
      <c r="BV47" s="450"/>
      <c r="BW47" s="450"/>
      <c r="BX47" s="451"/>
      <c r="BY47" s="451"/>
      <c r="BZ47" s="450"/>
      <c r="CA47" s="450"/>
      <c r="CB47" s="451"/>
      <c r="CC47" s="451"/>
      <c r="CD47" s="450"/>
      <c r="CE47" s="450"/>
      <c r="CF47" s="451"/>
      <c r="CG47" s="451"/>
      <c r="CH47" s="450"/>
      <c r="CI47" s="450"/>
      <c r="CJ47" s="451"/>
      <c r="CK47" s="451"/>
      <c r="CL47" s="450"/>
      <c r="CM47" s="450"/>
      <c r="CN47" s="451"/>
      <c r="CO47" s="451"/>
      <c r="CP47" s="450"/>
      <c r="CQ47" s="450"/>
      <c r="CR47" s="451"/>
      <c r="CS47" s="451"/>
      <c r="CT47" s="450"/>
      <c r="CU47" s="450"/>
      <c r="CV47" s="451"/>
      <c r="CW47" s="451"/>
      <c r="CX47" s="450"/>
      <c r="CY47" s="450"/>
      <c r="CZ47" s="451"/>
      <c r="DA47" s="451"/>
      <c r="DB47" s="450"/>
      <c r="DC47" s="450"/>
      <c r="DD47" s="451"/>
      <c r="DE47" s="451"/>
      <c r="DF47" s="450"/>
      <c r="DG47" s="450"/>
      <c r="DH47" s="451"/>
      <c r="DI47" s="451"/>
      <c r="DJ47" s="450"/>
      <c r="DK47" s="450"/>
      <c r="DL47" s="451"/>
      <c r="DM47" s="451"/>
      <c r="DN47" s="450"/>
      <c r="DO47" s="450"/>
      <c r="DP47" s="451"/>
      <c r="DQ47" s="451"/>
      <c r="DR47" s="450"/>
      <c r="DS47" s="450"/>
      <c r="DT47" s="451"/>
      <c r="DU47" s="451"/>
      <c r="DV47" s="450"/>
      <c r="DW47" s="450"/>
      <c r="DX47" s="451"/>
      <c r="DY47" s="451"/>
      <c r="DZ47" s="450"/>
      <c r="EA47" s="450"/>
      <c r="EB47" s="451"/>
      <c r="EC47" s="451"/>
      <c r="ED47" s="450"/>
      <c r="EE47" s="450"/>
      <c r="EF47" s="451"/>
      <c r="EG47" s="451"/>
      <c r="EH47" s="450"/>
      <c r="EI47" s="450"/>
      <c r="EJ47" s="451"/>
      <c r="EK47" s="451"/>
      <c r="EL47" s="450"/>
      <c r="EM47" s="450"/>
      <c r="EN47" s="451"/>
      <c r="EO47" s="451"/>
      <c r="EP47" s="450"/>
      <c r="EQ47" s="450"/>
      <c r="ER47" s="451"/>
      <c r="ES47" s="451"/>
      <c r="ET47" s="450"/>
      <c r="EU47" s="450"/>
      <c r="EV47" s="451"/>
      <c r="EW47" s="451"/>
      <c r="EX47" s="450"/>
      <c r="EY47" s="450"/>
      <c r="EZ47" s="451"/>
      <c r="FA47" s="451"/>
      <c r="FB47" s="450"/>
      <c r="FC47" s="450"/>
      <c r="FD47" s="451"/>
      <c r="FE47" s="451"/>
      <c r="FF47" s="450"/>
      <c r="FG47" s="450"/>
      <c r="FH47" s="451"/>
      <c r="FI47" s="451"/>
      <c r="FJ47" s="450"/>
      <c r="FK47" s="450"/>
      <c r="FL47" s="451"/>
      <c r="FM47" s="451"/>
      <c r="FN47" s="450"/>
      <c r="FO47" s="450"/>
      <c r="FP47" s="451"/>
      <c r="FQ47" s="451"/>
      <c r="FR47" s="450"/>
      <c r="FS47" s="450"/>
      <c r="FT47" s="451"/>
      <c r="FU47" s="451"/>
      <c r="FV47" s="450"/>
      <c r="FW47" s="450"/>
      <c r="FX47" s="451"/>
      <c r="FY47" s="451"/>
      <c r="FZ47" s="450"/>
      <c r="GA47" s="450"/>
      <c r="GB47" s="451"/>
      <c r="GC47" s="451"/>
      <c r="GD47" s="450"/>
      <c r="GE47" s="450"/>
      <c r="GF47" s="451"/>
      <c r="GG47" s="451"/>
      <c r="GH47" s="450"/>
      <c r="GI47" s="450"/>
    </row>
    <row r="48" spans="1:191">
      <c r="A48" s="465" t="s">
        <v>680</v>
      </c>
      <c r="B48" s="463">
        <v>6820</v>
      </c>
      <c r="C48" s="448">
        <f>Calculation!$E$1060</f>
        <v>0</v>
      </c>
      <c r="D48" s="448">
        <f t="shared" si="3"/>
        <v>0</v>
      </c>
      <c r="E48" s="464">
        <f t="shared" si="0"/>
        <v>0</v>
      </c>
      <c r="F48" s="448"/>
      <c r="G48" s="448"/>
      <c r="H48" s="9"/>
      <c r="I48" s="9"/>
      <c r="J48" s="8"/>
      <c r="K48" s="8"/>
      <c r="L48" s="8"/>
      <c r="M48" s="8"/>
      <c r="N48" s="9"/>
      <c r="O48" s="9"/>
      <c r="P48" s="8"/>
      <c r="Q48" s="8"/>
      <c r="R48" s="9"/>
      <c r="S48" s="9"/>
      <c r="T48" s="8"/>
      <c r="U48" s="8"/>
      <c r="V48" s="9"/>
      <c r="W48" s="9"/>
      <c r="X48" s="8"/>
      <c r="Y48" s="8"/>
      <c r="Z48" s="9"/>
      <c r="AA48" s="9"/>
      <c r="AB48" s="8"/>
      <c r="AC48" s="8"/>
      <c r="AD48" s="9"/>
      <c r="AE48" s="9"/>
      <c r="AF48" s="8"/>
      <c r="AG48" s="8"/>
      <c r="AH48" s="9"/>
      <c r="AI48" s="9"/>
      <c r="AJ48" s="8"/>
      <c r="AK48" s="8"/>
      <c r="AL48" s="9"/>
      <c r="AM48" s="9"/>
      <c r="AN48" s="8"/>
      <c r="AO48" s="8"/>
      <c r="AP48" s="9"/>
      <c r="AQ48" s="9"/>
      <c r="AR48" s="8"/>
      <c r="AS48" s="8"/>
      <c r="AT48" s="9"/>
      <c r="AU48" s="9"/>
      <c r="AV48" s="8"/>
      <c r="AW48" s="8"/>
      <c r="AX48" s="9"/>
      <c r="AY48" s="9"/>
      <c r="AZ48" s="8"/>
      <c r="BA48" s="8"/>
      <c r="BB48" s="9"/>
      <c r="BC48" s="9"/>
      <c r="BD48" s="8"/>
      <c r="BE48" s="8"/>
      <c r="BF48" s="9"/>
      <c r="BG48" s="9"/>
      <c r="BH48" s="8"/>
      <c r="BI48" s="8"/>
      <c r="BJ48" s="450"/>
      <c r="BK48" s="450"/>
      <c r="BL48" s="451"/>
      <c r="BM48" s="451"/>
      <c r="BN48" s="450"/>
      <c r="BO48" s="450"/>
      <c r="BP48" s="451"/>
      <c r="BQ48" s="451"/>
      <c r="BR48" s="450"/>
      <c r="BS48" s="450"/>
      <c r="BT48" s="451"/>
      <c r="BU48" s="451"/>
      <c r="BV48" s="450"/>
      <c r="BW48" s="450"/>
      <c r="BX48" s="451"/>
      <c r="BY48" s="451"/>
      <c r="BZ48" s="450"/>
      <c r="CA48" s="450"/>
      <c r="CB48" s="451"/>
      <c r="CC48" s="451"/>
      <c r="CD48" s="450"/>
      <c r="CE48" s="450"/>
      <c r="CF48" s="451"/>
      <c r="CG48" s="451"/>
      <c r="CH48" s="450"/>
      <c r="CI48" s="450"/>
      <c r="CJ48" s="451"/>
      <c r="CK48" s="451"/>
      <c r="CL48" s="450"/>
      <c r="CM48" s="450"/>
      <c r="CN48" s="451"/>
      <c r="CO48" s="451"/>
      <c r="CP48" s="450"/>
      <c r="CQ48" s="450"/>
      <c r="CR48" s="451"/>
      <c r="CS48" s="451"/>
      <c r="CT48" s="450"/>
      <c r="CU48" s="450"/>
      <c r="CV48" s="451"/>
      <c r="CW48" s="451"/>
      <c r="CX48" s="450"/>
      <c r="CY48" s="450"/>
      <c r="CZ48" s="451"/>
      <c r="DA48" s="451"/>
      <c r="DB48" s="450"/>
      <c r="DC48" s="450"/>
      <c r="DD48" s="451"/>
      <c r="DE48" s="451"/>
      <c r="DF48" s="450"/>
      <c r="DG48" s="450"/>
      <c r="DH48" s="451"/>
      <c r="DI48" s="451"/>
      <c r="DJ48" s="450"/>
      <c r="DK48" s="450"/>
      <c r="DL48" s="451"/>
      <c r="DM48" s="451"/>
      <c r="DN48" s="450"/>
      <c r="DO48" s="450"/>
      <c r="DP48" s="451"/>
      <c r="DQ48" s="451"/>
      <c r="DR48" s="450"/>
      <c r="DS48" s="450"/>
      <c r="DT48" s="451"/>
      <c r="DU48" s="451"/>
      <c r="DV48" s="450"/>
      <c r="DW48" s="450"/>
      <c r="DX48" s="451"/>
      <c r="DY48" s="451"/>
      <c r="DZ48" s="450"/>
      <c r="EA48" s="450"/>
      <c r="EB48" s="451"/>
      <c r="EC48" s="451"/>
      <c r="ED48" s="450"/>
      <c r="EE48" s="450"/>
      <c r="EF48" s="451"/>
      <c r="EG48" s="451"/>
      <c r="EH48" s="450"/>
      <c r="EI48" s="450"/>
      <c r="EJ48" s="451"/>
      <c r="EK48" s="451"/>
      <c r="EL48" s="450"/>
      <c r="EM48" s="450"/>
      <c r="EN48" s="451"/>
      <c r="EO48" s="451"/>
      <c r="EP48" s="450"/>
      <c r="EQ48" s="450"/>
      <c r="ER48" s="451"/>
      <c r="ES48" s="451"/>
      <c r="ET48" s="450"/>
      <c r="EU48" s="450"/>
      <c r="EV48" s="451"/>
      <c r="EW48" s="451"/>
      <c r="EX48" s="450"/>
      <c r="EY48" s="450"/>
      <c r="EZ48" s="451"/>
      <c r="FA48" s="451"/>
      <c r="FB48" s="450"/>
      <c r="FC48" s="450"/>
      <c r="FD48" s="451"/>
      <c r="FE48" s="451"/>
      <c r="FF48" s="450"/>
      <c r="FG48" s="450"/>
      <c r="FH48" s="451"/>
      <c r="FI48" s="451"/>
      <c r="FJ48" s="450"/>
      <c r="FK48" s="450"/>
      <c r="FL48" s="451"/>
      <c r="FM48" s="451"/>
      <c r="FN48" s="450"/>
      <c r="FO48" s="450"/>
      <c r="FP48" s="451"/>
      <c r="FQ48" s="451"/>
      <c r="FR48" s="450"/>
      <c r="FS48" s="450"/>
      <c r="FT48" s="451"/>
      <c r="FU48" s="451"/>
      <c r="FV48" s="450"/>
      <c r="FW48" s="450"/>
      <c r="FX48" s="451"/>
      <c r="FY48" s="451"/>
      <c r="FZ48" s="450"/>
      <c r="GA48" s="450"/>
      <c r="GB48" s="451"/>
      <c r="GC48" s="451"/>
      <c r="GD48" s="450"/>
      <c r="GE48" s="450"/>
      <c r="GF48" s="451"/>
      <c r="GG48" s="451"/>
      <c r="GH48" s="450"/>
      <c r="GI48" s="450"/>
    </row>
    <row r="49" spans="1:191" ht="14.25" customHeight="1">
      <c r="A49" s="465" t="s">
        <v>75</v>
      </c>
      <c r="B49" s="463">
        <v>6890</v>
      </c>
      <c r="C49" s="448">
        <f>Calculation!$E$1141</f>
        <v>0</v>
      </c>
      <c r="D49" s="448">
        <f t="shared" si="3"/>
        <v>0</v>
      </c>
      <c r="E49" s="464">
        <f t="shared" si="0"/>
        <v>0</v>
      </c>
      <c r="F49" s="448"/>
      <c r="G49" s="448"/>
      <c r="H49" s="9"/>
      <c r="I49" s="9"/>
      <c r="J49" s="8"/>
      <c r="K49" s="8"/>
      <c r="L49" s="8"/>
      <c r="M49" s="8"/>
      <c r="N49" s="9"/>
      <c r="O49" s="9"/>
      <c r="P49" s="8"/>
      <c r="Q49" s="8"/>
      <c r="R49" s="9"/>
      <c r="S49" s="9"/>
      <c r="T49" s="8"/>
      <c r="U49" s="8"/>
      <c r="V49" s="9"/>
      <c r="W49" s="9"/>
      <c r="X49" s="8"/>
      <c r="Y49" s="8"/>
      <c r="Z49" s="9"/>
      <c r="AA49" s="9"/>
      <c r="AB49" s="8"/>
      <c r="AC49" s="8"/>
      <c r="AD49" s="9"/>
      <c r="AE49" s="9"/>
      <c r="AF49" s="8"/>
      <c r="AG49" s="8"/>
      <c r="AH49" s="9"/>
      <c r="AI49" s="9"/>
      <c r="AJ49" s="8"/>
      <c r="AK49" s="8"/>
      <c r="AL49" s="9"/>
      <c r="AM49" s="9"/>
      <c r="AN49" s="8"/>
      <c r="AO49" s="8"/>
      <c r="AP49" s="9"/>
      <c r="AQ49" s="9"/>
      <c r="AR49" s="8"/>
      <c r="AS49" s="8"/>
      <c r="AT49" s="9"/>
      <c r="AU49" s="9"/>
      <c r="AV49" s="8"/>
      <c r="AW49" s="8"/>
      <c r="AX49" s="9"/>
      <c r="AY49" s="9"/>
      <c r="AZ49" s="8"/>
      <c r="BA49" s="8"/>
      <c r="BB49" s="9"/>
      <c r="BC49" s="9"/>
      <c r="BD49" s="8"/>
      <c r="BE49" s="8"/>
      <c r="BF49" s="9"/>
      <c r="BG49" s="9"/>
      <c r="BH49" s="8"/>
      <c r="BI49" s="8"/>
      <c r="BJ49" s="450"/>
      <c r="BK49" s="450"/>
      <c r="BL49" s="451"/>
      <c r="BM49" s="451"/>
      <c r="BN49" s="450"/>
      <c r="BO49" s="450"/>
      <c r="BP49" s="451"/>
      <c r="BQ49" s="451"/>
      <c r="BR49" s="450"/>
      <c r="BS49" s="450"/>
      <c r="BT49" s="451"/>
      <c r="BU49" s="451"/>
      <c r="BV49" s="450"/>
      <c r="BW49" s="450"/>
      <c r="BX49" s="451"/>
      <c r="BY49" s="451"/>
      <c r="BZ49" s="450"/>
      <c r="CA49" s="450"/>
      <c r="CB49" s="451"/>
      <c r="CC49" s="451"/>
      <c r="CD49" s="450"/>
      <c r="CE49" s="450"/>
      <c r="CF49" s="451"/>
      <c r="CG49" s="451"/>
      <c r="CH49" s="450"/>
      <c r="CI49" s="450"/>
      <c r="CJ49" s="451"/>
      <c r="CK49" s="451"/>
      <c r="CL49" s="450"/>
      <c r="CM49" s="450"/>
      <c r="CN49" s="451"/>
      <c r="CO49" s="451"/>
      <c r="CP49" s="450"/>
      <c r="CQ49" s="450"/>
      <c r="CR49" s="451"/>
      <c r="CS49" s="451"/>
      <c r="CT49" s="450"/>
      <c r="CU49" s="450"/>
      <c r="CV49" s="451"/>
      <c r="CW49" s="451"/>
      <c r="CX49" s="450"/>
      <c r="CY49" s="450"/>
      <c r="CZ49" s="451"/>
      <c r="DA49" s="451"/>
      <c r="DB49" s="450"/>
      <c r="DC49" s="450"/>
      <c r="DD49" s="451"/>
      <c r="DE49" s="451"/>
      <c r="DF49" s="450"/>
      <c r="DG49" s="450"/>
      <c r="DH49" s="451"/>
      <c r="DI49" s="451"/>
      <c r="DJ49" s="450"/>
      <c r="DK49" s="450"/>
      <c r="DL49" s="451"/>
      <c r="DM49" s="451"/>
      <c r="DN49" s="450"/>
      <c r="DO49" s="450"/>
      <c r="DP49" s="451"/>
      <c r="DQ49" s="451"/>
      <c r="DR49" s="450"/>
      <c r="DS49" s="450"/>
      <c r="DT49" s="451"/>
      <c r="DU49" s="451"/>
      <c r="DV49" s="450"/>
      <c r="DW49" s="450"/>
      <c r="DX49" s="451"/>
      <c r="DY49" s="451"/>
      <c r="DZ49" s="450"/>
      <c r="EA49" s="450"/>
      <c r="EB49" s="451"/>
      <c r="EC49" s="451"/>
      <c r="ED49" s="450"/>
      <c r="EE49" s="450"/>
      <c r="EF49" s="451"/>
      <c r="EG49" s="451"/>
      <c r="EH49" s="450"/>
      <c r="EI49" s="450"/>
      <c r="EJ49" s="451"/>
      <c r="EK49" s="451"/>
      <c r="EL49" s="450"/>
      <c r="EM49" s="450"/>
      <c r="EN49" s="451"/>
      <c r="EO49" s="451"/>
      <c r="EP49" s="450"/>
      <c r="EQ49" s="450"/>
      <c r="ER49" s="451"/>
      <c r="ES49" s="451"/>
      <c r="ET49" s="450"/>
      <c r="EU49" s="450"/>
      <c r="EV49" s="451"/>
      <c r="EW49" s="451"/>
      <c r="EX49" s="450"/>
      <c r="EY49" s="450"/>
      <c r="EZ49" s="451"/>
      <c r="FA49" s="451"/>
      <c r="FB49" s="450"/>
      <c r="FC49" s="450"/>
      <c r="FD49" s="451"/>
      <c r="FE49" s="451"/>
      <c r="FF49" s="450"/>
      <c r="FG49" s="450"/>
      <c r="FH49" s="451"/>
      <c r="FI49" s="451"/>
      <c r="FJ49" s="450"/>
      <c r="FK49" s="450"/>
      <c r="FL49" s="451"/>
      <c r="FM49" s="451"/>
      <c r="FN49" s="450"/>
      <c r="FO49" s="450"/>
      <c r="FP49" s="451"/>
      <c r="FQ49" s="451"/>
      <c r="FR49" s="450"/>
      <c r="FS49" s="450"/>
      <c r="FT49" s="451"/>
      <c r="FU49" s="451"/>
      <c r="FV49" s="450"/>
      <c r="FW49" s="450"/>
      <c r="FX49" s="451"/>
      <c r="FY49" s="451"/>
      <c r="FZ49" s="450"/>
      <c r="GA49" s="450"/>
      <c r="GB49" s="451"/>
      <c r="GC49" s="451"/>
      <c r="GD49" s="450"/>
      <c r="GE49" s="450"/>
      <c r="GF49" s="451"/>
      <c r="GG49" s="451"/>
      <c r="GH49" s="450"/>
      <c r="GI49" s="450"/>
    </row>
    <row r="50" spans="1:191" ht="14.25" customHeight="1">
      <c r="A50" s="465" t="s">
        <v>1049</v>
      </c>
      <c r="B50" s="26">
        <v>6800</v>
      </c>
      <c r="C50" s="448">
        <f>Calculation!E1473-C47-C49</f>
        <v>0</v>
      </c>
      <c r="D50" s="448">
        <f t="shared" si="3"/>
        <v>0</v>
      </c>
      <c r="E50" s="464">
        <f t="shared" si="0"/>
        <v>0</v>
      </c>
      <c r="F50" s="448"/>
      <c r="G50" s="448"/>
      <c r="H50" s="9"/>
      <c r="I50" s="9"/>
      <c r="J50" s="8"/>
      <c r="K50" s="8"/>
      <c r="L50" s="8"/>
      <c r="M50" s="8"/>
      <c r="N50" s="9"/>
      <c r="O50" s="9"/>
      <c r="P50" s="8"/>
      <c r="Q50" s="8"/>
      <c r="R50" s="9"/>
      <c r="S50" s="9"/>
      <c r="T50" s="8"/>
      <c r="U50" s="8"/>
      <c r="V50" s="9"/>
      <c r="W50" s="9"/>
      <c r="X50" s="8"/>
      <c r="Y50" s="8"/>
      <c r="Z50" s="9"/>
      <c r="AA50" s="9"/>
      <c r="AB50" s="8"/>
      <c r="AC50" s="8"/>
      <c r="AD50" s="9"/>
      <c r="AE50" s="9"/>
      <c r="AF50" s="8"/>
      <c r="AG50" s="8"/>
      <c r="AH50" s="9"/>
      <c r="AI50" s="9"/>
      <c r="AJ50" s="8"/>
      <c r="AK50" s="8"/>
      <c r="AL50" s="9"/>
      <c r="AM50" s="9"/>
      <c r="AN50" s="8"/>
      <c r="AO50" s="8"/>
      <c r="AP50" s="9"/>
      <c r="AQ50" s="9"/>
      <c r="AR50" s="8"/>
      <c r="AS50" s="8"/>
      <c r="AT50" s="9"/>
      <c r="AU50" s="9"/>
      <c r="AV50" s="8"/>
      <c r="AW50" s="8"/>
      <c r="AX50" s="9"/>
      <c r="AY50" s="9"/>
      <c r="AZ50" s="8"/>
      <c r="BA50" s="8"/>
      <c r="BB50" s="9"/>
      <c r="BC50" s="9"/>
      <c r="BD50" s="8"/>
      <c r="BE50" s="8"/>
      <c r="BF50" s="9"/>
      <c r="BG50" s="9"/>
      <c r="BH50" s="8"/>
      <c r="BI50" s="8"/>
      <c r="BJ50" s="450"/>
      <c r="BK50" s="450"/>
      <c r="BL50" s="451"/>
      <c r="BM50" s="451"/>
      <c r="BN50" s="450"/>
      <c r="BO50" s="450"/>
      <c r="BP50" s="451"/>
      <c r="BQ50" s="451"/>
      <c r="BR50" s="450"/>
      <c r="BS50" s="450"/>
      <c r="BT50" s="451"/>
      <c r="BU50" s="451"/>
      <c r="BV50" s="450"/>
      <c r="BW50" s="450"/>
      <c r="BX50" s="451"/>
      <c r="BY50" s="451"/>
      <c r="BZ50" s="450"/>
      <c r="CA50" s="450"/>
      <c r="CB50" s="451"/>
      <c r="CC50" s="451"/>
      <c r="CD50" s="450"/>
      <c r="CE50" s="450"/>
      <c r="CF50" s="451"/>
      <c r="CG50" s="451"/>
      <c r="CH50" s="450"/>
      <c r="CI50" s="450"/>
      <c r="CJ50" s="451"/>
      <c r="CK50" s="451"/>
      <c r="CL50" s="450"/>
      <c r="CM50" s="450"/>
      <c r="CN50" s="451"/>
      <c r="CO50" s="451"/>
      <c r="CP50" s="450"/>
      <c r="CQ50" s="450"/>
      <c r="CR50" s="451"/>
      <c r="CS50" s="451"/>
      <c r="CT50" s="450"/>
      <c r="CU50" s="450"/>
      <c r="CV50" s="451"/>
      <c r="CW50" s="451"/>
      <c r="CX50" s="450"/>
      <c r="CY50" s="450"/>
      <c r="CZ50" s="451"/>
      <c r="DA50" s="451"/>
      <c r="DB50" s="450"/>
      <c r="DC50" s="450"/>
      <c r="DD50" s="451"/>
      <c r="DE50" s="451"/>
      <c r="DF50" s="450"/>
      <c r="DG50" s="450"/>
      <c r="DH50" s="451"/>
      <c r="DI50" s="451"/>
      <c r="DJ50" s="450"/>
      <c r="DK50" s="450"/>
      <c r="DL50" s="451"/>
      <c r="DM50" s="451"/>
      <c r="DN50" s="450"/>
      <c r="DO50" s="450"/>
      <c r="DP50" s="451"/>
      <c r="DQ50" s="451"/>
      <c r="DR50" s="450"/>
      <c r="DS50" s="450"/>
      <c r="DT50" s="451"/>
      <c r="DU50" s="451"/>
      <c r="DV50" s="450"/>
      <c r="DW50" s="450"/>
      <c r="DX50" s="451"/>
      <c r="DY50" s="451"/>
      <c r="DZ50" s="450"/>
      <c r="EA50" s="450"/>
      <c r="EB50" s="451"/>
      <c r="EC50" s="451"/>
      <c r="ED50" s="450"/>
      <c r="EE50" s="450"/>
      <c r="EF50" s="451"/>
      <c r="EG50" s="451"/>
      <c r="EH50" s="450"/>
      <c r="EI50" s="450"/>
      <c r="EJ50" s="451"/>
      <c r="EK50" s="451"/>
      <c r="EL50" s="450"/>
      <c r="EM50" s="450"/>
      <c r="EN50" s="451"/>
      <c r="EO50" s="451"/>
      <c r="EP50" s="450"/>
      <c r="EQ50" s="450"/>
      <c r="ER50" s="451"/>
      <c r="ES50" s="451"/>
      <c r="ET50" s="450"/>
      <c r="EU50" s="450"/>
      <c r="EV50" s="451"/>
      <c r="EW50" s="451"/>
      <c r="EX50" s="450"/>
      <c r="EY50" s="450"/>
      <c r="EZ50" s="451"/>
      <c r="FA50" s="451"/>
      <c r="FB50" s="450"/>
      <c r="FC50" s="450"/>
      <c r="FD50" s="451"/>
      <c r="FE50" s="451"/>
      <c r="FF50" s="450"/>
      <c r="FG50" s="450"/>
      <c r="FH50" s="451"/>
      <c r="FI50" s="451"/>
      <c r="FJ50" s="450"/>
      <c r="FK50" s="450"/>
      <c r="FL50" s="451"/>
      <c r="FM50" s="451"/>
      <c r="FN50" s="450"/>
      <c r="FO50" s="450"/>
      <c r="FP50" s="451"/>
      <c r="FQ50" s="451"/>
      <c r="FR50" s="450"/>
      <c r="FS50" s="450"/>
      <c r="FT50" s="451"/>
      <c r="FU50" s="451"/>
      <c r="FV50" s="450"/>
      <c r="FW50" s="450"/>
      <c r="FX50" s="451"/>
      <c r="FY50" s="451"/>
      <c r="FZ50" s="450"/>
      <c r="GA50" s="450"/>
      <c r="GB50" s="451"/>
      <c r="GC50" s="451"/>
      <c r="GD50" s="450"/>
      <c r="GE50" s="450"/>
      <c r="GF50" s="451"/>
      <c r="GG50" s="451"/>
      <c r="GH50" s="450"/>
      <c r="GI50" s="450"/>
    </row>
    <row r="51" spans="1:191" ht="31.5" customHeight="1">
      <c r="A51" s="204" t="s">
        <v>582</v>
      </c>
      <c r="B51" s="463" t="s">
        <v>172</v>
      </c>
      <c r="C51" s="448">
        <f>Calculation!$E$1262</f>
        <v>0</v>
      </c>
      <c r="D51" s="448">
        <f t="shared" si="3"/>
        <v>0</v>
      </c>
      <c r="E51" s="464">
        <f t="shared" si="0"/>
        <v>0</v>
      </c>
      <c r="F51" s="448"/>
      <c r="G51" s="448"/>
      <c r="H51" s="9"/>
      <c r="I51" s="9"/>
      <c r="J51" s="8"/>
      <c r="K51" s="8"/>
      <c r="L51" s="8"/>
      <c r="M51" s="8"/>
      <c r="N51" s="9"/>
      <c r="O51" s="9"/>
      <c r="P51" s="8"/>
      <c r="Q51" s="8"/>
      <c r="R51" s="9"/>
      <c r="S51" s="9"/>
      <c r="T51" s="8"/>
      <c r="U51" s="8"/>
      <c r="V51" s="9"/>
      <c r="W51" s="9"/>
      <c r="X51" s="8"/>
      <c r="Y51" s="8"/>
      <c r="Z51" s="9"/>
      <c r="AA51" s="9"/>
      <c r="AB51" s="8"/>
      <c r="AC51" s="8"/>
      <c r="AD51" s="9"/>
      <c r="AE51" s="9"/>
      <c r="AF51" s="8"/>
      <c r="AG51" s="8"/>
      <c r="AH51" s="9"/>
      <c r="AI51" s="9"/>
      <c r="AJ51" s="8"/>
      <c r="AK51" s="8"/>
      <c r="AL51" s="9"/>
      <c r="AM51" s="9"/>
      <c r="AN51" s="8"/>
      <c r="AO51" s="8"/>
      <c r="AP51" s="9"/>
      <c r="AQ51" s="9"/>
      <c r="AR51" s="8"/>
      <c r="AS51" s="8"/>
      <c r="AT51" s="9"/>
      <c r="AU51" s="9"/>
      <c r="AV51" s="8"/>
      <c r="AW51" s="8"/>
      <c r="AX51" s="9"/>
      <c r="AY51" s="9"/>
      <c r="AZ51" s="8"/>
      <c r="BA51" s="8"/>
      <c r="BB51" s="9"/>
      <c r="BC51" s="9"/>
      <c r="BD51" s="8"/>
      <c r="BE51" s="8"/>
      <c r="BF51" s="9"/>
      <c r="BG51" s="9"/>
      <c r="BH51" s="8"/>
      <c r="BI51" s="8"/>
      <c r="BJ51" s="450"/>
      <c r="BK51" s="450"/>
      <c r="BL51" s="451"/>
      <c r="BM51" s="451"/>
      <c r="BN51" s="450"/>
      <c r="BO51" s="450"/>
      <c r="BP51" s="451"/>
      <c r="BQ51" s="451"/>
      <c r="BR51" s="450"/>
      <c r="BS51" s="450"/>
      <c r="BT51" s="451"/>
      <c r="BU51" s="451"/>
      <c r="BV51" s="450"/>
      <c r="BW51" s="450"/>
      <c r="BX51" s="451"/>
      <c r="BY51" s="451"/>
      <c r="BZ51" s="450"/>
      <c r="CA51" s="450"/>
      <c r="CB51" s="451"/>
      <c r="CC51" s="451"/>
      <c r="CD51" s="450"/>
      <c r="CE51" s="450"/>
      <c r="CF51" s="451"/>
      <c r="CG51" s="451"/>
      <c r="CH51" s="450"/>
      <c r="CI51" s="450"/>
      <c r="CJ51" s="451"/>
      <c r="CK51" s="451"/>
      <c r="CL51" s="450"/>
      <c r="CM51" s="450"/>
      <c r="CN51" s="451"/>
      <c r="CO51" s="451"/>
      <c r="CP51" s="450"/>
      <c r="CQ51" s="450"/>
      <c r="CR51" s="451"/>
      <c r="CS51" s="451"/>
      <c r="CT51" s="450"/>
      <c r="CU51" s="450"/>
      <c r="CV51" s="451"/>
      <c r="CW51" s="451"/>
      <c r="CX51" s="450"/>
      <c r="CY51" s="450"/>
      <c r="CZ51" s="451"/>
      <c r="DA51" s="451"/>
      <c r="DB51" s="450"/>
      <c r="DC51" s="450"/>
      <c r="DD51" s="451"/>
      <c r="DE51" s="451"/>
      <c r="DF51" s="450"/>
      <c r="DG51" s="450"/>
      <c r="DH51" s="451"/>
      <c r="DI51" s="451"/>
      <c r="DJ51" s="450"/>
      <c r="DK51" s="450"/>
      <c r="DL51" s="451"/>
      <c r="DM51" s="451"/>
      <c r="DN51" s="450"/>
      <c r="DO51" s="450"/>
      <c r="DP51" s="451"/>
      <c r="DQ51" s="451"/>
      <c r="DR51" s="450"/>
      <c r="DS51" s="450"/>
      <c r="DT51" s="451"/>
      <c r="DU51" s="451"/>
      <c r="DV51" s="450"/>
      <c r="DW51" s="450"/>
      <c r="DX51" s="451"/>
      <c r="DY51" s="451"/>
      <c r="DZ51" s="450"/>
      <c r="EA51" s="450"/>
      <c r="EB51" s="451"/>
      <c r="EC51" s="451"/>
      <c r="ED51" s="450"/>
      <c r="EE51" s="450"/>
      <c r="EF51" s="451"/>
      <c r="EG51" s="451"/>
      <c r="EH51" s="450"/>
      <c r="EI51" s="450"/>
      <c r="EJ51" s="451"/>
      <c r="EK51" s="451"/>
      <c r="EL51" s="450"/>
      <c r="EM51" s="450"/>
      <c r="EN51" s="451"/>
      <c r="EO51" s="451"/>
      <c r="EP51" s="450"/>
      <c r="EQ51" s="450"/>
      <c r="ER51" s="451"/>
      <c r="ES51" s="451"/>
      <c r="ET51" s="450"/>
      <c r="EU51" s="450"/>
      <c r="EV51" s="451"/>
      <c r="EW51" s="451"/>
      <c r="EX51" s="450"/>
      <c r="EY51" s="450"/>
      <c r="EZ51" s="451"/>
      <c r="FA51" s="451"/>
      <c r="FB51" s="450"/>
      <c r="FC51" s="450"/>
      <c r="FD51" s="451"/>
      <c r="FE51" s="451"/>
      <c r="FF51" s="450"/>
      <c r="FG51" s="450"/>
      <c r="FH51" s="451"/>
      <c r="FI51" s="451"/>
      <c r="FJ51" s="450"/>
      <c r="FK51" s="450"/>
      <c r="FL51" s="451"/>
      <c r="FM51" s="451"/>
      <c r="FN51" s="450"/>
      <c r="FO51" s="450"/>
      <c r="FP51" s="451"/>
      <c r="FQ51" s="451"/>
      <c r="FR51" s="450"/>
      <c r="FS51" s="450"/>
      <c r="FT51" s="451"/>
      <c r="FU51" s="451"/>
      <c r="FV51" s="450"/>
      <c r="FW51" s="450"/>
      <c r="FX51" s="451"/>
      <c r="FY51" s="451"/>
      <c r="FZ51" s="450"/>
      <c r="GA51" s="450"/>
      <c r="GB51" s="451"/>
      <c r="GC51" s="451"/>
      <c r="GD51" s="450"/>
      <c r="GE51" s="450"/>
      <c r="GF51" s="451"/>
      <c r="GG51" s="451"/>
      <c r="GH51" s="450"/>
      <c r="GI51" s="450"/>
    </row>
    <row r="52" spans="1:191" ht="28">
      <c r="A52" s="461" t="s">
        <v>583</v>
      </c>
      <c r="B52" s="463">
        <v>6100</v>
      </c>
      <c r="C52" s="448">
        <f>Calculation!$E$40</f>
        <v>0</v>
      </c>
      <c r="D52" s="448">
        <f t="shared" si="3"/>
        <v>0</v>
      </c>
      <c r="E52" s="464">
        <f t="shared" si="0"/>
        <v>0</v>
      </c>
      <c r="F52" s="448"/>
      <c r="G52" s="448"/>
      <c r="H52" s="9"/>
      <c r="I52" s="9"/>
      <c r="J52" s="8"/>
      <c r="K52" s="8"/>
      <c r="L52" s="8"/>
      <c r="M52" s="8"/>
      <c r="N52" s="9"/>
      <c r="O52" s="9"/>
      <c r="P52" s="8"/>
      <c r="Q52" s="8"/>
      <c r="R52" s="9"/>
      <c r="S52" s="9"/>
      <c r="T52" s="8"/>
      <c r="U52" s="8"/>
      <c r="V52" s="9"/>
      <c r="W52" s="9"/>
      <c r="X52" s="8"/>
      <c r="Y52" s="8"/>
      <c r="Z52" s="9"/>
      <c r="AA52" s="9"/>
      <c r="AB52" s="8"/>
      <c r="AC52" s="8"/>
      <c r="AD52" s="9"/>
      <c r="AE52" s="9"/>
      <c r="AF52" s="8"/>
      <c r="AG52" s="8"/>
      <c r="AH52" s="9"/>
      <c r="AI52" s="9"/>
      <c r="AJ52" s="8"/>
      <c r="AK52" s="8"/>
      <c r="AL52" s="9"/>
      <c r="AM52" s="9"/>
      <c r="AN52" s="8"/>
      <c r="AO52" s="8"/>
      <c r="AP52" s="9"/>
      <c r="AQ52" s="9"/>
      <c r="AR52" s="8"/>
      <c r="AS52" s="8"/>
      <c r="AT52" s="9"/>
      <c r="AU52" s="9"/>
      <c r="AV52" s="8"/>
      <c r="AW52" s="8"/>
      <c r="AX52" s="9"/>
      <c r="AY52" s="9"/>
      <c r="AZ52" s="8"/>
      <c r="BA52" s="8"/>
      <c r="BB52" s="9"/>
      <c r="BC52" s="9"/>
      <c r="BD52" s="8"/>
      <c r="BE52" s="8"/>
      <c r="BF52" s="9"/>
      <c r="BG52" s="9"/>
      <c r="BH52" s="8"/>
      <c r="BI52" s="8"/>
      <c r="BJ52" s="450"/>
      <c r="BK52" s="450"/>
      <c r="BL52" s="451"/>
      <c r="BM52" s="451"/>
      <c r="BN52" s="450"/>
      <c r="BO52" s="450"/>
      <c r="BP52" s="451"/>
      <c r="BQ52" s="451"/>
      <c r="BR52" s="450"/>
      <c r="BS52" s="450"/>
      <c r="BT52" s="451"/>
      <c r="BU52" s="451"/>
      <c r="BV52" s="450"/>
      <c r="BW52" s="450"/>
      <c r="BX52" s="451"/>
      <c r="BY52" s="451"/>
      <c r="BZ52" s="450"/>
      <c r="CA52" s="450"/>
      <c r="CB52" s="451"/>
      <c r="CC52" s="451"/>
      <c r="CD52" s="450"/>
      <c r="CE52" s="450"/>
      <c r="CF52" s="451"/>
      <c r="CG52" s="451"/>
      <c r="CH52" s="450"/>
      <c r="CI52" s="450"/>
      <c r="CJ52" s="451"/>
      <c r="CK52" s="451"/>
      <c r="CL52" s="450"/>
      <c r="CM52" s="450"/>
      <c r="CN52" s="451"/>
      <c r="CO52" s="451"/>
      <c r="CP52" s="450"/>
      <c r="CQ52" s="450"/>
      <c r="CR52" s="451"/>
      <c r="CS52" s="451"/>
      <c r="CT52" s="450"/>
      <c r="CU52" s="450"/>
      <c r="CV52" s="451"/>
      <c r="CW52" s="451"/>
      <c r="CX52" s="450"/>
      <c r="CY52" s="450"/>
      <c r="CZ52" s="451"/>
      <c r="DA52" s="451"/>
      <c r="DB52" s="450"/>
      <c r="DC52" s="450"/>
      <c r="DD52" s="451"/>
      <c r="DE52" s="451"/>
      <c r="DF52" s="450"/>
      <c r="DG52" s="450"/>
      <c r="DH52" s="451"/>
      <c r="DI52" s="451"/>
      <c r="DJ52" s="450"/>
      <c r="DK52" s="450"/>
      <c r="DL52" s="451"/>
      <c r="DM52" s="451"/>
      <c r="DN52" s="450"/>
      <c r="DO52" s="450"/>
      <c r="DP52" s="451"/>
      <c r="DQ52" s="451"/>
      <c r="DR52" s="450"/>
      <c r="DS52" s="450"/>
      <c r="DT52" s="451"/>
      <c r="DU52" s="451"/>
      <c r="DV52" s="450"/>
      <c r="DW52" s="450"/>
      <c r="DX52" s="451"/>
      <c r="DY52" s="451"/>
      <c r="DZ52" s="450"/>
      <c r="EA52" s="450"/>
      <c r="EB52" s="451"/>
      <c r="EC52" s="451"/>
      <c r="ED52" s="450"/>
      <c r="EE52" s="450"/>
      <c r="EF52" s="451"/>
      <c r="EG52" s="451"/>
      <c r="EH52" s="450"/>
      <c r="EI52" s="450"/>
      <c r="EJ52" s="451"/>
      <c r="EK52" s="451"/>
      <c r="EL52" s="450"/>
      <c r="EM52" s="450"/>
      <c r="EN52" s="451"/>
      <c r="EO52" s="451"/>
      <c r="EP52" s="450"/>
      <c r="EQ52" s="450"/>
      <c r="ER52" s="451"/>
      <c r="ES52" s="451"/>
      <c r="ET52" s="450"/>
      <c r="EU52" s="450"/>
      <c r="EV52" s="451"/>
      <c r="EW52" s="451"/>
      <c r="EX52" s="450"/>
      <c r="EY52" s="450"/>
      <c r="EZ52" s="451"/>
      <c r="FA52" s="451"/>
      <c r="FB52" s="450"/>
      <c r="FC52" s="450"/>
      <c r="FD52" s="451"/>
      <c r="FE52" s="451"/>
      <c r="FF52" s="450"/>
      <c r="FG52" s="450"/>
      <c r="FH52" s="451"/>
      <c r="FI52" s="451"/>
      <c r="FJ52" s="450"/>
      <c r="FK52" s="450"/>
      <c r="FL52" s="451"/>
      <c r="FM52" s="451"/>
      <c r="FN52" s="450"/>
      <c r="FO52" s="450"/>
      <c r="FP52" s="451"/>
      <c r="FQ52" s="451"/>
      <c r="FR52" s="450"/>
      <c r="FS52" s="450"/>
      <c r="FT52" s="451"/>
      <c r="FU52" s="451"/>
      <c r="FV52" s="450"/>
      <c r="FW52" s="450"/>
      <c r="FX52" s="451"/>
      <c r="FY52" s="451"/>
      <c r="FZ52" s="450"/>
      <c r="GA52" s="450"/>
      <c r="GB52" s="451"/>
      <c r="GC52" s="451"/>
      <c r="GD52" s="450"/>
      <c r="GE52" s="450"/>
      <c r="GF52" s="451"/>
      <c r="GG52" s="451"/>
      <c r="GH52" s="450"/>
      <c r="GI52" s="450"/>
    </row>
    <row r="53" spans="1:191">
      <c r="A53" s="452" t="s">
        <v>73</v>
      </c>
      <c r="B53" s="463">
        <v>6200</v>
      </c>
      <c r="C53" s="448">
        <f>Calculation!$E$145</f>
        <v>0</v>
      </c>
      <c r="D53" s="448">
        <f t="shared" si="3"/>
        <v>0</v>
      </c>
      <c r="E53" s="464">
        <f t="shared" si="0"/>
        <v>0</v>
      </c>
      <c r="F53" s="448"/>
      <c r="G53" s="448"/>
      <c r="H53" s="9"/>
      <c r="I53" s="9"/>
      <c r="J53" s="8"/>
      <c r="K53" s="8"/>
      <c r="L53" s="8"/>
      <c r="M53" s="8"/>
      <c r="N53" s="9"/>
      <c r="O53" s="9"/>
      <c r="P53" s="8"/>
      <c r="Q53" s="8"/>
      <c r="R53" s="9"/>
      <c r="S53" s="9"/>
      <c r="T53" s="8"/>
      <c r="U53" s="8"/>
      <c r="V53" s="9"/>
      <c r="W53" s="9"/>
      <c r="X53" s="8"/>
      <c r="Y53" s="8"/>
      <c r="Z53" s="9"/>
      <c r="AA53" s="9"/>
      <c r="AB53" s="8"/>
      <c r="AC53" s="8"/>
      <c r="AD53" s="9"/>
      <c r="AE53" s="9"/>
      <c r="AF53" s="8"/>
      <c r="AG53" s="8"/>
      <c r="AH53" s="9"/>
      <c r="AI53" s="9"/>
      <c r="AJ53" s="8"/>
      <c r="AK53" s="8"/>
      <c r="AL53" s="9"/>
      <c r="AM53" s="9"/>
      <c r="AN53" s="8"/>
      <c r="AO53" s="8"/>
      <c r="AP53" s="9"/>
      <c r="AQ53" s="9"/>
      <c r="AR53" s="8"/>
      <c r="AS53" s="8"/>
      <c r="AT53" s="9"/>
      <c r="AU53" s="9"/>
      <c r="AV53" s="8"/>
      <c r="AW53" s="8"/>
      <c r="AX53" s="9"/>
      <c r="AY53" s="9"/>
      <c r="AZ53" s="8"/>
      <c r="BA53" s="8"/>
      <c r="BB53" s="9"/>
      <c r="BC53" s="9"/>
      <c r="BD53" s="8"/>
      <c r="BE53" s="8"/>
      <c r="BF53" s="9"/>
      <c r="BG53" s="9"/>
      <c r="BH53" s="8"/>
      <c r="BI53" s="8"/>
      <c r="BJ53" s="450"/>
      <c r="BK53" s="450"/>
      <c r="BL53" s="451"/>
      <c r="BM53" s="451"/>
      <c r="BN53" s="450"/>
      <c r="BO53" s="450"/>
      <c r="BP53" s="451"/>
      <c r="BQ53" s="451"/>
      <c r="BR53" s="450"/>
      <c r="BS53" s="450"/>
      <c r="BT53" s="451"/>
      <c r="BU53" s="451"/>
      <c r="BV53" s="450"/>
      <c r="BW53" s="450"/>
      <c r="BX53" s="451"/>
      <c r="BY53" s="451"/>
      <c r="BZ53" s="450"/>
      <c r="CA53" s="450"/>
      <c r="CB53" s="451"/>
      <c r="CC53" s="451"/>
      <c r="CD53" s="450"/>
      <c r="CE53" s="450"/>
      <c r="CF53" s="451"/>
      <c r="CG53" s="451"/>
      <c r="CH53" s="450"/>
      <c r="CI53" s="450"/>
      <c r="CJ53" s="451"/>
      <c r="CK53" s="451"/>
      <c r="CL53" s="450"/>
      <c r="CM53" s="450"/>
      <c r="CN53" s="451"/>
      <c r="CO53" s="451"/>
      <c r="CP53" s="450"/>
      <c r="CQ53" s="450"/>
      <c r="CR53" s="451"/>
      <c r="CS53" s="451"/>
      <c r="CT53" s="450"/>
      <c r="CU53" s="450"/>
      <c r="CV53" s="451"/>
      <c r="CW53" s="451"/>
      <c r="CX53" s="450"/>
      <c r="CY53" s="450"/>
      <c r="CZ53" s="451"/>
      <c r="DA53" s="451"/>
      <c r="DB53" s="450"/>
      <c r="DC53" s="450"/>
      <c r="DD53" s="451"/>
      <c r="DE53" s="451"/>
      <c r="DF53" s="450"/>
      <c r="DG53" s="450"/>
      <c r="DH53" s="451"/>
      <c r="DI53" s="451"/>
      <c r="DJ53" s="450"/>
      <c r="DK53" s="450"/>
      <c r="DL53" s="451"/>
      <c r="DM53" s="451"/>
      <c r="DN53" s="450"/>
      <c r="DO53" s="450"/>
      <c r="DP53" s="451"/>
      <c r="DQ53" s="451"/>
      <c r="DR53" s="450"/>
      <c r="DS53" s="450"/>
      <c r="DT53" s="451"/>
      <c r="DU53" s="451"/>
      <c r="DV53" s="450"/>
      <c r="DW53" s="450"/>
      <c r="DX53" s="451"/>
      <c r="DY53" s="451"/>
      <c r="DZ53" s="450"/>
      <c r="EA53" s="450"/>
      <c r="EB53" s="451"/>
      <c r="EC53" s="451"/>
      <c r="ED53" s="450"/>
      <c r="EE53" s="450"/>
      <c r="EF53" s="451"/>
      <c r="EG53" s="451"/>
      <c r="EH53" s="450"/>
      <c r="EI53" s="450"/>
      <c r="EJ53" s="451"/>
      <c r="EK53" s="451"/>
      <c r="EL53" s="450"/>
      <c r="EM53" s="450"/>
      <c r="EN53" s="451"/>
      <c r="EO53" s="451"/>
      <c r="EP53" s="450"/>
      <c r="EQ53" s="450"/>
      <c r="ER53" s="451"/>
      <c r="ES53" s="451"/>
      <c r="ET53" s="450"/>
      <c r="EU53" s="450"/>
      <c r="EV53" s="451"/>
      <c r="EW53" s="451"/>
      <c r="EX53" s="450"/>
      <c r="EY53" s="450"/>
      <c r="EZ53" s="451"/>
      <c r="FA53" s="451"/>
      <c r="FB53" s="450"/>
      <c r="FC53" s="450"/>
      <c r="FD53" s="451"/>
      <c r="FE53" s="451"/>
      <c r="FF53" s="450"/>
      <c r="FG53" s="450"/>
      <c r="FH53" s="451"/>
      <c r="FI53" s="451"/>
      <c r="FJ53" s="450"/>
      <c r="FK53" s="450"/>
      <c r="FL53" s="451"/>
      <c r="FM53" s="451"/>
      <c r="FN53" s="450"/>
      <c r="FO53" s="450"/>
      <c r="FP53" s="451"/>
      <c r="FQ53" s="451"/>
      <c r="FR53" s="450"/>
      <c r="FS53" s="450"/>
      <c r="FT53" s="451"/>
      <c r="FU53" s="451"/>
      <c r="FV53" s="450"/>
      <c r="FW53" s="450"/>
      <c r="FX53" s="451"/>
      <c r="FY53" s="451"/>
      <c r="FZ53" s="450"/>
      <c r="GA53" s="450"/>
      <c r="GB53" s="451"/>
      <c r="GC53" s="451"/>
      <c r="GD53" s="450"/>
      <c r="GE53" s="450"/>
      <c r="GF53" s="451"/>
      <c r="GG53" s="451"/>
      <c r="GH53" s="450"/>
      <c r="GI53" s="450"/>
    </row>
    <row r="54" spans="1:191">
      <c r="A54" s="452" t="s">
        <v>576</v>
      </c>
      <c r="B54" s="463" t="s">
        <v>171</v>
      </c>
      <c r="C54" s="448">
        <f>Calculation!$E$350</f>
        <v>0</v>
      </c>
      <c r="D54" s="448">
        <f t="shared" si="3"/>
        <v>0</v>
      </c>
      <c r="E54" s="464">
        <f t="shared" si="0"/>
        <v>0</v>
      </c>
      <c r="F54" s="448"/>
      <c r="G54" s="448"/>
      <c r="H54" s="9"/>
      <c r="I54" s="9"/>
      <c r="J54" s="8"/>
      <c r="K54" s="8"/>
      <c r="L54" s="8"/>
      <c r="M54" s="8"/>
      <c r="N54" s="9"/>
      <c r="O54" s="9"/>
      <c r="P54" s="8"/>
      <c r="Q54" s="8"/>
      <c r="R54" s="9"/>
      <c r="S54" s="9"/>
      <c r="T54" s="8"/>
      <c r="U54" s="8"/>
      <c r="V54" s="9"/>
      <c r="W54" s="9"/>
      <c r="X54" s="8"/>
      <c r="Y54" s="8"/>
      <c r="Z54" s="9"/>
      <c r="AA54" s="9"/>
      <c r="AB54" s="8"/>
      <c r="AC54" s="8"/>
      <c r="AD54" s="9"/>
      <c r="AE54" s="9"/>
      <c r="AF54" s="8"/>
      <c r="AG54" s="8"/>
      <c r="AH54" s="9"/>
      <c r="AI54" s="9"/>
      <c r="AJ54" s="8"/>
      <c r="AK54" s="8"/>
      <c r="AL54" s="9"/>
      <c r="AM54" s="9"/>
      <c r="AN54" s="8"/>
      <c r="AO54" s="8"/>
      <c r="AP54" s="9"/>
      <c r="AQ54" s="9"/>
      <c r="AR54" s="8"/>
      <c r="AS54" s="8"/>
      <c r="AT54" s="9"/>
      <c r="AU54" s="9"/>
      <c r="AV54" s="8"/>
      <c r="AW54" s="8"/>
      <c r="AX54" s="9"/>
      <c r="AY54" s="9"/>
      <c r="AZ54" s="8"/>
      <c r="BA54" s="8"/>
      <c r="BB54" s="9"/>
      <c r="BC54" s="9"/>
      <c r="BD54" s="8"/>
      <c r="BE54" s="8"/>
      <c r="BF54" s="9"/>
      <c r="BG54" s="9"/>
      <c r="BH54" s="8"/>
      <c r="BI54" s="8"/>
      <c r="BJ54" s="450"/>
      <c r="BK54" s="450"/>
      <c r="BL54" s="451"/>
      <c r="BM54" s="451"/>
      <c r="BN54" s="450"/>
      <c r="BO54" s="450"/>
      <c r="BP54" s="451"/>
      <c r="BQ54" s="451"/>
      <c r="BR54" s="450"/>
      <c r="BS54" s="450"/>
      <c r="BT54" s="451"/>
      <c r="BU54" s="451"/>
      <c r="BV54" s="450"/>
      <c r="BW54" s="450"/>
      <c r="BX54" s="451"/>
      <c r="BY54" s="451"/>
      <c r="BZ54" s="450"/>
      <c r="CA54" s="450"/>
      <c r="CB54" s="451"/>
      <c r="CC54" s="451"/>
      <c r="CD54" s="450"/>
      <c r="CE54" s="450"/>
      <c r="CF54" s="451"/>
      <c r="CG54" s="451"/>
      <c r="CH54" s="450"/>
      <c r="CI54" s="450"/>
      <c r="CJ54" s="451"/>
      <c r="CK54" s="451"/>
      <c r="CL54" s="450"/>
      <c r="CM54" s="450"/>
      <c r="CN54" s="451"/>
      <c r="CO54" s="451"/>
      <c r="CP54" s="450"/>
      <c r="CQ54" s="450"/>
      <c r="CR54" s="451"/>
      <c r="CS54" s="451"/>
      <c r="CT54" s="450"/>
      <c r="CU54" s="450"/>
      <c r="CV54" s="451"/>
      <c r="CW54" s="451"/>
      <c r="CX54" s="450"/>
      <c r="CY54" s="450"/>
      <c r="CZ54" s="451"/>
      <c r="DA54" s="451"/>
      <c r="DB54" s="450"/>
      <c r="DC54" s="450"/>
      <c r="DD54" s="451"/>
      <c r="DE54" s="451"/>
      <c r="DF54" s="450"/>
      <c r="DG54" s="450"/>
      <c r="DH54" s="451"/>
      <c r="DI54" s="451"/>
      <c r="DJ54" s="450"/>
      <c r="DK54" s="450"/>
      <c r="DL54" s="451"/>
      <c r="DM54" s="451"/>
      <c r="DN54" s="450"/>
      <c r="DO54" s="450"/>
      <c r="DP54" s="451"/>
      <c r="DQ54" s="451"/>
      <c r="DR54" s="450"/>
      <c r="DS54" s="450"/>
      <c r="DT54" s="451"/>
      <c r="DU54" s="451"/>
      <c r="DV54" s="450"/>
      <c r="DW54" s="450"/>
      <c r="DX54" s="451"/>
      <c r="DY54" s="451"/>
      <c r="DZ54" s="450"/>
      <c r="EA54" s="450"/>
      <c r="EB54" s="451"/>
      <c r="EC54" s="451"/>
      <c r="ED54" s="450"/>
      <c r="EE54" s="450"/>
      <c r="EF54" s="451"/>
      <c r="EG54" s="451"/>
      <c r="EH54" s="450"/>
      <c r="EI54" s="450"/>
      <c r="EJ54" s="451"/>
      <c r="EK54" s="451"/>
      <c r="EL54" s="450"/>
      <c r="EM54" s="450"/>
      <c r="EN54" s="451"/>
      <c r="EO54" s="451"/>
      <c r="EP54" s="450"/>
      <c r="EQ54" s="450"/>
      <c r="ER54" s="451"/>
      <c r="ES54" s="451"/>
      <c r="ET54" s="450"/>
      <c r="EU54" s="450"/>
      <c r="EV54" s="451"/>
      <c r="EW54" s="451"/>
      <c r="EX54" s="450"/>
      <c r="EY54" s="450"/>
      <c r="EZ54" s="451"/>
      <c r="FA54" s="451"/>
      <c r="FB54" s="450"/>
      <c r="FC54" s="450"/>
      <c r="FD54" s="451"/>
      <c r="FE54" s="451"/>
      <c r="FF54" s="450"/>
      <c r="FG54" s="450"/>
      <c r="FH54" s="451"/>
      <c r="FI54" s="451"/>
      <c r="FJ54" s="450"/>
      <c r="FK54" s="450"/>
      <c r="FL54" s="451"/>
      <c r="FM54" s="451"/>
      <c r="FN54" s="450"/>
      <c r="FO54" s="450"/>
      <c r="FP54" s="451"/>
      <c r="FQ54" s="451"/>
      <c r="FR54" s="450"/>
      <c r="FS54" s="450"/>
      <c r="FT54" s="451"/>
      <c r="FU54" s="451"/>
      <c r="FV54" s="450"/>
      <c r="FW54" s="450"/>
      <c r="FX54" s="451"/>
      <c r="FY54" s="451"/>
      <c r="FZ54" s="450"/>
      <c r="GA54" s="450"/>
      <c r="GB54" s="451"/>
      <c r="GC54" s="451"/>
      <c r="GD54" s="450"/>
      <c r="GE54" s="450"/>
      <c r="GF54" s="451"/>
      <c r="GG54" s="451"/>
      <c r="GH54" s="450"/>
      <c r="GI54" s="450"/>
    </row>
    <row r="55" spans="1:191">
      <c r="A55" s="452" t="s">
        <v>181</v>
      </c>
      <c r="B55" s="463">
        <v>6600</v>
      </c>
      <c r="C55" s="448">
        <f>Calculation!$E$668</f>
        <v>0</v>
      </c>
      <c r="D55" s="448">
        <f t="shared" si="3"/>
        <v>0</v>
      </c>
      <c r="E55" s="464">
        <f t="shared" si="0"/>
        <v>0</v>
      </c>
      <c r="F55" s="448"/>
      <c r="G55" s="448"/>
      <c r="H55" s="9"/>
      <c r="I55" s="9"/>
      <c r="J55" s="8"/>
      <c r="K55" s="8"/>
      <c r="L55" s="8"/>
      <c r="M55" s="8"/>
      <c r="N55" s="9"/>
      <c r="O55" s="9"/>
      <c r="P55" s="8"/>
      <c r="Q55" s="8"/>
      <c r="R55" s="9"/>
      <c r="S55" s="9"/>
      <c r="T55" s="8"/>
      <c r="U55" s="8"/>
      <c r="V55" s="9"/>
      <c r="W55" s="9"/>
      <c r="X55" s="8"/>
      <c r="Y55" s="8"/>
      <c r="Z55" s="9"/>
      <c r="AA55" s="9"/>
      <c r="AB55" s="8"/>
      <c r="AC55" s="8"/>
      <c r="AD55" s="9"/>
      <c r="AE55" s="9"/>
      <c r="AF55" s="8"/>
      <c r="AG55" s="8"/>
      <c r="AH55" s="9"/>
      <c r="AI55" s="9"/>
      <c r="AJ55" s="8"/>
      <c r="AK55" s="8"/>
      <c r="AL55" s="9"/>
      <c r="AM55" s="9"/>
      <c r="AN55" s="8"/>
      <c r="AO55" s="8"/>
      <c r="AP55" s="9"/>
      <c r="AQ55" s="9"/>
      <c r="AR55" s="8"/>
      <c r="AS55" s="8"/>
      <c r="AT55" s="9"/>
      <c r="AU55" s="9"/>
      <c r="AV55" s="8"/>
      <c r="AW55" s="8"/>
      <c r="AX55" s="9"/>
      <c r="AY55" s="9"/>
      <c r="AZ55" s="8"/>
      <c r="BA55" s="8"/>
      <c r="BB55" s="9"/>
      <c r="BC55" s="9"/>
      <c r="BD55" s="8"/>
      <c r="BE55" s="8"/>
      <c r="BF55" s="9"/>
      <c r="BG55" s="9"/>
      <c r="BH55" s="8"/>
      <c r="BI55" s="8"/>
      <c r="BJ55" s="450"/>
      <c r="BK55" s="450"/>
      <c r="BL55" s="451"/>
      <c r="BM55" s="451"/>
      <c r="BN55" s="450"/>
      <c r="BO55" s="450"/>
      <c r="BP55" s="451"/>
      <c r="BQ55" s="451"/>
      <c r="BR55" s="450"/>
      <c r="BS55" s="450"/>
      <c r="BT55" s="451"/>
      <c r="BU55" s="451"/>
      <c r="BV55" s="450"/>
      <c r="BW55" s="450"/>
      <c r="BX55" s="451"/>
      <c r="BY55" s="451"/>
      <c r="BZ55" s="450"/>
      <c r="CA55" s="450"/>
      <c r="CB55" s="451"/>
      <c r="CC55" s="451"/>
      <c r="CD55" s="450"/>
      <c r="CE55" s="450"/>
      <c r="CF55" s="451"/>
      <c r="CG55" s="451"/>
      <c r="CH55" s="450"/>
      <c r="CI55" s="450"/>
      <c r="CJ55" s="451"/>
      <c r="CK55" s="451"/>
      <c r="CL55" s="450"/>
      <c r="CM55" s="450"/>
      <c r="CN55" s="451"/>
      <c r="CO55" s="451"/>
      <c r="CP55" s="450"/>
      <c r="CQ55" s="450"/>
      <c r="CR55" s="451"/>
      <c r="CS55" s="451"/>
      <c r="CT55" s="450"/>
      <c r="CU55" s="450"/>
      <c r="CV55" s="451"/>
      <c r="CW55" s="451"/>
      <c r="CX55" s="450"/>
      <c r="CY55" s="450"/>
      <c r="CZ55" s="451"/>
      <c r="DA55" s="451"/>
      <c r="DB55" s="450"/>
      <c r="DC55" s="450"/>
      <c r="DD55" s="451"/>
      <c r="DE55" s="451"/>
      <c r="DF55" s="450"/>
      <c r="DG55" s="450"/>
      <c r="DH55" s="451"/>
      <c r="DI55" s="451"/>
      <c r="DJ55" s="450"/>
      <c r="DK55" s="450"/>
      <c r="DL55" s="451"/>
      <c r="DM55" s="451"/>
      <c r="DN55" s="450"/>
      <c r="DO55" s="450"/>
      <c r="DP55" s="451"/>
      <c r="DQ55" s="451"/>
      <c r="DR55" s="450"/>
      <c r="DS55" s="450"/>
      <c r="DT55" s="451"/>
      <c r="DU55" s="451"/>
      <c r="DV55" s="450"/>
      <c r="DW55" s="450"/>
      <c r="DX55" s="451"/>
      <c r="DY55" s="451"/>
      <c r="DZ55" s="450"/>
      <c r="EA55" s="450"/>
      <c r="EB55" s="451"/>
      <c r="EC55" s="451"/>
      <c r="ED55" s="450"/>
      <c r="EE55" s="450"/>
      <c r="EF55" s="451"/>
      <c r="EG55" s="451"/>
      <c r="EH55" s="450"/>
      <c r="EI55" s="450"/>
      <c r="EJ55" s="451"/>
      <c r="EK55" s="451"/>
      <c r="EL55" s="450"/>
      <c r="EM55" s="450"/>
      <c r="EN55" s="451"/>
      <c r="EO55" s="451"/>
      <c r="EP55" s="450"/>
      <c r="EQ55" s="450"/>
      <c r="ER55" s="451"/>
      <c r="ES55" s="451"/>
      <c r="ET55" s="450"/>
      <c r="EU55" s="450"/>
      <c r="EV55" s="451"/>
      <c r="EW55" s="451"/>
      <c r="EX55" s="450"/>
      <c r="EY55" s="450"/>
      <c r="EZ55" s="451"/>
      <c r="FA55" s="451"/>
      <c r="FB55" s="450"/>
      <c r="FC55" s="450"/>
      <c r="FD55" s="451"/>
      <c r="FE55" s="451"/>
      <c r="FF55" s="450"/>
      <c r="FG55" s="450"/>
      <c r="FH55" s="451"/>
      <c r="FI55" s="451"/>
      <c r="FJ55" s="450"/>
      <c r="FK55" s="450"/>
      <c r="FL55" s="451"/>
      <c r="FM55" s="451"/>
      <c r="FN55" s="450"/>
      <c r="FO55" s="450"/>
      <c r="FP55" s="451"/>
      <c r="FQ55" s="451"/>
      <c r="FR55" s="450"/>
      <c r="FS55" s="450"/>
      <c r="FT55" s="451"/>
      <c r="FU55" s="451"/>
      <c r="FV55" s="450"/>
      <c r="FW55" s="450"/>
      <c r="FX55" s="451"/>
      <c r="FY55" s="451"/>
      <c r="FZ55" s="450"/>
      <c r="GA55" s="450"/>
      <c r="GB55" s="451"/>
      <c r="GC55" s="451"/>
      <c r="GD55" s="450"/>
      <c r="GE55" s="450"/>
      <c r="GF55" s="451"/>
      <c r="GG55" s="451"/>
      <c r="GH55" s="450"/>
      <c r="GI55" s="450"/>
    </row>
    <row r="56" spans="1:191" ht="15" customHeight="1">
      <c r="A56" s="452" t="s">
        <v>74</v>
      </c>
      <c r="B56" s="463">
        <v>6700</v>
      </c>
      <c r="C56" s="466"/>
      <c r="D56" s="466"/>
      <c r="E56" s="467"/>
      <c r="F56" s="468"/>
      <c r="G56" s="468"/>
      <c r="H56" s="456"/>
      <c r="I56" s="456"/>
      <c r="J56" s="451"/>
      <c r="K56" s="451"/>
      <c r="L56" s="451"/>
      <c r="M56" s="451"/>
      <c r="N56" s="456"/>
      <c r="O56" s="456"/>
      <c r="P56" s="451"/>
      <c r="Q56" s="451"/>
      <c r="R56" s="456"/>
      <c r="S56" s="456"/>
      <c r="T56" s="451"/>
      <c r="U56" s="451"/>
      <c r="V56" s="456"/>
      <c r="W56" s="456"/>
      <c r="X56" s="451"/>
      <c r="Y56" s="451"/>
      <c r="Z56" s="456"/>
      <c r="AA56" s="456"/>
      <c r="AB56" s="451"/>
      <c r="AC56" s="451"/>
      <c r="AD56" s="456"/>
      <c r="AE56" s="456"/>
      <c r="AF56" s="451"/>
      <c r="AG56" s="451"/>
      <c r="AH56" s="456"/>
      <c r="AI56" s="456"/>
      <c r="AJ56" s="451"/>
      <c r="AK56" s="451"/>
      <c r="AL56" s="456"/>
      <c r="AM56" s="456"/>
      <c r="AN56" s="451"/>
      <c r="AO56" s="451"/>
      <c r="AP56" s="456"/>
      <c r="AQ56" s="456"/>
      <c r="AR56" s="451"/>
      <c r="AS56" s="451"/>
      <c r="AT56" s="456"/>
      <c r="AU56" s="456"/>
      <c r="AV56" s="451"/>
      <c r="AW56" s="451"/>
      <c r="AX56" s="456"/>
      <c r="AY56" s="456"/>
      <c r="AZ56" s="451"/>
      <c r="BA56" s="451"/>
      <c r="BB56" s="456"/>
      <c r="BC56" s="456"/>
      <c r="BD56" s="451"/>
      <c r="BE56" s="451"/>
      <c r="BF56" s="456"/>
      <c r="BG56" s="456"/>
      <c r="BH56" s="451"/>
      <c r="BI56" s="451"/>
      <c r="BJ56" s="451"/>
      <c r="BK56" s="451"/>
      <c r="BL56" s="451"/>
      <c r="BM56" s="451"/>
      <c r="BN56" s="451"/>
      <c r="BO56" s="451"/>
      <c r="BP56" s="451"/>
      <c r="BQ56" s="451"/>
      <c r="BR56" s="451"/>
      <c r="BS56" s="451"/>
      <c r="BT56" s="451"/>
      <c r="BU56" s="451"/>
      <c r="BV56" s="451"/>
      <c r="BW56" s="451"/>
      <c r="BX56" s="451"/>
      <c r="BY56" s="451"/>
      <c r="BZ56" s="451"/>
      <c r="CA56" s="451"/>
      <c r="CB56" s="451"/>
      <c r="CC56" s="451"/>
      <c r="CD56" s="451"/>
      <c r="CE56" s="451"/>
      <c r="CF56" s="451"/>
      <c r="CG56" s="451"/>
      <c r="CH56" s="451"/>
      <c r="CI56" s="451"/>
      <c r="CJ56" s="451"/>
      <c r="CK56" s="451"/>
      <c r="CL56" s="451"/>
      <c r="CM56" s="451"/>
      <c r="CN56" s="451"/>
      <c r="CO56" s="451"/>
      <c r="CP56" s="451"/>
      <c r="CQ56" s="451"/>
      <c r="CR56" s="451"/>
      <c r="CS56" s="451"/>
      <c r="CT56" s="451"/>
      <c r="CU56" s="451"/>
      <c r="CV56" s="451"/>
      <c r="CW56" s="451"/>
      <c r="CX56" s="451"/>
      <c r="CY56" s="451"/>
      <c r="CZ56" s="451"/>
      <c r="DA56" s="451"/>
      <c r="DB56" s="451"/>
      <c r="DC56" s="451"/>
      <c r="DD56" s="451"/>
      <c r="DE56" s="451"/>
      <c r="DF56" s="451"/>
      <c r="DG56" s="451"/>
      <c r="DH56" s="451"/>
      <c r="DI56" s="451"/>
      <c r="DJ56" s="451"/>
      <c r="DK56" s="451"/>
      <c r="DL56" s="451"/>
      <c r="DM56" s="451"/>
      <c r="DN56" s="451"/>
      <c r="DO56" s="451"/>
      <c r="DP56" s="451"/>
      <c r="DQ56" s="451"/>
      <c r="DR56" s="451"/>
      <c r="DS56" s="451"/>
      <c r="DT56" s="451"/>
      <c r="DU56" s="451"/>
      <c r="DV56" s="451"/>
      <c r="DW56" s="451"/>
      <c r="DX56" s="451"/>
      <c r="DY56" s="451"/>
      <c r="DZ56" s="451"/>
      <c r="EA56" s="451"/>
      <c r="EB56" s="451"/>
      <c r="EC56" s="451"/>
      <c r="ED56" s="451"/>
      <c r="EE56" s="451"/>
      <c r="EF56" s="451"/>
      <c r="EG56" s="451"/>
      <c r="EH56" s="451"/>
      <c r="EI56" s="451"/>
      <c r="EJ56" s="451"/>
      <c r="EK56" s="451"/>
      <c r="EL56" s="451"/>
      <c r="EM56" s="451"/>
      <c r="EN56" s="451"/>
      <c r="EO56" s="451"/>
      <c r="EP56" s="451"/>
      <c r="EQ56" s="451"/>
      <c r="ER56" s="451"/>
      <c r="ES56" s="451"/>
      <c r="ET56" s="451"/>
      <c r="EU56" s="451"/>
      <c r="EV56" s="451"/>
      <c r="EW56" s="451"/>
      <c r="EX56" s="451"/>
      <c r="EY56" s="451"/>
      <c r="EZ56" s="451"/>
      <c r="FA56" s="451"/>
      <c r="FB56" s="451"/>
      <c r="FC56" s="451"/>
      <c r="FD56" s="451"/>
      <c r="FE56" s="451"/>
      <c r="FF56" s="451"/>
      <c r="FG56" s="451"/>
      <c r="FH56" s="451"/>
      <c r="FI56" s="451"/>
      <c r="FJ56" s="451"/>
      <c r="FK56" s="451"/>
      <c r="FL56" s="451"/>
      <c r="FM56" s="451"/>
      <c r="FN56" s="451"/>
      <c r="FO56" s="451"/>
      <c r="FP56" s="451"/>
      <c r="FQ56" s="451"/>
      <c r="FR56" s="451"/>
      <c r="FS56" s="451"/>
      <c r="FT56" s="451"/>
      <c r="FU56" s="451"/>
      <c r="FV56" s="451"/>
      <c r="FW56" s="451"/>
      <c r="FX56" s="451"/>
      <c r="FY56" s="451"/>
      <c r="FZ56" s="451"/>
      <c r="GA56" s="451"/>
      <c r="GB56" s="451"/>
      <c r="GC56" s="451"/>
      <c r="GD56" s="451"/>
      <c r="GE56" s="451"/>
      <c r="GF56" s="451"/>
      <c r="GG56" s="451"/>
      <c r="GH56" s="451"/>
      <c r="GI56" s="451"/>
    </row>
    <row r="57" spans="1:191" ht="15" customHeight="1">
      <c r="A57" s="452" t="s">
        <v>577</v>
      </c>
      <c r="B57" s="463">
        <v>6810</v>
      </c>
      <c r="C57" s="448">
        <f>Calculation!$E$983</f>
        <v>0</v>
      </c>
      <c r="D57" s="448">
        <f t="shared" ref="D57:D64" si="4">IF(C57=0,0,(C57-SUM(H57:GI57)))</f>
        <v>0</v>
      </c>
      <c r="E57" s="464">
        <f t="shared" si="0"/>
        <v>0</v>
      </c>
      <c r="F57" s="448"/>
      <c r="G57" s="448"/>
      <c r="H57" s="9"/>
      <c r="I57" s="9"/>
      <c r="J57" s="8"/>
      <c r="K57" s="8"/>
      <c r="L57" s="8"/>
      <c r="M57" s="8"/>
      <c r="N57" s="9"/>
      <c r="O57" s="9"/>
      <c r="P57" s="8"/>
      <c r="Q57" s="8"/>
      <c r="R57" s="9"/>
      <c r="S57" s="9"/>
      <c r="T57" s="8"/>
      <c r="U57" s="8"/>
      <c r="V57" s="9"/>
      <c r="W57" s="9"/>
      <c r="X57" s="8"/>
      <c r="Y57" s="8"/>
      <c r="Z57" s="9"/>
      <c r="AA57" s="9"/>
      <c r="AB57" s="8"/>
      <c r="AC57" s="8"/>
      <c r="AD57" s="9"/>
      <c r="AE57" s="9"/>
      <c r="AF57" s="8"/>
      <c r="AG57" s="8"/>
      <c r="AH57" s="9"/>
      <c r="AI57" s="9"/>
      <c r="AJ57" s="8"/>
      <c r="AK57" s="8"/>
      <c r="AL57" s="9"/>
      <c r="AM57" s="9"/>
      <c r="AN57" s="8"/>
      <c r="AO57" s="8"/>
      <c r="AP57" s="9"/>
      <c r="AQ57" s="9"/>
      <c r="AR57" s="8"/>
      <c r="AS57" s="8"/>
      <c r="AT57" s="9"/>
      <c r="AU57" s="9"/>
      <c r="AV57" s="8"/>
      <c r="AW57" s="8"/>
      <c r="AX57" s="9"/>
      <c r="AY57" s="9"/>
      <c r="AZ57" s="8"/>
      <c r="BA57" s="8"/>
      <c r="BB57" s="9"/>
      <c r="BC57" s="9"/>
      <c r="BD57" s="8"/>
      <c r="BE57" s="8"/>
      <c r="BF57" s="9"/>
      <c r="BG57" s="9"/>
      <c r="BH57" s="8"/>
      <c r="BI57" s="8"/>
      <c r="BJ57" s="450"/>
      <c r="BK57" s="450"/>
      <c r="BL57" s="451"/>
      <c r="BM57" s="451"/>
      <c r="BN57" s="450"/>
      <c r="BO57" s="450"/>
      <c r="BP57" s="451"/>
      <c r="BQ57" s="451"/>
      <c r="BR57" s="450"/>
      <c r="BS57" s="450"/>
      <c r="BT57" s="451"/>
      <c r="BU57" s="451"/>
      <c r="BV57" s="450"/>
      <c r="BW57" s="450"/>
      <c r="BX57" s="451"/>
      <c r="BY57" s="451"/>
      <c r="BZ57" s="450"/>
      <c r="CA57" s="450"/>
      <c r="CB57" s="451"/>
      <c r="CC57" s="451"/>
      <c r="CD57" s="450"/>
      <c r="CE57" s="450"/>
      <c r="CF57" s="451"/>
      <c r="CG57" s="451"/>
      <c r="CH57" s="450"/>
      <c r="CI57" s="450"/>
      <c r="CJ57" s="451"/>
      <c r="CK57" s="451"/>
      <c r="CL57" s="450"/>
      <c r="CM57" s="450"/>
      <c r="CN57" s="451"/>
      <c r="CO57" s="451"/>
      <c r="CP57" s="450"/>
      <c r="CQ57" s="450"/>
      <c r="CR57" s="451"/>
      <c r="CS57" s="451"/>
      <c r="CT57" s="450"/>
      <c r="CU57" s="450"/>
      <c r="CV57" s="451"/>
      <c r="CW57" s="451"/>
      <c r="CX57" s="450"/>
      <c r="CY57" s="450"/>
      <c r="CZ57" s="451"/>
      <c r="DA57" s="451"/>
      <c r="DB57" s="450"/>
      <c r="DC57" s="450"/>
      <c r="DD57" s="451"/>
      <c r="DE57" s="451"/>
      <c r="DF57" s="450"/>
      <c r="DG57" s="450"/>
      <c r="DH57" s="451"/>
      <c r="DI57" s="451"/>
      <c r="DJ57" s="450"/>
      <c r="DK57" s="450"/>
      <c r="DL57" s="451"/>
      <c r="DM57" s="451"/>
      <c r="DN57" s="450"/>
      <c r="DO57" s="450"/>
      <c r="DP57" s="451"/>
      <c r="DQ57" s="451"/>
      <c r="DR57" s="450"/>
      <c r="DS57" s="450"/>
      <c r="DT57" s="451"/>
      <c r="DU57" s="451"/>
      <c r="DV57" s="450"/>
      <c r="DW57" s="450"/>
      <c r="DX57" s="451"/>
      <c r="DY57" s="451"/>
      <c r="DZ57" s="450"/>
      <c r="EA57" s="450"/>
      <c r="EB57" s="451"/>
      <c r="EC57" s="451"/>
      <c r="ED57" s="450"/>
      <c r="EE57" s="450"/>
      <c r="EF57" s="451"/>
      <c r="EG57" s="451"/>
      <c r="EH57" s="450"/>
      <c r="EI57" s="450"/>
      <c r="EJ57" s="451"/>
      <c r="EK57" s="451"/>
      <c r="EL57" s="450"/>
      <c r="EM57" s="450"/>
      <c r="EN57" s="451"/>
      <c r="EO57" s="451"/>
      <c r="EP57" s="450"/>
      <c r="EQ57" s="450"/>
      <c r="ER57" s="451"/>
      <c r="ES57" s="451"/>
      <c r="ET57" s="450"/>
      <c r="EU57" s="450"/>
      <c r="EV57" s="451"/>
      <c r="EW57" s="451"/>
      <c r="EX57" s="450"/>
      <c r="EY57" s="450"/>
      <c r="EZ57" s="451"/>
      <c r="FA57" s="451"/>
      <c r="FB57" s="450"/>
      <c r="FC57" s="450"/>
      <c r="FD57" s="451"/>
      <c r="FE57" s="451"/>
      <c r="FF57" s="450"/>
      <c r="FG57" s="450"/>
      <c r="FH57" s="451"/>
      <c r="FI57" s="451"/>
      <c r="FJ57" s="450"/>
      <c r="FK57" s="450"/>
      <c r="FL57" s="451"/>
      <c r="FM57" s="451"/>
      <c r="FN57" s="450"/>
      <c r="FO57" s="450"/>
      <c r="FP57" s="451"/>
      <c r="FQ57" s="451"/>
      <c r="FR57" s="450"/>
      <c r="FS57" s="450"/>
      <c r="FT57" s="451"/>
      <c r="FU57" s="451"/>
      <c r="FV57" s="450"/>
      <c r="FW57" s="450"/>
      <c r="FX57" s="451"/>
      <c r="FY57" s="451"/>
      <c r="FZ57" s="450"/>
      <c r="GA57" s="450"/>
      <c r="GB57" s="451"/>
      <c r="GC57" s="451"/>
      <c r="GD57" s="450"/>
      <c r="GE57" s="450"/>
      <c r="GF57" s="451"/>
      <c r="GG57" s="451"/>
      <c r="GH57" s="450"/>
      <c r="GI57" s="450"/>
    </row>
    <row r="58" spans="1:191">
      <c r="A58" s="452" t="s">
        <v>75</v>
      </c>
      <c r="B58" s="463">
        <v>6890</v>
      </c>
      <c r="C58" s="448">
        <f>Calculation!$E$1148</f>
        <v>0</v>
      </c>
      <c r="D58" s="448">
        <f t="shared" si="4"/>
        <v>0</v>
      </c>
      <c r="E58" s="464">
        <f t="shared" si="0"/>
        <v>0</v>
      </c>
      <c r="F58" s="448"/>
      <c r="G58" s="448"/>
      <c r="H58" s="9"/>
      <c r="I58" s="9"/>
      <c r="J58" s="8"/>
      <c r="K58" s="8"/>
      <c r="L58" s="8"/>
      <c r="M58" s="8"/>
      <c r="N58" s="9"/>
      <c r="O58" s="9"/>
      <c r="P58" s="8"/>
      <c r="Q58" s="8"/>
      <c r="R58" s="9"/>
      <c r="S58" s="9"/>
      <c r="T58" s="8"/>
      <c r="U58" s="8"/>
      <c r="V58" s="9"/>
      <c r="W58" s="9"/>
      <c r="X58" s="8"/>
      <c r="Y58" s="8"/>
      <c r="Z58" s="9"/>
      <c r="AA58" s="9"/>
      <c r="AB58" s="8"/>
      <c r="AC58" s="8"/>
      <c r="AD58" s="9"/>
      <c r="AE58" s="9"/>
      <c r="AF58" s="8"/>
      <c r="AG58" s="8"/>
      <c r="AH58" s="9"/>
      <c r="AI58" s="9"/>
      <c r="AJ58" s="8"/>
      <c r="AK58" s="8"/>
      <c r="AL58" s="9"/>
      <c r="AM58" s="9"/>
      <c r="AN58" s="8"/>
      <c r="AO58" s="8"/>
      <c r="AP58" s="9"/>
      <c r="AQ58" s="9"/>
      <c r="AR58" s="8"/>
      <c r="AS58" s="8"/>
      <c r="AT58" s="9"/>
      <c r="AU58" s="9"/>
      <c r="AV58" s="8"/>
      <c r="AW58" s="8"/>
      <c r="AX58" s="9"/>
      <c r="AY58" s="9"/>
      <c r="AZ58" s="8"/>
      <c r="BA58" s="8"/>
      <c r="BB58" s="9"/>
      <c r="BC58" s="9"/>
      <c r="BD58" s="8"/>
      <c r="BE58" s="8"/>
      <c r="BF58" s="9"/>
      <c r="BG58" s="9"/>
      <c r="BH58" s="8"/>
      <c r="BI58" s="8"/>
      <c r="BJ58" s="450"/>
      <c r="BK58" s="450"/>
      <c r="BL58" s="451"/>
      <c r="BM58" s="451"/>
      <c r="BN58" s="450"/>
      <c r="BO58" s="450"/>
      <c r="BP58" s="451"/>
      <c r="BQ58" s="451"/>
      <c r="BR58" s="450"/>
      <c r="BS58" s="450"/>
      <c r="BT58" s="451"/>
      <c r="BU58" s="451"/>
      <c r="BV58" s="450"/>
      <c r="BW58" s="450"/>
      <c r="BX58" s="451"/>
      <c r="BY58" s="451"/>
      <c r="BZ58" s="450"/>
      <c r="CA58" s="450"/>
      <c r="CB58" s="451"/>
      <c r="CC58" s="451"/>
      <c r="CD58" s="450"/>
      <c r="CE58" s="450"/>
      <c r="CF58" s="451"/>
      <c r="CG58" s="451"/>
      <c r="CH58" s="450"/>
      <c r="CI58" s="450"/>
      <c r="CJ58" s="451"/>
      <c r="CK58" s="451"/>
      <c r="CL58" s="450"/>
      <c r="CM58" s="450"/>
      <c r="CN58" s="451"/>
      <c r="CO58" s="451"/>
      <c r="CP58" s="450"/>
      <c r="CQ58" s="450"/>
      <c r="CR58" s="451"/>
      <c r="CS58" s="451"/>
      <c r="CT58" s="450"/>
      <c r="CU58" s="450"/>
      <c r="CV58" s="451"/>
      <c r="CW58" s="451"/>
      <c r="CX58" s="450"/>
      <c r="CY58" s="450"/>
      <c r="CZ58" s="451"/>
      <c r="DA58" s="451"/>
      <c r="DB58" s="450"/>
      <c r="DC58" s="450"/>
      <c r="DD58" s="451"/>
      <c r="DE58" s="451"/>
      <c r="DF58" s="450"/>
      <c r="DG58" s="450"/>
      <c r="DH58" s="451"/>
      <c r="DI58" s="451"/>
      <c r="DJ58" s="450"/>
      <c r="DK58" s="450"/>
      <c r="DL58" s="451"/>
      <c r="DM58" s="451"/>
      <c r="DN58" s="450"/>
      <c r="DO58" s="450"/>
      <c r="DP58" s="451"/>
      <c r="DQ58" s="451"/>
      <c r="DR58" s="450"/>
      <c r="DS58" s="450"/>
      <c r="DT58" s="451"/>
      <c r="DU58" s="451"/>
      <c r="DV58" s="450"/>
      <c r="DW58" s="450"/>
      <c r="DX58" s="451"/>
      <c r="DY58" s="451"/>
      <c r="DZ58" s="450"/>
      <c r="EA58" s="450"/>
      <c r="EB58" s="451"/>
      <c r="EC58" s="451"/>
      <c r="ED58" s="450"/>
      <c r="EE58" s="450"/>
      <c r="EF58" s="451"/>
      <c r="EG58" s="451"/>
      <c r="EH58" s="450"/>
      <c r="EI58" s="450"/>
      <c r="EJ58" s="451"/>
      <c r="EK58" s="451"/>
      <c r="EL58" s="450"/>
      <c r="EM58" s="450"/>
      <c r="EN58" s="451"/>
      <c r="EO58" s="451"/>
      <c r="EP58" s="450"/>
      <c r="EQ58" s="450"/>
      <c r="ER58" s="451"/>
      <c r="ES58" s="451"/>
      <c r="ET58" s="450"/>
      <c r="EU58" s="450"/>
      <c r="EV58" s="451"/>
      <c r="EW58" s="451"/>
      <c r="EX58" s="450"/>
      <c r="EY58" s="450"/>
      <c r="EZ58" s="451"/>
      <c r="FA58" s="451"/>
      <c r="FB58" s="450"/>
      <c r="FC58" s="450"/>
      <c r="FD58" s="451"/>
      <c r="FE58" s="451"/>
      <c r="FF58" s="450"/>
      <c r="FG58" s="450"/>
      <c r="FH58" s="451"/>
      <c r="FI58" s="451"/>
      <c r="FJ58" s="450"/>
      <c r="FK58" s="450"/>
      <c r="FL58" s="451"/>
      <c r="FM58" s="451"/>
      <c r="FN58" s="450"/>
      <c r="FO58" s="450"/>
      <c r="FP58" s="451"/>
      <c r="FQ58" s="451"/>
      <c r="FR58" s="450"/>
      <c r="FS58" s="450"/>
      <c r="FT58" s="451"/>
      <c r="FU58" s="451"/>
      <c r="FV58" s="450"/>
      <c r="FW58" s="450"/>
      <c r="FX58" s="451"/>
      <c r="FY58" s="451"/>
      <c r="FZ58" s="450"/>
      <c r="GA58" s="450"/>
      <c r="GB58" s="451"/>
      <c r="GC58" s="451"/>
      <c r="GD58" s="450"/>
      <c r="GE58" s="450"/>
      <c r="GF58" s="451"/>
      <c r="GG58" s="451"/>
      <c r="GH58" s="450"/>
      <c r="GI58" s="450"/>
    </row>
    <row r="59" spans="1:191">
      <c r="A59" s="452" t="s">
        <v>792</v>
      </c>
      <c r="B59" s="26">
        <v>6800</v>
      </c>
      <c r="C59" s="448">
        <f>Calculation!E1478-C57-C58</f>
        <v>0</v>
      </c>
      <c r="D59" s="448">
        <f t="shared" si="4"/>
        <v>0</v>
      </c>
      <c r="E59" s="464">
        <f t="shared" si="0"/>
        <v>0</v>
      </c>
      <c r="F59" s="448"/>
      <c r="G59" s="448"/>
      <c r="H59" s="9"/>
      <c r="I59" s="9"/>
      <c r="J59" s="8"/>
      <c r="K59" s="8"/>
      <c r="L59" s="8"/>
      <c r="M59" s="8"/>
      <c r="N59" s="9"/>
      <c r="O59" s="9"/>
      <c r="P59" s="8"/>
      <c r="Q59" s="8"/>
      <c r="R59" s="9"/>
      <c r="S59" s="9"/>
      <c r="T59" s="8"/>
      <c r="U59" s="8"/>
      <c r="V59" s="9"/>
      <c r="W59" s="9"/>
      <c r="X59" s="8"/>
      <c r="Y59" s="8"/>
      <c r="Z59" s="9"/>
      <c r="AA59" s="9"/>
      <c r="AB59" s="8"/>
      <c r="AC59" s="8"/>
      <c r="AD59" s="9"/>
      <c r="AE59" s="9"/>
      <c r="AF59" s="8"/>
      <c r="AG59" s="8"/>
      <c r="AH59" s="9"/>
      <c r="AI59" s="9"/>
      <c r="AJ59" s="8"/>
      <c r="AK59" s="8"/>
      <c r="AL59" s="9"/>
      <c r="AM59" s="9"/>
      <c r="AN59" s="8"/>
      <c r="AO59" s="8"/>
      <c r="AP59" s="9"/>
      <c r="AQ59" s="9"/>
      <c r="AR59" s="8"/>
      <c r="AS59" s="8"/>
      <c r="AT59" s="9"/>
      <c r="AU59" s="9"/>
      <c r="AV59" s="8"/>
      <c r="AW59" s="8"/>
      <c r="AX59" s="9"/>
      <c r="AY59" s="9"/>
      <c r="AZ59" s="8"/>
      <c r="BA59" s="8"/>
      <c r="BB59" s="9"/>
      <c r="BC59" s="9"/>
      <c r="BD59" s="8"/>
      <c r="BE59" s="8"/>
      <c r="BF59" s="9"/>
      <c r="BG59" s="9"/>
      <c r="BH59" s="8"/>
      <c r="BI59" s="8"/>
      <c r="BJ59" s="450"/>
      <c r="BK59" s="450"/>
      <c r="BL59" s="451"/>
      <c r="BM59" s="451"/>
      <c r="BN59" s="450"/>
      <c r="BO59" s="450"/>
      <c r="BP59" s="451"/>
      <c r="BQ59" s="451"/>
      <c r="BR59" s="450"/>
      <c r="BS59" s="450"/>
      <c r="BT59" s="451"/>
      <c r="BU59" s="451"/>
      <c r="BV59" s="450"/>
      <c r="BW59" s="450"/>
      <c r="BX59" s="451"/>
      <c r="BY59" s="451"/>
      <c r="BZ59" s="450"/>
      <c r="CA59" s="450"/>
      <c r="CB59" s="451"/>
      <c r="CC59" s="451"/>
      <c r="CD59" s="450"/>
      <c r="CE59" s="450"/>
      <c r="CF59" s="451"/>
      <c r="CG59" s="451"/>
      <c r="CH59" s="450"/>
      <c r="CI59" s="450"/>
      <c r="CJ59" s="451"/>
      <c r="CK59" s="451"/>
      <c r="CL59" s="450"/>
      <c r="CM59" s="450"/>
      <c r="CN59" s="451"/>
      <c r="CO59" s="451"/>
      <c r="CP59" s="450"/>
      <c r="CQ59" s="450"/>
      <c r="CR59" s="451"/>
      <c r="CS59" s="451"/>
      <c r="CT59" s="450"/>
      <c r="CU59" s="450"/>
      <c r="CV59" s="451"/>
      <c r="CW59" s="451"/>
      <c r="CX59" s="450"/>
      <c r="CY59" s="450"/>
      <c r="CZ59" s="451"/>
      <c r="DA59" s="451"/>
      <c r="DB59" s="450"/>
      <c r="DC59" s="450"/>
      <c r="DD59" s="451"/>
      <c r="DE59" s="451"/>
      <c r="DF59" s="450"/>
      <c r="DG59" s="450"/>
      <c r="DH59" s="451"/>
      <c r="DI59" s="451"/>
      <c r="DJ59" s="450"/>
      <c r="DK59" s="450"/>
      <c r="DL59" s="451"/>
      <c r="DM59" s="451"/>
      <c r="DN59" s="450"/>
      <c r="DO59" s="450"/>
      <c r="DP59" s="451"/>
      <c r="DQ59" s="451"/>
      <c r="DR59" s="450"/>
      <c r="DS59" s="450"/>
      <c r="DT59" s="451"/>
      <c r="DU59" s="451"/>
      <c r="DV59" s="450"/>
      <c r="DW59" s="450"/>
      <c r="DX59" s="451"/>
      <c r="DY59" s="451"/>
      <c r="DZ59" s="450"/>
      <c r="EA59" s="450"/>
      <c r="EB59" s="451"/>
      <c r="EC59" s="451"/>
      <c r="ED59" s="450"/>
      <c r="EE59" s="450"/>
      <c r="EF59" s="451"/>
      <c r="EG59" s="451"/>
      <c r="EH59" s="450"/>
      <c r="EI59" s="450"/>
      <c r="EJ59" s="451"/>
      <c r="EK59" s="451"/>
      <c r="EL59" s="450"/>
      <c r="EM59" s="450"/>
      <c r="EN59" s="451"/>
      <c r="EO59" s="451"/>
      <c r="EP59" s="450"/>
      <c r="EQ59" s="450"/>
      <c r="ER59" s="451"/>
      <c r="ES59" s="451"/>
      <c r="ET59" s="450"/>
      <c r="EU59" s="450"/>
      <c r="EV59" s="451"/>
      <c r="EW59" s="451"/>
      <c r="EX59" s="450"/>
      <c r="EY59" s="450"/>
      <c r="EZ59" s="451"/>
      <c r="FA59" s="451"/>
      <c r="FB59" s="450"/>
      <c r="FC59" s="450"/>
      <c r="FD59" s="451"/>
      <c r="FE59" s="451"/>
      <c r="FF59" s="450"/>
      <c r="FG59" s="450"/>
      <c r="FH59" s="451"/>
      <c r="FI59" s="451"/>
      <c r="FJ59" s="450"/>
      <c r="FK59" s="450"/>
      <c r="FL59" s="451"/>
      <c r="FM59" s="451"/>
      <c r="FN59" s="450"/>
      <c r="FO59" s="450"/>
      <c r="FP59" s="451"/>
      <c r="FQ59" s="451"/>
      <c r="FR59" s="450"/>
      <c r="FS59" s="450"/>
      <c r="FT59" s="451"/>
      <c r="FU59" s="451"/>
      <c r="FV59" s="450"/>
      <c r="FW59" s="450"/>
      <c r="FX59" s="451"/>
      <c r="FY59" s="451"/>
      <c r="FZ59" s="450"/>
      <c r="GA59" s="450"/>
      <c r="GB59" s="451"/>
      <c r="GC59" s="451"/>
      <c r="GD59" s="450"/>
      <c r="GE59" s="450"/>
      <c r="GF59" s="451"/>
      <c r="GG59" s="451"/>
      <c r="GH59" s="450"/>
      <c r="GI59" s="450"/>
    </row>
    <row r="60" spans="1:191" ht="28">
      <c r="A60" s="204" t="s">
        <v>584</v>
      </c>
      <c r="B60" s="463" t="s">
        <v>172</v>
      </c>
      <c r="C60" s="448">
        <f>Calculation!$E$1273</f>
        <v>0</v>
      </c>
      <c r="D60" s="448">
        <f t="shared" si="4"/>
        <v>0</v>
      </c>
      <c r="E60" s="464">
        <f t="shared" si="0"/>
        <v>0</v>
      </c>
      <c r="F60" s="448"/>
      <c r="G60" s="448"/>
      <c r="H60" s="9"/>
      <c r="I60" s="9"/>
      <c r="J60" s="8"/>
      <c r="K60" s="8"/>
      <c r="L60" s="8"/>
      <c r="M60" s="8"/>
      <c r="N60" s="9"/>
      <c r="O60" s="9"/>
      <c r="P60" s="8"/>
      <c r="Q60" s="8"/>
      <c r="R60" s="9"/>
      <c r="S60" s="9"/>
      <c r="T60" s="8"/>
      <c r="U60" s="8"/>
      <c r="V60" s="9"/>
      <c r="W60" s="9"/>
      <c r="X60" s="8"/>
      <c r="Y60" s="8"/>
      <c r="Z60" s="9"/>
      <c r="AA60" s="9"/>
      <c r="AB60" s="8"/>
      <c r="AC60" s="8"/>
      <c r="AD60" s="9"/>
      <c r="AE60" s="9"/>
      <c r="AF60" s="8"/>
      <c r="AG60" s="8"/>
      <c r="AH60" s="9"/>
      <c r="AI60" s="9"/>
      <c r="AJ60" s="8"/>
      <c r="AK60" s="8"/>
      <c r="AL60" s="9"/>
      <c r="AM60" s="9"/>
      <c r="AN60" s="8"/>
      <c r="AO60" s="8"/>
      <c r="AP60" s="9"/>
      <c r="AQ60" s="9"/>
      <c r="AR60" s="8"/>
      <c r="AS60" s="8"/>
      <c r="AT60" s="9"/>
      <c r="AU60" s="9"/>
      <c r="AV60" s="8"/>
      <c r="AW60" s="8"/>
      <c r="AX60" s="9"/>
      <c r="AY60" s="9"/>
      <c r="AZ60" s="8"/>
      <c r="BA60" s="8"/>
      <c r="BB60" s="9"/>
      <c r="BC60" s="9"/>
      <c r="BD60" s="8"/>
      <c r="BE60" s="8"/>
      <c r="BF60" s="9"/>
      <c r="BG60" s="9"/>
      <c r="BH60" s="8"/>
      <c r="BI60" s="8"/>
      <c r="BJ60" s="450"/>
      <c r="BK60" s="450"/>
      <c r="BL60" s="451"/>
      <c r="BM60" s="451"/>
      <c r="BN60" s="450"/>
      <c r="BO60" s="450"/>
      <c r="BP60" s="451"/>
      <c r="BQ60" s="451"/>
      <c r="BR60" s="450"/>
      <c r="BS60" s="450"/>
      <c r="BT60" s="451"/>
      <c r="BU60" s="451"/>
      <c r="BV60" s="450"/>
      <c r="BW60" s="450"/>
      <c r="BX60" s="451"/>
      <c r="BY60" s="451"/>
      <c r="BZ60" s="450"/>
      <c r="CA60" s="450"/>
      <c r="CB60" s="451"/>
      <c r="CC60" s="451"/>
      <c r="CD60" s="450"/>
      <c r="CE60" s="450"/>
      <c r="CF60" s="451"/>
      <c r="CG60" s="451"/>
      <c r="CH60" s="450"/>
      <c r="CI60" s="450"/>
      <c r="CJ60" s="451"/>
      <c r="CK60" s="451"/>
      <c r="CL60" s="450"/>
      <c r="CM60" s="450"/>
      <c r="CN60" s="451"/>
      <c r="CO60" s="451"/>
      <c r="CP60" s="450"/>
      <c r="CQ60" s="450"/>
      <c r="CR60" s="451"/>
      <c r="CS60" s="451"/>
      <c r="CT60" s="450"/>
      <c r="CU60" s="450"/>
      <c r="CV60" s="451"/>
      <c r="CW60" s="451"/>
      <c r="CX60" s="450"/>
      <c r="CY60" s="450"/>
      <c r="CZ60" s="451"/>
      <c r="DA60" s="451"/>
      <c r="DB60" s="450"/>
      <c r="DC60" s="450"/>
      <c r="DD60" s="451"/>
      <c r="DE60" s="451"/>
      <c r="DF60" s="450"/>
      <c r="DG60" s="450"/>
      <c r="DH60" s="451"/>
      <c r="DI60" s="451"/>
      <c r="DJ60" s="450"/>
      <c r="DK60" s="450"/>
      <c r="DL60" s="451"/>
      <c r="DM60" s="451"/>
      <c r="DN60" s="450"/>
      <c r="DO60" s="450"/>
      <c r="DP60" s="451"/>
      <c r="DQ60" s="451"/>
      <c r="DR60" s="450"/>
      <c r="DS60" s="450"/>
      <c r="DT60" s="451"/>
      <c r="DU60" s="451"/>
      <c r="DV60" s="450"/>
      <c r="DW60" s="450"/>
      <c r="DX60" s="451"/>
      <c r="DY60" s="451"/>
      <c r="DZ60" s="450"/>
      <c r="EA60" s="450"/>
      <c r="EB60" s="451"/>
      <c r="EC60" s="451"/>
      <c r="ED60" s="450"/>
      <c r="EE60" s="450"/>
      <c r="EF60" s="451"/>
      <c r="EG60" s="451"/>
      <c r="EH60" s="450"/>
      <c r="EI60" s="450"/>
      <c r="EJ60" s="451"/>
      <c r="EK60" s="451"/>
      <c r="EL60" s="450"/>
      <c r="EM60" s="450"/>
      <c r="EN60" s="451"/>
      <c r="EO60" s="451"/>
      <c r="EP60" s="450"/>
      <c r="EQ60" s="450"/>
      <c r="ER60" s="451"/>
      <c r="ES60" s="451"/>
      <c r="ET60" s="450"/>
      <c r="EU60" s="450"/>
      <c r="EV60" s="451"/>
      <c r="EW60" s="451"/>
      <c r="EX60" s="450"/>
      <c r="EY60" s="450"/>
      <c r="EZ60" s="451"/>
      <c r="FA60" s="451"/>
      <c r="FB60" s="450"/>
      <c r="FC60" s="450"/>
      <c r="FD60" s="451"/>
      <c r="FE60" s="451"/>
      <c r="FF60" s="450"/>
      <c r="FG60" s="450"/>
      <c r="FH60" s="451"/>
      <c r="FI60" s="451"/>
      <c r="FJ60" s="450"/>
      <c r="FK60" s="450"/>
      <c r="FL60" s="451"/>
      <c r="FM60" s="451"/>
      <c r="FN60" s="450"/>
      <c r="FO60" s="450"/>
      <c r="FP60" s="451"/>
      <c r="FQ60" s="451"/>
      <c r="FR60" s="450"/>
      <c r="FS60" s="450"/>
      <c r="FT60" s="451"/>
      <c r="FU60" s="451"/>
      <c r="FV60" s="450"/>
      <c r="FW60" s="450"/>
      <c r="FX60" s="451"/>
      <c r="FY60" s="451"/>
      <c r="FZ60" s="450"/>
      <c r="GA60" s="450"/>
      <c r="GB60" s="451"/>
      <c r="GC60" s="451"/>
      <c r="GD60" s="450"/>
      <c r="GE60" s="450"/>
      <c r="GF60" s="451"/>
      <c r="GG60" s="451"/>
      <c r="GH60" s="450"/>
      <c r="GI60" s="450"/>
    </row>
    <row r="61" spans="1:191" ht="28">
      <c r="A61" s="462" t="s">
        <v>681</v>
      </c>
      <c r="B61" s="463">
        <v>6100</v>
      </c>
      <c r="C61" s="448">
        <f>Calculation!$E$47+Calculation!$E$54</f>
        <v>0</v>
      </c>
      <c r="D61" s="448">
        <f>IF(C61=0,0,(C61-SUM(H61:GI61)))</f>
        <v>0</v>
      </c>
      <c r="E61" s="464">
        <f t="shared" si="0"/>
        <v>0</v>
      </c>
      <c r="F61" s="448"/>
      <c r="G61" s="448"/>
      <c r="H61" s="9"/>
      <c r="I61" s="9"/>
      <c r="J61" s="8"/>
      <c r="K61" s="8"/>
      <c r="L61" s="8"/>
      <c r="M61" s="8"/>
      <c r="N61" s="9"/>
      <c r="O61" s="9"/>
      <c r="P61" s="8"/>
      <c r="Q61" s="8"/>
      <c r="R61" s="9"/>
      <c r="S61" s="9"/>
      <c r="T61" s="8"/>
      <c r="U61" s="8"/>
      <c r="V61" s="9"/>
      <c r="W61" s="9"/>
      <c r="X61" s="8"/>
      <c r="Y61" s="8"/>
      <c r="Z61" s="9"/>
      <c r="AA61" s="9"/>
      <c r="AB61" s="8"/>
      <c r="AC61" s="8"/>
      <c r="AD61" s="9"/>
      <c r="AE61" s="9"/>
      <c r="AF61" s="8"/>
      <c r="AG61" s="8"/>
      <c r="AH61" s="9"/>
      <c r="AI61" s="9"/>
      <c r="AJ61" s="8"/>
      <c r="AK61" s="8"/>
      <c r="AL61" s="9"/>
      <c r="AM61" s="9"/>
      <c r="AN61" s="8"/>
      <c r="AO61" s="8"/>
      <c r="AP61" s="9"/>
      <c r="AQ61" s="9"/>
      <c r="AR61" s="8"/>
      <c r="AS61" s="8"/>
      <c r="AT61" s="9"/>
      <c r="AU61" s="9"/>
      <c r="AV61" s="8"/>
      <c r="AW61" s="8"/>
      <c r="AX61" s="9"/>
      <c r="AY61" s="9"/>
      <c r="AZ61" s="8"/>
      <c r="BA61" s="8"/>
      <c r="BB61" s="9"/>
      <c r="BC61" s="9"/>
      <c r="BD61" s="8"/>
      <c r="BE61" s="8"/>
      <c r="BF61" s="9"/>
      <c r="BG61" s="9"/>
      <c r="BH61" s="8"/>
      <c r="BI61" s="8"/>
      <c r="BJ61" s="450"/>
      <c r="BK61" s="450"/>
      <c r="BL61" s="451"/>
      <c r="BM61" s="451"/>
      <c r="BN61" s="450"/>
      <c r="BO61" s="450"/>
      <c r="BP61" s="451"/>
      <c r="BQ61" s="451"/>
      <c r="BR61" s="450"/>
      <c r="BS61" s="450"/>
      <c r="BT61" s="451"/>
      <c r="BU61" s="451"/>
      <c r="BV61" s="450"/>
      <c r="BW61" s="450"/>
      <c r="BX61" s="451"/>
      <c r="BY61" s="451"/>
      <c r="BZ61" s="450"/>
      <c r="CA61" s="450"/>
      <c r="CB61" s="451"/>
      <c r="CC61" s="451"/>
      <c r="CD61" s="450"/>
      <c r="CE61" s="450"/>
      <c r="CF61" s="451"/>
      <c r="CG61" s="451"/>
      <c r="CH61" s="450"/>
      <c r="CI61" s="450"/>
      <c r="CJ61" s="451"/>
      <c r="CK61" s="451"/>
      <c r="CL61" s="450"/>
      <c r="CM61" s="450"/>
      <c r="CN61" s="451"/>
      <c r="CO61" s="451"/>
      <c r="CP61" s="450"/>
      <c r="CQ61" s="450"/>
      <c r="CR61" s="451"/>
      <c r="CS61" s="451"/>
      <c r="CT61" s="450"/>
      <c r="CU61" s="450"/>
      <c r="CV61" s="451"/>
      <c r="CW61" s="451"/>
      <c r="CX61" s="450"/>
      <c r="CY61" s="450"/>
      <c r="CZ61" s="451"/>
      <c r="DA61" s="451"/>
      <c r="DB61" s="450"/>
      <c r="DC61" s="450"/>
      <c r="DD61" s="451"/>
      <c r="DE61" s="451"/>
      <c r="DF61" s="450"/>
      <c r="DG61" s="450"/>
      <c r="DH61" s="451"/>
      <c r="DI61" s="451"/>
      <c r="DJ61" s="450"/>
      <c r="DK61" s="450"/>
      <c r="DL61" s="451"/>
      <c r="DM61" s="451"/>
      <c r="DN61" s="450"/>
      <c r="DO61" s="450"/>
      <c r="DP61" s="451"/>
      <c r="DQ61" s="451"/>
      <c r="DR61" s="450"/>
      <c r="DS61" s="450"/>
      <c r="DT61" s="451"/>
      <c r="DU61" s="451"/>
      <c r="DV61" s="450"/>
      <c r="DW61" s="450"/>
      <c r="DX61" s="451"/>
      <c r="DY61" s="451"/>
      <c r="DZ61" s="450"/>
      <c r="EA61" s="450"/>
      <c r="EB61" s="451"/>
      <c r="EC61" s="451"/>
      <c r="ED61" s="450"/>
      <c r="EE61" s="450"/>
      <c r="EF61" s="451"/>
      <c r="EG61" s="451"/>
      <c r="EH61" s="450"/>
      <c r="EI61" s="450"/>
      <c r="EJ61" s="451"/>
      <c r="EK61" s="451"/>
      <c r="EL61" s="450"/>
      <c r="EM61" s="450"/>
      <c r="EN61" s="451"/>
      <c r="EO61" s="451"/>
      <c r="EP61" s="450"/>
      <c r="EQ61" s="450"/>
      <c r="ER61" s="451"/>
      <c r="ES61" s="451"/>
      <c r="ET61" s="450"/>
      <c r="EU61" s="450"/>
      <c r="EV61" s="451"/>
      <c r="EW61" s="451"/>
      <c r="EX61" s="450"/>
      <c r="EY61" s="450"/>
      <c r="EZ61" s="451"/>
      <c r="FA61" s="451"/>
      <c r="FB61" s="450"/>
      <c r="FC61" s="450"/>
      <c r="FD61" s="451"/>
      <c r="FE61" s="451"/>
      <c r="FF61" s="450"/>
      <c r="FG61" s="450"/>
      <c r="FH61" s="451"/>
      <c r="FI61" s="451"/>
      <c r="FJ61" s="450"/>
      <c r="FK61" s="450"/>
      <c r="FL61" s="451"/>
      <c r="FM61" s="451"/>
      <c r="FN61" s="450"/>
      <c r="FO61" s="450"/>
      <c r="FP61" s="451"/>
      <c r="FQ61" s="451"/>
      <c r="FR61" s="450"/>
      <c r="FS61" s="450"/>
      <c r="FT61" s="451"/>
      <c r="FU61" s="451"/>
      <c r="FV61" s="450"/>
      <c r="FW61" s="450"/>
      <c r="FX61" s="451"/>
      <c r="FY61" s="451"/>
      <c r="FZ61" s="450"/>
      <c r="GA61" s="450"/>
      <c r="GB61" s="451"/>
      <c r="GC61" s="451"/>
      <c r="GD61" s="450"/>
      <c r="GE61" s="450"/>
      <c r="GF61" s="451"/>
      <c r="GG61" s="451"/>
      <c r="GH61" s="450"/>
      <c r="GI61" s="450"/>
    </row>
    <row r="62" spans="1:191">
      <c r="A62" s="465" t="s">
        <v>73</v>
      </c>
      <c r="B62" s="463">
        <v>6200</v>
      </c>
      <c r="C62" s="448">
        <f>Calculation!$E$152+Calculation!$E$159</f>
        <v>0</v>
      </c>
      <c r="D62" s="448">
        <f t="shared" si="4"/>
        <v>0</v>
      </c>
      <c r="E62" s="464">
        <f t="shared" si="0"/>
        <v>0</v>
      </c>
      <c r="F62" s="448"/>
      <c r="G62" s="448"/>
      <c r="H62" s="9"/>
      <c r="I62" s="9"/>
      <c r="J62" s="8"/>
      <c r="K62" s="8"/>
      <c r="L62" s="8"/>
      <c r="M62" s="8"/>
      <c r="N62" s="9"/>
      <c r="O62" s="9"/>
      <c r="P62" s="8"/>
      <c r="Q62" s="8"/>
      <c r="R62" s="9"/>
      <c r="S62" s="9"/>
      <c r="T62" s="8"/>
      <c r="U62" s="8"/>
      <c r="V62" s="9"/>
      <c r="W62" s="9"/>
      <c r="X62" s="8"/>
      <c r="Y62" s="8"/>
      <c r="Z62" s="9"/>
      <c r="AA62" s="9"/>
      <c r="AB62" s="8"/>
      <c r="AC62" s="8"/>
      <c r="AD62" s="9"/>
      <c r="AE62" s="9"/>
      <c r="AF62" s="8"/>
      <c r="AG62" s="8"/>
      <c r="AH62" s="9"/>
      <c r="AI62" s="9"/>
      <c r="AJ62" s="8"/>
      <c r="AK62" s="8"/>
      <c r="AL62" s="9"/>
      <c r="AM62" s="9"/>
      <c r="AN62" s="8"/>
      <c r="AO62" s="8"/>
      <c r="AP62" s="9"/>
      <c r="AQ62" s="9"/>
      <c r="AR62" s="8"/>
      <c r="AS62" s="8"/>
      <c r="AT62" s="9"/>
      <c r="AU62" s="9"/>
      <c r="AV62" s="8"/>
      <c r="AW62" s="8"/>
      <c r="AX62" s="9"/>
      <c r="AY62" s="9"/>
      <c r="AZ62" s="8"/>
      <c r="BA62" s="8"/>
      <c r="BB62" s="9"/>
      <c r="BC62" s="9"/>
      <c r="BD62" s="8"/>
      <c r="BE62" s="8"/>
      <c r="BF62" s="9"/>
      <c r="BG62" s="9"/>
      <c r="BH62" s="8"/>
      <c r="BI62" s="8"/>
      <c r="BJ62" s="450"/>
      <c r="BK62" s="450"/>
      <c r="BL62" s="451"/>
      <c r="BM62" s="451"/>
      <c r="BN62" s="450"/>
      <c r="BO62" s="450"/>
      <c r="BP62" s="451"/>
      <c r="BQ62" s="451"/>
      <c r="BR62" s="450"/>
      <c r="BS62" s="450"/>
      <c r="BT62" s="451"/>
      <c r="BU62" s="451"/>
      <c r="BV62" s="450"/>
      <c r="BW62" s="450"/>
      <c r="BX62" s="451"/>
      <c r="BY62" s="451"/>
      <c r="BZ62" s="450"/>
      <c r="CA62" s="450"/>
      <c r="CB62" s="451"/>
      <c r="CC62" s="451"/>
      <c r="CD62" s="450"/>
      <c r="CE62" s="450"/>
      <c r="CF62" s="451"/>
      <c r="CG62" s="451"/>
      <c r="CH62" s="450"/>
      <c r="CI62" s="450"/>
      <c r="CJ62" s="451"/>
      <c r="CK62" s="451"/>
      <c r="CL62" s="450"/>
      <c r="CM62" s="450"/>
      <c r="CN62" s="451"/>
      <c r="CO62" s="451"/>
      <c r="CP62" s="450"/>
      <c r="CQ62" s="450"/>
      <c r="CR62" s="451"/>
      <c r="CS62" s="451"/>
      <c r="CT62" s="450"/>
      <c r="CU62" s="450"/>
      <c r="CV62" s="451"/>
      <c r="CW62" s="451"/>
      <c r="CX62" s="450"/>
      <c r="CY62" s="450"/>
      <c r="CZ62" s="451"/>
      <c r="DA62" s="451"/>
      <c r="DB62" s="450"/>
      <c r="DC62" s="450"/>
      <c r="DD62" s="451"/>
      <c r="DE62" s="451"/>
      <c r="DF62" s="450"/>
      <c r="DG62" s="450"/>
      <c r="DH62" s="451"/>
      <c r="DI62" s="451"/>
      <c r="DJ62" s="450"/>
      <c r="DK62" s="450"/>
      <c r="DL62" s="451"/>
      <c r="DM62" s="451"/>
      <c r="DN62" s="450"/>
      <c r="DO62" s="450"/>
      <c r="DP62" s="451"/>
      <c r="DQ62" s="451"/>
      <c r="DR62" s="450"/>
      <c r="DS62" s="450"/>
      <c r="DT62" s="451"/>
      <c r="DU62" s="451"/>
      <c r="DV62" s="450"/>
      <c r="DW62" s="450"/>
      <c r="DX62" s="451"/>
      <c r="DY62" s="451"/>
      <c r="DZ62" s="450"/>
      <c r="EA62" s="450"/>
      <c r="EB62" s="451"/>
      <c r="EC62" s="451"/>
      <c r="ED62" s="450"/>
      <c r="EE62" s="450"/>
      <c r="EF62" s="451"/>
      <c r="EG62" s="451"/>
      <c r="EH62" s="450"/>
      <c r="EI62" s="450"/>
      <c r="EJ62" s="451"/>
      <c r="EK62" s="451"/>
      <c r="EL62" s="450"/>
      <c r="EM62" s="450"/>
      <c r="EN62" s="451"/>
      <c r="EO62" s="451"/>
      <c r="EP62" s="450"/>
      <c r="EQ62" s="450"/>
      <c r="ER62" s="451"/>
      <c r="ES62" s="451"/>
      <c r="ET62" s="450"/>
      <c r="EU62" s="450"/>
      <c r="EV62" s="451"/>
      <c r="EW62" s="451"/>
      <c r="EX62" s="450"/>
      <c r="EY62" s="450"/>
      <c r="EZ62" s="451"/>
      <c r="FA62" s="451"/>
      <c r="FB62" s="450"/>
      <c r="FC62" s="450"/>
      <c r="FD62" s="451"/>
      <c r="FE62" s="451"/>
      <c r="FF62" s="450"/>
      <c r="FG62" s="450"/>
      <c r="FH62" s="451"/>
      <c r="FI62" s="451"/>
      <c r="FJ62" s="450"/>
      <c r="FK62" s="450"/>
      <c r="FL62" s="451"/>
      <c r="FM62" s="451"/>
      <c r="FN62" s="450"/>
      <c r="FO62" s="450"/>
      <c r="FP62" s="451"/>
      <c r="FQ62" s="451"/>
      <c r="FR62" s="450"/>
      <c r="FS62" s="450"/>
      <c r="FT62" s="451"/>
      <c r="FU62" s="451"/>
      <c r="FV62" s="450"/>
      <c r="FW62" s="450"/>
      <c r="FX62" s="451"/>
      <c r="FY62" s="451"/>
      <c r="FZ62" s="450"/>
      <c r="GA62" s="450"/>
      <c r="GB62" s="451"/>
      <c r="GC62" s="451"/>
      <c r="GD62" s="450"/>
      <c r="GE62" s="450"/>
      <c r="GF62" s="451"/>
      <c r="GG62" s="451"/>
      <c r="GH62" s="450"/>
      <c r="GI62" s="450"/>
    </row>
    <row r="63" spans="1:191">
      <c r="A63" s="465" t="s">
        <v>576</v>
      </c>
      <c r="B63" s="463" t="s">
        <v>171</v>
      </c>
      <c r="C63" s="448">
        <f>Calculation!$E$377+Calculation!$E$404</f>
        <v>0</v>
      </c>
      <c r="D63" s="448">
        <f t="shared" si="4"/>
        <v>0</v>
      </c>
      <c r="E63" s="464">
        <f t="shared" si="0"/>
        <v>0</v>
      </c>
      <c r="F63" s="448"/>
      <c r="G63" s="448"/>
      <c r="H63" s="9"/>
      <c r="I63" s="9"/>
      <c r="J63" s="8"/>
      <c r="K63" s="8"/>
      <c r="L63" s="8"/>
      <c r="M63" s="8"/>
      <c r="N63" s="9"/>
      <c r="O63" s="9"/>
      <c r="P63" s="8"/>
      <c r="Q63" s="8"/>
      <c r="R63" s="9"/>
      <c r="S63" s="9"/>
      <c r="T63" s="8"/>
      <c r="U63" s="8"/>
      <c r="V63" s="9"/>
      <c r="W63" s="9"/>
      <c r="X63" s="8"/>
      <c r="Y63" s="8"/>
      <c r="Z63" s="9"/>
      <c r="AA63" s="9"/>
      <c r="AB63" s="8"/>
      <c r="AC63" s="8"/>
      <c r="AD63" s="9"/>
      <c r="AE63" s="9"/>
      <c r="AF63" s="8"/>
      <c r="AG63" s="8"/>
      <c r="AH63" s="9"/>
      <c r="AI63" s="9"/>
      <c r="AJ63" s="8"/>
      <c r="AK63" s="8"/>
      <c r="AL63" s="9"/>
      <c r="AM63" s="9"/>
      <c r="AN63" s="8"/>
      <c r="AO63" s="8"/>
      <c r="AP63" s="9"/>
      <c r="AQ63" s="9"/>
      <c r="AR63" s="8"/>
      <c r="AS63" s="8"/>
      <c r="AT63" s="9"/>
      <c r="AU63" s="9"/>
      <c r="AV63" s="8"/>
      <c r="AW63" s="8"/>
      <c r="AX63" s="9"/>
      <c r="AY63" s="9"/>
      <c r="AZ63" s="8"/>
      <c r="BA63" s="8"/>
      <c r="BB63" s="9"/>
      <c r="BC63" s="9"/>
      <c r="BD63" s="8"/>
      <c r="BE63" s="8"/>
      <c r="BF63" s="9"/>
      <c r="BG63" s="9"/>
      <c r="BH63" s="8"/>
      <c r="BI63" s="8"/>
      <c r="BJ63" s="450"/>
      <c r="BK63" s="450"/>
      <c r="BL63" s="451"/>
      <c r="BM63" s="451"/>
      <c r="BN63" s="450"/>
      <c r="BO63" s="450"/>
      <c r="BP63" s="451"/>
      <c r="BQ63" s="451"/>
      <c r="BR63" s="450"/>
      <c r="BS63" s="450"/>
      <c r="BT63" s="451"/>
      <c r="BU63" s="451"/>
      <c r="BV63" s="450"/>
      <c r="BW63" s="450"/>
      <c r="BX63" s="451"/>
      <c r="BY63" s="451"/>
      <c r="BZ63" s="450"/>
      <c r="CA63" s="450"/>
      <c r="CB63" s="451"/>
      <c r="CC63" s="451"/>
      <c r="CD63" s="450"/>
      <c r="CE63" s="450"/>
      <c r="CF63" s="451"/>
      <c r="CG63" s="451"/>
      <c r="CH63" s="450"/>
      <c r="CI63" s="450"/>
      <c r="CJ63" s="451"/>
      <c r="CK63" s="451"/>
      <c r="CL63" s="450"/>
      <c r="CM63" s="450"/>
      <c r="CN63" s="451"/>
      <c r="CO63" s="451"/>
      <c r="CP63" s="450"/>
      <c r="CQ63" s="450"/>
      <c r="CR63" s="451"/>
      <c r="CS63" s="451"/>
      <c r="CT63" s="450"/>
      <c r="CU63" s="450"/>
      <c r="CV63" s="451"/>
      <c r="CW63" s="451"/>
      <c r="CX63" s="450"/>
      <c r="CY63" s="450"/>
      <c r="CZ63" s="451"/>
      <c r="DA63" s="451"/>
      <c r="DB63" s="450"/>
      <c r="DC63" s="450"/>
      <c r="DD63" s="451"/>
      <c r="DE63" s="451"/>
      <c r="DF63" s="450"/>
      <c r="DG63" s="450"/>
      <c r="DH63" s="451"/>
      <c r="DI63" s="451"/>
      <c r="DJ63" s="450"/>
      <c r="DK63" s="450"/>
      <c r="DL63" s="451"/>
      <c r="DM63" s="451"/>
      <c r="DN63" s="450"/>
      <c r="DO63" s="450"/>
      <c r="DP63" s="451"/>
      <c r="DQ63" s="451"/>
      <c r="DR63" s="450"/>
      <c r="DS63" s="450"/>
      <c r="DT63" s="451"/>
      <c r="DU63" s="451"/>
      <c r="DV63" s="450"/>
      <c r="DW63" s="450"/>
      <c r="DX63" s="451"/>
      <c r="DY63" s="451"/>
      <c r="DZ63" s="450"/>
      <c r="EA63" s="450"/>
      <c r="EB63" s="451"/>
      <c r="EC63" s="451"/>
      <c r="ED63" s="450"/>
      <c r="EE63" s="450"/>
      <c r="EF63" s="451"/>
      <c r="EG63" s="451"/>
      <c r="EH63" s="450"/>
      <c r="EI63" s="450"/>
      <c r="EJ63" s="451"/>
      <c r="EK63" s="451"/>
      <c r="EL63" s="450"/>
      <c r="EM63" s="450"/>
      <c r="EN63" s="451"/>
      <c r="EO63" s="451"/>
      <c r="EP63" s="450"/>
      <c r="EQ63" s="450"/>
      <c r="ER63" s="451"/>
      <c r="ES63" s="451"/>
      <c r="ET63" s="450"/>
      <c r="EU63" s="450"/>
      <c r="EV63" s="451"/>
      <c r="EW63" s="451"/>
      <c r="EX63" s="450"/>
      <c r="EY63" s="450"/>
      <c r="EZ63" s="451"/>
      <c r="FA63" s="451"/>
      <c r="FB63" s="450"/>
      <c r="FC63" s="450"/>
      <c r="FD63" s="451"/>
      <c r="FE63" s="451"/>
      <c r="FF63" s="450"/>
      <c r="FG63" s="450"/>
      <c r="FH63" s="451"/>
      <c r="FI63" s="451"/>
      <c r="FJ63" s="450"/>
      <c r="FK63" s="450"/>
      <c r="FL63" s="451"/>
      <c r="FM63" s="451"/>
      <c r="FN63" s="450"/>
      <c r="FO63" s="450"/>
      <c r="FP63" s="451"/>
      <c r="FQ63" s="451"/>
      <c r="FR63" s="450"/>
      <c r="FS63" s="450"/>
      <c r="FT63" s="451"/>
      <c r="FU63" s="451"/>
      <c r="FV63" s="450"/>
      <c r="FW63" s="450"/>
      <c r="FX63" s="451"/>
      <c r="FY63" s="451"/>
      <c r="FZ63" s="450"/>
      <c r="GA63" s="450"/>
      <c r="GB63" s="451"/>
      <c r="GC63" s="451"/>
      <c r="GD63" s="450"/>
      <c r="GE63" s="450"/>
      <c r="GF63" s="451"/>
      <c r="GG63" s="451"/>
      <c r="GH63" s="450"/>
      <c r="GI63" s="450"/>
    </row>
    <row r="64" spans="1:191">
      <c r="A64" s="465" t="s">
        <v>181</v>
      </c>
      <c r="B64" s="463">
        <v>6600</v>
      </c>
      <c r="C64" s="448">
        <f>Calculation!$E$675+Calculation!$E$682</f>
        <v>0</v>
      </c>
      <c r="D64" s="448">
        <f t="shared" si="4"/>
        <v>0</v>
      </c>
      <c r="E64" s="464">
        <f t="shared" si="0"/>
        <v>0</v>
      </c>
      <c r="F64" s="448"/>
      <c r="G64" s="448"/>
      <c r="H64" s="9"/>
      <c r="I64" s="9"/>
      <c r="J64" s="8"/>
      <c r="K64" s="8"/>
      <c r="L64" s="8"/>
      <c r="M64" s="8"/>
      <c r="N64" s="9"/>
      <c r="O64" s="9"/>
      <c r="P64" s="8"/>
      <c r="Q64" s="8"/>
      <c r="R64" s="9"/>
      <c r="S64" s="9"/>
      <c r="T64" s="8"/>
      <c r="U64" s="8"/>
      <c r="V64" s="9"/>
      <c r="W64" s="9"/>
      <c r="X64" s="8"/>
      <c r="Y64" s="8"/>
      <c r="Z64" s="9"/>
      <c r="AA64" s="9"/>
      <c r="AB64" s="8"/>
      <c r="AC64" s="8"/>
      <c r="AD64" s="9"/>
      <c r="AE64" s="9"/>
      <c r="AF64" s="8"/>
      <c r="AG64" s="8"/>
      <c r="AH64" s="9"/>
      <c r="AI64" s="9"/>
      <c r="AJ64" s="8"/>
      <c r="AK64" s="8"/>
      <c r="AL64" s="9"/>
      <c r="AM64" s="9"/>
      <c r="AN64" s="8"/>
      <c r="AO64" s="8"/>
      <c r="AP64" s="9"/>
      <c r="AQ64" s="9"/>
      <c r="AR64" s="8"/>
      <c r="AS64" s="8"/>
      <c r="AT64" s="9"/>
      <c r="AU64" s="9"/>
      <c r="AV64" s="8"/>
      <c r="AW64" s="8"/>
      <c r="AX64" s="9"/>
      <c r="AY64" s="9"/>
      <c r="AZ64" s="8"/>
      <c r="BA64" s="8"/>
      <c r="BB64" s="9"/>
      <c r="BC64" s="9"/>
      <c r="BD64" s="8"/>
      <c r="BE64" s="8"/>
      <c r="BF64" s="9"/>
      <c r="BG64" s="9"/>
      <c r="BH64" s="8"/>
      <c r="BI64" s="8"/>
      <c r="BJ64" s="450"/>
      <c r="BK64" s="450"/>
      <c r="BL64" s="451"/>
      <c r="BM64" s="451"/>
      <c r="BN64" s="450"/>
      <c r="BO64" s="450"/>
      <c r="BP64" s="451"/>
      <c r="BQ64" s="451"/>
      <c r="BR64" s="450"/>
      <c r="BS64" s="450"/>
      <c r="BT64" s="451"/>
      <c r="BU64" s="451"/>
      <c r="BV64" s="450"/>
      <c r="BW64" s="450"/>
      <c r="BX64" s="451"/>
      <c r="BY64" s="451"/>
      <c r="BZ64" s="450"/>
      <c r="CA64" s="450"/>
      <c r="CB64" s="451"/>
      <c r="CC64" s="451"/>
      <c r="CD64" s="450"/>
      <c r="CE64" s="450"/>
      <c r="CF64" s="451"/>
      <c r="CG64" s="451"/>
      <c r="CH64" s="450"/>
      <c r="CI64" s="450"/>
      <c r="CJ64" s="451"/>
      <c r="CK64" s="451"/>
      <c r="CL64" s="450"/>
      <c r="CM64" s="450"/>
      <c r="CN64" s="451"/>
      <c r="CO64" s="451"/>
      <c r="CP64" s="450"/>
      <c r="CQ64" s="450"/>
      <c r="CR64" s="451"/>
      <c r="CS64" s="451"/>
      <c r="CT64" s="450"/>
      <c r="CU64" s="450"/>
      <c r="CV64" s="451"/>
      <c r="CW64" s="451"/>
      <c r="CX64" s="450"/>
      <c r="CY64" s="450"/>
      <c r="CZ64" s="451"/>
      <c r="DA64" s="451"/>
      <c r="DB64" s="450"/>
      <c r="DC64" s="450"/>
      <c r="DD64" s="451"/>
      <c r="DE64" s="451"/>
      <c r="DF64" s="450"/>
      <c r="DG64" s="450"/>
      <c r="DH64" s="451"/>
      <c r="DI64" s="451"/>
      <c r="DJ64" s="450"/>
      <c r="DK64" s="450"/>
      <c r="DL64" s="451"/>
      <c r="DM64" s="451"/>
      <c r="DN64" s="450"/>
      <c r="DO64" s="450"/>
      <c r="DP64" s="451"/>
      <c r="DQ64" s="451"/>
      <c r="DR64" s="450"/>
      <c r="DS64" s="450"/>
      <c r="DT64" s="451"/>
      <c r="DU64" s="451"/>
      <c r="DV64" s="450"/>
      <c r="DW64" s="450"/>
      <c r="DX64" s="451"/>
      <c r="DY64" s="451"/>
      <c r="DZ64" s="450"/>
      <c r="EA64" s="450"/>
      <c r="EB64" s="451"/>
      <c r="EC64" s="451"/>
      <c r="ED64" s="450"/>
      <c r="EE64" s="450"/>
      <c r="EF64" s="451"/>
      <c r="EG64" s="451"/>
      <c r="EH64" s="450"/>
      <c r="EI64" s="450"/>
      <c r="EJ64" s="451"/>
      <c r="EK64" s="451"/>
      <c r="EL64" s="450"/>
      <c r="EM64" s="450"/>
      <c r="EN64" s="451"/>
      <c r="EO64" s="451"/>
      <c r="EP64" s="450"/>
      <c r="EQ64" s="450"/>
      <c r="ER64" s="451"/>
      <c r="ES64" s="451"/>
      <c r="ET64" s="450"/>
      <c r="EU64" s="450"/>
      <c r="EV64" s="451"/>
      <c r="EW64" s="451"/>
      <c r="EX64" s="450"/>
      <c r="EY64" s="450"/>
      <c r="EZ64" s="451"/>
      <c r="FA64" s="451"/>
      <c r="FB64" s="450"/>
      <c r="FC64" s="450"/>
      <c r="FD64" s="451"/>
      <c r="FE64" s="451"/>
      <c r="FF64" s="450"/>
      <c r="FG64" s="450"/>
      <c r="FH64" s="451"/>
      <c r="FI64" s="451"/>
      <c r="FJ64" s="450"/>
      <c r="FK64" s="450"/>
      <c r="FL64" s="451"/>
      <c r="FM64" s="451"/>
      <c r="FN64" s="450"/>
      <c r="FO64" s="450"/>
      <c r="FP64" s="451"/>
      <c r="FQ64" s="451"/>
      <c r="FR64" s="450"/>
      <c r="FS64" s="450"/>
      <c r="FT64" s="451"/>
      <c r="FU64" s="451"/>
      <c r="FV64" s="450"/>
      <c r="FW64" s="450"/>
      <c r="FX64" s="451"/>
      <c r="FY64" s="451"/>
      <c r="FZ64" s="450"/>
      <c r="GA64" s="450"/>
      <c r="GB64" s="451"/>
      <c r="GC64" s="451"/>
      <c r="GD64" s="450"/>
      <c r="GE64" s="450"/>
      <c r="GF64" s="451"/>
      <c r="GG64" s="451"/>
      <c r="GH64" s="450"/>
      <c r="GI64" s="450"/>
    </row>
    <row r="65" spans="1:191">
      <c r="A65" s="465" t="s">
        <v>74</v>
      </c>
      <c r="B65" s="463">
        <v>6700</v>
      </c>
      <c r="C65" s="466"/>
      <c r="D65" s="466"/>
      <c r="E65" s="467"/>
      <c r="F65" s="468"/>
      <c r="G65" s="468"/>
      <c r="H65" s="456"/>
      <c r="I65" s="456"/>
      <c r="J65" s="451"/>
      <c r="K65" s="451"/>
      <c r="L65" s="451"/>
      <c r="M65" s="451"/>
      <c r="N65" s="456"/>
      <c r="O65" s="456"/>
      <c r="P65" s="451"/>
      <c r="Q65" s="451"/>
      <c r="R65" s="456"/>
      <c r="S65" s="456"/>
      <c r="T65" s="451"/>
      <c r="U65" s="451"/>
      <c r="V65" s="456"/>
      <c r="W65" s="456"/>
      <c r="X65" s="451"/>
      <c r="Y65" s="451"/>
      <c r="Z65" s="456"/>
      <c r="AA65" s="456"/>
      <c r="AB65" s="451"/>
      <c r="AC65" s="451"/>
      <c r="AD65" s="456"/>
      <c r="AE65" s="456"/>
      <c r="AF65" s="451"/>
      <c r="AG65" s="451"/>
      <c r="AH65" s="456"/>
      <c r="AI65" s="456"/>
      <c r="AJ65" s="451"/>
      <c r="AK65" s="451"/>
      <c r="AL65" s="456"/>
      <c r="AM65" s="456"/>
      <c r="AN65" s="451"/>
      <c r="AO65" s="451"/>
      <c r="AP65" s="456"/>
      <c r="AQ65" s="456"/>
      <c r="AR65" s="451"/>
      <c r="AS65" s="451"/>
      <c r="AT65" s="456"/>
      <c r="AU65" s="456"/>
      <c r="AV65" s="451"/>
      <c r="AW65" s="451"/>
      <c r="AX65" s="456"/>
      <c r="AY65" s="456"/>
      <c r="AZ65" s="451"/>
      <c r="BA65" s="451"/>
      <c r="BB65" s="456"/>
      <c r="BC65" s="456"/>
      <c r="BD65" s="451"/>
      <c r="BE65" s="451"/>
      <c r="BF65" s="456"/>
      <c r="BG65" s="456"/>
      <c r="BH65" s="451"/>
      <c r="BI65" s="451"/>
      <c r="BJ65" s="451"/>
      <c r="BK65" s="451"/>
      <c r="BL65" s="451"/>
      <c r="BM65" s="451"/>
      <c r="BN65" s="451"/>
      <c r="BO65" s="451"/>
      <c r="BP65" s="451"/>
      <c r="BQ65" s="451"/>
      <c r="BR65" s="451"/>
      <c r="BS65" s="451"/>
      <c r="BT65" s="451"/>
      <c r="BU65" s="451"/>
      <c r="BV65" s="451"/>
      <c r="BW65" s="451"/>
      <c r="BX65" s="451"/>
      <c r="BY65" s="451"/>
      <c r="BZ65" s="451"/>
      <c r="CA65" s="451"/>
      <c r="CB65" s="451"/>
      <c r="CC65" s="451"/>
      <c r="CD65" s="451"/>
      <c r="CE65" s="451"/>
      <c r="CF65" s="451"/>
      <c r="CG65" s="451"/>
      <c r="CH65" s="451"/>
      <c r="CI65" s="451"/>
      <c r="CJ65" s="451"/>
      <c r="CK65" s="451"/>
      <c r="CL65" s="451"/>
      <c r="CM65" s="451"/>
      <c r="CN65" s="451"/>
      <c r="CO65" s="451"/>
      <c r="CP65" s="451"/>
      <c r="CQ65" s="451"/>
      <c r="CR65" s="451"/>
      <c r="CS65" s="451"/>
      <c r="CT65" s="451"/>
      <c r="CU65" s="451"/>
      <c r="CV65" s="451"/>
      <c r="CW65" s="451"/>
      <c r="CX65" s="451"/>
      <c r="CY65" s="451"/>
      <c r="CZ65" s="451"/>
      <c r="DA65" s="451"/>
      <c r="DB65" s="451"/>
      <c r="DC65" s="451"/>
      <c r="DD65" s="451"/>
      <c r="DE65" s="451"/>
      <c r="DF65" s="451"/>
      <c r="DG65" s="451"/>
      <c r="DH65" s="451"/>
      <c r="DI65" s="451"/>
      <c r="DJ65" s="451"/>
      <c r="DK65" s="451"/>
      <c r="DL65" s="451"/>
      <c r="DM65" s="451"/>
      <c r="DN65" s="451"/>
      <c r="DO65" s="451"/>
      <c r="DP65" s="451"/>
      <c r="DQ65" s="451"/>
      <c r="DR65" s="451"/>
      <c r="DS65" s="451"/>
      <c r="DT65" s="451"/>
      <c r="DU65" s="451"/>
      <c r="DV65" s="451"/>
      <c r="DW65" s="451"/>
      <c r="DX65" s="451"/>
      <c r="DY65" s="451"/>
      <c r="DZ65" s="451"/>
      <c r="EA65" s="451"/>
      <c r="EB65" s="451"/>
      <c r="EC65" s="451"/>
      <c r="ED65" s="451"/>
      <c r="EE65" s="451"/>
      <c r="EF65" s="451"/>
      <c r="EG65" s="451"/>
      <c r="EH65" s="451"/>
      <c r="EI65" s="451"/>
      <c r="EJ65" s="451"/>
      <c r="EK65" s="451"/>
      <c r="EL65" s="451"/>
      <c r="EM65" s="451"/>
      <c r="EN65" s="451"/>
      <c r="EO65" s="451"/>
      <c r="EP65" s="451"/>
      <c r="EQ65" s="451"/>
      <c r="ER65" s="451"/>
      <c r="ES65" s="451"/>
      <c r="ET65" s="451"/>
      <c r="EU65" s="451"/>
      <c r="EV65" s="451"/>
      <c r="EW65" s="451"/>
      <c r="EX65" s="451"/>
      <c r="EY65" s="451"/>
      <c r="EZ65" s="451"/>
      <c r="FA65" s="451"/>
      <c r="FB65" s="451"/>
      <c r="FC65" s="451"/>
      <c r="FD65" s="451"/>
      <c r="FE65" s="451"/>
      <c r="FF65" s="451"/>
      <c r="FG65" s="451"/>
      <c r="FH65" s="451"/>
      <c r="FI65" s="451"/>
      <c r="FJ65" s="451"/>
      <c r="FK65" s="451"/>
      <c r="FL65" s="451"/>
      <c r="FM65" s="451"/>
      <c r="FN65" s="451"/>
      <c r="FO65" s="451"/>
      <c r="FP65" s="451"/>
      <c r="FQ65" s="451"/>
      <c r="FR65" s="451"/>
      <c r="FS65" s="451"/>
      <c r="FT65" s="451"/>
      <c r="FU65" s="451"/>
      <c r="FV65" s="451"/>
      <c r="FW65" s="451"/>
      <c r="FX65" s="451"/>
      <c r="FY65" s="451"/>
      <c r="FZ65" s="451"/>
      <c r="GA65" s="451"/>
      <c r="GB65" s="451"/>
      <c r="GC65" s="451"/>
      <c r="GD65" s="451"/>
      <c r="GE65" s="451"/>
      <c r="GF65" s="451"/>
      <c r="GG65" s="451"/>
      <c r="GH65" s="451"/>
      <c r="GI65" s="451"/>
    </row>
    <row r="66" spans="1:191">
      <c r="A66" s="465" t="s">
        <v>577</v>
      </c>
      <c r="B66" s="463">
        <v>6810</v>
      </c>
      <c r="C66" s="448">
        <f>Calculation!$E$990+Calculation!$E$997</f>
        <v>0</v>
      </c>
      <c r="D66" s="448">
        <f t="shared" ref="D66:D73" si="5">IF(C66=0,0,(C66-SUM(H66:GI66)))</f>
        <v>0</v>
      </c>
      <c r="E66" s="464">
        <f t="shared" si="0"/>
        <v>0</v>
      </c>
      <c r="F66" s="448"/>
      <c r="G66" s="448"/>
      <c r="H66" s="9"/>
      <c r="I66" s="9"/>
      <c r="J66" s="8"/>
      <c r="K66" s="8"/>
      <c r="L66" s="8"/>
      <c r="M66" s="8"/>
      <c r="N66" s="9"/>
      <c r="O66" s="9"/>
      <c r="P66" s="8"/>
      <c r="Q66" s="8"/>
      <c r="R66" s="9"/>
      <c r="S66" s="9"/>
      <c r="T66" s="8"/>
      <c r="U66" s="8"/>
      <c r="V66" s="9"/>
      <c r="W66" s="9"/>
      <c r="X66" s="8"/>
      <c r="Y66" s="8"/>
      <c r="Z66" s="9"/>
      <c r="AA66" s="9"/>
      <c r="AB66" s="8"/>
      <c r="AC66" s="8"/>
      <c r="AD66" s="9"/>
      <c r="AE66" s="9"/>
      <c r="AF66" s="8"/>
      <c r="AG66" s="8"/>
      <c r="AH66" s="9"/>
      <c r="AI66" s="9"/>
      <c r="AJ66" s="8"/>
      <c r="AK66" s="8"/>
      <c r="AL66" s="9"/>
      <c r="AM66" s="9"/>
      <c r="AN66" s="8"/>
      <c r="AO66" s="8"/>
      <c r="AP66" s="9"/>
      <c r="AQ66" s="9"/>
      <c r="AR66" s="8"/>
      <c r="AS66" s="8"/>
      <c r="AT66" s="9"/>
      <c r="AU66" s="9"/>
      <c r="AV66" s="8"/>
      <c r="AW66" s="8"/>
      <c r="AX66" s="9"/>
      <c r="AY66" s="9"/>
      <c r="AZ66" s="8"/>
      <c r="BA66" s="8"/>
      <c r="BB66" s="9"/>
      <c r="BC66" s="9"/>
      <c r="BD66" s="8"/>
      <c r="BE66" s="8"/>
      <c r="BF66" s="9"/>
      <c r="BG66" s="9"/>
      <c r="BH66" s="8"/>
      <c r="BI66" s="8"/>
      <c r="BJ66" s="450"/>
      <c r="BK66" s="450"/>
      <c r="BL66" s="451"/>
      <c r="BM66" s="451"/>
      <c r="BN66" s="450"/>
      <c r="BO66" s="450"/>
      <c r="BP66" s="451"/>
      <c r="BQ66" s="451"/>
      <c r="BR66" s="450"/>
      <c r="BS66" s="450"/>
      <c r="BT66" s="451"/>
      <c r="BU66" s="451"/>
      <c r="BV66" s="450"/>
      <c r="BW66" s="450"/>
      <c r="BX66" s="451"/>
      <c r="BY66" s="451"/>
      <c r="BZ66" s="450"/>
      <c r="CA66" s="450"/>
      <c r="CB66" s="451"/>
      <c r="CC66" s="451"/>
      <c r="CD66" s="450"/>
      <c r="CE66" s="450"/>
      <c r="CF66" s="451"/>
      <c r="CG66" s="451"/>
      <c r="CH66" s="450"/>
      <c r="CI66" s="450"/>
      <c r="CJ66" s="451"/>
      <c r="CK66" s="451"/>
      <c r="CL66" s="450"/>
      <c r="CM66" s="450"/>
      <c r="CN66" s="451"/>
      <c r="CO66" s="451"/>
      <c r="CP66" s="450"/>
      <c r="CQ66" s="450"/>
      <c r="CR66" s="451"/>
      <c r="CS66" s="451"/>
      <c r="CT66" s="450"/>
      <c r="CU66" s="450"/>
      <c r="CV66" s="451"/>
      <c r="CW66" s="451"/>
      <c r="CX66" s="450"/>
      <c r="CY66" s="450"/>
      <c r="CZ66" s="451"/>
      <c r="DA66" s="451"/>
      <c r="DB66" s="450"/>
      <c r="DC66" s="450"/>
      <c r="DD66" s="451"/>
      <c r="DE66" s="451"/>
      <c r="DF66" s="450"/>
      <c r="DG66" s="450"/>
      <c r="DH66" s="451"/>
      <c r="DI66" s="451"/>
      <c r="DJ66" s="450"/>
      <c r="DK66" s="450"/>
      <c r="DL66" s="451"/>
      <c r="DM66" s="451"/>
      <c r="DN66" s="450"/>
      <c r="DO66" s="450"/>
      <c r="DP66" s="451"/>
      <c r="DQ66" s="451"/>
      <c r="DR66" s="450"/>
      <c r="DS66" s="450"/>
      <c r="DT66" s="451"/>
      <c r="DU66" s="451"/>
      <c r="DV66" s="450"/>
      <c r="DW66" s="450"/>
      <c r="DX66" s="451"/>
      <c r="DY66" s="451"/>
      <c r="DZ66" s="450"/>
      <c r="EA66" s="450"/>
      <c r="EB66" s="451"/>
      <c r="EC66" s="451"/>
      <c r="ED66" s="450"/>
      <c r="EE66" s="450"/>
      <c r="EF66" s="451"/>
      <c r="EG66" s="451"/>
      <c r="EH66" s="450"/>
      <c r="EI66" s="450"/>
      <c r="EJ66" s="451"/>
      <c r="EK66" s="451"/>
      <c r="EL66" s="450"/>
      <c r="EM66" s="450"/>
      <c r="EN66" s="451"/>
      <c r="EO66" s="451"/>
      <c r="EP66" s="450"/>
      <c r="EQ66" s="450"/>
      <c r="ER66" s="451"/>
      <c r="ES66" s="451"/>
      <c r="ET66" s="450"/>
      <c r="EU66" s="450"/>
      <c r="EV66" s="451"/>
      <c r="EW66" s="451"/>
      <c r="EX66" s="450"/>
      <c r="EY66" s="450"/>
      <c r="EZ66" s="451"/>
      <c r="FA66" s="451"/>
      <c r="FB66" s="450"/>
      <c r="FC66" s="450"/>
      <c r="FD66" s="451"/>
      <c r="FE66" s="451"/>
      <c r="FF66" s="450"/>
      <c r="FG66" s="450"/>
      <c r="FH66" s="451"/>
      <c r="FI66" s="451"/>
      <c r="FJ66" s="450"/>
      <c r="FK66" s="450"/>
      <c r="FL66" s="451"/>
      <c r="FM66" s="451"/>
      <c r="FN66" s="450"/>
      <c r="FO66" s="450"/>
      <c r="FP66" s="451"/>
      <c r="FQ66" s="451"/>
      <c r="FR66" s="450"/>
      <c r="FS66" s="450"/>
      <c r="FT66" s="451"/>
      <c r="FU66" s="451"/>
      <c r="FV66" s="450"/>
      <c r="FW66" s="450"/>
      <c r="FX66" s="451"/>
      <c r="FY66" s="451"/>
      <c r="FZ66" s="450"/>
      <c r="GA66" s="450"/>
      <c r="GB66" s="451"/>
      <c r="GC66" s="451"/>
      <c r="GD66" s="450"/>
      <c r="GE66" s="450"/>
      <c r="GF66" s="451"/>
      <c r="GG66" s="451"/>
      <c r="GH66" s="450"/>
      <c r="GI66" s="450"/>
    </row>
    <row r="67" spans="1:191">
      <c r="A67" s="465" t="s">
        <v>183</v>
      </c>
      <c r="B67" s="463">
        <v>6850</v>
      </c>
      <c r="C67" s="448">
        <f>Calculation!$E$1086</f>
        <v>0</v>
      </c>
      <c r="D67" s="448">
        <f t="shared" si="5"/>
        <v>0</v>
      </c>
      <c r="E67" s="464">
        <f t="shared" si="0"/>
        <v>0</v>
      </c>
      <c r="F67" s="448"/>
      <c r="G67" s="448"/>
      <c r="H67" s="9"/>
      <c r="I67" s="9"/>
      <c r="J67" s="8"/>
      <c r="K67" s="8"/>
      <c r="L67" s="8"/>
      <c r="M67" s="8"/>
      <c r="N67" s="9"/>
      <c r="O67" s="9"/>
      <c r="P67" s="8"/>
      <c r="Q67" s="8"/>
      <c r="R67" s="9"/>
      <c r="S67" s="9"/>
      <c r="T67" s="8"/>
      <c r="U67" s="8"/>
      <c r="V67" s="9"/>
      <c r="W67" s="9"/>
      <c r="X67" s="8"/>
      <c r="Y67" s="8"/>
      <c r="Z67" s="9"/>
      <c r="AA67" s="9"/>
      <c r="AB67" s="8"/>
      <c r="AC67" s="8"/>
      <c r="AD67" s="9"/>
      <c r="AE67" s="9"/>
      <c r="AF67" s="8"/>
      <c r="AG67" s="8"/>
      <c r="AH67" s="9"/>
      <c r="AI67" s="9"/>
      <c r="AJ67" s="8"/>
      <c r="AK67" s="8"/>
      <c r="AL67" s="9"/>
      <c r="AM67" s="9"/>
      <c r="AN67" s="8"/>
      <c r="AO67" s="8"/>
      <c r="AP67" s="9"/>
      <c r="AQ67" s="9"/>
      <c r="AR67" s="8"/>
      <c r="AS67" s="8"/>
      <c r="AT67" s="9"/>
      <c r="AU67" s="9"/>
      <c r="AV67" s="8"/>
      <c r="AW67" s="8"/>
      <c r="AX67" s="9"/>
      <c r="AY67" s="9"/>
      <c r="AZ67" s="8"/>
      <c r="BA67" s="8"/>
      <c r="BB67" s="9"/>
      <c r="BC67" s="9"/>
      <c r="BD67" s="8"/>
      <c r="BE67" s="8"/>
      <c r="BF67" s="9"/>
      <c r="BG67" s="9"/>
      <c r="BH67" s="8"/>
      <c r="BI67" s="8"/>
      <c r="BJ67" s="450"/>
      <c r="BK67" s="450"/>
      <c r="BL67" s="456"/>
      <c r="BM67" s="456"/>
      <c r="BN67" s="450"/>
      <c r="BO67" s="450"/>
      <c r="BP67" s="456"/>
      <c r="BQ67" s="456"/>
      <c r="BR67" s="450"/>
      <c r="BS67" s="450"/>
      <c r="BT67" s="456"/>
      <c r="BU67" s="456"/>
      <c r="BV67" s="450"/>
      <c r="BW67" s="450"/>
      <c r="BX67" s="456"/>
      <c r="BY67" s="456"/>
      <c r="BZ67" s="450"/>
      <c r="CA67" s="450"/>
      <c r="CB67" s="456"/>
      <c r="CC67" s="456"/>
      <c r="CD67" s="450"/>
      <c r="CE67" s="450"/>
      <c r="CF67" s="456"/>
      <c r="CG67" s="456"/>
      <c r="CH67" s="450"/>
      <c r="CI67" s="450"/>
      <c r="CJ67" s="456"/>
      <c r="CK67" s="456"/>
      <c r="CL67" s="450"/>
      <c r="CM67" s="450"/>
      <c r="CN67" s="456"/>
      <c r="CO67" s="456"/>
      <c r="CP67" s="450"/>
      <c r="CQ67" s="450"/>
      <c r="CR67" s="456"/>
      <c r="CS67" s="456"/>
      <c r="CT67" s="450"/>
      <c r="CU67" s="450"/>
      <c r="CV67" s="456"/>
      <c r="CW67" s="456"/>
      <c r="CX67" s="450"/>
      <c r="CY67" s="450"/>
      <c r="CZ67" s="456"/>
      <c r="DA67" s="456"/>
      <c r="DB67" s="450"/>
      <c r="DC67" s="450"/>
      <c r="DD67" s="456"/>
      <c r="DE67" s="456"/>
      <c r="DF67" s="450"/>
      <c r="DG67" s="450"/>
      <c r="DH67" s="456"/>
      <c r="DI67" s="456"/>
      <c r="DJ67" s="450"/>
      <c r="DK67" s="450"/>
      <c r="DL67" s="456"/>
      <c r="DM67" s="456"/>
      <c r="DN67" s="450"/>
      <c r="DO67" s="450"/>
      <c r="DP67" s="456"/>
      <c r="DQ67" s="456"/>
      <c r="DR67" s="450"/>
      <c r="DS67" s="450"/>
      <c r="DT67" s="456"/>
      <c r="DU67" s="456"/>
      <c r="DV67" s="450"/>
      <c r="DW67" s="450"/>
      <c r="DX67" s="456"/>
      <c r="DY67" s="456"/>
      <c r="DZ67" s="450"/>
      <c r="EA67" s="450"/>
      <c r="EB67" s="456"/>
      <c r="EC67" s="456"/>
      <c r="ED67" s="450"/>
      <c r="EE67" s="450"/>
      <c r="EF67" s="456"/>
      <c r="EG67" s="456"/>
      <c r="EH67" s="450"/>
      <c r="EI67" s="450"/>
      <c r="EJ67" s="456"/>
      <c r="EK67" s="456"/>
      <c r="EL67" s="450"/>
      <c r="EM67" s="450"/>
      <c r="EN67" s="456"/>
      <c r="EO67" s="456"/>
      <c r="EP67" s="450"/>
      <c r="EQ67" s="450"/>
      <c r="ER67" s="456"/>
      <c r="ES67" s="456"/>
      <c r="ET67" s="450"/>
      <c r="EU67" s="450"/>
      <c r="EV67" s="456"/>
      <c r="EW67" s="456"/>
      <c r="EX67" s="450"/>
      <c r="EY67" s="450"/>
      <c r="EZ67" s="456"/>
      <c r="FA67" s="456"/>
      <c r="FB67" s="450"/>
      <c r="FC67" s="450"/>
      <c r="FD67" s="456"/>
      <c r="FE67" s="456"/>
      <c r="FF67" s="450"/>
      <c r="FG67" s="450"/>
      <c r="FH67" s="456"/>
      <c r="FI67" s="456"/>
      <c r="FJ67" s="450"/>
      <c r="FK67" s="450"/>
      <c r="FL67" s="456"/>
      <c r="FM67" s="456"/>
      <c r="FN67" s="456"/>
      <c r="FO67" s="456"/>
      <c r="FP67" s="456"/>
      <c r="FQ67" s="456"/>
      <c r="FR67" s="456"/>
      <c r="FS67" s="456"/>
      <c r="FT67" s="456"/>
      <c r="FU67" s="456"/>
      <c r="FV67" s="456"/>
      <c r="FW67" s="456"/>
      <c r="FX67" s="456"/>
      <c r="FY67" s="456"/>
      <c r="FZ67" s="456"/>
      <c r="GA67" s="456"/>
      <c r="GB67" s="456"/>
      <c r="GC67" s="456"/>
      <c r="GD67" s="456"/>
      <c r="GE67" s="456"/>
      <c r="GF67" s="456"/>
      <c r="GG67" s="456"/>
      <c r="GH67" s="456"/>
      <c r="GI67" s="456"/>
    </row>
    <row r="68" spans="1:191">
      <c r="A68" s="465" t="s">
        <v>75</v>
      </c>
      <c r="B68" s="463">
        <v>6890</v>
      </c>
      <c r="C68" s="448">
        <f>Calculation!$E$1155+Calculation!$E$1162</f>
        <v>0</v>
      </c>
      <c r="D68" s="448">
        <f t="shared" si="5"/>
        <v>0</v>
      </c>
      <c r="E68" s="464">
        <f t="shared" si="0"/>
        <v>0</v>
      </c>
      <c r="F68" s="448"/>
      <c r="G68" s="448"/>
      <c r="H68" s="9"/>
      <c r="I68" s="9"/>
      <c r="J68" s="8"/>
      <c r="K68" s="8"/>
      <c r="L68" s="8"/>
      <c r="M68" s="8"/>
      <c r="N68" s="9"/>
      <c r="O68" s="9"/>
      <c r="P68" s="8"/>
      <c r="Q68" s="8"/>
      <c r="R68" s="9"/>
      <c r="S68" s="9"/>
      <c r="T68" s="8"/>
      <c r="U68" s="8"/>
      <c r="V68" s="9"/>
      <c r="W68" s="9"/>
      <c r="X68" s="8"/>
      <c r="Y68" s="8"/>
      <c r="Z68" s="9"/>
      <c r="AA68" s="9"/>
      <c r="AB68" s="8"/>
      <c r="AC68" s="8"/>
      <c r="AD68" s="9"/>
      <c r="AE68" s="9"/>
      <c r="AF68" s="8"/>
      <c r="AG68" s="8"/>
      <c r="AH68" s="9"/>
      <c r="AI68" s="9"/>
      <c r="AJ68" s="8"/>
      <c r="AK68" s="8"/>
      <c r="AL68" s="9"/>
      <c r="AM68" s="9"/>
      <c r="AN68" s="8"/>
      <c r="AO68" s="8"/>
      <c r="AP68" s="9"/>
      <c r="AQ68" s="9"/>
      <c r="AR68" s="8"/>
      <c r="AS68" s="8"/>
      <c r="AT68" s="9"/>
      <c r="AU68" s="9"/>
      <c r="AV68" s="8"/>
      <c r="AW68" s="8"/>
      <c r="AX68" s="9"/>
      <c r="AY68" s="9"/>
      <c r="AZ68" s="8"/>
      <c r="BA68" s="8"/>
      <c r="BB68" s="9"/>
      <c r="BC68" s="9"/>
      <c r="BD68" s="8"/>
      <c r="BE68" s="8"/>
      <c r="BF68" s="9"/>
      <c r="BG68" s="9"/>
      <c r="BH68" s="8"/>
      <c r="BI68" s="8"/>
      <c r="BJ68" s="450"/>
      <c r="BK68" s="450"/>
      <c r="BL68" s="451"/>
      <c r="BM68" s="451"/>
      <c r="BN68" s="450"/>
      <c r="BO68" s="450"/>
      <c r="BP68" s="451"/>
      <c r="BQ68" s="451"/>
      <c r="BR68" s="450"/>
      <c r="BS68" s="450"/>
      <c r="BT68" s="451"/>
      <c r="BU68" s="451"/>
      <c r="BV68" s="450"/>
      <c r="BW68" s="450"/>
      <c r="BX68" s="451"/>
      <c r="BY68" s="451"/>
      <c r="BZ68" s="450"/>
      <c r="CA68" s="450"/>
      <c r="CB68" s="451"/>
      <c r="CC68" s="451"/>
      <c r="CD68" s="450"/>
      <c r="CE68" s="450"/>
      <c r="CF68" s="451"/>
      <c r="CG68" s="451"/>
      <c r="CH68" s="450"/>
      <c r="CI68" s="450"/>
      <c r="CJ68" s="451"/>
      <c r="CK68" s="451"/>
      <c r="CL68" s="450"/>
      <c r="CM68" s="450"/>
      <c r="CN68" s="451"/>
      <c r="CO68" s="451"/>
      <c r="CP68" s="450"/>
      <c r="CQ68" s="450"/>
      <c r="CR68" s="451"/>
      <c r="CS68" s="451"/>
      <c r="CT68" s="450"/>
      <c r="CU68" s="450"/>
      <c r="CV68" s="451"/>
      <c r="CW68" s="451"/>
      <c r="CX68" s="450"/>
      <c r="CY68" s="450"/>
      <c r="CZ68" s="451"/>
      <c r="DA68" s="451"/>
      <c r="DB68" s="450"/>
      <c r="DC68" s="450"/>
      <c r="DD68" s="451"/>
      <c r="DE68" s="451"/>
      <c r="DF68" s="450"/>
      <c r="DG68" s="450"/>
      <c r="DH68" s="451"/>
      <c r="DI68" s="451"/>
      <c r="DJ68" s="450"/>
      <c r="DK68" s="450"/>
      <c r="DL68" s="451"/>
      <c r="DM68" s="451"/>
      <c r="DN68" s="450"/>
      <c r="DO68" s="450"/>
      <c r="DP68" s="451"/>
      <c r="DQ68" s="451"/>
      <c r="DR68" s="450"/>
      <c r="DS68" s="450"/>
      <c r="DT68" s="451"/>
      <c r="DU68" s="451"/>
      <c r="DV68" s="450"/>
      <c r="DW68" s="450"/>
      <c r="DX68" s="451"/>
      <c r="DY68" s="451"/>
      <c r="DZ68" s="450"/>
      <c r="EA68" s="450"/>
      <c r="EB68" s="451"/>
      <c r="EC68" s="451"/>
      <c r="ED68" s="450"/>
      <c r="EE68" s="450"/>
      <c r="EF68" s="451"/>
      <c r="EG68" s="451"/>
      <c r="EH68" s="450"/>
      <c r="EI68" s="450"/>
      <c r="EJ68" s="451"/>
      <c r="EK68" s="451"/>
      <c r="EL68" s="450"/>
      <c r="EM68" s="450"/>
      <c r="EN68" s="451"/>
      <c r="EO68" s="451"/>
      <c r="EP68" s="450"/>
      <c r="EQ68" s="450"/>
      <c r="ER68" s="451"/>
      <c r="ES68" s="451"/>
      <c r="ET68" s="450"/>
      <c r="EU68" s="450"/>
      <c r="EV68" s="451"/>
      <c r="EW68" s="451"/>
      <c r="EX68" s="450"/>
      <c r="EY68" s="450"/>
      <c r="EZ68" s="451"/>
      <c r="FA68" s="451"/>
      <c r="FB68" s="450"/>
      <c r="FC68" s="450"/>
      <c r="FD68" s="451"/>
      <c r="FE68" s="451"/>
      <c r="FF68" s="450"/>
      <c r="FG68" s="450"/>
      <c r="FH68" s="451"/>
      <c r="FI68" s="451"/>
      <c r="FJ68" s="450"/>
      <c r="FK68" s="450"/>
      <c r="FL68" s="451"/>
      <c r="FM68" s="451"/>
      <c r="FN68" s="450"/>
      <c r="FO68" s="450"/>
      <c r="FP68" s="451"/>
      <c r="FQ68" s="451"/>
      <c r="FR68" s="450"/>
      <c r="FS68" s="450"/>
      <c r="FT68" s="451"/>
      <c r="FU68" s="451"/>
      <c r="FV68" s="450"/>
      <c r="FW68" s="450"/>
      <c r="FX68" s="451"/>
      <c r="FY68" s="451"/>
      <c r="FZ68" s="450"/>
      <c r="GA68" s="450"/>
      <c r="GB68" s="451"/>
      <c r="GC68" s="451"/>
      <c r="GD68" s="450"/>
      <c r="GE68" s="450"/>
      <c r="GF68" s="451"/>
      <c r="GG68" s="451"/>
      <c r="GH68" s="450"/>
      <c r="GI68" s="450"/>
    </row>
    <row r="69" spans="1:191">
      <c r="A69" s="465" t="s">
        <v>793</v>
      </c>
      <c r="B69" s="26">
        <v>6800</v>
      </c>
      <c r="C69" s="448">
        <f>Calculation!E1483+Calculation!E1488-C66-C67-C68</f>
        <v>0</v>
      </c>
      <c r="D69" s="448">
        <f t="shared" si="5"/>
        <v>0</v>
      </c>
      <c r="E69" s="464">
        <f t="shared" si="0"/>
        <v>0</v>
      </c>
      <c r="F69" s="448"/>
      <c r="G69" s="448"/>
      <c r="H69" s="9"/>
      <c r="I69" s="9"/>
      <c r="J69" s="8"/>
      <c r="K69" s="8"/>
      <c r="L69" s="8"/>
      <c r="M69" s="8"/>
      <c r="N69" s="9"/>
      <c r="O69" s="9"/>
      <c r="P69" s="8"/>
      <c r="Q69" s="8"/>
      <c r="R69" s="9"/>
      <c r="S69" s="9"/>
      <c r="T69" s="8"/>
      <c r="U69" s="8"/>
      <c r="V69" s="9"/>
      <c r="W69" s="9"/>
      <c r="X69" s="8"/>
      <c r="Y69" s="8"/>
      <c r="Z69" s="9"/>
      <c r="AA69" s="9"/>
      <c r="AB69" s="8"/>
      <c r="AC69" s="8"/>
      <c r="AD69" s="9"/>
      <c r="AE69" s="9"/>
      <c r="AF69" s="8"/>
      <c r="AG69" s="8"/>
      <c r="AH69" s="9"/>
      <c r="AI69" s="9"/>
      <c r="AJ69" s="8"/>
      <c r="AK69" s="8"/>
      <c r="AL69" s="9"/>
      <c r="AM69" s="9"/>
      <c r="AN69" s="8"/>
      <c r="AO69" s="8"/>
      <c r="AP69" s="9"/>
      <c r="AQ69" s="9"/>
      <c r="AR69" s="8"/>
      <c r="AS69" s="8"/>
      <c r="AT69" s="9"/>
      <c r="AU69" s="9"/>
      <c r="AV69" s="8"/>
      <c r="AW69" s="8"/>
      <c r="AX69" s="9"/>
      <c r="AY69" s="9"/>
      <c r="AZ69" s="8"/>
      <c r="BA69" s="8"/>
      <c r="BB69" s="9"/>
      <c r="BC69" s="9"/>
      <c r="BD69" s="8"/>
      <c r="BE69" s="8"/>
      <c r="BF69" s="9"/>
      <c r="BG69" s="9"/>
      <c r="BH69" s="8"/>
      <c r="BI69" s="8"/>
      <c r="BJ69" s="450"/>
      <c r="BK69" s="450"/>
      <c r="BL69" s="451"/>
      <c r="BM69" s="451"/>
      <c r="BN69" s="450"/>
      <c r="BO69" s="450"/>
      <c r="BP69" s="451"/>
      <c r="BQ69" s="451"/>
      <c r="BR69" s="450"/>
      <c r="BS69" s="450"/>
      <c r="BT69" s="451"/>
      <c r="BU69" s="451"/>
      <c r="BV69" s="450"/>
      <c r="BW69" s="450"/>
      <c r="BX69" s="451"/>
      <c r="BY69" s="451"/>
      <c r="BZ69" s="450"/>
      <c r="CA69" s="450"/>
      <c r="CB69" s="451"/>
      <c r="CC69" s="451"/>
      <c r="CD69" s="450"/>
      <c r="CE69" s="450"/>
      <c r="CF69" s="451"/>
      <c r="CG69" s="451"/>
      <c r="CH69" s="450"/>
      <c r="CI69" s="450"/>
      <c r="CJ69" s="451"/>
      <c r="CK69" s="451"/>
      <c r="CL69" s="450"/>
      <c r="CM69" s="450"/>
      <c r="CN69" s="451"/>
      <c r="CO69" s="451"/>
      <c r="CP69" s="450"/>
      <c r="CQ69" s="450"/>
      <c r="CR69" s="451"/>
      <c r="CS69" s="451"/>
      <c r="CT69" s="450"/>
      <c r="CU69" s="450"/>
      <c r="CV69" s="451"/>
      <c r="CW69" s="451"/>
      <c r="CX69" s="450"/>
      <c r="CY69" s="450"/>
      <c r="CZ69" s="451"/>
      <c r="DA69" s="451"/>
      <c r="DB69" s="450"/>
      <c r="DC69" s="450"/>
      <c r="DD69" s="451"/>
      <c r="DE69" s="451"/>
      <c r="DF69" s="450"/>
      <c r="DG69" s="450"/>
      <c r="DH69" s="451"/>
      <c r="DI69" s="451"/>
      <c r="DJ69" s="450"/>
      <c r="DK69" s="450"/>
      <c r="DL69" s="451"/>
      <c r="DM69" s="451"/>
      <c r="DN69" s="450"/>
      <c r="DO69" s="450"/>
      <c r="DP69" s="451"/>
      <c r="DQ69" s="451"/>
      <c r="DR69" s="450"/>
      <c r="DS69" s="450"/>
      <c r="DT69" s="451"/>
      <c r="DU69" s="451"/>
      <c r="DV69" s="450"/>
      <c r="DW69" s="450"/>
      <c r="DX69" s="451"/>
      <c r="DY69" s="451"/>
      <c r="DZ69" s="450"/>
      <c r="EA69" s="450"/>
      <c r="EB69" s="451"/>
      <c r="EC69" s="451"/>
      <c r="ED69" s="450"/>
      <c r="EE69" s="450"/>
      <c r="EF69" s="451"/>
      <c r="EG69" s="451"/>
      <c r="EH69" s="450"/>
      <c r="EI69" s="450"/>
      <c r="EJ69" s="451"/>
      <c r="EK69" s="451"/>
      <c r="EL69" s="450"/>
      <c r="EM69" s="450"/>
      <c r="EN69" s="451"/>
      <c r="EO69" s="451"/>
      <c r="EP69" s="450"/>
      <c r="EQ69" s="450"/>
      <c r="ER69" s="451"/>
      <c r="ES69" s="451"/>
      <c r="ET69" s="450"/>
      <c r="EU69" s="450"/>
      <c r="EV69" s="451"/>
      <c r="EW69" s="451"/>
      <c r="EX69" s="450"/>
      <c r="EY69" s="450"/>
      <c r="EZ69" s="451"/>
      <c r="FA69" s="451"/>
      <c r="FB69" s="450"/>
      <c r="FC69" s="450"/>
      <c r="FD69" s="451"/>
      <c r="FE69" s="451"/>
      <c r="FF69" s="450"/>
      <c r="FG69" s="450"/>
      <c r="FH69" s="451"/>
      <c r="FI69" s="451"/>
      <c r="FJ69" s="450"/>
      <c r="FK69" s="450"/>
      <c r="FL69" s="451"/>
      <c r="FM69" s="451"/>
      <c r="FN69" s="450"/>
      <c r="FO69" s="450"/>
      <c r="FP69" s="451"/>
      <c r="FQ69" s="451"/>
      <c r="FR69" s="450"/>
      <c r="FS69" s="450"/>
      <c r="FT69" s="451"/>
      <c r="FU69" s="451"/>
      <c r="FV69" s="450"/>
      <c r="FW69" s="450"/>
      <c r="FX69" s="451"/>
      <c r="FY69" s="451"/>
      <c r="FZ69" s="450"/>
      <c r="GA69" s="450"/>
      <c r="GB69" s="451"/>
      <c r="GC69" s="451"/>
      <c r="GD69" s="450"/>
      <c r="GE69" s="450"/>
      <c r="GF69" s="451"/>
      <c r="GG69" s="451"/>
      <c r="GH69" s="450"/>
      <c r="GI69" s="450"/>
    </row>
    <row r="70" spans="1:191" ht="28">
      <c r="A70" s="469" t="s">
        <v>682</v>
      </c>
      <c r="B70" s="463" t="s">
        <v>172</v>
      </c>
      <c r="C70" s="448">
        <f>Calculation!C1284+Calculation!C1295</f>
        <v>0</v>
      </c>
      <c r="D70" s="448">
        <f t="shared" si="5"/>
        <v>0</v>
      </c>
      <c r="E70" s="464">
        <f t="shared" si="0"/>
        <v>0</v>
      </c>
      <c r="F70" s="448"/>
      <c r="G70" s="448"/>
      <c r="H70" s="9"/>
      <c r="I70" s="9"/>
      <c r="J70" s="8"/>
      <c r="K70" s="8"/>
      <c r="L70" s="8"/>
      <c r="M70" s="8"/>
      <c r="N70" s="9"/>
      <c r="O70" s="9"/>
      <c r="P70" s="8"/>
      <c r="Q70" s="8"/>
      <c r="R70" s="9"/>
      <c r="S70" s="9"/>
      <c r="T70" s="8"/>
      <c r="U70" s="8"/>
      <c r="V70" s="9"/>
      <c r="W70" s="9"/>
      <c r="X70" s="8"/>
      <c r="Y70" s="8"/>
      <c r="Z70" s="9"/>
      <c r="AA70" s="9"/>
      <c r="AB70" s="8"/>
      <c r="AC70" s="8"/>
      <c r="AD70" s="9"/>
      <c r="AE70" s="9"/>
      <c r="AF70" s="8"/>
      <c r="AG70" s="8"/>
      <c r="AH70" s="9"/>
      <c r="AI70" s="9"/>
      <c r="AJ70" s="8"/>
      <c r="AK70" s="8"/>
      <c r="AL70" s="9"/>
      <c r="AM70" s="9"/>
      <c r="AN70" s="8"/>
      <c r="AO70" s="8"/>
      <c r="AP70" s="9"/>
      <c r="AQ70" s="9"/>
      <c r="AR70" s="8"/>
      <c r="AS70" s="8"/>
      <c r="AT70" s="9"/>
      <c r="AU70" s="9"/>
      <c r="AV70" s="8"/>
      <c r="AW70" s="8"/>
      <c r="AX70" s="9"/>
      <c r="AY70" s="9"/>
      <c r="AZ70" s="8"/>
      <c r="BA70" s="8"/>
      <c r="BB70" s="9"/>
      <c r="BC70" s="9"/>
      <c r="BD70" s="8"/>
      <c r="BE70" s="8"/>
      <c r="BF70" s="9"/>
      <c r="BG70" s="9"/>
      <c r="BH70" s="8"/>
      <c r="BI70" s="8"/>
      <c r="BJ70" s="450"/>
      <c r="BK70" s="450"/>
      <c r="BL70" s="451"/>
      <c r="BM70" s="451"/>
      <c r="BN70" s="450"/>
      <c r="BO70" s="450"/>
      <c r="BP70" s="451"/>
      <c r="BQ70" s="451"/>
      <c r="BR70" s="450"/>
      <c r="BS70" s="450"/>
      <c r="BT70" s="451"/>
      <c r="BU70" s="451"/>
      <c r="BV70" s="450"/>
      <c r="BW70" s="450"/>
      <c r="BX70" s="451"/>
      <c r="BY70" s="451"/>
      <c r="BZ70" s="450"/>
      <c r="CA70" s="450"/>
      <c r="CB70" s="451"/>
      <c r="CC70" s="451"/>
      <c r="CD70" s="450"/>
      <c r="CE70" s="450"/>
      <c r="CF70" s="451"/>
      <c r="CG70" s="451"/>
      <c r="CH70" s="450"/>
      <c r="CI70" s="450"/>
      <c r="CJ70" s="451"/>
      <c r="CK70" s="451"/>
      <c r="CL70" s="450"/>
      <c r="CM70" s="450"/>
      <c r="CN70" s="451"/>
      <c r="CO70" s="451"/>
      <c r="CP70" s="450"/>
      <c r="CQ70" s="450"/>
      <c r="CR70" s="451"/>
      <c r="CS70" s="451"/>
      <c r="CT70" s="450"/>
      <c r="CU70" s="450"/>
      <c r="CV70" s="451"/>
      <c r="CW70" s="451"/>
      <c r="CX70" s="450"/>
      <c r="CY70" s="450"/>
      <c r="CZ70" s="451"/>
      <c r="DA70" s="451"/>
      <c r="DB70" s="450"/>
      <c r="DC70" s="450"/>
      <c r="DD70" s="451"/>
      <c r="DE70" s="451"/>
      <c r="DF70" s="450"/>
      <c r="DG70" s="450"/>
      <c r="DH70" s="451"/>
      <c r="DI70" s="451"/>
      <c r="DJ70" s="450"/>
      <c r="DK70" s="450"/>
      <c r="DL70" s="451"/>
      <c r="DM70" s="451"/>
      <c r="DN70" s="450"/>
      <c r="DO70" s="450"/>
      <c r="DP70" s="451"/>
      <c r="DQ70" s="451"/>
      <c r="DR70" s="450"/>
      <c r="DS70" s="450"/>
      <c r="DT70" s="451"/>
      <c r="DU70" s="451"/>
      <c r="DV70" s="450"/>
      <c r="DW70" s="450"/>
      <c r="DX70" s="451"/>
      <c r="DY70" s="451"/>
      <c r="DZ70" s="450"/>
      <c r="EA70" s="450"/>
      <c r="EB70" s="451"/>
      <c r="EC70" s="451"/>
      <c r="ED70" s="450"/>
      <c r="EE70" s="450"/>
      <c r="EF70" s="451"/>
      <c r="EG70" s="451"/>
      <c r="EH70" s="450"/>
      <c r="EI70" s="450"/>
      <c r="EJ70" s="451"/>
      <c r="EK70" s="451"/>
      <c r="EL70" s="450"/>
      <c r="EM70" s="450"/>
      <c r="EN70" s="451"/>
      <c r="EO70" s="451"/>
      <c r="EP70" s="450"/>
      <c r="EQ70" s="450"/>
      <c r="ER70" s="451"/>
      <c r="ES70" s="451"/>
      <c r="ET70" s="450"/>
      <c r="EU70" s="450"/>
      <c r="EV70" s="451"/>
      <c r="EW70" s="451"/>
      <c r="EX70" s="450"/>
      <c r="EY70" s="450"/>
      <c r="EZ70" s="451"/>
      <c r="FA70" s="451"/>
      <c r="FB70" s="450"/>
      <c r="FC70" s="450"/>
      <c r="FD70" s="451"/>
      <c r="FE70" s="451"/>
      <c r="FF70" s="450"/>
      <c r="FG70" s="450"/>
      <c r="FH70" s="451"/>
      <c r="FI70" s="451"/>
      <c r="FJ70" s="450"/>
      <c r="FK70" s="450"/>
      <c r="FL70" s="451"/>
      <c r="FM70" s="451"/>
      <c r="FN70" s="450"/>
      <c r="FO70" s="450"/>
      <c r="FP70" s="451"/>
      <c r="FQ70" s="451"/>
      <c r="FR70" s="450"/>
      <c r="FS70" s="450"/>
      <c r="FT70" s="451"/>
      <c r="FU70" s="451"/>
      <c r="FV70" s="450"/>
      <c r="FW70" s="450"/>
      <c r="FX70" s="451"/>
      <c r="FY70" s="451"/>
      <c r="FZ70" s="450"/>
      <c r="GA70" s="450"/>
      <c r="GB70" s="451"/>
      <c r="GC70" s="451"/>
      <c r="GD70" s="450"/>
      <c r="GE70" s="450"/>
      <c r="GF70" s="451"/>
      <c r="GG70" s="451"/>
      <c r="GH70" s="450"/>
      <c r="GI70" s="450"/>
    </row>
    <row r="71" spans="1:191" ht="28">
      <c r="A71" s="462" t="s">
        <v>683</v>
      </c>
      <c r="B71" s="463">
        <v>6100</v>
      </c>
      <c r="C71" s="448">
        <f>Calculation!$E$61</f>
        <v>0</v>
      </c>
      <c r="D71" s="448">
        <f t="shared" si="5"/>
        <v>0</v>
      </c>
      <c r="E71" s="464">
        <f t="shared" si="0"/>
        <v>0</v>
      </c>
      <c r="F71" s="448"/>
      <c r="G71" s="448"/>
      <c r="H71" s="9"/>
      <c r="I71" s="9"/>
      <c r="J71" s="8"/>
      <c r="K71" s="8"/>
      <c r="L71" s="8"/>
      <c r="M71" s="8"/>
      <c r="N71" s="9"/>
      <c r="O71" s="9"/>
      <c r="P71" s="8"/>
      <c r="Q71" s="8"/>
      <c r="R71" s="9"/>
      <c r="S71" s="9"/>
      <c r="T71" s="8"/>
      <c r="U71" s="8"/>
      <c r="V71" s="9"/>
      <c r="W71" s="9"/>
      <c r="X71" s="8"/>
      <c r="Y71" s="8"/>
      <c r="Z71" s="9"/>
      <c r="AA71" s="9"/>
      <c r="AB71" s="8"/>
      <c r="AC71" s="8"/>
      <c r="AD71" s="9"/>
      <c r="AE71" s="9"/>
      <c r="AF71" s="8"/>
      <c r="AG71" s="8"/>
      <c r="AH71" s="9"/>
      <c r="AI71" s="9"/>
      <c r="AJ71" s="8"/>
      <c r="AK71" s="8"/>
      <c r="AL71" s="9"/>
      <c r="AM71" s="9"/>
      <c r="AN71" s="8"/>
      <c r="AO71" s="8"/>
      <c r="AP71" s="9"/>
      <c r="AQ71" s="9"/>
      <c r="AR71" s="8"/>
      <c r="AS71" s="8"/>
      <c r="AT71" s="9"/>
      <c r="AU71" s="9"/>
      <c r="AV71" s="8"/>
      <c r="AW71" s="8"/>
      <c r="AX71" s="9"/>
      <c r="AY71" s="9"/>
      <c r="AZ71" s="8"/>
      <c r="BA71" s="8"/>
      <c r="BB71" s="9"/>
      <c r="BC71" s="9"/>
      <c r="BD71" s="8"/>
      <c r="BE71" s="8"/>
      <c r="BF71" s="9"/>
      <c r="BG71" s="9"/>
      <c r="BH71" s="8"/>
      <c r="BI71" s="8"/>
      <c r="BJ71" s="450"/>
      <c r="BK71" s="450"/>
      <c r="BL71" s="451"/>
      <c r="BM71" s="451"/>
      <c r="BN71" s="450"/>
      <c r="BO71" s="450"/>
      <c r="BP71" s="451"/>
      <c r="BQ71" s="451"/>
      <c r="BR71" s="450"/>
      <c r="BS71" s="450"/>
      <c r="BT71" s="451"/>
      <c r="BU71" s="451"/>
      <c r="BV71" s="450"/>
      <c r="BW71" s="450"/>
      <c r="BX71" s="451"/>
      <c r="BY71" s="451"/>
      <c r="BZ71" s="450"/>
      <c r="CA71" s="450"/>
      <c r="CB71" s="451"/>
      <c r="CC71" s="451"/>
      <c r="CD71" s="450"/>
      <c r="CE71" s="450"/>
      <c r="CF71" s="451"/>
      <c r="CG71" s="451"/>
      <c r="CH71" s="450"/>
      <c r="CI71" s="450"/>
      <c r="CJ71" s="451"/>
      <c r="CK71" s="451"/>
      <c r="CL71" s="450"/>
      <c r="CM71" s="450"/>
      <c r="CN71" s="451"/>
      <c r="CO71" s="451"/>
      <c r="CP71" s="450"/>
      <c r="CQ71" s="450"/>
      <c r="CR71" s="451"/>
      <c r="CS71" s="451"/>
      <c r="CT71" s="450"/>
      <c r="CU71" s="450"/>
      <c r="CV71" s="451"/>
      <c r="CW71" s="451"/>
      <c r="CX71" s="450"/>
      <c r="CY71" s="450"/>
      <c r="CZ71" s="451"/>
      <c r="DA71" s="451"/>
      <c r="DB71" s="450"/>
      <c r="DC71" s="450"/>
      <c r="DD71" s="451"/>
      <c r="DE71" s="451"/>
      <c r="DF71" s="450"/>
      <c r="DG71" s="450"/>
      <c r="DH71" s="451"/>
      <c r="DI71" s="451"/>
      <c r="DJ71" s="450"/>
      <c r="DK71" s="450"/>
      <c r="DL71" s="451"/>
      <c r="DM71" s="451"/>
      <c r="DN71" s="450"/>
      <c r="DO71" s="450"/>
      <c r="DP71" s="451"/>
      <c r="DQ71" s="451"/>
      <c r="DR71" s="450"/>
      <c r="DS71" s="450"/>
      <c r="DT71" s="451"/>
      <c r="DU71" s="451"/>
      <c r="DV71" s="450"/>
      <c r="DW71" s="450"/>
      <c r="DX71" s="451"/>
      <c r="DY71" s="451"/>
      <c r="DZ71" s="450"/>
      <c r="EA71" s="450"/>
      <c r="EB71" s="451"/>
      <c r="EC71" s="451"/>
      <c r="ED71" s="450"/>
      <c r="EE71" s="450"/>
      <c r="EF71" s="451"/>
      <c r="EG71" s="451"/>
      <c r="EH71" s="450"/>
      <c r="EI71" s="450"/>
      <c r="EJ71" s="451"/>
      <c r="EK71" s="451"/>
      <c r="EL71" s="450"/>
      <c r="EM71" s="450"/>
      <c r="EN71" s="451"/>
      <c r="EO71" s="451"/>
      <c r="EP71" s="450"/>
      <c r="EQ71" s="450"/>
      <c r="ER71" s="451"/>
      <c r="ES71" s="451"/>
      <c r="ET71" s="450"/>
      <c r="EU71" s="450"/>
      <c r="EV71" s="451"/>
      <c r="EW71" s="451"/>
      <c r="EX71" s="450"/>
      <c r="EY71" s="450"/>
      <c r="EZ71" s="451"/>
      <c r="FA71" s="451"/>
      <c r="FB71" s="450"/>
      <c r="FC71" s="450"/>
      <c r="FD71" s="451"/>
      <c r="FE71" s="451"/>
      <c r="FF71" s="450"/>
      <c r="FG71" s="450"/>
      <c r="FH71" s="451"/>
      <c r="FI71" s="451"/>
      <c r="FJ71" s="450"/>
      <c r="FK71" s="450"/>
      <c r="FL71" s="451"/>
      <c r="FM71" s="451"/>
      <c r="FN71" s="450"/>
      <c r="FO71" s="450"/>
      <c r="FP71" s="451"/>
      <c r="FQ71" s="451"/>
      <c r="FR71" s="450"/>
      <c r="FS71" s="450"/>
      <c r="FT71" s="451"/>
      <c r="FU71" s="451"/>
      <c r="FV71" s="450"/>
      <c r="FW71" s="450"/>
      <c r="FX71" s="451"/>
      <c r="FY71" s="451"/>
      <c r="FZ71" s="450"/>
      <c r="GA71" s="450"/>
      <c r="GB71" s="451"/>
      <c r="GC71" s="451"/>
      <c r="GD71" s="450"/>
      <c r="GE71" s="450"/>
      <c r="GF71" s="451"/>
      <c r="GG71" s="451"/>
      <c r="GH71" s="450"/>
      <c r="GI71" s="450"/>
    </row>
    <row r="72" spans="1:191">
      <c r="A72" s="465" t="s">
        <v>73</v>
      </c>
      <c r="B72" s="463">
        <v>6200</v>
      </c>
      <c r="C72" s="448">
        <f>Calculation!$E$166</f>
        <v>0</v>
      </c>
      <c r="D72" s="448">
        <f t="shared" si="5"/>
        <v>0</v>
      </c>
      <c r="E72" s="464">
        <f t="shared" si="0"/>
        <v>0</v>
      </c>
      <c r="F72" s="448"/>
      <c r="G72" s="448"/>
      <c r="H72" s="9"/>
      <c r="I72" s="9"/>
      <c r="J72" s="8"/>
      <c r="K72" s="8"/>
      <c r="L72" s="8"/>
      <c r="M72" s="8"/>
      <c r="N72" s="9"/>
      <c r="O72" s="9"/>
      <c r="P72" s="8"/>
      <c r="Q72" s="8"/>
      <c r="R72" s="9"/>
      <c r="S72" s="9"/>
      <c r="T72" s="8"/>
      <c r="U72" s="8"/>
      <c r="V72" s="9"/>
      <c r="W72" s="9"/>
      <c r="X72" s="8"/>
      <c r="Y72" s="8"/>
      <c r="Z72" s="9"/>
      <c r="AA72" s="9"/>
      <c r="AB72" s="8"/>
      <c r="AC72" s="8"/>
      <c r="AD72" s="9"/>
      <c r="AE72" s="9"/>
      <c r="AF72" s="8"/>
      <c r="AG72" s="8"/>
      <c r="AH72" s="9"/>
      <c r="AI72" s="9"/>
      <c r="AJ72" s="8"/>
      <c r="AK72" s="8"/>
      <c r="AL72" s="9"/>
      <c r="AM72" s="9"/>
      <c r="AN72" s="8"/>
      <c r="AO72" s="8"/>
      <c r="AP72" s="9"/>
      <c r="AQ72" s="9"/>
      <c r="AR72" s="8"/>
      <c r="AS72" s="8"/>
      <c r="AT72" s="9"/>
      <c r="AU72" s="9"/>
      <c r="AV72" s="8"/>
      <c r="AW72" s="8"/>
      <c r="AX72" s="9"/>
      <c r="AY72" s="9"/>
      <c r="AZ72" s="8"/>
      <c r="BA72" s="8"/>
      <c r="BB72" s="9"/>
      <c r="BC72" s="9"/>
      <c r="BD72" s="8"/>
      <c r="BE72" s="8"/>
      <c r="BF72" s="9"/>
      <c r="BG72" s="9"/>
      <c r="BH72" s="8"/>
      <c r="BI72" s="8"/>
      <c r="BJ72" s="450"/>
      <c r="BK72" s="450"/>
      <c r="BL72" s="451"/>
      <c r="BM72" s="451"/>
      <c r="BN72" s="450"/>
      <c r="BO72" s="450"/>
      <c r="BP72" s="451"/>
      <c r="BQ72" s="451"/>
      <c r="BR72" s="450"/>
      <c r="BS72" s="450"/>
      <c r="BT72" s="451"/>
      <c r="BU72" s="451"/>
      <c r="BV72" s="450"/>
      <c r="BW72" s="450"/>
      <c r="BX72" s="451"/>
      <c r="BY72" s="451"/>
      <c r="BZ72" s="450"/>
      <c r="CA72" s="450"/>
      <c r="CB72" s="451"/>
      <c r="CC72" s="451"/>
      <c r="CD72" s="450"/>
      <c r="CE72" s="450"/>
      <c r="CF72" s="451"/>
      <c r="CG72" s="451"/>
      <c r="CH72" s="450"/>
      <c r="CI72" s="450"/>
      <c r="CJ72" s="451"/>
      <c r="CK72" s="451"/>
      <c r="CL72" s="450"/>
      <c r="CM72" s="450"/>
      <c r="CN72" s="451"/>
      <c r="CO72" s="451"/>
      <c r="CP72" s="450"/>
      <c r="CQ72" s="450"/>
      <c r="CR72" s="451"/>
      <c r="CS72" s="451"/>
      <c r="CT72" s="450"/>
      <c r="CU72" s="450"/>
      <c r="CV72" s="451"/>
      <c r="CW72" s="451"/>
      <c r="CX72" s="450"/>
      <c r="CY72" s="450"/>
      <c r="CZ72" s="451"/>
      <c r="DA72" s="451"/>
      <c r="DB72" s="450"/>
      <c r="DC72" s="450"/>
      <c r="DD72" s="451"/>
      <c r="DE72" s="451"/>
      <c r="DF72" s="450"/>
      <c r="DG72" s="450"/>
      <c r="DH72" s="451"/>
      <c r="DI72" s="451"/>
      <c r="DJ72" s="450"/>
      <c r="DK72" s="450"/>
      <c r="DL72" s="451"/>
      <c r="DM72" s="451"/>
      <c r="DN72" s="450"/>
      <c r="DO72" s="450"/>
      <c r="DP72" s="451"/>
      <c r="DQ72" s="451"/>
      <c r="DR72" s="450"/>
      <c r="DS72" s="450"/>
      <c r="DT72" s="451"/>
      <c r="DU72" s="451"/>
      <c r="DV72" s="450"/>
      <c r="DW72" s="450"/>
      <c r="DX72" s="451"/>
      <c r="DY72" s="451"/>
      <c r="DZ72" s="450"/>
      <c r="EA72" s="450"/>
      <c r="EB72" s="451"/>
      <c r="EC72" s="451"/>
      <c r="ED72" s="450"/>
      <c r="EE72" s="450"/>
      <c r="EF72" s="451"/>
      <c r="EG72" s="451"/>
      <c r="EH72" s="450"/>
      <c r="EI72" s="450"/>
      <c r="EJ72" s="451"/>
      <c r="EK72" s="451"/>
      <c r="EL72" s="450"/>
      <c r="EM72" s="450"/>
      <c r="EN72" s="451"/>
      <c r="EO72" s="451"/>
      <c r="EP72" s="450"/>
      <c r="EQ72" s="450"/>
      <c r="ER72" s="451"/>
      <c r="ES72" s="451"/>
      <c r="ET72" s="450"/>
      <c r="EU72" s="450"/>
      <c r="EV72" s="451"/>
      <c r="EW72" s="451"/>
      <c r="EX72" s="450"/>
      <c r="EY72" s="450"/>
      <c r="EZ72" s="451"/>
      <c r="FA72" s="451"/>
      <c r="FB72" s="450"/>
      <c r="FC72" s="450"/>
      <c r="FD72" s="451"/>
      <c r="FE72" s="451"/>
      <c r="FF72" s="450"/>
      <c r="FG72" s="450"/>
      <c r="FH72" s="451"/>
      <c r="FI72" s="451"/>
      <c r="FJ72" s="450"/>
      <c r="FK72" s="450"/>
      <c r="FL72" s="451"/>
      <c r="FM72" s="451"/>
      <c r="FN72" s="450"/>
      <c r="FO72" s="450"/>
      <c r="FP72" s="451"/>
      <c r="FQ72" s="451"/>
      <c r="FR72" s="450"/>
      <c r="FS72" s="450"/>
      <c r="FT72" s="451"/>
      <c r="FU72" s="451"/>
      <c r="FV72" s="450"/>
      <c r="FW72" s="450"/>
      <c r="FX72" s="451"/>
      <c r="FY72" s="451"/>
      <c r="FZ72" s="450"/>
      <c r="GA72" s="450"/>
      <c r="GB72" s="451"/>
      <c r="GC72" s="451"/>
      <c r="GD72" s="450"/>
      <c r="GE72" s="450"/>
      <c r="GF72" s="451"/>
      <c r="GG72" s="451"/>
      <c r="GH72" s="450"/>
      <c r="GI72" s="450"/>
    </row>
    <row r="73" spans="1:191">
      <c r="A73" s="465" t="s">
        <v>576</v>
      </c>
      <c r="B73" s="463" t="s">
        <v>171</v>
      </c>
      <c r="C73" s="448">
        <f>Calculation!$E$431</f>
        <v>0</v>
      </c>
      <c r="D73" s="448">
        <f t="shared" si="5"/>
        <v>0</v>
      </c>
      <c r="E73" s="464">
        <f t="shared" si="0"/>
        <v>0</v>
      </c>
      <c r="F73" s="448"/>
      <c r="G73" s="448"/>
      <c r="H73" s="9"/>
      <c r="I73" s="9"/>
      <c r="J73" s="8"/>
      <c r="K73" s="8"/>
      <c r="L73" s="8"/>
      <c r="M73" s="8"/>
      <c r="N73" s="9"/>
      <c r="O73" s="9"/>
      <c r="P73" s="8"/>
      <c r="Q73" s="8"/>
      <c r="R73" s="9"/>
      <c r="S73" s="9"/>
      <c r="T73" s="8"/>
      <c r="U73" s="8"/>
      <c r="V73" s="9"/>
      <c r="W73" s="9"/>
      <c r="X73" s="8"/>
      <c r="Y73" s="8"/>
      <c r="Z73" s="9"/>
      <c r="AA73" s="9"/>
      <c r="AB73" s="8"/>
      <c r="AC73" s="8"/>
      <c r="AD73" s="9"/>
      <c r="AE73" s="9"/>
      <c r="AF73" s="8"/>
      <c r="AG73" s="8"/>
      <c r="AH73" s="9"/>
      <c r="AI73" s="9"/>
      <c r="AJ73" s="8"/>
      <c r="AK73" s="8"/>
      <c r="AL73" s="9"/>
      <c r="AM73" s="9"/>
      <c r="AN73" s="8"/>
      <c r="AO73" s="8"/>
      <c r="AP73" s="9"/>
      <c r="AQ73" s="9"/>
      <c r="AR73" s="8"/>
      <c r="AS73" s="8"/>
      <c r="AT73" s="9"/>
      <c r="AU73" s="9"/>
      <c r="AV73" s="8"/>
      <c r="AW73" s="8"/>
      <c r="AX73" s="9"/>
      <c r="AY73" s="9"/>
      <c r="AZ73" s="8"/>
      <c r="BA73" s="8"/>
      <c r="BB73" s="9"/>
      <c r="BC73" s="9"/>
      <c r="BD73" s="8"/>
      <c r="BE73" s="8"/>
      <c r="BF73" s="9"/>
      <c r="BG73" s="9"/>
      <c r="BH73" s="8"/>
      <c r="BI73" s="8"/>
      <c r="BJ73" s="450"/>
      <c r="BK73" s="450"/>
      <c r="BL73" s="451"/>
      <c r="BM73" s="451"/>
      <c r="BN73" s="450"/>
      <c r="BO73" s="450"/>
      <c r="BP73" s="451"/>
      <c r="BQ73" s="451"/>
      <c r="BR73" s="450"/>
      <c r="BS73" s="450"/>
      <c r="BT73" s="451"/>
      <c r="BU73" s="451"/>
      <c r="BV73" s="450"/>
      <c r="BW73" s="450"/>
      <c r="BX73" s="451"/>
      <c r="BY73" s="451"/>
      <c r="BZ73" s="450"/>
      <c r="CA73" s="450"/>
      <c r="CB73" s="451"/>
      <c r="CC73" s="451"/>
      <c r="CD73" s="450"/>
      <c r="CE73" s="450"/>
      <c r="CF73" s="451"/>
      <c r="CG73" s="451"/>
      <c r="CH73" s="450"/>
      <c r="CI73" s="450"/>
      <c r="CJ73" s="451"/>
      <c r="CK73" s="451"/>
      <c r="CL73" s="450"/>
      <c r="CM73" s="450"/>
      <c r="CN73" s="451"/>
      <c r="CO73" s="451"/>
      <c r="CP73" s="450"/>
      <c r="CQ73" s="450"/>
      <c r="CR73" s="451"/>
      <c r="CS73" s="451"/>
      <c r="CT73" s="450"/>
      <c r="CU73" s="450"/>
      <c r="CV73" s="451"/>
      <c r="CW73" s="451"/>
      <c r="CX73" s="450"/>
      <c r="CY73" s="450"/>
      <c r="CZ73" s="451"/>
      <c r="DA73" s="451"/>
      <c r="DB73" s="450"/>
      <c r="DC73" s="450"/>
      <c r="DD73" s="451"/>
      <c r="DE73" s="451"/>
      <c r="DF73" s="450"/>
      <c r="DG73" s="450"/>
      <c r="DH73" s="451"/>
      <c r="DI73" s="451"/>
      <c r="DJ73" s="450"/>
      <c r="DK73" s="450"/>
      <c r="DL73" s="451"/>
      <c r="DM73" s="451"/>
      <c r="DN73" s="450"/>
      <c r="DO73" s="450"/>
      <c r="DP73" s="451"/>
      <c r="DQ73" s="451"/>
      <c r="DR73" s="450"/>
      <c r="DS73" s="450"/>
      <c r="DT73" s="451"/>
      <c r="DU73" s="451"/>
      <c r="DV73" s="450"/>
      <c r="DW73" s="450"/>
      <c r="DX73" s="451"/>
      <c r="DY73" s="451"/>
      <c r="DZ73" s="450"/>
      <c r="EA73" s="450"/>
      <c r="EB73" s="451"/>
      <c r="EC73" s="451"/>
      <c r="ED73" s="450"/>
      <c r="EE73" s="450"/>
      <c r="EF73" s="451"/>
      <c r="EG73" s="451"/>
      <c r="EH73" s="450"/>
      <c r="EI73" s="450"/>
      <c r="EJ73" s="451"/>
      <c r="EK73" s="451"/>
      <c r="EL73" s="450"/>
      <c r="EM73" s="450"/>
      <c r="EN73" s="451"/>
      <c r="EO73" s="451"/>
      <c r="EP73" s="450"/>
      <c r="EQ73" s="450"/>
      <c r="ER73" s="451"/>
      <c r="ES73" s="451"/>
      <c r="ET73" s="450"/>
      <c r="EU73" s="450"/>
      <c r="EV73" s="451"/>
      <c r="EW73" s="451"/>
      <c r="EX73" s="450"/>
      <c r="EY73" s="450"/>
      <c r="EZ73" s="451"/>
      <c r="FA73" s="451"/>
      <c r="FB73" s="450"/>
      <c r="FC73" s="450"/>
      <c r="FD73" s="451"/>
      <c r="FE73" s="451"/>
      <c r="FF73" s="450"/>
      <c r="FG73" s="450"/>
      <c r="FH73" s="451"/>
      <c r="FI73" s="451"/>
      <c r="FJ73" s="450"/>
      <c r="FK73" s="450"/>
      <c r="FL73" s="451"/>
      <c r="FM73" s="451"/>
      <c r="FN73" s="450"/>
      <c r="FO73" s="450"/>
      <c r="FP73" s="451"/>
      <c r="FQ73" s="451"/>
      <c r="FR73" s="450"/>
      <c r="FS73" s="450"/>
      <c r="FT73" s="451"/>
      <c r="FU73" s="451"/>
      <c r="FV73" s="450"/>
      <c r="FW73" s="450"/>
      <c r="FX73" s="451"/>
      <c r="FY73" s="451"/>
      <c r="FZ73" s="450"/>
      <c r="GA73" s="450"/>
      <c r="GB73" s="451"/>
      <c r="GC73" s="451"/>
      <c r="GD73" s="450"/>
      <c r="GE73" s="450"/>
      <c r="GF73" s="451"/>
      <c r="GG73" s="451"/>
      <c r="GH73" s="450"/>
      <c r="GI73" s="450"/>
    </row>
    <row r="74" spans="1:191">
      <c r="A74" s="465" t="s">
        <v>181</v>
      </c>
      <c r="B74" s="463">
        <v>6600</v>
      </c>
      <c r="C74" s="448">
        <f>Calculation!$E$689</f>
        <v>0</v>
      </c>
      <c r="D74" s="448">
        <f>IF(C74=0,0,(C74-SUM(H74:GI74)))</f>
        <v>0</v>
      </c>
      <c r="E74" s="464">
        <f t="shared" si="0"/>
        <v>0</v>
      </c>
      <c r="F74" s="448"/>
      <c r="G74" s="448"/>
      <c r="H74" s="9"/>
      <c r="I74" s="9"/>
      <c r="J74" s="8"/>
      <c r="K74" s="8"/>
      <c r="L74" s="8"/>
      <c r="M74" s="8"/>
      <c r="N74" s="9"/>
      <c r="O74" s="9"/>
      <c r="P74" s="8"/>
      <c r="Q74" s="8"/>
      <c r="R74" s="9"/>
      <c r="S74" s="9"/>
      <c r="T74" s="8"/>
      <c r="U74" s="8"/>
      <c r="V74" s="9"/>
      <c r="W74" s="9"/>
      <c r="X74" s="8"/>
      <c r="Y74" s="8"/>
      <c r="Z74" s="9"/>
      <c r="AA74" s="9"/>
      <c r="AB74" s="8"/>
      <c r="AC74" s="8"/>
      <c r="AD74" s="9"/>
      <c r="AE74" s="9"/>
      <c r="AF74" s="8"/>
      <c r="AG74" s="8"/>
      <c r="AH74" s="9"/>
      <c r="AI74" s="9"/>
      <c r="AJ74" s="8"/>
      <c r="AK74" s="8"/>
      <c r="AL74" s="9"/>
      <c r="AM74" s="9"/>
      <c r="AN74" s="8"/>
      <c r="AO74" s="8"/>
      <c r="AP74" s="9"/>
      <c r="AQ74" s="9"/>
      <c r="AR74" s="8"/>
      <c r="AS74" s="8"/>
      <c r="AT74" s="9"/>
      <c r="AU74" s="9"/>
      <c r="AV74" s="8"/>
      <c r="AW74" s="8"/>
      <c r="AX74" s="9"/>
      <c r="AY74" s="9"/>
      <c r="AZ74" s="8"/>
      <c r="BA74" s="8"/>
      <c r="BB74" s="9"/>
      <c r="BC74" s="9"/>
      <c r="BD74" s="8"/>
      <c r="BE74" s="8"/>
      <c r="BF74" s="9"/>
      <c r="BG74" s="9"/>
      <c r="BH74" s="8"/>
      <c r="BI74" s="8"/>
      <c r="BJ74" s="450"/>
      <c r="BK74" s="450"/>
      <c r="BL74" s="451"/>
      <c r="BM74" s="451"/>
      <c r="BN74" s="450"/>
      <c r="BO74" s="450"/>
      <c r="BP74" s="451"/>
      <c r="BQ74" s="451"/>
      <c r="BR74" s="450"/>
      <c r="BS74" s="450"/>
      <c r="BT74" s="451"/>
      <c r="BU74" s="451"/>
      <c r="BV74" s="450"/>
      <c r="BW74" s="450"/>
      <c r="BX74" s="451"/>
      <c r="BY74" s="451"/>
      <c r="BZ74" s="450"/>
      <c r="CA74" s="450"/>
      <c r="CB74" s="451"/>
      <c r="CC74" s="451"/>
      <c r="CD74" s="450"/>
      <c r="CE74" s="450"/>
      <c r="CF74" s="451"/>
      <c r="CG74" s="451"/>
      <c r="CH74" s="450"/>
      <c r="CI74" s="450"/>
      <c r="CJ74" s="451"/>
      <c r="CK74" s="451"/>
      <c r="CL74" s="450"/>
      <c r="CM74" s="450"/>
      <c r="CN74" s="451"/>
      <c r="CO74" s="451"/>
      <c r="CP74" s="450"/>
      <c r="CQ74" s="450"/>
      <c r="CR74" s="451"/>
      <c r="CS74" s="451"/>
      <c r="CT74" s="450"/>
      <c r="CU74" s="450"/>
      <c r="CV74" s="451"/>
      <c r="CW74" s="451"/>
      <c r="CX74" s="450"/>
      <c r="CY74" s="450"/>
      <c r="CZ74" s="451"/>
      <c r="DA74" s="451"/>
      <c r="DB74" s="450"/>
      <c r="DC74" s="450"/>
      <c r="DD74" s="451"/>
      <c r="DE74" s="451"/>
      <c r="DF74" s="450"/>
      <c r="DG74" s="450"/>
      <c r="DH74" s="451"/>
      <c r="DI74" s="451"/>
      <c r="DJ74" s="450"/>
      <c r="DK74" s="450"/>
      <c r="DL74" s="451"/>
      <c r="DM74" s="451"/>
      <c r="DN74" s="450"/>
      <c r="DO74" s="450"/>
      <c r="DP74" s="451"/>
      <c r="DQ74" s="451"/>
      <c r="DR74" s="450"/>
      <c r="DS74" s="450"/>
      <c r="DT74" s="451"/>
      <c r="DU74" s="451"/>
      <c r="DV74" s="450"/>
      <c r="DW74" s="450"/>
      <c r="DX74" s="451"/>
      <c r="DY74" s="451"/>
      <c r="DZ74" s="450"/>
      <c r="EA74" s="450"/>
      <c r="EB74" s="451"/>
      <c r="EC74" s="451"/>
      <c r="ED74" s="450"/>
      <c r="EE74" s="450"/>
      <c r="EF74" s="451"/>
      <c r="EG74" s="451"/>
      <c r="EH74" s="450"/>
      <c r="EI74" s="450"/>
      <c r="EJ74" s="451"/>
      <c r="EK74" s="451"/>
      <c r="EL74" s="450"/>
      <c r="EM74" s="450"/>
      <c r="EN74" s="451"/>
      <c r="EO74" s="451"/>
      <c r="EP74" s="450"/>
      <c r="EQ74" s="450"/>
      <c r="ER74" s="451"/>
      <c r="ES74" s="451"/>
      <c r="ET74" s="450"/>
      <c r="EU74" s="450"/>
      <c r="EV74" s="451"/>
      <c r="EW74" s="451"/>
      <c r="EX74" s="450"/>
      <c r="EY74" s="450"/>
      <c r="EZ74" s="451"/>
      <c r="FA74" s="451"/>
      <c r="FB74" s="450"/>
      <c r="FC74" s="450"/>
      <c r="FD74" s="451"/>
      <c r="FE74" s="451"/>
      <c r="FF74" s="450"/>
      <c r="FG74" s="450"/>
      <c r="FH74" s="451"/>
      <c r="FI74" s="451"/>
      <c r="FJ74" s="450"/>
      <c r="FK74" s="450"/>
      <c r="FL74" s="451"/>
      <c r="FM74" s="451"/>
      <c r="FN74" s="450"/>
      <c r="FO74" s="450"/>
      <c r="FP74" s="451"/>
      <c r="FQ74" s="451"/>
      <c r="FR74" s="450"/>
      <c r="FS74" s="450"/>
      <c r="FT74" s="451"/>
      <c r="FU74" s="451"/>
      <c r="FV74" s="450"/>
      <c r="FW74" s="450"/>
      <c r="FX74" s="451"/>
      <c r="FY74" s="451"/>
      <c r="FZ74" s="450"/>
      <c r="GA74" s="450"/>
      <c r="GB74" s="451"/>
      <c r="GC74" s="451"/>
      <c r="GD74" s="450"/>
      <c r="GE74" s="450"/>
      <c r="GF74" s="451"/>
      <c r="GG74" s="451"/>
      <c r="GH74" s="450"/>
      <c r="GI74" s="450"/>
    </row>
    <row r="75" spans="1:191">
      <c r="A75" s="465" t="s">
        <v>74</v>
      </c>
      <c r="B75" s="463">
        <v>6700</v>
      </c>
      <c r="C75" s="466"/>
      <c r="D75" s="466"/>
      <c r="E75" s="467"/>
      <c r="F75" s="468"/>
      <c r="G75" s="468"/>
      <c r="H75" s="456"/>
      <c r="I75" s="456"/>
      <c r="J75" s="451"/>
      <c r="K75" s="451"/>
      <c r="L75" s="451"/>
      <c r="M75" s="451"/>
      <c r="N75" s="456"/>
      <c r="O75" s="456"/>
      <c r="P75" s="451"/>
      <c r="Q75" s="451"/>
      <c r="R75" s="456"/>
      <c r="S75" s="456"/>
      <c r="T75" s="451"/>
      <c r="U75" s="451"/>
      <c r="V75" s="456"/>
      <c r="W75" s="456"/>
      <c r="X75" s="451"/>
      <c r="Y75" s="451"/>
      <c r="Z75" s="456"/>
      <c r="AA75" s="456"/>
      <c r="AB75" s="451"/>
      <c r="AC75" s="451"/>
      <c r="AD75" s="456"/>
      <c r="AE75" s="456"/>
      <c r="AF75" s="451"/>
      <c r="AG75" s="451"/>
      <c r="AH75" s="456"/>
      <c r="AI75" s="456"/>
      <c r="AJ75" s="451"/>
      <c r="AK75" s="451"/>
      <c r="AL75" s="456"/>
      <c r="AM75" s="456"/>
      <c r="AN75" s="451"/>
      <c r="AO75" s="451"/>
      <c r="AP75" s="456"/>
      <c r="AQ75" s="456"/>
      <c r="AR75" s="451"/>
      <c r="AS75" s="451"/>
      <c r="AT75" s="456"/>
      <c r="AU75" s="456"/>
      <c r="AV75" s="451"/>
      <c r="AW75" s="451"/>
      <c r="AX75" s="456"/>
      <c r="AY75" s="456"/>
      <c r="AZ75" s="451"/>
      <c r="BA75" s="451"/>
      <c r="BB75" s="456"/>
      <c r="BC75" s="456"/>
      <c r="BD75" s="451"/>
      <c r="BE75" s="451"/>
      <c r="BF75" s="456"/>
      <c r="BG75" s="456"/>
      <c r="BH75" s="451"/>
      <c r="BI75" s="451"/>
      <c r="BJ75" s="451"/>
      <c r="BK75" s="451"/>
      <c r="BL75" s="451"/>
      <c r="BM75" s="451"/>
      <c r="BN75" s="451"/>
      <c r="BO75" s="451"/>
      <c r="BP75" s="451"/>
      <c r="BQ75" s="451"/>
      <c r="BR75" s="451"/>
      <c r="BS75" s="451"/>
      <c r="BT75" s="451"/>
      <c r="BU75" s="451"/>
      <c r="BV75" s="451"/>
      <c r="BW75" s="451"/>
      <c r="BX75" s="451"/>
      <c r="BY75" s="451"/>
      <c r="BZ75" s="451"/>
      <c r="CA75" s="451"/>
      <c r="CB75" s="451"/>
      <c r="CC75" s="451"/>
      <c r="CD75" s="451"/>
      <c r="CE75" s="451"/>
      <c r="CF75" s="451"/>
      <c r="CG75" s="451"/>
      <c r="CH75" s="451"/>
      <c r="CI75" s="451"/>
      <c r="CJ75" s="451"/>
      <c r="CK75" s="451"/>
      <c r="CL75" s="451"/>
      <c r="CM75" s="451"/>
      <c r="CN75" s="451"/>
      <c r="CO75" s="451"/>
      <c r="CP75" s="451"/>
      <c r="CQ75" s="451"/>
      <c r="CR75" s="451"/>
      <c r="CS75" s="451"/>
      <c r="CT75" s="451"/>
      <c r="CU75" s="451"/>
      <c r="CV75" s="451"/>
      <c r="CW75" s="451"/>
      <c r="CX75" s="451"/>
      <c r="CY75" s="451"/>
      <c r="CZ75" s="451"/>
      <c r="DA75" s="451"/>
      <c r="DB75" s="451"/>
      <c r="DC75" s="451"/>
      <c r="DD75" s="451"/>
      <c r="DE75" s="451"/>
      <c r="DF75" s="451"/>
      <c r="DG75" s="451"/>
      <c r="DH75" s="451"/>
      <c r="DI75" s="451"/>
      <c r="DJ75" s="451"/>
      <c r="DK75" s="451"/>
      <c r="DL75" s="451"/>
      <c r="DM75" s="451"/>
      <c r="DN75" s="451"/>
      <c r="DO75" s="451"/>
      <c r="DP75" s="451"/>
      <c r="DQ75" s="451"/>
      <c r="DR75" s="451"/>
      <c r="DS75" s="451"/>
      <c r="DT75" s="451"/>
      <c r="DU75" s="451"/>
      <c r="DV75" s="451"/>
      <c r="DW75" s="451"/>
      <c r="DX75" s="451"/>
      <c r="DY75" s="451"/>
      <c r="DZ75" s="451"/>
      <c r="EA75" s="451"/>
      <c r="EB75" s="451"/>
      <c r="EC75" s="451"/>
      <c r="ED75" s="451"/>
      <c r="EE75" s="451"/>
      <c r="EF75" s="451"/>
      <c r="EG75" s="451"/>
      <c r="EH75" s="451"/>
      <c r="EI75" s="451"/>
      <c r="EJ75" s="451"/>
      <c r="EK75" s="451"/>
      <c r="EL75" s="451"/>
      <c r="EM75" s="451"/>
      <c r="EN75" s="451"/>
      <c r="EO75" s="451"/>
      <c r="EP75" s="451"/>
      <c r="EQ75" s="451"/>
      <c r="ER75" s="451"/>
      <c r="ES75" s="451"/>
      <c r="ET75" s="451"/>
      <c r="EU75" s="451"/>
      <c r="EV75" s="451"/>
      <c r="EW75" s="451"/>
      <c r="EX75" s="451"/>
      <c r="EY75" s="451"/>
      <c r="EZ75" s="451"/>
      <c r="FA75" s="451"/>
      <c r="FB75" s="451"/>
      <c r="FC75" s="451"/>
      <c r="FD75" s="451"/>
      <c r="FE75" s="451"/>
      <c r="FF75" s="451"/>
      <c r="FG75" s="451"/>
      <c r="FH75" s="451"/>
      <c r="FI75" s="451"/>
      <c r="FJ75" s="451"/>
      <c r="FK75" s="451"/>
      <c r="FL75" s="451"/>
      <c r="FM75" s="451"/>
      <c r="FN75" s="451"/>
      <c r="FO75" s="451"/>
      <c r="FP75" s="451"/>
      <c r="FQ75" s="451"/>
      <c r="FR75" s="451"/>
      <c r="FS75" s="451"/>
      <c r="FT75" s="451"/>
      <c r="FU75" s="451"/>
      <c r="FV75" s="451"/>
      <c r="FW75" s="451"/>
      <c r="FX75" s="451"/>
      <c r="FY75" s="451"/>
      <c r="FZ75" s="451"/>
      <c r="GA75" s="451"/>
      <c r="GB75" s="451"/>
      <c r="GC75" s="451"/>
      <c r="GD75" s="451"/>
      <c r="GE75" s="451"/>
      <c r="GF75" s="451"/>
      <c r="GG75" s="451"/>
      <c r="GH75" s="451"/>
      <c r="GI75" s="451"/>
    </row>
    <row r="76" spans="1:191">
      <c r="A76" s="465" t="s">
        <v>577</v>
      </c>
      <c r="B76" s="463">
        <v>6810</v>
      </c>
      <c r="C76" s="448">
        <f>Calculation!$E$1004</f>
        <v>0</v>
      </c>
      <c r="D76" s="448">
        <f t="shared" ref="D76:D83" si="6">IF(C76=0,0,(C76-SUM(H76:GI76)))</f>
        <v>0</v>
      </c>
      <c r="E76" s="464">
        <f t="shared" si="0"/>
        <v>0</v>
      </c>
      <c r="F76" s="448"/>
      <c r="G76" s="448"/>
      <c r="H76" s="9"/>
      <c r="I76" s="9"/>
      <c r="J76" s="8"/>
      <c r="K76" s="8"/>
      <c r="L76" s="8"/>
      <c r="M76" s="8"/>
      <c r="N76" s="9"/>
      <c r="O76" s="9"/>
      <c r="P76" s="8"/>
      <c r="Q76" s="8"/>
      <c r="R76" s="9"/>
      <c r="S76" s="9"/>
      <c r="T76" s="8"/>
      <c r="U76" s="8"/>
      <c r="V76" s="9"/>
      <c r="W76" s="9"/>
      <c r="X76" s="8"/>
      <c r="Y76" s="8"/>
      <c r="Z76" s="9"/>
      <c r="AA76" s="9"/>
      <c r="AB76" s="8"/>
      <c r="AC76" s="8"/>
      <c r="AD76" s="9"/>
      <c r="AE76" s="9"/>
      <c r="AF76" s="8"/>
      <c r="AG76" s="8"/>
      <c r="AH76" s="9"/>
      <c r="AI76" s="9"/>
      <c r="AJ76" s="8"/>
      <c r="AK76" s="8"/>
      <c r="AL76" s="9"/>
      <c r="AM76" s="9"/>
      <c r="AN76" s="8"/>
      <c r="AO76" s="8"/>
      <c r="AP76" s="9"/>
      <c r="AQ76" s="9"/>
      <c r="AR76" s="8"/>
      <c r="AS76" s="8"/>
      <c r="AT76" s="9"/>
      <c r="AU76" s="9"/>
      <c r="AV76" s="8"/>
      <c r="AW76" s="8"/>
      <c r="AX76" s="9"/>
      <c r="AY76" s="9"/>
      <c r="AZ76" s="8"/>
      <c r="BA76" s="8"/>
      <c r="BB76" s="9"/>
      <c r="BC76" s="9"/>
      <c r="BD76" s="8"/>
      <c r="BE76" s="8"/>
      <c r="BF76" s="9"/>
      <c r="BG76" s="9"/>
      <c r="BH76" s="8"/>
      <c r="BI76" s="8"/>
      <c r="BJ76" s="450"/>
      <c r="BK76" s="450"/>
      <c r="BL76" s="451"/>
      <c r="BM76" s="451"/>
      <c r="BN76" s="450"/>
      <c r="BO76" s="450"/>
      <c r="BP76" s="451"/>
      <c r="BQ76" s="451"/>
      <c r="BR76" s="450"/>
      <c r="BS76" s="450"/>
      <c r="BT76" s="451"/>
      <c r="BU76" s="451"/>
      <c r="BV76" s="450"/>
      <c r="BW76" s="450"/>
      <c r="BX76" s="451"/>
      <c r="BY76" s="451"/>
      <c r="BZ76" s="450"/>
      <c r="CA76" s="450"/>
      <c r="CB76" s="451"/>
      <c r="CC76" s="451"/>
      <c r="CD76" s="450"/>
      <c r="CE76" s="450"/>
      <c r="CF76" s="451"/>
      <c r="CG76" s="451"/>
      <c r="CH76" s="450"/>
      <c r="CI76" s="450"/>
      <c r="CJ76" s="451"/>
      <c r="CK76" s="451"/>
      <c r="CL76" s="450"/>
      <c r="CM76" s="450"/>
      <c r="CN76" s="451"/>
      <c r="CO76" s="451"/>
      <c r="CP76" s="450"/>
      <c r="CQ76" s="450"/>
      <c r="CR76" s="451"/>
      <c r="CS76" s="451"/>
      <c r="CT76" s="450"/>
      <c r="CU76" s="450"/>
      <c r="CV76" s="451"/>
      <c r="CW76" s="451"/>
      <c r="CX76" s="450"/>
      <c r="CY76" s="450"/>
      <c r="CZ76" s="451"/>
      <c r="DA76" s="451"/>
      <c r="DB76" s="450"/>
      <c r="DC76" s="450"/>
      <c r="DD76" s="451"/>
      <c r="DE76" s="451"/>
      <c r="DF76" s="450"/>
      <c r="DG76" s="450"/>
      <c r="DH76" s="451"/>
      <c r="DI76" s="451"/>
      <c r="DJ76" s="450"/>
      <c r="DK76" s="450"/>
      <c r="DL76" s="451"/>
      <c r="DM76" s="451"/>
      <c r="DN76" s="450"/>
      <c r="DO76" s="450"/>
      <c r="DP76" s="451"/>
      <c r="DQ76" s="451"/>
      <c r="DR76" s="450"/>
      <c r="DS76" s="450"/>
      <c r="DT76" s="451"/>
      <c r="DU76" s="451"/>
      <c r="DV76" s="450"/>
      <c r="DW76" s="450"/>
      <c r="DX76" s="451"/>
      <c r="DY76" s="451"/>
      <c r="DZ76" s="450"/>
      <c r="EA76" s="450"/>
      <c r="EB76" s="451"/>
      <c r="EC76" s="451"/>
      <c r="ED76" s="450"/>
      <c r="EE76" s="450"/>
      <c r="EF76" s="451"/>
      <c r="EG76" s="451"/>
      <c r="EH76" s="450"/>
      <c r="EI76" s="450"/>
      <c r="EJ76" s="451"/>
      <c r="EK76" s="451"/>
      <c r="EL76" s="450"/>
      <c r="EM76" s="450"/>
      <c r="EN76" s="451"/>
      <c r="EO76" s="451"/>
      <c r="EP76" s="450"/>
      <c r="EQ76" s="450"/>
      <c r="ER76" s="451"/>
      <c r="ES76" s="451"/>
      <c r="ET76" s="450"/>
      <c r="EU76" s="450"/>
      <c r="EV76" s="451"/>
      <c r="EW76" s="451"/>
      <c r="EX76" s="450"/>
      <c r="EY76" s="450"/>
      <c r="EZ76" s="451"/>
      <c r="FA76" s="451"/>
      <c r="FB76" s="450"/>
      <c r="FC76" s="450"/>
      <c r="FD76" s="451"/>
      <c r="FE76" s="451"/>
      <c r="FF76" s="450"/>
      <c r="FG76" s="450"/>
      <c r="FH76" s="451"/>
      <c r="FI76" s="451"/>
      <c r="FJ76" s="450"/>
      <c r="FK76" s="450"/>
      <c r="FL76" s="451"/>
      <c r="FM76" s="451"/>
      <c r="FN76" s="450"/>
      <c r="FO76" s="450"/>
      <c r="FP76" s="451"/>
      <c r="FQ76" s="451"/>
      <c r="FR76" s="450"/>
      <c r="FS76" s="450"/>
      <c r="FT76" s="451"/>
      <c r="FU76" s="451"/>
      <c r="FV76" s="450"/>
      <c r="FW76" s="450"/>
      <c r="FX76" s="451"/>
      <c r="FY76" s="451"/>
      <c r="FZ76" s="450"/>
      <c r="GA76" s="450"/>
      <c r="GB76" s="451"/>
      <c r="GC76" s="451"/>
      <c r="GD76" s="450"/>
      <c r="GE76" s="450"/>
      <c r="GF76" s="451"/>
      <c r="GG76" s="451"/>
      <c r="GH76" s="450"/>
      <c r="GI76" s="450"/>
    </row>
    <row r="77" spans="1:191">
      <c r="A77" s="465" t="s">
        <v>75</v>
      </c>
      <c r="B77" s="463">
        <v>6890</v>
      </c>
      <c r="C77" s="448">
        <f>Calculation!$E$1169</f>
        <v>0</v>
      </c>
      <c r="D77" s="448">
        <f t="shared" si="6"/>
        <v>0</v>
      </c>
      <c r="E77" s="464">
        <f t="shared" si="0"/>
        <v>0</v>
      </c>
      <c r="F77" s="448"/>
      <c r="G77" s="448"/>
      <c r="H77" s="9"/>
      <c r="I77" s="9"/>
      <c r="J77" s="8"/>
      <c r="K77" s="8"/>
      <c r="L77" s="8"/>
      <c r="M77" s="8"/>
      <c r="N77" s="9"/>
      <c r="O77" s="9"/>
      <c r="P77" s="8"/>
      <c r="Q77" s="8"/>
      <c r="R77" s="9"/>
      <c r="S77" s="9"/>
      <c r="T77" s="8"/>
      <c r="U77" s="8"/>
      <c r="V77" s="9"/>
      <c r="W77" s="9"/>
      <c r="X77" s="8"/>
      <c r="Y77" s="8"/>
      <c r="Z77" s="9"/>
      <c r="AA77" s="9"/>
      <c r="AB77" s="8"/>
      <c r="AC77" s="8"/>
      <c r="AD77" s="9"/>
      <c r="AE77" s="9"/>
      <c r="AF77" s="8"/>
      <c r="AG77" s="8"/>
      <c r="AH77" s="9"/>
      <c r="AI77" s="9"/>
      <c r="AJ77" s="8"/>
      <c r="AK77" s="8"/>
      <c r="AL77" s="9"/>
      <c r="AM77" s="9"/>
      <c r="AN77" s="8"/>
      <c r="AO77" s="8"/>
      <c r="AP77" s="9"/>
      <c r="AQ77" s="9"/>
      <c r="AR77" s="8"/>
      <c r="AS77" s="8"/>
      <c r="AT77" s="9"/>
      <c r="AU77" s="9"/>
      <c r="AV77" s="8"/>
      <c r="AW77" s="8"/>
      <c r="AX77" s="9"/>
      <c r="AY77" s="9"/>
      <c r="AZ77" s="8"/>
      <c r="BA77" s="8"/>
      <c r="BB77" s="9"/>
      <c r="BC77" s="9"/>
      <c r="BD77" s="8"/>
      <c r="BE77" s="8"/>
      <c r="BF77" s="9"/>
      <c r="BG77" s="9"/>
      <c r="BH77" s="8"/>
      <c r="BI77" s="8"/>
      <c r="BJ77" s="450"/>
      <c r="BK77" s="450"/>
      <c r="BL77" s="451"/>
      <c r="BM77" s="451"/>
      <c r="BN77" s="450"/>
      <c r="BO77" s="450"/>
      <c r="BP77" s="451"/>
      <c r="BQ77" s="451"/>
      <c r="BR77" s="450"/>
      <c r="BS77" s="450"/>
      <c r="BT77" s="451"/>
      <c r="BU77" s="451"/>
      <c r="BV77" s="450"/>
      <c r="BW77" s="450"/>
      <c r="BX77" s="451"/>
      <c r="BY77" s="451"/>
      <c r="BZ77" s="450"/>
      <c r="CA77" s="450"/>
      <c r="CB77" s="451"/>
      <c r="CC77" s="451"/>
      <c r="CD77" s="450"/>
      <c r="CE77" s="450"/>
      <c r="CF77" s="451"/>
      <c r="CG77" s="451"/>
      <c r="CH77" s="450"/>
      <c r="CI77" s="450"/>
      <c r="CJ77" s="451"/>
      <c r="CK77" s="451"/>
      <c r="CL77" s="450"/>
      <c r="CM77" s="450"/>
      <c r="CN77" s="451"/>
      <c r="CO77" s="451"/>
      <c r="CP77" s="450"/>
      <c r="CQ77" s="450"/>
      <c r="CR77" s="451"/>
      <c r="CS77" s="451"/>
      <c r="CT77" s="450"/>
      <c r="CU77" s="450"/>
      <c r="CV77" s="451"/>
      <c r="CW77" s="451"/>
      <c r="CX77" s="450"/>
      <c r="CY77" s="450"/>
      <c r="CZ77" s="451"/>
      <c r="DA77" s="451"/>
      <c r="DB77" s="450"/>
      <c r="DC77" s="450"/>
      <c r="DD77" s="451"/>
      <c r="DE77" s="451"/>
      <c r="DF77" s="450"/>
      <c r="DG77" s="450"/>
      <c r="DH77" s="451"/>
      <c r="DI77" s="451"/>
      <c r="DJ77" s="450"/>
      <c r="DK77" s="450"/>
      <c r="DL77" s="451"/>
      <c r="DM77" s="451"/>
      <c r="DN77" s="450"/>
      <c r="DO77" s="450"/>
      <c r="DP77" s="451"/>
      <c r="DQ77" s="451"/>
      <c r="DR77" s="450"/>
      <c r="DS77" s="450"/>
      <c r="DT77" s="451"/>
      <c r="DU77" s="451"/>
      <c r="DV77" s="450"/>
      <c r="DW77" s="450"/>
      <c r="DX77" s="451"/>
      <c r="DY77" s="451"/>
      <c r="DZ77" s="450"/>
      <c r="EA77" s="450"/>
      <c r="EB77" s="451"/>
      <c r="EC77" s="451"/>
      <c r="ED77" s="450"/>
      <c r="EE77" s="450"/>
      <c r="EF77" s="451"/>
      <c r="EG77" s="451"/>
      <c r="EH77" s="450"/>
      <c r="EI77" s="450"/>
      <c r="EJ77" s="451"/>
      <c r="EK77" s="451"/>
      <c r="EL77" s="450"/>
      <c r="EM77" s="450"/>
      <c r="EN77" s="451"/>
      <c r="EO77" s="451"/>
      <c r="EP77" s="450"/>
      <c r="EQ77" s="450"/>
      <c r="ER77" s="451"/>
      <c r="ES77" s="451"/>
      <c r="ET77" s="450"/>
      <c r="EU77" s="450"/>
      <c r="EV77" s="451"/>
      <c r="EW77" s="451"/>
      <c r="EX77" s="450"/>
      <c r="EY77" s="450"/>
      <c r="EZ77" s="451"/>
      <c r="FA77" s="451"/>
      <c r="FB77" s="450"/>
      <c r="FC77" s="450"/>
      <c r="FD77" s="451"/>
      <c r="FE77" s="451"/>
      <c r="FF77" s="450"/>
      <c r="FG77" s="450"/>
      <c r="FH77" s="451"/>
      <c r="FI77" s="451"/>
      <c r="FJ77" s="450"/>
      <c r="FK77" s="450"/>
      <c r="FL77" s="451"/>
      <c r="FM77" s="451"/>
      <c r="FN77" s="450"/>
      <c r="FO77" s="450"/>
      <c r="FP77" s="451"/>
      <c r="FQ77" s="451"/>
      <c r="FR77" s="450"/>
      <c r="FS77" s="450"/>
      <c r="FT77" s="451"/>
      <c r="FU77" s="451"/>
      <c r="FV77" s="450"/>
      <c r="FW77" s="450"/>
      <c r="FX77" s="451"/>
      <c r="FY77" s="451"/>
      <c r="FZ77" s="450"/>
      <c r="GA77" s="450"/>
      <c r="GB77" s="451"/>
      <c r="GC77" s="451"/>
      <c r="GD77" s="450"/>
      <c r="GE77" s="450"/>
      <c r="GF77" s="451"/>
      <c r="GG77" s="451"/>
      <c r="GH77" s="450"/>
      <c r="GI77" s="450"/>
    </row>
    <row r="78" spans="1:191">
      <c r="A78" s="465" t="s">
        <v>792</v>
      </c>
      <c r="B78" s="26">
        <v>6800</v>
      </c>
      <c r="C78" s="448">
        <f>Calculation!E1493-C76-C77</f>
        <v>0</v>
      </c>
      <c r="D78" s="448">
        <f t="shared" si="6"/>
        <v>0</v>
      </c>
      <c r="E78" s="464">
        <f t="shared" si="0"/>
        <v>0</v>
      </c>
      <c r="F78" s="448"/>
      <c r="G78" s="448"/>
      <c r="H78" s="9"/>
      <c r="I78" s="9"/>
      <c r="J78" s="8"/>
      <c r="K78" s="8"/>
      <c r="L78" s="8"/>
      <c r="M78" s="8"/>
      <c r="N78" s="9"/>
      <c r="O78" s="9"/>
      <c r="P78" s="8"/>
      <c r="Q78" s="8"/>
      <c r="R78" s="9"/>
      <c r="S78" s="9"/>
      <c r="T78" s="8"/>
      <c r="U78" s="8"/>
      <c r="V78" s="9"/>
      <c r="W78" s="9"/>
      <c r="X78" s="8"/>
      <c r="Y78" s="8"/>
      <c r="Z78" s="9"/>
      <c r="AA78" s="9"/>
      <c r="AB78" s="8"/>
      <c r="AC78" s="8"/>
      <c r="AD78" s="9"/>
      <c r="AE78" s="9"/>
      <c r="AF78" s="8"/>
      <c r="AG78" s="8"/>
      <c r="AH78" s="9"/>
      <c r="AI78" s="9"/>
      <c r="AJ78" s="8"/>
      <c r="AK78" s="8"/>
      <c r="AL78" s="9"/>
      <c r="AM78" s="9"/>
      <c r="AN78" s="8"/>
      <c r="AO78" s="8"/>
      <c r="AP78" s="9"/>
      <c r="AQ78" s="9"/>
      <c r="AR78" s="8"/>
      <c r="AS78" s="8"/>
      <c r="AT78" s="9"/>
      <c r="AU78" s="9"/>
      <c r="AV78" s="8"/>
      <c r="AW78" s="8"/>
      <c r="AX78" s="9"/>
      <c r="AY78" s="9"/>
      <c r="AZ78" s="8"/>
      <c r="BA78" s="8"/>
      <c r="BB78" s="9"/>
      <c r="BC78" s="9"/>
      <c r="BD78" s="8"/>
      <c r="BE78" s="8"/>
      <c r="BF78" s="9"/>
      <c r="BG78" s="9"/>
      <c r="BH78" s="8"/>
      <c r="BI78" s="8"/>
      <c r="BJ78" s="450"/>
      <c r="BK78" s="450"/>
      <c r="BL78" s="451"/>
      <c r="BM78" s="451"/>
      <c r="BN78" s="450"/>
      <c r="BO78" s="450"/>
      <c r="BP78" s="451"/>
      <c r="BQ78" s="451"/>
      <c r="BR78" s="450"/>
      <c r="BS78" s="450"/>
      <c r="BT78" s="451"/>
      <c r="BU78" s="451"/>
      <c r="BV78" s="450"/>
      <c r="BW78" s="450"/>
      <c r="BX78" s="451"/>
      <c r="BY78" s="451"/>
      <c r="BZ78" s="450"/>
      <c r="CA78" s="450"/>
      <c r="CB78" s="451"/>
      <c r="CC78" s="451"/>
      <c r="CD78" s="450"/>
      <c r="CE78" s="450"/>
      <c r="CF78" s="451"/>
      <c r="CG78" s="451"/>
      <c r="CH78" s="450"/>
      <c r="CI78" s="450"/>
      <c r="CJ78" s="451"/>
      <c r="CK78" s="451"/>
      <c r="CL78" s="450"/>
      <c r="CM78" s="450"/>
      <c r="CN78" s="451"/>
      <c r="CO78" s="451"/>
      <c r="CP78" s="450"/>
      <c r="CQ78" s="450"/>
      <c r="CR78" s="451"/>
      <c r="CS78" s="451"/>
      <c r="CT78" s="450"/>
      <c r="CU78" s="450"/>
      <c r="CV78" s="451"/>
      <c r="CW78" s="451"/>
      <c r="CX78" s="450"/>
      <c r="CY78" s="450"/>
      <c r="CZ78" s="451"/>
      <c r="DA78" s="451"/>
      <c r="DB78" s="450"/>
      <c r="DC78" s="450"/>
      <c r="DD78" s="451"/>
      <c r="DE78" s="451"/>
      <c r="DF78" s="450"/>
      <c r="DG78" s="450"/>
      <c r="DH78" s="451"/>
      <c r="DI78" s="451"/>
      <c r="DJ78" s="450"/>
      <c r="DK78" s="450"/>
      <c r="DL78" s="451"/>
      <c r="DM78" s="451"/>
      <c r="DN78" s="450"/>
      <c r="DO78" s="450"/>
      <c r="DP78" s="451"/>
      <c r="DQ78" s="451"/>
      <c r="DR78" s="450"/>
      <c r="DS78" s="450"/>
      <c r="DT78" s="451"/>
      <c r="DU78" s="451"/>
      <c r="DV78" s="450"/>
      <c r="DW78" s="450"/>
      <c r="DX78" s="451"/>
      <c r="DY78" s="451"/>
      <c r="DZ78" s="450"/>
      <c r="EA78" s="450"/>
      <c r="EB78" s="451"/>
      <c r="EC78" s="451"/>
      <c r="ED78" s="450"/>
      <c r="EE78" s="450"/>
      <c r="EF78" s="451"/>
      <c r="EG78" s="451"/>
      <c r="EH78" s="450"/>
      <c r="EI78" s="450"/>
      <c r="EJ78" s="451"/>
      <c r="EK78" s="451"/>
      <c r="EL78" s="450"/>
      <c r="EM78" s="450"/>
      <c r="EN78" s="451"/>
      <c r="EO78" s="451"/>
      <c r="EP78" s="450"/>
      <c r="EQ78" s="450"/>
      <c r="ER78" s="451"/>
      <c r="ES78" s="451"/>
      <c r="ET78" s="450"/>
      <c r="EU78" s="450"/>
      <c r="EV78" s="451"/>
      <c r="EW78" s="451"/>
      <c r="EX78" s="450"/>
      <c r="EY78" s="450"/>
      <c r="EZ78" s="451"/>
      <c r="FA78" s="451"/>
      <c r="FB78" s="450"/>
      <c r="FC78" s="450"/>
      <c r="FD78" s="451"/>
      <c r="FE78" s="451"/>
      <c r="FF78" s="450"/>
      <c r="FG78" s="450"/>
      <c r="FH78" s="451"/>
      <c r="FI78" s="451"/>
      <c r="FJ78" s="450"/>
      <c r="FK78" s="450"/>
      <c r="FL78" s="451"/>
      <c r="FM78" s="451"/>
      <c r="FN78" s="450"/>
      <c r="FO78" s="450"/>
      <c r="FP78" s="451"/>
      <c r="FQ78" s="451"/>
      <c r="FR78" s="450"/>
      <c r="FS78" s="450"/>
      <c r="FT78" s="451"/>
      <c r="FU78" s="451"/>
      <c r="FV78" s="450"/>
      <c r="FW78" s="450"/>
      <c r="FX78" s="451"/>
      <c r="FY78" s="451"/>
      <c r="FZ78" s="450"/>
      <c r="GA78" s="450"/>
      <c r="GB78" s="451"/>
      <c r="GC78" s="451"/>
      <c r="GD78" s="450"/>
      <c r="GE78" s="450"/>
      <c r="GF78" s="451"/>
      <c r="GG78" s="451"/>
      <c r="GH78" s="450"/>
      <c r="GI78" s="450"/>
    </row>
    <row r="79" spans="1:191" ht="28">
      <c r="A79" s="469" t="s">
        <v>684</v>
      </c>
      <c r="B79" s="463" t="s">
        <v>172</v>
      </c>
      <c r="C79" s="448">
        <f>Calculation!$E$1306</f>
        <v>0</v>
      </c>
      <c r="D79" s="448">
        <f t="shared" si="6"/>
        <v>0</v>
      </c>
      <c r="E79" s="464">
        <f t="shared" si="0"/>
        <v>0</v>
      </c>
      <c r="F79" s="448"/>
      <c r="G79" s="448"/>
      <c r="H79" s="9"/>
      <c r="I79" s="9"/>
      <c r="J79" s="8"/>
      <c r="K79" s="8"/>
      <c r="L79" s="8"/>
      <c r="M79" s="8"/>
      <c r="N79" s="9"/>
      <c r="O79" s="9"/>
      <c r="P79" s="8"/>
      <c r="Q79" s="8"/>
      <c r="R79" s="9"/>
      <c r="S79" s="9"/>
      <c r="T79" s="8"/>
      <c r="U79" s="8"/>
      <c r="V79" s="9"/>
      <c r="W79" s="9"/>
      <c r="X79" s="8"/>
      <c r="Y79" s="8"/>
      <c r="Z79" s="9"/>
      <c r="AA79" s="9"/>
      <c r="AB79" s="8"/>
      <c r="AC79" s="8"/>
      <c r="AD79" s="9"/>
      <c r="AE79" s="9"/>
      <c r="AF79" s="8"/>
      <c r="AG79" s="8"/>
      <c r="AH79" s="9"/>
      <c r="AI79" s="9"/>
      <c r="AJ79" s="8"/>
      <c r="AK79" s="8"/>
      <c r="AL79" s="9"/>
      <c r="AM79" s="9"/>
      <c r="AN79" s="8"/>
      <c r="AO79" s="8"/>
      <c r="AP79" s="9"/>
      <c r="AQ79" s="9"/>
      <c r="AR79" s="8"/>
      <c r="AS79" s="8"/>
      <c r="AT79" s="9"/>
      <c r="AU79" s="9"/>
      <c r="AV79" s="8"/>
      <c r="AW79" s="8"/>
      <c r="AX79" s="9"/>
      <c r="AY79" s="9"/>
      <c r="AZ79" s="8"/>
      <c r="BA79" s="8"/>
      <c r="BB79" s="9"/>
      <c r="BC79" s="9"/>
      <c r="BD79" s="8"/>
      <c r="BE79" s="8"/>
      <c r="BF79" s="9"/>
      <c r="BG79" s="9"/>
      <c r="BH79" s="8"/>
      <c r="BI79" s="8"/>
      <c r="BJ79" s="450"/>
      <c r="BK79" s="450"/>
      <c r="BL79" s="451"/>
      <c r="BM79" s="451"/>
      <c r="BN79" s="450"/>
      <c r="BO79" s="450"/>
      <c r="BP79" s="451"/>
      <c r="BQ79" s="451"/>
      <c r="BR79" s="450"/>
      <c r="BS79" s="450"/>
      <c r="BT79" s="451"/>
      <c r="BU79" s="451"/>
      <c r="BV79" s="450"/>
      <c r="BW79" s="450"/>
      <c r="BX79" s="451"/>
      <c r="BY79" s="451"/>
      <c r="BZ79" s="450"/>
      <c r="CA79" s="450"/>
      <c r="CB79" s="451"/>
      <c r="CC79" s="451"/>
      <c r="CD79" s="450"/>
      <c r="CE79" s="450"/>
      <c r="CF79" s="451"/>
      <c r="CG79" s="451"/>
      <c r="CH79" s="450"/>
      <c r="CI79" s="450"/>
      <c r="CJ79" s="451"/>
      <c r="CK79" s="451"/>
      <c r="CL79" s="450"/>
      <c r="CM79" s="450"/>
      <c r="CN79" s="451"/>
      <c r="CO79" s="451"/>
      <c r="CP79" s="450"/>
      <c r="CQ79" s="450"/>
      <c r="CR79" s="451"/>
      <c r="CS79" s="451"/>
      <c r="CT79" s="450"/>
      <c r="CU79" s="450"/>
      <c r="CV79" s="451"/>
      <c r="CW79" s="451"/>
      <c r="CX79" s="450"/>
      <c r="CY79" s="450"/>
      <c r="CZ79" s="451"/>
      <c r="DA79" s="451"/>
      <c r="DB79" s="450"/>
      <c r="DC79" s="450"/>
      <c r="DD79" s="451"/>
      <c r="DE79" s="451"/>
      <c r="DF79" s="450"/>
      <c r="DG79" s="450"/>
      <c r="DH79" s="451"/>
      <c r="DI79" s="451"/>
      <c r="DJ79" s="450"/>
      <c r="DK79" s="450"/>
      <c r="DL79" s="451"/>
      <c r="DM79" s="451"/>
      <c r="DN79" s="450"/>
      <c r="DO79" s="450"/>
      <c r="DP79" s="451"/>
      <c r="DQ79" s="451"/>
      <c r="DR79" s="450"/>
      <c r="DS79" s="450"/>
      <c r="DT79" s="451"/>
      <c r="DU79" s="451"/>
      <c r="DV79" s="450"/>
      <c r="DW79" s="450"/>
      <c r="DX79" s="451"/>
      <c r="DY79" s="451"/>
      <c r="DZ79" s="450"/>
      <c r="EA79" s="450"/>
      <c r="EB79" s="451"/>
      <c r="EC79" s="451"/>
      <c r="ED79" s="450"/>
      <c r="EE79" s="450"/>
      <c r="EF79" s="451"/>
      <c r="EG79" s="451"/>
      <c r="EH79" s="450"/>
      <c r="EI79" s="450"/>
      <c r="EJ79" s="451"/>
      <c r="EK79" s="451"/>
      <c r="EL79" s="450"/>
      <c r="EM79" s="450"/>
      <c r="EN79" s="451"/>
      <c r="EO79" s="451"/>
      <c r="EP79" s="450"/>
      <c r="EQ79" s="450"/>
      <c r="ER79" s="451"/>
      <c r="ES79" s="451"/>
      <c r="ET79" s="450"/>
      <c r="EU79" s="450"/>
      <c r="EV79" s="451"/>
      <c r="EW79" s="451"/>
      <c r="EX79" s="450"/>
      <c r="EY79" s="450"/>
      <c r="EZ79" s="451"/>
      <c r="FA79" s="451"/>
      <c r="FB79" s="450"/>
      <c r="FC79" s="450"/>
      <c r="FD79" s="451"/>
      <c r="FE79" s="451"/>
      <c r="FF79" s="450"/>
      <c r="FG79" s="450"/>
      <c r="FH79" s="451"/>
      <c r="FI79" s="451"/>
      <c r="FJ79" s="450"/>
      <c r="FK79" s="450"/>
      <c r="FL79" s="451"/>
      <c r="FM79" s="451"/>
      <c r="FN79" s="450"/>
      <c r="FO79" s="450"/>
      <c r="FP79" s="451"/>
      <c r="FQ79" s="451"/>
      <c r="FR79" s="450"/>
      <c r="FS79" s="450"/>
      <c r="FT79" s="451"/>
      <c r="FU79" s="451"/>
      <c r="FV79" s="450"/>
      <c r="FW79" s="450"/>
      <c r="FX79" s="451"/>
      <c r="FY79" s="451"/>
      <c r="FZ79" s="450"/>
      <c r="GA79" s="450"/>
      <c r="GB79" s="451"/>
      <c r="GC79" s="451"/>
      <c r="GD79" s="450"/>
      <c r="GE79" s="450"/>
      <c r="GF79" s="451"/>
      <c r="GG79" s="451"/>
      <c r="GH79" s="450"/>
      <c r="GI79" s="450"/>
    </row>
    <row r="80" spans="1:191" ht="28">
      <c r="A80" s="462" t="s">
        <v>685</v>
      </c>
      <c r="B80" s="463">
        <v>6100</v>
      </c>
      <c r="C80" s="448">
        <f>Calculation!$E$68</f>
        <v>0</v>
      </c>
      <c r="D80" s="448">
        <f t="shared" si="6"/>
        <v>0</v>
      </c>
      <c r="E80" s="464">
        <f t="shared" si="0"/>
        <v>0</v>
      </c>
      <c r="F80" s="448"/>
      <c r="G80" s="448"/>
      <c r="H80" s="9"/>
      <c r="I80" s="9"/>
      <c r="J80" s="8"/>
      <c r="K80" s="8"/>
      <c r="L80" s="8"/>
      <c r="M80" s="8"/>
      <c r="N80" s="9"/>
      <c r="O80" s="9"/>
      <c r="P80" s="8"/>
      <c r="Q80" s="8"/>
      <c r="R80" s="9"/>
      <c r="S80" s="9"/>
      <c r="T80" s="8"/>
      <c r="U80" s="8"/>
      <c r="V80" s="9"/>
      <c r="W80" s="9"/>
      <c r="X80" s="8"/>
      <c r="Y80" s="8"/>
      <c r="Z80" s="9"/>
      <c r="AA80" s="9"/>
      <c r="AB80" s="8"/>
      <c r="AC80" s="8"/>
      <c r="AD80" s="9"/>
      <c r="AE80" s="9"/>
      <c r="AF80" s="8"/>
      <c r="AG80" s="8"/>
      <c r="AH80" s="9"/>
      <c r="AI80" s="9"/>
      <c r="AJ80" s="8"/>
      <c r="AK80" s="8"/>
      <c r="AL80" s="9"/>
      <c r="AM80" s="9"/>
      <c r="AN80" s="8"/>
      <c r="AO80" s="8"/>
      <c r="AP80" s="9"/>
      <c r="AQ80" s="9"/>
      <c r="AR80" s="8"/>
      <c r="AS80" s="8"/>
      <c r="AT80" s="9"/>
      <c r="AU80" s="9"/>
      <c r="AV80" s="8"/>
      <c r="AW80" s="8"/>
      <c r="AX80" s="9"/>
      <c r="AY80" s="9"/>
      <c r="AZ80" s="8"/>
      <c r="BA80" s="8"/>
      <c r="BB80" s="9"/>
      <c r="BC80" s="9"/>
      <c r="BD80" s="8"/>
      <c r="BE80" s="8"/>
      <c r="BF80" s="9"/>
      <c r="BG80" s="9"/>
      <c r="BH80" s="8"/>
      <c r="BI80" s="8"/>
      <c r="BJ80" s="450"/>
      <c r="BK80" s="450"/>
      <c r="BL80" s="451"/>
      <c r="BM80" s="451"/>
      <c r="BN80" s="450"/>
      <c r="BO80" s="450"/>
      <c r="BP80" s="451"/>
      <c r="BQ80" s="451"/>
      <c r="BR80" s="450"/>
      <c r="BS80" s="450"/>
      <c r="BT80" s="451"/>
      <c r="BU80" s="451"/>
      <c r="BV80" s="450"/>
      <c r="BW80" s="450"/>
      <c r="BX80" s="451"/>
      <c r="BY80" s="451"/>
      <c r="BZ80" s="450"/>
      <c r="CA80" s="450"/>
      <c r="CB80" s="451"/>
      <c r="CC80" s="451"/>
      <c r="CD80" s="450"/>
      <c r="CE80" s="450"/>
      <c r="CF80" s="451"/>
      <c r="CG80" s="451"/>
      <c r="CH80" s="450"/>
      <c r="CI80" s="450"/>
      <c r="CJ80" s="451"/>
      <c r="CK80" s="451"/>
      <c r="CL80" s="450"/>
      <c r="CM80" s="450"/>
      <c r="CN80" s="451"/>
      <c r="CO80" s="451"/>
      <c r="CP80" s="450"/>
      <c r="CQ80" s="450"/>
      <c r="CR80" s="451"/>
      <c r="CS80" s="451"/>
      <c r="CT80" s="450"/>
      <c r="CU80" s="450"/>
      <c r="CV80" s="451"/>
      <c r="CW80" s="451"/>
      <c r="CX80" s="450"/>
      <c r="CY80" s="450"/>
      <c r="CZ80" s="451"/>
      <c r="DA80" s="451"/>
      <c r="DB80" s="450"/>
      <c r="DC80" s="450"/>
      <c r="DD80" s="451"/>
      <c r="DE80" s="451"/>
      <c r="DF80" s="450"/>
      <c r="DG80" s="450"/>
      <c r="DH80" s="451"/>
      <c r="DI80" s="451"/>
      <c r="DJ80" s="450"/>
      <c r="DK80" s="450"/>
      <c r="DL80" s="451"/>
      <c r="DM80" s="451"/>
      <c r="DN80" s="450"/>
      <c r="DO80" s="450"/>
      <c r="DP80" s="451"/>
      <c r="DQ80" s="451"/>
      <c r="DR80" s="450"/>
      <c r="DS80" s="450"/>
      <c r="DT80" s="451"/>
      <c r="DU80" s="451"/>
      <c r="DV80" s="450"/>
      <c r="DW80" s="450"/>
      <c r="DX80" s="451"/>
      <c r="DY80" s="451"/>
      <c r="DZ80" s="450"/>
      <c r="EA80" s="450"/>
      <c r="EB80" s="451"/>
      <c r="EC80" s="451"/>
      <c r="ED80" s="450"/>
      <c r="EE80" s="450"/>
      <c r="EF80" s="451"/>
      <c r="EG80" s="451"/>
      <c r="EH80" s="450"/>
      <c r="EI80" s="450"/>
      <c r="EJ80" s="451"/>
      <c r="EK80" s="451"/>
      <c r="EL80" s="450"/>
      <c r="EM80" s="450"/>
      <c r="EN80" s="451"/>
      <c r="EO80" s="451"/>
      <c r="EP80" s="450"/>
      <c r="EQ80" s="450"/>
      <c r="ER80" s="451"/>
      <c r="ES80" s="451"/>
      <c r="ET80" s="450"/>
      <c r="EU80" s="450"/>
      <c r="EV80" s="451"/>
      <c r="EW80" s="451"/>
      <c r="EX80" s="450"/>
      <c r="EY80" s="450"/>
      <c r="EZ80" s="451"/>
      <c r="FA80" s="451"/>
      <c r="FB80" s="450"/>
      <c r="FC80" s="450"/>
      <c r="FD80" s="451"/>
      <c r="FE80" s="451"/>
      <c r="FF80" s="450"/>
      <c r="FG80" s="450"/>
      <c r="FH80" s="451"/>
      <c r="FI80" s="451"/>
      <c r="FJ80" s="450"/>
      <c r="FK80" s="450"/>
      <c r="FL80" s="451"/>
      <c r="FM80" s="451"/>
      <c r="FN80" s="450"/>
      <c r="FO80" s="450"/>
      <c r="FP80" s="451"/>
      <c r="FQ80" s="451"/>
      <c r="FR80" s="450"/>
      <c r="FS80" s="450"/>
      <c r="FT80" s="451"/>
      <c r="FU80" s="451"/>
      <c r="FV80" s="450"/>
      <c r="FW80" s="450"/>
      <c r="FX80" s="451"/>
      <c r="FY80" s="451"/>
      <c r="FZ80" s="450"/>
      <c r="GA80" s="450"/>
      <c r="GB80" s="451"/>
      <c r="GC80" s="451"/>
      <c r="GD80" s="450"/>
      <c r="GE80" s="450"/>
      <c r="GF80" s="451"/>
      <c r="GG80" s="451"/>
      <c r="GH80" s="450"/>
      <c r="GI80" s="450"/>
    </row>
    <row r="81" spans="1:191">
      <c r="A81" s="465" t="s">
        <v>73</v>
      </c>
      <c r="B81" s="463">
        <v>6200</v>
      </c>
      <c r="C81" s="448">
        <f>Calculation!$E$173</f>
        <v>0</v>
      </c>
      <c r="D81" s="448">
        <f t="shared" si="6"/>
        <v>0</v>
      </c>
      <c r="E81" s="464">
        <f t="shared" si="0"/>
        <v>0</v>
      </c>
      <c r="F81" s="448"/>
      <c r="G81" s="448"/>
      <c r="H81" s="9"/>
      <c r="I81" s="9"/>
      <c r="J81" s="8"/>
      <c r="K81" s="8"/>
      <c r="L81" s="8"/>
      <c r="M81" s="8"/>
      <c r="N81" s="9"/>
      <c r="O81" s="9"/>
      <c r="P81" s="8"/>
      <c r="Q81" s="8"/>
      <c r="R81" s="9"/>
      <c r="S81" s="9"/>
      <c r="T81" s="8"/>
      <c r="U81" s="8"/>
      <c r="V81" s="9"/>
      <c r="W81" s="9"/>
      <c r="X81" s="8"/>
      <c r="Y81" s="8"/>
      <c r="Z81" s="9"/>
      <c r="AA81" s="9"/>
      <c r="AB81" s="8"/>
      <c r="AC81" s="8"/>
      <c r="AD81" s="9"/>
      <c r="AE81" s="9"/>
      <c r="AF81" s="8"/>
      <c r="AG81" s="8"/>
      <c r="AH81" s="9"/>
      <c r="AI81" s="9"/>
      <c r="AJ81" s="8"/>
      <c r="AK81" s="8"/>
      <c r="AL81" s="9"/>
      <c r="AM81" s="9"/>
      <c r="AN81" s="8"/>
      <c r="AO81" s="8"/>
      <c r="AP81" s="9"/>
      <c r="AQ81" s="9"/>
      <c r="AR81" s="8"/>
      <c r="AS81" s="8"/>
      <c r="AT81" s="9"/>
      <c r="AU81" s="9"/>
      <c r="AV81" s="8"/>
      <c r="AW81" s="8"/>
      <c r="AX81" s="9"/>
      <c r="AY81" s="9"/>
      <c r="AZ81" s="8"/>
      <c r="BA81" s="8"/>
      <c r="BB81" s="9"/>
      <c r="BC81" s="9"/>
      <c r="BD81" s="8"/>
      <c r="BE81" s="8"/>
      <c r="BF81" s="9"/>
      <c r="BG81" s="9"/>
      <c r="BH81" s="8"/>
      <c r="BI81" s="8"/>
      <c r="BJ81" s="450"/>
      <c r="BK81" s="450"/>
      <c r="BL81" s="451"/>
      <c r="BM81" s="451"/>
      <c r="BN81" s="450"/>
      <c r="BO81" s="450"/>
      <c r="BP81" s="451"/>
      <c r="BQ81" s="451"/>
      <c r="BR81" s="450"/>
      <c r="BS81" s="450"/>
      <c r="BT81" s="451"/>
      <c r="BU81" s="451"/>
      <c r="BV81" s="450"/>
      <c r="BW81" s="450"/>
      <c r="BX81" s="451"/>
      <c r="BY81" s="451"/>
      <c r="BZ81" s="450"/>
      <c r="CA81" s="450"/>
      <c r="CB81" s="451"/>
      <c r="CC81" s="451"/>
      <c r="CD81" s="450"/>
      <c r="CE81" s="450"/>
      <c r="CF81" s="451"/>
      <c r="CG81" s="451"/>
      <c r="CH81" s="450"/>
      <c r="CI81" s="450"/>
      <c r="CJ81" s="451"/>
      <c r="CK81" s="451"/>
      <c r="CL81" s="450"/>
      <c r="CM81" s="450"/>
      <c r="CN81" s="451"/>
      <c r="CO81" s="451"/>
      <c r="CP81" s="450"/>
      <c r="CQ81" s="450"/>
      <c r="CR81" s="451"/>
      <c r="CS81" s="451"/>
      <c r="CT81" s="450"/>
      <c r="CU81" s="450"/>
      <c r="CV81" s="451"/>
      <c r="CW81" s="451"/>
      <c r="CX81" s="450"/>
      <c r="CY81" s="450"/>
      <c r="CZ81" s="451"/>
      <c r="DA81" s="451"/>
      <c r="DB81" s="450"/>
      <c r="DC81" s="450"/>
      <c r="DD81" s="451"/>
      <c r="DE81" s="451"/>
      <c r="DF81" s="450"/>
      <c r="DG81" s="450"/>
      <c r="DH81" s="451"/>
      <c r="DI81" s="451"/>
      <c r="DJ81" s="450"/>
      <c r="DK81" s="450"/>
      <c r="DL81" s="451"/>
      <c r="DM81" s="451"/>
      <c r="DN81" s="450"/>
      <c r="DO81" s="450"/>
      <c r="DP81" s="451"/>
      <c r="DQ81" s="451"/>
      <c r="DR81" s="450"/>
      <c r="DS81" s="450"/>
      <c r="DT81" s="451"/>
      <c r="DU81" s="451"/>
      <c r="DV81" s="450"/>
      <c r="DW81" s="450"/>
      <c r="DX81" s="451"/>
      <c r="DY81" s="451"/>
      <c r="DZ81" s="450"/>
      <c r="EA81" s="450"/>
      <c r="EB81" s="451"/>
      <c r="EC81" s="451"/>
      <c r="ED81" s="450"/>
      <c r="EE81" s="450"/>
      <c r="EF81" s="451"/>
      <c r="EG81" s="451"/>
      <c r="EH81" s="450"/>
      <c r="EI81" s="450"/>
      <c r="EJ81" s="451"/>
      <c r="EK81" s="451"/>
      <c r="EL81" s="450"/>
      <c r="EM81" s="450"/>
      <c r="EN81" s="451"/>
      <c r="EO81" s="451"/>
      <c r="EP81" s="450"/>
      <c r="EQ81" s="450"/>
      <c r="ER81" s="451"/>
      <c r="ES81" s="451"/>
      <c r="ET81" s="450"/>
      <c r="EU81" s="450"/>
      <c r="EV81" s="451"/>
      <c r="EW81" s="451"/>
      <c r="EX81" s="450"/>
      <c r="EY81" s="450"/>
      <c r="EZ81" s="451"/>
      <c r="FA81" s="451"/>
      <c r="FB81" s="450"/>
      <c r="FC81" s="450"/>
      <c r="FD81" s="451"/>
      <c r="FE81" s="451"/>
      <c r="FF81" s="450"/>
      <c r="FG81" s="450"/>
      <c r="FH81" s="451"/>
      <c r="FI81" s="451"/>
      <c r="FJ81" s="450"/>
      <c r="FK81" s="450"/>
      <c r="FL81" s="451"/>
      <c r="FM81" s="451"/>
      <c r="FN81" s="450"/>
      <c r="FO81" s="450"/>
      <c r="FP81" s="451"/>
      <c r="FQ81" s="451"/>
      <c r="FR81" s="450"/>
      <c r="FS81" s="450"/>
      <c r="FT81" s="451"/>
      <c r="FU81" s="451"/>
      <c r="FV81" s="450"/>
      <c r="FW81" s="450"/>
      <c r="FX81" s="451"/>
      <c r="FY81" s="451"/>
      <c r="FZ81" s="450"/>
      <c r="GA81" s="450"/>
      <c r="GB81" s="451"/>
      <c r="GC81" s="451"/>
      <c r="GD81" s="450"/>
      <c r="GE81" s="450"/>
      <c r="GF81" s="451"/>
      <c r="GG81" s="451"/>
      <c r="GH81" s="450"/>
      <c r="GI81" s="450"/>
    </row>
    <row r="82" spans="1:191">
      <c r="A82" s="465" t="s">
        <v>576</v>
      </c>
      <c r="B82" s="463" t="s">
        <v>171</v>
      </c>
      <c r="C82" s="448">
        <f>Calculation!$E$458</f>
        <v>0</v>
      </c>
      <c r="D82" s="448">
        <f t="shared" si="6"/>
        <v>0</v>
      </c>
      <c r="E82" s="464">
        <f t="shared" si="0"/>
        <v>0</v>
      </c>
      <c r="F82" s="448"/>
      <c r="G82" s="448"/>
      <c r="H82" s="9"/>
      <c r="I82" s="9"/>
      <c r="J82" s="8"/>
      <c r="K82" s="8"/>
      <c r="L82" s="8"/>
      <c r="M82" s="8"/>
      <c r="N82" s="9"/>
      <c r="O82" s="9"/>
      <c r="P82" s="8"/>
      <c r="Q82" s="8"/>
      <c r="R82" s="9"/>
      <c r="S82" s="9"/>
      <c r="T82" s="8"/>
      <c r="U82" s="8"/>
      <c r="V82" s="9"/>
      <c r="W82" s="9"/>
      <c r="X82" s="8"/>
      <c r="Y82" s="8"/>
      <c r="Z82" s="9"/>
      <c r="AA82" s="9"/>
      <c r="AB82" s="8"/>
      <c r="AC82" s="8"/>
      <c r="AD82" s="9"/>
      <c r="AE82" s="9"/>
      <c r="AF82" s="8"/>
      <c r="AG82" s="8"/>
      <c r="AH82" s="9"/>
      <c r="AI82" s="9"/>
      <c r="AJ82" s="8"/>
      <c r="AK82" s="8"/>
      <c r="AL82" s="9"/>
      <c r="AM82" s="9"/>
      <c r="AN82" s="8"/>
      <c r="AO82" s="8"/>
      <c r="AP82" s="9"/>
      <c r="AQ82" s="9"/>
      <c r="AR82" s="8"/>
      <c r="AS82" s="8"/>
      <c r="AT82" s="9"/>
      <c r="AU82" s="9"/>
      <c r="AV82" s="8"/>
      <c r="AW82" s="8"/>
      <c r="AX82" s="9"/>
      <c r="AY82" s="9"/>
      <c r="AZ82" s="8"/>
      <c r="BA82" s="8"/>
      <c r="BB82" s="9"/>
      <c r="BC82" s="9"/>
      <c r="BD82" s="8"/>
      <c r="BE82" s="8"/>
      <c r="BF82" s="9"/>
      <c r="BG82" s="9"/>
      <c r="BH82" s="8"/>
      <c r="BI82" s="8"/>
      <c r="BJ82" s="450"/>
      <c r="BK82" s="450"/>
      <c r="BL82" s="451"/>
      <c r="BM82" s="451"/>
      <c r="BN82" s="450"/>
      <c r="BO82" s="450"/>
      <c r="BP82" s="451"/>
      <c r="BQ82" s="451"/>
      <c r="BR82" s="450"/>
      <c r="BS82" s="450"/>
      <c r="BT82" s="451"/>
      <c r="BU82" s="451"/>
      <c r="BV82" s="450"/>
      <c r="BW82" s="450"/>
      <c r="BX82" s="451"/>
      <c r="BY82" s="451"/>
      <c r="BZ82" s="450"/>
      <c r="CA82" s="450"/>
      <c r="CB82" s="451"/>
      <c r="CC82" s="451"/>
      <c r="CD82" s="450"/>
      <c r="CE82" s="450"/>
      <c r="CF82" s="451"/>
      <c r="CG82" s="451"/>
      <c r="CH82" s="450"/>
      <c r="CI82" s="450"/>
      <c r="CJ82" s="451"/>
      <c r="CK82" s="451"/>
      <c r="CL82" s="450"/>
      <c r="CM82" s="450"/>
      <c r="CN82" s="451"/>
      <c r="CO82" s="451"/>
      <c r="CP82" s="450"/>
      <c r="CQ82" s="450"/>
      <c r="CR82" s="451"/>
      <c r="CS82" s="451"/>
      <c r="CT82" s="450"/>
      <c r="CU82" s="450"/>
      <c r="CV82" s="451"/>
      <c r="CW82" s="451"/>
      <c r="CX82" s="450"/>
      <c r="CY82" s="450"/>
      <c r="CZ82" s="451"/>
      <c r="DA82" s="451"/>
      <c r="DB82" s="450"/>
      <c r="DC82" s="450"/>
      <c r="DD82" s="451"/>
      <c r="DE82" s="451"/>
      <c r="DF82" s="450"/>
      <c r="DG82" s="450"/>
      <c r="DH82" s="451"/>
      <c r="DI82" s="451"/>
      <c r="DJ82" s="450"/>
      <c r="DK82" s="450"/>
      <c r="DL82" s="451"/>
      <c r="DM82" s="451"/>
      <c r="DN82" s="450"/>
      <c r="DO82" s="450"/>
      <c r="DP82" s="451"/>
      <c r="DQ82" s="451"/>
      <c r="DR82" s="450"/>
      <c r="DS82" s="450"/>
      <c r="DT82" s="451"/>
      <c r="DU82" s="451"/>
      <c r="DV82" s="450"/>
      <c r="DW82" s="450"/>
      <c r="DX82" s="451"/>
      <c r="DY82" s="451"/>
      <c r="DZ82" s="450"/>
      <c r="EA82" s="450"/>
      <c r="EB82" s="451"/>
      <c r="EC82" s="451"/>
      <c r="ED82" s="450"/>
      <c r="EE82" s="450"/>
      <c r="EF82" s="451"/>
      <c r="EG82" s="451"/>
      <c r="EH82" s="450"/>
      <c r="EI82" s="450"/>
      <c r="EJ82" s="451"/>
      <c r="EK82" s="451"/>
      <c r="EL82" s="450"/>
      <c r="EM82" s="450"/>
      <c r="EN82" s="451"/>
      <c r="EO82" s="451"/>
      <c r="EP82" s="450"/>
      <c r="EQ82" s="450"/>
      <c r="ER82" s="451"/>
      <c r="ES82" s="451"/>
      <c r="ET82" s="450"/>
      <c r="EU82" s="450"/>
      <c r="EV82" s="451"/>
      <c r="EW82" s="451"/>
      <c r="EX82" s="450"/>
      <c r="EY82" s="450"/>
      <c r="EZ82" s="451"/>
      <c r="FA82" s="451"/>
      <c r="FB82" s="450"/>
      <c r="FC82" s="450"/>
      <c r="FD82" s="451"/>
      <c r="FE82" s="451"/>
      <c r="FF82" s="450"/>
      <c r="FG82" s="450"/>
      <c r="FH82" s="451"/>
      <c r="FI82" s="451"/>
      <c r="FJ82" s="450"/>
      <c r="FK82" s="450"/>
      <c r="FL82" s="451"/>
      <c r="FM82" s="451"/>
      <c r="FN82" s="450"/>
      <c r="FO82" s="450"/>
      <c r="FP82" s="451"/>
      <c r="FQ82" s="451"/>
      <c r="FR82" s="450"/>
      <c r="FS82" s="450"/>
      <c r="FT82" s="451"/>
      <c r="FU82" s="451"/>
      <c r="FV82" s="450"/>
      <c r="FW82" s="450"/>
      <c r="FX82" s="451"/>
      <c r="FY82" s="451"/>
      <c r="FZ82" s="450"/>
      <c r="GA82" s="450"/>
      <c r="GB82" s="451"/>
      <c r="GC82" s="451"/>
      <c r="GD82" s="450"/>
      <c r="GE82" s="450"/>
      <c r="GF82" s="451"/>
      <c r="GG82" s="451"/>
      <c r="GH82" s="450"/>
      <c r="GI82" s="450"/>
    </row>
    <row r="83" spans="1:191">
      <c r="A83" s="465" t="s">
        <v>181</v>
      </c>
      <c r="B83" s="463">
        <v>6600</v>
      </c>
      <c r="C83" s="448">
        <f>Calculation!$E$696</f>
        <v>0</v>
      </c>
      <c r="D83" s="448">
        <f t="shared" si="6"/>
        <v>0</v>
      </c>
      <c r="E83" s="464">
        <f t="shared" si="0"/>
        <v>0</v>
      </c>
      <c r="F83" s="448"/>
      <c r="G83" s="448"/>
      <c r="H83" s="9"/>
      <c r="I83" s="9"/>
      <c r="J83" s="8"/>
      <c r="K83" s="8"/>
      <c r="L83" s="8"/>
      <c r="M83" s="8"/>
      <c r="N83" s="9"/>
      <c r="O83" s="9"/>
      <c r="P83" s="8"/>
      <c r="Q83" s="8"/>
      <c r="R83" s="9"/>
      <c r="S83" s="9"/>
      <c r="T83" s="8"/>
      <c r="U83" s="8"/>
      <c r="V83" s="9"/>
      <c r="W83" s="9"/>
      <c r="X83" s="8"/>
      <c r="Y83" s="8"/>
      <c r="Z83" s="9"/>
      <c r="AA83" s="9"/>
      <c r="AB83" s="8"/>
      <c r="AC83" s="8"/>
      <c r="AD83" s="9"/>
      <c r="AE83" s="9"/>
      <c r="AF83" s="8"/>
      <c r="AG83" s="8"/>
      <c r="AH83" s="9"/>
      <c r="AI83" s="9"/>
      <c r="AJ83" s="8"/>
      <c r="AK83" s="8"/>
      <c r="AL83" s="9"/>
      <c r="AM83" s="9"/>
      <c r="AN83" s="8"/>
      <c r="AO83" s="8"/>
      <c r="AP83" s="9"/>
      <c r="AQ83" s="9"/>
      <c r="AR83" s="8"/>
      <c r="AS83" s="8"/>
      <c r="AT83" s="9"/>
      <c r="AU83" s="9"/>
      <c r="AV83" s="8"/>
      <c r="AW83" s="8"/>
      <c r="AX83" s="9"/>
      <c r="AY83" s="9"/>
      <c r="AZ83" s="8"/>
      <c r="BA83" s="8"/>
      <c r="BB83" s="9"/>
      <c r="BC83" s="9"/>
      <c r="BD83" s="8"/>
      <c r="BE83" s="8"/>
      <c r="BF83" s="9"/>
      <c r="BG83" s="9"/>
      <c r="BH83" s="8"/>
      <c r="BI83" s="8"/>
      <c r="BJ83" s="450"/>
      <c r="BK83" s="450"/>
      <c r="BL83" s="451"/>
      <c r="BM83" s="451"/>
      <c r="BN83" s="450"/>
      <c r="BO83" s="450"/>
      <c r="BP83" s="451"/>
      <c r="BQ83" s="451"/>
      <c r="BR83" s="450"/>
      <c r="BS83" s="450"/>
      <c r="BT83" s="451"/>
      <c r="BU83" s="451"/>
      <c r="BV83" s="450"/>
      <c r="BW83" s="450"/>
      <c r="BX83" s="451"/>
      <c r="BY83" s="451"/>
      <c r="BZ83" s="450"/>
      <c r="CA83" s="450"/>
      <c r="CB83" s="451"/>
      <c r="CC83" s="451"/>
      <c r="CD83" s="450"/>
      <c r="CE83" s="450"/>
      <c r="CF83" s="451"/>
      <c r="CG83" s="451"/>
      <c r="CH83" s="450"/>
      <c r="CI83" s="450"/>
      <c r="CJ83" s="451"/>
      <c r="CK83" s="451"/>
      <c r="CL83" s="450"/>
      <c r="CM83" s="450"/>
      <c r="CN83" s="451"/>
      <c r="CO83" s="451"/>
      <c r="CP83" s="450"/>
      <c r="CQ83" s="450"/>
      <c r="CR83" s="451"/>
      <c r="CS83" s="451"/>
      <c r="CT83" s="450"/>
      <c r="CU83" s="450"/>
      <c r="CV83" s="451"/>
      <c r="CW83" s="451"/>
      <c r="CX83" s="450"/>
      <c r="CY83" s="450"/>
      <c r="CZ83" s="451"/>
      <c r="DA83" s="451"/>
      <c r="DB83" s="450"/>
      <c r="DC83" s="450"/>
      <c r="DD83" s="451"/>
      <c r="DE83" s="451"/>
      <c r="DF83" s="450"/>
      <c r="DG83" s="450"/>
      <c r="DH83" s="451"/>
      <c r="DI83" s="451"/>
      <c r="DJ83" s="450"/>
      <c r="DK83" s="450"/>
      <c r="DL83" s="451"/>
      <c r="DM83" s="451"/>
      <c r="DN83" s="450"/>
      <c r="DO83" s="450"/>
      <c r="DP83" s="451"/>
      <c r="DQ83" s="451"/>
      <c r="DR83" s="450"/>
      <c r="DS83" s="450"/>
      <c r="DT83" s="451"/>
      <c r="DU83" s="451"/>
      <c r="DV83" s="450"/>
      <c r="DW83" s="450"/>
      <c r="DX83" s="451"/>
      <c r="DY83" s="451"/>
      <c r="DZ83" s="450"/>
      <c r="EA83" s="450"/>
      <c r="EB83" s="451"/>
      <c r="EC83" s="451"/>
      <c r="ED83" s="450"/>
      <c r="EE83" s="450"/>
      <c r="EF83" s="451"/>
      <c r="EG83" s="451"/>
      <c r="EH83" s="450"/>
      <c r="EI83" s="450"/>
      <c r="EJ83" s="451"/>
      <c r="EK83" s="451"/>
      <c r="EL83" s="450"/>
      <c r="EM83" s="450"/>
      <c r="EN83" s="451"/>
      <c r="EO83" s="451"/>
      <c r="EP83" s="450"/>
      <c r="EQ83" s="450"/>
      <c r="ER83" s="451"/>
      <c r="ES83" s="451"/>
      <c r="ET83" s="450"/>
      <c r="EU83" s="450"/>
      <c r="EV83" s="451"/>
      <c r="EW83" s="451"/>
      <c r="EX83" s="450"/>
      <c r="EY83" s="450"/>
      <c r="EZ83" s="451"/>
      <c r="FA83" s="451"/>
      <c r="FB83" s="450"/>
      <c r="FC83" s="450"/>
      <c r="FD83" s="451"/>
      <c r="FE83" s="451"/>
      <c r="FF83" s="450"/>
      <c r="FG83" s="450"/>
      <c r="FH83" s="451"/>
      <c r="FI83" s="451"/>
      <c r="FJ83" s="450"/>
      <c r="FK83" s="450"/>
      <c r="FL83" s="451"/>
      <c r="FM83" s="451"/>
      <c r="FN83" s="450"/>
      <c r="FO83" s="450"/>
      <c r="FP83" s="451"/>
      <c r="FQ83" s="451"/>
      <c r="FR83" s="450"/>
      <c r="FS83" s="450"/>
      <c r="FT83" s="451"/>
      <c r="FU83" s="451"/>
      <c r="FV83" s="450"/>
      <c r="FW83" s="450"/>
      <c r="FX83" s="451"/>
      <c r="FY83" s="451"/>
      <c r="FZ83" s="450"/>
      <c r="GA83" s="450"/>
      <c r="GB83" s="451"/>
      <c r="GC83" s="451"/>
      <c r="GD83" s="450"/>
      <c r="GE83" s="450"/>
      <c r="GF83" s="451"/>
      <c r="GG83" s="451"/>
      <c r="GH83" s="450"/>
      <c r="GI83" s="450"/>
    </row>
    <row r="84" spans="1:191">
      <c r="A84" s="465" t="s">
        <v>74</v>
      </c>
      <c r="B84" s="463">
        <v>6700</v>
      </c>
      <c r="C84" s="466"/>
      <c r="D84" s="466"/>
      <c r="E84" s="467"/>
      <c r="F84" s="468"/>
      <c r="G84" s="468"/>
      <c r="H84" s="456"/>
      <c r="I84" s="456"/>
      <c r="J84" s="451"/>
      <c r="K84" s="451"/>
      <c r="L84" s="451"/>
      <c r="M84" s="451"/>
      <c r="N84" s="456"/>
      <c r="O84" s="456"/>
      <c r="P84" s="451"/>
      <c r="Q84" s="451"/>
      <c r="R84" s="456"/>
      <c r="S84" s="456"/>
      <c r="T84" s="451"/>
      <c r="U84" s="451"/>
      <c r="V84" s="456"/>
      <c r="W84" s="456"/>
      <c r="X84" s="451"/>
      <c r="Y84" s="451"/>
      <c r="Z84" s="456"/>
      <c r="AA84" s="456"/>
      <c r="AB84" s="451"/>
      <c r="AC84" s="451"/>
      <c r="AD84" s="456"/>
      <c r="AE84" s="456"/>
      <c r="AF84" s="451"/>
      <c r="AG84" s="451"/>
      <c r="AH84" s="456"/>
      <c r="AI84" s="456"/>
      <c r="AJ84" s="451"/>
      <c r="AK84" s="451"/>
      <c r="AL84" s="456"/>
      <c r="AM84" s="456"/>
      <c r="AN84" s="451"/>
      <c r="AO84" s="451"/>
      <c r="AP84" s="456"/>
      <c r="AQ84" s="456"/>
      <c r="AR84" s="451"/>
      <c r="AS84" s="451"/>
      <c r="AT84" s="456"/>
      <c r="AU84" s="456"/>
      <c r="AV84" s="451"/>
      <c r="AW84" s="451"/>
      <c r="AX84" s="456"/>
      <c r="AY84" s="456"/>
      <c r="AZ84" s="451"/>
      <c r="BA84" s="451"/>
      <c r="BB84" s="456"/>
      <c r="BC84" s="456"/>
      <c r="BD84" s="451"/>
      <c r="BE84" s="451"/>
      <c r="BF84" s="456"/>
      <c r="BG84" s="456"/>
      <c r="BH84" s="451"/>
      <c r="BI84" s="451"/>
      <c r="BJ84" s="451"/>
      <c r="BK84" s="451"/>
      <c r="BL84" s="451"/>
      <c r="BM84" s="451"/>
      <c r="BN84" s="451"/>
      <c r="BO84" s="451"/>
      <c r="BP84" s="451"/>
      <c r="BQ84" s="451"/>
      <c r="BR84" s="451"/>
      <c r="BS84" s="451"/>
      <c r="BT84" s="451"/>
      <c r="BU84" s="451"/>
      <c r="BV84" s="451"/>
      <c r="BW84" s="451"/>
      <c r="BX84" s="451"/>
      <c r="BY84" s="451"/>
      <c r="BZ84" s="451"/>
      <c r="CA84" s="451"/>
      <c r="CB84" s="451"/>
      <c r="CC84" s="451"/>
      <c r="CD84" s="451"/>
      <c r="CE84" s="451"/>
      <c r="CF84" s="451"/>
      <c r="CG84" s="451"/>
      <c r="CH84" s="451"/>
      <c r="CI84" s="451"/>
      <c r="CJ84" s="451"/>
      <c r="CK84" s="451"/>
      <c r="CL84" s="451"/>
      <c r="CM84" s="451"/>
      <c r="CN84" s="451"/>
      <c r="CO84" s="451"/>
      <c r="CP84" s="451"/>
      <c r="CQ84" s="451"/>
      <c r="CR84" s="451"/>
      <c r="CS84" s="451"/>
      <c r="CT84" s="451"/>
      <c r="CU84" s="451"/>
      <c r="CV84" s="451"/>
      <c r="CW84" s="451"/>
      <c r="CX84" s="451"/>
      <c r="CY84" s="451"/>
      <c r="CZ84" s="451"/>
      <c r="DA84" s="451"/>
      <c r="DB84" s="451"/>
      <c r="DC84" s="451"/>
      <c r="DD84" s="451"/>
      <c r="DE84" s="451"/>
      <c r="DF84" s="451"/>
      <c r="DG84" s="451"/>
      <c r="DH84" s="451"/>
      <c r="DI84" s="451"/>
      <c r="DJ84" s="451"/>
      <c r="DK84" s="451"/>
      <c r="DL84" s="451"/>
      <c r="DM84" s="451"/>
      <c r="DN84" s="451"/>
      <c r="DO84" s="451"/>
      <c r="DP84" s="451"/>
      <c r="DQ84" s="451"/>
      <c r="DR84" s="451"/>
      <c r="DS84" s="451"/>
      <c r="DT84" s="451"/>
      <c r="DU84" s="451"/>
      <c r="DV84" s="451"/>
      <c r="DW84" s="451"/>
      <c r="DX84" s="451"/>
      <c r="DY84" s="451"/>
      <c r="DZ84" s="451"/>
      <c r="EA84" s="451"/>
      <c r="EB84" s="451"/>
      <c r="EC84" s="451"/>
      <c r="ED84" s="451"/>
      <c r="EE84" s="451"/>
      <c r="EF84" s="451"/>
      <c r="EG84" s="451"/>
      <c r="EH84" s="451"/>
      <c r="EI84" s="451"/>
      <c r="EJ84" s="451"/>
      <c r="EK84" s="451"/>
      <c r="EL84" s="451"/>
      <c r="EM84" s="451"/>
      <c r="EN84" s="451"/>
      <c r="EO84" s="451"/>
      <c r="EP84" s="451"/>
      <c r="EQ84" s="451"/>
      <c r="ER84" s="451"/>
      <c r="ES84" s="451"/>
      <c r="ET84" s="451"/>
      <c r="EU84" s="451"/>
      <c r="EV84" s="451"/>
      <c r="EW84" s="451"/>
      <c r="EX84" s="451"/>
      <c r="EY84" s="451"/>
      <c r="EZ84" s="451"/>
      <c r="FA84" s="451"/>
      <c r="FB84" s="451"/>
      <c r="FC84" s="451"/>
      <c r="FD84" s="451"/>
      <c r="FE84" s="451"/>
      <c r="FF84" s="451"/>
      <c r="FG84" s="451"/>
      <c r="FH84" s="451"/>
      <c r="FI84" s="451"/>
      <c r="FJ84" s="451"/>
      <c r="FK84" s="451"/>
      <c r="FL84" s="451"/>
      <c r="FM84" s="451"/>
      <c r="FN84" s="451"/>
      <c r="FO84" s="451"/>
      <c r="FP84" s="451"/>
      <c r="FQ84" s="451"/>
      <c r="FR84" s="451"/>
      <c r="FS84" s="451"/>
      <c r="FT84" s="451"/>
      <c r="FU84" s="451"/>
      <c r="FV84" s="451"/>
      <c r="FW84" s="451"/>
      <c r="FX84" s="451"/>
      <c r="FY84" s="451"/>
      <c r="FZ84" s="451"/>
      <c r="GA84" s="451"/>
      <c r="GB84" s="451"/>
      <c r="GC84" s="451"/>
      <c r="GD84" s="451"/>
      <c r="GE84" s="451"/>
      <c r="GF84" s="451"/>
      <c r="GG84" s="451"/>
      <c r="GH84" s="451"/>
      <c r="GI84" s="451"/>
    </row>
    <row r="85" spans="1:191">
      <c r="A85" s="465" t="s">
        <v>577</v>
      </c>
      <c r="B85" s="463">
        <v>6810</v>
      </c>
      <c r="C85" s="448">
        <f>Calculation!$E$1011</f>
        <v>0</v>
      </c>
      <c r="D85" s="448">
        <f t="shared" ref="D85:D91" si="7">IF(C85=0,0,(C85-SUM(H85:GI85)))</f>
        <v>0</v>
      </c>
      <c r="E85" s="464">
        <f t="shared" si="0"/>
        <v>0</v>
      </c>
      <c r="F85" s="448"/>
      <c r="G85" s="448"/>
      <c r="H85" s="9"/>
      <c r="I85" s="9"/>
      <c r="J85" s="8"/>
      <c r="K85" s="8"/>
      <c r="L85" s="8"/>
      <c r="M85" s="8"/>
      <c r="N85" s="9"/>
      <c r="O85" s="9"/>
      <c r="P85" s="8"/>
      <c r="Q85" s="8"/>
      <c r="R85" s="9"/>
      <c r="S85" s="9"/>
      <c r="T85" s="8"/>
      <c r="U85" s="8"/>
      <c r="V85" s="9"/>
      <c r="W85" s="9"/>
      <c r="X85" s="8"/>
      <c r="Y85" s="8"/>
      <c r="Z85" s="9"/>
      <c r="AA85" s="9"/>
      <c r="AB85" s="8"/>
      <c r="AC85" s="8"/>
      <c r="AD85" s="9"/>
      <c r="AE85" s="9"/>
      <c r="AF85" s="8"/>
      <c r="AG85" s="8"/>
      <c r="AH85" s="9"/>
      <c r="AI85" s="9"/>
      <c r="AJ85" s="8"/>
      <c r="AK85" s="8"/>
      <c r="AL85" s="9"/>
      <c r="AM85" s="9"/>
      <c r="AN85" s="8"/>
      <c r="AO85" s="8"/>
      <c r="AP85" s="9"/>
      <c r="AQ85" s="9"/>
      <c r="AR85" s="8"/>
      <c r="AS85" s="8"/>
      <c r="AT85" s="9"/>
      <c r="AU85" s="9"/>
      <c r="AV85" s="8"/>
      <c r="AW85" s="8"/>
      <c r="AX85" s="9"/>
      <c r="AY85" s="9"/>
      <c r="AZ85" s="8"/>
      <c r="BA85" s="8"/>
      <c r="BB85" s="9"/>
      <c r="BC85" s="9"/>
      <c r="BD85" s="8"/>
      <c r="BE85" s="8"/>
      <c r="BF85" s="9"/>
      <c r="BG85" s="9"/>
      <c r="BH85" s="8"/>
      <c r="BI85" s="8"/>
      <c r="BJ85" s="450"/>
      <c r="BK85" s="450"/>
      <c r="BL85" s="451"/>
      <c r="BM85" s="451"/>
      <c r="BN85" s="450"/>
      <c r="BO85" s="450"/>
      <c r="BP85" s="451"/>
      <c r="BQ85" s="451"/>
      <c r="BR85" s="450"/>
      <c r="BS85" s="450"/>
      <c r="BT85" s="451"/>
      <c r="BU85" s="451"/>
      <c r="BV85" s="450"/>
      <c r="BW85" s="450"/>
      <c r="BX85" s="451"/>
      <c r="BY85" s="451"/>
      <c r="BZ85" s="450"/>
      <c r="CA85" s="450"/>
      <c r="CB85" s="451"/>
      <c r="CC85" s="451"/>
      <c r="CD85" s="450"/>
      <c r="CE85" s="450"/>
      <c r="CF85" s="451"/>
      <c r="CG85" s="451"/>
      <c r="CH85" s="450"/>
      <c r="CI85" s="450"/>
      <c r="CJ85" s="451"/>
      <c r="CK85" s="451"/>
      <c r="CL85" s="450"/>
      <c r="CM85" s="450"/>
      <c r="CN85" s="451"/>
      <c r="CO85" s="451"/>
      <c r="CP85" s="450"/>
      <c r="CQ85" s="450"/>
      <c r="CR85" s="451"/>
      <c r="CS85" s="451"/>
      <c r="CT85" s="450"/>
      <c r="CU85" s="450"/>
      <c r="CV85" s="451"/>
      <c r="CW85" s="451"/>
      <c r="CX85" s="450"/>
      <c r="CY85" s="450"/>
      <c r="CZ85" s="451"/>
      <c r="DA85" s="451"/>
      <c r="DB85" s="450"/>
      <c r="DC85" s="450"/>
      <c r="DD85" s="451"/>
      <c r="DE85" s="451"/>
      <c r="DF85" s="450"/>
      <c r="DG85" s="450"/>
      <c r="DH85" s="451"/>
      <c r="DI85" s="451"/>
      <c r="DJ85" s="450"/>
      <c r="DK85" s="450"/>
      <c r="DL85" s="451"/>
      <c r="DM85" s="451"/>
      <c r="DN85" s="450"/>
      <c r="DO85" s="450"/>
      <c r="DP85" s="451"/>
      <c r="DQ85" s="451"/>
      <c r="DR85" s="450"/>
      <c r="DS85" s="450"/>
      <c r="DT85" s="451"/>
      <c r="DU85" s="451"/>
      <c r="DV85" s="450"/>
      <c r="DW85" s="450"/>
      <c r="DX85" s="451"/>
      <c r="DY85" s="451"/>
      <c r="DZ85" s="450"/>
      <c r="EA85" s="450"/>
      <c r="EB85" s="451"/>
      <c r="EC85" s="451"/>
      <c r="ED85" s="450"/>
      <c r="EE85" s="450"/>
      <c r="EF85" s="451"/>
      <c r="EG85" s="451"/>
      <c r="EH85" s="450"/>
      <c r="EI85" s="450"/>
      <c r="EJ85" s="451"/>
      <c r="EK85" s="451"/>
      <c r="EL85" s="450"/>
      <c r="EM85" s="450"/>
      <c r="EN85" s="451"/>
      <c r="EO85" s="451"/>
      <c r="EP85" s="450"/>
      <c r="EQ85" s="450"/>
      <c r="ER85" s="451"/>
      <c r="ES85" s="451"/>
      <c r="ET85" s="450"/>
      <c r="EU85" s="450"/>
      <c r="EV85" s="451"/>
      <c r="EW85" s="451"/>
      <c r="EX85" s="450"/>
      <c r="EY85" s="450"/>
      <c r="EZ85" s="451"/>
      <c r="FA85" s="451"/>
      <c r="FB85" s="450"/>
      <c r="FC85" s="450"/>
      <c r="FD85" s="451"/>
      <c r="FE85" s="451"/>
      <c r="FF85" s="450"/>
      <c r="FG85" s="450"/>
      <c r="FH85" s="451"/>
      <c r="FI85" s="451"/>
      <c r="FJ85" s="450"/>
      <c r="FK85" s="450"/>
      <c r="FL85" s="451"/>
      <c r="FM85" s="451"/>
      <c r="FN85" s="450"/>
      <c r="FO85" s="450"/>
      <c r="FP85" s="451"/>
      <c r="FQ85" s="451"/>
      <c r="FR85" s="450"/>
      <c r="FS85" s="450"/>
      <c r="FT85" s="451"/>
      <c r="FU85" s="451"/>
      <c r="FV85" s="450"/>
      <c r="FW85" s="450"/>
      <c r="FX85" s="451"/>
      <c r="FY85" s="451"/>
      <c r="FZ85" s="450"/>
      <c r="GA85" s="450"/>
      <c r="GB85" s="451"/>
      <c r="GC85" s="451"/>
      <c r="GD85" s="450"/>
      <c r="GE85" s="450"/>
      <c r="GF85" s="451"/>
      <c r="GG85" s="451"/>
      <c r="GH85" s="450"/>
      <c r="GI85" s="450"/>
    </row>
    <row r="86" spans="1:191">
      <c r="A86" s="465" t="s">
        <v>75</v>
      </c>
      <c r="B86" s="463">
        <v>6890</v>
      </c>
      <c r="C86" s="448">
        <f>Calculation!$E$1176</f>
        <v>0</v>
      </c>
      <c r="D86" s="448">
        <f t="shared" si="7"/>
        <v>0</v>
      </c>
      <c r="E86" s="464">
        <f t="shared" si="0"/>
        <v>0</v>
      </c>
      <c r="F86" s="448"/>
      <c r="G86" s="448"/>
      <c r="H86" s="9"/>
      <c r="I86" s="9"/>
      <c r="J86" s="8"/>
      <c r="K86" s="8"/>
      <c r="L86" s="8"/>
      <c r="M86" s="8"/>
      <c r="N86" s="9"/>
      <c r="O86" s="9"/>
      <c r="P86" s="8"/>
      <c r="Q86" s="8"/>
      <c r="R86" s="9"/>
      <c r="S86" s="9"/>
      <c r="T86" s="8"/>
      <c r="U86" s="8"/>
      <c r="V86" s="9"/>
      <c r="W86" s="9"/>
      <c r="X86" s="8"/>
      <c r="Y86" s="8"/>
      <c r="Z86" s="9"/>
      <c r="AA86" s="9"/>
      <c r="AB86" s="8"/>
      <c r="AC86" s="8"/>
      <c r="AD86" s="9"/>
      <c r="AE86" s="9"/>
      <c r="AF86" s="8"/>
      <c r="AG86" s="8"/>
      <c r="AH86" s="9"/>
      <c r="AI86" s="9"/>
      <c r="AJ86" s="8"/>
      <c r="AK86" s="8"/>
      <c r="AL86" s="9"/>
      <c r="AM86" s="9"/>
      <c r="AN86" s="8"/>
      <c r="AO86" s="8"/>
      <c r="AP86" s="9"/>
      <c r="AQ86" s="9"/>
      <c r="AR86" s="8"/>
      <c r="AS86" s="8"/>
      <c r="AT86" s="9"/>
      <c r="AU86" s="9"/>
      <c r="AV86" s="8"/>
      <c r="AW86" s="8"/>
      <c r="AX86" s="9"/>
      <c r="AY86" s="9"/>
      <c r="AZ86" s="8"/>
      <c r="BA86" s="8"/>
      <c r="BB86" s="9"/>
      <c r="BC86" s="9"/>
      <c r="BD86" s="8"/>
      <c r="BE86" s="8"/>
      <c r="BF86" s="9"/>
      <c r="BG86" s="9"/>
      <c r="BH86" s="8"/>
      <c r="BI86" s="8"/>
      <c r="BJ86" s="450"/>
      <c r="BK86" s="450"/>
      <c r="BL86" s="451"/>
      <c r="BM86" s="451"/>
      <c r="BN86" s="450"/>
      <c r="BO86" s="450"/>
      <c r="BP86" s="451"/>
      <c r="BQ86" s="451"/>
      <c r="BR86" s="450"/>
      <c r="BS86" s="450"/>
      <c r="BT86" s="451"/>
      <c r="BU86" s="451"/>
      <c r="BV86" s="450"/>
      <c r="BW86" s="450"/>
      <c r="BX86" s="451"/>
      <c r="BY86" s="451"/>
      <c r="BZ86" s="450"/>
      <c r="CA86" s="450"/>
      <c r="CB86" s="451"/>
      <c r="CC86" s="451"/>
      <c r="CD86" s="450"/>
      <c r="CE86" s="450"/>
      <c r="CF86" s="451"/>
      <c r="CG86" s="451"/>
      <c r="CH86" s="450"/>
      <c r="CI86" s="450"/>
      <c r="CJ86" s="451"/>
      <c r="CK86" s="451"/>
      <c r="CL86" s="450"/>
      <c r="CM86" s="450"/>
      <c r="CN86" s="451"/>
      <c r="CO86" s="451"/>
      <c r="CP86" s="450"/>
      <c r="CQ86" s="450"/>
      <c r="CR86" s="451"/>
      <c r="CS86" s="451"/>
      <c r="CT86" s="450"/>
      <c r="CU86" s="450"/>
      <c r="CV86" s="451"/>
      <c r="CW86" s="451"/>
      <c r="CX86" s="450"/>
      <c r="CY86" s="450"/>
      <c r="CZ86" s="451"/>
      <c r="DA86" s="451"/>
      <c r="DB86" s="450"/>
      <c r="DC86" s="450"/>
      <c r="DD86" s="451"/>
      <c r="DE86" s="451"/>
      <c r="DF86" s="450"/>
      <c r="DG86" s="450"/>
      <c r="DH86" s="451"/>
      <c r="DI86" s="451"/>
      <c r="DJ86" s="450"/>
      <c r="DK86" s="450"/>
      <c r="DL86" s="451"/>
      <c r="DM86" s="451"/>
      <c r="DN86" s="450"/>
      <c r="DO86" s="450"/>
      <c r="DP86" s="451"/>
      <c r="DQ86" s="451"/>
      <c r="DR86" s="450"/>
      <c r="DS86" s="450"/>
      <c r="DT86" s="451"/>
      <c r="DU86" s="451"/>
      <c r="DV86" s="450"/>
      <c r="DW86" s="450"/>
      <c r="DX86" s="451"/>
      <c r="DY86" s="451"/>
      <c r="DZ86" s="450"/>
      <c r="EA86" s="450"/>
      <c r="EB86" s="451"/>
      <c r="EC86" s="451"/>
      <c r="ED86" s="450"/>
      <c r="EE86" s="450"/>
      <c r="EF86" s="451"/>
      <c r="EG86" s="451"/>
      <c r="EH86" s="450"/>
      <c r="EI86" s="450"/>
      <c r="EJ86" s="451"/>
      <c r="EK86" s="451"/>
      <c r="EL86" s="450"/>
      <c r="EM86" s="450"/>
      <c r="EN86" s="451"/>
      <c r="EO86" s="451"/>
      <c r="EP86" s="450"/>
      <c r="EQ86" s="450"/>
      <c r="ER86" s="451"/>
      <c r="ES86" s="451"/>
      <c r="ET86" s="450"/>
      <c r="EU86" s="450"/>
      <c r="EV86" s="451"/>
      <c r="EW86" s="451"/>
      <c r="EX86" s="450"/>
      <c r="EY86" s="450"/>
      <c r="EZ86" s="451"/>
      <c r="FA86" s="451"/>
      <c r="FB86" s="450"/>
      <c r="FC86" s="450"/>
      <c r="FD86" s="451"/>
      <c r="FE86" s="451"/>
      <c r="FF86" s="450"/>
      <c r="FG86" s="450"/>
      <c r="FH86" s="451"/>
      <c r="FI86" s="451"/>
      <c r="FJ86" s="450"/>
      <c r="FK86" s="450"/>
      <c r="FL86" s="451"/>
      <c r="FM86" s="451"/>
      <c r="FN86" s="450"/>
      <c r="FO86" s="450"/>
      <c r="FP86" s="451"/>
      <c r="FQ86" s="451"/>
      <c r="FR86" s="450"/>
      <c r="FS86" s="450"/>
      <c r="FT86" s="451"/>
      <c r="FU86" s="451"/>
      <c r="FV86" s="450"/>
      <c r="FW86" s="450"/>
      <c r="FX86" s="451"/>
      <c r="FY86" s="451"/>
      <c r="FZ86" s="450"/>
      <c r="GA86" s="450"/>
      <c r="GB86" s="451"/>
      <c r="GC86" s="451"/>
      <c r="GD86" s="450"/>
      <c r="GE86" s="450"/>
      <c r="GF86" s="451"/>
      <c r="GG86" s="451"/>
      <c r="GH86" s="450"/>
      <c r="GI86" s="450"/>
    </row>
    <row r="87" spans="1:191">
      <c r="A87" s="465" t="s">
        <v>792</v>
      </c>
      <c r="B87" s="26">
        <v>6800</v>
      </c>
      <c r="C87" s="448">
        <f>Calculation!E1498-C85-C86</f>
        <v>0</v>
      </c>
      <c r="D87" s="448">
        <f t="shared" si="7"/>
        <v>0</v>
      </c>
      <c r="E87" s="464">
        <f t="shared" si="0"/>
        <v>0</v>
      </c>
      <c r="F87" s="448"/>
      <c r="G87" s="448"/>
      <c r="H87" s="9"/>
      <c r="I87" s="9"/>
      <c r="J87" s="8"/>
      <c r="K87" s="8"/>
      <c r="L87" s="8"/>
      <c r="M87" s="8"/>
      <c r="N87" s="9"/>
      <c r="O87" s="9"/>
      <c r="P87" s="8"/>
      <c r="Q87" s="8"/>
      <c r="R87" s="9"/>
      <c r="S87" s="9"/>
      <c r="T87" s="8"/>
      <c r="U87" s="8"/>
      <c r="V87" s="9"/>
      <c r="W87" s="9"/>
      <c r="X87" s="8"/>
      <c r="Y87" s="8"/>
      <c r="Z87" s="9"/>
      <c r="AA87" s="9"/>
      <c r="AB87" s="8"/>
      <c r="AC87" s="8"/>
      <c r="AD87" s="9"/>
      <c r="AE87" s="9"/>
      <c r="AF87" s="8"/>
      <c r="AG87" s="8"/>
      <c r="AH87" s="9"/>
      <c r="AI87" s="9"/>
      <c r="AJ87" s="8"/>
      <c r="AK87" s="8"/>
      <c r="AL87" s="9"/>
      <c r="AM87" s="9"/>
      <c r="AN87" s="8"/>
      <c r="AO87" s="8"/>
      <c r="AP87" s="9"/>
      <c r="AQ87" s="9"/>
      <c r="AR87" s="8"/>
      <c r="AS87" s="8"/>
      <c r="AT87" s="9"/>
      <c r="AU87" s="9"/>
      <c r="AV87" s="8"/>
      <c r="AW87" s="8"/>
      <c r="AX87" s="9"/>
      <c r="AY87" s="9"/>
      <c r="AZ87" s="8"/>
      <c r="BA87" s="8"/>
      <c r="BB87" s="9"/>
      <c r="BC87" s="9"/>
      <c r="BD87" s="8"/>
      <c r="BE87" s="8"/>
      <c r="BF87" s="9"/>
      <c r="BG87" s="9"/>
      <c r="BH87" s="8"/>
      <c r="BI87" s="8"/>
      <c r="BJ87" s="450"/>
      <c r="BK87" s="450"/>
      <c r="BL87" s="451"/>
      <c r="BM87" s="451"/>
      <c r="BN87" s="450"/>
      <c r="BO87" s="450"/>
      <c r="BP87" s="451"/>
      <c r="BQ87" s="451"/>
      <c r="BR87" s="450"/>
      <c r="BS87" s="450"/>
      <c r="BT87" s="451"/>
      <c r="BU87" s="451"/>
      <c r="BV87" s="450"/>
      <c r="BW87" s="450"/>
      <c r="BX87" s="451"/>
      <c r="BY87" s="451"/>
      <c r="BZ87" s="450"/>
      <c r="CA87" s="450"/>
      <c r="CB87" s="451"/>
      <c r="CC87" s="451"/>
      <c r="CD87" s="450"/>
      <c r="CE87" s="450"/>
      <c r="CF87" s="451"/>
      <c r="CG87" s="451"/>
      <c r="CH87" s="450"/>
      <c r="CI87" s="450"/>
      <c r="CJ87" s="451"/>
      <c r="CK87" s="451"/>
      <c r="CL87" s="450"/>
      <c r="CM87" s="450"/>
      <c r="CN87" s="451"/>
      <c r="CO87" s="451"/>
      <c r="CP87" s="450"/>
      <c r="CQ87" s="450"/>
      <c r="CR87" s="451"/>
      <c r="CS87" s="451"/>
      <c r="CT87" s="450"/>
      <c r="CU87" s="450"/>
      <c r="CV87" s="451"/>
      <c r="CW87" s="451"/>
      <c r="CX87" s="450"/>
      <c r="CY87" s="450"/>
      <c r="CZ87" s="451"/>
      <c r="DA87" s="451"/>
      <c r="DB87" s="450"/>
      <c r="DC87" s="450"/>
      <c r="DD87" s="451"/>
      <c r="DE87" s="451"/>
      <c r="DF87" s="450"/>
      <c r="DG87" s="450"/>
      <c r="DH87" s="451"/>
      <c r="DI87" s="451"/>
      <c r="DJ87" s="450"/>
      <c r="DK87" s="450"/>
      <c r="DL87" s="451"/>
      <c r="DM87" s="451"/>
      <c r="DN87" s="450"/>
      <c r="DO87" s="450"/>
      <c r="DP87" s="451"/>
      <c r="DQ87" s="451"/>
      <c r="DR87" s="450"/>
      <c r="DS87" s="450"/>
      <c r="DT87" s="451"/>
      <c r="DU87" s="451"/>
      <c r="DV87" s="450"/>
      <c r="DW87" s="450"/>
      <c r="DX87" s="451"/>
      <c r="DY87" s="451"/>
      <c r="DZ87" s="450"/>
      <c r="EA87" s="450"/>
      <c r="EB87" s="451"/>
      <c r="EC87" s="451"/>
      <c r="ED87" s="450"/>
      <c r="EE87" s="450"/>
      <c r="EF87" s="451"/>
      <c r="EG87" s="451"/>
      <c r="EH87" s="450"/>
      <c r="EI87" s="450"/>
      <c r="EJ87" s="451"/>
      <c r="EK87" s="451"/>
      <c r="EL87" s="450"/>
      <c r="EM87" s="450"/>
      <c r="EN87" s="451"/>
      <c r="EO87" s="451"/>
      <c r="EP87" s="450"/>
      <c r="EQ87" s="450"/>
      <c r="ER87" s="451"/>
      <c r="ES87" s="451"/>
      <c r="ET87" s="450"/>
      <c r="EU87" s="450"/>
      <c r="EV87" s="451"/>
      <c r="EW87" s="451"/>
      <c r="EX87" s="450"/>
      <c r="EY87" s="450"/>
      <c r="EZ87" s="451"/>
      <c r="FA87" s="451"/>
      <c r="FB87" s="450"/>
      <c r="FC87" s="450"/>
      <c r="FD87" s="451"/>
      <c r="FE87" s="451"/>
      <c r="FF87" s="450"/>
      <c r="FG87" s="450"/>
      <c r="FH87" s="451"/>
      <c r="FI87" s="451"/>
      <c r="FJ87" s="450"/>
      <c r="FK87" s="450"/>
      <c r="FL87" s="451"/>
      <c r="FM87" s="451"/>
      <c r="FN87" s="450"/>
      <c r="FO87" s="450"/>
      <c r="FP87" s="451"/>
      <c r="FQ87" s="451"/>
      <c r="FR87" s="450"/>
      <c r="FS87" s="450"/>
      <c r="FT87" s="451"/>
      <c r="FU87" s="451"/>
      <c r="FV87" s="450"/>
      <c r="FW87" s="450"/>
      <c r="FX87" s="451"/>
      <c r="FY87" s="451"/>
      <c r="FZ87" s="450"/>
      <c r="GA87" s="450"/>
      <c r="GB87" s="451"/>
      <c r="GC87" s="451"/>
      <c r="GD87" s="450"/>
      <c r="GE87" s="450"/>
      <c r="GF87" s="451"/>
      <c r="GG87" s="451"/>
      <c r="GH87" s="450"/>
      <c r="GI87" s="450"/>
    </row>
    <row r="88" spans="1:191" ht="28">
      <c r="A88" s="462" t="s">
        <v>686</v>
      </c>
      <c r="B88" s="463">
        <v>6100</v>
      </c>
      <c r="C88" s="448">
        <f>Calculation!$E$75</f>
        <v>0</v>
      </c>
      <c r="D88" s="448">
        <f t="shared" si="7"/>
        <v>0</v>
      </c>
      <c r="E88" s="464">
        <f t="shared" ref="E88:E127" si="8">SUM(F88:AO88)</f>
        <v>0</v>
      </c>
      <c r="F88" s="448"/>
      <c r="G88" s="448"/>
      <c r="H88" s="9"/>
      <c r="I88" s="9"/>
      <c r="J88" s="8"/>
      <c r="K88" s="8"/>
      <c r="L88" s="8"/>
      <c r="M88" s="8"/>
      <c r="N88" s="9"/>
      <c r="O88" s="9"/>
      <c r="P88" s="8"/>
      <c r="Q88" s="8"/>
      <c r="R88" s="9"/>
      <c r="S88" s="9"/>
      <c r="T88" s="8"/>
      <c r="U88" s="8"/>
      <c r="V88" s="9"/>
      <c r="W88" s="9"/>
      <c r="X88" s="8"/>
      <c r="Y88" s="8"/>
      <c r="Z88" s="9"/>
      <c r="AA88" s="9"/>
      <c r="AB88" s="8"/>
      <c r="AC88" s="8"/>
      <c r="AD88" s="9"/>
      <c r="AE88" s="9"/>
      <c r="AF88" s="8"/>
      <c r="AG88" s="8"/>
      <c r="AH88" s="9"/>
      <c r="AI88" s="9"/>
      <c r="AJ88" s="8"/>
      <c r="AK88" s="8"/>
      <c r="AL88" s="9"/>
      <c r="AM88" s="9"/>
      <c r="AN88" s="8"/>
      <c r="AO88" s="8"/>
      <c r="AP88" s="9"/>
      <c r="AQ88" s="9"/>
      <c r="AR88" s="8"/>
      <c r="AS88" s="8"/>
      <c r="AT88" s="9"/>
      <c r="AU88" s="9"/>
      <c r="AV88" s="8"/>
      <c r="AW88" s="8"/>
      <c r="AX88" s="9"/>
      <c r="AY88" s="9"/>
      <c r="AZ88" s="8"/>
      <c r="BA88" s="8"/>
      <c r="BB88" s="9"/>
      <c r="BC88" s="9"/>
      <c r="BD88" s="8"/>
      <c r="BE88" s="8"/>
      <c r="BF88" s="9"/>
      <c r="BG88" s="9"/>
      <c r="BH88" s="8"/>
      <c r="BI88" s="8"/>
      <c r="BJ88" s="450"/>
      <c r="BK88" s="450"/>
      <c r="BL88" s="451"/>
      <c r="BM88" s="451"/>
      <c r="BN88" s="450"/>
      <c r="BO88" s="450"/>
      <c r="BP88" s="451"/>
      <c r="BQ88" s="451"/>
      <c r="BR88" s="450"/>
      <c r="BS88" s="450"/>
      <c r="BT88" s="451"/>
      <c r="BU88" s="451"/>
      <c r="BV88" s="450"/>
      <c r="BW88" s="450"/>
      <c r="BX88" s="451"/>
      <c r="BY88" s="451"/>
      <c r="BZ88" s="450"/>
      <c r="CA88" s="450"/>
      <c r="CB88" s="451"/>
      <c r="CC88" s="451"/>
      <c r="CD88" s="450"/>
      <c r="CE88" s="450"/>
      <c r="CF88" s="451"/>
      <c r="CG88" s="451"/>
      <c r="CH88" s="450"/>
      <c r="CI88" s="450"/>
      <c r="CJ88" s="451"/>
      <c r="CK88" s="451"/>
      <c r="CL88" s="450"/>
      <c r="CM88" s="450"/>
      <c r="CN88" s="451"/>
      <c r="CO88" s="451"/>
      <c r="CP88" s="450"/>
      <c r="CQ88" s="450"/>
      <c r="CR88" s="451"/>
      <c r="CS88" s="451"/>
      <c r="CT88" s="450"/>
      <c r="CU88" s="450"/>
      <c r="CV88" s="451"/>
      <c r="CW88" s="451"/>
      <c r="CX88" s="450"/>
      <c r="CY88" s="450"/>
      <c r="CZ88" s="451"/>
      <c r="DA88" s="451"/>
      <c r="DB88" s="450"/>
      <c r="DC88" s="450"/>
      <c r="DD88" s="451"/>
      <c r="DE88" s="451"/>
      <c r="DF88" s="450"/>
      <c r="DG88" s="450"/>
      <c r="DH88" s="451"/>
      <c r="DI88" s="451"/>
      <c r="DJ88" s="450"/>
      <c r="DK88" s="450"/>
      <c r="DL88" s="451"/>
      <c r="DM88" s="451"/>
      <c r="DN88" s="450"/>
      <c r="DO88" s="450"/>
      <c r="DP88" s="451"/>
      <c r="DQ88" s="451"/>
      <c r="DR88" s="450"/>
      <c r="DS88" s="450"/>
      <c r="DT88" s="451"/>
      <c r="DU88" s="451"/>
      <c r="DV88" s="450"/>
      <c r="DW88" s="450"/>
      <c r="DX88" s="451"/>
      <c r="DY88" s="451"/>
      <c r="DZ88" s="450"/>
      <c r="EA88" s="450"/>
      <c r="EB88" s="451"/>
      <c r="EC88" s="451"/>
      <c r="ED88" s="450"/>
      <c r="EE88" s="450"/>
      <c r="EF88" s="451"/>
      <c r="EG88" s="451"/>
      <c r="EH88" s="450"/>
      <c r="EI88" s="450"/>
      <c r="EJ88" s="451"/>
      <c r="EK88" s="451"/>
      <c r="EL88" s="450"/>
      <c r="EM88" s="450"/>
      <c r="EN88" s="451"/>
      <c r="EO88" s="451"/>
      <c r="EP88" s="450"/>
      <c r="EQ88" s="450"/>
      <c r="ER88" s="451"/>
      <c r="ES88" s="451"/>
      <c r="ET88" s="450"/>
      <c r="EU88" s="450"/>
      <c r="EV88" s="451"/>
      <c r="EW88" s="451"/>
      <c r="EX88" s="450"/>
      <c r="EY88" s="450"/>
      <c r="EZ88" s="451"/>
      <c r="FA88" s="451"/>
      <c r="FB88" s="450"/>
      <c r="FC88" s="450"/>
      <c r="FD88" s="451"/>
      <c r="FE88" s="451"/>
      <c r="FF88" s="450"/>
      <c r="FG88" s="450"/>
      <c r="FH88" s="451"/>
      <c r="FI88" s="451"/>
      <c r="FJ88" s="450"/>
      <c r="FK88" s="450"/>
      <c r="FL88" s="451"/>
      <c r="FM88" s="451"/>
      <c r="FN88" s="450"/>
      <c r="FO88" s="450"/>
      <c r="FP88" s="451"/>
      <c r="FQ88" s="451"/>
      <c r="FR88" s="450"/>
      <c r="FS88" s="450"/>
      <c r="FT88" s="451"/>
      <c r="FU88" s="451"/>
      <c r="FV88" s="450"/>
      <c r="FW88" s="450"/>
      <c r="FX88" s="451"/>
      <c r="FY88" s="451"/>
      <c r="FZ88" s="450"/>
      <c r="GA88" s="450"/>
      <c r="GB88" s="451"/>
      <c r="GC88" s="451"/>
      <c r="GD88" s="450"/>
      <c r="GE88" s="450"/>
      <c r="GF88" s="451"/>
      <c r="GG88" s="451"/>
      <c r="GH88" s="450"/>
      <c r="GI88" s="450"/>
    </row>
    <row r="89" spans="1:191">
      <c r="A89" s="465" t="s">
        <v>73</v>
      </c>
      <c r="B89" s="463">
        <v>6200</v>
      </c>
      <c r="C89" s="448">
        <f>Calculation!$E$180</f>
        <v>0</v>
      </c>
      <c r="D89" s="448">
        <f t="shared" si="7"/>
        <v>0</v>
      </c>
      <c r="E89" s="464">
        <f t="shared" si="8"/>
        <v>0</v>
      </c>
      <c r="F89" s="448"/>
      <c r="G89" s="448"/>
      <c r="H89" s="9"/>
      <c r="I89" s="9"/>
      <c r="J89" s="8"/>
      <c r="K89" s="8"/>
      <c r="L89" s="8"/>
      <c r="M89" s="8"/>
      <c r="N89" s="9"/>
      <c r="O89" s="9"/>
      <c r="P89" s="8"/>
      <c r="Q89" s="8"/>
      <c r="R89" s="9"/>
      <c r="S89" s="9"/>
      <c r="T89" s="8"/>
      <c r="U89" s="8"/>
      <c r="V89" s="9"/>
      <c r="W89" s="9"/>
      <c r="X89" s="8"/>
      <c r="Y89" s="8"/>
      <c r="Z89" s="9"/>
      <c r="AA89" s="9"/>
      <c r="AB89" s="8"/>
      <c r="AC89" s="8"/>
      <c r="AD89" s="9"/>
      <c r="AE89" s="9"/>
      <c r="AF89" s="8"/>
      <c r="AG89" s="8"/>
      <c r="AH89" s="9"/>
      <c r="AI89" s="9"/>
      <c r="AJ89" s="8"/>
      <c r="AK89" s="8"/>
      <c r="AL89" s="9"/>
      <c r="AM89" s="9"/>
      <c r="AN89" s="8"/>
      <c r="AO89" s="8"/>
      <c r="AP89" s="9"/>
      <c r="AQ89" s="9"/>
      <c r="AR89" s="8"/>
      <c r="AS89" s="8"/>
      <c r="AT89" s="9"/>
      <c r="AU89" s="9"/>
      <c r="AV89" s="8"/>
      <c r="AW89" s="8"/>
      <c r="AX89" s="9"/>
      <c r="AY89" s="9"/>
      <c r="AZ89" s="8"/>
      <c r="BA89" s="8"/>
      <c r="BB89" s="9"/>
      <c r="BC89" s="9"/>
      <c r="BD89" s="8"/>
      <c r="BE89" s="8"/>
      <c r="BF89" s="9"/>
      <c r="BG89" s="9"/>
      <c r="BH89" s="8"/>
      <c r="BI89" s="8"/>
      <c r="BJ89" s="450"/>
      <c r="BK89" s="450"/>
      <c r="BL89" s="451"/>
      <c r="BM89" s="451"/>
      <c r="BN89" s="450"/>
      <c r="BO89" s="450"/>
      <c r="BP89" s="451"/>
      <c r="BQ89" s="451"/>
      <c r="BR89" s="450"/>
      <c r="BS89" s="450"/>
      <c r="BT89" s="451"/>
      <c r="BU89" s="451"/>
      <c r="BV89" s="450"/>
      <c r="BW89" s="450"/>
      <c r="BX89" s="451"/>
      <c r="BY89" s="451"/>
      <c r="BZ89" s="450"/>
      <c r="CA89" s="450"/>
      <c r="CB89" s="451"/>
      <c r="CC89" s="451"/>
      <c r="CD89" s="450"/>
      <c r="CE89" s="450"/>
      <c r="CF89" s="451"/>
      <c r="CG89" s="451"/>
      <c r="CH89" s="450"/>
      <c r="CI89" s="450"/>
      <c r="CJ89" s="451"/>
      <c r="CK89" s="451"/>
      <c r="CL89" s="450"/>
      <c r="CM89" s="450"/>
      <c r="CN89" s="451"/>
      <c r="CO89" s="451"/>
      <c r="CP89" s="450"/>
      <c r="CQ89" s="450"/>
      <c r="CR89" s="451"/>
      <c r="CS89" s="451"/>
      <c r="CT89" s="450"/>
      <c r="CU89" s="450"/>
      <c r="CV89" s="451"/>
      <c r="CW89" s="451"/>
      <c r="CX89" s="450"/>
      <c r="CY89" s="450"/>
      <c r="CZ89" s="451"/>
      <c r="DA89" s="451"/>
      <c r="DB89" s="450"/>
      <c r="DC89" s="450"/>
      <c r="DD89" s="451"/>
      <c r="DE89" s="451"/>
      <c r="DF89" s="450"/>
      <c r="DG89" s="450"/>
      <c r="DH89" s="451"/>
      <c r="DI89" s="451"/>
      <c r="DJ89" s="450"/>
      <c r="DK89" s="450"/>
      <c r="DL89" s="451"/>
      <c r="DM89" s="451"/>
      <c r="DN89" s="450"/>
      <c r="DO89" s="450"/>
      <c r="DP89" s="451"/>
      <c r="DQ89" s="451"/>
      <c r="DR89" s="450"/>
      <c r="DS89" s="450"/>
      <c r="DT89" s="451"/>
      <c r="DU89" s="451"/>
      <c r="DV89" s="450"/>
      <c r="DW89" s="450"/>
      <c r="DX89" s="451"/>
      <c r="DY89" s="451"/>
      <c r="DZ89" s="450"/>
      <c r="EA89" s="450"/>
      <c r="EB89" s="451"/>
      <c r="EC89" s="451"/>
      <c r="ED89" s="450"/>
      <c r="EE89" s="450"/>
      <c r="EF89" s="451"/>
      <c r="EG89" s="451"/>
      <c r="EH89" s="450"/>
      <c r="EI89" s="450"/>
      <c r="EJ89" s="451"/>
      <c r="EK89" s="451"/>
      <c r="EL89" s="450"/>
      <c r="EM89" s="450"/>
      <c r="EN89" s="451"/>
      <c r="EO89" s="451"/>
      <c r="EP89" s="450"/>
      <c r="EQ89" s="450"/>
      <c r="ER89" s="451"/>
      <c r="ES89" s="451"/>
      <c r="ET89" s="450"/>
      <c r="EU89" s="450"/>
      <c r="EV89" s="451"/>
      <c r="EW89" s="451"/>
      <c r="EX89" s="450"/>
      <c r="EY89" s="450"/>
      <c r="EZ89" s="451"/>
      <c r="FA89" s="451"/>
      <c r="FB89" s="450"/>
      <c r="FC89" s="450"/>
      <c r="FD89" s="451"/>
      <c r="FE89" s="451"/>
      <c r="FF89" s="450"/>
      <c r="FG89" s="450"/>
      <c r="FH89" s="451"/>
      <c r="FI89" s="451"/>
      <c r="FJ89" s="450"/>
      <c r="FK89" s="450"/>
      <c r="FL89" s="451"/>
      <c r="FM89" s="451"/>
      <c r="FN89" s="450"/>
      <c r="FO89" s="450"/>
      <c r="FP89" s="451"/>
      <c r="FQ89" s="451"/>
      <c r="FR89" s="450"/>
      <c r="FS89" s="450"/>
      <c r="FT89" s="451"/>
      <c r="FU89" s="451"/>
      <c r="FV89" s="450"/>
      <c r="FW89" s="450"/>
      <c r="FX89" s="451"/>
      <c r="FY89" s="451"/>
      <c r="FZ89" s="450"/>
      <c r="GA89" s="450"/>
      <c r="GB89" s="451"/>
      <c r="GC89" s="451"/>
      <c r="GD89" s="450"/>
      <c r="GE89" s="450"/>
      <c r="GF89" s="451"/>
      <c r="GG89" s="451"/>
      <c r="GH89" s="450"/>
      <c r="GI89" s="450"/>
    </row>
    <row r="90" spans="1:191">
      <c r="A90" s="465" t="s">
        <v>576</v>
      </c>
      <c r="B90" s="463" t="s">
        <v>171</v>
      </c>
      <c r="C90" s="448">
        <f>Calculation!$E$485</f>
        <v>0</v>
      </c>
      <c r="D90" s="448">
        <f t="shared" si="7"/>
        <v>0</v>
      </c>
      <c r="E90" s="464">
        <f t="shared" si="8"/>
        <v>0</v>
      </c>
      <c r="F90" s="448"/>
      <c r="G90" s="448"/>
      <c r="H90" s="9"/>
      <c r="I90" s="9"/>
      <c r="J90" s="8"/>
      <c r="K90" s="8"/>
      <c r="L90" s="8"/>
      <c r="M90" s="8"/>
      <c r="N90" s="9"/>
      <c r="O90" s="9"/>
      <c r="P90" s="8"/>
      <c r="Q90" s="8"/>
      <c r="R90" s="9"/>
      <c r="S90" s="9"/>
      <c r="T90" s="8"/>
      <c r="U90" s="8"/>
      <c r="V90" s="9"/>
      <c r="W90" s="9"/>
      <c r="X90" s="8"/>
      <c r="Y90" s="8"/>
      <c r="Z90" s="9"/>
      <c r="AA90" s="9"/>
      <c r="AB90" s="8"/>
      <c r="AC90" s="8"/>
      <c r="AD90" s="9"/>
      <c r="AE90" s="9"/>
      <c r="AF90" s="8"/>
      <c r="AG90" s="8"/>
      <c r="AH90" s="9"/>
      <c r="AI90" s="9"/>
      <c r="AJ90" s="8"/>
      <c r="AK90" s="8"/>
      <c r="AL90" s="9"/>
      <c r="AM90" s="9"/>
      <c r="AN90" s="8"/>
      <c r="AO90" s="8"/>
      <c r="AP90" s="9"/>
      <c r="AQ90" s="9"/>
      <c r="AR90" s="8"/>
      <c r="AS90" s="8"/>
      <c r="AT90" s="9"/>
      <c r="AU90" s="9"/>
      <c r="AV90" s="8"/>
      <c r="AW90" s="8"/>
      <c r="AX90" s="9"/>
      <c r="AY90" s="9"/>
      <c r="AZ90" s="8"/>
      <c r="BA90" s="8"/>
      <c r="BB90" s="9"/>
      <c r="BC90" s="9"/>
      <c r="BD90" s="8"/>
      <c r="BE90" s="8"/>
      <c r="BF90" s="9"/>
      <c r="BG90" s="9"/>
      <c r="BH90" s="8"/>
      <c r="BI90" s="8"/>
      <c r="BJ90" s="450"/>
      <c r="BK90" s="450"/>
      <c r="BL90" s="451"/>
      <c r="BM90" s="451"/>
      <c r="BN90" s="450"/>
      <c r="BO90" s="450"/>
      <c r="BP90" s="451"/>
      <c r="BQ90" s="451"/>
      <c r="BR90" s="450"/>
      <c r="BS90" s="450"/>
      <c r="BT90" s="451"/>
      <c r="BU90" s="451"/>
      <c r="BV90" s="450"/>
      <c r="BW90" s="450"/>
      <c r="BX90" s="451"/>
      <c r="BY90" s="451"/>
      <c r="BZ90" s="450"/>
      <c r="CA90" s="450"/>
      <c r="CB90" s="451"/>
      <c r="CC90" s="451"/>
      <c r="CD90" s="450"/>
      <c r="CE90" s="450"/>
      <c r="CF90" s="451"/>
      <c r="CG90" s="451"/>
      <c r="CH90" s="450"/>
      <c r="CI90" s="450"/>
      <c r="CJ90" s="451"/>
      <c r="CK90" s="451"/>
      <c r="CL90" s="450"/>
      <c r="CM90" s="450"/>
      <c r="CN90" s="451"/>
      <c r="CO90" s="451"/>
      <c r="CP90" s="450"/>
      <c r="CQ90" s="450"/>
      <c r="CR90" s="451"/>
      <c r="CS90" s="451"/>
      <c r="CT90" s="450"/>
      <c r="CU90" s="450"/>
      <c r="CV90" s="451"/>
      <c r="CW90" s="451"/>
      <c r="CX90" s="450"/>
      <c r="CY90" s="450"/>
      <c r="CZ90" s="451"/>
      <c r="DA90" s="451"/>
      <c r="DB90" s="450"/>
      <c r="DC90" s="450"/>
      <c r="DD90" s="451"/>
      <c r="DE90" s="451"/>
      <c r="DF90" s="450"/>
      <c r="DG90" s="450"/>
      <c r="DH90" s="451"/>
      <c r="DI90" s="451"/>
      <c r="DJ90" s="450"/>
      <c r="DK90" s="450"/>
      <c r="DL90" s="451"/>
      <c r="DM90" s="451"/>
      <c r="DN90" s="450"/>
      <c r="DO90" s="450"/>
      <c r="DP90" s="451"/>
      <c r="DQ90" s="451"/>
      <c r="DR90" s="450"/>
      <c r="DS90" s="450"/>
      <c r="DT90" s="451"/>
      <c r="DU90" s="451"/>
      <c r="DV90" s="450"/>
      <c r="DW90" s="450"/>
      <c r="DX90" s="451"/>
      <c r="DY90" s="451"/>
      <c r="DZ90" s="450"/>
      <c r="EA90" s="450"/>
      <c r="EB90" s="451"/>
      <c r="EC90" s="451"/>
      <c r="ED90" s="450"/>
      <c r="EE90" s="450"/>
      <c r="EF90" s="451"/>
      <c r="EG90" s="451"/>
      <c r="EH90" s="450"/>
      <c r="EI90" s="450"/>
      <c r="EJ90" s="451"/>
      <c r="EK90" s="451"/>
      <c r="EL90" s="450"/>
      <c r="EM90" s="450"/>
      <c r="EN90" s="451"/>
      <c r="EO90" s="451"/>
      <c r="EP90" s="450"/>
      <c r="EQ90" s="450"/>
      <c r="ER90" s="451"/>
      <c r="ES90" s="451"/>
      <c r="ET90" s="450"/>
      <c r="EU90" s="450"/>
      <c r="EV90" s="451"/>
      <c r="EW90" s="451"/>
      <c r="EX90" s="450"/>
      <c r="EY90" s="450"/>
      <c r="EZ90" s="451"/>
      <c r="FA90" s="451"/>
      <c r="FB90" s="450"/>
      <c r="FC90" s="450"/>
      <c r="FD90" s="451"/>
      <c r="FE90" s="451"/>
      <c r="FF90" s="450"/>
      <c r="FG90" s="450"/>
      <c r="FH90" s="451"/>
      <c r="FI90" s="451"/>
      <c r="FJ90" s="450"/>
      <c r="FK90" s="450"/>
      <c r="FL90" s="451"/>
      <c r="FM90" s="451"/>
      <c r="FN90" s="450"/>
      <c r="FO90" s="450"/>
      <c r="FP90" s="451"/>
      <c r="FQ90" s="451"/>
      <c r="FR90" s="450"/>
      <c r="FS90" s="450"/>
      <c r="FT90" s="451"/>
      <c r="FU90" s="451"/>
      <c r="FV90" s="450"/>
      <c r="FW90" s="450"/>
      <c r="FX90" s="451"/>
      <c r="FY90" s="451"/>
      <c r="FZ90" s="450"/>
      <c r="GA90" s="450"/>
      <c r="GB90" s="451"/>
      <c r="GC90" s="451"/>
      <c r="GD90" s="450"/>
      <c r="GE90" s="450"/>
      <c r="GF90" s="451"/>
      <c r="GG90" s="451"/>
      <c r="GH90" s="450"/>
      <c r="GI90" s="450"/>
    </row>
    <row r="91" spans="1:191">
      <c r="A91" s="465" t="s">
        <v>181</v>
      </c>
      <c r="B91" s="463">
        <v>6600</v>
      </c>
      <c r="C91" s="448">
        <f>Calculation!$E$703</f>
        <v>0</v>
      </c>
      <c r="D91" s="448">
        <f t="shared" si="7"/>
        <v>0</v>
      </c>
      <c r="E91" s="464">
        <f t="shared" si="8"/>
        <v>0</v>
      </c>
      <c r="F91" s="448"/>
      <c r="G91" s="448"/>
      <c r="H91" s="9"/>
      <c r="I91" s="9"/>
      <c r="J91" s="8"/>
      <c r="K91" s="8"/>
      <c r="L91" s="8"/>
      <c r="M91" s="8"/>
      <c r="N91" s="9"/>
      <c r="O91" s="9"/>
      <c r="P91" s="8"/>
      <c r="Q91" s="8"/>
      <c r="R91" s="9"/>
      <c r="S91" s="9"/>
      <c r="T91" s="8"/>
      <c r="U91" s="8"/>
      <c r="V91" s="9"/>
      <c r="W91" s="9"/>
      <c r="X91" s="8"/>
      <c r="Y91" s="8"/>
      <c r="Z91" s="9"/>
      <c r="AA91" s="9"/>
      <c r="AB91" s="8"/>
      <c r="AC91" s="8"/>
      <c r="AD91" s="9"/>
      <c r="AE91" s="9"/>
      <c r="AF91" s="8"/>
      <c r="AG91" s="8"/>
      <c r="AH91" s="9"/>
      <c r="AI91" s="9"/>
      <c r="AJ91" s="8"/>
      <c r="AK91" s="8"/>
      <c r="AL91" s="9"/>
      <c r="AM91" s="9"/>
      <c r="AN91" s="8"/>
      <c r="AO91" s="8"/>
      <c r="AP91" s="9"/>
      <c r="AQ91" s="9"/>
      <c r="AR91" s="8"/>
      <c r="AS91" s="8"/>
      <c r="AT91" s="9"/>
      <c r="AU91" s="9"/>
      <c r="AV91" s="8"/>
      <c r="AW91" s="8"/>
      <c r="AX91" s="9"/>
      <c r="AY91" s="9"/>
      <c r="AZ91" s="8"/>
      <c r="BA91" s="8"/>
      <c r="BB91" s="9"/>
      <c r="BC91" s="9"/>
      <c r="BD91" s="8"/>
      <c r="BE91" s="8"/>
      <c r="BF91" s="9"/>
      <c r="BG91" s="9"/>
      <c r="BH91" s="8"/>
      <c r="BI91" s="8"/>
      <c r="BJ91" s="450"/>
      <c r="BK91" s="450"/>
      <c r="BL91" s="451"/>
      <c r="BM91" s="451"/>
      <c r="BN91" s="450"/>
      <c r="BO91" s="450"/>
      <c r="BP91" s="451"/>
      <c r="BQ91" s="451"/>
      <c r="BR91" s="450"/>
      <c r="BS91" s="450"/>
      <c r="BT91" s="451"/>
      <c r="BU91" s="451"/>
      <c r="BV91" s="450"/>
      <c r="BW91" s="450"/>
      <c r="BX91" s="451"/>
      <c r="BY91" s="451"/>
      <c r="BZ91" s="450"/>
      <c r="CA91" s="450"/>
      <c r="CB91" s="451"/>
      <c r="CC91" s="451"/>
      <c r="CD91" s="450"/>
      <c r="CE91" s="450"/>
      <c r="CF91" s="451"/>
      <c r="CG91" s="451"/>
      <c r="CH91" s="450"/>
      <c r="CI91" s="450"/>
      <c r="CJ91" s="451"/>
      <c r="CK91" s="451"/>
      <c r="CL91" s="450"/>
      <c r="CM91" s="450"/>
      <c r="CN91" s="451"/>
      <c r="CO91" s="451"/>
      <c r="CP91" s="450"/>
      <c r="CQ91" s="450"/>
      <c r="CR91" s="451"/>
      <c r="CS91" s="451"/>
      <c r="CT91" s="450"/>
      <c r="CU91" s="450"/>
      <c r="CV91" s="451"/>
      <c r="CW91" s="451"/>
      <c r="CX91" s="450"/>
      <c r="CY91" s="450"/>
      <c r="CZ91" s="451"/>
      <c r="DA91" s="451"/>
      <c r="DB91" s="450"/>
      <c r="DC91" s="450"/>
      <c r="DD91" s="451"/>
      <c r="DE91" s="451"/>
      <c r="DF91" s="450"/>
      <c r="DG91" s="450"/>
      <c r="DH91" s="451"/>
      <c r="DI91" s="451"/>
      <c r="DJ91" s="450"/>
      <c r="DK91" s="450"/>
      <c r="DL91" s="451"/>
      <c r="DM91" s="451"/>
      <c r="DN91" s="450"/>
      <c r="DO91" s="450"/>
      <c r="DP91" s="451"/>
      <c r="DQ91" s="451"/>
      <c r="DR91" s="450"/>
      <c r="DS91" s="450"/>
      <c r="DT91" s="451"/>
      <c r="DU91" s="451"/>
      <c r="DV91" s="450"/>
      <c r="DW91" s="450"/>
      <c r="DX91" s="451"/>
      <c r="DY91" s="451"/>
      <c r="DZ91" s="450"/>
      <c r="EA91" s="450"/>
      <c r="EB91" s="451"/>
      <c r="EC91" s="451"/>
      <c r="ED91" s="450"/>
      <c r="EE91" s="450"/>
      <c r="EF91" s="451"/>
      <c r="EG91" s="451"/>
      <c r="EH91" s="450"/>
      <c r="EI91" s="450"/>
      <c r="EJ91" s="451"/>
      <c r="EK91" s="451"/>
      <c r="EL91" s="450"/>
      <c r="EM91" s="450"/>
      <c r="EN91" s="451"/>
      <c r="EO91" s="451"/>
      <c r="EP91" s="450"/>
      <c r="EQ91" s="450"/>
      <c r="ER91" s="451"/>
      <c r="ES91" s="451"/>
      <c r="ET91" s="450"/>
      <c r="EU91" s="450"/>
      <c r="EV91" s="451"/>
      <c r="EW91" s="451"/>
      <c r="EX91" s="450"/>
      <c r="EY91" s="450"/>
      <c r="EZ91" s="451"/>
      <c r="FA91" s="451"/>
      <c r="FB91" s="450"/>
      <c r="FC91" s="450"/>
      <c r="FD91" s="451"/>
      <c r="FE91" s="451"/>
      <c r="FF91" s="450"/>
      <c r="FG91" s="450"/>
      <c r="FH91" s="451"/>
      <c r="FI91" s="451"/>
      <c r="FJ91" s="450"/>
      <c r="FK91" s="450"/>
      <c r="FL91" s="451"/>
      <c r="FM91" s="451"/>
      <c r="FN91" s="450"/>
      <c r="FO91" s="450"/>
      <c r="FP91" s="451"/>
      <c r="FQ91" s="451"/>
      <c r="FR91" s="450"/>
      <c r="FS91" s="450"/>
      <c r="FT91" s="451"/>
      <c r="FU91" s="451"/>
      <c r="FV91" s="450"/>
      <c r="FW91" s="450"/>
      <c r="FX91" s="451"/>
      <c r="FY91" s="451"/>
      <c r="FZ91" s="450"/>
      <c r="GA91" s="450"/>
      <c r="GB91" s="451"/>
      <c r="GC91" s="451"/>
      <c r="GD91" s="450"/>
      <c r="GE91" s="450"/>
      <c r="GF91" s="451"/>
      <c r="GG91" s="451"/>
      <c r="GH91" s="450"/>
      <c r="GI91" s="450"/>
    </row>
    <row r="92" spans="1:191">
      <c r="A92" s="465" t="s">
        <v>74</v>
      </c>
      <c r="B92" s="463">
        <v>6700</v>
      </c>
      <c r="C92" s="466"/>
      <c r="D92" s="466"/>
      <c r="E92" s="467"/>
      <c r="F92" s="468"/>
      <c r="G92" s="468"/>
      <c r="H92" s="456"/>
      <c r="I92" s="456"/>
      <c r="J92" s="451"/>
      <c r="K92" s="451"/>
      <c r="L92" s="451"/>
      <c r="M92" s="451"/>
      <c r="N92" s="456"/>
      <c r="O92" s="456"/>
      <c r="P92" s="451"/>
      <c r="Q92" s="451"/>
      <c r="R92" s="456"/>
      <c r="S92" s="456"/>
      <c r="T92" s="451"/>
      <c r="U92" s="451"/>
      <c r="V92" s="456"/>
      <c r="W92" s="456"/>
      <c r="X92" s="451"/>
      <c r="Y92" s="451"/>
      <c r="Z92" s="456"/>
      <c r="AA92" s="456"/>
      <c r="AB92" s="451"/>
      <c r="AC92" s="451"/>
      <c r="AD92" s="456"/>
      <c r="AE92" s="456"/>
      <c r="AF92" s="451"/>
      <c r="AG92" s="451"/>
      <c r="AH92" s="456"/>
      <c r="AI92" s="456"/>
      <c r="AJ92" s="451"/>
      <c r="AK92" s="451"/>
      <c r="AL92" s="456"/>
      <c r="AM92" s="456"/>
      <c r="AN92" s="451"/>
      <c r="AO92" s="451"/>
      <c r="AP92" s="456"/>
      <c r="AQ92" s="456"/>
      <c r="AR92" s="451"/>
      <c r="AS92" s="451"/>
      <c r="AT92" s="456"/>
      <c r="AU92" s="456"/>
      <c r="AV92" s="451"/>
      <c r="AW92" s="451"/>
      <c r="AX92" s="456"/>
      <c r="AY92" s="456"/>
      <c r="AZ92" s="451"/>
      <c r="BA92" s="451"/>
      <c r="BB92" s="456"/>
      <c r="BC92" s="456"/>
      <c r="BD92" s="451"/>
      <c r="BE92" s="451"/>
      <c r="BF92" s="456"/>
      <c r="BG92" s="456"/>
      <c r="BH92" s="451"/>
      <c r="BI92" s="451"/>
      <c r="BJ92" s="451"/>
      <c r="BK92" s="451"/>
      <c r="BL92" s="451"/>
      <c r="BM92" s="451"/>
      <c r="BN92" s="451"/>
      <c r="BO92" s="451"/>
      <c r="BP92" s="451"/>
      <c r="BQ92" s="451"/>
      <c r="BR92" s="451"/>
      <c r="BS92" s="451"/>
      <c r="BT92" s="451"/>
      <c r="BU92" s="451"/>
      <c r="BV92" s="451"/>
      <c r="BW92" s="451"/>
      <c r="BX92" s="451"/>
      <c r="BY92" s="451"/>
      <c r="BZ92" s="451"/>
      <c r="CA92" s="451"/>
      <c r="CB92" s="451"/>
      <c r="CC92" s="451"/>
      <c r="CD92" s="451"/>
      <c r="CE92" s="451"/>
      <c r="CF92" s="451"/>
      <c r="CG92" s="451"/>
      <c r="CH92" s="451"/>
      <c r="CI92" s="451"/>
      <c r="CJ92" s="451"/>
      <c r="CK92" s="451"/>
      <c r="CL92" s="451"/>
      <c r="CM92" s="451"/>
      <c r="CN92" s="451"/>
      <c r="CO92" s="451"/>
      <c r="CP92" s="451"/>
      <c r="CQ92" s="451"/>
      <c r="CR92" s="451"/>
      <c r="CS92" s="451"/>
      <c r="CT92" s="451"/>
      <c r="CU92" s="451"/>
      <c r="CV92" s="451"/>
      <c r="CW92" s="451"/>
      <c r="CX92" s="451"/>
      <c r="CY92" s="451"/>
      <c r="CZ92" s="451"/>
      <c r="DA92" s="451"/>
      <c r="DB92" s="451"/>
      <c r="DC92" s="451"/>
      <c r="DD92" s="451"/>
      <c r="DE92" s="451"/>
      <c r="DF92" s="451"/>
      <c r="DG92" s="451"/>
      <c r="DH92" s="451"/>
      <c r="DI92" s="451"/>
      <c r="DJ92" s="451"/>
      <c r="DK92" s="451"/>
      <c r="DL92" s="451"/>
      <c r="DM92" s="451"/>
      <c r="DN92" s="451"/>
      <c r="DO92" s="451"/>
      <c r="DP92" s="451"/>
      <c r="DQ92" s="451"/>
      <c r="DR92" s="451"/>
      <c r="DS92" s="451"/>
      <c r="DT92" s="451"/>
      <c r="DU92" s="451"/>
      <c r="DV92" s="451"/>
      <c r="DW92" s="451"/>
      <c r="DX92" s="451"/>
      <c r="DY92" s="451"/>
      <c r="DZ92" s="451"/>
      <c r="EA92" s="451"/>
      <c r="EB92" s="451"/>
      <c r="EC92" s="451"/>
      <c r="ED92" s="451"/>
      <c r="EE92" s="451"/>
      <c r="EF92" s="451"/>
      <c r="EG92" s="451"/>
      <c r="EH92" s="451"/>
      <c r="EI92" s="451"/>
      <c r="EJ92" s="451"/>
      <c r="EK92" s="451"/>
      <c r="EL92" s="451"/>
      <c r="EM92" s="451"/>
      <c r="EN92" s="451"/>
      <c r="EO92" s="451"/>
      <c r="EP92" s="451"/>
      <c r="EQ92" s="451"/>
      <c r="ER92" s="451"/>
      <c r="ES92" s="451"/>
      <c r="ET92" s="451"/>
      <c r="EU92" s="451"/>
      <c r="EV92" s="451"/>
      <c r="EW92" s="451"/>
      <c r="EX92" s="451"/>
      <c r="EY92" s="451"/>
      <c r="EZ92" s="451"/>
      <c r="FA92" s="451"/>
      <c r="FB92" s="451"/>
      <c r="FC92" s="451"/>
      <c r="FD92" s="451"/>
      <c r="FE92" s="451"/>
      <c r="FF92" s="451"/>
      <c r="FG92" s="451"/>
      <c r="FH92" s="451"/>
      <c r="FI92" s="451"/>
      <c r="FJ92" s="451"/>
      <c r="FK92" s="451"/>
      <c r="FL92" s="451"/>
      <c r="FM92" s="451"/>
      <c r="FN92" s="451"/>
      <c r="FO92" s="451"/>
      <c r="FP92" s="451"/>
      <c r="FQ92" s="451"/>
      <c r="FR92" s="451"/>
      <c r="FS92" s="451"/>
      <c r="FT92" s="451"/>
      <c r="FU92" s="451"/>
      <c r="FV92" s="451"/>
      <c r="FW92" s="451"/>
      <c r="FX92" s="451"/>
      <c r="FY92" s="451"/>
      <c r="FZ92" s="451"/>
      <c r="GA92" s="451"/>
      <c r="GB92" s="451"/>
      <c r="GC92" s="451"/>
      <c r="GD92" s="451"/>
      <c r="GE92" s="451"/>
      <c r="GF92" s="451"/>
      <c r="GG92" s="451"/>
      <c r="GH92" s="451"/>
      <c r="GI92" s="451"/>
    </row>
    <row r="93" spans="1:191">
      <c r="A93" s="465" t="s">
        <v>577</v>
      </c>
      <c r="B93" s="463">
        <v>6810</v>
      </c>
      <c r="C93" s="448">
        <f>Calculation!$E$1018</f>
        <v>0</v>
      </c>
      <c r="D93" s="448">
        <f>IF(C93=0,0,(C93-SUM(H93:GI93)))</f>
        <v>0</v>
      </c>
      <c r="E93" s="464">
        <f t="shared" si="8"/>
        <v>0</v>
      </c>
      <c r="F93" s="448"/>
      <c r="G93" s="448"/>
      <c r="H93" s="9"/>
      <c r="I93" s="9"/>
      <c r="J93" s="8"/>
      <c r="K93" s="8"/>
      <c r="L93" s="8"/>
      <c r="M93" s="8"/>
      <c r="N93" s="9"/>
      <c r="O93" s="9"/>
      <c r="P93" s="8"/>
      <c r="Q93" s="8"/>
      <c r="R93" s="9"/>
      <c r="S93" s="9"/>
      <c r="T93" s="8"/>
      <c r="U93" s="8"/>
      <c r="V93" s="9"/>
      <c r="W93" s="9"/>
      <c r="X93" s="8"/>
      <c r="Y93" s="8"/>
      <c r="Z93" s="9"/>
      <c r="AA93" s="9"/>
      <c r="AB93" s="8"/>
      <c r="AC93" s="8"/>
      <c r="AD93" s="9"/>
      <c r="AE93" s="9"/>
      <c r="AF93" s="8"/>
      <c r="AG93" s="8"/>
      <c r="AH93" s="9"/>
      <c r="AI93" s="9"/>
      <c r="AJ93" s="8"/>
      <c r="AK93" s="8"/>
      <c r="AL93" s="9"/>
      <c r="AM93" s="9"/>
      <c r="AN93" s="8"/>
      <c r="AO93" s="8"/>
      <c r="AP93" s="9"/>
      <c r="AQ93" s="9"/>
      <c r="AR93" s="8"/>
      <c r="AS93" s="8"/>
      <c r="AT93" s="9"/>
      <c r="AU93" s="9"/>
      <c r="AV93" s="8"/>
      <c r="AW93" s="8"/>
      <c r="AX93" s="9"/>
      <c r="AY93" s="9"/>
      <c r="AZ93" s="8"/>
      <c r="BA93" s="8"/>
      <c r="BB93" s="9"/>
      <c r="BC93" s="9"/>
      <c r="BD93" s="8"/>
      <c r="BE93" s="8"/>
      <c r="BF93" s="9"/>
      <c r="BG93" s="9"/>
      <c r="BH93" s="8"/>
      <c r="BI93" s="8"/>
      <c r="BJ93" s="450"/>
      <c r="BK93" s="450"/>
      <c r="BL93" s="451"/>
      <c r="BM93" s="451"/>
      <c r="BN93" s="450"/>
      <c r="BO93" s="450"/>
      <c r="BP93" s="451"/>
      <c r="BQ93" s="451"/>
      <c r="BR93" s="450"/>
      <c r="BS93" s="450"/>
      <c r="BT93" s="451"/>
      <c r="BU93" s="451"/>
      <c r="BV93" s="450"/>
      <c r="BW93" s="450"/>
      <c r="BX93" s="451"/>
      <c r="BY93" s="451"/>
      <c r="BZ93" s="450"/>
      <c r="CA93" s="450"/>
      <c r="CB93" s="451"/>
      <c r="CC93" s="451"/>
      <c r="CD93" s="450"/>
      <c r="CE93" s="450"/>
      <c r="CF93" s="451"/>
      <c r="CG93" s="451"/>
      <c r="CH93" s="450"/>
      <c r="CI93" s="450"/>
      <c r="CJ93" s="451"/>
      <c r="CK93" s="451"/>
      <c r="CL93" s="450"/>
      <c r="CM93" s="450"/>
      <c r="CN93" s="451"/>
      <c r="CO93" s="451"/>
      <c r="CP93" s="450"/>
      <c r="CQ93" s="450"/>
      <c r="CR93" s="451"/>
      <c r="CS93" s="451"/>
      <c r="CT93" s="450"/>
      <c r="CU93" s="450"/>
      <c r="CV93" s="451"/>
      <c r="CW93" s="451"/>
      <c r="CX93" s="450"/>
      <c r="CY93" s="450"/>
      <c r="CZ93" s="451"/>
      <c r="DA93" s="451"/>
      <c r="DB93" s="450"/>
      <c r="DC93" s="450"/>
      <c r="DD93" s="451"/>
      <c r="DE93" s="451"/>
      <c r="DF93" s="450"/>
      <c r="DG93" s="450"/>
      <c r="DH93" s="451"/>
      <c r="DI93" s="451"/>
      <c r="DJ93" s="450"/>
      <c r="DK93" s="450"/>
      <c r="DL93" s="451"/>
      <c r="DM93" s="451"/>
      <c r="DN93" s="450"/>
      <c r="DO93" s="450"/>
      <c r="DP93" s="451"/>
      <c r="DQ93" s="451"/>
      <c r="DR93" s="450"/>
      <c r="DS93" s="450"/>
      <c r="DT93" s="451"/>
      <c r="DU93" s="451"/>
      <c r="DV93" s="450"/>
      <c r="DW93" s="450"/>
      <c r="DX93" s="451"/>
      <c r="DY93" s="451"/>
      <c r="DZ93" s="450"/>
      <c r="EA93" s="450"/>
      <c r="EB93" s="451"/>
      <c r="EC93" s="451"/>
      <c r="ED93" s="450"/>
      <c r="EE93" s="450"/>
      <c r="EF93" s="451"/>
      <c r="EG93" s="451"/>
      <c r="EH93" s="450"/>
      <c r="EI93" s="450"/>
      <c r="EJ93" s="451"/>
      <c r="EK93" s="451"/>
      <c r="EL93" s="450"/>
      <c r="EM93" s="450"/>
      <c r="EN93" s="451"/>
      <c r="EO93" s="451"/>
      <c r="EP93" s="450"/>
      <c r="EQ93" s="450"/>
      <c r="ER93" s="451"/>
      <c r="ES93" s="451"/>
      <c r="ET93" s="450"/>
      <c r="EU93" s="450"/>
      <c r="EV93" s="451"/>
      <c r="EW93" s="451"/>
      <c r="EX93" s="450"/>
      <c r="EY93" s="450"/>
      <c r="EZ93" s="451"/>
      <c r="FA93" s="451"/>
      <c r="FB93" s="450"/>
      <c r="FC93" s="450"/>
      <c r="FD93" s="451"/>
      <c r="FE93" s="451"/>
      <c r="FF93" s="450"/>
      <c r="FG93" s="450"/>
      <c r="FH93" s="451"/>
      <c r="FI93" s="451"/>
      <c r="FJ93" s="450"/>
      <c r="FK93" s="450"/>
      <c r="FL93" s="451"/>
      <c r="FM93" s="451"/>
      <c r="FN93" s="450"/>
      <c r="FO93" s="450"/>
      <c r="FP93" s="451"/>
      <c r="FQ93" s="451"/>
      <c r="FR93" s="450"/>
      <c r="FS93" s="450"/>
      <c r="FT93" s="451"/>
      <c r="FU93" s="451"/>
      <c r="FV93" s="450"/>
      <c r="FW93" s="450"/>
      <c r="FX93" s="451"/>
      <c r="FY93" s="451"/>
      <c r="FZ93" s="450"/>
      <c r="GA93" s="450"/>
      <c r="GB93" s="451"/>
      <c r="GC93" s="451"/>
      <c r="GD93" s="450"/>
      <c r="GE93" s="450"/>
      <c r="GF93" s="451"/>
      <c r="GG93" s="451"/>
      <c r="GH93" s="450"/>
      <c r="GI93" s="450"/>
    </row>
    <row r="94" spans="1:191">
      <c r="A94" s="465" t="s">
        <v>75</v>
      </c>
      <c r="B94" s="463">
        <v>6890</v>
      </c>
      <c r="C94" s="448">
        <f>Calculation!$E$1183</f>
        <v>0</v>
      </c>
      <c r="D94" s="448">
        <f>IF(C94=0,0,(C94-SUM(H94:GI94)))</f>
        <v>0</v>
      </c>
      <c r="E94" s="464">
        <f t="shared" si="8"/>
        <v>0</v>
      </c>
      <c r="F94" s="448"/>
      <c r="G94" s="448"/>
      <c r="H94" s="9"/>
      <c r="I94" s="9"/>
      <c r="J94" s="8"/>
      <c r="K94" s="8"/>
      <c r="L94" s="8"/>
      <c r="M94" s="8"/>
      <c r="N94" s="9"/>
      <c r="O94" s="9"/>
      <c r="P94" s="8"/>
      <c r="Q94" s="8"/>
      <c r="R94" s="9"/>
      <c r="S94" s="9"/>
      <c r="T94" s="8"/>
      <c r="U94" s="8"/>
      <c r="V94" s="9"/>
      <c r="W94" s="9"/>
      <c r="X94" s="8"/>
      <c r="Y94" s="8"/>
      <c r="Z94" s="9"/>
      <c r="AA94" s="9"/>
      <c r="AB94" s="8"/>
      <c r="AC94" s="8"/>
      <c r="AD94" s="9"/>
      <c r="AE94" s="9"/>
      <c r="AF94" s="8"/>
      <c r="AG94" s="8"/>
      <c r="AH94" s="9"/>
      <c r="AI94" s="9"/>
      <c r="AJ94" s="8"/>
      <c r="AK94" s="8"/>
      <c r="AL94" s="9"/>
      <c r="AM94" s="9"/>
      <c r="AN94" s="8"/>
      <c r="AO94" s="8"/>
      <c r="AP94" s="9"/>
      <c r="AQ94" s="9"/>
      <c r="AR94" s="8"/>
      <c r="AS94" s="8"/>
      <c r="AT94" s="9"/>
      <c r="AU94" s="9"/>
      <c r="AV94" s="8"/>
      <c r="AW94" s="8"/>
      <c r="AX94" s="9"/>
      <c r="AY94" s="9"/>
      <c r="AZ94" s="8"/>
      <c r="BA94" s="8"/>
      <c r="BB94" s="9"/>
      <c r="BC94" s="9"/>
      <c r="BD94" s="8"/>
      <c r="BE94" s="8"/>
      <c r="BF94" s="9"/>
      <c r="BG94" s="9"/>
      <c r="BH94" s="8"/>
      <c r="BI94" s="8"/>
      <c r="BJ94" s="450"/>
      <c r="BK94" s="450"/>
      <c r="BL94" s="451"/>
      <c r="BM94" s="451"/>
      <c r="BN94" s="450"/>
      <c r="BO94" s="450"/>
      <c r="BP94" s="451"/>
      <c r="BQ94" s="451"/>
      <c r="BR94" s="450"/>
      <c r="BS94" s="450"/>
      <c r="BT94" s="451"/>
      <c r="BU94" s="451"/>
      <c r="BV94" s="450"/>
      <c r="BW94" s="450"/>
      <c r="BX94" s="451"/>
      <c r="BY94" s="451"/>
      <c r="BZ94" s="450"/>
      <c r="CA94" s="450"/>
      <c r="CB94" s="451"/>
      <c r="CC94" s="451"/>
      <c r="CD94" s="450"/>
      <c r="CE94" s="450"/>
      <c r="CF94" s="451"/>
      <c r="CG94" s="451"/>
      <c r="CH94" s="450"/>
      <c r="CI94" s="450"/>
      <c r="CJ94" s="451"/>
      <c r="CK94" s="451"/>
      <c r="CL94" s="450"/>
      <c r="CM94" s="450"/>
      <c r="CN94" s="451"/>
      <c r="CO94" s="451"/>
      <c r="CP94" s="450"/>
      <c r="CQ94" s="450"/>
      <c r="CR94" s="451"/>
      <c r="CS94" s="451"/>
      <c r="CT94" s="450"/>
      <c r="CU94" s="450"/>
      <c r="CV94" s="451"/>
      <c r="CW94" s="451"/>
      <c r="CX94" s="450"/>
      <c r="CY94" s="450"/>
      <c r="CZ94" s="451"/>
      <c r="DA94" s="451"/>
      <c r="DB94" s="450"/>
      <c r="DC94" s="450"/>
      <c r="DD94" s="451"/>
      <c r="DE94" s="451"/>
      <c r="DF94" s="450"/>
      <c r="DG94" s="450"/>
      <c r="DH94" s="451"/>
      <c r="DI94" s="451"/>
      <c r="DJ94" s="450"/>
      <c r="DK94" s="450"/>
      <c r="DL94" s="451"/>
      <c r="DM94" s="451"/>
      <c r="DN94" s="450"/>
      <c r="DO94" s="450"/>
      <c r="DP94" s="451"/>
      <c r="DQ94" s="451"/>
      <c r="DR94" s="450"/>
      <c r="DS94" s="450"/>
      <c r="DT94" s="451"/>
      <c r="DU94" s="451"/>
      <c r="DV94" s="450"/>
      <c r="DW94" s="450"/>
      <c r="DX94" s="451"/>
      <c r="DY94" s="451"/>
      <c r="DZ94" s="450"/>
      <c r="EA94" s="450"/>
      <c r="EB94" s="451"/>
      <c r="EC94" s="451"/>
      <c r="ED94" s="450"/>
      <c r="EE94" s="450"/>
      <c r="EF94" s="451"/>
      <c r="EG94" s="451"/>
      <c r="EH94" s="450"/>
      <c r="EI94" s="450"/>
      <c r="EJ94" s="451"/>
      <c r="EK94" s="451"/>
      <c r="EL94" s="450"/>
      <c r="EM94" s="450"/>
      <c r="EN94" s="451"/>
      <c r="EO94" s="451"/>
      <c r="EP94" s="450"/>
      <c r="EQ94" s="450"/>
      <c r="ER94" s="451"/>
      <c r="ES94" s="451"/>
      <c r="ET94" s="450"/>
      <c r="EU94" s="450"/>
      <c r="EV94" s="451"/>
      <c r="EW94" s="451"/>
      <c r="EX94" s="450"/>
      <c r="EY94" s="450"/>
      <c r="EZ94" s="451"/>
      <c r="FA94" s="451"/>
      <c r="FB94" s="450"/>
      <c r="FC94" s="450"/>
      <c r="FD94" s="451"/>
      <c r="FE94" s="451"/>
      <c r="FF94" s="450"/>
      <c r="FG94" s="450"/>
      <c r="FH94" s="451"/>
      <c r="FI94" s="451"/>
      <c r="FJ94" s="450"/>
      <c r="FK94" s="450"/>
      <c r="FL94" s="451"/>
      <c r="FM94" s="451"/>
      <c r="FN94" s="450"/>
      <c r="FO94" s="450"/>
      <c r="FP94" s="451"/>
      <c r="FQ94" s="451"/>
      <c r="FR94" s="450"/>
      <c r="FS94" s="450"/>
      <c r="FT94" s="451"/>
      <c r="FU94" s="451"/>
      <c r="FV94" s="450"/>
      <c r="FW94" s="450"/>
      <c r="FX94" s="451"/>
      <c r="FY94" s="451"/>
      <c r="FZ94" s="450"/>
      <c r="GA94" s="450"/>
      <c r="GB94" s="451"/>
      <c r="GC94" s="451"/>
      <c r="GD94" s="450"/>
      <c r="GE94" s="450"/>
      <c r="GF94" s="451"/>
      <c r="GG94" s="451"/>
      <c r="GH94" s="450"/>
      <c r="GI94" s="450"/>
    </row>
    <row r="95" spans="1:191">
      <c r="A95" s="465" t="s">
        <v>792</v>
      </c>
      <c r="B95" s="26">
        <v>6800</v>
      </c>
      <c r="C95" s="448">
        <f>Calculation!E1503-C93-C94</f>
        <v>0</v>
      </c>
      <c r="D95" s="448">
        <f>IF(C95=0,0,(C95-SUM(H95:GI95)))</f>
        <v>0</v>
      </c>
      <c r="E95" s="464">
        <f t="shared" si="8"/>
        <v>0</v>
      </c>
      <c r="F95" s="448"/>
      <c r="G95" s="448"/>
      <c r="H95" s="9"/>
      <c r="I95" s="9"/>
      <c r="J95" s="8"/>
      <c r="K95" s="8"/>
      <c r="L95" s="8"/>
      <c r="M95" s="8"/>
      <c r="N95" s="9"/>
      <c r="O95" s="9"/>
      <c r="P95" s="8"/>
      <c r="Q95" s="8"/>
      <c r="R95" s="9"/>
      <c r="S95" s="9"/>
      <c r="T95" s="8"/>
      <c r="U95" s="8"/>
      <c r="V95" s="9"/>
      <c r="W95" s="9"/>
      <c r="X95" s="8"/>
      <c r="Y95" s="8"/>
      <c r="Z95" s="9"/>
      <c r="AA95" s="9"/>
      <c r="AB95" s="8"/>
      <c r="AC95" s="8"/>
      <c r="AD95" s="9"/>
      <c r="AE95" s="9"/>
      <c r="AF95" s="8"/>
      <c r="AG95" s="8"/>
      <c r="AH95" s="9"/>
      <c r="AI95" s="9"/>
      <c r="AJ95" s="8"/>
      <c r="AK95" s="8"/>
      <c r="AL95" s="9"/>
      <c r="AM95" s="9"/>
      <c r="AN95" s="8"/>
      <c r="AO95" s="8"/>
      <c r="AP95" s="9"/>
      <c r="AQ95" s="9"/>
      <c r="AR95" s="8"/>
      <c r="AS95" s="8"/>
      <c r="AT95" s="9"/>
      <c r="AU95" s="9"/>
      <c r="AV95" s="8"/>
      <c r="AW95" s="8"/>
      <c r="AX95" s="9"/>
      <c r="AY95" s="9"/>
      <c r="AZ95" s="8"/>
      <c r="BA95" s="8"/>
      <c r="BB95" s="9"/>
      <c r="BC95" s="9"/>
      <c r="BD95" s="8"/>
      <c r="BE95" s="8"/>
      <c r="BF95" s="9"/>
      <c r="BG95" s="9"/>
      <c r="BH95" s="8"/>
      <c r="BI95" s="8"/>
      <c r="BJ95" s="450"/>
      <c r="BK95" s="450"/>
      <c r="BL95" s="451"/>
      <c r="BM95" s="451"/>
      <c r="BN95" s="450"/>
      <c r="BO95" s="450"/>
      <c r="BP95" s="451"/>
      <c r="BQ95" s="451"/>
      <c r="BR95" s="450"/>
      <c r="BS95" s="450"/>
      <c r="BT95" s="451"/>
      <c r="BU95" s="451"/>
      <c r="BV95" s="450"/>
      <c r="BW95" s="450"/>
      <c r="BX95" s="451"/>
      <c r="BY95" s="451"/>
      <c r="BZ95" s="450"/>
      <c r="CA95" s="450"/>
      <c r="CB95" s="451"/>
      <c r="CC95" s="451"/>
      <c r="CD95" s="450"/>
      <c r="CE95" s="450"/>
      <c r="CF95" s="451"/>
      <c r="CG95" s="451"/>
      <c r="CH95" s="450"/>
      <c r="CI95" s="450"/>
      <c r="CJ95" s="451"/>
      <c r="CK95" s="451"/>
      <c r="CL95" s="450"/>
      <c r="CM95" s="450"/>
      <c r="CN95" s="451"/>
      <c r="CO95" s="451"/>
      <c r="CP95" s="450"/>
      <c r="CQ95" s="450"/>
      <c r="CR95" s="451"/>
      <c r="CS95" s="451"/>
      <c r="CT95" s="450"/>
      <c r="CU95" s="450"/>
      <c r="CV95" s="451"/>
      <c r="CW95" s="451"/>
      <c r="CX95" s="450"/>
      <c r="CY95" s="450"/>
      <c r="CZ95" s="451"/>
      <c r="DA95" s="451"/>
      <c r="DB95" s="450"/>
      <c r="DC95" s="450"/>
      <c r="DD95" s="451"/>
      <c r="DE95" s="451"/>
      <c r="DF95" s="450"/>
      <c r="DG95" s="450"/>
      <c r="DH95" s="451"/>
      <c r="DI95" s="451"/>
      <c r="DJ95" s="450"/>
      <c r="DK95" s="450"/>
      <c r="DL95" s="451"/>
      <c r="DM95" s="451"/>
      <c r="DN95" s="450"/>
      <c r="DO95" s="450"/>
      <c r="DP95" s="451"/>
      <c r="DQ95" s="451"/>
      <c r="DR95" s="450"/>
      <c r="DS95" s="450"/>
      <c r="DT95" s="451"/>
      <c r="DU95" s="451"/>
      <c r="DV95" s="450"/>
      <c r="DW95" s="450"/>
      <c r="DX95" s="451"/>
      <c r="DY95" s="451"/>
      <c r="DZ95" s="450"/>
      <c r="EA95" s="450"/>
      <c r="EB95" s="451"/>
      <c r="EC95" s="451"/>
      <c r="ED95" s="450"/>
      <c r="EE95" s="450"/>
      <c r="EF95" s="451"/>
      <c r="EG95" s="451"/>
      <c r="EH95" s="450"/>
      <c r="EI95" s="450"/>
      <c r="EJ95" s="451"/>
      <c r="EK95" s="451"/>
      <c r="EL95" s="450"/>
      <c r="EM95" s="450"/>
      <c r="EN95" s="451"/>
      <c r="EO95" s="451"/>
      <c r="EP95" s="450"/>
      <c r="EQ95" s="450"/>
      <c r="ER95" s="451"/>
      <c r="ES95" s="451"/>
      <c r="ET95" s="450"/>
      <c r="EU95" s="450"/>
      <c r="EV95" s="451"/>
      <c r="EW95" s="451"/>
      <c r="EX95" s="450"/>
      <c r="EY95" s="450"/>
      <c r="EZ95" s="451"/>
      <c r="FA95" s="451"/>
      <c r="FB95" s="450"/>
      <c r="FC95" s="450"/>
      <c r="FD95" s="451"/>
      <c r="FE95" s="451"/>
      <c r="FF95" s="450"/>
      <c r="FG95" s="450"/>
      <c r="FH95" s="451"/>
      <c r="FI95" s="451"/>
      <c r="FJ95" s="450"/>
      <c r="FK95" s="450"/>
      <c r="FL95" s="451"/>
      <c r="FM95" s="451"/>
      <c r="FN95" s="450"/>
      <c r="FO95" s="450"/>
      <c r="FP95" s="451"/>
      <c r="FQ95" s="451"/>
      <c r="FR95" s="450"/>
      <c r="FS95" s="450"/>
      <c r="FT95" s="451"/>
      <c r="FU95" s="451"/>
      <c r="FV95" s="450"/>
      <c r="FW95" s="450"/>
      <c r="FX95" s="451"/>
      <c r="FY95" s="451"/>
      <c r="FZ95" s="450"/>
      <c r="GA95" s="450"/>
      <c r="GB95" s="451"/>
      <c r="GC95" s="451"/>
      <c r="GD95" s="450"/>
      <c r="GE95" s="450"/>
      <c r="GF95" s="451"/>
      <c r="GG95" s="451"/>
      <c r="GH95" s="450"/>
      <c r="GI95" s="450"/>
    </row>
    <row r="96" spans="1:191" ht="28">
      <c r="A96" s="469" t="s">
        <v>687</v>
      </c>
      <c r="B96" s="463" t="s">
        <v>172</v>
      </c>
      <c r="C96" s="448">
        <f>Calculation!$E$1317</f>
        <v>0</v>
      </c>
      <c r="D96" s="448">
        <f>IF(C96=0,0,(C96-SUM(H96:GI96)))</f>
        <v>0</v>
      </c>
      <c r="E96" s="464">
        <f t="shared" si="8"/>
        <v>0</v>
      </c>
      <c r="F96" s="448"/>
      <c r="G96" s="448"/>
      <c r="H96" s="9"/>
      <c r="I96" s="9"/>
      <c r="J96" s="8"/>
      <c r="K96" s="8"/>
      <c r="L96" s="8"/>
      <c r="M96" s="8"/>
      <c r="N96" s="9"/>
      <c r="O96" s="9"/>
      <c r="P96" s="8"/>
      <c r="Q96" s="8"/>
      <c r="R96" s="9"/>
      <c r="S96" s="9"/>
      <c r="T96" s="8"/>
      <c r="U96" s="8"/>
      <c r="V96" s="9"/>
      <c r="W96" s="9"/>
      <c r="X96" s="8"/>
      <c r="Y96" s="8"/>
      <c r="Z96" s="9"/>
      <c r="AA96" s="9"/>
      <c r="AB96" s="8"/>
      <c r="AC96" s="8"/>
      <c r="AD96" s="9"/>
      <c r="AE96" s="9"/>
      <c r="AF96" s="8"/>
      <c r="AG96" s="8"/>
      <c r="AH96" s="9"/>
      <c r="AI96" s="9"/>
      <c r="AJ96" s="8"/>
      <c r="AK96" s="8"/>
      <c r="AL96" s="9"/>
      <c r="AM96" s="9"/>
      <c r="AN96" s="8"/>
      <c r="AO96" s="8"/>
      <c r="AP96" s="9"/>
      <c r="AQ96" s="9"/>
      <c r="AR96" s="8"/>
      <c r="AS96" s="8"/>
      <c r="AT96" s="9"/>
      <c r="AU96" s="9"/>
      <c r="AV96" s="8"/>
      <c r="AW96" s="8"/>
      <c r="AX96" s="9"/>
      <c r="AY96" s="9"/>
      <c r="AZ96" s="8"/>
      <c r="BA96" s="8"/>
      <c r="BB96" s="9"/>
      <c r="BC96" s="9"/>
      <c r="BD96" s="8"/>
      <c r="BE96" s="8"/>
      <c r="BF96" s="9"/>
      <c r="BG96" s="9"/>
      <c r="BH96" s="8"/>
      <c r="BI96" s="8"/>
      <c r="BJ96" s="450"/>
      <c r="BK96" s="450"/>
      <c r="BL96" s="451"/>
      <c r="BM96" s="451"/>
      <c r="BN96" s="450"/>
      <c r="BO96" s="450"/>
      <c r="BP96" s="451"/>
      <c r="BQ96" s="451"/>
      <c r="BR96" s="450"/>
      <c r="BS96" s="450"/>
      <c r="BT96" s="451"/>
      <c r="BU96" s="451"/>
      <c r="BV96" s="450"/>
      <c r="BW96" s="450"/>
      <c r="BX96" s="451"/>
      <c r="BY96" s="451"/>
      <c r="BZ96" s="450"/>
      <c r="CA96" s="450"/>
      <c r="CB96" s="451"/>
      <c r="CC96" s="451"/>
      <c r="CD96" s="450"/>
      <c r="CE96" s="450"/>
      <c r="CF96" s="451"/>
      <c r="CG96" s="451"/>
      <c r="CH96" s="450"/>
      <c r="CI96" s="450"/>
      <c r="CJ96" s="451"/>
      <c r="CK96" s="451"/>
      <c r="CL96" s="450"/>
      <c r="CM96" s="450"/>
      <c r="CN96" s="451"/>
      <c r="CO96" s="451"/>
      <c r="CP96" s="450"/>
      <c r="CQ96" s="450"/>
      <c r="CR96" s="451"/>
      <c r="CS96" s="451"/>
      <c r="CT96" s="450"/>
      <c r="CU96" s="450"/>
      <c r="CV96" s="451"/>
      <c r="CW96" s="451"/>
      <c r="CX96" s="450"/>
      <c r="CY96" s="450"/>
      <c r="CZ96" s="451"/>
      <c r="DA96" s="451"/>
      <c r="DB96" s="450"/>
      <c r="DC96" s="450"/>
      <c r="DD96" s="451"/>
      <c r="DE96" s="451"/>
      <c r="DF96" s="450"/>
      <c r="DG96" s="450"/>
      <c r="DH96" s="451"/>
      <c r="DI96" s="451"/>
      <c r="DJ96" s="450"/>
      <c r="DK96" s="450"/>
      <c r="DL96" s="451"/>
      <c r="DM96" s="451"/>
      <c r="DN96" s="450"/>
      <c r="DO96" s="450"/>
      <c r="DP96" s="451"/>
      <c r="DQ96" s="451"/>
      <c r="DR96" s="450"/>
      <c r="DS96" s="450"/>
      <c r="DT96" s="451"/>
      <c r="DU96" s="451"/>
      <c r="DV96" s="450"/>
      <c r="DW96" s="450"/>
      <c r="DX96" s="451"/>
      <c r="DY96" s="451"/>
      <c r="DZ96" s="450"/>
      <c r="EA96" s="450"/>
      <c r="EB96" s="451"/>
      <c r="EC96" s="451"/>
      <c r="ED96" s="450"/>
      <c r="EE96" s="450"/>
      <c r="EF96" s="451"/>
      <c r="EG96" s="451"/>
      <c r="EH96" s="450"/>
      <c r="EI96" s="450"/>
      <c r="EJ96" s="451"/>
      <c r="EK96" s="451"/>
      <c r="EL96" s="450"/>
      <c r="EM96" s="450"/>
      <c r="EN96" s="451"/>
      <c r="EO96" s="451"/>
      <c r="EP96" s="450"/>
      <c r="EQ96" s="450"/>
      <c r="ER96" s="451"/>
      <c r="ES96" s="451"/>
      <c r="ET96" s="450"/>
      <c r="EU96" s="450"/>
      <c r="EV96" s="451"/>
      <c r="EW96" s="451"/>
      <c r="EX96" s="450"/>
      <c r="EY96" s="450"/>
      <c r="EZ96" s="451"/>
      <c r="FA96" s="451"/>
      <c r="FB96" s="450"/>
      <c r="FC96" s="450"/>
      <c r="FD96" s="451"/>
      <c r="FE96" s="451"/>
      <c r="FF96" s="450"/>
      <c r="FG96" s="450"/>
      <c r="FH96" s="451"/>
      <c r="FI96" s="451"/>
      <c r="FJ96" s="450"/>
      <c r="FK96" s="450"/>
      <c r="FL96" s="451"/>
      <c r="FM96" s="451"/>
      <c r="FN96" s="450"/>
      <c r="FO96" s="450"/>
      <c r="FP96" s="451"/>
      <c r="FQ96" s="451"/>
      <c r="FR96" s="450"/>
      <c r="FS96" s="450"/>
      <c r="FT96" s="451"/>
      <c r="FU96" s="451"/>
      <c r="FV96" s="450"/>
      <c r="FW96" s="450"/>
      <c r="FX96" s="451"/>
      <c r="FY96" s="451"/>
      <c r="FZ96" s="450"/>
      <c r="GA96" s="450"/>
      <c r="GB96" s="451"/>
      <c r="GC96" s="451"/>
      <c r="GD96" s="450"/>
      <c r="GE96" s="450"/>
      <c r="GF96" s="451"/>
      <c r="GG96" s="451"/>
      <c r="GH96" s="450"/>
      <c r="GI96" s="450"/>
    </row>
    <row r="97" spans="1:191" ht="28">
      <c r="A97" s="462" t="s">
        <v>688</v>
      </c>
      <c r="B97" s="463">
        <v>6100</v>
      </c>
      <c r="C97" s="554"/>
      <c r="D97" s="466"/>
      <c r="E97" s="467"/>
      <c r="F97" s="555"/>
      <c r="G97" s="468"/>
      <c r="H97" s="456"/>
      <c r="I97" s="456"/>
      <c r="J97" s="451"/>
      <c r="K97" s="451"/>
      <c r="L97" s="451"/>
      <c r="M97" s="451"/>
      <c r="N97" s="456"/>
      <c r="O97" s="456"/>
      <c r="P97" s="451"/>
      <c r="Q97" s="451"/>
      <c r="R97" s="456"/>
      <c r="S97" s="456"/>
      <c r="T97" s="451"/>
      <c r="U97" s="451"/>
      <c r="V97" s="456"/>
      <c r="W97" s="456"/>
      <c r="X97" s="451"/>
      <c r="Y97" s="451"/>
      <c r="Z97" s="456"/>
      <c r="AA97" s="456"/>
      <c r="AB97" s="451"/>
      <c r="AC97" s="451"/>
      <c r="AD97" s="456"/>
      <c r="AE97" s="456"/>
      <c r="AF97" s="451"/>
      <c r="AG97" s="451"/>
      <c r="AH97" s="456"/>
      <c r="AI97" s="456"/>
      <c r="AJ97" s="451"/>
      <c r="AK97" s="451"/>
      <c r="AL97" s="456"/>
      <c r="AM97" s="456"/>
      <c r="AN97" s="451"/>
      <c r="AO97" s="451"/>
      <c r="AP97" s="456"/>
      <c r="AQ97" s="456"/>
      <c r="AR97" s="451"/>
      <c r="AS97" s="451"/>
      <c r="AT97" s="456"/>
      <c r="AU97" s="456"/>
      <c r="AV97" s="451"/>
      <c r="AW97" s="451"/>
      <c r="AX97" s="456"/>
      <c r="AY97" s="456"/>
      <c r="AZ97" s="451"/>
      <c r="BA97" s="451"/>
      <c r="BB97" s="456"/>
      <c r="BC97" s="456"/>
      <c r="BD97" s="451"/>
      <c r="BE97" s="451"/>
      <c r="BF97" s="456"/>
      <c r="BG97" s="456"/>
      <c r="BH97" s="451"/>
      <c r="BI97" s="451"/>
      <c r="BJ97" s="451"/>
      <c r="BK97" s="451"/>
      <c r="BL97" s="451"/>
      <c r="BM97" s="451"/>
      <c r="BN97" s="451"/>
      <c r="BO97" s="451"/>
      <c r="BP97" s="451"/>
      <c r="BQ97" s="451"/>
      <c r="BR97" s="451"/>
      <c r="BS97" s="451"/>
      <c r="BT97" s="451"/>
      <c r="BU97" s="451"/>
      <c r="BV97" s="451"/>
      <c r="BW97" s="451"/>
      <c r="BX97" s="451"/>
      <c r="BY97" s="451"/>
      <c r="BZ97" s="451"/>
      <c r="CA97" s="451"/>
      <c r="CB97" s="451"/>
      <c r="CC97" s="451"/>
      <c r="CD97" s="451"/>
      <c r="CE97" s="451"/>
      <c r="CF97" s="451"/>
      <c r="CG97" s="451"/>
      <c r="CH97" s="451"/>
      <c r="CI97" s="451"/>
      <c r="CJ97" s="451"/>
      <c r="CK97" s="451"/>
      <c r="CL97" s="451"/>
      <c r="CM97" s="451"/>
      <c r="CN97" s="451"/>
      <c r="CO97" s="451"/>
      <c r="CP97" s="451"/>
      <c r="CQ97" s="451"/>
      <c r="CR97" s="451"/>
      <c r="CS97" s="451"/>
      <c r="CT97" s="451"/>
      <c r="CU97" s="451"/>
      <c r="CV97" s="451"/>
      <c r="CW97" s="451"/>
      <c r="CX97" s="451"/>
      <c r="CY97" s="451"/>
      <c r="CZ97" s="451"/>
      <c r="DA97" s="451"/>
      <c r="DB97" s="451"/>
      <c r="DC97" s="451"/>
      <c r="DD97" s="451"/>
      <c r="DE97" s="451"/>
      <c r="DF97" s="451"/>
      <c r="DG97" s="451"/>
      <c r="DH97" s="451"/>
      <c r="DI97" s="451"/>
      <c r="DJ97" s="451"/>
      <c r="DK97" s="451"/>
      <c r="DL97" s="451"/>
      <c r="DM97" s="451"/>
      <c r="DN97" s="451"/>
      <c r="DO97" s="451"/>
      <c r="DP97" s="451"/>
      <c r="DQ97" s="451"/>
      <c r="DR97" s="451"/>
      <c r="DS97" s="451"/>
      <c r="DT97" s="451"/>
      <c r="DU97" s="451"/>
      <c r="DV97" s="451"/>
      <c r="DW97" s="451"/>
      <c r="DX97" s="451"/>
      <c r="DY97" s="451"/>
      <c r="DZ97" s="451"/>
      <c r="EA97" s="451"/>
      <c r="EB97" s="451"/>
      <c r="EC97" s="451"/>
      <c r="ED97" s="451"/>
      <c r="EE97" s="451"/>
      <c r="EF97" s="451"/>
      <c r="EG97" s="451"/>
      <c r="EH97" s="451"/>
      <c r="EI97" s="451"/>
      <c r="EJ97" s="451"/>
      <c r="EK97" s="451"/>
      <c r="EL97" s="451"/>
      <c r="EM97" s="451"/>
      <c r="EN97" s="451"/>
      <c r="EO97" s="451"/>
      <c r="EP97" s="451"/>
      <c r="EQ97" s="451"/>
      <c r="ER97" s="451"/>
      <c r="ES97" s="451"/>
      <c r="ET97" s="451"/>
      <c r="EU97" s="451"/>
      <c r="EV97" s="451"/>
      <c r="EW97" s="451"/>
      <c r="EX97" s="451"/>
      <c r="EY97" s="451"/>
      <c r="EZ97" s="451"/>
      <c r="FA97" s="451"/>
      <c r="FB97" s="451"/>
      <c r="FC97" s="451"/>
      <c r="FD97" s="451"/>
      <c r="FE97" s="451"/>
      <c r="FF97" s="451"/>
      <c r="FG97" s="451"/>
      <c r="FH97" s="451"/>
      <c r="FI97" s="451"/>
      <c r="FJ97" s="451"/>
      <c r="FK97" s="451"/>
      <c r="FL97" s="451"/>
      <c r="FM97" s="451"/>
      <c r="FN97" s="451"/>
      <c r="FO97" s="451"/>
      <c r="FP97" s="451"/>
      <c r="FQ97" s="451"/>
      <c r="FR97" s="451"/>
      <c r="FS97" s="451"/>
      <c r="FT97" s="451"/>
      <c r="FU97" s="451"/>
      <c r="FV97" s="451"/>
      <c r="FW97" s="451"/>
      <c r="FX97" s="451"/>
      <c r="FY97" s="451"/>
      <c r="FZ97" s="451"/>
      <c r="GA97" s="451"/>
      <c r="GB97" s="451"/>
      <c r="GC97" s="451"/>
      <c r="GD97" s="451"/>
      <c r="GE97" s="451"/>
      <c r="GF97" s="451"/>
      <c r="GG97" s="451"/>
      <c r="GH97" s="451"/>
      <c r="GI97" s="451"/>
    </row>
    <row r="98" spans="1:191">
      <c r="A98" s="465" t="s">
        <v>73</v>
      </c>
      <c r="B98" s="463">
        <v>6200</v>
      </c>
      <c r="C98" s="554"/>
      <c r="D98" s="466"/>
      <c r="E98" s="467"/>
      <c r="F98" s="555"/>
      <c r="G98" s="468"/>
      <c r="H98" s="456"/>
      <c r="I98" s="456"/>
      <c r="J98" s="451"/>
      <c r="K98" s="451"/>
      <c r="L98" s="451"/>
      <c r="M98" s="451"/>
      <c r="N98" s="456"/>
      <c r="O98" s="456"/>
      <c r="P98" s="451"/>
      <c r="Q98" s="451"/>
      <c r="R98" s="456"/>
      <c r="S98" s="456"/>
      <c r="T98" s="451"/>
      <c r="U98" s="451"/>
      <c r="V98" s="456"/>
      <c r="W98" s="456"/>
      <c r="X98" s="451"/>
      <c r="Y98" s="451"/>
      <c r="Z98" s="456"/>
      <c r="AA98" s="456"/>
      <c r="AB98" s="451"/>
      <c r="AC98" s="451"/>
      <c r="AD98" s="456"/>
      <c r="AE98" s="456"/>
      <c r="AF98" s="451"/>
      <c r="AG98" s="451"/>
      <c r="AH98" s="456"/>
      <c r="AI98" s="456"/>
      <c r="AJ98" s="451"/>
      <c r="AK98" s="451"/>
      <c r="AL98" s="456"/>
      <c r="AM98" s="456"/>
      <c r="AN98" s="451"/>
      <c r="AO98" s="451"/>
      <c r="AP98" s="456"/>
      <c r="AQ98" s="456"/>
      <c r="AR98" s="451"/>
      <c r="AS98" s="451"/>
      <c r="AT98" s="456"/>
      <c r="AU98" s="456"/>
      <c r="AV98" s="451"/>
      <c r="AW98" s="451"/>
      <c r="AX98" s="456"/>
      <c r="AY98" s="456"/>
      <c r="AZ98" s="451"/>
      <c r="BA98" s="451"/>
      <c r="BB98" s="456"/>
      <c r="BC98" s="456"/>
      <c r="BD98" s="451"/>
      <c r="BE98" s="451"/>
      <c r="BF98" s="456"/>
      <c r="BG98" s="456"/>
      <c r="BH98" s="451"/>
      <c r="BI98" s="451"/>
      <c r="BJ98" s="451"/>
      <c r="BK98" s="451"/>
      <c r="BL98" s="451"/>
      <c r="BM98" s="451"/>
      <c r="BN98" s="451"/>
      <c r="BO98" s="451"/>
      <c r="BP98" s="451"/>
      <c r="BQ98" s="451"/>
      <c r="BR98" s="451"/>
      <c r="BS98" s="451"/>
      <c r="BT98" s="451"/>
      <c r="BU98" s="451"/>
      <c r="BV98" s="451"/>
      <c r="BW98" s="451"/>
      <c r="BX98" s="451"/>
      <c r="BY98" s="451"/>
      <c r="BZ98" s="451"/>
      <c r="CA98" s="451"/>
      <c r="CB98" s="451"/>
      <c r="CC98" s="451"/>
      <c r="CD98" s="451"/>
      <c r="CE98" s="451"/>
      <c r="CF98" s="451"/>
      <c r="CG98" s="451"/>
      <c r="CH98" s="451"/>
      <c r="CI98" s="451"/>
      <c r="CJ98" s="451"/>
      <c r="CK98" s="451"/>
      <c r="CL98" s="451"/>
      <c r="CM98" s="451"/>
      <c r="CN98" s="451"/>
      <c r="CO98" s="451"/>
      <c r="CP98" s="451"/>
      <c r="CQ98" s="451"/>
      <c r="CR98" s="451"/>
      <c r="CS98" s="451"/>
      <c r="CT98" s="451"/>
      <c r="CU98" s="451"/>
      <c r="CV98" s="451"/>
      <c r="CW98" s="451"/>
      <c r="CX98" s="451"/>
      <c r="CY98" s="451"/>
      <c r="CZ98" s="451"/>
      <c r="DA98" s="451"/>
      <c r="DB98" s="451"/>
      <c r="DC98" s="451"/>
      <c r="DD98" s="451"/>
      <c r="DE98" s="451"/>
      <c r="DF98" s="451"/>
      <c r="DG98" s="451"/>
      <c r="DH98" s="451"/>
      <c r="DI98" s="451"/>
      <c r="DJ98" s="451"/>
      <c r="DK98" s="451"/>
      <c r="DL98" s="451"/>
      <c r="DM98" s="451"/>
      <c r="DN98" s="451"/>
      <c r="DO98" s="451"/>
      <c r="DP98" s="451"/>
      <c r="DQ98" s="451"/>
      <c r="DR98" s="451"/>
      <c r="DS98" s="451"/>
      <c r="DT98" s="451"/>
      <c r="DU98" s="451"/>
      <c r="DV98" s="451"/>
      <c r="DW98" s="451"/>
      <c r="DX98" s="451"/>
      <c r="DY98" s="451"/>
      <c r="DZ98" s="451"/>
      <c r="EA98" s="451"/>
      <c r="EB98" s="451"/>
      <c r="EC98" s="451"/>
      <c r="ED98" s="451"/>
      <c r="EE98" s="451"/>
      <c r="EF98" s="451"/>
      <c r="EG98" s="451"/>
      <c r="EH98" s="451"/>
      <c r="EI98" s="451"/>
      <c r="EJ98" s="451"/>
      <c r="EK98" s="451"/>
      <c r="EL98" s="451"/>
      <c r="EM98" s="451"/>
      <c r="EN98" s="451"/>
      <c r="EO98" s="451"/>
      <c r="EP98" s="451"/>
      <c r="EQ98" s="451"/>
      <c r="ER98" s="451"/>
      <c r="ES98" s="451"/>
      <c r="ET98" s="451"/>
      <c r="EU98" s="451"/>
      <c r="EV98" s="451"/>
      <c r="EW98" s="451"/>
      <c r="EX98" s="451"/>
      <c r="EY98" s="451"/>
      <c r="EZ98" s="451"/>
      <c r="FA98" s="451"/>
      <c r="FB98" s="451"/>
      <c r="FC98" s="451"/>
      <c r="FD98" s="451"/>
      <c r="FE98" s="451"/>
      <c r="FF98" s="451"/>
      <c r="FG98" s="451"/>
      <c r="FH98" s="451"/>
      <c r="FI98" s="451"/>
      <c r="FJ98" s="451"/>
      <c r="FK98" s="451"/>
      <c r="FL98" s="451"/>
      <c r="FM98" s="451"/>
      <c r="FN98" s="451"/>
      <c r="FO98" s="451"/>
      <c r="FP98" s="451"/>
      <c r="FQ98" s="451"/>
      <c r="FR98" s="451"/>
      <c r="FS98" s="451"/>
      <c r="FT98" s="451"/>
      <c r="FU98" s="451"/>
      <c r="FV98" s="451"/>
      <c r="FW98" s="451"/>
      <c r="FX98" s="451"/>
      <c r="FY98" s="451"/>
      <c r="FZ98" s="451"/>
      <c r="GA98" s="451"/>
      <c r="GB98" s="451"/>
      <c r="GC98" s="451"/>
      <c r="GD98" s="451"/>
      <c r="GE98" s="451"/>
      <c r="GF98" s="451"/>
      <c r="GG98" s="451"/>
      <c r="GH98" s="451"/>
      <c r="GI98" s="451"/>
    </row>
    <row r="99" spans="1:191">
      <c r="A99" s="465" t="s">
        <v>576</v>
      </c>
      <c r="B99" s="463" t="s">
        <v>171</v>
      </c>
      <c r="C99" s="554"/>
      <c r="D99" s="466"/>
      <c r="E99" s="467"/>
      <c r="F99" s="555"/>
      <c r="G99" s="468"/>
      <c r="H99" s="456"/>
      <c r="I99" s="456"/>
      <c r="J99" s="451"/>
      <c r="K99" s="451"/>
      <c r="L99" s="451"/>
      <c r="M99" s="451"/>
      <c r="N99" s="456"/>
      <c r="O99" s="456"/>
      <c r="P99" s="451"/>
      <c r="Q99" s="451"/>
      <c r="R99" s="456"/>
      <c r="S99" s="456"/>
      <c r="T99" s="451"/>
      <c r="U99" s="451"/>
      <c r="V99" s="456"/>
      <c r="W99" s="456"/>
      <c r="X99" s="451"/>
      <c r="Y99" s="451"/>
      <c r="Z99" s="456"/>
      <c r="AA99" s="456"/>
      <c r="AB99" s="451"/>
      <c r="AC99" s="451"/>
      <c r="AD99" s="456"/>
      <c r="AE99" s="456"/>
      <c r="AF99" s="451"/>
      <c r="AG99" s="451"/>
      <c r="AH99" s="456"/>
      <c r="AI99" s="456"/>
      <c r="AJ99" s="451"/>
      <c r="AK99" s="451"/>
      <c r="AL99" s="456"/>
      <c r="AM99" s="456"/>
      <c r="AN99" s="451"/>
      <c r="AO99" s="451"/>
      <c r="AP99" s="456"/>
      <c r="AQ99" s="456"/>
      <c r="AR99" s="451"/>
      <c r="AS99" s="451"/>
      <c r="AT99" s="456"/>
      <c r="AU99" s="456"/>
      <c r="AV99" s="451"/>
      <c r="AW99" s="451"/>
      <c r="AX99" s="456"/>
      <c r="AY99" s="456"/>
      <c r="AZ99" s="451"/>
      <c r="BA99" s="451"/>
      <c r="BB99" s="456"/>
      <c r="BC99" s="456"/>
      <c r="BD99" s="451"/>
      <c r="BE99" s="451"/>
      <c r="BF99" s="456"/>
      <c r="BG99" s="456"/>
      <c r="BH99" s="451"/>
      <c r="BI99" s="451"/>
      <c r="BJ99" s="451"/>
      <c r="BK99" s="451"/>
      <c r="BL99" s="451"/>
      <c r="BM99" s="451"/>
      <c r="BN99" s="451"/>
      <c r="BO99" s="451"/>
      <c r="BP99" s="451"/>
      <c r="BQ99" s="451"/>
      <c r="BR99" s="451"/>
      <c r="BS99" s="451"/>
      <c r="BT99" s="451"/>
      <c r="BU99" s="451"/>
      <c r="BV99" s="451"/>
      <c r="BW99" s="451"/>
      <c r="BX99" s="451"/>
      <c r="BY99" s="451"/>
      <c r="BZ99" s="451"/>
      <c r="CA99" s="451"/>
      <c r="CB99" s="451"/>
      <c r="CC99" s="451"/>
      <c r="CD99" s="451"/>
      <c r="CE99" s="451"/>
      <c r="CF99" s="451"/>
      <c r="CG99" s="451"/>
      <c r="CH99" s="451"/>
      <c r="CI99" s="451"/>
      <c r="CJ99" s="451"/>
      <c r="CK99" s="451"/>
      <c r="CL99" s="451"/>
      <c r="CM99" s="451"/>
      <c r="CN99" s="451"/>
      <c r="CO99" s="451"/>
      <c r="CP99" s="451"/>
      <c r="CQ99" s="451"/>
      <c r="CR99" s="451"/>
      <c r="CS99" s="451"/>
      <c r="CT99" s="451"/>
      <c r="CU99" s="451"/>
      <c r="CV99" s="451"/>
      <c r="CW99" s="451"/>
      <c r="CX99" s="451"/>
      <c r="CY99" s="451"/>
      <c r="CZ99" s="451"/>
      <c r="DA99" s="451"/>
      <c r="DB99" s="451"/>
      <c r="DC99" s="451"/>
      <c r="DD99" s="451"/>
      <c r="DE99" s="451"/>
      <c r="DF99" s="451"/>
      <c r="DG99" s="451"/>
      <c r="DH99" s="451"/>
      <c r="DI99" s="451"/>
      <c r="DJ99" s="451"/>
      <c r="DK99" s="451"/>
      <c r="DL99" s="451"/>
      <c r="DM99" s="451"/>
      <c r="DN99" s="451"/>
      <c r="DO99" s="451"/>
      <c r="DP99" s="451"/>
      <c r="DQ99" s="451"/>
      <c r="DR99" s="451"/>
      <c r="DS99" s="451"/>
      <c r="DT99" s="451"/>
      <c r="DU99" s="451"/>
      <c r="DV99" s="451"/>
      <c r="DW99" s="451"/>
      <c r="DX99" s="451"/>
      <c r="DY99" s="451"/>
      <c r="DZ99" s="451"/>
      <c r="EA99" s="451"/>
      <c r="EB99" s="451"/>
      <c r="EC99" s="451"/>
      <c r="ED99" s="451"/>
      <c r="EE99" s="451"/>
      <c r="EF99" s="451"/>
      <c r="EG99" s="451"/>
      <c r="EH99" s="451"/>
      <c r="EI99" s="451"/>
      <c r="EJ99" s="451"/>
      <c r="EK99" s="451"/>
      <c r="EL99" s="451"/>
      <c r="EM99" s="451"/>
      <c r="EN99" s="451"/>
      <c r="EO99" s="451"/>
      <c r="EP99" s="451"/>
      <c r="EQ99" s="451"/>
      <c r="ER99" s="451"/>
      <c r="ES99" s="451"/>
      <c r="ET99" s="451"/>
      <c r="EU99" s="451"/>
      <c r="EV99" s="451"/>
      <c r="EW99" s="451"/>
      <c r="EX99" s="451"/>
      <c r="EY99" s="451"/>
      <c r="EZ99" s="451"/>
      <c r="FA99" s="451"/>
      <c r="FB99" s="451"/>
      <c r="FC99" s="451"/>
      <c r="FD99" s="451"/>
      <c r="FE99" s="451"/>
      <c r="FF99" s="451"/>
      <c r="FG99" s="451"/>
      <c r="FH99" s="451"/>
      <c r="FI99" s="451"/>
      <c r="FJ99" s="451"/>
      <c r="FK99" s="451"/>
      <c r="FL99" s="451"/>
      <c r="FM99" s="451"/>
      <c r="FN99" s="451"/>
      <c r="FO99" s="451"/>
      <c r="FP99" s="451"/>
      <c r="FQ99" s="451"/>
      <c r="FR99" s="451"/>
      <c r="FS99" s="451"/>
      <c r="FT99" s="451"/>
      <c r="FU99" s="451"/>
      <c r="FV99" s="451"/>
      <c r="FW99" s="451"/>
      <c r="FX99" s="451"/>
      <c r="FY99" s="451"/>
      <c r="FZ99" s="451"/>
      <c r="GA99" s="451"/>
      <c r="GB99" s="451"/>
      <c r="GC99" s="451"/>
      <c r="GD99" s="451"/>
      <c r="GE99" s="451"/>
      <c r="GF99" s="451"/>
      <c r="GG99" s="451"/>
      <c r="GH99" s="451"/>
      <c r="GI99" s="451"/>
    </row>
    <row r="100" spans="1:191">
      <c r="A100" s="465" t="s">
        <v>181</v>
      </c>
      <c r="B100" s="463">
        <v>6600</v>
      </c>
      <c r="C100" s="554"/>
      <c r="D100" s="466"/>
      <c r="E100" s="467"/>
      <c r="F100" s="555"/>
      <c r="G100" s="468"/>
      <c r="H100" s="456"/>
      <c r="I100" s="456"/>
      <c r="J100" s="451"/>
      <c r="K100" s="451"/>
      <c r="L100" s="451"/>
      <c r="M100" s="451"/>
      <c r="N100" s="456"/>
      <c r="O100" s="456"/>
      <c r="P100" s="451"/>
      <c r="Q100" s="451"/>
      <c r="R100" s="456"/>
      <c r="S100" s="456"/>
      <c r="T100" s="451"/>
      <c r="U100" s="451"/>
      <c r="V100" s="456"/>
      <c r="W100" s="456"/>
      <c r="X100" s="451"/>
      <c r="Y100" s="451"/>
      <c r="Z100" s="456"/>
      <c r="AA100" s="456"/>
      <c r="AB100" s="451"/>
      <c r="AC100" s="451"/>
      <c r="AD100" s="456"/>
      <c r="AE100" s="456"/>
      <c r="AF100" s="451"/>
      <c r="AG100" s="451"/>
      <c r="AH100" s="456"/>
      <c r="AI100" s="456"/>
      <c r="AJ100" s="451"/>
      <c r="AK100" s="451"/>
      <c r="AL100" s="456"/>
      <c r="AM100" s="456"/>
      <c r="AN100" s="451"/>
      <c r="AO100" s="451"/>
      <c r="AP100" s="456"/>
      <c r="AQ100" s="456"/>
      <c r="AR100" s="451"/>
      <c r="AS100" s="451"/>
      <c r="AT100" s="456"/>
      <c r="AU100" s="456"/>
      <c r="AV100" s="451"/>
      <c r="AW100" s="451"/>
      <c r="AX100" s="456"/>
      <c r="AY100" s="456"/>
      <c r="AZ100" s="451"/>
      <c r="BA100" s="451"/>
      <c r="BB100" s="456"/>
      <c r="BC100" s="456"/>
      <c r="BD100" s="451"/>
      <c r="BE100" s="451"/>
      <c r="BF100" s="456"/>
      <c r="BG100" s="456"/>
      <c r="BH100" s="451"/>
      <c r="BI100" s="451"/>
      <c r="BJ100" s="451"/>
      <c r="BK100" s="451"/>
      <c r="BL100" s="451"/>
      <c r="BM100" s="451"/>
      <c r="BN100" s="451"/>
      <c r="BO100" s="451"/>
      <c r="BP100" s="451"/>
      <c r="BQ100" s="451"/>
      <c r="BR100" s="451"/>
      <c r="BS100" s="451"/>
      <c r="BT100" s="451"/>
      <c r="BU100" s="451"/>
      <c r="BV100" s="451"/>
      <c r="BW100" s="451"/>
      <c r="BX100" s="451"/>
      <c r="BY100" s="451"/>
      <c r="BZ100" s="451"/>
      <c r="CA100" s="451"/>
      <c r="CB100" s="451"/>
      <c r="CC100" s="451"/>
      <c r="CD100" s="451"/>
      <c r="CE100" s="451"/>
      <c r="CF100" s="451"/>
      <c r="CG100" s="451"/>
      <c r="CH100" s="451"/>
      <c r="CI100" s="451"/>
      <c r="CJ100" s="451"/>
      <c r="CK100" s="451"/>
      <c r="CL100" s="451"/>
      <c r="CM100" s="451"/>
      <c r="CN100" s="451"/>
      <c r="CO100" s="451"/>
      <c r="CP100" s="451"/>
      <c r="CQ100" s="451"/>
      <c r="CR100" s="451"/>
      <c r="CS100" s="451"/>
      <c r="CT100" s="451"/>
      <c r="CU100" s="451"/>
      <c r="CV100" s="451"/>
      <c r="CW100" s="451"/>
      <c r="CX100" s="451"/>
      <c r="CY100" s="451"/>
      <c r="CZ100" s="451"/>
      <c r="DA100" s="451"/>
      <c r="DB100" s="451"/>
      <c r="DC100" s="451"/>
      <c r="DD100" s="451"/>
      <c r="DE100" s="451"/>
      <c r="DF100" s="451"/>
      <c r="DG100" s="451"/>
      <c r="DH100" s="451"/>
      <c r="DI100" s="451"/>
      <c r="DJ100" s="451"/>
      <c r="DK100" s="451"/>
      <c r="DL100" s="451"/>
      <c r="DM100" s="451"/>
      <c r="DN100" s="451"/>
      <c r="DO100" s="451"/>
      <c r="DP100" s="451"/>
      <c r="DQ100" s="451"/>
      <c r="DR100" s="451"/>
      <c r="DS100" s="451"/>
      <c r="DT100" s="451"/>
      <c r="DU100" s="451"/>
      <c r="DV100" s="451"/>
      <c r="DW100" s="451"/>
      <c r="DX100" s="451"/>
      <c r="DY100" s="451"/>
      <c r="DZ100" s="451"/>
      <c r="EA100" s="451"/>
      <c r="EB100" s="451"/>
      <c r="EC100" s="451"/>
      <c r="ED100" s="451"/>
      <c r="EE100" s="451"/>
      <c r="EF100" s="451"/>
      <c r="EG100" s="451"/>
      <c r="EH100" s="451"/>
      <c r="EI100" s="451"/>
      <c r="EJ100" s="451"/>
      <c r="EK100" s="451"/>
      <c r="EL100" s="451"/>
      <c r="EM100" s="451"/>
      <c r="EN100" s="451"/>
      <c r="EO100" s="451"/>
      <c r="EP100" s="451"/>
      <c r="EQ100" s="451"/>
      <c r="ER100" s="451"/>
      <c r="ES100" s="451"/>
      <c r="ET100" s="451"/>
      <c r="EU100" s="451"/>
      <c r="EV100" s="451"/>
      <c r="EW100" s="451"/>
      <c r="EX100" s="451"/>
      <c r="EY100" s="451"/>
      <c r="EZ100" s="451"/>
      <c r="FA100" s="451"/>
      <c r="FB100" s="451"/>
      <c r="FC100" s="451"/>
      <c r="FD100" s="451"/>
      <c r="FE100" s="451"/>
      <c r="FF100" s="451"/>
      <c r="FG100" s="451"/>
      <c r="FH100" s="451"/>
      <c r="FI100" s="451"/>
      <c r="FJ100" s="451"/>
      <c r="FK100" s="451"/>
      <c r="FL100" s="451"/>
      <c r="FM100" s="451"/>
      <c r="FN100" s="451"/>
      <c r="FO100" s="451"/>
      <c r="FP100" s="451"/>
      <c r="FQ100" s="451"/>
      <c r="FR100" s="451"/>
      <c r="FS100" s="451"/>
      <c r="FT100" s="451"/>
      <c r="FU100" s="451"/>
      <c r="FV100" s="451"/>
      <c r="FW100" s="451"/>
      <c r="FX100" s="451"/>
      <c r="FY100" s="451"/>
      <c r="FZ100" s="451"/>
      <c r="GA100" s="451"/>
      <c r="GB100" s="451"/>
      <c r="GC100" s="451"/>
      <c r="GD100" s="451"/>
      <c r="GE100" s="451"/>
      <c r="GF100" s="451"/>
      <c r="GG100" s="451"/>
      <c r="GH100" s="451"/>
      <c r="GI100" s="451"/>
    </row>
    <row r="101" spans="1:191">
      <c r="A101" s="465" t="s">
        <v>74</v>
      </c>
      <c r="B101" s="463">
        <v>6700</v>
      </c>
      <c r="C101" s="554"/>
      <c r="D101" s="466"/>
      <c r="E101" s="467"/>
      <c r="F101" s="555"/>
      <c r="G101" s="468"/>
      <c r="H101" s="456"/>
      <c r="I101" s="456"/>
      <c r="J101" s="451"/>
      <c r="K101" s="451"/>
      <c r="L101" s="451"/>
      <c r="M101" s="451"/>
      <c r="N101" s="456"/>
      <c r="O101" s="456"/>
      <c r="P101" s="451"/>
      <c r="Q101" s="451"/>
      <c r="R101" s="456"/>
      <c r="S101" s="456"/>
      <c r="T101" s="451"/>
      <c r="U101" s="451"/>
      <c r="V101" s="456"/>
      <c r="W101" s="456"/>
      <c r="X101" s="451"/>
      <c r="Y101" s="451"/>
      <c r="Z101" s="456"/>
      <c r="AA101" s="456"/>
      <c r="AB101" s="451"/>
      <c r="AC101" s="451"/>
      <c r="AD101" s="456"/>
      <c r="AE101" s="456"/>
      <c r="AF101" s="451"/>
      <c r="AG101" s="451"/>
      <c r="AH101" s="456"/>
      <c r="AI101" s="456"/>
      <c r="AJ101" s="451"/>
      <c r="AK101" s="451"/>
      <c r="AL101" s="456"/>
      <c r="AM101" s="456"/>
      <c r="AN101" s="451"/>
      <c r="AO101" s="451"/>
      <c r="AP101" s="456"/>
      <c r="AQ101" s="456"/>
      <c r="AR101" s="451"/>
      <c r="AS101" s="451"/>
      <c r="AT101" s="456"/>
      <c r="AU101" s="456"/>
      <c r="AV101" s="451"/>
      <c r="AW101" s="451"/>
      <c r="AX101" s="456"/>
      <c r="AY101" s="456"/>
      <c r="AZ101" s="451"/>
      <c r="BA101" s="451"/>
      <c r="BB101" s="456"/>
      <c r="BC101" s="456"/>
      <c r="BD101" s="451"/>
      <c r="BE101" s="451"/>
      <c r="BF101" s="456"/>
      <c r="BG101" s="456"/>
      <c r="BH101" s="451"/>
      <c r="BI101" s="451"/>
      <c r="BJ101" s="451"/>
      <c r="BK101" s="451"/>
      <c r="BL101" s="451"/>
      <c r="BM101" s="451"/>
      <c r="BN101" s="451"/>
      <c r="BO101" s="451"/>
      <c r="BP101" s="451"/>
      <c r="BQ101" s="451"/>
      <c r="BR101" s="451"/>
      <c r="BS101" s="451"/>
      <c r="BT101" s="451"/>
      <c r="BU101" s="451"/>
      <c r="BV101" s="451"/>
      <c r="BW101" s="451"/>
      <c r="BX101" s="451"/>
      <c r="BY101" s="451"/>
      <c r="BZ101" s="451"/>
      <c r="CA101" s="451"/>
      <c r="CB101" s="451"/>
      <c r="CC101" s="451"/>
      <c r="CD101" s="451"/>
      <c r="CE101" s="451"/>
      <c r="CF101" s="451"/>
      <c r="CG101" s="451"/>
      <c r="CH101" s="451"/>
      <c r="CI101" s="451"/>
      <c r="CJ101" s="451"/>
      <c r="CK101" s="451"/>
      <c r="CL101" s="451"/>
      <c r="CM101" s="451"/>
      <c r="CN101" s="451"/>
      <c r="CO101" s="451"/>
      <c r="CP101" s="451"/>
      <c r="CQ101" s="451"/>
      <c r="CR101" s="451"/>
      <c r="CS101" s="451"/>
      <c r="CT101" s="451"/>
      <c r="CU101" s="451"/>
      <c r="CV101" s="451"/>
      <c r="CW101" s="451"/>
      <c r="CX101" s="451"/>
      <c r="CY101" s="451"/>
      <c r="CZ101" s="451"/>
      <c r="DA101" s="451"/>
      <c r="DB101" s="451"/>
      <c r="DC101" s="451"/>
      <c r="DD101" s="451"/>
      <c r="DE101" s="451"/>
      <c r="DF101" s="451"/>
      <c r="DG101" s="451"/>
      <c r="DH101" s="451"/>
      <c r="DI101" s="451"/>
      <c r="DJ101" s="451"/>
      <c r="DK101" s="451"/>
      <c r="DL101" s="451"/>
      <c r="DM101" s="451"/>
      <c r="DN101" s="451"/>
      <c r="DO101" s="451"/>
      <c r="DP101" s="451"/>
      <c r="DQ101" s="451"/>
      <c r="DR101" s="451"/>
      <c r="DS101" s="451"/>
      <c r="DT101" s="451"/>
      <c r="DU101" s="451"/>
      <c r="DV101" s="451"/>
      <c r="DW101" s="451"/>
      <c r="DX101" s="451"/>
      <c r="DY101" s="451"/>
      <c r="DZ101" s="451"/>
      <c r="EA101" s="451"/>
      <c r="EB101" s="451"/>
      <c r="EC101" s="451"/>
      <c r="ED101" s="451"/>
      <c r="EE101" s="451"/>
      <c r="EF101" s="451"/>
      <c r="EG101" s="451"/>
      <c r="EH101" s="451"/>
      <c r="EI101" s="451"/>
      <c r="EJ101" s="451"/>
      <c r="EK101" s="451"/>
      <c r="EL101" s="451"/>
      <c r="EM101" s="451"/>
      <c r="EN101" s="451"/>
      <c r="EO101" s="451"/>
      <c r="EP101" s="451"/>
      <c r="EQ101" s="451"/>
      <c r="ER101" s="451"/>
      <c r="ES101" s="451"/>
      <c r="ET101" s="451"/>
      <c r="EU101" s="451"/>
      <c r="EV101" s="451"/>
      <c r="EW101" s="451"/>
      <c r="EX101" s="451"/>
      <c r="EY101" s="451"/>
      <c r="EZ101" s="451"/>
      <c r="FA101" s="451"/>
      <c r="FB101" s="451"/>
      <c r="FC101" s="451"/>
      <c r="FD101" s="451"/>
      <c r="FE101" s="451"/>
      <c r="FF101" s="451"/>
      <c r="FG101" s="451"/>
      <c r="FH101" s="451"/>
      <c r="FI101" s="451"/>
      <c r="FJ101" s="451"/>
      <c r="FK101" s="451"/>
      <c r="FL101" s="451"/>
      <c r="FM101" s="451"/>
      <c r="FN101" s="451"/>
      <c r="FO101" s="451"/>
      <c r="FP101" s="451"/>
      <c r="FQ101" s="451"/>
      <c r="FR101" s="451"/>
      <c r="FS101" s="451"/>
      <c r="FT101" s="451"/>
      <c r="FU101" s="451"/>
      <c r="FV101" s="451"/>
      <c r="FW101" s="451"/>
      <c r="FX101" s="451"/>
      <c r="FY101" s="451"/>
      <c r="FZ101" s="451"/>
      <c r="GA101" s="451"/>
      <c r="GB101" s="451"/>
      <c r="GC101" s="451"/>
      <c r="GD101" s="451"/>
      <c r="GE101" s="451"/>
      <c r="GF101" s="451"/>
      <c r="GG101" s="451"/>
      <c r="GH101" s="451"/>
      <c r="GI101" s="451"/>
    </row>
    <row r="102" spans="1:191">
      <c r="A102" s="465" t="s">
        <v>577</v>
      </c>
      <c r="B102" s="463">
        <v>6810</v>
      </c>
      <c r="C102" s="554"/>
      <c r="D102" s="466"/>
      <c r="E102" s="467"/>
      <c r="F102" s="555"/>
      <c r="G102" s="468"/>
      <c r="H102" s="456"/>
      <c r="I102" s="456"/>
      <c r="J102" s="451"/>
      <c r="K102" s="451"/>
      <c r="L102" s="451"/>
      <c r="M102" s="451"/>
      <c r="N102" s="456"/>
      <c r="O102" s="456"/>
      <c r="P102" s="451"/>
      <c r="Q102" s="451"/>
      <c r="R102" s="456"/>
      <c r="S102" s="456"/>
      <c r="T102" s="451"/>
      <c r="U102" s="451"/>
      <c r="V102" s="456"/>
      <c r="W102" s="456"/>
      <c r="X102" s="451"/>
      <c r="Y102" s="451"/>
      <c r="Z102" s="456"/>
      <c r="AA102" s="456"/>
      <c r="AB102" s="451"/>
      <c r="AC102" s="451"/>
      <c r="AD102" s="456"/>
      <c r="AE102" s="456"/>
      <c r="AF102" s="451"/>
      <c r="AG102" s="451"/>
      <c r="AH102" s="456"/>
      <c r="AI102" s="456"/>
      <c r="AJ102" s="451"/>
      <c r="AK102" s="451"/>
      <c r="AL102" s="456"/>
      <c r="AM102" s="456"/>
      <c r="AN102" s="451"/>
      <c r="AO102" s="451"/>
      <c r="AP102" s="456"/>
      <c r="AQ102" s="456"/>
      <c r="AR102" s="451"/>
      <c r="AS102" s="451"/>
      <c r="AT102" s="456"/>
      <c r="AU102" s="456"/>
      <c r="AV102" s="451"/>
      <c r="AW102" s="451"/>
      <c r="AX102" s="456"/>
      <c r="AY102" s="456"/>
      <c r="AZ102" s="451"/>
      <c r="BA102" s="451"/>
      <c r="BB102" s="456"/>
      <c r="BC102" s="456"/>
      <c r="BD102" s="451"/>
      <c r="BE102" s="451"/>
      <c r="BF102" s="456"/>
      <c r="BG102" s="456"/>
      <c r="BH102" s="451"/>
      <c r="BI102" s="451"/>
      <c r="BJ102" s="451"/>
      <c r="BK102" s="451"/>
      <c r="BL102" s="451"/>
      <c r="BM102" s="451"/>
      <c r="BN102" s="451"/>
      <c r="BO102" s="451"/>
      <c r="BP102" s="451"/>
      <c r="BQ102" s="451"/>
      <c r="BR102" s="451"/>
      <c r="BS102" s="451"/>
      <c r="BT102" s="451"/>
      <c r="BU102" s="451"/>
      <c r="BV102" s="451"/>
      <c r="BW102" s="451"/>
      <c r="BX102" s="451"/>
      <c r="BY102" s="451"/>
      <c r="BZ102" s="451"/>
      <c r="CA102" s="451"/>
      <c r="CB102" s="451"/>
      <c r="CC102" s="451"/>
      <c r="CD102" s="451"/>
      <c r="CE102" s="451"/>
      <c r="CF102" s="451"/>
      <c r="CG102" s="451"/>
      <c r="CH102" s="451"/>
      <c r="CI102" s="451"/>
      <c r="CJ102" s="451"/>
      <c r="CK102" s="451"/>
      <c r="CL102" s="451"/>
      <c r="CM102" s="451"/>
      <c r="CN102" s="451"/>
      <c r="CO102" s="451"/>
      <c r="CP102" s="451"/>
      <c r="CQ102" s="451"/>
      <c r="CR102" s="451"/>
      <c r="CS102" s="451"/>
      <c r="CT102" s="451"/>
      <c r="CU102" s="451"/>
      <c r="CV102" s="451"/>
      <c r="CW102" s="451"/>
      <c r="CX102" s="451"/>
      <c r="CY102" s="451"/>
      <c r="CZ102" s="451"/>
      <c r="DA102" s="451"/>
      <c r="DB102" s="451"/>
      <c r="DC102" s="451"/>
      <c r="DD102" s="451"/>
      <c r="DE102" s="451"/>
      <c r="DF102" s="451"/>
      <c r="DG102" s="451"/>
      <c r="DH102" s="451"/>
      <c r="DI102" s="451"/>
      <c r="DJ102" s="451"/>
      <c r="DK102" s="451"/>
      <c r="DL102" s="451"/>
      <c r="DM102" s="451"/>
      <c r="DN102" s="451"/>
      <c r="DO102" s="451"/>
      <c r="DP102" s="451"/>
      <c r="DQ102" s="451"/>
      <c r="DR102" s="451"/>
      <c r="DS102" s="451"/>
      <c r="DT102" s="451"/>
      <c r="DU102" s="451"/>
      <c r="DV102" s="451"/>
      <c r="DW102" s="451"/>
      <c r="DX102" s="451"/>
      <c r="DY102" s="451"/>
      <c r="DZ102" s="451"/>
      <c r="EA102" s="451"/>
      <c r="EB102" s="451"/>
      <c r="EC102" s="451"/>
      <c r="ED102" s="451"/>
      <c r="EE102" s="451"/>
      <c r="EF102" s="451"/>
      <c r="EG102" s="451"/>
      <c r="EH102" s="451"/>
      <c r="EI102" s="451"/>
      <c r="EJ102" s="451"/>
      <c r="EK102" s="451"/>
      <c r="EL102" s="451"/>
      <c r="EM102" s="451"/>
      <c r="EN102" s="451"/>
      <c r="EO102" s="451"/>
      <c r="EP102" s="451"/>
      <c r="EQ102" s="451"/>
      <c r="ER102" s="451"/>
      <c r="ES102" s="451"/>
      <c r="ET102" s="451"/>
      <c r="EU102" s="451"/>
      <c r="EV102" s="451"/>
      <c r="EW102" s="451"/>
      <c r="EX102" s="451"/>
      <c r="EY102" s="451"/>
      <c r="EZ102" s="451"/>
      <c r="FA102" s="451"/>
      <c r="FB102" s="451"/>
      <c r="FC102" s="451"/>
      <c r="FD102" s="451"/>
      <c r="FE102" s="451"/>
      <c r="FF102" s="451"/>
      <c r="FG102" s="451"/>
      <c r="FH102" s="451"/>
      <c r="FI102" s="451"/>
      <c r="FJ102" s="451"/>
      <c r="FK102" s="451"/>
      <c r="FL102" s="451"/>
      <c r="FM102" s="451"/>
      <c r="FN102" s="451"/>
      <c r="FO102" s="451"/>
      <c r="FP102" s="451"/>
      <c r="FQ102" s="451"/>
      <c r="FR102" s="451"/>
      <c r="FS102" s="451"/>
      <c r="FT102" s="451"/>
      <c r="FU102" s="451"/>
      <c r="FV102" s="451"/>
      <c r="FW102" s="451"/>
      <c r="FX102" s="451"/>
      <c r="FY102" s="451"/>
      <c r="FZ102" s="451"/>
      <c r="GA102" s="451"/>
      <c r="GB102" s="451"/>
      <c r="GC102" s="451"/>
      <c r="GD102" s="451"/>
      <c r="GE102" s="451"/>
      <c r="GF102" s="451"/>
      <c r="GG102" s="451"/>
      <c r="GH102" s="451"/>
      <c r="GI102" s="451"/>
    </row>
    <row r="103" spans="1:191">
      <c r="A103" s="465" t="s">
        <v>75</v>
      </c>
      <c r="B103" s="463">
        <v>6890</v>
      </c>
      <c r="C103" s="554"/>
      <c r="D103" s="466"/>
      <c r="E103" s="467"/>
      <c r="F103" s="555"/>
      <c r="G103" s="468"/>
      <c r="H103" s="456"/>
      <c r="I103" s="456"/>
      <c r="J103" s="451"/>
      <c r="K103" s="451"/>
      <c r="L103" s="451"/>
      <c r="M103" s="451"/>
      <c r="N103" s="456"/>
      <c r="O103" s="456"/>
      <c r="P103" s="451"/>
      <c r="Q103" s="451"/>
      <c r="R103" s="456"/>
      <c r="S103" s="456"/>
      <c r="T103" s="451"/>
      <c r="U103" s="451"/>
      <c r="V103" s="456"/>
      <c r="W103" s="456"/>
      <c r="X103" s="451"/>
      <c r="Y103" s="451"/>
      <c r="Z103" s="456"/>
      <c r="AA103" s="456"/>
      <c r="AB103" s="451"/>
      <c r="AC103" s="451"/>
      <c r="AD103" s="456"/>
      <c r="AE103" s="456"/>
      <c r="AF103" s="451"/>
      <c r="AG103" s="451"/>
      <c r="AH103" s="456"/>
      <c r="AI103" s="456"/>
      <c r="AJ103" s="451"/>
      <c r="AK103" s="451"/>
      <c r="AL103" s="456"/>
      <c r="AM103" s="456"/>
      <c r="AN103" s="451"/>
      <c r="AO103" s="451"/>
      <c r="AP103" s="456"/>
      <c r="AQ103" s="456"/>
      <c r="AR103" s="451"/>
      <c r="AS103" s="451"/>
      <c r="AT103" s="456"/>
      <c r="AU103" s="456"/>
      <c r="AV103" s="451"/>
      <c r="AW103" s="451"/>
      <c r="AX103" s="456"/>
      <c r="AY103" s="456"/>
      <c r="AZ103" s="451"/>
      <c r="BA103" s="451"/>
      <c r="BB103" s="456"/>
      <c r="BC103" s="456"/>
      <c r="BD103" s="451"/>
      <c r="BE103" s="451"/>
      <c r="BF103" s="456"/>
      <c r="BG103" s="456"/>
      <c r="BH103" s="451"/>
      <c r="BI103" s="451"/>
      <c r="BJ103" s="451"/>
      <c r="BK103" s="451"/>
      <c r="BL103" s="451"/>
      <c r="BM103" s="451"/>
      <c r="BN103" s="451"/>
      <c r="BO103" s="451"/>
      <c r="BP103" s="451"/>
      <c r="BQ103" s="451"/>
      <c r="BR103" s="451"/>
      <c r="BS103" s="451"/>
      <c r="BT103" s="451"/>
      <c r="BU103" s="451"/>
      <c r="BV103" s="451"/>
      <c r="BW103" s="451"/>
      <c r="BX103" s="451"/>
      <c r="BY103" s="451"/>
      <c r="BZ103" s="451"/>
      <c r="CA103" s="451"/>
      <c r="CB103" s="451"/>
      <c r="CC103" s="451"/>
      <c r="CD103" s="451"/>
      <c r="CE103" s="451"/>
      <c r="CF103" s="451"/>
      <c r="CG103" s="451"/>
      <c r="CH103" s="451"/>
      <c r="CI103" s="451"/>
      <c r="CJ103" s="451"/>
      <c r="CK103" s="451"/>
      <c r="CL103" s="451"/>
      <c r="CM103" s="451"/>
      <c r="CN103" s="451"/>
      <c r="CO103" s="451"/>
      <c r="CP103" s="451"/>
      <c r="CQ103" s="451"/>
      <c r="CR103" s="451"/>
      <c r="CS103" s="451"/>
      <c r="CT103" s="451"/>
      <c r="CU103" s="451"/>
      <c r="CV103" s="451"/>
      <c r="CW103" s="451"/>
      <c r="CX103" s="451"/>
      <c r="CY103" s="451"/>
      <c r="CZ103" s="451"/>
      <c r="DA103" s="451"/>
      <c r="DB103" s="451"/>
      <c r="DC103" s="451"/>
      <c r="DD103" s="451"/>
      <c r="DE103" s="451"/>
      <c r="DF103" s="451"/>
      <c r="DG103" s="451"/>
      <c r="DH103" s="451"/>
      <c r="DI103" s="451"/>
      <c r="DJ103" s="451"/>
      <c r="DK103" s="451"/>
      <c r="DL103" s="451"/>
      <c r="DM103" s="451"/>
      <c r="DN103" s="451"/>
      <c r="DO103" s="451"/>
      <c r="DP103" s="451"/>
      <c r="DQ103" s="451"/>
      <c r="DR103" s="451"/>
      <c r="DS103" s="451"/>
      <c r="DT103" s="451"/>
      <c r="DU103" s="451"/>
      <c r="DV103" s="451"/>
      <c r="DW103" s="451"/>
      <c r="DX103" s="451"/>
      <c r="DY103" s="451"/>
      <c r="DZ103" s="451"/>
      <c r="EA103" s="451"/>
      <c r="EB103" s="451"/>
      <c r="EC103" s="451"/>
      <c r="ED103" s="451"/>
      <c r="EE103" s="451"/>
      <c r="EF103" s="451"/>
      <c r="EG103" s="451"/>
      <c r="EH103" s="451"/>
      <c r="EI103" s="451"/>
      <c r="EJ103" s="451"/>
      <c r="EK103" s="451"/>
      <c r="EL103" s="451"/>
      <c r="EM103" s="451"/>
      <c r="EN103" s="451"/>
      <c r="EO103" s="451"/>
      <c r="EP103" s="451"/>
      <c r="EQ103" s="451"/>
      <c r="ER103" s="451"/>
      <c r="ES103" s="451"/>
      <c r="ET103" s="451"/>
      <c r="EU103" s="451"/>
      <c r="EV103" s="451"/>
      <c r="EW103" s="451"/>
      <c r="EX103" s="451"/>
      <c r="EY103" s="451"/>
      <c r="EZ103" s="451"/>
      <c r="FA103" s="451"/>
      <c r="FB103" s="451"/>
      <c r="FC103" s="451"/>
      <c r="FD103" s="451"/>
      <c r="FE103" s="451"/>
      <c r="FF103" s="451"/>
      <c r="FG103" s="451"/>
      <c r="FH103" s="451"/>
      <c r="FI103" s="451"/>
      <c r="FJ103" s="451"/>
      <c r="FK103" s="451"/>
      <c r="FL103" s="451"/>
      <c r="FM103" s="451"/>
      <c r="FN103" s="451"/>
      <c r="FO103" s="451"/>
      <c r="FP103" s="451"/>
      <c r="FQ103" s="451"/>
      <c r="FR103" s="451"/>
      <c r="FS103" s="451"/>
      <c r="FT103" s="451"/>
      <c r="FU103" s="451"/>
      <c r="FV103" s="451"/>
      <c r="FW103" s="451"/>
      <c r="FX103" s="451"/>
      <c r="FY103" s="451"/>
      <c r="FZ103" s="451"/>
      <c r="GA103" s="451"/>
      <c r="GB103" s="451"/>
      <c r="GC103" s="451"/>
      <c r="GD103" s="451"/>
      <c r="GE103" s="451"/>
      <c r="GF103" s="451"/>
      <c r="GG103" s="451"/>
      <c r="GH103" s="451"/>
      <c r="GI103" s="451"/>
    </row>
    <row r="104" spans="1:191" ht="28">
      <c r="A104" s="469" t="s">
        <v>689</v>
      </c>
      <c r="B104" s="463" t="s">
        <v>172</v>
      </c>
      <c r="C104" s="554"/>
      <c r="D104" s="466"/>
      <c r="E104" s="467"/>
      <c r="F104" s="555"/>
      <c r="G104" s="468"/>
      <c r="H104" s="456"/>
      <c r="I104" s="456"/>
      <c r="J104" s="451"/>
      <c r="K104" s="451"/>
      <c r="L104" s="451"/>
      <c r="M104" s="451"/>
      <c r="N104" s="456"/>
      <c r="O104" s="456"/>
      <c r="P104" s="451"/>
      <c r="Q104" s="451"/>
      <c r="R104" s="456"/>
      <c r="S104" s="456"/>
      <c r="T104" s="451"/>
      <c r="U104" s="451"/>
      <c r="V104" s="456"/>
      <c r="W104" s="456"/>
      <c r="X104" s="451"/>
      <c r="Y104" s="451"/>
      <c r="Z104" s="456"/>
      <c r="AA104" s="456"/>
      <c r="AB104" s="451"/>
      <c r="AC104" s="451"/>
      <c r="AD104" s="456"/>
      <c r="AE104" s="456"/>
      <c r="AF104" s="451"/>
      <c r="AG104" s="451"/>
      <c r="AH104" s="456"/>
      <c r="AI104" s="456"/>
      <c r="AJ104" s="451"/>
      <c r="AK104" s="451"/>
      <c r="AL104" s="456"/>
      <c r="AM104" s="456"/>
      <c r="AN104" s="451"/>
      <c r="AO104" s="451"/>
      <c r="AP104" s="456"/>
      <c r="AQ104" s="456"/>
      <c r="AR104" s="451"/>
      <c r="AS104" s="451"/>
      <c r="AT104" s="456"/>
      <c r="AU104" s="456"/>
      <c r="AV104" s="451"/>
      <c r="AW104" s="451"/>
      <c r="AX104" s="456"/>
      <c r="AY104" s="456"/>
      <c r="AZ104" s="451"/>
      <c r="BA104" s="451"/>
      <c r="BB104" s="456"/>
      <c r="BC104" s="456"/>
      <c r="BD104" s="451"/>
      <c r="BE104" s="451"/>
      <c r="BF104" s="456"/>
      <c r="BG104" s="456"/>
      <c r="BH104" s="451"/>
      <c r="BI104" s="451"/>
      <c r="BJ104" s="451"/>
      <c r="BK104" s="451"/>
      <c r="BL104" s="451"/>
      <c r="BM104" s="451"/>
      <c r="BN104" s="451"/>
      <c r="BO104" s="451"/>
      <c r="BP104" s="451"/>
      <c r="BQ104" s="451"/>
      <c r="BR104" s="451"/>
      <c r="BS104" s="451"/>
      <c r="BT104" s="451"/>
      <c r="BU104" s="451"/>
      <c r="BV104" s="451"/>
      <c r="BW104" s="451"/>
      <c r="BX104" s="451"/>
      <c r="BY104" s="451"/>
      <c r="BZ104" s="451"/>
      <c r="CA104" s="451"/>
      <c r="CB104" s="451"/>
      <c r="CC104" s="451"/>
      <c r="CD104" s="451"/>
      <c r="CE104" s="451"/>
      <c r="CF104" s="451"/>
      <c r="CG104" s="451"/>
      <c r="CH104" s="451"/>
      <c r="CI104" s="451"/>
      <c r="CJ104" s="451"/>
      <c r="CK104" s="451"/>
      <c r="CL104" s="451"/>
      <c r="CM104" s="451"/>
      <c r="CN104" s="451"/>
      <c r="CO104" s="451"/>
      <c r="CP104" s="451"/>
      <c r="CQ104" s="451"/>
      <c r="CR104" s="451"/>
      <c r="CS104" s="451"/>
      <c r="CT104" s="451"/>
      <c r="CU104" s="451"/>
      <c r="CV104" s="451"/>
      <c r="CW104" s="451"/>
      <c r="CX104" s="451"/>
      <c r="CY104" s="451"/>
      <c r="CZ104" s="451"/>
      <c r="DA104" s="451"/>
      <c r="DB104" s="451"/>
      <c r="DC104" s="451"/>
      <c r="DD104" s="451"/>
      <c r="DE104" s="451"/>
      <c r="DF104" s="451"/>
      <c r="DG104" s="451"/>
      <c r="DH104" s="451"/>
      <c r="DI104" s="451"/>
      <c r="DJ104" s="451"/>
      <c r="DK104" s="451"/>
      <c r="DL104" s="451"/>
      <c r="DM104" s="451"/>
      <c r="DN104" s="451"/>
      <c r="DO104" s="451"/>
      <c r="DP104" s="451"/>
      <c r="DQ104" s="451"/>
      <c r="DR104" s="451"/>
      <c r="DS104" s="451"/>
      <c r="DT104" s="451"/>
      <c r="DU104" s="451"/>
      <c r="DV104" s="451"/>
      <c r="DW104" s="451"/>
      <c r="DX104" s="451"/>
      <c r="DY104" s="451"/>
      <c r="DZ104" s="451"/>
      <c r="EA104" s="451"/>
      <c r="EB104" s="451"/>
      <c r="EC104" s="451"/>
      <c r="ED104" s="451"/>
      <c r="EE104" s="451"/>
      <c r="EF104" s="451"/>
      <c r="EG104" s="451"/>
      <c r="EH104" s="451"/>
      <c r="EI104" s="451"/>
      <c r="EJ104" s="451"/>
      <c r="EK104" s="451"/>
      <c r="EL104" s="451"/>
      <c r="EM104" s="451"/>
      <c r="EN104" s="451"/>
      <c r="EO104" s="451"/>
      <c r="EP104" s="451"/>
      <c r="EQ104" s="451"/>
      <c r="ER104" s="451"/>
      <c r="ES104" s="451"/>
      <c r="ET104" s="451"/>
      <c r="EU104" s="451"/>
      <c r="EV104" s="451"/>
      <c r="EW104" s="451"/>
      <c r="EX104" s="451"/>
      <c r="EY104" s="451"/>
      <c r="EZ104" s="451"/>
      <c r="FA104" s="451"/>
      <c r="FB104" s="451"/>
      <c r="FC104" s="451"/>
      <c r="FD104" s="451"/>
      <c r="FE104" s="451"/>
      <c r="FF104" s="451"/>
      <c r="FG104" s="451"/>
      <c r="FH104" s="451"/>
      <c r="FI104" s="451"/>
      <c r="FJ104" s="451"/>
      <c r="FK104" s="451"/>
      <c r="FL104" s="451"/>
      <c r="FM104" s="451"/>
      <c r="FN104" s="451"/>
      <c r="FO104" s="451"/>
      <c r="FP104" s="451"/>
      <c r="FQ104" s="451"/>
      <c r="FR104" s="451"/>
      <c r="FS104" s="451"/>
      <c r="FT104" s="451"/>
      <c r="FU104" s="451"/>
      <c r="FV104" s="451"/>
      <c r="FW104" s="451"/>
      <c r="FX104" s="451"/>
      <c r="FY104" s="451"/>
      <c r="FZ104" s="451"/>
      <c r="GA104" s="451"/>
      <c r="GB104" s="451"/>
      <c r="GC104" s="451"/>
      <c r="GD104" s="451"/>
      <c r="GE104" s="451"/>
      <c r="GF104" s="451"/>
      <c r="GG104" s="451"/>
      <c r="GH104" s="451"/>
      <c r="GI104" s="451"/>
    </row>
    <row r="105" spans="1:191" ht="28">
      <c r="A105" s="469" t="s">
        <v>690</v>
      </c>
      <c r="B105" s="463" t="s">
        <v>172</v>
      </c>
      <c r="C105" s="470">
        <f>Calculation!$E$1339</f>
        <v>0</v>
      </c>
      <c r="D105" s="448">
        <f>IF(C105=0,0,(C105-SUM(H105:GI105)))</f>
        <v>0</v>
      </c>
      <c r="E105" s="464">
        <f t="shared" si="8"/>
        <v>0</v>
      </c>
      <c r="F105" s="470"/>
      <c r="G105" s="448"/>
      <c r="H105" s="9"/>
      <c r="I105" s="9"/>
      <c r="J105" s="8"/>
      <c r="K105" s="8"/>
      <c r="L105" s="8"/>
      <c r="M105" s="8"/>
      <c r="N105" s="9"/>
      <c r="O105" s="9"/>
      <c r="P105" s="8"/>
      <c r="Q105" s="8"/>
      <c r="R105" s="9"/>
      <c r="S105" s="9"/>
      <c r="T105" s="8"/>
      <c r="U105" s="8"/>
      <c r="V105" s="9"/>
      <c r="W105" s="9"/>
      <c r="X105" s="8"/>
      <c r="Y105" s="8"/>
      <c r="Z105" s="9"/>
      <c r="AA105" s="9"/>
      <c r="AB105" s="8"/>
      <c r="AC105" s="8"/>
      <c r="AD105" s="9"/>
      <c r="AE105" s="9"/>
      <c r="AF105" s="8"/>
      <c r="AG105" s="8"/>
      <c r="AH105" s="9"/>
      <c r="AI105" s="9"/>
      <c r="AJ105" s="8"/>
      <c r="AK105" s="8"/>
      <c r="AL105" s="9"/>
      <c r="AM105" s="9"/>
      <c r="AN105" s="8"/>
      <c r="AO105" s="8"/>
      <c r="AP105" s="9"/>
      <c r="AQ105" s="9"/>
      <c r="AR105" s="8"/>
      <c r="AS105" s="8"/>
      <c r="AT105" s="9"/>
      <c r="AU105" s="9"/>
      <c r="AV105" s="8"/>
      <c r="AW105" s="8"/>
      <c r="AX105" s="9"/>
      <c r="AY105" s="9"/>
      <c r="AZ105" s="8"/>
      <c r="BA105" s="8"/>
      <c r="BB105" s="9"/>
      <c r="BC105" s="9"/>
      <c r="BD105" s="8"/>
      <c r="BE105" s="8"/>
      <c r="BF105" s="9"/>
      <c r="BG105" s="9"/>
      <c r="BH105" s="8"/>
      <c r="BI105" s="8"/>
      <c r="BJ105" s="450"/>
      <c r="BK105" s="450"/>
      <c r="BL105" s="451"/>
      <c r="BM105" s="451"/>
      <c r="BN105" s="450"/>
      <c r="BO105" s="450"/>
      <c r="BP105" s="451"/>
      <c r="BQ105" s="451"/>
      <c r="BR105" s="450"/>
      <c r="BS105" s="450"/>
      <c r="BT105" s="451"/>
      <c r="BU105" s="451"/>
      <c r="BV105" s="450"/>
      <c r="BW105" s="450"/>
      <c r="BX105" s="451"/>
      <c r="BY105" s="451"/>
      <c r="BZ105" s="450"/>
      <c r="CA105" s="450"/>
      <c r="CB105" s="451"/>
      <c r="CC105" s="451"/>
      <c r="CD105" s="450"/>
      <c r="CE105" s="450"/>
      <c r="CF105" s="451"/>
      <c r="CG105" s="451"/>
      <c r="CH105" s="450"/>
      <c r="CI105" s="450"/>
      <c r="CJ105" s="451"/>
      <c r="CK105" s="451"/>
      <c r="CL105" s="450"/>
      <c r="CM105" s="450"/>
      <c r="CN105" s="451"/>
      <c r="CO105" s="451"/>
      <c r="CP105" s="450"/>
      <c r="CQ105" s="450"/>
      <c r="CR105" s="451"/>
      <c r="CS105" s="451"/>
      <c r="CT105" s="450"/>
      <c r="CU105" s="450"/>
      <c r="CV105" s="451"/>
      <c r="CW105" s="451"/>
      <c r="CX105" s="450"/>
      <c r="CY105" s="450"/>
      <c r="CZ105" s="451"/>
      <c r="DA105" s="451"/>
      <c r="DB105" s="450"/>
      <c r="DC105" s="450"/>
      <c r="DD105" s="451"/>
      <c r="DE105" s="451"/>
      <c r="DF105" s="450"/>
      <c r="DG105" s="450"/>
      <c r="DH105" s="451"/>
      <c r="DI105" s="451"/>
      <c r="DJ105" s="450"/>
      <c r="DK105" s="450"/>
      <c r="DL105" s="451"/>
      <c r="DM105" s="451"/>
      <c r="DN105" s="450"/>
      <c r="DO105" s="450"/>
      <c r="DP105" s="451"/>
      <c r="DQ105" s="451"/>
      <c r="DR105" s="450"/>
      <c r="DS105" s="450"/>
      <c r="DT105" s="451"/>
      <c r="DU105" s="451"/>
      <c r="DV105" s="450"/>
      <c r="DW105" s="450"/>
      <c r="DX105" s="451"/>
      <c r="DY105" s="451"/>
      <c r="DZ105" s="450"/>
      <c r="EA105" s="450"/>
      <c r="EB105" s="451"/>
      <c r="EC105" s="451"/>
      <c r="ED105" s="450"/>
      <c r="EE105" s="450"/>
      <c r="EF105" s="451"/>
      <c r="EG105" s="451"/>
      <c r="EH105" s="450"/>
      <c r="EI105" s="450"/>
      <c r="EJ105" s="451"/>
      <c r="EK105" s="451"/>
      <c r="EL105" s="450"/>
      <c r="EM105" s="450"/>
      <c r="EN105" s="451"/>
      <c r="EO105" s="451"/>
      <c r="EP105" s="450"/>
      <c r="EQ105" s="450"/>
      <c r="ER105" s="451"/>
      <c r="ES105" s="451"/>
      <c r="ET105" s="450"/>
      <c r="EU105" s="450"/>
      <c r="EV105" s="451"/>
      <c r="EW105" s="451"/>
      <c r="EX105" s="450"/>
      <c r="EY105" s="450"/>
      <c r="EZ105" s="451"/>
      <c r="FA105" s="451"/>
      <c r="FB105" s="450"/>
      <c r="FC105" s="450"/>
      <c r="FD105" s="451"/>
      <c r="FE105" s="451"/>
      <c r="FF105" s="450"/>
      <c r="FG105" s="450"/>
      <c r="FH105" s="451"/>
      <c r="FI105" s="451"/>
      <c r="FJ105" s="450"/>
      <c r="FK105" s="450"/>
      <c r="FL105" s="451"/>
      <c r="FM105" s="451"/>
      <c r="FN105" s="450"/>
      <c r="FO105" s="450"/>
      <c r="FP105" s="451"/>
      <c r="FQ105" s="451"/>
      <c r="FR105" s="450"/>
      <c r="FS105" s="450"/>
      <c r="FT105" s="451"/>
      <c r="FU105" s="451"/>
      <c r="FV105" s="450"/>
      <c r="FW105" s="450"/>
      <c r="FX105" s="451"/>
      <c r="FY105" s="451"/>
      <c r="FZ105" s="450"/>
      <c r="GA105" s="450"/>
      <c r="GB105" s="451"/>
      <c r="GC105" s="451"/>
      <c r="GD105" s="450"/>
      <c r="GE105" s="450"/>
      <c r="GF105" s="451"/>
      <c r="GG105" s="451"/>
      <c r="GH105" s="450"/>
      <c r="GI105" s="450"/>
    </row>
    <row r="106" spans="1:191" ht="28">
      <c r="A106" s="462" t="s">
        <v>691</v>
      </c>
      <c r="B106" s="463">
        <v>6100</v>
      </c>
      <c r="C106" s="470">
        <f>Calculation!$E$89</f>
        <v>0</v>
      </c>
      <c r="D106" s="448">
        <f>IF(C106=0,0,(C106-SUM(H106:GI106)))</f>
        <v>0</v>
      </c>
      <c r="E106" s="464">
        <f t="shared" si="8"/>
        <v>0</v>
      </c>
      <c r="F106" s="470"/>
      <c r="G106" s="448"/>
      <c r="H106" s="9"/>
      <c r="I106" s="9"/>
      <c r="J106" s="8"/>
      <c r="K106" s="8"/>
      <c r="L106" s="8"/>
      <c r="M106" s="8"/>
      <c r="N106" s="9"/>
      <c r="O106" s="9"/>
      <c r="P106" s="8"/>
      <c r="Q106" s="8"/>
      <c r="R106" s="9"/>
      <c r="S106" s="9"/>
      <c r="T106" s="8"/>
      <c r="U106" s="8"/>
      <c r="V106" s="9"/>
      <c r="W106" s="9"/>
      <c r="X106" s="8"/>
      <c r="Y106" s="8"/>
      <c r="Z106" s="9"/>
      <c r="AA106" s="9"/>
      <c r="AB106" s="8"/>
      <c r="AC106" s="8"/>
      <c r="AD106" s="9"/>
      <c r="AE106" s="9"/>
      <c r="AF106" s="8"/>
      <c r="AG106" s="8"/>
      <c r="AH106" s="9"/>
      <c r="AI106" s="9"/>
      <c r="AJ106" s="8"/>
      <c r="AK106" s="8"/>
      <c r="AL106" s="9"/>
      <c r="AM106" s="9"/>
      <c r="AN106" s="8"/>
      <c r="AO106" s="8"/>
      <c r="AP106" s="9"/>
      <c r="AQ106" s="9"/>
      <c r="AR106" s="8"/>
      <c r="AS106" s="8"/>
      <c r="AT106" s="9"/>
      <c r="AU106" s="9"/>
      <c r="AV106" s="8"/>
      <c r="AW106" s="8"/>
      <c r="AX106" s="9"/>
      <c r="AY106" s="9"/>
      <c r="AZ106" s="8"/>
      <c r="BA106" s="8"/>
      <c r="BB106" s="9"/>
      <c r="BC106" s="9"/>
      <c r="BD106" s="8"/>
      <c r="BE106" s="8"/>
      <c r="BF106" s="9"/>
      <c r="BG106" s="9"/>
      <c r="BH106" s="8"/>
      <c r="BI106" s="8"/>
      <c r="BJ106" s="450"/>
      <c r="BK106" s="450"/>
      <c r="BL106" s="451"/>
      <c r="BM106" s="451"/>
      <c r="BN106" s="450"/>
      <c r="BO106" s="450"/>
      <c r="BP106" s="451"/>
      <c r="BQ106" s="451"/>
      <c r="BR106" s="450"/>
      <c r="BS106" s="450"/>
      <c r="BT106" s="451"/>
      <c r="BU106" s="451"/>
      <c r="BV106" s="450"/>
      <c r="BW106" s="450"/>
      <c r="BX106" s="451"/>
      <c r="BY106" s="451"/>
      <c r="BZ106" s="450"/>
      <c r="CA106" s="450"/>
      <c r="CB106" s="451"/>
      <c r="CC106" s="451"/>
      <c r="CD106" s="450"/>
      <c r="CE106" s="450"/>
      <c r="CF106" s="451"/>
      <c r="CG106" s="451"/>
      <c r="CH106" s="450"/>
      <c r="CI106" s="450"/>
      <c r="CJ106" s="451"/>
      <c r="CK106" s="451"/>
      <c r="CL106" s="450"/>
      <c r="CM106" s="450"/>
      <c r="CN106" s="451"/>
      <c r="CO106" s="451"/>
      <c r="CP106" s="450"/>
      <c r="CQ106" s="450"/>
      <c r="CR106" s="451"/>
      <c r="CS106" s="451"/>
      <c r="CT106" s="450"/>
      <c r="CU106" s="450"/>
      <c r="CV106" s="451"/>
      <c r="CW106" s="451"/>
      <c r="CX106" s="450"/>
      <c r="CY106" s="450"/>
      <c r="CZ106" s="451"/>
      <c r="DA106" s="451"/>
      <c r="DB106" s="450"/>
      <c r="DC106" s="450"/>
      <c r="DD106" s="451"/>
      <c r="DE106" s="451"/>
      <c r="DF106" s="450"/>
      <c r="DG106" s="450"/>
      <c r="DH106" s="451"/>
      <c r="DI106" s="451"/>
      <c r="DJ106" s="450"/>
      <c r="DK106" s="450"/>
      <c r="DL106" s="451"/>
      <c r="DM106" s="451"/>
      <c r="DN106" s="450"/>
      <c r="DO106" s="450"/>
      <c r="DP106" s="451"/>
      <c r="DQ106" s="451"/>
      <c r="DR106" s="450"/>
      <c r="DS106" s="450"/>
      <c r="DT106" s="451"/>
      <c r="DU106" s="451"/>
      <c r="DV106" s="450"/>
      <c r="DW106" s="450"/>
      <c r="DX106" s="451"/>
      <c r="DY106" s="451"/>
      <c r="DZ106" s="450"/>
      <c r="EA106" s="450"/>
      <c r="EB106" s="451"/>
      <c r="EC106" s="451"/>
      <c r="ED106" s="450"/>
      <c r="EE106" s="450"/>
      <c r="EF106" s="451"/>
      <c r="EG106" s="451"/>
      <c r="EH106" s="450"/>
      <c r="EI106" s="450"/>
      <c r="EJ106" s="451"/>
      <c r="EK106" s="451"/>
      <c r="EL106" s="450"/>
      <c r="EM106" s="450"/>
      <c r="EN106" s="451"/>
      <c r="EO106" s="451"/>
      <c r="EP106" s="450"/>
      <c r="EQ106" s="450"/>
      <c r="ER106" s="451"/>
      <c r="ES106" s="451"/>
      <c r="ET106" s="450"/>
      <c r="EU106" s="450"/>
      <c r="EV106" s="451"/>
      <c r="EW106" s="451"/>
      <c r="EX106" s="450"/>
      <c r="EY106" s="450"/>
      <c r="EZ106" s="451"/>
      <c r="FA106" s="451"/>
      <c r="FB106" s="450"/>
      <c r="FC106" s="450"/>
      <c r="FD106" s="451"/>
      <c r="FE106" s="451"/>
      <c r="FF106" s="450"/>
      <c r="FG106" s="450"/>
      <c r="FH106" s="451"/>
      <c r="FI106" s="451"/>
      <c r="FJ106" s="450"/>
      <c r="FK106" s="450"/>
      <c r="FL106" s="451"/>
      <c r="FM106" s="451"/>
      <c r="FN106" s="450"/>
      <c r="FO106" s="450"/>
      <c r="FP106" s="451"/>
      <c r="FQ106" s="451"/>
      <c r="FR106" s="450"/>
      <c r="FS106" s="450"/>
      <c r="FT106" s="451"/>
      <c r="FU106" s="451"/>
      <c r="FV106" s="450"/>
      <c r="FW106" s="450"/>
      <c r="FX106" s="451"/>
      <c r="FY106" s="451"/>
      <c r="FZ106" s="450"/>
      <c r="GA106" s="450"/>
      <c r="GB106" s="451"/>
      <c r="GC106" s="451"/>
      <c r="GD106" s="450"/>
      <c r="GE106" s="450"/>
      <c r="GF106" s="451"/>
      <c r="GG106" s="451"/>
      <c r="GH106" s="450"/>
      <c r="GI106" s="450"/>
    </row>
    <row r="107" spans="1:191">
      <c r="A107" s="465" t="s">
        <v>73</v>
      </c>
      <c r="B107" s="463">
        <v>6200</v>
      </c>
      <c r="C107" s="470">
        <f>Calculation!$E$194</f>
        <v>0</v>
      </c>
      <c r="D107" s="448">
        <f>IF(C107=0,0,(C107-SUM(H107:GI107)))</f>
        <v>0</v>
      </c>
      <c r="E107" s="464">
        <f t="shared" si="8"/>
        <v>0</v>
      </c>
      <c r="F107" s="470"/>
      <c r="G107" s="448"/>
      <c r="H107" s="9"/>
      <c r="I107" s="9"/>
      <c r="J107" s="8"/>
      <c r="K107" s="8"/>
      <c r="L107" s="8"/>
      <c r="M107" s="8"/>
      <c r="N107" s="9"/>
      <c r="O107" s="9"/>
      <c r="P107" s="8"/>
      <c r="Q107" s="8"/>
      <c r="R107" s="9"/>
      <c r="S107" s="9"/>
      <c r="T107" s="8"/>
      <c r="U107" s="8"/>
      <c r="V107" s="9"/>
      <c r="W107" s="9"/>
      <c r="X107" s="8"/>
      <c r="Y107" s="8"/>
      <c r="Z107" s="9"/>
      <c r="AA107" s="9"/>
      <c r="AB107" s="8"/>
      <c r="AC107" s="8"/>
      <c r="AD107" s="9"/>
      <c r="AE107" s="9"/>
      <c r="AF107" s="8"/>
      <c r="AG107" s="8"/>
      <c r="AH107" s="9"/>
      <c r="AI107" s="9"/>
      <c r="AJ107" s="8"/>
      <c r="AK107" s="8"/>
      <c r="AL107" s="9"/>
      <c r="AM107" s="9"/>
      <c r="AN107" s="8"/>
      <c r="AO107" s="8"/>
      <c r="AP107" s="9"/>
      <c r="AQ107" s="9"/>
      <c r="AR107" s="8"/>
      <c r="AS107" s="8"/>
      <c r="AT107" s="9"/>
      <c r="AU107" s="9"/>
      <c r="AV107" s="8"/>
      <c r="AW107" s="8"/>
      <c r="AX107" s="9"/>
      <c r="AY107" s="9"/>
      <c r="AZ107" s="8"/>
      <c r="BA107" s="8"/>
      <c r="BB107" s="9"/>
      <c r="BC107" s="9"/>
      <c r="BD107" s="8"/>
      <c r="BE107" s="8"/>
      <c r="BF107" s="9"/>
      <c r="BG107" s="9"/>
      <c r="BH107" s="8"/>
      <c r="BI107" s="8"/>
      <c r="BJ107" s="450"/>
      <c r="BK107" s="450"/>
      <c r="BL107" s="451"/>
      <c r="BM107" s="451"/>
      <c r="BN107" s="450"/>
      <c r="BO107" s="450"/>
      <c r="BP107" s="451"/>
      <c r="BQ107" s="451"/>
      <c r="BR107" s="450"/>
      <c r="BS107" s="450"/>
      <c r="BT107" s="451"/>
      <c r="BU107" s="451"/>
      <c r="BV107" s="450"/>
      <c r="BW107" s="450"/>
      <c r="BX107" s="451"/>
      <c r="BY107" s="451"/>
      <c r="BZ107" s="450"/>
      <c r="CA107" s="450"/>
      <c r="CB107" s="451"/>
      <c r="CC107" s="451"/>
      <c r="CD107" s="450"/>
      <c r="CE107" s="450"/>
      <c r="CF107" s="451"/>
      <c r="CG107" s="451"/>
      <c r="CH107" s="450"/>
      <c r="CI107" s="450"/>
      <c r="CJ107" s="451"/>
      <c r="CK107" s="451"/>
      <c r="CL107" s="450"/>
      <c r="CM107" s="450"/>
      <c r="CN107" s="451"/>
      <c r="CO107" s="451"/>
      <c r="CP107" s="450"/>
      <c r="CQ107" s="450"/>
      <c r="CR107" s="451"/>
      <c r="CS107" s="451"/>
      <c r="CT107" s="450"/>
      <c r="CU107" s="450"/>
      <c r="CV107" s="451"/>
      <c r="CW107" s="451"/>
      <c r="CX107" s="450"/>
      <c r="CY107" s="450"/>
      <c r="CZ107" s="451"/>
      <c r="DA107" s="451"/>
      <c r="DB107" s="450"/>
      <c r="DC107" s="450"/>
      <c r="DD107" s="451"/>
      <c r="DE107" s="451"/>
      <c r="DF107" s="450"/>
      <c r="DG107" s="450"/>
      <c r="DH107" s="451"/>
      <c r="DI107" s="451"/>
      <c r="DJ107" s="450"/>
      <c r="DK107" s="450"/>
      <c r="DL107" s="451"/>
      <c r="DM107" s="451"/>
      <c r="DN107" s="450"/>
      <c r="DO107" s="450"/>
      <c r="DP107" s="451"/>
      <c r="DQ107" s="451"/>
      <c r="DR107" s="450"/>
      <c r="DS107" s="450"/>
      <c r="DT107" s="451"/>
      <c r="DU107" s="451"/>
      <c r="DV107" s="450"/>
      <c r="DW107" s="450"/>
      <c r="DX107" s="451"/>
      <c r="DY107" s="451"/>
      <c r="DZ107" s="450"/>
      <c r="EA107" s="450"/>
      <c r="EB107" s="451"/>
      <c r="EC107" s="451"/>
      <c r="ED107" s="450"/>
      <c r="EE107" s="450"/>
      <c r="EF107" s="451"/>
      <c r="EG107" s="451"/>
      <c r="EH107" s="450"/>
      <c r="EI107" s="450"/>
      <c r="EJ107" s="451"/>
      <c r="EK107" s="451"/>
      <c r="EL107" s="450"/>
      <c r="EM107" s="450"/>
      <c r="EN107" s="451"/>
      <c r="EO107" s="451"/>
      <c r="EP107" s="450"/>
      <c r="EQ107" s="450"/>
      <c r="ER107" s="451"/>
      <c r="ES107" s="451"/>
      <c r="ET107" s="450"/>
      <c r="EU107" s="450"/>
      <c r="EV107" s="451"/>
      <c r="EW107" s="451"/>
      <c r="EX107" s="450"/>
      <c r="EY107" s="450"/>
      <c r="EZ107" s="451"/>
      <c r="FA107" s="451"/>
      <c r="FB107" s="450"/>
      <c r="FC107" s="450"/>
      <c r="FD107" s="451"/>
      <c r="FE107" s="451"/>
      <c r="FF107" s="450"/>
      <c r="FG107" s="450"/>
      <c r="FH107" s="451"/>
      <c r="FI107" s="451"/>
      <c r="FJ107" s="450"/>
      <c r="FK107" s="450"/>
      <c r="FL107" s="451"/>
      <c r="FM107" s="451"/>
      <c r="FN107" s="450"/>
      <c r="FO107" s="450"/>
      <c r="FP107" s="451"/>
      <c r="FQ107" s="451"/>
      <c r="FR107" s="450"/>
      <c r="FS107" s="450"/>
      <c r="FT107" s="451"/>
      <c r="FU107" s="451"/>
      <c r="FV107" s="450"/>
      <c r="FW107" s="450"/>
      <c r="FX107" s="451"/>
      <c r="FY107" s="451"/>
      <c r="FZ107" s="450"/>
      <c r="GA107" s="450"/>
      <c r="GB107" s="451"/>
      <c r="GC107" s="451"/>
      <c r="GD107" s="450"/>
      <c r="GE107" s="450"/>
      <c r="GF107" s="451"/>
      <c r="GG107" s="451"/>
      <c r="GH107" s="450"/>
      <c r="GI107" s="450"/>
    </row>
    <row r="108" spans="1:191">
      <c r="A108" s="465" t="s">
        <v>576</v>
      </c>
      <c r="B108" s="463" t="s">
        <v>171</v>
      </c>
      <c r="C108" s="470">
        <f>Calculation!$E$539</f>
        <v>0</v>
      </c>
      <c r="D108" s="448">
        <f>IF(C108=0,0,(C108-SUM(H108:GI108)))</f>
        <v>0</v>
      </c>
      <c r="E108" s="464">
        <f t="shared" si="8"/>
        <v>0</v>
      </c>
      <c r="F108" s="470"/>
      <c r="G108" s="448"/>
      <c r="H108" s="9"/>
      <c r="I108" s="9"/>
      <c r="J108" s="8"/>
      <c r="K108" s="8"/>
      <c r="L108" s="8"/>
      <c r="M108" s="8"/>
      <c r="N108" s="9"/>
      <c r="O108" s="9"/>
      <c r="P108" s="8"/>
      <c r="Q108" s="8"/>
      <c r="R108" s="9"/>
      <c r="S108" s="9"/>
      <c r="T108" s="8"/>
      <c r="U108" s="8"/>
      <c r="V108" s="9"/>
      <c r="W108" s="9"/>
      <c r="X108" s="8"/>
      <c r="Y108" s="8"/>
      <c r="Z108" s="9"/>
      <c r="AA108" s="9"/>
      <c r="AB108" s="8"/>
      <c r="AC108" s="8"/>
      <c r="AD108" s="9"/>
      <c r="AE108" s="9"/>
      <c r="AF108" s="8"/>
      <c r="AG108" s="8"/>
      <c r="AH108" s="9"/>
      <c r="AI108" s="9"/>
      <c r="AJ108" s="8"/>
      <c r="AK108" s="8"/>
      <c r="AL108" s="9"/>
      <c r="AM108" s="9"/>
      <c r="AN108" s="8"/>
      <c r="AO108" s="8"/>
      <c r="AP108" s="9"/>
      <c r="AQ108" s="9"/>
      <c r="AR108" s="8"/>
      <c r="AS108" s="8"/>
      <c r="AT108" s="9"/>
      <c r="AU108" s="9"/>
      <c r="AV108" s="8"/>
      <c r="AW108" s="8"/>
      <c r="AX108" s="9"/>
      <c r="AY108" s="9"/>
      <c r="AZ108" s="8"/>
      <c r="BA108" s="8"/>
      <c r="BB108" s="9"/>
      <c r="BC108" s="9"/>
      <c r="BD108" s="8"/>
      <c r="BE108" s="8"/>
      <c r="BF108" s="9"/>
      <c r="BG108" s="9"/>
      <c r="BH108" s="8"/>
      <c r="BI108" s="8"/>
      <c r="BJ108" s="450"/>
      <c r="BK108" s="450"/>
      <c r="BL108" s="451"/>
      <c r="BM108" s="451"/>
      <c r="BN108" s="450"/>
      <c r="BO108" s="450"/>
      <c r="BP108" s="451"/>
      <c r="BQ108" s="451"/>
      <c r="BR108" s="450"/>
      <c r="BS108" s="450"/>
      <c r="BT108" s="451"/>
      <c r="BU108" s="451"/>
      <c r="BV108" s="450"/>
      <c r="BW108" s="450"/>
      <c r="BX108" s="451"/>
      <c r="BY108" s="451"/>
      <c r="BZ108" s="450"/>
      <c r="CA108" s="450"/>
      <c r="CB108" s="451"/>
      <c r="CC108" s="451"/>
      <c r="CD108" s="450"/>
      <c r="CE108" s="450"/>
      <c r="CF108" s="451"/>
      <c r="CG108" s="451"/>
      <c r="CH108" s="450"/>
      <c r="CI108" s="450"/>
      <c r="CJ108" s="451"/>
      <c r="CK108" s="451"/>
      <c r="CL108" s="450"/>
      <c r="CM108" s="450"/>
      <c r="CN108" s="451"/>
      <c r="CO108" s="451"/>
      <c r="CP108" s="450"/>
      <c r="CQ108" s="450"/>
      <c r="CR108" s="451"/>
      <c r="CS108" s="451"/>
      <c r="CT108" s="450"/>
      <c r="CU108" s="450"/>
      <c r="CV108" s="451"/>
      <c r="CW108" s="451"/>
      <c r="CX108" s="450"/>
      <c r="CY108" s="450"/>
      <c r="CZ108" s="451"/>
      <c r="DA108" s="451"/>
      <c r="DB108" s="450"/>
      <c r="DC108" s="450"/>
      <c r="DD108" s="451"/>
      <c r="DE108" s="451"/>
      <c r="DF108" s="450"/>
      <c r="DG108" s="450"/>
      <c r="DH108" s="451"/>
      <c r="DI108" s="451"/>
      <c r="DJ108" s="450"/>
      <c r="DK108" s="450"/>
      <c r="DL108" s="451"/>
      <c r="DM108" s="451"/>
      <c r="DN108" s="450"/>
      <c r="DO108" s="450"/>
      <c r="DP108" s="451"/>
      <c r="DQ108" s="451"/>
      <c r="DR108" s="450"/>
      <c r="DS108" s="450"/>
      <c r="DT108" s="451"/>
      <c r="DU108" s="451"/>
      <c r="DV108" s="450"/>
      <c r="DW108" s="450"/>
      <c r="DX108" s="451"/>
      <c r="DY108" s="451"/>
      <c r="DZ108" s="450"/>
      <c r="EA108" s="450"/>
      <c r="EB108" s="451"/>
      <c r="EC108" s="451"/>
      <c r="ED108" s="450"/>
      <c r="EE108" s="450"/>
      <c r="EF108" s="451"/>
      <c r="EG108" s="451"/>
      <c r="EH108" s="450"/>
      <c r="EI108" s="450"/>
      <c r="EJ108" s="451"/>
      <c r="EK108" s="451"/>
      <c r="EL108" s="450"/>
      <c r="EM108" s="450"/>
      <c r="EN108" s="451"/>
      <c r="EO108" s="451"/>
      <c r="EP108" s="450"/>
      <c r="EQ108" s="450"/>
      <c r="ER108" s="451"/>
      <c r="ES108" s="451"/>
      <c r="ET108" s="450"/>
      <c r="EU108" s="450"/>
      <c r="EV108" s="451"/>
      <c r="EW108" s="451"/>
      <c r="EX108" s="450"/>
      <c r="EY108" s="450"/>
      <c r="EZ108" s="451"/>
      <c r="FA108" s="451"/>
      <c r="FB108" s="450"/>
      <c r="FC108" s="450"/>
      <c r="FD108" s="451"/>
      <c r="FE108" s="451"/>
      <c r="FF108" s="450"/>
      <c r="FG108" s="450"/>
      <c r="FH108" s="451"/>
      <c r="FI108" s="451"/>
      <c r="FJ108" s="450"/>
      <c r="FK108" s="450"/>
      <c r="FL108" s="451"/>
      <c r="FM108" s="451"/>
      <c r="FN108" s="450"/>
      <c r="FO108" s="450"/>
      <c r="FP108" s="451"/>
      <c r="FQ108" s="451"/>
      <c r="FR108" s="450"/>
      <c r="FS108" s="450"/>
      <c r="FT108" s="451"/>
      <c r="FU108" s="451"/>
      <c r="FV108" s="450"/>
      <c r="FW108" s="450"/>
      <c r="FX108" s="451"/>
      <c r="FY108" s="451"/>
      <c r="FZ108" s="450"/>
      <c r="GA108" s="450"/>
      <c r="GB108" s="451"/>
      <c r="GC108" s="451"/>
      <c r="GD108" s="450"/>
      <c r="GE108" s="450"/>
      <c r="GF108" s="451"/>
      <c r="GG108" s="451"/>
      <c r="GH108" s="450"/>
      <c r="GI108" s="450"/>
    </row>
    <row r="109" spans="1:191">
      <c r="A109" s="465" t="s">
        <v>181</v>
      </c>
      <c r="B109" s="463">
        <v>6600</v>
      </c>
      <c r="C109" s="470">
        <f>Calculation!$E$717</f>
        <v>0</v>
      </c>
      <c r="D109" s="448">
        <f>IF(C109=0,0,(C109-SUM(H109:GI109)))</f>
        <v>0</v>
      </c>
      <c r="E109" s="464">
        <f t="shared" si="8"/>
        <v>0</v>
      </c>
      <c r="F109" s="470"/>
      <c r="G109" s="448"/>
      <c r="H109" s="9"/>
      <c r="I109" s="9"/>
      <c r="J109" s="8"/>
      <c r="K109" s="8"/>
      <c r="L109" s="8"/>
      <c r="M109" s="8"/>
      <c r="N109" s="9"/>
      <c r="O109" s="9"/>
      <c r="P109" s="8"/>
      <c r="Q109" s="8"/>
      <c r="R109" s="9"/>
      <c r="S109" s="9"/>
      <c r="T109" s="8"/>
      <c r="U109" s="8"/>
      <c r="V109" s="9"/>
      <c r="W109" s="9"/>
      <c r="X109" s="8"/>
      <c r="Y109" s="8"/>
      <c r="Z109" s="9"/>
      <c r="AA109" s="9"/>
      <c r="AB109" s="8"/>
      <c r="AC109" s="8"/>
      <c r="AD109" s="9"/>
      <c r="AE109" s="9"/>
      <c r="AF109" s="8"/>
      <c r="AG109" s="8"/>
      <c r="AH109" s="9"/>
      <c r="AI109" s="9"/>
      <c r="AJ109" s="8"/>
      <c r="AK109" s="8"/>
      <c r="AL109" s="9"/>
      <c r="AM109" s="9"/>
      <c r="AN109" s="8"/>
      <c r="AO109" s="8"/>
      <c r="AP109" s="9"/>
      <c r="AQ109" s="9"/>
      <c r="AR109" s="8"/>
      <c r="AS109" s="8"/>
      <c r="AT109" s="9"/>
      <c r="AU109" s="9"/>
      <c r="AV109" s="8"/>
      <c r="AW109" s="8"/>
      <c r="AX109" s="9"/>
      <c r="AY109" s="9"/>
      <c r="AZ109" s="8"/>
      <c r="BA109" s="8"/>
      <c r="BB109" s="9"/>
      <c r="BC109" s="9"/>
      <c r="BD109" s="8"/>
      <c r="BE109" s="8"/>
      <c r="BF109" s="9"/>
      <c r="BG109" s="9"/>
      <c r="BH109" s="8"/>
      <c r="BI109" s="8"/>
      <c r="BJ109" s="450"/>
      <c r="BK109" s="450"/>
      <c r="BL109" s="451"/>
      <c r="BM109" s="451"/>
      <c r="BN109" s="450"/>
      <c r="BO109" s="450"/>
      <c r="BP109" s="451"/>
      <c r="BQ109" s="451"/>
      <c r="BR109" s="450"/>
      <c r="BS109" s="450"/>
      <c r="BT109" s="451"/>
      <c r="BU109" s="451"/>
      <c r="BV109" s="450"/>
      <c r="BW109" s="450"/>
      <c r="BX109" s="451"/>
      <c r="BY109" s="451"/>
      <c r="BZ109" s="450"/>
      <c r="CA109" s="450"/>
      <c r="CB109" s="451"/>
      <c r="CC109" s="451"/>
      <c r="CD109" s="450"/>
      <c r="CE109" s="450"/>
      <c r="CF109" s="451"/>
      <c r="CG109" s="451"/>
      <c r="CH109" s="450"/>
      <c r="CI109" s="450"/>
      <c r="CJ109" s="451"/>
      <c r="CK109" s="451"/>
      <c r="CL109" s="450"/>
      <c r="CM109" s="450"/>
      <c r="CN109" s="451"/>
      <c r="CO109" s="451"/>
      <c r="CP109" s="450"/>
      <c r="CQ109" s="450"/>
      <c r="CR109" s="451"/>
      <c r="CS109" s="451"/>
      <c r="CT109" s="450"/>
      <c r="CU109" s="450"/>
      <c r="CV109" s="451"/>
      <c r="CW109" s="451"/>
      <c r="CX109" s="450"/>
      <c r="CY109" s="450"/>
      <c r="CZ109" s="451"/>
      <c r="DA109" s="451"/>
      <c r="DB109" s="450"/>
      <c r="DC109" s="450"/>
      <c r="DD109" s="451"/>
      <c r="DE109" s="451"/>
      <c r="DF109" s="450"/>
      <c r="DG109" s="450"/>
      <c r="DH109" s="451"/>
      <c r="DI109" s="451"/>
      <c r="DJ109" s="450"/>
      <c r="DK109" s="450"/>
      <c r="DL109" s="451"/>
      <c r="DM109" s="451"/>
      <c r="DN109" s="450"/>
      <c r="DO109" s="450"/>
      <c r="DP109" s="451"/>
      <c r="DQ109" s="451"/>
      <c r="DR109" s="450"/>
      <c r="DS109" s="450"/>
      <c r="DT109" s="451"/>
      <c r="DU109" s="451"/>
      <c r="DV109" s="450"/>
      <c r="DW109" s="450"/>
      <c r="DX109" s="451"/>
      <c r="DY109" s="451"/>
      <c r="DZ109" s="450"/>
      <c r="EA109" s="450"/>
      <c r="EB109" s="451"/>
      <c r="EC109" s="451"/>
      <c r="ED109" s="450"/>
      <c r="EE109" s="450"/>
      <c r="EF109" s="451"/>
      <c r="EG109" s="451"/>
      <c r="EH109" s="450"/>
      <c r="EI109" s="450"/>
      <c r="EJ109" s="451"/>
      <c r="EK109" s="451"/>
      <c r="EL109" s="450"/>
      <c r="EM109" s="450"/>
      <c r="EN109" s="451"/>
      <c r="EO109" s="451"/>
      <c r="EP109" s="450"/>
      <c r="EQ109" s="450"/>
      <c r="ER109" s="451"/>
      <c r="ES109" s="451"/>
      <c r="ET109" s="450"/>
      <c r="EU109" s="450"/>
      <c r="EV109" s="451"/>
      <c r="EW109" s="451"/>
      <c r="EX109" s="450"/>
      <c r="EY109" s="450"/>
      <c r="EZ109" s="451"/>
      <c r="FA109" s="451"/>
      <c r="FB109" s="450"/>
      <c r="FC109" s="450"/>
      <c r="FD109" s="451"/>
      <c r="FE109" s="451"/>
      <c r="FF109" s="450"/>
      <c r="FG109" s="450"/>
      <c r="FH109" s="451"/>
      <c r="FI109" s="451"/>
      <c r="FJ109" s="450"/>
      <c r="FK109" s="450"/>
      <c r="FL109" s="451"/>
      <c r="FM109" s="451"/>
      <c r="FN109" s="450"/>
      <c r="FO109" s="450"/>
      <c r="FP109" s="451"/>
      <c r="FQ109" s="451"/>
      <c r="FR109" s="450"/>
      <c r="FS109" s="450"/>
      <c r="FT109" s="451"/>
      <c r="FU109" s="451"/>
      <c r="FV109" s="450"/>
      <c r="FW109" s="450"/>
      <c r="FX109" s="451"/>
      <c r="FY109" s="451"/>
      <c r="FZ109" s="450"/>
      <c r="GA109" s="450"/>
      <c r="GB109" s="451"/>
      <c r="GC109" s="451"/>
      <c r="GD109" s="450"/>
      <c r="GE109" s="450"/>
      <c r="GF109" s="451"/>
      <c r="GG109" s="451"/>
      <c r="GH109" s="450"/>
      <c r="GI109" s="450"/>
    </row>
    <row r="110" spans="1:191">
      <c r="A110" s="465" t="s">
        <v>74</v>
      </c>
      <c r="B110" s="463">
        <v>6700</v>
      </c>
      <c r="C110" s="554"/>
      <c r="D110" s="466"/>
      <c r="E110" s="467"/>
      <c r="F110" s="555"/>
      <c r="G110" s="468"/>
      <c r="H110" s="456"/>
      <c r="I110" s="456"/>
      <c r="J110" s="451"/>
      <c r="K110" s="451"/>
      <c r="L110" s="451"/>
      <c r="M110" s="451"/>
      <c r="N110" s="456"/>
      <c r="O110" s="456"/>
      <c r="P110" s="451"/>
      <c r="Q110" s="451"/>
      <c r="R110" s="456"/>
      <c r="S110" s="456"/>
      <c r="T110" s="451"/>
      <c r="U110" s="451"/>
      <c r="V110" s="456"/>
      <c r="W110" s="456"/>
      <c r="X110" s="451"/>
      <c r="Y110" s="451"/>
      <c r="Z110" s="456"/>
      <c r="AA110" s="456"/>
      <c r="AB110" s="451"/>
      <c r="AC110" s="451"/>
      <c r="AD110" s="456"/>
      <c r="AE110" s="456"/>
      <c r="AF110" s="451"/>
      <c r="AG110" s="451"/>
      <c r="AH110" s="456"/>
      <c r="AI110" s="456"/>
      <c r="AJ110" s="451"/>
      <c r="AK110" s="451"/>
      <c r="AL110" s="456"/>
      <c r="AM110" s="456"/>
      <c r="AN110" s="451"/>
      <c r="AO110" s="451"/>
      <c r="AP110" s="456"/>
      <c r="AQ110" s="456"/>
      <c r="AR110" s="451"/>
      <c r="AS110" s="451"/>
      <c r="AT110" s="456"/>
      <c r="AU110" s="456"/>
      <c r="AV110" s="451"/>
      <c r="AW110" s="451"/>
      <c r="AX110" s="456"/>
      <c r="AY110" s="456"/>
      <c r="AZ110" s="451"/>
      <c r="BA110" s="451"/>
      <c r="BB110" s="456"/>
      <c r="BC110" s="456"/>
      <c r="BD110" s="451"/>
      <c r="BE110" s="451"/>
      <c r="BF110" s="456"/>
      <c r="BG110" s="456"/>
      <c r="BH110" s="451"/>
      <c r="BI110" s="451"/>
      <c r="BJ110" s="451"/>
      <c r="BK110" s="451"/>
      <c r="BL110" s="451"/>
      <c r="BM110" s="451"/>
      <c r="BN110" s="451"/>
      <c r="BO110" s="451"/>
      <c r="BP110" s="451"/>
      <c r="BQ110" s="451"/>
      <c r="BR110" s="451"/>
      <c r="BS110" s="451"/>
      <c r="BT110" s="451"/>
      <c r="BU110" s="451"/>
      <c r="BV110" s="451"/>
      <c r="BW110" s="451"/>
      <c r="BX110" s="451"/>
      <c r="BY110" s="451"/>
      <c r="BZ110" s="451"/>
      <c r="CA110" s="451"/>
      <c r="CB110" s="451"/>
      <c r="CC110" s="451"/>
      <c r="CD110" s="451"/>
      <c r="CE110" s="451"/>
      <c r="CF110" s="451"/>
      <c r="CG110" s="451"/>
      <c r="CH110" s="451"/>
      <c r="CI110" s="451"/>
      <c r="CJ110" s="451"/>
      <c r="CK110" s="451"/>
      <c r="CL110" s="451"/>
      <c r="CM110" s="451"/>
      <c r="CN110" s="451"/>
      <c r="CO110" s="451"/>
      <c r="CP110" s="451"/>
      <c r="CQ110" s="451"/>
      <c r="CR110" s="451"/>
      <c r="CS110" s="451"/>
      <c r="CT110" s="451"/>
      <c r="CU110" s="451"/>
      <c r="CV110" s="451"/>
      <c r="CW110" s="451"/>
      <c r="CX110" s="451"/>
      <c r="CY110" s="451"/>
      <c r="CZ110" s="451"/>
      <c r="DA110" s="451"/>
      <c r="DB110" s="451"/>
      <c r="DC110" s="451"/>
      <c r="DD110" s="451"/>
      <c r="DE110" s="451"/>
      <c r="DF110" s="451"/>
      <c r="DG110" s="451"/>
      <c r="DH110" s="451"/>
      <c r="DI110" s="451"/>
      <c r="DJ110" s="451"/>
      <c r="DK110" s="451"/>
      <c r="DL110" s="451"/>
      <c r="DM110" s="451"/>
      <c r="DN110" s="451"/>
      <c r="DO110" s="451"/>
      <c r="DP110" s="451"/>
      <c r="DQ110" s="451"/>
      <c r="DR110" s="451"/>
      <c r="DS110" s="451"/>
      <c r="DT110" s="451"/>
      <c r="DU110" s="451"/>
      <c r="DV110" s="451"/>
      <c r="DW110" s="451"/>
      <c r="DX110" s="451"/>
      <c r="DY110" s="451"/>
      <c r="DZ110" s="451"/>
      <c r="EA110" s="451"/>
      <c r="EB110" s="451"/>
      <c r="EC110" s="451"/>
      <c r="ED110" s="451"/>
      <c r="EE110" s="451"/>
      <c r="EF110" s="451"/>
      <c r="EG110" s="451"/>
      <c r="EH110" s="451"/>
      <c r="EI110" s="451"/>
      <c r="EJ110" s="451"/>
      <c r="EK110" s="451"/>
      <c r="EL110" s="451"/>
      <c r="EM110" s="451"/>
      <c r="EN110" s="451"/>
      <c r="EO110" s="451"/>
      <c r="EP110" s="451"/>
      <c r="EQ110" s="451"/>
      <c r="ER110" s="451"/>
      <c r="ES110" s="451"/>
      <c r="ET110" s="451"/>
      <c r="EU110" s="451"/>
      <c r="EV110" s="451"/>
      <c r="EW110" s="451"/>
      <c r="EX110" s="451"/>
      <c r="EY110" s="451"/>
      <c r="EZ110" s="451"/>
      <c r="FA110" s="451"/>
      <c r="FB110" s="451"/>
      <c r="FC110" s="451"/>
      <c r="FD110" s="451"/>
      <c r="FE110" s="451"/>
      <c r="FF110" s="451"/>
      <c r="FG110" s="451"/>
      <c r="FH110" s="451"/>
      <c r="FI110" s="451"/>
      <c r="FJ110" s="451"/>
      <c r="FK110" s="451"/>
      <c r="FL110" s="451"/>
      <c r="FM110" s="451"/>
      <c r="FN110" s="451"/>
      <c r="FO110" s="451"/>
      <c r="FP110" s="451"/>
      <c r="FQ110" s="451"/>
      <c r="FR110" s="451"/>
      <c r="FS110" s="451"/>
      <c r="FT110" s="451"/>
      <c r="FU110" s="451"/>
      <c r="FV110" s="451"/>
      <c r="FW110" s="451"/>
      <c r="FX110" s="451"/>
      <c r="FY110" s="451"/>
      <c r="FZ110" s="451"/>
      <c r="GA110" s="451"/>
      <c r="GB110" s="451"/>
      <c r="GC110" s="451"/>
      <c r="GD110" s="451"/>
      <c r="GE110" s="451"/>
      <c r="GF110" s="451"/>
      <c r="GG110" s="451"/>
      <c r="GH110" s="451"/>
      <c r="GI110" s="451"/>
    </row>
    <row r="111" spans="1:191">
      <c r="A111" s="465" t="s">
        <v>577</v>
      </c>
      <c r="B111" s="463">
        <v>6810</v>
      </c>
      <c r="C111" s="470">
        <f>Calculation!$E$1032</f>
        <v>0</v>
      </c>
      <c r="D111" s="448">
        <f t="shared" ref="D111:D118" si="9">IF(C111=0,0,(C111-SUM(H111:GI111)))</f>
        <v>0</v>
      </c>
      <c r="E111" s="464">
        <f t="shared" si="8"/>
        <v>0</v>
      </c>
      <c r="F111" s="470"/>
      <c r="G111" s="448"/>
      <c r="H111" s="9"/>
      <c r="I111" s="9"/>
      <c r="J111" s="8"/>
      <c r="K111" s="8"/>
      <c r="L111" s="8"/>
      <c r="M111" s="8"/>
      <c r="N111" s="9"/>
      <c r="O111" s="9"/>
      <c r="P111" s="8"/>
      <c r="Q111" s="8"/>
      <c r="R111" s="9"/>
      <c r="S111" s="9"/>
      <c r="T111" s="8"/>
      <c r="U111" s="8"/>
      <c r="V111" s="9"/>
      <c r="W111" s="9"/>
      <c r="X111" s="8"/>
      <c r="Y111" s="8"/>
      <c r="Z111" s="9"/>
      <c r="AA111" s="9"/>
      <c r="AB111" s="8"/>
      <c r="AC111" s="8"/>
      <c r="AD111" s="9"/>
      <c r="AE111" s="9"/>
      <c r="AF111" s="8"/>
      <c r="AG111" s="8"/>
      <c r="AH111" s="9"/>
      <c r="AI111" s="9"/>
      <c r="AJ111" s="8"/>
      <c r="AK111" s="8"/>
      <c r="AL111" s="9"/>
      <c r="AM111" s="9"/>
      <c r="AN111" s="8"/>
      <c r="AO111" s="8"/>
      <c r="AP111" s="9"/>
      <c r="AQ111" s="9"/>
      <c r="AR111" s="8"/>
      <c r="AS111" s="8"/>
      <c r="AT111" s="9"/>
      <c r="AU111" s="9"/>
      <c r="AV111" s="8"/>
      <c r="AW111" s="8"/>
      <c r="AX111" s="9"/>
      <c r="AY111" s="9"/>
      <c r="AZ111" s="8"/>
      <c r="BA111" s="8"/>
      <c r="BB111" s="9"/>
      <c r="BC111" s="9"/>
      <c r="BD111" s="8"/>
      <c r="BE111" s="8"/>
      <c r="BF111" s="9"/>
      <c r="BG111" s="9"/>
      <c r="BH111" s="8"/>
      <c r="BI111" s="8"/>
      <c r="BJ111" s="450"/>
      <c r="BK111" s="450"/>
      <c r="BL111" s="451"/>
      <c r="BM111" s="451"/>
      <c r="BN111" s="450"/>
      <c r="BO111" s="450"/>
      <c r="BP111" s="451"/>
      <c r="BQ111" s="451"/>
      <c r="BR111" s="450"/>
      <c r="BS111" s="450"/>
      <c r="BT111" s="451"/>
      <c r="BU111" s="451"/>
      <c r="BV111" s="450"/>
      <c r="BW111" s="450"/>
      <c r="BX111" s="451"/>
      <c r="BY111" s="451"/>
      <c r="BZ111" s="450"/>
      <c r="CA111" s="450"/>
      <c r="CB111" s="451"/>
      <c r="CC111" s="451"/>
      <c r="CD111" s="450"/>
      <c r="CE111" s="450"/>
      <c r="CF111" s="451"/>
      <c r="CG111" s="451"/>
      <c r="CH111" s="450"/>
      <c r="CI111" s="450"/>
      <c r="CJ111" s="451"/>
      <c r="CK111" s="451"/>
      <c r="CL111" s="450"/>
      <c r="CM111" s="450"/>
      <c r="CN111" s="451"/>
      <c r="CO111" s="451"/>
      <c r="CP111" s="450"/>
      <c r="CQ111" s="450"/>
      <c r="CR111" s="451"/>
      <c r="CS111" s="451"/>
      <c r="CT111" s="450"/>
      <c r="CU111" s="450"/>
      <c r="CV111" s="451"/>
      <c r="CW111" s="451"/>
      <c r="CX111" s="450"/>
      <c r="CY111" s="450"/>
      <c r="CZ111" s="451"/>
      <c r="DA111" s="451"/>
      <c r="DB111" s="450"/>
      <c r="DC111" s="450"/>
      <c r="DD111" s="451"/>
      <c r="DE111" s="451"/>
      <c r="DF111" s="450"/>
      <c r="DG111" s="450"/>
      <c r="DH111" s="451"/>
      <c r="DI111" s="451"/>
      <c r="DJ111" s="450"/>
      <c r="DK111" s="450"/>
      <c r="DL111" s="451"/>
      <c r="DM111" s="451"/>
      <c r="DN111" s="450"/>
      <c r="DO111" s="450"/>
      <c r="DP111" s="451"/>
      <c r="DQ111" s="451"/>
      <c r="DR111" s="450"/>
      <c r="DS111" s="450"/>
      <c r="DT111" s="451"/>
      <c r="DU111" s="451"/>
      <c r="DV111" s="450"/>
      <c r="DW111" s="450"/>
      <c r="DX111" s="451"/>
      <c r="DY111" s="451"/>
      <c r="DZ111" s="450"/>
      <c r="EA111" s="450"/>
      <c r="EB111" s="451"/>
      <c r="EC111" s="451"/>
      <c r="ED111" s="450"/>
      <c r="EE111" s="450"/>
      <c r="EF111" s="451"/>
      <c r="EG111" s="451"/>
      <c r="EH111" s="450"/>
      <c r="EI111" s="450"/>
      <c r="EJ111" s="451"/>
      <c r="EK111" s="451"/>
      <c r="EL111" s="450"/>
      <c r="EM111" s="450"/>
      <c r="EN111" s="451"/>
      <c r="EO111" s="451"/>
      <c r="EP111" s="450"/>
      <c r="EQ111" s="450"/>
      <c r="ER111" s="451"/>
      <c r="ES111" s="451"/>
      <c r="ET111" s="450"/>
      <c r="EU111" s="450"/>
      <c r="EV111" s="451"/>
      <c r="EW111" s="451"/>
      <c r="EX111" s="450"/>
      <c r="EY111" s="450"/>
      <c r="EZ111" s="451"/>
      <c r="FA111" s="451"/>
      <c r="FB111" s="450"/>
      <c r="FC111" s="450"/>
      <c r="FD111" s="451"/>
      <c r="FE111" s="451"/>
      <c r="FF111" s="450"/>
      <c r="FG111" s="450"/>
      <c r="FH111" s="451"/>
      <c r="FI111" s="451"/>
      <c r="FJ111" s="450"/>
      <c r="FK111" s="450"/>
      <c r="FL111" s="451"/>
      <c r="FM111" s="451"/>
      <c r="FN111" s="450"/>
      <c r="FO111" s="450"/>
      <c r="FP111" s="451"/>
      <c r="FQ111" s="451"/>
      <c r="FR111" s="450"/>
      <c r="FS111" s="450"/>
      <c r="FT111" s="451"/>
      <c r="FU111" s="451"/>
      <c r="FV111" s="450"/>
      <c r="FW111" s="450"/>
      <c r="FX111" s="451"/>
      <c r="FY111" s="451"/>
      <c r="FZ111" s="450"/>
      <c r="GA111" s="450"/>
      <c r="GB111" s="451"/>
      <c r="GC111" s="451"/>
      <c r="GD111" s="450"/>
      <c r="GE111" s="450"/>
      <c r="GF111" s="451"/>
      <c r="GG111" s="451"/>
      <c r="GH111" s="450"/>
      <c r="GI111" s="450"/>
    </row>
    <row r="112" spans="1:191">
      <c r="A112" s="465" t="s">
        <v>75</v>
      </c>
      <c r="B112" s="463">
        <v>6890</v>
      </c>
      <c r="C112" s="470">
        <f>Calculation!$E$1197</f>
        <v>0</v>
      </c>
      <c r="D112" s="448">
        <f>IF(C112=0,0,(C112-SUM(H112:GI112)))</f>
        <v>0</v>
      </c>
      <c r="E112" s="464">
        <f t="shared" si="8"/>
        <v>0</v>
      </c>
      <c r="F112" s="470"/>
      <c r="G112" s="448"/>
      <c r="H112" s="9"/>
      <c r="I112" s="9"/>
      <c r="J112" s="8"/>
      <c r="K112" s="8"/>
      <c r="L112" s="8"/>
      <c r="M112" s="8"/>
      <c r="N112" s="9"/>
      <c r="O112" s="9"/>
      <c r="P112" s="8"/>
      <c r="Q112" s="8"/>
      <c r="R112" s="9"/>
      <c r="S112" s="9"/>
      <c r="T112" s="8"/>
      <c r="U112" s="8"/>
      <c r="V112" s="9"/>
      <c r="W112" s="9"/>
      <c r="X112" s="8"/>
      <c r="Y112" s="8"/>
      <c r="Z112" s="9"/>
      <c r="AA112" s="9"/>
      <c r="AB112" s="8"/>
      <c r="AC112" s="8"/>
      <c r="AD112" s="9"/>
      <c r="AE112" s="9"/>
      <c r="AF112" s="8"/>
      <c r="AG112" s="8"/>
      <c r="AH112" s="9"/>
      <c r="AI112" s="9"/>
      <c r="AJ112" s="8"/>
      <c r="AK112" s="8"/>
      <c r="AL112" s="9"/>
      <c r="AM112" s="9"/>
      <c r="AN112" s="8"/>
      <c r="AO112" s="8"/>
      <c r="AP112" s="9"/>
      <c r="AQ112" s="9"/>
      <c r="AR112" s="8"/>
      <c r="AS112" s="8"/>
      <c r="AT112" s="9"/>
      <c r="AU112" s="9"/>
      <c r="AV112" s="8"/>
      <c r="AW112" s="8"/>
      <c r="AX112" s="9"/>
      <c r="AY112" s="9"/>
      <c r="AZ112" s="8"/>
      <c r="BA112" s="8"/>
      <c r="BB112" s="9"/>
      <c r="BC112" s="9"/>
      <c r="BD112" s="8"/>
      <c r="BE112" s="8"/>
      <c r="BF112" s="9"/>
      <c r="BG112" s="9"/>
      <c r="BH112" s="8"/>
      <c r="BI112" s="8"/>
      <c r="BJ112" s="450"/>
      <c r="BK112" s="450"/>
      <c r="BL112" s="451"/>
      <c r="BM112" s="451"/>
      <c r="BN112" s="450"/>
      <c r="BO112" s="450"/>
      <c r="BP112" s="451"/>
      <c r="BQ112" s="451"/>
      <c r="BR112" s="450"/>
      <c r="BS112" s="450"/>
      <c r="BT112" s="451"/>
      <c r="BU112" s="451"/>
      <c r="BV112" s="450"/>
      <c r="BW112" s="450"/>
      <c r="BX112" s="451"/>
      <c r="BY112" s="451"/>
      <c r="BZ112" s="450"/>
      <c r="CA112" s="450"/>
      <c r="CB112" s="451"/>
      <c r="CC112" s="451"/>
      <c r="CD112" s="450"/>
      <c r="CE112" s="450"/>
      <c r="CF112" s="451"/>
      <c r="CG112" s="451"/>
      <c r="CH112" s="450"/>
      <c r="CI112" s="450"/>
      <c r="CJ112" s="451"/>
      <c r="CK112" s="451"/>
      <c r="CL112" s="450"/>
      <c r="CM112" s="450"/>
      <c r="CN112" s="451"/>
      <c r="CO112" s="451"/>
      <c r="CP112" s="450"/>
      <c r="CQ112" s="450"/>
      <c r="CR112" s="451"/>
      <c r="CS112" s="451"/>
      <c r="CT112" s="450"/>
      <c r="CU112" s="450"/>
      <c r="CV112" s="451"/>
      <c r="CW112" s="451"/>
      <c r="CX112" s="450"/>
      <c r="CY112" s="450"/>
      <c r="CZ112" s="451"/>
      <c r="DA112" s="451"/>
      <c r="DB112" s="450"/>
      <c r="DC112" s="450"/>
      <c r="DD112" s="451"/>
      <c r="DE112" s="451"/>
      <c r="DF112" s="450"/>
      <c r="DG112" s="450"/>
      <c r="DH112" s="451"/>
      <c r="DI112" s="451"/>
      <c r="DJ112" s="450"/>
      <c r="DK112" s="450"/>
      <c r="DL112" s="451"/>
      <c r="DM112" s="451"/>
      <c r="DN112" s="450"/>
      <c r="DO112" s="450"/>
      <c r="DP112" s="451"/>
      <c r="DQ112" s="451"/>
      <c r="DR112" s="450"/>
      <c r="DS112" s="450"/>
      <c r="DT112" s="451"/>
      <c r="DU112" s="451"/>
      <c r="DV112" s="450"/>
      <c r="DW112" s="450"/>
      <c r="DX112" s="451"/>
      <c r="DY112" s="451"/>
      <c r="DZ112" s="450"/>
      <c r="EA112" s="450"/>
      <c r="EB112" s="451"/>
      <c r="EC112" s="451"/>
      <c r="ED112" s="450"/>
      <c r="EE112" s="450"/>
      <c r="EF112" s="451"/>
      <c r="EG112" s="451"/>
      <c r="EH112" s="450"/>
      <c r="EI112" s="450"/>
      <c r="EJ112" s="451"/>
      <c r="EK112" s="451"/>
      <c r="EL112" s="450"/>
      <c r="EM112" s="450"/>
      <c r="EN112" s="451"/>
      <c r="EO112" s="451"/>
      <c r="EP112" s="450"/>
      <c r="EQ112" s="450"/>
      <c r="ER112" s="451"/>
      <c r="ES112" s="451"/>
      <c r="ET112" s="450"/>
      <c r="EU112" s="450"/>
      <c r="EV112" s="451"/>
      <c r="EW112" s="451"/>
      <c r="EX112" s="450"/>
      <c r="EY112" s="450"/>
      <c r="EZ112" s="451"/>
      <c r="FA112" s="451"/>
      <c r="FB112" s="450"/>
      <c r="FC112" s="450"/>
      <c r="FD112" s="451"/>
      <c r="FE112" s="451"/>
      <c r="FF112" s="450"/>
      <c r="FG112" s="450"/>
      <c r="FH112" s="451"/>
      <c r="FI112" s="451"/>
      <c r="FJ112" s="450"/>
      <c r="FK112" s="450"/>
      <c r="FL112" s="451"/>
      <c r="FM112" s="451"/>
      <c r="FN112" s="450"/>
      <c r="FO112" s="450"/>
      <c r="FP112" s="451"/>
      <c r="FQ112" s="451"/>
      <c r="FR112" s="450"/>
      <c r="FS112" s="450"/>
      <c r="FT112" s="451"/>
      <c r="FU112" s="451"/>
      <c r="FV112" s="450"/>
      <c r="FW112" s="450"/>
      <c r="FX112" s="451"/>
      <c r="FY112" s="451"/>
      <c r="FZ112" s="450"/>
      <c r="GA112" s="450"/>
      <c r="GB112" s="451"/>
      <c r="GC112" s="451"/>
      <c r="GD112" s="450"/>
      <c r="GE112" s="450"/>
      <c r="GF112" s="451"/>
      <c r="GG112" s="451"/>
      <c r="GH112" s="450"/>
      <c r="GI112" s="450"/>
    </row>
    <row r="113" spans="1:191">
      <c r="A113" s="465" t="s">
        <v>792</v>
      </c>
      <c r="B113" s="26">
        <v>6800</v>
      </c>
      <c r="C113" s="470">
        <f>Calculation!E1508-C111-C112</f>
        <v>0</v>
      </c>
      <c r="D113" s="448">
        <f t="shared" si="9"/>
        <v>0</v>
      </c>
      <c r="E113" s="464">
        <f t="shared" si="8"/>
        <v>0</v>
      </c>
      <c r="F113" s="448"/>
      <c r="G113" s="448"/>
      <c r="H113" s="9"/>
      <c r="I113" s="9"/>
      <c r="J113" s="8"/>
      <c r="K113" s="8"/>
      <c r="L113" s="8"/>
      <c r="M113" s="8"/>
      <c r="N113" s="9"/>
      <c r="O113" s="9"/>
      <c r="P113" s="8"/>
      <c r="Q113" s="8"/>
      <c r="R113" s="9"/>
      <c r="S113" s="9"/>
      <c r="T113" s="8"/>
      <c r="U113" s="8"/>
      <c r="V113" s="9"/>
      <c r="W113" s="9"/>
      <c r="X113" s="8"/>
      <c r="Y113" s="8"/>
      <c r="Z113" s="9"/>
      <c r="AA113" s="9"/>
      <c r="AB113" s="8"/>
      <c r="AC113" s="8"/>
      <c r="AD113" s="9"/>
      <c r="AE113" s="9"/>
      <c r="AF113" s="8"/>
      <c r="AG113" s="8"/>
      <c r="AH113" s="9"/>
      <c r="AI113" s="9"/>
      <c r="AJ113" s="8"/>
      <c r="AK113" s="8"/>
      <c r="AL113" s="9"/>
      <c r="AM113" s="9"/>
      <c r="AN113" s="8"/>
      <c r="AO113" s="8"/>
      <c r="AP113" s="9"/>
      <c r="AQ113" s="9"/>
      <c r="AR113" s="8"/>
      <c r="AS113" s="8"/>
      <c r="AT113" s="9"/>
      <c r="AU113" s="9"/>
      <c r="AV113" s="8"/>
      <c r="AW113" s="8"/>
      <c r="AX113" s="9"/>
      <c r="AY113" s="9"/>
      <c r="AZ113" s="8"/>
      <c r="BA113" s="8"/>
      <c r="BB113" s="9"/>
      <c r="BC113" s="9"/>
      <c r="BD113" s="8"/>
      <c r="BE113" s="8"/>
      <c r="BF113" s="9"/>
      <c r="BG113" s="9"/>
      <c r="BH113" s="8"/>
      <c r="BI113" s="8"/>
      <c r="BJ113" s="450"/>
      <c r="BK113" s="450"/>
      <c r="BL113" s="451"/>
      <c r="BM113" s="451"/>
      <c r="BN113" s="450"/>
      <c r="BO113" s="450"/>
      <c r="BP113" s="451"/>
      <c r="BQ113" s="451"/>
      <c r="BR113" s="450"/>
      <c r="BS113" s="450"/>
      <c r="BT113" s="451"/>
      <c r="BU113" s="451"/>
      <c r="BV113" s="450"/>
      <c r="BW113" s="450"/>
      <c r="BX113" s="451"/>
      <c r="BY113" s="451"/>
      <c r="BZ113" s="450"/>
      <c r="CA113" s="450"/>
      <c r="CB113" s="451"/>
      <c r="CC113" s="451"/>
      <c r="CD113" s="450"/>
      <c r="CE113" s="450"/>
      <c r="CF113" s="451"/>
      <c r="CG113" s="451"/>
      <c r="CH113" s="450"/>
      <c r="CI113" s="450"/>
      <c r="CJ113" s="451"/>
      <c r="CK113" s="451"/>
      <c r="CL113" s="450"/>
      <c r="CM113" s="450"/>
      <c r="CN113" s="451"/>
      <c r="CO113" s="451"/>
      <c r="CP113" s="450"/>
      <c r="CQ113" s="450"/>
      <c r="CR113" s="451"/>
      <c r="CS113" s="451"/>
      <c r="CT113" s="450"/>
      <c r="CU113" s="450"/>
      <c r="CV113" s="451"/>
      <c r="CW113" s="451"/>
      <c r="CX113" s="450"/>
      <c r="CY113" s="450"/>
      <c r="CZ113" s="451"/>
      <c r="DA113" s="451"/>
      <c r="DB113" s="450"/>
      <c r="DC113" s="450"/>
      <c r="DD113" s="451"/>
      <c r="DE113" s="451"/>
      <c r="DF113" s="450"/>
      <c r="DG113" s="450"/>
      <c r="DH113" s="451"/>
      <c r="DI113" s="451"/>
      <c r="DJ113" s="450"/>
      <c r="DK113" s="450"/>
      <c r="DL113" s="451"/>
      <c r="DM113" s="451"/>
      <c r="DN113" s="450"/>
      <c r="DO113" s="450"/>
      <c r="DP113" s="451"/>
      <c r="DQ113" s="451"/>
      <c r="DR113" s="450"/>
      <c r="DS113" s="450"/>
      <c r="DT113" s="451"/>
      <c r="DU113" s="451"/>
      <c r="DV113" s="450"/>
      <c r="DW113" s="450"/>
      <c r="DX113" s="451"/>
      <c r="DY113" s="451"/>
      <c r="DZ113" s="450"/>
      <c r="EA113" s="450"/>
      <c r="EB113" s="451"/>
      <c r="EC113" s="451"/>
      <c r="ED113" s="450"/>
      <c r="EE113" s="450"/>
      <c r="EF113" s="451"/>
      <c r="EG113" s="451"/>
      <c r="EH113" s="450"/>
      <c r="EI113" s="450"/>
      <c r="EJ113" s="451"/>
      <c r="EK113" s="451"/>
      <c r="EL113" s="450"/>
      <c r="EM113" s="450"/>
      <c r="EN113" s="451"/>
      <c r="EO113" s="451"/>
      <c r="EP113" s="450"/>
      <c r="EQ113" s="450"/>
      <c r="ER113" s="451"/>
      <c r="ES113" s="451"/>
      <c r="ET113" s="450"/>
      <c r="EU113" s="450"/>
      <c r="EV113" s="451"/>
      <c r="EW113" s="451"/>
      <c r="EX113" s="450"/>
      <c r="EY113" s="450"/>
      <c r="EZ113" s="451"/>
      <c r="FA113" s="451"/>
      <c r="FB113" s="450"/>
      <c r="FC113" s="450"/>
      <c r="FD113" s="451"/>
      <c r="FE113" s="451"/>
      <c r="FF113" s="450"/>
      <c r="FG113" s="450"/>
      <c r="FH113" s="451"/>
      <c r="FI113" s="451"/>
      <c r="FJ113" s="450"/>
      <c r="FK113" s="450"/>
      <c r="FL113" s="451"/>
      <c r="FM113" s="451"/>
      <c r="FN113" s="450"/>
      <c r="FO113" s="450"/>
      <c r="FP113" s="451"/>
      <c r="FQ113" s="451"/>
      <c r="FR113" s="450"/>
      <c r="FS113" s="450"/>
      <c r="FT113" s="451"/>
      <c r="FU113" s="451"/>
      <c r="FV113" s="450"/>
      <c r="FW113" s="450"/>
      <c r="FX113" s="451"/>
      <c r="FY113" s="451"/>
      <c r="FZ113" s="450"/>
      <c r="GA113" s="450"/>
      <c r="GB113" s="451"/>
      <c r="GC113" s="451"/>
      <c r="GD113" s="450"/>
      <c r="GE113" s="450"/>
      <c r="GF113" s="451"/>
      <c r="GG113" s="451"/>
      <c r="GH113" s="450"/>
      <c r="GI113" s="450"/>
    </row>
    <row r="114" spans="1:191" ht="28">
      <c r="A114" s="469" t="s">
        <v>692</v>
      </c>
      <c r="B114" s="463" t="s">
        <v>172</v>
      </c>
      <c r="C114" s="470">
        <f>Calculation!$E$1350</f>
        <v>0</v>
      </c>
      <c r="D114" s="448">
        <f t="shared" si="9"/>
        <v>0</v>
      </c>
      <c r="E114" s="464">
        <f t="shared" si="8"/>
        <v>0</v>
      </c>
      <c r="F114" s="448"/>
      <c r="G114" s="448"/>
      <c r="H114" s="9"/>
      <c r="I114" s="9"/>
      <c r="J114" s="8"/>
      <c r="K114" s="8"/>
      <c r="L114" s="8"/>
      <c r="M114" s="8"/>
      <c r="N114" s="9"/>
      <c r="O114" s="9"/>
      <c r="P114" s="8"/>
      <c r="Q114" s="8"/>
      <c r="R114" s="9"/>
      <c r="S114" s="9"/>
      <c r="T114" s="8"/>
      <c r="U114" s="8"/>
      <c r="V114" s="9"/>
      <c r="W114" s="9"/>
      <c r="X114" s="8"/>
      <c r="Y114" s="8"/>
      <c r="Z114" s="9"/>
      <c r="AA114" s="9"/>
      <c r="AB114" s="8"/>
      <c r="AC114" s="8"/>
      <c r="AD114" s="9"/>
      <c r="AE114" s="9"/>
      <c r="AF114" s="8"/>
      <c r="AG114" s="8"/>
      <c r="AH114" s="9"/>
      <c r="AI114" s="9"/>
      <c r="AJ114" s="8"/>
      <c r="AK114" s="8"/>
      <c r="AL114" s="9"/>
      <c r="AM114" s="9"/>
      <c r="AN114" s="8"/>
      <c r="AO114" s="8"/>
      <c r="AP114" s="9"/>
      <c r="AQ114" s="9"/>
      <c r="AR114" s="8"/>
      <c r="AS114" s="8"/>
      <c r="AT114" s="9"/>
      <c r="AU114" s="9"/>
      <c r="AV114" s="8"/>
      <c r="AW114" s="8"/>
      <c r="AX114" s="9"/>
      <c r="AY114" s="9"/>
      <c r="AZ114" s="8"/>
      <c r="BA114" s="8"/>
      <c r="BB114" s="9"/>
      <c r="BC114" s="9"/>
      <c r="BD114" s="8"/>
      <c r="BE114" s="8"/>
      <c r="BF114" s="9"/>
      <c r="BG114" s="9"/>
      <c r="BH114" s="8"/>
      <c r="BI114" s="8"/>
      <c r="BJ114" s="450"/>
      <c r="BK114" s="450"/>
      <c r="BL114" s="451"/>
      <c r="BM114" s="451"/>
      <c r="BN114" s="450"/>
      <c r="BO114" s="450"/>
      <c r="BP114" s="451"/>
      <c r="BQ114" s="451"/>
      <c r="BR114" s="450"/>
      <c r="BS114" s="450"/>
      <c r="BT114" s="451"/>
      <c r="BU114" s="451"/>
      <c r="BV114" s="450"/>
      <c r="BW114" s="450"/>
      <c r="BX114" s="451"/>
      <c r="BY114" s="451"/>
      <c r="BZ114" s="450"/>
      <c r="CA114" s="450"/>
      <c r="CB114" s="451"/>
      <c r="CC114" s="451"/>
      <c r="CD114" s="450"/>
      <c r="CE114" s="450"/>
      <c r="CF114" s="451"/>
      <c r="CG114" s="451"/>
      <c r="CH114" s="450"/>
      <c r="CI114" s="450"/>
      <c r="CJ114" s="451"/>
      <c r="CK114" s="451"/>
      <c r="CL114" s="450"/>
      <c r="CM114" s="450"/>
      <c r="CN114" s="451"/>
      <c r="CO114" s="451"/>
      <c r="CP114" s="450"/>
      <c r="CQ114" s="450"/>
      <c r="CR114" s="451"/>
      <c r="CS114" s="451"/>
      <c r="CT114" s="450"/>
      <c r="CU114" s="450"/>
      <c r="CV114" s="451"/>
      <c r="CW114" s="451"/>
      <c r="CX114" s="450"/>
      <c r="CY114" s="450"/>
      <c r="CZ114" s="451"/>
      <c r="DA114" s="451"/>
      <c r="DB114" s="450"/>
      <c r="DC114" s="450"/>
      <c r="DD114" s="451"/>
      <c r="DE114" s="451"/>
      <c r="DF114" s="450"/>
      <c r="DG114" s="450"/>
      <c r="DH114" s="451"/>
      <c r="DI114" s="451"/>
      <c r="DJ114" s="450"/>
      <c r="DK114" s="450"/>
      <c r="DL114" s="451"/>
      <c r="DM114" s="451"/>
      <c r="DN114" s="450"/>
      <c r="DO114" s="450"/>
      <c r="DP114" s="451"/>
      <c r="DQ114" s="451"/>
      <c r="DR114" s="450"/>
      <c r="DS114" s="450"/>
      <c r="DT114" s="451"/>
      <c r="DU114" s="451"/>
      <c r="DV114" s="450"/>
      <c r="DW114" s="450"/>
      <c r="DX114" s="451"/>
      <c r="DY114" s="451"/>
      <c r="DZ114" s="450"/>
      <c r="EA114" s="450"/>
      <c r="EB114" s="451"/>
      <c r="EC114" s="451"/>
      <c r="ED114" s="450"/>
      <c r="EE114" s="450"/>
      <c r="EF114" s="451"/>
      <c r="EG114" s="451"/>
      <c r="EH114" s="450"/>
      <c r="EI114" s="450"/>
      <c r="EJ114" s="451"/>
      <c r="EK114" s="451"/>
      <c r="EL114" s="450"/>
      <c r="EM114" s="450"/>
      <c r="EN114" s="451"/>
      <c r="EO114" s="451"/>
      <c r="EP114" s="450"/>
      <c r="EQ114" s="450"/>
      <c r="ER114" s="451"/>
      <c r="ES114" s="451"/>
      <c r="ET114" s="450"/>
      <c r="EU114" s="450"/>
      <c r="EV114" s="451"/>
      <c r="EW114" s="451"/>
      <c r="EX114" s="450"/>
      <c r="EY114" s="450"/>
      <c r="EZ114" s="451"/>
      <c r="FA114" s="451"/>
      <c r="FB114" s="450"/>
      <c r="FC114" s="450"/>
      <c r="FD114" s="451"/>
      <c r="FE114" s="451"/>
      <c r="FF114" s="450"/>
      <c r="FG114" s="450"/>
      <c r="FH114" s="451"/>
      <c r="FI114" s="451"/>
      <c r="FJ114" s="450"/>
      <c r="FK114" s="450"/>
      <c r="FL114" s="451"/>
      <c r="FM114" s="451"/>
      <c r="FN114" s="450"/>
      <c r="FO114" s="450"/>
      <c r="FP114" s="451"/>
      <c r="FQ114" s="451"/>
      <c r="FR114" s="450"/>
      <c r="FS114" s="450"/>
      <c r="FT114" s="451"/>
      <c r="FU114" s="451"/>
      <c r="FV114" s="450"/>
      <c r="FW114" s="450"/>
      <c r="FX114" s="451"/>
      <c r="FY114" s="451"/>
      <c r="FZ114" s="450"/>
      <c r="GA114" s="450"/>
      <c r="GB114" s="451"/>
      <c r="GC114" s="451"/>
      <c r="GD114" s="450"/>
      <c r="GE114" s="450"/>
      <c r="GF114" s="451"/>
      <c r="GG114" s="451"/>
      <c r="GH114" s="450"/>
      <c r="GI114" s="450"/>
    </row>
    <row r="115" spans="1:191" ht="28">
      <c r="A115" s="461" t="s">
        <v>778</v>
      </c>
      <c r="B115" s="463"/>
      <c r="C115" s="470">
        <f>Calculation!$E$96</f>
        <v>0</v>
      </c>
      <c r="D115" s="448">
        <f t="shared" si="9"/>
        <v>0</v>
      </c>
      <c r="E115" s="464">
        <f t="shared" si="8"/>
        <v>0</v>
      </c>
      <c r="F115" s="471"/>
      <c r="G115" s="448"/>
      <c r="H115" s="9"/>
      <c r="I115" s="9"/>
      <c r="J115" s="8"/>
      <c r="K115" s="8"/>
      <c r="L115" s="8"/>
      <c r="M115" s="8"/>
      <c r="N115" s="9"/>
      <c r="O115" s="9"/>
      <c r="P115" s="8"/>
      <c r="Q115" s="8"/>
      <c r="R115" s="9"/>
      <c r="S115" s="9"/>
      <c r="T115" s="8"/>
      <c r="U115" s="8"/>
      <c r="V115" s="9"/>
      <c r="W115" s="9"/>
      <c r="X115" s="8"/>
      <c r="Y115" s="8"/>
      <c r="Z115" s="9"/>
      <c r="AA115" s="9"/>
      <c r="AB115" s="8"/>
      <c r="AC115" s="8"/>
      <c r="AD115" s="9"/>
      <c r="AE115" s="9"/>
      <c r="AF115" s="8"/>
      <c r="AG115" s="8"/>
      <c r="AH115" s="9"/>
      <c r="AI115" s="9"/>
      <c r="AJ115" s="8"/>
      <c r="AK115" s="8"/>
      <c r="AL115" s="9"/>
      <c r="AM115" s="9"/>
      <c r="AN115" s="8"/>
      <c r="AO115" s="8"/>
      <c r="AP115" s="9"/>
      <c r="AQ115" s="9"/>
      <c r="AR115" s="8"/>
      <c r="AS115" s="8"/>
      <c r="AT115" s="9"/>
      <c r="AU115" s="9"/>
      <c r="AV115" s="8"/>
      <c r="AW115" s="8"/>
      <c r="AX115" s="9"/>
      <c r="AY115" s="9"/>
      <c r="AZ115" s="8"/>
      <c r="BA115" s="8"/>
      <c r="BB115" s="9"/>
      <c r="BC115" s="9"/>
      <c r="BD115" s="8"/>
      <c r="BE115" s="8"/>
      <c r="BF115" s="9"/>
      <c r="BG115" s="9"/>
      <c r="BH115" s="8"/>
      <c r="BI115" s="8"/>
      <c r="BJ115" s="450"/>
      <c r="BK115" s="450"/>
      <c r="BL115" s="451"/>
      <c r="BM115" s="451"/>
      <c r="BN115" s="450"/>
      <c r="BO115" s="450"/>
      <c r="BP115" s="451"/>
      <c r="BQ115" s="451"/>
      <c r="BR115" s="450"/>
      <c r="BS115" s="450"/>
      <c r="BT115" s="451"/>
      <c r="BU115" s="451"/>
      <c r="BV115" s="450"/>
      <c r="BW115" s="450"/>
      <c r="BX115" s="451"/>
      <c r="BY115" s="451"/>
      <c r="BZ115" s="450"/>
      <c r="CA115" s="450"/>
      <c r="CB115" s="451"/>
      <c r="CC115" s="451"/>
      <c r="CD115" s="450"/>
      <c r="CE115" s="450"/>
      <c r="CF115" s="451"/>
      <c r="CG115" s="451"/>
      <c r="CH115" s="450"/>
      <c r="CI115" s="450"/>
      <c r="CJ115" s="451"/>
      <c r="CK115" s="451"/>
      <c r="CL115" s="450"/>
      <c r="CM115" s="450"/>
      <c r="CN115" s="451"/>
      <c r="CO115" s="451"/>
      <c r="CP115" s="450"/>
      <c r="CQ115" s="450"/>
      <c r="CR115" s="451"/>
      <c r="CS115" s="451"/>
      <c r="CT115" s="450"/>
      <c r="CU115" s="450"/>
      <c r="CV115" s="451"/>
      <c r="CW115" s="451"/>
      <c r="CX115" s="450"/>
      <c r="CY115" s="450"/>
      <c r="CZ115" s="451"/>
      <c r="DA115" s="451"/>
      <c r="DB115" s="450"/>
      <c r="DC115" s="450"/>
      <c r="DD115" s="451"/>
      <c r="DE115" s="451"/>
      <c r="DF115" s="450"/>
      <c r="DG115" s="450"/>
      <c r="DH115" s="451"/>
      <c r="DI115" s="451"/>
      <c r="DJ115" s="450"/>
      <c r="DK115" s="450"/>
      <c r="DL115" s="451"/>
      <c r="DM115" s="451"/>
      <c r="DN115" s="450"/>
      <c r="DO115" s="450"/>
      <c r="DP115" s="451"/>
      <c r="DQ115" s="451"/>
      <c r="DR115" s="450"/>
      <c r="DS115" s="450"/>
      <c r="DT115" s="451"/>
      <c r="DU115" s="451"/>
      <c r="DV115" s="450"/>
      <c r="DW115" s="450"/>
      <c r="DX115" s="451"/>
      <c r="DY115" s="451"/>
      <c r="DZ115" s="450"/>
      <c r="EA115" s="450"/>
      <c r="EB115" s="451"/>
      <c r="EC115" s="451"/>
      <c r="ED115" s="450"/>
      <c r="EE115" s="450"/>
      <c r="EF115" s="451"/>
      <c r="EG115" s="451"/>
      <c r="EH115" s="450"/>
      <c r="EI115" s="450"/>
      <c r="EJ115" s="451"/>
      <c r="EK115" s="451"/>
      <c r="EL115" s="450"/>
      <c r="EM115" s="450"/>
      <c r="EN115" s="451"/>
      <c r="EO115" s="451"/>
      <c r="EP115" s="450"/>
      <c r="EQ115" s="450"/>
      <c r="ER115" s="451"/>
      <c r="ES115" s="451"/>
      <c r="ET115" s="450"/>
      <c r="EU115" s="450"/>
      <c r="EV115" s="451"/>
      <c r="EW115" s="451"/>
      <c r="EX115" s="450"/>
      <c r="EY115" s="450"/>
      <c r="EZ115" s="451"/>
      <c r="FA115" s="451"/>
      <c r="FB115" s="450"/>
      <c r="FC115" s="450"/>
      <c r="FD115" s="451"/>
      <c r="FE115" s="451"/>
      <c r="FF115" s="450"/>
      <c r="FG115" s="450"/>
      <c r="FH115" s="451"/>
      <c r="FI115" s="451"/>
      <c r="FJ115" s="450"/>
      <c r="FK115" s="450"/>
      <c r="FL115" s="451"/>
      <c r="FM115" s="451"/>
      <c r="FN115" s="450"/>
      <c r="FO115" s="450"/>
      <c r="FP115" s="451"/>
      <c r="FQ115" s="451"/>
      <c r="FR115" s="450"/>
      <c r="FS115" s="450"/>
      <c r="FT115" s="451"/>
      <c r="FU115" s="451"/>
      <c r="FV115" s="450"/>
      <c r="FW115" s="450"/>
      <c r="FX115" s="451"/>
      <c r="FY115" s="451"/>
      <c r="FZ115" s="450"/>
      <c r="GA115" s="450"/>
      <c r="GB115" s="451"/>
      <c r="GC115" s="451"/>
      <c r="GD115" s="450"/>
      <c r="GE115" s="450"/>
      <c r="GF115" s="451"/>
      <c r="GG115" s="451"/>
      <c r="GH115" s="450"/>
      <c r="GI115" s="450"/>
    </row>
    <row r="116" spans="1:191">
      <c r="A116" s="452" t="s">
        <v>73</v>
      </c>
      <c r="B116" s="463"/>
      <c r="C116" s="470">
        <f>Calculation!$E$201</f>
        <v>0</v>
      </c>
      <c r="D116" s="448">
        <f t="shared" si="9"/>
        <v>0</v>
      </c>
      <c r="E116" s="464">
        <f t="shared" si="8"/>
        <v>0</v>
      </c>
      <c r="F116" s="471"/>
      <c r="G116" s="448"/>
      <c r="H116" s="9"/>
      <c r="I116" s="9"/>
      <c r="J116" s="8"/>
      <c r="K116" s="8"/>
      <c r="L116" s="8"/>
      <c r="M116" s="8"/>
      <c r="N116" s="9"/>
      <c r="O116" s="9"/>
      <c r="P116" s="8"/>
      <c r="Q116" s="8"/>
      <c r="R116" s="9"/>
      <c r="S116" s="9"/>
      <c r="T116" s="8"/>
      <c r="U116" s="8"/>
      <c r="V116" s="9"/>
      <c r="W116" s="9"/>
      <c r="X116" s="8"/>
      <c r="Y116" s="8"/>
      <c r="Z116" s="9"/>
      <c r="AA116" s="9"/>
      <c r="AB116" s="8"/>
      <c r="AC116" s="8"/>
      <c r="AD116" s="9"/>
      <c r="AE116" s="9"/>
      <c r="AF116" s="8"/>
      <c r="AG116" s="8"/>
      <c r="AH116" s="9"/>
      <c r="AI116" s="9"/>
      <c r="AJ116" s="8"/>
      <c r="AK116" s="8"/>
      <c r="AL116" s="9"/>
      <c r="AM116" s="9"/>
      <c r="AN116" s="8"/>
      <c r="AO116" s="8"/>
      <c r="AP116" s="9"/>
      <c r="AQ116" s="9"/>
      <c r="AR116" s="8"/>
      <c r="AS116" s="8"/>
      <c r="AT116" s="9"/>
      <c r="AU116" s="9"/>
      <c r="AV116" s="8"/>
      <c r="AW116" s="8"/>
      <c r="AX116" s="9"/>
      <c r="AY116" s="9"/>
      <c r="AZ116" s="8"/>
      <c r="BA116" s="8"/>
      <c r="BB116" s="9"/>
      <c r="BC116" s="9"/>
      <c r="BD116" s="8"/>
      <c r="BE116" s="8"/>
      <c r="BF116" s="9"/>
      <c r="BG116" s="9"/>
      <c r="BH116" s="8"/>
      <c r="BI116" s="8"/>
      <c r="BJ116" s="450"/>
      <c r="BK116" s="450"/>
      <c r="BL116" s="451"/>
      <c r="BM116" s="451"/>
      <c r="BN116" s="450"/>
      <c r="BO116" s="450"/>
      <c r="BP116" s="451"/>
      <c r="BQ116" s="451"/>
      <c r="BR116" s="450"/>
      <c r="BS116" s="450"/>
      <c r="BT116" s="451"/>
      <c r="BU116" s="451"/>
      <c r="BV116" s="450"/>
      <c r="BW116" s="450"/>
      <c r="BX116" s="451"/>
      <c r="BY116" s="451"/>
      <c r="BZ116" s="450"/>
      <c r="CA116" s="450"/>
      <c r="CB116" s="451"/>
      <c r="CC116" s="451"/>
      <c r="CD116" s="450"/>
      <c r="CE116" s="450"/>
      <c r="CF116" s="451"/>
      <c r="CG116" s="451"/>
      <c r="CH116" s="450"/>
      <c r="CI116" s="450"/>
      <c r="CJ116" s="451"/>
      <c r="CK116" s="451"/>
      <c r="CL116" s="450"/>
      <c r="CM116" s="450"/>
      <c r="CN116" s="451"/>
      <c r="CO116" s="451"/>
      <c r="CP116" s="450"/>
      <c r="CQ116" s="450"/>
      <c r="CR116" s="451"/>
      <c r="CS116" s="451"/>
      <c r="CT116" s="450"/>
      <c r="CU116" s="450"/>
      <c r="CV116" s="451"/>
      <c r="CW116" s="451"/>
      <c r="CX116" s="450"/>
      <c r="CY116" s="450"/>
      <c r="CZ116" s="451"/>
      <c r="DA116" s="451"/>
      <c r="DB116" s="450"/>
      <c r="DC116" s="450"/>
      <c r="DD116" s="451"/>
      <c r="DE116" s="451"/>
      <c r="DF116" s="450"/>
      <c r="DG116" s="450"/>
      <c r="DH116" s="451"/>
      <c r="DI116" s="451"/>
      <c r="DJ116" s="450"/>
      <c r="DK116" s="450"/>
      <c r="DL116" s="451"/>
      <c r="DM116" s="451"/>
      <c r="DN116" s="450"/>
      <c r="DO116" s="450"/>
      <c r="DP116" s="451"/>
      <c r="DQ116" s="451"/>
      <c r="DR116" s="450"/>
      <c r="DS116" s="450"/>
      <c r="DT116" s="451"/>
      <c r="DU116" s="451"/>
      <c r="DV116" s="450"/>
      <c r="DW116" s="450"/>
      <c r="DX116" s="451"/>
      <c r="DY116" s="451"/>
      <c r="DZ116" s="450"/>
      <c r="EA116" s="450"/>
      <c r="EB116" s="451"/>
      <c r="EC116" s="451"/>
      <c r="ED116" s="450"/>
      <c r="EE116" s="450"/>
      <c r="EF116" s="451"/>
      <c r="EG116" s="451"/>
      <c r="EH116" s="450"/>
      <c r="EI116" s="450"/>
      <c r="EJ116" s="451"/>
      <c r="EK116" s="451"/>
      <c r="EL116" s="450"/>
      <c r="EM116" s="450"/>
      <c r="EN116" s="451"/>
      <c r="EO116" s="451"/>
      <c r="EP116" s="450"/>
      <c r="EQ116" s="450"/>
      <c r="ER116" s="451"/>
      <c r="ES116" s="451"/>
      <c r="ET116" s="450"/>
      <c r="EU116" s="450"/>
      <c r="EV116" s="451"/>
      <c r="EW116" s="451"/>
      <c r="EX116" s="450"/>
      <c r="EY116" s="450"/>
      <c r="EZ116" s="451"/>
      <c r="FA116" s="451"/>
      <c r="FB116" s="450"/>
      <c r="FC116" s="450"/>
      <c r="FD116" s="451"/>
      <c r="FE116" s="451"/>
      <c r="FF116" s="450"/>
      <c r="FG116" s="450"/>
      <c r="FH116" s="451"/>
      <c r="FI116" s="451"/>
      <c r="FJ116" s="450"/>
      <c r="FK116" s="450"/>
      <c r="FL116" s="451"/>
      <c r="FM116" s="451"/>
      <c r="FN116" s="450"/>
      <c r="FO116" s="450"/>
      <c r="FP116" s="451"/>
      <c r="FQ116" s="451"/>
      <c r="FR116" s="450"/>
      <c r="FS116" s="450"/>
      <c r="FT116" s="451"/>
      <c r="FU116" s="451"/>
      <c r="FV116" s="450"/>
      <c r="FW116" s="450"/>
      <c r="FX116" s="451"/>
      <c r="FY116" s="451"/>
      <c r="FZ116" s="450"/>
      <c r="GA116" s="450"/>
      <c r="GB116" s="451"/>
      <c r="GC116" s="451"/>
      <c r="GD116" s="450"/>
      <c r="GE116" s="450"/>
      <c r="GF116" s="451"/>
      <c r="GG116" s="451"/>
      <c r="GH116" s="450"/>
      <c r="GI116" s="450"/>
    </row>
    <row r="117" spans="1:191">
      <c r="A117" s="452" t="s">
        <v>576</v>
      </c>
      <c r="B117" s="463"/>
      <c r="C117" s="470">
        <f>Calculation!$E$566</f>
        <v>0</v>
      </c>
      <c r="D117" s="448">
        <f t="shared" si="9"/>
        <v>0</v>
      </c>
      <c r="E117" s="464">
        <f t="shared" si="8"/>
        <v>0</v>
      </c>
      <c r="F117" s="471"/>
      <c r="G117" s="448"/>
      <c r="H117" s="9"/>
      <c r="I117" s="9"/>
      <c r="J117" s="8"/>
      <c r="K117" s="8"/>
      <c r="L117" s="8"/>
      <c r="M117" s="8"/>
      <c r="N117" s="9"/>
      <c r="O117" s="9"/>
      <c r="P117" s="8"/>
      <c r="Q117" s="8"/>
      <c r="R117" s="9"/>
      <c r="S117" s="9"/>
      <c r="T117" s="8"/>
      <c r="U117" s="8"/>
      <c r="V117" s="9"/>
      <c r="W117" s="9"/>
      <c r="X117" s="8"/>
      <c r="Y117" s="8"/>
      <c r="Z117" s="9"/>
      <c r="AA117" s="9"/>
      <c r="AB117" s="8"/>
      <c r="AC117" s="8"/>
      <c r="AD117" s="9"/>
      <c r="AE117" s="9"/>
      <c r="AF117" s="8"/>
      <c r="AG117" s="8"/>
      <c r="AH117" s="9"/>
      <c r="AI117" s="9"/>
      <c r="AJ117" s="8"/>
      <c r="AK117" s="8"/>
      <c r="AL117" s="9"/>
      <c r="AM117" s="9"/>
      <c r="AN117" s="8"/>
      <c r="AO117" s="8"/>
      <c r="AP117" s="9"/>
      <c r="AQ117" s="9"/>
      <c r="AR117" s="8"/>
      <c r="AS117" s="8"/>
      <c r="AT117" s="9"/>
      <c r="AU117" s="9"/>
      <c r="AV117" s="8"/>
      <c r="AW117" s="8"/>
      <c r="AX117" s="9"/>
      <c r="AY117" s="9"/>
      <c r="AZ117" s="8"/>
      <c r="BA117" s="8"/>
      <c r="BB117" s="9"/>
      <c r="BC117" s="9"/>
      <c r="BD117" s="8"/>
      <c r="BE117" s="8"/>
      <c r="BF117" s="9"/>
      <c r="BG117" s="9"/>
      <c r="BH117" s="8"/>
      <c r="BI117" s="8"/>
      <c r="BJ117" s="450"/>
      <c r="BK117" s="450"/>
      <c r="BL117" s="451"/>
      <c r="BM117" s="451"/>
      <c r="BN117" s="450"/>
      <c r="BO117" s="450"/>
      <c r="BP117" s="451"/>
      <c r="BQ117" s="451"/>
      <c r="BR117" s="450"/>
      <c r="BS117" s="450"/>
      <c r="BT117" s="451"/>
      <c r="BU117" s="451"/>
      <c r="BV117" s="450"/>
      <c r="BW117" s="450"/>
      <c r="BX117" s="451"/>
      <c r="BY117" s="451"/>
      <c r="BZ117" s="450"/>
      <c r="CA117" s="450"/>
      <c r="CB117" s="451"/>
      <c r="CC117" s="451"/>
      <c r="CD117" s="450"/>
      <c r="CE117" s="450"/>
      <c r="CF117" s="451"/>
      <c r="CG117" s="451"/>
      <c r="CH117" s="450"/>
      <c r="CI117" s="450"/>
      <c r="CJ117" s="451"/>
      <c r="CK117" s="451"/>
      <c r="CL117" s="450"/>
      <c r="CM117" s="450"/>
      <c r="CN117" s="451"/>
      <c r="CO117" s="451"/>
      <c r="CP117" s="450"/>
      <c r="CQ117" s="450"/>
      <c r="CR117" s="451"/>
      <c r="CS117" s="451"/>
      <c r="CT117" s="450"/>
      <c r="CU117" s="450"/>
      <c r="CV117" s="451"/>
      <c r="CW117" s="451"/>
      <c r="CX117" s="450"/>
      <c r="CY117" s="450"/>
      <c r="CZ117" s="451"/>
      <c r="DA117" s="451"/>
      <c r="DB117" s="450"/>
      <c r="DC117" s="450"/>
      <c r="DD117" s="451"/>
      <c r="DE117" s="451"/>
      <c r="DF117" s="450"/>
      <c r="DG117" s="450"/>
      <c r="DH117" s="451"/>
      <c r="DI117" s="451"/>
      <c r="DJ117" s="450"/>
      <c r="DK117" s="450"/>
      <c r="DL117" s="451"/>
      <c r="DM117" s="451"/>
      <c r="DN117" s="450"/>
      <c r="DO117" s="450"/>
      <c r="DP117" s="451"/>
      <c r="DQ117" s="451"/>
      <c r="DR117" s="450"/>
      <c r="DS117" s="450"/>
      <c r="DT117" s="451"/>
      <c r="DU117" s="451"/>
      <c r="DV117" s="450"/>
      <c r="DW117" s="450"/>
      <c r="DX117" s="451"/>
      <c r="DY117" s="451"/>
      <c r="DZ117" s="450"/>
      <c r="EA117" s="450"/>
      <c r="EB117" s="451"/>
      <c r="EC117" s="451"/>
      <c r="ED117" s="450"/>
      <c r="EE117" s="450"/>
      <c r="EF117" s="451"/>
      <c r="EG117" s="451"/>
      <c r="EH117" s="450"/>
      <c r="EI117" s="450"/>
      <c r="EJ117" s="451"/>
      <c r="EK117" s="451"/>
      <c r="EL117" s="450"/>
      <c r="EM117" s="450"/>
      <c r="EN117" s="451"/>
      <c r="EO117" s="451"/>
      <c r="EP117" s="450"/>
      <c r="EQ117" s="450"/>
      <c r="ER117" s="451"/>
      <c r="ES117" s="451"/>
      <c r="ET117" s="450"/>
      <c r="EU117" s="450"/>
      <c r="EV117" s="451"/>
      <c r="EW117" s="451"/>
      <c r="EX117" s="450"/>
      <c r="EY117" s="450"/>
      <c r="EZ117" s="451"/>
      <c r="FA117" s="451"/>
      <c r="FB117" s="450"/>
      <c r="FC117" s="450"/>
      <c r="FD117" s="451"/>
      <c r="FE117" s="451"/>
      <c r="FF117" s="450"/>
      <c r="FG117" s="450"/>
      <c r="FH117" s="451"/>
      <c r="FI117" s="451"/>
      <c r="FJ117" s="450"/>
      <c r="FK117" s="450"/>
      <c r="FL117" s="451"/>
      <c r="FM117" s="451"/>
      <c r="FN117" s="450"/>
      <c r="FO117" s="450"/>
      <c r="FP117" s="451"/>
      <c r="FQ117" s="451"/>
      <c r="FR117" s="450"/>
      <c r="FS117" s="450"/>
      <c r="FT117" s="451"/>
      <c r="FU117" s="451"/>
      <c r="FV117" s="450"/>
      <c r="FW117" s="450"/>
      <c r="FX117" s="451"/>
      <c r="FY117" s="451"/>
      <c r="FZ117" s="450"/>
      <c r="GA117" s="450"/>
      <c r="GB117" s="451"/>
      <c r="GC117" s="451"/>
      <c r="GD117" s="450"/>
      <c r="GE117" s="450"/>
      <c r="GF117" s="451"/>
      <c r="GG117" s="451"/>
      <c r="GH117" s="450"/>
      <c r="GI117" s="450"/>
    </row>
    <row r="118" spans="1:191">
      <c r="A118" s="452" t="s">
        <v>181</v>
      </c>
      <c r="B118" s="463"/>
      <c r="C118" s="470">
        <f>Calculation!$E$724</f>
        <v>0</v>
      </c>
      <c r="D118" s="448">
        <f t="shared" si="9"/>
        <v>0</v>
      </c>
      <c r="E118" s="464">
        <f t="shared" si="8"/>
        <v>0</v>
      </c>
      <c r="F118" s="470"/>
      <c r="G118" s="448"/>
      <c r="H118" s="9"/>
      <c r="I118" s="9"/>
      <c r="J118" s="8"/>
      <c r="K118" s="8"/>
      <c r="L118" s="8"/>
      <c r="M118" s="8"/>
      <c r="N118" s="9"/>
      <c r="O118" s="9"/>
      <c r="P118" s="8"/>
      <c r="Q118" s="8"/>
      <c r="R118" s="9"/>
      <c r="S118" s="9"/>
      <c r="T118" s="8"/>
      <c r="U118" s="8"/>
      <c r="V118" s="9"/>
      <c r="W118" s="9"/>
      <c r="X118" s="8"/>
      <c r="Y118" s="8"/>
      <c r="Z118" s="9"/>
      <c r="AA118" s="9"/>
      <c r="AB118" s="8"/>
      <c r="AC118" s="8"/>
      <c r="AD118" s="9"/>
      <c r="AE118" s="9"/>
      <c r="AF118" s="8"/>
      <c r="AG118" s="8"/>
      <c r="AH118" s="9"/>
      <c r="AI118" s="9"/>
      <c r="AJ118" s="8"/>
      <c r="AK118" s="8"/>
      <c r="AL118" s="9"/>
      <c r="AM118" s="9"/>
      <c r="AN118" s="8"/>
      <c r="AO118" s="8"/>
      <c r="AP118" s="9"/>
      <c r="AQ118" s="9"/>
      <c r="AR118" s="8"/>
      <c r="AS118" s="8"/>
      <c r="AT118" s="9"/>
      <c r="AU118" s="9"/>
      <c r="AV118" s="8"/>
      <c r="AW118" s="8"/>
      <c r="AX118" s="9"/>
      <c r="AY118" s="9"/>
      <c r="AZ118" s="8"/>
      <c r="BA118" s="8"/>
      <c r="BB118" s="9"/>
      <c r="BC118" s="9"/>
      <c r="BD118" s="8"/>
      <c r="BE118" s="8"/>
      <c r="BF118" s="9"/>
      <c r="BG118" s="9"/>
      <c r="BH118" s="8"/>
      <c r="BI118" s="8"/>
      <c r="BJ118" s="450"/>
      <c r="BK118" s="450"/>
      <c r="BL118" s="451"/>
      <c r="BM118" s="451"/>
      <c r="BN118" s="450"/>
      <c r="BO118" s="450"/>
      <c r="BP118" s="451"/>
      <c r="BQ118" s="451"/>
      <c r="BR118" s="450"/>
      <c r="BS118" s="450"/>
      <c r="BT118" s="451"/>
      <c r="BU118" s="451"/>
      <c r="BV118" s="450"/>
      <c r="BW118" s="450"/>
      <c r="BX118" s="451"/>
      <c r="BY118" s="451"/>
      <c r="BZ118" s="450"/>
      <c r="CA118" s="450"/>
      <c r="CB118" s="451"/>
      <c r="CC118" s="451"/>
      <c r="CD118" s="450"/>
      <c r="CE118" s="450"/>
      <c r="CF118" s="451"/>
      <c r="CG118" s="451"/>
      <c r="CH118" s="450"/>
      <c r="CI118" s="450"/>
      <c r="CJ118" s="451"/>
      <c r="CK118" s="451"/>
      <c r="CL118" s="450"/>
      <c r="CM118" s="450"/>
      <c r="CN118" s="451"/>
      <c r="CO118" s="451"/>
      <c r="CP118" s="450"/>
      <c r="CQ118" s="450"/>
      <c r="CR118" s="451"/>
      <c r="CS118" s="451"/>
      <c r="CT118" s="450"/>
      <c r="CU118" s="450"/>
      <c r="CV118" s="451"/>
      <c r="CW118" s="451"/>
      <c r="CX118" s="450"/>
      <c r="CY118" s="450"/>
      <c r="CZ118" s="451"/>
      <c r="DA118" s="451"/>
      <c r="DB118" s="450"/>
      <c r="DC118" s="450"/>
      <c r="DD118" s="451"/>
      <c r="DE118" s="451"/>
      <c r="DF118" s="450"/>
      <c r="DG118" s="450"/>
      <c r="DH118" s="451"/>
      <c r="DI118" s="451"/>
      <c r="DJ118" s="450"/>
      <c r="DK118" s="450"/>
      <c r="DL118" s="451"/>
      <c r="DM118" s="451"/>
      <c r="DN118" s="450"/>
      <c r="DO118" s="450"/>
      <c r="DP118" s="451"/>
      <c r="DQ118" s="451"/>
      <c r="DR118" s="450"/>
      <c r="DS118" s="450"/>
      <c r="DT118" s="451"/>
      <c r="DU118" s="451"/>
      <c r="DV118" s="450"/>
      <c r="DW118" s="450"/>
      <c r="DX118" s="451"/>
      <c r="DY118" s="451"/>
      <c r="DZ118" s="450"/>
      <c r="EA118" s="450"/>
      <c r="EB118" s="451"/>
      <c r="EC118" s="451"/>
      <c r="ED118" s="450"/>
      <c r="EE118" s="450"/>
      <c r="EF118" s="451"/>
      <c r="EG118" s="451"/>
      <c r="EH118" s="450"/>
      <c r="EI118" s="450"/>
      <c r="EJ118" s="451"/>
      <c r="EK118" s="451"/>
      <c r="EL118" s="450"/>
      <c r="EM118" s="450"/>
      <c r="EN118" s="451"/>
      <c r="EO118" s="451"/>
      <c r="EP118" s="450"/>
      <c r="EQ118" s="450"/>
      <c r="ER118" s="451"/>
      <c r="ES118" s="451"/>
      <c r="ET118" s="450"/>
      <c r="EU118" s="450"/>
      <c r="EV118" s="451"/>
      <c r="EW118" s="451"/>
      <c r="EX118" s="450"/>
      <c r="EY118" s="450"/>
      <c r="EZ118" s="451"/>
      <c r="FA118" s="451"/>
      <c r="FB118" s="450"/>
      <c r="FC118" s="450"/>
      <c r="FD118" s="451"/>
      <c r="FE118" s="451"/>
      <c r="FF118" s="450"/>
      <c r="FG118" s="450"/>
      <c r="FH118" s="451"/>
      <c r="FI118" s="451"/>
      <c r="FJ118" s="450"/>
      <c r="FK118" s="450"/>
      <c r="FL118" s="451"/>
      <c r="FM118" s="451"/>
      <c r="FN118" s="450"/>
      <c r="FO118" s="450"/>
      <c r="FP118" s="451"/>
      <c r="FQ118" s="451"/>
      <c r="FR118" s="450"/>
      <c r="FS118" s="450"/>
      <c r="FT118" s="451"/>
      <c r="FU118" s="451"/>
      <c r="FV118" s="450"/>
      <c r="FW118" s="450"/>
      <c r="FX118" s="451"/>
      <c r="FY118" s="451"/>
      <c r="FZ118" s="450"/>
      <c r="GA118" s="450"/>
      <c r="GB118" s="451"/>
      <c r="GC118" s="451"/>
      <c r="GD118" s="450"/>
      <c r="GE118" s="450"/>
      <c r="GF118" s="451"/>
      <c r="GG118" s="451"/>
      <c r="GH118" s="450"/>
      <c r="GI118" s="450"/>
    </row>
    <row r="119" spans="1:191">
      <c r="A119" s="452" t="s">
        <v>74</v>
      </c>
      <c r="B119" s="463"/>
      <c r="C119" s="554"/>
      <c r="D119" s="466"/>
      <c r="E119" s="467"/>
      <c r="F119" s="555"/>
      <c r="G119" s="468"/>
      <c r="H119" s="456"/>
      <c r="I119" s="456"/>
      <c r="J119" s="451"/>
      <c r="K119" s="451"/>
      <c r="L119" s="451"/>
      <c r="M119" s="451"/>
      <c r="N119" s="456"/>
      <c r="O119" s="456"/>
      <c r="P119" s="451"/>
      <c r="Q119" s="451"/>
      <c r="R119" s="456"/>
      <c r="S119" s="456"/>
      <c r="T119" s="451"/>
      <c r="U119" s="451"/>
      <c r="V119" s="456"/>
      <c r="W119" s="456"/>
      <c r="X119" s="451"/>
      <c r="Y119" s="451"/>
      <c r="Z119" s="456"/>
      <c r="AA119" s="456"/>
      <c r="AB119" s="451"/>
      <c r="AC119" s="451"/>
      <c r="AD119" s="456"/>
      <c r="AE119" s="456"/>
      <c r="AF119" s="451"/>
      <c r="AG119" s="451"/>
      <c r="AH119" s="456"/>
      <c r="AI119" s="456"/>
      <c r="AJ119" s="451"/>
      <c r="AK119" s="451"/>
      <c r="AL119" s="456"/>
      <c r="AM119" s="456"/>
      <c r="AN119" s="451"/>
      <c r="AO119" s="451"/>
      <c r="AP119" s="456"/>
      <c r="AQ119" s="456"/>
      <c r="AR119" s="451"/>
      <c r="AS119" s="451"/>
      <c r="AT119" s="456"/>
      <c r="AU119" s="456"/>
      <c r="AV119" s="451"/>
      <c r="AW119" s="451"/>
      <c r="AX119" s="456"/>
      <c r="AY119" s="456"/>
      <c r="AZ119" s="451"/>
      <c r="BA119" s="451"/>
      <c r="BB119" s="456"/>
      <c r="BC119" s="456"/>
      <c r="BD119" s="451"/>
      <c r="BE119" s="451"/>
      <c r="BF119" s="456"/>
      <c r="BG119" s="456"/>
      <c r="BH119" s="451"/>
      <c r="BI119" s="451"/>
      <c r="BJ119" s="451"/>
      <c r="BK119" s="451"/>
      <c r="BL119" s="451"/>
      <c r="BM119" s="451"/>
      <c r="BN119" s="451"/>
      <c r="BO119" s="451"/>
      <c r="BP119" s="451"/>
      <c r="BQ119" s="451"/>
      <c r="BR119" s="451"/>
      <c r="BS119" s="451"/>
      <c r="BT119" s="451"/>
      <c r="BU119" s="451"/>
      <c r="BV119" s="451"/>
      <c r="BW119" s="451"/>
      <c r="BX119" s="451"/>
      <c r="BY119" s="451"/>
      <c r="BZ119" s="451"/>
      <c r="CA119" s="451"/>
      <c r="CB119" s="451"/>
      <c r="CC119" s="451"/>
      <c r="CD119" s="451"/>
      <c r="CE119" s="451"/>
      <c r="CF119" s="451"/>
      <c r="CG119" s="451"/>
      <c r="CH119" s="451"/>
      <c r="CI119" s="451"/>
      <c r="CJ119" s="451"/>
      <c r="CK119" s="451"/>
      <c r="CL119" s="451"/>
      <c r="CM119" s="451"/>
      <c r="CN119" s="451"/>
      <c r="CO119" s="451"/>
      <c r="CP119" s="451"/>
      <c r="CQ119" s="451"/>
      <c r="CR119" s="451"/>
      <c r="CS119" s="451"/>
      <c r="CT119" s="451"/>
      <c r="CU119" s="451"/>
      <c r="CV119" s="451"/>
      <c r="CW119" s="451"/>
      <c r="CX119" s="451"/>
      <c r="CY119" s="451"/>
      <c r="CZ119" s="451"/>
      <c r="DA119" s="451"/>
      <c r="DB119" s="451"/>
      <c r="DC119" s="451"/>
      <c r="DD119" s="451"/>
      <c r="DE119" s="451"/>
      <c r="DF119" s="451"/>
      <c r="DG119" s="451"/>
      <c r="DH119" s="451"/>
      <c r="DI119" s="451"/>
      <c r="DJ119" s="451"/>
      <c r="DK119" s="451"/>
      <c r="DL119" s="451"/>
      <c r="DM119" s="451"/>
      <c r="DN119" s="451"/>
      <c r="DO119" s="451"/>
      <c r="DP119" s="451"/>
      <c r="DQ119" s="451"/>
      <c r="DR119" s="451"/>
      <c r="DS119" s="451"/>
      <c r="DT119" s="451"/>
      <c r="DU119" s="451"/>
      <c r="DV119" s="451"/>
      <c r="DW119" s="451"/>
      <c r="DX119" s="451"/>
      <c r="DY119" s="451"/>
      <c r="DZ119" s="451"/>
      <c r="EA119" s="451"/>
      <c r="EB119" s="451"/>
      <c r="EC119" s="451"/>
      <c r="ED119" s="451"/>
      <c r="EE119" s="451"/>
      <c r="EF119" s="451"/>
      <c r="EG119" s="451"/>
      <c r="EH119" s="451"/>
      <c r="EI119" s="451"/>
      <c r="EJ119" s="451"/>
      <c r="EK119" s="451"/>
      <c r="EL119" s="451"/>
      <c r="EM119" s="451"/>
      <c r="EN119" s="451"/>
      <c r="EO119" s="451"/>
      <c r="EP119" s="451"/>
      <c r="EQ119" s="451"/>
      <c r="ER119" s="451"/>
      <c r="ES119" s="451"/>
      <c r="ET119" s="451"/>
      <c r="EU119" s="451"/>
      <c r="EV119" s="451"/>
      <c r="EW119" s="451"/>
      <c r="EX119" s="451"/>
      <c r="EY119" s="451"/>
      <c r="EZ119" s="451"/>
      <c r="FA119" s="451"/>
      <c r="FB119" s="451"/>
      <c r="FC119" s="451"/>
      <c r="FD119" s="451"/>
      <c r="FE119" s="451"/>
      <c r="FF119" s="451"/>
      <c r="FG119" s="451"/>
      <c r="FH119" s="451"/>
      <c r="FI119" s="451"/>
      <c r="FJ119" s="451"/>
      <c r="FK119" s="451"/>
      <c r="FL119" s="451"/>
      <c r="FM119" s="451"/>
      <c r="FN119" s="451"/>
      <c r="FO119" s="451"/>
      <c r="FP119" s="451"/>
      <c r="FQ119" s="451"/>
      <c r="FR119" s="451"/>
      <c r="FS119" s="451"/>
      <c r="FT119" s="451"/>
      <c r="FU119" s="451"/>
      <c r="FV119" s="451"/>
      <c r="FW119" s="451"/>
      <c r="FX119" s="451"/>
      <c r="FY119" s="451"/>
      <c r="FZ119" s="451"/>
      <c r="GA119" s="451"/>
      <c r="GB119" s="451"/>
      <c r="GC119" s="451"/>
      <c r="GD119" s="451"/>
      <c r="GE119" s="451"/>
      <c r="GF119" s="451"/>
      <c r="GG119" s="451"/>
      <c r="GH119" s="451"/>
      <c r="GI119" s="451"/>
    </row>
    <row r="120" spans="1:191">
      <c r="A120" s="452" t="s">
        <v>577</v>
      </c>
      <c r="B120" s="463"/>
      <c r="C120" s="470">
        <f>Calculation!$E$1039</f>
        <v>0</v>
      </c>
      <c r="D120" s="448">
        <f>IF(C120=0,0,(C120-SUM(H120:GI120)))</f>
        <v>0</v>
      </c>
      <c r="E120" s="464">
        <f t="shared" si="8"/>
        <v>0</v>
      </c>
      <c r="F120" s="471"/>
      <c r="G120" s="448"/>
      <c r="H120" s="9"/>
      <c r="I120" s="9"/>
      <c r="J120" s="8"/>
      <c r="K120" s="8"/>
      <c r="L120" s="8"/>
      <c r="M120" s="8"/>
      <c r="N120" s="9"/>
      <c r="O120" s="9"/>
      <c r="P120" s="8"/>
      <c r="Q120" s="8"/>
      <c r="R120" s="9"/>
      <c r="S120" s="9"/>
      <c r="T120" s="8"/>
      <c r="U120" s="8"/>
      <c r="V120" s="9"/>
      <c r="W120" s="9"/>
      <c r="X120" s="8"/>
      <c r="Y120" s="8"/>
      <c r="Z120" s="9"/>
      <c r="AA120" s="9"/>
      <c r="AB120" s="8"/>
      <c r="AC120" s="8"/>
      <c r="AD120" s="9"/>
      <c r="AE120" s="9"/>
      <c r="AF120" s="8"/>
      <c r="AG120" s="8"/>
      <c r="AH120" s="9"/>
      <c r="AI120" s="9"/>
      <c r="AJ120" s="8"/>
      <c r="AK120" s="8"/>
      <c r="AL120" s="9"/>
      <c r="AM120" s="9"/>
      <c r="AN120" s="8"/>
      <c r="AO120" s="8"/>
      <c r="AP120" s="9"/>
      <c r="AQ120" s="9"/>
      <c r="AR120" s="8"/>
      <c r="AS120" s="8"/>
      <c r="AT120" s="9"/>
      <c r="AU120" s="9"/>
      <c r="AV120" s="8"/>
      <c r="AW120" s="8"/>
      <c r="AX120" s="9"/>
      <c r="AY120" s="9"/>
      <c r="AZ120" s="8"/>
      <c r="BA120" s="8"/>
      <c r="BB120" s="9"/>
      <c r="BC120" s="9"/>
      <c r="BD120" s="8"/>
      <c r="BE120" s="8"/>
      <c r="BF120" s="9"/>
      <c r="BG120" s="9"/>
      <c r="BH120" s="8"/>
      <c r="BI120" s="8"/>
      <c r="BJ120" s="450"/>
      <c r="BK120" s="450"/>
      <c r="BL120" s="451"/>
      <c r="BM120" s="451"/>
      <c r="BN120" s="450"/>
      <c r="BO120" s="450"/>
      <c r="BP120" s="451"/>
      <c r="BQ120" s="451"/>
      <c r="BR120" s="450"/>
      <c r="BS120" s="450"/>
      <c r="BT120" s="451"/>
      <c r="BU120" s="451"/>
      <c r="BV120" s="450"/>
      <c r="BW120" s="450"/>
      <c r="BX120" s="451"/>
      <c r="BY120" s="451"/>
      <c r="BZ120" s="450"/>
      <c r="CA120" s="450"/>
      <c r="CB120" s="451"/>
      <c r="CC120" s="451"/>
      <c r="CD120" s="450"/>
      <c r="CE120" s="450"/>
      <c r="CF120" s="451"/>
      <c r="CG120" s="451"/>
      <c r="CH120" s="450"/>
      <c r="CI120" s="450"/>
      <c r="CJ120" s="451"/>
      <c r="CK120" s="451"/>
      <c r="CL120" s="450"/>
      <c r="CM120" s="450"/>
      <c r="CN120" s="451"/>
      <c r="CO120" s="451"/>
      <c r="CP120" s="450"/>
      <c r="CQ120" s="450"/>
      <c r="CR120" s="451"/>
      <c r="CS120" s="451"/>
      <c r="CT120" s="450"/>
      <c r="CU120" s="450"/>
      <c r="CV120" s="451"/>
      <c r="CW120" s="451"/>
      <c r="CX120" s="450"/>
      <c r="CY120" s="450"/>
      <c r="CZ120" s="451"/>
      <c r="DA120" s="451"/>
      <c r="DB120" s="450"/>
      <c r="DC120" s="450"/>
      <c r="DD120" s="451"/>
      <c r="DE120" s="451"/>
      <c r="DF120" s="450"/>
      <c r="DG120" s="450"/>
      <c r="DH120" s="451"/>
      <c r="DI120" s="451"/>
      <c r="DJ120" s="450"/>
      <c r="DK120" s="450"/>
      <c r="DL120" s="451"/>
      <c r="DM120" s="451"/>
      <c r="DN120" s="450"/>
      <c r="DO120" s="450"/>
      <c r="DP120" s="451"/>
      <c r="DQ120" s="451"/>
      <c r="DR120" s="450"/>
      <c r="DS120" s="450"/>
      <c r="DT120" s="451"/>
      <c r="DU120" s="451"/>
      <c r="DV120" s="450"/>
      <c r="DW120" s="450"/>
      <c r="DX120" s="451"/>
      <c r="DY120" s="451"/>
      <c r="DZ120" s="450"/>
      <c r="EA120" s="450"/>
      <c r="EB120" s="451"/>
      <c r="EC120" s="451"/>
      <c r="ED120" s="450"/>
      <c r="EE120" s="450"/>
      <c r="EF120" s="451"/>
      <c r="EG120" s="451"/>
      <c r="EH120" s="450"/>
      <c r="EI120" s="450"/>
      <c r="EJ120" s="451"/>
      <c r="EK120" s="451"/>
      <c r="EL120" s="450"/>
      <c r="EM120" s="450"/>
      <c r="EN120" s="451"/>
      <c r="EO120" s="451"/>
      <c r="EP120" s="450"/>
      <c r="EQ120" s="450"/>
      <c r="ER120" s="451"/>
      <c r="ES120" s="451"/>
      <c r="ET120" s="450"/>
      <c r="EU120" s="450"/>
      <c r="EV120" s="451"/>
      <c r="EW120" s="451"/>
      <c r="EX120" s="450"/>
      <c r="EY120" s="450"/>
      <c r="EZ120" s="451"/>
      <c r="FA120" s="451"/>
      <c r="FB120" s="450"/>
      <c r="FC120" s="450"/>
      <c r="FD120" s="451"/>
      <c r="FE120" s="451"/>
      <c r="FF120" s="450"/>
      <c r="FG120" s="450"/>
      <c r="FH120" s="451"/>
      <c r="FI120" s="451"/>
      <c r="FJ120" s="450"/>
      <c r="FK120" s="450"/>
      <c r="FL120" s="451"/>
      <c r="FM120" s="451"/>
      <c r="FN120" s="450"/>
      <c r="FO120" s="450"/>
      <c r="FP120" s="451"/>
      <c r="FQ120" s="451"/>
      <c r="FR120" s="450"/>
      <c r="FS120" s="450"/>
      <c r="FT120" s="451"/>
      <c r="FU120" s="451"/>
      <c r="FV120" s="450"/>
      <c r="FW120" s="450"/>
      <c r="FX120" s="451"/>
      <c r="FY120" s="451"/>
      <c r="FZ120" s="450"/>
      <c r="GA120" s="450"/>
      <c r="GB120" s="451"/>
      <c r="GC120" s="451"/>
      <c r="GD120" s="450"/>
      <c r="GE120" s="450"/>
      <c r="GF120" s="451"/>
      <c r="GG120" s="451"/>
      <c r="GH120" s="450"/>
      <c r="GI120" s="450"/>
    </row>
    <row r="121" spans="1:191">
      <c r="A121" s="452" t="s">
        <v>75</v>
      </c>
      <c r="B121" s="463"/>
      <c r="C121" s="470">
        <f>Calculation!$E$1204</f>
        <v>0</v>
      </c>
      <c r="D121" s="448">
        <f>IF(C121=0,0,(C121-SUM(H121:GI121)))</f>
        <v>0</v>
      </c>
      <c r="E121" s="464">
        <f t="shared" si="8"/>
        <v>0</v>
      </c>
      <c r="F121" s="470"/>
      <c r="G121" s="448"/>
      <c r="H121" s="9"/>
      <c r="I121" s="9"/>
      <c r="J121" s="8"/>
      <c r="K121" s="8"/>
      <c r="L121" s="8"/>
      <c r="M121" s="8"/>
      <c r="N121" s="9"/>
      <c r="O121" s="9"/>
      <c r="P121" s="8"/>
      <c r="Q121" s="8"/>
      <c r="R121" s="9"/>
      <c r="S121" s="9"/>
      <c r="T121" s="8"/>
      <c r="U121" s="8"/>
      <c r="V121" s="9"/>
      <c r="W121" s="9"/>
      <c r="X121" s="8"/>
      <c r="Y121" s="8"/>
      <c r="Z121" s="9"/>
      <c r="AA121" s="9"/>
      <c r="AB121" s="8"/>
      <c r="AC121" s="8"/>
      <c r="AD121" s="9"/>
      <c r="AE121" s="9"/>
      <c r="AF121" s="8"/>
      <c r="AG121" s="8"/>
      <c r="AH121" s="9"/>
      <c r="AI121" s="9"/>
      <c r="AJ121" s="8"/>
      <c r="AK121" s="8"/>
      <c r="AL121" s="9"/>
      <c r="AM121" s="9"/>
      <c r="AN121" s="8"/>
      <c r="AO121" s="8"/>
      <c r="AP121" s="9"/>
      <c r="AQ121" s="9"/>
      <c r="AR121" s="8"/>
      <c r="AS121" s="8"/>
      <c r="AT121" s="9"/>
      <c r="AU121" s="9"/>
      <c r="AV121" s="8"/>
      <c r="AW121" s="8"/>
      <c r="AX121" s="9"/>
      <c r="AY121" s="9"/>
      <c r="AZ121" s="8"/>
      <c r="BA121" s="8"/>
      <c r="BB121" s="9"/>
      <c r="BC121" s="9"/>
      <c r="BD121" s="8"/>
      <c r="BE121" s="8"/>
      <c r="BF121" s="9"/>
      <c r="BG121" s="9"/>
      <c r="BH121" s="8"/>
      <c r="BI121" s="8"/>
      <c r="BJ121" s="450"/>
      <c r="BK121" s="450"/>
      <c r="BL121" s="451"/>
      <c r="BM121" s="451"/>
      <c r="BN121" s="450"/>
      <c r="BO121" s="450"/>
      <c r="BP121" s="451"/>
      <c r="BQ121" s="451"/>
      <c r="BR121" s="450"/>
      <c r="BS121" s="450"/>
      <c r="BT121" s="451"/>
      <c r="BU121" s="451"/>
      <c r="BV121" s="450"/>
      <c r="BW121" s="450"/>
      <c r="BX121" s="451"/>
      <c r="BY121" s="451"/>
      <c r="BZ121" s="450"/>
      <c r="CA121" s="450"/>
      <c r="CB121" s="451"/>
      <c r="CC121" s="451"/>
      <c r="CD121" s="450"/>
      <c r="CE121" s="450"/>
      <c r="CF121" s="451"/>
      <c r="CG121" s="451"/>
      <c r="CH121" s="450"/>
      <c r="CI121" s="450"/>
      <c r="CJ121" s="451"/>
      <c r="CK121" s="451"/>
      <c r="CL121" s="450"/>
      <c r="CM121" s="450"/>
      <c r="CN121" s="451"/>
      <c r="CO121" s="451"/>
      <c r="CP121" s="450"/>
      <c r="CQ121" s="450"/>
      <c r="CR121" s="451"/>
      <c r="CS121" s="451"/>
      <c r="CT121" s="450"/>
      <c r="CU121" s="450"/>
      <c r="CV121" s="451"/>
      <c r="CW121" s="451"/>
      <c r="CX121" s="450"/>
      <c r="CY121" s="450"/>
      <c r="CZ121" s="451"/>
      <c r="DA121" s="451"/>
      <c r="DB121" s="450"/>
      <c r="DC121" s="450"/>
      <c r="DD121" s="451"/>
      <c r="DE121" s="451"/>
      <c r="DF121" s="450"/>
      <c r="DG121" s="450"/>
      <c r="DH121" s="451"/>
      <c r="DI121" s="451"/>
      <c r="DJ121" s="450"/>
      <c r="DK121" s="450"/>
      <c r="DL121" s="451"/>
      <c r="DM121" s="451"/>
      <c r="DN121" s="450"/>
      <c r="DO121" s="450"/>
      <c r="DP121" s="451"/>
      <c r="DQ121" s="451"/>
      <c r="DR121" s="450"/>
      <c r="DS121" s="450"/>
      <c r="DT121" s="451"/>
      <c r="DU121" s="451"/>
      <c r="DV121" s="450"/>
      <c r="DW121" s="450"/>
      <c r="DX121" s="451"/>
      <c r="DY121" s="451"/>
      <c r="DZ121" s="450"/>
      <c r="EA121" s="450"/>
      <c r="EB121" s="451"/>
      <c r="EC121" s="451"/>
      <c r="ED121" s="450"/>
      <c r="EE121" s="450"/>
      <c r="EF121" s="451"/>
      <c r="EG121" s="451"/>
      <c r="EH121" s="450"/>
      <c r="EI121" s="450"/>
      <c r="EJ121" s="451"/>
      <c r="EK121" s="451"/>
      <c r="EL121" s="450"/>
      <c r="EM121" s="450"/>
      <c r="EN121" s="451"/>
      <c r="EO121" s="451"/>
      <c r="EP121" s="450"/>
      <c r="EQ121" s="450"/>
      <c r="ER121" s="451"/>
      <c r="ES121" s="451"/>
      <c r="ET121" s="450"/>
      <c r="EU121" s="450"/>
      <c r="EV121" s="451"/>
      <c r="EW121" s="451"/>
      <c r="EX121" s="450"/>
      <c r="EY121" s="450"/>
      <c r="EZ121" s="451"/>
      <c r="FA121" s="451"/>
      <c r="FB121" s="450"/>
      <c r="FC121" s="450"/>
      <c r="FD121" s="451"/>
      <c r="FE121" s="451"/>
      <c r="FF121" s="450"/>
      <c r="FG121" s="450"/>
      <c r="FH121" s="451"/>
      <c r="FI121" s="451"/>
      <c r="FJ121" s="450"/>
      <c r="FK121" s="450"/>
      <c r="FL121" s="451"/>
      <c r="FM121" s="451"/>
      <c r="FN121" s="450"/>
      <c r="FO121" s="450"/>
      <c r="FP121" s="451"/>
      <c r="FQ121" s="451"/>
      <c r="FR121" s="450"/>
      <c r="FS121" s="450"/>
      <c r="FT121" s="451"/>
      <c r="FU121" s="451"/>
      <c r="FV121" s="450"/>
      <c r="FW121" s="450"/>
      <c r="FX121" s="451"/>
      <c r="FY121" s="451"/>
      <c r="FZ121" s="450"/>
      <c r="GA121" s="450"/>
      <c r="GB121" s="451"/>
      <c r="GC121" s="451"/>
      <c r="GD121" s="450"/>
      <c r="GE121" s="450"/>
      <c r="GF121" s="451"/>
      <c r="GG121" s="451"/>
      <c r="GH121" s="450"/>
      <c r="GI121" s="450"/>
    </row>
    <row r="122" spans="1:191">
      <c r="A122" s="452" t="s">
        <v>792</v>
      </c>
      <c r="B122" s="463"/>
      <c r="C122" s="470">
        <f>Calculation!E1527-C120-C121</f>
        <v>0</v>
      </c>
      <c r="D122" s="448">
        <f>IF(C122=0,0,(C122-SUM(H122:GI122)))</f>
        <v>0</v>
      </c>
      <c r="E122" s="464">
        <f t="shared" si="8"/>
        <v>0</v>
      </c>
      <c r="F122" s="470"/>
      <c r="G122" s="448"/>
      <c r="H122" s="9"/>
      <c r="I122" s="9"/>
      <c r="J122" s="8"/>
      <c r="K122" s="8"/>
      <c r="L122" s="8"/>
      <c r="M122" s="8"/>
      <c r="N122" s="9"/>
      <c r="O122" s="9"/>
      <c r="P122" s="8"/>
      <c r="Q122" s="8"/>
      <c r="R122" s="9"/>
      <c r="S122" s="9"/>
      <c r="T122" s="8"/>
      <c r="U122" s="8"/>
      <c r="V122" s="9"/>
      <c r="W122" s="9"/>
      <c r="X122" s="8"/>
      <c r="Y122" s="8"/>
      <c r="Z122" s="9"/>
      <c r="AA122" s="9"/>
      <c r="AB122" s="8"/>
      <c r="AC122" s="8"/>
      <c r="AD122" s="9"/>
      <c r="AE122" s="9"/>
      <c r="AF122" s="8"/>
      <c r="AG122" s="8"/>
      <c r="AH122" s="9"/>
      <c r="AI122" s="9"/>
      <c r="AJ122" s="8"/>
      <c r="AK122" s="8"/>
      <c r="AL122" s="9"/>
      <c r="AM122" s="9"/>
      <c r="AN122" s="8"/>
      <c r="AO122" s="8"/>
      <c r="AP122" s="9"/>
      <c r="AQ122" s="9"/>
      <c r="AR122" s="8"/>
      <c r="AS122" s="8"/>
      <c r="AT122" s="9"/>
      <c r="AU122" s="9"/>
      <c r="AV122" s="8"/>
      <c r="AW122" s="8"/>
      <c r="AX122" s="9"/>
      <c r="AY122" s="9"/>
      <c r="AZ122" s="8"/>
      <c r="BA122" s="8"/>
      <c r="BB122" s="9"/>
      <c r="BC122" s="9"/>
      <c r="BD122" s="8"/>
      <c r="BE122" s="8"/>
      <c r="BF122" s="9"/>
      <c r="BG122" s="9"/>
      <c r="BH122" s="8"/>
      <c r="BI122" s="8"/>
      <c r="BJ122" s="450"/>
      <c r="BK122" s="450"/>
      <c r="BL122" s="451"/>
      <c r="BM122" s="451"/>
      <c r="BN122" s="450"/>
      <c r="BO122" s="450"/>
      <c r="BP122" s="451"/>
      <c r="BQ122" s="451"/>
      <c r="BR122" s="450"/>
      <c r="BS122" s="450"/>
      <c r="BT122" s="451"/>
      <c r="BU122" s="451"/>
      <c r="BV122" s="450"/>
      <c r="BW122" s="450"/>
      <c r="BX122" s="451"/>
      <c r="BY122" s="451"/>
      <c r="BZ122" s="450"/>
      <c r="CA122" s="450"/>
      <c r="CB122" s="451"/>
      <c r="CC122" s="451"/>
      <c r="CD122" s="450"/>
      <c r="CE122" s="450"/>
      <c r="CF122" s="451"/>
      <c r="CG122" s="451"/>
      <c r="CH122" s="450"/>
      <c r="CI122" s="450"/>
      <c r="CJ122" s="451"/>
      <c r="CK122" s="451"/>
      <c r="CL122" s="450"/>
      <c r="CM122" s="450"/>
      <c r="CN122" s="451"/>
      <c r="CO122" s="451"/>
      <c r="CP122" s="450"/>
      <c r="CQ122" s="450"/>
      <c r="CR122" s="451"/>
      <c r="CS122" s="451"/>
      <c r="CT122" s="450"/>
      <c r="CU122" s="450"/>
      <c r="CV122" s="451"/>
      <c r="CW122" s="451"/>
      <c r="CX122" s="450"/>
      <c r="CY122" s="450"/>
      <c r="CZ122" s="451"/>
      <c r="DA122" s="451"/>
      <c r="DB122" s="450"/>
      <c r="DC122" s="450"/>
      <c r="DD122" s="451"/>
      <c r="DE122" s="451"/>
      <c r="DF122" s="450"/>
      <c r="DG122" s="450"/>
      <c r="DH122" s="451"/>
      <c r="DI122" s="451"/>
      <c r="DJ122" s="450"/>
      <c r="DK122" s="450"/>
      <c r="DL122" s="451"/>
      <c r="DM122" s="451"/>
      <c r="DN122" s="450"/>
      <c r="DO122" s="450"/>
      <c r="DP122" s="451"/>
      <c r="DQ122" s="451"/>
      <c r="DR122" s="450"/>
      <c r="DS122" s="450"/>
      <c r="DT122" s="451"/>
      <c r="DU122" s="451"/>
      <c r="DV122" s="450"/>
      <c r="DW122" s="450"/>
      <c r="DX122" s="451"/>
      <c r="DY122" s="451"/>
      <c r="DZ122" s="450"/>
      <c r="EA122" s="450"/>
      <c r="EB122" s="451"/>
      <c r="EC122" s="451"/>
      <c r="ED122" s="450"/>
      <c r="EE122" s="450"/>
      <c r="EF122" s="451"/>
      <c r="EG122" s="451"/>
      <c r="EH122" s="450"/>
      <c r="EI122" s="450"/>
      <c r="EJ122" s="451"/>
      <c r="EK122" s="451"/>
      <c r="EL122" s="450"/>
      <c r="EM122" s="450"/>
      <c r="EN122" s="451"/>
      <c r="EO122" s="451"/>
      <c r="EP122" s="450"/>
      <c r="EQ122" s="450"/>
      <c r="ER122" s="451"/>
      <c r="ES122" s="451"/>
      <c r="ET122" s="450"/>
      <c r="EU122" s="450"/>
      <c r="EV122" s="451"/>
      <c r="EW122" s="451"/>
      <c r="EX122" s="450"/>
      <c r="EY122" s="450"/>
      <c r="EZ122" s="451"/>
      <c r="FA122" s="451"/>
      <c r="FB122" s="450"/>
      <c r="FC122" s="450"/>
      <c r="FD122" s="451"/>
      <c r="FE122" s="451"/>
      <c r="FF122" s="450"/>
      <c r="FG122" s="450"/>
      <c r="FH122" s="451"/>
      <c r="FI122" s="451"/>
      <c r="FJ122" s="450"/>
      <c r="FK122" s="450"/>
      <c r="FL122" s="451"/>
      <c r="FM122" s="451"/>
      <c r="FN122" s="450"/>
      <c r="FO122" s="450"/>
      <c r="FP122" s="451"/>
      <c r="FQ122" s="451"/>
      <c r="FR122" s="450"/>
      <c r="FS122" s="450"/>
      <c r="FT122" s="451"/>
      <c r="FU122" s="451"/>
      <c r="FV122" s="450"/>
      <c r="FW122" s="450"/>
      <c r="FX122" s="451"/>
      <c r="FY122" s="451"/>
      <c r="FZ122" s="450"/>
      <c r="GA122" s="450"/>
      <c r="GB122" s="451"/>
      <c r="GC122" s="451"/>
      <c r="GD122" s="450"/>
      <c r="GE122" s="450"/>
      <c r="GF122" s="451"/>
      <c r="GG122" s="451"/>
      <c r="GH122" s="450"/>
      <c r="GI122" s="450"/>
    </row>
    <row r="123" spans="1:191" ht="28">
      <c r="A123" s="204" t="s">
        <v>585</v>
      </c>
      <c r="B123" s="463"/>
      <c r="C123" s="470">
        <f>Calculation!$E$1361</f>
        <v>0</v>
      </c>
      <c r="D123" s="448">
        <f>IF(C123=0,0,(C123-SUM(H123:GI123)))</f>
        <v>0</v>
      </c>
      <c r="E123" s="464">
        <f t="shared" si="8"/>
        <v>0</v>
      </c>
      <c r="F123" s="470"/>
      <c r="G123" s="448"/>
      <c r="H123" s="9"/>
      <c r="I123" s="9"/>
      <c r="J123" s="8"/>
      <c r="K123" s="8"/>
      <c r="L123" s="8"/>
      <c r="M123" s="8"/>
      <c r="N123" s="9"/>
      <c r="O123" s="9"/>
      <c r="P123" s="8"/>
      <c r="Q123" s="8"/>
      <c r="R123" s="9"/>
      <c r="S123" s="9"/>
      <c r="T123" s="8"/>
      <c r="U123" s="8"/>
      <c r="V123" s="9"/>
      <c r="W123" s="9"/>
      <c r="X123" s="8"/>
      <c r="Y123" s="8"/>
      <c r="Z123" s="9"/>
      <c r="AA123" s="9"/>
      <c r="AB123" s="8"/>
      <c r="AC123" s="8"/>
      <c r="AD123" s="9"/>
      <c r="AE123" s="9"/>
      <c r="AF123" s="8"/>
      <c r="AG123" s="8"/>
      <c r="AH123" s="9"/>
      <c r="AI123" s="9"/>
      <c r="AJ123" s="8"/>
      <c r="AK123" s="8"/>
      <c r="AL123" s="9"/>
      <c r="AM123" s="9"/>
      <c r="AN123" s="8"/>
      <c r="AO123" s="8"/>
      <c r="AP123" s="9"/>
      <c r="AQ123" s="9"/>
      <c r="AR123" s="8"/>
      <c r="AS123" s="8"/>
      <c r="AT123" s="9"/>
      <c r="AU123" s="9"/>
      <c r="AV123" s="8"/>
      <c r="AW123" s="8"/>
      <c r="AX123" s="9"/>
      <c r="AY123" s="9"/>
      <c r="AZ123" s="8"/>
      <c r="BA123" s="8"/>
      <c r="BB123" s="9"/>
      <c r="BC123" s="9"/>
      <c r="BD123" s="8"/>
      <c r="BE123" s="8"/>
      <c r="BF123" s="9"/>
      <c r="BG123" s="9"/>
      <c r="BH123" s="8"/>
      <c r="BI123" s="8"/>
      <c r="BJ123" s="450"/>
      <c r="BK123" s="450"/>
      <c r="BL123" s="451"/>
      <c r="BM123" s="451"/>
      <c r="BN123" s="450"/>
      <c r="BO123" s="450"/>
      <c r="BP123" s="451"/>
      <c r="BQ123" s="451"/>
      <c r="BR123" s="450"/>
      <c r="BS123" s="450"/>
      <c r="BT123" s="451"/>
      <c r="BU123" s="451"/>
      <c r="BV123" s="450"/>
      <c r="BW123" s="450"/>
      <c r="BX123" s="451"/>
      <c r="BY123" s="451"/>
      <c r="BZ123" s="450"/>
      <c r="CA123" s="450"/>
      <c r="CB123" s="451"/>
      <c r="CC123" s="451"/>
      <c r="CD123" s="450"/>
      <c r="CE123" s="450"/>
      <c r="CF123" s="451"/>
      <c r="CG123" s="451"/>
      <c r="CH123" s="450"/>
      <c r="CI123" s="450"/>
      <c r="CJ123" s="451"/>
      <c r="CK123" s="451"/>
      <c r="CL123" s="450"/>
      <c r="CM123" s="450"/>
      <c r="CN123" s="451"/>
      <c r="CO123" s="451"/>
      <c r="CP123" s="450"/>
      <c r="CQ123" s="450"/>
      <c r="CR123" s="451"/>
      <c r="CS123" s="451"/>
      <c r="CT123" s="450"/>
      <c r="CU123" s="450"/>
      <c r="CV123" s="451"/>
      <c r="CW123" s="451"/>
      <c r="CX123" s="450"/>
      <c r="CY123" s="450"/>
      <c r="CZ123" s="451"/>
      <c r="DA123" s="451"/>
      <c r="DB123" s="450"/>
      <c r="DC123" s="450"/>
      <c r="DD123" s="451"/>
      <c r="DE123" s="451"/>
      <c r="DF123" s="450"/>
      <c r="DG123" s="450"/>
      <c r="DH123" s="451"/>
      <c r="DI123" s="451"/>
      <c r="DJ123" s="450"/>
      <c r="DK123" s="450"/>
      <c r="DL123" s="451"/>
      <c r="DM123" s="451"/>
      <c r="DN123" s="450"/>
      <c r="DO123" s="450"/>
      <c r="DP123" s="451"/>
      <c r="DQ123" s="451"/>
      <c r="DR123" s="450"/>
      <c r="DS123" s="450"/>
      <c r="DT123" s="451"/>
      <c r="DU123" s="451"/>
      <c r="DV123" s="450"/>
      <c r="DW123" s="450"/>
      <c r="DX123" s="451"/>
      <c r="DY123" s="451"/>
      <c r="DZ123" s="450"/>
      <c r="EA123" s="450"/>
      <c r="EB123" s="451"/>
      <c r="EC123" s="451"/>
      <c r="ED123" s="450"/>
      <c r="EE123" s="450"/>
      <c r="EF123" s="451"/>
      <c r="EG123" s="451"/>
      <c r="EH123" s="450"/>
      <c r="EI123" s="450"/>
      <c r="EJ123" s="451"/>
      <c r="EK123" s="451"/>
      <c r="EL123" s="450"/>
      <c r="EM123" s="450"/>
      <c r="EN123" s="451"/>
      <c r="EO123" s="451"/>
      <c r="EP123" s="450"/>
      <c r="EQ123" s="450"/>
      <c r="ER123" s="451"/>
      <c r="ES123" s="451"/>
      <c r="ET123" s="450"/>
      <c r="EU123" s="450"/>
      <c r="EV123" s="451"/>
      <c r="EW123" s="451"/>
      <c r="EX123" s="450"/>
      <c r="EY123" s="450"/>
      <c r="EZ123" s="451"/>
      <c r="FA123" s="451"/>
      <c r="FB123" s="450"/>
      <c r="FC123" s="450"/>
      <c r="FD123" s="451"/>
      <c r="FE123" s="451"/>
      <c r="FF123" s="450"/>
      <c r="FG123" s="450"/>
      <c r="FH123" s="451"/>
      <c r="FI123" s="451"/>
      <c r="FJ123" s="450"/>
      <c r="FK123" s="450"/>
      <c r="FL123" s="451"/>
      <c r="FM123" s="451"/>
      <c r="FN123" s="450"/>
      <c r="FO123" s="450"/>
      <c r="FP123" s="451"/>
      <c r="FQ123" s="451"/>
      <c r="FR123" s="450"/>
      <c r="FS123" s="450"/>
      <c r="FT123" s="451"/>
      <c r="FU123" s="451"/>
      <c r="FV123" s="450"/>
      <c r="FW123" s="450"/>
      <c r="FX123" s="451"/>
      <c r="FY123" s="451"/>
      <c r="FZ123" s="450"/>
      <c r="GA123" s="450"/>
      <c r="GB123" s="451"/>
      <c r="GC123" s="451"/>
      <c r="GD123" s="450"/>
      <c r="GE123" s="450"/>
      <c r="GF123" s="451"/>
      <c r="GG123" s="451"/>
      <c r="GH123" s="450"/>
      <c r="GI123" s="450"/>
    </row>
    <row r="124" spans="1:191" ht="28">
      <c r="A124" s="547" t="s">
        <v>586</v>
      </c>
      <c r="B124" s="463"/>
      <c r="C124" s="554"/>
      <c r="D124" s="466"/>
      <c r="E124" s="467"/>
      <c r="F124" s="555"/>
      <c r="G124" s="468"/>
      <c r="H124" s="456"/>
      <c r="I124" s="456"/>
      <c r="J124" s="451"/>
      <c r="K124" s="451"/>
      <c r="L124" s="451"/>
      <c r="M124" s="451"/>
      <c r="N124" s="456"/>
      <c r="O124" s="456"/>
      <c r="P124" s="451"/>
      <c r="Q124" s="451"/>
      <c r="R124" s="456"/>
      <c r="S124" s="456"/>
      <c r="T124" s="451"/>
      <c r="U124" s="451"/>
      <c r="V124" s="456"/>
      <c r="W124" s="456"/>
      <c r="X124" s="451"/>
      <c r="Y124" s="451"/>
      <c r="Z124" s="456"/>
      <c r="AA124" s="456"/>
      <c r="AB124" s="451"/>
      <c r="AC124" s="451"/>
      <c r="AD124" s="456"/>
      <c r="AE124" s="456"/>
      <c r="AF124" s="451"/>
      <c r="AG124" s="451"/>
      <c r="AH124" s="456"/>
      <c r="AI124" s="456"/>
      <c r="AJ124" s="451"/>
      <c r="AK124" s="451"/>
      <c r="AL124" s="456"/>
      <c r="AM124" s="456"/>
      <c r="AN124" s="451"/>
      <c r="AO124" s="451"/>
      <c r="AP124" s="456"/>
      <c r="AQ124" s="456"/>
      <c r="AR124" s="451"/>
      <c r="AS124" s="451"/>
      <c r="AT124" s="456"/>
      <c r="AU124" s="456"/>
      <c r="AV124" s="451"/>
      <c r="AW124" s="451"/>
      <c r="AX124" s="456"/>
      <c r="AY124" s="456"/>
      <c r="AZ124" s="451"/>
      <c r="BA124" s="451"/>
      <c r="BB124" s="456"/>
      <c r="BC124" s="456"/>
      <c r="BD124" s="451"/>
      <c r="BE124" s="451"/>
      <c r="BF124" s="456"/>
      <c r="BG124" s="456"/>
      <c r="BH124" s="451"/>
      <c r="BI124" s="451"/>
      <c r="BJ124" s="451"/>
      <c r="BK124" s="451"/>
      <c r="BL124" s="451"/>
      <c r="BM124" s="451"/>
      <c r="BN124" s="451"/>
      <c r="BO124" s="451"/>
      <c r="BP124" s="451"/>
      <c r="BQ124" s="451"/>
      <c r="BR124" s="451"/>
      <c r="BS124" s="451"/>
      <c r="BT124" s="451"/>
      <c r="BU124" s="451"/>
      <c r="BV124" s="451"/>
      <c r="BW124" s="451"/>
      <c r="BX124" s="451"/>
      <c r="BY124" s="451"/>
      <c r="BZ124" s="451"/>
      <c r="CA124" s="451"/>
      <c r="CB124" s="451"/>
      <c r="CC124" s="451"/>
      <c r="CD124" s="451"/>
      <c r="CE124" s="451"/>
      <c r="CF124" s="451"/>
      <c r="CG124" s="451"/>
      <c r="CH124" s="451"/>
      <c r="CI124" s="451"/>
      <c r="CJ124" s="451"/>
      <c r="CK124" s="451"/>
      <c r="CL124" s="451"/>
      <c r="CM124" s="451"/>
      <c r="CN124" s="451"/>
      <c r="CO124" s="451"/>
      <c r="CP124" s="451"/>
      <c r="CQ124" s="451"/>
      <c r="CR124" s="451"/>
      <c r="CS124" s="451"/>
      <c r="CT124" s="451"/>
      <c r="CU124" s="451"/>
      <c r="CV124" s="451"/>
      <c r="CW124" s="451"/>
      <c r="CX124" s="451"/>
      <c r="CY124" s="451"/>
      <c r="CZ124" s="451"/>
      <c r="DA124" s="451"/>
      <c r="DB124" s="451"/>
      <c r="DC124" s="451"/>
      <c r="DD124" s="451"/>
      <c r="DE124" s="451"/>
      <c r="DF124" s="451"/>
      <c r="DG124" s="451"/>
      <c r="DH124" s="451"/>
      <c r="DI124" s="451"/>
      <c r="DJ124" s="451"/>
      <c r="DK124" s="451"/>
      <c r="DL124" s="451"/>
      <c r="DM124" s="451"/>
      <c r="DN124" s="451"/>
      <c r="DO124" s="451"/>
      <c r="DP124" s="451"/>
      <c r="DQ124" s="451"/>
      <c r="DR124" s="451"/>
      <c r="DS124" s="451"/>
      <c r="DT124" s="451"/>
      <c r="DU124" s="451"/>
      <c r="DV124" s="451"/>
      <c r="DW124" s="451"/>
      <c r="DX124" s="451"/>
      <c r="DY124" s="451"/>
      <c r="DZ124" s="451"/>
      <c r="EA124" s="451"/>
      <c r="EB124" s="451"/>
      <c r="EC124" s="451"/>
      <c r="ED124" s="451"/>
      <c r="EE124" s="451"/>
      <c r="EF124" s="451"/>
      <c r="EG124" s="451"/>
      <c r="EH124" s="451"/>
      <c r="EI124" s="451"/>
      <c r="EJ124" s="451"/>
      <c r="EK124" s="451"/>
      <c r="EL124" s="451"/>
      <c r="EM124" s="451"/>
      <c r="EN124" s="451"/>
      <c r="EO124" s="451"/>
      <c r="EP124" s="451"/>
      <c r="EQ124" s="451"/>
      <c r="ER124" s="451"/>
      <c r="ES124" s="451"/>
      <c r="ET124" s="451"/>
      <c r="EU124" s="451"/>
      <c r="EV124" s="451"/>
      <c r="EW124" s="451"/>
      <c r="EX124" s="451"/>
      <c r="EY124" s="451"/>
      <c r="EZ124" s="451"/>
      <c r="FA124" s="451"/>
      <c r="FB124" s="451"/>
      <c r="FC124" s="451"/>
      <c r="FD124" s="451"/>
      <c r="FE124" s="451"/>
      <c r="FF124" s="451"/>
      <c r="FG124" s="451"/>
      <c r="FH124" s="451"/>
      <c r="FI124" s="451"/>
      <c r="FJ124" s="451"/>
      <c r="FK124" s="451"/>
      <c r="FL124" s="451"/>
      <c r="FM124" s="451"/>
      <c r="FN124" s="451"/>
      <c r="FO124" s="451"/>
      <c r="FP124" s="451"/>
      <c r="FQ124" s="451"/>
      <c r="FR124" s="451"/>
      <c r="FS124" s="451"/>
      <c r="FT124" s="451"/>
      <c r="FU124" s="451"/>
      <c r="FV124" s="451"/>
      <c r="FW124" s="451"/>
      <c r="FX124" s="451"/>
      <c r="FY124" s="451"/>
      <c r="FZ124" s="451"/>
      <c r="GA124" s="451"/>
      <c r="GB124" s="451"/>
      <c r="GC124" s="451"/>
      <c r="GD124" s="451"/>
      <c r="GE124" s="451"/>
      <c r="GF124" s="451"/>
      <c r="GG124" s="451"/>
      <c r="GH124" s="451"/>
      <c r="GI124" s="451"/>
    </row>
    <row r="125" spans="1:191">
      <c r="A125" s="547" t="s">
        <v>587</v>
      </c>
      <c r="B125" s="463"/>
      <c r="C125" s="554"/>
      <c r="D125" s="466"/>
      <c r="E125" s="467"/>
      <c r="F125" s="555"/>
      <c r="G125" s="468"/>
      <c r="H125" s="456"/>
      <c r="I125" s="456"/>
      <c r="J125" s="451"/>
      <c r="K125" s="451"/>
      <c r="L125" s="451"/>
      <c r="M125" s="451"/>
      <c r="N125" s="456"/>
      <c r="O125" s="456"/>
      <c r="P125" s="451"/>
      <c r="Q125" s="451"/>
      <c r="R125" s="456"/>
      <c r="S125" s="456"/>
      <c r="T125" s="451"/>
      <c r="U125" s="451"/>
      <c r="V125" s="456"/>
      <c r="W125" s="456"/>
      <c r="X125" s="451"/>
      <c r="Y125" s="451"/>
      <c r="Z125" s="456"/>
      <c r="AA125" s="456"/>
      <c r="AB125" s="451"/>
      <c r="AC125" s="451"/>
      <c r="AD125" s="456"/>
      <c r="AE125" s="456"/>
      <c r="AF125" s="451"/>
      <c r="AG125" s="451"/>
      <c r="AH125" s="456"/>
      <c r="AI125" s="456"/>
      <c r="AJ125" s="451"/>
      <c r="AK125" s="451"/>
      <c r="AL125" s="456"/>
      <c r="AM125" s="456"/>
      <c r="AN125" s="451"/>
      <c r="AO125" s="451"/>
      <c r="AP125" s="456"/>
      <c r="AQ125" s="456"/>
      <c r="AR125" s="451"/>
      <c r="AS125" s="451"/>
      <c r="AT125" s="456"/>
      <c r="AU125" s="456"/>
      <c r="AV125" s="451"/>
      <c r="AW125" s="451"/>
      <c r="AX125" s="456"/>
      <c r="AY125" s="456"/>
      <c r="AZ125" s="451"/>
      <c r="BA125" s="451"/>
      <c r="BB125" s="456"/>
      <c r="BC125" s="456"/>
      <c r="BD125" s="451"/>
      <c r="BE125" s="451"/>
      <c r="BF125" s="456"/>
      <c r="BG125" s="456"/>
      <c r="BH125" s="451"/>
      <c r="BI125" s="451"/>
      <c r="BJ125" s="451"/>
      <c r="BK125" s="451"/>
      <c r="BL125" s="451"/>
      <c r="BM125" s="451"/>
      <c r="BN125" s="451"/>
      <c r="BO125" s="451"/>
      <c r="BP125" s="451"/>
      <c r="BQ125" s="451"/>
      <c r="BR125" s="451"/>
      <c r="BS125" s="451"/>
      <c r="BT125" s="451"/>
      <c r="BU125" s="451"/>
      <c r="BV125" s="451"/>
      <c r="BW125" s="451"/>
      <c r="BX125" s="451"/>
      <c r="BY125" s="451"/>
      <c r="BZ125" s="451"/>
      <c r="CA125" s="451"/>
      <c r="CB125" s="451"/>
      <c r="CC125" s="451"/>
      <c r="CD125" s="451"/>
      <c r="CE125" s="451"/>
      <c r="CF125" s="451"/>
      <c r="CG125" s="451"/>
      <c r="CH125" s="451"/>
      <c r="CI125" s="451"/>
      <c r="CJ125" s="451"/>
      <c r="CK125" s="451"/>
      <c r="CL125" s="451"/>
      <c r="CM125" s="451"/>
      <c r="CN125" s="451"/>
      <c r="CO125" s="451"/>
      <c r="CP125" s="451"/>
      <c r="CQ125" s="451"/>
      <c r="CR125" s="451"/>
      <c r="CS125" s="451"/>
      <c r="CT125" s="451"/>
      <c r="CU125" s="451"/>
      <c r="CV125" s="451"/>
      <c r="CW125" s="451"/>
      <c r="CX125" s="451"/>
      <c r="CY125" s="451"/>
      <c r="CZ125" s="451"/>
      <c r="DA125" s="451"/>
      <c r="DB125" s="451"/>
      <c r="DC125" s="451"/>
      <c r="DD125" s="451"/>
      <c r="DE125" s="451"/>
      <c r="DF125" s="451"/>
      <c r="DG125" s="451"/>
      <c r="DH125" s="451"/>
      <c r="DI125" s="451"/>
      <c r="DJ125" s="451"/>
      <c r="DK125" s="451"/>
      <c r="DL125" s="451"/>
      <c r="DM125" s="451"/>
      <c r="DN125" s="451"/>
      <c r="DO125" s="451"/>
      <c r="DP125" s="451"/>
      <c r="DQ125" s="451"/>
      <c r="DR125" s="451"/>
      <c r="DS125" s="451"/>
      <c r="DT125" s="451"/>
      <c r="DU125" s="451"/>
      <c r="DV125" s="451"/>
      <c r="DW125" s="451"/>
      <c r="DX125" s="451"/>
      <c r="DY125" s="451"/>
      <c r="DZ125" s="451"/>
      <c r="EA125" s="451"/>
      <c r="EB125" s="451"/>
      <c r="EC125" s="451"/>
      <c r="ED125" s="451"/>
      <c r="EE125" s="451"/>
      <c r="EF125" s="451"/>
      <c r="EG125" s="451"/>
      <c r="EH125" s="451"/>
      <c r="EI125" s="451"/>
      <c r="EJ125" s="451"/>
      <c r="EK125" s="451"/>
      <c r="EL125" s="451"/>
      <c r="EM125" s="451"/>
      <c r="EN125" s="451"/>
      <c r="EO125" s="451"/>
      <c r="EP125" s="451"/>
      <c r="EQ125" s="451"/>
      <c r="ER125" s="451"/>
      <c r="ES125" s="451"/>
      <c r="ET125" s="451"/>
      <c r="EU125" s="451"/>
      <c r="EV125" s="451"/>
      <c r="EW125" s="451"/>
      <c r="EX125" s="451"/>
      <c r="EY125" s="451"/>
      <c r="EZ125" s="451"/>
      <c r="FA125" s="451"/>
      <c r="FB125" s="451"/>
      <c r="FC125" s="451"/>
      <c r="FD125" s="451"/>
      <c r="FE125" s="451"/>
      <c r="FF125" s="451"/>
      <c r="FG125" s="451"/>
      <c r="FH125" s="451"/>
      <c r="FI125" s="451"/>
      <c r="FJ125" s="451"/>
      <c r="FK125" s="451"/>
      <c r="FL125" s="451"/>
      <c r="FM125" s="451"/>
      <c r="FN125" s="451"/>
      <c r="FO125" s="451"/>
      <c r="FP125" s="451"/>
      <c r="FQ125" s="451"/>
      <c r="FR125" s="451"/>
      <c r="FS125" s="451"/>
      <c r="FT125" s="451"/>
      <c r="FU125" s="451"/>
      <c r="FV125" s="451"/>
      <c r="FW125" s="451"/>
      <c r="FX125" s="451"/>
      <c r="FY125" s="451"/>
      <c r="FZ125" s="451"/>
      <c r="GA125" s="451"/>
      <c r="GB125" s="451"/>
      <c r="GC125" s="451"/>
      <c r="GD125" s="451"/>
      <c r="GE125" s="451"/>
      <c r="GF125" s="451"/>
      <c r="GG125" s="451"/>
      <c r="GH125" s="451"/>
      <c r="GI125" s="451"/>
    </row>
    <row r="126" spans="1:191">
      <c r="A126" s="452" t="s">
        <v>909</v>
      </c>
      <c r="B126" s="463"/>
      <c r="C126" s="554"/>
      <c r="D126" s="466"/>
      <c r="E126" s="467"/>
      <c r="F126" s="555"/>
      <c r="G126" s="468"/>
      <c r="H126" s="456"/>
      <c r="I126" s="456"/>
      <c r="J126" s="451"/>
      <c r="K126" s="451"/>
      <c r="L126" s="451"/>
      <c r="M126" s="451"/>
      <c r="N126" s="456"/>
      <c r="O126" s="456"/>
      <c r="P126" s="451"/>
      <c r="Q126" s="451"/>
      <c r="R126" s="456"/>
      <c r="S126" s="456"/>
      <c r="T126" s="451"/>
      <c r="U126" s="451"/>
      <c r="V126" s="456"/>
      <c r="W126" s="456"/>
      <c r="X126" s="451"/>
      <c r="Y126" s="451"/>
      <c r="Z126" s="456"/>
      <c r="AA126" s="456"/>
      <c r="AB126" s="451"/>
      <c r="AC126" s="451"/>
      <c r="AD126" s="456"/>
      <c r="AE126" s="456"/>
      <c r="AF126" s="451"/>
      <c r="AG126" s="451"/>
      <c r="AH126" s="456"/>
      <c r="AI126" s="456"/>
      <c r="AJ126" s="451"/>
      <c r="AK126" s="451"/>
      <c r="AL126" s="456"/>
      <c r="AM126" s="456"/>
      <c r="AN126" s="451"/>
      <c r="AO126" s="451"/>
      <c r="AP126" s="456"/>
      <c r="AQ126" s="456"/>
      <c r="AR126" s="451"/>
      <c r="AS126" s="451"/>
      <c r="AT126" s="456"/>
      <c r="AU126" s="456"/>
      <c r="AV126" s="451"/>
      <c r="AW126" s="451"/>
      <c r="AX126" s="456"/>
      <c r="AY126" s="456"/>
      <c r="AZ126" s="451"/>
      <c r="BA126" s="451"/>
      <c r="BB126" s="456"/>
      <c r="BC126" s="456"/>
      <c r="BD126" s="451"/>
      <c r="BE126" s="451"/>
      <c r="BF126" s="456"/>
      <c r="BG126" s="456"/>
      <c r="BH126" s="451"/>
      <c r="BI126" s="451"/>
      <c r="BJ126" s="451"/>
      <c r="BK126" s="451"/>
      <c r="BL126" s="451"/>
      <c r="BM126" s="451"/>
      <c r="BN126" s="451"/>
      <c r="BO126" s="451"/>
      <c r="BP126" s="451"/>
      <c r="BQ126" s="451"/>
      <c r="BR126" s="451"/>
      <c r="BS126" s="451"/>
      <c r="BT126" s="451"/>
      <c r="BU126" s="451"/>
      <c r="BV126" s="451"/>
      <c r="BW126" s="451"/>
      <c r="BX126" s="451"/>
      <c r="BY126" s="451"/>
      <c r="BZ126" s="451"/>
      <c r="CA126" s="451"/>
      <c r="CB126" s="451"/>
      <c r="CC126" s="451"/>
      <c r="CD126" s="451"/>
      <c r="CE126" s="451"/>
      <c r="CF126" s="451"/>
      <c r="CG126" s="451"/>
      <c r="CH126" s="451"/>
      <c r="CI126" s="451"/>
      <c r="CJ126" s="451"/>
      <c r="CK126" s="451"/>
      <c r="CL126" s="451"/>
      <c r="CM126" s="451"/>
      <c r="CN126" s="451"/>
      <c r="CO126" s="451"/>
      <c r="CP126" s="451"/>
      <c r="CQ126" s="451"/>
      <c r="CR126" s="451"/>
      <c r="CS126" s="451"/>
      <c r="CT126" s="451"/>
      <c r="CU126" s="451"/>
      <c r="CV126" s="451"/>
      <c r="CW126" s="451"/>
      <c r="CX126" s="451"/>
      <c r="CY126" s="451"/>
      <c r="CZ126" s="451"/>
      <c r="DA126" s="451"/>
      <c r="DB126" s="451"/>
      <c r="DC126" s="451"/>
      <c r="DD126" s="451"/>
      <c r="DE126" s="451"/>
      <c r="DF126" s="451"/>
      <c r="DG126" s="451"/>
      <c r="DH126" s="451"/>
      <c r="DI126" s="451"/>
      <c r="DJ126" s="451"/>
      <c r="DK126" s="451"/>
      <c r="DL126" s="451"/>
      <c r="DM126" s="451"/>
      <c r="DN126" s="451"/>
      <c r="DO126" s="451"/>
      <c r="DP126" s="451"/>
      <c r="DQ126" s="451"/>
      <c r="DR126" s="451"/>
      <c r="DS126" s="451"/>
      <c r="DT126" s="451"/>
      <c r="DU126" s="451"/>
      <c r="DV126" s="451"/>
      <c r="DW126" s="451"/>
      <c r="DX126" s="451"/>
      <c r="DY126" s="451"/>
      <c r="DZ126" s="451"/>
      <c r="EA126" s="451"/>
      <c r="EB126" s="451"/>
      <c r="EC126" s="451"/>
      <c r="ED126" s="451"/>
      <c r="EE126" s="451"/>
      <c r="EF126" s="451"/>
      <c r="EG126" s="451"/>
      <c r="EH126" s="451"/>
      <c r="EI126" s="451"/>
      <c r="EJ126" s="451"/>
      <c r="EK126" s="451"/>
      <c r="EL126" s="451"/>
      <c r="EM126" s="451"/>
      <c r="EN126" s="451"/>
      <c r="EO126" s="451"/>
      <c r="EP126" s="451"/>
      <c r="EQ126" s="451"/>
      <c r="ER126" s="451"/>
      <c r="ES126" s="451"/>
      <c r="ET126" s="451"/>
      <c r="EU126" s="451"/>
      <c r="EV126" s="451"/>
      <c r="EW126" s="451"/>
      <c r="EX126" s="451"/>
      <c r="EY126" s="451"/>
      <c r="EZ126" s="451"/>
      <c r="FA126" s="451"/>
      <c r="FB126" s="451"/>
      <c r="FC126" s="451"/>
      <c r="FD126" s="451"/>
      <c r="FE126" s="451"/>
      <c r="FF126" s="451"/>
      <c r="FG126" s="451"/>
      <c r="FH126" s="451"/>
      <c r="FI126" s="451"/>
      <c r="FJ126" s="451"/>
      <c r="FK126" s="451"/>
      <c r="FL126" s="451"/>
      <c r="FM126" s="451"/>
      <c r="FN126" s="451"/>
      <c r="FO126" s="451"/>
      <c r="FP126" s="451"/>
      <c r="FQ126" s="451"/>
      <c r="FR126" s="451"/>
      <c r="FS126" s="451"/>
      <c r="FT126" s="451"/>
      <c r="FU126" s="451"/>
      <c r="FV126" s="451"/>
      <c r="FW126" s="451"/>
      <c r="FX126" s="451"/>
      <c r="FY126" s="451"/>
      <c r="FZ126" s="451"/>
      <c r="GA126" s="451"/>
      <c r="GB126" s="451"/>
      <c r="GC126" s="451"/>
      <c r="GD126" s="451"/>
      <c r="GE126" s="451"/>
      <c r="GF126" s="451"/>
      <c r="GG126" s="451"/>
      <c r="GH126" s="451"/>
      <c r="GI126" s="451"/>
    </row>
    <row r="127" spans="1:191">
      <c r="A127" s="452" t="s">
        <v>910</v>
      </c>
      <c r="B127" s="472"/>
      <c r="C127" s="470">
        <f>Calculation!$E$1559</f>
        <v>0</v>
      </c>
      <c r="D127" s="448">
        <f>IF(C127=0,0,(C127-SUM(H127:GI127)))</f>
        <v>0</v>
      </c>
      <c r="E127" s="464">
        <f t="shared" si="8"/>
        <v>0</v>
      </c>
      <c r="F127" s="470"/>
      <c r="G127" s="448"/>
      <c r="H127" s="9"/>
      <c r="I127" s="9"/>
      <c r="J127" s="8"/>
      <c r="K127" s="8"/>
      <c r="L127" s="8"/>
      <c r="M127" s="8"/>
      <c r="N127" s="9"/>
      <c r="O127" s="9"/>
      <c r="P127" s="8"/>
      <c r="Q127" s="8"/>
      <c r="R127" s="9"/>
      <c r="S127" s="9"/>
      <c r="T127" s="8"/>
      <c r="U127" s="8"/>
      <c r="V127" s="9"/>
      <c r="W127" s="9"/>
      <c r="X127" s="8"/>
      <c r="Y127" s="8"/>
      <c r="Z127" s="9"/>
      <c r="AA127" s="9"/>
      <c r="AB127" s="8"/>
      <c r="AC127" s="8"/>
      <c r="AD127" s="9"/>
      <c r="AE127" s="9"/>
      <c r="AF127" s="8"/>
      <c r="AG127" s="8"/>
      <c r="AH127" s="9"/>
      <c r="AI127" s="9"/>
      <c r="AJ127" s="8"/>
      <c r="AK127" s="8"/>
      <c r="AL127" s="9"/>
      <c r="AM127" s="9"/>
      <c r="AN127" s="8"/>
      <c r="AO127" s="8"/>
      <c r="AP127" s="9"/>
      <c r="AQ127" s="9"/>
      <c r="AR127" s="8"/>
      <c r="AS127" s="8"/>
      <c r="AT127" s="9"/>
      <c r="AU127" s="9"/>
      <c r="AV127" s="8"/>
      <c r="AW127" s="8"/>
      <c r="AX127" s="9"/>
      <c r="AY127" s="9"/>
      <c r="AZ127" s="8"/>
      <c r="BA127" s="8"/>
      <c r="BB127" s="9"/>
      <c r="BC127" s="9"/>
      <c r="BD127" s="8"/>
      <c r="BE127" s="8"/>
      <c r="BF127" s="9"/>
      <c r="BG127" s="9"/>
      <c r="BH127" s="8"/>
      <c r="BI127" s="8"/>
      <c r="BJ127" s="450"/>
      <c r="BK127" s="450"/>
      <c r="BL127" s="451"/>
      <c r="BM127" s="451"/>
      <c r="BN127" s="450"/>
      <c r="BO127" s="450"/>
      <c r="BP127" s="451"/>
      <c r="BQ127" s="451"/>
      <c r="BR127" s="450"/>
      <c r="BS127" s="450"/>
      <c r="BT127" s="451"/>
      <c r="BU127" s="451"/>
      <c r="BV127" s="450"/>
      <c r="BW127" s="450"/>
      <c r="BX127" s="451"/>
      <c r="BY127" s="451"/>
      <c r="BZ127" s="450"/>
      <c r="CA127" s="450"/>
      <c r="CB127" s="451"/>
      <c r="CC127" s="451"/>
      <c r="CD127" s="450"/>
      <c r="CE127" s="450"/>
      <c r="CF127" s="451"/>
      <c r="CG127" s="451"/>
      <c r="CH127" s="450"/>
      <c r="CI127" s="450"/>
      <c r="CJ127" s="451"/>
      <c r="CK127" s="451"/>
      <c r="CL127" s="450"/>
      <c r="CM127" s="450"/>
      <c r="CN127" s="451"/>
      <c r="CO127" s="451"/>
      <c r="CP127" s="450"/>
      <c r="CQ127" s="450"/>
      <c r="CR127" s="451"/>
      <c r="CS127" s="451"/>
      <c r="CT127" s="450"/>
      <c r="CU127" s="450"/>
      <c r="CV127" s="451"/>
      <c r="CW127" s="451"/>
      <c r="CX127" s="450"/>
      <c r="CY127" s="450"/>
      <c r="CZ127" s="451"/>
      <c r="DA127" s="451"/>
      <c r="DB127" s="450"/>
      <c r="DC127" s="450"/>
      <c r="DD127" s="451"/>
      <c r="DE127" s="451"/>
      <c r="DF127" s="450"/>
      <c r="DG127" s="450"/>
      <c r="DH127" s="451"/>
      <c r="DI127" s="451"/>
      <c r="DJ127" s="450"/>
      <c r="DK127" s="450"/>
      <c r="DL127" s="451"/>
      <c r="DM127" s="451"/>
      <c r="DN127" s="450"/>
      <c r="DO127" s="450"/>
      <c r="DP127" s="451"/>
      <c r="DQ127" s="451"/>
      <c r="DR127" s="450"/>
      <c r="DS127" s="450"/>
      <c r="DT127" s="451"/>
      <c r="DU127" s="451"/>
      <c r="DV127" s="450"/>
      <c r="DW127" s="450"/>
      <c r="DX127" s="451"/>
      <c r="DY127" s="451"/>
      <c r="DZ127" s="450"/>
      <c r="EA127" s="450"/>
      <c r="EB127" s="451"/>
      <c r="EC127" s="451"/>
      <c r="ED127" s="450"/>
      <c r="EE127" s="450"/>
      <c r="EF127" s="451"/>
      <c r="EG127" s="451"/>
      <c r="EH127" s="450"/>
      <c r="EI127" s="450"/>
      <c r="EJ127" s="451"/>
      <c r="EK127" s="451"/>
      <c r="EL127" s="450"/>
      <c r="EM127" s="450"/>
      <c r="EN127" s="451"/>
      <c r="EO127" s="451"/>
      <c r="EP127" s="450"/>
      <c r="EQ127" s="450"/>
      <c r="ER127" s="451"/>
      <c r="ES127" s="451"/>
      <c r="ET127" s="450"/>
      <c r="EU127" s="450"/>
      <c r="EV127" s="451"/>
      <c r="EW127" s="451"/>
      <c r="EX127" s="450"/>
      <c r="EY127" s="450"/>
      <c r="EZ127" s="451"/>
      <c r="FA127" s="451"/>
      <c r="FB127" s="450"/>
      <c r="FC127" s="450"/>
      <c r="FD127" s="451"/>
      <c r="FE127" s="451"/>
      <c r="FF127" s="450"/>
      <c r="FG127" s="450"/>
      <c r="FH127" s="451"/>
      <c r="FI127" s="451"/>
      <c r="FJ127" s="450"/>
      <c r="FK127" s="450"/>
      <c r="FL127" s="451"/>
      <c r="FM127" s="451"/>
      <c r="FN127" s="450"/>
      <c r="FO127" s="450"/>
      <c r="FP127" s="451"/>
      <c r="FQ127" s="451"/>
      <c r="FR127" s="450"/>
      <c r="FS127" s="450"/>
      <c r="FT127" s="451"/>
      <c r="FU127" s="451"/>
      <c r="FV127" s="450"/>
      <c r="FW127" s="450"/>
      <c r="FX127" s="451"/>
      <c r="FY127" s="451"/>
      <c r="FZ127" s="450"/>
      <c r="GA127" s="450"/>
      <c r="GB127" s="451"/>
      <c r="GC127" s="451"/>
      <c r="GD127" s="450"/>
      <c r="GE127" s="450"/>
      <c r="GF127" s="451"/>
      <c r="GG127" s="451"/>
      <c r="GH127" s="450"/>
      <c r="GI127" s="450"/>
    </row>
    <row r="128" spans="1:191" ht="28">
      <c r="A128" s="204" t="s">
        <v>588</v>
      </c>
      <c r="B128" s="463"/>
      <c r="C128" s="556"/>
      <c r="D128" s="556"/>
      <c r="E128" s="557"/>
      <c r="F128" s="558"/>
      <c r="G128" s="558"/>
      <c r="H128" s="559"/>
      <c r="I128" s="559"/>
      <c r="J128" s="560"/>
      <c r="K128" s="560"/>
      <c r="L128" s="560"/>
      <c r="M128" s="560"/>
      <c r="N128" s="559"/>
      <c r="O128" s="559"/>
      <c r="P128" s="560"/>
      <c r="Q128" s="560"/>
      <c r="R128" s="559"/>
      <c r="S128" s="559"/>
      <c r="T128" s="560"/>
      <c r="U128" s="560"/>
      <c r="V128" s="559"/>
      <c r="W128" s="559"/>
      <c r="X128" s="560"/>
      <c r="Y128" s="560"/>
      <c r="Z128" s="559"/>
      <c r="AA128" s="559"/>
      <c r="AB128" s="560"/>
      <c r="AC128" s="560"/>
      <c r="AD128" s="559"/>
      <c r="AE128" s="559"/>
      <c r="AF128" s="560"/>
      <c r="AG128" s="560"/>
      <c r="AH128" s="559"/>
      <c r="AI128" s="559"/>
      <c r="AJ128" s="560"/>
      <c r="AK128" s="560"/>
      <c r="AL128" s="559"/>
      <c r="AM128" s="559"/>
      <c r="AN128" s="560"/>
      <c r="AO128" s="560"/>
      <c r="AP128" s="559"/>
      <c r="AQ128" s="559"/>
      <c r="AR128" s="560"/>
      <c r="AS128" s="560"/>
      <c r="AT128" s="559"/>
      <c r="AU128" s="559"/>
      <c r="AV128" s="560"/>
      <c r="AW128" s="560"/>
      <c r="AX128" s="559"/>
      <c r="AY128" s="559"/>
      <c r="AZ128" s="560"/>
      <c r="BA128" s="560"/>
      <c r="BB128" s="559"/>
      <c r="BC128" s="559"/>
      <c r="BD128" s="560"/>
      <c r="BE128" s="560"/>
      <c r="BF128" s="559"/>
      <c r="BG128" s="559"/>
      <c r="BH128" s="560"/>
      <c r="BI128" s="560"/>
      <c r="BJ128" s="560"/>
      <c r="BK128" s="560"/>
      <c r="BL128" s="560"/>
      <c r="BM128" s="560"/>
      <c r="BN128" s="560"/>
      <c r="BO128" s="560"/>
      <c r="BP128" s="560"/>
      <c r="BQ128" s="560"/>
      <c r="BR128" s="560"/>
      <c r="BS128" s="560"/>
      <c r="BT128" s="560"/>
      <c r="BU128" s="560"/>
      <c r="BV128" s="560"/>
      <c r="BW128" s="560"/>
      <c r="BX128" s="560"/>
      <c r="BY128" s="560"/>
      <c r="BZ128" s="560"/>
      <c r="CA128" s="560"/>
      <c r="CB128" s="560"/>
      <c r="CC128" s="560"/>
      <c r="CD128" s="560"/>
      <c r="CE128" s="560"/>
      <c r="CF128" s="560"/>
      <c r="CG128" s="560"/>
      <c r="CH128" s="560"/>
      <c r="CI128" s="560"/>
      <c r="CJ128" s="560"/>
      <c r="CK128" s="560"/>
      <c r="CL128" s="560"/>
      <c r="CM128" s="560"/>
      <c r="CN128" s="560"/>
      <c r="CO128" s="560"/>
      <c r="CP128" s="560"/>
      <c r="CQ128" s="560"/>
      <c r="CR128" s="560"/>
      <c r="CS128" s="560"/>
      <c r="CT128" s="560"/>
      <c r="CU128" s="560"/>
      <c r="CV128" s="560"/>
      <c r="CW128" s="560"/>
      <c r="CX128" s="560"/>
      <c r="CY128" s="560"/>
      <c r="CZ128" s="560"/>
      <c r="DA128" s="560"/>
      <c r="DB128" s="560"/>
      <c r="DC128" s="560"/>
      <c r="DD128" s="560"/>
      <c r="DE128" s="560"/>
      <c r="DF128" s="560"/>
      <c r="DG128" s="560"/>
      <c r="DH128" s="560"/>
      <c r="DI128" s="560"/>
      <c r="DJ128" s="560"/>
      <c r="DK128" s="560"/>
      <c r="DL128" s="560"/>
      <c r="DM128" s="560"/>
      <c r="DN128" s="560"/>
      <c r="DO128" s="560"/>
      <c r="DP128" s="560"/>
      <c r="DQ128" s="560"/>
      <c r="DR128" s="560"/>
      <c r="DS128" s="560"/>
      <c r="DT128" s="560"/>
      <c r="DU128" s="560"/>
      <c r="DV128" s="560"/>
      <c r="DW128" s="560"/>
      <c r="DX128" s="560"/>
      <c r="DY128" s="560"/>
      <c r="DZ128" s="560"/>
      <c r="EA128" s="560"/>
      <c r="EB128" s="560"/>
      <c r="EC128" s="560"/>
      <c r="ED128" s="560"/>
      <c r="EE128" s="560"/>
      <c r="EF128" s="560"/>
      <c r="EG128" s="560"/>
      <c r="EH128" s="560"/>
      <c r="EI128" s="560"/>
      <c r="EJ128" s="560"/>
      <c r="EK128" s="560"/>
      <c r="EL128" s="560"/>
      <c r="EM128" s="560"/>
      <c r="EN128" s="560"/>
      <c r="EO128" s="560"/>
      <c r="EP128" s="560"/>
      <c r="EQ128" s="560"/>
      <c r="ER128" s="560"/>
      <c r="ES128" s="560"/>
      <c r="ET128" s="560"/>
      <c r="EU128" s="560"/>
      <c r="EV128" s="560"/>
      <c r="EW128" s="560"/>
      <c r="EX128" s="560"/>
      <c r="EY128" s="560"/>
      <c r="EZ128" s="560"/>
      <c r="FA128" s="560"/>
      <c r="FB128" s="560"/>
      <c r="FC128" s="560"/>
      <c r="FD128" s="560"/>
      <c r="FE128" s="560"/>
      <c r="FF128" s="560"/>
      <c r="FG128" s="560"/>
      <c r="FH128" s="560"/>
      <c r="FI128" s="560"/>
      <c r="FJ128" s="560"/>
      <c r="FK128" s="560"/>
      <c r="FL128" s="560"/>
      <c r="FM128" s="560"/>
      <c r="FN128" s="560"/>
      <c r="FO128" s="560"/>
      <c r="FP128" s="560"/>
      <c r="FQ128" s="560"/>
      <c r="FR128" s="560"/>
      <c r="FS128" s="560"/>
      <c r="FT128" s="560"/>
      <c r="FU128" s="560"/>
      <c r="FV128" s="560"/>
      <c r="FW128" s="560"/>
      <c r="FX128" s="560"/>
      <c r="FY128" s="560"/>
      <c r="FZ128" s="560"/>
      <c r="GA128" s="560"/>
      <c r="GB128" s="560"/>
      <c r="GC128" s="560"/>
      <c r="GD128" s="560"/>
      <c r="GE128" s="560"/>
      <c r="GF128" s="560"/>
      <c r="GG128" s="560"/>
      <c r="GH128" s="560"/>
      <c r="GI128" s="560"/>
    </row>
    <row r="132" spans="1:5" ht="17.5">
      <c r="A132" s="202" t="s">
        <v>589</v>
      </c>
      <c r="B132" s="463"/>
    </row>
    <row r="133" spans="1:5" ht="28">
      <c r="A133" s="204" t="s">
        <v>590</v>
      </c>
      <c r="B133" s="463" t="s">
        <v>173</v>
      </c>
      <c r="C133" s="71">
        <f>Calculation!$E$1442</f>
        <v>0</v>
      </c>
      <c r="D133" s="71">
        <f>IF(C133=0,0,(C133-SUM(H133:GI133)))</f>
        <v>0</v>
      </c>
      <c r="E133" s="473">
        <f>SUM(F133:AO133)</f>
        <v>0</v>
      </c>
    </row>
    <row r="134" spans="1:5">
      <c r="B134" s="463"/>
    </row>
    <row r="135" spans="1:5">
      <c r="B135" s="463"/>
    </row>
    <row r="136" spans="1:5">
      <c r="A136" s="25"/>
      <c r="B136" s="463"/>
    </row>
    <row r="137" spans="1:5" ht="17.5">
      <c r="A137" s="192" t="s">
        <v>1048</v>
      </c>
      <c r="B137" s="463"/>
    </row>
    <row r="138" spans="1:5" ht="33" customHeight="1">
      <c r="A138" s="474" t="s">
        <v>591</v>
      </c>
      <c r="B138" s="463" t="s">
        <v>174</v>
      </c>
      <c r="C138" s="418">
        <f>Calculation!$E$1394</f>
        <v>0</v>
      </c>
      <c r="D138" s="418">
        <f>IF(C138=0,0,(C138-SUM(H138:GI138)))</f>
        <v>0</v>
      </c>
      <c r="E138" s="475">
        <f t="shared" ref="E138:E157" si="10">SUM(F138:AO138)</f>
        <v>0</v>
      </c>
    </row>
    <row r="139" spans="1:5">
      <c r="A139" s="452" t="s">
        <v>73</v>
      </c>
      <c r="B139" s="463" t="s">
        <v>175</v>
      </c>
      <c r="C139" s="470">
        <f>Calculation!$E$1396</f>
        <v>0</v>
      </c>
      <c r="D139" s="470">
        <f t="shared" ref="D139:D156" si="11">IF(C139=0,0,(C139-SUM(H139:GI139)))</f>
        <v>0</v>
      </c>
      <c r="E139" s="476">
        <f t="shared" si="10"/>
        <v>0</v>
      </c>
    </row>
    <row r="140" spans="1:5">
      <c r="A140" s="452" t="s">
        <v>576</v>
      </c>
      <c r="B140" s="463" t="s">
        <v>176</v>
      </c>
      <c r="C140" s="470">
        <f>Calculation!$E$1400</f>
        <v>0</v>
      </c>
      <c r="D140" s="470">
        <f t="shared" si="11"/>
        <v>0</v>
      </c>
      <c r="E140" s="476">
        <f t="shared" si="10"/>
        <v>0</v>
      </c>
    </row>
    <row r="141" spans="1:5">
      <c r="A141" s="452" t="s">
        <v>181</v>
      </c>
      <c r="B141" s="463" t="s">
        <v>177</v>
      </c>
      <c r="C141" s="470">
        <f>Calculation!$E$1402</f>
        <v>0</v>
      </c>
      <c r="D141" s="470">
        <f t="shared" si="11"/>
        <v>0</v>
      </c>
      <c r="E141" s="476">
        <f t="shared" si="10"/>
        <v>0</v>
      </c>
    </row>
    <row r="142" spans="1:5">
      <c r="A142" s="452" t="s">
        <v>592</v>
      </c>
      <c r="B142" s="463" t="s">
        <v>178</v>
      </c>
      <c r="C142" s="470">
        <f>Calculation!$E$1404</f>
        <v>0</v>
      </c>
      <c r="D142" s="470">
        <f t="shared" si="11"/>
        <v>0</v>
      </c>
      <c r="E142" s="476">
        <f t="shared" si="10"/>
        <v>0</v>
      </c>
    </row>
    <row r="143" spans="1:5" ht="28">
      <c r="A143" s="474" t="s">
        <v>593</v>
      </c>
      <c r="B143" s="463" t="s">
        <v>174</v>
      </c>
      <c r="C143" s="470">
        <f>Calculation!$E$1406</f>
        <v>0</v>
      </c>
      <c r="D143" s="470">
        <f t="shared" si="11"/>
        <v>0</v>
      </c>
      <c r="E143" s="476">
        <f t="shared" si="10"/>
        <v>0</v>
      </c>
    </row>
    <row r="144" spans="1:5">
      <c r="A144" s="452" t="s">
        <v>73</v>
      </c>
      <c r="B144" s="463" t="s">
        <v>175</v>
      </c>
      <c r="C144" s="470">
        <f>Calculation!$E$1408</f>
        <v>0</v>
      </c>
      <c r="D144" s="470">
        <f t="shared" si="11"/>
        <v>0</v>
      </c>
      <c r="E144" s="476">
        <f t="shared" si="10"/>
        <v>0</v>
      </c>
    </row>
    <row r="145" spans="1:5">
      <c r="A145" s="452" t="s">
        <v>576</v>
      </c>
      <c r="B145" s="463" t="s">
        <v>176</v>
      </c>
      <c r="C145" s="470">
        <f>Calculation!$E$1412</f>
        <v>0</v>
      </c>
      <c r="D145" s="470">
        <f t="shared" si="11"/>
        <v>0</v>
      </c>
      <c r="E145" s="476">
        <f t="shared" si="10"/>
        <v>0</v>
      </c>
    </row>
    <row r="146" spans="1:5">
      <c r="A146" s="452" t="s">
        <v>181</v>
      </c>
      <c r="B146" s="463" t="s">
        <v>177</v>
      </c>
      <c r="C146" s="470">
        <f>Calculation!$E$1414</f>
        <v>0</v>
      </c>
      <c r="D146" s="470">
        <f t="shared" si="11"/>
        <v>0</v>
      </c>
      <c r="E146" s="476">
        <f t="shared" si="10"/>
        <v>0</v>
      </c>
    </row>
    <row r="147" spans="1:5">
      <c r="A147" s="452" t="s">
        <v>592</v>
      </c>
      <c r="B147" s="463" t="s">
        <v>178</v>
      </c>
      <c r="C147" s="470">
        <f>Calculation!$E$1416</f>
        <v>0</v>
      </c>
      <c r="D147" s="470">
        <f t="shared" si="11"/>
        <v>0</v>
      </c>
      <c r="E147" s="476">
        <f t="shared" si="10"/>
        <v>0</v>
      </c>
    </row>
    <row r="148" spans="1:5" ht="28">
      <c r="A148" s="474" t="s">
        <v>594</v>
      </c>
      <c r="B148" s="463" t="s">
        <v>174</v>
      </c>
      <c r="C148" s="470">
        <f>Calculation!$E$1418</f>
        <v>0</v>
      </c>
      <c r="D148" s="470">
        <f t="shared" si="11"/>
        <v>0</v>
      </c>
      <c r="E148" s="476">
        <f t="shared" si="10"/>
        <v>0</v>
      </c>
    </row>
    <row r="149" spans="1:5">
      <c r="A149" s="452" t="s">
        <v>73</v>
      </c>
      <c r="B149" s="463" t="s">
        <v>175</v>
      </c>
      <c r="C149" s="470">
        <f>Calculation!$E$1420</f>
        <v>0</v>
      </c>
      <c r="D149" s="470">
        <f t="shared" si="11"/>
        <v>0</v>
      </c>
      <c r="E149" s="476">
        <f t="shared" si="10"/>
        <v>0</v>
      </c>
    </row>
    <row r="150" spans="1:5">
      <c r="A150" s="452" t="s">
        <v>576</v>
      </c>
      <c r="B150" s="463" t="s">
        <v>176</v>
      </c>
      <c r="C150" s="470">
        <f>Calculation!$E$1424</f>
        <v>0</v>
      </c>
      <c r="D150" s="470">
        <f t="shared" si="11"/>
        <v>0</v>
      </c>
      <c r="E150" s="476">
        <f t="shared" si="10"/>
        <v>0</v>
      </c>
    </row>
    <row r="151" spans="1:5">
      <c r="A151" s="452" t="s">
        <v>181</v>
      </c>
      <c r="B151" s="463" t="s">
        <v>177</v>
      </c>
      <c r="C151" s="470">
        <f>Calculation!$E$1426</f>
        <v>0</v>
      </c>
      <c r="D151" s="470">
        <f t="shared" si="11"/>
        <v>0</v>
      </c>
      <c r="E151" s="476">
        <f t="shared" si="10"/>
        <v>0</v>
      </c>
    </row>
    <row r="152" spans="1:5">
      <c r="A152" s="452" t="s">
        <v>592</v>
      </c>
      <c r="B152" s="463" t="s">
        <v>178</v>
      </c>
      <c r="C152" s="470">
        <f>Calculation!$E$1428</f>
        <v>0</v>
      </c>
      <c r="D152" s="470">
        <f t="shared" si="11"/>
        <v>0</v>
      </c>
      <c r="E152" s="476">
        <f t="shared" si="10"/>
        <v>0</v>
      </c>
    </row>
    <row r="153" spans="1:5" ht="28">
      <c r="A153" s="474" t="s">
        <v>595</v>
      </c>
      <c r="B153" s="463" t="s">
        <v>174</v>
      </c>
      <c r="C153" s="470">
        <f>Calculation!$E$1430</f>
        <v>0</v>
      </c>
      <c r="D153" s="470">
        <f t="shared" si="11"/>
        <v>0</v>
      </c>
      <c r="E153" s="476">
        <f t="shared" si="10"/>
        <v>0</v>
      </c>
    </row>
    <row r="154" spans="1:5">
      <c r="A154" s="452" t="s">
        <v>73</v>
      </c>
      <c r="B154" s="463" t="s">
        <v>175</v>
      </c>
      <c r="C154" s="470">
        <f>Calculation!$E$1432</f>
        <v>0</v>
      </c>
      <c r="D154" s="470">
        <f t="shared" si="11"/>
        <v>0</v>
      </c>
      <c r="E154" s="476">
        <f t="shared" si="10"/>
        <v>0</v>
      </c>
    </row>
    <row r="155" spans="1:5">
      <c r="A155" s="452" t="s">
        <v>576</v>
      </c>
      <c r="B155" s="463" t="s">
        <v>176</v>
      </c>
      <c r="C155" s="470">
        <f>Calculation!$E$1436</f>
        <v>0</v>
      </c>
      <c r="D155" s="470">
        <f t="shared" si="11"/>
        <v>0</v>
      </c>
      <c r="E155" s="476">
        <f t="shared" si="10"/>
        <v>0</v>
      </c>
    </row>
    <row r="156" spans="1:5">
      <c r="A156" s="452" t="s">
        <v>181</v>
      </c>
      <c r="B156" s="463" t="s">
        <v>177</v>
      </c>
      <c r="C156" s="470">
        <f>Calculation!$E$1438</f>
        <v>0</v>
      </c>
      <c r="D156" s="470">
        <f t="shared" si="11"/>
        <v>0</v>
      </c>
      <c r="E156" s="476">
        <f t="shared" si="10"/>
        <v>0</v>
      </c>
    </row>
    <row r="157" spans="1:5">
      <c r="A157" s="452" t="s">
        <v>592</v>
      </c>
      <c r="B157" s="463" t="s">
        <v>178</v>
      </c>
      <c r="C157" s="207">
        <f>Calculation!$E$1440</f>
        <v>0</v>
      </c>
      <c r="D157" s="207">
        <f>IF(C157=0,0,(C157-SUM(H157:GI157)))</f>
        <v>0</v>
      </c>
      <c r="E157" s="477">
        <f t="shared" si="10"/>
        <v>0</v>
      </c>
    </row>
    <row r="166" spans="1:191" ht="17.5">
      <c r="A166" s="202" t="s">
        <v>696</v>
      </c>
      <c r="B166" s="463"/>
    </row>
    <row r="167" spans="1:191" ht="30.75" customHeight="1">
      <c r="A167" s="461" t="s">
        <v>693</v>
      </c>
      <c r="B167" s="463">
        <v>6100</v>
      </c>
      <c r="C167" s="208"/>
      <c r="D167" s="208"/>
      <c r="E167" s="208"/>
      <c r="F167" s="208">
        <f t="shared" ref="F167:O177" si="12">SUMIF($B$12:$B$128,$B167,F$12:F$128)</f>
        <v>0</v>
      </c>
      <c r="G167" s="208">
        <f t="shared" si="12"/>
        <v>0</v>
      </c>
      <c r="H167" s="478">
        <f t="shared" si="12"/>
        <v>0</v>
      </c>
      <c r="I167" s="478">
        <f t="shared" si="12"/>
        <v>0</v>
      </c>
      <c r="J167" s="208">
        <f t="shared" si="12"/>
        <v>0</v>
      </c>
      <c r="K167" s="208">
        <f t="shared" si="12"/>
        <v>0</v>
      </c>
      <c r="L167" s="208">
        <f t="shared" si="12"/>
        <v>0</v>
      </c>
      <c r="M167" s="208">
        <f t="shared" si="12"/>
        <v>0</v>
      </c>
      <c r="N167" s="478">
        <f t="shared" si="12"/>
        <v>0</v>
      </c>
      <c r="O167" s="478">
        <f t="shared" si="12"/>
        <v>0</v>
      </c>
      <c r="P167" s="208">
        <f t="shared" ref="P167:Y177" si="13">SUMIF($B$12:$B$128,$B167,P$12:P$128)</f>
        <v>0</v>
      </c>
      <c r="Q167" s="208">
        <f t="shared" si="13"/>
        <v>0</v>
      </c>
      <c r="R167" s="478">
        <f t="shared" si="13"/>
        <v>0</v>
      </c>
      <c r="S167" s="478">
        <f t="shared" si="13"/>
        <v>0</v>
      </c>
      <c r="T167" s="208">
        <f t="shared" si="13"/>
        <v>0</v>
      </c>
      <c r="U167" s="208">
        <f t="shared" si="13"/>
        <v>0</v>
      </c>
      <c r="V167" s="478">
        <f t="shared" si="13"/>
        <v>0</v>
      </c>
      <c r="W167" s="478">
        <f t="shared" si="13"/>
        <v>0</v>
      </c>
      <c r="X167" s="208">
        <f t="shared" si="13"/>
        <v>0</v>
      </c>
      <c r="Y167" s="208">
        <f t="shared" si="13"/>
        <v>0</v>
      </c>
      <c r="Z167" s="478">
        <f t="shared" ref="Z167:AI177" si="14">SUMIF($B$12:$B$128,$B167,Z$12:Z$128)</f>
        <v>0</v>
      </c>
      <c r="AA167" s="478">
        <f t="shared" si="14"/>
        <v>0</v>
      </c>
      <c r="AB167" s="208">
        <f t="shared" si="14"/>
        <v>0</v>
      </c>
      <c r="AC167" s="208">
        <f t="shared" si="14"/>
        <v>0</v>
      </c>
      <c r="AD167" s="478">
        <f t="shared" si="14"/>
        <v>0</v>
      </c>
      <c r="AE167" s="478">
        <f t="shared" si="14"/>
        <v>0</v>
      </c>
      <c r="AF167" s="208">
        <f t="shared" si="14"/>
        <v>0</v>
      </c>
      <c r="AG167" s="208">
        <f t="shared" si="14"/>
        <v>0</v>
      </c>
      <c r="AH167" s="478">
        <f t="shared" si="14"/>
        <v>0</v>
      </c>
      <c r="AI167" s="478">
        <f t="shared" si="14"/>
        <v>0</v>
      </c>
      <c r="AJ167" s="208">
        <f t="shared" ref="AJ167:AS177" si="15">SUMIF($B$12:$B$128,$B167,AJ$12:AJ$128)</f>
        <v>0</v>
      </c>
      <c r="AK167" s="208">
        <f t="shared" si="15"/>
        <v>0</v>
      </c>
      <c r="AL167" s="478">
        <f t="shared" si="15"/>
        <v>0</v>
      </c>
      <c r="AM167" s="478">
        <f t="shared" si="15"/>
        <v>0</v>
      </c>
      <c r="AN167" s="208">
        <f t="shared" si="15"/>
        <v>0</v>
      </c>
      <c r="AO167" s="208">
        <f t="shared" si="15"/>
        <v>0</v>
      </c>
      <c r="AP167" s="31">
        <f t="shared" si="15"/>
        <v>0</v>
      </c>
      <c r="AQ167" s="31">
        <f t="shared" si="15"/>
        <v>0</v>
      </c>
      <c r="AR167" s="479">
        <f t="shared" si="15"/>
        <v>0</v>
      </c>
      <c r="AS167" s="479">
        <f t="shared" si="15"/>
        <v>0</v>
      </c>
      <c r="AT167" s="31">
        <f t="shared" ref="AT167:BC177" si="16">SUMIF($B$12:$B$128,$B167,AT$12:AT$128)</f>
        <v>0</v>
      </c>
      <c r="AU167" s="31">
        <f t="shared" si="16"/>
        <v>0</v>
      </c>
      <c r="AV167" s="479">
        <f t="shared" si="16"/>
        <v>0</v>
      </c>
      <c r="AW167" s="479">
        <f t="shared" si="16"/>
        <v>0</v>
      </c>
      <c r="AX167" s="31">
        <f t="shared" si="16"/>
        <v>0</v>
      </c>
      <c r="AY167" s="31">
        <f t="shared" si="16"/>
        <v>0</v>
      </c>
      <c r="AZ167" s="479">
        <f t="shared" si="16"/>
        <v>0</v>
      </c>
      <c r="BA167" s="479">
        <f t="shared" si="16"/>
        <v>0</v>
      </c>
      <c r="BB167" s="31">
        <f t="shared" si="16"/>
        <v>0</v>
      </c>
      <c r="BC167" s="31">
        <f t="shared" si="16"/>
        <v>0</v>
      </c>
      <c r="BD167" s="479">
        <f t="shared" ref="BD167:BM177" si="17">SUMIF($B$12:$B$128,$B167,BD$12:BD$128)</f>
        <v>0</v>
      </c>
      <c r="BE167" s="479">
        <f t="shared" si="17"/>
        <v>0</v>
      </c>
      <c r="BF167" s="31">
        <f t="shared" si="17"/>
        <v>0</v>
      </c>
      <c r="BG167" s="31">
        <f t="shared" si="17"/>
        <v>0</v>
      </c>
      <c r="BH167" s="479">
        <f t="shared" si="17"/>
        <v>0</v>
      </c>
      <c r="BI167" s="479">
        <f t="shared" si="17"/>
        <v>0</v>
      </c>
      <c r="BJ167" s="31">
        <f t="shared" si="17"/>
        <v>0</v>
      </c>
      <c r="BK167" s="31">
        <f t="shared" si="17"/>
        <v>0</v>
      </c>
      <c r="BL167" s="479">
        <f t="shared" si="17"/>
        <v>0</v>
      </c>
      <c r="BM167" s="479">
        <f t="shared" si="17"/>
        <v>0</v>
      </c>
      <c r="BN167" s="31">
        <f t="shared" ref="BN167:BW177" si="18">SUMIF($B$12:$B$128,$B167,BN$12:BN$128)</f>
        <v>0</v>
      </c>
      <c r="BO167" s="31">
        <f t="shared" si="18"/>
        <v>0</v>
      </c>
      <c r="BP167" s="479">
        <f t="shared" si="18"/>
        <v>0</v>
      </c>
      <c r="BQ167" s="479">
        <f t="shared" si="18"/>
        <v>0</v>
      </c>
      <c r="BR167" s="31">
        <f t="shared" si="18"/>
        <v>0</v>
      </c>
      <c r="BS167" s="31">
        <f t="shared" si="18"/>
        <v>0</v>
      </c>
      <c r="BT167" s="479">
        <f t="shared" si="18"/>
        <v>0</v>
      </c>
      <c r="BU167" s="479">
        <f t="shared" si="18"/>
        <v>0</v>
      </c>
      <c r="BV167" s="31">
        <f t="shared" si="18"/>
        <v>0</v>
      </c>
      <c r="BW167" s="31">
        <f t="shared" si="18"/>
        <v>0</v>
      </c>
      <c r="BX167" s="479">
        <f t="shared" ref="BX167:CG177" si="19">SUMIF($B$12:$B$128,$B167,BX$12:BX$128)</f>
        <v>0</v>
      </c>
      <c r="BY167" s="479">
        <f t="shared" si="19"/>
        <v>0</v>
      </c>
      <c r="BZ167" s="31">
        <f t="shared" si="19"/>
        <v>0</v>
      </c>
      <c r="CA167" s="31">
        <f t="shared" si="19"/>
        <v>0</v>
      </c>
      <c r="CB167" s="479">
        <f t="shared" si="19"/>
        <v>0</v>
      </c>
      <c r="CC167" s="479">
        <f t="shared" si="19"/>
        <v>0</v>
      </c>
      <c r="CD167" s="31">
        <f t="shared" si="19"/>
        <v>0</v>
      </c>
      <c r="CE167" s="31">
        <f t="shared" si="19"/>
        <v>0</v>
      </c>
      <c r="CF167" s="479">
        <f t="shared" si="19"/>
        <v>0</v>
      </c>
      <c r="CG167" s="479">
        <f t="shared" si="19"/>
        <v>0</v>
      </c>
      <c r="CH167" s="31">
        <f t="shared" ref="CH167:CQ177" si="20">SUMIF($B$12:$B$128,$B167,CH$12:CH$128)</f>
        <v>0</v>
      </c>
      <c r="CI167" s="31">
        <f t="shared" si="20"/>
        <v>0</v>
      </c>
      <c r="CJ167" s="479">
        <f t="shared" si="20"/>
        <v>0</v>
      </c>
      <c r="CK167" s="479">
        <f t="shared" si="20"/>
        <v>0</v>
      </c>
      <c r="CL167" s="31">
        <f t="shared" si="20"/>
        <v>0</v>
      </c>
      <c r="CM167" s="31">
        <f t="shared" si="20"/>
        <v>0</v>
      </c>
      <c r="CN167" s="479">
        <f t="shared" si="20"/>
        <v>0</v>
      </c>
      <c r="CO167" s="479">
        <f t="shared" si="20"/>
        <v>0</v>
      </c>
      <c r="CP167" s="31">
        <f t="shared" si="20"/>
        <v>0</v>
      </c>
      <c r="CQ167" s="31">
        <f t="shared" si="20"/>
        <v>0</v>
      </c>
      <c r="CR167" s="479">
        <f t="shared" ref="CR167:DA177" si="21">SUMIF($B$12:$B$128,$B167,CR$12:CR$128)</f>
        <v>0</v>
      </c>
      <c r="CS167" s="479">
        <f t="shared" si="21"/>
        <v>0</v>
      </c>
      <c r="CT167" s="31">
        <f t="shared" si="21"/>
        <v>0</v>
      </c>
      <c r="CU167" s="31">
        <f t="shared" si="21"/>
        <v>0</v>
      </c>
      <c r="CV167" s="479">
        <f t="shared" si="21"/>
        <v>0</v>
      </c>
      <c r="CW167" s="479">
        <f t="shared" si="21"/>
        <v>0</v>
      </c>
      <c r="CX167" s="31">
        <f t="shared" si="21"/>
        <v>0</v>
      </c>
      <c r="CY167" s="31">
        <f t="shared" si="21"/>
        <v>0</v>
      </c>
      <c r="CZ167" s="479">
        <f t="shared" si="21"/>
        <v>0</v>
      </c>
      <c r="DA167" s="479">
        <f t="shared" si="21"/>
        <v>0</v>
      </c>
      <c r="DB167" s="31">
        <f t="shared" ref="DB167:DK177" si="22">SUMIF($B$12:$B$128,$B167,DB$12:DB$128)</f>
        <v>0</v>
      </c>
      <c r="DC167" s="31">
        <f t="shared" si="22"/>
        <v>0</v>
      </c>
      <c r="DD167" s="479">
        <f t="shared" si="22"/>
        <v>0</v>
      </c>
      <c r="DE167" s="479">
        <f t="shared" si="22"/>
        <v>0</v>
      </c>
      <c r="DF167" s="31">
        <f t="shared" si="22"/>
        <v>0</v>
      </c>
      <c r="DG167" s="31">
        <f t="shared" si="22"/>
        <v>0</v>
      </c>
      <c r="DH167" s="479">
        <f t="shared" si="22"/>
        <v>0</v>
      </c>
      <c r="DI167" s="479">
        <f t="shared" si="22"/>
        <v>0</v>
      </c>
      <c r="DJ167" s="31">
        <f t="shared" si="22"/>
        <v>0</v>
      </c>
      <c r="DK167" s="31">
        <f t="shared" si="22"/>
        <v>0</v>
      </c>
      <c r="DL167" s="479">
        <f t="shared" ref="DL167:DU177" si="23">SUMIF($B$12:$B$128,$B167,DL$12:DL$128)</f>
        <v>0</v>
      </c>
      <c r="DM167" s="479">
        <f t="shared" si="23"/>
        <v>0</v>
      </c>
      <c r="DN167" s="31">
        <f t="shared" si="23"/>
        <v>0</v>
      </c>
      <c r="DO167" s="31">
        <f t="shared" si="23"/>
        <v>0</v>
      </c>
      <c r="DP167" s="479">
        <f t="shared" si="23"/>
        <v>0</v>
      </c>
      <c r="DQ167" s="479">
        <f t="shared" si="23"/>
        <v>0</v>
      </c>
      <c r="DR167" s="31">
        <f t="shared" si="23"/>
        <v>0</v>
      </c>
      <c r="DS167" s="31">
        <f t="shared" si="23"/>
        <v>0</v>
      </c>
      <c r="DT167" s="479">
        <f t="shared" si="23"/>
        <v>0</v>
      </c>
      <c r="DU167" s="479">
        <f t="shared" si="23"/>
        <v>0</v>
      </c>
      <c r="DV167" s="31">
        <f t="shared" ref="DV167:EE177" si="24">SUMIF($B$12:$B$128,$B167,DV$12:DV$128)</f>
        <v>0</v>
      </c>
      <c r="DW167" s="31">
        <f t="shared" si="24"/>
        <v>0</v>
      </c>
      <c r="DX167" s="479">
        <f t="shared" si="24"/>
        <v>0</v>
      </c>
      <c r="DY167" s="479">
        <f t="shared" si="24"/>
        <v>0</v>
      </c>
      <c r="DZ167" s="31">
        <f t="shared" si="24"/>
        <v>0</v>
      </c>
      <c r="EA167" s="31">
        <f t="shared" si="24"/>
        <v>0</v>
      </c>
      <c r="EB167" s="479">
        <f t="shared" si="24"/>
        <v>0</v>
      </c>
      <c r="EC167" s="479">
        <f t="shared" si="24"/>
        <v>0</v>
      </c>
      <c r="ED167" s="31">
        <f t="shared" si="24"/>
        <v>0</v>
      </c>
      <c r="EE167" s="31">
        <f t="shared" si="24"/>
        <v>0</v>
      </c>
      <c r="EF167" s="479">
        <f t="shared" ref="EF167:EO177" si="25">SUMIF($B$12:$B$128,$B167,EF$12:EF$128)</f>
        <v>0</v>
      </c>
      <c r="EG167" s="479">
        <f t="shared" si="25"/>
        <v>0</v>
      </c>
      <c r="EH167" s="31">
        <f t="shared" si="25"/>
        <v>0</v>
      </c>
      <c r="EI167" s="31">
        <f t="shared" si="25"/>
        <v>0</v>
      </c>
      <c r="EJ167" s="479">
        <f t="shared" si="25"/>
        <v>0</v>
      </c>
      <c r="EK167" s="479">
        <f t="shared" si="25"/>
        <v>0</v>
      </c>
      <c r="EL167" s="31">
        <f t="shared" si="25"/>
        <v>0</v>
      </c>
      <c r="EM167" s="31">
        <f t="shared" si="25"/>
        <v>0</v>
      </c>
      <c r="EN167" s="479">
        <f t="shared" si="25"/>
        <v>0</v>
      </c>
      <c r="EO167" s="479">
        <f t="shared" si="25"/>
        <v>0</v>
      </c>
      <c r="EP167" s="31">
        <f t="shared" ref="EP167:EY177" si="26">SUMIF($B$12:$B$128,$B167,EP$12:EP$128)</f>
        <v>0</v>
      </c>
      <c r="EQ167" s="31">
        <f t="shared" si="26"/>
        <v>0</v>
      </c>
      <c r="ER167" s="479">
        <f t="shared" si="26"/>
        <v>0</v>
      </c>
      <c r="ES167" s="479">
        <f t="shared" si="26"/>
        <v>0</v>
      </c>
      <c r="ET167" s="31">
        <f t="shared" si="26"/>
        <v>0</v>
      </c>
      <c r="EU167" s="31">
        <f t="shared" si="26"/>
        <v>0</v>
      </c>
      <c r="EV167" s="479">
        <f t="shared" si="26"/>
        <v>0</v>
      </c>
      <c r="EW167" s="479">
        <f t="shared" si="26"/>
        <v>0</v>
      </c>
      <c r="EX167" s="31">
        <f t="shared" si="26"/>
        <v>0</v>
      </c>
      <c r="EY167" s="31">
        <f t="shared" si="26"/>
        <v>0</v>
      </c>
      <c r="EZ167" s="479">
        <f t="shared" ref="EZ167:FI177" si="27">SUMIF($B$12:$B$128,$B167,EZ$12:EZ$128)</f>
        <v>0</v>
      </c>
      <c r="FA167" s="479">
        <f t="shared" si="27"/>
        <v>0</v>
      </c>
      <c r="FB167" s="31">
        <f t="shared" si="27"/>
        <v>0</v>
      </c>
      <c r="FC167" s="31">
        <f t="shared" si="27"/>
        <v>0</v>
      </c>
      <c r="FD167" s="479">
        <f t="shared" si="27"/>
        <v>0</v>
      </c>
      <c r="FE167" s="479">
        <f t="shared" si="27"/>
        <v>0</v>
      </c>
      <c r="FF167" s="31">
        <f t="shared" si="27"/>
        <v>0</v>
      </c>
      <c r="FG167" s="31">
        <f t="shared" si="27"/>
        <v>0</v>
      </c>
      <c r="FH167" s="479">
        <f t="shared" si="27"/>
        <v>0</v>
      </c>
      <c r="FI167" s="479">
        <f t="shared" si="27"/>
        <v>0</v>
      </c>
      <c r="FJ167" s="31">
        <f t="shared" ref="FJ167:FS177" si="28">SUMIF($B$12:$B$128,$B167,FJ$12:FJ$128)</f>
        <v>0</v>
      </c>
      <c r="FK167" s="31">
        <f t="shared" si="28"/>
        <v>0</v>
      </c>
      <c r="FL167" s="479">
        <f t="shared" si="28"/>
        <v>0</v>
      </c>
      <c r="FM167" s="479">
        <f t="shared" si="28"/>
        <v>0</v>
      </c>
      <c r="FN167" s="31">
        <f t="shared" si="28"/>
        <v>0</v>
      </c>
      <c r="FO167" s="31">
        <f t="shared" si="28"/>
        <v>0</v>
      </c>
      <c r="FP167" s="479">
        <f t="shared" si="28"/>
        <v>0</v>
      </c>
      <c r="FQ167" s="479">
        <f t="shared" si="28"/>
        <v>0</v>
      </c>
      <c r="FR167" s="31">
        <f t="shared" si="28"/>
        <v>0</v>
      </c>
      <c r="FS167" s="31">
        <f t="shared" si="28"/>
        <v>0</v>
      </c>
      <c r="FT167" s="479">
        <f t="shared" ref="FT167:GC177" si="29">SUMIF($B$12:$B$128,$B167,FT$12:FT$128)</f>
        <v>0</v>
      </c>
      <c r="FU167" s="479">
        <f t="shared" si="29"/>
        <v>0</v>
      </c>
      <c r="FV167" s="31">
        <f t="shared" si="29"/>
        <v>0</v>
      </c>
      <c r="FW167" s="31">
        <f t="shared" si="29"/>
        <v>0</v>
      </c>
      <c r="FX167" s="479">
        <f t="shared" si="29"/>
        <v>0</v>
      </c>
      <c r="FY167" s="479">
        <f t="shared" si="29"/>
        <v>0</v>
      </c>
      <c r="FZ167" s="31">
        <f t="shared" si="29"/>
        <v>0</v>
      </c>
      <c r="GA167" s="31">
        <f t="shared" si="29"/>
        <v>0</v>
      </c>
      <c r="GB167" s="479">
        <f t="shared" si="29"/>
        <v>0</v>
      </c>
      <c r="GC167" s="479">
        <f t="shared" si="29"/>
        <v>0</v>
      </c>
      <c r="GD167" s="31">
        <f t="shared" ref="GD167:GI177" si="30">SUMIF($B$12:$B$128,$B167,GD$12:GD$128)</f>
        <v>0</v>
      </c>
      <c r="GE167" s="31">
        <f t="shared" si="30"/>
        <v>0</v>
      </c>
      <c r="GF167" s="479">
        <f t="shared" si="30"/>
        <v>0</v>
      </c>
      <c r="GG167" s="479">
        <f t="shared" si="30"/>
        <v>0</v>
      </c>
      <c r="GH167" s="31">
        <f t="shared" si="30"/>
        <v>0</v>
      </c>
      <c r="GI167" s="31">
        <f t="shared" si="30"/>
        <v>0</v>
      </c>
    </row>
    <row r="168" spans="1:191">
      <c r="A168" s="452" t="s">
        <v>73</v>
      </c>
      <c r="B168" s="463">
        <v>6200</v>
      </c>
      <c r="C168" s="208"/>
      <c r="D168" s="208"/>
      <c r="E168" s="208"/>
      <c r="F168" s="208">
        <f t="shared" si="12"/>
        <v>0</v>
      </c>
      <c r="G168" s="208">
        <f t="shared" si="12"/>
        <v>0</v>
      </c>
      <c r="H168" s="478">
        <f t="shared" si="12"/>
        <v>0</v>
      </c>
      <c r="I168" s="478">
        <f t="shared" si="12"/>
        <v>0</v>
      </c>
      <c r="J168" s="208">
        <f t="shared" si="12"/>
        <v>0</v>
      </c>
      <c r="K168" s="208">
        <f t="shared" si="12"/>
        <v>0</v>
      </c>
      <c r="L168" s="208">
        <f t="shared" si="12"/>
        <v>0</v>
      </c>
      <c r="M168" s="208">
        <f t="shared" si="12"/>
        <v>0</v>
      </c>
      <c r="N168" s="478">
        <f t="shared" si="12"/>
        <v>0</v>
      </c>
      <c r="O168" s="478">
        <f t="shared" si="12"/>
        <v>0</v>
      </c>
      <c r="P168" s="208">
        <f t="shared" si="13"/>
        <v>0</v>
      </c>
      <c r="Q168" s="208">
        <f t="shared" si="13"/>
        <v>0</v>
      </c>
      <c r="R168" s="478">
        <f t="shared" si="13"/>
        <v>0</v>
      </c>
      <c r="S168" s="478">
        <f t="shared" si="13"/>
        <v>0</v>
      </c>
      <c r="T168" s="208">
        <f t="shared" si="13"/>
        <v>0</v>
      </c>
      <c r="U168" s="208">
        <f t="shared" si="13"/>
        <v>0</v>
      </c>
      <c r="V168" s="478">
        <f t="shared" si="13"/>
        <v>0</v>
      </c>
      <c r="W168" s="478">
        <f t="shared" si="13"/>
        <v>0</v>
      </c>
      <c r="X168" s="208">
        <f t="shared" si="13"/>
        <v>0</v>
      </c>
      <c r="Y168" s="208">
        <f t="shared" si="13"/>
        <v>0</v>
      </c>
      <c r="Z168" s="478">
        <f t="shared" si="14"/>
        <v>0</v>
      </c>
      <c r="AA168" s="478">
        <f t="shared" si="14"/>
        <v>0</v>
      </c>
      <c r="AB168" s="208">
        <f t="shared" si="14"/>
        <v>0</v>
      </c>
      <c r="AC168" s="208">
        <f t="shared" si="14"/>
        <v>0</v>
      </c>
      <c r="AD168" s="478">
        <f t="shared" si="14"/>
        <v>0</v>
      </c>
      <c r="AE168" s="478">
        <f t="shared" si="14"/>
        <v>0</v>
      </c>
      <c r="AF168" s="208">
        <f t="shared" si="14"/>
        <v>0</v>
      </c>
      <c r="AG168" s="208">
        <f t="shared" si="14"/>
        <v>0</v>
      </c>
      <c r="AH168" s="478">
        <f t="shared" si="14"/>
        <v>0</v>
      </c>
      <c r="AI168" s="478">
        <f t="shared" si="14"/>
        <v>0</v>
      </c>
      <c r="AJ168" s="208">
        <f t="shared" si="15"/>
        <v>0</v>
      </c>
      <c r="AK168" s="208">
        <f t="shared" si="15"/>
        <v>0</v>
      </c>
      <c r="AL168" s="478">
        <f t="shared" si="15"/>
        <v>0</v>
      </c>
      <c r="AM168" s="478">
        <f t="shared" si="15"/>
        <v>0</v>
      </c>
      <c r="AN168" s="208">
        <f t="shared" si="15"/>
        <v>0</v>
      </c>
      <c r="AO168" s="208">
        <f t="shared" si="15"/>
        <v>0</v>
      </c>
      <c r="AP168" s="31">
        <f t="shared" si="15"/>
        <v>0</v>
      </c>
      <c r="AQ168" s="31">
        <f t="shared" si="15"/>
        <v>0</v>
      </c>
      <c r="AR168" s="479">
        <f t="shared" si="15"/>
        <v>0</v>
      </c>
      <c r="AS168" s="479">
        <f t="shared" si="15"/>
        <v>0</v>
      </c>
      <c r="AT168" s="31">
        <f t="shared" si="16"/>
        <v>0</v>
      </c>
      <c r="AU168" s="31">
        <f t="shared" si="16"/>
        <v>0</v>
      </c>
      <c r="AV168" s="479">
        <f t="shared" si="16"/>
        <v>0</v>
      </c>
      <c r="AW168" s="479">
        <f t="shared" si="16"/>
        <v>0</v>
      </c>
      <c r="AX168" s="31">
        <f t="shared" si="16"/>
        <v>0</v>
      </c>
      <c r="AY168" s="31">
        <f t="shared" si="16"/>
        <v>0</v>
      </c>
      <c r="AZ168" s="479">
        <f t="shared" si="16"/>
        <v>0</v>
      </c>
      <c r="BA168" s="479">
        <f t="shared" si="16"/>
        <v>0</v>
      </c>
      <c r="BB168" s="31">
        <f t="shared" si="16"/>
        <v>0</v>
      </c>
      <c r="BC168" s="31">
        <f t="shared" si="16"/>
        <v>0</v>
      </c>
      <c r="BD168" s="479">
        <f t="shared" si="17"/>
        <v>0</v>
      </c>
      <c r="BE168" s="479">
        <f t="shared" si="17"/>
        <v>0</v>
      </c>
      <c r="BF168" s="31">
        <f t="shared" si="17"/>
        <v>0</v>
      </c>
      <c r="BG168" s="31">
        <f t="shared" si="17"/>
        <v>0</v>
      </c>
      <c r="BH168" s="479">
        <f t="shared" si="17"/>
        <v>0</v>
      </c>
      <c r="BI168" s="479">
        <f t="shared" si="17"/>
        <v>0</v>
      </c>
      <c r="BJ168" s="31">
        <f t="shared" si="17"/>
        <v>0</v>
      </c>
      <c r="BK168" s="31">
        <f t="shared" si="17"/>
        <v>0</v>
      </c>
      <c r="BL168" s="479">
        <f t="shared" si="17"/>
        <v>0</v>
      </c>
      <c r="BM168" s="479">
        <f t="shared" si="17"/>
        <v>0</v>
      </c>
      <c r="BN168" s="31">
        <f t="shared" si="18"/>
        <v>0</v>
      </c>
      <c r="BO168" s="31">
        <f t="shared" si="18"/>
        <v>0</v>
      </c>
      <c r="BP168" s="479">
        <f t="shared" si="18"/>
        <v>0</v>
      </c>
      <c r="BQ168" s="479">
        <f t="shared" si="18"/>
        <v>0</v>
      </c>
      <c r="BR168" s="31">
        <f t="shared" si="18"/>
        <v>0</v>
      </c>
      <c r="BS168" s="31">
        <f t="shared" si="18"/>
        <v>0</v>
      </c>
      <c r="BT168" s="479">
        <f t="shared" si="18"/>
        <v>0</v>
      </c>
      <c r="BU168" s="479">
        <f t="shared" si="18"/>
        <v>0</v>
      </c>
      <c r="BV168" s="31">
        <f t="shared" si="18"/>
        <v>0</v>
      </c>
      <c r="BW168" s="31">
        <f t="shared" si="18"/>
        <v>0</v>
      </c>
      <c r="BX168" s="479">
        <f t="shared" si="19"/>
        <v>0</v>
      </c>
      <c r="BY168" s="479">
        <f t="shared" si="19"/>
        <v>0</v>
      </c>
      <c r="BZ168" s="31">
        <f t="shared" si="19"/>
        <v>0</v>
      </c>
      <c r="CA168" s="31">
        <f t="shared" si="19"/>
        <v>0</v>
      </c>
      <c r="CB168" s="479">
        <f t="shared" si="19"/>
        <v>0</v>
      </c>
      <c r="CC168" s="479">
        <f t="shared" si="19"/>
        <v>0</v>
      </c>
      <c r="CD168" s="31">
        <f t="shared" si="19"/>
        <v>0</v>
      </c>
      <c r="CE168" s="31">
        <f t="shared" si="19"/>
        <v>0</v>
      </c>
      <c r="CF168" s="479">
        <f t="shared" si="19"/>
        <v>0</v>
      </c>
      <c r="CG168" s="479">
        <f t="shared" si="19"/>
        <v>0</v>
      </c>
      <c r="CH168" s="31">
        <f t="shared" si="20"/>
        <v>0</v>
      </c>
      <c r="CI168" s="31">
        <f t="shared" si="20"/>
        <v>0</v>
      </c>
      <c r="CJ168" s="479">
        <f t="shared" si="20"/>
        <v>0</v>
      </c>
      <c r="CK168" s="479">
        <f t="shared" si="20"/>
        <v>0</v>
      </c>
      <c r="CL168" s="31">
        <f t="shared" si="20"/>
        <v>0</v>
      </c>
      <c r="CM168" s="31">
        <f t="shared" si="20"/>
        <v>0</v>
      </c>
      <c r="CN168" s="479">
        <f t="shared" si="20"/>
        <v>0</v>
      </c>
      <c r="CO168" s="479">
        <f t="shared" si="20"/>
        <v>0</v>
      </c>
      <c r="CP168" s="31">
        <f t="shared" si="20"/>
        <v>0</v>
      </c>
      <c r="CQ168" s="31">
        <f t="shared" si="20"/>
        <v>0</v>
      </c>
      <c r="CR168" s="479">
        <f t="shared" si="21"/>
        <v>0</v>
      </c>
      <c r="CS168" s="479">
        <f t="shared" si="21"/>
        <v>0</v>
      </c>
      <c r="CT168" s="31">
        <f t="shared" si="21"/>
        <v>0</v>
      </c>
      <c r="CU168" s="31">
        <f t="shared" si="21"/>
        <v>0</v>
      </c>
      <c r="CV168" s="479">
        <f t="shared" si="21"/>
        <v>0</v>
      </c>
      <c r="CW168" s="479">
        <f t="shared" si="21"/>
        <v>0</v>
      </c>
      <c r="CX168" s="31">
        <f t="shared" si="21"/>
        <v>0</v>
      </c>
      <c r="CY168" s="31">
        <f t="shared" si="21"/>
        <v>0</v>
      </c>
      <c r="CZ168" s="479">
        <f t="shared" si="21"/>
        <v>0</v>
      </c>
      <c r="DA168" s="479">
        <f t="shared" si="21"/>
        <v>0</v>
      </c>
      <c r="DB168" s="31">
        <f t="shared" si="22"/>
        <v>0</v>
      </c>
      <c r="DC168" s="31">
        <f t="shared" si="22"/>
        <v>0</v>
      </c>
      <c r="DD168" s="479">
        <f t="shared" si="22"/>
        <v>0</v>
      </c>
      <c r="DE168" s="479">
        <f t="shared" si="22"/>
        <v>0</v>
      </c>
      <c r="DF168" s="31">
        <f t="shared" si="22"/>
        <v>0</v>
      </c>
      <c r="DG168" s="31">
        <f t="shared" si="22"/>
        <v>0</v>
      </c>
      <c r="DH168" s="479">
        <f t="shared" si="22"/>
        <v>0</v>
      </c>
      <c r="DI168" s="479">
        <f t="shared" si="22"/>
        <v>0</v>
      </c>
      <c r="DJ168" s="31">
        <f t="shared" si="22"/>
        <v>0</v>
      </c>
      <c r="DK168" s="31">
        <f t="shared" si="22"/>
        <v>0</v>
      </c>
      <c r="DL168" s="479">
        <f t="shared" si="23"/>
        <v>0</v>
      </c>
      <c r="DM168" s="479">
        <f t="shared" si="23"/>
        <v>0</v>
      </c>
      <c r="DN168" s="31">
        <f t="shared" si="23"/>
        <v>0</v>
      </c>
      <c r="DO168" s="31">
        <f t="shared" si="23"/>
        <v>0</v>
      </c>
      <c r="DP168" s="479">
        <f t="shared" si="23"/>
        <v>0</v>
      </c>
      <c r="DQ168" s="479">
        <f t="shared" si="23"/>
        <v>0</v>
      </c>
      <c r="DR168" s="31">
        <f t="shared" si="23"/>
        <v>0</v>
      </c>
      <c r="DS168" s="31">
        <f t="shared" si="23"/>
        <v>0</v>
      </c>
      <c r="DT168" s="479">
        <f t="shared" si="23"/>
        <v>0</v>
      </c>
      <c r="DU168" s="479">
        <f t="shared" si="23"/>
        <v>0</v>
      </c>
      <c r="DV168" s="31">
        <f t="shared" si="24"/>
        <v>0</v>
      </c>
      <c r="DW168" s="31">
        <f t="shared" si="24"/>
        <v>0</v>
      </c>
      <c r="DX168" s="479">
        <f t="shared" si="24"/>
        <v>0</v>
      </c>
      <c r="DY168" s="479">
        <f t="shared" si="24"/>
        <v>0</v>
      </c>
      <c r="DZ168" s="31">
        <f t="shared" si="24"/>
        <v>0</v>
      </c>
      <c r="EA168" s="31">
        <f t="shared" si="24"/>
        <v>0</v>
      </c>
      <c r="EB168" s="479">
        <f t="shared" si="24"/>
        <v>0</v>
      </c>
      <c r="EC168" s="479">
        <f t="shared" si="24"/>
        <v>0</v>
      </c>
      <c r="ED168" s="31">
        <f t="shared" si="24"/>
        <v>0</v>
      </c>
      <c r="EE168" s="31">
        <f t="shared" si="24"/>
        <v>0</v>
      </c>
      <c r="EF168" s="479">
        <f t="shared" si="25"/>
        <v>0</v>
      </c>
      <c r="EG168" s="479">
        <f t="shared" si="25"/>
        <v>0</v>
      </c>
      <c r="EH168" s="31">
        <f t="shared" si="25"/>
        <v>0</v>
      </c>
      <c r="EI168" s="31">
        <f t="shared" si="25"/>
        <v>0</v>
      </c>
      <c r="EJ168" s="479">
        <f t="shared" si="25"/>
        <v>0</v>
      </c>
      <c r="EK168" s="479">
        <f t="shared" si="25"/>
        <v>0</v>
      </c>
      <c r="EL168" s="31">
        <f t="shared" si="25"/>
        <v>0</v>
      </c>
      <c r="EM168" s="31">
        <f t="shared" si="25"/>
        <v>0</v>
      </c>
      <c r="EN168" s="479">
        <f t="shared" si="25"/>
        <v>0</v>
      </c>
      <c r="EO168" s="479">
        <f t="shared" si="25"/>
        <v>0</v>
      </c>
      <c r="EP168" s="31">
        <f t="shared" si="26"/>
        <v>0</v>
      </c>
      <c r="EQ168" s="31">
        <f t="shared" si="26"/>
        <v>0</v>
      </c>
      <c r="ER168" s="479">
        <f t="shared" si="26"/>
        <v>0</v>
      </c>
      <c r="ES168" s="479">
        <f t="shared" si="26"/>
        <v>0</v>
      </c>
      <c r="ET168" s="31">
        <f t="shared" si="26"/>
        <v>0</v>
      </c>
      <c r="EU168" s="31">
        <f t="shared" si="26"/>
        <v>0</v>
      </c>
      <c r="EV168" s="479">
        <f t="shared" si="26"/>
        <v>0</v>
      </c>
      <c r="EW168" s="479">
        <f t="shared" si="26"/>
        <v>0</v>
      </c>
      <c r="EX168" s="31">
        <f t="shared" si="26"/>
        <v>0</v>
      </c>
      <c r="EY168" s="31">
        <f t="shared" si="26"/>
        <v>0</v>
      </c>
      <c r="EZ168" s="479">
        <f t="shared" si="27"/>
        <v>0</v>
      </c>
      <c r="FA168" s="479">
        <f t="shared" si="27"/>
        <v>0</v>
      </c>
      <c r="FB168" s="31">
        <f t="shared" si="27"/>
        <v>0</v>
      </c>
      <c r="FC168" s="31">
        <f t="shared" si="27"/>
        <v>0</v>
      </c>
      <c r="FD168" s="479">
        <f t="shared" si="27"/>
        <v>0</v>
      </c>
      <c r="FE168" s="479">
        <f t="shared" si="27"/>
        <v>0</v>
      </c>
      <c r="FF168" s="31">
        <f t="shared" si="27"/>
        <v>0</v>
      </c>
      <c r="FG168" s="31">
        <f t="shared" si="27"/>
        <v>0</v>
      </c>
      <c r="FH168" s="479">
        <f t="shared" si="27"/>
        <v>0</v>
      </c>
      <c r="FI168" s="479">
        <f t="shared" si="27"/>
        <v>0</v>
      </c>
      <c r="FJ168" s="31">
        <f t="shared" si="28"/>
        <v>0</v>
      </c>
      <c r="FK168" s="31">
        <f t="shared" si="28"/>
        <v>0</v>
      </c>
      <c r="FL168" s="479">
        <f t="shared" si="28"/>
        <v>0</v>
      </c>
      <c r="FM168" s="479">
        <f t="shared" si="28"/>
        <v>0</v>
      </c>
      <c r="FN168" s="31">
        <f t="shared" si="28"/>
        <v>0</v>
      </c>
      <c r="FO168" s="31">
        <f t="shared" si="28"/>
        <v>0</v>
      </c>
      <c r="FP168" s="479">
        <f t="shared" si="28"/>
        <v>0</v>
      </c>
      <c r="FQ168" s="479">
        <f t="shared" si="28"/>
        <v>0</v>
      </c>
      <c r="FR168" s="31">
        <f t="shared" si="28"/>
        <v>0</v>
      </c>
      <c r="FS168" s="31">
        <f t="shared" si="28"/>
        <v>0</v>
      </c>
      <c r="FT168" s="479">
        <f t="shared" si="29"/>
        <v>0</v>
      </c>
      <c r="FU168" s="479">
        <f t="shared" si="29"/>
        <v>0</v>
      </c>
      <c r="FV168" s="31">
        <f t="shared" si="29"/>
        <v>0</v>
      </c>
      <c r="FW168" s="31">
        <f t="shared" si="29"/>
        <v>0</v>
      </c>
      <c r="FX168" s="479">
        <f t="shared" si="29"/>
        <v>0</v>
      </c>
      <c r="FY168" s="479">
        <f t="shared" si="29"/>
        <v>0</v>
      </c>
      <c r="FZ168" s="31">
        <f t="shared" si="29"/>
        <v>0</v>
      </c>
      <c r="GA168" s="31">
        <f t="shared" si="29"/>
        <v>0</v>
      </c>
      <c r="GB168" s="479">
        <f t="shared" si="29"/>
        <v>0</v>
      </c>
      <c r="GC168" s="479">
        <f t="shared" si="29"/>
        <v>0</v>
      </c>
      <c r="GD168" s="31">
        <f t="shared" si="30"/>
        <v>0</v>
      </c>
      <c r="GE168" s="31">
        <f t="shared" si="30"/>
        <v>0</v>
      </c>
      <c r="GF168" s="479">
        <f t="shared" si="30"/>
        <v>0</v>
      </c>
      <c r="GG168" s="479">
        <f t="shared" si="30"/>
        <v>0</v>
      </c>
      <c r="GH168" s="31">
        <f t="shared" si="30"/>
        <v>0</v>
      </c>
      <c r="GI168" s="31">
        <f t="shared" si="30"/>
        <v>0</v>
      </c>
    </row>
    <row r="169" spans="1:191">
      <c r="A169" s="452" t="s">
        <v>576</v>
      </c>
      <c r="B169" s="463" t="s">
        <v>171</v>
      </c>
      <c r="C169" s="208"/>
      <c r="D169" s="208"/>
      <c r="E169" s="208"/>
      <c r="F169" s="208">
        <f t="shared" si="12"/>
        <v>0</v>
      </c>
      <c r="G169" s="208">
        <f t="shared" si="12"/>
        <v>0</v>
      </c>
      <c r="H169" s="478">
        <f t="shared" si="12"/>
        <v>0</v>
      </c>
      <c r="I169" s="478">
        <f t="shared" si="12"/>
        <v>0</v>
      </c>
      <c r="J169" s="208">
        <f t="shared" si="12"/>
        <v>0</v>
      </c>
      <c r="K169" s="208">
        <f t="shared" si="12"/>
        <v>0</v>
      </c>
      <c r="L169" s="208">
        <f t="shared" si="12"/>
        <v>0</v>
      </c>
      <c r="M169" s="208">
        <f t="shared" si="12"/>
        <v>0</v>
      </c>
      <c r="N169" s="478">
        <f t="shared" si="12"/>
        <v>0</v>
      </c>
      <c r="O169" s="478">
        <f t="shared" si="12"/>
        <v>0</v>
      </c>
      <c r="P169" s="208">
        <f t="shared" si="13"/>
        <v>0</v>
      </c>
      <c r="Q169" s="208">
        <f t="shared" si="13"/>
        <v>0</v>
      </c>
      <c r="R169" s="478">
        <f t="shared" si="13"/>
        <v>0</v>
      </c>
      <c r="S169" s="478">
        <f t="shared" si="13"/>
        <v>0</v>
      </c>
      <c r="T169" s="208">
        <f t="shared" si="13"/>
        <v>0</v>
      </c>
      <c r="U169" s="208">
        <f t="shared" si="13"/>
        <v>0</v>
      </c>
      <c r="V169" s="478">
        <f t="shared" si="13"/>
        <v>0</v>
      </c>
      <c r="W169" s="478">
        <f t="shared" si="13"/>
        <v>0</v>
      </c>
      <c r="X169" s="208">
        <f t="shared" si="13"/>
        <v>0</v>
      </c>
      <c r="Y169" s="208">
        <f t="shared" si="13"/>
        <v>0</v>
      </c>
      <c r="Z169" s="478">
        <f t="shared" si="14"/>
        <v>0</v>
      </c>
      <c r="AA169" s="478">
        <f t="shared" si="14"/>
        <v>0</v>
      </c>
      <c r="AB169" s="208">
        <f t="shared" si="14"/>
        <v>0</v>
      </c>
      <c r="AC169" s="208">
        <f t="shared" si="14"/>
        <v>0</v>
      </c>
      <c r="AD169" s="478">
        <f t="shared" si="14"/>
        <v>0</v>
      </c>
      <c r="AE169" s="478">
        <f t="shared" si="14"/>
        <v>0</v>
      </c>
      <c r="AF169" s="208">
        <f t="shared" si="14"/>
        <v>0</v>
      </c>
      <c r="AG169" s="208">
        <f t="shared" si="14"/>
        <v>0</v>
      </c>
      <c r="AH169" s="478">
        <f t="shared" si="14"/>
        <v>0</v>
      </c>
      <c r="AI169" s="478">
        <f t="shared" si="14"/>
        <v>0</v>
      </c>
      <c r="AJ169" s="208">
        <f t="shared" si="15"/>
        <v>0</v>
      </c>
      <c r="AK169" s="208">
        <f t="shared" si="15"/>
        <v>0</v>
      </c>
      <c r="AL169" s="478">
        <f t="shared" si="15"/>
        <v>0</v>
      </c>
      <c r="AM169" s="478">
        <f t="shared" si="15"/>
        <v>0</v>
      </c>
      <c r="AN169" s="208">
        <f t="shared" si="15"/>
        <v>0</v>
      </c>
      <c r="AO169" s="208">
        <f t="shared" si="15"/>
        <v>0</v>
      </c>
      <c r="AP169" s="31">
        <f t="shared" si="15"/>
        <v>0</v>
      </c>
      <c r="AQ169" s="31">
        <f t="shared" si="15"/>
        <v>0</v>
      </c>
      <c r="AR169" s="479">
        <f t="shared" si="15"/>
        <v>0</v>
      </c>
      <c r="AS169" s="479">
        <f t="shared" si="15"/>
        <v>0</v>
      </c>
      <c r="AT169" s="31">
        <f t="shared" si="16"/>
        <v>0</v>
      </c>
      <c r="AU169" s="31">
        <f t="shared" si="16"/>
        <v>0</v>
      </c>
      <c r="AV169" s="479">
        <f t="shared" si="16"/>
        <v>0</v>
      </c>
      <c r="AW169" s="479">
        <f t="shared" si="16"/>
        <v>0</v>
      </c>
      <c r="AX169" s="31">
        <f t="shared" si="16"/>
        <v>0</v>
      </c>
      <c r="AY169" s="31">
        <f t="shared" si="16"/>
        <v>0</v>
      </c>
      <c r="AZ169" s="479">
        <f t="shared" si="16"/>
        <v>0</v>
      </c>
      <c r="BA169" s="479">
        <f t="shared" si="16"/>
        <v>0</v>
      </c>
      <c r="BB169" s="31">
        <f t="shared" si="16"/>
        <v>0</v>
      </c>
      <c r="BC169" s="31">
        <f t="shared" si="16"/>
        <v>0</v>
      </c>
      <c r="BD169" s="479">
        <f t="shared" si="17"/>
        <v>0</v>
      </c>
      <c r="BE169" s="479">
        <f t="shared" si="17"/>
        <v>0</v>
      </c>
      <c r="BF169" s="31">
        <f t="shared" si="17"/>
        <v>0</v>
      </c>
      <c r="BG169" s="31">
        <f t="shared" si="17"/>
        <v>0</v>
      </c>
      <c r="BH169" s="479">
        <f t="shared" si="17"/>
        <v>0</v>
      </c>
      <c r="BI169" s="479">
        <f t="shared" si="17"/>
        <v>0</v>
      </c>
      <c r="BJ169" s="31">
        <f t="shared" si="17"/>
        <v>0</v>
      </c>
      <c r="BK169" s="31">
        <f t="shared" si="17"/>
        <v>0</v>
      </c>
      <c r="BL169" s="479">
        <f t="shared" si="17"/>
        <v>0</v>
      </c>
      <c r="BM169" s="479">
        <f t="shared" si="17"/>
        <v>0</v>
      </c>
      <c r="BN169" s="31">
        <f t="shared" si="18"/>
        <v>0</v>
      </c>
      <c r="BO169" s="31">
        <f t="shared" si="18"/>
        <v>0</v>
      </c>
      <c r="BP169" s="479">
        <f t="shared" si="18"/>
        <v>0</v>
      </c>
      <c r="BQ169" s="479">
        <f t="shared" si="18"/>
        <v>0</v>
      </c>
      <c r="BR169" s="31">
        <f t="shared" si="18"/>
        <v>0</v>
      </c>
      <c r="BS169" s="31">
        <f t="shared" si="18"/>
        <v>0</v>
      </c>
      <c r="BT169" s="479">
        <f t="shared" si="18"/>
        <v>0</v>
      </c>
      <c r="BU169" s="479">
        <f t="shared" si="18"/>
        <v>0</v>
      </c>
      <c r="BV169" s="31">
        <f t="shared" si="18"/>
        <v>0</v>
      </c>
      <c r="BW169" s="31">
        <f t="shared" si="18"/>
        <v>0</v>
      </c>
      <c r="BX169" s="479">
        <f t="shared" si="19"/>
        <v>0</v>
      </c>
      <c r="BY169" s="479">
        <f t="shared" si="19"/>
        <v>0</v>
      </c>
      <c r="BZ169" s="31">
        <f t="shared" si="19"/>
        <v>0</v>
      </c>
      <c r="CA169" s="31">
        <f t="shared" si="19"/>
        <v>0</v>
      </c>
      <c r="CB169" s="479">
        <f t="shared" si="19"/>
        <v>0</v>
      </c>
      <c r="CC169" s="479">
        <f t="shared" si="19"/>
        <v>0</v>
      </c>
      <c r="CD169" s="31">
        <f t="shared" si="19"/>
        <v>0</v>
      </c>
      <c r="CE169" s="31">
        <f t="shared" si="19"/>
        <v>0</v>
      </c>
      <c r="CF169" s="479">
        <f t="shared" si="19"/>
        <v>0</v>
      </c>
      <c r="CG169" s="479">
        <f t="shared" si="19"/>
        <v>0</v>
      </c>
      <c r="CH169" s="31">
        <f t="shared" si="20"/>
        <v>0</v>
      </c>
      <c r="CI169" s="31">
        <f t="shared" si="20"/>
        <v>0</v>
      </c>
      <c r="CJ169" s="479">
        <f t="shared" si="20"/>
        <v>0</v>
      </c>
      <c r="CK169" s="479">
        <f t="shared" si="20"/>
        <v>0</v>
      </c>
      <c r="CL169" s="31">
        <f t="shared" si="20"/>
        <v>0</v>
      </c>
      <c r="CM169" s="31">
        <f t="shared" si="20"/>
        <v>0</v>
      </c>
      <c r="CN169" s="479">
        <f t="shared" si="20"/>
        <v>0</v>
      </c>
      <c r="CO169" s="479">
        <f t="shared" si="20"/>
        <v>0</v>
      </c>
      <c r="CP169" s="31">
        <f t="shared" si="20"/>
        <v>0</v>
      </c>
      <c r="CQ169" s="31">
        <f t="shared" si="20"/>
        <v>0</v>
      </c>
      <c r="CR169" s="479">
        <f t="shared" si="21"/>
        <v>0</v>
      </c>
      <c r="CS169" s="479">
        <f t="shared" si="21"/>
        <v>0</v>
      </c>
      <c r="CT169" s="31">
        <f t="shared" si="21"/>
        <v>0</v>
      </c>
      <c r="CU169" s="31">
        <f t="shared" si="21"/>
        <v>0</v>
      </c>
      <c r="CV169" s="479">
        <f t="shared" si="21"/>
        <v>0</v>
      </c>
      <c r="CW169" s="479">
        <f t="shared" si="21"/>
        <v>0</v>
      </c>
      <c r="CX169" s="31">
        <f t="shared" si="21"/>
        <v>0</v>
      </c>
      <c r="CY169" s="31">
        <f t="shared" si="21"/>
        <v>0</v>
      </c>
      <c r="CZ169" s="479">
        <f t="shared" si="21"/>
        <v>0</v>
      </c>
      <c r="DA169" s="479">
        <f t="shared" si="21"/>
        <v>0</v>
      </c>
      <c r="DB169" s="31">
        <f t="shared" si="22"/>
        <v>0</v>
      </c>
      <c r="DC169" s="31">
        <f t="shared" si="22"/>
        <v>0</v>
      </c>
      <c r="DD169" s="479">
        <f t="shared" si="22"/>
        <v>0</v>
      </c>
      <c r="DE169" s="479">
        <f t="shared" si="22"/>
        <v>0</v>
      </c>
      <c r="DF169" s="31">
        <f t="shared" si="22"/>
        <v>0</v>
      </c>
      <c r="DG169" s="31">
        <f t="shared" si="22"/>
        <v>0</v>
      </c>
      <c r="DH169" s="479">
        <f t="shared" si="22"/>
        <v>0</v>
      </c>
      <c r="DI169" s="479">
        <f t="shared" si="22"/>
        <v>0</v>
      </c>
      <c r="DJ169" s="31">
        <f t="shared" si="22"/>
        <v>0</v>
      </c>
      <c r="DK169" s="31">
        <f t="shared" si="22"/>
        <v>0</v>
      </c>
      <c r="DL169" s="479">
        <f t="shared" si="23"/>
        <v>0</v>
      </c>
      <c r="DM169" s="479">
        <f t="shared" si="23"/>
        <v>0</v>
      </c>
      <c r="DN169" s="31">
        <f t="shared" si="23"/>
        <v>0</v>
      </c>
      <c r="DO169" s="31">
        <f t="shared" si="23"/>
        <v>0</v>
      </c>
      <c r="DP169" s="479">
        <f t="shared" si="23"/>
        <v>0</v>
      </c>
      <c r="DQ169" s="479">
        <f t="shared" si="23"/>
        <v>0</v>
      </c>
      <c r="DR169" s="31">
        <f t="shared" si="23"/>
        <v>0</v>
      </c>
      <c r="DS169" s="31">
        <f t="shared" si="23"/>
        <v>0</v>
      </c>
      <c r="DT169" s="479">
        <f t="shared" si="23"/>
        <v>0</v>
      </c>
      <c r="DU169" s="479">
        <f t="shared" si="23"/>
        <v>0</v>
      </c>
      <c r="DV169" s="31">
        <f t="shared" si="24"/>
        <v>0</v>
      </c>
      <c r="DW169" s="31">
        <f t="shared" si="24"/>
        <v>0</v>
      </c>
      <c r="DX169" s="479">
        <f t="shared" si="24"/>
        <v>0</v>
      </c>
      <c r="DY169" s="479">
        <f t="shared" si="24"/>
        <v>0</v>
      </c>
      <c r="DZ169" s="31">
        <f t="shared" si="24"/>
        <v>0</v>
      </c>
      <c r="EA169" s="31">
        <f t="shared" si="24"/>
        <v>0</v>
      </c>
      <c r="EB169" s="479">
        <f t="shared" si="24"/>
        <v>0</v>
      </c>
      <c r="EC169" s="479">
        <f t="shared" si="24"/>
        <v>0</v>
      </c>
      <c r="ED169" s="31">
        <f t="shared" si="24"/>
        <v>0</v>
      </c>
      <c r="EE169" s="31">
        <f t="shared" si="24"/>
        <v>0</v>
      </c>
      <c r="EF169" s="479">
        <f t="shared" si="25"/>
        <v>0</v>
      </c>
      <c r="EG169" s="479">
        <f t="shared" si="25"/>
        <v>0</v>
      </c>
      <c r="EH169" s="31">
        <f t="shared" si="25"/>
        <v>0</v>
      </c>
      <c r="EI169" s="31">
        <f t="shared" si="25"/>
        <v>0</v>
      </c>
      <c r="EJ169" s="479">
        <f t="shared" si="25"/>
        <v>0</v>
      </c>
      <c r="EK169" s="479">
        <f t="shared" si="25"/>
        <v>0</v>
      </c>
      <c r="EL169" s="31">
        <f t="shared" si="25"/>
        <v>0</v>
      </c>
      <c r="EM169" s="31">
        <f t="shared" si="25"/>
        <v>0</v>
      </c>
      <c r="EN169" s="479">
        <f t="shared" si="25"/>
        <v>0</v>
      </c>
      <c r="EO169" s="479">
        <f t="shared" si="25"/>
        <v>0</v>
      </c>
      <c r="EP169" s="31">
        <f t="shared" si="26"/>
        <v>0</v>
      </c>
      <c r="EQ169" s="31">
        <f t="shared" si="26"/>
        <v>0</v>
      </c>
      <c r="ER169" s="479">
        <f t="shared" si="26"/>
        <v>0</v>
      </c>
      <c r="ES169" s="479">
        <f t="shared" si="26"/>
        <v>0</v>
      </c>
      <c r="ET169" s="31">
        <f t="shared" si="26"/>
        <v>0</v>
      </c>
      <c r="EU169" s="31">
        <f t="shared" si="26"/>
        <v>0</v>
      </c>
      <c r="EV169" s="479">
        <f t="shared" si="26"/>
        <v>0</v>
      </c>
      <c r="EW169" s="479">
        <f t="shared" si="26"/>
        <v>0</v>
      </c>
      <c r="EX169" s="31">
        <f t="shared" si="26"/>
        <v>0</v>
      </c>
      <c r="EY169" s="31">
        <f t="shared" si="26"/>
        <v>0</v>
      </c>
      <c r="EZ169" s="479">
        <f t="shared" si="27"/>
        <v>0</v>
      </c>
      <c r="FA169" s="479">
        <f t="shared" si="27"/>
        <v>0</v>
      </c>
      <c r="FB169" s="31">
        <f t="shared" si="27"/>
        <v>0</v>
      </c>
      <c r="FC169" s="31">
        <f t="shared" si="27"/>
        <v>0</v>
      </c>
      <c r="FD169" s="479">
        <f t="shared" si="27"/>
        <v>0</v>
      </c>
      <c r="FE169" s="479">
        <f t="shared" si="27"/>
        <v>0</v>
      </c>
      <c r="FF169" s="31">
        <f t="shared" si="27"/>
        <v>0</v>
      </c>
      <c r="FG169" s="31">
        <f t="shared" si="27"/>
        <v>0</v>
      </c>
      <c r="FH169" s="479">
        <f t="shared" si="27"/>
        <v>0</v>
      </c>
      <c r="FI169" s="479">
        <f t="shared" si="27"/>
        <v>0</v>
      </c>
      <c r="FJ169" s="31">
        <f t="shared" si="28"/>
        <v>0</v>
      </c>
      <c r="FK169" s="31">
        <f t="shared" si="28"/>
        <v>0</v>
      </c>
      <c r="FL169" s="479">
        <f t="shared" si="28"/>
        <v>0</v>
      </c>
      <c r="FM169" s="479">
        <f t="shared" si="28"/>
        <v>0</v>
      </c>
      <c r="FN169" s="31">
        <f t="shared" si="28"/>
        <v>0</v>
      </c>
      <c r="FO169" s="31">
        <f t="shared" si="28"/>
        <v>0</v>
      </c>
      <c r="FP169" s="479">
        <f t="shared" si="28"/>
        <v>0</v>
      </c>
      <c r="FQ169" s="479">
        <f t="shared" si="28"/>
        <v>0</v>
      </c>
      <c r="FR169" s="31">
        <f t="shared" si="28"/>
        <v>0</v>
      </c>
      <c r="FS169" s="31">
        <f t="shared" si="28"/>
        <v>0</v>
      </c>
      <c r="FT169" s="479">
        <f t="shared" si="29"/>
        <v>0</v>
      </c>
      <c r="FU169" s="479">
        <f t="shared" si="29"/>
        <v>0</v>
      </c>
      <c r="FV169" s="31">
        <f t="shared" si="29"/>
        <v>0</v>
      </c>
      <c r="FW169" s="31">
        <f t="shared" si="29"/>
        <v>0</v>
      </c>
      <c r="FX169" s="479">
        <f t="shared" si="29"/>
        <v>0</v>
      </c>
      <c r="FY169" s="479">
        <f t="shared" si="29"/>
        <v>0</v>
      </c>
      <c r="FZ169" s="31">
        <f t="shared" si="29"/>
        <v>0</v>
      </c>
      <c r="GA169" s="31">
        <f t="shared" si="29"/>
        <v>0</v>
      </c>
      <c r="GB169" s="479">
        <f t="shared" si="29"/>
        <v>0</v>
      </c>
      <c r="GC169" s="479">
        <f t="shared" si="29"/>
        <v>0</v>
      </c>
      <c r="GD169" s="31">
        <f t="shared" si="30"/>
        <v>0</v>
      </c>
      <c r="GE169" s="31">
        <f t="shared" si="30"/>
        <v>0</v>
      </c>
      <c r="GF169" s="479">
        <f t="shared" si="30"/>
        <v>0</v>
      </c>
      <c r="GG169" s="479">
        <f t="shared" si="30"/>
        <v>0</v>
      </c>
      <c r="GH169" s="31">
        <f t="shared" si="30"/>
        <v>0</v>
      </c>
      <c r="GI169" s="31">
        <f t="shared" si="30"/>
        <v>0</v>
      </c>
    </row>
    <row r="170" spans="1:191">
      <c r="A170" s="452" t="s">
        <v>181</v>
      </c>
      <c r="B170" s="463">
        <v>6600</v>
      </c>
      <c r="C170" s="208"/>
      <c r="D170" s="208"/>
      <c r="E170" s="208"/>
      <c r="F170" s="208">
        <f t="shared" si="12"/>
        <v>0</v>
      </c>
      <c r="G170" s="208">
        <f t="shared" si="12"/>
        <v>0</v>
      </c>
      <c r="H170" s="478">
        <f t="shared" si="12"/>
        <v>0</v>
      </c>
      <c r="I170" s="478">
        <f t="shared" si="12"/>
        <v>0</v>
      </c>
      <c r="J170" s="208">
        <f t="shared" si="12"/>
        <v>0</v>
      </c>
      <c r="K170" s="208">
        <f t="shared" si="12"/>
        <v>0</v>
      </c>
      <c r="L170" s="208">
        <f t="shared" si="12"/>
        <v>0</v>
      </c>
      <c r="M170" s="208">
        <f t="shared" si="12"/>
        <v>0</v>
      </c>
      <c r="N170" s="478">
        <f t="shared" si="12"/>
        <v>0</v>
      </c>
      <c r="O170" s="478">
        <f t="shared" si="12"/>
        <v>0</v>
      </c>
      <c r="P170" s="208">
        <f t="shared" si="13"/>
        <v>0</v>
      </c>
      <c r="Q170" s="208">
        <f t="shared" si="13"/>
        <v>0</v>
      </c>
      <c r="R170" s="478">
        <f t="shared" si="13"/>
        <v>0</v>
      </c>
      <c r="S170" s="478">
        <f t="shared" si="13"/>
        <v>0</v>
      </c>
      <c r="T170" s="208">
        <f t="shared" si="13"/>
        <v>0</v>
      </c>
      <c r="U170" s="208">
        <f t="shared" si="13"/>
        <v>0</v>
      </c>
      <c r="V170" s="478">
        <f t="shared" si="13"/>
        <v>0</v>
      </c>
      <c r="W170" s="478">
        <f t="shared" si="13"/>
        <v>0</v>
      </c>
      <c r="X170" s="208">
        <f t="shared" si="13"/>
        <v>0</v>
      </c>
      <c r="Y170" s="208">
        <f t="shared" si="13"/>
        <v>0</v>
      </c>
      <c r="Z170" s="478">
        <f t="shared" si="14"/>
        <v>0</v>
      </c>
      <c r="AA170" s="478">
        <f t="shared" si="14"/>
        <v>0</v>
      </c>
      <c r="AB170" s="208">
        <f t="shared" si="14"/>
        <v>0</v>
      </c>
      <c r="AC170" s="208">
        <f t="shared" si="14"/>
        <v>0</v>
      </c>
      <c r="AD170" s="478">
        <f t="shared" si="14"/>
        <v>0</v>
      </c>
      <c r="AE170" s="478">
        <f t="shared" si="14"/>
        <v>0</v>
      </c>
      <c r="AF170" s="208">
        <f t="shared" si="14"/>
        <v>0</v>
      </c>
      <c r="AG170" s="208">
        <f t="shared" si="14"/>
        <v>0</v>
      </c>
      <c r="AH170" s="478">
        <f t="shared" si="14"/>
        <v>0</v>
      </c>
      <c r="AI170" s="478">
        <f t="shared" si="14"/>
        <v>0</v>
      </c>
      <c r="AJ170" s="208">
        <f t="shared" si="15"/>
        <v>0</v>
      </c>
      <c r="AK170" s="208">
        <f t="shared" si="15"/>
        <v>0</v>
      </c>
      <c r="AL170" s="478">
        <f t="shared" si="15"/>
        <v>0</v>
      </c>
      <c r="AM170" s="478">
        <f t="shared" si="15"/>
        <v>0</v>
      </c>
      <c r="AN170" s="208">
        <f t="shared" si="15"/>
        <v>0</v>
      </c>
      <c r="AO170" s="208">
        <f t="shared" si="15"/>
        <v>0</v>
      </c>
      <c r="AP170" s="31">
        <f t="shared" si="15"/>
        <v>0</v>
      </c>
      <c r="AQ170" s="31">
        <f t="shared" si="15"/>
        <v>0</v>
      </c>
      <c r="AR170" s="479">
        <f t="shared" si="15"/>
        <v>0</v>
      </c>
      <c r="AS170" s="479">
        <f t="shared" si="15"/>
        <v>0</v>
      </c>
      <c r="AT170" s="31">
        <f t="shared" si="16"/>
        <v>0</v>
      </c>
      <c r="AU170" s="31">
        <f t="shared" si="16"/>
        <v>0</v>
      </c>
      <c r="AV170" s="479">
        <f t="shared" si="16"/>
        <v>0</v>
      </c>
      <c r="AW170" s="479">
        <f t="shared" si="16"/>
        <v>0</v>
      </c>
      <c r="AX170" s="31">
        <f t="shared" si="16"/>
        <v>0</v>
      </c>
      <c r="AY170" s="31">
        <f t="shared" si="16"/>
        <v>0</v>
      </c>
      <c r="AZ170" s="479">
        <f t="shared" si="16"/>
        <v>0</v>
      </c>
      <c r="BA170" s="479">
        <f t="shared" si="16"/>
        <v>0</v>
      </c>
      <c r="BB170" s="31">
        <f t="shared" si="16"/>
        <v>0</v>
      </c>
      <c r="BC170" s="31">
        <f t="shared" si="16"/>
        <v>0</v>
      </c>
      <c r="BD170" s="479">
        <f t="shared" si="17"/>
        <v>0</v>
      </c>
      <c r="BE170" s="479">
        <f t="shared" si="17"/>
        <v>0</v>
      </c>
      <c r="BF170" s="31">
        <f t="shared" si="17"/>
        <v>0</v>
      </c>
      <c r="BG170" s="31">
        <f t="shared" si="17"/>
        <v>0</v>
      </c>
      <c r="BH170" s="479">
        <f t="shared" si="17"/>
        <v>0</v>
      </c>
      <c r="BI170" s="479">
        <f t="shared" si="17"/>
        <v>0</v>
      </c>
      <c r="BJ170" s="31">
        <f t="shared" si="17"/>
        <v>0</v>
      </c>
      <c r="BK170" s="31">
        <f t="shared" si="17"/>
        <v>0</v>
      </c>
      <c r="BL170" s="479">
        <f t="shared" si="17"/>
        <v>0</v>
      </c>
      <c r="BM170" s="479">
        <f t="shared" si="17"/>
        <v>0</v>
      </c>
      <c r="BN170" s="31">
        <f t="shared" si="18"/>
        <v>0</v>
      </c>
      <c r="BO170" s="31">
        <f t="shared" si="18"/>
        <v>0</v>
      </c>
      <c r="BP170" s="479">
        <f t="shared" si="18"/>
        <v>0</v>
      </c>
      <c r="BQ170" s="479">
        <f t="shared" si="18"/>
        <v>0</v>
      </c>
      <c r="BR170" s="31">
        <f t="shared" si="18"/>
        <v>0</v>
      </c>
      <c r="BS170" s="31">
        <f t="shared" si="18"/>
        <v>0</v>
      </c>
      <c r="BT170" s="479">
        <f t="shared" si="18"/>
        <v>0</v>
      </c>
      <c r="BU170" s="479">
        <f t="shared" si="18"/>
        <v>0</v>
      </c>
      <c r="BV170" s="31">
        <f t="shared" si="18"/>
        <v>0</v>
      </c>
      <c r="BW170" s="31">
        <f t="shared" si="18"/>
        <v>0</v>
      </c>
      <c r="BX170" s="479">
        <f t="shared" si="19"/>
        <v>0</v>
      </c>
      <c r="BY170" s="479">
        <f t="shared" si="19"/>
        <v>0</v>
      </c>
      <c r="BZ170" s="31">
        <f t="shared" si="19"/>
        <v>0</v>
      </c>
      <c r="CA170" s="31">
        <f t="shared" si="19"/>
        <v>0</v>
      </c>
      <c r="CB170" s="479">
        <f t="shared" si="19"/>
        <v>0</v>
      </c>
      <c r="CC170" s="479">
        <f t="shared" si="19"/>
        <v>0</v>
      </c>
      <c r="CD170" s="31">
        <f t="shared" si="19"/>
        <v>0</v>
      </c>
      <c r="CE170" s="31">
        <f t="shared" si="19"/>
        <v>0</v>
      </c>
      <c r="CF170" s="479">
        <f t="shared" si="19"/>
        <v>0</v>
      </c>
      <c r="CG170" s="479">
        <f t="shared" si="19"/>
        <v>0</v>
      </c>
      <c r="CH170" s="31">
        <f t="shared" si="20"/>
        <v>0</v>
      </c>
      <c r="CI170" s="31">
        <f t="shared" si="20"/>
        <v>0</v>
      </c>
      <c r="CJ170" s="479">
        <f t="shared" si="20"/>
        <v>0</v>
      </c>
      <c r="CK170" s="479">
        <f t="shared" si="20"/>
        <v>0</v>
      </c>
      <c r="CL170" s="31">
        <f t="shared" si="20"/>
        <v>0</v>
      </c>
      <c r="CM170" s="31">
        <f t="shared" si="20"/>
        <v>0</v>
      </c>
      <c r="CN170" s="479">
        <f t="shared" si="20"/>
        <v>0</v>
      </c>
      <c r="CO170" s="479">
        <f t="shared" si="20"/>
        <v>0</v>
      </c>
      <c r="CP170" s="31">
        <f t="shared" si="20"/>
        <v>0</v>
      </c>
      <c r="CQ170" s="31">
        <f t="shared" si="20"/>
        <v>0</v>
      </c>
      <c r="CR170" s="479">
        <f t="shared" si="21"/>
        <v>0</v>
      </c>
      <c r="CS170" s="479">
        <f t="shared" si="21"/>
        <v>0</v>
      </c>
      <c r="CT170" s="31">
        <f t="shared" si="21"/>
        <v>0</v>
      </c>
      <c r="CU170" s="31">
        <f t="shared" si="21"/>
        <v>0</v>
      </c>
      <c r="CV170" s="479">
        <f t="shared" si="21"/>
        <v>0</v>
      </c>
      <c r="CW170" s="479">
        <f t="shared" si="21"/>
        <v>0</v>
      </c>
      <c r="CX170" s="31">
        <f t="shared" si="21"/>
        <v>0</v>
      </c>
      <c r="CY170" s="31">
        <f t="shared" si="21"/>
        <v>0</v>
      </c>
      <c r="CZ170" s="479">
        <f t="shared" si="21"/>
        <v>0</v>
      </c>
      <c r="DA170" s="479">
        <f t="shared" si="21"/>
        <v>0</v>
      </c>
      <c r="DB170" s="31">
        <f t="shared" si="22"/>
        <v>0</v>
      </c>
      <c r="DC170" s="31">
        <f t="shared" si="22"/>
        <v>0</v>
      </c>
      <c r="DD170" s="479">
        <f t="shared" si="22"/>
        <v>0</v>
      </c>
      <c r="DE170" s="479">
        <f t="shared" si="22"/>
        <v>0</v>
      </c>
      <c r="DF170" s="31">
        <f t="shared" si="22"/>
        <v>0</v>
      </c>
      <c r="DG170" s="31">
        <f t="shared" si="22"/>
        <v>0</v>
      </c>
      <c r="DH170" s="479">
        <f t="shared" si="22"/>
        <v>0</v>
      </c>
      <c r="DI170" s="479">
        <f t="shared" si="22"/>
        <v>0</v>
      </c>
      <c r="DJ170" s="31">
        <f t="shared" si="22"/>
        <v>0</v>
      </c>
      <c r="DK170" s="31">
        <f t="shared" si="22"/>
        <v>0</v>
      </c>
      <c r="DL170" s="479">
        <f t="shared" si="23"/>
        <v>0</v>
      </c>
      <c r="DM170" s="479">
        <f t="shared" si="23"/>
        <v>0</v>
      </c>
      <c r="DN170" s="31">
        <f t="shared" si="23"/>
        <v>0</v>
      </c>
      <c r="DO170" s="31">
        <f t="shared" si="23"/>
        <v>0</v>
      </c>
      <c r="DP170" s="479">
        <f t="shared" si="23"/>
        <v>0</v>
      </c>
      <c r="DQ170" s="479">
        <f t="shared" si="23"/>
        <v>0</v>
      </c>
      <c r="DR170" s="31">
        <f t="shared" si="23"/>
        <v>0</v>
      </c>
      <c r="DS170" s="31">
        <f t="shared" si="23"/>
        <v>0</v>
      </c>
      <c r="DT170" s="479">
        <f t="shared" si="23"/>
        <v>0</v>
      </c>
      <c r="DU170" s="479">
        <f t="shared" si="23"/>
        <v>0</v>
      </c>
      <c r="DV170" s="31">
        <f t="shared" si="24"/>
        <v>0</v>
      </c>
      <c r="DW170" s="31">
        <f t="shared" si="24"/>
        <v>0</v>
      </c>
      <c r="DX170" s="479">
        <f t="shared" si="24"/>
        <v>0</v>
      </c>
      <c r="DY170" s="479">
        <f t="shared" si="24"/>
        <v>0</v>
      </c>
      <c r="DZ170" s="31">
        <f t="shared" si="24"/>
        <v>0</v>
      </c>
      <c r="EA170" s="31">
        <f t="shared" si="24"/>
        <v>0</v>
      </c>
      <c r="EB170" s="479">
        <f t="shared" si="24"/>
        <v>0</v>
      </c>
      <c r="EC170" s="479">
        <f t="shared" si="24"/>
        <v>0</v>
      </c>
      <c r="ED170" s="31">
        <f t="shared" si="24"/>
        <v>0</v>
      </c>
      <c r="EE170" s="31">
        <f t="shared" si="24"/>
        <v>0</v>
      </c>
      <c r="EF170" s="479">
        <f t="shared" si="25"/>
        <v>0</v>
      </c>
      <c r="EG170" s="479">
        <f t="shared" si="25"/>
        <v>0</v>
      </c>
      <c r="EH170" s="31">
        <f t="shared" si="25"/>
        <v>0</v>
      </c>
      <c r="EI170" s="31">
        <f t="shared" si="25"/>
        <v>0</v>
      </c>
      <c r="EJ170" s="479">
        <f t="shared" si="25"/>
        <v>0</v>
      </c>
      <c r="EK170" s="479">
        <f t="shared" si="25"/>
        <v>0</v>
      </c>
      <c r="EL170" s="31">
        <f t="shared" si="25"/>
        <v>0</v>
      </c>
      <c r="EM170" s="31">
        <f t="shared" si="25"/>
        <v>0</v>
      </c>
      <c r="EN170" s="479">
        <f t="shared" si="25"/>
        <v>0</v>
      </c>
      <c r="EO170" s="479">
        <f t="shared" si="25"/>
        <v>0</v>
      </c>
      <c r="EP170" s="31">
        <f t="shared" si="26"/>
        <v>0</v>
      </c>
      <c r="EQ170" s="31">
        <f t="shared" si="26"/>
        <v>0</v>
      </c>
      <c r="ER170" s="479">
        <f t="shared" si="26"/>
        <v>0</v>
      </c>
      <c r="ES170" s="479">
        <f t="shared" si="26"/>
        <v>0</v>
      </c>
      <c r="ET170" s="31">
        <f t="shared" si="26"/>
        <v>0</v>
      </c>
      <c r="EU170" s="31">
        <f t="shared" si="26"/>
        <v>0</v>
      </c>
      <c r="EV170" s="479">
        <f t="shared" si="26"/>
        <v>0</v>
      </c>
      <c r="EW170" s="479">
        <f t="shared" si="26"/>
        <v>0</v>
      </c>
      <c r="EX170" s="31">
        <f t="shared" si="26"/>
        <v>0</v>
      </c>
      <c r="EY170" s="31">
        <f t="shared" si="26"/>
        <v>0</v>
      </c>
      <c r="EZ170" s="479">
        <f t="shared" si="27"/>
        <v>0</v>
      </c>
      <c r="FA170" s="479">
        <f t="shared" si="27"/>
        <v>0</v>
      </c>
      <c r="FB170" s="31">
        <f t="shared" si="27"/>
        <v>0</v>
      </c>
      <c r="FC170" s="31">
        <f t="shared" si="27"/>
        <v>0</v>
      </c>
      <c r="FD170" s="479">
        <f t="shared" si="27"/>
        <v>0</v>
      </c>
      <c r="FE170" s="479">
        <f t="shared" si="27"/>
        <v>0</v>
      </c>
      <c r="FF170" s="31">
        <f t="shared" si="27"/>
        <v>0</v>
      </c>
      <c r="FG170" s="31">
        <f t="shared" si="27"/>
        <v>0</v>
      </c>
      <c r="FH170" s="479">
        <f t="shared" si="27"/>
        <v>0</v>
      </c>
      <c r="FI170" s="479">
        <f t="shared" si="27"/>
        <v>0</v>
      </c>
      <c r="FJ170" s="31">
        <f t="shared" si="28"/>
        <v>0</v>
      </c>
      <c r="FK170" s="31">
        <f t="shared" si="28"/>
        <v>0</v>
      </c>
      <c r="FL170" s="479">
        <f t="shared" si="28"/>
        <v>0</v>
      </c>
      <c r="FM170" s="479">
        <f t="shared" si="28"/>
        <v>0</v>
      </c>
      <c r="FN170" s="31">
        <f t="shared" si="28"/>
        <v>0</v>
      </c>
      <c r="FO170" s="31">
        <f t="shared" si="28"/>
        <v>0</v>
      </c>
      <c r="FP170" s="479">
        <f t="shared" si="28"/>
        <v>0</v>
      </c>
      <c r="FQ170" s="479">
        <f t="shared" si="28"/>
        <v>0</v>
      </c>
      <c r="FR170" s="31">
        <f t="shared" si="28"/>
        <v>0</v>
      </c>
      <c r="FS170" s="31">
        <f t="shared" si="28"/>
        <v>0</v>
      </c>
      <c r="FT170" s="479">
        <f t="shared" si="29"/>
        <v>0</v>
      </c>
      <c r="FU170" s="479">
        <f t="shared" si="29"/>
        <v>0</v>
      </c>
      <c r="FV170" s="31">
        <f t="shared" si="29"/>
        <v>0</v>
      </c>
      <c r="FW170" s="31">
        <f t="shared" si="29"/>
        <v>0</v>
      </c>
      <c r="FX170" s="479">
        <f t="shared" si="29"/>
        <v>0</v>
      </c>
      <c r="FY170" s="479">
        <f t="shared" si="29"/>
        <v>0</v>
      </c>
      <c r="FZ170" s="31">
        <f t="shared" si="29"/>
        <v>0</v>
      </c>
      <c r="GA170" s="31">
        <f t="shared" si="29"/>
        <v>0</v>
      </c>
      <c r="GB170" s="479">
        <f t="shared" si="29"/>
        <v>0</v>
      </c>
      <c r="GC170" s="479">
        <f t="shared" si="29"/>
        <v>0</v>
      </c>
      <c r="GD170" s="31">
        <f t="shared" si="30"/>
        <v>0</v>
      </c>
      <c r="GE170" s="31">
        <f t="shared" si="30"/>
        <v>0</v>
      </c>
      <c r="GF170" s="479">
        <f t="shared" si="30"/>
        <v>0</v>
      </c>
      <c r="GG170" s="479">
        <f t="shared" si="30"/>
        <v>0</v>
      </c>
      <c r="GH170" s="31">
        <f t="shared" si="30"/>
        <v>0</v>
      </c>
      <c r="GI170" s="31">
        <f t="shared" si="30"/>
        <v>0</v>
      </c>
    </row>
    <row r="171" spans="1:191">
      <c r="A171" s="452" t="s">
        <v>74</v>
      </c>
      <c r="B171" s="463">
        <v>6700</v>
      </c>
      <c r="C171" s="208"/>
      <c r="D171" s="208"/>
      <c r="E171" s="208"/>
      <c r="F171" s="208">
        <f t="shared" si="12"/>
        <v>0</v>
      </c>
      <c r="G171" s="208">
        <f t="shared" si="12"/>
        <v>0</v>
      </c>
      <c r="H171" s="478">
        <f t="shared" si="12"/>
        <v>0</v>
      </c>
      <c r="I171" s="478">
        <f t="shared" si="12"/>
        <v>0</v>
      </c>
      <c r="J171" s="208">
        <f t="shared" si="12"/>
        <v>0</v>
      </c>
      <c r="K171" s="208">
        <f t="shared" si="12"/>
        <v>0</v>
      </c>
      <c r="L171" s="208">
        <f t="shared" si="12"/>
        <v>0</v>
      </c>
      <c r="M171" s="208">
        <f t="shared" si="12"/>
        <v>0</v>
      </c>
      <c r="N171" s="478">
        <f t="shared" si="12"/>
        <v>0</v>
      </c>
      <c r="O171" s="478">
        <f t="shared" si="12"/>
        <v>0</v>
      </c>
      <c r="P171" s="208">
        <f t="shared" si="13"/>
        <v>0</v>
      </c>
      <c r="Q171" s="208">
        <f t="shared" si="13"/>
        <v>0</v>
      </c>
      <c r="R171" s="478">
        <f t="shared" si="13"/>
        <v>0</v>
      </c>
      <c r="S171" s="478">
        <f t="shared" si="13"/>
        <v>0</v>
      </c>
      <c r="T171" s="208">
        <f t="shared" si="13"/>
        <v>0</v>
      </c>
      <c r="U171" s="208">
        <f t="shared" si="13"/>
        <v>0</v>
      </c>
      <c r="V171" s="478">
        <f t="shared" si="13"/>
        <v>0</v>
      </c>
      <c r="W171" s="478">
        <f t="shared" si="13"/>
        <v>0</v>
      </c>
      <c r="X171" s="208">
        <f t="shared" si="13"/>
        <v>0</v>
      </c>
      <c r="Y171" s="208">
        <f t="shared" si="13"/>
        <v>0</v>
      </c>
      <c r="Z171" s="478">
        <f t="shared" si="14"/>
        <v>0</v>
      </c>
      <c r="AA171" s="478">
        <f t="shared" si="14"/>
        <v>0</v>
      </c>
      <c r="AB171" s="208">
        <f t="shared" si="14"/>
        <v>0</v>
      </c>
      <c r="AC171" s="208">
        <f t="shared" si="14"/>
        <v>0</v>
      </c>
      <c r="AD171" s="478">
        <f t="shared" si="14"/>
        <v>0</v>
      </c>
      <c r="AE171" s="478">
        <f t="shared" si="14"/>
        <v>0</v>
      </c>
      <c r="AF171" s="208">
        <f t="shared" si="14"/>
        <v>0</v>
      </c>
      <c r="AG171" s="208">
        <f t="shared" si="14"/>
        <v>0</v>
      </c>
      <c r="AH171" s="478">
        <f t="shared" si="14"/>
        <v>0</v>
      </c>
      <c r="AI171" s="478">
        <f t="shared" si="14"/>
        <v>0</v>
      </c>
      <c r="AJ171" s="208">
        <f t="shared" si="15"/>
        <v>0</v>
      </c>
      <c r="AK171" s="208">
        <f t="shared" si="15"/>
        <v>0</v>
      </c>
      <c r="AL171" s="478">
        <f t="shared" si="15"/>
        <v>0</v>
      </c>
      <c r="AM171" s="478">
        <f t="shared" si="15"/>
        <v>0</v>
      </c>
      <c r="AN171" s="208">
        <f t="shared" si="15"/>
        <v>0</v>
      </c>
      <c r="AO171" s="208">
        <f t="shared" si="15"/>
        <v>0</v>
      </c>
      <c r="AP171" s="31">
        <f t="shared" si="15"/>
        <v>0</v>
      </c>
      <c r="AQ171" s="31">
        <f t="shared" si="15"/>
        <v>0</v>
      </c>
      <c r="AR171" s="479">
        <f t="shared" si="15"/>
        <v>0</v>
      </c>
      <c r="AS171" s="479">
        <f t="shared" si="15"/>
        <v>0</v>
      </c>
      <c r="AT171" s="31">
        <f t="shared" si="16"/>
        <v>0</v>
      </c>
      <c r="AU171" s="31">
        <f t="shared" si="16"/>
        <v>0</v>
      </c>
      <c r="AV171" s="479">
        <f t="shared" si="16"/>
        <v>0</v>
      </c>
      <c r="AW171" s="479">
        <f t="shared" si="16"/>
        <v>0</v>
      </c>
      <c r="AX171" s="31">
        <f t="shared" si="16"/>
        <v>0</v>
      </c>
      <c r="AY171" s="31">
        <f t="shared" si="16"/>
        <v>0</v>
      </c>
      <c r="AZ171" s="479">
        <f t="shared" si="16"/>
        <v>0</v>
      </c>
      <c r="BA171" s="479">
        <f t="shared" si="16"/>
        <v>0</v>
      </c>
      <c r="BB171" s="31">
        <f t="shared" si="16"/>
        <v>0</v>
      </c>
      <c r="BC171" s="31">
        <f t="shared" si="16"/>
        <v>0</v>
      </c>
      <c r="BD171" s="479">
        <f t="shared" si="17"/>
        <v>0</v>
      </c>
      <c r="BE171" s="479">
        <f t="shared" si="17"/>
        <v>0</v>
      </c>
      <c r="BF171" s="31">
        <f t="shared" si="17"/>
        <v>0</v>
      </c>
      <c r="BG171" s="31">
        <f t="shared" si="17"/>
        <v>0</v>
      </c>
      <c r="BH171" s="479">
        <f t="shared" si="17"/>
        <v>0</v>
      </c>
      <c r="BI171" s="479">
        <f t="shared" si="17"/>
        <v>0</v>
      </c>
      <c r="BJ171" s="31">
        <f t="shared" si="17"/>
        <v>0</v>
      </c>
      <c r="BK171" s="31">
        <f t="shared" si="17"/>
        <v>0</v>
      </c>
      <c r="BL171" s="479">
        <f t="shared" si="17"/>
        <v>0</v>
      </c>
      <c r="BM171" s="479">
        <f t="shared" si="17"/>
        <v>0</v>
      </c>
      <c r="BN171" s="31">
        <f t="shared" si="18"/>
        <v>0</v>
      </c>
      <c r="BO171" s="31">
        <f t="shared" si="18"/>
        <v>0</v>
      </c>
      <c r="BP171" s="479">
        <f t="shared" si="18"/>
        <v>0</v>
      </c>
      <c r="BQ171" s="479">
        <f t="shared" si="18"/>
        <v>0</v>
      </c>
      <c r="BR171" s="31">
        <f t="shared" si="18"/>
        <v>0</v>
      </c>
      <c r="BS171" s="31">
        <f t="shared" si="18"/>
        <v>0</v>
      </c>
      <c r="BT171" s="479">
        <f t="shared" si="18"/>
        <v>0</v>
      </c>
      <c r="BU171" s="479">
        <f t="shared" si="18"/>
        <v>0</v>
      </c>
      <c r="BV171" s="31">
        <f t="shared" si="18"/>
        <v>0</v>
      </c>
      <c r="BW171" s="31">
        <f t="shared" si="18"/>
        <v>0</v>
      </c>
      <c r="BX171" s="479">
        <f t="shared" si="19"/>
        <v>0</v>
      </c>
      <c r="BY171" s="479">
        <f t="shared" si="19"/>
        <v>0</v>
      </c>
      <c r="BZ171" s="31">
        <f t="shared" si="19"/>
        <v>0</v>
      </c>
      <c r="CA171" s="31">
        <f t="shared" si="19"/>
        <v>0</v>
      </c>
      <c r="CB171" s="479">
        <f t="shared" si="19"/>
        <v>0</v>
      </c>
      <c r="CC171" s="479">
        <f t="shared" si="19"/>
        <v>0</v>
      </c>
      <c r="CD171" s="31">
        <f t="shared" si="19"/>
        <v>0</v>
      </c>
      <c r="CE171" s="31">
        <f t="shared" si="19"/>
        <v>0</v>
      </c>
      <c r="CF171" s="479">
        <f t="shared" si="19"/>
        <v>0</v>
      </c>
      <c r="CG171" s="479">
        <f t="shared" si="19"/>
        <v>0</v>
      </c>
      <c r="CH171" s="31">
        <f t="shared" si="20"/>
        <v>0</v>
      </c>
      <c r="CI171" s="31">
        <f t="shared" si="20"/>
        <v>0</v>
      </c>
      <c r="CJ171" s="479">
        <f t="shared" si="20"/>
        <v>0</v>
      </c>
      <c r="CK171" s="479">
        <f t="shared" si="20"/>
        <v>0</v>
      </c>
      <c r="CL171" s="31">
        <f t="shared" si="20"/>
        <v>0</v>
      </c>
      <c r="CM171" s="31">
        <f t="shared" si="20"/>
        <v>0</v>
      </c>
      <c r="CN171" s="479">
        <f t="shared" si="20"/>
        <v>0</v>
      </c>
      <c r="CO171" s="479">
        <f t="shared" si="20"/>
        <v>0</v>
      </c>
      <c r="CP171" s="31">
        <f t="shared" si="20"/>
        <v>0</v>
      </c>
      <c r="CQ171" s="31">
        <f t="shared" si="20"/>
        <v>0</v>
      </c>
      <c r="CR171" s="479">
        <f t="shared" si="21"/>
        <v>0</v>
      </c>
      <c r="CS171" s="479">
        <f t="shared" si="21"/>
        <v>0</v>
      </c>
      <c r="CT171" s="31">
        <f t="shared" si="21"/>
        <v>0</v>
      </c>
      <c r="CU171" s="31">
        <f t="shared" si="21"/>
        <v>0</v>
      </c>
      <c r="CV171" s="479">
        <f t="shared" si="21"/>
        <v>0</v>
      </c>
      <c r="CW171" s="479">
        <f t="shared" si="21"/>
        <v>0</v>
      </c>
      <c r="CX171" s="31">
        <f t="shared" si="21"/>
        <v>0</v>
      </c>
      <c r="CY171" s="31">
        <f t="shared" si="21"/>
        <v>0</v>
      </c>
      <c r="CZ171" s="479">
        <f t="shared" si="21"/>
        <v>0</v>
      </c>
      <c r="DA171" s="479">
        <f t="shared" si="21"/>
        <v>0</v>
      </c>
      <c r="DB171" s="31">
        <f t="shared" si="22"/>
        <v>0</v>
      </c>
      <c r="DC171" s="31">
        <f t="shared" si="22"/>
        <v>0</v>
      </c>
      <c r="DD171" s="479">
        <f t="shared" si="22"/>
        <v>0</v>
      </c>
      <c r="DE171" s="479">
        <f t="shared" si="22"/>
        <v>0</v>
      </c>
      <c r="DF171" s="31">
        <f t="shared" si="22"/>
        <v>0</v>
      </c>
      <c r="DG171" s="31">
        <f t="shared" si="22"/>
        <v>0</v>
      </c>
      <c r="DH171" s="479">
        <f t="shared" si="22"/>
        <v>0</v>
      </c>
      <c r="DI171" s="479">
        <f t="shared" si="22"/>
        <v>0</v>
      </c>
      <c r="DJ171" s="31">
        <f t="shared" si="22"/>
        <v>0</v>
      </c>
      <c r="DK171" s="31">
        <f t="shared" si="22"/>
        <v>0</v>
      </c>
      <c r="DL171" s="479">
        <f t="shared" si="23"/>
        <v>0</v>
      </c>
      <c r="DM171" s="479">
        <f t="shared" si="23"/>
        <v>0</v>
      </c>
      <c r="DN171" s="31">
        <f t="shared" si="23"/>
        <v>0</v>
      </c>
      <c r="DO171" s="31">
        <f t="shared" si="23"/>
        <v>0</v>
      </c>
      <c r="DP171" s="479">
        <f t="shared" si="23"/>
        <v>0</v>
      </c>
      <c r="DQ171" s="479">
        <f t="shared" si="23"/>
        <v>0</v>
      </c>
      <c r="DR171" s="31">
        <f t="shared" si="23"/>
        <v>0</v>
      </c>
      <c r="DS171" s="31">
        <f t="shared" si="23"/>
        <v>0</v>
      </c>
      <c r="DT171" s="479">
        <f t="shared" si="23"/>
        <v>0</v>
      </c>
      <c r="DU171" s="479">
        <f t="shared" si="23"/>
        <v>0</v>
      </c>
      <c r="DV171" s="31">
        <f t="shared" si="24"/>
        <v>0</v>
      </c>
      <c r="DW171" s="31">
        <f t="shared" si="24"/>
        <v>0</v>
      </c>
      <c r="DX171" s="479">
        <f t="shared" si="24"/>
        <v>0</v>
      </c>
      <c r="DY171" s="479">
        <f t="shared" si="24"/>
        <v>0</v>
      </c>
      <c r="DZ171" s="31">
        <f t="shared" si="24"/>
        <v>0</v>
      </c>
      <c r="EA171" s="31">
        <f t="shared" si="24"/>
        <v>0</v>
      </c>
      <c r="EB171" s="479">
        <f t="shared" si="24"/>
        <v>0</v>
      </c>
      <c r="EC171" s="479">
        <f t="shared" si="24"/>
        <v>0</v>
      </c>
      <c r="ED171" s="31">
        <f t="shared" si="24"/>
        <v>0</v>
      </c>
      <c r="EE171" s="31">
        <f t="shared" si="24"/>
        <v>0</v>
      </c>
      <c r="EF171" s="479">
        <f t="shared" si="25"/>
        <v>0</v>
      </c>
      <c r="EG171" s="479">
        <f t="shared" si="25"/>
        <v>0</v>
      </c>
      <c r="EH171" s="31">
        <f t="shared" si="25"/>
        <v>0</v>
      </c>
      <c r="EI171" s="31">
        <f t="shared" si="25"/>
        <v>0</v>
      </c>
      <c r="EJ171" s="479">
        <f t="shared" si="25"/>
        <v>0</v>
      </c>
      <c r="EK171" s="479">
        <f t="shared" si="25"/>
        <v>0</v>
      </c>
      <c r="EL171" s="31">
        <f t="shared" si="25"/>
        <v>0</v>
      </c>
      <c r="EM171" s="31">
        <f t="shared" si="25"/>
        <v>0</v>
      </c>
      <c r="EN171" s="479">
        <f t="shared" si="25"/>
        <v>0</v>
      </c>
      <c r="EO171" s="479">
        <f t="shared" si="25"/>
        <v>0</v>
      </c>
      <c r="EP171" s="31">
        <f t="shared" si="26"/>
        <v>0</v>
      </c>
      <c r="EQ171" s="31">
        <f t="shared" si="26"/>
        <v>0</v>
      </c>
      <c r="ER171" s="479">
        <f t="shared" si="26"/>
        <v>0</v>
      </c>
      <c r="ES171" s="479">
        <f t="shared" si="26"/>
        <v>0</v>
      </c>
      <c r="ET171" s="31">
        <f t="shared" si="26"/>
        <v>0</v>
      </c>
      <c r="EU171" s="31">
        <f t="shared" si="26"/>
        <v>0</v>
      </c>
      <c r="EV171" s="479">
        <f t="shared" si="26"/>
        <v>0</v>
      </c>
      <c r="EW171" s="479">
        <f t="shared" si="26"/>
        <v>0</v>
      </c>
      <c r="EX171" s="31">
        <f t="shared" si="26"/>
        <v>0</v>
      </c>
      <c r="EY171" s="31">
        <f t="shared" si="26"/>
        <v>0</v>
      </c>
      <c r="EZ171" s="479">
        <f t="shared" si="27"/>
        <v>0</v>
      </c>
      <c r="FA171" s="479">
        <f t="shared" si="27"/>
        <v>0</v>
      </c>
      <c r="FB171" s="31">
        <f t="shared" si="27"/>
        <v>0</v>
      </c>
      <c r="FC171" s="31">
        <f t="shared" si="27"/>
        <v>0</v>
      </c>
      <c r="FD171" s="479">
        <f t="shared" si="27"/>
        <v>0</v>
      </c>
      <c r="FE171" s="479">
        <f t="shared" si="27"/>
        <v>0</v>
      </c>
      <c r="FF171" s="31">
        <f t="shared" si="27"/>
        <v>0</v>
      </c>
      <c r="FG171" s="31">
        <f t="shared" si="27"/>
        <v>0</v>
      </c>
      <c r="FH171" s="479">
        <f t="shared" si="27"/>
        <v>0</v>
      </c>
      <c r="FI171" s="479">
        <f t="shared" si="27"/>
        <v>0</v>
      </c>
      <c r="FJ171" s="31">
        <f t="shared" si="28"/>
        <v>0</v>
      </c>
      <c r="FK171" s="31">
        <f t="shared" si="28"/>
        <v>0</v>
      </c>
      <c r="FL171" s="479">
        <f t="shared" si="28"/>
        <v>0</v>
      </c>
      <c r="FM171" s="479">
        <f t="shared" si="28"/>
        <v>0</v>
      </c>
      <c r="FN171" s="31">
        <f t="shared" si="28"/>
        <v>0</v>
      </c>
      <c r="FO171" s="31">
        <f t="shared" si="28"/>
        <v>0</v>
      </c>
      <c r="FP171" s="479">
        <f t="shared" si="28"/>
        <v>0</v>
      </c>
      <c r="FQ171" s="479">
        <f t="shared" si="28"/>
        <v>0</v>
      </c>
      <c r="FR171" s="31">
        <f t="shared" si="28"/>
        <v>0</v>
      </c>
      <c r="FS171" s="31">
        <f t="shared" si="28"/>
        <v>0</v>
      </c>
      <c r="FT171" s="479">
        <f t="shared" si="29"/>
        <v>0</v>
      </c>
      <c r="FU171" s="479">
        <f t="shared" si="29"/>
        <v>0</v>
      </c>
      <c r="FV171" s="31">
        <f t="shared" si="29"/>
        <v>0</v>
      </c>
      <c r="FW171" s="31">
        <f t="shared" si="29"/>
        <v>0</v>
      </c>
      <c r="FX171" s="479">
        <f t="shared" si="29"/>
        <v>0</v>
      </c>
      <c r="FY171" s="479">
        <f t="shared" si="29"/>
        <v>0</v>
      </c>
      <c r="FZ171" s="31">
        <f t="shared" si="29"/>
        <v>0</v>
      </c>
      <c r="GA171" s="31">
        <f t="shared" si="29"/>
        <v>0</v>
      </c>
      <c r="GB171" s="479">
        <f t="shared" si="29"/>
        <v>0</v>
      </c>
      <c r="GC171" s="479">
        <f t="shared" si="29"/>
        <v>0</v>
      </c>
      <c r="GD171" s="31">
        <f t="shared" si="30"/>
        <v>0</v>
      </c>
      <c r="GE171" s="31">
        <f t="shared" si="30"/>
        <v>0</v>
      </c>
      <c r="GF171" s="479">
        <f t="shared" si="30"/>
        <v>0</v>
      </c>
      <c r="GG171" s="479">
        <f t="shared" si="30"/>
        <v>0</v>
      </c>
      <c r="GH171" s="31">
        <f t="shared" si="30"/>
        <v>0</v>
      </c>
      <c r="GI171" s="31">
        <f t="shared" si="30"/>
        <v>0</v>
      </c>
    </row>
    <row r="172" spans="1:191">
      <c r="A172" s="452" t="s">
        <v>577</v>
      </c>
      <c r="B172" s="463">
        <v>6810</v>
      </c>
      <c r="C172" s="208"/>
      <c r="D172" s="208"/>
      <c r="E172" s="208"/>
      <c r="F172" s="208">
        <f t="shared" si="12"/>
        <v>0</v>
      </c>
      <c r="G172" s="208">
        <f t="shared" si="12"/>
        <v>0</v>
      </c>
      <c r="H172" s="478">
        <f t="shared" si="12"/>
        <v>0</v>
      </c>
      <c r="I172" s="478">
        <f t="shared" si="12"/>
        <v>0</v>
      </c>
      <c r="J172" s="208">
        <f t="shared" si="12"/>
        <v>0</v>
      </c>
      <c r="K172" s="208">
        <f t="shared" si="12"/>
        <v>0</v>
      </c>
      <c r="L172" s="208">
        <f t="shared" si="12"/>
        <v>0</v>
      </c>
      <c r="M172" s="208">
        <f t="shared" si="12"/>
        <v>0</v>
      </c>
      <c r="N172" s="478">
        <f t="shared" si="12"/>
        <v>0</v>
      </c>
      <c r="O172" s="478">
        <f t="shared" si="12"/>
        <v>0</v>
      </c>
      <c r="P172" s="208">
        <f t="shared" si="13"/>
        <v>0</v>
      </c>
      <c r="Q172" s="208">
        <f t="shared" si="13"/>
        <v>0</v>
      </c>
      <c r="R172" s="478">
        <f t="shared" si="13"/>
        <v>0</v>
      </c>
      <c r="S172" s="478">
        <f t="shared" si="13"/>
        <v>0</v>
      </c>
      <c r="T172" s="208">
        <f t="shared" si="13"/>
        <v>0</v>
      </c>
      <c r="U172" s="208">
        <f t="shared" si="13"/>
        <v>0</v>
      </c>
      <c r="V172" s="478">
        <f t="shared" si="13"/>
        <v>0</v>
      </c>
      <c r="W172" s="478">
        <f t="shared" si="13"/>
        <v>0</v>
      </c>
      <c r="X172" s="208">
        <f t="shared" si="13"/>
        <v>0</v>
      </c>
      <c r="Y172" s="208">
        <f t="shared" si="13"/>
        <v>0</v>
      </c>
      <c r="Z172" s="478">
        <f t="shared" si="14"/>
        <v>0</v>
      </c>
      <c r="AA172" s="478">
        <f t="shared" si="14"/>
        <v>0</v>
      </c>
      <c r="AB172" s="208">
        <f t="shared" si="14"/>
        <v>0</v>
      </c>
      <c r="AC172" s="208">
        <f t="shared" si="14"/>
        <v>0</v>
      </c>
      <c r="AD172" s="478">
        <f t="shared" si="14"/>
        <v>0</v>
      </c>
      <c r="AE172" s="478">
        <f t="shared" si="14"/>
        <v>0</v>
      </c>
      <c r="AF172" s="208">
        <f t="shared" si="14"/>
        <v>0</v>
      </c>
      <c r="AG172" s="208">
        <f t="shared" si="14"/>
        <v>0</v>
      </c>
      <c r="AH172" s="478">
        <f t="shared" si="14"/>
        <v>0</v>
      </c>
      <c r="AI172" s="478">
        <f t="shared" si="14"/>
        <v>0</v>
      </c>
      <c r="AJ172" s="208">
        <f t="shared" si="15"/>
        <v>0</v>
      </c>
      <c r="AK172" s="208">
        <f t="shared" si="15"/>
        <v>0</v>
      </c>
      <c r="AL172" s="478">
        <f t="shared" si="15"/>
        <v>0</v>
      </c>
      <c r="AM172" s="478">
        <f t="shared" si="15"/>
        <v>0</v>
      </c>
      <c r="AN172" s="208">
        <f t="shared" si="15"/>
        <v>0</v>
      </c>
      <c r="AO172" s="208">
        <f t="shared" si="15"/>
        <v>0</v>
      </c>
      <c r="AP172" s="31">
        <f t="shared" si="15"/>
        <v>0</v>
      </c>
      <c r="AQ172" s="31">
        <f t="shared" si="15"/>
        <v>0</v>
      </c>
      <c r="AR172" s="479">
        <f t="shared" si="15"/>
        <v>0</v>
      </c>
      <c r="AS172" s="479">
        <f t="shared" si="15"/>
        <v>0</v>
      </c>
      <c r="AT172" s="31">
        <f t="shared" si="16"/>
        <v>0</v>
      </c>
      <c r="AU172" s="31">
        <f t="shared" si="16"/>
        <v>0</v>
      </c>
      <c r="AV172" s="479">
        <f t="shared" si="16"/>
        <v>0</v>
      </c>
      <c r="AW172" s="479">
        <f t="shared" si="16"/>
        <v>0</v>
      </c>
      <c r="AX172" s="31">
        <f t="shared" si="16"/>
        <v>0</v>
      </c>
      <c r="AY172" s="31">
        <f t="shared" si="16"/>
        <v>0</v>
      </c>
      <c r="AZ172" s="479">
        <f t="shared" si="16"/>
        <v>0</v>
      </c>
      <c r="BA172" s="479">
        <f t="shared" si="16"/>
        <v>0</v>
      </c>
      <c r="BB172" s="31">
        <f t="shared" si="16"/>
        <v>0</v>
      </c>
      <c r="BC172" s="31">
        <f t="shared" si="16"/>
        <v>0</v>
      </c>
      <c r="BD172" s="479">
        <f t="shared" si="17"/>
        <v>0</v>
      </c>
      <c r="BE172" s="479">
        <f t="shared" si="17"/>
        <v>0</v>
      </c>
      <c r="BF172" s="31">
        <f t="shared" si="17"/>
        <v>0</v>
      </c>
      <c r="BG172" s="31">
        <f t="shared" si="17"/>
        <v>0</v>
      </c>
      <c r="BH172" s="479">
        <f t="shared" si="17"/>
        <v>0</v>
      </c>
      <c r="BI172" s="479">
        <f t="shared" si="17"/>
        <v>0</v>
      </c>
      <c r="BJ172" s="31">
        <f t="shared" si="17"/>
        <v>0</v>
      </c>
      <c r="BK172" s="31">
        <f t="shared" si="17"/>
        <v>0</v>
      </c>
      <c r="BL172" s="479">
        <f t="shared" si="17"/>
        <v>0</v>
      </c>
      <c r="BM172" s="479">
        <f t="shared" si="17"/>
        <v>0</v>
      </c>
      <c r="BN172" s="31">
        <f t="shared" si="18"/>
        <v>0</v>
      </c>
      <c r="BO172" s="31">
        <f t="shared" si="18"/>
        <v>0</v>
      </c>
      <c r="BP172" s="479">
        <f t="shared" si="18"/>
        <v>0</v>
      </c>
      <c r="BQ172" s="479">
        <f t="shared" si="18"/>
        <v>0</v>
      </c>
      <c r="BR172" s="31">
        <f t="shared" si="18"/>
        <v>0</v>
      </c>
      <c r="BS172" s="31">
        <f t="shared" si="18"/>
        <v>0</v>
      </c>
      <c r="BT172" s="479">
        <f t="shared" si="18"/>
        <v>0</v>
      </c>
      <c r="BU172" s="479">
        <f t="shared" si="18"/>
        <v>0</v>
      </c>
      <c r="BV172" s="31">
        <f t="shared" si="18"/>
        <v>0</v>
      </c>
      <c r="BW172" s="31">
        <f t="shared" si="18"/>
        <v>0</v>
      </c>
      <c r="BX172" s="479">
        <f t="shared" si="19"/>
        <v>0</v>
      </c>
      <c r="BY172" s="479">
        <f t="shared" si="19"/>
        <v>0</v>
      </c>
      <c r="BZ172" s="31">
        <f t="shared" si="19"/>
        <v>0</v>
      </c>
      <c r="CA172" s="31">
        <f t="shared" si="19"/>
        <v>0</v>
      </c>
      <c r="CB172" s="479">
        <f t="shared" si="19"/>
        <v>0</v>
      </c>
      <c r="CC172" s="479">
        <f t="shared" si="19"/>
        <v>0</v>
      </c>
      <c r="CD172" s="31">
        <f t="shared" si="19"/>
        <v>0</v>
      </c>
      <c r="CE172" s="31">
        <f t="shared" si="19"/>
        <v>0</v>
      </c>
      <c r="CF172" s="479">
        <f t="shared" si="19"/>
        <v>0</v>
      </c>
      <c r="CG172" s="479">
        <f t="shared" si="19"/>
        <v>0</v>
      </c>
      <c r="CH172" s="31">
        <f t="shared" si="20"/>
        <v>0</v>
      </c>
      <c r="CI172" s="31">
        <f t="shared" si="20"/>
        <v>0</v>
      </c>
      <c r="CJ172" s="479">
        <f t="shared" si="20"/>
        <v>0</v>
      </c>
      <c r="CK172" s="479">
        <f t="shared" si="20"/>
        <v>0</v>
      </c>
      <c r="CL172" s="31">
        <f t="shared" si="20"/>
        <v>0</v>
      </c>
      <c r="CM172" s="31">
        <f t="shared" si="20"/>
        <v>0</v>
      </c>
      <c r="CN172" s="479">
        <f t="shared" si="20"/>
        <v>0</v>
      </c>
      <c r="CO172" s="479">
        <f t="shared" si="20"/>
        <v>0</v>
      </c>
      <c r="CP172" s="31">
        <f t="shared" si="20"/>
        <v>0</v>
      </c>
      <c r="CQ172" s="31">
        <f t="shared" si="20"/>
        <v>0</v>
      </c>
      <c r="CR172" s="479">
        <f t="shared" si="21"/>
        <v>0</v>
      </c>
      <c r="CS172" s="479">
        <f t="shared" si="21"/>
        <v>0</v>
      </c>
      <c r="CT172" s="31">
        <f t="shared" si="21"/>
        <v>0</v>
      </c>
      <c r="CU172" s="31">
        <f t="shared" si="21"/>
        <v>0</v>
      </c>
      <c r="CV172" s="479">
        <f t="shared" si="21"/>
        <v>0</v>
      </c>
      <c r="CW172" s="479">
        <f t="shared" si="21"/>
        <v>0</v>
      </c>
      <c r="CX172" s="31">
        <f t="shared" si="21"/>
        <v>0</v>
      </c>
      <c r="CY172" s="31">
        <f t="shared" si="21"/>
        <v>0</v>
      </c>
      <c r="CZ172" s="479">
        <f t="shared" si="21"/>
        <v>0</v>
      </c>
      <c r="DA172" s="479">
        <f t="shared" si="21"/>
        <v>0</v>
      </c>
      <c r="DB172" s="31">
        <f t="shared" si="22"/>
        <v>0</v>
      </c>
      <c r="DC172" s="31">
        <f t="shared" si="22"/>
        <v>0</v>
      </c>
      <c r="DD172" s="479">
        <f t="shared" si="22"/>
        <v>0</v>
      </c>
      <c r="DE172" s="479">
        <f t="shared" si="22"/>
        <v>0</v>
      </c>
      <c r="DF172" s="31">
        <f t="shared" si="22"/>
        <v>0</v>
      </c>
      <c r="DG172" s="31">
        <f t="shared" si="22"/>
        <v>0</v>
      </c>
      <c r="DH172" s="479">
        <f t="shared" si="22"/>
        <v>0</v>
      </c>
      <c r="DI172" s="479">
        <f t="shared" si="22"/>
        <v>0</v>
      </c>
      <c r="DJ172" s="31">
        <f t="shared" si="22"/>
        <v>0</v>
      </c>
      <c r="DK172" s="31">
        <f t="shared" si="22"/>
        <v>0</v>
      </c>
      <c r="DL172" s="479">
        <f t="shared" si="23"/>
        <v>0</v>
      </c>
      <c r="DM172" s="479">
        <f t="shared" si="23"/>
        <v>0</v>
      </c>
      <c r="DN172" s="31">
        <f t="shared" si="23"/>
        <v>0</v>
      </c>
      <c r="DO172" s="31">
        <f t="shared" si="23"/>
        <v>0</v>
      </c>
      <c r="DP172" s="479">
        <f t="shared" si="23"/>
        <v>0</v>
      </c>
      <c r="DQ172" s="479">
        <f t="shared" si="23"/>
        <v>0</v>
      </c>
      <c r="DR172" s="31">
        <f t="shared" si="23"/>
        <v>0</v>
      </c>
      <c r="DS172" s="31">
        <f t="shared" si="23"/>
        <v>0</v>
      </c>
      <c r="DT172" s="479">
        <f t="shared" si="23"/>
        <v>0</v>
      </c>
      <c r="DU172" s="479">
        <f t="shared" si="23"/>
        <v>0</v>
      </c>
      <c r="DV172" s="31">
        <f t="shared" si="24"/>
        <v>0</v>
      </c>
      <c r="DW172" s="31">
        <f t="shared" si="24"/>
        <v>0</v>
      </c>
      <c r="DX172" s="479">
        <f t="shared" si="24"/>
        <v>0</v>
      </c>
      <c r="DY172" s="479">
        <f t="shared" si="24"/>
        <v>0</v>
      </c>
      <c r="DZ172" s="31">
        <f t="shared" si="24"/>
        <v>0</v>
      </c>
      <c r="EA172" s="31">
        <f t="shared" si="24"/>
        <v>0</v>
      </c>
      <c r="EB172" s="479">
        <f t="shared" si="24"/>
        <v>0</v>
      </c>
      <c r="EC172" s="479">
        <f t="shared" si="24"/>
        <v>0</v>
      </c>
      <c r="ED172" s="31">
        <f t="shared" si="24"/>
        <v>0</v>
      </c>
      <c r="EE172" s="31">
        <f t="shared" si="24"/>
        <v>0</v>
      </c>
      <c r="EF172" s="479">
        <f t="shared" si="25"/>
        <v>0</v>
      </c>
      <c r="EG172" s="479">
        <f t="shared" si="25"/>
        <v>0</v>
      </c>
      <c r="EH172" s="31">
        <f t="shared" si="25"/>
        <v>0</v>
      </c>
      <c r="EI172" s="31">
        <f t="shared" si="25"/>
        <v>0</v>
      </c>
      <c r="EJ172" s="479">
        <f t="shared" si="25"/>
        <v>0</v>
      </c>
      <c r="EK172" s="479">
        <f t="shared" si="25"/>
        <v>0</v>
      </c>
      <c r="EL172" s="31">
        <f t="shared" si="25"/>
        <v>0</v>
      </c>
      <c r="EM172" s="31">
        <f t="shared" si="25"/>
        <v>0</v>
      </c>
      <c r="EN172" s="479">
        <f t="shared" si="25"/>
        <v>0</v>
      </c>
      <c r="EO172" s="479">
        <f t="shared" si="25"/>
        <v>0</v>
      </c>
      <c r="EP172" s="31">
        <f t="shared" si="26"/>
        <v>0</v>
      </c>
      <c r="EQ172" s="31">
        <f t="shared" si="26"/>
        <v>0</v>
      </c>
      <c r="ER172" s="479">
        <f t="shared" si="26"/>
        <v>0</v>
      </c>
      <c r="ES172" s="479">
        <f t="shared" si="26"/>
        <v>0</v>
      </c>
      <c r="ET172" s="31">
        <f t="shared" si="26"/>
        <v>0</v>
      </c>
      <c r="EU172" s="31">
        <f t="shared" si="26"/>
        <v>0</v>
      </c>
      <c r="EV172" s="479">
        <f t="shared" si="26"/>
        <v>0</v>
      </c>
      <c r="EW172" s="479">
        <f t="shared" si="26"/>
        <v>0</v>
      </c>
      <c r="EX172" s="31">
        <f t="shared" si="26"/>
        <v>0</v>
      </c>
      <c r="EY172" s="31">
        <f t="shared" si="26"/>
        <v>0</v>
      </c>
      <c r="EZ172" s="479">
        <f t="shared" si="27"/>
        <v>0</v>
      </c>
      <c r="FA172" s="479">
        <f t="shared" si="27"/>
        <v>0</v>
      </c>
      <c r="FB172" s="31">
        <f t="shared" si="27"/>
        <v>0</v>
      </c>
      <c r="FC172" s="31">
        <f t="shared" si="27"/>
        <v>0</v>
      </c>
      <c r="FD172" s="479">
        <f t="shared" si="27"/>
        <v>0</v>
      </c>
      <c r="FE172" s="479">
        <f t="shared" si="27"/>
        <v>0</v>
      </c>
      <c r="FF172" s="31">
        <f t="shared" si="27"/>
        <v>0</v>
      </c>
      <c r="FG172" s="31">
        <f t="shared" si="27"/>
        <v>0</v>
      </c>
      <c r="FH172" s="479">
        <f t="shared" si="27"/>
        <v>0</v>
      </c>
      <c r="FI172" s="479">
        <f t="shared" si="27"/>
        <v>0</v>
      </c>
      <c r="FJ172" s="31">
        <f t="shared" si="28"/>
        <v>0</v>
      </c>
      <c r="FK172" s="31">
        <f t="shared" si="28"/>
        <v>0</v>
      </c>
      <c r="FL172" s="479">
        <f t="shared" si="28"/>
        <v>0</v>
      </c>
      <c r="FM172" s="479">
        <f t="shared" si="28"/>
        <v>0</v>
      </c>
      <c r="FN172" s="31">
        <f t="shared" si="28"/>
        <v>0</v>
      </c>
      <c r="FO172" s="31">
        <f t="shared" si="28"/>
        <v>0</v>
      </c>
      <c r="FP172" s="479">
        <f t="shared" si="28"/>
        <v>0</v>
      </c>
      <c r="FQ172" s="479">
        <f t="shared" si="28"/>
        <v>0</v>
      </c>
      <c r="FR172" s="31">
        <f t="shared" si="28"/>
        <v>0</v>
      </c>
      <c r="FS172" s="31">
        <f t="shared" si="28"/>
        <v>0</v>
      </c>
      <c r="FT172" s="479">
        <f t="shared" si="29"/>
        <v>0</v>
      </c>
      <c r="FU172" s="479">
        <f t="shared" si="29"/>
        <v>0</v>
      </c>
      <c r="FV172" s="31">
        <f t="shared" si="29"/>
        <v>0</v>
      </c>
      <c r="FW172" s="31">
        <f t="shared" si="29"/>
        <v>0</v>
      </c>
      <c r="FX172" s="479">
        <f t="shared" si="29"/>
        <v>0</v>
      </c>
      <c r="FY172" s="479">
        <f t="shared" si="29"/>
        <v>0</v>
      </c>
      <c r="FZ172" s="31">
        <f t="shared" si="29"/>
        <v>0</v>
      </c>
      <c r="GA172" s="31">
        <f t="shared" si="29"/>
        <v>0</v>
      </c>
      <c r="GB172" s="479">
        <f t="shared" si="29"/>
        <v>0</v>
      </c>
      <c r="GC172" s="479">
        <f t="shared" si="29"/>
        <v>0</v>
      </c>
      <c r="GD172" s="31">
        <f t="shared" si="30"/>
        <v>0</v>
      </c>
      <c r="GE172" s="31">
        <f t="shared" si="30"/>
        <v>0</v>
      </c>
      <c r="GF172" s="479">
        <f t="shared" si="30"/>
        <v>0</v>
      </c>
      <c r="GG172" s="479">
        <f t="shared" si="30"/>
        <v>0</v>
      </c>
      <c r="GH172" s="31">
        <f t="shared" si="30"/>
        <v>0</v>
      </c>
      <c r="GI172" s="31">
        <f t="shared" si="30"/>
        <v>0</v>
      </c>
    </row>
    <row r="173" spans="1:191">
      <c r="A173" s="452" t="s">
        <v>680</v>
      </c>
      <c r="B173" s="463">
        <v>6820</v>
      </c>
      <c r="C173" s="208"/>
      <c r="D173" s="208"/>
      <c r="E173" s="208"/>
      <c r="F173" s="208">
        <f t="shared" si="12"/>
        <v>0</v>
      </c>
      <c r="G173" s="208">
        <f t="shared" si="12"/>
        <v>0</v>
      </c>
      <c r="H173" s="478">
        <f t="shared" si="12"/>
        <v>0</v>
      </c>
      <c r="I173" s="478">
        <f t="shared" si="12"/>
        <v>0</v>
      </c>
      <c r="J173" s="208">
        <f t="shared" si="12"/>
        <v>0</v>
      </c>
      <c r="K173" s="208">
        <f t="shared" si="12"/>
        <v>0</v>
      </c>
      <c r="L173" s="208">
        <f t="shared" si="12"/>
        <v>0</v>
      </c>
      <c r="M173" s="208">
        <f t="shared" si="12"/>
        <v>0</v>
      </c>
      <c r="N173" s="478">
        <f t="shared" si="12"/>
        <v>0</v>
      </c>
      <c r="O173" s="478">
        <f t="shared" si="12"/>
        <v>0</v>
      </c>
      <c r="P173" s="208">
        <f t="shared" si="13"/>
        <v>0</v>
      </c>
      <c r="Q173" s="208">
        <f t="shared" si="13"/>
        <v>0</v>
      </c>
      <c r="R173" s="478">
        <f t="shared" si="13"/>
        <v>0</v>
      </c>
      <c r="S173" s="478">
        <f t="shared" si="13"/>
        <v>0</v>
      </c>
      <c r="T173" s="208">
        <f t="shared" si="13"/>
        <v>0</v>
      </c>
      <c r="U173" s="208">
        <f t="shared" si="13"/>
        <v>0</v>
      </c>
      <c r="V173" s="478">
        <f t="shared" si="13"/>
        <v>0</v>
      </c>
      <c r="W173" s="478">
        <f t="shared" si="13"/>
        <v>0</v>
      </c>
      <c r="X173" s="208">
        <f t="shared" si="13"/>
        <v>0</v>
      </c>
      <c r="Y173" s="208">
        <f t="shared" si="13"/>
        <v>0</v>
      </c>
      <c r="Z173" s="478">
        <f t="shared" si="14"/>
        <v>0</v>
      </c>
      <c r="AA173" s="478">
        <f t="shared" si="14"/>
        <v>0</v>
      </c>
      <c r="AB173" s="208">
        <f t="shared" si="14"/>
        <v>0</v>
      </c>
      <c r="AC173" s="208">
        <f t="shared" si="14"/>
        <v>0</v>
      </c>
      <c r="AD173" s="478">
        <f t="shared" si="14"/>
        <v>0</v>
      </c>
      <c r="AE173" s="478">
        <f t="shared" si="14"/>
        <v>0</v>
      </c>
      <c r="AF173" s="208">
        <f t="shared" si="14"/>
        <v>0</v>
      </c>
      <c r="AG173" s="208">
        <f t="shared" si="14"/>
        <v>0</v>
      </c>
      <c r="AH173" s="478">
        <f t="shared" si="14"/>
        <v>0</v>
      </c>
      <c r="AI173" s="478">
        <f t="shared" si="14"/>
        <v>0</v>
      </c>
      <c r="AJ173" s="208">
        <f t="shared" si="15"/>
        <v>0</v>
      </c>
      <c r="AK173" s="208">
        <f t="shared" si="15"/>
        <v>0</v>
      </c>
      <c r="AL173" s="478">
        <f t="shared" si="15"/>
        <v>0</v>
      </c>
      <c r="AM173" s="478">
        <f t="shared" si="15"/>
        <v>0</v>
      </c>
      <c r="AN173" s="208">
        <f t="shared" si="15"/>
        <v>0</v>
      </c>
      <c r="AO173" s="208">
        <f t="shared" si="15"/>
        <v>0</v>
      </c>
      <c r="AP173" s="31">
        <f t="shared" si="15"/>
        <v>0</v>
      </c>
      <c r="AQ173" s="31">
        <f t="shared" si="15"/>
        <v>0</v>
      </c>
      <c r="AR173" s="479">
        <f t="shared" si="15"/>
        <v>0</v>
      </c>
      <c r="AS173" s="479">
        <f t="shared" si="15"/>
        <v>0</v>
      </c>
      <c r="AT173" s="31">
        <f t="shared" si="16"/>
        <v>0</v>
      </c>
      <c r="AU173" s="31">
        <f t="shared" si="16"/>
        <v>0</v>
      </c>
      <c r="AV173" s="479">
        <f t="shared" si="16"/>
        <v>0</v>
      </c>
      <c r="AW173" s="479">
        <f t="shared" si="16"/>
        <v>0</v>
      </c>
      <c r="AX173" s="31">
        <f t="shared" si="16"/>
        <v>0</v>
      </c>
      <c r="AY173" s="31">
        <f t="shared" si="16"/>
        <v>0</v>
      </c>
      <c r="AZ173" s="479">
        <f t="shared" si="16"/>
        <v>0</v>
      </c>
      <c r="BA173" s="479">
        <f t="shared" si="16"/>
        <v>0</v>
      </c>
      <c r="BB173" s="31">
        <f t="shared" si="16"/>
        <v>0</v>
      </c>
      <c r="BC173" s="31">
        <f t="shared" si="16"/>
        <v>0</v>
      </c>
      <c r="BD173" s="479">
        <f t="shared" si="17"/>
        <v>0</v>
      </c>
      <c r="BE173" s="479">
        <f t="shared" si="17"/>
        <v>0</v>
      </c>
      <c r="BF173" s="31">
        <f t="shared" si="17"/>
        <v>0</v>
      </c>
      <c r="BG173" s="31">
        <f t="shared" si="17"/>
        <v>0</v>
      </c>
      <c r="BH173" s="479">
        <f t="shared" si="17"/>
        <v>0</v>
      </c>
      <c r="BI173" s="479">
        <f t="shared" si="17"/>
        <v>0</v>
      </c>
      <c r="BJ173" s="31">
        <f t="shared" si="17"/>
        <v>0</v>
      </c>
      <c r="BK173" s="31">
        <f t="shared" si="17"/>
        <v>0</v>
      </c>
      <c r="BL173" s="479">
        <f t="shared" si="17"/>
        <v>0</v>
      </c>
      <c r="BM173" s="479">
        <f t="shared" si="17"/>
        <v>0</v>
      </c>
      <c r="BN173" s="31">
        <f t="shared" si="18"/>
        <v>0</v>
      </c>
      <c r="BO173" s="31">
        <f t="shared" si="18"/>
        <v>0</v>
      </c>
      <c r="BP173" s="479">
        <f t="shared" si="18"/>
        <v>0</v>
      </c>
      <c r="BQ173" s="479">
        <f t="shared" si="18"/>
        <v>0</v>
      </c>
      <c r="BR173" s="31">
        <f t="shared" si="18"/>
        <v>0</v>
      </c>
      <c r="BS173" s="31">
        <f t="shared" si="18"/>
        <v>0</v>
      </c>
      <c r="BT173" s="479">
        <f t="shared" si="18"/>
        <v>0</v>
      </c>
      <c r="BU173" s="479">
        <f t="shared" si="18"/>
        <v>0</v>
      </c>
      <c r="BV173" s="31">
        <f t="shared" si="18"/>
        <v>0</v>
      </c>
      <c r="BW173" s="31">
        <f t="shared" si="18"/>
        <v>0</v>
      </c>
      <c r="BX173" s="479">
        <f t="shared" si="19"/>
        <v>0</v>
      </c>
      <c r="BY173" s="479">
        <f t="shared" si="19"/>
        <v>0</v>
      </c>
      <c r="BZ173" s="31">
        <f t="shared" si="19"/>
        <v>0</v>
      </c>
      <c r="CA173" s="31">
        <f t="shared" si="19"/>
        <v>0</v>
      </c>
      <c r="CB173" s="479">
        <f t="shared" si="19"/>
        <v>0</v>
      </c>
      <c r="CC173" s="479">
        <f t="shared" si="19"/>
        <v>0</v>
      </c>
      <c r="CD173" s="31">
        <f t="shared" si="19"/>
        <v>0</v>
      </c>
      <c r="CE173" s="31">
        <f t="shared" si="19"/>
        <v>0</v>
      </c>
      <c r="CF173" s="479">
        <f t="shared" si="19"/>
        <v>0</v>
      </c>
      <c r="CG173" s="479">
        <f t="shared" si="19"/>
        <v>0</v>
      </c>
      <c r="CH173" s="31">
        <f t="shared" si="20"/>
        <v>0</v>
      </c>
      <c r="CI173" s="31">
        <f t="shared" si="20"/>
        <v>0</v>
      </c>
      <c r="CJ173" s="479">
        <f t="shared" si="20"/>
        <v>0</v>
      </c>
      <c r="CK173" s="479">
        <f t="shared" si="20"/>
        <v>0</v>
      </c>
      <c r="CL173" s="31">
        <f t="shared" si="20"/>
        <v>0</v>
      </c>
      <c r="CM173" s="31">
        <f t="shared" si="20"/>
        <v>0</v>
      </c>
      <c r="CN173" s="479">
        <f t="shared" si="20"/>
        <v>0</v>
      </c>
      <c r="CO173" s="479">
        <f t="shared" si="20"/>
        <v>0</v>
      </c>
      <c r="CP173" s="31">
        <f t="shared" si="20"/>
        <v>0</v>
      </c>
      <c r="CQ173" s="31">
        <f t="shared" si="20"/>
        <v>0</v>
      </c>
      <c r="CR173" s="479">
        <f t="shared" si="21"/>
        <v>0</v>
      </c>
      <c r="CS173" s="479">
        <f t="shared" si="21"/>
        <v>0</v>
      </c>
      <c r="CT173" s="31">
        <f t="shared" si="21"/>
        <v>0</v>
      </c>
      <c r="CU173" s="31">
        <f t="shared" si="21"/>
        <v>0</v>
      </c>
      <c r="CV173" s="479">
        <f t="shared" si="21"/>
        <v>0</v>
      </c>
      <c r="CW173" s="479">
        <f t="shared" si="21"/>
        <v>0</v>
      </c>
      <c r="CX173" s="31">
        <f t="shared" si="21"/>
        <v>0</v>
      </c>
      <c r="CY173" s="31">
        <f t="shared" si="21"/>
        <v>0</v>
      </c>
      <c r="CZ173" s="479">
        <f t="shared" si="21"/>
        <v>0</v>
      </c>
      <c r="DA173" s="479">
        <f t="shared" si="21"/>
        <v>0</v>
      </c>
      <c r="DB173" s="31">
        <f t="shared" si="22"/>
        <v>0</v>
      </c>
      <c r="DC173" s="31">
        <f t="shared" si="22"/>
        <v>0</v>
      </c>
      <c r="DD173" s="479">
        <f t="shared" si="22"/>
        <v>0</v>
      </c>
      <c r="DE173" s="479">
        <f t="shared" si="22"/>
        <v>0</v>
      </c>
      <c r="DF173" s="31">
        <f t="shared" si="22"/>
        <v>0</v>
      </c>
      <c r="DG173" s="31">
        <f t="shared" si="22"/>
        <v>0</v>
      </c>
      <c r="DH173" s="479">
        <f t="shared" si="22"/>
        <v>0</v>
      </c>
      <c r="DI173" s="479">
        <f t="shared" si="22"/>
        <v>0</v>
      </c>
      <c r="DJ173" s="31">
        <f t="shared" si="22"/>
        <v>0</v>
      </c>
      <c r="DK173" s="31">
        <f t="shared" si="22"/>
        <v>0</v>
      </c>
      <c r="DL173" s="479">
        <f t="shared" si="23"/>
        <v>0</v>
      </c>
      <c r="DM173" s="479">
        <f t="shared" si="23"/>
        <v>0</v>
      </c>
      <c r="DN173" s="31">
        <f t="shared" si="23"/>
        <v>0</v>
      </c>
      <c r="DO173" s="31">
        <f t="shared" si="23"/>
        <v>0</v>
      </c>
      <c r="DP173" s="479">
        <f t="shared" si="23"/>
        <v>0</v>
      </c>
      <c r="DQ173" s="479">
        <f t="shared" si="23"/>
        <v>0</v>
      </c>
      <c r="DR173" s="31">
        <f t="shared" si="23"/>
        <v>0</v>
      </c>
      <c r="DS173" s="31">
        <f t="shared" si="23"/>
        <v>0</v>
      </c>
      <c r="DT173" s="479">
        <f t="shared" si="23"/>
        <v>0</v>
      </c>
      <c r="DU173" s="479">
        <f t="shared" si="23"/>
        <v>0</v>
      </c>
      <c r="DV173" s="31">
        <f t="shared" si="24"/>
        <v>0</v>
      </c>
      <c r="DW173" s="31">
        <f t="shared" si="24"/>
        <v>0</v>
      </c>
      <c r="DX173" s="479">
        <f t="shared" si="24"/>
        <v>0</v>
      </c>
      <c r="DY173" s="479">
        <f t="shared" si="24"/>
        <v>0</v>
      </c>
      <c r="DZ173" s="31">
        <f t="shared" si="24"/>
        <v>0</v>
      </c>
      <c r="EA173" s="31">
        <f t="shared" si="24"/>
        <v>0</v>
      </c>
      <c r="EB173" s="479">
        <f t="shared" si="24"/>
        <v>0</v>
      </c>
      <c r="EC173" s="479">
        <f t="shared" si="24"/>
        <v>0</v>
      </c>
      <c r="ED173" s="31">
        <f t="shared" si="24"/>
        <v>0</v>
      </c>
      <c r="EE173" s="31">
        <f t="shared" si="24"/>
        <v>0</v>
      </c>
      <c r="EF173" s="479">
        <f t="shared" si="25"/>
        <v>0</v>
      </c>
      <c r="EG173" s="479">
        <f t="shared" si="25"/>
        <v>0</v>
      </c>
      <c r="EH173" s="31">
        <f t="shared" si="25"/>
        <v>0</v>
      </c>
      <c r="EI173" s="31">
        <f t="shared" si="25"/>
        <v>0</v>
      </c>
      <c r="EJ173" s="479">
        <f t="shared" si="25"/>
        <v>0</v>
      </c>
      <c r="EK173" s="479">
        <f t="shared" si="25"/>
        <v>0</v>
      </c>
      <c r="EL173" s="31">
        <f t="shared" si="25"/>
        <v>0</v>
      </c>
      <c r="EM173" s="31">
        <f t="shared" si="25"/>
        <v>0</v>
      </c>
      <c r="EN173" s="479">
        <f t="shared" si="25"/>
        <v>0</v>
      </c>
      <c r="EO173" s="479">
        <f t="shared" si="25"/>
        <v>0</v>
      </c>
      <c r="EP173" s="31">
        <f t="shared" si="26"/>
        <v>0</v>
      </c>
      <c r="EQ173" s="31">
        <f t="shared" si="26"/>
        <v>0</v>
      </c>
      <c r="ER173" s="479">
        <f t="shared" si="26"/>
        <v>0</v>
      </c>
      <c r="ES173" s="479">
        <f t="shared" si="26"/>
        <v>0</v>
      </c>
      <c r="ET173" s="31">
        <f t="shared" si="26"/>
        <v>0</v>
      </c>
      <c r="EU173" s="31">
        <f t="shared" si="26"/>
        <v>0</v>
      </c>
      <c r="EV173" s="479">
        <f t="shared" si="26"/>
        <v>0</v>
      </c>
      <c r="EW173" s="479">
        <f t="shared" si="26"/>
        <v>0</v>
      </c>
      <c r="EX173" s="31">
        <f t="shared" si="26"/>
        <v>0</v>
      </c>
      <c r="EY173" s="31">
        <f t="shared" si="26"/>
        <v>0</v>
      </c>
      <c r="EZ173" s="479">
        <f t="shared" si="27"/>
        <v>0</v>
      </c>
      <c r="FA173" s="479">
        <f t="shared" si="27"/>
        <v>0</v>
      </c>
      <c r="FB173" s="31">
        <f t="shared" si="27"/>
        <v>0</v>
      </c>
      <c r="FC173" s="31">
        <f t="shared" si="27"/>
        <v>0</v>
      </c>
      <c r="FD173" s="479">
        <f t="shared" si="27"/>
        <v>0</v>
      </c>
      <c r="FE173" s="479">
        <f t="shared" si="27"/>
        <v>0</v>
      </c>
      <c r="FF173" s="31">
        <f t="shared" si="27"/>
        <v>0</v>
      </c>
      <c r="FG173" s="31">
        <f t="shared" si="27"/>
        <v>0</v>
      </c>
      <c r="FH173" s="479">
        <f t="shared" si="27"/>
        <v>0</v>
      </c>
      <c r="FI173" s="479">
        <f t="shared" si="27"/>
        <v>0</v>
      </c>
      <c r="FJ173" s="31">
        <f t="shared" si="28"/>
        <v>0</v>
      </c>
      <c r="FK173" s="31">
        <f t="shared" si="28"/>
        <v>0</v>
      </c>
      <c r="FL173" s="479">
        <f t="shared" si="28"/>
        <v>0</v>
      </c>
      <c r="FM173" s="479">
        <f t="shared" si="28"/>
        <v>0</v>
      </c>
      <c r="FN173" s="31">
        <f t="shared" si="28"/>
        <v>0</v>
      </c>
      <c r="FO173" s="31">
        <f t="shared" si="28"/>
        <v>0</v>
      </c>
      <c r="FP173" s="479">
        <f t="shared" si="28"/>
        <v>0</v>
      </c>
      <c r="FQ173" s="479">
        <f t="shared" si="28"/>
        <v>0</v>
      </c>
      <c r="FR173" s="31">
        <f t="shared" si="28"/>
        <v>0</v>
      </c>
      <c r="FS173" s="31">
        <f t="shared" si="28"/>
        <v>0</v>
      </c>
      <c r="FT173" s="479">
        <f t="shared" si="29"/>
        <v>0</v>
      </c>
      <c r="FU173" s="479">
        <f t="shared" si="29"/>
        <v>0</v>
      </c>
      <c r="FV173" s="31">
        <f t="shared" si="29"/>
        <v>0</v>
      </c>
      <c r="FW173" s="31">
        <f t="shared" si="29"/>
        <v>0</v>
      </c>
      <c r="FX173" s="479">
        <f t="shared" si="29"/>
        <v>0</v>
      </c>
      <c r="FY173" s="479">
        <f t="shared" si="29"/>
        <v>0</v>
      </c>
      <c r="FZ173" s="31">
        <f t="shared" si="29"/>
        <v>0</v>
      </c>
      <c r="GA173" s="31">
        <f t="shared" si="29"/>
        <v>0</v>
      </c>
      <c r="GB173" s="479">
        <f t="shared" si="29"/>
        <v>0</v>
      </c>
      <c r="GC173" s="479">
        <f t="shared" si="29"/>
        <v>0</v>
      </c>
      <c r="GD173" s="31">
        <f t="shared" si="30"/>
        <v>0</v>
      </c>
      <c r="GE173" s="31">
        <f t="shared" si="30"/>
        <v>0</v>
      </c>
      <c r="GF173" s="479">
        <f t="shared" si="30"/>
        <v>0</v>
      </c>
      <c r="GG173" s="479">
        <f t="shared" si="30"/>
        <v>0</v>
      </c>
      <c r="GH173" s="31">
        <f t="shared" si="30"/>
        <v>0</v>
      </c>
      <c r="GI173" s="31">
        <f t="shared" si="30"/>
        <v>0</v>
      </c>
    </row>
    <row r="174" spans="1:191">
      <c r="A174" s="452" t="s">
        <v>183</v>
      </c>
      <c r="B174" s="463">
        <v>6850</v>
      </c>
      <c r="C174" s="208"/>
      <c r="D174" s="208"/>
      <c r="E174" s="208"/>
      <c r="F174" s="208">
        <f t="shared" si="12"/>
        <v>0</v>
      </c>
      <c r="G174" s="208">
        <f t="shared" si="12"/>
        <v>0</v>
      </c>
      <c r="H174" s="478">
        <f t="shared" si="12"/>
        <v>0</v>
      </c>
      <c r="I174" s="478">
        <f t="shared" si="12"/>
        <v>0</v>
      </c>
      <c r="J174" s="208">
        <f t="shared" si="12"/>
        <v>0</v>
      </c>
      <c r="K174" s="208">
        <f t="shared" si="12"/>
        <v>0</v>
      </c>
      <c r="L174" s="208">
        <f t="shared" si="12"/>
        <v>0</v>
      </c>
      <c r="M174" s="208">
        <f t="shared" si="12"/>
        <v>0</v>
      </c>
      <c r="N174" s="478">
        <f t="shared" si="12"/>
        <v>0</v>
      </c>
      <c r="O174" s="478">
        <f t="shared" si="12"/>
        <v>0</v>
      </c>
      <c r="P174" s="208">
        <f t="shared" si="13"/>
        <v>0</v>
      </c>
      <c r="Q174" s="208">
        <f t="shared" si="13"/>
        <v>0</v>
      </c>
      <c r="R174" s="478">
        <f t="shared" si="13"/>
        <v>0</v>
      </c>
      <c r="S174" s="478">
        <f t="shared" si="13"/>
        <v>0</v>
      </c>
      <c r="T174" s="208">
        <f t="shared" si="13"/>
        <v>0</v>
      </c>
      <c r="U174" s="208">
        <f t="shared" si="13"/>
        <v>0</v>
      </c>
      <c r="V174" s="478">
        <f t="shared" si="13"/>
        <v>0</v>
      </c>
      <c r="W174" s="478">
        <f t="shared" si="13"/>
        <v>0</v>
      </c>
      <c r="X174" s="208">
        <f t="shared" si="13"/>
        <v>0</v>
      </c>
      <c r="Y174" s="208">
        <f t="shared" si="13"/>
        <v>0</v>
      </c>
      <c r="Z174" s="478">
        <f t="shared" si="14"/>
        <v>0</v>
      </c>
      <c r="AA174" s="478">
        <f t="shared" si="14"/>
        <v>0</v>
      </c>
      <c r="AB174" s="208">
        <f t="shared" si="14"/>
        <v>0</v>
      </c>
      <c r="AC174" s="208">
        <f t="shared" si="14"/>
        <v>0</v>
      </c>
      <c r="AD174" s="478">
        <f t="shared" si="14"/>
        <v>0</v>
      </c>
      <c r="AE174" s="478">
        <f t="shared" si="14"/>
        <v>0</v>
      </c>
      <c r="AF174" s="208">
        <f t="shared" si="14"/>
        <v>0</v>
      </c>
      <c r="AG174" s="208">
        <f t="shared" si="14"/>
        <v>0</v>
      </c>
      <c r="AH174" s="478">
        <f t="shared" si="14"/>
        <v>0</v>
      </c>
      <c r="AI174" s="478">
        <f t="shared" si="14"/>
        <v>0</v>
      </c>
      <c r="AJ174" s="208">
        <f t="shared" si="15"/>
        <v>0</v>
      </c>
      <c r="AK174" s="208">
        <f t="shared" si="15"/>
        <v>0</v>
      </c>
      <c r="AL174" s="478">
        <f t="shared" si="15"/>
        <v>0</v>
      </c>
      <c r="AM174" s="478">
        <f t="shared" si="15"/>
        <v>0</v>
      </c>
      <c r="AN174" s="208">
        <f t="shared" si="15"/>
        <v>0</v>
      </c>
      <c r="AO174" s="208">
        <f t="shared" si="15"/>
        <v>0</v>
      </c>
      <c r="AP174" s="31">
        <f t="shared" si="15"/>
        <v>0</v>
      </c>
      <c r="AQ174" s="31">
        <f t="shared" si="15"/>
        <v>0</v>
      </c>
      <c r="AR174" s="479">
        <f t="shared" si="15"/>
        <v>0</v>
      </c>
      <c r="AS174" s="479">
        <f t="shared" si="15"/>
        <v>0</v>
      </c>
      <c r="AT174" s="31">
        <f t="shared" si="16"/>
        <v>0</v>
      </c>
      <c r="AU174" s="31">
        <f t="shared" si="16"/>
        <v>0</v>
      </c>
      <c r="AV174" s="479">
        <f t="shared" si="16"/>
        <v>0</v>
      </c>
      <c r="AW174" s="479">
        <f t="shared" si="16"/>
        <v>0</v>
      </c>
      <c r="AX174" s="31">
        <f t="shared" si="16"/>
        <v>0</v>
      </c>
      <c r="AY174" s="31">
        <f t="shared" si="16"/>
        <v>0</v>
      </c>
      <c r="AZ174" s="479">
        <f t="shared" si="16"/>
        <v>0</v>
      </c>
      <c r="BA174" s="479">
        <f t="shared" si="16"/>
        <v>0</v>
      </c>
      <c r="BB174" s="31">
        <f t="shared" si="16"/>
        <v>0</v>
      </c>
      <c r="BC174" s="31">
        <f t="shared" si="16"/>
        <v>0</v>
      </c>
      <c r="BD174" s="479">
        <f t="shared" si="17"/>
        <v>0</v>
      </c>
      <c r="BE174" s="479">
        <f t="shared" si="17"/>
        <v>0</v>
      </c>
      <c r="BF174" s="31">
        <f t="shared" si="17"/>
        <v>0</v>
      </c>
      <c r="BG174" s="31">
        <f t="shared" si="17"/>
        <v>0</v>
      </c>
      <c r="BH174" s="479">
        <f t="shared" si="17"/>
        <v>0</v>
      </c>
      <c r="BI174" s="479">
        <f t="shared" si="17"/>
        <v>0</v>
      </c>
      <c r="BJ174" s="31">
        <f t="shared" si="17"/>
        <v>0</v>
      </c>
      <c r="BK174" s="31">
        <f t="shared" si="17"/>
        <v>0</v>
      </c>
      <c r="BL174" s="479">
        <f t="shared" si="17"/>
        <v>0</v>
      </c>
      <c r="BM174" s="479">
        <f t="shared" si="17"/>
        <v>0</v>
      </c>
      <c r="BN174" s="31">
        <f t="shared" si="18"/>
        <v>0</v>
      </c>
      <c r="BO174" s="31">
        <f t="shared" si="18"/>
        <v>0</v>
      </c>
      <c r="BP174" s="479">
        <f t="shared" si="18"/>
        <v>0</v>
      </c>
      <c r="BQ174" s="479">
        <f t="shared" si="18"/>
        <v>0</v>
      </c>
      <c r="BR174" s="31">
        <f t="shared" si="18"/>
        <v>0</v>
      </c>
      <c r="BS174" s="31">
        <f t="shared" si="18"/>
        <v>0</v>
      </c>
      <c r="BT174" s="479">
        <f t="shared" si="18"/>
        <v>0</v>
      </c>
      <c r="BU174" s="479">
        <f t="shared" si="18"/>
        <v>0</v>
      </c>
      <c r="BV174" s="31">
        <f t="shared" si="18"/>
        <v>0</v>
      </c>
      <c r="BW174" s="31">
        <f t="shared" si="18"/>
        <v>0</v>
      </c>
      <c r="BX174" s="479">
        <f t="shared" si="19"/>
        <v>0</v>
      </c>
      <c r="BY174" s="479">
        <f t="shared" si="19"/>
        <v>0</v>
      </c>
      <c r="BZ174" s="31">
        <f t="shared" si="19"/>
        <v>0</v>
      </c>
      <c r="CA174" s="31">
        <f t="shared" si="19"/>
        <v>0</v>
      </c>
      <c r="CB174" s="479">
        <f t="shared" si="19"/>
        <v>0</v>
      </c>
      <c r="CC174" s="479">
        <f t="shared" si="19"/>
        <v>0</v>
      </c>
      <c r="CD174" s="31">
        <f t="shared" si="19"/>
        <v>0</v>
      </c>
      <c r="CE174" s="31">
        <f t="shared" si="19"/>
        <v>0</v>
      </c>
      <c r="CF174" s="479">
        <f t="shared" si="19"/>
        <v>0</v>
      </c>
      <c r="CG174" s="479">
        <f t="shared" si="19"/>
        <v>0</v>
      </c>
      <c r="CH174" s="31">
        <f t="shared" si="20"/>
        <v>0</v>
      </c>
      <c r="CI174" s="31">
        <f t="shared" si="20"/>
        <v>0</v>
      </c>
      <c r="CJ174" s="479">
        <f t="shared" si="20"/>
        <v>0</v>
      </c>
      <c r="CK174" s="479">
        <f t="shared" si="20"/>
        <v>0</v>
      </c>
      <c r="CL174" s="31">
        <f t="shared" si="20"/>
        <v>0</v>
      </c>
      <c r="CM174" s="31">
        <f t="shared" si="20"/>
        <v>0</v>
      </c>
      <c r="CN174" s="479">
        <f t="shared" si="20"/>
        <v>0</v>
      </c>
      <c r="CO174" s="479">
        <f t="shared" si="20"/>
        <v>0</v>
      </c>
      <c r="CP174" s="31">
        <f t="shared" si="20"/>
        <v>0</v>
      </c>
      <c r="CQ174" s="31">
        <f t="shared" si="20"/>
        <v>0</v>
      </c>
      <c r="CR174" s="479">
        <f t="shared" si="21"/>
        <v>0</v>
      </c>
      <c r="CS174" s="479">
        <f t="shared" si="21"/>
        <v>0</v>
      </c>
      <c r="CT174" s="31">
        <f t="shared" si="21"/>
        <v>0</v>
      </c>
      <c r="CU174" s="31">
        <f t="shared" si="21"/>
        <v>0</v>
      </c>
      <c r="CV174" s="479">
        <f t="shared" si="21"/>
        <v>0</v>
      </c>
      <c r="CW174" s="479">
        <f t="shared" si="21"/>
        <v>0</v>
      </c>
      <c r="CX174" s="31">
        <f t="shared" si="21"/>
        <v>0</v>
      </c>
      <c r="CY174" s="31">
        <f t="shared" si="21"/>
        <v>0</v>
      </c>
      <c r="CZ174" s="479">
        <f t="shared" si="21"/>
        <v>0</v>
      </c>
      <c r="DA174" s="479">
        <f t="shared" si="21"/>
        <v>0</v>
      </c>
      <c r="DB174" s="31">
        <f t="shared" si="22"/>
        <v>0</v>
      </c>
      <c r="DC174" s="31">
        <f t="shared" si="22"/>
        <v>0</v>
      </c>
      <c r="DD174" s="479">
        <f t="shared" si="22"/>
        <v>0</v>
      </c>
      <c r="DE174" s="479">
        <f t="shared" si="22"/>
        <v>0</v>
      </c>
      <c r="DF174" s="31">
        <f t="shared" si="22"/>
        <v>0</v>
      </c>
      <c r="DG174" s="31">
        <f t="shared" si="22"/>
        <v>0</v>
      </c>
      <c r="DH174" s="479">
        <f t="shared" si="22"/>
        <v>0</v>
      </c>
      <c r="DI174" s="479">
        <f t="shared" si="22"/>
        <v>0</v>
      </c>
      <c r="DJ174" s="31">
        <f t="shared" si="22"/>
        <v>0</v>
      </c>
      <c r="DK174" s="31">
        <f t="shared" si="22"/>
        <v>0</v>
      </c>
      <c r="DL174" s="479">
        <f t="shared" si="23"/>
        <v>0</v>
      </c>
      <c r="DM174" s="479">
        <f t="shared" si="23"/>
        <v>0</v>
      </c>
      <c r="DN174" s="31">
        <f t="shared" si="23"/>
        <v>0</v>
      </c>
      <c r="DO174" s="31">
        <f t="shared" si="23"/>
        <v>0</v>
      </c>
      <c r="DP174" s="479">
        <f t="shared" si="23"/>
        <v>0</v>
      </c>
      <c r="DQ174" s="479">
        <f t="shared" si="23"/>
        <v>0</v>
      </c>
      <c r="DR174" s="31">
        <f t="shared" si="23"/>
        <v>0</v>
      </c>
      <c r="DS174" s="31">
        <f t="shared" si="23"/>
        <v>0</v>
      </c>
      <c r="DT174" s="479">
        <f t="shared" si="23"/>
        <v>0</v>
      </c>
      <c r="DU174" s="479">
        <f t="shared" si="23"/>
        <v>0</v>
      </c>
      <c r="DV174" s="31">
        <f t="shared" si="24"/>
        <v>0</v>
      </c>
      <c r="DW174" s="31">
        <f t="shared" si="24"/>
        <v>0</v>
      </c>
      <c r="DX174" s="479">
        <f t="shared" si="24"/>
        <v>0</v>
      </c>
      <c r="DY174" s="479">
        <f t="shared" si="24"/>
        <v>0</v>
      </c>
      <c r="DZ174" s="31">
        <f t="shared" si="24"/>
        <v>0</v>
      </c>
      <c r="EA174" s="31">
        <f t="shared" si="24"/>
        <v>0</v>
      </c>
      <c r="EB174" s="479">
        <f t="shared" si="24"/>
        <v>0</v>
      </c>
      <c r="EC174" s="479">
        <f t="shared" si="24"/>
        <v>0</v>
      </c>
      <c r="ED174" s="31">
        <f t="shared" si="24"/>
        <v>0</v>
      </c>
      <c r="EE174" s="31">
        <f t="shared" si="24"/>
        <v>0</v>
      </c>
      <c r="EF174" s="479">
        <f t="shared" si="25"/>
        <v>0</v>
      </c>
      <c r="EG174" s="479">
        <f t="shared" si="25"/>
        <v>0</v>
      </c>
      <c r="EH174" s="31">
        <f t="shared" si="25"/>
        <v>0</v>
      </c>
      <c r="EI174" s="31">
        <f t="shared" si="25"/>
        <v>0</v>
      </c>
      <c r="EJ174" s="479">
        <f t="shared" si="25"/>
        <v>0</v>
      </c>
      <c r="EK174" s="479">
        <f t="shared" si="25"/>
        <v>0</v>
      </c>
      <c r="EL174" s="31">
        <f t="shared" si="25"/>
        <v>0</v>
      </c>
      <c r="EM174" s="31">
        <f t="shared" si="25"/>
        <v>0</v>
      </c>
      <c r="EN174" s="479">
        <f t="shared" si="25"/>
        <v>0</v>
      </c>
      <c r="EO174" s="479">
        <f t="shared" si="25"/>
        <v>0</v>
      </c>
      <c r="EP174" s="31">
        <f t="shared" si="26"/>
        <v>0</v>
      </c>
      <c r="EQ174" s="31">
        <f t="shared" si="26"/>
        <v>0</v>
      </c>
      <c r="ER174" s="479">
        <f t="shared" si="26"/>
        <v>0</v>
      </c>
      <c r="ES174" s="479">
        <f t="shared" si="26"/>
        <v>0</v>
      </c>
      <c r="ET174" s="31">
        <f t="shared" si="26"/>
        <v>0</v>
      </c>
      <c r="EU174" s="31">
        <f t="shared" si="26"/>
        <v>0</v>
      </c>
      <c r="EV174" s="479">
        <f t="shared" si="26"/>
        <v>0</v>
      </c>
      <c r="EW174" s="479">
        <f t="shared" si="26"/>
        <v>0</v>
      </c>
      <c r="EX174" s="31">
        <f t="shared" si="26"/>
        <v>0</v>
      </c>
      <c r="EY174" s="31">
        <f t="shared" si="26"/>
        <v>0</v>
      </c>
      <c r="EZ174" s="479">
        <f t="shared" si="27"/>
        <v>0</v>
      </c>
      <c r="FA174" s="479">
        <f t="shared" si="27"/>
        <v>0</v>
      </c>
      <c r="FB174" s="31">
        <f t="shared" si="27"/>
        <v>0</v>
      </c>
      <c r="FC174" s="31">
        <f t="shared" si="27"/>
        <v>0</v>
      </c>
      <c r="FD174" s="479">
        <f t="shared" si="27"/>
        <v>0</v>
      </c>
      <c r="FE174" s="479">
        <f t="shared" si="27"/>
        <v>0</v>
      </c>
      <c r="FF174" s="31">
        <f t="shared" si="27"/>
        <v>0</v>
      </c>
      <c r="FG174" s="31">
        <f t="shared" si="27"/>
        <v>0</v>
      </c>
      <c r="FH174" s="479">
        <f t="shared" si="27"/>
        <v>0</v>
      </c>
      <c r="FI174" s="479">
        <f t="shared" si="27"/>
        <v>0</v>
      </c>
      <c r="FJ174" s="31">
        <f t="shared" si="28"/>
        <v>0</v>
      </c>
      <c r="FK174" s="31">
        <f t="shared" si="28"/>
        <v>0</v>
      </c>
      <c r="FL174" s="479">
        <f t="shared" si="28"/>
        <v>0</v>
      </c>
      <c r="FM174" s="479">
        <f t="shared" si="28"/>
        <v>0</v>
      </c>
      <c r="FN174" s="31">
        <f t="shared" si="28"/>
        <v>0</v>
      </c>
      <c r="FO174" s="31">
        <f t="shared" si="28"/>
        <v>0</v>
      </c>
      <c r="FP174" s="479">
        <f t="shared" si="28"/>
        <v>0</v>
      </c>
      <c r="FQ174" s="479">
        <f t="shared" si="28"/>
        <v>0</v>
      </c>
      <c r="FR174" s="31">
        <f t="shared" si="28"/>
        <v>0</v>
      </c>
      <c r="FS174" s="31">
        <f t="shared" si="28"/>
        <v>0</v>
      </c>
      <c r="FT174" s="479">
        <f t="shared" si="29"/>
        <v>0</v>
      </c>
      <c r="FU174" s="479">
        <f t="shared" si="29"/>
        <v>0</v>
      </c>
      <c r="FV174" s="31">
        <f t="shared" si="29"/>
        <v>0</v>
      </c>
      <c r="FW174" s="31">
        <f t="shared" si="29"/>
        <v>0</v>
      </c>
      <c r="FX174" s="479">
        <f t="shared" si="29"/>
        <v>0</v>
      </c>
      <c r="FY174" s="479">
        <f t="shared" si="29"/>
        <v>0</v>
      </c>
      <c r="FZ174" s="31">
        <f t="shared" si="29"/>
        <v>0</v>
      </c>
      <c r="GA174" s="31">
        <f t="shared" si="29"/>
        <v>0</v>
      </c>
      <c r="GB174" s="479">
        <f t="shared" si="29"/>
        <v>0</v>
      </c>
      <c r="GC174" s="479">
        <f t="shared" si="29"/>
        <v>0</v>
      </c>
      <c r="GD174" s="31">
        <f t="shared" si="30"/>
        <v>0</v>
      </c>
      <c r="GE174" s="31">
        <f t="shared" si="30"/>
        <v>0</v>
      </c>
      <c r="GF174" s="479">
        <f t="shared" si="30"/>
        <v>0</v>
      </c>
      <c r="GG174" s="479">
        <f t="shared" si="30"/>
        <v>0</v>
      </c>
      <c r="GH174" s="31">
        <f t="shared" si="30"/>
        <v>0</v>
      </c>
      <c r="GI174" s="31">
        <f t="shared" si="30"/>
        <v>0</v>
      </c>
    </row>
    <row r="175" spans="1:191">
      <c r="A175" s="452" t="s">
        <v>75</v>
      </c>
      <c r="B175" s="463">
        <v>6890</v>
      </c>
      <c r="C175" s="208"/>
      <c r="D175" s="208"/>
      <c r="E175" s="208"/>
      <c r="F175" s="208">
        <f t="shared" si="12"/>
        <v>0</v>
      </c>
      <c r="G175" s="208">
        <f t="shared" si="12"/>
        <v>0</v>
      </c>
      <c r="H175" s="478">
        <f t="shared" si="12"/>
        <v>0</v>
      </c>
      <c r="I175" s="478">
        <f t="shared" si="12"/>
        <v>0</v>
      </c>
      <c r="J175" s="208">
        <f t="shared" si="12"/>
        <v>0</v>
      </c>
      <c r="K175" s="208">
        <f t="shared" si="12"/>
        <v>0</v>
      </c>
      <c r="L175" s="208">
        <f t="shared" si="12"/>
        <v>0</v>
      </c>
      <c r="M175" s="208">
        <f t="shared" si="12"/>
        <v>0</v>
      </c>
      <c r="N175" s="478">
        <f t="shared" si="12"/>
        <v>0</v>
      </c>
      <c r="O175" s="478">
        <f t="shared" si="12"/>
        <v>0</v>
      </c>
      <c r="P175" s="208">
        <f t="shared" si="13"/>
        <v>0</v>
      </c>
      <c r="Q175" s="208">
        <f t="shared" si="13"/>
        <v>0</v>
      </c>
      <c r="R175" s="478">
        <f t="shared" si="13"/>
        <v>0</v>
      </c>
      <c r="S175" s="478">
        <f t="shared" si="13"/>
        <v>0</v>
      </c>
      <c r="T175" s="208">
        <f t="shared" si="13"/>
        <v>0</v>
      </c>
      <c r="U175" s="208">
        <f t="shared" si="13"/>
        <v>0</v>
      </c>
      <c r="V175" s="478">
        <f t="shared" si="13"/>
        <v>0</v>
      </c>
      <c r="W175" s="478">
        <f t="shared" si="13"/>
        <v>0</v>
      </c>
      <c r="X175" s="208">
        <f t="shared" si="13"/>
        <v>0</v>
      </c>
      <c r="Y175" s="208">
        <f t="shared" si="13"/>
        <v>0</v>
      </c>
      <c r="Z175" s="478">
        <f t="shared" si="14"/>
        <v>0</v>
      </c>
      <c r="AA175" s="478">
        <f t="shared" si="14"/>
        <v>0</v>
      </c>
      <c r="AB175" s="208">
        <f t="shared" si="14"/>
        <v>0</v>
      </c>
      <c r="AC175" s="208">
        <f t="shared" si="14"/>
        <v>0</v>
      </c>
      <c r="AD175" s="478">
        <f t="shared" si="14"/>
        <v>0</v>
      </c>
      <c r="AE175" s="478">
        <f t="shared" si="14"/>
        <v>0</v>
      </c>
      <c r="AF175" s="208">
        <f t="shared" si="14"/>
        <v>0</v>
      </c>
      <c r="AG175" s="208">
        <f t="shared" si="14"/>
        <v>0</v>
      </c>
      <c r="AH175" s="478">
        <f t="shared" si="14"/>
        <v>0</v>
      </c>
      <c r="AI175" s="478">
        <f t="shared" si="14"/>
        <v>0</v>
      </c>
      <c r="AJ175" s="208">
        <f t="shared" si="15"/>
        <v>0</v>
      </c>
      <c r="AK175" s="208">
        <f t="shared" si="15"/>
        <v>0</v>
      </c>
      <c r="AL175" s="478">
        <f t="shared" si="15"/>
        <v>0</v>
      </c>
      <c r="AM175" s="478">
        <f t="shared" si="15"/>
        <v>0</v>
      </c>
      <c r="AN175" s="208">
        <f t="shared" si="15"/>
        <v>0</v>
      </c>
      <c r="AO175" s="208">
        <f t="shared" si="15"/>
        <v>0</v>
      </c>
      <c r="AP175" s="31">
        <f t="shared" si="15"/>
        <v>0</v>
      </c>
      <c r="AQ175" s="31">
        <f t="shared" si="15"/>
        <v>0</v>
      </c>
      <c r="AR175" s="479">
        <f t="shared" si="15"/>
        <v>0</v>
      </c>
      <c r="AS175" s="479">
        <f t="shared" si="15"/>
        <v>0</v>
      </c>
      <c r="AT175" s="31">
        <f t="shared" si="16"/>
        <v>0</v>
      </c>
      <c r="AU175" s="31">
        <f t="shared" si="16"/>
        <v>0</v>
      </c>
      <c r="AV175" s="479">
        <f t="shared" si="16"/>
        <v>0</v>
      </c>
      <c r="AW175" s="479">
        <f t="shared" si="16"/>
        <v>0</v>
      </c>
      <c r="AX175" s="31">
        <f t="shared" si="16"/>
        <v>0</v>
      </c>
      <c r="AY175" s="31">
        <f t="shared" si="16"/>
        <v>0</v>
      </c>
      <c r="AZ175" s="479">
        <f t="shared" si="16"/>
        <v>0</v>
      </c>
      <c r="BA175" s="479">
        <f t="shared" si="16"/>
        <v>0</v>
      </c>
      <c r="BB175" s="31">
        <f t="shared" si="16"/>
        <v>0</v>
      </c>
      <c r="BC175" s="31">
        <f t="shared" si="16"/>
        <v>0</v>
      </c>
      <c r="BD175" s="479">
        <f t="shared" si="17"/>
        <v>0</v>
      </c>
      <c r="BE175" s="479">
        <f t="shared" si="17"/>
        <v>0</v>
      </c>
      <c r="BF175" s="31">
        <f t="shared" si="17"/>
        <v>0</v>
      </c>
      <c r="BG175" s="31">
        <f t="shared" si="17"/>
        <v>0</v>
      </c>
      <c r="BH175" s="479">
        <f t="shared" si="17"/>
        <v>0</v>
      </c>
      <c r="BI175" s="479">
        <f t="shared" si="17"/>
        <v>0</v>
      </c>
      <c r="BJ175" s="31">
        <f t="shared" si="17"/>
        <v>0</v>
      </c>
      <c r="BK175" s="31">
        <f t="shared" si="17"/>
        <v>0</v>
      </c>
      <c r="BL175" s="479">
        <f t="shared" si="17"/>
        <v>0</v>
      </c>
      <c r="BM175" s="479">
        <f t="shared" si="17"/>
        <v>0</v>
      </c>
      <c r="BN175" s="31">
        <f t="shared" si="18"/>
        <v>0</v>
      </c>
      <c r="BO175" s="31">
        <f t="shared" si="18"/>
        <v>0</v>
      </c>
      <c r="BP175" s="479">
        <f t="shared" si="18"/>
        <v>0</v>
      </c>
      <c r="BQ175" s="479">
        <f t="shared" si="18"/>
        <v>0</v>
      </c>
      <c r="BR175" s="31">
        <f t="shared" si="18"/>
        <v>0</v>
      </c>
      <c r="BS175" s="31">
        <f t="shared" si="18"/>
        <v>0</v>
      </c>
      <c r="BT175" s="479">
        <f t="shared" si="18"/>
        <v>0</v>
      </c>
      <c r="BU175" s="479">
        <f t="shared" si="18"/>
        <v>0</v>
      </c>
      <c r="BV175" s="31">
        <f t="shared" si="18"/>
        <v>0</v>
      </c>
      <c r="BW175" s="31">
        <f t="shared" si="18"/>
        <v>0</v>
      </c>
      <c r="BX175" s="479">
        <f t="shared" si="19"/>
        <v>0</v>
      </c>
      <c r="BY175" s="479">
        <f t="shared" si="19"/>
        <v>0</v>
      </c>
      <c r="BZ175" s="31">
        <f t="shared" si="19"/>
        <v>0</v>
      </c>
      <c r="CA175" s="31">
        <f t="shared" si="19"/>
        <v>0</v>
      </c>
      <c r="CB175" s="479">
        <f t="shared" si="19"/>
        <v>0</v>
      </c>
      <c r="CC175" s="479">
        <f t="shared" si="19"/>
        <v>0</v>
      </c>
      <c r="CD175" s="31">
        <f t="shared" si="19"/>
        <v>0</v>
      </c>
      <c r="CE175" s="31">
        <f t="shared" si="19"/>
        <v>0</v>
      </c>
      <c r="CF175" s="479">
        <f t="shared" si="19"/>
        <v>0</v>
      </c>
      <c r="CG175" s="479">
        <f t="shared" si="19"/>
        <v>0</v>
      </c>
      <c r="CH175" s="31">
        <f t="shared" si="20"/>
        <v>0</v>
      </c>
      <c r="CI175" s="31">
        <f t="shared" si="20"/>
        <v>0</v>
      </c>
      <c r="CJ175" s="479">
        <f t="shared" si="20"/>
        <v>0</v>
      </c>
      <c r="CK175" s="479">
        <f t="shared" si="20"/>
        <v>0</v>
      </c>
      <c r="CL175" s="31">
        <f t="shared" si="20"/>
        <v>0</v>
      </c>
      <c r="CM175" s="31">
        <f t="shared" si="20"/>
        <v>0</v>
      </c>
      <c r="CN175" s="479">
        <f t="shared" si="20"/>
        <v>0</v>
      </c>
      <c r="CO175" s="479">
        <f t="shared" si="20"/>
        <v>0</v>
      </c>
      <c r="CP175" s="31">
        <f t="shared" si="20"/>
        <v>0</v>
      </c>
      <c r="CQ175" s="31">
        <f t="shared" si="20"/>
        <v>0</v>
      </c>
      <c r="CR175" s="479">
        <f t="shared" si="21"/>
        <v>0</v>
      </c>
      <c r="CS175" s="479">
        <f t="shared" si="21"/>
        <v>0</v>
      </c>
      <c r="CT175" s="31">
        <f t="shared" si="21"/>
        <v>0</v>
      </c>
      <c r="CU175" s="31">
        <f t="shared" si="21"/>
        <v>0</v>
      </c>
      <c r="CV175" s="479">
        <f t="shared" si="21"/>
        <v>0</v>
      </c>
      <c r="CW175" s="479">
        <f t="shared" si="21"/>
        <v>0</v>
      </c>
      <c r="CX175" s="31">
        <f t="shared" si="21"/>
        <v>0</v>
      </c>
      <c r="CY175" s="31">
        <f t="shared" si="21"/>
        <v>0</v>
      </c>
      <c r="CZ175" s="479">
        <f t="shared" si="21"/>
        <v>0</v>
      </c>
      <c r="DA175" s="479">
        <f t="shared" si="21"/>
        <v>0</v>
      </c>
      <c r="DB175" s="31">
        <f t="shared" si="22"/>
        <v>0</v>
      </c>
      <c r="DC175" s="31">
        <f t="shared" si="22"/>
        <v>0</v>
      </c>
      <c r="DD175" s="479">
        <f t="shared" si="22"/>
        <v>0</v>
      </c>
      <c r="DE175" s="479">
        <f t="shared" si="22"/>
        <v>0</v>
      </c>
      <c r="DF175" s="31">
        <f t="shared" si="22"/>
        <v>0</v>
      </c>
      <c r="DG175" s="31">
        <f t="shared" si="22"/>
        <v>0</v>
      </c>
      <c r="DH175" s="479">
        <f t="shared" si="22"/>
        <v>0</v>
      </c>
      <c r="DI175" s="479">
        <f t="shared" si="22"/>
        <v>0</v>
      </c>
      <c r="DJ175" s="31">
        <f t="shared" si="22"/>
        <v>0</v>
      </c>
      <c r="DK175" s="31">
        <f t="shared" si="22"/>
        <v>0</v>
      </c>
      <c r="DL175" s="479">
        <f t="shared" si="23"/>
        <v>0</v>
      </c>
      <c r="DM175" s="479">
        <f t="shared" si="23"/>
        <v>0</v>
      </c>
      <c r="DN175" s="31">
        <f t="shared" si="23"/>
        <v>0</v>
      </c>
      <c r="DO175" s="31">
        <f t="shared" si="23"/>
        <v>0</v>
      </c>
      <c r="DP175" s="479">
        <f t="shared" si="23"/>
        <v>0</v>
      </c>
      <c r="DQ175" s="479">
        <f t="shared" si="23"/>
        <v>0</v>
      </c>
      <c r="DR175" s="31">
        <f t="shared" si="23"/>
        <v>0</v>
      </c>
      <c r="DS175" s="31">
        <f t="shared" si="23"/>
        <v>0</v>
      </c>
      <c r="DT175" s="479">
        <f t="shared" si="23"/>
        <v>0</v>
      </c>
      <c r="DU175" s="479">
        <f t="shared" si="23"/>
        <v>0</v>
      </c>
      <c r="DV175" s="31">
        <f t="shared" si="24"/>
        <v>0</v>
      </c>
      <c r="DW175" s="31">
        <f t="shared" si="24"/>
        <v>0</v>
      </c>
      <c r="DX175" s="479">
        <f t="shared" si="24"/>
        <v>0</v>
      </c>
      <c r="DY175" s="479">
        <f t="shared" si="24"/>
        <v>0</v>
      </c>
      <c r="DZ175" s="31">
        <f t="shared" si="24"/>
        <v>0</v>
      </c>
      <c r="EA175" s="31">
        <f t="shared" si="24"/>
        <v>0</v>
      </c>
      <c r="EB175" s="479">
        <f t="shared" si="24"/>
        <v>0</v>
      </c>
      <c r="EC175" s="479">
        <f t="shared" si="24"/>
        <v>0</v>
      </c>
      <c r="ED175" s="31">
        <f t="shared" si="24"/>
        <v>0</v>
      </c>
      <c r="EE175" s="31">
        <f t="shared" si="24"/>
        <v>0</v>
      </c>
      <c r="EF175" s="479">
        <f t="shared" si="25"/>
        <v>0</v>
      </c>
      <c r="EG175" s="479">
        <f t="shared" si="25"/>
        <v>0</v>
      </c>
      <c r="EH175" s="31">
        <f t="shared" si="25"/>
        <v>0</v>
      </c>
      <c r="EI175" s="31">
        <f t="shared" si="25"/>
        <v>0</v>
      </c>
      <c r="EJ175" s="479">
        <f t="shared" si="25"/>
        <v>0</v>
      </c>
      <c r="EK175" s="479">
        <f t="shared" si="25"/>
        <v>0</v>
      </c>
      <c r="EL175" s="31">
        <f t="shared" si="25"/>
        <v>0</v>
      </c>
      <c r="EM175" s="31">
        <f t="shared" si="25"/>
        <v>0</v>
      </c>
      <c r="EN175" s="479">
        <f t="shared" si="25"/>
        <v>0</v>
      </c>
      <c r="EO175" s="479">
        <f t="shared" si="25"/>
        <v>0</v>
      </c>
      <c r="EP175" s="31">
        <f t="shared" si="26"/>
        <v>0</v>
      </c>
      <c r="EQ175" s="31">
        <f t="shared" si="26"/>
        <v>0</v>
      </c>
      <c r="ER175" s="479">
        <f t="shared" si="26"/>
        <v>0</v>
      </c>
      <c r="ES175" s="479">
        <f t="shared" si="26"/>
        <v>0</v>
      </c>
      <c r="ET175" s="31">
        <f t="shared" si="26"/>
        <v>0</v>
      </c>
      <c r="EU175" s="31">
        <f t="shared" si="26"/>
        <v>0</v>
      </c>
      <c r="EV175" s="479">
        <f t="shared" si="26"/>
        <v>0</v>
      </c>
      <c r="EW175" s="479">
        <f t="shared" si="26"/>
        <v>0</v>
      </c>
      <c r="EX175" s="31">
        <f t="shared" si="26"/>
        <v>0</v>
      </c>
      <c r="EY175" s="31">
        <f t="shared" si="26"/>
        <v>0</v>
      </c>
      <c r="EZ175" s="479">
        <f t="shared" si="27"/>
        <v>0</v>
      </c>
      <c r="FA175" s="479">
        <f t="shared" si="27"/>
        <v>0</v>
      </c>
      <c r="FB175" s="31">
        <f t="shared" si="27"/>
        <v>0</v>
      </c>
      <c r="FC175" s="31">
        <f t="shared" si="27"/>
        <v>0</v>
      </c>
      <c r="FD175" s="479">
        <f t="shared" si="27"/>
        <v>0</v>
      </c>
      <c r="FE175" s="479">
        <f t="shared" si="27"/>
        <v>0</v>
      </c>
      <c r="FF175" s="31">
        <f t="shared" si="27"/>
        <v>0</v>
      </c>
      <c r="FG175" s="31">
        <f t="shared" si="27"/>
        <v>0</v>
      </c>
      <c r="FH175" s="479">
        <f t="shared" si="27"/>
        <v>0</v>
      </c>
      <c r="FI175" s="479">
        <f t="shared" si="27"/>
        <v>0</v>
      </c>
      <c r="FJ175" s="31">
        <f t="shared" si="28"/>
        <v>0</v>
      </c>
      <c r="FK175" s="31">
        <f t="shared" si="28"/>
        <v>0</v>
      </c>
      <c r="FL175" s="479">
        <f t="shared" si="28"/>
        <v>0</v>
      </c>
      <c r="FM175" s="479">
        <f t="shared" si="28"/>
        <v>0</v>
      </c>
      <c r="FN175" s="31">
        <f t="shared" si="28"/>
        <v>0</v>
      </c>
      <c r="FO175" s="31">
        <f t="shared" si="28"/>
        <v>0</v>
      </c>
      <c r="FP175" s="479">
        <f t="shared" si="28"/>
        <v>0</v>
      </c>
      <c r="FQ175" s="479">
        <f t="shared" si="28"/>
        <v>0</v>
      </c>
      <c r="FR175" s="31">
        <f t="shared" si="28"/>
        <v>0</v>
      </c>
      <c r="FS175" s="31">
        <f t="shared" si="28"/>
        <v>0</v>
      </c>
      <c r="FT175" s="479">
        <f t="shared" si="29"/>
        <v>0</v>
      </c>
      <c r="FU175" s="479">
        <f t="shared" si="29"/>
        <v>0</v>
      </c>
      <c r="FV175" s="31">
        <f t="shared" si="29"/>
        <v>0</v>
      </c>
      <c r="FW175" s="31">
        <f t="shared" si="29"/>
        <v>0</v>
      </c>
      <c r="FX175" s="479">
        <f t="shared" si="29"/>
        <v>0</v>
      </c>
      <c r="FY175" s="479">
        <f t="shared" si="29"/>
        <v>0</v>
      </c>
      <c r="FZ175" s="31">
        <f t="shared" si="29"/>
        <v>0</v>
      </c>
      <c r="GA175" s="31">
        <f t="shared" si="29"/>
        <v>0</v>
      </c>
      <c r="GB175" s="479">
        <f t="shared" si="29"/>
        <v>0</v>
      </c>
      <c r="GC175" s="479">
        <f t="shared" si="29"/>
        <v>0</v>
      </c>
      <c r="GD175" s="31">
        <f t="shared" si="30"/>
        <v>0</v>
      </c>
      <c r="GE175" s="31">
        <f t="shared" si="30"/>
        <v>0</v>
      </c>
      <c r="GF175" s="479">
        <f t="shared" si="30"/>
        <v>0</v>
      </c>
      <c r="GG175" s="479">
        <f t="shared" si="30"/>
        <v>0</v>
      </c>
      <c r="GH175" s="31">
        <f t="shared" si="30"/>
        <v>0</v>
      </c>
      <c r="GI175" s="31">
        <f t="shared" si="30"/>
        <v>0</v>
      </c>
    </row>
    <row r="176" spans="1:191">
      <c r="A176" s="452" t="s">
        <v>793</v>
      </c>
      <c r="B176" s="463">
        <v>6800</v>
      </c>
      <c r="C176" s="208"/>
      <c r="D176" s="208"/>
      <c r="E176" s="208"/>
      <c r="F176" s="208">
        <f t="shared" si="12"/>
        <v>0</v>
      </c>
      <c r="G176" s="208">
        <f t="shared" si="12"/>
        <v>0</v>
      </c>
      <c r="H176" s="478">
        <f t="shared" si="12"/>
        <v>0</v>
      </c>
      <c r="I176" s="478">
        <f t="shared" si="12"/>
        <v>0</v>
      </c>
      <c r="J176" s="208">
        <f t="shared" si="12"/>
        <v>0</v>
      </c>
      <c r="K176" s="208">
        <f t="shared" si="12"/>
        <v>0</v>
      </c>
      <c r="L176" s="208">
        <f t="shared" si="12"/>
        <v>0</v>
      </c>
      <c r="M176" s="208">
        <f t="shared" si="12"/>
        <v>0</v>
      </c>
      <c r="N176" s="478">
        <f t="shared" si="12"/>
        <v>0</v>
      </c>
      <c r="O176" s="478">
        <f t="shared" si="12"/>
        <v>0</v>
      </c>
      <c r="P176" s="208">
        <f t="shared" si="13"/>
        <v>0</v>
      </c>
      <c r="Q176" s="208">
        <f t="shared" si="13"/>
        <v>0</v>
      </c>
      <c r="R176" s="478">
        <f t="shared" si="13"/>
        <v>0</v>
      </c>
      <c r="S176" s="478">
        <f t="shared" si="13"/>
        <v>0</v>
      </c>
      <c r="T176" s="208">
        <f t="shared" si="13"/>
        <v>0</v>
      </c>
      <c r="U176" s="208">
        <f t="shared" si="13"/>
        <v>0</v>
      </c>
      <c r="V176" s="478">
        <f t="shared" si="13"/>
        <v>0</v>
      </c>
      <c r="W176" s="478">
        <f t="shared" si="13"/>
        <v>0</v>
      </c>
      <c r="X176" s="208">
        <f t="shared" si="13"/>
        <v>0</v>
      </c>
      <c r="Y176" s="208">
        <f t="shared" si="13"/>
        <v>0</v>
      </c>
      <c r="Z176" s="478">
        <f t="shared" si="14"/>
        <v>0</v>
      </c>
      <c r="AA176" s="478">
        <f t="shared" si="14"/>
        <v>0</v>
      </c>
      <c r="AB176" s="208">
        <f t="shared" si="14"/>
        <v>0</v>
      </c>
      <c r="AC176" s="208">
        <f t="shared" si="14"/>
        <v>0</v>
      </c>
      <c r="AD176" s="478">
        <f t="shared" si="14"/>
        <v>0</v>
      </c>
      <c r="AE176" s="478">
        <f t="shared" si="14"/>
        <v>0</v>
      </c>
      <c r="AF176" s="208">
        <f t="shared" si="14"/>
        <v>0</v>
      </c>
      <c r="AG176" s="208">
        <f t="shared" si="14"/>
        <v>0</v>
      </c>
      <c r="AH176" s="478">
        <f t="shared" si="14"/>
        <v>0</v>
      </c>
      <c r="AI176" s="478">
        <f t="shared" si="14"/>
        <v>0</v>
      </c>
      <c r="AJ176" s="208">
        <f t="shared" si="15"/>
        <v>0</v>
      </c>
      <c r="AK176" s="208">
        <f t="shared" si="15"/>
        <v>0</v>
      </c>
      <c r="AL176" s="478">
        <f t="shared" si="15"/>
        <v>0</v>
      </c>
      <c r="AM176" s="478">
        <f t="shared" si="15"/>
        <v>0</v>
      </c>
      <c r="AN176" s="208">
        <f t="shared" si="15"/>
        <v>0</v>
      </c>
      <c r="AO176" s="208">
        <f t="shared" si="15"/>
        <v>0</v>
      </c>
      <c r="AP176" s="31">
        <f t="shared" si="15"/>
        <v>0</v>
      </c>
      <c r="AQ176" s="31">
        <f t="shared" si="15"/>
        <v>0</v>
      </c>
      <c r="AR176" s="479">
        <f t="shared" si="15"/>
        <v>0</v>
      </c>
      <c r="AS176" s="479">
        <f t="shared" si="15"/>
        <v>0</v>
      </c>
      <c r="AT176" s="31">
        <f t="shared" si="16"/>
        <v>0</v>
      </c>
      <c r="AU176" s="31">
        <f t="shared" si="16"/>
        <v>0</v>
      </c>
      <c r="AV176" s="479">
        <f t="shared" si="16"/>
        <v>0</v>
      </c>
      <c r="AW176" s="479">
        <f t="shared" si="16"/>
        <v>0</v>
      </c>
      <c r="AX176" s="31">
        <f t="shared" si="16"/>
        <v>0</v>
      </c>
      <c r="AY176" s="31">
        <f t="shared" si="16"/>
        <v>0</v>
      </c>
      <c r="AZ176" s="479">
        <f t="shared" si="16"/>
        <v>0</v>
      </c>
      <c r="BA176" s="479">
        <f t="shared" si="16"/>
        <v>0</v>
      </c>
      <c r="BB176" s="31">
        <f t="shared" si="16"/>
        <v>0</v>
      </c>
      <c r="BC176" s="31">
        <f t="shared" si="16"/>
        <v>0</v>
      </c>
      <c r="BD176" s="479">
        <f t="shared" si="17"/>
        <v>0</v>
      </c>
      <c r="BE176" s="479">
        <f t="shared" si="17"/>
        <v>0</v>
      </c>
      <c r="BF176" s="31">
        <f t="shared" si="17"/>
        <v>0</v>
      </c>
      <c r="BG176" s="31">
        <f t="shared" si="17"/>
        <v>0</v>
      </c>
      <c r="BH176" s="479">
        <f t="shared" si="17"/>
        <v>0</v>
      </c>
      <c r="BI176" s="479">
        <f t="shared" si="17"/>
        <v>0</v>
      </c>
      <c r="BJ176" s="31">
        <f t="shared" si="17"/>
        <v>0</v>
      </c>
      <c r="BK176" s="31">
        <f t="shared" si="17"/>
        <v>0</v>
      </c>
      <c r="BL176" s="479">
        <f t="shared" si="17"/>
        <v>0</v>
      </c>
      <c r="BM176" s="479">
        <f t="shared" si="17"/>
        <v>0</v>
      </c>
      <c r="BN176" s="31">
        <f t="shared" si="18"/>
        <v>0</v>
      </c>
      <c r="BO176" s="31">
        <f t="shared" si="18"/>
        <v>0</v>
      </c>
      <c r="BP176" s="479">
        <f t="shared" si="18"/>
        <v>0</v>
      </c>
      <c r="BQ176" s="479">
        <f t="shared" si="18"/>
        <v>0</v>
      </c>
      <c r="BR176" s="31">
        <f t="shared" si="18"/>
        <v>0</v>
      </c>
      <c r="BS176" s="31">
        <f t="shared" si="18"/>
        <v>0</v>
      </c>
      <c r="BT176" s="479">
        <f t="shared" si="18"/>
        <v>0</v>
      </c>
      <c r="BU176" s="479">
        <f t="shared" si="18"/>
        <v>0</v>
      </c>
      <c r="BV176" s="31">
        <f t="shared" si="18"/>
        <v>0</v>
      </c>
      <c r="BW176" s="31">
        <f t="shared" si="18"/>
        <v>0</v>
      </c>
      <c r="BX176" s="479">
        <f t="shared" si="19"/>
        <v>0</v>
      </c>
      <c r="BY176" s="479">
        <f t="shared" si="19"/>
        <v>0</v>
      </c>
      <c r="BZ176" s="31">
        <f t="shared" si="19"/>
        <v>0</v>
      </c>
      <c r="CA176" s="31">
        <f t="shared" si="19"/>
        <v>0</v>
      </c>
      <c r="CB176" s="479">
        <f t="shared" si="19"/>
        <v>0</v>
      </c>
      <c r="CC176" s="479">
        <f t="shared" si="19"/>
        <v>0</v>
      </c>
      <c r="CD176" s="31">
        <f t="shared" si="19"/>
        <v>0</v>
      </c>
      <c r="CE176" s="31">
        <f t="shared" si="19"/>
        <v>0</v>
      </c>
      <c r="CF176" s="479">
        <f t="shared" si="19"/>
        <v>0</v>
      </c>
      <c r="CG176" s="479">
        <f t="shared" si="19"/>
        <v>0</v>
      </c>
      <c r="CH176" s="31">
        <f t="shared" si="20"/>
        <v>0</v>
      </c>
      <c r="CI176" s="31">
        <f t="shared" si="20"/>
        <v>0</v>
      </c>
      <c r="CJ176" s="479">
        <f t="shared" si="20"/>
        <v>0</v>
      </c>
      <c r="CK176" s="479">
        <f t="shared" si="20"/>
        <v>0</v>
      </c>
      <c r="CL176" s="31">
        <f t="shared" si="20"/>
        <v>0</v>
      </c>
      <c r="CM176" s="31">
        <f t="shared" si="20"/>
        <v>0</v>
      </c>
      <c r="CN176" s="479">
        <f t="shared" si="20"/>
        <v>0</v>
      </c>
      <c r="CO176" s="479">
        <f t="shared" si="20"/>
        <v>0</v>
      </c>
      <c r="CP176" s="31">
        <f t="shared" si="20"/>
        <v>0</v>
      </c>
      <c r="CQ176" s="31">
        <f t="shared" si="20"/>
        <v>0</v>
      </c>
      <c r="CR176" s="479">
        <f t="shared" si="21"/>
        <v>0</v>
      </c>
      <c r="CS176" s="479">
        <f t="shared" si="21"/>
        <v>0</v>
      </c>
      <c r="CT176" s="31">
        <f t="shared" si="21"/>
        <v>0</v>
      </c>
      <c r="CU176" s="31">
        <f t="shared" si="21"/>
        <v>0</v>
      </c>
      <c r="CV176" s="479">
        <f t="shared" si="21"/>
        <v>0</v>
      </c>
      <c r="CW176" s="479">
        <f t="shared" si="21"/>
        <v>0</v>
      </c>
      <c r="CX176" s="31">
        <f t="shared" si="21"/>
        <v>0</v>
      </c>
      <c r="CY176" s="31">
        <f t="shared" si="21"/>
        <v>0</v>
      </c>
      <c r="CZ176" s="479">
        <f t="shared" si="21"/>
        <v>0</v>
      </c>
      <c r="DA176" s="479">
        <f t="shared" si="21"/>
        <v>0</v>
      </c>
      <c r="DB176" s="31">
        <f t="shared" si="22"/>
        <v>0</v>
      </c>
      <c r="DC176" s="31">
        <f t="shared" si="22"/>
        <v>0</v>
      </c>
      <c r="DD176" s="479">
        <f t="shared" si="22"/>
        <v>0</v>
      </c>
      <c r="DE176" s="479">
        <f t="shared" si="22"/>
        <v>0</v>
      </c>
      <c r="DF176" s="31">
        <f t="shared" si="22"/>
        <v>0</v>
      </c>
      <c r="DG176" s="31">
        <f t="shared" si="22"/>
        <v>0</v>
      </c>
      <c r="DH176" s="479">
        <f t="shared" si="22"/>
        <v>0</v>
      </c>
      <c r="DI176" s="479">
        <f t="shared" si="22"/>
        <v>0</v>
      </c>
      <c r="DJ176" s="31">
        <f t="shared" si="22"/>
        <v>0</v>
      </c>
      <c r="DK176" s="31">
        <f t="shared" si="22"/>
        <v>0</v>
      </c>
      <c r="DL176" s="479">
        <f t="shared" si="23"/>
        <v>0</v>
      </c>
      <c r="DM176" s="479">
        <f t="shared" si="23"/>
        <v>0</v>
      </c>
      <c r="DN176" s="31">
        <f t="shared" si="23"/>
        <v>0</v>
      </c>
      <c r="DO176" s="31">
        <f t="shared" si="23"/>
        <v>0</v>
      </c>
      <c r="DP176" s="479">
        <f t="shared" si="23"/>
        <v>0</v>
      </c>
      <c r="DQ176" s="479">
        <f t="shared" si="23"/>
        <v>0</v>
      </c>
      <c r="DR176" s="31">
        <f t="shared" si="23"/>
        <v>0</v>
      </c>
      <c r="DS176" s="31">
        <f t="shared" si="23"/>
        <v>0</v>
      </c>
      <c r="DT176" s="479">
        <f t="shared" si="23"/>
        <v>0</v>
      </c>
      <c r="DU176" s="479">
        <f t="shared" si="23"/>
        <v>0</v>
      </c>
      <c r="DV176" s="31">
        <f t="shared" si="24"/>
        <v>0</v>
      </c>
      <c r="DW176" s="31">
        <f t="shared" si="24"/>
        <v>0</v>
      </c>
      <c r="DX176" s="479">
        <f t="shared" si="24"/>
        <v>0</v>
      </c>
      <c r="DY176" s="479">
        <f t="shared" si="24"/>
        <v>0</v>
      </c>
      <c r="DZ176" s="31">
        <f t="shared" si="24"/>
        <v>0</v>
      </c>
      <c r="EA176" s="31">
        <f t="shared" si="24"/>
        <v>0</v>
      </c>
      <c r="EB176" s="479">
        <f t="shared" si="24"/>
        <v>0</v>
      </c>
      <c r="EC176" s="479">
        <f t="shared" si="24"/>
        <v>0</v>
      </c>
      <c r="ED176" s="31">
        <f t="shared" si="24"/>
        <v>0</v>
      </c>
      <c r="EE176" s="31">
        <f t="shared" si="24"/>
        <v>0</v>
      </c>
      <c r="EF176" s="479">
        <f t="shared" si="25"/>
        <v>0</v>
      </c>
      <c r="EG176" s="479">
        <f t="shared" si="25"/>
        <v>0</v>
      </c>
      <c r="EH176" s="31">
        <f t="shared" si="25"/>
        <v>0</v>
      </c>
      <c r="EI176" s="31">
        <f t="shared" si="25"/>
        <v>0</v>
      </c>
      <c r="EJ176" s="479">
        <f t="shared" si="25"/>
        <v>0</v>
      </c>
      <c r="EK176" s="479">
        <f t="shared" si="25"/>
        <v>0</v>
      </c>
      <c r="EL176" s="31">
        <f t="shared" si="25"/>
        <v>0</v>
      </c>
      <c r="EM176" s="31">
        <f t="shared" si="25"/>
        <v>0</v>
      </c>
      <c r="EN176" s="479">
        <f t="shared" si="25"/>
        <v>0</v>
      </c>
      <c r="EO176" s="479">
        <f t="shared" si="25"/>
        <v>0</v>
      </c>
      <c r="EP176" s="31">
        <f t="shared" si="26"/>
        <v>0</v>
      </c>
      <c r="EQ176" s="31">
        <f t="shared" si="26"/>
        <v>0</v>
      </c>
      <c r="ER176" s="479">
        <f t="shared" si="26"/>
        <v>0</v>
      </c>
      <c r="ES176" s="479">
        <f t="shared" si="26"/>
        <v>0</v>
      </c>
      <c r="ET176" s="31">
        <f t="shared" si="26"/>
        <v>0</v>
      </c>
      <c r="EU176" s="31">
        <f t="shared" si="26"/>
        <v>0</v>
      </c>
      <c r="EV176" s="479">
        <f t="shared" si="26"/>
        <v>0</v>
      </c>
      <c r="EW176" s="479">
        <f t="shared" si="26"/>
        <v>0</v>
      </c>
      <c r="EX176" s="31">
        <f t="shared" si="26"/>
        <v>0</v>
      </c>
      <c r="EY176" s="31">
        <f t="shared" si="26"/>
        <v>0</v>
      </c>
      <c r="EZ176" s="479">
        <f t="shared" si="27"/>
        <v>0</v>
      </c>
      <c r="FA176" s="479">
        <f t="shared" si="27"/>
        <v>0</v>
      </c>
      <c r="FB176" s="31">
        <f t="shared" si="27"/>
        <v>0</v>
      </c>
      <c r="FC176" s="31">
        <f t="shared" si="27"/>
        <v>0</v>
      </c>
      <c r="FD176" s="479">
        <f t="shared" si="27"/>
        <v>0</v>
      </c>
      <c r="FE176" s="479">
        <f t="shared" si="27"/>
        <v>0</v>
      </c>
      <c r="FF176" s="31">
        <f t="shared" si="27"/>
        <v>0</v>
      </c>
      <c r="FG176" s="31">
        <f t="shared" si="27"/>
        <v>0</v>
      </c>
      <c r="FH176" s="479">
        <f t="shared" si="27"/>
        <v>0</v>
      </c>
      <c r="FI176" s="479">
        <f t="shared" si="27"/>
        <v>0</v>
      </c>
      <c r="FJ176" s="31">
        <f t="shared" si="28"/>
        <v>0</v>
      </c>
      <c r="FK176" s="31">
        <f t="shared" si="28"/>
        <v>0</v>
      </c>
      <c r="FL176" s="479">
        <f t="shared" si="28"/>
        <v>0</v>
      </c>
      <c r="FM176" s="479">
        <f t="shared" si="28"/>
        <v>0</v>
      </c>
      <c r="FN176" s="31">
        <f t="shared" si="28"/>
        <v>0</v>
      </c>
      <c r="FO176" s="31">
        <f t="shared" si="28"/>
        <v>0</v>
      </c>
      <c r="FP176" s="479">
        <f t="shared" si="28"/>
        <v>0</v>
      </c>
      <c r="FQ176" s="479">
        <f t="shared" si="28"/>
        <v>0</v>
      </c>
      <c r="FR176" s="31">
        <f t="shared" si="28"/>
        <v>0</v>
      </c>
      <c r="FS176" s="31">
        <f t="shared" si="28"/>
        <v>0</v>
      </c>
      <c r="FT176" s="479">
        <f t="shared" si="29"/>
        <v>0</v>
      </c>
      <c r="FU176" s="479">
        <f t="shared" si="29"/>
        <v>0</v>
      </c>
      <c r="FV176" s="31">
        <f t="shared" si="29"/>
        <v>0</v>
      </c>
      <c r="FW176" s="31">
        <f t="shared" si="29"/>
        <v>0</v>
      </c>
      <c r="FX176" s="479">
        <f t="shared" si="29"/>
        <v>0</v>
      </c>
      <c r="FY176" s="479">
        <f t="shared" si="29"/>
        <v>0</v>
      </c>
      <c r="FZ176" s="31">
        <f t="shared" si="29"/>
        <v>0</v>
      </c>
      <c r="GA176" s="31">
        <f t="shared" si="29"/>
        <v>0</v>
      </c>
      <c r="GB176" s="479">
        <f t="shared" si="29"/>
        <v>0</v>
      </c>
      <c r="GC176" s="479">
        <f t="shared" si="29"/>
        <v>0</v>
      </c>
      <c r="GD176" s="31">
        <f t="shared" si="30"/>
        <v>0</v>
      </c>
      <c r="GE176" s="31">
        <f t="shared" si="30"/>
        <v>0</v>
      </c>
      <c r="GF176" s="479">
        <f t="shared" si="30"/>
        <v>0</v>
      </c>
      <c r="GG176" s="479">
        <f t="shared" si="30"/>
        <v>0</v>
      </c>
      <c r="GH176" s="31">
        <f t="shared" si="30"/>
        <v>0</v>
      </c>
      <c r="GI176" s="31">
        <f t="shared" si="30"/>
        <v>0</v>
      </c>
    </row>
    <row r="177" spans="1:191" ht="28">
      <c r="A177" s="204" t="s">
        <v>694</v>
      </c>
      <c r="B177" s="463" t="s">
        <v>172</v>
      </c>
      <c r="C177" s="208"/>
      <c r="D177" s="208"/>
      <c r="E177" s="208"/>
      <c r="F177" s="208">
        <f t="shared" si="12"/>
        <v>0</v>
      </c>
      <c r="G177" s="208">
        <f t="shared" si="12"/>
        <v>0</v>
      </c>
      <c r="H177" s="478">
        <f t="shared" si="12"/>
        <v>0</v>
      </c>
      <c r="I177" s="478">
        <f t="shared" si="12"/>
        <v>0</v>
      </c>
      <c r="J177" s="208">
        <f t="shared" si="12"/>
        <v>0</v>
      </c>
      <c r="K177" s="208">
        <f t="shared" si="12"/>
        <v>0</v>
      </c>
      <c r="L177" s="208">
        <f t="shared" si="12"/>
        <v>0</v>
      </c>
      <c r="M177" s="208">
        <f t="shared" si="12"/>
        <v>0</v>
      </c>
      <c r="N177" s="478">
        <f t="shared" si="12"/>
        <v>0</v>
      </c>
      <c r="O177" s="478">
        <f t="shared" si="12"/>
        <v>0</v>
      </c>
      <c r="P177" s="208">
        <f t="shared" si="13"/>
        <v>0</v>
      </c>
      <c r="Q177" s="208">
        <f t="shared" si="13"/>
        <v>0</v>
      </c>
      <c r="R177" s="478">
        <f t="shared" si="13"/>
        <v>0</v>
      </c>
      <c r="S177" s="478">
        <f t="shared" si="13"/>
        <v>0</v>
      </c>
      <c r="T177" s="208">
        <f t="shared" si="13"/>
        <v>0</v>
      </c>
      <c r="U177" s="208">
        <f t="shared" si="13"/>
        <v>0</v>
      </c>
      <c r="V177" s="478">
        <f t="shared" si="13"/>
        <v>0</v>
      </c>
      <c r="W177" s="478">
        <f t="shared" si="13"/>
        <v>0</v>
      </c>
      <c r="X177" s="208">
        <f t="shared" si="13"/>
        <v>0</v>
      </c>
      <c r="Y177" s="208">
        <f t="shared" si="13"/>
        <v>0</v>
      </c>
      <c r="Z177" s="478">
        <f t="shared" si="14"/>
        <v>0</v>
      </c>
      <c r="AA177" s="478">
        <f t="shared" si="14"/>
        <v>0</v>
      </c>
      <c r="AB177" s="208">
        <f t="shared" si="14"/>
        <v>0</v>
      </c>
      <c r="AC177" s="208">
        <f t="shared" si="14"/>
        <v>0</v>
      </c>
      <c r="AD177" s="478">
        <f t="shared" si="14"/>
        <v>0</v>
      </c>
      <c r="AE177" s="478">
        <f t="shared" si="14"/>
        <v>0</v>
      </c>
      <c r="AF177" s="208">
        <f t="shared" si="14"/>
        <v>0</v>
      </c>
      <c r="AG177" s="208">
        <f t="shared" si="14"/>
        <v>0</v>
      </c>
      <c r="AH177" s="478">
        <f t="shared" si="14"/>
        <v>0</v>
      </c>
      <c r="AI177" s="478">
        <f t="shared" si="14"/>
        <v>0</v>
      </c>
      <c r="AJ177" s="208">
        <f t="shared" si="15"/>
        <v>0</v>
      </c>
      <c r="AK177" s="208">
        <f t="shared" si="15"/>
        <v>0</v>
      </c>
      <c r="AL177" s="478">
        <f t="shared" si="15"/>
        <v>0</v>
      </c>
      <c r="AM177" s="478">
        <f t="shared" si="15"/>
        <v>0</v>
      </c>
      <c r="AN177" s="208">
        <f t="shared" si="15"/>
        <v>0</v>
      </c>
      <c r="AO177" s="208">
        <f t="shared" si="15"/>
        <v>0</v>
      </c>
      <c r="AP177" s="31">
        <f t="shared" si="15"/>
        <v>0</v>
      </c>
      <c r="AQ177" s="31">
        <f t="shared" si="15"/>
        <v>0</v>
      </c>
      <c r="AR177" s="479">
        <f t="shared" si="15"/>
        <v>0</v>
      </c>
      <c r="AS177" s="479">
        <f t="shared" si="15"/>
        <v>0</v>
      </c>
      <c r="AT177" s="31">
        <f t="shared" si="16"/>
        <v>0</v>
      </c>
      <c r="AU177" s="31">
        <f t="shared" si="16"/>
        <v>0</v>
      </c>
      <c r="AV177" s="479">
        <f t="shared" si="16"/>
        <v>0</v>
      </c>
      <c r="AW177" s="479">
        <f t="shared" si="16"/>
        <v>0</v>
      </c>
      <c r="AX177" s="31">
        <f t="shared" si="16"/>
        <v>0</v>
      </c>
      <c r="AY177" s="31">
        <f t="shared" si="16"/>
        <v>0</v>
      </c>
      <c r="AZ177" s="479">
        <f t="shared" si="16"/>
        <v>0</v>
      </c>
      <c r="BA177" s="479">
        <f t="shared" si="16"/>
        <v>0</v>
      </c>
      <c r="BB177" s="31">
        <f t="shared" si="16"/>
        <v>0</v>
      </c>
      <c r="BC177" s="31">
        <f t="shared" si="16"/>
        <v>0</v>
      </c>
      <c r="BD177" s="479">
        <f t="shared" si="17"/>
        <v>0</v>
      </c>
      <c r="BE177" s="479">
        <f t="shared" si="17"/>
        <v>0</v>
      </c>
      <c r="BF177" s="31">
        <f t="shared" si="17"/>
        <v>0</v>
      </c>
      <c r="BG177" s="31">
        <f t="shared" si="17"/>
        <v>0</v>
      </c>
      <c r="BH177" s="479">
        <f t="shared" si="17"/>
        <v>0</v>
      </c>
      <c r="BI177" s="479">
        <f t="shared" si="17"/>
        <v>0</v>
      </c>
      <c r="BJ177" s="31">
        <f t="shared" si="17"/>
        <v>0</v>
      </c>
      <c r="BK177" s="31">
        <f t="shared" si="17"/>
        <v>0</v>
      </c>
      <c r="BL177" s="479">
        <f t="shared" si="17"/>
        <v>0</v>
      </c>
      <c r="BM177" s="479">
        <f t="shared" si="17"/>
        <v>0</v>
      </c>
      <c r="BN177" s="31">
        <f t="shared" si="18"/>
        <v>0</v>
      </c>
      <c r="BO177" s="31">
        <f t="shared" si="18"/>
        <v>0</v>
      </c>
      <c r="BP177" s="479">
        <f t="shared" si="18"/>
        <v>0</v>
      </c>
      <c r="BQ177" s="479">
        <f t="shared" si="18"/>
        <v>0</v>
      </c>
      <c r="BR177" s="31">
        <f t="shared" si="18"/>
        <v>0</v>
      </c>
      <c r="BS177" s="31">
        <f t="shared" si="18"/>
        <v>0</v>
      </c>
      <c r="BT177" s="479">
        <f t="shared" si="18"/>
        <v>0</v>
      </c>
      <c r="BU177" s="479">
        <f t="shared" si="18"/>
        <v>0</v>
      </c>
      <c r="BV177" s="31">
        <f t="shared" si="18"/>
        <v>0</v>
      </c>
      <c r="BW177" s="31">
        <f t="shared" si="18"/>
        <v>0</v>
      </c>
      <c r="BX177" s="479">
        <f t="shared" si="19"/>
        <v>0</v>
      </c>
      <c r="BY177" s="479">
        <f t="shared" si="19"/>
        <v>0</v>
      </c>
      <c r="BZ177" s="31">
        <f t="shared" si="19"/>
        <v>0</v>
      </c>
      <c r="CA177" s="31">
        <f t="shared" si="19"/>
        <v>0</v>
      </c>
      <c r="CB177" s="479">
        <f t="shared" si="19"/>
        <v>0</v>
      </c>
      <c r="CC177" s="479">
        <f t="shared" si="19"/>
        <v>0</v>
      </c>
      <c r="CD177" s="31">
        <f t="shared" si="19"/>
        <v>0</v>
      </c>
      <c r="CE177" s="31">
        <f t="shared" si="19"/>
        <v>0</v>
      </c>
      <c r="CF177" s="479">
        <f t="shared" si="19"/>
        <v>0</v>
      </c>
      <c r="CG177" s="479">
        <f t="shared" si="19"/>
        <v>0</v>
      </c>
      <c r="CH177" s="31">
        <f t="shared" si="20"/>
        <v>0</v>
      </c>
      <c r="CI177" s="31">
        <f t="shared" si="20"/>
        <v>0</v>
      </c>
      <c r="CJ177" s="479">
        <f t="shared" si="20"/>
        <v>0</v>
      </c>
      <c r="CK177" s="479">
        <f t="shared" si="20"/>
        <v>0</v>
      </c>
      <c r="CL177" s="31">
        <f t="shared" si="20"/>
        <v>0</v>
      </c>
      <c r="CM177" s="31">
        <f t="shared" si="20"/>
        <v>0</v>
      </c>
      <c r="CN177" s="479">
        <f t="shared" si="20"/>
        <v>0</v>
      </c>
      <c r="CO177" s="479">
        <f t="shared" si="20"/>
        <v>0</v>
      </c>
      <c r="CP177" s="31">
        <f t="shared" si="20"/>
        <v>0</v>
      </c>
      <c r="CQ177" s="31">
        <f t="shared" si="20"/>
        <v>0</v>
      </c>
      <c r="CR177" s="479">
        <f t="shared" si="21"/>
        <v>0</v>
      </c>
      <c r="CS177" s="479">
        <f t="shared" si="21"/>
        <v>0</v>
      </c>
      <c r="CT177" s="31">
        <f t="shared" si="21"/>
        <v>0</v>
      </c>
      <c r="CU177" s="31">
        <f t="shared" si="21"/>
        <v>0</v>
      </c>
      <c r="CV177" s="479">
        <f t="shared" si="21"/>
        <v>0</v>
      </c>
      <c r="CW177" s="479">
        <f t="shared" si="21"/>
        <v>0</v>
      </c>
      <c r="CX177" s="31">
        <f t="shared" si="21"/>
        <v>0</v>
      </c>
      <c r="CY177" s="31">
        <f t="shared" si="21"/>
        <v>0</v>
      </c>
      <c r="CZ177" s="479">
        <f t="shared" si="21"/>
        <v>0</v>
      </c>
      <c r="DA177" s="479">
        <f t="shared" si="21"/>
        <v>0</v>
      </c>
      <c r="DB177" s="31">
        <f t="shared" si="22"/>
        <v>0</v>
      </c>
      <c r="DC177" s="31">
        <f t="shared" si="22"/>
        <v>0</v>
      </c>
      <c r="DD177" s="479">
        <f t="shared" si="22"/>
        <v>0</v>
      </c>
      <c r="DE177" s="479">
        <f t="shared" si="22"/>
        <v>0</v>
      </c>
      <c r="DF177" s="31">
        <f t="shared" si="22"/>
        <v>0</v>
      </c>
      <c r="DG177" s="31">
        <f t="shared" si="22"/>
        <v>0</v>
      </c>
      <c r="DH177" s="479">
        <f t="shared" si="22"/>
        <v>0</v>
      </c>
      <c r="DI177" s="479">
        <f t="shared" si="22"/>
        <v>0</v>
      </c>
      <c r="DJ177" s="31">
        <f t="shared" si="22"/>
        <v>0</v>
      </c>
      <c r="DK177" s="31">
        <f t="shared" si="22"/>
        <v>0</v>
      </c>
      <c r="DL177" s="479">
        <f t="shared" si="23"/>
        <v>0</v>
      </c>
      <c r="DM177" s="479">
        <f t="shared" si="23"/>
        <v>0</v>
      </c>
      <c r="DN177" s="31">
        <f t="shared" si="23"/>
        <v>0</v>
      </c>
      <c r="DO177" s="31">
        <f t="shared" si="23"/>
        <v>0</v>
      </c>
      <c r="DP177" s="479">
        <f t="shared" si="23"/>
        <v>0</v>
      </c>
      <c r="DQ177" s="479">
        <f t="shared" si="23"/>
        <v>0</v>
      </c>
      <c r="DR177" s="31">
        <f t="shared" si="23"/>
        <v>0</v>
      </c>
      <c r="DS177" s="31">
        <f t="shared" si="23"/>
        <v>0</v>
      </c>
      <c r="DT177" s="479">
        <f t="shared" si="23"/>
        <v>0</v>
      </c>
      <c r="DU177" s="479">
        <f t="shared" si="23"/>
        <v>0</v>
      </c>
      <c r="DV177" s="31">
        <f t="shared" si="24"/>
        <v>0</v>
      </c>
      <c r="DW177" s="31">
        <f t="shared" si="24"/>
        <v>0</v>
      </c>
      <c r="DX177" s="479">
        <f t="shared" si="24"/>
        <v>0</v>
      </c>
      <c r="DY177" s="479">
        <f t="shared" si="24"/>
        <v>0</v>
      </c>
      <c r="DZ177" s="31">
        <f t="shared" si="24"/>
        <v>0</v>
      </c>
      <c r="EA177" s="31">
        <f t="shared" si="24"/>
        <v>0</v>
      </c>
      <c r="EB177" s="479">
        <f t="shared" si="24"/>
        <v>0</v>
      </c>
      <c r="EC177" s="479">
        <f t="shared" si="24"/>
        <v>0</v>
      </c>
      <c r="ED177" s="31">
        <f t="shared" si="24"/>
        <v>0</v>
      </c>
      <c r="EE177" s="31">
        <f t="shared" si="24"/>
        <v>0</v>
      </c>
      <c r="EF177" s="479">
        <f t="shared" si="25"/>
        <v>0</v>
      </c>
      <c r="EG177" s="479">
        <f t="shared" si="25"/>
        <v>0</v>
      </c>
      <c r="EH177" s="31">
        <f t="shared" si="25"/>
        <v>0</v>
      </c>
      <c r="EI177" s="31">
        <f t="shared" si="25"/>
        <v>0</v>
      </c>
      <c r="EJ177" s="479">
        <f t="shared" si="25"/>
        <v>0</v>
      </c>
      <c r="EK177" s="479">
        <f t="shared" si="25"/>
        <v>0</v>
      </c>
      <c r="EL177" s="31">
        <f t="shared" si="25"/>
        <v>0</v>
      </c>
      <c r="EM177" s="31">
        <f t="shared" si="25"/>
        <v>0</v>
      </c>
      <c r="EN177" s="479">
        <f t="shared" si="25"/>
        <v>0</v>
      </c>
      <c r="EO177" s="479">
        <f t="shared" si="25"/>
        <v>0</v>
      </c>
      <c r="EP177" s="31">
        <f t="shared" si="26"/>
        <v>0</v>
      </c>
      <c r="EQ177" s="31">
        <f t="shared" si="26"/>
        <v>0</v>
      </c>
      <c r="ER177" s="479">
        <f t="shared" si="26"/>
        <v>0</v>
      </c>
      <c r="ES177" s="479">
        <f t="shared" si="26"/>
        <v>0</v>
      </c>
      <c r="ET177" s="31">
        <f t="shared" si="26"/>
        <v>0</v>
      </c>
      <c r="EU177" s="31">
        <f t="shared" si="26"/>
        <v>0</v>
      </c>
      <c r="EV177" s="479">
        <f t="shared" si="26"/>
        <v>0</v>
      </c>
      <c r="EW177" s="479">
        <f t="shared" si="26"/>
        <v>0</v>
      </c>
      <c r="EX177" s="31">
        <f t="shared" si="26"/>
        <v>0</v>
      </c>
      <c r="EY177" s="31">
        <f t="shared" si="26"/>
        <v>0</v>
      </c>
      <c r="EZ177" s="479">
        <f t="shared" si="27"/>
        <v>0</v>
      </c>
      <c r="FA177" s="479">
        <f t="shared" si="27"/>
        <v>0</v>
      </c>
      <c r="FB177" s="31">
        <f t="shared" si="27"/>
        <v>0</v>
      </c>
      <c r="FC177" s="31">
        <f t="shared" si="27"/>
        <v>0</v>
      </c>
      <c r="FD177" s="479">
        <f t="shared" si="27"/>
        <v>0</v>
      </c>
      <c r="FE177" s="479">
        <f t="shared" si="27"/>
        <v>0</v>
      </c>
      <c r="FF177" s="31">
        <f t="shared" si="27"/>
        <v>0</v>
      </c>
      <c r="FG177" s="31">
        <f t="shared" si="27"/>
        <v>0</v>
      </c>
      <c r="FH177" s="479">
        <f t="shared" si="27"/>
        <v>0</v>
      </c>
      <c r="FI177" s="479">
        <f t="shared" si="27"/>
        <v>0</v>
      </c>
      <c r="FJ177" s="31">
        <f t="shared" si="28"/>
        <v>0</v>
      </c>
      <c r="FK177" s="31">
        <f t="shared" si="28"/>
        <v>0</v>
      </c>
      <c r="FL177" s="479">
        <f t="shared" si="28"/>
        <v>0</v>
      </c>
      <c r="FM177" s="479">
        <f t="shared" si="28"/>
        <v>0</v>
      </c>
      <c r="FN177" s="31">
        <f t="shared" si="28"/>
        <v>0</v>
      </c>
      <c r="FO177" s="31">
        <f t="shared" si="28"/>
        <v>0</v>
      </c>
      <c r="FP177" s="479">
        <f t="shared" si="28"/>
        <v>0</v>
      </c>
      <c r="FQ177" s="479">
        <f t="shared" si="28"/>
        <v>0</v>
      </c>
      <c r="FR177" s="31">
        <f t="shared" si="28"/>
        <v>0</v>
      </c>
      <c r="FS177" s="31">
        <f t="shared" si="28"/>
        <v>0</v>
      </c>
      <c r="FT177" s="479">
        <f t="shared" si="29"/>
        <v>0</v>
      </c>
      <c r="FU177" s="479">
        <f t="shared" si="29"/>
        <v>0</v>
      </c>
      <c r="FV177" s="31">
        <f t="shared" si="29"/>
        <v>0</v>
      </c>
      <c r="FW177" s="31">
        <f t="shared" si="29"/>
        <v>0</v>
      </c>
      <c r="FX177" s="479">
        <f t="shared" si="29"/>
        <v>0</v>
      </c>
      <c r="FY177" s="479">
        <f t="shared" si="29"/>
        <v>0</v>
      </c>
      <c r="FZ177" s="31">
        <f t="shared" si="29"/>
        <v>0</v>
      </c>
      <c r="GA177" s="31">
        <f t="shared" si="29"/>
        <v>0</v>
      </c>
      <c r="GB177" s="479">
        <f t="shared" si="29"/>
        <v>0</v>
      </c>
      <c r="GC177" s="479">
        <f t="shared" si="29"/>
        <v>0</v>
      </c>
      <c r="GD177" s="31">
        <f t="shared" si="30"/>
        <v>0</v>
      </c>
      <c r="GE177" s="31">
        <f t="shared" si="30"/>
        <v>0</v>
      </c>
      <c r="GF177" s="479">
        <f t="shared" si="30"/>
        <v>0</v>
      </c>
      <c r="GG177" s="479">
        <f t="shared" si="30"/>
        <v>0</v>
      </c>
      <c r="GH177" s="31">
        <f t="shared" si="30"/>
        <v>0</v>
      </c>
      <c r="GI177" s="31">
        <f t="shared" si="30"/>
        <v>0</v>
      </c>
    </row>
    <row r="178" spans="1:191">
      <c r="A178" s="25"/>
      <c r="B178" s="463"/>
      <c r="C178" s="208"/>
      <c r="D178" s="208"/>
      <c r="E178" s="208"/>
      <c r="F178" s="208"/>
      <c r="G178" s="208"/>
      <c r="H178" s="208"/>
      <c r="I178" s="208"/>
      <c r="J178" s="208"/>
      <c r="K178" s="208"/>
      <c r="L178" s="208"/>
      <c r="M178" s="208"/>
      <c r="N178" s="208"/>
      <c r="O178" s="208"/>
      <c r="P178" s="208"/>
      <c r="Q178" s="208"/>
      <c r="R178" s="208"/>
      <c r="S178" s="208"/>
      <c r="T178" s="208"/>
      <c r="U178" s="208"/>
      <c r="V178" s="208"/>
      <c r="W178" s="208"/>
      <c r="X178" s="208"/>
      <c r="Y178" s="208"/>
      <c r="Z178" s="208"/>
      <c r="AA178" s="208"/>
      <c r="AB178" s="208"/>
      <c r="AC178" s="208"/>
      <c r="AD178" s="208"/>
      <c r="AE178" s="208"/>
      <c r="AF178" s="208"/>
      <c r="AG178" s="208"/>
      <c r="AH178" s="208"/>
      <c r="AI178" s="208"/>
      <c r="AJ178" s="208"/>
      <c r="AK178" s="208"/>
      <c r="AL178" s="208"/>
      <c r="AM178" s="208"/>
      <c r="AN178" s="208"/>
      <c r="AO178" s="208"/>
    </row>
    <row r="179" spans="1:191" hidden="1">
      <c r="A179" s="25"/>
      <c r="B179" s="463"/>
      <c r="C179" s="208"/>
      <c r="D179" s="208"/>
      <c r="E179" s="208"/>
      <c r="F179" s="208"/>
      <c r="G179" s="208"/>
      <c r="H179" s="208"/>
      <c r="I179" s="208"/>
      <c r="J179" s="208"/>
      <c r="K179" s="208"/>
      <c r="L179" s="208"/>
      <c r="M179" s="208"/>
      <c r="N179" s="208"/>
      <c r="O179" s="208"/>
      <c r="P179" s="208"/>
      <c r="Q179" s="208"/>
      <c r="R179" s="208"/>
      <c r="S179" s="208"/>
      <c r="T179" s="208"/>
      <c r="U179" s="208"/>
      <c r="V179" s="208"/>
      <c r="W179" s="208"/>
      <c r="X179" s="208"/>
      <c r="Y179" s="208"/>
      <c r="Z179" s="208"/>
      <c r="AA179" s="208"/>
      <c r="AB179" s="208"/>
      <c r="AC179" s="208"/>
      <c r="AD179" s="208"/>
      <c r="AE179" s="208"/>
      <c r="AF179" s="208"/>
      <c r="AG179" s="208"/>
      <c r="AH179" s="208"/>
      <c r="AI179" s="208"/>
      <c r="AJ179" s="208"/>
      <c r="AK179" s="208"/>
      <c r="AL179" s="208"/>
      <c r="AM179" s="208"/>
      <c r="AN179" s="208"/>
      <c r="AO179" s="208"/>
    </row>
    <row r="180" spans="1:191" hidden="1">
      <c r="A180" s="25"/>
      <c r="B180" s="463"/>
      <c r="C180" s="208"/>
      <c r="D180" s="208"/>
      <c r="E180" s="208"/>
      <c r="F180" s="208"/>
      <c r="G180" s="208"/>
      <c r="H180" s="208"/>
      <c r="I180" s="208"/>
      <c r="J180" s="208"/>
      <c r="K180" s="208"/>
      <c r="L180" s="208"/>
      <c r="M180" s="208"/>
      <c r="N180" s="208"/>
      <c r="O180" s="208"/>
      <c r="P180" s="208"/>
      <c r="Q180" s="208"/>
      <c r="R180" s="208"/>
      <c r="S180" s="208"/>
      <c r="T180" s="208"/>
      <c r="U180" s="208"/>
      <c r="V180" s="208"/>
      <c r="W180" s="208"/>
      <c r="X180" s="208"/>
      <c r="Y180" s="208"/>
      <c r="Z180" s="208"/>
      <c r="AA180" s="208"/>
      <c r="AB180" s="208"/>
      <c r="AC180" s="208"/>
      <c r="AD180" s="208"/>
      <c r="AE180" s="208"/>
      <c r="AF180" s="208"/>
      <c r="AG180" s="208"/>
      <c r="AH180" s="208"/>
      <c r="AI180" s="208"/>
      <c r="AJ180" s="208"/>
      <c r="AK180" s="208"/>
      <c r="AL180" s="208"/>
      <c r="AM180" s="208"/>
      <c r="AN180" s="208"/>
      <c r="AO180" s="208"/>
    </row>
    <row r="181" spans="1:191" ht="17.5" hidden="1">
      <c r="A181" s="202" t="s">
        <v>697</v>
      </c>
      <c r="B181" s="463"/>
      <c r="C181" s="208"/>
      <c r="D181" s="208"/>
      <c r="E181" s="208"/>
      <c r="F181" s="208"/>
      <c r="G181" s="208"/>
      <c r="H181" s="208"/>
      <c r="I181" s="208"/>
      <c r="J181" s="208"/>
      <c r="K181" s="208"/>
      <c r="L181" s="208"/>
      <c r="M181" s="208"/>
      <c r="N181" s="208"/>
      <c r="O181" s="208"/>
      <c r="P181" s="208"/>
      <c r="Q181" s="208"/>
      <c r="R181" s="208"/>
      <c r="S181" s="208"/>
      <c r="T181" s="208"/>
      <c r="U181" s="208"/>
      <c r="V181" s="208"/>
      <c r="W181" s="208"/>
      <c r="X181" s="208"/>
      <c r="Y181" s="208"/>
      <c r="Z181" s="208"/>
      <c r="AA181" s="208"/>
      <c r="AB181" s="208"/>
      <c r="AC181" s="208"/>
      <c r="AD181" s="208"/>
      <c r="AE181" s="208"/>
      <c r="AF181" s="208"/>
      <c r="AG181" s="208"/>
      <c r="AH181" s="208"/>
      <c r="AI181" s="208"/>
      <c r="AJ181" s="208"/>
      <c r="AK181" s="208"/>
      <c r="AL181" s="208"/>
      <c r="AM181" s="208"/>
      <c r="AN181" s="208"/>
      <c r="AO181" s="208"/>
    </row>
    <row r="182" spans="1:191" hidden="1">
      <c r="A182" s="25" t="s">
        <v>916</v>
      </c>
      <c r="B182" s="463"/>
      <c r="C182" s="208"/>
      <c r="D182" s="208"/>
      <c r="E182" s="208"/>
      <c r="F182" s="208"/>
      <c r="G182" s="208"/>
      <c r="H182" s="208"/>
      <c r="I182" s="208"/>
      <c r="J182" s="208"/>
      <c r="K182" s="208"/>
      <c r="L182" s="208"/>
      <c r="M182" s="208"/>
      <c r="N182" s="208"/>
      <c r="O182" s="208"/>
      <c r="P182" s="208"/>
      <c r="Q182" s="208"/>
      <c r="R182" s="208"/>
      <c r="S182" s="208"/>
      <c r="T182" s="208"/>
      <c r="U182" s="208"/>
      <c r="V182" s="208"/>
      <c r="W182" s="208"/>
      <c r="X182" s="208"/>
      <c r="Y182" s="208"/>
      <c r="Z182" s="208"/>
      <c r="AA182" s="208"/>
      <c r="AB182" s="208"/>
      <c r="AC182" s="208"/>
      <c r="AD182" s="208"/>
      <c r="AE182" s="208"/>
      <c r="AF182" s="208"/>
      <c r="AG182" s="208"/>
      <c r="AH182" s="208"/>
      <c r="AI182" s="208"/>
      <c r="AJ182" s="208"/>
      <c r="AK182" s="208"/>
      <c r="AL182" s="208"/>
      <c r="AM182" s="208"/>
      <c r="AN182" s="208"/>
      <c r="AO182" s="208"/>
    </row>
    <row r="183" spans="1:191" ht="14.25" hidden="1" customHeight="1">
      <c r="A183" s="480" t="s">
        <v>695</v>
      </c>
      <c r="B183" s="463" t="s">
        <v>174</v>
      </c>
      <c r="C183" s="478"/>
      <c r="D183" s="478"/>
      <c r="E183" s="208"/>
      <c r="F183" s="208"/>
      <c r="G183" s="208"/>
      <c r="H183" s="478">
        <f t="shared" ref="H183:Q187" si="31">SUMIF($B$12:$B$128,$B183,H$12:H$128)</f>
        <v>0</v>
      </c>
      <c r="I183" s="478">
        <f t="shared" si="31"/>
        <v>0</v>
      </c>
      <c r="J183" s="208">
        <f t="shared" si="31"/>
        <v>0</v>
      </c>
      <c r="K183" s="208">
        <f t="shared" si="31"/>
        <v>0</v>
      </c>
      <c r="L183" s="208">
        <f t="shared" si="31"/>
        <v>0</v>
      </c>
      <c r="M183" s="208">
        <f t="shared" si="31"/>
        <v>0</v>
      </c>
      <c r="N183" s="478">
        <f t="shared" si="31"/>
        <v>0</v>
      </c>
      <c r="O183" s="478">
        <f t="shared" si="31"/>
        <v>0</v>
      </c>
      <c r="P183" s="208">
        <f t="shared" si="31"/>
        <v>0</v>
      </c>
      <c r="Q183" s="208">
        <f t="shared" si="31"/>
        <v>0</v>
      </c>
      <c r="R183" s="478">
        <f t="shared" ref="R183:AA187" si="32">SUMIF($B$12:$B$128,$B183,R$12:R$128)</f>
        <v>0</v>
      </c>
      <c r="S183" s="478">
        <f t="shared" si="32"/>
        <v>0</v>
      </c>
      <c r="T183" s="208">
        <f t="shared" si="32"/>
        <v>0</v>
      </c>
      <c r="U183" s="208">
        <f t="shared" si="32"/>
        <v>0</v>
      </c>
      <c r="V183" s="478">
        <f t="shared" si="32"/>
        <v>0</v>
      </c>
      <c r="W183" s="478">
        <f t="shared" si="32"/>
        <v>0</v>
      </c>
      <c r="X183" s="208">
        <f t="shared" si="32"/>
        <v>0</v>
      </c>
      <c r="Y183" s="208">
        <f t="shared" si="32"/>
        <v>0</v>
      </c>
      <c r="Z183" s="478">
        <f t="shared" si="32"/>
        <v>0</v>
      </c>
      <c r="AA183" s="478">
        <f t="shared" si="32"/>
        <v>0</v>
      </c>
      <c r="AB183" s="208">
        <f t="shared" ref="AB183:AK187" si="33">SUMIF($B$12:$B$128,$B183,AB$12:AB$128)</f>
        <v>0</v>
      </c>
      <c r="AC183" s="208">
        <f t="shared" si="33"/>
        <v>0</v>
      </c>
      <c r="AD183" s="478">
        <f t="shared" si="33"/>
        <v>0</v>
      </c>
      <c r="AE183" s="478">
        <f t="shared" si="33"/>
        <v>0</v>
      </c>
      <c r="AF183" s="208">
        <f t="shared" si="33"/>
        <v>0</v>
      </c>
      <c r="AG183" s="208">
        <f t="shared" si="33"/>
        <v>0</v>
      </c>
      <c r="AH183" s="478">
        <f t="shared" si="33"/>
        <v>0</v>
      </c>
      <c r="AI183" s="478">
        <f t="shared" si="33"/>
        <v>0</v>
      </c>
      <c r="AJ183" s="208">
        <f t="shared" si="33"/>
        <v>0</v>
      </c>
      <c r="AK183" s="208">
        <f t="shared" si="33"/>
        <v>0</v>
      </c>
      <c r="AL183" s="478">
        <f t="shared" ref="AL183:AU187" si="34">SUMIF($B$12:$B$128,$B183,AL$12:AL$128)</f>
        <v>0</v>
      </c>
      <c r="AM183" s="478">
        <f t="shared" si="34"/>
        <v>0</v>
      </c>
      <c r="AN183" s="208">
        <f t="shared" si="34"/>
        <v>0</v>
      </c>
      <c r="AO183" s="208">
        <f t="shared" si="34"/>
        <v>0</v>
      </c>
      <c r="AP183" s="31">
        <f t="shared" si="34"/>
        <v>0</v>
      </c>
      <c r="AQ183" s="31">
        <f t="shared" si="34"/>
        <v>0</v>
      </c>
      <c r="AR183" s="479">
        <f t="shared" si="34"/>
        <v>0</v>
      </c>
      <c r="AS183" s="479">
        <f t="shared" si="34"/>
        <v>0</v>
      </c>
      <c r="AT183" s="31">
        <f t="shared" si="34"/>
        <v>0</v>
      </c>
      <c r="AU183" s="31">
        <f t="shared" si="34"/>
        <v>0</v>
      </c>
      <c r="AV183" s="479">
        <f t="shared" ref="AV183:BE187" si="35">SUMIF($B$12:$B$128,$B183,AV$12:AV$128)</f>
        <v>0</v>
      </c>
      <c r="AW183" s="479">
        <f t="shared" si="35"/>
        <v>0</v>
      </c>
      <c r="AX183" s="31">
        <f t="shared" si="35"/>
        <v>0</v>
      </c>
      <c r="AY183" s="31">
        <f t="shared" si="35"/>
        <v>0</v>
      </c>
      <c r="AZ183" s="479">
        <f t="shared" si="35"/>
        <v>0</v>
      </c>
      <c r="BA183" s="479">
        <f t="shared" si="35"/>
        <v>0</v>
      </c>
      <c r="BB183" s="31">
        <f t="shared" si="35"/>
        <v>0</v>
      </c>
      <c r="BC183" s="31">
        <f t="shared" si="35"/>
        <v>0</v>
      </c>
      <c r="BD183" s="479">
        <f t="shared" si="35"/>
        <v>0</v>
      </c>
      <c r="BE183" s="479">
        <f t="shared" si="35"/>
        <v>0</v>
      </c>
      <c r="BF183" s="31">
        <f t="shared" ref="BF183:BO187" si="36">SUMIF($B$12:$B$128,$B183,BF$12:BF$128)</f>
        <v>0</v>
      </c>
      <c r="BG183" s="31">
        <f t="shared" si="36"/>
        <v>0</v>
      </c>
      <c r="BH183" s="479">
        <f t="shared" si="36"/>
        <v>0</v>
      </c>
      <c r="BI183" s="479">
        <f t="shared" si="36"/>
        <v>0</v>
      </c>
      <c r="BJ183" s="31">
        <f t="shared" si="36"/>
        <v>0</v>
      </c>
      <c r="BK183" s="31">
        <f t="shared" si="36"/>
        <v>0</v>
      </c>
      <c r="BL183" s="479">
        <f t="shared" si="36"/>
        <v>0</v>
      </c>
      <c r="BM183" s="479">
        <f t="shared" si="36"/>
        <v>0</v>
      </c>
      <c r="BN183" s="31">
        <f t="shared" si="36"/>
        <v>0</v>
      </c>
      <c r="BO183" s="31">
        <f t="shared" si="36"/>
        <v>0</v>
      </c>
      <c r="BP183" s="479">
        <f t="shared" ref="BP183:BY187" si="37">SUMIF($B$12:$B$128,$B183,BP$12:BP$128)</f>
        <v>0</v>
      </c>
      <c r="BQ183" s="479">
        <f t="shared" si="37"/>
        <v>0</v>
      </c>
      <c r="BR183" s="31">
        <f t="shared" si="37"/>
        <v>0</v>
      </c>
      <c r="BS183" s="31">
        <f t="shared" si="37"/>
        <v>0</v>
      </c>
      <c r="BT183" s="479">
        <f t="shared" si="37"/>
        <v>0</v>
      </c>
      <c r="BU183" s="479">
        <f t="shared" si="37"/>
        <v>0</v>
      </c>
      <c r="BV183" s="31">
        <f t="shared" si="37"/>
        <v>0</v>
      </c>
      <c r="BW183" s="31">
        <f t="shared" si="37"/>
        <v>0</v>
      </c>
      <c r="BX183" s="479">
        <f t="shared" si="37"/>
        <v>0</v>
      </c>
      <c r="BY183" s="479">
        <f t="shared" si="37"/>
        <v>0</v>
      </c>
      <c r="BZ183" s="31">
        <f t="shared" ref="BZ183:CI187" si="38">SUMIF($B$12:$B$128,$B183,BZ$12:BZ$128)</f>
        <v>0</v>
      </c>
      <c r="CA183" s="31">
        <f t="shared" si="38"/>
        <v>0</v>
      </c>
      <c r="CB183" s="479">
        <f t="shared" si="38"/>
        <v>0</v>
      </c>
      <c r="CC183" s="479">
        <f t="shared" si="38"/>
        <v>0</v>
      </c>
      <c r="CD183" s="31">
        <f t="shared" si="38"/>
        <v>0</v>
      </c>
      <c r="CE183" s="31">
        <f t="shared" si="38"/>
        <v>0</v>
      </c>
      <c r="CF183" s="479">
        <f t="shared" si="38"/>
        <v>0</v>
      </c>
      <c r="CG183" s="479">
        <f t="shared" si="38"/>
        <v>0</v>
      </c>
      <c r="CH183" s="31">
        <f t="shared" si="38"/>
        <v>0</v>
      </c>
      <c r="CI183" s="31">
        <f t="shared" si="38"/>
        <v>0</v>
      </c>
      <c r="CJ183" s="479">
        <f t="shared" ref="CJ183:CS187" si="39">SUMIF($B$12:$B$128,$B183,CJ$12:CJ$128)</f>
        <v>0</v>
      </c>
      <c r="CK183" s="479">
        <f t="shared" si="39"/>
        <v>0</v>
      </c>
      <c r="CL183" s="31">
        <f t="shared" si="39"/>
        <v>0</v>
      </c>
      <c r="CM183" s="31">
        <f t="shared" si="39"/>
        <v>0</v>
      </c>
      <c r="CN183" s="479">
        <f t="shared" si="39"/>
        <v>0</v>
      </c>
      <c r="CO183" s="479">
        <f t="shared" si="39"/>
        <v>0</v>
      </c>
      <c r="CP183" s="31">
        <f t="shared" si="39"/>
        <v>0</v>
      </c>
      <c r="CQ183" s="31">
        <f t="shared" si="39"/>
        <v>0</v>
      </c>
      <c r="CR183" s="479">
        <f t="shared" si="39"/>
        <v>0</v>
      </c>
      <c r="CS183" s="479">
        <f t="shared" si="39"/>
        <v>0</v>
      </c>
      <c r="CT183" s="31">
        <f t="shared" ref="CT183:DC187" si="40">SUMIF($B$12:$B$128,$B183,CT$12:CT$128)</f>
        <v>0</v>
      </c>
      <c r="CU183" s="31">
        <f t="shared" si="40"/>
        <v>0</v>
      </c>
      <c r="CV183" s="479">
        <f t="shared" si="40"/>
        <v>0</v>
      </c>
      <c r="CW183" s="479">
        <f t="shared" si="40"/>
        <v>0</v>
      </c>
      <c r="CX183" s="31">
        <f t="shared" si="40"/>
        <v>0</v>
      </c>
      <c r="CY183" s="31">
        <f t="shared" si="40"/>
        <v>0</v>
      </c>
      <c r="CZ183" s="479">
        <f t="shared" si="40"/>
        <v>0</v>
      </c>
      <c r="DA183" s="479">
        <f t="shared" si="40"/>
        <v>0</v>
      </c>
      <c r="DB183" s="31">
        <f t="shared" si="40"/>
        <v>0</v>
      </c>
      <c r="DC183" s="31">
        <f t="shared" si="40"/>
        <v>0</v>
      </c>
      <c r="DD183" s="479">
        <f t="shared" ref="DD183:DM187" si="41">SUMIF($B$12:$B$128,$B183,DD$12:DD$128)</f>
        <v>0</v>
      </c>
      <c r="DE183" s="479">
        <f t="shared" si="41"/>
        <v>0</v>
      </c>
      <c r="DF183" s="31">
        <f t="shared" si="41"/>
        <v>0</v>
      </c>
      <c r="DG183" s="31">
        <f t="shared" si="41"/>
        <v>0</v>
      </c>
      <c r="DH183" s="479">
        <f t="shared" si="41"/>
        <v>0</v>
      </c>
      <c r="DI183" s="479">
        <f t="shared" si="41"/>
        <v>0</v>
      </c>
      <c r="DJ183" s="31">
        <f t="shared" si="41"/>
        <v>0</v>
      </c>
      <c r="DK183" s="31">
        <f t="shared" si="41"/>
        <v>0</v>
      </c>
      <c r="DL183" s="479">
        <f t="shared" si="41"/>
        <v>0</v>
      </c>
      <c r="DM183" s="479">
        <f t="shared" si="41"/>
        <v>0</v>
      </c>
      <c r="DN183" s="31">
        <f t="shared" ref="DN183:DW187" si="42">SUMIF($B$12:$B$128,$B183,DN$12:DN$128)</f>
        <v>0</v>
      </c>
      <c r="DO183" s="31">
        <f t="shared" si="42"/>
        <v>0</v>
      </c>
      <c r="DP183" s="479">
        <f t="shared" si="42"/>
        <v>0</v>
      </c>
      <c r="DQ183" s="479">
        <f t="shared" si="42"/>
        <v>0</v>
      </c>
      <c r="DR183" s="31">
        <f t="shared" si="42"/>
        <v>0</v>
      </c>
      <c r="DS183" s="31">
        <f t="shared" si="42"/>
        <v>0</v>
      </c>
      <c r="DT183" s="479">
        <f t="shared" si="42"/>
        <v>0</v>
      </c>
      <c r="DU183" s="479">
        <f t="shared" si="42"/>
        <v>0</v>
      </c>
      <c r="DV183" s="31">
        <f t="shared" si="42"/>
        <v>0</v>
      </c>
      <c r="DW183" s="31">
        <f t="shared" si="42"/>
        <v>0</v>
      </c>
      <c r="DX183" s="479">
        <f t="shared" ref="DX183:EG187" si="43">SUMIF($B$12:$B$128,$B183,DX$12:DX$128)</f>
        <v>0</v>
      </c>
      <c r="DY183" s="479">
        <f t="shared" si="43"/>
        <v>0</v>
      </c>
      <c r="DZ183" s="31">
        <f t="shared" si="43"/>
        <v>0</v>
      </c>
      <c r="EA183" s="31">
        <f t="shared" si="43"/>
        <v>0</v>
      </c>
      <c r="EB183" s="479">
        <f t="shared" si="43"/>
        <v>0</v>
      </c>
      <c r="EC183" s="479">
        <f t="shared" si="43"/>
        <v>0</v>
      </c>
      <c r="ED183" s="31">
        <f t="shared" si="43"/>
        <v>0</v>
      </c>
      <c r="EE183" s="31">
        <f t="shared" si="43"/>
        <v>0</v>
      </c>
      <c r="EF183" s="479">
        <f t="shared" si="43"/>
        <v>0</v>
      </c>
      <c r="EG183" s="479">
        <f t="shared" si="43"/>
        <v>0</v>
      </c>
      <c r="EH183" s="31">
        <f t="shared" ref="EH183:EQ187" si="44">SUMIF($B$12:$B$128,$B183,EH$12:EH$128)</f>
        <v>0</v>
      </c>
      <c r="EI183" s="31">
        <f t="shared" si="44"/>
        <v>0</v>
      </c>
      <c r="EJ183" s="479">
        <f t="shared" si="44"/>
        <v>0</v>
      </c>
      <c r="EK183" s="479">
        <f t="shared" si="44"/>
        <v>0</v>
      </c>
      <c r="EL183" s="31">
        <f t="shared" si="44"/>
        <v>0</v>
      </c>
      <c r="EM183" s="31">
        <f t="shared" si="44"/>
        <v>0</v>
      </c>
      <c r="EN183" s="479">
        <f t="shared" si="44"/>
        <v>0</v>
      </c>
      <c r="EO183" s="479">
        <f t="shared" si="44"/>
        <v>0</v>
      </c>
      <c r="EP183" s="31">
        <f t="shared" si="44"/>
        <v>0</v>
      </c>
      <c r="EQ183" s="31">
        <f t="shared" si="44"/>
        <v>0</v>
      </c>
      <c r="ER183" s="479">
        <f t="shared" ref="ER183:FA187" si="45">SUMIF($B$12:$B$128,$B183,ER$12:ER$128)</f>
        <v>0</v>
      </c>
      <c r="ES183" s="479">
        <f t="shared" si="45"/>
        <v>0</v>
      </c>
      <c r="ET183" s="31">
        <f t="shared" si="45"/>
        <v>0</v>
      </c>
      <c r="EU183" s="31">
        <f t="shared" si="45"/>
        <v>0</v>
      </c>
      <c r="EV183" s="479">
        <f t="shared" si="45"/>
        <v>0</v>
      </c>
      <c r="EW183" s="479">
        <f t="shared" si="45"/>
        <v>0</v>
      </c>
      <c r="EX183" s="31">
        <f t="shared" si="45"/>
        <v>0</v>
      </c>
      <c r="EY183" s="31">
        <f t="shared" si="45"/>
        <v>0</v>
      </c>
      <c r="EZ183" s="479">
        <f t="shared" si="45"/>
        <v>0</v>
      </c>
      <c r="FA183" s="479">
        <f t="shared" si="45"/>
        <v>0</v>
      </c>
      <c r="FB183" s="31">
        <f t="shared" ref="FB183:FK187" si="46">SUMIF($B$12:$B$128,$B183,FB$12:FB$128)</f>
        <v>0</v>
      </c>
      <c r="FC183" s="31">
        <f t="shared" si="46"/>
        <v>0</v>
      </c>
      <c r="FD183" s="479">
        <f t="shared" si="46"/>
        <v>0</v>
      </c>
      <c r="FE183" s="479">
        <f t="shared" si="46"/>
        <v>0</v>
      </c>
      <c r="FF183" s="31">
        <f t="shared" si="46"/>
        <v>0</v>
      </c>
      <c r="FG183" s="31">
        <f t="shared" si="46"/>
        <v>0</v>
      </c>
      <c r="FH183" s="479">
        <f t="shared" si="46"/>
        <v>0</v>
      </c>
      <c r="FI183" s="479">
        <f t="shared" si="46"/>
        <v>0</v>
      </c>
      <c r="FJ183" s="31">
        <f t="shared" si="46"/>
        <v>0</v>
      </c>
      <c r="FK183" s="31">
        <f t="shared" si="46"/>
        <v>0</v>
      </c>
      <c r="FL183" s="479">
        <f t="shared" ref="FL183:FU187" si="47">SUMIF($B$12:$B$128,$B183,FL$12:FL$128)</f>
        <v>0</v>
      </c>
      <c r="FM183" s="479">
        <f t="shared" si="47"/>
        <v>0</v>
      </c>
      <c r="FN183" s="31">
        <f t="shared" si="47"/>
        <v>0</v>
      </c>
      <c r="FO183" s="31">
        <f t="shared" si="47"/>
        <v>0</v>
      </c>
      <c r="FP183" s="479">
        <f t="shared" si="47"/>
        <v>0</v>
      </c>
      <c r="FQ183" s="479">
        <f t="shared" si="47"/>
        <v>0</v>
      </c>
      <c r="FR183" s="31">
        <f t="shared" si="47"/>
        <v>0</v>
      </c>
      <c r="FS183" s="31">
        <f t="shared" si="47"/>
        <v>0</v>
      </c>
      <c r="FT183" s="479">
        <f t="shared" si="47"/>
        <v>0</v>
      </c>
      <c r="FU183" s="479">
        <f t="shared" si="47"/>
        <v>0</v>
      </c>
      <c r="FV183" s="31">
        <f t="shared" ref="FV183:GG187" si="48">SUMIF($B$12:$B$128,$B183,FV$12:FV$128)</f>
        <v>0</v>
      </c>
      <c r="FW183" s="31">
        <f t="shared" si="48"/>
        <v>0</v>
      </c>
      <c r="FX183" s="479">
        <f t="shared" si="48"/>
        <v>0</v>
      </c>
      <c r="FY183" s="479">
        <f t="shared" si="48"/>
        <v>0</v>
      </c>
      <c r="FZ183" s="31">
        <f t="shared" si="48"/>
        <v>0</v>
      </c>
      <c r="GA183" s="31">
        <f t="shared" si="48"/>
        <v>0</v>
      </c>
      <c r="GB183" s="479">
        <f t="shared" si="48"/>
        <v>0</v>
      </c>
      <c r="GC183" s="479">
        <f t="shared" si="48"/>
        <v>0</v>
      </c>
      <c r="GD183" s="31">
        <f t="shared" si="48"/>
        <v>0</v>
      </c>
      <c r="GE183" s="31">
        <f t="shared" si="48"/>
        <v>0</v>
      </c>
      <c r="GF183" s="479">
        <f t="shared" si="48"/>
        <v>0</v>
      </c>
      <c r="GG183" s="479">
        <f t="shared" si="48"/>
        <v>0</v>
      </c>
    </row>
    <row r="184" spans="1:191" hidden="1">
      <c r="A184" s="452" t="s">
        <v>73</v>
      </c>
      <c r="B184" s="463" t="s">
        <v>175</v>
      </c>
      <c r="C184" s="478"/>
      <c r="D184" s="478"/>
      <c r="E184" s="208"/>
      <c r="F184" s="208"/>
      <c r="G184" s="208"/>
      <c r="H184" s="478">
        <f t="shared" si="31"/>
        <v>0</v>
      </c>
      <c r="I184" s="478">
        <f t="shared" si="31"/>
        <v>0</v>
      </c>
      <c r="J184" s="208">
        <f t="shared" si="31"/>
        <v>0</v>
      </c>
      <c r="K184" s="208">
        <f t="shared" si="31"/>
        <v>0</v>
      </c>
      <c r="L184" s="208">
        <f t="shared" si="31"/>
        <v>0</v>
      </c>
      <c r="M184" s="208">
        <f t="shared" si="31"/>
        <v>0</v>
      </c>
      <c r="N184" s="478">
        <f t="shared" si="31"/>
        <v>0</v>
      </c>
      <c r="O184" s="478">
        <f t="shared" si="31"/>
        <v>0</v>
      </c>
      <c r="P184" s="208">
        <f t="shared" si="31"/>
        <v>0</v>
      </c>
      <c r="Q184" s="208">
        <f t="shared" si="31"/>
        <v>0</v>
      </c>
      <c r="R184" s="478">
        <f t="shared" si="32"/>
        <v>0</v>
      </c>
      <c r="S184" s="478">
        <f t="shared" si="32"/>
        <v>0</v>
      </c>
      <c r="T184" s="208">
        <f t="shared" si="32"/>
        <v>0</v>
      </c>
      <c r="U184" s="208">
        <f t="shared" si="32"/>
        <v>0</v>
      </c>
      <c r="V184" s="478">
        <f t="shared" si="32"/>
        <v>0</v>
      </c>
      <c r="W184" s="478">
        <f t="shared" si="32"/>
        <v>0</v>
      </c>
      <c r="X184" s="208">
        <f t="shared" si="32"/>
        <v>0</v>
      </c>
      <c r="Y184" s="208">
        <f t="shared" si="32"/>
        <v>0</v>
      </c>
      <c r="Z184" s="478">
        <f t="shared" si="32"/>
        <v>0</v>
      </c>
      <c r="AA184" s="478">
        <f t="shared" si="32"/>
        <v>0</v>
      </c>
      <c r="AB184" s="208">
        <f t="shared" si="33"/>
        <v>0</v>
      </c>
      <c r="AC184" s="208">
        <f t="shared" si="33"/>
        <v>0</v>
      </c>
      <c r="AD184" s="478">
        <f t="shared" si="33"/>
        <v>0</v>
      </c>
      <c r="AE184" s="478">
        <f t="shared" si="33"/>
        <v>0</v>
      </c>
      <c r="AF184" s="208">
        <f t="shared" si="33"/>
        <v>0</v>
      </c>
      <c r="AG184" s="208">
        <f t="shared" si="33"/>
        <v>0</v>
      </c>
      <c r="AH184" s="478">
        <f t="shared" si="33"/>
        <v>0</v>
      </c>
      <c r="AI184" s="478">
        <f t="shared" si="33"/>
        <v>0</v>
      </c>
      <c r="AJ184" s="208">
        <f t="shared" si="33"/>
        <v>0</v>
      </c>
      <c r="AK184" s="208">
        <f t="shared" si="33"/>
        <v>0</v>
      </c>
      <c r="AL184" s="478">
        <f t="shared" si="34"/>
        <v>0</v>
      </c>
      <c r="AM184" s="478">
        <f t="shared" si="34"/>
        <v>0</v>
      </c>
      <c r="AN184" s="208">
        <f t="shared" si="34"/>
        <v>0</v>
      </c>
      <c r="AO184" s="208">
        <f t="shared" si="34"/>
        <v>0</v>
      </c>
      <c r="AP184" s="31">
        <f t="shared" si="34"/>
        <v>0</v>
      </c>
      <c r="AQ184" s="31">
        <f t="shared" si="34"/>
        <v>0</v>
      </c>
      <c r="AR184" s="479">
        <f t="shared" si="34"/>
        <v>0</v>
      </c>
      <c r="AS184" s="479">
        <f t="shared" si="34"/>
        <v>0</v>
      </c>
      <c r="AT184" s="31">
        <f t="shared" si="34"/>
        <v>0</v>
      </c>
      <c r="AU184" s="31">
        <f t="shared" si="34"/>
        <v>0</v>
      </c>
      <c r="AV184" s="479">
        <f t="shared" si="35"/>
        <v>0</v>
      </c>
      <c r="AW184" s="479">
        <f t="shared" si="35"/>
        <v>0</v>
      </c>
      <c r="AX184" s="31">
        <f t="shared" si="35"/>
        <v>0</v>
      </c>
      <c r="AY184" s="31">
        <f t="shared" si="35"/>
        <v>0</v>
      </c>
      <c r="AZ184" s="479">
        <f t="shared" si="35"/>
        <v>0</v>
      </c>
      <c r="BA184" s="479">
        <f t="shared" si="35"/>
        <v>0</v>
      </c>
      <c r="BB184" s="31">
        <f t="shared" si="35"/>
        <v>0</v>
      </c>
      <c r="BC184" s="31">
        <f t="shared" si="35"/>
        <v>0</v>
      </c>
      <c r="BD184" s="479">
        <f t="shared" si="35"/>
        <v>0</v>
      </c>
      <c r="BE184" s="479">
        <f t="shared" si="35"/>
        <v>0</v>
      </c>
      <c r="BF184" s="31">
        <f t="shared" si="36"/>
        <v>0</v>
      </c>
      <c r="BG184" s="31">
        <f t="shared" si="36"/>
        <v>0</v>
      </c>
      <c r="BH184" s="479">
        <f t="shared" si="36"/>
        <v>0</v>
      </c>
      <c r="BI184" s="479">
        <f t="shared" si="36"/>
        <v>0</v>
      </c>
      <c r="BJ184" s="31">
        <f t="shared" si="36"/>
        <v>0</v>
      </c>
      <c r="BK184" s="31">
        <f t="shared" si="36"/>
        <v>0</v>
      </c>
      <c r="BL184" s="479">
        <f t="shared" si="36"/>
        <v>0</v>
      </c>
      <c r="BM184" s="479">
        <f t="shared" si="36"/>
        <v>0</v>
      </c>
      <c r="BN184" s="31">
        <f t="shared" si="36"/>
        <v>0</v>
      </c>
      <c r="BO184" s="31">
        <f t="shared" si="36"/>
        <v>0</v>
      </c>
      <c r="BP184" s="479">
        <f t="shared" si="37"/>
        <v>0</v>
      </c>
      <c r="BQ184" s="479">
        <f t="shared" si="37"/>
        <v>0</v>
      </c>
      <c r="BR184" s="31">
        <f t="shared" si="37"/>
        <v>0</v>
      </c>
      <c r="BS184" s="31">
        <f t="shared" si="37"/>
        <v>0</v>
      </c>
      <c r="BT184" s="479">
        <f t="shared" si="37"/>
        <v>0</v>
      </c>
      <c r="BU184" s="479">
        <f t="shared" si="37"/>
        <v>0</v>
      </c>
      <c r="BV184" s="31">
        <f t="shared" si="37"/>
        <v>0</v>
      </c>
      <c r="BW184" s="31">
        <f t="shared" si="37"/>
        <v>0</v>
      </c>
      <c r="BX184" s="479">
        <f t="shared" si="37"/>
        <v>0</v>
      </c>
      <c r="BY184" s="479">
        <f t="shared" si="37"/>
        <v>0</v>
      </c>
      <c r="BZ184" s="31">
        <f t="shared" si="38"/>
        <v>0</v>
      </c>
      <c r="CA184" s="31">
        <f t="shared" si="38"/>
        <v>0</v>
      </c>
      <c r="CB184" s="479">
        <f t="shared" si="38"/>
        <v>0</v>
      </c>
      <c r="CC184" s="479">
        <f t="shared" si="38"/>
        <v>0</v>
      </c>
      <c r="CD184" s="31">
        <f t="shared" si="38"/>
        <v>0</v>
      </c>
      <c r="CE184" s="31">
        <f t="shared" si="38"/>
        <v>0</v>
      </c>
      <c r="CF184" s="479">
        <f t="shared" si="38"/>
        <v>0</v>
      </c>
      <c r="CG184" s="479">
        <f t="shared" si="38"/>
        <v>0</v>
      </c>
      <c r="CH184" s="31">
        <f t="shared" si="38"/>
        <v>0</v>
      </c>
      <c r="CI184" s="31">
        <f t="shared" si="38"/>
        <v>0</v>
      </c>
      <c r="CJ184" s="479">
        <f t="shared" si="39"/>
        <v>0</v>
      </c>
      <c r="CK184" s="479">
        <f t="shared" si="39"/>
        <v>0</v>
      </c>
      <c r="CL184" s="31">
        <f t="shared" si="39"/>
        <v>0</v>
      </c>
      <c r="CM184" s="31">
        <f t="shared" si="39"/>
        <v>0</v>
      </c>
      <c r="CN184" s="479">
        <f t="shared" si="39"/>
        <v>0</v>
      </c>
      <c r="CO184" s="479">
        <f t="shared" si="39"/>
        <v>0</v>
      </c>
      <c r="CP184" s="31">
        <f t="shared" si="39"/>
        <v>0</v>
      </c>
      <c r="CQ184" s="31">
        <f t="shared" si="39"/>
        <v>0</v>
      </c>
      <c r="CR184" s="479">
        <f t="shared" si="39"/>
        <v>0</v>
      </c>
      <c r="CS184" s="479">
        <f t="shared" si="39"/>
        <v>0</v>
      </c>
      <c r="CT184" s="31">
        <f t="shared" si="40"/>
        <v>0</v>
      </c>
      <c r="CU184" s="31">
        <f t="shared" si="40"/>
        <v>0</v>
      </c>
      <c r="CV184" s="479">
        <f t="shared" si="40"/>
        <v>0</v>
      </c>
      <c r="CW184" s="479">
        <f t="shared" si="40"/>
        <v>0</v>
      </c>
      <c r="CX184" s="31">
        <f t="shared" si="40"/>
        <v>0</v>
      </c>
      <c r="CY184" s="31">
        <f t="shared" si="40"/>
        <v>0</v>
      </c>
      <c r="CZ184" s="479">
        <f t="shared" si="40"/>
        <v>0</v>
      </c>
      <c r="DA184" s="479">
        <f t="shared" si="40"/>
        <v>0</v>
      </c>
      <c r="DB184" s="31">
        <f t="shared" si="40"/>
        <v>0</v>
      </c>
      <c r="DC184" s="31">
        <f t="shared" si="40"/>
        <v>0</v>
      </c>
      <c r="DD184" s="479">
        <f t="shared" si="41"/>
        <v>0</v>
      </c>
      <c r="DE184" s="479">
        <f t="shared" si="41"/>
        <v>0</v>
      </c>
      <c r="DF184" s="31">
        <f t="shared" si="41"/>
        <v>0</v>
      </c>
      <c r="DG184" s="31">
        <f t="shared" si="41"/>
        <v>0</v>
      </c>
      <c r="DH184" s="479">
        <f t="shared" si="41"/>
        <v>0</v>
      </c>
      <c r="DI184" s="479">
        <f t="shared" si="41"/>
        <v>0</v>
      </c>
      <c r="DJ184" s="31">
        <f t="shared" si="41"/>
        <v>0</v>
      </c>
      <c r="DK184" s="31">
        <f t="shared" si="41"/>
        <v>0</v>
      </c>
      <c r="DL184" s="479">
        <f t="shared" si="41"/>
        <v>0</v>
      </c>
      <c r="DM184" s="479">
        <f t="shared" si="41"/>
        <v>0</v>
      </c>
      <c r="DN184" s="31">
        <f t="shared" si="42"/>
        <v>0</v>
      </c>
      <c r="DO184" s="31">
        <f t="shared" si="42"/>
        <v>0</v>
      </c>
      <c r="DP184" s="479">
        <f t="shared" si="42"/>
        <v>0</v>
      </c>
      <c r="DQ184" s="479">
        <f t="shared" si="42"/>
        <v>0</v>
      </c>
      <c r="DR184" s="31">
        <f t="shared" si="42"/>
        <v>0</v>
      </c>
      <c r="DS184" s="31">
        <f t="shared" si="42"/>
        <v>0</v>
      </c>
      <c r="DT184" s="479">
        <f t="shared" si="42"/>
        <v>0</v>
      </c>
      <c r="DU184" s="479">
        <f t="shared" si="42"/>
        <v>0</v>
      </c>
      <c r="DV184" s="31">
        <f t="shared" si="42"/>
        <v>0</v>
      </c>
      <c r="DW184" s="31">
        <f t="shared" si="42"/>
        <v>0</v>
      </c>
      <c r="DX184" s="479">
        <f t="shared" si="43"/>
        <v>0</v>
      </c>
      <c r="DY184" s="479">
        <f t="shared" si="43"/>
        <v>0</v>
      </c>
      <c r="DZ184" s="31">
        <f t="shared" si="43"/>
        <v>0</v>
      </c>
      <c r="EA184" s="31">
        <f t="shared" si="43"/>
        <v>0</v>
      </c>
      <c r="EB184" s="479">
        <f t="shared" si="43"/>
        <v>0</v>
      </c>
      <c r="EC184" s="479">
        <f t="shared" si="43"/>
        <v>0</v>
      </c>
      <c r="ED184" s="31">
        <f t="shared" si="43"/>
        <v>0</v>
      </c>
      <c r="EE184" s="31">
        <f t="shared" si="43"/>
        <v>0</v>
      </c>
      <c r="EF184" s="479">
        <f t="shared" si="43"/>
        <v>0</v>
      </c>
      <c r="EG184" s="479">
        <f t="shared" si="43"/>
        <v>0</v>
      </c>
      <c r="EH184" s="31">
        <f t="shared" si="44"/>
        <v>0</v>
      </c>
      <c r="EI184" s="31">
        <f t="shared" si="44"/>
        <v>0</v>
      </c>
      <c r="EJ184" s="479">
        <f t="shared" si="44"/>
        <v>0</v>
      </c>
      <c r="EK184" s="479">
        <f t="shared" si="44"/>
        <v>0</v>
      </c>
      <c r="EL184" s="31">
        <f t="shared" si="44"/>
        <v>0</v>
      </c>
      <c r="EM184" s="31">
        <f t="shared" si="44"/>
        <v>0</v>
      </c>
      <c r="EN184" s="479">
        <f t="shared" si="44"/>
        <v>0</v>
      </c>
      <c r="EO184" s="479">
        <f t="shared" si="44"/>
        <v>0</v>
      </c>
      <c r="EP184" s="31">
        <f t="shared" si="44"/>
        <v>0</v>
      </c>
      <c r="EQ184" s="31">
        <f t="shared" si="44"/>
        <v>0</v>
      </c>
      <c r="ER184" s="479">
        <f t="shared" si="45"/>
        <v>0</v>
      </c>
      <c r="ES184" s="479">
        <f t="shared" si="45"/>
        <v>0</v>
      </c>
      <c r="ET184" s="31">
        <f t="shared" si="45"/>
        <v>0</v>
      </c>
      <c r="EU184" s="31">
        <f t="shared" si="45"/>
        <v>0</v>
      </c>
      <c r="EV184" s="479">
        <f t="shared" si="45"/>
        <v>0</v>
      </c>
      <c r="EW184" s="479">
        <f t="shared" si="45"/>
        <v>0</v>
      </c>
      <c r="EX184" s="31">
        <f t="shared" si="45"/>
        <v>0</v>
      </c>
      <c r="EY184" s="31">
        <f t="shared" si="45"/>
        <v>0</v>
      </c>
      <c r="EZ184" s="479">
        <f t="shared" si="45"/>
        <v>0</v>
      </c>
      <c r="FA184" s="479">
        <f t="shared" si="45"/>
        <v>0</v>
      </c>
      <c r="FB184" s="31">
        <f t="shared" si="46"/>
        <v>0</v>
      </c>
      <c r="FC184" s="31">
        <f t="shared" si="46"/>
        <v>0</v>
      </c>
      <c r="FD184" s="479">
        <f t="shared" si="46"/>
        <v>0</v>
      </c>
      <c r="FE184" s="479">
        <f t="shared" si="46"/>
        <v>0</v>
      </c>
      <c r="FF184" s="31">
        <f t="shared" si="46"/>
        <v>0</v>
      </c>
      <c r="FG184" s="31">
        <f t="shared" si="46"/>
        <v>0</v>
      </c>
      <c r="FH184" s="479">
        <f t="shared" si="46"/>
        <v>0</v>
      </c>
      <c r="FI184" s="479">
        <f t="shared" si="46"/>
        <v>0</v>
      </c>
      <c r="FJ184" s="31">
        <f t="shared" si="46"/>
        <v>0</v>
      </c>
      <c r="FK184" s="31">
        <f t="shared" si="46"/>
        <v>0</v>
      </c>
      <c r="FL184" s="479">
        <f t="shared" si="47"/>
        <v>0</v>
      </c>
      <c r="FM184" s="479">
        <f t="shared" si="47"/>
        <v>0</v>
      </c>
      <c r="FN184" s="31">
        <f t="shared" si="47"/>
        <v>0</v>
      </c>
      <c r="FO184" s="31">
        <f t="shared" si="47"/>
        <v>0</v>
      </c>
      <c r="FP184" s="479">
        <f t="shared" si="47"/>
        <v>0</v>
      </c>
      <c r="FQ184" s="479">
        <f t="shared" si="47"/>
        <v>0</v>
      </c>
      <c r="FR184" s="31">
        <f t="shared" si="47"/>
        <v>0</v>
      </c>
      <c r="FS184" s="31">
        <f t="shared" si="47"/>
        <v>0</v>
      </c>
      <c r="FT184" s="479">
        <f t="shared" si="47"/>
        <v>0</v>
      </c>
      <c r="FU184" s="479">
        <f t="shared" si="47"/>
        <v>0</v>
      </c>
      <c r="FV184" s="31">
        <f t="shared" si="48"/>
        <v>0</v>
      </c>
      <c r="FW184" s="31">
        <f t="shared" si="48"/>
        <v>0</v>
      </c>
      <c r="FX184" s="479">
        <f t="shared" si="48"/>
        <v>0</v>
      </c>
      <c r="FY184" s="479">
        <f t="shared" si="48"/>
        <v>0</v>
      </c>
      <c r="FZ184" s="31">
        <f t="shared" si="48"/>
        <v>0</v>
      </c>
      <c r="GA184" s="31">
        <f t="shared" si="48"/>
        <v>0</v>
      </c>
      <c r="GB184" s="479">
        <f t="shared" si="48"/>
        <v>0</v>
      </c>
      <c r="GC184" s="479">
        <f t="shared" si="48"/>
        <v>0</v>
      </c>
      <c r="GD184" s="31">
        <f t="shared" si="48"/>
        <v>0</v>
      </c>
      <c r="GE184" s="31">
        <f t="shared" si="48"/>
        <v>0</v>
      </c>
      <c r="GF184" s="479">
        <f t="shared" si="48"/>
        <v>0</v>
      </c>
      <c r="GG184" s="479">
        <f t="shared" si="48"/>
        <v>0</v>
      </c>
    </row>
    <row r="185" spans="1:191" hidden="1">
      <c r="A185" s="452" t="s">
        <v>576</v>
      </c>
      <c r="B185" s="463" t="s">
        <v>176</v>
      </c>
      <c r="C185" s="478"/>
      <c r="D185" s="478"/>
      <c r="E185" s="208"/>
      <c r="F185" s="208"/>
      <c r="G185" s="208"/>
      <c r="H185" s="478">
        <f t="shared" si="31"/>
        <v>0</v>
      </c>
      <c r="I185" s="478">
        <f t="shared" si="31"/>
        <v>0</v>
      </c>
      <c r="J185" s="208">
        <f t="shared" si="31"/>
        <v>0</v>
      </c>
      <c r="K185" s="208">
        <f t="shared" si="31"/>
        <v>0</v>
      </c>
      <c r="L185" s="208">
        <f t="shared" si="31"/>
        <v>0</v>
      </c>
      <c r="M185" s="208">
        <f t="shared" si="31"/>
        <v>0</v>
      </c>
      <c r="N185" s="478">
        <f t="shared" si="31"/>
        <v>0</v>
      </c>
      <c r="O185" s="478">
        <f t="shared" si="31"/>
        <v>0</v>
      </c>
      <c r="P185" s="208">
        <f t="shared" si="31"/>
        <v>0</v>
      </c>
      <c r="Q185" s="208">
        <f t="shared" si="31"/>
        <v>0</v>
      </c>
      <c r="R185" s="478">
        <f t="shared" si="32"/>
        <v>0</v>
      </c>
      <c r="S185" s="478">
        <f t="shared" si="32"/>
        <v>0</v>
      </c>
      <c r="T185" s="208">
        <f t="shared" si="32"/>
        <v>0</v>
      </c>
      <c r="U185" s="208">
        <f t="shared" si="32"/>
        <v>0</v>
      </c>
      <c r="V185" s="478">
        <f t="shared" si="32"/>
        <v>0</v>
      </c>
      <c r="W185" s="478">
        <f t="shared" si="32"/>
        <v>0</v>
      </c>
      <c r="X185" s="208">
        <f t="shared" si="32"/>
        <v>0</v>
      </c>
      <c r="Y185" s="208">
        <f t="shared" si="32"/>
        <v>0</v>
      </c>
      <c r="Z185" s="478">
        <f t="shared" si="32"/>
        <v>0</v>
      </c>
      <c r="AA185" s="478">
        <f t="shared" si="32"/>
        <v>0</v>
      </c>
      <c r="AB185" s="208">
        <f t="shared" si="33"/>
        <v>0</v>
      </c>
      <c r="AC185" s="208">
        <f t="shared" si="33"/>
        <v>0</v>
      </c>
      <c r="AD185" s="478">
        <f t="shared" si="33"/>
        <v>0</v>
      </c>
      <c r="AE185" s="478">
        <f t="shared" si="33"/>
        <v>0</v>
      </c>
      <c r="AF185" s="208">
        <f t="shared" si="33"/>
        <v>0</v>
      </c>
      <c r="AG185" s="208">
        <f t="shared" si="33"/>
        <v>0</v>
      </c>
      <c r="AH185" s="478">
        <f t="shared" si="33"/>
        <v>0</v>
      </c>
      <c r="AI185" s="478">
        <f t="shared" si="33"/>
        <v>0</v>
      </c>
      <c r="AJ185" s="208">
        <f t="shared" si="33"/>
        <v>0</v>
      </c>
      <c r="AK185" s="208">
        <f t="shared" si="33"/>
        <v>0</v>
      </c>
      <c r="AL185" s="478">
        <f t="shared" si="34"/>
        <v>0</v>
      </c>
      <c r="AM185" s="478">
        <f t="shared" si="34"/>
        <v>0</v>
      </c>
      <c r="AN185" s="208">
        <f t="shared" si="34"/>
        <v>0</v>
      </c>
      <c r="AO185" s="208">
        <f t="shared" si="34"/>
        <v>0</v>
      </c>
      <c r="AP185" s="31">
        <f t="shared" si="34"/>
        <v>0</v>
      </c>
      <c r="AQ185" s="31">
        <f t="shared" si="34"/>
        <v>0</v>
      </c>
      <c r="AR185" s="479">
        <f t="shared" si="34"/>
        <v>0</v>
      </c>
      <c r="AS185" s="479">
        <f t="shared" si="34"/>
        <v>0</v>
      </c>
      <c r="AT185" s="31">
        <f t="shared" si="34"/>
        <v>0</v>
      </c>
      <c r="AU185" s="31">
        <f t="shared" si="34"/>
        <v>0</v>
      </c>
      <c r="AV185" s="479">
        <f t="shared" si="35"/>
        <v>0</v>
      </c>
      <c r="AW185" s="479">
        <f t="shared" si="35"/>
        <v>0</v>
      </c>
      <c r="AX185" s="31">
        <f t="shared" si="35"/>
        <v>0</v>
      </c>
      <c r="AY185" s="31">
        <f t="shared" si="35"/>
        <v>0</v>
      </c>
      <c r="AZ185" s="479">
        <f t="shared" si="35"/>
        <v>0</v>
      </c>
      <c r="BA185" s="479">
        <f t="shared" si="35"/>
        <v>0</v>
      </c>
      <c r="BB185" s="31">
        <f t="shared" si="35"/>
        <v>0</v>
      </c>
      <c r="BC185" s="31">
        <f t="shared" si="35"/>
        <v>0</v>
      </c>
      <c r="BD185" s="479">
        <f t="shared" si="35"/>
        <v>0</v>
      </c>
      <c r="BE185" s="479">
        <f t="shared" si="35"/>
        <v>0</v>
      </c>
      <c r="BF185" s="31">
        <f t="shared" si="36"/>
        <v>0</v>
      </c>
      <c r="BG185" s="31">
        <f t="shared" si="36"/>
        <v>0</v>
      </c>
      <c r="BH185" s="479">
        <f t="shared" si="36"/>
        <v>0</v>
      </c>
      <c r="BI185" s="479">
        <f t="shared" si="36"/>
        <v>0</v>
      </c>
      <c r="BJ185" s="31">
        <f t="shared" si="36"/>
        <v>0</v>
      </c>
      <c r="BK185" s="31">
        <f t="shared" si="36"/>
        <v>0</v>
      </c>
      <c r="BL185" s="479">
        <f t="shared" si="36"/>
        <v>0</v>
      </c>
      <c r="BM185" s="479">
        <f t="shared" si="36"/>
        <v>0</v>
      </c>
      <c r="BN185" s="31">
        <f t="shared" si="36"/>
        <v>0</v>
      </c>
      <c r="BO185" s="31">
        <f t="shared" si="36"/>
        <v>0</v>
      </c>
      <c r="BP185" s="479">
        <f t="shared" si="37"/>
        <v>0</v>
      </c>
      <c r="BQ185" s="479">
        <f t="shared" si="37"/>
        <v>0</v>
      </c>
      <c r="BR185" s="31">
        <f t="shared" si="37"/>
        <v>0</v>
      </c>
      <c r="BS185" s="31">
        <f t="shared" si="37"/>
        <v>0</v>
      </c>
      <c r="BT185" s="479">
        <f t="shared" si="37"/>
        <v>0</v>
      </c>
      <c r="BU185" s="479">
        <f t="shared" si="37"/>
        <v>0</v>
      </c>
      <c r="BV185" s="31">
        <f t="shared" si="37"/>
        <v>0</v>
      </c>
      <c r="BW185" s="31">
        <f t="shared" si="37"/>
        <v>0</v>
      </c>
      <c r="BX185" s="479">
        <f t="shared" si="37"/>
        <v>0</v>
      </c>
      <c r="BY185" s="479">
        <f t="shared" si="37"/>
        <v>0</v>
      </c>
      <c r="BZ185" s="31">
        <f t="shared" si="38"/>
        <v>0</v>
      </c>
      <c r="CA185" s="31">
        <f t="shared" si="38"/>
        <v>0</v>
      </c>
      <c r="CB185" s="479">
        <f t="shared" si="38"/>
        <v>0</v>
      </c>
      <c r="CC185" s="479">
        <f t="shared" si="38"/>
        <v>0</v>
      </c>
      <c r="CD185" s="31">
        <f t="shared" si="38"/>
        <v>0</v>
      </c>
      <c r="CE185" s="31">
        <f t="shared" si="38"/>
        <v>0</v>
      </c>
      <c r="CF185" s="479">
        <f t="shared" si="38"/>
        <v>0</v>
      </c>
      <c r="CG185" s="479">
        <f t="shared" si="38"/>
        <v>0</v>
      </c>
      <c r="CH185" s="31">
        <f t="shared" si="38"/>
        <v>0</v>
      </c>
      <c r="CI185" s="31">
        <f t="shared" si="38"/>
        <v>0</v>
      </c>
      <c r="CJ185" s="479">
        <f t="shared" si="39"/>
        <v>0</v>
      </c>
      <c r="CK185" s="479">
        <f t="shared" si="39"/>
        <v>0</v>
      </c>
      <c r="CL185" s="31">
        <f t="shared" si="39"/>
        <v>0</v>
      </c>
      <c r="CM185" s="31">
        <f t="shared" si="39"/>
        <v>0</v>
      </c>
      <c r="CN185" s="479">
        <f t="shared" si="39"/>
        <v>0</v>
      </c>
      <c r="CO185" s="479">
        <f t="shared" si="39"/>
        <v>0</v>
      </c>
      <c r="CP185" s="31">
        <f t="shared" si="39"/>
        <v>0</v>
      </c>
      <c r="CQ185" s="31">
        <f t="shared" si="39"/>
        <v>0</v>
      </c>
      <c r="CR185" s="479">
        <f t="shared" si="39"/>
        <v>0</v>
      </c>
      <c r="CS185" s="479">
        <f t="shared" si="39"/>
        <v>0</v>
      </c>
      <c r="CT185" s="31">
        <f t="shared" si="40"/>
        <v>0</v>
      </c>
      <c r="CU185" s="31">
        <f t="shared" si="40"/>
        <v>0</v>
      </c>
      <c r="CV185" s="479">
        <f t="shared" si="40"/>
        <v>0</v>
      </c>
      <c r="CW185" s="479">
        <f t="shared" si="40"/>
        <v>0</v>
      </c>
      <c r="CX185" s="31">
        <f t="shared" si="40"/>
        <v>0</v>
      </c>
      <c r="CY185" s="31">
        <f t="shared" si="40"/>
        <v>0</v>
      </c>
      <c r="CZ185" s="479">
        <f t="shared" si="40"/>
        <v>0</v>
      </c>
      <c r="DA185" s="479">
        <f t="shared" si="40"/>
        <v>0</v>
      </c>
      <c r="DB185" s="31">
        <f t="shared" si="40"/>
        <v>0</v>
      </c>
      <c r="DC185" s="31">
        <f t="shared" si="40"/>
        <v>0</v>
      </c>
      <c r="DD185" s="479">
        <f t="shared" si="41"/>
        <v>0</v>
      </c>
      <c r="DE185" s="479">
        <f t="shared" si="41"/>
        <v>0</v>
      </c>
      <c r="DF185" s="31">
        <f t="shared" si="41"/>
        <v>0</v>
      </c>
      <c r="DG185" s="31">
        <f t="shared" si="41"/>
        <v>0</v>
      </c>
      <c r="DH185" s="479">
        <f t="shared" si="41"/>
        <v>0</v>
      </c>
      <c r="DI185" s="479">
        <f t="shared" si="41"/>
        <v>0</v>
      </c>
      <c r="DJ185" s="31">
        <f t="shared" si="41"/>
        <v>0</v>
      </c>
      <c r="DK185" s="31">
        <f t="shared" si="41"/>
        <v>0</v>
      </c>
      <c r="DL185" s="479">
        <f t="shared" si="41"/>
        <v>0</v>
      </c>
      <c r="DM185" s="479">
        <f t="shared" si="41"/>
        <v>0</v>
      </c>
      <c r="DN185" s="31">
        <f t="shared" si="42"/>
        <v>0</v>
      </c>
      <c r="DO185" s="31">
        <f t="shared" si="42"/>
        <v>0</v>
      </c>
      <c r="DP185" s="479">
        <f t="shared" si="42"/>
        <v>0</v>
      </c>
      <c r="DQ185" s="479">
        <f t="shared" si="42"/>
        <v>0</v>
      </c>
      <c r="DR185" s="31">
        <f t="shared" si="42"/>
        <v>0</v>
      </c>
      <c r="DS185" s="31">
        <f t="shared" si="42"/>
        <v>0</v>
      </c>
      <c r="DT185" s="479">
        <f t="shared" si="42"/>
        <v>0</v>
      </c>
      <c r="DU185" s="479">
        <f t="shared" si="42"/>
        <v>0</v>
      </c>
      <c r="DV185" s="31">
        <f t="shared" si="42"/>
        <v>0</v>
      </c>
      <c r="DW185" s="31">
        <f t="shared" si="42"/>
        <v>0</v>
      </c>
      <c r="DX185" s="479">
        <f t="shared" si="43"/>
        <v>0</v>
      </c>
      <c r="DY185" s="479">
        <f t="shared" si="43"/>
        <v>0</v>
      </c>
      <c r="DZ185" s="31">
        <f t="shared" si="43"/>
        <v>0</v>
      </c>
      <c r="EA185" s="31">
        <f t="shared" si="43"/>
        <v>0</v>
      </c>
      <c r="EB185" s="479">
        <f t="shared" si="43"/>
        <v>0</v>
      </c>
      <c r="EC185" s="479">
        <f t="shared" si="43"/>
        <v>0</v>
      </c>
      <c r="ED185" s="31">
        <f t="shared" si="43"/>
        <v>0</v>
      </c>
      <c r="EE185" s="31">
        <f t="shared" si="43"/>
        <v>0</v>
      </c>
      <c r="EF185" s="479">
        <f t="shared" si="43"/>
        <v>0</v>
      </c>
      <c r="EG185" s="479">
        <f t="shared" si="43"/>
        <v>0</v>
      </c>
      <c r="EH185" s="31">
        <f t="shared" si="44"/>
        <v>0</v>
      </c>
      <c r="EI185" s="31">
        <f t="shared" si="44"/>
        <v>0</v>
      </c>
      <c r="EJ185" s="479">
        <f t="shared" si="44"/>
        <v>0</v>
      </c>
      <c r="EK185" s="479">
        <f t="shared" si="44"/>
        <v>0</v>
      </c>
      <c r="EL185" s="31">
        <f t="shared" si="44"/>
        <v>0</v>
      </c>
      <c r="EM185" s="31">
        <f t="shared" si="44"/>
        <v>0</v>
      </c>
      <c r="EN185" s="479">
        <f t="shared" si="44"/>
        <v>0</v>
      </c>
      <c r="EO185" s="479">
        <f t="shared" si="44"/>
        <v>0</v>
      </c>
      <c r="EP185" s="31">
        <f t="shared" si="44"/>
        <v>0</v>
      </c>
      <c r="EQ185" s="31">
        <f t="shared" si="44"/>
        <v>0</v>
      </c>
      <c r="ER185" s="479">
        <f t="shared" si="45"/>
        <v>0</v>
      </c>
      <c r="ES185" s="479">
        <f t="shared" si="45"/>
        <v>0</v>
      </c>
      <c r="ET185" s="31">
        <f t="shared" si="45"/>
        <v>0</v>
      </c>
      <c r="EU185" s="31">
        <f t="shared" si="45"/>
        <v>0</v>
      </c>
      <c r="EV185" s="479">
        <f t="shared" si="45"/>
        <v>0</v>
      </c>
      <c r="EW185" s="479">
        <f t="shared" si="45"/>
        <v>0</v>
      </c>
      <c r="EX185" s="31">
        <f t="shared" si="45"/>
        <v>0</v>
      </c>
      <c r="EY185" s="31">
        <f t="shared" si="45"/>
        <v>0</v>
      </c>
      <c r="EZ185" s="479">
        <f t="shared" si="45"/>
        <v>0</v>
      </c>
      <c r="FA185" s="479">
        <f t="shared" si="45"/>
        <v>0</v>
      </c>
      <c r="FB185" s="31">
        <f t="shared" si="46"/>
        <v>0</v>
      </c>
      <c r="FC185" s="31">
        <f t="shared" si="46"/>
        <v>0</v>
      </c>
      <c r="FD185" s="479">
        <f t="shared" si="46"/>
        <v>0</v>
      </c>
      <c r="FE185" s="479">
        <f t="shared" si="46"/>
        <v>0</v>
      </c>
      <c r="FF185" s="31">
        <f t="shared" si="46"/>
        <v>0</v>
      </c>
      <c r="FG185" s="31">
        <f t="shared" si="46"/>
        <v>0</v>
      </c>
      <c r="FH185" s="479">
        <f t="shared" si="46"/>
        <v>0</v>
      </c>
      <c r="FI185" s="479">
        <f t="shared" si="46"/>
        <v>0</v>
      </c>
      <c r="FJ185" s="31">
        <f t="shared" si="46"/>
        <v>0</v>
      </c>
      <c r="FK185" s="31">
        <f t="shared" si="46"/>
        <v>0</v>
      </c>
      <c r="FL185" s="479">
        <f t="shared" si="47"/>
        <v>0</v>
      </c>
      <c r="FM185" s="479">
        <f t="shared" si="47"/>
        <v>0</v>
      </c>
      <c r="FN185" s="31">
        <f t="shared" si="47"/>
        <v>0</v>
      </c>
      <c r="FO185" s="31">
        <f t="shared" si="47"/>
        <v>0</v>
      </c>
      <c r="FP185" s="479">
        <f t="shared" si="47"/>
        <v>0</v>
      </c>
      <c r="FQ185" s="479">
        <f t="shared" si="47"/>
        <v>0</v>
      </c>
      <c r="FR185" s="31">
        <f t="shared" si="47"/>
        <v>0</v>
      </c>
      <c r="FS185" s="31">
        <f t="shared" si="47"/>
        <v>0</v>
      </c>
      <c r="FT185" s="479">
        <f t="shared" si="47"/>
        <v>0</v>
      </c>
      <c r="FU185" s="479">
        <f t="shared" si="47"/>
        <v>0</v>
      </c>
      <c r="FV185" s="31">
        <f t="shared" si="48"/>
        <v>0</v>
      </c>
      <c r="FW185" s="31">
        <f t="shared" si="48"/>
        <v>0</v>
      </c>
      <c r="FX185" s="479">
        <f t="shared" si="48"/>
        <v>0</v>
      </c>
      <c r="FY185" s="479">
        <f t="shared" si="48"/>
        <v>0</v>
      </c>
      <c r="FZ185" s="31">
        <f t="shared" si="48"/>
        <v>0</v>
      </c>
      <c r="GA185" s="31">
        <f t="shared" si="48"/>
        <v>0</v>
      </c>
      <c r="GB185" s="479">
        <f t="shared" si="48"/>
        <v>0</v>
      </c>
      <c r="GC185" s="479">
        <f t="shared" si="48"/>
        <v>0</v>
      </c>
      <c r="GD185" s="31">
        <f t="shared" si="48"/>
        <v>0</v>
      </c>
      <c r="GE185" s="31">
        <f t="shared" si="48"/>
        <v>0</v>
      </c>
      <c r="GF185" s="479">
        <f t="shared" si="48"/>
        <v>0</v>
      </c>
      <c r="GG185" s="479">
        <f t="shared" si="48"/>
        <v>0</v>
      </c>
    </row>
    <row r="186" spans="1:191" hidden="1">
      <c r="A186" s="452" t="s">
        <v>181</v>
      </c>
      <c r="B186" s="463" t="s">
        <v>177</v>
      </c>
      <c r="C186" s="478"/>
      <c r="D186" s="478"/>
      <c r="E186" s="208"/>
      <c r="F186" s="208"/>
      <c r="G186" s="208"/>
      <c r="H186" s="478">
        <f t="shared" si="31"/>
        <v>0</v>
      </c>
      <c r="I186" s="478">
        <f t="shared" si="31"/>
        <v>0</v>
      </c>
      <c r="J186" s="208">
        <f t="shared" si="31"/>
        <v>0</v>
      </c>
      <c r="K186" s="208">
        <f t="shared" si="31"/>
        <v>0</v>
      </c>
      <c r="L186" s="208">
        <f t="shared" si="31"/>
        <v>0</v>
      </c>
      <c r="M186" s="208">
        <f t="shared" si="31"/>
        <v>0</v>
      </c>
      <c r="N186" s="478">
        <f t="shared" si="31"/>
        <v>0</v>
      </c>
      <c r="O186" s="478">
        <f t="shared" si="31"/>
        <v>0</v>
      </c>
      <c r="P186" s="208">
        <f t="shared" si="31"/>
        <v>0</v>
      </c>
      <c r="Q186" s="208">
        <f t="shared" si="31"/>
        <v>0</v>
      </c>
      <c r="R186" s="478">
        <f t="shared" si="32"/>
        <v>0</v>
      </c>
      <c r="S186" s="478">
        <f t="shared" si="32"/>
        <v>0</v>
      </c>
      <c r="T186" s="208">
        <f t="shared" si="32"/>
        <v>0</v>
      </c>
      <c r="U186" s="208">
        <f t="shared" si="32"/>
        <v>0</v>
      </c>
      <c r="V186" s="478">
        <f t="shared" si="32"/>
        <v>0</v>
      </c>
      <c r="W186" s="478">
        <f t="shared" si="32"/>
        <v>0</v>
      </c>
      <c r="X186" s="208">
        <f t="shared" si="32"/>
        <v>0</v>
      </c>
      <c r="Y186" s="208">
        <f t="shared" si="32"/>
        <v>0</v>
      </c>
      <c r="Z186" s="478">
        <f t="shared" si="32"/>
        <v>0</v>
      </c>
      <c r="AA186" s="478">
        <f t="shared" si="32"/>
        <v>0</v>
      </c>
      <c r="AB186" s="208">
        <f t="shared" si="33"/>
        <v>0</v>
      </c>
      <c r="AC186" s="208">
        <f t="shared" si="33"/>
        <v>0</v>
      </c>
      <c r="AD186" s="478">
        <f t="shared" si="33"/>
        <v>0</v>
      </c>
      <c r="AE186" s="478">
        <f t="shared" si="33"/>
        <v>0</v>
      </c>
      <c r="AF186" s="208">
        <f t="shared" si="33"/>
        <v>0</v>
      </c>
      <c r="AG186" s="208">
        <f t="shared" si="33"/>
        <v>0</v>
      </c>
      <c r="AH186" s="478">
        <f t="shared" si="33"/>
        <v>0</v>
      </c>
      <c r="AI186" s="478">
        <f t="shared" si="33"/>
        <v>0</v>
      </c>
      <c r="AJ186" s="208">
        <f t="shared" si="33"/>
        <v>0</v>
      </c>
      <c r="AK186" s="208">
        <f t="shared" si="33"/>
        <v>0</v>
      </c>
      <c r="AL186" s="478">
        <f t="shared" si="34"/>
        <v>0</v>
      </c>
      <c r="AM186" s="478">
        <f t="shared" si="34"/>
        <v>0</v>
      </c>
      <c r="AN186" s="208">
        <f t="shared" si="34"/>
        <v>0</v>
      </c>
      <c r="AO186" s="208">
        <f t="shared" si="34"/>
        <v>0</v>
      </c>
      <c r="AP186" s="31">
        <f t="shared" si="34"/>
        <v>0</v>
      </c>
      <c r="AQ186" s="31">
        <f t="shared" si="34"/>
        <v>0</v>
      </c>
      <c r="AR186" s="479">
        <f t="shared" si="34"/>
        <v>0</v>
      </c>
      <c r="AS186" s="479">
        <f t="shared" si="34"/>
        <v>0</v>
      </c>
      <c r="AT186" s="31">
        <f t="shared" si="34"/>
        <v>0</v>
      </c>
      <c r="AU186" s="31">
        <f t="shared" si="34"/>
        <v>0</v>
      </c>
      <c r="AV186" s="479">
        <f t="shared" si="35"/>
        <v>0</v>
      </c>
      <c r="AW186" s="479">
        <f t="shared" si="35"/>
        <v>0</v>
      </c>
      <c r="AX186" s="31">
        <f t="shared" si="35"/>
        <v>0</v>
      </c>
      <c r="AY186" s="31">
        <f t="shared" si="35"/>
        <v>0</v>
      </c>
      <c r="AZ186" s="479">
        <f t="shared" si="35"/>
        <v>0</v>
      </c>
      <c r="BA186" s="479">
        <f t="shared" si="35"/>
        <v>0</v>
      </c>
      <c r="BB186" s="31">
        <f t="shared" si="35"/>
        <v>0</v>
      </c>
      <c r="BC186" s="31">
        <f t="shared" si="35"/>
        <v>0</v>
      </c>
      <c r="BD186" s="479">
        <f t="shared" si="35"/>
        <v>0</v>
      </c>
      <c r="BE186" s="479">
        <f t="shared" si="35"/>
        <v>0</v>
      </c>
      <c r="BF186" s="31">
        <f t="shared" si="36"/>
        <v>0</v>
      </c>
      <c r="BG186" s="31">
        <f t="shared" si="36"/>
        <v>0</v>
      </c>
      <c r="BH186" s="479">
        <f t="shared" si="36"/>
        <v>0</v>
      </c>
      <c r="BI186" s="479">
        <f t="shared" si="36"/>
        <v>0</v>
      </c>
      <c r="BJ186" s="31">
        <f t="shared" si="36"/>
        <v>0</v>
      </c>
      <c r="BK186" s="31">
        <f t="shared" si="36"/>
        <v>0</v>
      </c>
      <c r="BL186" s="479">
        <f t="shared" si="36"/>
        <v>0</v>
      </c>
      <c r="BM186" s="479">
        <f t="shared" si="36"/>
        <v>0</v>
      </c>
      <c r="BN186" s="31">
        <f t="shared" si="36"/>
        <v>0</v>
      </c>
      <c r="BO186" s="31">
        <f t="shared" si="36"/>
        <v>0</v>
      </c>
      <c r="BP186" s="479">
        <f t="shared" si="37"/>
        <v>0</v>
      </c>
      <c r="BQ186" s="479">
        <f t="shared" si="37"/>
        <v>0</v>
      </c>
      <c r="BR186" s="31">
        <f t="shared" si="37"/>
        <v>0</v>
      </c>
      <c r="BS186" s="31">
        <f t="shared" si="37"/>
        <v>0</v>
      </c>
      <c r="BT186" s="479">
        <f t="shared" si="37"/>
        <v>0</v>
      </c>
      <c r="BU186" s="479">
        <f t="shared" si="37"/>
        <v>0</v>
      </c>
      <c r="BV186" s="31">
        <f t="shared" si="37"/>
        <v>0</v>
      </c>
      <c r="BW186" s="31">
        <f t="shared" si="37"/>
        <v>0</v>
      </c>
      <c r="BX186" s="479">
        <f t="shared" si="37"/>
        <v>0</v>
      </c>
      <c r="BY186" s="479">
        <f t="shared" si="37"/>
        <v>0</v>
      </c>
      <c r="BZ186" s="31">
        <f t="shared" si="38"/>
        <v>0</v>
      </c>
      <c r="CA186" s="31">
        <f t="shared" si="38"/>
        <v>0</v>
      </c>
      <c r="CB186" s="479">
        <f t="shared" si="38"/>
        <v>0</v>
      </c>
      <c r="CC186" s="479">
        <f t="shared" si="38"/>
        <v>0</v>
      </c>
      <c r="CD186" s="31">
        <f t="shared" si="38"/>
        <v>0</v>
      </c>
      <c r="CE186" s="31">
        <f t="shared" si="38"/>
        <v>0</v>
      </c>
      <c r="CF186" s="479">
        <f t="shared" si="38"/>
        <v>0</v>
      </c>
      <c r="CG186" s="479">
        <f t="shared" si="38"/>
        <v>0</v>
      </c>
      <c r="CH186" s="31">
        <f t="shared" si="38"/>
        <v>0</v>
      </c>
      <c r="CI186" s="31">
        <f t="shared" si="38"/>
        <v>0</v>
      </c>
      <c r="CJ186" s="479">
        <f t="shared" si="39"/>
        <v>0</v>
      </c>
      <c r="CK186" s="479">
        <f t="shared" si="39"/>
        <v>0</v>
      </c>
      <c r="CL186" s="31">
        <f t="shared" si="39"/>
        <v>0</v>
      </c>
      <c r="CM186" s="31">
        <f t="shared" si="39"/>
        <v>0</v>
      </c>
      <c r="CN186" s="479">
        <f t="shared" si="39"/>
        <v>0</v>
      </c>
      <c r="CO186" s="479">
        <f t="shared" si="39"/>
        <v>0</v>
      </c>
      <c r="CP186" s="31">
        <f t="shared" si="39"/>
        <v>0</v>
      </c>
      <c r="CQ186" s="31">
        <f t="shared" si="39"/>
        <v>0</v>
      </c>
      <c r="CR186" s="479">
        <f t="shared" si="39"/>
        <v>0</v>
      </c>
      <c r="CS186" s="479">
        <f t="shared" si="39"/>
        <v>0</v>
      </c>
      <c r="CT186" s="31">
        <f t="shared" si="40"/>
        <v>0</v>
      </c>
      <c r="CU186" s="31">
        <f t="shared" si="40"/>
        <v>0</v>
      </c>
      <c r="CV186" s="479">
        <f t="shared" si="40"/>
        <v>0</v>
      </c>
      <c r="CW186" s="479">
        <f t="shared" si="40"/>
        <v>0</v>
      </c>
      <c r="CX186" s="31">
        <f t="shared" si="40"/>
        <v>0</v>
      </c>
      <c r="CY186" s="31">
        <f t="shared" si="40"/>
        <v>0</v>
      </c>
      <c r="CZ186" s="479">
        <f t="shared" si="40"/>
        <v>0</v>
      </c>
      <c r="DA186" s="479">
        <f t="shared" si="40"/>
        <v>0</v>
      </c>
      <c r="DB186" s="31">
        <f t="shared" si="40"/>
        <v>0</v>
      </c>
      <c r="DC186" s="31">
        <f t="shared" si="40"/>
        <v>0</v>
      </c>
      <c r="DD186" s="479">
        <f t="shared" si="41"/>
        <v>0</v>
      </c>
      <c r="DE186" s="479">
        <f t="shared" si="41"/>
        <v>0</v>
      </c>
      <c r="DF186" s="31">
        <f t="shared" si="41"/>
        <v>0</v>
      </c>
      <c r="DG186" s="31">
        <f t="shared" si="41"/>
        <v>0</v>
      </c>
      <c r="DH186" s="479">
        <f t="shared" si="41"/>
        <v>0</v>
      </c>
      <c r="DI186" s="479">
        <f t="shared" si="41"/>
        <v>0</v>
      </c>
      <c r="DJ186" s="31">
        <f t="shared" si="41"/>
        <v>0</v>
      </c>
      <c r="DK186" s="31">
        <f t="shared" si="41"/>
        <v>0</v>
      </c>
      <c r="DL186" s="479">
        <f t="shared" si="41"/>
        <v>0</v>
      </c>
      <c r="DM186" s="479">
        <f t="shared" si="41"/>
        <v>0</v>
      </c>
      <c r="DN186" s="31">
        <f t="shared" si="42"/>
        <v>0</v>
      </c>
      <c r="DO186" s="31">
        <f t="shared" si="42"/>
        <v>0</v>
      </c>
      <c r="DP186" s="479">
        <f t="shared" si="42"/>
        <v>0</v>
      </c>
      <c r="DQ186" s="479">
        <f t="shared" si="42"/>
        <v>0</v>
      </c>
      <c r="DR186" s="31">
        <f t="shared" si="42"/>
        <v>0</v>
      </c>
      <c r="DS186" s="31">
        <f t="shared" si="42"/>
        <v>0</v>
      </c>
      <c r="DT186" s="479">
        <f t="shared" si="42"/>
        <v>0</v>
      </c>
      <c r="DU186" s="479">
        <f t="shared" si="42"/>
        <v>0</v>
      </c>
      <c r="DV186" s="31">
        <f t="shared" si="42"/>
        <v>0</v>
      </c>
      <c r="DW186" s="31">
        <f t="shared" si="42"/>
        <v>0</v>
      </c>
      <c r="DX186" s="479">
        <f t="shared" si="43"/>
        <v>0</v>
      </c>
      <c r="DY186" s="479">
        <f t="shared" si="43"/>
        <v>0</v>
      </c>
      <c r="DZ186" s="31">
        <f t="shared" si="43"/>
        <v>0</v>
      </c>
      <c r="EA186" s="31">
        <f t="shared" si="43"/>
        <v>0</v>
      </c>
      <c r="EB186" s="479">
        <f t="shared" si="43"/>
        <v>0</v>
      </c>
      <c r="EC186" s="479">
        <f t="shared" si="43"/>
        <v>0</v>
      </c>
      <c r="ED186" s="31">
        <f t="shared" si="43"/>
        <v>0</v>
      </c>
      <c r="EE186" s="31">
        <f t="shared" si="43"/>
        <v>0</v>
      </c>
      <c r="EF186" s="479">
        <f t="shared" si="43"/>
        <v>0</v>
      </c>
      <c r="EG186" s="479">
        <f t="shared" si="43"/>
        <v>0</v>
      </c>
      <c r="EH186" s="31">
        <f t="shared" si="44"/>
        <v>0</v>
      </c>
      <c r="EI186" s="31">
        <f t="shared" si="44"/>
        <v>0</v>
      </c>
      <c r="EJ186" s="479">
        <f t="shared" si="44"/>
        <v>0</v>
      </c>
      <c r="EK186" s="479">
        <f t="shared" si="44"/>
        <v>0</v>
      </c>
      <c r="EL186" s="31">
        <f t="shared" si="44"/>
        <v>0</v>
      </c>
      <c r="EM186" s="31">
        <f t="shared" si="44"/>
        <v>0</v>
      </c>
      <c r="EN186" s="479">
        <f t="shared" si="44"/>
        <v>0</v>
      </c>
      <c r="EO186" s="479">
        <f t="shared" si="44"/>
        <v>0</v>
      </c>
      <c r="EP186" s="31">
        <f t="shared" si="44"/>
        <v>0</v>
      </c>
      <c r="EQ186" s="31">
        <f t="shared" si="44"/>
        <v>0</v>
      </c>
      <c r="ER186" s="479">
        <f t="shared" si="45"/>
        <v>0</v>
      </c>
      <c r="ES186" s="479">
        <f t="shared" si="45"/>
        <v>0</v>
      </c>
      <c r="ET186" s="31">
        <f t="shared" si="45"/>
        <v>0</v>
      </c>
      <c r="EU186" s="31">
        <f t="shared" si="45"/>
        <v>0</v>
      </c>
      <c r="EV186" s="479">
        <f t="shared" si="45"/>
        <v>0</v>
      </c>
      <c r="EW186" s="479">
        <f t="shared" si="45"/>
        <v>0</v>
      </c>
      <c r="EX186" s="31">
        <f t="shared" si="45"/>
        <v>0</v>
      </c>
      <c r="EY186" s="31">
        <f t="shared" si="45"/>
        <v>0</v>
      </c>
      <c r="EZ186" s="479">
        <f t="shared" si="45"/>
        <v>0</v>
      </c>
      <c r="FA186" s="479">
        <f t="shared" si="45"/>
        <v>0</v>
      </c>
      <c r="FB186" s="31">
        <f t="shared" si="46"/>
        <v>0</v>
      </c>
      <c r="FC186" s="31">
        <f t="shared" si="46"/>
        <v>0</v>
      </c>
      <c r="FD186" s="479">
        <f t="shared" si="46"/>
        <v>0</v>
      </c>
      <c r="FE186" s="479">
        <f t="shared" si="46"/>
        <v>0</v>
      </c>
      <c r="FF186" s="31">
        <f t="shared" si="46"/>
        <v>0</v>
      </c>
      <c r="FG186" s="31">
        <f t="shared" si="46"/>
        <v>0</v>
      </c>
      <c r="FH186" s="479">
        <f t="shared" si="46"/>
        <v>0</v>
      </c>
      <c r="FI186" s="479">
        <f t="shared" si="46"/>
        <v>0</v>
      </c>
      <c r="FJ186" s="31">
        <f t="shared" si="46"/>
        <v>0</v>
      </c>
      <c r="FK186" s="31">
        <f t="shared" si="46"/>
        <v>0</v>
      </c>
      <c r="FL186" s="479">
        <f t="shared" si="47"/>
        <v>0</v>
      </c>
      <c r="FM186" s="479">
        <f t="shared" si="47"/>
        <v>0</v>
      </c>
      <c r="FN186" s="31">
        <f t="shared" si="47"/>
        <v>0</v>
      </c>
      <c r="FO186" s="31">
        <f t="shared" si="47"/>
        <v>0</v>
      </c>
      <c r="FP186" s="479">
        <f t="shared" si="47"/>
        <v>0</v>
      </c>
      <c r="FQ186" s="479">
        <f t="shared" si="47"/>
        <v>0</v>
      </c>
      <c r="FR186" s="31">
        <f t="shared" si="47"/>
        <v>0</v>
      </c>
      <c r="FS186" s="31">
        <f t="shared" si="47"/>
        <v>0</v>
      </c>
      <c r="FT186" s="479">
        <f t="shared" si="47"/>
        <v>0</v>
      </c>
      <c r="FU186" s="479">
        <f t="shared" si="47"/>
        <v>0</v>
      </c>
      <c r="FV186" s="31">
        <f t="shared" si="48"/>
        <v>0</v>
      </c>
      <c r="FW186" s="31">
        <f t="shared" si="48"/>
        <v>0</v>
      </c>
      <c r="FX186" s="479">
        <f t="shared" si="48"/>
        <v>0</v>
      </c>
      <c r="FY186" s="479">
        <f t="shared" si="48"/>
        <v>0</v>
      </c>
      <c r="FZ186" s="31">
        <f t="shared" si="48"/>
        <v>0</v>
      </c>
      <c r="GA186" s="31">
        <f t="shared" si="48"/>
        <v>0</v>
      </c>
      <c r="GB186" s="479">
        <f t="shared" si="48"/>
        <v>0</v>
      </c>
      <c r="GC186" s="479">
        <f t="shared" si="48"/>
        <v>0</v>
      </c>
      <c r="GD186" s="31">
        <f t="shared" si="48"/>
        <v>0</v>
      </c>
      <c r="GE186" s="31">
        <f t="shared" si="48"/>
        <v>0</v>
      </c>
      <c r="GF186" s="479">
        <f t="shared" si="48"/>
        <v>0</v>
      </c>
      <c r="GG186" s="479">
        <f t="shared" si="48"/>
        <v>0</v>
      </c>
    </row>
    <row r="187" spans="1:191" hidden="1">
      <c r="A187" s="452" t="s">
        <v>592</v>
      </c>
      <c r="B187" s="463" t="s">
        <v>178</v>
      </c>
      <c r="C187" s="478"/>
      <c r="D187" s="478"/>
      <c r="E187" s="208"/>
      <c r="F187" s="208"/>
      <c r="G187" s="208"/>
      <c r="H187" s="478">
        <f t="shared" si="31"/>
        <v>0</v>
      </c>
      <c r="I187" s="478">
        <f t="shared" si="31"/>
        <v>0</v>
      </c>
      <c r="J187" s="208">
        <f t="shared" si="31"/>
        <v>0</v>
      </c>
      <c r="K187" s="208">
        <f t="shared" si="31"/>
        <v>0</v>
      </c>
      <c r="L187" s="208">
        <f t="shared" si="31"/>
        <v>0</v>
      </c>
      <c r="M187" s="208">
        <f t="shared" si="31"/>
        <v>0</v>
      </c>
      <c r="N187" s="478">
        <f t="shared" si="31"/>
        <v>0</v>
      </c>
      <c r="O187" s="478">
        <f t="shared" si="31"/>
        <v>0</v>
      </c>
      <c r="P187" s="208">
        <f t="shared" si="31"/>
        <v>0</v>
      </c>
      <c r="Q187" s="208">
        <f t="shared" si="31"/>
        <v>0</v>
      </c>
      <c r="R187" s="478">
        <f t="shared" si="32"/>
        <v>0</v>
      </c>
      <c r="S187" s="478">
        <f t="shared" si="32"/>
        <v>0</v>
      </c>
      <c r="T187" s="208">
        <f t="shared" si="32"/>
        <v>0</v>
      </c>
      <c r="U187" s="208">
        <f t="shared" si="32"/>
        <v>0</v>
      </c>
      <c r="V187" s="478">
        <f t="shared" si="32"/>
        <v>0</v>
      </c>
      <c r="W187" s="478">
        <f t="shared" si="32"/>
        <v>0</v>
      </c>
      <c r="X187" s="208">
        <f t="shared" si="32"/>
        <v>0</v>
      </c>
      <c r="Y187" s="208">
        <f t="shared" si="32"/>
        <v>0</v>
      </c>
      <c r="Z187" s="478">
        <f t="shared" si="32"/>
        <v>0</v>
      </c>
      <c r="AA187" s="478">
        <f t="shared" si="32"/>
        <v>0</v>
      </c>
      <c r="AB187" s="208">
        <f t="shared" si="33"/>
        <v>0</v>
      </c>
      <c r="AC187" s="208">
        <f t="shared" si="33"/>
        <v>0</v>
      </c>
      <c r="AD187" s="478">
        <f t="shared" si="33"/>
        <v>0</v>
      </c>
      <c r="AE187" s="478">
        <f t="shared" si="33"/>
        <v>0</v>
      </c>
      <c r="AF187" s="208">
        <f t="shared" si="33"/>
        <v>0</v>
      </c>
      <c r="AG187" s="208">
        <f t="shared" si="33"/>
        <v>0</v>
      </c>
      <c r="AH187" s="478">
        <f t="shared" si="33"/>
        <v>0</v>
      </c>
      <c r="AI187" s="478">
        <f t="shared" si="33"/>
        <v>0</v>
      </c>
      <c r="AJ187" s="208">
        <f t="shared" si="33"/>
        <v>0</v>
      </c>
      <c r="AK187" s="208">
        <f t="shared" si="33"/>
        <v>0</v>
      </c>
      <c r="AL187" s="478">
        <f t="shared" si="34"/>
        <v>0</v>
      </c>
      <c r="AM187" s="478">
        <f t="shared" si="34"/>
        <v>0</v>
      </c>
      <c r="AN187" s="208">
        <f t="shared" si="34"/>
        <v>0</v>
      </c>
      <c r="AO187" s="208">
        <f t="shared" si="34"/>
        <v>0</v>
      </c>
      <c r="AP187" s="31">
        <f t="shared" si="34"/>
        <v>0</v>
      </c>
      <c r="AQ187" s="31">
        <f t="shared" si="34"/>
        <v>0</v>
      </c>
      <c r="AR187" s="479">
        <f t="shared" si="34"/>
        <v>0</v>
      </c>
      <c r="AS187" s="479">
        <f t="shared" si="34"/>
        <v>0</v>
      </c>
      <c r="AT187" s="31">
        <f t="shared" si="34"/>
        <v>0</v>
      </c>
      <c r="AU187" s="31">
        <f t="shared" si="34"/>
        <v>0</v>
      </c>
      <c r="AV187" s="479">
        <f t="shared" si="35"/>
        <v>0</v>
      </c>
      <c r="AW187" s="479">
        <f t="shared" si="35"/>
        <v>0</v>
      </c>
      <c r="AX187" s="31">
        <f t="shared" si="35"/>
        <v>0</v>
      </c>
      <c r="AY187" s="31">
        <f t="shared" si="35"/>
        <v>0</v>
      </c>
      <c r="AZ187" s="479">
        <f t="shared" si="35"/>
        <v>0</v>
      </c>
      <c r="BA187" s="479">
        <f t="shared" si="35"/>
        <v>0</v>
      </c>
      <c r="BB187" s="31">
        <f t="shared" si="35"/>
        <v>0</v>
      </c>
      <c r="BC187" s="31">
        <f t="shared" si="35"/>
        <v>0</v>
      </c>
      <c r="BD187" s="479">
        <f t="shared" si="35"/>
        <v>0</v>
      </c>
      <c r="BE187" s="479">
        <f t="shared" si="35"/>
        <v>0</v>
      </c>
      <c r="BF187" s="31">
        <f t="shared" si="36"/>
        <v>0</v>
      </c>
      <c r="BG187" s="31">
        <f t="shared" si="36"/>
        <v>0</v>
      </c>
      <c r="BH187" s="479">
        <f t="shared" si="36"/>
        <v>0</v>
      </c>
      <c r="BI187" s="479">
        <f t="shared" si="36"/>
        <v>0</v>
      </c>
      <c r="BJ187" s="31">
        <f t="shared" si="36"/>
        <v>0</v>
      </c>
      <c r="BK187" s="31">
        <f t="shared" si="36"/>
        <v>0</v>
      </c>
      <c r="BL187" s="479">
        <f t="shared" si="36"/>
        <v>0</v>
      </c>
      <c r="BM187" s="479">
        <f t="shared" si="36"/>
        <v>0</v>
      </c>
      <c r="BN187" s="31">
        <f t="shared" si="36"/>
        <v>0</v>
      </c>
      <c r="BO187" s="31">
        <f t="shared" si="36"/>
        <v>0</v>
      </c>
      <c r="BP187" s="479">
        <f t="shared" si="37"/>
        <v>0</v>
      </c>
      <c r="BQ187" s="479">
        <f t="shared" si="37"/>
        <v>0</v>
      </c>
      <c r="BR187" s="31">
        <f t="shared" si="37"/>
        <v>0</v>
      </c>
      <c r="BS187" s="31">
        <f t="shared" si="37"/>
        <v>0</v>
      </c>
      <c r="BT187" s="479">
        <f t="shared" si="37"/>
        <v>0</v>
      </c>
      <c r="BU187" s="479">
        <f t="shared" si="37"/>
        <v>0</v>
      </c>
      <c r="BV187" s="31">
        <f t="shared" si="37"/>
        <v>0</v>
      </c>
      <c r="BW187" s="31">
        <f t="shared" si="37"/>
        <v>0</v>
      </c>
      <c r="BX187" s="479">
        <f t="shared" si="37"/>
        <v>0</v>
      </c>
      <c r="BY187" s="479">
        <f t="shared" si="37"/>
        <v>0</v>
      </c>
      <c r="BZ187" s="31">
        <f t="shared" si="38"/>
        <v>0</v>
      </c>
      <c r="CA187" s="31">
        <f t="shared" si="38"/>
        <v>0</v>
      </c>
      <c r="CB187" s="479">
        <f t="shared" si="38"/>
        <v>0</v>
      </c>
      <c r="CC187" s="479">
        <f t="shared" si="38"/>
        <v>0</v>
      </c>
      <c r="CD187" s="31">
        <f t="shared" si="38"/>
        <v>0</v>
      </c>
      <c r="CE187" s="31">
        <f t="shared" si="38"/>
        <v>0</v>
      </c>
      <c r="CF187" s="479">
        <f t="shared" si="38"/>
        <v>0</v>
      </c>
      <c r="CG187" s="479">
        <f t="shared" si="38"/>
        <v>0</v>
      </c>
      <c r="CH187" s="31">
        <f t="shared" si="38"/>
        <v>0</v>
      </c>
      <c r="CI187" s="31">
        <f t="shared" si="38"/>
        <v>0</v>
      </c>
      <c r="CJ187" s="479">
        <f t="shared" si="39"/>
        <v>0</v>
      </c>
      <c r="CK187" s="479">
        <f t="shared" si="39"/>
        <v>0</v>
      </c>
      <c r="CL187" s="31">
        <f t="shared" si="39"/>
        <v>0</v>
      </c>
      <c r="CM187" s="31">
        <f t="shared" si="39"/>
        <v>0</v>
      </c>
      <c r="CN187" s="479">
        <f t="shared" si="39"/>
        <v>0</v>
      </c>
      <c r="CO187" s="479">
        <f t="shared" si="39"/>
        <v>0</v>
      </c>
      <c r="CP187" s="31">
        <f t="shared" si="39"/>
        <v>0</v>
      </c>
      <c r="CQ187" s="31">
        <f t="shared" si="39"/>
        <v>0</v>
      </c>
      <c r="CR187" s="479">
        <f t="shared" si="39"/>
        <v>0</v>
      </c>
      <c r="CS187" s="479">
        <f t="shared" si="39"/>
        <v>0</v>
      </c>
      <c r="CT187" s="31">
        <f t="shared" si="40"/>
        <v>0</v>
      </c>
      <c r="CU187" s="31">
        <f t="shared" si="40"/>
        <v>0</v>
      </c>
      <c r="CV187" s="479">
        <f t="shared" si="40"/>
        <v>0</v>
      </c>
      <c r="CW187" s="479">
        <f t="shared" si="40"/>
        <v>0</v>
      </c>
      <c r="CX187" s="31">
        <f t="shared" si="40"/>
        <v>0</v>
      </c>
      <c r="CY187" s="31">
        <f t="shared" si="40"/>
        <v>0</v>
      </c>
      <c r="CZ187" s="479">
        <f t="shared" si="40"/>
        <v>0</v>
      </c>
      <c r="DA187" s="479">
        <f t="shared" si="40"/>
        <v>0</v>
      </c>
      <c r="DB187" s="31">
        <f t="shared" si="40"/>
        <v>0</v>
      </c>
      <c r="DC187" s="31">
        <f t="shared" si="40"/>
        <v>0</v>
      </c>
      <c r="DD187" s="479">
        <f t="shared" si="41"/>
        <v>0</v>
      </c>
      <c r="DE187" s="479">
        <f t="shared" si="41"/>
        <v>0</v>
      </c>
      <c r="DF187" s="31">
        <f t="shared" si="41"/>
        <v>0</v>
      </c>
      <c r="DG187" s="31">
        <f t="shared" si="41"/>
        <v>0</v>
      </c>
      <c r="DH187" s="479">
        <f t="shared" si="41"/>
        <v>0</v>
      </c>
      <c r="DI187" s="479">
        <f t="shared" si="41"/>
        <v>0</v>
      </c>
      <c r="DJ187" s="31">
        <f t="shared" si="41"/>
        <v>0</v>
      </c>
      <c r="DK187" s="31">
        <f t="shared" si="41"/>
        <v>0</v>
      </c>
      <c r="DL187" s="479">
        <f t="shared" si="41"/>
        <v>0</v>
      </c>
      <c r="DM187" s="479">
        <f t="shared" si="41"/>
        <v>0</v>
      </c>
      <c r="DN187" s="31">
        <f t="shared" si="42"/>
        <v>0</v>
      </c>
      <c r="DO187" s="31">
        <f t="shared" si="42"/>
        <v>0</v>
      </c>
      <c r="DP187" s="479">
        <f t="shared" si="42"/>
        <v>0</v>
      </c>
      <c r="DQ187" s="479">
        <f t="shared" si="42"/>
        <v>0</v>
      </c>
      <c r="DR187" s="31">
        <f t="shared" si="42"/>
        <v>0</v>
      </c>
      <c r="DS187" s="31">
        <f t="shared" si="42"/>
        <v>0</v>
      </c>
      <c r="DT187" s="479">
        <f t="shared" si="42"/>
        <v>0</v>
      </c>
      <c r="DU187" s="479">
        <f t="shared" si="42"/>
        <v>0</v>
      </c>
      <c r="DV187" s="31">
        <f t="shared" si="42"/>
        <v>0</v>
      </c>
      <c r="DW187" s="31">
        <f t="shared" si="42"/>
        <v>0</v>
      </c>
      <c r="DX187" s="479">
        <f t="shared" si="43"/>
        <v>0</v>
      </c>
      <c r="DY187" s="479">
        <f t="shared" si="43"/>
        <v>0</v>
      </c>
      <c r="DZ187" s="31">
        <f t="shared" si="43"/>
        <v>0</v>
      </c>
      <c r="EA187" s="31">
        <f t="shared" si="43"/>
        <v>0</v>
      </c>
      <c r="EB187" s="479">
        <f t="shared" si="43"/>
        <v>0</v>
      </c>
      <c r="EC187" s="479">
        <f t="shared" si="43"/>
        <v>0</v>
      </c>
      <c r="ED187" s="31">
        <f t="shared" si="43"/>
        <v>0</v>
      </c>
      <c r="EE187" s="31">
        <f t="shared" si="43"/>
        <v>0</v>
      </c>
      <c r="EF187" s="479">
        <f t="shared" si="43"/>
        <v>0</v>
      </c>
      <c r="EG187" s="479">
        <f t="shared" si="43"/>
        <v>0</v>
      </c>
      <c r="EH187" s="31">
        <f t="shared" si="44"/>
        <v>0</v>
      </c>
      <c r="EI187" s="31">
        <f t="shared" si="44"/>
        <v>0</v>
      </c>
      <c r="EJ187" s="479">
        <f t="shared" si="44"/>
        <v>0</v>
      </c>
      <c r="EK187" s="479">
        <f t="shared" si="44"/>
        <v>0</v>
      </c>
      <c r="EL187" s="31">
        <f t="shared" si="44"/>
        <v>0</v>
      </c>
      <c r="EM187" s="31">
        <f t="shared" si="44"/>
        <v>0</v>
      </c>
      <c r="EN187" s="479">
        <f t="shared" si="44"/>
        <v>0</v>
      </c>
      <c r="EO187" s="479">
        <f t="shared" si="44"/>
        <v>0</v>
      </c>
      <c r="EP187" s="31">
        <f t="shared" si="44"/>
        <v>0</v>
      </c>
      <c r="EQ187" s="31">
        <f t="shared" si="44"/>
        <v>0</v>
      </c>
      <c r="ER187" s="479">
        <f t="shared" si="45"/>
        <v>0</v>
      </c>
      <c r="ES187" s="479">
        <f t="shared" si="45"/>
        <v>0</v>
      </c>
      <c r="ET187" s="31">
        <f t="shared" si="45"/>
        <v>0</v>
      </c>
      <c r="EU187" s="31">
        <f t="shared" si="45"/>
        <v>0</v>
      </c>
      <c r="EV187" s="479">
        <f t="shared" si="45"/>
        <v>0</v>
      </c>
      <c r="EW187" s="479">
        <f t="shared" si="45"/>
        <v>0</v>
      </c>
      <c r="EX187" s="31">
        <f t="shared" si="45"/>
        <v>0</v>
      </c>
      <c r="EY187" s="31">
        <f t="shared" si="45"/>
        <v>0</v>
      </c>
      <c r="EZ187" s="479">
        <f t="shared" si="45"/>
        <v>0</v>
      </c>
      <c r="FA187" s="479">
        <f t="shared" si="45"/>
        <v>0</v>
      </c>
      <c r="FB187" s="31">
        <f t="shared" si="46"/>
        <v>0</v>
      </c>
      <c r="FC187" s="31">
        <f t="shared" si="46"/>
        <v>0</v>
      </c>
      <c r="FD187" s="479">
        <f t="shared" si="46"/>
        <v>0</v>
      </c>
      <c r="FE187" s="479">
        <f t="shared" si="46"/>
        <v>0</v>
      </c>
      <c r="FF187" s="31">
        <f t="shared" si="46"/>
        <v>0</v>
      </c>
      <c r="FG187" s="31">
        <f t="shared" si="46"/>
        <v>0</v>
      </c>
      <c r="FH187" s="479">
        <f t="shared" si="46"/>
        <v>0</v>
      </c>
      <c r="FI187" s="479">
        <f t="shared" si="46"/>
        <v>0</v>
      </c>
      <c r="FJ187" s="31">
        <f t="shared" si="46"/>
        <v>0</v>
      </c>
      <c r="FK187" s="31">
        <f t="shared" si="46"/>
        <v>0</v>
      </c>
      <c r="FL187" s="479">
        <f t="shared" si="47"/>
        <v>0</v>
      </c>
      <c r="FM187" s="479">
        <f t="shared" si="47"/>
        <v>0</v>
      </c>
      <c r="FN187" s="31">
        <f t="shared" si="47"/>
        <v>0</v>
      </c>
      <c r="FO187" s="31">
        <f t="shared" si="47"/>
        <v>0</v>
      </c>
      <c r="FP187" s="479">
        <f t="shared" si="47"/>
        <v>0</v>
      </c>
      <c r="FQ187" s="479">
        <f t="shared" si="47"/>
        <v>0</v>
      </c>
      <c r="FR187" s="31">
        <f t="shared" si="47"/>
        <v>0</v>
      </c>
      <c r="FS187" s="31">
        <f t="shared" si="47"/>
        <v>0</v>
      </c>
      <c r="FT187" s="479">
        <f t="shared" si="47"/>
        <v>0</v>
      </c>
      <c r="FU187" s="479">
        <f t="shared" si="47"/>
        <v>0</v>
      </c>
      <c r="FV187" s="31">
        <f t="shared" si="48"/>
        <v>0</v>
      </c>
      <c r="FW187" s="31">
        <f t="shared" si="48"/>
        <v>0</v>
      </c>
      <c r="FX187" s="479">
        <f t="shared" si="48"/>
        <v>0</v>
      </c>
      <c r="FY187" s="479">
        <f t="shared" si="48"/>
        <v>0</v>
      </c>
      <c r="FZ187" s="31">
        <f t="shared" si="48"/>
        <v>0</v>
      </c>
      <c r="GA187" s="31">
        <f t="shared" si="48"/>
        <v>0</v>
      </c>
      <c r="GB187" s="479">
        <f t="shared" si="48"/>
        <v>0</v>
      </c>
      <c r="GC187" s="479">
        <f t="shared" si="48"/>
        <v>0</v>
      </c>
      <c r="GD187" s="31">
        <f t="shared" si="48"/>
        <v>0</v>
      </c>
      <c r="GE187" s="31">
        <f t="shared" si="48"/>
        <v>0</v>
      </c>
      <c r="GF187" s="479">
        <f t="shared" si="48"/>
        <v>0</v>
      </c>
      <c r="GG187" s="479">
        <f t="shared" si="48"/>
        <v>0</v>
      </c>
    </row>
    <row r="188" spans="1:191" ht="36" customHeight="1">
      <c r="A188" s="89" t="s">
        <v>1050</v>
      </c>
      <c r="B188" s="463"/>
      <c r="C188" s="208">
        <f>SUM(C14:C19)</f>
        <v>0</v>
      </c>
      <c r="D188" s="208">
        <f t="shared" ref="D188:AO188" si="49">SUM(D14:D19)</f>
        <v>0</v>
      </c>
      <c r="E188" s="208">
        <f t="shared" si="49"/>
        <v>0</v>
      </c>
      <c r="F188" s="208">
        <f t="shared" si="49"/>
        <v>0</v>
      </c>
      <c r="G188" s="208">
        <f t="shared" si="49"/>
        <v>0</v>
      </c>
      <c r="H188" s="478">
        <f t="shared" si="49"/>
        <v>0</v>
      </c>
      <c r="I188" s="478">
        <f t="shared" si="49"/>
        <v>0</v>
      </c>
      <c r="J188" s="208">
        <f t="shared" si="49"/>
        <v>0</v>
      </c>
      <c r="K188" s="208">
        <f t="shared" si="49"/>
        <v>0</v>
      </c>
      <c r="L188" s="208">
        <f t="shared" si="49"/>
        <v>0</v>
      </c>
      <c r="M188" s="208">
        <f t="shared" si="49"/>
        <v>0</v>
      </c>
      <c r="N188" s="478">
        <f t="shared" si="49"/>
        <v>0</v>
      </c>
      <c r="O188" s="478">
        <f t="shared" si="49"/>
        <v>0</v>
      </c>
      <c r="P188" s="208">
        <f t="shared" si="49"/>
        <v>0</v>
      </c>
      <c r="Q188" s="208">
        <f t="shared" si="49"/>
        <v>0</v>
      </c>
      <c r="R188" s="478">
        <f t="shared" si="49"/>
        <v>0</v>
      </c>
      <c r="S188" s="478">
        <f t="shared" si="49"/>
        <v>0</v>
      </c>
      <c r="T188" s="208">
        <f t="shared" si="49"/>
        <v>0</v>
      </c>
      <c r="U188" s="208">
        <f t="shared" si="49"/>
        <v>0</v>
      </c>
      <c r="V188" s="478">
        <f t="shared" si="49"/>
        <v>0</v>
      </c>
      <c r="W188" s="478">
        <f t="shared" si="49"/>
        <v>0</v>
      </c>
      <c r="X188" s="208">
        <f t="shared" si="49"/>
        <v>0</v>
      </c>
      <c r="Y188" s="208">
        <f t="shared" si="49"/>
        <v>0</v>
      </c>
      <c r="Z188" s="478">
        <f t="shared" si="49"/>
        <v>0</v>
      </c>
      <c r="AA188" s="478">
        <f t="shared" si="49"/>
        <v>0</v>
      </c>
      <c r="AB188" s="208">
        <f t="shared" si="49"/>
        <v>0</v>
      </c>
      <c r="AC188" s="208">
        <f t="shared" si="49"/>
        <v>0</v>
      </c>
      <c r="AD188" s="478">
        <f t="shared" si="49"/>
        <v>0</v>
      </c>
      <c r="AE188" s="478">
        <f t="shared" si="49"/>
        <v>0</v>
      </c>
      <c r="AF188" s="208">
        <f t="shared" si="49"/>
        <v>0</v>
      </c>
      <c r="AG188" s="208">
        <f t="shared" si="49"/>
        <v>0</v>
      </c>
      <c r="AH188" s="478">
        <f t="shared" si="49"/>
        <v>0</v>
      </c>
      <c r="AI188" s="478">
        <f t="shared" si="49"/>
        <v>0</v>
      </c>
      <c r="AJ188" s="208">
        <f t="shared" si="49"/>
        <v>0</v>
      </c>
      <c r="AK188" s="208">
        <f t="shared" si="49"/>
        <v>0</v>
      </c>
      <c r="AL188" s="478">
        <f t="shared" si="49"/>
        <v>0</v>
      </c>
      <c r="AM188" s="478">
        <f t="shared" si="49"/>
        <v>0</v>
      </c>
      <c r="AN188" s="208">
        <f t="shared" si="49"/>
        <v>0</v>
      </c>
      <c r="AO188" s="208">
        <f t="shared" si="49"/>
        <v>0</v>
      </c>
    </row>
    <row r="189" spans="1:191" ht="39" customHeight="1">
      <c r="A189" s="481" t="s">
        <v>1051</v>
      </c>
      <c r="C189" s="208">
        <f>SUM(C26:C31)</f>
        <v>0</v>
      </c>
      <c r="D189" s="208">
        <f t="shared" ref="D189:AO189" si="50">SUM(D26:D31)</f>
        <v>0</v>
      </c>
      <c r="E189" s="208">
        <f t="shared" si="50"/>
        <v>0</v>
      </c>
      <c r="F189" s="208">
        <f t="shared" si="50"/>
        <v>0</v>
      </c>
      <c r="G189" s="208">
        <f t="shared" si="50"/>
        <v>0</v>
      </c>
      <c r="H189" s="478">
        <f t="shared" si="50"/>
        <v>0</v>
      </c>
      <c r="I189" s="478">
        <f t="shared" si="50"/>
        <v>0</v>
      </c>
      <c r="J189" s="208">
        <f t="shared" si="50"/>
        <v>0</v>
      </c>
      <c r="K189" s="208">
        <f t="shared" si="50"/>
        <v>0</v>
      </c>
      <c r="L189" s="208">
        <f t="shared" si="50"/>
        <v>0</v>
      </c>
      <c r="M189" s="208">
        <f t="shared" si="50"/>
        <v>0</v>
      </c>
      <c r="N189" s="478">
        <f t="shared" si="50"/>
        <v>0</v>
      </c>
      <c r="O189" s="478">
        <f t="shared" si="50"/>
        <v>0</v>
      </c>
      <c r="P189" s="208">
        <f t="shared" si="50"/>
        <v>0</v>
      </c>
      <c r="Q189" s="208">
        <f t="shared" si="50"/>
        <v>0</v>
      </c>
      <c r="R189" s="478">
        <f t="shared" si="50"/>
        <v>0</v>
      </c>
      <c r="S189" s="478">
        <f t="shared" si="50"/>
        <v>0</v>
      </c>
      <c r="T189" s="208">
        <f t="shared" si="50"/>
        <v>0</v>
      </c>
      <c r="U189" s="208">
        <f t="shared" si="50"/>
        <v>0</v>
      </c>
      <c r="V189" s="478">
        <f t="shared" si="50"/>
        <v>0</v>
      </c>
      <c r="W189" s="478">
        <f t="shared" si="50"/>
        <v>0</v>
      </c>
      <c r="X189" s="208">
        <f t="shared" si="50"/>
        <v>0</v>
      </c>
      <c r="Y189" s="208">
        <f t="shared" si="50"/>
        <v>0</v>
      </c>
      <c r="Z189" s="478">
        <f t="shared" si="50"/>
        <v>0</v>
      </c>
      <c r="AA189" s="478">
        <f t="shared" si="50"/>
        <v>0</v>
      </c>
      <c r="AB189" s="208">
        <f t="shared" si="50"/>
        <v>0</v>
      </c>
      <c r="AC189" s="208">
        <f t="shared" si="50"/>
        <v>0</v>
      </c>
      <c r="AD189" s="478">
        <f t="shared" si="50"/>
        <v>0</v>
      </c>
      <c r="AE189" s="478">
        <f t="shared" si="50"/>
        <v>0</v>
      </c>
      <c r="AF189" s="208">
        <f t="shared" si="50"/>
        <v>0</v>
      </c>
      <c r="AG189" s="208">
        <f t="shared" si="50"/>
        <v>0</v>
      </c>
      <c r="AH189" s="478">
        <f t="shared" si="50"/>
        <v>0</v>
      </c>
      <c r="AI189" s="478">
        <f t="shared" si="50"/>
        <v>0</v>
      </c>
      <c r="AJ189" s="208">
        <f t="shared" si="50"/>
        <v>0</v>
      </c>
      <c r="AK189" s="208">
        <f t="shared" si="50"/>
        <v>0</v>
      </c>
      <c r="AL189" s="478">
        <f t="shared" si="50"/>
        <v>0</v>
      </c>
      <c r="AM189" s="478">
        <f t="shared" si="50"/>
        <v>0</v>
      </c>
      <c r="AN189" s="208">
        <f t="shared" si="50"/>
        <v>0</v>
      </c>
      <c r="AO189" s="208">
        <f t="shared" si="50"/>
        <v>0</v>
      </c>
    </row>
    <row r="190" spans="1:191" ht="36" customHeight="1">
      <c r="A190" s="481" t="s">
        <v>1052</v>
      </c>
      <c r="C190" s="208">
        <f>SUM(C35:C40)</f>
        <v>0</v>
      </c>
      <c r="D190" s="208">
        <f t="shared" ref="D190:AO190" si="51">SUM(D35:D40)</f>
        <v>0</v>
      </c>
      <c r="E190" s="208">
        <f t="shared" si="51"/>
        <v>0</v>
      </c>
      <c r="F190" s="208">
        <f t="shared" si="51"/>
        <v>0</v>
      </c>
      <c r="G190" s="208">
        <f t="shared" si="51"/>
        <v>0</v>
      </c>
      <c r="H190" s="478">
        <f t="shared" si="51"/>
        <v>0</v>
      </c>
      <c r="I190" s="478">
        <f t="shared" si="51"/>
        <v>0</v>
      </c>
      <c r="J190" s="208">
        <f t="shared" si="51"/>
        <v>0</v>
      </c>
      <c r="K190" s="208">
        <f t="shared" si="51"/>
        <v>0</v>
      </c>
      <c r="L190" s="208">
        <f t="shared" si="51"/>
        <v>0</v>
      </c>
      <c r="M190" s="208">
        <f t="shared" si="51"/>
        <v>0</v>
      </c>
      <c r="N190" s="478">
        <f t="shared" si="51"/>
        <v>0</v>
      </c>
      <c r="O190" s="478">
        <f t="shared" si="51"/>
        <v>0</v>
      </c>
      <c r="P190" s="208">
        <f t="shared" si="51"/>
        <v>0</v>
      </c>
      <c r="Q190" s="208">
        <f t="shared" si="51"/>
        <v>0</v>
      </c>
      <c r="R190" s="478">
        <f t="shared" si="51"/>
        <v>0</v>
      </c>
      <c r="S190" s="478">
        <f t="shared" si="51"/>
        <v>0</v>
      </c>
      <c r="T190" s="208">
        <f t="shared" si="51"/>
        <v>0</v>
      </c>
      <c r="U190" s="208">
        <f t="shared" si="51"/>
        <v>0</v>
      </c>
      <c r="V190" s="478">
        <f t="shared" si="51"/>
        <v>0</v>
      </c>
      <c r="W190" s="478">
        <f t="shared" si="51"/>
        <v>0</v>
      </c>
      <c r="X190" s="208">
        <f t="shared" si="51"/>
        <v>0</v>
      </c>
      <c r="Y190" s="208">
        <f t="shared" si="51"/>
        <v>0</v>
      </c>
      <c r="Z190" s="478">
        <f t="shared" si="51"/>
        <v>0</v>
      </c>
      <c r="AA190" s="478">
        <f t="shared" si="51"/>
        <v>0</v>
      </c>
      <c r="AB190" s="208">
        <f t="shared" si="51"/>
        <v>0</v>
      </c>
      <c r="AC190" s="208">
        <f t="shared" si="51"/>
        <v>0</v>
      </c>
      <c r="AD190" s="478">
        <f t="shared" si="51"/>
        <v>0</v>
      </c>
      <c r="AE190" s="478">
        <f t="shared" si="51"/>
        <v>0</v>
      </c>
      <c r="AF190" s="208">
        <f t="shared" si="51"/>
        <v>0</v>
      </c>
      <c r="AG190" s="208">
        <f t="shared" si="51"/>
        <v>0</v>
      </c>
      <c r="AH190" s="478">
        <f t="shared" si="51"/>
        <v>0</v>
      </c>
      <c r="AI190" s="478">
        <f t="shared" si="51"/>
        <v>0</v>
      </c>
      <c r="AJ190" s="208">
        <f t="shared" si="51"/>
        <v>0</v>
      </c>
      <c r="AK190" s="208">
        <f t="shared" si="51"/>
        <v>0</v>
      </c>
      <c r="AL190" s="478">
        <f t="shared" si="51"/>
        <v>0</v>
      </c>
      <c r="AM190" s="478">
        <f t="shared" si="51"/>
        <v>0</v>
      </c>
      <c r="AN190" s="208">
        <f t="shared" si="51"/>
        <v>0</v>
      </c>
      <c r="AO190" s="208">
        <f t="shared" si="51"/>
        <v>0</v>
      </c>
    </row>
    <row r="191" spans="1:191" ht="33" customHeight="1">
      <c r="A191" s="457" t="s">
        <v>1053</v>
      </c>
      <c r="C191" s="208">
        <f>SUM(C44:C50)</f>
        <v>0</v>
      </c>
      <c r="D191" s="208">
        <f t="shared" ref="D191:AO191" si="52">SUM(D44:D50)</f>
        <v>0</v>
      </c>
      <c r="E191" s="208">
        <f t="shared" si="52"/>
        <v>0</v>
      </c>
      <c r="F191" s="208">
        <f t="shared" si="52"/>
        <v>0</v>
      </c>
      <c r="G191" s="208">
        <f t="shared" si="52"/>
        <v>0</v>
      </c>
      <c r="H191" s="478">
        <f t="shared" si="52"/>
        <v>0</v>
      </c>
      <c r="I191" s="478">
        <f t="shared" si="52"/>
        <v>0</v>
      </c>
      <c r="J191" s="208">
        <f t="shared" si="52"/>
        <v>0</v>
      </c>
      <c r="K191" s="208">
        <f t="shared" si="52"/>
        <v>0</v>
      </c>
      <c r="L191" s="208">
        <f t="shared" si="52"/>
        <v>0</v>
      </c>
      <c r="M191" s="208">
        <f t="shared" si="52"/>
        <v>0</v>
      </c>
      <c r="N191" s="478">
        <f t="shared" si="52"/>
        <v>0</v>
      </c>
      <c r="O191" s="478">
        <f t="shared" si="52"/>
        <v>0</v>
      </c>
      <c r="P191" s="208">
        <f t="shared" si="52"/>
        <v>0</v>
      </c>
      <c r="Q191" s="208">
        <f t="shared" si="52"/>
        <v>0</v>
      </c>
      <c r="R191" s="478">
        <f t="shared" si="52"/>
        <v>0</v>
      </c>
      <c r="S191" s="478">
        <f t="shared" si="52"/>
        <v>0</v>
      </c>
      <c r="T191" s="208">
        <f t="shared" si="52"/>
        <v>0</v>
      </c>
      <c r="U191" s="208">
        <f t="shared" si="52"/>
        <v>0</v>
      </c>
      <c r="V191" s="478">
        <f t="shared" si="52"/>
        <v>0</v>
      </c>
      <c r="W191" s="478">
        <f t="shared" si="52"/>
        <v>0</v>
      </c>
      <c r="X191" s="208">
        <f t="shared" si="52"/>
        <v>0</v>
      </c>
      <c r="Y191" s="208">
        <f t="shared" si="52"/>
        <v>0</v>
      </c>
      <c r="Z191" s="478">
        <f t="shared" si="52"/>
        <v>0</v>
      </c>
      <c r="AA191" s="478">
        <f t="shared" si="52"/>
        <v>0</v>
      </c>
      <c r="AB191" s="208">
        <f t="shared" si="52"/>
        <v>0</v>
      </c>
      <c r="AC191" s="208">
        <f t="shared" si="52"/>
        <v>0</v>
      </c>
      <c r="AD191" s="478">
        <f t="shared" si="52"/>
        <v>0</v>
      </c>
      <c r="AE191" s="478">
        <f t="shared" si="52"/>
        <v>0</v>
      </c>
      <c r="AF191" s="208">
        <f t="shared" si="52"/>
        <v>0</v>
      </c>
      <c r="AG191" s="208">
        <f t="shared" si="52"/>
        <v>0</v>
      </c>
      <c r="AH191" s="478">
        <f t="shared" si="52"/>
        <v>0</v>
      </c>
      <c r="AI191" s="478">
        <f t="shared" si="52"/>
        <v>0</v>
      </c>
      <c r="AJ191" s="208">
        <f t="shared" si="52"/>
        <v>0</v>
      </c>
      <c r="AK191" s="208">
        <f t="shared" si="52"/>
        <v>0</v>
      </c>
      <c r="AL191" s="478">
        <f t="shared" si="52"/>
        <v>0</v>
      </c>
      <c r="AM191" s="478">
        <f t="shared" si="52"/>
        <v>0</v>
      </c>
      <c r="AN191" s="208">
        <f t="shared" si="52"/>
        <v>0</v>
      </c>
      <c r="AO191" s="208">
        <f t="shared" si="52"/>
        <v>0</v>
      </c>
    </row>
    <row r="192" spans="1:191" ht="33.75" customHeight="1">
      <c r="A192" s="457" t="s">
        <v>1054</v>
      </c>
      <c r="C192" s="208">
        <f>SUM(C54:C59)</f>
        <v>0</v>
      </c>
      <c r="D192" s="208">
        <f t="shared" ref="D192:AO192" si="53">SUM(D54:D59)</f>
        <v>0</v>
      </c>
      <c r="E192" s="208">
        <f t="shared" si="53"/>
        <v>0</v>
      </c>
      <c r="F192" s="208">
        <f t="shared" si="53"/>
        <v>0</v>
      </c>
      <c r="G192" s="208">
        <f t="shared" si="53"/>
        <v>0</v>
      </c>
      <c r="H192" s="478">
        <f t="shared" si="53"/>
        <v>0</v>
      </c>
      <c r="I192" s="478">
        <f t="shared" si="53"/>
        <v>0</v>
      </c>
      <c r="J192" s="208">
        <f t="shared" si="53"/>
        <v>0</v>
      </c>
      <c r="K192" s="208">
        <f t="shared" si="53"/>
        <v>0</v>
      </c>
      <c r="L192" s="208">
        <f t="shared" si="53"/>
        <v>0</v>
      </c>
      <c r="M192" s="208">
        <f t="shared" si="53"/>
        <v>0</v>
      </c>
      <c r="N192" s="478">
        <f t="shared" si="53"/>
        <v>0</v>
      </c>
      <c r="O192" s="478">
        <f t="shared" si="53"/>
        <v>0</v>
      </c>
      <c r="P192" s="208">
        <f t="shared" si="53"/>
        <v>0</v>
      </c>
      <c r="Q192" s="208">
        <f t="shared" si="53"/>
        <v>0</v>
      </c>
      <c r="R192" s="478">
        <f t="shared" si="53"/>
        <v>0</v>
      </c>
      <c r="S192" s="478">
        <f t="shared" si="53"/>
        <v>0</v>
      </c>
      <c r="T192" s="208">
        <f t="shared" si="53"/>
        <v>0</v>
      </c>
      <c r="U192" s="208">
        <f t="shared" si="53"/>
        <v>0</v>
      </c>
      <c r="V192" s="478">
        <f t="shared" si="53"/>
        <v>0</v>
      </c>
      <c r="W192" s="478">
        <f t="shared" si="53"/>
        <v>0</v>
      </c>
      <c r="X192" s="208">
        <f t="shared" si="53"/>
        <v>0</v>
      </c>
      <c r="Y192" s="208">
        <f t="shared" si="53"/>
        <v>0</v>
      </c>
      <c r="Z192" s="478">
        <f t="shared" si="53"/>
        <v>0</v>
      </c>
      <c r="AA192" s="478">
        <f t="shared" si="53"/>
        <v>0</v>
      </c>
      <c r="AB192" s="208">
        <f t="shared" si="53"/>
        <v>0</v>
      </c>
      <c r="AC192" s="208">
        <f t="shared" si="53"/>
        <v>0</v>
      </c>
      <c r="AD192" s="478">
        <f t="shared" si="53"/>
        <v>0</v>
      </c>
      <c r="AE192" s="478">
        <f t="shared" si="53"/>
        <v>0</v>
      </c>
      <c r="AF192" s="208">
        <f t="shared" si="53"/>
        <v>0</v>
      </c>
      <c r="AG192" s="208">
        <f t="shared" si="53"/>
        <v>0</v>
      </c>
      <c r="AH192" s="478">
        <f t="shared" si="53"/>
        <v>0</v>
      </c>
      <c r="AI192" s="478">
        <f t="shared" si="53"/>
        <v>0</v>
      </c>
      <c r="AJ192" s="208">
        <f t="shared" si="53"/>
        <v>0</v>
      </c>
      <c r="AK192" s="208">
        <f t="shared" si="53"/>
        <v>0</v>
      </c>
      <c r="AL192" s="478">
        <f t="shared" si="53"/>
        <v>0</v>
      </c>
      <c r="AM192" s="478">
        <f t="shared" si="53"/>
        <v>0</v>
      </c>
      <c r="AN192" s="208">
        <f t="shared" si="53"/>
        <v>0</v>
      </c>
      <c r="AO192" s="208">
        <f t="shared" si="53"/>
        <v>0</v>
      </c>
    </row>
    <row r="193" spans="1:41" ht="30" customHeight="1">
      <c r="A193" s="457" t="s">
        <v>1055</v>
      </c>
      <c r="C193" s="208">
        <f>SUM(C63:C69)</f>
        <v>0</v>
      </c>
      <c r="D193" s="208">
        <f t="shared" ref="D193:AO193" si="54">SUM(D63:D69)</f>
        <v>0</v>
      </c>
      <c r="E193" s="208">
        <f t="shared" si="54"/>
        <v>0</v>
      </c>
      <c r="F193" s="208">
        <f t="shared" si="54"/>
        <v>0</v>
      </c>
      <c r="G193" s="208">
        <f t="shared" si="54"/>
        <v>0</v>
      </c>
      <c r="H193" s="478">
        <f t="shared" si="54"/>
        <v>0</v>
      </c>
      <c r="I193" s="478">
        <f t="shared" si="54"/>
        <v>0</v>
      </c>
      <c r="J193" s="208">
        <f t="shared" si="54"/>
        <v>0</v>
      </c>
      <c r="K193" s="208">
        <f t="shared" si="54"/>
        <v>0</v>
      </c>
      <c r="L193" s="208">
        <f t="shared" si="54"/>
        <v>0</v>
      </c>
      <c r="M193" s="208">
        <f t="shared" si="54"/>
        <v>0</v>
      </c>
      <c r="N193" s="478">
        <f t="shared" si="54"/>
        <v>0</v>
      </c>
      <c r="O193" s="478">
        <f t="shared" si="54"/>
        <v>0</v>
      </c>
      <c r="P193" s="208">
        <f t="shared" si="54"/>
        <v>0</v>
      </c>
      <c r="Q193" s="208">
        <f t="shared" si="54"/>
        <v>0</v>
      </c>
      <c r="R193" s="478">
        <f t="shared" si="54"/>
        <v>0</v>
      </c>
      <c r="S193" s="478">
        <f t="shared" si="54"/>
        <v>0</v>
      </c>
      <c r="T193" s="208">
        <f t="shared" si="54"/>
        <v>0</v>
      </c>
      <c r="U193" s="208">
        <f t="shared" si="54"/>
        <v>0</v>
      </c>
      <c r="V193" s="478">
        <f t="shared" si="54"/>
        <v>0</v>
      </c>
      <c r="W193" s="478">
        <f t="shared" si="54"/>
        <v>0</v>
      </c>
      <c r="X193" s="208">
        <f t="shared" si="54"/>
        <v>0</v>
      </c>
      <c r="Y193" s="208">
        <f t="shared" si="54"/>
        <v>0</v>
      </c>
      <c r="Z193" s="478">
        <f t="shared" si="54"/>
        <v>0</v>
      </c>
      <c r="AA193" s="478">
        <f t="shared" si="54"/>
        <v>0</v>
      </c>
      <c r="AB193" s="208">
        <f t="shared" si="54"/>
        <v>0</v>
      </c>
      <c r="AC193" s="208">
        <f t="shared" si="54"/>
        <v>0</v>
      </c>
      <c r="AD193" s="478">
        <f t="shared" si="54"/>
        <v>0</v>
      </c>
      <c r="AE193" s="478">
        <f t="shared" si="54"/>
        <v>0</v>
      </c>
      <c r="AF193" s="208">
        <f t="shared" si="54"/>
        <v>0</v>
      </c>
      <c r="AG193" s="208">
        <f t="shared" si="54"/>
        <v>0</v>
      </c>
      <c r="AH193" s="478">
        <f t="shared" si="54"/>
        <v>0</v>
      </c>
      <c r="AI193" s="478">
        <f t="shared" si="54"/>
        <v>0</v>
      </c>
      <c r="AJ193" s="208">
        <f t="shared" si="54"/>
        <v>0</v>
      </c>
      <c r="AK193" s="208">
        <f t="shared" si="54"/>
        <v>0</v>
      </c>
      <c r="AL193" s="478">
        <f t="shared" si="54"/>
        <v>0</v>
      </c>
      <c r="AM193" s="478">
        <f t="shared" si="54"/>
        <v>0</v>
      </c>
      <c r="AN193" s="208">
        <f t="shared" si="54"/>
        <v>0</v>
      </c>
      <c r="AO193" s="208">
        <f t="shared" si="54"/>
        <v>0</v>
      </c>
    </row>
    <row r="194" spans="1:41" ht="33" customHeight="1">
      <c r="A194" s="457" t="s">
        <v>1056</v>
      </c>
      <c r="C194" s="208">
        <f>SUM(C73:C78)</f>
        <v>0</v>
      </c>
      <c r="D194" s="208">
        <f t="shared" ref="D194:AO194" si="55">SUM(D73:D78)</f>
        <v>0</v>
      </c>
      <c r="E194" s="208">
        <f t="shared" si="55"/>
        <v>0</v>
      </c>
      <c r="F194" s="208">
        <f t="shared" si="55"/>
        <v>0</v>
      </c>
      <c r="G194" s="208">
        <f t="shared" si="55"/>
        <v>0</v>
      </c>
      <c r="H194" s="478">
        <f t="shared" si="55"/>
        <v>0</v>
      </c>
      <c r="I194" s="478">
        <f t="shared" si="55"/>
        <v>0</v>
      </c>
      <c r="J194" s="208">
        <f t="shared" si="55"/>
        <v>0</v>
      </c>
      <c r="K194" s="208">
        <f t="shared" si="55"/>
        <v>0</v>
      </c>
      <c r="L194" s="208">
        <f t="shared" si="55"/>
        <v>0</v>
      </c>
      <c r="M194" s="208">
        <f t="shared" si="55"/>
        <v>0</v>
      </c>
      <c r="N194" s="478">
        <f t="shared" si="55"/>
        <v>0</v>
      </c>
      <c r="O194" s="478">
        <f t="shared" si="55"/>
        <v>0</v>
      </c>
      <c r="P194" s="208">
        <f t="shared" si="55"/>
        <v>0</v>
      </c>
      <c r="Q194" s="208">
        <f t="shared" si="55"/>
        <v>0</v>
      </c>
      <c r="R194" s="478">
        <f t="shared" si="55"/>
        <v>0</v>
      </c>
      <c r="S194" s="478">
        <f t="shared" si="55"/>
        <v>0</v>
      </c>
      <c r="T194" s="208">
        <f t="shared" si="55"/>
        <v>0</v>
      </c>
      <c r="U194" s="208">
        <f t="shared" si="55"/>
        <v>0</v>
      </c>
      <c r="V194" s="478">
        <f t="shared" si="55"/>
        <v>0</v>
      </c>
      <c r="W194" s="478">
        <f t="shared" si="55"/>
        <v>0</v>
      </c>
      <c r="X194" s="208">
        <f t="shared" si="55"/>
        <v>0</v>
      </c>
      <c r="Y194" s="208">
        <f t="shared" si="55"/>
        <v>0</v>
      </c>
      <c r="Z194" s="478">
        <f t="shared" si="55"/>
        <v>0</v>
      </c>
      <c r="AA194" s="478">
        <f t="shared" si="55"/>
        <v>0</v>
      </c>
      <c r="AB194" s="208">
        <f t="shared" si="55"/>
        <v>0</v>
      </c>
      <c r="AC194" s="208">
        <f t="shared" si="55"/>
        <v>0</v>
      </c>
      <c r="AD194" s="478">
        <f t="shared" si="55"/>
        <v>0</v>
      </c>
      <c r="AE194" s="478">
        <f t="shared" si="55"/>
        <v>0</v>
      </c>
      <c r="AF194" s="208">
        <f t="shared" si="55"/>
        <v>0</v>
      </c>
      <c r="AG194" s="208">
        <f t="shared" si="55"/>
        <v>0</v>
      </c>
      <c r="AH194" s="478">
        <f t="shared" si="55"/>
        <v>0</v>
      </c>
      <c r="AI194" s="478">
        <f t="shared" si="55"/>
        <v>0</v>
      </c>
      <c r="AJ194" s="208">
        <f t="shared" si="55"/>
        <v>0</v>
      </c>
      <c r="AK194" s="208">
        <f t="shared" si="55"/>
        <v>0</v>
      </c>
      <c r="AL194" s="478">
        <f t="shared" si="55"/>
        <v>0</v>
      </c>
      <c r="AM194" s="478">
        <f t="shared" si="55"/>
        <v>0</v>
      </c>
      <c r="AN194" s="208">
        <f t="shared" si="55"/>
        <v>0</v>
      </c>
      <c r="AO194" s="208">
        <f t="shared" si="55"/>
        <v>0</v>
      </c>
    </row>
    <row r="195" spans="1:41" ht="34.5" customHeight="1">
      <c r="A195" s="457" t="s">
        <v>1057</v>
      </c>
      <c r="C195" s="208">
        <f>SUM(C82:C87)</f>
        <v>0</v>
      </c>
      <c r="D195" s="208">
        <f t="shared" ref="D195:AO195" si="56">SUM(D82:D87)</f>
        <v>0</v>
      </c>
      <c r="E195" s="208">
        <f t="shared" si="56"/>
        <v>0</v>
      </c>
      <c r="F195" s="208">
        <f t="shared" si="56"/>
        <v>0</v>
      </c>
      <c r="G195" s="208">
        <f t="shared" si="56"/>
        <v>0</v>
      </c>
      <c r="H195" s="478">
        <f t="shared" si="56"/>
        <v>0</v>
      </c>
      <c r="I195" s="478">
        <f t="shared" si="56"/>
        <v>0</v>
      </c>
      <c r="J195" s="208">
        <f t="shared" si="56"/>
        <v>0</v>
      </c>
      <c r="K195" s="208">
        <f t="shared" si="56"/>
        <v>0</v>
      </c>
      <c r="L195" s="208">
        <f t="shared" si="56"/>
        <v>0</v>
      </c>
      <c r="M195" s="208">
        <f t="shared" si="56"/>
        <v>0</v>
      </c>
      <c r="N195" s="478">
        <f t="shared" si="56"/>
        <v>0</v>
      </c>
      <c r="O195" s="478">
        <f t="shared" si="56"/>
        <v>0</v>
      </c>
      <c r="P195" s="208">
        <f t="shared" si="56"/>
        <v>0</v>
      </c>
      <c r="Q195" s="208">
        <f t="shared" si="56"/>
        <v>0</v>
      </c>
      <c r="R195" s="478">
        <f t="shared" si="56"/>
        <v>0</v>
      </c>
      <c r="S195" s="478">
        <f t="shared" si="56"/>
        <v>0</v>
      </c>
      <c r="T195" s="208">
        <f t="shared" si="56"/>
        <v>0</v>
      </c>
      <c r="U195" s="208">
        <f t="shared" si="56"/>
        <v>0</v>
      </c>
      <c r="V195" s="478">
        <f t="shared" si="56"/>
        <v>0</v>
      </c>
      <c r="W195" s="478">
        <f t="shared" si="56"/>
        <v>0</v>
      </c>
      <c r="X195" s="208">
        <f t="shared" si="56"/>
        <v>0</v>
      </c>
      <c r="Y195" s="208">
        <f t="shared" si="56"/>
        <v>0</v>
      </c>
      <c r="Z195" s="478">
        <f t="shared" si="56"/>
        <v>0</v>
      </c>
      <c r="AA195" s="478">
        <f t="shared" si="56"/>
        <v>0</v>
      </c>
      <c r="AB195" s="208">
        <f t="shared" si="56"/>
        <v>0</v>
      </c>
      <c r="AC195" s="208">
        <f t="shared" si="56"/>
        <v>0</v>
      </c>
      <c r="AD195" s="478">
        <f t="shared" si="56"/>
        <v>0</v>
      </c>
      <c r="AE195" s="478">
        <f t="shared" si="56"/>
        <v>0</v>
      </c>
      <c r="AF195" s="208">
        <f t="shared" si="56"/>
        <v>0</v>
      </c>
      <c r="AG195" s="208">
        <f t="shared" si="56"/>
        <v>0</v>
      </c>
      <c r="AH195" s="478">
        <f t="shared" si="56"/>
        <v>0</v>
      </c>
      <c r="AI195" s="478">
        <f t="shared" si="56"/>
        <v>0</v>
      </c>
      <c r="AJ195" s="208">
        <f t="shared" si="56"/>
        <v>0</v>
      </c>
      <c r="AK195" s="208">
        <f t="shared" si="56"/>
        <v>0</v>
      </c>
      <c r="AL195" s="478">
        <f t="shared" si="56"/>
        <v>0</v>
      </c>
      <c r="AM195" s="478">
        <f t="shared" si="56"/>
        <v>0</v>
      </c>
      <c r="AN195" s="208">
        <f t="shared" si="56"/>
        <v>0</v>
      </c>
      <c r="AO195" s="208">
        <f t="shared" si="56"/>
        <v>0</v>
      </c>
    </row>
    <row r="196" spans="1:41" ht="33" customHeight="1">
      <c r="A196" s="457" t="s">
        <v>1058</v>
      </c>
      <c r="C196" s="208">
        <f>SUM(C90:C95)</f>
        <v>0</v>
      </c>
      <c r="D196" s="208">
        <f t="shared" ref="D196:AO196" si="57">SUM(D90:D95)</f>
        <v>0</v>
      </c>
      <c r="E196" s="208">
        <f t="shared" si="57"/>
        <v>0</v>
      </c>
      <c r="F196" s="208">
        <f t="shared" si="57"/>
        <v>0</v>
      </c>
      <c r="G196" s="208">
        <f t="shared" si="57"/>
        <v>0</v>
      </c>
      <c r="H196" s="478">
        <f t="shared" si="57"/>
        <v>0</v>
      </c>
      <c r="I196" s="478">
        <f t="shared" si="57"/>
        <v>0</v>
      </c>
      <c r="J196" s="208">
        <f t="shared" si="57"/>
        <v>0</v>
      </c>
      <c r="K196" s="208">
        <f t="shared" si="57"/>
        <v>0</v>
      </c>
      <c r="L196" s="208">
        <f t="shared" si="57"/>
        <v>0</v>
      </c>
      <c r="M196" s="208">
        <f t="shared" si="57"/>
        <v>0</v>
      </c>
      <c r="N196" s="478">
        <f t="shared" si="57"/>
        <v>0</v>
      </c>
      <c r="O196" s="478">
        <f t="shared" si="57"/>
        <v>0</v>
      </c>
      <c r="P196" s="208">
        <f t="shared" si="57"/>
        <v>0</v>
      </c>
      <c r="Q196" s="208">
        <f t="shared" si="57"/>
        <v>0</v>
      </c>
      <c r="R196" s="478">
        <f t="shared" si="57"/>
        <v>0</v>
      </c>
      <c r="S196" s="478">
        <f t="shared" si="57"/>
        <v>0</v>
      </c>
      <c r="T196" s="208">
        <f t="shared" si="57"/>
        <v>0</v>
      </c>
      <c r="U196" s="208">
        <f t="shared" si="57"/>
        <v>0</v>
      </c>
      <c r="V196" s="478">
        <f t="shared" si="57"/>
        <v>0</v>
      </c>
      <c r="W196" s="478">
        <f t="shared" si="57"/>
        <v>0</v>
      </c>
      <c r="X196" s="208">
        <f t="shared" si="57"/>
        <v>0</v>
      </c>
      <c r="Y196" s="208">
        <f t="shared" si="57"/>
        <v>0</v>
      </c>
      <c r="Z196" s="478">
        <f t="shared" si="57"/>
        <v>0</v>
      </c>
      <c r="AA196" s="478">
        <f t="shared" si="57"/>
        <v>0</v>
      </c>
      <c r="AB196" s="208">
        <f t="shared" si="57"/>
        <v>0</v>
      </c>
      <c r="AC196" s="208">
        <f t="shared" si="57"/>
        <v>0</v>
      </c>
      <c r="AD196" s="478">
        <f t="shared" si="57"/>
        <v>0</v>
      </c>
      <c r="AE196" s="478">
        <f t="shared" si="57"/>
        <v>0</v>
      </c>
      <c r="AF196" s="208">
        <f t="shared" si="57"/>
        <v>0</v>
      </c>
      <c r="AG196" s="208">
        <f t="shared" si="57"/>
        <v>0</v>
      </c>
      <c r="AH196" s="478">
        <f t="shared" si="57"/>
        <v>0</v>
      </c>
      <c r="AI196" s="478">
        <f t="shared" si="57"/>
        <v>0</v>
      </c>
      <c r="AJ196" s="208">
        <f t="shared" si="57"/>
        <v>0</v>
      </c>
      <c r="AK196" s="208">
        <f t="shared" si="57"/>
        <v>0</v>
      </c>
      <c r="AL196" s="478">
        <f t="shared" si="57"/>
        <v>0</v>
      </c>
      <c r="AM196" s="478">
        <f t="shared" si="57"/>
        <v>0</v>
      </c>
      <c r="AN196" s="208">
        <f t="shared" si="57"/>
        <v>0</v>
      </c>
      <c r="AO196" s="208">
        <f t="shared" si="57"/>
        <v>0</v>
      </c>
    </row>
    <row r="197" spans="1:41" ht="31.5" customHeight="1">
      <c r="A197" s="457" t="s">
        <v>1059</v>
      </c>
      <c r="C197" s="208">
        <f>SUM(C99:C103)</f>
        <v>0</v>
      </c>
      <c r="D197" s="208">
        <f t="shared" ref="D197:AO197" si="58">SUM(D99:D103)</f>
        <v>0</v>
      </c>
      <c r="E197" s="208">
        <f t="shared" si="58"/>
        <v>0</v>
      </c>
      <c r="F197" s="208">
        <f t="shared" si="58"/>
        <v>0</v>
      </c>
      <c r="G197" s="208">
        <f t="shared" si="58"/>
        <v>0</v>
      </c>
      <c r="H197" s="478">
        <f t="shared" si="58"/>
        <v>0</v>
      </c>
      <c r="I197" s="478">
        <f t="shared" si="58"/>
        <v>0</v>
      </c>
      <c r="J197" s="208">
        <f t="shared" si="58"/>
        <v>0</v>
      </c>
      <c r="K197" s="208">
        <f t="shared" si="58"/>
        <v>0</v>
      </c>
      <c r="L197" s="208">
        <f t="shared" si="58"/>
        <v>0</v>
      </c>
      <c r="M197" s="208">
        <f t="shared" si="58"/>
        <v>0</v>
      </c>
      <c r="N197" s="478">
        <f t="shared" si="58"/>
        <v>0</v>
      </c>
      <c r="O197" s="478">
        <f t="shared" si="58"/>
        <v>0</v>
      </c>
      <c r="P197" s="208">
        <f t="shared" si="58"/>
        <v>0</v>
      </c>
      <c r="Q197" s="208">
        <f t="shared" si="58"/>
        <v>0</v>
      </c>
      <c r="R197" s="478">
        <f t="shared" si="58"/>
        <v>0</v>
      </c>
      <c r="S197" s="478">
        <f t="shared" si="58"/>
        <v>0</v>
      </c>
      <c r="T197" s="208">
        <f t="shared" si="58"/>
        <v>0</v>
      </c>
      <c r="U197" s="208">
        <f t="shared" si="58"/>
        <v>0</v>
      </c>
      <c r="V197" s="478">
        <f t="shared" si="58"/>
        <v>0</v>
      </c>
      <c r="W197" s="478">
        <f t="shared" si="58"/>
        <v>0</v>
      </c>
      <c r="X197" s="208">
        <f t="shared" si="58"/>
        <v>0</v>
      </c>
      <c r="Y197" s="208">
        <f t="shared" si="58"/>
        <v>0</v>
      </c>
      <c r="Z197" s="478">
        <f t="shared" si="58"/>
        <v>0</v>
      </c>
      <c r="AA197" s="478">
        <f t="shared" si="58"/>
        <v>0</v>
      </c>
      <c r="AB197" s="208">
        <f t="shared" si="58"/>
        <v>0</v>
      </c>
      <c r="AC197" s="208">
        <f t="shared" si="58"/>
        <v>0</v>
      </c>
      <c r="AD197" s="478">
        <f t="shared" si="58"/>
        <v>0</v>
      </c>
      <c r="AE197" s="478">
        <f t="shared" si="58"/>
        <v>0</v>
      </c>
      <c r="AF197" s="208">
        <f t="shared" si="58"/>
        <v>0</v>
      </c>
      <c r="AG197" s="208">
        <f t="shared" si="58"/>
        <v>0</v>
      </c>
      <c r="AH197" s="478">
        <f t="shared" si="58"/>
        <v>0</v>
      </c>
      <c r="AI197" s="478">
        <f t="shared" si="58"/>
        <v>0</v>
      </c>
      <c r="AJ197" s="208">
        <f t="shared" si="58"/>
        <v>0</v>
      </c>
      <c r="AK197" s="208">
        <f t="shared" si="58"/>
        <v>0</v>
      </c>
      <c r="AL197" s="478">
        <f t="shared" si="58"/>
        <v>0</v>
      </c>
      <c r="AM197" s="478">
        <f t="shared" si="58"/>
        <v>0</v>
      </c>
      <c r="AN197" s="208">
        <f t="shared" si="58"/>
        <v>0</v>
      </c>
      <c r="AO197" s="208">
        <f t="shared" si="58"/>
        <v>0</v>
      </c>
    </row>
    <row r="198" spans="1:41" ht="31.5" customHeight="1">
      <c r="A198" s="457" t="s">
        <v>1060</v>
      </c>
      <c r="C198" s="208">
        <f>SUM(C108:C113)</f>
        <v>0</v>
      </c>
      <c r="D198" s="208">
        <f t="shared" ref="D198:AO198" si="59">SUM(D108:D113)</f>
        <v>0</v>
      </c>
      <c r="E198" s="208">
        <f t="shared" si="59"/>
        <v>0</v>
      </c>
      <c r="F198" s="208">
        <f t="shared" si="59"/>
        <v>0</v>
      </c>
      <c r="G198" s="208">
        <f t="shared" si="59"/>
        <v>0</v>
      </c>
      <c r="H198" s="478">
        <f t="shared" si="59"/>
        <v>0</v>
      </c>
      <c r="I198" s="478">
        <f t="shared" si="59"/>
        <v>0</v>
      </c>
      <c r="J198" s="208">
        <f t="shared" si="59"/>
        <v>0</v>
      </c>
      <c r="K198" s="208">
        <f t="shared" si="59"/>
        <v>0</v>
      </c>
      <c r="L198" s="208">
        <f t="shared" si="59"/>
        <v>0</v>
      </c>
      <c r="M198" s="208">
        <f t="shared" si="59"/>
        <v>0</v>
      </c>
      <c r="N198" s="478">
        <f t="shared" si="59"/>
        <v>0</v>
      </c>
      <c r="O198" s="478">
        <f t="shared" si="59"/>
        <v>0</v>
      </c>
      <c r="P198" s="208">
        <f t="shared" si="59"/>
        <v>0</v>
      </c>
      <c r="Q198" s="208">
        <f t="shared" si="59"/>
        <v>0</v>
      </c>
      <c r="R198" s="478">
        <f t="shared" si="59"/>
        <v>0</v>
      </c>
      <c r="S198" s="478">
        <f t="shared" si="59"/>
        <v>0</v>
      </c>
      <c r="T198" s="208">
        <f t="shared" si="59"/>
        <v>0</v>
      </c>
      <c r="U198" s="208">
        <f t="shared" si="59"/>
        <v>0</v>
      </c>
      <c r="V198" s="478">
        <f t="shared" si="59"/>
        <v>0</v>
      </c>
      <c r="W198" s="478">
        <f t="shared" si="59"/>
        <v>0</v>
      </c>
      <c r="X198" s="208">
        <f t="shared" si="59"/>
        <v>0</v>
      </c>
      <c r="Y198" s="208">
        <f t="shared" si="59"/>
        <v>0</v>
      </c>
      <c r="Z198" s="478">
        <f t="shared" si="59"/>
        <v>0</v>
      </c>
      <c r="AA198" s="478">
        <f t="shared" si="59"/>
        <v>0</v>
      </c>
      <c r="AB198" s="208">
        <f t="shared" si="59"/>
        <v>0</v>
      </c>
      <c r="AC198" s="208">
        <f t="shared" si="59"/>
        <v>0</v>
      </c>
      <c r="AD198" s="478">
        <f t="shared" si="59"/>
        <v>0</v>
      </c>
      <c r="AE198" s="478">
        <f t="shared" si="59"/>
        <v>0</v>
      </c>
      <c r="AF198" s="208">
        <f t="shared" si="59"/>
        <v>0</v>
      </c>
      <c r="AG198" s="208">
        <f t="shared" si="59"/>
        <v>0</v>
      </c>
      <c r="AH198" s="478">
        <f t="shared" si="59"/>
        <v>0</v>
      </c>
      <c r="AI198" s="478">
        <f t="shared" si="59"/>
        <v>0</v>
      </c>
      <c r="AJ198" s="208">
        <f t="shared" si="59"/>
        <v>0</v>
      </c>
      <c r="AK198" s="208">
        <f t="shared" si="59"/>
        <v>0</v>
      </c>
      <c r="AL198" s="478">
        <f t="shared" si="59"/>
        <v>0</v>
      </c>
      <c r="AM198" s="478">
        <f t="shared" si="59"/>
        <v>0</v>
      </c>
      <c r="AN198" s="208">
        <f t="shared" si="59"/>
        <v>0</v>
      </c>
      <c r="AO198" s="208">
        <f t="shared" si="59"/>
        <v>0</v>
      </c>
    </row>
  </sheetData>
  <sheetProtection sheet="1" objects="1" scenarios="1"/>
  <mergeCells count="280">
    <mergeCell ref="CH7:CI7"/>
    <mergeCell ref="H6:I6"/>
    <mergeCell ref="BF6:BG6"/>
    <mergeCell ref="BD6:BE6"/>
    <mergeCell ref="BB6:BC6"/>
    <mergeCell ref="L6:M6"/>
    <mergeCell ref="X6:Y6"/>
    <mergeCell ref="Z6:AA6"/>
    <mergeCell ref="AB6:AC6"/>
    <mergeCell ref="AZ6:BA6"/>
    <mergeCell ref="AL7:AM7"/>
    <mergeCell ref="AN7:AO7"/>
    <mergeCell ref="AP7:AQ7"/>
    <mergeCell ref="L7:M7"/>
    <mergeCell ref="AX6:AY6"/>
    <mergeCell ref="BR6:BS6"/>
    <mergeCell ref="BH6:BI6"/>
    <mergeCell ref="BP6:BQ6"/>
    <mergeCell ref="CF6:CG6"/>
    <mergeCell ref="CH6:CI6"/>
    <mergeCell ref="R7:S7"/>
    <mergeCell ref="T7:U7"/>
    <mergeCell ref="V7:W7"/>
    <mergeCell ref="X7:Y7"/>
    <mergeCell ref="GB7:GC7"/>
    <mergeCell ref="FZ7:GA7"/>
    <mergeCell ref="FX7:FY7"/>
    <mergeCell ref="BF7:BG7"/>
    <mergeCell ref="J6:K6"/>
    <mergeCell ref="AN6:AO6"/>
    <mergeCell ref="R6:S6"/>
    <mergeCell ref="T6:U6"/>
    <mergeCell ref="V6:W6"/>
    <mergeCell ref="CJ7:CK7"/>
    <mergeCell ref="AP6:AQ6"/>
    <mergeCell ref="AH6:AI6"/>
    <mergeCell ref="AJ6:AK6"/>
    <mergeCell ref="BP7:BQ7"/>
    <mergeCell ref="BR7:BS7"/>
    <mergeCell ref="AJ7:AK7"/>
    <mergeCell ref="AL6:AM6"/>
    <mergeCell ref="AR6:AS6"/>
    <mergeCell ref="BN7:BO7"/>
    <mergeCell ref="BJ6:BK6"/>
    <mergeCell ref="BL6:BM6"/>
    <mergeCell ref="BN6:BO6"/>
    <mergeCell ref="AT7:AU7"/>
    <mergeCell ref="CB7:CC7"/>
    <mergeCell ref="A1:J3"/>
    <mergeCell ref="AD6:AE6"/>
    <mergeCell ref="AF6:AG6"/>
    <mergeCell ref="N6:O6"/>
    <mergeCell ref="P6:Q6"/>
    <mergeCell ref="BZ6:CA6"/>
    <mergeCell ref="CB6:CC6"/>
    <mergeCell ref="CD6:CE6"/>
    <mergeCell ref="H5:AO5"/>
    <mergeCell ref="AT6:AU6"/>
    <mergeCell ref="AV6:AW6"/>
    <mergeCell ref="C6:D6"/>
    <mergeCell ref="E6:E10"/>
    <mergeCell ref="E5:G5"/>
    <mergeCell ref="C5:D5"/>
    <mergeCell ref="F6:G6"/>
    <mergeCell ref="Z7:AA7"/>
    <mergeCell ref="AB7:AC7"/>
    <mergeCell ref="AD7:AE7"/>
    <mergeCell ref="AF7:AG7"/>
    <mergeCell ref="AH7:AI7"/>
    <mergeCell ref="AR7:AS7"/>
    <mergeCell ref="N7:O7"/>
    <mergeCell ref="P7:Q7"/>
    <mergeCell ref="CJ6:CK6"/>
    <mergeCell ref="BT6:BU6"/>
    <mergeCell ref="BV6:BW6"/>
    <mergeCell ref="BX6:BY6"/>
    <mergeCell ref="CX6:CY6"/>
    <mergeCell ref="CZ6:DA6"/>
    <mergeCell ref="DB6:DC6"/>
    <mergeCell ref="DD6:DE6"/>
    <mergeCell ref="DF6:DG6"/>
    <mergeCell ref="DH6:DI6"/>
    <mergeCell ref="CL6:CM6"/>
    <mergeCell ref="CN6:CO6"/>
    <mergeCell ref="CP6:CQ6"/>
    <mergeCell ref="CR6:CS6"/>
    <mergeCell ref="CT6:CU6"/>
    <mergeCell ref="CV6:CW6"/>
    <mergeCell ref="DV6:DW6"/>
    <mergeCell ref="DX6:DY6"/>
    <mergeCell ref="DZ6:EA6"/>
    <mergeCell ref="EB6:EC6"/>
    <mergeCell ref="ED6:EE6"/>
    <mergeCell ref="EF6:EG6"/>
    <mergeCell ref="DJ6:DK6"/>
    <mergeCell ref="DL6:DM6"/>
    <mergeCell ref="DN6:DO6"/>
    <mergeCell ref="DP6:DQ6"/>
    <mergeCell ref="DR6:DS6"/>
    <mergeCell ref="DT6:DU6"/>
    <mergeCell ref="ET6:EU6"/>
    <mergeCell ref="EV6:EW6"/>
    <mergeCell ref="EX6:EY6"/>
    <mergeCell ref="EZ6:FA6"/>
    <mergeCell ref="FB6:FC6"/>
    <mergeCell ref="FD6:FE6"/>
    <mergeCell ref="EH6:EI6"/>
    <mergeCell ref="EJ6:EK6"/>
    <mergeCell ref="EL6:EM6"/>
    <mergeCell ref="EN6:EO6"/>
    <mergeCell ref="EP6:EQ6"/>
    <mergeCell ref="ER6:ES6"/>
    <mergeCell ref="FR6:FS6"/>
    <mergeCell ref="FT6:FU6"/>
    <mergeCell ref="FV6:FW6"/>
    <mergeCell ref="FX6:FY6"/>
    <mergeCell ref="FZ6:GA6"/>
    <mergeCell ref="GB6:GC6"/>
    <mergeCell ref="FF6:FG6"/>
    <mergeCell ref="FH6:FI6"/>
    <mergeCell ref="FJ6:FK6"/>
    <mergeCell ref="FL6:FM6"/>
    <mergeCell ref="FN6:FO6"/>
    <mergeCell ref="FP6:FQ6"/>
    <mergeCell ref="GD6:GE6"/>
    <mergeCell ref="GF6:GG6"/>
    <mergeCell ref="GH6:GI6"/>
    <mergeCell ref="GJ6:GJ10"/>
    <mergeCell ref="GF7:GG7"/>
    <mergeCell ref="GH7:GI7"/>
    <mergeCell ref="GF8:GG8"/>
    <mergeCell ref="GH8:GI8"/>
    <mergeCell ref="GD8:GE8"/>
    <mergeCell ref="GD7:GE7"/>
    <mergeCell ref="CD7:CE7"/>
    <mergeCell ref="CF7:CG7"/>
    <mergeCell ref="BT7:BU7"/>
    <mergeCell ref="BV7:BW7"/>
    <mergeCell ref="BX7:BY7"/>
    <mergeCell ref="BZ7:CA7"/>
    <mergeCell ref="AV7:AW7"/>
    <mergeCell ref="AX7:AY7"/>
    <mergeCell ref="BH7:BI7"/>
    <mergeCell ref="BJ7:BK7"/>
    <mergeCell ref="BL7:BM7"/>
    <mergeCell ref="BD7:BE7"/>
    <mergeCell ref="BB7:BC7"/>
    <mergeCell ref="AZ7:BA7"/>
    <mergeCell ref="DT7:DU7"/>
    <mergeCell ref="CX7:CY7"/>
    <mergeCell ref="CZ7:DA7"/>
    <mergeCell ref="DB7:DC7"/>
    <mergeCell ref="DD7:DE7"/>
    <mergeCell ref="DF7:DG7"/>
    <mergeCell ref="DH7:DI7"/>
    <mergeCell ref="CL7:CM7"/>
    <mergeCell ref="CN7:CO7"/>
    <mergeCell ref="CP7:CQ7"/>
    <mergeCell ref="CR7:CS7"/>
    <mergeCell ref="CT7:CU7"/>
    <mergeCell ref="CV7:CW7"/>
    <mergeCell ref="FV7:FW7"/>
    <mergeCell ref="X8:Y8"/>
    <mergeCell ref="Z8:AA8"/>
    <mergeCell ref="L8:M8"/>
    <mergeCell ref="N8:O8"/>
    <mergeCell ref="P8:Q8"/>
    <mergeCell ref="R8:S8"/>
    <mergeCell ref="T8:U8"/>
    <mergeCell ref="V8:W8"/>
    <mergeCell ref="EX7:EY7"/>
    <mergeCell ref="FL7:FM7"/>
    <mergeCell ref="FN7:FO7"/>
    <mergeCell ref="FP7:FQ7"/>
    <mergeCell ref="FR7:FS7"/>
    <mergeCell ref="FF7:FG7"/>
    <mergeCell ref="FD7:FE7"/>
    <mergeCell ref="FB7:FC7"/>
    <mergeCell ref="EZ7:FA7"/>
    <mergeCell ref="EH7:EI7"/>
    <mergeCell ref="EJ7:EK7"/>
    <mergeCell ref="EL7:EM7"/>
    <mergeCell ref="FH7:FI7"/>
    <mergeCell ref="FJ7:FK7"/>
    <mergeCell ref="EN7:EO7"/>
    <mergeCell ref="AB8:AC8"/>
    <mergeCell ref="AD8:AE8"/>
    <mergeCell ref="AF8:AG8"/>
    <mergeCell ref="AH8:AI8"/>
    <mergeCell ref="AN8:AO8"/>
    <mergeCell ref="AP8:AQ8"/>
    <mergeCell ref="AJ8:AK8"/>
    <mergeCell ref="AL8:AM8"/>
    <mergeCell ref="FT7:FU7"/>
    <mergeCell ref="EP7:EQ7"/>
    <mergeCell ref="ER7:ES7"/>
    <mergeCell ref="ET7:EU7"/>
    <mergeCell ref="EV7:EW7"/>
    <mergeCell ref="DV7:DW7"/>
    <mergeCell ref="DX7:DY7"/>
    <mergeCell ref="DZ7:EA7"/>
    <mergeCell ref="EB7:EC7"/>
    <mergeCell ref="ED7:EE7"/>
    <mergeCell ref="EF7:EG7"/>
    <mergeCell ref="DJ7:DK7"/>
    <mergeCell ref="DL7:DM7"/>
    <mergeCell ref="DN7:DO7"/>
    <mergeCell ref="DP7:DQ7"/>
    <mergeCell ref="DR7:DS7"/>
    <mergeCell ref="BL8:BM8"/>
    <mergeCell ref="BN8:BO8"/>
    <mergeCell ref="BH8:BI8"/>
    <mergeCell ref="BJ8:BK8"/>
    <mergeCell ref="BP8:BQ8"/>
    <mergeCell ref="BR8:BS8"/>
    <mergeCell ref="AR8:AS8"/>
    <mergeCell ref="AT8:AU8"/>
    <mergeCell ref="AV8:AW8"/>
    <mergeCell ref="AX8:AY8"/>
    <mergeCell ref="BD8:BE8"/>
    <mergeCell ref="BF8:BG8"/>
    <mergeCell ref="BB8:BC8"/>
    <mergeCell ref="AZ8:BA8"/>
    <mergeCell ref="CF8:CG8"/>
    <mergeCell ref="CH8:CI8"/>
    <mergeCell ref="CN8:CO8"/>
    <mergeCell ref="CP8:CQ8"/>
    <mergeCell ref="BX8:BY8"/>
    <mergeCell ref="BZ8:CA8"/>
    <mergeCell ref="BT8:BU8"/>
    <mergeCell ref="BV8:BW8"/>
    <mergeCell ref="CB8:CC8"/>
    <mergeCell ref="CD8:CE8"/>
    <mergeCell ref="CV8:CW8"/>
    <mergeCell ref="CX8:CY8"/>
    <mergeCell ref="CR8:CS8"/>
    <mergeCell ref="CT8:CU8"/>
    <mergeCell ref="CZ8:DA8"/>
    <mergeCell ref="DB8:DC8"/>
    <mergeCell ref="CJ8:CK8"/>
    <mergeCell ref="CL8:CM8"/>
    <mergeCell ref="DR8:DS8"/>
    <mergeCell ref="DD8:DE8"/>
    <mergeCell ref="DF8:DG8"/>
    <mergeCell ref="DX8:DY8"/>
    <mergeCell ref="DZ8:EA8"/>
    <mergeCell ref="ED8:EE8"/>
    <mergeCell ref="DV8:DW8"/>
    <mergeCell ref="EJ8:EK8"/>
    <mergeCell ref="EL8:EM8"/>
    <mergeCell ref="EB8:EC8"/>
    <mergeCell ref="DH8:DI8"/>
    <mergeCell ref="DJ8:DK8"/>
    <mergeCell ref="DL8:DM8"/>
    <mergeCell ref="DN8:DO8"/>
    <mergeCell ref="EF8:EG8"/>
    <mergeCell ref="EH8:EI8"/>
    <mergeCell ref="DT8:DU8"/>
    <mergeCell ref="DP8:DQ8"/>
    <mergeCell ref="FZ8:GA8"/>
    <mergeCell ref="GB8:GC8"/>
    <mergeCell ref="FH8:FI8"/>
    <mergeCell ref="ER8:ES8"/>
    <mergeCell ref="ET8:EU8"/>
    <mergeCell ref="EN8:EO8"/>
    <mergeCell ref="EP8:EQ8"/>
    <mergeCell ref="EV8:EW8"/>
    <mergeCell ref="EX8:EY8"/>
    <mergeCell ref="FV8:FW8"/>
    <mergeCell ref="FX8:FY8"/>
    <mergeCell ref="FD8:FE8"/>
    <mergeCell ref="FF8:FG8"/>
    <mergeCell ref="FP8:FQ8"/>
    <mergeCell ref="FB8:FC8"/>
    <mergeCell ref="FL8:FM8"/>
    <mergeCell ref="FR8:FS8"/>
    <mergeCell ref="FT8:FU8"/>
    <mergeCell ref="EZ8:FA8"/>
    <mergeCell ref="FN8:FO8"/>
    <mergeCell ref="FJ8:FK8"/>
  </mergeCells>
  <conditionalFormatting sqref="D12:D128 F12:G128 D133 F133:G133 D138:D157 F138:G157">
    <cfRule type="expression" dxfId="0" priority="1" stopIfTrue="1">
      <formula>AND($D12&gt;0, SUM($F12+$G12)&gt;0)</formula>
    </cfRule>
  </conditionalFormatting>
  <dataValidations count="1">
    <dataValidation allowBlank="1" showInputMessage="1" showErrorMessage="1" prompt="Click on this line for detailed instructions." sqref="A1:J3" xr:uid="{00000000-0002-0000-0700-000000000000}"/>
  </dataValidations>
  <pageMargins left="0.7" right="0.7" top="0.75" bottom="0.75" header="0.3" footer="0.3"/>
  <pageSetup scale="12" fitToHeight="3" orientation="landscape" r:id="rId1"/>
  <headerFooter>
    <oddFooter>&amp;L&amp;10Rev. 8/25 Arizona Department of Education and Auditor General&amp;C&amp;10FY 2025</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1BCA4AF-9ED4-4A97-B80A-8C7C366A4B57}">
  <sheetPr>
    <tabColor rgb="FFB482DA"/>
  </sheetPr>
  <dimension ref="A1:U106"/>
  <sheetViews>
    <sheetView showGridLines="0" workbookViewId="0">
      <selection sqref="A1:F2"/>
    </sheetView>
  </sheetViews>
  <sheetFormatPr defaultColWidth="9" defaultRowHeight="14.5"/>
  <cols>
    <col min="1" max="1" width="64" style="31" customWidth="1"/>
    <col min="2" max="2" width="4" style="31" customWidth="1"/>
    <col min="3" max="3" width="18" style="31" customWidth="1"/>
    <col min="4" max="4" width="17.1796875" style="31" customWidth="1"/>
    <col min="5" max="5" width="20.81640625" style="31" customWidth="1"/>
    <col min="6" max="6" width="19.54296875" style="31" customWidth="1"/>
    <col min="7" max="7" width="19.81640625" style="31" customWidth="1"/>
    <col min="8" max="8" width="18" style="31" customWidth="1"/>
    <col min="9" max="10" width="24.81640625" style="31" customWidth="1"/>
    <col min="11" max="11" width="22" style="31" customWidth="1"/>
    <col min="12" max="12" width="23.1796875" style="31" customWidth="1"/>
    <col min="13" max="13" width="18.1796875" style="31" customWidth="1"/>
    <col min="14" max="14" width="16.54296875" style="31" customWidth="1"/>
    <col min="15" max="15" width="8" style="31" customWidth="1"/>
    <col min="16" max="18" width="9" style="31" customWidth="1"/>
    <col min="19" max="19" width="11.1796875" hidden="1" customWidth="1"/>
    <col min="20" max="21" width="9" style="31" customWidth="1"/>
    <col min="22" max="16384" width="9" style="31"/>
  </cols>
  <sheetData>
    <row r="1" spans="1:19">
      <c r="A1" s="672"/>
      <c r="B1" s="672"/>
      <c r="C1" s="672"/>
      <c r="D1" s="672"/>
      <c r="E1" s="672"/>
      <c r="F1" s="672"/>
    </row>
    <row r="2" spans="1:19">
      <c r="A2" s="672"/>
      <c r="B2" s="672"/>
      <c r="C2" s="672"/>
      <c r="D2" s="672"/>
      <c r="E2" s="672"/>
      <c r="F2" s="672"/>
    </row>
    <row r="4" spans="1:19" ht="15" thickBot="1">
      <c r="A4" s="132" t="s">
        <v>180</v>
      </c>
      <c r="B4" s="26"/>
      <c r="C4" s="201"/>
      <c r="D4" s="26"/>
      <c r="E4" s="201" t="s">
        <v>7</v>
      </c>
      <c r="F4" s="209">
        <f>VLOOKUP($A$5,'School listing'!$B$7:$F$99,2,FALSE)</f>
        <v>0</v>
      </c>
      <c r="G4" s="210" t="s">
        <v>550</v>
      </c>
      <c r="H4" s="209">
        <f>VLOOKUP($A$5,'School listing'!$B$7:$F$99,5,FALSE)</f>
        <v>0</v>
      </c>
      <c r="I4" s="210" t="s">
        <v>698</v>
      </c>
      <c r="J4" s="209">
        <f>VLOOKUP($A$5,'School listing'!$B$7:$F$99,3,FALSE)</f>
        <v>0</v>
      </c>
      <c r="N4" s="26"/>
      <c r="S4" t="s">
        <v>278</v>
      </c>
    </row>
    <row r="5" spans="1:19" ht="15" thickBot="1">
      <c r="A5" s="20" t="s">
        <v>365</v>
      </c>
    </row>
    <row r="6" spans="1:19">
      <c r="A6" s="30"/>
      <c r="S6" t="str">
        <f>IF('School listing'!B7="","",'School listing'!B7)</f>
        <v>Charterwide</v>
      </c>
    </row>
    <row r="7" spans="1:19" ht="17.5">
      <c r="A7" s="211" t="s">
        <v>699</v>
      </c>
      <c r="B7" s="716" t="str">
        <f>IF(A5="Select School Name","",A5)</f>
        <v>Charterwide</v>
      </c>
      <c r="C7" s="716"/>
      <c r="D7" s="716"/>
      <c r="E7" s="212"/>
      <c r="G7" s="123"/>
      <c r="S7" t="str">
        <f>IF('School listing'!B10="","",'School listing'!B10)</f>
        <v/>
      </c>
    </row>
    <row r="8" spans="1:19">
      <c r="A8" s="213"/>
      <c r="B8" s="214"/>
      <c r="C8" s="713" t="s">
        <v>51</v>
      </c>
      <c r="D8" s="714"/>
      <c r="E8" s="714"/>
      <c r="F8" s="714"/>
      <c r="G8" s="714"/>
      <c r="H8" s="714"/>
      <c r="I8" s="714"/>
      <c r="J8" s="715"/>
      <c r="K8" s="215"/>
      <c r="L8" s="215"/>
      <c r="M8" s="215"/>
      <c r="N8" s="216"/>
      <c r="O8" s="217"/>
      <c r="S8" t="str">
        <f>IF('School listing'!B11="","",'School listing'!B11)</f>
        <v/>
      </c>
    </row>
    <row r="9" spans="1:19" ht="15" customHeight="1">
      <c r="A9" s="218"/>
      <c r="B9" s="219"/>
      <c r="C9" s="220"/>
      <c r="D9" s="220"/>
      <c r="E9" s="221"/>
      <c r="F9" s="220"/>
      <c r="G9" s="719" t="s">
        <v>671</v>
      </c>
      <c r="H9" s="220"/>
      <c r="I9" s="220"/>
      <c r="J9" s="719" t="s">
        <v>700</v>
      </c>
      <c r="K9" s="222"/>
      <c r="L9" s="222"/>
      <c r="M9" s="222"/>
      <c r="N9" s="222"/>
      <c r="O9" s="217"/>
      <c r="S9" t="str">
        <f>IF('School listing'!B12="","",'School listing'!B12)</f>
        <v/>
      </c>
    </row>
    <row r="10" spans="1:19">
      <c r="A10" s="218"/>
      <c r="B10" s="219"/>
      <c r="C10" s="223"/>
      <c r="D10" s="223"/>
      <c r="E10" s="224"/>
      <c r="F10" s="223"/>
      <c r="G10" s="720"/>
      <c r="H10" s="223"/>
      <c r="I10" s="225" t="s">
        <v>42</v>
      </c>
      <c r="J10" s="721"/>
      <c r="K10" s="222"/>
      <c r="L10" s="222"/>
      <c r="M10" s="222"/>
      <c r="N10" s="222"/>
      <c r="O10" s="217"/>
      <c r="S10" t="str">
        <f>IF('School listing'!B13="","",'School listing'!B13)</f>
        <v/>
      </c>
    </row>
    <row r="11" spans="1:19" ht="14.25" customHeight="1">
      <c r="A11" s="218"/>
      <c r="B11" s="219"/>
      <c r="C11" s="223"/>
      <c r="D11" s="223" t="s">
        <v>11</v>
      </c>
      <c r="E11" s="226" t="s">
        <v>9</v>
      </c>
      <c r="F11" s="25"/>
      <c r="G11" s="720"/>
      <c r="H11" s="25"/>
      <c r="I11" s="225">
        <v>6800</v>
      </c>
      <c r="J11" s="721"/>
      <c r="L11" s="222"/>
      <c r="M11" s="222"/>
      <c r="N11" s="222"/>
      <c r="O11" s="217"/>
      <c r="S11" t="str">
        <f>IF('School listing'!B14="","",'School listing'!B14)</f>
        <v/>
      </c>
    </row>
    <row r="12" spans="1:19" ht="14.25" customHeight="1">
      <c r="A12" s="227" t="s">
        <v>364</v>
      </c>
      <c r="B12" s="219"/>
      <c r="C12" s="223" t="s">
        <v>15</v>
      </c>
      <c r="D12" s="223" t="s">
        <v>515</v>
      </c>
      <c r="E12" s="223" t="s">
        <v>514</v>
      </c>
      <c r="F12" s="223" t="s">
        <v>18</v>
      </c>
      <c r="G12" s="720"/>
      <c r="H12" s="223" t="s">
        <v>20</v>
      </c>
      <c r="I12" s="225" t="s">
        <v>701</v>
      </c>
      <c r="J12" s="721"/>
      <c r="K12" s="121"/>
      <c r="L12" s="222"/>
      <c r="M12" s="222"/>
      <c r="N12" s="216"/>
      <c r="O12" s="217"/>
      <c r="S12" t="str">
        <f>IF('School listing'!B15="","",'School listing'!B15)</f>
        <v/>
      </c>
    </row>
    <row r="13" spans="1:19" ht="49.5" customHeight="1">
      <c r="A13" s="228"/>
      <c r="B13" s="229"/>
      <c r="C13" s="230">
        <v>6100</v>
      </c>
      <c r="D13" s="230">
        <v>6200</v>
      </c>
      <c r="E13" s="223" t="s">
        <v>53</v>
      </c>
      <c r="F13" s="223">
        <v>6600</v>
      </c>
      <c r="G13" s="231">
        <v>6810</v>
      </c>
      <c r="H13" s="230">
        <v>6890</v>
      </c>
      <c r="I13" s="232" t="s">
        <v>446</v>
      </c>
      <c r="J13" s="231"/>
      <c r="K13" s="217"/>
      <c r="L13" s="222"/>
      <c r="M13" s="222"/>
      <c r="N13" s="216"/>
      <c r="O13" s="217"/>
      <c r="S13" t="str">
        <f>IF('School listing'!B16="","",'School listing'!B16)</f>
        <v/>
      </c>
    </row>
    <row r="14" spans="1:19">
      <c r="A14" s="233" t="s">
        <v>23</v>
      </c>
      <c r="B14" s="234" t="s">
        <v>24</v>
      </c>
      <c r="C14" s="71">
        <f ca="1">SUMIF(Totals!$D$13:$D$108,H$4,Totals!G$13:G$108)</f>
        <v>0</v>
      </c>
      <c r="D14" s="71">
        <f ca="1">SUMIF(Totals!$D$13:$D$108,H$4,Totals!$H$13:$H$108)</f>
        <v>0</v>
      </c>
      <c r="E14" s="71">
        <f ca="1">SUMIF(Totals!$D$13:$D$108,H$4,Totals!$I$13:$I$108)</f>
        <v>0</v>
      </c>
      <c r="F14" s="71">
        <f ca="1">SUMIF(Totals!$D$13:$D$108,H$4,Totals!$J$13:$J$108)</f>
        <v>0</v>
      </c>
      <c r="G14" s="71">
        <f ca="1">SUMIF(Totals!$D$13:$D$108,H$4,Totals!$L$13:$L$108)</f>
        <v>0</v>
      </c>
      <c r="H14" s="71">
        <f ca="1">SUMIF(Totals!$D$13:$D$108,H$4,Totals!$M$13:$M$108)</f>
        <v>0</v>
      </c>
      <c r="I14" s="82">
        <f ca="1">SUMIF(Totals!$D$13:$D$108,H$4,Totals!$N$13:$N$108)</f>
        <v>0</v>
      </c>
      <c r="J14" s="235">
        <f>SUMIF(Totals!$D$13:$D$108,H$4,Totals!$K$13:$K$108)</f>
        <v>0</v>
      </c>
      <c r="K14" s="236" t="s">
        <v>24</v>
      </c>
      <c r="L14" s="208"/>
      <c r="M14" s="208"/>
      <c r="N14" s="237"/>
      <c r="O14" s="236"/>
      <c r="S14" t="str">
        <f>IF('School listing'!B17="","",'School listing'!B17)</f>
        <v/>
      </c>
    </row>
    <row r="15" spans="1:19">
      <c r="A15" s="233" t="s">
        <v>702</v>
      </c>
      <c r="B15" s="238"/>
      <c r="C15" s="707">
        <f ca="1">SUMIF(Totals!$D$13:$D$108,H$4,Totals!$S$13:$S$108)</f>
        <v>0</v>
      </c>
      <c r="D15" s="717">
        <f ca="1">SUMIF(Totals!$D$13:$D$108,H$4,Totals!$T$13:$T$108)</f>
        <v>0</v>
      </c>
      <c r="E15" s="707">
        <f ca="1">SUMIF(Totals!$D$13:$D$108,H$4,Totals!$U$13:$U$108)</f>
        <v>0</v>
      </c>
      <c r="F15" s="707">
        <f ca="1">SUMIF(Totals!$D$13:$D$108,H$4,Totals!$V$13:$V$108)</f>
        <v>0</v>
      </c>
      <c r="G15" s="707">
        <f ca="1">SUMIF(Totals!$D$13:$D$108,H$4,Totals!$X$13:$X$108)</f>
        <v>0</v>
      </c>
      <c r="H15" s="707">
        <f ca="1">SUMIF(Totals!$D$13:$D$108,H$4,Totals!$Y$13:$Y$108)</f>
        <v>0</v>
      </c>
      <c r="I15" s="711">
        <f ca="1">SUMIF(Totals!$D$13:$D$108,H$4,Totals!$Z$13:$Z$108)</f>
        <v>0</v>
      </c>
      <c r="J15" s="722">
        <f>SUMIF(Totals!$D$13:$D$108,H$4,Totals!$W$13:$W$108)</f>
        <v>0</v>
      </c>
      <c r="K15" s="217"/>
      <c r="L15" s="710"/>
      <c r="M15" s="710"/>
      <c r="N15" s="709"/>
      <c r="O15" s="217"/>
      <c r="S15" t="str">
        <f>IF('School listing'!B18="","",'School listing'!B18)</f>
        <v/>
      </c>
    </row>
    <row r="16" spans="1:19">
      <c r="A16" s="233" t="s">
        <v>25</v>
      </c>
      <c r="B16" s="234" t="s">
        <v>26</v>
      </c>
      <c r="C16" s="708"/>
      <c r="D16" s="718"/>
      <c r="E16" s="708"/>
      <c r="F16" s="708"/>
      <c r="G16" s="708"/>
      <c r="H16" s="708"/>
      <c r="I16" s="712"/>
      <c r="J16" s="723"/>
      <c r="K16" s="236" t="s">
        <v>26</v>
      </c>
      <c r="L16" s="710"/>
      <c r="M16" s="710"/>
      <c r="N16" s="709"/>
      <c r="O16" s="236"/>
      <c r="S16" t="str">
        <f>IF('School listing'!B19="","",'School listing'!B19)</f>
        <v/>
      </c>
    </row>
    <row r="17" spans="1:19">
      <c r="A17" s="233" t="s">
        <v>703</v>
      </c>
      <c r="B17" s="234" t="s">
        <v>27</v>
      </c>
      <c r="C17" s="71">
        <f ca="1">SUMIF(Totals!$D$13:$D$108,H$4,Totals!$AE$13:$AE$108)</f>
        <v>0</v>
      </c>
      <c r="D17" s="71">
        <f ca="1">SUMIF(Totals!$D$13:$D$108,H$4,Totals!$AF$13:$AF$108)</f>
        <v>0</v>
      </c>
      <c r="E17" s="71">
        <f ca="1">SUMIF(Totals!$D$13:$D$108,H$4,Totals!$AG$13:$AG$108)</f>
        <v>0</v>
      </c>
      <c r="F17" s="71">
        <f ca="1">SUMIF(Totals!$D$13:$D$108,H$4,Totals!$AH$13:$AH$108)</f>
        <v>0</v>
      </c>
      <c r="G17" s="71">
        <f ca="1">SUMIF(Totals!$D$13:$D$108,H$4,Totals!$AJ$13:$AJ$108)</f>
        <v>0</v>
      </c>
      <c r="H17" s="71">
        <f ca="1">SUMIF(Totals!$D$13:$D$108,H$4,Totals!$AK$13:$AK$108)</f>
        <v>0</v>
      </c>
      <c r="I17" s="239">
        <f ca="1">SUMIF(Totals!$D$13:$D$108,H$4,Totals!$AL$13:$AL$108)</f>
        <v>0</v>
      </c>
      <c r="J17" s="240">
        <f>SUMIF(Totals!$D$13:$D$108,H$4,Totals!$AI$13:$AI$108)</f>
        <v>0</v>
      </c>
      <c r="K17" s="236" t="s">
        <v>27</v>
      </c>
      <c r="L17" s="208"/>
      <c r="M17" s="208"/>
      <c r="N17" s="237"/>
      <c r="O17" s="236"/>
      <c r="S17" t="str">
        <f>IF('School listing'!B20="","",'School listing'!B20)</f>
        <v/>
      </c>
    </row>
    <row r="18" spans="1:19">
      <c r="A18" s="241" t="s">
        <v>704</v>
      </c>
      <c r="B18" s="234" t="s">
        <v>28</v>
      </c>
      <c r="C18" s="71">
        <f ca="1">SUMIF(Totals!$D$13:$D$108,H$4,Totals!$AQ$13:$AQ$108)</f>
        <v>0</v>
      </c>
      <c r="D18" s="71">
        <f ca="1">SUMIF(Totals!$D$13:$D$108,H$4,Totals!$AR$13:$AR$108)</f>
        <v>0</v>
      </c>
      <c r="E18" s="71">
        <f ca="1">SUMIF(Totals!$D$13:$D$108,H$4,Totals!$AS$13:$AS$108)</f>
        <v>0</v>
      </c>
      <c r="F18" s="71">
        <f ca="1">SUMIF(Totals!$D$13:$D$108,H$4,Totals!$AT$13:$AT$108)</f>
        <v>0</v>
      </c>
      <c r="G18" s="71">
        <f ca="1">SUMIF(Totals!$D$13:$D$108,H$4,Totals!$AV$13:$AV$108)</f>
        <v>0</v>
      </c>
      <c r="H18" s="71">
        <f ca="1">SUMIF(Totals!$D$13:$D$108,H$4,Totals!$AX$13:$AX$108)</f>
        <v>0</v>
      </c>
      <c r="I18" s="239">
        <f ca="1">SUMIF(Totals!$D$13:$D$108,H$4,Totals!$AY$13:$AY$108)</f>
        <v>0</v>
      </c>
      <c r="J18" s="240">
        <f>SUMIF(Totals!$D$13:$D$108,H$4,Totals!$AU$13:$AU$108)</f>
        <v>0</v>
      </c>
      <c r="K18" s="236" t="s">
        <v>28</v>
      </c>
      <c r="L18" s="208"/>
      <c r="M18" s="208"/>
      <c r="N18" s="237"/>
      <c r="O18" s="236"/>
      <c r="S18" t="str">
        <f>IF('School listing'!B21="","",'School listing'!B21)</f>
        <v/>
      </c>
    </row>
    <row r="19" spans="1:19">
      <c r="A19" s="233" t="s">
        <v>714</v>
      </c>
      <c r="B19" s="234" t="s">
        <v>29</v>
      </c>
      <c r="C19" s="71">
        <f ca="1">SUMIF(Totals!$D$13:$D$108,H$4,Totals!$BD$13:$BD$108)</f>
        <v>0</v>
      </c>
      <c r="D19" s="71">
        <f ca="1">SUMIF(Totals!$D$13:$D$108,H$4,Totals!$BE$13:$BE$108)</f>
        <v>0</v>
      </c>
      <c r="E19" s="71">
        <f ca="1">SUMIF(Totals!$D$13:$D$108,H$4,Totals!$BF$13:$BF$108)</f>
        <v>0</v>
      </c>
      <c r="F19" s="71">
        <f ca="1">SUMIF(Totals!$D$13:$D$108,H$4,Totals!$BG$13:$BG$108)</f>
        <v>0</v>
      </c>
      <c r="G19" s="71">
        <f ca="1">SUMIF(Totals!$D$13:$D$108,H$4,Totals!$BI$13:$BI$108)</f>
        <v>0</v>
      </c>
      <c r="H19" s="71">
        <f ca="1">SUMIF(Totals!$D$13:$D$108,H$4,Totals!$BJ$13:$BJ$108)</f>
        <v>0</v>
      </c>
      <c r="I19" s="239">
        <f ca="1">SUMIF(Totals!$D$13:$D$108,H$4,Totals!$BK$13:$BK$108)</f>
        <v>0</v>
      </c>
      <c r="J19" s="240">
        <f>SUMIF(Totals!$D$13:$D$108,H$4,Totals!$BH$13:$BH$108)</f>
        <v>0</v>
      </c>
      <c r="K19" s="236" t="s">
        <v>29</v>
      </c>
      <c r="L19" s="208"/>
      <c r="M19" s="208"/>
      <c r="N19" s="237"/>
      <c r="O19" s="236"/>
      <c r="S19" t="str">
        <f>IF('School listing'!B22="","",'School listing'!B22)</f>
        <v/>
      </c>
    </row>
    <row r="20" spans="1:19">
      <c r="A20" s="241" t="s">
        <v>705</v>
      </c>
      <c r="B20" s="234" t="s">
        <v>30</v>
      </c>
      <c r="C20" s="71">
        <f ca="1">SUMIF(Totals!$D$13:$D$108,H$4,Totals!$BP$13:$BP$108)</f>
        <v>0</v>
      </c>
      <c r="D20" s="71">
        <f ca="1">SUMIF(Totals!$D$13:$D$108,H$4,Totals!$BQ$13:$BQ$108)</f>
        <v>0</v>
      </c>
      <c r="E20" s="71">
        <f ca="1">SUMIF(Totals!$D$13:$D$108,H$4,Totals!$BR$13:$BR$108)</f>
        <v>0</v>
      </c>
      <c r="F20" s="71">
        <f ca="1">SUMIF(Totals!$D$13:$D$108,H$4,Totals!$BS$13:$BS$108)</f>
        <v>0</v>
      </c>
      <c r="G20" s="71">
        <f ca="1">SUMIF(Totals!$D$13:$D$108,H$4,Totals!$BU$13:$BU$108)</f>
        <v>0</v>
      </c>
      <c r="H20" s="71">
        <f ca="1">SUMIF(Totals!$D$13:$D$108,H$4,Totals!$BW$13:$BW$108)</f>
        <v>0</v>
      </c>
      <c r="I20" s="239">
        <f ca="1">SUMIF(Totals!$D$13:$D$108,H$4,Totals!$BX$13:$BX$108)</f>
        <v>0</v>
      </c>
      <c r="J20" s="240">
        <f>SUMIF(Totals!$D$13:$D$108,H$4,Totals!$BT$13:$BT$108)</f>
        <v>0</v>
      </c>
      <c r="K20" s="236" t="s">
        <v>30</v>
      </c>
      <c r="L20" s="208"/>
      <c r="M20" s="208"/>
      <c r="N20" s="237"/>
      <c r="O20" s="236"/>
      <c r="S20" t="str">
        <f>IF('School listing'!B23="","",'School listing'!B23)</f>
        <v/>
      </c>
    </row>
    <row r="21" spans="1:19">
      <c r="A21" s="241" t="s">
        <v>706</v>
      </c>
      <c r="B21" s="234" t="s">
        <v>31</v>
      </c>
      <c r="C21" s="71">
        <f ca="1">SUMIF(Totals!$D$13:$D$108,H$4,Totals!$CC$13:$CC$108)</f>
        <v>0</v>
      </c>
      <c r="D21" s="71">
        <f ca="1">SUMIF(Totals!$D$13:$D$108,H$4,Totals!$CD$13:$CD$108)</f>
        <v>0</v>
      </c>
      <c r="E21" s="71">
        <f ca="1">SUMIF(Totals!$D$13:$D$108,H$4,Totals!$CE$13:$CE$108)</f>
        <v>0</v>
      </c>
      <c r="F21" s="71">
        <f ca="1">SUMIF(Totals!$D$13:$D$108,H$4,Totals!$CF$13:$CF$108)</f>
        <v>0</v>
      </c>
      <c r="G21" s="71">
        <f ca="1">SUMIF(Totals!$D$13:$D$108,H$4,Totals!$CH$13:$CH$108)</f>
        <v>0</v>
      </c>
      <c r="H21" s="71">
        <f ca="1">SUMIF(Totals!$D$13:$D$108,H$4,Totals!$CI$13:$CI$108)</f>
        <v>0</v>
      </c>
      <c r="I21" s="239">
        <f ca="1">SUMIF(Totals!$D$13:$D$108,H$4,Totals!$CJ$13:$CJ$108)</f>
        <v>0</v>
      </c>
      <c r="J21" s="240">
        <f>SUMIF(Totals!$D$13:$D$108,H$4,Totals!$CG$13:$CG$108)</f>
        <v>0</v>
      </c>
      <c r="K21" s="236" t="s">
        <v>31</v>
      </c>
      <c r="L21" s="208"/>
      <c r="M21" s="208"/>
      <c r="N21" s="237"/>
      <c r="O21" s="236"/>
      <c r="S21" t="str">
        <f>IF('School listing'!B24="","",'School listing'!B24)</f>
        <v/>
      </c>
    </row>
    <row r="22" spans="1:19">
      <c r="A22" s="241" t="s">
        <v>707</v>
      </c>
      <c r="B22" s="234" t="s">
        <v>32</v>
      </c>
      <c r="C22" s="71">
        <f ca="1">SUMIF(Totals!$D$13:$D$108,H$4,Totals!$CO$13:$CO$108)</f>
        <v>0</v>
      </c>
      <c r="D22" s="71">
        <f ca="1">SUMIF(Totals!$D$13:$D$108,H$4,Totals!$CP$13:$CP$108)</f>
        <v>0</v>
      </c>
      <c r="E22" s="71">
        <f ca="1">SUMIF(Totals!$D$13:$D$108,H$4,Totals!$CQ$13:$CQ$108)</f>
        <v>0</v>
      </c>
      <c r="F22" s="71">
        <f ca="1">SUMIF(Totals!$D$13:$D$108,H$4,Totals!$CR$13:$CR$108)</f>
        <v>0</v>
      </c>
      <c r="G22" s="71">
        <f ca="1">SUMIF(Totals!$D$13:$D$108,H$4,Totals!$CT$13:$CT$108)</f>
        <v>0</v>
      </c>
      <c r="H22" s="71">
        <f ca="1">SUMIF(Totals!$D$13:$D$108,H$4,Totals!$CU$13:$CU$108)</f>
        <v>0</v>
      </c>
      <c r="I22" s="239">
        <f ca="1">SUMIF(Totals!$D$13:$D$108,H$4,Totals!$CV13:$CV$108)</f>
        <v>0</v>
      </c>
      <c r="J22" s="240">
        <f>SUMIF(Totals!$D$13:$D$108,H$4,Totals!$CS$13:$CS$108)</f>
        <v>0</v>
      </c>
      <c r="K22" s="236" t="s">
        <v>32</v>
      </c>
      <c r="L22" s="208"/>
      <c r="M22" s="208"/>
      <c r="N22" s="237"/>
      <c r="O22" s="236"/>
      <c r="S22" t="str">
        <f>IF('School listing'!B25="","",'School listing'!B25)</f>
        <v/>
      </c>
    </row>
    <row r="23" spans="1:19">
      <c r="A23" s="233" t="s">
        <v>713</v>
      </c>
      <c r="B23" s="238"/>
      <c r="C23" s="707">
        <f ca="1">SUMIF(Totals!$D$13:$D$108,H$4,Totals!$CZ$13:$CZ$108)</f>
        <v>0</v>
      </c>
      <c r="D23" s="707">
        <f ca="1">SUMIF(Totals!$D$13:$D$108,H$4,Totals!$DA$13:$DA$108)</f>
        <v>0</v>
      </c>
      <c r="E23" s="707">
        <f ca="1">SUMIF(Totals!$D$13:$D$108,H$4,Totals!$DB$13:$DB$108)</f>
        <v>0</v>
      </c>
      <c r="F23" s="707">
        <f ca="1">SUMIF(Totals!$D$13:$D$108,H$4,Totals!$DC$13:$DC$108)</f>
        <v>0</v>
      </c>
      <c r="G23" s="707">
        <f ca="1">SUMIF(Totals!$D$13:$D$108,H$4,Totals!$DE$13:$DE$108)</f>
        <v>0</v>
      </c>
      <c r="H23" s="707">
        <f ca="1">SUMIF(Totals!$D$13:$D$108,H$4,Totals!$DF$13:$DF$108)</f>
        <v>0</v>
      </c>
      <c r="I23" s="711">
        <f ca="1">SUMIF(Totals!$D$13:$D$108,H$4,Totals!$DG$13:$DG$108)</f>
        <v>0</v>
      </c>
      <c r="J23" s="722">
        <f>SUMIF(Totals!$D$13:$D$108,H$4,Totals!$DD$13:$DD$108)</f>
        <v>0</v>
      </c>
      <c r="K23" s="217"/>
      <c r="L23" s="710"/>
      <c r="M23" s="710"/>
      <c r="N23" s="709"/>
      <c r="O23" s="217"/>
      <c r="S23" t="str">
        <f>IF('School listing'!B26="","",'School listing'!B26)</f>
        <v/>
      </c>
    </row>
    <row r="24" spans="1:19">
      <c r="A24" s="241" t="s">
        <v>708</v>
      </c>
      <c r="B24" s="234" t="s">
        <v>33</v>
      </c>
      <c r="C24" s="708"/>
      <c r="D24" s="708"/>
      <c r="E24" s="708"/>
      <c r="F24" s="708"/>
      <c r="G24" s="708"/>
      <c r="H24" s="708"/>
      <c r="I24" s="712"/>
      <c r="J24" s="723"/>
      <c r="K24" s="236" t="s">
        <v>33</v>
      </c>
      <c r="L24" s="710"/>
      <c r="M24" s="710"/>
      <c r="N24" s="709"/>
      <c r="O24" s="236"/>
      <c r="S24" t="str">
        <f>IF('School listing'!B27="","",'School listing'!B27)</f>
        <v/>
      </c>
    </row>
    <row r="25" spans="1:19">
      <c r="A25" s="241" t="s">
        <v>709</v>
      </c>
      <c r="B25" s="234" t="s">
        <v>34</v>
      </c>
      <c r="C25" s="71">
        <f ca="1">SUMIF(Totals!$D$13:$D$108,H$4,Totals!$DU$13:$DU$108)</f>
        <v>0</v>
      </c>
      <c r="D25" s="71">
        <f ca="1">SUMIF(Totals!$D$13:$D$108,H$4,Totals!$DV$13:$DV$108)</f>
        <v>0</v>
      </c>
      <c r="E25" s="71">
        <f ca="1">SUMIF(Totals!$D$13:$D$108,H$4,Totals!$DW$13:$DW$108)</f>
        <v>0</v>
      </c>
      <c r="F25" s="71">
        <f ca="1">SUMIF(Totals!$D$13:$D$108,H$4,Totals!$DX$13:$DX$108)</f>
        <v>0</v>
      </c>
      <c r="G25" s="71">
        <f ca="1">SUMIF(Totals!$D$13:$D$108,H$4,Totals!$DZ$13:$DZ$108)</f>
        <v>0</v>
      </c>
      <c r="H25" s="71">
        <f ca="1">SUMIF(Totals!$D$13:$D$108,H$4,Totals!$EA$13:$EA$108)</f>
        <v>0</v>
      </c>
      <c r="I25" s="239">
        <f ca="1">SUMIF(Totals!$D$13:$D$108,H$4,Totals!$EB$13:$EB$108)</f>
        <v>0</v>
      </c>
      <c r="J25" s="240">
        <f>SUMIF(Totals!$D$13:$D$108,H$4,Totals!$DY$13:$DY$108)</f>
        <v>0</v>
      </c>
      <c r="K25" s="236" t="s">
        <v>34</v>
      </c>
      <c r="L25" s="208"/>
      <c r="M25" s="208"/>
      <c r="N25" s="237"/>
      <c r="O25" s="236"/>
      <c r="S25" t="str">
        <f>IF('School listing'!B30="","",'School listing'!B30)</f>
        <v/>
      </c>
    </row>
    <row r="26" spans="1:19">
      <c r="A26" s="233" t="s">
        <v>447</v>
      </c>
      <c r="B26" s="234" t="s">
        <v>35</v>
      </c>
      <c r="C26" s="71">
        <f t="shared" ref="C26:I26" ca="1" si="0">SUM(C14:C25)</f>
        <v>0</v>
      </c>
      <c r="D26" s="71">
        <f t="shared" ca="1" si="0"/>
        <v>0</v>
      </c>
      <c r="E26" s="71">
        <f t="shared" ca="1" si="0"/>
        <v>0</v>
      </c>
      <c r="F26" s="71">
        <f t="shared" ca="1" si="0"/>
        <v>0</v>
      </c>
      <c r="G26" s="71">
        <f t="shared" ca="1" si="0"/>
        <v>0</v>
      </c>
      <c r="H26" s="71">
        <f t="shared" ca="1" si="0"/>
        <v>0</v>
      </c>
      <c r="I26" s="82">
        <f t="shared" ca="1" si="0"/>
        <v>0</v>
      </c>
      <c r="J26" s="71">
        <f>SUM(J14:J25)</f>
        <v>0</v>
      </c>
      <c r="K26" s="236" t="s">
        <v>35</v>
      </c>
      <c r="L26" s="237"/>
      <c r="M26" s="237"/>
      <c r="N26" s="237"/>
      <c r="O26" s="236"/>
      <c r="S26" t="str">
        <f>IF('School listing'!B31="","",'School listing'!B31)</f>
        <v/>
      </c>
    </row>
    <row r="27" spans="1:19">
      <c r="A27" s="242" t="s">
        <v>710</v>
      </c>
      <c r="B27" s="234" t="s">
        <v>36</v>
      </c>
      <c r="C27" s="71">
        <f ca="1">SUMIF(Totals!$D$13:$D$108,H$4,Totals!$EU$13:$EU$108)</f>
        <v>0</v>
      </c>
      <c r="D27" s="71">
        <f ca="1">SUMIF(Totals!$D$13:$D$108,H$4,Totals!$EV$13:$EV$108)</f>
        <v>0</v>
      </c>
      <c r="E27" s="71">
        <f ca="1">SUMIF(Totals!$D$13:$D$108,H$4,Totals!$EW$13:$EW$108)</f>
        <v>0</v>
      </c>
      <c r="F27" s="71">
        <f ca="1">SUMIF(Totals!$D$13:$D$108,H$4,Totals!$EX$13:$EX$108)</f>
        <v>0</v>
      </c>
      <c r="G27" s="71">
        <f ca="1">SUMIF(Totals!$D$13:$D$108,H$4,Totals!$EZ$13:$EZ$108)</f>
        <v>0</v>
      </c>
      <c r="H27" s="71">
        <f ca="1">SUMIF(Totals!$D$13:$D$108,H$4,Totals!$FC$13:$FC$108)</f>
        <v>0</v>
      </c>
      <c r="I27" s="239">
        <f ca="1">SUMIF(Totals!$D$13:$D$108,H$4,Totals!$FD$13:$FD$108)</f>
        <v>0</v>
      </c>
      <c r="J27" s="240">
        <f>SUMIF(Totals!$D$13:$D$108,H$4,Totals!$EY$13:$EY$108)</f>
        <v>0</v>
      </c>
      <c r="K27" s="236" t="s">
        <v>36</v>
      </c>
      <c r="L27" s="208"/>
      <c r="M27" s="208"/>
      <c r="N27" s="237"/>
      <c r="O27" s="243"/>
      <c r="S27" t="str">
        <f>IF('School listing'!B32="","",'School listing'!B32)</f>
        <v/>
      </c>
    </row>
    <row r="28" spans="1:19">
      <c r="A28" s="25" t="s">
        <v>711</v>
      </c>
      <c r="B28" s="244" t="s">
        <v>37</v>
      </c>
      <c r="C28" s="71">
        <f ca="1">SUMIF(Totals!$D$13:$D$108,H$4,Totals!$FF$13:$FF$108)</f>
        <v>0</v>
      </c>
      <c r="D28" s="71">
        <f ca="1">SUMIF(Totals!$D$13:$D$108,H$4,Totals!$FG$13:$FG$108)</f>
        <v>0</v>
      </c>
      <c r="E28" s="71">
        <f ca="1">SUMIF(Totals!$D$13:$D$108,H$4,Totals!$FH$13:$FH$108)</f>
        <v>0</v>
      </c>
      <c r="F28" s="71">
        <f ca="1">SUMIF(Totals!$D$13:$D$108,H$4,Totals!$FI$13:$FI$108)</f>
        <v>0</v>
      </c>
      <c r="G28" s="71">
        <f ca="1">SUMIF(Totals!$D$13:$D$108,H$4,Totals!$FK$13:$FK$108)</f>
        <v>0</v>
      </c>
      <c r="H28" s="71">
        <f ca="1">SUMIF(Totals!$D$13:$D$108,H$4,Totals!$FN$13:$FN$108)</f>
        <v>0</v>
      </c>
      <c r="I28" s="239">
        <f ca="1">SUMIF(Totals!$D$13:$D$108,H$4,Totals!$FO$13:$FO$108)</f>
        <v>0</v>
      </c>
      <c r="J28" s="240">
        <f>SUMIF(Totals!$D$13:$D$108,H$4,Totals!$FJ$13:$FJ$108)</f>
        <v>0</v>
      </c>
      <c r="K28" s="236" t="s">
        <v>37</v>
      </c>
      <c r="L28" s="208"/>
      <c r="M28" s="208"/>
      <c r="N28" s="245"/>
      <c r="O28" s="243"/>
      <c r="S28" t="str">
        <f>IF('School listing'!B33="","",'School listing'!B33)</f>
        <v/>
      </c>
    </row>
    <row r="29" spans="1:19">
      <c r="A29" s="233" t="s">
        <v>712</v>
      </c>
      <c r="B29" s="234" t="s">
        <v>38</v>
      </c>
      <c r="C29" s="71">
        <f ca="1">SUMIF(Totals!$D$13:$D$108,H$4,Totals!$EG$13:$EG$108)</f>
        <v>0</v>
      </c>
      <c r="D29" s="71">
        <f ca="1">SUMIF(Totals!$D$13:$D$108,H$4,Totals!$EH$13:$EH$108)</f>
        <v>0</v>
      </c>
      <c r="E29" s="71">
        <f ca="1">SUMIF(Totals!$D$13:$D$108,H$4,Totals!$EI$13:$EI$108)</f>
        <v>0</v>
      </c>
      <c r="F29" s="71">
        <f ca="1">SUMIF(Totals!$D$13:$D$108,H$4,Totals!$EJ$13:$EJ$108)</f>
        <v>0</v>
      </c>
      <c r="G29" s="71">
        <f ca="1">SUMIF(Totals!$D$13:$D$108,H$4,Totals!$EL$13:$EL$108)</f>
        <v>0</v>
      </c>
      <c r="H29" s="71">
        <f ca="1">SUMIF(Totals!$D$13:$D$108,H$4,Totals!$EM$13:$EM$108)</f>
        <v>0</v>
      </c>
      <c r="I29" s="246">
        <f ca="1">SUMIF(Totals!$D$13:$D$108,H$4,Totals!$EN$13:$EN$108)</f>
        <v>0</v>
      </c>
      <c r="J29" s="240">
        <f>SUMIF(Totals!$D$13:$D$108,H$4,Totals!$EK$13:$EK$108)</f>
        <v>0</v>
      </c>
      <c r="K29" s="236" t="s">
        <v>38</v>
      </c>
      <c r="L29" s="208"/>
      <c r="M29" s="208"/>
      <c r="N29" s="237"/>
      <c r="O29" s="236"/>
      <c r="S29" t="str">
        <f>IF('School listing'!B34="","",'School listing'!B34)</f>
        <v/>
      </c>
    </row>
    <row r="30" spans="1:19">
      <c r="B30" s="244"/>
      <c r="C30" s="247"/>
      <c r="D30" s="247"/>
      <c r="E30" s="247"/>
      <c r="F30" s="247"/>
      <c r="G30" s="247"/>
      <c r="H30" s="247"/>
      <c r="I30" s="247"/>
      <c r="J30" s="247"/>
      <c r="K30" s="244"/>
      <c r="L30" s="247"/>
      <c r="M30" s="247"/>
      <c r="N30" s="247"/>
      <c r="O30" s="244"/>
      <c r="S30" t="str">
        <f>IF('School listing'!B36="","",'School listing'!B36)</f>
        <v/>
      </c>
    </row>
    <row r="31" spans="1:19">
      <c r="A31" s="25"/>
      <c r="B31" s="244"/>
      <c r="C31" s="248"/>
      <c r="D31" s="248"/>
      <c r="E31" s="248"/>
      <c r="F31" s="247"/>
      <c r="G31" s="247"/>
      <c r="H31" s="247"/>
      <c r="I31" s="247"/>
      <c r="J31" s="247"/>
      <c r="K31" s="244"/>
      <c r="L31" s="247"/>
      <c r="M31" s="247"/>
      <c r="N31" s="247"/>
      <c r="O31" s="244"/>
    </row>
    <row r="32" spans="1:19">
      <c r="A32" s="25"/>
      <c r="B32" s="25"/>
      <c r="C32" s="220" t="s">
        <v>715</v>
      </c>
      <c r="D32" s="220"/>
      <c r="E32" s="248"/>
      <c r="F32" s="249" t="s">
        <v>840</v>
      </c>
      <c r="G32" s="250"/>
      <c r="H32" s="250"/>
      <c r="I32" s="250"/>
      <c r="J32" s="250"/>
      <c r="K32" s="244"/>
      <c r="L32" s="247"/>
      <c r="M32" s="247"/>
      <c r="N32" s="247"/>
      <c r="O32" s="244"/>
    </row>
    <row r="33" spans="1:21">
      <c r="A33" s="23"/>
      <c r="B33" s="25"/>
      <c r="C33" s="223" t="s">
        <v>672</v>
      </c>
      <c r="D33" s="223"/>
      <c r="E33" s="248"/>
      <c r="F33" s="251" t="s">
        <v>841</v>
      </c>
      <c r="G33" s="252"/>
      <c r="H33" s="253"/>
      <c r="I33" s="246">
        <f>SUMIF(Totals!$D$13:$D$108,H$4,Totals!$GU$13:$GU$108)</f>
        <v>0</v>
      </c>
      <c r="J33" s="254" t="s">
        <v>24</v>
      </c>
      <c r="K33" s="244"/>
      <c r="L33" s="247"/>
      <c r="M33" s="247"/>
      <c r="N33" s="247"/>
      <c r="O33" s="244"/>
    </row>
    <row r="34" spans="1:21">
      <c r="A34" s="23"/>
      <c r="B34" s="25"/>
      <c r="C34" s="223" t="s">
        <v>716</v>
      </c>
      <c r="D34" s="223" t="s">
        <v>19</v>
      </c>
      <c r="E34" s="248"/>
      <c r="F34" s="251" t="s">
        <v>842</v>
      </c>
      <c r="G34" s="252"/>
      <c r="H34" s="253"/>
      <c r="I34" s="246">
        <f>SUMIF(Totals!$D$13:$D$108,H$4,Totals!$GV$13:$GV$108)</f>
        <v>0</v>
      </c>
      <c r="J34" s="254" t="s">
        <v>26</v>
      </c>
      <c r="K34" s="244"/>
      <c r="L34" s="247"/>
      <c r="M34" s="247"/>
      <c r="N34" s="247"/>
      <c r="O34" s="244"/>
    </row>
    <row r="35" spans="1:21">
      <c r="A35" s="23"/>
      <c r="B35" s="25"/>
      <c r="C35" s="255" t="s">
        <v>448</v>
      </c>
      <c r="D35" s="255" t="s">
        <v>717</v>
      </c>
      <c r="E35" s="248"/>
      <c r="F35" s="251" t="s">
        <v>843</v>
      </c>
      <c r="G35" s="252"/>
      <c r="H35" s="253"/>
      <c r="I35" s="246">
        <f>SUMIF(Totals!$D$13:$D$108,H$4,Totals!$GW$13:$GW$108)</f>
        <v>0</v>
      </c>
      <c r="J35" s="254" t="s">
        <v>27</v>
      </c>
      <c r="K35" s="244"/>
      <c r="L35" s="247"/>
      <c r="M35" s="247"/>
      <c r="N35" s="247"/>
      <c r="O35" s="244"/>
    </row>
    <row r="36" spans="1:21">
      <c r="A36" s="256" t="s">
        <v>718</v>
      </c>
      <c r="B36" s="257" t="s">
        <v>24</v>
      </c>
      <c r="C36" s="724">
        <f ca="1">SUMIF(Totals!$D$13:$D$108,H$4,Totals!$R$13:$R$108)+SUMIF(Totals!$D$13:$D$108,H$4,Totals!$AD$13:$AD$108)+SUMIF(Totals!$D$13:$D$108,H$4,Totals!$AP$13:$AP$108)+SUMIF(Totals!$D$13:$D$108,H$4,Totals!$BC$13:$BC$108)+SUMIF(Totals!$D$13:$D$108,H$4,Totals!$BO$13:$BO$108)+SUMIF(Totals!$D$13:$D$108,H$4,Totals!$CB$13:$CB$108)+SUMIF(Totals!$D$13:$D$108,H$4,Totals!$CN$13:$CN$108)+SUMIF(Totals!$D$13:$D$108,H$4,Totals!$DK$13:$DK$108)+SUMIF(Totals!$D$13:$D$108,H$4,Totals!$DS$13:$DS$108)+SUMIF(Totals!$D$13:$D$108,H$4,Totals!$EF$13:$EF$108)+SUMIF(Totals!$D$13:$D$108,H$4,Totals!$EO$13:$EO$108)</f>
        <v>0</v>
      </c>
      <c r="D36" s="724">
        <f>SUMIF(Totals!$D$13:$D$108,H$4,Totals!$ES$13:$ES$108)</f>
        <v>0</v>
      </c>
      <c r="E36" s="236" t="s">
        <v>24</v>
      </c>
      <c r="F36" s="251" t="s">
        <v>884</v>
      </c>
      <c r="G36" s="252"/>
      <c r="H36" s="253"/>
      <c r="I36" s="246">
        <f>SUMIF(Totals!$D$13:$D$108,H$4,Totals!$GX$13:$GX$108)</f>
        <v>0</v>
      </c>
      <c r="J36" s="254" t="s">
        <v>28</v>
      </c>
      <c r="K36" s="244"/>
      <c r="L36" s="247"/>
      <c r="M36" s="247"/>
      <c r="N36" s="247"/>
      <c r="O36" s="244"/>
    </row>
    <row r="37" spans="1:21">
      <c r="A37" s="203" t="s">
        <v>719</v>
      </c>
      <c r="B37" s="258"/>
      <c r="C37" s="725"/>
      <c r="D37" s="725"/>
      <c r="E37" s="248"/>
      <c r="F37" s="251" t="s">
        <v>886</v>
      </c>
      <c r="G37" s="252"/>
      <c r="H37" s="253"/>
      <c r="I37" s="246">
        <f>SUMIF(Totals!$D$13:$D$108,H$4,Totals!$GY$13:$GY$108)</f>
        <v>0</v>
      </c>
      <c r="J37" s="254" t="s">
        <v>29</v>
      </c>
      <c r="K37" s="244"/>
      <c r="L37" s="247"/>
      <c r="M37" s="247"/>
      <c r="N37" s="247"/>
      <c r="O37" s="244"/>
    </row>
    <row r="38" spans="1:21">
      <c r="A38" s="259" t="s">
        <v>720</v>
      </c>
      <c r="B38" s="260"/>
      <c r="C38" s="726"/>
      <c r="D38" s="726"/>
      <c r="E38" s="248"/>
      <c r="I38" s="261"/>
      <c r="J38" s="261"/>
      <c r="K38" s="244"/>
      <c r="L38" s="247"/>
      <c r="M38" s="247"/>
      <c r="N38" s="247"/>
      <c r="O38" s="244"/>
    </row>
    <row r="39" spans="1:21">
      <c r="A39" s="262" t="s">
        <v>721</v>
      </c>
      <c r="B39" s="263" t="s">
        <v>26</v>
      </c>
      <c r="C39" s="72">
        <f ca="1">SUMIF(Totals!$D$13:$D$108,H$4,Totals!$DT$13:$DT$108)</f>
        <v>0</v>
      </c>
      <c r="D39" s="72">
        <f>SUMIF(Totals!$D$13:$D$108,H$4,Totals!$ET$13:$ET$108)</f>
        <v>0</v>
      </c>
      <c r="E39" s="236" t="s">
        <v>26</v>
      </c>
      <c r="F39" s="528" t="s">
        <v>1107</v>
      </c>
      <c r="G39" s="527"/>
      <c r="H39" s="527"/>
      <c r="I39" s="261"/>
      <c r="J39" s="261"/>
      <c r="K39" s="244"/>
      <c r="L39" s="247"/>
      <c r="M39" s="247"/>
      <c r="N39" s="247"/>
      <c r="O39" s="244"/>
    </row>
    <row r="40" spans="1:21" ht="42" customHeight="1">
      <c r="B40" s="244"/>
      <c r="C40" s="247"/>
      <c r="D40" s="247"/>
      <c r="E40" s="247"/>
      <c r="F40" s="730" t="s">
        <v>1096</v>
      </c>
      <c r="G40" s="731"/>
      <c r="H40" s="732"/>
      <c r="I40" s="538">
        <f>SUMIF(Totals!$D$13:$D$108,H$4,Totals!$GZ$13:$GZ$108)</f>
        <v>0</v>
      </c>
      <c r="J40" s="539" t="s">
        <v>24</v>
      </c>
      <c r="K40" s="244"/>
      <c r="L40" s="247"/>
      <c r="M40" s="247"/>
      <c r="N40" s="247"/>
      <c r="O40" s="244"/>
    </row>
    <row r="41" spans="1:21" ht="44" customHeight="1">
      <c r="B41" s="244"/>
      <c r="C41" s="247"/>
      <c r="D41" s="247"/>
      <c r="E41" s="247"/>
      <c r="F41" s="730" t="s">
        <v>1095</v>
      </c>
      <c r="G41" s="731"/>
      <c r="H41" s="732"/>
      <c r="I41" s="538">
        <f>SUMIF(Totals!$D$13:$D$108,H$4,Totals!$HA$13:$HA$108)</f>
        <v>0</v>
      </c>
      <c r="J41" s="539" t="s">
        <v>26</v>
      </c>
      <c r="K41" s="244"/>
      <c r="L41" s="247"/>
      <c r="M41" s="247"/>
      <c r="N41" s="247"/>
      <c r="O41" s="244"/>
    </row>
    <row r="42" spans="1:21" ht="27.5" customHeight="1">
      <c r="A42" s="23" t="s">
        <v>722</v>
      </c>
      <c r="B42" s="264"/>
      <c r="C42" s="265" t="s">
        <v>51</v>
      </c>
      <c r="D42" s="248"/>
      <c r="E42" s="247"/>
      <c r="F42" s="25"/>
      <c r="G42" s="25"/>
      <c r="H42" s="25"/>
      <c r="I42" s="25"/>
      <c r="J42" s="25"/>
      <c r="K42" s="244"/>
      <c r="L42" s="247"/>
      <c r="M42" s="247"/>
      <c r="N42" s="247"/>
      <c r="O42" s="244"/>
    </row>
    <row r="43" spans="1:21">
      <c r="A43" s="262" t="s">
        <v>913</v>
      </c>
      <c r="B43" s="263" t="s">
        <v>24</v>
      </c>
      <c r="C43" s="72">
        <f ca="1">SUMIF(Totals!$D$13:$D$108,H$4,Totals!$BV$13:$BV$108)+SUMIF(Totals!$D$13:$D$108,H$4,Totals!$EQ$13:$EQ$108)</f>
        <v>0</v>
      </c>
      <c r="D43" s="236" t="s">
        <v>24</v>
      </c>
      <c r="E43" s="247"/>
      <c r="F43" s="544" t="s">
        <v>1127</v>
      </c>
      <c r="G43" s="540"/>
      <c r="H43" s="540"/>
      <c r="I43" s="25"/>
      <c r="J43" s="248"/>
      <c r="K43" s="244"/>
      <c r="L43" s="247"/>
      <c r="M43" s="247"/>
      <c r="N43" s="247"/>
      <c r="O43" s="244"/>
    </row>
    <row r="44" spans="1:21" ht="14.5" customHeight="1">
      <c r="A44" s="259" t="s">
        <v>553</v>
      </c>
      <c r="B44" s="266" t="s">
        <v>26</v>
      </c>
      <c r="C44" s="72">
        <f>SUMIF(Totals!$D$13:$D$108,H$4,Totals!$EP$13:$EP$108)</f>
        <v>0</v>
      </c>
      <c r="D44" s="236" t="s">
        <v>26</v>
      </c>
      <c r="E44" s="247"/>
      <c r="F44" s="733" t="s">
        <v>1106</v>
      </c>
      <c r="G44" s="734"/>
      <c r="H44" s="735"/>
      <c r="I44" s="541">
        <f>SUMIF(Totals!$D$13:$D$108,H$4,Totals!$HB$13:$HB$108)</f>
        <v>0</v>
      </c>
      <c r="J44" s="236" t="s">
        <v>24</v>
      </c>
      <c r="K44" s="244"/>
      <c r="L44" s="247"/>
      <c r="M44" s="247"/>
      <c r="N44" s="247"/>
      <c r="O44" s="244"/>
    </row>
    <row r="45" spans="1:21">
      <c r="B45" s="244"/>
      <c r="C45" s="247"/>
      <c r="D45" s="247"/>
      <c r="E45" s="247"/>
      <c r="K45" s="247"/>
      <c r="L45" s="247"/>
      <c r="M45" s="247"/>
      <c r="N45" s="247"/>
      <c r="O45" s="244"/>
      <c r="S45" t="str">
        <f>IF('School listing'!B37="","",'School listing'!B37)</f>
        <v/>
      </c>
    </row>
    <row r="46" spans="1:21">
      <c r="B46" s="244"/>
      <c r="C46" s="247"/>
      <c r="D46" s="247"/>
      <c r="E46" s="247"/>
      <c r="F46" s="247"/>
      <c r="G46" s="247"/>
      <c r="H46" s="247"/>
      <c r="I46" s="247"/>
      <c r="J46" s="247"/>
      <c r="K46" s="247"/>
      <c r="L46" s="247"/>
      <c r="M46" s="247"/>
      <c r="N46" s="247"/>
      <c r="O46" s="244"/>
      <c r="S46" t="str">
        <f>IF('School listing'!B38="","",'School listing'!B38)</f>
        <v/>
      </c>
    </row>
    <row r="47" spans="1:21" ht="15" customHeight="1">
      <c r="A47" s="25"/>
      <c r="B47" s="264"/>
      <c r="C47" s="727" t="s">
        <v>723</v>
      </c>
      <c r="D47" s="727" t="s">
        <v>724</v>
      </c>
      <c r="E47" s="727" t="s">
        <v>725</v>
      </c>
      <c r="F47" s="727" t="s">
        <v>726</v>
      </c>
      <c r="G47" s="727" t="s">
        <v>727</v>
      </c>
      <c r="H47" s="727" t="s">
        <v>728</v>
      </c>
      <c r="I47" s="727" t="s">
        <v>729</v>
      </c>
      <c r="J47" s="25"/>
      <c r="K47" s="247"/>
      <c r="L47" s="247"/>
      <c r="M47" s="247"/>
      <c r="N47" s="247"/>
      <c r="P47" s="247"/>
      <c r="S47" s="31"/>
      <c r="U47" t="str">
        <f>IF('School listing'!B39="","",'School listing'!B39)</f>
        <v/>
      </c>
    </row>
    <row r="48" spans="1:21" ht="14.25" customHeight="1">
      <c r="A48" s="25"/>
      <c r="B48" s="264"/>
      <c r="C48" s="728"/>
      <c r="D48" s="728"/>
      <c r="E48" s="728"/>
      <c r="F48" s="728"/>
      <c r="G48" s="728"/>
      <c r="H48" s="728"/>
      <c r="I48" s="728"/>
      <c r="J48" s="25"/>
      <c r="K48" s="267"/>
      <c r="L48" s="151"/>
      <c r="M48" s="151"/>
      <c r="N48" s="151"/>
      <c r="P48" s="237"/>
      <c r="S48" s="31"/>
      <c r="U48" t="str">
        <f>IF('School listing'!B40="","",'School listing'!B40)</f>
        <v/>
      </c>
    </row>
    <row r="49" spans="1:21" ht="15.5">
      <c r="A49" s="30" t="s">
        <v>1098</v>
      </c>
      <c r="B49" s="25"/>
      <c r="C49" s="729"/>
      <c r="D49" s="729"/>
      <c r="E49" s="729"/>
      <c r="F49" s="729"/>
      <c r="G49" s="729"/>
      <c r="H49" s="729"/>
      <c r="I49" s="729"/>
      <c r="J49" s="25"/>
      <c r="O49" s="268"/>
      <c r="S49" s="31"/>
      <c r="U49" t="str">
        <f>IF('School listing'!B41="","",'School listing'!B41)</f>
        <v/>
      </c>
    </row>
    <row r="50" spans="1:21">
      <c r="A50" s="561" t="s">
        <v>1099</v>
      </c>
      <c r="B50" s="263" t="s">
        <v>24</v>
      </c>
      <c r="C50" s="72">
        <f>SUMIF(Totals!$D$13:$D$108,H$4,Totals!$FQ$13:$FQ$108)</f>
        <v>0</v>
      </c>
      <c r="D50" s="72">
        <f>SUMIF(Totals!$D$13:$D$108,H$4,Totals!$FR$13:$FR$108)</f>
        <v>0</v>
      </c>
      <c r="E50" s="72">
        <f>SUMIF(Totals!$D$13:$D$108,H$4,Totals!$FS$13:$FS$108)</f>
        <v>0</v>
      </c>
      <c r="F50" s="72">
        <f>SUMIF(Totals!$D$13:$D$108,H$4,Totals!$FT$13:$FT$108)</f>
        <v>0</v>
      </c>
      <c r="G50" s="72">
        <f>SUMIF(Totals!$D$13:$D$108,H$4,Totals!$FU$13:$FU$108)</f>
        <v>0</v>
      </c>
      <c r="H50" s="72">
        <f>SUMIF(Totals!$D$13:$D$108,H$4,Totals!$FV$13:$FV$108)</f>
        <v>0</v>
      </c>
      <c r="I50" s="72">
        <f>SUMIF(Totals!$D$13:$D$108,H$4,Totals!$FW$13:$FW$108)</f>
        <v>0</v>
      </c>
      <c r="J50" s="236" t="s">
        <v>24</v>
      </c>
      <c r="S50" s="31"/>
      <c r="U50" t="str">
        <f>IF('School listing'!B42="","",'School listing'!B42)</f>
        <v/>
      </c>
    </row>
    <row r="51" spans="1:21" ht="15" customHeight="1">
      <c r="A51" s="269"/>
      <c r="B51" s="236"/>
      <c r="C51" s="269"/>
      <c r="D51" s="269"/>
      <c r="E51" s="269"/>
      <c r="F51" s="269"/>
      <c r="G51" s="269"/>
      <c r="H51" s="269"/>
      <c r="I51" s="269"/>
      <c r="J51" s="236"/>
      <c r="S51" s="31"/>
      <c r="U51"/>
    </row>
    <row r="52" spans="1:21" ht="15" customHeight="1">
      <c r="A52" s="262" t="s">
        <v>875</v>
      </c>
      <c r="B52" s="263" t="s">
        <v>26</v>
      </c>
      <c r="C52" s="72">
        <f>SUMIF(Totals!$D$13:$D$108,H$4,Totals!$FX$13:$FX$108)</f>
        <v>0</v>
      </c>
      <c r="D52" s="270" t="s">
        <v>26</v>
      </c>
      <c r="E52" s="269"/>
      <c r="F52" s="269"/>
      <c r="G52" s="269"/>
      <c r="H52" s="269"/>
      <c r="I52" s="269"/>
      <c r="J52" s="236"/>
      <c r="S52" s="31"/>
      <c r="U52"/>
    </row>
    <row r="53" spans="1:21" ht="15" customHeight="1">
      <c r="A53" s="262" t="s">
        <v>730</v>
      </c>
      <c r="B53" s="263" t="s">
        <v>27</v>
      </c>
      <c r="C53" s="72">
        <f ca="1">SUMIF(Totals!$D$13:$D$108,H$4,Totals!$FY$13:$FY$108)</f>
        <v>0</v>
      </c>
      <c r="D53" s="270" t="s">
        <v>27</v>
      </c>
      <c r="E53" s="269"/>
      <c r="F53" s="269"/>
      <c r="G53" s="269"/>
      <c r="H53" s="269"/>
      <c r="I53" s="269"/>
      <c r="J53" s="236"/>
      <c r="S53" s="31"/>
      <c r="U53"/>
    </row>
    <row r="54" spans="1:21" ht="15" customHeight="1">
      <c r="A54" s="262" t="s">
        <v>731</v>
      </c>
      <c r="B54" s="263" t="s">
        <v>28</v>
      </c>
      <c r="C54" s="72">
        <f ca="1">SUMIF(Totals!$D$13:$D$108,H$4,Totals!$FZ$13:$FZ$108)</f>
        <v>0</v>
      </c>
      <c r="D54" s="270" t="s">
        <v>28</v>
      </c>
      <c r="E54" s="25"/>
      <c r="F54" s="25"/>
      <c r="G54" s="25"/>
      <c r="H54" s="25"/>
      <c r="I54" s="25"/>
      <c r="J54" s="25"/>
      <c r="S54" t="str">
        <f>IF('School listing'!B47="","",'School listing'!B47)</f>
        <v/>
      </c>
    </row>
    <row r="55" spans="1:21" ht="15" customHeight="1">
      <c r="S55" t="str">
        <f>IF('School listing'!B48="","",'School listing'!B48)</f>
        <v/>
      </c>
    </row>
    <row r="56" spans="1:21">
      <c r="A56" s="25"/>
      <c r="B56" s="25"/>
      <c r="C56" s="220"/>
      <c r="D56" s="220"/>
      <c r="E56" s="220" t="s">
        <v>9</v>
      </c>
      <c r="F56" s="220"/>
      <c r="G56" s="220"/>
      <c r="H56" s="25"/>
      <c r="S56" t="str">
        <f>IF('School listing'!B49="","",'School listing'!B49)</f>
        <v/>
      </c>
    </row>
    <row r="57" spans="1:21" ht="15" customHeight="1">
      <c r="A57" s="25"/>
      <c r="B57" s="25"/>
      <c r="C57" s="223"/>
      <c r="D57" s="223" t="s">
        <v>11</v>
      </c>
      <c r="E57" s="223" t="s">
        <v>514</v>
      </c>
      <c r="F57" s="223"/>
      <c r="G57" s="223"/>
      <c r="H57" s="25"/>
      <c r="S57" t="str">
        <f>IF('School listing'!B50="","",'School listing'!B50)</f>
        <v/>
      </c>
    </row>
    <row r="58" spans="1:21">
      <c r="A58" s="25"/>
      <c r="B58" s="25"/>
      <c r="C58" s="223" t="s">
        <v>15</v>
      </c>
      <c r="D58" s="223" t="s">
        <v>515</v>
      </c>
      <c r="E58" s="223" t="s">
        <v>17</v>
      </c>
      <c r="F58" s="223" t="s">
        <v>18</v>
      </c>
      <c r="G58" s="223" t="s">
        <v>42</v>
      </c>
      <c r="H58" s="25"/>
      <c r="S58" t="str">
        <f>IF('School listing'!B51="","",'School listing'!B51)</f>
        <v/>
      </c>
    </row>
    <row r="59" spans="1:21">
      <c r="A59" s="23" t="s">
        <v>536</v>
      </c>
      <c r="B59" s="25"/>
      <c r="C59" s="230">
        <v>6100</v>
      </c>
      <c r="D59" s="230">
        <v>6200</v>
      </c>
      <c r="E59" s="230">
        <v>6500</v>
      </c>
      <c r="F59" s="230">
        <v>6600</v>
      </c>
      <c r="G59" s="230" t="s">
        <v>22</v>
      </c>
      <c r="H59" s="25"/>
      <c r="S59" t="str">
        <f>IF('School listing'!B52="","",'School listing'!B52)</f>
        <v/>
      </c>
    </row>
    <row r="60" spans="1:21">
      <c r="A60" s="262" t="s">
        <v>23</v>
      </c>
      <c r="B60" s="257" t="s">
        <v>24</v>
      </c>
      <c r="C60" s="72">
        <f ca="1">SUMIF(Totals!$D$13:$D$108,H$4,Totals!$GA$13:$GA$108)</f>
        <v>0</v>
      </c>
      <c r="D60" s="72">
        <f ca="1">SUMIF(Totals!$D$13:$D$108,H$4,Totals!$GB$13:$GB$108)</f>
        <v>0</v>
      </c>
      <c r="E60" s="72">
        <f ca="1">SUMIF(Totals!$D$13:$D$108,H$4,Totals!$GC$13:$GC$108)</f>
        <v>0</v>
      </c>
      <c r="F60" s="72">
        <f ca="1">SUMIF(Totals!$D$13:$D$108,H$4,Totals!$GD$13:$GD$108)</f>
        <v>0</v>
      </c>
      <c r="G60" s="72">
        <f ca="1">SUMIF(Totals!$D$13:$D$108,H$4,Totals!$GE$13:$GE$108)</f>
        <v>0</v>
      </c>
      <c r="H60" s="236" t="s">
        <v>24</v>
      </c>
      <c r="S60" t="str">
        <f>IF('School listing'!B53="","",'School listing'!B53)</f>
        <v/>
      </c>
    </row>
    <row r="61" spans="1:21">
      <c r="A61" s="262" t="s">
        <v>732</v>
      </c>
      <c r="B61" s="263" t="s">
        <v>26</v>
      </c>
      <c r="C61" s="72">
        <f ca="1">SUMIF(Totals!$D$13:$D$108,H$4,Totals!$GF$13:$GF$108)</f>
        <v>0</v>
      </c>
      <c r="D61" s="72">
        <f ca="1">SUMIF(Totals!$D$13:$D$108,H$4,Totals!$GG$13:$GG$108)</f>
        <v>0</v>
      </c>
      <c r="E61" s="72">
        <f ca="1">SUMIF(Totals!$D$13:$D$108,H$4,Totals!$GH$13:$GH$108)</f>
        <v>0</v>
      </c>
      <c r="F61" s="72">
        <f ca="1">SUMIF(Totals!$D$13:$D$108,H$4,Totals!$GI$13:$GI$108)</f>
        <v>0</v>
      </c>
      <c r="G61" s="72">
        <f ca="1">SUMIF(Totals!$D$13:$D$108,H$4,Totals!$GJ$13:$GJ$108)</f>
        <v>0</v>
      </c>
      <c r="H61" s="236" t="s">
        <v>26</v>
      </c>
      <c r="S61" t="str">
        <f>IF('School listing'!B54="","",'School listing'!B54)</f>
        <v/>
      </c>
    </row>
    <row r="62" spans="1:21">
      <c r="A62" s="262" t="s">
        <v>733</v>
      </c>
      <c r="B62" s="263" t="s">
        <v>27</v>
      </c>
      <c r="C62" s="72">
        <f ca="1">SUMIF(Totals!$D$13:$D$108,H$4,Totals!$GK$13:$GK$108)</f>
        <v>0</v>
      </c>
      <c r="D62" s="72">
        <f ca="1">SUMIF(Totals!$D$13:$D$108,H$4,Totals!$GL$13:$GL$108)</f>
        <v>0</v>
      </c>
      <c r="E62" s="72">
        <f ca="1">SUMIF(Totals!$D$13:$D$108,H$4,Totals!$GM$13:$GM$108)</f>
        <v>0</v>
      </c>
      <c r="F62" s="72">
        <f ca="1">SUMIF(Totals!$D$13:$D$108,H$4,Totals!$GN$13:$GN$108)</f>
        <v>0</v>
      </c>
      <c r="G62" s="72">
        <f ca="1">SUMIF(Totals!$D$13:$D$108,H$4,Totals!$GO$13:$GO$108)</f>
        <v>0</v>
      </c>
      <c r="H62" s="236" t="s">
        <v>27</v>
      </c>
      <c r="S62" t="str">
        <f>IF('School listing'!B55="","",'School listing'!B55)</f>
        <v/>
      </c>
    </row>
    <row r="63" spans="1:21">
      <c r="A63" s="262" t="s">
        <v>185</v>
      </c>
      <c r="B63" s="263" t="s">
        <v>28</v>
      </c>
      <c r="C63" s="72">
        <f ca="1">SUMIF(Totals!$D$13:$D$108,H$4,Totals!$GP$13:$GP$108)</f>
        <v>0</v>
      </c>
      <c r="D63" s="72">
        <f ca="1">SUMIF(Totals!$D$13:$D$108,H$4,Totals!$GQ$13:$GQ$108)</f>
        <v>0</v>
      </c>
      <c r="E63" s="72">
        <f ca="1">SUMIF(Totals!$D$13:$D$108,H$4,Totals!$GR$13:$GR$108)</f>
        <v>0</v>
      </c>
      <c r="F63" s="72">
        <f ca="1">SUMIF(Totals!$D$13:$D$108,H$4,Totals!$GS$13:$GS$108)</f>
        <v>0</v>
      </c>
      <c r="G63" s="72">
        <f ca="1">SUMIF(Totals!$D$13:$D$108,H$4,Totals!$GT$13:$GT$108)</f>
        <v>0</v>
      </c>
      <c r="H63" s="236" t="s">
        <v>28</v>
      </c>
      <c r="S63" t="str">
        <f>IF('School listing'!B56="","",'School listing'!B56)</f>
        <v/>
      </c>
    </row>
    <row r="64" spans="1:21">
      <c r="A64" s="271"/>
      <c r="B64" s="271"/>
      <c r="C64" s="200"/>
      <c r="D64" s="200"/>
      <c r="E64" s="200"/>
      <c r="F64" s="200"/>
      <c r="G64" s="200"/>
      <c r="H64" s="236"/>
      <c r="S64" t="str">
        <f>IF('School listing'!B57="","",'School listing'!B57)</f>
        <v/>
      </c>
    </row>
    <row r="65" spans="1:19">
      <c r="A65" s="271"/>
      <c r="B65" s="271"/>
      <c r="C65" s="200"/>
      <c r="D65" s="200"/>
      <c r="E65" s="200"/>
      <c r="F65" s="200"/>
      <c r="G65" s="200"/>
      <c r="H65" s="236"/>
      <c r="S65" t="str">
        <f>IF('School listing'!B58="","",'School listing'!B58)</f>
        <v/>
      </c>
    </row>
    <row r="66" spans="1:19" hidden="1">
      <c r="A66" s="271"/>
      <c r="B66" s="271"/>
      <c r="C66" s="200"/>
      <c r="D66" s="200"/>
      <c r="E66" s="200"/>
      <c r="F66" s="200"/>
      <c r="G66" s="200"/>
      <c r="H66" s="236"/>
      <c r="S66" t="str">
        <f>IF('School listing'!B59="","",'School listing'!B59)</f>
        <v/>
      </c>
    </row>
    <row r="67" spans="1:19" ht="18.75" hidden="1" customHeight="1">
      <c r="A67" s="272"/>
      <c r="B67" s="699"/>
      <c r="C67" s="699"/>
      <c r="D67" s="699"/>
      <c r="E67" s="699"/>
      <c r="F67" s="200"/>
      <c r="G67" s="200"/>
      <c r="H67" s="236"/>
      <c r="S67" t="str">
        <f>IF('School listing'!B60="","",'School listing'!B60)</f>
        <v/>
      </c>
    </row>
    <row r="68" spans="1:19" ht="18.75" hidden="1" customHeight="1">
      <c r="A68" s="274"/>
      <c r="B68" s="274"/>
      <c r="C68" s="274"/>
      <c r="D68" s="25"/>
      <c r="E68" s="236"/>
      <c r="S68" t="str">
        <f>IF('School listing'!B61="","",'School listing'!B61)</f>
        <v/>
      </c>
    </row>
    <row r="69" spans="1:19" s="279" customFormat="1" hidden="1">
      <c r="A69" s="275"/>
      <c r="B69" s="276"/>
      <c r="C69" s="277"/>
      <c r="D69" s="278"/>
      <c r="E69" s="278"/>
      <c r="S69" s="280" t="str">
        <f>IF('School listing'!B62="","",'School listing'!B62)</f>
        <v/>
      </c>
    </row>
    <row r="70" spans="1:19" s="279" customFormat="1" hidden="1">
      <c r="A70" s="277"/>
      <c r="B70" s="276"/>
      <c r="C70" s="277"/>
      <c r="D70" s="278"/>
      <c r="E70" s="278"/>
      <c r="S70" s="280" t="str">
        <f>IF('School listing'!B63="","",'School listing'!B63)</f>
        <v/>
      </c>
    </row>
    <row r="71" spans="1:19" hidden="1">
      <c r="A71" s="281"/>
      <c r="B71" s="244"/>
      <c r="C71" s="269"/>
      <c r="D71" s="236"/>
      <c r="E71" s="236"/>
      <c r="S71" t="str">
        <f>IF('School listing'!B64="","",'School listing'!B64)</f>
        <v/>
      </c>
    </row>
    <row r="72" spans="1:19" ht="18.75" customHeight="1">
      <c r="A72" s="282"/>
      <c r="B72" s="282"/>
      <c r="C72" s="283"/>
      <c r="D72" s="273"/>
      <c r="E72" s="273"/>
      <c r="F72" s="200"/>
      <c r="G72" s="200"/>
      <c r="H72" s="236"/>
      <c r="S72" t="str">
        <f>IF('School listing'!B65="","",'School listing'!B65)</f>
        <v/>
      </c>
    </row>
    <row r="73" spans="1:19" ht="43.5" customHeight="1">
      <c r="C73" s="284" t="s">
        <v>745</v>
      </c>
      <c r="D73" s="284" t="s">
        <v>746</v>
      </c>
      <c r="E73" s="285"/>
      <c r="F73" s="286"/>
      <c r="G73" s="287"/>
      <c r="H73" s="288"/>
      <c r="I73" s="288"/>
      <c r="J73" s="115"/>
      <c r="K73" s="115"/>
      <c r="L73" s="115"/>
      <c r="M73" s="115"/>
      <c r="S73" t="str">
        <f>IF('School listing'!B66="","",'School listing'!B66)</f>
        <v/>
      </c>
    </row>
    <row r="74" spans="1:19" ht="63.75" customHeight="1">
      <c r="A74" s="289" t="s">
        <v>540</v>
      </c>
      <c r="B74" s="290"/>
      <c r="C74" s="291"/>
      <c r="D74" s="292"/>
      <c r="E74" s="285"/>
      <c r="F74" s="706"/>
      <c r="G74" s="706"/>
      <c r="H74" s="293"/>
      <c r="I74" s="293"/>
      <c r="J74" s="56" t="s">
        <v>747</v>
      </c>
      <c r="K74" s="56" t="s">
        <v>748</v>
      </c>
      <c r="L74" s="25"/>
      <c r="Q74" t="str">
        <f>IF('School listing'!B67="","",'School listing'!B67)</f>
        <v/>
      </c>
      <c r="S74" s="31"/>
    </row>
    <row r="75" spans="1:19" ht="15" customHeight="1">
      <c r="A75" s="294" t="s">
        <v>734</v>
      </c>
      <c r="B75" s="266" t="s">
        <v>24</v>
      </c>
      <c r="C75" s="207">
        <f>SUMIF(Totals!$D$13:$D$108,H$4,Totals!$HC$13:$HC$108)</f>
        <v>0</v>
      </c>
      <c r="D75" s="295"/>
      <c r="E75" s="236" t="s">
        <v>24</v>
      </c>
      <c r="F75" s="176"/>
      <c r="G75" s="176"/>
      <c r="H75" s="293"/>
      <c r="I75" s="293"/>
      <c r="J75" s="296"/>
      <c r="K75" s="56"/>
      <c r="L75" s="25"/>
      <c r="Q75" t="str">
        <f>IF('School listing'!B68="","",'School listing'!B68)</f>
        <v/>
      </c>
      <c r="S75" s="31"/>
    </row>
    <row r="76" spans="1:19" ht="20.25" customHeight="1">
      <c r="A76" s="294" t="s">
        <v>735</v>
      </c>
      <c r="B76" s="266" t="s">
        <v>26</v>
      </c>
      <c r="C76" s="71">
        <f>SUMIF(Totals!$D$13:$D$108,H$4,Totals!$HD$13:$HD$108)</f>
        <v>0</v>
      </c>
      <c r="D76" s="295"/>
      <c r="E76" s="236" t="s">
        <v>26</v>
      </c>
      <c r="F76" s="25"/>
      <c r="G76" s="202" t="s">
        <v>640</v>
      </c>
      <c r="H76" s="209"/>
      <c r="I76" s="209"/>
      <c r="J76" s="297"/>
      <c r="K76" s="57"/>
      <c r="L76" s="25"/>
      <c r="Q76" t="str">
        <f>IF('School listing'!B69="","",'School listing'!B69)</f>
        <v/>
      </c>
      <c r="S76" s="31"/>
    </row>
    <row r="77" spans="1:19">
      <c r="A77" s="298" t="s">
        <v>537</v>
      </c>
      <c r="B77" s="263" t="s">
        <v>27</v>
      </c>
      <c r="C77" s="71">
        <f>SUMIF(Totals!$D$13:$D$108,H$4,Totals!$HE$13:$HE$108)</f>
        <v>0</v>
      </c>
      <c r="D77" s="299"/>
      <c r="E77" s="236" t="s">
        <v>27</v>
      </c>
      <c r="F77" s="25"/>
      <c r="G77" s="312" t="s">
        <v>69</v>
      </c>
      <c r="H77" s="313"/>
      <c r="I77" s="313"/>
      <c r="J77" s="300"/>
      <c r="K77" s="301"/>
      <c r="Q77" t="str">
        <f>IF('School listing'!B70="","",'School listing'!B70)</f>
        <v/>
      </c>
      <c r="S77" s="31"/>
    </row>
    <row r="78" spans="1:19">
      <c r="A78" s="298" t="s">
        <v>736</v>
      </c>
      <c r="B78" s="263" t="s">
        <v>28</v>
      </c>
      <c r="C78" s="71">
        <f>SUMIF(Totals!$D$13:$D$108,H$4,Totals!$HF$13:$HF$108)</f>
        <v>0</v>
      </c>
      <c r="D78" s="299"/>
      <c r="E78" s="236" t="s">
        <v>28</v>
      </c>
      <c r="F78" s="25"/>
      <c r="G78" s="302" t="s">
        <v>755</v>
      </c>
      <c r="H78" s="265"/>
      <c r="I78" s="303"/>
      <c r="J78" s="304">
        <f>SUMIF(Totals!$D$13:$D$108,H$4,Totals!$HX$13:$HX$108)</f>
        <v>0</v>
      </c>
      <c r="K78" s="304">
        <f>SUMIF(Totals!$D$13:$D$108,H$4,Totals!$II$13:$II$108)</f>
        <v>0</v>
      </c>
      <c r="Q78" t="str">
        <f>IF('School listing'!B71="","",'School listing'!B71)</f>
        <v/>
      </c>
      <c r="S78" s="31"/>
    </row>
    <row r="79" spans="1:19">
      <c r="A79" s="298" t="s">
        <v>784</v>
      </c>
      <c r="B79" s="263" t="s">
        <v>29</v>
      </c>
      <c r="C79" s="299"/>
      <c r="D79" s="71">
        <f>SUMIF(Totals!$D$13:$D$108,H$4,Totals!$HH$13:$HH$108)</f>
        <v>0</v>
      </c>
      <c r="E79" s="305" t="s">
        <v>29</v>
      </c>
      <c r="F79" s="25"/>
      <c r="G79" s="302" t="s">
        <v>749</v>
      </c>
      <c r="H79" s="265"/>
      <c r="I79" s="303"/>
      <c r="J79" s="304">
        <f>SUMIF(Totals!$D$13:$D$108,H$4,Totals!$HY$13:$HY$108)</f>
        <v>0</v>
      </c>
      <c r="K79" s="304">
        <f>SUMIF(Totals!$D$13:$D$108,H$4,Totals!$IJ$13:$IJ$108)</f>
        <v>0</v>
      </c>
      <c r="Q79" t="str">
        <f>IF('School listing'!B72="","",'School listing'!B72)</f>
        <v/>
      </c>
      <c r="S79" s="31"/>
    </row>
    <row r="80" spans="1:19">
      <c r="A80" s="306" t="s">
        <v>737</v>
      </c>
      <c r="B80" s="263" t="s">
        <v>30</v>
      </c>
      <c r="C80" s="307">
        <f>SUM(C75:C79)</f>
        <v>0</v>
      </c>
      <c r="D80" s="71">
        <f>SUM(D75:D79)</f>
        <v>0</v>
      </c>
      <c r="E80" s="305" t="s">
        <v>30</v>
      </c>
      <c r="F80" s="25"/>
      <c r="G80" s="308" t="s">
        <v>750</v>
      </c>
      <c r="H80" s="265"/>
      <c r="I80" s="303"/>
      <c r="J80" s="304">
        <f>SUMIF(Totals!$D$13:$D$108,H$4,Totals!$HZ$13:$HZ$108)</f>
        <v>0</v>
      </c>
      <c r="K80" s="304">
        <f>SUMIF(Totals!$D$13:$D$108,H$4,Totals!$IK$13:$IK$108)</f>
        <v>0</v>
      </c>
      <c r="Q80" t="str">
        <f>IF('School listing'!B73="","",'School listing'!B73)</f>
        <v/>
      </c>
      <c r="S80" s="31"/>
    </row>
    <row r="81" spans="1:19" ht="28.5">
      <c r="A81" s="309" t="s">
        <v>738</v>
      </c>
      <c r="B81" s="263" t="s">
        <v>31</v>
      </c>
      <c r="C81" s="71">
        <f>SUMIF(Totals!$D$13:$D$108,H$4,Totals!$HG$13:$HG$108)</f>
        <v>0</v>
      </c>
      <c r="D81" s="71">
        <f>SUMIF(Totals!$D$13:$D$108,H$4,Totals!$HI$13:$HI$108)</f>
        <v>0</v>
      </c>
      <c r="E81" s="305" t="s">
        <v>31</v>
      </c>
      <c r="F81" s="25"/>
      <c r="G81" s="308" t="s">
        <v>756</v>
      </c>
      <c r="H81" s="308"/>
      <c r="I81" s="310"/>
      <c r="J81" s="304">
        <f>SUMIF(Totals!$D$13:$D$108,H$4,Totals!$IA$13:$IA$108)</f>
        <v>0</v>
      </c>
      <c r="K81" s="304">
        <f>SUMIF(Totals!$D$13:$D$108,H$4,Totals!$IL$13:$IL$108)</f>
        <v>0</v>
      </c>
      <c r="Q81" t="str">
        <f>IF('School listing'!B74="","",'School listing'!B74)</f>
        <v/>
      </c>
      <c r="S81" s="31"/>
    </row>
    <row r="82" spans="1:19" ht="30.75" customHeight="1">
      <c r="A82" s="289" t="s">
        <v>739</v>
      </c>
      <c r="B82" s="257"/>
      <c r="C82" s="311"/>
      <c r="D82" s="292"/>
      <c r="E82" s="305"/>
      <c r="F82" s="25"/>
      <c r="G82" s="312" t="s">
        <v>568</v>
      </c>
      <c r="H82" s="313"/>
      <c r="I82" s="313"/>
      <c r="J82" s="304">
        <f>SUM(J78:J81)</f>
        <v>0</v>
      </c>
      <c r="K82" s="304">
        <f>SUM(K78:K81)</f>
        <v>0</v>
      </c>
      <c r="Q82" t="str">
        <f>IF('School listing'!B75="","",'School listing'!B75)</f>
        <v/>
      </c>
      <c r="S82" s="31"/>
    </row>
    <row r="83" spans="1:19" ht="25.5" customHeight="1">
      <c r="A83" s="314" t="s">
        <v>740</v>
      </c>
      <c r="B83" s="315"/>
      <c r="C83" s="200"/>
      <c r="D83" s="316"/>
      <c r="E83" s="317"/>
      <c r="F83" s="25"/>
      <c r="G83" s="310" t="s">
        <v>751</v>
      </c>
      <c r="H83" s="313"/>
      <c r="I83" s="313"/>
      <c r="J83" s="304">
        <f>SUMIF(Totals!$D$13:$D$108,H$4,Totals!$IC$13:$IC$108)</f>
        <v>0</v>
      </c>
      <c r="K83" s="304">
        <f>SUMIF(Totals!$D$13:$D$108,H$4,Totals!$IN$13:$IN$108)</f>
        <v>0</v>
      </c>
      <c r="Q83" t="str">
        <f>IF('School listing'!B76="","",'School listing'!B76)</f>
        <v/>
      </c>
      <c r="S83" s="31"/>
    </row>
    <row r="84" spans="1:19">
      <c r="A84" s="318" t="s">
        <v>47</v>
      </c>
      <c r="B84" s="266" t="s">
        <v>32</v>
      </c>
      <c r="C84" s="71">
        <f>SUMIF(Totals!$D$13:$D$108,H$4,Totals!$HM$13:$HM$108)</f>
        <v>0</v>
      </c>
      <c r="D84" s="319"/>
      <c r="E84" s="305" t="s">
        <v>32</v>
      </c>
      <c r="F84" s="25"/>
      <c r="G84" s="320" t="s">
        <v>70</v>
      </c>
      <c r="H84" s="313"/>
      <c r="I84" s="313"/>
      <c r="J84" s="304">
        <f>SUM(J82:J83)</f>
        <v>0</v>
      </c>
      <c r="K84" s="304">
        <f>SUM(K82:K83)</f>
        <v>0</v>
      </c>
      <c r="Q84" t="str">
        <f>IF('School listing'!B77="","",'School listing'!B77)</f>
        <v/>
      </c>
      <c r="S84" s="31"/>
    </row>
    <row r="85" spans="1:19" ht="31.5" customHeight="1">
      <c r="A85" s="318" t="s">
        <v>56</v>
      </c>
      <c r="B85" s="263" t="s">
        <v>33</v>
      </c>
      <c r="C85" s="71">
        <f>SUMIF(Totals!$D$13:$D$108,H$4,Totals!$HN$13:$HN$108)</f>
        <v>0</v>
      </c>
      <c r="D85" s="319"/>
      <c r="E85" s="305" t="s">
        <v>33</v>
      </c>
      <c r="F85" s="25"/>
      <c r="G85" s="701" t="s">
        <v>752</v>
      </c>
      <c r="H85" s="702"/>
      <c r="I85" s="702"/>
      <c r="J85" s="304">
        <f>SUMIF(Totals!$D$13:$D$108,H$4,Totals!$IE$13:$IE$108)</f>
        <v>0</v>
      </c>
      <c r="K85" s="304">
        <f>SUMIF(Totals!$D$13:$D$108,H$4,Totals!$IP$13:$IP$108)</f>
        <v>0</v>
      </c>
      <c r="Q85" t="str">
        <f>IF('School listing'!B78="","",'School listing'!B78)</f>
        <v/>
      </c>
      <c r="S85" s="31"/>
    </row>
    <row r="86" spans="1:19">
      <c r="A86" s="289" t="s">
        <v>741</v>
      </c>
      <c r="B86" s="257"/>
      <c r="C86" s="321"/>
      <c r="D86" s="319"/>
      <c r="E86" s="305"/>
      <c r="F86" s="25"/>
      <c r="G86" s="703" t="s">
        <v>570</v>
      </c>
      <c r="H86" s="704"/>
      <c r="I86" s="705"/>
      <c r="J86" s="304">
        <f>SUM(J84:J85)</f>
        <v>0</v>
      </c>
      <c r="K86" s="304">
        <f>SUM(K84:K85)</f>
        <v>0</v>
      </c>
      <c r="Q86" t="str">
        <f>IF('School listing'!B79="","",'School listing'!B79)</f>
        <v/>
      </c>
      <c r="S86" s="31"/>
    </row>
    <row r="87" spans="1:19">
      <c r="A87" s="294" t="s">
        <v>742</v>
      </c>
      <c r="B87" s="266" t="s">
        <v>34</v>
      </c>
      <c r="C87" s="207">
        <f>SUMIF(Totals!$D$13:$D$108,H$4,Totals!$HO$13:$HO$108)</f>
        <v>0</v>
      </c>
      <c r="D87" s="295"/>
      <c r="E87" s="305" t="s">
        <v>34</v>
      </c>
      <c r="F87" s="25"/>
      <c r="G87" s="26"/>
      <c r="H87" s="209"/>
      <c r="I87" s="209"/>
      <c r="J87" s="322"/>
      <c r="K87" s="322"/>
      <c r="Q87" t="str">
        <f>IF('School listing'!B80="","",'School listing'!B80)</f>
        <v/>
      </c>
      <c r="S87" s="31"/>
    </row>
    <row r="88" spans="1:19">
      <c r="A88" s="294" t="s">
        <v>563</v>
      </c>
      <c r="B88" s="266" t="s">
        <v>35</v>
      </c>
      <c r="C88" s="71">
        <f>SUMIF(Totals!$D$13:$D$108,H$4,Totals!$HP$13:$HP$108)</f>
        <v>0</v>
      </c>
      <c r="D88" s="299"/>
      <c r="E88" s="305" t="s">
        <v>35</v>
      </c>
      <c r="F88" s="25"/>
      <c r="G88" s="312" t="s">
        <v>57</v>
      </c>
      <c r="H88" s="313"/>
      <c r="I88" s="313"/>
      <c r="J88" s="304">
        <f>SUMIF(Totals!$D$13:$D$108,H$4,Totals!$IG$13:$IG$108)</f>
        <v>0</v>
      </c>
      <c r="K88" s="304">
        <f>SUMIF(Totals!$D$13:$D$108,H$4,Totals!$IR$13:$IR$108)</f>
        <v>0</v>
      </c>
      <c r="Q88" t="str">
        <f>IF('School listing'!B81="","",'School listing'!B81)</f>
        <v/>
      </c>
      <c r="S88" s="31"/>
    </row>
    <row r="89" spans="1:19">
      <c r="A89" s="298" t="s">
        <v>779</v>
      </c>
      <c r="B89" s="266" t="s">
        <v>36</v>
      </c>
      <c r="C89" s="71">
        <f>SUMIF(Totals!$D$13:$D$108,H$4,Totals!$HQ$13:$HQ$108)</f>
        <v>0</v>
      </c>
      <c r="D89" s="299"/>
      <c r="E89" s="305" t="s">
        <v>36</v>
      </c>
      <c r="F89" s="25"/>
      <c r="G89" s="204"/>
      <c r="H89" s="204"/>
      <c r="I89" s="209"/>
      <c r="J89" s="121"/>
      <c r="K89" s="121"/>
      <c r="Q89" t="str">
        <f>IF('School listing'!B82="","",'School listing'!B82)</f>
        <v/>
      </c>
      <c r="S89" s="31"/>
    </row>
    <row r="90" spans="1:19">
      <c r="A90" s="298" t="s">
        <v>564</v>
      </c>
      <c r="B90" s="266" t="s">
        <v>37</v>
      </c>
      <c r="C90" s="71">
        <f>SUMIF(Totals!$D$13:$D$108,H$4,Totals!$HR$13:$HR$108)</f>
        <v>0</v>
      </c>
      <c r="D90" s="299"/>
      <c r="E90" s="305" t="s">
        <v>37</v>
      </c>
      <c r="F90" s="25"/>
      <c r="G90" s="655" t="s">
        <v>573</v>
      </c>
      <c r="H90" s="655"/>
      <c r="I90" s="323">
        <f>SUMIF(Totals!$D$13:$D$108,H$4,Totals!$IU$13:$IU$108)</f>
        <v>0</v>
      </c>
      <c r="K90" s="324"/>
      <c r="Q90" t="str">
        <f>IF('School listing'!B83="","",'School listing'!B83)</f>
        <v/>
      </c>
      <c r="S90" s="31"/>
    </row>
    <row r="91" spans="1:19">
      <c r="A91" s="318" t="s">
        <v>505</v>
      </c>
      <c r="B91" s="266" t="s">
        <v>38</v>
      </c>
      <c r="C91" s="71">
        <f>SUMIF(Totals!$D$13:$D$108,H$4,Totals!$HS$13:$HS$108)</f>
        <v>0</v>
      </c>
      <c r="D91" s="299"/>
      <c r="E91" s="305" t="s">
        <v>38</v>
      </c>
      <c r="F91" s="25"/>
      <c r="G91" s="655"/>
      <c r="H91" s="655"/>
      <c r="I91" s="209"/>
      <c r="Q91" t="str">
        <f>IF('School listing'!B84="","",'School listing'!B84)</f>
        <v/>
      </c>
      <c r="S91" s="31"/>
    </row>
    <row r="92" spans="1:19">
      <c r="A92" s="289" t="s">
        <v>743</v>
      </c>
      <c r="B92" s="257"/>
      <c r="C92" s="319"/>
      <c r="D92" s="707">
        <f>SUMIF(Totals!$D$13:$D$108,H$4,Totals!$HT$13:$HT$108)</f>
        <v>0</v>
      </c>
      <c r="E92" s="305"/>
      <c r="F92" s="25"/>
      <c r="G92" s="655"/>
      <c r="H92" s="655"/>
      <c r="I92" s="25"/>
      <c r="Q92" t="str">
        <f>IF('School listing'!B85="","",'School listing'!B85)</f>
        <v/>
      </c>
      <c r="S92" s="31"/>
    </row>
    <row r="93" spans="1:19">
      <c r="A93" s="294" t="s">
        <v>744</v>
      </c>
      <c r="B93" s="266" t="s">
        <v>39</v>
      </c>
      <c r="C93" s="295"/>
      <c r="D93" s="708"/>
      <c r="E93" s="305" t="s">
        <v>39</v>
      </c>
      <c r="G93" s="200"/>
      <c r="Q93" t="str">
        <f>IF('School listing'!B86="","",'School listing'!B86)</f>
        <v/>
      </c>
      <c r="S93" s="31"/>
    </row>
    <row r="94" spans="1:19">
      <c r="A94" s="294" t="s">
        <v>565</v>
      </c>
      <c r="B94" s="325" t="s">
        <v>41</v>
      </c>
      <c r="C94" s="110"/>
      <c r="D94" s="71">
        <f>SUMIF(Totals!$D$13:$D$108,H$4,Totals!$HU$13:$HU$108)</f>
        <v>0</v>
      </c>
      <c r="E94" s="305" t="s">
        <v>41</v>
      </c>
      <c r="G94" s="326" t="s">
        <v>58</v>
      </c>
      <c r="H94" s="327"/>
      <c r="I94" s="328"/>
      <c r="J94" s="304">
        <f>J86-J88</f>
        <v>0</v>
      </c>
      <c r="K94" s="304">
        <f>K86-K88</f>
        <v>0</v>
      </c>
      <c r="Q94" t="str">
        <f>IF('School listing'!B87="","",'School listing'!B87)</f>
        <v/>
      </c>
      <c r="S94" s="31"/>
    </row>
    <row r="95" spans="1:19">
      <c r="A95" s="298" t="s">
        <v>47</v>
      </c>
      <c r="B95" s="266" t="s">
        <v>40</v>
      </c>
      <c r="C95" s="110"/>
      <c r="D95" s="71">
        <f>SUMIF(Totals!$D$13:$D$108,H$4,Totals!$HV$13:$HV$108)</f>
        <v>0</v>
      </c>
      <c r="E95" s="305" t="s">
        <v>40</v>
      </c>
      <c r="G95" s="200"/>
      <c r="K95" s="700" t="str">
        <f>IF(K94=0,"The Charter's program 200 special education spending, excluding the non special education categories in Group A, was equal to base, weighted, IDEA, and other special education funding.",IF(K94&gt;0,"The Charter's program 200 special education spending, excluding the non special education categories in Group A, was less than base, weighted, IDEA, and other special education funding.","The Charter's program 200 special education spending, excluding the non special education categories in Group A, was greater than base, weighted, IDEA, and other special education funding."))</f>
        <v>The Charter's program 200 special education spending, excluding the non special education categories in Group A, was equal to base, weighted, IDEA, and other special education funding.</v>
      </c>
      <c r="L95" s="700"/>
      <c r="Q95" t="str">
        <f>IF('School listing'!B88="","",'School listing'!B88)</f>
        <v/>
      </c>
      <c r="S95" s="31"/>
    </row>
    <row r="96" spans="1:19" ht="15" customHeight="1">
      <c r="A96" s="329" t="s">
        <v>780</v>
      </c>
      <c r="B96" s="266" t="s">
        <v>48</v>
      </c>
      <c r="C96" s="307">
        <f>SUM(C81+C84+C85+C87+C88+C89+C90+C91)</f>
        <v>0</v>
      </c>
      <c r="D96" s="307">
        <f>SUM(D81+D92+D94+D95)</f>
        <v>0</v>
      </c>
      <c r="E96" s="305" t="s">
        <v>48</v>
      </c>
      <c r="F96" s="200"/>
      <c r="K96" s="700"/>
      <c r="L96" s="700"/>
      <c r="R96" t="str">
        <f>IF('School listing'!B89="","",'School listing'!B89)</f>
        <v/>
      </c>
      <c r="S96" s="31"/>
    </row>
    <row r="97" spans="1:19">
      <c r="A97" s="271"/>
      <c r="B97" s="244"/>
      <c r="K97" s="700"/>
      <c r="L97" s="700"/>
      <c r="R97" t="str">
        <f>IF('School listing'!B90="","",'School listing'!B90)</f>
        <v/>
      </c>
      <c r="S97" s="31"/>
    </row>
    <row r="98" spans="1:19">
      <c r="A98" s="271"/>
      <c r="B98" s="244"/>
      <c r="K98" s="700"/>
      <c r="L98" s="700"/>
      <c r="R98" t="str">
        <f>IF('School listing'!B91="","",'School listing'!B91)</f>
        <v/>
      </c>
      <c r="S98" s="31"/>
    </row>
    <row r="99" spans="1:19">
      <c r="K99" s="700"/>
      <c r="L99" s="700"/>
      <c r="R99" t="str">
        <f>IF('School listing'!B92="","",'School listing'!B92)</f>
        <v/>
      </c>
      <c r="S99" s="31"/>
    </row>
    <row r="100" spans="1:19" ht="22.5" customHeight="1">
      <c r="J100" s="194"/>
      <c r="K100" s="194"/>
      <c r="Q100" t="str">
        <f>IF('School listing'!B93="","",'School listing'!B93)</f>
        <v/>
      </c>
      <c r="S100" s="31"/>
    </row>
    <row r="101" spans="1:19">
      <c r="F101" s="200"/>
      <c r="G101" s="200"/>
      <c r="K101" s="194"/>
      <c r="L101" s="194"/>
      <c r="Q101" t="str">
        <f>IF('School listing'!B94="","",'School listing'!B94)</f>
        <v/>
      </c>
      <c r="S101" s="31"/>
    </row>
    <row r="102" spans="1:19">
      <c r="F102" s="200"/>
      <c r="G102" s="200"/>
      <c r="R102" t="str">
        <f>IF('School listing'!B95="","",'School listing'!B95)</f>
        <v/>
      </c>
      <c r="S102" s="31"/>
    </row>
    <row r="103" spans="1:19">
      <c r="F103" s="200"/>
      <c r="G103" s="200"/>
      <c r="R103" t="str">
        <f>IF('School listing'!B96="","",'School listing'!B96)</f>
        <v/>
      </c>
      <c r="S103" s="31"/>
    </row>
    <row r="104" spans="1:19">
      <c r="F104" s="200"/>
      <c r="G104" s="200"/>
      <c r="R104" t="str">
        <f>IF('School listing'!B97="","",'School listing'!B97)</f>
        <v/>
      </c>
      <c r="S104" s="31"/>
    </row>
    <row r="105" spans="1:19">
      <c r="F105" s="200"/>
      <c r="G105" s="200"/>
      <c r="R105" t="str">
        <f>IF('School listing'!B98="","",'School listing'!B98)</f>
        <v/>
      </c>
      <c r="S105" s="31"/>
    </row>
    <row r="106" spans="1:19">
      <c r="F106" s="200"/>
      <c r="G106" s="200"/>
      <c r="R106" t="str">
        <f>IF('School listing'!B99="","",'School listing'!B99)</f>
        <v/>
      </c>
      <c r="S106" s="31"/>
    </row>
  </sheetData>
  <sheetProtection sheet="1" objects="1" scenarios="1"/>
  <mergeCells count="46">
    <mergeCell ref="C36:C38"/>
    <mergeCell ref="D36:D38"/>
    <mergeCell ref="E47:E49"/>
    <mergeCell ref="M15:M16"/>
    <mergeCell ref="M23:M24"/>
    <mergeCell ref="C15:C16"/>
    <mergeCell ref="C23:C24"/>
    <mergeCell ref="C47:C49"/>
    <mergeCell ref="D47:D49"/>
    <mergeCell ref="G47:G49"/>
    <mergeCell ref="H47:H49"/>
    <mergeCell ref="I47:I49"/>
    <mergeCell ref="F47:F49"/>
    <mergeCell ref="F40:H40"/>
    <mergeCell ref="F41:H41"/>
    <mergeCell ref="F44:H44"/>
    <mergeCell ref="A1:F2"/>
    <mergeCell ref="L23:L24"/>
    <mergeCell ref="F23:F24"/>
    <mergeCell ref="C8:J8"/>
    <mergeCell ref="B7:D7"/>
    <mergeCell ref="D15:D16"/>
    <mergeCell ref="G23:G24"/>
    <mergeCell ref="E23:E24"/>
    <mergeCell ref="D23:D24"/>
    <mergeCell ref="H23:H24"/>
    <mergeCell ref="G9:G12"/>
    <mergeCell ref="I23:I24"/>
    <mergeCell ref="H15:H16"/>
    <mergeCell ref="J9:J12"/>
    <mergeCell ref="J15:J16"/>
    <mergeCell ref="J23:J24"/>
    <mergeCell ref="N15:N16"/>
    <mergeCell ref="N23:N24"/>
    <mergeCell ref="E15:E16"/>
    <mergeCell ref="F15:F16"/>
    <mergeCell ref="G15:G16"/>
    <mergeCell ref="L15:L16"/>
    <mergeCell ref="I15:I16"/>
    <mergeCell ref="B67:E67"/>
    <mergeCell ref="K95:L99"/>
    <mergeCell ref="G85:I85"/>
    <mergeCell ref="G86:I86"/>
    <mergeCell ref="G90:H92"/>
    <mergeCell ref="F74:G74"/>
    <mergeCell ref="D92:D93"/>
  </mergeCells>
  <dataValidations count="2">
    <dataValidation allowBlank="1" showInputMessage="1" showErrorMessage="1" prompt="Click on this line for detailed instructions." sqref="A1:B2 D1:F2" xr:uid="{00000000-0002-0000-0800-000000000000}"/>
    <dataValidation type="list" allowBlank="1" showInputMessage="1" showErrorMessage="1" sqref="A5" xr:uid="{00000000-0002-0000-0800-000001000000}">
      <formula1>$S$4:$S$106</formula1>
    </dataValidation>
  </dataValidations>
  <pageMargins left="0.7" right="0.7" top="0.75" bottom="0.75" header="0.3" footer="0.3"/>
  <pageSetup scale="41" fitToHeight="3" orientation="landscape" r:id="rId1"/>
  <headerFooter>
    <oddFooter>&amp;L&amp;10Rev. 8/25 Arizona Department of Education and Auditor General&amp;C&amp;10FY 2025</oddFooter>
  </headerFooter>
  <rowBreaks count="1" manualBreakCount="1">
    <brk id="65" max="12"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E2F46D-E3CE-4E87-8EB8-3C41891425F1}">
  <sheetPr>
    <tabColor rgb="FFB482DA"/>
  </sheetPr>
  <dimension ref="A1:P219"/>
  <sheetViews>
    <sheetView showGridLines="0" workbookViewId="0">
      <selection sqref="A1:D3"/>
    </sheetView>
  </sheetViews>
  <sheetFormatPr defaultColWidth="8.81640625" defaultRowHeight="14.5"/>
  <cols>
    <col min="1" max="1" width="25.1796875" customWidth="1"/>
    <col min="2" max="2" width="24.1796875" style="331" customWidth="1"/>
    <col min="3" max="3" width="59.1796875" customWidth="1"/>
    <col min="4" max="4" width="29.81640625" customWidth="1"/>
    <col min="5" max="5" width="21.81640625" customWidth="1"/>
    <col min="6" max="6" width="32.1796875" customWidth="1"/>
    <col min="7" max="7" width="22" customWidth="1"/>
    <col min="8" max="8" width="27.54296875" customWidth="1"/>
    <col min="9" max="9" width="22" customWidth="1"/>
    <col min="10" max="10" width="28.81640625" customWidth="1"/>
    <col min="11" max="11" width="22" customWidth="1"/>
    <col min="12" max="12" width="28.81640625" customWidth="1"/>
    <col min="13" max="13" width="21.81640625" customWidth="1"/>
    <col min="16" max="16" width="11" hidden="1" customWidth="1"/>
  </cols>
  <sheetData>
    <row r="1" spans="1:16">
      <c r="A1" s="769"/>
      <c r="B1" s="769"/>
      <c r="C1" s="769"/>
      <c r="D1" s="769"/>
      <c r="E1" s="288"/>
      <c r="P1" t="s">
        <v>278</v>
      </c>
    </row>
    <row r="2" spans="1:16">
      <c r="A2" s="769"/>
      <c r="B2" s="769"/>
      <c r="C2" s="769"/>
      <c r="D2" s="769"/>
      <c r="E2" s="288"/>
    </row>
    <row r="3" spans="1:16">
      <c r="A3" s="769"/>
      <c r="B3" s="769"/>
      <c r="C3" s="769"/>
      <c r="D3" s="769"/>
      <c r="E3" s="288"/>
    </row>
    <row r="4" spans="1:16">
      <c r="B4" s="30"/>
      <c r="C4" s="330" t="s">
        <v>0</v>
      </c>
      <c r="D4" s="761" t="str">
        <f>IF(AND($D$5&lt;&gt;"Select School Name",$D$5&lt;&gt;0),(VLOOKUP($D$5,'School listing'!$B$7:$L$99,11,FALSE)),"")</f>
        <v/>
      </c>
      <c r="E4" s="762"/>
      <c r="F4" s="761" t="str">
        <f>IF(AND($F$5&lt;&gt;"Select School Name",$F$5&lt;&gt;0),(VLOOKUP($F$5,'School listing'!$B$7:$L$99,11,FALSE)),"")</f>
        <v/>
      </c>
      <c r="G4" s="762"/>
      <c r="H4" s="761" t="str">
        <f>IF(AND($H$5&lt;&gt;"Select School Name",$H$5&lt;&gt;0),(VLOOKUP($H$5,'School listing'!$B$7:$L$99,11,FALSE)),"")</f>
        <v/>
      </c>
      <c r="I4" s="762"/>
      <c r="J4" s="761" t="str">
        <f>IF(AND($J$5&lt;&gt;"Select School Name",$J$5&lt;&gt;0),(VLOOKUP($J$5,'School listing'!$B$7:$L$99,11,FALSE)),"")</f>
        <v/>
      </c>
      <c r="K4" s="762"/>
      <c r="L4" s="780" t="str">
        <f>IF(AND($L$5&lt;&gt;"Select School Name",$L$5&lt;&gt;0),(VLOOKUP($L$5,'School listing'!$B$7:$L$99,11,FALSE)),"")</f>
        <v/>
      </c>
      <c r="M4" s="780"/>
      <c r="O4" s="30"/>
      <c r="P4" t="str">
        <f>IF('School listing'!B7="","",'School listing'!B7)</f>
        <v>Charterwide</v>
      </c>
    </row>
    <row r="5" spans="1:16" ht="15" customHeight="1">
      <c r="C5" s="330" t="s">
        <v>551</v>
      </c>
      <c r="D5" s="770" t="s">
        <v>278</v>
      </c>
      <c r="E5" s="771"/>
      <c r="F5" s="770" t="s">
        <v>596</v>
      </c>
      <c r="G5" s="771"/>
      <c r="H5" s="770" t="s">
        <v>596</v>
      </c>
      <c r="I5" s="771"/>
      <c r="J5" s="770" t="s">
        <v>596</v>
      </c>
      <c r="K5" s="771"/>
      <c r="L5" s="781" t="s">
        <v>596</v>
      </c>
      <c r="M5" s="781"/>
      <c r="O5" s="30"/>
      <c r="P5" t="str">
        <f>IF('School listing'!B10="","",'School listing'!B10)</f>
        <v/>
      </c>
    </row>
    <row r="6" spans="1:16">
      <c r="A6" s="30"/>
      <c r="B6" s="30"/>
      <c r="C6" s="330" t="s">
        <v>55</v>
      </c>
      <c r="D6" s="761" t="str">
        <f>IF(AND($D$5&lt;&gt;"Select School Name",$D$5&lt;&gt;0),(VLOOKUP($D$5,'School listing'!$B$7:$L$99,2,FALSE)),"")</f>
        <v/>
      </c>
      <c r="E6" s="762"/>
      <c r="F6" s="761" t="str">
        <f>IF(AND($F$5&lt;&gt;"Select School Name",$F$5&lt;&gt;0),(VLOOKUP($F$5,'School listing'!$B$7:$L$99,2,FALSE)),"")</f>
        <v/>
      </c>
      <c r="G6" s="762"/>
      <c r="H6" s="761" t="str">
        <f>IF(AND($H$5&lt;&gt;"Select School Name",$H$5&lt;&gt;0),(VLOOKUP($H$5,'School listing'!$B$7:$L$99,2,FALSE)),"")</f>
        <v/>
      </c>
      <c r="I6" s="762"/>
      <c r="J6" s="761" t="str">
        <f>IF(AND($J$5&lt;&gt;"Select School Name",$J$5&lt;&gt;0),(VLOOKUP($J$5,'School listing'!$B$7:$L$99,2,FALSE)),"")</f>
        <v/>
      </c>
      <c r="K6" s="762"/>
      <c r="L6" s="780" t="str">
        <f>IF(AND($L$5&lt;&gt;"Select School Name",$L$5&lt;&gt;0),(VLOOKUP($L$5,'School listing'!$B$7:$L$99,2,FALSE)),"")</f>
        <v/>
      </c>
      <c r="M6" s="780"/>
      <c r="O6" s="332"/>
      <c r="P6" t="str">
        <f>IF('School listing'!B11="","",'School listing'!B11)</f>
        <v/>
      </c>
    </row>
    <row r="7" spans="1:16">
      <c r="A7" s="30"/>
      <c r="B7" s="30"/>
      <c r="C7" s="330" t="s">
        <v>550</v>
      </c>
      <c r="D7" s="761" t="str">
        <f>IF(AND($D$5&lt;&gt;"Select School Name",$D$5&lt;&gt;0),(VLOOKUP($D$5,'School listing'!$B$7:$L$99,5,FALSE)),"")</f>
        <v/>
      </c>
      <c r="E7" s="762"/>
      <c r="F7" s="761" t="str">
        <f>IF(AND($F$5&lt;&gt;"Select School Name",$F$5&lt;&gt;0),(VLOOKUP($F$5,'School listing'!$B$7:$L$99,5,FALSE)),"")</f>
        <v/>
      </c>
      <c r="G7" s="762"/>
      <c r="H7" s="761" t="str">
        <f>IF(AND($H$5&lt;&gt;"Select School Name",$H$5&lt;&gt;0),(VLOOKUP($H$5,'School listing'!$B$7:$L$99,5,FALSE)),"")</f>
        <v/>
      </c>
      <c r="I7" s="762"/>
      <c r="J7" s="761" t="str">
        <f>IF(AND($J$5&lt;&gt;"Select School Name",$J$5&lt;&gt;0),(VLOOKUP($J$5,'School listing'!$B$7:$L$99,5,FALSE)),"")</f>
        <v/>
      </c>
      <c r="K7" s="762"/>
      <c r="L7" s="780" t="str">
        <f>IF(AND($L$5&lt;&gt;"Select School Name",$L$5&lt;&gt;0),(VLOOKUP($L$5,'School listing'!$B$7:$L$99,5,FALSE)),"")</f>
        <v/>
      </c>
      <c r="M7" s="780"/>
      <c r="O7" s="332"/>
      <c r="P7" t="str">
        <f>IF('School listing'!B12="","",'School listing'!B12)</f>
        <v/>
      </c>
    </row>
    <row r="8" spans="1:16">
      <c r="A8" s="31"/>
      <c r="B8" s="333"/>
      <c r="C8" s="334" t="s">
        <v>548</v>
      </c>
      <c r="D8" s="761" t="str">
        <f>IF(AND($D$5&lt;&gt;"Select School Name",$D$5&lt;&gt;0),(VLOOKUP($D$5,'School listing'!$B$7:$L$99,3,FALSE)),"")</f>
        <v/>
      </c>
      <c r="E8" s="762"/>
      <c r="F8" s="761" t="str">
        <f>IF(AND($F$5&lt;&gt;"Select School Name",$F$5&lt;&gt;0),(VLOOKUP($F$5,'School listing'!$B$7:$L$99,3,FALSE)),"")</f>
        <v/>
      </c>
      <c r="G8" s="762"/>
      <c r="H8" s="761" t="str">
        <f>IF(AND($H$5&lt;&gt;"Select School Name",$H$5&lt;&gt;0),(VLOOKUP($H$5,'School listing'!$B$7:$L$99,3,FALSE)),"")</f>
        <v/>
      </c>
      <c r="I8" s="762"/>
      <c r="J8" s="761" t="str">
        <f>IF(AND($J$5&lt;&gt;"Select School Name",$J$5&lt;&gt;0),(VLOOKUP($J$5,'School listing'!$B$7:$L$99,3,FALSE)),"")</f>
        <v/>
      </c>
      <c r="K8" s="762"/>
      <c r="L8" s="780" t="str">
        <f>IF(AND($L$5&lt;&gt;"Select School Name",$L$5&lt;&gt;0),(VLOOKUP($L$5,'School listing'!$B$7:$L$99,3,FALSE)),"")</f>
        <v/>
      </c>
      <c r="M8" s="780"/>
      <c r="P8" t="str">
        <f>IF('School listing'!B13="","",'School listing'!B13)</f>
        <v/>
      </c>
    </row>
    <row r="9" spans="1:16" ht="18" customHeight="1">
      <c r="A9" s="778" t="s">
        <v>364</v>
      </c>
      <c r="B9" s="778"/>
      <c r="C9" s="779"/>
      <c r="D9" s="337"/>
      <c r="E9" s="337"/>
      <c r="F9" s="337"/>
      <c r="G9" s="337"/>
      <c r="H9" s="337"/>
      <c r="I9" s="337"/>
      <c r="J9" s="337"/>
      <c r="K9" s="337"/>
      <c r="L9" s="338"/>
      <c r="M9" s="339"/>
      <c r="P9" t="str">
        <f>IF('School listing'!B14="","",'School listing'!B14)</f>
        <v/>
      </c>
    </row>
    <row r="10" spans="1:16" ht="18" customHeight="1">
      <c r="A10" s="335"/>
      <c r="B10" s="335"/>
      <c r="C10" s="336"/>
      <c r="D10" s="340" t="s">
        <v>21</v>
      </c>
      <c r="E10" s="340" t="s">
        <v>597</v>
      </c>
      <c r="F10" s="340" t="s">
        <v>21</v>
      </c>
      <c r="G10" s="340" t="s">
        <v>597</v>
      </c>
      <c r="H10" s="340" t="s">
        <v>21</v>
      </c>
      <c r="I10" s="340" t="s">
        <v>597</v>
      </c>
      <c r="J10" s="340" t="s">
        <v>21</v>
      </c>
      <c r="K10" s="340" t="s">
        <v>597</v>
      </c>
      <c r="L10" s="340" t="s">
        <v>21</v>
      </c>
      <c r="M10" s="340" t="s">
        <v>597</v>
      </c>
    </row>
    <row r="11" spans="1:16">
      <c r="A11" s="772" t="s">
        <v>51</v>
      </c>
      <c r="B11" s="745" t="s">
        <v>45</v>
      </c>
      <c r="C11" s="342" t="s">
        <v>84</v>
      </c>
      <c r="D11" s="206">
        <f ca="1">SUMIF(Totals!$D$13:$D$108,D$7,Totals!$G$13:$G$108)</f>
        <v>0</v>
      </c>
      <c r="E11" s="205" t="str">
        <f ca="1">IF(AND(D11&lt;&gt;0,$D$7&lt;&gt;300),D11/$D$8,"0")</f>
        <v>0</v>
      </c>
      <c r="F11" s="206">
        <f ca="1">SUMIF(Totals!$D$13:$D$108,F$7,Totals!$G$13:$G$108)</f>
        <v>0</v>
      </c>
      <c r="G11" s="205" t="str">
        <f ca="1">IF(AND(F11&lt;&gt;0,$F$7&lt;&gt;300),F11/$F$8,"0")</f>
        <v>0</v>
      </c>
      <c r="H11" s="206">
        <f ca="1">SUMIF(Totals!$D$13:$D$108,H$7,Totals!$G$13:$G$108)</f>
        <v>0</v>
      </c>
      <c r="I11" s="205" t="str">
        <f ca="1">IF(AND(H11&lt;&gt;0,$H$7&lt;&gt;300),H11/$H$8,"0")</f>
        <v>0</v>
      </c>
      <c r="J11" s="205">
        <f ca="1">SUMIF(Totals!$D$13:$D$108,J$7,Totals!$G$13:$G$108)</f>
        <v>0</v>
      </c>
      <c r="K11" s="205" t="str">
        <f ca="1">IF(AND(J11&lt;&gt;0,$J$7&lt;&gt;300),J11/$J$8,"0")</f>
        <v>0</v>
      </c>
      <c r="L11" s="205">
        <f ca="1">SUMIF(Totals!$D$13:$D$108,L$7,Totals!$G$13:$G$108)</f>
        <v>0</v>
      </c>
      <c r="M11" s="205" t="str">
        <f ca="1">IF(AND(L11&lt;&gt;0,$L$7&lt;&gt;300),L11/$L$8,"0")</f>
        <v>0</v>
      </c>
      <c r="P11" t="str">
        <f>IF('School listing'!B16="","",'School listing'!B16)</f>
        <v/>
      </c>
    </row>
    <row r="12" spans="1:16">
      <c r="A12" s="773"/>
      <c r="B12" s="745"/>
      <c r="C12" s="342" t="s">
        <v>599</v>
      </c>
      <c r="D12" s="206">
        <f ca="1">SUMIF(Totals!$D$13:$D$108,D$7,Totals!$H$13:$H$108)</f>
        <v>0</v>
      </c>
      <c r="E12" s="205" t="str">
        <f t="shared" ref="E12:E82" ca="1" si="0">IF(AND(D12&lt;&gt;0,$D$7&lt;&gt;300),D12/$D$8,"0")</f>
        <v>0</v>
      </c>
      <c r="F12" s="206">
        <f ca="1">SUMIF(Totals!$D$13:$D$108,F$7,Totals!$H$13:$H$108)</f>
        <v>0</v>
      </c>
      <c r="G12" s="205" t="str">
        <f t="shared" ref="G12:G82" ca="1" si="1">IF(AND(F12&lt;&gt;0,$F$7&lt;&gt;300),F12/$F$8,"0")</f>
        <v>0</v>
      </c>
      <c r="H12" s="206">
        <f ca="1">SUMIF(Totals!$D$13:$D$108,H$7,Totals!$H$13:$H$108)</f>
        <v>0</v>
      </c>
      <c r="I12" s="205" t="str">
        <f t="shared" ref="I12:I82" ca="1" si="2">IF(AND(H12&lt;&gt;0,$H$7&lt;&gt;300),H12/$H$8,"0")</f>
        <v>0</v>
      </c>
      <c r="J12" s="205">
        <f ca="1">SUMIF(Totals!$D$13:$D$108,J$7,Totals!$H$13:$H$108)</f>
        <v>0</v>
      </c>
      <c r="K12" s="205" t="str">
        <f t="shared" ref="K12:K82" ca="1" si="3">IF(AND(J12&lt;&gt;0,$J$7&lt;&gt;300),J12/$J$8,"0")</f>
        <v>0</v>
      </c>
      <c r="L12" s="205">
        <f ca="1">SUMIF(Totals!$D$13:$D$108,L$7,Totals!$H$13:$H$108)</f>
        <v>0</v>
      </c>
      <c r="M12" s="205" t="str">
        <f t="shared" ref="M12:M82" ca="1" si="4">IF(AND(L12&lt;&gt;0,$L$7&lt;&gt;300),L12/$L$8,"0")</f>
        <v>0</v>
      </c>
      <c r="P12" t="str">
        <f>IF('School listing'!B17="","",'School listing'!B17)</f>
        <v/>
      </c>
    </row>
    <row r="13" spans="1:16">
      <c r="A13" s="773"/>
      <c r="B13" s="745"/>
      <c r="C13" s="342" t="s">
        <v>774</v>
      </c>
      <c r="D13" s="206">
        <f ca="1">SUMIF(Totals!$D$13:$D$108,D$7,Totals!$I$13:$I$108)</f>
        <v>0</v>
      </c>
      <c r="E13" s="205" t="str">
        <f t="shared" ca="1" si="0"/>
        <v>0</v>
      </c>
      <c r="F13" s="206">
        <f ca="1">SUMIF(Totals!$D$13:$D$108,F$7,Totals!$I$13:$I$108)</f>
        <v>0</v>
      </c>
      <c r="G13" s="205" t="str">
        <f t="shared" ca="1" si="1"/>
        <v>0</v>
      </c>
      <c r="H13" s="206">
        <f ca="1">SUMIF(Totals!$D$13:$D$108,H$7,Totals!$I$13:$I$108)</f>
        <v>0</v>
      </c>
      <c r="I13" s="205" t="str">
        <f t="shared" ca="1" si="2"/>
        <v>0</v>
      </c>
      <c r="J13" s="205">
        <f ca="1">SUMIF(Totals!$D$13:$D$108,J$7,Totals!$I$13:$I$108)</f>
        <v>0</v>
      </c>
      <c r="K13" s="205" t="str">
        <f t="shared" ca="1" si="3"/>
        <v>0</v>
      </c>
      <c r="L13" s="205">
        <f ca="1">SUMIF(Totals!$D$13:$D$108,L$7,Totals!$I$13:$I$108)</f>
        <v>0</v>
      </c>
      <c r="M13" s="205" t="str">
        <f t="shared" ca="1" si="4"/>
        <v>0</v>
      </c>
      <c r="P13" t="str">
        <f>IF('School listing'!B18="","",'School listing'!B18)</f>
        <v/>
      </c>
    </row>
    <row r="14" spans="1:16">
      <c r="A14" s="773"/>
      <c r="B14" s="745"/>
      <c r="C14" s="342" t="s">
        <v>182</v>
      </c>
      <c r="D14" s="206">
        <f ca="1">SUMIF(Totals!$D$13:$D$108,D$7,Totals!$J$13:$J$108)</f>
        <v>0</v>
      </c>
      <c r="E14" s="205" t="str">
        <f t="shared" ca="1" si="0"/>
        <v>0</v>
      </c>
      <c r="F14" s="206">
        <f ca="1">SUMIF(Totals!$D$13:$D$108,F$7,Totals!$J$13:$J$108)</f>
        <v>0</v>
      </c>
      <c r="G14" s="205" t="str">
        <f t="shared" ca="1" si="1"/>
        <v>0</v>
      </c>
      <c r="H14" s="206">
        <f ca="1">SUMIF(Totals!$D$13:$D$108,H$7,Totals!$J$13:$J$108)</f>
        <v>0</v>
      </c>
      <c r="I14" s="205" t="str">
        <f t="shared" ca="1" si="2"/>
        <v>0</v>
      </c>
      <c r="J14" s="205">
        <f ca="1">SUMIF(Totals!$D$13:$D$108,J$7,Totals!$J$13:$J$108)</f>
        <v>0</v>
      </c>
      <c r="K14" s="205" t="str">
        <f t="shared" ca="1" si="3"/>
        <v>0</v>
      </c>
      <c r="L14" s="205">
        <f ca="1">SUMIF(Totals!$D$13:$D$108,L$7,Totals!$J$13:$J$108)</f>
        <v>0</v>
      </c>
      <c r="M14" s="205" t="str">
        <f t="shared" ca="1" si="4"/>
        <v>0</v>
      </c>
      <c r="P14" t="str">
        <f>IF('School listing'!B19="","",'School listing'!B19)</f>
        <v/>
      </c>
    </row>
    <row r="15" spans="1:16">
      <c r="A15" s="773"/>
      <c r="B15" s="745"/>
      <c r="C15" s="342" t="s">
        <v>445</v>
      </c>
      <c r="D15" s="206">
        <f>SUMIF(Totals!$D$13:$D$108,D$7,Totals!$K$13:$K$108)</f>
        <v>0</v>
      </c>
      <c r="E15" s="205" t="str">
        <f t="shared" si="0"/>
        <v>0</v>
      </c>
      <c r="F15" s="206">
        <f>SUMIF(Totals!$D$13:$D$108,F$7,Totals!$K$13:$K$108)</f>
        <v>0</v>
      </c>
      <c r="G15" s="205" t="str">
        <f t="shared" si="1"/>
        <v>0</v>
      </c>
      <c r="H15" s="206">
        <f>SUMIF(Totals!$D$13:$D$108,H$7,Totals!$K$13:$K$108)</f>
        <v>0</v>
      </c>
      <c r="I15" s="205" t="str">
        <f t="shared" si="2"/>
        <v>0</v>
      </c>
      <c r="J15" s="205">
        <f>SUMIF(Totals!$D$13:$D$108,J$7,Totals!$K$13:$K$108)</f>
        <v>0</v>
      </c>
      <c r="K15" s="205" t="str">
        <f t="shared" si="3"/>
        <v>0</v>
      </c>
      <c r="L15" s="205">
        <f>SUMIF(Totals!$D$13:$D$108,L$7,Totals!$K$13:$K$108)</f>
        <v>0</v>
      </c>
      <c r="M15" s="205" t="str">
        <f t="shared" si="4"/>
        <v>0</v>
      </c>
      <c r="P15" t="str">
        <f>IF('School listing'!B20="","",'School listing'!B20)</f>
        <v/>
      </c>
    </row>
    <row r="16" spans="1:16">
      <c r="A16" s="773"/>
      <c r="B16" s="745"/>
      <c r="C16" s="342" t="s">
        <v>598</v>
      </c>
      <c r="D16" s="206">
        <f ca="1">SUMIF(Totals!$D$13:$D$108,D$7,Totals!$L$13:$L$108)</f>
        <v>0</v>
      </c>
      <c r="E16" s="205" t="str">
        <f t="shared" ca="1" si="0"/>
        <v>0</v>
      </c>
      <c r="F16" s="206">
        <f ca="1">SUMIF(Totals!$D$13:$D$108,F$7,Totals!$L$13:$L$108)</f>
        <v>0</v>
      </c>
      <c r="G16" s="205" t="str">
        <f t="shared" ca="1" si="1"/>
        <v>0</v>
      </c>
      <c r="H16" s="206">
        <f ca="1">SUMIF(Totals!$D$13:$D$108,H$7,Totals!$L$13:$L$108)</f>
        <v>0</v>
      </c>
      <c r="I16" s="205" t="str">
        <f t="shared" ca="1" si="2"/>
        <v>0</v>
      </c>
      <c r="J16" s="205">
        <f ca="1">SUMIF(Totals!$D$13:$D$108,J$7,Totals!$L$13:$L$108)</f>
        <v>0</v>
      </c>
      <c r="K16" s="205" t="str">
        <f t="shared" ca="1" si="3"/>
        <v>0</v>
      </c>
      <c r="L16" s="205">
        <f ca="1">SUMIF(Totals!$D$13:$D$108,L$7,Totals!$L$13:$L$108)</f>
        <v>0</v>
      </c>
      <c r="M16" s="205" t="str">
        <f t="shared" ca="1" si="4"/>
        <v>0</v>
      </c>
      <c r="P16" t="str">
        <f>IF('School listing'!B21="","",'School listing'!B21)</f>
        <v/>
      </c>
    </row>
    <row r="17" spans="1:16">
      <c r="A17" s="773"/>
      <c r="B17" s="745"/>
      <c r="C17" s="342" t="s">
        <v>85</v>
      </c>
      <c r="D17" s="206">
        <f ca="1">SUMIF(Totals!$D$13:$D$108,D$7,Totals!$M$13:$M$108)</f>
        <v>0</v>
      </c>
      <c r="E17" s="205" t="str">
        <f t="shared" ca="1" si="0"/>
        <v>0</v>
      </c>
      <c r="F17" s="206">
        <f ca="1">SUMIF(Totals!$D$13:$D$108,F$7,Totals!$M$13:$M$108)</f>
        <v>0</v>
      </c>
      <c r="G17" s="205" t="str">
        <f t="shared" ca="1" si="1"/>
        <v>0</v>
      </c>
      <c r="H17" s="206">
        <f ca="1">SUMIF(Totals!$D$13:$D$108,H$7,Totals!$M$13:$M$108)</f>
        <v>0</v>
      </c>
      <c r="I17" s="205" t="str">
        <f t="shared" ca="1" si="2"/>
        <v>0</v>
      </c>
      <c r="J17" s="205">
        <f ca="1">SUMIF(Totals!$D$13:$D$108,J$7,Totals!$M$13:$M$108)</f>
        <v>0</v>
      </c>
      <c r="K17" s="205" t="str">
        <f t="shared" ca="1" si="3"/>
        <v>0</v>
      </c>
      <c r="L17" s="205">
        <f ca="1">SUMIF(Totals!$D$13:$D$108,L$7,Totals!$M$13:$M$108)</f>
        <v>0</v>
      </c>
      <c r="M17" s="205" t="str">
        <f t="shared" ca="1" si="4"/>
        <v>0</v>
      </c>
      <c r="P17" t="str">
        <f>IF('School listing'!B22="","",'School listing'!B22)</f>
        <v/>
      </c>
    </row>
    <row r="18" spans="1:16">
      <c r="A18" s="774"/>
      <c r="B18" s="745"/>
      <c r="C18" s="342" t="s">
        <v>818</v>
      </c>
      <c r="D18" s="206">
        <f ca="1">SUMIF(Totals!$D$13:$D$108,D$7,Totals!$N$13:$N$108)</f>
        <v>0</v>
      </c>
      <c r="E18" s="205" t="str">
        <f t="shared" ca="1" si="0"/>
        <v>0</v>
      </c>
      <c r="F18" s="206">
        <f ca="1">SUMIF(Totals!$D$13:$D$108,F$7,Totals!$N$13:$N$108)</f>
        <v>0</v>
      </c>
      <c r="G18" s="205" t="str">
        <f t="shared" ca="1" si="1"/>
        <v>0</v>
      </c>
      <c r="H18" s="206">
        <f ca="1">SUMIF(Totals!$D$13:$D$108,H$7,Totals!$M$13:$M$108)</f>
        <v>0</v>
      </c>
      <c r="I18" s="205" t="str">
        <f t="shared" ca="1" si="2"/>
        <v>0</v>
      </c>
      <c r="J18" s="205">
        <f ca="1">SUMIF(Totals!$D$13:$D$108,J$7,Totals!$N$13:$N$108)</f>
        <v>0</v>
      </c>
      <c r="K18" s="205" t="str">
        <f t="shared" ca="1" si="3"/>
        <v>0</v>
      </c>
      <c r="L18" s="205">
        <f ca="1">SUMIF(Totals!$D$13:$D$108,L$7,Totals!$N$13:$N$108)</f>
        <v>0</v>
      </c>
      <c r="M18" s="205" t="str">
        <f t="shared" ca="1" si="4"/>
        <v>0</v>
      </c>
    </row>
    <row r="19" spans="1:16">
      <c r="A19" s="343" t="s">
        <v>8</v>
      </c>
      <c r="B19" s="745"/>
      <c r="C19" s="342" t="s">
        <v>600</v>
      </c>
      <c r="D19" s="206">
        <f ca="1">SUMIF(Totals!$D$13:$D$108,D$7,Totals!$R$13:$R$108)</f>
        <v>0</v>
      </c>
      <c r="E19" s="205" t="str">
        <f t="shared" ca="1" si="0"/>
        <v>0</v>
      </c>
      <c r="F19" s="206">
        <f ca="1">SUMIF(Totals!$D$13:$D$108,F$7,Totals!$R$13:$R$108)</f>
        <v>0</v>
      </c>
      <c r="G19" s="205" t="str">
        <f t="shared" ca="1" si="1"/>
        <v>0</v>
      </c>
      <c r="H19" s="206">
        <f ca="1">SUMIF(Totals!$D$13:$D$108,H$7,Totals!$R$13:$R$108)</f>
        <v>0</v>
      </c>
      <c r="I19" s="205" t="str">
        <f t="shared" ca="1" si="2"/>
        <v>0</v>
      </c>
      <c r="J19" s="205">
        <f ca="1">SUMIF(Totals!$D$13:$D$108,J$7,Totals!$R$13:$R$108)</f>
        <v>0</v>
      </c>
      <c r="K19" s="205" t="str">
        <f t="shared" ca="1" si="3"/>
        <v>0</v>
      </c>
      <c r="L19" s="205">
        <f ca="1">SUMIF(Totals!$D$13:$D$108,L$7,Totals!$R$13:$R$108)</f>
        <v>0</v>
      </c>
      <c r="M19" s="205" t="str">
        <f t="shared" ca="1" si="4"/>
        <v>0</v>
      </c>
      <c r="P19" t="str">
        <f>IF('School listing'!B23="","",'School listing'!B23)</f>
        <v/>
      </c>
    </row>
    <row r="20" spans="1:16">
      <c r="A20" s="775" t="s">
        <v>51</v>
      </c>
      <c r="B20" s="747" t="s">
        <v>601</v>
      </c>
      <c r="C20" s="345" t="s">
        <v>84</v>
      </c>
      <c r="D20" s="71">
        <f ca="1">SUMIF(Totals!$D$13:$D$108,D$7,Totals!$S$13:$S$108)</f>
        <v>0</v>
      </c>
      <c r="E20" s="346" t="str">
        <f t="shared" ca="1" si="0"/>
        <v>0</v>
      </c>
      <c r="F20" s="71">
        <f ca="1">SUMIF(Totals!$D$13:$D$108,F$7,Totals!$S$13:$S$108)</f>
        <v>0</v>
      </c>
      <c r="G20" s="346" t="str">
        <f t="shared" ca="1" si="1"/>
        <v>0</v>
      </c>
      <c r="H20" s="71">
        <f ca="1">SUMIF(Totals!$D$13:$D$108,H$7,Totals!$S$13:$S$108)</f>
        <v>0</v>
      </c>
      <c r="I20" s="346" t="str">
        <f t="shared" ca="1" si="2"/>
        <v>0</v>
      </c>
      <c r="J20" s="346">
        <f ca="1">SUMIF(Totals!$D$13:$D$108,J$7,Totals!$S$13:$S$108)</f>
        <v>0</v>
      </c>
      <c r="K20" s="346" t="str">
        <f t="shared" ca="1" si="3"/>
        <v>0</v>
      </c>
      <c r="L20" s="346">
        <f ca="1">SUMIF(Totals!$D$13:$D$108,L$7,Totals!$S$13:$S$108)</f>
        <v>0</v>
      </c>
      <c r="M20" s="346" t="str">
        <f t="shared" ca="1" si="4"/>
        <v>0</v>
      </c>
      <c r="P20" t="str">
        <f>IF('School listing'!B24="","",'School listing'!B24)</f>
        <v/>
      </c>
    </row>
    <row r="21" spans="1:16">
      <c r="A21" s="776"/>
      <c r="B21" s="747"/>
      <c r="C21" s="345" t="s">
        <v>599</v>
      </c>
      <c r="D21" s="71">
        <f ca="1">SUMIF(Totals!$D$13:$D$108,D$7,Totals!$T$13:$T$108)</f>
        <v>0</v>
      </c>
      <c r="E21" s="346" t="str">
        <f t="shared" ca="1" si="0"/>
        <v>0</v>
      </c>
      <c r="F21" s="71">
        <f ca="1">SUMIF(Totals!$D$13:$D$108,F$7,Totals!$T$13:$T$108)</f>
        <v>0</v>
      </c>
      <c r="G21" s="346" t="str">
        <f t="shared" ca="1" si="1"/>
        <v>0</v>
      </c>
      <c r="H21" s="71">
        <f ca="1">SUMIF(Totals!$D$13:$D$108,H$7,Totals!$T$13:$T$108)</f>
        <v>0</v>
      </c>
      <c r="I21" s="346" t="str">
        <f t="shared" ca="1" si="2"/>
        <v>0</v>
      </c>
      <c r="J21" s="346">
        <f ca="1">SUMIF(Totals!$D$13:$D$108,J$7,Totals!$T$13:$T$108)</f>
        <v>0</v>
      </c>
      <c r="K21" s="346" t="str">
        <f t="shared" ca="1" si="3"/>
        <v>0</v>
      </c>
      <c r="L21" s="346">
        <f ca="1">SUMIF(Totals!$D$13:$D$108,L$7,Totals!$T$13:$T$108)</f>
        <v>0</v>
      </c>
      <c r="M21" s="346" t="str">
        <f t="shared" ca="1" si="4"/>
        <v>0</v>
      </c>
      <c r="P21" t="str">
        <f>IF('School listing'!B25="","",'School listing'!B25)</f>
        <v/>
      </c>
    </row>
    <row r="22" spans="1:16">
      <c r="A22" s="776"/>
      <c r="B22" s="747"/>
      <c r="C22" s="345" t="s">
        <v>774</v>
      </c>
      <c r="D22" s="71">
        <f ca="1">SUMIF(Totals!$D$13:$D$108,D$7,Totals!$U$13:$U$108)</f>
        <v>0</v>
      </c>
      <c r="E22" s="346" t="str">
        <f t="shared" ca="1" si="0"/>
        <v>0</v>
      </c>
      <c r="F22" s="71">
        <f ca="1">SUMIF(Totals!$D$13:$D$108,F$7,Totals!$U$13:$U$108)</f>
        <v>0</v>
      </c>
      <c r="G22" s="346" t="str">
        <f t="shared" ca="1" si="1"/>
        <v>0</v>
      </c>
      <c r="H22" s="71">
        <f ca="1">SUMIF(Totals!$D$13:$D$108,H$7,Totals!$U$13:$U$108)</f>
        <v>0</v>
      </c>
      <c r="I22" s="346" t="str">
        <f t="shared" ca="1" si="2"/>
        <v>0</v>
      </c>
      <c r="J22" s="346">
        <f ca="1">SUMIF(Totals!$D$13:$D$108,J$7,Totals!$U$13:$U$108)</f>
        <v>0</v>
      </c>
      <c r="K22" s="346" t="str">
        <f t="shared" ca="1" si="3"/>
        <v>0</v>
      </c>
      <c r="L22" s="346">
        <f ca="1">SUMIF(Totals!$D$13:$D$108,L$7,Totals!$U$13:$U$108)</f>
        <v>0</v>
      </c>
      <c r="M22" s="346" t="str">
        <f t="shared" ca="1" si="4"/>
        <v>0</v>
      </c>
      <c r="P22" t="str">
        <f>IF('School listing'!B26="","",'School listing'!B26)</f>
        <v/>
      </c>
    </row>
    <row r="23" spans="1:16">
      <c r="A23" s="776"/>
      <c r="B23" s="747"/>
      <c r="C23" s="345" t="s">
        <v>182</v>
      </c>
      <c r="D23" s="71">
        <f ca="1">SUMIF(Totals!$D$13:$D$108,D$7,Totals!$V$13:$V$108)</f>
        <v>0</v>
      </c>
      <c r="E23" s="346" t="str">
        <f t="shared" ca="1" si="0"/>
        <v>0</v>
      </c>
      <c r="F23" s="71">
        <f ca="1">SUMIF(Totals!$D$13:$D$108,F$7,Totals!$V$13:$V$108)</f>
        <v>0</v>
      </c>
      <c r="G23" s="346" t="str">
        <f t="shared" ca="1" si="1"/>
        <v>0</v>
      </c>
      <c r="H23" s="71">
        <f ca="1">SUMIF(Totals!$D$13:$D$108,H$7,Totals!$V$13:$V$108)</f>
        <v>0</v>
      </c>
      <c r="I23" s="346" t="str">
        <f t="shared" ca="1" si="2"/>
        <v>0</v>
      </c>
      <c r="J23" s="346">
        <f ca="1">SUMIF(Totals!$D$13:$D$108,J$7,Totals!$V$13:$V$108)</f>
        <v>0</v>
      </c>
      <c r="K23" s="346" t="str">
        <f t="shared" ca="1" si="3"/>
        <v>0</v>
      </c>
      <c r="L23" s="346">
        <f ca="1">SUMIF(Totals!$D$13:$D$108,L$7,Totals!$V$13:$V$108)</f>
        <v>0</v>
      </c>
      <c r="M23" s="346" t="str">
        <f t="shared" ca="1" si="4"/>
        <v>0</v>
      </c>
      <c r="P23" t="str">
        <f>IF('School listing'!B27="","",'School listing'!B27)</f>
        <v/>
      </c>
    </row>
    <row r="24" spans="1:16">
      <c r="A24" s="776"/>
      <c r="B24" s="747"/>
      <c r="C24" s="345" t="s">
        <v>445</v>
      </c>
      <c r="D24" s="71">
        <f>SUMIF(Totals!$D$13:$D$108,D$7,Totals!$W$13:$W$108)</f>
        <v>0</v>
      </c>
      <c r="E24" s="346" t="str">
        <f t="shared" si="0"/>
        <v>0</v>
      </c>
      <c r="F24" s="71">
        <f>SUMIF(Totals!$D$13:$D$108,F$7,Totals!$W$13:$W$108)</f>
        <v>0</v>
      </c>
      <c r="G24" s="346" t="str">
        <f t="shared" si="1"/>
        <v>0</v>
      </c>
      <c r="H24" s="71">
        <f>SUMIF(Totals!$D$13:$D$108,H$7,Totals!$W$13:$W$108)</f>
        <v>0</v>
      </c>
      <c r="I24" s="346" t="str">
        <f t="shared" si="2"/>
        <v>0</v>
      </c>
      <c r="J24" s="346">
        <f>SUMIF(Totals!$D$13:$D$108,J$7,Totals!$W$13:$W$108)</f>
        <v>0</v>
      </c>
      <c r="K24" s="346" t="str">
        <f t="shared" si="3"/>
        <v>0</v>
      </c>
      <c r="L24" s="346">
        <f>SUMIF(Totals!$D$13:$D$108,L$7,Totals!$W$13:$W$108)</f>
        <v>0</v>
      </c>
      <c r="M24" s="346" t="str">
        <f t="shared" si="4"/>
        <v>0</v>
      </c>
      <c r="P24" t="str">
        <f>IF('School listing'!B28="","",'School listing'!B28)</f>
        <v/>
      </c>
    </row>
    <row r="25" spans="1:16">
      <c r="A25" s="776"/>
      <c r="B25" s="747"/>
      <c r="C25" s="345" t="s">
        <v>598</v>
      </c>
      <c r="D25" s="71">
        <f ca="1">SUMIF(Totals!$D$13:$D$108,D$7,Totals!$X$13:$X$108)</f>
        <v>0</v>
      </c>
      <c r="E25" s="346" t="str">
        <f t="shared" ca="1" si="0"/>
        <v>0</v>
      </c>
      <c r="F25" s="71">
        <f ca="1">SUMIF(Totals!$D$13:$D$108,F$7,Totals!$X$13:$X$108)</f>
        <v>0</v>
      </c>
      <c r="G25" s="346" t="str">
        <f t="shared" ca="1" si="1"/>
        <v>0</v>
      </c>
      <c r="H25" s="71">
        <f ca="1">SUMIF(Totals!$D$13:$D$108,H$7,Totals!$X$13:$X$108)</f>
        <v>0</v>
      </c>
      <c r="I25" s="346" t="str">
        <f t="shared" ca="1" si="2"/>
        <v>0</v>
      </c>
      <c r="J25" s="346">
        <f ca="1">SUMIF(Totals!$D$13:$D$108,J$7,Totals!$X$13:$X$108)</f>
        <v>0</v>
      </c>
      <c r="K25" s="346" t="str">
        <f t="shared" ca="1" si="3"/>
        <v>0</v>
      </c>
      <c r="L25" s="346">
        <f ca="1">SUMIF(Totals!$D$13:$D$108,L$7,Totals!$X$13:$X$108)</f>
        <v>0</v>
      </c>
      <c r="M25" s="346" t="str">
        <f t="shared" ca="1" si="4"/>
        <v>0</v>
      </c>
      <c r="P25" t="str">
        <f>IF('School listing'!B29="","",'School listing'!B29)</f>
        <v/>
      </c>
    </row>
    <row r="26" spans="1:16">
      <c r="A26" s="776"/>
      <c r="B26" s="747"/>
      <c r="C26" s="345" t="s">
        <v>85</v>
      </c>
      <c r="D26" s="71">
        <f ca="1">SUMIF(Totals!$D$13:$D$108,D$7,Totals!$Y$13:$Y$108)</f>
        <v>0</v>
      </c>
      <c r="E26" s="346" t="str">
        <f t="shared" ca="1" si="0"/>
        <v>0</v>
      </c>
      <c r="F26" s="71">
        <f ca="1">SUMIF(Totals!$D$13:$D$108,F$7,Totals!$Y$13:$Y$108)</f>
        <v>0</v>
      </c>
      <c r="G26" s="346" t="str">
        <f t="shared" ca="1" si="1"/>
        <v>0</v>
      </c>
      <c r="H26" s="71">
        <f ca="1">SUMIF(Totals!$D$13:$D$108,H$7,Totals!$Y$13:$Y$108)</f>
        <v>0</v>
      </c>
      <c r="I26" s="346" t="str">
        <f t="shared" ca="1" si="2"/>
        <v>0</v>
      </c>
      <c r="J26" s="346">
        <f ca="1">SUMIF(Totals!$D$13:$D$108,J$7,Totals!$Z$13:$Z$108)</f>
        <v>0</v>
      </c>
      <c r="K26" s="346" t="str">
        <f t="shared" ca="1" si="3"/>
        <v>0</v>
      </c>
      <c r="L26" s="346">
        <f ca="1">SUMIF(Totals!$D$13:$D$108,L$7,Totals!$Y$13:$Y$108)</f>
        <v>0</v>
      </c>
      <c r="M26" s="346" t="str">
        <f t="shared" ca="1" si="4"/>
        <v>0</v>
      </c>
      <c r="P26" t="str">
        <f>IF('School listing'!B30="","",'School listing'!B30)</f>
        <v/>
      </c>
    </row>
    <row r="27" spans="1:16">
      <c r="A27" s="777"/>
      <c r="B27" s="747"/>
      <c r="C27" s="345" t="s">
        <v>818</v>
      </c>
      <c r="D27" s="71">
        <f ca="1">SUMIF(Totals!$D$13:$D$108,D$7,Totals!$Z$13:$Z$108)</f>
        <v>0</v>
      </c>
      <c r="E27" s="346" t="str">
        <f t="shared" ca="1" si="0"/>
        <v>0</v>
      </c>
      <c r="F27" s="71">
        <f ca="1">SUMIF(Totals!$D$13:$D$108,F$7,Totals!$Z$13:$Z$108)</f>
        <v>0</v>
      </c>
      <c r="G27" s="346" t="str">
        <f t="shared" ca="1" si="1"/>
        <v>0</v>
      </c>
      <c r="H27" s="71">
        <f ca="1">SUMIF(Totals!$D$13:$D$108,H$7,Totals!$Z$13:$Z$108)</f>
        <v>0</v>
      </c>
      <c r="I27" s="346" t="str">
        <f t="shared" ca="1" si="2"/>
        <v>0</v>
      </c>
      <c r="J27" s="346">
        <f ca="1">SUMIF(Totals!$D$13:$D$108,J$7,Totals!$Y$13:$Y$108)</f>
        <v>0</v>
      </c>
      <c r="K27" s="346" t="str">
        <f t="shared" ca="1" si="3"/>
        <v>0</v>
      </c>
      <c r="L27" s="346">
        <f ca="1">SUMIF(Totals!$D$13:$D$108,L$7,Totals!$Z$13:$Z$108)</f>
        <v>0</v>
      </c>
      <c r="M27" s="346" t="str">
        <f t="shared" ca="1" si="4"/>
        <v>0</v>
      </c>
    </row>
    <row r="28" spans="1:16">
      <c r="A28" s="347" t="s">
        <v>8</v>
      </c>
      <c r="B28" s="747"/>
      <c r="C28" s="345" t="s">
        <v>600</v>
      </c>
      <c r="D28" s="71">
        <f ca="1">SUMIF(Totals!$D$13:$D$108,D$7,Totals!$AD$13:$AD$108)</f>
        <v>0</v>
      </c>
      <c r="E28" s="346" t="str">
        <f t="shared" ca="1" si="0"/>
        <v>0</v>
      </c>
      <c r="F28" s="71">
        <f ca="1">SUMIF(Totals!$D$13:$D$108,F$7,Totals!$AD$13:$AD$108)</f>
        <v>0</v>
      </c>
      <c r="G28" s="346" t="str">
        <f t="shared" ca="1" si="1"/>
        <v>0</v>
      </c>
      <c r="H28" s="71">
        <f ca="1">SUMIF(Totals!$D$13:$D$108,H$7,Totals!$AD$13:$AD$108)</f>
        <v>0</v>
      </c>
      <c r="I28" s="346" t="str">
        <f t="shared" ca="1" si="2"/>
        <v>0</v>
      </c>
      <c r="J28" s="346">
        <f ca="1">SUMIF(Totals!$D$13:$D$108,J$7,Totals!$AD$13:$AD$108)</f>
        <v>0</v>
      </c>
      <c r="K28" s="346" t="str">
        <f t="shared" ca="1" si="3"/>
        <v>0</v>
      </c>
      <c r="L28" s="346">
        <f ca="1">SUMIF(Totals!$D$13:$D$108,L$7,Totals!$AD$13:$AD$108)</f>
        <v>0</v>
      </c>
      <c r="M28" s="346" t="str">
        <f t="shared" ca="1" si="4"/>
        <v>0</v>
      </c>
      <c r="P28" t="str">
        <f>IF('School listing'!B31="","",'School listing'!B31)</f>
        <v/>
      </c>
    </row>
    <row r="29" spans="1:16">
      <c r="A29" s="772" t="s">
        <v>51</v>
      </c>
      <c r="B29" s="745" t="s">
        <v>602</v>
      </c>
      <c r="C29" s="342" t="s">
        <v>84</v>
      </c>
      <c r="D29" s="206">
        <f ca="1">SUMIF(Totals!$D$13:$D$108,D$7,Totals!$AE$13:$AE$108)</f>
        <v>0</v>
      </c>
      <c r="E29" s="205" t="str">
        <f t="shared" ca="1" si="0"/>
        <v>0</v>
      </c>
      <c r="F29" s="206">
        <f ca="1">SUMIF(Totals!$D$13:$D$108,F$7,Totals!$AE$13:$AE$108)</f>
        <v>0</v>
      </c>
      <c r="G29" s="205" t="str">
        <f t="shared" ca="1" si="1"/>
        <v>0</v>
      </c>
      <c r="H29" s="206">
        <f ca="1">SUMIF(Totals!$D$13:$D$108,H$7,Totals!$AE$13:$AE$108)</f>
        <v>0</v>
      </c>
      <c r="I29" s="205" t="str">
        <f t="shared" ca="1" si="2"/>
        <v>0</v>
      </c>
      <c r="J29" s="205">
        <f ca="1">SUMIF(Totals!$D$13:$D$108,J$7,Totals!$AE$13:$AE$108)</f>
        <v>0</v>
      </c>
      <c r="K29" s="205" t="str">
        <f t="shared" ca="1" si="3"/>
        <v>0</v>
      </c>
      <c r="L29" s="205">
        <f ca="1">SUMIF(Totals!$D$13:$D$108,L$7,Totals!$AE$13:$AE$108)</f>
        <v>0</v>
      </c>
      <c r="M29" s="205" t="str">
        <f t="shared" ca="1" si="4"/>
        <v>0</v>
      </c>
      <c r="P29" t="str">
        <f>IF('School listing'!B32="","",'School listing'!B32)</f>
        <v/>
      </c>
    </row>
    <row r="30" spans="1:16">
      <c r="A30" s="773"/>
      <c r="B30" s="745"/>
      <c r="C30" s="342" t="s">
        <v>599</v>
      </c>
      <c r="D30" s="206">
        <f ca="1">SUMIF(Totals!$D$13:$D$108,D$7,Totals!$AF$13:$AF$108)</f>
        <v>0</v>
      </c>
      <c r="E30" s="205" t="str">
        <f t="shared" ca="1" si="0"/>
        <v>0</v>
      </c>
      <c r="F30" s="206">
        <f ca="1">SUMIF(Totals!$D$13:$D$108,F$7,Totals!$AF$13:$AF$108)</f>
        <v>0</v>
      </c>
      <c r="G30" s="205" t="str">
        <f t="shared" ca="1" si="1"/>
        <v>0</v>
      </c>
      <c r="H30" s="206">
        <f ca="1">SUMIF(Totals!$D$13:$D$108,H$7,Totals!$AF$13:$AF$108)</f>
        <v>0</v>
      </c>
      <c r="I30" s="205" t="str">
        <f t="shared" ca="1" si="2"/>
        <v>0</v>
      </c>
      <c r="J30" s="205">
        <f ca="1">SUMIF(Totals!$D$13:$D$108,J$7,Totals!$AF$13:$AF$108)</f>
        <v>0</v>
      </c>
      <c r="K30" s="205" t="str">
        <f t="shared" ca="1" si="3"/>
        <v>0</v>
      </c>
      <c r="L30" s="205">
        <f ca="1">SUMIF(Totals!$D$13:$D$108,L$7,Totals!$AF$13:$AF$108)</f>
        <v>0</v>
      </c>
      <c r="M30" s="205" t="str">
        <f t="shared" ca="1" si="4"/>
        <v>0</v>
      </c>
      <c r="P30" t="str">
        <f>IF('School listing'!B33="","",'School listing'!B33)</f>
        <v/>
      </c>
    </row>
    <row r="31" spans="1:16">
      <c r="A31" s="773"/>
      <c r="B31" s="745"/>
      <c r="C31" s="342" t="s">
        <v>774</v>
      </c>
      <c r="D31" s="206">
        <f ca="1">SUMIF(Totals!$D$13:$D$108,D$7,Totals!$AG$13:$AG$108)</f>
        <v>0</v>
      </c>
      <c r="E31" s="205" t="str">
        <f t="shared" ca="1" si="0"/>
        <v>0</v>
      </c>
      <c r="F31" s="206">
        <f ca="1">SUMIF(Totals!$D$13:$D$108,F$7,Totals!$AG$13:$AG$108)</f>
        <v>0</v>
      </c>
      <c r="G31" s="205" t="str">
        <f t="shared" ca="1" si="1"/>
        <v>0</v>
      </c>
      <c r="H31" s="206">
        <f ca="1">SUMIF(Totals!$D$13:$D$108,H$7,Totals!$AG$13:$AG$108)</f>
        <v>0</v>
      </c>
      <c r="I31" s="205" t="str">
        <f t="shared" ca="1" si="2"/>
        <v>0</v>
      </c>
      <c r="J31" s="205">
        <f ca="1">SUMIF(Totals!$D$13:$D$108,J$7,Totals!$AG$13:$AG$108)</f>
        <v>0</v>
      </c>
      <c r="K31" s="205" t="str">
        <f t="shared" ca="1" si="3"/>
        <v>0</v>
      </c>
      <c r="L31" s="205">
        <f ca="1">SUMIF(Totals!$D$13:$D$108,L$7,Totals!$AG$13:$AG$108)</f>
        <v>0</v>
      </c>
      <c r="M31" s="205" t="str">
        <f t="shared" ca="1" si="4"/>
        <v>0</v>
      </c>
      <c r="P31" t="str">
        <f>IF('School listing'!B34="","",'School listing'!B34)</f>
        <v/>
      </c>
    </row>
    <row r="32" spans="1:16">
      <c r="A32" s="773"/>
      <c r="B32" s="745"/>
      <c r="C32" s="342" t="s">
        <v>182</v>
      </c>
      <c r="D32" s="206">
        <f ca="1">SUMIF(Totals!$D$13:$D$108,D$7,Totals!$AH$13:$AH$108)</f>
        <v>0</v>
      </c>
      <c r="E32" s="205" t="str">
        <f t="shared" ca="1" si="0"/>
        <v>0</v>
      </c>
      <c r="F32" s="206">
        <f ca="1">SUMIF(Totals!$D$13:$D$108,F$7,Totals!$AH$13:$AH$108)</f>
        <v>0</v>
      </c>
      <c r="G32" s="205" t="str">
        <f t="shared" ca="1" si="1"/>
        <v>0</v>
      </c>
      <c r="H32" s="206">
        <f ca="1">SUMIF(Totals!$D$13:$D$108,H$7,Totals!$AH$13:$AH$108)</f>
        <v>0</v>
      </c>
      <c r="I32" s="205" t="str">
        <f t="shared" ca="1" si="2"/>
        <v>0</v>
      </c>
      <c r="J32" s="205">
        <f ca="1">SUMIF(Totals!$D$13:$D$108,J$7,Totals!$AH$13:$AH$108)</f>
        <v>0</v>
      </c>
      <c r="K32" s="205" t="str">
        <f t="shared" ca="1" si="3"/>
        <v>0</v>
      </c>
      <c r="L32" s="205">
        <f ca="1">SUMIF(Totals!$D$13:$D$108,L$7,Totals!$AH$13:$AH$108)</f>
        <v>0</v>
      </c>
      <c r="M32" s="205" t="str">
        <f t="shared" ca="1" si="4"/>
        <v>0</v>
      </c>
      <c r="P32" t="str">
        <f>IF('School listing'!B35="","",'School listing'!B35)</f>
        <v/>
      </c>
    </row>
    <row r="33" spans="1:16">
      <c r="A33" s="773"/>
      <c r="B33" s="745"/>
      <c r="C33" s="342" t="s">
        <v>445</v>
      </c>
      <c r="D33" s="206">
        <f>SUMIF(Totals!$D$13:$D$108,D$7,Totals!$AI$13:$AI$108)</f>
        <v>0</v>
      </c>
      <c r="E33" s="205" t="str">
        <f t="shared" si="0"/>
        <v>0</v>
      </c>
      <c r="F33" s="206">
        <f>SUMIF(Totals!$D$13:$D$108,F$7,Totals!$AI$13:$AI$108)</f>
        <v>0</v>
      </c>
      <c r="G33" s="205" t="str">
        <f t="shared" si="1"/>
        <v>0</v>
      </c>
      <c r="H33" s="206">
        <f>SUMIF(Totals!$D$13:$D$108,H$7,Totals!$AI$13:$AI$108)</f>
        <v>0</v>
      </c>
      <c r="I33" s="205" t="str">
        <f t="shared" si="2"/>
        <v>0</v>
      </c>
      <c r="J33" s="205">
        <f>SUMIF(Totals!$D$13:$D$108,J$7,Totals!$AI$13:$AI$108)</f>
        <v>0</v>
      </c>
      <c r="K33" s="205" t="str">
        <f t="shared" si="3"/>
        <v>0</v>
      </c>
      <c r="L33" s="205">
        <f>SUMIF(Totals!$D$13:$D$108,L$7,Totals!$AI$13:$AI$108)</f>
        <v>0</v>
      </c>
      <c r="M33" s="205" t="str">
        <f t="shared" si="4"/>
        <v>0</v>
      </c>
      <c r="P33" t="str">
        <f>IF('School listing'!B36="","",'School listing'!B36)</f>
        <v/>
      </c>
    </row>
    <row r="34" spans="1:16">
      <c r="A34" s="773"/>
      <c r="B34" s="745"/>
      <c r="C34" s="342" t="s">
        <v>598</v>
      </c>
      <c r="D34" s="206">
        <f ca="1">SUMIF(Totals!$D$13:$D$108,D$7,Totals!$AJ$13:$AJ$108)</f>
        <v>0</v>
      </c>
      <c r="E34" s="205" t="str">
        <f t="shared" ca="1" si="0"/>
        <v>0</v>
      </c>
      <c r="F34" s="206">
        <f ca="1">SUMIF(Totals!$D$13:$D$108,F$7,Totals!$AJ$13:$AJ$108)</f>
        <v>0</v>
      </c>
      <c r="G34" s="205" t="str">
        <f t="shared" ca="1" si="1"/>
        <v>0</v>
      </c>
      <c r="H34" s="206">
        <f ca="1">SUMIF(Totals!$D$13:$D$108,H$7,Totals!$AJ$13:$AJ$108)</f>
        <v>0</v>
      </c>
      <c r="I34" s="205" t="str">
        <f t="shared" ca="1" si="2"/>
        <v>0</v>
      </c>
      <c r="J34" s="205">
        <f ca="1">SUMIF(Totals!$D$13:$D$108,J$7,Totals!$AJ$13:$AJ$108)</f>
        <v>0</v>
      </c>
      <c r="K34" s="205" t="str">
        <f t="shared" ca="1" si="3"/>
        <v>0</v>
      </c>
      <c r="L34" s="205">
        <f ca="1">SUMIF(Totals!$D$13:$D$108,L$7,Totals!$AJ$13:$AJ$108)</f>
        <v>0</v>
      </c>
      <c r="M34" s="205" t="str">
        <f t="shared" ca="1" si="4"/>
        <v>0</v>
      </c>
      <c r="P34" t="str">
        <f>IF('School listing'!B37="","",'School listing'!B37)</f>
        <v/>
      </c>
    </row>
    <row r="35" spans="1:16">
      <c r="A35" s="773"/>
      <c r="B35" s="745"/>
      <c r="C35" s="342" t="s">
        <v>85</v>
      </c>
      <c r="D35" s="206">
        <f ca="1">SUMIF(Totals!$D$13:$D$108,D$7,Totals!$AK$13:$AK$108)</f>
        <v>0</v>
      </c>
      <c r="E35" s="205" t="str">
        <f t="shared" ca="1" si="0"/>
        <v>0</v>
      </c>
      <c r="F35" s="206">
        <f ca="1">SUMIF(Totals!$D$13:$D$108,F$7,Totals!$AK$13:$AK$108)</f>
        <v>0</v>
      </c>
      <c r="G35" s="205" t="str">
        <f t="shared" ca="1" si="1"/>
        <v>0</v>
      </c>
      <c r="H35" s="206">
        <f ca="1">SUMIF(Totals!$D$13:$D$108,H$7,Totals!$AK$13:$AK$108)</f>
        <v>0</v>
      </c>
      <c r="I35" s="205" t="str">
        <f t="shared" ca="1" si="2"/>
        <v>0</v>
      </c>
      <c r="J35" s="205">
        <f ca="1">SUMIF(Totals!$D$13:$D$108,J$7,Totals!$AK$13:$AK$108)</f>
        <v>0</v>
      </c>
      <c r="K35" s="205" t="str">
        <f t="shared" ca="1" si="3"/>
        <v>0</v>
      </c>
      <c r="L35" s="205">
        <f ca="1">SUMIF(Totals!$D$13:$D$108,L$7,Totals!$AK$13:$AK$108)</f>
        <v>0</v>
      </c>
      <c r="M35" s="205" t="str">
        <f t="shared" ca="1" si="4"/>
        <v>0</v>
      </c>
      <c r="P35" t="str">
        <f>IF('School listing'!B38="","",'School listing'!B38)</f>
        <v/>
      </c>
    </row>
    <row r="36" spans="1:16">
      <c r="A36" s="774"/>
      <c r="B36" s="745"/>
      <c r="C36" s="342" t="s">
        <v>818</v>
      </c>
      <c r="D36" s="206">
        <f ca="1">SUMIF(Totals!$D$13:$D$108,D$7,Totals!$AL$13:$AL$108)</f>
        <v>0</v>
      </c>
      <c r="E36" s="205" t="str">
        <f t="shared" ca="1" si="0"/>
        <v>0</v>
      </c>
      <c r="F36" s="206">
        <f ca="1">SUMIF(Totals!$D$13:$D$108,F$7,Totals!$AL$13:$AL$108)</f>
        <v>0</v>
      </c>
      <c r="G36" s="205" t="str">
        <f t="shared" ca="1" si="1"/>
        <v>0</v>
      </c>
      <c r="H36" s="206">
        <f ca="1">SUMIF(Totals!$D$13:$D$108,H$7,Totals!$AL$13:$AL$108)</f>
        <v>0</v>
      </c>
      <c r="I36" s="205" t="str">
        <f t="shared" ca="1" si="2"/>
        <v>0</v>
      </c>
      <c r="J36" s="205">
        <f ca="1">SUMIF(Totals!$D$13:$D$108,J$7,Totals!$AL$13:$AL$108)</f>
        <v>0</v>
      </c>
      <c r="K36" s="205" t="str">
        <f t="shared" ca="1" si="3"/>
        <v>0</v>
      </c>
      <c r="L36" s="205">
        <f ca="1">SUMIF(Totals!$D$13:$D$108,L$7,Totals!$AL$13:$AL$108)</f>
        <v>0</v>
      </c>
      <c r="M36" s="205" t="str">
        <f t="shared" ca="1" si="4"/>
        <v>0</v>
      </c>
    </row>
    <row r="37" spans="1:16">
      <c r="A37" s="342" t="s">
        <v>8</v>
      </c>
      <c r="B37" s="745"/>
      <c r="C37" s="342" t="s">
        <v>600</v>
      </c>
      <c r="D37" s="206">
        <f ca="1">SUMIF(Totals!$D$13:$D$108,D$7,Totals!$AP$13:$AP$108)</f>
        <v>0</v>
      </c>
      <c r="E37" s="205" t="str">
        <f t="shared" ca="1" si="0"/>
        <v>0</v>
      </c>
      <c r="F37" s="206">
        <f ca="1">SUMIF(Totals!$D$13:$D$108,F$7,Totals!$AP$13:$AP$108)</f>
        <v>0</v>
      </c>
      <c r="G37" s="205" t="str">
        <f t="shared" ca="1" si="1"/>
        <v>0</v>
      </c>
      <c r="H37" s="206">
        <f ca="1">SUMIF(Totals!$D$13:$D$108,H$7,Totals!$AP$13:$AP$108)</f>
        <v>0</v>
      </c>
      <c r="I37" s="205" t="str">
        <f t="shared" ca="1" si="2"/>
        <v>0</v>
      </c>
      <c r="J37" s="205">
        <f ca="1">SUMIF(Totals!$D$13:$D$108,J$7,Totals!$AP$13:$AP$108)</f>
        <v>0</v>
      </c>
      <c r="K37" s="205" t="str">
        <f t="shared" ca="1" si="3"/>
        <v>0</v>
      </c>
      <c r="L37" s="205">
        <f ca="1">SUMIF(Totals!$D$13:$D$108,L$7,Totals!$AP$13:$AP$108)</f>
        <v>0</v>
      </c>
      <c r="M37" s="205" t="str">
        <f t="shared" ca="1" si="4"/>
        <v>0</v>
      </c>
      <c r="P37" t="str">
        <f>IF('School listing'!B39="","",'School listing'!B39)</f>
        <v/>
      </c>
    </row>
    <row r="38" spans="1:16">
      <c r="A38" s="775" t="s">
        <v>51</v>
      </c>
      <c r="B38" s="747" t="s">
        <v>603</v>
      </c>
      <c r="C38" s="345" t="s">
        <v>84</v>
      </c>
      <c r="D38" s="71">
        <f ca="1">SUMIF(Totals!$D$13:$D$108,D$7,Totals!$AQ$13:$AQ$108)</f>
        <v>0</v>
      </c>
      <c r="E38" s="346" t="str">
        <f t="shared" ca="1" si="0"/>
        <v>0</v>
      </c>
      <c r="F38" s="71">
        <f ca="1">SUMIF(Totals!$D$13:$D$108,F$7,Totals!$AQ$13:$AQ$108)</f>
        <v>0</v>
      </c>
      <c r="G38" s="346" t="str">
        <f t="shared" ca="1" si="1"/>
        <v>0</v>
      </c>
      <c r="H38" s="71">
        <f ca="1">SUMIF(Totals!$D$13:$D$108,H$7,Totals!$AQ$13:$AQ$108)</f>
        <v>0</v>
      </c>
      <c r="I38" s="346" t="str">
        <f t="shared" ca="1" si="2"/>
        <v>0</v>
      </c>
      <c r="J38" s="346">
        <f ca="1">SUMIF(Totals!$D$13:$D$108,J$7,Totals!$AQ$13:$AQ$108)</f>
        <v>0</v>
      </c>
      <c r="K38" s="346" t="str">
        <f t="shared" ca="1" si="3"/>
        <v>0</v>
      </c>
      <c r="L38" s="346">
        <f ca="1">SUMIF(Totals!$D$13:$D$108,L$7,Totals!$AQ$13:$AQ$108)</f>
        <v>0</v>
      </c>
      <c r="M38" s="346" t="str">
        <f t="shared" ca="1" si="4"/>
        <v>0</v>
      </c>
      <c r="P38" t="str">
        <f>IF('School listing'!B40="","",'School listing'!B40)</f>
        <v/>
      </c>
    </row>
    <row r="39" spans="1:16">
      <c r="A39" s="776"/>
      <c r="B39" s="747"/>
      <c r="C39" s="345" t="s">
        <v>599</v>
      </c>
      <c r="D39" s="71">
        <f ca="1">SUMIF(Totals!$D$13:$D$108,D$7,Totals!$AR$13:$AR$108)</f>
        <v>0</v>
      </c>
      <c r="E39" s="346" t="str">
        <f t="shared" ca="1" si="0"/>
        <v>0</v>
      </c>
      <c r="F39" s="71">
        <f ca="1">SUMIF(Totals!$D$13:$D$108,F$7,Totals!$AR$13:$AR$108)</f>
        <v>0</v>
      </c>
      <c r="G39" s="346" t="str">
        <f t="shared" ca="1" si="1"/>
        <v>0</v>
      </c>
      <c r="H39" s="71">
        <f ca="1">SUMIF(Totals!$D$13:$D$108,H$7,Totals!$AR$13:$AR$108)</f>
        <v>0</v>
      </c>
      <c r="I39" s="346" t="str">
        <f t="shared" ca="1" si="2"/>
        <v>0</v>
      </c>
      <c r="J39" s="346">
        <f ca="1">SUMIF(Totals!$D$13:$D$108,J$7,Totals!$AR$13:$AR$108)</f>
        <v>0</v>
      </c>
      <c r="K39" s="346" t="str">
        <f t="shared" ca="1" si="3"/>
        <v>0</v>
      </c>
      <c r="L39" s="346">
        <f ca="1">SUMIF(Totals!$D$13:$D$108,L$7,Totals!$AR$13:$AR$108)</f>
        <v>0</v>
      </c>
      <c r="M39" s="346" t="str">
        <f t="shared" ca="1" si="4"/>
        <v>0</v>
      </c>
      <c r="P39" t="str">
        <f>IF('School listing'!B41="","",'School listing'!B41)</f>
        <v/>
      </c>
    </row>
    <row r="40" spans="1:16">
      <c r="A40" s="776"/>
      <c r="B40" s="747"/>
      <c r="C40" s="345" t="s">
        <v>774</v>
      </c>
      <c r="D40" s="71">
        <f ca="1">SUMIF(Totals!$D$13:$D$108,D$7,Totals!$AS$13:$AS$108)</f>
        <v>0</v>
      </c>
      <c r="E40" s="346" t="str">
        <f t="shared" ca="1" si="0"/>
        <v>0</v>
      </c>
      <c r="F40" s="71">
        <f ca="1">SUMIF(Totals!$D$13:$D$108,F$7,Totals!$AS$13:$AS$108)</f>
        <v>0</v>
      </c>
      <c r="G40" s="346" t="str">
        <f t="shared" ca="1" si="1"/>
        <v>0</v>
      </c>
      <c r="H40" s="71">
        <f ca="1">SUMIF(Totals!$D$13:$D$108,H$7,Totals!$AS$13:$AS$108)</f>
        <v>0</v>
      </c>
      <c r="I40" s="346" t="str">
        <f t="shared" ca="1" si="2"/>
        <v>0</v>
      </c>
      <c r="J40" s="346">
        <f ca="1">SUMIF(Totals!$D$13:$D$108,J$7,Totals!$AS$13:$AS$108)</f>
        <v>0</v>
      </c>
      <c r="K40" s="346" t="str">
        <f t="shared" ca="1" si="3"/>
        <v>0</v>
      </c>
      <c r="L40" s="346">
        <f ca="1">SUMIF(Totals!$D$13:$D$108,L$7,Totals!$AS$13:$AS$108)</f>
        <v>0</v>
      </c>
      <c r="M40" s="346" t="str">
        <f t="shared" ca="1" si="4"/>
        <v>0</v>
      </c>
      <c r="P40" t="str">
        <f>IF('School listing'!B42="","",'School listing'!B42)</f>
        <v/>
      </c>
    </row>
    <row r="41" spans="1:16">
      <c r="A41" s="776"/>
      <c r="B41" s="747"/>
      <c r="C41" s="345" t="s">
        <v>182</v>
      </c>
      <c r="D41" s="71">
        <f ca="1">SUMIF(Totals!$D$13:$D$108,D$7,Totals!$AT$13:$AT$108)</f>
        <v>0</v>
      </c>
      <c r="E41" s="346" t="str">
        <f t="shared" ca="1" si="0"/>
        <v>0</v>
      </c>
      <c r="F41" s="71">
        <f ca="1">SUMIF(Totals!$D$13:$D$108,F$7,Totals!$AT$13:$AT$108)</f>
        <v>0</v>
      </c>
      <c r="G41" s="346" t="str">
        <f t="shared" ca="1" si="1"/>
        <v>0</v>
      </c>
      <c r="H41" s="71">
        <f ca="1">SUMIF(Totals!$D$13:$D$108,H$7,Totals!$AT$13:$AT$108)</f>
        <v>0</v>
      </c>
      <c r="I41" s="346" t="str">
        <f t="shared" ca="1" si="2"/>
        <v>0</v>
      </c>
      <c r="J41" s="346">
        <f ca="1">SUMIF(Totals!$D$13:$D$108,J$7,Totals!$AT$13:$AT$108)</f>
        <v>0</v>
      </c>
      <c r="K41" s="346" t="str">
        <f t="shared" ca="1" si="3"/>
        <v>0</v>
      </c>
      <c r="L41" s="346">
        <f ca="1">SUMIF(Totals!$D$13:$D$108,L$7,Totals!$AT$13:$AT$108)</f>
        <v>0</v>
      </c>
      <c r="M41" s="346" t="str">
        <f t="shared" ca="1" si="4"/>
        <v>0</v>
      </c>
      <c r="P41" t="str">
        <f>IF('School listing'!B43="","",'School listing'!B43)</f>
        <v/>
      </c>
    </row>
    <row r="42" spans="1:16">
      <c r="A42" s="776"/>
      <c r="B42" s="747"/>
      <c r="C42" s="345" t="s">
        <v>445</v>
      </c>
      <c r="D42" s="71">
        <f>SUMIF(Totals!$D$13:$D$108,D$7,Totals!$AU$13:$AU$108)</f>
        <v>0</v>
      </c>
      <c r="E42" s="346" t="str">
        <f t="shared" si="0"/>
        <v>0</v>
      </c>
      <c r="F42" s="71">
        <f>SUMIF(Totals!$D$13:$D$108,F$7,Totals!$AU$13:$AU$108)</f>
        <v>0</v>
      </c>
      <c r="G42" s="346" t="str">
        <f t="shared" si="1"/>
        <v>0</v>
      </c>
      <c r="H42" s="71">
        <f>SUMIF(Totals!$D$13:$D$108,H$7,Totals!$AU$13:$AU$108)</f>
        <v>0</v>
      </c>
      <c r="I42" s="346" t="str">
        <f t="shared" si="2"/>
        <v>0</v>
      </c>
      <c r="J42" s="346">
        <f>SUMIF(Totals!$D$13:$D$108,J$7,Totals!$AU$13:$AU$108)</f>
        <v>0</v>
      </c>
      <c r="K42" s="346" t="str">
        <f t="shared" si="3"/>
        <v>0</v>
      </c>
      <c r="L42" s="346">
        <f>SUMIF(Totals!$D$13:$D$108,L$7,Totals!$AU$13:$AU$108)</f>
        <v>0</v>
      </c>
      <c r="M42" s="346" t="str">
        <f t="shared" si="4"/>
        <v>0</v>
      </c>
      <c r="P42" t="str">
        <f>IF('School listing'!B44="","",'School listing'!B44)</f>
        <v/>
      </c>
    </row>
    <row r="43" spans="1:16">
      <c r="A43" s="776"/>
      <c r="B43" s="747"/>
      <c r="C43" s="345" t="s">
        <v>598</v>
      </c>
      <c r="D43" s="71">
        <f ca="1">SUMIF(Totals!$D$13:$D$108,D$7,Totals!$AV$13:$AV$108)</f>
        <v>0</v>
      </c>
      <c r="E43" s="346" t="str">
        <f t="shared" ca="1" si="0"/>
        <v>0</v>
      </c>
      <c r="F43" s="71">
        <f ca="1">SUMIF(Totals!$D$13:$D$108,F$7,Totals!$AV$13:$AV$108)</f>
        <v>0</v>
      </c>
      <c r="G43" s="346" t="str">
        <f t="shared" ca="1" si="1"/>
        <v>0</v>
      </c>
      <c r="H43" s="71">
        <f ca="1">SUMIF(Totals!$D$13:$D$108,H$7,Totals!$AV$13:$AV$108)</f>
        <v>0</v>
      </c>
      <c r="I43" s="346" t="str">
        <f t="shared" ca="1" si="2"/>
        <v>0</v>
      </c>
      <c r="J43" s="346">
        <f ca="1">SUMIF(Totals!$D$13:$D$108,J$7,Totals!$AV$13:$AV$108)</f>
        <v>0</v>
      </c>
      <c r="K43" s="346" t="str">
        <f t="shared" ca="1" si="3"/>
        <v>0</v>
      </c>
      <c r="L43" s="346">
        <f ca="1">SUMIF(Totals!$D$13:$D$108,L$7,Totals!$AV$13:$AV$108)</f>
        <v>0</v>
      </c>
      <c r="M43" s="346" t="str">
        <f t="shared" ca="1" si="4"/>
        <v>0</v>
      </c>
      <c r="P43" t="str">
        <f>IF('School listing'!B45="","",'School listing'!B45)</f>
        <v/>
      </c>
    </row>
    <row r="44" spans="1:16">
      <c r="A44" s="776"/>
      <c r="B44" s="747"/>
      <c r="C44" s="348" t="s">
        <v>604</v>
      </c>
      <c r="D44" s="71">
        <f ca="1">SUMIF(Totals!$D$13:$D$108,D$7,Totals!$AW$13:$AW$108)</f>
        <v>0</v>
      </c>
      <c r="E44" s="346" t="str">
        <f t="shared" ca="1" si="0"/>
        <v>0</v>
      </c>
      <c r="F44" s="71">
        <f ca="1">SUMIF(Totals!$D$13:$D$108,F$7,Totals!$AW$13:$AW$108)</f>
        <v>0</v>
      </c>
      <c r="G44" s="346" t="str">
        <f t="shared" ca="1" si="1"/>
        <v>0</v>
      </c>
      <c r="H44" s="71">
        <f ca="1">SUMIF(Totals!$D$13:$D$108,H$7,Totals!$AW$13:$AW$108)</f>
        <v>0</v>
      </c>
      <c r="I44" s="346" t="str">
        <f t="shared" ca="1" si="2"/>
        <v>0</v>
      </c>
      <c r="J44" s="346">
        <f ca="1">SUMIF(Totals!$D$13:$D$108,J$7,Totals!$AW$13:$AW$108)</f>
        <v>0</v>
      </c>
      <c r="K44" s="346" t="str">
        <f t="shared" ca="1" si="3"/>
        <v>0</v>
      </c>
      <c r="L44" s="346">
        <f ca="1">SUMIF(Totals!$D$13:$D$108,L$7,Totals!$AW$13:$AW$108)</f>
        <v>0</v>
      </c>
      <c r="M44" s="346" t="str">
        <f t="shared" ca="1" si="4"/>
        <v>0</v>
      </c>
      <c r="P44" t="str">
        <f>IF('School listing'!B46="","",'School listing'!B46)</f>
        <v/>
      </c>
    </row>
    <row r="45" spans="1:16">
      <c r="A45" s="776"/>
      <c r="B45" s="747"/>
      <c r="C45" s="345" t="s">
        <v>85</v>
      </c>
      <c r="D45" s="71">
        <f ca="1">SUMIF(Totals!$D$13:$D$108,D$7,Totals!$AX$13:$AX$108)</f>
        <v>0</v>
      </c>
      <c r="E45" s="346" t="str">
        <f t="shared" ca="1" si="0"/>
        <v>0</v>
      </c>
      <c r="F45" s="71">
        <f ca="1">SUMIF(Totals!$D$13:$D$108,F$7,Totals!$AX$13:$AX$108)</f>
        <v>0</v>
      </c>
      <c r="G45" s="346" t="str">
        <f t="shared" ca="1" si="1"/>
        <v>0</v>
      </c>
      <c r="H45" s="71">
        <f ca="1">SUMIF(Totals!$D$13:$D$108,H$7,Totals!$AX$13:$AX$108)</f>
        <v>0</v>
      </c>
      <c r="I45" s="346" t="str">
        <f t="shared" ca="1" si="2"/>
        <v>0</v>
      </c>
      <c r="J45" s="346">
        <f ca="1">SUMIF(Totals!$D$13:$D$108,J$7,Totals!$AX$13:$AX$108)</f>
        <v>0</v>
      </c>
      <c r="K45" s="346" t="str">
        <f t="shared" ca="1" si="3"/>
        <v>0</v>
      </c>
      <c r="L45" s="346">
        <f ca="1">SUMIF(Totals!$D$13:$D$108,L$7,Totals!$AX$13:$AX$108)</f>
        <v>0</v>
      </c>
      <c r="M45" s="346" t="str">
        <f t="shared" ca="1" si="4"/>
        <v>0</v>
      </c>
      <c r="P45" t="str">
        <f>IF('School listing'!B47="","",'School listing'!B47)</f>
        <v/>
      </c>
    </row>
    <row r="46" spans="1:16">
      <c r="A46" s="777"/>
      <c r="B46" s="747"/>
      <c r="C46" s="345" t="s">
        <v>821</v>
      </c>
      <c r="D46" s="71">
        <f ca="1">SUMIF(Totals!$D$13:$D$108,D$7,Totals!$AY$13:$AY$108)</f>
        <v>0</v>
      </c>
      <c r="E46" s="346" t="str">
        <f t="shared" ca="1" si="0"/>
        <v>0</v>
      </c>
      <c r="F46" s="71">
        <f ca="1">SUMIF(Totals!$D$13:$D$108,F$7,Totals!$AY$13:$AY$108)</f>
        <v>0</v>
      </c>
      <c r="G46" s="346" t="str">
        <f t="shared" ca="1" si="1"/>
        <v>0</v>
      </c>
      <c r="H46" s="71">
        <f ca="1">SUMIF(Totals!$D$13:$D$108,H$7,Totals!$AY$13:$AY$108)</f>
        <v>0</v>
      </c>
      <c r="I46" s="346" t="str">
        <f t="shared" ca="1" si="2"/>
        <v>0</v>
      </c>
      <c r="J46" s="346">
        <f ca="1">SUMIF(Totals!$D$13:$D$108,J$7,Totals!$AY$13:$AY$108)</f>
        <v>0</v>
      </c>
      <c r="K46" s="346" t="str">
        <f t="shared" ca="1" si="3"/>
        <v>0</v>
      </c>
      <c r="L46" s="346">
        <f ca="1">SUMIF(Totals!$D$13:$D$108,L$7,Totals!$AY$13:$AY$108)</f>
        <v>0</v>
      </c>
      <c r="M46" s="346" t="str">
        <f t="shared" ca="1" si="4"/>
        <v>0</v>
      </c>
    </row>
    <row r="47" spans="1:16">
      <c r="A47" s="345" t="s">
        <v>8</v>
      </c>
      <c r="B47" s="747"/>
      <c r="C47" s="345" t="s">
        <v>600</v>
      </c>
      <c r="D47" s="71">
        <f ca="1">SUMIF(Totals!$D$13:$D$108,D$7,Totals!$BC$13:$BC$108)</f>
        <v>0</v>
      </c>
      <c r="E47" s="346" t="str">
        <f t="shared" ca="1" si="0"/>
        <v>0</v>
      </c>
      <c r="F47" s="71">
        <f ca="1">SUMIF(Totals!$D$13:$D$108,F$7,Totals!$BC$13:$BC$108)</f>
        <v>0</v>
      </c>
      <c r="G47" s="346" t="str">
        <f t="shared" ca="1" si="1"/>
        <v>0</v>
      </c>
      <c r="H47" s="71">
        <f ca="1">SUMIF(Totals!$D$13:$D$108,H$7,Totals!$BC$13:$BC$108)</f>
        <v>0</v>
      </c>
      <c r="I47" s="346" t="str">
        <f t="shared" ca="1" si="2"/>
        <v>0</v>
      </c>
      <c r="J47" s="346">
        <f ca="1">SUMIF(Totals!$D$13:$D$108,J$7,Totals!$BC$13:$BC$108)</f>
        <v>0</v>
      </c>
      <c r="K47" s="346" t="str">
        <f t="shared" ca="1" si="3"/>
        <v>0</v>
      </c>
      <c r="L47" s="346">
        <f ca="1">SUMIF(Totals!$D$13:$D$108,L$7,Totals!$BC$13:$BC$108)</f>
        <v>0</v>
      </c>
      <c r="M47" s="346" t="str">
        <f t="shared" ca="1" si="4"/>
        <v>0</v>
      </c>
      <c r="P47" t="str">
        <f>IF('School listing'!B48="","",'School listing'!B48)</f>
        <v/>
      </c>
    </row>
    <row r="48" spans="1:16">
      <c r="A48" s="736" t="s">
        <v>51</v>
      </c>
      <c r="B48" s="745" t="s">
        <v>605</v>
      </c>
      <c r="C48" s="342" t="s">
        <v>84</v>
      </c>
      <c r="D48" s="206">
        <f ca="1">SUMIF(Totals!$D$13:$D$108,D$7,Totals!$BD$13:$BD$108)</f>
        <v>0</v>
      </c>
      <c r="E48" s="205" t="str">
        <f t="shared" ca="1" si="0"/>
        <v>0</v>
      </c>
      <c r="F48" s="206">
        <f ca="1">SUMIF(Totals!$D$13:$D$108,F$7,Totals!$BD$13:$BD$108)</f>
        <v>0</v>
      </c>
      <c r="G48" s="205" t="str">
        <f t="shared" ca="1" si="1"/>
        <v>0</v>
      </c>
      <c r="H48" s="206">
        <f ca="1">SUMIF(Totals!$D$13:$D$108,H$7,Totals!$BD$13:$BD$108)</f>
        <v>0</v>
      </c>
      <c r="I48" s="205" t="str">
        <f t="shared" ca="1" si="2"/>
        <v>0</v>
      </c>
      <c r="J48" s="205">
        <f ca="1">SUMIF(Totals!$D$13:$D$108,J$7,Totals!$BD$13:$BD$108)</f>
        <v>0</v>
      </c>
      <c r="K48" s="205" t="str">
        <f t="shared" ca="1" si="3"/>
        <v>0</v>
      </c>
      <c r="L48" s="205">
        <f ca="1">SUMIF(Totals!$D$13:$D$108,L$7,Totals!$BD$13:$BD$108)</f>
        <v>0</v>
      </c>
      <c r="M48" s="205" t="str">
        <f t="shared" ca="1" si="4"/>
        <v>0</v>
      </c>
      <c r="P48" t="str">
        <f>IF('School listing'!B49="","",'School listing'!B49)</f>
        <v/>
      </c>
    </row>
    <row r="49" spans="1:16">
      <c r="A49" s="737"/>
      <c r="B49" s="745"/>
      <c r="C49" s="342" t="s">
        <v>599</v>
      </c>
      <c r="D49" s="206">
        <f ca="1">SUMIF(Totals!$D$13:$D$108,D$7,Totals!$BE$13:$BE$108)</f>
        <v>0</v>
      </c>
      <c r="E49" s="205" t="str">
        <f t="shared" ca="1" si="0"/>
        <v>0</v>
      </c>
      <c r="F49" s="206">
        <f ca="1">SUMIF(Totals!$D$13:$D$108,F$7,Totals!$BE$13:$BE$108)</f>
        <v>0</v>
      </c>
      <c r="G49" s="205" t="str">
        <f t="shared" ca="1" si="1"/>
        <v>0</v>
      </c>
      <c r="H49" s="206">
        <f ca="1">SUMIF(Totals!$D$13:$D$108,H$7,Totals!$BE$13:$BE$108)</f>
        <v>0</v>
      </c>
      <c r="I49" s="205" t="str">
        <f t="shared" ca="1" si="2"/>
        <v>0</v>
      </c>
      <c r="J49" s="205">
        <f ca="1">SUMIF(Totals!$D$13:$D$108,J$7,Totals!$BE$13:$BE$108)</f>
        <v>0</v>
      </c>
      <c r="K49" s="205" t="str">
        <f t="shared" ca="1" si="3"/>
        <v>0</v>
      </c>
      <c r="L49" s="205">
        <f ca="1">SUMIF(Totals!$D$13:$D$108,L$7,Totals!$BE$13:$BE$108)</f>
        <v>0</v>
      </c>
      <c r="M49" s="205" t="str">
        <f t="shared" ca="1" si="4"/>
        <v>0</v>
      </c>
      <c r="P49" t="str">
        <f>IF('School listing'!B50="","",'School listing'!B50)</f>
        <v/>
      </c>
    </row>
    <row r="50" spans="1:16">
      <c r="A50" s="737"/>
      <c r="B50" s="745"/>
      <c r="C50" s="342" t="s">
        <v>774</v>
      </c>
      <c r="D50" s="206">
        <f ca="1">SUMIF(Totals!$D$13:$D$108,D$7,Totals!$BF$13:$BF$108)</f>
        <v>0</v>
      </c>
      <c r="E50" s="205" t="str">
        <f t="shared" ca="1" si="0"/>
        <v>0</v>
      </c>
      <c r="F50" s="206">
        <f ca="1">SUMIF(Totals!$D$13:$D$108,F$7,Totals!$BF$13:$BF$108)</f>
        <v>0</v>
      </c>
      <c r="G50" s="205" t="str">
        <f t="shared" ca="1" si="1"/>
        <v>0</v>
      </c>
      <c r="H50" s="206">
        <f ca="1">SUMIF(Totals!$D$13:$D$108,H$7,Totals!$BF$13:$BF$108)</f>
        <v>0</v>
      </c>
      <c r="I50" s="205" t="str">
        <f t="shared" ca="1" si="2"/>
        <v>0</v>
      </c>
      <c r="J50" s="205">
        <f ca="1">SUMIF(Totals!$D$13:$D$108,J$7,Totals!$BF$13:$BF$108)</f>
        <v>0</v>
      </c>
      <c r="K50" s="205" t="str">
        <f t="shared" ca="1" si="3"/>
        <v>0</v>
      </c>
      <c r="L50" s="205">
        <f ca="1">SUMIF(Totals!$D$13:$D$108,L$7,Totals!$BF$13:$BF$108)</f>
        <v>0</v>
      </c>
      <c r="M50" s="205" t="str">
        <f t="shared" ca="1" si="4"/>
        <v>0</v>
      </c>
      <c r="P50" t="str">
        <f>IF('School listing'!B51="","",'School listing'!B51)</f>
        <v/>
      </c>
    </row>
    <row r="51" spans="1:16">
      <c r="A51" s="737"/>
      <c r="B51" s="745"/>
      <c r="C51" s="342" t="s">
        <v>182</v>
      </c>
      <c r="D51" s="206">
        <f ca="1">SUMIF(Totals!$D$13:$D$108,D$7,Totals!$BG$13:$BG$108)</f>
        <v>0</v>
      </c>
      <c r="E51" s="205" t="str">
        <f t="shared" ca="1" si="0"/>
        <v>0</v>
      </c>
      <c r="F51" s="206">
        <f ca="1">SUMIF(Totals!$D$13:$D$108,F$7,Totals!$BG$13:$BG$108)</f>
        <v>0</v>
      </c>
      <c r="G51" s="205" t="str">
        <f t="shared" ca="1" si="1"/>
        <v>0</v>
      </c>
      <c r="H51" s="206">
        <f ca="1">SUMIF(Totals!$D$13:$D$108,H$7,Totals!$BG$13:$BG$108)</f>
        <v>0</v>
      </c>
      <c r="I51" s="205" t="str">
        <f t="shared" ca="1" si="2"/>
        <v>0</v>
      </c>
      <c r="J51" s="205">
        <f ca="1">SUMIF(Totals!$D$13:$D$108,J$7,Totals!$BG$13:$BG$108)</f>
        <v>0</v>
      </c>
      <c r="K51" s="205" t="str">
        <f t="shared" ca="1" si="3"/>
        <v>0</v>
      </c>
      <c r="L51" s="205">
        <f ca="1">SUMIF(Totals!$D$13:$D$108,L$7,Totals!$BG$13:$BG$108)</f>
        <v>0</v>
      </c>
      <c r="M51" s="205" t="str">
        <f t="shared" ca="1" si="4"/>
        <v>0</v>
      </c>
      <c r="P51" t="str">
        <f>IF('School listing'!B52="","",'School listing'!B52)</f>
        <v/>
      </c>
    </row>
    <row r="52" spans="1:16">
      <c r="A52" s="737"/>
      <c r="B52" s="745"/>
      <c r="C52" s="342" t="s">
        <v>445</v>
      </c>
      <c r="D52" s="206">
        <f>SUMIF(Totals!$D$13:$D$108,D$7,Totals!$BH$13:$BH$108)</f>
        <v>0</v>
      </c>
      <c r="E52" s="205" t="str">
        <f t="shared" si="0"/>
        <v>0</v>
      </c>
      <c r="F52" s="206">
        <f>SUMIF(Totals!$D$13:$D$108,F$7,Totals!$BH$13:$BH$108)</f>
        <v>0</v>
      </c>
      <c r="G52" s="205" t="str">
        <f t="shared" si="1"/>
        <v>0</v>
      </c>
      <c r="H52" s="206">
        <f>SUMIF(Totals!$D$13:$D$108,H$7,Totals!$BH$13:$BH$108)</f>
        <v>0</v>
      </c>
      <c r="I52" s="205" t="str">
        <f t="shared" si="2"/>
        <v>0</v>
      </c>
      <c r="J52" s="205">
        <f>SUMIF(Totals!$D$13:$D$108,J$7,Totals!$BH$13:$BH$108)</f>
        <v>0</v>
      </c>
      <c r="K52" s="205" t="str">
        <f t="shared" si="3"/>
        <v>0</v>
      </c>
      <c r="L52" s="205">
        <f>SUMIF(Totals!$D$13:$D$108,L$7,Totals!$BH$13:$BH$108)</f>
        <v>0</v>
      </c>
      <c r="M52" s="205" t="str">
        <f t="shared" si="4"/>
        <v>0</v>
      </c>
      <c r="P52" t="str">
        <f>IF('School listing'!B53="","",'School listing'!B53)</f>
        <v/>
      </c>
    </row>
    <row r="53" spans="1:16">
      <c r="A53" s="737"/>
      <c r="B53" s="745"/>
      <c r="C53" s="342" t="s">
        <v>598</v>
      </c>
      <c r="D53" s="206">
        <f ca="1">SUMIF(Totals!$D$13:$D$108,D$7,Totals!$BI$13:$BI$108)</f>
        <v>0</v>
      </c>
      <c r="E53" s="205" t="str">
        <f t="shared" ca="1" si="0"/>
        <v>0</v>
      </c>
      <c r="F53" s="206">
        <f ca="1">SUMIF(Totals!$D$13:$D$108,F$7,Totals!$BI$13:$BI$108)</f>
        <v>0</v>
      </c>
      <c r="G53" s="205" t="str">
        <f t="shared" ca="1" si="1"/>
        <v>0</v>
      </c>
      <c r="H53" s="206">
        <f ca="1">SUMIF(Totals!$D$13:$D$108,H$7,Totals!$BI$13:$BI$108)</f>
        <v>0</v>
      </c>
      <c r="I53" s="205" t="str">
        <f t="shared" ca="1" si="2"/>
        <v>0</v>
      </c>
      <c r="J53" s="205">
        <f ca="1">SUMIF(Totals!$D$13:$D$108,J$7,Totals!$BI$13:$BI$108)</f>
        <v>0</v>
      </c>
      <c r="K53" s="205" t="str">
        <f t="shared" ca="1" si="3"/>
        <v>0</v>
      </c>
      <c r="L53" s="205">
        <f ca="1">SUMIF(Totals!$D$13:$D$108,L$7,Totals!$BI$13:$BI$108)</f>
        <v>0</v>
      </c>
      <c r="M53" s="205" t="str">
        <f t="shared" ca="1" si="4"/>
        <v>0</v>
      </c>
      <c r="P53" t="str">
        <f>IF('School listing'!B54="","",'School listing'!B54)</f>
        <v/>
      </c>
    </row>
    <row r="54" spans="1:16">
      <c r="A54" s="737"/>
      <c r="B54" s="745"/>
      <c r="C54" s="342" t="s">
        <v>85</v>
      </c>
      <c r="D54" s="206">
        <f ca="1">SUMIF(Totals!$D$13:$D$108,D$7,Totals!$BJ$13:$BJ$108)</f>
        <v>0</v>
      </c>
      <c r="E54" s="205" t="str">
        <f t="shared" ca="1" si="0"/>
        <v>0</v>
      </c>
      <c r="F54" s="206">
        <f ca="1">SUMIF(Totals!$D$13:$D$108,F$7,Totals!$BJ$13:$BJ$108)</f>
        <v>0</v>
      </c>
      <c r="G54" s="205" t="str">
        <f t="shared" ca="1" si="1"/>
        <v>0</v>
      </c>
      <c r="H54" s="206">
        <f ca="1">SUMIF(Totals!$D$13:$D$108,H$7,Totals!$BJ$13:$BJ$108)</f>
        <v>0</v>
      </c>
      <c r="I54" s="205" t="str">
        <f t="shared" ca="1" si="2"/>
        <v>0</v>
      </c>
      <c r="J54" s="205">
        <f ca="1">SUMIF(Totals!$D$13:$D$108,J$7,Totals!$BJ$13:$BJ$108)</f>
        <v>0</v>
      </c>
      <c r="K54" s="205" t="str">
        <f t="shared" ca="1" si="3"/>
        <v>0</v>
      </c>
      <c r="L54" s="205">
        <f ca="1">SUMIF(Totals!$D$13:$D$108,L$7,Totals!$BJ$13:$BJ$108)</f>
        <v>0</v>
      </c>
      <c r="M54" s="205" t="str">
        <f t="shared" ca="1" si="4"/>
        <v>0</v>
      </c>
      <c r="P54" t="str">
        <f>IF('School listing'!B55="","",'School listing'!B55)</f>
        <v/>
      </c>
    </row>
    <row r="55" spans="1:16">
      <c r="A55" s="738"/>
      <c r="B55" s="745"/>
      <c r="C55" s="342" t="s">
        <v>818</v>
      </c>
      <c r="D55" s="206">
        <f ca="1">SUMIF(Totals!$D$13:$D$108,D$7,Totals!$BK$13:$BK$108)</f>
        <v>0</v>
      </c>
      <c r="E55" s="205" t="str">
        <f t="shared" ca="1" si="0"/>
        <v>0</v>
      </c>
      <c r="F55" s="206">
        <f ca="1">SUMIF(Totals!$D$13:$D$108,F$7,Totals!$BK$13:$BK$108)</f>
        <v>0</v>
      </c>
      <c r="G55" s="205" t="str">
        <f t="shared" ca="1" si="1"/>
        <v>0</v>
      </c>
      <c r="H55" s="206">
        <f ca="1">SUMIF(Totals!$D$13:$D$108,H$7,Totals!$BK$13:$BK$108)</f>
        <v>0</v>
      </c>
      <c r="I55" s="205" t="str">
        <f t="shared" ca="1" si="2"/>
        <v>0</v>
      </c>
      <c r="J55" s="205">
        <f ca="1">SUMIF(Totals!$D$13:$D$108,J$7,Totals!$BK$13:$BK$108)</f>
        <v>0</v>
      </c>
      <c r="K55" s="205" t="str">
        <f t="shared" ca="1" si="3"/>
        <v>0</v>
      </c>
      <c r="L55" s="205">
        <f ca="1">SUMIF(Totals!$D$13:$D$108,L$7,Totals!$BK$13:$BK$108)</f>
        <v>0</v>
      </c>
      <c r="M55" s="205" t="str">
        <f t="shared" ca="1" si="4"/>
        <v>0</v>
      </c>
    </row>
    <row r="56" spans="1:16">
      <c r="A56" s="349" t="s">
        <v>8</v>
      </c>
      <c r="B56" s="745"/>
      <c r="C56" s="342" t="s">
        <v>600</v>
      </c>
      <c r="D56" s="206">
        <f ca="1">SUMIF(Totals!$D$13:$D$108,D$7,Totals!$BO$13:$BO$108)</f>
        <v>0</v>
      </c>
      <c r="E56" s="205" t="str">
        <f t="shared" ca="1" si="0"/>
        <v>0</v>
      </c>
      <c r="F56" s="206">
        <f ca="1">SUMIF(Totals!$D$13:$D$108,F$7,Totals!$BO$13:$BO$108)</f>
        <v>0</v>
      </c>
      <c r="G56" s="205" t="str">
        <f t="shared" ca="1" si="1"/>
        <v>0</v>
      </c>
      <c r="H56" s="206">
        <f ca="1">SUMIF(Totals!$D$13:$D$108,H$7,Totals!$BO$13:$BO$108)</f>
        <v>0</v>
      </c>
      <c r="I56" s="205" t="str">
        <f t="shared" ca="1" si="2"/>
        <v>0</v>
      </c>
      <c r="J56" s="205">
        <f ca="1">SUMIF(Totals!$D$13:$D$108,J$7,Totals!$BO$13:$BO$108)</f>
        <v>0</v>
      </c>
      <c r="K56" s="205" t="str">
        <f t="shared" ca="1" si="3"/>
        <v>0</v>
      </c>
      <c r="L56" s="205">
        <f ca="1">SUMIF(Totals!$D$13:$D$108,L$7,Totals!$BO$13:$BO$108)</f>
        <v>0</v>
      </c>
      <c r="M56" s="205" t="str">
        <f t="shared" ca="1" si="4"/>
        <v>0</v>
      </c>
      <c r="P56" t="str">
        <f>IF('School listing'!B56="","",'School listing'!B56)</f>
        <v/>
      </c>
    </row>
    <row r="57" spans="1:16">
      <c r="A57" s="739" t="s">
        <v>51</v>
      </c>
      <c r="B57" s="747" t="s">
        <v>606</v>
      </c>
      <c r="C57" s="345" t="s">
        <v>84</v>
      </c>
      <c r="D57" s="83">
        <f ca="1">SUMIF(Totals!$D$13:$D$108,D$7,Totals!$BP$13:$BP$108)</f>
        <v>0</v>
      </c>
      <c r="E57" s="350" t="str">
        <f t="shared" ca="1" si="0"/>
        <v>0</v>
      </c>
      <c r="F57" s="83">
        <f ca="1">SUMIF(Totals!$D$13:$D$108,F$7,Totals!$BP$13:$BP$108)</f>
        <v>0</v>
      </c>
      <c r="G57" s="350" t="str">
        <f t="shared" ca="1" si="1"/>
        <v>0</v>
      </c>
      <c r="H57" s="83">
        <f ca="1">SUMIF(Totals!$D$13:$D$108,H$7,Totals!$BP$13:$BP$108)</f>
        <v>0</v>
      </c>
      <c r="I57" s="350" t="str">
        <f t="shared" ca="1" si="2"/>
        <v>0</v>
      </c>
      <c r="J57" s="350">
        <f ca="1">SUMIF(Totals!$D$13:$D$108,J$7,Totals!$BP$13:$BP$108)</f>
        <v>0</v>
      </c>
      <c r="K57" s="350" t="str">
        <f t="shared" ca="1" si="3"/>
        <v>0</v>
      </c>
      <c r="L57" s="350">
        <f ca="1">SUMIF(Totals!$D$13:$D$108,L$7,Totals!$BP$13:$BP$108)</f>
        <v>0</v>
      </c>
      <c r="M57" s="350" t="str">
        <f t="shared" ca="1" si="4"/>
        <v>0</v>
      </c>
      <c r="P57" t="str">
        <f>IF('School listing'!B57="","",'School listing'!B57)</f>
        <v/>
      </c>
    </row>
    <row r="58" spans="1:16">
      <c r="A58" s="740"/>
      <c r="B58" s="747"/>
      <c r="C58" s="345" t="s">
        <v>599</v>
      </c>
      <c r="D58" s="83">
        <f ca="1">SUMIF(Totals!$D$13:$D$108,D$7,Totals!$BQ$13:$BQ$108)</f>
        <v>0</v>
      </c>
      <c r="E58" s="350" t="str">
        <f t="shared" ca="1" si="0"/>
        <v>0</v>
      </c>
      <c r="F58" s="83">
        <f ca="1">SUMIF(Totals!$D$13:$D$108,F$7,Totals!$BQ$13:$BQ$108)</f>
        <v>0</v>
      </c>
      <c r="G58" s="350" t="str">
        <f t="shared" ca="1" si="1"/>
        <v>0</v>
      </c>
      <c r="H58" s="83">
        <f ca="1">SUMIF(Totals!$D$13:$D$108,H$7,Totals!$BQ$13:$BQ$108)</f>
        <v>0</v>
      </c>
      <c r="I58" s="350" t="str">
        <f t="shared" ca="1" si="2"/>
        <v>0</v>
      </c>
      <c r="J58" s="350">
        <f ca="1">SUMIF(Totals!$D$13:$D$108,J$7,Totals!$BQ$13:$BQ$108)</f>
        <v>0</v>
      </c>
      <c r="K58" s="350" t="str">
        <f t="shared" ca="1" si="3"/>
        <v>0</v>
      </c>
      <c r="L58" s="350">
        <f ca="1">SUMIF(Totals!$D$13:$D$108,L$7,Totals!$BQ$13:$BQ$108)</f>
        <v>0</v>
      </c>
      <c r="M58" s="350" t="str">
        <f t="shared" ca="1" si="4"/>
        <v>0</v>
      </c>
      <c r="P58" t="str">
        <f>IF('School listing'!B58="","",'School listing'!B58)</f>
        <v/>
      </c>
    </row>
    <row r="59" spans="1:16">
      <c r="A59" s="740"/>
      <c r="B59" s="747"/>
      <c r="C59" s="345" t="s">
        <v>774</v>
      </c>
      <c r="D59" s="83">
        <f ca="1">SUMIF(Totals!$D$13:$D$108,D$7,Totals!$BR$13:$BR$108)</f>
        <v>0</v>
      </c>
      <c r="E59" s="350" t="str">
        <f t="shared" ca="1" si="0"/>
        <v>0</v>
      </c>
      <c r="F59" s="83">
        <f ca="1">SUMIF(Totals!$D$13:$D$108,F$7,Totals!$BR$13:$BR$108)</f>
        <v>0</v>
      </c>
      <c r="G59" s="350" t="str">
        <f t="shared" ca="1" si="1"/>
        <v>0</v>
      </c>
      <c r="H59" s="83">
        <f ca="1">SUMIF(Totals!$D$13:$D$108,H$7,Totals!$BR$13:$BR$108)</f>
        <v>0</v>
      </c>
      <c r="I59" s="350" t="str">
        <f t="shared" ca="1" si="2"/>
        <v>0</v>
      </c>
      <c r="J59" s="350">
        <f ca="1">SUMIF(Totals!$D$13:$D$108,J$7,Totals!$BR$13:$BR$108)</f>
        <v>0</v>
      </c>
      <c r="K59" s="350" t="str">
        <f t="shared" ca="1" si="3"/>
        <v>0</v>
      </c>
      <c r="L59" s="350">
        <f ca="1">SUMIF(Totals!$D$13:$D$108,L$7,Totals!$BR$13:$BR$108)</f>
        <v>0</v>
      </c>
      <c r="M59" s="350" t="str">
        <f t="shared" ca="1" si="4"/>
        <v>0</v>
      </c>
      <c r="P59" t="str">
        <f>IF('School listing'!B59="","",'School listing'!B59)</f>
        <v/>
      </c>
    </row>
    <row r="60" spans="1:16">
      <c r="A60" s="740"/>
      <c r="B60" s="747"/>
      <c r="C60" s="345" t="s">
        <v>182</v>
      </c>
      <c r="D60" s="83">
        <f ca="1">SUMIF(Totals!$D$13:$D$108,D$7,Totals!$BS$13:$BS$108)</f>
        <v>0</v>
      </c>
      <c r="E60" s="350" t="str">
        <f t="shared" ca="1" si="0"/>
        <v>0</v>
      </c>
      <c r="F60" s="83">
        <f ca="1">SUMIF(Totals!$D$13:$D$108,F$7,Totals!$BS$13:$BS$108)</f>
        <v>0</v>
      </c>
      <c r="G60" s="350" t="str">
        <f t="shared" ca="1" si="1"/>
        <v>0</v>
      </c>
      <c r="H60" s="83">
        <f ca="1">SUMIF(Totals!$D$13:$D$108,H$7,Totals!$BS$13:$BS$108)</f>
        <v>0</v>
      </c>
      <c r="I60" s="350" t="str">
        <f t="shared" ca="1" si="2"/>
        <v>0</v>
      </c>
      <c r="J60" s="350">
        <f ca="1">SUMIF(Totals!$D$13:$D$108,J$7,Totals!$BS$13:$BS$108)</f>
        <v>0</v>
      </c>
      <c r="K60" s="350" t="str">
        <f t="shared" ca="1" si="3"/>
        <v>0</v>
      </c>
      <c r="L60" s="350">
        <f ca="1">SUMIF(Totals!$D$13:$D$108,L$7,Totals!$BS$13:$BS$108)</f>
        <v>0</v>
      </c>
      <c r="M60" s="350" t="str">
        <f t="shared" ca="1" si="4"/>
        <v>0</v>
      </c>
      <c r="P60" t="str">
        <f>IF('School listing'!B60="","",'School listing'!B60)</f>
        <v/>
      </c>
    </row>
    <row r="61" spans="1:16">
      <c r="A61" s="740"/>
      <c r="B61" s="747"/>
      <c r="C61" s="345" t="s">
        <v>445</v>
      </c>
      <c r="D61" s="83">
        <f>SUMIF(Totals!$D$13:$D$108,D$7,Totals!$BT$13:$BT$108)</f>
        <v>0</v>
      </c>
      <c r="E61" s="350" t="str">
        <f t="shared" si="0"/>
        <v>0</v>
      </c>
      <c r="F61" s="83">
        <f>SUMIF(Totals!$D$13:$D$108,F$7,Totals!$BT$13:$BT$108)</f>
        <v>0</v>
      </c>
      <c r="G61" s="350" t="str">
        <f t="shared" si="1"/>
        <v>0</v>
      </c>
      <c r="H61" s="83">
        <f>SUMIF(Totals!$D$13:$D$108,H$7,Totals!$BT$13:$BT$108)</f>
        <v>0</v>
      </c>
      <c r="I61" s="350" t="str">
        <f t="shared" si="2"/>
        <v>0</v>
      </c>
      <c r="J61" s="350">
        <f>SUMIF(Totals!$D$13:$D$108,J$7,Totals!$BT$13:$BT$108)</f>
        <v>0</v>
      </c>
      <c r="K61" s="350" t="str">
        <f t="shared" si="3"/>
        <v>0</v>
      </c>
      <c r="L61" s="350">
        <f>SUMIF(Totals!$D$13:$D$108,L$7,Totals!$BT$13:$BT$108)</f>
        <v>0</v>
      </c>
      <c r="M61" s="350" t="str">
        <f t="shared" si="4"/>
        <v>0</v>
      </c>
      <c r="P61" t="str">
        <f>IF('School listing'!B61="","",'School listing'!B61)</f>
        <v/>
      </c>
    </row>
    <row r="62" spans="1:16">
      <c r="A62" s="740"/>
      <c r="B62" s="747"/>
      <c r="C62" s="345" t="s">
        <v>598</v>
      </c>
      <c r="D62" s="83">
        <f ca="1">SUMIF(Totals!$D$13:$D$108,D$7,Totals!$BU$13:$BU$108)</f>
        <v>0</v>
      </c>
      <c r="E62" s="350" t="str">
        <f t="shared" ca="1" si="0"/>
        <v>0</v>
      </c>
      <c r="F62" s="83">
        <f ca="1">SUMIF(Totals!$D$13:$D$108,F$7,Totals!$BU$13:$BU$108)</f>
        <v>0</v>
      </c>
      <c r="G62" s="350" t="str">
        <f t="shared" ca="1" si="1"/>
        <v>0</v>
      </c>
      <c r="H62" s="83">
        <f ca="1">SUMIF(Totals!$D$13:$D$108,H$7,Totals!$BU$13:$BU$108)</f>
        <v>0</v>
      </c>
      <c r="I62" s="350" t="str">
        <f t="shared" ca="1" si="2"/>
        <v>0</v>
      </c>
      <c r="J62" s="350">
        <f ca="1">SUMIF(Totals!$D$13:$D$108,J$7,Totals!$BU$13:$BU$108)</f>
        <v>0</v>
      </c>
      <c r="K62" s="350" t="str">
        <f t="shared" ca="1" si="3"/>
        <v>0</v>
      </c>
      <c r="L62" s="350">
        <f ca="1">SUMIF(Totals!$D$13:$D$108,L$7,Totals!$BU$13:$BU$108)</f>
        <v>0</v>
      </c>
      <c r="M62" s="350" t="str">
        <f t="shared" ca="1" si="4"/>
        <v>0</v>
      </c>
      <c r="P62" t="str">
        <f>IF('School listing'!B62="","",'School listing'!B62)</f>
        <v/>
      </c>
    </row>
    <row r="63" spans="1:16">
      <c r="A63" s="740"/>
      <c r="B63" s="747"/>
      <c r="C63" s="351" t="s">
        <v>184</v>
      </c>
      <c r="D63" s="83">
        <f ca="1">SUMIF(Totals!$D$13:$D$108,D$7,Totals!$BV$13:$BV$108)</f>
        <v>0</v>
      </c>
      <c r="E63" s="350" t="str">
        <f t="shared" ca="1" si="0"/>
        <v>0</v>
      </c>
      <c r="F63" s="83">
        <f ca="1">SUMIF(Totals!$D$13:$D$108,F$7,Totals!$BV$13:$BV$108)</f>
        <v>0</v>
      </c>
      <c r="G63" s="350" t="str">
        <f t="shared" ca="1" si="1"/>
        <v>0</v>
      </c>
      <c r="H63" s="83">
        <f ca="1">SUMIF(Totals!$D$13:$D$108,H$7,Totals!$BV$13:$BV$108)</f>
        <v>0</v>
      </c>
      <c r="I63" s="350" t="str">
        <f t="shared" ca="1" si="2"/>
        <v>0</v>
      </c>
      <c r="J63" s="350">
        <f ca="1">SUMIF(Totals!$D$13:$D$108,J$7,Totals!$BV$13:$BV$108)</f>
        <v>0</v>
      </c>
      <c r="K63" s="350" t="str">
        <f t="shared" ca="1" si="3"/>
        <v>0</v>
      </c>
      <c r="L63" s="350">
        <f ca="1">SUMIF(Totals!$D$13:$D$108,L$7,Totals!$BV$13:$BV$108)</f>
        <v>0</v>
      </c>
      <c r="M63" s="350" t="str">
        <f t="shared" ca="1" si="4"/>
        <v>0</v>
      </c>
      <c r="P63" t="str">
        <f>IF('School listing'!B63="","",'School listing'!B63)</f>
        <v/>
      </c>
    </row>
    <row r="64" spans="1:16">
      <c r="A64" s="740"/>
      <c r="B64" s="747"/>
      <c r="C64" s="345" t="s">
        <v>85</v>
      </c>
      <c r="D64" s="83">
        <f ca="1">SUMIF(Totals!$D$13:$D$108,D$7,Totals!$BW$13:$BW$108)</f>
        <v>0</v>
      </c>
      <c r="E64" s="350" t="str">
        <f t="shared" ca="1" si="0"/>
        <v>0</v>
      </c>
      <c r="F64" s="83">
        <f ca="1">SUMIF(Totals!$D$13:$D$108,F$7,Totals!$BW$13:$BW$108)</f>
        <v>0</v>
      </c>
      <c r="G64" s="350" t="str">
        <f t="shared" ca="1" si="1"/>
        <v>0</v>
      </c>
      <c r="H64" s="83">
        <f ca="1">SUMIF(Totals!$D$13:$D$108,H$7,Totals!$BW$13:$BW$108)</f>
        <v>0</v>
      </c>
      <c r="I64" s="350" t="str">
        <f t="shared" ca="1" si="2"/>
        <v>0</v>
      </c>
      <c r="J64" s="350">
        <f ca="1">SUMIF(Totals!$D$13:$D$108,J$7,Totals!$BW$13:$BW$108)</f>
        <v>0</v>
      </c>
      <c r="K64" s="350" t="str">
        <f t="shared" ca="1" si="3"/>
        <v>0</v>
      </c>
      <c r="L64" s="350">
        <f ca="1">SUMIF(Totals!$D$13:$D$108,L$7,Totals!$BW$13:$BW$108)</f>
        <v>0</v>
      </c>
      <c r="M64" s="350" t="str">
        <f t="shared" ca="1" si="4"/>
        <v>0</v>
      </c>
      <c r="P64" t="str">
        <f>IF('School listing'!B64="","",'School listing'!B64)</f>
        <v/>
      </c>
    </row>
    <row r="65" spans="1:16">
      <c r="A65" s="741"/>
      <c r="B65" s="747"/>
      <c r="C65" s="345" t="s">
        <v>820</v>
      </c>
      <c r="D65" s="83">
        <f ca="1">SUMIF(Totals!$D$13:$D$108,D$7,Totals!$BX$13:$BX$108)</f>
        <v>0</v>
      </c>
      <c r="E65" s="350" t="str">
        <f t="shared" ca="1" si="0"/>
        <v>0</v>
      </c>
      <c r="F65" s="83">
        <f ca="1">SUMIF(Totals!$D$13:$D$108,F$7,Totals!$BX$13:$BX$108)</f>
        <v>0</v>
      </c>
      <c r="G65" s="350" t="str">
        <f t="shared" ca="1" si="1"/>
        <v>0</v>
      </c>
      <c r="H65" s="83">
        <f ca="1">SUMIF(Totals!$D$13:$D$108,H$7,Totals!$BX$13:$BX$108)</f>
        <v>0</v>
      </c>
      <c r="I65" s="350" t="str">
        <f t="shared" ca="1" si="2"/>
        <v>0</v>
      </c>
      <c r="J65" s="350">
        <f ca="1">SUMIF(Totals!$D$13:$D$108,J$7,Totals!$BX$13:$BX$108)</f>
        <v>0</v>
      </c>
      <c r="K65" s="350" t="str">
        <f t="shared" ca="1" si="3"/>
        <v>0</v>
      </c>
      <c r="L65" s="350">
        <f ca="1">SUMIF(Totals!$D$13:$D$108,L$7,Totals!$BX$13:$BX$108)</f>
        <v>0</v>
      </c>
      <c r="M65" s="350" t="str">
        <f t="shared" ca="1" si="4"/>
        <v>0</v>
      </c>
    </row>
    <row r="66" spans="1:16">
      <c r="A66" s="347" t="s">
        <v>8</v>
      </c>
      <c r="B66" s="747"/>
      <c r="C66" s="345" t="s">
        <v>600</v>
      </c>
      <c r="D66" s="83">
        <f ca="1">SUMIF(Totals!$D$13:$D$108,D$7,Totals!$CB$13:$CB$108)</f>
        <v>0</v>
      </c>
      <c r="E66" s="350" t="str">
        <f t="shared" ca="1" si="0"/>
        <v>0</v>
      </c>
      <c r="F66" s="83">
        <f ca="1">SUMIF(Totals!$D$13:$D$108,F$7,Totals!$CB$13:$CB$108)</f>
        <v>0</v>
      </c>
      <c r="G66" s="350" t="str">
        <f t="shared" ca="1" si="1"/>
        <v>0</v>
      </c>
      <c r="H66" s="83">
        <f ca="1">SUMIF(Totals!$D$13:$D$108,H$7,Totals!$CB$13:$CB$108)</f>
        <v>0</v>
      </c>
      <c r="I66" s="350" t="str">
        <f t="shared" ca="1" si="2"/>
        <v>0</v>
      </c>
      <c r="J66" s="350">
        <f ca="1">SUMIF(Totals!$D$13:$D$108,J$7,Totals!$CB$13:$CB$108)</f>
        <v>0</v>
      </c>
      <c r="K66" s="350" t="str">
        <f t="shared" ca="1" si="3"/>
        <v>0</v>
      </c>
      <c r="L66" s="350">
        <f ca="1">SUMIF(Totals!$D$13:$D$108,L$7,Totals!$CB$13:$CB$108)</f>
        <v>0</v>
      </c>
      <c r="M66" s="350" t="str">
        <f t="shared" ca="1" si="4"/>
        <v>0</v>
      </c>
      <c r="P66" t="str">
        <f>IF('School listing'!B65="","",'School listing'!B65)</f>
        <v/>
      </c>
    </row>
    <row r="67" spans="1:16">
      <c r="A67" s="736" t="s">
        <v>51</v>
      </c>
      <c r="B67" s="745" t="s">
        <v>607</v>
      </c>
      <c r="C67" s="342" t="s">
        <v>84</v>
      </c>
      <c r="D67" s="206">
        <f ca="1">SUMIF(Totals!$D$13:$D$108,D$7,Totals!$CC$13:$CC$108)</f>
        <v>0</v>
      </c>
      <c r="E67" s="205" t="str">
        <f t="shared" ca="1" si="0"/>
        <v>0</v>
      </c>
      <c r="F67" s="206">
        <f ca="1">SUMIF(Totals!$D$13:$D$108,F$7,Totals!$CC$13:$CC$108)</f>
        <v>0</v>
      </c>
      <c r="G67" s="205" t="str">
        <f t="shared" ca="1" si="1"/>
        <v>0</v>
      </c>
      <c r="H67" s="206">
        <f ca="1">SUMIF(Totals!$D$13:$D$108,H$7,Totals!$CC$13:$CC$108)</f>
        <v>0</v>
      </c>
      <c r="I67" s="205" t="str">
        <f t="shared" ca="1" si="2"/>
        <v>0</v>
      </c>
      <c r="J67" s="205">
        <f ca="1">SUMIF(Totals!$D$13:$D$108,J$7,Totals!$CC$13:$CC$108)</f>
        <v>0</v>
      </c>
      <c r="K67" s="205" t="str">
        <f t="shared" ca="1" si="3"/>
        <v>0</v>
      </c>
      <c r="L67" s="205">
        <f ca="1">SUMIF(Totals!$D$13:$D$108,L$7,Totals!$CC$13:$CC$108)</f>
        <v>0</v>
      </c>
      <c r="M67" s="205" t="str">
        <f t="shared" ca="1" si="4"/>
        <v>0</v>
      </c>
      <c r="P67" t="str">
        <f>IF('School listing'!B66="","",'School listing'!B66)</f>
        <v/>
      </c>
    </row>
    <row r="68" spans="1:16">
      <c r="A68" s="737"/>
      <c r="B68" s="745"/>
      <c r="C68" s="342" t="s">
        <v>599</v>
      </c>
      <c r="D68" s="206">
        <f ca="1">SUMIF(Totals!$D$13:$D$108,D$7,Totals!$CD$13:$CD$108)</f>
        <v>0</v>
      </c>
      <c r="E68" s="205" t="str">
        <f t="shared" ca="1" si="0"/>
        <v>0</v>
      </c>
      <c r="F68" s="206">
        <f ca="1">SUMIF(Totals!$D$13:$D$108,F$7,Totals!$CD$13:$CD$108)</f>
        <v>0</v>
      </c>
      <c r="G68" s="205" t="str">
        <f t="shared" ca="1" si="1"/>
        <v>0</v>
      </c>
      <c r="H68" s="206">
        <f ca="1">SUMIF(Totals!$D$13:$D$108,H$7,Totals!$CD$13:$CD$108)</f>
        <v>0</v>
      </c>
      <c r="I68" s="205" t="str">
        <f t="shared" ca="1" si="2"/>
        <v>0</v>
      </c>
      <c r="J68" s="205">
        <f ca="1">SUMIF(Totals!$D$13:$D$108,J$7,Totals!$CD$13:$CD$108)</f>
        <v>0</v>
      </c>
      <c r="K68" s="205" t="str">
        <f t="shared" ca="1" si="3"/>
        <v>0</v>
      </c>
      <c r="L68" s="205">
        <f ca="1">SUMIF(Totals!$D$13:$D$108,L$7,Totals!$CD$13:$CD$108)</f>
        <v>0</v>
      </c>
      <c r="M68" s="205" t="str">
        <f t="shared" ca="1" si="4"/>
        <v>0</v>
      </c>
      <c r="P68" t="str">
        <f>IF('School listing'!B67="","",'School listing'!B67)</f>
        <v/>
      </c>
    </row>
    <row r="69" spans="1:16">
      <c r="A69" s="737"/>
      <c r="B69" s="745"/>
      <c r="C69" s="342" t="s">
        <v>774</v>
      </c>
      <c r="D69" s="206">
        <f ca="1">SUMIF(Totals!$D$13:$D$108,D$7,Totals!$CE$13:$CE$108)</f>
        <v>0</v>
      </c>
      <c r="E69" s="205" t="str">
        <f t="shared" ca="1" si="0"/>
        <v>0</v>
      </c>
      <c r="F69" s="206">
        <f ca="1">SUMIF(Totals!$D$13:$D$108,F$7,Totals!$CE$13:$CE$108)</f>
        <v>0</v>
      </c>
      <c r="G69" s="205" t="str">
        <f t="shared" ca="1" si="1"/>
        <v>0</v>
      </c>
      <c r="H69" s="206">
        <f ca="1">SUMIF(Totals!$D$13:$D$108,H$7,Totals!$CE$13:$CE$108)</f>
        <v>0</v>
      </c>
      <c r="I69" s="205" t="str">
        <f t="shared" ca="1" si="2"/>
        <v>0</v>
      </c>
      <c r="J69" s="205">
        <f ca="1">SUMIF(Totals!$D$13:$D$108,J$7,Totals!$CE$13:$CE$108)</f>
        <v>0</v>
      </c>
      <c r="K69" s="205" t="str">
        <f t="shared" ca="1" si="3"/>
        <v>0</v>
      </c>
      <c r="L69" s="205">
        <f ca="1">SUMIF(Totals!$D$13:$D$108,L$7,Totals!$CE$13:$CE$108)</f>
        <v>0</v>
      </c>
      <c r="M69" s="205" t="str">
        <f t="shared" ca="1" si="4"/>
        <v>0</v>
      </c>
      <c r="P69" t="str">
        <f>IF('School listing'!B68="","",'School listing'!B68)</f>
        <v/>
      </c>
    </row>
    <row r="70" spans="1:16">
      <c r="A70" s="737"/>
      <c r="B70" s="745"/>
      <c r="C70" s="342" t="s">
        <v>182</v>
      </c>
      <c r="D70" s="206">
        <f ca="1">SUMIF(Totals!$D$13:$D$108,D$7,Totals!$CF$13:$CF$108)</f>
        <v>0</v>
      </c>
      <c r="E70" s="205" t="str">
        <f t="shared" ca="1" si="0"/>
        <v>0</v>
      </c>
      <c r="F70" s="206">
        <f ca="1">SUMIF(Totals!$D$13:$D$108,F$7,Totals!$CF$13:$CF$108)</f>
        <v>0</v>
      </c>
      <c r="G70" s="205" t="str">
        <f t="shared" ca="1" si="1"/>
        <v>0</v>
      </c>
      <c r="H70" s="206">
        <f ca="1">SUMIF(Totals!$D$13:$D$108,H$7,Totals!$CF$13:$CF$108)</f>
        <v>0</v>
      </c>
      <c r="I70" s="205" t="str">
        <f t="shared" ca="1" si="2"/>
        <v>0</v>
      </c>
      <c r="J70" s="205">
        <f ca="1">SUMIF(Totals!$D$13:$D$108,J$7,Totals!$CF$13:$CF$108)</f>
        <v>0</v>
      </c>
      <c r="K70" s="205" t="str">
        <f t="shared" ca="1" si="3"/>
        <v>0</v>
      </c>
      <c r="L70" s="205">
        <f ca="1">SUMIF(Totals!$D$13:$D$108,L$7,Totals!$CF$13:$CF$108)</f>
        <v>0</v>
      </c>
      <c r="M70" s="205" t="str">
        <f t="shared" ca="1" si="4"/>
        <v>0</v>
      </c>
      <c r="P70" t="str">
        <f>IF('School listing'!B69="","",'School listing'!B69)</f>
        <v/>
      </c>
    </row>
    <row r="71" spans="1:16">
      <c r="A71" s="737"/>
      <c r="B71" s="745"/>
      <c r="C71" s="342" t="s">
        <v>445</v>
      </c>
      <c r="D71" s="206">
        <f>SUMIF(Totals!$D$13:$D$108,D$7,Totals!$CG$13:$CG$108)</f>
        <v>0</v>
      </c>
      <c r="E71" s="205" t="str">
        <f t="shared" si="0"/>
        <v>0</v>
      </c>
      <c r="F71" s="206">
        <f>SUMIF(Totals!$D$13:$D$108,F$7,Totals!$CG$13:$CG$108)</f>
        <v>0</v>
      </c>
      <c r="G71" s="205" t="str">
        <f t="shared" si="1"/>
        <v>0</v>
      </c>
      <c r="H71" s="206">
        <f>SUMIF(Totals!$D$13:$D$108,H$7,Totals!$CG$13:$CG$108)</f>
        <v>0</v>
      </c>
      <c r="I71" s="205" t="str">
        <f t="shared" si="2"/>
        <v>0</v>
      </c>
      <c r="J71" s="205">
        <f>SUMIF(Totals!$D$13:$D$108,J$7,Totals!$CG$13:$CG$108)</f>
        <v>0</v>
      </c>
      <c r="K71" s="205" t="str">
        <f t="shared" si="3"/>
        <v>0</v>
      </c>
      <c r="L71" s="205">
        <f>SUMIF(Totals!$D$13:$D$108,L$7,Totals!$CG$13:$CG$108)</f>
        <v>0</v>
      </c>
      <c r="M71" s="205" t="str">
        <f t="shared" si="4"/>
        <v>0</v>
      </c>
      <c r="P71" t="str">
        <f>IF('School listing'!B70="","",'School listing'!B70)</f>
        <v/>
      </c>
    </row>
    <row r="72" spans="1:16">
      <c r="A72" s="737"/>
      <c r="B72" s="745"/>
      <c r="C72" s="342" t="s">
        <v>598</v>
      </c>
      <c r="D72" s="206">
        <f ca="1">SUMIF(Totals!$D$13:$D$108,D$7,Totals!$CH$13:$CH$108)</f>
        <v>0</v>
      </c>
      <c r="E72" s="205" t="str">
        <f t="shared" ca="1" si="0"/>
        <v>0</v>
      </c>
      <c r="F72" s="206">
        <f ca="1">SUMIF(Totals!$D$13:$D$108,F$7,Totals!$CH$13:$CH$108)</f>
        <v>0</v>
      </c>
      <c r="G72" s="205" t="str">
        <f t="shared" ca="1" si="1"/>
        <v>0</v>
      </c>
      <c r="H72" s="206">
        <f ca="1">SUMIF(Totals!$D$13:$D$108,H$7,Totals!$CH$13:$CH$108)</f>
        <v>0</v>
      </c>
      <c r="I72" s="205" t="str">
        <f t="shared" ca="1" si="2"/>
        <v>0</v>
      </c>
      <c r="J72" s="205">
        <f ca="1">SUMIF(Totals!$D$13:$D$108,J$7,Totals!$CH$13:$CH$108)</f>
        <v>0</v>
      </c>
      <c r="K72" s="205" t="str">
        <f t="shared" ca="1" si="3"/>
        <v>0</v>
      </c>
      <c r="L72" s="205">
        <f ca="1">SUMIF(Totals!$D$13:$D$108,L$7,Totals!$CH$13:$CH$108)</f>
        <v>0</v>
      </c>
      <c r="M72" s="205" t="str">
        <f t="shared" ca="1" si="4"/>
        <v>0</v>
      </c>
      <c r="P72" t="str">
        <f>IF('School listing'!B71="","",'School listing'!B71)</f>
        <v/>
      </c>
    </row>
    <row r="73" spans="1:16">
      <c r="A73" s="737"/>
      <c r="B73" s="745"/>
      <c r="C73" s="342" t="s">
        <v>85</v>
      </c>
      <c r="D73" s="206">
        <f ca="1">SUMIF(Totals!$D$13:$D$108,D$7,Totals!$CI$13:$CI$108)</f>
        <v>0</v>
      </c>
      <c r="E73" s="205" t="str">
        <f t="shared" ca="1" si="0"/>
        <v>0</v>
      </c>
      <c r="F73" s="206">
        <f ca="1">SUMIF(Totals!$D$13:$D$108,F$7,Totals!$CI$13:$CI$108)</f>
        <v>0</v>
      </c>
      <c r="G73" s="205" t="str">
        <f t="shared" ca="1" si="1"/>
        <v>0</v>
      </c>
      <c r="H73" s="206">
        <f ca="1">SUMIF(Totals!$D$13:$D$108,H$7,Totals!$CI$13:$CI$108)</f>
        <v>0</v>
      </c>
      <c r="I73" s="205" t="str">
        <f t="shared" ca="1" si="2"/>
        <v>0</v>
      </c>
      <c r="J73" s="205">
        <f ca="1">SUMIF(Totals!$D$13:$D$108,J$7,Totals!$CI$13:$CI$108)</f>
        <v>0</v>
      </c>
      <c r="K73" s="205" t="str">
        <f t="shared" ca="1" si="3"/>
        <v>0</v>
      </c>
      <c r="L73" s="205">
        <f ca="1">SUMIF(Totals!$D$13:$D$108,L$7,Totals!$CI$13:$CI$108)</f>
        <v>0</v>
      </c>
      <c r="M73" s="205" t="str">
        <f t="shared" ca="1" si="4"/>
        <v>0</v>
      </c>
      <c r="P73" t="str">
        <f>IF('School listing'!B72="","",'School listing'!B72)</f>
        <v/>
      </c>
    </row>
    <row r="74" spans="1:16">
      <c r="A74" s="738"/>
      <c r="B74" s="745"/>
      <c r="C74" s="342" t="s">
        <v>818</v>
      </c>
      <c r="D74" s="206">
        <f ca="1">SUMIF(Totals!$D$13:$D$108,D$7,Totals!$CJ$13:$CJ$108)</f>
        <v>0</v>
      </c>
      <c r="E74" s="205" t="str">
        <f ca="1">IF(AND(D74&lt;&gt;0,$D$7&lt;&gt;300),D74/$D$8,"0")</f>
        <v>0</v>
      </c>
      <c r="F74" s="206">
        <f ca="1">SUMIF(Totals!$D$13:$D$108,F$7,Totals!$CJ$13:$CJ$108)</f>
        <v>0</v>
      </c>
      <c r="G74" s="205" t="str">
        <f ca="1">IF(AND(F74&lt;&gt;0,$F$7&lt;&gt;300),F74/$F$8,"0")</f>
        <v>0</v>
      </c>
      <c r="H74" s="206">
        <f ca="1">SUMIF(Totals!$D$13:$D$108,H$7,Totals!$CJ$13:$CJ$108)</f>
        <v>0</v>
      </c>
      <c r="I74" s="205" t="str">
        <f ca="1">IF(AND(H74&lt;&gt;0,$H$7&lt;&gt;300),H74/$H$8,"0")</f>
        <v>0</v>
      </c>
      <c r="J74" s="205">
        <f ca="1">SUMIF(Totals!$D$13:$D$108,J$7,Totals!$CJ$13:$CJ$108)</f>
        <v>0</v>
      </c>
      <c r="K74" s="205" t="str">
        <f ca="1">IF(AND(J74&lt;&gt;0,$J$7&lt;&gt;300),J74/$J$8,"0")</f>
        <v>0</v>
      </c>
      <c r="L74" s="205">
        <f ca="1">SUMIF(Totals!$D$13:$D$108,L$7,Totals!$CJ$13:$CJ$108)</f>
        <v>0</v>
      </c>
      <c r="M74" s="205" t="str">
        <f ca="1">IF(AND(L74&lt;&gt;0,$L$7&lt;&gt;300),L74/$L$8,"0")</f>
        <v>0</v>
      </c>
    </row>
    <row r="75" spans="1:16">
      <c r="A75" s="349" t="s">
        <v>8</v>
      </c>
      <c r="B75" s="745"/>
      <c r="C75" s="342" t="s">
        <v>600</v>
      </c>
      <c r="D75" s="206">
        <f ca="1">SUMIF(Totals!$D$13:$D$108,D$7,Totals!$CN$13:$CN$108)</f>
        <v>0</v>
      </c>
      <c r="E75" s="205" t="str">
        <f t="shared" ca="1" si="0"/>
        <v>0</v>
      </c>
      <c r="F75" s="206">
        <f ca="1">SUMIF(Totals!$D$13:$D$108,F$7,Totals!$CN$13:$CN$108)</f>
        <v>0</v>
      </c>
      <c r="G75" s="205" t="str">
        <f t="shared" ca="1" si="1"/>
        <v>0</v>
      </c>
      <c r="H75" s="206">
        <f ca="1">SUMIF(Totals!$D$13:$D$108,H$7,Totals!$CN$13:$CN$108)</f>
        <v>0</v>
      </c>
      <c r="I75" s="205" t="str">
        <f t="shared" ca="1" si="2"/>
        <v>0</v>
      </c>
      <c r="J75" s="205">
        <f ca="1">SUMIF(Totals!$D$13:$D$108,J$7,Totals!$CN$13:$CN$108)</f>
        <v>0</v>
      </c>
      <c r="K75" s="205" t="str">
        <f t="shared" ca="1" si="3"/>
        <v>0</v>
      </c>
      <c r="L75" s="205">
        <f ca="1">SUMIF(Totals!$D$13:$D$108,L$7,Totals!$CN$13:$CN$108)</f>
        <v>0</v>
      </c>
      <c r="M75" s="205" t="str">
        <f t="shared" ca="1" si="4"/>
        <v>0</v>
      </c>
      <c r="P75" t="str">
        <f>IF('School listing'!B73="","",'School listing'!B73)</f>
        <v/>
      </c>
    </row>
    <row r="76" spans="1:16" ht="14.25" customHeight="1">
      <c r="A76" s="739" t="s">
        <v>51</v>
      </c>
      <c r="B76" s="742" t="s">
        <v>608</v>
      </c>
      <c r="C76" s="352" t="s">
        <v>84</v>
      </c>
      <c r="D76" s="83">
        <f ca="1">SUMIF(Totals!$D$13:$D$108,D$7,Totals!$CO$13:$CO$108)</f>
        <v>0</v>
      </c>
      <c r="E76" s="350" t="str">
        <f t="shared" ca="1" si="0"/>
        <v>0</v>
      </c>
      <c r="F76" s="83">
        <f ca="1">SUMIF(Totals!$D$13:$D$108,F$7,Totals!$CO$13:$CO$108)</f>
        <v>0</v>
      </c>
      <c r="G76" s="350" t="str">
        <f t="shared" ca="1" si="1"/>
        <v>0</v>
      </c>
      <c r="H76" s="83">
        <f ca="1">SUMIF(Totals!$D$13:$D$108,H$7,Totals!$CO$13:$CO$108)</f>
        <v>0</v>
      </c>
      <c r="I76" s="350" t="str">
        <f t="shared" ca="1" si="2"/>
        <v>0</v>
      </c>
      <c r="J76" s="350">
        <f ca="1">SUMIF(Totals!$D$13:$D$108,J$7,Totals!$CO$13:$CO$108)</f>
        <v>0</v>
      </c>
      <c r="K76" s="350" t="str">
        <f t="shared" ca="1" si="3"/>
        <v>0</v>
      </c>
      <c r="L76" s="350">
        <f ca="1">SUMIF(Totals!$D$13:$D$108,L$7,Totals!$CO$13:$CO$108)</f>
        <v>0</v>
      </c>
      <c r="M76" s="350" t="str">
        <f t="shared" ca="1" si="4"/>
        <v>0</v>
      </c>
      <c r="P76" t="str">
        <f>IF('School listing'!B74="","",'School listing'!B74)</f>
        <v/>
      </c>
    </row>
    <row r="77" spans="1:16">
      <c r="A77" s="740"/>
      <c r="B77" s="743"/>
      <c r="C77" s="345" t="s">
        <v>599</v>
      </c>
      <c r="D77" s="83">
        <f ca="1">SUMIF(Totals!$D$13:$D$108,D$7,Totals!$CP$13:$CP$108)</f>
        <v>0</v>
      </c>
      <c r="E77" s="350" t="str">
        <f t="shared" ca="1" si="0"/>
        <v>0</v>
      </c>
      <c r="F77" s="83">
        <f ca="1">SUMIF(Totals!$D$13:$D$108,F$7,Totals!$CP$13:$CP$108)</f>
        <v>0</v>
      </c>
      <c r="G77" s="350" t="str">
        <f t="shared" ca="1" si="1"/>
        <v>0</v>
      </c>
      <c r="H77" s="83">
        <f ca="1">SUMIF(Totals!$D$13:$D$108,H$7,Totals!$CP$13:$CP$108)</f>
        <v>0</v>
      </c>
      <c r="I77" s="350" t="str">
        <f t="shared" ca="1" si="2"/>
        <v>0</v>
      </c>
      <c r="J77" s="350">
        <f ca="1">SUMIF(Totals!$D$13:$D$108,J$7,Totals!$CP$13:$CP$108)</f>
        <v>0</v>
      </c>
      <c r="K77" s="350" t="str">
        <f t="shared" ca="1" si="3"/>
        <v>0</v>
      </c>
      <c r="L77" s="350">
        <f ca="1">SUMIF(Totals!$D$13:$D$108,L$7,Totals!$CP$13:$CP$108)</f>
        <v>0</v>
      </c>
      <c r="M77" s="350" t="str">
        <f t="shared" ca="1" si="4"/>
        <v>0</v>
      </c>
      <c r="P77" t="str">
        <f>IF('School listing'!B75="","",'School listing'!B75)</f>
        <v/>
      </c>
    </row>
    <row r="78" spans="1:16">
      <c r="A78" s="740"/>
      <c r="B78" s="743"/>
      <c r="C78" s="345" t="s">
        <v>774</v>
      </c>
      <c r="D78" s="83">
        <f ca="1">SUMIF(Totals!$D$13:$D$108,D$7,Totals!$CQ$13:$CQ$108)</f>
        <v>0</v>
      </c>
      <c r="E78" s="350" t="str">
        <f t="shared" ca="1" si="0"/>
        <v>0</v>
      </c>
      <c r="F78" s="83">
        <f ca="1">SUMIF(Totals!$D$13:$D$108,F$7,Totals!$CQ$13:$CQ$108)</f>
        <v>0</v>
      </c>
      <c r="G78" s="350" t="str">
        <f t="shared" ca="1" si="1"/>
        <v>0</v>
      </c>
      <c r="H78" s="83">
        <f ca="1">SUMIF(Totals!$D$13:$D$108,H$7,Totals!$CQ$13:$CQ$108)</f>
        <v>0</v>
      </c>
      <c r="I78" s="350" t="str">
        <f t="shared" ca="1" si="2"/>
        <v>0</v>
      </c>
      <c r="J78" s="350">
        <f ca="1">SUMIF(Totals!$D$13:$D$108,J$7,Totals!$CQ$13:$CQ$108)</f>
        <v>0</v>
      </c>
      <c r="K78" s="350" t="str">
        <f t="shared" ca="1" si="3"/>
        <v>0</v>
      </c>
      <c r="L78" s="350">
        <f ca="1">SUMIF(Totals!$D$13:$D$108,L$7,Totals!$CQ$13:$CQ$108)</f>
        <v>0</v>
      </c>
      <c r="M78" s="350" t="str">
        <f t="shared" ca="1" si="4"/>
        <v>0</v>
      </c>
      <c r="P78" t="str">
        <f>IF('School listing'!B76="","",'School listing'!B76)</f>
        <v/>
      </c>
    </row>
    <row r="79" spans="1:16">
      <c r="A79" s="740"/>
      <c r="B79" s="743"/>
      <c r="C79" s="352" t="s">
        <v>182</v>
      </c>
      <c r="D79" s="83">
        <f ca="1">SUMIF(Totals!$D$13:$D$108,D$7,Totals!$CR$13:$CR$108)</f>
        <v>0</v>
      </c>
      <c r="E79" s="350" t="str">
        <f t="shared" ca="1" si="0"/>
        <v>0</v>
      </c>
      <c r="F79" s="83">
        <f ca="1">SUMIF(Totals!$D$13:$D$108,F$7,Totals!$CR$13:$CR$108)</f>
        <v>0</v>
      </c>
      <c r="G79" s="350" t="str">
        <f t="shared" ca="1" si="1"/>
        <v>0</v>
      </c>
      <c r="H79" s="83">
        <f ca="1">SUMIF(Totals!$D$13:$D$108,H$7,Totals!$CR$13:$CR$108)</f>
        <v>0</v>
      </c>
      <c r="I79" s="350" t="str">
        <f t="shared" ca="1" si="2"/>
        <v>0</v>
      </c>
      <c r="J79" s="350">
        <f ca="1">SUMIF(Totals!$D$13:$D$108,J$7,Totals!$CR$13:$CR$108)</f>
        <v>0</v>
      </c>
      <c r="K79" s="350" t="str">
        <f t="shared" ca="1" si="3"/>
        <v>0</v>
      </c>
      <c r="L79" s="350">
        <f ca="1">SUMIF(Totals!$D$13:$D$108,L$7,Totals!$CR$13:$CR$108)</f>
        <v>0</v>
      </c>
      <c r="M79" s="350" t="str">
        <f t="shared" ca="1" si="4"/>
        <v>0</v>
      </c>
      <c r="P79" t="str">
        <f>IF('School listing'!B77="","",'School listing'!B77)</f>
        <v/>
      </c>
    </row>
    <row r="80" spans="1:16">
      <c r="A80" s="740"/>
      <c r="B80" s="743"/>
      <c r="C80" s="352" t="s">
        <v>445</v>
      </c>
      <c r="D80" s="83">
        <f>SUMIF(Totals!$D$13:$D$108,D$7,Totals!$CS$13:$CS$108)</f>
        <v>0</v>
      </c>
      <c r="E80" s="350" t="str">
        <f t="shared" si="0"/>
        <v>0</v>
      </c>
      <c r="F80" s="83">
        <f>SUMIF(Totals!$D$13:$D$108,F$7,Totals!$CS$13:$CS$108)</f>
        <v>0</v>
      </c>
      <c r="G80" s="350" t="str">
        <f t="shared" si="1"/>
        <v>0</v>
      </c>
      <c r="H80" s="83">
        <f>SUMIF(Totals!$D$13:$D$108,H$7,Totals!$CS$13:$CS$108)</f>
        <v>0</v>
      </c>
      <c r="I80" s="350" t="str">
        <f t="shared" si="2"/>
        <v>0</v>
      </c>
      <c r="J80" s="350">
        <f>SUMIF(Totals!$D$13:$D$108,J$7,Totals!$CS$13:$CS$108)</f>
        <v>0</v>
      </c>
      <c r="K80" s="350" t="str">
        <f t="shared" si="3"/>
        <v>0</v>
      </c>
      <c r="L80" s="350">
        <f>SUMIF(Totals!$D$13:$D$108,L$7,Totals!$CS$13:$CS$108)</f>
        <v>0</v>
      </c>
      <c r="M80" s="350" t="str">
        <f t="shared" si="4"/>
        <v>0</v>
      </c>
      <c r="P80" t="str">
        <f>IF('School listing'!B78="","",'School listing'!B78)</f>
        <v/>
      </c>
    </row>
    <row r="81" spans="1:16">
      <c r="A81" s="740"/>
      <c r="B81" s="743"/>
      <c r="C81" s="345" t="s">
        <v>598</v>
      </c>
      <c r="D81" s="83">
        <f ca="1">SUMIF(Totals!$D$13:$D$108,D$7,Totals!$CT$13:$CT$108)</f>
        <v>0</v>
      </c>
      <c r="E81" s="350" t="str">
        <f t="shared" ca="1" si="0"/>
        <v>0</v>
      </c>
      <c r="F81" s="83">
        <f ca="1">SUMIF(Totals!$D$13:$D$108,F$7,Totals!$CT$13:$CT$108)</f>
        <v>0</v>
      </c>
      <c r="G81" s="350" t="str">
        <f t="shared" ca="1" si="1"/>
        <v>0</v>
      </c>
      <c r="H81" s="83">
        <f ca="1">SUMIF(Totals!$D$13:$D$108,H$7,Totals!$CT$13:$CT$108)</f>
        <v>0</v>
      </c>
      <c r="I81" s="350" t="str">
        <f t="shared" ca="1" si="2"/>
        <v>0</v>
      </c>
      <c r="J81" s="350">
        <f ca="1">SUMIF(Totals!$D$13:$D$108,J$7,Totals!$CT$13:$CT$108)</f>
        <v>0</v>
      </c>
      <c r="K81" s="350" t="str">
        <f t="shared" ca="1" si="3"/>
        <v>0</v>
      </c>
      <c r="L81" s="350">
        <f ca="1">SUMIF(Totals!$D$13:$D$108,L$7,Totals!$CT$13:$CT$108)</f>
        <v>0</v>
      </c>
      <c r="M81" s="350" t="str">
        <f t="shared" ca="1" si="4"/>
        <v>0</v>
      </c>
      <c r="P81" t="str">
        <f>IF('School listing'!B79="","",'School listing'!B79)</f>
        <v/>
      </c>
    </row>
    <row r="82" spans="1:16">
      <c r="A82" s="740"/>
      <c r="B82" s="743"/>
      <c r="C82" s="352" t="s">
        <v>85</v>
      </c>
      <c r="D82" s="83">
        <f ca="1">SUMIF(Totals!$D$13:$D$108,D$7,Totals!$CU$13:$CU$108)</f>
        <v>0</v>
      </c>
      <c r="E82" s="350" t="str">
        <f t="shared" ca="1" si="0"/>
        <v>0</v>
      </c>
      <c r="F82" s="83">
        <f ca="1">SUMIF(Totals!$D$13:$D$108,F$7,Totals!$CU$13:$CU$108)</f>
        <v>0</v>
      </c>
      <c r="G82" s="350" t="str">
        <f t="shared" ca="1" si="1"/>
        <v>0</v>
      </c>
      <c r="H82" s="83">
        <f ca="1">SUMIF(Totals!$D$13:$D$108,H$7,Totals!$CU$13:$CU$108)</f>
        <v>0</v>
      </c>
      <c r="I82" s="350" t="str">
        <f t="shared" ca="1" si="2"/>
        <v>0</v>
      </c>
      <c r="J82" s="350">
        <f ca="1">SUMIF(Totals!$D$13:$D$108,J$7,Totals!$CU$13:$CU$108)</f>
        <v>0</v>
      </c>
      <c r="K82" s="350" t="str">
        <f t="shared" ca="1" si="3"/>
        <v>0</v>
      </c>
      <c r="L82" s="350">
        <f ca="1">SUMIF(Totals!$D$13:$D$108,L$7,Totals!$CU$13:$CU$108)</f>
        <v>0</v>
      </c>
      <c r="M82" s="350" t="str">
        <f t="shared" ca="1" si="4"/>
        <v>0</v>
      </c>
      <c r="P82" t="str">
        <f>IF('School listing'!B80="","",'School listing'!B80)</f>
        <v/>
      </c>
    </row>
    <row r="83" spans="1:16">
      <c r="A83" s="741"/>
      <c r="B83" s="744"/>
      <c r="C83" s="352" t="s">
        <v>818</v>
      </c>
      <c r="D83" s="83">
        <f ca="1">SUMIF(Totals!$D$13:$D$108,D$7,Totals!$CV$13:$CV$108)</f>
        <v>0</v>
      </c>
      <c r="E83" s="350" t="str">
        <f ca="1">IF(AND(D83&lt;&gt;0,$D$7&lt;&gt;300),D83/$D$8,"0")</f>
        <v>0</v>
      </c>
      <c r="F83" s="83">
        <f ca="1">SUMIF(Totals!$D$13:$D$108,F$7,Totals!$CV$13:$CV$108)</f>
        <v>0</v>
      </c>
      <c r="G83" s="350" t="str">
        <f ca="1">IF(AND(F83&lt;&gt;0,$F$7&lt;&gt;300),F83/$F$8,"0")</f>
        <v>0</v>
      </c>
      <c r="H83" s="83">
        <f ca="1">SUMIF(Totals!$D$13:$D$108,H$7,Totals!$CV$13:$CV$108)</f>
        <v>0</v>
      </c>
      <c r="I83" s="350" t="str">
        <f ca="1">IF(AND(H83&lt;&gt;0,$H$7&lt;&gt;300),H83/$H$8,"0")</f>
        <v>0</v>
      </c>
      <c r="J83" s="350">
        <f ca="1">SUMIF(Totals!$D$13:$D$108,J$7,Totals!$CV$13:$CV$108)</f>
        <v>0</v>
      </c>
      <c r="K83" s="350" t="str">
        <f ca="1">IF(AND(J83&lt;&gt;0,$J$7&lt;&gt;300),J83/$J$8,"0")</f>
        <v>0</v>
      </c>
      <c r="L83" s="350">
        <f ca="1">SUMIF(Totals!$D$13:$D$108,L$7,Totals!$CV$13:$CV$108)</f>
        <v>0</v>
      </c>
      <c r="M83" s="350" t="str">
        <f ca="1">IF(AND(L83&lt;&gt;0,$L$7&lt;&gt;300),L83/$L$8,"0")</f>
        <v>0</v>
      </c>
    </row>
    <row r="84" spans="1:16">
      <c r="A84" s="736" t="s">
        <v>51</v>
      </c>
      <c r="B84" s="745" t="s">
        <v>609</v>
      </c>
      <c r="C84" s="342" t="s">
        <v>84</v>
      </c>
      <c r="D84" s="206">
        <f ca="1">SUMIF(Totals!$D$13:$D$108,D$7,Totals!$CZ$13:$CZ$108)</f>
        <v>0</v>
      </c>
      <c r="E84" s="205" t="str">
        <f t="shared" ref="E84:E142" ca="1" si="5">IF(AND(D84&lt;&gt;0,$D$7&lt;&gt;300),D84/$D$8,"0")</f>
        <v>0</v>
      </c>
      <c r="F84" s="206">
        <f ca="1">SUMIF(Totals!$D$13:$D$108,F$7,Totals!$CZ$13:$CZ$108)</f>
        <v>0</v>
      </c>
      <c r="G84" s="205" t="str">
        <f t="shared" ref="G84:G142" ca="1" si="6">IF(AND(F84&lt;&gt;0,$F$7&lt;&gt;300),F84/$F$8,"0")</f>
        <v>0</v>
      </c>
      <c r="H84" s="206">
        <f ca="1">SUMIF(Totals!$D$13:$D$108,H$7,Totals!$CZ$13:$CZ$108)</f>
        <v>0</v>
      </c>
      <c r="I84" s="205" t="str">
        <f t="shared" ref="I84:I142" ca="1" si="7">IF(AND(H84&lt;&gt;0,$H$7&lt;&gt;300),H84/$H$8,"0")</f>
        <v>0</v>
      </c>
      <c r="J84" s="205">
        <f ca="1">SUMIF(Totals!$D$13:$D$108,J$7,Totals!$CZ$13:$CZ$108)</f>
        <v>0</v>
      </c>
      <c r="K84" s="205" t="str">
        <f t="shared" ref="K84:K142" ca="1" si="8">IF(AND(J84&lt;&gt;0,$J$7&lt;&gt;300),J84/$J$8,"0")</f>
        <v>0</v>
      </c>
      <c r="L84" s="205">
        <f ca="1">SUMIF(Totals!$D$13:$D$108,L$7,Totals!$CZ$13:$CZ$108)</f>
        <v>0</v>
      </c>
      <c r="M84" s="205" t="str">
        <f t="shared" ref="M84:M142" ca="1" si="9">IF(AND(L84&lt;&gt;0,$L$7&lt;&gt;300),L84/$L$8,"0")</f>
        <v>0</v>
      </c>
      <c r="P84" t="str">
        <f>IF('School listing'!B81="","",'School listing'!B81)</f>
        <v/>
      </c>
    </row>
    <row r="85" spans="1:16">
      <c r="A85" s="737"/>
      <c r="B85" s="745"/>
      <c r="C85" s="342" t="s">
        <v>599</v>
      </c>
      <c r="D85" s="206">
        <f ca="1">SUMIF(Totals!$D$13:$D$108,D$7,Totals!$DA$13:$DA$108)</f>
        <v>0</v>
      </c>
      <c r="E85" s="205" t="str">
        <f t="shared" ca="1" si="5"/>
        <v>0</v>
      </c>
      <c r="F85" s="206">
        <f ca="1">SUMIF(Totals!$D$13:$D$108,F$7,Totals!$DA$13:$DA$108)</f>
        <v>0</v>
      </c>
      <c r="G85" s="205" t="str">
        <f t="shared" ca="1" si="6"/>
        <v>0</v>
      </c>
      <c r="H85" s="206">
        <f ca="1">SUMIF(Totals!$D$13:$D$108,H$7,Totals!$DA$13:$DA$108)</f>
        <v>0</v>
      </c>
      <c r="I85" s="205" t="str">
        <f t="shared" ca="1" si="7"/>
        <v>0</v>
      </c>
      <c r="J85" s="205">
        <f ca="1">SUMIF(Totals!$D$13:$D$108,J$7,Totals!$DA$13:$DA$108)</f>
        <v>0</v>
      </c>
      <c r="K85" s="205" t="str">
        <f t="shared" ca="1" si="8"/>
        <v>0</v>
      </c>
      <c r="L85" s="205">
        <f ca="1">SUMIF(Totals!$D$13:$D$108,L$7,Totals!$DA$13:$DA$108)</f>
        <v>0</v>
      </c>
      <c r="M85" s="205" t="str">
        <f t="shared" ca="1" si="9"/>
        <v>0</v>
      </c>
      <c r="P85" t="str">
        <f>IF('School listing'!B82="","",'School listing'!B82)</f>
        <v/>
      </c>
    </row>
    <row r="86" spans="1:16">
      <c r="A86" s="737"/>
      <c r="B86" s="745"/>
      <c r="C86" s="342" t="s">
        <v>774</v>
      </c>
      <c r="D86" s="206">
        <f ca="1">SUMIF(Totals!$D$13:$D$108,D$7,Totals!$DB$13:$DB$108)</f>
        <v>0</v>
      </c>
      <c r="E86" s="205" t="str">
        <f t="shared" ca="1" si="5"/>
        <v>0</v>
      </c>
      <c r="F86" s="206">
        <f ca="1">SUMIF(Totals!$D$13:$D$108,F$7,Totals!$DB$13:$DB$108)</f>
        <v>0</v>
      </c>
      <c r="G86" s="205" t="str">
        <f t="shared" ca="1" si="6"/>
        <v>0</v>
      </c>
      <c r="H86" s="206">
        <f ca="1">SUMIF(Totals!$D$13:$D$108,H$7,Totals!$DB$13:$DB$108)</f>
        <v>0</v>
      </c>
      <c r="I86" s="205" t="str">
        <f t="shared" ca="1" si="7"/>
        <v>0</v>
      </c>
      <c r="J86" s="205">
        <f ca="1">SUMIF(Totals!$D$13:$D$108,J$7,Totals!$DB$13:$DB$108)</f>
        <v>0</v>
      </c>
      <c r="K86" s="205" t="str">
        <f t="shared" ca="1" si="8"/>
        <v>0</v>
      </c>
      <c r="L86" s="205">
        <f ca="1">SUMIF(Totals!$D$13:$D$108,L$7,Totals!$DB$13:$DB$108)</f>
        <v>0</v>
      </c>
      <c r="M86" s="205" t="str">
        <f t="shared" ca="1" si="9"/>
        <v>0</v>
      </c>
      <c r="P86" t="str">
        <f>IF('School listing'!B83="","",'School listing'!B83)</f>
        <v/>
      </c>
    </row>
    <row r="87" spans="1:16">
      <c r="A87" s="737"/>
      <c r="B87" s="745"/>
      <c r="C87" s="342" t="s">
        <v>182</v>
      </c>
      <c r="D87" s="206">
        <f ca="1">SUMIF(Totals!$D$13:$D$108,D$7,Totals!$DC$13:$DC$108)</f>
        <v>0</v>
      </c>
      <c r="E87" s="205" t="str">
        <f t="shared" ca="1" si="5"/>
        <v>0</v>
      </c>
      <c r="F87" s="206">
        <f ca="1">SUMIF(Totals!$D$13:$D$108,F$7,Totals!$DC$13:$DC$108)</f>
        <v>0</v>
      </c>
      <c r="G87" s="205" t="str">
        <f t="shared" ca="1" si="6"/>
        <v>0</v>
      </c>
      <c r="H87" s="206">
        <f ca="1">SUMIF(Totals!$D$13:$D$108,H$7,Totals!$DC$13:$DC$108)</f>
        <v>0</v>
      </c>
      <c r="I87" s="205" t="str">
        <f t="shared" ca="1" si="7"/>
        <v>0</v>
      </c>
      <c r="J87" s="205">
        <f ca="1">SUMIF(Totals!$D$13:$D$108,J$7,Totals!$DC$13:$DC$108)</f>
        <v>0</v>
      </c>
      <c r="K87" s="205" t="str">
        <f t="shared" ca="1" si="8"/>
        <v>0</v>
      </c>
      <c r="L87" s="205">
        <f ca="1">SUMIF(Totals!$D$13:$D$108,L$7,Totals!$DC$13:$DC$108)</f>
        <v>0</v>
      </c>
      <c r="M87" s="205" t="str">
        <f t="shared" ca="1" si="9"/>
        <v>0</v>
      </c>
      <c r="P87" t="str">
        <f>IF('School listing'!B84="","",'School listing'!B84)</f>
        <v/>
      </c>
    </row>
    <row r="88" spans="1:16">
      <c r="A88" s="737"/>
      <c r="B88" s="745"/>
      <c r="C88" s="342" t="s">
        <v>445</v>
      </c>
      <c r="D88" s="206">
        <f>SUMIF(Totals!$D$13:$D$108,D$7,Totals!$DD$13:$DD$108)</f>
        <v>0</v>
      </c>
      <c r="E88" s="205" t="str">
        <f t="shared" si="5"/>
        <v>0</v>
      </c>
      <c r="F88" s="206">
        <f>SUMIF(Totals!$D$13:$D$108,F$7,Totals!$DD$13:$DD$108)</f>
        <v>0</v>
      </c>
      <c r="G88" s="205" t="str">
        <f t="shared" si="6"/>
        <v>0</v>
      </c>
      <c r="H88" s="206">
        <f>SUMIF(Totals!$D$13:$D$108,H$7,Totals!$DD$13:$DD$108)</f>
        <v>0</v>
      </c>
      <c r="I88" s="205" t="str">
        <f t="shared" si="7"/>
        <v>0</v>
      </c>
      <c r="J88" s="205">
        <f>SUMIF(Totals!$D$13:$D$108,J$7,Totals!$DD$13:$DD$108)</f>
        <v>0</v>
      </c>
      <c r="K88" s="205" t="str">
        <f t="shared" si="8"/>
        <v>0</v>
      </c>
      <c r="L88" s="205">
        <f>SUMIF(Totals!$D$13:$D$108,L$7,Totals!$DD$13:$DD$108)</f>
        <v>0</v>
      </c>
      <c r="M88" s="205" t="str">
        <f t="shared" si="9"/>
        <v>0</v>
      </c>
      <c r="P88" t="str">
        <f>IF('School listing'!B85="","",'School listing'!B85)</f>
        <v/>
      </c>
    </row>
    <row r="89" spans="1:16">
      <c r="A89" s="737"/>
      <c r="B89" s="745"/>
      <c r="C89" s="342" t="s">
        <v>598</v>
      </c>
      <c r="D89" s="206">
        <f ca="1">SUMIF(Totals!$D$13:$D$108,D$7,Totals!$DE$13:$DE$108)</f>
        <v>0</v>
      </c>
      <c r="E89" s="205" t="str">
        <f t="shared" ca="1" si="5"/>
        <v>0</v>
      </c>
      <c r="F89" s="206">
        <f ca="1">SUMIF(Totals!$D$13:$D$108,F$7,Totals!$DE$13:$DE$108)</f>
        <v>0</v>
      </c>
      <c r="G89" s="205" t="str">
        <f t="shared" ca="1" si="6"/>
        <v>0</v>
      </c>
      <c r="H89" s="206">
        <f ca="1">SUMIF(Totals!$D$13:$D$108,H$7,Totals!$DE$13:$DE$108)</f>
        <v>0</v>
      </c>
      <c r="I89" s="205" t="str">
        <f t="shared" ca="1" si="7"/>
        <v>0</v>
      </c>
      <c r="J89" s="205">
        <f ca="1">SUMIF(Totals!$D$13:$D$108,J$7,Totals!$DE$13:$DE$108)</f>
        <v>0</v>
      </c>
      <c r="K89" s="205" t="str">
        <f t="shared" ca="1" si="8"/>
        <v>0</v>
      </c>
      <c r="L89" s="205">
        <f ca="1">SUMIF(Totals!$D$13:$D$108,L$7,Totals!$DE$13:$DE$108)</f>
        <v>0</v>
      </c>
      <c r="M89" s="205" t="str">
        <f t="shared" ca="1" si="9"/>
        <v>0</v>
      </c>
      <c r="P89" t="str">
        <f>IF('School listing'!B86="","",'School listing'!B86)</f>
        <v/>
      </c>
    </row>
    <row r="90" spans="1:16">
      <c r="A90" s="737"/>
      <c r="B90" s="745"/>
      <c r="C90" s="342" t="s">
        <v>85</v>
      </c>
      <c r="D90" s="206">
        <f ca="1">SUMIF(Totals!$D$13:$D$108,D$7,Totals!$DF$13:$DF$108)</f>
        <v>0</v>
      </c>
      <c r="E90" s="205" t="str">
        <f t="shared" ca="1" si="5"/>
        <v>0</v>
      </c>
      <c r="F90" s="206">
        <f ca="1">SUMIF(Totals!$D$13:$D$108,F$7,Totals!$DF$13:$DF$108)</f>
        <v>0</v>
      </c>
      <c r="G90" s="205" t="str">
        <f t="shared" ca="1" si="6"/>
        <v>0</v>
      </c>
      <c r="H90" s="206">
        <f ca="1">SUMIF(Totals!$D$13:$D$108,H$7,Totals!$DF$13:$DF$108)</f>
        <v>0</v>
      </c>
      <c r="I90" s="205" t="str">
        <f t="shared" ca="1" si="7"/>
        <v>0</v>
      </c>
      <c r="J90" s="205">
        <f ca="1">SUMIF(Totals!$D$13:$D$108,J$7,Totals!$DF$13:$DF$108)</f>
        <v>0</v>
      </c>
      <c r="K90" s="205" t="str">
        <f t="shared" ca="1" si="8"/>
        <v>0</v>
      </c>
      <c r="L90" s="205">
        <f ca="1">SUMIF(Totals!$D$13:$D$108,L$7,Totals!$DF$13:$DF$108)</f>
        <v>0</v>
      </c>
      <c r="M90" s="205" t="str">
        <f t="shared" ca="1" si="9"/>
        <v>0</v>
      </c>
      <c r="P90" t="str">
        <f>IF('School listing'!B87="","",'School listing'!B87)</f>
        <v/>
      </c>
    </row>
    <row r="91" spans="1:16">
      <c r="A91" s="738"/>
      <c r="B91" s="745"/>
      <c r="C91" s="342" t="s">
        <v>818</v>
      </c>
      <c r="D91" s="206">
        <f ca="1">SUMIF(Totals!$D$13:$D$108,D$7,Totals!$DG$13:$DG$108)</f>
        <v>0</v>
      </c>
      <c r="E91" s="205" t="str">
        <f ca="1">IF(AND(D91&lt;&gt;0,$D$7&lt;&gt;300),D91/$D$8,"0")</f>
        <v>0</v>
      </c>
      <c r="F91" s="206">
        <f ca="1">SUMIF(Totals!$D$13:$D$108,F$7,Totals!$DG$13:$DG$108)</f>
        <v>0</v>
      </c>
      <c r="G91" s="205" t="str">
        <f ca="1">IF(AND(F91&lt;&gt;0,$F$7&lt;&gt;300),F91/$F$8,"0")</f>
        <v>0</v>
      </c>
      <c r="H91" s="206">
        <f ca="1">SUMIF(Totals!$D$13:$D$108,H$7,Totals!$DG$13:$DG$108)</f>
        <v>0</v>
      </c>
      <c r="I91" s="205" t="str">
        <f ca="1">IF(AND(H91&lt;&gt;0,$H$7&lt;&gt;300),H91/$H$8,"0")</f>
        <v>0</v>
      </c>
      <c r="J91" s="205">
        <f ca="1">SUMIF(Totals!$D$13:$D$108,J$7,Totals!$DG$13:$DG$108)</f>
        <v>0</v>
      </c>
      <c r="K91" s="205" t="str">
        <f ca="1">IF(AND(J91&lt;&gt;0,$J$7&lt;&gt;300),J91/$J$8,"0")</f>
        <v>0</v>
      </c>
      <c r="L91" s="205">
        <f ca="1">SUMIF(Totals!$D$13:$D$108,L$7,Totals!$DG$13:$DG$108)</f>
        <v>0</v>
      </c>
      <c r="M91" s="205" t="str">
        <f ca="1">IF(AND(L91&lt;&gt;0,$L$7&lt;&gt;300),L91/$L$8,"0")</f>
        <v>0</v>
      </c>
    </row>
    <row r="92" spans="1:16">
      <c r="A92" s="349" t="s">
        <v>8</v>
      </c>
      <c r="B92" s="745"/>
      <c r="C92" s="342" t="s">
        <v>600</v>
      </c>
      <c r="D92" s="206">
        <f ca="1">SUMIF(Totals!$D$13:$D$108,D$7,Totals!$DK$13:$DK$108)</f>
        <v>0</v>
      </c>
      <c r="E92" s="205" t="str">
        <f t="shared" ca="1" si="5"/>
        <v>0</v>
      </c>
      <c r="F92" s="206">
        <f ca="1">SUMIF(Totals!$D$13:$D$108,F$7,Totals!$DK$13:$DK$108)</f>
        <v>0</v>
      </c>
      <c r="G92" s="205" t="str">
        <f t="shared" ca="1" si="6"/>
        <v>0</v>
      </c>
      <c r="H92" s="206">
        <f ca="1">SUMIF(Totals!$D$13:$D$108,H$7,Totals!$DK$13:$DK$108)</f>
        <v>0</v>
      </c>
      <c r="I92" s="205" t="str">
        <f t="shared" ca="1" si="7"/>
        <v>0</v>
      </c>
      <c r="J92" s="205">
        <f ca="1">SUMIF(Totals!$D$13:$D$108,J$7,Totals!$DK$13:$DK$108)</f>
        <v>0</v>
      </c>
      <c r="K92" s="205" t="str">
        <f t="shared" ca="1" si="8"/>
        <v>0</v>
      </c>
      <c r="L92" s="205">
        <f ca="1">SUMIF(Totals!$D$13:$D$108,L$7,Totals!$DK$13:$DK$108)</f>
        <v>0</v>
      </c>
      <c r="M92" s="205" t="str">
        <f t="shared" ca="1" si="9"/>
        <v>0</v>
      </c>
      <c r="P92" t="str">
        <f>IF('School listing'!B88="","",'School listing'!B88)</f>
        <v/>
      </c>
    </row>
    <row r="93" spans="1:16" ht="47.25" customHeight="1">
      <c r="A93" s="347" t="s">
        <v>8</v>
      </c>
      <c r="B93" s="344" t="s">
        <v>610</v>
      </c>
      <c r="C93" s="345" t="s">
        <v>600</v>
      </c>
      <c r="D93" s="71">
        <f ca="1">SUMIF(Totals!$D$13:$D$108,D$7,Totals!$DT$13:$DT$108)</f>
        <v>0</v>
      </c>
      <c r="E93" s="346" t="str">
        <f t="shared" ca="1" si="5"/>
        <v>0</v>
      </c>
      <c r="F93" s="71">
        <f ca="1">SUMIF(Totals!$D$13:$D$108,F$7,Totals!$DT$13:$DT$108)</f>
        <v>0</v>
      </c>
      <c r="G93" s="346" t="str">
        <f t="shared" ca="1" si="6"/>
        <v>0</v>
      </c>
      <c r="H93" s="71">
        <f ca="1">SUMIF(Totals!$D$13:$D$108,H$7,Totals!$DT$13:$DT$108)</f>
        <v>0</v>
      </c>
      <c r="I93" s="346" t="str">
        <f t="shared" ca="1" si="7"/>
        <v>0</v>
      </c>
      <c r="J93" s="346">
        <f ca="1">SUMIF(Totals!$D$13:$D$108,J$7,Totals!$DT$13:$DT$108)</f>
        <v>0</v>
      </c>
      <c r="K93" s="346" t="str">
        <f t="shared" ca="1" si="8"/>
        <v>0</v>
      </c>
      <c r="L93" s="346">
        <f ca="1">SUMIF(Totals!$D$13:$D$108,L$7,Totals!$DT$13:$DT$108)</f>
        <v>0</v>
      </c>
      <c r="M93" s="346" t="str">
        <f t="shared" ca="1" si="9"/>
        <v>0</v>
      </c>
      <c r="P93" t="str">
        <f>IF('School listing'!B97="","",'School listing'!B97)</f>
        <v/>
      </c>
    </row>
    <row r="94" spans="1:16">
      <c r="A94" s="736" t="s">
        <v>51</v>
      </c>
      <c r="B94" s="745" t="s">
        <v>611</v>
      </c>
      <c r="C94" s="342" t="s">
        <v>84</v>
      </c>
      <c r="D94" s="206">
        <f ca="1">SUMIF(Totals!$D$13:$D$108,D$7,Totals!$DU$13:$DU$108)</f>
        <v>0</v>
      </c>
      <c r="E94" s="205" t="str">
        <f t="shared" ca="1" si="5"/>
        <v>0</v>
      </c>
      <c r="F94" s="206">
        <f ca="1">SUMIF(Totals!$D$13:$D$108,F$7,Totals!$DU$13:$DU$108)</f>
        <v>0</v>
      </c>
      <c r="G94" s="205" t="str">
        <f t="shared" ca="1" si="6"/>
        <v>0</v>
      </c>
      <c r="H94" s="206">
        <f ca="1">SUMIF(Totals!$D$13:$D$108,H$7,Totals!$DU$13:$DU$108)</f>
        <v>0</v>
      </c>
      <c r="I94" s="205" t="str">
        <f t="shared" ca="1" si="7"/>
        <v>0</v>
      </c>
      <c r="J94" s="205">
        <f ca="1">SUMIF(Totals!$D$13:$D$108,J$7,Totals!$DU$13:$DU$108)</f>
        <v>0</v>
      </c>
      <c r="K94" s="205" t="str">
        <f t="shared" ca="1" si="8"/>
        <v>0</v>
      </c>
      <c r="L94" s="205">
        <f ca="1">SUMIF(Totals!$D$13:$D$108,L$7,Totals!$DU$13:$DU$108)</f>
        <v>0</v>
      </c>
      <c r="M94" s="205" t="str">
        <f t="shared" ca="1" si="9"/>
        <v>0</v>
      </c>
      <c r="P94" t="str">
        <f>IF('School listing'!B98="","",'School listing'!B98)</f>
        <v/>
      </c>
    </row>
    <row r="95" spans="1:16">
      <c r="A95" s="737"/>
      <c r="B95" s="745"/>
      <c r="C95" s="342" t="s">
        <v>599</v>
      </c>
      <c r="D95" s="206">
        <f ca="1">SUMIF(Totals!$D$13:$D$108,D$7,Totals!$DV$13:$DV$108)</f>
        <v>0</v>
      </c>
      <c r="E95" s="205" t="str">
        <f t="shared" ca="1" si="5"/>
        <v>0</v>
      </c>
      <c r="F95" s="206">
        <f ca="1">SUMIF(Totals!$D$13:$D$108,F$7,Totals!$DV$13:$DV$108)</f>
        <v>0</v>
      </c>
      <c r="G95" s="205" t="str">
        <f t="shared" ca="1" si="6"/>
        <v>0</v>
      </c>
      <c r="H95" s="206">
        <f ca="1">SUMIF(Totals!$D$13:$D$108,H$7,Totals!$DV$13:$DV$108)</f>
        <v>0</v>
      </c>
      <c r="I95" s="205" t="str">
        <f t="shared" ca="1" si="7"/>
        <v>0</v>
      </c>
      <c r="J95" s="205">
        <f ca="1">SUMIF(Totals!$D$13:$D$108,J$7,Totals!$DV$13:$DV$108)</f>
        <v>0</v>
      </c>
      <c r="K95" s="205" t="str">
        <f t="shared" ca="1" si="8"/>
        <v>0</v>
      </c>
      <c r="L95" s="205">
        <f ca="1">SUMIF(Totals!$D$13:$D$108,L$7,Totals!$DV$13:$DV$108)</f>
        <v>0</v>
      </c>
      <c r="M95" s="205" t="str">
        <f t="shared" ca="1" si="9"/>
        <v>0</v>
      </c>
      <c r="P95" t="str">
        <f>IF('School listing'!B99="","",'School listing'!B99)</f>
        <v/>
      </c>
    </row>
    <row r="96" spans="1:16">
      <c r="A96" s="737"/>
      <c r="B96" s="745"/>
      <c r="C96" s="342" t="s">
        <v>774</v>
      </c>
      <c r="D96" s="206">
        <f ca="1">SUMIF(Totals!$D$13:$D$108,D$7,Totals!$DW$13:$DW$108)</f>
        <v>0</v>
      </c>
      <c r="E96" s="205" t="str">
        <f t="shared" ca="1" si="5"/>
        <v>0</v>
      </c>
      <c r="F96" s="206">
        <f ca="1">SUMIF(Totals!$D$13:$D$108,F$7,Totals!$DW$13:$DW$108)</f>
        <v>0</v>
      </c>
      <c r="G96" s="205" t="str">
        <f t="shared" ca="1" si="6"/>
        <v>0</v>
      </c>
      <c r="H96" s="206">
        <f ca="1">SUMIF(Totals!$D$13:$D$108,H$7,Totals!$DW$13:$DW$108)</f>
        <v>0</v>
      </c>
      <c r="I96" s="205" t="str">
        <f t="shared" ca="1" si="7"/>
        <v>0</v>
      </c>
      <c r="J96" s="205">
        <f ca="1">SUMIF(Totals!$D$13:$D$108,J$7,Totals!$DW$13:$DW$108)</f>
        <v>0</v>
      </c>
      <c r="K96" s="205" t="str">
        <f t="shared" ca="1" si="8"/>
        <v>0</v>
      </c>
      <c r="L96" s="205">
        <f ca="1">SUMIF(Totals!$D$13:$D$108,L$7,Totals!$DW$13:$DW$108)</f>
        <v>0</v>
      </c>
      <c r="M96" s="205" t="str">
        <f t="shared" ca="1" si="9"/>
        <v>0</v>
      </c>
    </row>
    <row r="97" spans="1:13">
      <c r="A97" s="737"/>
      <c r="B97" s="745"/>
      <c r="C97" s="342" t="s">
        <v>182</v>
      </c>
      <c r="D97" s="206">
        <f ca="1">SUMIF(Totals!$D$13:$D$108,D$7,Totals!$DX$13:$DX$108)</f>
        <v>0</v>
      </c>
      <c r="E97" s="205" t="str">
        <f t="shared" ca="1" si="5"/>
        <v>0</v>
      </c>
      <c r="F97" s="206">
        <f ca="1">SUMIF(Totals!$D$13:$D$108,F$7,Totals!$DX$13:$DX$108)</f>
        <v>0</v>
      </c>
      <c r="G97" s="205" t="str">
        <f t="shared" ca="1" si="6"/>
        <v>0</v>
      </c>
      <c r="H97" s="206">
        <f ca="1">SUMIF(Totals!$D$13:$D$108,H$7,Totals!$DX$13:$DX$108)</f>
        <v>0</v>
      </c>
      <c r="I97" s="205" t="str">
        <f t="shared" ca="1" si="7"/>
        <v>0</v>
      </c>
      <c r="J97" s="205">
        <f ca="1">SUMIF(Totals!$D$13:$D$108,J$7,Totals!$DX$13:$DX$108)</f>
        <v>0</v>
      </c>
      <c r="K97" s="205" t="str">
        <f t="shared" ca="1" si="8"/>
        <v>0</v>
      </c>
      <c r="L97" s="205">
        <f ca="1">SUMIF(Totals!$D$13:$D$108,L$7,Totals!$DX$13:$DX$108)</f>
        <v>0</v>
      </c>
      <c r="M97" s="205" t="str">
        <f t="shared" ca="1" si="9"/>
        <v>0</v>
      </c>
    </row>
    <row r="98" spans="1:13">
      <c r="A98" s="737"/>
      <c r="B98" s="745"/>
      <c r="C98" s="342" t="s">
        <v>445</v>
      </c>
      <c r="D98" s="206">
        <f>SUMIF(Totals!$D$13:$D$108,D$7,Totals!$DY$13:$DY$108)</f>
        <v>0</v>
      </c>
      <c r="E98" s="205" t="str">
        <f t="shared" si="5"/>
        <v>0</v>
      </c>
      <c r="F98" s="206">
        <f>SUMIF(Totals!$D$13:$D$108,F$7,Totals!$DY$13:$DY$108)</f>
        <v>0</v>
      </c>
      <c r="G98" s="205" t="str">
        <f t="shared" si="6"/>
        <v>0</v>
      </c>
      <c r="H98" s="206">
        <f>SUMIF(Totals!$D$13:$D$108,H$7,Totals!$DY$13:$DY$108)</f>
        <v>0</v>
      </c>
      <c r="I98" s="205" t="str">
        <f t="shared" si="7"/>
        <v>0</v>
      </c>
      <c r="J98" s="205">
        <f>SUMIF(Totals!$D$13:$D$108,J$7,Totals!$DY$13:$DY$108)</f>
        <v>0</v>
      </c>
      <c r="K98" s="205" t="str">
        <f t="shared" si="8"/>
        <v>0</v>
      </c>
      <c r="L98" s="205">
        <f>SUMIF(Totals!$D$13:$D$108,L$7,Totals!$DY$13:$DY$108)</f>
        <v>0</v>
      </c>
      <c r="M98" s="205" t="str">
        <f t="shared" si="9"/>
        <v>0</v>
      </c>
    </row>
    <row r="99" spans="1:13">
      <c r="A99" s="737"/>
      <c r="B99" s="745"/>
      <c r="C99" s="342" t="s">
        <v>598</v>
      </c>
      <c r="D99" s="206">
        <f ca="1">SUMIF(Totals!$D$13:$D$108,D$7,Totals!$DZ$13:$DZ$108)</f>
        <v>0</v>
      </c>
      <c r="E99" s="205" t="str">
        <f t="shared" ca="1" si="5"/>
        <v>0</v>
      </c>
      <c r="F99" s="206">
        <f ca="1">SUMIF(Totals!$D$13:$D$108,F$7,Totals!$DZ$13:$DZ$108)</f>
        <v>0</v>
      </c>
      <c r="G99" s="205" t="str">
        <f t="shared" ca="1" si="6"/>
        <v>0</v>
      </c>
      <c r="H99" s="206">
        <f ca="1">SUMIF(Totals!$D$13:$D$108,H$7,Totals!$DZ$13:$DZ$108)</f>
        <v>0</v>
      </c>
      <c r="I99" s="205" t="str">
        <f t="shared" ca="1" si="7"/>
        <v>0</v>
      </c>
      <c r="J99" s="205">
        <f ca="1">SUMIF(Totals!$D$13:$D$108,J$7,Totals!$DZ$13:$DZ$108)</f>
        <v>0</v>
      </c>
      <c r="K99" s="205" t="str">
        <f t="shared" ca="1" si="8"/>
        <v>0</v>
      </c>
      <c r="L99" s="205">
        <f ca="1">SUMIF(Totals!$D$13:$D$108,L$7,Totals!$DZ$13:$DZ$108)</f>
        <v>0</v>
      </c>
      <c r="M99" s="205" t="str">
        <f t="shared" ca="1" si="9"/>
        <v>0</v>
      </c>
    </row>
    <row r="100" spans="1:13">
      <c r="A100" s="737"/>
      <c r="B100" s="745"/>
      <c r="C100" s="342" t="s">
        <v>85</v>
      </c>
      <c r="D100" s="206">
        <f ca="1">SUMIF(Totals!$D$13:$D$108,D$7,Totals!$EA$13:$EA$108)</f>
        <v>0</v>
      </c>
      <c r="E100" s="205" t="str">
        <f t="shared" ca="1" si="5"/>
        <v>0</v>
      </c>
      <c r="F100" s="206">
        <f ca="1">SUMIF(Totals!$D$13:$D$108,F$7,Totals!$EA$13:$EA$108)</f>
        <v>0</v>
      </c>
      <c r="G100" s="205" t="str">
        <f t="shared" ca="1" si="6"/>
        <v>0</v>
      </c>
      <c r="H100" s="206">
        <f ca="1">SUMIF(Totals!$D$13:$D$108,H$7,Totals!$EA$13:$EA$108)</f>
        <v>0</v>
      </c>
      <c r="I100" s="205" t="str">
        <f t="shared" ca="1" si="7"/>
        <v>0</v>
      </c>
      <c r="J100" s="205">
        <f ca="1">SUMIF(Totals!$D$13:$D$108,J$7,Totals!$EA$13:$EA$108)</f>
        <v>0</v>
      </c>
      <c r="K100" s="205" t="str">
        <f t="shared" ca="1" si="8"/>
        <v>0</v>
      </c>
      <c r="L100" s="205">
        <f ca="1">SUMIF(Totals!$D$13:$D$108,L$7,Totals!$EA$13:$EA$108)</f>
        <v>0</v>
      </c>
      <c r="M100" s="205" t="str">
        <f t="shared" ca="1" si="9"/>
        <v>0</v>
      </c>
    </row>
    <row r="101" spans="1:13">
      <c r="A101" s="738"/>
      <c r="B101" s="745"/>
      <c r="C101" s="342" t="s">
        <v>818</v>
      </c>
      <c r="D101" s="206">
        <f ca="1">SUMIF(Totals!$D$13:$D$108,D$7,Totals!$EB$13:$EB$108)</f>
        <v>0</v>
      </c>
      <c r="E101" s="205" t="str">
        <f ca="1">IF(AND(D101&lt;&gt;0,$D$7&lt;&gt;300),D101/$D$8,"0")</f>
        <v>0</v>
      </c>
      <c r="F101" s="206">
        <f ca="1">SUMIF(Totals!$D$13:$D$108,F$7,Totals!$EB$13:$EB$108)</f>
        <v>0</v>
      </c>
      <c r="G101" s="205" t="str">
        <f ca="1">IF(AND(F101&lt;&gt;0,$F$7&lt;&gt;300),F101/$F$8,"0")</f>
        <v>0</v>
      </c>
      <c r="H101" s="206">
        <f ca="1">SUMIF(Totals!$D$13:$D$108,H$7,Totals!$EB$13:$EB$108)</f>
        <v>0</v>
      </c>
      <c r="I101" s="205" t="str">
        <f ca="1">IF(AND(H101&lt;&gt;0,$H$7&lt;&gt;300),H101/$H$8,"0")</f>
        <v>0</v>
      </c>
      <c r="J101" s="205">
        <f ca="1">SUMIF(Totals!$D$13:$D$108,J$7,Totals!$EB$13:$EB$108)</f>
        <v>0</v>
      </c>
      <c r="K101" s="205" t="str">
        <f ca="1">IF(AND(J101&lt;&gt;0,$J$7&lt;&gt;300),J101/$J$8,"0")</f>
        <v>0</v>
      </c>
      <c r="L101" s="205">
        <f ca="1">SUMIF(Totals!$D$13:$D$108,L$7,Totals!$EB$13:$EB$108)</f>
        <v>0</v>
      </c>
      <c r="M101" s="205" t="str">
        <f ca="1">IF(AND(L101&lt;&gt;0,$L$7&lt;&gt;300),L101/$L$8,"0")</f>
        <v>0</v>
      </c>
    </row>
    <row r="102" spans="1:13">
      <c r="A102" s="349" t="s">
        <v>8</v>
      </c>
      <c r="B102" s="745"/>
      <c r="C102" s="342" t="s">
        <v>600</v>
      </c>
      <c r="D102" s="206">
        <f ca="1">SUMIF(Totals!$D$13:$D$108,D$7,Totals!$EF$13:$EF$108)</f>
        <v>0</v>
      </c>
      <c r="E102" s="205" t="str">
        <f t="shared" ca="1" si="5"/>
        <v>0</v>
      </c>
      <c r="F102" s="206">
        <f ca="1">SUMIF(Totals!$D$13:$D$108,F$7,Totals!$EF$13:$EF$108)</f>
        <v>0</v>
      </c>
      <c r="G102" s="205" t="str">
        <f t="shared" ca="1" si="6"/>
        <v>0</v>
      </c>
      <c r="H102" s="206">
        <f ca="1">SUMIF(Totals!$D$13:$D$108,H$7,Totals!$EF$13:$EF$108)</f>
        <v>0</v>
      </c>
      <c r="I102" s="205" t="str">
        <f t="shared" ca="1" si="7"/>
        <v>0</v>
      </c>
      <c r="J102" s="205">
        <f ca="1">SUMIF(Totals!$D$13:$D$108,J$7,Totals!$EF$13:$EF$108)</f>
        <v>0</v>
      </c>
      <c r="K102" s="205" t="str">
        <f t="shared" ca="1" si="8"/>
        <v>0</v>
      </c>
      <c r="L102" s="205">
        <f ca="1">SUMIF(Totals!$D$13:$D$108,L$7,Totals!$EF$13:$EF$108)</f>
        <v>0</v>
      </c>
      <c r="M102" s="205" t="str">
        <f t="shared" ca="1" si="9"/>
        <v>0</v>
      </c>
    </row>
    <row r="103" spans="1:13">
      <c r="A103" s="782" t="s">
        <v>51</v>
      </c>
      <c r="B103" s="746" t="s">
        <v>612</v>
      </c>
      <c r="C103" s="352" t="s">
        <v>84</v>
      </c>
      <c r="D103" s="83">
        <f ca="1">SUMIF(Totals!$D$13:$D$108,D$7,Totals!$EG$13:$EG$108)</f>
        <v>0</v>
      </c>
      <c r="E103" s="350" t="str">
        <f t="shared" ca="1" si="5"/>
        <v>0</v>
      </c>
      <c r="F103" s="83">
        <f ca="1">SUMIF(Totals!$D$13:$D$108,F$7,Totals!$EG$13:$EG$108)</f>
        <v>0</v>
      </c>
      <c r="G103" s="350" t="str">
        <f t="shared" ca="1" si="6"/>
        <v>0</v>
      </c>
      <c r="H103" s="83">
        <f ca="1">SUMIF(Totals!$D$13:$D$108,H$7,Totals!$EG$13:$EG$108)</f>
        <v>0</v>
      </c>
      <c r="I103" s="350" t="str">
        <f t="shared" ca="1" si="7"/>
        <v>0</v>
      </c>
      <c r="J103" s="350">
        <f ca="1">SUMIF(Totals!$D$13:$D$108,J$7,Totals!$EG$13:$EG$108)</f>
        <v>0</v>
      </c>
      <c r="K103" s="350" t="str">
        <f t="shared" ca="1" si="8"/>
        <v>0</v>
      </c>
      <c r="L103" s="350">
        <f ca="1">SUMIF(Totals!$D$13:$D$108,L$7,Totals!$EG$13:$EG$108)</f>
        <v>0</v>
      </c>
      <c r="M103" s="350" t="str">
        <f t="shared" ca="1" si="9"/>
        <v>0</v>
      </c>
    </row>
    <row r="104" spans="1:13">
      <c r="A104" s="783"/>
      <c r="B104" s="746"/>
      <c r="C104" s="345" t="s">
        <v>599</v>
      </c>
      <c r="D104" s="83">
        <f ca="1">SUMIF(Totals!$D$13:$D$108,D$7,Totals!$EH$13:$EH$108)</f>
        <v>0</v>
      </c>
      <c r="E104" s="350" t="str">
        <f t="shared" ca="1" si="5"/>
        <v>0</v>
      </c>
      <c r="F104" s="83">
        <f ca="1">SUMIF(Totals!$D$13:$D$108,F$7,Totals!$EH$13:$EH$108)</f>
        <v>0</v>
      </c>
      <c r="G104" s="350" t="str">
        <f t="shared" ca="1" si="6"/>
        <v>0</v>
      </c>
      <c r="H104" s="83">
        <f ca="1">SUMIF(Totals!$D$13:$D$108,H$7,Totals!$EH$13:$EH$108)</f>
        <v>0</v>
      </c>
      <c r="I104" s="350" t="str">
        <f t="shared" ca="1" si="7"/>
        <v>0</v>
      </c>
      <c r="J104" s="350">
        <f ca="1">SUMIF(Totals!$D$13:$D$108,J$7,Totals!$EH$13:$EH$108)</f>
        <v>0</v>
      </c>
      <c r="K104" s="350" t="str">
        <f t="shared" ca="1" si="8"/>
        <v>0</v>
      </c>
      <c r="L104" s="350">
        <f ca="1">SUMIF(Totals!$D$13:$D$108,L$7,Totals!$EH$13:$EH$108)</f>
        <v>0</v>
      </c>
      <c r="M104" s="350" t="str">
        <f t="shared" ca="1" si="9"/>
        <v>0</v>
      </c>
    </row>
    <row r="105" spans="1:13">
      <c r="A105" s="783"/>
      <c r="B105" s="746"/>
      <c r="C105" s="345" t="s">
        <v>774</v>
      </c>
      <c r="D105" s="83">
        <f ca="1">SUMIF(Totals!$D$13:$D$108,D$7,Totals!$EI$13:$EI$108)</f>
        <v>0</v>
      </c>
      <c r="E105" s="350" t="str">
        <f t="shared" ca="1" si="5"/>
        <v>0</v>
      </c>
      <c r="F105" s="83">
        <f ca="1">SUMIF(Totals!$D$13:$D$108,F$7,Totals!$EI$13:$EI$108)</f>
        <v>0</v>
      </c>
      <c r="G105" s="350" t="str">
        <f t="shared" ca="1" si="6"/>
        <v>0</v>
      </c>
      <c r="H105" s="83">
        <f ca="1">SUMIF(Totals!$D$13:$D$108,H$7,Totals!$EI$13:$EI$108)</f>
        <v>0</v>
      </c>
      <c r="I105" s="350" t="str">
        <f t="shared" ca="1" si="7"/>
        <v>0</v>
      </c>
      <c r="J105" s="350">
        <f ca="1">SUMIF(Totals!$D$13:$D$108,J$7,Totals!$EI$13:$EI$108)</f>
        <v>0</v>
      </c>
      <c r="K105" s="350" t="str">
        <f t="shared" ca="1" si="8"/>
        <v>0</v>
      </c>
      <c r="L105" s="350">
        <f ca="1">SUMIF(Totals!$D$13:$D$108,L$7,Totals!$EI$13:$EI$108)</f>
        <v>0</v>
      </c>
      <c r="M105" s="350" t="str">
        <f t="shared" ca="1" si="9"/>
        <v>0</v>
      </c>
    </row>
    <row r="106" spans="1:13">
      <c r="A106" s="783"/>
      <c r="B106" s="746"/>
      <c r="C106" s="352" t="s">
        <v>182</v>
      </c>
      <c r="D106" s="83">
        <f ca="1">SUMIF(Totals!$D$13:$D$108,D$7,Totals!$EJ$13:$EJ$108)</f>
        <v>0</v>
      </c>
      <c r="E106" s="350" t="str">
        <f t="shared" ca="1" si="5"/>
        <v>0</v>
      </c>
      <c r="F106" s="83">
        <f ca="1">SUMIF(Totals!$D$13:$D$108,F$7,Totals!$EJ$13:$EJ$108)</f>
        <v>0</v>
      </c>
      <c r="G106" s="350" t="str">
        <f t="shared" ca="1" si="6"/>
        <v>0</v>
      </c>
      <c r="H106" s="83">
        <f ca="1">SUMIF(Totals!$D$13:$D$108,H$7,Totals!$EJ$13:$EJ$108)</f>
        <v>0</v>
      </c>
      <c r="I106" s="350" t="str">
        <f t="shared" ca="1" si="7"/>
        <v>0</v>
      </c>
      <c r="J106" s="350">
        <f ca="1">SUMIF(Totals!$D$13:$D$108,J$7,Totals!$EJ$13:$EJ$108)</f>
        <v>0</v>
      </c>
      <c r="K106" s="350" t="str">
        <f t="shared" ca="1" si="8"/>
        <v>0</v>
      </c>
      <c r="L106" s="350">
        <f ca="1">SUMIF(Totals!$D$13:$D$108,L$7,Totals!$EJ$13:$EJ$108)</f>
        <v>0</v>
      </c>
      <c r="M106" s="350" t="str">
        <f t="shared" ca="1" si="9"/>
        <v>0</v>
      </c>
    </row>
    <row r="107" spans="1:13">
      <c r="A107" s="783"/>
      <c r="B107" s="746"/>
      <c r="C107" s="352" t="s">
        <v>445</v>
      </c>
      <c r="D107" s="83">
        <f>SUMIF(Totals!$D$13:$D$108,D$7,Totals!$EK$13:$EK$108)</f>
        <v>0</v>
      </c>
      <c r="E107" s="350" t="str">
        <f t="shared" si="5"/>
        <v>0</v>
      </c>
      <c r="F107" s="83">
        <f>SUMIF(Totals!$D$13:$D$108,F$7,Totals!$EK$13:$EK$108)</f>
        <v>0</v>
      </c>
      <c r="G107" s="350" t="str">
        <f t="shared" si="6"/>
        <v>0</v>
      </c>
      <c r="H107" s="83">
        <f>SUMIF(Totals!$D$13:$D$108,H$7,Totals!$EK$13:$EK$108)</f>
        <v>0</v>
      </c>
      <c r="I107" s="350" t="str">
        <f t="shared" si="7"/>
        <v>0</v>
      </c>
      <c r="J107" s="350">
        <f>SUMIF(Totals!$D$13:$D$108,J$7,Totals!$EK$13:$EK$108)</f>
        <v>0</v>
      </c>
      <c r="K107" s="350" t="str">
        <f t="shared" si="8"/>
        <v>0</v>
      </c>
      <c r="L107" s="350">
        <f>SUMIF(Totals!$D$13:$D$108,L$7,Totals!$EK$13:$EK$108)</f>
        <v>0</v>
      </c>
      <c r="M107" s="350" t="str">
        <f t="shared" si="9"/>
        <v>0</v>
      </c>
    </row>
    <row r="108" spans="1:13">
      <c r="A108" s="783"/>
      <c r="B108" s="746"/>
      <c r="C108" s="345" t="s">
        <v>598</v>
      </c>
      <c r="D108" s="83">
        <f ca="1">SUMIF(Totals!$D$13:$D$108,D$7,Totals!$EL$13:$EL$108)</f>
        <v>0</v>
      </c>
      <c r="E108" s="350" t="str">
        <f t="shared" ca="1" si="5"/>
        <v>0</v>
      </c>
      <c r="F108" s="83">
        <f ca="1">SUMIF(Totals!$D$13:$D$108,F$7,Totals!$EL$13:$EL$108)</f>
        <v>0</v>
      </c>
      <c r="G108" s="350" t="str">
        <f t="shared" ca="1" si="6"/>
        <v>0</v>
      </c>
      <c r="H108" s="83">
        <f ca="1">SUMIF(Totals!$D$13:$D$108,H$7,Totals!$EL$13:$EL$108)</f>
        <v>0</v>
      </c>
      <c r="I108" s="350" t="str">
        <f t="shared" ca="1" si="7"/>
        <v>0</v>
      </c>
      <c r="J108" s="350">
        <f ca="1">SUMIF(Totals!$D$13:$D$108,J$7,Totals!$EL$13:$EL$108)</f>
        <v>0</v>
      </c>
      <c r="K108" s="350" t="str">
        <f t="shared" ca="1" si="8"/>
        <v>0</v>
      </c>
      <c r="L108" s="350">
        <f ca="1">SUMIF(Totals!$D$13:$D$108,L$7,Totals!$EL$13:$EL$108)</f>
        <v>0</v>
      </c>
      <c r="M108" s="350" t="str">
        <f t="shared" ca="1" si="9"/>
        <v>0</v>
      </c>
    </row>
    <row r="109" spans="1:13">
      <c r="A109" s="783"/>
      <c r="B109" s="746"/>
      <c r="C109" s="352" t="s">
        <v>85</v>
      </c>
      <c r="D109" s="83">
        <f ca="1">SUMIF(Totals!$D$13:$D$108,D$7,Totals!$EM$13:$EM$108)</f>
        <v>0</v>
      </c>
      <c r="E109" s="350" t="str">
        <f t="shared" ca="1" si="5"/>
        <v>0</v>
      </c>
      <c r="F109" s="83">
        <f ca="1">SUMIF(Totals!$D$13:$D$108,F$7,Totals!$EM$13:$EM$108)</f>
        <v>0</v>
      </c>
      <c r="G109" s="350" t="str">
        <f t="shared" ca="1" si="6"/>
        <v>0</v>
      </c>
      <c r="H109" s="83">
        <f ca="1">SUMIF(Totals!$D$13:$D$108,H$7,Totals!$EM$13:$EM$108)</f>
        <v>0</v>
      </c>
      <c r="I109" s="350" t="str">
        <f t="shared" ca="1" si="7"/>
        <v>0</v>
      </c>
      <c r="J109" s="350">
        <f ca="1">SUMIF(Totals!$D$13:$D$108,J$7,Totals!$EM$13:$EM$108)</f>
        <v>0</v>
      </c>
      <c r="K109" s="350" t="str">
        <f t="shared" ca="1" si="8"/>
        <v>0</v>
      </c>
      <c r="L109" s="350">
        <f ca="1">SUMIF(Totals!$D$13:$D$108,L$7,Totals!$EM$13:$EM$108)</f>
        <v>0</v>
      </c>
      <c r="M109" s="350" t="str">
        <f t="shared" ca="1" si="9"/>
        <v>0</v>
      </c>
    </row>
    <row r="110" spans="1:13">
      <c r="A110" s="784"/>
      <c r="B110" s="746"/>
      <c r="C110" s="354" t="s">
        <v>818</v>
      </c>
      <c r="D110" s="83">
        <f ca="1">SUMIF(Totals!$D$13:$D$108,D$7,Totals!$EN$13:$EN$108)</f>
        <v>0</v>
      </c>
      <c r="E110" s="350" t="str">
        <f ca="1">IF(AND(D110&lt;&gt;0,$D$7&lt;&gt;300),D110/$D$8,"0")</f>
        <v>0</v>
      </c>
      <c r="F110" s="83">
        <f ca="1">SUMIF(Totals!$D$13:$D$108,F$7,Totals!$EN$13:$EN$108)</f>
        <v>0</v>
      </c>
      <c r="G110" s="350" t="str">
        <f ca="1">IF(AND(F110&lt;&gt;0,$F$7&lt;&gt;300),F110/$F$8,"0")</f>
        <v>0</v>
      </c>
      <c r="H110" s="83">
        <f ca="1">SUMIF(Totals!$D$13:$D$108,H$7,Totals!$EN$13:$EN$108)</f>
        <v>0</v>
      </c>
      <c r="I110" s="350" t="str">
        <f ca="1">IF(AND(H110&lt;&gt;0,$H$7&lt;&gt;300),H110/$H$8,"0")</f>
        <v>0</v>
      </c>
      <c r="J110" s="350">
        <f ca="1">SUMIF(Totals!$D$13:$D$108,J$7,Totals!$EN$13:$EN$108)</f>
        <v>0</v>
      </c>
      <c r="K110" s="350" t="str">
        <f ca="1">IF(AND(J110&lt;&gt;0,$J$7&lt;&gt;300),J110/$J$8,"0")</f>
        <v>0</v>
      </c>
      <c r="L110" s="350">
        <f ca="1">SUMIF(Totals!$D$13:$D$108,L$7,Totals!$EN$13:$EN$108)</f>
        <v>0</v>
      </c>
      <c r="M110" s="350" t="str">
        <f ca="1">IF(AND(L110&lt;&gt;0,$L$7&lt;&gt;300),L110/$L$8,"0")</f>
        <v>0</v>
      </c>
    </row>
    <row r="111" spans="1:13">
      <c r="A111" s="355" t="s">
        <v>8</v>
      </c>
      <c r="B111" s="746"/>
      <c r="C111" s="352" t="s">
        <v>600</v>
      </c>
      <c r="D111" s="83">
        <f ca="1">SUMIF(Totals!$D$13:$D$108,D$7,Totals!$EO$13:$EO$108)</f>
        <v>0</v>
      </c>
      <c r="E111" s="350" t="str">
        <f t="shared" ca="1" si="5"/>
        <v>0</v>
      </c>
      <c r="F111" s="83">
        <f ca="1">SUMIF(Totals!$D$13:$D$108,F$7,Totals!$EO$13:$EO$108)</f>
        <v>0</v>
      </c>
      <c r="G111" s="350" t="str">
        <f t="shared" ca="1" si="6"/>
        <v>0</v>
      </c>
      <c r="H111" s="83">
        <f ca="1">SUMIF(Totals!$D$13:$D$108,H$7,Totals!$EO$13:$EO$108)</f>
        <v>0</v>
      </c>
      <c r="I111" s="350" t="str">
        <f t="shared" ca="1" si="7"/>
        <v>0</v>
      </c>
      <c r="J111" s="350">
        <f ca="1">SUMIF(Totals!$D$13:$D$108,J$7,Totals!$EO$13:$EO$108)</f>
        <v>0</v>
      </c>
      <c r="K111" s="350" t="str">
        <f t="shared" ca="1" si="8"/>
        <v>0</v>
      </c>
      <c r="L111" s="350">
        <f ca="1">SUMIF(Totals!$D$13:$D$108,L$7,Totals!$EO$13:$EO$108)</f>
        <v>0</v>
      </c>
      <c r="M111" s="350" t="str">
        <f t="shared" ca="1" si="9"/>
        <v>0</v>
      </c>
    </row>
    <row r="112" spans="1:13" ht="15" customHeight="1">
      <c r="A112" s="785" t="s">
        <v>368</v>
      </c>
      <c r="B112" s="758" t="s">
        <v>613</v>
      </c>
      <c r="C112" s="356" t="s">
        <v>614</v>
      </c>
      <c r="D112" s="206">
        <f>SUMIF(Totals!$D$13:$D$108,D$7,Totals!$EP$13:$EP$108)</f>
        <v>0</v>
      </c>
      <c r="E112" s="205" t="str">
        <f t="shared" si="5"/>
        <v>0</v>
      </c>
      <c r="F112" s="206">
        <f>SUMIF(Totals!$D$13:$D$108,F$7,Totals!$EP$13:$EP$108)</f>
        <v>0</v>
      </c>
      <c r="G112" s="205" t="str">
        <f t="shared" si="6"/>
        <v>0</v>
      </c>
      <c r="H112" s="206">
        <f>SUMIF(Totals!$D$13:$D$108,H$7,Totals!$EP$13:$EP$108)</f>
        <v>0</v>
      </c>
      <c r="I112" s="205" t="str">
        <f t="shared" si="7"/>
        <v>0</v>
      </c>
      <c r="J112" s="205">
        <f>SUMIF(Totals!$D$13:$D$108,J$7,Totals!$EP$13:$EP$108)</f>
        <v>0</v>
      </c>
      <c r="K112" s="205" t="str">
        <f t="shared" si="8"/>
        <v>0</v>
      </c>
      <c r="L112" s="205">
        <f>SUMIF(Totals!$D$13:$D$108,L$7,Totals!$EP$13:$EP$108)</f>
        <v>0</v>
      </c>
      <c r="M112" s="205" t="str">
        <f t="shared" si="9"/>
        <v>0</v>
      </c>
    </row>
    <row r="113" spans="1:13">
      <c r="A113" s="785"/>
      <c r="B113" s="760"/>
      <c r="C113" s="356" t="s">
        <v>912</v>
      </c>
      <c r="D113" s="206">
        <f ca="1">SUMIF(Totals!$D$13:$D$108,D$7,Totals!$EQ$13:$ER$108)</f>
        <v>0</v>
      </c>
      <c r="E113" s="205" t="str">
        <f t="shared" ca="1" si="5"/>
        <v>0</v>
      </c>
      <c r="F113" s="206">
        <f ca="1">SUMIF(Totals!$D$13:$D$108,F$7,Totals!$EQ$13:$ER$108)</f>
        <v>0</v>
      </c>
      <c r="G113" s="205" t="str">
        <f t="shared" ca="1" si="6"/>
        <v>0</v>
      </c>
      <c r="H113" s="206">
        <f ca="1">SUMIF(Totals!$D$13:$D$108,H$7,Totals!$EQ$13:$ER$108)</f>
        <v>0</v>
      </c>
      <c r="I113" s="205" t="str">
        <f t="shared" ca="1" si="7"/>
        <v>0</v>
      </c>
      <c r="J113" s="205">
        <f ca="1">SUMIF(Totals!$D$13:$D$108,J$7,Totals!$EQ$13:$ER$108)</f>
        <v>0</v>
      </c>
      <c r="K113" s="205" t="str">
        <f t="shared" ca="1" si="8"/>
        <v>0</v>
      </c>
      <c r="L113" s="205">
        <f ca="1">SUMIF(Totals!$D$13:$D$108,L$7,Totals!$EQ$13:$ER$108)</f>
        <v>0</v>
      </c>
      <c r="M113" s="205" t="str">
        <f t="shared" ca="1" si="9"/>
        <v>0</v>
      </c>
    </row>
    <row r="114" spans="1:13">
      <c r="A114" s="782" t="s">
        <v>51</v>
      </c>
      <c r="B114" s="746" t="s">
        <v>615</v>
      </c>
      <c r="C114" s="352" t="s">
        <v>84</v>
      </c>
      <c r="D114" s="83">
        <f ca="1">SUMIF(Totals!$D$13:$D$108,D$7,Totals!$EU$13:$EU$108)</f>
        <v>0</v>
      </c>
      <c r="E114" s="350" t="str">
        <f t="shared" ca="1" si="5"/>
        <v>0</v>
      </c>
      <c r="F114" s="83">
        <f ca="1">SUMIF(Totals!$D$13:$D$108,F$7,Totals!$EU$13:$EU$108)</f>
        <v>0</v>
      </c>
      <c r="G114" s="350" t="str">
        <f t="shared" ca="1" si="6"/>
        <v>0</v>
      </c>
      <c r="H114" s="83">
        <f ca="1">SUMIF(Totals!$D$13:$D$108,H$7,Totals!$EU$13:$EU$108)</f>
        <v>0</v>
      </c>
      <c r="I114" s="350" t="str">
        <f t="shared" ca="1" si="7"/>
        <v>0</v>
      </c>
      <c r="J114" s="350">
        <f ca="1">SUMIF(Totals!$D$13:$D$108,J$7,Totals!$EU$13:$EU$108)</f>
        <v>0</v>
      </c>
      <c r="K114" s="350" t="str">
        <f t="shared" ca="1" si="8"/>
        <v>0</v>
      </c>
      <c r="L114" s="350">
        <f ca="1">SUMIF(Totals!$D$13:$D$108,L$7,Totals!$EU$13:$EU$108)</f>
        <v>0</v>
      </c>
      <c r="M114" s="350" t="str">
        <f t="shared" ca="1" si="9"/>
        <v>0</v>
      </c>
    </row>
    <row r="115" spans="1:13">
      <c r="A115" s="783"/>
      <c r="B115" s="746"/>
      <c r="C115" s="345" t="s">
        <v>599</v>
      </c>
      <c r="D115" s="83">
        <f ca="1">SUMIF(Totals!$D$13:$D$108,D$7,Totals!$EV$13:$EV$108)</f>
        <v>0</v>
      </c>
      <c r="E115" s="350" t="str">
        <f t="shared" ca="1" si="5"/>
        <v>0</v>
      </c>
      <c r="F115" s="83">
        <f ca="1">SUMIF(Totals!$D$13:$D$108,F$7,Totals!$EV$13:$EV$108)</f>
        <v>0</v>
      </c>
      <c r="G115" s="350" t="str">
        <f t="shared" ca="1" si="6"/>
        <v>0</v>
      </c>
      <c r="H115" s="83">
        <f ca="1">SUMIF(Totals!$D$13:$D$108,H$7,Totals!$EV$13:$EV$108)</f>
        <v>0</v>
      </c>
      <c r="I115" s="350" t="str">
        <f t="shared" ca="1" si="7"/>
        <v>0</v>
      </c>
      <c r="J115" s="350">
        <f ca="1">SUMIF(Totals!$D$13:$D$108,J$7,Totals!$EV$13:$EV$108)</f>
        <v>0</v>
      </c>
      <c r="K115" s="350" t="str">
        <f t="shared" ca="1" si="8"/>
        <v>0</v>
      </c>
      <c r="L115" s="350">
        <f ca="1">SUMIF(Totals!$D$13:$D$108,L$7,Totals!$EV$13:$EV$108)</f>
        <v>0</v>
      </c>
      <c r="M115" s="350" t="str">
        <f t="shared" ca="1" si="9"/>
        <v>0</v>
      </c>
    </row>
    <row r="116" spans="1:13">
      <c r="A116" s="783"/>
      <c r="B116" s="746"/>
      <c r="C116" s="345" t="s">
        <v>774</v>
      </c>
      <c r="D116" s="83">
        <f ca="1">SUMIF(Totals!$D$13:$D$108,D$7,Totals!$EW$13:$EW$108)</f>
        <v>0</v>
      </c>
      <c r="E116" s="350" t="str">
        <f t="shared" ca="1" si="5"/>
        <v>0</v>
      </c>
      <c r="F116" s="83">
        <f ca="1">SUMIF(Totals!$D$13:$D$108,F$7,Totals!$EW$13:$EW$108)</f>
        <v>0</v>
      </c>
      <c r="G116" s="350" t="str">
        <f t="shared" ca="1" si="6"/>
        <v>0</v>
      </c>
      <c r="H116" s="83">
        <f ca="1">SUMIF(Totals!$D$13:$D$108,H$7,Totals!$EW$13:$EW$108)</f>
        <v>0</v>
      </c>
      <c r="I116" s="350" t="str">
        <f t="shared" ca="1" si="7"/>
        <v>0</v>
      </c>
      <c r="J116" s="350">
        <f ca="1">SUMIF(Totals!$D$13:$D$108,J$7,Totals!$EW$13:$EW$108)</f>
        <v>0</v>
      </c>
      <c r="K116" s="350" t="str">
        <f t="shared" ca="1" si="8"/>
        <v>0</v>
      </c>
      <c r="L116" s="350">
        <f ca="1">SUMIF(Totals!$D$13:$D$108,L$7,Totals!$EW$13:$EW$108)</f>
        <v>0</v>
      </c>
      <c r="M116" s="350" t="str">
        <f t="shared" ca="1" si="9"/>
        <v>0</v>
      </c>
    </row>
    <row r="117" spans="1:13">
      <c r="A117" s="783"/>
      <c r="B117" s="746"/>
      <c r="C117" s="352" t="s">
        <v>182</v>
      </c>
      <c r="D117" s="83">
        <f ca="1">SUMIF(Totals!$D$13:$D$108,D$7,Totals!$EX$13:$EX$108)</f>
        <v>0</v>
      </c>
      <c r="E117" s="350" t="str">
        <f t="shared" ca="1" si="5"/>
        <v>0</v>
      </c>
      <c r="F117" s="83">
        <f ca="1">SUMIF(Totals!$D$13:$D$108,F$7,Totals!$EX$13:$EX$108)</f>
        <v>0</v>
      </c>
      <c r="G117" s="350" t="str">
        <f t="shared" ca="1" si="6"/>
        <v>0</v>
      </c>
      <c r="H117" s="83">
        <f ca="1">SUMIF(Totals!$D$13:$D$108,H$7,Totals!$EX$13:$EX$108)</f>
        <v>0</v>
      </c>
      <c r="I117" s="350" t="str">
        <f t="shared" ca="1" si="7"/>
        <v>0</v>
      </c>
      <c r="J117" s="350">
        <f ca="1">SUMIF(Totals!$D$13:$D$108,J$7,Totals!$EX$13:$EX$108)</f>
        <v>0</v>
      </c>
      <c r="K117" s="350" t="str">
        <f t="shared" ca="1" si="8"/>
        <v>0</v>
      </c>
      <c r="L117" s="350">
        <f ca="1">SUMIF(Totals!$D$13:$D$108,L$7,Totals!$EX$13:$EX$108)</f>
        <v>0</v>
      </c>
      <c r="M117" s="350" t="str">
        <f t="shared" ca="1" si="9"/>
        <v>0</v>
      </c>
    </row>
    <row r="118" spans="1:13">
      <c r="A118" s="783"/>
      <c r="B118" s="746"/>
      <c r="C118" s="352" t="s">
        <v>445</v>
      </c>
      <c r="D118" s="83">
        <f>SUMIF(Totals!$D$13:$D$108,D$7,Totals!$EY$13:$EY$108)</f>
        <v>0</v>
      </c>
      <c r="E118" s="350" t="str">
        <f t="shared" si="5"/>
        <v>0</v>
      </c>
      <c r="F118" s="83">
        <f>SUMIF(Totals!$D$13:$D$108,F$7,Totals!$EY$13:$EY$108)</f>
        <v>0</v>
      </c>
      <c r="G118" s="350" t="str">
        <f t="shared" si="6"/>
        <v>0</v>
      </c>
      <c r="H118" s="83">
        <f>SUMIF(Totals!$D$13:$D$108,H$7,Totals!$EY$13:$EY$108)</f>
        <v>0</v>
      </c>
      <c r="I118" s="350" t="str">
        <f t="shared" si="7"/>
        <v>0</v>
      </c>
      <c r="J118" s="350">
        <f>SUMIF(Totals!$D$13:$D$108,J$7,Totals!$EY$13:$EY$108)</f>
        <v>0</v>
      </c>
      <c r="K118" s="350" t="str">
        <f t="shared" si="8"/>
        <v>0</v>
      </c>
      <c r="L118" s="350">
        <f>SUMIF(Totals!$D$13:$D$108,L$7,Totals!$EY$13:$EY$108)</f>
        <v>0</v>
      </c>
      <c r="M118" s="350" t="str">
        <f t="shared" si="9"/>
        <v>0</v>
      </c>
    </row>
    <row r="119" spans="1:13">
      <c r="A119" s="783"/>
      <c r="B119" s="746"/>
      <c r="C119" s="345" t="s">
        <v>598</v>
      </c>
      <c r="D119" s="83">
        <f ca="1">SUMIF(Totals!$D$13:$D$108,D$7,Totals!$EZ$13:$EZ$108)</f>
        <v>0</v>
      </c>
      <c r="E119" s="350" t="str">
        <f t="shared" ca="1" si="5"/>
        <v>0</v>
      </c>
      <c r="F119" s="83">
        <f ca="1">SUMIF(Totals!$D$13:$D$108,F$7,Totals!$EZ$13:$EZ$108)</f>
        <v>0</v>
      </c>
      <c r="G119" s="350" t="str">
        <f t="shared" ca="1" si="6"/>
        <v>0</v>
      </c>
      <c r="H119" s="83">
        <f ca="1">SUMIF(Totals!$D$13:$D$108,H$7,Totals!$EZ$13:$EZ$108)</f>
        <v>0</v>
      </c>
      <c r="I119" s="350" t="str">
        <f t="shared" ca="1" si="7"/>
        <v>0</v>
      </c>
      <c r="J119" s="350">
        <f ca="1">SUMIF(Totals!$D$13:$D$108,J$7,Totals!$EZ$13:$EZ$108)</f>
        <v>0</v>
      </c>
      <c r="K119" s="350" t="str">
        <f t="shared" ca="1" si="8"/>
        <v>0</v>
      </c>
      <c r="L119" s="350">
        <f ca="1">SUMIF(Totals!$D$13:$D$108,L$7,Totals!$EZ$13:$EZ$108)</f>
        <v>0</v>
      </c>
      <c r="M119" s="350" t="str">
        <f t="shared" ca="1" si="9"/>
        <v>0</v>
      </c>
    </row>
    <row r="120" spans="1:13">
      <c r="A120" s="783"/>
      <c r="B120" s="746"/>
      <c r="C120" s="357" t="s">
        <v>604</v>
      </c>
      <c r="D120" s="83">
        <f ca="1">SUMIF(Totals!$D$13:$D$108,D$7,Totals!$FA$13:$FA$108)</f>
        <v>0</v>
      </c>
      <c r="E120" s="350" t="str">
        <f t="shared" ca="1" si="5"/>
        <v>0</v>
      </c>
      <c r="F120" s="83">
        <f ca="1">SUMIF(Totals!$D$13:$D$108,F$7,Totals!$FA$13:$FA$108)</f>
        <v>0</v>
      </c>
      <c r="G120" s="350" t="str">
        <f t="shared" ca="1" si="6"/>
        <v>0</v>
      </c>
      <c r="H120" s="83">
        <f ca="1">SUMIF(Totals!$D$13:$D$108,H$7,Totals!$FA$13:$FA$108)</f>
        <v>0</v>
      </c>
      <c r="I120" s="350" t="str">
        <f t="shared" ca="1" si="7"/>
        <v>0</v>
      </c>
      <c r="J120" s="350">
        <f ca="1">SUMIF(Totals!$D$13:$D$108,J$7,Totals!$FA$13:$FA$108)</f>
        <v>0</v>
      </c>
      <c r="K120" s="350" t="str">
        <f t="shared" ca="1" si="8"/>
        <v>0</v>
      </c>
      <c r="L120" s="350">
        <f ca="1">SUMIF(Totals!$D$13:$D$108,L$7,Totals!$FA$13:$FA$108)</f>
        <v>0</v>
      </c>
      <c r="M120" s="350" t="str">
        <f t="shared" ca="1" si="9"/>
        <v>0</v>
      </c>
    </row>
    <row r="121" spans="1:13">
      <c r="A121" s="783"/>
      <c r="B121" s="746"/>
      <c r="C121" s="358" t="s">
        <v>184</v>
      </c>
      <c r="D121" s="83">
        <f ca="1">SUMIF(Totals!$D$13:$D$108,D$7,Totals!$FB$13:$FB$108)</f>
        <v>0</v>
      </c>
      <c r="E121" s="350" t="str">
        <f t="shared" ca="1" si="5"/>
        <v>0</v>
      </c>
      <c r="F121" s="83">
        <f ca="1">SUMIF(Totals!$D$13:$D$108,F$7,Totals!$FB$13:$FB$108)</f>
        <v>0</v>
      </c>
      <c r="G121" s="350" t="str">
        <f t="shared" ca="1" si="6"/>
        <v>0</v>
      </c>
      <c r="H121" s="83">
        <f ca="1">SUMIF(Totals!$D$13:$D$108,H$7,Totals!$FB$13:$FB$108)</f>
        <v>0</v>
      </c>
      <c r="I121" s="350" t="str">
        <f t="shared" ca="1" si="7"/>
        <v>0</v>
      </c>
      <c r="J121" s="350">
        <f ca="1">SUMIF(Totals!$D$13:$D$108,J$7,Totals!$FB$13:$FB$108)</f>
        <v>0</v>
      </c>
      <c r="K121" s="350" t="str">
        <f t="shared" ca="1" si="8"/>
        <v>0</v>
      </c>
      <c r="L121" s="350">
        <f ca="1">SUMIF(Totals!$D$13:$D$108,L$7,Totals!$FB$13:$FB$108)</f>
        <v>0</v>
      </c>
      <c r="M121" s="350" t="str">
        <f t="shared" ca="1" si="9"/>
        <v>0</v>
      </c>
    </row>
    <row r="122" spans="1:13">
      <c r="A122" s="783"/>
      <c r="B122" s="746"/>
      <c r="C122" s="352" t="s">
        <v>85</v>
      </c>
      <c r="D122" s="83">
        <f ca="1">SUMIF(Totals!$D$13:$D$108,D$7,Totals!$FC$13:$FC$108)</f>
        <v>0</v>
      </c>
      <c r="E122" s="350" t="str">
        <f t="shared" ca="1" si="5"/>
        <v>0</v>
      </c>
      <c r="F122" s="83">
        <f ca="1">SUMIF(Totals!$D$13:$D$108,F$7,Totals!$FC$13:$FC$108)</f>
        <v>0</v>
      </c>
      <c r="G122" s="350" t="str">
        <f t="shared" ca="1" si="6"/>
        <v>0</v>
      </c>
      <c r="H122" s="83">
        <f ca="1">SUMIF(Totals!$D$13:$D$108,H$7,Totals!$FC$13:$FC$108)</f>
        <v>0</v>
      </c>
      <c r="I122" s="350" t="str">
        <f t="shared" ca="1" si="7"/>
        <v>0</v>
      </c>
      <c r="J122" s="350">
        <f ca="1">SUMIF(Totals!$D$13:$D$108,J$7,Totals!$FC$13:$FC$108)</f>
        <v>0</v>
      </c>
      <c r="K122" s="350" t="str">
        <f t="shared" ca="1" si="8"/>
        <v>0</v>
      </c>
      <c r="L122" s="350">
        <f ca="1">SUMIF(Totals!$D$13:$D$108,L$7,Totals!$FC$13:$FC$108)</f>
        <v>0</v>
      </c>
      <c r="M122" s="350" t="str">
        <f t="shared" ca="1" si="9"/>
        <v>0</v>
      </c>
    </row>
    <row r="123" spans="1:13">
      <c r="A123" s="784"/>
      <c r="B123" s="746"/>
      <c r="C123" s="345" t="s">
        <v>822</v>
      </c>
      <c r="D123" s="83">
        <f ca="1">SUMIF(Totals!$D$13:$D$108,D$7,Totals!$FD$13:$FD$108)</f>
        <v>0</v>
      </c>
      <c r="E123" s="350" t="str">
        <f ca="1">IF(AND(D123&lt;&gt;0,$D$7&lt;&gt;300),D123/$D$8,"0")</f>
        <v>0</v>
      </c>
      <c r="F123" s="83">
        <f ca="1">SUMIF(Totals!$D$13:$D$108,F$7,Totals!$FD$13:$FD$108)</f>
        <v>0</v>
      </c>
      <c r="G123" s="350" t="str">
        <f ca="1">IF(AND(F123&lt;&gt;0,$F$7&lt;&gt;300),F123/$F$8,"0")</f>
        <v>0</v>
      </c>
      <c r="H123" s="83">
        <f ca="1">SUMIF(Totals!$D$13:$D$108,H$7,Totals!$FD$13:$FD$108)</f>
        <v>0</v>
      </c>
      <c r="I123" s="350" t="str">
        <f ca="1">IF(AND(H123&lt;&gt;0,$H$7&lt;&gt;300),H123/$H$8,"0")</f>
        <v>0</v>
      </c>
      <c r="J123" s="350">
        <f ca="1">SUMIF(Totals!$D$13:$D$108,J$7,Totals!$FD$13:$FD$108)</f>
        <v>0</v>
      </c>
      <c r="K123" s="350" t="str">
        <f ca="1">IF(AND(J123&lt;&gt;0,$J$7&lt;&gt;300),J123/$J$8,"0")</f>
        <v>0</v>
      </c>
      <c r="L123" s="350">
        <f ca="1">SUMIF(Totals!$D$13:$D$108,L$7,Totals!$FD$13:$FD$108)</f>
        <v>0</v>
      </c>
      <c r="M123" s="350" t="str">
        <f ca="1">IF(AND(L123&lt;&gt;0,$L$7&lt;&gt;300),L123/$L$8,"0")</f>
        <v>0</v>
      </c>
    </row>
    <row r="124" spans="1:13">
      <c r="A124" s="355" t="s">
        <v>8</v>
      </c>
      <c r="B124" s="746"/>
      <c r="C124" s="352" t="s">
        <v>600</v>
      </c>
      <c r="D124" s="83">
        <f ca="1">SUMIF(Totals!$D$13:$D$108,D$7,Totals!$FE$13:$FE$108)</f>
        <v>0</v>
      </c>
      <c r="E124" s="350" t="str">
        <f t="shared" ca="1" si="5"/>
        <v>0</v>
      </c>
      <c r="F124" s="83">
        <f ca="1">SUMIF(Totals!$D$13:$D$108,F$7,Totals!$FE$13:$FE$108)</f>
        <v>0</v>
      </c>
      <c r="G124" s="350" t="str">
        <f t="shared" ca="1" si="6"/>
        <v>0</v>
      </c>
      <c r="H124" s="83">
        <f ca="1">SUMIF(Totals!$D$13:$D$108,H$7,Totals!$FE$13:$FE$108)</f>
        <v>0</v>
      </c>
      <c r="I124" s="350" t="str">
        <f t="shared" ca="1" si="7"/>
        <v>0</v>
      </c>
      <c r="J124" s="350">
        <f ca="1">SUMIF(Totals!$D$13:$D$108,J$7,Totals!$FE$13:$FE$108)</f>
        <v>0</v>
      </c>
      <c r="K124" s="350" t="str">
        <f t="shared" ca="1" si="8"/>
        <v>0</v>
      </c>
      <c r="L124" s="350">
        <f ca="1">SUMIF(Totals!$D$13:$D$108,L$7,Totals!$FE$13:$FE$108)</f>
        <v>0</v>
      </c>
      <c r="M124" s="350" t="str">
        <f t="shared" ca="1" si="9"/>
        <v>0</v>
      </c>
    </row>
    <row r="125" spans="1:13">
      <c r="A125" s="736" t="s">
        <v>51</v>
      </c>
      <c r="B125" s="745" t="s">
        <v>616</v>
      </c>
      <c r="C125" s="342" t="s">
        <v>84</v>
      </c>
      <c r="D125" s="206">
        <f ca="1">SUMIF(Totals!$D$13:$D$108,D$7,Totals!$FF$13:$FF$108)</f>
        <v>0</v>
      </c>
      <c r="E125" s="205" t="str">
        <f t="shared" ca="1" si="5"/>
        <v>0</v>
      </c>
      <c r="F125" s="206">
        <f ca="1">SUMIF(Totals!$D$13:$D$108,F$7,Totals!$FF$13:$FF$108)</f>
        <v>0</v>
      </c>
      <c r="G125" s="205" t="str">
        <f t="shared" ca="1" si="6"/>
        <v>0</v>
      </c>
      <c r="H125" s="206">
        <f ca="1">SUMIF(Totals!$D$13:$D$108,H$7,Totals!$FF$13:$FF$108)</f>
        <v>0</v>
      </c>
      <c r="I125" s="205" t="str">
        <f t="shared" ca="1" si="7"/>
        <v>0</v>
      </c>
      <c r="J125" s="205">
        <f ca="1">SUMIF(Totals!$D$13:$D$108,J$7,Totals!$FF$13:$FF$108)</f>
        <v>0</v>
      </c>
      <c r="K125" s="205" t="str">
        <f t="shared" ca="1" si="8"/>
        <v>0</v>
      </c>
      <c r="L125" s="205">
        <f ca="1">SUMIF(Totals!$D$13:$D$108,L$7,Totals!$FF$13:$FF$108)</f>
        <v>0</v>
      </c>
      <c r="M125" s="205" t="str">
        <f t="shared" ca="1" si="9"/>
        <v>0</v>
      </c>
    </row>
    <row r="126" spans="1:13">
      <c r="A126" s="737"/>
      <c r="B126" s="745"/>
      <c r="C126" s="342" t="s">
        <v>599</v>
      </c>
      <c r="D126" s="206">
        <f ca="1">SUMIF(Totals!$D$13:$D$108,D$7,Totals!$FG$13:$FG$108)</f>
        <v>0</v>
      </c>
      <c r="E126" s="205" t="str">
        <f t="shared" ca="1" si="5"/>
        <v>0</v>
      </c>
      <c r="F126" s="206">
        <f ca="1">SUMIF(Totals!$D$13:$D$108,F$7,Totals!$FG$13:$FG$108)</f>
        <v>0</v>
      </c>
      <c r="G126" s="205" t="str">
        <f t="shared" ca="1" si="6"/>
        <v>0</v>
      </c>
      <c r="H126" s="206">
        <f ca="1">SUMIF(Totals!$D$13:$D$108,H$7,Totals!$FG$13:$FG$108)</f>
        <v>0</v>
      </c>
      <c r="I126" s="205" t="str">
        <f t="shared" ca="1" si="7"/>
        <v>0</v>
      </c>
      <c r="J126" s="205">
        <f ca="1">SUMIF(Totals!$D$13:$D$108,J$7,Totals!$FG$13:$FG$108)</f>
        <v>0</v>
      </c>
      <c r="K126" s="205" t="str">
        <f t="shared" ca="1" si="8"/>
        <v>0</v>
      </c>
      <c r="L126" s="205">
        <f ca="1">SUMIF(Totals!$D$13:$D$108,L$7,Totals!$FG$13:$FG$108)</f>
        <v>0</v>
      </c>
      <c r="M126" s="205" t="str">
        <f t="shared" ca="1" si="9"/>
        <v>0</v>
      </c>
    </row>
    <row r="127" spans="1:13">
      <c r="A127" s="737"/>
      <c r="B127" s="745"/>
      <c r="C127" s="342" t="s">
        <v>774</v>
      </c>
      <c r="D127" s="206">
        <f ca="1">SUMIF(Totals!$D$13:$D$108,D$7,Totals!$FH$13:$FH$108)</f>
        <v>0</v>
      </c>
      <c r="E127" s="205" t="str">
        <f t="shared" ca="1" si="5"/>
        <v>0</v>
      </c>
      <c r="F127" s="206">
        <f ca="1">SUMIF(Totals!$D$13:$D$108,F$7,Totals!$FH$13:$FH$108)</f>
        <v>0</v>
      </c>
      <c r="G127" s="205" t="str">
        <f t="shared" ca="1" si="6"/>
        <v>0</v>
      </c>
      <c r="H127" s="206">
        <f ca="1">SUMIF(Totals!$D$13:$D$108,H$7,Totals!$FH$13:$FH$108)</f>
        <v>0</v>
      </c>
      <c r="I127" s="205" t="str">
        <f t="shared" ca="1" si="7"/>
        <v>0</v>
      </c>
      <c r="J127" s="205">
        <f ca="1">SUMIF(Totals!$D$13:$D$108,J$7,Totals!$FH$13:$FH$108)</f>
        <v>0</v>
      </c>
      <c r="K127" s="205" t="str">
        <f t="shared" ca="1" si="8"/>
        <v>0</v>
      </c>
      <c r="L127" s="205">
        <f ca="1">SUMIF(Totals!$D$13:$D$108,L$7,Totals!$FH$13:$FH$108)</f>
        <v>0</v>
      </c>
      <c r="M127" s="205" t="str">
        <f t="shared" ca="1" si="9"/>
        <v>0</v>
      </c>
    </row>
    <row r="128" spans="1:13">
      <c r="A128" s="737"/>
      <c r="B128" s="745"/>
      <c r="C128" s="342" t="s">
        <v>182</v>
      </c>
      <c r="D128" s="206">
        <f ca="1">SUMIF(Totals!$D$13:$D$108,D$7,Totals!$FI$13:$FI$108)</f>
        <v>0</v>
      </c>
      <c r="E128" s="205" t="str">
        <f t="shared" ca="1" si="5"/>
        <v>0</v>
      </c>
      <c r="F128" s="206">
        <f ca="1">SUMIF(Totals!$D$13:$D$108,F$7,Totals!$FI$13:$FI$108)</f>
        <v>0</v>
      </c>
      <c r="G128" s="205" t="str">
        <f t="shared" ca="1" si="6"/>
        <v>0</v>
      </c>
      <c r="H128" s="206">
        <f ca="1">SUMIF(Totals!$D$13:$D$108,H$7,Totals!$FI$13:$FI$108)</f>
        <v>0</v>
      </c>
      <c r="I128" s="205" t="str">
        <f t="shared" ca="1" si="7"/>
        <v>0</v>
      </c>
      <c r="J128" s="205">
        <f ca="1">SUMIF(Totals!$D$13:$D$108,J$7,Totals!$FI$13:$FI$108)</f>
        <v>0</v>
      </c>
      <c r="K128" s="205" t="str">
        <f t="shared" ca="1" si="8"/>
        <v>0</v>
      </c>
      <c r="L128" s="205">
        <f ca="1">SUMIF(Totals!$D$13:$D$108,L$7,Totals!$FI$13:$FI$108)</f>
        <v>0</v>
      </c>
      <c r="M128" s="205" t="str">
        <f t="shared" ca="1" si="9"/>
        <v>0</v>
      </c>
    </row>
    <row r="129" spans="1:13">
      <c r="A129" s="737"/>
      <c r="B129" s="745"/>
      <c r="C129" s="342" t="s">
        <v>445</v>
      </c>
      <c r="D129" s="206">
        <f>SUMIF(Totals!$D$13:$D$108,D$7,Totals!$FJ$13:$FJ$108)</f>
        <v>0</v>
      </c>
      <c r="E129" s="205" t="str">
        <f t="shared" si="5"/>
        <v>0</v>
      </c>
      <c r="F129" s="206">
        <f>SUMIF(Totals!$D$13:$D$108,F$7,Totals!$FJ$13:$FJ$108)</f>
        <v>0</v>
      </c>
      <c r="G129" s="205" t="str">
        <f t="shared" si="6"/>
        <v>0</v>
      </c>
      <c r="H129" s="206">
        <f>SUMIF(Totals!$D$13:$D$108,H$7,Totals!$FJ$13:$FJ$108)</f>
        <v>0</v>
      </c>
      <c r="I129" s="205" t="str">
        <f t="shared" si="7"/>
        <v>0</v>
      </c>
      <c r="J129" s="205">
        <f>SUMIF(Totals!$D$13:$D$108,J$7,Totals!$FJ$13:$FJ$108)</f>
        <v>0</v>
      </c>
      <c r="K129" s="205" t="str">
        <f t="shared" si="8"/>
        <v>0</v>
      </c>
      <c r="L129" s="205">
        <f>SUMIF(Totals!$D$13:$D$108,L$7,Totals!$FJ$13:$FJ$108)</f>
        <v>0</v>
      </c>
      <c r="M129" s="205" t="str">
        <f t="shared" si="9"/>
        <v>0</v>
      </c>
    </row>
    <row r="130" spans="1:13">
      <c r="A130" s="737"/>
      <c r="B130" s="745"/>
      <c r="C130" s="342" t="s">
        <v>598</v>
      </c>
      <c r="D130" s="206">
        <f ca="1">SUMIF(Totals!$D$13:$D$108,D$7,Totals!$FK$13:$FK$108)</f>
        <v>0</v>
      </c>
      <c r="E130" s="205" t="str">
        <f t="shared" ca="1" si="5"/>
        <v>0</v>
      </c>
      <c r="F130" s="206">
        <f ca="1">SUMIF(Totals!$D$13:$D$108,F$7,Totals!$FK$13:$FK$108)</f>
        <v>0</v>
      </c>
      <c r="G130" s="205" t="str">
        <f t="shared" ca="1" si="6"/>
        <v>0</v>
      </c>
      <c r="H130" s="206">
        <f ca="1">SUMIF(Totals!$D$13:$D$108,H$7,Totals!$FK$13:$FK$108)</f>
        <v>0</v>
      </c>
      <c r="I130" s="205" t="str">
        <f t="shared" ca="1" si="7"/>
        <v>0</v>
      </c>
      <c r="J130" s="205">
        <f ca="1">SUMIF(Totals!$D$13:$D$108,J$7,Totals!$FK$13:$FK$108)</f>
        <v>0</v>
      </c>
      <c r="K130" s="205" t="str">
        <f t="shared" ca="1" si="8"/>
        <v>0</v>
      </c>
      <c r="L130" s="205">
        <f ca="1">SUMIF(Totals!$D$13:$D$108,L$7,Totals!$FK$13:$FK$108)</f>
        <v>0</v>
      </c>
      <c r="M130" s="205" t="str">
        <f t="shared" ca="1" si="9"/>
        <v>0</v>
      </c>
    </row>
    <row r="131" spans="1:13">
      <c r="A131" s="737"/>
      <c r="B131" s="745"/>
      <c r="C131" s="359" t="s">
        <v>604</v>
      </c>
      <c r="D131" s="206">
        <f ca="1">SUMIF(Totals!$D$13:$D$108,D$7,Totals!$FL$13:$FL$108)</f>
        <v>0</v>
      </c>
      <c r="E131" s="205" t="str">
        <f t="shared" ca="1" si="5"/>
        <v>0</v>
      </c>
      <c r="F131" s="206">
        <f ca="1">SUMIF(Totals!$D$13:$D$108,F$7,Totals!$FL$13:$FL$108)</f>
        <v>0</v>
      </c>
      <c r="G131" s="205" t="str">
        <f t="shared" ca="1" si="6"/>
        <v>0</v>
      </c>
      <c r="H131" s="206">
        <f ca="1">SUMIF(Totals!$D$13:$D$108,H$7,Totals!$FL$13:$FL$108)</f>
        <v>0</v>
      </c>
      <c r="I131" s="205" t="str">
        <f t="shared" ca="1" si="7"/>
        <v>0</v>
      </c>
      <c r="J131" s="205">
        <f ca="1">SUMIF(Totals!$D$13:$D$108,J$7,Totals!$FL$13:$FL$108)</f>
        <v>0</v>
      </c>
      <c r="K131" s="205" t="str">
        <f t="shared" ca="1" si="8"/>
        <v>0</v>
      </c>
      <c r="L131" s="205">
        <f ca="1">SUMIF(Totals!$D$13:$D$108,L$7,Totals!$FL$13:$FL$108)</f>
        <v>0</v>
      </c>
      <c r="M131" s="205" t="str">
        <f t="shared" ca="1" si="9"/>
        <v>0</v>
      </c>
    </row>
    <row r="132" spans="1:13">
      <c r="A132" s="737"/>
      <c r="B132" s="745"/>
      <c r="C132" s="356" t="s">
        <v>184</v>
      </c>
      <c r="D132" s="206">
        <f ca="1">SUMIF(Totals!$D$13:$D$108,D$7,Totals!$FM$13:$FM$108)</f>
        <v>0</v>
      </c>
      <c r="E132" s="205" t="str">
        <f t="shared" ca="1" si="5"/>
        <v>0</v>
      </c>
      <c r="F132" s="206">
        <f ca="1">SUMIF(Totals!$D$13:$D$108,F$7,Totals!$FM$13:$FM$108)</f>
        <v>0</v>
      </c>
      <c r="G132" s="205" t="str">
        <f t="shared" ca="1" si="6"/>
        <v>0</v>
      </c>
      <c r="H132" s="206">
        <f ca="1">SUMIF(Totals!$D$13:$D$108,H$7,Totals!$FM$13:$FM$108)</f>
        <v>0</v>
      </c>
      <c r="I132" s="205" t="str">
        <f t="shared" ca="1" si="7"/>
        <v>0</v>
      </c>
      <c r="J132" s="205">
        <f ca="1">SUMIF(Totals!$D$13:$D$108,J$7,Totals!$FM$13:$FM$108)</f>
        <v>0</v>
      </c>
      <c r="K132" s="205" t="str">
        <f t="shared" ca="1" si="8"/>
        <v>0</v>
      </c>
      <c r="L132" s="205">
        <f ca="1">SUMIF(Totals!$D$13:$D$108,L$7,Totals!$FM$13:$FM$108)</f>
        <v>0</v>
      </c>
      <c r="M132" s="205" t="str">
        <f t="shared" ca="1" si="9"/>
        <v>0</v>
      </c>
    </row>
    <row r="133" spans="1:13">
      <c r="A133" s="737"/>
      <c r="B133" s="745"/>
      <c r="C133" s="342" t="s">
        <v>85</v>
      </c>
      <c r="D133" s="206">
        <f ca="1">SUMIF(Totals!$D$13:$D$108,D$7,Totals!$FN$13:$FN$108)</f>
        <v>0</v>
      </c>
      <c r="E133" s="205" t="str">
        <f t="shared" ca="1" si="5"/>
        <v>0</v>
      </c>
      <c r="F133" s="206">
        <f ca="1">SUMIF(Totals!$D$13:$D$108,F$7,Totals!$FN$13:$FN$108)</f>
        <v>0</v>
      </c>
      <c r="G133" s="205" t="str">
        <f t="shared" ca="1" si="6"/>
        <v>0</v>
      </c>
      <c r="H133" s="206">
        <f ca="1">SUMIF(Totals!$D$13:$D$108,H$7,Totals!$FN$13:$FN$108)</f>
        <v>0</v>
      </c>
      <c r="I133" s="205" t="str">
        <f t="shared" ca="1" si="7"/>
        <v>0</v>
      </c>
      <c r="J133" s="205">
        <f ca="1">SUMIF(Totals!$D$13:$D$108,J$7,Totals!$FN$13:$FN$108)</f>
        <v>0</v>
      </c>
      <c r="K133" s="205" t="str">
        <f t="shared" ca="1" si="8"/>
        <v>0</v>
      </c>
      <c r="L133" s="205">
        <f ca="1">SUMIF(Totals!$D$13:$D$108,L$7,Totals!$FN$13:$FN$108)</f>
        <v>0</v>
      </c>
      <c r="M133" s="205" t="str">
        <f t="shared" ca="1" si="9"/>
        <v>0</v>
      </c>
    </row>
    <row r="134" spans="1:13">
      <c r="A134" s="738"/>
      <c r="B134" s="745"/>
      <c r="C134" s="342" t="s">
        <v>822</v>
      </c>
      <c r="D134" s="206">
        <f ca="1">SUMIF(Totals!$D$13:$D$108,D$7,Totals!$FO$13:$FO$108)</f>
        <v>0</v>
      </c>
      <c r="E134" s="205" t="str">
        <f ca="1">IF(AND(D134&lt;&gt;0,$D$7&lt;&gt;300),D134/$D$8,"0")</f>
        <v>0</v>
      </c>
      <c r="F134" s="206">
        <f ca="1">SUMIF(Totals!$D$13:$D$108,F$7,Totals!$FO$13:$FO$108)</f>
        <v>0</v>
      </c>
      <c r="G134" s="205" t="str">
        <f ca="1">IF(AND(F134&lt;&gt;0,$F$7&lt;&gt;300),F134/$F$8,"0")</f>
        <v>0</v>
      </c>
      <c r="H134" s="206">
        <f ca="1">SUMIF(Totals!$D$13:$D$108,H$7,Totals!$FO$13:$FO$108)</f>
        <v>0</v>
      </c>
      <c r="I134" s="205" t="str">
        <f ca="1">IF(AND(H134&lt;&gt;0,$H$7&lt;&gt;300),H134/$H$8,"0")</f>
        <v>0</v>
      </c>
      <c r="J134" s="205">
        <f ca="1">SUMIF(Totals!$D$13:$D$108,J$7,Totals!$FO$13:$FO$108)</f>
        <v>0</v>
      </c>
      <c r="K134" s="205" t="str">
        <f ca="1">IF(AND(J134&lt;&gt;0,$J$7&lt;&gt;300),J134/$J$8,"0")</f>
        <v>0</v>
      </c>
      <c r="L134" s="205">
        <f ca="1">SUMIF(Totals!$D$13:$D$108,L$7,Totals!$FO$13:$FO$108)</f>
        <v>0</v>
      </c>
      <c r="M134" s="205" t="str">
        <f ca="1">IF(AND(L134&lt;&gt;0,$L$7&lt;&gt;300),L134/$L$8,"0")</f>
        <v>0</v>
      </c>
    </row>
    <row r="135" spans="1:13">
      <c r="A135" s="349" t="s">
        <v>8</v>
      </c>
      <c r="B135" s="745"/>
      <c r="C135" s="342" t="s">
        <v>600</v>
      </c>
      <c r="D135" s="206">
        <f ca="1">SUMIF(Totals!$D$13:$D$108,D$7,Totals!$FP$13:$FP$108)</f>
        <v>0</v>
      </c>
      <c r="E135" s="205" t="str">
        <f t="shared" ca="1" si="5"/>
        <v>0</v>
      </c>
      <c r="F135" s="206">
        <f ca="1">SUMIF(Totals!$D$13:$D$108,F$7,Totals!$FP$13:$FP$108)</f>
        <v>0</v>
      </c>
      <c r="G135" s="205" t="str">
        <f t="shared" ca="1" si="6"/>
        <v>0</v>
      </c>
      <c r="H135" s="206">
        <f ca="1">SUMIF(Totals!$D$13:$D$108,H$7,Totals!$FP$13:$FP$108)</f>
        <v>0</v>
      </c>
      <c r="I135" s="205" t="str">
        <f t="shared" ca="1" si="7"/>
        <v>0</v>
      </c>
      <c r="J135" s="205">
        <f ca="1">SUMIF(Totals!$D$13:$D$108,J$7,Totals!$FP$13:$FP$108)</f>
        <v>0</v>
      </c>
      <c r="K135" s="205" t="str">
        <f t="shared" ca="1" si="8"/>
        <v>0</v>
      </c>
      <c r="L135" s="205">
        <f ca="1">SUMIF(Totals!$D$13:$D$108,L$7,Totals!$FP$13:$FP$108)</f>
        <v>0</v>
      </c>
      <c r="M135" s="205" t="str">
        <f t="shared" ca="1" si="9"/>
        <v>0</v>
      </c>
    </row>
    <row r="136" spans="1:13" ht="15" customHeight="1">
      <c r="A136" s="742" t="s">
        <v>1090</v>
      </c>
      <c r="B136" s="746" t="s">
        <v>552</v>
      </c>
      <c r="C136" s="360" t="s">
        <v>617</v>
      </c>
      <c r="D136" s="83">
        <f>SUMIF(Totals!$D$13:$D$108,D$7,Totals!$FQ$13:$FQ$108)</f>
        <v>0</v>
      </c>
      <c r="E136" s="350" t="str">
        <f t="shared" si="5"/>
        <v>0</v>
      </c>
      <c r="F136" s="83">
        <f>SUMIF(Totals!$D$13:$D$108,F$7,Totals!$FQ$13:$FQ$108)</f>
        <v>0</v>
      </c>
      <c r="G136" s="350" t="str">
        <f t="shared" si="6"/>
        <v>0</v>
      </c>
      <c r="H136" s="83">
        <f>SUMIF(Totals!$D$13:$D$108,H$7,Totals!$FQ$13:$FQ$108)</f>
        <v>0</v>
      </c>
      <c r="I136" s="350" t="str">
        <f t="shared" si="7"/>
        <v>0</v>
      </c>
      <c r="J136" s="350">
        <f>SUMIF(Totals!$D$13:$D$108,J$7,Totals!$FQ$13:$FQ$108)</f>
        <v>0</v>
      </c>
      <c r="K136" s="350" t="str">
        <f t="shared" si="8"/>
        <v>0</v>
      </c>
      <c r="L136" s="350">
        <f>SUMIF(Totals!$D$13:$D$108,L$7,Totals!$FQ$13:$FQ$108)</f>
        <v>0</v>
      </c>
      <c r="M136" s="350" t="str">
        <f t="shared" si="9"/>
        <v>0</v>
      </c>
    </row>
    <row r="137" spans="1:13" ht="13.5" customHeight="1">
      <c r="A137" s="743"/>
      <c r="B137" s="746"/>
      <c r="C137" s="360" t="s">
        <v>618</v>
      </c>
      <c r="D137" s="71">
        <f>SUMIF(Totals!$D$13:$D$108,D$7,Totals!$FR$13:$FR$108)</f>
        <v>0</v>
      </c>
      <c r="E137" s="350" t="str">
        <f t="shared" si="5"/>
        <v>0</v>
      </c>
      <c r="F137" s="83">
        <f>SUMIF(Totals!$D$13:$D$108,F$7,Totals!$FR$13:$FR$108)</f>
        <v>0</v>
      </c>
      <c r="G137" s="350" t="str">
        <f t="shared" si="6"/>
        <v>0</v>
      </c>
      <c r="H137" s="83">
        <f>SUMIF(Totals!$D$13:$D$108,H$7,Totals!$FR$13:$FR$108)</f>
        <v>0</v>
      </c>
      <c r="I137" s="350" t="str">
        <f t="shared" si="7"/>
        <v>0</v>
      </c>
      <c r="J137" s="350">
        <f>SUMIF(Totals!$D$13:$D$108,J$7,Totals!$FR$13:$FR$108)</f>
        <v>0</v>
      </c>
      <c r="K137" s="350" t="str">
        <f t="shared" si="8"/>
        <v>0</v>
      </c>
      <c r="L137" s="350">
        <f>SUMIF(Totals!$D$13:$D$108,L$7,Totals!$FR$13:$FR$108)</f>
        <v>0</v>
      </c>
      <c r="M137" s="350" t="str">
        <f t="shared" si="9"/>
        <v>0</v>
      </c>
    </row>
    <row r="138" spans="1:13" ht="13.5" customHeight="1">
      <c r="A138" s="743"/>
      <c r="B138" s="746"/>
      <c r="C138" s="360" t="s">
        <v>619</v>
      </c>
      <c r="D138" s="71">
        <f>SUMIF(Totals!$D$13:$D$108,D$7,Totals!$FT$13:$FT$108)</f>
        <v>0</v>
      </c>
      <c r="E138" s="350" t="str">
        <f t="shared" si="5"/>
        <v>0</v>
      </c>
      <c r="F138" s="83">
        <f>SUMIF(Totals!$D$13:$D$108,F$7,Totals!$FT$13:$FT$108)</f>
        <v>0</v>
      </c>
      <c r="G138" s="350" t="str">
        <f t="shared" si="6"/>
        <v>0</v>
      </c>
      <c r="H138" s="83">
        <f>SUMIF(Totals!$D$13:$D$108,H$7,Totals!$FT$13:$FT$108)</f>
        <v>0</v>
      </c>
      <c r="I138" s="350" t="str">
        <f t="shared" si="7"/>
        <v>0</v>
      </c>
      <c r="J138" s="350">
        <f>SUMIF(Totals!$D$13:$D$108,J$7,Totals!$FT$13:$FT$108)</f>
        <v>0</v>
      </c>
      <c r="K138" s="350" t="str">
        <f t="shared" si="8"/>
        <v>0</v>
      </c>
      <c r="L138" s="350">
        <f>SUMIF(Totals!$D$13:$D$108,L$7,Totals!$FT$13:$FT$108)</f>
        <v>0</v>
      </c>
      <c r="M138" s="350" t="str">
        <f t="shared" si="9"/>
        <v>0</v>
      </c>
    </row>
    <row r="139" spans="1:13">
      <c r="A139" s="743"/>
      <c r="B139" s="746"/>
      <c r="C139" s="360" t="s">
        <v>620</v>
      </c>
      <c r="D139" s="83">
        <f>SUMIF(Totals!$D$13:$D$108,D$7,Totals!$FS$13:$FS$108)</f>
        <v>0</v>
      </c>
      <c r="E139" s="350" t="str">
        <f t="shared" si="5"/>
        <v>0</v>
      </c>
      <c r="F139" s="83">
        <f>SUMIF(Totals!$D$13:$D$108,F$7,Totals!$FS$13:$FS$108)</f>
        <v>0</v>
      </c>
      <c r="G139" s="350" t="str">
        <f t="shared" si="6"/>
        <v>0</v>
      </c>
      <c r="H139" s="83">
        <f>SUMIF(Totals!$D$13:$D$108,H$7,Totals!$FS$13:$FS$108)</f>
        <v>0</v>
      </c>
      <c r="I139" s="350" t="str">
        <f t="shared" si="7"/>
        <v>0</v>
      </c>
      <c r="J139" s="350">
        <f>SUMIF(Totals!$D$13:$D$108,J$7,Totals!$FS$13:$FS$108)</f>
        <v>0</v>
      </c>
      <c r="K139" s="350" t="str">
        <f t="shared" si="8"/>
        <v>0</v>
      </c>
      <c r="L139" s="350">
        <f>SUMIF(Totals!$D$13:$D$108,L$7,Totals!$FS$13:$FS$108)</f>
        <v>0</v>
      </c>
      <c r="M139" s="350" t="str">
        <f t="shared" si="9"/>
        <v>0</v>
      </c>
    </row>
    <row r="140" spans="1:13">
      <c r="A140" s="743"/>
      <c r="B140" s="746"/>
      <c r="C140" s="360" t="s">
        <v>621</v>
      </c>
      <c r="D140" s="83">
        <f>SUMIF(Totals!$D$13:$D$108,D$7,Totals!$FU$13:$FU$108)</f>
        <v>0</v>
      </c>
      <c r="E140" s="350" t="str">
        <f t="shared" si="5"/>
        <v>0</v>
      </c>
      <c r="F140" s="83">
        <f>SUMIF(Totals!$D$13:$D$108,F$7,Totals!$FU$13:$FU$108)</f>
        <v>0</v>
      </c>
      <c r="G140" s="350" t="str">
        <f t="shared" si="6"/>
        <v>0</v>
      </c>
      <c r="H140" s="83">
        <f>SUMIF(Totals!$D$13:$D$108,H$7,Totals!$FU$13:$FU$108)</f>
        <v>0</v>
      </c>
      <c r="I140" s="350" t="str">
        <f t="shared" si="7"/>
        <v>0</v>
      </c>
      <c r="J140" s="350">
        <f>SUMIF(Totals!$D$13:$D$108,J$7,Totals!$FU$13:$FU$108)</f>
        <v>0</v>
      </c>
      <c r="K140" s="350" t="str">
        <f t="shared" si="8"/>
        <v>0</v>
      </c>
      <c r="L140" s="350">
        <f>SUMIF(Totals!$D$13:$D$108,L$7,Totals!$FU$13:$FU$108)</f>
        <v>0</v>
      </c>
      <c r="M140" s="350" t="str">
        <f t="shared" si="9"/>
        <v>0</v>
      </c>
    </row>
    <row r="141" spans="1:13">
      <c r="A141" s="743"/>
      <c r="B141" s="746"/>
      <c r="C141" s="360" t="s">
        <v>622</v>
      </c>
      <c r="D141" s="83">
        <f>SUMIF(Totals!$D$13:$D$108,D$7,Totals!$FV$13:$FV$108)</f>
        <v>0</v>
      </c>
      <c r="E141" s="350" t="str">
        <f t="shared" si="5"/>
        <v>0</v>
      </c>
      <c r="F141" s="83">
        <f>SUMIF(Totals!$D$13:$D$108,F$7,Totals!$FV$13:$FV$108)</f>
        <v>0</v>
      </c>
      <c r="G141" s="350" t="str">
        <f t="shared" si="6"/>
        <v>0</v>
      </c>
      <c r="H141" s="83">
        <f>SUMIF(Totals!$D$13:$D$108,H$7,Totals!$FV$13:$FV$108)</f>
        <v>0</v>
      </c>
      <c r="I141" s="350" t="str">
        <f t="shared" si="7"/>
        <v>0</v>
      </c>
      <c r="J141" s="350">
        <f>SUMIF(Totals!$D$13:$D$108,J$7,Totals!$FV$13:$FV$108)</f>
        <v>0</v>
      </c>
      <c r="K141" s="350" t="str">
        <f t="shared" si="8"/>
        <v>0</v>
      </c>
      <c r="L141" s="350">
        <f>SUMIF(Totals!$D$13:$D$108,L$7,Totals!$FV$13:$FV$108)</f>
        <v>0</v>
      </c>
      <c r="M141" s="350" t="str">
        <f t="shared" si="9"/>
        <v>0</v>
      </c>
    </row>
    <row r="142" spans="1:13">
      <c r="A142" s="743"/>
      <c r="B142" s="746"/>
      <c r="C142" s="360" t="s">
        <v>623</v>
      </c>
      <c r="D142" s="83">
        <f>SUMIF(Totals!$D$13:$D$108,D$7,Totals!$FW$13:$FW$108)</f>
        <v>0</v>
      </c>
      <c r="E142" s="350" t="str">
        <f t="shared" si="5"/>
        <v>0</v>
      </c>
      <c r="F142" s="83">
        <f>SUMIF(Totals!$D$13:$D$108,F$7,Totals!$FW$13:$FW$108)</f>
        <v>0</v>
      </c>
      <c r="G142" s="350" t="str">
        <f t="shared" si="6"/>
        <v>0</v>
      </c>
      <c r="H142" s="83">
        <f>SUMIF(Totals!$D$13:$D$108,H$7,Totals!$FW$13:$FW$108)</f>
        <v>0</v>
      </c>
      <c r="I142" s="350" t="str">
        <f t="shared" si="7"/>
        <v>0</v>
      </c>
      <c r="J142" s="350">
        <f>SUMIF(Totals!$D$13:$D$108,J$7,Totals!$FW$13:$FW$108)</f>
        <v>0</v>
      </c>
      <c r="K142" s="350" t="str">
        <f t="shared" si="8"/>
        <v>0</v>
      </c>
      <c r="L142" s="350">
        <f>SUMIF(Totals!$D$13:$D$108,L$7,Totals!$FW$13:$FW$108)</f>
        <v>0</v>
      </c>
      <c r="M142" s="350" t="str">
        <f t="shared" si="9"/>
        <v>0</v>
      </c>
    </row>
    <row r="143" spans="1:13">
      <c r="A143" s="743"/>
      <c r="B143" s="748" t="s">
        <v>624</v>
      </c>
      <c r="C143" s="749"/>
      <c r="D143" s="71">
        <f>SUMIF(Totals!$D$13:$D$108,D$7,Totals!$FX$13:$FX$108)</f>
        <v>0</v>
      </c>
      <c r="E143" s="350" t="str">
        <f t="shared" ref="E143:E196" si="10">IF(AND(D143&lt;&gt;0,$D$7&lt;&gt;300),D143/$D$8,"0")</f>
        <v>0</v>
      </c>
      <c r="F143" s="71">
        <f>SUMIF(Totals!$D$13:$D$108,F$7,Totals!$FX$13:$FX$108)</f>
        <v>0</v>
      </c>
      <c r="G143" s="350" t="str">
        <f t="shared" ref="G143:G196" si="11">IF(AND(F143&lt;&gt;0,$F$7&lt;&gt;300),F143/$F$8,"0")</f>
        <v>0</v>
      </c>
      <c r="H143" s="71">
        <f>SUMIF(Totals!$D$13:$D$108,H$7,Totals!$FX$13:$FX$108)</f>
        <v>0</v>
      </c>
      <c r="I143" s="350" t="str">
        <f t="shared" ref="I143:I196" si="12">IF(AND(H143&lt;&gt;0,$H$7&lt;&gt;300),H143/$H$8,"0")</f>
        <v>0</v>
      </c>
      <c r="J143" s="71">
        <f>SUMIF(Totals!$D$13:$D$108,J$7,Totals!$FX$13:$FX$108)</f>
        <v>0</v>
      </c>
      <c r="K143" s="350" t="str">
        <f t="shared" ref="K143:K196" si="13">IF(AND(J143&lt;&gt;0,$J$7&lt;&gt;300),J143/$J$8,"0")</f>
        <v>0</v>
      </c>
      <c r="L143" s="71">
        <f>SUMIF(Totals!$D$13:$D$108,L$7,Totals!$FX$13:$FX$108)</f>
        <v>0</v>
      </c>
      <c r="M143" s="350" t="str">
        <f t="shared" ref="M143:M196" si="14">IF(AND(L143&lt;&gt;0,$L$7&lt;&gt;300),L143/$L$8,"0")</f>
        <v>0</v>
      </c>
    </row>
    <row r="144" spans="1:13">
      <c r="A144" s="743"/>
      <c r="B144" s="748" t="s">
        <v>625</v>
      </c>
      <c r="C144" s="749"/>
      <c r="D144" s="71">
        <f ca="1">SUMIF(Totals!$D$13:$D$108,D$7,Totals!$FY$13:$FY$108)</f>
        <v>0</v>
      </c>
      <c r="E144" s="350" t="str">
        <f t="shared" ca="1" si="10"/>
        <v>0</v>
      </c>
      <c r="F144" s="71">
        <f ca="1">SUMIF(Totals!$D$13:$D$108,F$7,Totals!$FY$13:$FY$108)</f>
        <v>0</v>
      </c>
      <c r="G144" s="350" t="str">
        <f t="shared" ca="1" si="11"/>
        <v>0</v>
      </c>
      <c r="H144" s="71">
        <f ca="1">SUMIF(Totals!$D$13:$D$108,H$7,Totals!$FY$13:$FY$108)</f>
        <v>0</v>
      </c>
      <c r="I144" s="350" t="str">
        <f t="shared" ca="1" si="12"/>
        <v>0</v>
      </c>
      <c r="J144" s="71">
        <f ca="1">SUMIF(Totals!$D$13:$D$108,J$7,Totals!$FY$13:$FY$108)</f>
        <v>0</v>
      </c>
      <c r="K144" s="350" t="str">
        <f t="shared" ca="1" si="13"/>
        <v>0</v>
      </c>
      <c r="L144" s="71">
        <f ca="1">SUMIF(Totals!$D$13:$D$108,L$7,Totals!$FY$13:$FY$108)</f>
        <v>0</v>
      </c>
      <c r="M144" s="350" t="str">
        <f ca="1">IF(AND(L144&lt;&gt;0,$L$7&lt;&gt;300),L144/$L$8,"0")</f>
        <v>0</v>
      </c>
    </row>
    <row r="145" spans="1:13">
      <c r="A145" s="744"/>
      <c r="B145" s="748" t="s">
        <v>626</v>
      </c>
      <c r="C145" s="749"/>
      <c r="D145" s="71">
        <f ca="1">SUMIF(Totals!$D$13:$D$108,D$7,Totals!$FZ$13:$FZ$108)</f>
        <v>0</v>
      </c>
      <c r="E145" s="350" t="str">
        <f t="shared" ca="1" si="10"/>
        <v>0</v>
      </c>
      <c r="F145" s="71">
        <f ca="1">SUMIF(Totals!$D$13:$D$108,F$7,Totals!$FZ$13:$FZ$108)</f>
        <v>0</v>
      </c>
      <c r="G145" s="350" t="str">
        <f t="shared" ca="1" si="11"/>
        <v>0</v>
      </c>
      <c r="H145" s="71">
        <f ca="1">SUMIF(Totals!$D$13:$D$108,H$7,Totals!$FZ$13:$FZ$108)</f>
        <v>0</v>
      </c>
      <c r="I145" s="350" t="str">
        <f t="shared" ca="1" si="12"/>
        <v>0</v>
      </c>
      <c r="J145" s="71">
        <f ca="1">SUMIF(Totals!$D$13:$D$108,J$7,Totals!$FZ$13:$FZ$108)</f>
        <v>0</v>
      </c>
      <c r="K145" s="350" t="str">
        <f t="shared" ca="1" si="13"/>
        <v>0</v>
      </c>
      <c r="L145" s="71">
        <f ca="1">SUMIF(Totals!$D$13:$D$108,L$7,Totals!$FZ$13:$FZ$108)</f>
        <v>0</v>
      </c>
      <c r="M145" s="350" t="str">
        <f t="shared" ca="1" si="14"/>
        <v>0</v>
      </c>
    </row>
    <row r="146" spans="1:13">
      <c r="A146" s="768" t="s">
        <v>538</v>
      </c>
      <c r="B146" s="745" t="s">
        <v>45</v>
      </c>
      <c r="C146" s="356" t="s">
        <v>84</v>
      </c>
      <c r="D146" s="206">
        <f ca="1">SUMIF(Totals!$D$13:$D$108,D$7,Totals!$GA$13:$GA$108)</f>
        <v>0</v>
      </c>
      <c r="E146" s="205" t="str">
        <f t="shared" ca="1" si="10"/>
        <v>0</v>
      </c>
      <c r="F146" s="206">
        <f ca="1">SUMIF(Totals!$D$13:$D$108,F$7,Totals!$GA$13:$GA$108)</f>
        <v>0</v>
      </c>
      <c r="G146" s="205" t="str">
        <f t="shared" ca="1" si="11"/>
        <v>0</v>
      </c>
      <c r="H146" s="206">
        <f ca="1">SUMIF(Totals!$D$13:$D$108,H$7,Totals!$GA$13:$GA$108)</f>
        <v>0</v>
      </c>
      <c r="I146" s="205" t="str">
        <f t="shared" ca="1" si="12"/>
        <v>0</v>
      </c>
      <c r="J146" s="205">
        <f ca="1">SUMIF(Totals!$D$13:$D$108,J$7,Totals!$GA$13:$GA$108)</f>
        <v>0</v>
      </c>
      <c r="K146" s="205" t="str">
        <f t="shared" ca="1" si="13"/>
        <v>0</v>
      </c>
      <c r="L146" s="205">
        <f ca="1">SUMIF(Totals!$D$13:$D$108,L$7,Totals!$GA$13:$GA$108)</f>
        <v>0</v>
      </c>
      <c r="M146" s="205" t="str">
        <f t="shared" ca="1" si="14"/>
        <v>0</v>
      </c>
    </row>
    <row r="147" spans="1:13">
      <c r="A147" s="768"/>
      <c r="B147" s="745"/>
      <c r="C147" s="342" t="s">
        <v>599</v>
      </c>
      <c r="D147" s="206">
        <f ca="1">SUMIF(Totals!$D$13:$D$108,D$7,Totals!$GB$13:$GB$108)</f>
        <v>0</v>
      </c>
      <c r="E147" s="205" t="str">
        <f t="shared" ca="1" si="10"/>
        <v>0</v>
      </c>
      <c r="F147" s="206">
        <f ca="1">SUMIF(Totals!$D$13:$D$108,F$7,Totals!$GB$13:$GB$108)</f>
        <v>0</v>
      </c>
      <c r="G147" s="205" t="str">
        <f t="shared" ca="1" si="11"/>
        <v>0</v>
      </c>
      <c r="H147" s="206">
        <f ca="1">SUMIF(Totals!$D$13:$D$108,H$7,Totals!$GB$13:$GB$108)</f>
        <v>0</v>
      </c>
      <c r="I147" s="205" t="str">
        <f t="shared" ca="1" si="12"/>
        <v>0</v>
      </c>
      <c r="J147" s="205">
        <f ca="1">SUMIF(Totals!$D$13:$D$108,J$7,Totals!$GB$13:$GB$108)</f>
        <v>0</v>
      </c>
      <c r="K147" s="205" t="str">
        <f t="shared" ca="1" si="13"/>
        <v>0</v>
      </c>
      <c r="L147" s="205">
        <f ca="1">SUMIF(Totals!$D$13:$D$108,L$7,Totals!$GB$13:$GB$108)</f>
        <v>0</v>
      </c>
      <c r="M147" s="205" t="str">
        <f t="shared" ca="1" si="14"/>
        <v>0</v>
      </c>
    </row>
    <row r="148" spans="1:13">
      <c r="A148" s="768"/>
      <c r="B148" s="745"/>
      <c r="C148" s="342" t="s">
        <v>774</v>
      </c>
      <c r="D148" s="206">
        <f ca="1">SUMIF(Totals!$D$13:$D$108,D$7,Totals!$GC$13:$GC$108)</f>
        <v>0</v>
      </c>
      <c r="E148" s="205" t="str">
        <f t="shared" ca="1" si="10"/>
        <v>0</v>
      </c>
      <c r="F148" s="206">
        <f ca="1">SUMIF(Totals!$D$13:$D$108,F$7,Totals!$GC$13:$GC$108)</f>
        <v>0</v>
      </c>
      <c r="G148" s="205" t="str">
        <f t="shared" ca="1" si="11"/>
        <v>0</v>
      </c>
      <c r="H148" s="206">
        <f ca="1">SUMIF(Totals!$D$13:$D$108,H$7,Totals!$GC$13:$GC$108)</f>
        <v>0</v>
      </c>
      <c r="I148" s="205" t="str">
        <f t="shared" ca="1" si="12"/>
        <v>0</v>
      </c>
      <c r="J148" s="205">
        <f ca="1">SUMIF(Totals!$D$13:$D$108,J$7,Totals!$GC$13:$GC$108)</f>
        <v>0</v>
      </c>
      <c r="K148" s="205" t="str">
        <f t="shared" ca="1" si="13"/>
        <v>0</v>
      </c>
      <c r="L148" s="205">
        <f ca="1">SUMIF(Totals!$D$13:$D$108,L$7,Totals!$GC$13:$GC$108)</f>
        <v>0</v>
      </c>
      <c r="M148" s="205" t="str">
        <f t="shared" ca="1" si="14"/>
        <v>0</v>
      </c>
    </row>
    <row r="149" spans="1:13">
      <c r="A149" s="768"/>
      <c r="B149" s="745"/>
      <c r="C149" s="356" t="s">
        <v>182</v>
      </c>
      <c r="D149" s="206">
        <f ca="1">SUMIF(Totals!$D$13:$D$108,D$7,Totals!$GD$13:$GD$108)</f>
        <v>0</v>
      </c>
      <c r="E149" s="205" t="str">
        <f t="shared" ca="1" si="10"/>
        <v>0</v>
      </c>
      <c r="F149" s="206">
        <f ca="1">SUMIF(Totals!$D$13:$D$108,F$7,Totals!$GD$13:$GD$108)</f>
        <v>0</v>
      </c>
      <c r="G149" s="205" t="str">
        <f t="shared" ca="1" si="11"/>
        <v>0</v>
      </c>
      <c r="H149" s="206">
        <f ca="1">SUMIF(Totals!$D$13:$D$108,H$7,Totals!$GD$13:$GD$108)</f>
        <v>0</v>
      </c>
      <c r="I149" s="205" t="str">
        <f t="shared" ca="1" si="12"/>
        <v>0</v>
      </c>
      <c r="J149" s="205">
        <f ca="1">SUMIF(Totals!$D$13:$D$108,J$7,Totals!$GD$13:$GD$108)</f>
        <v>0</v>
      </c>
      <c r="K149" s="205" t="str">
        <f t="shared" ca="1" si="13"/>
        <v>0</v>
      </c>
      <c r="L149" s="205">
        <f ca="1">SUMIF(Totals!$D$13:$D$108,L$7,Totals!$GD$13:$GD$108)</f>
        <v>0</v>
      </c>
      <c r="M149" s="205" t="str">
        <f t="shared" ca="1" si="14"/>
        <v>0</v>
      </c>
    </row>
    <row r="150" spans="1:13">
      <c r="A150" s="768"/>
      <c r="B150" s="745"/>
      <c r="C150" s="356" t="s">
        <v>42</v>
      </c>
      <c r="D150" s="206">
        <f ca="1">SUMIF(Totals!$D$13:$D$108,D$7,Totals!$GE$13:$GE$108)</f>
        <v>0</v>
      </c>
      <c r="E150" s="205" t="str">
        <f t="shared" ca="1" si="10"/>
        <v>0</v>
      </c>
      <c r="F150" s="206">
        <f ca="1">SUMIF(Totals!$D$13:$D$108,F$7,Totals!$GE$13:$GE$108)</f>
        <v>0</v>
      </c>
      <c r="G150" s="205" t="str">
        <f t="shared" ca="1" si="11"/>
        <v>0</v>
      </c>
      <c r="H150" s="206">
        <f ca="1">SUMIF(Totals!$D$13:$D$108,H$7,Totals!$GE$13:$GE$108)</f>
        <v>0</v>
      </c>
      <c r="I150" s="205" t="str">
        <f t="shared" ca="1" si="12"/>
        <v>0</v>
      </c>
      <c r="J150" s="205">
        <f ca="1">SUMIF(Totals!$D$13:$D$108,J$7,Totals!$GE$13:$GE$108)</f>
        <v>0</v>
      </c>
      <c r="K150" s="205" t="str">
        <f t="shared" ca="1" si="13"/>
        <v>0</v>
      </c>
      <c r="L150" s="205">
        <f ca="1">SUMIF(Totals!$D$13:$D$108,L$7,Totals!$GE$13:$GE$108)</f>
        <v>0</v>
      </c>
      <c r="M150" s="205" t="str">
        <f t="shared" ca="1" si="14"/>
        <v>0</v>
      </c>
    </row>
    <row r="151" spans="1:13">
      <c r="A151" s="768"/>
      <c r="B151" s="745" t="s">
        <v>601</v>
      </c>
      <c r="C151" s="356" t="s">
        <v>84</v>
      </c>
      <c r="D151" s="206">
        <f ca="1">SUMIF(Totals!$D$13:$D$108,D$7,Totals!$GF$13:$GF$108)</f>
        <v>0</v>
      </c>
      <c r="E151" s="205" t="str">
        <f t="shared" ca="1" si="10"/>
        <v>0</v>
      </c>
      <c r="F151" s="206">
        <f ca="1">SUMIF(Totals!$D$13:$D$108,F$7,Totals!$GF$13:$GF$108)</f>
        <v>0</v>
      </c>
      <c r="G151" s="205" t="str">
        <f t="shared" ca="1" si="11"/>
        <v>0</v>
      </c>
      <c r="H151" s="206">
        <f ca="1">SUMIF(Totals!$D$13:$D$108,H$7,Totals!$GF$13:$GF$108)</f>
        <v>0</v>
      </c>
      <c r="I151" s="205" t="str">
        <f t="shared" ca="1" si="12"/>
        <v>0</v>
      </c>
      <c r="J151" s="205">
        <f ca="1">SUMIF(Totals!$D$13:$D$108,J$7,Totals!$GF$13:$GF$108)</f>
        <v>0</v>
      </c>
      <c r="K151" s="205" t="str">
        <f t="shared" ca="1" si="13"/>
        <v>0</v>
      </c>
      <c r="L151" s="205">
        <f ca="1">SUMIF(Totals!$D$13:$D$108,L$7,Totals!$GF$13:$GF$108)</f>
        <v>0</v>
      </c>
      <c r="M151" s="205" t="str">
        <f t="shared" ca="1" si="14"/>
        <v>0</v>
      </c>
    </row>
    <row r="152" spans="1:13">
      <c r="A152" s="768"/>
      <c r="B152" s="745"/>
      <c r="C152" s="342" t="s">
        <v>599</v>
      </c>
      <c r="D152" s="206">
        <f ca="1">SUMIF(Totals!$D$13:$D$108,D$7,Totals!$GG$13:$GG$108)</f>
        <v>0</v>
      </c>
      <c r="E152" s="205" t="str">
        <f t="shared" ca="1" si="10"/>
        <v>0</v>
      </c>
      <c r="F152" s="206">
        <f ca="1">SUMIF(Totals!$D$13:$D$108,F$7,Totals!$GG$13:$GG$108)</f>
        <v>0</v>
      </c>
      <c r="G152" s="205" t="str">
        <f t="shared" ca="1" si="11"/>
        <v>0</v>
      </c>
      <c r="H152" s="206">
        <f ca="1">SUMIF(Totals!$D$13:$D$108,H$7,Totals!$GG$13:$GG$108)</f>
        <v>0</v>
      </c>
      <c r="I152" s="205" t="str">
        <f t="shared" ca="1" si="12"/>
        <v>0</v>
      </c>
      <c r="J152" s="205">
        <f ca="1">SUMIF(Totals!$D$13:$D$108,J$7,Totals!$GG$13:$GG$108)</f>
        <v>0</v>
      </c>
      <c r="K152" s="205" t="str">
        <f t="shared" ca="1" si="13"/>
        <v>0</v>
      </c>
      <c r="L152" s="205">
        <f ca="1">SUMIF(Totals!$D$13:$D$108,L$7,Totals!$GG$13:$GG$108)</f>
        <v>0</v>
      </c>
      <c r="M152" s="205" t="str">
        <f t="shared" ca="1" si="14"/>
        <v>0</v>
      </c>
    </row>
    <row r="153" spans="1:13">
      <c r="A153" s="768"/>
      <c r="B153" s="745"/>
      <c r="C153" s="342" t="s">
        <v>774</v>
      </c>
      <c r="D153" s="206">
        <f ca="1">SUMIF(Totals!$D$13:$D$108,D$7,Totals!$GH$13:$GH$108)</f>
        <v>0</v>
      </c>
      <c r="E153" s="205" t="str">
        <f t="shared" ca="1" si="10"/>
        <v>0</v>
      </c>
      <c r="F153" s="206">
        <f ca="1">SUMIF(Totals!$D$13:$D$108,F$7,Totals!$GH$13:$GH$108)</f>
        <v>0</v>
      </c>
      <c r="G153" s="205" t="str">
        <f t="shared" ca="1" si="11"/>
        <v>0</v>
      </c>
      <c r="H153" s="206">
        <f ca="1">SUMIF(Totals!$D$13:$D$108,H$7,Totals!$GH$13:$GH$108)</f>
        <v>0</v>
      </c>
      <c r="I153" s="205" t="str">
        <f t="shared" ca="1" si="12"/>
        <v>0</v>
      </c>
      <c r="J153" s="205">
        <f ca="1">SUMIF(Totals!$D$13:$D$108,J$7,Totals!$GH$13:$GH$108)</f>
        <v>0</v>
      </c>
      <c r="K153" s="205" t="str">
        <f t="shared" ca="1" si="13"/>
        <v>0</v>
      </c>
      <c r="L153" s="205">
        <f ca="1">SUMIF(Totals!$D$13:$D$108,L$7,Totals!$GH$13:$GH$108)</f>
        <v>0</v>
      </c>
      <c r="M153" s="205" t="str">
        <f t="shared" ca="1" si="14"/>
        <v>0</v>
      </c>
    </row>
    <row r="154" spans="1:13">
      <c r="A154" s="768"/>
      <c r="B154" s="745"/>
      <c r="C154" s="356" t="s">
        <v>182</v>
      </c>
      <c r="D154" s="206">
        <f ca="1">SUMIF(Totals!$D$13:$D$108,D$7,Totals!$GI$13:$GI$108)</f>
        <v>0</v>
      </c>
      <c r="E154" s="205" t="str">
        <f t="shared" ca="1" si="10"/>
        <v>0</v>
      </c>
      <c r="F154" s="206">
        <f ca="1">SUMIF(Totals!$D$13:$D$108,F$7,Totals!$GI$13:$GI$108)</f>
        <v>0</v>
      </c>
      <c r="G154" s="205" t="str">
        <f t="shared" ca="1" si="11"/>
        <v>0</v>
      </c>
      <c r="H154" s="206">
        <f ca="1">SUMIF(Totals!$D$13:$D$108,H$7,Totals!$GI$13:$GI$108)</f>
        <v>0</v>
      </c>
      <c r="I154" s="205" t="str">
        <f t="shared" ca="1" si="12"/>
        <v>0</v>
      </c>
      <c r="J154" s="205">
        <f ca="1">SUMIF(Totals!$D$13:$D$108,J$7,Totals!$GI$13:$GI$108)</f>
        <v>0</v>
      </c>
      <c r="K154" s="205" t="str">
        <f t="shared" ca="1" si="13"/>
        <v>0</v>
      </c>
      <c r="L154" s="205">
        <f ca="1">SUMIF(Totals!$D$13:$D$108,L$7,Totals!$GI$13:$GI$108)</f>
        <v>0</v>
      </c>
      <c r="M154" s="205" t="str">
        <f t="shared" ca="1" si="14"/>
        <v>0</v>
      </c>
    </row>
    <row r="155" spans="1:13">
      <c r="A155" s="768"/>
      <c r="B155" s="745"/>
      <c r="C155" s="356" t="s">
        <v>42</v>
      </c>
      <c r="D155" s="206">
        <f ca="1">SUMIF(Totals!$D$13:$D$108,D$7,Totals!$GJ$13:$GJ$108)</f>
        <v>0</v>
      </c>
      <c r="E155" s="205" t="str">
        <f t="shared" ca="1" si="10"/>
        <v>0</v>
      </c>
      <c r="F155" s="206">
        <f ca="1">SUMIF(Totals!$D$13:$D$108,F$7,Totals!$GJ$13:$GJ$108)</f>
        <v>0</v>
      </c>
      <c r="G155" s="205" t="str">
        <f t="shared" ca="1" si="11"/>
        <v>0</v>
      </c>
      <c r="H155" s="206">
        <f ca="1">SUMIF(Totals!$D$13:$D$108,H$7,Totals!$GJ$13:$GJ$108)</f>
        <v>0</v>
      </c>
      <c r="I155" s="205" t="str">
        <f t="shared" ca="1" si="12"/>
        <v>0</v>
      </c>
      <c r="J155" s="205">
        <f ca="1">SUMIF(Totals!$D$13:$D$108,J$7,Totals!$GJ$13:$GJ$108)</f>
        <v>0</v>
      </c>
      <c r="K155" s="205" t="str">
        <f t="shared" ca="1" si="13"/>
        <v>0</v>
      </c>
      <c r="L155" s="205">
        <f ca="1">SUMIF(Totals!$D$13:$D$108,L$7,Totals!$GJ$13:$GJ$108)</f>
        <v>0</v>
      </c>
      <c r="M155" s="205" t="str">
        <f t="shared" ca="1" si="14"/>
        <v>0</v>
      </c>
    </row>
    <row r="156" spans="1:13">
      <c r="A156" s="768"/>
      <c r="B156" s="745" t="s">
        <v>627</v>
      </c>
      <c r="C156" s="356" t="s">
        <v>84</v>
      </c>
      <c r="D156" s="206">
        <f ca="1">SUMIF(Totals!$D$13:$D$108,D$7,Totals!$GK$13:$GK$108)</f>
        <v>0</v>
      </c>
      <c r="E156" s="205" t="str">
        <f t="shared" ca="1" si="10"/>
        <v>0</v>
      </c>
      <c r="F156" s="206">
        <f ca="1">SUMIF(Totals!$D$13:$D$108,F$7,Totals!$GK$13:$GK$108)</f>
        <v>0</v>
      </c>
      <c r="G156" s="205" t="str">
        <f t="shared" ca="1" si="11"/>
        <v>0</v>
      </c>
      <c r="H156" s="206">
        <f ca="1">SUMIF(Totals!$D$13:$D$108,H$7,Totals!$GK$13:$GK$108)</f>
        <v>0</v>
      </c>
      <c r="I156" s="205" t="str">
        <f t="shared" ca="1" si="12"/>
        <v>0</v>
      </c>
      <c r="J156" s="205">
        <f ca="1">SUMIF(Totals!$D$13:$D$108,J$7,Totals!$GK$13:$GK$108)</f>
        <v>0</v>
      </c>
      <c r="K156" s="205" t="str">
        <f t="shared" ca="1" si="13"/>
        <v>0</v>
      </c>
      <c r="L156" s="205">
        <f ca="1">SUMIF(Totals!$D$13:$D$108,L$7,Totals!$GK$13:$GK$108)</f>
        <v>0</v>
      </c>
      <c r="M156" s="205" t="str">
        <f t="shared" ca="1" si="14"/>
        <v>0</v>
      </c>
    </row>
    <row r="157" spans="1:13">
      <c r="A157" s="768"/>
      <c r="B157" s="745"/>
      <c r="C157" s="342" t="s">
        <v>599</v>
      </c>
      <c r="D157" s="206">
        <f ca="1">SUMIF(Totals!$D$13:$D$108,D$7,Totals!$GL$13:$GL$108)</f>
        <v>0</v>
      </c>
      <c r="E157" s="205" t="str">
        <f t="shared" ca="1" si="10"/>
        <v>0</v>
      </c>
      <c r="F157" s="206">
        <f ca="1">SUMIF(Totals!$D$13:$D$108,F$7,Totals!$GL$13:$GL$108)</f>
        <v>0</v>
      </c>
      <c r="G157" s="205" t="str">
        <f t="shared" ca="1" si="11"/>
        <v>0</v>
      </c>
      <c r="H157" s="206">
        <f ca="1">SUMIF(Totals!$D$13:$D$108,H$7,Totals!$GL$13:$GL$108)</f>
        <v>0</v>
      </c>
      <c r="I157" s="205" t="str">
        <f t="shared" ca="1" si="12"/>
        <v>0</v>
      </c>
      <c r="J157" s="205">
        <f ca="1">SUMIF(Totals!$D$13:$D$108,J$7,Totals!$GL$13:$GL$108)</f>
        <v>0</v>
      </c>
      <c r="K157" s="205" t="str">
        <f t="shared" ca="1" si="13"/>
        <v>0</v>
      </c>
      <c r="L157" s="205">
        <f ca="1">SUMIF(Totals!$D$13:$D$108,L$7,Totals!$GL$13:$GL$108)</f>
        <v>0</v>
      </c>
      <c r="M157" s="205" t="str">
        <f t="shared" ca="1" si="14"/>
        <v>0</v>
      </c>
    </row>
    <row r="158" spans="1:13">
      <c r="A158" s="768"/>
      <c r="B158" s="745"/>
      <c r="C158" s="342" t="s">
        <v>774</v>
      </c>
      <c r="D158" s="206">
        <f ca="1">SUMIF(Totals!$D$13:$D$108,D$7,Totals!$GM$13:$GM$108)</f>
        <v>0</v>
      </c>
      <c r="E158" s="205" t="str">
        <f t="shared" ca="1" si="10"/>
        <v>0</v>
      </c>
      <c r="F158" s="206">
        <f ca="1">SUMIF(Totals!$D$13:$D$108,F$7,Totals!$GM$13:$GM$108)</f>
        <v>0</v>
      </c>
      <c r="G158" s="205" t="str">
        <f t="shared" ca="1" si="11"/>
        <v>0</v>
      </c>
      <c r="H158" s="206">
        <f ca="1">SUMIF(Totals!$D$13:$D$108,H$7,Totals!$GM$13:$GM$108)</f>
        <v>0</v>
      </c>
      <c r="I158" s="205" t="str">
        <f t="shared" ca="1" si="12"/>
        <v>0</v>
      </c>
      <c r="J158" s="205">
        <f ca="1">SUMIF(Totals!$D$13:$D$108,J$7,Totals!$GM$13:$GM$108)</f>
        <v>0</v>
      </c>
      <c r="K158" s="205" t="str">
        <f t="shared" ca="1" si="13"/>
        <v>0</v>
      </c>
      <c r="L158" s="205">
        <f ca="1">SUMIF(Totals!$D$13:$D$108,L$7,Totals!$GM$13:$GM$108)</f>
        <v>0</v>
      </c>
      <c r="M158" s="205" t="str">
        <f t="shared" ca="1" si="14"/>
        <v>0</v>
      </c>
    </row>
    <row r="159" spans="1:13">
      <c r="A159" s="768"/>
      <c r="B159" s="745"/>
      <c r="C159" s="356" t="s">
        <v>182</v>
      </c>
      <c r="D159" s="206">
        <f ca="1">SUMIF(Totals!$D$13:$D$108,D$7,Totals!$GN$13:$GN$108)</f>
        <v>0</v>
      </c>
      <c r="E159" s="205" t="str">
        <f t="shared" ca="1" si="10"/>
        <v>0</v>
      </c>
      <c r="F159" s="206">
        <f ca="1">SUMIF(Totals!$D$13:$D$108,F$7,Totals!$GN$13:$GN$108)</f>
        <v>0</v>
      </c>
      <c r="G159" s="205" t="str">
        <f t="shared" ca="1" si="11"/>
        <v>0</v>
      </c>
      <c r="H159" s="206">
        <f ca="1">SUMIF(Totals!$D$13:$D$108,H$7,Totals!$GN$13:$GN$108)</f>
        <v>0</v>
      </c>
      <c r="I159" s="205" t="str">
        <f t="shared" ca="1" si="12"/>
        <v>0</v>
      </c>
      <c r="J159" s="205">
        <f ca="1">SUMIF(Totals!$D$13:$D$108,J$7,Totals!$GN$13:$GN$108)</f>
        <v>0</v>
      </c>
      <c r="K159" s="205" t="str">
        <f t="shared" ca="1" si="13"/>
        <v>0</v>
      </c>
      <c r="L159" s="205">
        <f ca="1">SUMIF(Totals!$D$13:$D$108,L$7,Totals!$GN$13:$GN$108)</f>
        <v>0</v>
      </c>
      <c r="M159" s="205" t="str">
        <f t="shared" ca="1" si="14"/>
        <v>0</v>
      </c>
    </row>
    <row r="160" spans="1:13">
      <c r="A160" s="768"/>
      <c r="B160" s="745"/>
      <c r="C160" s="356" t="s">
        <v>42</v>
      </c>
      <c r="D160" s="206">
        <f ca="1">SUMIF(Totals!$D$13:$D$108,D$7,Totals!$GO$13:$GO$108)</f>
        <v>0</v>
      </c>
      <c r="E160" s="205" t="str">
        <f t="shared" ca="1" si="10"/>
        <v>0</v>
      </c>
      <c r="F160" s="206">
        <f ca="1">SUMIF(Totals!$D$13:$D$108,F$7,Totals!$GO$13:$GO$108)</f>
        <v>0</v>
      </c>
      <c r="G160" s="205" t="str">
        <f t="shared" ca="1" si="11"/>
        <v>0</v>
      </c>
      <c r="H160" s="206">
        <f ca="1">SUMIF(Totals!$D$13:$D$108,H$7,Totals!$GO$13:$GO$108)</f>
        <v>0</v>
      </c>
      <c r="I160" s="205" t="str">
        <f t="shared" ca="1" si="12"/>
        <v>0</v>
      </c>
      <c r="J160" s="205">
        <f ca="1">SUMIF(Totals!$D$13:$D$108,J$7,Totals!$GO$13:$GO$108)</f>
        <v>0</v>
      </c>
      <c r="K160" s="205" t="str">
        <f t="shared" ca="1" si="13"/>
        <v>0</v>
      </c>
      <c r="L160" s="205">
        <f ca="1">SUMIF(Totals!$D$13:$D$108,L$7,Totals!$GO$13:$GO$108)</f>
        <v>0</v>
      </c>
      <c r="M160" s="205" t="str">
        <f t="shared" ca="1" si="14"/>
        <v>0</v>
      </c>
    </row>
    <row r="161" spans="1:13">
      <c r="A161" s="768"/>
      <c r="B161" s="745" t="s">
        <v>42</v>
      </c>
      <c r="C161" s="356" t="s">
        <v>84</v>
      </c>
      <c r="D161" s="206">
        <f ca="1">SUMIF(Totals!$D$13:$D$108,D$7,Totals!$GP$13:$GP$108)</f>
        <v>0</v>
      </c>
      <c r="E161" s="205" t="str">
        <f t="shared" ca="1" si="10"/>
        <v>0</v>
      </c>
      <c r="F161" s="206">
        <f ca="1">SUMIF(Totals!$D$13:$D$108,F$7,Totals!$GP$13:$GP$108)</f>
        <v>0</v>
      </c>
      <c r="G161" s="205" t="str">
        <f t="shared" ca="1" si="11"/>
        <v>0</v>
      </c>
      <c r="H161" s="206">
        <f ca="1">SUMIF(Totals!$D$13:$D$108,H$7,Totals!$GP$13:$GP$108)</f>
        <v>0</v>
      </c>
      <c r="I161" s="205" t="str">
        <f t="shared" ca="1" si="12"/>
        <v>0</v>
      </c>
      <c r="J161" s="205">
        <f ca="1">SUMIF(Totals!$D$13:$D$108,J$7,Totals!$GP$13:$GP$108)</f>
        <v>0</v>
      </c>
      <c r="K161" s="205" t="str">
        <f t="shared" ca="1" si="13"/>
        <v>0</v>
      </c>
      <c r="L161" s="205">
        <f ca="1">SUMIF(Totals!$D$13:$D$108,L$7,Totals!$GP$13:$GP$108)</f>
        <v>0</v>
      </c>
      <c r="M161" s="205" t="str">
        <f t="shared" ca="1" si="14"/>
        <v>0</v>
      </c>
    </row>
    <row r="162" spans="1:13">
      <c r="A162" s="768"/>
      <c r="B162" s="745"/>
      <c r="C162" s="342" t="s">
        <v>599</v>
      </c>
      <c r="D162" s="206">
        <f ca="1">SUMIF(Totals!$D$13:$D$108,D$7,Totals!$GQ$13:$GQ$108)</f>
        <v>0</v>
      </c>
      <c r="E162" s="205" t="str">
        <f t="shared" ca="1" si="10"/>
        <v>0</v>
      </c>
      <c r="F162" s="206">
        <f ca="1">SUMIF(Totals!$D$13:$D$108,F$7,Totals!$GQ$13:$GQ$108)</f>
        <v>0</v>
      </c>
      <c r="G162" s="205" t="str">
        <f t="shared" ca="1" si="11"/>
        <v>0</v>
      </c>
      <c r="H162" s="206">
        <f ca="1">SUMIF(Totals!$D$13:$D$108,H$7,Totals!$GQ$13:$GQ$108)</f>
        <v>0</v>
      </c>
      <c r="I162" s="205" t="str">
        <f t="shared" ca="1" si="12"/>
        <v>0</v>
      </c>
      <c r="J162" s="205">
        <f ca="1">SUMIF(Totals!$D$13:$D$108,J$7,Totals!$GQ$13:$GQ$108)</f>
        <v>0</v>
      </c>
      <c r="K162" s="205" t="str">
        <f t="shared" ca="1" si="13"/>
        <v>0</v>
      </c>
      <c r="L162" s="205">
        <f ca="1">SUMIF(Totals!$D$13:$D$108,L$7,Totals!$GQ$13:$GQ$108)</f>
        <v>0</v>
      </c>
      <c r="M162" s="205" t="str">
        <f t="shared" ca="1" si="14"/>
        <v>0</v>
      </c>
    </row>
    <row r="163" spans="1:13">
      <c r="A163" s="768"/>
      <c r="B163" s="745"/>
      <c r="C163" s="342" t="s">
        <v>774</v>
      </c>
      <c r="D163" s="206">
        <f ca="1">SUMIF(Totals!$D$13:$D$108,D$7,Totals!$GR$13:$GR$108)</f>
        <v>0</v>
      </c>
      <c r="E163" s="205" t="str">
        <f t="shared" ca="1" si="10"/>
        <v>0</v>
      </c>
      <c r="F163" s="206">
        <f ca="1">SUMIF(Totals!$D$13:$D$108,F$7,Totals!$GR$13:$GR$108)</f>
        <v>0</v>
      </c>
      <c r="G163" s="205" t="str">
        <f t="shared" ca="1" si="11"/>
        <v>0</v>
      </c>
      <c r="H163" s="206">
        <f ca="1">SUMIF(Totals!$D$13:$D$108,H$7,Totals!$GR$13:$GR$108)</f>
        <v>0</v>
      </c>
      <c r="I163" s="205" t="str">
        <f t="shared" ca="1" si="12"/>
        <v>0</v>
      </c>
      <c r="J163" s="205">
        <f ca="1">SUMIF(Totals!$D$13:$D$108,J$7,Totals!$GR$13:$GR$108)</f>
        <v>0</v>
      </c>
      <c r="K163" s="205" t="str">
        <f t="shared" ca="1" si="13"/>
        <v>0</v>
      </c>
      <c r="L163" s="205">
        <f ca="1">SUMIF(Totals!$D$13:$D$108,L$7,Totals!$GR$13:$GR$108)</f>
        <v>0</v>
      </c>
      <c r="M163" s="205" t="str">
        <f t="shared" ca="1" si="14"/>
        <v>0</v>
      </c>
    </row>
    <row r="164" spans="1:13">
      <c r="A164" s="768"/>
      <c r="B164" s="745"/>
      <c r="C164" s="356" t="s">
        <v>182</v>
      </c>
      <c r="D164" s="206">
        <f ca="1">SUMIF(Totals!$D$13:$D$108,D$7,Totals!$GS$13:$GS$108)</f>
        <v>0</v>
      </c>
      <c r="E164" s="205" t="str">
        <f t="shared" ca="1" si="10"/>
        <v>0</v>
      </c>
      <c r="F164" s="206">
        <f ca="1">SUMIF(Totals!$D$13:$D$108,F$7,Totals!$GS$13:$GS$108)</f>
        <v>0</v>
      </c>
      <c r="G164" s="205" t="str">
        <f t="shared" ca="1" si="11"/>
        <v>0</v>
      </c>
      <c r="H164" s="206">
        <f ca="1">SUMIF(Totals!$D$13:$D$108,H$7,Totals!$GS$13:$GS$108)</f>
        <v>0</v>
      </c>
      <c r="I164" s="205" t="str">
        <f t="shared" ca="1" si="12"/>
        <v>0</v>
      </c>
      <c r="J164" s="205">
        <f ca="1">SUMIF(Totals!$D$13:$D$108,J$7,Totals!$GS$13:$GS$108)</f>
        <v>0</v>
      </c>
      <c r="K164" s="205" t="str">
        <f t="shared" ca="1" si="13"/>
        <v>0</v>
      </c>
      <c r="L164" s="205">
        <f ca="1">SUMIF(Totals!$D$13:$D$108,L$7,Totals!$GS$13:$GS$108)</f>
        <v>0</v>
      </c>
      <c r="M164" s="205" t="str">
        <f t="shared" ca="1" si="14"/>
        <v>0</v>
      </c>
    </row>
    <row r="165" spans="1:13">
      <c r="A165" s="768"/>
      <c r="B165" s="745"/>
      <c r="C165" s="356" t="s">
        <v>42</v>
      </c>
      <c r="D165" s="206">
        <f ca="1">SUMIF(Totals!$D$13:$D$108,D$7,Totals!$GT$13:$GT$108)</f>
        <v>0</v>
      </c>
      <c r="E165" s="205" t="str">
        <f t="shared" ca="1" si="10"/>
        <v>0</v>
      </c>
      <c r="F165" s="206">
        <f ca="1">SUMIF(Totals!$D$13:$D$108,F$7,Totals!$GT$13:$GT$108)</f>
        <v>0</v>
      </c>
      <c r="G165" s="205" t="str">
        <f t="shared" ca="1" si="11"/>
        <v>0</v>
      </c>
      <c r="H165" s="206">
        <f ca="1">SUMIF(Totals!$D$13:$D$108,H$7,Totals!$GT$13:$GT$108)</f>
        <v>0</v>
      </c>
      <c r="I165" s="205" t="str">
        <f t="shared" ca="1" si="12"/>
        <v>0</v>
      </c>
      <c r="J165" s="205">
        <f ca="1">SUMIF(Totals!$D$13:$D$108,J$7,Totals!$GT$13:$GT$108)</f>
        <v>0</v>
      </c>
      <c r="K165" s="205" t="str">
        <f t="shared" ca="1" si="13"/>
        <v>0</v>
      </c>
      <c r="L165" s="205">
        <f ca="1">SUMIF(Totals!$D$13:$D$108,L$7,Totals!$GT$13:$GT$108)</f>
        <v>0</v>
      </c>
      <c r="M165" s="205" t="str">
        <f t="shared" ca="1" si="14"/>
        <v>0</v>
      </c>
    </row>
    <row r="166" spans="1:13" ht="16.5" customHeight="1">
      <c r="A166" s="753" t="s">
        <v>888</v>
      </c>
      <c r="B166" s="742" t="s">
        <v>847</v>
      </c>
      <c r="C166" s="354" t="s">
        <v>844</v>
      </c>
      <c r="D166" s="82">
        <f>SUMIF(Totals!$D$13:$D$108,D$7,Totals!$GU$13:$GU$108)</f>
        <v>0</v>
      </c>
      <c r="E166" s="246" t="str">
        <f t="shared" si="10"/>
        <v>0</v>
      </c>
      <c r="F166" s="82">
        <f>SUMIF(Totals!$D$13:$D$108,F$7,Totals!$GU$13:$GU$108)</f>
        <v>0</v>
      </c>
      <c r="G166" s="246" t="str">
        <f t="shared" si="11"/>
        <v>0</v>
      </c>
      <c r="H166" s="82">
        <f>SUMIF(Totals!$D$13:$D$108,H$7,Totals!$GU$13:$GU$108)</f>
        <v>0</v>
      </c>
      <c r="I166" s="246" t="str">
        <f t="shared" si="12"/>
        <v>0</v>
      </c>
      <c r="J166" s="82">
        <f>SUMIF(Totals!$D$13:$D$108,J$7,Totals!$GU$13:$GU$108)</f>
        <v>0</v>
      </c>
      <c r="K166" s="246" t="str">
        <f t="shared" si="13"/>
        <v>0</v>
      </c>
      <c r="L166" s="82">
        <f>SUMIF(Totals!$D$13:$D$108,L$7,Totals!$GU$13:$GU$108)</f>
        <v>0</v>
      </c>
      <c r="M166" s="246" t="str">
        <f t="shared" si="14"/>
        <v>0</v>
      </c>
    </row>
    <row r="167" spans="1:13">
      <c r="A167" s="754"/>
      <c r="B167" s="743"/>
      <c r="C167" s="361" t="s">
        <v>845</v>
      </c>
      <c r="D167" s="82">
        <f>SUMIF(Totals!$D$13:$D$108,D$7,Totals!$GV$13:$GV$108)</f>
        <v>0</v>
      </c>
      <c r="E167" s="246" t="str">
        <f t="shared" si="10"/>
        <v>0</v>
      </c>
      <c r="F167" s="82">
        <f>SUMIF(Totals!$D$13:$D$108,F$7,Totals!$GV$13:$GV$108)</f>
        <v>0</v>
      </c>
      <c r="G167" s="246" t="str">
        <f t="shared" si="11"/>
        <v>0</v>
      </c>
      <c r="H167" s="82">
        <f>SUMIF(Totals!$D$13:$D$108,H$7,Totals!$GV$13:$GV$108)</f>
        <v>0</v>
      </c>
      <c r="I167" s="246" t="str">
        <f t="shared" si="12"/>
        <v>0</v>
      </c>
      <c r="J167" s="82">
        <f>SUMIF(Totals!$D$13:$D$108,J$7,Totals!$GV$13:$GV$108)</f>
        <v>0</v>
      </c>
      <c r="K167" s="246" t="str">
        <f t="shared" si="13"/>
        <v>0</v>
      </c>
      <c r="L167" s="82">
        <f>SUMIF(Totals!$D$13:$D$108,L$7,Totals!$GV$13:$GV$108)</f>
        <v>0</v>
      </c>
      <c r="M167" s="246" t="str">
        <f t="shared" si="14"/>
        <v>0</v>
      </c>
    </row>
    <row r="168" spans="1:13">
      <c r="A168" s="754"/>
      <c r="B168" s="743"/>
      <c r="C168" s="362" t="s">
        <v>846</v>
      </c>
      <c r="D168" s="82">
        <f>SUMIF(Totals!$D$13:$D$108,D$7,Totals!$GW$13:$GW$108)</f>
        <v>0</v>
      </c>
      <c r="E168" s="246" t="str">
        <f t="shared" si="10"/>
        <v>0</v>
      </c>
      <c r="F168" s="82">
        <f>SUMIF(Totals!$D$13:$D$108,F$7,Totals!$GW$13:$GW$108)</f>
        <v>0</v>
      </c>
      <c r="G168" s="246" t="str">
        <f t="shared" si="11"/>
        <v>0</v>
      </c>
      <c r="H168" s="82">
        <f>SUMIF(Totals!$D$13:$D$108,H$7,Totals!$GW$13:$GW$108)</f>
        <v>0</v>
      </c>
      <c r="I168" s="246" t="str">
        <f t="shared" si="12"/>
        <v>0</v>
      </c>
      <c r="J168" s="82">
        <f>SUMIF(Totals!$D$13:$D$108,J$7,Totals!$GW$13:$GW$108)</f>
        <v>0</v>
      </c>
      <c r="K168" s="246" t="str">
        <f t="shared" si="13"/>
        <v>0</v>
      </c>
      <c r="L168" s="82">
        <f>SUMIF(Totals!$D$13:$D$108,L$7,Totals!$GW$13:$GW$108)</f>
        <v>0</v>
      </c>
      <c r="M168" s="246" t="str">
        <f t="shared" si="14"/>
        <v>0</v>
      </c>
    </row>
    <row r="169" spans="1:13">
      <c r="A169" s="754"/>
      <c r="B169" s="743"/>
      <c r="C169" s="362" t="s">
        <v>882</v>
      </c>
      <c r="D169" s="82">
        <f>SUMIF(Totals!$D$13:$D$108,D$7,Totals!$GX$13:$GX$108)</f>
        <v>0</v>
      </c>
      <c r="E169" s="246" t="str">
        <f t="shared" si="10"/>
        <v>0</v>
      </c>
      <c r="F169" s="82">
        <f>SUMIF(Totals!$D$13:$D$108,F$7,Totals!$GX$13:$GX$108)</f>
        <v>0</v>
      </c>
      <c r="G169" s="246" t="str">
        <f t="shared" si="11"/>
        <v>0</v>
      </c>
      <c r="H169" s="82">
        <f>SUMIF(Totals!$D$13:$D$108,H$7,Totals!$GX$13:$GX$108)</f>
        <v>0</v>
      </c>
      <c r="I169" s="246" t="str">
        <f t="shared" si="12"/>
        <v>0</v>
      </c>
      <c r="J169" s="82">
        <f>SUMIF(Totals!$D$13:$D$108,J$7,Totals!$GX$13:$GX$108)</f>
        <v>0</v>
      </c>
      <c r="K169" s="246" t="str">
        <f t="shared" si="13"/>
        <v>0</v>
      </c>
      <c r="L169" s="82">
        <f>SUMIF(Totals!$D$13:$D$108,L$7,Totals!$GX$13:$GX$108)</f>
        <v>0</v>
      </c>
      <c r="M169" s="246" t="str">
        <f t="shared" si="14"/>
        <v>0</v>
      </c>
    </row>
    <row r="170" spans="1:13">
      <c r="A170" s="755"/>
      <c r="B170" s="744"/>
      <c r="C170" s="362" t="s">
        <v>1092</v>
      </c>
      <c r="D170" s="82">
        <f>SUMIF(Totals!$D$13:$D$108,D$7,Totals!$GY$13:$GY$108)</f>
        <v>0</v>
      </c>
      <c r="E170" s="246" t="str">
        <f t="shared" si="10"/>
        <v>0</v>
      </c>
      <c r="F170" s="82">
        <f>SUMIF(Totals!$D$13:$D$108,F$7,Totals!$GY$13:$GY$108)</f>
        <v>0</v>
      </c>
      <c r="G170" s="246" t="str">
        <f t="shared" si="11"/>
        <v>0</v>
      </c>
      <c r="H170" s="82">
        <f>SUMIF(Totals!$D$13:$D$108,H$7,Totals!$GY$13:$GY$108)</f>
        <v>0</v>
      </c>
      <c r="I170" s="246" t="str">
        <f t="shared" si="12"/>
        <v>0</v>
      </c>
      <c r="J170" s="82">
        <f>SUMIF(Totals!$D$13:$D$108,J$7,Totals!$GY$13:$GY$108)</f>
        <v>0</v>
      </c>
      <c r="K170" s="246" t="str">
        <f t="shared" si="13"/>
        <v>0</v>
      </c>
      <c r="L170" s="82">
        <f>SUMIF(Totals!$D$13:$D$108,L$7,Totals!$GY$13:$GY$108)</f>
        <v>0</v>
      </c>
      <c r="M170" s="246" t="str">
        <f t="shared" si="14"/>
        <v>0</v>
      </c>
    </row>
    <row r="171" spans="1:13" ht="45" customHeight="1">
      <c r="A171" s="756" t="s">
        <v>1122</v>
      </c>
      <c r="B171" s="758" t="s">
        <v>848</v>
      </c>
      <c r="C171" s="543" t="s">
        <v>1123</v>
      </c>
      <c r="D171" s="206">
        <f>SUMIF(Totals!$D$13:$D$108,D$7,Totals!$GZ$13:$GZ$108)</f>
        <v>0</v>
      </c>
      <c r="E171" s="205" t="str">
        <f t="shared" si="10"/>
        <v>0</v>
      </c>
      <c r="F171" s="206">
        <f>SUMIF(Totals!$D$13:$D$108,F$7,Totals!$GZ$13:$GZ$108)</f>
        <v>0</v>
      </c>
      <c r="G171" s="205" t="str">
        <f t="shared" si="11"/>
        <v>0</v>
      </c>
      <c r="H171" s="206">
        <f>SUMIF(Totals!$D$13:$D$108,H$7,Totals!$GZ$13:$GZ$108)</f>
        <v>0</v>
      </c>
      <c r="I171" s="205" t="str">
        <f t="shared" si="12"/>
        <v>0</v>
      </c>
      <c r="J171" s="206">
        <f>SUMIF(Totals!$D$13:$D$108,J$7,Totals!$GZ$13:$GZ$108)</f>
        <v>0</v>
      </c>
      <c r="K171" s="205" t="str">
        <f t="shared" si="13"/>
        <v>0</v>
      </c>
      <c r="L171" s="206">
        <f>SUMIF(Totals!$D$13:$D$108,L$7,Totals!$GZ$13:$GZ$108)</f>
        <v>0</v>
      </c>
      <c r="M171" s="205" t="str">
        <f t="shared" si="14"/>
        <v>0</v>
      </c>
    </row>
    <row r="172" spans="1:13" ht="42.5">
      <c r="A172" s="757"/>
      <c r="B172" s="759"/>
      <c r="C172" s="543" t="s">
        <v>1124</v>
      </c>
      <c r="D172" s="206">
        <f>SUMIF(Totals!$D$13:$D$108,D$7,Totals!$HA$13:$HA$108)</f>
        <v>0</v>
      </c>
      <c r="E172" s="205" t="str">
        <f t="shared" si="10"/>
        <v>0</v>
      </c>
      <c r="F172" s="206">
        <f>SUMIF(Totals!$D$13:$D$108,F$7,Totals!$HA$13:$HA$108)</f>
        <v>0</v>
      </c>
      <c r="G172" s="205" t="str">
        <f t="shared" si="11"/>
        <v>0</v>
      </c>
      <c r="H172" s="206">
        <f>SUMIF(Totals!$D$13:$D$108,H$7,Totals!$HA$13:$HA$108)</f>
        <v>0</v>
      </c>
      <c r="I172" s="205" t="str">
        <f t="shared" si="12"/>
        <v>0</v>
      </c>
      <c r="J172" s="206">
        <f>SUMIF(Totals!$D$13:$D$108,J$7,Totals!$HA$13:$HA$108)</f>
        <v>0</v>
      </c>
      <c r="K172" s="205" t="str">
        <f t="shared" si="13"/>
        <v>0</v>
      </c>
      <c r="L172" s="206">
        <f>SUMIF(Totals!$D$13:$D$108,L$7,Totals!$HA$13:$HA$108)</f>
        <v>0</v>
      </c>
      <c r="M172" s="205" t="str">
        <f t="shared" si="14"/>
        <v>0</v>
      </c>
    </row>
    <row r="173" spans="1:13" ht="28.5">
      <c r="A173" s="542" t="s">
        <v>1125</v>
      </c>
      <c r="B173" s="760"/>
      <c r="C173" s="543" t="s">
        <v>1126</v>
      </c>
      <c r="D173" s="206"/>
      <c r="E173" s="205"/>
      <c r="F173" s="206"/>
      <c r="G173" s="205"/>
      <c r="H173" s="206"/>
      <c r="I173" s="205"/>
      <c r="J173" s="206"/>
      <c r="K173" s="205"/>
      <c r="L173" s="206"/>
      <c r="M173" s="205"/>
    </row>
    <row r="174" spans="1:13" ht="14.25" customHeight="1">
      <c r="A174" s="750" t="s">
        <v>651</v>
      </c>
      <c r="B174" s="742" t="s">
        <v>628</v>
      </c>
      <c r="C174" s="363" t="s">
        <v>629</v>
      </c>
      <c r="D174" s="83">
        <f>SUMIF(Totals!$D$13:$D$108,D$7,Totals!$HC$13:$HC$108)</f>
        <v>0</v>
      </c>
      <c r="E174" s="350" t="str">
        <f t="shared" si="10"/>
        <v>0</v>
      </c>
      <c r="F174" s="83">
        <f>SUMIF(Totals!$D$13:$D$108,F$7,Totals!$HC$13:$HC$108)</f>
        <v>0</v>
      </c>
      <c r="G174" s="350" t="str">
        <f t="shared" si="11"/>
        <v>0</v>
      </c>
      <c r="H174" s="83">
        <f>SUMIF(Totals!$D$13:$D$108,H$7,Totals!$HC$13:$HC$108)</f>
        <v>0</v>
      </c>
      <c r="I174" s="350" t="str">
        <f t="shared" si="12"/>
        <v>0</v>
      </c>
      <c r="J174" s="350">
        <f>SUMIF(Totals!$D$13:$D$108,J$7,Totals!$HC$13:$HC$108)</f>
        <v>0</v>
      </c>
      <c r="K174" s="350" t="str">
        <f t="shared" si="13"/>
        <v>0</v>
      </c>
      <c r="L174" s="350">
        <f>SUMIF(Totals!$D$13:$D$108,L$7,Totals!$HC$13:$HC$108)</f>
        <v>0</v>
      </c>
      <c r="M174" s="350" t="str">
        <f t="shared" si="14"/>
        <v>0</v>
      </c>
    </row>
    <row r="175" spans="1:13">
      <c r="A175" s="751"/>
      <c r="B175" s="743"/>
      <c r="C175" s="363" t="s">
        <v>838</v>
      </c>
      <c r="D175" s="83">
        <f>SUMIF(Totals!$D$13:$D$108,D$7,Totals!$HD$13:$HD$108)</f>
        <v>0</v>
      </c>
      <c r="E175" s="350" t="str">
        <f t="shared" si="10"/>
        <v>0</v>
      </c>
      <c r="F175" s="83">
        <f>SUMIF(Totals!$D$13:$D$108,F$7,Totals!$HD$13:$HD$108)</f>
        <v>0</v>
      </c>
      <c r="G175" s="350" t="str">
        <f t="shared" si="11"/>
        <v>0</v>
      </c>
      <c r="H175" s="83">
        <f>SUMIF(Totals!$D$13:$D$108,H$7,Totals!$HD$13:$HD$108)</f>
        <v>0</v>
      </c>
      <c r="I175" s="350" t="str">
        <f t="shared" si="12"/>
        <v>0</v>
      </c>
      <c r="J175" s="350">
        <f>SUMIF(Totals!$D$13:$D$108,J$7,Totals!$HD$13:$HD$108)</f>
        <v>0</v>
      </c>
      <c r="K175" s="350" t="str">
        <f t="shared" si="13"/>
        <v>0</v>
      </c>
      <c r="L175" s="350">
        <f>SUMIF(Totals!$D$13:$D$108,L$7,Totals!$HD$13:$HD$108)</f>
        <v>0</v>
      </c>
      <c r="M175" s="350" t="str">
        <f t="shared" si="14"/>
        <v>0</v>
      </c>
    </row>
    <row r="176" spans="1:13">
      <c r="A176" s="751"/>
      <c r="B176" s="743"/>
      <c r="C176" s="363" t="s">
        <v>839</v>
      </c>
      <c r="D176" s="83">
        <f>SUMIF(Totals!$D$13:$D$108,D$7,Totals!$HE$13:$HE$108)</f>
        <v>0</v>
      </c>
      <c r="E176" s="350" t="str">
        <f t="shared" si="10"/>
        <v>0</v>
      </c>
      <c r="F176" s="83">
        <f>SUMIF(Totals!$D$13:$D$108,F$7,Totals!$HE$13:$HE$108)</f>
        <v>0</v>
      </c>
      <c r="G176" s="350" t="str">
        <f t="shared" si="11"/>
        <v>0</v>
      </c>
      <c r="H176" s="83">
        <f>SUMIF(Totals!$D$13:$D$108,H$7,Totals!$HE$13:$HE$108)</f>
        <v>0</v>
      </c>
      <c r="I176" s="350" t="str">
        <f t="shared" si="12"/>
        <v>0</v>
      </c>
      <c r="J176" s="350">
        <f>SUMIF(Totals!$D$13:$D$108,J$7,Totals!$HE$13:$HE$108)</f>
        <v>0</v>
      </c>
      <c r="K176" s="350" t="str">
        <f t="shared" si="13"/>
        <v>0</v>
      </c>
      <c r="L176" s="350">
        <f>SUMIF(Totals!$D$13:$D$108,L$7,Totals!$HE$13:$HE$108)</f>
        <v>0</v>
      </c>
      <c r="M176" s="350" t="str">
        <f t="shared" si="14"/>
        <v>0</v>
      </c>
    </row>
    <row r="177" spans="1:13">
      <c r="A177" s="751"/>
      <c r="B177" s="744"/>
      <c r="C177" s="363" t="s">
        <v>630</v>
      </c>
      <c r="D177" s="83">
        <f>SUMIF(Totals!$D$13:$D$108,D$7,Totals!$HF$13:$HF$108)</f>
        <v>0</v>
      </c>
      <c r="E177" s="350" t="str">
        <f t="shared" si="10"/>
        <v>0</v>
      </c>
      <c r="F177" s="83">
        <f>SUMIF(Totals!$D$13:$D$108,F$7,Totals!$HF$13:$HF$108)</f>
        <v>0</v>
      </c>
      <c r="G177" s="350" t="str">
        <f t="shared" si="11"/>
        <v>0</v>
      </c>
      <c r="H177" s="83">
        <f>SUMIF(Totals!$D$13:$D$108,H$7,Totals!$HF$13:$HF$108)</f>
        <v>0</v>
      </c>
      <c r="I177" s="350" t="str">
        <f t="shared" si="12"/>
        <v>0</v>
      </c>
      <c r="J177" s="350">
        <f>SUMIF(Totals!$D$13:$D$108,J$7,Totals!$HF$13:$HF$108)</f>
        <v>0</v>
      </c>
      <c r="K177" s="350" t="str">
        <f t="shared" si="13"/>
        <v>0</v>
      </c>
      <c r="L177" s="350">
        <f>SUMIF(Totals!$D$13:$D$108,L$7,Totals!$HF$13:$HF$108)</f>
        <v>0</v>
      </c>
      <c r="M177" s="350" t="str">
        <f t="shared" si="14"/>
        <v>0</v>
      </c>
    </row>
    <row r="178" spans="1:13" ht="26.25" customHeight="1">
      <c r="A178" s="752"/>
      <c r="B178" s="353" t="s">
        <v>631</v>
      </c>
      <c r="C178" s="364" t="s">
        <v>632</v>
      </c>
      <c r="D178" s="83">
        <f>SUMIF(Totals!$D$13:$D$108,D$7,Totals!$HG$13:$HG$108)</f>
        <v>0</v>
      </c>
      <c r="E178" s="350" t="str">
        <f t="shared" si="10"/>
        <v>0</v>
      </c>
      <c r="F178" s="83">
        <f>SUMIF(Totals!$D$13:$D$108,F$7,Totals!$HG$13:$HG$108)</f>
        <v>0</v>
      </c>
      <c r="G178" s="350" t="str">
        <f t="shared" si="11"/>
        <v>0</v>
      </c>
      <c r="H178" s="83">
        <f>SUMIF(Totals!$D$13:$D$108,H$7,Totals!$HG$13:$HG$108)</f>
        <v>0</v>
      </c>
      <c r="I178" s="350" t="str">
        <f t="shared" si="12"/>
        <v>0</v>
      </c>
      <c r="J178" s="350">
        <f>SUMIF(Totals!$D$13:$D$108,J$7,Totals!$HG$13:$HG$108)</f>
        <v>0</v>
      </c>
      <c r="K178" s="350" t="str">
        <f t="shared" si="13"/>
        <v>0</v>
      </c>
      <c r="L178" s="350">
        <f>SUMIF(Totals!$D$13:$D$108,L$7,Totals!$HG$13:$HG$108)</f>
        <v>0</v>
      </c>
      <c r="M178" s="350" t="str">
        <f t="shared" si="14"/>
        <v>0</v>
      </c>
    </row>
    <row r="179" spans="1:13" ht="27" customHeight="1">
      <c r="A179" s="756" t="s">
        <v>652</v>
      </c>
      <c r="B179" s="341" t="s">
        <v>628</v>
      </c>
      <c r="C179" s="365" t="s">
        <v>785</v>
      </c>
      <c r="D179" s="206">
        <f>SUMIF(Totals!$D$13:$D$108,D$7,Totals!$HH$13:$HH$108)</f>
        <v>0</v>
      </c>
      <c r="E179" s="205" t="str">
        <f t="shared" si="10"/>
        <v>0</v>
      </c>
      <c r="F179" s="206">
        <f>SUMIF(Totals!$D$13:$D$108,F$7,Totals!$HH$13:$HH$108)</f>
        <v>0</v>
      </c>
      <c r="G179" s="205" t="str">
        <f t="shared" si="11"/>
        <v>0</v>
      </c>
      <c r="H179" s="206">
        <f>SUMIF(Totals!$D$13:$D$108,H$7,Totals!$HH$13:$HH$108)</f>
        <v>0</v>
      </c>
      <c r="I179" s="205" t="str">
        <f t="shared" si="12"/>
        <v>0</v>
      </c>
      <c r="J179" s="205">
        <f>SUMIF(Totals!$D$13:$D$108,J$7,Totals!$HH$13:$HH$108)</f>
        <v>0</v>
      </c>
      <c r="K179" s="205" t="str">
        <f t="shared" si="13"/>
        <v>0</v>
      </c>
      <c r="L179" s="205">
        <f>SUMIF(Totals!$D$13:$D$108,L$7,Totals!$HH$13:$HH$108)</f>
        <v>0</v>
      </c>
      <c r="M179" s="205" t="str">
        <f t="shared" si="14"/>
        <v>0</v>
      </c>
    </row>
    <row r="180" spans="1:13" ht="22.5" customHeight="1">
      <c r="A180" s="757"/>
      <c r="B180" s="341" t="s">
        <v>631</v>
      </c>
      <c r="C180" s="366" t="s">
        <v>632</v>
      </c>
      <c r="D180" s="206">
        <f>SUMIF(Totals!$D$13:$D$108,D$7,Totals!$HI$13:$HI$108)</f>
        <v>0</v>
      </c>
      <c r="E180" s="205" t="str">
        <f t="shared" si="10"/>
        <v>0</v>
      </c>
      <c r="F180" s="206">
        <f>SUMIF(Totals!$D$13:$D$108,F$7,Totals!$HI$13:$HI$108)</f>
        <v>0</v>
      </c>
      <c r="G180" s="205" t="str">
        <f t="shared" si="11"/>
        <v>0</v>
      </c>
      <c r="H180" s="206">
        <f>SUMIF(Totals!$D$13:$D$108,H$7,Totals!$HI$13:$HI$108)</f>
        <v>0</v>
      </c>
      <c r="I180" s="205" t="str">
        <f t="shared" si="12"/>
        <v>0</v>
      </c>
      <c r="J180" s="205">
        <f>SUMIF(Totals!$D$13:$D$108,J$7,Totals!$HI$13:$HI$108)</f>
        <v>0</v>
      </c>
      <c r="K180" s="205" t="str">
        <f t="shared" si="13"/>
        <v>0</v>
      </c>
      <c r="L180" s="205">
        <f>SUMIF(Totals!$D$13:$D$108,L$7,Totals!$HI$13:$HI$108)</f>
        <v>0</v>
      </c>
      <c r="M180" s="205" t="str">
        <f t="shared" si="14"/>
        <v>0</v>
      </c>
    </row>
    <row r="181" spans="1:13">
      <c r="A181" s="753" t="s">
        <v>653</v>
      </c>
      <c r="B181" s="742" t="s">
        <v>633</v>
      </c>
      <c r="C181" s="363" t="s">
        <v>46</v>
      </c>
      <c r="D181" s="83">
        <f>SUMIF(Totals!$D$13:$D$108,D$7,Totals!$HM$13:$HM$108)</f>
        <v>0</v>
      </c>
      <c r="E181" s="350" t="str">
        <f t="shared" si="10"/>
        <v>0</v>
      </c>
      <c r="F181" s="83">
        <f>SUMIF(Totals!$D$13:$D$108,F$7,Totals!$HM$13:$HM$108)</f>
        <v>0</v>
      </c>
      <c r="G181" s="350" t="str">
        <f t="shared" si="11"/>
        <v>0</v>
      </c>
      <c r="H181" s="83">
        <f>SUMIF(Totals!$D$13:$D$108,H$7,Totals!$HM$13:$HM$108)</f>
        <v>0</v>
      </c>
      <c r="I181" s="350" t="str">
        <f t="shared" si="12"/>
        <v>0</v>
      </c>
      <c r="J181" s="350">
        <f>SUMIF(Totals!$D$13:$D$108,J$7,Totals!$HM$13:$HM$108)</f>
        <v>0</v>
      </c>
      <c r="K181" s="350" t="str">
        <f t="shared" si="13"/>
        <v>0</v>
      </c>
      <c r="L181" s="350">
        <f>SUMIF(Totals!$D$13:$D$108,L$7,Totals!$HM$13:$HM$108)</f>
        <v>0</v>
      </c>
      <c r="M181" s="350" t="str">
        <f t="shared" si="14"/>
        <v>0</v>
      </c>
    </row>
    <row r="182" spans="1:13">
      <c r="A182" s="754"/>
      <c r="B182" s="744"/>
      <c r="C182" s="363" t="s">
        <v>42</v>
      </c>
      <c r="D182" s="83">
        <f>SUMIF(Totals!$D$13:$D$108,D$7,Totals!$HN$13:$HN$108)</f>
        <v>0</v>
      </c>
      <c r="E182" s="350" t="str">
        <f t="shared" si="10"/>
        <v>0</v>
      </c>
      <c r="F182" s="83">
        <f>SUMIF(Totals!$D$13:$D$108,F$7,Totals!$HN$13:$HN$108)</f>
        <v>0</v>
      </c>
      <c r="G182" s="350" t="str">
        <f t="shared" si="11"/>
        <v>0</v>
      </c>
      <c r="H182" s="83">
        <f>SUMIF(Totals!$D$13:$D$108,H$7,Totals!$HN$13:$HN$108)</f>
        <v>0</v>
      </c>
      <c r="I182" s="350" t="str">
        <f t="shared" si="12"/>
        <v>0</v>
      </c>
      <c r="J182" s="350">
        <f>SUMIF(Totals!$D$13:$D$108,J$7,Totals!$HN$13:$HN$108)</f>
        <v>0</v>
      </c>
      <c r="K182" s="350" t="str">
        <f t="shared" si="13"/>
        <v>0</v>
      </c>
      <c r="L182" s="350">
        <f>SUMIF(Totals!$D$13:$D$108,L$7,Totals!$HN$13:$HN$108)</f>
        <v>0</v>
      </c>
      <c r="M182" s="350" t="str">
        <f t="shared" si="14"/>
        <v>0</v>
      </c>
    </row>
    <row r="183" spans="1:13" ht="15" customHeight="1">
      <c r="A183" s="754"/>
      <c r="B183" s="746" t="s">
        <v>634</v>
      </c>
      <c r="C183" s="363" t="s">
        <v>668</v>
      </c>
      <c r="D183" s="83">
        <f>SUMIF(Totals!$D$13:$D$108,D$7,Totals!$HO$13:$HO$108)</f>
        <v>0</v>
      </c>
      <c r="E183" s="350" t="str">
        <f t="shared" si="10"/>
        <v>0</v>
      </c>
      <c r="F183" s="83">
        <f>SUMIF(Totals!$D$13:$D$108,F$7,Totals!$HO$13:$HO$108)</f>
        <v>0</v>
      </c>
      <c r="G183" s="350" t="str">
        <f t="shared" si="11"/>
        <v>0</v>
      </c>
      <c r="H183" s="83">
        <f>SUMIF(Totals!$D$13:$D$108,H$7,Totals!$HO$13:$HO$108)</f>
        <v>0</v>
      </c>
      <c r="I183" s="350" t="str">
        <f t="shared" si="12"/>
        <v>0</v>
      </c>
      <c r="J183" s="350">
        <f>SUMIF(Totals!$D$13:$D$108,J$7,Totals!$HO$13:$HO$108)</f>
        <v>0</v>
      </c>
      <c r="K183" s="350" t="str">
        <f t="shared" si="13"/>
        <v>0</v>
      </c>
      <c r="L183" s="350">
        <f>SUMIF(Totals!$D$13:$D$108,L$7,Totals!$HO$13:$HO$108)</f>
        <v>0</v>
      </c>
      <c r="M183" s="350" t="str">
        <f t="shared" si="14"/>
        <v>0</v>
      </c>
    </row>
    <row r="184" spans="1:13">
      <c r="A184" s="754"/>
      <c r="B184" s="766"/>
      <c r="C184" s="363" t="s">
        <v>635</v>
      </c>
      <c r="D184" s="83">
        <f>SUMIF(Totals!$D$13:$D$108,D$7,Totals!$HP$13:$HP$108)</f>
        <v>0</v>
      </c>
      <c r="E184" s="350" t="str">
        <f t="shared" si="10"/>
        <v>0</v>
      </c>
      <c r="F184" s="83">
        <f>SUMIF(Totals!$D$13:$D$108,F$7,Totals!$HP$13:$HP$108)</f>
        <v>0</v>
      </c>
      <c r="G184" s="350" t="str">
        <f t="shared" si="11"/>
        <v>0</v>
      </c>
      <c r="H184" s="83">
        <f>SUMIF(Totals!$D$13:$D$108,H$7,Totals!$HP$13:$HP$108)</f>
        <v>0</v>
      </c>
      <c r="I184" s="350" t="str">
        <f t="shared" si="12"/>
        <v>0</v>
      </c>
      <c r="J184" s="350">
        <f>SUMIF(Totals!$D$13:$D$108,J$7,Totals!$HP$13:$HP$108)</f>
        <v>0</v>
      </c>
      <c r="K184" s="350" t="str">
        <f t="shared" si="13"/>
        <v>0</v>
      </c>
      <c r="L184" s="350">
        <f>SUMIF(Totals!$D$13:$D$108,L$7,Totals!$HP$13:$HP$108)</f>
        <v>0</v>
      </c>
      <c r="M184" s="350" t="str">
        <f t="shared" si="14"/>
        <v>0</v>
      </c>
    </row>
    <row r="185" spans="1:13">
      <c r="A185" s="754"/>
      <c r="B185" s="766"/>
      <c r="C185" s="367" t="s">
        <v>781</v>
      </c>
      <c r="D185" s="83">
        <f>SUMIF(Totals!$D$13:$D$108,D$7,Totals!$HQ$13:$HQ$108)</f>
        <v>0</v>
      </c>
      <c r="E185" s="350" t="str">
        <f t="shared" si="10"/>
        <v>0</v>
      </c>
      <c r="F185" s="83">
        <f>SUMIF(Totals!$D$13:$D$108,F$7,Totals!$HQ$13:$HQ$108)</f>
        <v>0</v>
      </c>
      <c r="G185" s="350" t="str">
        <f t="shared" si="11"/>
        <v>0</v>
      </c>
      <c r="H185" s="83">
        <f>SUMIF(Totals!$D$13:$D$108,H$7,Totals!$HQ$13:$HQ$108)</f>
        <v>0</v>
      </c>
      <c r="I185" s="350" t="str">
        <f t="shared" si="12"/>
        <v>0</v>
      </c>
      <c r="J185" s="350">
        <f>SUMIF(Totals!$D$13:$D$108,J$7,Totals!$HQ$13:$HQ$108)</f>
        <v>0</v>
      </c>
      <c r="K185" s="350" t="str">
        <f t="shared" si="13"/>
        <v>0</v>
      </c>
      <c r="L185" s="350">
        <f>SUMIF(Totals!$D$13:$D$108,L$7,Totals!$HQ$13:$HQ$108)</f>
        <v>0</v>
      </c>
      <c r="M185" s="350" t="str">
        <f t="shared" si="14"/>
        <v>0</v>
      </c>
    </row>
    <row r="186" spans="1:13">
      <c r="A186" s="754"/>
      <c r="B186" s="766"/>
      <c r="C186" s="363" t="s">
        <v>636</v>
      </c>
      <c r="D186" s="83">
        <f>SUMIF(Totals!$D$13:$D$108,D$7,Totals!$HR$13:$HR$108)</f>
        <v>0</v>
      </c>
      <c r="E186" s="350" t="str">
        <f t="shared" si="10"/>
        <v>0</v>
      </c>
      <c r="F186" s="83">
        <f>SUMIF(Totals!$D$13:$D$108,F$7,Totals!$HR$13:$HR$108)</f>
        <v>0</v>
      </c>
      <c r="G186" s="350" t="str">
        <f t="shared" si="11"/>
        <v>0</v>
      </c>
      <c r="H186" s="83">
        <f>SUMIF(Totals!$D$13:$D$108,H$7,Totals!$HR$13:$HR$108)</f>
        <v>0</v>
      </c>
      <c r="I186" s="350" t="str">
        <f t="shared" si="12"/>
        <v>0</v>
      </c>
      <c r="J186" s="350">
        <f>SUMIF(Totals!$D$13:$D$108,J$7,Totals!$HR$13:$HR$108)</f>
        <v>0</v>
      </c>
      <c r="K186" s="350" t="str">
        <f t="shared" si="13"/>
        <v>0</v>
      </c>
      <c r="L186" s="350">
        <f>SUMIF(Totals!$D$13:$D$108,L$7,Totals!$HR$13:$HR$108)</f>
        <v>0</v>
      </c>
      <c r="M186" s="350" t="str">
        <f t="shared" si="14"/>
        <v>0</v>
      </c>
    </row>
    <row r="187" spans="1:13" ht="15.75" customHeight="1">
      <c r="A187" s="754"/>
      <c r="B187" s="766"/>
      <c r="C187" s="363" t="s">
        <v>185</v>
      </c>
      <c r="D187" s="83">
        <f>SUMIF(Totals!$D$13:$D$108,D$7,Totals!$HS$13:$HS$108)</f>
        <v>0</v>
      </c>
      <c r="E187" s="350" t="str">
        <f t="shared" si="10"/>
        <v>0</v>
      </c>
      <c r="F187" s="83">
        <f>SUMIF(Totals!$D$13:$D$108,F$7,Totals!$HS$13:$HS$108)</f>
        <v>0</v>
      </c>
      <c r="G187" s="350" t="str">
        <f t="shared" si="11"/>
        <v>0</v>
      </c>
      <c r="H187" s="83">
        <f>SUMIF(Totals!$D$13:$D$108,H$7,Totals!$HS$13:$HS$108)</f>
        <v>0</v>
      </c>
      <c r="I187" s="350" t="str">
        <f t="shared" si="12"/>
        <v>0</v>
      </c>
      <c r="J187" s="350">
        <f>SUMIF(Totals!$D$13:$D$108,J$7,Totals!$HS$13:$HS$108)</f>
        <v>0</v>
      </c>
      <c r="K187" s="350" t="str">
        <f t="shared" si="13"/>
        <v>0</v>
      </c>
      <c r="L187" s="350">
        <f>SUMIF(Totals!$D$13:$D$108,L$7,Totals!$HS$13:$HS$108)</f>
        <v>0</v>
      </c>
      <c r="M187" s="350" t="str">
        <f t="shared" si="14"/>
        <v>0</v>
      </c>
    </row>
    <row r="188" spans="1:13">
      <c r="A188" s="754"/>
      <c r="B188" s="746" t="s">
        <v>637</v>
      </c>
      <c r="C188" s="363" t="s">
        <v>638</v>
      </c>
      <c r="D188" s="83">
        <f>SUMIF(Totals!$D$13:$D$108,D$7,Totals!$HT$13:$HT$108)</f>
        <v>0</v>
      </c>
      <c r="E188" s="350" t="str">
        <f t="shared" si="10"/>
        <v>0</v>
      </c>
      <c r="F188" s="83">
        <f>SUMIF(Totals!$D$13:$D$108,F$7,Totals!$HT$13:$HT$108)</f>
        <v>0</v>
      </c>
      <c r="G188" s="350" t="str">
        <f t="shared" si="11"/>
        <v>0</v>
      </c>
      <c r="H188" s="83">
        <f>SUMIF(Totals!$D$13:$D$108,H$7,Totals!$HT$13:$HT$108)</f>
        <v>0</v>
      </c>
      <c r="I188" s="350" t="str">
        <f t="shared" si="12"/>
        <v>0</v>
      </c>
      <c r="J188" s="350">
        <f>SUMIF(Totals!$D$13:$D$108,J$7,Totals!$HT$13:$HT$108)</f>
        <v>0</v>
      </c>
      <c r="K188" s="350" t="str">
        <f t="shared" si="13"/>
        <v>0</v>
      </c>
      <c r="L188" s="350">
        <f>SUMIF(Totals!$D$13:$D$108,L$7,Totals!$HT$13:$HT$108)</f>
        <v>0</v>
      </c>
      <c r="M188" s="350" t="str">
        <f t="shared" si="14"/>
        <v>0</v>
      </c>
    </row>
    <row r="189" spans="1:13">
      <c r="A189" s="754"/>
      <c r="B189" s="766"/>
      <c r="C189" s="363" t="s">
        <v>639</v>
      </c>
      <c r="D189" s="83">
        <f>SUMIF(Totals!$D$13:$D$108,D$7,Totals!$HU$13:$HU$108)</f>
        <v>0</v>
      </c>
      <c r="E189" s="350" t="str">
        <f t="shared" si="10"/>
        <v>0</v>
      </c>
      <c r="F189" s="83">
        <f>SUMIF(Totals!$D$13:$D$108,F$7,Totals!$HU$13:$HU$108)</f>
        <v>0</v>
      </c>
      <c r="G189" s="350" t="str">
        <f t="shared" si="11"/>
        <v>0</v>
      </c>
      <c r="H189" s="83">
        <f>SUMIF(Totals!$D$13:$D$108,H$7,Totals!$HU$13:$HU$108)</f>
        <v>0</v>
      </c>
      <c r="I189" s="350" t="str">
        <f t="shared" si="12"/>
        <v>0</v>
      </c>
      <c r="J189" s="350">
        <f>SUMIF(Totals!$D$13:$D$108,J$7,Totals!$HU$13:$HU$108)</f>
        <v>0</v>
      </c>
      <c r="K189" s="350" t="str">
        <f t="shared" si="13"/>
        <v>0</v>
      </c>
      <c r="L189" s="350">
        <f>SUMIF(Totals!$D$13:$D$108,L$7,Totals!$HU$13:$HU$108)</f>
        <v>0</v>
      </c>
      <c r="M189" s="350" t="str">
        <f t="shared" si="14"/>
        <v>0</v>
      </c>
    </row>
    <row r="190" spans="1:13">
      <c r="A190" s="755"/>
      <c r="B190" s="767"/>
      <c r="C190" s="368" t="s">
        <v>46</v>
      </c>
      <c r="D190" s="83">
        <f>SUMIF(Totals!$D$13:$D$108,D$7,Totals!$HV$13:$HV$108)</f>
        <v>0</v>
      </c>
      <c r="E190" s="350" t="str">
        <f t="shared" si="10"/>
        <v>0</v>
      </c>
      <c r="F190" s="83">
        <f>SUMIF(Totals!$D$13:$D$108,F$7,Totals!$HV$13:$HV$108)</f>
        <v>0</v>
      </c>
      <c r="G190" s="350" t="str">
        <f t="shared" si="11"/>
        <v>0</v>
      </c>
      <c r="H190" s="83">
        <f>SUMIF(Totals!$D$13:$D$108,H$7,Totals!$HV$13:$HV$108)</f>
        <v>0</v>
      </c>
      <c r="I190" s="350" t="str">
        <f t="shared" si="12"/>
        <v>0</v>
      </c>
      <c r="J190" s="350">
        <f>SUMIF(Totals!$D$13:$D$108,J$7,Totals!$HV$13:$HV$108)</f>
        <v>0</v>
      </c>
      <c r="K190" s="350" t="str">
        <f t="shared" si="13"/>
        <v>0</v>
      </c>
      <c r="L190" s="350">
        <f>SUMIF(Totals!$D$13:$D$108,L$7,Totals!$HV$13:$HV$108)</f>
        <v>0</v>
      </c>
      <c r="M190" s="350" t="str">
        <f t="shared" si="14"/>
        <v>0</v>
      </c>
    </row>
    <row r="191" spans="1:13">
      <c r="A191" s="369" t="s">
        <v>853</v>
      </c>
      <c r="B191" s="369"/>
      <c r="C191" s="369"/>
      <c r="D191" s="206">
        <f>SUMIF(Totals!$D$13:$D$108,D$7,Totals!$HW$13:$HW$108)</f>
        <v>0</v>
      </c>
      <c r="E191" s="205" t="str">
        <f t="shared" si="10"/>
        <v>0</v>
      </c>
      <c r="F191" s="206">
        <f>SUMIF(Totals!$D$13:$D$108,F$7,Totals!$HW$13:$HW$108)</f>
        <v>0</v>
      </c>
      <c r="G191" s="205" t="str">
        <f t="shared" si="11"/>
        <v>0</v>
      </c>
      <c r="H191" s="206">
        <f>SUMIF(Totals!$D$13:$D$108,H$7,Totals!$HW$13:$HW$108)</f>
        <v>0</v>
      </c>
      <c r="I191" s="205" t="str">
        <f t="shared" si="12"/>
        <v>0</v>
      </c>
      <c r="J191" s="205">
        <f>SUMIF(Totals!$D$13:$D$108,J$7,Totals!$HW$13:$HW$108)</f>
        <v>0</v>
      </c>
      <c r="K191" s="205" t="str">
        <f t="shared" si="13"/>
        <v>0</v>
      </c>
      <c r="L191" s="205">
        <f>SUMIF(Totals!$D$13:$D$108,L$7,Totals!$HW$13:$HW$108)</f>
        <v>0</v>
      </c>
      <c r="M191" s="205" t="str">
        <f t="shared" si="14"/>
        <v>0</v>
      </c>
    </row>
    <row r="192" spans="1:13" ht="36.75" customHeight="1">
      <c r="A192" s="753" t="s">
        <v>654</v>
      </c>
      <c r="B192" s="746" t="s">
        <v>640</v>
      </c>
      <c r="C192" s="370" t="s">
        <v>757</v>
      </c>
      <c r="D192" s="83">
        <f>SUMIF(Totals!$D$13:$D$108,D$7,Totals!$HX$13:$HX$108)</f>
        <v>0</v>
      </c>
      <c r="E192" s="350" t="str">
        <f t="shared" si="10"/>
        <v>0</v>
      </c>
      <c r="F192" s="83">
        <f>SUMIF(Totals!$D$13:$D$108,F$7,Totals!$HX$13:$HX$108)</f>
        <v>0</v>
      </c>
      <c r="G192" s="350" t="str">
        <f t="shared" si="11"/>
        <v>0</v>
      </c>
      <c r="H192" s="83">
        <f>SUMIF(Totals!$D$13:$D$108,H$7,Totals!$HX$13:$HX$108)</f>
        <v>0</v>
      </c>
      <c r="I192" s="350" t="str">
        <f t="shared" si="12"/>
        <v>0</v>
      </c>
      <c r="J192" s="350">
        <f>SUMIF(Totals!$D$13:$D$108,J$7,Totals!$HX$13:$HX$108)</f>
        <v>0</v>
      </c>
      <c r="K192" s="350" t="str">
        <f t="shared" si="13"/>
        <v>0</v>
      </c>
      <c r="L192" s="350">
        <f>SUMIF(Totals!$D$13:$D$108,L$7,Totals!$HX$13:$HX$108)</f>
        <v>0</v>
      </c>
      <c r="M192" s="350" t="str">
        <f t="shared" si="14"/>
        <v>0</v>
      </c>
    </row>
    <row r="193" spans="1:13">
      <c r="A193" s="754"/>
      <c r="B193" s="746"/>
      <c r="C193" s="370" t="s">
        <v>641</v>
      </c>
      <c r="D193" s="83">
        <f>SUMIF(Totals!$D$13:$D$108,D$7,Totals!$HY$13:$HY$108)</f>
        <v>0</v>
      </c>
      <c r="E193" s="350" t="str">
        <f t="shared" si="10"/>
        <v>0</v>
      </c>
      <c r="F193" s="83">
        <f>SUMIF(Totals!$D$13:$D$108,F$7,Totals!$HY$13:$HY$108)</f>
        <v>0</v>
      </c>
      <c r="G193" s="350" t="str">
        <f t="shared" si="11"/>
        <v>0</v>
      </c>
      <c r="H193" s="83">
        <f>SUMIF(Totals!$D$13:$D$108,H$7,Totals!$HY$13:$HY$108)</f>
        <v>0</v>
      </c>
      <c r="I193" s="350" t="str">
        <f t="shared" si="12"/>
        <v>0</v>
      </c>
      <c r="J193" s="83">
        <f>SUMIF(Totals!$D$13:$D$108,J$7,Totals!$HY$13:$HY$108)</f>
        <v>0</v>
      </c>
      <c r="K193" s="350" t="str">
        <f t="shared" si="13"/>
        <v>0</v>
      </c>
      <c r="L193" s="83">
        <f>SUMIF(Totals!$D$13:$D$108,L$7,Totals!$HY$13:$HY$108)</f>
        <v>0</v>
      </c>
      <c r="M193" s="350" t="str">
        <f t="shared" si="14"/>
        <v>0</v>
      </c>
    </row>
    <row r="194" spans="1:13" ht="30.75" customHeight="1">
      <c r="A194" s="754"/>
      <c r="B194" s="746"/>
      <c r="C194" s="371" t="s">
        <v>642</v>
      </c>
      <c r="D194" s="83">
        <f>SUMIF(Totals!$D$13:$D$108,D$7,Totals!$HZ$13:$HZ$108)</f>
        <v>0</v>
      </c>
      <c r="E194" s="350" t="str">
        <f t="shared" si="10"/>
        <v>0</v>
      </c>
      <c r="F194" s="83">
        <f>SUMIF(Totals!$D$13:$D$108,F$7,Totals!$HZ$13:$HZ$108)</f>
        <v>0</v>
      </c>
      <c r="G194" s="350" t="str">
        <f t="shared" si="11"/>
        <v>0</v>
      </c>
      <c r="H194" s="83">
        <f>SUMIF(Totals!$D$13:$D$108,H$7,Totals!$HZ$13:$HZ$108)</f>
        <v>0</v>
      </c>
      <c r="I194" s="350" t="str">
        <f t="shared" si="12"/>
        <v>0</v>
      </c>
      <c r="J194" s="350">
        <f>SUMIF(Totals!$D$13:$D$108,J$7,Totals!$HZ$13:$HZ$108)</f>
        <v>0</v>
      </c>
      <c r="K194" s="350" t="str">
        <f t="shared" si="13"/>
        <v>0</v>
      </c>
      <c r="L194" s="350">
        <f>SUMIF(Totals!$D$13:$D$108,L$7,Totals!$HZ$13:$HZ$108)</f>
        <v>0</v>
      </c>
      <c r="M194" s="350" t="str">
        <f t="shared" si="14"/>
        <v>0</v>
      </c>
    </row>
    <row r="195" spans="1:13">
      <c r="A195" s="754"/>
      <c r="B195" s="746"/>
      <c r="C195" s="372" t="s">
        <v>782</v>
      </c>
      <c r="D195" s="83">
        <f>SUMIF(Totals!$D$13:$D$108,D$7,Totals!$IA$13:$IA$108)</f>
        <v>0</v>
      </c>
      <c r="E195" s="350" t="str">
        <f t="shared" si="10"/>
        <v>0</v>
      </c>
      <c r="F195" s="83">
        <f>SUMIF(Totals!$D$13:$D$108,F$7,Totals!$IA$13:$IA$108)</f>
        <v>0</v>
      </c>
      <c r="G195" s="350" t="str">
        <f t="shared" si="11"/>
        <v>0</v>
      </c>
      <c r="H195" s="83">
        <f>SUMIF(Totals!$D$13:$D$108,H$7,Totals!$IA$13:$IA$108)</f>
        <v>0</v>
      </c>
      <c r="I195" s="350" t="str">
        <f t="shared" si="12"/>
        <v>0</v>
      </c>
      <c r="J195" s="350">
        <f>SUMIF(Totals!$D$13:$D$108,J$7,Totals!$IA$13:$IA$108)</f>
        <v>0</v>
      </c>
      <c r="K195" s="350" t="str">
        <f t="shared" si="13"/>
        <v>0</v>
      </c>
      <c r="L195" s="350">
        <f>SUMIF(Totals!$D$13:$D$108,L$7,Totals!$IA$13:$IA$108)</f>
        <v>0</v>
      </c>
      <c r="M195" s="350" t="str">
        <f t="shared" si="14"/>
        <v>0</v>
      </c>
    </row>
    <row r="196" spans="1:13">
      <c r="A196" s="754"/>
      <c r="B196" s="746"/>
      <c r="C196" s="371" t="s">
        <v>568</v>
      </c>
      <c r="D196" s="83">
        <f>SUMIF(Totals!$D$13:$D$108,D$7,Totals!$IB$13:$IB$108)</f>
        <v>0</v>
      </c>
      <c r="E196" s="350" t="str">
        <f t="shared" si="10"/>
        <v>0</v>
      </c>
      <c r="F196" s="83">
        <f>SUMIF(Totals!$D$13:$D$108,F$7,Totals!$IB$13:$IB$108)</f>
        <v>0</v>
      </c>
      <c r="G196" s="350" t="str">
        <f t="shared" si="11"/>
        <v>0</v>
      </c>
      <c r="H196" s="83">
        <f>SUMIF(Totals!$D$13:$D$108,H$7,Totals!$IB$13:$IB$108)</f>
        <v>0</v>
      </c>
      <c r="I196" s="350" t="str">
        <f t="shared" si="12"/>
        <v>0</v>
      </c>
      <c r="J196" s="350">
        <f>SUMIF(Totals!$D$13:$D$108,J$7,Totals!$IB$13:$IB$108)</f>
        <v>0</v>
      </c>
      <c r="K196" s="350" t="str">
        <f t="shared" si="13"/>
        <v>0</v>
      </c>
      <c r="L196" s="350">
        <f>SUMIF(Totals!$D$13:$D$108,L$7,Totals!$IB$13:$IB$108)</f>
        <v>0</v>
      </c>
      <c r="M196" s="350" t="str">
        <f t="shared" si="14"/>
        <v>0</v>
      </c>
    </row>
    <row r="197" spans="1:13">
      <c r="A197" s="754"/>
      <c r="B197" s="746"/>
      <c r="C197" s="371" t="s">
        <v>61</v>
      </c>
      <c r="D197" s="83">
        <f>SUMIF(Totals!$D$13:$D$108,D$7,Totals!$IC$13:$IC$108)</f>
        <v>0</v>
      </c>
      <c r="E197" s="350" t="str">
        <f t="shared" ref="E197:E219" si="15">IF(AND(D197&lt;&gt;0,$D$7&lt;&gt;300),D197/$D$8,"0")</f>
        <v>0</v>
      </c>
      <c r="F197" s="83">
        <f>SUMIF(Totals!$D$13:$D$108,F$7,Totals!$IC$13:$IC$108)</f>
        <v>0</v>
      </c>
      <c r="G197" s="350" t="str">
        <f t="shared" ref="G197:G219" si="16">IF(AND(F197&lt;&gt;0,$F$7&lt;&gt;300),F197/$F$8,"0")</f>
        <v>0</v>
      </c>
      <c r="H197" s="83">
        <f>SUMIF(Totals!$D$13:$D$108,H$7,Totals!$IC$13:$IC$108)</f>
        <v>0</v>
      </c>
      <c r="I197" s="350" t="str">
        <f t="shared" ref="I197:I219" si="17">IF(AND(H197&lt;&gt;0,$H$7&lt;&gt;300),H197/$H$8,"0")</f>
        <v>0</v>
      </c>
      <c r="J197" s="350">
        <f>SUMIF(Totals!$D$13:$D$108,J$7,Totals!$IC$13:$IC$108)</f>
        <v>0</v>
      </c>
      <c r="K197" s="350" t="str">
        <f t="shared" ref="K197:K219" si="18">IF(AND(J197&lt;&gt;0,$J$7&lt;&gt;300),J197/$J$8,"0")</f>
        <v>0</v>
      </c>
      <c r="L197" s="350">
        <f>SUMIF(Totals!$D$13:$D$108,L$7,Totals!$IC$13:$IC$108)</f>
        <v>0</v>
      </c>
      <c r="M197" s="350" t="str">
        <f t="shared" ref="M197:M219" si="19">IF(AND(L197&lt;&gt;0,$L$7&lt;&gt;300),L197/$L$8,"0")</f>
        <v>0</v>
      </c>
    </row>
    <row r="198" spans="1:13">
      <c r="A198" s="754"/>
      <c r="B198" s="746"/>
      <c r="C198" s="371" t="s">
        <v>643</v>
      </c>
      <c r="D198" s="83">
        <f>SUMIF(Totals!$D$13:$D$108,D$7,Totals!$ID$13:$ID$108)</f>
        <v>0</v>
      </c>
      <c r="E198" s="350" t="str">
        <f t="shared" si="15"/>
        <v>0</v>
      </c>
      <c r="F198" s="83">
        <f>SUMIF(Totals!$D$13:$D$108,F$7,Totals!$ID$13:$ID$108)</f>
        <v>0</v>
      </c>
      <c r="G198" s="350" t="str">
        <f t="shared" si="16"/>
        <v>0</v>
      </c>
      <c r="H198" s="83">
        <f>SUMIF(Totals!$D$13:$D$108,H$7,Totals!$ID$13:$ID$108)</f>
        <v>0</v>
      </c>
      <c r="I198" s="350" t="str">
        <f t="shared" si="17"/>
        <v>0</v>
      </c>
      <c r="J198" s="350">
        <f>SUMIF(Totals!$D$13:$D$108,J$7,Totals!$ID$13:$ID$108)</f>
        <v>0</v>
      </c>
      <c r="K198" s="350" t="str">
        <f t="shared" si="18"/>
        <v>0</v>
      </c>
      <c r="L198" s="350">
        <f>SUMIF(Totals!$D$13:$D$108,L$7,Totals!$ID$13:$ID$108)</f>
        <v>0</v>
      </c>
      <c r="M198" s="350" t="str">
        <f t="shared" si="19"/>
        <v>0</v>
      </c>
    </row>
    <row r="199" spans="1:13" ht="28.5">
      <c r="A199" s="754"/>
      <c r="B199" s="746"/>
      <c r="C199" s="371" t="s">
        <v>775</v>
      </c>
      <c r="D199" s="83">
        <f>SUMIF(Totals!$D$13:$D$108,D$7,Totals!$IE$13:$IE$108)</f>
        <v>0</v>
      </c>
      <c r="E199" s="350" t="str">
        <f t="shared" si="15"/>
        <v>0</v>
      </c>
      <c r="F199" s="83">
        <f>SUMIF(Totals!$D$13:$D$108,F$7,Totals!$IE$13:$IE$108)</f>
        <v>0</v>
      </c>
      <c r="G199" s="350" t="str">
        <f t="shared" si="16"/>
        <v>0</v>
      </c>
      <c r="H199" s="83">
        <f>SUMIF(Totals!$D$13:$D$108,H$7,Totals!$IE$13:$IE$108)</f>
        <v>0</v>
      </c>
      <c r="I199" s="350" t="str">
        <f t="shared" si="17"/>
        <v>0</v>
      </c>
      <c r="J199" s="350">
        <f>SUMIF(Totals!$D$13:$D$108,J$7,Totals!$IE$13:$IE$108)</f>
        <v>0</v>
      </c>
      <c r="K199" s="350" t="str">
        <f t="shared" si="18"/>
        <v>0</v>
      </c>
      <c r="L199" s="350">
        <f>SUMIF(Totals!$D$13:$D$108,L$7,Totals!$IE$13:$IE$108)</f>
        <v>0</v>
      </c>
      <c r="M199" s="350" t="str">
        <f t="shared" si="19"/>
        <v>0</v>
      </c>
    </row>
    <row r="200" spans="1:13" ht="28.5">
      <c r="A200" s="754"/>
      <c r="B200" s="746"/>
      <c r="C200" s="371" t="s">
        <v>645</v>
      </c>
      <c r="D200" s="83">
        <f>SUMIF(Totals!$D$13:$D$108,D$7,Totals!$IF$13:$IF$108)</f>
        <v>0</v>
      </c>
      <c r="E200" s="350" t="str">
        <f t="shared" si="15"/>
        <v>0</v>
      </c>
      <c r="F200" s="83">
        <f>SUMIF(Totals!$D$13:$D$108,F$7,Totals!$IF$13:$IF$108)</f>
        <v>0</v>
      </c>
      <c r="G200" s="350" t="str">
        <f t="shared" si="16"/>
        <v>0</v>
      </c>
      <c r="H200" s="83">
        <f>SUMIF(Totals!$D$13:$D$108,H$7,Totals!$IF$13:$IF$108)</f>
        <v>0</v>
      </c>
      <c r="I200" s="350" t="str">
        <f t="shared" si="17"/>
        <v>0</v>
      </c>
      <c r="J200" s="350">
        <f>SUMIF(Totals!$D$13:$D$108,J$7,Totals!$IF$13:$IF$108)</f>
        <v>0</v>
      </c>
      <c r="K200" s="350" t="str">
        <f t="shared" si="18"/>
        <v>0</v>
      </c>
      <c r="L200" s="350">
        <f>SUMIF(Totals!$D$13:$D$108,L$7,Totals!$IF$13:$IF$108)</f>
        <v>0</v>
      </c>
      <c r="M200" s="350" t="str">
        <f t="shared" si="19"/>
        <v>0</v>
      </c>
    </row>
    <row r="201" spans="1:13">
      <c r="A201" s="754"/>
      <c r="B201" s="373" t="s">
        <v>59</v>
      </c>
      <c r="C201" s="371" t="s">
        <v>646</v>
      </c>
      <c r="D201" s="83">
        <f>SUMIF(Totals!$D$13:$D$108,D$7,Totals!$IG$13:$IG$108)</f>
        <v>0</v>
      </c>
      <c r="E201" s="350" t="str">
        <f t="shared" si="15"/>
        <v>0</v>
      </c>
      <c r="F201" s="83">
        <f>SUMIF(Totals!$D$13:$D$108,F$7,Totals!$IG$13:$IG$108)</f>
        <v>0</v>
      </c>
      <c r="G201" s="350" t="str">
        <f t="shared" si="16"/>
        <v>0</v>
      </c>
      <c r="H201" s="83">
        <f>SUMIF(Totals!$D$13:$D$108,H$7,Totals!$IG$13:$IG$108)</f>
        <v>0</v>
      </c>
      <c r="I201" s="350" t="str">
        <f t="shared" si="17"/>
        <v>0</v>
      </c>
      <c r="J201" s="350">
        <f>SUMIF(Totals!$D$13:$D$108,J$7,Totals!$IG$13:$IG$108)</f>
        <v>0</v>
      </c>
      <c r="K201" s="350" t="str">
        <f t="shared" si="18"/>
        <v>0</v>
      </c>
      <c r="L201" s="350">
        <f>SUMIF(Totals!$D$13:$D$108,L$7,Totals!$IG$13:$IG$108)</f>
        <v>0</v>
      </c>
      <c r="M201" s="350" t="str">
        <f t="shared" si="19"/>
        <v>0</v>
      </c>
    </row>
    <row r="202" spans="1:13">
      <c r="A202" s="755"/>
      <c r="B202" s="373" t="s">
        <v>60</v>
      </c>
      <c r="C202" s="371" t="s">
        <v>58</v>
      </c>
      <c r="D202" s="83">
        <f>SUMIF(Totals!$D$13:$D$108,D$7,Totals!$IH$13:$IH$108)</f>
        <v>0</v>
      </c>
      <c r="E202" s="350" t="str">
        <f t="shared" si="15"/>
        <v>0</v>
      </c>
      <c r="F202" s="83">
        <f>SUMIF(Totals!$D$13:$D$108,F$7,Totals!$IH$13:$IH$108)</f>
        <v>0</v>
      </c>
      <c r="G202" s="350" t="str">
        <f t="shared" si="16"/>
        <v>0</v>
      </c>
      <c r="H202" s="83">
        <f>SUMIF(Totals!$D$13:$D$108,H$7,Totals!$IH$13:$IH$108)</f>
        <v>0</v>
      </c>
      <c r="I202" s="350" t="str">
        <f t="shared" si="17"/>
        <v>0</v>
      </c>
      <c r="J202" s="350">
        <f>SUMIF(Totals!$D$13:$D$108,J$7,Totals!$IH$13:$IH$108)</f>
        <v>0</v>
      </c>
      <c r="K202" s="350" t="str">
        <f t="shared" si="18"/>
        <v>0</v>
      </c>
      <c r="L202" s="350">
        <f>SUMIF(Totals!$D$13:$D$108,L$7,Totals!$IH$13:$IH$108)</f>
        <v>0</v>
      </c>
      <c r="M202" s="350" t="str">
        <f t="shared" si="19"/>
        <v>0</v>
      </c>
    </row>
    <row r="203" spans="1:13" ht="22.5" hidden="1" customHeight="1">
      <c r="A203" s="374"/>
      <c r="B203" s="375"/>
      <c r="C203" s="376"/>
      <c r="D203" s="206"/>
      <c r="E203" s="346" t="str">
        <f t="shared" si="15"/>
        <v>0</v>
      </c>
      <c r="F203" s="206"/>
      <c r="G203" s="346" t="str">
        <f t="shared" si="16"/>
        <v>0</v>
      </c>
      <c r="H203" s="206"/>
      <c r="I203" s="346" t="str">
        <f t="shared" si="17"/>
        <v>0</v>
      </c>
      <c r="J203" s="346"/>
      <c r="K203" s="346" t="str">
        <f t="shared" si="18"/>
        <v>0</v>
      </c>
      <c r="L203" s="346"/>
      <c r="M203" s="346" t="str">
        <f t="shared" si="19"/>
        <v>0</v>
      </c>
    </row>
    <row r="204" spans="1:13" hidden="1">
      <c r="A204" s="377"/>
      <c r="B204" s="375"/>
      <c r="C204" s="376"/>
      <c r="D204" s="206"/>
      <c r="E204" s="346" t="str">
        <f t="shared" si="15"/>
        <v>0</v>
      </c>
      <c r="F204" s="206"/>
      <c r="G204" s="346" t="str">
        <f t="shared" si="16"/>
        <v>0</v>
      </c>
      <c r="H204" s="206"/>
      <c r="I204" s="346" t="str">
        <f t="shared" si="17"/>
        <v>0</v>
      </c>
      <c r="J204" s="346"/>
      <c r="K204" s="346" t="str">
        <f t="shared" si="18"/>
        <v>0</v>
      </c>
      <c r="L204" s="346"/>
      <c r="M204" s="346" t="str">
        <f t="shared" si="19"/>
        <v>0</v>
      </c>
    </row>
    <row r="205" spans="1:13" ht="28.5" customHeight="1">
      <c r="A205" s="763" t="s">
        <v>655</v>
      </c>
      <c r="B205" s="736" t="s">
        <v>640</v>
      </c>
      <c r="C205" s="378" t="s">
        <v>757</v>
      </c>
      <c r="D205" s="206">
        <f>SUMIF(Totals!$D$13:$D$108,D$7,Totals!$II$13:$II$108)</f>
        <v>0</v>
      </c>
      <c r="E205" s="205" t="str">
        <f t="shared" si="15"/>
        <v>0</v>
      </c>
      <c r="F205" s="206">
        <f>SUMIF(Totals!$D$13:$D$108,F$7,Totals!$II$13:$II$108)</f>
        <v>0</v>
      </c>
      <c r="G205" s="205" t="str">
        <f t="shared" si="16"/>
        <v>0</v>
      </c>
      <c r="H205" s="206">
        <f>SUMIF(Totals!$D$13:$D$108,H$7,Totals!$II$13:$II$108)</f>
        <v>0</v>
      </c>
      <c r="I205" s="205" t="str">
        <f t="shared" si="17"/>
        <v>0</v>
      </c>
      <c r="J205" s="205">
        <f>SUMIF(Totals!$D$13:$D$108,J$7,Totals!$II$13:$II$108)</f>
        <v>0</v>
      </c>
      <c r="K205" s="205" t="str">
        <f t="shared" si="18"/>
        <v>0</v>
      </c>
      <c r="L205" s="205">
        <f>SUMIF(Totals!$D$13:$D$108,L$7,Totals!$II$13:$II$108)</f>
        <v>0</v>
      </c>
      <c r="M205" s="205" t="str">
        <f t="shared" si="19"/>
        <v>0</v>
      </c>
    </row>
    <row r="206" spans="1:13" ht="19.5" customHeight="1">
      <c r="A206" s="764"/>
      <c r="B206" s="737"/>
      <c r="C206" s="378" t="s">
        <v>641</v>
      </c>
      <c r="D206" s="206">
        <f>SUMIF(Totals!$D$13:$D$108,D$7,Totals!$IJ$13:$IJ$108)</f>
        <v>0</v>
      </c>
      <c r="E206" s="205" t="str">
        <f t="shared" si="15"/>
        <v>0</v>
      </c>
      <c r="F206" s="206">
        <f>SUMIF(Totals!$D$13:$D$108,F$7,Totals!$IJ$13:$IJ$108)</f>
        <v>0</v>
      </c>
      <c r="G206" s="205" t="str">
        <f t="shared" si="16"/>
        <v>0</v>
      </c>
      <c r="H206" s="206">
        <f>SUMIF(Totals!$D$13:$D$108,H$7,Totals!$IJ$13:$IJ$108)</f>
        <v>0</v>
      </c>
      <c r="I206" s="205" t="str">
        <f t="shared" si="17"/>
        <v>0</v>
      </c>
      <c r="J206" s="205">
        <f>SUMIF(Totals!$D$13:$D$108,J$7,Totals!$IJ$13:$IJ$108)</f>
        <v>0</v>
      </c>
      <c r="K206" s="205" t="str">
        <f t="shared" si="18"/>
        <v>0</v>
      </c>
      <c r="L206" s="205">
        <f>SUMIF(Totals!$D$13:$D$108,L$7,Totals!$IJ$13:$IJ$108)</f>
        <v>0</v>
      </c>
      <c r="M206" s="205" t="str">
        <f t="shared" si="19"/>
        <v>0</v>
      </c>
    </row>
    <row r="207" spans="1:13" ht="30" customHeight="1">
      <c r="A207" s="764"/>
      <c r="B207" s="737"/>
      <c r="C207" s="378" t="s">
        <v>642</v>
      </c>
      <c r="D207" s="206">
        <f>SUMIF(Totals!$D$13:$D$108,D$7,Totals!$IK$13:$IK$108)</f>
        <v>0</v>
      </c>
      <c r="E207" s="205" t="str">
        <f t="shared" si="15"/>
        <v>0</v>
      </c>
      <c r="F207" s="206">
        <f>SUMIF(Totals!$D$13:$D$108,F$7,Totals!$IK$13:$IK$108)</f>
        <v>0</v>
      </c>
      <c r="G207" s="205" t="str">
        <f t="shared" si="16"/>
        <v>0</v>
      </c>
      <c r="H207" s="206">
        <f>SUMIF(Totals!$D$13:$D$108,H$7,Totals!$IK$13:$IK$108)</f>
        <v>0</v>
      </c>
      <c r="I207" s="205" t="str">
        <f t="shared" si="17"/>
        <v>0</v>
      </c>
      <c r="J207" s="205">
        <f>SUMIF(Totals!$D$13:$D$108,J$7,Totals!$IK$13:$IK$108)</f>
        <v>0</v>
      </c>
      <c r="K207" s="205" t="str">
        <f t="shared" si="18"/>
        <v>0</v>
      </c>
      <c r="L207" s="205">
        <f>SUMIF(Totals!$D$13:$D$108,L$7,Totals!$IK$13:$IK$108)</f>
        <v>0</v>
      </c>
      <c r="M207" s="205" t="str">
        <f t="shared" si="19"/>
        <v>0</v>
      </c>
    </row>
    <row r="208" spans="1:13" ht="28.5">
      <c r="A208" s="764"/>
      <c r="B208" s="737"/>
      <c r="C208" s="378" t="s">
        <v>758</v>
      </c>
      <c r="D208" s="206">
        <f>SUMIF(Totals!$D$13:$D$108,D$7,Totals!$IL$13:$IL$108)</f>
        <v>0</v>
      </c>
      <c r="E208" s="205" t="str">
        <f t="shared" si="15"/>
        <v>0</v>
      </c>
      <c r="F208" s="206">
        <f>SUMIF(Totals!$D$13:$D$108,F$7,Totals!$IL$13:$IL$108)</f>
        <v>0</v>
      </c>
      <c r="G208" s="205" t="str">
        <f t="shared" si="16"/>
        <v>0</v>
      </c>
      <c r="H208" s="206">
        <f>SUMIF(Totals!$D$13:$D$108,H$7,Totals!$IL$13:$IL$108)</f>
        <v>0</v>
      </c>
      <c r="I208" s="205" t="str">
        <f t="shared" si="17"/>
        <v>0</v>
      </c>
      <c r="J208" s="205">
        <f>SUMIF(Totals!$D$13:$D$108,J$7,Totals!$IL$13:$IL$108)</f>
        <v>0</v>
      </c>
      <c r="K208" s="205" t="str">
        <f t="shared" si="18"/>
        <v>0</v>
      </c>
      <c r="L208" s="205">
        <f>SUMIF(Totals!$D$13:$D$108,L$7,Totals!$IL$13:$IL$108)</f>
        <v>0</v>
      </c>
      <c r="M208" s="205" t="str">
        <f t="shared" si="19"/>
        <v>0</v>
      </c>
    </row>
    <row r="209" spans="1:13">
      <c r="A209" s="764"/>
      <c r="B209" s="737"/>
      <c r="C209" s="378" t="s">
        <v>568</v>
      </c>
      <c r="D209" s="206">
        <f>SUMIF(Totals!$D$13:$D$108,D$7,Totals!$IM$13:$IM$108)</f>
        <v>0</v>
      </c>
      <c r="E209" s="205" t="str">
        <f t="shared" si="15"/>
        <v>0</v>
      </c>
      <c r="F209" s="206">
        <f>SUMIF(Totals!$D$13:$D$108,F$7,Totals!$IM$13:$IM$108)</f>
        <v>0</v>
      </c>
      <c r="G209" s="205" t="str">
        <f t="shared" si="16"/>
        <v>0</v>
      </c>
      <c r="H209" s="206">
        <f>SUMIF(Totals!$D$13:$D$108,H$7,Totals!$IM$13:$IM$108)</f>
        <v>0</v>
      </c>
      <c r="I209" s="205" t="str">
        <f t="shared" si="17"/>
        <v>0</v>
      </c>
      <c r="J209" s="205">
        <f>SUMIF(Totals!$D$13:$D$108,J$7,Totals!$IM$13:$IM$108)</f>
        <v>0</v>
      </c>
      <c r="K209" s="205" t="str">
        <f t="shared" si="18"/>
        <v>0</v>
      </c>
      <c r="L209" s="205">
        <f>SUMIF(Totals!$D$13:$D$108,L$7,Totals!$IM$13:$IM$108)</f>
        <v>0</v>
      </c>
      <c r="M209" s="205" t="str">
        <f t="shared" si="19"/>
        <v>0</v>
      </c>
    </row>
    <row r="210" spans="1:13">
      <c r="A210" s="764"/>
      <c r="B210" s="737"/>
      <c r="C210" s="378" t="s">
        <v>61</v>
      </c>
      <c r="D210" s="206">
        <f>SUMIF(Totals!$D$13:$D$108,D$7,Totals!$IN$13:$IN$108)</f>
        <v>0</v>
      </c>
      <c r="E210" s="205" t="str">
        <f t="shared" si="15"/>
        <v>0</v>
      </c>
      <c r="F210" s="206">
        <f>SUMIF(Totals!$D$13:$D$108,F$7,Totals!$IN$13:$IN$108)</f>
        <v>0</v>
      </c>
      <c r="G210" s="205" t="str">
        <f t="shared" si="16"/>
        <v>0</v>
      </c>
      <c r="H210" s="206">
        <f>SUMIF(Totals!$D$13:$D$108,H$7,Totals!$IN$13:$IN$108)</f>
        <v>0</v>
      </c>
      <c r="I210" s="205" t="str">
        <f t="shared" si="17"/>
        <v>0</v>
      </c>
      <c r="J210" s="205">
        <f>SUMIF(Totals!$D$13:$D$108,J$7,Totals!$IN$13:$IN$108)</f>
        <v>0</v>
      </c>
      <c r="K210" s="205" t="str">
        <f t="shared" si="18"/>
        <v>0</v>
      </c>
      <c r="L210" s="205">
        <f>SUMIF(Totals!$D$13:$D$108,L$7,Totals!$IN$13:$IN$108)</f>
        <v>0</v>
      </c>
      <c r="M210" s="205" t="str">
        <f t="shared" si="19"/>
        <v>0</v>
      </c>
    </row>
    <row r="211" spans="1:13">
      <c r="A211" s="764"/>
      <c r="B211" s="737"/>
      <c r="C211" s="378" t="s">
        <v>643</v>
      </c>
      <c r="D211" s="206">
        <f>SUMIF(Totals!$D$13:$D$108,D$7,Totals!$IO$13:$IO$108)</f>
        <v>0</v>
      </c>
      <c r="E211" s="205" t="str">
        <f t="shared" si="15"/>
        <v>0</v>
      </c>
      <c r="F211" s="206">
        <f>SUMIF(Totals!$D$13:$D$108,F$7,Totals!$IO$13:$IO$108)</f>
        <v>0</v>
      </c>
      <c r="G211" s="205" t="str">
        <f t="shared" si="16"/>
        <v>0</v>
      </c>
      <c r="H211" s="206">
        <f>SUMIF(Totals!$D$13:$D$108,H$7,Totals!$IO$13:$IO$108)</f>
        <v>0</v>
      </c>
      <c r="I211" s="205" t="str">
        <f t="shared" si="17"/>
        <v>0</v>
      </c>
      <c r="J211" s="205">
        <f>SUMIF(Totals!$D$13:$D$108,J$7,Totals!$IO$13:$IO$108)</f>
        <v>0</v>
      </c>
      <c r="K211" s="205" t="str">
        <f t="shared" si="18"/>
        <v>0</v>
      </c>
      <c r="L211" s="205">
        <f>SUMIF(Totals!$D$13:$D$108,L$7,Totals!$IO$13:$IO$108)</f>
        <v>0</v>
      </c>
      <c r="M211" s="205" t="str">
        <f t="shared" si="19"/>
        <v>0</v>
      </c>
    </row>
    <row r="212" spans="1:13" ht="28.5">
      <c r="A212" s="764"/>
      <c r="B212" s="737"/>
      <c r="C212" s="378" t="s">
        <v>775</v>
      </c>
      <c r="D212" s="206">
        <f>SUMIF(Totals!$D$13:$D$108,D$7,Totals!$IP$13:$IP$108)</f>
        <v>0</v>
      </c>
      <c r="E212" s="205" t="str">
        <f t="shared" si="15"/>
        <v>0</v>
      </c>
      <c r="F212" s="206">
        <f>SUMIF(Totals!$D$13:$D$108,F$7,Totals!$IP$13:$IP$108)</f>
        <v>0</v>
      </c>
      <c r="G212" s="205" t="str">
        <f t="shared" si="16"/>
        <v>0</v>
      </c>
      <c r="H212" s="206">
        <f>SUMIF(Totals!$D$13:$D$108,H$7,Totals!$IP$13:$IP$108)</f>
        <v>0</v>
      </c>
      <c r="I212" s="205" t="str">
        <f t="shared" si="17"/>
        <v>0</v>
      </c>
      <c r="J212" s="205">
        <f>SUMIF(Totals!$D$13:$D$108,J$7,Totals!$IP$13:$IP$108)</f>
        <v>0</v>
      </c>
      <c r="K212" s="205" t="str">
        <f t="shared" si="18"/>
        <v>0</v>
      </c>
      <c r="L212" s="205">
        <f>SUMIF(Totals!$D$13:$D$108,L$7,Totals!$IP$13:$IP$108)</f>
        <v>0</v>
      </c>
      <c r="M212" s="205" t="str">
        <f t="shared" si="19"/>
        <v>0</v>
      </c>
    </row>
    <row r="213" spans="1:13" ht="28.5">
      <c r="A213" s="764"/>
      <c r="B213" s="738"/>
      <c r="C213" s="378" t="s">
        <v>645</v>
      </c>
      <c r="D213" s="206">
        <f>SUMIF(Totals!$D$13:$D$108,D$7,Totals!$IQ$13:$IQ$108)</f>
        <v>0</v>
      </c>
      <c r="E213" s="205" t="str">
        <f t="shared" si="15"/>
        <v>0</v>
      </c>
      <c r="F213" s="206">
        <f>SUMIF(Totals!$D$13:$D$108,F$7,Totals!$IQ$13:$IQ$108)</f>
        <v>0</v>
      </c>
      <c r="G213" s="205" t="str">
        <f t="shared" si="16"/>
        <v>0</v>
      </c>
      <c r="H213" s="206">
        <f>SUMIF(Totals!$D$13:$D$108,H$7,Totals!$IQ$13:$IQ$108)</f>
        <v>0</v>
      </c>
      <c r="I213" s="205" t="str">
        <f t="shared" si="17"/>
        <v>0</v>
      </c>
      <c r="J213" s="205">
        <f>SUMIF(Totals!$D$13:$D$108,J$7,Totals!$IQ$13:$IQ$108)</f>
        <v>0</v>
      </c>
      <c r="K213" s="205" t="str">
        <f t="shared" si="18"/>
        <v>0</v>
      </c>
      <c r="L213" s="205">
        <f>SUMIF(Totals!$D$13:$D$108,L$7,Totals!$IQ$13:$IQ$108)</f>
        <v>0</v>
      </c>
      <c r="M213" s="205" t="str">
        <f t="shared" si="19"/>
        <v>0</v>
      </c>
    </row>
    <row r="214" spans="1:13">
      <c r="A214" s="764"/>
      <c r="B214" s="341" t="s">
        <v>59</v>
      </c>
      <c r="C214" s="378" t="s">
        <v>646</v>
      </c>
      <c r="D214" s="206">
        <f>SUMIF(Totals!$D$13:$D$108,D$7,Totals!$IR$13:$IR$108)</f>
        <v>0</v>
      </c>
      <c r="E214" s="205" t="str">
        <f t="shared" si="15"/>
        <v>0</v>
      </c>
      <c r="F214" s="206">
        <f>SUMIF(Totals!$D$13:$D$108,F$7,Totals!$IR$13:$IR$108)</f>
        <v>0</v>
      </c>
      <c r="G214" s="205" t="str">
        <f t="shared" si="16"/>
        <v>0</v>
      </c>
      <c r="H214" s="206">
        <f>SUMIF(Totals!$D$13:$D$108,H$7,Totals!$IR$13:$IR$108)</f>
        <v>0</v>
      </c>
      <c r="I214" s="205" t="str">
        <f t="shared" si="17"/>
        <v>0</v>
      </c>
      <c r="J214" s="205">
        <f>SUMIF(Totals!$D$13:$D$108,J$7,Totals!$IR$13:$IR$108)</f>
        <v>0</v>
      </c>
      <c r="K214" s="205" t="str">
        <f t="shared" si="18"/>
        <v>0</v>
      </c>
      <c r="L214" s="205">
        <f>SUMIF(Totals!$D$13:$D$108,L$7,Totals!$IR$13:$IR$108)</f>
        <v>0</v>
      </c>
      <c r="M214" s="205" t="str">
        <f t="shared" si="19"/>
        <v>0</v>
      </c>
    </row>
    <row r="215" spans="1:13">
      <c r="A215" s="764"/>
      <c r="B215" s="341" t="s">
        <v>60</v>
      </c>
      <c r="C215" s="378" t="s">
        <v>58</v>
      </c>
      <c r="D215" s="206">
        <f>SUMIF(Totals!$D$13:$D$108,D$7,Totals!$IS$13:$IS$108)</f>
        <v>0</v>
      </c>
      <c r="E215" s="205" t="str">
        <f t="shared" si="15"/>
        <v>0</v>
      </c>
      <c r="F215" s="206">
        <f>SUMIF(Totals!$D$13:$D$108,F$7,Totals!$IS$13:$IS$108)</f>
        <v>0</v>
      </c>
      <c r="G215" s="205" t="str">
        <f t="shared" si="16"/>
        <v>0</v>
      </c>
      <c r="H215" s="206">
        <f>SUMIF(Totals!$D$13:$D$108,H$7,Totals!$IS$13:$IS$108)</f>
        <v>0</v>
      </c>
      <c r="I215" s="205" t="str">
        <f t="shared" si="17"/>
        <v>0</v>
      </c>
      <c r="J215" s="205">
        <f>SUMIF(Totals!$D$13:$D$108,J$7,Totals!$IS$13:$IS$108)</f>
        <v>0</v>
      </c>
      <c r="K215" s="205" t="str">
        <f t="shared" si="18"/>
        <v>0</v>
      </c>
      <c r="L215" s="205">
        <f>SUMIF(Totals!$D$13:$D$108,L$7,Totals!$IS$13:$IS$108)</f>
        <v>0</v>
      </c>
      <c r="M215" s="205" t="str">
        <f t="shared" si="19"/>
        <v>0</v>
      </c>
    </row>
    <row r="216" spans="1:13" ht="28.5">
      <c r="A216" s="764"/>
      <c r="B216" s="341" t="s">
        <v>647</v>
      </c>
      <c r="C216" s="378" t="s">
        <v>648</v>
      </c>
      <c r="D216" s="206">
        <f>SUMIF(Totals!$D$13:$D$108,D$7,Totals!$IT$13:$IT$108)</f>
        <v>0</v>
      </c>
      <c r="E216" s="205" t="str">
        <f t="shared" si="15"/>
        <v>0</v>
      </c>
      <c r="F216" s="206">
        <f>SUMIF(Totals!$D$13:$D$108,F$7,Totals!$IT$13:$IT$108)</f>
        <v>0</v>
      </c>
      <c r="G216" s="205" t="str">
        <f t="shared" si="16"/>
        <v>0</v>
      </c>
      <c r="H216" s="206">
        <f>SUMIF(Totals!$D$13:$D$108,H$7,Totals!$IT$13:$IT$108)</f>
        <v>0</v>
      </c>
      <c r="I216" s="205" t="str">
        <f t="shared" si="17"/>
        <v>0</v>
      </c>
      <c r="J216" s="205">
        <f>SUMIF(Totals!$D$13:$D$108,J$7,Totals!$IT$13:$IT$108)</f>
        <v>0</v>
      </c>
      <c r="K216" s="205" t="str">
        <f t="shared" si="18"/>
        <v>0</v>
      </c>
      <c r="L216" s="205">
        <f>SUMIF(Totals!$D$13:$D$108,L$7,Totals!$IT$13:$IT$108)</f>
        <v>0</v>
      </c>
      <c r="M216" s="205" t="str">
        <f t="shared" si="19"/>
        <v>0</v>
      </c>
    </row>
    <row r="217" spans="1:13">
      <c r="A217" s="765"/>
      <c r="B217" s="341" t="s">
        <v>60</v>
      </c>
      <c r="C217" s="378" t="s">
        <v>649</v>
      </c>
      <c r="D217" s="379">
        <f>SUMIF(Totals!$D$13:$D$108,D$7,Totals!$IU$13:$IU$108)</f>
        <v>0</v>
      </c>
      <c r="E217" s="205" t="str">
        <f t="shared" si="15"/>
        <v>0</v>
      </c>
      <c r="F217" s="379">
        <f>SUMIF(Totals!$D$13:$D$108,F$7,Totals!$IU$13:$IU$108)</f>
        <v>0</v>
      </c>
      <c r="G217" s="205" t="str">
        <f t="shared" si="16"/>
        <v>0</v>
      </c>
      <c r="H217" s="379">
        <f>SUMIF(Totals!$D$13:$D$108,H$7,Totals!$IU$13:$IU$108)</f>
        <v>0</v>
      </c>
      <c r="I217" s="205" t="str">
        <f t="shared" si="17"/>
        <v>0</v>
      </c>
      <c r="J217" s="380">
        <f>SUMIF(Totals!$D$13:$D$108,J$7,Totals!$IU$13:$IU$108)</f>
        <v>0</v>
      </c>
      <c r="K217" s="205" t="str">
        <f t="shared" si="18"/>
        <v>0</v>
      </c>
      <c r="L217" s="380">
        <f>SUMIF(Totals!$D$13:$D$108,L$7,Totals!$IU$13:$IU$108)</f>
        <v>0</v>
      </c>
      <c r="M217" s="205" t="str">
        <f t="shared" si="19"/>
        <v>0</v>
      </c>
    </row>
    <row r="218" spans="1:13" ht="60" customHeight="1">
      <c r="A218" s="381" t="s">
        <v>753</v>
      </c>
      <c r="B218" s="381"/>
      <c r="C218" s="381"/>
      <c r="D218" s="83">
        <f ca="1">SUMIF(Totals!$D$13:$D$108,D$7,Totals!$IV$13:$IV$108)</f>
        <v>0</v>
      </c>
      <c r="E218" s="350" t="str">
        <f t="shared" ca="1" si="15"/>
        <v>0</v>
      </c>
      <c r="F218" s="83">
        <f ca="1">SUMIF(Totals!$D$13:$D$108,F$7,Totals!$IV$13:$IV$108)</f>
        <v>0</v>
      </c>
      <c r="G218" s="350" t="str">
        <f t="shared" ca="1" si="16"/>
        <v>0</v>
      </c>
      <c r="H218" s="83">
        <f ca="1">SUMIF(Totals!$D$13:$D$108,H$7,Totals!$IV$13:$IV$108)</f>
        <v>0</v>
      </c>
      <c r="I218" s="350" t="str">
        <f t="shared" ca="1" si="17"/>
        <v>0</v>
      </c>
      <c r="J218" s="350">
        <f ca="1">SUMIF(Totals!$D$13:$D$108,J$7,Totals!$IV$13:$IV$108)</f>
        <v>0</v>
      </c>
      <c r="K218" s="350" t="str">
        <f t="shared" ca="1" si="18"/>
        <v>0</v>
      </c>
      <c r="L218" s="350">
        <f ca="1">SUMIF(Totals!$D$13:$D$108,L$7,Totals!$IV$13:$IV$108)</f>
        <v>0</v>
      </c>
      <c r="M218" s="350" t="str">
        <f t="shared" ca="1" si="19"/>
        <v>0</v>
      </c>
    </row>
    <row r="219" spans="1:13" ht="63" customHeight="1">
      <c r="A219" s="382" t="s">
        <v>754</v>
      </c>
      <c r="B219" s="382"/>
      <c r="C219" s="382"/>
      <c r="D219" s="206">
        <f>SUMIF(Totals!$D$13:$D$108,D$7,Totals!$IW$13:$IW$108)</f>
        <v>0</v>
      </c>
      <c r="E219" s="205" t="str">
        <f t="shared" si="15"/>
        <v>0</v>
      </c>
      <c r="F219" s="206">
        <f>SUMIF(Totals!$D$13:$D$108,F$7,Totals!$IW$13:$IW$108)</f>
        <v>0</v>
      </c>
      <c r="G219" s="205" t="str">
        <f t="shared" si="16"/>
        <v>0</v>
      </c>
      <c r="H219" s="206">
        <f>SUMIF(Totals!$D$13:$D$108,H$7,Totals!$IW$13:$IW$108)</f>
        <v>0</v>
      </c>
      <c r="I219" s="205" t="str">
        <f t="shared" si="17"/>
        <v>0</v>
      </c>
      <c r="J219" s="205">
        <f>SUMIF(Totals!$D$13:$D$108,J$7,Totals!$IW$13:$IW$108)</f>
        <v>0</v>
      </c>
      <c r="K219" s="205" t="str">
        <f t="shared" si="18"/>
        <v>0</v>
      </c>
      <c r="L219" s="205">
        <f>SUMIF(Totals!$D$13:$D$108,L$7,Totals!$IW$13:$IW$108)</f>
        <v>0</v>
      </c>
      <c r="M219" s="205" t="str">
        <f t="shared" si="19"/>
        <v>0</v>
      </c>
    </row>
  </sheetData>
  <sheetProtection sheet="1" objects="1" scenarios="1"/>
  <mergeCells count="80">
    <mergeCell ref="A94:A101"/>
    <mergeCell ref="A103:A110"/>
    <mergeCell ref="A114:A123"/>
    <mergeCell ref="A112:A113"/>
    <mergeCell ref="B112:B113"/>
    <mergeCell ref="B94:B102"/>
    <mergeCell ref="B103:B111"/>
    <mergeCell ref="A9:C9"/>
    <mergeCell ref="D8:E8"/>
    <mergeCell ref="L4:M4"/>
    <mergeCell ref="L5:M5"/>
    <mergeCell ref="L6:M6"/>
    <mergeCell ref="L7:M7"/>
    <mergeCell ref="L8:M8"/>
    <mergeCell ref="H8:I8"/>
    <mergeCell ref="J4:K4"/>
    <mergeCell ref="J6:K6"/>
    <mergeCell ref="J7:K7"/>
    <mergeCell ref="J8:K8"/>
    <mergeCell ref="J5:K5"/>
    <mergeCell ref="H4:I4"/>
    <mergeCell ref="H5:I5"/>
    <mergeCell ref="H6:I6"/>
    <mergeCell ref="A29:A36"/>
    <mergeCell ref="A38:A46"/>
    <mergeCell ref="B20:B28"/>
    <mergeCell ref="A11:A18"/>
    <mergeCell ref="B29:B37"/>
    <mergeCell ref="A20:A27"/>
    <mergeCell ref="B11:B19"/>
    <mergeCell ref="A1:D3"/>
    <mergeCell ref="F8:G8"/>
    <mergeCell ref="F6:G6"/>
    <mergeCell ref="F7:G7"/>
    <mergeCell ref="D4:E4"/>
    <mergeCell ref="D5:E5"/>
    <mergeCell ref="F4:G4"/>
    <mergeCell ref="F5:G5"/>
    <mergeCell ref="D6:E6"/>
    <mergeCell ref="D7:E7"/>
    <mergeCell ref="H7:I7"/>
    <mergeCell ref="A205:A217"/>
    <mergeCell ref="B205:B213"/>
    <mergeCell ref="A192:A202"/>
    <mergeCell ref="B192:B200"/>
    <mergeCell ref="B188:B190"/>
    <mergeCell ref="A181:A190"/>
    <mergeCell ref="B183:B187"/>
    <mergeCell ref="B181:B182"/>
    <mergeCell ref="A179:A180"/>
    <mergeCell ref="A136:A145"/>
    <mergeCell ref="B145:C145"/>
    <mergeCell ref="B151:B155"/>
    <mergeCell ref="A125:A134"/>
    <mergeCell ref="A146:A165"/>
    <mergeCell ref="B156:B160"/>
    <mergeCell ref="B174:B177"/>
    <mergeCell ref="A174:A178"/>
    <mergeCell ref="A166:A170"/>
    <mergeCell ref="A171:A172"/>
    <mergeCell ref="B166:B170"/>
    <mergeCell ref="B171:B173"/>
    <mergeCell ref="B161:B165"/>
    <mergeCell ref="B136:B142"/>
    <mergeCell ref="B146:B150"/>
    <mergeCell ref="B38:B47"/>
    <mergeCell ref="B57:B66"/>
    <mergeCell ref="B144:C144"/>
    <mergeCell ref="B114:B124"/>
    <mergeCell ref="B125:B135"/>
    <mergeCell ref="B143:C143"/>
    <mergeCell ref="B67:B75"/>
    <mergeCell ref="B48:B56"/>
    <mergeCell ref="A48:A55"/>
    <mergeCell ref="A57:A65"/>
    <mergeCell ref="B76:B83"/>
    <mergeCell ref="A84:A91"/>
    <mergeCell ref="B84:B92"/>
    <mergeCell ref="A76:A83"/>
    <mergeCell ref="A67:A74"/>
  </mergeCells>
  <dataValidations xWindow="1680" yWindow="455" count="3">
    <dataValidation allowBlank="1" showInputMessage="1" showErrorMessage="1" prompt="Click on this line for detailed instructions." sqref="A1:B3 D1:D3" xr:uid="{00000000-0002-0000-0900-000000000000}"/>
    <dataValidation type="list" showInputMessage="1" showErrorMessage="1" sqref="D5 L5 J5 H5 F5" xr:uid="{00000000-0002-0000-0900-000001000000}">
      <formula1>$P$1:$P$95</formula1>
    </dataValidation>
    <dataValidation allowBlank="1" showErrorMessage="1" sqref="E1:E3" xr:uid="{00000000-0002-0000-0900-000002000000}"/>
  </dataValidations>
  <pageMargins left="0.7" right="0.7" top="0.75" bottom="0.75" header="0.3" footer="0.3"/>
  <pageSetup scale="33" fitToHeight="3" orientation="landscape" r:id="rId1"/>
  <headerFooter>
    <oddFooter>&amp;L&amp;10Rev. 8/25 Arizona Department of Education and Auditor General&amp;C&amp;10FY 2025</oddFooter>
  </headerFooter>
  <rowBreaks count="2" manualBreakCount="2">
    <brk id="83" max="16383" man="1"/>
    <brk id="165"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761A5E-FCCD-4F9C-99C5-FEE0D10F3363}">
  <sheetPr>
    <pageSetUpPr fitToPage="1"/>
  </sheetPr>
  <dimension ref="A1:CS1718"/>
  <sheetViews>
    <sheetView showGridLines="0" workbookViewId="0">
      <selection sqref="A1:C2"/>
    </sheetView>
  </sheetViews>
  <sheetFormatPr defaultColWidth="9.1796875" defaultRowHeight="14.5"/>
  <cols>
    <col min="1" max="1" width="29" customWidth="1"/>
    <col min="2" max="2" width="25.1796875" customWidth="1"/>
    <col min="3" max="3" width="35.54296875" customWidth="1"/>
    <col min="4" max="4" width="44.1796875" customWidth="1"/>
    <col min="5" max="5" width="27" bestFit="1" customWidth="1"/>
    <col min="6" max="6" width="27.81640625" customWidth="1"/>
    <col min="7" max="7" width="25" customWidth="1"/>
    <col min="8" max="9" width="27" customWidth="1"/>
    <col min="10" max="10" width="24.81640625" customWidth="1"/>
    <col min="11" max="11" width="27.1796875" customWidth="1"/>
    <col min="12" max="32" width="30" customWidth="1"/>
    <col min="33" max="97" width="30" hidden="1" customWidth="1"/>
  </cols>
  <sheetData>
    <row r="1" spans="1:97">
      <c r="A1" s="788" t="s">
        <v>809</v>
      </c>
      <c r="B1" s="788"/>
      <c r="C1" s="788"/>
      <c r="E1" s="786" t="s">
        <v>508</v>
      </c>
      <c r="F1" s="787" t="s">
        <v>83</v>
      </c>
      <c r="G1" s="787" t="s">
        <v>52</v>
      </c>
      <c r="H1" s="117" t="s">
        <v>1</v>
      </c>
      <c r="I1" s="117" t="s">
        <v>2</v>
      </c>
      <c r="J1" s="117" t="s">
        <v>3</v>
      </c>
      <c r="K1" s="117" t="s">
        <v>82</v>
      </c>
      <c r="L1" s="117" t="s">
        <v>5</v>
      </c>
      <c r="M1" s="117" t="s">
        <v>86</v>
      </c>
      <c r="N1" s="117" t="s">
        <v>87</v>
      </c>
      <c r="O1" s="117" t="s">
        <v>88</v>
      </c>
      <c r="P1" s="117" t="s">
        <v>89</v>
      </c>
      <c r="Q1" s="117" t="s">
        <v>90</v>
      </c>
      <c r="R1" s="117" t="s">
        <v>91</v>
      </c>
      <c r="S1" s="117" t="s">
        <v>92</v>
      </c>
      <c r="T1" s="117" t="s">
        <v>93</v>
      </c>
      <c r="U1" s="117" t="s">
        <v>94</v>
      </c>
      <c r="V1" s="117" t="s">
        <v>95</v>
      </c>
      <c r="W1" s="117" t="s">
        <v>96</v>
      </c>
      <c r="X1" s="117" t="s">
        <v>97</v>
      </c>
      <c r="Y1" s="117" t="s">
        <v>98</v>
      </c>
      <c r="Z1" s="117" t="s">
        <v>99</v>
      </c>
      <c r="AA1" s="117" t="s">
        <v>100</v>
      </c>
      <c r="AB1" s="117" t="s">
        <v>101</v>
      </c>
      <c r="AC1" s="117" t="s">
        <v>102</v>
      </c>
      <c r="AD1" s="117" t="s">
        <v>103</v>
      </c>
      <c r="AE1" s="117" t="s">
        <v>104</v>
      </c>
      <c r="AF1" s="117" t="s">
        <v>105</v>
      </c>
      <c r="AG1" s="117" t="s">
        <v>106</v>
      </c>
      <c r="AH1" s="117" t="s">
        <v>107</v>
      </c>
      <c r="AI1" s="117" t="s">
        <v>108</v>
      </c>
      <c r="AJ1" s="117" t="s">
        <v>109</v>
      </c>
      <c r="AK1" s="117" t="s">
        <v>110</v>
      </c>
      <c r="AL1" s="117" t="s">
        <v>111</v>
      </c>
      <c r="AM1" s="117" t="s">
        <v>112</v>
      </c>
      <c r="AN1" s="117" t="s">
        <v>113</v>
      </c>
      <c r="AO1" s="117" t="s">
        <v>114</v>
      </c>
      <c r="AP1" s="117" t="s">
        <v>115</v>
      </c>
      <c r="AQ1" s="117" t="s">
        <v>116</v>
      </c>
      <c r="AR1" s="117" t="s">
        <v>117</v>
      </c>
      <c r="AS1" s="117" t="s">
        <v>118</v>
      </c>
      <c r="AT1" s="117" t="s">
        <v>119</v>
      </c>
      <c r="AU1" s="117" t="s">
        <v>120</v>
      </c>
      <c r="AV1" s="117" t="s">
        <v>121</v>
      </c>
      <c r="AW1" s="117" t="s">
        <v>122</v>
      </c>
      <c r="AX1" s="117" t="s">
        <v>123</v>
      </c>
      <c r="AY1" s="117" t="s">
        <v>124</v>
      </c>
      <c r="AZ1" s="117" t="s">
        <v>125</v>
      </c>
      <c r="BA1" s="117" t="s">
        <v>126</v>
      </c>
      <c r="BB1" s="117" t="s">
        <v>127</v>
      </c>
      <c r="BC1" s="117" t="s">
        <v>128</v>
      </c>
      <c r="BD1" s="117" t="s">
        <v>129</v>
      </c>
      <c r="BE1" s="117" t="s">
        <v>130</v>
      </c>
      <c r="BF1" s="117" t="s">
        <v>131</v>
      </c>
      <c r="BG1" s="117" t="s">
        <v>132</v>
      </c>
      <c r="BH1" s="117" t="s">
        <v>133</v>
      </c>
      <c r="BI1" s="117" t="s">
        <v>134</v>
      </c>
      <c r="BJ1" s="117" t="s">
        <v>135</v>
      </c>
      <c r="BK1" s="117" t="s">
        <v>136</v>
      </c>
      <c r="BL1" s="117" t="s">
        <v>137</v>
      </c>
      <c r="BM1" s="117" t="s">
        <v>138</v>
      </c>
      <c r="BN1" s="117" t="s">
        <v>139</v>
      </c>
      <c r="BO1" s="117" t="s">
        <v>140</v>
      </c>
      <c r="BP1" s="117" t="s">
        <v>141</v>
      </c>
      <c r="BQ1" s="117" t="s">
        <v>142</v>
      </c>
      <c r="BR1" s="117" t="s">
        <v>143</v>
      </c>
      <c r="BS1" s="117" t="s">
        <v>144</v>
      </c>
      <c r="BT1" s="117" t="s">
        <v>145</v>
      </c>
      <c r="BU1" s="117" t="s">
        <v>146</v>
      </c>
      <c r="BV1" s="117" t="s">
        <v>147</v>
      </c>
      <c r="BW1" s="117" t="s">
        <v>148</v>
      </c>
      <c r="BX1" s="117" t="s">
        <v>149</v>
      </c>
      <c r="BY1" s="117" t="s">
        <v>150</v>
      </c>
      <c r="BZ1" s="117" t="s">
        <v>151</v>
      </c>
      <c r="CA1" s="117" t="s">
        <v>152</v>
      </c>
      <c r="CB1" s="117" t="s">
        <v>153</v>
      </c>
      <c r="CC1" s="117" t="s">
        <v>154</v>
      </c>
      <c r="CD1" s="117" t="s">
        <v>155</v>
      </c>
      <c r="CE1" s="117" t="s">
        <v>156</v>
      </c>
      <c r="CF1" s="117" t="s">
        <v>157</v>
      </c>
      <c r="CG1" s="117" t="s">
        <v>158</v>
      </c>
      <c r="CH1" s="117" t="s">
        <v>159</v>
      </c>
      <c r="CI1" s="117" t="s">
        <v>160</v>
      </c>
      <c r="CJ1" s="117" t="s">
        <v>161</v>
      </c>
      <c r="CK1" s="117" t="s">
        <v>162</v>
      </c>
      <c r="CL1" s="117" t="s">
        <v>163</v>
      </c>
      <c r="CM1" s="117" t="s">
        <v>164</v>
      </c>
      <c r="CN1" s="117" t="s">
        <v>165</v>
      </c>
      <c r="CO1" s="117" t="s">
        <v>166</v>
      </c>
      <c r="CP1" s="117" t="s">
        <v>167</v>
      </c>
      <c r="CQ1" s="117" t="s">
        <v>168</v>
      </c>
      <c r="CR1" s="117" t="s">
        <v>169</v>
      </c>
      <c r="CS1" s="117" t="s">
        <v>170</v>
      </c>
    </row>
    <row r="2" spans="1:97" ht="13.5" customHeight="1">
      <c r="A2" s="788"/>
      <c r="B2" s="788"/>
      <c r="C2" s="788"/>
      <c r="E2" s="786"/>
      <c r="F2" s="787"/>
      <c r="G2" s="787"/>
      <c r="H2" s="117">
        <f>'School listing'!$B$11</f>
        <v>0</v>
      </c>
      <c r="I2" s="117">
        <f>'School listing'!$B$12</f>
        <v>0</v>
      </c>
      <c r="J2" s="117">
        <f>'School listing'!$B$13</f>
        <v>0</v>
      </c>
      <c r="K2" s="117">
        <f>'School listing'!$B$14</f>
        <v>0</v>
      </c>
      <c r="L2" s="117">
        <f>'School listing'!$B$15</f>
        <v>0</v>
      </c>
      <c r="M2" s="117">
        <f>'School listing'!$B$16</f>
        <v>0</v>
      </c>
      <c r="N2" s="117">
        <f>'School listing'!$B$17</f>
        <v>0</v>
      </c>
      <c r="O2" s="117">
        <f>'School listing'!$B$18</f>
        <v>0</v>
      </c>
      <c r="P2" s="117">
        <f>'School listing'!$B$19</f>
        <v>0</v>
      </c>
      <c r="Q2" s="117">
        <f>'School listing'!$B$20</f>
        <v>0</v>
      </c>
      <c r="R2" s="117">
        <f>'School listing'!$B$21</f>
        <v>0</v>
      </c>
      <c r="S2" s="117">
        <f>'School listing'!$B$22</f>
        <v>0</v>
      </c>
      <c r="T2" s="117">
        <f>'School listing'!$B$23</f>
        <v>0</v>
      </c>
      <c r="U2" s="117">
        <f>'School listing'!$B$24</f>
        <v>0</v>
      </c>
      <c r="V2" s="117">
        <f>'School listing'!$B$25</f>
        <v>0</v>
      </c>
      <c r="W2" s="117">
        <f>'School listing'!$B$25</f>
        <v>0</v>
      </c>
      <c r="X2" s="117">
        <f>'School listing'!$B$26</f>
        <v>0</v>
      </c>
      <c r="Y2" s="117">
        <f>'School listing'!$B$27</f>
        <v>0</v>
      </c>
      <c r="Z2" s="117">
        <f>'School listing'!$B$28</f>
        <v>0</v>
      </c>
      <c r="AA2" s="117">
        <f>'School listing'!$B$29</f>
        <v>0</v>
      </c>
      <c r="AB2" s="117">
        <f>'School listing'!$B$30</f>
        <v>0</v>
      </c>
      <c r="AC2" s="117">
        <f>'School listing'!$B$31</f>
        <v>0</v>
      </c>
      <c r="AD2" s="117">
        <f>'School listing'!$B$32</f>
        <v>0</v>
      </c>
      <c r="AE2" s="117">
        <f>'School listing'!$B$33</f>
        <v>0</v>
      </c>
      <c r="AF2" s="117">
        <f>'School listing'!$B$34</f>
        <v>0</v>
      </c>
      <c r="AG2" s="117">
        <f>'School listing'!$B$35</f>
        <v>0</v>
      </c>
      <c r="AH2" s="117">
        <f>'School listing'!$B$36</f>
        <v>0</v>
      </c>
      <c r="AI2" s="117">
        <f>'School listing'!$B$37</f>
        <v>0</v>
      </c>
      <c r="AJ2" s="117">
        <f>'School listing'!$B$38</f>
        <v>0</v>
      </c>
      <c r="AK2" s="117">
        <f>'School listing'!$B$39</f>
        <v>0</v>
      </c>
      <c r="AL2" s="117">
        <f>'School listing'!$B$40</f>
        <v>0</v>
      </c>
      <c r="AM2" s="117">
        <f>'School listing'!$B$41</f>
        <v>0</v>
      </c>
      <c r="AN2" s="117">
        <f>'School listing'!$B$42</f>
        <v>0</v>
      </c>
      <c r="AO2" s="117">
        <f>'School listing'!$B$43</f>
        <v>0</v>
      </c>
      <c r="AP2" s="117">
        <f>'School listing'!$B$44</f>
        <v>0</v>
      </c>
      <c r="AQ2" s="117">
        <f>'School listing'!$B$45</f>
        <v>0</v>
      </c>
      <c r="AR2" s="117">
        <f>'School listing'!$B$46</f>
        <v>0</v>
      </c>
      <c r="AS2" s="117">
        <f>'School listing'!$B$47</f>
        <v>0</v>
      </c>
      <c r="AT2" s="117">
        <f>'School listing'!$B$48</f>
        <v>0</v>
      </c>
      <c r="AU2" s="117">
        <f>'School listing'!$B$49</f>
        <v>0</v>
      </c>
      <c r="AV2" s="117">
        <f>'School listing'!$B$50</f>
        <v>0</v>
      </c>
      <c r="AW2" s="117">
        <f>'School listing'!$B$51</f>
        <v>0</v>
      </c>
      <c r="AX2" s="117">
        <f>'School listing'!$B$52</f>
        <v>0</v>
      </c>
      <c r="AY2" s="117">
        <f>'School listing'!$B$53</f>
        <v>0</v>
      </c>
      <c r="AZ2" s="117">
        <f>'School listing'!$B$54</f>
        <v>0</v>
      </c>
      <c r="BA2" s="117">
        <f>'School listing'!$B$55</f>
        <v>0</v>
      </c>
      <c r="BB2" s="117">
        <f>'School listing'!$B$56</f>
        <v>0</v>
      </c>
      <c r="BC2" s="117">
        <f>'School listing'!$B$57</f>
        <v>0</v>
      </c>
      <c r="BD2" s="117">
        <f>'School listing'!$B$58</f>
        <v>0</v>
      </c>
      <c r="BE2" s="117">
        <f>'School listing'!$B$59</f>
        <v>0</v>
      </c>
      <c r="BF2" s="117">
        <f>'School listing'!$B$60</f>
        <v>0</v>
      </c>
      <c r="BG2" s="117">
        <f>'School listing'!$B$61</f>
        <v>0</v>
      </c>
      <c r="BH2" s="117">
        <f>'School listing'!$B$62</f>
        <v>0</v>
      </c>
      <c r="BI2" s="117">
        <f>'School listing'!$B$63</f>
        <v>0</v>
      </c>
      <c r="BJ2" s="117">
        <f>'School listing'!$B$64</f>
        <v>0</v>
      </c>
      <c r="BK2" s="117">
        <f>'School listing'!$B$65</f>
        <v>0</v>
      </c>
      <c r="BL2" s="117">
        <f>'School listing'!$B$66</f>
        <v>0</v>
      </c>
      <c r="BM2" s="117">
        <f>'School listing'!$B$67</f>
        <v>0</v>
      </c>
      <c r="BN2" s="117">
        <f>'School listing'!$B$68</f>
        <v>0</v>
      </c>
      <c r="BO2" s="117">
        <f>'School listing'!$B$69</f>
        <v>0</v>
      </c>
      <c r="BP2" s="117">
        <f>'School listing'!$B$70</f>
        <v>0</v>
      </c>
      <c r="BQ2" s="117">
        <f>'School listing'!$B$71</f>
        <v>0</v>
      </c>
      <c r="BR2" s="117">
        <f>'School listing'!$B$72</f>
        <v>0</v>
      </c>
      <c r="BS2" s="117">
        <f>'School listing'!$B$73</f>
        <v>0</v>
      </c>
      <c r="BT2" s="117">
        <f>'School listing'!$B$74</f>
        <v>0</v>
      </c>
      <c r="BU2" s="117">
        <f>'School listing'!$B$75</f>
        <v>0</v>
      </c>
      <c r="BV2" s="117">
        <f>'School listing'!$B$76</f>
        <v>0</v>
      </c>
      <c r="BW2" s="117">
        <f>'School listing'!$B$77</f>
        <v>0</v>
      </c>
      <c r="BX2" s="117">
        <f>'School listing'!$B$78</f>
        <v>0</v>
      </c>
      <c r="BY2" s="117">
        <f>'School listing'!$B$79</f>
        <v>0</v>
      </c>
      <c r="BZ2" s="117">
        <f>'School listing'!$B$80</f>
        <v>0</v>
      </c>
      <c r="CA2" s="117">
        <f>'School listing'!$B$81</f>
        <v>0</v>
      </c>
      <c r="CB2" s="117">
        <f>'School listing'!$B$82</f>
        <v>0</v>
      </c>
      <c r="CC2" s="117">
        <f>'School listing'!$B$83</f>
        <v>0</v>
      </c>
      <c r="CD2" s="117">
        <f>'School listing'!$B$84</f>
        <v>0</v>
      </c>
      <c r="CE2" s="117">
        <f>'School listing'!$B$85</f>
        <v>0</v>
      </c>
      <c r="CF2" s="117">
        <f>'School listing'!$B$86</f>
        <v>0</v>
      </c>
      <c r="CG2" s="117">
        <f>'School listing'!$B$87</f>
        <v>0</v>
      </c>
      <c r="CH2" s="117">
        <f>'School listing'!$B$88</f>
        <v>0</v>
      </c>
      <c r="CI2" s="117">
        <f>'School listing'!$B$89</f>
        <v>0</v>
      </c>
      <c r="CJ2" s="117">
        <f>'School listing'!$B$90</f>
        <v>0</v>
      </c>
      <c r="CK2" s="117">
        <f>'School listing'!$B$91</f>
        <v>0</v>
      </c>
      <c r="CL2" s="117">
        <f>'School listing'!$B$92</f>
        <v>0</v>
      </c>
      <c r="CM2" s="117">
        <f>'School listing'!$B$93</f>
        <v>0</v>
      </c>
      <c r="CN2" s="117">
        <f>'School listing'!$B$94</f>
        <v>0</v>
      </c>
      <c r="CO2" s="117">
        <f>'School listing'!$B$95</f>
        <v>0</v>
      </c>
      <c r="CP2" s="117">
        <f>'School listing'!$B$96</f>
        <v>0</v>
      </c>
      <c r="CQ2" s="117">
        <f>'School listing'!$B$97</f>
        <v>0</v>
      </c>
      <c r="CR2" s="117">
        <f>'School listing'!$B$98</f>
        <v>0</v>
      </c>
      <c r="CS2" s="117">
        <f>'School listing'!$B$99</f>
        <v>0</v>
      </c>
    </row>
    <row r="3" spans="1:97">
      <c r="E3" s="117" t="s">
        <v>71</v>
      </c>
      <c r="F3" s="117" t="s">
        <v>71</v>
      </c>
      <c r="G3" s="117" t="s">
        <v>71</v>
      </c>
      <c r="H3" s="117" t="s">
        <v>71</v>
      </c>
      <c r="I3" s="117" t="s">
        <v>71</v>
      </c>
      <c r="J3" s="117" t="s">
        <v>71</v>
      </c>
      <c r="K3" s="117" t="s">
        <v>71</v>
      </c>
      <c r="L3" s="117" t="s">
        <v>71</v>
      </c>
      <c r="M3" s="117" t="s">
        <v>71</v>
      </c>
      <c r="N3" s="117" t="s">
        <v>71</v>
      </c>
      <c r="O3" s="117" t="s">
        <v>71</v>
      </c>
      <c r="P3" s="117" t="s">
        <v>71</v>
      </c>
      <c r="Q3" s="117" t="s">
        <v>71</v>
      </c>
      <c r="R3" s="117" t="s">
        <v>71</v>
      </c>
      <c r="S3" s="117" t="s">
        <v>71</v>
      </c>
      <c r="T3" s="117" t="s">
        <v>71</v>
      </c>
      <c r="U3" s="117" t="s">
        <v>71</v>
      </c>
      <c r="V3" s="117" t="s">
        <v>71</v>
      </c>
      <c r="W3" s="117" t="s">
        <v>71</v>
      </c>
      <c r="X3" s="117" t="s">
        <v>71</v>
      </c>
      <c r="Y3" s="117" t="s">
        <v>71</v>
      </c>
      <c r="Z3" s="117" t="s">
        <v>71</v>
      </c>
      <c r="AA3" s="117" t="s">
        <v>71</v>
      </c>
      <c r="AB3" s="117" t="s">
        <v>71</v>
      </c>
      <c r="AC3" s="117" t="s">
        <v>71</v>
      </c>
      <c r="AD3" s="117" t="s">
        <v>71</v>
      </c>
      <c r="AE3" s="117" t="s">
        <v>71</v>
      </c>
      <c r="AF3" s="117" t="s">
        <v>71</v>
      </c>
      <c r="AG3" s="117" t="s">
        <v>71</v>
      </c>
      <c r="AH3" s="117" t="s">
        <v>71</v>
      </c>
      <c r="AI3" s="117" t="s">
        <v>71</v>
      </c>
      <c r="AJ3" s="117" t="s">
        <v>71</v>
      </c>
      <c r="AK3" s="117" t="s">
        <v>71</v>
      </c>
      <c r="AL3" s="117" t="s">
        <v>71</v>
      </c>
      <c r="AM3" s="117" t="s">
        <v>71</v>
      </c>
      <c r="AN3" s="117" t="s">
        <v>71</v>
      </c>
      <c r="AO3" s="117" t="s">
        <v>71</v>
      </c>
      <c r="AP3" s="117" t="s">
        <v>71</v>
      </c>
      <c r="AQ3" s="117" t="s">
        <v>71</v>
      </c>
      <c r="AR3" s="117" t="s">
        <v>71</v>
      </c>
      <c r="AS3" s="117" t="s">
        <v>71</v>
      </c>
      <c r="AT3" s="117" t="s">
        <v>71</v>
      </c>
      <c r="AU3" s="117" t="s">
        <v>71</v>
      </c>
      <c r="AV3" s="117" t="s">
        <v>71</v>
      </c>
      <c r="AW3" s="117" t="s">
        <v>71</v>
      </c>
      <c r="AX3" s="117" t="s">
        <v>71</v>
      </c>
      <c r="AY3" s="117" t="s">
        <v>71</v>
      </c>
      <c r="AZ3" s="117" t="s">
        <v>71</v>
      </c>
      <c r="BA3" s="117" t="s">
        <v>71</v>
      </c>
      <c r="BB3" s="117" t="s">
        <v>71</v>
      </c>
      <c r="BC3" s="117" t="s">
        <v>71</v>
      </c>
      <c r="BD3" s="117" t="s">
        <v>71</v>
      </c>
      <c r="BE3" s="117" t="s">
        <v>71</v>
      </c>
      <c r="BF3" s="117" t="s">
        <v>71</v>
      </c>
      <c r="BG3" s="117" t="s">
        <v>71</v>
      </c>
      <c r="BH3" s="117" t="s">
        <v>71</v>
      </c>
      <c r="BI3" s="117" t="s">
        <v>71</v>
      </c>
      <c r="BJ3" s="117" t="s">
        <v>71</v>
      </c>
      <c r="BK3" s="117" t="s">
        <v>71</v>
      </c>
      <c r="BL3" s="117" t="s">
        <v>71</v>
      </c>
      <c r="BM3" s="117" t="s">
        <v>71</v>
      </c>
      <c r="BN3" s="117" t="s">
        <v>71</v>
      </c>
      <c r="BO3" s="117" t="s">
        <v>71</v>
      </c>
      <c r="BP3" s="117" t="s">
        <v>71</v>
      </c>
      <c r="BQ3" s="117" t="s">
        <v>71</v>
      </c>
      <c r="BR3" s="117" t="s">
        <v>71</v>
      </c>
      <c r="BS3" s="117" t="s">
        <v>71</v>
      </c>
      <c r="BT3" s="117" t="s">
        <v>71</v>
      </c>
      <c r="BU3" s="117" t="s">
        <v>71</v>
      </c>
      <c r="BV3" s="117" t="s">
        <v>71</v>
      </c>
      <c r="BW3" s="117" t="s">
        <v>71</v>
      </c>
      <c r="BX3" s="117" t="s">
        <v>71</v>
      </c>
      <c r="BY3" s="117" t="s">
        <v>71</v>
      </c>
      <c r="BZ3" s="117" t="s">
        <v>71</v>
      </c>
      <c r="CA3" s="117" t="s">
        <v>71</v>
      </c>
      <c r="CB3" s="117" t="s">
        <v>71</v>
      </c>
      <c r="CC3" s="117" t="s">
        <v>71</v>
      </c>
      <c r="CD3" s="117" t="s">
        <v>71</v>
      </c>
      <c r="CE3" s="117" t="s">
        <v>71</v>
      </c>
      <c r="CF3" s="117" t="s">
        <v>71</v>
      </c>
      <c r="CG3" s="117" t="s">
        <v>71</v>
      </c>
      <c r="CH3" s="117" t="s">
        <v>71</v>
      </c>
      <c r="CI3" s="117" t="s">
        <v>71</v>
      </c>
      <c r="CJ3" s="117" t="s">
        <v>71</v>
      </c>
      <c r="CK3" s="117" t="s">
        <v>71</v>
      </c>
      <c r="CL3" s="117" t="s">
        <v>71</v>
      </c>
      <c r="CM3" s="117" t="s">
        <v>71</v>
      </c>
      <c r="CN3" s="117" t="s">
        <v>71</v>
      </c>
      <c r="CO3" s="117" t="s">
        <v>71</v>
      </c>
      <c r="CP3" s="117" t="s">
        <v>71</v>
      </c>
      <c r="CQ3" s="117" t="s">
        <v>71</v>
      </c>
      <c r="CR3" s="117" t="s">
        <v>71</v>
      </c>
      <c r="CS3" s="117" t="s">
        <v>71</v>
      </c>
    </row>
    <row r="4" spans="1:97">
      <c r="E4" s="117">
        <f>'School listing'!$F$8</f>
        <v>0</v>
      </c>
      <c r="F4" s="114">
        <f>'School listing'!$F$9</f>
        <v>0</v>
      </c>
      <c r="G4" s="114">
        <f>'School listing'!$F$10</f>
        <v>0</v>
      </c>
      <c r="H4" s="117">
        <f>'School listing'!$F$11</f>
        <v>0</v>
      </c>
      <c r="I4" s="114">
        <f>'School listing'!$F$12</f>
        <v>0</v>
      </c>
      <c r="J4" s="114">
        <f>'School listing'!$F$13</f>
        <v>0</v>
      </c>
      <c r="K4" s="114">
        <f>'School listing'!$F$14</f>
        <v>0</v>
      </c>
      <c r="L4" s="114">
        <f>'School listing'!$F$15</f>
        <v>0</v>
      </c>
      <c r="M4" s="117">
        <f>'School listing'!$F$16</f>
        <v>0</v>
      </c>
      <c r="N4" s="117">
        <f>'School listing'!$F$17</f>
        <v>0</v>
      </c>
      <c r="O4" s="117">
        <f>'School listing'!$F$18</f>
        <v>0</v>
      </c>
      <c r="P4" s="117">
        <f>'School listing'!$F$19</f>
        <v>0</v>
      </c>
      <c r="Q4" s="117">
        <f>'School listing'!$F$20</f>
        <v>0</v>
      </c>
      <c r="R4" s="117">
        <f>'School listing'!$F$21</f>
        <v>0</v>
      </c>
      <c r="S4" s="117">
        <f>'School listing'!$F$22</f>
        <v>0</v>
      </c>
      <c r="T4" s="117">
        <f>'School listing'!$F$23</f>
        <v>0</v>
      </c>
      <c r="U4" s="117">
        <f>'School listing'!$F$24</f>
        <v>0</v>
      </c>
      <c r="V4" s="117">
        <f>'School listing'!$F$25</f>
        <v>0</v>
      </c>
      <c r="W4" s="117">
        <f>'School listing'!$F$25</f>
        <v>0</v>
      </c>
      <c r="X4" s="117">
        <f>'School listing'!$F$26</f>
        <v>0</v>
      </c>
      <c r="Y4" s="117">
        <f>'School listing'!$F$27</f>
        <v>0</v>
      </c>
      <c r="Z4" s="117">
        <f>'School listing'!$F$28</f>
        <v>0</v>
      </c>
      <c r="AA4" s="117">
        <f>'School listing'!$F$29</f>
        <v>0</v>
      </c>
      <c r="AB4" s="117">
        <f>'School listing'!$F$30</f>
        <v>0</v>
      </c>
      <c r="AC4" s="117">
        <f>'School listing'!$F$31</f>
        <v>0</v>
      </c>
      <c r="AD4" s="117">
        <f>'School listing'!$F$32</f>
        <v>0</v>
      </c>
      <c r="AE4" s="117">
        <f>'School listing'!$F$33</f>
        <v>0</v>
      </c>
      <c r="AF4" s="117">
        <f>'School listing'!$F$34</f>
        <v>0</v>
      </c>
      <c r="AG4" s="117">
        <f>'School listing'!$F$35</f>
        <v>0</v>
      </c>
      <c r="AH4" s="117">
        <f>'School listing'!$F$36</f>
        <v>0</v>
      </c>
      <c r="AI4" s="117">
        <f>'School listing'!$F$37</f>
        <v>0</v>
      </c>
      <c r="AJ4" s="117">
        <f>'School listing'!$F$38</f>
        <v>0</v>
      </c>
      <c r="AK4" s="117">
        <f>'School listing'!$F$39</f>
        <v>0</v>
      </c>
      <c r="AL4" s="117">
        <f>'School listing'!$F$40</f>
        <v>0</v>
      </c>
      <c r="AM4" s="117">
        <f>'School listing'!$F$41</f>
        <v>0</v>
      </c>
      <c r="AN4" s="117">
        <f>'School listing'!$F$42</f>
        <v>0</v>
      </c>
      <c r="AO4" s="117">
        <f>'School listing'!$F$43</f>
        <v>0</v>
      </c>
      <c r="AP4" s="117">
        <f>'School listing'!$F$44</f>
        <v>0</v>
      </c>
      <c r="AQ4" s="117">
        <f>'School listing'!$F$45</f>
        <v>0</v>
      </c>
      <c r="AR4" s="117">
        <f>'School listing'!$F$46</f>
        <v>0</v>
      </c>
      <c r="AS4" s="117">
        <f>'School listing'!$F$47</f>
        <v>0</v>
      </c>
      <c r="AT4" s="117">
        <f>'School listing'!$F$48</f>
        <v>0</v>
      </c>
      <c r="AU4" s="117">
        <f>'School listing'!$F$49</f>
        <v>0</v>
      </c>
      <c r="AV4" s="117">
        <f>'School listing'!$F$50</f>
        <v>0</v>
      </c>
      <c r="AW4" s="117">
        <f>'School listing'!$F$51</f>
        <v>0</v>
      </c>
      <c r="AX4" s="117">
        <f>'School listing'!$F$52</f>
        <v>0</v>
      </c>
      <c r="AY4" s="117">
        <f>'School listing'!$F$53</f>
        <v>0</v>
      </c>
      <c r="AZ4" s="117">
        <f>'School listing'!$F$54</f>
        <v>0</v>
      </c>
      <c r="BA4" s="117">
        <f>'School listing'!$F$55</f>
        <v>0</v>
      </c>
      <c r="BB4" s="117">
        <f>'School listing'!$F$56</f>
        <v>0</v>
      </c>
      <c r="BC4" s="117">
        <f>'School listing'!$F$57</f>
        <v>0</v>
      </c>
      <c r="BD4" s="117">
        <f>'School listing'!$F$58</f>
        <v>0</v>
      </c>
      <c r="BE4" s="117">
        <f>'School listing'!$F$59</f>
        <v>0</v>
      </c>
      <c r="BF4" s="117">
        <f>'School listing'!$F$60</f>
        <v>0</v>
      </c>
      <c r="BG4" s="117">
        <f>'School listing'!$F$61</f>
        <v>0</v>
      </c>
      <c r="BH4" s="117">
        <f>'School listing'!$F$62</f>
        <v>0</v>
      </c>
      <c r="BI4" s="117">
        <f>'School listing'!$F$63</f>
        <v>0</v>
      </c>
      <c r="BJ4" s="117">
        <f>'School listing'!$F$64</f>
        <v>0</v>
      </c>
      <c r="BK4" s="117">
        <f>'School listing'!$F$65</f>
        <v>0</v>
      </c>
      <c r="BL4" s="117">
        <f>'School listing'!$F$66</f>
        <v>0</v>
      </c>
      <c r="BM4" s="117">
        <f>'School listing'!$F$67</f>
        <v>0</v>
      </c>
      <c r="BN4" s="117">
        <f>'School listing'!$F$68</f>
        <v>0</v>
      </c>
      <c r="BO4" s="117">
        <f>'School listing'!$F$69</f>
        <v>0</v>
      </c>
      <c r="BP4" s="117">
        <f>'School listing'!$F$70</f>
        <v>0</v>
      </c>
      <c r="BQ4" s="117">
        <f>'School listing'!$F$71</f>
        <v>0</v>
      </c>
      <c r="BR4" s="117">
        <f>'School listing'!$F$72</f>
        <v>0</v>
      </c>
      <c r="BS4" s="117">
        <f>'School listing'!$F$73</f>
        <v>0</v>
      </c>
      <c r="BT4" s="117">
        <f>'School listing'!$F$74</f>
        <v>0</v>
      </c>
      <c r="BU4" s="117">
        <f>'School listing'!$F$75</f>
        <v>0</v>
      </c>
      <c r="BV4" s="117">
        <f>'School listing'!$F$76</f>
        <v>0</v>
      </c>
      <c r="BW4" s="117">
        <f>'School listing'!$F$77</f>
        <v>0</v>
      </c>
      <c r="BX4" s="117">
        <f>'School listing'!$F$78</f>
        <v>0</v>
      </c>
      <c r="BY4" s="117">
        <f>'School listing'!$F$79</f>
        <v>0</v>
      </c>
      <c r="BZ4" s="117">
        <f>'School listing'!$F$80</f>
        <v>0</v>
      </c>
      <c r="CA4" s="117">
        <f>'School listing'!$F$81</f>
        <v>0</v>
      </c>
      <c r="CB4" s="117">
        <f>'School listing'!$F$82</f>
        <v>0</v>
      </c>
      <c r="CC4" s="117">
        <f>'School listing'!$F$83</f>
        <v>0</v>
      </c>
      <c r="CD4" s="117">
        <f>'School listing'!$F$84</f>
        <v>0</v>
      </c>
      <c r="CE4" s="117">
        <f>'School listing'!$F$85</f>
        <v>0</v>
      </c>
      <c r="CF4" s="117">
        <f>'School listing'!$F$86</f>
        <v>0</v>
      </c>
      <c r="CG4" s="117">
        <f>'School listing'!$F$87</f>
        <v>0</v>
      </c>
      <c r="CH4" s="117">
        <f>'School listing'!$F$88</f>
        <v>0</v>
      </c>
      <c r="CI4" s="117">
        <f>'School listing'!$F$89</f>
        <v>0</v>
      </c>
      <c r="CJ4" s="117">
        <f>'School listing'!$F$90</f>
        <v>0</v>
      </c>
      <c r="CK4" s="117">
        <f>'School listing'!$F$91</f>
        <v>0</v>
      </c>
      <c r="CL4" s="117">
        <f>'School listing'!$F$92</f>
        <v>0</v>
      </c>
      <c r="CM4" s="117">
        <f>'School listing'!$F$93</f>
        <v>0</v>
      </c>
      <c r="CN4" s="117">
        <f>'School listing'!$F$94</f>
        <v>0</v>
      </c>
      <c r="CO4" s="117">
        <f>'School listing'!$F$95</f>
        <v>0</v>
      </c>
      <c r="CP4" s="117">
        <f>'School listing'!$F$96</f>
        <v>0</v>
      </c>
      <c r="CQ4" s="117">
        <f>'School listing'!$F$97</f>
        <v>0</v>
      </c>
      <c r="CR4" s="117">
        <f>'School listing'!$F$98</f>
        <v>0</v>
      </c>
      <c r="CS4" s="117">
        <f>'School listing'!$F$99</f>
        <v>0</v>
      </c>
    </row>
    <row r="5" spans="1:97">
      <c r="A5" s="114" t="s">
        <v>287</v>
      </c>
      <c r="B5" s="114" t="s">
        <v>77</v>
      </c>
      <c r="C5" s="114" t="s">
        <v>78</v>
      </c>
      <c r="D5" s="114" t="s">
        <v>68</v>
      </c>
      <c r="E5" s="117" t="s">
        <v>79</v>
      </c>
      <c r="F5" s="117" t="s">
        <v>79</v>
      </c>
      <c r="G5" s="117" t="s">
        <v>79</v>
      </c>
      <c r="H5" s="117" t="s">
        <v>79</v>
      </c>
      <c r="I5" s="117" t="s">
        <v>79</v>
      </c>
      <c r="J5" s="117" t="s">
        <v>79</v>
      </c>
      <c r="K5" s="117" t="s">
        <v>79</v>
      </c>
      <c r="L5" s="117" t="s">
        <v>79</v>
      </c>
      <c r="M5" s="117" t="s">
        <v>79</v>
      </c>
      <c r="N5" s="117" t="s">
        <v>79</v>
      </c>
      <c r="O5" s="117" t="s">
        <v>79</v>
      </c>
      <c r="P5" s="117" t="s">
        <v>79</v>
      </c>
      <c r="Q5" s="117" t="s">
        <v>79</v>
      </c>
      <c r="R5" s="117" t="s">
        <v>79</v>
      </c>
      <c r="S5" s="117" t="s">
        <v>79</v>
      </c>
      <c r="T5" s="117" t="s">
        <v>79</v>
      </c>
      <c r="U5" s="117" t="s">
        <v>79</v>
      </c>
      <c r="V5" s="117" t="s">
        <v>79</v>
      </c>
      <c r="W5" s="117" t="s">
        <v>79</v>
      </c>
      <c r="X5" s="117" t="s">
        <v>79</v>
      </c>
      <c r="Y5" s="117" t="s">
        <v>79</v>
      </c>
      <c r="Z5" s="117" t="s">
        <v>79</v>
      </c>
      <c r="AA5" s="117" t="s">
        <v>79</v>
      </c>
      <c r="AB5" s="117" t="s">
        <v>79</v>
      </c>
      <c r="AC5" s="117" t="s">
        <v>79</v>
      </c>
      <c r="AD5" s="117" t="s">
        <v>79</v>
      </c>
      <c r="AE5" s="117" t="s">
        <v>79</v>
      </c>
      <c r="AF5" s="117" t="s">
        <v>79</v>
      </c>
      <c r="AG5" s="117" t="s">
        <v>79</v>
      </c>
      <c r="AH5" s="117" t="s">
        <v>79</v>
      </c>
      <c r="AI5" s="117" t="s">
        <v>79</v>
      </c>
      <c r="AJ5" s="117" t="s">
        <v>79</v>
      </c>
      <c r="AK5" s="117" t="s">
        <v>79</v>
      </c>
      <c r="AL5" s="117" t="s">
        <v>79</v>
      </c>
      <c r="AM5" s="117" t="s">
        <v>79</v>
      </c>
      <c r="AN5" s="117" t="s">
        <v>79</v>
      </c>
      <c r="AO5" s="117" t="s">
        <v>79</v>
      </c>
      <c r="AP5" s="117" t="s">
        <v>79</v>
      </c>
      <c r="AQ5" s="117" t="s">
        <v>79</v>
      </c>
      <c r="AR5" s="117" t="s">
        <v>79</v>
      </c>
      <c r="AS5" s="117" t="s">
        <v>79</v>
      </c>
      <c r="AT5" s="117" t="s">
        <v>79</v>
      </c>
      <c r="AU5" s="117" t="s">
        <v>79</v>
      </c>
      <c r="AV5" s="117" t="s">
        <v>79</v>
      </c>
      <c r="AW5" s="117" t="s">
        <v>79</v>
      </c>
      <c r="AX5" s="117" t="s">
        <v>79</v>
      </c>
      <c r="AY5" s="117" t="s">
        <v>79</v>
      </c>
      <c r="AZ5" s="117" t="s">
        <v>79</v>
      </c>
      <c r="BA5" s="117" t="s">
        <v>79</v>
      </c>
      <c r="BB5" s="117" t="s">
        <v>79</v>
      </c>
      <c r="BC5" s="117" t="s">
        <v>79</v>
      </c>
      <c r="BD5" s="117" t="s">
        <v>79</v>
      </c>
      <c r="BE5" s="117" t="s">
        <v>79</v>
      </c>
      <c r="BF5" s="117" t="s">
        <v>79</v>
      </c>
      <c r="BG5" s="117" t="s">
        <v>79</v>
      </c>
      <c r="BH5" s="117" t="s">
        <v>79</v>
      </c>
      <c r="BI5" s="117" t="s">
        <v>79</v>
      </c>
      <c r="BJ5" s="117" t="s">
        <v>79</v>
      </c>
      <c r="BK5" s="117" t="s">
        <v>79</v>
      </c>
      <c r="BL5" s="117" t="s">
        <v>79</v>
      </c>
      <c r="BM5" s="117" t="s">
        <v>79</v>
      </c>
      <c r="BN5" s="117" t="s">
        <v>79</v>
      </c>
      <c r="BO5" s="117" t="s">
        <v>79</v>
      </c>
      <c r="BP5" s="117" t="s">
        <v>79</v>
      </c>
      <c r="BQ5" s="117" t="s">
        <v>79</v>
      </c>
      <c r="BR5" s="117" t="s">
        <v>79</v>
      </c>
      <c r="BS5" s="117" t="s">
        <v>79</v>
      </c>
      <c r="BT5" s="117" t="s">
        <v>79</v>
      </c>
      <c r="BU5" s="117" t="s">
        <v>79</v>
      </c>
      <c r="BV5" s="117" t="s">
        <v>79</v>
      </c>
      <c r="BW5" s="117" t="s">
        <v>79</v>
      </c>
      <c r="BX5" s="117" t="s">
        <v>79</v>
      </c>
      <c r="BY5" s="117" t="s">
        <v>79</v>
      </c>
      <c r="BZ5" s="117" t="s">
        <v>79</v>
      </c>
      <c r="CA5" s="117" t="s">
        <v>79</v>
      </c>
      <c r="CB5" s="117" t="s">
        <v>79</v>
      </c>
      <c r="CC5" s="117" t="s">
        <v>79</v>
      </c>
      <c r="CD5" s="117" t="s">
        <v>79</v>
      </c>
      <c r="CE5" s="117" t="s">
        <v>79</v>
      </c>
      <c r="CF5" s="117" t="s">
        <v>79</v>
      </c>
      <c r="CG5" s="117" t="s">
        <v>79</v>
      </c>
      <c r="CH5" s="117" t="s">
        <v>79</v>
      </c>
      <c r="CI5" s="117" t="s">
        <v>79</v>
      </c>
      <c r="CJ5" s="117" t="s">
        <v>79</v>
      </c>
      <c r="CK5" s="117" t="s">
        <v>79</v>
      </c>
      <c r="CL5" s="117" t="s">
        <v>79</v>
      </c>
      <c r="CM5" s="117" t="s">
        <v>79</v>
      </c>
      <c r="CN5" s="117" t="s">
        <v>79</v>
      </c>
      <c r="CO5" s="117" t="s">
        <v>79</v>
      </c>
      <c r="CP5" s="117" t="s">
        <v>79</v>
      </c>
      <c r="CQ5" s="117" t="s">
        <v>79</v>
      </c>
      <c r="CR5" s="117" t="s">
        <v>79</v>
      </c>
      <c r="CS5" s="117" t="s">
        <v>79</v>
      </c>
    </row>
    <row r="6" spans="1:97">
      <c r="A6" s="383" t="s">
        <v>72</v>
      </c>
      <c r="B6" s="383" t="s">
        <v>72</v>
      </c>
      <c r="C6" s="383">
        <v>1000</v>
      </c>
      <c r="D6" s="383">
        <v>6100</v>
      </c>
      <c r="E6" s="384">
        <f>SUMIFS('Accounting data'!$G$2:$G$37000,'Accounting data'!$J$2:$J$37000,"1*",'Accounting data'!$K$2:$K$37000,"61*",'Accounting data'!$L$2:$L$37000,E4)</f>
        <v>0</v>
      </c>
      <c r="F6" s="384">
        <f>SUMIFS('Accounting data'!$G$2:$G$37000,'Accounting data'!$J$2:$J$37000,"1*",'Accounting data'!$K$2:$K$37000,"61*",'Accounting data'!$L$2:$L$37000,F4)</f>
        <v>0</v>
      </c>
      <c r="G6" s="385"/>
      <c r="H6" s="384">
        <f>SUMIFS('Accounting data'!$G$2:$G$37000,'Accounting data'!$J$2:$J$37000,"1*",'Accounting data'!$K$2:$K$37000,"61*",'Accounting data'!$L$2:$L$37000,H4)</f>
        <v>0</v>
      </c>
      <c r="I6" s="384">
        <f>SUMIFS('Accounting data'!$G$2:$G$37000,'Accounting data'!$J$2:$J$37000,"1*",'Accounting data'!$K$2:$K$37000,"61*",'Accounting data'!$L$2:$L$37000,I4)</f>
        <v>0</v>
      </c>
      <c r="J6" s="384">
        <f>SUMIFS('Accounting data'!$G$2:$G$37000,'Accounting data'!$J$2:$J$37000,"1*",'Accounting data'!$K$2:$K$37000,"61*",'Accounting data'!$L$2:$L$37000,J4)</f>
        <v>0</v>
      </c>
      <c r="K6" s="384">
        <f>SUMIFS('Accounting data'!$G$2:$G$37000,'Accounting data'!$J$2:$J$37000,"1*",'Accounting data'!$K$2:$K$37000,"61*",'Accounting data'!$L$2:$L$37000,K4)</f>
        <v>0</v>
      </c>
      <c r="L6" s="384">
        <f>SUMIFS('Accounting data'!$G$2:$G$37000,'Accounting data'!$J$2:$J$37000,"1*",'Accounting data'!$K$2:$K$37000,"61*",'Accounting data'!$L$2:$L$37000,L4)</f>
        <v>0</v>
      </c>
      <c r="M6" s="384">
        <f>SUMIFS('Accounting data'!$G$2:$G$37000,'Accounting data'!$J$2:$J$37000,"1*",'Accounting data'!$K$2:$K$37000,"61*",'Accounting data'!$L$2:$L$37000,M4)</f>
        <v>0</v>
      </c>
      <c r="N6" s="384">
        <f>SUMIFS('Accounting data'!$G$2:$G$37000,'Accounting data'!$J$2:$J$37000,"1*",'Accounting data'!$K$2:$K$37000,"61*",'Accounting data'!$L$2:$L$37000,N4)</f>
        <v>0</v>
      </c>
      <c r="O6" s="384">
        <f>SUMIFS('Accounting data'!$G$2:$G$37000,'Accounting data'!$J$2:$J$37000,"1*",'Accounting data'!$K$2:$K$37000,"61*",'Accounting data'!$L$2:$L$37000,O4)</f>
        <v>0</v>
      </c>
      <c r="P6" s="384">
        <f>SUMIFS('Accounting data'!$G$2:$G$37000,'Accounting data'!$J$2:$J$37000,"1*",'Accounting data'!$K$2:$K$37000,"61*",'Accounting data'!$L$2:$L$37000,P4)</f>
        <v>0</v>
      </c>
      <c r="Q6" s="384">
        <f>SUMIFS('Accounting data'!$G$2:$G$37000,'Accounting data'!$J$2:$J$37000,"1*",'Accounting data'!$K$2:$K$37000,"61*",'Accounting data'!$L$2:$L$37000,Q4)</f>
        <v>0</v>
      </c>
      <c r="R6" s="384">
        <f>SUMIFS('Accounting data'!$G$2:$G$37000,'Accounting data'!$J$2:$J$37000,"1*",'Accounting data'!$K$2:$K$37000,"61*",'Accounting data'!$L$2:$L$37000,R4)</f>
        <v>0</v>
      </c>
      <c r="S6" s="384">
        <f>SUMIFS('Accounting data'!$G$2:$G$37000,'Accounting data'!$J$2:$J$37000,"1*",'Accounting data'!$K$2:$K$37000,"61*",'Accounting data'!$L$2:$L$37000,S4)</f>
        <v>0</v>
      </c>
      <c r="T6" s="384">
        <f>SUMIFS('Accounting data'!$G$2:$G$37000,'Accounting data'!$J$2:$J$37000,"1*",'Accounting data'!$K$2:$K$37000,"61*",'Accounting data'!$L$2:$L$37000,T4)</f>
        <v>0</v>
      </c>
      <c r="U6" s="384">
        <f>SUMIFS('Accounting data'!$G$2:$G$37000,'Accounting data'!$J$2:$J$37000,"1*",'Accounting data'!$K$2:$K$37000,"61*",'Accounting data'!$L$2:$L$37000,U4)</f>
        <v>0</v>
      </c>
      <c r="V6" s="384">
        <f>SUMIFS('Accounting data'!$G$2:$G$37000,'Accounting data'!$J$2:$J$37000,"1*",'Accounting data'!$K$2:$K$37000,"61*",'Accounting data'!$L$2:$L$37000,V4)</f>
        <v>0</v>
      </c>
      <c r="W6" s="384">
        <f>SUMIFS('Accounting data'!$G$2:$G$37000,'Accounting data'!$J$2:$J$37000,"1*",'Accounting data'!$K$2:$K$37000,"61*",'Accounting data'!$L$2:$L$37000,W4)</f>
        <v>0</v>
      </c>
      <c r="X6" s="384">
        <f>SUMIFS('Accounting data'!$G$2:$G$37000,'Accounting data'!$J$2:$J$37000,"1*",'Accounting data'!$K$2:$K$37000,"61*",'Accounting data'!$L$2:$L$37000,X4)</f>
        <v>0</v>
      </c>
      <c r="Y6" s="384">
        <f>SUMIFS('Accounting data'!$G$2:$G$37000,'Accounting data'!$J$2:$J$37000,"1*",'Accounting data'!$K$2:$K$37000,"61*",'Accounting data'!$L$2:$L$37000,Y4)</f>
        <v>0</v>
      </c>
      <c r="Z6" s="384">
        <f>SUMIFS('Accounting data'!$G$2:$G$37000,'Accounting data'!$J$2:$J$37000,"1*",'Accounting data'!$K$2:$K$37000,"61*",'Accounting data'!$L$2:$L$37000,Z4)</f>
        <v>0</v>
      </c>
      <c r="AA6" s="384">
        <f>SUMIFS('Accounting data'!$G$2:$G$37000,'Accounting data'!$J$2:$J$37000,"1*",'Accounting data'!$K$2:$K$37000,"61*",'Accounting data'!$L$2:$L$37000,AA4)</f>
        <v>0</v>
      </c>
      <c r="AB6" s="384">
        <f>SUMIFS('Accounting data'!$G$2:$G$37000,'Accounting data'!$J$2:$J$37000,"1*",'Accounting data'!$K$2:$K$37000,"61*",'Accounting data'!$L$2:$L$37000,AB4)</f>
        <v>0</v>
      </c>
      <c r="AC6" s="384">
        <f>SUMIFS('Accounting data'!$G$2:$G$37000,'Accounting data'!$J$2:$J$37000,"1*",'Accounting data'!$K$2:$K$37000,"61*",'Accounting data'!$L$2:$L$37000,AC4)</f>
        <v>0</v>
      </c>
      <c r="AD6" s="384">
        <f>SUMIFS('Accounting data'!$G$2:$G$37000,'Accounting data'!$J$2:$J$37000,"1*",'Accounting data'!$K$2:$K$37000,"61*",'Accounting data'!$L$2:$L$37000,AD4)</f>
        <v>0</v>
      </c>
      <c r="AE6" s="384">
        <f>SUMIFS('Accounting data'!$G$2:$G$37000,'Accounting data'!$J$2:$J$37000,"1*",'Accounting data'!$K$2:$K$37000,"61*",'Accounting data'!$L$2:$L$37000,AE4)</f>
        <v>0</v>
      </c>
      <c r="AF6" s="384">
        <f>SUMIFS('Accounting data'!$G$2:$G$37000,'Accounting data'!$J$2:$J$37000,"1*",'Accounting data'!$K$2:$K$37000,"61*",'Accounting data'!$L$2:$L$37000,AF4)</f>
        <v>0</v>
      </c>
    </row>
    <row r="7" spans="1:97">
      <c r="A7" s="383" t="s">
        <v>288</v>
      </c>
      <c r="B7" s="383" t="s">
        <v>72</v>
      </c>
      <c r="C7" s="383">
        <v>1000</v>
      </c>
      <c r="D7" s="383">
        <v>6100</v>
      </c>
      <c r="E7" s="384">
        <f>SUMIFS('Accounting data'!$G$2:$G$37000,'Accounting data'!$H$2:$H$37000,"9999*",'Accounting data'!$J$2:$J$37000,"1*",'Accounting data'!$K$2:$K$37000,"61*",'Accounting data'!$L$2:$L$37000,E4)</f>
        <v>0</v>
      </c>
      <c r="F7" s="384">
        <f>SUMIFS('Accounting data'!$G$2:$G$37000,'Accounting data'!$H$2:$H$37000,"9999*",'Accounting data'!$J$2:$J$37000,"1*",'Accounting data'!$K$2:$K$37000,"61*",'Accounting data'!$L$2:$L$37000,F4)</f>
        <v>0</v>
      </c>
      <c r="G7" s="385"/>
      <c r="H7" s="384">
        <f>SUMIFS('Accounting data'!$G$2:$G$37000,'Accounting data'!$H$2:$H$37000,"9999*",'Accounting data'!$J$2:$J$37000,"1*",'Accounting data'!$K$2:$K$37000,"61*",'Accounting data'!$L$2:$L$37000,H4)</f>
        <v>0</v>
      </c>
      <c r="I7" s="384">
        <f>SUMIFS('Accounting data'!$G$2:$G$37000,'Accounting data'!$H$2:$H$37000,"9999*",'Accounting data'!$J$2:$J$37000,"1*",'Accounting data'!$K$2:$K$37000,"61*",'Accounting data'!$L$2:$L$37000,I4)</f>
        <v>0</v>
      </c>
      <c r="J7" s="384">
        <f>SUMIFS('Accounting data'!$G$2:$G$37000,'Accounting data'!$H$2:$H$37000,"9999*",'Accounting data'!$J$2:$J$37000,"1*",'Accounting data'!$K$2:$K$37000,"61*",'Accounting data'!$L$2:$L$37000,J4)</f>
        <v>0</v>
      </c>
      <c r="K7" s="384">
        <f>SUMIFS('Accounting data'!$G$2:$G$37000,'Accounting data'!$H$2:$H$37000,"9999*",'Accounting data'!$J$2:$J$37000,"1*",'Accounting data'!$K$2:$K$37000,"61*",'Accounting data'!$L$2:$L$37000,K4)</f>
        <v>0</v>
      </c>
      <c r="L7" s="384">
        <f>SUMIFS('Accounting data'!$G$2:$G$37000,'Accounting data'!$H$2:$H$37000,"9999*",'Accounting data'!$J$2:$J$37000,"1*",'Accounting data'!$K$2:$K$37000,"61*",'Accounting data'!$L$2:$L$37000,L4)</f>
        <v>0</v>
      </c>
      <c r="M7" s="384">
        <f>SUMIFS('Accounting data'!$G$2:$G$37000,'Accounting data'!$H$2:$H$37000,"9999*",'Accounting data'!$J$2:$J$37000,"1*",'Accounting data'!$K$2:$K$37000,"61*",'Accounting data'!$L$2:$L$37000,M4)</f>
        <v>0</v>
      </c>
      <c r="N7" s="384">
        <f>SUMIFS('Accounting data'!$G$2:$G$37000,'Accounting data'!$H$2:$H$37000,"9999*",'Accounting data'!$J$2:$J$37000,"1*",'Accounting data'!$K$2:$K$37000,"61*",'Accounting data'!$L$2:$L$37000,N4)</f>
        <v>0</v>
      </c>
      <c r="O7" s="384">
        <f>SUMIFS('Accounting data'!$G$2:$G$37000,'Accounting data'!$H$2:$H$37000,"9999*",'Accounting data'!$J$2:$J$37000,"1*",'Accounting data'!$K$2:$K$37000,"61*",'Accounting data'!$L$2:$L$37000,O4)</f>
        <v>0</v>
      </c>
      <c r="P7" s="384">
        <f>SUMIFS('Accounting data'!$G$2:$G$37000,'Accounting data'!$H$2:$H$37000,"9999*",'Accounting data'!$J$2:$J$37000,"1*",'Accounting data'!$K$2:$K$37000,"61*",'Accounting data'!$L$2:$L$37000,P4)</f>
        <v>0</v>
      </c>
      <c r="Q7" s="384">
        <f>SUMIFS('Accounting data'!$G$2:$G$37000,'Accounting data'!$H$2:$H$37000,"9999*",'Accounting data'!$J$2:$J$37000,"1*",'Accounting data'!$K$2:$K$37000,"61*",'Accounting data'!$L$2:$L$37000,Q4)</f>
        <v>0</v>
      </c>
      <c r="R7" s="384">
        <f>SUMIFS('Accounting data'!$G$2:$G$37000,'Accounting data'!$H$2:$H$37000,"9999*",'Accounting data'!$J$2:$J$37000,"1*",'Accounting data'!$K$2:$K$37000,"61*",'Accounting data'!$L$2:$L$37000,R4)</f>
        <v>0</v>
      </c>
      <c r="S7" s="384">
        <f>SUMIFS('Accounting data'!$G$2:$G$37000,'Accounting data'!$H$2:$H$37000,"9999*",'Accounting data'!$J$2:$J$37000,"1*",'Accounting data'!$K$2:$K$37000,"61*",'Accounting data'!$L$2:$L$37000,S4)</f>
        <v>0</v>
      </c>
      <c r="T7" s="384">
        <f>SUMIFS('Accounting data'!$G$2:$G$37000,'Accounting data'!$H$2:$H$37000,"9999*",'Accounting data'!$J$2:$J$37000,"1*",'Accounting data'!$K$2:$K$37000,"61*",'Accounting data'!$L$2:$L$37000,T4)</f>
        <v>0</v>
      </c>
      <c r="U7" s="384">
        <f>SUMIFS('Accounting data'!$G$2:$G$37000,'Accounting data'!$H$2:$H$37000,"9999*",'Accounting data'!$J$2:$J$37000,"1*",'Accounting data'!$K$2:$K$37000,"61*",'Accounting data'!$L$2:$L$37000,U4)</f>
        <v>0</v>
      </c>
      <c r="V7" s="384">
        <f>SUMIFS('Accounting data'!$G$2:$G$37000,'Accounting data'!$H$2:$H$37000,"9999*",'Accounting data'!$J$2:$J$37000,"1*",'Accounting data'!$K$2:$K$37000,"61*",'Accounting data'!$L$2:$L$37000,V4)</f>
        <v>0</v>
      </c>
      <c r="W7" s="384">
        <f>SUMIFS('Accounting data'!$G$2:$G$37000,'Accounting data'!$H$2:$H$37000,"9999*",'Accounting data'!$J$2:$J$37000,"1*",'Accounting data'!$K$2:$K$37000,"61*",'Accounting data'!$L$2:$L$37000,W4)</f>
        <v>0</v>
      </c>
      <c r="X7" s="384">
        <f>SUMIFS('Accounting data'!$G$2:$G$37000,'Accounting data'!$H$2:$H$37000,"9999*",'Accounting data'!$J$2:$J$37000,"1*",'Accounting data'!$K$2:$K$37000,"61*",'Accounting data'!$L$2:$L$37000,X4)</f>
        <v>0</v>
      </c>
      <c r="Y7" s="384">
        <f>SUMIFS('Accounting data'!$G$2:$G$37000,'Accounting data'!$H$2:$H$37000,"9999*",'Accounting data'!$J$2:$J$37000,"1*",'Accounting data'!$K$2:$K$37000,"61*",'Accounting data'!$L$2:$L$37000,Y4)</f>
        <v>0</v>
      </c>
      <c r="Z7" s="384">
        <f>SUMIFS('Accounting data'!$G$2:$G$37000,'Accounting data'!$H$2:$H$37000,"9999*",'Accounting data'!$J$2:$J$37000,"1*",'Accounting data'!$K$2:$K$37000,"61*",'Accounting data'!$L$2:$L$37000,Z4)</f>
        <v>0</v>
      </c>
      <c r="AA7" s="384">
        <f>SUMIFS('Accounting data'!$G$2:$G$37000,'Accounting data'!$H$2:$H$37000,"9999*",'Accounting data'!$J$2:$J$37000,"1*",'Accounting data'!$K$2:$K$37000,"61*",'Accounting data'!$L$2:$L$37000,AA4)</f>
        <v>0</v>
      </c>
      <c r="AB7" s="384">
        <f>SUMIFS('Accounting data'!$G$2:$G$37000,'Accounting data'!$H$2:$H$37000,"9999*",'Accounting data'!$J$2:$J$37000,"1*",'Accounting data'!$K$2:$K$37000,"61*",'Accounting data'!$L$2:$L$37000,AB4)</f>
        <v>0</v>
      </c>
      <c r="AC7" s="384">
        <f>SUMIFS('Accounting data'!$G$2:$G$37000,'Accounting data'!$H$2:$H$37000,"9999*",'Accounting data'!$J$2:$J$37000,"1*",'Accounting data'!$K$2:$K$37000,"61*",'Accounting data'!$L$2:$L$37000,AC4)</f>
        <v>0</v>
      </c>
      <c r="AD7" s="384">
        <f>SUMIFS('Accounting data'!$G$2:$G$37000,'Accounting data'!$H$2:$H$37000,"9999*",'Accounting data'!$J$2:$J$37000,"1*",'Accounting data'!$K$2:$K$37000,"61*",'Accounting data'!$L$2:$L$37000,AD4)</f>
        <v>0</v>
      </c>
      <c r="AE7" s="384">
        <f>SUMIFS('Accounting data'!$G$2:$G$37000,'Accounting data'!$H$2:$H$37000,"9999*",'Accounting data'!$J$2:$J$37000,"1*",'Accounting data'!$K$2:$K$37000,"61*",'Accounting data'!$L$2:$L$37000,AE4)</f>
        <v>0</v>
      </c>
      <c r="AF7" s="384">
        <f>SUMIFS('Accounting data'!$G$2:$G$37000,'Accounting data'!$H$2:$H$37000,"9999*",'Accounting data'!$J$2:$J$37000,"1*",'Accounting data'!$K$2:$K$37000,"61*",'Accounting data'!$L$2:$L$37000,AF4)</f>
        <v>0</v>
      </c>
    </row>
    <row r="8" spans="1:97">
      <c r="A8" s="383" t="s">
        <v>72</v>
      </c>
      <c r="B8" s="383" t="s">
        <v>80</v>
      </c>
      <c r="C8" s="383">
        <v>1000</v>
      </c>
      <c r="D8" s="383">
        <v>6100</v>
      </c>
      <c r="E8" s="384">
        <f>SUMIFS('Accounting data'!$G$2:$G$37000,'Accounting data'!$I$2:$I$37000,"7*",'Accounting data'!$J$2:$J$37000,"1*",'Accounting data'!$K$2:$K$37000,"61*",'Accounting data'!$L$2:$L$37000,E4)+SUMIFS('Accounting data'!$G$2:$G$37000,'Accounting data'!$I$2:$I$37000,"8*",'Accounting data'!$J$2:$J$37000,"1*",'Accounting data'!$K$2:$K$37000,"61*",'Accounting data'!$L$2:$L$37000,E4)+SUMIFS('Accounting data'!$G$2:$G$37000,'Accounting data'!$I$2:$I$37000,"9*",'Accounting data'!$J$2:$J$37000,"1*",'Accounting data'!$K$2:$K$37000,"61*",'Accounting data'!$L$2:$L$37000,E4)</f>
        <v>0</v>
      </c>
      <c r="F8" s="384">
        <f>SUMIFS('Accounting data'!$G$2:$G$37000,'Accounting data'!$I$2:$I$37000,"7*",'Accounting data'!$J$2:$J$37000,"1*",'Accounting data'!$K$2:$K$37000,"61*",'Accounting data'!$L$2:$L$37000,F4)+SUMIFS('Accounting data'!$G$2:$G$37000,'Accounting data'!$I$2:$I$37000,"8*",'Accounting data'!$J$2:$J$37000,"1*",'Accounting data'!$K$2:$K$37000,"61*",'Accounting data'!$L$2:$L$37000,F4)+SUMIFS('Accounting data'!$G$2:$G$37000,'Accounting data'!$I$2:$I$37000,"9*",'Accounting data'!$J$2:$J$37000,"1*",'Accounting data'!$K$2:$K$37000,"61*",'Accounting data'!$L$2:$L$37000,F4)</f>
        <v>0</v>
      </c>
      <c r="G8" s="385"/>
      <c r="H8" s="384">
        <f>SUMIFS('Accounting data'!$G$2:$G$37000,'Accounting data'!$I$2:$I$37000,"7*",'Accounting data'!$J$2:$J$37000,"1*",'Accounting data'!$K$2:$K$37000,"61*",'Accounting data'!$L$2:$L$37000,H4)+SUMIFS('Accounting data'!$G$2:$G$37000,'Accounting data'!$I$2:$I$37000,"8*",'Accounting data'!$J$2:$J$37000,"1*",'Accounting data'!$K$2:$K$37000,"61*",'Accounting data'!$L$2:$L$37000,H4)+SUMIFS('Accounting data'!$G$2:$G$37000,'Accounting data'!$I$2:$I$37000,"9*",'Accounting data'!$J$2:$J$37000,"1*",'Accounting data'!$K$2:$K$37000,"61*",'Accounting data'!$L$2:$L$37000,H4)</f>
        <v>0</v>
      </c>
      <c r="I8" s="384">
        <f>SUMIFS('Accounting data'!$G$2:$G$37000,'Accounting data'!$I$2:$I$37000,"7*",'Accounting data'!$J$2:$J$37000,"1*",'Accounting data'!$K$2:$K$37000,"61*",'Accounting data'!$L$2:$L$37000,I4)+SUMIFS('Accounting data'!$G$2:$G$37000,'Accounting data'!$I$2:$I$37000,"8*",'Accounting data'!$J$2:$J$37000,"1*",'Accounting data'!$K$2:$K$37000,"61*",'Accounting data'!$L$2:$L$37000,I4)+SUMIFS('Accounting data'!$G$2:$G$37000,'Accounting data'!$I$2:$I$37000,"9*",'Accounting data'!$J$2:$J$37000,"1*",'Accounting data'!$K$2:$K$37000,"61*",'Accounting data'!$L$2:$L$37000,I4)</f>
        <v>0</v>
      </c>
      <c r="J8" s="384">
        <f>SUMIFS('Accounting data'!$G$2:$G$37000,'Accounting data'!$I$2:$I$37000,"7*",'Accounting data'!$J$2:$J$37000,"1*",'Accounting data'!$K$2:$K$37000,"61*",'Accounting data'!$L$2:$L$37000,J4)+SUMIFS('Accounting data'!$G$2:$G$37000,'Accounting data'!$I$2:$I$37000,"8*",'Accounting data'!$J$2:$J$37000,"1*",'Accounting data'!$K$2:$K$37000,"61*",'Accounting data'!$L$2:$L$37000,J4)+SUMIFS('Accounting data'!$G$2:$G$37000,'Accounting data'!$I$2:$I$37000,"9*",'Accounting data'!$J$2:$J$37000,"1*",'Accounting data'!$K$2:$K$37000,"61*",'Accounting data'!$L$2:$L$37000,J4)</f>
        <v>0</v>
      </c>
      <c r="K8" s="384">
        <f>SUMIFS('Accounting data'!$G$2:$G$37000,'Accounting data'!$I$2:$I$37000,"7*",'Accounting data'!$J$2:$J$37000,"1*",'Accounting data'!$K$2:$K$37000,"61*",'Accounting data'!$L$2:$L$37000,K4)+SUMIFS('Accounting data'!$G$2:$G$37000,'Accounting data'!$I$2:$I$37000,"8*",'Accounting data'!$J$2:$J$37000,"1*",'Accounting data'!$K$2:$K$37000,"61*",'Accounting data'!$L$2:$L$37000,K4)+SUMIFS('Accounting data'!$G$2:$G$37000,'Accounting data'!$I$2:$I$37000,"9*",'Accounting data'!$J$2:$J$37000,"1*",'Accounting data'!$K$2:$K$37000,"61*",'Accounting data'!$L$2:$L$37000,K4)</f>
        <v>0</v>
      </c>
      <c r="L8" s="384">
        <f>SUMIFS('Accounting data'!$G$2:$G$37000,'Accounting data'!$I$2:$I$37000,"7*",'Accounting data'!$J$2:$J$37000,"1*",'Accounting data'!$K$2:$K$37000,"61*",'Accounting data'!$L$2:$L$37000,L4)+SUMIFS('Accounting data'!$G$2:$G$37000,'Accounting data'!$I$2:$I$37000,"8*",'Accounting data'!$J$2:$J$37000,"1*",'Accounting data'!$K$2:$K$37000,"61*",'Accounting data'!$L$2:$L$37000,L4)+SUMIFS('Accounting data'!$G$2:$G$37000,'Accounting data'!$I$2:$I$37000,"9*",'Accounting data'!$J$2:$J$37000,"1*",'Accounting data'!$K$2:$K$37000,"61*",'Accounting data'!$L$2:$L$37000,L4)</f>
        <v>0</v>
      </c>
      <c r="M8" s="384">
        <f>SUMIFS('Accounting data'!$G$2:$G$37000,'Accounting data'!$I$2:$I$37000,"7*",'Accounting data'!$J$2:$J$37000,"1*",'Accounting data'!$K$2:$K$37000,"61*",'Accounting data'!$L$2:$L$37000,M4)+SUMIFS('Accounting data'!$G$2:$G$37000,'Accounting data'!$I$2:$I$37000,"8*",'Accounting data'!$J$2:$J$37000,"1*",'Accounting data'!$K$2:$K$37000,"61*",'Accounting data'!$L$2:$L$37000,M4)+SUMIFS('Accounting data'!$G$2:$G$37000,'Accounting data'!$I$2:$I$37000,"9*",'Accounting data'!$J$2:$J$37000,"1*",'Accounting data'!$K$2:$K$37000,"61*",'Accounting data'!$L$2:$L$37000,M4)</f>
        <v>0</v>
      </c>
      <c r="N8" s="384">
        <f>SUMIFS('Accounting data'!$G$2:$G$37000,'Accounting data'!$I$2:$I$37000,"7*",'Accounting data'!$J$2:$J$37000,"1*",'Accounting data'!$K$2:$K$37000,"61*",'Accounting data'!$L$2:$L$37000,N4)+SUMIFS('Accounting data'!$G$2:$G$37000,'Accounting data'!$I$2:$I$37000,"8*",'Accounting data'!$J$2:$J$37000,"1*",'Accounting data'!$K$2:$K$37000,"61*",'Accounting data'!$L$2:$L$37000,N4)+SUMIFS('Accounting data'!$G$2:$G$37000,'Accounting data'!$I$2:$I$37000,"9*",'Accounting data'!$J$2:$J$37000,"1*",'Accounting data'!$K$2:$K$37000,"61*",'Accounting data'!$L$2:$L$37000,N4)</f>
        <v>0</v>
      </c>
      <c r="O8" s="384">
        <f>SUMIFS('Accounting data'!$G$2:$G$37000,'Accounting data'!$I$2:$I$37000,"7*",'Accounting data'!$J$2:$J$37000,"1*",'Accounting data'!$K$2:$K$37000,"61*",'Accounting data'!$L$2:$L$37000,O4)+SUMIFS('Accounting data'!$G$2:$G$37000,'Accounting data'!$I$2:$I$37000,"8*",'Accounting data'!$J$2:$J$37000,"1*",'Accounting data'!$K$2:$K$37000,"61*",'Accounting data'!$L$2:$L$37000,O4)+SUMIFS('Accounting data'!$G$2:$G$37000,'Accounting data'!$I$2:$I$37000,"9*",'Accounting data'!$J$2:$J$37000,"1*",'Accounting data'!$K$2:$K$37000,"61*",'Accounting data'!$L$2:$L$37000,O4)</f>
        <v>0</v>
      </c>
      <c r="P8" s="384">
        <f>SUMIFS('Accounting data'!$G$2:$G$37000,'Accounting data'!$I$2:$I$37000,"7*",'Accounting data'!$J$2:$J$37000,"1*",'Accounting data'!$K$2:$K$37000,"61*",'Accounting data'!$L$2:$L$37000,P4)+SUMIFS('Accounting data'!$G$2:$G$37000,'Accounting data'!$I$2:$I$37000,"8*",'Accounting data'!$J$2:$J$37000,"1*",'Accounting data'!$K$2:$K$37000,"61*",'Accounting data'!$L$2:$L$37000,P4)+SUMIFS('Accounting data'!$G$2:$G$37000,'Accounting data'!$I$2:$I$37000,"9*",'Accounting data'!$J$2:$J$37000,"1*",'Accounting data'!$K$2:$K$37000,"61*",'Accounting data'!$L$2:$L$37000,P4)</f>
        <v>0</v>
      </c>
      <c r="Q8" s="384">
        <f>SUMIFS('Accounting data'!$G$2:$G$37000,'Accounting data'!$I$2:$I$37000,"7*",'Accounting data'!$J$2:$J$37000,"1*",'Accounting data'!$K$2:$K$37000,"61*",'Accounting data'!$L$2:$L$37000,Q4)+SUMIFS('Accounting data'!$G$2:$G$37000,'Accounting data'!$I$2:$I$37000,"8*",'Accounting data'!$J$2:$J$37000,"1*",'Accounting data'!$K$2:$K$37000,"61*",'Accounting data'!$L$2:$L$37000,Q4)+SUMIFS('Accounting data'!$G$2:$G$37000,'Accounting data'!$I$2:$I$37000,"9*",'Accounting data'!$J$2:$J$37000,"1*",'Accounting data'!$K$2:$K$37000,"61*",'Accounting data'!$L$2:$L$37000,Q4)</f>
        <v>0</v>
      </c>
      <c r="R8" s="384">
        <f>SUMIFS('Accounting data'!$G$2:$G$37000,'Accounting data'!$I$2:$I$37000,"7*",'Accounting data'!$J$2:$J$37000,"1*",'Accounting data'!$K$2:$K$37000,"61*",'Accounting data'!$L$2:$L$37000,R4)+SUMIFS('Accounting data'!$G$2:$G$37000,'Accounting data'!$I$2:$I$37000,"8*",'Accounting data'!$J$2:$J$37000,"1*",'Accounting data'!$K$2:$K$37000,"61*",'Accounting data'!$L$2:$L$37000,R4)+SUMIFS('Accounting data'!$G$2:$G$37000,'Accounting data'!$I$2:$I$37000,"9*",'Accounting data'!$J$2:$J$37000,"1*",'Accounting data'!$K$2:$K$37000,"61*",'Accounting data'!$L$2:$L$37000,R4)</f>
        <v>0</v>
      </c>
      <c r="S8" s="384">
        <f>SUMIFS('Accounting data'!$G$2:$G$37000,'Accounting data'!$I$2:$I$37000,"7*",'Accounting data'!$J$2:$J$37000,"1*",'Accounting data'!$K$2:$K$37000,"61*",'Accounting data'!$L$2:$L$37000,S4)+SUMIFS('Accounting data'!$G$2:$G$37000,'Accounting data'!$I$2:$I$37000,"8*",'Accounting data'!$J$2:$J$37000,"1*",'Accounting data'!$K$2:$K$37000,"61*",'Accounting data'!$L$2:$L$37000,S4)+SUMIFS('Accounting data'!$G$2:$G$37000,'Accounting data'!$I$2:$I$37000,"9*",'Accounting data'!$J$2:$J$37000,"1*",'Accounting data'!$K$2:$K$37000,"61*",'Accounting data'!$L$2:$L$37000,S4)</f>
        <v>0</v>
      </c>
      <c r="T8" s="384">
        <f>SUMIFS('Accounting data'!$G$2:$G$37000,'Accounting data'!$I$2:$I$37000,"7*",'Accounting data'!$J$2:$J$37000,"1*",'Accounting data'!$K$2:$K$37000,"61*",'Accounting data'!$L$2:$L$37000,T4)+SUMIFS('Accounting data'!$G$2:$G$37000,'Accounting data'!$I$2:$I$37000,"8*",'Accounting data'!$J$2:$J$37000,"1*",'Accounting data'!$K$2:$K$37000,"61*",'Accounting data'!$L$2:$L$37000,T4)+SUMIFS('Accounting data'!$G$2:$G$37000,'Accounting data'!$I$2:$I$37000,"9*",'Accounting data'!$J$2:$J$37000,"1*",'Accounting data'!$K$2:$K$37000,"61*",'Accounting data'!$L$2:$L$37000,T4)</f>
        <v>0</v>
      </c>
      <c r="U8" s="384">
        <f>SUMIFS('Accounting data'!$G$2:$G$37000,'Accounting data'!$I$2:$I$37000,"7*",'Accounting data'!$J$2:$J$37000,"1*",'Accounting data'!$K$2:$K$37000,"61*",'Accounting data'!$L$2:$L$37000,U4)+SUMIFS('Accounting data'!$G$2:$G$37000,'Accounting data'!$I$2:$I$37000,"8*",'Accounting data'!$J$2:$J$37000,"1*",'Accounting data'!$K$2:$K$37000,"61*",'Accounting data'!$L$2:$L$37000,U4)+SUMIFS('Accounting data'!$G$2:$G$37000,'Accounting data'!$I$2:$I$37000,"9*",'Accounting data'!$J$2:$J$37000,"1*",'Accounting data'!$K$2:$K$37000,"61*",'Accounting data'!$L$2:$L$37000,U4)</f>
        <v>0</v>
      </c>
      <c r="V8" s="384">
        <f>SUMIFS('Accounting data'!$G$2:$G$37000,'Accounting data'!$I$2:$I$37000,"7*",'Accounting data'!$J$2:$J$37000,"1*",'Accounting data'!$K$2:$K$37000,"61*",'Accounting data'!$L$2:$L$37000,V4)+SUMIFS('Accounting data'!$G$2:$G$37000,'Accounting data'!$I$2:$I$37000,"8*",'Accounting data'!$J$2:$J$37000,"1*",'Accounting data'!$K$2:$K$37000,"61*",'Accounting data'!$L$2:$L$37000,V4)+SUMIFS('Accounting data'!$G$2:$G$37000,'Accounting data'!$I$2:$I$37000,"9*",'Accounting data'!$J$2:$J$37000,"1*",'Accounting data'!$K$2:$K$37000,"61*",'Accounting data'!$L$2:$L$37000,V4)</f>
        <v>0</v>
      </c>
      <c r="W8" s="384">
        <f>SUMIFS('Accounting data'!$G$2:$G$37000,'Accounting data'!$I$2:$I$37000,"7*",'Accounting data'!$J$2:$J$37000,"1*",'Accounting data'!$K$2:$K$37000,"61*",'Accounting data'!$L$2:$L$37000,W4)+SUMIFS('Accounting data'!$G$2:$G$37000,'Accounting data'!$I$2:$I$37000,"8*",'Accounting data'!$J$2:$J$37000,"1*",'Accounting data'!$K$2:$K$37000,"61*",'Accounting data'!$L$2:$L$37000,W4)+SUMIFS('Accounting data'!$G$2:$G$37000,'Accounting data'!$I$2:$I$37000,"9*",'Accounting data'!$J$2:$J$37000,"1*",'Accounting data'!$K$2:$K$37000,"61*",'Accounting data'!$L$2:$L$37000,W4)</f>
        <v>0</v>
      </c>
      <c r="X8" s="384">
        <f>SUMIFS('Accounting data'!$G$2:$G$37000,'Accounting data'!$I$2:$I$37000,"7*",'Accounting data'!$J$2:$J$37000,"1*",'Accounting data'!$K$2:$K$37000,"61*",'Accounting data'!$L$2:$L$37000,X4)+SUMIFS('Accounting data'!$G$2:$G$37000,'Accounting data'!$I$2:$I$37000,"8*",'Accounting data'!$J$2:$J$37000,"1*",'Accounting data'!$K$2:$K$37000,"61*",'Accounting data'!$L$2:$L$37000,X4)+SUMIFS('Accounting data'!$G$2:$G$37000,'Accounting data'!$I$2:$I$37000,"9*",'Accounting data'!$J$2:$J$37000,"1*",'Accounting data'!$K$2:$K$37000,"61*",'Accounting data'!$L$2:$L$37000,X4)</f>
        <v>0</v>
      </c>
      <c r="Y8" s="384">
        <f>SUMIFS('Accounting data'!$G$2:$G$37000,'Accounting data'!$I$2:$I$37000,"7*",'Accounting data'!$J$2:$J$37000,"1*",'Accounting data'!$K$2:$K$37000,"61*",'Accounting data'!$L$2:$L$37000,Y4)+SUMIFS('Accounting data'!$G$2:$G$37000,'Accounting data'!$I$2:$I$37000,"8*",'Accounting data'!$J$2:$J$37000,"1*",'Accounting data'!$K$2:$K$37000,"61*",'Accounting data'!$L$2:$L$37000,Y4)+SUMIFS('Accounting data'!$G$2:$G$37000,'Accounting data'!$I$2:$I$37000,"9*",'Accounting data'!$J$2:$J$37000,"1*",'Accounting data'!$K$2:$K$37000,"61*",'Accounting data'!$L$2:$L$37000,Y4)</f>
        <v>0</v>
      </c>
      <c r="Z8" s="384">
        <f>SUMIFS('Accounting data'!$G$2:$G$37000,'Accounting data'!$I$2:$I$37000,"7*",'Accounting data'!$J$2:$J$37000,"1*",'Accounting data'!$K$2:$K$37000,"61*",'Accounting data'!$L$2:$L$37000,Z4)+SUMIFS('Accounting data'!$G$2:$G$37000,'Accounting data'!$I$2:$I$37000,"8*",'Accounting data'!$J$2:$J$37000,"1*",'Accounting data'!$K$2:$K$37000,"61*",'Accounting data'!$L$2:$L$37000,Z4)+SUMIFS('Accounting data'!$G$2:$G$37000,'Accounting data'!$I$2:$I$37000,"9*",'Accounting data'!$J$2:$J$37000,"1*",'Accounting data'!$K$2:$K$37000,"61*",'Accounting data'!$L$2:$L$37000,Z4)</f>
        <v>0</v>
      </c>
      <c r="AA8" s="384">
        <f>SUMIFS('Accounting data'!$G$2:$G$37000,'Accounting data'!$I$2:$I$37000,"7*",'Accounting data'!$J$2:$J$37000,"1*",'Accounting data'!$K$2:$K$37000,"61*",'Accounting data'!$L$2:$L$37000,AA4)+SUMIFS('Accounting data'!$G$2:$G$37000,'Accounting data'!$I$2:$I$37000,"8*",'Accounting data'!$J$2:$J$37000,"1*",'Accounting data'!$K$2:$K$37000,"61*",'Accounting data'!$L$2:$L$37000,AA4)+SUMIFS('Accounting data'!$G$2:$G$37000,'Accounting data'!$I$2:$I$37000,"9*",'Accounting data'!$J$2:$J$37000,"1*",'Accounting data'!$K$2:$K$37000,"61*",'Accounting data'!$L$2:$L$37000,AA4)</f>
        <v>0</v>
      </c>
      <c r="AB8" s="384">
        <f>SUMIFS('Accounting data'!$G$2:$G$37000,'Accounting data'!$I$2:$I$37000,"7*",'Accounting data'!$J$2:$J$37000,"1*",'Accounting data'!$K$2:$K$37000,"61*",'Accounting data'!$L$2:$L$37000,AB4)+SUMIFS('Accounting data'!$G$2:$G$37000,'Accounting data'!$I$2:$I$37000,"8*",'Accounting data'!$J$2:$J$37000,"1*",'Accounting data'!$K$2:$K$37000,"61*",'Accounting data'!$L$2:$L$37000,AB4)+SUMIFS('Accounting data'!$G$2:$G$37000,'Accounting data'!$I$2:$I$37000,"9*",'Accounting data'!$J$2:$J$37000,"1*",'Accounting data'!$K$2:$K$37000,"61*",'Accounting data'!$L$2:$L$37000,AB4)</f>
        <v>0</v>
      </c>
      <c r="AC8" s="384">
        <f>SUMIFS('Accounting data'!$G$2:$G$37000,'Accounting data'!$I$2:$I$37000,"7*",'Accounting data'!$J$2:$J$37000,"1*",'Accounting data'!$K$2:$K$37000,"61*",'Accounting data'!$L$2:$L$37000,AC4)+SUMIFS('Accounting data'!$G$2:$G$37000,'Accounting data'!$I$2:$I$37000,"8*",'Accounting data'!$J$2:$J$37000,"1*",'Accounting data'!$K$2:$K$37000,"61*",'Accounting data'!$L$2:$L$37000,AC4)+SUMIFS('Accounting data'!$G$2:$G$37000,'Accounting data'!$I$2:$I$37000,"9*",'Accounting data'!$J$2:$J$37000,"1*",'Accounting data'!$K$2:$K$37000,"61*",'Accounting data'!$L$2:$L$37000,AC4)</f>
        <v>0</v>
      </c>
      <c r="AD8" s="384">
        <f>SUMIFS('Accounting data'!$G$2:$G$37000,'Accounting data'!$I$2:$I$37000,"7*",'Accounting data'!$J$2:$J$37000,"1*",'Accounting data'!$K$2:$K$37000,"61*",'Accounting data'!$L$2:$L$37000,AD4)+SUMIFS('Accounting data'!$G$2:$G$37000,'Accounting data'!$I$2:$I$37000,"8*",'Accounting data'!$J$2:$J$37000,"1*",'Accounting data'!$K$2:$K$37000,"61*",'Accounting data'!$L$2:$L$37000,AD4)+SUMIFS('Accounting data'!$G$2:$G$37000,'Accounting data'!$I$2:$I$37000,"9*",'Accounting data'!$J$2:$J$37000,"1*",'Accounting data'!$K$2:$K$37000,"61*",'Accounting data'!$L$2:$L$37000,AD4)</f>
        <v>0</v>
      </c>
      <c r="AE8" s="384">
        <f>SUMIFS('Accounting data'!$G$2:$G$37000,'Accounting data'!$I$2:$I$37000,"7*",'Accounting data'!$J$2:$J$37000,"1*",'Accounting data'!$K$2:$K$37000,"61*",'Accounting data'!$L$2:$L$37000,AE4)+SUMIFS('Accounting data'!$G$2:$G$37000,'Accounting data'!$I$2:$I$37000,"8*",'Accounting data'!$J$2:$J$37000,"1*",'Accounting data'!$K$2:$K$37000,"61*",'Accounting data'!$L$2:$L$37000,AE4)+SUMIFS('Accounting data'!$G$2:$G$37000,'Accounting data'!$I$2:$I$37000,"9*",'Accounting data'!$J$2:$J$37000,"1*",'Accounting data'!$K$2:$K$37000,"61*",'Accounting data'!$L$2:$L$37000,AE4)</f>
        <v>0</v>
      </c>
      <c r="AF8" s="384">
        <f>SUMIFS('Accounting data'!$G$2:$G$37000,'Accounting data'!$I$2:$I$37000,"7*",'Accounting data'!$J$2:$J$37000,"1*",'Accounting data'!$K$2:$K$37000,"61*",'Accounting data'!$L$2:$L$37000,AF4)+SUMIFS('Accounting data'!$G$2:$G$37000,'Accounting data'!$I$2:$I$37000,"8*",'Accounting data'!$J$2:$J$37000,"1*",'Accounting data'!$K$2:$K$37000,"61*",'Accounting data'!$L$2:$L$37000,AF4)+SUMIFS('Accounting data'!$G$2:$G$37000,'Accounting data'!$I$2:$I$37000,"9*",'Accounting data'!$J$2:$J$37000,"1*",'Accounting data'!$K$2:$K$37000,"61*",'Accounting data'!$L$2:$L$37000,AF4)</f>
        <v>0</v>
      </c>
    </row>
    <row r="9" spans="1:97">
      <c r="A9" s="386" t="s">
        <v>288</v>
      </c>
      <c r="B9" s="383" t="s">
        <v>80</v>
      </c>
      <c r="C9" s="383">
        <v>1000</v>
      </c>
      <c r="D9" s="383">
        <v>6100</v>
      </c>
      <c r="E9" s="384">
        <f>SUMIFS('Accounting data'!$G$2:$G$37000,'Accounting data'!$H$2:$H$37000,"9999*",'Accounting data'!$I$2:$I$37000,"7*",'Accounting data'!$J$2:$J$37000,"1*",'Accounting data'!$K$2:$K$37000,"61*",'Accounting data'!$L$2:$L$37000,E4)+SUMIFS('Accounting data'!$G$2:$G$37000,'Accounting data'!$H$2:$H$37000,"9999*",'Accounting data'!$I$2:$I$37000,"8*",'Accounting data'!$J$2:$J$37000,"1*",'Accounting data'!$K$2:$K$37000,"61*",'Accounting data'!$L$2:$L$37000,E4)+SUMIFS('Accounting data'!$G$2:$G$37000,'Accounting data'!$H$2:$H$37000,"9999*",'Accounting data'!$I$2:$I$37000,"9*",'Accounting data'!$J$2:$J$37000,"1*",'Accounting data'!$K$2:$K$37000,"61*",'Accounting data'!$L$2:$L$37000,E4)</f>
        <v>0</v>
      </c>
      <c r="F9" s="384">
        <f>SUMIFS('Accounting data'!$G$2:$G$37000,'Accounting data'!$H$2:$H$37000,"9999*",'Accounting data'!$I$2:$I$37000,"7*",'Accounting data'!$J$2:$J$37000,"1*",'Accounting data'!$K$2:$K$37000,"61*",'Accounting data'!$L$2:$L$37000,F4)+SUMIFS('Accounting data'!$G$2:$G$37000,'Accounting data'!$H$2:$H$37000,"9999*",'Accounting data'!$I$2:$I$37000,"8*",'Accounting data'!$J$2:$J$37000,"1*",'Accounting data'!$K$2:$K$37000,"61*",'Accounting data'!$L$2:$L$37000,F4)+SUMIFS('Accounting data'!$G$2:$G$37000,'Accounting data'!$H$2:$H$37000,"9999*",'Accounting data'!$I$2:$I$37000,"9*",'Accounting data'!$J$2:$J$37000,"1*",'Accounting data'!$K$2:$K$37000,"61*",'Accounting data'!$L$2:$L$37000,F4)</f>
        <v>0</v>
      </c>
      <c r="G9" s="385"/>
      <c r="H9" s="384">
        <f>SUMIFS('Accounting data'!$G$2:$G$37000,'Accounting data'!$H$2:$H$37000,"9999*",'Accounting data'!$I$2:$I$37000,"7*",'Accounting data'!$J$2:$J$37000,"1*",'Accounting data'!$K$2:$K$37000,"61*",'Accounting data'!$L$2:$L$37000,H4)+SUMIFS('Accounting data'!$G$2:$G$37000,'Accounting data'!$H$2:$H$37000,"9999*",'Accounting data'!$I$2:$I$37000,"8*",'Accounting data'!$J$2:$J$37000,"1*",'Accounting data'!$K$2:$K$37000,"61*",'Accounting data'!$L$2:$L$37000,H4)+SUMIFS('Accounting data'!$G$2:$G$37000,'Accounting data'!$H$2:$H$37000,"9999*",'Accounting data'!$I$2:$I$37000,"9*",'Accounting data'!$J$2:$J$37000,"1*",'Accounting data'!$K$2:$K$37000,"61*",'Accounting data'!$L$2:$L$37000,H4)</f>
        <v>0</v>
      </c>
      <c r="I9" s="384">
        <f>SUMIFS('Accounting data'!$G$2:$G$37000,'Accounting data'!$H$2:$H$37000,"9999*",'Accounting data'!$I$2:$I$37000,"7*",'Accounting data'!$J$2:$J$37000,"1*",'Accounting data'!$K$2:$K$37000,"61*",'Accounting data'!$L$2:$L$37000,I4)+SUMIFS('Accounting data'!$G$2:$G$37000,'Accounting data'!$H$2:$H$37000,"9999*",'Accounting data'!$I$2:$I$37000,"8*",'Accounting data'!$J$2:$J$37000,"1*",'Accounting data'!$K$2:$K$37000,"61*",'Accounting data'!$L$2:$L$37000,I4)+SUMIFS('Accounting data'!$G$2:$G$37000,'Accounting data'!$H$2:$H$37000,"9999*",'Accounting data'!$I$2:$I$37000,"9*",'Accounting data'!$J$2:$J$37000,"1*",'Accounting data'!$K$2:$K$37000,"61*",'Accounting data'!$L$2:$L$37000,I4)</f>
        <v>0</v>
      </c>
      <c r="J9" s="384">
        <f>SUMIFS('Accounting data'!$G$2:$G$37000,'Accounting data'!$H$2:$H$37000,"9999*",'Accounting data'!$I$2:$I$37000,"7*",'Accounting data'!$J$2:$J$37000,"1*",'Accounting data'!$K$2:$K$37000,"61*",'Accounting data'!$L$2:$L$37000,J4)+SUMIFS('Accounting data'!$G$2:$G$37000,'Accounting data'!$H$2:$H$37000,"9999*",'Accounting data'!$I$2:$I$37000,"8*",'Accounting data'!$J$2:$J$37000,"1*",'Accounting data'!$K$2:$K$37000,"61*",'Accounting data'!$L$2:$L$37000,J4)+SUMIFS('Accounting data'!$G$2:$G$37000,'Accounting data'!$H$2:$H$37000,"9999*",'Accounting data'!$I$2:$I$37000,"9*",'Accounting data'!$J$2:$J$37000,"1*",'Accounting data'!$K$2:$K$37000,"61*",'Accounting data'!$L$2:$L$37000,J4)</f>
        <v>0</v>
      </c>
      <c r="K9" s="384">
        <f>SUMIFS('Accounting data'!$G$2:$G$37000,'Accounting data'!$H$2:$H$37000,"9999*",'Accounting data'!$I$2:$I$37000,"7*",'Accounting data'!$J$2:$J$37000,"1*",'Accounting data'!$K$2:$K$37000,"61*",'Accounting data'!$L$2:$L$37000,K4)+SUMIFS('Accounting data'!$G$2:$G$37000,'Accounting data'!$H$2:$H$37000,"9999*",'Accounting data'!$I$2:$I$37000,"8*",'Accounting data'!$J$2:$J$37000,"1*",'Accounting data'!$K$2:$K$37000,"61*",'Accounting data'!$L$2:$L$37000,K4)+SUMIFS('Accounting data'!$G$2:$G$37000,'Accounting data'!$H$2:$H$37000,"9999*",'Accounting data'!$I$2:$I$37000,"9*",'Accounting data'!$J$2:$J$37000,"1*",'Accounting data'!$K$2:$K$37000,"61*",'Accounting data'!$L$2:$L$37000,K4)</f>
        <v>0</v>
      </c>
      <c r="L9" s="384">
        <f>SUMIFS('Accounting data'!$G$2:$G$37000,'Accounting data'!$H$2:$H$37000,"9999*",'Accounting data'!$I$2:$I$37000,"7*",'Accounting data'!$J$2:$J$37000,"1*",'Accounting data'!$K$2:$K$37000,"61*",'Accounting data'!$L$2:$L$37000,L4)+SUMIFS('Accounting data'!$G$2:$G$37000,'Accounting data'!$H$2:$H$37000,"9999*",'Accounting data'!$I$2:$I$37000,"8*",'Accounting data'!$J$2:$J$37000,"1*",'Accounting data'!$K$2:$K$37000,"61*",'Accounting data'!$L$2:$L$37000,L4)+SUMIFS('Accounting data'!$G$2:$G$37000,'Accounting data'!$H$2:$H$37000,"9999*",'Accounting data'!$I$2:$I$37000,"9*",'Accounting data'!$J$2:$J$37000,"1*",'Accounting data'!$K$2:$K$37000,"61*",'Accounting data'!$L$2:$L$37000,L4)</f>
        <v>0</v>
      </c>
      <c r="M9" s="384">
        <f>SUMIFS('Accounting data'!$G$2:$G$37000,'Accounting data'!$H$2:$H$37000,"9999*",'Accounting data'!$I$2:$I$37000,"7*",'Accounting data'!$J$2:$J$37000,"1*",'Accounting data'!$K$2:$K$37000,"61*",'Accounting data'!$L$2:$L$37000,M4)+SUMIFS('Accounting data'!$G$2:$G$37000,'Accounting data'!$H$2:$H$37000,"9999*",'Accounting data'!$I$2:$I$37000,"8*",'Accounting data'!$J$2:$J$37000,"1*",'Accounting data'!$K$2:$K$37000,"61*",'Accounting data'!$L$2:$L$37000,M4)+SUMIFS('Accounting data'!$G$2:$G$37000,'Accounting data'!$H$2:$H$37000,"9999*",'Accounting data'!$I$2:$I$37000,"9*",'Accounting data'!$J$2:$J$37000,"1*",'Accounting data'!$K$2:$K$37000,"61*",'Accounting data'!$L$2:$L$37000,M4)</f>
        <v>0</v>
      </c>
      <c r="N9" s="384">
        <f>SUMIFS('Accounting data'!$G$2:$G$37000,'Accounting data'!$H$2:$H$37000,"9999*",'Accounting data'!$I$2:$I$37000,"7*",'Accounting data'!$J$2:$J$37000,"1*",'Accounting data'!$K$2:$K$37000,"61*",'Accounting data'!$L$2:$L$37000,N4)+SUMIFS('Accounting data'!$G$2:$G$37000,'Accounting data'!$H$2:$H$37000,"9999*",'Accounting data'!$I$2:$I$37000,"8*",'Accounting data'!$J$2:$J$37000,"1*",'Accounting data'!$K$2:$K$37000,"61*",'Accounting data'!$L$2:$L$37000,N4)+SUMIFS('Accounting data'!$G$2:$G$37000,'Accounting data'!$H$2:$H$37000,"9999*",'Accounting data'!$I$2:$I$37000,"9*",'Accounting data'!$J$2:$J$37000,"1*",'Accounting data'!$K$2:$K$37000,"61*",'Accounting data'!$L$2:$L$37000,N4)</f>
        <v>0</v>
      </c>
      <c r="O9" s="384">
        <f>SUMIFS('Accounting data'!$G$2:$G$37000,'Accounting data'!$H$2:$H$37000,"9999*",'Accounting data'!$I$2:$I$37000,"7*",'Accounting data'!$J$2:$J$37000,"1*",'Accounting data'!$K$2:$K$37000,"61*",'Accounting data'!$L$2:$L$37000,O4)+SUMIFS('Accounting data'!$G$2:$G$37000,'Accounting data'!$H$2:$H$37000,"9999*",'Accounting data'!$I$2:$I$37000,"8*",'Accounting data'!$J$2:$J$37000,"1*",'Accounting data'!$K$2:$K$37000,"61*",'Accounting data'!$L$2:$L$37000,O4)+SUMIFS('Accounting data'!$G$2:$G$37000,'Accounting data'!$H$2:$H$37000,"9999*",'Accounting data'!$I$2:$I$37000,"9*",'Accounting data'!$J$2:$J$37000,"1*",'Accounting data'!$K$2:$K$37000,"61*",'Accounting data'!$L$2:$L$37000,O4)</f>
        <v>0</v>
      </c>
      <c r="P9" s="384">
        <f>SUMIFS('Accounting data'!$G$2:$G$37000,'Accounting data'!$H$2:$H$37000,"9999*",'Accounting data'!$I$2:$I$37000,"7*",'Accounting data'!$J$2:$J$37000,"1*",'Accounting data'!$K$2:$K$37000,"61*",'Accounting data'!$L$2:$L$37000,P4)+SUMIFS('Accounting data'!$G$2:$G$37000,'Accounting data'!$H$2:$H$37000,"9999*",'Accounting data'!$I$2:$I$37000,"8*",'Accounting data'!$J$2:$J$37000,"1*",'Accounting data'!$K$2:$K$37000,"61*",'Accounting data'!$L$2:$L$37000,P4)+SUMIFS('Accounting data'!$G$2:$G$37000,'Accounting data'!$H$2:$H$37000,"9999*",'Accounting data'!$I$2:$I$37000,"9*",'Accounting data'!$J$2:$J$37000,"1*",'Accounting data'!$K$2:$K$37000,"61*",'Accounting data'!$L$2:$L$37000,P4)</f>
        <v>0</v>
      </c>
      <c r="Q9" s="384">
        <f>SUMIFS('Accounting data'!$G$2:$G$37000,'Accounting data'!$H$2:$H$37000,"9999*",'Accounting data'!$I$2:$I$37000,"7*",'Accounting data'!$J$2:$J$37000,"1*",'Accounting data'!$K$2:$K$37000,"61*",'Accounting data'!$L$2:$L$37000,Q4)+SUMIFS('Accounting data'!$G$2:$G$37000,'Accounting data'!$H$2:$H$37000,"9999*",'Accounting data'!$I$2:$I$37000,"8*",'Accounting data'!$J$2:$J$37000,"1*",'Accounting data'!$K$2:$K$37000,"61*",'Accounting data'!$L$2:$L$37000,Q4)+SUMIFS('Accounting data'!$G$2:$G$37000,'Accounting data'!$H$2:$H$37000,"9999*",'Accounting data'!$I$2:$I$37000,"9*",'Accounting data'!$J$2:$J$37000,"1*",'Accounting data'!$K$2:$K$37000,"61*",'Accounting data'!$L$2:$L$37000,Q4)</f>
        <v>0</v>
      </c>
      <c r="R9" s="384">
        <f>SUMIFS('Accounting data'!$G$2:$G$37000,'Accounting data'!$H$2:$H$37000,"9999*",'Accounting data'!$I$2:$I$37000,"7*",'Accounting data'!$J$2:$J$37000,"1*",'Accounting data'!$K$2:$K$37000,"61*",'Accounting data'!$L$2:$L$37000,R4)+SUMIFS('Accounting data'!$G$2:$G$37000,'Accounting data'!$H$2:$H$37000,"9999*",'Accounting data'!$I$2:$I$37000,"8*",'Accounting data'!$J$2:$J$37000,"1*",'Accounting data'!$K$2:$K$37000,"61*",'Accounting data'!$L$2:$L$37000,R4)+SUMIFS('Accounting data'!$G$2:$G$37000,'Accounting data'!$H$2:$H$37000,"9999*",'Accounting data'!$I$2:$I$37000,"9*",'Accounting data'!$J$2:$J$37000,"1*",'Accounting data'!$K$2:$K$37000,"61*",'Accounting data'!$L$2:$L$37000,R4)</f>
        <v>0</v>
      </c>
      <c r="S9" s="384">
        <f>SUMIFS('Accounting data'!$G$2:$G$37000,'Accounting data'!$H$2:$H$37000,"9999*",'Accounting data'!$I$2:$I$37000,"7*",'Accounting data'!$J$2:$J$37000,"1*",'Accounting data'!$K$2:$K$37000,"61*",'Accounting data'!$L$2:$L$37000,S4)+SUMIFS('Accounting data'!$G$2:$G$37000,'Accounting data'!$H$2:$H$37000,"9999*",'Accounting data'!$I$2:$I$37000,"8*",'Accounting data'!$J$2:$J$37000,"1*",'Accounting data'!$K$2:$K$37000,"61*",'Accounting data'!$L$2:$L$37000,S4)+SUMIFS('Accounting data'!$G$2:$G$37000,'Accounting data'!$H$2:$H$37000,"9999*",'Accounting data'!$I$2:$I$37000,"9*",'Accounting data'!$J$2:$J$37000,"1*",'Accounting data'!$K$2:$K$37000,"61*",'Accounting data'!$L$2:$L$37000,S4)</f>
        <v>0</v>
      </c>
      <c r="T9" s="384">
        <f>SUMIFS('Accounting data'!$G$2:$G$37000,'Accounting data'!$H$2:$H$37000,"9999*",'Accounting data'!$I$2:$I$37000,"7*",'Accounting data'!$J$2:$J$37000,"1*",'Accounting data'!$K$2:$K$37000,"61*",'Accounting data'!$L$2:$L$37000,T4)+SUMIFS('Accounting data'!$G$2:$G$37000,'Accounting data'!$H$2:$H$37000,"9999*",'Accounting data'!$I$2:$I$37000,"8*",'Accounting data'!$J$2:$J$37000,"1*",'Accounting data'!$K$2:$K$37000,"61*",'Accounting data'!$L$2:$L$37000,T4)+SUMIFS('Accounting data'!$G$2:$G$37000,'Accounting data'!$H$2:$H$37000,"9999*",'Accounting data'!$I$2:$I$37000,"9*",'Accounting data'!$J$2:$J$37000,"1*",'Accounting data'!$K$2:$K$37000,"61*",'Accounting data'!$L$2:$L$37000,T4)</f>
        <v>0</v>
      </c>
      <c r="U9" s="384">
        <f>SUMIFS('Accounting data'!$G$2:$G$37000,'Accounting data'!$H$2:$H$37000,"9999*",'Accounting data'!$I$2:$I$37000,"7*",'Accounting data'!$J$2:$J$37000,"1*",'Accounting data'!$K$2:$K$37000,"61*",'Accounting data'!$L$2:$L$37000,U4)+SUMIFS('Accounting data'!$G$2:$G$37000,'Accounting data'!$H$2:$H$37000,"9999*",'Accounting data'!$I$2:$I$37000,"8*",'Accounting data'!$J$2:$J$37000,"1*",'Accounting data'!$K$2:$K$37000,"61*",'Accounting data'!$L$2:$L$37000,U4)+SUMIFS('Accounting data'!$G$2:$G$37000,'Accounting data'!$H$2:$H$37000,"9999*",'Accounting data'!$I$2:$I$37000,"9*",'Accounting data'!$J$2:$J$37000,"1*",'Accounting data'!$K$2:$K$37000,"61*",'Accounting data'!$L$2:$L$37000,U4)</f>
        <v>0</v>
      </c>
      <c r="V9" s="384">
        <f>SUMIFS('Accounting data'!$G$2:$G$37000,'Accounting data'!$H$2:$H$37000,"9999*",'Accounting data'!$I$2:$I$37000,"7*",'Accounting data'!$J$2:$J$37000,"1*",'Accounting data'!$K$2:$K$37000,"61*",'Accounting data'!$L$2:$L$37000,V4)+SUMIFS('Accounting data'!$G$2:$G$37000,'Accounting data'!$H$2:$H$37000,"9999*",'Accounting data'!$I$2:$I$37000,"8*",'Accounting data'!$J$2:$J$37000,"1*",'Accounting data'!$K$2:$K$37000,"61*",'Accounting data'!$L$2:$L$37000,V4)+SUMIFS('Accounting data'!$G$2:$G$37000,'Accounting data'!$H$2:$H$37000,"9999*",'Accounting data'!$I$2:$I$37000,"9*",'Accounting data'!$J$2:$J$37000,"1*",'Accounting data'!$K$2:$K$37000,"61*",'Accounting data'!$L$2:$L$37000,V4)</f>
        <v>0</v>
      </c>
      <c r="W9" s="384">
        <f>SUMIFS('Accounting data'!$G$2:$G$37000,'Accounting data'!$H$2:$H$37000,"9999*",'Accounting data'!$I$2:$I$37000,"7*",'Accounting data'!$J$2:$J$37000,"1*",'Accounting data'!$K$2:$K$37000,"61*",'Accounting data'!$L$2:$L$37000,W4)+SUMIFS('Accounting data'!$G$2:$G$37000,'Accounting data'!$H$2:$H$37000,"9999*",'Accounting data'!$I$2:$I$37000,"8*",'Accounting data'!$J$2:$J$37000,"1*",'Accounting data'!$K$2:$K$37000,"61*",'Accounting data'!$L$2:$L$37000,W4)+SUMIFS('Accounting data'!$G$2:$G$37000,'Accounting data'!$H$2:$H$37000,"9999*",'Accounting data'!$I$2:$I$37000,"9*",'Accounting data'!$J$2:$J$37000,"1*",'Accounting data'!$K$2:$K$37000,"61*",'Accounting data'!$L$2:$L$37000,W4)</f>
        <v>0</v>
      </c>
      <c r="X9" s="384">
        <f>SUMIFS('Accounting data'!$G$2:$G$37000,'Accounting data'!$H$2:$H$37000,"9999*",'Accounting data'!$I$2:$I$37000,"7*",'Accounting data'!$J$2:$J$37000,"1*",'Accounting data'!$K$2:$K$37000,"61*",'Accounting data'!$L$2:$L$37000,X4)+SUMIFS('Accounting data'!$G$2:$G$37000,'Accounting data'!$H$2:$H$37000,"9999*",'Accounting data'!$I$2:$I$37000,"8*",'Accounting data'!$J$2:$J$37000,"1*",'Accounting data'!$K$2:$K$37000,"61*",'Accounting data'!$L$2:$L$37000,X4)+SUMIFS('Accounting data'!$G$2:$G$37000,'Accounting data'!$H$2:$H$37000,"9999*",'Accounting data'!$I$2:$I$37000,"9*",'Accounting data'!$J$2:$J$37000,"1*",'Accounting data'!$K$2:$K$37000,"61*",'Accounting data'!$L$2:$L$37000,X4)</f>
        <v>0</v>
      </c>
      <c r="Y9" s="384">
        <f>SUMIFS('Accounting data'!$G$2:$G$37000,'Accounting data'!$H$2:$H$37000,"9999*",'Accounting data'!$I$2:$I$37000,"7*",'Accounting data'!$J$2:$J$37000,"1*",'Accounting data'!$K$2:$K$37000,"61*",'Accounting data'!$L$2:$L$37000,Y4)+SUMIFS('Accounting data'!$G$2:$G$37000,'Accounting data'!$H$2:$H$37000,"9999*",'Accounting data'!$I$2:$I$37000,"8*",'Accounting data'!$J$2:$J$37000,"1*",'Accounting data'!$K$2:$K$37000,"61*",'Accounting data'!$L$2:$L$37000,Y4)+SUMIFS('Accounting data'!$G$2:$G$37000,'Accounting data'!$H$2:$H$37000,"9999*",'Accounting data'!$I$2:$I$37000,"9*",'Accounting data'!$J$2:$J$37000,"1*",'Accounting data'!$K$2:$K$37000,"61*",'Accounting data'!$L$2:$L$37000,Y4)</f>
        <v>0</v>
      </c>
      <c r="Z9" s="384">
        <f>SUMIFS('Accounting data'!$G$2:$G$37000,'Accounting data'!$H$2:$H$37000,"9999*",'Accounting data'!$I$2:$I$37000,"7*",'Accounting data'!$J$2:$J$37000,"1*",'Accounting data'!$K$2:$K$37000,"61*",'Accounting data'!$L$2:$L$37000,Z4)+SUMIFS('Accounting data'!$G$2:$G$37000,'Accounting data'!$H$2:$H$37000,"9999*",'Accounting data'!$I$2:$I$37000,"8*",'Accounting data'!$J$2:$J$37000,"1*",'Accounting data'!$K$2:$K$37000,"61*",'Accounting data'!$L$2:$L$37000,Z4)+SUMIFS('Accounting data'!$G$2:$G$37000,'Accounting data'!$H$2:$H$37000,"9999*",'Accounting data'!$I$2:$I$37000,"9*",'Accounting data'!$J$2:$J$37000,"1*",'Accounting data'!$K$2:$K$37000,"61*",'Accounting data'!$L$2:$L$37000,Z4)</f>
        <v>0</v>
      </c>
      <c r="AA9" s="384">
        <f>SUMIFS('Accounting data'!$G$2:$G$37000,'Accounting data'!$H$2:$H$37000,"9999*",'Accounting data'!$I$2:$I$37000,"7*",'Accounting data'!$J$2:$J$37000,"1*",'Accounting data'!$K$2:$K$37000,"61*",'Accounting data'!$L$2:$L$37000,AA4)+SUMIFS('Accounting data'!$G$2:$G$37000,'Accounting data'!$H$2:$H$37000,"9999*",'Accounting data'!$I$2:$I$37000,"8*",'Accounting data'!$J$2:$J$37000,"1*",'Accounting data'!$K$2:$K$37000,"61*",'Accounting data'!$L$2:$L$37000,AA4)+SUMIFS('Accounting data'!$G$2:$G$37000,'Accounting data'!$H$2:$H$37000,"9999*",'Accounting data'!$I$2:$I$37000,"9*",'Accounting data'!$J$2:$J$37000,"1*",'Accounting data'!$K$2:$K$37000,"61*",'Accounting data'!$L$2:$L$37000,AA4)</f>
        <v>0</v>
      </c>
      <c r="AB9" s="384">
        <f>SUMIFS('Accounting data'!$G$2:$G$37000,'Accounting data'!$H$2:$H$37000,"9999*",'Accounting data'!$I$2:$I$37000,"7*",'Accounting data'!$J$2:$J$37000,"1*",'Accounting data'!$K$2:$K$37000,"61*",'Accounting data'!$L$2:$L$37000,AB4)+SUMIFS('Accounting data'!$G$2:$G$37000,'Accounting data'!$H$2:$H$37000,"9999*",'Accounting data'!$I$2:$I$37000,"8*",'Accounting data'!$J$2:$J$37000,"1*",'Accounting data'!$K$2:$K$37000,"61*",'Accounting data'!$L$2:$L$37000,AB4)+SUMIFS('Accounting data'!$G$2:$G$37000,'Accounting data'!$H$2:$H$37000,"9999*",'Accounting data'!$I$2:$I$37000,"9*",'Accounting data'!$J$2:$J$37000,"1*",'Accounting data'!$K$2:$K$37000,"61*",'Accounting data'!$L$2:$L$37000,AB4)</f>
        <v>0</v>
      </c>
      <c r="AC9" s="384">
        <f>SUMIFS('Accounting data'!$G$2:$G$37000,'Accounting data'!$H$2:$H$37000,"9999*",'Accounting data'!$I$2:$I$37000,"7*",'Accounting data'!$J$2:$J$37000,"1*",'Accounting data'!$K$2:$K$37000,"61*",'Accounting data'!$L$2:$L$37000,AC4)+SUMIFS('Accounting data'!$G$2:$G$37000,'Accounting data'!$H$2:$H$37000,"9999*",'Accounting data'!$I$2:$I$37000,"8*",'Accounting data'!$J$2:$J$37000,"1*",'Accounting data'!$K$2:$K$37000,"61*",'Accounting data'!$L$2:$L$37000,AC4)+SUMIFS('Accounting data'!$G$2:$G$37000,'Accounting data'!$H$2:$H$37000,"9999*",'Accounting data'!$I$2:$I$37000,"9*",'Accounting data'!$J$2:$J$37000,"1*",'Accounting data'!$K$2:$K$37000,"61*",'Accounting data'!$L$2:$L$37000,AC4)</f>
        <v>0</v>
      </c>
      <c r="AD9" s="384">
        <f>SUMIFS('Accounting data'!$G$2:$G$37000,'Accounting data'!$H$2:$H$37000,"9999*",'Accounting data'!$I$2:$I$37000,"7*",'Accounting data'!$J$2:$J$37000,"1*",'Accounting data'!$K$2:$K$37000,"61*",'Accounting data'!$L$2:$L$37000,AD4)+SUMIFS('Accounting data'!$G$2:$G$37000,'Accounting data'!$H$2:$H$37000,"9999*",'Accounting data'!$I$2:$I$37000,"8*",'Accounting data'!$J$2:$J$37000,"1*",'Accounting data'!$K$2:$K$37000,"61*",'Accounting data'!$L$2:$L$37000,AD4)+SUMIFS('Accounting data'!$G$2:$G$37000,'Accounting data'!$H$2:$H$37000,"9999*",'Accounting data'!$I$2:$I$37000,"9*",'Accounting data'!$J$2:$J$37000,"1*",'Accounting data'!$K$2:$K$37000,"61*",'Accounting data'!$L$2:$L$37000,AD4)</f>
        <v>0</v>
      </c>
      <c r="AE9" s="384">
        <f>SUMIFS('Accounting data'!$G$2:$G$37000,'Accounting data'!$H$2:$H$37000,"9999*",'Accounting data'!$I$2:$I$37000,"7*",'Accounting data'!$J$2:$J$37000,"1*",'Accounting data'!$K$2:$K$37000,"61*",'Accounting data'!$L$2:$L$37000,AE4)+SUMIFS('Accounting data'!$G$2:$G$37000,'Accounting data'!$H$2:$H$37000,"9999*",'Accounting data'!$I$2:$I$37000,"8*",'Accounting data'!$J$2:$J$37000,"1*",'Accounting data'!$K$2:$K$37000,"61*",'Accounting data'!$L$2:$L$37000,AE4)+SUMIFS('Accounting data'!$G$2:$G$37000,'Accounting data'!$H$2:$H$37000,"9999*",'Accounting data'!$I$2:$I$37000,"9*",'Accounting data'!$J$2:$J$37000,"1*",'Accounting data'!$K$2:$K$37000,"61*",'Accounting data'!$L$2:$L$37000,AE4)</f>
        <v>0</v>
      </c>
      <c r="AF9" s="384">
        <f>SUMIFS('Accounting data'!$G$2:$G$37000,'Accounting data'!$H$2:$H$37000,"9999*",'Accounting data'!$I$2:$I$37000,"7*",'Accounting data'!$J$2:$J$37000,"1*",'Accounting data'!$K$2:$K$37000,"61*",'Accounting data'!$L$2:$L$37000,AF4)+SUMIFS('Accounting data'!$G$2:$G$37000,'Accounting data'!$H$2:$H$37000,"9999*",'Accounting data'!$I$2:$I$37000,"8*",'Accounting data'!$J$2:$J$37000,"1*",'Accounting data'!$K$2:$K$37000,"61*",'Accounting data'!$L$2:$L$37000,AF4)+SUMIFS('Accounting data'!$G$2:$G$37000,'Accounting data'!$H$2:$H$37000,"9999*",'Accounting data'!$I$2:$I$37000,"9*",'Accounting data'!$J$2:$J$37000,"1*",'Accounting data'!$K$2:$K$37000,"61*",'Accounting data'!$L$2:$L$37000,AF4)</f>
        <v>0</v>
      </c>
    </row>
    <row r="10" spans="1:97">
      <c r="A10" s="383"/>
      <c r="B10" s="383"/>
      <c r="C10" s="383"/>
      <c r="D10" s="383"/>
      <c r="E10" s="384"/>
      <c r="F10" s="384"/>
      <c r="G10" s="385"/>
      <c r="H10" s="384"/>
      <c r="I10" s="384"/>
      <c r="J10" s="384"/>
      <c r="K10" s="384"/>
      <c r="L10" s="384"/>
      <c r="M10" s="384"/>
      <c r="N10" s="384"/>
      <c r="O10" s="384"/>
      <c r="P10" s="384"/>
      <c r="Q10" s="384"/>
      <c r="R10" s="384"/>
      <c r="S10" s="384"/>
      <c r="T10" s="384"/>
      <c r="U10" s="384"/>
      <c r="V10" s="384"/>
      <c r="W10" s="384"/>
      <c r="X10" s="384"/>
      <c r="Y10" s="384"/>
      <c r="Z10" s="384"/>
      <c r="AA10" s="384"/>
      <c r="AB10" s="384"/>
      <c r="AC10" s="384"/>
      <c r="AD10" s="384"/>
      <c r="AE10" s="384"/>
      <c r="AF10" s="384"/>
    </row>
    <row r="11" spans="1:97">
      <c r="A11" s="383"/>
      <c r="B11" s="383"/>
      <c r="C11" s="383"/>
      <c r="D11" s="383"/>
      <c r="E11" s="384"/>
      <c r="F11" s="384"/>
      <c r="G11" s="385"/>
      <c r="H11" s="384"/>
      <c r="I11" s="384"/>
      <c r="J11" s="384"/>
      <c r="K11" s="384"/>
      <c r="L11" s="384"/>
      <c r="M11" s="384"/>
      <c r="N11" s="384"/>
      <c r="O11" s="384"/>
      <c r="P11" s="384"/>
      <c r="Q11" s="384"/>
      <c r="R11" s="384"/>
      <c r="S11" s="384"/>
      <c r="T11" s="384"/>
      <c r="U11" s="384"/>
      <c r="V11" s="384"/>
      <c r="W11" s="384"/>
      <c r="X11" s="384"/>
      <c r="Y11" s="384"/>
      <c r="Z11" s="384"/>
      <c r="AA11" s="384"/>
      <c r="AB11" s="384"/>
      <c r="AC11" s="384"/>
      <c r="AD11" s="384"/>
      <c r="AE11" s="384"/>
      <c r="AF11" s="384"/>
    </row>
    <row r="12" spans="1:97">
      <c r="A12" s="387" t="s">
        <v>290</v>
      </c>
      <c r="B12" s="387"/>
      <c r="C12" s="387"/>
      <c r="D12" s="387"/>
      <c r="E12" s="388">
        <f>(E6-E7-E8)+(E9+E10+E11)</f>
        <v>0</v>
      </c>
      <c r="F12" s="388">
        <f t="shared" ref="F12:V12" si="0">(F6-F7-F8)+(F9+F10+F11)</f>
        <v>0</v>
      </c>
      <c r="G12" s="388"/>
      <c r="H12" s="388">
        <f t="shared" si="0"/>
        <v>0</v>
      </c>
      <c r="I12" s="388">
        <f t="shared" si="0"/>
        <v>0</v>
      </c>
      <c r="J12" s="388">
        <f t="shared" si="0"/>
        <v>0</v>
      </c>
      <c r="K12" s="388">
        <f t="shared" si="0"/>
        <v>0</v>
      </c>
      <c r="L12" s="388">
        <f t="shared" si="0"/>
        <v>0</v>
      </c>
      <c r="M12" s="388">
        <f t="shared" si="0"/>
        <v>0</v>
      </c>
      <c r="N12" s="388">
        <f t="shared" si="0"/>
        <v>0</v>
      </c>
      <c r="O12" s="388">
        <f t="shared" si="0"/>
        <v>0</v>
      </c>
      <c r="P12" s="388">
        <f t="shared" si="0"/>
        <v>0</v>
      </c>
      <c r="Q12" s="388">
        <f t="shared" si="0"/>
        <v>0</v>
      </c>
      <c r="R12" s="388">
        <f t="shared" si="0"/>
        <v>0</v>
      </c>
      <c r="S12" s="388">
        <f t="shared" si="0"/>
        <v>0</v>
      </c>
      <c r="T12" s="388">
        <f t="shared" si="0"/>
        <v>0</v>
      </c>
      <c r="U12" s="388">
        <f t="shared" si="0"/>
        <v>0</v>
      </c>
      <c r="V12" s="388">
        <f t="shared" si="0"/>
        <v>0</v>
      </c>
      <c r="W12" s="388">
        <f t="shared" ref="W12:AF12" si="1">(W6-W7-W8)+(W9+W10+W11)</f>
        <v>0</v>
      </c>
      <c r="X12" s="388">
        <f t="shared" si="1"/>
        <v>0</v>
      </c>
      <c r="Y12" s="388">
        <f t="shared" si="1"/>
        <v>0</v>
      </c>
      <c r="Z12" s="388">
        <f t="shared" si="1"/>
        <v>0</v>
      </c>
      <c r="AA12" s="388">
        <f t="shared" si="1"/>
        <v>0</v>
      </c>
      <c r="AB12" s="388">
        <f t="shared" si="1"/>
        <v>0</v>
      </c>
      <c r="AC12" s="388">
        <f t="shared" si="1"/>
        <v>0</v>
      </c>
      <c r="AD12" s="388">
        <f t="shared" si="1"/>
        <v>0</v>
      </c>
      <c r="AE12" s="388">
        <f t="shared" si="1"/>
        <v>0</v>
      </c>
      <c r="AF12" s="388">
        <f t="shared" si="1"/>
        <v>0</v>
      </c>
    </row>
    <row r="13" spans="1:97">
      <c r="A13" s="383" t="s">
        <v>72</v>
      </c>
      <c r="B13" s="383" t="s">
        <v>72</v>
      </c>
      <c r="C13" s="383">
        <v>2100</v>
      </c>
      <c r="D13" s="383">
        <v>6100</v>
      </c>
      <c r="E13" s="384">
        <f>SUMIFS('Accounting data'!$G$2:$G$37000,'Accounting data'!$J$2:$J$37000,"21*",'Accounting data'!$K$2:$K$37000,"61*",'Accounting data'!$L$2:$L$37000,E4)</f>
        <v>0</v>
      </c>
      <c r="F13" s="384">
        <f>SUMIFS('Accounting data'!$G$2:$G$37000,'Accounting data'!$J$2:$J$37000,"21*",'Accounting data'!$K$2:$K$37000,"61*",'Accounting data'!$L$2:$L$37000,F4)</f>
        <v>0</v>
      </c>
      <c r="G13" s="385"/>
      <c r="H13" s="384">
        <f>SUMIFS('Accounting data'!$G$2:$G$37000,'Accounting data'!$J$2:$J$37000,"21*",'Accounting data'!$K$2:$K$37000,"61*",'Accounting data'!$L$2:$L$37000,H4)</f>
        <v>0</v>
      </c>
      <c r="I13" s="384">
        <f>SUMIFS('Accounting data'!$G$2:$G$37000,'Accounting data'!$J$2:$J$37000,"21*",'Accounting data'!$K$2:$K$37000,"61*",'Accounting data'!$L$2:$L$37000,I4)</f>
        <v>0</v>
      </c>
      <c r="J13" s="384">
        <f>SUMIFS('Accounting data'!$G$2:$G$37000,'Accounting data'!$J$2:$J$37000,"21*",'Accounting data'!$K$2:$K$37000,"61*",'Accounting data'!$L$2:$L$37000,J4)</f>
        <v>0</v>
      </c>
      <c r="K13" s="384">
        <f>SUMIFS('Accounting data'!$G$2:$G$37000,'Accounting data'!$J$2:$J$37000,"21*",'Accounting data'!$K$2:$K$37000,"61*",'Accounting data'!$L$2:$L$37000,K4)</f>
        <v>0</v>
      </c>
      <c r="L13" s="384">
        <f>SUMIFS('Accounting data'!$G$2:$G$37000,'Accounting data'!$J$2:$J$37000,"21*",'Accounting data'!$K$2:$K$37000,"61*",'Accounting data'!$L$2:$L$37000,L4)</f>
        <v>0</v>
      </c>
      <c r="M13" s="384">
        <f>SUMIFS('Accounting data'!$G$2:$G$37000,'Accounting data'!$J$2:$J$37000,"21*",'Accounting data'!$K$2:$K$37000,"61*",'Accounting data'!$L$2:$L$37000,M4)</f>
        <v>0</v>
      </c>
      <c r="N13" s="384">
        <f>SUMIFS('Accounting data'!$G$2:$G$37000,'Accounting data'!$J$2:$J$37000,"21*",'Accounting data'!$K$2:$K$37000,"61*",'Accounting data'!$L$2:$L$37000,N4)</f>
        <v>0</v>
      </c>
      <c r="O13" s="384">
        <f>SUMIFS('Accounting data'!$G$2:$G$37000,'Accounting data'!$J$2:$J$37000,"21*",'Accounting data'!$K$2:$K$37000,"61*",'Accounting data'!$L$2:$L$37000,O4)</f>
        <v>0</v>
      </c>
      <c r="P13" s="384">
        <f>SUMIFS('Accounting data'!$G$2:$G$37000,'Accounting data'!$J$2:$J$37000,"21*",'Accounting data'!$K$2:$K$37000,"61*",'Accounting data'!$L$2:$L$37000,P4)</f>
        <v>0</v>
      </c>
      <c r="Q13" s="384">
        <f>SUMIFS('Accounting data'!$G$2:$G$37000,'Accounting data'!$J$2:$J$37000,"21*",'Accounting data'!$K$2:$K$37000,"61*",'Accounting data'!$L$2:$L$37000,Q4)</f>
        <v>0</v>
      </c>
      <c r="R13" s="384">
        <f>SUMIFS('Accounting data'!$G$2:$G$37000,'Accounting data'!$J$2:$J$37000,"21*",'Accounting data'!$K$2:$K$37000,"61*",'Accounting data'!$L$2:$L$37000,R4)</f>
        <v>0</v>
      </c>
      <c r="S13" s="384">
        <f>SUMIFS('Accounting data'!$G$2:$G$37000,'Accounting data'!$J$2:$J$37000,"21*",'Accounting data'!$K$2:$K$37000,"61*",'Accounting data'!$L$2:$L$37000,S4)</f>
        <v>0</v>
      </c>
      <c r="T13" s="384">
        <f>SUMIFS('Accounting data'!$G$2:$G$37000,'Accounting data'!$J$2:$J$37000,"21*",'Accounting data'!$K$2:$K$37000,"61*",'Accounting data'!$L$2:$L$37000,T4)</f>
        <v>0</v>
      </c>
      <c r="U13" s="384">
        <f>SUMIFS('Accounting data'!$G$2:$G$37000,'Accounting data'!$J$2:$J$37000,"21*",'Accounting data'!$K$2:$K$37000,"61*",'Accounting data'!$L$2:$L$37000,U4)</f>
        <v>0</v>
      </c>
      <c r="V13" s="384">
        <f>SUMIFS('Accounting data'!$G$2:$G$37000,'Accounting data'!$J$2:$J$37000,"21*",'Accounting data'!$K$2:$K$37000,"61*",'Accounting data'!$L$2:$L$37000,V4)</f>
        <v>0</v>
      </c>
      <c r="W13" s="384">
        <f>SUMIFS('Accounting data'!$G$2:$G$37000,'Accounting data'!$J$2:$J$37000,"21*",'Accounting data'!$K$2:$K$37000,"61*",'Accounting data'!$L$2:$L$37000,W4)</f>
        <v>0</v>
      </c>
      <c r="X13" s="384">
        <f>SUMIFS('Accounting data'!$G$2:$G$37000,'Accounting data'!$J$2:$J$37000,"21*",'Accounting data'!$K$2:$K$37000,"61*",'Accounting data'!$L$2:$L$37000,X4)</f>
        <v>0</v>
      </c>
      <c r="Y13" s="384">
        <f>SUMIFS('Accounting data'!$G$2:$G$37000,'Accounting data'!$J$2:$J$37000,"21*",'Accounting data'!$K$2:$K$37000,"61*",'Accounting data'!$L$2:$L$37000,Y4)</f>
        <v>0</v>
      </c>
      <c r="Z13" s="384">
        <f>SUMIFS('Accounting data'!$G$2:$G$37000,'Accounting data'!$J$2:$J$37000,"21*",'Accounting data'!$K$2:$K$37000,"61*",'Accounting data'!$L$2:$L$37000,Z4)</f>
        <v>0</v>
      </c>
      <c r="AA13" s="384">
        <f>SUMIFS('Accounting data'!$G$2:$G$37000,'Accounting data'!$J$2:$J$37000,"21*",'Accounting data'!$K$2:$K$37000,"61*",'Accounting data'!$L$2:$L$37000,AA4)</f>
        <v>0</v>
      </c>
      <c r="AB13" s="384">
        <f>SUMIFS('Accounting data'!$G$2:$G$37000,'Accounting data'!$J$2:$J$37000,"21*",'Accounting data'!$K$2:$K$37000,"61*",'Accounting data'!$L$2:$L$37000,AB4)</f>
        <v>0</v>
      </c>
      <c r="AC13" s="384">
        <f>SUMIFS('Accounting data'!$G$2:$G$37000,'Accounting data'!$J$2:$J$37000,"21*",'Accounting data'!$K$2:$K$37000,"61*",'Accounting data'!$L$2:$L$37000,AC4)</f>
        <v>0</v>
      </c>
      <c r="AD13" s="384">
        <f>SUMIFS('Accounting data'!$G$2:$G$37000,'Accounting data'!$J$2:$J$37000,"21*",'Accounting data'!$K$2:$K$37000,"61*",'Accounting data'!$L$2:$L$37000,AD4)</f>
        <v>0</v>
      </c>
      <c r="AE13" s="384">
        <f>SUMIFS('Accounting data'!$G$2:$G$37000,'Accounting data'!$J$2:$J$37000,"21*",'Accounting data'!$K$2:$K$37000,"61*",'Accounting data'!$L$2:$L$37000,AE4)</f>
        <v>0</v>
      </c>
      <c r="AF13" s="384">
        <f>SUMIFS('Accounting data'!$G$2:$G$37000,'Accounting data'!$J$2:$J$37000,"21*",'Accounting data'!$K$2:$K$37000,"61*",'Accounting data'!$L$2:$L$37000,AF4)</f>
        <v>0</v>
      </c>
    </row>
    <row r="14" spans="1:97">
      <c r="A14" s="383" t="s">
        <v>288</v>
      </c>
      <c r="B14" s="383" t="s">
        <v>72</v>
      </c>
      <c r="C14" s="383">
        <v>2100</v>
      </c>
      <c r="D14" s="383">
        <v>6100</v>
      </c>
      <c r="E14" s="384">
        <f>SUMIFS('Accounting data'!$G$2:$G$37000,'Accounting data'!$H$2:$H$37000,"9999*",'Accounting data'!$J$2:$J$37000,"21*",'Accounting data'!$K$2:$K$37000,"61*",'Accounting data'!$L$2:$L$37000,E4)</f>
        <v>0</v>
      </c>
      <c r="F14" s="384">
        <f>SUMIFS('Accounting data'!$G$2:$G$37000,'Accounting data'!$H$2:$H$37000,"9999*",'Accounting data'!$J$2:$J$37000,"21*",'Accounting data'!$K$2:$K$37000,"61*",'Accounting data'!$L$2:$L$37000,F4)</f>
        <v>0</v>
      </c>
      <c r="G14" s="385"/>
      <c r="H14" s="384">
        <f>SUMIFS('Accounting data'!$G$2:$G$37000,'Accounting data'!$H$2:$H$37000,"9999*",'Accounting data'!$J$2:$J$37000,"21*",'Accounting data'!$K$2:$K$37000,"61*",'Accounting data'!$L$2:$L$37000,H4)</f>
        <v>0</v>
      </c>
      <c r="I14" s="384">
        <f>SUMIFS('Accounting data'!$G$2:$G$37000,'Accounting data'!$H$2:$H$37000,"9999*",'Accounting data'!$J$2:$J$37000,"21*",'Accounting data'!$K$2:$K$37000,"61*",'Accounting data'!$L$2:$L$37000,I4)</f>
        <v>0</v>
      </c>
      <c r="J14" s="384">
        <f>SUMIFS('Accounting data'!$G$2:$G$37000,'Accounting data'!$H$2:$H$37000,"9999*",'Accounting data'!$J$2:$J$37000,"21*",'Accounting data'!$K$2:$K$37000,"61*",'Accounting data'!$L$2:$L$37000,J4)</f>
        <v>0</v>
      </c>
      <c r="K14" s="384">
        <f>SUMIFS('Accounting data'!$G$2:$G$37000,'Accounting data'!$H$2:$H$37000,"9999*",'Accounting data'!$J$2:$J$37000,"21*",'Accounting data'!$K$2:$K$37000,"61*",'Accounting data'!$L$2:$L$37000,K4)</f>
        <v>0</v>
      </c>
      <c r="L14" s="384">
        <f>SUMIFS('Accounting data'!$G$2:$G$37000,'Accounting data'!$H$2:$H$37000,"9999*",'Accounting data'!$J$2:$J$37000,"21*",'Accounting data'!$K$2:$K$37000,"61*",'Accounting data'!$L$2:$L$37000,L4)</f>
        <v>0</v>
      </c>
      <c r="M14" s="384">
        <f>SUMIFS('Accounting data'!$G$2:$G$37000,'Accounting data'!$H$2:$H$37000,"9999*",'Accounting data'!$J$2:$J$37000,"21*",'Accounting data'!$K$2:$K$37000,"61*",'Accounting data'!$L$2:$L$37000,M4)</f>
        <v>0</v>
      </c>
      <c r="N14" s="384">
        <f>SUMIFS('Accounting data'!$G$2:$G$37000,'Accounting data'!$H$2:$H$37000,"9999*",'Accounting data'!$J$2:$J$37000,"21*",'Accounting data'!$K$2:$K$37000,"61*",'Accounting data'!$L$2:$L$37000,N4)</f>
        <v>0</v>
      </c>
      <c r="O14" s="384">
        <f>SUMIFS('Accounting data'!$G$2:$G$37000,'Accounting data'!$H$2:$H$37000,"9999*",'Accounting data'!$J$2:$J$37000,"21*",'Accounting data'!$K$2:$K$37000,"61*",'Accounting data'!$L$2:$L$37000,O4)</f>
        <v>0</v>
      </c>
      <c r="P14" s="384">
        <f>SUMIFS('Accounting data'!$G$2:$G$37000,'Accounting data'!$H$2:$H$37000,"9999*",'Accounting data'!$J$2:$J$37000,"21*",'Accounting data'!$K$2:$K$37000,"61*",'Accounting data'!$L$2:$L$37000,P4)</f>
        <v>0</v>
      </c>
      <c r="Q14" s="384">
        <f>SUMIFS('Accounting data'!$G$2:$G$37000,'Accounting data'!$H$2:$H$37000,"9999*",'Accounting data'!$J$2:$J$37000,"21*",'Accounting data'!$K$2:$K$37000,"61*",'Accounting data'!$L$2:$L$37000,Q4)</f>
        <v>0</v>
      </c>
      <c r="R14" s="384">
        <f>SUMIFS('Accounting data'!$G$2:$G$37000,'Accounting data'!$H$2:$H$37000,"9999*",'Accounting data'!$J$2:$J$37000,"21*",'Accounting data'!$K$2:$K$37000,"61*",'Accounting data'!$L$2:$L$37000,R4)</f>
        <v>0</v>
      </c>
      <c r="S14" s="384">
        <f>SUMIFS('Accounting data'!$G$2:$G$37000,'Accounting data'!$H$2:$H$37000,"9999*",'Accounting data'!$J$2:$J$37000,"21*",'Accounting data'!$K$2:$K$37000,"61*",'Accounting data'!$L$2:$L$37000,S4)</f>
        <v>0</v>
      </c>
      <c r="T14" s="384">
        <f>SUMIFS('Accounting data'!$G$2:$G$37000,'Accounting data'!$H$2:$H$37000,"9999*",'Accounting data'!$J$2:$J$37000,"21*",'Accounting data'!$K$2:$K$37000,"61*",'Accounting data'!$L$2:$L$37000,T4)</f>
        <v>0</v>
      </c>
      <c r="U14" s="384">
        <f>SUMIFS('Accounting data'!$G$2:$G$37000,'Accounting data'!$H$2:$H$37000,"9999*",'Accounting data'!$J$2:$J$37000,"21*",'Accounting data'!$K$2:$K$37000,"61*",'Accounting data'!$L$2:$L$37000,U4)</f>
        <v>0</v>
      </c>
      <c r="V14" s="384">
        <f>SUMIFS('Accounting data'!$G$2:$G$37000,'Accounting data'!$H$2:$H$37000,"9999*",'Accounting data'!$J$2:$J$37000,"21*",'Accounting data'!$K$2:$K$37000,"61*",'Accounting data'!$L$2:$L$37000,V4)</f>
        <v>0</v>
      </c>
      <c r="W14" s="384">
        <f>SUMIFS('Accounting data'!$G$2:$G$37000,'Accounting data'!$H$2:$H$37000,"9999*",'Accounting data'!$J$2:$J$37000,"21*",'Accounting data'!$K$2:$K$37000,"61*",'Accounting data'!$L$2:$L$37000,W4)</f>
        <v>0</v>
      </c>
      <c r="X14" s="384">
        <f>SUMIFS('Accounting data'!$G$2:$G$37000,'Accounting data'!$H$2:$H$37000,"9999*",'Accounting data'!$J$2:$J$37000,"21*",'Accounting data'!$K$2:$K$37000,"61*",'Accounting data'!$L$2:$L$37000,X4)</f>
        <v>0</v>
      </c>
      <c r="Y14" s="384">
        <f>SUMIFS('Accounting data'!$G$2:$G$37000,'Accounting data'!$H$2:$H$37000,"9999*",'Accounting data'!$J$2:$J$37000,"21*",'Accounting data'!$K$2:$K$37000,"61*",'Accounting data'!$L$2:$L$37000,Y4)</f>
        <v>0</v>
      </c>
      <c r="Z14" s="384">
        <f>SUMIFS('Accounting data'!$G$2:$G$37000,'Accounting data'!$H$2:$H$37000,"9999*",'Accounting data'!$J$2:$J$37000,"21*",'Accounting data'!$K$2:$K$37000,"61*",'Accounting data'!$L$2:$L$37000,Z4)</f>
        <v>0</v>
      </c>
      <c r="AA14" s="384">
        <f>SUMIFS('Accounting data'!$G$2:$G$37000,'Accounting data'!$H$2:$H$37000,"9999*",'Accounting data'!$J$2:$J$37000,"21*",'Accounting data'!$K$2:$K$37000,"61*",'Accounting data'!$L$2:$L$37000,AA4)</f>
        <v>0</v>
      </c>
      <c r="AB14" s="384">
        <f>SUMIFS('Accounting data'!$G$2:$G$37000,'Accounting data'!$H$2:$H$37000,"9999*",'Accounting data'!$J$2:$J$37000,"21*",'Accounting data'!$K$2:$K$37000,"61*",'Accounting data'!$L$2:$L$37000,AB4)</f>
        <v>0</v>
      </c>
      <c r="AC14" s="384">
        <f>SUMIFS('Accounting data'!$G$2:$G$37000,'Accounting data'!$H$2:$H$37000,"9999*",'Accounting data'!$J$2:$J$37000,"21*",'Accounting data'!$K$2:$K$37000,"61*",'Accounting data'!$L$2:$L$37000,AC4)</f>
        <v>0</v>
      </c>
      <c r="AD14" s="384">
        <f>SUMIFS('Accounting data'!$G$2:$G$37000,'Accounting data'!$H$2:$H$37000,"9999*",'Accounting data'!$J$2:$J$37000,"21*",'Accounting data'!$K$2:$K$37000,"61*",'Accounting data'!$L$2:$L$37000,AD4)</f>
        <v>0</v>
      </c>
      <c r="AE14" s="384">
        <f>SUMIFS('Accounting data'!$G$2:$G$37000,'Accounting data'!$H$2:$H$37000,"9999*",'Accounting data'!$J$2:$J$37000,"21*",'Accounting data'!$K$2:$K$37000,"61*",'Accounting data'!$L$2:$L$37000,AE4)</f>
        <v>0</v>
      </c>
      <c r="AF14" s="384">
        <f>SUMIFS('Accounting data'!$G$2:$G$37000,'Accounting data'!$H$2:$H$37000,"9999*",'Accounting data'!$J$2:$J$37000,"21*",'Accounting data'!$K$2:$K$37000,"61*",'Accounting data'!$L$2:$L$37000,AF4)</f>
        <v>0</v>
      </c>
    </row>
    <row r="15" spans="1:97">
      <c r="A15" s="383" t="s">
        <v>72</v>
      </c>
      <c r="B15" s="383" t="s">
        <v>80</v>
      </c>
      <c r="C15" s="383">
        <v>2100</v>
      </c>
      <c r="D15" s="383">
        <v>6100</v>
      </c>
      <c r="E15" s="384">
        <f>SUMIFS('Accounting data'!$G$2:$G$37000,'Accounting data'!$I$2:$I$37000,"7*",'Accounting data'!$J$2:$J$37000,"21*",'Accounting data'!$K$2:$K$37000,"61*",'Accounting data'!$L$2:$L$37000,E4)+SUMIFS('Accounting data'!$G$2:$G$37000,'Accounting data'!$I$2:$I$37000,"8*",'Accounting data'!$J$2:$J$37000,"21*",'Accounting data'!$K$2:$K$37000,"61*",'Accounting data'!$L$2:$L$37000,E4)+SUMIFS('Accounting data'!$G$2:$G$37000,'Accounting data'!$I$2:$I$37000,"9*",'Accounting data'!$J$2:$J$37000,"21*",'Accounting data'!$K$2:$K$37000,"61*",'Accounting data'!$L$2:$L$37000,E4)</f>
        <v>0</v>
      </c>
      <c r="F15" s="384">
        <f>SUMIFS('Accounting data'!$G$2:$G$37000,'Accounting data'!$I$2:$I$37000,"7*",'Accounting data'!$J$2:$J$37000,"21*",'Accounting data'!$K$2:$K$37000,"61*",'Accounting data'!$L$2:$L$37000,F4)+SUMIFS('Accounting data'!$G$2:$G$37000,'Accounting data'!$I$2:$I$37000,"8*",'Accounting data'!$J$2:$J$37000,"21*",'Accounting data'!$K$2:$K$37000,"61*",'Accounting data'!$L$2:$L$37000,F4)+SUMIFS('Accounting data'!$G$2:$G$37000,'Accounting data'!$I$2:$I$37000,"9*",'Accounting data'!$J$2:$J$37000,"21*",'Accounting data'!$K$2:$K$37000,"61*",'Accounting data'!$L$2:$L$37000,F4)</f>
        <v>0</v>
      </c>
      <c r="G15" s="385"/>
      <c r="H15" s="384">
        <f>SUMIFS('Accounting data'!$G$2:$G$37000,'Accounting data'!$I$2:$I$37000,"7*",'Accounting data'!$J$2:$J$37000,"21*",'Accounting data'!$K$2:$K$37000,"61*",'Accounting data'!$L$2:$L$37000,H4)+SUMIFS('Accounting data'!$G$2:$G$37000,'Accounting data'!$I$2:$I$37000,"8*",'Accounting data'!$J$2:$J$37000,"21*",'Accounting data'!$K$2:$K$37000,"61*",'Accounting data'!$L$2:$L$37000,H4)+SUMIFS('Accounting data'!$G$2:$G$37000,'Accounting data'!$I$2:$I$37000,"9*",'Accounting data'!$J$2:$J$37000,"21*",'Accounting data'!$K$2:$K$37000,"61*",'Accounting data'!$L$2:$L$37000,H4)</f>
        <v>0</v>
      </c>
      <c r="I15" s="384">
        <f>SUMIFS('Accounting data'!$G$2:$G$37000,'Accounting data'!$I$2:$I$37000,"7*",'Accounting data'!$J$2:$J$37000,"21*",'Accounting data'!$K$2:$K$37000,"61*",'Accounting data'!$L$2:$L$37000,I4)+SUMIFS('Accounting data'!$G$2:$G$37000,'Accounting data'!$I$2:$I$37000,"8*",'Accounting data'!$J$2:$J$37000,"21*",'Accounting data'!$K$2:$K$37000,"61*",'Accounting data'!$L$2:$L$37000,I4)+SUMIFS('Accounting data'!$G$2:$G$37000,'Accounting data'!$I$2:$I$37000,"9*",'Accounting data'!$J$2:$J$37000,"21*",'Accounting data'!$K$2:$K$37000,"61*",'Accounting data'!$L$2:$L$37000,I4)</f>
        <v>0</v>
      </c>
      <c r="J15" s="384">
        <f>SUMIFS('Accounting data'!$G$2:$G$37000,'Accounting data'!$I$2:$I$37000,"7*",'Accounting data'!$J$2:$J$37000,"21*",'Accounting data'!$K$2:$K$37000,"61*",'Accounting data'!$L$2:$L$37000,J4)+SUMIFS('Accounting data'!$G$2:$G$37000,'Accounting data'!$I$2:$I$37000,"8*",'Accounting data'!$J$2:$J$37000,"21*",'Accounting data'!$K$2:$K$37000,"61*",'Accounting data'!$L$2:$L$37000,J4)+SUMIFS('Accounting data'!$G$2:$G$37000,'Accounting data'!$I$2:$I$37000,"9*",'Accounting data'!$J$2:$J$37000,"21*",'Accounting data'!$K$2:$K$37000,"61*",'Accounting data'!$L$2:$L$37000,J4)</f>
        <v>0</v>
      </c>
      <c r="K15" s="384">
        <f>SUMIFS('Accounting data'!$G$2:$G$37000,'Accounting data'!$I$2:$I$37000,"7*",'Accounting data'!$J$2:$J$37000,"21*",'Accounting data'!$K$2:$K$37000,"61*",'Accounting data'!$L$2:$L$37000,K4)+SUMIFS('Accounting data'!$G$2:$G$37000,'Accounting data'!$I$2:$I$37000,"8*",'Accounting data'!$J$2:$J$37000,"21*",'Accounting data'!$K$2:$K$37000,"61*",'Accounting data'!$L$2:$L$37000,K4)+SUMIFS('Accounting data'!$G$2:$G$37000,'Accounting data'!$I$2:$I$37000,"9*",'Accounting data'!$J$2:$J$37000,"21*",'Accounting data'!$K$2:$K$37000,"61*",'Accounting data'!$L$2:$L$37000,K4)</f>
        <v>0</v>
      </c>
      <c r="L15" s="384">
        <f>SUMIFS('Accounting data'!$G$2:$G$37000,'Accounting data'!$I$2:$I$37000,"7*",'Accounting data'!$J$2:$J$37000,"21*",'Accounting data'!$K$2:$K$37000,"61*",'Accounting data'!$L$2:$L$37000,L4)+SUMIFS('Accounting data'!$G$2:$G$37000,'Accounting data'!$I$2:$I$37000,"8*",'Accounting data'!$J$2:$J$37000,"21*",'Accounting data'!$K$2:$K$37000,"61*",'Accounting data'!$L$2:$L$37000,L4)+SUMIFS('Accounting data'!$G$2:$G$37000,'Accounting data'!$I$2:$I$37000,"9*",'Accounting data'!$J$2:$J$37000,"21*",'Accounting data'!$K$2:$K$37000,"61*",'Accounting data'!$L$2:$L$37000,L4)</f>
        <v>0</v>
      </c>
      <c r="M15" s="384">
        <f>SUMIFS('Accounting data'!$G$2:$G$37000,'Accounting data'!$I$2:$I$37000,"7*",'Accounting data'!$J$2:$J$37000,"21*",'Accounting data'!$K$2:$K$37000,"61*",'Accounting data'!$L$2:$L$37000,M4)+SUMIFS('Accounting data'!$G$2:$G$37000,'Accounting data'!$I$2:$I$37000,"8*",'Accounting data'!$J$2:$J$37000,"21*",'Accounting data'!$K$2:$K$37000,"61*",'Accounting data'!$L$2:$L$37000,M4)+SUMIFS('Accounting data'!$G$2:$G$37000,'Accounting data'!$I$2:$I$37000,"9*",'Accounting data'!$J$2:$J$37000,"21*",'Accounting data'!$K$2:$K$37000,"61*",'Accounting data'!$L$2:$L$37000,M4)</f>
        <v>0</v>
      </c>
      <c r="N15" s="384">
        <f>SUMIFS('Accounting data'!$G$2:$G$37000,'Accounting data'!$I$2:$I$37000,"7*",'Accounting data'!$J$2:$J$37000,"21*",'Accounting data'!$K$2:$K$37000,"61*",'Accounting data'!$L$2:$L$37000,N4)+SUMIFS('Accounting data'!$G$2:$G$37000,'Accounting data'!$I$2:$I$37000,"8*",'Accounting data'!$J$2:$J$37000,"21*",'Accounting data'!$K$2:$K$37000,"61*",'Accounting data'!$L$2:$L$37000,N4)+SUMIFS('Accounting data'!$G$2:$G$37000,'Accounting data'!$I$2:$I$37000,"9*",'Accounting data'!$J$2:$J$37000,"21*",'Accounting data'!$K$2:$K$37000,"61*",'Accounting data'!$L$2:$L$37000,N4)</f>
        <v>0</v>
      </c>
      <c r="O15" s="384">
        <f>SUMIFS('Accounting data'!$G$2:$G$37000,'Accounting data'!$I$2:$I$37000,"7*",'Accounting data'!$J$2:$J$37000,"21*",'Accounting data'!$K$2:$K$37000,"61*",'Accounting data'!$L$2:$L$37000,O4)+SUMIFS('Accounting data'!$G$2:$G$37000,'Accounting data'!$I$2:$I$37000,"8*",'Accounting data'!$J$2:$J$37000,"21*",'Accounting data'!$K$2:$K$37000,"61*",'Accounting data'!$L$2:$L$37000,O4)+SUMIFS('Accounting data'!$G$2:$G$37000,'Accounting data'!$I$2:$I$37000,"9*",'Accounting data'!$J$2:$J$37000,"21*",'Accounting data'!$K$2:$K$37000,"61*",'Accounting data'!$L$2:$L$37000,O4)</f>
        <v>0</v>
      </c>
      <c r="P15" s="384">
        <f>SUMIFS('Accounting data'!$G$2:$G$37000,'Accounting data'!$I$2:$I$37000,"7*",'Accounting data'!$J$2:$J$37000,"21*",'Accounting data'!$K$2:$K$37000,"61*",'Accounting data'!$L$2:$L$37000,P4)+SUMIFS('Accounting data'!$G$2:$G$37000,'Accounting data'!$I$2:$I$37000,"8*",'Accounting data'!$J$2:$J$37000,"21*",'Accounting data'!$K$2:$K$37000,"61*",'Accounting data'!$L$2:$L$37000,P4)+SUMIFS('Accounting data'!$G$2:$G$37000,'Accounting data'!$I$2:$I$37000,"9*",'Accounting data'!$J$2:$J$37000,"21*",'Accounting data'!$K$2:$K$37000,"61*",'Accounting data'!$L$2:$L$37000,P4)</f>
        <v>0</v>
      </c>
      <c r="Q15" s="384">
        <f>SUMIFS('Accounting data'!$G$2:$G$37000,'Accounting data'!$I$2:$I$37000,"7*",'Accounting data'!$J$2:$J$37000,"21*",'Accounting data'!$K$2:$K$37000,"61*",'Accounting data'!$L$2:$L$37000,Q4)+SUMIFS('Accounting data'!$G$2:$G$37000,'Accounting data'!$I$2:$I$37000,"8*",'Accounting data'!$J$2:$J$37000,"21*",'Accounting data'!$K$2:$K$37000,"61*",'Accounting data'!$L$2:$L$37000,Q4)+SUMIFS('Accounting data'!$G$2:$G$37000,'Accounting data'!$I$2:$I$37000,"9*",'Accounting data'!$J$2:$J$37000,"21*",'Accounting data'!$K$2:$K$37000,"61*",'Accounting data'!$L$2:$L$37000,Q4)</f>
        <v>0</v>
      </c>
      <c r="R15" s="384">
        <f>SUMIFS('Accounting data'!$G$2:$G$37000,'Accounting data'!$I$2:$I$37000,"7*",'Accounting data'!$J$2:$J$37000,"21*",'Accounting data'!$K$2:$K$37000,"61*",'Accounting data'!$L$2:$L$37000,R4)+SUMIFS('Accounting data'!$G$2:$G$37000,'Accounting data'!$I$2:$I$37000,"8*",'Accounting data'!$J$2:$J$37000,"21*",'Accounting data'!$K$2:$K$37000,"61*",'Accounting data'!$L$2:$L$37000,R4)+SUMIFS('Accounting data'!$G$2:$G$37000,'Accounting data'!$I$2:$I$37000,"9*",'Accounting data'!$J$2:$J$37000,"21*",'Accounting data'!$K$2:$K$37000,"61*",'Accounting data'!$L$2:$L$37000,R4)</f>
        <v>0</v>
      </c>
      <c r="S15" s="384">
        <f>SUMIFS('Accounting data'!$G$2:$G$37000,'Accounting data'!$I$2:$I$37000,"7*",'Accounting data'!$J$2:$J$37000,"21*",'Accounting data'!$K$2:$K$37000,"61*",'Accounting data'!$L$2:$L$37000,S4)+SUMIFS('Accounting data'!$G$2:$G$37000,'Accounting data'!$I$2:$I$37000,"8*",'Accounting data'!$J$2:$J$37000,"21*",'Accounting data'!$K$2:$K$37000,"61*",'Accounting data'!$L$2:$L$37000,S4)+SUMIFS('Accounting data'!$G$2:$G$37000,'Accounting data'!$I$2:$I$37000,"9*",'Accounting data'!$J$2:$J$37000,"21*",'Accounting data'!$K$2:$K$37000,"61*",'Accounting data'!$L$2:$L$37000,S4)</f>
        <v>0</v>
      </c>
      <c r="T15" s="384">
        <f>SUMIFS('Accounting data'!$G$2:$G$37000,'Accounting data'!$I$2:$I$37000,"7*",'Accounting data'!$J$2:$J$37000,"21*",'Accounting data'!$K$2:$K$37000,"61*",'Accounting data'!$L$2:$L$37000,T4)+SUMIFS('Accounting data'!$G$2:$G$37000,'Accounting data'!$I$2:$I$37000,"8*",'Accounting data'!$J$2:$J$37000,"21*",'Accounting data'!$K$2:$K$37000,"61*",'Accounting data'!$L$2:$L$37000,T4)+SUMIFS('Accounting data'!$G$2:$G$37000,'Accounting data'!$I$2:$I$37000,"9*",'Accounting data'!$J$2:$J$37000,"21*",'Accounting data'!$K$2:$K$37000,"61*",'Accounting data'!$L$2:$L$37000,T4)</f>
        <v>0</v>
      </c>
      <c r="U15" s="384">
        <f>SUMIFS('Accounting data'!$G$2:$G$37000,'Accounting data'!$I$2:$I$37000,"7*",'Accounting data'!$J$2:$J$37000,"21*",'Accounting data'!$K$2:$K$37000,"61*",'Accounting data'!$L$2:$L$37000,U4)+SUMIFS('Accounting data'!$G$2:$G$37000,'Accounting data'!$I$2:$I$37000,"8*",'Accounting data'!$J$2:$J$37000,"21*",'Accounting data'!$K$2:$K$37000,"61*",'Accounting data'!$L$2:$L$37000,U4)+SUMIFS('Accounting data'!$G$2:$G$37000,'Accounting data'!$I$2:$I$37000,"9*",'Accounting data'!$J$2:$J$37000,"21*",'Accounting data'!$K$2:$K$37000,"61*",'Accounting data'!$L$2:$L$37000,U4)</f>
        <v>0</v>
      </c>
      <c r="V15" s="384">
        <f>SUMIFS('Accounting data'!$G$2:$G$37000,'Accounting data'!$I$2:$I$37000,"7*",'Accounting data'!$J$2:$J$37000,"21*",'Accounting data'!$K$2:$K$37000,"61*",'Accounting data'!$L$2:$L$37000,V4)+SUMIFS('Accounting data'!$G$2:$G$37000,'Accounting data'!$I$2:$I$37000,"8*",'Accounting data'!$J$2:$J$37000,"21*",'Accounting data'!$K$2:$K$37000,"61*",'Accounting data'!$L$2:$L$37000,V4)+SUMIFS('Accounting data'!$G$2:$G$37000,'Accounting data'!$I$2:$I$37000,"9*",'Accounting data'!$J$2:$J$37000,"21*",'Accounting data'!$K$2:$K$37000,"61*",'Accounting data'!$L$2:$L$37000,V4)</f>
        <v>0</v>
      </c>
      <c r="W15" s="384">
        <f>SUMIFS('Accounting data'!$G$2:$G$37000,'Accounting data'!$I$2:$I$37000,"7*",'Accounting data'!$J$2:$J$37000,"21*",'Accounting data'!$K$2:$K$37000,"61*",'Accounting data'!$L$2:$L$37000,W4)+SUMIFS('Accounting data'!$G$2:$G$37000,'Accounting data'!$I$2:$I$37000,"8*",'Accounting data'!$J$2:$J$37000,"21*",'Accounting data'!$K$2:$K$37000,"61*",'Accounting data'!$L$2:$L$37000,W4)+SUMIFS('Accounting data'!$G$2:$G$37000,'Accounting data'!$I$2:$I$37000,"9*",'Accounting data'!$J$2:$J$37000,"21*",'Accounting data'!$K$2:$K$37000,"61*",'Accounting data'!$L$2:$L$37000,W4)</f>
        <v>0</v>
      </c>
      <c r="X15" s="384">
        <f>SUMIFS('Accounting data'!$G$2:$G$37000,'Accounting data'!$I$2:$I$37000,"7*",'Accounting data'!$J$2:$J$37000,"21*",'Accounting data'!$K$2:$K$37000,"61*",'Accounting data'!$L$2:$L$37000,X4)+SUMIFS('Accounting data'!$G$2:$G$37000,'Accounting data'!$I$2:$I$37000,"8*",'Accounting data'!$J$2:$J$37000,"21*",'Accounting data'!$K$2:$K$37000,"61*",'Accounting data'!$L$2:$L$37000,X4)+SUMIFS('Accounting data'!$G$2:$G$37000,'Accounting data'!$I$2:$I$37000,"9*",'Accounting data'!$J$2:$J$37000,"21*",'Accounting data'!$K$2:$K$37000,"61*",'Accounting data'!$L$2:$L$37000,X4)</f>
        <v>0</v>
      </c>
      <c r="Y15" s="384">
        <f>SUMIFS('Accounting data'!$G$2:$G$37000,'Accounting data'!$I$2:$I$37000,"7*",'Accounting data'!$J$2:$J$37000,"21*",'Accounting data'!$K$2:$K$37000,"61*",'Accounting data'!$L$2:$L$37000,Y4)+SUMIFS('Accounting data'!$G$2:$G$37000,'Accounting data'!$I$2:$I$37000,"8*",'Accounting data'!$J$2:$J$37000,"21*",'Accounting data'!$K$2:$K$37000,"61*",'Accounting data'!$L$2:$L$37000,Y4)+SUMIFS('Accounting data'!$G$2:$G$37000,'Accounting data'!$I$2:$I$37000,"9*",'Accounting data'!$J$2:$J$37000,"21*",'Accounting data'!$K$2:$K$37000,"61*",'Accounting data'!$L$2:$L$37000,Y4)</f>
        <v>0</v>
      </c>
      <c r="Z15" s="384">
        <f>SUMIFS('Accounting data'!$G$2:$G$37000,'Accounting data'!$I$2:$I$37000,"7*",'Accounting data'!$J$2:$J$37000,"21*",'Accounting data'!$K$2:$K$37000,"61*",'Accounting data'!$L$2:$L$37000,Z4)+SUMIFS('Accounting data'!$G$2:$G$37000,'Accounting data'!$I$2:$I$37000,"8*",'Accounting data'!$J$2:$J$37000,"21*",'Accounting data'!$K$2:$K$37000,"61*",'Accounting data'!$L$2:$L$37000,Z4)+SUMIFS('Accounting data'!$G$2:$G$37000,'Accounting data'!$I$2:$I$37000,"9*",'Accounting data'!$J$2:$J$37000,"21*",'Accounting data'!$K$2:$K$37000,"61*",'Accounting data'!$L$2:$L$37000,Z4)</f>
        <v>0</v>
      </c>
      <c r="AA15" s="384">
        <f>SUMIFS('Accounting data'!$G$2:$G$37000,'Accounting data'!$I$2:$I$37000,"7*",'Accounting data'!$J$2:$J$37000,"21*",'Accounting data'!$K$2:$K$37000,"61*",'Accounting data'!$L$2:$L$37000,AA4)+SUMIFS('Accounting data'!$G$2:$G$37000,'Accounting data'!$I$2:$I$37000,"8*",'Accounting data'!$J$2:$J$37000,"21*",'Accounting data'!$K$2:$K$37000,"61*",'Accounting data'!$L$2:$L$37000,AA4)+SUMIFS('Accounting data'!$G$2:$G$37000,'Accounting data'!$I$2:$I$37000,"9*",'Accounting data'!$J$2:$J$37000,"21*",'Accounting data'!$K$2:$K$37000,"61*",'Accounting data'!$L$2:$L$37000,AA4)</f>
        <v>0</v>
      </c>
      <c r="AB15" s="384">
        <f>SUMIFS('Accounting data'!$G$2:$G$37000,'Accounting data'!$I$2:$I$37000,"7*",'Accounting data'!$J$2:$J$37000,"21*",'Accounting data'!$K$2:$K$37000,"61*",'Accounting data'!$L$2:$L$37000,AB4)+SUMIFS('Accounting data'!$G$2:$G$37000,'Accounting data'!$I$2:$I$37000,"8*",'Accounting data'!$J$2:$J$37000,"21*",'Accounting data'!$K$2:$K$37000,"61*",'Accounting data'!$L$2:$L$37000,AB4)+SUMIFS('Accounting data'!$G$2:$G$37000,'Accounting data'!$I$2:$I$37000,"9*",'Accounting data'!$J$2:$J$37000,"21*",'Accounting data'!$K$2:$K$37000,"61*",'Accounting data'!$L$2:$L$37000,AB4)</f>
        <v>0</v>
      </c>
      <c r="AC15" s="384">
        <f>SUMIFS('Accounting data'!$G$2:$G$37000,'Accounting data'!$I$2:$I$37000,"7*",'Accounting data'!$J$2:$J$37000,"21*",'Accounting data'!$K$2:$K$37000,"61*",'Accounting data'!$L$2:$L$37000,AC4)+SUMIFS('Accounting data'!$G$2:$G$37000,'Accounting data'!$I$2:$I$37000,"8*",'Accounting data'!$J$2:$J$37000,"21*",'Accounting data'!$K$2:$K$37000,"61*",'Accounting data'!$L$2:$L$37000,AC4)+SUMIFS('Accounting data'!$G$2:$G$37000,'Accounting data'!$I$2:$I$37000,"9*",'Accounting data'!$J$2:$J$37000,"21*",'Accounting data'!$K$2:$K$37000,"61*",'Accounting data'!$L$2:$L$37000,AC4)</f>
        <v>0</v>
      </c>
      <c r="AD15" s="384">
        <f>SUMIFS('Accounting data'!$G$2:$G$37000,'Accounting data'!$I$2:$I$37000,"7*",'Accounting data'!$J$2:$J$37000,"21*",'Accounting data'!$K$2:$K$37000,"61*",'Accounting data'!$L$2:$L$37000,AD4)+SUMIFS('Accounting data'!$G$2:$G$37000,'Accounting data'!$I$2:$I$37000,"8*",'Accounting data'!$J$2:$J$37000,"21*",'Accounting data'!$K$2:$K$37000,"61*",'Accounting data'!$L$2:$L$37000,AD4)+SUMIFS('Accounting data'!$G$2:$G$37000,'Accounting data'!$I$2:$I$37000,"9*",'Accounting data'!$J$2:$J$37000,"21*",'Accounting data'!$K$2:$K$37000,"61*",'Accounting data'!$L$2:$L$37000,AD4)</f>
        <v>0</v>
      </c>
      <c r="AE15" s="384">
        <f>SUMIFS('Accounting data'!$G$2:$G$37000,'Accounting data'!$I$2:$I$37000,"7*",'Accounting data'!$J$2:$J$37000,"21*",'Accounting data'!$K$2:$K$37000,"61*",'Accounting data'!$L$2:$L$37000,AE4)+SUMIFS('Accounting data'!$G$2:$G$37000,'Accounting data'!$I$2:$I$37000,"8*",'Accounting data'!$J$2:$J$37000,"21*",'Accounting data'!$K$2:$K$37000,"61*",'Accounting data'!$L$2:$L$37000,AE4)+SUMIFS('Accounting data'!$G$2:$G$37000,'Accounting data'!$I$2:$I$37000,"9*",'Accounting data'!$J$2:$J$37000,"21*",'Accounting data'!$K$2:$K$37000,"61*",'Accounting data'!$L$2:$L$37000,AE4)</f>
        <v>0</v>
      </c>
      <c r="AF15" s="384">
        <f>SUMIFS('Accounting data'!$G$2:$G$37000,'Accounting data'!$I$2:$I$37000,"7*",'Accounting data'!$J$2:$J$37000,"21*",'Accounting data'!$K$2:$K$37000,"61*",'Accounting data'!$L$2:$L$37000,AF4)+SUMIFS('Accounting data'!$G$2:$G$37000,'Accounting data'!$I$2:$I$37000,"8*",'Accounting data'!$J$2:$J$37000,"21*",'Accounting data'!$K$2:$K$37000,"61*",'Accounting data'!$L$2:$L$37000,AF4)+SUMIFS('Accounting data'!$G$2:$G$37000,'Accounting data'!$I$2:$I$37000,"9*",'Accounting data'!$J$2:$J$37000,"21*",'Accounting data'!$K$2:$K$37000,"61*",'Accounting data'!$L$2:$L$37000,AF4)</f>
        <v>0</v>
      </c>
    </row>
    <row r="16" spans="1:97">
      <c r="A16" s="386" t="s">
        <v>288</v>
      </c>
      <c r="B16" s="383" t="s">
        <v>80</v>
      </c>
      <c r="C16" s="383">
        <v>2100</v>
      </c>
      <c r="D16" s="383">
        <v>6100</v>
      </c>
      <c r="E16" s="384">
        <f>SUMIFS('Accounting data'!$G$2:$G$37000,'Accounting data'!$H$2:$H$37000,"9999*",'Accounting data'!$I$2:$I$37000,"7*",'Accounting data'!$J$2:$J$37000,"21*",'Accounting data'!$K$2:$K$37000,"61*",'Accounting data'!$L$2:$L$37000,E4)+SUMIFS('Accounting data'!$G$2:$G$37000,'Accounting data'!$H$2:$H$37000,"9999*",'Accounting data'!$I$2:$I$37000,"8*",'Accounting data'!$J$2:$J$37000,"21*",'Accounting data'!$K$2:$K$37000,"61*",'Accounting data'!$L$2:$L$37000,E4)+SUMIFS('Accounting data'!$G$2:$G$37000,'Accounting data'!$H$2:$H$37000,"9999*",'Accounting data'!$I$2:$I$37000,"9*",'Accounting data'!$J$2:$J$37000,"21*",'Accounting data'!$K$2:$K$37000,"61*",'Accounting data'!$L$2:$L$37000,E4)</f>
        <v>0</v>
      </c>
      <c r="F16" s="384">
        <f>SUMIFS('Accounting data'!$G$2:$G$37000,'Accounting data'!$H$2:$H$37000,"9999*",'Accounting data'!$I$2:$I$37000,"7*",'Accounting data'!$J$2:$J$37000,"21*",'Accounting data'!$K$2:$K$37000,"61*",'Accounting data'!$L$2:$L$37000,F4)+SUMIFS('Accounting data'!$G$2:$G$37000,'Accounting data'!$H$2:$H$37000,"9999*",'Accounting data'!$I$2:$I$37000,"8*",'Accounting data'!$J$2:$J$37000,"21*",'Accounting data'!$K$2:$K$37000,"61*",'Accounting data'!$L$2:$L$37000,F4)+SUMIFS('Accounting data'!$G$2:$G$37000,'Accounting data'!$H$2:$H$37000,"9999*",'Accounting data'!$I$2:$I$37000,"9*",'Accounting data'!$J$2:$J$37000,"21*",'Accounting data'!$K$2:$K$37000,"61*",'Accounting data'!$L$2:$L$37000,F4)</f>
        <v>0</v>
      </c>
      <c r="G16" s="385"/>
      <c r="H16" s="384">
        <f>SUMIFS('Accounting data'!$G$2:$G$37000,'Accounting data'!$H$2:$H$37000,"9999*",'Accounting data'!$I$2:$I$37000,"7*",'Accounting data'!$J$2:$J$37000,"21*",'Accounting data'!$K$2:$K$37000,"61*",'Accounting data'!$L$2:$L$37000,H4)+SUMIFS('Accounting data'!$G$2:$G$37000,'Accounting data'!$H$2:$H$37000,"9999*",'Accounting data'!$I$2:$I$37000,"8*",'Accounting data'!$J$2:$J$37000,"21*",'Accounting data'!$K$2:$K$37000,"61*",'Accounting data'!$L$2:$L$37000,H4)+SUMIFS('Accounting data'!$G$2:$G$37000,'Accounting data'!$H$2:$H$37000,"9999*",'Accounting data'!$I$2:$I$37000,"9*",'Accounting data'!$J$2:$J$37000,"21*",'Accounting data'!$K$2:$K$37000,"61*",'Accounting data'!$L$2:$L$37000,H4)</f>
        <v>0</v>
      </c>
      <c r="I16" s="384">
        <f>SUMIFS('Accounting data'!$G$2:$G$37000,'Accounting data'!$H$2:$H$37000,"9999*",'Accounting data'!$I$2:$I$37000,"7*",'Accounting data'!$J$2:$J$37000,"21*",'Accounting data'!$K$2:$K$37000,"61*",'Accounting data'!$L$2:$L$37000,I4)+SUMIFS('Accounting data'!$G$2:$G$37000,'Accounting data'!$H$2:$H$37000,"9999*",'Accounting data'!$I$2:$I$37000,"8*",'Accounting data'!$J$2:$J$37000,"21*",'Accounting data'!$K$2:$K$37000,"61*",'Accounting data'!$L$2:$L$37000,I4)+SUMIFS('Accounting data'!$G$2:$G$37000,'Accounting data'!$H$2:$H$37000,"9999*",'Accounting data'!$I$2:$I$37000,"9*",'Accounting data'!$J$2:$J$37000,"21*",'Accounting data'!$K$2:$K$37000,"61*",'Accounting data'!$L$2:$L$37000,I4)</f>
        <v>0</v>
      </c>
      <c r="J16" s="384">
        <f>SUMIFS('Accounting data'!$G$2:$G$37000,'Accounting data'!$H$2:$H$37000,"9999*",'Accounting data'!$I$2:$I$37000,"7*",'Accounting data'!$J$2:$J$37000,"21*",'Accounting data'!$K$2:$K$37000,"61*",'Accounting data'!$L$2:$L$37000,J4)+SUMIFS('Accounting data'!$G$2:$G$37000,'Accounting data'!$H$2:$H$37000,"9999*",'Accounting data'!$I$2:$I$37000,"8*",'Accounting data'!$J$2:$J$37000,"21*",'Accounting data'!$K$2:$K$37000,"61*",'Accounting data'!$L$2:$L$37000,J4)+SUMIFS('Accounting data'!$G$2:$G$37000,'Accounting data'!$H$2:$H$37000,"9999*",'Accounting data'!$I$2:$I$37000,"9*",'Accounting data'!$J$2:$J$37000,"21*",'Accounting data'!$K$2:$K$37000,"61*",'Accounting data'!$L$2:$L$37000,J4)</f>
        <v>0</v>
      </c>
      <c r="K16" s="384">
        <f>SUMIFS('Accounting data'!$G$2:$G$37000,'Accounting data'!$H$2:$H$37000,"9999*",'Accounting data'!$I$2:$I$37000,"7*",'Accounting data'!$J$2:$J$37000,"21*",'Accounting data'!$K$2:$K$37000,"61*",'Accounting data'!$L$2:$L$37000,K4)+SUMIFS('Accounting data'!$G$2:$G$37000,'Accounting data'!$H$2:$H$37000,"9999*",'Accounting data'!$I$2:$I$37000,"8*",'Accounting data'!$J$2:$J$37000,"21*",'Accounting data'!$K$2:$K$37000,"61*",'Accounting data'!$L$2:$L$37000,K4)+SUMIFS('Accounting data'!$G$2:$G$37000,'Accounting data'!$H$2:$H$37000,"9999*",'Accounting data'!$I$2:$I$37000,"9*",'Accounting data'!$J$2:$J$37000,"21*",'Accounting data'!$K$2:$K$37000,"61*",'Accounting data'!$L$2:$L$37000,K4)</f>
        <v>0</v>
      </c>
      <c r="L16" s="384">
        <f>SUMIFS('Accounting data'!$G$2:$G$37000,'Accounting data'!$H$2:$H$37000,"9999*",'Accounting data'!$I$2:$I$37000,"7*",'Accounting data'!$J$2:$J$37000,"21*",'Accounting data'!$K$2:$K$37000,"61*",'Accounting data'!$L$2:$L$37000,L4)+SUMIFS('Accounting data'!$G$2:$G$37000,'Accounting data'!$H$2:$H$37000,"9999*",'Accounting data'!$I$2:$I$37000,"8*",'Accounting data'!$J$2:$J$37000,"21*",'Accounting data'!$K$2:$K$37000,"61*",'Accounting data'!$L$2:$L$37000,L4)+SUMIFS('Accounting data'!$G$2:$G$37000,'Accounting data'!$H$2:$H$37000,"9999*",'Accounting data'!$I$2:$I$37000,"9*",'Accounting data'!$J$2:$J$37000,"21*",'Accounting data'!$K$2:$K$37000,"61*",'Accounting data'!$L$2:$L$37000,L4)</f>
        <v>0</v>
      </c>
      <c r="M16" s="384">
        <f>SUMIFS('Accounting data'!$G$2:$G$37000,'Accounting data'!$H$2:$H$37000,"9999*",'Accounting data'!$I$2:$I$37000,"7*",'Accounting data'!$J$2:$J$37000,"21*",'Accounting data'!$K$2:$K$37000,"61*",'Accounting data'!$L$2:$L$37000,M4)+SUMIFS('Accounting data'!$G$2:$G$37000,'Accounting data'!$H$2:$H$37000,"9999*",'Accounting data'!$I$2:$I$37000,"8*",'Accounting data'!$J$2:$J$37000,"21*",'Accounting data'!$K$2:$K$37000,"61*",'Accounting data'!$L$2:$L$37000,M4)+SUMIFS('Accounting data'!$G$2:$G$37000,'Accounting data'!$H$2:$H$37000,"9999*",'Accounting data'!$I$2:$I$37000,"9*",'Accounting data'!$J$2:$J$37000,"21*",'Accounting data'!$K$2:$K$37000,"61*",'Accounting data'!$L$2:$L$37000,M4)</f>
        <v>0</v>
      </c>
      <c r="N16" s="384">
        <f>SUMIFS('Accounting data'!$G$2:$G$37000,'Accounting data'!$H$2:$H$37000,"9999*",'Accounting data'!$I$2:$I$37000,"7*",'Accounting data'!$J$2:$J$37000,"21*",'Accounting data'!$K$2:$K$37000,"61*",'Accounting data'!$L$2:$L$37000,N4)+SUMIFS('Accounting data'!$G$2:$G$37000,'Accounting data'!$H$2:$H$37000,"9999*",'Accounting data'!$I$2:$I$37000,"8*",'Accounting data'!$J$2:$J$37000,"21*",'Accounting data'!$K$2:$K$37000,"61*",'Accounting data'!$L$2:$L$37000,N4)+SUMIFS('Accounting data'!$G$2:$G$37000,'Accounting data'!$H$2:$H$37000,"9999*",'Accounting data'!$I$2:$I$37000,"9*",'Accounting data'!$J$2:$J$37000,"21*",'Accounting data'!$K$2:$K$37000,"61*",'Accounting data'!$L$2:$L$37000,N4)</f>
        <v>0</v>
      </c>
      <c r="O16" s="384">
        <f>SUMIFS('Accounting data'!$G$2:$G$37000,'Accounting data'!$H$2:$H$37000,"9999*",'Accounting data'!$I$2:$I$37000,"7*",'Accounting data'!$J$2:$J$37000,"21*",'Accounting data'!$K$2:$K$37000,"61*",'Accounting data'!$L$2:$L$37000,O4)+SUMIFS('Accounting data'!$G$2:$G$37000,'Accounting data'!$H$2:$H$37000,"9999*",'Accounting data'!$I$2:$I$37000,"8*",'Accounting data'!$J$2:$J$37000,"21*",'Accounting data'!$K$2:$K$37000,"61*",'Accounting data'!$L$2:$L$37000,O4)+SUMIFS('Accounting data'!$G$2:$G$37000,'Accounting data'!$H$2:$H$37000,"9999*",'Accounting data'!$I$2:$I$37000,"9*",'Accounting data'!$J$2:$J$37000,"21*",'Accounting data'!$K$2:$K$37000,"61*",'Accounting data'!$L$2:$L$37000,O4)</f>
        <v>0</v>
      </c>
      <c r="P16" s="384">
        <f>SUMIFS('Accounting data'!$G$2:$G$37000,'Accounting data'!$H$2:$H$37000,"9999*",'Accounting data'!$I$2:$I$37000,"7*",'Accounting data'!$J$2:$J$37000,"21*",'Accounting data'!$K$2:$K$37000,"61*",'Accounting data'!$L$2:$L$37000,P4)+SUMIFS('Accounting data'!$G$2:$G$37000,'Accounting data'!$H$2:$H$37000,"9999*",'Accounting data'!$I$2:$I$37000,"8*",'Accounting data'!$J$2:$J$37000,"21*",'Accounting data'!$K$2:$K$37000,"61*",'Accounting data'!$L$2:$L$37000,P4)+SUMIFS('Accounting data'!$G$2:$G$37000,'Accounting data'!$H$2:$H$37000,"9999*",'Accounting data'!$I$2:$I$37000,"9*",'Accounting data'!$J$2:$J$37000,"21*",'Accounting data'!$K$2:$K$37000,"61*",'Accounting data'!$L$2:$L$37000,P4)</f>
        <v>0</v>
      </c>
      <c r="Q16" s="384">
        <f>SUMIFS('Accounting data'!$G$2:$G$37000,'Accounting data'!$H$2:$H$37000,"9999*",'Accounting data'!$I$2:$I$37000,"7*",'Accounting data'!$J$2:$J$37000,"21*",'Accounting data'!$K$2:$K$37000,"61*",'Accounting data'!$L$2:$L$37000,Q4)+SUMIFS('Accounting data'!$G$2:$G$37000,'Accounting data'!$H$2:$H$37000,"9999*",'Accounting data'!$I$2:$I$37000,"8*",'Accounting data'!$J$2:$J$37000,"21*",'Accounting data'!$K$2:$K$37000,"61*",'Accounting data'!$L$2:$L$37000,Q4)+SUMIFS('Accounting data'!$G$2:$G$37000,'Accounting data'!$H$2:$H$37000,"9999*",'Accounting data'!$I$2:$I$37000,"9*",'Accounting data'!$J$2:$J$37000,"21*",'Accounting data'!$K$2:$K$37000,"61*",'Accounting data'!$L$2:$L$37000,Q4)</f>
        <v>0</v>
      </c>
      <c r="R16" s="384">
        <f>SUMIFS('Accounting data'!$G$2:$G$37000,'Accounting data'!$H$2:$H$37000,"9999*",'Accounting data'!$I$2:$I$37000,"7*",'Accounting data'!$J$2:$J$37000,"21*",'Accounting data'!$K$2:$K$37000,"61*",'Accounting data'!$L$2:$L$37000,R4)+SUMIFS('Accounting data'!$G$2:$G$37000,'Accounting data'!$H$2:$H$37000,"9999*",'Accounting data'!$I$2:$I$37000,"8*",'Accounting data'!$J$2:$J$37000,"21*",'Accounting data'!$K$2:$K$37000,"61*",'Accounting data'!$L$2:$L$37000,R4)+SUMIFS('Accounting data'!$G$2:$G$37000,'Accounting data'!$H$2:$H$37000,"9999*",'Accounting data'!$I$2:$I$37000,"9*",'Accounting data'!$J$2:$J$37000,"21*",'Accounting data'!$K$2:$K$37000,"61*",'Accounting data'!$L$2:$L$37000,R4)</f>
        <v>0</v>
      </c>
      <c r="S16" s="384">
        <f>SUMIFS('Accounting data'!$G$2:$G$37000,'Accounting data'!$H$2:$H$37000,"9999*",'Accounting data'!$I$2:$I$37000,"7*",'Accounting data'!$J$2:$J$37000,"21*",'Accounting data'!$K$2:$K$37000,"61*",'Accounting data'!$L$2:$L$37000,S4)+SUMIFS('Accounting data'!$G$2:$G$37000,'Accounting data'!$H$2:$H$37000,"9999*",'Accounting data'!$I$2:$I$37000,"8*",'Accounting data'!$J$2:$J$37000,"21*",'Accounting data'!$K$2:$K$37000,"61*",'Accounting data'!$L$2:$L$37000,S4)+SUMIFS('Accounting data'!$G$2:$G$37000,'Accounting data'!$H$2:$H$37000,"9999*",'Accounting data'!$I$2:$I$37000,"9*",'Accounting data'!$J$2:$J$37000,"21*",'Accounting data'!$K$2:$K$37000,"61*",'Accounting data'!$L$2:$L$37000,S4)</f>
        <v>0</v>
      </c>
      <c r="T16" s="384">
        <f>SUMIFS('Accounting data'!$G$2:$G$37000,'Accounting data'!$H$2:$H$37000,"9999*",'Accounting data'!$I$2:$I$37000,"7*",'Accounting data'!$J$2:$J$37000,"21*",'Accounting data'!$K$2:$K$37000,"61*",'Accounting data'!$L$2:$L$37000,T4)+SUMIFS('Accounting data'!$G$2:$G$37000,'Accounting data'!$H$2:$H$37000,"9999*",'Accounting data'!$I$2:$I$37000,"8*",'Accounting data'!$J$2:$J$37000,"21*",'Accounting data'!$K$2:$K$37000,"61*",'Accounting data'!$L$2:$L$37000,T4)+SUMIFS('Accounting data'!$G$2:$G$37000,'Accounting data'!$H$2:$H$37000,"9999*",'Accounting data'!$I$2:$I$37000,"9*",'Accounting data'!$J$2:$J$37000,"21*",'Accounting data'!$K$2:$K$37000,"61*",'Accounting data'!$L$2:$L$37000,T4)</f>
        <v>0</v>
      </c>
      <c r="U16" s="384">
        <f>SUMIFS('Accounting data'!$G$2:$G$37000,'Accounting data'!$H$2:$H$37000,"9999*",'Accounting data'!$I$2:$I$37000,"7*",'Accounting data'!$J$2:$J$37000,"21*",'Accounting data'!$K$2:$K$37000,"61*",'Accounting data'!$L$2:$L$37000,U4)+SUMIFS('Accounting data'!$G$2:$G$37000,'Accounting data'!$H$2:$H$37000,"9999*",'Accounting data'!$I$2:$I$37000,"8*",'Accounting data'!$J$2:$J$37000,"21*",'Accounting data'!$K$2:$K$37000,"61*",'Accounting data'!$L$2:$L$37000,U4)+SUMIFS('Accounting data'!$G$2:$G$37000,'Accounting data'!$H$2:$H$37000,"9999*",'Accounting data'!$I$2:$I$37000,"9*",'Accounting data'!$J$2:$J$37000,"21*",'Accounting data'!$K$2:$K$37000,"61*",'Accounting data'!$L$2:$L$37000,U4)</f>
        <v>0</v>
      </c>
      <c r="V16" s="384">
        <f>SUMIFS('Accounting data'!$G$2:$G$37000,'Accounting data'!$H$2:$H$37000,"9999*",'Accounting data'!$I$2:$I$37000,"7*",'Accounting data'!$J$2:$J$37000,"21*",'Accounting data'!$K$2:$K$37000,"61*",'Accounting data'!$L$2:$L$37000,V4)+SUMIFS('Accounting data'!$G$2:$G$37000,'Accounting data'!$H$2:$H$37000,"9999*",'Accounting data'!$I$2:$I$37000,"8*",'Accounting data'!$J$2:$J$37000,"21*",'Accounting data'!$K$2:$K$37000,"61*",'Accounting data'!$L$2:$L$37000,V4)+SUMIFS('Accounting data'!$G$2:$G$37000,'Accounting data'!$H$2:$H$37000,"9999*",'Accounting data'!$I$2:$I$37000,"9*",'Accounting data'!$J$2:$J$37000,"21*",'Accounting data'!$K$2:$K$37000,"61*",'Accounting data'!$L$2:$L$37000,V4)</f>
        <v>0</v>
      </c>
      <c r="W16" s="384">
        <f>SUMIFS('Accounting data'!$G$2:$G$37000,'Accounting data'!$H$2:$H$37000,"9999*",'Accounting data'!$I$2:$I$37000,"7*",'Accounting data'!$J$2:$J$37000,"21*",'Accounting data'!$K$2:$K$37000,"61*",'Accounting data'!$L$2:$L$37000,W4)+SUMIFS('Accounting data'!$G$2:$G$37000,'Accounting data'!$H$2:$H$37000,"9999*",'Accounting data'!$I$2:$I$37000,"8*",'Accounting data'!$J$2:$J$37000,"21*",'Accounting data'!$K$2:$K$37000,"61*",'Accounting data'!$L$2:$L$37000,W4)+SUMIFS('Accounting data'!$G$2:$G$37000,'Accounting data'!$H$2:$H$37000,"9999*",'Accounting data'!$I$2:$I$37000,"9*",'Accounting data'!$J$2:$J$37000,"21*",'Accounting data'!$K$2:$K$37000,"61*",'Accounting data'!$L$2:$L$37000,W4)</f>
        <v>0</v>
      </c>
      <c r="X16" s="384">
        <f>SUMIFS('Accounting data'!$G$2:$G$37000,'Accounting data'!$H$2:$H$37000,"9999*",'Accounting data'!$I$2:$I$37000,"7*",'Accounting data'!$J$2:$J$37000,"21*",'Accounting data'!$K$2:$K$37000,"61*",'Accounting data'!$L$2:$L$37000,X4)+SUMIFS('Accounting data'!$G$2:$G$37000,'Accounting data'!$H$2:$H$37000,"9999*",'Accounting data'!$I$2:$I$37000,"8*",'Accounting data'!$J$2:$J$37000,"21*",'Accounting data'!$K$2:$K$37000,"61*",'Accounting data'!$L$2:$L$37000,X4)+SUMIFS('Accounting data'!$G$2:$G$37000,'Accounting data'!$H$2:$H$37000,"9999*",'Accounting data'!$I$2:$I$37000,"9*",'Accounting data'!$J$2:$J$37000,"21*",'Accounting data'!$K$2:$K$37000,"61*",'Accounting data'!$L$2:$L$37000,X4)</f>
        <v>0</v>
      </c>
      <c r="Y16" s="384">
        <f>SUMIFS('Accounting data'!$G$2:$G$37000,'Accounting data'!$H$2:$H$37000,"9999*",'Accounting data'!$I$2:$I$37000,"7*",'Accounting data'!$J$2:$J$37000,"21*",'Accounting data'!$K$2:$K$37000,"61*",'Accounting data'!$L$2:$L$37000,Y4)+SUMIFS('Accounting data'!$G$2:$G$37000,'Accounting data'!$H$2:$H$37000,"9999*",'Accounting data'!$I$2:$I$37000,"8*",'Accounting data'!$J$2:$J$37000,"21*",'Accounting data'!$K$2:$K$37000,"61*",'Accounting data'!$L$2:$L$37000,Y4)+SUMIFS('Accounting data'!$G$2:$G$37000,'Accounting data'!$H$2:$H$37000,"9999*",'Accounting data'!$I$2:$I$37000,"9*",'Accounting data'!$J$2:$J$37000,"21*",'Accounting data'!$K$2:$K$37000,"61*",'Accounting data'!$L$2:$L$37000,Y4)</f>
        <v>0</v>
      </c>
      <c r="Z16" s="384">
        <f>SUMIFS('Accounting data'!$G$2:$G$37000,'Accounting data'!$H$2:$H$37000,"9999*",'Accounting data'!$I$2:$I$37000,"7*",'Accounting data'!$J$2:$J$37000,"21*",'Accounting data'!$K$2:$K$37000,"61*",'Accounting data'!$L$2:$L$37000,Z4)+SUMIFS('Accounting data'!$G$2:$G$37000,'Accounting data'!$H$2:$H$37000,"9999*",'Accounting data'!$I$2:$I$37000,"8*",'Accounting data'!$J$2:$J$37000,"21*",'Accounting data'!$K$2:$K$37000,"61*",'Accounting data'!$L$2:$L$37000,Z4)+SUMIFS('Accounting data'!$G$2:$G$37000,'Accounting data'!$H$2:$H$37000,"9999*",'Accounting data'!$I$2:$I$37000,"9*",'Accounting data'!$J$2:$J$37000,"21*",'Accounting data'!$K$2:$K$37000,"61*",'Accounting data'!$L$2:$L$37000,Z4)</f>
        <v>0</v>
      </c>
      <c r="AA16" s="384">
        <f>SUMIFS('Accounting data'!$G$2:$G$37000,'Accounting data'!$H$2:$H$37000,"9999*",'Accounting data'!$I$2:$I$37000,"7*",'Accounting data'!$J$2:$J$37000,"21*",'Accounting data'!$K$2:$K$37000,"61*",'Accounting data'!$L$2:$L$37000,AA4)+SUMIFS('Accounting data'!$G$2:$G$37000,'Accounting data'!$H$2:$H$37000,"9999*",'Accounting data'!$I$2:$I$37000,"8*",'Accounting data'!$J$2:$J$37000,"21*",'Accounting data'!$K$2:$K$37000,"61*",'Accounting data'!$L$2:$L$37000,AA4)+SUMIFS('Accounting data'!$G$2:$G$37000,'Accounting data'!$H$2:$H$37000,"9999*",'Accounting data'!$I$2:$I$37000,"9*",'Accounting data'!$J$2:$J$37000,"21*",'Accounting data'!$K$2:$K$37000,"61*",'Accounting data'!$L$2:$L$37000,AA4)</f>
        <v>0</v>
      </c>
      <c r="AB16" s="384">
        <f>SUMIFS('Accounting data'!$G$2:$G$37000,'Accounting data'!$H$2:$H$37000,"9999*",'Accounting data'!$I$2:$I$37000,"7*",'Accounting data'!$J$2:$J$37000,"21*",'Accounting data'!$K$2:$K$37000,"61*",'Accounting data'!$L$2:$L$37000,AB4)+SUMIFS('Accounting data'!$G$2:$G$37000,'Accounting data'!$H$2:$H$37000,"9999*",'Accounting data'!$I$2:$I$37000,"8*",'Accounting data'!$J$2:$J$37000,"21*",'Accounting data'!$K$2:$K$37000,"61*",'Accounting data'!$L$2:$L$37000,AB4)+SUMIFS('Accounting data'!$G$2:$G$37000,'Accounting data'!$H$2:$H$37000,"9999*",'Accounting data'!$I$2:$I$37000,"9*",'Accounting data'!$J$2:$J$37000,"21*",'Accounting data'!$K$2:$K$37000,"61*",'Accounting data'!$L$2:$L$37000,AB4)</f>
        <v>0</v>
      </c>
      <c r="AC16" s="384">
        <f>SUMIFS('Accounting data'!$G$2:$G$37000,'Accounting data'!$H$2:$H$37000,"9999*",'Accounting data'!$I$2:$I$37000,"7*",'Accounting data'!$J$2:$J$37000,"21*",'Accounting data'!$K$2:$K$37000,"61*",'Accounting data'!$L$2:$L$37000,AC4)+SUMIFS('Accounting data'!$G$2:$G$37000,'Accounting data'!$H$2:$H$37000,"9999*",'Accounting data'!$I$2:$I$37000,"8*",'Accounting data'!$J$2:$J$37000,"21*",'Accounting data'!$K$2:$K$37000,"61*",'Accounting data'!$L$2:$L$37000,AC4)+SUMIFS('Accounting data'!$G$2:$G$37000,'Accounting data'!$H$2:$H$37000,"9999*",'Accounting data'!$I$2:$I$37000,"9*",'Accounting data'!$J$2:$J$37000,"21*",'Accounting data'!$K$2:$K$37000,"61*",'Accounting data'!$L$2:$L$37000,AC4)</f>
        <v>0</v>
      </c>
      <c r="AD16" s="384">
        <f>SUMIFS('Accounting data'!$G$2:$G$37000,'Accounting data'!$H$2:$H$37000,"9999*",'Accounting data'!$I$2:$I$37000,"7*",'Accounting data'!$J$2:$J$37000,"21*",'Accounting data'!$K$2:$K$37000,"61*",'Accounting data'!$L$2:$L$37000,AD4)+SUMIFS('Accounting data'!$G$2:$G$37000,'Accounting data'!$H$2:$H$37000,"9999*",'Accounting data'!$I$2:$I$37000,"8*",'Accounting data'!$J$2:$J$37000,"21*",'Accounting data'!$K$2:$K$37000,"61*",'Accounting data'!$L$2:$L$37000,AD4)+SUMIFS('Accounting data'!$G$2:$G$37000,'Accounting data'!$H$2:$H$37000,"9999*",'Accounting data'!$I$2:$I$37000,"9*",'Accounting data'!$J$2:$J$37000,"21*",'Accounting data'!$K$2:$K$37000,"61*",'Accounting data'!$L$2:$L$37000,AD4)</f>
        <v>0</v>
      </c>
      <c r="AE16" s="384">
        <f>SUMIFS('Accounting data'!$G$2:$G$37000,'Accounting data'!$H$2:$H$37000,"9999*",'Accounting data'!$I$2:$I$37000,"7*",'Accounting data'!$J$2:$J$37000,"21*",'Accounting data'!$K$2:$K$37000,"61*",'Accounting data'!$L$2:$L$37000,AE4)+SUMIFS('Accounting data'!$G$2:$G$37000,'Accounting data'!$H$2:$H$37000,"9999*",'Accounting data'!$I$2:$I$37000,"8*",'Accounting data'!$J$2:$J$37000,"21*",'Accounting data'!$K$2:$K$37000,"61*",'Accounting data'!$L$2:$L$37000,AE4)+SUMIFS('Accounting data'!$G$2:$G$37000,'Accounting data'!$H$2:$H$37000,"9999*",'Accounting data'!$I$2:$I$37000,"9*",'Accounting data'!$J$2:$J$37000,"21*",'Accounting data'!$K$2:$K$37000,"61*",'Accounting data'!$L$2:$L$37000,AE4)</f>
        <v>0</v>
      </c>
      <c r="AF16" s="384">
        <f>SUMIFS('Accounting data'!$G$2:$G$37000,'Accounting data'!$H$2:$H$37000,"9999*",'Accounting data'!$I$2:$I$37000,"7*",'Accounting data'!$J$2:$J$37000,"21*",'Accounting data'!$K$2:$K$37000,"61*",'Accounting data'!$L$2:$L$37000,AF4)+SUMIFS('Accounting data'!$G$2:$G$37000,'Accounting data'!$H$2:$H$37000,"9999*",'Accounting data'!$I$2:$I$37000,"8*",'Accounting data'!$J$2:$J$37000,"21*",'Accounting data'!$K$2:$K$37000,"61*",'Accounting data'!$L$2:$L$37000,AF4)+SUMIFS('Accounting data'!$G$2:$G$37000,'Accounting data'!$H$2:$H$37000,"9999*",'Accounting data'!$I$2:$I$37000,"9*",'Accounting data'!$J$2:$J$37000,"21*",'Accounting data'!$K$2:$K$37000,"61*",'Accounting data'!$L$2:$L$37000,AF4)</f>
        <v>0</v>
      </c>
    </row>
    <row r="19" spans="1:32">
      <c r="A19" s="387" t="s">
        <v>290</v>
      </c>
      <c r="B19" s="387"/>
      <c r="C19" s="387"/>
      <c r="D19" s="387"/>
      <c r="E19" s="388">
        <f>(E13-E14-E15)+(E16+E17+E18)</f>
        <v>0</v>
      </c>
      <c r="F19" s="388">
        <f t="shared" ref="F19:V19" si="2">(F13-F14-F15)+(F16+F17+F18)</f>
        <v>0</v>
      </c>
      <c r="G19" s="388"/>
      <c r="H19" s="388">
        <f t="shared" si="2"/>
        <v>0</v>
      </c>
      <c r="I19" s="388">
        <f t="shared" si="2"/>
        <v>0</v>
      </c>
      <c r="J19" s="388">
        <f t="shared" si="2"/>
        <v>0</v>
      </c>
      <c r="K19" s="388">
        <f t="shared" si="2"/>
        <v>0</v>
      </c>
      <c r="L19" s="388">
        <f t="shared" si="2"/>
        <v>0</v>
      </c>
      <c r="M19" s="388">
        <f t="shared" si="2"/>
        <v>0</v>
      </c>
      <c r="N19" s="388">
        <f t="shared" si="2"/>
        <v>0</v>
      </c>
      <c r="O19" s="388">
        <f t="shared" si="2"/>
        <v>0</v>
      </c>
      <c r="P19" s="388">
        <f t="shared" si="2"/>
        <v>0</v>
      </c>
      <c r="Q19" s="388">
        <f t="shared" si="2"/>
        <v>0</v>
      </c>
      <c r="R19" s="388">
        <f t="shared" si="2"/>
        <v>0</v>
      </c>
      <c r="S19" s="388">
        <f t="shared" si="2"/>
        <v>0</v>
      </c>
      <c r="T19" s="388">
        <f t="shared" si="2"/>
        <v>0</v>
      </c>
      <c r="U19" s="388">
        <f t="shared" si="2"/>
        <v>0</v>
      </c>
      <c r="V19" s="388">
        <f t="shared" si="2"/>
        <v>0</v>
      </c>
      <c r="W19" s="388">
        <f t="shared" ref="W19:AF19" si="3">(W13-W14-W15)+(W16+W17+W18)</f>
        <v>0</v>
      </c>
      <c r="X19" s="388">
        <f t="shared" si="3"/>
        <v>0</v>
      </c>
      <c r="Y19" s="388">
        <f t="shared" si="3"/>
        <v>0</v>
      </c>
      <c r="Z19" s="388">
        <f t="shared" si="3"/>
        <v>0</v>
      </c>
      <c r="AA19" s="388">
        <f t="shared" si="3"/>
        <v>0</v>
      </c>
      <c r="AB19" s="388">
        <f t="shared" si="3"/>
        <v>0</v>
      </c>
      <c r="AC19" s="388">
        <f t="shared" si="3"/>
        <v>0</v>
      </c>
      <c r="AD19" s="388">
        <f t="shared" si="3"/>
        <v>0</v>
      </c>
      <c r="AE19" s="388">
        <f t="shared" si="3"/>
        <v>0</v>
      </c>
      <c r="AF19" s="388">
        <f t="shared" si="3"/>
        <v>0</v>
      </c>
    </row>
    <row r="20" spans="1:32">
      <c r="A20" s="383" t="s">
        <v>72</v>
      </c>
      <c r="B20" s="383" t="s">
        <v>72</v>
      </c>
      <c r="C20" s="383">
        <v>2200</v>
      </c>
      <c r="D20" s="383">
        <v>6100</v>
      </c>
      <c r="E20" s="384">
        <f>SUMIFS('Accounting data'!$G$2:$G$37000,'Accounting data'!$J$2:$J$37000,"22*",'Accounting data'!$K$2:$K$37000,"61*",'Accounting data'!$L$2:$L$37000,E4)</f>
        <v>0</v>
      </c>
      <c r="F20" s="384">
        <f>SUMIFS('Accounting data'!$G$2:$G$37000,'Accounting data'!$J$2:$J$37000,"22*",'Accounting data'!$K$2:$K$37000,"61*",'Accounting data'!$L$2:$L$37000,F4)</f>
        <v>0</v>
      </c>
      <c r="G20" s="385"/>
      <c r="H20" s="384">
        <f>SUMIFS('Accounting data'!$G$2:$G$37000,'Accounting data'!$J$2:$J$37000,"22*",'Accounting data'!$K$2:$K$37000,"61*",'Accounting data'!$L$2:$L$37000,H4)</f>
        <v>0</v>
      </c>
      <c r="I20" s="384">
        <f>SUMIFS('Accounting data'!$G$2:$G$37000,'Accounting data'!$J$2:$J$37000,"22*",'Accounting data'!$K$2:$K$37000,"61*",'Accounting data'!$L$2:$L$37000,I4)</f>
        <v>0</v>
      </c>
      <c r="J20" s="384">
        <f>SUMIFS('Accounting data'!$G$2:$G$37000,'Accounting data'!$J$2:$J$37000,"22*",'Accounting data'!$K$2:$K$37000,"61*",'Accounting data'!$L$2:$L$37000,J4)</f>
        <v>0</v>
      </c>
      <c r="K20" s="384">
        <f>SUMIFS('Accounting data'!$G$2:$G$37000,'Accounting data'!$J$2:$J$37000,"22*",'Accounting data'!$K$2:$K$37000,"61*",'Accounting data'!$L$2:$L$37000,K4)</f>
        <v>0</v>
      </c>
      <c r="L20" s="384">
        <f>SUMIFS('Accounting data'!$G$2:$G$37000,'Accounting data'!$J$2:$J$37000,"22*",'Accounting data'!$K$2:$K$37000,"61*",'Accounting data'!$L$2:$L$37000,L4)</f>
        <v>0</v>
      </c>
      <c r="M20" s="384">
        <f>SUMIFS('Accounting data'!$G$2:$G$37000,'Accounting data'!$J$2:$J$37000,"22*",'Accounting data'!$K$2:$K$37000,"61*",'Accounting data'!$L$2:$L$37000,M4)</f>
        <v>0</v>
      </c>
      <c r="N20" s="384">
        <f>SUMIFS('Accounting data'!$G$2:$G$37000,'Accounting data'!$J$2:$J$37000,"22*",'Accounting data'!$K$2:$K$37000,"61*",'Accounting data'!$L$2:$L$37000,N4)</f>
        <v>0</v>
      </c>
      <c r="O20" s="384">
        <f>SUMIFS('Accounting data'!$G$2:$G$37000,'Accounting data'!$J$2:$J$37000,"22*",'Accounting data'!$K$2:$K$37000,"61*",'Accounting data'!$L$2:$L$37000,O4)</f>
        <v>0</v>
      </c>
      <c r="P20" s="384">
        <f>SUMIFS('Accounting data'!$G$2:$G$37000,'Accounting data'!$J$2:$J$37000,"22*",'Accounting data'!$K$2:$K$37000,"61*",'Accounting data'!$L$2:$L$37000,P4)</f>
        <v>0</v>
      </c>
      <c r="Q20" s="384">
        <f>SUMIFS('Accounting data'!$G$2:$G$37000,'Accounting data'!$J$2:$J$37000,"22*",'Accounting data'!$K$2:$K$37000,"61*",'Accounting data'!$L$2:$L$37000,Q4)</f>
        <v>0</v>
      </c>
      <c r="R20" s="384">
        <f>SUMIFS('Accounting data'!$G$2:$G$37000,'Accounting data'!$J$2:$J$37000,"22*",'Accounting data'!$K$2:$K$37000,"61*",'Accounting data'!$L$2:$L$37000,R4)</f>
        <v>0</v>
      </c>
      <c r="S20" s="384">
        <f>SUMIFS('Accounting data'!$G$2:$G$37000,'Accounting data'!$J$2:$J$37000,"22*",'Accounting data'!$K$2:$K$37000,"61*",'Accounting data'!$L$2:$L$37000,S4)</f>
        <v>0</v>
      </c>
      <c r="T20" s="384">
        <f>SUMIFS('Accounting data'!$G$2:$G$37000,'Accounting data'!$J$2:$J$37000,"22*",'Accounting data'!$K$2:$K$37000,"61*",'Accounting data'!$L$2:$L$37000,T4)</f>
        <v>0</v>
      </c>
      <c r="U20" s="384">
        <f>SUMIFS('Accounting data'!$G$2:$G$37000,'Accounting data'!$J$2:$J$37000,"22*",'Accounting data'!$K$2:$K$37000,"61*",'Accounting data'!$L$2:$L$37000,U4)</f>
        <v>0</v>
      </c>
      <c r="V20" s="384">
        <f>SUMIFS('Accounting data'!$G$2:$G$37000,'Accounting data'!$J$2:$J$37000,"22*",'Accounting data'!$K$2:$K$37000,"61*",'Accounting data'!$L$2:$L$37000,V4)</f>
        <v>0</v>
      </c>
      <c r="W20" s="384">
        <f>SUMIFS('Accounting data'!$G$2:$G$37000,'Accounting data'!$J$2:$J$37000,"22*",'Accounting data'!$K$2:$K$37000,"61*",'Accounting data'!$L$2:$L$37000,W4)</f>
        <v>0</v>
      </c>
      <c r="X20" s="384">
        <f>SUMIFS('Accounting data'!$G$2:$G$37000,'Accounting data'!$J$2:$J$37000,"22*",'Accounting data'!$K$2:$K$37000,"61*",'Accounting data'!$L$2:$L$37000,X4)</f>
        <v>0</v>
      </c>
      <c r="Y20" s="384">
        <f>SUMIFS('Accounting data'!$G$2:$G$37000,'Accounting data'!$J$2:$J$37000,"22*",'Accounting data'!$K$2:$K$37000,"61*",'Accounting data'!$L$2:$L$37000,Y4)</f>
        <v>0</v>
      </c>
      <c r="Z20" s="384">
        <f>SUMIFS('Accounting data'!$G$2:$G$37000,'Accounting data'!$J$2:$J$37000,"22*",'Accounting data'!$K$2:$K$37000,"61*",'Accounting data'!$L$2:$L$37000,Z4)</f>
        <v>0</v>
      </c>
      <c r="AA20" s="384">
        <f>SUMIFS('Accounting data'!$G$2:$G$37000,'Accounting data'!$J$2:$J$37000,"22*",'Accounting data'!$K$2:$K$37000,"61*",'Accounting data'!$L$2:$L$37000,AA4)</f>
        <v>0</v>
      </c>
      <c r="AB20" s="384">
        <f>SUMIFS('Accounting data'!$G$2:$G$37000,'Accounting data'!$J$2:$J$37000,"22*",'Accounting data'!$K$2:$K$37000,"61*",'Accounting data'!$L$2:$L$37000,AB4)</f>
        <v>0</v>
      </c>
      <c r="AC20" s="384">
        <f>SUMIFS('Accounting data'!$G$2:$G$37000,'Accounting data'!$J$2:$J$37000,"22*",'Accounting data'!$K$2:$K$37000,"61*",'Accounting data'!$L$2:$L$37000,AC4)</f>
        <v>0</v>
      </c>
      <c r="AD20" s="384">
        <f>SUMIFS('Accounting data'!$G$2:$G$37000,'Accounting data'!$J$2:$J$37000,"22*",'Accounting data'!$K$2:$K$37000,"61*",'Accounting data'!$L$2:$L$37000,AD4)</f>
        <v>0</v>
      </c>
      <c r="AE20" s="384">
        <f>SUMIFS('Accounting data'!$G$2:$G$37000,'Accounting data'!$J$2:$J$37000,"22*",'Accounting data'!$K$2:$K$37000,"61*",'Accounting data'!$L$2:$L$37000,AE4)</f>
        <v>0</v>
      </c>
      <c r="AF20" s="384">
        <f>SUMIFS('Accounting data'!$G$2:$G$37000,'Accounting data'!$J$2:$J$37000,"22*",'Accounting data'!$K$2:$K$37000,"61*",'Accounting data'!$L$2:$L$37000,AF4)</f>
        <v>0</v>
      </c>
    </row>
    <row r="21" spans="1:32">
      <c r="A21" s="383" t="s">
        <v>288</v>
      </c>
      <c r="B21" s="383" t="s">
        <v>72</v>
      </c>
      <c r="C21" s="383">
        <v>2200</v>
      </c>
      <c r="D21" s="383">
        <v>6100</v>
      </c>
      <c r="E21" s="384">
        <f>SUMIFS('Accounting data'!$G$2:$G$37000,'Accounting data'!$H$2:$H$37000,"9999*",'Accounting data'!$J$2:$J$37000,"22*",'Accounting data'!$K$2:$K$37000,"61*",'Accounting data'!$L$2:$L$37000,E4)</f>
        <v>0</v>
      </c>
      <c r="F21" s="384">
        <f>SUMIFS('Accounting data'!$G$2:$G$37000,'Accounting data'!$H$2:$H$37000,"9999*",'Accounting data'!$J$2:$J$37000,"22*",'Accounting data'!$K$2:$K$37000,"61*",'Accounting data'!$L$2:$L$37000,F4)</f>
        <v>0</v>
      </c>
      <c r="G21" s="385"/>
      <c r="H21" s="384">
        <f>SUMIFS('Accounting data'!$G$2:$G$37000,'Accounting data'!$H$2:$H$37000,"9999*",'Accounting data'!$J$2:$J$37000,"22*",'Accounting data'!$K$2:$K$37000,"61*",'Accounting data'!$L$2:$L$37000,H4)</f>
        <v>0</v>
      </c>
      <c r="I21" s="384">
        <f>SUMIFS('Accounting data'!$G$2:$G$37000,'Accounting data'!$H$2:$H$37000,"9999*",'Accounting data'!$J$2:$J$37000,"22*",'Accounting data'!$K$2:$K$37000,"61*",'Accounting data'!$L$2:$L$37000,I4)</f>
        <v>0</v>
      </c>
      <c r="J21" s="384">
        <f>SUMIFS('Accounting data'!$G$2:$G$37000,'Accounting data'!$H$2:$H$37000,"9999*",'Accounting data'!$J$2:$J$37000,"22*",'Accounting data'!$K$2:$K$37000,"61*",'Accounting data'!$L$2:$L$37000,J4)</f>
        <v>0</v>
      </c>
      <c r="K21" s="384">
        <f>SUMIFS('Accounting data'!$G$2:$G$37000,'Accounting data'!$H$2:$H$37000,"9999*",'Accounting data'!$J$2:$J$37000,"22*",'Accounting data'!$K$2:$K$37000,"61*",'Accounting data'!$L$2:$L$37000,K4)</f>
        <v>0</v>
      </c>
      <c r="L21" s="384">
        <f>SUMIFS('Accounting data'!$G$2:$G$37000,'Accounting data'!$H$2:$H$37000,"9999*",'Accounting data'!$J$2:$J$37000,"22*",'Accounting data'!$K$2:$K$37000,"61*",'Accounting data'!$L$2:$L$37000,L4)</f>
        <v>0</v>
      </c>
      <c r="M21" s="384">
        <f>SUMIFS('Accounting data'!$G$2:$G$37000,'Accounting data'!$H$2:$H$37000,"9999*",'Accounting data'!$J$2:$J$37000,"22*",'Accounting data'!$K$2:$K$37000,"61*",'Accounting data'!$L$2:$L$37000,M4)</f>
        <v>0</v>
      </c>
      <c r="N21" s="384">
        <f>SUMIFS('Accounting data'!$G$2:$G$37000,'Accounting data'!$H$2:$H$37000,"9999*",'Accounting data'!$J$2:$J$37000,"22*",'Accounting data'!$K$2:$K$37000,"61*",'Accounting data'!$L$2:$L$37000,N4)</f>
        <v>0</v>
      </c>
      <c r="O21" s="384">
        <f>SUMIFS('Accounting data'!$G$2:$G$37000,'Accounting data'!$H$2:$H$37000,"9999*",'Accounting data'!$J$2:$J$37000,"22*",'Accounting data'!$K$2:$K$37000,"61*",'Accounting data'!$L$2:$L$37000,O4)</f>
        <v>0</v>
      </c>
      <c r="P21" s="384">
        <f>SUMIFS('Accounting data'!$G$2:$G$37000,'Accounting data'!$H$2:$H$37000,"9999*",'Accounting data'!$J$2:$J$37000,"22*",'Accounting data'!$K$2:$K$37000,"61*",'Accounting data'!$L$2:$L$37000,P4)</f>
        <v>0</v>
      </c>
      <c r="Q21" s="384">
        <f>SUMIFS('Accounting data'!$G$2:$G$37000,'Accounting data'!$H$2:$H$37000,"9999*",'Accounting data'!$J$2:$J$37000,"22*",'Accounting data'!$K$2:$K$37000,"61*",'Accounting data'!$L$2:$L$37000,Q4)</f>
        <v>0</v>
      </c>
      <c r="R21" s="384">
        <f>SUMIFS('Accounting data'!$G$2:$G$37000,'Accounting data'!$H$2:$H$37000,"9999*",'Accounting data'!$J$2:$J$37000,"22*",'Accounting data'!$K$2:$K$37000,"61*",'Accounting data'!$L$2:$L$37000,R4)</f>
        <v>0</v>
      </c>
      <c r="S21" s="384">
        <f>SUMIFS('Accounting data'!$G$2:$G$37000,'Accounting data'!$H$2:$H$37000,"9999*",'Accounting data'!$J$2:$J$37000,"22*",'Accounting data'!$K$2:$K$37000,"61*",'Accounting data'!$L$2:$L$37000,S4)</f>
        <v>0</v>
      </c>
      <c r="T21" s="384">
        <f>SUMIFS('Accounting data'!$G$2:$G$37000,'Accounting data'!$H$2:$H$37000,"9999*",'Accounting data'!$J$2:$J$37000,"22*",'Accounting data'!$K$2:$K$37000,"61*",'Accounting data'!$L$2:$L$37000,T4)</f>
        <v>0</v>
      </c>
      <c r="U21" s="384">
        <f>SUMIFS('Accounting data'!$G$2:$G$37000,'Accounting data'!$H$2:$H$37000,"9999*",'Accounting data'!$J$2:$J$37000,"22*",'Accounting data'!$K$2:$K$37000,"61*",'Accounting data'!$L$2:$L$37000,U4)</f>
        <v>0</v>
      </c>
      <c r="V21" s="384">
        <f>SUMIFS('Accounting data'!$G$2:$G$37000,'Accounting data'!$H$2:$H$37000,"9999*",'Accounting data'!$J$2:$J$37000,"22*",'Accounting data'!$K$2:$K$37000,"61*",'Accounting data'!$L$2:$L$37000,V4)</f>
        <v>0</v>
      </c>
      <c r="W21" s="384">
        <f>SUMIFS('Accounting data'!$G$2:$G$37000,'Accounting data'!$H$2:$H$37000,"9999*",'Accounting data'!$J$2:$J$37000,"22*",'Accounting data'!$K$2:$K$37000,"61*",'Accounting data'!$L$2:$L$37000,W4)</f>
        <v>0</v>
      </c>
      <c r="X21" s="384">
        <f>SUMIFS('Accounting data'!$G$2:$G$37000,'Accounting data'!$H$2:$H$37000,"9999*",'Accounting data'!$J$2:$J$37000,"22*",'Accounting data'!$K$2:$K$37000,"61*",'Accounting data'!$L$2:$L$37000,X4)</f>
        <v>0</v>
      </c>
      <c r="Y21" s="384">
        <f>SUMIFS('Accounting data'!$G$2:$G$37000,'Accounting data'!$H$2:$H$37000,"9999*",'Accounting data'!$J$2:$J$37000,"22*",'Accounting data'!$K$2:$K$37000,"61*",'Accounting data'!$L$2:$L$37000,Y4)</f>
        <v>0</v>
      </c>
      <c r="Z21" s="384">
        <f>SUMIFS('Accounting data'!$G$2:$G$37000,'Accounting data'!$H$2:$H$37000,"9999*",'Accounting data'!$J$2:$J$37000,"22*",'Accounting data'!$K$2:$K$37000,"61*",'Accounting data'!$L$2:$L$37000,Z4)</f>
        <v>0</v>
      </c>
      <c r="AA21" s="384">
        <f>SUMIFS('Accounting data'!$G$2:$G$37000,'Accounting data'!$H$2:$H$37000,"9999*",'Accounting data'!$J$2:$J$37000,"22*",'Accounting data'!$K$2:$K$37000,"61*",'Accounting data'!$L$2:$L$37000,AA4)</f>
        <v>0</v>
      </c>
      <c r="AB21" s="384">
        <f>SUMIFS('Accounting data'!$G$2:$G$37000,'Accounting data'!$H$2:$H$37000,"9999*",'Accounting data'!$J$2:$J$37000,"22*",'Accounting data'!$K$2:$K$37000,"61*",'Accounting data'!$L$2:$L$37000,AB4)</f>
        <v>0</v>
      </c>
      <c r="AC21" s="384">
        <f>SUMIFS('Accounting data'!$G$2:$G$37000,'Accounting data'!$H$2:$H$37000,"9999*",'Accounting data'!$J$2:$J$37000,"22*",'Accounting data'!$K$2:$K$37000,"61*",'Accounting data'!$L$2:$L$37000,AC4)</f>
        <v>0</v>
      </c>
      <c r="AD21" s="384">
        <f>SUMIFS('Accounting data'!$G$2:$G$37000,'Accounting data'!$H$2:$H$37000,"9999*",'Accounting data'!$J$2:$J$37000,"22*",'Accounting data'!$K$2:$K$37000,"61*",'Accounting data'!$L$2:$L$37000,AD4)</f>
        <v>0</v>
      </c>
      <c r="AE21" s="384">
        <f>SUMIFS('Accounting data'!$G$2:$G$37000,'Accounting data'!$H$2:$H$37000,"9999*",'Accounting data'!$J$2:$J$37000,"22*",'Accounting data'!$K$2:$K$37000,"61*",'Accounting data'!$L$2:$L$37000,AE4)</f>
        <v>0</v>
      </c>
      <c r="AF21" s="384">
        <f>SUMIFS('Accounting data'!$G$2:$G$37000,'Accounting data'!$H$2:$H$37000,"9999*",'Accounting data'!$J$2:$J$37000,"22*",'Accounting data'!$K$2:$K$37000,"61*",'Accounting data'!$L$2:$L$37000,AF4)</f>
        <v>0</v>
      </c>
    </row>
    <row r="22" spans="1:32">
      <c r="A22" s="383" t="s">
        <v>72</v>
      </c>
      <c r="B22" s="383" t="s">
        <v>80</v>
      </c>
      <c r="C22" s="383">
        <v>2200</v>
      </c>
      <c r="D22" s="383">
        <v>6100</v>
      </c>
      <c r="E22" s="384">
        <f>SUMIFS('Accounting data'!$G$2:$G$37000,'Accounting data'!$I$2:$I$37000,"7*",'Accounting data'!$J$2:$J$37000,"22*",'Accounting data'!$K$2:$K$37000,"61*",'Accounting data'!$L$2:$L$37000,E4)+SUMIFS('Accounting data'!$G$2:$G$37000,'Accounting data'!$I$2:$I$37000,"8*",'Accounting data'!$J$2:$J$37000,"22*",'Accounting data'!$K$2:$K$37000,"61*",'Accounting data'!$L$2:$L$37000,E4)+SUMIFS('Accounting data'!$G$2:$G$37000,'Accounting data'!$I$2:$I$37000,"9*",'Accounting data'!$J$2:$J$37000,"22*",'Accounting data'!$K$2:$K$37000,"61*",'Accounting data'!$L$2:$L$37000,E4)</f>
        <v>0</v>
      </c>
      <c r="F22" s="384">
        <f>SUMIFS('Accounting data'!$G$2:$G$37000,'Accounting data'!$I$2:$I$37000,"7*",'Accounting data'!$J$2:$J$37000,"22*",'Accounting data'!$K$2:$K$37000,"61*",'Accounting data'!$L$2:$L$37000,F4)+SUMIFS('Accounting data'!$G$2:$G$37000,'Accounting data'!$I$2:$I$37000,"8*",'Accounting data'!$J$2:$J$37000,"22*",'Accounting data'!$K$2:$K$37000,"61*",'Accounting data'!$L$2:$L$37000,F4)+SUMIFS('Accounting data'!$G$2:$G$37000,'Accounting data'!$I$2:$I$37000,"9*",'Accounting data'!$J$2:$J$37000,"22*",'Accounting data'!$K$2:$K$37000,"61*",'Accounting data'!$L$2:$L$37000,F4)</f>
        <v>0</v>
      </c>
      <c r="G22" s="385"/>
      <c r="H22" s="384">
        <f>SUMIFS('Accounting data'!$G$2:$G$37000,'Accounting data'!$I$2:$I$37000,"7*",'Accounting data'!$J$2:$J$37000,"22*",'Accounting data'!$K$2:$K$37000,"61*",'Accounting data'!$L$2:$L$37000,H4)+SUMIFS('Accounting data'!$G$2:$G$37000,'Accounting data'!$I$2:$I$37000,"8*",'Accounting data'!$J$2:$J$37000,"22*",'Accounting data'!$K$2:$K$37000,"61*",'Accounting data'!$L$2:$L$37000,H4)+SUMIFS('Accounting data'!$G$2:$G$37000,'Accounting data'!$I$2:$I$37000,"9*",'Accounting data'!$J$2:$J$37000,"22*",'Accounting data'!$K$2:$K$37000,"61*",'Accounting data'!$L$2:$L$37000,H4)</f>
        <v>0</v>
      </c>
      <c r="I22" s="384">
        <f>SUMIFS('Accounting data'!$G$2:$G$37000,'Accounting data'!$I$2:$I$37000,"7*",'Accounting data'!$J$2:$J$37000,"22*",'Accounting data'!$K$2:$K$37000,"61*",'Accounting data'!$L$2:$L$37000,I4)+SUMIFS('Accounting data'!$G$2:$G$37000,'Accounting data'!$I$2:$I$37000,"8*",'Accounting data'!$J$2:$J$37000,"22*",'Accounting data'!$K$2:$K$37000,"61*",'Accounting data'!$L$2:$L$37000,I4)+SUMIFS('Accounting data'!$G$2:$G$37000,'Accounting data'!$I$2:$I$37000,"9*",'Accounting data'!$J$2:$J$37000,"22*",'Accounting data'!$K$2:$K$37000,"61*",'Accounting data'!$L$2:$L$37000,I4)</f>
        <v>0</v>
      </c>
      <c r="J22" s="384">
        <f>SUMIFS('Accounting data'!$G$2:$G$37000,'Accounting data'!$I$2:$I$37000,"7*",'Accounting data'!$J$2:$J$37000,"22*",'Accounting data'!$K$2:$K$37000,"61*",'Accounting data'!$L$2:$L$37000,J4)+SUMIFS('Accounting data'!$G$2:$G$37000,'Accounting data'!$I$2:$I$37000,"8*",'Accounting data'!$J$2:$J$37000,"22*",'Accounting data'!$K$2:$K$37000,"61*",'Accounting data'!$L$2:$L$37000,J4)+SUMIFS('Accounting data'!$G$2:$G$37000,'Accounting data'!$I$2:$I$37000,"9*",'Accounting data'!$J$2:$J$37000,"22*",'Accounting data'!$K$2:$K$37000,"61*",'Accounting data'!$L$2:$L$37000,J4)</f>
        <v>0</v>
      </c>
      <c r="K22" s="384">
        <f>SUMIFS('Accounting data'!$G$2:$G$37000,'Accounting data'!$I$2:$I$37000,"7*",'Accounting data'!$J$2:$J$37000,"22*",'Accounting data'!$K$2:$K$37000,"61*",'Accounting data'!$L$2:$L$37000,K4)+SUMIFS('Accounting data'!$G$2:$G$37000,'Accounting data'!$I$2:$I$37000,"8*",'Accounting data'!$J$2:$J$37000,"22*",'Accounting data'!$K$2:$K$37000,"61*",'Accounting data'!$L$2:$L$37000,K4)+SUMIFS('Accounting data'!$G$2:$G$37000,'Accounting data'!$I$2:$I$37000,"9*",'Accounting data'!$J$2:$J$37000,"22*",'Accounting data'!$K$2:$K$37000,"61*",'Accounting data'!$L$2:$L$37000,K4)</f>
        <v>0</v>
      </c>
      <c r="L22" s="384">
        <f>SUMIFS('Accounting data'!$G$2:$G$37000,'Accounting data'!$I$2:$I$37000,"7*",'Accounting data'!$J$2:$J$37000,"22*",'Accounting data'!$K$2:$K$37000,"61*",'Accounting data'!$L$2:$L$37000,L4)+SUMIFS('Accounting data'!$G$2:$G$37000,'Accounting data'!$I$2:$I$37000,"8*",'Accounting data'!$J$2:$J$37000,"22*",'Accounting data'!$K$2:$K$37000,"61*",'Accounting data'!$L$2:$L$37000,L4)+SUMIFS('Accounting data'!$G$2:$G$37000,'Accounting data'!$I$2:$I$37000,"9*",'Accounting data'!$J$2:$J$37000,"22*",'Accounting data'!$K$2:$K$37000,"61*",'Accounting data'!$L$2:$L$37000,L4)</f>
        <v>0</v>
      </c>
      <c r="M22" s="384">
        <f>SUMIFS('Accounting data'!$G$2:$G$37000,'Accounting data'!$I$2:$I$37000,"7*",'Accounting data'!$J$2:$J$37000,"22*",'Accounting data'!$K$2:$K$37000,"61*",'Accounting data'!$L$2:$L$37000,M4)+SUMIFS('Accounting data'!$G$2:$G$37000,'Accounting data'!$I$2:$I$37000,"8*",'Accounting data'!$J$2:$J$37000,"22*",'Accounting data'!$K$2:$K$37000,"61*",'Accounting data'!$L$2:$L$37000,M4)+SUMIFS('Accounting data'!$G$2:$G$37000,'Accounting data'!$I$2:$I$37000,"9*",'Accounting data'!$J$2:$J$37000,"22*",'Accounting data'!$K$2:$K$37000,"61*",'Accounting data'!$L$2:$L$37000,M4)</f>
        <v>0</v>
      </c>
      <c r="N22" s="384">
        <f>SUMIFS('Accounting data'!$G$2:$G$37000,'Accounting data'!$I$2:$I$37000,"7*",'Accounting data'!$J$2:$J$37000,"22*",'Accounting data'!$K$2:$K$37000,"61*",'Accounting data'!$L$2:$L$37000,N4)+SUMIFS('Accounting data'!$G$2:$G$37000,'Accounting data'!$I$2:$I$37000,"8*",'Accounting data'!$J$2:$J$37000,"22*",'Accounting data'!$K$2:$K$37000,"61*",'Accounting data'!$L$2:$L$37000,N4)+SUMIFS('Accounting data'!$G$2:$G$37000,'Accounting data'!$I$2:$I$37000,"9*",'Accounting data'!$J$2:$J$37000,"22*",'Accounting data'!$K$2:$K$37000,"61*",'Accounting data'!$L$2:$L$37000,N4)</f>
        <v>0</v>
      </c>
      <c r="O22" s="384">
        <f>SUMIFS('Accounting data'!$G$2:$G$37000,'Accounting data'!$I$2:$I$37000,"7*",'Accounting data'!$J$2:$J$37000,"22*",'Accounting data'!$K$2:$K$37000,"61*",'Accounting data'!$L$2:$L$37000,O4)+SUMIFS('Accounting data'!$G$2:$G$37000,'Accounting data'!$I$2:$I$37000,"8*",'Accounting data'!$J$2:$J$37000,"22*",'Accounting data'!$K$2:$K$37000,"61*",'Accounting data'!$L$2:$L$37000,O4)+SUMIFS('Accounting data'!$G$2:$G$37000,'Accounting data'!$I$2:$I$37000,"9*",'Accounting data'!$J$2:$J$37000,"22*",'Accounting data'!$K$2:$K$37000,"61*",'Accounting data'!$L$2:$L$37000,O4)</f>
        <v>0</v>
      </c>
      <c r="P22" s="384">
        <f>SUMIFS('Accounting data'!$G$2:$G$37000,'Accounting data'!$I$2:$I$37000,"7*",'Accounting data'!$J$2:$J$37000,"22*",'Accounting data'!$K$2:$K$37000,"61*",'Accounting data'!$L$2:$L$37000,P4)+SUMIFS('Accounting data'!$G$2:$G$37000,'Accounting data'!$I$2:$I$37000,"8*",'Accounting data'!$J$2:$J$37000,"22*",'Accounting data'!$K$2:$K$37000,"61*",'Accounting data'!$L$2:$L$37000,P4)+SUMIFS('Accounting data'!$G$2:$G$37000,'Accounting data'!$I$2:$I$37000,"9*",'Accounting data'!$J$2:$J$37000,"22*",'Accounting data'!$K$2:$K$37000,"61*",'Accounting data'!$L$2:$L$37000,P4)</f>
        <v>0</v>
      </c>
      <c r="Q22" s="384">
        <f>SUMIFS('Accounting data'!$G$2:$G$37000,'Accounting data'!$I$2:$I$37000,"7*",'Accounting data'!$J$2:$J$37000,"22*",'Accounting data'!$K$2:$K$37000,"61*",'Accounting data'!$L$2:$L$37000,Q4)+SUMIFS('Accounting data'!$G$2:$G$37000,'Accounting data'!$I$2:$I$37000,"8*",'Accounting data'!$J$2:$J$37000,"22*",'Accounting data'!$K$2:$K$37000,"61*",'Accounting data'!$L$2:$L$37000,Q4)+SUMIFS('Accounting data'!$G$2:$G$37000,'Accounting data'!$I$2:$I$37000,"9*",'Accounting data'!$J$2:$J$37000,"22*",'Accounting data'!$K$2:$K$37000,"61*",'Accounting data'!$L$2:$L$37000,Q4)</f>
        <v>0</v>
      </c>
      <c r="R22" s="384">
        <f>SUMIFS('Accounting data'!$G$2:$G$37000,'Accounting data'!$I$2:$I$37000,"7*",'Accounting data'!$J$2:$J$37000,"22*",'Accounting data'!$K$2:$K$37000,"61*",'Accounting data'!$L$2:$L$37000,R4)+SUMIFS('Accounting data'!$G$2:$G$37000,'Accounting data'!$I$2:$I$37000,"8*",'Accounting data'!$J$2:$J$37000,"22*",'Accounting data'!$K$2:$K$37000,"61*",'Accounting data'!$L$2:$L$37000,R4)+SUMIFS('Accounting data'!$G$2:$G$37000,'Accounting data'!$I$2:$I$37000,"9*",'Accounting data'!$J$2:$J$37000,"22*",'Accounting data'!$K$2:$K$37000,"61*",'Accounting data'!$L$2:$L$37000,R4)</f>
        <v>0</v>
      </c>
      <c r="S22" s="384">
        <f>SUMIFS('Accounting data'!$G$2:$G$37000,'Accounting data'!$I$2:$I$37000,"7*",'Accounting data'!$J$2:$J$37000,"22*",'Accounting data'!$K$2:$K$37000,"61*",'Accounting data'!$L$2:$L$37000,S4)+SUMIFS('Accounting data'!$G$2:$G$37000,'Accounting data'!$I$2:$I$37000,"8*",'Accounting data'!$J$2:$J$37000,"22*",'Accounting data'!$K$2:$K$37000,"61*",'Accounting data'!$L$2:$L$37000,S4)+SUMIFS('Accounting data'!$G$2:$G$37000,'Accounting data'!$I$2:$I$37000,"9*",'Accounting data'!$J$2:$J$37000,"22*",'Accounting data'!$K$2:$K$37000,"61*",'Accounting data'!$L$2:$L$37000,S4)</f>
        <v>0</v>
      </c>
      <c r="T22" s="384">
        <f>SUMIFS('Accounting data'!$G$2:$G$37000,'Accounting data'!$I$2:$I$37000,"7*",'Accounting data'!$J$2:$J$37000,"22*",'Accounting data'!$K$2:$K$37000,"61*",'Accounting data'!$L$2:$L$37000,T4)+SUMIFS('Accounting data'!$G$2:$G$37000,'Accounting data'!$I$2:$I$37000,"8*",'Accounting data'!$J$2:$J$37000,"22*",'Accounting data'!$K$2:$K$37000,"61*",'Accounting data'!$L$2:$L$37000,T4)+SUMIFS('Accounting data'!$G$2:$G$37000,'Accounting data'!$I$2:$I$37000,"9*",'Accounting data'!$J$2:$J$37000,"22*",'Accounting data'!$K$2:$K$37000,"61*",'Accounting data'!$L$2:$L$37000,T4)</f>
        <v>0</v>
      </c>
      <c r="U22" s="384">
        <f>SUMIFS('Accounting data'!$G$2:$G$37000,'Accounting data'!$I$2:$I$37000,"7*",'Accounting data'!$J$2:$J$37000,"22*",'Accounting data'!$K$2:$K$37000,"61*",'Accounting data'!$L$2:$L$37000,U4)+SUMIFS('Accounting data'!$G$2:$G$37000,'Accounting data'!$I$2:$I$37000,"8*",'Accounting data'!$J$2:$J$37000,"22*",'Accounting data'!$K$2:$K$37000,"61*",'Accounting data'!$L$2:$L$37000,U4)+SUMIFS('Accounting data'!$G$2:$G$37000,'Accounting data'!$I$2:$I$37000,"9*",'Accounting data'!$J$2:$J$37000,"22*",'Accounting data'!$K$2:$K$37000,"61*",'Accounting data'!$L$2:$L$37000,U4)</f>
        <v>0</v>
      </c>
      <c r="V22" s="384">
        <f>SUMIFS('Accounting data'!$G$2:$G$37000,'Accounting data'!$I$2:$I$37000,"7*",'Accounting data'!$J$2:$J$37000,"22*",'Accounting data'!$K$2:$K$37000,"61*",'Accounting data'!$L$2:$L$37000,V4)+SUMIFS('Accounting data'!$G$2:$G$37000,'Accounting data'!$I$2:$I$37000,"8*",'Accounting data'!$J$2:$J$37000,"22*",'Accounting data'!$K$2:$K$37000,"61*",'Accounting data'!$L$2:$L$37000,V4)+SUMIFS('Accounting data'!$G$2:$G$37000,'Accounting data'!$I$2:$I$37000,"9*",'Accounting data'!$J$2:$J$37000,"22*",'Accounting data'!$K$2:$K$37000,"61*",'Accounting data'!$L$2:$L$37000,V4)</f>
        <v>0</v>
      </c>
      <c r="W22" s="384">
        <f>SUMIFS('Accounting data'!$G$2:$G$37000,'Accounting data'!$I$2:$I$37000,"7*",'Accounting data'!$J$2:$J$37000,"22*",'Accounting data'!$K$2:$K$37000,"61*",'Accounting data'!$L$2:$L$37000,W4)+SUMIFS('Accounting data'!$G$2:$G$37000,'Accounting data'!$I$2:$I$37000,"8*",'Accounting data'!$J$2:$J$37000,"22*",'Accounting data'!$K$2:$K$37000,"61*",'Accounting data'!$L$2:$L$37000,W4)+SUMIFS('Accounting data'!$G$2:$G$37000,'Accounting data'!$I$2:$I$37000,"9*",'Accounting data'!$J$2:$J$37000,"22*",'Accounting data'!$K$2:$K$37000,"61*",'Accounting data'!$L$2:$L$37000,W4)</f>
        <v>0</v>
      </c>
      <c r="X22" s="384">
        <f>SUMIFS('Accounting data'!$G$2:$G$37000,'Accounting data'!$I$2:$I$37000,"7*",'Accounting data'!$J$2:$J$37000,"22*",'Accounting data'!$K$2:$K$37000,"61*",'Accounting data'!$L$2:$L$37000,X4)+SUMIFS('Accounting data'!$G$2:$G$37000,'Accounting data'!$I$2:$I$37000,"8*",'Accounting data'!$J$2:$J$37000,"22*",'Accounting data'!$K$2:$K$37000,"61*",'Accounting data'!$L$2:$L$37000,X4)+SUMIFS('Accounting data'!$G$2:$G$37000,'Accounting data'!$I$2:$I$37000,"9*",'Accounting data'!$J$2:$J$37000,"22*",'Accounting data'!$K$2:$K$37000,"61*",'Accounting data'!$L$2:$L$37000,X4)</f>
        <v>0</v>
      </c>
      <c r="Y22" s="384">
        <f>SUMIFS('Accounting data'!$G$2:$G$37000,'Accounting data'!$I$2:$I$37000,"7*",'Accounting data'!$J$2:$J$37000,"22*",'Accounting data'!$K$2:$K$37000,"61*",'Accounting data'!$L$2:$L$37000,Y4)+SUMIFS('Accounting data'!$G$2:$G$37000,'Accounting data'!$I$2:$I$37000,"8*",'Accounting data'!$J$2:$J$37000,"22*",'Accounting data'!$K$2:$K$37000,"61*",'Accounting data'!$L$2:$L$37000,Y4)+SUMIFS('Accounting data'!$G$2:$G$37000,'Accounting data'!$I$2:$I$37000,"9*",'Accounting data'!$J$2:$J$37000,"22*",'Accounting data'!$K$2:$K$37000,"61*",'Accounting data'!$L$2:$L$37000,Y4)</f>
        <v>0</v>
      </c>
      <c r="Z22" s="384">
        <f>SUMIFS('Accounting data'!$G$2:$G$37000,'Accounting data'!$I$2:$I$37000,"7*",'Accounting data'!$J$2:$J$37000,"22*",'Accounting data'!$K$2:$K$37000,"61*",'Accounting data'!$L$2:$L$37000,Z4)+SUMIFS('Accounting data'!$G$2:$G$37000,'Accounting data'!$I$2:$I$37000,"8*",'Accounting data'!$J$2:$J$37000,"22*",'Accounting data'!$K$2:$K$37000,"61*",'Accounting data'!$L$2:$L$37000,Z4)+SUMIFS('Accounting data'!$G$2:$G$37000,'Accounting data'!$I$2:$I$37000,"9*",'Accounting data'!$J$2:$J$37000,"22*",'Accounting data'!$K$2:$K$37000,"61*",'Accounting data'!$L$2:$L$37000,Z4)</f>
        <v>0</v>
      </c>
      <c r="AA22" s="384">
        <f>SUMIFS('Accounting data'!$G$2:$G$37000,'Accounting data'!$I$2:$I$37000,"7*",'Accounting data'!$J$2:$J$37000,"22*",'Accounting data'!$K$2:$K$37000,"61*",'Accounting data'!$L$2:$L$37000,AA4)+SUMIFS('Accounting data'!$G$2:$G$37000,'Accounting data'!$I$2:$I$37000,"8*",'Accounting data'!$J$2:$J$37000,"22*",'Accounting data'!$K$2:$K$37000,"61*",'Accounting data'!$L$2:$L$37000,AA4)+SUMIFS('Accounting data'!$G$2:$G$37000,'Accounting data'!$I$2:$I$37000,"9*",'Accounting data'!$J$2:$J$37000,"22*",'Accounting data'!$K$2:$K$37000,"61*",'Accounting data'!$L$2:$L$37000,AA4)</f>
        <v>0</v>
      </c>
      <c r="AB22" s="384">
        <f>SUMIFS('Accounting data'!$G$2:$G$37000,'Accounting data'!$I$2:$I$37000,"7*",'Accounting data'!$J$2:$J$37000,"22*",'Accounting data'!$K$2:$K$37000,"61*",'Accounting data'!$L$2:$L$37000,AB4)+SUMIFS('Accounting data'!$G$2:$G$37000,'Accounting data'!$I$2:$I$37000,"8*",'Accounting data'!$J$2:$J$37000,"22*",'Accounting data'!$K$2:$K$37000,"61*",'Accounting data'!$L$2:$L$37000,AB4)+SUMIFS('Accounting data'!$G$2:$G$37000,'Accounting data'!$I$2:$I$37000,"9*",'Accounting data'!$J$2:$J$37000,"22*",'Accounting data'!$K$2:$K$37000,"61*",'Accounting data'!$L$2:$L$37000,AB4)</f>
        <v>0</v>
      </c>
      <c r="AC22" s="384">
        <f>SUMIFS('Accounting data'!$G$2:$G$37000,'Accounting data'!$I$2:$I$37000,"7*",'Accounting data'!$J$2:$J$37000,"22*",'Accounting data'!$K$2:$K$37000,"61*",'Accounting data'!$L$2:$L$37000,AC4)+SUMIFS('Accounting data'!$G$2:$G$37000,'Accounting data'!$I$2:$I$37000,"8*",'Accounting data'!$J$2:$J$37000,"22*",'Accounting data'!$K$2:$K$37000,"61*",'Accounting data'!$L$2:$L$37000,AC4)+SUMIFS('Accounting data'!$G$2:$G$37000,'Accounting data'!$I$2:$I$37000,"9*",'Accounting data'!$J$2:$J$37000,"22*",'Accounting data'!$K$2:$K$37000,"61*",'Accounting data'!$L$2:$L$37000,AC4)</f>
        <v>0</v>
      </c>
      <c r="AD22" s="384">
        <f>SUMIFS('Accounting data'!$G$2:$G$37000,'Accounting data'!$I$2:$I$37000,"7*",'Accounting data'!$J$2:$J$37000,"22*",'Accounting data'!$K$2:$K$37000,"61*",'Accounting data'!$L$2:$L$37000,AD4)+SUMIFS('Accounting data'!$G$2:$G$37000,'Accounting data'!$I$2:$I$37000,"8*",'Accounting data'!$J$2:$J$37000,"22*",'Accounting data'!$K$2:$K$37000,"61*",'Accounting data'!$L$2:$L$37000,AD4)+SUMIFS('Accounting data'!$G$2:$G$37000,'Accounting data'!$I$2:$I$37000,"9*",'Accounting data'!$J$2:$J$37000,"22*",'Accounting data'!$K$2:$K$37000,"61*",'Accounting data'!$L$2:$L$37000,AD4)</f>
        <v>0</v>
      </c>
      <c r="AE22" s="384">
        <f>SUMIFS('Accounting data'!$G$2:$G$37000,'Accounting data'!$I$2:$I$37000,"7*",'Accounting data'!$J$2:$J$37000,"22*",'Accounting data'!$K$2:$K$37000,"61*",'Accounting data'!$L$2:$L$37000,AE4)+SUMIFS('Accounting data'!$G$2:$G$37000,'Accounting data'!$I$2:$I$37000,"8*",'Accounting data'!$J$2:$J$37000,"22*",'Accounting data'!$K$2:$K$37000,"61*",'Accounting data'!$L$2:$L$37000,AE4)+SUMIFS('Accounting data'!$G$2:$G$37000,'Accounting data'!$I$2:$I$37000,"9*",'Accounting data'!$J$2:$J$37000,"22*",'Accounting data'!$K$2:$K$37000,"61*",'Accounting data'!$L$2:$L$37000,AE4)</f>
        <v>0</v>
      </c>
      <c r="AF22" s="384">
        <f>SUMIFS('Accounting data'!$G$2:$G$37000,'Accounting data'!$I$2:$I$37000,"7*",'Accounting data'!$J$2:$J$37000,"22*",'Accounting data'!$K$2:$K$37000,"61*",'Accounting data'!$L$2:$L$37000,AF4)+SUMIFS('Accounting data'!$G$2:$G$37000,'Accounting data'!$I$2:$I$37000,"8*",'Accounting data'!$J$2:$J$37000,"22*",'Accounting data'!$K$2:$K$37000,"61*",'Accounting data'!$L$2:$L$37000,AF4)+SUMIFS('Accounting data'!$G$2:$G$37000,'Accounting data'!$I$2:$I$37000,"9*",'Accounting data'!$J$2:$J$37000,"22*",'Accounting data'!$K$2:$K$37000,"61*",'Accounting data'!$L$2:$L$37000,AF4)</f>
        <v>0</v>
      </c>
    </row>
    <row r="23" spans="1:32">
      <c r="A23" s="386" t="s">
        <v>288</v>
      </c>
      <c r="B23" s="383" t="s">
        <v>80</v>
      </c>
      <c r="C23" s="383">
        <v>2200</v>
      </c>
      <c r="D23" s="383">
        <v>6100</v>
      </c>
      <c r="E23" s="384">
        <f>SUMIFS('Accounting data'!$G$2:$G$37000,'Accounting data'!$H$2:$H$37000,"9999*",'Accounting data'!$I$2:$I$37000,"7*",'Accounting data'!$J$2:$J$37000,"22*",'Accounting data'!$K$2:$K$37000,"61*",'Accounting data'!$L$2:$L$37000,E4)+SUMIFS('Accounting data'!$G$2:$G$37000,'Accounting data'!$H$2:$H$37000,"9999*",'Accounting data'!$I$2:$I$37000,"8*",'Accounting data'!$J$2:$J$37000,"22*",'Accounting data'!$K$2:$K$37000,"61*",'Accounting data'!$L$2:$L$37000,E4)+SUMIFS('Accounting data'!$G$2:$G$37000,'Accounting data'!$H$2:$H$37000,"9999*",'Accounting data'!$I$2:$I$37000,"9*",'Accounting data'!$J$2:$J$37000,"22*",'Accounting data'!$K$2:$K$37000,"61*",'Accounting data'!$L$2:$L$37000,E4)</f>
        <v>0</v>
      </c>
      <c r="F23" s="384">
        <f>SUMIFS('Accounting data'!$G$2:$G$37000,'Accounting data'!$H$2:$H$37000,"9999*",'Accounting data'!$I$2:$I$37000,"7*",'Accounting data'!$J$2:$J$37000,"22*",'Accounting data'!$K$2:$K$37000,"61*",'Accounting data'!$L$2:$L$37000,F4)+SUMIFS('Accounting data'!$G$2:$G$37000,'Accounting data'!$H$2:$H$37000,"9999*",'Accounting data'!$I$2:$I$37000,"8*",'Accounting data'!$J$2:$J$37000,"22*",'Accounting data'!$K$2:$K$37000,"61*",'Accounting data'!$L$2:$L$37000,F4)+SUMIFS('Accounting data'!$G$2:$G$37000,'Accounting data'!$H$2:$H$37000,"9999*",'Accounting data'!$I$2:$I$37000,"9*",'Accounting data'!$J$2:$J$37000,"22*",'Accounting data'!$K$2:$K$37000,"61*",'Accounting data'!$L$2:$L$37000,F4)</f>
        <v>0</v>
      </c>
      <c r="G23" s="385"/>
      <c r="H23" s="384">
        <f>SUMIFS('Accounting data'!$G$2:$G$37000,'Accounting data'!$H$2:$H$37000,"9999*",'Accounting data'!$I$2:$I$37000,"7*",'Accounting data'!$J$2:$J$37000,"22*",'Accounting data'!$K$2:$K$37000,"61*",'Accounting data'!$L$2:$L$37000,H4)+SUMIFS('Accounting data'!$G$2:$G$37000,'Accounting data'!$H$2:$H$37000,"9999*",'Accounting data'!$I$2:$I$37000,"8*",'Accounting data'!$J$2:$J$37000,"22*",'Accounting data'!$K$2:$K$37000,"61*",'Accounting data'!$L$2:$L$37000,H4)+SUMIFS('Accounting data'!$G$2:$G$37000,'Accounting data'!$H$2:$H$37000,"9999*",'Accounting data'!$I$2:$I$37000,"9*",'Accounting data'!$J$2:$J$37000,"22*",'Accounting data'!$K$2:$K$37000,"61*",'Accounting data'!$L$2:$L$37000,H4)</f>
        <v>0</v>
      </c>
      <c r="I23" s="384">
        <f>SUMIFS('Accounting data'!$G$2:$G$37000,'Accounting data'!$H$2:$H$37000,"9999*",'Accounting data'!$I$2:$I$37000,"7*",'Accounting data'!$J$2:$J$37000,"22*",'Accounting data'!$K$2:$K$37000,"61*",'Accounting data'!$L$2:$L$37000,I4)+SUMIFS('Accounting data'!$G$2:$G$37000,'Accounting data'!$H$2:$H$37000,"9999*",'Accounting data'!$I$2:$I$37000,"8*",'Accounting data'!$J$2:$J$37000,"22*",'Accounting data'!$K$2:$K$37000,"61*",'Accounting data'!$L$2:$L$37000,I4)+SUMIFS('Accounting data'!$G$2:$G$37000,'Accounting data'!$H$2:$H$37000,"9999*",'Accounting data'!$I$2:$I$37000,"9*",'Accounting data'!$J$2:$J$37000,"22*",'Accounting data'!$K$2:$K$37000,"61*",'Accounting data'!$L$2:$L$37000,I4)</f>
        <v>0</v>
      </c>
      <c r="J23" s="384">
        <f>SUMIFS('Accounting data'!$G$2:$G$37000,'Accounting data'!$H$2:$H$37000,"9999*",'Accounting data'!$I$2:$I$37000,"7*",'Accounting data'!$J$2:$J$37000,"22*",'Accounting data'!$K$2:$K$37000,"61*",'Accounting data'!$L$2:$L$37000,J4)+SUMIFS('Accounting data'!$G$2:$G$37000,'Accounting data'!$H$2:$H$37000,"9999*",'Accounting data'!$I$2:$I$37000,"8*",'Accounting data'!$J$2:$J$37000,"22*",'Accounting data'!$K$2:$K$37000,"61*",'Accounting data'!$L$2:$L$37000,J4)+SUMIFS('Accounting data'!$G$2:$G$37000,'Accounting data'!$H$2:$H$37000,"9999*",'Accounting data'!$I$2:$I$37000,"9*",'Accounting data'!$J$2:$J$37000,"22*",'Accounting data'!$K$2:$K$37000,"61*",'Accounting data'!$L$2:$L$37000,J4)</f>
        <v>0</v>
      </c>
      <c r="K23" s="384">
        <f>SUMIFS('Accounting data'!$G$2:$G$37000,'Accounting data'!$H$2:$H$37000,"9999*",'Accounting data'!$I$2:$I$37000,"7*",'Accounting data'!$J$2:$J$37000,"22*",'Accounting data'!$K$2:$K$37000,"61*",'Accounting data'!$L$2:$L$37000,K4)+SUMIFS('Accounting data'!$G$2:$G$37000,'Accounting data'!$H$2:$H$37000,"9999*",'Accounting data'!$I$2:$I$37000,"8*",'Accounting data'!$J$2:$J$37000,"22*",'Accounting data'!$K$2:$K$37000,"61*",'Accounting data'!$L$2:$L$37000,K4)+SUMIFS('Accounting data'!$G$2:$G$37000,'Accounting data'!$H$2:$H$37000,"9999*",'Accounting data'!$I$2:$I$37000,"9*",'Accounting data'!$J$2:$J$37000,"22*",'Accounting data'!$K$2:$K$37000,"61*",'Accounting data'!$L$2:$L$37000,K4)</f>
        <v>0</v>
      </c>
      <c r="L23" s="384">
        <f>SUMIFS('Accounting data'!$G$2:$G$37000,'Accounting data'!$H$2:$H$37000,"9999*",'Accounting data'!$I$2:$I$37000,"7*",'Accounting data'!$J$2:$J$37000,"22*",'Accounting data'!$K$2:$K$37000,"61*",'Accounting data'!$L$2:$L$37000,L4)+SUMIFS('Accounting data'!$G$2:$G$37000,'Accounting data'!$H$2:$H$37000,"9999*",'Accounting data'!$I$2:$I$37000,"8*",'Accounting data'!$J$2:$J$37000,"22*",'Accounting data'!$K$2:$K$37000,"61*",'Accounting data'!$L$2:$L$37000,L4)+SUMIFS('Accounting data'!$G$2:$G$37000,'Accounting data'!$H$2:$H$37000,"9999*",'Accounting data'!$I$2:$I$37000,"9*",'Accounting data'!$J$2:$J$37000,"22*",'Accounting data'!$K$2:$K$37000,"61*",'Accounting data'!$L$2:$L$37000,L4)</f>
        <v>0</v>
      </c>
      <c r="M23" s="384">
        <f>SUMIFS('Accounting data'!$G$2:$G$37000,'Accounting data'!$H$2:$H$37000,"9999*",'Accounting data'!$I$2:$I$37000,"7*",'Accounting data'!$J$2:$J$37000,"22*",'Accounting data'!$K$2:$K$37000,"61*",'Accounting data'!$L$2:$L$37000,M4)+SUMIFS('Accounting data'!$G$2:$G$37000,'Accounting data'!$H$2:$H$37000,"9999*",'Accounting data'!$I$2:$I$37000,"8*",'Accounting data'!$J$2:$J$37000,"22*",'Accounting data'!$K$2:$K$37000,"61*",'Accounting data'!$L$2:$L$37000,M4)+SUMIFS('Accounting data'!$G$2:$G$37000,'Accounting data'!$H$2:$H$37000,"9999*",'Accounting data'!$I$2:$I$37000,"9*",'Accounting data'!$J$2:$J$37000,"22*",'Accounting data'!$K$2:$K$37000,"61*",'Accounting data'!$L$2:$L$37000,M4)</f>
        <v>0</v>
      </c>
      <c r="N23" s="384">
        <f>SUMIFS('Accounting data'!$G$2:$G$37000,'Accounting data'!$H$2:$H$37000,"9999*",'Accounting data'!$I$2:$I$37000,"7*",'Accounting data'!$J$2:$J$37000,"22*",'Accounting data'!$K$2:$K$37000,"61*",'Accounting data'!$L$2:$L$37000,N4)+SUMIFS('Accounting data'!$G$2:$G$37000,'Accounting data'!$H$2:$H$37000,"9999*",'Accounting data'!$I$2:$I$37000,"8*",'Accounting data'!$J$2:$J$37000,"22*",'Accounting data'!$K$2:$K$37000,"61*",'Accounting data'!$L$2:$L$37000,N4)+SUMIFS('Accounting data'!$G$2:$G$37000,'Accounting data'!$H$2:$H$37000,"9999*",'Accounting data'!$I$2:$I$37000,"9*",'Accounting data'!$J$2:$J$37000,"22*",'Accounting data'!$K$2:$K$37000,"61*",'Accounting data'!$L$2:$L$37000,N4)</f>
        <v>0</v>
      </c>
      <c r="O23" s="384">
        <f>SUMIFS('Accounting data'!$G$2:$G$37000,'Accounting data'!$H$2:$H$37000,"9999*",'Accounting data'!$I$2:$I$37000,"7*",'Accounting data'!$J$2:$J$37000,"22*",'Accounting data'!$K$2:$K$37000,"61*",'Accounting data'!$L$2:$L$37000,O4)+SUMIFS('Accounting data'!$G$2:$G$37000,'Accounting data'!$H$2:$H$37000,"9999*",'Accounting data'!$I$2:$I$37000,"8*",'Accounting data'!$J$2:$J$37000,"22*",'Accounting data'!$K$2:$K$37000,"61*",'Accounting data'!$L$2:$L$37000,O4)+SUMIFS('Accounting data'!$G$2:$G$37000,'Accounting data'!$H$2:$H$37000,"9999*",'Accounting data'!$I$2:$I$37000,"9*",'Accounting data'!$J$2:$J$37000,"22*",'Accounting data'!$K$2:$K$37000,"61*",'Accounting data'!$L$2:$L$37000,O4)</f>
        <v>0</v>
      </c>
      <c r="P23" s="384">
        <f>SUMIFS('Accounting data'!$G$2:$G$37000,'Accounting data'!$H$2:$H$37000,"9999*",'Accounting data'!$I$2:$I$37000,"7*",'Accounting data'!$J$2:$J$37000,"22*",'Accounting data'!$K$2:$K$37000,"61*",'Accounting data'!$L$2:$L$37000,P4)+SUMIFS('Accounting data'!$G$2:$G$37000,'Accounting data'!$H$2:$H$37000,"9999*",'Accounting data'!$I$2:$I$37000,"8*",'Accounting data'!$J$2:$J$37000,"22*",'Accounting data'!$K$2:$K$37000,"61*",'Accounting data'!$L$2:$L$37000,P4)+SUMIFS('Accounting data'!$G$2:$G$37000,'Accounting data'!$H$2:$H$37000,"9999*",'Accounting data'!$I$2:$I$37000,"9*",'Accounting data'!$J$2:$J$37000,"22*",'Accounting data'!$K$2:$K$37000,"61*",'Accounting data'!$L$2:$L$37000,P4)</f>
        <v>0</v>
      </c>
      <c r="Q23" s="384">
        <f>SUMIFS('Accounting data'!$G$2:$G$37000,'Accounting data'!$H$2:$H$37000,"9999*",'Accounting data'!$I$2:$I$37000,"7*",'Accounting data'!$J$2:$J$37000,"22*",'Accounting data'!$K$2:$K$37000,"61*",'Accounting data'!$L$2:$L$37000,Q4)+SUMIFS('Accounting data'!$G$2:$G$37000,'Accounting data'!$H$2:$H$37000,"9999*",'Accounting data'!$I$2:$I$37000,"8*",'Accounting data'!$J$2:$J$37000,"22*",'Accounting data'!$K$2:$K$37000,"61*",'Accounting data'!$L$2:$L$37000,Q4)+SUMIFS('Accounting data'!$G$2:$G$37000,'Accounting data'!$H$2:$H$37000,"9999*",'Accounting data'!$I$2:$I$37000,"9*",'Accounting data'!$J$2:$J$37000,"22*",'Accounting data'!$K$2:$K$37000,"61*",'Accounting data'!$L$2:$L$37000,Q4)</f>
        <v>0</v>
      </c>
      <c r="R23" s="384">
        <f>SUMIFS('Accounting data'!$G$2:$G$37000,'Accounting data'!$H$2:$H$37000,"9999*",'Accounting data'!$I$2:$I$37000,"7*",'Accounting data'!$J$2:$J$37000,"22*",'Accounting data'!$K$2:$K$37000,"61*",'Accounting data'!$L$2:$L$37000,R4)+SUMIFS('Accounting data'!$G$2:$G$37000,'Accounting data'!$H$2:$H$37000,"9999*",'Accounting data'!$I$2:$I$37000,"8*",'Accounting data'!$J$2:$J$37000,"22*",'Accounting data'!$K$2:$K$37000,"61*",'Accounting data'!$L$2:$L$37000,R4)+SUMIFS('Accounting data'!$G$2:$G$37000,'Accounting data'!$H$2:$H$37000,"9999*",'Accounting data'!$I$2:$I$37000,"9*",'Accounting data'!$J$2:$J$37000,"22*",'Accounting data'!$K$2:$K$37000,"61*",'Accounting data'!$L$2:$L$37000,R4)</f>
        <v>0</v>
      </c>
      <c r="S23" s="384">
        <f>SUMIFS('Accounting data'!$G$2:$G$37000,'Accounting data'!$H$2:$H$37000,"9999*",'Accounting data'!$I$2:$I$37000,"7*",'Accounting data'!$J$2:$J$37000,"22*",'Accounting data'!$K$2:$K$37000,"61*",'Accounting data'!$L$2:$L$37000,S4)+SUMIFS('Accounting data'!$G$2:$G$37000,'Accounting data'!$H$2:$H$37000,"9999*",'Accounting data'!$I$2:$I$37000,"8*",'Accounting data'!$J$2:$J$37000,"22*",'Accounting data'!$K$2:$K$37000,"61*",'Accounting data'!$L$2:$L$37000,S4)+SUMIFS('Accounting data'!$G$2:$G$37000,'Accounting data'!$H$2:$H$37000,"9999*",'Accounting data'!$I$2:$I$37000,"9*",'Accounting data'!$J$2:$J$37000,"22*",'Accounting data'!$K$2:$K$37000,"61*",'Accounting data'!$L$2:$L$37000,S4)</f>
        <v>0</v>
      </c>
      <c r="T23" s="384">
        <f>SUMIFS('Accounting data'!$G$2:$G$37000,'Accounting data'!$H$2:$H$37000,"9999*",'Accounting data'!$I$2:$I$37000,"7*",'Accounting data'!$J$2:$J$37000,"22*",'Accounting data'!$K$2:$K$37000,"61*",'Accounting data'!$L$2:$L$37000,T4)+SUMIFS('Accounting data'!$G$2:$G$37000,'Accounting data'!$H$2:$H$37000,"9999*",'Accounting data'!$I$2:$I$37000,"8*",'Accounting data'!$J$2:$J$37000,"22*",'Accounting data'!$K$2:$K$37000,"61*",'Accounting data'!$L$2:$L$37000,T4)+SUMIFS('Accounting data'!$G$2:$G$37000,'Accounting data'!$H$2:$H$37000,"9999*",'Accounting data'!$I$2:$I$37000,"9*",'Accounting data'!$J$2:$J$37000,"22*",'Accounting data'!$K$2:$K$37000,"61*",'Accounting data'!$L$2:$L$37000,T4)</f>
        <v>0</v>
      </c>
      <c r="U23" s="384">
        <f>SUMIFS('Accounting data'!$G$2:$G$37000,'Accounting data'!$H$2:$H$37000,"9999*",'Accounting data'!$I$2:$I$37000,"7*",'Accounting data'!$J$2:$J$37000,"22*",'Accounting data'!$K$2:$K$37000,"61*",'Accounting data'!$L$2:$L$37000,U4)+SUMIFS('Accounting data'!$G$2:$G$37000,'Accounting data'!$H$2:$H$37000,"9999*",'Accounting data'!$I$2:$I$37000,"8*",'Accounting data'!$J$2:$J$37000,"22*",'Accounting data'!$K$2:$K$37000,"61*",'Accounting data'!$L$2:$L$37000,U4)+SUMIFS('Accounting data'!$G$2:$G$37000,'Accounting data'!$H$2:$H$37000,"9999*",'Accounting data'!$I$2:$I$37000,"9*",'Accounting data'!$J$2:$J$37000,"22*",'Accounting data'!$K$2:$K$37000,"61*",'Accounting data'!$L$2:$L$37000,U4)</f>
        <v>0</v>
      </c>
      <c r="V23" s="384">
        <f>SUMIFS('Accounting data'!$G$2:$G$37000,'Accounting data'!$H$2:$H$37000,"9999*",'Accounting data'!$I$2:$I$37000,"7*",'Accounting data'!$J$2:$J$37000,"22*",'Accounting data'!$K$2:$K$37000,"61*",'Accounting data'!$L$2:$L$37000,V4)+SUMIFS('Accounting data'!$G$2:$G$37000,'Accounting data'!$H$2:$H$37000,"9999*",'Accounting data'!$I$2:$I$37000,"8*",'Accounting data'!$J$2:$J$37000,"22*",'Accounting data'!$K$2:$K$37000,"61*",'Accounting data'!$L$2:$L$37000,V4)+SUMIFS('Accounting data'!$G$2:$G$37000,'Accounting data'!$H$2:$H$37000,"9999*",'Accounting data'!$I$2:$I$37000,"9*",'Accounting data'!$J$2:$J$37000,"22*",'Accounting data'!$K$2:$K$37000,"61*",'Accounting data'!$L$2:$L$37000,V4)</f>
        <v>0</v>
      </c>
      <c r="W23" s="384">
        <f>SUMIFS('Accounting data'!$G$2:$G$37000,'Accounting data'!$H$2:$H$37000,"9999*",'Accounting data'!$I$2:$I$37000,"7*",'Accounting data'!$J$2:$J$37000,"22*",'Accounting data'!$K$2:$K$37000,"61*",'Accounting data'!$L$2:$L$37000,W4)+SUMIFS('Accounting data'!$G$2:$G$37000,'Accounting data'!$H$2:$H$37000,"9999*",'Accounting data'!$I$2:$I$37000,"8*",'Accounting data'!$J$2:$J$37000,"22*",'Accounting data'!$K$2:$K$37000,"61*",'Accounting data'!$L$2:$L$37000,W4)+SUMIFS('Accounting data'!$G$2:$G$37000,'Accounting data'!$H$2:$H$37000,"9999*",'Accounting data'!$I$2:$I$37000,"9*",'Accounting data'!$J$2:$J$37000,"22*",'Accounting data'!$K$2:$K$37000,"61*",'Accounting data'!$L$2:$L$37000,W4)</f>
        <v>0</v>
      </c>
      <c r="X23" s="384">
        <f>SUMIFS('Accounting data'!$G$2:$G$37000,'Accounting data'!$H$2:$H$37000,"9999*",'Accounting data'!$I$2:$I$37000,"7*",'Accounting data'!$J$2:$J$37000,"22*",'Accounting data'!$K$2:$K$37000,"61*",'Accounting data'!$L$2:$L$37000,X4)+SUMIFS('Accounting data'!$G$2:$G$37000,'Accounting data'!$H$2:$H$37000,"9999*",'Accounting data'!$I$2:$I$37000,"8*",'Accounting data'!$J$2:$J$37000,"22*",'Accounting data'!$K$2:$K$37000,"61*",'Accounting data'!$L$2:$L$37000,X4)+SUMIFS('Accounting data'!$G$2:$G$37000,'Accounting data'!$H$2:$H$37000,"9999*",'Accounting data'!$I$2:$I$37000,"9*",'Accounting data'!$J$2:$J$37000,"22*",'Accounting data'!$K$2:$K$37000,"61*",'Accounting data'!$L$2:$L$37000,X4)</f>
        <v>0</v>
      </c>
      <c r="Y23" s="384">
        <f>SUMIFS('Accounting data'!$G$2:$G$37000,'Accounting data'!$H$2:$H$37000,"9999*",'Accounting data'!$I$2:$I$37000,"7*",'Accounting data'!$J$2:$J$37000,"22*",'Accounting data'!$K$2:$K$37000,"61*",'Accounting data'!$L$2:$L$37000,Y4)+SUMIFS('Accounting data'!$G$2:$G$37000,'Accounting data'!$H$2:$H$37000,"9999*",'Accounting data'!$I$2:$I$37000,"8*",'Accounting data'!$J$2:$J$37000,"22*",'Accounting data'!$K$2:$K$37000,"61*",'Accounting data'!$L$2:$L$37000,Y4)+SUMIFS('Accounting data'!$G$2:$G$37000,'Accounting data'!$H$2:$H$37000,"9999*",'Accounting data'!$I$2:$I$37000,"9*",'Accounting data'!$J$2:$J$37000,"22*",'Accounting data'!$K$2:$K$37000,"61*",'Accounting data'!$L$2:$L$37000,Y4)</f>
        <v>0</v>
      </c>
      <c r="Z23" s="384">
        <f>SUMIFS('Accounting data'!$G$2:$G$37000,'Accounting data'!$H$2:$H$37000,"9999*",'Accounting data'!$I$2:$I$37000,"7*",'Accounting data'!$J$2:$J$37000,"22*",'Accounting data'!$K$2:$K$37000,"61*",'Accounting data'!$L$2:$L$37000,Z4)+SUMIFS('Accounting data'!$G$2:$G$37000,'Accounting data'!$H$2:$H$37000,"9999*",'Accounting data'!$I$2:$I$37000,"8*",'Accounting data'!$J$2:$J$37000,"22*",'Accounting data'!$K$2:$K$37000,"61*",'Accounting data'!$L$2:$L$37000,Z4)+SUMIFS('Accounting data'!$G$2:$G$37000,'Accounting data'!$H$2:$H$37000,"9999*",'Accounting data'!$I$2:$I$37000,"9*",'Accounting data'!$J$2:$J$37000,"22*",'Accounting data'!$K$2:$K$37000,"61*",'Accounting data'!$L$2:$L$37000,Z4)</f>
        <v>0</v>
      </c>
      <c r="AA23" s="384">
        <f>SUMIFS('Accounting data'!$G$2:$G$37000,'Accounting data'!$H$2:$H$37000,"9999*",'Accounting data'!$I$2:$I$37000,"7*",'Accounting data'!$J$2:$J$37000,"22*",'Accounting data'!$K$2:$K$37000,"61*",'Accounting data'!$L$2:$L$37000,AA4)+SUMIFS('Accounting data'!$G$2:$G$37000,'Accounting data'!$H$2:$H$37000,"9999*",'Accounting data'!$I$2:$I$37000,"8*",'Accounting data'!$J$2:$J$37000,"22*",'Accounting data'!$K$2:$K$37000,"61*",'Accounting data'!$L$2:$L$37000,AA4)+SUMIFS('Accounting data'!$G$2:$G$37000,'Accounting data'!$H$2:$H$37000,"9999*",'Accounting data'!$I$2:$I$37000,"9*",'Accounting data'!$J$2:$J$37000,"22*",'Accounting data'!$K$2:$K$37000,"61*",'Accounting data'!$L$2:$L$37000,AA4)</f>
        <v>0</v>
      </c>
      <c r="AB23" s="384">
        <f>SUMIFS('Accounting data'!$G$2:$G$37000,'Accounting data'!$H$2:$H$37000,"9999*",'Accounting data'!$I$2:$I$37000,"7*",'Accounting data'!$J$2:$J$37000,"22*",'Accounting data'!$K$2:$K$37000,"61*",'Accounting data'!$L$2:$L$37000,AB4)+SUMIFS('Accounting data'!$G$2:$G$37000,'Accounting data'!$H$2:$H$37000,"9999*",'Accounting data'!$I$2:$I$37000,"8*",'Accounting data'!$J$2:$J$37000,"22*",'Accounting data'!$K$2:$K$37000,"61*",'Accounting data'!$L$2:$L$37000,AB4)+SUMIFS('Accounting data'!$G$2:$G$37000,'Accounting data'!$H$2:$H$37000,"9999*",'Accounting data'!$I$2:$I$37000,"9*",'Accounting data'!$J$2:$J$37000,"22*",'Accounting data'!$K$2:$K$37000,"61*",'Accounting data'!$L$2:$L$37000,AB4)</f>
        <v>0</v>
      </c>
      <c r="AC23" s="384">
        <f>SUMIFS('Accounting data'!$G$2:$G$37000,'Accounting data'!$H$2:$H$37000,"9999*",'Accounting data'!$I$2:$I$37000,"7*",'Accounting data'!$J$2:$J$37000,"22*",'Accounting data'!$K$2:$K$37000,"61*",'Accounting data'!$L$2:$L$37000,AC4)+SUMIFS('Accounting data'!$G$2:$G$37000,'Accounting data'!$H$2:$H$37000,"9999*",'Accounting data'!$I$2:$I$37000,"8*",'Accounting data'!$J$2:$J$37000,"22*",'Accounting data'!$K$2:$K$37000,"61*",'Accounting data'!$L$2:$L$37000,AC4)+SUMIFS('Accounting data'!$G$2:$G$37000,'Accounting data'!$H$2:$H$37000,"9999*",'Accounting data'!$I$2:$I$37000,"9*",'Accounting data'!$J$2:$J$37000,"22*",'Accounting data'!$K$2:$K$37000,"61*",'Accounting data'!$L$2:$L$37000,AC4)</f>
        <v>0</v>
      </c>
      <c r="AD23" s="384">
        <f>SUMIFS('Accounting data'!$G$2:$G$37000,'Accounting data'!$H$2:$H$37000,"9999*",'Accounting data'!$I$2:$I$37000,"7*",'Accounting data'!$J$2:$J$37000,"22*",'Accounting data'!$K$2:$K$37000,"61*",'Accounting data'!$L$2:$L$37000,AD4)+SUMIFS('Accounting data'!$G$2:$G$37000,'Accounting data'!$H$2:$H$37000,"9999*",'Accounting data'!$I$2:$I$37000,"8*",'Accounting data'!$J$2:$J$37000,"22*",'Accounting data'!$K$2:$K$37000,"61*",'Accounting data'!$L$2:$L$37000,AD4)+SUMIFS('Accounting data'!$G$2:$G$37000,'Accounting data'!$H$2:$H$37000,"9999*",'Accounting data'!$I$2:$I$37000,"9*",'Accounting data'!$J$2:$J$37000,"22*",'Accounting data'!$K$2:$K$37000,"61*",'Accounting data'!$L$2:$L$37000,AD4)</f>
        <v>0</v>
      </c>
      <c r="AE23" s="384">
        <f>SUMIFS('Accounting data'!$G$2:$G$37000,'Accounting data'!$H$2:$H$37000,"9999*",'Accounting data'!$I$2:$I$37000,"7*",'Accounting data'!$J$2:$J$37000,"22*",'Accounting data'!$K$2:$K$37000,"61*",'Accounting data'!$L$2:$L$37000,AE4)+SUMIFS('Accounting data'!$G$2:$G$37000,'Accounting data'!$H$2:$H$37000,"9999*",'Accounting data'!$I$2:$I$37000,"8*",'Accounting data'!$J$2:$J$37000,"22*",'Accounting data'!$K$2:$K$37000,"61*",'Accounting data'!$L$2:$L$37000,AE4)+SUMIFS('Accounting data'!$G$2:$G$37000,'Accounting data'!$H$2:$H$37000,"9999*",'Accounting data'!$I$2:$I$37000,"9*",'Accounting data'!$J$2:$J$37000,"22*",'Accounting data'!$K$2:$K$37000,"61*",'Accounting data'!$L$2:$L$37000,AE4)</f>
        <v>0</v>
      </c>
      <c r="AF23" s="384">
        <f>SUMIFS('Accounting data'!$G$2:$G$37000,'Accounting data'!$H$2:$H$37000,"9999*",'Accounting data'!$I$2:$I$37000,"7*",'Accounting data'!$J$2:$J$37000,"22*",'Accounting data'!$K$2:$K$37000,"61*",'Accounting data'!$L$2:$L$37000,AF4)+SUMIFS('Accounting data'!$G$2:$G$37000,'Accounting data'!$H$2:$H$37000,"9999*",'Accounting data'!$I$2:$I$37000,"8*",'Accounting data'!$J$2:$J$37000,"22*",'Accounting data'!$K$2:$K$37000,"61*",'Accounting data'!$L$2:$L$37000,AF4)+SUMIFS('Accounting data'!$G$2:$G$37000,'Accounting data'!$H$2:$H$37000,"9999*",'Accounting data'!$I$2:$I$37000,"9*",'Accounting data'!$J$2:$J$37000,"22*",'Accounting data'!$K$2:$K$37000,"61*",'Accounting data'!$L$2:$L$37000,AF4)</f>
        <v>0</v>
      </c>
    </row>
    <row r="24" spans="1:32">
      <c r="A24" s="383"/>
      <c r="B24" s="383"/>
      <c r="C24" s="383"/>
      <c r="D24" s="383"/>
      <c r="E24" s="384"/>
      <c r="F24" s="384"/>
      <c r="G24" s="385"/>
      <c r="H24" s="384"/>
      <c r="I24" s="384"/>
      <c r="J24" s="384"/>
      <c r="K24" s="384"/>
      <c r="L24" s="384"/>
      <c r="M24" s="384"/>
      <c r="N24" s="384"/>
      <c r="O24" s="384"/>
      <c r="P24" s="384"/>
      <c r="Q24" s="384"/>
      <c r="R24" s="384"/>
      <c r="S24" s="384"/>
      <c r="T24" s="384"/>
      <c r="U24" s="384"/>
      <c r="V24" s="384"/>
      <c r="W24" s="384"/>
      <c r="X24" s="384"/>
      <c r="Y24" s="384"/>
      <c r="Z24" s="384"/>
      <c r="AA24" s="384"/>
      <c r="AB24" s="384"/>
      <c r="AC24" s="384"/>
      <c r="AD24" s="384"/>
      <c r="AE24" s="384"/>
      <c r="AF24" s="384"/>
    </row>
    <row r="25" spans="1:32">
      <c r="A25" s="383"/>
      <c r="B25" s="383"/>
      <c r="C25" s="383"/>
      <c r="D25" s="383"/>
      <c r="E25" s="384"/>
      <c r="F25" s="384"/>
      <c r="G25" s="385"/>
      <c r="H25" s="384"/>
      <c r="I25" s="384"/>
      <c r="J25" s="384"/>
      <c r="K25" s="384"/>
      <c r="L25" s="384"/>
      <c r="M25" s="384"/>
      <c r="N25" s="384"/>
      <c r="O25" s="384"/>
      <c r="P25" s="384"/>
      <c r="Q25" s="384"/>
      <c r="R25" s="384"/>
      <c r="S25" s="384"/>
      <c r="T25" s="384"/>
      <c r="U25" s="384"/>
      <c r="V25" s="384"/>
      <c r="W25" s="384"/>
      <c r="X25" s="384"/>
      <c r="Y25" s="384"/>
      <c r="Z25" s="384"/>
      <c r="AA25" s="384"/>
      <c r="AB25" s="384"/>
      <c r="AC25" s="384"/>
      <c r="AD25" s="384"/>
      <c r="AE25" s="384"/>
      <c r="AF25" s="384"/>
    </row>
    <row r="26" spans="1:32">
      <c r="A26" s="387" t="s">
        <v>343</v>
      </c>
      <c r="B26" s="387"/>
      <c r="C26" s="387"/>
      <c r="D26" s="387"/>
      <c r="E26" s="388">
        <f>(E20-E21-E22)+(E23+E24+E25)</f>
        <v>0</v>
      </c>
      <c r="F26" s="388">
        <f t="shared" ref="F26:V26" si="4">(F20-F21-F22)+(F23+F24+F25)</f>
        <v>0</v>
      </c>
      <c r="G26" s="388"/>
      <c r="H26" s="388">
        <f t="shared" si="4"/>
        <v>0</v>
      </c>
      <c r="I26" s="388">
        <f t="shared" si="4"/>
        <v>0</v>
      </c>
      <c r="J26" s="388">
        <f t="shared" si="4"/>
        <v>0</v>
      </c>
      <c r="K26" s="388">
        <f t="shared" si="4"/>
        <v>0</v>
      </c>
      <c r="L26" s="388">
        <f t="shared" si="4"/>
        <v>0</v>
      </c>
      <c r="M26" s="388">
        <f t="shared" si="4"/>
        <v>0</v>
      </c>
      <c r="N26" s="388">
        <f t="shared" si="4"/>
        <v>0</v>
      </c>
      <c r="O26" s="388">
        <f t="shared" si="4"/>
        <v>0</v>
      </c>
      <c r="P26" s="388">
        <f t="shared" si="4"/>
        <v>0</v>
      </c>
      <c r="Q26" s="388">
        <f t="shared" si="4"/>
        <v>0</v>
      </c>
      <c r="R26" s="388">
        <f t="shared" si="4"/>
        <v>0</v>
      </c>
      <c r="S26" s="388">
        <f t="shared" si="4"/>
        <v>0</v>
      </c>
      <c r="T26" s="388">
        <f t="shared" si="4"/>
        <v>0</v>
      </c>
      <c r="U26" s="388">
        <f t="shared" si="4"/>
        <v>0</v>
      </c>
      <c r="V26" s="388">
        <f t="shared" si="4"/>
        <v>0</v>
      </c>
      <c r="W26" s="388">
        <f t="shared" ref="W26:AF26" si="5">(W20-W21-W22)+(W23+W24+W25)</f>
        <v>0</v>
      </c>
      <c r="X26" s="388">
        <f t="shared" si="5"/>
        <v>0</v>
      </c>
      <c r="Y26" s="388">
        <f t="shared" si="5"/>
        <v>0</v>
      </c>
      <c r="Z26" s="388">
        <f t="shared" si="5"/>
        <v>0</v>
      </c>
      <c r="AA26" s="388">
        <f t="shared" si="5"/>
        <v>0</v>
      </c>
      <c r="AB26" s="388">
        <f t="shared" si="5"/>
        <v>0</v>
      </c>
      <c r="AC26" s="388">
        <f t="shared" si="5"/>
        <v>0</v>
      </c>
      <c r="AD26" s="388">
        <f t="shared" si="5"/>
        <v>0</v>
      </c>
      <c r="AE26" s="388">
        <f t="shared" si="5"/>
        <v>0</v>
      </c>
      <c r="AF26" s="388">
        <f t="shared" si="5"/>
        <v>0</v>
      </c>
    </row>
    <row r="27" spans="1:32">
      <c r="A27" s="383" t="s">
        <v>72</v>
      </c>
      <c r="B27" s="383" t="s">
        <v>72</v>
      </c>
      <c r="C27" s="383">
        <v>2300</v>
      </c>
      <c r="D27" s="383">
        <v>6100</v>
      </c>
      <c r="E27" s="384">
        <f>SUMIFS('Accounting data'!$G$2:$G$37000,'Accounting data'!$J$2:$J$37000,"23*",'Accounting data'!$K$2:$K$37000,"61*",'Accounting data'!$L$2:$L$37000,E4)</f>
        <v>0</v>
      </c>
      <c r="F27" s="384">
        <f>SUMIFS('Accounting data'!$G$2:$G$37000,'Accounting data'!$J$2:$J$37000,"23*",'Accounting data'!$K$2:$K$37000,"61*",'Accounting data'!$L$2:$L$37000,F4)</f>
        <v>0</v>
      </c>
      <c r="G27" s="385"/>
      <c r="H27" s="384">
        <f>SUMIFS('Accounting data'!$G$2:$G$37000,'Accounting data'!$J$2:$J$37000,"23*",'Accounting data'!$K$2:$K$37000,"61*",'Accounting data'!$L$2:$L$37000,H4)</f>
        <v>0</v>
      </c>
      <c r="I27" s="384">
        <f>SUMIFS('Accounting data'!$G$2:$G$37000,'Accounting data'!$J$2:$J$37000,"23*",'Accounting data'!$K$2:$K$37000,"61*",'Accounting data'!$L$2:$L$37000,I4)</f>
        <v>0</v>
      </c>
      <c r="J27" s="384">
        <f>SUMIFS('Accounting data'!$G$2:$G$37000,'Accounting data'!$J$2:$J$37000,"23*",'Accounting data'!$K$2:$K$37000,"61*",'Accounting data'!$L$2:$L$37000,J4)</f>
        <v>0</v>
      </c>
      <c r="K27" s="384">
        <f>SUMIFS('Accounting data'!$G$2:$G$37000,'Accounting data'!$J$2:$J$37000,"23*",'Accounting data'!$K$2:$K$37000,"61*",'Accounting data'!$L$2:$L$37000,K4)</f>
        <v>0</v>
      </c>
      <c r="L27" s="384">
        <f>SUMIFS('Accounting data'!$G$2:$G$37000,'Accounting data'!$J$2:$J$37000,"23*",'Accounting data'!$K$2:$K$37000,"61*",'Accounting data'!$L$2:$L$37000,L4)</f>
        <v>0</v>
      </c>
      <c r="M27" s="384">
        <f>SUMIFS('Accounting data'!$G$2:$G$37000,'Accounting data'!$J$2:$J$37000,"23*",'Accounting data'!$K$2:$K$37000,"61*",'Accounting data'!$L$2:$L$37000,M4)</f>
        <v>0</v>
      </c>
      <c r="N27" s="384">
        <f>SUMIFS('Accounting data'!$G$2:$G$37000,'Accounting data'!$J$2:$J$37000,"23*",'Accounting data'!$K$2:$K$37000,"61*",'Accounting data'!$L$2:$L$37000,N4)</f>
        <v>0</v>
      </c>
      <c r="O27" s="384">
        <f>SUMIFS('Accounting data'!$G$2:$G$37000,'Accounting data'!$J$2:$J$37000,"23*",'Accounting data'!$K$2:$K$37000,"61*",'Accounting data'!$L$2:$L$37000,O4)</f>
        <v>0</v>
      </c>
      <c r="P27" s="384">
        <f>SUMIFS('Accounting data'!$G$2:$G$37000,'Accounting data'!$J$2:$J$37000,"23*",'Accounting data'!$K$2:$K$37000,"61*",'Accounting data'!$L$2:$L$37000,P4)</f>
        <v>0</v>
      </c>
      <c r="Q27" s="384">
        <f>SUMIFS('Accounting data'!$G$2:$G$37000,'Accounting data'!$J$2:$J$37000,"23*",'Accounting data'!$K$2:$K$37000,"61*",'Accounting data'!$L$2:$L$37000,Q4)</f>
        <v>0</v>
      </c>
      <c r="R27" s="384">
        <f>SUMIFS('Accounting data'!$G$2:$G$37000,'Accounting data'!$J$2:$J$37000,"23*",'Accounting data'!$K$2:$K$37000,"61*",'Accounting data'!$L$2:$L$37000,R4)</f>
        <v>0</v>
      </c>
      <c r="S27" s="384">
        <f>SUMIFS('Accounting data'!$G$2:$G$37000,'Accounting data'!$J$2:$J$37000,"23*",'Accounting data'!$K$2:$K$37000,"61*",'Accounting data'!$L$2:$L$37000,S4)</f>
        <v>0</v>
      </c>
      <c r="T27" s="384">
        <f>SUMIFS('Accounting data'!$G$2:$G$37000,'Accounting data'!$J$2:$J$37000,"23*",'Accounting data'!$K$2:$K$37000,"61*",'Accounting data'!$L$2:$L$37000,T4)</f>
        <v>0</v>
      </c>
      <c r="U27" s="384">
        <f>SUMIFS('Accounting data'!$G$2:$G$37000,'Accounting data'!$J$2:$J$37000,"23*",'Accounting data'!$K$2:$K$37000,"61*",'Accounting data'!$L$2:$L$37000,U4)</f>
        <v>0</v>
      </c>
      <c r="V27" s="384">
        <f>SUMIFS('Accounting data'!$G$2:$G$37000,'Accounting data'!$J$2:$J$37000,"23*",'Accounting data'!$K$2:$K$37000,"61*",'Accounting data'!$L$2:$L$37000,V4)</f>
        <v>0</v>
      </c>
      <c r="W27" s="384">
        <f>SUMIFS('Accounting data'!$G$2:$G$37000,'Accounting data'!$J$2:$J$37000,"23*",'Accounting data'!$K$2:$K$37000,"61*",'Accounting data'!$L$2:$L$37000,W4)</f>
        <v>0</v>
      </c>
      <c r="X27" s="384">
        <f>SUMIFS('Accounting data'!$G$2:$G$37000,'Accounting data'!$J$2:$J$37000,"23*",'Accounting data'!$K$2:$K$37000,"61*",'Accounting data'!$L$2:$L$37000,X4)</f>
        <v>0</v>
      </c>
      <c r="Y27" s="384">
        <f>SUMIFS('Accounting data'!$G$2:$G$37000,'Accounting data'!$J$2:$J$37000,"23*",'Accounting data'!$K$2:$K$37000,"61*",'Accounting data'!$L$2:$L$37000,Y4)</f>
        <v>0</v>
      </c>
      <c r="Z27" s="384">
        <f>SUMIFS('Accounting data'!$G$2:$G$37000,'Accounting data'!$J$2:$J$37000,"23*",'Accounting data'!$K$2:$K$37000,"61*",'Accounting data'!$L$2:$L$37000,Z4)</f>
        <v>0</v>
      </c>
      <c r="AA27" s="384">
        <f>SUMIFS('Accounting data'!$G$2:$G$37000,'Accounting data'!$J$2:$J$37000,"23*",'Accounting data'!$K$2:$K$37000,"61*",'Accounting data'!$L$2:$L$37000,AA4)</f>
        <v>0</v>
      </c>
      <c r="AB27" s="384">
        <f>SUMIFS('Accounting data'!$G$2:$G$37000,'Accounting data'!$J$2:$J$37000,"23*",'Accounting data'!$K$2:$K$37000,"61*",'Accounting data'!$L$2:$L$37000,AB4)</f>
        <v>0</v>
      </c>
      <c r="AC27" s="384">
        <f>SUMIFS('Accounting data'!$G$2:$G$37000,'Accounting data'!$J$2:$J$37000,"23*",'Accounting data'!$K$2:$K$37000,"61*",'Accounting data'!$L$2:$L$37000,AC4)</f>
        <v>0</v>
      </c>
      <c r="AD27" s="384">
        <f>SUMIFS('Accounting data'!$G$2:$G$37000,'Accounting data'!$J$2:$J$37000,"23*",'Accounting data'!$K$2:$K$37000,"61*",'Accounting data'!$L$2:$L$37000,AD4)</f>
        <v>0</v>
      </c>
      <c r="AE27" s="384">
        <f>SUMIFS('Accounting data'!$G$2:$G$37000,'Accounting data'!$J$2:$J$37000,"23*",'Accounting data'!$K$2:$K$37000,"61*",'Accounting data'!$L$2:$L$37000,AE4)</f>
        <v>0</v>
      </c>
      <c r="AF27" s="384">
        <f>SUMIFS('Accounting data'!$G$2:$G$37000,'Accounting data'!$J$2:$J$37000,"23*",'Accounting data'!$K$2:$K$37000,"61*",'Accounting data'!$L$2:$L$37000,AF4)</f>
        <v>0</v>
      </c>
    </row>
    <row r="28" spans="1:32">
      <c r="A28" s="383" t="s">
        <v>288</v>
      </c>
      <c r="B28" s="383" t="s">
        <v>72</v>
      </c>
      <c r="C28" s="383">
        <v>2300</v>
      </c>
      <c r="D28" s="383">
        <v>6100</v>
      </c>
      <c r="E28" s="384">
        <f>SUMIFS('Accounting data'!$G$2:$G$37000,'Accounting data'!$H$2:$H$37000,"9999*",'Accounting data'!$J$2:$J$37000,"23*",'Accounting data'!$K$2:$K$37000,"61*",'Accounting data'!$L$2:$L$37000,E4)</f>
        <v>0</v>
      </c>
      <c r="F28" s="384">
        <f>SUMIFS('Accounting data'!$G$2:$G$37000,'Accounting data'!$H$2:$H$37000,"9999*",'Accounting data'!$J$2:$J$37000,"23*",'Accounting data'!$K$2:$K$37000,"61*",'Accounting data'!$L$2:$L$37000,F4)</f>
        <v>0</v>
      </c>
      <c r="G28" s="385"/>
      <c r="H28" s="384">
        <f>SUMIFS('Accounting data'!$G$2:$G$37000,'Accounting data'!$H$2:$H$37000,"9999*",'Accounting data'!$J$2:$J$37000,"23*",'Accounting data'!$K$2:$K$37000,"61*",'Accounting data'!$L$2:$L$37000,H4)</f>
        <v>0</v>
      </c>
      <c r="I28" s="384">
        <f>SUMIFS('Accounting data'!$G$2:$G$37000,'Accounting data'!$H$2:$H$37000,"9999*",'Accounting data'!$J$2:$J$37000,"23*",'Accounting data'!$K$2:$K$37000,"61*",'Accounting data'!$L$2:$L$37000,I4)</f>
        <v>0</v>
      </c>
      <c r="J28" s="384">
        <f>SUMIFS('Accounting data'!$G$2:$G$37000,'Accounting data'!$H$2:$H$37000,"9999*",'Accounting data'!$J$2:$J$37000,"23*",'Accounting data'!$K$2:$K$37000,"61*",'Accounting data'!$L$2:$L$37000,J4)</f>
        <v>0</v>
      </c>
      <c r="K28" s="384">
        <f>SUMIFS('Accounting data'!$G$2:$G$37000,'Accounting data'!$H$2:$H$37000,"9999*",'Accounting data'!$J$2:$J$37000,"23*",'Accounting data'!$K$2:$K$37000,"61*",'Accounting data'!$L$2:$L$37000,K4)</f>
        <v>0</v>
      </c>
      <c r="L28" s="384">
        <f>SUMIFS('Accounting data'!$G$2:$G$37000,'Accounting data'!$H$2:$H$37000,"9999*",'Accounting data'!$J$2:$J$37000,"23*",'Accounting data'!$K$2:$K$37000,"61*",'Accounting data'!$L$2:$L$37000,L4)</f>
        <v>0</v>
      </c>
      <c r="M28" s="384">
        <f>SUMIFS('Accounting data'!$G$2:$G$37000,'Accounting data'!$H$2:$H$37000,"9999*",'Accounting data'!$J$2:$J$37000,"23*",'Accounting data'!$K$2:$K$37000,"61*",'Accounting data'!$L$2:$L$37000,M4)</f>
        <v>0</v>
      </c>
      <c r="N28" s="384">
        <f>SUMIFS('Accounting data'!$G$2:$G$37000,'Accounting data'!$H$2:$H$37000,"9999*",'Accounting data'!$J$2:$J$37000,"23*",'Accounting data'!$K$2:$K$37000,"61*",'Accounting data'!$L$2:$L$37000,N4)</f>
        <v>0</v>
      </c>
      <c r="O28" s="384">
        <f>SUMIFS('Accounting data'!$G$2:$G$37000,'Accounting data'!$H$2:$H$37000,"9999*",'Accounting data'!$J$2:$J$37000,"23*",'Accounting data'!$K$2:$K$37000,"61*",'Accounting data'!$L$2:$L$37000,O4)</f>
        <v>0</v>
      </c>
      <c r="P28" s="384">
        <f>SUMIFS('Accounting data'!$G$2:$G$37000,'Accounting data'!$H$2:$H$37000,"9999*",'Accounting data'!$J$2:$J$37000,"23*",'Accounting data'!$K$2:$K$37000,"61*",'Accounting data'!$L$2:$L$37000,P4)</f>
        <v>0</v>
      </c>
      <c r="Q28" s="384">
        <f>SUMIFS('Accounting data'!$G$2:$G$37000,'Accounting data'!$H$2:$H$37000,"9999*",'Accounting data'!$J$2:$J$37000,"23*",'Accounting data'!$K$2:$K$37000,"61*",'Accounting data'!$L$2:$L$37000,Q4)</f>
        <v>0</v>
      </c>
      <c r="R28" s="384">
        <f>SUMIFS('Accounting data'!$G$2:$G$37000,'Accounting data'!$H$2:$H$37000,"9999*",'Accounting data'!$J$2:$J$37000,"23*",'Accounting data'!$K$2:$K$37000,"61*",'Accounting data'!$L$2:$L$37000,R4)</f>
        <v>0</v>
      </c>
      <c r="S28" s="384">
        <f>SUMIFS('Accounting data'!$G$2:$G$37000,'Accounting data'!$H$2:$H$37000,"9999*",'Accounting data'!$J$2:$J$37000,"23*",'Accounting data'!$K$2:$K$37000,"61*",'Accounting data'!$L$2:$L$37000,S4)</f>
        <v>0</v>
      </c>
      <c r="T28" s="384">
        <f>SUMIFS('Accounting data'!$G$2:$G$37000,'Accounting data'!$H$2:$H$37000,"9999*",'Accounting data'!$J$2:$J$37000,"23*",'Accounting data'!$K$2:$K$37000,"61*",'Accounting data'!$L$2:$L$37000,T4)</f>
        <v>0</v>
      </c>
      <c r="U28" s="384">
        <f>SUMIFS('Accounting data'!$G$2:$G$37000,'Accounting data'!$H$2:$H$37000,"9999*",'Accounting data'!$J$2:$J$37000,"23*",'Accounting data'!$K$2:$K$37000,"61*",'Accounting data'!$L$2:$L$37000,U4)</f>
        <v>0</v>
      </c>
      <c r="V28" s="384">
        <f>SUMIFS('Accounting data'!$G$2:$G$37000,'Accounting data'!$H$2:$H$37000,"9999*",'Accounting data'!$J$2:$J$37000,"23*",'Accounting data'!$K$2:$K$37000,"61*",'Accounting data'!$L$2:$L$37000,V4)</f>
        <v>0</v>
      </c>
      <c r="W28" s="384">
        <f>SUMIFS('Accounting data'!$G$2:$G$37000,'Accounting data'!$H$2:$H$37000,"9999*",'Accounting data'!$J$2:$J$37000,"23*",'Accounting data'!$K$2:$K$37000,"61*",'Accounting data'!$L$2:$L$37000,W4)</f>
        <v>0</v>
      </c>
      <c r="X28" s="384">
        <f>SUMIFS('Accounting data'!$G$2:$G$37000,'Accounting data'!$H$2:$H$37000,"9999*",'Accounting data'!$J$2:$J$37000,"23*",'Accounting data'!$K$2:$K$37000,"61*",'Accounting data'!$L$2:$L$37000,X4)</f>
        <v>0</v>
      </c>
      <c r="Y28" s="384">
        <f>SUMIFS('Accounting data'!$G$2:$G$37000,'Accounting data'!$H$2:$H$37000,"9999*",'Accounting data'!$J$2:$J$37000,"23*",'Accounting data'!$K$2:$K$37000,"61*",'Accounting data'!$L$2:$L$37000,Y4)</f>
        <v>0</v>
      </c>
      <c r="Z28" s="384">
        <f>SUMIFS('Accounting data'!$G$2:$G$37000,'Accounting data'!$H$2:$H$37000,"9999*",'Accounting data'!$J$2:$J$37000,"23*",'Accounting data'!$K$2:$K$37000,"61*",'Accounting data'!$L$2:$L$37000,Z4)</f>
        <v>0</v>
      </c>
      <c r="AA28" s="384">
        <f>SUMIFS('Accounting data'!$G$2:$G$37000,'Accounting data'!$H$2:$H$37000,"9999*",'Accounting data'!$J$2:$J$37000,"23*",'Accounting data'!$K$2:$K$37000,"61*",'Accounting data'!$L$2:$L$37000,AA4)</f>
        <v>0</v>
      </c>
      <c r="AB28" s="384">
        <f>SUMIFS('Accounting data'!$G$2:$G$37000,'Accounting data'!$H$2:$H$37000,"9999*",'Accounting data'!$J$2:$J$37000,"23*",'Accounting data'!$K$2:$K$37000,"61*",'Accounting data'!$L$2:$L$37000,AB4)</f>
        <v>0</v>
      </c>
      <c r="AC28" s="384">
        <f>SUMIFS('Accounting data'!$G$2:$G$37000,'Accounting data'!$H$2:$H$37000,"9999*",'Accounting data'!$J$2:$J$37000,"23*",'Accounting data'!$K$2:$K$37000,"61*",'Accounting data'!$L$2:$L$37000,AC4)</f>
        <v>0</v>
      </c>
      <c r="AD28" s="384">
        <f>SUMIFS('Accounting data'!$G$2:$G$37000,'Accounting data'!$H$2:$H$37000,"9999*",'Accounting data'!$J$2:$J$37000,"23*",'Accounting data'!$K$2:$K$37000,"61*",'Accounting data'!$L$2:$L$37000,AD4)</f>
        <v>0</v>
      </c>
      <c r="AE28" s="384">
        <f>SUMIFS('Accounting data'!$G$2:$G$37000,'Accounting data'!$H$2:$H$37000,"9999*",'Accounting data'!$J$2:$J$37000,"23*",'Accounting data'!$K$2:$K$37000,"61*",'Accounting data'!$L$2:$L$37000,AE4)</f>
        <v>0</v>
      </c>
      <c r="AF28" s="384">
        <f>SUMIFS('Accounting data'!$G$2:$G$37000,'Accounting data'!$H$2:$H$37000,"9999*",'Accounting data'!$J$2:$J$37000,"23*",'Accounting data'!$K$2:$K$37000,"61*",'Accounting data'!$L$2:$L$37000,AF4)</f>
        <v>0</v>
      </c>
    </row>
    <row r="29" spans="1:32">
      <c r="A29" s="383" t="s">
        <v>72</v>
      </c>
      <c r="B29" s="383" t="s">
        <v>80</v>
      </c>
      <c r="C29" s="383">
        <v>2300</v>
      </c>
      <c r="D29" s="383">
        <v>6100</v>
      </c>
      <c r="E29" s="384">
        <f>SUMIFS('Accounting data'!$G$2:$G$37000,'Accounting data'!$I$2:$I$37000,"7*",'Accounting data'!$J$2:$J$37000,"23*",'Accounting data'!$K$2:$K$37000,"61*",'Accounting data'!$L$2:$L$37000,E4)+SUMIFS('Accounting data'!$G$2:$G$37000,'Accounting data'!$I$2:$I$37000,"8*",'Accounting data'!$J$2:$J$37000,"23*",'Accounting data'!$K$2:$K$37000,"61*",'Accounting data'!$L$2:$L$37000,E4)+SUMIFS('Accounting data'!$G$2:$G$37000,'Accounting data'!$I$2:$I$37000,"9*",'Accounting data'!$J$2:$J$37000,"23*",'Accounting data'!$K$2:$K$37000,"61*",'Accounting data'!$L$2:$L$37000,E4)</f>
        <v>0</v>
      </c>
      <c r="F29" s="384">
        <f>SUMIFS('Accounting data'!$G$2:$G$37000,'Accounting data'!$I$2:$I$37000,"7*",'Accounting data'!$J$2:$J$37000,"23*",'Accounting data'!$K$2:$K$37000,"61*",'Accounting data'!$L$2:$L$37000,F4)+SUMIFS('Accounting data'!$G$2:$G$37000,'Accounting data'!$I$2:$I$37000,"8*",'Accounting data'!$J$2:$J$37000,"23*",'Accounting data'!$K$2:$K$37000,"61*",'Accounting data'!$L$2:$L$37000,F4)+SUMIFS('Accounting data'!$G$2:$G$37000,'Accounting data'!$I$2:$I$37000,"9*",'Accounting data'!$J$2:$J$37000,"23*",'Accounting data'!$K$2:$K$37000,"61*",'Accounting data'!$L$2:$L$37000,F4)</f>
        <v>0</v>
      </c>
      <c r="G29" s="385"/>
      <c r="H29" s="384">
        <f>SUMIFS('Accounting data'!$G$2:$G$37000,'Accounting data'!$I$2:$I$37000,"7*",'Accounting data'!$J$2:$J$37000,"23*",'Accounting data'!$K$2:$K$37000,"61*",'Accounting data'!$L$2:$L$37000,H4)+SUMIFS('Accounting data'!$G$2:$G$37000,'Accounting data'!$I$2:$I$37000,"8*",'Accounting data'!$J$2:$J$37000,"23*",'Accounting data'!$K$2:$K$37000,"61*",'Accounting data'!$L$2:$L$37000,H4)+SUMIFS('Accounting data'!$G$2:$G$37000,'Accounting data'!$I$2:$I$37000,"9*",'Accounting data'!$J$2:$J$37000,"23*",'Accounting data'!$K$2:$K$37000,"61*",'Accounting data'!$L$2:$L$37000,H4)</f>
        <v>0</v>
      </c>
      <c r="I29" s="384">
        <f>SUMIFS('Accounting data'!$G$2:$G$37000,'Accounting data'!$I$2:$I$37000,"7*",'Accounting data'!$J$2:$J$37000,"23*",'Accounting data'!$K$2:$K$37000,"61*",'Accounting data'!$L$2:$L$37000,I4)+SUMIFS('Accounting data'!$G$2:$G$37000,'Accounting data'!$I$2:$I$37000,"8*",'Accounting data'!$J$2:$J$37000,"23*",'Accounting data'!$K$2:$K$37000,"61*",'Accounting data'!$L$2:$L$37000,I4)+SUMIFS('Accounting data'!$G$2:$G$37000,'Accounting data'!$I$2:$I$37000,"9*",'Accounting data'!$J$2:$J$37000,"23*",'Accounting data'!$K$2:$K$37000,"61*",'Accounting data'!$L$2:$L$37000,I4)</f>
        <v>0</v>
      </c>
      <c r="J29" s="384">
        <f>SUMIFS('Accounting data'!$G$2:$G$37000,'Accounting data'!$I$2:$I$37000,"7*",'Accounting data'!$J$2:$J$37000,"23*",'Accounting data'!$K$2:$K$37000,"61*",'Accounting data'!$L$2:$L$37000,J4)+SUMIFS('Accounting data'!$G$2:$G$37000,'Accounting data'!$I$2:$I$37000,"8*",'Accounting data'!$J$2:$J$37000,"23*",'Accounting data'!$K$2:$K$37000,"61*",'Accounting data'!$L$2:$L$37000,J4)+SUMIFS('Accounting data'!$G$2:$G$37000,'Accounting data'!$I$2:$I$37000,"9*",'Accounting data'!$J$2:$J$37000,"23*",'Accounting data'!$K$2:$K$37000,"61*",'Accounting data'!$L$2:$L$37000,J4)</f>
        <v>0</v>
      </c>
      <c r="K29" s="384">
        <f>SUMIFS('Accounting data'!$G$2:$G$37000,'Accounting data'!$I$2:$I$37000,"7*",'Accounting data'!$J$2:$J$37000,"23*",'Accounting data'!$K$2:$K$37000,"61*",'Accounting data'!$L$2:$L$37000,K4)+SUMIFS('Accounting data'!$G$2:$G$37000,'Accounting data'!$I$2:$I$37000,"8*",'Accounting data'!$J$2:$J$37000,"23*",'Accounting data'!$K$2:$K$37000,"61*",'Accounting data'!$L$2:$L$37000,K4)+SUMIFS('Accounting data'!$G$2:$G$37000,'Accounting data'!$I$2:$I$37000,"9*",'Accounting data'!$J$2:$J$37000,"23*",'Accounting data'!$K$2:$K$37000,"61*",'Accounting data'!$L$2:$L$37000,K4)</f>
        <v>0</v>
      </c>
      <c r="L29" s="384">
        <f>SUMIFS('Accounting data'!$G$2:$G$37000,'Accounting data'!$I$2:$I$37000,"7*",'Accounting data'!$J$2:$J$37000,"23*",'Accounting data'!$K$2:$K$37000,"61*",'Accounting data'!$L$2:$L$37000,L4)+SUMIFS('Accounting data'!$G$2:$G$37000,'Accounting data'!$I$2:$I$37000,"8*",'Accounting data'!$J$2:$J$37000,"23*",'Accounting data'!$K$2:$K$37000,"61*",'Accounting data'!$L$2:$L$37000,L4)+SUMIFS('Accounting data'!$G$2:$G$37000,'Accounting data'!$I$2:$I$37000,"9*",'Accounting data'!$J$2:$J$37000,"23*",'Accounting data'!$K$2:$K$37000,"61*",'Accounting data'!$L$2:$L$37000,L4)</f>
        <v>0</v>
      </c>
      <c r="M29" s="384">
        <f>SUMIFS('Accounting data'!$G$2:$G$37000,'Accounting data'!$I$2:$I$37000,"7*",'Accounting data'!$J$2:$J$37000,"23*",'Accounting data'!$K$2:$K$37000,"61*",'Accounting data'!$L$2:$L$37000,M4)+SUMIFS('Accounting data'!$G$2:$G$37000,'Accounting data'!$I$2:$I$37000,"8*",'Accounting data'!$J$2:$J$37000,"23*",'Accounting data'!$K$2:$K$37000,"61*",'Accounting data'!$L$2:$L$37000,M4)+SUMIFS('Accounting data'!$G$2:$G$37000,'Accounting data'!$I$2:$I$37000,"9*",'Accounting data'!$J$2:$J$37000,"23*",'Accounting data'!$K$2:$K$37000,"61*",'Accounting data'!$L$2:$L$37000,M4)</f>
        <v>0</v>
      </c>
      <c r="N29" s="384">
        <f>SUMIFS('Accounting data'!$G$2:$G$37000,'Accounting data'!$I$2:$I$37000,"7*",'Accounting data'!$J$2:$J$37000,"23*",'Accounting data'!$K$2:$K$37000,"61*",'Accounting data'!$L$2:$L$37000,N4)+SUMIFS('Accounting data'!$G$2:$G$37000,'Accounting data'!$I$2:$I$37000,"8*",'Accounting data'!$J$2:$J$37000,"23*",'Accounting data'!$K$2:$K$37000,"61*",'Accounting data'!$L$2:$L$37000,N4)+SUMIFS('Accounting data'!$G$2:$G$37000,'Accounting data'!$I$2:$I$37000,"9*",'Accounting data'!$J$2:$J$37000,"23*",'Accounting data'!$K$2:$K$37000,"61*",'Accounting data'!$L$2:$L$37000,N4)</f>
        <v>0</v>
      </c>
      <c r="O29" s="384">
        <f>SUMIFS('Accounting data'!$G$2:$G$37000,'Accounting data'!$I$2:$I$37000,"7*",'Accounting data'!$J$2:$J$37000,"23*",'Accounting data'!$K$2:$K$37000,"61*",'Accounting data'!$L$2:$L$37000,O4)+SUMIFS('Accounting data'!$G$2:$G$37000,'Accounting data'!$I$2:$I$37000,"8*",'Accounting data'!$J$2:$J$37000,"23*",'Accounting data'!$K$2:$K$37000,"61*",'Accounting data'!$L$2:$L$37000,O4)+SUMIFS('Accounting data'!$G$2:$G$37000,'Accounting data'!$I$2:$I$37000,"9*",'Accounting data'!$J$2:$J$37000,"23*",'Accounting data'!$K$2:$K$37000,"61*",'Accounting data'!$L$2:$L$37000,O4)</f>
        <v>0</v>
      </c>
      <c r="P29" s="384">
        <f>SUMIFS('Accounting data'!$G$2:$G$37000,'Accounting data'!$I$2:$I$37000,"7*",'Accounting data'!$J$2:$J$37000,"23*",'Accounting data'!$K$2:$K$37000,"61*",'Accounting data'!$L$2:$L$37000,P4)+SUMIFS('Accounting data'!$G$2:$G$37000,'Accounting data'!$I$2:$I$37000,"8*",'Accounting data'!$J$2:$J$37000,"23*",'Accounting data'!$K$2:$K$37000,"61*",'Accounting data'!$L$2:$L$37000,P4)+SUMIFS('Accounting data'!$G$2:$G$37000,'Accounting data'!$I$2:$I$37000,"9*",'Accounting data'!$J$2:$J$37000,"23*",'Accounting data'!$K$2:$K$37000,"61*",'Accounting data'!$L$2:$L$37000,P4)</f>
        <v>0</v>
      </c>
      <c r="Q29" s="384">
        <f>SUMIFS('Accounting data'!$G$2:$G$37000,'Accounting data'!$I$2:$I$37000,"7*",'Accounting data'!$J$2:$J$37000,"23*",'Accounting data'!$K$2:$K$37000,"61*",'Accounting data'!$L$2:$L$37000,Q4)+SUMIFS('Accounting data'!$G$2:$G$37000,'Accounting data'!$I$2:$I$37000,"8*",'Accounting data'!$J$2:$J$37000,"23*",'Accounting data'!$K$2:$K$37000,"61*",'Accounting data'!$L$2:$L$37000,Q4)+SUMIFS('Accounting data'!$G$2:$G$37000,'Accounting data'!$I$2:$I$37000,"9*",'Accounting data'!$J$2:$J$37000,"23*",'Accounting data'!$K$2:$K$37000,"61*",'Accounting data'!$L$2:$L$37000,Q4)</f>
        <v>0</v>
      </c>
      <c r="R29" s="384">
        <f>SUMIFS('Accounting data'!$G$2:$G$37000,'Accounting data'!$I$2:$I$37000,"7*",'Accounting data'!$J$2:$J$37000,"23*",'Accounting data'!$K$2:$K$37000,"61*",'Accounting data'!$L$2:$L$37000,R4)+SUMIFS('Accounting data'!$G$2:$G$37000,'Accounting data'!$I$2:$I$37000,"8*",'Accounting data'!$J$2:$J$37000,"23*",'Accounting data'!$K$2:$K$37000,"61*",'Accounting data'!$L$2:$L$37000,R4)+SUMIFS('Accounting data'!$G$2:$G$37000,'Accounting data'!$I$2:$I$37000,"9*",'Accounting data'!$J$2:$J$37000,"23*",'Accounting data'!$K$2:$K$37000,"61*",'Accounting data'!$L$2:$L$37000,R4)</f>
        <v>0</v>
      </c>
      <c r="S29" s="384">
        <f>SUMIFS('Accounting data'!$G$2:$G$37000,'Accounting data'!$I$2:$I$37000,"7*",'Accounting data'!$J$2:$J$37000,"23*",'Accounting data'!$K$2:$K$37000,"61*",'Accounting data'!$L$2:$L$37000,S4)+SUMIFS('Accounting data'!$G$2:$G$37000,'Accounting data'!$I$2:$I$37000,"8*",'Accounting data'!$J$2:$J$37000,"23*",'Accounting data'!$K$2:$K$37000,"61*",'Accounting data'!$L$2:$L$37000,S4)+SUMIFS('Accounting data'!$G$2:$G$37000,'Accounting data'!$I$2:$I$37000,"9*",'Accounting data'!$J$2:$J$37000,"23*",'Accounting data'!$K$2:$K$37000,"61*",'Accounting data'!$L$2:$L$37000,S4)</f>
        <v>0</v>
      </c>
      <c r="T29" s="384">
        <f>SUMIFS('Accounting data'!$G$2:$G$37000,'Accounting data'!$I$2:$I$37000,"7*",'Accounting data'!$J$2:$J$37000,"23*",'Accounting data'!$K$2:$K$37000,"61*",'Accounting data'!$L$2:$L$37000,T4)+SUMIFS('Accounting data'!$G$2:$G$37000,'Accounting data'!$I$2:$I$37000,"8*",'Accounting data'!$J$2:$J$37000,"23*",'Accounting data'!$K$2:$K$37000,"61*",'Accounting data'!$L$2:$L$37000,T4)+SUMIFS('Accounting data'!$G$2:$G$37000,'Accounting data'!$I$2:$I$37000,"9*",'Accounting data'!$J$2:$J$37000,"23*",'Accounting data'!$K$2:$K$37000,"61*",'Accounting data'!$L$2:$L$37000,T4)</f>
        <v>0</v>
      </c>
      <c r="U29" s="384">
        <f>SUMIFS('Accounting data'!$G$2:$G$37000,'Accounting data'!$I$2:$I$37000,"7*",'Accounting data'!$J$2:$J$37000,"23*",'Accounting data'!$K$2:$K$37000,"61*",'Accounting data'!$L$2:$L$37000,U4)+SUMIFS('Accounting data'!$G$2:$G$37000,'Accounting data'!$I$2:$I$37000,"8*",'Accounting data'!$J$2:$J$37000,"23*",'Accounting data'!$K$2:$K$37000,"61*",'Accounting data'!$L$2:$L$37000,U4)+SUMIFS('Accounting data'!$G$2:$G$37000,'Accounting data'!$I$2:$I$37000,"9*",'Accounting data'!$J$2:$J$37000,"23*",'Accounting data'!$K$2:$K$37000,"61*",'Accounting data'!$L$2:$L$37000,U4)</f>
        <v>0</v>
      </c>
      <c r="V29" s="384">
        <f>SUMIFS('Accounting data'!$G$2:$G$37000,'Accounting data'!$I$2:$I$37000,"7*",'Accounting data'!$J$2:$J$37000,"23*",'Accounting data'!$K$2:$K$37000,"61*",'Accounting data'!$L$2:$L$37000,V4)+SUMIFS('Accounting data'!$G$2:$G$37000,'Accounting data'!$I$2:$I$37000,"8*",'Accounting data'!$J$2:$J$37000,"23*",'Accounting data'!$K$2:$K$37000,"61*",'Accounting data'!$L$2:$L$37000,V4)+SUMIFS('Accounting data'!$G$2:$G$37000,'Accounting data'!$I$2:$I$37000,"9*",'Accounting data'!$J$2:$J$37000,"23*",'Accounting data'!$K$2:$K$37000,"61*",'Accounting data'!$L$2:$L$37000,V4)</f>
        <v>0</v>
      </c>
      <c r="W29" s="384">
        <f>SUMIFS('Accounting data'!$G$2:$G$37000,'Accounting data'!$I$2:$I$37000,"7*",'Accounting data'!$J$2:$J$37000,"23*",'Accounting data'!$K$2:$K$37000,"61*",'Accounting data'!$L$2:$L$37000,W4)+SUMIFS('Accounting data'!$G$2:$G$37000,'Accounting data'!$I$2:$I$37000,"8*",'Accounting data'!$J$2:$J$37000,"23*",'Accounting data'!$K$2:$K$37000,"61*",'Accounting data'!$L$2:$L$37000,W4)+SUMIFS('Accounting data'!$G$2:$G$37000,'Accounting data'!$I$2:$I$37000,"9*",'Accounting data'!$J$2:$J$37000,"23*",'Accounting data'!$K$2:$K$37000,"61*",'Accounting data'!$L$2:$L$37000,W4)</f>
        <v>0</v>
      </c>
      <c r="X29" s="384">
        <f>SUMIFS('Accounting data'!$G$2:$G$37000,'Accounting data'!$I$2:$I$37000,"7*",'Accounting data'!$J$2:$J$37000,"23*",'Accounting data'!$K$2:$K$37000,"61*",'Accounting data'!$L$2:$L$37000,X4)+SUMIFS('Accounting data'!$G$2:$G$37000,'Accounting data'!$I$2:$I$37000,"8*",'Accounting data'!$J$2:$J$37000,"23*",'Accounting data'!$K$2:$K$37000,"61*",'Accounting data'!$L$2:$L$37000,X4)+SUMIFS('Accounting data'!$G$2:$G$37000,'Accounting data'!$I$2:$I$37000,"9*",'Accounting data'!$J$2:$J$37000,"23*",'Accounting data'!$K$2:$K$37000,"61*",'Accounting data'!$L$2:$L$37000,X4)</f>
        <v>0</v>
      </c>
      <c r="Y29" s="384">
        <f>SUMIFS('Accounting data'!$G$2:$G$37000,'Accounting data'!$I$2:$I$37000,"7*",'Accounting data'!$J$2:$J$37000,"23*",'Accounting data'!$K$2:$K$37000,"61*",'Accounting data'!$L$2:$L$37000,Y4)+SUMIFS('Accounting data'!$G$2:$G$37000,'Accounting data'!$I$2:$I$37000,"8*",'Accounting data'!$J$2:$J$37000,"23*",'Accounting data'!$K$2:$K$37000,"61*",'Accounting data'!$L$2:$L$37000,Y4)+SUMIFS('Accounting data'!$G$2:$G$37000,'Accounting data'!$I$2:$I$37000,"9*",'Accounting data'!$J$2:$J$37000,"23*",'Accounting data'!$K$2:$K$37000,"61*",'Accounting data'!$L$2:$L$37000,Y4)</f>
        <v>0</v>
      </c>
      <c r="Z29" s="384">
        <f>SUMIFS('Accounting data'!$G$2:$G$37000,'Accounting data'!$I$2:$I$37000,"7*",'Accounting data'!$J$2:$J$37000,"23*",'Accounting data'!$K$2:$K$37000,"61*",'Accounting data'!$L$2:$L$37000,Z4)+SUMIFS('Accounting data'!$G$2:$G$37000,'Accounting data'!$I$2:$I$37000,"8*",'Accounting data'!$J$2:$J$37000,"23*",'Accounting data'!$K$2:$K$37000,"61*",'Accounting data'!$L$2:$L$37000,Z4)+SUMIFS('Accounting data'!$G$2:$G$37000,'Accounting data'!$I$2:$I$37000,"9*",'Accounting data'!$J$2:$J$37000,"23*",'Accounting data'!$K$2:$K$37000,"61*",'Accounting data'!$L$2:$L$37000,Z4)</f>
        <v>0</v>
      </c>
      <c r="AA29" s="384">
        <f>SUMIFS('Accounting data'!$G$2:$G$37000,'Accounting data'!$I$2:$I$37000,"7*",'Accounting data'!$J$2:$J$37000,"23*",'Accounting data'!$K$2:$K$37000,"61*",'Accounting data'!$L$2:$L$37000,AA4)+SUMIFS('Accounting data'!$G$2:$G$37000,'Accounting data'!$I$2:$I$37000,"8*",'Accounting data'!$J$2:$J$37000,"23*",'Accounting data'!$K$2:$K$37000,"61*",'Accounting data'!$L$2:$L$37000,AA4)+SUMIFS('Accounting data'!$G$2:$G$37000,'Accounting data'!$I$2:$I$37000,"9*",'Accounting data'!$J$2:$J$37000,"23*",'Accounting data'!$K$2:$K$37000,"61*",'Accounting data'!$L$2:$L$37000,AA4)</f>
        <v>0</v>
      </c>
      <c r="AB29" s="384">
        <f>SUMIFS('Accounting data'!$G$2:$G$37000,'Accounting data'!$I$2:$I$37000,"7*",'Accounting data'!$J$2:$J$37000,"23*",'Accounting data'!$K$2:$K$37000,"61*",'Accounting data'!$L$2:$L$37000,AB4)+SUMIFS('Accounting data'!$G$2:$G$37000,'Accounting data'!$I$2:$I$37000,"8*",'Accounting data'!$J$2:$J$37000,"23*",'Accounting data'!$K$2:$K$37000,"61*",'Accounting data'!$L$2:$L$37000,AB4)+SUMIFS('Accounting data'!$G$2:$G$37000,'Accounting data'!$I$2:$I$37000,"9*",'Accounting data'!$J$2:$J$37000,"23*",'Accounting data'!$K$2:$K$37000,"61*",'Accounting data'!$L$2:$L$37000,AB4)</f>
        <v>0</v>
      </c>
      <c r="AC29" s="384">
        <f>SUMIFS('Accounting data'!$G$2:$G$37000,'Accounting data'!$I$2:$I$37000,"7*",'Accounting data'!$J$2:$J$37000,"23*",'Accounting data'!$K$2:$K$37000,"61*",'Accounting data'!$L$2:$L$37000,AC4)+SUMIFS('Accounting data'!$G$2:$G$37000,'Accounting data'!$I$2:$I$37000,"8*",'Accounting data'!$J$2:$J$37000,"23*",'Accounting data'!$K$2:$K$37000,"61*",'Accounting data'!$L$2:$L$37000,AC4)+SUMIFS('Accounting data'!$G$2:$G$37000,'Accounting data'!$I$2:$I$37000,"9*",'Accounting data'!$J$2:$J$37000,"23*",'Accounting data'!$K$2:$K$37000,"61*",'Accounting data'!$L$2:$L$37000,AC4)</f>
        <v>0</v>
      </c>
      <c r="AD29" s="384">
        <f>SUMIFS('Accounting data'!$G$2:$G$37000,'Accounting data'!$I$2:$I$37000,"7*",'Accounting data'!$J$2:$J$37000,"23*",'Accounting data'!$K$2:$K$37000,"61*",'Accounting data'!$L$2:$L$37000,AD4)+SUMIFS('Accounting data'!$G$2:$G$37000,'Accounting data'!$I$2:$I$37000,"8*",'Accounting data'!$J$2:$J$37000,"23*",'Accounting data'!$K$2:$K$37000,"61*",'Accounting data'!$L$2:$L$37000,AD4)+SUMIFS('Accounting data'!$G$2:$G$37000,'Accounting data'!$I$2:$I$37000,"9*",'Accounting data'!$J$2:$J$37000,"23*",'Accounting data'!$K$2:$K$37000,"61*",'Accounting data'!$L$2:$L$37000,AD4)</f>
        <v>0</v>
      </c>
      <c r="AE29" s="384">
        <f>SUMIFS('Accounting data'!$G$2:$G$37000,'Accounting data'!$I$2:$I$37000,"7*",'Accounting data'!$J$2:$J$37000,"23*",'Accounting data'!$K$2:$K$37000,"61*",'Accounting data'!$L$2:$L$37000,AE4)+SUMIFS('Accounting data'!$G$2:$G$37000,'Accounting data'!$I$2:$I$37000,"8*",'Accounting data'!$J$2:$J$37000,"23*",'Accounting data'!$K$2:$K$37000,"61*",'Accounting data'!$L$2:$L$37000,AE4)+SUMIFS('Accounting data'!$G$2:$G$37000,'Accounting data'!$I$2:$I$37000,"9*",'Accounting data'!$J$2:$J$37000,"23*",'Accounting data'!$K$2:$K$37000,"61*",'Accounting data'!$L$2:$L$37000,AE4)</f>
        <v>0</v>
      </c>
      <c r="AF29" s="384">
        <f>SUMIFS('Accounting data'!$G$2:$G$37000,'Accounting data'!$I$2:$I$37000,"7*",'Accounting data'!$J$2:$J$37000,"23*",'Accounting data'!$K$2:$K$37000,"61*",'Accounting data'!$L$2:$L$37000,AF4)+SUMIFS('Accounting data'!$G$2:$G$37000,'Accounting data'!$I$2:$I$37000,"8*",'Accounting data'!$J$2:$J$37000,"23*",'Accounting data'!$K$2:$K$37000,"61*",'Accounting data'!$L$2:$L$37000,AF4)+SUMIFS('Accounting data'!$G$2:$G$37000,'Accounting data'!$I$2:$I$37000,"9*",'Accounting data'!$J$2:$J$37000,"23*",'Accounting data'!$K$2:$K$37000,"61*",'Accounting data'!$L$2:$L$37000,AF4)</f>
        <v>0</v>
      </c>
    </row>
    <row r="30" spans="1:32">
      <c r="A30" s="386" t="s">
        <v>288</v>
      </c>
      <c r="B30" s="383" t="s">
        <v>80</v>
      </c>
      <c r="C30" s="383">
        <v>2300</v>
      </c>
      <c r="D30" s="383">
        <v>6100</v>
      </c>
      <c r="E30" s="384">
        <f>SUMIFS('Accounting data'!$G$2:$G$37000,'Accounting data'!$H$2:$H$37000,"9999*",'Accounting data'!$I$2:$I$37000,"7*",'Accounting data'!$J$2:$J$37000,"23*",'Accounting data'!$K$2:$K$37000,"61*",'Accounting data'!$L$2:$L$37000,E4)+SUMIFS('Accounting data'!$G$2:$G$37000,'Accounting data'!$H$2:$H$37000,"9999*",'Accounting data'!$I$2:$I$37000,"8*",'Accounting data'!$J$2:$J$37000,"23*",'Accounting data'!$K$2:$K$37000,"61*",'Accounting data'!$L$2:$L$37000,E4)+SUMIFS('Accounting data'!$G$2:$G$37000,'Accounting data'!$H$2:$H$37000,"9999*",'Accounting data'!$I$2:$I$37000,"9*",'Accounting data'!$J$2:$J$37000,"23*",'Accounting data'!$K$2:$K$37000,"61*",'Accounting data'!$L$2:$L$37000,E4)</f>
        <v>0</v>
      </c>
      <c r="F30" s="384">
        <f>SUMIFS('Accounting data'!$G$2:$G$37000,'Accounting data'!$H$2:$H$37000,"9999*",'Accounting data'!$I$2:$I$37000,"7*",'Accounting data'!$J$2:$J$37000,"23*",'Accounting data'!$K$2:$K$37000,"61*",'Accounting data'!$L$2:$L$37000,F4)+SUMIFS('Accounting data'!$G$2:$G$37000,'Accounting data'!$H$2:$H$37000,"9999*",'Accounting data'!$I$2:$I$37000,"8*",'Accounting data'!$J$2:$J$37000,"23*",'Accounting data'!$K$2:$K$37000,"61*",'Accounting data'!$L$2:$L$37000,F4)+SUMIFS('Accounting data'!$G$2:$G$37000,'Accounting data'!$H$2:$H$37000,"9999*",'Accounting data'!$I$2:$I$37000,"9*",'Accounting data'!$J$2:$J$37000,"23*",'Accounting data'!$K$2:$K$37000,"61*",'Accounting data'!$L$2:$L$37000,F4)</f>
        <v>0</v>
      </c>
      <c r="G30" s="385"/>
      <c r="H30" s="384">
        <f>SUMIFS('Accounting data'!$G$2:$G$37000,'Accounting data'!$H$2:$H$37000,"9999*",'Accounting data'!$I$2:$I$37000,"7*",'Accounting data'!$J$2:$J$37000,"23*",'Accounting data'!$K$2:$K$37000,"61*",'Accounting data'!$L$2:$L$37000,H4)+SUMIFS('Accounting data'!$G$2:$G$37000,'Accounting data'!$H$2:$H$37000,"9999*",'Accounting data'!$I$2:$I$37000,"8*",'Accounting data'!$J$2:$J$37000,"23*",'Accounting data'!$K$2:$K$37000,"61*",'Accounting data'!$L$2:$L$37000,H4)+SUMIFS('Accounting data'!$G$2:$G$37000,'Accounting data'!$H$2:$H$37000,"9999*",'Accounting data'!$I$2:$I$37000,"9*",'Accounting data'!$J$2:$J$37000,"23*",'Accounting data'!$K$2:$K$37000,"61*",'Accounting data'!$L$2:$L$37000,H4)</f>
        <v>0</v>
      </c>
      <c r="I30" s="384">
        <f>SUMIFS('Accounting data'!$G$2:$G$37000,'Accounting data'!$H$2:$H$37000,"9999*",'Accounting data'!$I$2:$I$37000,"7*",'Accounting data'!$J$2:$J$37000,"23*",'Accounting data'!$K$2:$K$37000,"61*",'Accounting data'!$L$2:$L$37000,I4)+SUMIFS('Accounting data'!$G$2:$G$37000,'Accounting data'!$H$2:$H$37000,"9999*",'Accounting data'!$I$2:$I$37000,"8*",'Accounting data'!$J$2:$J$37000,"23*",'Accounting data'!$K$2:$K$37000,"61*",'Accounting data'!$L$2:$L$37000,I4)+SUMIFS('Accounting data'!$G$2:$G$37000,'Accounting data'!$H$2:$H$37000,"9999*",'Accounting data'!$I$2:$I$37000,"9*",'Accounting data'!$J$2:$J$37000,"23*",'Accounting data'!$K$2:$K$37000,"61*",'Accounting data'!$L$2:$L$37000,I4)</f>
        <v>0</v>
      </c>
      <c r="J30" s="384">
        <f>SUMIFS('Accounting data'!$G$2:$G$37000,'Accounting data'!$H$2:$H$37000,"9999*",'Accounting data'!$I$2:$I$37000,"7*",'Accounting data'!$J$2:$J$37000,"23*",'Accounting data'!$K$2:$K$37000,"61*",'Accounting data'!$L$2:$L$37000,J4)+SUMIFS('Accounting data'!$G$2:$G$37000,'Accounting data'!$H$2:$H$37000,"9999*",'Accounting data'!$I$2:$I$37000,"8*",'Accounting data'!$J$2:$J$37000,"23*",'Accounting data'!$K$2:$K$37000,"61*",'Accounting data'!$L$2:$L$37000,J4)+SUMIFS('Accounting data'!$G$2:$G$37000,'Accounting data'!$H$2:$H$37000,"9999*",'Accounting data'!$I$2:$I$37000,"9*",'Accounting data'!$J$2:$J$37000,"23*",'Accounting data'!$K$2:$K$37000,"61*",'Accounting data'!$L$2:$L$37000,J4)</f>
        <v>0</v>
      </c>
      <c r="K30" s="384">
        <f>SUMIFS('Accounting data'!$G$2:$G$37000,'Accounting data'!$H$2:$H$37000,"9999*",'Accounting data'!$I$2:$I$37000,"7*",'Accounting data'!$J$2:$J$37000,"23*",'Accounting data'!$K$2:$K$37000,"61*",'Accounting data'!$L$2:$L$37000,K4)+SUMIFS('Accounting data'!$G$2:$G$37000,'Accounting data'!$H$2:$H$37000,"9999*",'Accounting data'!$I$2:$I$37000,"8*",'Accounting data'!$J$2:$J$37000,"23*",'Accounting data'!$K$2:$K$37000,"61*",'Accounting data'!$L$2:$L$37000,K4)+SUMIFS('Accounting data'!$G$2:$G$37000,'Accounting data'!$H$2:$H$37000,"9999*",'Accounting data'!$I$2:$I$37000,"9*",'Accounting data'!$J$2:$J$37000,"23*",'Accounting data'!$K$2:$K$37000,"61*",'Accounting data'!$L$2:$L$37000,K4)</f>
        <v>0</v>
      </c>
      <c r="L30" s="384">
        <f>SUMIFS('Accounting data'!$G$2:$G$37000,'Accounting data'!$H$2:$H$37000,"9999*",'Accounting data'!$I$2:$I$37000,"7*",'Accounting data'!$J$2:$J$37000,"23*",'Accounting data'!$K$2:$K$37000,"61*",'Accounting data'!$L$2:$L$37000,L4)+SUMIFS('Accounting data'!$G$2:$G$37000,'Accounting data'!$H$2:$H$37000,"9999*",'Accounting data'!$I$2:$I$37000,"8*",'Accounting data'!$J$2:$J$37000,"23*",'Accounting data'!$K$2:$K$37000,"61*",'Accounting data'!$L$2:$L$37000,L4)+SUMIFS('Accounting data'!$G$2:$G$37000,'Accounting data'!$H$2:$H$37000,"9999*",'Accounting data'!$I$2:$I$37000,"9*",'Accounting data'!$J$2:$J$37000,"23*",'Accounting data'!$K$2:$K$37000,"61*",'Accounting data'!$L$2:$L$37000,L4)</f>
        <v>0</v>
      </c>
      <c r="M30" s="384">
        <f>SUMIFS('Accounting data'!$G$2:$G$37000,'Accounting data'!$H$2:$H$37000,"9999*",'Accounting data'!$I$2:$I$37000,"7*",'Accounting data'!$J$2:$J$37000,"23*",'Accounting data'!$K$2:$K$37000,"61*",'Accounting data'!$L$2:$L$37000,M4)+SUMIFS('Accounting data'!$G$2:$G$37000,'Accounting data'!$H$2:$H$37000,"9999*",'Accounting data'!$I$2:$I$37000,"8*",'Accounting data'!$J$2:$J$37000,"23*",'Accounting data'!$K$2:$K$37000,"61*",'Accounting data'!$L$2:$L$37000,M4)+SUMIFS('Accounting data'!$G$2:$G$37000,'Accounting data'!$H$2:$H$37000,"9999*",'Accounting data'!$I$2:$I$37000,"9*",'Accounting data'!$J$2:$J$37000,"23*",'Accounting data'!$K$2:$K$37000,"61*",'Accounting data'!$L$2:$L$37000,M4)</f>
        <v>0</v>
      </c>
      <c r="N30" s="384">
        <f>SUMIFS('Accounting data'!$G$2:$G$37000,'Accounting data'!$H$2:$H$37000,"9999*",'Accounting data'!$I$2:$I$37000,"7*",'Accounting data'!$J$2:$J$37000,"23*",'Accounting data'!$K$2:$K$37000,"61*",'Accounting data'!$L$2:$L$37000,N4)+SUMIFS('Accounting data'!$G$2:$G$37000,'Accounting data'!$H$2:$H$37000,"9999*",'Accounting data'!$I$2:$I$37000,"8*",'Accounting data'!$J$2:$J$37000,"23*",'Accounting data'!$K$2:$K$37000,"61*",'Accounting data'!$L$2:$L$37000,N4)+SUMIFS('Accounting data'!$G$2:$G$37000,'Accounting data'!$H$2:$H$37000,"9999*",'Accounting data'!$I$2:$I$37000,"9*",'Accounting data'!$J$2:$J$37000,"23*",'Accounting data'!$K$2:$K$37000,"61*",'Accounting data'!$L$2:$L$37000,N4)</f>
        <v>0</v>
      </c>
      <c r="O30" s="384">
        <f>SUMIFS('Accounting data'!$G$2:$G$37000,'Accounting data'!$H$2:$H$37000,"9999*",'Accounting data'!$I$2:$I$37000,"7*",'Accounting data'!$J$2:$J$37000,"23*",'Accounting data'!$K$2:$K$37000,"61*",'Accounting data'!$L$2:$L$37000,O4)+SUMIFS('Accounting data'!$G$2:$G$37000,'Accounting data'!$H$2:$H$37000,"9999*",'Accounting data'!$I$2:$I$37000,"8*",'Accounting data'!$J$2:$J$37000,"23*",'Accounting data'!$K$2:$K$37000,"61*",'Accounting data'!$L$2:$L$37000,O4)+SUMIFS('Accounting data'!$G$2:$G$37000,'Accounting data'!$H$2:$H$37000,"9999*",'Accounting data'!$I$2:$I$37000,"9*",'Accounting data'!$J$2:$J$37000,"23*",'Accounting data'!$K$2:$K$37000,"61*",'Accounting data'!$L$2:$L$37000,O4)</f>
        <v>0</v>
      </c>
      <c r="P30" s="384">
        <f>SUMIFS('Accounting data'!$G$2:$G$37000,'Accounting data'!$H$2:$H$37000,"9999*",'Accounting data'!$I$2:$I$37000,"7*",'Accounting data'!$J$2:$J$37000,"23*",'Accounting data'!$K$2:$K$37000,"61*",'Accounting data'!$L$2:$L$37000,P4)+SUMIFS('Accounting data'!$G$2:$G$37000,'Accounting data'!$H$2:$H$37000,"9999*",'Accounting data'!$I$2:$I$37000,"8*",'Accounting data'!$J$2:$J$37000,"23*",'Accounting data'!$K$2:$K$37000,"61*",'Accounting data'!$L$2:$L$37000,P4)+SUMIFS('Accounting data'!$G$2:$G$37000,'Accounting data'!$H$2:$H$37000,"9999*",'Accounting data'!$I$2:$I$37000,"9*",'Accounting data'!$J$2:$J$37000,"23*",'Accounting data'!$K$2:$K$37000,"61*",'Accounting data'!$L$2:$L$37000,P4)</f>
        <v>0</v>
      </c>
      <c r="Q30" s="384">
        <f>SUMIFS('Accounting data'!$G$2:$G$37000,'Accounting data'!$H$2:$H$37000,"9999*",'Accounting data'!$I$2:$I$37000,"7*",'Accounting data'!$J$2:$J$37000,"23*",'Accounting data'!$K$2:$K$37000,"61*",'Accounting data'!$L$2:$L$37000,Q4)+SUMIFS('Accounting data'!$G$2:$G$37000,'Accounting data'!$H$2:$H$37000,"9999*",'Accounting data'!$I$2:$I$37000,"8*",'Accounting data'!$J$2:$J$37000,"23*",'Accounting data'!$K$2:$K$37000,"61*",'Accounting data'!$L$2:$L$37000,Q4)+SUMIFS('Accounting data'!$G$2:$G$37000,'Accounting data'!$H$2:$H$37000,"9999*",'Accounting data'!$I$2:$I$37000,"9*",'Accounting data'!$J$2:$J$37000,"23*",'Accounting data'!$K$2:$K$37000,"61*",'Accounting data'!$L$2:$L$37000,Q4)</f>
        <v>0</v>
      </c>
      <c r="R30" s="384">
        <f>SUMIFS('Accounting data'!$G$2:$G$37000,'Accounting data'!$H$2:$H$37000,"9999*",'Accounting data'!$I$2:$I$37000,"7*",'Accounting data'!$J$2:$J$37000,"23*",'Accounting data'!$K$2:$K$37000,"61*",'Accounting data'!$L$2:$L$37000,R4)+SUMIFS('Accounting data'!$G$2:$G$37000,'Accounting data'!$H$2:$H$37000,"9999*",'Accounting data'!$I$2:$I$37000,"8*",'Accounting data'!$J$2:$J$37000,"23*",'Accounting data'!$K$2:$K$37000,"61*",'Accounting data'!$L$2:$L$37000,R4)+SUMIFS('Accounting data'!$G$2:$G$37000,'Accounting data'!$H$2:$H$37000,"9999*",'Accounting data'!$I$2:$I$37000,"9*",'Accounting data'!$J$2:$J$37000,"23*",'Accounting data'!$K$2:$K$37000,"61*",'Accounting data'!$L$2:$L$37000,R4)</f>
        <v>0</v>
      </c>
      <c r="S30" s="384">
        <f>SUMIFS('Accounting data'!$G$2:$G$37000,'Accounting data'!$H$2:$H$37000,"9999*",'Accounting data'!$I$2:$I$37000,"7*",'Accounting data'!$J$2:$J$37000,"23*",'Accounting data'!$K$2:$K$37000,"61*",'Accounting data'!$L$2:$L$37000,S4)+SUMIFS('Accounting data'!$G$2:$G$37000,'Accounting data'!$H$2:$H$37000,"9999*",'Accounting data'!$I$2:$I$37000,"8*",'Accounting data'!$J$2:$J$37000,"23*",'Accounting data'!$K$2:$K$37000,"61*",'Accounting data'!$L$2:$L$37000,S4)+SUMIFS('Accounting data'!$G$2:$G$37000,'Accounting data'!$H$2:$H$37000,"9999*",'Accounting data'!$I$2:$I$37000,"9*",'Accounting data'!$J$2:$J$37000,"23*",'Accounting data'!$K$2:$K$37000,"61*",'Accounting data'!$L$2:$L$37000,S4)</f>
        <v>0</v>
      </c>
      <c r="T30" s="384">
        <f>SUMIFS('Accounting data'!$G$2:$G$37000,'Accounting data'!$H$2:$H$37000,"9999*",'Accounting data'!$I$2:$I$37000,"7*",'Accounting data'!$J$2:$J$37000,"23*",'Accounting data'!$K$2:$K$37000,"61*",'Accounting data'!$L$2:$L$37000,T4)+SUMIFS('Accounting data'!$G$2:$G$37000,'Accounting data'!$H$2:$H$37000,"9999*",'Accounting data'!$I$2:$I$37000,"8*",'Accounting data'!$J$2:$J$37000,"23*",'Accounting data'!$K$2:$K$37000,"61*",'Accounting data'!$L$2:$L$37000,T4)+SUMIFS('Accounting data'!$G$2:$G$37000,'Accounting data'!$H$2:$H$37000,"9999*",'Accounting data'!$I$2:$I$37000,"9*",'Accounting data'!$J$2:$J$37000,"23*",'Accounting data'!$K$2:$K$37000,"61*",'Accounting data'!$L$2:$L$37000,T4)</f>
        <v>0</v>
      </c>
      <c r="U30" s="384">
        <f>SUMIFS('Accounting data'!$G$2:$G$37000,'Accounting data'!$H$2:$H$37000,"9999*",'Accounting data'!$I$2:$I$37000,"7*",'Accounting data'!$J$2:$J$37000,"23*",'Accounting data'!$K$2:$K$37000,"61*",'Accounting data'!$L$2:$L$37000,U4)+SUMIFS('Accounting data'!$G$2:$G$37000,'Accounting data'!$H$2:$H$37000,"9999*",'Accounting data'!$I$2:$I$37000,"8*",'Accounting data'!$J$2:$J$37000,"23*",'Accounting data'!$K$2:$K$37000,"61*",'Accounting data'!$L$2:$L$37000,U4)+SUMIFS('Accounting data'!$G$2:$G$37000,'Accounting data'!$H$2:$H$37000,"9999*",'Accounting data'!$I$2:$I$37000,"9*",'Accounting data'!$J$2:$J$37000,"23*",'Accounting data'!$K$2:$K$37000,"61*",'Accounting data'!$L$2:$L$37000,U4)</f>
        <v>0</v>
      </c>
      <c r="V30" s="384">
        <f>SUMIFS('Accounting data'!$G$2:$G$37000,'Accounting data'!$H$2:$H$37000,"9999*",'Accounting data'!$I$2:$I$37000,"7*",'Accounting data'!$J$2:$J$37000,"23*",'Accounting data'!$K$2:$K$37000,"61*",'Accounting data'!$L$2:$L$37000,V4)+SUMIFS('Accounting data'!$G$2:$G$37000,'Accounting data'!$H$2:$H$37000,"9999*",'Accounting data'!$I$2:$I$37000,"8*",'Accounting data'!$J$2:$J$37000,"23*",'Accounting data'!$K$2:$K$37000,"61*",'Accounting data'!$L$2:$L$37000,V4)+SUMIFS('Accounting data'!$G$2:$G$37000,'Accounting data'!$H$2:$H$37000,"9999*",'Accounting data'!$I$2:$I$37000,"9*",'Accounting data'!$J$2:$J$37000,"23*",'Accounting data'!$K$2:$K$37000,"61*",'Accounting data'!$L$2:$L$37000,V4)</f>
        <v>0</v>
      </c>
      <c r="W30" s="384">
        <f>SUMIFS('Accounting data'!$G$2:$G$37000,'Accounting data'!$H$2:$H$37000,"9999*",'Accounting data'!$I$2:$I$37000,"7*",'Accounting data'!$J$2:$J$37000,"23*",'Accounting data'!$K$2:$K$37000,"61*",'Accounting data'!$L$2:$L$37000,W4)+SUMIFS('Accounting data'!$G$2:$G$37000,'Accounting data'!$H$2:$H$37000,"9999*",'Accounting data'!$I$2:$I$37000,"8*",'Accounting data'!$J$2:$J$37000,"23*",'Accounting data'!$K$2:$K$37000,"61*",'Accounting data'!$L$2:$L$37000,W4)+SUMIFS('Accounting data'!$G$2:$G$37000,'Accounting data'!$H$2:$H$37000,"9999*",'Accounting data'!$I$2:$I$37000,"9*",'Accounting data'!$J$2:$J$37000,"23*",'Accounting data'!$K$2:$K$37000,"61*",'Accounting data'!$L$2:$L$37000,W4)</f>
        <v>0</v>
      </c>
      <c r="X30" s="384">
        <f>SUMIFS('Accounting data'!$G$2:$G$37000,'Accounting data'!$H$2:$H$37000,"9999*",'Accounting data'!$I$2:$I$37000,"7*",'Accounting data'!$J$2:$J$37000,"23*",'Accounting data'!$K$2:$K$37000,"61*",'Accounting data'!$L$2:$L$37000,X4)+SUMIFS('Accounting data'!$G$2:$G$37000,'Accounting data'!$H$2:$H$37000,"9999*",'Accounting data'!$I$2:$I$37000,"8*",'Accounting data'!$J$2:$J$37000,"23*",'Accounting data'!$K$2:$K$37000,"61*",'Accounting data'!$L$2:$L$37000,X4)+SUMIFS('Accounting data'!$G$2:$G$37000,'Accounting data'!$H$2:$H$37000,"9999*",'Accounting data'!$I$2:$I$37000,"9*",'Accounting data'!$J$2:$J$37000,"23*",'Accounting data'!$K$2:$K$37000,"61*",'Accounting data'!$L$2:$L$37000,X4)</f>
        <v>0</v>
      </c>
      <c r="Y30" s="384">
        <f>SUMIFS('Accounting data'!$G$2:$G$37000,'Accounting data'!$H$2:$H$37000,"9999*",'Accounting data'!$I$2:$I$37000,"7*",'Accounting data'!$J$2:$J$37000,"23*",'Accounting data'!$K$2:$K$37000,"61*",'Accounting data'!$L$2:$L$37000,Y4)+SUMIFS('Accounting data'!$G$2:$G$37000,'Accounting data'!$H$2:$H$37000,"9999*",'Accounting data'!$I$2:$I$37000,"8*",'Accounting data'!$J$2:$J$37000,"23*",'Accounting data'!$K$2:$K$37000,"61*",'Accounting data'!$L$2:$L$37000,Y4)+SUMIFS('Accounting data'!$G$2:$G$37000,'Accounting data'!$H$2:$H$37000,"9999*",'Accounting data'!$I$2:$I$37000,"9*",'Accounting data'!$J$2:$J$37000,"23*",'Accounting data'!$K$2:$K$37000,"61*",'Accounting data'!$L$2:$L$37000,Y4)</f>
        <v>0</v>
      </c>
      <c r="Z30" s="384">
        <f>SUMIFS('Accounting data'!$G$2:$G$37000,'Accounting data'!$H$2:$H$37000,"9999*",'Accounting data'!$I$2:$I$37000,"7*",'Accounting data'!$J$2:$J$37000,"23*",'Accounting data'!$K$2:$K$37000,"61*",'Accounting data'!$L$2:$L$37000,Z4)+SUMIFS('Accounting data'!$G$2:$G$37000,'Accounting data'!$H$2:$H$37000,"9999*",'Accounting data'!$I$2:$I$37000,"8*",'Accounting data'!$J$2:$J$37000,"23*",'Accounting data'!$K$2:$K$37000,"61*",'Accounting data'!$L$2:$L$37000,Z4)+SUMIFS('Accounting data'!$G$2:$G$37000,'Accounting data'!$H$2:$H$37000,"9999*",'Accounting data'!$I$2:$I$37000,"9*",'Accounting data'!$J$2:$J$37000,"23*",'Accounting data'!$K$2:$K$37000,"61*",'Accounting data'!$L$2:$L$37000,Z4)</f>
        <v>0</v>
      </c>
      <c r="AA30" s="384">
        <f>SUMIFS('Accounting data'!$G$2:$G$37000,'Accounting data'!$H$2:$H$37000,"9999*",'Accounting data'!$I$2:$I$37000,"7*",'Accounting data'!$J$2:$J$37000,"23*",'Accounting data'!$K$2:$K$37000,"61*",'Accounting data'!$L$2:$L$37000,AA4)+SUMIFS('Accounting data'!$G$2:$G$37000,'Accounting data'!$H$2:$H$37000,"9999*",'Accounting data'!$I$2:$I$37000,"8*",'Accounting data'!$J$2:$J$37000,"23*",'Accounting data'!$K$2:$K$37000,"61*",'Accounting data'!$L$2:$L$37000,AA4)+SUMIFS('Accounting data'!$G$2:$G$37000,'Accounting data'!$H$2:$H$37000,"9999*",'Accounting data'!$I$2:$I$37000,"9*",'Accounting data'!$J$2:$J$37000,"23*",'Accounting data'!$K$2:$K$37000,"61*",'Accounting data'!$L$2:$L$37000,AA4)</f>
        <v>0</v>
      </c>
      <c r="AB30" s="384">
        <f>SUMIFS('Accounting data'!$G$2:$G$37000,'Accounting data'!$H$2:$H$37000,"9999*",'Accounting data'!$I$2:$I$37000,"7*",'Accounting data'!$J$2:$J$37000,"23*",'Accounting data'!$K$2:$K$37000,"61*",'Accounting data'!$L$2:$L$37000,AB4)+SUMIFS('Accounting data'!$G$2:$G$37000,'Accounting data'!$H$2:$H$37000,"9999*",'Accounting data'!$I$2:$I$37000,"8*",'Accounting data'!$J$2:$J$37000,"23*",'Accounting data'!$K$2:$K$37000,"61*",'Accounting data'!$L$2:$L$37000,AB4)+SUMIFS('Accounting data'!$G$2:$G$37000,'Accounting data'!$H$2:$H$37000,"9999*",'Accounting data'!$I$2:$I$37000,"9*",'Accounting data'!$J$2:$J$37000,"23*",'Accounting data'!$K$2:$K$37000,"61*",'Accounting data'!$L$2:$L$37000,AB4)</f>
        <v>0</v>
      </c>
      <c r="AC30" s="384">
        <f>SUMIFS('Accounting data'!$G$2:$G$37000,'Accounting data'!$H$2:$H$37000,"9999*",'Accounting data'!$I$2:$I$37000,"7*",'Accounting data'!$J$2:$J$37000,"23*",'Accounting data'!$K$2:$K$37000,"61*",'Accounting data'!$L$2:$L$37000,AC4)+SUMIFS('Accounting data'!$G$2:$G$37000,'Accounting data'!$H$2:$H$37000,"9999*",'Accounting data'!$I$2:$I$37000,"8*",'Accounting data'!$J$2:$J$37000,"23*",'Accounting data'!$K$2:$K$37000,"61*",'Accounting data'!$L$2:$L$37000,AC4)+SUMIFS('Accounting data'!$G$2:$G$37000,'Accounting data'!$H$2:$H$37000,"9999*",'Accounting data'!$I$2:$I$37000,"9*",'Accounting data'!$J$2:$J$37000,"23*",'Accounting data'!$K$2:$K$37000,"61*",'Accounting data'!$L$2:$L$37000,AC4)</f>
        <v>0</v>
      </c>
      <c r="AD30" s="384">
        <f>SUMIFS('Accounting data'!$G$2:$G$37000,'Accounting data'!$H$2:$H$37000,"9999*",'Accounting data'!$I$2:$I$37000,"7*",'Accounting data'!$J$2:$J$37000,"23*",'Accounting data'!$K$2:$K$37000,"61*",'Accounting data'!$L$2:$L$37000,AD4)+SUMIFS('Accounting data'!$G$2:$G$37000,'Accounting data'!$H$2:$H$37000,"9999*",'Accounting data'!$I$2:$I$37000,"8*",'Accounting data'!$J$2:$J$37000,"23*",'Accounting data'!$K$2:$K$37000,"61*",'Accounting data'!$L$2:$L$37000,AD4)+SUMIFS('Accounting data'!$G$2:$G$37000,'Accounting data'!$H$2:$H$37000,"9999*",'Accounting data'!$I$2:$I$37000,"9*",'Accounting data'!$J$2:$J$37000,"23*",'Accounting data'!$K$2:$K$37000,"61*",'Accounting data'!$L$2:$L$37000,AD4)</f>
        <v>0</v>
      </c>
      <c r="AE30" s="384">
        <f>SUMIFS('Accounting data'!$G$2:$G$37000,'Accounting data'!$H$2:$H$37000,"9999*",'Accounting data'!$I$2:$I$37000,"7*",'Accounting data'!$J$2:$J$37000,"23*",'Accounting data'!$K$2:$K$37000,"61*",'Accounting data'!$L$2:$L$37000,AE4)+SUMIFS('Accounting data'!$G$2:$G$37000,'Accounting data'!$H$2:$H$37000,"9999*",'Accounting data'!$I$2:$I$37000,"8*",'Accounting data'!$J$2:$J$37000,"23*",'Accounting data'!$K$2:$K$37000,"61*",'Accounting data'!$L$2:$L$37000,AE4)+SUMIFS('Accounting data'!$G$2:$G$37000,'Accounting data'!$H$2:$H$37000,"9999*",'Accounting data'!$I$2:$I$37000,"9*",'Accounting data'!$J$2:$J$37000,"23*",'Accounting data'!$K$2:$K$37000,"61*",'Accounting data'!$L$2:$L$37000,AE4)</f>
        <v>0</v>
      </c>
      <c r="AF30" s="384">
        <f>SUMIFS('Accounting data'!$G$2:$G$37000,'Accounting data'!$H$2:$H$37000,"9999*",'Accounting data'!$I$2:$I$37000,"7*",'Accounting data'!$J$2:$J$37000,"23*",'Accounting data'!$K$2:$K$37000,"61*",'Accounting data'!$L$2:$L$37000,AF4)+SUMIFS('Accounting data'!$G$2:$G$37000,'Accounting data'!$H$2:$H$37000,"9999*",'Accounting data'!$I$2:$I$37000,"8*",'Accounting data'!$J$2:$J$37000,"23*",'Accounting data'!$K$2:$K$37000,"61*",'Accounting data'!$L$2:$L$37000,AF4)+SUMIFS('Accounting data'!$G$2:$G$37000,'Accounting data'!$H$2:$H$37000,"9999*",'Accounting data'!$I$2:$I$37000,"9*",'Accounting data'!$J$2:$J$37000,"23*",'Accounting data'!$K$2:$K$37000,"61*",'Accounting data'!$L$2:$L$37000,AF4)</f>
        <v>0</v>
      </c>
    </row>
    <row r="33" spans="1:32">
      <c r="A33" s="387" t="s">
        <v>344</v>
      </c>
      <c r="B33" s="387"/>
      <c r="C33" s="387"/>
      <c r="D33" s="387"/>
      <c r="E33" s="385">
        <f>(E27-E28-E29)+(E30+E31+E32)</f>
        <v>0</v>
      </c>
      <c r="F33" s="385">
        <f t="shared" ref="F33:V33" si="6">(F27-F28-F29)+(F30+F31+F32)</f>
        <v>0</v>
      </c>
      <c r="G33" s="385"/>
      <c r="H33" s="385">
        <f t="shared" si="6"/>
        <v>0</v>
      </c>
      <c r="I33" s="385">
        <f t="shared" si="6"/>
        <v>0</v>
      </c>
      <c r="J33" s="385">
        <f t="shared" si="6"/>
        <v>0</v>
      </c>
      <c r="K33" s="385">
        <f t="shared" si="6"/>
        <v>0</v>
      </c>
      <c r="L33" s="385">
        <f t="shared" si="6"/>
        <v>0</v>
      </c>
      <c r="M33" s="385">
        <f t="shared" si="6"/>
        <v>0</v>
      </c>
      <c r="N33" s="385">
        <f t="shared" si="6"/>
        <v>0</v>
      </c>
      <c r="O33" s="385">
        <f t="shared" si="6"/>
        <v>0</v>
      </c>
      <c r="P33" s="385">
        <f t="shared" si="6"/>
        <v>0</v>
      </c>
      <c r="Q33" s="385">
        <f t="shared" si="6"/>
        <v>0</v>
      </c>
      <c r="R33" s="385">
        <f t="shared" si="6"/>
        <v>0</v>
      </c>
      <c r="S33" s="385">
        <f t="shared" si="6"/>
        <v>0</v>
      </c>
      <c r="T33" s="385">
        <f t="shared" si="6"/>
        <v>0</v>
      </c>
      <c r="U33" s="385">
        <f t="shared" si="6"/>
        <v>0</v>
      </c>
      <c r="V33" s="385">
        <f t="shared" si="6"/>
        <v>0</v>
      </c>
      <c r="W33" s="385">
        <f t="shared" ref="W33:AF33" si="7">(W27-W28-W29)+(W30+W31+W32)</f>
        <v>0</v>
      </c>
      <c r="X33" s="385">
        <f t="shared" si="7"/>
        <v>0</v>
      </c>
      <c r="Y33" s="385">
        <f t="shared" si="7"/>
        <v>0</v>
      </c>
      <c r="Z33" s="385">
        <f t="shared" si="7"/>
        <v>0</v>
      </c>
      <c r="AA33" s="385">
        <f t="shared" si="7"/>
        <v>0</v>
      </c>
      <c r="AB33" s="385">
        <f t="shared" si="7"/>
        <v>0</v>
      </c>
      <c r="AC33" s="385">
        <f t="shared" si="7"/>
        <v>0</v>
      </c>
      <c r="AD33" s="385">
        <f t="shared" si="7"/>
        <v>0</v>
      </c>
      <c r="AE33" s="385">
        <f t="shared" si="7"/>
        <v>0</v>
      </c>
      <c r="AF33" s="385">
        <f t="shared" si="7"/>
        <v>0</v>
      </c>
    </row>
    <row r="34" spans="1:32">
      <c r="A34" s="383" t="s">
        <v>72</v>
      </c>
      <c r="B34" s="383" t="s">
        <v>72</v>
      </c>
      <c r="C34" s="383">
        <v>2400</v>
      </c>
      <c r="D34" s="383">
        <v>6100</v>
      </c>
      <c r="E34" s="384">
        <f>SUMIFS('Accounting data'!$G$2:$G$37000,'Accounting data'!$J$2:$J$37000,"24*",'Accounting data'!$K$2:$K$37000,"61*",'Accounting data'!$L$2:$L$37000,E4)</f>
        <v>0</v>
      </c>
      <c r="F34" s="384">
        <f>SUMIFS('Accounting data'!$G$2:$G$37000,'Accounting data'!$J$2:$J$37000,"24*",'Accounting data'!$K$2:$K$37000,"61*",'Accounting data'!$L$2:$L$37000,F4)</f>
        <v>0</v>
      </c>
      <c r="G34" s="385"/>
      <c r="H34" s="384">
        <f>SUMIFS('Accounting data'!$G$2:$G$37000,'Accounting data'!$J$2:$J$37000,"24*",'Accounting data'!$K$2:$K$37000,"61*",'Accounting data'!$L$2:$L$37000,H4)</f>
        <v>0</v>
      </c>
      <c r="I34" s="384">
        <f>SUMIFS('Accounting data'!$G$2:$G$37000,'Accounting data'!$J$2:$J$37000,"24*",'Accounting data'!$K$2:$K$37000,"61*",'Accounting data'!$L$2:$L$37000,I4)</f>
        <v>0</v>
      </c>
      <c r="J34" s="384">
        <f>SUMIFS('Accounting data'!$G$2:$G$37000,'Accounting data'!$J$2:$J$37000,"24*",'Accounting data'!$K$2:$K$37000,"61*",'Accounting data'!$L$2:$L$37000,J4)</f>
        <v>0</v>
      </c>
      <c r="K34" s="384">
        <f>SUMIFS('Accounting data'!$G$2:$G$37000,'Accounting data'!$J$2:$J$37000,"24*",'Accounting data'!$K$2:$K$37000,"61*",'Accounting data'!$L$2:$L$37000,K4)</f>
        <v>0</v>
      </c>
      <c r="L34" s="384">
        <f>SUMIFS('Accounting data'!$G$2:$G$37000,'Accounting data'!$J$2:$J$37000,"24*",'Accounting data'!$K$2:$K$37000,"61*",'Accounting data'!$L$2:$L$37000,L4)</f>
        <v>0</v>
      </c>
      <c r="M34" s="384">
        <f>SUMIFS('Accounting data'!$G$2:$G$37000,'Accounting data'!$J$2:$J$37000,"24*",'Accounting data'!$K$2:$K$37000,"61*",'Accounting data'!$L$2:$L$37000,M4)</f>
        <v>0</v>
      </c>
      <c r="N34" s="384">
        <f>SUMIFS('Accounting data'!$G$2:$G$37000,'Accounting data'!$J$2:$J$37000,"24*",'Accounting data'!$K$2:$K$37000,"61*",'Accounting data'!$L$2:$L$37000,N4)</f>
        <v>0</v>
      </c>
      <c r="O34" s="384">
        <f>SUMIFS('Accounting data'!$G$2:$G$37000,'Accounting data'!$J$2:$J$37000,"24*",'Accounting data'!$K$2:$K$37000,"61*",'Accounting data'!$L$2:$L$37000,O4)</f>
        <v>0</v>
      </c>
      <c r="P34" s="384">
        <f>SUMIFS('Accounting data'!$G$2:$G$37000,'Accounting data'!$J$2:$J$37000,"24*",'Accounting data'!$K$2:$K$37000,"61*",'Accounting data'!$L$2:$L$37000,P4)</f>
        <v>0</v>
      </c>
      <c r="Q34" s="384">
        <f>SUMIFS('Accounting data'!$G$2:$G$37000,'Accounting data'!$J$2:$J$37000,"24*",'Accounting data'!$K$2:$K$37000,"61*",'Accounting data'!$L$2:$L$37000,Q4)</f>
        <v>0</v>
      </c>
      <c r="R34" s="384">
        <f>SUMIFS('Accounting data'!$G$2:$G$37000,'Accounting data'!$J$2:$J$37000,"24*",'Accounting data'!$K$2:$K$37000,"61*",'Accounting data'!$L$2:$L$37000,R4)</f>
        <v>0</v>
      </c>
      <c r="S34" s="384">
        <f>SUMIFS('Accounting data'!$G$2:$G$37000,'Accounting data'!$J$2:$J$37000,"24*",'Accounting data'!$K$2:$K$37000,"61*",'Accounting data'!$L$2:$L$37000,S4)</f>
        <v>0</v>
      </c>
      <c r="T34" s="384">
        <f>SUMIFS('Accounting data'!$G$2:$G$37000,'Accounting data'!$J$2:$J$37000,"24*",'Accounting data'!$K$2:$K$37000,"61*",'Accounting data'!$L$2:$L$37000,T4)</f>
        <v>0</v>
      </c>
      <c r="U34" s="384">
        <f>SUMIFS('Accounting data'!$G$2:$G$37000,'Accounting data'!$J$2:$J$37000,"24*",'Accounting data'!$K$2:$K$37000,"61*",'Accounting data'!$L$2:$L$37000,U4)</f>
        <v>0</v>
      </c>
      <c r="V34" s="384">
        <f>SUMIFS('Accounting data'!$G$2:$G$37000,'Accounting data'!$J$2:$J$37000,"24*",'Accounting data'!$K$2:$K$37000,"61*",'Accounting data'!$L$2:$L$37000,V4)</f>
        <v>0</v>
      </c>
      <c r="W34" s="384">
        <f>SUMIFS('Accounting data'!$G$2:$G$37000,'Accounting data'!$J$2:$J$37000,"24*",'Accounting data'!$K$2:$K$37000,"61*",'Accounting data'!$L$2:$L$37000,W4)</f>
        <v>0</v>
      </c>
      <c r="X34" s="384">
        <f>SUMIFS('Accounting data'!$G$2:$G$37000,'Accounting data'!$J$2:$J$37000,"24*",'Accounting data'!$K$2:$K$37000,"61*",'Accounting data'!$L$2:$L$37000,X4)</f>
        <v>0</v>
      </c>
      <c r="Y34" s="384">
        <f>SUMIFS('Accounting data'!$G$2:$G$37000,'Accounting data'!$J$2:$J$37000,"24*",'Accounting data'!$K$2:$K$37000,"61*",'Accounting data'!$L$2:$L$37000,Y4)</f>
        <v>0</v>
      </c>
      <c r="Z34" s="384">
        <f>SUMIFS('Accounting data'!$G$2:$G$37000,'Accounting data'!$J$2:$J$37000,"24*",'Accounting data'!$K$2:$K$37000,"61*",'Accounting data'!$L$2:$L$37000,Z4)</f>
        <v>0</v>
      </c>
      <c r="AA34" s="384">
        <f>SUMIFS('Accounting data'!$G$2:$G$37000,'Accounting data'!$J$2:$J$37000,"24*",'Accounting data'!$K$2:$K$37000,"61*",'Accounting data'!$L$2:$L$37000,AA4)</f>
        <v>0</v>
      </c>
      <c r="AB34" s="384">
        <f>SUMIFS('Accounting data'!$G$2:$G$37000,'Accounting data'!$J$2:$J$37000,"24*",'Accounting data'!$K$2:$K$37000,"61*",'Accounting data'!$L$2:$L$37000,AB4)</f>
        <v>0</v>
      </c>
      <c r="AC34" s="384">
        <f>SUMIFS('Accounting data'!$G$2:$G$37000,'Accounting data'!$J$2:$J$37000,"24*",'Accounting data'!$K$2:$K$37000,"61*",'Accounting data'!$L$2:$L$37000,AC4)</f>
        <v>0</v>
      </c>
      <c r="AD34" s="384">
        <f>SUMIFS('Accounting data'!$G$2:$G$37000,'Accounting data'!$J$2:$J$37000,"24*",'Accounting data'!$K$2:$K$37000,"61*",'Accounting data'!$L$2:$L$37000,AD4)</f>
        <v>0</v>
      </c>
      <c r="AE34" s="384">
        <f>SUMIFS('Accounting data'!$G$2:$G$37000,'Accounting data'!$J$2:$J$37000,"24*",'Accounting data'!$K$2:$K$37000,"61*",'Accounting data'!$L$2:$L$37000,AE4)</f>
        <v>0</v>
      </c>
      <c r="AF34" s="384">
        <f>SUMIFS('Accounting data'!$G$2:$G$37000,'Accounting data'!$J$2:$J$37000,"24*",'Accounting data'!$K$2:$K$37000,"61*",'Accounting data'!$L$2:$L$37000,AF4)</f>
        <v>0</v>
      </c>
    </row>
    <row r="35" spans="1:32">
      <c r="A35" s="383" t="s">
        <v>288</v>
      </c>
      <c r="B35" s="383" t="s">
        <v>72</v>
      </c>
      <c r="C35" s="383">
        <v>2400</v>
      </c>
      <c r="D35" s="383">
        <v>6100</v>
      </c>
      <c r="E35" s="384">
        <f>SUMIFS('Accounting data'!$G$2:$G$37000,'Accounting data'!$H$2:$H$37000,"9999*",'Accounting data'!$J$2:$J$37000,"24*",'Accounting data'!$K$2:$K$37000,"61*",'Accounting data'!$L$2:$L$37000,E4)</f>
        <v>0</v>
      </c>
      <c r="F35" s="384">
        <f>SUMIFS('Accounting data'!$G$2:$G$37000,'Accounting data'!$H$2:$H$37000,"9999*",'Accounting data'!$J$2:$J$37000,"24*",'Accounting data'!$K$2:$K$37000,"61*",'Accounting data'!$L$2:$L$37000,F4)</f>
        <v>0</v>
      </c>
      <c r="G35" s="385"/>
      <c r="H35" s="384">
        <f>SUMIFS('Accounting data'!$G$2:$G$37000,'Accounting data'!$H$2:$H$37000,"9999*",'Accounting data'!$J$2:$J$37000,"24*",'Accounting data'!$K$2:$K$37000,"61*",'Accounting data'!$L$2:$L$37000,H4)</f>
        <v>0</v>
      </c>
      <c r="I35" s="384">
        <f>SUMIFS('Accounting data'!$G$2:$G$37000,'Accounting data'!$H$2:$H$37000,"9999*",'Accounting data'!$J$2:$J$37000,"24*",'Accounting data'!$K$2:$K$37000,"61*",'Accounting data'!$L$2:$L$37000,I4)</f>
        <v>0</v>
      </c>
      <c r="J35" s="384">
        <f>SUMIFS('Accounting data'!$G$2:$G$37000,'Accounting data'!$H$2:$H$37000,"9999*",'Accounting data'!$J$2:$J$37000,"24*",'Accounting data'!$K$2:$K$37000,"61*",'Accounting data'!$L$2:$L$37000,J4)</f>
        <v>0</v>
      </c>
      <c r="K35" s="384">
        <f>SUMIFS('Accounting data'!$G$2:$G$37000,'Accounting data'!$H$2:$H$37000,"9999*",'Accounting data'!$J$2:$J$37000,"24*",'Accounting data'!$K$2:$K$37000,"61*",'Accounting data'!$L$2:$L$37000,K4)</f>
        <v>0</v>
      </c>
      <c r="L35" s="384">
        <f>SUMIFS('Accounting data'!$G$2:$G$37000,'Accounting data'!$H$2:$H$37000,"9999*",'Accounting data'!$J$2:$J$37000,"24*",'Accounting data'!$K$2:$K$37000,"61*",'Accounting data'!$L$2:$L$37000,L4)</f>
        <v>0</v>
      </c>
      <c r="M35" s="384">
        <f>SUMIFS('Accounting data'!$G$2:$G$37000,'Accounting data'!$H$2:$H$37000,"9999*",'Accounting data'!$J$2:$J$37000,"24*",'Accounting data'!$K$2:$K$37000,"61*",'Accounting data'!$L$2:$L$37000,M4)</f>
        <v>0</v>
      </c>
      <c r="N35" s="384">
        <f>SUMIFS('Accounting data'!$G$2:$G$37000,'Accounting data'!$H$2:$H$37000,"9999*",'Accounting data'!$J$2:$J$37000,"24*",'Accounting data'!$K$2:$K$37000,"61*",'Accounting data'!$L$2:$L$37000,N4)</f>
        <v>0</v>
      </c>
      <c r="O35" s="384">
        <f>SUMIFS('Accounting data'!$G$2:$G$37000,'Accounting data'!$H$2:$H$37000,"9999*",'Accounting data'!$J$2:$J$37000,"24*",'Accounting data'!$K$2:$K$37000,"61*",'Accounting data'!$L$2:$L$37000,O4)</f>
        <v>0</v>
      </c>
      <c r="P35" s="384">
        <f>SUMIFS('Accounting data'!$G$2:$G$37000,'Accounting data'!$H$2:$H$37000,"9999*",'Accounting data'!$J$2:$J$37000,"24*",'Accounting data'!$K$2:$K$37000,"61*",'Accounting data'!$L$2:$L$37000,P4)</f>
        <v>0</v>
      </c>
      <c r="Q35" s="384">
        <f>SUMIFS('Accounting data'!$G$2:$G$37000,'Accounting data'!$H$2:$H$37000,"9999*",'Accounting data'!$J$2:$J$37000,"24*",'Accounting data'!$K$2:$K$37000,"61*",'Accounting data'!$L$2:$L$37000,Q4)</f>
        <v>0</v>
      </c>
      <c r="R35" s="384">
        <f>SUMIFS('Accounting data'!$G$2:$G$37000,'Accounting data'!$H$2:$H$37000,"9999*",'Accounting data'!$J$2:$J$37000,"24*",'Accounting data'!$K$2:$K$37000,"61*",'Accounting data'!$L$2:$L$37000,R4)</f>
        <v>0</v>
      </c>
      <c r="S35" s="384">
        <f>SUMIFS('Accounting data'!$G$2:$G$37000,'Accounting data'!$H$2:$H$37000,"9999*",'Accounting data'!$J$2:$J$37000,"24*",'Accounting data'!$K$2:$K$37000,"61*",'Accounting data'!$L$2:$L$37000,S4)</f>
        <v>0</v>
      </c>
      <c r="T35" s="384">
        <f>SUMIFS('Accounting data'!$G$2:$G$37000,'Accounting data'!$H$2:$H$37000,"9999*",'Accounting data'!$J$2:$J$37000,"24*",'Accounting data'!$K$2:$K$37000,"61*",'Accounting data'!$L$2:$L$37000,T4)</f>
        <v>0</v>
      </c>
      <c r="U35" s="384">
        <f>SUMIFS('Accounting data'!$G$2:$G$37000,'Accounting data'!$H$2:$H$37000,"9999*",'Accounting data'!$J$2:$J$37000,"24*",'Accounting data'!$K$2:$K$37000,"61*",'Accounting data'!$L$2:$L$37000,U4)</f>
        <v>0</v>
      </c>
      <c r="V35" s="384">
        <f>SUMIFS('Accounting data'!$G$2:$G$37000,'Accounting data'!$H$2:$H$37000,"9999*",'Accounting data'!$J$2:$J$37000,"24*",'Accounting data'!$K$2:$K$37000,"61*",'Accounting data'!$L$2:$L$37000,V4)</f>
        <v>0</v>
      </c>
      <c r="W35" s="384">
        <f>SUMIFS('Accounting data'!$G$2:$G$37000,'Accounting data'!$H$2:$H$37000,"9999*",'Accounting data'!$J$2:$J$37000,"24*",'Accounting data'!$K$2:$K$37000,"61*",'Accounting data'!$L$2:$L$37000,W4)</f>
        <v>0</v>
      </c>
      <c r="X35" s="384">
        <f>SUMIFS('Accounting data'!$G$2:$G$37000,'Accounting data'!$H$2:$H$37000,"9999*",'Accounting data'!$J$2:$J$37000,"24*",'Accounting data'!$K$2:$K$37000,"61*",'Accounting data'!$L$2:$L$37000,X4)</f>
        <v>0</v>
      </c>
      <c r="Y35" s="384">
        <f>SUMIFS('Accounting data'!$G$2:$G$37000,'Accounting data'!$H$2:$H$37000,"9999*",'Accounting data'!$J$2:$J$37000,"24*",'Accounting data'!$K$2:$K$37000,"61*",'Accounting data'!$L$2:$L$37000,Y4)</f>
        <v>0</v>
      </c>
      <c r="Z35" s="384">
        <f>SUMIFS('Accounting data'!$G$2:$G$37000,'Accounting data'!$H$2:$H$37000,"9999*",'Accounting data'!$J$2:$J$37000,"24*",'Accounting data'!$K$2:$K$37000,"61*",'Accounting data'!$L$2:$L$37000,Z4)</f>
        <v>0</v>
      </c>
      <c r="AA35" s="384">
        <f>SUMIFS('Accounting data'!$G$2:$G$37000,'Accounting data'!$H$2:$H$37000,"9999*",'Accounting data'!$J$2:$J$37000,"24*",'Accounting data'!$K$2:$K$37000,"61*",'Accounting data'!$L$2:$L$37000,AA4)</f>
        <v>0</v>
      </c>
      <c r="AB35" s="384">
        <f>SUMIFS('Accounting data'!$G$2:$G$37000,'Accounting data'!$H$2:$H$37000,"9999*",'Accounting data'!$J$2:$J$37000,"24*",'Accounting data'!$K$2:$K$37000,"61*",'Accounting data'!$L$2:$L$37000,AB4)</f>
        <v>0</v>
      </c>
      <c r="AC35" s="384">
        <f>SUMIFS('Accounting data'!$G$2:$G$37000,'Accounting data'!$H$2:$H$37000,"9999*",'Accounting data'!$J$2:$J$37000,"24*",'Accounting data'!$K$2:$K$37000,"61*",'Accounting data'!$L$2:$L$37000,AC4)</f>
        <v>0</v>
      </c>
      <c r="AD35" s="384">
        <f>SUMIFS('Accounting data'!$G$2:$G$37000,'Accounting data'!$H$2:$H$37000,"9999*",'Accounting data'!$J$2:$J$37000,"24*",'Accounting data'!$K$2:$K$37000,"61*",'Accounting data'!$L$2:$L$37000,AD4)</f>
        <v>0</v>
      </c>
      <c r="AE35" s="384">
        <f>SUMIFS('Accounting data'!$G$2:$G$37000,'Accounting data'!$H$2:$H$37000,"9999*",'Accounting data'!$J$2:$J$37000,"24*",'Accounting data'!$K$2:$K$37000,"61*",'Accounting data'!$L$2:$L$37000,AE4)</f>
        <v>0</v>
      </c>
      <c r="AF35" s="384">
        <f>SUMIFS('Accounting data'!$G$2:$G$37000,'Accounting data'!$H$2:$H$37000,"9999*",'Accounting data'!$J$2:$J$37000,"24*",'Accounting data'!$K$2:$K$37000,"61*",'Accounting data'!$L$2:$L$37000,AF4)</f>
        <v>0</v>
      </c>
    </row>
    <row r="36" spans="1:32">
      <c r="A36" s="383" t="s">
        <v>72</v>
      </c>
      <c r="B36" s="383" t="s">
        <v>80</v>
      </c>
      <c r="C36" s="383">
        <v>2400</v>
      </c>
      <c r="D36" s="383">
        <v>6100</v>
      </c>
      <c r="E36" s="384">
        <f>SUMIFS('Accounting data'!$G$2:$G$37000,'Accounting data'!$I$2:$I$37000,"7*",'Accounting data'!$J$2:$J$37000,"24*",'Accounting data'!$K$2:$K$37000,"61*",'Accounting data'!$L$2:$L$37000,E4)+SUMIFS('Accounting data'!$G$2:$G$37000,'Accounting data'!$I$2:$I$37000,"8*",'Accounting data'!$J$2:$J$37000,"24*",'Accounting data'!$K$2:$K$37000,"61*",'Accounting data'!$L$2:$L$37000,E4)+SUMIFS('Accounting data'!$G$2:$G$37000,'Accounting data'!$I$2:$I$37000,"9*",'Accounting data'!$J$2:$J$37000,"24*",'Accounting data'!$K$2:$K$37000,"61*",'Accounting data'!$L$2:$L$37000,E4)</f>
        <v>0</v>
      </c>
      <c r="F36" s="384">
        <f>SUMIFS('Accounting data'!$G$2:$G$37000,'Accounting data'!$I$2:$I$37000,"7*",'Accounting data'!$J$2:$J$37000,"24*",'Accounting data'!$K$2:$K$37000,"61*",'Accounting data'!$L$2:$L$37000,F4)+SUMIFS('Accounting data'!$G$2:$G$37000,'Accounting data'!$I$2:$I$37000,"8*",'Accounting data'!$J$2:$J$37000,"24*",'Accounting data'!$K$2:$K$37000,"61*",'Accounting data'!$L$2:$L$37000,F4)+SUMIFS('Accounting data'!$G$2:$G$37000,'Accounting data'!$I$2:$I$37000,"9*",'Accounting data'!$J$2:$J$37000,"24*",'Accounting data'!$K$2:$K$37000,"61*",'Accounting data'!$L$2:$L$37000,F4)</f>
        <v>0</v>
      </c>
      <c r="G36" s="385"/>
      <c r="H36" s="384">
        <f>SUMIFS('Accounting data'!$G$2:$G$37000,'Accounting data'!$I$2:$I$37000,"7*",'Accounting data'!$J$2:$J$37000,"24*",'Accounting data'!$K$2:$K$37000,"61*",'Accounting data'!$L$2:$L$37000,H4)+SUMIFS('Accounting data'!$G$2:$G$37000,'Accounting data'!$I$2:$I$37000,"8*",'Accounting data'!$J$2:$J$37000,"24*",'Accounting data'!$K$2:$K$37000,"61*",'Accounting data'!$L$2:$L$37000,H4)+SUMIFS('Accounting data'!$G$2:$G$37000,'Accounting data'!$I$2:$I$37000,"9*",'Accounting data'!$J$2:$J$37000,"24*",'Accounting data'!$K$2:$K$37000,"61*",'Accounting data'!$L$2:$L$37000,H4)</f>
        <v>0</v>
      </c>
      <c r="I36" s="384">
        <f>SUMIFS('Accounting data'!$G$2:$G$37000,'Accounting data'!$I$2:$I$37000,"7*",'Accounting data'!$J$2:$J$37000,"24*",'Accounting data'!$K$2:$K$37000,"61*",'Accounting data'!$L$2:$L$37000,I4)+SUMIFS('Accounting data'!$G$2:$G$37000,'Accounting data'!$I$2:$I$37000,"8*",'Accounting data'!$J$2:$J$37000,"24*",'Accounting data'!$K$2:$K$37000,"61*",'Accounting data'!$L$2:$L$37000,I4)+SUMIFS('Accounting data'!$G$2:$G$37000,'Accounting data'!$I$2:$I$37000,"9*",'Accounting data'!$J$2:$J$37000,"24*",'Accounting data'!$K$2:$K$37000,"61*",'Accounting data'!$L$2:$L$37000,I4)</f>
        <v>0</v>
      </c>
      <c r="J36" s="384">
        <f>SUMIFS('Accounting data'!$G$2:$G$37000,'Accounting data'!$I$2:$I$37000,"7*",'Accounting data'!$J$2:$J$37000,"24*",'Accounting data'!$K$2:$K$37000,"61*",'Accounting data'!$L$2:$L$37000,J4)+SUMIFS('Accounting data'!$G$2:$G$37000,'Accounting data'!$I$2:$I$37000,"8*",'Accounting data'!$J$2:$J$37000,"24*",'Accounting data'!$K$2:$K$37000,"61*",'Accounting data'!$L$2:$L$37000,J4)+SUMIFS('Accounting data'!$G$2:$G$37000,'Accounting data'!$I$2:$I$37000,"9*",'Accounting data'!$J$2:$J$37000,"24*",'Accounting data'!$K$2:$K$37000,"61*",'Accounting data'!$L$2:$L$37000,J4)</f>
        <v>0</v>
      </c>
      <c r="K36" s="384">
        <f>SUMIFS('Accounting data'!$G$2:$G$37000,'Accounting data'!$I$2:$I$37000,"7*",'Accounting data'!$J$2:$J$37000,"24*",'Accounting data'!$K$2:$K$37000,"61*",'Accounting data'!$L$2:$L$37000,K4)+SUMIFS('Accounting data'!$G$2:$G$37000,'Accounting data'!$I$2:$I$37000,"8*",'Accounting data'!$J$2:$J$37000,"24*",'Accounting data'!$K$2:$K$37000,"61*",'Accounting data'!$L$2:$L$37000,K4)+SUMIFS('Accounting data'!$G$2:$G$37000,'Accounting data'!$I$2:$I$37000,"9*",'Accounting data'!$J$2:$J$37000,"24*",'Accounting data'!$K$2:$K$37000,"61*",'Accounting data'!$L$2:$L$37000,K4)</f>
        <v>0</v>
      </c>
      <c r="L36" s="384">
        <f>SUMIFS('Accounting data'!$G$2:$G$37000,'Accounting data'!$I$2:$I$37000,"7*",'Accounting data'!$J$2:$J$37000,"24*",'Accounting data'!$K$2:$K$37000,"61*",'Accounting data'!$L$2:$L$37000,L4)+SUMIFS('Accounting data'!$G$2:$G$37000,'Accounting data'!$I$2:$I$37000,"8*",'Accounting data'!$J$2:$J$37000,"24*",'Accounting data'!$K$2:$K$37000,"61*",'Accounting data'!$L$2:$L$37000,L4)+SUMIFS('Accounting data'!$G$2:$G$37000,'Accounting data'!$I$2:$I$37000,"9*",'Accounting data'!$J$2:$J$37000,"24*",'Accounting data'!$K$2:$K$37000,"61*",'Accounting data'!$L$2:$L$37000,L4)</f>
        <v>0</v>
      </c>
      <c r="M36" s="384">
        <f>SUMIFS('Accounting data'!$G$2:$G$37000,'Accounting data'!$I$2:$I$37000,"7*",'Accounting data'!$J$2:$J$37000,"24*",'Accounting data'!$K$2:$K$37000,"61*",'Accounting data'!$L$2:$L$37000,M4)+SUMIFS('Accounting data'!$G$2:$G$37000,'Accounting data'!$I$2:$I$37000,"8*",'Accounting data'!$J$2:$J$37000,"24*",'Accounting data'!$K$2:$K$37000,"61*",'Accounting data'!$L$2:$L$37000,M4)+SUMIFS('Accounting data'!$G$2:$G$37000,'Accounting data'!$I$2:$I$37000,"9*",'Accounting data'!$J$2:$J$37000,"24*",'Accounting data'!$K$2:$K$37000,"61*",'Accounting data'!$L$2:$L$37000,M4)</f>
        <v>0</v>
      </c>
      <c r="N36" s="384">
        <f>SUMIFS('Accounting data'!$G$2:$G$37000,'Accounting data'!$I$2:$I$37000,"7*",'Accounting data'!$J$2:$J$37000,"24*",'Accounting data'!$K$2:$K$37000,"61*",'Accounting data'!$L$2:$L$37000,N4)+SUMIFS('Accounting data'!$G$2:$G$37000,'Accounting data'!$I$2:$I$37000,"8*",'Accounting data'!$J$2:$J$37000,"24*",'Accounting data'!$K$2:$K$37000,"61*",'Accounting data'!$L$2:$L$37000,N4)+SUMIFS('Accounting data'!$G$2:$G$37000,'Accounting data'!$I$2:$I$37000,"9*",'Accounting data'!$J$2:$J$37000,"24*",'Accounting data'!$K$2:$K$37000,"61*",'Accounting data'!$L$2:$L$37000,N4)</f>
        <v>0</v>
      </c>
      <c r="O36" s="384">
        <f>SUMIFS('Accounting data'!$G$2:$G$37000,'Accounting data'!$I$2:$I$37000,"7*",'Accounting data'!$J$2:$J$37000,"24*",'Accounting data'!$K$2:$K$37000,"61*",'Accounting data'!$L$2:$L$37000,O4)+SUMIFS('Accounting data'!$G$2:$G$37000,'Accounting data'!$I$2:$I$37000,"8*",'Accounting data'!$J$2:$J$37000,"24*",'Accounting data'!$K$2:$K$37000,"61*",'Accounting data'!$L$2:$L$37000,O4)+SUMIFS('Accounting data'!$G$2:$G$37000,'Accounting data'!$I$2:$I$37000,"9*",'Accounting data'!$J$2:$J$37000,"24*",'Accounting data'!$K$2:$K$37000,"61*",'Accounting data'!$L$2:$L$37000,O4)</f>
        <v>0</v>
      </c>
      <c r="P36" s="384">
        <f>SUMIFS('Accounting data'!$G$2:$G$37000,'Accounting data'!$I$2:$I$37000,"7*",'Accounting data'!$J$2:$J$37000,"24*",'Accounting data'!$K$2:$K$37000,"61*",'Accounting data'!$L$2:$L$37000,P4)+SUMIFS('Accounting data'!$G$2:$G$37000,'Accounting data'!$I$2:$I$37000,"8*",'Accounting data'!$J$2:$J$37000,"24*",'Accounting data'!$K$2:$K$37000,"61*",'Accounting data'!$L$2:$L$37000,P4)+SUMIFS('Accounting data'!$G$2:$G$37000,'Accounting data'!$I$2:$I$37000,"9*",'Accounting data'!$J$2:$J$37000,"24*",'Accounting data'!$K$2:$K$37000,"61*",'Accounting data'!$L$2:$L$37000,P4)</f>
        <v>0</v>
      </c>
      <c r="Q36" s="384">
        <f>SUMIFS('Accounting data'!$G$2:$G$37000,'Accounting data'!$I$2:$I$37000,"7*",'Accounting data'!$J$2:$J$37000,"24*",'Accounting data'!$K$2:$K$37000,"61*",'Accounting data'!$L$2:$L$37000,Q4)+SUMIFS('Accounting data'!$G$2:$G$37000,'Accounting data'!$I$2:$I$37000,"8*",'Accounting data'!$J$2:$J$37000,"24*",'Accounting data'!$K$2:$K$37000,"61*",'Accounting data'!$L$2:$L$37000,Q4)+SUMIFS('Accounting data'!$G$2:$G$37000,'Accounting data'!$I$2:$I$37000,"9*",'Accounting data'!$J$2:$J$37000,"24*",'Accounting data'!$K$2:$K$37000,"61*",'Accounting data'!$L$2:$L$37000,Q4)</f>
        <v>0</v>
      </c>
      <c r="R36" s="384">
        <f>SUMIFS('Accounting data'!$G$2:$G$37000,'Accounting data'!$I$2:$I$37000,"7*",'Accounting data'!$J$2:$J$37000,"24*",'Accounting data'!$K$2:$K$37000,"61*",'Accounting data'!$L$2:$L$37000,R4)+SUMIFS('Accounting data'!$G$2:$G$37000,'Accounting data'!$I$2:$I$37000,"8*",'Accounting data'!$J$2:$J$37000,"24*",'Accounting data'!$K$2:$K$37000,"61*",'Accounting data'!$L$2:$L$37000,R4)+SUMIFS('Accounting data'!$G$2:$G$37000,'Accounting data'!$I$2:$I$37000,"9*",'Accounting data'!$J$2:$J$37000,"24*",'Accounting data'!$K$2:$K$37000,"61*",'Accounting data'!$L$2:$L$37000,R4)</f>
        <v>0</v>
      </c>
      <c r="S36" s="384">
        <f>SUMIFS('Accounting data'!$G$2:$G$37000,'Accounting data'!$I$2:$I$37000,"7*",'Accounting data'!$J$2:$J$37000,"24*",'Accounting data'!$K$2:$K$37000,"61*",'Accounting data'!$L$2:$L$37000,S4)+SUMIFS('Accounting data'!$G$2:$G$37000,'Accounting data'!$I$2:$I$37000,"8*",'Accounting data'!$J$2:$J$37000,"24*",'Accounting data'!$K$2:$K$37000,"61*",'Accounting data'!$L$2:$L$37000,S4)+SUMIFS('Accounting data'!$G$2:$G$37000,'Accounting data'!$I$2:$I$37000,"9*",'Accounting data'!$J$2:$J$37000,"24*",'Accounting data'!$K$2:$K$37000,"61*",'Accounting data'!$L$2:$L$37000,S4)</f>
        <v>0</v>
      </c>
      <c r="T36" s="384">
        <f>SUMIFS('Accounting data'!$G$2:$G$37000,'Accounting data'!$I$2:$I$37000,"7*",'Accounting data'!$J$2:$J$37000,"24*",'Accounting data'!$K$2:$K$37000,"61*",'Accounting data'!$L$2:$L$37000,T4)+SUMIFS('Accounting data'!$G$2:$G$37000,'Accounting data'!$I$2:$I$37000,"8*",'Accounting data'!$J$2:$J$37000,"24*",'Accounting data'!$K$2:$K$37000,"61*",'Accounting data'!$L$2:$L$37000,T4)+SUMIFS('Accounting data'!$G$2:$G$37000,'Accounting data'!$I$2:$I$37000,"9*",'Accounting data'!$J$2:$J$37000,"24*",'Accounting data'!$K$2:$K$37000,"61*",'Accounting data'!$L$2:$L$37000,T4)</f>
        <v>0</v>
      </c>
      <c r="U36" s="384">
        <f>SUMIFS('Accounting data'!$G$2:$G$37000,'Accounting data'!$I$2:$I$37000,"7*",'Accounting data'!$J$2:$J$37000,"24*",'Accounting data'!$K$2:$K$37000,"61*",'Accounting data'!$L$2:$L$37000,U4)+SUMIFS('Accounting data'!$G$2:$G$37000,'Accounting data'!$I$2:$I$37000,"8*",'Accounting data'!$J$2:$J$37000,"24*",'Accounting data'!$K$2:$K$37000,"61*",'Accounting data'!$L$2:$L$37000,U4)+SUMIFS('Accounting data'!$G$2:$G$37000,'Accounting data'!$I$2:$I$37000,"9*",'Accounting data'!$J$2:$J$37000,"24*",'Accounting data'!$K$2:$K$37000,"61*",'Accounting data'!$L$2:$L$37000,U4)</f>
        <v>0</v>
      </c>
      <c r="V36" s="384">
        <f>SUMIFS('Accounting data'!$G$2:$G$37000,'Accounting data'!$I$2:$I$37000,"7*",'Accounting data'!$J$2:$J$37000,"24*",'Accounting data'!$K$2:$K$37000,"61*",'Accounting data'!$L$2:$L$37000,V4)+SUMIFS('Accounting data'!$G$2:$G$37000,'Accounting data'!$I$2:$I$37000,"8*",'Accounting data'!$J$2:$J$37000,"24*",'Accounting data'!$K$2:$K$37000,"61*",'Accounting data'!$L$2:$L$37000,V4)+SUMIFS('Accounting data'!$G$2:$G$37000,'Accounting data'!$I$2:$I$37000,"9*",'Accounting data'!$J$2:$J$37000,"24*",'Accounting data'!$K$2:$K$37000,"61*",'Accounting data'!$L$2:$L$37000,V4)</f>
        <v>0</v>
      </c>
      <c r="W36" s="384">
        <f>SUMIFS('Accounting data'!$G$2:$G$37000,'Accounting data'!$I$2:$I$37000,"7*",'Accounting data'!$J$2:$J$37000,"24*",'Accounting data'!$K$2:$K$37000,"61*",'Accounting data'!$L$2:$L$37000,W4)+SUMIFS('Accounting data'!$G$2:$G$37000,'Accounting data'!$I$2:$I$37000,"8*",'Accounting data'!$J$2:$J$37000,"24*",'Accounting data'!$K$2:$K$37000,"61*",'Accounting data'!$L$2:$L$37000,W4)+SUMIFS('Accounting data'!$G$2:$G$37000,'Accounting data'!$I$2:$I$37000,"9*",'Accounting data'!$J$2:$J$37000,"24*",'Accounting data'!$K$2:$K$37000,"61*",'Accounting data'!$L$2:$L$37000,W4)</f>
        <v>0</v>
      </c>
      <c r="X36" s="384">
        <f>SUMIFS('Accounting data'!$G$2:$G$37000,'Accounting data'!$I$2:$I$37000,"7*",'Accounting data'!$J$2:$J$37000,"24*",'Accounting data'!$K$2:$K$37000,"61*",'Accounting data'!$L$2:$L$37000,X4)+SUMIFS('Accounting data'!$G$2:$G$37000,'Accounting data'!$I$2:$I$37000,"8*",'Accounting data'!$J$2:$J$37000,"24*",'Accounting data'!$K$2:$K$37000,"61*",'Accounting data'!$L$2:$L$37000,X4)+SUMIFS('Accounting data'!$G$2:$G$37000,'Accounting data'!$I$2:$I$37000,"9*",'Accounting data'!$J$2:$J$37000,"24*",'Accounting data'!$K$2:$K$37000,"61*",'Accounting data'!$L$2:$L$37000,X4)</f>
        <v>0</v>
      </c>
      <c r="Y36" s="384">
        <f>SUMIFS('Accounting data'!$G$2:$G$37000,'Accounting data'!$I$2:$I$37000,"7*",'Accounting data'!$J$2:$J$37000,"24*",'Accounting data'!$K$2:$K$37000,"61*",'Accounting data'!$L$2:$L$37000,Y4)+SUMIFS('Accounting data'!$G$2:$G$37000,'Accounting data'!$I$2:$I$37000,"8*",'Accounting data'!$J$2:$J$37000,"24*",'Accounting data'!$K$2:$K$37000,"61*",'Accounting data'!$L$2:$L$37000,Y4)+SUMIFS('Accounting data'!$G$2:$G$37000,'Accounting data'!$I$2:$I$37000,"9*",'Accounting data'!$J$2:$J$37000,"24*",'Accounting data'!$K$2:$K$37000,"61*",'Accounting data'!$L$2:$L$37000,Y4)</f>
        <v>0</v>
      </c>
      <c r="Z36" s="384">
        <f>SUMIFS('Accounting data'!$G$2:$G$37000,'Accounting data'!$I$2:$I$37000,"7*",'Accounting data'!$J$2:$J$37000,"24*",'Accounting data'!$K$2:$K$37000,"61*",'Accounting data'!$L$2:$L$37000,Z4)+SUMIFS('Accounting data'!$G$2:$G$37000,'Accounting data'!$I$2:$I$37000,"8*",'Accounting data'!$J$2:$J$37000,"24*",'Accounting data'!$K$2:$K$37000,"61*",'Accounting data'!$L$2:$L$37000,Z4)+SUMIFS('Accounting data'!$G$2:$G$37000,'Accounting data'!$I$2:$I$37000,"9*",'Accounting data'!$J$2:$J$37000,"24*",'Accounting data'!$K$2:$K$37000,"61*",'Accounting data'!$L$2:$L$37000,Z4)</f>
        <v>0</v>
      </c>
      <c r="AA36" s="384">
        <f>SUMIFS('Accounting data'!$G$2:$G$37000,'Accounting data'!$I$2:$I$37000,"7*",'Accounting data'!$J$2:$J$37000,"24*",'Accounting data'!$K$2:$K$37000,"61*",'Accounting data'!$L$2:$L$37000,AA4)+SUMIFS('Accounting data'!$G$2:$G$37000,'Accounting data'!$I$2:$I$37000,"8*",'Accounting data'!$J$2:$J$37000,"24*",'Accounting data'!$K$2:$K$37000,"61*",'Accounting data'!$L$2:$L$37000,AA4)+SUMIFS('Accounting data'!$G$2:$G$37000,'Accounting data'!$I$2:$I$37000,"9*",'Accounting data'!$J$2:$J$37000,"24*",'Accounting data'!$K$2:$K$37000,"61*",'Accounting data'!$L$2:$L$37000,AA4)</f>
        <v>0</v>
      </c>
      <c r="AB36" s="384">
        <f>SUMIFS('Accounting data'!$G$2:$G$37000,'Accounting data'!$I$2:$I$37000,"7*",'Accounting data'!$J$2:$J$37000,"24*",'Accounting data'!$K$2:$K$37000,"61*",'Accounting data'!$L$2:$L$37000,AB4)+SUMIFS('Accounting data'!$G$2:$G$37000,'Accounting data'!$I$2:$I$37000,"8*",'Accounting data'!$J$2:$J$37000,"24*",'Accounting data'!$K$2:$K$37000,"61*",'Accounting data'!$L$2:$L$37000,AB4)+SUMIFS('Accounting data'!$G$2:$G$37000,'Accounting data'!$I$2:$I$37000,"9*",'Accounting data'!$J$2:$J$37000,"24*",'Accounting data'!$K$2:$K$37000,"61*",'Accounting data'!$L$2:$L$37000,AB4)</f>
        <v>0</v>
      </c>
      <c r="AC36" s="384">
        <f>SUMIFS('Accounting data'!$G$2:$G$37000,'Accounting data'!$I$2:$I$37000,"7*",'Accounting data'!$J$2:$J$37000,"24*",'Accounting data'!$K$2:$K$37000,"61*",'Accounting data'!$L$2:$L$37000,AC4)+SUMIFS('Accounting data'!$G$2:$G$37000,'Accounting data'!$I$2:$I$37000,"8*",'Accounting data'!$J$2:$J$37000,"24*",'Accounting data'!$K$2:$K$37000,"61*",'Accounting data'!$L$2:$L$37000,AC4)+SUMIFS('Accounting data'!$G$2:$G$37000,'Accounting data'!$I$2:$I$37000,"9*",'Accounting data'!$J$2:$J$37000,"24*",'Accounting data'!$K$2:$K$37000,"61*",'Accounting data'!$L$2:$L$37000,AC4)</f>
        <v>0</v>
      </c>
      <c r="AD36" s="384">
        <f>SUMIFS('Accounting data'!$G$2:$G$37000,'Accounting data'!$I$2:$I$37000,"7*",'Accounting data'!$J$2:$J$37000,"24*",'Accounting data'!$K$2:$K$37000,"61*",'Accounting data'!$L$2:$L$37000,AD4)+SUMIFS('Accounting data'!$G$2:$G$37000,'Accounting data'!$I$2:$I$37000,"8*",'Accounting data'!$J$2:$J$37000,"24*",'Accounting data'!$K$2:$K$37000,"61*",'Accounting data'!$L$2:$L$37000,AD4)+SUMIFS('Accounting data'!$G$2:$G$37000,'Accounting data'!$I$2:$I$37000,"9*",'Accounting data'!$J$2:$J$37000,"24*",'Accounting data'!$K$2:$K$37000,"61*",'Accounting data'!$L$2:$L$37000,AD4)</f>
        <v>0</v>
      </c>
      <c r="AE36" s="384">
        <f>SUMIFS('Accounting data'!$G$2:$G$37000,'Accounting data'!$I$2:$I$37000,"7*",'Accounting data'!$J$2:$J$37000,"24*",'Accounting data'!$K$2:$K$37000,"61*",'Accounting data'!$L$2:$L$37000,AE4)+SUMIFS('Accounting data'!$G$2:$G$37000,'Accounting data'!$I$2:$I$37000,"8*",'Accounting data'!$J$2:$J$37000,"24*",'Accounting data'!$K$2:$K$37000,"61*",'Accounting data'!$L$2:$L$37000,AE4)+SUMIFS('Accounting data'!$G$2:$G$37000,'Accounting data'!$I$2:$I$37000,"9*",'Accounting data'!$J$2:$J$37000,"24*",'Accounting data'!$K$2:$K$37000,"61*",'Accounting data'!$L$2:$L$37000,AE4)</f>
        <v>0</v>
      </c>
      <c r="AF36" s="384">
        <f>SUMIFS('Accounting data'!$G$2:$G$37000,'Accounting data'!$I$2:$I$37000,"7*",'Accounting data'!$J$2:$J$37000,"24*",'Accounting data'!$K$2:$K$37000,"61*",'Accounting data'!$L$2:$L$37000,AF4)+SUMIFS('Accounting data'!$G$2:$G$37000,'Accounting data'!$I$2:$I$37000,"8*",'Accounting data'!$J$2:$J$37000,"24*",'Accounting data'!$K$2:$K$37000,"61*",'Accounting data'!$L$2:$L$37000,AF4)+SUMIFS('Accounting data'!$G$2:$G$37000,'Accounting data'!$I$2:$I$37000,"9*",'Accounting data'!$J$2:$J$37000,"24*",'Accounting data'!$K$2:$K$37000,"61*",'Accounting data'!$L$2:$L$37000,AF4)</f>
        <v>0</v>
      </c>
    </row>
    <row r="37" spans="1:32">
      <c r="A37" s="386" t="s">
        <v>288</v>
      </c>
      <c r="B37" s="383" t="s">
        <v>80</v>
      </c>
      <c r="C37" s="383">
        <v>2400</v>
      </c>
      <c r="D37" s="383">
        <v>6100</v>
      </c>
      <c r="E37" s="384">
        <f>SUMIFS('Accounting data'!$G$2:$G$37000,'Accounting data'!$H$2:$H$37000,"9999*",'Accounting data'!$I$2:$I$37000,"7*",'Accounting data'!$J$2:$J$37000,"24*",'Accounting data'!$K$2:$K$37000,"61*",'Accounting data'!$L$2:$L$37000,E4)+SUMIFS('Accounting data'!$G$2:$G$37000,'Accounting data'!$H$2:$H$37000,"9999*",'Accounting data'!$I$2:$I$37000,"8*",'Accounting data'!$J$2:$J$37000,"24*",'Accounting data'!$K$2:$K$37000,"61*",'Accounting data'!$L$2:$L$37000,E4)+SUMIFS('Accounting data'!$G$2:$G$37000,'Accounting data'!$H$2:$H$37000,"9999*",'Accounting data'!$I$2:$I$37000,"9*",'Accounting data'!$J$2:$J$37000,"24*",'Accounting data'!$K$2:$K$37000,"61*",'Accounting data'!$L$2:$L$37000,E4)</f>
        <v>0</v>
      </c>
      <c r="F37" s="384">
        <f>SUMIFS('Accounting data'!$G$2:$G$37000,'Accounting data'!$H$2:$H$37000,"9999*",'Accounting data'!$I$2:$I$37000,"7*",'Accounting data'!$J$2:$J$37000,"24*",'Accounting data'!$K$2:$K$37000,"61*",'Accounting data'!$L$2:$L$37000,F4)+SUMIFS('Accounting data'!$G$2:$G$37000,'Accounting data'!$H$2:$H$37000,"9999*",'Accounting data'!$I$2:$I$37000,"8*",'Accounting data'!$J$2:$J$37000,"24*",'Accounting data'!$K$2:$K$37000,"61*",'Accounting data'!$L$2:$L$37000,F4)+SUMIFS('Accounting data'!$G$2:$G$37000,'Accounting data'!$H$2:$H$37000,"9999*",'Accounting data'!$I$2:$I$37000,"9*",'Accounting data'!$J$2:$J$37000,"24*",'Accounting data'!$K$2:$K$37000,"61*",'Accounting data'!$L$2:$L$37000,F4)</f>
        <v>0</v>
      </c>
      <c r="G37" s="385"/>
      <c r="H37" s="384">
        <f>SUMIFS('Accounting data'!$G$2:$G$37000,'Accounting data'!$H$2:$H$37000,"9999*",'Accounting data'!$I$2:$I$37000,"7*",'Accounting data'!$J$2:$J$37000,"24*",'Accounting data'!$K$2:$K$37000,"61*",'Accounting data'!$L$2:$L$37000,H4)+SUMIFS('Accounting data'!$G$2:$G$37000,'Accounting data'!$H$2:$H$37000,"9999*",'Accounting data'!$I$2:$I$37000,"8*",'Accounting data'!$J$2:$J$37000,"24*",'Accounting data'!$K$2:$K$37000,"61*",'Accounting data'!$L$2:$L$37000,H4)+SUMIFS('Accounting data'!$G$2:$G$37000,'Accounting data'!$H$2:$H$37000,"9999*",'Accounting data'!$I$2:$I$37000,"9*",'Accounting data'!$J$2:$J$37000,"24*",'Accounting data'!$K$2:$K$37000,"61*",'Accounting data'!$L$2:$L$37000,H4)</f>
        <v>0</v>
      </c>
      <c r="I37" s="384">
        <f>SUMIFS('Accounting data'!$G$2:$G$37000,'Accounting data'!$H$2:$H$37000,"9999*",'Accounting data'!$I$2:$I$37000,"7*",'Accounting data'!$J$2:$J$37000,"24*",'Accounting data'!$K$2:$K$37000,"61*",'Accounting data'!$L$2:$L$37000,I4)+SUMIFS('Accounting data'!$G$2:$G$37000,'Accounting data'!$H$2:$H$37000,"9999*",'Accounting data'!$I$2:$I$37000,"8*",'Accounting data'!$J$2:$J$37000,"24*",'Accounting data'!$K$2:$K$37000,"61*",'Accounting data'!$L$2:$L$37000,I4)+SUMIFS('Accounting data'!$G$2:$G$37000,'Accounting data'!$H$2:$H$37000,"9999*",'Accounting data'!$I$2:$I$37000,"9*",'Accounting data'!$J$2:$J$37000,"24*",'Accounting data'!$K$2:$K$37000,"61*",'Accounting data'!$L$2:$L$37000,I4)</f>
        <v>0</v>
      </c>
      <c r="J37" s="384">
        <f>SUMIFS('Accounting data'!$G$2:$G$37000,'Accounting data'!$H$2:$H$37000,"9999*",'Accounting data'!$I$2:$I$37000,"7*",'Accounting data'!$J$2:$J$37000,"24*",'Accounting data'!$K$2:$K$37000,"61*",'Accounting data'!$L$2:$L$37000,J4)+SUMIFS('Accounting data'!$G$2:$G$37000,'Accounting data'!$H$2:$H$37000,"9999*",'Accounting data'!$I$2:$I$37000,"8*",'Accounting data'!$J$2:$J$37000,"24*",'Accounting data'!$K$2:$K$37000,"61*",'Accounting data'!$L$2:$L$37000,J4)+SUMIFS('Accounting data'!$G$2:$G$37000,'Accounting data'!$H$2:$H$37000,"9999*",'Accounting data'!$I$2:$I$37000,"9*",'Accounting data'!$J$2:$J$37000,"24*",'Accounting data'!$K$2:$K$37000,"61*",'Accounting data'!$L$2:$L$37000,J4)</f>
        <v>0</v>
      </c>
      <c r="K37" s="384">
        <f>SUMIFS('Accounting data'!$G$2:$G$37000,'Accounting data'!$H$2:$H$37000,"9999*",'Accounting data'!$I$2:$I$37000,"7*",'Accounting data'!$J$2:$J$37000,"24*",'Accounting data'!$K$2:$K$37000,"61*",'Accounting data'!$L$2:$L$37000,K4)+SUMIFS('Accounting data'!$G$2:$G$37000,'Accounting data'!$H$2:$H$37000,"9999*",'Accounting data'!$I$2:$I$37000,"8*",'Accounting data'!$J$2:$J$37000,"24*",'Accounting data'!$K$2:$K$37000,"61*",'Accounting data'!$L$2:$L$37000,K4)+SUMIFS('Accounting data'!$G$2:$G$37000,'Accounting data'!$H$2:$H$37000,"9999*",'Accounting data'!$I$2:$I$37000,"9*",'Accounting data'!$J$2:$J$37000,"24*",'Accounting data'!$K$2:$K$37000,"61*",'Accounting data'!$L$2:$L$37000,K4)</f>
        <v>0</v>
      </c>
      <c r="L37" s="384">
        <f>SUMIFS('Accounting data'!$G$2:$G$37000,'Accounting data'!$H$2:$H$37000,"9999*",'Accounting data'!$I$2:$I$37000,"7*",'Accounting data'!$J$2:$J$37000,"24*",'Accounting data'!$K$2:$K$37000,"61*",'Accounting data'!$L$2:$L$37000,L4)+SUMIFS('Accounting data'!$G$2:$G$37000,'Accounting data'!$H$2:$H$37000,"9999*",'Accounting data'!$I$2:$I$37000,"8*",'Accounting data'!$J$2:$J$37000,"24*",'Accounting data'!$K$2:$K$37000,"61*",'Accounting data'!$L$2:$L$37000,L4)+SUMIFS('Accounting data'!$G$2:$G$37000,'Accounting data'!$H$2:$H$37000,"9999*",'Accounting data'!$I$2:$I$37000,"9*",'Accounting data'!$J$2:$J$37000,"24*",'Accounting data'!$K$2:$K$37000,"61*",'Accounting data'!$L$2:$L$37000,L4)</f>
        <v>0</v>
      </c>
      <c r="M37" s="384">
        <f>SUMIFS('Accounting data'!$G$2:$G$37000,'Accounting data'!$H$2:$H$37000,"9999*",'Accounting data'!$I$2:$I$37000,"7*",'Accounting data'!$J$2:$J$37000,"24*",'Accounting data'!$K$2:$K$37000,"61*",'Accounting data'!$L$2:$L$37000,M4)+SUMIFS('Accounting data'!$G$2:$G$37000,'Accounting data'!$H$2:$H$37000,"9999*",'Accounting data'!$I$2:$I$37000,"8*",'Accounting data'!$J$2:$J$37000,"24*",'Accounting data'!$K$2:$K$37000,"61*",'Accounting data'!$L$2:$L$37000,M4)+SUMIFS('Accounting data'!$G$2:$G$37000,'Accounting data'!$H$2:$H$37000,"9999*",'Accounting data'!$I$2:$I$37000,"9*",'Accounting data'!$J$2:$J$37000,"24*",'Accounting data'!$K$2:$K$37000,"61*",'Accounting data'!$L$2:$L$37000,M4)</f>
        <v>0</v>
      </c>
      <c r="N37" s="384">
        <f>SUMIFS('Accounting data'!$G$2:$G$37000,'Accounting data'!$H$2:$H$37000,"9999*",'Accounting data'!$I$2:$I$37000,"7*",'Accounting data'!$J$2:$J$37000,"24*",'Accounting data'!$K$2:$K$37000,"61*",'Accounting data'!$L$2:$L$37000,N4)+SUMIFS('Accounting data'!$G$2:$G$37000,'Accounting data'!$H$2:$H$37000,"9999*",'Accounting data'!$I$2:$I$37000,"8*",'Accounting data'!$J$2:$J$37000,"24*",'Accounting data'!$K$2:$K$37000,"61*",'Accounting data'!$L$2:$L$37000,N4)+SUMIFS('Accounting data'!$G$2:$G$37000,'Accounting data'!$H$2:$H$37000,"9999*",'Accounting data'!$I$2:$I$37000,"9*",'Accounting data'!$J$2:$J$37000,"24*",'Accounting data'!$K$2:$K$37000,"61*",'Accounting data'!$L$2:$L$37000,N4)</f>
        <v>0</v>
      </c>
      <c r="O37" s="384">
        <f>SUMIFS('Accounting data'!$G$2:$G$37000,'Accounting data'!$H$2:$H$37000,"9999*",'Accounting data'!$I$2:$I$37000,"7*",'Accounting data'!$J$2:$J$37000,"24*",'Accounting data'!$K$2:$K$37000,"61*",'Accounting data'!$L$2:$L$37000,O4)+SUMIFS('Accounting data'!$G$2:$G$37000,'Accounting data'!$H$2:$H$37000,"9999*",'Accounting data'!$I$2:$I$37000,"8*",'Accounting data'!$J$2:$J$37000,"24*",'Accounting data'!$K$2:$K$37000,"61*",'Accounting data'!$L$2:$L$37000,O4)+SUMIFS('Accounting data'!$G$2:$G$37000,'Accounting data'!$H$2:$H$37000,"9999*",'Accounting data'!$I$2:$I$37000,"9*",'Accounting data'!$J$2:$J$37000,"24*",'Accounting data'!$K$2:$K$37000,"61*",'Accounting data'!$L$2:$L$37000,O4)</f>
        <v>0</v>
      </c>
      <c r="P37" s="384">
        <f>SUMIFS('Accounting data'!$G$2:$G$37000,'Accounting data'!$H$2:$H$37000,"9999*",'Accounting data'!$I$2:$I$37000,"7*",'Accounting data'!$J$2:$J$37000,"24*",'Accounting data'!$K$2:$K$37000,"61*",'Accounting data'!$L$2:$L$37000,P4)+SUMIFS('Accounting data'!$G$2:$G$37000,'Accounting data'!$H$2:$H$37000,"9999*",'Accounting data'!$I$2:$I$37000,"8*",'Accounting data'!$J$2:$J$37000,"24*",'Accounting data'!$K$2:$K$37000,"61*",'Accounting data'!$L$2:$L$37000,P4)+SUMIFS('Accounting data'!$G$2:$G$37000,'Accounting data'!$H$2:$H$37000,"9999*",'Accounting data'!$I$2:$I$37000,"9*",'Accounting data'!$J$2:$J$37000,"24*",'Accounting data'!$K$2:$K$37000,"61*",'Accounting data'!$L$2:$L$37000,P4)</f>
        <v>0</v>
      </c>
      <c r="Q37" s="384">
        <f>SUMIFS('Accounting data'!$G$2:$G$37000,'Accounting data'!$H$2:$H$37000,"9999*",'Accounting data'!$I$2:$I$37000,"7*",'Accounting data'!$J$2:$J$37000,"24*",'Accounting data'!$K$2:$K$37000,"61*",'Accounting data'!$L$2:$L$37000,Q4)+SUMIFS('Accounting data'!$G$2:$G$37000,'Accounting data'!$H$2:$H$37000,"9999*",'Accounting data'!$I$2:$I$37000,"8*",'Accounting data'!$J$2:$J$37000,"24*",'Accounting data'!$K$2:$K$37000,"61*",'Accounting data'!$L$2:$L$37000,Q4)+SUMIFS('Accounting data'!$G$2:$G$37000,'Accounting data'!$H$2:$H$37000,"9999*",'Accounting data'!$I$2:$I$37000,"9*",'Accounting data'!$J$2:$J$37000,"24*",'Accounting data'!$K$2:$K$37000,"61*",'Accounting data'!$L$2:$L$37000,Q4)</f>
        <v>0</v>
      </c>
      <c r="R37" s="384">
        <f>SUMIFS('Accounting data'!$G$2:$G$37000,'Accounting data'!$H$2:$H$37000,"9999*",'Accounting data'!$I$2:$I$37000,"7*",'Accounting data'!$J$2:$J$37000,"24*",'Accounting data'!$K$2:$K$37000,"61*",'Accounting data'!$L$2:$L$37000,R4)+SUMIFS('Accounting data'!$G$2:$G$37000,'Accounting data'!$H$2:$H$37000,"9999*",'Accounting data'!$I$2:$I$37000,"8*",'Accounting data'!$J$2:$J$37000,"24*",'Accounting data'!$K$2:$K$37000,"61*",'Accounting data'!$L$2:$L$37000,R4)+SUMIFS('Accounting data'!$G$2:$G$37000,'Accounting data'!$H$2:$H$37000,"9999*",'Accounting data'!$I$2:$I$37000,"9*",'Accounting data'!$J$2:$J$37000,"24*",'Accounting data'!$K$2:$K$37000,"61*",'Accounting data'!$L$2:$L$37000,R4)</f>
        <v>0</v>
      </c>
      <c r="S37" s="384">
        <f>SUMIFS('Accounting data'!$G$2:$G$37000,'Accounting data'!$H$2:$H$37000,"9999*",'Accounting data'!$I$2:$I$37000,"7*",'Accounting data'!$J$2:$J$37000,"24*",'Accounting data'!$K$2:$K$37000,"61*",'Accounting data'!$L$2:$L$37000,S4)+SUMIFS('Accounting data'!$G$2:$G$37000,'Accounting data'!$H$2:$H$37000,"9999*",'Accounting data'!$I$2:$I$37000,"8*",'Accounting data'!$J$2:$J$37000,"24*",'Accounting data'!$K$2:$K$37000,"61*",'Accounting data'!$L$2:$L$37000,S4)+SUMIFS('Accounting data'!$G$2:$G$37000,'Accounting data'!$H$2:$H$37000,"9999*",'Accounting data'!$I$2:$I$37000,"9*",'Accounting data'!$J$2:$J$37000,"24*",'Accounting data'!$K$2:$K$37000,"61*",'Accounting data'!$L$2:$L$37000,S4)</f>
        <v>0</v>
      </c>
      <c r="T37" s="384">
        <f>SUMIFS('Accounting data'!$G$2:$G$37000,'Accounting data'!$H$2:$H$37000,"9999*",'Accounting data'!$I$2:$I$37000,"7*",'Accounting data'!$J$2:$J$37000,"24*",'Accounting data'!$K$2:$K$37000,"61*",'Accounting data'!$L$2:$L$37000,T4)+SUMIFS('Accounting data'!$G$2:$G$37000,'Accounting data'!$H$2:$H$37000,"9999*",'Accounting data'!$I$2:$I$37000,"8*",'Accounting data'!$J$2:$J$37000,"24*",'Accounting data'!$K$2:$K$37000,"61*",'Accounting data'!$L$2:$L$37000,T4)+SUMIFS('Accounting data'!$G$2:$G$37000,'Accounting data'!$H$2:$H$37000,"9999*",'Accounting data'!$I$2:$I$37000,"9*",'Accounting data'!$J$2:$J$37000,"24*",'Accounting data'!$K$2:$K$37000,"61*",'Accounting data'!$L$2:$L$37000,T4)</f>
        <v>0</v>
      </c>
      <c r="U37" s="384">
        <f>SUMIFS('Accounting data'!$G$2:$G$37000,'Accounting data'!$H$2:$H$37000,"9999*",'Accounting data'!$I$2:$I$37000,"7*",'Accounting data'!$J$2:$J$37000,"24*",'Accounting data'!$K$2:$K$37000,"61*",'Accounting data'!$L$2:$L$37000,U4)+SUMIFS('Accounting data'!$G$2:$G$37000,'Accounting data'!$H$2:$H$37000,"9999*",'Accounting data'!$I$2:$I$37000,"8*",'Accounting data'!$J$2:$J$37000,"24*",'Accounting data'!$K$2:$K$37000,"61*",'Accounting data'!$L$2:$L$37000,U4)+SUMIFS('Accounting data'!$G$2:$G$37000,'Accounting data'!$H$2:$H$37000,"9999*",'Accounting data'!$I$2:$I$37000,"9*",'Accounting data'!$J$2:$J$37000,"24*",'Accounting data'!$K$2:$K$37000,"61*",'Accounting data'!$L$2:$L$37000,U4)</f>
        <v>0</v>
      </c>
      <c r="V37" s="384">
        <f>SUMIFS('Accounting data'!$G$2:$G$37000,'Accounting data'!$H$2:$H$37000,"9999*",'Accounting data'!$I$2:$I$37000,"7*",'Accounting data'!$J$2:$J$37000,"24*",'Accounting data'!$K$2:$K$37000,"61*",'Accounting data'!$L$2:$L$37000,V4)+SUMIFS('Accounting data'!$G$2:$G$37000,'Accounting data'!$H$2:$H$37000,"9999*",'Accounting data'!$I$2:$I$37000,"8*",'Accounting data'!$J$2:$J$37000,"24*",'Accounting data'!$K$2:$K$37000,"61*",'Accounting data'!$L$2:$L$37000,V4)+SUMIFS('Accounting data'!$G$2:$G$37000,'Accounting data'!$H$2:$H$37000,"9999*",'Accounting data'!$I$2:$I$37000,"9*",'Accounting data'!$J$2:$J$37000,"24*",'Accounting data'!$K$2:$K$37000,"61*",'Accounting data'!$L$2:$L$37000,V4)</f>
        <v>0</v>
      </c>
      <c r="W37" s="384">
        <f>SUMIFS('Accounting data'!$G$2:$G$37000,'Accounting data'!$H$2:$H$37000,"9999*",'Accounting data'!$I$2:$I$37000,"7*",'Accounting data'!$J$2:$J$37000,"24*",'Accounting data'!$K$2:$K$37000,"61*",'Accounting data'!$L$2:$L$37000,W4)+SUMIFS('Accounting data'!$G$2:$G$37000,'Accounting data'!$H$2:$H$37000,"9999*",'Accounting data'!$I$2:$I$37000,"8*",'Accounting data'!$J$2:$J$37000,"24*",'Accounting data'!$K$2:$K$37000,"61*",'Accounting data'!$L$2:$L$37000,W4)+SUMIFS('Accounting data'!$G$2:$G$37000,'Accounting data'!$H$2:$H$37000,"9999*",'Accounting data'!$I$2:$I$37000,"9*",'Accounting data'!$J$2:$J$37000,"24*",'Accounting data'!$K$2:$K$37000,"61*",'Accounting data'!$L$2:$L$37000,W4)</f>
        <v>0</v>
      </c>
      <c r="X37" s="384">
        <f>SUMIFS('Accounting data'!$G$2:$G$37000,'Accounting data'!$H$2:$H$37000,"9999*",'Accounting data'!$I$2:$I$37000,"7*",'Accounting data'!$J$2:$J$37000,"24*",'Accounting data'!$K$2:$K$37000,"61*",'Accounting data'!$L$2:$L$37000,X4)+SUMIFS('Accounting data'!$G$2:$G$37000,'Accounting data'!$H$2:$H$37000,"9999*",'Accounting data'!$I$2:$I$37000,"8*",'Accounting data'!$J$2:$J$37000,"24*",'Accounting data'!$K$2:$K$37000,"61*",'Accounting data'!$L$2:$L$37000,X4)+SUMIFS('Accounting data'!$G$2:$G$37000,'Accounting data'!$H$2:$H$37000,"9999*",'Accounting data'!$I$2:$I$37000,"9*",'Accounting data'!$J$2:$J$37000,"24*",'Accounting data'!$K$2:$K$37000,"61*",'Accounting data'!$L$2:$L$37000,X4)</f>
        <v>0</v>
      </c>
      <c r="Y37" s="384">
        <f>SUMIFS('Accounting data'!$G$2:$G$37000,'Accounting data'!$H$2:$H$37000,"9999*",'Accounting data'!$I$2:$I$37000,"7*",'Accounting data'!$J$2:$J$37000,"24*",'Accounting data'!$K$2:$K$37000,"61*",'Accounting data'!$L$2:$L$37000,Y4)+SUMIFS('Accounting data'!$G$2:$G$37000,'Accounting data'!$H$2:$H$37000,"9999*",'Accounting data'!$I$2:$I$37000,"8*",'Accounting data'!$J$2:$J$37000,"24*",'Accounting data'!$K$2:$K$37000,"61*",'Accounting data'!$L$2:$L$37000,Y4)+SUMIFS('Accounting data'!$G$2:$G$37000,'Accounting data'!$H$2:$H$37000,"9999*",'Accounting data'!$I$2:$I$37000,"9*",'Accounting data'!$J$2:$J$37000,"24*",'Accounting data'!$K$2:$K$37000,"61*",'Accounting data'!$L$2:$L$37000,Y4)</f>
        <v>0</v>
      </c>
      <c r="Z37" s="384">
        <f>SUMIFS('Accounting data'!$G$2:$G$37000,'Accounting data'!$H$2:$H$37000,"9999*",'Accounting data'!$I$2:$I$37000,"7*",'Accounting data'!$J$2:$J$37000,"24*",'Accounting data'!$K$2:$K$37000,"61*",'Accounting data'!$L$2:$L$37000,Z4)+SUMIFS('Accounting data'!$G$2:$G$37000,'Accounting data'!$H$2:$H$37000,"9999*",'Accounting data'!$I$2:$I$37000,"8*",'Accounting data'!$J$2:$J$37000,"24*",'Accounting data'!$K$2:$K$37000,"61*",'Accounting data'!$L$2:$L$37000,Z4)+SUMIFS('Accounting data'!$G$2:$G$37000,'Accounting data'!$H$2:$H$37000,"9999*",'Accounting data'!$I$2:$I$37000,"9*",'Accounting data'!$J$2:$J$37000,"24*",'Accounting data'!$K$2:$K$37000,"61*",'Accounting data'!$L$2:$L$37000,Z4)</f>
        <v>0</v>
      </c>
      <c r="AA37" s="384">
        <f>SUMIFS('Accounting data'!$G$2:$G$37000,'Accounting data'!$H$2:$H$37000,"9999*",'Accounting data'!$I$2:$I$37000,"7*",'Accounting data'!$J$2:$J$37000,"24*",'Accounting data'!$K$2:$K$37000,"61*",'Accounting data'!$L$2:$L$37000,AA4)+SUMIFS('Accounting data'!$G$2:$G$37000,'Accounting data'!$H$2:$H$37000,"9999*",'Accounting data'!$I$2:$I$37000,"8*",'Accounting data'!$J$2:$J$37000,"24*",'Accounting data'!$K$2:$K$37000,"61*",'Accounting data'!$L$2:$L$37000,AA4)+SUMIFS('Accounting data'!$G$2:$G$37000,'Accounting data'!$H$2:$H$37000,"9999*",'Accounting data'!$I$2:$I$37000,"9*",'Accounting data'!$J$2:$J$37000,"24*",'Accounting data'!$K$2:$K$37000,"61*",'Accounting data'!$L$2:$L$37000,AA4)</f>
        <v>0</v>
      </c>
      <c r="AB37" s="384">
        <f>SUMIFS('Accounting data'!$G$2:$G$37000,'Accounting data'!$H$2:$H$37000,"9999*",'Accounting data'!$I$2:$I$37000,"7*",'Accounting data'!$J$2:$J$37000,"24*",'Accounting data'!$K$2:$K$37000,"61*",'Accounting data'!$L$2:$L$37000,AB4)+SUMIFS('Accounting data'!$G$2:$G$37000,'Accounting data'!$H$2:$H$37000,"9999*",'Accounting data'!$I$2:$I$37000,"8*",'Accounting data'!$J$2:$J$37000,"24*",'Accounting data'!$K$2:$K$37000,"61*",'Accounting data'!$L$2:$L$37000,AB4)+SUMIFS('Accounting data'!$G$2:$G$37000,'Accounting data'!$H$2:$H$37000,"9999*",'Accounting data'!$I$2:$I$37000,"9*",'Accounting data'!$J$2:$J$37000,"24*",'Accounting data'!$K$2:$K$37000,"61*",'Accounting data'!$L$2:$L$37000,AB4)</f>
        <v>0</v>
      </c>
      <c r="AC37" s="384">
        <f>SUMIFS('Accounting data'!$G$2:$G$37000,'Accounting data'!$H$2:$H$37000,"9999*",'Accounting data'!$I$2:$I$37000,"7*",'Accounting data'!$J$2:$J$37000,"24*",'Accounting data'!$K$2:$K$37000,"61*",'Accounting data'!$L$2:$L$37000,AC4)+SUMIFS('Accounting data'!$G$2:$G$37000,'Accounting data'!$H$2:$H$37000,"9999*",'Accounting data'!$I$2:$I$37000,"8*",'Accounting data'!$J$2:$J$37000,"24*",'Accounting data'!$K$2:$K$37000,"61*",'Accounting data'!$L$2:$L$37000,AC4)+SUMIFS('Accounting data'!$G$2:$G$37000,'Accounting data'!$H$2:$H$37000,"9999*",'Accounting data'!$I$2:$I$37000,"9*",'Accounting data'!$J$2:$J$37000,"24*",'Accounting data'!$K$2:$K$37000,"61*",'Accounting data'!$L$2:$L$37000,AC4)</f>
        <v>0</v>
      </c>
      <c r="AD37" s="384">
        <f>SUMIFS('Accounting data'!$G$2:$G$37000,'Accounting data'!$H$2:$H$37000,"9999*",'Accounting data'!$I$2:$I$37000,"7*",'Accounting data'!$J$2:$J$37000,"24*",'Accounting data'!$K$2:$K$37000,"61*",'Accounting data'!$L$2:$L$37000,AD4)+SUMIFS('Accounting data'!$G$2:$G$37000,'Accounting data'!$H$2:$H$37000,"9999*",'Accounting data'!$I$2:$I$37000,"8*",'Accounting data'!$J$2:$J$37000,"24*",'Accounting data'!$K$2:$K$37000,"61*",'Accounting data'!$L$2:$L$37000,AD4)+SUMIFS('Accounting data'!$G$2:$G$37000,'Accounting data'!$H$2:$H$37000,"9999*",'Accounting data'!$I$2:$I$37000,"9*",'Accounting data'!$J$2:$J$37000,"24*",'Accounting data'!$K$2:$K$37000,"61*",'Accounting data'!$L$2:$L$37000,AD4)</f>
        <v>0</v>
      </c>
      <c r="AE37" s="384">
        <f>SUMIFS('Accounting data'!$G$2:$G$37000,'Accounting data'!$H$2:$H$37000,"9999*",'Accounting data'!$I$2:$I$37000,"7*",'Accounting data'!$J$2:$J$37000,"24*",'Accounting data'!$K$2:$K$37000,"61*",'Accounting data'!$L$2:$L$37000,AE4)+SUMIFS('Accounting data'!$G$2:$G$37000,'Accounting data'!$H$2:$H$37000,"9999*",'Accounting data'!$I$2:$I$37000,"8*",'Accounting data'!$J$2:$J$37000,"24*",'Accounting data'!$K$2:$K$37000,"61*",'Accounting data'!$L$2:$L$37000,AE4)+SUMIFS('Accounting data'!$G$2:$G$37000,'Accounting data'!$H$2:$H$37000,"9999*",'Accounting data'!$I$2:$I$37000,"9*",'Accounting data'!$J$2:$J$37000,"24*",'Accounting data'!$K$2:$K$37000,"61*",'Accounting data'!$L$2:$L$37000,AE4)</f>
        <v>0</v>
      </c>
      <c r="AF37" s="384">
        <f>SUMIFS('Accounting data'!$G$2:$G$37000,'Accounting data'!$H$2:$H$37000,"9999*",'Accounting data'!$I$2:$I$37000,"7*",'Accounting data'!$J$2:$J$37000,"24*",'Accounting data'!$K$2:$K$37000,"61*",'Accounting data'!$L$2:$L$37000,AF4)+SUMIFS('Accounting data'!$G$2:$G$37000,'Accounting data'!$H$2:$H$37000,"9999*",'Accounting data'!$I$2:$I$37000,"8*",'Accounting data'!$J$2:$J$37000,"24*",'Accounting data'!$K$2:$K$37000,"61*",'Accounting data'!$L$2:$L$37000,AF4)+SUMIFS('Accounting data'!$G$2:$G$37000,'Accounting data'!$H$2:$H$37000,"9999*",'Accounting data'!$I$2:$I$37000,"9*",'Accounting data'!$J$2:$J$37000,"24*",'Accounting data'!$K$2:$K$37000,"61*",'Accounting data'!$L$2:$L$37000,AF4)</f>
        <v>0</v>
      </c>
    </row>
    <row r="38" spans="1:32">
      <c r="A38" s="383"/>
      <c r="B38" s="383"/>
      <c r="C38" s="383"/>
      <c r="D38" s="383"/>
      <c r="E38" s="384"/>
      <c r="F38" s="384"/>
      <c r="G38" s="385"/>
      <c r="H38" s="384"/>
      <c r="I38" s="384"/>
      <c r="J38" s="384"/>
      <c r="K38" s="384"/>
      <c r="L38" s="384"/>
      <c r="M38" s="384"/>
      <c r="N38" s="384"/>
      <c r="O38" s="384"/>
      <c r="P38" s="384"/>
      <c r="Q38" s="384"/>
      <c r="R38" s="384"/>
      <c r="S38" s="384"/>
      <c r="T38" s="384"/>
      <c r="U38" s="384"/>
      <c r="V38" s="384"/>
      <c r="W38" s="384"/>
      <c r="X38" s="384"/>
      <c r="Y38" s="384"/>
      <c r="Z38" s="384"/>
      <c r="AA38" s="384"/>
      <c r="AB38" s="384"/>
      <c r="AC38" s="384"/>
      <c r="AD38" s="384"/>
      <c r="AE38" s="384"/>
      <c r="AF38" s="384"/>
    </row>
    <row r="39" spans="1:32">
      <c r="A39" s="383"/>
      <c r="B39" s="383"/>
      <c r="C39" s="383"/>
      <c r="D39" s="383"/>
      <c r="E39" s="384"/>
      <c r="F39" s="384"/>
      <c r="G39" s="385"/>
      <c r="H39" s="384"/>
      <c r="I39" s="384"/>
      <c r="J39" s="384"/>
      <c r="K39" s="384"/>
      <c r="L39" s="384"/>
      <c r="M39" s="384"/>
      <c r="N39" s="384"/>
      <c r="O39" s="384"/>
      <c r="P39" s="384"/>
      <c r="Q39" s="384"/>
      <c r="R39" s="384"/>
      <c r="S39" s="384"/>
      <c r="T39" s="384"/>
      <c r="U39" s="384"/>
      <c r="V39" s="384"/>
      <c r="W39" s="384"/>
      <c r="X39" s="384"/>
      <c r="Y39" s="384"/>
      <c r="Z39" s="384"/>
      <c r="AA39" s="384"/>
      <c r="AB39" s="384"/>
      <c r="AC39" s="384"/>
      <c r="AD39" s="384"/>
      <c r="AE39" s="384"/>
      <c r="AF39" s="384"/>
    </row>
    <row r="40" spans="1:32">
      <c r="A40" s="387" t="s">
        <v>345</v>
      </c>
      <c r="B40" s="387"/>
      <c r="C40" s="387"/>
      <c r="D40" s="387"/>
      <c r="E40" s="388">
        <f>(E34-E35-E36)+(E37+E38+E39)</f>
        <v>0</v>
      </c>
      <c r="F40" s="388">
        <f t="shared" ref="F40:V40" si="8">(F34-F35-F36)+(F37+F38+F39)</f>
        <v>0</v>
      </c>
      <c r="G40" s="388"/>
      <c r="H40" s="388">
        <f t="shared" si="8"/>
        <v>0</v>
      </c>
      <c r="I40" s="388">
        <f t="shared" si="8"/>
        <v>0</v>
      </c>
      <c r="J40" s="388">
        <f t="shared" si="8"/>
        <v>0</v>
      </c>
      <c r="K40" s="388">
        <f t="shared" si="8"/>
        <v>0</v>
      </c>
      <c r="L40" s="388">
        <f t="shared" si="8"/>
        <v>0</v>
      </c>
      <c r="M40" s="388">
        <f t="shared" si="8"/>
        <v>0</v>
      </c>
      <c r="N40" s="388">
        <f t="shared" si="8"/>
        <v>0</v>
      </c>
      <c r="O40" s="388">
        <f t="shared" si="8"/>
        <v>0</v>
      </c>
      <c r="P40" s="388">
        <f t="shared" si="8"/>
        <v>0</v>
      </c>
      <c r="Q40" s="388">
        <f t="shared" si="8"/>
        <v>0</v>
      </c>
      <c r="R40" s="388">
        <f t="shared" si="8"/>
        <v>0</v>
      </c>
      <c r="S40" s="388">
        <f t="shared" si="8"/>
        <v>0</v>
      </c>
      <c r="T40" s="388">
        <f t="shared" si="8"/>
        <v>0</v>
      </c>
      <c r="U40" s="388">
        <f t="shared" si="8"/>
        <v>0</v>
      </c>
      <c r="V40" s="388">
        <f t="shared" si="8"/>
        <v>0</v>
      </c>
      <c r="W40" s="388">
        <f t="shared" ref="W40:AF40" si="9">(W34-W35-W36)+(W37+W38+W39)</f>
        <v>0</v>
      </c>
      <c r="X40" s="388">
        <f t="shared" si="9"/>
        <v>0</v>
      </c>
      <c r="Y40" s="388">
        <f t="shared" si="9"/>
        <v>0</v>
      </c>
      <c r="Z40" s="388">
        <f t="shared" si="9"/>
        <v>0</v>
      </c>
      <c r="AA40" s="388">
        <f t="shared" si="9"/>
        <v>0</v>
      </c>
      <c r="AB40" s="388">
        <f t="shared" si="9"/>
        <v>0</v>
      </c>
      <c r="AC40" s="388">
        <f t="shared" si="9"/>
        <v>0</v>
      </c>
      <c r="AD40" s="388">
        <f t="shared" si="9"/>
        <v>0</v>
      </c>
      <c r="AE40" s="388">
        <f t="shared" si="9"/>
        <v>0</v>
      </c>
      <c r="AF40" s="388">
        <f t="shared" si="9"/>
        <v>0</v>
      </c>
    </row>
    <row r="41" spans="1:32">
      <c r="A41" s="383" t="s">
        <v>72</v>
      </c>
      <c r="B41" s="383" t="s">
        <v>72</v>
      </c>
      <c r="C41" s="383">
        <v>2500</v>
      </c>
      <c r="D41" s="383">
        <v>6100</v>
      </c>
      <c r="E41" s="384">
        <f>SUMIFS('Accounting data'!$G$2:$G$37000,'Accounting data'!$J$2:$J$37000,"25*",'Accounting data'!$K$2:$K$37000,"61*",'Accounting data'!$L$2:$L$37000,E4)</f>
        <v>0</v>
      </c>
      <c r="F41" s="384">
        <f>SUMIFS('Accounting data'!$G$2:$G$37000,'Accounting data'!$J$2:$J$37000,"25*",'Accounting data'!$K$2:$K$37000,"61*",'Accounting data'!$L$2:$L$37000,F4)</f>
        <v>0</v>
      </c>
      <c r="G41" s="385"/>
      <c r="H41" s="384">
        <f>SUMIFS('Accounting data'!$G$2:$G$37000,'Accounting data'!$J$2:$J$37000,"25*",'Accounting data'!$K$2:$K$37000,"61*",'Accounting data'!$L$2:$L$37000,H4)</f>
        <v>0</v>
      </c>
      <c r="I41" s="384">
        <f>SUMIFS('Accounting data'!$G$2:$G$37000,'Accounting data'!$J$2:$J$37000,"25*",'Accounting data'!$K$2:$K$37000,"61*",'Accounting data'!$L$2:$L$37000,I4)</f>
        <v>0</v>
      </c>
      <c r="J41" s="384">
        <f>SUMIFS('Accounting data'!$G$2:$G$37000,'Accounting data'!$J$2:$J$37000,"25*",'Accounting data'!$K$2:$K$37000,"61*",'Accounting data'!$L$2:$L$37000,J4)</f>
        <v>0</v>
      </c>
      <c r="K41" s="384">
        <f>SUMIFS('Accounting data'!$G$2:$G$37000,'Accounting data'!$J$2:$J$37000,"25*",'Accounting data'!$K$2:$K$37000,"61*",'Accounting data'!$L$2:$L$37000,K4)</f>
        <v>0</v>
      </c>
      <c r="L41" s="384">
        <f>SUMIFS('Accounting data'!$G$2:$G$37000,'Accounting data'!$J$2:$J$37000,"25*",'Accounting data'!$K$2:$K$37000,"61*",'Accounting data'!$L$2:$L$37000,L4)</f>
        <v>0</v>
      </c>
      <c r="M41" s="384">
        <f>SUMIFS('Accounting data'!$G$2:$G$37000,'Accounting data'!$J$2:$J$37000,"25*",'Accounting data'!$K$2:$K$37000,"61*",'Accounting data'!$L$2:$L$37000,M4)</f>
        <v>0</v>
      </c>
      <c r="N41" s="384">
        <f>SUMIFS('Accounting data'!$G$2:$G$37000,'Accounting data'!$J$2:$J$37000,"25*",'Accounting data'!$K$2:$K$37000,"61*",'Accounting data'!$L$2:$L$37000,N4)</f>
        <v>0</v>
      </c>
      <c r="O41" s="384">
        <f>SUMIFS('Accounting data'!$G$2:$G$37000,'Accounting data'!$J$2:$J$37000,"25*",'Accounting data'!$K$2:$K$37000,"61*",'Accounting data'!$L$2:$L$37000,O4)</f>
        <v>0</v>
      </c>
      <c r="P41" s="384">
        <f>SUMIFS('Accounting data'!$G$2:$G$37000,'Accounting data'!$J$2:$J$37000,"25*",'Accounting data'!$K$2:$K$37000,"61*",'Accounting data'!$L$2:$L$37000,P4)</f>
        <v>0</v>
      </c>
      <c r="Q41" s="384">
        <f>SUMIFS('Accounting data'!$G$2:$G$37000,'Accounting data'!$J$2:$J$37000,"25*",'Accounting data'!$K$2:$K$37000,"61*",'Accounting data'!$L$2:$L$37000,Q4)</f>
        <v>0</v>
      </c>
      <c r="R41" s="384">
        <f>SUMIFS('Accounting data'!$G$2:$G$37000,'Accounting data'!$J$2:$J$37000,"25*",'Accounting data'!$K$2:$K$37000,"61*",'Accounting data'!$L$2:$L$37000,R4)</f>
        <v>0</v>
      </c>
      <c r="S41" s="384">
        <f>SUMIFS('Accounting data'!$G$2:$G$37000,'Accounting data'!$J$2:$J$37000,"25*",'Accounting data'!$K$2:$K$37000,"61*",'Accounting data'!$L$2:$L$37000,S4)</f>
        <v>0</v>
      </c>
      <c r="T41" s="384">
        <f>SUMIFS('Accounting data'!$G$2:$G$37000,'Accounting data'!$J$2:$J$37000,"25*",'Accounting data'!$K$2:$K$37000,"61*",'Accounting data'!$L$2:$L$37000,T4)</f>
        <v>0</v>
      </c>
      <c r="U41" s="384">
        <f>SUMIFS('Accounting data'!$G$2:$G$37000,'Accounting data'!$J$2:$J$37000,"25*",'Accounting data'!$K$2:$K$37000,"61*",'Accounting data'!$L$2:$L$37000,U4)</f>
        <v>0</v>
      </c>
      <c r="V41" s="384">
        <f>SUMIFS('Accounting data'!$G$2:$G$37000,'Accounting data'!$J$2:$J$37000,"25*",'Accounting data'!$K$2:$K$37000,"61*",'Accounting data'!$L$2:$L$37000,V4)</f>
        <v>0</v>
      </c>
      <c r="W41" s="384">
        <f>SUMIFS('Accounting data'!$G$2:$G$37000,'Accounting data'!$J$2:$J$37000,"25*",'Accounting data'!$K$2:$K$37000,"61*",'Accounting data'!$L$2:$L$37000,W4)</f>
        <v>0</v>
      </c>
      <c r="X41" s="384">
        <f>SUMIFS('Accounting data'!$G$2:$G$37000,'Accounting data'!$J$2:$J$37000,"25*",'Accounting data'!$K$2:$K$37000,"61*",'Accounting data'!$L$2:$L$37000,X4)</f>
        <v>0</v>
      </c>
      <c r="Y41" s="384">
        <f>SUMIFS('Accounting data'!$G$2:$G$37000,'Accounting data'!$J$2:$J$37000,"25*",'Accounting data'!$K$2:$K$37000,"61*",'Accounting data'!$L$2:$L$37000,Y4)</f>
        <v>0</v>
      </c>
      <c r="Z41" s="384">
        <f>SUMIFS('Accounting data'!$G$2:$G$37000,'Accounting data'!$J$2:$J$37000,"25*",'Accounting data'!$K$2:$K$37000,"61*",'Accounting data'!$L$2:$L$37000,Z4)</f>
        <v>0</v>
      </c>
      <c r="AA41" s="384">
        <f>SUMIFS('Accounting data'!$G$2:$G$37000,'Accounting data'!$J$2:$J$37000,"25*",'Accounting data'!$K$2:$K$37000,"61*",'Accounting data'!$L$2:$L$37000,AA4)</f>
        <v>0</v>
      </c>
      <c r="AB41" s="384">
        <f>SUMIFS('Accounting data'!$G$2:$G$37000,'Accounting data'!$J$2:$J$37000,"25*",'Accounting data'!$K$2:$K$37000,"61*",'Accounting data'!$L$2:$L$37000,AB4)</f>
        <v>0</v>
      </c>
      <c r="AC41" s="384">
        <f>SUMIFS('Accounting data'!$G$2:$G$37000,'Accounting data'!$J$2:$J$37000,"25*",'Accounting data'!$K$2:$K$37000,"61*",'Accounting data'!$L$2:$L$37000,AC4)</f>
        <v>0</v>
      </c>
      <c r="AD41" s="384">
        <f>SUMIFS('Accounting data'!$G$2:$G$37000,'Accounting data'!$J$2:$J$37000,"25*",'Accounting data'!$K$2:$K$37000,"61*",'Accounting data'!$L$2:$L$37000,AD4)</f>
        <v>0</v>
      </c>
      <c r="AE41" s="384">
        <f>SUMIFS('Accounting data'!$G$2:$G$37000,'Accounting data'!$J$2:$J$37000,"25*",'Accounting data'!$K$2:$K$37000,"61*",'Accounting data'!$L$2:$L$37000,AE4)</f>
        <v>0</v>
      </c>
      <c r="AF41" s="384">
        <f>SUMIFS('Accounting data'!$G$2:$G$37000,'Accounting data'!$J$2:$J$37000,"25*",'Accounting data'!$K$2:$K$37000,"61*",'Accounting data'!$L$2:$L$37000,AF4)</f>
        <v>0</v>
      </c>
    </row>
    <row r="42" spans="1:32">
      <c r="A42" s="383" t="s">
        <v>288</v>
      </c>
      <c r="B42" s="383" t="s">
        <v>72</v>
      </c>
      <c r="C42" s="383">
        <v>2500</v>
      </c>
      <c r="D42" s="383">
        <v>6100</v>
      </c>
      <c r="E42" s="384">
        <f>SUMIFS('Accounting data'!$G$2:$G$37000,'Accounting data'!$H$2:$H$37000,"9999*",'Accounting data'!$J$2:$J$37000,"25*",'Accounting data'!$K$2:$K$37000,"61*",'Accounting data'!$L$2:$L$37000,E4)</f>
        <v>0</v>
      </c>
      <c r="F42" s="384">
        <f>SUMIFS('Accounting data'!$G$2:$G$37000,'Accounting data'!$H$2:$H$37000,"9999*",'Accounting data'!$J$2:$J$37000,"25*",'Accounting data'!$K$2:$K$37000,"61*",'Accounting data'!$L$2:$L$37000,F4)</f>
        <v>0</v>
      </c>
      <c r="G42" s="385"/>
      <c r="H42" s="384">
        <f>SUMIFS('Accounting data'!$G$2:$G$37000,'Accounting data'!$H$2:$H$37000,"9999*",'Accounting data'!$J$2:$J$37000,"25*",'Accounting data'!$K$2:$K$37000,"61*",'Accounting data'!$L$2:$L$37000,H4)</f>
        <v>0</v>
      </c>
      <c r="I42" s="384">
        <f>SUMIFS('Accounting data'!$G$2:$G$37000,'Accounting data'!$H$2:$H$37000,"9999*",'Accounting data'!$J$2:$J$37000,"25*",'Accounting data'!$K$2:$K$37000,"61*",'Accounting data'!$L$2:$L$37000,I4)</f>
        <v>0</v>
      </c>
      <c r="J42" s="384">
        <f>SUMIFS('Accounting data'!$G$2:$G$37000,'Accounting data'!$H$2:$H$37000,"9999*",'Accounting data'!$J$2:$J$37000,"25*",'Accounting data'!$K$2:$K$37000,"61*",'Accounting data'!$L$2:$L$37000,J4)</f>
        <v>0</v>
      </c>
      <c r="K42" s="384">
        <f>SUMIFS('Accounting data'!$G$2:$G$37000,'Accounting data'!$H$2:$H$37000,"9999*",'Accounting data'!$J$2:$J$37000,"25*",'Accounting data'!$K$2:$K$37000,"61*",'Accounting data'!$L$2:$L$37000,K4)</f>
        <v>0</v>
      </c>
      <c r="L42" s="384">
        <f>SUMIFS('Accounting data'!$G$2:$G$37000,'Accounting data'!$H$2:$H$37000,"9999*",'Accounting data'!$J$2:$J$37000,"25*",'Accounting data'!$K$2:$K$37000,"61*",'Accounting data'!$L$2:$L$37000,L4)</f>
        <v>0</v>
      </c>
      <c r="M42" s="384">
        <f>SUMIFS('Accounting data'!$G$2:$G$37000,'Accounting data'!$H$2:$H$37000,"9999*",'Accounting data'!$J$2:$J$37000,"25*",'Accounting data'!$K$2:$K$37000,"61*",'Accounting data'!$L$2:$L$37000,M4)</f>
        <v>0</v>
      </c>
      <c r="N42" s="384">
        <f>SUMIFS('Accounting data'!$G$2:$G$37000,'Accounting data'!$H$2:$H$37000,"9999*",'Accounting data'!$J$2:$J$37000,"25*",'Accounting data'!$K$2:$K$37000,"61*",'Accounting data'!$L$2:$L$37000,N4)</f>
        <v>0</v>
      </c>
      <c r="O42" s="384">
        <f>SUMIFS('Accounting data'!$G$2:$G$37000,'Accounting data'!$H$2:$H$37000,"9999*",'Accounting data'!$J$2:$J$37000,"25*",'Accounting data'!$K$2:$K$37000,"61*",'Accounting data'!$L$2:$L$37000,O4)</f>
        <v>0</v>
      </c>
      <c r="P42" s="384">
        <f>SUMIFS('Accounting data'!$G$2:$G$37000,'Accounting data'!$H$2:$H$37000,"9999*",'Accounting data'!$J$2:$J$37000,"25*",'Accounting data'!$K$2:$K$37000,"61*",'Accounting data'!$L$2:$L$37000,P4)</f>
        <v>0</v>
      </c>
      <c r="Q42" s="384">
        <f>SUMIFS('Accounting data'!$G$2:$G$37000,'Accounting data'!$H$2:$H$37000,"9999*",'Accounting data'!$J$2:$J$37000,"25*",'Accounting data'!$K$2:$K$37000,"61*",'Accounting data'!$L$2:$L$37000,Q4)</f>
        <v>0</v>
      </c>
      <c r="R42" s="384">
        <f>SUMIFS('Accounting data'!$G$2:$G$37000,'Accounting data'!$H$2:$H$37000,"9999*",'Accounting data'!$J$2:$J$37000,"25*",'Accounting data'!$K$2:$K$37000,"61*",'Accounting data'!$L$2:$L$37000,R4)</f>
        <v>0</v>
      </c>
      <c r="S42" s="384">
        <f>SUMIFS('Accounting data'!$G$2:$G$37000,'Accounting data'!$H$2:$H$37000,"9999*",'Accounting data'!$J$2:$J$37000,"25*",'Accounting data'!$K$2:$K$37000,"61*",'Accounting data'!$L$2:$L$37000,S4)</f>
        <v>0</v>
      </c>
      <c r="T42" s="384">
        <f>SUMIFS('Accounting data'!$G$2:$G$37000,'Accounting data'!$H$2:$H$37000,"9999*",'Accounting data'!$J$2:$J$37000,"25*",'Accounting data'!$K$2:$K$37000,"61*",'Accounting data'!$L$2:$L$37000,T4)</f>
        <v>0</v>
      </c>
      <c r="U42" s="384">
        <f>SUMIFS('Accounting data'!$G$2:$G$37000,'Accounting data'!$H$2:$H$37000,"9999*",'Accounting data'!$J$2:$J$37000,"25*",'Accounting data'!$K$2:$K$37000,"61*",'Accounting data'!$L$2:$L$37000,U4)</f>
        <v>0</v>
      </c>
      <c r="V42" s="384">
        <f>SUMIFS('Accounting data'!$G$2:$G$37000,'Accounting data'!$H$2:$H$37000,"9999*",'Accounting data'!$J$2:$J$37000,"25*",'Accounting data'!$K$2:$K$37000,"61*",'Accounting data'!$L$2:$L$37000,V4)</f>
        <v>0</v>
      </c>
      <c r="W42" s="384">
        <f>SUMIFS('Accounting data'!$G$2:$G$37000,'Accounting data'!$H$2:$H$37000,"9999*",'Accounting data'!$J$2:$J$37000,"25*",'Accounting data'!$K$2:$K$37000,"61*",'Accounting data'!$L$2:$L$37000,W4)</f>
        <v>0</v>
      </c>
      <c r="X42" s="384">
        <f>SUMIFS('Accounting data'!$G$2:$G$37000,'Accounting data'!$H$2:$H$37000,"9999*",'Accounting data'!$J$2:$J$37000,"25*",'Accounting data'!$K$2:$K$37000,"61*",'Accounting data'!$L$2:$L$37000,X4)</f>
        <v>0</v>
      </c>
      <c r="Y42" s="384">
        <f>SUMIFS('Accounting data'!$G$2:$G$37000,'Accounting data'!$H$2:$H$37000,"9999*",'Accounting data'!$J$2:$J$37000,"25*",'Accounting data'!$K$2:$K$37000,"61*",'Accounting data'!$L$2:$L$37000,Y4)</f>
        <v>0</v>
      </c>
      <c r="Z42" s="384">
        <f>SUMIFS('Accounting data'!$G$2:$G$37000,'Accounting data'!$H$2:$H$37000,"9999*",'Accounting data'!$J$2:$J$37000,"25*",'Accounting data'!$K$2:$K$37000,"61*",'Accounting data'!$L$2:$L$37000,Z4)</f>
        <v>0</v>
      </c>
      <c r="AA42" s="384">
        <f>SUMIFS('Accounting data'!$G$2:$G$37000,'Accounting data'!$H$2:$H$37000,"9999*",'Accounting data'!$J$2:$J$37000,"25*",'Accounting data'!$K$2:$K$37000,"61*",'Accounting data'!$L$2:$L$37000,AA4)</f>
        <v>0</v>
      </c>
      <c r="AB42" s="384">
        <f>SUMIFS('Accounting data'!$G$2:$G$37000,'Accounting data'!$H$2:$H$37000,"9999*",'Accounting data'!$J$2:$J$37000,"25*",'Accounting data'!$K$2:$K$37000,"61*",'Accounting data'!$L$2:$L$37000,AB4)</f>
        <v>0</v>
      </c>
      <c r="AC42" s="384">
        <f>SUMIFS('Accounting data'!$G$2:$G$37000,'Accounting data'!$H$2:$H$37000,"9999*",'Accounting data'!$J$2:$J$37000,"25*",'Accounting data'!$K$2:$K$37000,"61*",'Accounting data'!$L$2:$L$37000,AC4)</f>
        <v>0</v>
      </c>
      <c r="AD42" s="384">
        <f>SUMIFS('Accounting data'!$G$2:$G$37000,'Accounting data'!$H$2:$H$37000,"9999*",'Accounting data'!$J$2:$J$37000,"25*",'Accounting data'!$K$2:$K$37000,"61*",'Accounting data'!$L$2:$L$37000,AD4)</f>
        <v>0</v>
      </c>
      <c r="AE42" s="384">
        <f>SUMIFS('Accounting data'!$G$2:$G$37000,'Accounting data'!$H$2:$H$37000,"9999*",'Accounting data'!$J$2:$J$37000,"25*",'Accounting data'!$K$2:$K$37000,"61*",'Accounting data'!$L$2:$L$37000,AE4)</f>
        <v>0</v>
      </c>
      <c r="AF42" s="384">
        <f>SUMIFS('Accounting data'!$G$2:$G$37000,'Accounting data'!$H$2:$H$37000,"9999*",'Accounting data'!$J$2:$J$37000,"25*",'Accounting data'!$K$2:$K$37000,"61*",'Accounting data'!$L$2:$L$37000,AF4)</f>
        <v>0</v>
      </c>
    </row>
    <row r="43" spans="1:32">
      <c r="A43" s="383" t="s">
        <v>72</v>
      </c>
      <c r="B43" s="383" t="s">
        <v>80</v>
      </c>
      <c r="C43" s="383">
        <v>2500</v>
      </c>
      <c r="D43" s="383">
        <v>6100</v>
      </c>
      <c r="E43" s="384">
        <f>SUMIFS('Accounting data'!$G$2:$G$37000,'Accounting data'!$I$2:$I$37000,"7*",'Accounting data'!$J$2:$J$37000,"25*",'Accounting data'!$K$2:$K$37000,"61*",'Accounting data'!$L$2:$L$37000,E4)+SUMIFS('Accounting data'!$G$2:$G$37000,'Accounting data'!$I$2:$I$37000,"8*",'Accounting data'!$J$2:$J$37000,"25*",'Accounting data'!$K$2:$K$37000,"61*",'Accounting data'!$L$2:$L$37000,E4)+SUMIFS('Accounting data'!$G$2:$G$37000,'Accounting data'!$I$2:$I$37000,"9*",'Accounting data'!$J$2:$J$37000,"25*",'Accounting data'!$K$2:$K$37000,"61*",'Accounting data'!$L$2:$L$37000,E4)</f>
        <v>0</v>
      </c>
      <c r="F43" s="384">
        <f>SUMIFS('Accounting data'!$G$2:$G$37000,'Accounting data'!$I$2:$I$37000,"7*",'Accounting data'!$J$2:$J$37000,"25*",'Accounting data'!$K$2:$K$37000,"61*",'Accounting data'!$L$2:$L$37000,F4)+SUMIFS('Accounting data'!$G$2:$G$37000,'Accounting data'!$I$2:$I$37000,"8*",'Accounting data'!$J$2:$J$37000,"25*",'Accounting data'!$K$2:$K$37000,"61*",'Accounting data'!$L$2:$L$37000,F4)+SUMIFS('Accounting data'!$G$2:$G$37000,'Accounting data'!$I$2:$I$37000,"9*",'Accounting data'!$J$2:$J$37000,"25*",'Accounting data'!$K$2:$K$37000,"61*",'Accounting data'!$L$2:$L$37000,F4)</f>
        <v>0</v>
      </c>
      <c r="G43" s="385"/>
      <c r="H43" s="384">
        <f>SUMIFS('Accounting data'!$G$2:$G$37000,'Accounting data'!$I$2:$I$37000,"7*",'Accounting data'!$J$2:$J$37000,"25*",'Accounting data'!$K$2:$K$37000,"61*",'Accounting data'!$L$2:$L$37000,H4)+SUMIFS('Accounting data'!$G$2:$G$37000,'Accounting data'!$I$2:$I$37000,"8*",'Accounting data'!$J$2:$J$37000,"25*",'Accounting data'!$K$2:$K$37000,"61*",'Accounting data'!$L$2:$L$37000,H4)+SUMIFS('Accounting data'!$G$2:$G$37000,'Accounting data'!$I$2:$I$37000,"9*",'Accounting data'!$J$2:$J$37000,"25*",'Accounting data'!$K$2:$K$37000,"61*",'Accounting data'!$L$2:$L$37000,H4)</f>
        <v>0</v>
      </c>
      <c r="I43" s="384">
        <f>SUMIFS('Accounting data'!$G$2:$G$37000,'Accounting data'!$I$2:$I$37000,"7*",'Accounting data'!$J$2:$J$37000,"25*",'Accounting data'!$K$2:$K$37000,"61*",'Accounting data'!$L$2:$L$37000,I4)+SUMIFS('Accounting data'!$G$2:$G$37000,'Accounting data'!$I$2:$I$37000,"8*",'Accounting data'!$J$2:$J$37000,"25*",'Accounting data'!$K$2:$K$37000,"61*",'Accounting data'!$L$2:$L$37000,I4)+SUMIFS('Accounting data'!$G$2:$G$37000,'Accounting data'!$I$2:$I$37000,"9*",'Accounting data'!$J$2:$J$37000,"25*",'Accounting data'!$K$2:$K$37000,"61*",'Accounting data'!$L$2:$L$37000,I4)</f>
        <v>0</v>
      </c>
      <c r="J43" s="384">
        <f>SUMIFS('Accounting data'!$G$2:$G$37000,'Accounting data'!$I$2:$I$37000,"7*",'Accounting data'!$J$2:$J$37000,"25*",'Accounting data'!$K$2:$K$37000,"61*",'Accounting data'!$L$2:$L$37000,J4)+SUMIFS('Accounting data'!$G$2:$G$37000,'Accounting data'!$I$2:$I$37000,"8*",'Accounting data'!$J$2:$J$37000,"25*",'Accounting data'!$K$2:$K$37000,"61*",'Accounting data'!$L$2:$L$37000,J4)+SUMIFS('Accounting data'!$G$2:$G$37000,'Accounting data'!$I$2:$I$37000,"9*",'Accounting data'!$J$2:$J$37000,"25*",'Accounting data'!$K$2:$K$37000,"61*",'Accounting data'!$L$2:$L$37000,J4)</f>
        <v>0</v>
      </c>
      <c r="K43" s="384">
        <f>SUMIFS('Accounting data'!$G$2:$G$37000,'Accounting data'!$I$2:$I$37000,"7*",'Accounting data'!$J$2:$J$37000,"25*",'Accounting data'!$K$2:$K$37000,"61*",'Accounting data'!$L$2:$L$37000,K4)+SUMIFS('Accounting data'!$G$2:$G$37000,'Accounting data'!$I$2:$I$37000,"8*",'Accounting data'!$J$2:$J$37000,"25*",'Accounting data'!$K$2:$K$37000,"61*",'Accounting data'!$L$2:$L$37000,K4)+SUMIFS('Accounting data'!$G$2:$G$37000,'Accounting data'!$I$2:$I$37000,"9*",'Accounting data'!$J$2:$J$37000,"25*",'Accounting data'!$K$2:$K$37000,"61*",'Accounting data'!$L$2:$L$37000,K4)</f>
        <v>0</v>
      </c>
      <c r="L43" s="384">
        <f>SUMIFS('Accounting data'!$G$2:$G$37000,'Accounting data'!$I$2:$I$37000,"7*",'Accounting data'!$J$2:$J$37000,"25*",'Accounting data'!$K$2:$K$37000,"61*",'Accounting data'!$L$2:$L$37000,L4)+SUMIFS('Accounting data'!$G$2:$G$37000,'Accounting data'!$I$2:$I$37000,"8*",'Accounting data'!$J$2:$J$37000,"25*",'Accounting data'!$K$2:$K$37000,"61*",'Accounting data'!$L$2:$L$37000,L4)+SUMIFS('Accounting data'!$G$2:$G$37000,'Accounting data'!$I$2:$I$37000,"9*",'Accounting data'!$J$2:$J$37000,"25*",'Accounting data'!$K$2:$K$37000,"61*",'Accounting data'!$L$2:$L$37000,L4)</f>
        <v>0</v>
      </c>
      <c r="M43" s="384">
        <f>SUMIFS('Accounting data'!$G$2:$G$37000,'Accounting data'!$I$2:$I$37000,"7*",'Accounting data'!$J$2:$J$37000,"25*",'Accounting data'!$K$2:$K$37000,"61*",'Accounting data'!$L$2:$L$37000,M4)+SUMIFS('Accounting data'!$G$2:$G$37000,'Accounting data'!$I$2:$I$37000,"8*",'Accounting data'!$J$2:$J$37000,"25*",'Accounting data'!$K$2:$K$37000,"61*",'Accounting data'!$L$2:$L$37000,M4)+SUMIFS('Accounting data'!$G$2:$G$37000,'Accounting data'!$I$2:$I$37000,"9*",'Accounting data'!$J$2:$J$37000,"25*",'Accounting data'!$K$2:$K$37000,"61*",'Accounting data'!$L$2:$L$37000,M4)</f>
        <v>0</v>
      </c>
      <c r="N43" s="384">
        <f>SUMIFS('Accounting data'!$G$2:$G$37000,'Accounting data'!$I$2:$I$37000,"7*",'Accounting data'!$J$2:$J$37000,"25*",'Accounting data'!$K$2:$K$37000,"61*",'Accounting data'!$L$2:$L$37000,N4)+SUMIFS('Accounting data'!$G$2:$G$37000,'Accounting data'!$I$2:$I$37000,"8*",'Accounting data'!$J$2:$J$37000,"25*",'Accounting data'!$K$2:$K$37000,"61*",'Accounting data'!$L$2:$L$37000,N4)+SUMIFS('Accounting data'!$G$2:$G$37000,'Accounting data'!$I$2:$I$37000,"9*",'Accounting data'!$J$2:$J$37000,"25*",'Accounting data'!$K$2:$K$37000,"61*",'Accounting data'!$L$2:$L$37000,N4)</f>
        <v>0</v>
      </c>
      <c r="O43" s="384">
        <f>SUMIFS('Accounting data'!$G$2:$G$37000,'Accounting data'!$I$2:$I$37000,"7*",'Accounting data'!$J$2:$J$37000,"25*",'Accounting data'!$K$2:$K$37000,"61*",'Accounting data'!$L$2:$L$37000,O4)+SUMIFS('Accounting data'!$G$2:$G$37000,'Accounting data'!$I$2:$I$37000,"8*",'Accounting data'!$J$2:$J$37000,"25*",'Accounting data'!$K$2:$K$37000,"61*",'Accounting data'!$L$2:$L$37000,O4)+SUMIFS('Accounting data'!$G$2:$G$37000,'Accounting data'!$I$2:$I$37000,"9*",'Accounting data'!$J$2:$J$37000,"25*",'Accounting data'!$K$2:$K$37000,"61*",'Accounting data'!$L$2:$L$37000,O4)</f>
        <v>0</v>
      </c>
      <c r="P43" s="384">
        <f>SUMIFS('Accounting data'!$G$2:$G$37000,'Accounting data'!$I$2:$I$37000,"7*",'Accounting data'!$J$2:$J$37000,"25*",'Accounting data'!$K$2:$K$37000,"61*",'Accounting data'!$L$2:$L$37000,P4)+SUMIFS('Accounting data'!$G$2:$G$37000,'Accounting data'!$I$2:$I$37000,"8*",'Accounting data'!$J$2:$J$37000,"25*",'Accounting data'!$K$2:$K$37000,"61*",'Accounting data'!$L$2:$L$37000,P4)+SUMIFS('Accounting data'!$G$2:$G$37000,'Accounting data'!$I$2:$I$37000,"9*",'Accounting data'!$J$2:$J$37000,"25*",'Accounting data'!$K$2:$K$37000,"61*",'Accounting data'!$L$2:$L$37000,P4)</f>
        <v>0</v>
      </c>
      <c r="Q43" s="384">
        <f>SUMIFS('Accounting data'!$G$2:$G$37000,'Accounting data'!$I$2:$I$37000,"7*",'Accounting data'!$J$2:$J$37000,"25*",'Accounting data'!$K$2:$K$37000,"61*",'Accounting data'!$L$2:$L$37000,Q4)+SUMIFS('Accounting data'!$G$2:$G$37000,'Accounting data'!$I$2:$I$37000,"8*",'Accounting data'!$J$2:$J$37000,"25*",'Accounting data'!$K$2:$K$37000,"61*",'Accounting data'!$L$2:$L$37000,Q4)+SUMIFS('Accounting data'!$G$2:$G$37000,'Accounting data'!$I$2:$I$37000,"9*",'Accounting data'!$J$2:$J$37000,"25*",'Accounting data'!$K$2:$K$37000,"61*",'Accounting data'!$L$2:$L$37000,Q4)</f>
        <v>0</v>
      </c>
      <c r="R43" s="384">
        <f>SUMIFS('Accounting data'!$G$2:$G$37000,'Accounting data'!$I$2:$I$37000,"7*",'Accounting data'!$J$2:$J$37000,"25*",'Accounting data'!$K$2:$K$37000,"61*",'Accounting data'!$L$2:$L$37000,R4)+SUMIFS('Accounting data'!$G$2:$G$37000,'Accounting data'!$I$2:$I$37000,"8*",'Accounting data'!$J$2:$J$37000,"25*",'Accounting data'!$K$2:$K$37000,"61*",'Accounting data'!$L$2:$L$37000,R4)+SUMIFS('Accounting data'!$G$2:$G$37000,'Accounting data'!$I$2:$I$37000,"9*",'Accounting data'!$J$2:$J$37000,"25*",'Accounting data'!$K$2:$K$37000,"61*",'Accounting data'!$L$2:$L$37000,R4)</f>
        <v>0</v>
      </c>
      <c r="S43" s="384">
        <f>SUMIFS('Accounting data'!$G$2:$G$37000,'Accounting data'!$I$2:$I$37000,"7*",'Accounting data'!$J$2:$J$37000,"25*",'Accounting data'!$K$2:$K$37000,"61*",'Accounting data'!$L$2:$L$37000,S4)+SUMIFS('Accounting data'!$G$2:$G$37000,'Accounting data'!$I$2:$I$37000,"8*",'Accounting data'!$J$2:$J$37000,"25*",'Accounting data'!$K$2:$K$37000,"61*",'Accounting data'!$L$2:$L$37000,S4)+SUMIFS('Accounting data'!$G$2:$G$37000,'Accounting data'!$I$2:$I$37000,"9*",'Accounting data'!$J$2:$J$37000,"25*",'Accounting data'!$K$2:$K$37000,"61*",'Accounting data'!$L$2:$L$37000,S4)</f>
        <v>0</v>
      </c>
      <c r="T43" s="384">
        <f>SUMIFS('Accounting data'!$G$2:$G$37000,'Accounting data'!$I$2:$I$37000,"7*",'Accounting data'!$J$2:$J$37000,"25*",'Accounting data'!$K$2:$K$37000,"61*",'Accounting data'!$L$2:$L$37000,T4)+SUMIFS('Accounting data'!$G$2:$G$37000,'Accounting data'!$I$2:$I$37000,"8*",'Accounting data'!$J$2:$J$37000,"25*",'Accounting data'!$K$2:$K$37000,"61*",'Accounting data'!$L$2:$L$37000,T4)+SUMIFS('Accounting data'!$G$2:$G$37000,'Accounting data'!$I$2:$I$37000,"9*",'Accounting data'!$J$2:$J$37000,"25*",'Accounting data'!$K$2:$K$37000,"61*",'Accounting data'!$L$2:$L$37000,T4)</f>
        <v>0</v>
      </c>
      <c r="U43" s="384">
        <f>SUMIFS('Accounting data'!$G$2:$G$37000,'Accounting data'!$I$2:$I$37000,"7*",'Accounting data'!$J$2:$J$37000,"25*",'Accounting data'!$K$2:$K$37000,"61*",'Accounting data'!$L$2:$L$37000,U4)+SUMIFS('Accounting data'!$G$2:$G$37000,'Accounting data'!$I$2:$I$37000,"8*",'Accounting data'!$J$2:$J$37000,"25*",'Accounting data'!$K$2:$K$37000,"61*",'Accounting data'!$L$2:$L$37000,U4)+SUMIFS('Accounting data'!$G$2:$G$37000,'Accounting data'!$I$2:$I$37000,"9*",'Accounting data'!$J$2:$J$37000,"25*",'Accounting data'!$K$2:$K$37000,"61*",'Accounting data'!$L$2:$L$37000,U4)</f>
        <v>0</v>
      </c>
      <c r="V43" s="384">
        <f>SUMIFS('Accounting data'!$G$2:$G$37000,'Accounting data'!$I$2:$I$37000,"7*",'Accounting data'!$J$2:$J$37000,"25*",'Accounting data'!$K$2:$K$37000,"61*",'Accounting data'!$L$2:$L$37000,V4)+SUMIFS('Accounting data'!$G$2:$G$37000,'Accounting data'!$I$2:$I$37000,"8*",'Accounting data'!$J$2:$J$37000,"25*",'Accounting data'!$K$2:$K$37000,"61*",'Accounting data'!$L$2:$L$37000,V4)+SUMIFS('Accounting data'!$G$2:$G$37000,'Accounting data'!$I$2:$I$37000,"9*",'Accounting data'!$J$2:$J$37000,"25*",'Accounting data'!$K$2:$K$37000,"61*",'Accounting data'!$L$2:$L$37000,V4)</f>
        <v>0</v>
      </c>
      <c r="W43" s="384">
        <f>SUMIFS('Accounting data'!$G$2:$G$37000,'Accounting data'!$I$2:$I$37000,"7*",'Accounting data'!$J$2:$J$37000,"25*",'Accounting data'!$K$2:$K$37000,"61*",'Accounting data'!$L$2:$L$37000,W4)+SUMIFS('Accounting data'!$G$2:$G$37000,'Accounting data'!$I$2:$I$37000,"8*",'Accounting data'!$J$2:$J$37000,"25*",'Accounting data'!$K$2:$K$37000,"61*",'Accounting data'!$L$2:$L$37000,W4)+SUMIFS('Accounting data'!$G$2:$G$37000,'Accounting data'!$I$2:$I$37000,"9*",'Accounting data'!$J$2:$J$37000,"25*",'Accounting data'!$K$2:$K$37000,"61*",'Accounting data'!$L$2:$L$37000,W4)</f>
        <v>0</v>
      </c>
      <c r="X43" s="384">
        <f>SUMIFS('Accounting data'!$G$2:$G$37000,'Accounting data'!$I$2:$I$37000,"7*",'Accounting data'!$J$2:$J$37000,"25*",'Accounting data'!$K$2:$K$37000,"61*",'Accounting data'!$L$2:$L$37000,X4)+SUMIFS('Accounting data'!$G$2:$G$37000,'Accounting data'!$I$2:$I$37000,"8*",'Accounting data'!$J$2:$J$37000,"25*",'Accounting data'!$K$2:$K$37000,"61*",'Accounting data'!$L$2:$L$37000,X4)+SUMIFS('Accounting data'!$G$2:$G$37000,'Accounting data'!$I$2:$I$37000,"9*",'Accounting data'!$J$2:$J$37000,"25*",'Accounting data'!$K$2:$K$37000,"61*",'Accounting data'!$L$2:$L$37000,X4)</f>
        <v>0</v>
      </c>
      <c r="Y43" s="384">
        <f>SUMIFS('Accounting data'!$G$2:$G$37000,'Accounting data'!$I$2:$I$37000,"7*",'Accounting data'!$J$2:$J$37000,"25*",'Accounting data'!$K$2:$K$37000,"61*",'Accounting data'!$L$2:$L$37000,Y4)+SUMIFS('Accounting data'!$G$2:$G$37000,'Accounting data'!$I$2:$I$37000,"8*",'Accounting data'!$J$2:$J$37000,"25*",'Accounting data'!$K$2:$K$37000,"61*",'Accounting data'!$L$2:$L$37000,Y4)+SUMIFS('Accounting data'!$G$2:$G$37000,'Accounting data'!$I$2:$I$37000,"9*",'Accounting data'!$J$2:$J$37000,"25*",'Accounting data'!$K$2:$K$37000,"61*",'Accounting data'!$L$2:$L$37000,Y4)</f>
        <v>0</v>
      </c>
      <c r="Z43" s="384">
        <f>SUMIFS('Accounting data'!$G$2:$G$37000,'Accounting data'!$I$2:$I$37000,"7*",'Accounting data'!$J$2:$J$37000,"25*",'Accounting data'!$K$2:$K$37000,"61*",'Accounting data'!$L$2:$L$37000,Z4)+SUMIFS('Accounting data'!$G$2:$G$37000,'Accounting data'!$I$2:$I$37000,"8*",'Accounting data'!$J$2:$J$37000,"25*",'Accounting data'!$K$2:$K$37000,"61*",'Accounting data'!$L$2:$L$37000,Z4)+SUMIFS('Accounting data'!$G$2:$G$37000,'Accounting data'!$I$2:$I$37000,"9*",'Accounting data'!$J$2:$J$37000,"25*",'Accounting data'!$K$2:$K$37000,"61*",'Accounting data'!$L$2:$L$37000,Z4)</f>
        <v>0</v>
      </c>
      <c r="AA43" s="384">
        <f>SUMIFS('Accounting data'!$G$2:$G$37000,'Accounting data'!$I$2:$I$37000,"7*",'Accounting data'!$J$2:$J$37000,"25*",'Accounting data'!$K$2:$K$37000,"61*",'Accounting data'!$L$2:$L$37000,AA4)+SUMIFS('Accounting data'!$G$2:$G$37000,'Accounting data'!$I$2:$I$37000,"8*",'Accounting data'!$J$2:$J$37000,"25*",'Accounting data'!$K$2:$K$37000,"61*",'Accounting data'!$L$2:$L$37000,AA4)+SUMIFS('Accounting data'!$G$2:$G$37000,'Accounting data'!$I$2:$I$37000,"9*",'Accounting data'!$J$2:$J$37000,"25*",'Accounting data'!$K$2:$K$37000,"61*",'Accounting data'!$L$2:$L$37000,AA4)</f>
        <v>0</v>
      </c>
      <c r="AB43" s="384">
        <f>SUMIFS('Accounting data'!$G$2:$G$37000,'Accounting data'!$I$2:$I$37000,"7*",'Accounting data'!$J$2:$J$37000,"25*",'Accounting data'!$K$2:$K$37000,"61*",'Accounting data'!$L$2:$L$37000,AB4)+SUMIFS('Accounting data'!$G$2:$G$37000,'Accounting data'!$I$2:$I$37000,"8*",'Accounting data'!$J$2:$J$37000,"25*",'Accounting data'!$K$2:$K$37000,"61*",'Accounting data'!$L$2:$L$37000,AB4)+SUMIFS('Accounting data'!$G$2:$G$37000,'Accounting data'!$I$2:$I$37000,"9*",'Accounting data'!$J$2:$J$37000,"25*",'Accounting data'!$K$2:$K$37000,"61*",'Accounting data'!$L$2:$L$37000,AB4)</f>
        <v>0</v>
      </c>
      <c r="AC43" s="384">
        <f>SUMIFS('Accounting data'!$G$2:$G$37000,'Accounting data'!$I$2:$I$37000,"7*",'Accounting data'!$J$2:$J$37000,"25*",'Accounting data'!$K$2:$K$37000,"61*",'Accounting data'!$L$2:$L$37000,AC4)+SUMIFS('Accounting data'!$G$2:$G$37000,'Accounting data'!$I$2:$I$37000,"8*",'Accounting data'!$J$2:$J$37000,"25*",'Accounting data'!$K$2:$K$37000,"61*",'Accounting data'!$L$2:$L$37000,AC4)+SUMIFS('Accounting data'!$G$2:$G$37000,'Accounting data'!$I$2:$I$37000,"9*",'Accounting data'!$J$2:$J$37000,"25*",'Accounting data'!$K$2:$K$37000,"61*",'Accounting data'!$L$2:$L$37000,AC4)</f>
        <v>0</v>
      </c>
      <c r="AD43" s="384">
        <f>SUMIFS('Accounting data'!$G$2:$G$37000,'Accounting data'!$I$2:$I$37000,"7*",'Accounting data'!$J$2:$J$37000,"25*",'Accounting data'!$K$2:$K$37000,"61*",'Accounting data'!$L$2:$L$37000,AD4)+SUMIFS('Accounting data'!$G$2:$G$37000,'Accounting data'!$I$2:$I$37000,"8*",'Accounting data'!$J$2:$J$37000,"25*",'Accounting data'!$K$2:$K$37000,"61*",'Accounting data'!$L$2:$L$37000,AD4)+SUMIFS('Accounting data'!$G$2:$G$37000,'Accounting data'!$I$2:$I$37000,"9*",'Accounting data'!$J$2:$J$37000,"25*",'Accounting data'!$K$2:$K$37000,"61*",'Accounting data'!$L$2:$L$37000,AD4)</f>
        <v>0</v>
      </c>
      <c r="AE43" s="384">
        <f>SUMIFS('Accounting data'!$G$2:$G$37000,'Accounting data'!$I$2:$I$37000,"7*",'Accounting data'!$J$2:$J$37000,"25*",'Accounting data'!$K$2:$K$37000,"61*",'Accounting data'!$L$2:$L$37000,AE4)+SUMIFS('Accounting data'!$G$2:$G$37000,'Accounting data'!$I$2:$I$37000,"8*",'Accounting data'!$J$2:$J$37000,"25*",'Accounting data'!$K$2:$K$37000,"61*",'Accounting data'!$L$2:$L$37000,AE4)+SUMIFS('Accounting data'!$G$2:$G$37000,'Accounting data'!$I$2:$I$37000,"9*",'Accounting data'!$J$2:$J$37000,"25*",'Accounting data'!$K$2:$K$37000,"61*",'Accounting data'!$L$2:$L$37000,AE4)</f>
        <v>0</v>
      </c>
      <c r="AF43" s="384">
        <f>SUMIFS('Accounting data'!$G$2:$G$37000,'Accounting data'!$I$2:$I$37000,"7*",'Accounting data'!$J$2:$J$37000,"25*",'Accounting data'!$K$2:$K$37000,"61*",'Accounting data'!$L$2:$L$37000,AF4)+SUMIFS('Accounting data'!$G$2:$G$37000,'Accounting data'!$I$2:$I$37000,"8*",'Accounting data'!$J$2:$J$37000,"25*",'Accounting data'!$K$2:$K$37000,"61*",'Accounting data'!$L$2:$L$37000,AF4)+SUMIFS('Accounting data'!$G$2:$G$37000,'Accounting data'!$I$2:$I$37000,"9*",'Accounting data'!$J$2:$J$37000,"25*",'Accounting data'!$K$2:$K$37000,"61*",'Accounting data'!$L$2:$L$37000,AF4)</f>
        <v>0</v>
      </c>
    </row>
    <row r="44" spans="1:32">
      <c r="A44" s="386" t="s">
        <v>288</v>
      </c>
      <c r="B44" s="383" t="s">
        <v>80</v>
      </c>
      <c r="C44" s="383">
        <v>2500</v>
      </c>
      <c r="D44" s="383">
        <v>6100</v>
      </c>
      <c r="E44" s="384">
        <f>SUMIFS('Accounting data'!$G$2:$G$37000,'Accounting data'!$H$2:$H$37000,"9999*",'Accounting data'!$I$2:$I$37000,"7*",'Accounting data'!$J$2:$J$37000,"25*",'Accounting data'!$K$2:$K$37000,"61*",'Accounting data'!$L$2:$L$37000,E4)+SUMIFS('Accounting data'!$G$2:$G$37000,'Accounting data'!$H$2:$H$37000,"9999*",'Accounting data'!$I$2:$I$37000,"8*",'Accounting data'!$J$2:$J$37000,"25*",'Accounting data'!$K$2:$K$37000,"61*",'Accounting data'!$L$2:$L$37000,E4)+SUMIFS('Accounting data'!$G$2:$G$37000,'Accounting data'!$H$2:$H$37000,"9999*",'Accounting data'!$I$2:$I$37000,"9*",'Accounting data'!$J$2:$J$37000,"25*",'Accounting data'!$K$2:$K$37000,"61*",'Accounting data'!$L$2:$L$37000,E4)</f>
        <v>0</v>
      </c>
      <c r="F44" s="384">
        <f>SUMIFS('Accounting data'!$G$2:$G$37000,'Accounting data'!$H$2:$H$37000,"9999*",'Accounting data'!$I$2:$I$37000,"7*",'Accounting data'!$J$2:$J$37000,"25*",'Accounting data'!$K$2:$K$37000,"61*",'Accounting data'!$L$2:$L$37000,F4)+SUMIFS('Accounting data'!$G$2:$G$37000,'Accounting data'!$H$2:$H$37000,"9999*",'Accounting data'!$I$2:$I$37000,"8*",'Accounting data'!$J$2:$J$37000,"25*",'Accounting data'!$K$2:$K$37000,"61*",'Accounting data'!$L$2:$L$37000,F4)+SUMIFS('Accounting data'!$G$2:$G$37000,'Accounting data'!$H$2:$H$37000,"9999*",'Accounting data'!$I$2:$I$37000,"9*",'Accounting data'!$J$2:$J$37000,"25*",'Accounting data'!$K$2:$K$37000,"61*",'Accounting data'!$L$2:$L$37000,F4)</f>
        <v>0</v>
      </c>
      <c r="G44" s="385"/>
      <c r="H44" s="384">
        <f>SUMIFS('Accounting data'!$G$2:$G$37000,'Accounting data'!$H$2:$H$37000,"9999*",'Accounting data'!$I$2:$I$37000,"7*",'Accounting data'!$J$2:$J$37000,"25*",'Accounting data'!$K$2:$K$37000,"61*",'Accounting data'!$L$2:$L$37000,H4)+SUMIFS('Accounting data'!$G$2:$G$37000,'Accounting data'!$H$2:$H$37000,"9999*",'Accounting data'!$I$2:$I$37000,"8*",'Accounting data'!$J$2:$J$37000,"25*",'Accounting data'!$K$2:$K$37000,"61*",'Accounting data'!$L$2:$L$37000,H4)+SUMIFS('Accounting data'!$G$2:$G$37000,'Accounting data'!$H$2:$H$37000,"9999*",'Accounting data'!$I$2:$I$37000,"9*",'Accounting data'!$J$2:$J$37000,"25*",'Accounting data'!$K$2:$K$37000,"61*",'Accounting data'!$L$2:$L$37000,H4)</f>
        <v>0</v>
      </c>
      <c r="I44" s="384">
        <f>SUMIFS('Accounting data'!$G$2:$G$37000,'Accounting data'!$H$2:$H$37000,"9999*",'Accounting data'!$I$2:$I$37000,"7*",'Accounting data'!$J$2:$J$37000,"25*",'Accounting data'!$K$2:$K$37000,"61*",'Accounting data'!$L$2:$L$37000,I4)+SUMIFS('Accounting data'!$G$2:$G$37000,'Accounting data'!$H$2:$H$37000,"9999*",'Accounting data'!$I$2:$I$37000,"8*",'Accounting data'!$J$2:$J$37000,"25*",'Accounting data'!$K$2:$K$37000,"61*",'Accounting data'!$L$2:$L$37000,I4)+SUMIFS('Accounting data'!$G$2:$G$37000,'Accounting data'!$H$2:$H$37000,"9999*",'Accounting data'!$I$2:$I$37000,"9*",'Accounting data'!$J$2:$J$37000,"25*",'Accounting data'!$K$2:$K$37000,"61*",'Accounting data'!$L$2:$L$37000,I4)</f>
        <v>0</v>
      </c>
      <c r="J44" s="384">
        <f>SUMIFS('Accounting data'!$G$2:$G$37000,'Accounting data'!$H$2:$H$37000,"9999*",'Accounting data'!$I$2:$I$37000,"7*",'Accounting data'!$J$2:$J$37000,"25*",'Accounting data'!$K$2:$K$37000,"61*",'Accounting data'!$L$2:$L$37000,J4)+SUMIFS('Accounting data'!$G$2:$G$37000,'Accounting data'!$H$2:$H$37000,"9999*",'Accounting data'!$I$2:$I$37000,"8*",'Accounting data'!$J$2:$J$37000,"25*",'Accounting data'!$K$2:$K$37000,"61*",'Accounting data'!$L$2:$L$37000,J4)+SUMIFS('Accounting data'!$G$2:$G$37000,'Accounting data'!$H$2:$H$37000,"9999*",'Accounting data'!$I$2:$I$37000,"9*",'Accounting data'!$J$2:$J$37000,"25*",'Accounting data'!$K$2:$K$37000,"61*",'Accounting data'!$L$2:$L$37000,J4)</f>
        <v>0</v>
      </c>
      <c r="K44" s="384">
        <f>SUMIFS('Accounting data'!$G$2:$G$37000,'Accounting data'!$H$2:$H$37000,"9999*",'Accounting data'!$I$2:$I$37000,"7*",'Accounting data'!$J$2:$J$37000,"25*",'Accounting data'!$K$2:$K$37000,"61*",'Accounting data'!$L$2:$L$37000,K4)+SUMIFS('Accounting data'!$G$2:$G$37000,'Accounting data'!$H$2:$H$37000,"9999*",'Accounting data'!$I$2:$I$37000,"8*",'Accounting data'!$J$2:$J$37000,"25*",'Accounting data'!$K$2:$K$37000,"61*",'Accounting data'!$L$2:$L$37000,K4)+SUMIFS('Accounting data'!$G$2:$G$37000,'Accounting data'!$H$2:$H$37000,"9999*",'Accounting data'!$I$2:$I$37000,"9*",'Accounting data'!$J$2:$J$37000,"25*",'Accounting data'!$K$2:$K$37000,"61*",'Accounting data'!$L$2:$L$37000,K4)</f>
        <v>0</v>
      </c>
      <c r="L44" s="384">
        <f>SUMIFS('Accounting data'!$G$2:$G$37000,'Accounting data'!$H$2:$H$37000,"9999*",'Accounting data'!$I$2:$I$37000,"7*",'Accounting data'!$J$2:$J$37000,"25*",'Accounting data'!$K$2:$K$37000,"61*",'Accounting data'!$L$2:$L$37000,L4)+SUMIFS('Accounting data'!$G$2:$G$37000,'Accounting data'!$H$2:$H$37000,"9999*",'Accounting data'!$I$2:$I$37000,"8*",'Accounting data'!$J$2:$J$37000,"25*",'Accounting data'!$K$2:$K$37000,"61*",'Accounting data'!$L$2:$L$37000,L4)+SUMIFS('Accounting data'!$G$2:$G$37000,'Accounting data'!$H$2:$H$37000,"9999*",'Accounting data'!$I$2:$I$37000,"9*",'Accounting data'!$J$2:$J$37000,"25*",'Accounting data'!$K$2:$K$37000,"61*",'Accounting data'!$L$2:$L$37000,L4)</f>
        <v>0</v>
      </c>
      <c r="M44" s="384">
        <f>SUMIFS('Accounting data'!$G$2:$G$37000,'Accounting data'!$H$2:$H$37000,"9999*",'Accounting data'!$I$2:$I$37000,"7*",'Accounting data'!$J$2:$J$37000,"25*",'Accounting data'!$K$2:$K$37000,"61*",'Accounting data'!$L$2:$L$37000,M4)+SUMIFS('Accounting data'!$G$2:$G$37000,'Accounting data'!$H$2:$H$37000,"9999*",'Accounting data'!$I$2:$I$37000,"8*",'Accounting data'!$J$2:$J$37000,"25*",'Accounting data'!$K$2:$K$37000,"61*",'Accounting data'!$L$2:$L$37000,M4)+SUMIFS('Accounting data'!$G$2:$G$37000,'Accounting data'!$H$2:$H$37000,"9999*",'Accounting data'!$I$2:$I$37000,"9*",'Accounting data'!$J$2:$J$37000,"25*",'Accounting data'!$K$2:$K$37000,"61*",'Accounting data'!$L$2:$L$37000,M4)</f>
        <v>0</v>
      </c>
      <c r="N44" s="384">
        <f>SUMIFS('Accounting data'!$G$2:$G$37000,'Accounting data'!$H$2:$H$37000,"9999*",'Accounting data'!$I$2:$I$37000,"7*",'Accounting data'!$J$2:$J$37000,"25*",'Accounting data'!$K$2:$K$37000,"61*",'Accounting data'!$L$2:$L$37000,N4)+SUMIFS('Accounting data'!$G$2:$G$37000,'Accounting data'!$H$2:$H$37000,"9999*",'Accounting data'!$I$2:$I$37000,"8*",'Accounting data'!$J$2:$J$37000,"25*",'Accounting data'!$K$2:$K$37000,"61*",'Accounting data'!$L$2:$L$37000,N4)+SUMIFS('Accounting data'!$G$2:$G$37000,'Accounting data'!$H$2:$H$37000,"9999*",'Accounting data'!$I$2:$I$37000,"9*",'Accounting data'!$J$2:$J$37000,"25*",'Accounting data'!$K$2:$K$37000,"61*",'Accounting data'!$L$2:$L$37000,N4)</f>
        <v>0</v>
      </c>
      <c r="O44" s="384">
        <f>SUMIFS('Accounting data'!$G$2:$G$37000,'Accounting data'!$H$2:$H$37000,"9999*",'Accounting data'!$I$2:$I$37000,"7*",'Accounting data'!$J$2:$J$37000,"25*",'Accounting data'!$K$2:$K$37000,"61*",'Accounting data'!$L$2:$L$37000,O4)+SUMIFS('Accounting data'!$G$2:$G$37000,'Accounting data'!$H$2:$H$37000,"9999*",'Accounting data'!$I$2:$I$37000,"8*",'Accounting data'!$J$2:$J$37000,"25*",'Accounting data'!$K$2:$K$37000,"61*",'Accounting data'!$L$2:$L$37000,O4)+SUMIFS('Accounting data'!$G$2:$G$37000,'Accounting data'!$H$2:$H$37000,"9999*",'Accounting data'!$I$2:$I$37000,"9*",'Accounting data'!$J$2:$J$37000,"25*",'Accounting data'!$K$2:$K$37000,"61*",'Accounting data'!$L$2:$L$37000,O4)</f>
        <v>0</v>
      </c>
      <c r="P44" s="384">
        <f>SUMIFS('Accounting data'!$G$2:$G$37000,'Accounting data'!$H$2:$H$37000,"9999*",'Accounting data'!$I$2:$I$37000,"7*",'Accounting data'!$J$2:$J$37000,"25*",'Accounting data'!$K$2:$K$37000,"61*",'Accounting data'!$L$2:$L$37000,P4)+SUMIFS('Accounting data'!$G$2:$G$37000,'Accounting data'!$H$2:$H$37000,"9999*",'Accounting data'!$I$2:$I$37000,"8*",'Accounting data'!$J$2:$J$37000,"25*",'Accounting data'!$K$2:$K$37000,"61*",'Accounting data'!$L$2:$L$37000,P4)+SUMIFS('Accounting data'!$G$2:$G$37000,'Accounting data'!$H$2:$H$37000,"9999*",'Accounting data'!$I$2:$I$37000,"9*",'Accounting data'!$J$2:$J$37000,"25*",'Accounting data'!$K$2:$K$37000,"61*",'Accounting data'!$L$2:$L$37000,P4)</f>
        <v>0</v>
      </c>
      <c r="Q44" s="384">
        <f>SUMIFS('Accounting data'!$G$2:$G$37000,'Accounting data'!$H$2:$H$37000,"9999*",'Accounting data'!$I$2:$I$37000,"7*",'Accounting data'!$J$2:$J$37000,"25*",'Accounting data'!$K$2:$K$37000,"61*",'Accounting data'!$L$2:$L$37000,Q4)+SUMIFS('Accounting data'!$G$2:$G$37000,'Accounting data'!$H$2:$H$37000,"9999*",'Accounting data'!$I$2:$I$37000,"8*",'Accounting data'!$J$2:$J$37000,"25*",'Accounting data'!$K$2:$K$37000,"61*",'Accounting data'!$L$2:$L$37000,Q4)+SUMIFS('Accounting data'!$G$2:$G$37000,'Accounting data'!$H$2:$H$37000,"9999*",'Accounting data'!$I$2:$I$37000,"9*",'Accounting data'!$J$2:$J$37000,"25*",'Accounting data'!$K$2:$K$37000,"61*",'Accounting data'!$L$2:$L$37000,Q4)</f>
        <v>0</v>
      </c>
      <c r="R44" s="384">
        <f>SUMIFS('Accounting data'!$G$2:$G$37000,'Accounting data'!$H$2:$H$37000,"9999*",'Accounting data'!$I$2:$I$37000,"7*",'Accounting data'!$J$2:$J$37000,"25*",'Accounting data'!$K$2:$K$37000,"61*",'Accounting data'!$L$2:$L$37000,R4)+SUMIFS('Accounting data'!$G$2:$G$37000,'Accounting data'!$H$2:$H$37000,"9999*",'Accounting data'!$I$2:$I$37000,"8*",'Accounting data'!$J$2:$J$37000,"25*",'Accounting data'!$K$2:$K$37000,"61*",'Accounting data'!$L$2:$L$37000,R4)+SUMIFS('Accounting data'!$G$2:$G$37000,'Accounting data'!$H$2:$H$37000,"9999*",'Accounting data'!$I$2:$I$37000,"9*",'Accounting data'!$J$2:$J$37000,"25*",'Accounting data'!$K$2:$K$37000,"61*",'Accounting data'!$L$2:$L$37000,R4)</f>
        <v>0</v>
      </c>
      <c r="S44" s="384">
        <f>SUMIFS('Accounting data'!$G$2:$G$37000,'Accounting data'!$H$2:$H$37000,"9999*",'Accounting data'!$I$2:$I$37000,"7*",'Accounting data'!$J$2:$J$37000,"25*",'Accounting data'!$K$2:$K$37000,"61*",'Accounting data'!$L$2:$L$37000,S4)+SUMIFS('Accounting data'!$G$2:$G$37000,'Accounting data'!$H$2:$H$37000,"9999*",'Accounting data'!$I$2:$I$37000,"8*",'Accounting data'!$J$2:$J$37000,"25*",'Accounting data'!$K$2:$K$37000,"61*",'Accounting data'!$L$2:$L$37000,S4)+SUMIFS('Accounting data'!$G$2:$G$37000,'Accounting data'!$H$2:$H$37000,"9999*",'Accounting data'!$I$2:$I$37000,"9*",'Accounting data'!$J$2:$J$37000,"25*",'Accounting data'!$K$2:$K$37000,"61*",'Accounting data'!$L$2:$L$37000,S4)</f>
        <v>0</v>
      </c>
      <c r="T44" s="384">
        <f>SUMIFS('Accounting data'!$G$2:$G$37000,'Accounting data'!$H$2:$H$37000,"9999*",'Accounting data'!$I$2:$I$37000,"7*",'Accounting data'!$J$2:$J$37000,"25*",'Accounting data'!$K$2:$K$37000,"61*",'Accounting data'!$L$2:$L$37000,T4)+SUMIFS('Accounting data'!$G$2:$G$37000,'Accounting data'!$H$2:$H$37000,"9999*",'Accounting data'!$I$2:$I$37000,"8*",'Accounting data'!$J$2:$J$37000,"25*",'Accounting data'!$K$2:$K$37000,"61*",'Accounting data'!$L$2:$L$37000,T4)+SUMIFS('Accounting data'!$G$2:$G$37000,'Accounting data'!$H$2:$H$37000,"9999*",'Accounting data'!$I$2:$I$37000,"9*",'Accounting data'!$J$2:$J$37000,"25*",'Accounting data'!$K$2:$K$37000,"61*",'Accounting data'!$L$2:$L$37000,T4)</f>
        <v>0</v>
      </c>
      <c r="U44" s="384">
        <f>SUMIFS('Accounting data'!$G$2:$G$37000,'Accounting data'!$H$2:$H$37000,"9999*",'Accounting data'!$I$2:$I$37000,"7*",'Accounting data'!$J$2:$J$37000,"25*",'Accounting data'!$K$2:$K$37000,"61*",'Accounting data'!$L$2:$L$37000,U4)+SUMIFS('Accounting data'!$G$2:$G$37000,'Accounting data'!$H$2:$H$37000,"9999*",'Accounting data'!$I$2:$I$37000,"8*",'Accounting data'!$J$2:$J$37000,"25*",'Accounting data'!$K$2:$K$37000,"61*",'Accounting data'!$L$2:$L$37000,U4)+SUMIFS('Accounting data'!$G$2:$G$37000,'Accounting data'!$H$2:$H$37000,"9999*",'Accounting data'!$I$2:$I$37000,"9*",'Accounting data'!$J$2:$J$37000,"25*",'Accounting data'!$K$2:$K$37000,"61*",'Accounting data'!$L$2:$L$37000,U4)</f>
        <v>0</v>
      </c>
      <c r="V44" s="384">
        <f>SUMIFS('Accounting data'!$G$2:$G$37000,'Accounting data'!$H$2:$H$37000,"9999*",'Accounting data'!$I$2:$I$37000,"7*",'Accounting data'!$J$2:$J$37000,"25*",'Accounting data'!$K$2:$K$37000,"61*",'Accounting data'!$L$2:$L$37000,V4)+SUMIFS('Accounting data'!$G$2:$G$37000,'Accounting data'!$H$2:$H$37000,"9999*",'Accounting data'!$I$2:$I$37000,"8*",'Accounting data'!$J$2:$J$37000,"25*",'Accounting data'!$K$2:$K$37000,"61*",'Accounting data'!$L$2:$L$37000,V4)+SUMIFS('Accounting data'!$G$2:$G$37000,'Accounting data'!$H$2:$H$37000,"9999*",'Accounting data'!$I$2:$I$37000,"9*",'Accounting data'!$J$2:$J$37000,"25*",'Accounting data'!$K$2:$K$37000,"61*",'Accounting data'!$L$2:$L$37000,V4)</f>
        <v>0</v>
      </c>
      <c r="W44" s="384">
        <f>SUMIFS('Accounting data'!$G$2:$G$37000,'Accounting data'!$H$2:$H$37000,"9999*",'Accounting data'!$I$2:$I$37000,"7*",'Accounting data'!$J$2:$J$37000,"25*",'Accounting data'!$K$2:$K$37000,"61*",'Accounting data'!$L$2:$L$37000,W4)+SUMIFS('Accounting data'!$G$2:$G$37000,'Accounting data'!$H$2:$H$37000,"9999*",'Accounting data'!$I$2:$I$37000,"8*",'Accounting data'!$J$2:$J$37000,"25*",'Accounting data'!$K$2:$K$37000,"61*",'Accounting data'!$L$2:$L$37000,W4)+SUMIFS('Accounting data'!$G$2:$G$37000,'Accounting data'!$H$2:$H$37000,"9999*",'Accounting data'!$I$2:$I$37000,"9*",'Accounting data'!$J$2:$J$37000,"25*",'Accounting data'!$K$2:$K$37000,"61*",'Accounting data'!$L$2:$L$37000,W4)</f>
        <v>0</v>
      </c>
      <c r="X44" s="384">
        <f>SUMIFS('Accounting data'!$G$2:$G$37000,'Accounting data'!$H$2:$H$37000,"9999*",'Accounting data'!$I$2:$I$37000,"7*",'Accounting data'!$J$2:$J$37000,"25*",'Accounting data'!$K$2:$K$37000,"61*",'Accounting data'!$L$2:$L$37000,X4)+SUMIFS('Accounting data'!$G$2:$G$37000,'Accounting data'!$H$2:$H$37000,"9999*",'Accounting data'!$I$2:$I$37000,"8*",'Accounting data'!$J$2:$J$37000,"25*",'Accounting data'!$K$2:$K$37000,"61*",'Accounting data'!$L$2:$L$37000,X4)+SUMIFS('Accounting data'!$G$2:$G$37000,'Accounting data'!$H$2:$H$37000,"9999*",'Accounting data'!$I$2:$I$37000,"9*",'Accounting data'!$J$2:$J$37000,"25*",'Accounting data'!$K$2:$K$37000,"61*",'Accounting data'!$L$2:$L$37000,X4)</f>
        <v>0</v>
      </c>
      <c r="Y44" s="384">
        <f>SUMIFS('Accounting data'!$G$2:$G$37000,'Accounting data'!$H$2:$H$37000,"9999*",'Accounting data'!$I$2:$I$37000,"7*",'Accounting data'!$J$2:$J$37000,"25*",'Accounting data'!$K$2:$K$37000,"61*",'Accounting data'!$L$2:$L$37000,Y4)+SUMIFS('Accounting data'!$G$2:$G$37000,'Accounting data'!$H$2:$H$37000,"9999*",'Accounting data'!$I$2:$I$37000,"8*",'Accounting data'!$J$2:$J$37000,"25*",'Accounting data'!$K$2:$K$37000,"61*",'Accounting data'!$L$2:$L$37000,Y4)+SUMIFS('Accounting data'!$G$2:$G$37000,'Accounting data'!$H$2:$H$37000,"9999*",'Accounting data'!$I$2:$I$37000,"9*",'Accounting data'!$J$2:$J$37000,"25*",'Accounting data'!$K$2:$K$37000,"61*",'Accounting data'!$L$2:$L$37000,Y4)</f>
        <v>0</v>
      </c>
      <c r="Z44" s="384">
        <f>SUMIFS('Accounting data'!$G$2:$G$37000,'Accounting data'!$H$2:$H$37000,"9999*",'Accounting data'!$I$2:$I$37000,"7*",'Accounting data'!$J$2:$J$37000,"25*",'Accounting data'!$K$2:$K$37000,"61*",'Accounting data'!$L$2:$L$37000,Z4)+SUMIFS('Accounting data'!$G$2:$G$37000,'Accounting data'!$H$2:$H$37000,"9999*",'Accounting data'!$I$2:$I$37000,"8*",'Accounting data'!$J$2:$J$37000,"25*",'Accounting data'!$K$2:$K$37000,"61*",'Accounting data'!$L$2:$L$37000,Z4)+SUMIFS('Accounting data'!$G$2:$G$37000,'Accounting data'!$H$2:$H$37000,"9999*",'Accounting data'!$I$2:$I$37000,"9*",'Accounting data'!$J$2:$J$37000,"25*",'Accounting data'!$K$2:$K$37000,"61*",'Accounting data'!$L$2:$L$37000,Z4)</f>
        <v>0</v>
      </c>
      <c r="AA44" s="384">
        <f>SUMIFS('Accounting data'!$G$2:$G$37000,'Accounting data'!$H$2:$H$37000,"9999*",'Accounting data'!$I$2:$I$37000,"7*",'Accounting data'!$J$2:$J$37000,"25*",'Accounting data'!$K$2:$K$37000,"61*",'Accounting data'!$L$2:$L$37000,AA4)+SUMIFS('Accounting data'!$G$2:$G$37000,'Accounting data'!$H$2:$H$37000,"9999*",'Accounting data'!$I$2:$I$37000,"8*",'Accounting data'!$J$2:$J$37000,"25*",'Accounting data'!$K$2:$K$37000,"61*",'Accounting data'!$L$2:$L$37000,AA4)+SUMIFS('Accounting data'!$G$2:$G$37000,'Accounting data'!$H$2:$H$37000,"9999*",'Accounting data'!$I$2:$I$37000,"9*",'Accounting data'!$J$2:$J$37000,"25*",'Accounting data'!$K$2:$K$37000,"61*",'Accounting data'!$L$2:$L$37000,AA4)</f>
        <v>0</v>
      </c>
      <c r="AB44" s="384">
        <f>SUMIFS('Accounting data'!$G$2:$G$37000,'Accounting data'!$H$2:$H$37000,"9999*",'Accounting data'!$I$2:$I$37000,"7*",'Accounting data'!$J$2:$J$37000,"25*",'Accounting data'!$K$2:$K$37000,"61*",'Accounting data'!$L$2:$L$37000,AB4)+SUMIFS('Accounting data'!$G$2:$G$37000,'Accounting data'!$H$2:$H$37000,"9999*",'Accounting data'!$I$2:$I$37000,"8*",'Accounting data'!$J$2:$J$37000,"25*",'Accounting data'!$K$2:$K$37000,"61*",'Accounting data'!$L$2:$L$37000,AB4)+SUMIFS('Accounting data'!$G$2:$G$37000,'Accounting data'!$H$2:$H$37000,"9999*",'Accounting data'!$I$2:$I$37000,"9*",'Accounting data'!$J$2:$J$37000,"25*",'Accounting data'!$K$2:$K$37000,"61*",'Accounting data'!$L$2:$L$37000,AB4)</f>
        <v>0</v>
      </c>
      <c r="AC44" s="384">
        <f>SUMIFS('Accounting data'!$G$2:$G$37000,'Accounting data'!$H$2:$H$37000,"9999*",'Accounting data'!$I$2:$I$37000,"7*",'Accounting data'!$J$2:$J$37000,"25*",'Accounting data'!$K$2:$K$37000,"61*",'Accounting data'!$L$2:$L$37000,AC4)+SUMIFS('Accounting data'!$G$2:$G$37000,'Accounting data'!$H$2:$H$37000,"9999*",'Accounting data'!$I$2:$I$37000,"8*",'Accounting data'!$J$2:$J$37000,"25*",'Accounting data'!$K$2:$K$37000,"61*",'Accounting data'!$L$2:$L$37000,AC4)+SUMIFS('Accounting data'!$G$2:$G$37000,'Accounting data'!$H$2:$H$37000,"9999*",'Accounting data'!$I$2:$I$37000,"9*",'Accounting data'!$J$2:$J$37000,"25*",'Accounting data'!$K$2:$K$37000,"61*",'Accounting data'!$L$2:$L$37000,AC4)</f>
        <v>0</v>
      </c>
      <c r="AD44" s="384">
        <f>SUMIFS('Accounting data'!$G$2:$G$37000,'Accounting data'!$H$2:$H$37000,"9999*",'Accounting data'!$I$2:$I$37000,"7*",'Accounting data'!$J$2:$J$37000,"25*",'Accounting data'!$K$2:$K$37000,"61*",'Accounting data'!$L$2:$L$37000,AD4)+SUMIFS('Accounting data'!$G$2:$G$37000,'Accounting data'!$H$2:$H$37000,"9999*",'Accounting data'!$I$2:$I$37000,"8*",'Accounting data'!$J$2:$J$37000,"25*",'Accounting data'!$K$2:$K$37000,"61*",'Accounting data'!$L$2:$L$37000,AD4)+SUMIFS('Accounting data'!$G$2:$G$37000,'Accounting data'!$H$2:$H$37000,"9999*",'Accounting data'!$I$2:$I$37000,"9*",'Accounting data'!$J$2:$J$37000,"25*",'Accounting data'!$K$2:$K$37000,"61*",'Accounting data'!$L$2:$L$37000,AD4)</f>
        <v>0</v>
      </c>
      <c r="AE44" s="384">
        <f>SUMIFS('Accounting data'!$G$2:$G$37000,'Accounting data'!$H$2:$H$37000,"9999*",'Accounting data'!$I$2:$I$37000,"7*",'Accounting data'!$J$2:$J$37000,"25*",'Accounting data'!$K$2:$K$37000,"61*",'Accounting data'!$L$2:$L$37000,AE4)+SUMIFS('Accounting data'!$G$2:$G$37000,'Accounting data'!$H$2:$H$37000,"9999*",'Accounting data'!$I$2:$I$37000,"8*",'Accounting data'!$J$2:$J$37000,"25*",'Accounting data'!$K$2:$K$37000,"61*",'Accounting data'!$L$2:$L$37000,AE4)+SUMIFS('Accounting data'!$G$2:$G$37000,'Accounting data'!$H$2:$H$37000,"9999*",'Accounting data'!$I$2:$I$37000,"9*",'Accounting data'!$J$2:$J$37000,"25*",'Accounting data'!$K$2:$K$37000,"61*",'Accounting data'!$L$2:$L$37000,AE4)</f>
        <v>0</v>
      </c>
      <c r="AF44" s="384">
        <f>SUMIFS('Accounting data'!$G$2:$G$37000,'Accounting data'!$H$2:$H$37000,"9999*",'Accounting data'!$I$2:$I$37000,"7*",'Accounting data'!$J$2:$J$37000,"25*",'Accounting data'!$K$2:$K$37000,"61*",'Accounting data'!$L$2:$L$37000,AF4)+SUMIFS('Accounting data'!$G$2:$G$37000,'Accounting data'!$H$2:$H$37000,"9999*",'Accounting data'!$I$2:$I$37000,"8*",'Accounting data'!$J$2:$J$37000,"25*",'Accounting data'!$K$2:$K$37000,"61*",'Accounting data'!$L$2:$L$37000,AF4)+SUMIFS('Accounting data'!$G$2:$G$37000,'Accounting data'!$H$2:$H$37000,"9999*",'Accounting data'!$I$2:$I$37000,"9*",'Accounting data'!$J$2:$J$37000,"25*",'Accounting data'!$K$2:$K$37000,"61*",'Accounting data'!$L$2:$L$37000,AF4)</f>
        <v>0</v>
      </c>
    </row>
    <row r="45" spans="1:32">
      <c r="A45" s="383"/>
      <c r="B45" s="383"/>
      <c r="C45" s="383"/>
      <c r="D45" s="383"/>
      <c r="E45" s="384"/>
      <c r="F45" s="384"/>
      <c r="G45" s="385"/>
      <c r="H45" s="384"/>
      <c r="I45" s="384"/>
      <c r="J45" s="384"/>
      <c r="K45" s="384"/>
      <c r="L45" s="384"/>
      <c r="M45" s="384"/>
      <c r="N45" s="384"/>
      <c r="O45" s="384"/>
      <c r="P45" s="384"/>
      <c r="Q45" s="384"/>
      <c r="R45" s="384"/>
      <c r="S45" s="384"/>
      <c r="T45" s="384"/>
      <c r="U45" s="384"/>
      <c r="V45" s="384"/>
      <c r="W45" s="384"/>
      <c r="X45" s="384"/>
      <c r="Y45" s="384"/>
      <c r="Z45" s="384"/>
      <c r="AA45" s="384"/>
      <c r="AB45" s="384"/>
      <c r="AC45" s="384"/>
      <c r="AD45" s="384"/>
      <c r="AE45" s="384"/>
      <c r="AF45" s="384"/>
    </row>
    <row r="46" spans="1:32">
      <c r="A46" s="383"/>
      <c r="B46" s="383"/>
      <c r="C46" s="383"/>
      <c r="D46" s="383"/>
      <c r="E46" s="384"/>
      <c r="F46" s="384"/>
      <c r="G46" s="385"/>
      <c r="H46" s="384"/>
      <c r="I46" s="384"/>
      <c r="J46" s="384"/>
      <c r="K46" s="384"/>
      <c r="L46" s="384"/>
      <c r="M46" s="384"/>
      <c r="N46" s="384"/>
      <c r="O46" s="384"/>
      <c r="P46" s="384"/>
      <c r="Q46" s="384"/>
      <c r="R46" s="384"/>
      <c r="S46" s="384"/>
      <c r="T46" s="384"/>
      <c r="U46" s="384"/>
      <c r="V46" s="384"/>
      <c r="W46" s="384"/>
      <c r="X46" s="384"/>
      <c r="Y46" s="384"/>
      <c r="Z46" s="384"/>
      <c r="AA46" s="384"/>
      <c r="AB46" s="384"/>
      <c r="AC46" s="384"/>
      <c r="AD46" s="384"/>
      <c r="AE46" s="384"/>
      <c r="AF46" s="384"/>
    </row>
    <row r="47" spans="1:32">
      <c r="A47" s="387" t="s">
        <v>346</v>
      </c>
      <c r="B47" s="387"/>
      <c r="C47" s="387"/>
      <c r="D47" s="387"/>
      <c r="E47" s="388">
        <f>(E41-E42-E43)+(E44+E45+E46)</f>
        <v>0</v>
      </c>
      <c r="F47" s="388">
        <f t="shared" ref="F47:V47" si="10">(F41-F42-F43)+(F44+F45+F46)</f>
        <v>0</v>
      </c>
      <c r="G47" s="388"/>
      <c r="H47" s="388">
        <f t="shared" si="10"/>
        <v>0</v>
      </c>
      <c r="I47" s="388">
        <f t="shared" si="10"/>
        <v>0</v>
      </c>
      <c r="J47" s="388">
        <f t="shared" si="10"/>
        <v>0</v>
      </c>
      <c r="K47" s="388">
        <f t="shared" si="10"/>
        <v>0</v>
      </c>
      <c r="L47" s="388">
        <f t="shared" si="10"/>
        <v>0</v>
      </c>
      <c r="M47" s="388">
        <f t="shared" si="10"/>
        <v>0</v>
      </c>
      <c r="N47" s="388">
        <f t="shared" si="10"/>
        <v>0</v>
      </c>
      <c r="O47" s="388">
        <f t="shared" si="10"/>
        <v>0</v>
      </c>
      <c r="P47" s="388">
        <f t="shared" si="10"/>
        <v>0</v>
      </c>
      <c r="Q47" s="388">
        <f t="shared" si="10"/>
        <v>0</v>
      </c>
      <c r="R47" s="388">
        <f t="shared" si="10"/>
        <v>0</v>
      </c>
      <c r="S47" s="388">
        <f t="shared" si="10"/>
        <v>0</v>
      </c>
      <c r="T47" s="388">
        <f t="shared" si="10"/>
        <v>0</v>
      </c>
      <c r="U47" s="388">
        <f t="shared" si="10"/>
        <v>0</v>
      </c>
      <c r="V47" s="388">
        <f t="shared" si="10"/>
        <v>0</v>
      </c>
      <c r="W47" s="388">
        <f t="shared" ref="W47:AF47" si="11">(W41-W42-W43)+(W44+W45+W46)</f>
        <v>0</v>
      </c>
      <c r="X47" s="388">
        <f t="shared" si="11"/>
        <v>0</v>
      </c>
      <c r="Y47" s="388">
        <f t="shared" si="11"/>
        <v>0</v>
      </c>
      <c r="Z47" s="388">
        <f t="shared" si="11"/>
        <v>0</v>
      </c>
      <c r="AA47" s="388">
        <f t="shared" si="11"/>
        <v>0</v>
      </c>
      <c r="AB47" s="388">
        <f t="shared" si="11"/>
        <v>0</v>
      </c>
      <c r="AC47" s="388">
        <f t="shared" si="11"/>
        <v>0</v>
      </c>
      <c r="AD47" s="388">
        <f t="shared" si="11"/>
        <v>0</v>
      </c>
      <c r="AE47" s="388">
        <f t="shared" si="11"/>
        <v>0</v>
      </c>
      <c r="AF47" s="388">
        <f t="shared" si="11"/>
        <v>0</v>
      </c>
    </row>
    <row r="48" spans="1:32">
      <c r="A48" s="383" t="s">
        <v>72</v>
      </c>
      <c r="B48" s="383" t="s">
        <v>72</v>
      </c>
      <c r="C48" s="383">
        <v>2900</v>
      </c>
      <c r="D48" s="383">
        <v>6100</v>
      </c>
      <c r="E48" s="384">
        <f>SUMIFS('Accounting data'!$G$2:$G$37000,'Accounting data'!$J$2:$J$37000,"29*",'Accounting data'!$K$2:$K$37000,"61*",'Accounting data'!$L$2:$L$37000,E4)</f>
        <v>0</v>
      </c>
      <c r="F48" s="384">
        <f>SUMIFS('Accounting data'!$G$2:$G$37000,'Accounting data'!$J$2:$J$37000,"29*",'Accounting data'!$K$2:$K$37000,"61*",'Accounting data'!$L$2:$L$37000,F4)</f>
        <v>0</v>
      </c>
      <c r="G48" s="385"/>
      <c r="H48" s="384">
        <f>SUMIFS('Accounting data'!$G$2:$G$37000,'Accounting data'!$J$2:$J$37000,"29*",'Accounting data'!$K$2:$K$37000,"61*",'Accounting data'!$L$2:$L$37000,H4)</f>
        <v>0</v>
      </c>
      <c r="I48" s="384">
        <f>SUMIFS('Accounting data'!$G$2:$G$37000,'Accounting data'!$J$2:$J$37000,"29*",'Accounting data'!$K$2:$K$37000,"61*",'Accounting data'!$L$2:$L$37000,I4)</f>
        <v>0</v>
      </c>
      <c r="J48" s="384">
        <f>SUMIFS('Accounting data'!$G$2:$G$37000,'Accounting data'!$J$2:$J$37000,"29*",'Accounting data'!$K$2:$K$37000,"61*",'Accounting data'!$L$2:$L$37000,J4)</f>
        <v>0</v>
      </c>
      <c r="K48" s="384">
        <f>SUMIFS('Accounting data'!$G$2:$G$37000,'Accounting data'!$J$2:$J$37000,"29*",'Accounting data'!$K$2:$K$37000,"61*",'Accounting data'!$L$2:$L$37000,K4)</f>
        <v>0</v>
      </c>
      <c r="L48" s="384">
        <f>SUMIFS('Accounting data'!$G$2:$G$37000,'Accounting data'!$J$2:$J$37000,"29*",'Accounting data'!$K$2:$K$37000,"61*",'Accounting data'!$L$2:$L$37000,L4)</f>
        <v>0</v>
      </c>
      <c r="M48" s="384">
        <f>SUMIFS('Accounting data'!$G$2:$G$37000,'Accounting data'!$J$2:$J$37000,"29*",'Accounting data'!$K$2:$K$37000,"61*",'Accounting data'!$L$2:$L$37000,M4)</f>
        <v>0</v>
      </c>
      <c r="N48" s="384">
        <f>SUMIFS('Accounting data'!$G$2:$G$37000,'Accounting data'!$J$2:$J$37000,"29*",'Accounting data'!$K$2:$K$37000,"61*",'Accounting data'!$L$2:$L$37000,N4)</f>
        <v>0</v>
      </c>
      <c r="O48" s="384">
        <f>SUMIFS('Accounting data'!$G$2:$G$37000,'Accounting data'!$J$2:$J$37000,"29*",'Accounting data'!$K$2:$K$37000,"61*",'Accounting data'!$L$2:$L$37000,O4)</f>
        <v>0</v>
      </c>
      <c r="P48" s="384">
        <f>SUMIFS('Accounting data'!$G$2:$G$37000,'Accounting data'!$J$2:$J$37000,"29*",'Accounting data'!$K$2:$K$37000,"61*",'Accounting data'!$L$2:$L$37000,P4)</f>
        <v>0</v>
      </c>
      <c r="Q48" s="384">
        <f>SUMIFS('Accounting data'!$G$2:$G$37000,'Accounting data'!$J$2:$J$37000,"29*",'Accounting data'!$K$2:$K$37000,"61*",'Accounting data'!$L$2:$L$37000,Q4)</f>
        <v>0</v>
      </c>
      <c r="R48" s="384">
        <f>SUMIFS('Accounting data'!$G$2:$G$37000,'Accounting data'!$J$2:$J$37000,"29*",'Accounting data'!$K$2:$K$37000,"61*",'Accounting data'!$L$2:$L$37000,R4)</f>
        <v>0</v>
      </c>
      <c r="S48" s="384">
        <f>SUMIFS('Accounting data'!$G$2:$G$37000,'Accounting data'!$J$2:$J$37000,"29*",'Accounting data'!$K$2:$K$37000,"61*",'Accounting data'!$L$2:$L$37000,S4)</f>
        <v>0</v>
      </c>
      <c r="T48" s="384">
        <f>SUMIFS('Accounting data'!$G$2:$G$37000,'Accounting data'!$J$2:$J$37000,"29*",'Accounting data'!$K$2:$K$37000,"61*",'Accounting data'!$L$2:$L$37000,T4)</f>
        <v>0</v>
      </c>
      <c r="U48" s="384">
        <f>SUMIFS('Accounting data'!$G$2:$G$37000,'Accounting data'!$J$2:$J$37000,"29*",'Accounting data'!$K$2:$K$37000,"61*",'Accounting data'!$L$2:$L$37000,U4)</f>
        <v>0</v>
      </c>
      <c r="V48" s="384">
        <f>SUMIFS('Accounting data'!$G$2:$G$37000,'Accounting data'!$J$2:$J$37000,"29*",'Accounting data'!$K$2:$K$37000,"61*",'Accounting data'!$L$2:$L$37000,V4)</f>
        <v>0</v>
      </c>
      <c r="W48" s="384">
        <f>SUMIFS('Accounting data'!$G$2:$G$37000,'Accounting data'!$J$2:$J$37000,"29*",'Accounting data'!$K$2:$K$37000,"61*",'Accounting data'!$L$2:$L$37000,W4)</f>
        <v>0</v>
      </c>
      <c r="X48" s="384">
        <f>SUMIFS('Accounting data'!$G$2:$G$37000,'Accounting data'!$J$2:$J$37000,"29*",'Accounting data'!$K$2:$K$37000,"61*",'Accounting data'!$L$2:$L$37000,X4)</f>
        <v>0</v>
      </c>
      <c r="Y48" s="384">
        <f>SUMIFS('Accounting data'!$G$2:$G$37000,'Accounting data'!$J$2:$J$37000,"29*",'Accounting data'!$K$2:$K$37000,"61*",'Accounting data'!$L$2:$L$37000,Y4)</f>
        <v>0</v>
      </c>
      <c r="Z48" s="384">
        <f>SUMIFS('Accounting data'!$G$2:$G$37000,'Accounting data'!$J$2:$J$37000,"29*",'Accounting data'!$K$2:$K$37000,"61*",'Accounting data'!$L$2:$L$37000,Z4)</f>
        <v>0</v>
      </c>
      <c r="AA48" s="384">
        <f>SUMIFS('Accounting data'!$G$2:$G$37000,'Accounting data'!$J$2:$J$37000,"29*",'Accounting data'!$K$2:$K$37000,"61*",'Accounting data'!$L$2:$L$37000,AA4)</f>
        <v>0</v>
      </c>
      <c r="AB48" s="384">
        <f>SUMIFS('Accounting data'!$G$2:$G$37000,'Accounting data'!$J$2:$J$37000,"29*",'Accounting data'!$K$2:$K$37000,"61*",'Accounting data'!$L$2:$L$37000,AB4)</f>
        <v>0</v>
      </c>
      <c r="AC48" s="384">
        <f>SUMIFS('Accounting data'!$G$2:$G$37000,'Accounting data'!$J$2:$J$37000,"29*",'Accounting data'!$K$2:$K$37000,"61*",'Accounting data'!$L$2:$L$37000,AC4)</f>
        <v>0</v>
      </c>
      <c r="AD48" s="384">
        <f>SUMIFS('Accounting data'!$G$2:$G$37000,'Accounting data'!$J$2:$J$37000,"29*",'Accounting data'!$K$2:$K$37000,"61*",'Accounting data'!$L$2:$L$37000,AD4)</f>
        <v>0</v>
      </c>
      <c r="AE48" s="384">
        <f>SUMIFS('Accounting data'!$G$2:$G$37000,'Accounting data'!$J$2:$J$37000,"29*",'Accounting data'!$K$2:$K$37000,"61*",'Accounting data'!$L$2:$L$37000,AE4)</f>
        <v>0</v>
      </c>
      <c r="AF48" s="384">
        <f>SUMIFS('Accounting data'!$G$2:$G$37000,'Accounting data'!$J$2:$J$37000,"29*",'Accounting data'!$K$2:$K$37000,"61*",'Accounting data'!$L$2:$L$37000,AF4)</f>
        <v>0</v>
      </c>
    </row>
    <row r="49" spans="1:32">
      <c r="A49" s="383" t="s">
        <v>288</v>
      </c>
      <c r="B49" s="383" t="s">
        <v>72</v>
      </c>
      <c r="C49" s="383">
        <v>2900</v>
      </c>
      <c r="D49" s="383">
        <v>6100</v>
      </c>
      <c r="E49" s="384">
        <f>SUMIFS('Accounting data'!$G$2:$G$37000,'Accounting data'!$H$2:$H$37000,"9999*",'Accounting data'!$J$2:$J$37000,"29*",'Accounting data'!$K$2:$K$37000,"61*",'Accounting data'!$L$2:$L$37000,E4)</f>
        <v>0</v>
      </c>
      <c r="F49" s="384">
        <f>SUMIFS('Accounting data'!$G$2:$G$37000,'Accounting data'!$H$2:$H$37000,"9999*",'Accounting data'!$J$2:$J$37000,"29*",'Accounting data'!$K$2:$K$37000,"61*",'Accounting data'!$L$2:$L$37000,F4)</f>
        <v>0</v>
      </c>
      <c r="G49" s="385"/>
      <c r="H49" s="384">
        <f>SUMIFS('Accounting data'!$G$2:$G$37000,'Accounting data'!$H$2:$H$37000,"9999*",'Accounting data'!$J$2:$J$37000,"29*",'Accounting data'!$K$2:$K$37000,"61*",'Accounting data'!$L$2:$L$37000,H4)</f>
        <v>0</v>
      </c>
      <c r="I49" s="384">
        <f>SUMIFS('Accounting data'!$G$2:$G$37000,'Accounting data'!$H$2:$H$37000,"9999*",'Accounting data'!$J$2:$J$37000,"29*",'Accounting data'!$K$2:$K$37000,"61*",'Accounting data'!$L$2:$L$37000,I4)</f>
        <v>0</v>
      </c>
      <c r="J49" s="384">
        <f>SUMIFS('Accounting data'!$G$2:$G$37000,'Accounting data'!$H$2:$H$37000,"9999*",'Accounting data'!$J$2:$J$37000,"29*",'Accounting data'!$K$2:$K$37000,"61*",'Accounting data'!$L$2:$L$37000,J4)</f>
        <v>0</v>
      </c>
      <c r="K49" s="384">
        <f>SUMIFS('Accounting data'!$G$2:$G$37000,'Accounting data'!$H$2:$H$37000,"9999*",'Accounting data'!$J$2:$J$37000,"29*",'Accounting data'!$K$2:$K$37000,"61*",'Accounting data'!$L$2:$L$37000,K4)</f>
        <v>0</v>
      </c>
      <c r="L49" s="384">
        <f>SUMIFS('Accounting data'!$G$2:$G$37000,'Accounting data'!$H$2:$H$37000,"9999*",'Accounting data'!$J$2:$J$37000,"29*",'Accounting data'!$K$2:$K$37000,"61*",'Accounting data'!$L$2:$L$37000,L4)</f>
        <v>0</v>
      </c>
      <c r="M49" s="384">
        <f>SUMIFS('Accounting data'!$G$2:$G$37000,'Accounting data'!$H$2:$H$37000,"9999*",'Accounting data'!$J$2:$J$37000,"29*",'Accounting data'!$K$2:$K$37000,"61*",'Accounting data'!$L$2:$L$37000,M4)</f>
        <v>0</v>
      </c>
      <c r="N49" s="384">
        <f>SUMIFS('Accounting data'!$G$2:$G$37000,'Accounting data'!$H$2:$H$37000,"9999*",'Accounting data'!$J$2:$J$37000,"29*",'Accounting data'!$K$2:$K$37000,"61*",'Accounting data'!$L$2:$L$37000,N4)</f>
        <v>0</v>
      </c>
      <c r="O49" s="384">
        <f>SUMIFS('Accounting data'!$G$2:$G$37000,'Accounting data'!$H$2:$H$37000,"9999*",'Accounting data'!$J$2:$J$37000,"29*",'Accounting data'!$K$2:$K$37000,"61*",'Accounting data'!$L$2:$L$37000,O4)</f>
        <v>0</v>
      </c>
      <c r="P49" s="384">
        <f>SUMIFS('Accounting data'!$G$2:$G$37000,'Accounting data'!$H$2:$H$37000,"9999*",'Accounting data'!$J$2:$J$37000,"29*",'Accounting data'!$K$2:$K$37000,"61*",'Accounting data'!$L$2:$L$37000,P4)</f>
        <v>0</v>
      </c>
      <c r="Q49" s="384">
        <f>SUMIFS('Accounting data'!$G$2:$G$37000,'Accounting data'!$H$2:$H$37000,"9999*",'Accounting data'!$J$2:$J$37000,"29*",'Accounting data'!$K$2:$K$37000,"61*",'Accounting data'!$L$2:$L$37000,Q4)</f>
        <v>0</v>
      </c>
      <c r="R49" s="384">
        <f>SUMIFS('Accounting data'!$G$2:$G$37000,'Accounting data'!$H$2:$H$37000,"9999*",'Accounting data'!$J$2:$J$37000,"29*",'Accounting data'!$K$2:$K$37000,"61*",'Accounting data'!$L$2:$L$37000,R4)</f>
        <v>0</v>
      </c>
      <c r="S49" s="384">
        <f>SUMIFS('Accounting data'!$G$2:$G$37000,'Accounting data'!$H$2:$H$37000,"9999*",'Accounting data'!$J$2:$J$37000,"29*",'Accounting data'!$K$2:$K$37000,"61*",'Accounting data'!$L$2:$L$37000,S4)</f>
        <v>0</v>
      </c>
      <c r="T49" s="384">
        <f>SUMIFS('Accounting data'!$G$2:$G$37000,'Accounting data'!$H$2:$H$37000,"9999*",'Accounting data'!$J$2:$J$37000,"29*",'Accounting data'!$K$2:$K$37000,"61*",'Accounting data'!$L$2:$L$37000,T4)</f>
        <v>0</v>
      </c>
      <c r="U49" s="384">
        <f>SUMIFS('Accounting data'!$G$2:$G$37000,'Accounting data'!$H$2:$H$37000,"9999*",'Accounting data'!$J$2:$J$37000,"29*",'Accounting data'!$K$2:$K$37000,"61*",'Accounting data'!$L$2:$L$37000,U4)</f>
        <v>0</v>
      </c>
      <c r="V49" s="384">
        <f>SUMIFS('Accounting data'!$G$2:$G$37000,'Accounting data'!$H$2:$H$37000,"9999*",'Accounting data'!$J$2:$J$37000,"29*",'Accounting data'!$K$2:$K$37000,"61*",'Accounting data'!$L$2:$L$37000,V4)</f>
        <v>0</v>
      </c>
      <c r="W49" s="384">
        <f>SUMIFS('Accounting data'!$G$2:$G$37000,'Accounting data'!$H$2:$H$37000,"9999*",'Accounting data'!$J$2:$J$37000,"29*",'Accounting data'!$K$2:$K$37000,"61*",'Accounting data'!$L$2:$L$37000,W4)</f>
        <v>0</v>
      </c>
      <c r="X49" s="384">
        <f>SUMIFS('Accounting data'!$G$2:$G$37000,'Accounting data'!$H$2:$H$37000,"9999*",'Accounting data'!$J$2:$J$37000,"29*",'Accounting data'!$K$2:$K$37000,"61*",'Accounting data'!$L$2:$L$37000,X4)</f>
        <v>0</v>
      </c>
      <c r="Y49" s="384">
        <f>SUMIFS('Accounting data'!$G$2:$G$37000,'Accounting data'!$H$2:$H$37000,"9999*",'Accounting data'!$J$2:$J$37000,"29*",'Accounting data'!$K$2:$K$37000,"61*",'Accounting data'!$L$2:$L$37000,Y4)</f>
        <v>0</v>
      </c>
      <c r="Z49" s="384">
        <f>SUMIFS('Accounting data'!$G$2:$G$37000,'Accounting data'!$H$2:$H$37000,"9999*",'Accounting data'!$J$2:$J$37000,"29*",'Accounting data'!$K$2:$K$37000,"61*",'Accounting data'!$L$2:$L$37000,Z4)</f>
        <v>0</v>
      </c>
      <c r="AA49" s="384">
        <f>SUMIFS('Accounting data'!$G$2:$G$37000,'Accounting data'!$H$2:$H$37000,"9999*",'Accounting data'!$J$2:$J$37000,"29*",'Accounting data'!$K$2:$K$37000,"61*",'Accounting data'!$L$2:$L$37000,AA4)</f>
        <v>0</v>
      </c>
      <c r="AB49" s="384">
        <f>SUMIFS('Accounting data'!$G$2:$G$37000,'Accounting data'!$H$2:$H$37000,"9999*",'Accounting data'!$J$2:$J$37000,"29*",'Accounting data'!$K$2:$K$37000,"61*",'Accounting data'!$L$2:$L$37000,AB4)</f>
        <v>0</v>
      </c>
      <c r="AC49" s="384">
        <f>SUMIFS('Accounting data'!$G$2:$G$37000,'Accounting data'!$H$2:$H$37000,"9999*",'Accounting data'!$J$2:$J$37000,"29*",'Accounting data'!$K$2:$K$37000,"61*",'Accounting data'!$L$2:$L$37000,AC4)</f>
        <v>0</v>
      </c>
      <c r="AD49" s="384">
        <f>SUMIFS('Accounting data'!$G$2:$G$37000,'Accounting data'!$H$2:$H$37000,"9999*",'Accounting data'!$J$2:$J$37000,"29*",'Accounting data'!$K$2:$K$37000,"61*",'Accounting data'!$L$2:$L$37000,AD4)</f>
        <v>0</v>
      </c>
      <c r="AE49" s="384">
        <f>SUMIFS('Accounting data'!$G$2:$G$37000,'Accounting data'!$H$2:$H$37000,"9999*",'Accounting data'!$J$2:$J$37000,"29*",'Accounting data'!$K$2:$K$37000,"61*",'Accounting data'!$L$2:$L$37000,AE4)</f>
        <v>0</v>
      </c>
      <c r="AF49" s="384">
        <f>SUMIFS('Accounting data'!$G$2:$G$37000,'Accounting data'!$H$2:$H$37000,"9999*",'Accounting data'!$J$2:$J$37000,"29*",'Accounting data'!$K$2:$K$37000,"61*",'Accounting data'!$L$2:$L$37000,AF4)</f>
        <v>0</v>
      </c>
    </row>
    <row r="50" spans="1:32">
      <c r="A50" s="383" t="s">
        <v>72</v>
      </c>
      <c r="B50" s="383" t="s">
        <v>80</v>
      </c>
      <c r="C50" s="383">
        <v>2900</v>
      </c>
      <c r="D50" s="383">
        <v>6100</v>
      </c>
      <c r="E50" s="384">
        <f>SUMIFS('Accounting data'!$G$2:$G$37000,'Accounting data'!$I$2:$I$37000,"7*",'Accounting data'!$J$2:$J$37000,"29*",'Accounting data'!$K$2:$K$37000,"61*",'Accounting data'!$L$2:$L$37000,E4)+SUMIFS('Accounting data'!$G$2:$G$37000,'Accounting data'!$I$2:$I$37000,"8*",'Accounting data'!$J$2:$J$37000,"29*",'Accounting data'!$K$2:$K$37000,"61*",'Accounting data'!$L$2:$L$37000,E4)+SUMIFS('Accounting data'!$G$2:$G$37000,'Accounting data'!$I$2:$I$37000,"9*",'Accounting data'!$J$2:$J$37000,"29*",'Accounting data'!$K$2:$K$37000,"61*",'Accounting data'!$L$2:$L$37000,E4)</f>
        <v>0</v>
      </c>
      <c r="F50" s="384">
        <f>SUMIFS('Accounting data'!$G$2:$G$37000,'Accounting data'!$I$2:$I$37000,"7*",'Accounting data'!$J$2:$J$37000,"29*",'Accounting data'!$K$2:$K$37000,"61*",'Accounting data'!$L$2:$L$37000,F4)+SUMIFS('Accounting data'!$G$2:$G$37000,'Accounting data'!$I$2:$I$37000,"8*",'Accounting data'!$J$2:$J$37000,"29*",'Accounting data'!$K$2:$K$37000,"61*",'Accounting data'!$L$2:$L$37000,F4)+SUMIFS('Accounting data'!$G$2:$G$37000,'Accounting data'!$I$2:$I$37000,"9*",'Accounting data'!$J$2:$J$37000,"29*",'Accounting data'!$K$2:$K$37000,"61*",'Accounting data'!$L$2:$L$37000,F4)</f>
        <v>0</v>
      </c>
      <c r="G50" s="385"/>
      <c r="H50" s="384">
        <f>SUMIFS('Accounting data'!$G$2:$G$37000,'Accounting data'!$I$2:$I$37000,"7*",'Accounting data'!$J$2:$J$37000,"29*",'Accounting data'!$K$2:$K$37000,"61*",'Accounting data'!$L$2:$L$37000,H4)+SUMIFS('Accounting data'!$G$2:$G$37000,'Accounting data'!$I$2:$I$37000,"8*",'Accounting data'!$J$2:$J$37000,"29*",'Accounting data'!$K$2:$K$37000,"61*",'Accounting data'!$L$2:$L$37000,H4)+SUMIFS('Accounting data'!$G$2:$G$37000,'Accounting data'!$I$2:$I$37000,"9*",'Accounting data'!$J$2:$J$37000,"29*",'Accounting data'!$K$2:$K$37000,"61*",'Accounting data'!$L$2:$L$37000,H4)</f>
        <v>0</v>
      </c>
      <c r="I50" s="384">
        <f>SUMIFS('Accounting data'!$G$2:$G$37000,'Accounting data'!$I$2:$I$37000,"7*",'Accounting data'!$J$2:$J$37000,"29*",'Accounting data'!$K$2:$K$37000,"61*",'Accounting data'!$L$2:$L$37000,I4)+SUMIFS('Accounting data'!$G$2:$G$37000,'Accounting data'!$I$2:$I$37000,"8*",'Accounting data'!$J$2:$J$37000,"29*",'Accounting data'!$K$2:$K$37000,"61*",'Accounting data'!$L$2:$L$37000,I4)+SUMIFS('Accounting data'!$G$2:$G$37000,'Accounting data'!$I$2:$I$37000,"9*",'Accounting data'!$J$2:$J$37000,"29*",'Accounting data'!$K$2:$K$37000,"61*",'Accounting data'!$L$2:$L$37000,I4)</f>
        <v>0</v>
      </c>
      <c r="J50" s="384">
        <f>SUMIFS('Accounting data'!$G$2:$G$37000,'Accounting data'!$I$2:$I$37000,"7*",'Accounting data'!$J$2:$J$37000,"29*",'Accounting data'!$K$2:$K$37000,"61*",'Accounting data'!$L$2:$L$37000,J4)+SUMIFS('Accounting data'!$G$2:$G$37000,'Accounting data'!$I$2:$I$37000,"8*",'Accounting data'!$J$2:$J$37000,"29*",'Accounting data'!$K$2:$K$37000,"61*",'Accounting data'!$L$2:$L$37000,J4)+SUMIFS('Accounting data'!$G$2:$G$37000,'Accounting data'!$I$2:$I$37000,"9*",'Accounting data'!$J$2:$J$37000,"29*",'Accounting data'!$K$2:$K$37000,"61*",'Accounting data'!$L$2:$L$37000,J4)</f>
        <v>0</v>
      </c>
      <c r="K50" s="384">
        <f>SUMIFS('Accounting data'!$G$2:$G$37000,'Accounting data'!$I$2:$I$37000,"7*",'Accounting data'!$J$2:$J$37000,"29*",'Accounting data'!$K$2:$K$37000,"61*",'Accounting data'!$L$2:$L$37000,K4)+SUMIFS('Accounting data'!$G$2:$G$37000,'Accounting data'!$I$2:$I$37000,"8*",'Accounting data'!$J$2:$J$37000,"29*",'Accounting data'!$K$2:$K$37000,"61*",'Accounting data'!$L$2:$L$37000,K4)+SUMIFS('Accounting data'!$G$2:$G$37000,'Accounting data'!$I$2:$I$37000,"9*",'Accounting data'!$J$2:$J$37000,"29*",'Accounting data'!$K$2:$K$37000,"61*",'Accounting data'!$L$2:$L$37000,K4)</f>
        <v>0</v>
      </c>
      <c r="L50" s="384">
        <f>SUMIFS('Accounting data'!$G$2:$G$37000,'Accounting data'!$I$2:$I$37000,"7*",'Accounting data'!$J$2:$J$37000,"29*",'Accounting data'!$K$2:$K$37000,"61*",'Accounting data'!$L$2:$L$37000,L4)+SUMIFS('Accounting data'!$G$2:$G$37000,'Accounting data'!$I$2:$I$37000,"8*",'Accounting data'!$J$2:$J$37000,"29*",'Accounting data'!$K$2:$K$37000,"61*",'Accounting data'!$L$2:$L$37000,L4)+SUMIFS('Accounting data'!$G$2:$G$37000,'Accounting data'!$I$2:$I$37000,"9*",'Accounting data'!$J$2:$J$37000,"29*",'Accounting data'!$K$2:$K$37000,"61*",'Accounting data'!$L$2:$L$37000,L4)</f>
        <v>0</v>
      </c>
      <c r="M50" s="384">
        <f>SUMIFS('Accounting data'!$G$2:$G$37000,'Accounting data'!$I$2:$I$37000,"7*",'Accounting data'!$J$2:$J$37000,"29*",'Accounting data'!$K$2:$K$37000,"61*",'Accounting data'!$L$2:$L$37000,M4)+SUMIFS('Accounting data'!$G$2:$G$37000,'Accounting data'!$I$2:$I$37000,"8*",'Accounting data'!$J$2:$J$37000,"29*",'Accounting data'!$K$2:$K$37000,"61*",'Accounting data'!$L$2:$L$37000,M4)+SUMIFS('Accounting data'!$G$2:$G$37000,'Accounting data'!$I$2:$I$37000,"9*",'Accounting data'!$J$2:$J$37000,"29*",'Accounting data'!$K$2:$K$37000,"61*",'Accounting data'!$L$2:$L$37000,M4)</f>
        <v>0</v>
      </c>
      <c r="N50" s="384">
        <f>SUMIFS('Accounting data'!$G$2:$G$37000,'Accounting data'!$I$2:$I$37000,"7*",'Accounting data'!$J$2:$J$37000,"29*",'Accounting data'!$K$2:$K$37000,"61*",'Accounting data'!$L$2:$L$37000,N4)+SUMIFS('Accounting data'!$G$2:$G$37000,'Accounting data'!$I$2:$I$37000,"8*",'Accounting data'!$J$2:$J$37000,"29*",'Accounting data'!$K$2:$K$37000,"61*",'Accounting data'!$L$2:$L$37000,N4)+SUMIFS('Accounting data'!$G$2:$G$37000,'Accounting data'!$I$2:$I$37000,"9*",'Accounting data'!$J$2:$J$37000,"29*",'Accounting data'!$K$2:$K$37000,"61*",'Accounting data'!$L$2:$L$37000,N4)</f>
        <v>0</v>
      </c>
      <c r="O50" s="384">
        <f>SUMIFS('Accounting data'!$G$2:$G$37000,'Accounting data'!$I$2:$I$37000,"7*",'Accounting data'!$J$2:$J$37000,"29*",'Accounting data'!$K$2:$K$37000,"61*",'Accounting data'!$L$2:$L$37000,O4)+SUMIFS('Accounting data'!$G$2:$G$37000,'Accounting data'!$I$2:$I$37000,"8*",'Accounting data'!$J$2:$J$37000,"29*",'Accounting data'!$K$2:$K$37000,"61*",'Accounting data'!$L$2:$L$37000,O4)+SUMIFS('Accounting data'!$G$2:$G$37000,'Accounting data'!$I$2:$I$37000,"9*",'Accounting data'!$J$2:$J$37000,"29*",'Accounting data'!$K$2:$K$37000,"61*",'Accounting data'!$L$2:$L$37000,O4)</f>
        <v>0</v>
      </c>
      <c r="P50" s="384">
        <f>SUMIFS('Accounting data'!$G$2:$G$37000,'Accounting data'!$I$2:$I$37000,"7*",'Accounting data'!$J$2:$J$37000,"29*",'Accounting data'!$K$2:$K$37000,"61*",'Accounting data'!$L$2:$L$37000,P4)+SUMIFS('Accounting data'!$G$2:$G$37000,'Accounting data'!$I$2:$I$37000,"8*",'Accounting data'!$J$2:$J$37000,"29*",'Accounting data'!$K$2:$K$37000,"61*",'Accounting data'!$L$2:$L$37000,P4)+SUMIFS('Accounting data'!$G$2:$G$37000,'Accounting data'!$I$2:$I$37000,"9*",'Accounting data'!$J$2:$J$37000,"29*",'Accounting data'!$K$2:$K$37000,"61*",'Accounting data'!$L$2:$L$37000,P4)</f>
        <v>0</v>
      </c>
      <c r="Q50" s="384">
        <f>SUMIFS('Accounting data'!$G$2:$G$37000,'Accounting data'!$I$2:$I$37000,"7*",'Accounting data'!$J$2:$J$37000,"29*",'Accounting data'!$K$2:$K$37000,"61*",'Accounting data'!$L$2:$L$37000,Q4)+SUMIFS('Accounting data'!$G$2:$G$37000,'Accounting data'!$I$2:$I$37000,"8*",'Accounting data'!$J$2:$J$37000,"29*",'Accounting data'!$K$2:$K$37000,"61*",'Accounting data'!$L$2:$L$37000,Q4)+SUMIFS('Accounting data'!$G$2:$G$37000,'Accounting data'!$I$2:$I$37000,"9*",'Accounting data'!$J$2:$J$37000,"29*",'Accounting data'!$K$2:$K$37000,"61*",'Accounting data'!$L$2:$L$37000,Q4)</f>
        <v>0</v>
      </c>
      <c r="R50" s="384">
        <f>SUMIFS('Accounting data'!$G$2:$G$37000,'Accounting data'!$I$2:$I$37000,"7*",'Accounting data'!$J$2:$J$37000,"29*",'Accounting data'!$K$2:$K$37000,"61*",'Accounting data'!$L$2:$L$37000,R4)+SUMIFS('Accounting data'!$G$2:$G$37000,'Accounting data'!$I$2:$I$37000,"8*",'Accounting data'!$J$2:$J$37000,"29*",'Accounting data'!$K$2:$K$37000,"61*",'Accounting data'!$L$2:$L$37000,R4)+SUMIFS('Accounting data'!$G$2:$G$37000,'Accounting data'!$I$2:$I$37000,"9*",'Accounting data'!$J$2:$J$37000,"29*",'Accounting data'!$K$2:$K$37000,"61*",'Accounting data'!$L$2:$L$37000,R4)</f>
        <v>0</v>
      </c>
      <c r="S50" s="384">
        <f>SUMIFS('Accounting data'!$G$2:$G$37000,'Accounting data'!$I$2:$I$37000,"7*",'Accounting data'!$J$2:$J$37000,"29*",'Accounting data'!$K$2:$K$37000,"61*",'Accounting data'!$L$2:$L$37000,S4)+SUMIFS('Accounting data'!$G$2:$G$37000,'Accounting data'!$I$2:$I$37000,"8*",'Accounting data'!$J$2:$J$37000,"29*",'Accounting data'!$K$2:$K$37000,"61*",'Accounting data'!$L$2:$L$37000,S4)+SUMIFS('Accounting data'!$G$2:$G$37000,'Accounting data'!$I$2:$I$37000,"9*",'Accounting data'!$J$2:$J$37000,"29*",'Accounting data'!$K$2:$K$37000,"61*",'Accounting data'!$L$2:$L$37000,S4)</f>
        <v>0</v>
      </c>
      <c r="T50" s="384">
        <f>SUMIFS('Accounting data'!$G$2:$G$37000,'Accounting data'!$I$2:$I$37000,"7*",'Accounting data'!$J$2:$J$37000,"29*",'Accounting data'!$K$2:$K$37000,"61*",'Accounting data'!$L$2:$L$37000,T4)+SUMIFS('Accounting data'!$G$2:$G$37000,'Accounting data'!$I$2:$I$37000,"8*",'Accounting data'!$J$2:$J$37000,"29*",'Accounting data'!$K$2:$K$37000,"61*",'Accounting data'!$L$2:$L$37000,T4)+SUMIFS('Accounting data'!$G$2:$G$37000,'Accounting data'!$I$2:$I$37000,"9*",'Accounting data'!$J$2:$J$37000,"29*",'Accounting data'!$K$2:$K$37000,"61*",'Accounting data'!$L$2:$L$37000,T4)</f>
        <v>0</v>
      </c>
      <c r="U50" s="384">
        <f>SUMIFS('Accounting data'!$G$2:$G$37000,'Accounting data'!$I$2:$I$37000,"7*",'Accounting data'!$J$2:$J$37000,"29*",'Accounting data'!$K$2:$K$37000,"61*",'Accounting data'!$L$2:$L$37000,U4)+SUMIFS('Accounting data'!$G$2:$G$37000,'Accounting data'!$I$2:$I$37000,"8*",'Accounting data'!$J$2:$J$37000,"29*",'Accounting data'!$K$2:$K$37000,"61*",'Accounting data'!$L$2:$L$37000,U4)+SUMIFS('Accounting data'!$G$2:$G$37000,'Accounting data'!$I$2:$I$37000,"9*",'Accounting data'!$J$2:$J$37000,"29*",'Accounting data'!$K$2:$K$37000,"61*",'Accounting data'!$L$2:$L$37000,U4)</f>
        <v>0</v>
      </c>
      <c r="V50" s="384">
        <f>SUMIFS('Accounting data'!$G$2:$G$37000,'Accounting data'!$I$2:$I$37000,"7*",'Accounting data'!$J$2:$J$37000,"29*",'Accounting data'!$K$2:$K$37000,"61*",'Accounting data'!$L$2:$L$37000,V4)+SUMIFS('Accounting data'!$G$2:$G$37000,'Accounting data'!$I$2:$I$37000,"8*",'Accounting data'!$J$2:$J$37000,"29*",'Accounting data'!$K$2:$K$37000,"61*",'Accounting data'!$L$2:$L$37000,V4)+SUMIFS('Accounting data'!$G$2:$G$37000,'Accounting data'!$I$2:$I$37000,"9*",'Accounting data'!$J$2:$J$37000,"29*",'Accounting data'!$K$2:$K$37000,"61*",'Accounting data'!$L$2:$L$37000,V4)</f>
        <v>0</v>
      </c>
      <c r="W50" s="384">
        <f>SUMIFS('Accounting data'!$G$2:$G$37000,'Accounting data'!$I$2:$I$37000,"7*",'Accounting data'!$J$2:$J$37000,"29*",'Accounting data'!$K$2:$K$37000,"61*",'Accounting data'!$L$2:$L$37000,W4)+SUMIFS('Accounting data'!$G$2:$G$37000,'Accounting data'!$I$2:$I$37000,"8*",'Accounting data'!$J$2:$J$37000,"29*",'Accounting data'!$K$2:$K$37000,"61*",'Accounting data'!$L$2:$L$37000,W4)+SUMIFS('Accounting data'!$G$2:$G$37000,'Accounting data'!$I$2:$I$37000,"9*",'Accounting data'!$J$2:$J$37000,"29*",'Accounting data'!$K$2:$K$37000,"61*",'Accounting data'!$L$2:$L$37000,W4)</f>
        <v>0</v>
      </c>
      <c r="X50" s="384">
        <f>SUMIFS('Accounting data'!$G$2:$G$37000,'Accounting data'!$I$2:$I$37000,"7*",'Accounting data'!$J$2:$J$37000,"29*",'Accounting data'!$K$2:$K$37000,"61*",'Accounting data'!$L$2:$L$37000,X4)+SUMIFS('Accounting data'!$G$2:$G$37000,'Accounting data'!$I$2:$I$37000,"8*",'Accounting data'!$J$2:$J$37000,"29*",'Accounting data'!$K$2:$K$37000,"61*",'Accounting data'!$L$2:$L$37000,X4)+SUMIFS('Accounting data'!$G$2:$G$37000,'Accounting data'!$I$2:$I$37000,"9*",'Accounting data'!$J$2:$J$37000,"29*",'Accounting data'!$K$2:$K$37000,"61*",'Accounting data'!$L$2:$L$37000,X4)</f>
        <v>0</v>
      </c>
      <c r="Y50" s="384">
        <f>SUMIFS('Accounting data'!$G$2:$G$37000,'Accounting data'!$I$2:$I$37000,"7*",'Accounting data'!$J$2:$J$37000,"29*",'Accounting data'!$K$2:$K$37000,"61*",'Accounting data'!$L$2:$L$37000,Y4)+SUMIFS('Accounting data'!$G$2:$G$37000,'Accounting data'!$I$2:$I$37000,"8*",'Accounting data'!$J$2:$J$37000,"29*",'Accounting data'!$K$2:$K$37000,"61*",'Accounting data'!$L$2:$L$37000,Y4)+SUMIFS('Accounting data'!$G$2:$G$37000,'Accounting data'!$I$2:$I$37000,"9*",'Accounting data'!$J$2:$J$37000,"29*",'Accounting data'!$K$2:$K$37000,"61*",'Accounting data'!$L$2:$L$37000,Y4)</f>
        <v>0</v>
      </c>
      <c r="Z50" s="384">
        <f>SUMIFS('Accounting data'!$G$2:$G$37000,'Accounting data'!$I$2:$I$37000,"7*",'Accounting data'!$J$2:$J$37000,"29*",'Accounting data'!$K$2:$K$37000,"61*",'Accounting data'!$L$2:$L$37000,Z4)+SUMIFS('Accounting data'!$G$2:$G$37000,'Accounting data'!$I$2:$I$37000,"8*",'Accounting data'!$J$2:$J$37000,"29*",'Accounting data'!$K$2:$K$37000,"61*",'Accounting data'!$L$2:$L$37000,Z4)+SUMIFS('Accounting data'!$G$2:$G$37000,'Accounting data'!$I$2:$I$37000,"9*",'Accounting data'!$J$2:$J$37000,"29*",'Accounting data'!$K$2:$K$37000,"61*",'Accounting data'!$L$2:$L$37000,Z4)</f>
        <v>0</v>
      </c>
      <c r="AA50" s="384">
        <f>SUMIFS('Accounting data'!$G$2:$G$37000,'Accounting data'!$I$2:$I$37000,"7*",'Accounting data'!$J$2:$J$37000,"29*",'Accounting data'!$K$2:$K$37000,"61*",'Accounting data'!$L$2:$L$37000,AA4)+SUMIFS('Accounting data'!$G$2:$G$37000,'Accounting data'!$I$2:$I$37000,"8*",'Accounting data'!$J$2:$J$37000,"29*",'Accounting data'!$K$2:$K$37000,"61*",'Accounting data'!$L$2:$L$37000,AA4)+SUMIFS('Accounting data'!$G$2:$G$37000,'Accounting data'!$I$2:$I$37000,"9*",'Accounting data'!$J$2:$J$37000,"29*",'Accounting data'!$K$2:$K$37000,"61*",'Accounting data'!$L$2:$L$37000,AA4)</f>
        <v>0</v>
      </c>
      <c r="AB50" s="384">
        <f>SUMIFS('Accounting data'!$G$2:$G$37000,'Accounting data'!$I$2:$I$37000,"7*",'Accounting data'!$J$2:$J$37000,"29*",'Accounting data'!$K$2:$K$37000,"61*",'Accounting data'!$L$2:$L$37000,AB4)+SUMIFS('Accounting data'!$G$2:$G$37000,'Accounting data'!$I$2:$I$37000,"8*",'Accounting data'!$J$2:$J$37000,"29*",'Accounting data'!$K$2:$K$37000,"61*",'Accounting data'!$L$2:$L$37000,AB4)+SUMIFS('Accounting data'!$G$2:$G$37000,'Accounting data'!$I$2:$I$37000,"9*",'Accounting data'!$J$2:$J$37000,"29*",'Accounting data'!$K$2:$K$37000,"61*",'Accounting data'!$L$2:$L$37000,AB4)</f>
        <v>0</v>
      </c>
      <c r="AC50" s="384">
        <f>SUMIFS('Accounting data'!$G$2:$G$37000,'Accounting data'!$I$2:$I$37000,"7*",'Accounting data'!$J$2:$J$37000,"29*",'Accounting data'!$K$2:$K$37000,"61*",'Accounting data'!$L$2:$L$37000,AC4)+SUMIFS('Accounting data'!$G$2:$G$37000,'Accounting data'!$I$2:$I$37000,"8*",'Accounting data'!$J$2:$J$37000,"29*",'Accounting data'!$K$2:$K$37000,"61*",'Accounting data'!$L$2:$L$37000,AC4)+SUMIFS('Accounting data'!$G$2:$G$37000,'Accounting data'!$I$2:$I$37000,"9*",'Accounting data'!$J$2:$J$37000,"29*",'Accounting data'!$K$2:$K$37000,"61*",'Accounting data'!$L$2:$L$37000,AC4)</f>
        <v>0</v>
      </c>
      <c r="AD50" s="384">
        <f>SUMIFS('Accounting data'!$G$2:$G$37000,'Accounting data'!$I$2:$I$37000,"7*",'Accounting data'!$J$2:$J$37000,"29*",'Accounting data'!$K$2:$K$37000,"61*",'Accounting data'!$L$2:$L$37000,AD4)+SUMIFS('Accounting data'!$G$2:$G$37000,'Accounting data'!$I$2:$I$37000,"8*",'Accounting data'!$J$2:$J$37000,"29*",'Accounting data'!$K$2:$K$37000,"61*",'Accounting data'!$L$2:$L$37000,AD4)+SUMIFS('Accounting data'!$G$2:$G$37000,'Accounting data'!$I$2:$I$37000,"9*",'Accounting data'!$J$2:$J$37000,"29*",'Accounting data'!$K$2:$K$37000,"61*",'Accounting data'!$L$2:$L$37000,AD4)</f>
        <v>0</v>
      </c>
      <c r="AE50" s="384">
        <f>SUMIFS('Accounting data'!$G$2:$G$37000,'Accounting data'!$I$2:$I$37000,"7*",'Accounting data'!$J$2:$J$37000,"29*",'Accounting data'!$K$2:$K$37000,"61*",'Accounting data'!$L$2:$L$37000,AE4)+SUMIFS('Accounting data'!$G$2:$G$37000,'Accounting data'!$I$2:$I$37000,"8*",'Accounting data'!$J$2:$J$37000,"29*",'Accounting data'!$K$2:$K$37000,"61*",'Accounting data'!$L$2:$L$37000,AE4)+SUMIFS('Accounting data'!$G$2:$G$37000,'Accounting data'!$I$2:$I$37000,"9*",'Accounting data'!$J$2:$J$37000,"29*",'Accounting data'!$K$2:$K$37000,"61*",'Accounting data'!$L$2:$L$37000,AE4)</f>
        <v>0</v>
      </c>
      <c r="AF50" s="384">
        <f>SUMIFS('Accounting data'!$G$2:$G$37000,'Accounting data'!$I$2:$I$37000,"7*",'Accounting data'!$J$2:$J$37000,"29*",'Accounting data'!$K$2:$K$37000,"61*",'Accounting data'!$L$2:$L$37000,AF4)+SUMIFS('Accounting data'!$G$2:$G$37000,'Accounting data'!$I$2:$I$37000,"8*",'Accounting data'!$J$2:$J$37000,"29*",'Accounting data'!$K$2:$K$37000,"61*",'Accounting data'!$L$2:$L$37000,AF4)+SUMIFS('Accounting data'!$G$2:$G$37000,'Accounting data'!$I$2:$I$37000,"9*",'Accounting data'!$J$2:$J$37000,"29*",'Accounting data'!$K$2:$K$37000,"61*",'Accounting data'!$L$2:$L$37000,AF4)</f>
        <v>0</v>
      </c>
    </row>
    <row r="51" spans="1:32">
      <c r="A51" s="386" t="s">
        <v>288</v>
      </c>
      <c r="B51" s="383" t="s">
        <v>80</v>
      </c>
      <c r="C51" s="383">
        <v>2900</v>
      </c>
      <c r="D51" s="383">
        <v>6100</v>
      </c>
      <c r="E51" s="384">
        <f>SUMIFS('Accounting data'!$G$2:$G$37000,'Accounting data'!$H$2:$H$37000,"9999*",'Accounting data'!$I$2:$I$37000,"7*",'Accounting data'!$J$2:$J$37000,"29*",'Accounting data'!$K$2:$K$37000,"61*",'Accounting data'!$L$2:$L$37000,E4)+SUMIFS('Accounting data'!$G$2:$G$37000,'Accounting data'!$H$2:$H$37000,"9999*",'Accounting data'!$I$2:$I$37000,"8*",'Accounting data'!$J$2:$J$37000,"29*",'Accounting data'!$K$2:$K$37000,"61*",'Accounting data'!$L$2:$L$37000,E4)+SUMIFS('Accounting data'!$G$2:$G$37000,'Accounting data'!$H$2:$H$37000,"9999*",'Accounting data'!$I$2:$I$37000,"9*",'Accounting data'!$J$2:$J$37000,"29*",'Accounting data'!$K$2:$K$37000,"61*",'Accounting data'!$L$2:$L$37000,E4)</f>
        <v>0</v>
      </c>
      <c r="F51" s="384">
        <f>SUMIFS('Accounting data'!$G$2:$G$37000,'Accounting data'!$H$2:$H$37000,"9999*",'Accounting data'!$I$2:$I$37000,"7*",'Accounting data'!$J$2:$J$37000,"29*",'Accounting data'!$K$2:$K$37000,"61*",'Accounting data'!$L$2:$L$37000,F4)+SUMIFS('Accounting data'!$G$2:$G$37000,'Accounting data'!$H$2:$H$37000,"9999*",'Accounting data'!$I$2:$I$37000,"8*",'Accounting data'!$J$2:$J$37000,"29*",'Accounting data'!$K$2:$K$37000,"61*",'Accounting data'!$L$2:$L$37000,F4)+SUMIFS('Accounting data'!$G$2:$G$37000,'Accounting data'!$H$2:$H$37000,"9999*",'Accounting data'!$I$2:$I$37000,"9*",'Accounting data'!$J$2:$J$37000,"29*",'Accounting data'!$K$2:$K$37000,"61*",'Accounting data'!$L$2:$L$37000,F4)</f>
        <v>0</v>
      </c>
      <c r="G51" s="385"/>
      <c r="H51" s="384">
        <f>SUMIFS('Accounting data'!$G$2:$G$37000,'Accounting data'!$H$2:$H$37000,"9999*",'Accounting data'!$I$2:$I$37000,"7*",'Accounting data'!$J$2:$J$37000,"29*",'Accounting data'!$K$2:$K$37000,"61*",'Accounting data'!$L$2:$L$37000,H4)+SUMIFS('Accounting data'!$G$2:$G$37000,'Accounting data'!$H$2:$H$37000,"9999*",'Accounting data'!$I$2:$I$37000,"8*",'Accounting data'!$J$2:$J$37000,"29*",'Accounting data'!$K$2:$K$37000,"61*",'Accounting data'!$L$2:$L$37000,H4)+SUMIFS('Accounting data'!$G$2:$G$37000,'Accounting data'!$H$2:$H$37000,"9999*",'Accounting data'!$I$2:$I$37000,"9*",'Accounting data'!$J$2:$J$37000,"29*",'Accounting data'!$K$2:$K$37000,"61*",'Accounting data'!$L$2:$L$37000,H4)</f>
        <v>0</v>
      </c>
      <c r="I51" s="384">
        <f>SUMIFS('Accounting data'!$G$2:$G$37000,'Accounting data'!$H$2:$H$37000,"9999*",'Accounting data'!$I$2:$I$37000,"7*",'Accounting data'!$J$2:$J$37000,"29*",'Accounting data'!$K$2:$K$37000,"61*",'Accounting data'!$L$2:$L$37000,I4)+SUMIFS('Accounting data'!$G$2:$G$37000,'Accounting data'!$H$2:$H$37000,"9999*",'Accounting data'!$I$2:$I$37000,"8*",'Accounting data'!$J$2:$J$37000,"29*",'Accounting data'!$K$2:$K$37000,"61*",'Accounting data'!$L$2:$L$37000,I4)+SUMIFS('Accounting data'!$G$2:$G$37000,'Accounting data'!$H$2:$H$37000,"9999*",'Accounting data'!$I$2:$I$37000,"9*",'Accounting data'!$J$2:$J$37000,"29*",'Accounting data'!$K$2:$K$37000,"61*",'Accounting data'!$L$2:$L$37000,I4)</f>
        <v>0</v>
      </c>
      <c r="J51" s="384">
        <f>SUMIFS('Accounting data'!$G$2:$G$37000,'Accounting data'!$H$2:$H$37000,"9999*",'Accounting data'!$I$2:$I$37000,"7*",'Accounting data'!$J$2:$J$37000,"29*",'Accounting data'!$K$2:$K$37000,"61*",'Accounting data'!$L$2:$L$37000,J4)+SUMIFS('Accounting data'!$G$2:$G$37000,'Accounting data'!$H$2:$H$37000,"9999*",'Accounting data'!$I$2:$I$37000,"8*",'Accounting data'!$J$2:$J$37000,"29*",'Accounting data'!$K$2:$K$37000,"61*",'Accounting data'!$L$2:$L$37000,J4)+SUMIFS('Accounting data'!$G$2:$G$37000,'Accounting data'!$H$2:$H$37000,"9999*",'Accounting data'!$I$2:$I$37000,"9*",'Accounting data'!$J$2:$J$37000,"29*",'Accounting data'!$K$2:$K$37000,"61*",'Accounting data'!$L$2:$L$37000,J4)</f>
        <v>0</v>
      </c>
      <c r="K51" s="384">
        <f>SUMIFS('Accounting data'!$G$2:$G$37000,'Accounting data'!$H$2:$H$37000,"9999*",'Accounting data'!$I$2:$I$37000,"7*",'Accounting data'!$J$2:$J$37000,"29*",'Accounting data'!$K$2:$K$37000,"61*",'Accounting data'!$L$2:$L$37000,K4)+SUMIFS('Accounting data'!$G$2:$G$37000,'Accounting data'!$H$2:$H$37000,"9999*",'Accounting data'!$I$2:$I$37000,"8*",'Accounting data'!$J$2:$J$37000,"29*",'Accounting data'!$K$2:$K$37000,"61*",'Accounting data'!$L$2:$L$37000,K4)+SUMIFS('Accounting data'!$G$2:$G$37000,'Accounting data'!$H$2:$H$37000,"9999*",'Accounting data'!$I$2:$I$37000,"9*",'Accounting data'!$J$2:$J$37000,"29*",'Accounting data'!$K$2:$K$37000,"61*",'Accounting data'!$L$2:$L$37000,K4)</f>
        <v>0</v>
      </c>
      <c r="L51" s="384">
        <f>SUMIFS('Accounting data'!$G$2:$G$37000,'Accounting data'!$H$2:$H$37000,"9999*",'Accounting data'!$I$2:$I$37000,"7*",'Accounting data'!$J$2:$J$37000,"29*",'Accounting data'!$K$2:$K$37000,"61*",'Accounting data'!$L$2:$L$37000,L4)+SUMIFS('Accounting data'!$G$2:$G$37000,'Accounting data'!$H$2:$H$37000,"9999*",'Accounting data'!$I$2:$I$37000,"8*",'Accounting data'!$J$2:$J$37000,"29*",'Accounting data'!$K$2:$K$37000,"61*",'Accounting data'!$L$2:$L$37000,L4)+SUMIFS('Accounting data'!$G$2:$G$37000,'Accounting data'!$H$2:$H$37000,"9999*",'Accounting data'!$I$2:$I$37000,"9*",'Accounting data'!$J$2:$J$37000,"29*",'Accounting data'!$K$2:$K$37000,"61*",'Accounting data'!$L$2:$L$37000,L4)</f>
        <v>0</v>
      </c>
      <c r="M51" s="384">
        <f>SUMIFS('Accounting data'!$G$2:$G$37000,'Accounting data'!$H$2:$H$37000,"9999*",'Accounting data'!$I$2:$I$37000,"7*",'Accounting data'!$J$2:$J$37000,"29*",'Accounting data'!$K$2:$K$37000,"61*",'Accounting data'!$L$2:$L$37000,M4)+SUMIFS('Accounting data'!$G$2:$G$37000,'Accounting data'!$H$2:$H$37000,"9999*",'Accounting data'!$I$2:$I$37000,"8*",'Accounting data'!$J$2:$J$37000,"29*",'Accounting data'!$K$2:$K$37000,"61*",'Accounting data'!$L$2:$L$37000,M4)+SUMIFS('Accounting data'!$G$2:$G$37000,'Accounting data'!$H$2:$H$37000,"9999*",'Accounting data'!$I$2:$I$37000,"9*",'Accounting data'!$J$2:$J$37000,"29*",'Accounting data'!$K$2:$K$37000,"61*",'Accounting data'!$L$2:$L$37000,M4)</f>
        <v>0</v>
      </c>
      <c r="N51" s="384">
        <f>SUMIFS('Accounting data'!$G$2:$G$37000,'Accounting data'!$H$2:$H$37000,"9999*",'Accounting data'!$I$2:$I$37000,"7*",'Accounting data'!$J$2:$J$37000,"29*",'Accounting data'!$K$2:$K$37000,"61*",'Accounting data'!$L$2:$L$37000,N4)+SUMIFS('Accounting data'!$G$2:$G$37000,'Accounting data'!$H$2:$H$37000,"9999*",'Accounting data'!$I$2:$I$37000,"8*",'Accounting data'!$J$2:$J$37000,"29*",'Accounting data'!$K$2:$K$37000,"61*",'Accounting data'!$L$2:$L$37000,N4)+SUMIFS('Accounting data'!$G$2:$G$37000,'Accounting data'!$H$2:$H$37000,"9999*",'Accounting data'!$I$2:$I$37000,"9*",'Accounting data'!$J$2:$J$37000,"29*",'Accounting data'!$K$2:$K$37000,"61*",'Accounting data'!$L$2:$L$37000,N4)</f>
        <v>0</v>
      </c>
      <c r="O51" s="384">
        <f>SUMIFS('Accounting data'!$G$2:$G$37000,'Accounting data'!$H$2:$H$37000,"9999*",'Accounting data'!$I$2:$I$37000,"7*",'Accounting data'!$J$2:$J$37000,"29*",'Accounting data'!$K$2:$K$37000,"61*",'Accounting data'!$L$2:$L$37000,O4)+SUMIFS('Accounting data'!$G$2:$G$37000,'Accounting data'!$H$2:$H$37000,"9999*",'Accounting data'!$I$2:$I$37000,"8*",'Accounting data'!$J$2:$J$37000,"29*",'Accounting data'!$K$2:$K$37000,"61*",'Accounting data'!$L$2:$L$37000,O4)+SUMIFS('Accounting data'!$G$2:$G$37000,'Accounting data'!$H$2:$H$37000,"9999*",'Accounting data'!$I$2:$I$37000,"9*",'Accounting data'!$J$2:$J$37000,"29*",'Accounting data'!$K$2:$K$37000,"61*",'Accounting data'!$L$2:$L$37000,O4)</f>
        <v>0</v>
      </c>
      <c r="P51" s="384">
        <f>SUMIFS('Accounting data'!$G$2:$G$37000,'Accounting data'!$H$2:$H$37000,"9999*",'Accounting data'!$I$2:$I$37000,"7*",'Accounting data'!$J$2:$J$37000,"29*",'Accounting data'!$K$2:$K$37000,"61*",'Accounting data'!$L$2:$L$37000,P4)+SUMIFS('Accounting data'!$G$2:$G$37000,'Accounting data'!$H$2:$H$37000,"9999*",'Accounting data'!$I$2:$I$37000,"8*",'Accounting data'!$J$2:$J$37000,"29*",'Accounting data'!$K$2:$K$37000,"61*",'Accounting data'!$L$2:$L$37000,P4)+SUMIFS('Accounting data'!$G$2:$G$37000,'Accounting data'!$H$2:$H$37000,"9999*",'Accounting data'!$I$2:$I$37000,"9*",'Accounting data'!$J$2:$J$37000,"29*",'Accounting data'!$K$2:$K$37000,"61*",'Accounting data'!$L$2:$L$37000,P4)</f>
        <v>0</v>
      </c>
      <c r="Q51" s="384">
        <f>SUMIFS('Accounting data'!$G$2:$G$37000,'Accounting data'!$H$2:$H$37000,"9999*",'Accounting data'!$I$2:$I$37000,"7*",'Accounting data'!$J$2:$J$37000,"29*",'Accounting data'!$K$2:$K$37000,"61*",'Accounting data'!$L$2:$L$37000,Q4)+SUMIFS('Accounting data'!$G$2:$G$37000,'Accounting data'!$H$2:$H$37000,"9999*",'Accounting data'!$I$2:$I$37000,"8*",'Accounting data'!$J$2:$J$37000,"29*",'Accounting data'!$K$2:$K$37000,"61*",'Accounting data'!$L$2:$L$37000,Q4)+SUMIFS('Accounting data'!$G$2:$G$37000,'Accounting data'!$H$2:$H$37000,"9999*",'Accounting data'!$I$2:$I$37000,"9*",'Accounting data'!$J$2:$J$37000,"29*",'Accounting data'!$K$2:$K$37000,"61*",'Accounting data'!$L$2:$L$37000,Q4)</f>
        <v>0</v>
      </c>
      <c r="R51" s="384">
        <f>SUMIFS('Accounting data'!$G$2:$G$37000,'Accounting data'!$H$2:$H$37000,"9999*",'Accounting data'!$I$2:$I$37000,"7*",'Accounting data'!$J$2:$J$37000,"29*",'Accounting data'!$K$2:$K$37000,"61*",'Accounting data'!$L$2:$L$37000,R4)+SUMIFS('Accounting data'!$G$2:$G$37000,'Accounting data'!$H$2:$H$37000,"9999*",'Accounting data'!$I$2:$I$37000,"8*",'Accounting data'!$J$2:$J$37000,"29*",'Accounting data'!$K$2:$K$37000,"61*",'Accounting data'!$L$2:$L$37000,R4)+SUMIFS('Accounting data'!$G$2:$G$37000,'Accounting data'!$H$2:$H$37000,"9999*",'Accounting data'!$I$2:$I$37000,"9*",'Accounting data'!$J$2:$J$37000,"29*",'Accounting data'!$K$2:$K$37000,"61*",'Accounting data'!$L$2:$L$37000,R4)</f>
        <v>0</v>
      </c>
      <c r="S51" s="384">
        <f>SUMIFS('Accounting data'!$G$2:$G$37000,'Accounting data'!$H$2:$H$37000,"9999*",'Accounting data'!$I$2:$I$37000,"7*",'Accounting data'!$J$2:$J$37000,"29*",'Accounting data'!$K$2:$K$37000,"61*",'Accounting data'!$L$2:$L$37000,S4)+SUMIFS('Accounting data'!$G$2:$G$37000,'Accounting data'!$H$2:$H$37000,"9999*",'Accounting data'!$I$2:$I$37000,"8*",'Accounting data'!$J$2:$J$37000,"29*",'Accounting data'!$K$2:$K$37000,"61*",'Accounting data'!$L$2:$L$37000,S4)+SUMIFS('Accounting data'!$G$2:$G$37000,'Accounting data'!$H$2:$H$37000,"9999*",'Accounting data'!$I$2:$I$37000,"9*",'Accounting data'!$J$2:$J$37000,"29*",'Accounting data'!$K$2:$K$37000,"61*",'Accounting data'!$L$2:$L$37000,S4)</f>
        <v>0</v>
      </c>
      <c r="T51" s="384">
        <f>SUMIFS('Accounting data'!$G$2:$G$37000,'Accounting data'!$H$2:$H$37000,"9999*",'Accounting data'!$I$2:$I$37000,"7*",'Accounting data'!$J$2:$J$37000,"29*",'Accounting data'!$K$2:$K$37000,"61*",'Accounting data'!$L$2:$L$37000,T4)+SUMIFS('Accounting data'!$G$2:$G$37000,'Accounting data'!$H$2:$H$37000,"9999*",'Accounting data'!$I$2:$I$37000,"8*",'Accounting data'!$J$2:$J$37000,"29*",'Accounting data'!$K$2:$K$37000,"61*",'Accounting data'!$L$2:$L$37000,T4)+SUMIFS('Accounting data'!$G$2:$G$37000,'Accounting data'!$H$2:$H$37000,"9999*",'Accounting data'!$I$2:$I$37000,"9*",'Accounting data'!$J$2:$J$37000,"29*",'Accounting data'!$K$2:$K$37000,"61*",'Accounting data'!$L$2:$L$37000,T4)</f>
        <v>0</v>
      </c>
      <c r="U51" s="384">
        <f>SUMIFS('Accounting data'!$G$2:$G$37000,'Accounting data'!$H$2:$H$37000,"9999*",'Accounting data'!$I$2:$I$37000,"7*",'Accounting data'!$J$2:$J$37000,"29*",'Accounting data'!$K$2:$K$37000,"61*",'Accounting data'!$L$2:$L$37000,U4)+SUMIFS('Accounting data'!$G$2:$G$37000,'Accounting data'!$H$2:$H$37000,"9999*",'Accounting data'!$I$2:$I$37000,"8*",'Accounting data'!$J$2:$J$37000,"29*",'Accounting data'!$K$2:$K$37000,"61*",'Accounting data'!$L$2:$L$37000,U4)+SUMIFS('Accounting data'!$G$2:$G$37000,'Accounting data'!$H$2:$H$37000,"9999*",'Accounting data'!$I$2:$I$37000,"9*",'Accounting data'!$J$2:$J$37000,"29*",'Accounting data'!$K$2:$K$37000,"61*",'Accounting data'!$L$2:$L$37000,U4)</f>
        <v>0</v>
      </c>
      <c r="V51" s="384">
        <f>SUMIFS('Accounting data'!$G$2:$G$37000,'Accounting data'!$H$2:$H$37000,"9999*",'Accounting data'!$I$2:$I$37000,"7*",'Accounting data'!$J$2:$J$37000,"29*",'Accounting data'!$K$2:$K$37000,"61*",'Accounting data'!$L$2:$L$37000,V4)+SUMIFS('Accounting data'!$G$2:$G$37000,'Accounting data'!$H$2:$H$37000,"9999*",'Accounting data'!$I$2:$I$37000,"8*",'Accounting data'!$J$2:$J$37000,"29*",'Accounting data'!$K$2:$K$37000,"61*",'Accounting data'!$L$2:$L$37000,V4)+SUMIFS('Accounting data'!$G$2:$G$37000,'Accounting data'!$H$2:$H$37000,"9999*",'Accounting data'!$I$2:$I$37000,"9*",'Accounting data'!$J$2:$J$37000,"29*",'Accounting data'!$K$2:$K$37000,"61*",'Accounting data'!$L$2:$L$37000,V4)</f>
        <v>0</v>
      </c>
      <c r="W51" s="384">
        <f>SUMIFS('Accounting data'!$G$2:$G$37000,'Accounting data'!$H$2:$H$37000,"9999*",'Accounting data'!$I$2:$I$37000,"7*",'Accounting data'!$J$2:$J$37000,"29*",'Accounting data'!$K$2:$K$37000,"61*",'Accounting data'!$L$2:$L$37000,W4)+SUMIFS('Accounting data'!$G$2:$G$37000,'Accounting data'!$H$2:$H$37000,"9999*",'Accounting data'!$I$2:$I$37000,"8*",'Accounting data'!$J$2:$J$37000,"29*",'Accounting data'!$K$2:$K$37000,"61*",'Accounting data'!$L$2:$L$37000,W4)+SUMIFS('Accounting data'!$G$2:$G$37000,'Accounting data'!$H$2:$H$37000,"9999*",'Accounting data'!$I$2:$I$37000,"9*",'Accounting data'!$J$2:$J$37000,"29*",'Accounting data'!$K$2:$K$37000,"61*",'Accounting data'!$L$2:$L$37000,W4)</f>
        <v>0</v>
      </c>
      <c r="X51" s="384">
        <f>SUMIFS('Accounting data'!$G$2:$G$37000,'Accounting data'!$H$2:$H$37000,"9999*",'Accounting data'!$I$2:$I$37000,"7*",'Accounting data'!$J$2:$J$37000,"29*",'Accounting data'!$K$2:$K$37000,"61*",'Accounting data'!$L$2:$L$37000,X4)+SUMIFS('Accounting data'!$G$2:$G$37000,'Accounting data'!$H$2:$H$37000,"9999*",'Accounting data'!$I$2:$I$37000,"8*",'Accounting data'!$J$2:$J$37000,"29*",'Accounting data'!$K$2:$K$37000,"61*",'Accounting data'!$L$2:$L$37000,X4)+SUMIFS('Accounting data'!$G$2:$G$37000,'Accounting data'!$H$2:$H$37000,"9999*",'Accounting data'!$I$2:$I$37000,"9*",'Accounting data'!$J$2:$J$37000,"29*",'Accounting data'!$K$2:$K$37000,"61*",'Accounting data'!$L$2:$L$37000,X4)</f>
        <v>0</v>
      </c>
      <c r="Y51" s="384">
        <f>SUMIFS('Accounting data'!$G$2:$G$37000,'Accounting data'!$H$2:$H$37000,"9999*",'Accounting data'!$I$2:$I$37000,"7*",'Accounting data'!$J$2:$J$37000,"29*",'Accounting data'!$K$2:$K$37000,"61*",'Accounting data'!$L$2:$L$37000,Y4)+SUMIFS('Accounting data'!$G$2:$G$37000,'Accounting data'!$H$2:$H$37000,"9999*",'Accounting data'!$I$2:$I$37000,"8*",'Accounting data'!$J$2:$J$37000,"29*",'Accounting data'!$K$2:$K$37000,"61*",'Accounting data'!$L$2:$L$37000,Y4)+SUMIFS('Accounting data'!$G$2:$G$37000,'Accounting data'!$H$2:$H$37000,"9999*",'Accounting data'!$I$2:$I$37000,"9*",'Accounting data'!$J$2:$J$37000,"29*",'Accounting data'!$K$2:$K$37000,"61*",'Accounting data'!$L$2:$L$37000,Y4)</f>
        <v>0</v>
      </c>
      <c r="Z51" s="384">
        <f>SUMIFS('Accounting data'!$G$2:$G$37000,'Accounting data'!$H$2:$H$37000,"9999*",'Accounting data'!$I$2:$I$37000,"7*",'Accounting data'!$J$2:$J$37000,"29*",'Accounting data'!$K$2:$K$37000,"61*",'Accounting data'!$L$2:$L$37000,Z4)+SUMIFS('Accounting data'!$G$2:$G$37000,'Accounting data'!$H$2:$H$37000,"9999*",'Accounting data'!$I$2:$I$37000,"8*",'Accounting data'!$J$2:$J$37000,"29*",'Accounting data'!$K$2:$K$37000,"61*",'Accounting data'!$L$2:$L$37000,Z4)+SUMIFS('Accounting data'!$G$2:$G$37000,'Accounting data'!$H$2:$H$37000,"9999*",'Accounting data'!$I$2:$I$37000,"9*",'Accounting data'!$J$2:$J$37000,"29*",'Accounting data'!$K$2:$K$37000,"61*",'Accounting data'!$L$2:$L$37000,Z4)</f>
        <v>0</v>
      </c>
      <c r="AA51" s="384">
        <f>SUMIFS('Accounting data'!$G$2:$G$37000,'Accounting data'!$H$2:$H$37000,"9999*",'Accounting data'!$I$2:$I$37000,"7*",'Accounting data'!$J$2:$J$37000,"29*",'Accounting data'!$K$2:$K$37000,"61*",'Accounting data'!$L$2:$L$37000,AA4)+SUMIFS('Accounting data'!$G$2:$G$37000,'Accounting data'!$H$2:$H$37000,"9999*",'Accounting data'!$I$2:$I$37000,"8*",'Accounting data'!$J$2:$J$37000,"29*",'Accounting data'!$K$2:$K$37000,"61*",'Accounting data'!$L$2:$L$37000,AA4)+SUMIFS('Accounting data'!$G$2:$G$37000,'Accounting data'!$H$2:$H$37000,"9999*",'Accounting data'!$I$2:$I$37000,"9*",'Accounting data'!$J$2:$J$37000,"29*",'Accounting data'!$K$2:$K$37000,"61*",'Accounting data'!$L$2:$L$37000,AA4)</f>
        <v>0</v>
      </c>
      <c r="AB51" s="384">
        <f>SUMIFS('Accounting data'!$G$2:$G$37000,'Accounting data'!$H$2:$H$37000,"9999*",'Accounting data'!$I$2:$I$37000,"7*",'Accounting data'!$J$2:$J$37000,"29*",'Accounting data'!$K$2:$K$37000,"61*",'Accounting data'!$L$2:$L$37000,AB4)+SUMIFS('Accounting data'!$G$2:$G$37000,'Accounting data'!$H$2:$H$37000,"9999*",'Accounting data'!$I$2:$I$37000,"8*",'Accounting data'!$J$2:$J$37000,"29*",'Accounting data'!$K$2:$K$37000,"61*",'Accounting data'!$L$2:$L$37000,AB4)+SUMIFS('Accounting data'!$G$2:$G$37000,'Accounting data'!$H$2:$H$37000,"9999*",'Accounting data'!$I$2:$I$37000,"9*",'Accounting data'!$J$2:$J$37000,"29*",'Accounting data'!$K$2:$K$37000,"61*",'Accounting data'!$L$2:$L$37000,AB4)</f>
        <v>0</v>
      </c>
      <c r="AC51" s="384">
        <f>SUMIFS('Accounting data'!$G$2:$G$37000,'Accounting data'!$H$2:$H$37000,"9999*",'Accounting data'!$I$2:$I$37000,"7*",'Accounting data'!$J$2:$J$37000,"29*",'Accounting data'!$K$2:$K$37000,"61*",'Accounting data'!$L$2:$L$37000,AC4)+SUMIFS('Accounting data'!$G$2:$G$37000,'Accounting data'!$H$2:$H$37000,"9999*",'Accounting data'!$I$2:$I$37000,"8*",'Accounting data'!$J$2:$J$37000,"29*",'Accounting data'!$K$2:$K$37000,"61*",'Accounting data'!$L$2:$L$37000,AC4)+SUMIFS('Accounting data'!$G$2:$G$37000,'Accounting data'!$H$2:$H$37000,"9999*",'Accounting data'!$I$2:$I$37000,"9*",'Accounting data'!$J$2:$J$37000,"29*",'Accounting data'!$K$2:$K$37000,"61*",'Accounting data'!$L$2:$L$37000,AC4)</f>
        <v>0</v>
      </c>
      <c r="AD51" s="384">
        <f>SUMIFS('Accounting data'!$G$2:$G$37000,'Accounting data'!$H$2:$H$37000,"9999*",'Accounting data'!$I$2:$I$37000,"7*",'Accounting data'!$J$2:$J$37000,"29*",'Accounting data'!$K$2:$K$37000,"61*",'Accounting data'!$L$2:$L$37000,AD4)+SUMIFS('Accounting data'!$G$2:$G$37000,'Accounting data'!$H$2:$H$37000,"9999*",'Accounting data'!$I$2:$I$37000,"8*",'Accounting data'!$J$2:$J$37000,"29*",'Accounting data'!$K$2:$K$37000,"61*",'Accounting data'!$L$2:$L$37000,AD4)+SUMIFS('Accounting data'!$G$2:$G$37000,'Accounting data'!$H$2:$H$37000,"9999*",'Accounting data'!$I$2:$I$37000,"9*",'Accounting data'!$J$2:$J$37000,"29*",'Accounting data'!$K$2:$K$37000,"61*",'Accounting data'!$L$2:$L$37000,AD4)</f>
        <v>0</v>
      </c>
      <c r="AE51" s="384">
        <f>SUMIFS('Accounting data'!$G$2:$G$37000,'Accounting data'!$H$2:$H$37000,"9999*",'Accounting data'!$I$2:$I$37000,"7*",'Accounting data'!$J$2:$J$37000,"29*",'Accounting data'!$K$2:$K$37000,"61*",'Accounting data'!$L$2:$L$37000,AE4)+SUMIFS('Accounting data'!$G$2:$G$37000,'Accounting data'!$H$2:$H$37000,"9999*",'Accounting data'!$I$2:$I$37000,"8*",'Accounting data'!$J$2:$J$37000,"29*",'Accounting data'!$K$2:$K$37000,"61*",'Accounting data'!$L$2:$L$37000,AE4)+SUMIFS('Accounting data'!$G$2:$G$37000,'Accounting data'!$H$2:$H$37000,"9999*",'Accounting data'!$I$2:$I$37000,"9*",'Accounting data'!$J$2:$J$37000,"29*",'Accounting data'!$K$2:$K$37000,"61*",'Accounting data'!$L$2:$L$37000,AE4)</f>
        <v>0</v>
      </c>
      <c r="AF51" s="384">
        <f>SUMIFS('Accounting data'!$G$2:$G$37000,'Accounting data'!$H$2:$H$37000,"9999*",'Accounting data'!$I$2:$I$37000,"7*",'Accounting data'!$J$2:$J$37000,"29*",'Accounting data'!$K$2:$K$37000,"61*",'Accounting data'!$L$2:$L$37000,AF4)+SUMIFS('Accounting data'!$G$2:$G$37000,'Accounting data'!$H$2:$H$37000,"9999*",'Accounting data'!$I$2:$I$37000,"8*",'Accounting data'!$J$2:$J$37000,"29*",'Accounting data'!$K$2:$K$37000,"61*",'Accounting data'!$L$2:$L$37000,AF4)+SUMIFS('Accounting data'!$G$2:$G$37000,'Accounting data'!$H$2:$H$37000,"9999*",'Accounting data'!$I$2:$I$37000,"9*",'Accounting data'!$J$2:$J$37000,"29*",'Accounting data'!$K$2:$K$37000,"61*",'Accounting data'!$L$2:$L$37000,AF4)</f>
        <v>0</v>
      </c>
    </row>
    <row r="52" spans="1:32">
      <c r="A52" s="383"/>
      <c r="B52" s="383"/>
      <c r="C52" s="383"/>
      <c r="D52" s="383"/>
      <c r="E52" s="384"/>
      <c r="F52" s="384"/>
      <c r="G52" s="385"/>
      <c r="H52" s="384"/>
      <c r="I52" s="384"/>
      <c r="J52" s="384"/>
      <c r="K52" s="384"/>
      <c r="L52" s="384"/>
      <c r="M52" s="384"/>
      <c r="N52" s="384"/>
      <c r="O52" s="384"/>
      <c r="P52" s="384"/>
      <c r="Q52" s="384"/>
      <c r="R52" s="384"/>
      <c r="S52" s="384"/>
      <c r="T52" s="384"/>
      <c r="U52" s="384"/>
      <c r="V52" s="384"/>
      <c r="W52" s="384"/>
      <c r="X52" s="384"/>
      <c r="Y52" s="384"/>
      <c r="Z52" s="384"/>
      <c r="AA52" s="384"/>
      <c r="AB52" s="384"/>
      <c r="AC52" s="384"/>
      <c r="AD52" s="384"/>
      <c r="AE52" s="384"/>
      <c r="AF52" s="384"/>
    </row>
    <row r="53" spans="1:32">
      <c r="A53" s="383"/>
      <c r="B53" s="383"/>
      <c r="C53" s="383"/>
      <c r="D53" s="383"/>
      <c r="E53" s="384"/>
      <c r="F53" s="384"/>
      <c r="G53" s="385"/>
      <c r="H53" s="384"/>
      <c r="I53" s="384"/>
      <c r="J53" s="384"/>
      <c r="K53" s="384"/>
      <c r="L53" s="384"/>
      <c r="M53" s="384"/>
      <c r="N53" s="384"/>
      <c r="O53" s="384"/>
      <c r="P53" s="384"/>
      <c r="Q53" s="384"/>
      <c r="R53" s="384"/>
      <c r="S53" s="384"/>
      <c r="T53" s="384"/>
      <c r="U53" s="384"/>
      <c r="V53" s="384"/>
      <c r="W53" s="384"/>
      <c r="X53" s="384"/>
      <c r="Y53" s="384"/>
      <c r="Z53" s="384"/>
      <c r="AA53" s="384"/>
      <c r="AB53" s="384"/>
      <c r="AC53" s="384"/>
      <c r="AD53" s="384"/>
      <c r="AE53" s="384"/>
      <c r="AF53" s="384"/>
    </row>
    <row r="54" spans="1:32">
      <c r="A54" s="387" t="s">
        <v>347</v>
      </c>
      <c r="B54" s="387"/>
      <c r="C54" s="387"/>
      <c r="D54" s="387"/>
      <c r="E54" s="388">
        <f>(E48-E49-E50)+(E51+E52+E53)</f>
        <v>0</v>
      </c>
      <c r="F54" s="388">
        <f t="shared" ref="F54:V54" si="12">(F48-F49-F50)+(F51+F52+F53)</f>
        <v>0</v>
      </c>
      <c r="G54" s="388"/>
      <c r="H54" s="388">
        <f t="shared" si="12"/>
        <v>0</v>
      </c>
      <c r="I54" s="388">
        <f t="shared" si="12"/>
        <v>0</v>
      </c>
      <c r="J54" s="388">
        <f t="shared" si="12"/>
        <v>0</v>
      </c>
      <c r="K54" s="388">
        <f t="shared" si="12"/>
        <v>0</v>
      </c>
      <c r="L54" s="388">
        <f t="shared" si="12"/>
        <v>0</v>
      </c>
      <c r="M54" s="388">
        <f t="shared" si="12"/>
        <v>0</v>
      </c>
      <c r="N54" s="388">
        <f t="shared" si="12"/>
        <v>0</v>
      </c>
      <c r="O54" s="388">
        <f t="shared" si="12"/>
        <v>0</v>
      </c>
      <c r="P54" s="388">
        <f t="shared" si="12"/>
        <v>0</v>
      </c>
      <c r="Q54" s="388">
        <f t="shared" si="12"/>
        <v>0</v>
      </c>
      <c r="R54" s="388">
        <f t="shared" si="12"/>
        <v>0</v>
      </c>
      <c r="S54" s="388">
        <f t="shared" si="12"/>
        <v>0</v>
      </c>
      <c r="T54" s="388">
        <f t="shared" si="12"/>
        <v>0</v>
      </c>
      <c r="U54" s="388">
        <f t="shared" si="12"/>
        <v>0</v>
      </c>
      <c r="V54" s="388">
        <f t="shared" si="12"/>
        <v>0</v>
      </c>
      <c r="W54" s="388">
        <f t="shared" ref="W54:AF54" si="13">(W48-W49-W50)+(W51+W52+W53)</f>
        <v>0</v>
      </c>
      <c r="X54" s="388">
        <f t="shared" si="13"/>
        <v>0</v>
      </c>
      <c r="Y54" s="388">
        <f t="shared" si="13"/>
        <v>0</v>
      </c>
      <c r="Z54" s="388">
        <f t="shared" si="13"/>
        <v>0</v>
      </c>
      <c r="AA54" s="388">
        <f t="shared" si="13"/>
        <v>0</v>
      </c>
      <c r="AB54" s="388">
        <f t="shared" si="13"/>
        <v>0</v>
      </c>
      <c r="AC54" s="388">
        <f t="shared" si="13"/>
        <v>0</v>
      </c>
      <c r="AD54" s="388">
        <f t="shared" si="13"/>
        <v>0</v>
      </c>
      <c r="AE54" s="388">
        <f t="shared" si="13"/>
        <v>0</v>
      </c>
      <c r="AF54" s="388">
        <f t="shared" si="13"/>
        <v>0</v>
      </c>
    </row>
    <row r="55" spans="1:32">
      <c r="A55" s="383" t="s">
        <v>72</v>
      </c>
      <c r="B55" s="383" t="s">
        <v>72</v>
      </c>
      <c r="C55" s="383">
        <v>2600</v>
      </c>
      <c r="D55" s="383">
        <v>6100</v>
      </c>
      <c r="E55" s="384">
        <f>SUMIFS('Accounting data'!$G$2:$G$37000,'Accounting data'!$J$2:$J$37000,"26*",'Accounting data'!$K$2:$K$37000,"61*",'Accounting data'!$L$2:$L$37000,E4)</f>
        <v>0</v>
      </c>
      <c r="F55" s="384">
        <f>SUMIFS('Accounting data'!$G$2:$G$37000,'Accounting data'!$J$2:$J$37000,"26*",'Accounting data'!$K$2:$K$37000,"61*",'Accounting data'!$L$2:$L$37000,F4)</f>
        <v>0</v>
      </c>
      <c r="G55" s="385"/>
      <c r="H55" s="384">
        <f>SUMIFS('Accounting data'!$G$2:$G$37000,'Accounting data'!$J$2:$J$37000,"26*",'Accounting data'!$K$2:$K$37000,"61*",'Accounting data'!$L$2:$L$37000,H4)</f>
        <v>0</v>
      </c>
      <c r="I55" s="384">
        <f>SUMIFS('Accounting data'!$G$2:$G$37000,'Accounting data'!$J$2:$J$37000,"26*",'Accounting data'!$K$2:$K$37000,"61*",'Accounting data'!$L$2:$L$37000,I4)</f>
        <v>0</v>
      </c>
      <c r="J55" s="384">
        <f>SUMIFS('Accounting data'!$G$2:$G$37000,'Accounting data'!$J$2:$J$37000,"26*",'Accounting data'!$K$2:$K$37000,"61*",'Accounting data'!$L$2:$L$37000,J4)</f>
        <v>0</v>
      </c>
      <c r="K55" s="384">
        <f>SUMIFS('Accounting data'!$G$2:$G$37000,'Accounting data'!$J$2:$J$37000,"26*",'Accounting data'!$K$2:$K$37000,"61*",'Accounting data'!$L$2:$L$37000,K4)</f>
        <v>0</v>
      </c>
      <c r="L55" s="384">
        <f>SUMIFS('Accounting data'!$G$2:$G$37000,'Accounting data'!$J$2:$J$37000,"26*",'Accounting data'!$K$2:$K$37000,"61*",'Accounting data'!$L$2:$L$37000,L4)</f>
        <v>0</v>
      </c>
      <c r="M55" s="384">
        <f>SUMIFS('Accounting data'!$G$2:$G$37000,'Accounting data'!$J$2:$J$37000,"26*",'Accounting data'!$K$2:$K$37000,"61*",'Accounting data'!$L$2:$L$37000,M4)</f>
        <v>0</v>
      </c>
      <c r="N55" s="384">
        <f>SUMIFS('Accounting data'!$G$2:$G$37000,'Accounting data'!$J$2:$J$37000,"26*",'Accounting data'!$K$2:$K$37000,"61*",'Accounting data'!$L$2:$L$37000,N4)</f>
        <v>0</v>
      </c>
      <c r="O55" s="384">
        <f>SUMIFS('Accounting data'!$G$2:$G$37000,'Accounting data'!$J$2:$J$37000,"26*",'Accounting data'!$K$2:$K$37000,"61*",'Accounting data'!$L$2:$L$37000,O4)</f>
        <v>0</v>
      </c>
      <c r="P55" s="384">
        <f>SUMIFS('Accounting data'!$G$2:$G$37000,'Accounting data'!$J$2:$J$37000,"26*",'Accounting data'!$K$2:$K$37000,"61*",'Accounting data'!$L$2:$L$37000,P4)</f>
        <v>0</v>
      </c>
      <c r="Q55" s="384">
        <f>SUMIFS('Accounting data'!$G$2:$G$37000,'Accounting data'!$J$2:$J$37000,"26*",'Accounting data'!$K$2:$K$37000,"61*",'Accounting data'!$L$2:$L$37000,Q4)</f>
        <v>0</v>
      </c>
      <c r="R55" s="384">
        <f>SUMIFS('Accounting data'!$G$2:$G$37000,'Accounting data'!$J$2:$J$37000,"26*",'Accounting data'!$K$2:$K$37000,"61*",'Accounting data'!$L$2:$L$37000,R4)</f>
        <v>0</v>
      </c>
      <c r="S55" s="384">
        <f>SUMIFS('Accounting data'!$G$2:$G$37000,'Accounting data'!$J$2:$J$37000,"26*",'Accounting data'!$K$2:$K$37000,"61*",'Accounting data'!$L$2:$L$37000,S4)</f>
        <v>0</v>
      </c>
      <c r="T55" s="384">
        <f>SUMIFS('Accounting data'!$G$2:$G$37000,'Accounting data'!$J$2:$J$37000,"26*",'Accounting data'!$K$2:$K$37000,"61*",'Accounting data'!$L$2:$L$37000,T4)</f>
        <v>0</v>
      </c>
      <c r="U55" s="384">
        <f>SUMIFS('Accounting data'!$G$2:$G$37000,'Accounting data'!$J$2:$J$37000,"26*",'Accounting data'!$K$2:$K$37000,"61*",'Accounting data'!$L$2:$L$37000,U4)</f>
        <v>0</v>
      </c>
      <c r="V55" s="384">
        <f>SUMIFS('Accounting data'!$G$2:$G$37000,'Accounting data'!$J$2:$J$37000,"26*",'Accounting data'!$K$2:$K$37000,"61*",'Accounting data'!$L$2:$L$37000,V4)</f>
        <v>0</v>
      </c>
      <c r="W55" s="384">
        <f>SUMIFS('Accounting data'!$G$2:$G$37000,'Accounting data'!$J$2:$J$37000,"26*",'Accounting data'!$K$2:$K$37000,"61*",'Accounting data'!$L$2:$L$37000,W4)</f>
        <v>0</v>
      </c>
      <c r="X55" s="384">
        <f>SUMIFS('Accounting data'!$G$2:$G$37000,'Accounting data'!$J$2:$J$37000,"26*",'Accounting data'!$K$2:$K$37000,"61*",'Accounting data'!$L$2:$L$37000,X4)</f>
        <v>0</v>
      </c>
      <c r="Y55" s="384">
        <f>SUMIFS('Accounting data'!$G$2:$G$37000,'Accounting data'!$J$2:$J$37000,"26*",'Accounting data'!$K$2:$K$37000,"61*",'Accounting data'!$L$2:$L$37000,Y4)</f>
        <v>0</v>
      </c>
      <c r="Z55" s="384">
        <f>SUMIFS('Accounting data'!$G$2:$G$37000,'Accounting data'!$J$2:$J$37000,"26*",'Accounting data'!$K$2:$K$37000,"61*",'Accounting data'!$L$2:$L$37000,Z4)</f>
        <v>0</v>
      </c>
      <c r="AA55" s="384">
        <f>SUMIFS('Accounting data'!$G$2:$G$37000,'Accounting data'!$J$2:$J$37000,"26*",'Accounting data'!$K$2:$K$37000,"61*",'Accounting data'!$L$2:$L$37000,AA4)</f>
        <v>0</v>
      </c>
      <c r="AB55" s="384">
        <f>SUMIFS('Accounting data'!$G$2:$G$37000,'Accounting data'!$J$2:$J$37000,"26*",'Accounting data'!$K$2:$K$37000,"61*",'Accounting data'!$L$2:$L$37000,AB4)</f>
        <v>0</v>
      </c>
      <c r="AC55" s="384">
        <f>SUMIFS('Accounting data'!$G$2:$G$37000,'Accounting data'!$J$2:$J$37000,"26*",'Accounting data'!$K$2:$K$37000,"61*",'Accounting data'!$L$2:$L$37000,AC4)</f>
        <v>0</v>
      </c>
      <c r="AD55" s="384">
        <f>SUMIFS('Accounting data'!$G$2:$G$37000,'Accounting data'!$J$2:$J$37000,"26*",'Accounting data'!$K$2:$K$37000,"61*",'Accounting data'!$L$2:$L$37000,AD4)</f>
        <v>0</v>
      </c>
      <c r="AE55" s="384">
        <f>SUMIFS('Accounting data'!$G$2:$G$37000,'Accounting data'!$J$2:$J$37000,"26*",'Accounting data'!$K$2:$K$37000,"61*",'Accounting data'!$L$2:$L$37000,AE4)</f>
        <v>0</v>
      </c>
      <c r="AF55" s="384">
        <f>SUMIFS('Accounting data'!$G$2:$G$37000,'Accounting data'!$J$2:$J$37000,"26*",'Accounting data'!$K$2:$K$37000,"61*",'Accounting data'!$L$2:$L$37000,AF4)</f>
        <v>0</v>
      </c>
    </row>
    <row r="56" spans="1:32">
      <c r="A56" s="383" t="s">
        <v>288</v>
      </c>
      <c r="B56" s="383" t="s">
        <v>72</v>
      </c>
      <c r="C56" s="383">
        <v>2600</v>
      </c>
      <c r="D56" s="383">
        <v>6100</v>
      </c>
      <c r="E56" s="384">
        <f>SUMIFS('Accounting data'!$G$2:$G$37000,'Accounting data'!$H$2:$H$37000,"9999*",'Accounting data'!$J$2:$J$37000,"26*",'Accounting data'!$K$2:$K$37000,"61*",'Accounting data'!$L$2:$L$37000,E4)</f>
        <v>0</v>
      </c>
      <c r="F56" s="384">
        <f>SUMIFS('Accounting data'!$G$2:$G$37000,'Accounting data'!$H$2:$H$37000,"9999*",'Accounting data'!$J$2:$J$37000,"26*",'Accounting data'!$K$2:$K$37000,"61*",'Accounting data'!$L$2:$L$37000,F4)</f>
        <v>0</v>
      </c>
      <c r="G56" s="385"/>
      <c r="H56" s="384">
        <f>SUMIFS('Accounting data'!$G$2:$G$37000,'Accounting data'!$H$2:$H$37000,"9999*",'Accounting data'!$J$2:$J$37000,"26*",'Accounting data'!$K$2:$K$37000,"61*",'Accounting data'!$L$2:$L$37000,H4)</f>
        <v>0</v>
      </c>
      <c r="I56" s="384">
        <f>SUMIFS('Accounting data'!$G$2:$G$37000,'Accounting data'!$H$2:$H$37000,"9999*",'Accounting data'!$J$2:$J$37000,"26*",'Accounting data'!$K$2:$K$37000,"61*",'Accounting data'!$L$2:$L$37000,I4)</f>
        <v>0</v>
      </c>
      <c r="J56" s="384">
        <f>SUMIFS('Accounting data'!$G$2:$G$37000,'Accounting data'!$H$2:$H$37000,"9999*",'Accounting data'!$J$2:$J$37000,"26*",'Accounting data'!$K$2:$K$37000,"61*",'Accounting data'!$L$2:$L$37000,J4)</f>
        <v>0</v>
      </c>
      <c r="K56" s="384">
        <f>SUMIFS('Accounting data'!$G$2:$G$37000,'Accounting data'!$H$2:$H$37000,"9999*",'Accounting data'!$J$2:$J$37000,"26*",'Accounting data'!$K$2:$K$37000,"61*",'Accounting data'!$L$2:$L$37000,K4)</f>
        <v>0</v>
      </c>
      <c r="L56" s="384">
        <f>SUMIFS('Accounting data'!$G$2:$G$37000,'Accounting data'!$H$2:$H$37000,"9999*",'Accounting data'!$J$2:$J$37000,"26*",'Accounting data'!$K$2:$K$37000,"61*",'Accounting data'!$L$2:$L$37000,L4)</f>
        <v>0</v>
      </c>
      <c r="M56" s="384">
        <f>SUMIFS('Accounting data'!$G$2:$G$37000,'Accounting data'!$H$2:$H$37000,"9999*",'Accounting data'!$J$2:$J$37000,"26*",'Accounting data'!$K$2:$K$37000,"61*",'Accounting data'!$L$2:$L$37000,M4)</f>
        <v>0</v>
      </c>
      <c r="N56" s="384">
        <f>SUMIFS('Accounting data'!$G$2:$G$37000,'Accounting data'!$H$2:$H$37000,"9999*",'Accounting data'!$J$2:$J$37000,"26*",'Accounting data'!$K$2:$K$37000,"61*",'Accounting data'!$L$2:$L$37000,N4)</f>
        <v>0</v>
      </c>
      <c r="O56" s="384">
        <f>SUMIFS('Accounting data'!$G$2:$G$37000,'Accounting data'!$H$2:$H$37000,"9999*",'Accounting data'!$J$2:$J$37000,"26*",'Accounting data'!$K$2:$K$37000,"61*",'Accounting data'!$L$2:$L$37000,O4)</f>
        <v>0</v>
      </c>
      <c r="P56" s="384">
        <f>SUMIFS('Accounting data'!$G$2:$G$37000,'Accounting data'!$H$2:$H$37000,"9999*",'Accounting data'!$J$2:$J$37000,"26*",'Accounting data'!$K$2:$K$37000,"61*",'Accounting data'!$L$2:$L$37000,P4)</f>
        <v>0</v>
      </c>
      <c r="Q56" s="384">
        <f>SUMIFS('Accounting data'!$G$2:$G$37000,'Accounting data'!$H$2:$H$37000,"9999*",'Accounting data'!$J$2:$J$37000,"26*",'Accounting data'!$K$2:$K$37000,"61*",'Accounting data'!$L$2:$L$37000,Q4)</f>
        <v>0</v>
      </c>
      <c r="R56" s="384">
        <f>SUMIFS('Accounting data'!$G$2:$G$37000,'Accounting data'!$H$2:$H$37000,"9999*",'Accounting data'!$J$2:$J$37000,"26*",'Accounting data'!$K$2:$K$37000,"61*",'Accounting data'!$L$2:$L$37000,R4)</f>
        <v>0</v>
      </c>
      <c r="S56" s="384">
        <f>SUMIFS('Accounting data'!$G$2:$G$37000,'Accounting data'!$H$2:$H$37000,"9999*",'Accounting data'!$J$2:$J$37000,"26*",'Accounting data'!$K$2:$K$37000,"61*",'Accounting data'!$L$2:$L$37000,S4)</f>
        <v>0</v>
      </c>
      <c r="T56" s="384">
        <f>SUMIFS('Accounting data'!$G$2:$G$37000,'Accounting data'!$H$2:$H$37000,"9999*",'Accounting data'!$J$2:$J$37000,"26*",'Accounting data'!$K$2:$K$37000,"61*",'Accounting data'!$L$2:$L$37000,T4)</f>
        <v>0</v>
      </c>
      <c r="U56" s="384">
        <f>SUMIFS('Accounting data'!$G$2:$G$37000,'Accounting data'!$H$2:$H$37000,"9999*",'Accounting data'!$J$2:$J$37000,"26*",'Accounting data'!$K$2:$K$37000,"61*",'Accounting data'!$L$2:$L$37000,U4)</f>
        <v>0</v>
      </c>
      <c r="V56" s="384">
        <f>SUMIFS('Accounting data'!$G$2:$G$37000,'Accounting data'!$H$2:$H$37000,"9999*",'Accounting data'!$J$2:$J$37000,"26*",'Accounting data'!$K$2:$K$37000,"61*",'Accounting data'!$L$2:$L$37000,V4)</f>
        <v>0</v>
      </c>
      <c r="W56" s="384">
        <f>SUMIFS('Accounting data'!$G$2:$G$37000,'Accounting data'!$H$2:$H$37000,"9999*",'Accounting data'!$J$2:$J$37000,"26*",'Accounting data'!$K$2:$K$37000,"61*",'Accounting data'!$L$2:$L$37000,W4)</f>
        <v>0</v>
      </c>
      <c r="X56" s="384">
        <f>SUMIFS('Accounting data'!$G$2:$G$37000,'Accounting data'!$H$2:$H$37000,"9999*",'Accounting data'!$J$2:$J$37000,"26*",'Accounting data'!$K$2:$K$37000,"61*",'Accounting data'!$L$2:$L$37000,X4)</f>
        <v>0</v>
      </c>
      <c r="Y56" s="384">
        <f>SUMIFS('Accounting data'!$G$2:$G$37000,'Accounting data'!$H$2:$H$37000,"9999*",'Accounting data'!$J$2:$J$37000,"26*",'Accounting data'!$K$2:$K$37000,"61*",'Accounting data'!$L$2:$L$37000,Y4)</f>
        <v>0</v>
      </c>
      <c r="Z56" s="384">
        <f>SUMIFS('Accounting data'!$G$2:$G$37000,'Accounting data'!$H$2:$H$37000,"9999*",'Accounting data'!$J$2:$J$37000,"26*",'Accounting data'!$K$2:$K$37000,"61*",'Accounting data'!$L$2:$L$37000,Z4)</f>
        <v>0</v>
      </c>
      <c r="AA56" s="384">
        <f>SUMIFS('Accounting data'!$G$2:$G$37000,'Accounting data'!$H$2:$H$37000,"9999*",'Accounting data'!$J$2:$J$37000,"26*",'Accounting data'!$K$2:$K$37000,"61*",'Accounting data'!$L$2:$L$37000,AA4)</f>
        <v>0</v>
      </c>
      <c r="AB56" s="384">
        <f>SUMIFS('Accounting data'!$G$2:$G$37000,'Accounting data'!$H$2:$H$37000,"9999*",'Accounting data'!$J$2:$J$37000,"26*",'Accounting data'!$K$2:$K$37000,"61*",'Accounting data'!$L$2:$L$37000,AB4)</f>
        <v>0</v>
      </c>
      <c r="AC56" s="384">
        <f>SUMIFS('Accounting data'!$G$2:$G$37000,'Accounting data'!$H$2:$H$37000,"9999*",'Accounting data'!$J$2:$J$37000,"26*",'Accounting data'!$K$2:$K$37000,"61*",'Accounting data'!$L$2:$L$37000,AC4)</f>
        <v>0</v>
      </c>
      <c r="AD56" s="384">
        <f>SUMIFS('Accounting data'!$G$2:$G$37000,'Accounting data'!$H$2:$H$37000,"9999*",'Accounting data'!$J$2:$J$37000,"26*",'Accounting data'!$K$2:$K$37000,"61*",'Accounting data'!$L$2:$L$37000,AD4)</f>
        <v>0</v>
      </c>
      <c r="AE56" s="384">
        <f>SUMIFS('Accounting data'!$G$2:$G$37000,'Accounting data'!$H$2:$H$37000,"9999*",'Accounting data'!$J$2:$J$37000,"26*",'Accounting data'!$K$2:$K$37000,"61*",'Accounting data'!$L$2:$L$37000,AE4)</f>
        <v>0</v>
      </c>
      <c r="AF56" s="384">
        <f>SUMIFS('Accounting data'!$G$2:$G$37000,'Accounting data'!$H$2:$H$37000,"9999*",'Accounting data'!$J$2:$J$37000,"26*",'Accounting data'!$K$2:$K$37000,"61*",'Accounting data'!$L$2:$L$37000,AF4)</f>
        <v>0</v>
      </c>
    </row>
    <row r="57" spans="1:32">
      <c r="A57" s="383" t="s">
        <v>72</v>
      </c>
      <c r="B57" s="383" t="s">
        <v>80</v>
      </c>
      <c r="C57" s="383">
        <v>2600</v>
      </c>
      <c r="D57" s="383">
        <v>6100</v>
      </c>
      <c r="E57" s="384">
        <f>SUMIFS('Accounting data'!$G$2:$G$37000,'Accounting data'!$I$2:$I$37000,"7*",'Accounting data'!$J$2:$J$37000,"26*",'Accounting data'!$K$2:$K$37000,"61*",'Accounting data'!$L$2:$L$37000,E4)+SUMIFS('Accounting data'!$G$2:$G$37000,'Accounting data'!$I$2:$I$37000,"8*",'Accounting data'!$J$2:$J$37000,"26*",'Accounting data'!$K$2:$K$37000,"61*",'Accounting data'!$L$2:$L$37000,E4)+SUMIFS('Accounting data'!$G$2:$G$37000,'Accounting data'!$I$2:$I$37000,"9*",'Accounting data'!$J$2:$J$37000,"26*",'Accounting data'!$K$2:$K$37000,"61*",'Accounting data'!$L$2:$L$37000,E4)</f>
        <v>0</v>
      </c>
      <c r="F57" s="384">
        <f>SUMIFS('Accounting data'!$G$2:$G$37000,'Accounting data'!$I$2:$I$37000,"7*",'Accounting data'!$J$2:$J$37000,"26*",'Accounting data'!$K$2:$K$37000,"61*",'Accounting data'!$L$2:$L$37000,F4)+SUMIFS('Accounting data'!$G$2:$G$37000,'Accounting data'!$I$2:$I$37000,"8*",'Accounting data'!$J$2:$J$37000,"26*",'Accounting data'!$K$2:$K$37000,"61*",'Accounting data'!$L$2:$L$37000,F4)+SUMIFS('Accounting data'!$G$2:$G$37000,'Accounting data'!$I$2:$I$37000,"9*",'Accounting data'!$J$2:$J$37000,"26*",'Accounting data'!$K$2:$K$37000,"61*",'Accounting data'!$L$2:$L$37000,F4)</f>
        <v>0</v>
      </c>
      <c r="G57" s="385"/>
      <c r="H57" s="384">
        <f>SUMIFS('Accounting data'!$G$2:$G$37000,'Accounting data'!$I$2:$I$37000,"7*",'Accounting data'!$J$2:$J$37000,"26*",'Accounting data'!$K$2:$K$37000,"61*",'Accounting data'!$L$2:$L$37000,H4)+SUMIFS('Accounting data'!$G$2:$G$37000,'Accounting data'!$I$2:$I$37000,"8*",'Accounting data'!$J$2:$J$37000,"26*",'Accounting data'!$K$2:$K$37000,"61*",'Accounting data'!$L$2:$L$37000,H4)+SUMIFS('Accounting data'!$G$2:$G$37000,'Accounting data'!$I$2:$I$37000,"9*",'Accounting data'!$J$2:$J$37000,"26*",'Accounting data'!$K$2:$K$37000,"61*",'Accounting data'!$L$2:$L$37000,H4)</f>
        <v>0</v>
      </c>
      <c r="I57" s="384">
        <f>SUMIFS('Accounting data'!$G$2:$G$37000,'Accounting data'!$I$2:$I$37000,"7*",'Accounting data'!$J$2:$J$37000,"26*",'Accounting data'!$K$2:$K$37000,"61*",'Accounting data'!$L$2:$L$37000,I4)+SUMIFS('Accounting data'!$G$2:$G$37000,'Accounting data'!$I$2:$I$37000,"8*",'Accounting data'!$J$2:$J$37000,"26*",'Accounting data'!$K$2:$K$37000,"61*",'Accounting data'!$L$2:$L$37000,I4)+SUMIFS('Accounting data'!$G$2:$G$37000,'Accounting data'!$I$2:$I$37000,"9*",'Accounting data'!$J$2:$J$37000,"26*",'Accounting data'!$K$2:$K$37000,"61*",'Accounting data'!$L$2:$L$37000,I4)</f>
        <v>0</v>
      </c>
      <c r="J57" s="384">
        <f>SUMIFS('Accounting data'!$G$2:$G$37000,'Accounting data'!$I$2:$I$37000,"7*",'Accounting data'!$J$2:$J$37000,"26*",'Accounting data'!$K$2:$K$37000,"61*",'Accounting data'!$L$2:$L$37000,J4)+SUMIFS('Accounting data'!$G$2:$G$37000,'Accounting data'!$I$2:$I$37000,"8*",'Accounting data'!$J$2:$J$37000,"26*",'Accounting data'!$K$2:$K$37000,"61*",'Accounting data'!$L$2:$L$37000,J4)+SUMIFS('Accounting data'!$G$2:$G$37000,'Accounting data'!$I$2:$I$37000,"9*",'Accounting data'!$J$2:$J$37000,"26*",'Accounting data'!$K$2:$K$37000,"61*",'Accounting data'!$L$2:$L$37000,J4)</f>
        <v>0</v>
      </c>
      <c r="K57" s="384">
        <f>SUMIFS('Accounting data'!$G$2:$G$37000,'Accounting data'!$I$2:$I$37000,"7*",'Accounting data'!$J$2:$J$37000,"26*",'Accounting data'!$K$2:$K$37000,"61*",'Accounting data'!$L$2:$L$37000,K4)+SUMIFS('Accounting data'!$G$2:$G$37000,'Accounting data'!$I$2:$I$37000,"8*",'Accounting data'!$J$2:$J$37000,"26*",'Accounting data'!$K$2:$K$37000,"61*",'Accounting data'!$L$2:$L$37000,K4)+SUMIFS('Accounting data'!$G$2:$G$37000,'Accounting data'!$I$2:$I$37000,"9*",'Accounting data'!$J$2:$J$37000,"26*",'Accounting data'!$K$2:$K$37000,"61*",'Accounting data'!$L$2:$L$37000,K4)</f>
        <v>0</v>
      </c>
      <c r="L57" s="384">
        <f>SUMIFS('Accounting data'!$G$2:$G$37000,'Accounting data'!$I$2:$I$37000,"7*",'Accounting data'!$J$2:$J$37000,"26*",'Accounting data'!$K$2:$K$37000,"61*",'Accounting data'!$L$2:$L$37000,L4)+SUMIFS('Accounting data'!$G$2:$G$37000,'Accounting data'!$I$2:$I$37000,"8*",'Accounting data'!$J$2:$J$37000,"26*",'Accounting data'!$K$2:$K$37000,"61*",'Accounting data'!$L$2:$L$37000,L4)+SUMIFS('Accounting data'!$G$2:$G$37000,'Accounting data'!$I$2:$I$37000,"9*",'Accounting data'!$J$2:$J$37000,"26*",'Accounting data'!$K$2:$K$37000,"61*",'Accounting data'!$L$2:$L$37000,L4)</f>
        <v>0</v>
      </c>
      <c r="M57" s="384">
        <f>SUMIFS('Accounting data'!$G$2:$G$37000,'Accounting data'!$I$2:$I$37000,"7*",'Accounting data'!$J$2:$J$37000,"26*",'Accounting data'!$K$2:$K$37000,"61*",'Accounting data'!$L$2:$L$37000,M4)+SUMIFS('Accounting data'!$G$2:$G$37000,'Accounting data'!$I$2:$I$37000,"8*",'Accounting data'!$J$2:$J$37000,"26*",'Accounting data'!$K$2:$K$37000,"61*",'Accounting data'!$L$2:$L$37000,M4)+SUMIFS('Accounting data'!$G$2:$G$37000,'Accounting data'!$I$2:$I$37000,"9*",'Accounting data'!$J$2:$J$37000,"26*",'Accounting data'!$K$2:$K$37000,"61*",'Accounting data'!$L$2:$L$37000,M4)</f>
        <v>0</v>
      </c>
      <c r="N57" s="384">
        <f>SUMIFS('Accounting data'!$G$2:$G$37000,'Accounting data'!$I$2:$I$37000,"7*",'Accounting data'!$J$2:$J$37000,"26*",'Accounting data'!$K$2:$K$37000,"61*",'Accounting data'!$L$2:$L$37000,N4)+SUMIFS('Accounting data'!$G$2:$G$37000,'Accounting data'!$I$2:$I$37000,"8*",'Accounting data'!$J$2:$J$37000,"26*",'Accounting data'!$K$2:$K$37000,"61*",'Accounting data'!$L$2:$L$37000,N4)+SUMIFS('Accounting data'!$G$2:$G$37000,'Accounting data'!$I$2:$I$37000,"9*",'Accounting data'!$J$2:$J$37000,"26*",'Accounting data'!$K$2:$K$37000,"61*",'Accounting data'!$L$2:$L$37000,N4)</f>
        <v>0</v>
      </c>
      <c r="O57" s="384">
        <f>SUMIFS('Accounting data'!$G$2:$G$37000,'Accounting data'!$I$2:$I$37000,"7*",'Accounting data'!$J$2:$J$37000,"26*",'Accounting data'!$K$2:$K$37000,"61*",'Accounting data'!$L$2:$L$37000,O4)+SUMIFS('Accounting data'!$G$2:$G$37000,'Accounting data'!$I$2:$I$37000,"8*",'Accounting data'!$J$2:$J$37000,"26*",'Accounting data'!$K$2:$K$37000,"61*",'Accounting data'!$L$2:$L$37000,O4)+SUMIFS('Accounting data'!$G$2:$G$37000,'Accounting data'!$I$2:$I$37000,"9*",'Accounting data'!$J$2:$J$37000,"26*",'Accounting data'!$K$2:$K$37000,"61*",'Accounting data'!$L$2:$L$37000,O4)</f>
        <v>0</v>
      </c>
      <c r="P57" s="384">
        <f>SUMIFS('Accounting data'!$G$2:$G$37000,'Accounting data'!$I$2:$I$37000,"7*",'Accounting data'!$J$2:$J$37000,"26*",'Accounting data'!$K$2:$K$37000,"61*",'Accounting data'!$L$2:$L$37000,P4)+SUMIFS('Accounting data'!$G$2:$G$37000,'Accounting data'!$I$2:$I$37000,"8*",'Accounting data'!$J$2:$J$37000,"26*",'Accounting data'!$K$2:$K$37000,"61*",'Accounting data'!$L$2:$L$37000,P4)+SUMIFS('Accounting data'!$G$2:$G$37000,'Accounting data'!$I$2:$I$37000,"9*",'Accounting data'!$J$2:$J$37000,"26*",'Accounting data'!$K$2:$K$37000,"61*",'Accounting data'!$L$2:$L$37000,P4)</f>
        <v>0</v>
      </c>
      <c r="Q57" s="384">
        <f>SUMIFS('Accounting data'!$G$2:$G$37000,'Accounting data'!$I$2:$I$37000,"7*",'Accounting data'!$J$2:$J$37000,"26*",'Accounting data'!$K$2:$K$37000,"61*",'Accounting data'!$L$2:$L$37000,Q4)+SUMIFS('Accounting data'!$G$2:$G$37000,'Accounting data'!$I$2:$I$37000,"8*",'Accounting data'!$J$2:$J$37000,"26*",'Accounting data'!$K$2:$K$37000,"61*",'Accounting data'!$L$2:$L$37000,Q4)+SUMIFS('Accounting data'!$G$2:$G$37000,'Accounting data'!$I$2:$I$37000,"9*",'Accounting data'!$J$2:$J$37000,"26*",'Accounting data'!$K$2:$K$37000,"61*",'Accounting data'!$L$2:$L$37000,Q4)</f>
        <v>0</v>
      </c>
      <c r="R57" s="384">
        <f>SUMIFS('Accounting data'!$G$2:$G$37000,'Accounting data'!$I$2:$I$37000,"7*",'Accounting data'!$J$2:$J$37000,"26*",'Accounting data'!$K$2:$K$37000,"61*",'Accounting data'!$L$2:$L$37000,R4)+SUMIFS('Accounting data'!$G$2:$G$37000,'Accounting data'!$I$2:$I$37000,"8*",'Accounting data'!$J$2:$J$37000,"26*",'Accounting data'!$K$2:$K$37000,"61*",'Accounting data'!$L$2:$L$37000,R4)+SUMIFS('Accounting data'!$G$2:$G$37000,'Accounting data'!$I$2:$I$37000,"9*",'Accounting data'!$J$2:$J$37000,"26*",'Accounting data'!$K$2:$K$37000,"61*",'Accounting data'!$L$2:$L$37000,R4)</f>
        <v>0</v>
      </c>
      <c r="S57" s="384">
        <f>SUMIFS('Accounting data'!$G$2:$G$37000,'Accounting data'!$I$2:$I$37000,"7*",'Accounting data'!$J$2:$J$37000,"26*",'Accounting data'!$K$2:$K$37000,"61*",'Accounting data'!$L$2:$L$37000,S4)+SUMIFS('Accounting data'!$G$2:$G$37000,'Accounting data'!$I$2:$I$37000,"8*",'Accounting data'!$J$2:$J$37000,"26*",'Accounting data'!$K$2:$K$37000,"61*",'Accounting data'!$L$2:$L$37000,S4)+SUMIFS('Accounting data'!$G$2:$G$37000,'Accounting data'!$I$2:$I$37000,"9*",'Accounting data'!$J$2:$J$37000,"26*",'Accounting data'!$K$2:$K$37000,"61*",'Accounting data'!$L$2:$L$37000,S4)</f>
        <v>0</v>
      </c>
      <c r="T57" s="384">
        <f>SUMIFS('Accounting data'!$G$2:$G$37000,'Accounting data'!$I$2:$I$37000,"7*",'Accounting data'!$J$2:$J$37000,"26*",'Accounting data'!$K$2:$K$37000,"61*",'Accounting data'!$L$2:$L$37000,T4)+SUMIFS('Accounting data'!$G$2:$G$37000,'Accounting data'!$I$2:$I$37000,"8*",'Accounting data'!$J$2:$J$37000,"26*",'Accounting data'!$K$2:$K$37000,"61*",'Accounting data'!$L$2:$L$37000,T4)+SUMIFS('Accounting data'!$G$2:$G$37000,'Accounting data'!$I$2:$I$37000,"9*",'Accounting data'!$J$2:$J$37000,"26*",'Accounting data'!$K$2:$K$37000,"61*",'Accounting data'!$L$2:$L$37000,T4)</f>
        <v>0</v>
      </c>
      <c r="U57" s="384">
        <f>SUMIFS('Accounting data'!$G$2:$G$37000,'Accounting data'!$I$2:$I$37000,"7*",'Accounting data'!$J$2:$J$37000,"26*",'Accounting data'!$K$2:$K$37000,"61*",'Accounting data'!$L$2:$L$37000,U4)+SUMIFS('Accounting data'!$G$2:$G$37000,'Accounting data'!$I$2:$I$37000,"8*",'Accounting data'!$J$2:$J$37000,"26*",'Accounting data'!$K$2:$K$37000,"61*",'Accounting data'!$L$2:$L$37000,U4)+SUMIFS('Accounting data'!$G$2:$G$37000,'Accounting data'!$I$2:$I$37000,"9*",'Accounting data'!$J$2:$J$37000,"26*",'Accounting data'!$K$2:$K$37000,"61*",'Accounting data'!$L$2:$L$37000,U4)</f>
        <v>0</v>
      </c>
      <c r="V57" s="384">
        <f>SUMIFS('Accounting data'!$G$2:$G$37000,'Accounting data'!$I$2:$I$37000,"7*",'Accounting data'!$J$2:$J$37000,"26*",'Accounting data'!$K$2:$K$37000,"61*",'Accounting data'!$L$2:$L$37000,V4)+SUMIFS('Accounting data'!$G$2:$G$37000,'Accounting data'!$I$2:$I$37000,"8*",'Accounting data'!$J$2:$J$37000,"26*",'Accounting data'!$K$2:$K$37000,"61*",'Accounting data'!$L$2:$L$37000,V4)+SUMIFS('Accounting data'!$G$2:$G$37000,'Accounting data'!$I$2:$I$37000,"9*",'Accounting data'!$J$2:$J$37000,"26*",'Accounting data'!$K$2:$K$37000,"61*",'Accounting data'!$L$2:$L$37000,V4)</f>
        <v>0</v>
      </c>
      <c r="W57" s="384">
        <f>SUMIFS('Accounting data'!$G$2:$G$37000,'Accounting data'!$I$2:$I$37000,"7*",'Accounting data'!$J$2:$J$37000,"26*",'Accounting data'!$K$2:$K$37000,"61*",'Accounting data'!$L$2:$L$37000,W4)+SUMIFS('Accounting data'!$G$2:$G$37000,'Accounting data'!$I$2:$I$37000,"8*",'Accounting data'!$J$2:$J$37000,"26*",'Accounting data'!$K$2:$K$37000,"61*",'Accounting data'!$L$2:$L$37000,W4)+SUMIFS('Accounting data'!$G$2:$G$37000,'Accounting data'!$I$2:$I$37000,"9*",'Accounting data'!$J$2:$J$37000,"26*",'Accounting data'!$K$2:$K$37000,"61*",'Accounting data'!$L$2:$L$37000,W4)</f>
        <v>0</v>
      </c>
      <c r="X57" s="384">
        <f>SUMIFS('Accounting data'!$G$2:$G$37000,'Accounting data'!$I$2:$I$37000,"7*",'Accounting data'!$J$2:$J$37000,"26*",'Accounting data'!$K$2:$K$37000,"61*",'Accounting data'!$L$2:$L$37000,X4)+SUMIFS('Accounting data'!$G$2:$G$37000,'Accounting data'!$I$2:$I$37000,"8*",'Accounting data'!$J$2:$J$37000,"26*",'Accounting data'!$K$2:$K$37000,"61*",'Accounting data'!$L$2:$L$37000,X4)+SUMIFS('Accounting data'!$G$2:$G$37000,'Accounting data'!$I$2:$I$37000,"9*",'Accounting data'!$J$2:$J$37000,"26*",'Accounting data'!$K$2:$K$37000,"61*",'Accounting data'!$L$2:$L$37000,X4)</f>
        <v>0</v>
      </c>
      <c r="Y57" s="384">
        <f>SUMIFS('Accounting data'!$G$2:$G$37000,'Accounting data'!$I$2:$I$37000,"7*",'Accounting data'!$J$2:$J$37000,"26*",'Accounting data'!$K$2:$K$37000,"61*",'Accounting data'!$L$2:$L$37000,Y4)+SUMIFS('Accounting data'!$G$2:$G$37000,'Accounting data'!$I$2:$I$37000,"8*",'Accounting data'!$J$2:$J$37000,"26*",'Accounting data'!$K$2:$K$37000,"61*",'Accounting data'!$L$2:$L$37000,Y4)+SUMIFS('Accounting data'!$G$2:$G$37000,'Accounting data'!$I$2:$I$37000,"9*",'Accounting data'!$J$2:$J$37000,"26*",'Accounting data'!$K$2:$K$37000,"61*",'Accounting data'!$L$2:$L$37000,Y4)</f>
        <v>0</v>
      </c>
      <c r="Z57" s="384">
        <f>SUMIFS('Accounting data'!$G$2:$G$37000,'Accounting data'!$I$2:$I$37000,"7*",'Accounting data'!$J$2:$J$37000,"26*",'Accounting data'!$K$2:$K$37000,"61*",'Accounting data'!$L$2:$L$37000,Z4)+SUMIFS('Accounting data'!$G$2:$G$37000,'Accounting data'!$I$2:$I$37000,"8*",'Accounting data'!$J$2:$J$37000,"26*",'Accounting data'!$K$2:$K$37000,"61*",'Accounting data'!$L$2:$L$37000,Z4)+SUMIFS('Accounting data'!$G$2:$G$37000,'Accounting data'!$I$2:$I$37000,"9*",'Accounting data'!$J$2:$J$37000,"26*",'Accounting data'!$K$2:$K$37000,"61*",'Accounting data'!$L$2:$L$37000,Z4)</f>
        <v>0</v>
      </c>
      <c r="AA57" s="384">
        <f>SUMIFS('Accounting data'!$G$2:$G$37000,'Accounting data'!$I$2:$I$37000,"7*",'Accounting data'!$J$2:$J$37000,"26*",'Accounting data'!$K$2:$K$37000,"61*",'Accounting data'!$L$2:$L$37000,AA4)+SUMIFS('Accounting data'!$G$2:$G$37000,'Accounting data'!$I$2:$I$37000,"8*",'Accounting data'!$J$2:$J$37000,"26*",'Accounting data'!$K$2:$K$37000,"61*",'Accounting data'!$L$2:$L$37000,AA4)+SUMIFS('Accounting data'!$G$2:$G$37000,'Accounting data'!$I$2:$I$37000,"9*",'Accounting data'!$J$2:$J$37000,"26*",'Accounting data'!$K$2:$K$37000,"61*",'Accounting data'!$L$2:$L$37000,AA4)</f>
        <v>0</v>
      </c>
      <c r="AB57" s="384">
        <f>SUMIFS('Accounting data'!$G$2:$G$37000,'Accounting data'!$I$2:$I$37000,"7*",'Accounting data'!$J$2:$J$37000,"26*",'Accounting data'!$K$2:$K$37000,"61*",'Accounting data'!$L$2:$L$37000,AB4)+SUMIFS('Accounting data'!$G$2:$G$37000,'Accounting data'!$I$2:$I$37000,"8*",'Accounting data'!$J$2:$J$37000,"26*",'Accounting data'!$K$2:$K$37000,"61*",'Accounting data'!$L$2:$L$37000,AB4)+SUMIFS('Accounting data'!$G$2:$G$37000,'Accounting data'!$I$2:$I$37000,"9*",'Accounting data'!$J$2:$J$37000,"26*",'Accounting data'!$K$2:$K$37000,"61*",'Accounting data'!$L$2:$L$37000,AB4)</f>
        <v>0</v>
      </c>
      <c r="AC57" s="384">
        <f>SUMIFS('Accounting data'!$G$2:$G$37000,'Accounting data'!$I$2:$I$37000,"7*",'Accounting data'!$J$2:$J$37000,"26*",'Accounting data'!$K$2:$K$37000,"61*",'Accounting data'!$L$2:$L$37000,AC4)+SUMIFS('Accounting data'!$G$2:$G$37000,'Accounting data'!$I$2:$I$37000,"8*",'Accounting data'!$J$2:$J$37000,"26*",'Accounting data'!$K$2:$K$37000,"61*",'Accounting data'!$L$2:$L$37000,AC4)+SUMIFS('Accounting data'!$G$2:$G$37000,'Accounting data'!$I$2:$I$37000,"9*",'Accounting data'!$J$2:$J$37000,"26*",'Accounting data'!$K$2:$K$37000,"61*",'Accounting data'!$L$2:$L$37000,AC4)</f>
        <v>0</v>
      </c>
      <c r="AD57" s="384">
        <f>SUMIFS('Accounting data'!$G$2:$G$37000,'Accounting data'!$I$2:$I$37000,"7*",'Accounting data'!$J$2:$J$37000,"26*",'Accounting data'!$K$2:$K$37000,"61*",'Accounting data'!$L$2:$L$37000,AD4)+SUMIFS('Accounting data'!$G$2:$G$37000,'Accounting data'!$I$2:$I$37000,"8*",'Accounting data'!$J$2:$J$37000,"26*",'Accounting data'!$K$2:$K$37000,"61*",'Accounting data'!$L$2:$L$37000,AD4)+SUMIFS('Accounting data'!$G$2:$G$37000,'Accounting data'!$I$2:$I$37000,"9*",'Accounting data'!$J$2:$J$37000,"26*",'Accounting data'!$K$2:$K$37000,"61*",'Accounting data'!$L$2:$L$37000,AD4)</f>
        <v>0</v>
      </c>
      <c r="AE57" s="384">
        <f>SUMIFS('Accounting data'!$G$2:$G$37000,'Accounting data'!$I$2:$I$37000,"7*",'Accounting data'!$J$2:$J$37000,"26*",'Accounting data'!$K$2:$K$37000,"61*",'Accounting data'!$L$2:$L$37000,AE4)+SUMIFS('Accounting data'!$G$2:$G$37000,'Accounting data'!$I$2:$I$37000,"8*",'Accounting data'!$J$2:$J$37000,"26*",'Accounting data'!$K$2:$K$37000,"61*",'Accounting data'!$L$2:$L$37000,AE4)+SUMIFS('Accounting data'!$G$2:$G$37000,'Accounting data'!$I$2:$I$37000,"9*",'Accounting data'!$J$2:$J$37000,"26*",'Accounting data'!$K$2:$K$37000,"61*",'Accounting data'!$L$2:$L$37000,AE4)</f>
        <v>0</v>
      </c>
      <c r="AF57" s="384">
        <f>SUMIFS('Accounting data'!$G$2:$G$37000,'Accounting data'!$I$2:$I$37000,"7*",'Accounting data'!$J$2:$J$37000,"26*",'Accounting data'!$K$2:$K$37000,"61*",'Accounting data'!$L$2:$L$37000,AF4)+SUMIFS('Accounting data'!$G$2:$G$37000,'Accounting data'!$I$2:$I$37000,"8*",'Accounting data'!$J$2:$J$37000,"26*",'Accounting data'!$K$2:$K$37000,"61*",'Accounting data'!$L$2:$L$37000,AF4)+SUMIFS('Accounting data'!$G$2:$G$37000,'Accounting data'!$I$2:$I$37000,"9*",'Accounting data'!$J$2:$J$37000,"26*",'Accounting data'!$K$2:$K$37000,"61*",'Accounting data'!$L$2:$L$37000,AF4)</f>
        <v>0</v>
      </c>
    </row>
    <row r="58" spans="1:32">
      <c r="A58" s="386" t="s">
        <v>288</v>
      </c>
      <c r="B58" s="383" t="s">
        <v>80</v>
      </c>
      <c r="C58" s="383">
        <v>2600</v>
      </c>
      <c r="D58" s="383">
        <v>6100</v>
      </c>
      <c r="E58" s="384">
        <f>SUMIFS('Accounting data'!$G$2:$G$37000,'Accounting data'!$H$2:$H$37000,"9999*",'Accounting data'!$I$2:$I$37000,"7*",'Accounting data'!$J$2:$J$37000,"26*",'Accounting data'!$K$2:$K$37000,"61*",'Accounting data'!$L$2:$L$37000,E4)+SUMIFS('Accounting data'!$G$2:$G$37000,'Accounting data'!$H$2:$H$37000,"9999*",'Accounting data'!$I$2:$I$37000,"8*",'Accounting data'!$J$2:$J$37000,"26*",'Accounting data'!$K$2:$K$37000,"61*",'Accounting data'!$L$2:$L$37000,E4)+SUMIFS('Accounting data'!$G$2:$G$37000,'Accounting data'!$H$2:$H$37000,"9999*",'Accounting data'!$I$2:$I$37000,"9*",'Accounting data'!$J$2:$J$37000,"26*",'Accounting data'!$K$2:$K$37000,"61*",'Accounting data'!$L$2:$L$37000,E4)</f>
        <v>0</v>
      </c>
      <c r="F58" s="384">
        <f>SUMIFS('Accounting data'!$G$2:$G$37000,'Accounting data'!$H$2:$H$37000,"9999*",'Accounting data'!$I$2:$I$37000,"7*",'Accounting data'!$J$2:$J$37000,"26*",'Accounting data'!$K$2:$K$37000,"61*",'Accounting data'!$L$2:$L$37000,F4)+SUMIFS('Accounting data'!$G$2:$G$37000,'Accounting data'!$H$2:$H$37000,"9999*",'Accounting data'!$I$2:$I$37000,"8*",'Accounting data'!$J$2:$J$37000,"26*",'Accounting data'!$K$2:$K$37000,"61*",'Accounting data'!$L$2:$L$37000,F4)+SUMIFS('Accounting data'!$G$2:$G$37000,'Accounting data'!$H$2:$H$37000,"9999*",'Accounting data'!$I$2:$I$37000,"9*",'Accounting data'!$J$2:$J$37000,"26*",'Accounting data'!$K$2:$K$37000,"61*",'Accounting data'!$L$2:$L$37000,F4)</f>
        <v>0</v>
      </c>
      <c r="G58" s="385"/>
      <c r="H58" s="384">
        <f>SUMIFS('Accounting data'!$G$2:$G$37000,'Accounting data'!$H$2:$H$37000,"9999*",'Accounting data'!$I$2:$I$37000,"7*",'Accounting data'!$J$2:$J$37000,"26*",'Accounting data'!$K$2:$K$37000,"61*",'Accounting data'!$L$2:$L$37000,H4)+SUMIFS('Accounting data'!$G$2:$G$37000,'Accounting data'!$H$2:$H$37000,"9999*",'Accounting data'!$I$2:$I$37000,"8*",'Accounting data'!$J$2:$J$37000,"26*",'Accounting data'!$K$2:$K$37000,"61*",'Accounting data'!$L$2:$L$37000,H4)+SUMIFS('Accounting data'!$G$2:$G$37000,'Accounting data'!$H$2:$H$37000,"9999*",'Accounting data'!$I$2:$I$37000,"9*",'Accounting data'!$J$2:$J$37000,"26*",'Accounting data'!$K$2:$K$37000,"61*",'Accounting data'!$L$2:$L$37000,H4)</f>
        <v>0</v>
      </c>
      <c r="I58" s="384">
        <f>SUMIFS('Accounting data'!$G$2:$G$37000,'Accounting data'!$H$2:$H$37000,"9999*",'Accounting data'!$I$2:$I$37000,"7*",'Accounting data'!$J$2:$J$37000,"26*",'Accounting data'!$K$2:$K$37000,"61*",'Accounting data'!$L$2:$L$37000,I4)+SUMIFS('Accounting data'!$G$2:$G$37000,'Accounting data'!$H$2:$H$37000,"9999*",'Accounting data'!$I$2:$I$37000,"8*",'Accounting data'!$J$2:$J$37000,"26*",'Accounting data'!$K$2:$K$37000,"61*",'Accounting data'!$L$2:$L$37000,I4)+SUMIFS('Accounting data'!$G$2:$G$37000,'Accounting data'!$H$2:$H$37000,"9999*",'Accounting data'!$I$2:$I$37000,"9*",'Accounting data'!$J$2:$J$37000,"26*",'Accounting data'!$K$2:$K$37000,"61*",'Accounting data'!$L$2:$L$37000,I4)</f>
        <v>0</v>
      </c>
      <c r="J58" s="384">
        <f>SUMIFS('Accounting data'!$G$2:$G$37000,'Accounting data'!$H$2:$H$37000,"9999*",'Accounting data'!$I$2:$I$37000,"7*",'Accounting data'!$J$2:$J$37000,"26*",'Accounting data'!$K$2:$K$37000,"61*",'Accounting data'!$L$2:$L$37000,J4)+SUMIFS('Accounting data'!$G$2:$G$37000,'Accounting data'!$H$2:$H$37000,"9999*",'Accounting data'!$I$2:$I$37000,"8*",'Accounting data'!$J$2:$J$37000,"26*",'Accounting data'!$K$2:$K$37000,"61*",'Accounting data'!$L$2:$L$37000,J4)+SUMIFS('Accounting data'!$G$2:$G$37000,'Accounting data'!$H$2:$H$37000,"9999*",'Accounting data'!$I$2:$I$37000,"9*",'Accounting data'!$J$2:$J$37000,"26*",'Accounting data'!$K$2:$K$37000,"61*",'Accounting data'!$L$2:$L$37000,J4)</f>
        <v>0</v>
      </c>
      <c r="K58" s="384">
        <f>SUMIFS('Accounting data'!$G$2:$G$37000,'Accounting data'!$H$2:$H$37000,"9999*",'Accounting data'!$I$2:$I$37000,"7*",'Accounting data'!$J$2:$J$37000,"26*",'Accounting data'!$K$2:$K$37000,"61*",'Accounting data'!$L$2:$L$37000,K4)+SUMIFS('Accounting data'!$G$2:$G$37000,'Accounting data'!$H$2:$H$37000,"9999*",'Accounting data'!$I$2:$I$37000,"8*",'Accounting data'!$J$2:$J$37000,"26*",'Accounting data'!$K$2:$K$37000,"61*",'Accounting data'!$L$2:$L$37000,K4)+SUMIFS('Accounting data'!$G$2:$G$37000,'Accounting data'!$H$2:$H$37000,"9999*",'Accounting data'!$I$2:$I$37000,"9*",'Accounting data'!$J$2:$J$37000,"26*",'Accounting data'!$K$2:$K$37000,"61*",'Accounting data'!$L$2:$L$37000,K4)</f>
        <v>0</v>
      </c>
      <c r="L58" s="384">
        <f>SUMIFS('Accounting data'!$G$2:$G$37000,'Accounting data'!$H$2:$H$37000,"9999*",'Accounting data'!$I$2:$I$37000,"7*",'Accounting data'!$J$2:$J$37000,"26*",'Accounting data'!$K$2:$K$37000,"61*",'Accounting data'!$L$2:$L$37000,L4)+SUMIFS('Accounting data'!$G$2:$G$37000,'Accounting data'!$H$2:$H$37000,"9999*",'Accounting data'!$I$2:$I$37000,"8*",'Accounting data'!$J$2:$J$37000,"26*",'Accounting data'!$K$2:$K$37000,"61*",'Accounting data'!$L$2:$L$37000,L4)+SUMIFS('Accounting data'!$G$2:$G$37000,'Accounting data'!$H$2:$H$37000,"9999*",'Accounting data'!$I$2:$I$37000,"9*",'Accounting data'!$J$2:$J$37000,"26*",'Accounting data'!$K$2:$K$37000,"61*",'Accounting data'!$L$2:$L$37000,L4)</f>
        <v>0</v>
      </c>
      <c r="M58" s="384">
        <f>SUMIFS('Accounting data'!$G$2:$G$37000,'Accounting data'!$H$2:$H$37000,"9999*",'Accounting data'!$I$2:$I$37000,"7*",'Accounting data'!$J$2:$J$37000,"26*",'Accounting data'!$K$2:$K$37000,"61*",'Accounting data'!$L$2:$L$37000,M4)+SUMIFS('Accounting data'!$G$2:$G$37000,'Accounting data'!$H$2:$H$37000,"9999*",'Accounting data'!$I$2:$I$37000,"8*",'Accounting data'!$J$2:$J$37000,"26*",'Accounting data'!$K$2:$K$37000,"61*",'Accounting data'!$L$2:$L$37000,M4)+SUMIFS('Accounting data'!$G$2:$G$37000,'Accounting data'!$H$2:$H$37000,"9999*",'Accounting data'!$I$2:$I$37000,"9*",'Accounting data'!$J$2:$J$37000,"26*",'Accounting data'!$K$2:$K$37000,"61*",'Accounting data'!$L$2:$L$37000,M4)</f>
        <v>0</v>
      </c>
      <c r="N58" s="384">
        <f>SUMIFS('Accounting data'!$G$2:$G$37000,'Accounting data'!$H$2:$H$37000,"9999*",'Accounting data'!$I$2:$I$37000,"7*",'Accounting data'!$J$2:$J$37000,"26*",'Accounting data'!$K$2:$K$37000,"61*",'Accounting data'!$L$2:$L$37000,N4)+SUMIFS('Accounting data'!$G$2:$G$37000,'Accounting data'!$H$2:$H$37000,"9999*",'Accounting data'!$I$2:$I$37000,"8*",'Accounting data'!$J$2:$J$37000,"26*",'Accounting data'!$K$2:$K$37000,"61*",'Accounting data'!$L$2:$L$37000,N4)+SUMIFS('Accounting data'!$G$2:$G$37000,'Accounting data'!$H$2:$H$37000,"9999*",'Accounting data'!$I$2:$I$37000,"9*",'Accounting data'!$J$2:$J$37000,"26*",'Accounting data'!$K$2:$K$37000,"61*",'Accounting data'!$L$2:$L$37000,N4)</f>
        <v>0</v>
      </c>
      <c r="O58" s="384">
        <f>SUMIFS('Accounting data'!$G$2:$G$37000,'Accounting data'!$H$2:$H$37000,"9999*",'Accounting data'!$I$2:$I$37000,"7*",'Accounting data'!$J$2:$J$37000,"26*",'Accounting data'!$K$2:$K$37000,"61*",'Accounting data'!$L$2:$L$37000,O4)+SUMIFS('Accounting data'!$G$2:$G$37000,'Accounting data'!$H$2:$H$37000,"9999*",'Accounting data'!$I$2:$I$37000,"8*",'Accounting data'!$J$2:$J$37000,"26*",'Accounting data'!$K$2:$K$37000,"61*",'Accounting data'!$L$2:$L$37000,O4)+SUMIFS('Accounting data'!$G$2:$G$37000,'Accounting data'!$H$2:$H$37000,"9999*",'Accounting data'!$I$2:$I$37000,"9*",'Accounting data'!$J$2:$J$37000,"26*",'Accounting data'!$K$2:$K$37000,"61*",'Accounting data'!$L$2:$L$37000,O4)</f>
        <v>0</v>
      </c>
      <c r="P58" s="384">
        <f>SUMIFS('Accounting data'!$G$2:$G$37000,'Accounting data'!$H$2:$H$37000,"9999*",'Accounting data'!$I$2:$I$37000,"7*",'Accounting data'!$J$2:$J$37000,"26*",'Accounting data'!$K$2:$K$37000,"61*",'Accounting data'!$L$2:$L$37000,P4)+SUMIFS('Accounting data'!$G$2:$G$37000,'Accounting data'!$H$2:$H$37000,"9999*",'Accounting data'!$I$2:$I$37000,"8*",'Accounting data'!$J$2:$J$37000,"26*",'Accounting data'!$K$2:$K$37000,"61*",'Accounting data'!$L$2:$L$37000,P4)+SUMIFS('Accounting data'!$G$2:$G$37000,'Accounting data'!$H$2:$H$37000,"9999*",'Accounting data'!$I$2:$I$37000,"9*",'Accounting data'!$J$2:$J$37000,"26*",'Accounting data'!$K$2:$K$37000,"61*",'Accounting data'!$L$2:$L$37000,P4)</f>
        <v>0</v>
      </c>
      <c r="Q58" s="384">
        <f>SUMIFS('Accounting data'!$G$2:$G$37000,'Accounting data'!$H$2:$H$37000,"9999*",'Accounting data'!$I$2:$I$37000,"7*",'Accounting data'!$J$2:$J$37000,"26*",'Accounting data'!$K$2:$K$37000,"61*",'Accounting data'!$L$2:$L$37000,Q4)+SUMIFS('Accounting data'!$G$2:$G$37000,'Accounting data'!$H$2:$H$37000,"9999*",'Accounting data'!$I$2:$I$37000,"8*",'Accounting data'!$J$2:$J$37000,"26*",'Accounting data'!$K$2:$K$37000,"61*",'Accounting data'!$L$2:$L$37000,Q4)+SUMIFS('Accounting data'!$G$2:$G$37000,'Accounting data'!$H$2:$H$37000,"9999*",'Accounting data'!$I$2:$I$37000,"9*",'Accounting data'!$J$2:$J$37000,"26*",'Accounting data'!$K$2:$K$37000,"61*",'Accounting data'!$L$2:$L$37000,Q4)</f>
        <v>0</v>
      </c>
      <c r="R58" s="384">
        <f>SUMIFS('Accounting data'!$G$2:$G$37000,'Accounting data'!$H$2:$H$37000,"9999*",'Accounting data'!$I$2:$I$37000,"7*",'Accounting data'!$J$2:$J$37000,"26*",'Accounting data'!$K$2:$K$37000,"61*",'Accounting data'!$L$2:$L$37000,R4)+SUMIFS('Accounting data'!$G$2:$G$37000,'Accounting data'!$H$2:$H$37000,"9999*",'Accounting data'!$I$2:$I$37000,"8*",'Accounting data'!$J$2:$J$37000,"26*",'Accounting data'!$K$2:$K$37000,"61*",'Accounting data'!$L$2:$L$37000,R4)+SUMIFS('Accounting data'!$G$2:$G$37000,'Accounting data'!$H$2:$H$37000,"9999*",'Accounting data'!$I$2:$I$37000,"9*",'Accounting data'!$J$2:$J$37000,"26*",'Accounting data'!$K$2:$K$37000,"61*",'Accounting data'!$L$2:$L$37000,R4)</f>
        <v>0</v>
      </c>
      <c r="S58" s="384">
        <f>SUMIFS('Accounting data'!$G$2:$G$37000,'Accounting data'!$H$2:$H$37000,"9999*",'Accounting data'!$I$2:$I$37000,"7*",'Accounting data'!$J$2:$J$37000,"26*",'Accounting data'!$K$2:$K$37000,"61*",'Accounting data'!$L$2:$L$37000,S4)+SUMIFS('Accounting data'!$G$2:$G$37000,'Accounting data'!$H$2:$H$37000,"9999*",'Accounting data'!$I$2:$I$37000,"8*",'Accounting data'!$J$2:$J$37000,"26*",'Accounting data'!$K$2:$K$37000,"61*",'Accounting data'!$L$2:$L$37000,S4)+SUMIFS('Accounting data'!$G$2:$G$37000,'Accounting data'!$H$2:$H$37000,"9999*",'Accounting data'!$I$2:$I$37000,"9*",'Accounting data'!$J$2:$J$37000,"26*",'Accounting data'!$K$2:$K$37000,"61*",'Accounting data'!$L$2:$L$37000,S4)</f>
        <v>0</v>
      </c>
      <c r="T58" s="384">
        <f>SUMIFS('Accounting data'!$G$2:$G$37000,'Accounting data'!$H$2:$H$37000,"9999*",'Accounting data'!$I$2:$I$37000,"7*",'Accounting data'!$J$2:$J$37000,"26*",'Accounting data'!$K$2:$K$37000,"61*",'Accounting data'!$L$2:$L$37000,T4)+SUMIFS('Accounting data'!$G$2:$G$37000,'Accounting data'!$H$2:$H$37000,"9999*",'Accounting data'!$I$2:$I$37000,"8*",'Accounting data'!$J$2:$J$37000,"26*",'Accounting data'!$K$2:$K$37000,"61*",'Accounting data'!$L$2:$L$37000,T4)+SUMIFS('Accounting data'!$G$2:$G$37000,'Accounting data'!$H$2:$H$37000,"9999*",'Accounting data'!$I$2:$I$37000,"9*",'Accounting data'!$J$2:$J$37000,"26*",'Accounting data'!$K$2:$K$37000,"61*",'Accounting data'!$L$2:$L$37000,T4)</f>
        <v>0</v>
      </c>
      <c r="U58" s="384">
        <f>SUMIFS('Accounting data'!$G$2:$G$37000,'Accounting data'!$H$2:$H$37000,"9999*",'Accounting data'!$I$2:$I$37000,"7*",'Accounting data'!$J$2:$J$37000,"26*",'Accounting data'!$K$2:$K$37000,"61*",'Accounting data'!$L$2:$L$37000,U4)+SUMIFS('Accounting data'!$G$2:$G$37000,'Accounting data'!$H$2:$H$37000,"9999*",'Accounting data'!$I$2:$I$37000,"8*",'Accounting data'!$J$2:$J$37000,"26*",'Accounting data'!$K$2:$K$37000,"61*",'Accounting data'!$L$2:$L$37000,U4)+SUMIFS('Accounting data'!$G$2:$G$37000,'Accounting data'!$H$2:$H$37000,"9999*",'Accounting data'!$I$2:$I$37000,"9*",'Accounting data'!$J$2:$J$37000,"26*",'Accounting data'!$K$2:$K$37000,"61*",'Accounting data'!$L$2:$L$37000,U4)</f>
        <v>0</v>
      </c>
      <c r="V58" s="384">
        <f>SUMIFS('Accounting data'!$G$2:$G$37000,'Accounting data'!$H$2:$H$37000,"9999*",'Accounting data'!$I$2:$I$37000,"7*",'Accounting data'!$J$2:$J$37000,"26*",'Accounting data'!$K$2:$K$37000,"61*",'Accounting data'!$L$2:$L$37000,V4)+SUMIFS('Accounting data'!$G$2:$G$37000,'Accounting data'!$H$2:$H$37000,"9999*",'Accounting data'!$I$2:$I$37000,"8*",'Accounting data'!$J$2:$J$37000,"26*",'Accounting data'!$K$2:$K$37000,"61*",'Accounting data'!$L$2:$L$37000,V4)+SUMIFS('Accounting data'!$G$2:$G$37000,'Accounting data'!$H$2:$H$37000,"9999*",'Accounting data'!$I$2:$I$37000,"9*",'Accounting data'!$J$2:$J$37000,"26*",'Accounting data'!$K$2:$K$37000,"61*",'Accounting data'!$L$2:$L$37000,V4)</f>
        <v>0</v>
      </c>
      <c r="W58" s="384">
        <f>SUMIFS('Accounting data'!$G$2:$G$37000,'Accounting data'!$H$2:$H$37000,"9999*",'Accounting data'!$I$2:$I$37000,"7*",'Accounting data'!$J$2:$J$37000,"26*",'Accounting data'!$K$2:$K$37000,"61*",'Accounting data'!$L$2:$L$37000,W4)+SUMIFS('Accounting data'!$G$2:$G$37000,'Accounting data'!$H$2:$H$37000,"9999*",'Accounting data'!$I$2:$I$37000,"8*",'Accounting data'!$J$2:$J$37000,"26*",'Accounting data'!$K$2:$K$37000,"61*",'Accounting data'!$L$2:$L$37000,W4)+SUMIFS('Accounting data'!$G$2:$G$37000,'Accounting data'!$H$2:$H$37000,"9999*",'Accounting data'!$I$2:$I$37000,"9*",'Accounting data'!$J$2:$J$37000,"26*",'Accounting data'!$K$2:$K$37000,"61*",'Accounting data'!$L$2:$L$37000,W4)</f>
        <v>0</v>
      </c>
      <c r="X58" s="384">
        <f>SUMIFS('Accounting data'!$G$2:$G$37000,'Accounting data'!$H$2:$H$37000,"9999*",'Accounting data'!$I$2:$I$37000,"7*",'Accounting data'!$J$2:$J$37000,"26*",'Accounting data'!$K$2:$K$37000,"61*",'Accounting data'!$L$2:$L$37000,X4)+SUMIFS('Accounting data'!$G$2:$G$37000,'Accounting data'!$H$2:$H$37000,"9999*",'Accounting data'!$I$2:$I$37000,"8*",'Accounting data'!$J$2:$J$37000,"26*",'Accounting data'!$K$2:$K$37000,"61*",'Accounting data'!$L$2:$L$37000,X4)+SUMIFS('Accounting data'!$G$2:$G$37000,'Accounting data'!$H$2:$H$37000,"9999*",'Accounting data'!$I$2:$I$37000,"9*",'Accounting data'!$J$2:$J$37000,"26*",'Accounting data'!$K$2:$K$37000,"61*",'Accounting data'!$L$2:$L$37000,X4)</f>
        <v>0</v>
      </c>
      <c r="Y58" s="384">
        <f>SUMIFS('Accounting data'!$G$2:$G$37000,'Accounting data'!$H$2:$H$37000,"9999*",'Accounting data'!$I$2:$I$37000,"7*",'Accounting data'!$J$2:$J$37000,"26*",'Accounting data'!$K$2:$K$37000,"61*",'Accounting data'!$L$2:$L$37000,Y4)+SUMIFS('Accounting data'!$G$2:$G$37000,'Accounting data'!$H$2:$H$37000,"9999*",'Accounting data'!$I$2:$I$37000,"8*",'Accounting data'!$J$2:$J$37000,"26*",'Accounting data'!$K$2:$K$37000,"61*",'Accounting data'!$L$2:$L$37000,Y4)+SUMIFS('Accounting data'!$G$2:$G$37000,'Accounting data'!$H$2:$H$37000,"9999*",'Accounting data'!$I$2:$I$37000,"9*",'Accounting data'!$J$2:$J$37000,"26*",'Accounting data'!$K$2:$K$37000,"61*",'Accounting data'!$L$2:$L$37000,Y4)</f>
        <v>0</v>
      </c>
      <c r="Z58" s="384">
        <f>SUMIFS('Accounting data'!$G$2:$G$37000,'Accounting data'!$H$2:$H$37000,"9999*",'Accounting data'!$I$2:$I$37000,"7*",'Accounting data'!$J$2:$J$37000,"26*",'Accounting data'!$K$2:$K$37000,"61*",'Accounting data'!$L$2:$L$37000,Z4)+SUMIFS('Accounting data'!$G$2:$G$37000,'Accounting data'!$H$2:$H$37000,"9999*",'Accounting data'!$I$2:$I$37000,"8*",'Accounting data'!$J$2:$J$37000,"26*",'Accounting data'!$K$2:$K$37000,"61*",'Accounting data'!$L$2:$L$37000,Z4)+SUMIFS('Accounting data'!$G$2:$G$37000,'Accounting data'!$H$2:$H$37000,"9999*",'Accounting data'!$I$2:$I$37000,"9*",'Accounting data'!$J$2:$J$37000,"26*",'Accounting data'!$K$2:$K$37000,"61*",'Accounting data'!$L$2:$L$37000,Z4)</f>
        <v>0</v>
      </c>
      <c r="AA58" s="384">
        <f>SUMIFS('Accounting data'!$G$2:$G$37000,'Accounting data'!$H$2:$H$37000,"9999*",'Accounting data'!$I$2:$I$37000,"7*",'Accounting data'!$J$2:$J$37000,"26*",'Accounting data'!$K$2:$K$37000,"61*",'Accounting data'!$L$2:$L$37000,AA4)+SUMIFS('Accounting data'!$G$2:$G$37000,'Accounting data'!$H$2:$H$37000,"9999*",'Accounting data'!$I$2:$I$37000,"8*",'Accounting data'!$J$2:$J$37000,"26*",'Accounting data'!$K$2:$K$37000,"61*",'Accounting data'!$L$2:$L$37000,AA4)+SUMIFS('Accounting data'!$G$2:$G$37000,'Accounting data'!$H$2:$H$37000,"9999*",'Accounting data'!$I$2:$I$37000,"9*",'Accounting data'!$J$2:$J$37000,"26*",'Accounting data'!$K$2:$K$37000,"61*",'Accounting data'!$L$2:$L$37000,AA4)</f>
        <v>0</v>
      </c>
      <c r="AB58" s="384">
        <f>SUMIFS('Accounting data'!$G$2:$G$37000,'Accounting data'!$H$2:$H$37000,"9999*",'Accounting data'!$I$2:$I$37000,"7*",'Accounting data'!$J$2:$J$37000,"26*",'Accounting data'!$K$2:$K$37000,"61*",'Accounting data'!$L$2:$L$37000,AB4)+SUMIFS('Accounting data'!$G$2:$G$37000,'Accounting data'!$H$2:$H$37000,"9999*",'Accounting data'!$I$2:$I$37000,"8*",'Accounting data'!$J$2:$J$37000,"26*",'Accounting data'!$K$2:$K$37000,"61*",'Accounting data'!$L$2:$L$37000,AB4)+SUMIFS('Accounting data'!$G$2:$G$37000,'Accounting data'!$H$2:$H$37000,"9999*",'Accounting data'!$I$2:$I$37000,"9*",'Accounting data'!$J$2:$J$37000,"26*",'Accounting data'!$K$2:$K$37000,"61*",'Accounting data'!$L$2:$L$37000,AB4)</f>
        <v>0</v>
      </c>
      <c r="AC58" s="384">
        <f>SUMIFS('Accounting data'!$G$2:$G$37000,'Accounting data'!$H$2:$H$37000,"9999*",'Accounting data'!$I$2:$I$37000,"7*",'Accounting data'!$J$2:$J$37000,"26*",'Accounting data'!$K$2:$K$37000,"61*",'Accounting data'!$L$2:$L$37000,AC4)+SUMIFS('Accounting data'!$G$2:$G$37000,'Accounting data'!$H$2:$H$37000,"9999*",'Accounting data'!$I$2:$I$37000,"8*",'Accounting data'!$J$2:$J$37000,"26*",'Accounting data'!$K$2:$K$37000,"61*",'Accounting data'!$L$2:$L$37000,AC4)+SUMIFS('Accounting data'!$G$2:$G$37000,'Accounting data'!$H$2:$H$37000,"9999*",'Accounting data'!$I$2:$I$37000,"9*",'Accounting data'!$J$2:$J$37000,"26*",'Accounting data'!$K$2:$K$37000,"61*",'Accounting data'!$L$2:$L$37000,AC4)</f>
        <v>0</v>
      </c>
      <c r="AD58" s="384">
        <f>SUMIFS('Accounting data'!$G$2:$G$37000,'Accounting data'!$H$2:$H$37000,"9999*",'Accounting data'!$I$2:$I$37000,"7*",'Accounting data'!$J$2:$J$37000,"26*",'Accounting data'!$K$2:$K$37000,"61*",'Accounting data'!$L$2:$L$37000,AD4)+SUMIFS('Accounting data'!$G$2:$G$37000,'Accounting data'!$H$2:$H$37000,"9999*",'Accounting data'!$I$2:$I$37000,"8*",'Accounting data'!$J$2:$J$37000,"26*",'Accounting data'!$K$2:$K$37000,"61*",'Accounting data'!$L$2:$L$37000,AD4)+SUMIFS('Accounting data'!$G$2:$G$37000,'Accounting data'!$H$2:$H$37000,"9999*",'Accounting data'!$I$2:$I$37000,"9*",'Accounting data'!$J$2:$J$37000,"26*",'Accounting data'!$K$2:$K$37000,"61*",'Accounting data'!$L$2:$L$37000,AD4)</f>
        <v>0</v>
      </c>
      <c r="AE58" s="384">
        <f>SUMIFS('Accounting data'!$G$2:$G$37000,'Accounting data'!$H$2:$H$37000,"9999*",'Accounting data'!$I$2:$I$37000,"7*",'Accounting data'!$J$2:$J$37000,"26*",'Accounting data'!$K$2:$K$37000,"61*",'Accounting data'!$L$2:$L$37000,AE4)+SUMIFS('Accounting data'!$G$2:$G$37000,'Accounting data'!$H$2:$H$37000,"9999*",'Accounting data'!$I$2:$I$37000,"8*",'Accounting data'!$J$2:$J$37000,"26*",'Accounting data'!$K$2:$K$37000,"61*",'Accounting data'!$L$2:$L$37000,AE4)+SUMIFS('Accounting data'!$G$2:$G$37000,'Accounting data'!$H$2:$H$37000,"9999*",'Accounting data'!$I$2:$I$37000,"9*",'Accounting data'!$J$2:$J$37000,"26*",'Accounting data'!$K$2:$K$37000,"61*",'Accounting data'!$L$2:$L$37000,AE4)</f>
        <v>0</v>
      </c>
      <c r="AF58" s="384">
        <f>SUMIFS('Accounting data'!$G$2:$G$37000,'Accounting data'!$H$2:$H$37000,"9999*",'Accounting data'!$I$2:$I$37000,"7*",'Accounting data'!$J$2:$J$37000,"26*",'Accounting data'!$K$2:$K$37000,"61*",'Accounting data'!$L$2:$L$37000,AF4)+SUMIFS('Accounting data'!$G$2:$G$37000,'Accounting data'!$H$2:$H$37000,"9999*",'Accounting data'!$I$2:$I$37000,"8*",'Accounting data'!$J$2:$J$37000,"26*",'Accounting data'!$K$2:$K$37000,"61*",'Accounting data'!$L$2:$L$37000,AF4)+SUMIFS('Accounting data'!$G$2:$G$37000,'Accounting data'!$H$2:$H$37000,"9999*",'Accounting data'!$I$2:$I$37000,"9*",'Accounting data'!$J$2:$J$37000,"26*",'Accounting data'!$K$2:$K$37000,"61*",'Accounting data'!$L$2:$L$37000,AF4)</f>
        <v>0</v>
      </c>
    </row>
    <row r="59" spans="1:32">
      <c r="A59" s="383"/>
      <c r="B59" s="383"/>
      <c r="C59" s="383"/>
      <c r="D59" s="383"/>
      <c r="E59" s="384"/>
      <c r="F59" s="384"/>
      <c r="G59" s="385"/>
      <c r="H59" s="384"/>
      <c r="I59" s="384"/>
      <c r="J59" s="384"/>
      <c r="K59" s="384"/>
      <c r="L59" s="384"/>
      <c r="M59" s="384"/>
      <c r="N59" s="384"/>
      <c r="O59" s="384"/>
      <c r="P59" s="384"/>
      <c r="Q59" s="384"/>
      <c r="R59" s="384"/>
      <c r="S59" s="384"/>
      <c r="T59" s="384"/>
      <c r="U59" s="384"/>
      <c r="V59" s="384"/>
      <c r="W59" s="384"/>
      <c r="X59" s="384"/>
      <c r="Y59" s="384"/>
      <c r="Z59" s="384"/>
      <c r="AA59" s="384"/>
      <c r="AB59" s="384"/>
      <c r="AC59" s="384"/>
      <c r="AD59" s="384"/>
      <c r="AE59" s="384"/>
      <c r="AF59" s="384"/>
    </row>
    <row r="60" spans="1:32">
      <c r="A60" s="383"/>
      <c r="B60" s="383"/>
      <c r="C60" s="383"/>
      <c r="D60" s="383"/>
      <c r="E60" s="384"/>
      <c r="F60" s="384"/>
      <c r="G60" s="385"/>
      <c r="H60" s="384"/>
      <c r="I60" s="384"/>
      <c r="J60" s="384"/>
      <c r="K60" s="384"/>
      <c r="L60" s="384"/>
      <c r="M60" s="384"/>
      <c r="N60" s="384"/>
      <c r="O60" s="384"/>
      <c r="P60" s="384"/>
      <c r="Q60" s="384"/>
      <c r="R60" s="384"/>
      <c r="S60" s="384"/>
      <c r="T60" s="384"/>
      <c r="U60" s="384"/>
      <c r="V60" s="384"/>
      <c r="W60" s="384"/>
      <c r="X60" s="384"/>
      <c r="Y60" s="384"/>
      <c r="Z60" s="384"/>
      <c r="AA60" s="384"/>
      <c r="AB60" s="384"/>
      <c r="AC60" s="384"/>
      <c r="AD60" s="384"/>
      <c r="AE60" s="384"/>
      <c r="AF60" s="384"/>
    </row>
    <row r="61" spans="1:32">
      <c r="A61" s="387" t="s">
        <v>348</v>
      </c>
      <c r="B61" s="387"/>
      <c r="C61" s="387"/>
      <c r="D61" s="387"/>
      <c r="E61" s="388">
        <f>(E55-E56-E57)+(E58+E59+E60)</f>
        <v>0</v>
      </c>
      <c r="F61" s="388">
        <f t="shared" ref="F61:V61" si="14">(F55-F56-F57)+(F58+F59+F60)</f>
        <v>0</v>
      </c>
      <c r="G61" s="388"/>
      <c r="H61" s="388">
        <f t="shared" si="14"/>
        <v>0</v>
      </c>
      <c r="I61" s="388">
        <f t="shared" si="14"/>
        <v>0</v>
      </c>
      <c r="J61" s="388">
        <f t="shared" si="14"/>
        <v>0</v>
      </c>
      <c r="K61" s="388">
        <f t="shared" si="14"/>
        <v>0</v>
      </c>
      <c r="L61" s="388">
        <f t="shared" si="14"/>
        <v>0</v>
      </c>
      <c r="M61" s="388">
        <f t="shared" si="14"/>
        <v>0</v>
      </c>
      <c r="N61" s="388">
        <f t="shared" si="14"/>
        <v>0</v>
      </c>
      <c r="O61" s="388">
        <f t="shared" si="14"/>
        <v>0</v>
      </c>
      <c r="P61" s="388">
        <f t="shared" si="14"/>
        <v>0</v>
      </c>
      <c r="Q61" s="388">
        <f t="shared" si="14"/>
        <v>0</v>
      </c>
      <c r="R61" s="388">
        <f t="shared" si="14"/>
        <v>0</v>
      </c>
      <c r="S61" s="388">
        <f t="shared" si="14"/>
        <v>0</v>
      </c>
      <c r="T61" s="388">
        <f t="shared" si="14"/>
        <v>0</v>
      </c>
      <c r="U61" s="388">
        <f t="shared" si="14"/>
        <v>0</v>
      </c>
      <c r="V61" s="388">
        <f t="shared" si="14"/>
        <v>0</v>
      </c>
      <c r="W61" s="388">
        <f t="shared" ref="W61:AF61" si="15">(W55-W56-W57)+(W58+W59+W60)</f>
        <v>0</v>
      </c>
      <c r="X61" s="388">
        <f t="shared" si="15"/>
        <v>0</v>
      </c>
      <c r="Y61" s="388">
        <f t="shared" si="15"/>
        <v>0</v>
      </c>
      <c r="Z61" s="388">
        <f t="shared" si="15"/>
        <v>0</v>
      </c>
      <c r="AA61" s="388">
        <f t="shared" si="15"/>
        <v>0</v>
      </c>
      <c r="AB61" s="388">
        <f t="shared" si="15"/>
        <v>0</v>
      </c>
      <c r="AC61" s="388">
        <f t="shared" si="15"/>
        <v>0</v>
      </c>
      <c r="AD61" s="388">
        <f t="shared" si="15"/>
        <v>0</v>
      </c>
      <c r="AE61" s="388">
        <f t="shared" si="15"/>
        <v>0</v>
      </c>
      <c r="AF61" s="388">
        <f t="shared" si="15"/>
        <v>0</v>
      </c>
    </row>
    <row r="62" spans="1:32">
      <c r="A62" s="383" t="s">
        <v>72</v>
      </c>
      <c r="B62" s="383" t="s">
        <v>72</v>
      </c>
      <c r="C62" s="383">
        <v>2700</v>
      </c>
      <c r="D62" s="383">
        <v>6100</v>
      </c>
      <c r="E62" s="384">
        <f>SUMIFS('Accounting data'!$G$2:$G$37000,'Accounting data'!$J$2:$J$37000,"27*",'Accounting data'!$K$2:$K$37000,"61*",'Accounting data'!$L$2:$L$37000,E4)</f>
        <v>0</v>
      </c>
      <c r="F62" s="384">
        <f>SUMIFS('Accounting data'!$G$2:$G$37000,'Accounting data'!$J$2:$J$37000,"27*",'Accounting data'!$K$2:$K$37000,"61*",'Accounting data'!$L$2:$L$37000,F4)</f>
        <v>0</v>
      </c>
      <c r="G62" s="385"/>
      <c r="H62" s="384">
        <f>SUMIFS('Accounting data'!$G$2:$G$37000,'Accounting data'!$J$2:$J$37000,"27*",'Accounting data'!$K$2:$K$37000,"61*",'Accounting data'!$L$2:$L$37000,H4)</f>
        <v>0</v>
      </c>
      <c r="I62" s="384">
        <f>SUMIFS('Accounting data'!$G$2:$G$37000,'Accounting data'!$J$2:$J$37000,"27*",'Accounting data'!$K$2:$K$37000,"61*",'Accounting data'!$L$2:$L$37000,I4)</f>
        <v>0</v>
      </c>
      <c r="J62" s="384">
        <f>SUMIFS('Accounting data'!$G$2:$G$37000,'Accounting data'!$J$2:$J$37000,"27*",'Accounting data'!$K$2:$K$37000,"61*",'Accounting data'!$L$2:$L$37000,J4)</f>
        <v>0</v>
      </c>
      <c r="K62" s="384">
        <f>SUMIFS('Accounting data'!$G$2:$G$37000,'Accounting data'!$J$2:$J$37000,"27*",'Accounting data'!$K$2:$K$37000,"61*",'Accounting data'!$L$2:$L$37000,K4)</f>
        <v>0</v>
      </c>
      <c r="L62" s="384">
        <f>SUMIFS('Accounting data'!$G$2:$G$37000,'Accounting data'!$J$2:$J$37000,"27*",'Accounting data'!$K$2:$K$37000,"61*",'Accounting data'!$L$2:$L$37000,L4)</f>
        <v>0</v>
      </c>
      <c r="M62" s="384">
        <f>SUMIFS('Accounting data'!$G$2:$G$37000,'Accounting data'!$J$2:$J$37000,"27*",'Accounting data'!$K$2:$K$37000,"61*",'Accounting data'!$L$2:$L$37000,M4)</f>
        <v>0</v>
      </c>
      <c r="N62" s="384">
        <f>SUMIFS('Accounting data'!$G$2:$G$37000,'Accounting data'!$J$2:$J$37000,"27*",'Accounting data'!$K$2:$K$37000,"61*",'Accounting data'!$L$2:$L$37000,N4)</f>
        <v>0</v>
      </c>
      <c r="O62" s="384">
        <f>SUMIFS('Accounting data'!$G$2:$G$37000,'Accounting data'!$J$2:$J$37000,"27*",'Accounting data'!$K$2:$K$37000,"61*",'Accounting data'!$L$2:$L$37000,O4)</f>
        <v>0</v>
      </c>
      <c r="P62" s="384">
        <f>SUMIFS('Accounting data'!$G$2:$G$37000,'Accounting data'!$J$2:$J$37000,"27*",'Accounting data'!$K$2:$K$37000,"61*",'Accounting data'!$L$2:$L$37000,P4)</f>
        <v>0</v>
      </c>
      <c r="Q62" s="384">
        <f>SUMIFS('Accounting data'!$G$2:$G$37000,'Accounting data'!$J$2:$J$37000,"27*",'Accounting data'!$K$2:$K$37000,"61*",'Accounting data'!$L$2:$L$37000,Q4)</f>
        <v>0</v>
      </c>
      <c r="R62" s="384">
        <f>SUMIFS('Accounting data'!$G$2:$G$37000,'Accounting data'!$J$2:$J$37000,"27*",'Accounting data'!$K$2:$K$37000,"61*",'Accounting data'!$L$2:$L$37000,R4)</f>
        <v>0</v>
      </c>
      <c r="S62" s="384">
        <f>SUMIFS('Accounting data'!$G$2:$G$37000,'Accounting data'!$J$2:$J$37000,"27*",'Accounting data'!$K$2:$K$37000,"61*",'Accounting data'!$L$2:$L$37000,S4)</f>
        <v>0</v>
      </c>
      <c r="T62" s="384">
        <f>SUMIFS('Accounting data'!$G$2:$G$37000,'Accounting data'!$J$2:$J$37000,"27*",'Accounting data'!$K$2:$K$37000,"61*",'Accounting data'!$L$2:$L$37000,T4)</f>
        <v>0</v>
      </c>
      <c r="U62" s="384">
        <f>SUMIFS('Accounting data'!$G$2:$G$37000,'Accounting data'!$J$2:$J$37000,"27*",'Accounting data'!$K$2:$K$37000,"61*",'Accounting data'!$L$2:$L$37000,U4)</f>
        <v>0</v>
      </c>
      <c r="V62" s="384">
        <f>SUMIFS('Accounting data'!$G$2:$G$37000,'Accounting data'!$J$2:$J$37000,"27*",'Accounting data'!$K$2:$K$37000,"61*",'Accounting data'!$L$2:$L$37000,V4)</f>
        <v>0</v>
      </c>
      <c r="W62" s="384">
        <f>SUMIFS('Accounting data'!$G$2:$G$37000,'Accounting data'!$J$2:$J$37000,"27*",'Accounting data'!$K$2:$K$37000,"61*",'Accounting data'!$L$2:$L$37000,W4)</f>
        <v>0</v>
      </c>
      <c r="X62" s="384">
        <f>SUMIFS('Accounting data'!$G$2:$G$37000,'Accounting data'!$J$2:$J$37000,"27*",'Accounting data'!$K$2:$K$37000,"61*",'Accounting data'!$L$2:$L$37000,X4)</f>
        <v>0</v>
      </c>
      <c r="Y62" s="384">
        <f>SUMIFS('Accounting data'!$G$2:$G$37000,'Accounting data'!$J$2:$J$37000,"27*",'Accounting data'!$K$2:$K$37000,"61*",'Accounting data'!$L$2:$L$37000,Y4)</f>
        <v>0</v>
      </c>
      <c r="Z62" s="384">
        <f>SUMIFS('Accounting data'!$G$2:$G$37000,'Accounting data'!$J$2:$J$37000,"27*",'Accounting data'!$K$2:$K$37000,"61*",'Accounting data'!$L$2:$L$37000,Z4)</f>
        <v>0</v>
      </c>
      <c r="AA62" s="384">
        <f>SUMIFS('Accounting data'!$G$2:$G$37000,'Accounting data'!$J$2:$J$37000,"27*",'Accounting data'!$K$2:$K$37000,"61*",'Accounting data'!$L$2:$L$37000,AA4)</f>
        <v>0</v>
      </c>
      <c r="AB62" s="384">
        <f>SUMIFS('Accounting data'!$G$2:$G$37000,'Accounting data'!$J$2:$J$37000,"27*",'Accounting data'!$K$2:$K$37000,"61*",'Accounting data'!$L$2:$L$37000,AB4)</f>
        <v>0</v>
      </c>
      <c r="AC62" s="384">
        <f>SUMIFS('Accounting data'!$G$2:$G$37000,'Accounting data'!$J$2:$J$37000,"27*",'Accounting data'!$K$2:$K$37000,"61*",'Accounting data'!$L$2:$L$37000,AC4)</f>
        <v>0</v>
      </c>
      <c r="AD62" s="384">
        <f>SUMIFS('Accounting data'!$G$2:$G$37000,'Accounting data'!$J$2:$J$37000,"27*",'Accounting data'!$K$2:$K$37000,"61*",'Accounting data'!$L$2:$L$37000,AD4)</f>
        <v>0</v>
      </c>
      <c r="AE62" s="384">
        <f>SUMIFS('Accounting data'!$G$2:$G$37000,'Accounting data'!$J$2:$J$37000,"27*",'Accounting data'!$K$2:$K$37000,"61*",'Accounting data'!$L$2:$L$37000,AE4)</f>
        <v>0</v>
      </c>
      <c r="AF62" s="384">
        <f>SUMIFS('Accounting data'!$G$2:$G$37000,'Accounting data'!$J$2:$J$37000,"27*",'Accounting data'!$K$2:$K$37000,"61*",'Accounting data'!$L$2:$L$37000,AF4)</f>
        <v>0</v>
      </c>
    </row>
    <row r="63" spans="1:32">
      <c r="A63" s="383" t="s">
        <v>288</v>
      </c>
      <c r="B63" s="383" t="s">
        <v>72</v>
      </c>
      <c r="C63" s="383">
        <v>2700</v>
      </c>
      <c r="D63" s="383">
        <v>6100</v>
      </c>
      <c r="E63" s="384">
        <f>SUMIFS('Accounting data'!$G$2:$G$37000,'Accounting data'!$H$2:$H$37000,"9999*",'Accounting data'!$J$2:$J$37000,"27*",'Accounting data'!$K$2:$K$37000,"61*",'Accounting data'!$L$2:$L$37000,E4)</f>
        <v>0</v>
      </c>
      <c r="F63" s="384">
        <f>SUMIFS('Accounting data'!$G$2:$G$37000,'Accounting data'!$H$2:$H$37000,"9999*",'Accounting data'!$J$2:$J$37000,"27*",'Accounting data'!$K$2:$K$37000,"61*",'Accounting data'!$L$2:$L$37000,F4)</f>
        <v>0</v>
      </c>
      <c r="G63" s="385"/>
      <c r="H63" s="384">
        <f>SUMIFS('Accounting data'!$G$2:$G$37000,'Accounting data'!$H$2:$H$37000,"9999*",'Accounting data'!$J$2:$J$37000,"27*",'Accounting data'!$K$2:$K$37000,"61*",'Accounting data'!$L$2:$L$37000,H4)</f>
        <v>0</v>
      </c>
      <c r="I63" s="384">
        <f>SUMIFS('Accounting data'!$G$2:$G$37000,'Accounting data'!$H$2:$H$37000,"9999*",'Accounting data'!$J$2:$J$37000,"27*",'Accounting data'!$K$2:$K$37000,"61*",'Accounting data'!$L$2:$L$37000,I4)</f>
        <v>0</v>
      </c>
      <c r="J63" s="384">
        <f>SUMIFS('Accounting data'!$G$2:$G$37000,'Accounting data'!$H$2:$H$37000,"9999*",'Accounting data'!$J$2:$J$37000,"27*",'Accounting data'!$K$2:$K$37000,"61*",'Accounting data'!$L$2:$L$37000,J4)</f>
        <v>0</v>
      </c>
      <c r="K63" s="384">
        <f>SUMIFS('Accounting data'!$G$2:$G$37000,'Accounting data'!$H$2:$H$37000,"9999*",'Accounting data'!$J$2:$J$37000,"27*",'Accounting data'!$K$2:$K$37000,"61*",'Accounting data'!$L$2:$L$37000,K4)</f>
        <v>0</v>
      </c>
      <c r="L63" s="384">
        <f>SUMIFS('Accounting data'!$G$2:$G$37000,'Accounting data'!$H$2:$H$37000,"9999*",'Accounting data'!$J$2:$J$37000,"27*",'Accounting data'!$K$2:$K$37000,"61*",'Accounting data'!$L$2:$L$37000,L4)</f>
        <v>0</v>
      </c>
      <c r="M63" s="384">
        <f>SUMIFS('Accounting data'!$G$2:$G$37000,'Accounting data'!$H$2:$H$37000,"9999*",'Accounting data'!$J$2:$J$37000,"27*",'Accounting data'!$K$2:$K$37000,"61*",'Accounting data'!$L$2:$L$37000,M4)</f>
        <v>0</v>
      </c>
      <c r="N63" s="384">
        <f>SUMIFS('Accounting data'!$G$2:$G$37000,'Accounting data'!$H$2:$H$37000,"9999*",'Accounting data'!$J$2:$J$37000,"27*",'Accounting data'!$K$2:$K$37000,"61*",'Accounting data'!$L$2:$L$37000,N4)</f>
        <v>0</v>
      </c>
      <c r="O63" s="384">
        <f>SUMIFS('Accounting data'!$G$2:$G$37000,'Accounting data'!$H$2:$H$37000,"9999*",'Accounting data'!$J$2:$J$37000,"27*",'Accounting data'!$K$2:$K$37000,"61*",'Accounting data'!$L$2:$L$37000,O4)</f>
        <v>0</v>
      </c>
      <c r="P63" s="384">
        <f>SUMIFS('Accounting data'!$G$2:$G$37000,'Accounting data'!$H$2:$H$37000,"9999*",'Accounting data'!$J$2:$J$37000,"27*",'Accounting data'!$K$2:$K$37000,"61*",'Accounting data'!$L$2:$L$37000,P4)</f>
        <v>0</v>
      </c>
      <c r="Q63" s="384">
        <f>SUMIFS('Accounting data'!$G$2:$G$37000,'Accounting data'!$H$2:$H$37000,"9999*",'Accounting data'!$J$2:$J$37000,"27*",'Accounting data'!$K$2:$K$37000,"61*",'Accounting data'!$L$2:$L$37000,Q4)</f>
        <v>0</v>
      </c>
      <c r="R63" s="384">
        <f>SUMIFS('Accounting data'!$G$2:$G$37000,'Accounting data'!$H$2:$H$37000,"9999*",'Accounting data'!$J$2:$J$37000,"27*",'Accounting data'!$K$2:$K$37000,"61*",'Accounting data'!$L$2:$L$37000,R4)</f>
        <v>0</v>
      </c>
      <c r="S63" s="384">
        <f>SUMIFS('Accounting data'!$G$2:$G$37000,'Accounting data'!$H$2:$H$37000,"9999*",'Accounting data'!$J$2:$J$37000,"27*",'Accounting data'!$K$2:$K$37000,"61*",'Accounting data'!$L$2:$L$37000,S4)</f>
        <v>0</v>
      </c>
      <c r="T63" s="384">
        <f>SUMIFS('Accounting data'!$G$2:$G$37000,'Accounting data'!$H$2:$H$37000,"9999*",'Accounting data'!$J$2:$J$37000,"27*",'Accounting data'!$K$2:$K$37000,"61*",'Accounting data'!$L$2:$L$37000,T4)</f>
        <v>0</v>
      </c>
      <c r="U63" s="384">
        <f>SUMIFS('Accounting data'!$G$2:$G$37000,'Accounting data'!$H$2:$H$37000,"9999*",'Accounting data'!$J$2:$J$37000,"27*",'Accounting data'!$K$2:$K$37000,"61*",'Accounting data'!$L$2:$L$37000,U4)</f>
        <v>0</v>
      </c>
      <c r="V63" s="384">
        <f>SUMIFS('Accounting data'!$G$2:$G$37000,'Accounting data'!$H$2:$H$37000,"9999*",'Accounting data'!$J$2:$J$37000,"27*",'Accounting data'!$K$2:$K$37000,"61*",'Accounting data'!$L$2:$L$37000,V4)</f>
        <v>0</v>
      </c>
      <c r="W63" s="384">
        <f>SUMIFS('Accounting data'!$G$2:$G$37000,'Accounting data'!$H$2:$H$37000,"9999*",'Accounting data'!$J$2:$J$37000,"27*",'Accounting data'!$K$2:$K$37000,"61*",'Accounting data'!$L$2:$L$37000,W4)</f>
        <v>0</v>
      </c>
      <c r="X63" s="384">
        <f>SUMIFS('Accounting data'!$G$2:$G$37000,'Accounting data'!$H$2:$H$37000,"9999*",'Accounting data'!$J$2:$J$37000,"27*",'Accounting data'!$K$2:$K$37000,"61*",'Accounting data'!$L$2:$L$37000,X4)</f>
        <v>0</v>
      </c>
      <c r="Y63" s="384">
        <f>SUMIFS('Accounting data'!$G$2:$G$37000,'Accounting data'!$H$2:$H$37000,"9999*",'Accounting data'!$J$2:$J$37000,"27*",'Accounting data'!$K$2:$K$37000,"61*",'Accounting data'!$L$2:$L$37000,Y4)</f>
        <v>0</v>
      </c>
      <c r="Z63" s="384">
        <f>SUMIFS('Accounting data'!$G$2:$G$37000,'Accounting data'!$H$2:$H$37000,"9999*",'Accounting data'!$J$2:$J$37000,"27*",'Accounting data'!$K$2:$K$37000,"61*",'Accounting data'!$L$2:$L$37000,Z4)</f>
        <v>0</v>
      </c>
      <c r="AA63" s="384">
        <f>SUMIFS('Accounting data'!$G$2:$G$37000,'Accounting data'!$H$2:$H$37000,"9999*",'Accounting data'!$J$2:$J$37000,"27*",'Accounting data'!$K$2:$K$37000,"61*",'Accounting data'!$L$2:$L$37000,AA4)</f>
        <v>0</v>
      </c>
      <c r="AB63" s="384">
        <f>SUMIFS('Accounting data'!$G$2:$G$37000,'Accounting data'!$H$2:$H$37000,"9999*",'Accounting data'!$J$2:$J$37000,"27*",'Accounting data'!$K$2:$K$37000,"61*",'Accounting data'!$L$2:$L$37000,AB4)</f>
        <v>0</v>
      </c>
      <c r="AC63" s="384">
        <f>SUMIFS('Accounting data'!$G$2:$G$37000,'Accounting data'!$H$2:$H$37000,"9999*",'Accounting data'!$J$2:$J$37000,"27*",'Accounting data'!$K$2:$K$37000,"61*",'Accounting data'!$L$2:$L$37000,AC4)</f>
        <v>0</v>
      </c>
      <c r="AD63" s="384">
        <f>SUMIFS('Accounting data'!$G$2:$G$37000,'Accounting data'!$H$2:$H$37000,"9999*",'Accounting data'!$J$2:$J$37000,"27*",'Accounting data'!$K$2:$K$37000,"61*",'Accounting data'!$L$2:$L$37000,AD4)</f>
        <v>0</v>
      </c>
      <c r="AE63" s="384">
        <f>SUMIFS('Accounting data'!$G$2:$G$37000,'Accounting data'!$H$2:$H$37000,"9999*",'Accounting data'!$J$2:$J$37000,"27*",'Accounting data'!$K$2:$K$37000,"61*",'Accounting data'!$L$2:$L$37000,AE4)</f>
        <v>0</v>
      </c>
      <c r="AF63" s="384">
        <f>SUMIFS('Accounting data'!$G$2:$G$37000,'Accounting data'!$H$2:$H$37000,"9999*",'Accounting data'!$J$2:$J$37000,"27*",'Accounting data'!$K$2:$K$37000,"61*",'Accounting data'!$L$2:$L$37000,AF4)</f>
        <v>0</v>
      </c>
    </row>
    <row r="64" spans="1:32">
      <c r="A64" s="383" t="s">
        <v>72</v>
      </c>
      <c r="B64" s="383" t="s">
        <v>80</v>
      </c>
      <c r="C64" s="383">
        <v>2700</v>
      </c>
      <c r="D64" s="383">
        <v>6100</v>
      </c>
      <c r="E64" s="384">
        <f>SUMIFS('Accounting data'!$G$2:$G$37000,'Accounting data'!$I$2:$I$37000,"7*",'Accounting data'!$J$2:$J$37000,"27*",'Accounting data'!$K$2:$K$37000,"61*",'Accounting data'!$L$2:$L$37000,E4)+SUMIFS('Accounting data'!$G$2:$G$37000,'Accounting data'!$I$2:$I$37000,"8*",'Accounting data'!$J$2:$J$37000,"27*",'Accounting data'!$K$2:$K$37000,"61*",'Accounting data'!$L$2:$L$37000,E4)+SUMIFS('Accounting data'!$G$2:$G$37000,'Accounting data'!$I$2:$I$37000,"9*",'Accounting data'!$J$2:$J$37000,"27*",'Accounting data'!$K$2:$K$37000,"61*",'Accounting data'!$L$2:$L$37000,E4)</f>
        <v>0</v>
      </c>
      <c r="F64" s="384">
        <f>SUMIFS('Accounting data'!$G$2:$G$37000,'Accounting data'!$I$2:$I$37000,"7*",'Accounting data'!$J$2:$J$37000,"27*",'Accounting data'!$K$2:$K$37000,"61*",'Accounting data'!$L$2:$L$37000,F4)+SUMIFS('Accounting data'!$G$2:$G$37000,'Accounting data'!$I$2:$I$37000,"8*",'Accounting data'!$J$2:$J$37000,"27*",'Accounting data'!$K$2:$K$37000,"61*",'Accounting data'!$L$2:$L$37000,F4)+SUMIFS('Accounting data'!$G$2:$G$37000,'Accounting data'!$I$2:$I$37000,"9*",'Accounting data'!$J$2:$J$37000,"27*",'Accounting data'!$K$2:$K$37000,"61*",'Accounting data'!$L$2:$L$37000,F4)</f>
        <v>0</v>
      </c>
      <c r="G64" s="385"/>
      <c r="H64" s="384">
        <f>SUMIFS('Accounting data'!$G$2:$G$37000,'Accounting data'!$I$2:$I$37000,"7*",'Accounting data'!$J$2:$J$37000,"27*",'Accounting data'!$K$2:$K$37000,"61*",'Accounting data'!$L$2:$L$37000,H4)+SUMIFS('Accounting data'!$G$2:$G$37000,'Accounting data'!$I$2:$I$37000,"8*",'Accounting data'!$J$2:$J$37000,"27*",'Accounting data'!$K$2:$K$37000,"61*",'Accounting data'!$L$2:$L$37000,H4)+SUMIFS('Accounting data'!$G$2:$G$37000,'Accounting data'!$I$2:$I$37000,"9*",'Accounting data'!$J$2:$J$37000,"27*",'Accounting data'!$K$2:$K$37000,"61*",'Accounting data'!$L$2:$L$37000,H4)</f>
        <v>0</v>
      </c>
      <c r="I64" s="384">
        <f>SUMIFS('Accounting data'!$G$2:$G$37000,'Accounting data'!$I$2:$I$37000,"7*",'Accounting data'!$J$2:$J$37000,"27*",'Accounting data'!$K$2:$K$37000,"61*",'Accounting data'!$L$2:$L$37000,I4)+SUMIFS('Accounting data'!$G$2:$G$37000,'Accounting data'!$I$2:$I$37000,"8*",'Accounting data'!$J$2:$J$37000,"27*",'Accounting data'!$K$2:$K$37000,"61*",'Accounting data'!$L$2:$L$37000,I4)+SUMIFS('Accounting data'!$G$2:$G$37000,'Accounting data'!$I$2:$I$37000,"9*",'Accounting data'!$J$2:$J$37000,"27*",'Accounting data'!$K$2:$K$37000,"61*",'Accounting data'!$L$2:$L$37000,I4)</f>
        <v>0</v>
      </c>
      <c r="J64" s="384">
        <f>SUMIFS('Accounting data'!$G$2:$G$37000,'Accounting data'!$I$2:$I$37000,"7*",'Accounting data'!$J$2:$J$37000,"27*",'Accounting data'!$K$2:$K$37000,"61*",'Accounting data'!$L$2:$L$37000,J4)+SUMIFS('Accounting data'!$G$2:$G$37000,'Accounting data'!$I$2:$I$37000,"8*",'Accounting data'!$J$2:$J$37000,"27*",'Accounting data'!$K$2:$K$37000,"61*",'Accounting data'!$L$2:$L$37000,J4)+SUMIFS('Accounting data'!$G$2:$G$37000,'Accounting data'!$I$2:$I$37000,"9*",'Accounting data'!$J$2:$J$37000,"27*",'Accounting data'!$K$2:$K$37000,"61*",'Accounting data'!$L$2:$L$37000,J4)</f>
        <v>0</v>
      </c>
      <c r="K64" s="384">
        <f>SUMIFS('Accounting data'!$G$2:$G$37000,'Accounting data'!$I$2:$I$37000,"7*",'Accounting data'!$J$2:$J$37000,"27*",'Accounting data'!$K$2:$K$37000,"61*",'Accounting data'!$L$2:$L$37000,K4)+SUMIFS('Accounting data'!$G$2:$G$37000,'Accounting data'!$I$2:$I$37000,"8*",'Accounting data'!$J$2:$J$37000,"27*",'Accounting data'!$K$2:$K$37000,"61*",'Accounting data'!$L$2:$L$37000,K4)+SUMIFS('Accounting data'!$G$2:$G$37000,'Accounting data'!$I$2:$I$37000,"9*",'Accounting data'!$J$2:$J$37000,"27*",'Accounting data'!$K$2:$K$37000,"61*",'Accounting data'!$L$2:$L$37000,K4)</f>
        <v>0</v>
      </c>
      <c r="L64" s="384">
        <f>SUMIFS('Accounting data'!$G$2:$G$37000,'Accounting data'!$I$2:$I$37000,"7*",'Accounting data'!$J$2:$J$37000,"27*",'Accounting data'!$K$2:$K$37000,"61*",'Accounting data'!$L$2:$L$37000,L4)+SUMIFS('Accounting data'!$G$2:$G$37000,'Accounting data'!$I$2:$I$37000,"8*",'Accounting data'!$J$2:$J$37000,"27*",'Accounting data'!$K$2:$K$37000,"61*",'Accounting data'!$L$2:$L$37000,L4)+SUMIFS('Accounting data'!$G$2:$G$37000,'Accounting data'!$I$2:$I$37000,"9*",'Accounting data'!$J$2:$J$37000,"27*",'Accounting data'!$K$2:$K$37000,"61*",'Accounting data'!$L$2:$L$37000,L4)</f>
        <v>0</v>
      </c>
      <c r="M64" s="384">
        <f>SUMIFS('Accounting data'!$G$2:$G$37000,'Accounting data'!$I$2:$I$37000,"7*",'Accounting data'!$J$2:$J$37000,"27*",'Accounting data'!$K$2:$K$37000,"61*",'Accounting data'!$L$2:$L$37000,M4)+SUMIFS('Accounting data'!$G$2:$G$37000,'Accounting data'!$I$2:$I$37000,"8*",'Accounting data'!$J$2:$J$37000,"27*",'Accounting data'!$K$2:$K$37000,"61*",'Accounting data'!$L$2:$L$37000,M4)+SUMIFS('Accounting data'!$G$2:$G$37000,'Accounting data'!$I$2:$I$37000,"9*",'Accounting data'!$J$2:$J$37000,"27*",'Accounting data'!$K$2:$K$37000,"61*",'Accounting data'!$L$2:$L$37000,M4)</f>
        <v>0</v>
      </c>
      <c r="N64" s="384">
        <f>SUMIFS('Accounting data'!$G$2:$G$37000,'Accounting data'!$I$2:$I$37000,"7*",'Accounting data'!$J$2:$J$37000,"27*",'Accounting data'!$K$2:$K$37000,"61*",'Accounting data'!$L$2:$L$37000,N4)+SUMIFS('Accounting data'!$G$2:$G$37000,'Accounting data'!$I$2:$I$37000,"8*",'Accounting data'!$J$2:$J$37000,"27*",'Accounting data'!$K$2:$K$37000,"61*",'Accounting data'!$L$2:$L$37000,N4)+SUMIFS('Accounting data'!$G$2:$G$37000,'Accounting data'!$I$2:$I$37000,"9*",'Accounting data'!$J$2:$J$37000,"27*",'Accounting data'!$K$2:$K$37000,"61*",'Accounting data'!$L$2:$L$37000,N4)</f>
        <v>0</v>
      </c>
      <c r="O64" s="384">
        <f>SUMIFS('Accounting data'!$G$2:$G$37000,'Accounting data'!$I$2:$I$37000,"7*",'Accounting data'!$J$2:$J$37000,"27*",'Accounting data'!$K$2:$K$37000,"61*",'Accounting data'!$L$2:$L$37000,O4)+SUMIFS('Accounting data'!$G$2:$G$37000,'Accounting data'!$I$2:$I$37000,"8*",'Accounting data'!$J$2:$J$37000,"27*",'Accounting data'!$K$2:$K$37000,"61*",'Accounting data'!$L$2:$L$37000,O4)+SUMIFS('Accounting data'!$G$2:$G$37000,'Accounting data'!$I$2:$I$37000,"9*",'Accounting data'!$J$2:$J$37000,"27*",'Accounting data'!$K$2:$K$37000,"61*",'Accounting data'!$L$2:$L$37000,O4)</f>
        <v>0</v>
      </c>
      <c r="P64" s="384">
        <f>SUMIFS('Accounting data'!$G$2:$G$37000,'Accounting data'!$I$2:$I$37000,"7*",'Accounting data'!$J$2:$J$37000,"27*",'Accounting data'!$K$2:$K$37000,"61*",'Accounting data'!$L$2:$L$37000,P4)+SUMIFS('Accounting data'!$G$2:$G$37000,'Accounting data'!$I$2:$I$37000,"8*",'Accounting data'!$J$2:$J$37000,"27*",'Accounting data'!$K$2:$K$37000,"61*",'Accounting data'!$L$2:$L$37000,P4)+SUMIFS('Accounting data'!$G$2:$G$37000,'Accounting data'!$I$2:$I$37000,"9*",'Accounting data'!$J$2:$J$37000,"27*",'Accounting data'!$K$2:$K$37000,"61*",'Accounting data'!$L$2:$L$37000,P4)</f>
        <v>0</v>
      </c>
      <c r="Q64" s="384">
        <f>SUMIFS('Accounting data'!$G$2:$G$37000,'Accounting data'!$I$2:$I$37000,"7*",'Accounting data'!$J$2:$J$37000,"27*",'Accounting data'!$K$2:$K$37000,"61*",'Accounting data'!$L$2:$L$37000,Q4)+SUMIFS('Accounting data'!$G$2:$G$37000,'Accounting data'!$I$2:$I$37000,"8*",'Accounting data'!$J$2:$J$37000,"27*",'Accounting data'!$K$2:$K$37000,"61*",'Accounting data'!$L$2:$L$37000,Q4)+SUMIFS('Accounting data'!$G$2:$G$37000,'Accounting data'!$I$2:$I$37000,"9*",'Accounting data'!$J$2:$J$37000,"27*",'Accounting data'!$K$2:$K$37000,"61*",'Accounting data'!$L$2:$L$37000,Q4)</f>
        <v>0</v>
      </c>
      <c r="R64" s="384">
        <f>SUMIFS('Accounting data'!$G$2:$G$37000,'Accounting data'!$I$2:$I$37000,"7*",'Accounting data'!$J$2:$J$37000,"27*",'Accounting data'!$K$2:$K$37000,"61*",'Accounting data'!$L$2:$L$37000,R4)+SUMIFS('Accounting data'!$G$2:$G$37000,'Accounting data'!$I$2:$I$37000,"8*",'Accounting data'!$J$2:$J$37000,"27*",'Accounting data'!$K$2:$K$37000,"61*",'Accounting data'!$L$2:$L$37000,R4)+SUMIFS('Accounting data'!$G$2:$G$37000,'Accounting data'!$I$2:$I$37000,"9*",'Accounting data'!$J$2:$J$37000,"27*",'Accounting data'!$K$2:$K$37000,"61*",'Accounting data'!$L$2:$L$37000,R4)</f>
        <v>0</v>
      </c>
      <c r="S64" s="384">
        <f>SUMIFS('Accounting data'!$G$2:$G$37000,'Accounting data'!$I$2:$I$37000,"7*",'Accounting data'!$J$2:$J$37000,"27*",'Accounting data'!$K$2:$K$37000,"61*",'Accounting data'!$L$2:$L$37000,S4)+SUMIFS('Accounting data'!$G$2:$G$37000,'Accounting data'!$I$2:$I$37000,"8*",'Accounting data'!$J$2:$J$37000,"27*",'Accounting data'!$K$2:$K$37000,"61*",'Accounting data'!$L$2:$L$37000,S4)+SUMIFS('Accounting data'!$G$2:$G$37000,'Accounting data'!$I$2:$I$37000,"9*",'Accounting data'!$J$2:$J$37000,"27*",'Accounting data'!$K$2:$K$37000,"61*",'Accounting data'!$L$2:$L$37000,S4)</f>
        <v>0</v>
      </c>
      <c r="T64" s="384">
        <f>SUMIFS('Accounting data'!$G$2:$G$37000,'Accounting data'!$I$2:$I$37000,"7*",'Accounting data'!$J$2:$J$37000,"27*",'Accounting data'!$K$2:$K$37000,"61*",'Accounting data'!$L$2:$L$37000,T4)+SUMIFS('Accounting data'!$G$2:$G$37000,'Accounting data'!$I$2:$I$37000,"8*",'Accounting data'!$J$2:$J$37000,"27*",'Accounting data'!$K$2:$K$37000,"61*",'Accounting data'!$L$2:$L$37000,T4)+SUMIFS('Accounting data'!$G$2:$G$37000,'Accounting data'!$I$2:$I$37000,"9*",'Accounting data'!$J$2:$J$37000,"27*",'Accounting data'!$K$2:$K$37000,"61*",'Accounting data'!$L$2:$L$37000,T4)</f>
        <v>0</v>
      </c>
      <c r="U64" s="384">
        <f>SUMIFS('Accounting data'!$G$2:$G$37000,'Accounting data'!$I$2:$I$37000,"7*",'Accounting data'!$J$2:$J$37000,"27*",'Accounting data'!$K$2:$K$37000,"61*",'Accounting data'!$L$2:$L$37000,U4)+SUMIFS('Accounting data'!$G$2:$G$37000,'Accounting data'!$I$2:$I$37000,"8*",'Accounting data'!$J$2:$J$37000,"27*",'Accounting data'!$K$2:$K$37000,"61*",'Accounting data'!$L$2:$L$37000,U4)+SUMIFS('Accounting data'!$G$2:$G$37000,'Accounting data'!$I$2:$I$37000,"9*",'Accounting data'!$J$2:$J$37000,"27*",'Accounting data'!$K$2:$K$37000,"61*",'Accounting data'!$L$2:$L$37000,U4)</f>
        <v>0</v>
      </c>
      <c r="V64" s="384">
        <f>SUMIFS('Accounting data'!$G$2:$G$37000,'Accounting data'!$I$2:$I$37000,"7*",'Accounting data'!$J$2:$J$37000,"27*",'Accounting data'!$K$2:$K$37000,"61*",'Accounting data'!$L$2:$L$37000,V4)+SUMIFS('Accounting data'!$G$2:$G$37000,'Accounting data'!$I$2:$I$37000,"8*",'Accounting data'!$J$2:$J$37000,"27*",'Accounting data'!$K$2:$K$37000,"61*",'Accounting data'!$L$2:$L$37000,V4)+SUMIFS('Accounting data'!$G$2:$G$37000,'Accounting data'!$I$2:$I$37000,"9*",'Accounting data'!$J$2:$J$37000,"27*",'Accounting data'!$K$2:$K$37000,"61*",'Accounting data'!$L$2:$L$37000,V4)</f>
        <v>0</v>
      </c>
      <c r="W64" s="384">
        <f>SUMIFS('Accounting data'!$G$2:$G$37000,'Accounting data'!$I$2:$I$37000,"7*",'Accounting data'!$J$2:$J$37000,"27*",'Accounting data'!$K$2:$K$37000,"61*",'Accounting data'!$L$2:$L$37000,W4)+SUMIFS('Accounting data'!$G$2:$G$37000,'Accounting data'!$I$2:$I$37000,"8*",'Accounting data'!$J$2:$J$37000,"27*",'Accounting data'!$K$2:$K$37000,"61*",'Accounting data'!$L$2:$L$37000,W4)+SUMIFS('Accounting data'!$G$2:$G$37000,'Accounting data'!$I$2:$I$37000,"9*",'Accounting data'!$J$2:$J$37000,"27*",'Accounting data'!$K$2:$K$37000,"61*",'Accounting data'!$L$2:$L$37000,W4)</f>
        <v>0</v>
      </c>
      <c r="X64" s="384">
        <f>SUMIFS('Accounting data'!$G$2:$G$37000,'Accounting data'!$I$2:$I$37000,"7*",'Accounting data'!$J$2:$J$37000,"27*",'Accounting data'!$K$2:$K$37000,"61*",'Accounting data'!$L$2:$L$37000,X4)+SUMIFS('Accounting data'!$G$2:$G$37000,'Accounting data'!$I$2:$I$37000,"8*",'Accounting data'!$J$2:$J$37000,"27*",'Accounting data'!$K$2:$K$37000,"61*",'Accounting data'!$L$2:$L$37000,X4)+SUMIFS('Accounting data'!$G$2:$G$37000,'Accounting data'!$I$2:$I$37000,"9*",'Accounting data'!$J$2:$J$37000,"27*",'Accounting data'!$K$2:$K$37000,"61*",'Accounting data'!$L$2:$L$37000,X4)</f>
        <v>0</v>
      </c>
      <c r="Y64" s="384">
        <f>SUMIFS('Accounting data'!$G$2:$G$37000,'Accounting data'!$I$2:$I$37000,"7*",'Accounting data'!$J$2:$J$37000,"27*",'Accounting data'!$K$2:$K$37000,"61*",'Accounting data'!$L$2:$L$37000,Y4)+SUMIFS('Accounting data'!$G$2:$G$37000,'Accounting data'!$I$2:$I$37000,"8*",'Accounting data'!$J$2:$J$37000,"27*",'Accounting data'!$K$2:$K$37000,"61*",'Accounting data'!$L$2:$L$37000,Y4)+SUMIFS('Accounting data'!$G$2:$G$37000,'Accounting data'!$I$2:$I$37000,"9*",'Accounting data'!$J$2:$J$37000,"27*",'Accounting data'!$K$2:$K$37000,"61*",'Accounting data'!$L$2:$L$37000,Y4)</f>
        <v>0</v>
      </c>
      <c r="Z64" s="384">
        <f>SUMIFS('Accounting data'!$G$2:$G$37000,'Accounting data'!$I$2:$I$37000,"7*",'Accounting data'!$J$2:$J$37000,"27*",'Accounting data'!$K$2:$K$37000,"61*",'Accounting data'!$L$2:$L$37000,Z4)+SUMIFS('Accounting data'!$G$2:$G$37000,'Accounting data'!$I$2:$I$37000,"8*",'Accounting data'!$J$2:$J$37000,"27*",'Accounting data'!$K$2:$K$37000,"61*",'Accounting data'!$L$2:$L$37000,Z4)+SUMIFS('Accounting data'!$G$2:$G$37000,'Accounting data'!$I$2:$I$37000,"9*",'Accounting data'!$J$2:$J$37000,"27*",'Accounting data'!$K$2:$K$37000,"61*",'Accounting data'!$L$2:$L$37000,Z4)</f>
        <v>0</v>
      </c>
      <c r="AA64" s="384">
        <f>SUMIFS('Accounting data'!$G$2:$G$37000,'Accounting data'!$I$2:$I$37000,"7*",'Accounting data'!$J$2:$J$37000,"27*",'Accounting data'!$K$2:$K$37000,"61*",'Accounting data'!$L$2:$L$37000,AA4)+SUMIFS('Accounting data'!$G$2:$G$37000,'Accounting data'!$I$2:$I$37000,"8*",'Accounting data'!$J$2:$J$37000,"27*",'Accounting data'!$K$2:$K$37000,"61*",'Accounting data'!$L$2:$L$37000,AA4)+SUMIFS('Accounting data'!$G$2:$G$37000,'Accounting data'!$I$2:$I$37000,"9*",'Accounting data'!$J$2:$J$37000,"27*",'Accounting data'!$K$2:$K$37000,"61*",'Accounting data'!$L$2:$L$37000,AA4)</f>
        <v>0</v>
      </c>
      <c r="AB64" s="384">
        <f>SUMIFS('Accounting data'!$G$2:$G$37000,'Accounting data'!$I$2:$I$37000,"7*",'Accounting data'!$J$2:$J$37000,"27*",'Accounting data'!$K$2:$K$37000,"61*",'Accounting data'!$L$2:$L$37000,AB4)+SUMIFS('Accounting data'!$G$2:$G$37000,'Accounting data'!$I$2:$I$37000,"8*",'Accounting data'!$J$2:$J$37000,"27*",'Accounting data'!$K$2:$K$37000,"61*",'Accounting data'!$L$2:$L$37000,AB4)+SUMIFS('Accounting data'!$G$2:$G$37000,'Accounting data'!$I$2:$I$37000,"9*",'Accounting data'!$J$2:$J$37000,"27*",'Accounting data'!$K$2:$K$37000,"61*",'Accounting data'!$L$2:$L$37000,AB4)</f>
        <v>0</v>
      </c>
      <c r="AC64" s="384">
        <f>SUMIFS('Accounting data'!$G$2:$G$37000,'Accounting data'!$I$2:$I$37000,"7*",'Accounting data'!$J$2:$J$37000,"27*",'Accounting data'!$K$2:$K$37000,"61*",'Accounting data'!$L$2:$L$37000,AC4)+SUMIFS('Accounting data'!$G$2:$G$37000,'Accounting data'!$I$2:$I$37000,"8*",'Accounting data'!$J$2:$J$37000,"27*",'Accounting data'!$K$2:$K$37000,"61*",'Accounting data'!$L$2:$L$37000,AC4)+SUMIFS('Accounting data'!$G$2:$G$37000,'Accounting data'!$I$2:$I$37000,"9*",'Accounting data'!$J$2:$J$37000,"27*",'Accounting data'!$K$2:$K$37000,"61*",'Accounting data'!$L$2:$L$37000,AC4)</f>
        <v>0</v>
      </c>
      <c r="AD64" s="384">
        <f>SUMIFS('Accounting data'!$G$2:$G$37000,'Accounting data'!$I$2:$I$37000,"7*",'Accounting data'!$J$2:$J$37000,"27*",'Accounting data'!$K$2:$K$37000,"61*",'Accounting data'!$L$2:$L$37000,AD4)+SUMIFS('Accounting data'!$G$2:$G$37000,'Accounting data'!$I$2:$I$37000,"8*",'Accounting data'!$J$2:$J$37000,"27*",'Accounting data'!$K$2:$K$37000,"61*",'Accounting data'!$L$2:$L$37000,AD4)+SUMIFS('Accounting data'!$G$2:$G$37000,'Accounting data'!$I$2:$I$37000,"9*",'Accounting data'!$J$2:$J$37000,"27*",'Accounting data'!$K$2:$K$37000,"61*",'Accounting data'!$L$2:$L$37000,AD4)</f>
        <v>0</v>
      </c>
      <c r="AE64" s="384">
        <f>SUMIFS('Accounting data'!$G$2:$G$37000,'Accounting data'!$I$2:$I$37000,"7*",'Accounting data'!$J$2:$J$37000,"27*",'Accounting data'!$K$2:$K$37000,"61*",'Accounting data'!$L$2:$L$37000,AE4)+SUMIFS('Accounting data'!$G$2:$G$37000,'Accounting data'!$I$2:$I$37000,"8*",'Accounting data'!$J$2:$J$37000,"27*",'Accounting data'!$K$2:$K$37000,"61*",'Accounting data'!$L$2:$L$37000,AE4)+SUMIFS('Accounting data'!$G$2:$G$37000,'Accounting data'!$I$2:$I$37000,"9*",'Accounting data'!$J$2:$J$37000,"27*",'Accounting data'!$K$2:$K$37000,"61*",'Accounting data'!$L$2:$L$37000,AE4)</f>
        <v>0</v>
      </c>
      <c r="AF64" s="384">
        <f>SUMIFS('Accounting data'!$G$2:$G$37000,'Accounting data'!$I$2:$I$37000,"7*",'Accounting data'!$J$2:$J$37000,"27*",'Accounting data'!$K$2:$K$37000,"61*",'Accounting data'!$L$2:$L$37000,AF4)+SUMIFS('Accounting data'!$G$2:$G$37000,'Accounting data'!$I$2:$I$37000,"8*",'Accounting data'!$J$2:$J$37000,"27*",'Accounting data'!$K$2:$K$37000,"61*",'Accounting data'!$L$2:$L$37000,AF4)+SUMIFS('Accounting data'!$G$2:$G$37000,'Accounting data'!$I$2:$I$37000,"9*",'Accounting data'!$J$2:$J$37000,"27*",'Accounting data'!$K$2:$K$37000,"61*",'Accounting data'!$L$2:$L$37000,AF4)</f>
        <v>0</v>
      </c>
    </row>
    <row r="65" spans="1:32">
      <c r="A65" s="386" t="s">
        <v>288</v>
      </c>
      <c r="B65" s="383" t="s">
        <v>80</v>
      </c>
      <c r="C65" s="383">
        <v>2700</v>
      </c>
      <c r="D65" s="383">
        <v>6100</v>
      </c>
      <c r="E65" s="384">
        <f>SUMIFS('Accounting data'!$G$2:$G$37000,'Accounting data'!$H$2:$H$37000,"9999*",'Accounting data'!$I$2:$I$37000,"7*",'Accounting data'!$J$2:$J$37000,"27*",'Accounting data'!$K$2:$K$37000,"61*",'Accounting data'!$L$2:$L$37000,E4)+SUMIFS('Accounting data'!$G$2:$G$37000,'Accounting data'!$H$2:$H$37000,"9999*",'Accounting data'!$I$2:$I$37000,"8*",'Accounting data'!$J$2:$J$37000,"27*",'Accounting data'!$K$2:$K$37000,"61*",'Accounting data'!$L$2:$L$37000,E4)+SUMIFS('Accounting data'!$G$2:$G$37000,'Accounting data'!$H$2:$H$37000,"9999*",'Accounting data'!$I$2:$I$37000,"9*",'Accounting data'!$J$2:$J$37000,"27*",'Accounting data'!$K$2:$K$37000,"61*",'Accounting data'!$L$2:$L$37000,E4)</f>
        <v>0</v>
      </c>
      <c r="F65" s="384">
        <f>SUMIFS('Accounting data'!$G$2:$G$37000,'Accounting data'!$H$2:$H$37000,"9999*",'Accounting data'!$I$2:$I$37000,"7*",'Accounting data'!$J$2:$J$37000,"27*",'Accounting data'!$K$2:$K$37000,"61*",'Accounting data'!$L$2:$L$37000,F4)+SUMIFS('Accounting data'!$G$2:$G$37000,'Accounting data'!$H$2:$H$37000,"9999*",'Accounting data'!$I$2:$I$37000,"8*",'Accounting data'!$J$2:$J$37000,"27*",'Accounting data'!$K$2:$K$37000,"61*",'Accounting data'!$L$2:$L$37000,F4)+SUMIFS('Accounting data'!$G$2:$G$37000,'Accounting data'!$H$2:$H$37000,"9999*",'Accounting data'!$I$2:$I$37000,"9*",'Accounting data'!$J$2:$J$37000,"27*",'Accounting data'!$K$2:$K$37000,"61*",'Accounting data'!$L$2:$L$37000,F4)</f>
        <v>0</v>
      </c>
      <c r="G65" s="385"/>
      <c r="H65" s="384">
        <f>SUMIFS('Accounting data'!$G$2:$G$37000,'Accounting data'!$H$2:$H$37000,"9999*",'Accounting data'!$I$2:$I$37000,"7*",'Accounting data'!$J$2:$J$37000,"27*",'Accounting data'!$K$2:$K$37000,"61*",'Accounting data'!$L$2:$L$37000,H4)+SUMIFS('Accounting data'!$G$2:$G$37000,'Accounting data'!$H$2:$H$37000,"9999*",'Accounting data'!$I$2:$I$37000,"8*",'Accounting data'!$J$2:$J$37000,"27*",'Accounting data'!$K$2:$K$37000,"61*",'Accounting data'!$L$2:$L$37000,H4)+SUMIFS('Accounting data'!$G$2:$G$37000,'Accounting data'!$H$2:$H$37000,"9999*",'Accounting data'!$I$2:$I$37000,"9*",'Accounting data'!$J$2:$J$37000,"27*",'Accounting data'!$K$2:$K$37000,"61*",'Accounting data'!$L$2:$L$37000,H4)</f>
        <v>0</v>
      </c>
      <c r="I65" s="384">
        <f>SUMIFS('Accounting data'!$G$2:$G$37000,'Accounting data'!$H$2:$H$37000,"9999*",'Accounting data'!$I$2:$I$37000,"7*",'Accounting data'!$J$2:$J$37000,"27*",'Accounting data'!$K$2:$K$37000,"61*",'Accounting data'!$L$2:$L$37000,I4)+SUMIFS('Accounting data'!$G$2:$G$37000,'Accounting data'!$H$2:$H$37000,"9999*",'Accounting data'!$I$2:$I$37000,"8*",'Accounting data'!$J$2:$J$37000,"27*",'Accounting data'!$K$2:$K$37000,"61*",'Accounting data'!$L$2:$L$37000,I4)+SUMIFS('Accounting data'!$G$2:$G$37000,'Accounting data'!$H$2:$H$37000,"9999*",'Accounting data'!$I$2:$I$37000,"9*",'Accounting data'!$J$2:$J$37000,"27*",'Accounting data'!$K$2:$K$37000,"61*",'Accounting data'!$L$2:$L$37000,I4)</f>
        <v>0</v>
      </c>
      <c r="J65" s="384">
        <f>SUMIFS('Accounting data'!$G$2:$G$37000,'Accounting data'!$H$2:$H$37000,"9999*",'Accounting data'!$I$2:$I$37000,"7*",'Accounting data'!$J$2:$J$37000,"27*",'Accounting data'!$K$2:$K$37000,"61*",'Accounting data'!$L$2:$L$37000,J4)+SUMIFS('Accounting data'!$G$2:$G$37000,'Accounting data'!$H$2:$H$37000,"9999*",'Accounting data'!$I$2:$I$37000,"8*",'Accounting data'!$J$2:$J$37000,"27*",'Accounting data'!$K$2:$K$37000,"61*",'Accounting data'!$L$2:$L$37000,J4)+SUMIFS('Accounting data'!$G$2:$G$37000,'Accounting data'!$H$2:$H$37000,"9999*",'Accounting data'!$I$2:$I$37000,"9*",'Accounting data'!$J$2:$J$37000,"27*",'Accounting data'!$K$2:$K$37000,"61*",'Accounting data'!$L$2:$L$37000,J4)</f>
        <v>0</v>
      </c>
      <c r="K65" s="384">
        <f>SUMIFS('Accounting data'!$G$2:$G$37000,'Accounting data'!$H$2:$H$37000,"9999*",'Accounting data'!$I$2:$I$37000,"7*",'Accounting data'!$J$2:$J$37000,"27*",'Accounting data'!$K$2:$K$37000,"61*",'Accounting data'!$L$2:$L$37000,K4)+SUMIFS('Accounting data'!$G$2:$G$37000,'Accounting data'!$H$2:$H$37000,"9999*",'Accounting data'!$I$2:$I$37000,"8*",'Accounting data'!$J$2:$J$37000,"27*",'Accounting data'!$K$2:$K$37000,"61*",'Accounting data'!$L$2:$L$37000,K4)+SUMIFS('Accounting data'!$G$2:$G$37000,'Accounting data'!$H$2:$H$37000,"9999*",'Accounting data'!$I$2:$I$37000,"9*",'Accounting data'!$J$2:$J$37000,"27*",'Accounting data'!$K$2:$K$37000,"61*",'Accounting data'!$L$2:$L$37000,K4)</f>
        <v>0</v>
      </c>
      <c r="L65" s="384">
        <f>SUMIFS('Accounting data'!$G$2:$G$37000,'Accounting data'!$H$2:$H$37000,"9999*",'Accounting data'!$I$2:$I$37000,"7*",'Accounting data'!$J$2:$J$37000,"27*",'Accounting data'!$K$2:$K$37000,"61*",'Accounting data'!$L$2:$L$37000,L4)+SUMIFS('Accounting data'!$G$2:$G$37000,'Accounting data'!$H$2:$H$37000,"9999*",'Accounting data'!$I$2:$I$37000,"8*",'Accounting data'!$J$2:$J$37000,"27*",'Accounting data'!$K$2:$K$37000,"61*",'Accounting data'!$L$2:$L$37000,L4)+SUMIFS('Accounting data'!$G$2:$G$37000,'Accounting data'!$H$2:$H$37000,"9999*",'Accounting data'!$I$2:$I$37000,"9*",'Accounting data'!$J$2:$J$37000,"27*",'Accounting data'!$K$2:$K$37000,"61*",'Accounting data'!$L$2:$L$37000,L4)</f>
        <v>0</v>
      </c>
      <c r="M65" s="384">
        <f>SUMIFS('Accounting data'!$G$2:$G$37000,'Accounting data'!$H$2:$H$37000,"9999*",'Accounting data'!$I$2:$I$37000,"7*",'Accounting data'!$J$2:$J$37000,"27*",'Accounting data'!$K$2:$K$37000,"61*",'Accounting data'!$L$2:$L$37000,M4)+SUMIFS('Accounting data'!$G$2:$G$37000,'Accounting data'!$H$2:$H$37000,"9999*",'Accounting data'!$I$2:$I$37000,"8*",'Accounting data'!$J$2:$J$37000,"27*",'Accounting data'!$K$2:$K$37000,"61*",'Accounting data'!$L$2:$L$37000,M4)+SUMIFS('Accounting data'!$G$2:$G$37000,'Accounting data'!$H$2:$H$37000,"9999*",'Accounting data'!$I$2:$I$37000,"9*",'Accounting data'!$J$2:$J$37000,"27*",'Accounting data'!$K$2:$K$37000,"61*",'Accounting data'!$L$2:$L$37000,M4)</f>
        <v>0</v>
      </c>
      <c r="N65" s="384">
        <f>SUMIFS('Accounting data'!$G$2:$G$37000,'Accounting data'!$H$2:$H$37000,"9999*",'Accounting data'!$I$2:$I$37000,"7*",'Accounting data'!$J$2:$J$37000,"27*",'Accounting data'!$K$2:$K$37000,"61*",'Accounting data'!$L$2:$L$37000,N4)+SUMIFS('Accounting data'!$G$2:$G$37000,'Accounting data'!$H$2:$H$37000,"9999*",'Accounting data'!$I$2:$I$37000,"8*",'Accounting data'!$J$2:$J$37000,"27*",'Accounting data'!$K$2:$K$37000,"61*",'Accounting data'!$L$2:$L$37000,N4)+SUMIFS('Accounting data'!$G$2:$G$37000,'Accounting data'!$H$2:$H$37000,"9999*",'Accounting data'!$I$2:$I$37000,"9*",'Accounting data'!$J$2:$J$37000,"27*",'Accounting data'!$K$2:$K$37000,"61*",'Accounting data'!$L$2:$L$37000,N4)</f>
        <v>0</v>
      </c>
      <c r="O65" s="384">
        <f>SUMIFS('Accounting data'!$G$2:$G$37000,'Accounting data'!$H$2:$H$37000,"9999*",'Accounting data'!$I$2:$I$37000,"7*",'Accounting data'!$J$2:$J$37000,"27*",'Accounting data'!$K$2:$K$37000,"61*",'Accounting data'!$L$2:$L$37000,O4)+SUMIFS('Accounting data'!$G$2:$G$37000,'Accounting data'!$H$2:$H$37000,"9999*",'Accounting data'!$I$2:$I$37000,"8*",'Accounting data'!$J$2:$J$37000,"27*",'Accounting data'!$K$2:$K$37000,"61*",'Accounting data'!$L$2:$L$37000,O4)+SUMIFS('Accounting data'!$G$2:$G$37000,'Accounting data'!$H$2:$H$37000,"9999*",'Accounting data'!$I$2:$I$37000,"9*",'Accounting data'!$J$2:$J$37000,"27*",'Accounting data'!$K$2:$K$37000,"61*",'Accounting data'!$L$2:$L$37000,O4)</f>
        <v>0</v>
      </c>
      <c r="P65" s="384">
        <f>SUMIFS('Accounting data'!$G$2:$G$37000,'Accounting data'!$H$2:$H$37000,"9999*",'Accounting data'!$I$2:$I$37000,"7*",'Accounting data'!$J$2:$J$37000,"27*",'Accounting data'!$K$2:$K$37000,"61*",'Accounting data'!$L$2:$L$37000,P4)+SUMIFS('Accounting data'!$G$2:$G$37000,'Accounting data'!$H$2:$H$37000,"9999*",'Accounting data'!$I$2:$I$37000,"8*",'Accounting data'!$J$2:$J$37000,"27*",'Accounting data'!$K$2:$K$37000,"61*",'Accounting data'!$L$2:$L$37000,P4)+SUMIFS('Accounting data'!$G$2:$G$37000,'Accounting data'!$H$2:$H$37000,"9999*",'Accounting data'!$I$2:$I$37000,"9*",'Accounting data'!$J$2:$J$37000,"27*",'Accounting data'!$K$2:$K$37000,"61*",'Accounting data'!$L$2:$L$37000,P4)</f>
        <v>0</v>
      </c>
      <c r="Q65" s="384">
        <f>SUMIFS('Accounting data'!$G$2:$G$37000,'Accounting data'!$H$2:$H$37000,"9999*",'Accounting data'!$I$2:$I$37000,"7*",'Accounting data'!$J$2:$J$37000,"27*",'Accounting data'!$K$2:$K$37000,"61*",'Accounting data'!$L$2:$L$37000,Q4)+SUMIFS('Accounting data'!$G$2:$G$37000,'Accounting data'!$H$2:$H$37000,"9999*",'Accounting data'!$I$2:$I$37000,"8*",'Accounting data'!$J$2:$J$37000,"27*",'Accounting data'!$K$2:$K$37000,"61*",'Accounting data'!$L$2:$L$37000,Q4)+SUMIFS('Accounting data'!$G$2:$G$37000,'Accounting data'!$H$2:$H$37000,"9999*",'Accounting data'!$I$2:$I$37000,"9*",'Accounting data'!$J$2:$J$37000,"27*",'Accounting data'!$K$2:$K$37000,"61*",'Accounting data'!$L$2:$L$37000,Q4)</f>
        <v>0</v>
      </c>
      <c r="R65" s="384">
        <f>SUMIFS('Accounting data'!$G$2:$G$37000,'Accounting data'!$H$2:$H$37000,"9999*",'Accounting data'!$I$2:$I$37000,"7*",'Accounting data'!$J$2:$J$37000,"27*",'Accounting data'!$K$2:$K$37000,"61*",'Accounting data'!$L$2:$L$37000,R4)+SUMIFS('Accounting data'!$G$2:$G$37000,'Accounting data'!$H$2:$H$37000,"9999*",'Accounting data'!$I$2:$I$37000,"8*",'Accounting data'!$J$2:$J$37000,"27*",'Accounting data'!$K$2:$K$37000,"61*",'Accounting data'!$L$2:$L$37000,R4)+SUMIFS('Accounting data'!$G$2:$G$37000,'Accounting data'!$H$2:$H$37000,"9999*",'Accounting data'!$I$2:$I$37000,"9*",'Accounting data'!$J$2:$J$37000,"27*",'Accounting data'!$K$2:$K$37000,"61*",'Accounting data'!$L$2:$L$37000,R4)</f>
        <v>0</v>
      </c>
      <c r="S65" s="384">
        <f>SUMIFS('Accounting data'!$G$2:$G$37000,'Accounting data'!$H$2:$H$37000,"9999*",'Accounting data'!$I$2:$I$37000,"7*",'Accounting data'!$J$2:$J$37000,"27*",'Accounting data'!$K$2:$K$37000,"61*",'Accounting data'!$L$2:$L$37000,S4)+SUMIFS('Accounting data'!$G$2:$G$37000,'Accounting data'!$H$2:$H$37000,"9999*",'Accounting data'!$I$2:$I$37000,"8*",'Accounting data'!$J$2:$J$37000,"27*",'Accounting data'!$K$2:$K$37000,"61*",'Accounting data'!$L$2:$L$37000,S4)+SUMIFS('Accounting data'!$G$2:$G$37000,'Accounting data'!$H$2:$H$37000,"9999*",'Accounting data'!$I$2:$I$37000,"9*",'Accounting data'!$J$2:$J$37000,"27*",'Accounting data'!$K$2:$K$37000,"61*",'Accounting data'!$L$2:$L$37000,S4)</f>
        <v>0</v>
      </c>
      <c r="T65" s="384">
        <f>SUMIFS('Accounting data'!$G$2:$G$37000,'Accounting data'!$H$2:$H$37000,"9999*",'Accounting data'!$I$2:$I$37000,"7*",'Accounting data'!$J$2:$J$37000,"27*",'Accounting data'!$K$2:$K$37000,"61*",'Accounting data'!$L$2:$L$37000,T4)+SUMIFS('Accounting data'!$G$2:$G$37000,'Accounting data'!$H$2:$H$37000,"9999*",'Accounting data'!$I$2:$I$37000,"8*",'Accounting data'!$J$2:$J$37000,"27*",'Accounting data'!$K$2:$K$37000,"61*",'Accounting data'!$L$2:$L$37000,T4)+SUMIFS('Accounting data'!$G$2:$G$37000,'Accounting data'!$H$2:$H$37000,"9999*",'Accounting data'!$I$2:$I$37000,"9*",'Accounting data'!$J$2:$J$37000,"27*",'Accounting data'!$K$2:$K$37000,"61*",'Accounting data'!$L$2:$L$37000,T4)</f>
        <v>0</v>
      </c>
      <c r="U65" s="384">
        <f>SUMIFS('Accounting data'!$G$2:$G$37000,'Accounting data'!$H$2:$H$37000,"9999*",'Accounting data'!$I$2:$I$37000,"7*",'Accounting data'!$J$2:$J$37000,"27*",'Accounting data'!$K$2:$K$37000,"61*",'Accounting data'!$L$2:$L$37000,U4)+SUMIFS('Accounting data'!$G$2:$G$37000,'Accounting data'!$H$2:$H$37000,"9999*",'Accounting data'!$I$2:$I$37000,"8*",'Accounting data'!$J$2:$J$37000,"27*",'Accounting data'!$K$2:$K$37000,"61*",'Accounting data'!$L$2:$L$37000,U4)+SUMIFS('Accounting data'!$G$2:$G$37000,'Accounting data'!$H$2:$H$37000,"9999*",'Accounting data'!$I$2:$I$37000,"9*",'Accounting data'!$J$2:$J$37000,"27*",'Accounting data'!$K$2:$K$37000,"61*",'Accounting data'!$L$2:$L$37000,U4)</f>
        <v>0</v>
      </c>
      <c r="V65" s="384">
        <f>SUMIFS('Accounting data'!$G$2:$G$37000,'Accounting data'!$H$2:$H$37000,"9999*",'Accounting data'!$I$2:$I$37000,"7*",'Accounting data'!$J$2:$J$37000,"27*",'Accounting data'!$K$2:$K$37000,"61*",'Accounting data'!$L$2:$L$37000,V4)+SUMIFS('Accounting data'!$G$2:$G$37000,'Accounting data'!$H$2:$H$37000,"9999*",'Accounting data'!$I$2:$I$37000,"8*",'Accounting data'!$J$2:$J$37000,"27*",'Accounting data'!$K$2:$K$37000,"61*",'Accounting data'!$L$2:$L$37000,V4)+SUMIFS('Accounting data'!$G$2:$G$37000,'Accounting data'!$H$2:$H$37000,"9999*",'Accounting data'!$I$2:$I$37000,"9*",'Accounting data'!$J$2:$J$37000,"27*",'Accounting data'!$K$2:$K$37000,"61*",'Accounting data'!$L$2:$L$37000,V4)</f>
        <v>0</v>
      </c>
      <c r="W65" s="384">
        <f>SUMIFS('Accounting data'!$G$2:$G$37000,'Accounting data'!$H$2:$H$37000,"9999*",'Accounting data'!$I$2:$I$37000,"7*",'Accounting data'!$J$2:$J$37000,"27*",'Accounting data'!$K$2:$K$37000,"61*",'Accounting data'!$L$2:$L$37000,W4)+SUMIFS('Accounting data'!$G$2:$G$37000,'Accounting data'!$H$2:$H$37000,"9999*",'Accounting data'!$I$2:$I$37000,"8*",'Accounting data'!$J$2:$J$37000,"27*",'Accounting data'!$K$2:$K$37000,"61*",'Accounting data'!$L$2:$L$37000,W4)+SUMIFS('Accounting data'!$G$2:$G$37000,'Accounting data'!$H$2:$H$37000,"9999*",'Accounting data'!$I$2:$I$37000,"9*",'Accounting data'!$J$2:$J$37000,"27*",'Accounting data'!$K$2:$K$37000,"61*",'Accounting data'!$L$2:$L$37000,W4)</f>
        <v>0</v>
      </c>
      <c r="X65" s="384">
        <f>SUMIFS('Accounting data'!$G$2:$G$37000,'Accounting data'!$H$2:$H$37000,"9999*",'Accounting data'!$I$2:$I$37000,"7*",'Accounting data'!$J$2:$J$37000,"27*",'Accounting data'!$K$2:$K$37000,"61*",'Accounting data'!$L$2:$L$37000,X4)+SUMIFS('Accounting data'!$G$2:$G$37000,'Accounting data'!$H$2:$H$37000,"9999*",'Accounting data'!$I$2:$I$37000,"8*",'Accounting data'!$J$2:$J$37000,"27*",'Accounting data'!$K$2:$K$37000,"61*",'Accounting data'!$L$2:$L$37000,X4)+SUMIFS('Accounting data'!$G$2:$G$37000,'Accounting data'!$H$2:$H$37000,"9999*",'Accounting data'!$I$2:$I$37000,"9*",'Accounting data'!$J$2:$J$37000,"27*",'Accounting data'!$K$2:$K$37000,"61*",'Accounting data'!$L$2:$L$37000,X4)</f>
        <v>0</v>
      </c>
      <c r="Y65" s="384">
        <f>SUMIFS('Accounting data'!$G$2:$G$37000,'Accounting data'!$H$2:$H$37000,"9999*",'Accounting data'!$I$2:$I$37000,"7*",'Accounting data'!$J$2:$J$37000,"27*",'Accounting data'!$K$2:$K$37000,"61*",'Accounting data'!$L$2:$L$37000,Y4)+SUMIFS('Accounting data'!$G$2:$G$37000,'Accounting data'!$H$2:$H$37000,"9999*",'Accounting data'!$I$2:$I$37000,"8*",'Accounting data'!$J$2:$J$37000,"27*",'Accounting data'!$K$2:$K$37000,"61*",'Accounting data'!$L$2:$L$37000,Y4)+SUMIFS('Accounting data'!$G$2:$G$37000,'Accounting data'!$H$2:$H$37000,"9999*",'Accounting data'!$I$2:$I$37000,"9*",'Accounting data'!$J$2:$J$37000,"27*",'Accounting data'!$K$2:$K$37000,"61*",'Accounting data'!$L$2:$L$37000,Y4)</f>
        <v>0</v>
      </c>
      <c r="Z65" s="384">
        <f>SUMIFS('Accounting data'!$G$2:$G$37000,'Accounting data'!$H$2:$H$37000,"9999*",'Accounting data'!$I$2:$I$37000,"7*",'Accounting data'!$J$2:$J$37000,"27*",'Accounting data'!$K$2:$K$37000,"61*",'Accounting data'!$L$2:$L$37000,Z4)+SUMIFS('Accounting data'!$G$2:$G$37000,'Accounting data'!$H$2:$H$37000,"9999*",'Accounting data'!$I$2:$I$37000,"8*",'Accounting data'!$J$2:$J$37000,"27*",'Accounting data'!$K$2:$K$37000,"61*",'Accounting data'!$L$2:$L$37000,Z4)+SUMIFS('Accounting data'!$G$2:$G$37000,'Accounting data'!$H$2:$H$37000,"9999*",'Accounting data'!$I$2:$I$37000,"9*",'Accounting data'!$J$2:$J$37000,"27*",'Accounting data'!$K$2:$K$37000,"61*",'Accounting data'!$L$2:$L$37000,Z4)</f>
        <v>0</v>
      </c>
      <c r="AA65" s="384">
        <f>SUMIFS('Accounting data'!$G$2:$G$37000,'Accounting data'!$H$2:$H$37000,"9999*",'Accounting data'!$I$2:$I$37000,"7*",'Accounting data'!$J$2:$J$37000,"27*",'Accounting data'!$K$2:$K$37000,"61*",'Accounting data'!$L$2:$L$37000,AA4)+SUMIFS('Accounting data'!$G$2:$G$37000,'Accounting data'!$H$2:$H$37000,"9999*",'Accounting data'!$I$2:$I$37000,"8*",'Accounting data'!$J$2:$J$37000,"27*",'Accounting data'!$K$2:$K$37000,"61*",'Accounting data'!$L$2:$L$37000,AA4)+SUMIFS('Accounting data'!$G$2:$G$37000,'Accounting data'!$H$2:$H$37000,"9999*",'Accounting data'!$I$2:$I$37000,"9*",'Accounting data'!$J$2:$J$37000,"27*",'Accounting data'!$K$2:$K$37000,"61*",'Accounting data'!$L$2:$L$37000,AA4)</f>
        <v>0</v>
      </c>
      <c r="AB65" s="384">
        <f>SUMIFS('Accounting data'!$G$2:$G$37000,'Accounting data'!$H$2:$H$37000,"9999*",'Accounting data'!$I$2:$I$37000,"7*",'Accounting data'!$J$2:$J$37000,"27*",'Accounting data'!$K$2:$K$37000,"61*",'Accounting data'!$L$2:$L$37000,AB4)+SUMIFS('Accounting data'!$G$2:$G$37000,'Accounting data'!$H$2:$H$37000,"9999*",'Accounting data'!$I$2:$I$37000,"8*",'Accounting data'!$J$2:$J$37000,"27*",'Accounting data'!$K$2:$K$37000,"61*",'Accounting data'!$L$2:$L$37000,AB4)+SUMIFS('Accounting data'!$G$2:$G$37000,'Accounting data'!$H$2:$H$37000,"9999*",'Accounting data'!$I$2:$I$37000,"9*",'Accounting data'!$J$2:$J$37000,"27*",'Accounting data'!$K$2:$K$37000,"61*",'Accounting data'!$L$2:$L$37000,AB4)</f>
        <v>0</v>
      </c>
      <c r="AC65" s="384">
        <f>SUMIFS('Accounting data'!$G$2:$G$37000,'Accounting data'!$H$2:$H$37000,"9999*",'Accounting data'!$I$2:$I$37000,"7*",'Accounting data'!$J$2:$J$37000,"27*",'Accounting data'!$K$2:$K$37000,"61*",'Accounting data'!$L$2:$L$37000,AC4)+SUMIFS('Accounting data'!$G$2:$G$37000,'Accounting data'!$H$2:$H$37000,"9999*",'Accounting data'!$I$2:$I$37000,"8*",'Accounting data'!$J$2:$J$37000,"27*",'Accounting data'!$K$2:$K$37000,"61*",'Accounting data'!$L$2:$L$37000,AC4)+SUMIFS('Accounting data'!$G$2:$G$37000,'Accounting data'!$H$2:$H$37000,"9999*",'Accounting data'!$I$2:$I$37000,"9*",'Accounting data'!$J$2:$J$37000,"27*",'Accounting data'!$K$2:$K$37000,"61*",'Accounting data'!$L$2:$L$37000,AC4)</f>
        <v>0</v>
      </c>
      <c r="AD65" s="384">
        <f>SUMIFS('Accounting data'!$G$2:$G$37000,'Accounting data'!$H$2:$H$37000,"9999*",'Accounting data'!$I$2:$I$37000,"7*",'Accounting data'!$J$2:$J$37000,"27*",'Accounting data'!$K$2:$K$37000,"61*",'Accounting data'!$L$2:$L$37000,AD4)+SUMIFS('Accounting data'!$G$2:$G$37000,'Accounting data'!$H$2:$H$37000,"9999*",'Accounting data'!$I$2:$I$37000,"8*",'Accounting data'!$J$2:$J$37000,"27*",'Accounting data'!$K$2:$K$37000,"61*",'Accounting data'!$L$2:$L$37000,AD4)+SUMIFS('Accounting data'!$G$2:$G$37000,'Accounting data'!$H$2:$H$37000,"9999*",'Accounting data'!$I$2:$I$37000,"9*",'Accounting data'!$J$2:$J$37000,"27*",'Accounting data'!$K$2:$K$37000,"61*",'Accounting data'!$L$2:$L$37000,AD4)</f>
        <v>0</v>
      </c>
      <c r="AE65" s="384">
        <f>SUMIFS('Accounting data'!$G$2:$G$37000,'Accounting data'!$H$2:$H$37000,"9999*",'Accounting data'!$I$2:$I$37000,"7*",'Accounting data'!$J$2:$J$37000,"27*",'Accounting data'!$K$2:$K$37000,"61*",'Accounting data'!$L$2:$L$37000,AE4)+SUMIFS('Accounting data'!$G$2:$G$37000,'Accounting data'!$H$2:$H$37000,"9999*",'Accounting data'!$I$2:$I$37000,"8*",'Accounting data'!$J$2:$J$37000,"27*",'Accounting data'!$K$2:$K$37000,"61*",'Accounting data'!$L$2:$L$37000,AE4)+SUMIFS('Accounting data'!$G$2:$G$37000,'Accounting data'!$H$2:$H$37000,"9999*",'Accounting data'!$I$2:$I$37000,"9*",'Accounting data'!$J$2:$J$37000,"27*",'Accounting data'!$K$2:$K$37000,"61*",'Accounting data'!$L$2:$L$37000,AE4)</f>
        <v>0</v>
      </c>
      <c r="AF65" s="384">
        <f>SUMIFS('Accounting data'!$G$2:$G$37000,'Accounting data'!$H$2:$H$37000,"9999*",'Accounting data'!$I$2:$I$37000,"7*",'Accounting data'!$J$2:$J$37000,"27*",'Accounting data'!$K$2:$K$37000,"61*",'Accounting data'!$L$2:$L$37000,AF4)+SUMIFS('Accounting data'!$G$2:$G$37000,'Accounting data'!$H$2:$H$37000,"9999*",'Accounting data'!$I$2:$I$37000,"8*",'Accounting data'!$J$2:$J$37000,"27*",'Accounting data'!$K$2:$K$37000,"61*",'Accounting data'!$L$2:$L$37000,AF4)+SUMIFS('Accounting data'!$G$2:$G$37000,'Accounting data'!$H$2:$H$37000,"9999*",'Accounting data'!$I$2:$I$37000,"9*",'Accounting data'!$J$2:$J$37000,"27*",'Accounting data'!$K$2:$K$37000,"61*",'Accounting data'!$L$2:$L$37000,AF4)</f>
        <v>0</v>
      </c>
    </row>
    <row r="66" spans="1:32">
      <c r="A66" s="383"/>
      <c r="B66" s="383"/>
      <c r="C66" s="383"/>
      <c r="D66" s="383"/>
      <c r="E66" s="384"/>
      <c r="F66" s="384"/>
      <c r="G66" s="385"/>
      <c r="H66" s="384"/>
      <c r="I66" s="384"/>
      <c r="J66" s="384"/>
      <c r="K66" s="384"/>
      <c r="L66" s="384"/>
      <c r="M66" s="384"/>
      <c r="N66" s="384"/>
      <c r="O66" s="384"/>
      <c r="P66" s="384"/>
      <c r="Q66" s="384"/>
      <c r="R66" s="384"/>
      <c r="S66" s="384"/>
      <c r="T66" s="384"/>
      <c r="U66" s="384"/>
      <c r="V66" s="384"/>
      <c r="W66" s="384"/>
      <c r="X66" s="384"/>
      <c r="Y66" s="384"/>
      <c r="Z66" s="384"/>
      <c r="AA66" s="384"/>
      <c r="AB66" s="384"/>
      <c r="AC66" s="384"/>
      <c r="AD66" s="384"/>
      <c r="AE66" s="384"/>
      <c r="AF66" s="384"/>
    </row>
    <row r="67" spans="1:32">
      <c r="A67" s="383"/>
      <c r="B67" s="383"/>
      <c r="C67" s="383"/>
      <c r="D67" s="383"/>
      <c r="E67" s="384"/>
      <c r="F67" s="384"/>
      <c r="G67" s="385"/>
      <c r="H67" s="384"/>
      <c r="I67" s="384"/>
      <c r="J67" s="384"/>
      <c r="K67" s="384"/>
      <c r="L67" s="384"/>
      <c r="M67" s="384"/>
      <c r="N67" s="384"/>
      <c r="O67" s="384"/>
      <c r="P67" s="384"/>
      <c r="Q67" s="384"/>
      <c r="R67" s="384"/>
      <c r="S67" s="384"/>
      <c r="T67" s="384"/>
      <c r="U67" s="384"/>
      <c r="V67" s="384"/>
      <c r="W67" s="384"/>
      <c r="X67" s="384"/>
      <c r="Y67" s="384"/>
      <c r="Z67" s="384"/>
      <c r="AA67" s="384"/>
      <c r="AB67" s="384"/>
      <c r="AC67" s="384"/>
      <c r="AD67" s="384"/>
      <c r="AE67" s="384"/>
      <c r="AF67" s="384"/>
    </row>
    <row r="68" spans="1:32">
      <c r="A68" s="387" t="s">
        <v>349</v>
      </c>
      <c r="B68" s="387"/>
      <c r="C68" s="387"/>
      <c r="D68" s="387"/>
      <c r="E68" s="388">
        <f>(E62-E63-E64)+(E65+E66+E67)</f>
        <v>0</v>
      </c>
      <c r="F68" s="388">
        <f t="shared" ref="F68:V68" si="16">(F62-F63-F64)+(F65+F66+F67)</f>
        <v>0</v>
      </c>
      <c r="G68" s="388"/>
      <c r="H68" s="388">
        <f t="shared" si="16"/>
        <v>0</v>
      </c>
      <c r="I68" s="388">
        <f t="shared" si="16"/>
        <v>0</v>
      </c>
      <c r="J68" s="388">
        <f t="shared" si="16"/>
        <v>0</v>
      </c>
      <c r="K68" s="388">
        <f t="shared" si="16"/>
        <v>0</v>
      </c>
      <c r="L68" s="388">
        <f t="shared" si="16"/>
        <v>0</v>
      </c>
      <c r="M68" s="388">
        <f t="shared" si="16"/>
        <v>0</v>
      </c>
      <c r="N68" s="388">
        <f t="shared" si="16"/>
        <v>0</v>
      </c>
      <c r="O68" s="388">
        <f t="shared" si="16"/>
        <v>0</v>
      </c>
      <c r="P68" s="388">
        <f t="shared" si="16"/>
        <v>0</v>
      </c>
      <c r="Q68" s="388">
        <f t="shared" si="16"/>
        <v>0</v>
      </c>
      <c r="R68" s="388">
        <f t="shared" si="16"/>
        <v>0</v>
      </c>
      <c r="S68" s="388">
        <f t="shared" si="16"/>
        <v>0</v>
      </c>
      <c r="T68" s="388">
        <f t="shared" si="16"/>
        <v>0</v>
      </c>
      <c r="U68" s="388">
        <f t="shared" si="16"/>
        <v>0</v>
      </c>
      <c r="V68" s="388">
        <f t="shared" si="16"/>
        <v>0</v>
      </c>
      <c r="W68" s="388">
        <f t="shared" ref="W68:AF68" si="17">(W62-W63-W64)+(W65+W66+W67)</f>
        <v>0</v>
      </c>
      <c r="X68" s="388">
        <f t="shared" si="17"/>
        <v>0</v>
      </c>
      <c r="Y68" s="388">
        <f t="shared" si="17"/>
        <v>0</v>
      </c>
      <c r="Z68" s="388">
        <f t="shared" si="17"/>
        <v>0</v>
      </c>
      <c r="AA68" s="388">
        <f t="shared" si="17"/>
        <v>0</v>
      </c>
      <c r="AB68" s="388">
        <f t="shared" si="17"/>
        <v>0</v>
      </c>
      <c r="AC68" s="388">
        <f t="shared" si="17"/>
        <v>0</v>
      </c>
      <c r="AD68" s="388">
        <f t="shared" si="17"/>
        <v>0</v>
      </c>
      <c r="AE68" s="388">
        <f t="shared" si="17"/>
        <v>0</v>
      </c>
      <c r="AF68" s="388">
        <f t="shared" si="17"/>
        <v>0</v>
      </c>
    </row>
    <row r="69" spans="1:32">
      <c r="A69" s="383" t="s">
        <v>72</v>
      </c>
      <c r="B69" s="383" t="s">
        <v>72</v>
      </c>
      <c r="C69" s="383">
        <v>3100</v>
      </c>
      <c r="D69" s="383">
        <v>6100</v>
      </c>
      <c r="E69" s="384">
        <f>SUMIFS('Accounting data'!$G$2:$G$37000,'Accounting data'!$J$2:$J$37000,"31*",'Accounting data'!$K$2:$K$37000,"61*",'Accounting data'!$L$2:$L$37000,E4)</f>
        <v>0</v>
      </c>
      <c r="F69" s="384">
        <f>SUMIFS('Accounting data'!$G$2:$G$37000,'Accounting data'!$J$2:$J$37000,"31*",'Accounting data'!$K$2:$K$37000,"61*",'Accounting data'!$L$2:$L$37000,F4)</f>
        <v>0</v>
      </c>
      <c r="G69" s="385"/>
      <c r="H69" s="384">
        <f>SUMIFS('Accounting data'!$G$2:$G$37000,'Accounting data'!$J$2:$J$37000,"31*",'Accounting data'!$K$2:$K$37000,"61*",'Accounting data'!$L$2:$L$37000,H4)</f>
        <v>0</v>
      </c>
      <c r="I69" s="384">
        <f>SUMIFS('Accounting data'!$G$2:$G$37000,'Accounting data'!$J$2:$J$37000,"31*",'Accounting data'!$K$2:$K$37000,"61*",'Accounting data'!$L$2:$L$37000,I4)</f>
        <v>0</v>
      </c>
      <c r="J69" s="384">
        <f>SUMIFS('Accounting data'!$G$2:$G$37000,'Accounting data'!$J$2:$J$37000,"31*",'Accounting data'!$K$2:$K$37000,"61*",'Accounting data'!$L$2:$L$37000,J4)</f>
        <v>0</v>
      </c>
      <c r="K69" s="384">
        <f>SUMIFS('Accounting data'!$G$2:$G$37000,'Accounting data'!$J$2:$J$37000,"31*",'Accounting data'!$K$2:$K$37000,"61*",'Accounting data'!$L$2:$L$37000,K4)</f>
        <v>0</v>
      </c>
      <c r="L69" s="384">
        <f>SUMIFS('Accounting data'!$G$2:$G$37000,'Accounting data'!$J$2:$J$37000,"31*",'Accounting data'!$K$2:$K$37000,"61*",'Accounting data'!$L$2:$L$37000,L4)</f>
        <v>0</v>
      </c>
      <c r="M69" s="384">
        <f>SUMIFS('Accounting data'!$G$2:$G$37000,'Accounting data'!$J$2:$J$37000,"31*",'Accounting data'!$K$2:$K$37000,"61*",'Accounting data'!$L$2:$L$37000,M4)</f>
        <v>0</v>
      </c>
      <c r="N69" s="384">
        <f>SUMIFS('Accounting data'!$G$2:$G$37000,'Accounting data'!$J$2:$J$37000,"31*",'Accounting data'!$K$2:$K$37000,"61*",'Accounting data'!$L$2:$L$37000,N4)</f>
        <v>0</v>
      </c>
      <c r="O69" s="384">
        <f>SUMIFS('Accounting data'!$G$2:$G$37000,'Accounting data'!$J$2:$J$37000,"31*",'Accounting data'!$K$2:$K$37000,"61*",'Accounting data'!$L$2:$L$37000,O4)</f>
        <v>0</v>
      </c>
      <c r="P69" s="384">
        <f>SUMIFS('Accounting data'!$G$2:$G$37000,'Accounting data'!$J$2:$J$37000,"31*",'Accounting data'!$K$2:$K$37000,"61*",'Accounting data'!$L$2:$L$37000,P4)</f>
        <v>0</v>
      </c>
      <c r="Q69" s="384">
        <f>SUMIFS('Accounting data'!$G$2:$G$37000,'Accounting data'!$J$2:$J$37000,"31*",'Accounting data'!$K$2:$K$37000,"61*",'Accounting data'!$L$2:$L$37000,Q4)</f>
        <v>0</v>
      </c>
      <c r="R69" s="384">
        <f>SUMIFS('Accounting data'!$G$2:$G$37000,'Accounting data'!$J$2:$J$37000,"31*",'Accounting data'!$K$2:$K$37000,"61*",'Accounting data'!$L$2:$L$37000,R4)</f>
        <v>0</v>
      </c>
      <c r="S69" s="384">
        <f>SUMIFS('Accounting data'!$G$2:$G$37000,'Accounting data'!$J$2:$J$37000,"31*",'Accounting data'!$K$2:$K$37000,"61*",'Accounting data'!$L$2:$L$37000,S4)</f>
        <v>0</v>
      </c>
      <c r="T69" s="384">
        <f>SUMIFS('Accounting data'!$G$2:$G$37000,'Accounting data'!$J$2:$J$37000,"31*",'Accounting data'!$K$2:$K$37000,"61*",'Accounting data'!$L$2:$L$37000,T4)</f>
        <v>0</v>
      </c>
      <c r="U69" s="384">
        <f>SUMIFS('Accounting data'!$G$2:$G$37000,'Accounting data'!$J$2:$J$37000,"31*",'Accounting data'!$K$2:$K$37000,"61*",'Accounting data'!$L$2:$L$37000,U4)</f>
        <v>0</v>
      </c>
      <c r="V69" s="384">
        <f>SUMIFS('Accounting data'!$G$2:$G$37000,'Accounting data'!$J$2:$J$37000,"31*",'Accounting data'!$K$2:$K$37000,"61*",'Accounting data'!$L$2:$L$37000,V4)</f>
        <v>0</v>
      </c>
      <c r="W69" s="384">
        <f>SUMIFS('Accounting data'!$G$2:$G$37000,'Accounting data'!$J$2:$J$37000,"31*",'Accounting data'!$K$2:$K$37000,"61*",'Accounting data'!$L$2:$L$37000,W4)</f>
        <v>0</v>
      </c>
      <c r="X69" s="384">
        <f>SUMIFS('Accounting data'!$G$2:$G$37000,'Accounting data'!$J$2:$J$37000,"31*",'Accounting data'!$K$2:$K$37000,"61*",'Accounting data'!$L$2:$L$37000,X4)</f>
        <v>0</v>
      </c>
      <c r="Y69" s="384">
        <f>SUMIFS('Accounting data'!$G$2:$G$37000,'Accounting data'!$J$2:$J$37000,"31*",'Accounting data'!$K$2:$K$37000,"61*",'Accounting data'!$L$2:$L$37000,Y4)</f>
        <v>0</v>
      </c>
      <c r="Z69" s="384">
        <f>SUMIFS('Accounting data'!$G$2:$G$37000,'Accounting data'!$J$2:$J$37000,"31*",'Accounting data'!$K$2:$K$37000,"61*",'Accounting data'!$L$2:$L$37000,Z4)</f>
        <v>0</v>
      </c>
      <c r="AA69" s="384">
        <f>SUMIFS('Accounting data'!$G$2:$G$37000,'Accounting data'!$J$2:$J$37000,"31*",'Accounting data'!$K$2:$K$37000,"61*",'Accounting data'!$L$2:$L$37000,AA4)</f>
        <v>0</v>
      </c>
      <c r="AB69" s="384">
        <f>SUMIFS('Accounting data'!$G$2:$G$37000,'Accounting data'!$J$2:$J$37000,"31*",'Accounting data'!$K$2:$K$37000,"61*",'Accounting data'!$L$2:$L$37000,AB4)</f>
        <v>0</v>
      </c>
      <c r="AC69" s="384">
        <f>SUMIFS('Accounting data'!$G$2:$G$37000,'Accounting data'!$J$2:$J$37000,"31*",'Accounting data'!$K$2:$K$37000,"61*",'Accounting data'!$L$2:$L$37000,AC4)</f>
        <v>0</v>
      </c>
      <c r="AD69" s="384">
        <f>SUMIFS('Accounting data'!$G$2:$G$37000,'Accounting data'!$J$2:$J$37000,"31*",'Accounting data'!$K$2:$K$37000,"61*",'Accounting data'!$L$2:$L$37000,AD4)</f>
        <v>0</v>
      </c>
      <c r="AE69" s="384">
        <f>SUMIFS('Accounting data'!$G$2:$G$37000,'Accounting data'!$J$2:$J$37000,"31*",'Accounting data'!$K$2:$K$37000,"61*",'Accounting data'!$L$2:$L$37000,AE4)</f>
        <v>0</v>
      </c>
      <c r="AF69" s="384">
        <f>SUMIFS('Accounting data'!$G$2:$G$37000,'Accounting data'!$J$2:$J$37000,"31*",'Accounting data'!$K$2:$K$37000,"61*",'Accounting data'!$L$2:$L$37000,AF4)</f>
        <v>0</v>
      </c>
    </row>
    <row r="70" spans="1:32">
      <c r="A70" s="383" t="s">
        <v>288</v>
      </c>
      <c r="B70" s="383" t="s">
        <v>72</v>
      </c>
      <c r="C70" s="383">
        <v>3100</v>
      </c>
      <c r="D70" s="383">
        <v>6100</v>
      </c>
      <c r="E70" s="384">
        <f>SUMIFS('Accounting data'!$G$2:$G$37000,'Accounting data'!$H$2:$H$37000,"9999*",'Accounting data'!$J$2:$J$37000,"31*",'Accounting data'!$K$2:$K$37000,"61*",'Accounting data'!$L$2:$L$37000,E4)</f>
        <v>0</v>
      </c>
      <c r="F70" s="384">
        <f>SUMIFS('Accounting data'!$G$2:$G$37000,'Accounting data'!$H$2:$H$37000,"9999*",'Accounting data'!$J$2:$J$37000,"31*",'Accounting data'!$K$2:$K$37000,"61*",'Accounting data'!$L$2:$L$37000,F4)</f>
        <v>0</v>
      </c>
      <c r="G70" s="385"/>
      <c r="H70" s="384">
        <f>SUMIFS('Accounting data'!$G$2:$G$37000,'Accounting data'!$H$2:$H$37000,"9999*",'Accounting data'!$J$2:$J$37000,"31*",'Accounting data'!$K$2:$K$37000,"61*",'Accounting data'!$L$2:$L$37000,H4)</f>
        <v>0</v>
      </c>
      <c r="I70" s="384">
        <f>SUMIFS('Accounting data'!$G$2:$G$37000,'Accounting data'!$H$2:$H$37000,"9999*",'Accounting data'!$J$2:$J$37000,"31*",'Accounting data'!$K$2:$K$37000,"61*",'Accounting data'!$L$2:$L$37000,I4)</f>
        <v>0</v>
      </c>
      <c r="J70" s="384">
        <f>SUMIFS('Accounting data'!$G$2:$G$37000,'Accounting data'!$H$2:$H$37000,"9999*",'Accounting data'!$J$2:$J$37000,"31*",'Accounting data'!$K$2:$K$37000,"61*",'Accounting data'!$L$2:$L$37000,J4)</f>
        <v>0</v>
      </c>
      <c r="K70" s="384">
        <f>SUMIFS('Accounting data'!$G$2:$G$37000,'Accounting data'!$H$2:$H$37000,"9999*",'Accounting data'!$J$2:$J$37000,"31*",'Accounting data'!$K$2:$K$37000,"61*",'Accounting data'!$L$2:$L$37000,K4)</f>
        <v>0</v>
      </c>
      <c r="L70" s="384">
        <f>SUMIFS('Accounting data'!$G$2:$G$37000,'Accounting data'!$H$2:$H$37000,"9999*",'Accounting data'!$J$2:$J$37000,"31*",'Accounting data'!$K$2:$K$37000,"61*",'Accounting data'!$L$2:$L$37000,L4)</f>
        <v>0</v>
      </c>
      <c r="M70" s="384">
        <f>SUMIFS('Accounting data'!$G$2:$G$37000,'Accounting data'!$H$2:$H$37000,"9999*",'Accounting data'!$J$2:$J$37000,"31*",'Accounting data'!$K$2:$K$37000,"61*",'Accounting data'!$L$2:$L$37000,M4)</f>
        <v>0</v>
      </c>
      <c r="N70" s="384">
        <f>SUMIFS('Accounting data'!$G$2:$G$37000,'Accounting data'!$H$2:$H$37000,"9999*",'Accounting data'!$J$2:$J$37000,"31*",'Accounting data'!$K$2:$K$37000,"61*",'Accounting data'!$L$2:$L$37000,N4)</f>
        <v>0</v>
      </c>
      <c r="O70" s="384">
        <f>SUMIFS('Accounting data'!$G$2:$G$37000,'Accounting data'!$H$2:$H$37000,"9999*",'Accounting data'!$J$2:$J$37000,"31*",'Accounting data'!$K$2:$K$37000,"61*",'Accounting data'!$L$2:$L$37000,O4)</f>
        <v>0</v>
      </c>
      <c r="P70" s="384">
        <f>SUMIFS('Accounting data'!$G$2:$G$37000,'Accounting data'!$H$2:$H$37000,"9999*",'Accounting data'!$J$2:$J$37000,"31*",'Accounting data'!$K$2:$K$37000,"61*",'Accounting data'!$L$2:$L$37000,P4)</f>
        <v>0</v>
      </c>
      <c r="Q70" s="384">
        <f>SUMIFS('Accounting data'!$G$2:$G$37000,'Accounting data'!$H$2:$H$37000,"9999*",'Accounting data'!$J$2:$J$37000,"31*",'Accounting data'!$K$2:$K$37000,"61*",'Accounting data'!$L$2:$L$37000,Q4)</f>
        <v>0</v>
      </c>
      <c r="R70" s="384">
        <f>SUMIFS('Accounting data'!$G$2:$G$37000,'Accounting data'!$H$2:$H$37000,"9999*",'Accounting data'!$J$2:$J$37000,"31*",'Accounting data'!$K$2:$K$37000,"61*",'Accounting data'!$L$2:$L$37000,R4)</f>
        <v>0</v>
      </c>
      <c r="S70" s="384">
        <f>SUMIFS('Accounting data'!$G$2:$G$37000,'Accounting data'!$H$2:$H$37000,"9999*",'Accounting data'!$J$2:$J$37000,"31*",'Accounting data'!$K$2:$K$37000,"61*",'Accounting data'!$L$2:$L$37000,S4)</f>
        <v>0</v>
      </c>
      <c r="T70" s="384">
        <f>SUMIFS('Accounting data'!$G$2:$G$37000,'Accounting data'!$H$2:$H$37000,"9999*",'Accounting data'!$J$2:$J$37000,"31*",'Accounting data'!$K$2:$K$37000,"61*",'Accounting data'!$L$2:$L$37000,T4)</f>
        <v>0</v>
      </c>
      <c r="U70" s="384">
        <f>SUMIFS('Accounting data'!$G$2:$G$37000,'Accounting data'!$H$2:$H$37000,"9999*",'Accounting data'!$J$2:$J$37000,"31*",'Accounting data'!$K$2:$K$37000,"61*",'Accounting data'!$L$2:$L$37000,U4)</f>
        <v>0</v>
      </c>
      <c r="V70" s="384">
        <f>SUMIFS('Accounting data'!$G$2:$G$37000,'Accounting data'!$H$2:$H$37000,"9999*",'Accounting data'!$J$2:$J$37000,"31*",'Accounting data'!$K$2:$K$37000,"61*",'Accounting data'!$L$2:$L$37000,V4)</f>
        <v>0</v>
      </c>
      <c r="W70" s="384">
        <f>SUMIFS('Accounting data'!$G$2:$G$37000,'Accounting data'!$H$2:$H$37000,"9999*",'Accounting data'!$J$2:$J$37000,"31*",'Accounting data'!$K$2:$K$37000,"61*",'Accounting data'!$L$2:$L$37000,W4)</f>
        <v>0</v>
      </c>
      <c r="X70" s="384">
        <f>SUMIFS('Accounting data'!$G$2:$G$37000,'Accounting data'!$H$2:$H$37000,"9999*",'Accounting data'!$J$2:$J$37000,"31*",'Accounting data'!$K$2:$K$37000,"61*",'Accounting data'!$L$2:$L$37000,X4)</f>
        <v>0</v>
      </c>
      <c r="Y70" s="384">
        <f>SUMIFS('Accounting data'!$G$2:$G$37000,'Accounting data'!$H$2:$H$37000,"9999*",'Accounting data'!$J$2:$J$37000,"31*",'Accounting data'!$K$2:$K$37000,"61*",'Accounting data'!$L$2:$L$37000,Y4)</f>
        <v>0</v>
      </c>
      <c r="Z70" s="384">
        <f>SUMIFS('Accounting data'!$G$2:$G$37000,'Accounting data'!$H$2:$H$37000,"9999*",'Accounting data'!$J$2:$J$37000,"31*",'Accounting data'!$K$2:$K$37000,"61*",'Accounting data'!$L$2:$L$37000,Z4)</f>
        <v>0</v>
      </c>
      <c r="AA70" s="384">
        <f>SUMIFS('Accounting data'!$G$2:$G$37000,'Accounting data'!$H$2:$H$37000,"9999*",'Accounting data'!$J$2:$J$37000,"31*",'Accounting data'!$K$2:$K$37000,"61*",'Accounting data'!$L$2:$L$37000,AA4)</f>
        <v>0</v>
      </c>
      <c r="AB70" s="384">
        <f>SUMIFS('Accounting data'!$G$2:$G$37000,'Accounting data'!$H$2:$H$37000,"9999*",'Accounting data'!$J$2:$J$37000,"31*",'Accounting data'!$K$2:$K$37000,"61*",'Accounting data'!$L$2:$L$37000,AB4)</f>
        <v>0</v>
      </c>
      <c r="AC70" s="384">
        <f>SUMIFS('Accounting data'!$G$2:$G$37000,'Accounting data'!$H$2:$H$37000,"9999*",'Accounting data'!$J$2:$J$37000,"31*",'Accounting data'!$K$2:$K$37000,"61*",'Accounting data'!$L$2:$L$37000,AC4)</f>
        <v>0</v>
      </c>
      <c r="AD70" s="384">
        <f>SUMIFS('Accounting data'!$G$2:$G$37000,'Accounting data'!$H$2:$H$37000,"9999*",'Accounting data'!$J$2:$J$37000,"31*",'Accounting data'!$K$2:$K$37000,"61*",'Accounting data'!$L$2:$L$37000,AD4)</f>
        <v>0</v>
      </c>
      <c r="AE70" s="384">
        <f>SUMIFS('Accounting data'!$G$2:$G$37000,'Accounting data'!$H$2:$H$37000,"9999*",'Accounting data'!$J$2:$J$37000,"31*",'Accounting data'!$K$2:$K$37000,"61*",'Accounting data'!$L$2:$L$37000,AE4)</f>
        <v>0</v>
      </c>
      <c r="AF70" s="384">
        <f>SUMIFS('Accounting data'!$G$2:$G$37000,'Accounting data'!$H$2:$H$37000,"9999*",'Accounting data'!$J$2:$J$37000,"31*",'Accounting data'!$K$2:$K$37000,"61*",'Accounting data'!$L$2:$L$37000,AF4)</f>
        <v>0</v>
      </c>
    </row>
    <row r="71" spans="1:32">
      <c r="A71" s="383" t="s">
        <v>72</v>
      </c>
      <c r="B71" s="383" t="s">
        <v>80</v>
      </c>
      <c r="C71" s="383">
        <v>3100</v>
      </c>
      <c r="D71" s="383">
        <v>6100</v>
      </c>
      <c r="E71" s="384">
        <f>SUMIFS('Accounting data'!$G$2:$G$37000,'Accounting data'!$I$2:$I$37000,"7*",'Accounting data'!$J$2:$J$37000,"31*",'Accounting data'!$K$2:$K$37000,"61*",'Accounting data'!$L$2:$L$37000,E4)+SUMIFS('Accounting data'!$G$2:$G$37000,'Accounting data'!$I$2:$I$37000,"8*",'Accounting data'!$J$2:$J$37000,"31*",'Accounting data'!$K$2:$K$37000,"61*",'Accounting data'!$L$2:$L$37000,E4)+SUMIFS('Accounting data'!$G$2:$G$37000,'Accounting data'!$I$2:$I$37000,"9*",'Accounting data'!$J$2:$J$37000,"31*",'Accounting data'!$K$2:$K$37000,"61*",'Accounting data'!$L$2:$L$37000,E4)</f>
        <v>0</v>
      </c>
      <c r="F71" s="384">
        <f>SUMIFS('Accounting data'!$G$2:$G$37000,'Accounting data'!$I$2:$I$37000,"7*",'Accounting data'!$J$2:$J$37000,"31*",'Accounting data'!$K$2:$K$37000,"61*",'Accounting data'!$L$2:$L$37000,F4)+SUMIFS('Accounting data'!$G$2:$G$37000,'Accounting data'!$I$2:$I$37000,"8*",'Accounting data'!$J$2:$J$37000,"31*",'Accounting data'!$K$2:$K$37000,"61*",'Accounting data'!$L$2:$L$37000,F4)+SUMIFS('Accounting data'!$G$2:$G$37000,'Accounting data'!$I$2:$I$37000,"9*",'Accounting data'!$J$2:$J$37000,"31*",'Accounting data'!$K$2:$K$37000,"61*",'Accounting data'!$L$2:$L$37000,F4)</f>
        <v>0</v>
      </c>
      <c r="G71" s="385"/>
      <c r="H71" s="384">
        <f>SUMIFS('Accounting data'!$G$2:$G$37000,'Accounting data'!$I$2:$I$37000,"7*",'Accounting data'!$J$2:$J$37000,"31*",'Accounting data'!$K$2:$K$37000,"61*",'Accounting data'!$L$2:$L$37000,H4)+SUMIFS('Accounting data'!$G$2:$G$37000,'Accounting data'!$I$2:$I$37000,"8*",'Accounting data'!$J$2:$J$37000,"31*",'Accounting data'!$K$2:$K$37000,"61*",'Accounting data'!$L$2:$L$37000,H4)+SUMIFS('Accounting data'!$G$2:$G$37000,'Accounting data'!$I$2:$I$37000,"9*",'Accounting data'!$J$2:$J$37000,"31*",'Accounting data'!$K$2:$K$37000,"61*",'Accounting data'!$L$2:$L$37000,H4)</f>
        <v>0</v>
      </c>
      <c r="I71" s="384">
        <f>SUMIFS('Accounting data'!$G$2:$G$37000,'Accounting data'!$I$2:$I$37000,"7*",'Accounting data'!$J$2:$J$37000,"31*",'Accounting data'!$K$2:$K$37000,"61*",'Accounting data'!$L$2:$L$37000,I4)+SUMIFS('Accounting data'!$G$2:$G$37000,'Accounting data'!$I$2:$I$37000,"8*",'Accounting data'!$J$2:$J$37000,"31*",'Accounting data'!$K$2:$K$37000,"61*",'Accounting data'!$L$2:$L$37000,I4)+SUMIFS('Accounting data'!$G$2:$G$37000,'Accounting data'!$I$2:$I$37000,"9*",'Accounting data'!$J$2:$J$37000,"31*",'Accounting data'!$K$2:$K$37000,"61*",'Accounting data'!$L$2:$L$37000,I4)</f>
        <v>0</v>
      </c>
      <c r="J71" s="384">
        <f>SUMIFS('Accounting data'!$G$2:$G$37000,'Accounting data'!$I$2:$I$37000,"7*",'Accounting data'!$J$2:$J$37000,"31*",'Accounting data'!$K$2:$K$37000,"61*",'Accounting data'!$L$2:$L$37000,J4)+SUMIFS('Accounting data'!$G$2:$G$37000,'Accounting data'!$I$2:$I$37000,"8*",'Accounting data'!$J$2:$J$37000,"31*",'Accounting data'!$K$2:$K$37000,"61*",'Accounting data'!$L$2:$L$37000,J4)+SUMIFS('Accounting data'!$G$2:$G$37000,'Accounting data'!$I$2:$I$37000,"9*",'Accounting data'!$J$2:$J$37000,"31*",'Accounting data'!$K$2:$K$37000,"61*",'Accounting data'!$L$2:$L$37000,J4)</f>
        <v>0</v>
      </c>
      <c r="K71" s="384">
        <f>SUMIFS('Accounting data'!$G$2:$G$37000,'Accounting data'!$I$2:$I$37000,"7*",'Accounting data'!$J$2:$J$37000,"31*",'Accounting data'!$K$2:$K$37000,"61*",'Accounting data'!$L$2:$L$37000,K4)+SUMIFS('Accounting data'!$G$2:$G$37000,'Accounting data'!$I$2:$I$37000,"8*",'Accounting data'!$J$2:$J$37000,"31*",'Accounting data'!$K$2:$K$37000,"61*",'Accounting data'!$L$2:$L$37000,K4)+SUMIFS('Accounting data'!$G$2:$G$37000,'Accounting data'!$I$2:$I$37000,"9*",'Accounting data'!$J$2:$J$37000,"31*",'Accounting data'!$K$2:$K$37000,"61*",'Accounting data'!$L$2:$L$37000,K4)</f>
        <v>0</v>
      </c>
      <c r="L71" s="384">
        <f>SUMIFS('Accounting data'!$G$2:$G$37000,'Accounting data'!$I$2:$I$37000,"7*",'Accounting data'!$J$2:$J$37000,"31*",'Accounting data'!$K$2:$K$37000,"61*",'Accounting data'!$L$2:$L$37000,L4)+SUMIFS('Accounting data'!$G$2:$G$37000,'Accounting data'!$I$2:$I$37000,"8*",'Accounting data'!$J$2:$J$37000,"31*",'Accounting data'!$K$2:$K$37000,"61*",'Accounting data'!$L$2:$L$37000,L4)+SUMIFS('Accounting data'!$G$2:$G$37000,'Accounting data'!$I$2:$I$37000,"9*",'Accounting data'!$J$2:$J$37000,"31*",'Accounting data'!$K$2:$K$37000,"61*",'Accounting data'!$L$2:$L$37000,L4)</f>
        <v>0</v>
      </c>
      <c r="M71" s="384">
        <f>SUMIFS('Accounting data'!$G$2:$G$37000,'Accounting data'!$I$2:$I$37000,"7*",'Accounting data'!$J$2:$J$37000,"31*",'Accounting data'!$K$2:$K$37000,"61*",'Accounting data'!$L$2:$L$37000,M4)+SUMIFS('Accounting data'!$G$2:$G$37000,'Accounting data'!$I$2:$I$37000,"8*",'Accounting data'!$J$2:$J$37000,"31*",'Accounting data'!$K$2:$K$37000,"61*",'Accounting data'!$L$2:$L$37000,M4)+SUMIFS('Accounting data'!$G$2:$G$37000,'Accounting data'!$I$2:$I$37000,"9*",'Accounting data'!$J$2:$J$37000,"31*",'Accounting data'!$K$2:$K$37000,"61*",'Accounting data'!$L$2:$L$37000,M4)</f>
        <v>0</v>
      </c>
      <c r="N71" s="384">
        <f>SUMIFS('Accounting data'!$G$2:$G$37000,'Accounting data'!$I$2:$I$37000,"7*",'Accounting data'!$J$2:$J$37000,"31*",'Accounting data'!$K$2:$K$37000,"61*",'Accounting data'!$L$2:$L$37000,N4)+SUMIFS('Accounting data'!$G$2:$G$37000,'Accounting data'!$I$2:$I$37000,"8*",'Accounting data'!$J$2:$J$37000,"31*",'Accounting data'!$K$2:$K$37000,"61*",'Accounting data'!$L$2:$L$37000,N4)+SUMIFS('Accounting data'!$G$2:$G$37000,'Accounting data'!$I$2:$I$37000,"9*",'Accounting data'!$J$2:$J$37000,"31*",'Accounting data'!$K$2:$K$37000,"61*",'Accounting data'!$L$2:$L$37000,N4)</f>
        <v>0</v>
      </c>
      <c r="O71" s="384">
        <f>SUMIFS('Accounting data'!$G$2:$G$37000,'Accounting data'!$I$2:$I$37000,"7*",'Accounting data'!$J$2:$J$37000,"31*",'Accounting data'!$K$2:$K$37000,"61*",'Accounting data'!$L$2:$L$37000,O4)+SUMIFS('Accounting data'!$G$2:$G$37000,'Accounting data'!$I$2:$I$37000,"8*",'Accounting data'!$J$2:$J$37000,"31*",'Accounting data'!$K$2:$K$37000,"61*",'Accounting data'!$L$2:$L$37000,O4)+SUMIFS('Accounting data'!$G$2:$G$37000,'Accounting data'!$I$2:$I$37000,"9*",'Accounting data'!$J$2:$J$37000,"31*",'Accounting data'!$K$2:$K$37000,"61*",'Accounting data'!$L$2:$L$37000,O4)</f>
        <v>0</v>
      </c>
      <c r="P71" s="384">
        <f>SUMIFS('Accounting data'!$G$2:$G$37000,'Accounting data'!$I$2:$I$37000,"7*",'Accounting data'!$J$2:$J$37000,"31*",'Accounting data'!$K$2:$K$37000,"61*",'Accounting data'!$L$2:$L$37000,P4)+SUMIFS('Accounting data'!$G$2:$G$37000,'Accounting data'!$I$2:$I$37000,"8*",'Accounting data'!$J$2:$J$37000,"31*",'Accounting data'!$K$2:$K$37000,"61*",'Accounting data'!$L$2:$L$37000,P4)+SUMIFS('Accounting data'!$G$2:$G$37000,'Accounting data'!$I$2:$I$37000,"9*",'Accounting data'!$J$2:$J$37000,"31*",'Accounting data'!$K$2:$K$37000,"61*",'Accounting data'!$L$2:$L$37000,P4)</f>
        <v>0</v>
      </c>
      <c r="Q71" s="384">
        <f>SUMIFS('Accounting data'!$G$2:$G$37000,'Accounting data'!$I$2:$I$37000,"7*",'Accounting data'!$J$2:$J$37000,"31*",'Accounting data'!$K$2:$K$37000,"61*",'Accounting data'!$L$2:$L$37000,Q4)+SUMIFS('Accounting data'!$G$2:$G$37000,'Accounting data'!$I$2:$I$37000,"8*",'Accounting data'!$J$2:$J$37000,"31*",'Accounting data'!$K$2:$K$37000,"61*",'Accounting data'!$L$2:$L$37000,Q4)+SUMIFS('Accounting data'!$G$2:$G$37000,'Accounting data'!$I$2:$I$37000,"9*",'Accounting data'!$J$2:$J$37000,"31*",'Accounting data'!$K$2:$K$37000,"61*",'Accounting data'!$L$2:$L$37000,Q4)</f>
        <v>0</v>
      </c>
      <c r="R71" s="384">
        <f>SUMIFS('Accounting data'!$G$2:$G$37000,'Accounting data'!$I$2:$I$37000,"7*",'Accounting data'!$J$2:$J$37000,"31*",'Accounting data'!$K$2:$K$37000,"61*",'Accounting data'!$L$2:$L$37000,R4)+SUMIFS('Accounting data'!$G$2:$G$37000,'Accounting data'!$I$2:$I$37000,"8*",'Accounting data'!$J$2:$J$37000,"31*",'Accounting data'!$K$2:$K$37000,"61*",'Accounting data'!$L$2:$L$37000,R4)+SUMIFS('Accounting data'!$G$2:$G$37000,'Accounting data'!$I$2:$I$37000,"9*",'Accounting data'!$J$2:$J$37000,"31*",'Accounting data'!$K$2:$K$37000,"61*",'Accounting data'!$L$2:$L$37000,R4)</f>
        <v>0</v>
      </c>
      <c r="S71" s="384">
        <f>SUMIFS('Accounting data'!$G$2:$G$37000,'Accounting data'!$I$2:$I$37000,"7*",'Accounting data'!$J$2:$J$37000,"31*",'Accounting data'!$K$2:$K$37000,"61*",'Accounting data'!$L$2:$L$37000,S4)+SUMIFS('Accounting data'!$G$2:$G$37000,'Accounting data'!$I$2:$I$37000,"8*",'Accounting data'!$J$2:$J$37000,"31*",'Accounting data'!$K$2:$K$37000,"61*",'Accounting data'!$L$2:$L$37000,S4)+SUMIFS('Accounting data'!$G$2:$G$37000,'Accounting data'!$I$2:$I$37000,"9*",'Accounting data'!$J$2:$J$37000,"31*",'Accounting data'!$K$2:$K$37000,"61*",'Accounting data'!$L$2:$L$37000,S4)</f>
        <v>0</v>
      </c>
      <c r="T71" s="384">
        <f>SUMIFS('Accounting data'!$G$2:$G$37000,'Accounting data'!$I$2:$I$37000,"7*",'Accounting data'!$J$2:$J$37000,"31*",'Accounting data'!$K$2:$K$37000,"61*",'Accounting data'!$L$2:$L$37000,T4)+SUMIFS('Accounting data'!$G$2:$G$37000,'Accounting data'!$I$2:$I$37000,"8*",'Accounting data'!$J$2:$J$37000,"31*",'Accounting data'!$K$2:$K$37000,"61*",'Accounting data'!$L$2:$L$37000,T4)+SUMIFS('Accounting data'!$G$2:$G$37000,'Accounting data'!$I$2:$I$37000,"9*",'Accounting data'!$J$2:$J$37000,"31*",'Accounting data'!$K$2:$K$37000,"61*",'Accounting data'!$L$2:$L$37000,T4)</f>
        <v>0</v>
      </c>
      <c r="U71" s="384">
        <f>SUMIFS('Accounting data'!$G$2:$G$37000,'Accounting data'!$I$2:$I$37000,"7*",'Accounting data'!$J$2:$J$37000,"31*",'Accounting data'!$K$2:$K$37000,"61*",'Accounting data'!$L$2:$L$37000,U4)+SUMIFS('Accounting data'!$G$2:$G$37000,'Accounting data'!$I$2:$I$37000,"8*",'Accounting data'!$J$2:$J$37000,"31*",'Accounting data'!$K$2:$K$37000,"61*",'Accounting data'!$L$2:$L$37000,U4)+SUMIFS('Accounting data'!$G$2:$G$37000,'Accounting data'!$I$2:$I$37000,"9*",'Accounting data'!$J$2:$J$37000,"31*",'Accounting data'!$K$2:$K$37000,"61*",'Accounting data'!$L$2:$L$37000,U4)</f>
        <v>0</v>
      </c>
      <c r="V71" s="384">
        <f>SUMIFS('Accounting data'!$G$2:$G$37000,'Accounting data'!$I$2:$I$37000,"7*",'Accounting data'!$J$2:$J$37000,"31*",'Accounting data'!$K$2:$K$37000,"61*",'Accounting data'!$L$2:$L$37000,V4)+SUMIFS('Accounting data'!$G$2:$G$37000,'Accounting data'!$I$2:$I$37000,"8*",'Accounting data'!$J$2:$J$37000,"31*",'Accounting data'!$K$2:$K$37000,"61*",'Accounting data'!$L$2:$L$37000,V4)+SUMIFS('Accounting data'!$G$2:$G$37000,'Accounting data'!$I$2:$I$37000,"9*",'Accounting data'!$J$2:$J$37000,"31*",'Accounting data'!$K$2:$K$37000,"61*",'Accounting data'!$L$2:$L$37000,V4)</f>
        <v>0</v>
      </c>
      <c r="W71" s="384">
        <f>SUMIFS('Accounting data'!$G$2:$G$37000,'Accounting data'!$I$2:$I$37000,"7*",'Accounting data'!$J$2:$J$37000,"31*",'Accounting data'!$K$2:$K$37000,"61*",'Accounting data'!$L$2:$L$37000,W4)+SUMIFS('Accounting data'!$G$2:$G$37000,'Accounting data'!$I$2:$I$37000,"8*",'Accounting data'!$J$2:$J$37000,"31*",'Accounting data'!$K$2:$K$37000,"61*",'Accounting data'!$L$2:$L$37000,W4)+SUMIFS('Accounting data'!$G$2:$G$37000,'Accounting data'!$I$2:$I$37000,"9*",'Accounting data'!$J$2:$J$37000,"31*",'Accounting data'!$K$2:$K$37000,"61*",'Accounting data'!$L$2:$L$37000,W4)</f>
        <v>0</v>
      </c>
      <c r="X71" s="384">
        <f>SUMIFS('Accounting data'!$G$2:$G$37000,'Accounting data'!$I$2:$I$37000,"7*",'Accounting data'!$J$2:$J$37000,"31*",'Accounting data'!$K$2:$K$37000,"61*",'Accounting data'!$L$2:$L$37000,X4)+SUMIFS('Accounting data'!$G$2:$G$37000,'Accounting data'!$I$2:$I$37000,"8*",'Accounting data'!$J$2:$J$37000,"31*",'Accounting data'!$K$2:$K$37000,"61*",'Accounting data'!$L$2:$L$37000,X4)+SUMIFS('Accounting data'!$G$2:$G$37000,'Accounting data'!$I$2:$I$37000,"9*",'Accounting data'!$J$2:$J$37000,"31*",'Accounting data'!$K$2:$K$37000,"61*",'Accounting data'!$L$2:$L$37000,X4)</f>
        <v>0</v>
      </c>
      <c r="Y71" s="384">
        <f>SUMIFS('Accounting data'!$G$2:$G$37000,'Accounting data'!$I$2:$I$37000,"7*",'Accounting data'!$J$2:$J$37000,"31*",'Accounting data'!$K$2:$K$37000,"61*",'Accounting data'!$L$2:$L$37000,Y4)+SUMIFS('Accounting data'!$G$2:$G$37000,'Accounting data'!$I$2:$I$37000,"8*",'Accounting data'!$J$2:$J$37000,"31*",'Accounting data'!$K$2:$K$37000,"61*",'Accounting data'!$L$2:$L$37000,Y4)+SUMIFS('Accounting data'!$G$2:$G$37000,'Accounting data'!$I$2:$I$37000,"9*",'Accounting data'!$J$2:$J$37000,"31*",'Accounting data'!$K$2:$K$37000,"61*",'Accounting data'!$L$2:$L$37000,Y4)</f>
        <v>0</v>
      </c>
      <c r="Z71" s="384">
        <f>SUMIFS('Accounting data'!$G$2:$G$37000,'Accounting data'!$I$2:$I$37000,"7*",'Accounting data'!$J$2:$J$37000,"31*",'Accounting data'!$K$2:$K$37000,"61*",'Accounting data'!$L$2:$L$37000,Z4)+SUMIFS('Accounting data'!$G$2:$G$37000,'Accounting data'!$I$2:$I$37000,"8*",'Accounting data'!$J$2:$J$37000,"31*",'Accounting data'!$K$2:$K$37000,"61*",'Accounting data'!$L$2:$L$37000,Z4)+SUMIFS('Accounting data'!$G$2:$G$37000,'Accounting data'!$I$2:$I$37000,"9*",'Accounting data'!$J$2:$J$37000,"31*",'Accounting data'!$K$2:$K$37000,"61*",'Accounting data'!$L$2:$L$37000,Z4)</f>
        <v>0</v>
      </c>
      <c r="AA71" s="384">
        <f>SUMIFS('Accounting data'!$G$2:$G$37000,'Accounting data'!$I$2:$I$37000,"7*",'Accounting data'!$J$2:$J$37000,"31*",'Accounting data'!$K$2:$K$37000,"61*",'Accounting data'!$L$2:$L$37000,AA4)+SUMIFS('Accounting data'!$G$2:$G$37000,'Accounting data'!$I$2:$I$37000,"8*",'Accounting data'!$J$2:$J$37000,"31*",'Accounting data'!$K$2:$K$37000,"61*",'Accounting data'!$L$2:$L$37000,AA4)+SUMIFS('Accounting data'!$G$2:$G$37000,'Accounting data'!$I$2:$I$37000,"9*",'Accounting data'!$J$2:$J$37000,"31*",'Accounting data'!$K$2:$K$37000,"61*",'Accounting data'!$L$2:$L$37000,AA4)</f>
        <v>0</v>
      </c>
      <c r="AB71" s="384">
        <f>SUMIFS('Accounting data'!$G$2:$G$37000,'Accounting data'!$I$2:$I$37000,"7*",'Accounting data'!$J$2:$J$37000,"31*",'Accounting data'!$K$2:$K$37000,"61*",'Accounting data'!$L$2:$L$37000,AB4)+SUMIFS('Accounting data'!$G$2:$G$37000,'Accounting data'!$I$2:$I$37000,"8*",'Accounting data'!$J$2:$J$37000,"31*",'Accounting data'!$K$2:$K$37000,"61*",'Accounting data'!$L$2:$L$37000,AB4)+SUMIFS('Accounting data'!$G$2:$G$37000,'Accounting data'!$I$2:$I$37000,"9*",'Accounting data'!$J$2:$J$37000,"31*",'Accounting data'!$K$2:$K$37000,"61*",'Accounting data'!$L$2:$L$37000,AB4)</f>
        <v>0</v>
      </c>
      <c r="AC71" s="384">
        <f>SUMIFS('Accounting data'!$G$2:$G$37000,'Accounting data'!$I$2:$I$37000,"7*",'Accounting data'!$J$2:$J$37000,"31*",'Accounting data'!$K$2:$K$37000,"61*",'Accounting data'!$L$2:$L$37000,AC4)+SUMIFS('Accounting data'!$G$2:$G$37000,'Accounting data'!$I$2:$I$37000,"8*",'Accounting data'!$J$2:$J$37000,"31*",'Accounting data'!$K$2:$K$37000,"61*",'Accounting data'!$L$2:$L$37000,AC4)+SUMIFS('Accounting data'!$G$2:$G$37000,'Accounting data'!$I$2:$I$37000,"9*",'Accounting data'!$J$2:$J$37000,"31*",'Accounting data'!$K$2:$K$37000,"61*",'Accounting data'!$L$2:$L$37000,AC4)</f>
        <v>0</v>
      </c>
      <c r="AD71" s="384">
        <f>SUMIFS('Accounting data'!$G$2:$G$37000,'Accounting data'!$I$2:$I$37000,"7*",'Accounting data'!$J$2:$J$37000,"31*",'Accounting data'!$K$2:$K$37000,"61*",'Accounting data'!$L$2:$L$37000,AD4)+SUMIFS('Accounting data'!$G$2:$G$37000,'Accounting data'!$I$2:$I$37000,"8*",'Accounting data'!$J$2:$J$37000,"31*",'Accounting data'!$K$2:$K$37000,"61*",'Accounting data'!$L$2:$L$37000,AD4)+SUMIFS('Accounting data'!$G$2:$G$37000,'Accounting data'!$I$2:$I$37000,"9*",'Accounting data'!$J$2:$J$37000,"31*",'Accounting data'!$K$2:$K$37000,"61*",'Accounting data'!$L$2:$L$37000,AD4)</f>
        <v>0</v>
      </c>
      <c r="AE71" s="384">
        <f>SUMIFS('Accounting data'!$G$2:$G$37000,'Accounting data'!$I$2:$I$37000,"7*",'Accounting data'!$J$2:$J$37000,"31*",'Accounting data'!$K$2:$K$37000,"61*",'Accounting data'!$L$2:$L$37000,AE4)+SUMIFS('Accounting data'!$G$2:$G$37000,'Accounting data'!$I$2:$I$37000,"8*",'Accounting data'!$J$2:$J$37000,"31*",'Accounting data'!$K$2:$K$37000,"61*",'Accounting data'!$L$2:$L$37000,AE4)+SUMIFS('Accounting data'!$G$2:$G$37000,'Accounting data'!$I$2:$I$37000,"9*",'Accounting data'!$J$2:$J$37000,"31*",'Accounting data'!$K$2:$K$37000,"61*",'Accounting data'!$L$2:$L$37000,AE4)</f>
        <v>0</v>
      </c>
      <c r="AF71" s="384">
        <f>SUMIFS('Accounting data'!$G$2:$G$37000,'Accounting data'!$I$2:$I$37000,"7*",'Accounting data'!$J$2:$J$37000,"31*",'Accounting data'!$K$2:$K$37000,"61*",'Accounting data'!$L$2:$L$37000,AF4)+SUMIFS('Accounting data'!$G$2:$G$37000,'Accounting data'!$I$2:$I$37000,"8*",'Accounting data'!$J$2:$J$37000,"31*",'Accounting data'!$K$2:$K$37000,"61*",'Accounting data'!$L$2:$L$37000,AF4)+SUMIFS('Accounting data'!$G$2:$G$37000,'Accounting data'!$I$2:$I$37000,"9*",'Accounting data'!$J$2:$J$37000,"31*",'Accounting data'!$K$2:$K$37000,"61*",'Accounting data'!$L$2:$L$37000,AF4)</f>
        <v>0</v>
      </c>
    </row>
    <row r="72" spans="1:32">
      <c r="A72" s="386" t="s">
        <v>288</v>
      </c>
      <c r="B72" s="383" t="s">
        <v>80</v>
      </c>
      <c r="C72" s="383">
        <v>3100</v>
      </c>
      <c r="D72" s="383">
        <v>6100</v>
      </c>
      <c r="E72" s="384">
        <f>SUMIFS('Accounting data'!$G$2:$G$37000,'Accounting data'!$H$2:$H$37000,"9999*",'Accounting data'!$I$2:$I$37000,"7*",'Accounting data'!$J$2:$J$37000,"31*",'Accounting data'!$K$2:$K$37000,"61*",'Accounting data'!$L$2:$L$37000,E4)+SUMIFS('Accounting data'!$G$2:$G$37000,'Accounting data'!$H$2:$H$37000,"9999*",'Accounting data'!$I$2:$I$37000,"8*",'Accounting data'!$J$2:$J$37000,"31*",'Accounting data'!$K$2:$K$37000,"61*",'Accounting data'!$L$2:$L$37000,E4)+SUMIFS('Accounting data'!$G$2:$G$37000,'Accounting data'!$H$2:$H$37000,"9999*",'Accounting data'!$I$2:$I$37000,"9*",'Accounting data'!$J$2:$J$37000,"31*",'Accounting data'!$K$2:$K$37000,"61*",'Accounting data'!$L$2:$L$37000,E4)</f>
        <v>0</v>
      </c>
      <c r="F72" s="384">
        <f>SUMIFS('Accounting data'!$G$2:$G$37000,'Accounting data'!$H$2:$H$37000,"9999*",'Accounting data'!$I$2:$I$37000,"7*",'Accounting data'!$J$2:$J$37000,"31*",'Accounting data'!$K$2:$K$37000,"61*",'Accounting data'!$L$2:$L$37000,F4)+SUMIFS('Accounting data'!$G$2:$G$37000,'Accounting data'!$H$2:$H$37000,"9999*",'Accounting data'!$I$2:$I$37000,"8*",'Accounting data'!$J$2:$J$37000,"31*",'Accounting data'!$K$2:$K$37000,"61*",'Accounting data'!$L$2:$L$37000,F4)+SUMIFS('Accounting data'!$G$2:$G$37000,'Accounting data'!$H$2:$H$37000,"9999*",'Accounting data'!$I$2:$I$37000,"9*",'Accounting data'!$J$2:$J$37000,"31*",'Accounting data'!$K$2:$K$37000,"61*",'Accounting data'!$L$2:$L$37000,F4)</f>
        <v>0</v>
      </c>
      <c r="G72" s="385"/>
      <c r="H72" s="384">
        <f>SUMIFS('Accounting data'!$G$2:$G$37000,'Accounting data'!$H$2:$H$37000,"9999*",'Accounting data'!$I$2:$I$37000,"7*",'Accounting data'!$J$2:$J$37000,"31*",'Accounting data'!$K$2:$K$37000,"61*",'Accounting data'!$L$2:$L$37000,H4)+SUMIFS('Accounting data'!$G$2:$G$37000,'Accounting data'!$H$2:$H$37000,"9999*",'Accounting data'!$I$2:$I$37000,"8*",'Accounting data'!$J$2:$J$37000,"31*",'Accounting data'!$K$2:$K$37000,"61*",'Accounting data'!$L$2:$L$37000,H4)+SUMIFS('Accounting data'!$G$2:$G$37000,'Accounting data'!$H$2:$H$37000,"9999*",'Accounting data'!$I$2:$I$37000,"9*",'Accounting data'!$J$2:$J$37000,"31*",'Accounting data'!$K$2:$K$37000,"61*",'Accounting data'!$L$2:$L$37000,H4)</f>
        <v>0</v>
      </c>
      <c r="I72" s="384">
        <f>SUMIFS('Accounting data'!$G$2:$G$37000,'Accounting data'!$H$2:$H$37000,"9999*",'Accounting data'!$I$2:$I$37000,"7*",'Accounting data'!$J$2:$J$37000,"31*",'Accounting data'!$K$2:$K$37000,"61*",'Accounting data'!$L$2:$L$37000,I4)+SUMIFS('Accounting data'!$G$2:$G$37000,'Accounting data'!$H$2:$H$37000,"9999*",'Accounting data'!$I$2:$I$37000,"8*",'Accounting data'!$J$2:$J$37000,"31*",'Accounting data'!$K$2:$K$37000,"61*",'Accounting data'!$L$2:$L$37000,I4)+SUMIFS('Accounting data'!$G$2:$G$37000,'Accounting data'!$H$2:$H$37000,"9999*",'Accounting data'!$I$2:$I$37000,"9*",'Accounting data'!$J$2:$J$37000,"31*",'Accounting data'!$K$2:$K$37000,"61*",'Accounting data'!$L$2:$L$37000,I4)</f>
        <v>0</v>
      </c>
      <c r="J72" s="384">
        <f>SUMIFS('Accounting data'!$G$2:$G$37000,'Accounting data'!$H$2:$H$37000,"9999*",'Accounting data'!$I$2:$I$37000,"7*",'Accounting data'!$J$2:$J$37000,"31*",'Accounting data'!$K$2:$K$37000,"61*",'Accounting data'!$L$2:$L$37000,J4)+SUMIFS('Accounting data'!$G$2:$G$37000,'Accounting data'!$H$2:$H$37000,"9999*",'Accounting data'!$I$2:$I$37000,"8*",'Accounting data'!$J$2:$J$37000,"31*",'Accounting data'!$K$2:$K$37000,"61*",'Accounting data'!$L$2:$L$37000,J4)+SUMIFS('Accounting data'!$G$2:$G$37000,'Accounting data'!$H$2:$H$37000,"9999*",'Accounting data'!$I$2:$I$37000,"9*",'Accounting data'!$J$2:$J$37000,"31*",'Accounting data'!$K$2:$K$37000,"61*",'Accounting data'!$L$2:$L$37000,J4)</f>
        <v>0</v>
      </c>
      <c r="K72" s="384">
        <f>SUMIFS('Accounting data'!$G$2:$G$37000,'Accounting data'!$H$2:$H$37000,"9999*",'Accounting data'!$I$2:$I$37000,"7*",'Accounting data'!$J$2:$J$37000,"31*",'Accounting data'!$K$2:$K$37000,"61*",'Accounting data'!$L$2:$L$37000,K4)+SUMIFS('Accounting data'!$G$2:$G$37000,'Accounting data'!$H$2:$H$37000,"9999*",'Accounting data'!$I$2:$I$37000,"8*",'Accounting data'!$J$2:$J$37000,"31*",'Accounting data'!$K$2:$K$37000,"61*",'Accounting data'!$L$2:$L$37000,K4)+SUMIFS('Accounting data'!$G$2:$G$37000,'Accounting data'!$H$2:$H$37000,"9999*",'Accounting data'!$I$2:$I$37000,"9*",'Accounting data'!$J$2:$J$37000,"31*",'Accounting data'!$K$2:$K$37000,"61*",'Accounting data'!$L$2:$L$37000,K4)</f>
        <v>0</v>
      </c>
      <c r="L72" s="384">
        <f>SUMIFS('Accounting data'!$G$2:$G$37000,'Accounting data'!$H$2:$H$37000,"9999*",'Accounting data'!$I$2:$I$37000,"7*",'Accounting data'!$J$2:$J$37000,"31*",'Accounting data'!$K$2:$K$37000,"61*",'Accounting data'!$L$2:$L$37000,L4)+SUMIFS('Accounting data'!$G$2:$G$37000,'Accounting data'!$H$2:$H$37000,"9999*",'Accounting data'!$I$2:$I$37000,"8*",'Accounting data'!$J$2:$J$37000,"31*",'Accounting data'!$K$2:$K$37000,"61*",'Accounting data'!$L$2:$L$37000,L4)+SUMIFS('Accounting data'!$G$2:$G$37000,'Accounting data'!$H$2:$H$37000,"9999*",'Accounting data'!$I$2:$I$37000,"9*",'Accounting data'!$J$2:$J$37000,"31*",'Accounting data'!$K$2:$K$37000,"61*",'Accounting data'!$L$2:$L$37000,L4)</f>
        <v>0</v>
      </c>
      <c r="M72" s="384">
        <f>SUMIFS('Accounting data'!$G$2:$G$37000,'Accounting data'!$H$2:$H$37000,"9999*",'Accounting data'!$I$2:$I$37000,"7*",'Accounting data'!$J$2:$J$37000,"31*",'Accounting data'!$K$2:$K$37000,"61*",'Accounting data'!$L$2:$L$37000,M4)+SUMIFS('Accounting data'!$G$2:$G$37000,'Accounting data'!$H$2:$H$37000,"9999*",'Accounting data'!$I$2:$I$37000,"8*",'Accounting data'!$J$2:$J$37000,"31*",'Accounting data'!$K$2:$K$37000,"61*",'Accounting data'!$L$2:$L$37000,M4)+SUMIFS('Accounting data'!$G$2:$G$37000,'Accounting data'!$H$2:$H$37000,"9999*",'Accounting data'!$I$2:$I$37000,"9*",'Accounting data'!$J$2:$J$37000,"31*",'Accounting data'!$K$2:$K$37000,"61*",'Accounting data'!$L$2:$L$37000,M4)</f>
        <v>0</v>
      </c>
      <c r="N72" s="384">
        <f>SUMIFS('Accounting data'!$G$2:$G$37000,'Accounting data'!$H$2:$H$37000,"9999*",'Accounting data'!$I$2:$I$37000,"7*",'Accounting data'!$J$2:$J$37000,"31*",'Accounting data'!$K$2:$K$37000,"61*",'Accounting data'!$L$2:$L$37000,N4)+SUMIFS('Accounting data'!$G$2:$G$37000,'Accounting data'!$H$2:$H$37000,"9999*",'Accounting data'!$I$2:$I$37000,"8*",'Accounting data'!$J$2:$J$37000,"31*",'Accounting data'!$K$2:$K$37000,"61*",'Accounting data'!$L$2:$L$37000,N4)+SUMIFS('Accounting data'!$G$2:$G$37000,'Accounting data'!$H$2:$H$37000,"9999*",'Accounting data'!$I$2:$I$37000,"9*",'Accounting data'!$J$2:$J$37000,"31*",'Accounting data'!$K$2:$K$37000,"61*",'Accounting data'!$L$2:$L$37000,N4)</f>
        <v>0</v>
      </c>
      <c r="O72" s="384">
        <f>SUMIFS('Accounting data'!$G$2:$G$37000,'Accounting data'!$H$2:$H$37000,"9999*",'Accounting data'!$I$2:$I$37000,"7*",'Accounting data'!$J$2:$J$37000,"31*",'Accounting data'!$K$2:$K$37000,"61*",'Accounting data'!$L$2:$L$37000,O4)+SUMIFS('Accounting data'!$G$2:$G$37000,'Accounting data'!$H$2:$H$37000,"9999*",'Accounting data'!$I$2:$I$37000,"8*",'Accounting data'!$J$2:$J$37000,"31*",'Accounting data'!$K$2:$K$37000,"61*",'Accounting data'!$L$2:$L$37000,O4)+SUMIFS('Accounting data'!$G$2:$G$37000,'Accounting data'!$H$2:$H$37000,"9999*",'Accounting data'!$I$2:$I$37000,"9*",'Accounting data'!$J$2:$J$37000,"31*",'Accounting data'!$K$2:$K$37000,"61*",'Accounting data'!$L$2:$L$37000,O4)</f>
        <v>0</v>
      </c>
      <c r="P72" s="384">
        <f>SUMIFS('Accounting data'!$G$2:$G$37000,'Accounting data'!$H$2:$H$37000,"9999*",'Accounting data'!$I$2:$I$37000,"7*",'Accounting data'!$J$2:$J$37000,"31*",'Accounting data'!$K$2:$K$37000,"61*",'Accounting data'!$L$2:$L$37000,P4)+SUMIFS('Accounting data'!$G$2:$G$37000,'Accounting data'!$H$2:$H$37000,"9999*",'Accounting data'!$I$2:$I$37000,"8*",'Accounting data'!$J$2:$J$37000,"31*",'Accounting data'!$K$2:$K$37000,"61*",'Accounting data'!$L$2:$L$37000,P4)+SUMIFS('Accounting data'!$G$2:$G$37000,'Accounting data'!$H$2:$H$37000,"9999*",'Accounting data'!$I$2:$I$37000,"9*",'Accounting data'!$J$2:$J$37000,"31*",'Accounting data'!$K$2:$K$37000,"61*",'Accounting data'!$L$2:$L$37000,P4)</f>
        <v>0</v>
      </c>
      <c r="Q72" s="384">
        <f>SUMIFS('Accounting data'!$G$2:$G$37000,'Accounting data'!$H$2:$H$37000,"9999*",'Accounting data'!$I$2:$I$37000,"7*",'Accounting data'!$J$2:$J$37000,"31*",'Accounting data'!$K$2:$K$37000,"61*",'Accounting data'!$L$2:$L$37000,Q4)+SUMIFS('Accounting data'!$G$2:$G$37000,'Accounting data'!$H$2:$H$37000,"9999*",'Accounting data'!$I$2:$I$37000,"8*",'Accounting data'!$J$2:$J$37000,"31*",'Accounting data'!$K$2:$K$37000,"61*",'Accounting data'!$L$2:$L$37000,Q4)+SUMIFS('Accounting data'!$G$2:$G$37000,'Accounting data'!$H$2:$H$37000,"9999*",'Accounting data'!$I$2:$I$37000,"9*",'Accounting data'!$J$2:$J$37000,"31*",'Accounting data'!$K$2:$K$37000,"61*",'Accounting data'!$L$2:$L$37000,Q4)</f>
        <v>0</v>
      </c>
      <c r="R72" s="384">
        <f>SUMIFS('Accounting data'!$G$2:$G$37000,'Accounting data'!$H$2:$H$37000,"9999*",'Accounting data'!$I$2:$I$37000,"7*",'Accounting data'!$J$2:$J$37000,"31*",'Accounting data'!$K$2:$K$37000,"61*",'Accounting data'!$L$2:$L$37000,R4)+SUMIFS('Accounting data'!$G$2:$G$37000,'Accounting data'!$H$2:$H$37000,"9999*",'Accounting data'!$I$2:$I$37000,"8*",'Accounting data'!$J$2:$J$37000,"31*",'Accounting data'!$K$2:$K$37000,"61*",'Accounting data'!$L$2:$L$37000,R4)+SUMIFS('Accounting data'!$G$2:$G$37000,'Accounting data'!$H$2:$H$37000,"9999*",'Accounting data'!$I$2:$I$37000,"9*",'Accounting data'!$J$2:$J$37000,"31*",'Accounting data'!$K$2:$K$37000,"61*",'Accounting data'!$L$2:$L$37000,R4)</f>
        <v>0</v>
      </c>
      <c r="S72" s="384">
        <f>SUMIFS('Accounting data'!$G$2:$G$37000,'Accounting data'!$H$2:$H$37000,"9999*",'Accounting data'!$I$2:$I$37000,"7*",'Accounting data'!$J$2:$J$37000,"31*",'Accounting data'!$K$2:$K$37000,"61*",'Accounting data'!$L$2:$L$37000,S4)+SUMIFS('Accounting data'!$G$2:$G$37000,'Accounting data'!$H$2:$H$37000,"9999*",'Accounting data'!$I$2:$I$37000,"8*",'Accounting data'!$J$2:$J$37000,"31*",'Accounting data'!$K$2:$K$37000,"61*",'Accounting data'!$L$2:$L$37000,S4)+SUMIFS('Accounting data'!$G$2:$G$37000,'Accounting data'!$H$2:$H$37000,"9999*",'Accounting data'!$I$2:$I$37000,"9*",'Accounting data'!$J$2:$J$37000,"31*",'Accounting data'!$K$2:$K$37000,"61*",'Accounting data'!$L$2:$L$37000,S4)</f>
        <v>0</v>
      </c>
      <c r="T72" s="384">
        <f>SUMIFS('Accounting data'!$G$2:$G$37000,'Accounting data'!$H$2:$H$37000,"9999*",'Accounting data'!$I$2:$I$37000,"7*",'Accounting data'!$J$2:$J$37000,"31*",'Accounting data'!$K$2:$K$37000,"61*",'Accounting data'!$L$2:$L$37000,T4)+SUMIFS('Accounting data'!$G$2:$G$37000,'Accounting data'!$H$2:$H$37000,"9999*",'Accounting data'!$I$2:$I$37000,"8*",'Accounting data'!$J$2:$J$37000,"31*",'Accounting data'!$K$2:$K$37000,"61*",'Accounting data'!$L$2:$L$37000,T4)+SUMIFS('Accounting data'!$G$2:$G$37000,'Accounting data'!$H$2:$H$37000,"9999*",'Accounting data'!$I$2:$I$37000,"9*",'Accounting data'!$J$2:$J$37000,"31*",'Accounting data'!$K$2:$K$37000,"61*",'Accounting data'!$L$2:$L$37000,T4)</f>
        <v>0</v>
      </c>
      <c r="U72" s="384">
        <f>SUMIFS('Accounting data'!$G$2:$G$37000,'Accounting data'!$H$2:$H$37000,"9999*",'Accounting data'!$I$2:$I$37000,"7*",'Accounting data'!$J$2:$J$37000,"31*",'Accounting data'!$K$2:$K$37000,"61*",'Accounting data'!$L$2:$L$37000,U4)+SUMIFS('Accounting data'!$G$2:$G$37000,'Accounting data'!$H$2:$H$37000,"9999*",'Accounting data'!$I$2:$I$37000,"8*",'Accounting data'!$J$2:$J$37000,"31*",'Accounting data'!$K$2:$K$37000,"61*",'Accounting data'!$L$2:$L$37000,U4)+SUMIFS('Accounting data'!$G$2:$G$37000,'Accounting data'!$H$2:$H$37000,"9999*",'Accounting data'!$I$2:$I$37000,"9*",'Accounting data'!$J$2:$J$37000,"31*",'Accounting data'!$K$2:$K$37000,"61*",'Accounting data'!$L$2:$L$37000,U4)</f>
        <v>0</v>
      </c>
      <c r="V72" s="384">
        <f>SUMIFS('Accounting data'!$G$2:$G$37000,'Accounting data'!$H$2:$H$37000,"9999*",'Accounting data'!$I$2:$I$37000,"7*",'Accounting data'!$J$2:$J$37000,"31*",'Accounting data'!$K$2:$K$37000,"61*",'Accounting data'!$L$2:$L$37000,V4)+SUMIFS('Accounting data'!$G$2:$G$37000,'Accounting data'!$H$2:$H$37000,"9999*",'Accounting data'!$I$2:$I$37000,"8*",'Accounting data'!$J$2:$J$37000,"31*",'Accounting data'!$K$2:$K$37000,"61*",'Accounting data'!$L$2:$L$37000,V4)+SUMIFS('Accounting data'!$G$2:$G$37000,'Accounting data'!$H$2:$H$37000,"9999*",'Accounting data'!$I$2:$I$37000,"9*",'Accounting data'!$J$2:$J$37000,"31*",'Accounting data'!$K$2:$K$37000,"61*",'Accounting data'!$L$2:$L$37000,V4)</f>
        <v>0</v>
      </c>
      <c r="W72" s="384">
        <f>SUMIFS('Accounting data'!$G$2:$G$37000,'Accounting data'!$H$2:$H$37000,"9999*",'Accounting data'!$I$2:$I$37000,"7*",'Accounting data'!$J$2:$J$37000,"31*",'Accounting data'!$K$2:$K$37000,"61*",'Accounting data'!$L$2:$L$37000,W4)+SUMIFS('Accounting data'!$G$2:$G$37000,'Accounting data'!$H$2:$H$37000,"9999*",'Accounting data'!$I$2:$I$37000,"8*",'Accounting data'!$J$2:$J$37000,"31*",'Accounting data'!$K$2:$K$37000,"61*",'Accounting data'!$L$2:$L$37000,W4)+SUMIFS('Accounting data'!$G$2:$G$37000,'Accounting data'!$H$2:$H$37000,"9999*",'Accounting data'!$I$2:$I$37000,"9*",'Accounting data'!$J$2:$J$37000,"31*",'Accounting data'!$K$2:$K$37000,"61*",'Accounting data'!$L$2:$L$37000,W4)</f>
        <v>0</v>
      </c>
      <c r="X72" s="384">
        <f>SUMIFS('Accounting data'!$G$2:$G$37000,'Accounting data'!$H$2:$H$37000,"9999*",'Accounting data'!$I$2:$I$37000,"7*",'Accounting data'!$J$2:$J$37000,"31*",'Accounting data'!$K$2:$K$37000,"61*",'Accounting data'!$L$2:$L$37000,X4)+SUMIFS('Accounting data'!$G$2:$G$37000,'Accounting data'!$H$2:$H$37000,"9999*",'Accounting data'!$I$2:$I$37000,"8*",'Accounting data'!$J$2:$J$37000,"31*",'Accounting data'!$K$2:$K$37000,"61*",'Accounting data'!$L$2:$L$37000,X4)+SUMIFS('Accounting data'!$G$2:$G$37000,'Accounting data'!$H$2:$H$37000,"9999*",'Accounting data'!$I$2:$I$37000,"9*",'Accounting data'!$J$2:$J$37000,"31*",'Accounting data'!$K$2:$K$37000,"61*",'Accounting data'!$L$2:$L$37000,X4)</f>
        <v>0</v>
      </c>
      <c r="Y72" s="384">
        <f>SUMIFS('Accounting data'!$G$2:$G$37000,'Accounting data'!$H$2:$H$37000,"9999*",'Accounting data'!$I$2:$I$37000,"7*",'Accounting data'!$J$2:$J$37000,"31*",'Accounting data'!$K$2:$K$37000,"61*",'Accounting data'!$L$2:$L$37000,Y4)+SUMIFS('Accounting data'!$G$2:$G$37000,'Accounting data'!$H$2:$H$37000,"9999*",'Accounting data'!$I$2:$I$37000,"8*",'Accounting data'!$J$2:$J$37000,"31*",'Accounting data'!$K$2:$K$37000,"61*",'Accounting data'!$L$2:$L$37000,Y4)+SUMIFS('Accounting data'!$G$2:$G$37000,'Accounting data'!$H$2:$H$37000,"9999*",'Accounting data'!$I$2:$I$37000,"9*",'Accounting data'!$J$2:$J$37000,"31*",'Accounting data'!$K$2:$K$37000,"61*",'Accounting data'!$L$2:$L$37000,Y4)</f>
        <v>0</v>
      </c>
      <c r="Z72" s="384">
        <f>SUMIFS('Accounting data'!$G$2:$G$37000,'Accounting data'!$H$2:$H$37000,"9999*",'Accounting data'!$I$2:$I$37000,"7*",'Accounting data'!$J$2:$J$37000,"31*",'Accounting data'!$K$2:$K$37000,"61*",'Accounting data'!$L$2:$L$37000,Z4)+SUMIFS('Accounting data'!$G$2:$G$37000,'Accounting data'!$H$2:$H$37000,"9999*",'Accounting data'!$I$2:$I$37000,"8*",'Accounting data'!$J$2:$J$37000,"31*",'Accounting data'!$K$2:$K$37000,"61*",'Accounting data'!$L$2:$L$37000,Z4)+SUMIFS('Accounting data'!$G$2:$G$37000,'Accounting data'!$H$2:$H$37000,"9999*",'Accounting data'!$I$2:$I$37000,"9*",'Accounting data'!$J$2:$J$37000,"31*",'Accounting data'!$K$2:$K$37000,"61*",'Accounting data'!$L$2:$L$37000,Z4)</f>
        <v>0</v>
      </c>
      <c r="AA72" s="384">
        <f>SUMIFS('Accounting data'!$G$2:$G$37000,'Accounting data'!$H$2:$H$37000,"9999*",'Accounting data'!$I$2:$I$37000,"7*",'Accounting data'!$J$2:$J$37000,"31*",'Accounting data'!$K$2:$K$37000,"61*",'Accounting data'!$L$2:$L$37000,AA4)+SUMIFS('Accounting data'!$G$2:$G$37000,'Accounting data'!$H$2:$H$37000,"9999*",'Accounting data'!$I$2:$I$37000,"8*",'Accounting data'!$J$2:$J$37000,"31*",'Accounting data'!$K$2:$K$37000,"61*",'Accounting data'!$L$2:$L$37000,AA4)+SUMIFS('Accounting data'!$G$2:$G$37000,'Accounting data'!$H$2:$H$37000,"9999*",'Accounting data'!$I$2:$I$37000,"9*",'Accounting data'!$J$2:$J$37000,"31*",'Accounting data'!$K$2:$K$37000,"61*",'Accounting data'!$L$2:$L$37000,AA4)</f>
        <v>0</v>
      </c>
      <c r="AB72" s="384">
        <f>SUMIFS('Accounting data'!$G$2:$G$37000,'Accounting data'!$H$2:$H$37000,"9999*",'Accounting data'!$I$2:$I$37000,"7*",'Accounting data'!$J$2:$J$37000,"31*",'Accounting data'!$K$2:$K$37000,"61*",'Accounting data'!$L$2:$L$37000,AB4)+SUMIFS('Accounting data'!$G$2:$G$37000,'Accounting data'!$H$2:$H$37000,"9999*",'Accounting data'!$I$2:$I$37000,"8*",'Accounting data'!$J$2:$J$37000,"31*",'Accounting data'!$K$2:$K$37000,"61*",'Accounting data'!$L$2:$L$37000,AB4)+SUMIFS('Accounting data'!$G$2:$G$37000,'Accounting data'!$H$2:$H$37000,"9999*",'Accounting data'!$I$2:$I$37000,"9*",'Accounting data'!$J$2:$J$37000,"31*",'Accounting data'!$K$2:$K$37000,"61*",'Accounting data'!$L$2:$L$37000,AB4)</f>
        <v>0</v>
      </c>
      <c r="AC72" s="384">
        <f>SUMIFS('Accounting data'!$G$2:$G$37000,'Accounting data'!$H$2:$H$37000,"9999*",'Accounting data'!$I$2:$I$37000,"7*",'Accounting data'!$J$2:$J$37000,"31*",'Accounting data'!$K$2:$K$37000,"61*",'Accounting data'!$L$2:$L$37000,AC4)+SUMIFS('Accounting data'!$G$2:$G$37000,'Accounting data'!$H$2:$H$37000,"9999*",'Accounting data'!$I$2:$I$37000,"8*",'Accounting data'!$J$2:$J$37000,"31*",'Accounting data'!$K$2:$K$37000,"61*",'Accounting data'!$L$2:$L$37000,AC4)+SUMIFS('Accounting data'!$G$2:$G$37000,'Accounting data'!$H$2:$H$37000,"9999*",'Accounting data'!$I$2:$I$37000,"9*",'Accounting data'!$J$2:$J$37000,"31*",'Accounting data'!$K$2:$K$37000,"61*",'Accounting data'!$L$2:$L$37000,AC4)</f>
        <v>0</v>
      </c>
      <c r="AD72" s="384">
        <f>SUMIFS('Accounting data'!$G$2:$G$37000,'Accounting data'!$H$2:$H$37000,"9999*",'Accounting data'!$I$2:$I$37000,"7*",'Accounting data'!$J$2:$J$37000,"31*",'Accounting data'!$K$2:$K$37000,"61*",'Accounting data'!$L$2:$L$37000,AD4)+SUMIFS('Accounting data'!$G$2:$G$37000,'Accounting data'!$H$2:$H$37000,"9999*",'Accounting data'!$I$2:$I$37000,"8*",'Accounting data'!$J$2:$J$37000,"31*",'Accounting data'!$K$2:$K$37000,"61*",'Accounting data'!$L$2:$L$37000,AD4)+SUMIFS('Accounting data'!$G$2:$G$37000,'Accounting data'!$H$2:$H$37000,"9999*",'Accounting data'!$I$2:$I$37000,"9*",'Accounting data'!$J$2:$J$37000,"31*",'Accounting data'!$K$2:$K$37000,"61*",'Accounting data'!$L$2:$L$37000,AD4)</f>
        <v>0</v>
      </c>
      <c r="AE72" s="384">
        <f>SUMIFS('Accounting data'!$G$2:$G$37000,'Accounting data'!$H$2:$H$37000,"9999*",'Accounting data'!$I$2:$I$37000,"7*",'Accounting data'!$J$2:$J$37000,"31*",'Accounting data'!$K$2:$K$37000,"61*",'Accounting data'!$L$2:$L$37000,AE4)+SUMIFS('Accounting data'!$G$2:$G$37000,'Accounting data'!$H$2:$H$37000,"9999*",'Accounting data'!$I$2:$I$37000,"8*",'Accounting data'!$J$2:$J$37000,"31*",'Accounting data'!$K$2:$K$37000,"61*",'Accounting data'!$L$2:$L$37000,AE4)+SUMIFS('Accounting data'!$G$2:$G$37000,'Accounting data'!$H$2:$H$37000,"9999*",'Accounting data'!$I$2:$I$37000,"9*",'Accounting data'!$J$2:$J$37000,"31*",'Accounting data'!$K$2:$K$37000,"61*",'Accounting data'!$L$2:$L$37000,AE4)</f>
        <v>0</v>
      </c>
      <c r="AF72" s="384">
        <f>SUMIFS('Accounting data'!$G$2:$G$37000,'Accounting data'!$H$2:$H$37000,"9999*",'Accounting data'!$I$2:$I$37000,"7*",'Accounting data'!$J$2:$J$37000,"31*",'Accounting data'!$K$2:$K$37000,"61*",'Accounting data'!$L$2:$L$37000,AF4)+SUMIFS('Accounting data'!$G$2:$G$37000,'Accounting data'!$H$2:$H$37000,"9999*",'Accounting data'!$I$2:$I$37000,"8*",'Accounting data'!$J$2:$J$37000,"31*",'Accounting data'!$K$2:$K$37000,"61*",'Accounting data'!$L$2:$L$37000,AF4)+SUMIFS('Accounting data'!$G$2:$G$37000,'Accounting data'!$H$2:$H$37000,"9999*",'Accounting data'!$I$2:$I$37000,"9*",'Accounting data'!$J$2:$J$37000,"31*",'Accounting data'!$K$2:$K$37000,"61*",'Accounting data'!$L$2:$L$37000,AF4)</f>
        <v>0</v>
      </c>
    </row>
    <row r="73" spans="1:32">
      <c r="A73" s="383"/>
      <c r="B73" s="383"/>
      <c r="C73" s="383"/>
      <c r="D73" s="383"/>
      <c r="E73" s="384"/>
      <c r="F73" s="384"/>
      <c r="G73" s="385"/>
      <c r="H73" s="384"/>
      <c r="I73" s="384"/>
      <c r="J73" s="384"/>
      <c r="K73" s="384"/>
      <c r="L73" s="384"/>
      <c r="M73" s="384"/>
      <c r="N73" s="384"/>
      <c r="O73" s="384"/>
      <c r="P73" s="384"/>
      <c r="Q73" s="384"/>
      <c r="R73" s="384"/>
      <c r="S73" s="384"/>
      <c r="T73" s="384"/>
      <c r="U73" s="384"/>
      <c r="V73" s="384"/>
      <c r="W73" s="384"/>
      <c r="X73" s="384"/>
      <c r="Y73" s="384"/>
      <c r="Z73" s="384"/>
      <c r="AA73" s="384"/>
      <c r="AB73" s="384"/>
      <c r="AC73" s="384"/>
      <c r="AD73" s="384"/>
      <c r="AE73" s="384"/>
      <c r="AF73" s="384"/>
    </row>
    <row r="74" spans="1:32">
      <c r="A74" s="383"/>
      <c r="B74" s="383"/>
      <c r="C74" s="383"/>
      <c r="D74" s="383"/>
      <c r="E74" s="384"/>
      <c r="F74" s="384"/>
      <c r="G74" s="385"/>
      <c r="H74" s="384"/>
      <c r="I74" s="384"/>
      <c r="J74" s="384"/>
      <c r="K74" s="384"/>
      <c r="L74" s="384"/>
      <c r="M74" s="384"/>
      <c r="N74" s="384"/>
      <c r="O74" s="384"/>
      <c r="P74" s="384"/>
      <c r="Q74" s="384"/>
      <c r="R74" s="384"/>
      <c r="S74" s="384"/>
      <c r="T74" s="384"/>
      <c r="U74" s="384"/>
      <c r="V74" s="384"/>
      <c r="W74" s="384"/>
      <c r="X74" s="384"/>
      <c r="Y74" s="384"/>
      <c r="Z74" s="384"/>
      <c r="AA74" s="384"/>
      <c r="AB74" s="384"/>
      <c r="AC74" s="384"/>
      <c r="AD74" s="384"/>
      <c r="AE74" s="384"/>
      <c r="AF74" s="384"/>
    </row>
    <row r="75" spans="1:32">
      <c r="A75" s="387" t="s">
        <v>350</v>
      </c>
      <c r="B75" s="387"/>
      <c r="C75" s="387"/>
      <c r="D75" s="387"/>
      <c r="E75" s="388">
        <f>(E69-E70-E71)+(E72+E73+E74)</f>
        <v>0</v>
      </c>
      <c r="F75" s="388">
        <f t="shared" ref="F75:V75" si="18">(F69-F70-F71)+(F72+F73+F74)</f>
        <v>0</v>
      </c>
      <c r="G75" s="388"/>
      <c r="H75" s="388">
        <f t="shared" si="18"/>
        <v>0</v>
      </c>
      <c r="I75" s="388">
        <f t="shared" si="18"/>
        <v>0</v>
      </c>
      <c r="J75" s="388">
        <f t="shared" si="18"/>
        <v>0</v>
      </c>
      <c r="K75" s="388">
        <f t="shared" si="18"/>
        <v>0</v>
      </c>
      <c r="L75" s="388">
        <f t="shared" si="18"/>
        <v>0</v>
      </c>
      <c r="M75" s="388">
        <f t="shared" si="18"/>
        <v>0</v>
      </c>
      <c r="N75" s="388">
        <f t="shared" si="18"/>
        <v>0</v>
      </c>
      <c r="O75" s="388">
        <f t="shared" si="18"/>
        <v>0</v>
      </c>
      <c r="P75" s="388">
        <f t="shared" si="18"/>
        <v>0</v>
      </c>
      <c r="Q75" s="388">
        <f t="shared" si="18"/>
        <v>0</v>
      </c>
      <c r="R75" s="388">
        <f t="shared" si="18"/>
        <v>0</v>
      </c>
      <c r="S75" s="388">
        <f t="shared" si="18"/>
        <v>0</v>
      </c>
      <c r="T75" s="388">
        <f t="shared" si="18"/>
        <v>0</v>
      </c>
      <c r="U75" s="388">
        <f t="shared" si="18"/>
        <v>0</v>
      </c>
      <c r="V75" s="388">
        <f t="shared" si="18"/>
        <v>0</v>
      </c>
      <c r="W75" s="388">
        <f t="shared" ref="W75:AF75" si="19">(W69-W70-W71)+(W72+W73+W74)</f>
        <v>0</v>
      </c>
      <c r="X75" s="388">
        <f t="shared" si="19"/>
        <v>0</v>
      </c>
      <c r="Y75" s="388">
        <f t="shared" si="19"/>
        <v>0</v>
      </c>
      <c r="Z75" s="388">
        <f t="shared" si="19"/>
        <v>0</v>
      </c>
      <c r="AA75" s="388">
        <f t="shared" si="19"/>
        <v>0</v>
      </c>
      <c r="AB75" s="388">
        <f t="shared" si="19"/>
        <v>0</v>
      </c>
      <c r="AC75" s="388">
        <f t="shared" si="19"/>
        <v>0</v>
      </c>
      <c r="AD75" s="388">
        <f t="shared" si="19"/>
        <v>0</v>
      </c>
      <c r="AE75" s="388">
        <f t="shared" si="19"/>
        <v>0</v>
      </c>
      <c r="AF75" s="388">
        <f t="shared" si="19"/>
        <v>0</v>
      </c>
    </row>
    <row r="83" spans="1:32">
      <c r="A83" s="383" t="s">
        <v>72</v>
      </c>
      <c r="B83" s="383" t="s">
        <v>72</v>
      </c>
      <c r="C83" s="383">
        <v>3400</v>
      </c>
      <c r="D83" s="383">
        <v>6100</v>
      </c>
      <c r="E83" s="384">
        <f>SUMIFS('Accounting data'!$G$2:$G$37000,'Accounting data'!$J$2:$J$37000,"34*",'Accounting data'!$K$2:$K$37000,"61*",'Accounting data'!$L$2:$L$37000,E4)</f>
        <v>0</v>
      </c>
      <c r="F83" s="384">
        <f>SUMIFS('Accounting data'!$G$2:$G$37000,'Accounting data'!$J$2:$J$37000,"34*",'Accounting data'!$K$2:$K$37000,"61*",'Accounting data'!$L$2:$L$37000,F4)</f>
        <v>0</v>
      </c>
      <c r="G83" s="385"/>
      <c r="H83" s="384">
        <f>SUMIFS('Accounting data'!$G$2:$G$37000,'Accounting data'!$J$2:$J$37000,"34*",'Accounting data'!$K$2:$K$37000,"61*",'Accounting data'!$L$2:$L$37000,H4)</f>
        <v>0</v>
      </c>
      <c r="I83" s="384">
        <f>SUMIFS('Accounting data'!$G$2:$G$37000,'Accounting data'!$J$2:$J$37000,"34*",'Accounting data'!$K$2:$K$37000,"61*",'Accounting data'!$L$2:$L$37000,I4)</f>
        <v>0</v>
      </c>
      <c r="J83" s="384">
        <f>SUMIFS('Accounting data'!$G$2:$G$37000,'Accounting data'!$J$2:$J$37000,"34*",'Accounting data'!$K$2:$K$37000,"61*",'Accounting data'!$L$2:$L$37000,J4)</f>
        <v>0</v>
      </c>
      <c r="K83" s="384">
        <f>SUMIFS('Accounting data'!$G$2:$G$37000,'Accounting data'!$J$2:$J$37000,"34*",'Accounting data'!$K$2:$K$37000,"61*",'Accounting data'!$L$2:$L$37000,K4)</f>
        <v>0</v>
      </c>
      <c r="L83" s="384">
        <f>SUMIFS('Accounting data'!$G$2:$G$37000,'Accounting data'!$J$2:$J$37000,"34*",'Accounting data'!$K$2:$K$37000,"61*",'Accounting data'!$L$2:$L$37000,L4)</f>
        <v>0</v>
      </c>
      <c r="M83" s="384">
        <f>SUMIFS('Accounting data'!$G$2:$G$37000,'Accounting data'!$J$2:$J$37000,"34*",'Accounting data'!$K$2:$K$37000,"61*",'Accounting data'!$L$2:$L$37000,M4)</f>
        <v>0</v>
      </c>
      <c r="N83" s="384">
        <f>SUMIFS('Accounting data'!$G$2:$G$37000,'Accounting data'!$J$2:$J$37000,"34*",'Accounting data'!$K$2:$K$37000,"61*",'Accounting data'!$L$2:$L$37000,N4)</f>
        <v>0</v>
      </c>
      <c r="O83" s="384">
        <f>SUMIFS('Accounting data'!$G$2:$G$37000,'Accounting data'!$J$2:$J$37000,"34*",'Accounting data'!$K$2:$K$37000,"61*",'Accounting data'!$L$2:$L$37000,O4)</f>
        <v>0</v>
      </c>
      <c r="P83" s="384">
        <f>SUMIFS('Accounting data'!$G$2:$G$37000,'Accounting data'!$J$2:$J$37000,"34*",'Accounting data'!$K$2:$K$37000,"61*",'Accounting data'!$L$2:$L$37000,P4)</f>
        <v>0</v>
      </c>
      <c r="Q83" s="384">
        <f>SUMIFS('Accounting data'!$G$2:$G$37000,'Accounting data'!$J$2:$J$37000,"34*",'Accounting data'!$K$2:$K$37000,"61*",'Accounting data'!$L$2:$L$37000,Q4)</f>
        <v>0</v>
      </c>
      <c r="R83" s="384">
        <f>SUMIFS('Accounting data'!$G$2:$G$37000,'Accounting data'!$J$2:$J$37000,"34*",'Accounting data'!$K$2:$K$37000,"61*",'Accounting data'!$L$2:$L$37000,R4)</f>
        <v>0</v>
      </c>
      <c r="S83" s="384">
        <f>SUMIFS('Accounting data'!$G$2:$G$37000,'Accounting data'!$J$2:$J$37000,"34*",'Accounting data'!$K$2:$K$37000,"61*",'Accounting data'!$L$2:$L$37000,S4)</f>
        <v>0</v>
      </c>
      <c r="T83" s="384">
        <f>SUMIFS('Accounting data'!$G$2:$G$37000,'Accounting data'!$J$2:$J$37000,"34*",'Accounting data'!$K$2:$K$37000,"61*",'Accounting data'!$L$2:$L$37000,T4)</f>
        <v>0</v>
      </c>
      <c r="U83" s="384">
        <f>SUMIFS('Accounting data'!$G$2:$G$37000,'Accounting data'!$J$2:$J$37000,"34*",'Accounting data'!$K$2:$K$37000,"61*",'Accounting data'!$L$2:$L$37000,U4)</f>
        <v>0</v>
      </c>
      <c r="V83" s="384">
        <f>SUMIFS('Accounting data'!$G$2:$G$37000,'Accounting data'!$J$2:$J$37000,"34*",'Accounting data'!$K$2:$K$37000,"61*",'Accounting data'!$L$2:$L$37000,V4)</f>
        <v>0</v>
      </c>
      <c r="W83" s="384">
        <f>SUMIFS('Accounting data'!$G$2:$G$37000,'Accounting data'!$J$2:$J$37000,"34*",'Accounting data'!$K$2:$K$37000,"61*",'Accounting data'!$L$2:$L$37000,W4)</f>
        <v>0</v>
      </c>
      <c r="X83" s="384">
        <f>SUMIFS('Accounting data'!$G$2:$G$37000,'Accounting data'!$J$2:$J$37000,"34*",'Accounting data'!$K$2:$K$37000,"61*",'Accounting data'!$L$2:$L$37000,X4)</f>
        <v>0</v>
      </c>
      <c r="Y83" s="384">
        <f>SUMIFS('Accounting data'!$G$2:$G$37000,'Accounting data'!$J$2:$J$37000,"34*",'Accounting data'!$K$2:$K$37000,"61*",'Accounting data'!$L$2:$L$37000,Y4)</f>
        <v>0</v>
      </c>
      <c r="Z83" s="384">
        <f>SUMIFS('Accounting data'!$G$2:$G$37000,'Accounting data'!$J$2:$J$37000,"34*",'Accounting data'!$K$2:$K$37000,"61*",'Accounting data'!$L$2:$L$37000,Z4)</f>
        <v>0</v>
      </c>
      <c r="AA83" s="384">
        <f>SUMIFS('Accounting data'!$G$2:$G$37000,'Accounting data'!$J$2:$J$37000,"34*",'Accounting data'!$K$2:$K$37000,"61*",'Accounting data'!$L$2:$L$37000,AA4)</f>
        <v>0</v>
      </c>
      <c r="AB83" s="384">
        <f>SUMIFS('Accounting data'!$G$2:$G$37000,'Accounting data'!$J$2:$J$37000,"34*",'Accounting data'!$K$2:$K$37000,"61*",'Accounting data'!$L$2:$L$37000,AB4)</f>
        <v>0</v>
      </c>
      <c r="AC83" s="384">
        <f>SUMIFS('Accounting data'!$G$2:$G$37000,'Accounting data'!$J$2:$J$37000,"34*",'Accounting data'!$K$2:$K$37000,"61*",'Accounting data'!$L$2:$L$37000,AC4)</f>
        <v>0</v>
      </c>
      <c r="AD83" s="384">
        <f>SUMIFS('Accounting data'!$G$2:$G$37000,'Accounting data'!$J$2:$J$37000,"34*",'Accounting data'!$K$2:$K$37000,"61*",'Accounting data'!$L$2:$L$37000,AD4)</f>
        <v>0</v>
      </c>
      <c r="AE83" s="384">
        <f>SUMIFS('Accounting data'!$G$2:$G$37000,'Accounting data'!$J$2:$J$37000,"34*",'Accounting data'!$K$2:$K$37000,"61*",'Accounting data'!$L$2:$L$37000,AE4)</f>
        <v>0</v>
      </c>
      <c r="AF83" s="384">
        <f>SUMIFS('Accounting data'!$G$2:$G$37000,'Accounting data'!$J$2:$J$37000,"34*",'Accounting data'!$K$2:$K$37000,"61*",'Accounting data'!$L$2:$L$37000,AF4)</f>
        <v>0</v>
      </c>
    </row>
    <row r="84" spans="1:32">
      <c r="A84" s="383" t="s">
        <v>288</v>
      </c>
      <c r="B84" s="383" t="s">
        <v>72</v>
      </c>
      <c r="C84" s="383">
        <v>3400</v>
      </c>
      <c r="D84" s="383">
        <v>6100</v>
      </c>
      <c r="E84" s="384">
        <f>SUMIFS('Accounting data'!$G$2:$G$37000,'Accounting data'!$H$2:$H$37000,"9999*",'Accounting data'!$J$2:$J$37000,"34*",'Accounting data'!$K$2:$K$37000,"61*",'Accounting data'!$L$2:$L$37000,E4)</f>
        <v>0</v>
      </c>
      <c r="F84" s="384">
        <f>SUMIFS('Accounting data'!$G$2:$G$37000,'Accounting data'!$H$2:$H$37000,"9999*",'Accounting data'!$J$2:$J$37000,"34*",'Accounting data'!$K$2:$K$37000,"61*",'Accounting data'!$L$2:$L$37000,F4)</f>
        <v>0</v>
      </c>
      <c r="G84" s="385"/>
      <c r="H84" s="384">
        <f>SUMIFS('Accounting data'!$G$2:$G$37000,'Accounting data'!$H$2:$H$37000,"9999*",'Accounting data'!$J$2:$J$37000,"34*",'Accounting data'!$K$2:$K$37000,"61*",'Accounting data'!$L$2:$L$37000,H4)</f>
        <v>0</v>
      </c>
      <c r="I84" s="384">
        <f>SUMIFS('Accounting data'!$G$2:$G$37000,'Accounting data'!$H$2:$H$37000,"9999*",'Accounting data'!$J$2:$J$37000,"34*",'Accounting data'!$K$2:$K$37000,"61*",'Accounting data'!$L$2:$L$37000,I4)</f>
        <v>0</v>
      </c>
      <c r="J84" s="384">
        <f>SUMIFS('Accounting data'!$G$2:$G$37000,'Accounting data'!$H$2:$H$37000,"9999*",'Accounting data'!$J$2:$J$37000,"34*",'Accounting data'!$K$2:$K$37000,"61*",'Accounting data'!$L$2:$L$37000,J4)</f>
        <v>0</v>
      </c>
      <c r="K84" s="384">
        <f>SUMIFS('Accounting data'!$G$2:$G$37000,'Accounting data'!$H$2:$H$37000,"9999*",'Accounting data'!$J$2:$J$37000,"34*",'Accounting data'!$K$2:$K$37000,"61*",'Accounting data'!$L$2:$L$37000,K4)</f>
        <v>0</v>
      </c>
      <c r="L84" s="384">
        <f>SUMIFS('Accounting data'!$G$2:$G$37000,'Accounting data'!$H$2:$H$37000,"9999*",'Accounting data'!$J$2:$J$37000,"34*",'Accounting data'!$K$2:$K$37000,"61*",'Accounting data'!$L$2:$L$37000,L4)</f>
        <v>0</v>
      </c>
      <c r="M84" s="384">
        <f>SUMIFS('Accounting data'!$G$2:$G$37000,'Accounting data'!$H$2:$H$37000,"9999*",'Accounting data'!$J$2:$J$37000,"34*",'Accounting data'!$K$2:$K$37000,"61*",'Accounting data'!$L$2:$L$37000,M4)</f>
        <v>0</v>
      </c>
      <c r="N84" s="384">
        <f>SUMIFS('Accounting data'!$G$2:$G$37000,'Accounting data'!$H$2:$H$37000,"9999*",'Accounting data'!$J$2:$J$37000,"34*",'Accounting data'!$K$2:$K$37000,"61*",'Accounting data'!$L$2:$L$37000,N4)</f>
        <v>0</v>
      </c>
      <c r="O84" s="384">
        <f>SUMIFS('Accounting data'!$G$2:$G$37000,'Accounting data'!$H$2:$H$37000,"9999*",'Accounting data'!$J$2:$J$37000,"34*",'Accounting data'!$K$2:$K$37000,"61*",'Accounting data'!$L$2:$L$37000,O4)</f>
        <v>0</v>
      </c>
      <c r="P84" s="384">
        <f>SUMIFS('Accounting data'!$G$2:$G$37000,'Accounting data'!$H$2:$H$37000,"9999*",'Accounting data'!$J$2:$J$37000,"34*",'Accounting data'!$K$2:$K$37000,"61*",'Accounting data'!$L$2:$L$37000,P4)</f>
        <v>0</v>
      </c>
      <c r="Q84" s="384">
        <f>SUMIFS('Accounting data'!$G$2:$G$37000,'Accounting data'!$H$2:$H$37000,"9999*",'Accounting data'!$J$2:$J$37000,"34*",'Accounting data'!$K$2:$K$37000,"61*",'Accounting data'!$L$2:$L$37000,Q4)</f>
        <v>0</v>
      </c>
      <c r="R84" s="384">
        <f>SUMIFS('Accounting data'!$G$2:$G$37000,'Accounting data'!$H$2:$H$37000,"9999*",'Accounting data'!$J$2:$J$37000,"34*",'Accounting data'!$K$2:$K$37000,"61*",'Accounting data'!$L$2:$L$37000,R4)</f>
        <v>0</v>
      </c>
      <c r="S84" s="384">
        <f>SUMIFS('Accounting data'!$G$2:$G$37000,'Accounting data'!$H$2:$H$37000,"9999*",'Accounting data'!$J$2:$J$37000,"34*",'Accounting data'!$K$2:$K$37000,"61*",'Accounting data'!$L$2:$L$37000,S4)</f>
        <v>0</v>
      </c>
      <c r="T84" s="384">
        <f>SUMIFS('Accounting data'!$G$2:$G$37000,'Accounting data'!$H$2:$H$37000,"9999*",'Accounting data'!$J$2:$J$37000,"34*",'Accounting data'!$K$2:$K$37000,"61*",'Accounting data'!$L$2:$L$37000,T4)</f>
        <v>0</v>
      </c>
      <c r="U84" s="384">
        <f>SUMIFS('Accounting data'!$G$2:$G$37000,'Accounting data'!$H$2:$H$37000,"9999*",'Accounting data'!$J$2:$J$37000,"34*",'Accounting data'!$K$2:$K$37000,"61*",'Accounting data'!$L$2:$L$37000,U4)</f>
        <v>0</v>
      </c>
      <c r="V84" s="384">
        <f>SUMIFS('Accounting data'!$G$2:$G$37000,'Accounting data'!$H$2:$H$37000,"9999*",'Accounting data'!$J$2:$J$37000,"34*",'Accounting data'!$K$2:$K$37000,"61*",'Accounting data'!$L$2:$L$37000,V4)</f>
        <v>0</v>
      </c>
      <c r="W84" s="384">
        <f>SUMIFS('Accounting data'!$G$2:$G$37000,'Accounting data'!$H$2:$H$37000,"9999*",'Accounting data'!$J$2:$J$37000,"34*",'Accounting data'!$K$2:$K$37000,"61*",'Accounting data'!$L$2:$L$37000,W4)</f>
        <v>0</v>
      </c>
      <c r="X84" s="384">
        <f>SUMIFS('Accounting data'!$G$2:$G$37000,'Accounting data'!$H$2:$H$37000,"9999*",'Accounting data'!$J$2:$J$37000,"34*",'Accounting data'!$K$2:$K$37000,"61*",'Accounting data'!$L$2:$L$37000,X4)</f>
        <v>0</v>
      </c>
      <c r="Y84" s="384">
        <f>SUMIFS('Accounting data'!$G$2:$G$37000,'Accounting data'!$H$2:$H$37000,"9999*",'Accounting data'!$J$2:$J$37000,"34*",'Accounting data'!$K$2:$K$37000,"61*",'Accounting data'!$L$2:$L$37000,Y4)</f>
        <v>0</v>
      </c>
      <c r="Z84" s="384">
        <f>SUMIFS('Accounting data'!$G$2:$G$37000,'Accounting data'!$H$2:$H$37000,"9999*",'Accounting data'!$J$2:$J$37000,"34*",'Accounting data'!$K$2:$K$37000,"61*",'Accounting data'!$L$2:$L$37000,Z4)</f>
        <v>0</v>
      </c>
      <c r="AA84" s="384">
        <f>SUMIFS('Accounting data'!$G$2:$G$37000,'Accounting data'!$H$2:$H$37000,"9999*",'Accounting data'!$J$2:$J$37000,"34*",'Accounting data'!$K$2:$K$37000,"61*",'Accounting data'!$L$2:$L$37000,AA4)</f>
        <v>0</v>
      </c>
      <c r="AB84" s="384">
        <f>SUMIFS('Accounting data'!$G$2:$G$37000,'Accounting data'!$H$2:$H$37000,"9999*",'Accounting data'!$J$2:$J$37000,"34*",'Accounting data'!$K$2:$K$37000,"61*",'Accounting data'!$L$2:$L$37000,AB4)</f>
        <v>0</v>
      </c>
      <c r="AC84" s="384">
        <f>SUMIFS('Accounting data'!$G$2:$G$37000,'Accounting data'!$H$2:$H$37000,"9999*",'Accounting data'!$J$2:$J$37000,"34*",'Accounting data'!$K$2:$K$37000,"61*",'Accounting data'!$L$2:$L$37000,AC4)</f>
        <v>0</v>
      </c>
      <c r="AD84" s="384">
        <f>SUMIFS('Accounting data'!$G$2:$G$37000,'Accounting data'!$H$2:$H$37000,"9999*",'Accounting data'!$J$2:$J$37000,"34*",'Accounting data'!$K$2:$K$37000,"61*",'Accounting data'!$L$2:$L$37000,AD4)</f>
        <v>0</v>
      </c>
      <c r="AE84" s="384">
        <f>SUMIFS('Accounting data'!$G$2:$G$37000,'Accounting data'!$H$2:$H$37000,"9999*",'Accounting data'!$J$2:$J$37000,"34*",'Accounting data'!$K$2:$K$37000,"61*",'Accounting data'!$L$2:$L$37000,AE4)</f>
        <v>0</v>
      </c>
      <c r="AF84" s="384">
        <f>SUMIFS('Accounting data'!$G$2:$G$37000,'Accounting data'!$H$2:$H$37000,"9999*",'Accounting data'!$J$2:$J$37000,"34*",'Accounting data'!$K$2:$K$37000,"61*",'Accounting data'!$L$2:$L$37000,AF4)</f>
        <v>0</v>
      </c>
    </row>
    <row r="85" spans="1:32">
      <c r="A85" s="383" t="s">
        <v>72</v>
      </c>
      <c r="B85" s="383" t="s">
        <v>80</v>
      </c>
      <c r="C85" s="383">
        <v>3400</v>
      </c>
      <c r="D85" s="383">
        <v>6100</v>
      </c>
      <c r="E85" s="384">
        <f>SUMIFS('Accounting data'!$G$2:$G$37000,'Accounting data'!$I$2:$I$37000,"7*",'Accounting data'!$J$2:$J$37000,"34*",'Accounting data'!$K$2:$K$37000,"61*",'Accounting data'!$L$2:$L$37000,E4)+SUMIFS('Accounting data'!$G$2:$G$37000,'Accounting data'!$I$2:$I$37000,"8*",'Accounting data'!$J$2:$J$37000,"34*",'Accounting data'!$K$2:$K$37000,"61*",'Accounting data'!$L$2:$L$37000,E4)+SUMIFS('Accounting data'!$G$2:$G$37000,'Accounting data'!$I$2:$I$37000,"9*",'Accounting data'!$J$2:$J$37000,"34*",'Accounting data'!$K$2:$K$37000,"61*",'Accounting data'!$L$2:$L$37000,E4)</f>
        <v>0</v>
      </c>
      <c r="F85" s="384">
        <f>SUMIFS('Accounting data'!$G$2:$G$37000,'Accounting data'!$I$2:$I$37000,"7*",'Accounting data'!$J$2:$J$37000,"34*",'Accounting data'!$K$2:$K$37000,"61*",'Accounting data'!$L$2:$L$37000,F4)+SUMIFS('Accounting data'!$G$2:$G$37000,'Accounting data'!$I$2:$I$37000,"8*",'Accounting data'!$J$2:$J$37000,"34*",'Accounting data'!$K$2:$K$37000,"61*",'Accounting data'!$L$2:$L$37000,F4)+SUMIFS('Accounting data'!$G$2:$G$37000,'Accounting data'!$I$2:$I$37000,"9*",'Accounting data'!$J$2:$J$37000,"34*",'Accounting data'!$K$2:$K$37000,"61*",'Accounting data'!$L$2:$L$37000,F4)</f>
        <v>0</v>
      </c>
      <c r="G85" s="385"/>
      <c r="H85" s="384">
        <f>SUMIFS('Accounting data'!$G$2:$G$37000,'Accounting data'!$I$2:$I$37000,"7*",'Accounting data'!$J$2:$J$37000,"34*",'Accounting data'!$K$2:$K$37000,"61*",'Accounting data'!$L$2:$L$37000,H4)+SUMIFS('Accounting data'!$G$2:$G$37000,'Accounting data'!$I$2:$I$37000,"8*",'Accounting data'!$J$2:$J$37000,"34*",'Accounting data'!$K$2:$K$37000,"61*",'Accounting data'!$L$2:$L$37000,H4)+SUMIFS('Accounting data'!$G$2:$G$37000,'Accounting data'!$I$2:$I$37000,"9*",'Accounting data'!$J$2:$J$37000,"34*",'Accounting data'!$K$2:$K$37000,"61*",'Accounting data'!$L$2:$L$37000,H4)</f>
        <v>0</v>
      </c>
      <c r="I85" s="384">
        <f>SUMIFS('Accounting data'!$G$2:$G$37000,'Accounting data'!$I$2:$I$37000,"7*",'Accounting data'!$J$2:$J$37000,"34*",'Accounting data'!$K$2:$K$37000,"61*",'Accounting data'!$L$2:$L$37000,I4)+SUMIFS('Accounting data'!$G$2:$G$37000,'Accounting data'!$I$2:$I$37000,"8*",'Accounting data'!$J$2:$J$37000,"34*",'Accounting data'!$K$2:$K$37000,"61*",'Accounting data'!$L$2:$L$37000,I4)+SUMIFS('Accounting data'!$G$2:$G$37000,'Accounting data'!$I$2:$I$37000,"9*",'Accounting data'!$J$2:$J$37000,"34*",'Accounting data'!$K$2:$K$37000,"61*",'Accounting data'!$L$2:$L$37000,I4)</f>
        <v>0</v>
      </c>
      <c r="J85" s="384">
        <f>SUMIFS('Accounting data'!$G$2:$G$37000,'Accounting data'!$I$2:$I$37000,"7*",'Accounting data'!$J$2:$J$37000,"34*",'Accounting data'!$K$2:$K$37000,"61*",'Accounting data'!$L$2:$L$37000,J4)+SUMIFS('Accounting data'!$G$2:$G$37000,'Accounting data'!$I$2:$I$37000,"8*",'Accounting data'!$J$2:$J$37000,"34*",'Accounting data'!$K$2:$K$37000,"61*",'Accounting data'!$L$2:$L$37000,J4)+SUMIFS('Accounting data'!$G$2:$G$37000,'Accounting data'!$I$2:$I$37000,"9*",'Accounting data'!$J$2:$J$37000,"34*",'Accounting data'!$K$2:$K$37000,"61*",'Accounting data'!$L$2:$L$37000,J4)</f>
        <v>0</v>
      </c>
      <c r="K85" s="384">
        <f>SUMIFS('Accounting data'!$G$2:$G$37000,'Accounting data'!$I$2:$I$37000,"7*",'Accounting data'!$J$2:$J$37000,"34*",'Accounting data'!$K$2:$K$37000,"61*",'Accounting data'!$L$2:$L$37000,K4)+SUMIFS('Accounting data'!$G$2:$G$37000,'Accounting data'!$I$2:$I$37000,"8*",'Accounting data'!$J$2:$J$37000,"34*",'Accounting data'!$K$2:$K$37000,"61*",'Accounting data'!$L$2:$L$37000,K4)+SUMIFS('Accounting data'!$G$2:$G$37000,'Accounting data'!$I$2:$I$37000,"9*",'Accounting data'!$J$2:$J$37000,"34*",'Accounting data'!$K$2:$K$37000,"61*",'Accounting data'!$L$2:$L$37000,K4)</f>
        <v>0</v>
      </c>
      <c r="L85" s="384">
        <f>SUMIFS('Accounting data'!$G$2:$G$37000,'Accounting data'!$I$2:$I$37000,"7*",'Accounting data'!$J$2:$J$37000,"34*",'Accounting data'!$K$2:$K$37000,"61*",'Accounting data'!$L$2:$L$37000,L4)+SUMIFS('Accounting data'!$G$2:$G$37000,'Accounting data'!$I$2:$I$37000,"8*",'Accounting data'!$J$2:$J$37000,"34*",'Accounting data'!$K$2:$K$37000,"61*",'Accounting data'!$L$2:$L$37000,L4)+SUMIFS('Accounting data'!$G$2:$G$37000,'Accounting data'!$I$2:$I$37000,"9*",'Accounting data'!$J$2:$J$37000,"34*",'Accounting data'!$K$2:$K$37000,"61*",'Accounting data'!$L$2:$L$37000,L4)</f>
        <v>0</v>
      </c>
      <c r="M85" s="384">
        <f>SUMIFS('Accounting data'!$G$2:$G$37000,'Accounting data'!$I$2:$I$37000,"7*",'Accounting data'!$J$2:$J$37000,"34*",'Accounting data'!$K$2:$K$37000,"61*",'Accounting data'!$L$2:$L$37000,M4)+SUMIFS('Accounting data'!$G$2:$G$37000,'Accounting data'!$I$2:$I$37000,"8*",'Accounting data'!$J$2:$J$37000,"34*",'Accounting data'!$K$2:$K$37000,"61*",'Accounting data'!$L$2:$L$37000,M4)+SUMIFS('Accounting data'!$G$2:$G$37000,'Accounting data'!$I$2:$I$37000,"9*",'Accounting data'!$J$2:$J$37000,"34*",'Accounting data'!$K$2:$K$37000,"61*",'Accounting data'!$L$2:$L$37000,M4)</f>
        <v>0</v>
      </c>
      <c r="N85" s="384">
        <f>SUMIFS('Accounting data'!$G$2:$G$37000,'Accounting data'!$I$2:$I$37000,"7*",'Accounting data'!$J$2:$J$37000,"34*",'Accounting data'!$K$2:$K$37000,"61*",'Accounting data'!$L$2:$L$37000,N4)+SUMIFS('Accounting data'!$G$2:$G$37000,'Accounting data'!$I$2:$I$37000,"8*",'Accounting data'!$J$2:$J$37000,"34*",'Accounting data'!$K$2:$K$37000,"61*",'Accounting data'!$L$2:$L$37000,N4)+SUMIFS('Accounting data'!$G$2:$G$37000,'Accounting data'!$I$2:$I$37000,"9*",'Accounting data'!$J$2:$J$37000,"34*",'Accounting data'!$K$2:$K$37000,"61*",'Accounting data'!$L$2:$L$37000,N4)</f>
        <v>0</v>
      </c>
      <c r="O85" s="384">
        <f>SUMIFS('Accounting data'!$G$2:$G$37000,'Accounting data'!$I$2:$I$37000,"7*",'Accounting data'!$J$2:$J$37000,"34*",'Accounting data'!$K$2:$K$37000,"61*",'Accounting data'!$L$2:$L$37000,O4)+SUMIFS('Accounting data'!$G$2:$G$37000,'Accounting data'!$I$2:$I$37000,"8*",'Accounting data'!$J$2:$J$37000,"34*",'Accounting data'!$K$2:$K$37000,"61*",'Accounting data'!$L$2:$L$37000,O4)+SUMIFS('Accounting data'!$G$2:$G$37000,'Accounting data'!$I$2:$I$37000,"9*",'Accounting data'!$J$2:$J$37000,"34*",'Accounting data'!$K$2:$K$37000,"61*",'Accounting data'!$L$2:$L$37000,O4)</f>
        <v>0</v>
      </c>
      <c r="P85" s="384">
        <f>SUMIFS('Accounting data'!$G$2:$G$37000,'Accounting data'!$I$2:$I$37000,"7*",'Accounting data'!$J$2:$J$37000,"34*",'Accounting data'!$K$2:$K$37000,"61*",'Accounting data'!$L$2:$L$37000,P4)+SUMIFS('Accounting data'!$G$2:$G$37000,'Accounting data'!$I$2:$I$37000,"8*",'Accounting data'!$J$2:$J$37000,"34*",'Accounting data'!$K$2:$K$37000,"61*",'Accounting data'!$L$2:$L$37000,P4)+SUMIFS('Accounting data'!$G$2:$G$37000,'Accounting data'!$I$2:$I$37000,"9*",'Accounting data'!$J$2:$J$37000,"34*",'Accounting data'!$K$2:$K$37000,"61*",'Accounting data'!$L$2:$L$37000,P4)</f>
        <v>0</v>
      </c>
      <c r="Q85" s="384">
        <f>SUMIFS('Accounting data'!$G$2:$G$37000,'Accounting data'!$I$2:$I$37000,"7*",'Accounting data'!$J$2:$J$37000,"34*",'Accounting data'!$K$2:$K$37000,"61*",'Accounting data'!$L$2:$L$37000,Q4)+SUMIFS('Accounting data'!$G$2:$G$37000,'Accounting data'!$I$2:$I$37000,"8*",'Accounting data'!$J$2:$J$37000,"34*",'Accounting data'!$K$2:$K$37000,"61*",'Accounting data'!$L$2:$L$37000,Q4)+SUMIFS('Accounting data'!$G$2:$G$37000,'Accounting data'!$I$2:$I$37000,"9*",'Accounting data'!$J$2:$J$37000,"34*",'Accounting data'!$K$2:$K$37000,"61*",'Accounting data'!$L$2:$L$37000,Q4)</f>
        <v>0</v>
      </c>
      <c r="R85" s="384">
        <f>SUMIFS('Accounting data'!$G$2:$G$37000,'Accounting data'!$I$2:$I$37000,"7*",'Accounting data'!$J$2:$J$37000,"34*",'Accounting data'!$K$2:$K$37000,"61*",'Accounting data'!$L$2:$L$37000,R4)+SUMIFS('Accounting data'!$G$2:$G$37000,'Accounting data'!$I$2:$I$37000,"8*",'Accounting data'!$J$2:$J$37000,"34*",'Accounting data'!$K$2:$K$37000,"61*",'Accounting data'!$L$2:$L$37000,R4)+SUMIFS('Accounting data'!$G$2:$G$37000,'Accounting data'!$I$2:$I$37000,"9*",'Accounting data'!$J$2:$J$37000,"34*",'Accounting data'!$K$2:$K$37000,"61*",'Accounting data'!$L$2:$L$37000,R4)</f>
        <v>0</v>
      </c>
      <c r="S85" s="384">
        <f>SUMIFS('Accounting data'!$G$2:$G$37000,'Accounting data'!$I$2:$I$37000,"7*",'Accounting data'!$J$2:$J$37000,"34*",'Accounting data'!$K$2:$K$37000,"61*",'Accounting data'!$L$2:$L$37000,S4)+SUMIFS('Accounting data'!$G$2:$G$37000,'Accounting data'!$I$2:$I$37000,"8*",'Accounting data'!$J$2:$J$37000,"34*",'Accounting data'!$K$2:$K$37000,"61*",'Accounting data'!$L$2:$L$37000,S4)+SUMIFS('Accounting data'!$G$2:$G$37000,'Accounting data'!$I$2:$I$37000,"9*",'Accounting data'!$J$2:$J$37000,"34*",'Accounting data'!$K$2:$K$37000,"61*",'Accounting data'!$L$2:$L$37000,S4)</f>
        <v>0</v>
      </c>
      <c r="T85" s="384">
        <f>SUMIFS('Accounting data'!$G$2:$G$37000,'Accounting data'!$I$2:$I$37000,"7*",'Accounting data'!$J$2:$J$37000,"34*",'Accounting data'!$K$2:$K$37000,"61*",'Accounting data'!$L$2:$L$37000,T4)+SUMIFS('Accounting data'!$G$2:$G$37000,'Accounting data'!$I$2:$I$37000,"8*",'Accounting data'!$J$2:$J$37000,"34*",'Accounting data'!$K$2:$K$37000,"61*",'Accounting data'!$L$2:$L$37000,T4)+SUMIFS('Accounting data'!$G$2:$G$37000,'Accounting data'!$I$2:$I$37000,"9*",'Accounting data'!$J$2:$J$37000,"34*",'Accounting data'!$K$2:$K$37000,"61*",'Accounting data'!$L$2:$L$37000,T4)</f>
        <v>0</v>
      </c>
      <c r="U85" s="384">
        <f>SUMIFS('Accounting data'!$G$2:$G$37000,'Accounting data'!$I$2:$I$37000,"7*",'Accounting data'!$J$2:$J$37000,"34*",'Accounting data'!$K$2:$K$37000,"61*",'Accounting data'!$L$2:$L$37000,U4)+SUMIFS('Accounting data'!$G$2:$G$37000,'Accounting data'!$I$2:$I$37000,"8*",'Accounting data'!$J$2:$J$37000,"34*",'Accounting data'!$K$2:$K$37000,"61*",'Accounting data'!$L$2:$L$37000,U4)+SUMIFS('Accounting data'!$G$2:$G$37000,'Accounting data'!$I$2:$I$37000,"9*",'Accounting data'!$J$2:$J$37000,"34*",'Accounting data'!$K$2:$K$37000,"61*",'Accounting data'!$L$2:$L$37000,U4)</f>
        <v>0</v>
      </c>
      <c r="V85" s="384">
        <f>SUMIFS('Accounting data'!$G$2:$G$37000,'Accounting data'!$I$2:$I$37000,"7*",'Accounting data'!$J$2:$J$37000,"34*",'Accounting data'!$K$2:$K$37000,"61*",'Accounting data'!$L$2:$L$37000,V4)+SUMIFS('Accounting data'!$G$2:$G$37000,'Accounting data'!$I$2:$I$37000,"8*",'Accounting data'!$J$2:$J$37000,"34*",'Accounting data'!$K$2:$K$37000,"61*",'Accounting data'!$L$2:$L$37000,V4)+SUMIFS('Accounting data'!$G$2:$G$37000,'Accounting data'!$I$2:$I$37000,"9*",'Accounting data'!$J$2:$J$37000,"34*",'Accounting data'!$K$2:$K$37000,"61*",'Accounting data'!$L$2:$L$37000,V4)</f>
        <v>0</v>
      </c>
      <c r="W85" s="384">
        <f>SUMIFS('Accounting data'!$G$2:$G$37000,'Accounting data'!$I$2:$I$37000,"7*",'Accounting data'!$J$2:$J$37000,"34*",'Accounting data'!$K$2:$K$37000,"61*",'Accounting data'!$L$2:$L$37000,W4)+SUMIFS('Accounting data'!$G$2:$G$37000,'Accounting data'!$I$2:$I$37000,"8*",'Accounting data'!$J$2:$J$37000,"34*",'Accounting data'!$K$2:$K$37000,"61*",'Accounting data'!$L$2:$L$37000,W4)+SUMIFS('Accounting data'!$G$2:$G$37000,'Accounting data'!$I$2:$I$37000,"9*",'Accounting data'!$J$2:$J$37000,"34*",'Accounting data'!$K$2:$K$37000,"61*",'Accounting data'!$L$2:$L$37000,W4)</f>
        <v>0</v>
      </c>
      <c r="X85" s="384">
        <f>SUMIFS('Accounting data'!$G$2:$G$37000,'Accounting data'!$I$2:$I$37000,"7*",'Accounting data'!$J$2:$J$37000,"34*",'Accounting data'!$K$2:$K$37000,"61*",'Accounting data'!$L$2:$L$37000,X4)+SUMIFS('Accounting data'!$G$2:$G$37000,'Accounting data'!$I$2:$I$37000,"8*",'Accounting data'!$J$2:$J$37000,"34*",'Accounting data'!$K$2:$K$37000,"61*",'Accounting data'!$L$2:$L$37000,X4)+SUMIFS('Accounting data'!$G$2:$G$37000,'Accounting data'!$I$2:$I$37000,"9*",'Accounting data'!$J$2:$J$37000,"34*",'Accounting data'!$K$2:$K$37000,"61*",'Accounting data'!$L$2:$L$37000,X4)</f>
        <v>0</v>
      </c>
      <c r="Y85" s="384">
        <f>SUMIFS('Accounting data'!$G$2:$G$37000,'Accounting data'!$I$2:$I$37000,"7*",'Accounting data'!$J$2:$J$37000,"34*",'Accounting data'!$K$2:$K$37000,"61*",'Accounting data'!$L$2:$L$37000,Y4)+SUMIFS('Accounting data'!$G$2:$G$37000,'Accounting data'!$I$2:$I$37000,"8*",'Accounting data'!$J$2:$J$37000,"34*",'Accounting data'!$K$2:$K$37000,"61*",'Accounting data'!$L$2:$L$37000,Y4)+SUMIFS('Accounting data'!$G$2:$G$37000,'Accounting data'!$I$2:$I$37000,"9*",'Accounting data'!$J$2:$J$37000,"34*",'Accounting data'!$K$2:$K$37000,"61*",'Accounting data'!$L$2:$L$37000,Y4)</f>
        <v>0</v>
      </c>
      <c r="Z85" s="384">
        <f>SUMIFS('Accounting data'!$G$2:$G$37000,'Accounting data'!$I$2:$I$37000,"7*",'Accounting data'!$J$2:$J$37000,"34*",'Accounting data'!$K$2:$K$37000,"61*",'Accounting data'!$L$2:$L$37000,Z4)+SUMIFS('Accounting data'!$G$2:$G$37000,'Accounting data'!$I$2:$I$37000,"8*",'Accounting data'!$J$2:$J$37000,"34*",'Accounting data'!$K$2:$K$37000,"61*",'Accounting data'!$L$2:$L$37000,Z4)+SUMIFS('Accounting data'!$G$2:$G$37000,'Accounting data'!$I$2:$I$37000,"9*",'Accounting data'!$J$2:$J$37000,"34*",'Accounting data'!$K$2:$K$37000,"61*",'Accounting data'!$L$2:$L$37000,Z4)</f>
        <v>0</v>
      </c>
      <c r="AA85" s="384">
        <f>SUMIFS('Accounting data'!$G$2:$G$37000,'Accounting data'!$I$2:$I$37000,"7*",'Accounting data'!$J$2:$J$37000,"34*",'Accounting data'!$K$2:$K$37000,"61*",'Accounting data'!$L$2:$L$37000,AA4)+SUMIFS('Accounting data'!$G$2:$G$37000,'Accounting data'!$I$2:$I$37000,"8*",'Accounting data'!$J$2:$J$37000,"34*",'Accounting data'!$K$2:$K$37000,"61*",'Accounting data'!$L$2:$L$37000,AA4)+SUMIFS('Accounting data'!$G$2:$G$37000,'Accounting data'!$I$2:$I$37000,"9*",'Accounting data'!$J$2:$J$37000,"34*",'Accounting data'!$K$2:$K$37000,"61*",'Accounting data'!$L$2:$L$37000,AA4)</f>
        <v>0</v>
      </c>
      <c r="AB85" s="384">
        <f>SUMIFS('Accounting data'!$G$2:$G$37000,'Accounting data'!$I$2:$I$37000,"7*",'Accounting data'!$J$2:$J$37000,"34*",'Accounting data'!$K$2:$K$37000,"61*",'Accounting data'!$L$2:$L$37000,AB4)+SUMIFS('Accounting data'!$G$2:$G$37000,'Accounting data'!$I$2:$I$37000,"8*",'Accounting data'!$J$2:$J$37000,"34*",'Accounting data'!$K$2:$K$37000,"61*",'Accounting data'!$L$2:$L$37000,AB4)+SUMIFS('Accounting data'!$G$2:$G$37000,'Accounting data'!$I$2:$I$37000,"9*",'Accounting data'!$J$2:$J$37000,"34*",'Accounting data'!$K$2:$K$37000,"61*",'Accounting data'!$L$2:$L$37000,AB4)</f>
        <v>0</v>
      </c>
      <c r="AC85" s="384">
        <f>SUMIFS('Accounting data'!$G$2:$G$37000,'Accounting data'!$I$2:$I$37000,"7*",'Accounting data'!$J$2:$J$37000,"34*",'Accounting data'!$K$2:$K$37000,"61*",'Accounting data'!$L$2:$L$37000,AC4)+SUMIFS('Accounting data'!$G$2:$G$37000,'Accounting data'!$I$2:$I$37000,"8*",'Accounting data'!$J$2:$J$37000,"34*",'Accounting data'!$K$2:$K$37000,"61*",'Accounting data'!$L$2:$L$37000,AC4)+SUMIFS('Accounting data'!$G$2:$G$37000,'Accounting data'!$I$2:$I$37000,"9*",'Accounting data'!$J$2:$J$37000,"34*",'Accounting data'!$K$2:$K$37000,"61*",'Accounting data'!$L$2:$L$37000,AC4)</f>
        <v>0</v>
      </c>
      <c r="AD85" s="384">
        <f>SUMIFS('Accounting data'!$G$2:$G$37000,'Accounting data'!$I$2:$I$37000,"7*",'Accounting data'!$J$2:$J$37000,"34*",'Accounting data'!$K$2:$K$37000,"61*",'Accounting data'!$L$2:$L$37000,AD4)+SUMIFS('Accounting data'!$G$2:$G$37000,'Accounting data'!$I$2:$I$37000,"8*",'Accounting data'!$J$2:$J$37000,"34*",'Accounting data'!$K$2:$K$37000,"61*",'Accounting data'!$L$2:$L$37000,AD4)+SUMIFS('Accounting data'!$G$2:$G$37000,'Accounting data'!$I$2:$I$37000,"9*",'Accounting data'!$J$2:$J$37000,"34*",'Accounting data'!$K$2:$K$37000,"61*",'Accounting data'!$L$2:$L$37000,AD4)</f>
        <v>0</v>
      </c>
      <c r="AE85" s="384">
        <f>SUMIFS('Accounting data'!$G$2:$G$37000,'Accounting data'!$I$2:$I$37000,"7*",'Accounting data'!$J$2:$J$37000,"34*",'Accounting data'!$K$2:$K$37000,"61*",'Accounting data'!$L$2:$L$37000,AE4)+SUMIFS('Accounting data'!$G$2:$G$37000,'Accounting data'!$I$2:$I$37000,"8*",'Accounting data'!$J$2:$J$37000,"34*",'Accounting data'!$K$2:$K$37000,"61*",'Accounting data'!$L$2:$L$37000,AE4)+SUMIFS('Accounting data'!$G$2:$G$37000,'Accounting data'!$I$2:$I$37000,"9*",'Accounting data'!$J$2:$J$37000,"34*",'Accounting data'!$K$2:$K$37000,"61*",'Accounting data'!$L$2:$L$37000,AE4)</f>
        <v>0</v>
      </c>
      <c r="AF85" s="384">
        <f>SUMIFS('Accounting data'!$G$2:$G$37000,'Accounting data'!$I$2:$I$37000,"7*",'Accounting data'!$J$2:$J$37000,"34*",'Accounting data'!$K$2:$K$37000,"61*",'Accounting data'!$L$2:$L$37000,AF4)+SUMIFS('Accounting data'!$G$2:$G$37000,'Accounting data'!$I$2:$I$37000,"8*",'Accounting data'!$J$2:$J$37000,"34*",'Accounting data'!$K$2:$K$37000,"61*",'Accounting data'!$L$2:$L$37000,AF4)+SUMIFS('Accounting data'!$G$2:$G$37000,'Accounting data'!$I$2:$I$37000,"9*",'Accounting data'!$J$2:$J$37000,"34*",'Accounting data'!$K$2:$K$37000,"61*",'Accounting data'!$L$2:$L$37000,AF4)</f>
        <v>0</v>
      </c>
    </row>
    <row r="86" spans="1:32">
      <c r="A86" s="386" t="s">
        <v>288</v>
      </c>
      <c r="B86" s="383" t="s">
        <v>80</v>
      </c>
      <c r="C86" s="383">
        <v>3400</v>
      </c>
      <c r="D86" s="383">
        <v>6100</v>
      </c>
      <c r="E86" s="384">
        <f>SUMIFS('Accounting data'!$G$2:$G$37000,'Accounting data'!$H$2:$H$37000,"9999*",'Accounting data'!$I$2:$I$37000,"7*",'Accounting data'!$J$2:$J$37000,"34*",'Accounting data'!$K$2:$K$37000,"61*",'Accounting data'!$L$2:$L$37000,E4)+SUMIFS('Accounting data'!$G$2:$G$37000,'Accounting data'!$H$2:$H$37000,"9999*",'Accounting data'!$I$2:$I$37000,"8*",'Accounting data'!$J$2:$J$37000,"34*",'Accounting data'!$K$2:$K$37000,"61*",'Accounting data'!$L$2:$L$37000,E4)+SUMIFS('Accounting data'!$G$2:$G$37000,'Accounting data'!$H$2:$H$37000,"9999*",'Accounting data'!$I$2:$I$37000,"9*",'Accounting data'!$J$2:$J$37000,"34*",'Accounting data'!$K$2:$K$37000,"61*",'Accounting data'!$L$2:$L$37000,E4)</f>
        <v>0</v>
      </c>
      <c r="F86" s="384">
        <f>SUMIFS('Accounting data'!$G$2:$G$37000,'Accounting data'!$H$2:$H$37000,"9999*",'Accounting data'!$I$2:$I$37000,"7*",'Accounting data'!$J$2:$J$37000,"34*",'Accounting data'!$K$2:$K$37000,"61*",'Accounting data'!$L$2:$L$37000,F4)+SUMIFS('Accounting data'!$G$2:$G$37000,'Accounting data'!$H$2:$H$37000,"9999*",'Accounting data'!$I$2:$I$37000,"8*",'Accounting data'!$J$2:$J$37000,"34*",'Accounting data'!$K$2:$K$37000,"61*",'Accounting data'!$L$2:$L$37000,F4)+SUMIFS('Accounting data'!$G$2:$G$37000,'Accounting data'!$H$2:$H$37000,"9999*",'Accounting data'!$I$2:$I$37000,"9*",'Accounting data'!$J$2:$J$37000,"34*",'Accounting data'!$K$2:$K$37000,"61*",'Accounting data'!$L$2:$L$37000,F4)</f>
        <v>0</v>
      </c>
      <c r="G86" s="385"/>
      <c r="H86" s="384">
        <f>SUMIFS('Accounting data'!$G$2:$G$37000,'Accounting data'!$H$2:$H$37000,"9999*",'Accounting data'!$I$2:$I$37000,"7*",'Accounting data'!$J$2:$J$37000,"34*",'Accounting data'!$K$2:$K$37000,"61*",'Accounting data'!$L$2:$L$37000,H4)+SUMIFS('Accounting data'!$G$2:$G$37000,'Accounting data'!$H$2:$H$37000,"9999*",'Accounting data'!$I$2:$I$37000,"8*",'Accounting data'!$J$2:$J$37000,"34*",'Accounting data'!$K$2:$K$37000,"61*",'Accounting data'!$L$2:$L$37000,H4)+SUMIFS('Accounting data'!$G$2:$G$37000,'Accounting data'!$H$2:$H$37000,"9999*",'Accounting data'!$I$2:$I$37000,"9*",'Accounting data'!$J$2:$J$37000,"34*",'Accounting data'!$K$2:$K$37000,"61*",'Accounting data'!$L$2:$L$37000,H4)</f>
        <v>0</v>
      </c>
      <c r="I86" s="384">
        <f>SUMIFS('Accounting data'!$G$2:$G$37000,'Accounting data'!$H$2:$H$37000,"9999*",'Accounting data'!$I$2:$I$37000,"7*",'Accounting data'!$J$2:$J$37000,"34*",'Accounting data'!$K$2:$K$37000,"61*",'Accounting data'!$L$2:$L$37000,I4)+SUMIFS('Accounting data'!$G$2:$G$37000,'Accounting data'!$H$2:$H$37000,"9999*",'Accounting data'!$I$2:$I$37000,"8*",'Accounting data'!$J$2:$J$37000,"34*",'Accounting data'!$K$2:$K$37000,"61*",'Accounting data'!$L$2:$L$37000,I4)+SUMIFS('Accounting data'!$G$2:$G$37000,'Accounting data'!$H$2:$H$37000,"9999*",'Accounting data'!$I$2:$I$37000,"9*",'Accounting data'!$J$2:$J$37000,"34*",'Accounting data'!$K$2:$K$37000,"61*",'Accounting data'!$L$2:$L$37000,I4)</f>
        <v>0</v>
      </c>
      <c r="J86" s="384">
        <f>SUMIFS('Accounting data'!$G$2:$G$37000,'Accounting data'!$H$2:$H$37000,"9999*",'Accounting data'!$I$2:$I$37000,"7*",'Accounting data'!$J$2:$J$37000,"34*",'Accounting data'!$K$2:$K$37000,"61*",'Accounting data'!$L$2:$L$37000,J4)+SUMIFS('Accounting data'!$G$2:$G$37000,'Accounting data'!$H$2:$H$37000,"9999*",'Accounting data'!$I$2:$I$37000,"8*",'Accounting data'!$J$2:$J$37000,"34*",'Accounting data'!$K$2:$K$37000,"61*",'Accounting data'!$L$2:$L$37000,J4)+SUMIFS('Accounting data'!$G$2:$G$37000,'Accounting data'!$H$2:$H$37000,"9999*",'Accounting data'!$I$2:$I$37000,"9*",'Accounting data'!$J$2:$J$37000,"34*",'Accounting data'!$K$2:$K$37000,"61*",'Accounting data'!$L$2:$L$37000,J4)</f>
        <v>0</v>
      </c>
      <c r="K86" s="384">
        <f>SUMIFS('Accounting data'!$G$2:$G$37000,'Accounting data'!$H$2:$H$37000,"9999*",'Accounting data'!$I$2:$I$37000,"7*",'Accounting data'!$J$2:$J$37000,"34*",'Accounting data'!$K$2:$K$37000,"61*",'Accounting data'!$L$2:$L$37000,K4)+SUMIFS('Accounting data'!$G$2:$G$37000,'Accounting data'!$H$2:$H$37000,"9999*",'Accounting data'!$I$2:$I$37000,"8*",'Accounting data'!$J$2:$J$37000,"34*",'Accounting data'!$K$2:$K$37000,"61*",'Accounting data'!$L$2:$L$37000,K4)+SUMIFS('Accounting data'!$G$2:$G$37000,'Accounting data'!$H$2:$H$37000,"9999*",'Accounting data'!$I$2:$I$37000,"9*",'Accounting data'!$J$2:$J$37000,"34*",'Accounting data'!$K$2:$K$37000,"61*",'Accounting data'!$L$2:$L$37000,K4)</f>
        <v>0</v>
      </c>
      <c r="L86" s="384">
        <f>SUMIFS('Accounting data'!$G$2:$G$37000,'Accounting data'!$H$2:$H$37000,"9999*",'Accounting data'!$I$2:$I$37000,"7*",'Accounting data'!$J$2:$J$37000,"34*",'Accounting data'!$K$2:$K$37000,"61*",'Accounting data'!$L$2:$L$37000,L4)+SUMIFS('Accounting data'!$G$2:$G$37000,'Accounting data'!$H$2:$H$37000,"9999*",'Accounting data'!$I$2:$I$37000,"8*",'Accounting data'!$J$2:$J$37000,"34*",'Accounting data'!$K$2:$K$37000,"61*",'Accounting data'!$L$2:$L$37000,L4)+SUMIFS('Accounting data'!$G$2:$G$37000,'Accounting data'!$H$2:$H$37000,"9999*",'Accounting data'!$I$2:$I$37000,"9*",'Accounting data'!$J$2:$J$37000,"34*",'Accounting data'!$K$2:$K$37000,"61*",'Accounting data'!$L$2:$L$37000,L4)</f>
        <v>0</v>
      </c>
      <c r="M86" s="384">
        <f>SUMIFS('Accounting data'!$G$2:$G$37000,'Accounting data'!$H$2:$H$37000,"9999*",'Accounting data'!$I$2:$I$37000,"7*",'Accounting data'!$J$2:$J$37000,"34*",'Accounting data'!$K$2:$K$37000,"61*",'Accounting data'!$L$2:$L$37000,M4)+SUMIFS('Accounting data'!$G$2:$G$37000,'Accounting data'!$H$2:$H$37000,"9999*",'Accounting data'!$I$2:$I$37000,"8*",'Accounting data'!$J$2:$J$37000,"34*",'Accounting data'!$K$2:$K$37000,"61*",'Accounting data'!$L$2:$L$37000,M4)+SUMIFS('Accounting data'!$G$2:$G$37000,'Accounting data'!$H$2:$H$37000,"9999*",'Accounting data'!$I$2:$I$37000,"9*",'Accounting data'!$J$2:$J$37000,"34*",'Accounting data'!$K$2:$K$37000,"61*",'Accounting data'!$L$2:$L$37000,M4)</f>
        <v>0</v>
      </c>
      <c r="N86" s="384">
        <f>SUMIFS('Accounting data'!$G$2:$G$37000,'Accounting data'!$H$2:$H$37000,"9999*",'Accounting data'!$I$2:$I$37000,"7*",'Accounting data'!$J$2:$J$37000,"34*",'Accounting data'!$K$2:$K$37000,"61*",'Accounting data'!$L$2:$L$37000,N4)+SUMIFS('Accounting data'!$G$2:$G$37000,'Accounting data'!$H$2:$H$37000,"9999*",'Accounting data'!$I$2:$I$37000,"8*",'Accounting data'!$J$2:$J$37000,"34*",'Accounting data'!$K$2:$K$37000,"61*",'Accounting data'!$L$2:$L$37000,N4)+SUMIFS('Accounting data'!$G$2:$G$37000,'Accounting data'!$H$2:$H$37000,"9999*",'Accounting data'!$I$2:$I$37000,"9*",'Accounting data'!$J$2:$J$37000,"34*",'Accounting data'!$K$2:$K$37000,"61*",'Accounting data'!$L$2:$L$37000,N4)</f>
        <v>0</v>
      </c>
      <c r="O86" s="384">
        <f>SUMIFS('Accounting data'!$G$2:$G$37000,'Accounting data'!$H$2:$H$37000,"9999*",'Accounting data'!$I$2:$I$37000,"7*",'Accounting data'!$J$2:$J$37000,"34*",'Accounting data'!$K$2:$K$37000,"61*",'Accounting data'!$L$2:$L$37000,O4)+SUMIFS('Accounting data'!$G$2:$G$37000,'Accounting data'!$H$2:$H$37000,"9999*",'Accounting data'!$I$2:$I$37000,"8*",'Accounting data'!$J$2:$J$37000,"34*",'Accounting data'!$K$2:$K$37000,"61*",'Accounting data'!$L$2:$L$37000,O4)+SUMIFS('Accounting data'!$G$2:$G$37000,'Accounting data'!$H$2:$H$37000,"9999*",'Accounting data'!$I$2:$I$37000,"9*",'Accounting data'!$J$2:$J$37000,"34*",'Accounting data'!$K$2:$K$37000,"61*",'Accounting data'!$L$2:$L$37000,O4)</f>
        <v>0</v>
      </c>
      <c r="P86" s="384">
        <f>SUMIFS('Accounting data'!$G$2:$G$37000,'Accounting data'!$H$2:$H$37000,"9999*",'Accounting data'!$I$2:$I$37000,"7*",'Accounting data'!$J$2:$J$37000,"34*",'Accounting data'!$K$2:$K$37000,"61*",'Accounting data'!$L$2:$L$37000,P4)+SUMIFS('Accounting data'!$G$2:$G$37000,'Accounting data'!$H$2:$H$37000,"9999*",'Accounting data'!$I$2:$I$37000,"8*",'Accounting data'!$J$2:$J$37000,"34*",'Accounting data'!$K$2:$K$37000,"61*",'Accounting data'!$L$2:$L$37000,P4)+SUMIFS('Accounting data'!$G$2:$G$37000,'Accounting data'!$H$2:$H$37000,"9999*",'Accounting data'!$I$2:$I$37000,"9*",'Accounting data'!$J$2:$J$37000,"34*",'Accounting data'!$K$2:$K$37000,"61*",'Accounting data'!$L$2:$L$37000,P4)</f>
        <v>0</v>
      </c>
      <c r="Q86" s="384">
        <f>SUMIFS('Accounting data'!$G$2:$G$37000,'Accounting data'!$H$2:$H$37000,"9999*",'Accounting data'!$I$2:$I$37000,"7*",'Accounting data'!$J$2:$J$37000,"34*",'Accounting data'!$K$2:$K$37000,"61*",'Accounting data'!$L$2:$L$37000,Q4)+SUMIFS('Accounting data'!$G$2:$G$37000,'Accounting data'!$H$2:$H$37000,"9999*",'Accounting data'!$I$2:$I$37000,"8*",'Accounting data'!$J$2:$J$37000,"34*",'Accounting data'!$K$2:$K$37000,"61*",'Accounting data'!$L$2:$L$37000,Q4)+SUMIFS('Accounting data'!$G$2:$G$37000,'Accounting data'!$H$2:$H$37000,"9999*",'Accounting data'!$I$2:$I$37000,"9*",'Accounting data'!$J$2:$J$37000,"34*",'Accounting data'!$K$2:$K$37000,"61*",'Accounting data'!$L$2:$L$37000,Q4)</f>
        <v>0</v>
      </c>
      <c r="R86" s="384">
        <f>SUMIFS('Accounting data'!$G$2:$G$37000,'Accounting data'!$H$2:$H$37000,"9999*",'Accounting data'!$I$2:$I$37000,"7*",'Accounting data'!$J$2:$J$37000,"34*",'Accounting data'!$K$2:$K$37000,"61*",'Accounting data'!$L$2:$L$37000,R4)+SUMIFS('Accounting data'!$G$2:$G$37000,'Accounting data'!$H$2:$H$37000,"9999*",'Accounting data'!$I$2:$I$37000,"8*",'Accounting data'!$J$2:$J$37000,"34*",'Accounting data'!$K$2:$K$37000,"61*",'Accounting data'!$L$2:$L$37000,R4)+SUMIFS('Accounting data'!$G$2:$G$37000,'Accounting data'!$H$2:$H$37000,"9999*",'Accounting data'!$I$2:$I$37000,"9*",'Accounting data'!$J$2:$J$37000,"34*",'Accounting data'!$K$2:$K$37000,"61*",'Accounting data'!$L$2:$L$37000,R4)</f>
        <v>0</v>
      </c>
      <c r="S86" s="384">
        <f>SUMIFS('Accounting data'!$G$2:$G$37000,'Accounting data'!$H$2:$H$37000,"9999*",'Accounting data'!$I$2:$I$37000,"7*",'Accounting data'!$J$2:$J$37000,"34*",'Accounting data'!$K$2:$K$37000,"61*",'Accounting data'!$L$2:$L$37000,S4)+SUMIFS('Accounting data'!$G$2:$G$37000,'Accounting data'!$H$2:$H$37000,"9999*",'Accounting data'!$I$2:$I$37000,"8*",'Accounting data'!$J$2:$J$37000,"34*",'Accounting data'!$K$2:$K$37000,"61*",'Accounting data'!$L$2:$L$37000,S4)+SUMIFS('Accounting data'!$G$2:$G$37000,'Accounting data'!$H$2:$H$37000,"9999*",'Accounting data'!$I$2:$I$37000,"9*",'Accounting data'!$J$2:$J$37000,"34*",'Accounting data'!$K$2:$K$37000,"61*",'Accounting data'!$L$2:$L$37000,S4)</f>
        <v>0</v>
      </c>
      <c r="T86" s="384">
        <f>SUMIFS('Accounting data'!$G$2:$G$37000,'Accounting data'!$H$2:$H$37000,"9999*",'Accounting data'!$I$2:$I$37000,"7*",'Accounting data'!$J$2:$J$37000,"34*",'Accounting data'!$K$2:$K$37000,"61*",'Accounting data'!$L$2:$L$37000,T4)+SUMIFS('Accounting data'!$G$2:$G$37000,'Accounting data'!$H$2:$H$37000,"9999*",'Accounting data'!$I$2:$I$37000,"8*",'Accounting data'!$J$2:$J$37000,"34*",'Accounting data'!$K$2:$K$37000,"61*",'Accounting data'!$L$2:$L$37000,T4)+SUMIFS('Accounting data'!$G$2:$G$37000,'Accounting data'!$H$2:$H$37000,"9999*",'Accounting data'!$I$2:$I$37000,"9*",'Accounting data'!$J$2:$J$37000,"34*",'Accounting data'!$K$2:$K$37000,"61*",'Accounting data'!$L$2:$L$37000,T4)</f>
        <v>0</v>
      </c>
      <c r="U86" s="384">
        <f>SUMIFS('Accounting data'!$G$2:$G$37000,'Accounting data'!$H$2:$H$37000,"9999*",'Accounting data'!$I$2:$I$37000,"7*",'Accounting data'!$J$2:$J$37000,"34*",'Accounting data'!$K$2:$K$37000,"61*",'Accounting data'!$L$2:$L$37000,U4)+SUMIFS('Accounting data'!$G$2:$G$37000,'Accounting data'!$H$2:$H$37000,"9999*",'Accounting data'!$I$2:$I$37000,"8*",'Accounting data'!$J$2:$J$37000,"34*",'Accounting data'!$K$2:$K$37000,"61*",'Accounting data'!$L$2:$L$37000,U4)+SUMIFS('Accounting data'!$G$2:$G$37000,'Accounting data'!$H$2:$H$37000,"9999*",'Accounting data'!$I$2:$I$37000,"9*",'Accounting data'!$J$2:$J$37000,"34*",'Accounting data'!$K$2:$K$37000,"61*",'Accounting data'!$L$2:$L$37000,U4)</f>
        <v>0</v>
      </c>
      <c r="V86" s="384">
        <f>SUMIFS('Accounting data'!$G$2:$G$37000,'Accounting data'!$H$2:$H$37000,"9999*",'Accounting data'!$I$2:$I$37000,"7*",'Accounting data'!$J$2:$J$37000,"34*",'Accounting data'!$K$2:$K$37000,"61*",'Accounting data'!$L$2:$L$37000,V4)+SUMIFS('Accounting data'!$G$2:$G$37000,'Accounting data'!$H$2:$H$37000,"9999*",'Accounting data'!$I$2:$I$37000,"8*",'Accounting data'!$J$2:$J$37000,"34*",'Accounting data'!$K$2:$K$37000,"61*",'Accounting data'!$L$2:$L$37000,V4)+SUMIFS('Accounting data'!$G$2:$G$37000,'Accounting data'!$H$2:$H$37000,"9999*",'Accounting data'!$I$2:$I$37000,"9*",'Accounting data'!$J$2:$J$37000,"34*",'Accounting data'!$K$2:$K$37000,"61*",'Accounting data'!$L$2:$L$37000,V4)</f>
        <v>0</v>
      </c>
      <c r="W86" s="384">
        <f>SUMIFS('Accounting data'!$G$2:$G$37000,'Accounting data'!$H$2:$H$37000,"9999*",'Accounting data'!$I$2:$I$37000,"7*",'Accounting data'!$J$2:$J$37000,"34*",'Accounting data'!$K$2:$K$37000,"61*",'Accounting data'!$L$2:$L$37000,W4)+SUMIFS('Accounting data'!$G$2:$G$37000,'Accounting data'!$H$2:$H$37000,"9999*",'Accounting data'!$I$2:$I$37000,"8*",'Accounting data'!$J$2:$J$37000,"34*",'Accounting data'!$K$2:$K$37000,"61*",'Accounting data'!$L$2:$L$37000,W4)+SUMIFS('Accounting data'!$G$2:$G$37000,'Accounting data'!$H$2:$H$37000,"9999*",'Accounting data'!$I$2:$I$37000,"9*",'Accounting data'!$J$2:$J$37000,"34*",'Accounting data'!$K$2:$K$37000,"61*",'Accounting data'!$L$2:$L$37000,W4)</f>
        <v>0</v>
      </c>
      <c r="X86" s="384">
        <f>SUMIFS('Accounting data'!$G$2:$G$37000,'Accounting data'!$H$2:$H$37000,"9999*",'Accounting data'!$I$2:$I$37000,"7*",'Accounting data'!$J$2:$J$37000,"34*",'Accounting data'!$K$2:$K$37000,"61*",'Accounting data'!$L$2:$L$37000,X4)+SUMIFS('Accounting data'!$G$2:$G$37000,'Accounting data'!$H$2:$H$37000,"9999*",'Accounting data'!$I$2:$I$37000,"8*",'Accounting data'!$J$2:$J$37000,"34*",'Accounting data'!$K$2:$K$37000,"61*",'Accounting data'!$L$2:$L$37000,X4)+SUMIFS('Accounting data'!$G$2:$G$37000,'Accounting data'!$H$2:$H$37000,"9999*",'Accounting data'!$I$2:$I$37000,"9*",'Accounting data'!$J$2:$J$37000,"34*",'Accounting data'!$K$2:$K$37000,"61*",'Accounting data'!$L$2:$L$37000,X4)</f>
        <v>0</v>
      </c>
      <c r="Y86" s="384">
        <f>SUMIFS('Accounting data'!$G$2:$G$37000,'Accounting data'!$H$2:$H$37000,"9999*",'Accounting data'!$I$2:$I$37000,"7*",'Accounting data'!$J$2:$J$37000,"34*",'Accounting data'!$K$2:$K$37000,"61*",'Accounting data'!$L$2:$L$37000,Y4)+SUMIFS('Accounting data'!$G$2:$G$37000,'Accounting data'!$H$2:$H$37000,"9999*",'Accounting data'!$I$2:$I$37000,"8*",'Accounting data'!$J$2:$J$37000,"34*",'Accounting data'!$K$2:$K$37000,"61*",'Accounting data'!$L$2:$L$37000,Y4)+SUMIFS('Accounting data'!$G$2:$G$37000,'Accounting data'!$H$2:$H$37000,"9999*",'Accounting data'!$I$2:$I$37000,"9*",'Accounting data'!$J$2:$J$37000,"34*",'Accounting data'!$K$2:$K$37000,"61*",'Accounting data'!$L$2:$L$37000,Y4)</f>
        <v>0</v>
      </c>
      <c r="Z86" s="384">
        <f>SUMIFS('Accounting data'!$G$2:$G$37000,'Accounting data'!$H$2:$H$37000,"9999*",'Accounting data'!$I$2:$I$37000,"7*",'Accounting data'!$J$2:$J$37000,"34*",'Accounting data'!$K$2:$K$37000,"61*",'Accounting data'!$L$2:$L$37000,Z4)+SUMIFS('Accounting data'!$G$2:$G$37000,'Accounting data'!$H$2:$H$37000,"9999*",'Accounting data'!$I$2:$I$37000,"8*",'Accounting data'!$J$2:$J$37000,"34*",'Accounting data'!$K$2:$K$37000,"61*",'Accounting data'!$L$2:$L$37000,Z4)+SUMIFS('Accounting data'!$G$2:$G$37000,'Accounting data'!$H$2:$H$37000,"9999*",'Accounting data'!$I$2:$I$37000,"9*",'Accounting data'!$J$2:$J$37000,"34*",'Accounting data'!$K$2:$K$37000,"61*",'Accounting data'!$L$2:$L$37000,Z4)</f>
        <v>0</v>
      </c>
      <c r="AA86" s="384">
        <f>SUMIFS('Accounting data'!$G$2:$G$37000,'Accounting data'!$H$2:$H$37000,"9999*",'Accounting data'!$I$2:$I$37000,"7*",'Accounting data'!$J$2:$J$37000,"34*",'Accounting data'!$K$2:$K$37000,"61*",'Accounting data'!$L$2:$L$37000,AA4)+SUMIFS('Accounting data'!$G$2:$G$37000,'Accounting data'!$H$2:$H$37000,"9999*",'Accounting data'!$I$2:$I$37000,"8*",'Accounting data'!$J$2:$J$37000,"34*",'Accounting data'!$K$2:$K$37000,"61*",'Accounting data'!$L$2:$L$37000,AA4)+SUMIFS('Accounting data'!$G$2:$G$37000,'Accounting data'!$H$2:$H$37000,"9999*",'Accounting data'!$I$2:$I$37000,"9*",'Accounting data'!$J$2:$J$37000,"34*",'Accounting data'!$K$2:$K$37000,"61*",'Accounting data'!$L$2:$L$37000,AA4)</f>
        <v>0</v>
      </c>
      <c r="AB86" s="384">
        <f>SUMIFS('Accounting data'!$G$2:$G$37000,'Accounting data'!$H$2:$H$37000,"9999*",'Accounting data'!$I$2:$I$37000,"7*",'Accounting data'!$J$2:$J$37000,"34*",'Accounting data'!$K$2:$K$37000,"61*",'Accounting data'!$L$2:$L$37000,AB4)+SUMIFS('Accounting data'!$G$2:$G$37000,'Accounting data'!$H$2:$H$37000,"9999*",'Accounting data'!$I$2:$I$37000,"8*",'Accounting data'!$J$2:$J$37000,"34*",'Accounting data'!$K$2:$K$37000,"61*",'Accounting data'!$L$2:$L$37000,AB4)+SUMIFS('Accounting data'!$G$2:$G$37000,'Accounting data'!$H$2:$H$37000,"9999*",'Accounting data'!$I$2:$I$37000,"9*",'Accounting data'!$J$2:$J$37000,"34*",'Accounting data'!$K$2:$K$37000,"61*",'Accounting data'!$L$2:$L$37000,AB4)</f>
        <v>0</v>
      </c>
      <c r="AC86" s="384">
        <f>SUMIFS('Accounting data'!$G$2:$G$37000,'Accounting data'!$H$2:$H$37000,"9999*",'Accounting data'!$I$2:$I$37000,"7*",'Accounting data'!$J$2:$J$37000,"34*",'Accounting data'!$K$2:$K$37000,"61*",'Accounting data'!$L$2:$L$37000,AC4)+SUMIFS('Accounting data'!$G$2:$G$37000,'Accounting data'!$H$2:$H$37000,"9999*",'Accounting data'!$I$2:$I$37000,"8*",'Accounting data'!$J$2:$J$37000,"34*",'Accounting data'!$K$2:$K$37000,"61*",'Accounting data'!$L$2:$L$37000,AC4)+SUMIFS('Accounting data'!$G$2:$G$37000,'Accounting data'!$H$2:$H$37000,"9999*",'Accounting data'!$I$2:$I$37000,"9*",'Accounting data'!$J$2:$J$37000,"34*",'Accounting data'!$K$2:$K$37000,"61*",'Accounting data'!$L$2:$L$37000,AC4)</f>
        <v>0</v>
      </c>
      <c r="AD86" s="384">
        <f>SUMIFS('Accounting data'!$G$2:$G$37000,'Accounting data'!$H$2:$H$37000,"9999*",'Accounting data'!$I$2:$I$37000,"7*",'Accounting data'!$J$2:$J$37000,"34*",'Accounting data'!$K$2:$K$37000,"61*",'Accounting data'!$L$2:$L$37000,AD4)+SUMIFS('Accounting data'!$G$2:$G$37000,'Accounting data'!$H$2:$H$37000,"9999*",'Accounting data'!$I$2:$I$37000,"8*",'Accounting data'!$J$2:$J$37000,"34*",'Accounting data'!$K$2:$K$37000,"61*",'Accounting data'!$L$2:$L$37000,AD4)+SUMIFS('Accounting data'!$G$2:$G$37000,'Accounting data'!$H$2:$H$37000,"9999*",'Accounting data'!$I$2:$I$37000,"9*",'Accounting data'!$J$2:$J$37000,"34*",'Accounting data'!$K$2:$K$37000,"61*",'Accounting data'!$L$2:$L$37000,AD4)</f>
        <v>0</v>
      </c>
      <c r="AE86" s="384">
        <f>SUMIFS('Accounting data'!$G$2:$G$37000,'Accounting data'!$H$2:$H$37000,"9999*",'Accounting data'!$I$2:$I$37000,"7*",'Accounting data'!$J$2:$J$37000,"34*",'Accounting data'!$K$2:$K$37000,"61*",'Accounting data'!$L$2:$L$37000,AE4)+SUMIFS('Accounting data'!$G$2:$G$37000,'Accounting data'!$H$2:$H$37000,"9999*",'Accounting data'!$I$2:$I$37000,"8*",'Accounting data'!$J$2:$J$37000,"34*",'Accounting data'!$K$2:$K$37000,"61*",'Accounting data'!$L$2:$L$37000,AE4)+SUMIFS('Accounting data'!$G$2:$G$37000,'Accounting data'!$H$2:$H$37000,"9999*",'Accounting data'!$I$2:$I$37000,"9*",'Accounting data'!$J$2:$J$37000,"34*",'Accounting data'!$K$2:$K$37000,"61*",'Accounting data'!$L$2:$L$37000,AE4)</f>
        <v>0</v>
      </c>
      <c r="AF86" s="384">
        <f>SUMIFS('Accounting data'!$G$2:$G$37000,'Accounting data'!$H$2:$H$37000,"9999*",'Accounting data'!$I$2:$I$37000,"7*",'Accounting data'!$J$2:$J$37000,"34*",'Accounting data'!$K$2:$K$37000,"61*",'Accounting data'!$L$2:$L$37000,AF4)+SUMIFS('Accounting data'!$G$2:$G$37000,'Accounting data'!$H$2:$H$37000,"9999*",'Accounting data'!$I$2:$I$37000,"8*",'Accounting data'!$J$2:$J$37000,"34*",'Accounting data'!$K$2:$K$37000,"61*",'Accounting data'!$L$2:$L$37000,AF4)+SUMIFS('Accounting data'!$G$2:$G$37000,'Accounting data'!$H$2:$H$37000,"9999*",'Accounting data'!$I$2:$I$37000,"9*",'Accounting data'!$J$2:$J$37000,"34*",'Accounting data'!$K$2:$K$37000,"61*",'Accounting data'!$L$2:$L$37000,AF4)</f>
        <v>0</v>
      </c>
    </row>
    <row r="87" spans="1:32">
      <c r="A87" s="383"/>
      <c r="B87" s="383"/>
      <c r="C87" s="383"/>
      <c r="D87" s="383"/>
      <c r="E87" s="384"/>
      <c r="F87" s="384"/>
      <c r="G87" s="385"/>
      <c r="H87" s="384"/>
      <c r="I87" s="384"/>
      <c r="J87" s="384"/>
      <c r="K87" s="384"/>
      <c r="L87" s="384"/>
      <c r="M87" s="384"/>
      <c r="N87" s="384"/>
      <c r="O87" s="384"/>
      <c r="P87" s="384"/>
      <c r="Q87" s="384"/>
      <c r="R87" s="384"/>
      <c r="S87" s="384"/>
      <c r="T87" s="384"/>
      <c r="U87" s="384"/>
      <c r="V87" s="384"/>
      <c r="W87" s="384"/>
      <c r="X87" s="384"/>
      <c r="Y87" s="384"/>
      <c r="Z87" s="384"/>
      <c r="AA87" s="384"/>
      <c r="AB87" s="384"/>
      <c r="AC87" s="384"/>
      <c r="AD87" s="384"/>
      <c r="AE87" s="384"/>
      <c r="AF87" s="384"/>
    </row>
    <row r="88" spans="1:32">
      <c r="A88" s="383"/>
      <c r="B88" s="383"/>
      <c r="C88" s="383"/>
      <c r="D88" s="383"/>
      <c r="E88" s="384"/>
      <c r="F88" s="384"/>
      <c r="G88" s="385"/>
      <c r="H88" s="384"/>
      <c r="I88" s="384"/>
      <c r="J88" s="384"/>
      <c r="K88" s="384"/>
      <c r="L88" s="384"/>
      <c r="M88" s="384"/>
      <c r="N88" s="384"/>
      <c r="O88" s="384"/>
      <c r="P88" s="384"/>
      <c r="Q88" s="384"/>
      <c r="R88" s="384"/>
      <c r="S88" s="384"/>
      <c r="T88" s="384"/>
      <c r="U88" s="384"/>
      <c r="V88" s="384"/>
      <c r="W88" s="384"/>
      <c r="X88" s="384"/>
      <c r="Y88" s="384"/>
      <c r="Z88" s="384"/>
      <c r="AA88" s="384"/>
      <c r="AB88" s="384"/>
      <c r="AC88" s="384"/>
      <c r="AD88" s="384"/>
      <c r="AE88" s="384"/>
      <c r="AF88" s="384"/>
    </row>
    <row r="89" spans="1:32">
      <c r="A89" s="387" t="s">
        <v>351</v>
      </c>
      <c r="B89" s="387"/>
      <c r="C89" s="387"/>
      <c r="D89" s="387"/>
      <c r="E89" s="388">
        <f>(E83-E84-E85)+(E86+E87+E88)</f>
        <v>0</v>
      </c>
      <c r="F89" s="388">
        <f t="shared" ref="F89:V89" si="20">(F83-F84-F85)+(F86+F87+F88)</f>
        <v>0</v>
      </c>
      <c r="G89" s="388"/>
      <c r="H89" s="388">
        <f t="shared" si="20"/>
        <v>0</v>
      </c>
      <c r="I89" s="388">
        <f t="shared" si="20"/>
        <v>0</v>
      </c>
      <c r="J89" s="388">
        <f t="shared" si="20"/>
        <v>0</v>
      </c>
      <c r="K89" s="388">
        <f t="shared" si="20"/>
        <v>0</v>
      </c>
      <c r="L89" s="388">
        <f t="shared" si="20"/>
        <v>0</v>
      </c>
      <c r="M89" s="388">
        <f t="shared" si="20"/>
        <v>0</v>
      </c>
      <c r="N89" s="388">
        <f t="shared" si="20"/>
        <v>0</v>
      </c>
      <c r="O89" s="388">
        <f t="shared" si="20"/>
        <v>0</v>
      </c>
      <c r="P89" s="388">
        <f t="shared" si="20"/>
        <v>0</v>
      </c>
      <c r="Q89" s="388">
        <f t="shared" si="20"/>
        <v>0</v>
      </c>
      <c r="R89" s="388">
        <f t="shared" si="20"/>
        <v>0</v>
      </c>
      <c r="S89" s="388">
        <f t="shared" si="20"/>
        <v>0</v>
      </c>
      <c r="T89" s="388">
        <f t="shared" si="20"/>
        <v>0</v>
      </c>
      <c r="U89" s="388">
        <f t="shared" si="20"/>
        <v>0</v>
      </c>
      <c r="V89" s="388">
        <f t="shared" si="20"/>
        <v>0</v>
      </c>
      <c r="W89" s="388">
        <f t="shared" ref="W89:AF89" si="21">(W83-W84-W85)+(W86+W87+W88)</f>
        <v>0</v>
      </c>
      <c r="X89" s="388">
        <f t="shared" si="21"/>
        <v>0</v>
      </c>
      <c r="Y89" s="388">
        <f t="shared" si="21"/>
        <v>0</v>
      </c>
      <c r="Z89" s="388">
        <f t="shared" si="21"/>
        <v>0</v>
      </c>
      <c r="AA89" s="388">
        <f t="shared" si="21"/>
        <v>0</v>
      </c>
      <c r="AB89" s="388">
        <f t="shared" si="21"/>
        <v>0</v>
      </c>
      <c r="AC89" s="388">
        <f t="shared" si="21"/>
        <v>0</v>
      </c>
      <c r="AD89" s="388">
        <f t="shared" si="21"/>
        <v>0</v>
      </c>
      <c r="AE89" s="388">
        <f t="shared" si="21"/>
        <v>0</v>
      </c>
      <c r="AF89" s="388">
        <f t="shared" si="21"/>
        <v>0</v>
      </c>
    </row>
    <row r="90" spans="1:32">
      <c r="A90" s="383" t="s">
        <v>72</v>
      </c>
      <c r="B90" s="383" t="s">
        <v>72</v>
      </c>
      <c r="C90" s="383">
        <v>4000</v>
      </c>
      <c r="D90" s="383">
        <v>6100</v>
      </c>
      <c r="E90" s="384">
        <f>SUMIFS('Accounting data'!$G$2:$G$37000,'Accounting data'!$J$2:$J$37000,"4*",'Accounting data'!$K$2:$K$37000,"61*",'Accounting data'!$L$2:$L$37000,E4)</f>
        <v>0</v>
      </c>
      <c r="F90" s="384">
        <f>SUMIFS('Accounting data'!$G$2:$G$37000,'Accounting data'!$J$2:$J$37000,"4*",'Accounting data'!$K$2:$K$37000,"61*",'Accounting data'!$L$2:$L$37000,F4)</f>
        <v>0</v>
      </c>
      <c r="G90" s="385"/>
      <c r="H90" s="384">
        <f>SUMIFS('Accounting data'!$G$2:$G$37000,'Accounting data'!$J$2:$J$37000,"4*",'Accounting data'!$K$2:$K$37000,"61*",'Accounting data'!$L$2:$L$37000,H4)</f>
        <v>0</v>
      </c>
      <c r="I90" s="384">
        <f>SUMIFS('Accounting data'!$G$2:$G$37000,'Accounting data'!$J$2:$J$37000,"4*",'Accounting data'!$K$2:$K$37000,"61*",'Accounting data'!$L$2:$L$37000,I4)</f>
        <v>0</v>
      </c>
      <c r="J90" s="384">
        <f>SUMIFS('Accounting data'!$G$2:$G$37000,'Accounting data'!$J$2:$J$37000,"4*",'Accounting data'!$K$2:$K$37000,"61*",'Accounting data'!$L$2:$L$37000,J4)</f>
        <v>0</v>
      </c>
      <c r="K90" s="384">
        <f>SUMIFS('Accounting data'!$G$2:$G$37000,'Accounting data'!$J$2:$J$37000,"4*",'Accounting data'!$K$2:$K$37000,"61*",'Accounting data'!$L$2:$L$37000,K4)</f>
        <v>0</v>
      </c>
      <c r="L90" s="384">
        <f>SUMIFS('Accounting data'!$G$2:$G$37000,'Accounting data'!$J$2:$J$37000,"4*",'Accounting data'!$K$2:$K$37000,"61*",'Accounting data'!$L$2:$L$37000,L4)</f>
        <v>0</v>
      </c>
      <c r="M90" s="384">
        <f>SUMIFS('Accounting data'!$G$2:$G$37000,'Accounting data'!$J$2:$J$37000,"4*",'Accounting data'!$K$2:$K$37000,"61*",'Accounting data'!$L$2:$L$37000,M4)</f>
        <v>0</v>
      </c>
      <c r="N90" s="384">
        <f>SUMIFS('Accounting data'!$G$2:$G$37000,'Accounting data'!$J$2:$J$37000,"4*",'Accounting data'!$K$2:$K$37000,"61*",'Accounting data'!$L$2:$L$37000,N4)</f>
        <v>0</v>
      </c>
      <c r="O90" s="384">
        <f>SUMIFS('Accounting data'!$G$2:$G$37000,'Accounting data'!$J$2:$J$37000,"4*",'Accounting data'!$K$2:$K$37000,"61*",'Accounting data'!$L$2:$L$37000,O4)</f>
        <v>0</v>
      </c>
      <c r="P90" s="384">
        <f>SUMIFS('Accounting data'!$G$2:$G$37000,'Accounting data'!$J$2:$J$37000,"4*",'Accounting data'!$K$2:$K$37000,"61*",'Accounting data'!$L$2:$L$37000,P4)</f>
        <v>0</v>
      </c>
      <c r="Q90" s="384">
        <f>SUMIFS('Accounting data'!$G$2:$G$37000,'Accounting data'!$J$2:$J$37000,"4*",'Accounting data'!$K$2:$K$37000,"61*",'Accounting data'!$L$2:$L$37000,Q4)</f>
        <v>0</v>
      </c>
      <c r="R90" s="384">
        <f>SUMIFS('Accounting data'!$G$2:$G$37000,'Accounting data'!$J$2:$J$37000,"4*",'Accounting data'!$K$2:$K$37000,"61*",'Accounting data'!$L$2:$L$37000,R4)</f>
        <v>0</v>
      </c>
      <c r="S90" s="384">
        <f>SUMIFS('Accounting data'!$G$2:$G$37000,'Accounting data'!$J$2:$J$37000,"4*",'Accounting data'!$K$2:$K$37000,"61*",'Accounting data'!$L$2:$L$37000,S4)</f>
        <v>0</v>
      </c>
      <c r="T90" s="384">
        <f>SUMIFS('Accounting data'!$G$2:$G$37000,'Accounting data'!$J$2:$J$37000,"4*",'Accounting data'!$K$2:$K$37000,"61*",'Accounting data'!$L$2:$L$37000,T4)</f>
        <v>0</v>
      </c>
      <c r="U90" s="384">
        <f>SUMIFS('Accounting data'!$G$2:$G$37000,'Accounting data'!$J$2:$J$37000,"4*",'Accounting data'!$K$2:$K$37000,"61*",'Accounting data'!$L$2:$L$37000,U4)</f>
        <v>0</v>
      </c>
      <c r="V90" s="384">
        <f>SUMIFS('Accounting data'!$G$2:$G$37000,'Accounting data'!$J$2:$J$37000,"4*",'Accounting data'!$K$2:$K$37000,"61*",'Accounting data'!$L$2:$L$37000,V4)</f>
        <v>0</v>
      </c>
      <c r="W90" s="384">
        <f>SUMIFS('Accounting data'!$G$2:$G$37000,'Accounting data'!$J$2:$J$37000,"4*",'Accounting data'!$K$2:$K$37000,"61*",'Accounting data'!$L$2:$L$37000,W4)</f>
        <v>0</v>
      </c>
      <c r="X90" s="384">
        <f>SUMIFS('Accounting data'!$G$2:$G$37000,'Accounting data'!$J$2:$J$37000,"4*",'Accounting data'!$K$2:$K$37000,"61*",'Accounting data'!$L$2:$L$37000,X4)</f>
        <v>0</v>
      </c>
      <c r="Y90" s="384">
        <f>SUMIFS('Accounting data'!$G$2:$G$37000,'Accounting data'!$J$2:$J$37000,"4*",'Accounting data'!$K$2:$K$37000,"61*",'Accounting data'!$L$2:$L$37000,Y4)</f>
        <v>0</v>
      </c>
      <c r="Z90" s="384">
        <f>SUMIFS('Accounting data'!$G$2:$G$37000,'Accounting data'!$J$2:$J$37000,"4*",'Accounting data'!$K$2:$K$37000,"61*",'Accounting data'!$L$2:$L$37000,Z4)</f>
        <v>0</v>
      </c>
      <c r="AA90" s="384">
        <f>SUMIFS('Accounting data'!$G$2:$G$37000,'Accounting data'!$J$2:$J$37000,"4*",'Accounting data'!$K$2:$K$37000,"61*",'Accounting data'!$L$2:$L$37000,AA4)</f>
        <v>0</v>
      </c>
      <c r="AB90" s="384">
        <f>SUMIFS('Accounting data'!$G$2:$G$37000,'Accounting data'!$J$2:$J$37000,"4*",'Accounting data'!$K$2:$K$37000,"61*",'Accounting data'!$L$2:$L$37000,AB4)</f>
        <v>0</v>
      </c>
      <c r="AC90" s="384">
        <f>SUMIFS('Accounting data'!$G$2:$G$37000,'Accounting data'!$J$2:$J$37000,"4*",'Accounting data'!$K$2:$K$37000,"61*",'Accounting data'!$L$2:$L$37000,AC4)</f>
        <v>0</v>
      </c>
      <c r="AD90" s="384">
        <f>SUMIFS('Accounting data'!$G$2:$G$37000,'Accounting data'!$J$2:$J$37000,"4*",'Accounting data'!$K$2:$K$37000,"61*",'Accounting data'!$L$2:$L$37000,AD4)</f>
        <v>0</v>
      </c>
      <c r="AE90" s="384">
        <f>SUMIFS('Accounting data'!$G$2:$G$37000,'Accounting data'!$J$2:$J$37000,"4*",'Accounting data'!$K$2:$K$37000,"61*",'Accounting data'!$L$2:$L$37000,AE4)</f>
        <v>0</v>
      </c>
      <c r="AF90" s="384">
        <f>SUMIFS('Accounting data'!$G$2:$G$37000,'Accounting data'!$J$2:$J$37000,"4*",'Accounting data'!$K$2:$K$37000,"61*",'Accounting data'!$L$2:$L$37000,AF4)</f>
        <v>0</v>
      </c>
    </row>
    <row r="91" spans="1:32">
      <c r="A91" s="383" t="s">
        <v>288</v>
      </c>
      <c r="B91" s="383" t="s">
        <v>72</v>
      </c>
      <c r="C91" s="383">
        <v>4000</v>
      </c>
      <c r="D91" s="383">
        <v>6100</v>
      </c>
      <c r="E91" s="384">
        <f>SUMIFS('Accounting data'!$G$2:$G$37000,'Accounting data'!$H$2:$H$37000,"9999*",'Accounting data'!$J$2:$J$37000,"4*",'Accounting data'!$K$2:$K$37000,"61*",'Accounting data'!$L$2:$L$37000,E4)</f>
        <v>0</v>
      </c>
      <c r="F91" s="384">
        <f>SUMIFS('Accounting data'!$G$2:$G$37000,'Accounting data'!$H$2:$H$37000,"9999*",'Accounting data'!$J$2:$J$37000,"4*",'Accounting data'!$K$2:$K$37000,"61*",'Accounting data'!$L$2:$L$37000,F4)</f>
        <v>0</v>
      </c>
      <c r="G91" s="385"/>
      <c r="H91" s="384">
        <f>SUMIFS('Accounting data'!$G$2:$G$37000,'Accounting data'!$H$2:$H$37000,"9999*",'Accounting data'!$J$2:$J$37000,"4*",'Accounting data'!$K$2:$K$37000,"61*",'Accounting data'!$L$2:$L$37000,H4)</f>
        <v>0</v>
      </c>
      <c r="I91" s="384">
        <f>SUMIFS('Accounting data'!$G$2:$G$37000,'Accounting data'!$H$2:$H$37000,"9999*",'Accounting data'!$J$2:$J$37000,"4*",'Accounting data'!$K$2:$K$37000,"61*",'Accounting data'!$L$2:$L$37000,I4)</f>
        <v>0</v>
      </c>
      <c r="J91" s="384">
        <f>SUMIFS('Accounting data'!$G$2:$G$37000,'Accounting data'!$H$2:$H$37000,"9999*",'Accounting data'!$J$2:$J$37000,"4*",'Accounting data'!$K$2:$K$37000,"61*",'Accounting data'!$L$2:$L$37000,J4)</f>
        <v>0</v>
      </c>
      <c r="K91" s="384">
        <f>SUMIFS('Accounting data'!$G$2:$G$37000,'Accounting data'!$H$2:$H$37000,"9999*",'Accounting data'!$J$2:$J$37000,"4*",'Accounting data'!$K$2:$K$37000,"61*",'Accounting data'!$L$2:$L$37000,K4)</f>
        <v>0</v>
      </c>
      <c r="L91" s="384">
        <f>SUMIFS('Accounting data'!$G$2:$G$37000,'Accounting data'!$H$2:$H$37000,"9999*",'Accounting data'!$J$2:$J$37000,"4*",'Accounting data'!$K$2:$K$37000,"61*",'Accounting data'!$L$2:$L$37000,L4)</f>
        <v>0</v>
      </c>
      <c r="M91" s="384">
        <f>SUMIFS('Accounting data'!$G$2:$G$37000,'Accounting data'!$H$2:$H$37000,"9999*",'Accounting data'!$J$2:$J$37000,"4*",'Accounting data'!$K$2:$K$37000,"61*",'Accounting data'!$L$2:$L$37000,M4)</f>
        <v>0</v>
      </c>
      <c r="N91" s="384">
        <f>SUMIFS('Accounting data'!$G$2:$G$37000,'Accounting data'!$H$2:$H$37000,"9999*",'Accounting data'!$J$2:$J$37000,"4*",'Accounting data'!$K$2:$K$37000,"61*",'Accounting data'!$L$2:$L$37000,N4)</f>
        <v>0</v>
      </c>
      <c r="O91" s="384">
        <f>SUMIFS('Accounting data'!$G$2:$G$37000,'Accounting data'!$H$2:$H$37000,"9999*",'Accounting data'!$J$2:$J$37000,"4*",'Accounting data'!$K$2:$K$37000,"61*",'Accounting data'!$L$2:$L$37000,O4)</f>
        <v>0</v>
      </c>
      <c r="P91" s="384">
        <f>SUMIFS('Accounting data'!$G$2:$G$37000,'Accounting data'!$H$2:$H$37000,"9999*",'Accounting data'!$J$2:$J$37000,"4*",'Accounting data'!$K$2:$K$37000,"61*",'Accounting data'!$L$2:$L$37000,P4)</f>
        <v>0</v>
      </c>
      <c r="Q91" s="384">
        <f>SUMIFS('Accounting data'!$G$2:$G$37000,'Accounting data'!$H$2:$H$37000,"9999*",'Accounting data'!$J$2:$J$37000,"4*",'Accounting data'!$K$2:$K$37000,"61*",'Accounting data'!$L$2:$L$37000,Q4)</f>
        <v>0</v>
      </c>
      <c r="R91" s="384">
        <f>SUMIFS('Accounting data'!$G$2:$G$37000,'Accounting data'!$H$2:$H$37000,"9999*",'Accounting data'!$J$2:$J$37000,"4*",'Accounting data'!$K$2:$K$37000,"61*",'Accounting data'!$L$2:$L$37000,R4)</f>
        <v>0</v>
      </c>
      <c r="S91" s="384">
        <f>SUMIFS('Accounting data'!$G$2:$G$37000,'Accounting data'!$H$2:$H$37000,"9999*",'Accounting data'!$J$2:$J$37000,"4*",'Accounting data'!$K$2:$K$37000,"61*",'Accounting data'!$L$2:$L$37000,S4)</f>
        <v>0</v>
      </c>
      <c r="T91" s="384">
        <f>SUMIFS('Accounting data'!$G$2:$G$37000,'Accounting data'!$H$2:$H$37000,"9999*",'Accounting data'!$J$2:$J$37000,"4*",'Accounting data'!$K$2:$K$37000,"61*",'Accounting data'!$L$2:$L$37000,T4)</f>
        <v>0</v>
      </c>
      <c r="U91" s="384">
        <f>SUMIFS('Accounting data'!$G$2:$G$37000,'Accounting data'!$H$2:$H$37000,"9999*",'Accounting data'!$J$2:$J$37000,"4*",'Accounting data'!$K$2:$K$37000,"61*",'Accounting data'!$L$2:$L$37000,U4)</f>
        <v>0</v>
      </c>
      <c r="V91" s="384">
        <f>SUMIFS('Accounting data'!$G$2:$G$37000,'Accounting data'!$H$2:$H$37000,"9999*",'Accounting data'!$J$2:$J$37000,"4*",'Accounting data'!$K$2:$K$37000,"61*",'Accounting data'!$L$2:$L$37000,V4)</f>
        <v>0</v>
      </c>
      <c r="W91" s="384">
        <f>SUMIFS('Accounting data'!$G$2:$G$37000,'Accounting data'!$H$2:$H$37000,"9999*",'Accounting data'!$J$2:$J$37000,"4*",'Accounting data'!$K$2:$K$37000,"61*",'Accounting data'!$L$2:$L$37000,W4)</f>
        <v>0</v>
      </c>
      <c r="X91" s="384">
        <f>SUMIFS('Accounting data'!$G$2:$G$37000,'Accounting data'!$H$2:$H$37000,"9999*",'Accounting data'!$J$2:$J$37000,"4*",'Accounting data'!$K$2:$K$37000,"61*",'Accounting data'!$L$2:$L$37000,X4)</f>
        <v>0</v>
      </c>
      <c r="Y91" s="384">
        <f>SUMIFS('Accounting data'!$G$2:$G$37000,'Accounting data'!$H$2:$H$37000,"9999*",'Accounting data'!$J$2:$J$37000,"4*",'Accounting data'!$K$2:$K$37000,"61*",'Accounting data'!$L$2:$L$37000,Y4)</f>
        <v>0</v>
      </c>
      <c r="Z91" s="384">
        <f>SUMIFS('Accounting data'!$G$2:$G$37000,'Accounting data'!$H$2:$H$37000,"9999*",'Accounting data'!$J$2:$J$37000,"4*",'Accounting data'!$K$2:$K$37000,"61*",'Accounting data'!$L$2:$L$37000,Z4)</f>
        <v>0</v>
      </c>
      <c r="AA91" s="384">
        <f>SUMIFS('Accounting data'!$G$2:$G$37000,'Accounting data'!$H$2:$H$37000,"9999*",'Accounting data'!$J$2:$J$37000,"4*",'Accounting data'!$K$2:$K$37000,"61*",'Accounting data'!$L$2:$L$37000,AA4)</f>
        <v>0</v>
      </c>
      <c r="AB91" s="384">
        <f>SUMIFS('Accounting data'!$G$2:$G$37000,'Accounting data'!$H$2:$H$37000,"9999*",'Accounting data'!$J$2:$J$37000,"4*",'Accounting data'!$K$2:$K$37000,"61*",'Accounting data'!$L$2:$L$37000,AB4)</f>
        <v>0</v>
      </c>
      <c r="AC91" s="384">
        <f>SUMIFS('Accounting data'!$G$2:$G$37000,'Accounting data'!$H$2:$H$37000,"9999*",'Accounting data'!$J$2:$J$37000,"4*",'Accounting data'!$K$2:$K$37000,"61*",'Accounting data'!$L$2:$L$37000,AC4)</f>
        <v>0</v>
      </c>
      <c r="AD91" s="384">
        <f>SUMIFS('Accounting data'!$G$2:$G$37000,'Accounting data'!$H$2:$H$37000,"9999*",'Accounting data'!$J$2:$J$37000,"4*",'Accounting data'!$K$2:$K$37000,"61*",'Accounting data'!$L$2:$L$37000,AD4)</f>
        <v>0</v>
      </c>
      <c r="AE91" s="384">
        <f>SUMIFS('Accounting data'!$G$2:$G$37000,'Accounting data'!$H$2:$H$37000,"9999*",'Accounting data'!$J$2:$J$37000,"4*",'Accounting data'!$K$2:$K$37000,"61*",'Accounting data'!$L$2:$L$37000,AE4)</f>
        <v>0</v>
      </c>
      <c r="AF91" s="384">
        <f>SUMIFS('Accounting data'!$G$2:$G$37000,'Accounting data'!$H$2:$H$37000,"9999*",'Accounting data'!$J$2:$J$37000,"4*",'Accounting data'!$K$2:$K$37000,"61*",'Accounting data'!$L$2:$L$37000,AF4)</f>
        <v>0</v>
      </c>
    </row>
    <row r="92" spans="1:32">
      <c r="A92" s="383" t="s">
        <v>72</v>
      </c>
      <c r="B92" s="383" t="s">
        <v>80</v>
      </c>
      <c r="C92" s="383">
        <v>4000</v>
      </c>
      <c r="D92" s="383">
        <v>6100</v>
      </c>
      <c r="E92" s="384">
        <f>SUMIFS('Accounting data'!$G$2:$G$37000,'Accounting data'!$I$2:$I$37000,"7*",'Accounting data'!$J$2:$J$37000,"4*",'Accounting data'!$K$2:$K$37000,"61*",'Accounting data'!$L$2:$L$37000,E4)+SUMIFS('Accounting data'!$G$2:$G$37000,'Accounting data'!$I$2:$I$37000,"8*",'Accounting data'!$J$2:$J$37000,"4*",'Accounting data'!$K$2:$K$37000,"61*",'Accounting data'!$L$2:$L$37000,E4)+SUMIFS('Accounting data'!$G$2:$G$37000,'Accounting data'!$I$2:$I$37000,"9*",'Accounting data'!$J$2:$J$37000,"4*",'Accounting data'!$K$2:$K$37000,"61*",'Accounting data'!$L$2:$L$37000,E4)</f>
        <v>0</v>
      </c>
      <c r="F92" s="384">
        <f>SUMIFS('Accounting data'!$G$2:$G$37000,'Accounting data'!$I$2:$I$37000,"7*",'Accounting data'!$J$2:$J$37000,"4*",'Accounting data'!$K$2:$K$37000,"61*",'Accounting data'!$L$2:$L$37000,F4)+SUMIFS('Accounting data'!$G$2:$G$37000,'Accounting data'!$I$2:$I$37000,"8*",'Accounting data'!$J$2:$J$37000,"4*",'Accounting data'!$K$2:$K$37000,"61*",'Accounting data'!$L$2:$L$37000,F4)+SUMIFS('Accounting data'!$G$2:$G$37000,'Accounting data'!$I$2:$I$37000,"9*",'Accounting data'!$J$2:$J$37000,"4*",'Accounting data'!$K$2:$K$37000,"61*",'Accounting data'!$L$2:$L$37000,F4)</f>
        <v>0</v>
      </c>
      <c r="G92" s="385"/>
      <c r="H92" s="384">
        <f>SUMIFS('Accounting data'!$G$2:$G$37000,'Accounting data'!$I$2:$I$37000,"7*",'Accounting data'!$J$2:$J$37000,"4*",'Accounting data'!$K$2:$K$37000,"61*",'Accounting data'!$L$2:$L$37000,H4)+SUMIFS('Accounting data'!$G$2:$G$37000,'Accounting data'!$I$2:$I$37000,"8*",'Accounting data'!$J$2:$J$37000,"4*",'Accounting data'!$K$2:$K$37000,"61*",'Accounting data'!$L$2:$L$37000,H4)+SUMIFS('Accounting data'!$G$2:$G$37000,'Accounting data'!$I$2:$I$37000,"9*",'Accounting data'!$J$2:$J$37000,"4*",'Accounting data'!$K$2:$K$37000,"61*",'Accounting data'!$L$2:$L$37000,H4)</f>
        <v>0</v>
      </c>
      <c r="I92" s="384">
        <f>SUMIFS('Accounting data'!$G$2:$G$37000,'Accounting data'!$I$2:$I$37000,"7*",'Accounting data'!$J$2:$J$37000,"4*",'Accounting data'!$K$2:$K$37000,"61*",'Accounting data'!$L$2:$L$37000,I4)+SUMIFS('Accounting data'!$G$2:$G$37000,'Accounting data'!$I$2:$I$37000,"8*",'Accounting data'!$J$2:$J$37000,"4*",'Accounting data'!$K$2:$K$37000,"61*",'Accounting data'!$L$2:$L$37000,I4)+SUMIFS('Accounting data'!$G$2:$G$37000,'Accounting data'!$I$2:$I$37000,"9*",'Accounting data'!$J$2:$J$37000,"4*",'Accounting data'!$K$2:$K$37000,"61*",'Accounting data'!$L$2:$L$37000,I4)</f>
        <v>0</v>
      </c>
      <c r="J92" s="384">
        <f>SUMIFS('Accounting data'!$G$2:$G$37000,'Accounting data'!$I$2:$I$37000,"7*",'Accounting data'!$J$2:$J$37000,"4*",'Accounting data'!$K$2:$K$37000,"61*",'Accounting data'!$L$2:$L$37000,J4)+SUMIFS('Accounting data'!$G$2:$G$37000,'Accounting data'!$I$2:$I$37000,"8*",'Accounting data'!$J$2:$J$37000,"4*",'Accounting data'!$K$2:$K$37000,"61*",'Accounting data'!$L$2:$L$37000,J4)+SUMIFS('Accounting data'!$G$2:$G$37000,'Accounting data'!$I$2:$I$37000,"9*",'Accounting data'!$J$2:$J$37000,"4*",'Accounting data'!$K$2:$K$37000,"61*",'Accounting data'!$L$2:$L$37000,J4)</f>
        <v>0</v>
      </c>
      <c r="K92" s="384">
        <f>SUMIFS('Accounting data'!$G$2:$G$37000,'Accounting data'!$I$2:$I$37000,"7*",'Accounting data'!$J$2:$J$37000,"4*",'Accounting data'!$K$2:$K$37000,"61*",'Accounting data'!$L$2:$L$37000,K4)+SUMIFS('Accounting data'!$G$2:$G$37000,'Accounting data'!$I$2:$I$37000,"8*",'Accounting data'!$J$2:$J$37000,"4*",'Accounting data'!$K$2:$K$37000,"61*",'Accounting data'!$L$2:$L$37000,K4)+SUMIFS('Accounting data'!$G$2:$G$37000,'Accounting data'!$I$2:$I$37000,"9*",'Accounting data'!$J$2:$J$37000,"4*",'Accounting data'!$K$2:$K$37000,"61*",'Accounting data'!$L$2:$L$37000,K4)</f>
        <v>0</v>
      </c>
      <c r="L92" s="384">
        <f>SUMIFS('Accounting data'!$G$2:$G$37000,'Accounting data'!$I$2:$I$37000,"7*",'Accounting data'!$J$2:$J$37000,"4*",'Accounting data'!$K$2:$K$37000,"61*",'Accounting data'!$L$2:$L$37000,L4)+SUMIFS('Accounting data'!$G$2:$G$37000,'Accounting data'!$I$2:$I$37000,"8*",'Accounting data'!$J$2:$J$37000,"4*",'Accounting data'!$K$2:$K$37000,"61*",'Accounting data'!$L$2:$L$37000,L4)+SUMIFS('Accounting data'!$G$2:$G$37000,'Accounting data'!$I$2:$I$37000,"9*",'Accounting data'!$J$2:$J$37000,"4*",'Accounting data'!$K$2:$K$37000,"61*",'Accounting data'!$L$2:$L$37000,L4)</f>
        <v>0</v>
      </c>
      <c r="M92" s="384">
        <f>SUMIFS('Accounting data'!$G$2:$G$37000,'Accounting data'!$I$2:$I$37000,"7*",'Accounting data'!$J$2:$J$37000,"4*",'Accounting data'!$K$2:$K$37000,"61*",'Accounting data'!$L$2:$L$37000,M4)+SUMIFS('Accounting data'!$G$2:$G$37000,'Accounting data'!$I$2:$I$37000,"8*",'Accounting data'!$J$2:$J$37000,"4*",'Accounting data'!$K$2:$K$37000,"61*",'Accounting data'!$L$2:$L$37000,M4)+SUMIFS('Accounting data'!$G$2:$G$37000,'Accounting data'!$I$2:$I$37000,"9*",'Accounting data'!$J$2:$J$37000,"4*",'Accounting data'!$K$2:$K$37000,"61*",'Accounting data'!$L$2:$L$37000,M4)</f>
        <v>0</v>
      </c>
      <c r="N92" s="384">
        <f>SUMIFS('Accounting data'!$G$2:$G$37000,'Accounting data'!$I$2:$I$37000,"7*",'Accounting data'!$J$2:$J$37000,"4*",'Accounting data'!$K$2:$K$37000,"61*",'Accounting data'!$L$2:$L$37000,N4)+SUMIFS('Accounting data'!$G$2:$G$37000,'Accounting data'!$I$2:$I$37000,"8*",'Accounting data'!$J$2:$J$37000,"4*",'Accounting data'!$K$2:$K$37000,"61*",'Accounting data'!$L$2:$L$37000,N4)+SUMIFS('Accounting data'!$G$2:$G$37000,'Accounting data'!$I$2:$I$37000,"9*",'Accounting data'!$J$2:$J$37000,"4*",'Accounting data'!$K$2:$K$37000,"61*",'Accounting data'!$L$2:$L$37000,N4)</f>
        <v>0</v>
      </c>
      <c r="O92" s="384">
        <f>SUMIFS('Accounting data'!$G$2:$G$37000,'Accounting data'!$I$2:$I$37000,"7*",'Accounting data'!$J$2:$J$37000,"4*",'Accounting data'!$K$2:$K$37000,"61*",'Accounting data'!$L$2:$L$37000,O4)+SUMIFS('Accounting data'!$G$2:$G$37000,'Accounting data'!$I$2:$I$37000,"8*",'Accounting data'!$J$2:$J$37000,"4*",'Accounting data'!$K$2:$K$37000,"61*",'Accounting data'!$L$2:$L$37000,O4)+SUMIFS('Accounting data'!$G$2:$G$37000,'Accounting data'!$I$2:$I$37000,"9*",'Accounting data'!$J$2:$J$37000,"4*",'Accounting data'!$K$2:$K$37000,"61*",'Accounting data'!$L$2:$L$37000,O4)</f>
        <v>0</v>
      </c>
      <c r="P92" s="384">
        <f>SUMIFS('Accounting data'!$G$2:$G$37000,'Accounting data'!$I$2:$I$37000,"7*",'Accounting data'!$J$2:$J$37000,"4*",'Accounting data'!$K$2:$K$37000,"61*",'Accounting data'!$L$2:$L$37000,P4)+SUMIFS('Accounting data'!$G$2:$G$37000,'Accounting data'!$I$2:$I$37000,"8*",'Accounting data'!$J$2:$J$37000,"4*",'Accounting data'!$K$2:$K$37000,"61*",'Accounting data'!$L$2:$L$37000,P4)+SUMIFS('Accounting data'!$G$2:$G$37000,'Accounting data'!$I$2:$I$37000,"9*",'Accounting data'!$J$2:$J$37000,"4*",'Accounting data'!$K$2:$K$37000,"61*",'Accounting data'!$L$2:$L$37000,P4)</f>
        <v>0</v>
      </c>
      <c r="Q92" s="384">
        <f>SUMIFS('Accounting data'!$G$2:$G$37000,'Accounting data'!$I$2:$I$37000,"7*",'Accounting data'!$J$2:$J$37000,"4*",'Accounting data'!$K$2:$K$37000,"61*",'Accounting data'!$L$2:$L$37000,Q4)+SUMIFS('Accounting data'!$G$2:$G$37000,'Accounting data'!$I$2:$I$37000,"8*",'Accounting data'!$J$2:$J$37000,"4*",'Accounting data'!$K$2:$K$37000,"61*",'Accounting data'!$L$2:$L$37000,Q4)+SUMIFS('Accounting data'!$G$2:$G$37000,'Accounting data'!$I$2:$I$37000,"9*",'Accounting data'!$J$2:$J$37000,"4*",'Accounting data'!$K$2:$K$37000,"61*",'Accounting data'!$L$2:$L$37000,Q4)</f>
        <v>0</v>
      </c>
      <c r="R92" s="384">
        <f>SUMIFS('Accounting data'!$G$2:$G$37000,'Accounting data'!$I$2:$I$37000,"7*",'Accounting data'!$J$2:$J$37000,"4*",'Accounting data'!$K$2:$K$37000,"61*",'Accounting data'!$L$2:$L$37000,R4)+SUMIFS('Accounting data'!$G$2:$G$37000,'Accounting data'!$I$2:$I$37000,"8*",'Accounting data'!$J$2:$J$37000,"4*",'Accounting data'!$K$2:$K$37000,"61*",'Accounting data'!$L$2:$L$37000,R4)+SUMIFS('Accounting data'!$G$2:$G$37000,'Accounting data'!$I$2:$I$37000,"9*",'Accounting data'!$J$2:$J$37000,"4*",'Accounting data'!$K$2:$K$37000,"61*",'Accounting data'!$L$2:$L$37000,R4)</f>
        <v>0</v>
      </c>
      <c r="S92" s="384">
        <f>SUMIFS('Accounting data'!$G$2:$G$37000,'Accounting data'!$I$2:$I$37000,"7*",'Accounting data'!$J$2:$J$37000,"4*",'Accounting data'!$K$2:$K$37000,"61*",'Accounting data'!$L$2:$L$37000,S4)+SUMIFS('Accounting data'!$G$2:$G$37000,'Accounting data'!$I$2:$I$37000,"8*",'Accounting data'!$J$2:$J$37000,"4*",'Accounting data'!$K$2:$K$37000,"61*",'Accounting data'!$L$2:$L$37000,S4)+SUMIFS('Accounting data'!$G$2:$G$37000,'Accounting data'!$I$2:$I$37000,"9*",'Accounting data'!$J$2:$J$37000,"4*",'Accounting data'!$K$2:$K$37000,"61*",'Accounting data'!$L$2:$L$37000,S4)</f>
        <v>0</v>
      </c>
      <c r="T92" s="384">
        <f>SUMIFS('Accounting data'!$G$2:$G$37000,'Accounting data'!$I$2:$I$37000,"7*",'Accounting data'!$J$2:$J$37000,"4*",'Accounting data'!$K$2:$K$37000,"61*",'Accounting data'!$L$2:$L$37000,T4)+SUMIFS('Accounting data'!$G$2:$G$37000,'Accounting data'!$I$2:$I$37000,"8*",'Accounting data'!$J$2:$J$37000,"4*",'Accounting data'!$K$2:$K$37000,"61*",'Accounting data'!$L$2:$L$37000,T4)+SUMIFS('Accounting data'!$G$2:$G$37000,'Accounting data'!$I$2:$I$37000,"9*",'Accounting data'!$J$2:$J$37000,"4*",'Accounting data'!$K$2:$K$37000,"61*",'Accounting data'!$L$2:$L$37000,T4)</f>
        <v>0</v>
      </c>
      <c r="U92" s="384">
        <f>SUMIFS('Accounting data'!$G$2:$G$37000,'Accounting data'!$I$2:$I$37000,"7*",'Accounting data'!$J$2:$J$37000,"4*",'Accounting data'!$K$2:$K$37000,"61*",'Accounting data'!$L$2:$L$37000,U4)+SUMIFS('Accounting data'!$G$2:$G$37000,'Accounting data'!$I$2:$I$37000,"8*",'Accounting data'!$J$2:$J$37000,"4*",'Accounting data'!$K$2:$K$37000,"61*",'Accounting data'!$L$2:$L$37000,U4)+SUMIFS('Accounting data'!$G$2:$G$37000,'Accounting data'!$I$2:$I$37000,"9*",'Accounting data'!$J$2:$J$37000,"4*",'Accounting data'!$K$2:$K$37000,"61*",'Accounting data'!$L$2:$L$37000,U4)</f>
        <v>0</v>
      </c>
      <c r="V92" s="384">
        <f>SUMIFS('Accounting data'!$G$2:$G$37000,'Accounting data'!$I$2:$I$37000,"7*",'Accounting data'!$J$2:$J$37000,"4*",'Accounting data'!$K$2:$K$37000,"61*",'Accounting data'!$L$2:$L$37000,V4)+SUMIFS('Accounting data'!$G$2:$G$37000,'Accounting data'!$I$2:$I$37000,"8*",'Accounting data'!$J$2:$J$37000,"4*",'Accounting data'!$K$2:$K$37000,"61*",'Accounting data'!$L$2:$L$37000,V4)+SUMIFS('Accounting data'!$G$2:$G$37000,'Accounting data'!$I$2:$I$37000,"9*",'Accounting data'!$J$2:$J$37000,"4*",'Accounting data'!$K$2:$K$37000,"61*",'Accounting data'!$L$2:$L$37000,V4)</f>
        <v>0</v>
      </c>
      <c r="W92" s="384">
        <f>SUMIFS('Accounting data'!$G$2:$G$37000,'Accounting data'!$I$2:$I$37000,"7*",'Accounting data'!$J$2:$J$37000,"4*",'Accounting data'!$K$2:$K$37000,"61*",'Accounting data'!$L$2:$L$37000,W4)+SUMIFS('Accounting data'!$G$2:$G$37000,'Accounting data'!$I$2:$I$37000,"8*",'Accounting data'!$J$2:$J$37000,"4*",'Accounting data'!$K$2:$K$37000,"61*",'Accounting data'!$L$2:$L$37000,W4)+SUMIFS('Accounting data'!$G$2:$G$37000,'Accounting data'!$I$2:$I$37000,"9*",'Accounting data'!$J$2:$J$37000,"4*",'Accounting data'!$K$2:$K$37000,"61*",'Accounting data'!$L$2:$L$37000,W4)</f>
        <v>0</v>
      </c>
      <c r="X92" s="384">
        <f>SUMIFS('Accounting data'!$G$2:$G$37000,'Accounting data'!$I$2:$I$37000,"7*",'Accounting data'!$J$2:$J$37000,"4*",'Accounting data'!$K$2:$K$37000,"61*",'Accounting data'!$L$2:$L$37000,X4)+SUMIFS('Accounting data'!$G$2:$G$37000,'Accounting data'!$I$2:$I$37000,"8*",'Accounting data'!$J$2:$J$37000,"4*",'Accounting data'!$K$2:$K$37000,"61*",'Accounting data'!$L$2:$L$37000,X4)+SUMIFS('Accounting data'!$G$2:$G$37000,'Accounting data'!$I$2:$I$37000,"9*",'Accounting data'!$J$2:$J$37000,"4*",'Accounting data'!$K$2:$K$37000,"61*",'Accounting data'!$L$2:$L$37000,X4)</f>
        <v>0</v>
      </c>
      <c r="Y92" s="384">
        <f>SUMIFS('Accounting data'!$G$2:$G$37000,'Accounting data'!$I$2:$I$37000,"7*",'Accounting data'!$J$2:$J$37000,"4*",'Accounting data'!$K$2:$K$37000,"61*",'Accounting data'!$L$2:$L$37000,Y4)+SUMIFS('Accounting data'!$G$2:$G$37000,'Accounting data'!$I$2:$I$37000,"8*",'Accounting data'!$J$2:$J$37000,"4*",'Accounting data'!$K$2:$K$37000,"61*",'Accounting data'!$L$2:$L$37000,Y4)+SUMIFS('Accounting data'!$G$2:$G$37000,'Accounting data'!$I$2:$I$37000,"9*",'Accounting data'!$J$2:$J$37000,"4*",'Accounting data'!$K$2:$K$37000,"61*",'Accounting data'!$L$2:$L$37000,Y4)</f>
        <v>0</v>
      </c>
      <c r="Z92" s="384">
        <f>SUMIFS('Accounting data'!$G$2:$G$37000,'Accounting data'!$I$2:$I$37000,"7*",'Accounting data'!$J$2:$J$37000,"4*",'Accounting data'!$K$2:$K$37000,"61*",'Accounting data'!$L$2:$L$37000,Z4)+SUMIFS('Accounting data'!$G$2:$G$37000,'Accounting data'!$I$2:$I$37000,"8*",'Accounting data'!$J$2:$J$37000,"4*",'Accounting data'!$K$2:$K$37000,"61*",'Accounting data'!$L$2:$L$37000,Z4)+SUMIFS('Accounting data'!$G$2:$G$37000,'Accounting data'!$I$2:$I$37000,"9*",'Accounting data'!$J$2:$J$37000,"4*",'Accounting data'!$K$2:$K$37000,"61*",'Accounting data'!$L$2:$L$37000,Z4)</f>
        <v>0</v>
      </c>
      <c r="AA92" s="384">
        <f>SUMIFS('Accounting data'!$G$2:$G$37000,'Accounting data'!$I$2:$I$37000,"7*",'Accounting data'!$J$2:$J$37000,"4*",'Accounting data'!$K$2:$K$37000,"61*",'Accounting data'!$L$2:$L$37000,AA4)+SUMIFS('Accounting data'!$G$2:$G$37000,'Accounting data'!$I$2:$I$37000,"8*",'Accounting data'!$J$2:$J$37000,"4*",'Accounting data'!$K$2:$K$37000,"61*",'Accounting data'!$L$2:$L$37000,AA4)+SUMIFS('Accounting data'!$G$2:$G$37000,'Accounting data'!$I$2:$I$37000,"9*",'Accounting data'!$J$2:$J$37000,"4*",'Accounting data'!$K$2:$K$37000,"61*",'Accounting data'!$L$2:$L$37000,AA4)</f>
        <v>0</v>
      </c>
      <c r="AB92" s="384">
        <f>SUMIFS('Accounting data'!$G$2:$G$37000,'Accounting data'!$I$2:$I$37000,"7*",'Accounting data'!$J$2:$J$37000,"4*",'Accounting data'!$K$2:$K$37000,"61*",'Accounting data'!$L$2:$L$37000,AB4)+SUMIFS('Accounting data'!$G$2:$G$37000,'Accounting data'!$I$2:$I$37000,"8*",'Accounting data'!$J$2:$J$37000,"4*",'Accounting data'!$K$2:$K$37000,"61*",'Accounting data'!$L$2:$L$37000,AB4)+SUMIFS('Accounting data'!$G$2:$G$37000,'Accounting data'!$I$2:$I$37000,"9*",'Accounting data'!$J$2:$J$37000,"4*",'Accounting data'!$K$2:$K$37000,"61*",'Accounting data'!$L$2:$L$37000,AB4)</f>
        <v>0</v>
      </c>
      <c r="AC92" s="384">
        <f>SUMIFS('Accounting data'!$G$2:$G$37000,'Accounting data'!$I$2:$I$37000,"7*",'Accounting data'!$J$2:$J$37000,"4*",'Accounting data'!$K$2:$K$37000,"61*",'Accounting data'!$L$2:$L$37000,AC4)+SUMIFS('Accounting data'!$G$2:$G$37000,'Accounting data'!$I$2:$I$37000,"8*",'Accounting data'!$J$2:$J$37000,"4*",'Accounting data'!$K$2:$K$37000,"61*",'Accounting data'!$L$2:$L$37000,AC4)+SUMIFS('Accounting data'!$G$2:$G$37000,'Accounting data'!$I$2:$I$37000,"9*",'Accounting data'!$J$2:$J$37000,"4*",'Accounting data'!$K$2:$K$37000,"61*",'Accounting data'!$L$2:$L$37000,AC4)</f>
        <v>0</v>
      </c>
      <c r="AD92" s="384">
        <f>SUMIFS('Accounting data'!$G$2:$G$37000,'Accounting data'!$I$2:$I$37000,"7*",'Accounting data'!$J$2:$J$37000,"4*",'Accounting data'!$K$2:$K$37000,"61*",'Accounting data'!$L$2:$L$37000,AD4)+SUMIFS('Accounting data'!$G$2:$G$37000,'Accounting data'!$I$2:$I$37000,"8*",'Accounting data'!$J$2:$J$37000,"4*",'Accounting data'!$K$2:$K$37000,"61*",'Accounting data'!$L$2:$L$37000,AD4)+SUMIFS('Accounting data'!$G$2:$G$37000,'Accounting data'!$I$2:$I$37000,"9*",'Accounting data'!$J$2:$J$37000,"4*",'Accounting data'!$K$2:$K$37000,"61*",'Accounting data'!$L$2:$L$37000,AD4)</f>
        <v>0</v>
      </c>
      <c r="AE92" s="384">
        <f>SUMIFS('Accounting data'!$G$2:$G$37000,'Accounting data'!$I$2:$I$37000,"7*",'Accounting data'!$J$2:$J$37000,"4*",'Accounting data'!$K$2:$K$37000,"61*",'Accounting data'!$L$2:$L$37000,AE4)+SUMIFS('Accounting data'!$G$2:$G$37000,'Accounting data'!$I$2:$I$37000,"8*",'Accounting data'!$J$2:$J$37000,"4*",'Accounting data'!$K$2:$K$37000,"61*",'Accounting data'!$L$2:$L$37000,AE4)+SUMIFS('Accounting data'!$G$2:$G$37000,'Accounting data'!$I$2:$I$37000,"9*",'Accounting data'!$J$2:$J$37000,"4*",'Accounting data'!$K$2:$K$37000,"61*",'Accounting data'!$L$2:$L$37000,AE4)</f>
        <v>0</v>
      </c>
      <c r="AF92" s="384">
        <f>SUMIFS('Accounting data'!$G$2:$G$37000,'Accounting data'!$I$2:$I$37000,"7*",'Accounting data'!$J$2:$J$37000,"4*",'Accounting data'!$K$2:$K$37000,"61*",'Accounting data'!$L$2:$L$37000,AF4)+SUMIFS('Accounting data'!$G$2:$G$37000,'Accounting data'!$I$2:$I$37000,"8*",'Accounting data'!$J$2:$J$37000,"4*",'Accounting data'!$K$2:$K$37000,"61*",'Accounting data'!$L$2:$L$37000,AF4)+SUMIFS('Accounting data'!$G$2:$G$37000,'Accounting data'!$I$2:$I$37000,"9*",'Accounting data'!$J$2:$J$37000,"4*",'Accounting data'!$K$2:$K$37000,"61*",'Accounting data'!$L$2:$L$37000,AF4)</f>
        <v>0</v>
      </c>
    </row>
    <row r="93" spans="1:32">
      <c r="A93" s="386" t="s">
        <v>288</v>
      </c>
      <c r="B93" s="383" t="s">
        <v>80</v>
      </c>
      <c r="C93" s="383">
        <v>4000</v>
      </c>
      <c r="D93" s="383">
        <v>6100</v>
      </c>
      <c r="E93" s="384">
        <f>SUMIFS('Accounting data'!$G$2:$G$37000,'Accounting data'!$H$2:$H$37000,"9999*",'Accounting data'!$I$2:$I$37000,"7*",'Accounting data'!$J$2:$J$37000,"4*",'Accounting data'!$K$2:$K$37000,"61*",'Accounting data'!$L$2:$L$37000,E4)+SUMIFS('Accounting data'!$G$2:$G$37000,'Accounting data'!$H$2:$H$37000,"9999*",'Accounting data'!$I$2:$I$37000,"8*",'Accounting data'!$J$2:$J$37000,"4*",'Accounting data'!$K$2:$K$37000,"61*",'Accounting data'!$L$2:$L$37000,E4)+SUMIFS('Accounting data'!$G$2:$G$37000,'Accounting data'!$H$2:$H$37000,"9999*",'Accounting data'!$I$2:$I$37000,"9*",'Accounting data'!$J$2:$J$37000,"4*",'Accounting data'!$K$2:$K$37000,"61*",'Accounting data'!$L$2:$L$37000,E4)</f>
        <v>0</v>
      </c>
      <c r="F93" s="384">
        <f>SUMIFS('Accounting data'!$G$2:$G$37000,'Accounting data'!$H$2:$H$37000,"9999*",'Accounting data'!$I$2:$I$37000,"7*",'Accounting data'!$J$2:$J$37000,"4*",'Accounting data'!$K$2:$K$37000,"61*",'Accounting data'!$L$2:$L$37000,F4)+SUMIFS('Accounting data'!$G$2:$G$37000,'Accounting data'!$H$2:$H$37000,"9999*",'Accounting data'!$I$2:$I$37000,"8*",'Accounting data'!$J$2:$J$37000,"4*",'Accounting data'!$K$2:$K$37000,"61*",'Accounting data'!$L$2:$L$37000,F4)+SUMIFS('Accounting data'!$G$2:$G$37000,'Accounting data'!$H$2:$H$37000,"9999*",'Accounting data'!$I$2:$I$37000,"9*",'Accounting data'!$J$2:$J$37000,"4*",'Accounting data'!$K$2:$K$37000,"61*",'Accounting data'!$L$2:$L$37000,F4)</f>
        <v>0</v>
      </c>
      <c r="G93" s="385"/>
      <c r="H93" s="384">
        <f>SUMIFS('Accounting data'!$G$2:$G$37000,'Accounting data'!$H$2:$H$37000,"9999*",'Accounting data'!$I$2:$I$37000,"7*",'Accounting data'!$J$2:$J$37000,"4*",'Accounting data'!$K$2:$K$37000,"61*",'Accounting data'!$L$2:$L$37000,H4)+SUMIFS('Accounting data'!$G$2:$G$37000,'Accounting data'!$H$2:$H$37000,"9999*",'Accounting data'!$I$2:$I$37000,"8*",'Accounting data'!$J$2:$J$37000,"4*",'Accounting data'!$K$2:$K$37000,"61*",'Accounting data'!$L$2:$L$37000,H4)+SUMIFS('Accounting data'!$G$2:$G$37000,'Accounting data'!$H$2:$H$37000,"9999*",'Accounting data'!$I$2:$I$37000,"9*",'Accounting data'!$J$2:$J$37000,"4*",'Accounting data'!$K$2:$K$37000,"61*",'Accounting data'!$L$2:$L$37000,H4)</f>
        <v>0</v>
      </c>
      <c r="I93" s="384">
        <f>SUMIFS('Accounting data'!$G$2:$G$37000,'Accounting data'!$H$2:$H$37000,"9999*",'Accounting data'!$I$2:$I$37000,"7*",'Accounting data'!$J$2:$J$37000,"4*",'Accounting data'!$K$2:$K$37000,"61*",'Accounting data'!$L$2:$L$37000,I4)+SUMIFS('Accounting data'!$G$2:$G$37000,'Accounting data'!$H$2:$H$37000,"9999*",'Accounting data'!$I$2:$I$37000,"8*",'Accounting data'!$J$2:$J$37000,"4*",'Accounting data'!$K$2:$K$37000,"61*",'Accounting data'!$L$2:$L$37000,I4)+SUMIFS('Accounting data'!$G$2:$G$37000,'Accounting data'!$H$2:$H$37000,"9999*",'Accounting data'!$I$2:$I$37000,"9*",'Accounting data'!$J$2:$J$37000,"4*",'Accounting data'!$K$2:$K$37000,"61*",'Accounting data'!$L$2:$L$37000,I4)</f>
        <v>0</v>
      </c>
      <c r="J93" s="384">
        <f>SUMIFS('Accounting data'!$G$2:$G$37000,'Accounting data'!$H$2:$H$37000,"9999*",'Accounting data'!$I$2:$I$37000,"7*",'Accounting data'!$J$2:$J$37000,"4*",'Accounting data'!$K$2:$K$37000,"61*",'Accounting data'!$L$2:$L$37000,J4)+SUMIFS('Accounting data'!$G$2:$G$37000,'Accounting data'!$H$2:$H$37000,"9999*",'Accounting data'!$I$2:$I$37000,"8*",'Accounting data'!$J$2:$J$37000,"4*",'Accounting data'!$K$2:$K$37000,"61*",'Accounting data'!$L$2:$L$37000,J4)+SUMIFS('Accounting data'!$G$2:$G$37000,'Accounting data'!$H$2:$H$37000,"9999*",'Accounting data'!$I$2:$I$37000,"9*",'Accounting data'!$J$2:$J$37000,"4*",'Accounting data'!$K$2:$K$37000,"61*",'Accounting data'!$L$2:$L$37000,J4)</f>
        <v>0</v>
      </c>
      <c r="K93" s="384">
        <f>SUMIFS('Accounting data'!$G$2:$G$37000,'Accounting data'!$H$2:$H$37000,"9999*",'Accounting data'!$I$2:$I$37000,"7*",'Accounting data'!$J$2:$J$37000,"4*",'Accounting data'!$K$2:$K$37000,"61*",'Accounting data'!$L$2:$L$37000,K4)+SUMIFS('Accounting data'!$G$2:$G$37000,'Accounting data'!$H$2:$H$37000,"9999*",'Accounting data'!$I$2:$I$37000,"8*",'Accounting data'!$J$2:$J$37000,"4*",'Accounting data'!$K$2:$K$37000,"61*",'Accounting data'!$L$2:$L$37000,K4)+SUMIFS('Accounting data'!$G$2:$G$37000,'Accounting data'!$H$2:$H$37000,"9999*",'Accounting data'!$I$2:$I$37000,"9*",'Accounting data'!$J$2:$J$37000,"4*",'Accounting data'!$K$2:$K$37000,"61*",'Accounting data'!$L$2:$L$37000,K4)</f>
        <v>0</v>
      </c>
      <c r="L93" s="384">
        <f>SUMIFS('Accounting data'!$G$2:$G$37000,'Accounting data'!$H$2:$H$37000,"9999*",'Accounting data'!$I$2:$I$37000,"7*",'Accounting data'!$J$2:$J$37000,"4*",'Accounting data'!$K$2:$K$37000,"61*",'Accounting data'!$L$2:$L$37000,L4)+SUMIFS('Accounting data'!$G$2:$G$37000,'Accounting data'!$H$2:$H$37000,"9999*",'Accounting data'!$I$2:$I$37000,"8*",'Accounting data'!$J$2:$J$37000,"4*",'Accounting data'!$K$2:$K$37000,"61*",'Accounting data'!$L$2:$L$37000,L4)+SUMIFS('Accounting data'!$G$2:$G$37000,'Accounting data'!$H$2:$H$37000,"9999*",'Accounting data'!$I$2:$I$37000,"9*",'Accounting data'!$J$2:$J$37000,"4*",'Accounting data'!$K$2:$K$37000,"61*",'Accounting data'!$L$2:$L$37000,L4)</f>
        <v>0</v>
      </c>
      <c r="M93" s="384">
        <f>SUMIFS('Accounting data'!$G$2:$G$37000,'Accounting data'!$H$2:$H$37000,"9999*",'Accounting data'!$I$2:$I$37000,"7*",'Accounting data'!$J$2:$J$37000,"4*",'Accounting data'!$K$2:$K$37000,"61*",'Accounting data'!$L$2:$L$37000,M4)+SUMIFS('Accounting data'!$G$2:$G$37000,'Accounting data'!$H$2:$H$37000,"9999*",'Accounting data'!$I$2:$I$37000,"8*",'Accounting data'!$J$2:$J$37000,"4*",'Accounting data'!$K$2:$K$37000,"61*",'Accounting data'!$L$2:$L$37000,M4)+SUMIFS('Accounting data'!$G$2:$G$37000,'Accounting data'!$H$2:$H$37000,"9999*",'Accounting data'!$I$2:$I$37000,"9*",'Accounting data'!$J$2:$J$37000,"4*",'Accounting data'!$K$2:$K$37000,"61*",'Accounting data'!$L$2:$L$37000,M4)</f>
        <v>0</v>
      </c>
      <c r="N93" s="384">
        <f>SUMIFS('Accounting data'!$G$2:$G$37000,'Accounting data'!$H$2:$H$37000,"9999*",'Accounting data'!$I$2:$I$37000,"7*",'Accounting data'!$J$2:$J$37000,"4*",'Accounting data'!$K$2:$K$37000,"61*",'Accounting data'!$L$2:$L$37000,N4)+SUMIFS('Accounting data'!$G$2:$G$37000,'Accounting data'!$H$2:$H$37000,"9999*",'Accounting data'!$I$2:$I$37000,"8*",'Accounting data'!$J$2:$J$37000,"4*",'Accounting data'!$K$2:$K$37000,"61*",'Accounting data'!$L$2:$L$37000,N4)+SUMIFS('Accounting data'!$G$2:$G$37000,'Accounting data'!$H$2:$H$37000,"9999*",'Accounting data'!$I$2:$I$37000,"9*",'Accounting data'!$J$2:$J$37000,"4*",'Accounting data'!$K$2:$K$37000,"61*",'Accounting data'!$L$2:$L$37000,N4)</f>
        <v>0</v>
      </c>
      <c r="O93" s="384">
        <f>SUMIFS('Accounting data'!$G$2:$G$37000,'Accounting data'!$H$2:$H$37000,"9999*",'Accounting data'!$I$2:$I$37000,"7*",'Accounting data'!$J$2:$J$37000,"4*",'Accounting data'!$K$2:$K$37000,"61*",'Accounting data'!$L$2:$L$37000,O4)+SUMIFS('Accounting data'!$G$2:$G$37000,'Accounting data'!$H$2:$H$37000,"9999*",'Accounting data'!$I$2:$I$37000,"8*",'Accounting data'!$J$2:$J$37000,"4*",'Accounting data'!$K$2:$K$37000,"61*",'Accounting data'!$L$2:$L$37000,O4)+SUMIFS('Accounting data'!$G$2:$G$37000,'Accounting data'!$H$2:$H$37000,"9999*",'Accounting data'!$I$2:$I$37000,"9*",'Accounting data'!$J$2:$J$37000,"4*",'Accounting data'!$K$2:$K$37000,"61*",'Accounting data'!$L$2:$L$37000,O4)</f>
        <v>0</v>
      </c>
      <c r="P93" s="384">
        <f>SUMIFS('Accounting data'!$G$2:$G$37000,'Accounting data'!$H$2:$H$37000,"9999*",'Accounting data'!$I$2:$I$37000,"7*",'Accounting data'!$J$2:$J$37000,"4*",'Accounting data'!$K$2:$K$37000,"61*",'Accounting data'!$L$2:$L$37000,P4)+SUMIFS('Accounting data'!$G$2:$G$37000,'Accounting data'!$H$2:$H$37000,"9999*",'Accounting data'!$I$2:$I$37000,"8*",'Accounting data'!$J$2:$J$37000,"4*",'Accounting data'!$K$2:$K$37000,"61*",'Accounting data'!$L$2:$L$37000,P4)+SUMIFS('Accounting data'!$G$2:$G$37000,'Accounting data'!$H$2:$H$37000,"9999*",'Accounting data'!$I$2:$I$37000,"9*",'Accounting data'!$J$2:$J$37000,"4*",'Accounting data'!$K$2:$K$37000,"61*",'Accounting data'!$L$2:$L$37000,P4)</f>
        <v>0</v>
      </c>
      <c r="Q93" s="384">
        <f>SUMIFS('Accounting data'!$G$2:$G$37000,'Accounting data'!$H$2:$H$37000,"9999*",'Accounting data'!$I$2:$I$37000,"7*",'Accounting data'!$J$2:$J$37000,"4*",'Accounting data'!$K$2:$K$37000,"61*",'Accounting data'!$L$2:$L$37000,Q4)+SUMIFS('Accounting data'!$G$2:$G$37000,'Accounting data'!$H$2:$H$37000,"9999*",'Accounting data'!$I$2:$I$37000,"8*",'Accounting data'!$J$2:$J$37000,"4*",'Accounting data'!$K$2:$K$37000,"61*",'Accounting data'!$L$2:$L$37000,Q4)+SUMIFS('Accounting data'!$G$2:$G$37000,'Accounting data'!$H$2:$H$37000,"9999*",'Accounting data'!$I$2:$I$37000,"9*",'Accounting data'!$J$2:$J$37000,"4*",'Accounting data'!$K$2:$K$37000,"61*",'Accounting data'!$L$2:$L$37000,Q4)</f>
        <v>0</v>
      </c>
      <c r="R93" s="384">
        <f>SUMIFS('Accounting data'!$G$2:$G$37000,'Accounting data'!$H$2:$H$37000,"9999*",'Accounting data'!$I$2:$I$37000,"7*",'Accounting data'!$J$2:$J$37000,"4*",'Accounting data'!$K$2:$K$37000,"61*",'Accounting data'!$L$2:$L$37000,R4)+SUMIFS('Accounting data'!$G$2:$G$37000,'Accounting data'!$H$2:$H$37000,"9999*",'Accounting data'!$I$2:$I$37000,"8*",'Accounting data'!$J$2:$J$37000,"4*",'Accounting data'!$K$2:$K$37000,"61*",'Accounting data'!$L$2:$L$37000,R4)+SUMIFS('Accounting data'!$G$2:$G$37000,'Accounting data'!$H$2:$H$37000,"9999*",'Accounting data'!$I$2:$I$37000,"9*",'Accounting data'!$J$2:$J$37000,"4*",'Accounting data'!$K$2:$K$37000,"61*",'Accounting data'!$L$2:$L$37000,R4)</f>
        <v>0</v>
      </c>
      <c r="S93" s="384">
        <f>SUMIFS('Accounting data'!$G$2:$G$37000,'Accounting data'!$H$2:$H$37000,"9999*",'Accounting data'!$I$2:$I$37000,"7*",'Accounting data'!$J$2:$J$37000,"4*",'Accounting data'!$K$2:$K$37000,"61*",'Accounting data'!$L$2:$L$37000,S4)+SUMIFS('Accounting data'!$G$2:$G$37000,'Accounting data'!$H$2:$H$37000,"9999*",'Accounting data'!$I$2:$I$37000,"8*",'Accounting data'!$J$2:$J$37000,"4*",'Accounting data'!$K$2:$K$37000,"61*",'Accounting data'!$L$2:$L$37000,S4)+SUMIFS('Accounting data'!$G$2:$G$37000,'Accounting data'!$H$2:$H$37000,"9999*",'Accounting data'!$I$2:$I$37000,"9*",'Accounting data'!$J$2:$J$37000,"4*",'Accounting data'!$K$2:$K$37000,"61*",'Accounting data'!$L$2:$L$37000,S4)</f>
        <v>0</v>
      </c>
      <c r="T93" s="384">
        <f>SUMIFS('Accounting data'!$G$2:$G$37000,'Accounting data'!$H$2:$H$37000,"9999*",'Accounting data'!$I$2:$I$37000,"7*",'Accounting data'!$J$2:$J$37000,"4*",'Accounting data'!$K$2:$K$37000,"61*",'Accounting data'!$L$2:$L$37000,T4)+SUMIFS('Accounting data'!$G$2:$G$37000,'Accounting data'!$H$2:$H$37000,"9999*",'Accounting data'!$I$2:$I$37000,"8*",'Accounting data'!$J$2:$J$37000,"4*",'Accounting data'!$K$2:$K$37000,"61*",'Accounting data'!$L$2:$L$37000,T4)+SUMIFS('Accounting data'!$G$2:$G$37000,'Accounting data'!$H$2:$H$37000,"9999*",'Accounting data'!$I$2:$I$37000,"9*",'Accounting data'!$J$2:$J$37000,"4*",'Accounting data'!$K$2:$K$37000,"61*",'Accounting data'!$L$2:$L$37000,T4)</f>
        <v>0</v>
      </c>
      <c r="U93" s="384">
        <f>SUMIFS('Accounting data'!$G$2:$G$37000,'Accounting data'!$H$2:$H$37000,"9999*",'Accounting data'!$I$2:$I$37000,"7*",'Accounting data'!$J$2:$J$37000,"4*",'Accounting data'!$K$2:$K$37000,"61*",'Accounting data'!$L$2:$L$37000,U4)+SUMIFS('Accounting data'!$G$2:$G$37000,'Accounting data'!$H$2:$H$37000,"9999*",'Accounting data'!$I$2:$I$37000,"8*",'Accounting data'!$J$2:$J$37000,"4*",'Accounting data'!$K$2:$K$37000,"61*",'Accounting data'!$L$2:$L$37000,U4)+SUMIFS('Accounting data'!$G$2:$G$37000,'Accounting data'!$H$2:$H$37000,"9999*",'Accounting data'!$I$2:$I$37000,"9*",'Accounting data'!$J$2:$J$37000,"4*",'Accounting data'!$K$2:$K$37000,"61*",'Accounting data'!$L$2:$L$37000,U4)</f>
        <v>0</v>
      </c>
      <c r="V93" s="384">
        <f>SUMIFS('Accounting data'!$G$2:$G$37000,'Accounting data'!$H$2:$H$37000,"9999*",'Accounting data'!$I$2:$I$37000,"7*",'Accounting data'!$J$2:$J$37000,"4*",'Accounting data'!$K$2:$K$37000,"61*",'Accounting data'!$L$2:$L$37000,V4)+SUMIFS('Accounting data'!$G$2:$G$37000,'Accounting data'!$H$2:$H$37000,"9999*",'Accounting data'!$I$2:$I$37000,"8*",'Accounting data'!$J$2:$J$37000,"4*",'Accounting data'!$K$2:$K$37000,"61*",'Accounting data'!$L$2:$L$37000,V4)+SUMIFS('Accounting data'!$G$2:$G$37000,'Accounting data'!$H$2:$H$37000,"9999*",'Accounting data'!$I$2:$I$37000,"9*",'Accounting data'!$J$2:$J$37000,"4*",'Accounting data'!$K$2:$K$37000,"61*",'Accounting data'!$L$2:$L$37000,V4)</f>
        <v>0</v>
      </c>
      <c r="W93" s="384">
        <f>SUMIFS('Accounting data'!$G$2:$G$37000,'Accounting data'!$H$2:$H$37000,"9999*",'Accounting data'!$I$2:$I$37000,"7*",'Accounting data'!$J$2:$J$37000,"4*",'Accounting data'!$K$2:$K$37000,"61*",'Accounting data'!$L$2:$L$37000,W4)+SUMIFS('Accounting data'!$G$2:$G$37000,'Accounting data'!$H$2:$H$37000,"9999*",'Accounting data'!$I$2:$I$37000,"8*",'Accounting data'!$J$2:$J$37000,"4*",'Accounting data'!$K$2:$K$37000,"61*",'Accounting data'!$L$2:$L$37000,W4)+SUMIFS('Accounting data'!$G$2:$G$37000,'Accounting data'!$H$2:$H$37000,"9999*",'Accounting data'!$I$2:$I$37000,"9*",'Accounting data'!$J$2:$J$37000,"4*",'Accounting data'!$K$2:$K$37000,"61*",'Accounting data'!$L$2:$L$37000,W4)</f>
        <v>0</v>
      </c>
      <c r="X93" s="384">
        <f>SUMIFS('Accounting data'!$G$2:$G$37000,'Accounting data'!$H$2:$H$37000,"9999*",'Accounting data'!$I$2:$I$37000,"7*",'Accounting data'!$J$2:$J$37000,"4*",'Accounting data'!$K$2:$K$37000,"61*",'Accounting data'!$L$2:$L$37000,X4)+SUMIFS('Accounting data'!$G$2:$G$37000,'Accounting data'!$H$2:$H$37000,"9999*",'Accounting data'!$I$2:$I$37000,"8*",'Accounting data'!$J$2:$J$37000,"4*",'Accounting data'!$K$2:$K$37000,"61*",'Accounting data'!$L$2:$L$37000,X4)+SUMIFS('Accounting data'!$G$2:$G$37000,'Accounting data'!$H$2:$H$37000,"9999*",'Accounting data'!$I$2:$I$37000,"9*",'Accounting data'!$J$2:$J$37000,"4*",'Accounting data'!$K$2:$K$37000,"61*",'Accounting data'!$L$2:$L$37000,X4)</f>
        <v>0</v>
      </c>
      <c r="Y93" s="384">
        <f>SUMIFS('Accounting data'!$G$2:$G$37000,'Accounting data'!$H$2:$H$37000,"9999*",'Accounting data'!$I$2:$I$37000,"7*",'Accounting data'!$J$2:$J$37000,"4*",'Accounting data'!$K$2:$K$37000,"61*",'Accounting data'!$L$2:$L$37000,Y4)+SUMIFS('Accounting data'!$G$2:$G$37000,'Accounting data'!$H$2:$H$37000,"9999*",'Accounting data'!$I$2:$I$37000,"8*",'Accounting data'!$J$2:$J$37000,"4*",'Accounting data'!$K$2:$K$37000,"61*",'Accounting data'!$L$2:$L$37000,Y4)+SUMIFS('Accounting data'!$G$2:$G$37000,'Accounting data'!$H$2:$H$37000,"9999*",'Accounting data'!$I$2:$I$37000,"9*",'Accounting data'!$J$2:$J$37000,"4*",'Accounting data'!$K$2:$K$37000,"61*",'Accounting data'!$L$2:$L$37000,Y4)</f>
        <v>0</v>
      </c>
      <c r="Z93" s="384">
        <f>SUMIFS('Accounting data'!$G$2:$G$37000,'Accounting data'!$H$2:$H$37000,"9999*",'Accounting data'!$I$2:$I$37000,"7*",'Accounting data'!$J$2:$J$37000,"4*",'Accounting data'!$K$2:$K$37000,"61*",'Accounting data'!$L$2:$L$37000,Z4)+SUMIFS('Accounting data'!$G$2:$G$37000,'Accounting data'!$H$2:$H$37000,"9999*",'Accounting data'!$I$2:$I$37000,"8*",'Accounting data'!$J$2:$J$37000,"4*",'Accounting data'!$K$2:$K$37000,"61*",'Accounting data'!$L$2:$L$37000,Z4)+SUMIFS('Accounting data'!$G$2:$G$37000,'Accounting data'!$H$2:$H$37000,"9999*",'Accounting data'!$I$2:$I$37000,"9*",'Accounting data'!$J$2:$J$37000,"4*",'Accounting data'!$K$2:$K$37000,"61*",'Accounting data'!$L$2:$L$37000,Z4)</f>
        <v>0</v>
      </c>
      <c r="AA93" s="384">
        <f>SUMIFS('Accounting data'!$G$2:$G$37000,'Accounting data'!$H$2:$H$37000,"9999*",'Accounting data'!$I$2:$I$37000,"7*",'Accounting data'!$J$2:$J$37000,"4*",'Accounting data'!$K$2:$K$37000,"61*",'Accounting data'!$L$2:$L$37000,AA4)+SUMIFS('Accounting data'!$G$2:$G$37000,'Accounting data'!$H$2:$H$37000,"9999*",'Accounting data'!$I$2:$I$37000,"8*",'Accounting data'!$J$2:$J$37000,"4*",'Accounting data'!$K$2:$K$37000,"61*",'Accounting data'!$L$2:$L$37000,AA4)+SUMIFS('Accounting data'!$G$2:$G$37000,'Accounting data'!$H$2:$H$37000,"9999*",'Accounting data'!$I$2:$I$37000,"9*",'Accounting data'!$J$2:$J$37000,"4*",'Accounting data'!$K$2:$K$37000,"61*",'Accounting data'!$L$2:$L$37000,AA4)</f>
        <v>0</v>
      </c>
      <c r="AB93" s="384">
        <f>SUMIFS('Accounting data'!$G$2:$G$37000,'Accounting data'!$H$2:$H$37000,"9999*",'Accounting data'!$I$2:$I$37000,"7*",'Accounting data'!$J$2:$J$37000,"4*",'Accounting data'!$K$2:$K$37000,"61*",'Accounting data'!$L$2:$L$37000,AB4)+SUMIFS('Accounting data'!$G$2:$G$37000,'Accounting data'!$H$2:$H$37000,"9999*",'Accounting data'!$I$2:$I$37000,"8*",'Accounting data'!$J$2:$J$37000,"4*",'Accounting data'!$K$2:$K$37000,"61*",'Accounting data'!$L$2:$L$37000,AB4)+SUMIFS('Accounting data'!$G$2:$G$37000,'Accounting data'!$H$2:$H$37000,"9999*",'Accounting data'!$I$2:$I$37000,"9*",'Accounting data'!$J$2:$J$37000,"4*",'Accounting data'!$K$2:$K$37000,"61*",'Accounting data'!$L$2:$L$37000,AB4)</f>
        <v>0</v>
      </c>
      <c r="AC93" s="384">
        <f>SUMIFS('Accounting data'!$G$2:$G$37000,'Accounting data'!$H$2:$H$37000,"9999*",'Accounting data'!$I$2:$I$37000,"7*",'Accounting data'!$J$2:$J$37000,"4*",'Accounting data'!$K$2:$K$37000,"61*",'Accounting data'!$L$2:$L$37000,AC4)+SUMIFS('Accounting data'!$G$2:$G$37000,'Accounting data'!$H$2:$H$37000,"9999*",'Accounting data'!$I$2:$I$37000,"8*",'Accounting data'!$J$2:$J$37000,"4*",'Accounting data'!$K$2:$K$37000,"61*",'Accounting data'!$L$2:$L$37000,AC4)+SUMIFS('Accounting data'!$G$2:$G$37000,'Accounting data'!$H$2:$H$37000,"9999*",'Accounting data'!$I$2:$I$37000,"9*",'Accounting data'!$J$2:$J$37000,"4*",'Accounting data'!$K$2:$K$37000,"61*",'Accounting data'!$L$2:$L$37000,AC4)</f>
        <v>0</v>
      </c>
      <c r="AD93" s="384">
        <f>SUMIFS('Accounting data'!$G$2:$G$37000,'Accounting data'!$H$2:$H$37000,"9999*",'Accounting data'!$I$2:$I$37000,"7*",'Accounting data'!$J$2:$J$37000,"4*",'Accounting data'!$K$2:$K$37000,"61*",'Accounting data'!$L$2:$L$37000,AD4)+SUMIFS('Accounting data'!$G$2:$G$37000,'Accounting data'!$H$2:$H$37000,"9999*",'Accounting data'!$I$2:$I$37000,"8*",'Accounting data'!$J$2:$J$37000,"4*",'Accounting data'!$K$2:$K$37000,"61*",'Accounting data'!$L$2:$L$37000,AD4)+SUMIFS('Accounting data'!$G$2:$G$37000,'Accounting data'!$H$2:$H$37000,"9999*",'Accounting data'!$I$2:$I$37000,"9*",'Accounting data'!$J$2:$J$37000,"4*",'Accounting data'!$K$2:$K$37000,"61*",'Accounting data'!$L$2:$L$37000,AD4)</f>
        <v>0</v>
      </c>
      <c r="AE93" s="384">
        <f>SUMIFS('Accounting data'!$G$2:$G$37000,'Accounting data'!$H$2:$H$37000,"9999*",'Accounting data'!$I$2:$I$37000,"7*",'Accounting data'!$J$2:$J$37000,"4*",'Accounting data'!$K$2:$K$37000,"61*",'Accounting data'!$L$2:$L$37000,AE4)+SUMIFS('Accounting data'!$G$2:$G$37000,'Accounting data'!$H$2:$H$37000,"9999*",'Accounting data'!$I$2:$I$37000,"8*",'Accounting data'!$J$2:$J$37000,"4*",'Accounting data'!$K$2:$K$37000,"61*",'Accounting data'!$L$2:$L$37000,AE4)+SUMIFS('Accounting data'!$G$2:$G$37000,'Accounting data'!$H$2:$H$37000,"9999*",'Accounting data'!$I$2:$I$37000,"9*",'Accounting data'!$J$2:$J$37000,"4*",'Accounting data'!$K$2:$K$37000,"61*",'Accounting data'!$L$2:$L$37000,AE4)</f>
        <v>0</v>
      </c>
      <c r="AF93" s="384">
        <f>SUMIFS('Accounting data'!$G$2:$G$37000,'Accounting data'!$H$2:$H$37000,"9999*",'Accounting data'!$I$2:$I$37000,"7*",'Accounting data'!$J$2:$J$37000,"4*",'Accounting data'!$K$2:$K$37000,"61*",'Accounting data'!$L$2:$L$37000,AF4)+SUMIFS('Accounting data'!$G$2:$G$37000,'Accounting data'!$H$2:$H$37000,"9999*",'Accounting data'!$I$2:$I$37000,"8*",'Accounting data'!$J$2:$J$37000,"4*",'Accounting data'!$K$2:$K$37000,"61*",'Accounting data'!$L$2:$L$37000,AF4)+SUMIFS('Accounting data'!$G$2:$G$37000,'Accounting data'!$H$2:$H$37000,"9999*",'Accounting data'!$I$2:$I$37000,"9*",'Accounting data'!$J$2:$J$37000,"4*",'Accounting data'!$K$2:$K$37000,"61*",'Accounting data'!$L$2:$L$37000,AF4)</f>
        <v>0</v>
      </c>
    </row>
    <row r="94" spans="1:32">
      <c r="A94" s="383"/>
      <c r="B94" s="383"/>
      <c r="C94" s="383"/>
      <c r="D94" s="383"/>
      <c r="E94" s="384"/>
      <c r="F94" s="384"/>
      <c r="G94" s="385"/>
      <c r="H94" s="384"/>
      <c r="I94" s="384"/>
      <c r="J94" s="384"/>
      <c r="K94" s="384"/>
      <c r="L94" s="384"/>
      <c r="M94" s="384"/>
      <c r="N94" s="384"/>
      <c r="O94" s="384"/>
      <c r="P94" s="384"/>
      <c r="Q94" s="384"/>
      <c r="R94" s="384"/>
      <c r="S94" s="384"/>
      <c r="T94" s="384"/>
      <c r="U94" s="384"/>
      <c r="V94" s="384"/>
      <c r="W94" s="384"/>
      <c r="X94" s="384"/>
      <c r="Y94" s="384"/>
      <c r="Z94" s="384"/>
      <c r="AA94" s="384"/>
      <c r="AB94" s="384"/>
      <c r="AC94" s="384"/>
      <c r="AD94" s="384"/>
      <c r="AE94" s="384"/>
      <c r="AF94" s="384"/>
    </row>
    <row r="95" spans="1:32">
      <c r="A95" s="383"/>
      <c r="B95" s="383"/>
      <c r="C95" s="383"/>
      <c r="D95" s="383"/>
      <c r="E95" s="384"/>
      <c r="F95" s="384"/>
      <c r="G95" s="385"/>
      <c r="H95" s="384"/>
      <c r="I95" s="384"/>
      <c r="J95" s="384"/>
      <c r="K95" s="384"/>
      <c r="L95" s="384"/>
      <c r="M95" s="384"/>
      <c r="N95" s="384"/>
      <c r="O95" s="384"/>
      <c r="P95" s="384"/>
      <c r="Q95" s="384"/>
      <c r="R95" s="384"/>
      <c r="S95" s="384"/>
      <c r="T95" s="384"/>
      <c r="U95" s="384"/>
      <c r="V95" s="384"/>
      <c r="W95" s="384"/>
      <c r="X95" s="384"/>
      <c r="Y95" s="384"/>
      <c r="Z95" s="384"/>
      <c r="AA95" s="384"/>
      <c r="AB95" s="384"/>
      <c r="AC95" s="384"/>
      <c r="AD95" s="384"/>
      <c r="AE95" s="384"/>
      <c r="AF95" s="384"/>
    </row>
    <row r="96" spans="1:32">
      <c r="A96" s="387" t="s">
        <v>292</v>
      </c>
      <c r="B96" s="387"/>
      <c r="C96" s="387"/>
      <c r="D96" s="387"/>
      <c r="E96" s="388">
        <f>(E90-E91-E92)+(E93+E94+E95)</f>
        <v>0</v>
      </c>
      <c r="F96" s="388">
        <f t="shared" ref="F96:V96" si="22">(F90-F91-F92)+(F93+F94+F95)</f>
        <v>0</v>
      </c>
      <c r="G96" s="388"/>
      <c r="H96" s="388">
        <f t="shared" si="22"/>
        <v>0</v>
      </c>
      <c r="I96" s="388">
        <f t="shared" si="22"/>
        <v>0</v>
      </c>
      <c r="J96" s="388">
        <f t="shared" si="22"/>
        <v>0</v>
      </c>
      <c r="K96" s="388">
        <f t="shared" si="22"/>
        <v>0</v>
      </c>
      <c r="L96" s="388">
        <f t="shared" si="22"/>
        <v>0</v>
      </c>
      <c r="M96" s="388">
        <f t="shared" si="22"/>
        <v>0</v>
      </c>
      <c r="N96" s="388">
        <f t="shared" si="22"/>
        <v>0</v>
      </c>
      <c r="O96" s="388">
        <f t="shared" si="22"/>
        <v>0</v>
      </c>
      <c r="P96" s="388">
        <f t="shared" si="22"/>
        <v>0</v>
      </c>
      <c r="Q96" s="388">
        <f t="shared" si="22"/>
        <v>0</v>
      </c>
      <c r="R96" s="388">
        <f t="shared" si="22"/>
        <v>0</v>
      </c>
      <c r="S96" s="388">
        <f t="shared" si="22"/>
        <v>0</v>
      </c>
      <c r="T96" s="388">
        <f t="shared" si="22"/>
        <v>0</v>
      </c>
      <c r="U96" s="388">
        <f t="shared" si="22"/>
        <v>0</v>
      </c>
      <c r="V96" s="388">
        <f t="shared" si="22"/>
        <v>0</v>
      </c>
      <c r="W96" s="388">
        <f t="shared" ref="W96:AF96" si="23">(W90-W91-W92)+(W93+W94+W95)</f>
        <v>0</v>
      </c>
      <c r="X96" s="388">
        <f t="shared" si="23"/>
        <v>0</v>
      </c>
      <c r="Y96" s="388">
        <f t="shared" si="23"/>
        <v>0</v>
      </c>
      <c r="Z96" s="388">
        <f t="shared" si="23"/>
        <v>0</v>
      </c>
      <c r="AA96" s="388">
        <f t="shared" si="23"/>
        <v>0</v>
      </c>
      <c r="AB96" s="388">
        <f t="shared" si="23"/>
        <v>0</v>
      </c>
      <c r="AC96" s="388">
        <f t="shared" si="23"/>
        <v>0</v>
      </c>
      <c r="AD96" s="388">
        <f t="shared" si="23"/>
        <v>0</v>
      </c>
      <c r="AE96" s="388">
        <f t="shared" si="23"/>
        <v>0</v>
      </c>
      <c r="AF96" s="388">
        <f t="shared" si="23"/>
        <v>0</v>
      </c>
    </row>
    <row r="97" spans="1:32">
      <c r="A97" s="389" t="s">
        <v>509</v>
      </c>
      <c r="B97" s="389"/>
      <c r="C97" s="389"/>
      <c r="D97" s="389"/>
      <c r="E97" s="390">
        <f>E12+E19+E26+E33+E40+E47+E54+E61+E68+E75+E82+E89</f>
        <v>0</v>
      </c>
      <c r="F97" s="390">
        <f t="shared" ref="F97:V97" si="24">F12+F19+F26+F33+F40+F47+F54+F61+F68+F75+F82+F89</f>
        <v>0</v>
      </c>
      <c r="G97" s="388"/>
      <c r="H97" s="390">
        <f t="shared" si="24"/>
        <v>0</v>
      </c>
      <c r="I97" s="390">
        <f t="shared" si="24"/>
        <v>0</v>
      </c>
      <c r="J97" s="390">
        <f t="shared" si="24"/>
        <v>0</v>
      </c>
      <c r="K97" s="390">
        <f t="shared" si="24"/>
        <v>0</v>
      </c>
      <c r="L97" s="390">
        <f t="shared" si="24"/>
        <v>0</v>
      </c>
      <c r="M97" s="390">
        <f t="shared" si="24"/>
        <v>0</v>
      </c>
      <c r="N97" s="390">
        <f t="shared" si="24"/>
        <v>0</v>
      </c>
      <c r="O97" s="390">
        <f t="shared" si="24"/>
        <v>0</v>
      </c>
      <c r="P97" s="390">
        <f t="shared" si="24"/>
        <v>0</v>
      </c>
      <c r="Q97" s="390">
        <f t="shared" si="24"/>
        <v>0</v>
      </c>
      <c r="R97" s="390">
        <f t="shared" si="24"/>
        <v>0</v>
      </c>
      <c r="S97" s="390">
        <f t="shared" si="24"/>
        <v>0</v>
      </c>
      <c r="T97" s="390">
        <f t="shared" si="24"/>
        <v>0</v>
      </c>
      <c r="U97" s="390">
        <f t="shared" si="24"/>
        <v>0</v>
      </c>
      <c r="V97" s="390">
        <f t="shared" si="24"/>
        <v>0</v>
      </c>
      <c r="W97" s="390">
        <f t="shared" ref="W97:AF97" si="25">W12+W19+W26+W33+W40+W47+W54+W61+W68+W75+W82+W89</f>
        <v>0</v>
      </c>
      <c r="X97" s="390">
        <f t="shared" si="25"/>
        <v>0</v>
      </c>
      <c r="Y97" s="390">
        <f t="shared" si="25"/>
        <v>0</v>
      </c>
      <c r="Z97" s="390">
        <f t="shared" si="25"/>
        <v>0</v>
      </c>
      <c r="AA97" s="390">
        <f t="shared" si="25"/>
        <v>0</v>
      </c>
      <c r="AB97" s="390">
        <f t="shared" si="25"/>
        <v>0</v>
      </c>
      <c r="AC97" s="390">
        <f t="shared" si="25"/>
        <v>0</v>
      </c>
      <c r="AD97" s="390">
        <f t="shared" si="25"/>
        <v>0</v>
      </c>
      <c r="AE97" s="390">
        <f t="shared" si="25"/>
        <v>0</v>
      </c>
      <c r="AF97" s="390">
        <f t="shared" si="25"/>
        <v>0</v>
      </c>
    </row>
    <row r="98" spans="1:32">
      <c r="A98" s="391" t="s">
        <v>289</v>
      </c>
      <c r="B98" s="391" t="s">
        <v>72</v>
      </c>
      <c r="C98" s="391">
        <v>1000</v>
      </c>
      <c r="D98" s="391">
        <v>6100</v>
      </c>
      <c r="E98" s="392">
        <f>SUMIFS('Accounting data'!$G$2:$G$37000,'Accounting data'!$H$2:$H$37000,"11*",'Accounting data'!$J$2:$J$37000,"1*",'Accounting data'!$K$2:$K$37000,"61*",'Accounting data'!$L$2:$L$37000,E4)+SUMIFS('Accounting data'!$G$2:$G$37000,'Accounting data'!$H$2:$H$37000,"12*",'Accounting data'!$J$2:$J$37000,"1*",'Accounting data'!$K$2:$K$37000,"61*",'Accounting data'!$L$2:$L$37000,E4)+SUMIFS('Accounting data'!$G$2:$G$37000,'Accounting data'!$H$2:$H$37000,"13*",'Accounting data'!$J$2:$J$37000,"1*",'Accounting data'!$K$2:$K$37000,"61*",'Accounting data'!$L$2:$L$37000,E4)</f>
        <v>0</v>
      </c>
      <c r="F98" s="392">
        <f>SUMIFS('Accounting data'!$G$2:$G$37000,'Accounting data'!$H$2:$H$37000,"11*",'Accounting data'!$J$2:$J$37000,"1*",'Accounting data'!$K$2:$K$37000,"61*",'Accounting data'!$L$2:$L$37000,F4)+SUMIFS('Accounting data'!$G$2:$G$37000,'Accounting data'!$H$2:$H$37000,"12*",'Accounting data'!$J$2:$J$37000,"1*",'Accounting data'!$K$2:$K$37000,"61*",'Accounting data'!$L$2:$L$37000,F4)+SUMIFS('Accounting data'!$G$2:$G$37000,'Accounting data'!$H$2:$H$37000,"13*",'Accounting data'!$J$2:$J$37000,"1*",'Accounting data'!$K$2:$K$37000,"61*",'Accounting data'!$L$2:$L$37000,F4)</f>
        <v>0</v>
      </c>
      <c r="G98" s="385"/>
      <c r="H98" s="384">
        <f>SUMIFS('Accounting data'!$G$2:$G$37000,'Accounting data'!$H$2:$H$37000,"11*",'Accounting data'!$J$2:$J$37000,"1*",'Accounting data'!$K$2:$K$37000,"61*",'Accounting data'!$L$2:$L$37000,H4)+SUMIFS('Accounting data'!$G$2:$G$37000,'Accounting data'!$H$2:$H$37000,"12*",'Accounting data'!$J$2:$J$37000,"1*",'Accounting data'!$K$2:$K$37000,"61*",'Accounting data'!$L$2:$L$37000,H4)+SUMIFS('Accounting data'!$G$2:$G$37000,'Accounting data'!$H$2:$H$37000,"13*",'Accounting data'!$J$2:$J$37000,"1*",'Accounting data'!$K$2:$K$37000,"61*",'Accounting data'!$L$2:$L$37000,H4)</f>
        <v>0</v>
      </c>
      <c r="I98" s="384">
        <f>SUMIFS('Accounting data'!$G$2:$G$37000,'Accounting data'!$H$2:$H$37000,"11*",'Accounting data'!$J$2:$J$37000,"1*",'Accounting data'!$K$2:$K$37000,"61*",'Accounting data'!$L$2:$L$37000,I4)+SUMIFS('Accounting data'!$G$2:$G$37000,'Accounting data'!$H$2:$H$37000,"12*",'Accounting data'!$J$2:$J$37000,"1*",'Accounting data'!$K$2:$K$37000,"61*",'Accounting data'!$L$2:$L$37000,I4)+SUMIFS('Accounting data'!$G$2:$G$37000,'Accounting data'!$H$2:$H$37000,"13*",'Accounting data'!$J$2:$J$37000,"1*",'Accounting data'!$K$2:$K$37000,"61*",'Accounting data'!$L$2:$L$37000,I4)</f>
        <v>0</v>
      </c>
      <c r="J98" s="384">
        <f>SUMIFS('Accounting data'!$G$2:$G$37000,'Accounting data'!$H$2:$H$37000,"11*",'Accounting data'!$J$2:$J$37000,"1*",'Accounting data'!$K$2:$K$37000,"61*",'Accounting data'!$L$2:$L$37000,J4)+SUMIFS('Accounting data'!$G$2:$G$37000,'Accounting data'!$H$2:$H$37000,"12*",'Accounting data'!$J$2:$J$37000,"1*",'Accounting data'!$K$2:$K$37000,"61*",'Accounting data'!$L$2:$L$37000,J4)+SUMIFS('Accounting data'!$G$2:$G$37000,'Accounting data'!$H$2:$H$37000,"13*",'Accounting data'!$J$2:$J$37000,"1*",'Accounting data'!$K$2:$K$37000,"61*",'Accounting data'!$L$2:$L$37000,J4)</f>
        <v>0</v>
      </c>
      <c r="K98" s="384">
        <f>SUMIFS('Accounting data'!$G$2:$G$37000,'Accounting data'!$H$2:$H$37000,"11*",'Accounting data'!$J$2:$J$37000,"1*",'Accounting data'!$K$2:$K$37000,"61*",'Accounting data'!$L$2:$L$37000,K4)+SUMIFS('Accounting data'!$G$2:$G$37000,'Accounting data'!$H$2:$H$37000,"12*",'Accounting data'!$J$2:$J$37000,"1*",'Accounting data'!$K$2:$K$37000,"61*",'Accounting data'!$L$2:$L$37000,K4)+SUMIFS('Accounting data'!$G$2:$G$37000,'Accounting data'!$H$2:$H$37000,"13*",'Accounting data'!$J$2:$J$37000,"1*",'Accounting data'!$K$2:$K$37000,"61*",'Accounting data'!$L$2:$L$37000,K4)</f>
        <v>0</v>
      </c>
      <c r="L98" s="384">
        <f>SUMIFS('Accounting data'!$G$2:$G$37000,'Accounting data'!$H$2:$H$37000,"11*",'Accounting data'!$J$2:$J$37000,"1*",'Accounting data'!$K$2:$K$37000,"61*",'Accounting data'!$L$2:$L$37000,L4)+SUMIFS('Accounting data'!$G$2:$G$37000,'Accounting data'!$H$2:$H$37000,"12*",'Accounting data'!$J$2:$J$37000,"1*",'Accounting data'!$K$2:$K$37000,"61*",'Accounting data'!$L$2:$L$37000,L4)+SUMIFS('Accounting data'!$G$2:$G$37000,'Accounting data'!$H$2:$H$37000,"13*",'Accounting data'!$J$2:$J$37000,"1*",'Accounting data'!$K$2:$K$37000,"61*",'Accounting data'!$L$2:$L$37000,L4)</f>
        <v>0</v>
      </c>
      <c r="M98" s="384">
        <f>SUMIFS('Accounting data'!$G$2:$G$37000,'Accounting data'!$H$2:$H$37000,"11*",'Accounting data'!$J$2:$J$37000,"1*",'Accounting data'!$K$2:$K$37000,"61*",'Accounting data'!$L$2:$L$37000,M4)+SUMIFS('Accounting data'!$G$2:$G$37000,'Accounting data'!$H$2:$H$37000,"12*",'Accounting data'!$J$2:$J$37000,"1*",'Accounting data'!$K$2:$K$37000,"61*",'Accounting data'!$L$2:$L$37000,M4)+SUMIFS('Accounting data'!$G$2:$G$37000,'Accounting data'!$H$2:$H$37000,"13*",'Accounting data'!$J$2:$J$37000,"1*",'Accounting data'!$K$2:$K$37000,"61*",'Accounting data'!$L$2:$L$37000,M4)</f>
        <v>0</v>
      </c>
      <c r="N98" s="384">
        <f>SUMIFS('Accounting data'!$G$2:$G$37000,'Accounting data'!$H$2:$H$37000,"11*",'Accounting data'!$J$2:$J$37000,"1*",'Accounting data'!$K$2:$K$37000,"61*",'Accounting data'!$L$2:$L$37000,N4)+SUMIFS('Accounting data'!$G$2:$G$37000,'Accounting data'!$H$2:$H$37000,"12*",'Accounting data'!$J$2:$J$37000,"1*",'Accounting data'!$K$2:$K$37000,"61*",'Accounting data'!$L$2:$L$37000,N4)+SUMIFS('Accounting data'!$G$2:$G$37000,'Accounting data'!$H$2:$H$37000,"13*",'Accounting data'!$J$2:$J$37000,"1*",'Accounting data'!$K$2:$K$37000,"61*",'Accounting data'!$L$2:$L$37000,N4)</f>
        <v>0</v>
      </c>
      <c r="O98" s="384">
        <f>SUMIFS('Accounting data'!$G$2:$G$37000,'Accounting data'!$H$2:$H$37000,"11*",'Accounting data'!$J$2:$J$37000,"1*",'Accounting data'!$K$2:$K$37000,"61*",'Accounting data'!$L$2:$L$37000,O4)+SUMIFS('Accounting data'!$G$2:$G$37000,'Accounting data'!$H$2:$H$37000,"12*",'Accounting data'!$J$2:$J$37000,"1*",'Accounting data'!$K$2:$K$37000,"61*",'Accounting data'!$L$2:$L$37000,O4)+SUMIFS('Accounting data'!$G$2:$G$37000,'Accounting data'!$H$2:$H$37000,"13*",'Accounting data'!$J$2:$J$37000,"1*",'Accounting data'!$K$2:$K$37000,"61*",'Accounting data'!$L$2:$L$37000,O4)</f>
        <v>0</v>
      </c>
      <c r="P98" s="384">
        <f>SUMIFS('Accounting data'!$G$2:$G$37000,'Accounting data'!$H$2:$H$37000,"11*",'Accounting data'!$J$2:$J$37000,"1*",'Accounting data'!$K$2:$K$37000,"61*",'Accounting data'!$L$2:$L$37000,P4)+SUMIFS('Accounting data'!$G$2:$G$37000,'Accounting data'!$H$2:$H$37000,"12*",'Accounting data'!$J$2:$J$37000,"1*",'Accounting data'!$K$2:$K$37000,"61*",'Accounting data'!$L$2:$L$37000,P4)+SUMIFS('Accounting data'!$G$2:$G$37000,'Accounting data'!$H$2:$H$37000,"13*",'Accounting data'!$J$2:$J$37000,"1*",'Accounting data'!$K$2:$K$37000,"61*",'Accounting data'!$L$2:$L$37000,P4)</f>
        <v>0</v>
      </c>
      <c r="Q98" s="384">
        <f>SUMIFS('Accounting data'!$G$2:$G$37000,'Accounting data'!$H$2:$H$37000,"11*",'Accounting data'!$J$2:$J$37000,"1*",'Accounting data'!$K$2:$K$37000,"61*",'Accounting data'!$L$2:$L$37000,Q4)+SUMIFS('Accounting data'!$G$2:$G$37000,'Accounting data'!$H$2:$H$37000,"12*",'Accounting data'!$J$2:$J$37000,"1*",'Accounting data'!$K$2:$K$37000,"61*",'Accounting data'!$L$2:$L$37000,Q4)+SUMIFS('Accounting data'!$G$2:$G$37000,'Accounting data'!$H$2:$H$37000,"13*",'Accounting data'!$J$2:$J$37000,"1*",'Accounting data'!$K$2:$K$37000,"61*",'Accounting data'!$L$2:$L$37000,Q4)</f>
        <v>0</v>
      </c>
      <c r="R98" s="384">
        <f>SUMIFS('Accounting data'!$G$2:$G$37000,'Accounting data'!$H$2:$H$37000,"11*",'Accounting data'!$J$2:$J$37000,"1*",'Accounting data'!$K$2:$K$37000,"61*",'Accounting data'!$L$2:$L$37000,R4)+SUMIFS('Accounting data'!$G$2:$G$37000,'Accounting data'!$H$2:$H$37000,"12*",'Accounting data'!$J$2:$J$37000,"1*",'Accounting data'!$K$2:$K$37000,"61*",'Accounting data'!$L$2:$L$37000,R4)+SUMIFS('Accounting data'!$G$2:$G$37000,'Accounting data'!$H$2:$H$37000,"13*",'Accounting data'!$J$2:$J$37000,"1*",'Accounting data'!$K$2:$K$37000,"61*",'Accounting data'!$L$2:$L$37000,R4)</f>
        <v>0</v>
      </c>
      <c r="S98" s="384">
        <f>SUMIFS('Accounting data'!$G$2:$G$37000,'Accounting data'!$H$2:$H$37000,"11*",'Accounting data'!$J$2:$J$37000,"1*",'Accounting data'!$K$2:$K$37000,"61*",'Accounting data'!$L$2:$L$37000,S4)+SUMIFS('Accounting data'!$G$2:$G$37000,'Accounting data'!$H$2:$H$37000,"12*",'Accounting data'!$J$2:$J$37000,"1*",'Accounting data'!$K$2:$K$37000,"61*",'Accounting data'!$L$2:$L$37000,S4)+SUMIFS('Accounting data'!$G$2:$G$37000,'Accounting data'!$H$2:$H$37000,"13*",'Accounting data'!$J$2:$J$37000,"1*",'Accounting data'!$K$2:$K$37000,"61*",'Accounting data'!$L$2:$L$37000,S4)</f>
        <v>0</v>
      </c>
      <c r="T98" s="384">
        <f>SUMIFS('Accounting data'!$G$2:$G$37000,'Accounting data'!$H$2:$H$37000,"11*",'Accounting data'!$J$2:$J$37000,"1*",'Accounting data'!$K$2:$K$37000,"61*",'Accounting data'!$L$2:$L$37000,T4)+SUMIFS('Accounting data'!$G$2:$G$37000,'Accounting data'!$H$2:$H$37000,"12*",'Accounting data'!$J$2:$J$37000,"1*",'Accounting data'!$K$2:$K$37000,"61*",'Accounting data'!$L$2:$L$37000,T4)+SUMIFS('Accounting data'!$G$2:$G$37000,'Accounting data'!$H$2:$H$37000,"13*",'Accounting data'!$J$2:$J$37000,"1*",'Accounting data'!$K$2:$K$37000,"61*",'Accounting data'!$L$2:$L$37000,T4)</f>
        <v>0</v>
      </c>
      <c r="U98" s="384">
        <f>SUMIFS('Accounting data'!$G$2:$G$37000,'Accounting data'!$H$2:$H$37000,"11*",'Accounting data'!$J$2:$J$37000,"1*",'Accounting data'!$K$2:$K$37000,"61*",'Accounting data'!$L$2:$L$37000,U4)+SUMIFS('Accounting data'!$G$2:$G$37000,'Accounting data'!$H$2:$H$37000,"12*",'Accounting data'!$J$2:$J$37000,"1*",'Accounting data'!$K$2:$K$37000,"61*",'Accounting data'!$L$2:$L$37000,U4)+SUMIFS('Accounting data'!$G$2:$G$37000,'Accounting data'!$H$2:$H$37000,"13*",'Accounting data'!$J$2:$J$37000,"1*",'Accounting data'!$K$2:$K$37000,"61*",'Accounting data'!$L$2:$L$37000,U4)</f>
        <v>0</v>
      </c>
      <c r="V98" s="384">
        <f>SUMIFS('Accounting data'!$G$2:$G$37000,'Accounting data'!$H$2:$H$37000,"11*",'Accounting data'!$J$2:$J$37000,"1*",'Accounting data'!$K$2:$K$37000,"61*",'Accounting data'!$L$2:$L$37000,V4)+SUMIFS('Accounting data'!$G$2:$G$37000,'Accounting data'!$H$2:$H$37000,"12*",'Accounting data'!$J$2:$J$37000,"1*",'Accounting data'!$K$2:$K$37000,"61*",'Accounting data'!$L$2:$L$37000,V4)+SUMIFS('Accounting data'!$G$2:$G$37000,'Accounting data'!$H$2:$H$37000,"13*",'Accounting data'!$J$2:$J$37000,"1*",'Accounting data'!$K$2:$K$37000,"61*",'Accounting data'!$L$2:$L$37000,V4)</f>
        <v>0</v>
      </c>
      <c r="W98" s="384">
        <f>SUMIFS('Accounting data'!$G$2:$G$37000,'Accounting data'!$H$2:$H$37000,"11*",'Accounting data'!$J$2:$J$37000,"1*",'Accounting data'!$K$2:$K$37000,"61*",'Accounting data'!$L$2:$L$37000,W4)+SUMIFS('Accounting data'!$G$2:$G$37000,'Accounting data'!$H$2:$H$37000,"12*",'Accounting data'!$J$2:$J$37000,"1*",'Accounting data'!$K$2:$K$37000,"61*",'Accounting data'!$L$2:$L$37000,W4)+SUMIFS('Accounting data'!$G$2:$G$37000,'Accounting data'!$H$2:$H$37000,"13*",'Accounting data'!$J$2:$J$37000,"1*",'Accounting data'!$K$2:$K$37000,"61*",'Accounting data'!$L$2:$L$37000,W4)</f>
        <v>0</v>
      </c>
      <c r="X98" s="384">
        <f>SUMIFS('Accounting data'!$G$2:$G$37000,'Accounting data'!$H$2:$H$37000,"11*",'Accounting data'!$J$2:$J$37000,"1*",'Accounting data'!$K$2:$K$37000,"61*",'Accounting data'!$L$2:$L$37000,X4)+SUMIFS('Accounting data'!$G$2:$G$37000,'Accounting data'!$H$2:$H$37000,"12*",'Accounting data'!$J$2:$J$37000,"1*",'Accounting data'!$K$2:$K$37000,"61*",'Accounting data'!$L$2:$L$37000,X4)+SUMIFS('Accounting data'!$G$2:$G$37000,'Accounting data'!$H$2:$H$37000,"13*",'Accounting data'!$J$2:$J$37000,"1*",'Accounting data'!$K$2:$K$37000,"61*",'Accounting data'!$L$2:$L$37000,X4)</f>
        <v>0</v>
      </c>
      <c r="Y98" s="384">
        <f>SUMIFS('Accounting data'!$G$2:$G$37000,'Accounting data'!$H$2:$H$37000,"11*",'Accounting data'!$J$2:$J$37000,"1*",'Accounting data'!$K$2:$K$37000,"61*",'Accounting data'!$L$2:$L$37000,Y4)+SUMIFS('Accounting data'!$G$2:$G$37000,'Accounting data'!$H$2:$H$37000,"12*",'Accounting data'!$J$2:$J$37000,"1*",'Accounting data'!$K$2:$K$37000,"61*",'Accounting data'!$L$2:$L$37000,Y4)+SUMIFS('Accounting data'!$G$2:$G$37000,'Accounting data'!$H$2:$H$37000,"13*",'Accounting data'!$J$2:$J$37000,"1*",'Accounting data'!$K$2:$K$37000,"61*",'Accounting data'!$L$2:$L$37000,Y4)</f>
        <v>0</v>
      </c>
      <c r="Z98" s="384">
        <f>SUMIFS('Accounting data'!$G$2:$G$37000,'Accounting data'!$H$2:$H$37000,"11*",'Accounting data'!$J$2:$J$37000,"1*",'Accounting data'!$K$2:$K$37000,"61*",'Accounting data'!$L$2:$L$37000,Z4)+SUMIFS('Accounting data'!$G$2:$G$37000,'Accounting data'!$H$2:$H$37000,"12*",'Accounting data'!$J$2:$J$37000,"1*",'Accounting data'!$K$2:$K$37000,"61*",'Accounting data'!$L$2:$L$37000,Z4)+SUMIFS('Accounting data'!$G$2:$G$37000,'Accounting data'!$H$2:$H$37000,"13*",'Accounting data'!$J$2:$J$37000,"1*",'Accounting data'!$K$2:$K$37000,"61*",'Accounting data'!$L$2:$L$37000,Z4)</f>
        <v>0</v>
      </c>
      <c r="AA98" s="384">
        <f>SUMIFS('Accounting data'!$G$2:$G$37000,'Accounting data'!$H$2:$H$37000,"11*",'Accounting data'!$J$2:$J$37000,"1*",'Accounting data'!$K$2:$K$37000,"61*",'Accounting data'!$L$2:$L$37000,AA4)+SUMIFS('Accounting data'!$G$2:$G$37000,'Accounting data'!$H$2:$H$37000,"12*",'Accounting data'!$J$2:$J$37000,"1*",'Accounting data'!$K$2:$K$37000,"61*",'Accounting data'!$L$2:$L$37000,AA4)+SUMIFS('Accounting data'!$G$2:$G$37000,'Accounting data'!$H$2:$H$37000,"13*",'Accounting data'!$J$2:$J$37000,"1*",'Accounting data'!$K$2:$K$37000,"61*",'Accounting data'!$L$2:$L$37000,AA4)</f>
        <v>0</v>
      </c>
      <c r="AB98" s="384">
        <f>SUMIFS('Accounting data'!$G$2:$G$37000,'Accounting data'!$H$2:$H$37000,"11*",'Accounting data'!$J$2:$J$37000,"1*",'Accounting data'!$K$2:$K$37000,"61*",'Accounting data'!$L$2:$L$37000,AB4)+SUMIFS('Accounting data'!$G$2:$G$37000,'Accounting data'!$H$2:$H$37000,"12*",'Accounting data'!$J$2:$J$37000,"1*",'Accounting data'!$K$2:$K$37000,"61*",'Accounting data'!$L$2:$L$37000,AB4)+SUMIFS('Accounting data'!$G$2:$G$37000,'Accounting data'!$H$2:$H$37000,"13*",'Accounting data'!$J$2:$J$37000,"1*",'Accounting data'!$K$2:$K$37000,"61*",'Accounting data'!$L$2:$L$37000,AB4)</f>
        <v>0</v>
      </c>
      <c r="AC98" s="384">
        <f>SUMIFS('Accounting data'!$G$2:$G$37000,'Accounting data'!$H$2:$H$37000,"11*",'Accounting data'!$J$2:$J$37000,"1*",'Accounting data'!$K$2:$K$37000,"61*",'Accounting data'!$L$2:$L$37000,AC4)+SUMIFS('Accounting data'!$G$2:$G$37000,'Accounting data'!$H$2:$H$37000,"12*",'Accounting data'!$J$2:$J$37000,"1*",'Accounting data'!$K$2:$K$37000,"61*",'Accounting data'!$L$2:$L$37000,AC4)+SUMIFS('Accounting data'!$G$2:$G$37000,'Accounting data'!$H$2:$H$37000,"13*",'Accounting data'!$J$2:$J$37000,"1*",'Accounting data'!$K$2:$K$37000,"61*",'Accounting data'!$L$2:$L$37000,AC4)</f>
        <v>0</v>
      </c>
      <c r="AD98" s="384">
        <f>SUMIFS('Accounting data'!$G$2:$G$37000,'Accounting data'!$H$2:$H$37000,"11*",'Accounting data'!$J$2:$J$37000,"1*",'Accounting data'!$K$2:$K$37000,"61*",'Accounting data'!$L$2:$L$37000,AD4)+SUMIFS('Accounting data'!$G$2:$G$37000,'Accounting data'!$H$2:$H$37000,"12*",'Accounting data'!$J$2:$J$37000,"1*",'Accounting data'!$K$2:$K$37000,"61*",'Accounting data'!$L$2:$L$37000,AD4)+SUMIFS('Accounting data'!$G$2:$G$37000,'Accounting data'!$H$2:$H$37000,"13*",'Accounting data'!$J$2:$J$37000,"1*",'Accounting data'!$K$2:$K$37000,"61*",'Accounting data'!$L$2:$L$37000,AD4)</f>
        <v>0</v>
      </c>
      <c r="AE98" s="384">
        <f>SUMIFS('Accounting data'!$G$2:$G$37000,'Accounting data'!$H$2:$H$37000,"11*",'Accounting data'!$J$2:$J$37000,"1*",'Accounting data'!$K$2:$K$37000,"61*",'Accounting data'!$L$2:$L$37000,AE4)+SUMIFS('Accounting data'!$G$2:$G$37000,'Accounting data'!$H$2:$H$37000,"12*",'Accounting data'!$J$2:$J$37000,"1*",'Accounting data'!$K$2:$K$37000,"61*",'Accounting data'!$L$2:$L$37000,AE4)+SUMIFS('Accounting data'!$G$2:$G$37000,'Accounting data'!$H$2:$H$37000,"13*",'Accounting data'!$J$2:$J$37000,"1*",'Accounting data'!$K$2:$K$37000,"61*",'Accounting data'!$L$2:$L$37000,AE4)</f>
        <v>0</v>
      </c>
      <c r="AF98" s="384">
        <f>SUMIFS('Accounting data'!$G$2:$G$37000,'Accounting data'!$H$2:$H$37000,"11*",'Accounting data'!$J$2:$J$37000,"1*",'Accounting data'!$K$2:$K$37000,"61*",'Accounting data'!$L$2:$L$37000,AF4)+SUMIFS('Accounting data'!$G$2:$G$37000,'Accounting data'!$H$2:$H$37000,"12*",'Accounting data'!$J$2:$J$37000,"1*",'Accounting data'!$K$2:$K$37000,"61*",'Accounting data'!$L$2:$L$37000,AF4)+SUMIFS('Accounting data'!$G$2:$G$37000,'Accounting data'!$H$2:$H$37000,"13*",'Accounting data'!$J$2:$J$37000,"1*",'Accounting data'!$K$2:$K$37000,"61*",'Accounting data'!$L$2:$L$37000,AF4)</f>
        <v>0</v>
      </c>
    </row>
    <row r="99" spans="1:32">
      <c r="A99" s="391" t="s">
        <v>289</v>
      </c>
      <c r="B99" s="391" t="s">
        <v>72</v>
      </c>
      <c r="C99" s="391">
        <v>2000</v>
      </c>
      <c r="D99" s="391">
        <v>6100</v>
      </c>
      <c r="E99" s="392">
        <f>SUMIFS('Accounting data'!$G$2:$G$37000,'Accounting data'!$H$2:$H$37000,"11*",'Accounting data'!$J$2:$J$37000,"2*",'Accounting data'!$K$2:$K$37000,"61*",'Accounting data'!$L$2:$L$37000,E4)+SUMIFS('Accounting data'!$G$2:$G$37000,'Accounting data'!$H$2:$H$37000,"12*",'Accounting data'!$J$2:$J$37000,"2*",'Accounting data'!$K$2:$K$37000,"61*",'Accounting data'!$L$2:$L$37000,E4)+SUMIFS('Accounting data'!$G$2:$G$37000,'Accounting data'!$H$2:$H$37000,"13*",'Accounting data'!$J$2:$J$37000,"2*",'Accounting data'!$K$2:$K$37000,"61*",'Accounting data'!$L$2:$L$37000,E4)</f>
        <v>0</v>
      </c>
      <c r="F99" s="392">
        <f>SUMIFS('Accounting data'!$G$2:$G$37000,'Accounting data'!$H$2:$H$37000,"11*",'Accounting data'!$J$2:$J$37000,"2*",'Accounting data'!$K$2:$K$37000,"61*",'Accounting data'!$L$2:$L$37000,F4)+SUMIFS('Accounting data'!$G$2:$G$37000,'Accounting data'!$H$2:$H$37000,"12*",'Accounting data'!$J$2:$J$37000,"2*",'Accounting data'!$K$2:$K$37000,"61*",'Accounting data'!$L$2:$L$37000,F4)+SUMIFS('Accounting data'!$G$2:$G$37000,'Accounting data'!$H$2:$H$37000,"13*",'Accounting data'!$J$2:$J$37000,"2*",'Accounting data'!$K$2:$K$37000,"61*",'Accounting data'!$L$2:$L$37000,F4)</f>
        <v>0</v>
      </c>
      <c r="G99" s="385"/>
      <c r="H99" s="384">
        <f>SUMIFS('Accounting data'!$G$2:$G$37000,'Accounting data'!$H$2:$H$37000,"11*",'Accounting data'!$J$2:$J$37000,"2*",'Accounting data'!$K$2:$K$37000,"61*",'Accounting data'!$L$2:$L$37000,H4)+SUMIFS('Accounting data'!$G$2:$G$37000,'Accounting data'!$H$2:$H$37000,"12*",'Accounting data'!$J$2:$J$37000,"2*",'Accounting data'!$K$2:$K$37000,"61*",'Accounting data'!$L$2:$L$37000,H4)+SUMIFS('Accounting data'!$G$2:$G$37000,'Accounting data'!$H$2:$H$37000,"13*",'Accounting data'!$J$2:$J$37000,"2*",'Accounting data'!$K$2:$K$37000,"61*",'Accounting data'!$L$2:$L$37000,H4)</f>
        <v>0</v>
      </c>
      <c r="I99" s="384">
        <f>SUMIFS('Accounting data'!$G$2:$G$37000,'Accounting data'!$H$2:$H$37000,"11*",'Accounting data'!$J$2:$J$37000,"2*",'Accounting data'!$K$2:$K$37000,"61*",'Accounting data'!$L$2:$L$37000,I4)+SUMIFS('Accounting data'!$G$2:$G$37000,'Accounting data'!$H$2:$H$37000,"12*",'Accounting data'!$J$2:$J$37000,"2*",'Accounting data'!$K$2:$K$37000,"61*",'Accounting data'!$L$2:$L$37000,I4)+SUMIFS('Accounting data'!$G$2:$G$37000,'Accounting data'!$H$2:$H$37000,"13*",'Accounting data'!$J$2:$J$37000,"2*",'Accounting data'!$K$2:$K$37000,"61*",'Accounting data'!$L$2:$L$37000,I4)</f>
        <v>0</v>
      </c>
      <c r="J99" s="384">
        <f>SUMIFS('Accounting data'!$G$2:$G$37000,'Accounting data'!$H$2:$H$37000,"11*",'Accounting data'!$J$2:$J$37000,"2*",'Accounting data'!$K$2:$K$37000,"61*",'Accounting data'!$L$2:$L$37000,J4)+SUMIFS('Accounting data'!$G$2:$G$37000,'Accounting data'!$H$2:$H$37000,"12*",'Accounting data'!$J$2:$J$37000,"2*",'Accounting data'!$K$2:$K$37000,"61*",'Accounting data'!$L$2:$L$37000,J4)+SUMIFS('Accounting data'!$G$2:$G$37000,'Accounting data'!$H$2:$H$37000,"13*",'Accounting data'!$J$2:$J$37000,"2*",'Accounting data'!$K$2:$K$37000,"61*",'Accounting data'!$L$2:$L$37000,J4)</f>
        <v>0</v>
      </c>
      <c r="K99" s="384">
        <f>SUMIFS('Accounting data'!$G$2:$G$37000,'Accounting data'!$H$2:$H$37000,"11*",'Accounting data'!$J$2:$J$37000,"2*",'Accounting data'!$K$2:$K$37000,"61*",'Accounting data'!$L$2:$L$37000,K4)+SUMIFS('Accounting data'!$G$2:$G$37000,'Accounting data'!$H$2:$H$37000,"12*",'Accounting data'!$J$2:$J$37000,"2*",'Accounting data'!$K$2:$K$37000,"61*",'Accounting data'!$L$2:$L$37000,K4)+SUMIFS('Accounting data'!$G$2:$G$37000,'Accounting data'!$H$2:$H$37000,"13*",'Accounting data'!$J$2:$J$37000,"2*",'Accounting data'!$K$2:$K$37000,"61*",'Accounting data'!$L$2:$L$37000,K4)</f>
        <v>0</v>
      </c>
      <c r="L99" s="384">
        <f>SUMIFS('Accounting data'!$G$2:$G$37000,'Accounting data'!$H$2:$H$37000,"11*",'Accounting data'!$J$2:$J$37000,"2*",'Accounting data'!$K$2:$K$37000,"61*",'Accounting data'!$L$2:$L$37000,L4)+SUMIFS('Accounting data'!$G$2:$G$37000,'Accounting data'!$H$2:$H$37000,"12*",'Accounting data'!$J$2:$J$37000,"2*",'Accounting data'!$K$2:$K$37000,"61*",'Accounting data'!$L$2:$L$37000,L4)+SUMIFS('Accounting data'!$G$2:$G$37000,'Accounting data'!$H$2:$H$37000,"13*",'Accounting data'!$J$2:$J$37000,"2*",'Accounting data'!$K$2:$K$37000,"61*",'Accounting data'!$L$2:$L$37000,L4)</f>
        <v>0</v>
      </c>
      <c r="M99" s="384">
        <f>SUMIFS('Accounting data'!$G$2:$G$37000,'Accounting data'!$H$2:$H$37000,"11*",'Accounting data'!$J$2:$J$37000,"2*",'Accounting data'!$K$2:$K$37000,"61*",'Accounting data'!$L$2:$L$37000,M4)+SUMIFS('Accounting data'!$G$2:$G$37000,'Accounting data'!$H$2:$H$37000,"12*",'Accounting data'!$J$2:$J$37000,"2*",'Accounting data'!$K$2:$K$37000,"61*",'Accounting data'!$L$2:$L$37000,M4)+SUMIFS('Accounting data'!$G$2:$G$37000,'Accounting data'!$H$2:$H$37000,"13*",'Accounting data'!$J$2:$J$37000,"2*",'Accounting data'!$K$2:$K$37000,"61*",'Accounting data'!$L$2:$L$37000,M4)</f>
        <v>0</v>
      </c>
      <c r="N99" s="384">
        <f>SUMIFS('Accounting data'!$G$2:$G$37000,'Accounting data'!$H$2:$H$37000,"11*",'Accounting data'!$J$2:$J$37000,"2*",'Accounting data'!$K$2:$K$37000,"61*",'Accounting data'!$L$2:$L$37000,N4)+SUMIFS('Accounting data'!$G$2:$G$37000,'Accounting data'!$H$2:$H$37000,"12*",'Accounting data'!$J$2:$J$37000,"2*",'Accounting data'!$K$2:$K$37000,"61*",'Accounting data'!$L$2:$L$37000,N4)+SUMIFS('Accounting data'!$G$2:$G$37000,'Accounting data'!$H$2:$H$37000,"13*",'Accounting data'!$J$2:$J$37000,"2*",'Accounting data'!$K$2:$K$37000,"61*",'Accounting data'!$L$2:$L$37000,N4)</f>
        <v>0</v>
      </c>
      <c r="O99" s="384">
        <f>SUMIFS('Accounting data'!$G$2:$G$37000,'Accounting data'!$H$2:$H$37000,"11*",'Accounting data'!$J$2:$J$37000,"2*",'Accounting data'!$K$2:$K$37000,"61*",'Accounting data'!$L$2:$L$37000,O4)+SUMIFS('Accounting data'!$G$2:$G$37000,'Accounting data'!$H$2:$H$37000,"12*",'Accounting data'!$J$2:$J$37000,"2*",'Accounting data'!$K$2:$K$37000,"61*",'Accounting data'!$L$2:$L$37000,O4)+SUMIFS('Accounting data'!$G$2:$G$37000,'Accounting data'!$H$2:$H$37000,"13*",'Accounting data'!$J$2:$J$37000,"2*",'Accounting data'!$K$2:$K$37000,"61*",'Accounting data'!$L$2:$L$37000,O4)</f>
        <v>0</v>
      </c>
      <c r="P99" s="384">
        <f>SUMIFS('Accounting data'!$G$2:$G$37000,'Accounting data'!$H$2:$H$37000,"11*",'Accounting data'!$J$2:$J$37000,"2*",'Accounting data'!$K$2:$K$37000,"61*",'Accounting data'!$L$2:$L$37000,P4)+SUMIFS('Accounting data'!$G$2:$G$37000,'Accounting data'!$H$2:$H$37000,"12*",'Accounting data'!$J$2:$J$37000,"2*",'Accounting data'!$K$2:$K$37000,"61*",'Accounting data'!$L$2:$L$37000,P4)+SUMIFS('Accounting data'!$G$2:$G$37000,'Accounting data'!$H$2:$H$37000,"13*",'Accounting data'!$J$2:$J$37000,"2*",'Accounting data'!$K$2:$K$37000,"61*",'Accounting data'!$L$2:$L$37000,P4)</f>
        <v>0</v>
      </c>
      <c r="Q99" s="384">
        <f>SUMIFS('Accounting data'!$G$2:$G$37000,'Accounting data'!$H$2:$H$37000,"11*",'Accounting data'!$J$2:$J$37000,"2*",'Accounting data'!$K$2:$K$37000,"61*",'Accounting data'!$L$2:$L$37000,Q4)+SUMIFS('Accounting data'!$G$2:$G$37000,'Accounting data'!$H$2:$H$37000,"12*",'Accounting data'!$J$2:$J$37000,"2*",'Accounting data'!$K$2:$K$37000,"61*",'Accounting data'!$L$2:$L$37000,Q4)+SUMIFS('Accounting data'!$G$2:$G$37000,'Accounting data'!$H$2:$H$37000,"13*",'Accounting data'!$J$2:$J$37000,"2*",'Accounting data'!$K$2:$K$37000,"61*",'Accounting data'!$L$2:$L$37000,Q4)</f>
        <v>0</v>
      </c>
      <c r="R99" s="384">
        <f>SUMIFS('Accounting data'!$G$2:$G$37000,'Accounting data'!$H$2:$H$37000,"11*",'Accounting data'!$J$2:$J$37000,"2*",'Accounting data'!$K$2:$K$37000,"61*",'Accounting data'!$L$2:$L$37000,R4)+SUMIFS('Accounting data'!$G$2:$G$37000,'Accounting data'!$H$2:$H$37000,"12*",'Accounting data'!$J$2:$J$37000,"2*",'Accounting data'!$K$2:$K$37000,"61*",'Accounting data'!$L$2:$L$37000,R4)+SUMIFS('Accounting data'!$G$2:$G$37000,'Accounting data'!$H$2:$H$37000,"13*",'Accounting data'!$J$2:$J$37000,"2*",'Accounting data'!$K$2:$K$37000,"61*",'Accounting data'!$L$2:$L$37000,R4)</f>
        <v>0</v>
      </c>
      <c r="S99" s="384">
        <f>SUMIFS('Accounting data'!$G$2:$G$37000,'Accounting data'!$H$2:$H$37000,"11*",'Accounting data'!$J$2:$J$37000,"2*",'Accounting data'!$K$2:$K$37000,"61*",'Accounting data'!$L$2:$L$37000,S4)+SUMIFS('Accounting data'!$G$2:$G$37000,'Accounting data'!$H$2:$H$37000,"12*",'Accounting data'!$J$2:$J$37000,"2*",'Accounting data'!$K$2:$K$37000,"61*",'Accounting data'!$L$2:$L$37000,S4)+SUMIFS('Accounting data'!$G$2:$G$37000,'Accounting data'!$H$2:$H$37000,"13*",'Accounting data'!$J$2:$J$37000,"2*",'Accounting data'!$K$2:$K$37000,"61*",'Accounting data'!$L$2:$L$37000,S4)</f>
        <v>0</v>
      </c>
      <c r="T99" s="384">
        <f>SUMIFS('Accounting data'!$G$2:$G$37000,'Accounting data'!$H$2:$H$37000,"11*",'Accounting data'!$J$2:$J$37000,"2*",'Accounting data'!$K$2:$K$37000,"61*",'Accounting data'!$L$2:$L$37000,T4)+SUMIFS('Accounting data'!$G$2:$G$37000,'Accounting data'!$H$2:$H$37000,"12*",'Accounting data'!$J$2:$J$37000,"2*",'Accounting data'!$K$2:$K$37000,"61*",'Accounting data'!$L$2:$L$37000,T4)+SUMIFS('Accounting data'!$G$2:$G$37000,'Accounting data'!$H$2:$H$37000,"13*",'Accounting data'!$J$2:$J$37000,"2*",'Accounting data'!$K$2:$K$37000,"61*",'Accounting data'!$L$2:$L$37000,T4)</f>
        <v>0</v>
      </c>
      <c r="U99" s="384">
        <f>SUMIFS('Accounting data'!$G$2:$G$37000,'Accounting data'!$H$2:$H$37000,"11*",'Accounting data'!$J$2:$J$37000,"2*",'Accounting data'!$K$2:$K$37000,"61*",'Accounting data'!$L$2:$L$37000,U4)+SUMIFS('Accounting data'!$G$2:$G$37000,'Accounting data'!$H$2:$H$37000,"12*",'Accounting data'!$J$2:$J$37000,"2*",'Accounting data'!$K$2:$K$37000,"61*",'Accounting data'!$L$2:$L$37000,U4)+SUMIFS('Accounting data'!$G$2:$G$37000,'Accounting data'!$H$2:$H$37000,"13*",'Accounting data'!$J$2:$J$37000,"2*",'Accounting data'!$K$2:$K$37000,"61*",'Accounting data'!$L$2:$L$37000,U4)</f>
        <v>0</v>
      </c>
      <c r="V99" s="384">
        <f>SUMIFS('Accounting data'!$G$2:$G$37000,'Accounting data'!$H$2:$H$37000,"11*",'Accounting data'!$J$2:$J$37000,"2*",'Accounting data'!$K$2:$K$37000,"61*",'Accounting data'!$L$2:$L$37000,V4)+SUMIFS('Accounting data'!$G$2:$G$37000,'Accounting data'!$H$2:$H$37000,"12*",'Accounting data'!$J$2:$J$37000,"2*",'Accounting data'!$K$2:$K$37000,"61*",'Accounting data'!$L$2:$L$37000,V4)+SUMIFS('Accounting data'!$G$2:$G$37000,'Accounting data'!$H$2:$H$37000,"13*",'Accounting data'!$J$2:$J$37000,"2*",'Accounting data'!$K$2:$K$37000,"61*",'Accounting data'!$L$2:$L$37000,V4)</f>
        <v>0</v>
      </c>
      <c r="W99" s="384">
        <f>SUMIFS('Accounting data'!$G$2:$G$37000,'Accounting data'!$H$2:$H$37000,"11*",'Accounting data'!$J$2:$J$37000,"2*",'Accounting data'!$K$2:$K$37000,"61*",'Accounting data'!$L$2:$L$37000,W4)+SUMIFS('Accounting data'!$G$2:$G$37000,'Accounting data'!$H$2:$H$37000,"12*",'Accounting data'!$J$2:$J$37000,"2*",'Accounting data'!$K$2:$K$37000,"61*",'Accounting data'!$L$2:$L$37000,W4)+SUMIFS('Accounting data'!$G$2:$G$37000,'Accounting data'!$H$2:$H$37000,"13*",'Accounting data'!$J$2:$J$37000,"2*",'Accounting data'!$K$2:$K$37000,"61*",'Accounting data'!$L$2:$L$37000,W4)</f>
        <v>0</v>
      </c>
      <c r="X99" s="384">
        <f>SUMIFS('Accounting data'!$G$2:$G$37000,'Accounting data'!$H$2:$H$37000,"11*",'Accounting data'!$J$2:$J$37000,"2*",'Accounting data'!$K$2:$K$37000,"61*",'Accounting data'!$L$2:$L$37000,X4)+SUMIFS('Accounting data'!$G$2:$G$37000,'Accounting data'!$H$2:$H$37000,"12*",'Accounting data'!$J$2:$J$37000,"2*",'Accounting data'!$K$2:$K$37000,"61*",'Accounting data'!$L$2:$L$37000,X4)+SUMIFS('Accounting data'!$G$2:$G$37000,'Accounting data'!$H$2:$H$37000,"13*",'Accounting data'!$J$2:$J$37000,"2*",'Accounting data'!$K$2:$K$37000,"61*",'Accounting data'!$L$2:$L$37000,X4)</f>
        <v>0</v>
      </c>
      <c r="Y99" s="384">
        <f>SUMIFS('Accounting data'!$G$2:$G$37000,'Accounting data'!$H$2:$H$37000,"11*",'Accounting data'!$J$2:$J$37000,"2*",'Accounting data'!$K$2:$K$37000,"61*",'Accounting data'!$L$2:$L$37000,Y4)+SUMIFS('Accounting data'!$G$2:$G$37000,'Accounting data'!$H$2:$H$37000,"12*",'Accounting data'!$J$2:$J$37000,"2*",'Accounting data'!$K$2:$K$37000,"61*",'Accounting data'!$L$2:$L$37000,Y4)+SUMIFS('Accounting data'!$G$2:$G$37000,'Accounting data'!$H$2:$H$37000,"13*",'Accounting data'!$J$2:$J$37000,"2*",'Accounting data'!$K$2:$K$37000,"61*",'Accounting data'!$L$2:$L$37000,Y4)</f>
        <v>0</v>
      </c>
      <c r="Z99" s="384">
        <f>SUMIFS('Accounting data'!$G$2:$G$37000,'Accounting data'!$H$2:$H$37000,"11*",'Accounting data'!$J$2:$J$37000,"2*",'Accounting data'!$K$2:$K$37000,"61*",'Accounting data'!$L$2:$L$37000,Z4)+SUMIFS('Accounting data'!$G$2:$G$37000,'Accounting data'!$H$2:$H$37000,"12*",'Accounting data'!$J$2:$J$37000,"2*",'Accounting data'!$K$2:$K$37000,"61*",'Accounting data'!$L$2:$L$37000,Z4)+SUMIFS('Accounting data'!$G$2:$G$37000,'Accounting data'!$H$2:$H$37000,"13*",'Accounting data'!$J$2:$J$37000,"2*",'Accounting data'!$K$2:$K$37000,"61*",'Accounting data'!$L$2:$L$37000,Z4)</f>
        <v>0</v>
      </c>
      <c r="AA99" s="384">
        <f>SUMIFS('Accounting data'!$G$2:$G$37000,'Accounting data'!$H$2:$H$37000,"11*",'Accounting data'!$J$2:$J$37000,"2*",'Accounting data'!$K$2:$K$37000,"61*",'Accounting data'!$L$2:$L$37000,AA4)+SUMIFS('Accounting data'!$G$2:$G$37000,'Accounting data'!$H$2:$H$37000,"12*",'Accounting data'!$J$2:$J$37000,"2*",'Accounting data'!$K$2:$K$37000,"61*",'Accounting data'!$L$2:$L$37000,AA4)+SUMIFS('Accounting data'!$G$2:$G$37000,'Accounting data'!$H$2:$H$37000,"13*",'Accounting data'!$J$2:$J$37000,"2*",'Accounting data'!$K$2:$K$37000,"61*",'Accounting data'!$L$2:$L$37000,AA4)</f>
        <v>0</v>
      </c>
      <c r="AB99" s="384">
        <f>SUMIFS('Accounting data'!$G$2:$G$37000,'Accounting data'!$H$2:$H$37000,"11*",'Accounting data'!$J$2:$J$37000,"2*",'Accounting data'!$K$2:$K$37000,"61*",'Accounting data'!$L$2:$L$37000,AB4)+SUMIFS('Accounting data'!$G$2:$G$37000,'Accounting data'!$H$2:$H$37000,"12*",'Accounting data'!$J$2:$J$37000,"2*",'Accounting data'!$K$2:$K$37000,"61*",'Accounting data'!$L$2:$L$37000,AB4)+SUMIFS('Accounting data'!$G$2:$G$37000,'Accounting data'!$H$2:$H$37000,"13*",'Accounting data'!$J$2:$J$37000,"2*",'Accounting data'!$K$2:$K$37000,"61*",'Accounting data'!$L$2:$L$37000,AB4)</f>
        <v>0</v>
      </c>
      <c r="AC99" s="384">
        <f>SUMIFS('Accounting data'!$G$2:$G$37000,'Accounting data'!$H$2:$H$37000,"11*",'Accounting data'!$J$2:$J$37000,"2*",'Accounting data'!$K$2:$K$37000,"61*",'Accounting data'!$L$2:$L$37000,AC4)+SUMIFS('Accounting data'!$G$2:$G$37000,'Accounting data'!$H$2:$H$37000,"12*",'Accounting data'!$J$2:$J$37000,"2*",'Accounting data'!$K$2:$K$37000,"61*",'Accounting data'!$L$2:$L$37000,AC4)+SUMIFS('Accounting data'!$G$2:$G$37000,'Accounting data'!$H$2:$H$37000,"13*",'Accounting data'!$J$2:$J$37000,"2*",'Accounting data'!$K$2:$K$37000,"61*",'Accounting data'!$L$2:$L$37000,AC4)</f>
        <v>0</v>
      </c>
      <c r="AD99" s="384">
        <f>SUMIFS('Accounting data'!$G$2:$G$37000,'Accounting data'!$H$2:$H$37000,"11*",'Accounting data'!$J$2:$J$37000,"2*",'Accounting data'!$K$2:$K$37000,"61*",'Accounting data'!$L$2:$L$37000,AD4)+SUMIFS('Accounting data'!$G$2:$G$37000,'Accounting data'!$H$2:$H$37000,"12*",'Accounting data'!$J$2:$J$37000,"2*",'Accounting data'!$K$2:$K$37000,"61*",'Accounting data'!$L$2:$L$37000,AD4)+SUMIFS('Accounting data'!$G$2:$G$37000,'Accounting data'!$H$2:$H$37000,"13*",'Accounting data'!$J$2:$J$37000,"2*",'Accounting data'!$K$2:$K$37000,"61*",'Accounting data'!$L$2:$L$37000,AD4)</f>
        <v>0</v>
      </c>
      <c r="AE99" s="384">
        <f>SUMIFS('Accounting data'!$G$2:$G$37000,'Accounting data'!$H$2:$H$37000,"11*",'Accounting data'!$J$2:$J$37000,"2*",'Accounting data'!$K$2:$K$37000,"61*",'Accounting data'!$L$2:$L$37000,AE4)+SUMIFS('Accounting data'!$G$2:$G$37000,'Accounting data'!$H$2:$H$37000,"12*",'Accounting data'!$J$2:$J$37000,"2*",'Accounting data'!$K$2:$K$37000,"61*",'Accounting data'!$L$2:$L$37000,AE4)+SUMIFS('Accounting data'!$G$2:$G$37000,'Accounting data'!$H$2:$H$37000,"13*",'Accounting data'!$J$2:$J$37000,"2*",'Accounting data'!$K$2:$K$37000,"61*",'Accounting data'!$L$2:$L$37000,AE4)</f>
        <v>0</v>
      </c>
      <c r="AF99" s="384">
        <f>SUMIFS('Accounting data'!$G$2:$G$37000,'Accounting data'!$H$2:$H$37000,"11*",'Accounting data'!$J$2:$J$37000,"2*",'Accounting data'!$K$2:$K$37000,"61*",'Accounting data'!$L$2:$L$37000,AF4)+SUMIFS('Accounting data'!$G$2:$G$37000,'Accounting data'!$H$2:$H$37000,"12*",'Accounting data'!$J$2:$J$37000,"2*",'Accounting data'!$K$2:$K$37000,"61*",'Accounting data'!$L$2:$L$37000,AF4)+SUMIFS('Accounting data'!$G$2:$G$37000,'Accounting data'!$H$2:$H$37000,"13*",'Accounting data'!$J$2:$J$37000,"2*",'Accounting data'!$K$2:$K$37000,"61*",'Accounting data'!$L$2:$L$37000,AF4)</f>
        <v>0</v>
      </c>
    </row>
    <row r="100" spans="1:32">
      <c r="A100" s="391" t="s">
        <v>289</v>
      </c>
      <c r="B100" s="391" t="s">
        <v>72</v>
      </c>
      <c r="C100" s="391">
        <v>3000</v>
      </c>
      <c r="D100" s="391">
        <v>6100</v>
      </c>
      <c r="E100" s="392">
        <f>SUMIFS('Accounting data'!$G$2:$G$37000,'Accounting data'!$H$2:$H$37000,"11*",'Accounting data'!$J$2:$J$37000,"3*",'Accounting data'!$K$2:$K$37000,"61*",'Accounting data'!$L$2:$L$37000,E4)+SUMIFS('Accounting data'!$G$2:$G$37000,'Accounting data'!$H$2:$H$37000,"12*",'Accounting data'!$J$2:$J$37000,"3*",'Accounting data'!$K$2:$K$37000,"61*",'Accounting data'!$L$2:$L$37000,E4)+SUMIFS('Accounting data'!$G$2:$G$37000,'Accounting data'!$H$2:$H$37000,"13*",'Accounting data'!$J$2:$J$37000,"3*",'Accounting data'!$K$2:$K$37000,"61*",'Accounting data'!$L$2:$L$37000,E4)</f>
        <v>0</v>
      </c>
      <c r="F100" s="392">
        <f>SUMIFS('Accounting data'!$G$2:$G$37000,'Accounting data'!$H$2:$H$37000,"11*",'Accounting data'!$J$2:$J$37000,"3*",'Accounting data'!$K$2:$K$37000,"61*",'Accounting data'!$L$2:$L$37000,F4)+SUMIFS('Accounting data'!$G$2:$G$37000,'Accounting data'!$H$2:$H$37000,"12*",'Accounting data'!$J$2:$J$37000,"3*",'Accounting data'!$K$2:$K$37000,"61*",'Accounting data'!$L$2:$L$37000,F4)+SUMIFS('Accounting data'!$G$2:$G$37000,'Accounting data'!$H$2:$H$37000,"13*",'Accounting data'!$J$2:$J$37000,"3*",'Accounting data'!$K$2:$K$37000,"61*",'Accounting data'!$L$2:$L$37000,F4)</f>
        <v>0</v>
      </c>
      <c r="G100" s="385"/>
      <c r="H100" s="384">
        <f>SUMIFS('Accounting data'!$G$2:$G$37000,'Accounting data'!$H$2:$H$37000,"11*",'Accounting data'!$J$2:$J$37000,"3*",'Accounting data'!$K$2:$K$37000,"61*",'Accounting data'!$L$2:$L$37000,H4)+SUMIFS('Accounting data'!$G$2:$G$37000,'Accounting data'!$H$2:$H$37000,"12*",'Accounting data'!$J$2:$J$37000,"3*",'Accounting data'!$K$2:$K$37000,"61*",'Accounting data'!$L$2:$L$37000,H4)+SUMIFS('Accounting data'!$G$2:$G$37000,'Accounting data'!$H$2:$H$37000,"13*",'Accounting data'!$J$2:$J$37000,"3*",'Accounting data'!$K$2:$K$37000,"61*",'Accounting data'!$L$2:$L$37000,H4)</f>
        <v>0</v>
      </c>
      <c r="I100" s="384">
        <f>SUMIFS('Accounting data'!$G$2:$G$37000,'Accounting data'!$H$2:$H$37000,"11*",'Accounting data'!$J$2:$J$37000,"3*",'Accounting data'!$K$2:$K$37000,"61*",'Accounting data'!$L$2:$L$37000,I4)+SUMIFS('Accounting data'!$G$2:$G$37000,'Accounting data'!$H$2:$H$37000,"12*",'Accounting data'!$J$2:$J$37000,"3*",'Accounting data'!$K$2:$K$37000,"61*",'Accounting data'!$L$2:$L$37000,I4)+SUMIFS('Accounting data'!$G$2:$G$37000,'Accounting data'!$H$2:$H$37000,"13*",'Accounting data'!$J$2:$J$37000,"3*",'Accounting data'!$K$2:$K$37000,"61*",'Accounting data'!$L$2:$L$37000,I4)</f>
        <v>0</v>
      </c>
      <c r="J100" s="384">
        <f>SUMIFS('Accounting data'!$G$2:$G$37000,'Accounting data'!$H$2:$H$37000,"11*",'Accounting data'!$J$2:$J$37000,"3*",'Accounting data'!$K$2:$K$37000,"61*",'Accounting data'!$L$2:$L$37000,J4)+SUMIFS('Accounting data'!$G$2:$G$37000,'Accounting data'!$H$2:$H$37000,"12*",'Accounting data'!$J$2:$J$37000,"3*",'Accounting data'!$K$2:$K$37000,"61*",'Accounting data'!$L$2:$L$37000,J4)+SUMIFS('Accounting data'!$G$2:$G$37000,'Accounting data'!$H$2:$H$37000,"13*",'Accounting data'!$J$2:$J$37000,"3*",'Accounting data'!$K$2:$K$37000,"61*",'Accounting data'!$L$2:$L$37000,J4)</f>
        <v>0</v>
      </c>
      <c r="K100" s="384">
        <f>SUMIFS('Accounting data'!$G$2:$G$37000,'Accounting data'!$H$2:$H$37000,"11*",'Accounting data'!$J$2:$J$37000,"3*",'Accounting data'!$K$2:$K$37000,"61*",'Accounting data'!$L$2:$L$37000,K4)+SUMIFS('Accounting data'!$G$2:$G$37000,'Accounting data'!$H$2:$H$37000,"12*",'Accounting data'!$J$2:$J$37000,"3*",'Accounting data'!$K$2:$K$37000,"61*",'Accounting data'!$L$2:$L$37000,K4)+SUMIFS('Accounting data'!$G$2:$G$37000,'Accounting data'!$H$2:$H$37000,"13*",'Accounting data'!$J$2:$J$37000,"3*",'Accounting data'!$K$2:$K$37000,"61*",'Accounting data'!$L$2:$L$37000,K4)</f>
        <v>0</v>
      </c>
      <c r="L100" s="384">
        <f>SUMIFS('Accounting data'!$G$2:$G$37000,'Accounting data'!$H$2:$H$37000,"11*",'Accounting data'!$J$2:$J$37000,"3*",'Accounting data'!$K$2:$K$37000,"61*",'Accounting data'!$L$2:$L$37000,L4)+SUMIFS('Accounting data'!$G$2:$G$37000,'Accounting data'!$H$2:$H$37000,"12*",'Accounting data'!$J$2:$J$37000,"3*",'Accounting data'!$K$2:$K$37000,"61*",'Accounting data'!$L$2:$L$37000,L4)+SUMIFS('Accounting data'!$G$2:$G$37000,'Accounting data'!$H$2:$H$37000,"13*",'Accounting data'!$J$2:$J$37000,"3*",'Accounting data'!$K$2:$K$37000,"61*",'Accounting data'!$L$2:$L$37000,L4)</f>
        <v>0</v>
      </c>
      <c r="M100" s="384">
        <f>SUMIFS('Accounting data'!$G$2:$G$37000,'Accounting data'!$H$2:$H$37000,"11*",'Accounting data'!$J$2:$J$37000,"3*",'Accounting data'!$K$2:$K$37000,"61*",'Accounting data'!$L$2:$L$37000,M4)+SUMIFS('Accounting data'!$G$2:$G$37000,'Accounting data'!$H$2:$H$37000,"12*",'Accounting data'!$J$2:$J$37000,"3*",'Accounting data'!$K$2:$K$37000,"61*",'Accounting data'!$L$2:$L$37000,M4)+SUMIFS('Accounting data'!$G$2:$G$37000,'Accounting data'!$H$2:$H$37000,"13*",'Accounting data'!$J$2:$J$37000,"3*",'Accounting data'!$K$2:$K$37000,"61*",'Accounting data'!$L$2:$L$37000,M4)</f>
        <v>0</v>
      </c>
      <c r="N100" s="384">
        <f>SUMIFS('Accounting data'!$G$2:$G$37000,'Accounting data'!$H$2:$H$37000,"11*",'Accounting data'!$J$2:$J$37000,"3*",'Accounting data'!$K$2:$K$37000,"61*",'Accounting data'!$L$2:$L$37000,N4)+SUMIFS('Accounting data'!$G$2:$G$37000,'Accounting data'!$H$2:$H$37000,"12*",'Accounting data'!$J$2:$J$37000,"3*",'Accounting data'!$K$2:$K$37000,"61*",'Accounting data'!$L$2:$L$37000,N4)+SUMIFS('Accounting data'!$G$2:$G$37000,'Accounting data'!$H$2:$H$37000,"13*",'Accounting data'!$J$2:$J$37000,"3*",'Accounting data'!$K$2:$K$37000,"61*",'Accounting data'!$L$2:$L$37000,N4)</f>
        <v>0</v>
      </c>
      <c r="O100" s="384">
        <f>SUMIFS('Accounting data'!$G$2:$G$37000,'Accounting data'!$H$2:$H$37000,"11*",'Accounting data'!$J$2:$J$37000,"3*",'Accounting data'!$K$2:$K$37000,"61*",'Accounting data'!$L$2:$L$37000,O4)+SUMIFS('Accounting data'!$G$2:$G$37000,'Accounting data'!$H$2:$H$37000,"12*",'Accounting data'!$J$2:$J$37000,"3*",'Accounting data'!$K$2:$K$37000,"61*",'Accounting data'!$L$2:$L$37000,O4)+SUMIFS('Accounting data'!$G$2:$G$37000,'Accounting data'!$H$2:$H$37000,"13*",'Accounting data'!$J$2:$J$37000,"3*",'Accounting data'!$K$2:$K$37000,"61*",'Accounting data'!$L$2:$L$37000,O4)</f>
        <v>0</v>
      </c>
      <c r="P100" s="384">
        <f>SUMIFS('Accounting data'!$G$2:$G$37000,'Accounting data'!$H$2:$H$37000,"11*",'Accounting data'!$J$2:$J$37000,"3*",'Accounting data'!$K$2:$K$37000,"61*",'Accounting data'!$L$2:$L$37000,P4)+SUMIFS('Accounting data'!$G$2:$G$37000,'Accounting data'!$H$2:$H$37000,"12*",'Accounting data'!$J$2:$J$37000,"3*",'Accounting data'!$K$2:$K$37000,"61*",'Accounting data'!$L$2:$L$37000,P4)+SUMIFS('Accounting data'!$G$2:$G$37000,'Accounting data'!$H$2:$H$37000,"13*",'Accounting data'!$J$2:$J$37000,"3*",'Accounting data'!$K$2:$K$37000,"61*",'Accounting data'!$L$2:$L$37000,P4)</f>
        <v>0</v>
      </c>
      <c r="Q100" s="384">
        <f>SUMIFS('Accounting data'!$G$2:$G$37000,'Accounting data'!$H$2:$H$37000,"11*",'Accounting data'!$J$2:$J$37000,"3*",'Accounting data'!$K$2:$K$37000,"61*",'Accounting data'!$L$2:$L$37000,Q4)+SUMIFS('Accounting data'!$G$2:$G$37000,'Accounting data'!$H$2:$H$37000,"12*",'Accounting data'!$J$2:$J$37000,"3*",'Accounting data'!$K$2:$K$37000,"61*",'Accounting data'!$L$2:$L$37000,Q4)+SUMIFS('Accounting data'!$G$2:$G$37000,'Accounting data'!$H$2:$H$37000,"13*",'Accounting data'!$J$2:$J$37000,"3*",'Accounting data'!$K$2:$K$37000,"61*",'Accounting data'!$L$2:$L$37000,Q4)</f>
        <v>0</v>
      </c>
      <c r="R100" s="384">
        <f>SUMIFS('Accounting data'!$G$2:$G$37000,'Accounting data'!$H$2:$H$37000,"11*",'Accounting data'!$J$2:$J$37000,"3*",'Accounting data'!$K$2:$K$37000,"61*",'Accounting data'!$L$2:$L$37000,R4)+SUMIFS('Accounting data'!$G$2:$G$37000,'Accounting data'!$H$2:$H$37000,"12*",'Accounting data'!$J$2:$J$37000,"3*",'Accounting data'!$K$2:$K$37000,"61*",'Accounting data'!$L$2:$L$37000,R4)+SUMIFS('Accounting data'!$G$2:$G$37000,'Accounting data'!$H$2:$H$37000,"13*",'Accounting data'!$J$2:$J$37000,"3*",'Accounting data'!$K$2:$K$37000,"61*",'Accounting data'!$L$2:$L$37000,R4)</f>
        <v>0</v>
      </c>
      <c r="S100" s="384">
        <f>SUMIFS('Accounting data'!$G$2:$G$37000,'Accounting data'!$H$2:$H$37000,"11*",'Accounting data'!$J$2:$J$37000,"3*",'Accounting data'!$K$2:$K$37000,"61*",'Accounting data'!$L$2:$L$37000,S4)+SUMIFS('Accounting data'!$G$2:$G$37000,'Accounting data'!$H$2:$H$37000,"12*",'Accounting data'!$J$2:$J$37000,"3*",'Accounting data'!$K$2:$K$37000,"61*",'Accounting data'!$L$2:$L$37000,S4)+SUMIFS('Accounting data'!$G$2:$G$37000,'Accounting data'!$H$2:$H$37000,"13*",'Accounting data'!$J$2:$J$37000,"3*",'Accounting data'!$K$2:$K$37000,"61*",'Accounting data'!$L$2:$L$37000,S4)</f>
        <v>0</v>
      </c>
      <c r="T100" s="384">
        <f>SUMIFS('Accounting data'!$G$2:$G$37000,'Accounting data'!$H$2:$H$37000,"11*",'Accounting data'!$J$2:$J$37000,"3*",'Accounting data'!$K$2:$K$37000,"61*",'Accounting data'!$L$2:$L$37000,T4)+SUMIFS('Accounting data'!$G$2:$G$37000,'Accounting data'!$H$2:$H$37000,"12*",'Accounting data'!$J$2:$J$37000,"3*",'Accounting data'!$K$2:$K$37000,"61*",'Accounting data'!$L$2:$L$37000,T4)+SUMIFS('Accounting data'!$G$2:$G$37000,'Accounting data'!$H$2:$H$37000,"13*",'Accounting data'!$J$2:$J$37000,"3*",'Accounting data'!$K$2:$K$37000,"61*",'Accounting data'!$L$2:$L$37000,T4)</f>
        <v>0</v>
      </c>
      <c r="U100" s="384">
        <f>SUMIFS('Accounting data'!$G$2:$G$37000,'Accounting data'!$H$2:$H$37000,"11*",'Accounting data'!$J$2:$J$37000,"3*",'Accounting data'!$K$2:$K$37000,"61*",'Accounting data'!$L$2:$L$37000,U4)+SUMIFS('Accounting data'!$G$2:$G$37000,'Accounting data'!$H$2:$H$37000,"12*",'Accounting data'!$J$2:$J$37000,"3*",'Accounting data'!$K$2:$K$37000,"61*",'Accounting data'!$L$2:$L$37000,U4)+SUMIFS('Accounting data'!$G$2:$G$37000,'Accounting data'!$H$2:$H$37000,"13*",'Accounting data'!$J$2:$J$37000,"3*",'Accounting data'!$K$2:$K$37000,"61*",'Accounting data'!$L$2:$L$37000,U4)</f>
        <v>0</v>
      </c>
      <c r="V100" s="384">
        <f>SUMIFS('Accounting data'!$G$2:$G$37000,'Accounting data'!$H$2:$H$37000,"11*",'Accounting data'!$J$2:$J$37000,"3*",'Accounting data'!$K$2:$K$37000,"61*",'Accounting data'!$L$2:$L$37000,V4)+SUMIFS('Accounting data'!$G$2:$G$37000,'Accounting data'!$H$2:$H$37000,"12*",'Accounting data'!$J$2:$J$37000,"3*",'Accounting data'!$K$2:$K$37000,"61*",'Accounting data'!$L$2:$L$37000,V4)+SUMIFS('Accounting data'!$G$2:$G$37000,'Accounting data'!$H$2:$H$37000,"13*",'Accounting data'!$J$2:$J$37000,"3*",'Accounting data'!$K$2:$K$37000,"61*",'Accounting data'!$L$2:$L$37000,V4)</f>
        <v>0</v>
      </c>
      <c r="W100" s="384">
        <f>SUMIFS('Accounting data'!$G$2:$G$37000,'Accounting data'!$H$2:$H$37000,"11*",'Accounting data'!$J$2:$J$37000,"3*",'Accounting data'!$K$2:$K$37000,"61*",'Accounting data'!$L$2:$L$37000,W4)+SUMIFS('Accounting data'!$G$2:$G$37000,'Accounting data'!$H$2:$H$37000,"12*",'Accounting data'!$J$2:$J$37000,"3*",'Accounting data'!$K$2:$K$37000,"61*",'Accounting data'!$L$2:$L$37000,W4)+SUMIFS('Accounting data'!$G$2:$G$37000,'Accounting data'!$H$2:$H$37000,"13*",'Accounting data'!$J$2:$J$37000,"3*",'Accounting data'!$K$2:$K$37000,"61*",'Accounting data'!$L$2:$L$37000,W4)</f>
        <v>0</v>
      </c>
      <c r="X100" s="384">
        <f>SUMIFS('Accounting data'!$G$2:$G$37000,'Accounting data'!$H$2:$H$37000,"11*",'Accounting data'!$J$2:$J$37000,"3*",'Accounting data'!$K$2:$K$37000,"61*",'Accounting data'!$L$2:$L$37000,X4)+SUMIFS('Accounting data'!$G$2:$G$37000,'Accounting data'!$H$2:$H$37000,"12*",'Accounting data'!$J$2:$J$37000,"3*",'Accounting data'!$K$2:$K$37000,"61*",'Accounting data'!$L$2:$L$37000,X4)+SUMIFS('Accounting data'!$G$2:$G$37000,'Accounting data'!$H$2:$H$37000,"13*",'Accounting data'!$J$2:$J$37000,"3*",'Accounting data'!$K$2:$K$37000,"61*",'Accounting data'!$L$2:$L$37000,X4)</f>
        <v>0</v>
      </c>
      <c r="Y100" s="384">
        <f>SUMIFS('Accounting data'!$G$2:$G$37000,'Accounting data'!$H$2:$H$37000,"11*",'Accounting data'!$J$2:$J$37000,"3*",'Accounting data'!$K$2:$K$37000,"61*",'Accounting data'!$L$2:$L$37000,Y4)+SUMIFS('Accounting data'!$G$2:$G$37000,'Accounting data'!$H$2:$H$37000,"12*",'Accounting data'!$J$2:$J$37000,"3*",'Accounting data'!$K$2:$K$37000,"61*",'Accounting data'!$L$2:$L$37000,Y4)+SUMIFS('Accounting data'!$G$2:$G$37000,'Accounting data'!$H$2:$H$37000,"13*",'Accounting data'!$J$2:$J$37000,"3*",'Accounting data'!$K$2:$K$37000,"61*",'Accounting data'!$L$2:$L$37000,Y4)</f>
        <v>0</v>
      </c>
      <c r="Z100" s="384">
        <f>SUMIFS('Accounting data'!$G$2:$G$37000,'Accounting data'!$H$2:$H$37000,"11*",'Accounting data'!$J$2:$J$37000,"3*",'Accounting data'!$K$2:$K$37000,"61*",'Accounting data'!$L$2:$L$37000,Z4)+SUMIFS('Accounting data'!$G$2:$G$37000,'Accounting data'!$H$2:$H$37000,"12*",'Accounting data'!$J$2:$J$37000,"3*",'Accounting data'!$K$2:$K$37000,"61*",'Accounting data'!$L$2:$L$37000,Z4)+SUMIFS('Accounting data'!$G$2:$G$37000,'Accounting data'!$H$2:$H$37000,"13*",'Accounting data'!$J$2:$J$37000,"3*",'Accounting data'!$K$2:$K$37000,"61*",'Accounting data'!$L$2:$L$37000,Z4)</f>
        <v>0</v>
      </c>
      <c r="AA100" s="384">
        <f>SUMIFS('Accounting data'!$G$2:$G$37000,'Accounting data'!$H$2:$H$37000,"11*",'Accounting data'!$J$2:$J$37000,"3*",'Accounting data'!$K$2:$K$37000,"61*",'Accounting data'!$L$2:$L$37000,AA4)+SUMIFS('Accounting data'!$G$2:$G$37000,'Accounting data'!$H$2:$H$37000,"12*",'Accounting data'!$J$2:$J$37000,"3*",'Accounting data'!$K$2:$K$37000,"61*",'Accounting data'!$L$2:$L$37000,AA4)+SUMIFS('Accounting data'!$G$2:$G$37000,'Accounting data'!$H$2:$H$37000,"13*",'Accounting data'!$J$2:$J$37000,"3*",'Accounting data'!$K$2:$K$37000,"61*",'Accounting data'!$L$2:$L$37000,AA4)</f>
        <v>0</v>
      </c>
      <c r="AB100" s="384">
        <f>SUMIFS('Accounting data'!$G$2:$G$37000,'Accounting data'!$H$2:$H$37000,"11*",'Accounting data'!$J$2:$J$37000,"3*",'Accounting data'!$K$2:$K$37000,"61*",'Accounting data'!$L$2:$L$37000,AB4)+SUMIFS('Accounting data'!$G$2:$G$37000,'Accounting data'!$H$2:$H$37000,"12*",'Accounting data'!$J$2:$J$37000,"3*",'Accounting data'!$K$2:$K$37000,"61*",'Accounting data'!$L$2:$L$37000,AB4)+SUMIFS('Accounting data'!$G$2:$G$37000,'Accounting data'!$H$2:$H$37000,"13*",'Accounting data'!$J$2:$J$37000,"3*",'Accounting data'!$K$2:$K$37000,"61*",'Accounting data'!$L$2:$L$37000,AB4)</f>
        <v>0</v>
      </c>
      <c r="AC100" s="384">
        <f>SUMIFS('Accounting data'!$G$2:$G$37000,'Accounting data'!$H$2:$H$37000,"11*",'Accounting data'!$J$2:$J$37000,"3*",'Accounting data'!$K$2:$K$37000,"61*",'Accounting data'!$L$2:$L$37000,AC4)+SUMIFS('Accounting data'!$G$2:$G$37000,'Accounting data'!$H$2:$H$37000,"12*",'Accounting data'!$J$2:$J$37000,"3*",'Accounting data'!$K$2:$K$37000,"61*",'Accounting data'!$L$2:$L$37000,AC4)+SUMIFS('Accounting data'!$G$2:$G$37000,'Accounting data'!$H$2:$H$37000,"13*",'Accounting data'!$J$2:$J$37000,"3*",'Accounting data'!$K$2:$K$37000,"61*",'Accounting data'!$L$2:$L$37000,AC4)</f>
        <v>0</v>
      </c>
      <c r="AD100" s="384">
        <f>SUMIFS('Accounting data'!$G$2:$G$37000,'Accounting data'!$H$2:$H$37000,"11*",'Accounting data'!$J$2:$J$37000,"3*",'Accounting data'!$K$2:$K$37000,"61*",'Accounting data'!$L$2:$L$37000,AD4)+SUMIFS('Accounting data'!$G$2:$G$37000,'Accounting data'!$H$2:$H$37000,"12*",'Accounting data'!$J$2:$J$37000,"3*",'Accounting data'!$K$2:$K$37000,"61*",'Accounting data'!$L$2:$L$37000,AD4)+SUMIFS('Accounting data'!$G$2:$G$37000,'Accounting data'!$H$2:$H$37000,"13*",'Accounting data'!$J$2:$J$37000,"3*",'Accounting data'!$K$2:$K$37000,"61*",'Accounting data'!$L$2:$L$37000,AD4)</f>
        <v>0</v>
      </c>
      <c r="AE100" s="384">
        <f>SUMIFS('Accounting data'!$G$2:$G$37000,'Accounting data'!$H$2:$H$37000,"11*",'Accounting data'!$J$2:$J$37000,"3*",'Accounting data'!$K$2:$K$37000,"61*",'Accounting data'!$L$2:$L$37000,AE4)+SUMIFS('Accounting data'!$G$2:$G$37000,'Accounting data'!$H$2:$H$37000,"12*",'Accounting data'!$J$2:$J$37000,"3*",'Accounting data'!$K$2:$K$37000,"61*",'Accounting data'!$L$2:$L$37000,AE4)+SUMIFS('Accounting data'!$G$2:$G$37000,'Accounting data'!$H$2:$H$37000,"13*",'Accounting data'!$J$2:$J$37000,"3*",'Accounting data'!$K$2:$K$37000,"61*",'Accounting data'!$L$2:$L$37000,AE4)</f>
        <v>0</v>
      </c>
      <c r="AF100" s="384">
        <f>SUMIFS('Accounting data'!$G$2:$G$37000,'Accounting data'!$H$2:$H$37000,"11*",'Accounting data'!$J$2:$J$37000,"3*",'Accounting data'!$K$2:$K$37000,"61*",'Accounting data'!$L$2:$L$37000,AF4)+SUMIFS('Accounting data'!$G$2:$G$37000,'Accounting data'!$H$2:$H$37000,"12*",'Accounting data'!$J$2:$J$37000,"3*",'Accounting data'!$K$2:$K$37000,"61*",'Accounting data'!$L$2:$L$37000,AF4)+SUMIFS('Accounting data'!$G$2:$G$37000,'Accounting data'!$H$2:$H$37000,"13*",'Accounting data'!$J$2:$J$37000,"3*",'Accounting data'!$K$2:$K$37000,"61*",'Accounting data'!$L$2:$L$37000,AF4)</f>
        <v>0</v>
      </c>
    </row>
    <row r="101" spans="1:32">
      <c r="A101" s="391" t="s">
        <v>289</v>
      </c>
      <c r="B101" s="393">
        <v>700</v>
      </c>
      <c r="C101" s="391">
        <v>1000</v>
      </c>
      <c r="D101" s="391">
        <v>6100</v>
      </c>
      <c r="E101" s="392">
        <f>SUMIFS('Accounting data'!$G$2:$G$37000,'Accounting data'!$H$2:$H$37000,"11*",'Accounting data'!$I$2:$I$37000,"7*",'Accounting data'!$J$2:$J$37000,"1*",'Accounting data'!$K$2:$K$37000,"61*",'Accounting data'!$L$2:$L$37000,E4)+SUMIFS('Accounting data'!$G$2:$G$37000,'Accounting data'!$H$2:$H$37000,"12*",'Accounting data'!$I$2:$I$37000,"7*",'Accounting data'!$J$2:$J$37000,"1*",'Accounting data'!$K$2:$K$37000,"61*",'Accounting data'!$L$2:$L$37000,E4)+SUMIFS('Accounting data'!$G$2:$G$37000,'Accounting data'!$H$2:$H$37000,"13*",'Accounting data'!$I$2:$I$37000,"7*",'Accounting data'!$J$2:$J$37000,"1*",'Accounting data'!$K$2:$K$37000,"61*",'Accounting data'!$L$2:$L$37000,E4)</f>
        <v>0</v>
      </c>
      <c r="F101" s="392">
        <f>SUMIFS('Accounting data'!$G$2:$G$37000,'Accounting data'!$H$2:$H$37000,"11*",'Accounting data'!$I$2:$I$37000,"7*",'Accounting data'!$J$2:$J$37000,"1*",'Accounting data'!$K$2:$K$37000,"61*",'Accounting data'!$L$2:$L$37000,F4)+SUMIFS('Accounting data'!$G$2:$G$37000,'Accounting data'!$H$2:$H$37000,"12*",'Accounting data'!$I$2:$I$37000,"7*",'Accounting data'!$J$2:$J$37000,"1*",'Accounting data'!$K$2:$K$37000,"61*",'Accounting data'!$L$2:$L$37000,F4)+SUMIFS('Accounting data'!$G$2:$G$37000,'Accounting data'!$H$2:$H$37000,"13*",'Accounting data'!$I$2:$I$37000,"7*",'Accounting data'!$J$2:$J$37000,"1*",'Accounting data'!$K$2:$K$37000,"61*",'Accounting data'!$L$2:$L$37000,F4)</f>
        <v>0</v>
      </c>
      <c r="G101" s="385"/>
      <c r="H101" s="384">
        <f>SUMIFS('Accounting data'!$G$2:$G$37000,'Accounting data'!$H$2:$H$37000,"11*",'Accounting data'!$I$2:$I$37000,"7*",'Accounting data'!$J$2:$J$37000,"1*",'Accounting data'!$K$2:$K$37000,"61*",'Accounting data'!$L$2:$L$37000,H4)+SUMIFS('Accounting data'!$G$2:$G$37000,'Accounting data'!$H$2:$H$37000,"12*",'Accounting data'!$I$2:$I$37000,"7*",'Accounting data'!$J$2:$J$37000,"1*",'Accounting data'!$K$2:$K$37000,"61*",'Accounting data'!$L$2:$L$37000,H4)+SUMIFS('Accounting data'!$G$2:$G$37000,'Accounting data'!$H$2:$H$37000,"13*",'Accounting data'!$I$2:$I$37000,"7*",'Accounting data'!$J$2:$J$37000,"1*",'Accounting data'!$K$2:$K$37000,"61*",'Accounting data'!$L$2:$L$37000,H4)</f>
        <v>0</v>
      </c>
      <c r="I101" s="384">
        <f>SUMIFS('Accounting data'!$G$2:$G$37000,'Accounting data'!$H$2:$H$37000,"11*",'Accounting data'!$I$2:$I$37000,"7*",'Accounting data'!$J$2:$J$37000,"1*",'Accounting data'!$K$2:$K$37000,"61*",'Accounting data'!$L$2:$L$37000,I4)+SUMIFS('Accounting data'!$G$2:$G$37000,'Accounting data'!$H$2:$H$37000,"12*",'Accounting data'!$I$2:$I$37000,"7*",'Accounting data'!$J$2:$J$37000,"1*",'Accounting data'!$K$2:$K$37000,"61*",'Accounting data'!$L$2:$L$37000,I4)+SUMIFS('Accounting data'!$G$2:$G$37000,'Accounting data'!$H$2:$H$37000,"13*",'Accounting data'!$I$2:$I$37000,"7*",'Accounting data'!$J$2:$J$37000,"1*",'Accounting data'!$K$2:$K$37000,"61*",'Accounting data'!$L$2:$L$37000,I4)</f>
        <v>0</v>
      </c>
      <c r="J101" s="384">
        <f>SUMIFS('Accounting data'!$G$2:$G$37000,'Accounting data'!$H$2:$H$37000,"11*",'Accounting data'!$I$2:$I$37000,"7*",'Accounting data'!$J$2:$J$37000,"1*",'Accounting data'!$K$2:$K$37000,"61*",'Accounting data'!$L$2:$L$37000,J4)+SUMIFS('Accounting data'!$G$2:$G$37000,'Accounting data'!$H$2:$H$37000,"12*",'Accounting data'!$I$2:$I$37000,"7*",'Accounting data'!$J$2:$J$37000,"1*",'Accounting data'!$K$2:$K$37000,"61*",'Accounting data'!$L$2:$L$37000,J4)+SUMIFS('Accounting data'!$G$2:$G$37000,'Accounting data'!$H$2:$H$37000,"13*",'Accounting data'!$I$2:$I$37000,"7*",'Accounting data'!$J$2:$J$37000,"1*",'Accounting data'!$K$2:$K$37000,"61*",'Accounting data'!$L$2:$L$37000,J4)</f>
        <v>0</v>
      </c>
      <c r="K101" s="384">
        <f>SUMIFS('Accounting data'!$G$2:$G$37000,'Accounting data'!$H$2:$H$37000,"11*",'Accounting data'!$I$2:$I$37000,"7*",'Accounting data'!$J$2:$J$37000,"1*",'Accounting data'!$K$2:$K$37000,"61*",'Accounting data'!$L$2:$L$37000,K4)+SUMIFS('Accounting data'!$G$2:$G$37000,'Accounting data'!$H$2:$H$37000,"12*",'Accounting data'!$I$2:$I$37000,"7*",'Accounting data'!$J$2:$J$37000,"1*",'Accounting data'!$K$2:$K$37000,"61*",'Accounting data'!$L$2:$L$37000,K4)+SUMIFS('Accounting data'!$G$2:$G$37000,'Accounting data'!$H$2:$H$37000,"13*",'Accounting data'!$I$2:$I$37000,"7*",'Accounting data'!$J$2:$J$37000,"1*",'Accounting data'!$K$2:$K$37000,"61*",'Accounting data'!$L$2:$L$37000,K4)</f>
        <v>0</v>
      </c>
      <c r="L101" s="384">
        <f>SUMIFS('Accounting data'!$G$2:$G$37000,'Accounting data'!$H$2:$H$37000,"11*",'Accounting data'!$I$2:$I$37000,"7*",'Accounting data'!$J$2:$J$37000,"1*",'Accounting data'!$K$2:$K$37000,"61*",'Accounting data'!$L$2:$L$37000,L4)+SUMIFS('Accounting data'!$G$2:$G$37000,'Accounting data'!$H$2:$H$37000,"12*",'Accounting data'!$I$2:$I$37000,"7*",'Accounting data'!$J$2:$J$37000,"1*",'Accounting data'!$K$2:$K$37000,"61*",'Accounting data'!$L$2:$L$37000,L4)+SUMIFS('Accounting data'!$G$2:$G$37000,'Accounting data'!$H$2:$H$37000,"13*",'Accounting data'!$I$2:$I$37000,"7*",'Accounting data'!$J$2:$J$37000,"1*",'Accounting data'!$K$2:$K$37000,"61*",'Accounting data'!$L$2:$L$37000,L4)</f>
        <v>0</v>
      </c>
      <c r="M101" s="384">
        <f>SUMIFS('Accounting data'!$G$2:$G$37000,'Accounting data'!$H$2:$H$37000,"11*",'Accounting data'!$I$2:$I$37000,"7*",'Accounting data'!$J$2:$J$37000,"1*",'Accounting data'!$K$2:$K$37000,"61*",'Accounting data'!$L$2:$L$37000,M4)+SUMIFS('Accounting data'!$G$2:$G$37000,'Accounting data'!$H$2:$H$37000,"12*",'Accounting data'!$I$2:$I$37000,"7*",'Accounting data'!$J$2:$J$37000,"1*",'Accounting data'!$K$2:$K$37000,"61*",'Accounting data'!$L$2:$L$37000,M4)+SUMIFS('Accounting data'!$G$2:$G$37000,'Accounting data'!$H$2:$H$37000,"13*",'Accounting data'!$I$2:$I$37000,"7*",'Accounting data'!$J$2:$J$37000,"1*",'Accounting data'!$K$2:$K$37000,"61*",'Accounting data'!$L$2:$L$37000,M4)</f>
        <v>0</v>
      </c>
      <c r="N101" s="384">
        <f>SUMIFS('Accounting data'!$G$2:$G$37000,'Accounting data'!$H$2:$H$37000,"11*",'Accounting data'!$I$2:$I$37000,"7*",'Accounting data'!$J$2:$J$37000,"1*",'Accounting data'!$K$2:$K$37000,"61*",'Accounting data'!$L$2:$L$37000,N4)+SUMIFS('Accounting data'!$G$2:$G$37000,'Accounting data'!$H$2:$H$37000,"12*",'Accounting data'!$I$2:$I$37000,"7*",'Accounting data'!$J$2:$J$37000,"1*",'Accounting data'!$K$2:$K$37000,"61*",'Accounting data'!$L$2:$L$37000,N4)+SUMIFS('Accounting data'!$G$2:$G$37000,'Accounting data'!$H$2:$H$37000,"13*",'Accounting data'!$I$2:$I$37000,"7*",'Accounting data'!$J$2:$J$37000,"1*",'Accounting data'!$K$2:$K$37000,"61*",'Accounting data'!$L$2:$L$37000,N4)</f>
        <v>0</v>
      </c>
      <c r="O101" s="384">
        <f>SUMIFS('Accounting data'!$G$2:$G$37000,'Accounting data'!$H$2:$H$37000,"11*",'Accounting data'!$I$2:$I$37000,"7*",'Accounting data'!$J$2:$J$37000,"1*",'Accounting data'!$K$2:$K$37000,"61*",'Accounting data'!$L$2:$L$37000,O4)+SUMIFS('Accounting data'!$G$2:$G$37000,'Accounting data'!$H$2:$H$37000,"12*",'Accounting data'!$I$2:$I$37000,"7*",'Accounting data'!$J$2:$J$37000,"1*",'Accounting data'!$K$2:$K$37000,"61*",'Accounting data'!$L$2:$L$37000,O4)+SUMIFS('Accounting data'!$G$2:$G$37000,'Accounting data'!$H$2:$H$37000,"13*",'Accounting data'!$I$2:$I$37000,"7*",'Accounting data'!$J$2:$J$37000,"1*",'Accounting data'!$K$2:$K$37000,"61*",'Accounting data'!$L$2:$L$37000,O4)</f>
        <v>0</v>
      </c>
      <c r="P101" s="384">
        <f>SUMIFS('Accounting data'!$G$2:$G$37000,'Accounting data'!$H$2:$H$37000,"11*",'Accounting data'!$I$2:$I$37000,"7*",'Accounting data'!$J$2:$J$37000,"1*",'Accounting data'!$K$2:$K$37000,"61*",'Accounting data'!$L$2:$L$37000,P4)+SUMIFS('Accounting data'!$G$2:$G$37000,'Accounting data'!$H$2:$H$37000,"12*",'Accounting data'!$I$2:$I$37000,"7*",'Accounting data'!$J$2:$J$37000,"1*",'Accounting data'!$K$2:$K$37000,"61*",'Accounting data'!$L$2:$L$37000,P4)+SUMIFS('Accounting data'!$G$2:$G$37000,'Accounting data'!$H$2:$H$37000,"13*",'Accounting data'!$I$2:$I$37000,"7*",'Accounting data'!$J$2:$J$37000,"1*",'Accounting data'!$K$2:$K$37000,"61*",'Accounting data'!$L$2:$L$37000,P4)</f>
        <v>0</v>
      </c>
      <c r="Q101" s="384">
        <f>SUMIFS('Accounting data'!$G$2:$G$37000,'Accounting data'!$H$2:$H$37000,"11*",'Accounting data'!$I$2:$I$37000,"7*",'Accounting data'!$J$2:$J$37000,"1*",'Accounting data'!$K$2:$K$37000,"61*",'Accounting data'!$L$2:$L$37000,Q4)+SUMIFS('Accounting data'!$G$2:$G$37000,'Accounting data'!$H$2:$H$37000,"12*",'Accounting data'!$I$2:$I$37000,"7*",'Accounting data'!$J$2:$J$37000,"1*",'Accounting data'!$K$2:$K$37000,"61*",'Accounting data'!$L$2:$L$37000,Q4)+SUMIFS('Accounting data'!$G$2:$G$37000,'Accounting data'!$H$2:$H$37000,"13*",'Accounting data'!$I$2:$I$37000,"7*",'Accounting data'!$J$2:$J$37000,"1*",'Accounting data'!$K$2:$K$37000,"61*",'Accounting data'!$L$2:$L$37000,Q4)</f>
        <v>0</v>
      </c>
      <c r="R101" s="384">
        <f>SUMIFS('Accounting data'!$G$2:$G$37000,'Accounting data'!$H$2:$H$37000,"11*",'Accounting data'!$I$2:$I$37000,"7*",'Accounting data'!$J$2:$J$37000,"1*",'Accounting data'!$K$2:$K$37000,"61*",'Accounting data'!$L$2:$L$37000,R4)+SUMIFS('Accounting data'!$G$2:$G$37000,'Accounting data'!$H$2:$H$37000,"12*",'Accounting data'!$I$2:$I$37000,"7*",'Accounting data'!$J$2:$J$37000,"1*",'Accounting data'!$K$2:$K$37000,"61*",'Accounting data'!$L$2:$L$37000,R4)+SUMIFS('Accounting data'!$G$2:$G$37000,'Accounting data'!$H$2:$H$37000,"13*",'Accounting data'!$I$2:$I$37000,"7*",'Accounting data'!$J$2:$J$37000,"1*",'Accounting data'!$K$2:$K$37000,"61*",'Accounting data'!$L$2:$L$37000,R4)</f>
        <v>0</v>
      </c>
      <c r="S101" s="384">
        <f>SUMIFS('Accounting data'!$G$2:$G$37000,'Accounting data'!$H$2:$H$37000,"11*",'Accounting data'!$I$2:$I$37000,"7*",'Accounting data'!$J$2:$J$37000,"1*",'Accounting data'!$K$2:$K$37000,"61*",'Accounting data'!$L$2:$L$37000,S4)+SUMIFS('Accounting data'!$G$2:$G$37000,'Accounting data'!$H$2:$H$37000,"12*",'Accounting data'!$I$2:$I$37000,"7*",'Accounting data'!$J$2:$J$37000,"1*",'Accounting data'!$K$2:$K$37000,"61*",'Accounting data'!$L$2:$L$37000,S4)+SUMIFS('Accounting data'!$G$2:$G$37000,'Accounting data'!$H$2:$H$37000,"13*",'Accounting data'!$I$2:$I$37000,"7*",'Accounting data'!$J$2:$J$37000,"1*",'Accounting data'!$K$2:$K$37000,"61*",'Accounting data'!$L$2:$L$37000,S4)</f>
        <v>0</v>
      </c>
      <c r="T101" s="384">
        <f>SUMIFS('Accounting data'!$G$2:$G$37000,'Accounting data'!$H$2:$H$37000,"11*",'Accounting data'!$I$2:$I$37000,"7*",'Accounting data'!$J$2:$J$37000,"1*",'Accounting data'!$K$2:$K$37000,"61*",'Accounting data'!$L$2:$L$37000,T4)+SUMIFS('Accounting data'!$G$2:$G$37000,'Accounting data'!$H$2:$H$37000,"12*",'Accounting data'!$I$2:$I$37000,"7*",'Accounting data'!$J$2:$J$37000,"1*",'Accounting data'!$K$2:$K$37000,"61*",'Accounting data'!$L$2:$L$37000,T4)+SUMIFS('Accounting data'!$G$2:$G$37000,'Accounting data'!$H$2:$H$37000,"13*",'Accounting data'!$I$2:$I$37000,"7*",'Accounting data'!$J$2:$J$37000,"1*",'Accounting data'!$K$2:$K$37000,"61*",'Accounting data'!$L$2:$L$37000,T4)</f>
        <v>0</v>
      </c>
      <c r="U101" s="384">
        <f>SUMIFS('Accounting data'!$G$2:$G$37000,'Accounting data'!$H$2:$H$37000,"11*",'Accounting data'!$I$2:$I$37000,"7*",'Accounting data'!$J$2:$J$37000,"1*",'Accounting data'!$K$2:$K$37000,"61*",'Accounting data'!$L$2:$L$37000,U4)+SUMIFS('Accounting data'!$G$2:$G$37000,'Accounting data'!$H$2:$H$37000,"12*",'Accounting data'!$I$2:$I$37000,"7*",'Accounting data'!$J$2:$J$37000,"1*",'Accounting data'!$K$2:$K$37000,"61*",'Accounting data'!$L$2:$L$37000,U4)+SUMIFS('Accounting data'!$G$2:$G$37000,'Accounting data'!$H$2:$H$37000,"13*",'Accounting data'!$I$2:$I$37000,"7*",'Accounting data'!$J$2:$J$37000,"1*",'Accounting data'!$K$2:$K$37000,"61*",'Accounting data'!$L$2:$L$37000,U4)</f>
        <v>0</v>
      </c>
      <c r="V101" s="384">
        <f>SUMIFS('Accounting data'!$G$2:$G$37000,'Accounting data'!$H$2:$H$37000,"11*",'Accounting data'!$I$2:$I$37000,"7*",'Accounting data'!$J$2:$J$37000,"1*",'Accounting data'!$K$2:$K$37000,"61*",'Accounting data'!$L$2:$L$37000,V4)+SUMIFS('Accounting data'!$G$2:$G$37000,'Accounting data'!$H$2:$H$37000,"12*",'Accounting data'!$I$2:$I$37000,"7*",'Accounting data'!$J$2:$J$37000,"1*",'Accounting data'!$K$2:$K$37000,"61*",'Accounting data'!$L$2:$L$37000,V4)+SUMIFS('Accounting data'!$G$2:$G$37000,'Accounting data'!$H$2:$H$37000,"13*",'Accounting data'!$I$2:$I$37000,"7*",'Accounting data'!$J$2:$J$37000,"1*",'Accounting data'!$K$2:$K$37000,"61*",'Accounting data'!$L$2:$L$37000,V4)</f>
        <v>0</v>
      </c>
      <c r="W101" s="384">
        <f>SUMIFS('Accounting data'!$G$2:$G$37000,'Accounting data'!$H$2:$H$37000,"11*",'Accounting data'!$I$2:$I$37000,"7*",'Accounting data'!$J$2:$J$37000,"1*",'Accounting data'!$K$2:$K$37000,"61*",'Accounting data'!$L$2:$L$37000,W4)+SUMIFS('Accounting data'!$G$2:$G$37000,'Accounting data'!$H$2:$H$37000,"12*",'Accounting data'!$I$2:$I$37000,"7*",'Accounting data'!$J$2:$J$37000,"1*",'Accounting data'!$K$2:$K$37000,"61*",'Accounting data'!$L$2:$L$37000,W4)+SUMIFS('Accounting data'!$G$2:$G$37000,'Accounting data'!$H$2:$H$37000,"13*",'Accounting data'!$I$2:$I$37000,"7*",'Accounting data'!$J$2:$J$37000,"1*",'Accounting data'!$K$2:$K$37000,"61*",'Accounting data'!$L$2:$L$37000,W4)</f>
        <v>0</v>
      </c>
      <c r="X101" s="384">
        <f>SUMIFS('Accounting data'!$G$2:$G$37000,'Accounting data'!$H$2:$H$37000,"11*",'Accounting data'!$I$2:$I$37000,"7*",'Accounting data'!$J$2:$J$37000,"1*",'Accounting data'!$K$2:$K$37000,"61*",'Accounting data'!$L$2:$L$37000,X4)+SUMIFS('Accounting data'!$G$2:$G$37000,'Accounting data'!$H$2:$H$37000,"12*",'Accounting data'!$I$2:$I$37000,"7*",'Accounting data'!$J$2:$J$37000,"1*",'Accounting data'!$K$2:$K$37000,"61*",'Accounting data'!$L$2:$L$37000,X4)+SUMIFS('Accounting data'!$G$2:$G$37000,'Accounting data'!$H$2:$H$37000,"13*",'Accounting data'!$I$2:$I$37000,"7*",'Accounting data'!$J$2:$J$37000,"1*",'Accounting data'!$K$2:$K$37000,"61*",'Accounting data'!$L$2:$L$37000,X4)</f>
        <v>0</v>
      </c>
      <c r="Y101" s="384">
        <f>SUMIFS('Accounting data'!$G$2:$G$37000,'Accounting data'!$H$2:$H$37000,"11*",'Accounting data'!$I$2:$I$37000,"7*",'Accounting data'!$J$2:$J$37000,"1*",'Accounting data'!$K$2:$K$37000,"61*",'Accounting data'!$L$2:$L$37000,Y4)+SUMIFS('Accounting data'!$G$2:$G$37000,'Accounting data'!$H$2:$H$37000,"12*",'Accounting data'!$I$2:$I$37000,"7*",'Accounting data'!$J$2:$J$37000,"1*",'Accounting data'!$K$2:$K$37000,"61*",'Accounting data'!$L$2:$L$37000,Y4)+SUMIFS('Accounting data'!$G$2:$G$37000,'Accounting data'!$H$2:$H$37000,"13*",'Accounting data'!$I$2:$I$37000,"7*",'Accounting data'!$J$2:$J$37000,"1*",'Accounting data'!$K$2:$K$37000,"61*",'Accounting data'!$L$2:$L$37000,Y4)</f>
        <v>0</v>
      </c>
      <c r="Z101" s="384">
        <f>SUMIFS('Accounting data'!$G$2:$G$37000,'Accounting data'!$H$2:$H$37000,"11*",'Accounting data'!$I$2:$I$37000,"7*",'Accounting data'!$J$2:$J$37000,"1*",'Accounting data'!$K$2:$K$37000,"61*",'Accounting data'!$L$2:$L$37000,Z4)+SUMIFS('Accounting data'!$G$2:$G$37000,'Accounting data'!$H$2:$H$37000,"12*",'Accounting data'!$I$2:$I$37000,"7*",'Accounting data'!$J$2:$J$37000,"1*",'Accounting data'!$K$2:$K$37000,"61*",'Accounting data'!$L$2:$L$37000,Z4)+SUMIFS('Accounting data'!$G$2:$G$37000,'Accounting data'!$H$2:$H$37000,"13*",'Accounting data'!$I$2:$I$37000,"7*",'Accounting data'!$J$2:$J$37000,"1*",'Accounting data'!$K$2:$K$37000,"61*",'Accounting data'!$L$2:$L$37000,Z4)</f>
        <v>0</v>
      </c>
      <c r="AA101" s="384">
        <f>SUMIFS('Accounting data'!$G$2:$G$37000,'Accounting data'!$H$2:$H$37000,"11*",'Accounting data'!$I$2:$I$37000,"7*",'Accounting data'!$J$2:$J$37000,"1*",'Accounting data'!$K$2:$K$37000,"61*",'Accounting data'!$L$2:$L$37000,AA4)+SUMIFS('Accounting data'!$G$2:$G$37000,'Accounting data'!$H$2:$H$37000,"12*",'Accounting data'!$I$2:$I$37000,"7*",'Accounting data'!$J$2:$J$37000,"1*",'Accounting data'!$K$2:$K$37000,"61*",'Accounting data'!$L$2:$L$37000,AA4)+SUMIFS('Accounting data'!$G$2:$G$37000,'Accounting data'!$H$2:$H$37000,"13*",'Accounting data'!$I$2:$I$37000,"7*",'Accounting data'!$J$2:$J$37000,"1*",'Accounting data'!$K$2:$K$37000,"61*",'Accounting data'!$L$2:$L$37000,AA4)</f>
        <v>0</v>
      </c>
      <c r="AB101" s="384">
        <f>SUMIFS('Accounting data'!$G$2:$G$37000,'Accounting data'!$H$2:$H$37000,"11*",'Accounting data'!$I$2:$I$37000,"7*",'Accounting data'!$J$2:$J$37000,"1*",'Accounting data'!$K$2:$K$37000,"61*",'Accounting data'!$L$2:$L$37000,AB4)+SUMIFS('Accounting data'!$G$2:$G$37000,'Accounting data'!$H$2:$H$37000,"12*",'Accounting data'!$I$2:$I$37000,"7*",'Accounting data'!$J$2:$J$37000,"1*",'Accounting data'!$K$2:$K$37000,"61*",'Accounting data'!$L$2:$L$37000,AB4)+SUMIFS('Accounting data'!$G$2:$G$37000,'Accounting data'!$H$2:$H$37000,"13*",'Accounting data'!$I$2:$I$37000,"7*",'Accounting data'!$J$2:$J$37000,"1*",'Accounting data'!$K$2:$K$37000,"61*",'Accounting data'!$L$2:$L$37000,AB4)</f>
        <v>0</v>
      </c>
      <c r="AC101" s="384">
        <f>SUMIFS('Accounting data'!$G$2:$G$37000,'Accounting data'!$H$2:$H$37000,"11*",'Accounting data'!$I$2:$I$37000,"7*",'Accounting data'!$J$2:$J$37000,"1*",'Accounting data'!$K$2:$K$37000,"61*",'Accounting data'!$L$2:$L$37000,AC4)+SUMIFS('Accounting data'!$G$2:$G$37000,'Accounting data'!$H$2:$H$37000,"12*",'Accounting data'!$I$2:$I$37000,"7*",'Accounting data'!$J$2:$J$37000,"1*",'Accounting data'!$K$2:$K$37000,"61*",'Accounting data'!$L$2:$L$37000,AC4)+SUMIFS('Accounting data'!$G$2:$G$37000,'Accounting data'!$H$2:$H$37000,"13*",'Accounting data'!$I$2:$I$37000,"7*",'Accounting data'!$J$2:$J$37000,"1*",'Accounting data'!$K$2:$K$37000,"61*",'Accounting data'!$L$2:$L$37000,AC4)</f>
        <v>0</v>
      </c>
      <c r="AD101" s="384">
        <f>SUMIFS('Accounting data'!$G$2:$G$37000,'Accounting data'!$H$2:$H$37000,"11*",'Accounting data'!$I$2:$I$37000,"7*",'Accounting data'!$J$2:$J$37000,"1*",'Accounting data'!$K$2:$K$37000,"61*",'Accounting data'!$L$2:$L$37000,AD4)+SUMIFS('Accounting data'!$G$2:$G$37000,'Accounting data'!$H$2:$H$37000,"12*",'Accounting data'!$I$2:$I$37000,"7*",'Accounting data'!$J$2:$J$37000,"1*",'Accounting data'!$K$2:$K$37000,"61*",'Accounting data'!$L$2:$L$37000,AD4)+SUMIFS('Accounting data'!$G$2:$G$37000,'Accounting data'!$H$2:$H$37000,"13*",'Accounting data'!$I$2:$I$37000,"7*",'Accounting data'!$J$2:$J$37000,"1*",'Accounting data'!$K$2:$K$37000,"61*",'Accounting data'!$L$2:$L$37000,AD4)</f>
        <v>0</v>
      </c>
      <c r="AE101" s="384">
        <f>SUMIFS('Accounting data'!$G$2:$G$37000,'Accounting data'!$H$2:$H$37000,"11*",'Accounting data'!$I$2:$I$37000,"7*",'Accounting data'!$J$2:$J$37000,"1*",'Accounting data'!$K$2:$K$37000,"61*",'Accounting data'!$L$2:$L$37000,AE4)+SUMIFS('Accounting data'!$G$2:$G$37000,'Accounting data'!$H$2:$H$37000,"12*",'Accounting data'!$I$2:$I$37000,"7*",'Accounting data'!$J$2:$J$37000,"1*",'Accounting data'!$K$2:$K$37000,"61*",'Accounting data'!$L$2:$L$37000,AE4)+SUMIFS('Accounting data'!$G$2:$G$37000,'Accounting data'!$H$2:$H$37000,"13*",'Accounting data'!$I$2:$I$37000,"7*",'Accounting data'!$J$2:$J$37000,"1*",'Accounting data'!$K$2:$K$37000,"61*",'Accounting data'!$L$2:$L$37000,AE4)</f>
        <v>0</v>
      </c>
      <c r="AF101" s="384">
        <f>SUMIFS('Accounting data'!$G$2:$G$37000,'Accounting data'!$H$2:$H$37000,"11*",'Accounting data'!$I$2:$I$37000,"7*",'Accounting data'!$J$2:$J$37000,"1*",'Accounting data'!$K$2:$K$37000,"61*",'Accounting data'!$L$2:$L$37000,AF4)+SUMIFS('Accounting data'!$G$2:$G$37000,'Accounting data'!$H$2:$H$37000,"12*",'Accounting data'!$I$2:$I$37000,"7*",'Accounting data'!$J$2:$J$37000,"1*",'Accounting data'!$K$2:$K$37000,"61*",'Accounting data'!$L$2:$L$37000,AF4)+SUMIFS('Accounting data'!$G$2:$G$37000,'Accounting data'!$H$2:$H$37000,"13*",'Accounting data'!$I$2:$I$37000,"7*",'Accounting data'!$J$2:$J$37000,"1*",'Accounting data'!$K$2:$K$37000,"61*",'Accounting data'!$L$2:$L$37000,AF4)</f>
        <v>0</v>
      </c>
    </row>
    <row r="102" spans="1:32">
      <c r="A102" s="391" t="s">
        <v>289</v>
      </c>
      <c r="B102" s="393">
        <v>800</v>
      </c>
      <c r="C102" s="391">
        <v>1000</v>
      </c>
      <c r="D102" s="391">
        <v>6100</v>
      </c>
      <c r="E102" s="392">
        <f>SUMIFS('Accounting data'!$G$2:$G$37000,'Accounting data'!$H$2:$H$37000,"11*",'Accounting data'!$I$2:$I$37000,"8*",'Accounting data'!$J$2:$J$37000,"1*",'Accounting data'!$K$2:$K$37000,"61*",'Accounting data'!$L$2:$L$37000,E4)+SUMIFS('Accounting data'!$G$2:$G$37000,'Accounting data'!$H$2:$H$37000,"12*",'Accounting data'!$I$2:$I$37000,"8*",'Accounting data'!$J$2:$J$37000,"1*",'Accounting data'!$K$2:$K$37000,"61*",'Accounting data'!$L$2:$L$37000,E4)+SUMIFS('Accounting data'!$G$2:$G$37000,'Accounting data'!$H$2:$H$37000,"13*",'Accounting data'!$I$2:$I$37000,"8*",'Accounting data'!$J$2:$J$37000,"1*",'Accounting data'!$K$2:$K$37000,"61*",'Accounting data'!$L$2:$L$37000,E4)</f>
        <v>0</v>
      </c>
      <c r="F102" s="392">
        <f>SUMIFS('Accounting data'!$G$2:$G$37000,'Accounting data'!$H$2:$H$37000,"11*",'Accounting data'!$I$2:$I$37000,"8*",'Accounting data'!$J$2:$J$37000,"1*",'Accounting data'!$K$2:$K$37000,"61*",'Accounting data'!$L$2:$L$37000,F4)+SUMIFS('Accounting data'!$G$2:$G$37000,'Accounting data'!$H$2:$H$37000,"12*",'Accounting data'!$I$2:$I$37000,"8*",'Accounting data'!$J$2:$J$37000,"1*",'Accounting data'!$K$2:$K$37000,"61*",'Accounting data'!$L$2:$L$37000,F4)+SUMIFS('Accounting data'!$G$2:$G$37000,'Accounting data'!$H$2:$H$37000,"13*",'Accounting data'!$I$2:$I$37000,"8*",'Accounting data'!$J$2:$J$37000,"1*",'Accounting data'!$K$2:$K$37000,"61*",'Accounting data'!$L$2:$L$37000,F4)</f>
        <v>0</v>
      </c>
      <c r="G102" s="385"/>
      <c r="H102" s="384">
        <f>SUMIFS('Accounting data'!$G$2:$G$37000,'Accounting data'!$H$2:$H$37000,"11*",'Accounting data'!$I$2:$I$37000,"8*",'Accounting data'!$J$2:$J$37000,"1*",'Accounting data'!$K$2:$K$37000,"61*",'Accounting data'!$L$2:$L$37000,H4)+SUMIFS('Accounting data'!$G$2:$G$37000,'Accounting data'!$H$2:$H$37000,"12*",'Accounting data'!$I$2:$I$37000,"8*",'Accounting data'!$J$2:$J$37000,"1*",'Accounting data'!$K$2:$K$37000,"61*",'Accounting data'!$L$2:$L$37000,H4)+SUMIFS('Accounting data'!$G$2:$G$37000,'Accounting data'!$H$2:$H$37000,"13*",'Accounting data'!$I$2:$I$37000,"8*",'Accounting data'!$J$2:$J$37000,"1*",'Accounting data'!$K$2:$K$37000,"61*",'Accounting data'!$L$2:$L$37000,H4)</f>
        <v>0</v>
      </c>
      <c r="I102" s="384">
        <f>SUMIFS('Accounting data'!$G$2:$G$37000,'Accounting data'!$H$2:$H$37000,"11*",'Accounting data'!$I$2:$I$37000,"8*",'Accounting data'!$J$2:$J$37000,"1*",'Accounting data'!$K$2:$K$37000,"61*",'Accounting data'!$L$2:$L$37000,I4)+SUMIFS('Accounting data'!$G$2:$G$37000,'Accounting data'!$H$2:$H$37000,"12*",'Accounting data'!$I$2:$I$37000,"8*",'Accounting data'!$J$2:$J$37000,"1*",'Accounting data'!$K$2:$K$37000,"61*",'Accounting data'!$L$2:$L$37000,I4)+SUMIFS('Accounting data'!$G$2:$G$37000,'Accounting data'!$H$2:$H$37000,"13*",'Accounting data'!$I$2:$I$37000,"8*",'Accounting data'!$J$2:$J$37000,"1*",'Accounting data'!$K$2:$K$37000,"61*",'Accounting data'!$L$2:$L$37000,I4)</f>
        <v>0</v>
      </c>
      <c r="J102" s="384">
        <f>SUMIFS('Accounting data'!$G$2:$G$37000,'Accounting data'!$H$2:$H$37000,"11*",'Accounting data'!$I$2:$I$37000,"8*",'Accounting data'!$J$2:$J$37000,"1*",'Accounting data'!$K$2:$K$37000,"61*",'Accounting data'!$L$2:$L$37000,J4)+SUMIFS('Accounting data'!$G$2:$G$37000,'Accounting data'!$H$2:$H$37000,"12*",'Accounting data'!$I$2:$I$37000,"8*",'Accounting data'!$J$2:$J$37000,"1*",'Accounting data'!$K$2:$K$37000,"61*",'Accounting data'!$L$2:$L$37000,J4)+SUMIFS('Accounting data'!$G$2:$G$37000,'Accounting data'!$H$2:$H$37000,"13*",'Accounting data'!$I$2:$I$37000,"8*",'Accounting data'!$J$2:$J$37000,"1*",'Accounting data'!$K$2:$K$37000,"61*",'Accounting data'!$L$2:$L$37000,J4)</f>
        <v>0</v>
      </c>
      <c r="K102" s="384">
        <f>SUMIFS('Accounting data'!$G$2:$G$37000,'Accounting data'!$H$2:$H$37000,"11*",'Accounting data'!$I$2:$I$37000,"8*",'Accounting data'!$J$2:$J$37000,"1*",'Accounting data'!$K$2:$K$37000,"61*",'Accounting data'!$L$2:$L$37000,K4)+SUMIFS('Accounting data'!$G$2:$G$37000,'Accounting data'!$H$2:$H$37000,"12*",'Accounting data'!$I$2:$I$37000,"8*",'Accounting data'!$J$2:$J$37000,"1*",'Accounting data'!$K$2:$K$37000,"61*",'Accounting data'!$L$2:$L$37000,K4)+SUMIFS('Accounting data'!$G$2:$G$37000,'Accounting data'!$H$2:$H$37000,"13*",'Accounting data'!$I$2:$I$37000,"8*",'Accounting data'!$J$2:$J$37000,"1*",'Accounting data'!$K$2:$K$37000,"61*",'Accounting data'!$L$2:$L$37000,K4)</f>
        <v>0</v>
      </c>
      <c r="L102" s="384">
        <f>SUMIFS('Accounting data'!$G$2:$G$37000,'Accounting data'!$H$2:$H$37000,"11*",'Accounting data'!$I$2:$I$37000,"8*",'Accounting data'!$J$2:$J$37000,"1*",'Accounting data'!$K$2:$K$37000,"61*",'Accounting data'!$L$2:$L$37000,L4)+SUMIFS('Accounting data'!$G$2:$G$37000,'Accounting data'!$H$2:$H$37000,"12*",'Accounting data'!$I$2:$I$37000,"8*",'Accounting data'!$J$2:$J$37000,"1*",'Accounting data'!$K$2:$K$37000,"61*",'Accounting data'!$L$2:$L$37000,L4)+SUMIFS('Accounting data'!$G$2:$G$37000,'Accounting data'!$H$2:$H$37000,"13*",'Accounting data'!$I$2:$I$37000,"8*",'Accounting data'!$J$2:$J$37000,"1*",'Accounting data'!$K$2:$K$37000,"61*",'Accounting data'!$L$2:$L$37000,L4)</f>
        <v>0</v>
      </c>
      <c r="M102" s="384">
        <f>SUMIFS('Accounting data'!$G$2:$G$37000,'Accounting data'!$H$2:$H$37000,"11*",'Accounting data'!$I$2:$I$37000,"8*",'Accounting data'!$J$2:$J$37000,"1*",'Accounting data'!$K$2:$K$37000,"61*",'Accounting data'!$L$2:$L$37000,M4)+SUMIFS('Accounting data'!$G$2:$G$37000,'Accounting data'!$H$2:$H$37000,"12*",'Accounting data'!$I$2:$I$37000,"8*",'Accounting data'!$J$2:$J$37000,"1*",'Accounting data'!$K$2:$K$37000,"61*",'Accounting data'!$L$2:$L$37000,M4)+SUMIFS('Accounting data'!$G$2:$G$37000,'Accounting data'!$H$2:$H$37000,"13*",'Accounting data'!$I$2:$I$37000,"8*",'Accounting data'!$J$2:$J$37000,"1*",'Accounting data'!$K$2:$K$37000,"61*",'Accounting data'!$L$2:$L$37000,M4)</f>
        <v>0</v>
      </c>
      <c r="N102" s="384">
        <f>SUMIFS('Accounting data'!$G$2:$G$37000,'Accounting data'!$H$2:$H$37000,"11*",'Accounting data'!$I$2:$I$37000,"8*",'Accounting data'!$J$2:$J$37000,"1*",'Accounting data'!$K$2:$K$37000,"61*",'Accounting data'!$L$2:$L$37000,N4)+SUMIFS('Accounting data'!$G$2:$G$37000,'Accounting data'!$H$2:$H$37000,"12*",'Accounting data'!$I$2:$I$37000,"8*",'Accounting data'!$J$2:$J$37000,"1*",'Accounting data'!$K$2:$K$37000,"61*",'Accounting data'!$L$2:$L$37000,N4)+SUMIFS('Accounting data'!$G$2:$G$37000,'Accounting data'!$H$2:$H$37000,"13*",'Accounting data'!$I$2:$I$37000,"8*",'Accounting data'!$J$2:$J$37000,"1*",'Accounting data'!$K$2:$K$37000,"61*",'Accounting data'!$L$2:$L$37000,N4)</f>
        <v>0</v>
      </c>
      <c r="O102" s="384">
        <f>SUMIFS('Accounting data'!$G$2:$G$37000,'Accounting data'!$H$2:$H$37000,"11*",'Accounting data'!$I$2:$I$37000,"8*",'Accounting data'!$J$2:$J$37000,"1*",'Accounting data'!$K$2:$K$37000,"61*",'Accounting data'!$L$2:$L$37000,O4)+SUMIFS('Accounting data'!$G$2:$G$37000,'Accounting data'!$H$2:$H$37000,"12*",'Accounting data'!$I$2:$I$37000,"8*",'Accounting data'!$J$2:$J$37000,"1*",'Accounting data'!$K$2:$K$37000,"61*",'Accounting data'!$L$2:$L$37000,O4)+SUMIFS('Accounting data'!$G$2:$G$37000,'Accounting data'!$H$2:$H$37000,"13*",'Accounting data'!$I$2:$I$37000,"8*",'Accounting data'!$J$2:$J$37000,"1*",'Accounting data'!$K$2:$K$37000,"61*",'Accounting data'!$L$2:$L$37000,O4)</f>
        <v>0</v>
      </c>
      <c r="P102" s="384">
        <f>SUMIFS('Accounting data'!$G$2:$G$37000,'Accounting data'!$H$2:$H$37000,"11*",'Accounting data'!$I$2:$I$37000,"8*",'Accounting data'!$J$2:$J$37000,"1*",'Accounting data'!$K$2:$K$37000,"61*",'Accounting data'!$L$2:$L$37000,P4)+SUMIFS('Accounting data'!$G$2:$G$37000,'Accounting data'!$H$2:$H$37000,"12*",'Accounting data'!$I$2:$I$37000,"8*",'Accounting data'!$J$2:$J$37000,"1*",'Accounting data'!$K$2:$K$37000,"61*",'Accounting data'!$L$2:$L$37000,P4)+SUMIFS('Accounting data'!$G$2:$G$37000,'Accounting data'!$H$2:$H$37000,"13*",'Accounting data'!$I$2:$I$37000,"8*",'Accounting data'!$J$2:$J$37000,"1*",'Accounting data'!$K$2:$K$37000,"61*",'Accounting data'!$L$2:$L$37000,P4)</f>
        <v>0</v>
      </c>
      <c r="Q102" s="384">
        <f>SUMIFS('Accounting data'!$G$2:$G$37000,'Accounting data'!$H$2:$H$37000,"11*",'Accounting data'!$I$2:$I$37000,"8*",'Accounting data'!$J$2:$J$37000,"1*",'Accounting data'!$K$2:$K$37000,"61*",'Accounting data'!$L$2:$L$37000,Q4)+SUMIFS('Accounting data'!$G$2:$G$37000,'Accounting data'!$H$2:$H$37000,"12*",'Accounting data'!$I$2:$I$37000,"8*",'Accounting data'!$J$2:$J$37000,"1*",'Accounting data'!$K$2:$K$37000,"61*",'Accounting data'!$L$2:$L$37000,Q4)+SUMIFS('Accounting data'!$G$2:$G$37000,'Accounting data'!$H$2:$H$37000,"13*",'Accounting data'!$I$2:$I$37000,"8*",'Accounting data'!$J$2:$J$37000,"1*",'Accounting data'!$K$2:$K$37000,"61*",'Accounting data'!$L$2:$L$37000,Q4)</f>
        <v>0</v>
      </c>
      <c r="R102" s="384">
        <f>SUMIFS('Accounting data'!$G$2:$G$37000,'Accounting data'!$H$2:$H$37000,"11*",'Accounting data'!$I$2:$I$37000,"8*",'Accounting data'!$J$2:$J$37000,"1*",'Accounting data'!$K$2:$K$37000,"61*",'Accounting data'!$L$2:$L$37000,R4)+SUMIFS('Accounting data'!$G$2:$G$37000,'Accounting data'!$H$2:$H$37000,"12*",'Accounting data'!$I$2:$I$37000,"8*",'Accounting data'!$J$2:$J$37000,"1*",'Accounting data'!$K$2:$K$37000,"61*",'Accounting data'!$L$2:$L$37000,R4)+SUMIFS('Accounting data'!$G$2:$G$37000,'Accounting data'!$H$2:$H$37000,"13*",'Accounting data'!$I$2:$I$37000,"8*",'Accounting data'!$J$2:$J$37000,"1*",'Accounting data'!$K$2:$K$37000,"61*",'Accounting data'!$L$2:$L$37000,R4)</f>
        <v>0</v>
      </c>
      <c r="S102" s="384">
        <f>SUMIFS('Accounting data'!$G$2:$G$37000,'Accounting data'!$H$2:$H$37000,"11*",'Accounting data'!$I$2:$I$37000,"8*",'Accounting data'!$J$2:$J$37000,"1*",'Accounting data'!$K$2:$K$37000,"61*",'Accounting data'!$L$2:$L$37000,S4)+SUMIFS('Accounting data'!$G$2:$G$37000,'Accounting data'!$H$2:$H$37000,"12*",'Accounting data'!$I$2:$I$37000,"8*",'Accounting data'!$J$2:$J$37000,"1*",'Accounting data'!$K$2:$K$37000,"61*",'Accounting data'!$L$2:$L$37000,S4)+SUMIFS('Accounting data'!$G$2:$G$37000,'Accounting data'!$H$2:$H$37000,"13*",'Accounting data'!$I$2:$I$37000,"8*",'Accounting data'!$J$2:$J$37000,"1*",'Accounting data'!$K$2:$K$37000,"61*",'Accounting data'!$L$2:$L$37000,S4)</f>
        <v>0</v>
      </c>
      <c r="T102" s="384">
        <f>SUMIFS('Accounting data'!$G$2:$G$37000,'Accounting data'!$H$2:$H$37000,"11*",'Accounting data'!$I$2:$I$37000,"8*",'Accounting data'!$J$2:$J$37000,"1*",'Accounting data'!$K$2:$K$37000,"61*",'Accounting data'!$L$2:$L$37000,T4)+SUMIFS('Accounting data'!$G$2:$G$37000,'Accounting data'!$H$2:$H$37000,"12*",'Accounting data'!$I$2:$I$37000,"8*",'Accounting data'!$J$2:$J$37000,"1*",'Accounting data'!$K$2:$K$37000,"61*",'Accounting data'!$L$2:$L$37000,T4)+SUMIFS('Accounting data'!$G$2:$G$37000,'Accounting data'!$H$2:$H$37000,"13*",'Accounting data'!$I$2:$I$37000,"8*",'Accounting data'!$J$2:$J$37000,"1*",'Accounting data'!$K$2:$K$37000,"61*",'Accounting data'!$L$2:$L$37000,T4)</f>
        <v>0</v>
      </c>
      <c r="U102" s="384">
        <f>SUMIFS('Accounting data'!$G$2:$G$37000,'Accounting data'!$H$2:$H$37000,"11*",'Accounting data'!$I$2:$I$37000,"8*",'Accounting data'!$J$2:$J$37000,"1*",'Accounting data'!$K$2:$K$37000,"61*",'Accounting data'!$L$2:$L$37000,U4)+SUMIFS('Accounting data'!$G$2:$G$37000,'Accounting data'!$H$2:$H$37000,"12*",'Accounting data'!$I$2:$I$37000,"8*",'Accounting data'!$J$2:$J$37000,"1*",'Accounting data'!$K$2:$K$37000,"61*",'Accounting data'!$L$2:$L$37000,U4)+SUMIFS('Accounting data'!$G$2:$G$37000,'Accounting data'!$H$2:$H$37000,"13*",'Accounting data'!$I$2:$I$37000,"8*",'Accounting data'!$J$2:$J$37000,"1*",'Accounting data'!$K$2:$K$37000,"61*",'Accounting data'!$L$2:$L$37000,U4)</f>
        <v>0</v>
      </c>
      <c r="V102" s="384">
        <f>SUMIFS('Accounting data'!$G$2:$G$37000,'Accounting data'!$H$2:$H$37000,"11*",'Accounting data'!$I$2:$I$37000,"8*",'Accounting data'!$J$2:$J$37000,"1*",'Accounting data'!$K$2:$K$37000,"61*",'Accounting data'!$L$2:$L$37000,V4)+SUMIFS('Accounting data'!$G$2:$G$37000,'Accounting data'!$H$2:$H$37000,"12*",'Accounting data'!$I$2:$I$37000,"8*",'Accounting data'!$J$2:$J$37000,"1*",'Accounting data'!$K$2:$K$37000,"61*",'Accounting data'!$L$2:$L$37000,V4)+SUMIFS('Accounting data'!$G$2:$G$37000,'Accounting data'!$H$2:$H$37000,"13*",'Accounting data'!$I$2:$I$37000,"8*",'Accounting data'!$J$2:$J$37000,"1*",'Accounting data'!$K$2:$K$37000,"61*",'Accounting data'!$L$2:$L$37000,V4)</f>
        <v>0</v>
      </c>
      <c r="W102" s="384">
        <f>SUMIFS('Accounting data'!$G$2:$G$37000,'Accounting data'!$H$2:$H$37000,"11*",'Accounting data'!$I$2:$I$37000,"8*",'Accounting data'!$J$2:$J$37000,"1*",'Accounting data'!$K$2:$K$37000,"61*",'Accounting data'!$L$2:$L$37000,W4)+SUMIFS('Accounting data'!$G$2:$G$37000,'Accounting data'!$H$2:$H$37000,"12*",'Accounting data'!$I$2:$I$37000,"8*",'Accounting data'!$J$2:$J$37000,"1*",'Accounting data'!$K$2:$K$37000,"61*",'Accounting data'!$L$2:$L$37000,W4)+SUMIFS('Accounting data'!$G$2:$G$37000,'Accounting data'!$H$2:$H$37000,"13*",'Accounting data'!$I$2:$I$37000,"8*",'Accounting data'!$J$2:$J$37000,"1*",'Accounting data'!$K$2:$K$37000,"61*",'Accounting data'!$L$2:$L$37000,W4)</f>
        <v>0</v>
      </c>
      <c r="X102" s="384">
        <f>SUMIFS('Accounting data'!$G$2:$G$37000,'Accounting data'!$H$2:$H$37000,"11*",'Accounting data'!$I$2:$I$37000,"8*",'Accounting data'!$J$2:$J$37000,"1*",'Accounting data'!$K$2:$K$37000,"61*",'Accounting data'!$L$2:$L$37000,X4)+SUMIFS('Accounting data'!$G$2:$G$37000,'Accounting data'!$H$2:$H$37000,"12*",'Accounting data'!$I$2:$I$37000,"8*",'Accounting data'!$J$2:$J$37000,"1*",'Accounting data'!$K$2:$K$37000,"61*",'Accounting data'!$L$2:$L$37000,X4)+SUMIFS('Accounting data'!$G$2:$G$37000,'Accounting data'!$H$2:$H$37000,"13*",'Accounting data'!$I$2:$I$37000,"8*",'Accounting data'!$J$2:$J$37000,"1*",'Accounting data'!$K$2:$K$37000,"61*",'Accounting data'!$L$2:$L$37000,X4)</f>
        <v>0</v>
      </c>
      <c r="Y102" s="384">
        <f>SUMIFS('Accounting data'!$G$2:$G$37000,'Accounting data'!$H$2:$H$37000,"11*",'Accounting data'!$I$2:$I$37000,"8*",'Accounting data'!$J$2:$J$37000,"1*",'Accounting data'!$K$2:$K$37000,"61*",'Accounting data'!$L$2:$L$37000,Y4)+SUMIFS('Accounting data'!$G$2:$G$37000,'Accounting data'!$H$2:$H$37000,"12*",'Accounting data'!$I$2:$I$37000,"8*",'Accounting data'!$J$2:$J$37000,"1*",'Accounting data'!$K$2:$K$37000,"61*",'Accounting data'!$L$2:$L$37000,Y4)+SUMIFS('Accounting data'!$G$2:$G$37000,'Accounting data'!$H$2:$H$37000,"13*",'Accounting data'!$I$2:$I$37000,"8*",'Accounting data'!$J$2:$J$37000,"1*",'Accounting data'!$K$2:$K$37000,"61*",'Accounting data'!$L$2:$L$37000,Y4)</f>
        <v>0</v>
      </c>
      <c r="Z102" s="384">
        <f>SUMIFS('Accounting data'!$G$2:$G$37000,'Accounting data'!$H$2:$H$37000,"11*",'Accounting data'!$I$2:$I$37000,"8*",'Accounting data'!$J$2:$J$37000,"1*",'Accounting data'!$K$2:$K$37000,"61*",'Accounting data'!$L$2:$L$37000,Z4)+SUMIFS('Accounting data'!$G$2:$G$37000,'Accounting data'!$H$2:$H$37000,"12*",'Accounting data'!$I$2:$I$37000,"8*",'Accounting data'!$J$2:$J$37000,"1*",'Accounting data'!$K$2:$K$37000,"61*",'Accounting data'!$L$2:$L$37000,Z4)+SUMIFS('Accounting data'!$G$2:$G$37000,'Accounting data'!$H$2:$H$37000,"13*",'Accounting data'!$I$2:$I$37000,"8*",'Accounting data'!$J$2:$J$37000,"1*",'Accounting data'!$K$2:$K$37000,"61*",'Accounting data'!$L$2:$L$37000,Z4)</f>
        <v>0</v>
      </c>
      <c r="AA102" s="384">
        <f>SUMIFS('Accounting data'!$G$2:$G$37000,'Accounting data'!$H$2:$H$37000,"11*",'Accounting data'!$I$2:$I$37000,"8*",'Accounting data'!$J$2:$J$37000,"1*",'Accounting data'!$K$2:$K$37000,"61*",'Accounting data'!$L$2:$L$37000,AA4)+SUMIFS('Accounting data'!$G$2:$G$37000,'Accounting data'!$H$2:$H$37000,"12*",'Accounting data'!$I$2:$I$37000,"8*",'Accounting data'!$J$2:$J$37000,"1*",'Accounting data'!$K$2:$K$37000,"61*",'Accounting data'!$L$2:$L$37000,AA4)+SUMIFS('Accounting data'!$G$2:$G$37000,'Accounting data'!$H$2:$H$37000,"13*",'Accounting data'!$I$2:$I$37000,"8*",'Accounting data'!$J$2:$J$37000,"1*",'Accounting data'!$K$2:$K$37000,"61*",'Accounting data'!$L$2:$L$37000,AA4)</f>
        <v>0</v>
      </c>
      <c r="AB102" s="384">
        <f>SUMIFS('Accounting data'!$G$2:$G$37000,'Accounting data'!$H$2:$H$37000,"11*",'Accounting data'!$I$2:$I$37000,"8*",'Accounting data'!$J$2:$J$37000,"1*",'Accounting data'!$K$2:$K$37000,"61*",'Accounting data'!$L$2:$L$37000,AB4)+SUMIFS('Accounting data'!$G$2:$G$37000,'Accounting data'!$H$2:$H$37000,"12*",'Accounting data'!$I$2:$I$37000,"8*",'Accounting data'!$J$2:$J$37000,"1*",'Accounting data'!$K$2:$K$37000,"61*",'Accounting data'!$L$2:$L$37000,AB4)+SUMIFS('Accounting data'!$G$2:$G$37000,'Accounting data'!$H$2:$H$37000,"13*",'Accounting data'!$I$2:$I$37000,"8*",'Accounting data'!$J$2:$J$37000,"1*",'Accounting data'!$K$2:$K$37000,"61*",'Accounting data'!$L$2:$L$37000,AB4)</f>
        <v>0</v>
      </c>
      <c r="AC102" s="384">
        <f>SUMIFS('Accounting data'!$G$2:$G$37000,'Accounting data'!$H$2:$H$37000,"11*",'Accounting data'!$I$2:$I$37000,"8*",'Accounting data'!$J$2:$J$37000,"1*",'Accounting data'!$K$2:$K$37000,"61*",'Accounting data'!$L$2:$L$37000,AC4)+SUMIFS('Accounting data'!$G$2:$G$37000,'Accounting data'!$H$2:$H$37000,"12*",'Accounting data'!$I$2:$I$37000,"8*",'Accounting data'!$J$2:$J$37000,"1*",'Accounting data'!$K$2:$K$37000,"61*",'Accounting data'!$L$2:$L$37000,AC4)+SUMIFS('Accounting data'!$G$2:$G$37000,'Accounting data'!$H$2:$H$37000,"13*",'Accounting data'!$I$2:$I$37000,"8*",'Accounting data'!$J$2:$J$37000,"1*",'Accounting data'!$K$2:$K$37000,"61*",'Accounting data'!$L$2:$L$37000,AC4)</f>
        <v>0</v>
      </c>
      <c r="AD102" s="384">
        <f>SUMIFS('Accounting data'!$G$2:$G$37000,'Accounting data'!$H$2:$H$37000,"11*",'Accounting data'!$I$2:$I$37000,"8*",'Accounting data'!$J$2:$J$37000,"1*",'Accounting data'!$K$2:$K$37000,"61*",'Accounting data'!$L$2:$L$37000,AD4)+SUMIFS('Accounting data'!$G$2:$G$37000,'Accounting data'!$H$2:$H$37000,"12*",'Accounting data'!$I$2:$I$37000,"8*",'Accounting data'!$J$2:$J$37000,"1*",'Accounting data'!$K$2:$K$37000,"61*",'Accounting data'!$L$2:$L$37000,AD4)+SUMIFS('Accounting data'!$G$2:$G$37000,'Accounting data'!$H$2:$H$37000,"13*",'Accounting data'!$I$2:$I$37000,"8*",'Accounting data'!$J$2:$J$37000,"1*",'Accounting data'!$K$2:$K$37000,"61*",'Accounting data'!$L$2:$L$37000,AD4)</f>
        <v>0</v>
      </c>
      <c r="AE102" s="384">
        <f>SUMIFS('Accounting data'!$G$2:$G$37000,'Accounting data'!$H$2:$H$37000,"11*",'Accounting data'!$I$2:$I$37000,"8*",'Accounting data'!$J$2:$J$37000,"1*",'Accounting data'!$K$2:$K$37000,"61*",'Accounting data'!$L$2:$L$37000,AE4)+SUMIFS('Accounting data'!$G$2:$G$37000,'Accounting data'!$H$2:$H$37000,"12*",'Accounting data'!$I$2:$I$37000,"8*",'Accounting data'!$J$2:$J$37000,"1*",'Accounting data'!$K$2:$K$37000,"61*",'Accounting data'!$L$2:$L$37000,AE4)+SUMIFS('Accounting data'!$G$2:$G$37000,'Accounting data'!$H$2:$H$37000,"13*",'Accounting data'!$I$2:$I$37000,"8*",'Accounting data'!$J$2:$J$37000,"1*",'Accounting data'!$K$2:$K$37000,"61*",'Accounting data'!$L$2:$L$37000,AE4)</f>
        <v>0</v>
      </c>
      <c r="AF102" s="384">
        <f>SUMIFS('Accounting data'!$G$2:$G$37000,'Accounting data'!$H$2:$H$37000,"11*",'Accounting data'!$I$2:$I$37000,"8*",'Accounting data'!$J$2:$J$37000,"1*",'Accounting data'!$K$2:$K$37000,"61*",'Accounting data'!$L$2:$L$37000,AF4)+SUMIFS('Accounting data'!$G$2:$G$37000,'Accounting data'!$H$2:$H$37000,"12*",'Accounting data'!$I$2:$I$37000,"8*",'Accounting data'!$J$2:$J$37000,"1*",'Accounting data'!$K$2:$K$37000,"61*",'Accounting data'!$L$2:$L$37000,AF4)+SUMIFS('Accounting data'!$G$2:$G$37000,'Accounting data'!$H$2:$H$37000,"13*",'Accounting data'!$I$2:$I$37000,"8*",'Accounting data'!$J$2:$J$37000,"1*",'Accounting data'!$K$2:$K$37000,"61*",'Accounting data'!$L$2:$L$37000,AF4)</f>
        <v>0</v>
      </c>
    </row>
    <row r="103" spans="1:32">
      <c r="A103" s="391" t="s">
        <v>289</v>
      </c>
      <c r="B103" s="393">
        <v>900</v>
      </c>
      <c r="C103" s="391">
        <v>1000</v>
      </c>
      <c r="D103" s="391">
        <v>6100</v>
      </c>
      <c r="E103" s="392">
        <f>SUMIFS('Accounting data'!$G$2:$G$37000,'Accounting data'!$H$2:$H$37000,"11*",'Accounting data'!$I$2:$I$37000,"9*",'Accounting data'!$J$2:$J$37000,"1*",'Accounting data'!$K$2:$K$37000,"61*",'Accounting data'!$L$2:$L$37000,E4)+SUMIFS('Accounting data'!$G$2:$G$37000,'Accounting data'!$H$2:$H$37000,"12*",'Accounting data'!$I$2:$I$37000,"9*",'Accounting data'!$J$2:$J$37000,"1*",'Accounting data'!$K$2:$K$37000,"61*",'Accounting data'!$L$2:$L$37000,E4)+SUMIFS('Accounting data'!$G$2:$G$37000,'Accounting data'!$H$2:$H$37000,"13*",'Accounting data'!$I$2:$I$37000,"9*",'Accounting data'!$J$2:$J$37000,"1*",'Accounting data'!$K$2:$K$37000,"61*",'Accounting data'!$L$2:$L$37000,E4)</f>
        <v>0</v>
      </c>
      <c r="F103" s="392">
        <f>SUMIFS('Accounting data'!$G$2:$G$37000,'Accounting data'!$H$2:$H$37000,"11*",'Accounting data'!$I$2:$I$37000,"9*",'Accounting data'!$J$2:$J$37000,"1*",'Accounting data'!$K$2:$K$37000,"61*",'Accounting data'!$L$2:$L$37000,F4)+SUMIFS('Accounting data'!$G$2:$G$37000,'Accounting data'!$H$2:$H$37000,"12*",'Accounting data'!$I$2:$I$37000,"9*",'Accounting data'!$J$2:$J$37000,"1*",'Accounting data'!$K$2:$K$37000,"61*",'Accounting data'!$L$2:$L$37000,F4)+SUMIFS('Accounting data'!$G$2:$G$37000,'Accounting data'!$H$2:$H$37000,"13*",'Accounting data'!$I$2:$I$37000,"9*",'Accounting data'!$J$2:$J$37000,"1*",'Accounting data'!$K$2:$K$37000,"61*",'Accounting data'!$L$2:$L$37000,F4)</f>
        <v>0</v>
      </c>
      <c r="G103" s="385"/>
      <c r="H103" s="384">
        <f>SUMIFS('Accounting data'!$G$2:$G$37000,'Accounting data'!$H$2:$H$37000,"11*",'Accounting data'!$I$2:$I$37000,"9*",'Accounting data'!$J$2:$J$37000,"1*",'Accounting data'!$K$2:$K$37000,"61*",'Accounting data'!$L$2:$L$37000,H4)+SUMIFS('Accounting data'!$G$2:$G$37000,'Accounting data'!$H$2:$H$37000,"12*",'Accounting data'!$I$2:$I$37000,"9*",'Accounting data'!$J$2:$J$37000,"1*",'Accounting data'!$K$2:$K$37000,"61*",'Accounting data'!$L$2:$L$37000,H4)+SUMIFS('Accounting data'!$G$2:$G$37000,'Accounting data'!$H$2:$H$37000,"13*",'Accounting data'!$I$2:$I$37000,"9*",'Accounting data'!$J$2:$J$37000,"1*",'Accounting data'!$K$2:$K$37000,"61*",'Accounting data'!$L$2:$L$37000,H4)</f>
        <v>0</v>
      </c>
      <c r="I103" s="384">
        <f>SUMIFS('Accounting data'!$G$2:$G$37000,'Accounting data'!$H$2:$H$37000,"11*",'Accounting data'!$I$2:$I$37000,"9*",'Accounting data'!$J$2:$J$37000,"1*",'Accounting data'!$K$2:$K$37000,"61*",'Accounting data'!$L$2:$L$37000,I4)+SUMIFS('Accounting data'!$G$2:$G$37000,'Accounting data'!$H$2:$H$37000,"12*",'Accounting data'!$I$2:$I$37000,"9*",'Accounting data'!$J$2:$J$37000,"1*",'Accounting data'!$K$2:$K$37000,"61*",'Accounting data'!$L$2:$L$37000,I4)+SUMIFS('Accounting data'!$G$2:$G$37000,'Accounting data'!$H$2:$H$37000,"13*",'Accounting data'!$I$2:$I$37000,"9*",'Accounting data'!$J$2:$J$37000,"1*",'Accounting data'!$K$2:$K$37000,"61*",'Accounting data'!$L$2:$L$37000,I4)</f>
        <v>0</v>
      </c>
      <c r="J103" s="384">
        <f>SUMIFS('Accounting data'!$G$2:$G$37000,'Accounting data'!$H$2:$H$37000,"11*",'Accounting data'!$I$2:$I$37000,"9*",'Accounting data'!$J$2:$J$37000,"1*",'Accounting data'!$K$2:$K$37000,"61*",'Accounting data'!$L$2:$L$37000,J4)+SUMIFS('Accounting data'!$G$2:$G$37000,'Accounting data'!$H$2:$H$37000,"12*",'Accounting data'!$I$2:$I$37000,"9*",'Accounting data'!$J$2:$J$37000,"1*",'Accounting data'!$K$2:$K$37000,"61*",'Accounting data'!$L$2:$L$37000,J4)+SUMIFS('Accounting data'!$G$2:$G$37000,'Accounting data'!$H$2:$H$37000,"13*",'Accounting data'!$I$2:$I$37000,"9*",'Accounting data'!$J$2:$J$37000,"1*",'Accounting data'!$K$2:$K$37000,"61*",'Accounting data'!$L$2:$L$37000,J4)</f>
        <v>0</v>
      </c>
      <c r="K103" s="384">
        <f>SUMIFS('Accounting data'!$G$2:$G$37000,'Accounting data'!$H$2:$H$37000,"11*",'Accounting data'!$I$2:$I$37000,"9*",'Accounting data'!$J$2:$J$37000,"1*",'Accounting data'!$K$2:$K$37000,"61*",'Accounting data'!$L$2:$L$37000,K4)+SUMIFS('Accounting data'!$G$2:$G$37000,'Accounting data'!$H$2:$H$37000,"12*",'Accounting data'!$I$2:$I$37000,"9*",'Accounting data'!$J$2:$J$37000,"1*",'Accounting data'!$K$2:$K$37000,"61*",'Accounting data'!$L$2:$L$37000,K4)+SUMIFS('Accounting data'!$G$2:$G$37000,'Accounting data'!$H$2:$H$37000,"13*",'Accounting data'!$I$2:$I$37000,"9*",'Accounting data'!$J$2:$J$37000,"1*",'Accounting data'!$K$2:$K$37000,"61*",'Accounting data'!$L$2:$L$37000,K4)</f>
        <v>0</v>
      </c>
      <c r="L103" s="384">
        <f>SUMIFS('Accounting data'!$G$2:$G$37000,'Accounting data'!$H$2:$H$37000,"11*",'Accounting data'!$I$2:$I$37000,"9*",'Accounting data'!$J$2:$J$37000,"1*",'Accounting data'!$K$2:$K$37000,"61*",'Accounting data'!$L$2:$L$37000,L4)+SUMIFS('Accounting data'!$G$2:$G$37000,'Accounting data'!$H$2:$H$37000,"12*",'Accounting data'!$I$2:$I$37000,"9*",'Accounting data'!$J$2:$J$37000,"1*",'Accounting data'!$K$2:$K$37000,"61*",'Accounting data'!$L$2:$L$37000,L4)+SUMIFS('Accounting data'!$G$2:$G$37000,'Accounting data'!$H$2:$H$37000,"13*",'Accounting data'!$I$2:$I$37000,"9*",'Accounting data'!$J$2:$J$37000,"1*",'Accounting data'!$K$2:$K$37000,"61*",'Accounting data'!$L$2:$L$37000,L4)</f>
        <v>0</v>
      </c>
      <c r="M103" s="384">
        <f>SUMIFS('Accounting data'!$G$2:$G$37000,'Accounting data'!$H$2:$H$37000,"11*",'Accounting data'!$I$2:$I$37000,"9*",'Accounting data'!$J$2:$J$37000,"1*",'Accounting data'!$K$2:$K$37000,"61*",'Accounting data'!$L$2:$L$37000,M4)+SUMIFS('Accounting data'!$G$2:$G$37000,'Accounting data'!$H$2:$H$37000,"12*",'Accounting data'!$I$2:$I$37000,"9*",'Accounting data'!$J$2:$J$37000,"1*",'Accounting data'!$K$2:$K$37000,"61*",'Accounting data'!$L$2:$L$37000,M4)+SUMIFS('Accounting data'!$G$2:$G$37000,'Accounting data'!$H$2:$H$37000,"13*",'Accounting data'!$I$2:$I$37000,"9*",'Accounting data'!$J$2:$J$37000,"1*",'Accounting data'!$K$2:$K$37000,"61*",'Accounting data'!$L$2:$L$37000,M4)</f>
        <v>0</v>
      </c>
      <c r="N103" s="384">
        <f>SUMIFS('Accounting data'!$G$2:$G$37000,'Accounting data'!$H$2:$H$37000,"11*",'Accounting data'!$I$2:$I$37000,"9*",'Accounting data'!$J$2:$J$37000,"1*",'Accounting data'!$K$2:$K$37000,"61*",'Accounting data'!$L$2:$L$37000,N4)+SUMIFS('Accounting data'!$G$2:$G$37000,'Accounting data'!$H$2:$H$37000,"12*",'Accounting data'!$I$2:$I$37000,"9*",'Accounting data'!$J$2:$J$37000,"1*",'Accounting data'!$K$2:$K$37000,"61*",'Accounting data'!$L$2:$L$37000,N4)+SUMIFS('Accounting data'!$G$2:$G$37000,'Accounting data'!$H$2:$H$37000,"13*",'Accounting data'!$I$2:$I$37000,"9*",'Accounting data'!$J$2:$J$37000,"1*",'Accounting data'!$K$2:$K$37000,"61*",'Accounting data'!$L$2:$L$37000,N4)</f>
        <v>0</v>
      </c>
      <c r="O103" s="384">
        <f>SUMIFS('Accounting data'!$G$2:$G$37000,'Accounting data'!$H$2:$H$37000,"11*",'Accounting data'!$I$2:$I$37000,"9*",'Accounting data'!$J$2:$J$37000,"1*",'Accounting data'!$K$2:$K$37000,"61*",'Accounting data'!$L$2:$L$37000,O4)+SUMIFS('Accounting data'!$G$2:$G$37000,'Accounting data'!$H$2:$H$37000,"12*",'Accounting data'!$I$2:$I$37000,"9*",'Accounting data'!$J$2:$J$37000,"1*",'Accounting data'!$K$2:$K$37000,"61*",'Accounting data'!$L$2:$L$37000,O4)+SUMIFS('Accounting data'!$G$2:$G$37000,'Accounting data'!$H$2:$H$37000,"13*",'Accounting data'!$I$2:$I$37000,"9*",'Accounting data'!$J$2:$J$37000,"1*",'Accounting data'!$K$2:$K$37000,"61*",'Accounting data'!$L$2:$L$37000,O4)</f>
        <v>0</v>
      </c>
      <c r="P103" s="384">
        <f>SUMIFS('Accounting data'!$G$2:$G$37000,'Accounting data'!$H$2:$H$37000,"11*",'Accounting data'!$I$2:$I$37000,"9*",'Accounting data'!$J$2:$J$37000,"1*",'Accounting data'!$K$2:$K$37000,"61*",'Accounting data'!$L$2:$L$37000,P4)+SUMIFS('Accounting data'!$G$2:$G$37000,'Accounting data'!$H$2:$H$37000,"12*",'Accounting data'!$I$2:$I$37000,"9*",'Accounting data'!$J$2:$J$37000,"1*",'Accounting data'!$K$2:$K$37000,"61*",'Accounting data'!$L$2:$L$37000,P4)+SUMIFS('Accounting data'!$G$2:$G$37000,'Accounting data'!$H$2:$H$37000,"13*",'Accounting data'!$I$2:$I$37000,"9*",'Accounting data'!$J$2:$J$37000,"1*",'Accounting data'!$K$2:$K$37000,"61*",'Accounting data'!$L$2:$L$37000,P4)</f>
        <v>0</v>
      </c>
      <c r="Q103" s="384">
        <f>SUMIFS('Accounting data'!$G$2:$G$37000,'Accounting data'!$H$2:$H$37000,"11*",'Accounting data'!$I$2:$I$37000,"9*",'Accounting data'!$J$2:$J$37000,"1*",'Accounting data'!$K$2:$K$37000,"61*",'Accounting data'!$L$2:$L$37000,Q4)+SUMIFS('Accounting data'!$G$2:$G$37000,'Accounting data'!$H$2:$H$37000,"12*",'Accounting data'!$I$2:$I$37000,"9*",'Accounting data'!$J$2:$J$37000,"1*",'Accounting data'!$K$2:$K$37000,"61*",'Accounting data'!$L$2:$L$37000,Q4)+SUMIFS('Accounting data'!$G$2:$G$37000,'Accounting data'!$H$2:$H$37000,"13*",'Accounting data'!$I$2:$I$37000,"9*",'Accounting data'!$J$2:$J$37000,"1*",'Accounting data'!$K$2:$K$37000,"61*",'Accounting data'!$L$2:$L$37000,Q4)</f>
        <v>0</v>
      </c>
      <c r="R103" s="384">
        <f>SUMIFS('Accounting data'!$G$2:$G$37000,'Accounting data'!$H$2:$H$37000,"11*",'Accounting data'!$I$2:$I$37000,"9*",'Accounting data'!$J$2:$J$37000,"1*",'Accounting data'!$K$2:$K$37000,"61*",'Accounting data'!$L$2:$L$37000,R4)+SUMIFS('Accounting data'!$G$2:$G$37000,'Accounting data'!$H$2:$H$37000,"12*",'Accounting data'!$I$2:$I$37000,"9*",'Accounting data'!$J$2:$J$37000,"1*",'Accounting data'!$K$2:$K$37000,"61*",'Accounting data'!$L$2:$L$37000,R4)+SUMIFS('Accounting data'!$G$2:$G$37000,'Accounting data'!$H$2:$H$37000,"13*",'Accounting data'!$I$2:$I$37000,"9*",'Accounting data'!$J$2:$J$37000,"1*",'Accounting data'!$K$2:$K$37000,"61*",'Accounting data'!$L$2:$L$37000,R4)</f>
        <v>0</v>
      </c>
      <c r="S103" s="384">
        <f>SUMIFS('Accounting data'!$G$2:$G$37000,'Accounting data'!$H$2:$H$37000,"11*",'Accounting data'!$I$2:$I$37000,"9*",'Accounting data'!$J$2:$J$37000,"1*",'Accounting data'!$K$2:$K$37000,"61*",'Accounting data'!$L$2:$L$37000,S4)+SUMIFS('Accounting data'!$G$2:$G$37000,'Accounting data'!$H$2:$H$37000,"12*",'Accounting data'!$I$2:$I$37000,"9*",'Accounting data'!$J$2:$J$37000,"1*",'Accounting data'!$K$2:$K$37000,"61*",'Accounting data'!$L$2:$L$37000,S4)+SUMIFS('Accounting data'!$G$2:$G$37000,'Accounting data'!$H$2:$H$37000,"13*",'Accounting data'!$I$2:$I$37000,"9*",'Accounting data'!$J$2:$J$37000,"1*",'Accounting data'!$K$2:$K$37000,"61*",'Accounting data'!$L$2:$L$37000,S4)</f>
        <v>0</v>
      </c>
      <c r="T103" s="384">
        <f>SUMIFS('Accounting data'!$G$2:$G$37000,'Accounting data'!$H$2:$H$37000,"11*",'Accounting data'!$I$2:$I$37000,"9*",'Accounting data'!$J$2:$J$37000,"1*",'Accounting data'!$K$2:$K$37000,"61*",'Accounting data'!$L$2:$L$37000,T4)+SUMIFS('Accounting data'!$G$2:$G$37000,'Accounting data'!$H$2:$H$37000,"12*",'Accounting data'!$I$2:$I$37000,"9*",'Accounting data'!$J$2:$J$37000,"1*",'Accounting data'!$K$2:$K$37000,"61*",'Accounting data'!$L$2:$L$37000,T4)+SUMIFS('Accounting data'!$G$2:$G$37000,'Accounting data'!$H$2:$H$37000,"13*",'Accounting data'!$I$2:$I$37000,"9*",'Accounting data'!$J$2:$J$37000,"1*",'Accounting data'!$K$2:$K$37000,"61*",'Accounting data'!$L$2:$L$37000,T4)</f>
        <v>0</v>
      </c>
      <c r="U103" s="384">
        <f>SUMIFS('Accounting data'!$G$2:$G$37000,'Accounting data'!$H$2:$H$37000,"11*",'Accounting data'!$I$2:$I$37000,"9*",'Accounting data'!$J$2:$J$37000,"1*",'Accounting data'!$K$2:$K$37000,"61*",'Accounting data'!$L$2:$L$37000,U4)+SUMIFS('Accounting data'!$G$2:$G$37000,'Accounting data'!$H$2:$H$37000,"12*",'Accounting data'!$I$2:$I$37000,"9*",'Accounting data'!$J$2:$J$37000,"1*",'Accounting data'!$K$2:$K$37000,"61*",'Accounting data'!$L$2:$L$37000,U4)+SUMIFS('Accounting data'!$G$2:$G$37000,'Accounting data'!$H$2:$H$37000,"13*",'Accounting data'!$I$2:$I$37000,"9*",'Accounting data'!$J$2:$J$37000,"1*",'Accounting data'!$K$2:$K$37000,"61*",'Accounting data'!$L$2:$L$37000,U4)</f>
        <v>0</v>
      </c>
      <c r="V103" s="384">
        <f>SUMIFS('Accounting data'!$G$2:$G$37000,'Accounting data'!$H$2:$H$37000,"11*",'Accounting data'!$I$2:$I$37000,"9*",'Accounting data'!$J$2:$J$37000,"1*",'Accounting data'!$K$2:$K$37000,"61*",'Accounting data'!$L$2:$L$37000,V4)+SUMIFS('Accounting data'!$G$2:$G$37000,'Accounting data'!$H$2:$H$37000,"12*",'Accounting data'!$I$2:$I$37000,"9*",'Accounting data'!$J$2:$J$37000,"1*",'Accounting data'!$K$2:$K$37000,"61*",'Accounting data'!$L$2:$L$37000,V4)+SUMIFS('Accounting data'!$G$2:$G$37000,'Accounting data'!$H$2:$H$37000,"13*",'Accounting data'!$I$2:$I$37000,"9*",'Accounting data'!$J$2:$J$37000,"1*",'Accounting data'!$K$2:$K$37000,"61*",'Accounting data'!$L$2:$L$37000,V4)</f>
        <v>0</v>
      </c>
      <c r="W103" s="384">
        <f>SUMIFS('Accounting data'!$G$2:$G$37000,'Accounting data'!$H$2:$H$37000,"11*",'Accounting data'!$I$2:$I$37000,"9*",'Accounting data'!$J$2:$J$37000,"1*",'Accounting data'!$K$2:$K$37000,"61*",'Accounting data'!$L$2:$L$37000,W4)+SUMIFS('Accounting data'!$G$2:$G$37000,'Accounting data'!$H$2:$H$37000,"12*",'Accounting data'!$I$2:$I$37000,"9*",'Accounting data'!$J$2:$J$37000,"1*",'Accounting data'!$K$2:$K$37000,"61*",'Accounting data'!$L$2:$L$37000,W4)+SUMIFS('Accounting data'!$G$2:$G$37000,'Accounting data'!$H$2:$H$37000,"13*",'Accounting data'!$I$2:$I$37000,"9*",'Accounting data'!$J$2:$J$37000,"1*",'Accounting data'!$K$2:$K$37000,"61*",'Accounting data'!$L$2:$L$37000,W4)</f>
        <v>0</v>
      </c>
      <c r="X103" s="384">
        <f>SUMIFS('Accounting data'!$G$2:$G$37000,'Accounting data'!$H$2:$H$37000,"11*",'Accounting data'!$I$2:$I$37000,"9*",'Accounting data'!$J$2:$J$37000,"1*",'Accounting data'!$K$2:$K$37000,"61*",'Accounting data'!$L$2:$L$37000,X4)+SUMIFS('Accounting data'!$G$2:$G$37000,'Accounting data'!$H$2:$H$37000,"12*",'Accounting data'!$I$2:$I$37000,"9*",'Accounting data'!$J$2:$J$37000,"1*",'Accounting data'!$K$2:$K$37000,"61*",'Accounting data'!$L$2:$L$37000,X4)+SUMIFS('Accounting data'!$G$2:$G$37000,'Accounting data'!$H$2:$H$37000,"13*",'Accounting data'!$I$2:$I$37000,"9*",'Accounting data'!$J$2:$J$37000,"1*",'Accounting data'!$K$2:$K$37000,"61*",'Accounting data'!$L$2:$L$37000,X4)</f>
        <v>0</v>
      </c>
      <c r="Y103" s="384">
        <f>SUMIFS('Accounting data'!$G$2:$G$37000,'Accounting data'!$H$2:$H$37000,"11*",'Accounting data'!$I$2:$I$37000,"9*",'Accounting data'!$J$2:$J$37000,"1*",'Accounting data'!$K$2:$K$37000,"61*",'Accounting data'!$L$2:$L$37000,Y4)+SUMIFS('Accounting data'!$G$2:$G$37000,'Accounting data'!$H$2:$H$37000,"12*",'Accounting data'!$I$2:$I$37000,"9*",'Accounting data'!$J$2:$J$37000,"1*",'Accounting data'!$K$2:$K$37000,"61*",'Accounting data'!$L$2:$L$37000,Y4)+SUMIFS('Accounting data'!$G$2:$G$37000,'Accounting data'!$H$2:$H$37000,"13*",'Accounting data'!$I$2:$I$37000,"9*",'Accounting data'!$J$2:$J$37000,"1*",'Accounting data'!$K$2:$K$37000,"61*",'Accounting data'!$L$2:$L$37000,Y4)</f>
        <v>0</v>
      </c>
      <c r="Z103" s="384">
        <f>SUMIFS('Accounting data'!$G$2:$G$37000,'Accounting data'!$H$2:$H$37000,"11*",'Accounting data'!$I$2:$I$37000,"9*",'Accounting data'!$J$2:$J$37000,"1*",'Accounting data'!$K$2:$K$37000,"61*",'Accounting data'!$L$2:$L$37000,Z4)+SUMIFS('Accounting data'!$G$2:$G$37000,'Accounting data'!$H$2:$H$37000,"12*",'Accounting data'!$I$2:$I$37000,"9*",'Accounting data'!$J$2:$J$37000,"1*",'Accounting data'!$K$2:$K$37000,"61*",'Accounting data'!$L$2:$L$37000,Z4)+SUMIFS('Accounting data'!$G$2:$G$37000,'Accounting data'!$H$2:$H$37000,"13*",'Accounting data'!$I$2:$I$37000,"9*",'Accounting data'!$J$2:$J$37000,"1*",'Accounting data'!$K$2:$K$37000,"61*",'Accounting data'!$L$2:$L$37000,Z4)</f>
        <v>0</v>
      </c>
      <c r="AA103" s="384">
        <f>SUMIFS('Accounting data'!$G$2:$G$37000,'Accounting data'!$H$2:$H$37000,"11*",'Accounting data'!$I$2:$I$37000,"9*",'Accounting data'!$J$2:$J$37000,"1*",'Accounting data'!$K$2:$K$37000,"61*",'Accounting data'!$L$2:$L$37000,AA4)+SUMIFS('Accounting data'!$G$2:$G$37000,'Accounting data'!$H$2:$H$37000,"12*",'Accounting data'!$I$2:$I$37000,"9*",'Accounting data'!$J$2:$J$37000,"1*",'Accounting data'!$K$2:$K$37000,"61*",'Accounting data'!$L$2:$L$37000,AA4)+SUMIFS('Accounting data'!$G$2:$G$37000,'Accounting data'!$H$2:$H$37000,"13*",'Accounting data'!$I$2:$I$37000,"9*",'Accounting data'!$J$2:$J$37000,"1*",'Accounting data'!$K$2:$K$37000,"61*",'Accounting data'!$L$2:$L$37000,AA4)</f>
        <v>0</v>
      </c>
      <c r="AB103" s="384">
        <f>SUMIFS('Accounting data'!$G$2:$G$37000,'Accounting data'!$H$2:$H$37000,"11*",'Accounting data'!$I$2:$I$37000,"9*",'Accounting data'!$J$2:$J$37000,"1*",'Accounting data'!$K$2:$K$37000,"61*",'Accounting data'!$L$2:$L$37000,AB4)+SUMIFS('Accounting data'!$G$2:$G$37000,'Accounting data'!$H$2:$H$37000,"12*",'Accounting data'!$I$2:$I$37000,"9*",'Accounting data'!$J$2:$J$37000,"1*",'Accounting data'!$K$2:$K$37000,"61*",'Accounting data'!$L$2:$L$37000,AB4)+SUMIFS('Accounting data'!$G$2:$G$37000,'Accounting data'!$H$2:$H$37000,"13*",'Accounting data'!$I$2:$I$37000,"9*",'Accounting data'!$J$2:$J$37000,"1*",'Accounting data'!$K$2:$K$37000,"61*",'Accounting data'!$L$2:$L$37000,AB4)</f>
        <v>0</v>
      </c>
      <c r="AC103" s="384">
        <f>SUMIFS('Accounting data'!$G$2:$G$37000,'Accounting data'!$H$2:$H$37000,"11*",'Accounting data'!$I$2:$I$37000,"9*",'Accounting data'!$J$2:$J$37000,"1*",'Accounting data'!$K$2:$K$37000,"61*",'Accounting data'!$L$2:$L$37000,AC4)+SUMIFS('Accounting data'!$G$2:$G$37000,'Accounting data'!$H$2:$H$37000,"12*",'Accounting data'!$I$2:$I$37000,"9*",'Accounting data'!$J$2:$J$37000,"1*",'Accounting data'!$K$2:$K$37000,"61*",'Accounting data'!$L$2:$L$37000,AC4)+SUMIFS('Accounting data'!$G$2:$G$37000,'Accounting data'!$H$2:$H$37000,"13*",'Accounting data'!$I$2:$I$37000,"9*",'Accounting data'!$J$2:$J$37000,"1*",'Accounting data'!$K$2:$K$37000,"61*",'Accounting data'!$L$2:$L$37000,AC4)</f>
        <v>0</v>
      </c>
      <c r="AD103" s="384">
        <f>SUMIFS('Accounting data'!$G$2:$G$37000,'Accounting data'!$H$2:$H$37000,"11*",'Accounting data'!$I$2:$I$37000,"9*",'Accounting data'!$J$2:$J$37000,"1*",'Accounting data'!$K$2:$K$37000,"61*",'Accounting data'!$L$2:$L$37000,AD4)+SUMIFS('Accounting data'!$G$2:$G$37000,'Accounting data'!$H$2:$H$37000,"12*",'Accounting data'!$I$2:$I$37000,"9*",'Accounting data'!$J$2:$J$37000,"1*",'Accounting data'!$K$2:$K$37000,"61*",'Accounting data'!$L$2:$L$37000,AD4)+SUMIFS('Accounting data'!$G$2:$G$37000,'Accounting data'!$H$2:$H$37000,"13*",'Accounting data'!$I$2:$I$37000,"9*",'Accounting data'!$J$2:$J$37000,"1*",'Accounting data'!$K$2:$K$37000,"61*",'Accounting data'!$L$2:$L$37000,AD4)</f>
        <v>0</v>
      </c>
      <c r="AE103" s="384">
        <f>SUMIFS('Accounting data'!$G$2:$G$37000,'Accounting data'!$H$2:$H$37000,"11*",'Accounting data'!$I$2:$I$37000,"9*",'Accounting data'!$J$2:$J$37000,"1*",'Accounting data'!$K$2:$K$37000,"61*",'Accounting data'!$L$2:$L$37000,AE4)+SUMIFS('Accounting data'!$G$2:$G$37000,'Accounting data'!$H$2:$H$37000,"12*",'Accounting data'!$I$2:$I$37000,"9*",'Accounting data'!$J$2:$J$37000,"1*",'Accounting data'!$K$2:$K$37000,"61*",'Accounting data'!$L$2:$L$37000,AE4)+SUMIFS('Accounting data'!$G$2:$G$37000,'Accounting data'!$H$2:$H$37000,"13*",'Accounting data'!$I$2:$I$37000,"9*",'Accounting data'!$J$2:$J$37000,"1*",'Accounting data'!$K$2:$K$37000,"61*",'Accounting data'!$L$2:$L$37000,AE4)</f>
        <v>0</v>
      </c>
      <c r="AF103" s="384">
        <f>SUMIFS('Accounting data'!$G$2:$G$37000,'Accounting data'!$H$2:$H$37000,"11*",'Accounting data'!$I$2:$I$37000,"9*",'Accounting data'!$J$2:$J$37000,"1*",'Accounting data'!$K$2:$K$37000,"61*",'Accounting data'!$L$2:$L$37000,AF4)+SUMIFS('Accounting data'!$G$2:$G$37000,'Accounting data'!$H$2:$H$37000,"12*",'Accounting data'!$I$2:$I$37000,"9*",'Accounting data'!$J$2:$J$37000,"1*",'Accounting data'!$K$2:$K$37000,"61*",'Accounting data'!$L$2:$L$37000,AF4)+SUMIFS('Accounting data'!$G$2:$G$37000,'Accounting data'!$H$2:$H$37000,"13*",'Accounting data'!$I$2:$I$37000,"9*",'Accounting data'!$J$2:$J$37000,"1*",'Accounting data'!$K$2:$K$37000,"61*",'Accounting data'!$L$2:$L$37000,AF4)</f>
        <v>0</v>
      </c>
    </row>
    <row r="104" spans="1:32">
      <c r="A104" s="391" t="s">
        <v>289</v>
      </c>
      <c r="B104" s="393">
        <v>700</v>
      </c>
      <c r="C104" s="391">
        <v>2000</v>
      </c>
      <c r="D104" s="391">
        <v>6100</v>
      </c>
      <c r="E104" s="392">
        <f>SUMIFS('Accounting data'!$G$2:$G$37000,'Accounting data'!$H$2:$H$37000,"11*",'Accounting data'!$I$2:$I$37000,"7*",'Accounting data'!$J$2:$J$37000,"2*",'Accounting data'!$K$2:$K$37000,"61*",'Accounting data'!$L$2:$L$37000,E4)+SUMIFS('Accounting data'!$G$2:$G$37000,'Accounting data'!$H$2:$H$37000,"12*",'Accounting data'!$I$2:$I$37000,"7*",'Accounting data'!$J$2:$J$37000,"2*",'Accounting data'!$K$2:$K$37000,"61*",'Accounting data'!$L$2:$L$37000,E4)+SUMIFS('Accounting data'!$G$2:$G$37000,'Accounting data'!$H$2:$H$37000,"13*",'Accounting data'!$I$2:$I$37000,"7*",'Accounting data'!$J$2:$J$37000,"2*",'Accounting data'!$K$2:$K$37000,"61*",'Accounting data'!$L$2:$L$37000,E4)</f>
        <v>0</v>
      </c>
      <c r="F104" s="392">
        <f>SUMIFS('Accounting data'!$G$2:$G$37000,'Accounting data'!$H$2:$H$37000,"11*",'Accounting data'!$I$2:$I$37000,"7*",'Accounting data'!$J$2:$J$37000,"2*",'Accounting data'!$K$2:$K$37000,"61*",'Accounting data'!$L$2:$L$37000,F4)+SUMIFS('Accounting data'!$G$2:$G$37000,'Accounting data'!$H$2:$H$37000,"12*",'Accounting data'!$I$2:$I$37000,"7*",'Accounting data'!$J$2:$J$37000,"2*",'Accounting data'!$K$2:$K$37000,"61*",'Accounting data'!$L$2:$L$37000,F4)+SUMIFS('Accounting data'!$G$2:$G$37000,'Accounting data'!$H$2:$H$37000,"13*",'Accounting data'!$I$2:$I$37000,"7*",'Accounting data'!$J$2:$J$37000,"2*",'Accounting data'!$K$2:$K$37000,"61*",'Accounting data'!$L$2:$L$37000,F4)</f>
        <v>0</v>
      </c>
      <c r="G104" s="385"/>
      <c r="H104" s="384">
        <f>SUMIFS('Accounting data'!$G$2:$G$37000,'Accounting data'!$H$2:$H$37000,"11*",'Accounting data'!$I$2:$I$37000,"7*",'Accounting data'!$J$2:$J$37000,"2*",'Accounting data'!$K$2:$K$37000,"61*",'Accounting data'!$L$2:$L$37000,H4)+SUMIFS('Accounting data'!$G$2:$G$37000,'Accounting data'!$H$2:$H$37000,"12*",'Accounting data'!$I$2:$I$37000,"7*",'Accounting data'!$J$2:$J$37000,"2*",'Accounting data'!$K$2:$K$37000,"61*",'Accounting data'!$L$2:$L$37000,H4)+SUMIFS('Accounting data'!$G$2:$G$37000,'Accounting data'!$H$2:$H$37000,"13*",'Accounting data'!$I$2:$I$37000,"7*",'Accounting data'!$J$2:$J$37000,"2*",'Accounting data'!$K$2:$K$37000,"61*",'Accounting data'!$L$2:$L$37000,H4)</f>
        <v>0</v>
      </c>
      <c r="I104" s="384">
        <f>SUMIFS('Accounting data'!$G$2:$G$37000,'Accounting data'!$H$2:$H$37000,"11*",'Accounting data'!$I$2:$I$37000,"7*",'Accounting data'!$J$2:$J$37000,"2*",'Accounting data'!$K$2:$K$37000,"61*",'Accounting data'!$L$2:$L$37000,I4)+SUMIFS('Accounting data'!$G$2:$G$37000,'Accounting data'!$H$2:$H$37000,"12*",'Accounting data'!$I$2:$I$37000,"7*",'Accounting data'!$J$2:$J$37000,"2*",'Accounting data'!$K$2:$K$37000,"61*",'Accounting data'!$L$2:$L$37000,I4)+SUMIFS('Accounting data'!$G$2:$G$37000,'Accounting data'!$H$2:$H$37000,"13*",'Accounting data'!$I$2:$I$37000,"7*",'Accounting data'!$J$2:$J$37000,"2*",'Accounting data'!$K$2:$K$37000,"61*",'Accounting data'!$L$2:$L$37000,I4)</f>
        <v>0</v>
      </c>
      <c r="J104" s="384">
        <f>SUMIFS('Accounting data'!$G$2:$G$37000,'Accounting data'!$H$2:$H$37000,"11*",'Accounting data'!$I$2:$I$37000,"7*",'Accounting data'!$J$2:$J$37000,"2*",'Accounting data'!$K$2:$K$37000,"61*",'Accounting data'!$L$2:$L$37000,J4)+SUMIFS('Accounting data'!$G$2:$G$37000,'Accounting data'!$H$2:$H$37000,"12*",'Accounting data'!$I$2:$I$37000,"7*",'Accounting data'!$J$2:$J$37000,"2*",'Accounting data'!$K$2:$K$37000,"61*",'Accounting data'!$L$2:$L$37000,J4)+SUMIFS('Accounting data'!$G$2:$G$37000,'Accounting data'!$H$2:$H$37000,"13*",'Accounting data'!$I$2:$I$37000,"7*",'Accounting data'!$J$2:$J$37000,"2*",'Accounting data'!$K$2:$K$37000,"61*",'Accounting data'!$L$2:$L$37000,J4)</f>
        <v>0</v>
      </c>
      <c r="K104" s="384">
        <f>SUMIFS('Accounting data'!$G$2:$G$37000,'Accounting data'!$H$2:$H$37000,"11*",'Accounting data'!$I$2:$I$37000,"7*",'Accounting data'!$J$2:$J$37000,"2*",'Accounting data'!$K$2:$K$37000,"61*",'Accounting data'!$L$2:$L$37000,K4)+SUMIFS('Accounting data'!$G$2:$G$37000,'Accounting data'!$H$2:$H$37000,"12*",'Accounting data'!$I$2:$I$37000,"7*",'Accounting data'!$J$2:$J$37000,"2*",'Accounting data'!$K$2:$K$37000,"61*",'Accounting data'!$L$2:$L$37000,K4)+SUMIFS('Accounting data'!$G$2:$G$37000,'Accounting data'!$H$2:$H$37000,"13*",'Accounting data'!$I$2:$I$37000,"7*",'Accounting data'!$J$2:$J$37000,"2*",'Accounting data'!$K$2:$K$37000,"61*",'Accounting data'!$L$2:$L$37000,K4)</f>
        <v>0</v>
      </c>
      <c r="L104" s="384">
        <f>SUMIFS('Accounting data'!$G$2:$G$37000,'Accounting data'!$H$2:$H$37000,"11*",'Accounting data'!$I$2:$I$37000,"7*",'Accounting data'!$J$2:$J$37000,"2*",'Accounting data'!$K$2:$K$37000,"61*",'Accounting data'!$L$2:$L$37000,L4)+SUMIFS('Accounting data'!$G$2:$G$37000,'Accounting data'!$H$2:$H$37000,"12*",'Accounting data'!$I$2:$I$37000,"7*",'Accounting data'!$J$2:$J$37000,"2*",'Accounting data'!$K$2:$K$37000,"61*",'Accounting data'!$L$2:$L$37000,L4)+SUMIFS('Accounting data'!$G$2:$G$37000,'Accounting data'!$H$2:$H$37000,"13*",'Accounting data'!$I$2:$I$37000,"7*",'Accounting data'!$J$2:$J$37000,"2*",'Accounting data'!$K$2:$K$37000,"61*",'Accounting data'!$L$2:$L$37000,L4)</f>
        <v>0</v>
      </c>
      <c r="M104" s="384">
        <f>SUMIFS('Accounting data'!$G$2:$G$37000,'Accounting data'!$H$2:$H$37000,"11*",'Accounting data'!$I$2:$I$37000,"7*",'Accounting data'!$J$2:$J$37000,"2*",'Accounting data'!$K$2:$K$37000,"61*",'Accounting data'!$L$2:$L$37000,M4)+SUMIFS('Accounting data'!$G$2:$G$37000,'Accounting data'!$H$2:$H$37000,"12*",'Accounting data'!$I$2:$I$37000,"7*",'Accounting data'!$J$2:$J$37000,"2*",'Accounting data'!$K$2:$K$37000,"61*",'Accounting data'!$L$2:$L$37000,M4)+SUMIFS('Accounting data'!$G$2:$G$37000,'Accounting data'!$H$2:$H$37000,"13*",'Accounting data'!$I$2:$I$37000,"7*",'Accounting data'!$J$2:$J$37000,"2*",'Accounting data'!$K$2:$K$37000,"61*",'Accounting data'!$L$2:$L$37000,M4)</f>
        <v>0</v>
      </c>
      <c r="N104" s="384">
        <f>SUMIFS('Accounting data'!$G$2:$G$37000,'Accounting data'!$H$2:$H$37000,"11*",'Accounting data'!$I$2:$I$37000,"7*",'Accounting data'!$J$2:$J$37000,"2*",'Accounting data'!$K$2:$K$37000,"61*",'Accounting data'!$L$2:$L$37000,N4)+SUMIFS('Accounting data'!$G$2:$G$37000,'Accounting data'!$H$2:$H$37000,"12*",'Accounting data'!$I$2:$I$37000,"7*",'Accounting data'!$J$2:$J$37000,"2*",'Accounting data'!$K$2:$K$37000,"61*",'Accounting data'!$L$2:$L$37000,N4)+SUMIFS('Accounting data'!$G$2:$G$37000,'Accounting data'!$H$2:$H$37000,"13*",'Accounting data'!$I$2:$I$37000,"7*",'Accounting data'!$J$2:$J$37000,"2*",'Accounting data'!$K$2:$K$37000,"61*",'Accounting data'!$L$2:$L$37000,N4)</f>
        <v>0</v>
      </c>
      <c r="O104" s="384">
        <f>SUMIFS('Accounting data'!$G$2:$G$37000,'Accounting data'!$H$2:$H$37000,"11*",'Accounting data'!$I$2:$I$37000,"7*",'Accounting data'!$J$2:$J$37000,"2*",'Accounting data'!$K$2:$K$37000,"61*",'Accounting data'!$L$2:$L$37000,O4)+SUMIFS('Accounting data'!$G$2:$G$37000,'Accounting data'!$H$2:$H$37000,"12*",'Accounting data'!$I$2:$I$37000,"7*",'Accounting data'!$J$2:$J$37000,"2*",'Accounting data'!$K$2:$K$37000,"61*",'Accounting data'!$L$2:$L$37000,O4)+SUMIFS('Accounting data'!$G$2:$G$37000,'Accounting data'!$H$2:$H$37000,"13*",'Accounting data'!$I$2:$I$37000,"7*",'Accounting data'!$J$2:$J$37000,"2*",'Accounting data'!$K$2:$K$37000,"61*",'Accounting data'!$L$2:$L$37000,O4)</f>
        <v>0</v>
      </c>
      <c r="P104" s="384">
        <f>SUMIFS('Accounting data'!$G$2:$G$37000,'Accounting data'!$H$2:$H$37000,"11*",'Accounting data'!$I$2:$I$37000,"7*",'Accounting data'!$J$2:$J$37000,"2*",'Accounting data'!$K$2:$K$37000,"61*",'Accounting data'!$L$2:$L$37000,P4)+SUMIFS('Accounting data'!$G$2:$G$37000,'Accounting data'!$H$2:$H$37000,"12*",'Accounting data'!$I$2:$I$37000,"7*",'Accounting data'!$J$2:$J$37000,"2*",'Accounting data'!$K$2:$K$37000,"61*",'Accounting data'!$L$2:$L$37000,P4)+SUMIFS('Accounting data'!$G$2:$G$37000,'Accounting data'!$H$2:$H$37000,"13*",'Accounting data'!$I$2:$I$37000,"7*",'Accounting data'!$J$2:$J$37000,"2*",'Accounting data'!$K$2:$K$37000,"61*",'Accounting data'!$L$2:$L$37000,P4)</f>
        <v>0</v>
      </c>
      <c r="Q104" s="384">
        <f>SUMIFS('Accounting data'!$G$2:$G$37000,'Accounting data'!$H$2:$H$37000,"11*",'Accounting data'!$I$2:$I$37000,"7*",'Accounting data'!$J$2:$J$37000,"2*",'Accounting data'!$K$2:$K$37000,"61*",'Accounting data'!$L$2:$L$37000,Q4)+SUMIFS('Accounting data'!$G$2:$G$37000,'Accounting data'!$H$2:$H$37000,"12*",'Accounting data'!$I$2:$I$37000,"7*",'Accounting data'!$J$2:$J$37000,"2*",'Accounting data'!$K$2:$K$37000,"61*",'Accounting data'!$L$2:$L$37000,Q4)+SUMIFS('Accounting data'!$G$2:$G$37000,'Accounting data'!$H$2:$H$37000,"13*",'Accounting data'!$I$2:$I$37000,"7*",'Accounting data'!$J$2:$J$37000,"2*",'Accounting data'!$K$2:$K$37000,"61*",'Accounting data'!$L$2:$L$37000,Q4)</f>
        <v>0</v>
      </c>
      <c r="R104" s="384">
        <f>SUMIFS('Accounting data'!$G$2:$G$37000,'Accounting data'!$H$2:$H$37000,"11*",'Accounting data'!$I$2:$I$37000,"7*",'Accounting data'!$J$2:$J$37000,"2*",'Accounting data'!$K$2:$K$37000,"61*",'Accounting data'!$L$2:$L$37000,R4)+SUMIFS('Accounting data'!$G$2:$G$37000,'Accounting data'!$H$2:$H$37000,"12*",'Accounting data'!$I$2:$I$37000,"7*",'Accounting data'!$J$2:$J$37000,"2*",'Accounting data'!$K$2:$K$37000,"61*",'Accounting data'!$L$2:$L$37000,R4)+SUMIFS('Accounting data'!$G$2:$G$37000,'Accounting data'!$H$2:$H$37000,"13*",'Accounting data'!$I$2:$I$37000,"7*",'Accounting data'!$J$2:$J$37000,"2*",'Accounting data'!$K$2:$K$37000,"61*",'Accounting data'!$L$2:$L$37000,R4)</f>
        <v>0</v>
      </c>
      <c r="S104" s="384">
        <f>SUMIFS('Accounting data'!$G$2:$G$37000,'Accounting data'!$H$2:$H$37000,"11*",'Accounting data'!$I$2:$I$37000,"7*",'Accounting data'!$J$2:$J$37000,"2*",'Accounting data'!$K$2:$K$37000,"61*",'Accounting data'!$L$2:$L$37000,S4)+SUMIFS('Accounting data'!$G$2:$G$37000,'Accounting data'!$H$2:$H$37000,"12*",'Accounting data'!$I$2:$I$37000,"7*",'Accounting data'!$J$2:$J$37000,"2*",'Accounting data'!$K$2:$K$37000,"61*",'Accounting data'!$L$2:$L$37000,S4)+SUMIFS('Accounting data'!$G$2:$G$37000,'Accounting data'!$H$2:$H$37000,"13*",'Accounting data'!$I$2:$I$37000,"7*",'Accounting data'!$J$2:$J$37000,"2*",'Accounting data'!$K$2:$K$37000,"61*",'Accounting data'!$L$2:$L$37000,S4)</f>
        <v>0</v>
      </c>
      <c r="T104" s="384">
        <f>SUMIFS('Accounting data'!$G$2:$G$37000,'Accounting data'!$H$2:$H$37000,"11*",'Accounting data'!$I$2:$I$37000,"7*",'Accounting data'!$J$2:$J$37000,"2*",'Accounting data'!$K$2:$K$37000,"61*",'Accounting data'!$L$2:$L$37000,T4)+SUMIFS('Accounting data'!$G$2:$G$37000,'Accounting data'!$H$2:$H$37000,"12*",'Accounting data'!$I$2:$I$37000,"7*",'Accounting data'!$J$2:$J$37000,"2*",'Accounting data'!$K$2:$K$37000,"61*",'Accounting data'!$L$2:$L$37000,T4)+SUMIFS('Accounting data'!$G$2:$G$37000,'Accounting data'!$H$2:$H$37000,"13*",'Accounting data'!$I$2:$I$37000,"7*",'Accounting data'!$J$2:$J$37000,"2*",'Accounting data'!$K$2:$K$37000,"61*",'Accounting data'!$L$2:$L$37000,T4)</f>
        <v>0</v>
      </c>
      <c r="U104" s="384">
        <f>SUMIFS('Accounting data'!$G$2:$G$37000,'Accounting data'!$H$2:$H$37000,"11*",'Accounting data'!$I$2:$I$37000,"7*",'Accounting data'!$J$2:$J$37000,"2*",'Accounting data'!$K$2:$K$37000,"61*",'Accounting data'!$L$2:$L$37000,U4)+SUMIFS('Accounting data'!$G$2:$G$37000,'Accounting data'!$H$2:$H$37000,"12*",'Accounting data'!$I$2:$I$37000,"7*",'Accounting data'!$J$2:$J$37000,"2*",'Accounting data'!$K$2:$K$37000,"61*",'Accounting data'!$L$2:$L$37000,U4)+SUMIFS('Accounting data'!$G$2:$G$37000,'Accounting data'!$H$2:$H$37000,"13*",'Accounting data'!$I$2:$I$37000,"7*",'Accounting data'!$J$2:$J$37000,"2*",'Accounting data'!$K$2:$K$37000,"61*",'Accounting data'!$L$2:$L$37000,U4)</f>
        <v>0</v>
      </c>
      <c r="V104" s="384">
        <f>SUMIFS('Accounting data'!$G$2:$G$37000,'Accounting data'!$H$2:$H$37000,"11*",'Accounting data'!$I$2:$I$37000,"7*",'Accounting data'!$J$2:$J$37000,"2*",'Accounting data'!$K$2:$K$37000,"61*",'Accounting data'!$L$2:$L$37000,V4)+SUMIFS('Accounting data'!$G$2:$G$37000,'Accounting data'!$H$2:$H$37000,"12*",'Accounting data'!$I$2:$I$37000,"7*",'Accounting data'!$J$2:$J$37000,"2*",'Accounting data'!$K$2:$K$37000,"61*",'Accounting data'!$L$2:$L$37000,V4)+SUMIFS('Accounting data'!$G$2:$G$37000,'Accounting data'!$H$2:$H$37000,"13*",'Accounting data'!$I$2:$I$37000,"7*",'Accounting data'!$J$2:$J$37000,"2*",'Accounting data'!$K$2:$K$37000,"61*",'Accounting data'!$L$2:$L$37000,V4)</f>
        <v>0</v>
      </c>
      <c r="W104" s="384">
        <f>SUMIFS('Accounting data'!$G$2:$G$37000,'Accounting data'!$H$2:$H$37000,"11*",'Accounting data'!$I$2:$I$37000,"7*",'Accounting data'!$J$2:$J$37000,"2*",'Accounting data'!$K$2:$K$37000,"61*",'Accounting data'!$L$2:$L$37000,W4)+SUMIFS('Accounting data'!$G$2:$G$37000,'Accounting data'!$H$2:$H$37000,"12*",'Accounting data'!$I$2:$I$37000,"7*",'Accounting data'!$J$2:$J$37000,"2*",'Accounting data'!$K$2:$K$37000,"61*",'Accounting data'!$L$2:$L$37000,W4)+SUMIFS('Accounting data'!$G$2:$G$37000,'Accounting data'!$H$2:$H$37000,"13*",'Accounting data'!$I$2:$I$37000,"7*",'Accounting data'!$J$2:$J$37000,"2*",'Accounting data'!$K$2:$K$37000,"61*",'Accounting data'!$L$2:$L$37000,W4)</f>
        <v>0</v>
      </c>
      <c r="X104" s="384">
        <f>SUMIFS('Accounting data'!$G$2:$G$37000,'Accounting data'!$H$2:$H$37000,"11*",'Accounting data'!$I$2:$I$37000,"7*",'Accounting data'!$J$2:$J$37000,"2*",'Accounting data'!$K$2:$K$37000,"61*",'Accounting data'!$L$2:$L$37000,X4)+SUMIFS('Accounting data'!$G$2:$G$37000,'Accounting data'!$H$2:$H$37000,"12*",'Accounting data'!$I$2:$I$37000,"7*",'Accounting data'!$J$2:$J$37000,"2*",'Accounting data'!$K$2:$K$37000,"61*",'Accounting data'!$L$2:$L$37000,X4)+SUMIFS('Accounting data'!$G$2:$G$37000,'Accounting data'!$H$2:$H$37000,"13*",'Accounting data'!$I$2:$I$37000,"7*",'Accounting data'!$J$2:$J$37000,"2*",'Accounting data'!$K$2:$K$37000,"61*",'Accounting data'!$L$2:$L$37000,X4)</f>
        <v>0</v>
      </c>
      <c r="Y104" s="384">
        <f>SUMIFS('Accounting data'!$G$2:$G$37000,'Accounting data'!$H$2:$H$37000,"11*",'Accounting data'!$I$2:$I$37000,"7*",'Accounting data'!$J$2:$J$37000,"2*",'Accounting data'!$K$2:$K$37000,"61*",'Accounting data'!$L$2:$L$37000,Y4)+SUMIFS('Accounting data'!$G$2:$G$37000,'Accounting data'!$H$2:$H$37000,"12*",'Accounting data'!$I$2:$I$37000,"7*",'Accounting data'!$J$2:$J$37000,"2*",'Accounting data'!$K$2:$K$37000,"61*",'Accounting data'!$L$2:$L$37000,Y4)+SUMIFS('Accounting data'!$G$2:$G$37000,'Accounting data'!$H$2:$H$37000,"13*",'Accounting data'!$I$2:$I$37000,"7*",'Accounting data'!$J$2:$J$37000,"2*",'Accounting data'!$K$2:$K$37000,"61*",'Accounting data'!$L$2:$L$37000,Y4)</f>
        <v>0</v>
      </c>
      <c r="Z104" s="384">
        <f>SUMIFS('Accounting data'!$G$2:$G$37000,'Accounting data'!$H$2:$H$37000,"11*",'Accounting data'!$I$2:$I$37000,"7*",'Accounting data'!$J$2:$J$37000,"2*",'Accounting data'!$K$2:$K$37000,"61*",'Accounting data'!$L$2:$L$37000,Z4)+SUMIFS('Accounting data'!$G$2:$G$37000,'Accounting data'!$H$2:$H$37000,"12*",'Accounting data'!$I$2:$I$37000,"7*",'Accounting data'!$J$2:$J$37000,"2*",'Accounting data'!$K$2:$K$37000,"61*",'Accounting data'!$L$2:$L$37000,Z4)+SUMIFS('Accounting data'!$G$2:$G$37000,'Accounting data'!$H$2:$H$37000,"13*",'Accounting data'!$I$2:$I$37000,"7*",'Accounting data'!$J$2:$J$37000,"2*",'Accounting data'!$K$2:$K$37000,"61*",'Accounting data'!$L$2:$L$37000,Z4)</f>
        <v>0</v>
      </c>
      <c r="AA104" s="384">
        <f>SUMIFS('Accounting data'!$G$2:$G$37000,'Accounting data'!$H$2:$H$37000,"11*",'Accounting data'!$I$2:$I$37000,"7*",'Accounting data'!$J$2:$J$37000,"2*",'Accounting data'!$K$2:$K$37000,"61*",'Accounting data'!$L$2:$L$37000,AA4)+SUMIFS('Accounting data'!$G$2:$G$37000,'Accounting data'!$H$2:$H$37000,"12*",'Accounting data'!$I$2:$I$37000,"7*",'Accounting data'!$J$2:$J$37000,"2*",'Accounting data'!$K$2:$K$37000,"61*",'Accounting data'!$L$2:$L$37000,AA4)+SUMIFS('Accounting data'!$G$2:$G$37000,'Accounting data'!$H$2:$H$37000,"13*",'Accounting data'!$I$2:$I$37000,"7*",'Accounting data'!$J$2:$J$37000,"2*",'Accounting data'!$K$2:$K$37000,"61*",'Accounting data'!$L$2:$L$37000,AA4)</f>
        <v>0</v>
      </c>
      <c r="AB104" s="384">
        <f>SUMIFS('Accounting data'!$G$2:$G$37000,'Accounting data'!$H$2:$H$37000,"11*",'Accounting data'!$I$2:$I$37000,"7*",'Accounting data'!$J$2:$J$37000,"2*",'Accounting data'!$K$2:$K$37000,"61*",'Accounting data'!$L$2:$L$37000,AB4)+SUMIFS('Accounting data'!$G$2:$G$37000,'Accounting data'!$H$2:$H$37000,"12*",'Accounting data'!$I$2:$I$37000,"7*",'Accounting data'!$J$2:$J$37000,"2*",'Accounting data'!$K$2:$K$37000,"61*",'Accounting data'!$L$2:$L$37000,AB4)+SUMIFS('Accounting data'!$G$2:$G$37000,'Accounting data'!$H$2:$H$37000,"13*",'Accounting data'!$I$2:$I$37000,"7*",'Accounting data'!$J$2:$J$37000,"2*",'Accounting data'!$K$2:$K$37000,"61*",'Accounting data'!$L$2:$L$37000,AB4)</f>
        <v>0</v>
      </c>
      <c r="AC104" s="384">
        <f>SUMIFS('Accounting data'!$G$2:$G$37000,'Accounting data'!$H$2:$H$37000,"11*",'Accounting data'!$I$2:$I$37000,"7*",'Accounting data'!$J$2:$J$37000,"2*",'Accounting data'!$K$2:$K$37000,"61*",'Accounting data'!$L$2:$L$37000,AC4)+SUMIFS('Accounting data'!$G$2:$G$37000,'Accounting data'!$H$2:$H$37000,"12*",'Accounting data'!$I$2:$I$37000,"7*",'Accounting data'!$J$2:$J$37000,"2*",'Accounting data'!$K$2:$K$37000,"61*",'Accounting data'!$L$2:$L$37000,AC4)+SUMIFS('Accounting data'!$G$2:$G$37000,'Accounting data'!$H$2:$H$37000,"13*",'Accounting data'!$I$2:$I$37000,"7*",'Accounting data'!$J$2:$J$37000,"2*",'Accounting data'!$K$2:$K$37000,"61*",'Accounting data'!$L$2:$L$37000,AC4)</f>
        <v>0</v>
      </c>
      <c r="AD104" s="384">
        <f>SUMIFS('Accounting data'!$G$2:$G$37000,'Accounting data'!$H$2:$H$37000,"11*",'Accounting data'!$I$2:$I$37000,"7*",'Accounting data'!$J$2:$J$37000,"2*",'Accounting data'!$K$2:$K$37000,"61*",'Accounting data'!$L$2:$L$37000,AD4)+SUMIFS('Accounting data'!$G$2:$G$37000,'Accounting data'!$H$2:$H$37000,"12*",'Accounting data'!$I$2:$I$37000,"7*",'Accounting data'!$J$2:$J$37000,"2*",'Accounting data'!$K$2:$K$37000,"61*",'Accounting data'!$L$2:$L$37000,AD4)+SUMIFS('Accounting data'!$G$2:$G$37000,'Accounting data'!$H$2:$H$37000,"13*",'Accounting data'!$I$2:$I$37000,"7*",'Accounting data'!$J$2:$J$37000,"2*",'Accounting data'!$K$2:$K$37000,"61*",'Accounting data'!$L$2:$L$37000,AD4)</f>
        <v>0</v>
      </c>
      <c r="AE104" s="384">
        <f>SUMIFS('Accounting data'!$G$2:$G$37000,'Accounting data'!$H$2:$H$37000,"11*",'Accounting data'!$I$2:$I$37000,"7*",'Accounting data'!$J$2:$J$37000,"2*",'Accounting data'!$K$2:$K$37000,"61*",'Accounting data'!$L$2:$L$37000,AE4)+SUMIFS('Accounting data'!$G$2:$G$37000,'Accounting data'!$H$2:$H$37000,"12*",'Accounting data'!$I$2:$I$37000,"7*",'Accounting data'!$J$2:$J$37000,"2*",'Accounting data'!$K$2:$K$37000,"61*",'Accounting data'!$L$2:$L$37000,AE4)+SUMIFS('Accounting data'!$G$2:$G$37000,'Accounting data'!$H$2:$H$37000,"13*",'Accounting data'!$I$2:$I$37000,"7*",'Accounting data'!$J$2:$J$37000,"2*",'Accounting data'!$K$2:$K$37000,"61*",'Accounting data'!$L$2:$L$37000,AE4)</f>
        <v>0</v>
      </c>
      <c r="AF104" s="384">
        <f>SUMIFS('Accounting data'!$G$2:$G$37000,'Accounting data'!$H$2:$H$37000,"11*",'Accounting data'!$I$2:$I$37000,"7*",'Accounting data'!$J$2:$J$37000,"2*",'Accounting data'!$K$2:$K$37000,"61*",'Accounting data'!$L$2:$L$37000,AF4)+SUMIFS('Accounting data'!$G$2:$G$37000,'Accounting data'!$H$2:$H$37000,"12*",'Accounting data'!$I$2:$I$37000,"7*",'Accounting data'!$J$2:$J$37000,"2*",'Accounting data'!$K$2:$K$37000,"61*",'Accounting data'!$L$2:$L$37000,AF4)+SUMIFS('Accounting data'!$G$2:$G$37000,'Accounting data'!$H$2:$H$37000,"13*",'Accounting data'!$I$2:$I$37000,"7*",'Accounting data'!$J$2:$J$37000,"2*",'Accounting data'!$K$2:$K$37000,"61*",'Accounting data'!$L$2:$L$37000,AF4)</f>
        <v>0</v>
      </c>
    </row>
    <row r="105" spans="1:32">
      <c r="A105" s="391" t="s">
        <v>289</v>
      </c>
      <c r="B105" s="393">
        <v>800</v>
      </c>
      <c r="C105" s="391">
        <v>2000</v>
      </c>
      <c r="D105" s="391">
        <v>6100</v>
      </c>
      <c r="E105" s="392">
        <f>SUMIFS('Accounting data'!$G$2:$G$37000,'Accounting data'!$H$2:$H$37000,"11*",'Accounting data'!$I$2:$I$37000,"8*",'Accounting data'!$J$2:$J$37000,"2*",'Accounting data'!$K$2:$K$37000,"61*",'Accounting data'!$L$2:$L$37000,E4)+SUMIFS('Accounting data'!$G$2:$G$37000,'Accounting data'!$H$2:$H$37000,"12*",'Accounting data'!$I$2:$I$37000,"8*",'Accounting data'!$J$2:$J$37000,"2*",'Accounting data'!$K$2:$K$37000,"61*",'Accounting data'!$L$2:$L$37000,E4)+SUMIFS('Accounting data'!$G$2:$G$37000,'Accounting data'!$H$2:$H$37000,"13*",'Accounting data'!$I$2:$I$37000,"8*",'Accounting data'!$J$2:$J$37000,"2*",'Accounting data'!$K$2:$K$37000,"61*",'Accounting data'!$L$2:$L$37000,E4)</f>
        <v>0</v>
      </c>
      <c r="F105" s="392">
        <f>SUMIFS('Accounting data'!$G$2:$G$37000,'Accounting data'!$H$2:$H$37000,"11*",'Accounting data'!$I$2:$I$37000,"8*",'Accounting data'!$J$2:$J$37000,"2*",'Accounting data'!$K$2:$K$37000,"61*",'Accounting data'!$L$2:$L$37000,F4)+SUMIFS('Accounting data'!$G$2:$G$37000,'Accounting data'!$H$2:$H$37000,"12*",'Accounting data'!$I$2:$I$37000,"8*",'Accounting data'!$J$2:$J$37000,"2*",'Accounting data'!$K$2:$K$37000,"61*",'Accounting data'!$L$2:$L$37000,F4)+SUMIFS('Accounting data'!$G$2:$G$37000,'Accounting data'!$H$2:$H$37000,"13*",'Accounting data'!$I$2:$I$37000,"8*",'Accounting data'!$J$2:$J$37000,"2*",'Accounting data'!$K$2:$K$37000,"61*",'Accounting data'!$L$2:$L$37000,F4)</f>
        <v>0</v>
      </c>
      <c r="G105" s="385"/>
      <c r="H105" s="384">
        <f>SUMIFS('Accounting data'!$G$2:$G$37000,'Accounting data'!$H$2:$H$37000,"11*",'Accounting data'!$I$2:$I$37000,"8*",'Accounting data'!$J$2:$J$37000,"2*",'Accounting data'!$K$2:$K$37000,"61*",'Accounting data'!$L$2:$L$37000,H4)+SUMIFS('Accounting data'!$G$2:$G$37000,'Accounting data'!$H$2:$H$37000,"12*",'Accounting data'!$I$2:$I$37000,"8*",'Accounting data'!$J$2:$J$37000,"2*",'Accounting data'!$K$2:$K$37000,"61*",'Accounting data'!$L$2:$L$37000,H4)+SUMIFS('Accounting data'!$G$2:$G$37000,'Accounting data'!$H$2:$H$37000,"13*",'Accounting data'!$I$2:$I$37000,"8*",'Accounting data'!$J$2:$J$37000,"2*",'Accounting data'!$K$2:$K$37000,"61*",'Accounting data'!$L$2:$L$37000,H4)</f>
        <v>0</v>
      </c>
      <c r="I105" s="384">
        <f>SUMIFS('Accounting data'!$G$2:$G$37000,'Accounting data'!$H$2:$H$37000,"11*",'Accounting data'!$I$2:$I$37000,"8*",'Accounting data'!$J$2:$J$37000,"2*",'Accounting data'!$K$2:$K$37000,"61*",'Accounting data'!$L$2:$L$37000,I4)+SUMIFS('Accounting data'!$G$2:$G$37000,'Accounting data'!$H$2:$H$37000,"12*",'Accounting data'!$I$2:$I$37000,"8*",'Accounting data'!$J$2:$J$37000,"2*",'Accounting data'!$K$2:$K$37000,"61*",'Accounting data'!$L$2:$L$37000,I4)+SUMIFS('Accounting data'!$G$2:$G$37000,'Accounting data'!$H$2:$H$37000,"13*",'Accounting data'!$I$2:$I$37000,"8*",'Accounting data'!$J$2:$J$37000,"2*",'Accounting data'!$K$2:$K$37000,"61*",'Accounting data'!$L$2:$L$37000,I4)</f>
        <v>0</v>
      </c>
      <c r="J105" s="384">
        <f>SUMIFS('Accounting data'!$G$2:$G$37000,'Accounting data'!$H$2:$H$37000,"11*",'Accounting data'!$I$2:$I$37000,"8*",'Accounting data'!$J$2:$J$37000,"2*",'Accounting data'!$K$2:$K$37000,"61*",'Accounting data'!$L$2:$L$37000,J4)+SUMIFS('Accounting data'!$G$2:$G$37000,'Accounting data'!$H$2:$H$37000,"12*",'Accounting data'!$I$2:$I$37000,"8*",'Accounting data'!$J$2:$J$37000,"2*",'Accounting data'!$K$2:$K$37000,"61*",'Accounting data'!$L$2:$L$37000,J4)+SUMIFS('Accounting data'!$G$2:$G$37000,'Accounting data'!$H$2:$H$37000,"13*",'Accounting data'!$I$2:$I$37000,"8*",'Accounting data'!$J$2:$J$37000,"2*",'Accounting data'!$K$2:$K$37000,"61*",'Accounting data'!$L$2:$L$37000,J4)</f>
        <v>0</v>
      </c>
      <c r="K105" s="384">
        <f>SUMIFS('Accounting data'!$G$2:$G$37000,'Accounting data'!$H$2:$H$37000,"11*",'Accounting data'!$I$2:$I$37000,"8*",'Accounting data'!$J$2:$J$37000,"2*",'Accounting data'!$K$2:$K$37000,"61*",'Accounting data'!$L$2:$L$37000,K4)+SUMIFS('Accounting data'!$G$2:$G$37000,'Accounting data'!$H$2:$H$37000,"12*",'Accounting data'!$I$2:$I$37000,"8*",'Accounting data'!$J$2:$J$37000,"2*",'Accounting data'!$K$2:$K$37000,"61*",'Accounting data'!$L$2:$L$37000,K4)+SUMIFS('Accounting data'!$G$2:$G$37000,'Accounting data'!$H$2:$H$37000,"13*",'Accounting data'!$I$2:$I$37000,"8*",'Accounting data'!$J$2:$J$37000,"2*",'Accounting data'!$K$2:$K$37000,"61*",'Accounting data'!$L$2:$L$37000,K4)</f>
        <v>0</v>
      </c>
      <c r="L105" s="384">
        <f>SUMIFS('Accounting data'!$G$2:$G$37000,'Accounting data'!$H$2:$H$37000,"11*",'Accounting data'!$I$2:$I$37000,"8*",'Accounting data'!$J$2:$J$37000,"2*",'Accounting data'!$K$2:$K$37000,"61*",'Accounting data'!$L$2:$L$37000,L4)+SUMIFS('Accounting data'!$G$2:$G$37000,'Accounting data'!$H$2:$H$37000,"12*",'Accounting data'!$I$2:$I$37000,"8*",'Accounting data'!$J$2:$J$37000,"2*",'Accounting data'!$K$2:$K$37000,"61*",'Accounting data'!$L$2:$L$37000,L4)+SUMIFS('Accounting data'!$G$2:$G$37000,'Accounting data'!$H$2:$H$37000,"13*",'Accounting data'!$I$2:$I$37000,"8*",'Accounting data'!$J$2:$J$37000,"2*",'Accounting data'!$K$2:$K$37000,"61*",'Accounting data'!$L$2:$L$37000,L4)</f>
        <v>0</v>
      </c>
      <c r="M105" s="384">
        <f>SUMIFS('Accounting data'!$G$2:$G$37000,'Accounting data'!$H$2:$H$37000,"11*",'Accounting data'!$I$2:$I$37000,"8*",'Accounting data'!$J$2:$J$37000,"2*",'Accounting data'!$K$2:$K$37000,"61*",'Accounting data'!$L$2:$L$37000,M4)+SUMIFS('Accounting data'!$G$2:$G$37000,'Accounting data'!$H$2:$H$37000,"12*",'Accounting data'!$I$2:$I$37000,"8*",'Accounting data'!$J$2:$J$37000,"2*",'Accounting data'!$K$2:$K$37000,"61*",'Accounting data'!$L$2:$L$37000,M4)+SUMIFS('Accounting data'!$G$2:$G$37000,'Accounting data'!$H$2:$H$37000,"13*",'Accounting data'!$I$2:$I$37000,"8*",'Accounting data'!$J$2:$J$37000,"2*",'Accounting data'!$K$2:$K$37000,"61*",'Accounting data'!$L$2:$L$37000,M4)</f>
        <v>0</v>
      </c>
      <c r="N105" s="384">
        <f>SUMIFS('Accounting data'!$G$2:$G$37000,'Accounting data'!$H$2:$H$37000,"11*",'Accounting data'!$I$2:$I$37000,"8*",'Accounting data'!$J$2:$J$37000,"2*",'Accounting data'!$K$2:$K$37000,"61*",'Accounting data'!$L$2:$L$37000,N4)+SUMIFS('Accounting data'!$G$2:$G$37000,'Accounting data'!$H$2:$H$37000,"12*",'Accounting data'!$I$2:$I$37000,"8*",'Accounting data'!$J$2:$J$37000,"2*",'Accounting data'!$K$2:$K$37000,"61*",'Accounting data'!$L$2:$L$37000,N4)+SUMIFS('Accounting data'!$G$2:$G$37000,'Accounting data'!$H$2:$H$37000,"13*",'Accounting data'!$I$2:$I$37000,"8*",'Accounting data'!$J$2:$J$37000,"2*",'Accounting data'!$K$2:$K$37000,"61*",'Accounting data'!$L$2:$L$37000,N4)</f>
        <v>0</v>
      </c>
      <c r="O105" s="384">
        <f>SUMIFS('Accounting data'!$G$2:$G$37000,'Accounting data'!$H$2:$H$37000,"11*",'Accounting data'!$I$2:$I$37000,"8*",'Accounting data'!$J$2:$J$37000,"2*",'Accounting data'!$K$2:$K$37000,"61*",'Accounting data'!$L$2:$L$37000,O4)+SUMIFS('Accounting data'!$G$2:$G$37000,'Accounting data'!$H$2:$H$37000,"12*",'Accounting data'!$I$2:$I$37000,"8*",'Accounting data'!$J$2:$J$37000,"2*",'Accounting data'!$K$2:$K$37000,"61*",'Accounting data'!$L$2:$L$37000,O4)+SUMIFS('Accounting data'!$G$2:$G$37000,'Accounting data'!$H$2:$H$37000,"13*",'Accounting data'!$I$2:$I$37000,"8*",'Accounting data'!$J$2:$J$37000,"2*",'Accounting data'!$K$2:$K$37000,"61*",'Accounting data'!$L$2:$L$37000,O4)</f>
        <v>0</v>
      </c>
      <c r="P105" s="384">
        <f>SUMIFS('Accounting data'!$G$2:$G$37000,'Accounting data'!$H$2:$H$37000,"11*",'Accounting data'!$I$2:$I$37000,"8*",'Accounting data'!$J$2:$J$37000,"2*",'Accounting data'!$K$2:$K$37000,"61*",'Accounting data'!$L$2:$L$37000,P4)+SUMIFS('Accounting data'!$G$2:$G$37000,'Accounting data'!$H$2:$H$37000,"12*",'Accounting data'!$I$2:$I$37000,"8*",'Accounting data'!$J$2:$J$37000,"2*",'Accounting data'!$K$2:$K$37000,"61*",'Accounting data'!$L$2:$L$37000,P4)+SUMIFS('Accounting data'!$G$2:$G$37000,'Accounting data'!$H$2:$H$37000,"13*",'Accounting data'!$I$2:$I$37000,"8*",'Accounting data'!$J$2:$J$37000,"2*",'Accounting data'!$K$2:$K$37000,"61*",'Accounting data'!$L$2:$L$37000,P4)</f>
        <v>0</v>
      </c>
      <c r="Q105" s="384">
        <f>SUMIFS('Accounting data'!$G$2:$G$37000,'Accounting data'!$H$2:$H$37000,"11*",'Accounting data'!$I$2:$I$37000,"8*",'Accounting data'!$J$2:$J$37000,"2*",'Accounting data'!$K$2:$K$37000,"61*",'Accounting data'!$L$2:$L$37000,Q4)+SUMIFS('Accounting data'!$G$2:$G$37000,'Accounting data'!$H$2:$H$37000,"12*",'Accounting data'!$I$2:$I$37000,"8*",'Accounting data'!$J$2:$J$37000,"2*",'Accounting data'!$K$2:$K$37000,"61*",'Accounting data'!$L$2:$L$37000,Q4)+SUMIFS('Accounting data'!$G$2:$G$37000,'Accounting data'!$H$2:$H$37000,"13*",'Accounting data'!$I$2:$I$37000,"8*",'Accounting data'!$J$2:$J$37000,"2*",'Accounting data'!$K$2:$K$37000,"61*",'Accounting data'!$L$2:$L$37000,Q4)</f>
        <v>0</v>
      </c>
      <c r="R105" s="384">
        <f>SUMIFS('Accounting data'!$G$2:$G$37000,'Accounting data'!$H$2:$H$37000,"11*",'Accounting data'!$I$2:$I$37000,"8*",'Accounting data'!$J$2:$J$37000,"2*",'Accounting data'!$K$2:$K$37000,"61*",'Accounting data'!$L$2:$L$37000,R4)+SUMIFS('Accounting data'!$G$2:$G$37000,'Accounting data'!$H$2:$H$37000,"12*",'Accounting data'!$I$2:$I$37000,"8*",'Accounting data'!$J$2:$J$37000,"2*",'Accounting data'!$K$2:$K$37000,"61*",'Accounting data'!$L$2:$L$37000,R4)+SUMIFS('Accounting data'!$G$2:$G$37000,'Accounting data'!$H$2:$H$37000,"13*",'Accounting data'!$I$2:$I$37000,"8*",'Accounting data'!$J$2:$J$37000,"2*",'Accounting data'!$K$2:$K$37000,"61*",'Accounting data'!$L$2:$L$37000,R4)</f>
        <v>0</v>
      </c>
      <c r="S105" s="384">
        <f>SUMIFS('Accounting data'!$G$2:$G$37000,'Accounting data'!$H$2:$H$37000,"11*",'Accounting data'!$I$2:$I$37000,"8*",'Accounting data'!$J$2:$J$37000,"2*",'Accounting data'!$K$2:$K$37000,"61*",'Accounting data'!$L$2:$L$37000,S4)+SUMIFS('Accounting data'!$G$2:$G$37000,'Accounting data'!$H$2:$H$37000,"12*",'Accounting data'!$I$2:$I$37000,"8*",'Accounting data'!$J$2:$J$37000,"2*",'Accounting data'!$K$2:$K$37000,"61*",'Accounting data'!$L$2:$L$37000,S4)+SUMIFS('Accounting data'!$G$2:$G$37000,'Accounting data'!$H$2:$H$37000,"13*",'Accounting data'!$I$2:$I$37000,"8*",'Accounting data'!$J$2:$J$37000,"2*",'Accounting data'!$K$2:$K$37000,"61*",'Accounting data'!$L$2:$L$37000,S4)</f>
        <v>0</v>
      </c>
      <c r="T105" s="384">
        <f>SUMIFS('Accounting data'!$G$2:$G$37000,'Accounting data'!$H$2:$H$37000,"11*",'Accounting data'!$I$2:$I$37000,"8*",'Accounting data'!$J$2:$J$37000,"2*",'Accounting data'!$K$2:$K$37000,"61*",'Accounting data'!$L$2:$L$37000,T4)+SUMIFS('Accounting data'!$G$2:$G$37000,'Accounting data'!$H$2:$H$37000,"12*",'Accounting data'!$I$2:$I$37000,"8*",'Accounting data'!$J$2:$J$37000,"2*",'Accounting data'!$K$2:$K$37000,"61*",'Accounting data'!$L$2:$L$37000,T4)+SUMIFS('Accounting data'!$G$2:$G$37000,'Accounting data'!$H$2:$H$37000,"13*",'Accounting data'!$I$2:$I$37000,"8*",'Accounting data'!$J$2:$J$37000,"2*",'Accounting data'!$K$2:$K$37000,"61*",'Accounting data'!$L$2:$L$37000,T4)</f>
        <v>0</v>
      </c>
      <c r="U105" s="384">
        <f>SUMIFS('Accounting data'!$G$2:$G$37000,'Accounting data'!$H$2:$H$37000,"11*",'Accounting data'!$I$2:$I$37000,"8*",'Accounting data'!$J$2:$J$37000,"2*",'Accounting data'!$K$2:$K$37000,"61*",'Accounting data'!$L$2:$L$37000,U4)+SUMIFS('Accounting data'!$G$2:$G$37000,'Accounting data'!$H$2:$H$37000,"12*",'Accounting data'!$I$2:$I$37000,"8*",'Accounting data'!$J$2:$J$37000,"2*",'Accounting data'!$K$2:$K$37000,"61*",'Accounting data'!$L$2:$L$37000,U4)+SUMIFS('Accounting data'!$G$2:$G$37000,'Accounting data'!$H$2:$H$37000,"13*",'Accounting data'!$I$2:$I$37000,"8*",'Accounting data'!$J$2:$J$37000,"2*",'Accounting data'!$K$2:$K$37000,"61*",'Accounting data'!$L$2:$L$37000,U4)</f>
        <v>0</v>
      </c>
      <c r="V105" s="384">
        <f>SUMIFS('Accounting data'!$G$2:$G$37000,'Accounting data'!$H$2:$H$37000,"11*",'Accounting data'!$I$2:$I$37000,"8*",'Accounting data'!$J$2:$J$37000,"2*",'Accounting data'!$K$2:$K$37000,"61*",'Accounting data'!$L$2:$L$37000,V4)+SUMIFS('Accounting data'!$G$2:$G$37000,'Accounting data'!$H$2:$H$37000,"12*",'Accounting data'!$I$2:$I$37000,"8*",'Accounting data'!$J$2:$J$37000,"2*",'Accounting data'!$K$2:$K$37000,"61*",'Accounting data'!$L$2:$L$37000,V4)+SUMIFS('Accounting data'!$G$2:$G$37000,'Accounting data'!$H$2:$H$37000,"13*",'Accounting data'!$I$2:$I$37000,"8*",'Accounting data'!$J$2:$J$37000,"2*",'Accounting data'!$K$2:$K$37000,"61*",'Accounting data'!$L$2:$L$37000,V4)</f>
        <v>0</v>
      </c>
      <c r="W105" s="384">
        <f>SUMIFS('Accounting data'!$G$2:$G$37000,'Accounting data'!$H$2:$H$37000,"11*",'Accounting data'!$I$2:$I$37000,"8*",'Accounting data'!$J$2:$J$37000,"2*",'Accounting data'!$K$2:$K$37000,"61*",'Accounting data'!$L$2:$L$37000,W4)+SUMIFS('Accounting data'!$G$2:$G$37000,'Accounting data'!$H$2:$H$37000,"12*",'Accounting data'!$I$2:$I$37000,"8*",'Accounting data'!$J$2:$J$37000,"2*",'Accounting data'!$K$2:$K$37000,"61*",'Accounting data'!$L$2:$L$37000,W4)+SUMIFS('Accounting data'!$G$2:$G$37000,'Accounting data'!$H$2:$H$37000,"13*",'Accounting data'!$I$2:$I$37000,"8*",'Accounting data'!$J$2:$J$37000,"2*",'Accounting data'!$K$2:$K$37000,"61*",'Accounting data'!$L$2:$L$37000,W4)</f>
        <v>0</v>
      </c>
      <c r="X105" s="384">
        <f>SUMIFS('Accounting data'!$G$2:$G$37000,'Accounting data'!$H$2:$H$37000,"11*",'Accounting data'!$I$2:$I$37000,"8*",'Accounting data'!$J$2:$J$37000,"2*",'Accounting data'!$K$2:$K$37000,"61*",'Accounting data'!$L$2:$L$37000,X4)+SUMIFS('Accounting data'!$G$2:$G$37000,'Accounting data'!$H$2:$H$37000,"12*",'Accounting data'!$I$2:$I$37000,"8*",'Accounting data'!$J$2:$J$37000,"2*",'Accounting data'!$K$2:$K$37000,"61*",'Accounting data'!$L$2:$L$37000,X4)+SUMIFS('Accounting data'!$G$2:$G$37000,'Accounting data'!$H$2:$H$37000,"13*",'Accounting data'!$I$2:$I$37000,"8*",'Accounting data'!$J$2:$J$37000,"2*",'Accounting data'!$K$2:$K$37000,"61*",'Accounting data'!$L$2:$L$37000,X4)</f>
        <v>0</v>
      </c>
      <c r="Y105" s="384">
        <f>SUMIFS('Accounting data'!$G$2:$G$37000,'Accounting data'!$H$2:$H$37000,"11*",'Accounting data'!$I$2:$I$37000,"8*",'Accounting data'!$J$2:$J$37000,"2*",'Accounting data'!$K$2:$K$37000,"61*",'Accounting data'!$L$2:$L$37000,Y4)+SUMIFS('Accounting data'!$G$2:$G$37000,'Accounting data'!$H$2:$H$37000,"12*",'Accounting data'!$I$2:$I$37000,"8*",'Accounting data'!$J$2:$J$37000,"2*",'Accounting data'!$K$2:$K$37000,"61*",'Accounting data'!$L$2:$L$37000,Y4)+SUMIFS('Accounting data'!$G$2:$G$37000,'Accounting data'!$H$2:$H$37000,"13*",'Accounting data'!$I$2:$I$37000,"8*",'Accounting data'!$J$2:$J$37000,"2*",'Accounting data'!$K$2:$K$37000,"61*",'Accounting data'!$L$2:$L$37000,Y4)</f>
        <v>0</v>
      </c>
      <c r="Z105" s="384">
        <f>SUMIFS('Accounting data'!$G$2:$G$37000,'Accounting data'!$H$2:$H$37000,"11*",'Accounting data'!$I$2:$I$37000,"8*",'Accounting data'!$J$2:$J$37000,"2*",'Accounting data'!$K$2:$K$37000,"61*",'Accounting data'!$L$2:$L$37000,Z4)+SUMIFS('Accounting data'!$G$2:$G$37000,'Accounting data'!$H$2:$H$37000,"12*",'Accounting data'!$I$2:$I$37000,"8*",'Accounting data'!$J$2:$J$37000,"2*",'Accounting data'!$K$2:$K$37000,"61*",'Accounting data'!$L$2:$L$37000,Z4)+SUMIFS('Accounting data'!$G$2:$G$37000,'Accounting data'!$H$2:$H$37000,"13*",'Accounting data'!$I$2:$I$37000,"8*",'Accounting data'!$J$2:$J$37000,"2*",'Accounting data'!$K$2:$K$37000,"61*",'Accounting data'!$L$2:$L$37000,Z4)</f>
        <v>0</v>
      </c>
      <c r="AA105" s="384">
        <f>SUMIFS('Accounting data'!$G$2:$G$37000,'Accounting data'!$H$2:$H$37000,"11*",'Accounting data'!$I$2:$I$37000,"8*",'Accounting data'!$J$2:$J$37000,"2*",'Accounting data'!$K$2:$K$37000,"61*",'Accounting data'!$L$2:$L$37000,AA4)+SUMIFS('Accounting data'!$G$2:$G$37000,'Accounting data'!$H$2:$H$37000,"12*",'Accounting data'!$I$2:$I$37000,"8*",'Accounting data'!$J$2:$J$37000,"2*",'Accounting data'!$K$2:$K$37000,"61*",'Accounting data'!$L$2:$L$37000,AA4)+SUMIFS('Accounting data'!$G$2:$G$37000,'Accounting data'!$H$2:$H$37000,"13*",'Accounting data'!$I$2:$I$37000,"8*",'Accounting data'!$J$2:$J$37000,"2*",'Accounting data'!$K$2:$K$37000,"61*",'Accounting data'!$L$2:$L$37000,AA4)</f>
        <v>0</v>
      </c>
      <c r="AB105" s="384">
        <f>SUMIFS('Accounting data'!$G$2:$G$37000,'Accounting data'!$H$2:$H$37000,"11*",'Accounting data'!$I$2:$I$37000,"8*",'Accounting data'!$J$2:$J$37000,"2*",'Accounting data'!$K$2:$K$37000,"61*",'Accounting data'!$L$2:$L$37000,AB4)+SUMIFS('Accounting data'!$G$2:$G$37000,'Accounting data'!$H$2:$H$37000,"12*",'Accounting data'!$I$2:$I$37000,"8*",'Accounting data'!$J$2:$J$37000,"2*",'Accounting data'!$K$2:$K$37000,"61*",'Accounting data'!$L$2:$L$37000,AB4)+SUMIFS('Accounting data'!$G$2:$G$37000,'Accounting data'!$H$2:$H$37000,"13*",'Accounting data'!$I$2:$I$37000,"8*",'Accounting data'!$J$2:$J$37000,"2*",'Accounting data'!$K$2:$K$37000,"61*",'Accounting data'!$L$2:$L$37000,AB4)</f>
        <v>0</v>
      </c>
      <c r="AC105" s="384">
        <f>SUMIFS('Accounting data'!$G$2:$G$37000,'Accounting data'!$H$2:$H$37000,"11*",'Accounting data'!$I$2:$I$37000,"8*",'Accounting data'!$J$2:$J$37000,"2*",'Accounting data'!$K$2:$K$37000,"61*",'Accounting data'!$L$2:$L$37000,AC4)+SUMIFS('Accounting data'!$G$2:$G$37000,'Accounting data'!$H$2:$H$37000,"12*",'Accounting data'!$I$2:$I$37000,"8*",'Accounting data'!$J$2:$J$37000,"2*",'Accounting data'!$K$2:$K$37000,"61*",'Accounting data'!$L$2:$L$37000,AC4)+SUMIFS('Accounting data'!$G$2:$G$37000,'Accounting data'!$H$2:$H$37000,"13*",'Accounting data'!$I$2:$I$37000,"8*",'Accounting data'!$J$2:$J$37000,"2*",'Accounting data'!$K$2:$K$37000,"61*",'Accounting data'!$L$2:$L$37000,AC4)</f>
        <v>0</v>
      </c>
      <c r="AD105" s="384">
        <f>SUMIFS('Accounting data'!$G$2:$G$37000,'Accounting data'!$H$2:$H$37000,"11*",'Accounting data'!$I$2:$I$37000,"8*",'Accounting data'!$J$2:$J$37000,"2*",'Accounting data'!$K$2:$K$37000,"61*",'Accounting data'!$L$2:$L$37000,AD4)+SUMIFS('Accounting data'!$G$2:$G$37000,'Accounting data'!$H$2:$H$37000,"12*",'Accounting data'!$I$2:$I$37000,"8*",'Accounting data'!$J$2:$J$37000,"2*",'Accounting data'!$K$2:$K$37000,"61*",'Accounting data'!$L$2:$L$37000,AD4)+SUMIFS('Accounting data'!$G$2:$G$37000,'Accounting data'!$H$2:$H$37000,"13*",'Accounting data'!$I$2:$I$37000,"8*",'Accounting data'!$J$2:$J$37000,"2*",'Accounting data'!$K$2:$K$37000,"61*",'Accounting data'!$L$2:$L$37000,AD4)</f>
        <v>0</v>
      </c>
      <c r="AE105" s="384">
        <f>SUMIFS('Accounting data'!$G$2:$G$37000,'Accounting data'!$H$2:$H$37000,"11*",'Accounting data'!$I$2:$I$37000,"8*",'Accounting data'!$J$2:$J$37000,"2*",'Accounting data'!$K$2:$K$37000,"61*",'Accounting data'!$L$2:$L$37000,AE4)+SUMIFS('Accounting data'!$G$2:$G$37000,'Accounting data'!$H$2:$H$37000,"12*",'Accounting data'!$I$2:$I$37000,"8*",'Accounting data'!$J$2:$J$37000,"2*",'Accounting data'!$K$2:$K$37000,"61*",'Accounting data'!$L$2:$L$37000,AE4)+SUMIFS('Accounting data'!$G$2:$G$37000,'Accounting data'!$H$2:$H$37000,"13*",'Accounting data'!$I$2:$I$37000,"8*",'Accounting data'!$J$2:$J$37000,"2*",'Accounting data'!$K$2:$K$37000,"61*",'Accounting data'!$L$2:$L$37000,AE4)</f>
        <v>0</v>
      </c>
      <c r="AF105" s="384">
        <f>SUMIFS('Accounting data'!$G$2:$G$37000,'Accounting data'!$H$2:$H$37000,"11*",'Accounting data'!$I$2:$I$37000,"8*",'Accounting data'!$J$2:$J$37000,"2*",'Accounting data'!$K$2:$K$37000,"61*",'Accounting data'!$L$2:$L$37000,AF4)+SUMIFS('Accounting data'!$G$2:$G$37000,'Accounting data'!$H$2:$H$37000,"12*",'Accounting data'!$I$2:$I$37000,"8*",'Accounting data'!$J$2:$J$37000,"2*",'Accounting data'!$K$2:$K$37000,"61*",'Accounting data'!$L$2:$L$37000,AF4)+SUMIFS('Accounting data'!$G$2:$G$37000,'Accounting data'!$H$2:$H$37000,"13*",'Accounting data'!$I$2:$I$37000,"8*",'Accounting data'!$J$2:$J$37000,"2*",'Accounting data'!$K$2:$K$37000,"61*",'Accounting data'!$L$2:$L$37000,AF4)</f>
        <v>0</v>
      </c>
    </row>
    <row r="106" spans="1:32">
      <c r="A106" s="391" t="s">
        <v>289</v>
      </c>
      <c r="B106" s="393">
        <v>900</v>
      </c>
      <c r="C106" s="391">
        <v>2000</v>
      </c>
      <c r="D106" s="391">
        <v>6100</v>
      </c>
      <c r="E106" s="392">
        <f>SUMIFS('Accounting data'!$G$2:$G$37000,'Accounting data'!$H$2:$H$37000,"11*",'Accounting data'!$I$2:$I$37000,"9*",'Accounting data'!$J$2:$J$37000,"2*",'Accounting data'!$K$2:$K$37000,"61*",'Accounting data'!$L$2:$L$37000,E4)+SUMIFS('Accounting data'!$G$2:$G$37000,'Accounting data'!$H$2:$H$37000,"12*",'Accounting data'!$I$2:$I$37000,"9*",'Accounting data'!$J$2:$J$37000,"2*",'Accounting data'!$K$2:$K$37000,"61*",'Accounting data'!$L$2:$L$37000,E4)+SUMIFS('Accounting data'!$G$2:$G$37000,'Accounting data'!$H$2:$H$37000,"13*",'Accounting data'!$I$2:$I$37000,"9*",'Accounting data'!$J$2:$J$37000,"2*",'Accounting data'!$K$2:$K$37000,"61*",'Accounting data'!$L$2:$L$37000,E4)</f>
        <v>0</v>
      </c>
      <c r="F106" s="392">
        <f>SUMIFS('Accounting data'!$G$2:$G$37000,'Accounting data'!$H$2:$H$37000,"11*",'Accounting data'!$I$2:$I$37000,"9*",'Accounting data'!$J$2:$J$37000,"2*",'Accounting data'!$K$2:$K$37000,"61*",'Accounting data'!$L$2:$L$37000,F4)+SUMIFS('Accounting data'!$G$2:$G$37000,'Accounting data'!$H$2:$H$37000,"12*",'Accounting data'!$I$2:$I$37000,"9*",'Accounting data'!$J$2:$J$37000,"2*",'Accounting data'!$K$2:$K$37000,"61*",'Accounting data'!$L$2:$L$37000,F4)+SUMIFS('Accounting data'!$G$2:$G$37000,'Accounting data'!$H$2:$H$37000,"13*",'Accounting data'!$I$2:$I$37000,"9*",'Accounting data'!$J$2:$J$37000,"2*",'Accounting data'!$K$2:$K$37000,"61*",'Accounting data'!$L$2:$L$37000,F4)</f>
        <v>0</v>
      </c>
      <c r="G106" s="385"/>
      <c r="H106" s="384">
        <f>SUMIFS('Accounting data'!$G$2:$G$37000,'Accounting data'!$H$2:$H$37000,"11*",'Accounting data'!$I$2:$I$37000,"9*",'Accounting data'!$J$2:$J$37000,"2*",'Accounting data'!$K$2:$K$37000,"61*",'Accounting data'!$L$2:$L$37000,H4)+SUMIFS('Accounting data'!$G$2:$G$37000,'Accounting data'!$H$2:$H$37000,"12*",'Accounting data'!$I$2:$I$37000,"9*",'Accounting data'!$J$2:$J$37000,"2*",'Accounting data'!$K$2:$K$37000,"61*",'Accounting data'!$L$2:$L$37000,H4)+SUMIFS('Accounting data'!$G$2:$G$37000,'Accounting data'!$H$2:$H$37000,"13*",'Accounting data'!$I$2:$I$37000,"9*",'Accounting data'!$J$2:$J$37000,"2*",'Accounting data'!$K$2:$K$37000,"61*",'Accounting data'!$L$2:$L$37000,H4)</f>
        <v>0</v>
      </c>
      <c r="I106" s="384">
        <f>SUMIFS('Accounting data'!$G$2:$G$37000,'Accounting data'!$H$2:$H$37000,"11*",'Accounting data'!$I$2:$I$37000,"9*",'Accounting data'!$J$2:$J$37000,"2*",'Accounting data'!$K$2:$K$37000,"61*",'Accounting data'!$L$2:$L$37000,I4)+SUMIFS('Accounting data'!$G$2:$G$37000,'Accounting data'!$H$2:$H$37000,"12*",'Accounting data'!$I$2:$I$37000,"9*",'Accounting data'!$J$2:$J$37000,"2*",'Accounting data'!$K$2:$K$37000,"61*",'Accounting data'!$L$2:$L$37000,I4)+SUMIFS('Accounting data'!$G$2:$G$37000,'Accounting data'!$H$2:$H$37000,"13*",'Accounting data'!$I$2:$I$37000,"9*",'Accounting data'!$J$2:$J$37000,"2*",'Accounting data'!$K$2:$K$37000,"61*",'Accounting data'!$L$2:$L$37000,I4)</f>
        <v>0</v>
      </c>
      <c r="J106" s="384">
        <f>SUMIFS('Accounting data'!$G$2:$G$37000,'Accounting data'!$H$2:$H$37000,"11*",'Accounting data'!$I$2:$I$37000,"9*",'Accounting data'!$J$2:$J$37000,"2*",'Accounting data'!$K$2:$K$37000,"61*",'Accounting data'!$L$2:$L$37000,J4)+SUMIFS('Accounting data'!$G$2:$G$37000,'Accounting data'!$H$2:$H$37000,"12*",'Accounting data'!$I$2:$I$37000,"9*",'Accounting data'!$J$2:$J$37000,"2*",'Accounting data'!$K$2:$K$37000,"61*",'Accounting data'!$L$2:$L$37000,J4)+SUMIFS('Accounting data'!$G$2:$G$37000,'Accounting data'!$H$2:$H$37000,"13*",'Accounting data'!$I$2:$I$37000,"9*",'Accounting data'!$J$2:$J$37000,"2*",'Accounting data'!$K$2:$K$37000,"61*",'Accounting data'!$L$2:$L$37000,J4)</f>
        <v>0</v>
      </c>
      <c r="K106" s="384">
        <f>SUMIFS('Accounting data'!$G$2:$G$37000,'Accounting data'!$H$2:$H$37000,"11*",'Accounting data'!$I$2:$I$37000,"9*",'Accounting data'!$J$2:$J$37000,"2*",'Accounting data'!$K$2:$K$37000,"61*",'Accounting data'!$L$2:$L$37000,K4)+SUMIFS('Accounting data'!$G$2:$G$37000,'Accounting data'!$H$2:$H$37000,"12*",'Accounting data'!$I$2:$I$37000,"9*",'Accounting data'!$J$2:$J$37000,"2*",'Accounting data'!$K$2:$K$37000,"61*",'Accounting data'!$L$2:$L$37000,K4)+SUMIFS('Accounting data'!$G$2:$G$37000,'Accounting data'!$H$2:$H$37000,"13*",'Accounting data'!$I$2:$I$37000,"9*",'Accounting data'!$J$2:$J$37000,"2*",'Accounting data'!$K$2:$K$37000,"61*",'Accounting data'!$L$2:$L$37000,K4)</f>
        <v>0</v>
      </c>
      <c r="L106" s="384">
        <f>SUMIFS('Accounting data'!$G$2:$G$37000,'Accounting data'!$H$2:$H$37000,"11*",'Accounting data'!$I$2:$I$37000,"9*",'Accounting data'!$J$2:$J$37000,"2*",'Accounting data'!$K$2:$K$37000,"61*",'Accounting data'!$L$2:$L$37000,L4)+SUMIFS('Accounting data'!$G$2:$G$37000,'Accounting data'!$H$2:$H$37000,"12*",'Accounting data'!$I$2:$I$37000,"9*",'Accounting data'!$J$2:$J$37000,"2*",'Accounting data'!$K$2:$K$37000,"61*",'Accounting data'!$L$2:$L$37000,L4)+SUMIFS('Accounting data'!$G$2:$G$37000,'Accounting data'!$H$2:$H$37000,"13*",'Accounting data'!$I$2:$I$37000,"9*",'Accounting data'!$J$2:$J$37000,"2*",'Accounting data'!$K$2:$K$37000,"61*",'Accounting data'!$L$2:$L$37000,L4)</f>
        <v>0</v>
      </c>
      <c r="M106" s="384">
        <f>SUMIFS('Accounting data'!$G$2:$G$37000,'Accounting data'!$H$2:$H$37000,"11*",'Accounting data'!$I$2:$I$37000,"9*",'Accounting data'!$J$2:$J$37000,"2*",'Accounting data'!$K$2:$K$37000,"61*",'Accounting data'!$L$2:$L$37000,M4)+SUMIFS('Accounting data'!$G$2:$G$37000,'Accounting data'!$H$2:$H$37000,"12*",'Accounting data'!$I$2:$I$37000,"9*",'Accounting data'!$J$2:$J$37000,"2*",'Accounting data'!$K$2:$K$37000,"61*",'Accounting data'!$L$2:$L$37000,M4)+SUMIFS('Accounting data'!$G$2:$G$37000,'Accounting data'!$H$2:$H$37000,"13*",'Accounting data'!$I$2:$I$37000,"9*",'Accounting data'!$J$2:$J$37000,"2*",'Accounting data'!$K$2:$K$37000,"61*",'Accounting data'!$L$2:$L$37000,M4)</f>
        <v>0</v>
      </c>
      <c r="N106" s="384">
        <f>SUMIFS('Accounting data'!$G$2:$G$37000,'Accounting data'!$H$2:$H$37000,"11*",'Accounting data'!$I$2:$I$37000,"9*",'Accounting data'!$J$2:$J$37000,"2*",'Accounting data'!$K$2:$K$37000,"61*",'Accounting data'!$L$2:$L$37000,N4)+SUMIFS('Accounting data'!$G$2:$G$37000,'Accounting data'!$H$2:$H$37000,"12*",'Accounting data'!$I$2:$I$37000,"9*",'Accounting data'!$J$2:$J$37000,"2*",'Accounting data'!$K$2:$K$37000,"61*",'Accounting data'!$L$2:$L$37000,N4)+SUMIFS('Accounting data'!$G$2:$G$37000,'Accounting data'!$H$2:$H$37000,"13*",'Accounting data'!$I$2:$I$37000,"9*",'Accounting data'!$J$2:$J$37000,"2*",'Accounting data'!$K$2:$K$37000,"61*",'Accounting data'!$L$2:$L$37000,N4)</f>
        <v>0</v>
      </c>
      <c r="O106" s="384">
        <f>SUMIFS('Accounting data'!$G$2:$G$37000,'Accounting data'!$H$2:$H$37000,"11*",'Accounting data'!$I$2:$I$37000,"9*",'Accounting data'!$J$2:$J$37000,"2*",'Accounting data'!$K$2:$K$37000,"61*",'Accounting data'!$L$2:$L$37000,O4)+SUMIFS('Accounting data'!$G$2:$G$37000,'Accounting data'!$H$2:$H$37000,"12*",'Accounting data'!$I$2:$I$37000,"9*",'Accounting data'!$J$2:$J$37000,"2*",'Accounting data'!$K$2:$K$37000,"61*",'Accounting data'!$L$2:$L$37000,O4)+SUMIFS('Accounting data'!$G$2:$G$37000,'Accounting data'!$H$2:$H$37000,"13*",'Accounting data'!$I$2:$I$37000,"9*",'Accounting data'!$J$2:$J$37000,"2*",'Accounting data'!$K$2:$K$37000,"61*",'Accounting data'!$L$2:$L$37000,O4)</f>
        <v>0</v>
      </c>
      <c r="P106" s="384">
        <f>SUMIFS('Accounting data'!$G$2:$G$37000,'Accounting data'!$H$2:$H$37000,"11*",'Accounting data'!$I$2:$I$37000,"9*",'Accounting data'!$J$2:$J$37000,"2*",'Accounting data'!$K$2:$K$37000,"61*",'Accounting data'!$L$2:$L$37000,P4)+SUMIFS('Accounting data'!$G$2:$G$37000,'Accounting data'!$H$2:$H$37000,"12*",'Accounting data'!$I$2:$I$37000,"9*",'Accounting data'!$J$2:$J$37000,"2*",'Accounting data'!$K$2:$K$37000,"61*",'Accounting data'!$L$2:$L$37000,P4)+SUMIFS('Accounting data'!$G$2:$G$37000,'Accounting data'!$H$2:$H$37000,"13*",'Accounting data'!$I$2:$I$37000,"9*",'Accounting data'!$J$2:$J$37000,"2*",'Accounting data'!$K$2:$K$37000,"61*",'Accounting data'!$L$2:$L$37000,P4)</f>
        <v>0</v>
      </c>
      <c r="Q106" s="384">
        <f>SUMIFS('Accounting data'!$G$2:$G$37000,'Accounting data'!$H$2:$H$37000,"11*",'Accounting data'!$I$2:$I$37000,"9*",'Accounting data'!$J$2:$J$37000,"2*",'Accounting data'!$K$2:$K$37000,"61*",'Accounting data'!$L$2:$L$37000,Q4)+SUMIFS('Accounting data'!$G$2:$G$37000,'Accounting data'!$H$2:$H$37000,"12*",'Accounting data'!$I$2:$I$37000,"9*",'Accounting data'!$J$2:$J$37000,"2*",'Accounting data'!$K$2:$K$37000,"61*",'Accounting data'!$L$2:$L$37000,Q4)+SUMIFS('Accounting data'!$G$2:$G$37000,'Accounting data'!$H$2:$H$37000,"13*",'Accounting data'!$I$2:$I$37000,"9*",'Accounting data'!$J$2:$J$37000,"2*",'Accounting data'!$K$2:$K$37000,"61*",'Accounting data'!$L$2:$L$37000,Q4)</f>
        <v>0</v>
      </c>
      <c r="R106" s="384">
        <f>SUMIFS('Accounting data'!$G$2:$G$37000,'Accounting data'!$H$2:$H$37000,"11*",'Accounting data'!$I$2:$I$37000,"9*",'Accounting data'!$J$2:$J$37000,"2*",'Accounting data'!$K$2:$K$37000,"61*",'Accounting data'!$L$2:$L$37000,R4)+SUMIFS('Accounting data'!$G$2:$G$37000,'Accounting data'!$H$2:$H$37000,"12*",'Accounting data'!$I$2:$I$37000,"9*",'Accounting data'!$J$2:$J$37000,"2*",'Accounting data'!$K$2:$K$37000,"61*",'Accounting data'!$L$2:$L$37000,R4)+SUMIFS('Accounting data'!$G$2:$G$37000,'Accounting data'!$H$2:$H$37000,"13*",'Accounting data'!$I$2:$I$37000,"9*",'Accounting data'!$J$2:$J$37000,"2*",'Accounting data'!$K$2:$K$37000,"61*",'Accounting data'!$L$2:$L$37000,R4)</f>
        <v>0</v>
      </c>
      <c r="S106" s="384">
        <f>SUMIFS('Accounting data'!$G$2:$G$37000,'Accounting data'!$H$2:$H$37000,"11*",'Accounting data'!$I$2:$I$37000,"9*",'Accounting data'!$J$2:$J$37000,"2*",'Accounting data'!$K$2:$K$37000,"61*",'Accounting data'!$L$2:$L$37000,S4)+SUMIFS('Accounting data'!$G$2:$G$37000,'Accounting data'!$H$2:$H$37000,"12*",'Accounting data'!$I$2:$I$37000,"9*",'Accounting data'!$J$2:$J$37000,"2*",'Accounting data'!$K$2:$K$37000,"61*",'Accounting data'!$L$2:$L$37000,S4)+SUMIFS('Accounting data'!$G$2:$G$37000,'Accounting data'!$H$2:$H$37000,"13*",'Accounting data'!$I$2:$I$37000,"9*",'Accounting data'!$J$2:$J$37000,"2*",'Accounting data'!$K$2:$K$37000,"61*",'Accounting data'!$L$2:$L$37000,S4)</f>
        <v>0</v>
      </c>
      <c r="T106" s="384">
        <f>SUMIFS('Accounting data'!$G$2:$G$37000,'Accounting data'!$H$2:$H$37000,"11*",'Accounting data'!$I$2:$I$37000,"9*",'Accounting data'!$J$2:$J$37000,"2*",'Accounting data'!$K$2:$K$37000,"61*",'Accounting data'!$L$2:$L$37000,T4)+SUMIFS('Accounting data'!$G$2:$G$37000,'Accounting data'!$H$2:$H$37000,"12*",'Accounting data'!$I$2:$I$37000,"9*",'Accounting data'!$J$2:$J$37000,"2*",'Accounting data'!$K$2:$K$37000,"61*",'Accounting data'!$L$2:$L$37000,T4)+SUMIFS('Accounting data'!$G$2:$G$37000,'Accounting data'!$H$2:$H$37000,"13*",'Accounting data'!$I$2:$I$37000,"9*",'Accounting data'!$J$2:$J$37000,"2*",'Accounting data'!$K$2:$K$37000,"61*",'Accounting data'!$L$2:$L$37000,T4)</f>
        <v>0</v>
      </c>
      <c r="U106" s="384">
        <f>SUMIFS('Accounting data'!$G$2:$G$37000,'Accounting data'!$H$2:$H$37000,"11*",'Accounting data'!$I$2:$I$37000,"9*",'Accounting data'!$J$2:$J$37000,"2*",'Accounting data'!$K$2:$K$37000,"61*",'Accounting data'!$L$2:$L$37000,U4)+SUMIFS('Accounting data'!$G$2:$G$37000,'Accounting data'!$H$2:$H$37000,"12*",'Accounting data'!$I$2:$I$37000,"9*",'Accounting data'!$J$2:$J$37000,"2*",'Accounting data'!$K$2:$K$37000,"61*",'Accounting data'!$L$2:$L$37000,U4)+SUMIFS('Accounting data'!$G$2:$G$37000,'Accounting data'!$H$2:$H$37000,"13*",'Accounting data'!$I$2:$I$37000,"9*",'Accounting data'!$J$2:$J$37000,"2*",'Accounting data'!$K$2:$K$37000,"61*",'Accounting data'!$L$2:$L$37000,U4)</f>
        <v>0</v>
      </c>
      <c r="V106" s="384">
        <f>SUMIFS('Accounting data'!$G$2:$G$37000,'Accounting data'!$H$2:$H$37000,"11*",'Accounting data'!$I$2:$I$37000,"9*",'Accounting data'!$J$2:$J$37000,"2*",'Accounting data'!$K$2:$K$37000,"61*",'Accounting data'!$L$2:$L$37000,V4)+SUMIFS('Accounting data'!$G$2:$G$37000,'Accounting data'!$H$2:$H$37000,"12*",'Accounting data'!$I$2:$I$37000,"9*",'Accounting data'!$J$2:$J$37000,"2*",'Accounting data'!$K$2:$K$37000,"61*",'Accounting data'!$L$2:$L$37000,V4)+SUMIFS('Accounting data'!$G$2:$G$37000,'Accounting data'!$H$2:$H$37000,"13*",'Accounting data'!$I$2:$I$37000,"9*",'Accounting data'!$J$2:$J$37000,"2*",'Accounting data'!$K$2:$K$37000,"61*",'Accounting data'!$L$2:$L$37000,V4)</f>
        <v>0</v>
      </c>
      <c r="W106" s="384">
        <f>SUMIFS('Accounting data'!$G$2:$G$37000,'Accounting data'!$H$2:$H$37000,"11*",'Accounting data'!$I$2:$I$37000,"9*",'Accounting data'!$J$2:$J$37000,"2*",'Accounting data'!$K$2:$K$37000,"61*",'Accounting data'!$L$2:$L$37000,W4)+SUMIFS('Accounting data'!$G$2:$G$37000,'Accounting data'!$H$2:$H$37000,"12*",'Accounting data'!$I$2:$I$37000,"9*",'Accounting data'!$J$2:$J$37000,"2*",'Accounting data'!$K$2:$K$37000,"61*",'Accounting data'!$L$2:$L$37000,W4)+SUMIFS('Accounting data'!$G$2:$G$37000,'Accounting data'!$H$2:$H$37000,"13*",'Accounting data'!$I$2:$I$37000,"9*",'Accounting data'!$J$2:$J$37000,"2*",'Accounting data'!$K$2:$K$37000,"61*",'Accounting data'!$L$2:$L$37000,W4)</f>
        <v>0</v>
      </c>
      <c r="X106" s="384">
        <f>SUMIFS('Accounting data'!$G$2:$G$37000,'Accounting data'!$H$2:$H$37000,"11*",'Accounting data'!$I$2:$I$37000,"9*",'Accounting data'!$J$2:$J$37000,"2*",'Accounting data'!$K$2:$K$37000,"61*",'Accounting data'!$L$2:$L$37000,X4)+SUMIFS('Accounting data'!$G$2:$G$37000,'Accounting data'!$H$2:$H$37000,"12*",'Accounting data'!$I$2:$I$37000,"9*",'Accounting data'!$J$2:$J$37000,"2*",'Accounting data'!$K$2:$K$37000,"61*",'Accounting data'!$L$2:$L$37000,X4)+SUMIFS('Accounting data'!$G$2:$G$37000,'Accounting data'!$H$2:$H$37000,"13*",'Accounting data'!$I$2:$I$37000,"9*",'Accounting data'!$J$2:$J$37000,"2*",'Accounting data'!$K$2:$K$37000,"61*",'Accounting data'!$L$2:$L$37000,X4)</f>
        <v>0</v>
      </c>
      <c r="Y106" s="384">
        <f>SUMIFS('Accounting data'!$G$2:$G$37000,'Accounting data'!$H$2:$H$37000,"11*",'Accounting data'!$I$2:$I$37000,"9*",'Accounting data'!$J$2:$J$37000,"2*",'Accounting data'!$K$2:$K$37000,"61*",'Accounting data'!$L$2:$L$37000,Y4)+SUMIFS('Accounting data'!$G$2:$G$37000,'Accounting data'!$H$2:$H$37000,"12*",'Accounting data'!$I$2:$I$37000,"9*",'Accounting data'!$J$2:$J$37000,"2*",'Accounting data'!$K$2:$K$37000,"61*",'Accounting data'!$L$2:$L$37000,Y4)+SUMIFS('Accounting data'!$G$2:$G$37000,'Accounting data'!$H$2:$H$37000,"13*",'Accounting data'!$I$2:$I$37000,"9*",'Accounting data'!$J$2:$J$37000,"2*",'Accounting data'!$K$2:$K$37000,"61*",'Accounting data'!$L$2:$L$37000,Y4)</f>
        <v>0</v>
      </c>
      <c r="Z106" s="384">
        <f>SUMIFS('Accounting data'!$G$2:$G$37000,'Accounting data'!$H$2:$H$37000,"11*",'Accounting data'!$I$2:$I$37000,"9*",'Accounting data'!$J$2:$J$37000,"2*",'Accounting data'!$K$2:$K$37000,"61*",'Accounting data'!$L$2:$L$37000,Z4)+SUMIFS('Accounting data'!$G$2:$G$37000,'Accounting data'!$H$2:$H$37000,"12*",'Accounting data'!$I$2:$I$37000,"9*",'Accounting data'!$J$2:$J$37000,"2*",'Accounting data'!$K$2:$K$37000,"61*",'Accounting data'!$L$2:$L$37000,Z4)+SUMIFS('Accounting data'!$G$2:$G$37000,'Accounting data'!$H$2:$H$37000,"13*",'Accounting data'!$I$2:$I$37000,"9*",'Accounting data'!$J$2:$J$37000,"2*",'Accounting data'!$K$2:$K$37000,"61*",'Accounting data'!$L$2:$L$37000,Z4)</f>
        <v>0</v>
      </c>
      <c r="AA106" s="384">
        <f>SUMIFS('Accounting data'!$G$2:$G$37000,'Accounting data'!$H$2:$H$37000,"11*",'Accounting data'!$I$2:$I$37000,"9*",'Accounting data'!$J$2:$J$37000,"2*",'Accounting data'!$K$2:$K$37000,"61*",'Accounting data'!$L$2:$L$37000,AA4)+SUMIFS('Accounting data'!$G$2:$G$37000,'Accounting data'!$H$2:$H$37000,"12*",'Accounting data'!$I$2:$I$37000,"9*",'Accounting data'!$J$2:$J$37000,"2*",'Accounting data'!$K$2:$K$37000,"61*",'Accounting data'!$L$2:$L$37000,AA4)+SUMIFS('Accounting data'!$G$2:$G$37000,'Accounting data'!$H$2:$H$37000,"13*",'Accounting data'!$I$2:$I$37000,"9*",'Accounting data'!$J$2:$J$37000,"2*",'Accounting data'!$K$2:$K$37000,"61*",'Accounting data'!$L$2:$L$37000,AA4)</f>
        <v>0</v>
      </c>
      <c r="AB106" s="384">
        <f>SUMIFS('Accounting data'!$G$2:$G$37000,'Accounting data'!$H$2:$H$37000,"11*",'Accounting data'!$I$2:$I$37000,"9*",'Accounting data'!$J$2:$J$37000,"2*",'Accounting data'!$K$2:$K$37000,"61*",'Accounting data'!$L$2:$L$37000,AB4)+SUMIFS('Accounting data'!$G$2:$G$37000,'Accounting data'!$H$2:$H$37000,"12*",'Accounting data'!$I$2:$I$37000,"9*",'Accounting data'!$J$2:$J$37000,"2*",'Accounting data'!$K$2:$K$37000,"61*",'Accounting data'!$L$2:$L$37000,AB4)+SUMIFS('Accounting data'!$G$2:$G$37000,'Accounting data'!$H$2:$H$37000,"13*",'Accounting data'!$I$2:$I$37000,"9*",'Accounting data'!$J$2:$J$37000,"2*",'Accounting data'!$K$2:$K$37000,"61*",'Accounting data'!$L$2:$L$37000,AB4)</f>
        <v>0</v>
      </c>
      <c r="AC106" s="384">
        <f>SUMIFS('Accounting data'!$G$2:$G$37000,'Accounting data'!$H$2:$H$37000,"11*",'Accounting data'!$I$2:$I$37000,"9*",'Accounting data'!$J$2:$J$37000,"2*",'Accounting data'!$K$2:$K$37000,"61*",'Accounting data'!$L$2:$L$37000,AC4)+SUMIFS('Accounting data'!$G$2:$G$37000,'Accounting data'!$H$2:$H$37000,"12*",'Accounting data'!$I$2:$I$37000,"9*",'Accounting data'!$J$2:$J$37000,"2*",'Accounting data'!$K$2:$K$37000,"61*",'Accounting data'!$L$2:$L$37000,AC4)+SUMIFS('Accounting data'!$G$2:$G$37000,'Accounting data'!$H$2:$H$37000,"13*",'Accounting data'!$I$2:$I$37000,"9*",'Accounting data'!$J$2:$J$37000,"2*",'Accounting data'!$K$2:$K$37000,"61*",'Accounting data'!$L$2:$L$37000,AC4)</f>
        <v>0</v>
      </c>
      <c r="AD106" s="384">
        <f>SUMIFS('Accounting data'!$G$2:$G$37000,'Accounting data'!$H$2:$H$37000,"11*",'Accounting data'!$I$2:$I$37000,"9*",'Accounting data'!$J$2:$J$37000,"2*",'Accounting data'!$K$2:$K$37000,"61*",'Accounting data'!$L$2:$L$37000,AD4)+SUMIFS('Accounting data'!$G$2:$G$37000,'Accounting data'!$H$2:$H$37000,"12*",'Accounting data'!$I$2:$I$37000,"9*",'Accounting data'!$J$2:$J$37000,"2*",'Accounting data'!$K$2:$K$37000,"61*",'Accounting data'!$L$2:$L$37000,AD4)+SUMIFS('Accounting data'!$G$2:$G$37000,'Accounting data'!$H$2:$H$37000,"13*",'Accounting data'!$I$2:$I$37000,"9*",'Accounting data'!$J$2:$J$37000,"2*",'Accounting data'!$K$2:$K$37000,"61*",'Accounting data'!$L$2:$L$37000,AD4)</f>
        <v>0</v>
      </c>
      <c r="AE106" s="384">
        <f>SUMIFS('Accounting data'!$G$2:$G$37000,'Accounting data'!$H$2:$H$37000,"11*",'Accounting data'!$I$2:$I$37000,"9*",'Accounting data'!$J$2:$J$37000,"2*",'Accounting data'!$K$2:$K$37000,"61*",'Accounting data'!$L$2:$L$37000,AE4)+SUMIFS('Accounting data'!$G$2:$G$37000,'Accounting data'!$H$2:$H$37000,"12*",'Accounting data'!$I$2:$I$37000,"9*",'Accounting data'!$J$2:$J$37000,"2*",'Accounting data'!$K$2:$K$37000,"61*",'Accounting data'!$L$2:$L$37000,AE4)+SUMIFS('Accounting data'!$G$2:$G$37000,'Accounting data'!$H$2:$H$37000,"13*",'Accounting data'!$I$2:$I$37000,"9*",'Accounting data'!$J$2:$J$37000,"2*",'Accounting data'!$K$2:$K$37000,"61*",'Accounting data'!$L$2:$L$37000,AE4)</f>
        <v>0</v>
      </c>
      <c r="AF106" s="384">
        <f>SUMIFS('Accounting data'!$G$2:$G$37000,'Accounting data'!$H$2:$H$37000,"11*",'Accounting data'!$I$2:$I$37000,"9*",'Accounting data'!$J$2:$J$37000,"2*",'Accounting data'!$K$2:$K$37000,"61*",'Accounting data'!$L$2:$L$37000,AF4)+SUMIFS('Accounting data'!$G$2:$G$37000,'Accounting data'!$H$2:$H$37000,"12*",'Accounting data'!$I$2:$I$37000,"9*",'Accounting data'!$J$2:$J$37000,"2*",'Accounting data'!$K$2:$K$37000,"61*",'Accounting data'!$L$2:$L$37000,AF4)+SUMIFS('Accounting data'!$G$2:$G$37000,'Accounting data'!$H$2:$H$37000,"13*",'Accounting data'!$I$2:$I$37000,"9*",'Accounting data'!$J$2:$J$37000,"2*",'Accounting data'!$K$2:$K$37000,"61*",'Accounting data'!$L$2:$L$37000,AF4)</f>
        <v>0</v>
      </c>
    </row>
    <row r="107" spans="1:32">
      <c r="A107" s="391" t="s">
        <v>289</v>
      </c>
      <c r="B107" s="393">
        <v>700</v>
      </c>
      <c r="C107" s="391">
        <v>3000</v>
      </c>
      <c r="D107" s="391">
        <v>6100</v>
      </c>
      <c r="E107" s="392">
        <f>SUMIFS('Accounting data'!$G$2:$G$37000,'Accounting data'!$H$2:$H$37000,"11*",'Accounting data'!$I$2:$I$37000,"7*",'Accounting data'!$J$2:$J$37000,"3*",'Accounting data'!$K$2:$K$37000,"61*",'Accounting data'!$L$2:$L$37000,E4)+SUMIFS('Accounting data'!$G$2:$G$37000,'Accounting data'!$H$2:$H$37000,"12*",'Accounting data'!$I$2:$I$37000,"7*",'Accounting data'!$J$2:$J$37000,"3*",'Accounting data'!$K$2:$K$37000,"61*",'Accounting data'!$L$2:$L$37000,E4)+SUMIFS('Accounting data'!$G$2:$G$37000,'Accounting data'!$H$2:$H$37000,"13*",'Accounting data'!$I$2:$I$37000,"7*",'Accounting data'!$J$2:$J$37000,"3*",'Accounting data'!$K$2:$K$37000,"61*",'Accounting data'!$L$2:$L$37000,E4)</f>
        <v>0</v>
      </c>
      <c r="F107" s="392">
        <f>SUMIFS('Accounting data'!$G$2:$G$37000,'Accounting data'!$H$2:$H$37000,"11*",'Accounting data'!$I$2:$I$37000,"7*",'Accounting data'!$J$2:$J$37000,"3*",'Accounting data'!$K$2:$K$37000,"61*",'Accounting data'!$L$2:$L$37000,F4)+SUMIFS('Accounting data'!$G$2:$G$37000,'Accounting data'!$H$2:$H$37000,"12*",'Accounting data'!$I$2:$I$37000,"7*",'Accounting data'!$J$2:$J$37000,"3*",'Accounting data'!$K$2:$K$37000,"61*",'Accounting data'!$L$2:$L$37000,F4)+SUMIFS('Accounting data'!$G$2:$G$37000,'Accounting data'!$H$2:$H$37000,"13*",'Accounting data'!$I$2:$I$37000,"7*",'Accounting data'!$J$2:$J$37000,"3*",'Accounting data'!$K$2:$K$37000,"61*",'Accounting data'!$L$2:$L$37000,F4)</f>
        <v>0</v>
      </c>
      <c r="G107" s="385"/>
      <c r="H107" s="384">
        <f>SUMIFS('Accounting data'!$G$2:$G$37000,'Accounting data'!$H$2:$H$37000,"11*",'Accounting data'!$I$2:$I$37000,"7*",'Accounting data'!$J$2:$J$37000,"3*",'Accounting data'!$K$2:$K$37000,"61*",'Accounting data'!$L$2:$L$37000,H4)+SUMIFS('Accounting data'!$G$2:$G$37000,'Accounting data'!$H$2:$H$37000,"12*",'Accounting data'!$I$2:$I$37000,"7*",'Accounting data'!$J$2:$J$37000,"3*",'Accounting data'!$K$2:$K$37000,"61*",'Accounting data'!$L$2:$L$37000,H4)+SUMIFS('Accounting data'!$G$2:$G$37000,'Accounting data'!$H$2:$H$37000,"13*",'Accounting data'!$I$2:$I$37000,"7*",'Accounting data'!$J$2:$J$37000,"3*",'Accounting data'!$K$2:$K$37000,"61*",'Accounting data'!$L$2:$L$37000,H4)</f>
        <v>0</v>
      </c>
      <c r="I107" s="384">
        <f>SUMIFS('Accounting data'!$G$2:$G$37000,'Accounting data'!$H$2:$H$37000,"11*",'Accounting data'!$I$2:$I$37000,"7*",'Accounting data'!$J$2:$J$37000,"3*",'Accounting data'!$K$2:$K$37000,"61*",'Accounting data'!$L$2:$L$37000,I4)+SUMIFS('Accounting data'!$G$2:$G$37000,'Accounting data'!$H$2:$H$37000,"12*",'Accounting data'!$I$2:$I$37000,"7*",'Accounting data'!$J$2:$J$37000,"3*",'Accounting data'!$K$2:$K$37000,"61*",'Accounting data'!$L$2:$L$37000,I4)+SUMIFS('Accounting data'!$G$2:$G$37000,'Accounting data'!$H$2:$H$37000,"13*",'Accounting data'!$I$2:$I$37000,"7*",'Accounting data'!$J$2:$J$37000,"3*",'Accounting data'!$K$2:$K$37000,"61*",'Accounting data'!$L$2:$L$37000,I4)</f>
        <v>0</v>
      </c>
      <c r="J107" s="384">
        <f>SUMIFS('Accounting data'!$G$2:$G$37000,'Accounting data'!$H$2:$H$37000,"11*",'Accounting data'!$I$2:$I$37000,"7*",'Accounting data'!$J$2:$J$37000,"3*",'Accounting data'!$K$2:$K$37000,"61*",'Accounting data'!$L$2:$L$37000,J4)+SUMIFS('Accounting data'!$G$2:$G$37000,'Accounting data'!$H$2:$H$37000,"12*",'Accounting data'!$I$2:$I$37000,"7*",'Accounting data'!$J$2:$J$37000,"3*",'Accounting data'!$K$2:$K$37000,"61*",'Accounting data'!$L$2:$L$37000,J4)+SUMIFS('Accounting data'!$G$2:$G$37000,'Accounting data'!$H$2:$H$37000,"13*",'Accounting data'!$I$2:$I$37000,"7*",'Accounting data'!$J$2:$J$37000,"3*",'Accounting data'!$K$2:$K$37000,"61*",'Accounting data'!$L$2:$L$37000,J4)</f>
        <v>0</v>
      </c>
      <c r="K107" s="384">
        <f>SUMIFS('Accounting data'!$G$2:$G$37000,'Accounting data'!$H$2:$H$37000,"11*",'Accounting data'!$I$2:$I$37000,"7*",'Accounting data'!$J$2:$J$37000,"3*",'Accounting data'!$K$2:$K$37000,"61*",'Accounting data'!$L$2:$L$37000,K4)+SUMIFS('Accounting data'!$G$2:$G$37000,'Accounting data'!$H$2:$H$37000,"12*",'Accounting data'!$I$2:$I$37000,"7*",'Accounting data'!$J$2:$J$37000,"3*",'Accounting data'!$K$2:$K$37000,"61*",'Accounting data'!$L$2:$L$37000,K4)+SUMIFS('Accounting data'!$G$2:$G$37000,'Accounting data'!$H$2:$H$37000,"13*",'Accounting data'!$I$2:$I$37000,"7*",'Accounting data'!$J$2:$J$37000,"3*",'Accounting data'!$K$2:$K$37000,"61*",'Accounting data'!$L$2:$L$37000,K4)</f>
        <v>0</v>
      </c>
      <c r="L107" s="384">
        <f>SUMIFS('Accounting data'!$G$2:$G$37000,'Accounting data'!$H$2:$H$37000,"11*",'Accounting data'!$I$2:$I$37000,"7*",'Accounting data'!$J$2:$J$37000,"3*",'Accounting data'!$K$2:$K$37000,"61*",'Accounting data'!$L$2:$L$37000,L4)+SUMIFS('Accounting data'!$G$2:$G$37000,'Accounting data'!$H$2:$H$37000,"12*",'Accounting data'!$I$2:$I$37000,"7*",'Accounting data'!$J$2:$J$37000,"3*",'Accounting data'!$K$2:$K$37000,"61*",'Accounting data'!$L$2:$L$37000,L4)+SUMIFS('Accounting data'!$G$2:$G$37000,'Accounting data'!$H$2:$H$37000,"13*",'Accounting data'!$I$2:$I$37000,"7*",'Accounting data'!$J$2:$J$37000,"3*",'Accounting data'!$K$2:$K$37000,"61*",'Accounting data'!$L$2:$L$37000,L4)</f>
        <v>0</v>
      </c>
      <c r="M107" s="384">
        <f>SUMIFS('Accounting data'!$G$2:$G$37000,'Accounting data'!$H$2:$H$37000,"11*",'Accounting data'!$I$2:$I$37000,"7*",'Accounting data'!$J$2:$J$37000,"3*",'Accounting data'!$K$2:$K$37000,"61*",'Accounting data'!$L$2:$L$37000,M4)+SUMIFS('Accounting data'!$G$2:$G$37000,'Accounting data'!$H$2:$H$37000,"12*",'Accounting data'!$I$2:$I$37000,"7*",'Accounting data'!$J$2:$J$37000,"3*",'Accounting data'!$K$2:$K$37000,"61*",'Accounting data'!$L$2:$L$37000,M4)+SUMIFS('Accounting data'!$G$2:$G$37000,'Accounting data'!$H$2:$H$37000,"13*",'Accounting data'!$I$2:$I$37000,"7*",'Accounting data'!$J$2:$J$37000,"3*",'Accounting data'!$K$2:$K$37000,"61*",'Accounting data'!$L$2:$L$37000,M4)</f>
        <v>0</v>
      </c>
      <c r="N107" s="384">
        <f>SUMIFS('Accounting data'!$G$2:$G$37000,'Accounting data'!$H$2:$H$37000,"11*",'Accounting data'!$I$2:$I$37000,"7*",'Accounting data'!$J$2:$J$37000,"3*",'Accounting data'!$K$2:$K$37000,"61*",'Accounting data'!$L$2:$L$37000,N4)+SUMIFS('Accounting data'!$G$2:$G$37000,'Accounting data'!$H$2:$H$37000,"12*",'Accounting data'!$I$2:$I$37000,"7*",'Accounting data'!$J$2:$J$37000,"3*",'Accounting data'!$K$2:$K$37000,"61*",'Accounting data'!$L$2:$L$37000,N4)+SUMIFS('Accounting data'!$G$2:$G$37000,'Accounting data'!$H$2:$H$37000,"13*",'Accounting data'!$I$2:$I$37000,"7*",'Accounting data'!$J$2:$J$37000,"3*",'Accounting data'!$K$2:$K$37000,"61*",'Accounting data'!$L$2:$L$37000,N4)</f>
        <v>0</v>
      </c>
      <c r="O107" s="384">
        <f>SUMIFS('Accounting data'!$G$2:$G$37000,'Accounting data'!$H$2:$H$37000,"11*",'Accounting data'!$I$2:$I$37000,"7*",'Accounting data'!$J$2:$J$37000,"3*",'Accounting data'!$K$2:$K$37000,"61*",'Accounting data'!$L$2:$L$37000,O4)+SUMIFS('Accounting data'!$G$2:$G$37000,'Accounting data'!$H$2:$H$37000,"12*",'Accounting data'!$I$2:$I$37000,"7*",'Accounting data'!$J$2:$J$37000,"3*",'Accounting data'!$K$2:$K$37000,"61*",'Accounting data'!$L$2:$L$37000,O4)+SUMIFS('Accounting data'!$G$2:$G$37000,'Accounting data'!$H$2:$H$37000,"13*",'Accounting data'!$I$2:$I$37000,"7*",'Accounting data'!$J$2:$J$37000,"3*",'Accounting data'!$K$2:$K$37000,"61*",'Accounting data'!$L$2:$L$37000,O4)</f>
        <v>0</v>
      </c>
      <c r="P107" s="384">
        <f>SUMIFS('Accounting data'!$G$2:$G$37000,'Accounting data'!$H$2:$H$37000,"11*",'Accounting data'!$I$2:$I$37000,"7*",'Accounting data'!$J$2:$J$37000,"3*",'Accounting data'!$K$2:$K$37000,"61*",'Accounting data'!$L$2:$L$37000,P4)+SUMIFS('Accounting data'!$G$2:$G$37000,'Accounting data'!$H$2:$H$37000,"12*",'Accounting data'!$I$2:$I$37000,"7*",'Accounting data'!$J$2:$J$37000,"3*",'Accounting data'!$K$2:$K$37000,"61*",'Accounting data'!$L$2:$L$37000,P4)+SUMIFS('Accounting data'!$G$2:$G$37000,'Accounting data'!$H$2:$H$37000,"13*",'Accounting data'!$I$2:$I$37000,"7*",'Accounting data'!$J$2:$J$37000,"3*",'Accounting data'!$K$2:$K$37000,"61*",'Accounting data'!$L$2:$L$37000,P4)</f>
        <v>0</v>
      </c>
      <c r="Q107" s="384">
        <f>SUMIFS('Accounting data'!$G$2:$G$37000,'Accounting data'!$H$2:$H$37000,"11*",'Accounting data'!$I$2:$I$37000,"7*",'Accounting data'!$J$2:$J$37000,"3*",'Accounting data'!$K$2:$K$37000,"61*",'Accounting data'!$L$2:$L$37000,Q4)+SUMIFS('Accounting data'!$G$2:$G$37000,'Accounting data'!$H$2:$H$37000,"12*",'Accounting data'!$I$2:$I$37000,"7*",'Accounting data'!$J$2:$J$37000,"3*",'Accounting data'!$K$2:$K$37000,"61*",'Accounting data'!$L$2:$L$37000,Q4)+SUMIFS('Accounting data'!$G$2:$G$37000,'Accounting data'!$H$2:$H$37000,"13*",'Accounting data'!$I$2:$I$37000,"7*",'Accounting data'!$J$2:$J$37000,"3*",'Accounting data'!$K$2:$K$37000,"61*",'Accounting data'!$L$2:$L$37000,Q4)</f>
        <v>0</v>
      </c>
      <c r="R107" s="384">
        <f>SUMIFS('Accounting data'!$G$2:$G$37000,'Accounting data'!$H$2:$H$37000,"11*",'Accounting data'!$I$2:$I$37000,"7*",'Accounting data'!$J$2:$J$37000,"3*",'Accounting data'!$K$2:$K$37000,"61*",'Accounting data'!$L$2:$L$37000,R4)+SUMIFS('Accounting data'!$G$2:$G$37000,'Accounting data'!$H$2:$H$37000,"12*",'Accounting data'!$I$2:$I$37000,"7*",'Accounting data'!$J$2:$J$37000,"3*",'Accounting data'!$K$2:$K$37000,"61*",'Accounting data'!$L$2:$L$37000,R4)+SUMIFS('Accounting data'!$G$2:$G$37000,'Accounting data'!$H$2:$H$37000,"13*",'Accounting data'!$I$2:$I$37000,"7*",'Accounting data'!$J$2:$J$37000,"3*",'Accounting data'!$K$2:$K$37000,"61*",'Accounting data'!$L$2:$L$37000,R4)</f>
        <v>0</v>
      </c>
      <c r="S107" s="384">
        <f>SUMIFS('Accounting data'!$G$2:$G$37000,'Accounting data'!$H$2:$H$37000,"11*",'Accounting data'!$I$2:$I$37000,"7*",'Accounting data'!$J$2:$J$37000,"3*",'Accounting data'!$K$2:$K$37000,"61*",'Accounting data'!$L$2:$L$37000,S4)+SUMIFS('Accounting data'!$G$2:$G$37000,'Accounting data'!$H$2:$H$37000,"12*",'Accounting data'!$I$2:$I$37000,"7*",'Accounting data'!$J$2:$J$37000,"3*",'Accounting data'!$K$2:$K$37000,"61*",'Accounting data'!$L$2:$L$37000,S4)+SUMIFS('Accounting data'!$G$2:$G$37000,'Accounting data'!$H$2:$H$37000,"13*",'Accounting data'!$I$2:$I$37000,"7*",'Accounting data'!$J$2:$J$37000,"3*",'Accounting data'!$K$2:$K$37000,"61*",'Accounting data'!$L$2:$L$37000,S4)</f>
        <v>0</v>
      </c>
      <c r="T107" s="384">
        <f>SUMIFS('Accounting data'!$G$2:$G$37000,'Accounting data'!$H$2:$H$37000,"11*",'Accounting data'!$I$2:$I$37000,"7*",'Accounting data'!$J$2:$J$37000,"3*",'Accounting data'!$K$2:$K$37000,"61*",'Accounting data'!$L$2:$L$37000,T4)+SUMIFS('Accounting data'!$G$2:$G$37000,'Accounting data'!$H$2:$H$37000,"12*",'Accounting data'!$I$2:$I$37000,"7*",'Accounting data'!$J$2:$J$37000,"3*",'Accounting data'!$K$2:$K$37000,"61*",'Accounting data'!$L$2:$L$37000,T4)+SUMIFS('Accounting data'!$G$2:$G$37000,'Accounting data'!$H$2:$H$37000,"13*",'Accounting data'!$I$2:$I$37000,"7*",'Accounting data'!$J$2:$J$37000,"3*",'Accounting data'!$K$2:$K$37000,"61*",'Accounting data'!$L$2:$L$37000,T4)</f>
        <v>0</v>
      </c>
      <c r="U107" s="384">
        <f>SUMIFS('Accounting data'!$G$2:$G$37000,'Accounting data'!$H$2:$H$37000,"11*",'Accounting data'!$I$2:$I$37000,"7*",'Accounting data'!$J$2:$J$37000,"3*",'Accounting data'!$K$2:$K$37000,"61*",'Accounting data'!$L$2:$L$37000,U4)+SUMIFS('Accounting data'!$G$2:$G$37000,'Accounting data'!$H$2:$H$37000,"12*",'Accounting data'!$I$2:$I$37000,"7*",'Accounting data'!$J$2:$J$37000,"3*",'Accounting data'!$K$2:$K$37000,"61*",'Accounting data'!$L$2:$L$37000,U4)+SUMIFS('Accounting data'!$G$2:$G$37000,'Accounting data'!$H$2:$H$37000,"13*",'Accounting data'!$I$2:$I$37000,"7*",'Accounting data'!$J$2:$J$37000,"3*",'Accounting data'!$K$2:$K$37000,"61*",'Accounting data'!$L$2:$L$37000,U4)</f>
        <v>0</v>
      </c>
      <c r="V107" s="384">
        <f>SUMIFS('Accounting data'!$G$2:$G$37000,'Accounting data'!$H$2:$H$37000,"11*",'Accounting data'!$I$2:$I$37000,"7*",'Accounting data'!$J$2:$J$37000,"3*",'Accounting data'!$K$2:$K$37000,"61*",'Accounting data'!$L$2:$L$37000,V4)+SUMIFS('Accounting data'!$G$2:$G$37000,'Accounting data'!$H$2:$H$37000,"12*",'Accounting data'!$I$2:$I$37000,"7*",'Accounting data'!$J$2:$J$37000,"3*",'Accounting data'!$K$2:$K$37000,"61*",'Accounting data'!$L$2:$L$37000,V4)+SUMIFS('Accounting data'!$G$2:$G$37000,'Accounting data'!$H$2:$H$37000,"13*",'Accounting data'!$I$2:$I$37000,"7*",'Accounting data'!$J$2:$J$37000,"3*",'Accounting data'!$K$2:$K$37000,"61*",'Accounting data'!$L$2:$L$37000,V4)</f>
        <v>0</v>
      </c>
      <c r="W107" s="384">
        <f>SUMIFS('Accounting data'!$G$2:$G$37000,'Accounting data'!$H$2:$H$37000,"11*",'Accounting data'!$I$2:$I$37000,"7*",'Accounting data'!$J$2:$J$37000,"3*",'Accounting data'!$K$2:$K$37000,"61*",'Accounting data'!$L$2:$L$37000,W4)+SUMIFS('Accounting data'!$G$2:$G$37000,'Accounting data'!$H$2:$H$37000,"12*",'Accounting data'!$I$2:$I$37000,"7*",'Accounting data'!$J$2:$J$37000,"3*",'Accounting data'!$K$2:$K$37000,"61*",'Accounting data'!$L$2:$L$37000,W4)+SUMIFS('Accounting data'!$G$2:$G$37000,'Accounting data'!$H$2:$H$37000,"13*",'Accounting data'!$I$2:$I$37000,"7*",'Accounting data'!$J$2:$J$37000,"3*",'Accounting data'!$K$2:$K$37000,"61*",'Accounting data'!$L$2:$L$37000,W4)</f>
        <v>0</v>
      </c>
      <c r="X107" s="384">
        <f>SUMIFS('Accounting data'!$G$2:$G$37000,'Accounting data'!$H$2:$H$37000,"11*",'Accounting data'!$I$2:$I$37000,"7*",'Accounting data'!$J$2:$J$37000,"3*",'Accounting data'!$K$2:$K$37000,"61*",'Accounting data'!$L$2:$L$37000,X4)+SUMIFS('Accounting data'!$G$2:$G$37000,'Accounting data'!$H$2:$H$37000,"12*",'Accounting data'!$I$2:$I$37000,"7*",'Accounting data'!$J$2:$J$37000,"3*",'Accounting data'!$K$2:$K$37000,"61*",'Accounting data'!$L$2:$L$37000,X4)+SUMIFS('Accounting data'!$G$2:$G$37000,'Accounting data'!$H$2:$H$37000,"13*",'Accounting data'!$I$2:$I$37000,"7*",'Accounting data'!$J$2:$J$37000,"3*",'Accounting data'!$K$2:$K$37000,"61*",'Accounting data'!$L$2:$L$37000,X4)</f>
        <v>0</v>
      </c>
      <c r="Y107" s="384">
        <f>SUMIFS('Accounting data'!$G$2:$G$37000,'Accounting data'!$H$2:$H$37000,"11*",'Accounting data'!$I$2:$I$37000,"7*",'Accounting data'!$J$2:$J$37000,"3*",'Accounting data'!$K$2:$K$37000,"61*",'Accounting data'!$L$2:$L$37000,Y4)+SUMIFS('Accounting data'!$G$2:$G$37000,'Accounting data'!$H$2:$H$37000,"12*",'Accounting data'!$I$2:$I$37000,"7*",'Accounting data'!$J$2:$J$37000,"3*",'Accounting data'!$K$2:$K$37000,"61*",'Accounting data'!$L$2:$L$37000,Y4)+SUMIFS('Accounting data'!$G$2:$G$37000,'Accounting data'!$H$2:$H$37000,"13*",'Accounting data'!$I$2:$I$37000,"7*",'Accounting data'!$J$2:$J$37000,"3*",'Accounting data'!$K$2:$K$37000,"61*",'Accounting data'!$L$2:$L$37000,Y4)</f>
        <v>0</v>
      </c>
      <c r="Z107" s="384">
        <f>SUMIFS('Accounting data'!$G$2:$G$37000,'Accounting data'!$H$2:$H$37000,"11*",'Accounting data'!$I$2:$I$37000,"7*",'Accounting data'!$J$2:$J$37000,"3*",'Accounting data'!$K$2:$K$37000,"61*",'Accounting data'!$L$2:$L$37000,Z4)+SUMIFS('Accounting data'!$G$2:$G$37000,'Accounting data'!$H$2:$H$37000,"12*",'Accounting data'!$I$2:$I$37000,"7*",'Accounting data'!$J$2:$J$37000,"3*",'Accounting data'!$K$2:$K$37000,"61*",'Accounting data'!$L$2:$L$37000,Z4)+SUMIFS('Accounting data'!$G$2:$G$37000,'Accounting data'!$H$2:$H$37000,"13*",'Accounting data'!$I$2:$I$37000,"7*",'Accounting data'!$J$2:$J$37000,"3*",'Accounting data'!$K$2:$K$37000,"61*",'Accounting data'!$L$2:$L$37000,Z4)</f>
        <v>0</v>
      </c>
      <c r="AA107" s="384">
        <f>SUMIFS('Accounting data'!$G$2:$G$37000,'Accounting data'!$H$2:$H$37000,"11*",'Accounting data'!$I$2:$I$37000,"7*",'Accounting data'!$J$2:$J$37000,"3*",'Accounting data'!$K$2:$K$37000,"61*",'Accounting data'!$L$2:$L$37000,AA4)+SUMIFS('Accounting data'!$G$2:$G$37000,'Accounting data'!$H$2:$H$37000,"12*",'Accounting data'!$I$2:$I$37000,"7*",'Accounting data'!$J$2:$J$37000,"3*",'Accounting data'!$K$2:$K$37000,"61*",'Accounting data'!$L$2:$L$37000,AA4)+SUMIFS('Accounting data'!$G$2:$G$37000,'Accounting data'!$H$2:$H$37000,"13*",'Accounting data'!$I$2:$I$37000,"7*",'Accounting data'!$J$2:$J$37000,"3*",'Accounting data'!$K$2:$K$37000,"61*",'Accounting data'!$L$2:$L$37000,AA4)</f>
        <v>0</v>
      </c>
      <c r="AB107" s="384">
        <f>SUMIFS('Accounting data'!$G$2:$G$37000,'Accounting data'!$H$2:$H$37000,"11*",'Accounting data'!$I$2:$I$37000,"7*",'Accounting data'!$J$2:$J$37000,"3*",'Accounting data'!$K$2:$K$37000,"61*",'Accounting data'!$L$2:$L$37000,AB4)+SUMIFS('Accounting data'!$G$2:$G$37000,'Accounting data'!$H$2:$H$37000,"12*",'Accounting data'!$I$2:$I$37000,"7*",'Accounting data'!$J$2:$J$37000,"3*",'Accounting data'!$K$2:$K$37000,"61*",'Accounting data'!$L$2:$L$37000,AB4)+SUMIFS('Accounting data'!$G$2:$G$37000,'Accounting data'!$H$2:$H$37000,"13*",'Accounting data'!$I$2:$I$37000,"7*",'Accounting data'!$J$2:$J$37000,"3*",'Accounting data'!$K$2:$K$37000,"61*",'Accounting data'!$L$2:$L$37000,AB4)</f>
        <v>0</v>
      </c>
      <c r="AC107" s="384">
        <f>SUMIFS('Accounting data'!$G$2:$G$37000,'Accounting data'!$H$2:$H$37000,"11*",'Accounting data'!$I$2:$I$37000,"7*",'Accounting data'!$J$2:$J$37000,"3*",'Accounting data'!$K$2:$K$37000,"61*",'Accounting data'!$L$2:$L$37000,AC4)+SUMIFS('Accounting data'!$G$2:$G$37000,'Accounting data'!$H$2:$H$37000,"12*",'Accounting data'!$I$2:$I$37000,"7*",'Accounting data'!$J$2:$J$37000,"3*",'Accounting data'!$K$2:$K$37000,"61*",'Accounting data'!$L$2:$L$37000,AC4)+SUMIFS('Accounting data'!$G$2:$G$37000,'Accounting data'!$H$2:$H$37000,"13*",'Accounting data'!$I$2:$I$37000,"7*",'Accounting data'!$J$2:$J$37000,"3*",'Accounting data'!$K$2:$K$37000,"61*",'Accounting data'!$L$2:$L$37000,AC4)</f>
        <v>0</v>
      </c>
      <c r="AD107" s="384">
        <f>SUMIFS('Accounting data'!$G$2:$G$37000,'Accounting data'!$H$2:$H$37000,"11*",'Accounting data'!$I$2:$I$37000,"7*",'Accounting data'!$J$2:$J$37000,"3*",'Accounting data'!$K$2:$K$37000,"61*",'Accounting data'!$L$2:$L$37000,AD4)+SUMIFS('Accounting data'!$G$2:$G$37000,'Accounting data'!$H$2:$H$37000,"12*",'Accounting data'!$I$2:$I$37000,"7*",'Accounting data'!$J$2:$J$37000,"3*",'Accounting data'!$K$2:$K$37000,"61*",'Accounting data'!$L$2:$L$37000,AD4)+SUMIFS('Accounting data'!$G$2:$G$37000,'Accounting data'!$H$2:$H$37000,"13*",'Accounting data'!$I$2:$I$37000,"7*",'Accounting data'!$J$2:$J$37000,"3*",'Accounting data'!$K$2:$K$37000,"61*",'Accounting data'!$L$2:$L$37000,AD4)</f>
        <v>0</v>
      </c>
      <c r="AE107" s="384">
        <f>SUMIFS('Accounting data'!$G$2:$G$37000,'Accounting data'!$H$2:$H$37000,"11*",'Accounting data'!$I$2:$I$37000,"7*",'Accounting data'!$J$2:$J$37000,"3*",'Accounting data'!$K$2:$K$37000,"61*",'Accounting data'!$L$2:$L$37000,AE4)+SUMIFS('Accounting data'!$G$2:$G$37000,'Accounting data'!$H$2:$H$37000,"12*",'Accounting data'!$I$2:$I$37000,"7*",'Accounting data'!$J$2:$J$37000,"3*",'Accounting data'!$K$2:$K$37000,"61*",'Accounting data'!$L$2:$L$37000,AE4)+SUMIFS('Accounting data'!$G$2:$G$37000,'Accounting data'!$H$2:$H$37000,"13*",'Accounting data'!$I$2:$I$37000,"7*",'Accounting data'!$J$2:$J$37000,"3*",'Accounting data'!$K$2:$K$37000,"61*",'Accounting data'!$L$2:$L$37000,AE4)</f>
        <v>0</v>
      </c>
      <c r="AF107" s="384">
        <f>SUMIFS('Accounting data'!$G$2:$G$37000,'Accounting data'!$H$2:$H$37000,"11*",'Accounting data'!$I$2:$I$37000,"7*",'Accounting data'!$J$2:$J$37000,"3*",'Accounting data'!$K$2:$K$37000,"61*",'Accounting data'!$L$2:$L$37000,AF4)+SUMIFS('Accounting data'!$G$2:$G$37000,'Accounting data'!$H$2:$H$37000,"12*",'Accounting data'!$I$2:$I$37000,"7*",'Accounting data'!$J$2:$J$37000,"3*",'Accounting data'!$K$2:$K$37000,"61*",'Accounting data'!$L$2:$L$37000,AF4)+SUMIFS('Accounting data'!$G$2:$G$37000,'Accounting data'!$H$2:$H$37000,"13*",'Accounting data'!$I$2:$I$37000,"7*",'Accounting data'!$J$2:$J$37000,"3*",'Accounting data'!$K$2:$K$37000,"61*",'Accounting data'!$L$2:$L$37000,AF4)</f>
        <v>0</v>
      </c>
    </row>
    <row r="108" spans="1:32">
      <c r="A108" s="391" t="s">
        <v>289</v>
      </c>
      <c r="B108" s="393">
        <v>800</v>
      </c>
      <c r="C108" s="391">
        <v>3000</v>
      </c>
      <c r="D108" s="391">
        <v>6100</v>
      </c>
      <c r="E108" s="392">
        <f>SUMIFS('Accounting data'!$G$2:$G$37000,'Accounting data'!$H$2:$H$37000,"11*",'Accounting data'!$I$2:$I$37000,"8*",'Accounting data'!$J$2:$J$37000,"3*",'Accounting data'!$K$2:$K$37000,"61*",'Accounting data'!$L$2:$L$37000,E4)+SUMIFS('Accounting data'!$G$2:$G$37000,'Accounting data'!$H$2:$H$37000,"12*",'Accounting data'!$I$2:$I$37000,"8*",'Accounting data'!$J$2:$J$37000,"3*",'Accounting data'!$K$2:$K$37000,"61*",'Accounting data'!$L$2:$L$37000,E4)+SUMIFS('Accounting data'!$G$2:$G$37000,'Accounting data'!$H$2:$H$37000,"13*",'Accounting data'!$I$2:$I$37000,"8*",'Accounting data'!$J$2:$J$37000,"3*",'Accounting data'!$K$2:$K$37000,"61*",'Accounting data'!$L$2:$L$37000,E4)</f>
        <v>0</v>
      </c>
      <c r="F108" s="392">
        <f>SUMIFS('Accounting data'!$G$2:$G$37000,'Accounting data'!$H$2:$H$37000,"11*",'Accounting data'!$I$2:$I$37000,"8*",'Accounting data'!$J$2:$J$37000,"3*",'Accounting data'!$K$2:$K$37000,"61*",'Accounting data'!$L$2:$L$37000,F4)+SUMIFS('Accounting data'!$G$2:$G$37000,'Accounting data'!$H$2:$H$37000,"12*",'Accounting data'!$I$2:$I$37000,"8*",'Accounting data'!$J$2:$J$37000,"3*",'Accounting data'!$K$2:$K$37000,"61*",'Accounting data'!$L$2:$L$37000,F4)+SUMIFS('Accounting data'!$G$2:$G$37000,'Accounting data'!$H$2:$H$37000,"13*",'Accounting data'!$I$2:$I$37000,"8*",'Accounting data'!$J$2:$J$37000,"3*",'Accounting data'!$K$2:$K$37000,"61*",'Accounting data'!$L$2:$L$37000,F4)</f>
        <v>0</v>
      </c>
      <c r="G108" s="385"/>
      <c r="H108" s="384">
        <f>SUMIFS('Accounting data'!$G$2:$G$37000,'Accounting data'!$H$2:$H$37000,"11*",'Accounting data'!$I$2:$I$37000,"8*",'Accounting data'!$J$2:$J$37000,"3*",'Accounting data'!$K$2:$K$37000,"61*",'Accounting data'!$L$2:$L$37000,H4)+SUMIFS('Accounting data'!$G$2:$G$37000,'Accounting data'!$H$2:$H$37000,"12*",'Accounting data'!$I$2:$I$37000,"8*",'Accounting data'!$J$2:$J$37000,"3*",'Accounting data'!$K$2:$K$37000,"61*",'Accounting data'!$L$2:$L$37000,H4)+SUMIFS('Accounting data'!$G$2:$G$37000,'Accounting data'!$H$2:$H$37000,"13*",'Accounting data'!$I$2:$I$37000,"8*",'Accounting data'!$J$2:$J$37000,"3*",'Accounting data'!$K$2:$K$37000,"61*",'Accounting data'!$L$2:$L$37000,H4)</f>
        <v>0</v>
      </c>
      <c r="I108" s="384">
        <f>SUMIFS('Accounting data'!$G$2:$G$37000,'Accounting data'!$H$2:$H$37000,"11*",'Accounting data'!$I$2:$I$37000,"8*",'Accounting data'!$J$2:$J$37000,"3*",'Accounting data'!$K$2:$K$37000,"61*",'Accounting data'!$L$2:$L$37000,I4)+SUMIFS('Accounting data'!$G$2:$G$37000,'Accounting data'!$H$2:$H$37000,"12*",'Accounting data'!$I$2:$I$37000,"8*",'Accounting data'!$J$2:$J$37000,"3*",'Accounting data'!$K$2:$K$37000,"61*",'Accounting data'!$L$2:$L$37000,I4)+SUMIFS('Accounting data'!$G$2:$G$37000,'Accounting data'!$H$2:$H$37000,"13*",'Accounting data'!$I$2:$I$37000,"8*",'Accounting data'!$J$2:$J$37000,"3*",'Accounting data'!$K$2:$K$37000,"61*",'Accounting data'!$L$2:$L$37000,I4)</f>
        <v>0</v>
      </c>
      <c r="J108" s="384">
        <f>SUMIFS('Accounting data'!$G$2:$G$37000,'Accounting data'!$H$2:$H$37000,"11*",'Accounting data'!$I$2:$I$37000,"8*",'Accounting data'!$J$2:$J$37000,"3*",'Accounting data'!$K$2:$K$37000,"61*",'Accounting data'!$L$2:$L$37000,J4)+SUMIFS('Accounting data'!$G$2:$G$37000,'Accounting data'!$H$2:$H$37000,"12*",'Accounting data'!$I$2:$I$37000,"8*",'Accounting data'!$J$2:$J$37000,"3*",'Accounting data'!$K$2:$K$37000,"61*",'Accounting data'!$L$2:$L$37000,J4)+SUMIFS('Accounting data'!$G$2:$G$37000,'Accounting data'!$H$2:$H$37000,"13*",'Accounting data'!$I$2:$I$37000,"8*",'Accounting data'!$J$2:$J$37000,"3*",'Accounting data'!$K$2:$K$37000,"61*",'Accounting data'!$L$2:$L$37000,J4)</f>
        <v>0</v>
      </c>
      <c r="K108" s="384">
        <f>SUMIFS('Accounting data'!$G$2:$G$37000,'Accounting data'!$H$2:$H$37000,"11*",'Accounting data'!$I$2:$I$37000,"8*",'Accounting data'!$J$2:$J$37000,"3*",'Accounting data'!$K$2:$K$37000,"61*",'Accounting data'!$L$2:$L$37000,K4)+SUMIFS('Accounting data'!$G$2:$G$37000,'Accounting data'!$H$2:$H$37000,"12*",'Accounting data'!$I$2:$I$37000,"8*",'Accounting data'!$J$2:$J$37000,"3*",'Accounting data'!$K$2:$K$37000,"61*",'Accounting data'!$L$2:$L$37000,K4)+SUMIFS('Accounting data'!$G$2:$G$37000,'Accounting data'!$H$2:$H$37000,"13*",'Accounting data'!$I$2:$I$37000,"8*",'Accounting data'!$J$2:$J$37000,"3*",'Accounting data'!$K$2:$K$37000,"61*",'Accounting data'!$L$2:$L$37000,K4)</f>
        <v>0</v>
      </c>
      <c r="L108" s="384">
        <f>SUMIFS('Accounting data'!$G$2:$G$37000,'Accounting data'!$H$2:$H$37000,"11*",'Accounting data'!$I$2:$I$37000,"8*",'Accounting data'!$J$2:$J$37000,"3*",'Accounting data'!$K$2:$K$37000,"61*",'Accounting data'!$L$2:$L$37000,L4)+SUMIFS('Accounting data'!$G$2:$G$37000,'Accounting data'!$H$2:$H$37000,"12*",'Accounting data'!$I$2:$I$37000,"8*",'Accounting data'!$J$2:$J$37000,"3*",'Accounting data'!$K$2:$K$37000,"61*",'Accounting data'!$L$2:$L$37000,L4)+SUMIFS('Accounting data'!$G$2:$G$37000,'Accounting data'!$H$2:$H$37000,"13*",'Accounting data'!$I$2:$I$37000,"8*",'Accounting data'!$J$2:$J$37000,"3*",'Accounting data'!$K$2:$K$37000,"61*",'Accounting data'!$L$2:$L$37000,L4)</f>
        <v>0</v>
      </c>
      <c r="M108" s="384">
        <f>SUMIFS('Accounting data'!$G$2:$G$37000,'Accounting data'!$H$2:$H$37000,"11*",'Accounting data'!$I$2:$I$37000,"8*",'Accounting data'!$J$2:$J$37000,"3*",'Accounting data'!$K$2:$K$37000,"61*",'Accounting data'!$L$2:$L$37000,M4)+SUMIFS('Accounting data'!$G$2:$G$37000,'Accounting data'!$H$2:$H$37000,"12*",'Accounting data'!$I$2:$I$37000,"8*",'Accounting data'!$J$2:$J$37000,"3*",'Accounting data'!$K$2:$K$37000,"61*",'Accounting data'!$L$2:$L$37000,M4)+SUMIFS('Accounting data'!$G$2:$G$37000,'Accounting data'!$H$2:$H$37000,"13*",'Accounting data'!$I$2:$I$37000,"8*",'Accounting data'!$J$2:$J$37000,"3*",'Accounting data'!$K$2:$K$37000,"61*",'Accounting data'!$L$2:$L$37000,M4)</f>
        <v>0</v>
      </c>
      <c r="N108" s="384">
        <f>SUMIFS('Accounting data'!$G$2:$G$37000,'Accounting data'!$H$2:$H$37000,"11*",'Accounting data'!$I$2:$I$37000,"8*",'Accounting data'!$J$2:$J$37000,"3*",'Accounting data'!$K$2:$K$37000,"61*",'Accounting data'!$L$2:$L$37000,N4)+SUMIFS('Accounting data'!$G$2:$G$37000,'Accounting data'!$H$2:$H$37000,"12*",'Accounting data'!$I$2:$I$37000,"8*",'Accounting data'!$J$2:$J$37000,"3*",'Accounting data'!$K$2:$K$37000,"61*",'Accounting data'!$L$2:$L$37000,N4)+SUMIFS('Accounting data'!$G$2:$G$37000,'Accounting data'!$H$2:$H$37000,"13*",'Accounting data'!$I$2:$I$37000,"8*",'Accounting data'!$J$2:$J$37000,"3*",'Accounting data'!$K$2:$K$37000,"61*",'Accounting data'!$L$2:$L$37000,N4)</f>
        <v>0</v>
      </c>
      <c r="O108" s="384">
        <f>SUMIFS('Accounting data'!$G$2:$G$37000,'Accounting data'!$H$2:$H$37000,"11*",'Accounting data'!$I$2:$I$37000,"8*",'Accounting data'!$J$2:$J$37000,"3*",'Accounting data'!$K$2:$K$37000,"61*",'Accounting data'!$L$2:$L$37000,O4)+SUMIFS('Accounting data'!$G$2:$G$37000,'Accounting data'!$H$2:$H$37000,"12*",'Accounting data'!$I$2:$I$37000,"8*",'Accounting data'!$J$2:$J$37000,"3*",'Accounting data'!$K$2:$K$37000,"61*",'Accounting data'!$L$2:$L$37000,O4)+SUMIFS('Accounting data'!$G$2:$G$37000,'Accounting data'!$H$2:$H$37000,"13*",'Accounting data'!$I$2:$I$37000,"8*",'Accounting data'!$J$2:$J$37000,"3*",'Accounting data'!$K$2:$K$37000,"61*",'Accounting data'!$L$2:$L$37000,O4)</f>
        <v>0</v>
      </c>
      <c r="P108" s="384">
        <f>SUMIFS('Accounting data'!$G$2:$G$37000,'Accounting data'!$H$2:$H$37000,"11*",'Accounting data'!$I$2:$I$37000,"8*",'Accounting data'!$J$2:$J$37000,"3*",'Accounting data'!$K$2:$K$37000,"61*",'Accounting data'!$L$2:$L$37000,P4)+SUMIFS('Accounting data'!$G$2:$G$37000,'Accounting data'!$H$2:$H$37000,"12*",'Accounting data'!$I$2:$I$37000,"8*",'Accounting data'!$J$2:$J$37000,"3*",'Accounting data'!$K$2:$K$37000,"61*",'Accounting data'!$L$2:$L$37000,P4)+SUMIFS('Accounting data'!$G$2:$G$37000,'Accounting data'!$H$2:$H$37000,"13*",'Accounting data'!$I$2:$I$37000,"8*",'Accounting data'!$J$2:$J$37000,"3*",'Accounting data'!$K$2:$K$37000,"61*",'Accounting data'!$L$2:$L$37000,P4)</f>
        <v>0</v>
      </c>
      <c r="Q108" s="384">
        <f>SUMIFS('Accounting data'!$G$2:$G$37000,'Accounting data'!$H$2:$H$37000,"11*",'Accounting data'!$I$2:$I$37000,"8*",'Accounting data'!$J$2:$J$37000,"3*",'Accounting data'!$K$2:$K$37000,"61*",'Accounting data'!$L$2:$L$37000,Q4)+SUMIFS('Accounting data'!$G$2:$G$37000,'Accounting data'!$H$2:$H$37000,"12*",'Accounting data'!$I$2:$I$37000,"8*",'Accounting data'!$J$2:$J$37000,"3*",'Accounting data'!$K$2:$K$37000,"61*",'Accounting data'!$L$2:$L$37000,Q4)+SUMIFS('Accounting data'!$G$2:$G$37000,'Accounting data'!$H$2:$H$37000,"13*",'Accounting data'!$I$2:$I$37000,"8*",'Accounting data'!$J$2:$J$37000,"3*",'Accounting data'!$K$2:$K$37000,"61*",'Accounting data'!$L$2:$L$37000,Q4)</f>
        <v>0</v>
      </c>
      <c r="R108" s="384">
        <f>SUMIFS('Accounting data'!$G$2:$G$37000,'Accounting data'!$H$2:$H$37000,"11*",'Accounting data'!$I$2:$I$37000,"8*",'Accounting data'!$J$2:$J$37000,"3*",'Accounting data'!$K$2:$K$37000,"61*",'Accounting data'!$L$2:$L$37000,R4)+SUMIFS('Accounting data'!$G$2:$G$37000,'Accounting data'!$H$2:$H$37000,"12*",'Accounting data'!$I$2:$I$37000,"8*",'Accounting data'!$J$2:$J$37000,"3*",'Accounting data'!$K$2:$K$37000,"61*",'Accounting data'!$L$2:$L$37000,R4)+SUMIFS('Accounting data'!$G$2:$G$37000,'Accounting data'!$H$2:$H$37000,"13*",'Accounting data'!$I$2:$I$37000,"8*",'Accounting data'!$J$2:$J$37000,"3*",'Accounting data'!$K$2:$K$37000,"61*",'Accounting data'!$L$2:$L$37000,R4)</f>
        <v>0</v>
      </c>
      <c r="S108" s="384">
        <f>SUMIFS('Accounting data'!$G$2:$G$37000,'Accounting data'!$H$2:$H$37000,"11*",'Accounting data'!$I$2:$I$37000,"8*",'Accounting data'!$J$2:$J$37000,"3*",'Accounting data'!$K$2:$K$37000,"61*",'Accounting data'!$L$2:$L$37000,S4)+SUMIFS('Accounting data'!$G$2:$G$37000,'Accounting data'!$H$2:$H$37000,"12*",'Accounting data'!$I$2:$I$37000,"8*",'Accounting data'!$J$2:$J$37000,"3*",'Accounting data'!$K$2:$K$37000,"61*",'Accounting data'!$L$2:$L$37000,S4)+SUMIFS('Accounting data'!$G$2:$G$37000,'Accounting data'!$H$2:$H$37000,"13*",'Accounting data'!$I$2:$I$37000,"8*",'Accounting data'!$J$2:$J$37000,"3*",'Accounting data'!$K$2:$K$37000,"61*",'Accounting data'!$L$2:$L$37000,S4)</f>
        <v>0</v>
      </c>
      <c r="T108" s="384">
        <f>SUMIFS('Accounting data'!$G$2:$G$37000,'Accounting data'!$H$2:$H$37000,"11*",'Accounting data'!$I$2:$I$37000,"8*",'Accounting data'!$J$2:$J$37000,"3*",'Accounting data'!$K$2:$K$37000,"61*",'Accounting data'!$L$2:$L$37000,T4)+SUMIFS('Accounting data'!$G$2:$G$37000,'Accounting data'!$H$2:$H$37000,"12*",'Accounting data'!$I$2:$I$37000,"8*",'Accounting data'!$J$2:$J$37000,"3*",'Accounting data'!$K$2:$K$37000,"61*",'Accounting data'!$L$2:$L$37000,T4)+SUMIFS('Accounting data'!$G$2:$G$37000,'Accounting data'!$H$2:$H$37000,"13*",'Accounting data'!$I$2:$I$37000,"8*",'Accounting data'!$J$2:$J$37000,"3*",'Accounting data'!$K$2:$K$37000,"61*",'Accounting data'!$L$2:$L$37000,T4)</f>
        <v>0</v>
      </c>
      <c r="U108" s="384">
        <f>SUMIFS('Accounting data'!$G$2:$G$37000,'Accounting data'!$H$2:$H$37000,"11*",'Accounting data'!$I$2:$I$37000,"8*",'Accounting data'!$J$2:$J$37000,"3*",'Accounting data'!$K$2:$K$37000,"61*",'Accounting data'!$L$2:$L$37000,U4)+SUMIFS('Accounting data'!$G$2:$G$37000,'Accounting data'!$H$2:$H$37000,"12*",'Accounting data'!$I$2:$I$37000,"8*",'Accounting data'!$J$2:$J$37000,"3*",'Accounting data'!$K$2:$K$37000,"61*",'Accounting data'!$L$2:$L$37000,U4)+SUMIFS('Accounting data'!$G$2:$G$37000,'Accounting data'!$H$2:$H$37000,"13*",'Accounting data'!$I$2:$I$37000,"8*",'Accounting data'!$J$2:$J$37000,"3*",'Accounting data'!$K$2:$K$37000,"61*",'Accounting data'!$L$2:$L$37000,U4)</f>
        <v>0</v>
      </c>
      <c r="V108" s="384">
        <f>SUMIFS('Accounting data'!$G$2:$G$37000,'Accounting data'!$H$2:$H$37000,"11*",'Accounting data'!$I$2:$I$37000,"8*",'Accounting data'!$J$2:$J$37000,"3*",'Accounting data'!$K$2:$K$37000,"61*",'Accounting data'!$L$2:$L$37000,V4)+SUMIFS('Accounting data'!$G$2:$G$37000,'Accounting data'!$H$2:$H$37000,"12*",'Accounting data'!$I$2:$I$37000,"8*",'Accounting data'!$J$2:$J$37000,"3*",'Accounting data'!$K$2:$K$37000,"61*",'Accounting data'!$L$2:$L$37000,V4)+SUMIFS('Accounting data'!$G$2:$G$37000,'Accounting data'!$H$2:$H$37000,"13*",'Accounting data'!$I$2:$I$37000,"8*",'Accounting data'!$J$2:$J$37000,"3*",'Accounting data'!$K$2:$K$37000,"61*",'Accounting data'!$L$2:$L$37000,V4)</f>
        <v>0</v>
      </c>
      <c r="W108" s="384">
        <f>SUMIFS('Accounting data'!$G$2:$G$37000,'Accounting data'!$H$2:$H$37000,"11*",'Accounting data'!$I$2:$I$37000,"8*",'Accounting data'!$J$2:$J$37000,"3*",'Accounting data'!$K$2:$K$37000,"61*",'Accounting data'!$L$2:$L$37000,W4)+SUMIFS('Accounting data'!$G$2:$G$37000,'Accounting data'!$H$2:$H$37000,"12*",'Accounting data'!$I$2:$I$37000,"8*",'Accounting data'!$J$2:$J$37000,"3*",'Accounting data'!$K$2:$K$37000,"61*",'Accounting data'!$L$2:$L$37000,W4)+SUMIFS('Accounting data'!$G$2:$G$37000,'Accounting data'!$H$2:$H$37000,"13*",'Accounting data'!$I$2:$I$37000,"8*",'Accounting data'!$J$2:$J$37000,"3*",'Accounting data'!$K$2:$K$37000,"61*",'Accounting data'!$L$2:$L$37000,W4)</f>
        <v>0</v>
      </c>
      <c r="X108" s="384">
        <f>SUMIFS('Accounting data'!$G$2:$G$37000,'Accounting data'!$H$2:$H$37000,"11*",'Accounting data'!$I$2:$I$37000,"8*",'Accounting data'!$J$2:$J$37000,"3*",'Accounting data'!$K$2:$K$37000,"61*",'Accounting data'!$L$2:$L$37000,X4)+SUMIFS('Accounting data'!$G$2:$G$37000,'Accounting data'!$H$2:$H$37000,"12*",'Accounting data'!$I$2:$I$37000,"8*",'Accounting data'!$J$2:$J$37000,"3*",'Accounting data'!$K$2:$K$37000,"61*",'Accounting data'!$L$2:$L$37000,X4)+SUMIFS('Accounting data'!$G$2:$G$37000,'Accounting data'!$H$2:$H$37000,"13*",'Accounting data'!$I$2:$I$37000,"8*",'Accounting data'!$J$2:$J$37000,"3*",'Accounting data'!$K$2:$K$37000,"61*",'Accounting data'!$L$2:$L$37000,X4)</f>
        <v>0</v>
      </c>
      <c r="Y108" s="384">
        <f>SUMIFS('Accounting data'!$G$2:$G$37000,'Accounting data'!$H$2:$H$37000,"11*",'Accounting data'!$I$2:$I$37000,"8*",'Accounting data'!$J$2:$J$37000,"3*",'Accounting data'!$K$2:$K$37000,"61*",'Accounting data'!$L$2:$L$37000,Y4)+SUMIFS('Accounting data'!$G$2:$G$37000,'Accounting data'!$H$2:$H$37000,"12*",'Accounting data'!$I$2:$I$37000,"8*",'Accounting data'!$J$2:$J$37000,"3*",'Accounting data'!$K$2:$K$37000,"61*",'Accounting data'!$L$2:$L$37000,Y4)+SUMIFS('Accounting data'!$G$2:$G$37000,'Accounting data'!$H$2:$H$37000,"13*",'Accounting data'!$I$2:$I$37000,"8*",'Accounting data'!$J$2:$J$37000,"3*",'Accounting data'!$K$2:$K$37000,"61*",'Accounting data'!$L$2:$L$37000,Y4)</f>
        <v>0</v>
      </c>
      <c r="Z108" s="384">
        <f>SUMIFS('Accounting data'!$G$2:$G$37000,'Accounting data'!$H$2:$H$37000,"11*",'Accounting data'!$I$2:$I$37000,"8*",'Accounting data'!$J$2:$J$37000,"3*",'Accounting data'!$K$2:$K$37000,"61*",'Accounting data'!$L$2:$L$37000,Z4)+SUMIFS('Accounting data'!$G$2:$G$37000,'Accounting data'!$H$2:$H$37000,"12*",'Accounting data'!$I$2:$I$37000,"8*",'Accounting data'!$J$2:$J$37000,"3*",'Accounting data'!$K$2:$K$37000,"61*",'Accounting data'!$L$2:$L$37000,Z4)+SUMIFS('Accounting data'!$G$2:$G$37000,'Accounting data'!$H$2:$H$37000,"13*",'Accounting data'!$I$2:$I$37000,"8*",'Accounting data'!$J$2:$J$37000,"3*",'Accounting data'!$K$2:$K$37000,"61*",'Accounting data'!$L$2:$L$37000,Z4)</f>
        <v>0</v>
      </c>
      <c r="AA108" s="384">
        <f>SUMIFS('Accounting data'!$G$2:$G$37000,'Accounting data'!$H$2:$H$37000,"11*",'Accounting data'!$I$2:$I$37000,"8*",'Accounting data'!$J$2:$J$37000,"3*",'Accounting data'!$K$2:$K$37000,"61*",'Accounting data'!$L$2:$L$37000,AA4)+SUMIFS('Accounting data'!$G$2:$G$37000,'Accounting data'!$H$2:$H$37000,"12*",'Accounting data'!$I$2:$I$37000,"8*",'Accounting data'!$J$2:$J$37000,"3*",'Accounting data'!$K$2:$K$37000,"61*",'Accounting data'!$L$2:$L$37000,AA4)+SUMIFS('Accounting data'!$G$2:$G$37000,'Accounting data'!$H$2:$H$37000,"13*",'Accounting data'!$I$2:$I$37000,"8*",'Accounting data'!$J$2:$J$37000,"3*",'Accounting data'!$K$2:$K$37000,"61*",'Accounting data'!$L$2:$L$37000,AA4)</f>
        <v>0</v>
      </c>
      <c r="AB108" s="384">
        <f>SUMIFS('Accounting data'!$G$2:$G$37000,'Accounting data'!$H$2:$H$37000,"11*",'Accounting data'!$I$2:$I$37000,"8*",'Accounting data'!$J$2:$J$37000,"3*",'Accounting data'!$K$2:$K$37000,"61*",'Accounting data'!$L$2:$L$37000,AB4)+SUMIFS('Accounting data'!$G$2:$G$37000,'Accounting data'!$H$2:$H$37000,"12*",'Accounting data'!$I$2:$I$37000,"8*",'Accounting data'!$J$2:$J$37000,"3*",'Accounting data'!$K$2:$K$37000,"61*",'Accounting data'!$L$2:$L$37000,AB4)+SUMIFS('Accounting data'!$G$2:$G$37000,'Accounting data'!$H$2:$H$37000,"13*",'Accounting data'!$I$2:$I$37000,"8*",'Accounting data'!$J$2:$J$37000,"3*",'Accounting data'!$K$2:$K$37000,"61*",'Accounting data'!$L$2:$L$37000,AB4)</f>
        <v>0</v>
      </c>
      <c r="AC108" s="384">
        <f>SUMIFS('Accounting data'!$G$2:$G$37000,'Accounting data'!$H$2:$H$37000,"11*",'Accounting data'!$I$2:$I$37000,"8*",'Accounting data'!$J$2:$J$37000,"3*",'Accounting data'!$K$2:$K$37000,"61*",'Accounting data'!$L$2:$L$37000,AC4)+SUMIFS('Accounting data'!$G$2:$G$37000,'Accounting data'!$H$2:$H$37000,"12*",'Accounting data'!$I$2:$I$37000,"8*",'Accounting data'!$J$2:$J$37000,"3*",'Accounting data'!$K$2:$K$37000,"61*",'Accounting data'!$L$2:$L$37000,AC4)+SUMIFS('Accounting data'!$G$2:$G$37000,'Accounting data'!$H$2:$H$37000,"13*",'Accounting data'!$I$2:$I$37000,"8*",'Accounting data'!$J$2:$J$37000,"3*",'Accounting data'!$K$2:$K$37000,"61*",'Accounting data'!$L$2:$L$37000,AC4)</f>
        <v>0</v>
      </c>
      <c r="AD108" s="384">
        <f>SUMIFS('Accounting data'!$G$2:$G$37000,'Accounting data'!$H$2:$H$37000,"11*",'Accounting data'!$I$2:$I$37000,"8*",'Accounting data'!$J$2:$J$37000,"3*",'Accounting data'!$K$2:$K$37000,"61*",'Accounting data'!$L$2:$L$37000,AD4)+SUMIFS('Accounting data'!$G$2:$G$37000,'Accounting data'!$H$2:$H$37000,"12*",'Accounting data'!$I$2:$I$37000,"8*",'Accounting data'!$J$2:$J$37000,"3*",'Accounting data'!$K$2:$K$37000,"61*",'Accounting data'!$L$2:$L$37000,AD4)+SUMIFS('Accounting data'!$G$2:$G$37000,'Accounting data'!$H$2:$H$37000,"13*",'Accounting data'!$I$2:$I$37000,"8*",'Accounting data'!$J$2:$J$37000,"3*",'Accounting data'!$K$2:$K$37000,"61*",'Accounting data'!$L$2:$L$37000,AD4)</f>
        <v>0</v>
      </c>
      <c r="AE108" s="384">
        <f>SUMIFS('Accounting data'!$G$2:$G$37000,'Accounting data'!$H$2:$H$37000,"11*",'Accounting data'!$I$2:$I$37000,"8*",'Accounting data'!$J$2:$J$37000,"3*",'Accounting data'!$K$2:$K$37000,"61*",'Accounting data'!$L$2:$L$37000,AE4)+SUMIFS('Accounting data'!$G$2:$G$37000,'Accounting data'!$H$2:$H$37000,"12*",'Accounting data'!$I$2:$I$37000,"8*",'Accounting data'!$J$2:$J$37000,"3*",'Accounting data'!$K$2:$K$37000,"61*",'Accounting data'!$L$2:$L$37000,AE4)+SUMIFS('Accounting data'!$G$2:$G$37000,'Accounting data'!$H$2:$H$37000,"13*",'Accounting data'!$I$2:$I$37000,"8*",'Accounting data'!$J$2:$J$37000,"3*",'Accounting data'!$K$2:$K$37000,"61*",'Accounting data'!$L$2:$L$37000,AE4)</f>
        <v>0</v>
      </c>
      <c r="AF108" s="384">
        <f>SUMIFS('Accounting data'!$G$2:$G$37000,'Accounting data'!$H$2:$H$37000,"11*",'Accounting data'!$I$2:$I$37000,"8*",'Accounting data'!$J$2:$J$37000,"3*",'Accounting data'!$K$2:$K$37000,"61*",'Accounting data'!$L$2:$L$37000,AF4)+SUMIFS('Accounting data'!$G$2:$G$37000,'Accounting data'!$H$2:$H$37000,"12*",'Accounting data'!$I$2:$I$37000,"8*",'Accounting data'!$J$2:$J$37000,"3*",'Accounting data'!$K$2:$K$37000,"61*",'Accounting data'!$L$2:$L$37000,AF4)+SUMIFS('Accounting data'!$G$2:$G$37000,'Accounting data'!$H$2:$H$37000,"13*",'Accounting data'!$I$2:$I$37000,"8*",'Accounting data'!$J$2:$J$37000,"3*",'Accounting data'!$K$2:$K$37000,"61*",'Accounting data'!$L$2:$L$37000,AF4)</f>
        <v>0</v>
      </c>
    </row>
    <row r="109" spans="1:32">
      <c r="A109" s="391" t="s">
        <v>289</v>
      </c>
      <c r="B109" s="393">
        <v>900</v>
      </c>
      <c r="C109" s="391">
        <v>3000</v>
      </c>
      <c r="D109" s="391">
        <v>6100</v>
      </c>
      <c r="E109" s="392">
        <f>SUMIFS('Accounting data'!$G$2:$G$37000,'Accounting data'!$H$2:$H$37000,"11*",'Accounting data'!$I$2:$I$37000,"9*",'Accounting data'!$J$2:$J$37000,"3*",'Accounting data'!$K$2:$K$37000,"61*",'Accounting data'!$L$2:$L$37000,E4)+SUMIFS('Accounting data'!$G$2:$G$37000,'Accounting data'!$H$2:$H$37000,"12*",'Accounting data'!$I$2:$I$37000,"9*",'Accounting data'!$J$2:$J$37000,"3*",'Accounting data'!$K$2:$K$37000,"61*",'Accounting data'!$L$2:$L$37000,E4)+SUMIFS('Accounting data'!$G$2:$G$37000,'Accounting data'!$H$2:$H$37000,"13*",'Accounting data'!$I$2:$I$37000,"9*",'Accounting data'!$J$2:$J$37000,"3*",'Accounting data'!$K$2:$K$37000,"61*",'Accounting data'!$L$2:$L$37000,E4)</f>
        <v>0</v>
      </c>
      <c r="F109" s="392">
        <f>SUMIFS('Accounting data'!$G$2:$G$37000,'Accounting data'!$H$2:$H$37000,"11*",'Accounting data'!$I$2:$I$37000,"9*",'Accounting data'!$J$2:$J$37000,"3*",'Accounting data'!$K$2:$K$37000,"61*",'Accounting data'!$L$2:$L$37000,F4)+SUMIFS('Accounting data'!$G$2:$G$37000,'Accounting data'!$H$2:$H$37000,"12*",'Accounting data'!$I$2:$I$37000,"9*",'Accounting data'!$J$2:$J$37000,"3*",'Accounting data'!$K$2:$K$37000,"61*",'Accounting data'!$L$2:$L$37000,F4)+SUMIFS('Accounting data'!$G$2:$G$37000,'Accounting data'!$H$2:$H$37000,"13*",'Accounting data'!$I$2:$I$37000,"9*",'Accounting data'!$J$2:$J$37000,"3*",'Accounting data'!$K$2:$K$37000,"61*",'Accounting data'!$L$2:$L$37000,F4)</f>
        <v>0</v>
      </c>
      <c r="G109" s="385"/>
      <c r="H109" s="384">
        <f>SUMIFS('Accounting data'!$G$2:$G$37000,'Accounting data'!$H$2:$H$37000,"11*",'Accounting data'!$I$2:$I$37000,"9*",'Accounting data'!$J$2:$J$37000,"3*",'Accounting data'!$K$2:$K$37000,"61*",'Accounting data'!$L$2:$L$37000,H4)+SUMIFS('Accounting data'!$G$2:$G$37000,'Accounting data'!$H$2:$H$37000,"12*",'Accounting data'!$I$2:$I$37000,"9*",'Accounting data'!$J$2:$J$37000,"3*",'Accounting data'!$K$2:$K$37000,"61*",'Accounting data'!$L$2:$L$37000,H4)+SUMIFS('Accounting data'!$G$2:$G$37000,'Accounting data'!$H$2:$H$37000,"13*",'Accounting data'!$I$2:$I$37000,"9*",'Accounting data'!$J$2:$J$37000,"3*",'Accounting data'!$K$2:$K$37000,"61*",'Accounting data'!$L$2:$L$37000,H4)</f>
        <v>0</v>
      </c>
      <c r="I109" s="384">
        <f>SUMIFS('Accounting data'!$G$2:$G$37000,'Accounting data'!$H$2:$H$37000,"11*",'Accounting data'!$I$2:$I$37000,"9*",'Accounting data'!$J$2:$J$37000,"3*",'Accounting data'!$K$2:$K$37000,"61*",'Accounting data'!$L$2:$L$37000,I4)+SUMIFS('Accounting data'!$G$2:$G$37000,'Accounting data'!$H$2:$H$37000,"12*",'Accounting data'!$I$2:$I$37000,"9*",'Accounting data'!$J$2:$J$37000,"3*",'Accounting data'!$K$2:$K$37000,"61*",'Accounting data'!$L$2:$L$37000,I4)+SUMIFS('Accounting data'!$G$2:$G$37000,'Accounting data'!$H$2:$H$37000,"13*",'Accounting data'!$I$2:$I$37000,"9*",'Accounting data'!$J$2:$J$37000,"3*",'Accounting data'!$K$2:$K$37000,"61*",'Accounting data'!$L$2:$L$37000,I4)</f>
        <v>0</v>
      </c>
      <c r="J109" s="384">
        <f>SUMIFS('Accounting data'!$G$2:$G$37000,'Accounting data'!$H$2:$H$37000,"11*",'Accounting data'!$I$2:$I$37000,"9*",'Accounting data'!$J$2:$J$37000,"3*",'Accounting data'!$K$2:$K$37000,"61*",'Accounting data'!$L$2:$L$37000,J4)+SUMIFS('Accounting data'!$G$2:$G$37000,'Accounting data'!$H$2:$H$37000,"12*",'Accounting data'!$I$2:$I$37000,"9*",'Accounting data'!$J$2:$J$37000,"3*",'Accounting data'!$K$2:$K$37000,"61*",'Accounting data'!$L$2:$L$37000,J4)+SUMIFS('Accounting data'!$G$2:$G$37000,'Accounting data'!$H$2:$H$37000,"13*",'Accounting data'!$I$2:$I$37000,"9*",'Accounting data'!$J$2:$J$37000,"3*",'Accounting data'!$K$2:$K$37000,"61*",'Accounting data'!$L$2:$L$37000,J4)</f>
        <v>0</v>
      </c>
      <c r="K109" s="384">
        <f>SUMIFS('Accounting data'!$G$2:$G$37000,'Accounting data'!$H$2:$H$37000,"11*",'Accounting data'!$I$2:$I$37000,"9*",'Accounting data'!$J$2:$J$37000,"3*",'Accounting data'!$K$2:$K$37000,"61*",'Accounting data'!$L$2:$L$37000,K4)+SUMIFS('Accounting data'!$G$2:$G$37000,'Accounting data'!$H$2:$H$37000,"12*",'Accounting data'!$I$2:$I$37000,"9*",'Accounting data'!$J$2:$J$37000,"3*",'Accounting data'!$K$2:$K$37000,"61*",'Accounting data'!$L$2:$L$37000,K4)+SUMIFS('Accounting data'!$G$2:$G$37000,'Accounting data'!$H$2:$H$37000,"13*",'Accounting data'!$I$2:$I$37000,"9*",'Accounting data'!$J$2:$J$37000,"3*",'Accounting data'!$K$2:$K$37000,"61*",'Accounting data'!$L$2:$L$37000,K4)</f>
        <v>0</v>
      </c>
      <c r="L109" s="384">
        <f>SUMIFS('Accounting data'!$G$2:$G$37000,'Accounting data'!$H$2:$H$37000,"11*",'Accounting data'!$I$2:$I$37000,"9*",'Accounting data'!$J$2:$J$37000,"3*",'Accounting data'!$K$2:$K$37000,"61*",'Accounting data'!$L$2:$L$37000,L4)+SUMIFS('Accounting data'!$G$2:$G$37000,'Accounting data'!$H$2:$H$37000,"12*",'Accounting data'!$I$2:$I$37000,"9*",'Accounting data'!$J$2:$J$37000,"3*",'Accounting data'!$K$2:$K$37000,"61*",'Accounting data'!$L$2:$L$37000,L4)+SUMIFS('Accounting data'!$G$2:$G$37000,'Accounting data'!$H$2:$H$37000,"13*",'Accounting data'!$I$2:$I$37000,"9*",'Accounting data'!$J$2:$J$37000,"3*",'Accounting data'!$K$2:$K$37000,"61*",'Accounting data'!$L$2:$L$37000,L4)</f>
        <v>0</v>
      </c>
      <c r="M109" s="384">
        <f>SUMIFS('Accounting data'!$G$2:$G$37000,'Accounting data'!$H$2:$H$37000,"11*",'Accounting data'!$I$2:$I$37000,"9*",'Accounting data'!$J$2:$J$37000,"3*",'Accounting data'!$K$2:$K$37000,"61*",'Accounting data'!$L$2:$L$37000,M4)+SUMIFS('Accounting data'!$G$2:$G$37000,'Accounting data'!$H$2:$H$37000,"12*",'Accounting data'!$I$2:$I$37000,"9*",'Accounting data'!$J$2:$J$37000,"3*",'Accounting data'!$K$2:$K$37000,"61*",'Accounting data'!$L$2:$L$37000,M4)+SUMIFS('Accounting data'!$G$2:$G$37000,'Accounting data'!$H$2:$H$37000,"13*",'Accounting data'!$I$2:$I$37000,"9*",'Accounting data'!$J$2:$J$37000,"3*",'Accounting data'!$K$2:$K$37000,"61*",'Accounting data'!$L$2:$L$37000,M4)</f>
        <v>0</v>
      </c>
      <c r="N109" s="384">
        <f>SUMIFS('Accounting data'!$G$2:$G$37000,'Accounting data'!$H$2:$H$37000,"11*",'Accounting data'!$I$2:$I$37000,"9*",'Accounting data'!$J$2:$J$37000,"3*",'Accounting data'!$K$2:$K$37000,"61*",'Accounting data'!$L$2:$L$37000,N4)+SUMIFS('Accounting data'!$G$2:$G$37000,'Accounting data'!$H$2:$H$37000,"12*",'Accounting data'!$I$2:$I$37000,"9*",'Accounting data'!$J$2:$J$37000,"3*",'Accounting data'!$K$2:$K$37000,"61*",'Accounting data'!$L$2:$L$37000,N4)+SUMIFS('Accounting data'!$G$2:$G$37000,'Accounting data'!$H$2:$H$37000,"13*",'Accounting data'!$I$2:$I$37000,"9*",'Accounting data'!$J$2:$J$37000,"3*",'Accounting data'!$K$2:$K$37000,"61*",'Accounting data'!$L$2:$L$37000,N4)</f>
        <v>0</v>
      </c>
      <c r="O109" s="384">
        <f>SUMIFS('Accounting data'!$G$2:$G$37000,'Accounting data'!$H$2:$H$37000,"11*",'Accounting data'!$I$2:$I$37000,"9*",'Accounting data'!$J$2:$J$37000,"3*",'Accounting data'!$K$2:$K$37000,"61*",'Accounting data'!$L$2:$L$37000,O4)+SUMIFS('Accounting data'!$G$2:$G$37000,'Accounting data'!$H$2:$H$37000,"12*",'Accounting data'!$I$2:$I$37000,"9*",'Accounting data'!$J$2:$J$37000,"3*",'Accounting data'!$K$2:$K$37000,"61*",'Accounting data'!$L$2:$L$37000,O4)+SUMIFS('Accounting data'!$G$2:$G$37000,'Accounting data'!$H$2:$H$37000,"13*",'Accounting data'!$I$2:$I$37000,"9*",'Accounting data'!$J$2:$J$37000,"3*",'Accounting data'!$K$2:$K$37000,"61*",'Accounting data'!$L$2:$L$37000,O4)</f>
        <v>0</v>
      </c>
      <c r="P109" s="384">
        <f>SUMIFS('Accounting data'!$G$2:$G$37000,'Accounting data'!$H$2:$H$37000,"11*",'Accounting data'!$I$2:$I$37000,"9*",'Accounting data'!$J$2:$J$37000,"3*",'Accounting data'!$K$2:$K$37000,"61*",'Accounting data'!$L$2:$L$37000,P4)+SUMIFS('Accounting data'!$G$2:$G$37000,'Accounting data'!$H$2:$H$37000,"12*",'Accounting data'!$I$2:$I$37000,"9*",'Accounting data'!$J$2:$J$37000,"3*",'Accounting data'!$K$2:$K$37000,"61*",'Accounting data'!$L$2:$L$37000,P4)+SUMIFS('Accounting data'!$G$2:$G$37000,'Accounting data'!$H$2:$H$37000,"13*",'Accounting data'!$I$2:$I$37000,"9*",'Accounting data'!$J$2:$J$37000,"3*",'Accounting data'!$K$2:$K$37000,"61*",'Accounting data'!$L$2:$L$37000,P4)</f>
        <v>0</v>
      </c>
      <c r="Q109" s="384">
        <f>SUMIFS('Accounting data'!$G$2:$G$37000,'Accounting data'!$H$2:$H$37000,"11*",'Accounting data'!$I$2:$I$37000,"9*",'Accounting data'!$J$2:$J$37000,"3*",'Accounting data'!$K$2:$K$37000,"61*",'Accounting data'!$L$2:$L$37000,Q4)+SUMIFS('Accounting data'!$G$2:$G$37000,'Accounting data'!$H$2:$H$37000,"12*",'Accounting data'!$I$2:$I$37000,"9*",'Accounting data'!$J$2:$J$37000,"3*",'Accounting data'!$K$2:$K$37000,"61*",'Accounting data'!$L$2:$L$37000,Q4)+SUMIFS('Accounting data'!$G$2:$G$37000,'Accounting data'!$H$2:$H$37000,"13*",'Accounting data'!$I$2:$I$37000,"9*",'Accounting data'!$J$2:$J$37000,"3*",'Accounting data'!$K$2:$K$37000,"61*",'Accounting data'!$L$2:$L$37000,Q4)</f>
        <v>0</v>
      </c>
      <c r="R109" s="384">
        <f>SUMIFS('Accounting data'!$G$2:$G$37000,'Accounting data'!$H$2:$H$37000,"11*",'Accounting data'!$I$2:$I$37000,"9*",'Accounting data'!$J$2:$J$37000,"3*",'Accounting data'!$K$2:$K$37000,"61*",'Accounting data'!$L$2:$L$37000,R4)+SUMIFS('Accounting data'!$G$2:$G$37000,'Accounting data'!$H$2:$H$37000,"12*",'Accounting data'!$I$2:$I$37000,"9*",'Accounting data'!$J$2:$J$37000,"3*",'Accounting data'!$K$2:$K$37000,"61*",'Accounting data'!$L$2:$L$37000,R4)+SUMIFS('Accounting data'!$G$2:$G$37000,'Accounting data'!$H$2:$H$37000,"13*",'Accounting data'!$I$2:$I$37000,"9*",'Accounting data'!$J$2:$J$37000,"3*",'Accounting data'!$K$2:$K$37000,"61*",'Accounting data'!$L$2:$L$37000,R4)</f>
        <v>0</v>
      </c>
      <c r="S109" s="384">
        <f>SUMIFS('Accounting data'!$G$2:$G$37000,'Accounting data'!$H$2:$H$37000,"11*",'Accounting data'!$I$2:$I$37000,"9*",'Accounting data'!$J$2:$J$37000,"3*",'Accounting data'!$K$2:$K$37000,"61*",'Accounting data'!$L$2:$L$37000,S4)+SUMIFS('Accounting data'!$G$2:$G$37000,'Accounting data'!$H$2:$H$37000,"12*",'Accounting data'!$I$2:$I$37000,"9*",'Accounting data'!$J$2:$J$37000,"3*",'Accounting data'!$K$2:$K$37000,"61*",'Accounting data'!$L$2:$L$37000,S4)+SUMIFS('Accounting data'!$G$2:$G$37000,'Accounting data'!$H$2:$H$37000,"13*",'Accounting data'!$I$2:$I$37000,"9*",'Accounting data'!$J$2:$J$37000,"3*",'Accounting data'!$K$2:$K$37000,"61*",'Accounting data'!$L$2:$L$37000,S4)</f>
        <v>0</v>
      </c>
      <c r="T109" s="384">
        <f>SUMIFS('Accounting data'!$G$2:$G$37000,'Accounting data'!$H$2:$H$37000,"11*",'Accounting data'!$I$2:$I$37000,"9*",'Accounting data'!$J$2:$J$37000,"3*",'Accounting data'!$K$2:$K$37000,"61*",'Accounting data'!$L$2:$L$37000,T4)+SUMIFS('Accounting data'!$G$2:$G$37000,'Accounting data'!$H$2:$H$37000,"12*",'Accounting data'!$I$2:$I$37000,"9*",'Accounting data'!$J$2:$J$37000,"3*",'Accounting data'!$K$2:$K$37000,"61*",'Accounting data'!$L$2:$L$37000,T4)+SUMIFS('Accounting data'!$G$2:$G$37000,'Accounting data'!$H$2:$H$37000,"13*",'Accounting data'!$I$2:$I$37000,"9*",'Accounting data'!$J$2:$J$37000,"3*",'Accounting data'!$K$2:$K$37000,"61*",'Accounting data'!$L$2:$L$37000,T4)</f>
        <v>0</v>
      </c>
      <c r="U109" s="384">
        <f>SUMIFS('Accounting data'!$G$2:$G$37000,'Accounting data'!$H$2:$H$37000,"11*",'Accounting data'!$I$2:$I$37000,"9*",'Accounting data'!$J$2:$J$37000,"3*",'Accounting data'!$K$2:$K$37000,"61*",'Accounting data'!$L$2:$L$37000,U4)+SUMIFS('Accounting data'!$G$2:$G$37000,'Accounting data'!$H$2:$H$37000,"12*",'Accounting data'!$I$2:$I$37000,"9*",'Accounting data'!$J$2:$J$37000,"3*",'Accounting data'!$K$2:$K$37000,"61*",'Accounting data'!$L$2:$L$37000,U4)+SUMIFS('Accounting data'!$G$2:$G$37000,'Accounting data'!$H$2:$H$37000,"13*",'Accounting data'!$I$2:$I$37000,"9*",'Accounting data'!$J$2:$J$37000,"3*",'Accounting data'!$K$2:$K$37000,"61*",'Accounting data'!$L$2:$L$37000,U4)</f>
        <v>0</v>
      </c>
      <c r="V109" s="384">
        <f>SUMIFS('Accounting data'!$G$2:$G$37000,'Accounting data'!$H$2:$H$37000,"11*",'Accounting data'!$I$2:$I$37000,"9*",'Accounting data'!$J$2:$J$37000,"3*",'Accounting data'!$K$2:$K$37000,"61*",'Accounting data'!$L$2:$L$37000,V4)+SUMIFS('Accounting data'!$G$2:$G$37000,'Accounting data'!$H$2:$H$37000,"12*",'Accounting data'!$I$2:$I$37000,"9*",'Accounting data'!$J$2:$J$37000,"3*",'Accounting data'!$K$2:$K$37000,"61*",'Accounting data'!$L$2:$L$37000,V4)+SUMIFS('Accounting data'!$G$2:$G$37000,'Accounting data'!$H$2:$H$37000,"13*",'Accounting data'!$I$2:$I$37000,"9*",'Accounting data'!$J$2:$J$37000,"3*",'Accounting data'!$K$2:$K$37000,"61*",'Accounting data'!$L$2:$L$37000,V4)</f>
        <v>0</v>
      </c>
      <c r="W109" s="384">
        <f>SUMIFS('Accounting data'!$G$2:$G$37000,'Accounting data'!$H$2:$H$37000,"11*",'Accounting data'!$I$2:$I$37000,"9*",'Accounting data'!$J$2:$J$37000,"3*",'Accounting data'!$K$2:$K$37000,"61*",'Accounting data'!$L$2:$L$37000,W4)+SUMIFS('Accounting data'!$G$2:$G$37000,'Accounting data'!$H$2:$H$37000,"12*",'Accounting data'!$I$2:$I$37000,"9*",'Accounting data'!$J$2:$J$37000,"3*",'Accounting data'!$K$2:$K$37000,"61*",'Accounting data'!$L$2:$L$37000,W4)+SUMIFS('Accounting data'!$G$2:$G$37000,'Accounting data'!$H$2:$H$37000,"13*",'Accounting data'!$I$2:$I$37000,"9*",'Accounting data'!$J$2:$J$37000,"3*",'Accounting data'!$K$2:$K$37000,"61*",'Accounting data'!$L$2:$L$37000,W4)</f>
        <v>0</v>
      </c>
      <c r="X109" s="384">
        <f>SUMIFS('Accounting data'!$G$2:$G$37000,'Accounting data'!$H$2:$H$37000,"11*",'Accounting data'!$I$2:$I$37000,"9*",'Accounting data'!$J$2:$J$37000,"3*",'Accounting data'!$K$2:$K$37000,"61*",'Accounting data'!$L$2:$L$37000,X4)+SUMIFS('Accounting data'!$G$2:$G$37000,'Accounting data'!$H$2:$H$37000,"12*",'Accounting data'!$I$2:$I$37000,"9*",'Accounting data'!$J$2:$J$37000,"3*",'Accounting data'!$K$2:$K$37000,"61*",'Accounting data'!$L$2:$L$37000,X4)+SUMIFS('Accounting data'!$G$2:$G$37000,'Accounting data'!$H$2:$H$37000,"13*",'Accounting data'!$I$2:$I$37000,"9*",'Accounting data'!$J$2:$J$37000,"3*",'Accounting data'!$K$2:$K$37000,"61*",'Accounting data'!$L$2:$L$37000,X4)</f>
        <v>0</v>
      </c>
      <c r="Y109" s="384">
        <f>SUMIFS('Accounting data'!$G$2:$G$37000,'Accounting data'!$H$2:$H$37000,"11*",'Accounting data'!$I$2:$I$37000,"9*",'Accounting data'!$J$2:$J$37000,"3*",'Accounting data'!$K$2:$K$37000,"61*",'Accounting data'!$L$2:$L$37000,Y4)+SUMIFS('Accounting data'!$G$2:$G$37000,'Accounting data'!$H$2:$H$37000,"12*",'Accounting data'!$I$2:$I$37000,"9*",'Accounting data'!$J$2:$J$37000,"3*",'Accounting data'!$K$2:$K$37000,"61*",'Accounting data'!$L$2:$L$37000,Y4)+SUMIFS('Accounting data'!$G$2:$G$37000,'Accounting data'!$H$2:$H$37000,"13*",'Accounting data'!$I$2:$I$37000,"9*",'Accounting data'!$J$2:$J$37000,"3*",'Accounting data'!$K$2:$K$37000,"61*",'Accounting data'!$L$2:$L$37000,Y4)</f>
        <v>0</v>
      </c>
      <c r="Z109" s="384">
        <f>SUMIFS('Accounting data'!$G$2:$G$37000,'Accounting data'!$H$2:$H$37000,"11*",'Accounting data'!$I$2:$I$37000,"9*",'Accounting data'!$J$2:$J$37000,"3*",'Accounting data'!$K$2:$K$37000,"61*",'Accounting data'!$L$2:$L$37000,Z4)+SUMIFS('Accounting data'!$G$2:$G$37000,'Accounting data'!$H$2:$H$37000,"12*",'Accounting data'!$I$2:$I$37000,"9*",'Accounting data'!$J$2:$J$37000,"3*",'Accounting data'!$K$2:$K$37000,"61*",'Accounting data'!$L$2:$L$37000,Z4)+SUMIFS('Accounting data'!$G$2:$G$37000,'Accounting data'!$H$2:$H$37000,"13*",'Accounting data'!$I$2:$I$37000,"9*",'Accounting data'!$J$2:$J$37000,"3*",'Accounting data'!$K$2:$K$37000,"61*",'Accounting data'!$L$2:$L$37000,Z4)</f>
        <v>0</v>
      </c>
      <c r="AA109" s="384">
        <f>SUMIFS('Accounting data'!$G$2:$G$37000,'Accounting data'!$H$2:$H$37000,"11*",'Accounting data'!$I$2:$I$37000,"9*",'Accounting data'!$J$2:$J$37000,"3*",'Accounting data'!$K$2:$K$37000,"61*",'Accounting data'!$L$2:$L$37000,AA4)+SUMIFS('Accounting data'!$G$2:$G$37000,'Accounting data'!$H$2:$H$37000,"12*",'Accounting data'!$I$2:$I$37000,"9*",'Accounting data'!$J$2:$J$37000,"3*",'Accounting data'!$K$2:$K$37000,"61*",'Accounting data'!$L$2:$L$37000,AA4)+SUMIFS('Accounting data'!$G$2:$G$37000,'Accounting data'!$H$2:$H$37000,"13*",'Accounting data'!$I$2:$I$37000,"9*",'Accounting data'!$J$2:$J$37000,"3*",'Accounting data'!$K$2:$K$37000,"61*",'Accounting data'!$L$2:$L$37000,AA4)</f>
        <v>0</v>
      </c>
      <c r="AB109" s="384">
        <f>SUMIFS('Accounting data'!$G$2:$G$37000,'Accounting data'!$H$2:$H$37000,"11*",'Accounting data'!$I$2:$I$37000,"9*",'Accounting data'!$J$2:$J$37000,"3*",'Accounting data'!$K$2:$K$37000,"61*",'Accounting data'!$L$2:$L$37000,AB4)+SUMIFS('Accounting data'!$G$2:$G$37000,'Accounting data'!$H$2:$H$37000,"12*",'Accounting data'!$I$2:$I$37000,"9*",'Accounting data'!$J$2:$J$37000,"3*",'Accounting data'!$K$2:$K$37000,"61*",'Accounting data'!$L$2:$L$37000,AB4)+SUMIFS('Accounting data'!$G$2:$G$37000,'Accounting data'!$H$2:$H$37000,"13*",'Accounting data'!$I$2:$I$37000,"9*",'Accounting data'!$J$2:$J$37000,"3*",'Accounting data'!$K$2:$K$37000,"61*",'Accounting data'!$L$2:$L$37000,AB4)</f>
        <v>0</v>
      </c>
      <c r="AC109" s="384">
        <f>SUMIFS('Accounting data'!$G$2:$G$37000,'Accounting data'!$H$2:$H$37000,"11*",'Accounting data'!$I$2:$I$37000,"9*",'Accounting data'!$J$2:$J$37000,"3*",'Accounting data'!$K$2:$K$37000,"61*",'Accounting data'!$L$2:$L$37000,AC4)+SUMIFS('Accounting data'!$G$2:$G$37000,'Accounting data'!$H$2:$H$37000,"12*",'Accounting data'!$I$2:$I$37000,"9*",'Accounting data'!$J$2:$J$37000,"3*",'Accounting data'!$K$2:$K$37000,"61*",'Accounting data'!$L$2:$L$37000,AC4)+SUMIFS('Accounting data'!$G$2:$G$37000,'Accounting data'!$H$2:$H$37000,"13*",'Accounting data'!$I$2:$I$37000,"9*",'Accounting data'!$J$2:$J$37000,"3*",'Accounting data'!$K$2:$K$37000,"61*",'Accounting data'!$L$2:$L$37000,AC4)</f>
        <v>0</v>
      </c>
      <c r="AD109" s="384">
        <f>SUMIFS('Accounting data'!$G$2:$G$37000,'Accounting data'!$H$2:$H$37000,"11*",'Accounting data'!$I$2:$I$37000,"9*",'Accounting data'!$J$2:$J$37000,"3*",'Accounting data'!$K$2:$K$37000,"61*",'Accounting data'!$L$2:$L$37000,AD4)+SUMIFS('Accounting data'!$G$2:$G$37000,'Accounting data'!$H$2:$H$37000,"12*",'Accounting data'!$I$2:$I$37000,"9*",'Accounting data'!$J$2:$J$37000,"3*",'Accounting data'!$K$2:$K$37000,"61*",'Accounting data'!$L$2:$L$37000,AD4)+SUMIFS('Accounting data'!$G$2:$G$37000,'Accounting data'!$H$2:$H$37000,"13*",'Accounting data'!$I$2:$I$37000,"9*",'Accounting data'!$J$2:$J$37000,"3*",'Accounting data'!$K$2:$K$37000,"61*",'Accounting data'!$L$2:$L$37000,AD4)</f>
        <v>0</v>
      </c>
      <c r="AE109" s="384">
        <f>SUMIFS('Accounting data'!$G$2:$G$37000,'Accounting data'!$H$2:$H$37000,"11*",'Accounting data'!$I$2:$I$37000,"9*",'Accounting data'!$J$2:$J$37000,"3*",'Accounting data'!$K$2:$K$37000,"61*",'Accounting data'!$L$2:$L$37000,AE4)+SUMIFS('Accounting data'!$G$2:$G$37000,'Accounting data'!$H$2:$H$37000,"12*",'Accounting data'!$I$2:$I$37000,"9*",'Accounting data'!$J$2:$J$37000,"3*",'Accounting data'!$K$2:$K$37000,"61*",'Accounting data'!$L$2:$L$37000,AE4)+SUMIFS('Accounting data'!$G$2:$G$37000,'Accounting data'!$H$2:$H$37000,"13*",'Accounting data'!$I$2:$I$37000,"9*",'Accounting data'!$J$2:$J$37000,"3*",'Accounting data'!$K$2:$K$37000,"61*",'Accounting data'!$L$2:$L$37000,AE4)</f>
        <v>0</v>
      </c>
      <c r="AF109" s="384">
        <f>SUMIFS('Accounting data'!$G$2:$G$37000,'Accounting data'!$H$2:$H$37000,"11*",'Accounting data'!$I$2:$I$37000,"9*",'Accounting data'!$J$2:$J$37000,"3*",'Accounting data'!$K$2:$K$37000,"61*",'Accounting data'!$L$2:$L$37000,AF4)+SUMIFS('Accounting data'!$G$2:$G$37000,'Accounting data'!$H$2:$H$37000,"12*",'Accounting data'!$I$2:$I$37000,"9*",'Accounting data'!$J$2:$J$37000,"3*",'Accounting data'!$K$2:$K$37000,"61*",'Accounting data'!$L$2:$L$37000,AF4)+SUMIFS('Accounting data'!$G$2:$G$37000,'Accounting data'!$H$2:$H$37000,"13*",'Accounting data'!$I$2:$I$37000,"9*",'Accounting data'!$J$2:$J$37000,"3*",'Accounting data'!$K$2:$K$37000,"61*",'Accounting data'!$L$2:$L$37000,AF4)</f>
        <v>0</v>
      </c>
    </row>
    <row r="110" spans="1:32">
      <c r="A110" s="387" t="s">
        <v>293</v>
      </c>
      <c r="B110" s="387"/>
      <c r="C110" s="387"/>
      <c r="D110" s="387"/>
      <c r="E110" s="388">
        <f>(E98+E99+E100)-(E101+E102+E103+E104+E105+E106+E107+E108+E109)</f>
        <v>0</v>
      </c>
      <c r="F110" s="388">
        <f t="shared" ref="F110:V110" si="26">(F98+F99+F100)-(F101+F102+F103+F104+F105+F106+F107+F108+F109)</f>
        <v>0</v>
      </c>
      <c r="G110" s="388"/>
      <c r="H110" s="388">
        <f t="shared" si="26"/>
        <v>0</v>
      </c>
      <c r="I110" s="388">
        <f t="shared" si="26"/>
        <v>0</v>
      </c>
      <c r="J110" s="388">
        <f t="shared" si="26"/>
        <v>0</v>
      </c>
      <c r="K110" s="388">
        <f t="shared" si="26"/>
        <v>0</v>
      </c>
      <c r="L110" s="388">
        <f t="shared" si="26"/>
        <v>0</v>
      </c>
      <c r="M110" s="388">
        <f t="shared" si="26"/>
        <v>0</v>
      </c>
      <c r="N110" s="388">
        <f t="shared" si="26"/>
        <v>0</v>
      </c>
      <c r="O110" s="388">
        <f t="shared" si="26"/>
        <v>0</v>
      </c>
      <c r="P110" s="388">
        <f t="shared" si="26"/>
        <v>0</v>
      </c>
      <c r="Q110" s="388">
        <f t="shared" si="26"/>
        <v>0</v>
      </c>
      <c r="R110" s="388">
        <f t="shared" si="26"/>
        <v>0</v>
      </c>
      <c r="S110" s="388">
        <f t="shared" si="26"/>
        <v>0</v>
      </c>
      <c r="T110" s="388">
        <f t="shared" si="26"/>
        <v>0</v>
      </c>
      <c r="U110" s="388">
        <f t="shared" si="26"/>
        <v>0</v>
      </c>
      <c r="V110" s="388">
        <f t="shared" si="26"/>
        <v>0</v>
      </c>
      <c r="W110" s="388">
        <f t="shared" ref="W110:AF110" si="27">(W98+W99+W100)-(W101+W102+W103+W104+W105+W106+W107+W108+W109)</f>
        <v>0</v>
      </c>
      <c r="X110" s="388">
        <f t="shared" si="27"/>
        <v>0</v>
      </c>
      <c r="Y110" s="388">
        <f t="shared" si="27"/>
        <v>0</v>
      </c>
      <c r="Z110" s="388">
        <f t="shared" si="27"/>
        <v>0</v>
      </c>
      <c r="AA110" s="388">
        <f t="shared" si="27"/>
        <v>0</v>
      </c>
      <c r="AB110" s="388">
        <f t="shared" si="27"/>
        <v>0</v>
      </c>
      <c r="AC110" s="388">
        <f t="shared" si="27"/>
        <v>0</v>
      </c>
      <c r="AD110" s="388">
        <f t="shared" si="27"/>
        <v>0</v>
      </c>
      <c r="AE110" s="388">
        <f t="shared" si="27"/>
        <v>0</v>
      </c>
      <c r="AF110" s="388">
        <f t="shared" si="27"/>
        <v>0</v>
      </c>
    </row>
    <row r="111" spans="1:32">
      <c r="A111" s="383" t="s">
        <v>72</v>
      </c>
      <c r="B111" s="383" t="s">
        <v>72</v>
      </c>
      <c r="C111" s="383">
        <v>1000</v>
      </c>
      <c r="D111" s="383">
        <v>6200</v>
      </c>
      <c r="E111" s="384">
        <f>SUMIFS('Accounting data'!$G$2:$G$37000,'Accounting data'!$J$2:$J$37000,"1*",'Accounting data'!$K$2:$K$37000,"62*",'Accounting data'!$L$2:$L$37000,E4)</f>
        <v>0</v>
      </c>
      <c r="F111" s="384">
        <f>SUMIFS('Accounting data'!$G$2:$G$37000,'Accounting data'!$J$2:$J$37000,"1*",'Accounting data'!$K$2:$K$37000,"62*",'Accounting data'!$L$2:$L$37000,F4)</f>
        <v>0</v>
      </c>
      <c r="G111" s="385"/>
      <c r="H111" s="384">
        <f>SUMIFS('Accounting data'!$G$2:$G$37000,'Accounting data'!$J$2:$J$37000,"1*",'Accounting data'!$K$2:$K$37000,"62*",'Accounting data'!$L$2:$L$37000,H4)</f>
        <v>0</v>
      </c>
      <c r="I111" s="384">
        <f>SUMIFS('Accounting data'!$G$2:$G$37000,'Accounting data'!$J$2:$J$37000,"1*",'Accounting data'!$K$2:$K$37000,"62*",'Accounting data'!$L$2:$L$37000,I4)</f>
        <v>0</v>
      </c>
      <c r="J111" s="384">
        <f>SUMIFS('Accounting data'!$G$2:$G$37000,'Accounting data'!$J$2:$J$37000,"1*",'Accounting data'!$K$2:$K$37000,"62*",'Accounting data'!$L$2:$L$37000,J4)</f>
        <v>0</v>
      </c>
      <c r="K111" s="384">
        <f>SUMIFS('Accounting data'!$G$2:$G$37000,'Accounting data'!$J$2:$J$37000,"1*",'Accounting data'!$K$2:$K$37000,"62*",'Accounting data'!$L$2:$L$37000,K4)</f>
        <v>0</v>
      </c>
      <c r="L111" s="384">
        <f>SUMIFS('Accounting data'!$G$2:$G$37000,'Accounting data'!$J$2:$J$37000,"1*",'Accounting data'!$K$2:$K$37000,"62*",'Accounting data'!$L$2:$L$37000,L4)</f>
        <v>0</v>
      </c>
      <c r="M111" s="384">
        <f>SUMIFS('Accounting data'!$G$2:$G$37000,'Accounting data'!$J$2:$J$37000,"1*",'Accounting data'!$K$2:$K$37000,"62*",'Accounting data'!$L$2:$L$37000,M4)</f>
        <v>0</v>
      </c>
      <c r="N111" s="384">
        <f>SUMIFS('Accounting data'!$G$2:$G$37000,'Accounting data'!$J$2:$J$37000,"1*",'Accounting data'!$K$2:$K$37000,"62*",'Accounting data'!$L$2:$L$37000,N4)</f>
        <v>0</v>
      </c>
      <c r="O111" s="384">
        <f>SUMIFS('Accounting data'!$G$2:$G$37000,'Accounting data'!$J$2:$J$37000,"1*",'Accounting data'!$K$2:$K$37000,"62*",'Accounting data'!$L$2:$L$37000,O4)</f>
        <v>0</v>
      </c>
      <c r="P111" s="384">
        <f>SUMIFS('Accounting data'!$G$2:$G$37000,'Accounting data'!$J$2:$J$37000,"1*",'Accounting data'!$K$2:$K$37000,"62*",'Accounting data'!$L$2:$L$37000,P4)</f>
        <v>0</v>
      </c>
      <c r="Q111" s="384">
        <f>SUMIFS('Accounting data'!$G$2:$G$37000,'Accounting data'!$J$2:$J$37000,"1*",'Accounting data'!$K$2:$K$37000,"62*",'Accounting data'!$L$2:$L$37000,Q4)</f>
        <v>0</v>
      </c>
      <c r="R111" s="384">
        <f>SUMIFS('Accounting data'!$G$2:$G$37000,'Accounting data'!$J$2:$J$37000,"1*",'Accounting data'!$K$2:$K$37000,"62*",'Accounting data'!$L$2:$L$37000,R4)</f>
        <v>0</v>
      </c>
      <c r="S111" s="384">
        <f>SUMIFS('Accounting data'!$G$2:$G$37000,'Accounting data'!$J$2:$J$37000,"1*",'Accounting data'!$K$2:$K$37000,"62*",'Accounting data'!$L$2:$L$37000,S4)</f>
        <v>0</v>
      </c>
      <c r="T111" s="384">
        <f>SUMIFS('Accounting data'!$G$2:$G$37000,'Accounting data'!$J$2:$J$37000,"1*",'Accounting data'!$K$2:$K$37000,"62*",'Accounting data'!$L$2:$L$37000,T4)</f>
        <v>0</v>
      </c>
      <c r="U111" s="384">
        <f>SUMIFS('Accounting data'!$G$2:$G$37000,'Accounting data'!$J$2:$J$37000,"1*",'Accounting data'!$K$2:$K$37000,"62*",'Accounting data'!$L$2:$L$37000,U4)</f>
        <v>0</v>
      </c>
      <c r="V111" s="384">
        <f>SUMIFS('Accounting data'!$G$2:$G$37000,'Accounting data'!$J$2:$J$37000,"1*",'Accounting data'!$K$2:$K$37000,"62*",'Accounting data'!$L$2:$L$37000,V4)</f>
        <v>0</v>
      </c>
      <c r="W111" s="384">
        <f>SUMIFS('Accounting data'!$G$2:$G$37000,'Accounting data'!$J$2:$J$37000,"1*",'Accounting data'!$K$2:$K$37000,"62*",'Accounting data'!$L$2:$L$37000,W4)</f>
        <v>0</v>
      </c>
      <c r="X111" s="384">
        <f>SUMIFS('Accounting data'!$G$2:$G$37000,'Accounting data'!$J$2:$J$37000,"1*",'Accounting data'!$K$2:$K$37000,"62*",'Accounting data'!$L$2:$L$37000,X4)</f>
        <v>0</v>
      </c>
      <c r="Y111" s="384">
        <f>SUMIFS('Accounting data'!$G$2:$G$37000,'Accounting data'!$J$2:$J$37000,"1*",'Accounting data'!$K$2:$K$37000,"62*",'Accounting data'!$L$2:$L$37000,Y4)</f>
        <v>0</v>
      </c>
      <c r="Z111" s="384">
        <f>SUMIFS('Accounting data'!$G$2:$G$37000,'Accounting data'!$J$2:$J$37000,"1*",'Accounting data'!$K$2:$K$37000,"62*",'Accounting data'!$L$2:$L$37000,Z4)</f>
        <v>0</v>
      </c>
      <c r="AA111" s="384">
        <f>SUMIFS('Accounting data'!$G$2:$G$37000,'Accounting data'!$J$2:$J$37000,"1*",'Accounting data'!$K$2:$K$37000,"62*",'Accounting data'!$L$2:$L$37000,AA4)</f>
        <v>0</v>
      </c>
      <c r="AB111" s="384">
        <f>SUMIFS('Accounting data'!$G$2:$G$37000,'Accounting data'!$J$2:$J$37000,"1*",'Accounting data'!$K$2:$K$37000,"62*",'Accounting data'!$L$2:$L$37000,AB4)</f>
        <v>0</v>
      </c>
      <c r="AC111" s="384">
        <f>SUMIFS('Accounting data'!$G$2:$G$37000,'Accounting data'!$J$2:$J$37000,"1*",'Accounting data'!$K$2:$K$37000,"62*",'Accounting data'!$L$2:$L$37000,AC4)</f>
        <v>0</v>
      </c>
      <c r="AD111" s="384">
        <f>SUMIFS('Accounting data'!$G$2:$G$37000,'Accounting data'!$J$2:$J$37000,"1*",'Accounting data'!$K$2:$K$37000,"62*",'Accounting data'!$L$2:$L$37000,AD4)</f>
        <v>0</v>
      </c>
      <c r="AE111" s="384">
        <f>SUMIFS('Accounting data'!$G$2:$G$37000,'Accounting data'!$J$2:$J$37000,"1*",'Accounting data'!$K$2:$K$37000,"62*",'Accounting data'!$L$2:$L$37000,AE4)</f>
        <v>0</v>
      </c>
      <c r="AF111" s="384">
        <f>SUMIFS('Accounting data'!$G$2:$G$37000,'Accounting data'!$J$2:$J$37000,"1*",'Accounting data'!$K$2:$K$37000,"62*",'Accounting data'!$L$2:$L$37000,AF4)</f>
        <v>0</v>
      </c>
    </row>
    <row r="112" spans="1:32">
      <c r="A112" s="383" t="s">
        <v>288</v>
      </c>
      <c r="B112" s="383" t="s">
        <v>72</v>
      </c>
      <c r="C112" s="383">
        <v>1000</v>
      </c>
      <c r="D112" s="383">
        <v>6200</v>
      </c>
      <c r="E112" s="384">
        <f>SUMIFS('Accounting data'!$G$2:$G$37000,'Accounting data'!$H$2:$H$37000,"9999*",'Accounting data'!$J$2:$J$37000,"1*",'Accounting data'!$K$2:$K$37000,"62*",'Accounting data'!$L$2:$L$37000,E4)</f>
        <v>0</v>
      </c>
      <c r="F112" s="384">
        <f>SUMIFS('Accounting data'!$G$2:$G$37000,'Accounting data'!$H$2:$H$37000,"9999*",'Accounting data'!$J$2:$J$37000,"1*",'Accounting data'!$K$2:$K$37000,"62*",'Accounting data'!$L$2:$L$37000,F4)</f>
        <v>0</v>
      </c>
      <c r="G112" s="385"/>
      <c r="H112" s="384">
        <f>SUMIFS('Accounting data'!$G$2:$G$37000,'Accounting data'!$H$2:$H$37000,"9999*",'Accounting data'!$J$2:$J$37000,"1*",'Accounting data'!$K$2:$K$37000,"62*",'Accounting data'!$L$2:$L$37000,H4)</f>
        <v>0</v>
      </c>
      <c r="I112" s="384">
        <f>SUMIFS('Accounting data'!$G$2:$G$37000,'Accounting data'!$H$2:$H$37000,"9999*",'Accounting data'!$J$2:$J$37000,"1*",'Accounting data'!$K$2:$K$37000,"62*",'Accounting data'!$L$2:$L$37000,I4)</f>
        <v>0</v>
      </c>
      <c r="J112" s="384">
        <f>SUMIFS('Accounting data'!$G$2:$G$37000,'Accounting data'!$H$2:$H$37000,"9999*",'Accounting data'!$J$2:$J$37000,"1*",'Accounting data'!$K$2:$K$37000,"62*",'Accounting data'!$L$2:$L$37000,J4)</f>
        <v>0</v>
      </c>
      <c r="K112" s="384">
        <f>SUMIFS('Accounting data'!$G$2:$G$37000,'Accounting data'!$H$2:$H$37000,"9999*",'Accounting data'!$J$2:$J$37000,"1*",'Accounting data'!$K$2:$K$37000,"62*",'Accounting data'!$L$2:$L$37000,K4)</f>
        <v>0</v>
      </c>
      <c r="L112" s="384">
        <f>SUMIFS('Accounting data'!$G$2:$G$37000,'Accounting data'!$H$2:$H$37000,"9999*",'Accounting data'!$J$2:$J$37000,"1*",'Accounting data'!$K$2:$K$37000,"62*",'Accounting data'!$L$2:$L$37000,L4)</f>
        <v>0</v>
      </c>
      <c r="M112" s="384">
        <f>SUMIFS('Accounting data'!$G$2:$G$37000,'Accounting data'!$H$2:$H$37000,"9999*",'Accounting data'!$J$2:$J$37000,"1*",'Accounting data'!$K$2:$K$37000,"62*",'Accounting data'!$L$2:$L$37000,M4)</f>
        <v>0</v>
      </c>
      <c r="N112" s="384">
        <f>SUMIFS('Accounting data'!$G$2:$G$37000,'Accounting data'!$H$2:$H$37000,"9999*",'Accounting data'!$J$2:$J$37000,"1*",'Accounting data'!$K$2:$K$37000,"62*",'Accounting data'!$L$2:$L$37000,N4)</f>
        <v>0</v>
      </c>
      <c r="O112" s="384">
        <f>SUMIFS('Accounting data'!$G$2:$G$37000,'Accounting data'!$H$2:$H$37000,"9999*",'Accounting data'!$J$2:$J$37000,"1*",'Accounting data'!$K$2:$K$37000,"62*",'Accounting data'!$L$2:$L$37000,O4)</f>
        <v>0</v>
      </c>
      <c r="P112" s="384">
        <f>SUMIFS('Accounting data'!$G$2:$G$37000,'Accounting data'!$H$2:$H$37000,"9999*",'Accounting data'!$J$2:$J$37000,"1*",'Accounting data'!$K$2:$K$37000,"62*",'Accounting data'!$L$2:$L$37000,P4)</f>
        <v>0</v>
      </c>
      <c r="Q112" s="384">
        <f>SUMIFS('Accounting data'!$G$2:$G$37000,'Accounting data'!$H$2:$H$37000,"9999*",'Accounting data'!$J$2:$J$37000,"1*",'Accounting data'!$K$2:$K$37000,"62*",'Accounting data'!$L$2:$L$37000,Q4)</f>
        <v>0</v>
      </c>
      <c r="R112" s="384">
        <f>SUMIFS('Accounting data'!$G$2:$G$37000,'Accounting data'!$H$2:$H$37000,"9999*",'Accounting data'!$J$2:$J$37000,"1*",'Accounting data'!$K$2:$K$37000,"62*",'Accounting data'!$L$2:$L$37000,R4)</f>
        <v>0</v>
      </c>
      <c r="S112" s="384">
        <f>SUMIFS('Accounting data'!$G$2:$G$37000,'Accounting data'!$H$2:$H$37000,"9999*",'Accounting data'!$J$2:$J$37000,"1*",'Accounting data'!$K$2:$K$37000,"62*",'Accounting data'!$L$2:$L$37000,S4)</f>
        <v>0</v>
      </c>
      <c r="T112" s="384">
        <f>SUMIFS('Accounting data'!$G$2:$G$37000,'Accounting data'!$H$2:$H$37000,"9999*",'Accounting data'!$J$2:$J$37000,"1*",'Accounting data'!$K$2:$K$37000,"62*",'Accounting data'!$L$2:$L$37000,T4)</f>
        <v>0</v>
      </c>
      <c r="U112" s="384">
        <f>SUMIFS('Accounting data'!$G$2:$G$37000,'Accounting data'!$H$2:$H$37000,"9999*",'Accounting data'!$J$2:$J$37000,"1*",'Accounting data'!$K$2:$K$37000,"62*",'Accounting data'!$L$2:$L$37000,U4)</f>
        <v>0</v>
      </c>
      <c r="V112" s="384">
        <f>SUMIFS('Accounting data'!$G$2:$G$37000,'Accounting data'!$H$2:$H$37000,"9999*",'Accounting data'!$J$2:$J$37000,"1*",'Accounting data'!$K$2:$K$37000,"62*",'Accounting data'!$L$2:$L$37000,V4)</f>
        <v>0</v>
      </c>
      <c r="W112" s="384">
        <f>SUMIFS('Accounting data'!$G$2:$G$37000,'Accounting data'!$H$2:$H$37000,"9999*",'Accounting data'!$J$2:$J$37000,"1*",'Accounting data'!$K$2:$K$37000,"62*",'Accounting data'!$L$2:$L$37000,W4)</f>
        <v>0</v>
      </c>
      <c r="X112" s="384">
        <f>SUMIFS('Accounting data'!$G$2:$G$37000,'Accounting data'!$H$2:$H$37000,"9999*",'Accounting data'!$J$2:$J$37000,"1*",'Accounting data'!$K$2:$K$37000,"62*",'Accounting data'!$L$2:$L$37000,X4)</f>
        <v>0</v>
      </c>
      <c r="Y112" s="384">
        <f>SUMIFS('Accounting data'!$G$2:$G$37000,'Accounting data'!$H$2:$H$37000,"9999*",'Accounting data'!$J$2:$J$37000,"1*",'Accounting data'!$K$2:$K$37000,"62*",'Accounting data'!$L$2:$L$37000,Y4)</f>
        <v>0</v>
      </c>
      <c r="Z112" s="384">
        <f>SUMIFS('Accounting data'!$G$2:$G$37000,'Accounting data'!$H$2:$H$37000,"9999*",'Accounting data'!$J$2:$J$37000,"1*",'Accounting data'!$K$2:$K$37000,"62*",'Accounting data'!$L$2:$L$37000,Z4)</f>
        <v>0</v>
      </c>
      <c r="AA112" s="384">
        <f>SUMIFS('Accounting data'!$G$2:$G$37000,'Accounting data'!$H$2:$H$37000,"9999*",'Accounting data'!$J$2:$J$37000,"1*",'Accounting data'!$K$2:$K$37000,"62*",'Accounting data'!$L$2:$L$37000,AA4)</f>
        <v>0</v>
      </c>
      <c r="AB112" s="384">
        <f>SUMIFS('Accounting data'!$G$2:$G$37000,'Accounting data'!$H$2:$H$37000,"9999*",'Accounting data'!$J$2:$J$37000,"1*",'Accounting data'!$K$2:$K$37000,"62*",'Accounting data'!$L$2:$L$37000,AB4)</f>
        <v>0</v>
      </c>
      <c r="AC112" s="384">
        <f>SUMIFS('Accounting data'!$G$2:$G$37000,'Accounting data'!$H$2:$H$37000,"9999*",'Accounting data'!$J$2:$J$37000,"1*",'Accounting data'!$K$2:$K$37000,"62*",'Accounting data'!$L$2:$L$37000,AC4)</f>
        <v>0</v>
      </c>
      <c r="AD112" s="384">
        <f>SUMIFS('Accounting data'!$G$2:$G$37000,'Accounting data'!$H$2:$H$37000,"9999*",'Accounting data'!$J$2:$J$37000,"1*",'Accounting data'!$K$2:$K$37000,"62*",'Accounting data'!$L$2:$L$37000,AD4)</f>
        <v>0</v>
      </c>
      <c r="AE112" s="384">
        <f>SUMIFS('Accounting data'!$G$2:$G$37000,'Accounting data'!$H$2:$H$37000,"9999*",'Accounting data'!$J$2:$J$37000,"1*",'Accounting data'!$K$2:$K$37000,"62*",'Accounting data'!$L$2:$L$37000,AE4)</f>
        <v>0</v>
      </c>
      <c r="AF112" s="384">
        <f>SUMIFS('Accounting data'!$G$2:$G$37000,'Accounting data'!$H$2:$H$37000,"9999*",'Accounting data'!$J$2:$J$37000,"1*",'Accounting data'!$K$2:$K$37000,"62*",'Accounting data'!$L$2:$L$37000,AF4)</f>
        <v>0</v>
      </c>
    </row>
    <row r="113" spans="1:32">
      <c r="A113" s="383" t="s">
        <v>72</v>
      </c>
      <c r="B113" s="383" t="s">
        <v>80</v>
      </c>
      <c r="C113" s="383">
        <v>1000</v>
      </c>
      <c r="D113" s="383">
        <v>6200</v>
      </c>
      <c r="E113" s="384">
        <f>SUMIFS('Accounting data'!$G$2:$G$37000,'Accounting data'!$I$2:$I$37000,"7*",'Accounting data'!$J$2:$J$37000,"1*",'Accounting data'!$K$2:$K$37000,"62*",'Accounting data'!$L$2:$L$37000,E4)+SUMIFS('Accounting data'!$G$2:$G$37000,'Accounting data'!$I$2:$I$37000,"8*",'Accounting data'!$J$2:$J$37000,"1*",'Accounting data'!$K$2:$K$37000,"62*",'Accounting data'!$L$2:$L$37000,E4)+SUMIFS('Accounting data'!$G$2:$G$37000,'Accounting data'!$I$2:$I$37000,"9*",'Accounting data'!$J$2:$J$37000,"1*",'Accounting data'!$K$2:$K$37000,"62*",'Accounting data'!$L$2:$L$37000,E4)</f>
        <v>0</v>
      </c>
      <c r="F113" s="384">
        <f>SUMIFS('Accounting data'!$G$2:$G$37000,'Accounting data'!$I$2:$I$37000,"7*",'Accounting data'!$J$2:$J$37000,"1*",'Accounting data'!$K$2:$K$37000,"62*",'Accounting data'!$L$2:$L$37000,F4)+SUMIFS('Accounting data'!$G$2:$G$37000,'Accounting data'!$I$2:$I$37000,"8*",'Accounting data'!$J$2:$J$37000,"1*",'Accounting data'!$K$2:$K$37000,"62*",'Accounting data'!$L$2:$L$37000,F4)+SUMIFS('Accounting data'!$G$2:$G$37000,'Accounting data'!$I$2:$I$37000,"9*",'Accounting data'!$J$2:$J$37000,"1*",'Accounting data'!$K$2:$K$37000,"62*",'Accounting data'!$L$2:$L$37000,F4)</f>
        <v>0</v>
      </c>
      <c r="G113" s="385"/>
      <c r="H113" s="384">
        <f>SUMIFS('Accounting data'!$G$2:$G$37000,'Accounting data'!$I$2:$I$37000,"7*",'Accounting data'!$J$2:$J$37000,"1*",'Accounting data'!$K$2:$K$37000,"62*",'Accounting data'!$L$2:$L$37000,H4)+SUMIFS('Accounting data'!$G$2:$G$37000,'Accounting data'!$I$2:$I$37000,"8*",'Accounting data'!$J$2:$J$37000,"1*",'Accounting data'!$K$2:$K$37000,"62*",'Accounting data'!$L$2:$L$37000,H4)+SUMIFS('Accounting data'!$G$2:$G$37000,'Accounting data'!$I$2:$I$37000,"9*",'Accounting data'!$J$2:$J$37000,"1*",'Accounting data'!$K$2:$K$37000,"62*",'Accounting data'!$L$2:$L$37000,H4)</f>
        <v>0</v>
      </c>
      <c r="I113" s="384">
        <f>SUMIFS('Accounting data'!$G$2:$G$37000,'Accounting data'!$I$2:$I$37000,"7*",'Accounting data'!$J$2:$J$37000,"1*",'Accounting data'!$K$2:$K$37000,"62*",'Accounting data'!$L$2:$L$37000,I4)+SUMIFS('Accounting data'!$G$2:$G$37000,'Accounting data'!$I$2:$I$37000,"8*",'Accounting data'!$J$2:$J$37000,"1*",'Accounting data'!$K$2:$K$37000,"62*",'Accounting data'!$L$2:$L$37000,I4)+SUMIFS('Accounting data'!$G$2:$G$37000,'Accounting data'!$I$2:$I$37000,"9*",'Accounting data'!$J$2:$J$37000,"1*",'Accounting data'!$K$2:$K$37000,"62*",'Accounting data'!$L$2:$L$37000,I4)</f>
        <v>0</v>
      </c>
      <c r="J113" s="384">
        <f>SUMIFS('Accounting data'!$G$2:$G$37000,'Accounting data'!$I$2:$I$37000,"7*",'Accounting data'!$J$2:$J$37000,"1*",'Accounting data'!$K$2:$K$37000,"62*",'Accounting data'!$L$2:$L$37000,J4)+SUMIFS('Accounting data'!$G$2:$G$37000,'Accounting data'!$I$2:$I$37000,"8*",'Accounting data'!$J$2:$J$37000,"1*",'Accounting data'!$K$2:$K$37000,"62*",'Accounting data'!$L$2:$L$37000,J4)+SUMIFS('Accounting data'!$G$2:$G$37000,'Accounting data'!$I$2:$I$37000,"9*",'Accounting data'!$J$2:$J$37000,"1*",'Accounting data'!$K$2:$K$37000,"62*",'Accounting data'!$L$2:$L$37000,J4)</f>
        <v>0</v>
      </c>
      <c r="K113" s="384">
        <f>SUMIFS('Accounting data'!$G$2:$G$37000,'Accounting data'!$I$2:$I$37000,"7*",'Accounting data'!$J$2:$J$37000,"1*",'Accounting data'!$K$2:$K$37000,"62*",'Accounting data'!$L$2:$L$37000,K4)+SUMIFS('Accounting data'!$G$2:$G$37000,'Accounting data'!$I$2:$I$37000,"8*",'Accounting data'!$J$2:$J$37000,"1*",'Accounting data'!$K$2:$K$37000,"62*",'Accounting data'!$L$2:$L$37000,K4)+SUMIFS('Accounting data'!$G$2:$G$37000,'Accounting data'!$I$2:$I$37000,"9*",'Accounting data'!$J$2:$J$37000,"1*",'Accounting data'!$K$2:$K$37000,"62*",'Accounting data'!$L$2:$L$37000,K4)</f>
        <v>0</v>
      </c>
      <c r="L113" s="384">
        <f>SUMIFS('Accounting data'!$G$2:$G$37000,'Accounting data'!$I$2:$I$37000,"7*",'Accounting data'!$J$2:$J$37000,"1*",'Accounting data'!$K$2:$K$37000,"62*",'Accounting data'!$L$2:$L$37000,L4)+SUMIFS('Accounting data'!$G$2:$G$37000,'Accounting data'!$I$2:$I$37000,"8*",'Accounting data'!$J$2:$J$37000,"1*",'Accounting data'!$K$2:$K$37000,"62*",'Accounting data'!$L$2:$L$37000,L4)+SUMIFS('Accounting data'!$G$2:$G$37000,'Accounting data'!$I$2:$I$37000,"9*",'Accounting data'!$J$2:$J$37000,"1*",'Accounting data'!$K$2:$K$37000,"62*",'Accounting data'!$L$2:$L$37000,L4)</f>
        <v>0</v>
      </c>
      <c r="M113" s="384">
        <f>SUMIFS('Accounting data'!$G$2:$G$37000,'Accounting data'!$I$2:$I$37000,"7*",'Accounting data'!$J$2:$J$37000,"1*",'Accounting data'!$K$2:$K$37000,"62*",'Accounting data'!$L$2:$L$37000,M4)+SUMIFS('Accounting data'!$G$2:$G$37000,'Accounting data'!$I$2:$I$37000,"8*",'Accounting data'!$J$2:$J$37000,"1*",'Accounting data'!$K$2:$K$37000,"62*",'Accounting data'!$L$2:$L$37000,M4)+SUMIFS('Accounting data'!$G$2:$G$37000,'Accounting data'!$I$2:$I$37000,"9*",'Accounting data'!$J$2:$J$37000,"1*",'Accounting data'!$K$2:$K$37000,"62*",'Accounting data'!$L$2:$L$37000,M4)</f>
        <v>0</v>
      </c>
      <c r="N113" s="384">
        <f>SUMIFS('Accounting data'!$G$2:$G$37000,'Accounting data'!$I$2:$I$37000,"7*",'Accounting data'!$J$2:$J$37000,"1*",'Accounting data'!$K$2:$K$37000,"62*",'Accounting data'!$L$2:$L$37000,N4)+SUMIFS('Accounting data'!$G$2:$G$37000,'Accounting data'!$I$2:$I$37000,"8*",'Accounting data'!$J$2:$J$37000,"1*",'Accounting data'!$K$2:$K$37000,"62*",'Accounting data'!$L$2:$L$37000,N4)+SUMIFS('Accounting data'!$G$2:$G$37000,'Accounting data'!$I$2:$I$37000,"9*",'Accounting data'!$J$2:$J$37000,"1*",'Accounting data'!$K$2:$K$37000,"62*",'Accounting data'!$L$2:$L$37000,N4)</f>
        <v>0</v>
      </c>
      <c r="O113" s="384">
        <f>SUMIFS('Accounting data'!$G$2:$G$37000,'Accounting data'!$I$2:$I$37000,"7*",'Accounting data'!$J$2:$J$37000,"1*",'Accounting data'!$K$2:$K$37000,"62*",'Accounting data'!$L$2:$L$37000,O4)+SUMIFS('Accounting data'!$G$2:$G$37000,'Accounting data'!$I$2:$I$37000,"8*",'Accounting data'!$J$2:$J$37000,"1*",'Accounting data'!$K$2:$K$37000,"62*",'Accounting data'!$L$2:$L$37000,O4)+SUMIFS('Accounting data'!$G$2:$G$37000,'Accounting data'!$I$2:$I$37000,"9*",'Accounting data'!$J$2:$J$37000,"1*",'Accounting data'!$K$2:$K$37000,"62*",'Accounting data'!$L$2:$L$37000,O4)</f>
        <v>0</v>
      </c>
      <c r="P113" s="384">
        <f>SUMIFS('Accounting data'!$G$2:$G$37000,'Accounting data'!$I$2:$I$37000,"7*",'Accounting data'!$J$2:$J$37000,"1*",'Accounting data'!$K$2:$K$37000,"62*",'Accounting data'!$L$2:$L$37000,P4)+SUMIFS('Accounting data'!$G$2:$G$37000,'Accounting data'!$I$2:$I$37000,"8*",'Accounting data'!$J$2:$J$37000,"1*",'Accounting data'!$K$2:$K$37000,"62*",'Accounting data'!$L$2:$L$37000,P4)+SUMIFS('Accounting data'!$G$2:$G$37000,'Accounting data'!$I$2:$I$37000,"9*",'Accounting data'!$J$2:$J$37000,"1*",'Accounting data'!$K$2:$K$37000,"62*",'Accounting data'!$L$2:$L$37000,P4)</f>
        <v>0</v>
      </c>
      <c r="Q113" s="384">
        <f>SUMIFS('Accounting data'!$G$2:$G$37000,'Accounting data'!$I$2:$I$37000,"7*",'Accounting data'!$J$2:$J$37000,"1*",'Accounting data'!$K$2:$K$37000,"62*",'Accounting data'!$L$2:$L$37000,Q4)+SUMIFS('Accounting data'!$G$2:$G$37000,'Accounting data'!$I$2:$I$37000,"8*",'Accounting data'!$J$2:$J$37000,"1*",'Accounting data'!$K$2:$K$37000,"62*",'Accounting data'!$L$2:$L$37000,Q4)+SUMIFS('Accounting data'!$G$2:$G$37000,'Accounting data'!$I$2:$I$37000,"9*",'Accounting data'!$J$2:$J$37000,"1*",'Accounting data'!$K$2:$K$37000,"62*",'Accounting data'!$L$2:$L$37000,Q4)</f>
        <v>0</v>
      </c>
      <c r="R113" s="384">
        <f>SUMIFS('Accounting data'!$G$2:$G$37000,'Accounting data'!$I$2:$I$37000,"7*",'Accounting data'!$J$2:$J$37000,"1*",'Accounting data'!$K$2:$K$37000,"62*",'Accounting data'!$L$2:$L$37000,R4)+SUMIFS('Accounting data'!$G$2:$G$37000,'Accounting data'!$I$2:$I$37000,"8*",'Accounting data'!$J$2:$J$37000,"1*",'Accounting data'!$K$2:$K$37000,"62*",'Accounting data'!$L$2:$L$37000,R4)+SUMIFS('Accounting data'!$G$2:$G$37000,'Accounting data'!$I$2:$I$37000,"9*",'Accounting data'!$J$2:$J$37000,"1*",'Accounting data'!$K$2:$K$37000,"62*",'Accounting data'!$L$2:$L$37000,R4)</f>
        <v>0</v>
      </c>
      <c r="S113" s="384">
        <f>SUMIFS('Accounting data'!$G$2:$G$37000,'Accounting data'!$I$2:$I$37000,"7*",'Accounting data'!$J$2:$J$37000,"1*",'Accounting data'!$K$2:$K$37000,"62*",'Accounting data'!$L$2:$L$37000,S4)+SUMIFS('Accounting data'!$G$2:$G$37000,'Accounting data'!$I$2:$I$37000,"8*",'Accounting data'!$J$2:$J$37000,"1*",'Accounting data'!$K$2:$K$37000,"62*",'Accounting data'!$L$2:$L$37000,S4)+SUMIFS('Accounting data'!$G$2:$G$37000,'Accounting data'!$I$2:$I$37000,"9*",'Accounting data'!$J$2:$J$37000,"1*",'Accounting data'!$K$2:$K$37000,"62*",'Accounting data'!$L$2:$L$37000,S4)</f>
        <v>0</v>
      </c>
      <c r="T113" s="384">
        <f>SUMIFS('Accounting data'!$G$2:$G$37000,'Accounting data'!$I$2:$I$37000,"7*",'Accounting data'!$J$2:$J$37000,"1*",'Accounting data'!$K$2:$K$37000,"62*",'Accounting data'!$L$2:$L$37000,T4)+SUMIFS('Accounting data'!$G$2:$G$37000,'Accounting data'!$I$2:$I$37000,"8*",'Accounting data'!$J$2:$J$37000,"1*",'Accounting data'!$K$2:$K$37000,"62*",'Accounting data'!$L$2:$L$37000,T4)+SUMIFS('Accounting data'!$G$2:$G$37000,'Accounting data'!$I$2:$I$37000,"9*",'Accounting data'!$J$2:$J$37000,"1*",'Accounting data'!$K$2:$K$37000,"62*",'Accounting data'!$L$2:$L$37000,T4)</f>
        <v>0</v>
      </c>
      <c r="U113" s="384">
        <f>SUMIFS('Accounting data'!$G$2:$G$37000,'Accounting data'!$I$2:$I$37000,"7*",'Accounting data'!$J$2:$J$37000,"1*",'Accounting data'!$K$2:$K$37000,"62*",'Accounting data'!$L$2:$L$37000,U4)+SUMIFS('Accounting data'!$G$2:$G$37000,'Accounting data'!$I$2:$I$37000,"8*",'Accounting data'!$J$2:$J$37000,"1*",'Accounting data'!$K$2:$K$37000,"62*",'Accounting data'!$L$2:$L$37000,U4)+SUMIFS('Accounting data'!$G$2:$G$37000,'Accounting data'!$I$2:$I$37000,"9*",'Accounting data'!$J$2:$J$37000,"1*",'Accounting data'!$K$2:$K$37000,"62*",'Accounting data'!$L$2:$L$37000,U4)</f>
        <v>0</v>
      </c>
      <c r="V113" s="384">
        <f>SUMIFS('Accounting data'!$G$2:$G$37000,'Accounting data'!$I$2:$I$37000,"7*",'Accounting data'!$J$2:$J$37000,"1*",'Accounting data'!$K$2:$K$37000,"62*",'Accounting data'!$L$2:$L$37000,V4)+SUMIFS('Accounting data'!$G$2:$G$37000,'Accounting data'!$I$2:$I$37000,"8*",'Accounting data'!$J$2:$J$37000,"1*",'Accounting data'!$K$2:$K$37000,"62*",'Accounting data'!$L$2:$L$37000,V4)+SUMIFS('Accounting data'!$G$2:$G$37000,'Accounting data'!$I$2:$I$37000,"9*",'Accounting data'!$J$2:$J$37000,"1*",'Accounting data'!$K$2:$K$37000,"62*",'Accounting data'!$L$2:$L$37000,V4)</f>
        <v>0</v>
      </c>
      <c r="W113" s="384">
        <f>SUMIFS('Accounting data'!$G$2:$G$37000,'Accounting data'!$I$2:$I$37000,"7*",'Accounting data'!$J$2:$J$37000,"1*",'Accounting data'!$K$2:$K$37000,"62*",'Accounting data'!$L$2:$L$37000,W4)+SUMIFS('Accounting data'!$G$2:$G$37000,'Accounting data'!$I$2:$I$37000,"8*",'Accounting data'!$J$2:$J$37000,"1*",'Accounting data'!$K$2:$K$37000,"62*",'Accounting data'!$L$2:$L$37000,W4)+SUMIFS('Accounting data'!$G$2:$G$37000,'Accounting data'!$I$2:$I$37000,"9*",'Accounting data'!$J$2:$J$37000,"1*",'Accounting data'!$K$2:$K$37000,"62*",'Accounting data'!$L$2:$L$37000,W4)</f>
        <v>0</v>
      </c>
      <c r="X113" s="384">
        <f>SUMIFS('Accounting data'!$G$2:$G$37000,'Accounting data'!$I$2:$I$37000,"7*",'Accounting data'!$J$2:$J$37000,"1*",'Accounting data'!$K$2:$K$37000,"62*",'Accounting data'!$L$2:$L$37000,X4)+SUMIFS('Accounting data'!$G$2:$G$37000,'Accounting data'!$I$2:$I$37000,"8*",'Accounting data'!$J$2:$J$37000,"1*",'Accounting data'!$K$2:$K$37000,"62*",'Accounting data'!$L$2:$L$37000,X4)+SUMIFS('Accounting data'!$G$2:$G$37000,'Accounting data'!$I$2:$I$37000,"9*",'Accounting data'!$J$2:$J$37000,"1*",'Accounting data'!$K$2:$K$37000,"62*",'Accounting data'!$L$2:$L$37000,X4)</f>
        <v>0</v>
      </c>
      <c r="Y113" s="384">
        <f>SUMIFS('Accounting data'!$G$2:$G$37000,'Accounting data'!$I$2:$I$37000,"7*",'Accounting data'!$J$2:$J$37000,"1*",'Accounting data'!$K$2:$K$37000,"62*",'Accounting data'!$L$2:$L$37000,Y4)+SUMIFS('Accounting data'!$G$2:$G$37000,'Accounting data'!$I$2:$I$37000,"8*",'Accounting data'!$J$2:$J$37000,"1*",'Accounting data'!$K$2:$K$37000,"62*",'Accounting data'!$L$2:$L$37000,Y4)+SUMIFS('Accounting data'!$G$2:$G$37000,'Accounting data'!$I$2:$I$37000,"9*",'Accounting data'!$J$2:$J$37000,"1*",'Accounting data'!$K$2:$K$37000,"62*",'Accounting data'!$L$2:$L$37000,Y4)</f>
        <v>0</v>
      </c>
      <c r="Z113" s="384">
        <f>SUMIFS('Accounting data'!$G$2:$G$37000,'Accounting data'!$I$2:$I$37000,"7*",'Accounting data'!$J$2:$J$37000,"1*",'Accounting data'!$K$2:$K$37000,"62*",'Accounting data'!$L$2:$L$37000,Z4)+SUMIFS('Accounting data'!$G$2:$G$37000,'Accounting data'!$I$2:$I$37000,"8*",'Accounting data'!$J$2:$J$37000,"1*",'Accounting data'!$K$2:$K$37000,"62*",'Accounting data'!$L$2:$L$37000,Z4)+SUMIFS('Accounting data'!$G$2:$G$37000,'Accounting data'!$I$2:$I$37000,"9*",'Accounting data'!$J$2:$J$37000,"1*",'Accounting data'!$K$2:$K$37000,"62*",'Accounting data'!$L$2:$L$37000,Z4)</f>
        <v>0</v>
      </c>
      <c r="AA113" s="384">
        <f>SUMIFS('Accounting data'!$G$2:$G$37000,'Accounting data'!$I$2:$I$37000,"7*",'Accounting data'!$J$2:$J$37000,"1*",'Accounting data'!$K$2:$K$37000,"62*",'Accounting data'!$L$2:$L$37000,AA4)+SUMIFS('Accounting data'!$G$2:$G$37000,'Accounting data'!$I$2:$I$37000,"8*",'Accounting data'!$J$2:$J$37000,"1*",'Accounting data'!$K$2:$K$37000,"62*",'Accounting data'!$L$2:$L$37000,AA4)+SUMIFS('Accounting data'!$G$2:$G$37000,'Accounting data'!$I$2:$I$37000,"9*",'Accounting data'!$J$2:$J$37000,"1*",'Accounting data'!$K$2:$K$37000,"62*",'Accounting data'!$L$2:$L$37000,AA4)</f>
        <v>0</v>
      </c>
      <c r="AB113" s="384">
        <f>SUMIFS('Accounting data'!$G$2:$G$37000,'Accounting data'!$I$2:$I$37000,"7*",'Accounting data'!$J$2:$J$37000,"1*",'Accounting data'!$K$2:$K$37000,"62*",'Accounting data'!$L$2:$L$37000,AB4)+SUMIFS('Accounting data'!$G$2:$G$37000,'Accounting data'!$I$2:$I$37000,"8*",'Accounting data'!$J$2:$J$37000,"1*",'Accounting data'!$K$2:$K$37000,"62*",'Accounting data'!$L$2:$L$37000,AB4)+SUMIFS('Accounting data'!$G$2:$G$37000,'Accounting data'!$I$2:$I$37000,"9*",'Accounting data'!$J$2:$J$37000,"1*",'Accounting data'!$K$2:$K$37000,"62*",'Accounting data'!$L$2:$L$37000,AB4)</f>
        <v>0</v>
      </c>
      <c r="AC113" s="384">
        <f>SUMIFS('Accounting data'!$G$2:$G$37000,'Accounting data'!$I$2:$I$37000,"7*",'Accounting data'!$J$2:$J$37000,"1*",'Accounting data'!$K$2:$K$37000,"62*",'Accounting data'!$L$2:$L$37000,AC4)+SUMIFS('Accounting data'!$G$2:$G$37000,'Accounting data'!$I$2:$I$37000,"8*",'Accounting data'!$J$2:$J$37000,"1*",'Accounting data'!$K$2:$K$37000,"62*",'Accounting data'!$L$2:$L$37000,AC4)+SUMIFS('Accounting data'!$G$2:$G$37000,'Accounting data'!$I$2:$I$37000,"9*",'Accounting data'!$J$2:$J$37000,"1*",'Accounting data'!$K$2:$K$37000,"62*",'Accounting data'!$L$2:$L$37000,AC4)</f>
        <v>0</v>
      </c>
      <c r="AD113" s="384">
        <f>SUMIFS('Accounting data'!$G$2:$G$37000,'Accounting data'!$I$2:$I$37000,"7*",'Accounting data'!$J$2:$J$37000,"1*",'Accounting data'!$K$2:$K$37000,"62*",'Accounting data'!$L$2:$L$37000,AD4)+SUMIFS('Accounting data'!$G$2:$G$37000,'Accounting data'!$I$2:$I$37000,"8*",'Accounting data'!$J$2:$J$37000,"1*",'Accounting data'!$K$2:$K$37000,"62*",'Accounting data'!$L$2:$L$37000,AD4)+SUMIFS('Accounting data'!$G$2:$G$37000,'Accounting data'!$I$2:$I$37000,"9*",'Accounting data'!$J$2:$J$37000,"1*",'Accounting data'!$K$2:$K$37000,"62*",'Accounting data'!$L$2:$L$37000,AD4)</f>
        <v>0</v>
      </c>
      <c r="AE113" s="384">
        <f>SUMIFS('Accounting data'!$G$2:$G$37000,'Accounting data'!$I$2:$I$37000,"7*",'Accounting data'!$J$2:$J$37000,"1*",'Accounting data'!$K$2:$K$37000,"62*",'Accounting data'!$L$2:$L$37000,AE4)+SUMIFS('Accounting data'!$G$2:$G$37000,'Accounting data'!$I$2:$I$37000,"8*",'Accounting data'!$J$2:$J$37000,"1*",'Accounting data'!$K$2:$K$37000,"62*",'Accounting data'!$L$2:$L$37000,AE4)+SUMIFS('Accounting data'!$G$2:$G$37000,'Accounting data'!$I$2:$I$37000,"9*",'Accounting data'!$J$2:$J$37000,"1*",'Accounting data'!$K$2:$K$37000,"62*",'Accounting data'!$L$2:$L$37000,AE4)</f>
        <v>0</v>
      </c>
      <c r="AF113" s="384">
        <f>SUMIFS('Accounting data'!$G$2:$G$37000,'Accounting data'!$I$2:$I$37000,"7*",'Accounting data'!$J$2:$J$37000,"1*",'Accounting data'!$K$2:$K$37000,"62*",'Accounting data'!$L$2:$L$37000,AF4)+SUMIFS('Accounting data'!$G$2:$G$37000,'Accounting data'!$I$2:$I$37000,"8*",'Accounting data'!$J$2:$J$37000,"1*",'Accounting data'!$K$2:$K$37000,"62*",'Accounting data'!$L$2:$L$37000,AF4)+SUMIFS('Accounting data'!$G$2:$G$37000,'Accounting data'!$I$2:$I$37000,"9*",'Accounting data'!$J$2:$J$37000,"1*",'Accounting data'!$K$2:$K$37000,"62*",'Accounting data'!$L$2:$L$37000,AF4)</f>
        <v>0</v>
      </c>
    </row>
    <row r="114" spans="1:32">
      <c r="A114" s="386" t="s">
        <v>288</v>
      </c>
      <c r="B114" s="383" t="s">
        <v>80</v>
      </c>
      <c r="C114" s="383">
        <v>1000</v>
      </c>
      <c r="D114" s="383">
        <v>6200</v>
      </c>
      <c r="E114" s="384">
        <f>SUMIFS('Accounting data'!$G$2:$G$37000,'Accounting data'!$H$2:$H$37000,"9999*",'Accounting data'!$I$2:$I$37000,"7*",'Accounting data'!$J$2:$J$37000,"1*",'Accounting data'!$K$2:$K$37000,"62*",'Accounting data'!$L$2:$L$37000,E4)+SUMIFS('Accounting data'!$G$2:$G$37000,'Accounting data'!$H$2:$H$37000,"9999*",'Accounting data'!$I$2:$I$37000,"8*",'Accounting data'!$J$2:$J$37000,"1*",'Accounting data'!$K$2:$K$37000,"62*",'Accounting data'!$L$2:$L$37000,E4)+SUMIFS('Accounting data'!$G$2:$G$37000,'Accounting data'!$H$2:$H$37000,"9999*",'Accounting data'!$I$2:$I$37000,"9*",'Accounting data'!$J$2:$J$37000,"1*",'Accounting data'!$K$2:$K$37000,"62*",'Accounting data'!$L$2:$L$37000,E4)</f>
        <v>0</v>
      </c>
      <c r="F114" s="384">
        <f>SUMIFS('Accounting data'!$G$2:$G$37000,'Accounting data'!$H$2:$H$37000,"9999*",'Accounting data'!$I$2:$I$37000,"7*",'Accounting data'!$J$2:$J$37000,"1*",'Accounting data'!$K$2:$K$37000,"62*",'Accounting data'!$L$2:$L$37000,F4)+SUMIFS('Accounting data'!$G$2:$G$37000,'Accounting data'!$H$2:$H$37000,"9999*",'Accounting data'!$I$2:$I$37000,"8*",'Accounting data'!$J$2:$J$37000,"1*",'Accounting data'!$K$2:$K$37000,"62*",'Accounting data'!$L$2:$L$37000,F4)+SUMIFS('Accounting data'!$G$2:$G$37000,'Accounting data'!$H$2:$H$37000,"9999*",'Accounting data'!$I$2:$I$37000,"9*",'Accounting data'!$J$2:$J$37000,"1*",'Accounting data'!$K$2:$K$37000,"62*",'Accounting data'!$L$2:$L$37000,F4)</f>
        <v>0</v>
      </c>
      <c r="G114" s="385"/>
      <c r="H114" s="384">
        <f>SUMIFS('Accounting data'!$G$2:$G$37000,'Accounting data'!$H$2:$H$37000,"9999*",'Accounting data'!$I$2:$I$37000,"7*",'Accounting data'!$J$2:$J$37000,"1*",'Accounting data'!$K$2:$K$37000,"62*",'Accounting data'!$L$2:$L$37000,H4)+SUMIFS('Accounting data'!$G$2:$G$37000,'Accounting data'!$H$2:$H$37000,"9999*",'Accounting data'!$I$2:$I$37000,"8*",'Accounting data'!$J$2:$J$37000,"1*",'Accounting data'!$K$2:$K$37000,"62*",'Accounting data'!$L$2:$L$37000,H4)+SUMIFS('Accounting data'!$G$2:$G$37000,'Accounting data'!$H$2:$H$37000,"9999*",'Accounting data'!$I$2:$I$37000,"9*",'Accounting data'!$J$2:$J$37000,"1*",'Accounting data'!$K$2:$K$37000,"62*",'Accounting data'!$L$2:$L$37000,H4)</f>
        <v>0</v>
      </c>
      <c r="I114" s="384">
        <f>SUMIFS('Accounting data'!$G$2:$G$37000,'Accounting data'!$H$2:$H$37000,"9999*",'Accounting data'!$I$2:$I$37000,"7*",'Accounting data'!$J$2:$J$37000,"1*",'Accounting data'!$K$2:$K$37000,"62*",'Accounting data'!$L$2:$L$37000,I4)+SUMIFS('Accounting data'!$G$2:$G$37000,'Accounting data'!$H$2:$H$37000,"9999*",'Accounting data'!$I$2:$I$37000,"8*",'Accounting data'!$J$2:$J$37000,"1*",'Accounting data'!$K$2:$K$37000,"62*",'Accounting data'!$L$2:$L$37000,I4)+SUMIFS('Accounting data'!$G$2:$G$37000,'Accounting data'!$H$2:$H$37000,"9999*",'Accounting data'!$I$2:$I$37000,"9*",'Accounting data'!$J$2:$J$37000,"1*",'Accounting data'!$K$2:$K$37000,"62*",'Accounting data'!$L$2:$L$37000,I4)</f>
        <v>0</v>
      </c>
      <c r="J114" s="384">
        <f>SUMIFS('Accounting data'!$G$2:$G$37000,'Accounting data'!$H$2:$H$37000,"9999*",'Accounting data'!$I$2:$I$37000,"7*",'Accounting data'!$J$2:$J$37000,"1*",'Accounting data'!$K$2:$K$37000,"62*",'Accounting data'!$L$2:$L$37000,J4)+SUMIFS('Accounting data'!$G$2:$G$37000,'Accounting data'!$H$2:$H$37000,"9999*",'Accounting data'!$I$2:$I$37000,"8*",'Accounting data'!$J$2:$J$37000,"1*",'Accounting data'!$K$2:$K$37000,"62*",'Accounting data'!$L$2:$L$37000,J4)+SUMIFS('Accounting data'!$G$2:$G$37000,'Accounting data'!$H$2:$H$37000,"9999*",'Accounting data'!$I$2:$I$37000,"9*",'Accounting data'!$J$2:$J$37000,"1*",'Accounting data'!$K$2:$K$37000,"62*",'Accounting data'!$L$2:$L$37000,J4)</f>
        <v>0</v>
      </c>
      <c r="K114" s="384">
        <f>SUMIFS('Accounting data'!$G$2:$G$37000,'Accounting data'!$H$2:$H$37000,"9999*",'Accounting data'!$I$2:$I$37000,"7*",'Accounting data'!$J$2:$J$37000,"1*",'Accounting data'!$K$2:$K$37000,"62*",'Accounting data'!$L$2:$L$37000,K4)+SUMIFS('Accounting data'!$G$2:$G$37000,'Accounting data'!$H$2:$H$37000,"9999*",'Accounting data'!$I$2:$I$37000,"8*",'Accounting data'!$J$2:$J$37000,"1*",'Accounting data'!$K$2:$K$37000,"62*",'Accounting data'!$L$2:$L$37000,K4)+SUMIFS('Accounting data'!$G$2:$G$37000,'Accounting data'!$H$2:$H$37000,"9999*",'Accounting data'!$I$2:$I$37000,"9*",'Accounting data'!$J$2:$J$37000,"1*",'Accounting data'!$K$2:$K$37000,"62*",'Accounting data'!$L$2:$L$37000,K4)</f>
        <v>0</v>
      </c>
      <c r="L114" s="384">
        <f>SUMIFS('Accounting data'!$G$2:$G$37000,'Accounting data'!$H$2:$H$37000,"9999*",'Accounting data'!$I$2:$I$37000,"7*",'Accounting data'!$J$2:$J$37000,"1*",'Accounting data'!$K$2:$K$37000,"62*",'Accounting data'!$L$2:$L$37000,L4)+SUMIFS('Accounting data'!$G$2:$G$37000,'Accounting data'!$H$2:$H$37000,"9999*",'Accounting data'!$I$2:$I$37000,"8*",'Accounting data'!$J$2:$J$37000,"1*",'Accounting data'!$K$2:$K$37000,"62*",'Accounting data'!$L$2:$L$37000,L4)+SUMIFS('Accounting data'!$G$2:$G$37000,'Accounting data'!$H$2:$H$37000,"9999*",'Accounting data'!$I$2:$I$37000,"9*",'Accounting data'!$J$2:$J$37000,"1*",'Accounting data'!$K$2:$K$37000,"62*",'Accounting data'!$L$2:$L$37000,L4)</f>
        <v>0</v>
      </c>
      <c r="M114" s="384">
        <f>SUMIFS('Accounting data'!$G$2:$G$37000,'Accounting data'!$H$2:$H$37000,"9999*",'Accounting data'!$I$2:$I$37000,"7*",'Accounting data'!$J$2:$J$37000,"1*",'Accounting data'!$K$2:$K$37000,"62*",'Accounting data'!$L$2:$L$37000,M4)+SUMIFS('Accounting data'!$G$2:$G$37000,'Accounting data'!$H$2:$H$37000,"9999*",'Accounting data'!$I$2:$I$37000,"8*",'Accounting data'!$J$2:$J$37000,"1*",'Accounting data'!$K$2:$K$37000,"62*",'Accounting data'!$L$2:$L$37000,M4)+SUMIFS('Accounting data'!$G$2:$G$37000,'Accounting data'!$H$2:$H$37000,"9999*",'Accounting data'!$I$2:$I$37000,"9*",'Accounting data'!$J$2:$J$37000,"1*",'Accounting data'!$K$2:$K$37000,"62*",'Accounting data'!$L$2:$L$37000,M4)</f>
        <v>0</v>
      </c>
      <c r="N114" s="384">
        <f>SUMIFS('Accounting data'!$G$2:$G$37000,'Accounting data'!$H$2:$H$37000,"9999*",'Accounting data'!$I$2:$I$37000,"7*",'Accounting data'!$J$2:$J$37000,"1*",'Accounting data'!$K$2:$K$37000,"62*",'Accounting data'!$L$2:$L$37000,N4)+SUMIFS('Accounting data'!$G$2:$G$37000,'Accounting data'!$H$2:$H$37000,"9999*",'Accounting data'!$I$2:$I$37000,"8*",'Accounting data'!$J$2:$J$37000,"1*",'Accounting data'!$K$2:$K$37000,"62*",'Accounting data'!$L$2:$L$37000,N4)+SUMIFS('Accounting data'!$G$2:$G$37000,'Accounting data'!$H$2:$H$37000,"9999*",'Accounting data'!$I$2:$I$37000,"9*",'Accounting data'!$J$2:$J$37000,"1*",'Accounting data'!$K$2:$K$37000,"62*",'Accounting data'!$L$2:$L$37000,N4)</f>
        <v>0</v>
      </c>
      <c r="O114" s="384">
        <f>SUMIFS('Accounting data'!$G$2:$G$37000,'Accounting data'!$H$2:$H$37000,"9999*",'Accounting data'!$I$2:$I$37000,"7*",'Accounting data'!$J$2:$J$37000,"1*",'Accounting data'!$K$2:$K$37000,"62*",'Accounting data'!$L$2:$L$37000,O4)+SUMIFS('Accounting data'!$G$2:$G$37000,'Accounting data'!$H$2:$H$37000,"9999*",'Accounting data'!$I$2:$I$37000,"8*",'Accounting data'!$J$2:$J$37000,"1*",'Accounting data'!$K$2:$K$37000,"62*",'Accounting data'!$L$2:$L$37000,O4)+SUMIFS('Accounting data'!$G$2:$G$37000,'Accounting data'!$H$2:$H$37000,"9999*",'Accounting data'!$I$2:$I$37000,"9*",'Accounting data'!$J$2:$J$37000,"1*",'Accounting data'!$K$2:$K$37000,"62*",'Accounting data'!$L$2:$L$37000,O4)</f>
        <v>0</v>
      </c>
      <c r="P114" s="384">
        <f>SUMIFS('Accounting data'!$G$2:$G$37000,'Accounting data'!$H$2:$H$37000,"9999*",'Accounting data'!$I$2:$I$37000,"7*",'Accounting data'!$J$2:$J$37000,"1*",'Accounting data'!$K$2:$K$37000,"62*",'Accounting data'!$L$2:$L$37000,P4)+SUMIFS('Accounting data'!$G$2:$G$37000,'Accounting data'!$H$2:$H$37000,"9999*",'Accounting data'!$I$2:$I$37000,"8*",'Accounting data'!$J$2:$J$37000,"1*",'Accounting data'!$K$2:$K$37000,"62*",'Accounting data'!$L$2:$L$37000,P4)+SUMIFS('Accounting data'!$G$2:$G$37000,'Accounting data'!$H$2:$H$37000,"9999*",'Accounting data'!$I$2:$I$37000,"9*",'Accounting data'!$J$2:$J$37000,"1*",'Accounting data'!$K$2:$K$37000,"62*",'Accounting data'!$L$2:$L$37000,P4)</f>
        <v>0</v>
      </c>
      <c r="Q114" s="384">
        <f>SUMIFS('Accounting data'!$G$2:$G$37000,'Accounting data'!$H$2:$H$37000,"9999*",'Accounting data'!$I$2:$I$37000,"7*",'Accounting data'!$J$2:$J$37000,"1*",'Accounting data'!$K$2:$K$37000,"62*",'Accounting data'!$L$2:$L$37000,Q4)+SUMIFS('Accounting data'!$G$2:$G$37000,'Accounting data'!$H$2:$H$37000,"9999*",'Accounting data'!$I$2:$I$37000,"8*",'Accounting data'!$J$2:$J$37000,"1*",'Accounting data'!$K$2:$K$37000,"62*",'Accounting data'!$L$2:$L$37000,Q4)+SUMIFS('Accounting data'!$G$2:$G$37000,'Accounting data'!$H$2:$H$37000,"9999*",'Accounting data'!$I$2:$I$37000,"9*",'Accounting data'!$J$2:$J$37000,"1*",'Accounting data'!$K$2:$K$37000,"62*",'Accounting data'!$L$2:$L$37000,Q4)</f>
        <v>0</v>
      </c>
      <c r="R114" s="384">
        <f>SUMIFS('Accounting data'!$G$2:$G$37000,'Accounting data'!$H$2:$H$37000,"9999*",'Accounting data'!$I$2:$I$37000,"7*",'Accounting data'!$J$2:$J$37000,"1*",'Accounting data'!$K$2:$K$37000,"62*",'Accounting data'!$L$2:$L$37000,R4)+SUMIFS('Accounting data'!$G$2:$G$37000,'Accounting data'!$H$2:$H$37000,"9999*",'Accounting data'!$I$2:$I$37000,"8*",'Accounting data'!$J$2:$J$37000,"1*",'Accounting data'!$K$2:$K$37000,"62*",'Accounting data'!$L$2:$L$37000,R4)+SUMIFS('Accounting data'!$G$2:$G$37000,'Accounting data'!$H$2:$H$37000,"9999*",'Accounting data'!$I$2:$I$37000,"9*",'Accounting data'!$J$2:$J$37000,"1*",'Accounting data'!$K$2:$K$37000,"62*",'Accounting data'!$L$2:$L$37000,R4)</f>
        <v>0</v>
      </c>
      <c r="S114" s="384">
        <f>SUMIFS('Accounting data'!$G$2:$G$37000,'Accounting data'!$H$2:$H$37000,"9999*",'Accounting data'!$I$2:$I$37000,"7*",'Accounting data'!$J$2:$J$37000,"1*",'Accounting data'!$K$2:$K$37000,"62*",'Accounting data'!$L$2:$L$37000,S4)+SUMIFS('Accounting data'!$G$2:$G$37000,'Accounting data'!$H$2:$H$37000,"9999*",'Accounting data'!$I$2:$I$37000,"8*",'Accounting data'!$J$2:$J$37000,"1*",'Accounting data'!$K$2:$K$37000,"62*",'Accounting data'!$L$2:$L$37000,S4)+SUMIFS('Accounting data'!$G$2:$G$37000,'Accounting data'!$H$2:$H$37000,"9999*",'Accounting data'!$I$2:$I$37000,"9*",'Accounting data'!$J$2:$J$37000,"1*",'Accounting data'!$K$2:$K$37000,"62*",'Accounting data'!$L$2:$L$37000,S4)</f>
        <v>0</v>
      </c>
      <c r="T114" s="384">
        <f>SUMIFS('Accounting data'!$G$2:$G$37000,'Accounting data'!$H$2:$H$37000,"9999*",'Accounting data'!$I$2:$I$37000,"7*",'Accounting data'!$J$2:$J$37000,"1*",'Accounting data'!$K$2:$K$37000,"62*",'Accounting data'!$L$2:$L$37000,T4)+SUMIFS('Accounting data'!$G$2:$G$37000,'Accounting data'!$H$2:$H$37000,"9999*",'Accounting data'!$I$2:$I$37000,"8*",'Accounting data'!$J$2:$J$37000,"1*",'Accounting data'!$K$2:$K$37000,"62*",'Accounting data'!$L$2:$L$37000,T4)+SUMIFS('Accounting data'!$G$2:$G$37000,'Accounting data'!$H$2:$H$37000,"9999*",'Accounting data'!$I$2:$I$37000,"9*",'Accounting data'!$J$2:$J$37000,"1*",'Accounting data'!$K$2:$K$37000,"62*",'Accounting data'!$L$2:$L$37000,T4)</f>
        <v>0</v>
      </c>
      <c r="U114" s="384">
        <f>SUMIFS('Accounting data'!$G$2:$G$37000,'Accounting data'!$H$2:$H$37000,"9999*",'Accounting data'!$I$2:$I$37000,"7*",'Accounting data'!$J$2:$J$37000,"1*",'Accounting data'!$K$2:$K$37000,"62*",'Accounting data'!$L$2:$L$37000,U4)+SUMIFS('Accounting data'!$G$2:$G$37000,'Accounting data'!$H$2:$H$37000,"9999*",'Accounting data'!$I$2:$I$37000,"8*",'Accounting data'!$J$2:$J$37000,"1*",'Accounting data'!$K$2:$K$37000,"62*",'Accounting data'!$L$2:$L$37000,U4)+SUMIFS('Accounting data'!$G$2:$G$37000,'Accounting data'!$H$2:$H$37000,"9999*",'Accounting data'!$I$2:$I$37000,"9*",'Accounting data'!$J$2:$J$37000,"1*",'Accounting data'!$K$2:$K$37000,"62*",'Accounting data'!$L$2:$L$37000,U4)</f>
        <v>0</v>
      </c>
      <c r="V114" s="384">
        <f>SUMIFS('Accounting data'!$G$2:$G$37000,'Accounting data'!$H$2:$H$37000,"9999*",'Accounting data'!$I$2:$I$37000,"7*",'Accounting data'!$J$2:$J$37000,"1*",'Accounting data'!$K$2:$K$37000,"62*",'Accounting data'!$L$2:$L$37000,V4)+SUMIFS('Accounting data'!$G$2:$G$37000,'Accounting data'!$H$2:$H$37000,"9999*",'Accounting data'!$I$2:$I$37000,"8*",'Accounting data'!$J$2:$J$37000,"1*",'Accounting data'!$K$2:$K$37000,"62*",'Accounting data'!$L$2:$L$37000,V4)+SUMIFS('Accounting data'!$G$2:$G$37000,'Accounting data'!$H$2:$H$37000,"9999*",'Accounting data'!$I$2:$I$37000,"9*",'Accounting data'!$J$2:$J$37000,"1*",'Accounting data'!$K$2:$K$37000,"62*",'Accounting data'!$L$2:$L$37000,V4)</f>
        <v>0</v>
      </c>
      <c r="W114" s="384">
        <f>SUMIFS('Accounting data'!$G$2:$G$37000,'Accounting data'!$H$2:$H$37000,"9999*",'Accounting data'!$I$2:$I$37000,"7*",'Accounting data'!$J$2:$J$37000,"1*",'Accounting data'!$K$2:$K$37000,"62*",'Accounting data'!$L$2:$L$37000,W4)+SUMIFS('Accounting data'!$G$2:$G$37000,'Accounting data'!$H$2:$H$37000,"9999*",'Accounting data'!$I$2:$I$37000,"8*",'Accounting data'!$J$2:$J$37000,"1*",'Accounting data'!$K$2:$K$37000,"62*",'Accounting data'!$L$2:$L$37000,W4)+SUMIFS('Accounting data'!$G$2:$G$37000,'Accounting data'!$H$2:$H$37000,"9999*",'Accounting data'!$I$2:$I$37000,"9*",'Accounting data'!$J$2:$J$37000,"1*",'Accounting data'!$K$2:$K$37000,"62*",'Accounting data'!$L$2:$L$37000,W4)</f>
        <v>0</v>
      </c>
      <c r="X114" s="384">
        <f>SUMIFS('Accounting data'!$G$2:$G$37000,'Accounting data'!$H$2:$H$37000,"9999*",'Accounting data'!$I$2:$I$37000,"7*",'Accounting data'!$J$2:$J$37000,"1*",'Accounting data'!$K$2:$K$37000,"62*",'Accounting data'!$L$2:$L$37000,X4)+SUMIFS('Accounting data'!$G$2:$G$37000,'Accounting data'!$H$2:$H$37000,"9999*",'Accounting data'!$I$2:$I$37000,"8*",'Accounting data'!$J$2:$J$37000,"1*",'Accounting data'!$K$2:$K$37000,"62*",'Accounting data'!$L$2:$L$37000,X4)+SUMIFS('Accounting data'!$G$2:$G$37000,'Accounting data'!$H$2:$H$37000,"9999*",'Accounting data'!$I$2:$I$37000,"9*",'Accounting data'!$J$2:$J$37000,"1*",'Accounting data'!$K$2:$K$37000,"62*",'Accounting data'!$L$2:$L$37000,X4)</f>
        <v>0</v>
      </c>
      <c r="Y114" s="384">
        <f>SUMIFS('Accounting data'!$G$2:$G$37000,'Accounting data'!$H$2:$H$37000,"9999*",'Accounting data'!$I$2:$I$37000,"7*",'Accounting data'!$J$2:$J$37000,"1*",'Accounting data'!$K$2:$K$37000,"62*",'Accounting data'!$L$2:$L$37000,Y4)+SUMIFS('Accounting data'!$G$2:$G$37000,'Accounting data'!$H$2:$H$37000,"9999*",'Accounting data'!$I$2:$I$37000,"8*",'Accounting data'!$J$2:$J$37000,"1*",'Accounting data'!$K$2:$K$37000,"62*",'Accounting data'!$L$2:$L$37000,Y4)+SUMIFS('Accounting data'!$G$2:$G$37000,'Accounting data'!$H$2:$H$37000,"9999*",'Accounting data'!$I$2:$I$37000,"9*",'Accounting data'!$J$2:$J$37000,"1*",'Accounting data'!$K$2:$K$37000,"62*",'Accounting data'!$L$2:$L$37000,Y4)</f>
        <v>0</v>
      </c>
      <c r="Z114" s="384">
        <f>SUMIFS('Accounting data'!$G$2:$G$37000,'Accounting data'!$H$2:$H$37000,"9999*",'Accounting data'!$I$2:$I$37000,"7*",'Accounting data'!$J$2:$J$37000,"1*",'Accounting data'!$K$2:$K$37000,"62*",'Accounting data'!$L$2:$L$37000,Z4)+SUMIFS('Accounting data'!$G$2:$G$37000,'Accounting data'!$H$2:$H$37000,"9999*",'Accounting data'!$I$2:$I$37000,"8*",'Accounting data'!$J$2:$J$37000,"1*",'Accounting data'!$K$2:$K$37000,"62*",'Accounting data'!$L$2:$L$37000,Z4)+SUMIFS('Accounting data'!$G$2:$G$37000,'Accounting data'!$H$2:$H$37000,"9999*",'Accounting data'!$I$2:$I$37000,"9*",'Accounting data'!$J$2:$J$37000,"1*",'Accounting data'!$K$2:$K$37000,"62*",'Accounting data'!$L$2:$L$37000,Z4)</f>
        <v>0</v>
      </c>
      <c r="AA114" s="384">
        <f>SUMIFS('Accounting data'!$G$2:$G$37000,'Accounting data'!$H$2:$H$37000,"9999*",'Accounting data'!$I$2:$I$37000,"7*",'Accounting data'!$J$2:$J$37000,"1*",'Accounting data'!$K$2:$K$37000,"62*",'Accounting data'!$L$2:$L$37000,AA4)+SUMIFS('Accounting data'!$G$2:$G$37000,'Accounting data'!$H$2:$H$37000,"9999*",'Accounting data'!$I$2:$I$37000,"8*",'Accounting data'!$J$2:$J$37000,"1*",'Accounting data'!$K$2:$K$37000,"62*",'Accounting data'!$L$2:$L$37000,AA4)+SUMIFS('Accounting data'!$G$2:$G$37000,'Accounting data'!$H$2:$H$37000,"9999*",'Accounting data'!$I$2:$I$37000,"9*",'Accounting data'!$J$2:$J$37000,"1*",'Accounting data'!$K$2:$K$37000,"62*",'Accounting data'!$L$2:$L$37000,AA4)</f>
        <v>0</v>
      </c>
      <c r="AB114" s="384">
        <f>SUMIFS('Accounting data'!$G$2:$G$37000,'Accounting data'!$H$2:$H$37000,"9999*",'Accounting data'!$I$2:$I$37000,"7*",'Accounting data'!$J$2:$J$37000,"1*",'Accounting data'!$K$2:$K$37000,"62*",'Accounting data'!$L$2:$L$37000,AB4)+SUMIFS('Accounting data'!$G$2:$G$37000,'Accounting data'!$H$2:$H$37000,"9999*",'Accounting data'!$I$2:$I$37000,"8*",'Accounting data'!$J$2:$J$37000,"1*",'Accounting data'!$K$2:$K$37000,"62*",'Accounting data'!$L$2:$L$37000,AB4)+SUMIFS('Accounting data'!$G$2:$G$37000,'Accounting data'!$H$2:$H$37000,"9999*",'Accounting data'!$I$2:$I$37000,"9*",'Accounting data'!$J$2:$J$37000,"1*",'Accounting data'!$K$2:$K$37000,"62*",'Accounting data'!$L$2:$L$37000,AB4)</f>
        <v>0</v>
      </c>
      <c r="AC114" s="384">
        <f>SUMIFS('Accounting data'!$G$2:$G$37000,'Accounting data'!$H$2:$H$37000,"9999*",'Accounting data'!$I$2:$I$37000,"7*",'Accounting data'!$J$2:$J$37000,"1*",'Accounting data'!$K$2:$K$37000,"62*",'Accounting data'!$L$2:$L$37000,AC4)+SUMIFS('Accounting data'!$G$2:$G$37000,'Accounting data'!$H$2:$H$37000,"9999*",'Accounting data'!$I$2:$I$37000,"8*",'Accounting data'!$J$2:$J$37000,"1*",'Accounting data'!$K$2:$K$37000,"62*",'Accounting data'!$L$2:$L$37000,AC4)+SUMIFS('Accounting data'!$G$2:$G$37000,'Accounting data'!$H$2:$H$37000,"9999*",'Accounting data'!$I$2:$I$37000,"9*",'Accounting data'!$J$2:$J$37000,"1*",'Accounting data'!$K$2:$K$37000,"62*",'Accounting data'!$L$2:$L$37000,AC4)</f>
        <v>0</v>
      </c>
      <c r="AD114" s="384">
        <f>SUMIFS('Accounting data'!$G$2:$G$37000,'Accounting data'!$H$2:$H$37000,"9999*",'Accounting data'!$I$2:$I$37000,"7*",'Accounting data'!$J$2:$J$37000,"1*",'Accounting data'!$K$2:$K$37000,"62*",'Accounting data'!$L$2:$L$37000,AD4)+SUMIFS('Accounting data'!$G$2:$G$37000,'Accounting data'!$H$2:$H$37000,"9999*",'Accounting data'!$I$2:$I$37000,"8*",'Accounting data'!$J$2:$J$37000,"1*",'Accounting data'!$K$2:$K$37000,"62*",'Accounting data'!$L$2:$L$37000,AD4)+SUMIFS('Accounting data'!$G$2:$G$37000,'Accounting data'!$H$2:$H$37000,"9999*",'Accounting data'!$I$2:$I$37000,"9*",'Accounting data'!$J$2:$J$37000,"1*",'Accounting data'!$K$2:$K$37000,"62*",'Accounting data'!$L$2:$L$37000,AD4)</f>
        <v>0</v>
      </c>
      <c r="AE114" s="384">
        <f>SUMIFS('Accounting data'!$G$2:$G$37000,'Accounting data'!$H$2:$H$37000,"9999*",'Accounting data'!$I$2:$I$37000,"7*",'Accounting data'!$J$2:$J$37000,"1*",'Accounting data'!$K$2:$K$37000,"62*",'Accounting data'!$L$2:$L$37000,AE4)+SUMIFS('Accounting data'!$G$2:$G$37000,'Accounting data'!$H$2:$H$37000,"9999*",'Accounting data'!$I$2:$I$37000,"8*",'Accounting data'!$J$2:$J$37000,"1*",'Accounting data'!$K$2:$K$37000,"62*",'Accounting data'!$L$2:$L$37000,AE4)+SUMIFS('Accounting data'!$G$2:$G$37000,'Accounting data'!$H$2:$H$37000,"9999*",'Accounting data'!$I$2:$I$37000,"9*",'Accounting data'!$J$2:$J$37000,"1*",'Accounting data'!$K$2:$K$37000,"62*",'Accounting data'!$L$2:$L$37000,AE4)</f>
        <v>0</v>
      </c>
      <c r="AF114" s="384">
        <f>SUMIFS('Accounting data'!$G$2:$G$37000,'Accounting data'!$H$2:$H$37000,"9999*",'Accounting data'!$I$2:$I$37000,"7*",'Accounting data'!$J$2:$J$37000,"1*",'Accounting data'!$K$2:$K$37000,"62*",'Accounting data'!$L$2:$L$37000,AF4)+SUMIFS('Accounting data'!$G$2:$G$37000,'Accounting data'!$H$2:$H$37000,"9999*",'Accounting data'!$I$2:$I$37000,"8*",'Accounting data'!$J$2:$J$37000,"1*",'Accounting data'!$K$2:$K$37000,"62*",'Accounting data'!$L$2:$L$37000,AF4)+SUMIFS('Accounting data'!$G$2:$G$37000,'Accounting data'!$H$2:$H$37000,"9999*",'Accounting data'!$I$2:$I$37000,"9*",'Accounting data'!$J$2:$J$37000,"1*",'Accounting data'!$K$2:$K$37000,"62*",'Accounting data'!$L$2:$L$37000,AF4)</f>
        <v>0</v>
      </c>
    </row>
    <row r="115" spans="1:32">
      <c r="A115" s="383"/>
      <c r="B115" s="383"/>
      <c r="C115" s="383"/>
      <c r="D115" s="383"/>
      <c r="E115" s="384"/>
      <c r="F115" s="384"/>
      <c r="G115" s="385"/>
      <c r="H115" s="384"/>
      <c r="I115" s="384"/>
      <c r="J115" s="384"/>
      <c r="K115" s="384"/>
      <c r="L115" s="384"/>
      <c r="M115" s="384"/>
      <c r="N115" s="384"/>
      <c r="O115" s="384"/>
      <c r="P115" s="384"/>
      <c r="Q115" s="384"/>
      <c r="R115" s="384"/>
      <c r="S115" s="384"/>
      <c r="T115" s="384"/>
      <c r="U115" s="384"/>
      <c r="V115" s="384"/>
      <c r="W115" s="384"/>
      <c r="X115" s="384"/>
      <c r="Y115" s="384"/>
      <c r="Z115" s="384"/>
      <c r="AA115" s="384"/>
      <c r="AB115" s="384"/>
      <c r="AC115" s="384"/>
      <c r="AD115" s="384"/>
      <c r="AE115" s="384"/>
      <c r="AF115" s="384"/>
    </row>
    <row r="116" spans="1:32">
      <c r="A116" s="383"/>
      <c r="B116" s="383"/>
      <c r="C116" s="383"/>
      <c r="D116" s="383"/>
      <c r="E116" s="384"/>
      <c r="F116" s="384"/>
      <c r="G116" s="385"/>
      <c r="H116" s="384"/>
      <c r="I116" s="384"/>
      <c r="J116" s="384"/>
      <c r="K116" s="384"/>
      <c r="L116" s="384"/>
      <c r="M116" s="384"/>
      <c r="N116" s="384"/>
      <c r="O116" s="384"/>
      <c r="P116" s="384"/>
      <c r="Q116" s="384"/>
      <c r="R116" s="384"/>
      <c r="S116" s="384"/>
      <c r="T116" s="384"/>
      <c r="U116" s="384"/>
      <c r="V116" s="384"/>
      <c r="W116" s="384"/>
      <c r="X116" s="384"/>
      <c r="Y116" s="384"/>
      <c r="Z116" s="384"/>
      <c r="AA116" s="384"/>
      <c r="AB116" s="384"/>
      <c r="AC116" s="384"/>
      <c r="AD116" s="384"/>
      <c r="AE116" s="384"/>
      <c r="AF116" s="384"/>
    </row>
    <row r="117" spans="1:32">
      <c r="A117" s="387" t="s">
        <v>352</v>
      </c>
      <c r="B117" s="387"/>
      <c r="C117" s="387"/>
      <c r="D117" s="387"/>
      <c r="E117" s="388">
        <f>(E111-E112-E113)+(E114+E115+E116)</f>
        <v>0</v>
      </c>
      <c r="F117" s="388">
        <f t="shared" ref="F117:V117" si="28">(F111-F112-F113)+(F114+F115+F116)</f>
        <v>0</v>
      </c>
      <c r="G117" s="388"/>
      <c r="H117" s="388">
        <f t="shared" si="28"/>
        <v>0</v>
      </c>
      <c r="I117" s="388">
        <f t="shared" si="28"/>
        <v>0</v>
      </c>
      <c r="J117" s="388">
        <f t="shared" si="28"/>
        <v>0</v>
      </c>
      <c r="K117" s="388">
        <f t="shared" si="28"/>
        <v>0</v>
      </c>
      <c r="L117" s="388">
        <f t="shared" si="28"/>
        <v>0</v>
      </c>
      <c r="M117" s="388">
        <f t="shared" si="28"/>
        <v>0</v>
      </c>
      <c r="N117" s="388">
        <f t="shared" si="28"/>
        <v>0</v>
      </c>
      <c r="O117" s="388">
        <f t="shared" si="28"/>
        <v>0</v>
      </c>
      <c r="P117" s="388">
        <f t="shared" si="28"/>
        <v>0</v>
      </c>
      <c r="Q117" s="388">
        <f t="shared" si="28"/>
        <v>0</v>
      </c>
      <c r="R117" s="388">
        <f t="shared" si="28"/>
        <v>0</v>
      </c>
      <c r="S117" s="388">
        <f t="shared" si="28"/>
        <v>0</v>
      </c>
      <c r="T117" s="388">
        <f t="shared" si="28"/>
        <v>0</v>
      </c>
      <c r="U117" s="388">
        <f t="shared" si="28"/>
        <v>0</v>
      </c>
      <c r="V117" s="388">
        <f t="shared" si="28"/>
        <v>0</v>
      </c>
      <c r="W117" s="388">
        <f t="shared" ref="W117:AF117" si="29">(W111-W112-W113)+(W114+W115+W116)</f>
        <v>0</v>
      </c>
      <c r="X117" s="388">
        <f t="shared" si="29"/>
        <v>0</v>
      </c>
      <c r="Y117" s="388">
        <f t="shared" si="29"/>
        <v>0</v>
      </c>
      <c r="Z117" s="388">
        <f t="shared" si="29"/>
        <v>0</v>
      </c>
      <c r="AA117" s="388">
        <f t="shared" si="29"/>
        <v>0</v>
      </c>
      <c r="AB117" s="388">
        <f t="shared" si="29"/>
        <v>0</v>
      </c>
      <c r="AC117" s="388">
        <f t="shared" si="29"/>
        <v>0</v>
      </c>
      <c r="AD117" s="388">
        <f t="shared" si="29"/>
        <v>0</v>
      </c>
      <c r="AE117" s="388">
        <f t="shared" si="29"/>
        <v>0</v>
      </c>
      <c r="AF117" s="388">
        <f t="shared" si="29"/>
        <v>0</v>
      </c>
    </row>
    <row r="118" spans="1:32">
      <c r="A118" s="383" t="s">
        <v>72</v>
      </c>
      <c r="B118" s="383" t="s">
        <v>72</v>
      </c>
      <c r="C118" s="383">
        <v>2100</v>
      </c>
      <c r="D118" s="383">
        <v>6200</v>
      </c>
      <c r="E118" s="384">
        <f>SUMIFS('Accounting data'!$G$2:$G$37000,'Accounting data'!$J$2:$J$37000,"21*",'Accounting data'!$K$2:$K$37000,"62*",'Accounting data'!$L$2:$L$37000,E4)</f>
        <v>0</v>
      </c>
      <c r="F118" s="384">
        <f>SUMIFS('Accounting data'!$G$2:$G$37000,'Accounting data'!$J$2:$J$37000,"21*",'Accounting data'!$K$2:$K$37000,"62*",'Accounting data'!$L$2:$L$37000,F4)</f>
        <v>0</v>
      </c>
      <c r="G118" s="385"/>
      <c r="H118" s="384">
        <f>SUMIFS('Accounting data'!$G$2:$G$37000,'Accounting data'!$J$2:$J$37000,"21*",'Accounting data'!$K$2:$K$37000,"62*",'Accounting data'!$L$2:$L$37000,H4)</f>
        <v>0</v>
      </c>
      <c r="I118" s="384">
        <f>SUMIFS('Accounting data'!$G$2:$G$37000,'Accounting data'!$J$2:$J$37000,"21*",'Accounting data'!$K$2:$K$37000,"62*",'Accounting data'!$L$2:$L$37000,I4)</f>
        <v>0</v>
      </c>
      <c r="J118" s="384">
        <f>SUMIFS('Accounting data'!$G$2:$G$37000,'Accounting data'!$J$2:$J$37000,"21*",'Accounting data'!$K$2:$K$37000,"62*",'Accounting data'!$L$2:$L$37000,J4)</f>
        <v>0</v>
      </c>
      <c r="K118" s="384">
        <f>SUMIFS('Accounting data'!$G$2:$G$37000,'Accounting data'!$J$2:$J$37000,"21*",'Accounting data'!$K$2:$K$37000,"62*",'Accounting data'!$L$2:$L$37000,K4)</f>
        <v>0</v>
      </c>
      <c r="L118" s="384">
        <f>SUMIFS('Accounting data'!$G$2:$G$37000,'Accounting data'!$J$2:$J$37000,"21*",'Accounting data'!$K$2:$K$37000,"62*",'Accounting data'!$L$2:$L$37000,L4)</f>
        <v>0</v>
      </c>
      <c r="M118" s="384">
        <f>SUMIFS('Accounting data'!$G$2:$G$37000,'Accounting data'!$J$2:$J$37000,"21*",'Accounting data'!$K$2:$K$37000,"62*",'Accounting data'!$L$2:$L$37000,M4)</f>
        <v>0</v>
      </c>
      <c r="N118" s="384">
        <f>SUMIFS('Accounting data'!$G$2:$G$37000,'Accounting data'!$J$2:$J$37000,"21*",'Accounting data'!$K$2:$K$37000,"62*",'Accounting data'!$L$2:$L$37000,N4)</f>
        <v>0</v>
      </c>
      <c r="O118" s="384">
        <f>SUMIFS('Accounting data'!$G$2:$G$37000,'Accounting data'!$J$2:$J$37000,"21*",'Accounting data'!$K$2:$K$37000,"62*",'Accounting data'!$L$2:$L$37000,O4)</f>
        <v>0</v>
      </c>
      <c r="P118" s="384">
        <f>SUMIFS('Accounting data'!$G$2:$G$37000,'Accounting data'!$J$2:$J$37000,"21*",'Accounting data'!$K$2:$K$37000,"62*",'Accounting data'!$L$2:$L$37000,P4)</f>
        <v>0</v>
      </c>
      <c r="Q118" s="384">
        <f>SUMIFS('Accounting data'!$G$2:$G$37000,'Accounting data'!$J$2:$J$37000,"21*",'Accounting data'!$K$2:$K$37000,"62*",'Accounting data'!$L$2:$L$37000,Q4)</f>
        <v>0</v>
      </c>
      <c r="R118" s="384">
        <f>SUMIFS('Accounting data'!$G$2:$G$37000,'Accounting data'!$J$2:$J$37000,"21*",'Accounting data'!$K$2:$K$37000,"62*",'Accounting data'!$L$2:$L$37000,R4)</f>
        <v>0</v>
      </c>
      <c r="S118" s="384">
        <f>SUMIFS('Accounting data'!$G$2:$G$37000,'Accounting data'!$J$2:$J$37000,"21*",'Accounting data'!$K$2:$K$37000,"62*",'Accounting data'!$L$2:$L$37000,S4)</f>
        <v>0</v>
      </c>
      <c r="T118" s="384">
        <f>SUMIFS('Accounting data'!$G$2:$G$37000,'Accounting data'!$J$2:$J$37000,"21*",'Accounting data'!$K$2:$K$37000,"62*",'Accounting data'!$L$2:$L$37000,T4)</f>
        <v>0</v>
      </c>
      <c r="U118" s="384">
        <f>SUMIFS('Accounting data'!$G$2:$G$37000,'Accounting data'!$J$2:$J$37000,"21*",'Accounting data'!$K$2:$K$37000,"62*",'Accounting data'!$L$2:$L$37000,U4)</f>
        <v>0</v>
      </c>
      <c r="V118" s="384">
        <f>SUMIFS('Accounting data'!$G$2:$G$37000,'Accounting data'!$J$2:$J$37000,"21*",'Accounting data'!$K$2:$K$37000,"62*",'Accounting data'!$L$2:$L$37000,V4)</f>
        <v>0</v>
      </c>
      <c r="W118" s="384">
        <f>SUMIFS('Accounting data'!$G$2:$G$37000,'Accounting data'!$J$2:$J$37000,"21*",'Accounting data'!$K$2:$K$37000,"62*",'Accounting data'!$L$2:$L$37000,W4)</f>
        <v>0</v>
      </c>
      <c r="X118" s="384">
        <f>SUMIFS('Accounting data'!$G$2:$G$37000,'Accounting data'!$J$2:$J$37000,"21*",'Accounting data'!$K$2:$K$37000,"62*",'Accounting data'!$L$2:$L$37000,X4)</f>
        <v>0</v>
      </c>
      <c r="Y118" s="384">
        <f>SUMIFS('Accounting data'!$G$2:$G$37000,'Accounting data'!$J$2:$J$37000,"21*",'Accounting data'!$K$2:$K$37000,"62*",'Accounting data'!$L$2:$L$37000,Y4)</f>
        <v>0</v>
      </c>
      <c r="Z118" s="384">
        <f>SUMIFS('Accounting data'!$G$2:$G$37000,'Accounting data'!$J$2:$J$37000,"21*",'Accounting data'!$K$2:$K$37000,"62*",'Accounting data'!$L$2:$L$37000,Z4)</f>
        <v>0</v>
      </c>
      <c r="AA118" s="384">
        <f>SUMIFS('Accounting data'!$G$2:$G$37000,'Accounting data'!$J$2:$J$37000,"21*",'Accounting data'!$K$2:$K$37000,"62*",'Accounting data'!$L$2:$L$37000,AA4)</f>
        <v>0</v>
      </c>
      <c r="AB118" s="384">
        <f>SUMIFS('Accounting data'!$G$2:$G$37000,'Accounting data'!$J$2:$J$37000,"21*",'Accounting data'!$K$2:$K$37000,"62*",'Accounting data'!$L$2:$L$37000,AB4)</f>
        <v>0</v>
      </c>
      <c r="AC118" s="384">
        <f>SUMIFS('Accounting data'!$G$2:$G$37000,'Accounting data'!$J$2:$J$37000,"21*",'Accounting data'!$K$2:$K$37000,"62*",'Accounting data'!$L$2:$L$37000,AC4)</f>
        <v>0</v>
      </c>
      <c r="AD118" s="384">
        <f>SUMIFS('Accounting data'!$G$2:$G$37000,'Accounting data'!$J$2:$J$37000,"21*",'Accounting data'!$K$2:$K$37000,"62*",'Accounting data'!$L$2:$L$37000,AD4)</f>
        <v>0</v>
      </c>
      <c r="AE118" s="384">
        <f>SUMIFS('Accounting data'!$G$2:$G$37000,'Accounting data'!$J$2:$J$37000,"21*",'Accounting data'!$K$2:$K$37000,"62*",'Accounting data'!$L$2:$L$37000,AE4)</f>
        <v>0</v>
      </c>
      <c r="AF118" s="384">
        <f>SUMIFS('Accounting data'!$G$2:$G$37000,'Accounting data'!$J$2:$J$37000,"21*",'Accounting data'!$K$2:$K$37000,"62*",'Accounting data'!$L$2:$L$37000,AF4)</f>
        <v>0</v>
      </c>
    </row>
    <row r="119" spans="1:32">
      <c r="A119" s="383" t="s">
        <v>288</v>
      </c>
      <c r="B119" s="383" t="s">
        <v>72</v>
      </c>
      <c r="C119" s="383">
        <v>2100</v>
      </c>
      <c r="D119" s="383">
        <v>6200</v>
      </c>
      <c r="E119" s="384">
        <f>SUMIFS('Accounting data'!$G$2:$G$37000,'Accounting data'!$H$2:$H$37000,"9999*",'Accounting data'!$J$2:$J$37000,"21*",'Accounting data'!$K$2:$K$37000,"62*",'Accounting data'!$L$2:$L$37000,E4)</f>
        <v>0</v>
      </c>
      <c r="F119" s="384">
        <f>SUMIFS('Accounting data'!$G$2:$G$37000,'Accounting data'!$H$2:$H$37000,"9999*",'Accounting data'!$J$2:$J$37000,"21*",'Accounting data'!$K$2:$K$37000,"62*",'Accounting data'!$L$2:$L$37000,F4)</f>
        <v>0</v>
      </c>
      <c r="G119" s="385"/>
      <c r="H119" s="384">
        <f>SUMIFS('Accounting data'!$G$2:$G$37000,'Accounting data'!$H$2:$H$37000,"9999*",'Accounting data'!$J$2:$J$37000,"21*",'Accounting data'!$K$2:$K$37000,"62*",'Accounting data'!$L$2:$L$37000,H4)</f>
        <v>0</v>
      </c>
      <c r="I119" s="384">
        <f>SUMIFS('Accounting data'!$G$2:$G$37000,'Accounting data'!$H$2:$H$37000,"9999*",'Accounting data'!$J$2:$J$37000,"21*",'Accounting data'!$K$2:$K$37000,"62*",'Accounting data'!$L$2:$L$37000,I4)</f>
        <v>0</v>
      </c>
      <c r="J119" s="384">
        <f>SUMIFS('Accounting data'!$G$2:$G$37000,'Accounting data'!$H$2:$H$37000,"9999*",'Accounting data'!$J$2:$J$37000,"21*",'Accounting data'!$K$2:$K$37000,"62*",'Accounting data'!$L$2:$L$37000,J4)</f>
        <v>0</v>
      </c>
      <c r="K119" s="384">
        <f>SUMIFS('Accounting data'!$G$2:$G$37000,'Accounting data'!$H$2:$H$37000,"9999*",'Accounting data'!$J$2:$J$37000,"21*",'Accounting data'!$K$2:$K$37000,"62*",'Accounting data'!$L$2:$L$37000,K4)</f>
        <v>0</v>
      </c>
      <c r="L119" s="384">
        <f>SUMIFS('Accounting data'!$G$2:$G$37000,'Accounting data'!$H$2:$H$37000,"9999*",'Accounting data'!$J$2:$J$37000,"21*",'Accounting data'!$K$2:$K$37000,"62*",'Accounting data'!$L$2:$L$37000,L4)</f>
        <v>0</v>
      </c>
      <c r="M119" s="384">
        <f>SUMIFS('Accounting data'!$G$2:$G$37000,'Accounting data'!$H$2:$H$37000,"9999*",'Accounting data'!$J$2:$J$37000,"21*",'Accounting data'!$K$2:$K$37000,"62*",'Accounting data'!$L$2:$L$37000,M4)</f>
        <v>0</v>
      </c>
      <c r="N119" s="384">
        <f>SUMIFS('Accounting data'!$G$2:$G$37000,'Accounting data'!$H$2:$H$37000,"9999*",'Accounting data'!$J$2:$J$37000,"21*",'Accounting data'!$K$2:$K$37000,"62*",'Accounting data'!$L$2:$L$37000,N4)</f>
        <v>0</v>
      </c>
      <c r="O119" s="384">
        <f>SUMIFS('Accounting data'!$G$2:$G$37000,'Accounting data'!$H$2:$H$37000,"9999*",'Accounting data'!$J$2:$J$37000,"21*",'Accounting data'!$K$2:$K$37000,"62*",'Accounting data'!$L$2:$L$37000,O4)</f>
        <v>0</v>
      </c>
      <c r="P119" s="384">
        <f>SUMIFS('Accounting data'!$G$2:$G$37000,'Accounting data'!$H$2:$H$37000,"9999*",'Accounting data'!$J$2:$J$37000,"21*",'Accounting data'!$K$2:$K$37000,"62*",'Accounting data'!$L$2:$L$37000,P4)</f>
        <v>0</v>
      </c>
      <c r="Q119" s="384">
        <f>SUMIFS('Accounting data'!$G$2:$G$37000,'Accounting data'!$H$2:$H$37000,"9999*",'Accounting data'!$J$2:$J$37000,"21*",'Accounting data'!$K$2:$K$37000,"62*",'Accounting data'!$L$2:$L$37000,Q4)</f>
        <v>0</v>
      </c>
      <c r="R119" s="384">
        <f>SUMIFS('Accounting data'!$G$2:$G$37000,'Accounting data'!$H$2:$H$37000,"9999*",'Accounting data'!$J$2:$J$37000,"21*",'Accounting data'!$K$2:$K$37000,"62*",'Accounting data'!$L$2:$L$37000,R4)</f>
        <v>0</v>
      </c>
      <c r="S119" s="384">
        <f>SUMIFS('Accounting data'!$G$2:$G$37000,'Accounting data'!$H$2:$H$37000,"9999*",'Accounting data'!$J$2:$J$37000,"21*",'Accounting data'!$K$2:$K$37000,"62*",'Accounting data'!$L$2:$L$37000,S4)</f>
        <v>0</v>
      </c>
      <c r="T119" s="384">
        <f>SUMIFS('Accounting data'!$G$2:$G$37000,'Accounting data'!$H$2:$H$37000,"9999*",'Accounting data'!$J$2:$J$37000,"21*",'Accounting data'!$K$2:$K$37000,"62*",'Accounting data'!$L$2:$L$37000,T4)</f>
        <v>0</v>
      </c>
      <c r="U119" s="384">
        <f>SUMIFS('Accounting data'!$G$2:$G$37000,'Accounting data'!$H$2:$H$37000,"9999*",'Accounting data'!$J$2:$J$37000,"21*",'Accounting data'!$K$2:$K$37000,"62*",'Accounting data'!$L$2:$L$37000,U4)</f>
        <v>0</v>
      </c>
      <c r="V119" s="384">
        <f>SUMIFS('Accounting data'!$G$2:$G$37000,'Accounting data'!$H$2:$H$37000,"9999*",'Accounting data'!$J$2:$J$37000,"21*",'Accounting data'!$K$2:$K$37000,"62*",'Accounting data'!$L$2:$L$37000,V4)</f>
        <v>0</v>
      </c>
      <c r="W119" s="384">
        <f>SUMIFS('Accounting data'!$G$2:$G$37000,'Accounting data'!$H$2:$H$37000,"9999*",'Accounting data'!$J$2:$J$37000,"21*",'Accounting data'!$K$2:$K$37000,"62*",'Accounting data'!$L$2:$L$37000,W4)</f>
        <v>0</v>
      </c>
      <c r="X119" s="384">
        <f>SUMIFS('Accounting data'!$G$2:$G$37000,'Accounting data'!$H$2:$H$37000,"9999*",'Accounting data'!$J$2:$J$37000,"21*",'Accounting data'!$K$2:$K$37000,"62*",'Accounting data'!$L$2:$L$37000,X4)</f>
        <v>0</v>
      </c>
      <c r="Y119" s="384">
        <f>SUMIFS('Accounting data'!$G$2:$G$37000,'Accounting data'!$H$2:$H$37000,"9999*",'Accounting data'!$J$2:$J$37000,"21*",'Accounting data'!$K$2:$K$37000,"62*",'Accounting data'!$L$2:$L$37000,Y4)</f>
        <v>0</v>
      </c>
      <c r="Z119" s="384">
        <f>SUMIFS('Accounting data'!$G$2:$G$37000,'Accounting data'!$H$2:$H$37000,"9999*",'Accounting data'!$J$2:$J$37000,"21*",'Accounting data'!$K$2:$K$37000,"62*",'Accounting data'!$L$2:$L$37000,Z4)</f>
        <v>0</v>
      </c>
      <c r="AA119" s="384">
        <f>SUMIFS('Accounting data'!$G$2:$G$37000,'Accounting data'!$H$2:$H$37000,"9999*",'Accounting data'!$J$2:$J$37000,"21*",'Accounting data'!$K$2:$K$37000,"62*",'Accounting data'!$L$2:$L$37000,AA4)</f>
        <v>0</v>
      </c>
      <c r="AB119" s="384">
        <f>SUMIFS('Accounting data'!$G$2:$G$37000,'Accounting data'!$H$2:$H$37000,"9999*",'Accounting data'!$J$2:$J$37000,"21*",'Accounting data'!$K$2:$K$37000,"62*",'Accounting data'!$L$2:$L$37000,AB4)</f>
        <v>0</v>
      </c>
      <c r="AC119" s="384">
        <f>SUMIFS('Accounting data'!$G$2:$G$37000,'Accounting data'!$H$2:$H$37000,"9999*",'Accounting data'!$J$2:$J$37000,"21*",'Accounting data'!$K$2:$K$37000,"62*",'Accounting data'!$L$2:$L$37000,AC4)</f>
        <v>0</v>
      </c>
      <c r="AD119" s="384">
        <f>SUMIFS('Accounting data'!$G$2:$G$37000,'Accounting data'!$H$2:$H$37000,"9999*",'Accounting data'!$J$2:$J$37000,"21*",'Accounting data'!$K$2:$K$37000,"62*",'Accounting data'!$L$2:$L$37000,AD4)</f>
        <v>0</v>
      </c>
      <c r="AE119" s="384">
        <f>SUMIFS('Accounting data'!$G$2:$G$37000,'Accounting data'!$H$2:$H$37000,"9999*",'Accounting data'!$J$2:$J$37000,"21*",'Accounting data'!$K$2:$K$37000,"62*",'Accounting data'!$L$2:$L$37000,AE4)</f>
        <v>0</v>
      </c>
      <c r="AF119" s="384">
        <f>SUMIFS('Accounting data'!$G$2:$G$37000,'Accounting data'!$H$2:$H$37000,"9999*",'Accounting data'!$J$2:$J$37000,"21*",'Accounting data'!$K$2:$K$37000,"62*",'Accounting data'!$L$2:$L$37000,AF4)</f>
        <v>0</v>
      </c>
    </row>
    <row r="120" spans="1:32">
      <c r="A120" s="383" t="s">
        <v>72</v>
      </c>
      <c r="B120" s="383" t="s">
        <v>80</v>
      </c>
      <c r="C120" s="383">
        <v>2100</v>
      </c>
      <c r="D120" s="383">
        <v>6200</v>
      </c>
      <c r="E120" s="384">
        <f>SUMIFS('Accounting data'!$G$2:$G$37000,'Accounting data'!$I$2:$I$37000,"7*",'Accounting data'!$J$2:$J$37000,"21*",'Accounting data'!$K$2:$K$37000,"62*",'Accounting data'!$L$2:$L$37000,E4)+SUMIFS('Accounting data'!$G$2:$G$37000,'Accounting data'!$I$2:$I$37000,"8*",'Accounting data'!$J$2:$J$37000,"21*",'Accounting data'!$K$2:$K$37000,"62*",'Accounting data'!$L$2:$L$37000,E4)+SUMIFS('Accounting data'!$G$2:$G$37000,'Accounting data'!$I$2:$I$37000,"9*",'Accounting data'!$J$2:$J$37000,"21*",'Accounting data'!$K$2:$K$37000,"62*",'Accounting data'!$L$2:$L$37000,E4)</f>
        <v>0</v>
      </c>
      <c r="F120" s="384">
        <f>SUMIFS('Accounting data'!$G$2:$G$37000,'Accounting data'!$I$2:$I$37000,"7*",'Accounting data'!$J$2:$J$37000,"21*",'Accounting data'!$K$2:$K$37000,"62*",'Accounting data'!$L$2:$L$37000,F4)+SUMIFS('Accounting data'!$G$2:$G$37000,'Accounting data'!$I$2:$I$37000,"8*",'Accounting data'!$J$2:$J$37000,"21*",'Accounting data'!$K$2:$K$37000,"62*",'Accounting data'!$L$2:$L$37000,F4)+SUMIFS('Accounting data'!$G$2:$G$37000,'Accounting data'!$I$2:$I$37000,"9*",'Accounting data'!$J$2:$J$37000,"21*",'Accounting data'!$K$2:$K$37000,"62*",'Accounting data'!$L$2:$L$37000,F4)</f>
        <v>0</v>
      </c>
      <c r="G120" s="385"/>
      <c r="H120" s="384">
        <f>SUMIFS('Accounting data'!$G$2:$G$37000,'Accounting data'!$I$2:$I$37000,"7*",'Accounting data'!$J$2:$J$37000,"21*",'Accounting data'!$K$2:$K$37000,"62*",'Accounting data'!$L$2:$L$37000,H4)+SUMIFS('Accounting data'!$G$2:$G$37000,'Accounting data'!$I$2:$I$37000,"8*",'Accounting data'!$J$2:$J$37000,"21*",'Accounting data'!$K$2:$K$37000,"62*",'Accounting data'!$L$2:$L$37000,H4)+SUMIFS('Accounting data'!$G$2:$G$37000,'Accounting data'!$I$2:$I$37000,"9*",'Accounting data'!$J$2:$J$37000,"21*",'Accounting data'!$K$2:$K$37000,"62*",'Accounting data'!$L$2:$L$37000,H4)</f>
        <v>0</v>
      </c>
      <c r="I120" s="384">
        <f>SUMIFS('Accounting data'!$G$2:$G$37000,'Accounting data'!$I$2:$I$37000,"7*",'Accounting data'!$J$2:$J$37000,"21*",'Accounting data'!$K$2:$K$37000,"62*",'Accounting data'!$L$2:$L$37000,I4)+SUMIFS('Accounting data'!$G$2:$G$37000,'Accounting data'!$I$2:$I$37000,"8*",'Accounting data'!$J$2:$J$37000,"21*",'Accounting data'!$K$2:$K$37000,"62*",'Accounting data'!$L$2:$L$37000,I4)+SUMIFS('Accounting data'!$G$2:$G$37000,'Accounting data'!$I$2:$I$37000,"9*",'Accounting data'!$J$2:$J$37000,"21*",'Accounting data'!$K$2:$K$37000,"62*",'Accounting data'!$L$2:$L$37000,I4)</f>
        <v>0</v>
      </c>
      <c r="J120" s="384">
        <f>SUMIFS('Accounting data'!$G$2:$G$37000,'Accounting data'!$I$2:$I$37000,"7*",'Accounting data'!$J$2:$J$37000,"21*",'Accounting data'!$K$2:$K$37000,"62*",'Accounting data'!$L$2:$L$37000,J4)+SUMIFS('Accounting data'!$G$2:$G$37000,'Accounting data'!$I$2:$I$37000,"8*",'Accounting data'!$J$2:$J$37000,"21*",'Accounting data'!$K$2:$K$37000,"62*",'Accounting data'!$L$2:$L$37000,J4)+SUMIFS('Accounting data'!$G$2:$G$37000,'Accounting data'!$I$2:$I$37000,"9*",'Accounting data'!$J$2:$J$37000,"21*",'Accounting data'!$K$2:$K$37000,"62*",'Accounting data'!$L$2:$L$37000,J4)</f>
        <v>0</v>
      </c>
      <c r="K120" s="384">
        <f>SUMIFS('Accounting data'!$G$2:$G$37000,'Accounting data'!$I$2:$I$37000,"7*",'Accounting data'!$J$2:$J$37000,"21*",'Accounting data'!$K$2:$K$37000,"62*",'Accounting data'!$L$2:$L$37000,K4)+SUMIFS('Accounting data'!$G$2:$G$37000,'Accounting data'!$I$2:$I$37000,"8*",'Accounting data'!$J$2:$J$37000,"21*",'Accounting data'!$K$2:$K$37000,"62*",'Accounting data'!$L$2:$L$37000,K4)+SUMIFS('Accounting data'!$G$2:$G$37000,'Accounting data'!$I$2:$I$37000,"9*",'Accounting data'!$J$2:$J$37000,"21*",'Accounting data'!$K$2:$K$37000,"62*",'Accounting data'!$L$2:$L$37000,K4)</f>
        <v>0</v>
      </c>
      <c r="L120" s="384">
        <f>SUMIFS('Accounting data'!$G$2:$G$37000,'Accounting data'!$I$2:$I$37000,"7*",'Accounting data'!$J$2:$J$37000,"21*",'Accounting data'!$K$2:$K$37000,"62*",'Accounting data'!$L$2:$L$37000,L4)+SUMIFS('Accounting data'!$G$2:$G$37000,'Accounting data'!$I$2:$I$37000,"8*",'Accounting data'!$J$2:$J$37000,"21*",'Accounting data'!$K$2:$K$37000,"62*",'Accounting data'!$L$2:$L$37000,L4)+SUMIFS('Accounting data'!$G$2:$G$37000,'Accounting data'!$I$2:$I$37000,"9*",'Accounting data'!$J$2:$J$37000,"21*",'Accounting data'!$K$2:$K$37000,"62*",'Accounting data'!$L$2:$L$37000,L4)</f>
        <v>0</v>
      </c>
      <c r="M120" s="384">
        <f>SUMIFS('Accounting data'!$G$2:$G$37000,'Accounting data'!$I$2:$I$37000,"7*",'Accounting data'!$J$2:$J$37000,"21*",'Accounting data'!$K$2:$K$37000,"62*",'Accounting data'!$L$2:$L$37000,M4)+SUMIFS('Accounting data'!$G$2:$G$37000,'Accounting data'!$I$2:$I$37000,"8*",'Accounting data'!$J$2:$J$37000,"21*",'Accounting data'!$K$2:$K$37000,"62*",'Accounting data'!$L$2:$L$37000,M4)+SUMIFS('Accounting data'!$G$2:$G$37000,'Accounting data'!$I$2:$I$37000,"9*",'Accounting data'!$J$2:$J$37000,"21*",'Accounting data'!$K$2:$K$37000,"62*",'Accounting data'!$L$2:$L$37000,M4)</f>
        <v>0</v>
      </c>
      <c r="N120" s="384">
        <f>SUMIFS('Accounting data'!$G$2:$G$37000,'Accounting data'!$I$2:$I$37000,"7*",'Accounting data'!$J$2:$J$37000,"21*",'Accounting data'!$K$2:$K$37000,"62*",'Accounting data'!$L$2:$L$37000,N4)+SUMIFS('Accounting data'!$G$2:$G$37000,'Accounting data'!$I$2:$I$37000,"8*",'Accounting data'!$J$2:$J$37000,"21*",'Accounting data'!$K$2:$K$37000,"62*",'Accounting data'!$L$2:$L$37000,N4)+SUMIFS('Accounting data'!$G$2:$G$37000,'Accounting data'!$I$2:$I$37000,"9*",'Accounting data'!$J$2:$J$37000,"21*",'Accounting data'!$K$2:$K$37000,"62*",'Accounting data'!$L$2:$L$37000,N4)</f>
        <v>0</v>
      </c>
      <c r="O120" s="384">
        <f>SUMIFS('Accounting data'!$G$2:$G$37000,'Accounting data'!$I$2:$I$37000,"7*",'Accounting data'!$J$2:$J$37000,"21*",'Accounting data'!$K$2:$K$37000,"62*",'Accounting data'!$L$2:$L$37000,O4)+SUMIFS('Accounting data'!$G$2:$G$37000,'Accounting data'!$I$2:$I$37000,"8*",'Accounting data'!$J$2:$J$37000,"21*",'Accounting data'!$K$2:$K$37000,"62*",'Accounting data'!$L$2:$L$37000,O4)+SUMIFS('Accounting data'!$G$2:$G$37000,'Accounting data'!$I$2:$I$37000,"9*",'Accounting data'!$J$2:$J$37000,"21*",'Accounting data'!$K$2:$K$37000,"62*",'Accounting data'!$L$2:$L$37000,O4)</f>
        <v>0</v>
      </c>
      <c r="P120" s="384">
        <f>SUMIFS('Accounting data'!$G$2:$G$37000,'Accounting data'!$I$2:$I$37000,"7*",'Accounting data'!$J$2:$J$37000,"21*",'Accounting data'!$K$2:$K$37000,"62*",'Accounting data'!$L$2:$L$37000,P4)+SUMIFS('Accounting data'!$G$2:$G$37000,'Accounting data'!$I$2:$I$37000,"8*",'Accounting data'!$J$2:$J$37000,"21*",'Accounting data'!$K$2:$K$37000,"62*",'Accounting data'!$L$2:$L$37000,P4)+SUMIFS('Accounting data'!$G$2:$G$37000,'Accounting data'!$I$2:$I$37000,"9*",'Accounting data'!$J$2:$J$37000,"21*",'Accounting data'!$K$2:$K$37000,"62*",'Accounting data'!$L$2:$L$37000,P4)</f>
        <v>0</v>
      </c>
      <c r="Q120" s="384">
        <f>SUMIFS('Accounting data'!$G$2:$G$37000,'Accounting data'!$I$2:$I$37000,"7*",'Accounting data'!$J$2:$J$37000,"21*",'Accounting data'!$K$2:$K$37000,"62*",'Accounting data'!$L$2:$L$37000,Q4)+SUMIFS('Accounting data'!$G$2:$G$37000,'Accounting data'!$I$2:$I$37000,"8*",'Accounting data'!$J$2:$J$37000,"21*",'Accounting data'!$K$2:$K$37000,"62*",'Accounting data'!$L$2:$L$37000,Q4)+SUMIFS('Accounting data'!$G$2:$G$37000,'Accounting data'!$I$2:$I$37000,"9*",'Accounting data'!$J$2:$J$37000,"21*",'Accounting data'!$K$2:$K$37000,"62*",'Accounting data'!$L$2:$L$37000,Q4)</f>
        <v>0</v>
      </c>
      <c r="R120" s="384">
        <f>SUMIFS('Accounting data'!$G$2:$G$37000,'Accounting data'!$I$2:$I$37000,"7*",'Accounting data'!$J$2:$J$37000,"21*",'Accounting data'!$K$2:$K$37000,"62*",'Accounting data'!$L$2:$L$37000,R4)+SUMIFS('Accounting data'!$G$2:$G$37000,'Accounting data'!$I$2:$I$37000,"8*",'Accounting data'!$J$2:$J$37000,"21*",'Accounting data'!$K$2:$K$37000,"62*",'Accounting data'!$L$2:$L$37000,R4)+SUMIFS('Accounting data'!$G$2:$G$37000,'Accounting data'!$I$2:$I$37000,"9*",'Accounting data'!$J$2:$J$37000,"21*",'Accounting data'!$K$2:$K$37000,"62*",'Accounting data'!$L$2:$L$37000,R4)</f>
        <v>0</v>
      </c>
      <c r="S120" s="384">
        <f>SUMIFS('Accounting data'!$G$2:$G$37000,'Accounting data'!$I$2:$I$37000,"7*",'Accounting data'!$J$2:$J$37000,"21*",'Accounting data'!$K$2:$K$37000,"62*",'Accounting data'!$L$2:$L$37000,S4)+SUMIFS('Accounting data'!$G$2:$G$37000,'Accounting data'!$I$2:$I$37000,"8*",'Accounting data'!$J$2:$J$37000,"21*",'Accounting data'!$K$2:$K$37000,"62*",'Accounting data'!$L$2:$L$37000,S4)+SUMIFS('Accounting data'!$G$2:$G$37000,'Accounting data'!$I$2:$I$37000,"9*",'Accounting data'!$J$2:$J$37000,"21*",'Accounting data'!$K$2:$K$37000,"62*",'Accounting data'!$L$2:$L$37000,S4)</f>
        <v>0</v>
      </c>
      <c r="T120" s="384">
        <f>SUMIFS('Accounting data'!$G$2:$G$37000,'Accounting data'!$I$2:$I$37000,"7*",'Accounting data'!$J$2:$J$37000,"21*",'Accounting data'!$K$2:$K$37000,"62*",'Accounting data'!$L$2:$L$37000,T4)+SUMIFS('Accounting data'!$G$2:$G$37000,'Accounting data'!$I$2:$I$37000,"8*",'Accounting data'!$J$2:$J$37000,"21*",'Accounting data'!$K$2:$K$37000,"62*",'Accounting data'!$L$2:$L$37000,T4)+SUMIFS('Accounting data'!$G$2:$G$37000,'Accounting data'!$I$2:$I$37000,"9*",'Accounting data'!$J$2:$J$37000,"21*",'Accounting data'!$K$2:$K$37000,"62*",'Accounting data'!$L$2:$L$37000,T4)</f>
        <v>0</v>
      </c>
      <c r="U120" s="384">
        <f>SUMIFS('Accounting data'!$G$2:$G$37000,'Accounting data'!$I$2:$I$37000,"7*",'Accounting data'!$J$2:$J$37000,"21*",'Accounting data'!$K$2:$K$37000,"62*",'Accounting data'!$L$2:$L$37000,U4)+SUMIFS('Accounting data'!$G$2:$G$37000,'Accounting data'!$I$2:$I$37000,"8*",'Accounting data'!$J$2:$J$37000,"21*",'Accounting data'!$K$2:$K$37000,"62*",'Accounting data'!$L$2:$L$37000,U4)+SUMIFS('Accounting data'!$G$2:$G$37000,'Accounting data'!$I$2:$I$37000,"9*",'Accounting data'!$J$2:$J$37000,"21*",'Accounting data'!$K$2:$K$37000,"62*",'Accounting data'!$L$2:$L$37000,U4)</f>
        <v>0</v>
      </c>
      <c r="V120" s="384">
        <f>SUMIFS('Accounting data'!$G$2:$G$37000,'Accounting data'!$I$2:$I$37000,"7*",'Accounting data'!$J$2:$J$37000,"21*",'Accounting data'!$K$2:$K$37000,"62*",'Accounting data'!$L$2:$L$37000,V4)+SUMIFS('Accounting data'!$G$2:$G$37000,'Accounting data'!$I$2:$I$37000,"8*",'Accounting data'!$J$2:$J$37000,"21*",'Accounting data'!$K$2:$K$37000,"62*",'Accounting data'!$L$2:$L$37000,V4)+SUMIFS('Accounting data'!$G$2:$G$37000,'Accounting data'!$I$2:$I$37000,"9*",'Accounting data'!$J$2:$J$37000,"21*",'Accounting data'!$K$2:$K$37000,"62*",'Accounting data'!$L$2:$L$37000,V4)</f>
        <v>0</v>
      </c>
      <c r="W120" s="384">
        <f>SUMIFS('Accounting data'!$G$2:$G$37000,'Accounting data'!$I$2:$I$37000,"7*",'Accounting data'!$J$2:$J$37000,"21*",'Accounting data'!$K$2:$K$37000,"62*",'Accounting data'!$L$2:$L$37000,W4)+SUMIFS('Accounting data'!$G$2:$G$37000,'Accounting data'!$I$2:$I$37000,"8*",'Accounting data'!$J$2:$J$37000,"21*",'Accounting data'!$K$2:$K$37000,"62*",'Accounting data'!$L$2:$L$37000,W4)+SUMIFS('Accounting data'!$G$2:$G$37000,'Accounting data'!$I$2:$I$37000,"9*",'Accounting data'!$J$2:$J$37000,"21*",'Accounting data'!$K$2:$K$37000,"62*",'Accounting data'!$L$2:$L$37000,W4)</f>
        <v>0</v>
      </c>
      <c r="X120" s="384">
        <f>SUMIFS('Accounting data'!$G$2:$G$37000,'Accounting data'!$I$2:$I$37000,"7*",'Accounting data'!$J$2:$J$37000,"21*",'Accounting data'!$K$2:$K$37000,"62*",'Accounting data'!$L$2:$L$37000,X4)+SUMIFS('Accounting data'!$G$2:$G$37000,'Accounting data'!$I$2:$I$37000,"8*",'Accounting data'!$J$2:$J$37000,"21*",'Accounting data'!$K$2:$K$37000,"62*",'Accounting data'!$L$2:$L$37000,X4)+SUMIFS('Accounting data'!$G$2:$G$37000,'Accounting data'!$I$2:$I$37000,"9*",'Accounting data'!$J$2:$J$37000,"21*",'Accounting data'!$K$2:$K$37000,"62*",'Accounting data'!$L$2:$L$37000,X4)</f>
        <v>0</v>
      </c>
      <c r="Y120" s="384">
        <f>SUMIFS('Accounting data'!$G$2:$G$37000,'Accounting data'!$I$2:$I$37000,"7*",'Accounting data'!$J$2:$J$37000,"21*",'Accounting data'!$K$2:$K$37000,"62*",'Accounting data'!$L$2:$L$37000,Y4)+SUMIFS('Accounting data'!$G$2:$G$37000,'Accounting data'!$I$2:$I$37000,"8*",'Accounting data'!$J$2:$J$37000,"21*",'Accounting data'!$K$2:$K$37000,"62*",'Accounting data'!$L$2:$L$37000,Y4)+SUMIFS('Accounting data'!$G$2:$G$37000,'Accounting data'!$I$2:$I$37000,"9*",'Accounting data'!$J$2:$J$37000,"21*",'Accounting data'!$K$2:$K$37000,"62*",'Accounting data'!$L$2:$L$37000,Y4)</f>
        <v>0</v>
      </c>
      <c r="Z120" s="384">
        <f>SUMIFS('Accounting data'!$G$2:$G$37000,'Accounting data'!$I$2:$I$37000,"7*",'Accounting data'!$J$2:$J$37000,"21*",'Accounting data'!$K$2:$K$37000,"62*",'Accounting data'!$L$2:$L$37000,Z4)+SUMIFS('Accounting data'!$G$2:$G$37000,'Accounting data'!$I$2:$I$37000,"8*",'Accounting data'!$J$2:$J$37000,"21*",'Accounting data'!$K$2:$K$37000,"62*",'Accounting data'!$L$2:$L$37000,Z4)+SUMIFS('Accounting data'!$G$2:$G$37000,'Accounting data'!$I$2:$I$37000,"9*",'Accounting data'!$J$2:$J$37000,"21*",'Accounting data'!$K$2:$K$37000,"62*",'Accounting data'!$L$2:$L$37000,Z4)</f>
        <v>0</v>
      </c>
      <c r="AA120" s="384">
        <f>SUMIFS('Accounting data'!$G$2:$G$37000,'Accounting data'!$I$2:$I$37000,"7*",'Accounting data'!$J$2:$J$37000,"21*",'Accounting data'!$K$2:$K$37000,"62*",'Accounting data'!$L$2:$L$37000,AA4)+SUMIFS('Accounting data'!$G$2:$G$37000,'Accounting data'!$I$2:$I$37000,"8*",'Accounting data'!$J$2:$J$37000,"21*",'Accounting data'!$K$2:$K$37000,"62*",'Accounting data'!$L$2:$L$37000,AA4)+SUMIFS('Accounting data'!$G$2:$G$37000,'Accounting data'!$I$2:$I$37000,"9*",'Accounting data'!$J$2:$J$37000,"21*",'Accounting data'!$K$2:$K$37000,"62*",'Accounting data'!$L$2:$L$37000,AA4)</f>
        <v>0</v>
      </c>
      <c r="AB120" s="384">
        <f>SUMIFS('Accounting data'!$G$2:$G$37000,'Accounting data'!$I$2:$I$37000,"7*",'Accounting data'!$J$2:$J$37000,"21*",'Accounting data'!$K$2:$K$37000,"62*",'Accounting data'!$L$2:$L$37000,AB4)+SUMIFS('Accounting data'!$G$2:$G$37000,'Accounting data'!$I$2:$I$37000,"8*",'Accounting data'!$J$2:$J$37000,"21*",'Accounting data'!$K$2:$K$37000,"62*",'Accounting data'!$L$2:$L$37000,AB4)+SUMIFS('Accounting data'!$G$2:$G$37000,'Accounting data'!$I$2:$I$37000,"9*",'Accounting data'!$J$2:$J$37000,"21*",'Accounting data'!$K$2:$K$37000,"62*",'Accounting data'!$L$2:$L$37000,AB4)</f>
        <v>0</v>
      </c>
      <c r="AC120" s="384">
        <f>SUMIFS('Accounting data'!$G$2:$G$37000,'Accounting data'!$I$2:$I$37000,"7*",'Accounting data'!$J$2:$J$37000,"21*",'Accounting data'!$K$2:$K$37000,"62*",'Accounting data'!$L$2:$L$37000,AC4)+SUMIFS('Accounting data'!$G$2:$G$37000,'Accounting data'!$I$2:$I$37000,"8*",'Accounting data'!$J$2:$J$37000,"21*",'Accounting data'!$K$2:$K$37000,"62*",'Accounting data'!$L$2:$L$37000,AC4)+SUMIFS('Accounting data'!$G$2:$G$37000,'Accounting data'!$I$2:$I$37000,"9*",'Accounting data'!$J$2:$J$37000,"21*",'Accounting data'!$K$2:$K$37000,"62*",'Accounting data'!$L$2:$L$37000,AC4)</f>
        <v>0</v>
      </c>
      <c r="AD120" s="384">
        <f>SUMIFS('Accounting data'!$G$2:$G$37000,'Accounting data'!$I$2:$I$37000,"7*",'Accounting data'!$J$2:$J$37000,"21*",'Accounting data'!$K$2:$K$37000,"62*",'Accounting data'!$L$2:$L$37000,AD4)+SUMIFS('Accounting data'!$G$2:$G$37000,'Accounting data'!$I$2:$I$37000,"8*",'Accounting data'!$J$2:$J$37000,"21*",'Accounting data'!$K$2:$K$37000,"62*",'Accounting data'!$L$2:$L$37000,AD4)+SUMIFS('Accounting data'!$G$2:$G$37000,'Accounting data'!$I$2:$I$37000,"9*",'Accounting data'!$J$2:$J$37000,"21*",'Accounting data'!$K$2:$K$37000,"62*",'Accounting data'!$L$2:$L$37000,AD4)</f>
        <v>0</v>
      </c>
      <c r="AE120" s="384">
        <f>SUMIFS('Accounting data'!$G$2:$G$37000,'Accounting data'!$I$2:$I$37000,"7*",'Accounting data'!$J$2:$J$37000,"21*",'Accounting data'!$K$2:$K$37000,"62*",'Accounting data'!$L$2:$L$37000,AE4)+SUMIFS('Accounting data'!$G$2:$G$37000,'Accounting data'!$I$2:$I$37000,"8*",'Accounting data'!$J$2:$J$37000,"21*",'Accounting data'!$K$2:$K$37000,"62*",'Accounting data'!$L$2:$L$37000,AE4)+SUMIFS('Accounting data'!$G$2:$G$37000,'Accounting data'!$I$2:$I$37000,"9*",'Accounting data'!$J$2:$J$37000,"21*",'Accounting data'!$K$2:$K$37000,"62*",'Accounting data'!$L$2:$L$37000,AE4)</f>
        <v>0</v>
      </c>
      <c r="AF120" s="384">
        <f>SUMIFS('Accounting data'!$G$2:$G$37000,'Accounting data'!$I$2:$I$37000,"7*",'Accounting data'!$J$2:$J$37000,"21*",'Accounting data'!$K$2:$K$37000,"62*",'Accounting data'!$L$2:$L$37000,AF4)+SUMIFS('Accounting data'!$G$2:$G$37000,'Accounting data'!$I$2:$I$37000,"8*",'Accounting data'!$J$2:$J$37000,"21*",'Accounting data'!$K$2:$K$37000,"62*",'Accounting data'!$L$2:$L$37000,AF4)+SUMIFS('Accounting data'!$G$2:$G$37000,'Accounting data'!$I$2:$I$37000,"9*",'Accounting data'!$J$2:$J$37000,"21*",'Accounting data'!$K$2:$K$37000,"62*",'Accounting data'!$L$2:$L$37000,AF4)</f>
        <v>0</v>
      </c>
    </row>
    <row r="121" spans="1:32">
      <c r="A121" s="386" t="s">
        <v>288</v>
      </c>
      <c r="B121" s="383" t="s">
        <v>80</v>
      </c>
      <c r="C121" s="383">
        <v>2100</v>
      </c>
      <c r="D121" s="383">
        <v>6200</v>
      </c>
      <c r="E121" s="384">
        <f>SUMIFS('Accounting data'!$G$2:$G$37000,'Accounting data'!$H$2:$H$37000,"9999*",'Accounting data'!$I$2:$I$37000,"7*",'Accounting data'!$J$2:$J$37000,"21*",'Accounting data'!$K$2:$K$37000,"62*",'Accounting data'!$L$2:$L$37000,E4)+SUMIFS('Accounting data'!$G$2:$G$37000,'Accounting data'!$H$2:$H$37000,"9999*",'Accounting data'!$I$2:$I$37000,"8*",'Accounting data'!$J$2:$J$37000,"21*",'Accounting data'!$K$2:$K$37000,"62*",'Accounting data'!$L$2:$L$37000,E4)+SUMIFS('Accounting data'!$G$2:$G$37000,'Accounting data'!$H$2:$H$37000,"9999*",'Accounting data'!$I$2:$I$37000,"9*",'Accounting data'!$J$2:$J$37000,"21*",'Accounting data'!$K$2:$K$37000,"62*",'Accounting data'!$L$2:$L$37000,E4)</f>
        <v>0</v>
      </c>
      <c r="F121" s="384">
        <f>SUMIFS('Accounting data'!$G$2:$G$37000,'Accounting data'!$H$2:$H$37000,"9999*",'Accounting data'!$I$2:$I$37000,"7*",'Accounting data'!$J$2:$J$37000,"21*",'Accounting data'!$K$2:$K$37000,"62*",'Accounting data'!$L$2:$L$37000,F4)+SUMIFS('Accounting data'!$G$2:$G$37000,'Accounting data'!$H$2:$H$37000,"9999*",'Accounting data'!$I$2:$I$37000,"8*",'Accounting data'!$J$2:$J$37000,"21*",'Accounting data'!$K$2:$K$37000,"62*",'Accounting data'!$L$2:$L$37000,F4)+SUMIFS('Accounting data'!$G$2:$G$37000,'Accounting data'!$H$2:$H$37000,"9999*",'Accounting data'!$I$2:$I$37000,"9*",'Accounting data'!$J$2:$J$37000,"21*",'Accounting data'!$K$2:$K$37000,"62*",'Accounting data'!$L$2:$L$37000,F4)</f>
        <v>0</v>
      </c>
      <c r="G121" s="385"/>
      <c r="H121" s="384">
        <f>SUMIFS('Accounting data'!$G$2:$G$37000,'Accounting data'!$H$2:$H$37000,"9999*",'Accounting data'!$I$2:$I$37000,"7*",'Accounting data'!$J$2:$J$37000,"21*",'Accounting data'!$K$2:$K$37000,"62*",'Accounting data'!$L$2:$L$37000,H4)+SUMIFS('Accounting data'!$G$2:$G$37000,'Accounting data'!$H$2:$H$37000,"9999*",'Accounting data'!$I$2:$I$37000,"8*",'Accounting data'!$J$2:$J$37000,"21*",'Accounting data'!$K$2:$K$37000,"62*",'Accounting data'!$L$2:$L$37000,H4)+SUMIFS('Accounting data'!$G$2:$G$37000,'Accounting data'!$H$2:$H$37000,"9999*",'Accounting data'!$I$2:$I$37000,"9*",'Accounting data'!$J$2:$J$37000,"21*",'Accounting data'!$K$2:$K$37000,"62*",'Accounting data'!$L$2:$L$37000,H4)</f>
        <v>0</v>
      </c>
      <c r="I121" s="384">
        <f>SUMIFS('Accounting data'!$G$2:$G$37000,'Accounting data'!$H$2:$H$37000,"9999*",'Accounting data'!$I$2:$I$37000,"7*",'Accounting data'!$J$2:$J$37000,"21*",'Accounting data'!$K$2:$K$37000,"62*",'Accounting data'!$L$2:$L$37000,I4)+SUMIFS('Accounting data'!$G$2:$G$37000,'Accounting data'!$H$2:$H$37000,"9999*",'Accounting data'!$I$2:$I$37000,"8*",'Accounting data'!$J$2:$J$37000,"21*",'Accounting data'!$K$2:$K$37000,"62*",'Accounting data'!$L$2:$L$37000,I4)+SUMIFS('Accounting data'!$G$2:$G$37000,'Accounting data'!$H$2:$H$37000,"9999*",'Accounting data'!$I$2:$I$37000,"9*",'Accounting data'!$J$2:$J$37000,"21*",'Accounting data'!$K$2:$K$37000,"62*",'Accounting data'!$L$2:$L$37000,I4)</f>
        <v>0</v>
      </c>
      <c r="J121" s="384">
        <f>SUMIFS('Accounting data'!$G$2:$G$37000,'Accounting data'!$H$2:$H$37000,"9999*",'Accounting data'!$I$2:$I$37000,"7*",'Accounting data'!$J$2:$J$37000,"21*",'Accounting data'!$K$2:$K$37000,"62*",'Accounting data'!$L$2:$L$37000,J4)+SUMIFS('Accounting data'!$G$2:$G$37000,'Accounting data'!$H$2:$H$37000,"9999*",'Accounting data'!$I$2:$I$37000,"8*",'Accounting data'!$J$2:$J$37000,"21*",'Accounting data'!$K$2:$K$37000,"62*",'Accounting data'!$L$2:$L$37000,J4)+SUMIFS('Accounting data'!$G$2:$G$37000,'Accounting data'!$H$2:$H$37000,"9999*",'Accounting data'!$I$2:$I$37000,"9*",'Accounting data'!$J$2:$J$37000,"21*",'Accounting data'!$K$2:$K$37000,"62*",'Accounting data'!$L$2:$L$37000,J4)</f>
        <v>0</v>
      </c>
      <c r="K121" s="384">
        <f>SUMIFS('Accounting data'!$G$2:$G$37000,'Accounting data'!$H$2:$H$37000,"9999*",'Accounting data'!$I$2:$I$37000,"7*",'Accounting data'!$J$2:$J$37000,"21*",'Accounting data'!$K$2:$K$37000,"62*",'Accounting data'!$L$2:$L$37000,K4)+SUMIFS('Accounting data'!$G$2:$G$37000,'Accounting data'!$H$2:$H$37000,"9999*",'Accounting data'!$I$2:$I$37000,"8*",'Accounting data'!$J$2:$J$37000,"21*",'Accounting data'!$K$2:$K$37000,"62*",'Accounting data'!$L$2:$L$37000,K4)+SUMIFS('Accounting data'!$G$2:$G$37000,'Accounting data'!$H$2:$H$37000,"9999*",'Accounting data'!$I$2:$I$37000,"9*",'Accounting data'!$J$2:$J$37000,"21*",'Accounting data'!$K$2:$K$37000,"62*",'Accounting data'!$L$2:$L$37000,K4)</f>
        <v>0</v>
      </c>
      <c r="L121" s="384">
        <f>SUMIFS('Accounting data'!$G$2:$G$37000,'Accounting data'!$H$2:$H$37000,"9999*",'Accounting data'!$I$2:$I$37000,"7*",'Accounting data'!$J$2:$J$37000,"21*",'Accounting data'!$K$2:$K$37000,"62*",'Accounting data'!$L$2:$L$37000,L4)+SUMIFS('Accounting data'!$G$2:$G$37000,'Accounting data'!$H$2:$H$37000,"9999*",'Accounting data'!$I$2:$I$37000,"8*",'Accounting data'!$J$2:$J$37000,"21*",'Accounting data'!$K$2:$K$37000,"62*",'Accounting data'!$L$2:$L$37000,L4)+SUMIFS('Accounting data'!$G$2:$G$37000,'Accounting data'!$H$2:$H$37000,"9999*",'Accounting data'!$I$2:$I$37000,"9*",'Accounting data'!$J$2:$J$37000,"21*",'Accounting data'!$K$2:$K$37000,"62*",'Accounting data'!$L$2:$L$37000,L4)</f>
        <v>0</v>
      </c>
      <c r="M121" s="384">
        <f>SUMIFS('Accounting data'!$G$2:$G$37000,'Accounting data'!$H$2:$H$37000,"9999*",'Accounting data'!$I$2:$I$37000,"7*",'Accounting data'!$J$2:$J$37000,"21*",'Accounting data'!$K$2:$K$37000,"62*",'Accounting data'!$L$2:$L$37000,M4)+SUMIFS('Accounting data'!$G$2:$G$37000,'Accounting data'!$H$2:$H$37000,"9999*",'Accounting data'!$I$2:$I$37000,"8*",'Accounting data'!$J$2:$J$37000,"21*",'Accounting data'!$K$2:$K$37000,"62*",'Accounting data'!$L$2:$L$37000,M4)+SUMIFS('Accounting data'!$G$2:$G$37000,'Accounting data'!$H$2:$H$37000,"9999*",'Accounting data'!$I$2:$I$37000,"9*",'Accounting data'!$J$2:$J$37000,"21*",'Accounting data'!$K$2:$K$37000,"62*",'Accounting data'!$L$2:$L$37000,M4)</f>
        <v>0</v>
      </c>
      <c r="N121" s="384">
        <f>SUMIFS('Accounting data'!$G$2:$G$37000,'Accounting data'!$H$2:$H$37000,"9999*",'Accounting data'!$I$2:$I$37000,"7*",'Accounting data'!$J$2:$J$37000,"21*",'Accounting data'!$K$2:$K$37000,"62*",'Accounting data'!$L$2:$L$37000,N4)+SUMIFS('Accounting data'!$G$2:$G$37000,'Accounting data'!$H$2:$H$37000,"9999*",'Accounting data'!$I$2:$I$37000,"8*",'Accounting data'!$J$2:$J$37000,"21*",'Accounting data'!$K$2:$K$37000,"62*",'Accounting data'!$L$2:$L$37000,N4)+SUMIFS('Accounting data'!$G$2:$G$37000,'Accounting data'!$H$2:$H$37000,"9999*",'Accounting data'!$I$2:$I$37000,"9*",'Accounting data'!$J$2:$J$37000,"21*",'Accounting data'!$K$2:$K$37000,"62*",'Accounting data'!$L$2:$L$37000,N4)</f>
        <v>0</v>
      </c>
      <c r="O121" s="384">
        <f>SUMIFS('Accounting data'!$G$2:$G$37000,'Accounting data'!$H$2:$H$37000,"9999*",'Accounting data'!$I$2:$I$37000,"7*",'Accounting data'!$J$2:$J$37000,"21*",'Accounting data'!$K$2:$K$37000,"62*",'Accounting data'!$L$2:$L$37000,O4)+SUMIFS('Accounting data'!$G$2:$G$37000,'Accounting data'!$H$2:$H$37000,"9999*",'Accounting data'!$I$2:$I$37000,"8*",'Accounting data'!$J$2:$J$37000,"21*",'Accounting data'!$K$2:$K$37000,"62*",'Accounting data'!$L$2:$L$37000,O4)+SUMIFS('Accounting data'!$G$2:$G$37000,'Accounting data'!$H$2:$H$37000,"9999*",'Accounting data'!$I$2:$I$37000,"9*",'Accounting data'!$J$2:$J$37000,"21*",'Accounting data'!$K$2:$K$37000,"62*",'Accounting data'!$L$2:$L$37000,O4)</f>
        <v>0</v>
      </c>
      <c r="P121" s="384">
        <f>SUMIFS('Accounting data'!$G$2:$G$37000,'Accounting data'!$H$2:$H$37000,"9999*",'Accounting data'!$I$2:$I$37000,"7*",'Accounting data'!$J$2:$J$37000,"21*",'Accounting data'!$K$2:$K$37000,"62*",'Accounting data'!$L$2:$L$37000,P4)+SUMIFS('Accounting data'!$G$2:$G$37000,'Accounting data'!$H$2:$H$37000,"9999*",'Accounting data'!$I$2:$I$37000,"8*",'Accounting data'!$J$2:$J$37000,"21*",'Accounting data'!$K$2:$K$37000,"62*",'Accounting data'!$L$2:$L$37000,P4)+SUMIFS('Accounting data'!$G$2:$G$37000,'Accounting data'!$H$2:$H$37000,"9999*",'Accounting data'!$I$2:$I$37000,"9*",'Accounting data'!$J$2:$J$37000,"21*",'Accounting data'!$K$2:$K$37000,"62*",'Accounting data'!$L$2:$L$37000,P4)</f>
        <v>0</v>
      </c>
      <c r="Q121" s="384">
        <f>SUMIFS('Accounting data'!$G$2:$G$37000,'Accounting data'!$H$2:$H$37000,"9999*",'Accounting data'!$I$2:$I$37000,"7*",'Accounting data'!$J$2:$J$37000,"21*",'Accounting data'!$K$2:$K$37000,"62*",'Accounting data'!$L$2:$L$37000,Q4)+SUMIFS('Accounting data'!$G$2:$G$37000,'Accounting data'!$H$2:$H$37000,"9999*",'Accounting data'!$I$2:$I$37000,"8*",'Accounting data'!$J$2:$J$37000,"21*",'Accounting data'!$K$2:$K$37000,"62*",'Accounting data'!$L$2:$L$37000,Q4)+SUMIFS('Accounting data'!$G$2:$G$37000,'Accounting data'!$H$2:$H$37000,"9999*",'Accounting data'!$I$2:$I$37000,"9*",'Accounting data'!$J$2:$J$37000,"21*",'Accounting data'!$K$2:$K$37000,"62*",'Accounting data'!$L$2:$L$37000,Q4)</f>
        <v>0</v>
      </c>
      <c r="R121" s="384">
        <f>SUMIFS('Accounting data'!$G$2:$G$37000,'Accounting data'!$H$2:$H$37000,"9999*",'Accounting data'!$I$2:$I$37000,"7*",'Accounting data'!$J$2:$J$37000,"21*",'Accounting data'!$K$2:$K$37000,"62*",'Accounting data'!$L$2:$L$37000,R4)+SUMIFS('Accounting data'!$G$2:$G$37000,'Accounting data'!$H$2:$H$37000,"9999*",'Accounting data'!$I$2:$I$37000,"8*",'Accounting data'!$J$2:$J$37000,"21*",'Accounting data'!$K$2:$K$37000,"62*",'Accounting data'!$L$2:$L$37000,R4)+SUMIFS('Accounting data'!$G$2:$G$37000,'Accounting data'!$H$2:$H$37000,"9999*",'Accounting data'!$I$2:$I$37000,"9*",'Accounting data'!$J$2:$J$37000,"21*",'Accounting data'!$K$2:$K$37000,"62*",'Accounting data'!$L$2:$L$37000,R4)</f>
        <v>0</v>
      </c>
      <c r="S121" s="384">
        <f>SUMIFS('Accounting data'!$G$2:$G$37000,'Accounting data'!$H$2:$H$37000,"9999*",'Accounting data'!$I$2:$I$37000,"7*",'Accounting data'!$J$2:$J$37000,"21*",'Accounting data'!$K$2:$K$37000,"62*",'Accounting data'!$L$2:$L$37000,S4)+SUMIFS('Accounting data'!$G$2:$G$37000,'Accounting data'!$H$2:$H$37000,"9999*",'Accounting data'!$I$2:$I$37000,"8*",'Accounting data'!$J$2:$J$37000,"21*",'Accounting data'!$K$2:$K$37000,"62*",'Accounting data'!$L$2:$L$37000,S4)+SUMIFS('Accounting data'!$G$2:$G$37000,'Accounting data'!$H$2:$H$37000,"9999*",'Accounting data'!$I$2:$I$37000,"9*",'Accounting data'!$J$2:$J$37000,"21*",'Accounting data'!$K$2:$K$37000,"62*",'Accounting data'!$L$2:$L$37000,S4)</f>
        <v>0</v>
      </c>
      <c r="T121" s="384">
        <f>SUMIFS('Accounting data'!$G$2:$G$37000,'Accounting data'!$H$2:$H$37000,"9999*",'Accounting data'!$I$2:$I$37000,"7*",'Accounting data'!$J$2:$J$37000,"21*",'Accounting data'!$K$2:$K$37000,"62*",'Accounting data'!$L$2:$L$37000,T4)+SUMIFS('Accounting data'!$G$2:$G$37000,'Accounting data'!$H$2:$H$37000,"9999*",'Accounting data'!$I$2:$I$37000,"8*",'Accounting data'!$J$2:$J$37000,"21*",'Accounting data'!$K$2:$K$37000,"62*",'Accounting data'!$L$2:$L$37000,T4)+SUMIFS('Accounting data'!$G$2:$G$37000,'Accounting data'!$H$2:$H$37000,"9999*",'Accounting data'!$I$2:$I$37000,"9*",'Accounting data'!$J$2:$J$37000,"21*",'Accounting data'!$K$2:$K$37000,"62*",'Accounting data'!$L$2:$L$37000,T4)</f>
        <v>0</v>
      </c>
      <c r="U121" s="384">
        <f>SUMIFS('Accounting data'!$G$2:$G$37000,'Accounting data'!$H$2:$H$37000,"9999*",'Accounting data'!$I$2:$I$37000,"7*",'Accounting data'!$J$2:$J$37000,"21*",'Accounting data'!$K$2:$K$37000,"62*",'Accounting data'!$L$2:$L$37000,U4)+SUMIFS('Accounting data'!$G$2:$G$37000,'Accounting data'!$H$2:$H$37000,"9999*",'Accounting data'!$I$2:$I$37000,"8*",'Accounting data'!$J$2:$J$37000,"21*",'Accounting data'!$K$2:$K$37000,"62*",'Accounting data'!$L$2:$L$37000,U4)+SUMIFS('Accounting data'!$G$2:$G$37000,'Accounting data'!$H$2:$H$37000,"9999*",'Accounting data'!$I$2:$I$37000,"9*",'Accounting data'!$J$2:$J$37000,"21*",'Accounting data'!$K$2:$K$37000,"62*",'Accounting data'!$L$2:$L$37000,U4)</f>
        <v>0</v>
      </c>
      <c r="V121" s="384">
        <f>SUMIFS('Accounting data'!$G$2:$G$37000,'Accounting data'!$H$2:$H$37000,"9999*",'Accounting data'!$I$2:$I$37000,"7*",'Accounting data'!$J$2:$J$37000,"21*",'Accounting data'!$K$2:$K$37000,"62*",'Accounting data'!$L$2:$L$37000,V4)+SUMIFS('Accounting data'!$G$2:$G$37000,'Accounting data'!$H$2:$H$37000,"9999*",'Accounting data'!$I$2:$I$37000,"8*",'Accounting data'!$J$2:$J$37000,"21*",'Accounting data'!$K$2:$K$37000,"62*",'Accounting data'!$L$2:$L$37000,V4)+SUMIFS('Accounting data'!$G$2:$G$37000,'Accounting data'!$H$2:$H$37000,"9999*",'Accounting data'!$I$2:$I$37000,"9*",'Accounting data'!$J$2:$J$37000,"21*",'Accounting data'!$K$2:$K$37000,"62*",'Accounting data'!$L$2:$L$37000,V4)</f>
        <v>0</v>
      </c>
      <c r="W121" s="384">
        <f>SUMIFS('Accounting data'!$G$2:$G$37000,'Accounting data'!$H$2:$H$37000,"9999*",'Accounting data'!$I$2:$I$37000,"7*",'Accounting data'!$J$2:$J$37000,"21*",'Accounting data'!$K$2:$K$37000,"62*",'Accounting data'!$L$2:$L$37000,W4)+SUMIFS('Accounting data'!$G$2:$G$37000,'Accounting data'!$H$2:$H$37000,"9999*",'Accounting data'!$I$2:$I$37000,"8*",'Accounting data'!$J$2:$J$37000,"21*",'Accounting data'!$K$2:$K$37000,"62*",'Accounting data'!$L$2:$L$37000,W4)+SUMIFS('Accounting data'!$G$2:$G$37000,'Accounting data'!$H$2:$H$37000,"9999*",'Accounting data'!$I$2:$I$37000,"9*",'Accounting data'!$J$2:$J$37000,"21*",'Accounting data'!$K$2:$K$37000,"62*",'Accounting data'!$L$2:$L$37000,W4)</f>
        <v>0</v>
      </c>
      <c r="X121" s="384">
        <f>SUMIFS('Accounting data'!$G$2:$G$37000,'Accounting data'!$H$2:$H$37000,"9999*",'Accounting data'!$I$2:$I$37000,"7*",'Accounting data'!$J$2:$J$37000,"21*",'Accounting data'!$K$2:$K$37000,"62*",'Accounting data'!$L$2:$L$37000,X4)+SUMIFS('Accounting data'!$G$2:$G$37000,'Accounting data'!$H$2:$H$37000,"9999*",'Accounting data'!$I$2:$I$37000,"8*",'Accounting data'!$J$2:$J$37000,"21*",'Accounting data'!$K$2:$K$37000,"62*",'Accounting data'!$L$2:$L$37000,X4)+SUMIFS('Accounting data'!$G$2:$G$37000,'Accounting data'!$H$2:$H$37000,"9999*",'Accounting data'!$I$2:$I$37000,"9*",'Accounting data'!$J$2:$J$37000,"21*",'Accounting data'!$K$2:$K$37000,"62*",'Accounting data'!$L$2:$L$37000,X4)</f>
        <v>0</v>
      </c>
      <c r="Y121" s="384">
        <f>SUMIFS('Accounting data'!$G$2:$G$37000,'Accounting data'!$H$2:$H$37000,"9999*",'Accounting data'!$I$2:$I$37000,"7*",'Accounting data'!$J$2:$J$37000,"21*",'Accounting data'!$K$2:$K$37000,"62*",'Accounting data'!$L$2:$L$37000,Y4)+SUMIFS('Accounting data'!$G$2:$G$37000,'Accounting data'!$H$2:$H$37000,"9999*",'Accounting data'!$I$2:$I$37000,"8*",'Accounting data'!$J$2:$J$37000,"21*",'Accounting data'!$K$2:$K$37000,"62*",'Accounting data'!$L$2:$L$37000,Y4)+SUMIFS('Accounting data'!$G$2:$G$37000,'Accounting data'!$H$2:$H$37000,"9999*",'Accounting data'!$I$2:$I$37000,"9*",'Accounting data'!$J$2:$J$37000,"21*",'Accounting data'!$K$2:$K$37000,"62*",'Accounting data'!$L$2:$L$37000,Y4)</f>
        <v>0</v>
      </c>
      <c r="Z121" s="384">
        <f>SUMIFS('Accounting data'!$G$2:$G$37000,'Accounting data'!$H$2:$H$37000,"9999*",'Accounting data'!$I$2:$I$37000,"7*",'Accounting data'!$J$2:$J$37000,"21*",'Accounting data'!$K$2:$K$37000,"62*",'Accounting data'!$L$2:$L$37000,Z4)+SUMIFS('Accounting data'!$G$2:$G$37000,'Accounting data'!$H$2:$H$37000,"9999*",'Accounting data'!$I$2:$I$37000,"8*",'Accounting data'!$J$2:$J$37000,"21*",'Accounting data'!$K$2:$K$37000,"62*",'Accounting data'!$L$2:$L$37000,Z4)+SUMIFS('Accounting data'!$G$2:$G$37000,'Accounting data'!$H$2:$H$37000,"9999*",'Accounting data'!$I$2:$I$37000,"9*",'Accounting data'!$J$2:$J$37000,"21*",'Accounting data'!$K$2:$K$37000,"62*",'Accounting data'!$L$2:$L$37000,Z4)</f>
        <v>0</v>
      </c>
      <c r="AA121" s="384">
        <f>SUMIFS('Accounting data'!$G$2:$G$37000,'Accounting data'!$H$2:$H$37000,"9999*",'Accounting data'!$I$2:$I$37000,"7*",'Accounting data'!$J$2:$J$37000,"21*",'Accounting data'!$K$2:$K$37000,"62*",'Accounting data'!$L$2:$L$37000,AA4)+SUMIFS('Accounting data'!$G$2:$G$37000,'Accounting data'!$H$2:$H$37000,"9999*",'Accounting data'!$I$2:$I$37000,"8*",'Accounting data'!$J$2:$J$37000,"21*",'Accounting data'!$K$2:$K$37000,"62*",'Accounting data'!$L$2:$L$37000,AA4)+SUMIFS('Accounting data'!$G$2:$G$37000,'Accounting data'!$H$2:$H$37000,"9999*",'Accounting data'!$I$2:$I$37000,"9*",'Accounting data'!$J$2:$J$37000,"21*",'Accounting data'!$K$2:$K$37000,"62*",'Accounting data'!$L$2:$L$37000,AA4)</f>
        <v>0</v>
      </c>
      <c r="AB121" s="384">
        <f>SUMIFS('Accounting data'!$G$2:$G$37000,'Accounting data'!$H$2:$H$37000,"9999*",'Accounting data'!$I$2:$I$37000,"7*",'Accounting data'!$J$2:$J$37000,"21*",'Accounting data'!$K$2:$K$37000,"62*",'Accounting data'!$L$2:$L$37000,AB4)+SUMIFS('Accounting data'!$G$2:$G$37000,'Accounting data'!$H$2:$H$37000,"9999*",'Accounting data'!$I$2:$I$37000,"8*",'Accounting data'!$J$2:$J$37000,"21*",'Accounting data'!$K$2:$K$37000,"62*",'Accounting data'!$L$2:$L$37000,AB4)+SUMIFS('Accounting data'!$G$2:$G$37000,'Accounting data'!$H$2:$H$37000,"9999*",'Accounting data'!$I$2:$I$37000,"9*",'Accounting data'!$J$2:$J$37000,"21*",'Accounting data'!$K$2:$K$37000,"62*",'Accounting data'!$L$2:$L$37000,AB4)</f>
        <v>0</v>
      </c>
      <c r="AC121" s="384">
        <f>SUMIFS('Accounting data'!$G$2:$G$37000,'Accounting data'!$H$2:$H$37000,"9999*",'Accounting data'!$I$2:$I$37000,"7*",'Accounting data'!$J$2:$J$37000,"21*",'Accounting data'!$K$2:$K$37000,"62*",'Accounting data'!$L$2:$L$37000,AC4)+SUMIFS('Accounting data'!$G$2:$G$37000,'Accounting data'!$H$2:$H$37000,"9999*",'Accounting data'!$I$2:$I$37000,"8*",'Accounting data'!$J$2:$J$37000,"21*",'Accounting data'!$K$2:$K$37000,"62*",'Accounting data'!$L$2:$L$37000,AC4)+SUMIFS('Accounting data'!$G$2:$G$37000,'Accounting data'!$H$2:$H$37000,"9999*",'Accounting data'!$I$2:$I$37000,"9*",'Accounting data'!$J$2:$J$37000,"21*",'Accounting data'!$K$2:$K$37000,"62*",'Accounting data'!$L$2:$L$37000,AC4)</f>
        <v>0</v>
      </c>
      <c r="AD121" s="384">
        <f>SUMIFS('Accounting data'!$G$2:$G$37000,'Accounting data'!$H$2:$H$37000,"9999*",'Accounting data'!$I$2:$I$37000,"7*",'Accounting data'!$J$2:$J$37000,"21*",'Accounting data'!$K$2:$K$37000,"62*",'Accounting data'!$L$2:$L$37000,AD4)+SUMIFS('Accounting data'!$G$2:$G$37000,'Accounting data'!$H$2:$H$37000,"9999*",'Accounting data'!$I$2:$I$37000,"8*",'Accounting data'!$J$2:$J$37000,"21*",'Accounting data'!$K$2:$K$37000,"62*",'Accounting data'!$L$2:$L$37000,AD4)+SUMIFS('Accounting data'!$G$2:$G$37000,'Accounting data'!$H$2:$H$37000,"9999*",'Accounting data'!$I$2:$I$37000,"9*",'Accounting data'!$J$2:$J$37000,"21*",'Accounting data'!$K$2:$K$37000,"62*",'Accounting data'!$L$2:$L$37000,AD4)</f>
        <v>0</v>
      </c>
      <c r="AE121" s="384">
        <f>SUMIFS('Accounting data'!$G$2:$G$37000,'Accounting data'!$H$2:$H$37000,"9999*",'Accounting data'!$I$2:$I$37000,"7*",'Accounting data'!$J$2:$J$37000,"21*",'Accounting data'!$K$2:$K$37000,"62*",'Accounting data'!$L$2:$L$37000,AE4)+SUMIFS('Accounting data'!$G$2:$G$37000,'Accounting data'!$H$2:$H$37000,"9999*",'Accounting data'!$I$2:$I$37000,"8*",'Accounting data'!$J$2:$J$37000,"21*",'Accounting data'!$K$2:$K$37000,"62*",'Accounting data'!$L$2:$L$37000,AE4)+SUMIFS('Accounting data'!$G$2:$G$37000,'Accounting data'!$H$2:$H$37000,"9999*",'Accounting data'!$I$2:$I$37000,"9*",'Accounting data'!$J$2:$J$37000,"21*",'Accounting data'!$K$2:$K$37000,"62*",'Accounting data'!$L$2:$L$37000,AE4)</f>
        <v>0</v>
      </c>
      <c r="AF121" s="384">
        <f>SUMIFS('Accounting data'!$G$2:$G$37000,'Accounting data'!$H$2:$H$37000,"9999*",'Accounting data'!$I$2:$I$37000,"7*",'Accounting data'!$J$2:$J$37000,"21*",'Accounting data'!$K$2:$K$37000,"62*",'Accounting data'!$L$2:$L$37000,AF4)+SUMIFS('Accounting data'!$G$2:$G$37000,'Accounting data'!$H$2:$H$37000,"9999*",'Accounting data'!$I$2:$I$37000,"8*",'Accounting data'!$J$2:$J$37000,"21*",'Accounting data'!$K$2:$K$37000,"62*",'Accounting data'!$L$2:$L$37000,AF4)+SUMIFS('Accounting data'!$G$2:$G$37000,'Accounting data'!$H$2:$H$37000,"9999*",'Accounting data'!$I$2:$I$37000,"9*",'Accounting data'!$J$2:$J$37000,"21*",'Accounting data'!$K$2:$K$37000,"62*",'Accounting data'!$L$2:$L$37000,AF4)</f>
        <v>0</v>
      </c>
    </row>
    <row r="122" spans="1:32">
      <c r="A122" s="383"/>
      <c r="B122" s="383"/>
      <c r="C122" s="383"/>
      <c r="D122" s="383"/>
      <c r="E122" s="384"/>
      <c r="F122" s="384"/>
      <c r="G122" s="385"/>
      <c r="H122" s="384"/>
      <c r="I122" s="384"/>
      <c r="J122" s="384"/>
      <c r="K122" s="384"/>
      <c r="L122" s="384"/>
      <c r="M122" s="384"/>
      <c r="N122" s="384"/>
      <c r="O122" s="384"/>
      <c r="P122" s="384"/>
      <c r="Q122" s="384"/>
      <c r="R122" s="384"/>
      <c r="S122" s="384"/>
      <c r="T122" s="384"/>
      <c r="U122" s="384"/>
      <c r="V122" s="384"/>
      <c r="W122" s="384"/>
      <c r="X122" s="384"/>
      <c r="Y122" s="384"/>
      <c r="Z122" s="384"/>
      <c r="AA122" s="384"/>
      <c r="AB122" s="384"/>
      <c r="AC122" s="384"/>
      <c r="AD122" s="384"/>
      <c r="AE122" s="384"/>
      <c r="AF122" s="384"/>
    </row>
    <row r="123" spans="1:32">
      <c r="A123" s="383"/>
      <c r="B123" s="383"/>
      <c r="C123" s="383"/>
      <c r="D123" s="383"/>
      <c r="E123" s="384"/>
      <c r="F123" s="384"/>
      <c r="G123" s="385"/>
      <c r="H123" s="384"/>
      <c r="I123" s="384"/>
      <c r="J123" s="384"/>
      <c r="K123" s="384"/>
      <c r="L123" s="384"/>
      <c r="M123" s="384"/>
      <c r="N123" s="384"/>
      <c r="O123" s="384"/>
      <c r="P123" s="384"/>
      <c r="Q123" s="384"/>
      <c r="R123" s="384"/>
      <c r="S123" s="384"/>
      <c r="T123" s="384"/>
      <c r="U123" s="384"/>
      <c r="V123" s="384"/>
      <c r="W123" s="384"/>
      <c r="X123" s="384"/>
      <c r="Y123" s="384"/>
      <c r="Z123" s="384"/>
      <c r="AA123" s="384"/>
      <c r="AB123" s="384"/>
      <c r="AC123" s="384"/>
      <c r="AD123" s="384"/>
      <c r="AE123" s="384"/>
      <c r="AF123" s="384"/>
    </row>
    <row r="124" spans="1:32">
      <c r="A124" s="387" t="s">
        <v>353</v>
      </c>
      <c r="B124" s="387"/>
      <c r="C124" s="387"/>
      <c r="D124" s="387"/>
      <c r="E124" s="388">
        <f>(E118-E119-E120)+(E121+E122+E123)</f>
        <v>0</v>
      </c>
      <c r="F124" s="388">
        <f t="shared" ref="F124:V124" si="30">(F118-F119-F120)+(F121+F122+F123)</f>
        <v>0</v>
      </c>
      <c r="G124" s="388"/>
      <c r="H124" s="388">
        <f t="shared" si="30"/>
        <v>0</v>
      </c>
      <c r="I124" s="388">
        <f t="shared" si="30"/>
        <v>0</v>
      </c>
      <c r="J124" s="388">
        <f t="shared" si="30"/>
        <v>0</v>
      </c>
      <c r="K124" s="388">
        <f t="shared" si="30"/>
        <v>0</v>
      </c>
      <c r="L124" s="388">
        <f t="shared" si="30"/>
        <v>0</v>
      </c>
      <c r="M124" s="388">
        <f t="shared" si="30"/>
        <v>0</v>
      </c>
      <c r="N124" s="388">
        <f t="shared" si="30"/>
        <v>0</v>
      </c>
      <c r="O124" s="388">
        <f t="shared" si="30"/>
        <v>0</v>
      </c>
      <c r="P124" s="388">
        <f t="shared" si="30"/>
        <v>0</v>
      </c>
      <c r="Q124" s="388">
        <f t="shared" si="30"/>
        <v>0</v>
      </c>
      <c r="R124" s="388">
        <f t="shared" si="30"/>
        <v>0</v>
      </c>
      <c r="S124" s="388">
        <f t="shared" si="30"/>
        <v>0</v>
      </c>
      <c r="T124" s="388">
        <f t="shared" si="30"/>
        <v>0</v>
      </c>
      <c r="U124" s="388">
        <f t="shared" si="30"/>
        <v>0</v>
      </c>
      <c r="V124" s="388">
        <f t="shared" si="30"/>
        <v>0</v>
      </c>
      <c r="W124" s="388">
        <f t="shared" ref="W124:AF124" si="31">(W118-W119-W120)+(W121+W122+W123)</f>
        <v>0</v>
      </c>
      <c r="X124" s="388">
        <f t="shared" si="31"/>
        <v>0</v>
      </c>
      <c r="Y124" s="388">
        <f t="shared" si="31"/>
        <v>0</v>
      </c>
      <c r="Z124" s="388">
        <f t="shared" si="31"/>
        <v>0</v>
      </c>
      <c r="AA124" s="388">
        <f t="shared" si="31"/>
        <v>0</v>
      </c>
      <c r="AB124" s="388">
        <f t="shared" si="31"/>
        <v>0</v>
      </c>
      <c r="AC124" s="388">
        <f t="shared" si="31"/>
        <v>0</v>
      </c>
      <c r="AD124" s="388">
        <f t="shared" si="31"/>
        <v>0</v>
      </c>
      <c r="AE124" s="388">
        <f t="shared" si="31"/>
        <v>0</v>
      </c>
      <c r="AF124" s="388">
        <f t="shared" si="31"/>
        <v>0</v>
      </c>
    </row>
    <row r="125" spans="1:32">
      <c r="A125" s="383" t="s">
        <v>72</v>
      </c>
      <c r="B125" s="383" t="s">
        <v>72</v>
      </c>
      <c r="C125" s="383">
        <v>2200</v>
      </c>
      <c r="D125" s="383">
        <v>6200</v>
      </c>
      <c r="E125" s="384">
        <f>SUMIFS('Accounting data'!$G$2:$G$37000,'Accounting data'!$J$2:$J$37000,"22*",'Accounting data'!$K$2:$K$37000,"62*",'Accounting data'!$L$2:$L$37000,E4)</f>
        <v>0</v>
      </c>
      <c r="F125" s="384">
        <f>SUMIFS('Accounting data'!$G$2:$G$37000,'Accounting data'!$J$2:$J$37000,"22*",'Accounting data'!$K$2:$K$37000,"62*",'Accounting data'!$L$2:$L$37000,F4)</f>
        <v>0</v>
      </c>
      <c r="G125" s="385"/>
      <c r="H125" s="384">
        <f>SUMIFS('Accounting data'!$G$2:$G$37000,'Accounting data'!$J$2:$J$37000,"22*",'Accounting data'!$K$2:$K$37000,"62*",'Accounting data'!$L$2:$L$37000,H4)</f>
        <v>0</v>
      </c>
      <c r="I125" s="384">
        <f>SUMIFS('Accounting data'!$G$2:$G$37000,'Accounting data'!$J$2:$J$37000,"22*",'Accounting data'!$K$2:$K$37000,"62*",'Accounting data'!$L$2:$L$37000,I4)</f>
        <v>0</v>
      </c>
      <c r="J125" s="384">
        <f>SUMIFS('Accounting data'!$G$2:$G$37000,'Accounting data'!$J$2:$J$37000,"22*",'Accounting data'!$K$2:$K$37000,"62*",'Accounting data'!$L$2:$L$37000,J4)</f>
        <v>0</v>
      </c>
      <c r="K125" s="384">
        <f>SUMIFS('Accounting data'!$G$2:$G$37000,'Accounting data'!$J$2:$J$37000,"22*",'Accounting data'!$K$2:$K$37000,"62*",'Accounting data'!$L$2:$L$37000,K4)</f>
        <v>0</v>
      </c>
      <c r="L125" s="384">
        <f>SUMIFS('Accounting data'!$G$2:$G$37000,'Accounting data'!$J$2:$J$37000,"22*",'Accounting data'!$K$2:$K$37000,"62*",'Accounting data'!$L$2:$L$37000,L4)</f>
        <v>0</v>
      </c>
      <c r="M125" s="384">
        <f>SUMIFS('Accounting data'!$G$2:$G$37000,'Accounting data'!$J$2:$J$37000,"22*",'Accounting data'!$K$2:$K$37000,"62*",'Accounting data'!$L$2:$L$37000,M4)</f>
        <v>0</v>
      </c>
      <c r="N125" s="384">
        <f>SUMIFS('Accounting data'!$G$2:$G$37000,'Accounting data'!$J$2:$J$37000,"22*",'Accounting data'!$K$2:$K$37000,"62*",'Accounting data'!$L$2:$L$37000,N4)</f>
        <v>0</v>
      </c>
      <c r="O125" s="384">
        <f>SUMIFS('Accounting data'!$G$2:$G$37000,'Accounting data'!$J$2:$J$37000,"22*",'Accounting data'!$K$2:$K$37000,"62*",'Accounting data'!$L$2:$L$37000,O4)</f>
        <v>0</v>
      </c>
      <c r="P125" s="384">
        <f>SUMIFS('Accounting data'!$G$2:$G$37000,'Accounting data'!$J$2:$J$37000,"22*",'Accounting data'!$K$2:$K$37000,"62*",'Accounting data'!$L$2:$L$37000,P4)</f>
        <v>0</v>
      </c>
      <c r="Q125" s="384">
        <f>SUMIFS('Accounting data'!$G$2:$G$37000,'Accounting data'!$J$2:$J$37000,"22*",'Accounting data'!$K$2:$K$37000,"62*",'Accounting data'!$L$2:$L$37000,Q4)</f>
        <v>0</v>
      </c>
      <c r="R125" s="384">
        <f>SUMIFS('Accounting data'!$G$2:$G$37000,'Accounting data'!$J$2:$J$37000,"22*",'Accounting data'!$K$2:$K$37000,"62*",'Accounting data'!$L$2:$L$37000,R4)</f>
        <v>0</v>
      </c>
      <c r="S125" s="384">
        <f>SUMIFS('Accounting data'!$G$2:$G$37000,'Accounting data'!$J$2:$J$37000,"22*",'Accounting data'!$K$2:$K$37000,"62*",'Accounting data'!$L$2:$L$37000,S4)</f>
        <v>0</v>
      </c>
      <c r="T125" s="384">
        <f>SUMIFS('Accounting data'!$G$2:$G$37000,'Accounting data'!$J$2:$J$37000,"22*",'Accounting data'!$K$2:$K$37000,"62*",'Accounting data'!$L$2:$L$37000,T4)</f>
        <v>0</v>
      </c>
      <c r="U125" s="384">
        <f>SUMIFS('Accounting data'!$G$2:$G$37000,'Accounting data'!$J$2:$J$37000,"22*",'Accounting data'!$K$2:$K$37000,"62*",'Accounting data'!$L$2:$L$37000,U4)</f>
        <v>0</v>
      </c>
      <c r="V125" s="384">
        <f>SUMIFS('Accounting data'!$G$2:$G$37000,'Accounting data'!$J$2:$J$37000,"22*",'Accounting data'!$K$2:$K$37000,"62*",'Accounting data'!$L$2:$L$37000,V4)</f>
        <v>0</v>
      </c>
      <c r="W125" s="384">
        <f>SUMIFS('Accounting data'!$G$2:$G$37000,'Accounting data'!$J$2:$J$37000,"22*",'Accounting data'!$K$2:$K$37000,"62*",'Accounting data'!$L$2:$L$37000,W4)</f>
        <v>0</v>
      </c>
      <c r="X125" s="384">
        <f>SUMIFS('Accounting data'!$G$2:$G$37000,'Accounting data'!$J$2:$J$37000,"22*",'Accounting data'!$K$2:$K$37000,"62*",'Accounting data'!$L$2:$L$37000,X4)</f>
        <v>0</v>
      </c>
      <c r="Y125" s="384">
        <f>SUMIFS('Accounting data'!$G$2:$G$37000,'Accounting data'!$J$2:$J$37000,"22*",'Accounting data'!$K$2:$K$37000,"62*",'Accounting data'!$L$2:$L$37000,Y4)</f>
        <v>0</v>
      </c>
      <c r="Z125" s="384">
        <f>SUMIFS('Accounting data'!$G$2:$G$37000,'Accounting data'!$J$2:$J$37000,"22*",'Accounting data'!$K$2:$K$37000,"62*",'Accounting data'!$L$2:$L$37000,Z4)</f>
        <v>0</v>
      </c>
      <c r="AA125" s="384">
        <f>SUMIFS('Accounting data'!$G$2:$G$37000,'Accounting data'!$J$2:$J$37000,"22*",'Accounting data'!$K$2:$K$37000,"62*",'Accounting data'!$L$2:$L$37000,AA4)</f>
        <v>0</v>
      </c>
      <c r="AB125" s="384">
        <f>SUMIFS('Accounting data'!$G$2:$G$37000,'Accounting data'!$J$2:$J$37000,"22*",'Accounting data'!$K$2:$K$37000,"62*",'Accounting data'!$L$2:$L$37000,AB4)</f>
        <v>0</v>
      </c>
      <c r="AC125" s="384">
        <f>SUMIFS('Accounting data'!$G$2:$G$37000,'Accounting data'!$J$2:$J$37000,"22*",'Accounting data'!$K$2:$K$37000,"62*",'Accounting data'!$L$2:$L$37000,AC4)</f>
        <v>0</v>
      </c>
      <c r="AD125" s="384">
        <f>SUMIFS('Accounting data'!$G$2:$G$37000,'Accounting data'!$J$2:$J$37000,"22*",'Accounting data'!$K$2:$K$37000,"62*",'Accounting data'!$L$2:$L$37000,AD4)</f>
        <v>0</v>
      </c>
      <c r="AE125" s="384">
        <f>SUMIFS('Accounting data'!$G$2:$G$37000,'Accounting data'!$J$2:$J$37000,"22*",'Accounting data'!$K$2:$K$37000,"62*",'Accounting data'!$L$2:$L$37000,AE4)</f>
        <v>0</v>
      </c>
      <c r="AF125" s="384">
        <f>SUMIFS('Accounting data'!$G$2:$G$37000,'Accounting data'!$J$2:$J$37000,"22*",'Accounting data'!$K$2:$K$37000,"62*",'Accounting data'!$L$2:$L$37000,AF4)</f>
        <v>0</v>
      </c>
    </row>
    <row r="126" spans="1:32">
      <c r="A126" s="383" t="s">
        <v>288</v>
      </c>
      <c r="B126" s="383" t="s">
        <v>72</v>
      </c>
      <c r="C126" s="383">
        <v>2200</v>
      </c>
      <c r="D126" s="383">
        <v>6200</v>
      </c>
      <c r="E126" s="384">
        <f>SUMIFS('Accounting data'!$G$2:$G$37000,'Accounting data'!$H$2:$H$37000,"9999*",'Accounting data'!$J$2:$J$37000,"22*",'Accounting data'!$K$2:$K$37000,"62*",'Accounting data'!$L$2:$L$37000,E4)</f>
        <v>0</v>
      </c>
      <c r="F126" s="384">
        <f>SUMIFS('Accounting data'!$G$2:$G$37000,'Accounting data'!$H$2:$H$37000,"9999*",'Accounting data'!$J$2:$J$37000,"22*",'Accounting data'!$K$2:$K$37000,"62*",'Accounting data'!$L$2:$L$37000,F4)</f>
        <v>0</v>
      </c>
      <c r="G126" s="385"/>
      <c r="H126" s="384">
        <f>SUMIFS('Accounting data'!$G$2:$G$37000,'Accounting data'!$H$2:$H$37000,"9999*",'Accounting data'!$J$2:$J$37000,"22*",'Accounting data'!$K$2:$K$37000,"62*",'Accounting data'!$L$2:$L$37000,H4)</f>
        <v>0</v>
      </c>
      <c r="I126" s="384">
        <f>SUMIFS('Accounting data'!$G$2:$G$37000,'Accounting data'!$H$2:$H$37000,"9999*",'Accounting data'!$J$2:$J$37000,"22*",'Accounting data'!$K$2:$K$37000,"62*",'Accounting data'!$L$2:$L$37000,I4)</f>
        <v>0</v>
      </c>
      <c r="J126" s="384">
        <f>SUMIFS('Accounting data'!$G$2:$G$37000,'Accounting data'!$H$2:$H$37000,"9999*",'Accounting data'!$J$2:$J$37000,"22*",'Accounting data'!$K$2:$K$37000,"62*",'Accounting data'!$L$2:$L$37000,J4)</f>
        <v>0</v>
      </c>
      <c r="K126" s="384">
        <f>SUMIFS('Accounting data'!$G$2:$G$37000,'Accounting data'!$H$2:$H$37000,"9999*",'Accounting data'!$J$2:$J$37000,"22*",'Accounting data'!$K$2:$K$37000,"62*",'Accounting data'!$L$2:$L$37000,K4)</f>
        <v>0</v>
      </c>
      <c r="L126" s="384">
        <f>SUMIFS('Accounting data'!$G$2:$G$37000,'Accounting data'!$H$2:$H$37000,"9999*",'Accounting data'!$J$2:$J$37000,"22*",'Accounting data'!$K$2:$K$37000,"62*",'Accounting data'!$L$2:$L$37000,L4)</f>
        <v>0</v>
      </c>
      <c r="M126" s="384">
        <f>SUMIFS('Accounting data'!$G$2:$G$37000,'Accounting data'!$H$2:$H$37000,"9999*",'Accounting data'!$J$2:$J$37000,"22*",'Accounting data'!$K$2:$K$37000,"62*",'Accounting data'!$L$2:$L$37000,M4)</f>
        <v>0</v>
      </c>
      <c r="N126" s="384">
        <f>SUMIFS('Accounting data'!$G$2:$G$37000,'Accounting data'!$H$2:$H$37000,"9999*",'Accounting data'!$J$2:$J$37000,"22*",'Accounting data'!$K$2:$K$37000,"62*",'Accounting data'!$L$2:$L$37000,N4)</f>
        <v>0</v>
      </c>
      <c r="O126" s="384">
        <f>SUMIFS('Accounting data'!$G$2:$G$37000,'Accounting data'!$H$2:$H$37000,"9999*",'Accounting data'!$J$2:$J$37000,"22*",'Accounting data'!$K$2:$K$37000,"62*",'Accounting data'!$L$2:$L$37000,O4)</f>
        <v>0</v>
      </c>
      <c r="P126" s="384">
        <f>SUMIFS('Accounting data'!$G$2:$G$37000,'Accounting data'!$H$2:$H$37000,"9999*",'Accounting data'!$J$2:$J$37000,"22*",'Accounting data'!$K$2:$K$37000,"62*",'Accounting data'!$L$2:$L$37000,P4)</f>
        <v>0</v>
      </c>
      <c r="Q126" s="384">
        <f>SUMIFS('Accounting data'!$G$2:$G$37000,'Accounting data'!$H$2:$H$37000,"9999*",'Accounting data'!$J$2:$J$37000,"22*",'Accounting data'!$K$2:$K$37000,"62*",'Accounting data'!$L$2:$L$37000,Q4)</f>
        <v>0</v>
      </c>
      <c r="R126" s="384">
        <f>SUMIFS('Accounting data'!$G$2:$G$37000,'Accounting data'!$H$2:$H$37000,"9999*",'Accounting data'!$J$2:$J$37000,"22*",'Accounting data'!$K$2:$K$37000,"62*",'Accounting data'!$L$2:$L$37000,R4)</f>
        <v>0</v>
      </c>
      <c r="S126" s="384">
        <f>SUMIFS('Accounting data'!$G$2:$G$37000,'Accounting data'!$H$2:$H$37000,"9999*",'Accounting data'!$J$2:$J$37000,"22*",'Accounting data'!$K$2:$K$37000,"62*",'Accounting data'!$L$2:$L$37000,S4)</f>
        <v>0</v>
      </c>
      <c r="T126" s="384">
        <f>SUMIFS('Accounting data'!$G$2:$G$37000,'Accounting data'!$H$2:$H$37000,"9999*",'Accounting data'!$J$2:$J$37000,"22*",'Accounting data'!$K$2:$K$37000,"62*",'Accounting data'!$L$2:$L$37000,T4)</f>
        <v>0</v>
      </c>
      <c r="U126" s="384">
        <f>SUMIFS('Accounting data'!$G$2:$G$37000,'Accounting data'!$H$2:$H$37000,"9999*",'Accounting data'!$J$2:$J$37000,"22*",'Accounting data'!$K$2:$K$37000,"62*",'Accounting data'!$L$2:$L$37000,U4)</f>
        <v>0</v>
      </c>
      <c r="V126" s="384">
        <f>SUMIFS('Accounting data'!$G$2:$G$37000,'Accounting data'!$H$2:$H$37000,"9999*",'Accounting data'!$J$2:$J$37000,"22*",'Accounting data'!$K$2:$K$37000,"62*",'Accounting data'!$L$2:$L$37000,V4)</f>
        <v>0</v>
      </c>
      <c r="W126" s="384">
        <f>SUMIFS('Accounting data'!$G$2:$G$37000,'Accounting data'!$H$2:$H$37000,"9999*",'Accounting data'!$J$2:$J$37000,"22*",'Accounting data'!$K$2:$K$37000,"62*",'Accounting data'!$L$2:$L$37000,W4)</f>
        <v>0</v>
      </c>
      <c r="X126" s="384">
        <f>SUMIFS('Accounting data'!$G$2:$G$37000,'Accounting data'!$H$2:$H$37000,"9999*",'Accounting data'!$J$2:$J$37000,"22*",'Accounting data'!$K$2:$K$37000,"62*",'Accounting data'!$L$2:$L$37000,X4)</f>
        <v>0</v>
      </c>
      <c r="Y126" s="384">
        <f>SUMIFS('Accounting data'!$G$2:$G$37000,'Accounting data'!$H$2:$H$37000,"9999*",'Accounting data'!$J$2:$J$37000,"22*",'Accounting data'!$K$2:$K$37000,"62*",'Accounting data'!$L$2:$L$37000,Y4)</f>
        <v>0</v>
      </c>
      <c r="Z126" s="384">
        <f>SUMIFS('Accounting data'!$G$2:$G$37000,'Accounting data'!$H$2:$H$37000,"9999*",'Accounting data'!$J$2:$J$37000,"22*",'Accounting data'!$K$2:$K$37000,"62*",'Accounting data'!$L$2:$L$37000,Z4)</f>
        <v>0</v>
      </c>
      <c r="AA126" s="384">
        <f>SUMIFS('Accounting data'!$G$2:$G$37000,'Accounting data'!$H$2:$H$37000,"9999*",'Accounting data'!$J$2:$J$37000,"22*",'Accounting data'!$K$2:$K$37000,"62*",'Accounting data'!$L$2:$L$37000,AA4)</f>
        <v>0</v>
      </c>
      <c r="AB126" s="384">
        <f>SUMIFS('Accounting data'!$G$2:$G$37000,'Accounting data'!$H$2:$H$37000,"9999*",'Accounting data'!$J$2:$J$37000,"22*",'Accounting data'!$K$2:$K$37000,"62*",'Accounting data'!$L$2:$L$37000,AB4)</f>
        <v>0</v>
      </c>
      <c r="AC126" s="384">
        <f>SUMIFS('Accounting data'!$G$2:$G$37000,'Accounting data'!$H$2:$H$37000,"9999*",'Accounting data'!$J$2:$J$37000,"22*",'Accounting data'!$K$2:$K$37000,"62*",'Accounting data'!$L$2:$L$37000,AC4)</f>
        <v>0</v>
      </c>
      <c r="AD126" s="384">
        <f>SUMIFS('Accounting data'!$G$2:$G$37000,'Accounting data'!$H$2:$H$37000,"9999*",'Accounting data'!$J$2:$J$37000,"22*",'Accounting data'!$K$2:$K$37000,"62*",'Accounting data'!$L$2:$L$37000,AD4)</f>
        <v>0</v>
      </c>
      <c r="AE126" s="384">
        <f>SUMIFS('Accounting data'!$G$2:$G$37000,'Accounting data'!$H$2:$H$37000,"9999*",'Accounting data'!$J$2:$J$37000,"22*",'Accounting data'!$K$2:$K$37000,"62*",'Accounting data'!$L$2:$L$37000,AE4)</f>
        <v>0</v>
      </c>
      <c r="AF126" s="384">
        <f>SUMIFS('Accounting data'!$G$2:$G$37000,'Accounting data'!$H$2:$H$37000,"9999*",'Accounting data'!$J$2:$J$37000,"22*",'Accounting data'!$K$2:$K$37000,"62*",'Accounting data'!$L$2:$L$37000,AF4)</f>
        <v>0</v>
      </c>
    </row>
    <row r="127" spans="1:32">
      <c r="A127" s="383" t="s">
        <v>72</v>
      </c>
      <c r="B127" s="383" t="s">
        <v>80</v>
      </c>
      <c r="C127" s="383">
        <v>2200</v>
      </c>
      <c r="D127" s="383">
        <v>6200</v>
      </c>
      <c r="E127" s="384">
        <f>SUMIFS('Accounting data'!$G$2:$G$37000,'Accounting data'!$I$2:$I$37000,"7*",'Accounting data'!$J$2:$J$37000,"22*",'Accounting data'!$K$2:$K$37000,"62*",'Accounting data'!$L$2:$L$37000,E4)+SUMIFS('Accounting data'!$G$2:$G$37000,'Accounting data'!$I$2:$I$37000,"8*",'Accounting data'!$J$2:$J$37000,"22*",'Accounting data'!$K$2:$K$37000,"62*",'Accounting data'!$L$2:$L$37000,E4)+SUMIFS('Accounting data'!$G$2:$G$37000,'Accounting data'!$I$2:$I$37000,"9*",'Accounting data'!$J$2:$J$37000,"22*",'Accounting data'!$K$2:$K$37000,"62*",'Accounting data'!$L$2:$L$37000,E4)</f>
        <v>0</v>
      </c>
      <c r="F127" s="384">
        <f>SUMIFS('Accounting data'!$G$2:$G$37000,'Accounting data'!$I$2:$I$37000,"7*",'Accounting data'!$J$2:$J$37000,"22*",'Accounting data'!$K$2:$K$37000,"62*",'Accounting data'!$L$2:$L$37000,F4)+SUMIFS('Accounting data'!$G$2:$G$37000,'Accounting data'!$I$2:$I$37000,"8*",'Accounting data'!$J$2:$J$37000,"22*",'Accounting data'!$K$2:$K$37000,"62*",'Accounting data'!$L$2:$L$37000,F4)+SUMIFS('Accounting data'!$G$2:$G$37000,'Accounting data'!$I$2:$I$37000,"9*",'Accounting data'!$J$2:$J$37000,"22*",'Accounting data'!$K$2:$K$37000,"62*",'Accounting data'!$L$2:$L$37000,F4)</f>
        <v>0</v>
      </c>
      <c r="G127" s="385"/>
      <c r="H127" s="384">
        <f>SUMIFS('Accounting data'!$G$2:$G$37000,'Accounting data'!$I$2:$I$37000,"7*",'Accounting data'!$J$2:$J$37000,"22*",'Accounting data'!$K$2:$K$37000,"62*",'Accounting data'!$L$2:$L$37000,H4)+SUMIFS('Accounting data'!$G$2:$G$37000,'Accounting data'!$I$2:$I$37000,"8*",'Accounting data'!$J$2:$J$37000,"22*",'Accounting data'!$K$2:$K$37000,"62*",'Accounting data'!$L$2:$L$37000,H4)+SUMIFS('Accounting data'!$G$2:$G$37000,'Accounting data'!$I$2:$I$37000,"9*",'Accounting data'!$J$2:$J$37000,"22*",'Accounting data'!$K$2:$K$37000,"62*",'Accounting data'!$L$2:$L$37000,H4)</f>
        <v>0</v>
      </c>
      <c r="I127" s="384">
        <f>SUMIFS('Accounting data'!$G$2:$G$37000,'Accounting data'!$I$2:$I$37000,"7*",'Accounting data'!$J$2:$J$37000,"22*",'Accounting data'!$K$2:$K$37000,"62*",'Accounting data'!$L$2:$L$37000,I4)+SUMIFS('Accounting data'!$G$2:$G$37000,'Accounting data'!$I$2:$I$37000,"8*",'Accounting data'!$J$2:$J$37000,"22*",'Accounting data'!$K$2:$K$37000,"62*",'Accounting data'!$L$2:$L$37000,I4)+SUMIFS('Accounting data'!$G$2:$G$37000,'Accounting data'!$I$2:$I$37000,"9*",'Accounting data'!$J$2:$J$37000,"22*",'Accounting data'!$K$2:$K$37000,"62*",'Accounting data'!$L$2:$L$37000,I4)</f>
        <v>0</v>
      </c>
      <c r="J127" s="384">
        <f>SUMIFS('Accounting data'!$G$2:$G$37000,'Accounting data'!$I$2:$I$37000,"7*",'Accounting data'!$J$2:$J$37000,"22*",'Accounting data'!$K$2:$K$37000,"62*",'Accounting data'!$L$2:$L$37000,J4)+SUMIFS('Accounting data'!$G$2:$G$37000,'Accounting data'!$I$2:$I$37000,"8*",'Accounting data'!$J$2:$J$37000,"22*",'Accounting data'!$K$2:$K$37000,"62*",'Accounting data'!$L$2:$L$37000,J4)+SUMIFS('Accounting data'!$G$2:$G$37000,'Accounting data'!$I$2:$I$37000,"9*",'Accounting data'!$J$2:$J$37000,"22*",'Accounting data'!$K$2:$K$37000,"62*",'Accounting data'!$L$2:$L$37000,J4)</f>
        <v>0</v>
      </c>
      <c r="K127" s="384">
        <f>SUMIFS('Accounting data'!$G$2:$G$37000,'Accounting data'!$I$2:$I$37000,"7*",'Accounting data'!$J$2:$J$37000,"22*",'Accounting data'!$K$2:$K$37000,"62*",'Accounting data'!$L$2:$L$37000,K4)+SUMIFS('Accounting data'!$G$2:$G$37000,'Accounting data'!$I$2:$I$37000,"8*",'Accounting data'!$J$2:$J$37000,"22*",'Accounting data'!$K$2:$K$37000,"62*",'Accounting data'!$L$2:$L$37000,K4)+SUMIFS('Accounting data'!$G$2:$G$37000,'Accounting data'!$I$2:$I$37000,"9*",'Accounting data'!$J$2:$J$37000,"22*",'Accounting data'!$K$2:$K$37000,"62*",'Accounting data'!$L$2:$L$37000,K4)</f>
        <v>0</v>
      </c>
      <c r="L127" s="384">
        <f>SUMIFS('Accounting data'!$G$2:$G$37000,'Accounting data'!$I$2:$I$37000,"7*",'Accounting data'!$J$2:$J$37000,"22*",'Accounting data'!$K$2:$K$37000,"62*",'Accounting data'!$L$2:$L$37000,L4)+SUMIFS('Accounting data'!$G$2:$G$37000,'Accounting data'!$I$2:$I$37000,"8*",'Accounting data'!$J$2:$J$37000,"22*",'Accounting data'!$K$2:$K$37000,"62*",'Accounting data'!$L$2:$L$37000,L4)+SUMIFS('Accounting data'!$G$2:$G$37000,'Accounting data'!$I$2:$I$37000,"9*",'Accounting data'!$J$2:$J$37000,"22*",'Accounting data'!$K$2:$K$37000,"62*",'Accounting data'!$L$2:$L$37000,L4)</f>
        <v>0</v>
      </c>
      <c r="M127" s="384">
        <f>SUMIFS('Accounting data'!$G$2:$G$37000,'Accounting data'!$I$2:$I$37000,"7*",'Accounting data'!$J$2:$J$37000,"22*",'Accounting data'!$K$2:$K$37000,"62*",'Accounting data'!$L$2:$L$37000,M4)+SUMIFS('Accounting data'!$G$2:$G$37000,'Accounting data'!$I$2:$I$37000,"8*",'Accounting data'!$J$2:$J$37000,"22*",'Accounting data'!$K$2:$K$37000,"62*",'Accounting data'!$L$2:$L$37000,M4)+SUMIFS('Accounting data'!$G$2:$G$37000,'Accounting data'!$I$2:$I$37000,"9*",'Accounting data'!$J$2:$J$37000,"22*",'Accounting data'!$K$2:$K$37000,"62*",'Accounting data'!$L$2:$L$37000,M4)</f>
        <v>0</v>
      </c>
      <c r="N127" s="384">
        <f>SUMIFS('Accounting data'!$G$2:$G$37000,'Accounting data'!$I$2:$I$37000,"7*",'Accounting data'!$J$2:$J$37000,"22*",'Accounting data'!$K$2:$K$37000,"62*",'Accounting data'!$L$2:$L$37000,N4)+SUMIFS('Accounting data'!$G$2:$G$37000,'Accounting data'!$I$2:$I$37000,"8*",'Accounting data'!$J$2:$J$37000,"22*",'Accounting data'!$K$2:$K$37000,"62*",'Accounting data'!$L$2:$L$37000,N4)+SUMIFS('Accounting data'!$G$2:$G$37000,'Accounting data'!$I$2:$I$37000,"9*",'Accounting data'!$J$2:$J$37000,"22*",'Accounting data'!$K$2:$K$37000,"62*",'Accounting data'!$L$2:$L$37000,N4)</f>
        <v>0</v>
      </c>
      <c r="O127" s="384">
        <f>SUMIFS('Accounting data'!$G$2:$G$37000,'Accounting data'!$I$2:$I$37000,"7*",'Accounting data'!$J$2:$J$37000,"22*",'Accounting data'!$K$2:$K$37000,"62*",'Accounting data'!$L$2:$L$37000,O4)+SUMIFS('Accounting data'!$G$2:$G$37000,'Accounting data'!$I$2:$I$37000,"8*",'Accounting data'!$J$2:$J$37000,"22*",'Accounting data'!$K$2:$K$37000,"62*",'Accounting data'!$L$2:$L$37000,O4)+SUMIFS('Accounting data'!$G$2:$G$37000,'Accounting data'!$I$2:$I$37000,"9*",'Accounting data'!$J$2:$J$37000,"22*",'Accounting data'!$K$2:$K$37000,"62*",'Accounting data'!$L$2:$L$37000,O4)</f>
        <v>0</v>
      </c>
      <c r="P127" s="384">
        <f>SUMIFS('Accounting data'!$G$2:$G$37000,'Accounting data'!$I$2:$I$37000,"7*",'Accounting data'!$J$2:$J$37000,"22*",'Accounting data'!$K$2:$K$37000,"62*",'Accounting data'!$L$2:$L$37000,P4)+SUMIFS('Accounting data'!$G$2:$G$37000,'Accounting data'!$I$2:$I$37000,"8*",'Accounting data'!$J$2:$J$37000,"22*",'Accounting data'!$K$2:$K$37000,"62*",'Accounting data'!$L$2:$L$37000,P4)+SUMIFS('Accounting data'!$G$2:$G$37000,'Accounting data'!$I$2:$I$37000,"9*",'Accounting data'!$J$2:$J$37000,"22*",'Accounting data'!$K$2:$K$37000,"62*",'Accounting data'!$L$2:$L$37000,P4)</f>
        <v>0</v>
      </c>
      <c r="Q127" s="384">
        <f>SUMIFS('Accounting data'!$G$2:$G$37000,'Accounting data'!$I$2:$I$37000,"7*",'Accounting data'!$J$2:$J$37000,"22*",'Accounting data'!$K$2:$K$37000,"62*",'Accounting data'!$L$2:$L$37000,Q4)+SUMIFS('Accounting data'!$G$2:$G$37000,'Accounting data'!$I$2:$I$37000,"8*",'Accounting data'!$J$2:$J$37000,"22*",'Accounting data'!$K$2:$K$37000,"62*",'Accounting data'!$L$2:$L$37000,Q4)+SUMIFS('Accounting data'!$G$2:$G$37000,'Accounting data'!$I$2:$I$37000,"9*",'Accounting data'!$J$2:$J$37000,"22*",'Accounting data'!$K$2:$K$37000,"62*",'Accounting data'!$L$2:$L$37000,Q4)</f>
        <v>0</v>
      </c>
      <c r="R127" s="384">
        <f>SUMIFS('Accounting data'!$G$2:$G$37000,'Accounting data'!$I$2:$I$37000,"7*",'Accounting data'!$J$2:$J$37000,"22*",'Accounting data'!$K$2:$K$37000,"62*",'Accounting data'!$L$2:$L$37000,R4)+SUMIFS('Accounting data'!$G$2:$G$37000,'Accounting data'!$I$2:$I$37000,"8*",'Accounting data'!$J$2:$J$37000,"22*",'Accounting data'!$K$2:$K$37000,"62*",'Accounting data'!$L$2:$L$37000,R4)+SUMIFS('Accounting data'!$G$2:$G$37000,'Accounting data'!$I$2:$I$37000,"9*",'Accounting data'!$J$2:$J$37000,"22*",'Accounting data'!$K$2:$K$37000,"62*",'Accounting data'!$L$2:$L$37000,R4)</f>
        <v>0</v>
      </c>
      <c r="S127" s="384">
        <f>SUMIFS('Accounting data'!$G$2:$G$37000,'Accounting data'!$I$2:$I$37000,"7*",'Accounting data'!$J$2:$J$37000,"22*",'Accounting data'!$K$2:$K$37000,"62*",'Accounting data'!$L$2:$L$37000,S4)+SUMIFS('Accounting data'!$G$2:$G$37000,'Accounting data'!$I$2:$I$37000,"8*",'Accounting data'!$J$2:$J$37000,"22*",'Accounting data'!$K$2:$K$37000,"62*",'Accounting data'!$L$2:$L$37000,S4)+SUMIFS('Accounting data'!$G$2:$G$37000,'Accounting data'!$I$2:$I$37000,"9*",'Accounting data'!$J$2:$J$37000,"22*",'Accounting data'!$K$2:$K$37000,"62*",'Accounting data'!$L$2:$L$37000,S4)</f>
        <v>0</v>
      </c>
      <c r="T127" s="384">
        <f>SUMIFS('Accounting data'!$G$2:$G$37000,'Accounting data'!$I$2:$I$37000,"7*",'Accounting data'!$J$2:$J$37000,"22*",'Accounting data'!$K$2:$K$37000,"62*",'Accounting data'!$L$2:$L$37000,T4)+SUMIFS('Accounting data'!$G$2:$G$37000,'Accounting data'!$I$2:$I$37000,"8*",'Accounting data'!$J$2:$J$37000,"22*",'Accounting data'!$K$2:$K$37000,"62*",'Accounting data'!$L$2:$L$37000,T4)+SUMIFS('Accounting data'!$G$2:$G$37000,'Accounting data'!$I$2:$I$37000,"9*",'Accounting data'!$J$2:$J$37000,"22*",'Accounting data'!$K$2:$K$37000,"62*",'Accounting data'!$L$2:$L$37000,T4)</f>
        <v>0</v>
      </c>
      <c r="U127" s="384">
        <f>SUMIFS('Accounting data'!$G$2:$G$37000,'Accounting data'!$I$2:$I$37000,"7*",'Accounting data'!$J$2:$J$37000,"22*",'Accounting data'!$K$2:$K$37000,"62*",'Accounting data'!$L$2:$L$37000,U4)+SUMIFS('Accounting data'!$G$2:$G$37000,'Accounting data'!$I$2:$I$37000,"8*",'Accounting data'!$J$2:$J$37000,"22*",'Accounting data'!$K$2:$K$37000,"62*",'Accounting data'!$L$2:$L$37000,U4)+SUMIFS('Accounting data'!$G$2:$G$37000,'Accounting data'!$I$2:$I$37000,"9*",'Accounting data'!$J$2:$J$37000,"22*",'Accounting data'!$K$2:$K$37000,"62*",'Accounting data'!$L$2:$L$37000,U4)</f>
        <v>0</v>
      </c>
      <c r="V127" s="384">
        <f>SUMIFS('Accounting data'!$G$2:$G$37000,'Accounting data'!$I$2:$I$37000,"7*",'Accounting data'!$J$2:$J$37000,"22*",'Accounting data'!$K$2:$K$37000,"62*",'Accounting data'!$L$2:$L$37000,V4)+SUMIFS('Accounting data'!$G$2:$G$37000,'Accounting data'!$I$2:$I$37000,"8*",'Accounting data'!$J$2:$J$37000,"22*",'Accounting data'!$K$2:$K$37000,"62*",'Accounting data'!$L$2:$L$37000,V4)+SUMIFS('Accounting data'!$G$2:$G$37000,'Accounting data'!$I$2:$I$37000,"9*",'Accounting data'!$J$2:$J$37000,"22*",'Accounting data'!$K$2:$K$37000,"62*",'Accounting data'!$L$2:$L$37000,V4)</f>
        <v>0</v>
      </c>
      <c r="W127" s="384">
        <f>SUMIFS('Accounting data'!$G$2:$G$37000,'Accounting data'!$I$2:$I$37000,"7*",'Accounting data'!$J$2:$J$37000,"22*",'Accounting data'!$K$2:$K$37000,"62*",'Accounting data'!$L$2:$L$37000,W4)+SUMIFS('Accounting data'!$G$2:$G$37000,'Accounting data'!$I$2:$I$37000,"8*",'Accounting data'!$J$2:$J$37000,"22*",'Accounting data'!$K$2:$K$37000,"62*",'Accounting data'!$L$2:$L$37000,W4)+SUMIFS('Accounting data'!$G$2:$G$37000,'Accounting data'!$I$2:$I$37000,"9*",'Accounting data'!$J$2:$J$37000,"22*",'Accounting data'!$K$2:$K$37000,"62*",'Accounting data'!$L$2:$L$37000,W4)</f>
        <v>0</v>
      </c>
      <c r="X127" s="384">
        <f>SUMIFS('Accounting data'!$G$2:$G$37000,'Accounting data'!$I$2:$I$37000,"7*",'Accounting data'!$J$2:$J$37000,"22*",'Accounting data'!$K$2:$K$37000,"62*",'Accounting data'!$L$2:$L$37000,X4)+SUMIFS('Accounting data'!$G$2:$G$37000,'Accounting data'!$I$2:$I$37000,"8*",'Accounting data'!$J$2:$J$37000,"22*",'Accounting data'!$K$2:$K$37000,"62*",'Accounting data'!$L$2:$L$37000,X4)+SUMIFS('Accounting data'!$G$2:$G$37000,'Accounting data'!$I$2:$I$37000,"9*",'Accounting data'!$J$2:$J$37000,"22*",'Accounting data'!$K$2:$K$37000,"62*",'Accounting data'!$L$2:$L$37000,X4)</f>
        <v>0</v>
      </c>
      <c r="Y127" s="384">
        <f>SUMIFS('Accounting data'!$G$2:$G$37000,'Accounting data'!$I$2:$I$37000,"7*",'Accounting data'!$J$2:$J$37000,"22*",'Accounting data'!$K$2:$K$37000,"62*",'Accounting data'!$L$2:$L$37000,Y4)+SUMIFS('Accounting data'!$G$2:$G$37000,'Accounting data'!$I$2:$I$37000,"8*",'Accounting data'!$J$2:$J$37000,"22*",'Accounting data'!$K$2:$K$37000,"62*",'Accounting data'!$L$2:$L$37000,Y4)+SUMIFS('Accounting data'!$G$2:$G$37000,'Accounting data'!$I$2:$I$37000,"9*",'Accounting data'!$J$2:$J$37000,"22*",'Accounting data'!$K$2:$K$37000,"62*",'Accounting data'!$L$2:$L$37000,Y4)</f>
        <v>0</v>
      </c>
      <c r="Z127" s="384">
        <f>SUMIFS('Accounting data'!$G$2:$G$37000,'Accounting data'!$I$2:$I$37000,"7*",'Accounting data'!$J$2:$J$37000,"22*",'Accounting data'!$K$2:$K$37000,"62*",'Accounting data'!$L$2:$L$37000,Z4)+SUMIFS('Accounting data'!$G$2:$G$37000,'Accounting data'!$I$2:$I$37000,"8*",'Accounting data'!$J$2:$J$37000,"22*",'Accounting data'!$K$2:$K$37000,"62*",'Accounting data'!$L$2:$L$37000,Z4)+SUMIFS('Accounting data'!$G$2:$G$37000,'Accounting data'!$I$2:$I$37000,"9*",'Accounting data'!$J$2:$J$37000,"22*",'Accounting data'!$K$2:$K$37000,"62*",'Accounting data'!$L$2:$L$37000,Z4)</f>
        <v>0</v>
      </c>
      <c r="AA127" s="384">
        <f>SUMIFS('Accounting data'!$G$2:$G$37000,'Accounting data'!$I$2:$I$37000,"7*",'Accounting data'!$J$2:$J$37000,"22*",'Accounting data'!$K$2:$K$37000,"62*",'Accounting data'!$L$2:$L$37000,AA4)+SUMIFS('Accounting data'!$G$2:$G$37000,'Accounting data'!$I$2:$I$37000,"8*",'Accounting data'!$J$2:$J$37000,"22*",'Accounting data'!$K$2:$K$37000,"62*",'Accounting data'!$L$2:$L$37000,AA4)+SUMIFS('Accounting data'!$G$2:$G$37000,'Accounting data'!$I$2:$I$37000,"9*",'Accounting data'!$J$2:$J$37000,"22*",'Accounting data'!$K$2:$K$37000,"62*",'Accounting data'!$L$2:$L$37000,AA4)</f>
        <v>0</v>
      </c>
      <c r="AB127" s="384">
        <f>SUMIFS('Accounting data'!$G$2:$G$37000,'Accounting data'!$I$2:$I$37000,"7*",'Accounting data'!$J$2:$J$37000,"22*",'Accounting data'!$K$2:$K$37000,"62*",'Accounting data'!$L$2:$L$37000,AB4)+SUMIFS('Accounting data'!$G$2:$G$37000,'Accounting data'!$I$2:$I$37000,"8*",'Accounting data'!$J$2:$J$37000,"22*",'Accounting data'!$K$2:$K$37000,"62*",'Accounting data'!$L$2:$L$37000,AB4)+SUMIFS('Accounting data'!$G$2:$G$37000,'Accounting data'!$I$2:$I$37000,"9*",'Accounting data'!$J$2:$J$37000,"22*",'Accounting data'!$K$2:$K$37000,"62*",'Accounting data'!$L$2:$L$37000,AB4)</f>
        <v>0</v>
      </c>
      <c r="AC127" s="384">
        <f>SUMIFS('Accounting data'!$G$2:$G$37000,'Accounting data'!$I$2:$I$37000,"7*",'Accounting data'!$J$2:$J$37000,"22*",'Accounting data'!$K$2:$K$37000,"62*",'Accounting data'!$L$2:$L$37000,AC4)+SUMIFS('Accounting data'!$G$2:$G$37000,'Accounting data'!$I$2:$I$37000,"8*",'Accounting data'!$J$2:$J$37000,"22*",'Accounting data'!$K$2:$K$37000,"62*",'Accounting data'!$L$2:$L$37000,AC4)+SUMIFS('Accounting data'!$G$2:$G$37000,'Accounting data'!$I$2:$I$37000,"9*",'Accounting data'!$J$2:$J$37000,"22*",'Accounting data'!$K$2:$K$37000,"62*",'Accounting data'!$L$2:$L$37000,AC4)</f>
        <v>0</v>
      </c>
      <c r="AD127" s="384">
        <f>SUMIFS('Accounting data'!$G$2:$G$37000,'Accounting data'!$I$2:$I$37000,"7*",'Accounting data'!$J$2:$J$37000,"22*",'Accounting data'!$K$2:$K$37000,"62*",'Accounting data'!$L$2:$L$37000,AD4)+SUMIFS('Accounting data'!$G$2:$G$37000,'Accounting data'!$I$2:$I$37000,"8*",'Accounting data'!$J$2:$J$37000,"22*",'Accounting data'!$K$2:$K$37000,"62*",'Accounting data'!$L$2:$L$37000,AD4)+SUMIFS('Accounting data'!$G$2:$G$37000,'Accounting data'!$I$2:$I$37000,"9*",'Accounting data'!$J$2:$J$37000,"22*",'Accounting data'!$K$2:$K$37000,"62*",'Accounting data'!$L$2:$L$37000,AD4)</f>
        <v>0</v>
      </c>
      <c r="AE127" s="384">
        <f>SUMIFS('Accounting data'!$G$2:$G$37000,'Accounting data'!$I$2:$I$37000,"7*",'Accounting data'!$J$2:$J$37000,"22*",'Accounting data'!$K$2:$K$37000,"62*",'Accounting data'!$L$2:$L$37000,AE4)+SUMIFS('Accounting data'!$G$2:$G$37000,'Accounting data'!$I$2:$I$37000,"8*",'Accounting data'!$J$2:$J$37000,"22*",'Accounting data'!$K$2:$K$37000,"62*",'Accounting data'!$L$2:$L$37000,AE4)+SUMIFS('Accounting data'!$G$2:$G$37000,'Accounting data'!$I$2:$I$37000,"9*",'Accounting data'!$J$2:$J$37000,"22*",'Accounting data'!$K$2:$K$37000,"62*",'Accounting data'!$L$2:$L$37000,AE4)</f>
        <v>0</v>
      </c>
      <c r="AF127" s="384">
        <f>SUMIFS('Accounting data'!$G$2:$G$37000,'Accounting data'!$I$2:$I$37000,"7*",'Accounting data'!$J$2:$J$37000,"22*",'Accounting data'!$K$2:$K$37000,"62*",'Accounting data'!$L$2:$L$37000,AF4)+SUMIFS('Accounting data'!$G$2:$G$37000,'Accounting data'!$I$2:$I$37000,"8*",'Accounting data'!$J$2:$J$37000,"22*",'Accounting data'!$K$2:$K$37000,"62*",'Accounting data'!$L$2:$L$37000,AF4)+SUMIFS('Accounting data'!$G$2:$G$37000,'Accounting data'!$I$2:$I$37000,"9*",'Accounting data'!$J$2:$J$37000,"22*",'Accounting data'!$K$2:$K$37000,"62*",'Accounting data'!$L$2:$L$37000,AF4)</f>
        <v>0</v>
      </c>
    </row>
    <row r="128" spans="1:32">
      <c r="A128" s="386" t="s">
        <v>288</v>
      </c>
      <c r="B128" s="383" t="s">
        <v>80</v>
      </c>
      <c r="C128" s="383">
        <v>2200</v>
      </c>
      <c r="D128" s="383">
        <v>6200</v>
      </c>
      <c r="E128" s="384">
        <f>SUMIFS('Accounting data'!$G$2:$G$37000,'Accounting data'!$H$2:$H$37000,"9999*",'Accounting data'!$I$2:$I$37000,"7*",'Accounting data'!$J$2:$J$37000,"22*",'Accounting data'!$K$2:$K$37000,"62*",'Accounting data'!$L$2:$L$37000,E4)+SUMIFS('Accounting data'!$G$2:$G$37000,'Accounting data'!$H$2:$H$37000,"9999*",'Accounting data'!$I$2:$I$37000,"8*",'Accounting data'!$J$2:$J$37000,"22*",'Accounting data'!$K$2:$K$37000,"62*",'Accounting data'!$L$2:$L$37000,E4)+SUMIFS('Accounting data'!$G$2:$G$37000,'Accounting data'!$H$2:$H$37000,"9999*",'Accounting data'!$I$2:$I$37000,"9*",'Accounting data'!$J$2:$J$37000,"22*",'Accounting data'!$K$2:$K$37000,"62*",'Accounting data'!$L$2:$L$37000,E4)</f>
        <v>0</v>
      </c>
      <c r="F128" s="384">
        <f>SUMIFS('Accounting data'!$G$2:$G$37000,'Accounting data'!$H$2:$H$37000,"9999*",'Accounting data'!$I$2:$I$37000,"7*",'Accounting data'!$J$2:$J$37000,"22*",'Accounting data'!$K$2:$K$37000,"62*",'Accounting data'!$L$2:$L$37000,F4)+SUMIFS('Accounting data'!$G$2:$G$37000,'Accounting data'!$H$2:$H$37000,"9999*",'Accounting data'!$I$2:$I$37000,"8*",'Accounting data'!$J$2:$J$37000,"22*",'Accounting data'!$K$2:$K$37000,"62*",'Accounting data'!$L$2:$L$37000,F4)+SUMIFS('Accounting data'!$G$2:$G$37000,'Accounting data'!$H$2:$H$37000,"9999*",'Accounting data'!$I$2:$I$37000,"9*",'Accounting data'!$J$2:$J$37000,"22*",'Accounting data'!$K$2:$K$37000,"62*",'Accounting data'!$L$2:$L$37000,F4)</f>
        <v>0</v>
      </c>
      <c r="G128" s="385"/>
      <c r="H128" s="384">
        <f>SUMIFS('Accounting data'!$G$2:$G$37000,'Accounting data'!$H$2:$H$37000,"9999*",'Accounting data'!$I$2:$I$37000,"7*",'Accounting data'!$J$2:$J$37000,"22*",'Accounting data'!$K$2:$K$37000,"62*",'Accounting data'!$L$2:$L$37000,H4)+SUMIFS('Accounting data'!$G$2:$G$37000,'Accounting data'!$H$2:$H$37000,"9999*",'Accounting data'!$I$2:$I$37000,"8*",'Accounting data'!$J$2:$J$37000,"22*",'Accounting data'!$K$2:$K$37000,"62*",'Accounting data'!$L$2:$L$37000,H4)+SUMIFS('Accounting data'!$G$2:$G$37000,'Accounting data'!$H$2:$H$37000,"9999*",'Accounting data'!$I$2:$I$37000,"9*",'Accounting data'!$J$2:$J$37000,"22*",'Accounting data'!$K$2:$K$37000,"62*",'Accounting data'!$L$2:$L$37000,H4)</f>
        <v>0</v>
      </c>
      <c r="I128" s="384">
        <f>SUMIFS('Accounting data'!$G$2:$G$37000,'Accounting data'!$H$2:$H$37000,"9999*",'Accounting data'!$I$2:$I$37000,"7*",'Accounting data'!$J$2:$J$37000,"22*",'Accounting data'!$K$2:$K$37000,"62*",'Accounting data'!$L$2:$L$37000,I4)+SUMIFS('Accounting data'!$G$2:$G$37000,'Accounting data'!$H$2:$H$37000,"9999*",'Accounting data'!$I$2:$I$37000,"8*",'Accounting data'!$J$2:$J$37000,"22*",'Accounting data'!$K$2:$K$37000,"62*",'Accounting data'!$L$2:$L$37000,I4)+SUMIFS('Accounting data'!$G$2:$G$37000,'Accounting data'!$H$2:$H$37000,"9999*",'Accounting data'!$I$2:$I$37000,"9*",'Accounting data'!$J$2:$J$37000,"22*",'Accounting data'!$K$2:$K$37000,"62*",'Accounting data'!$L$2:$L$37000,I4)</f>
        <v>0</v>
      </c>
      <c r="J128" s="384">
        <f>SUMIFS('Accounting data'!$G$2:$G$37000,'Accounting data'!$H$2:$H$37000,"9999*",'Accounting data'!$I$2:$I$37000,"7*",'Accounting data'!$J$2:$J$37000,"22*",'Accounting data'!$K$2:$K$37000,"62*",'Accounting data'!$L$2:$L$37000,J4)+SUMIFS('Accounting data'!$G$2:$G$37000,'Accounting data'!$H$2:$H$37000,"9999*",'Accounting data'!$I$2:$I$37000,"8*",'Accounting data'!$J$2:$J$37000,"22*",'Accounting data'!$K$2:$K$37000,"62*",'Accounting data'!$L$2:$L$37000,J4)+SUMIFS('Accounting data'!$G$2:$G$37000,'Accounting data'!$H$2:$H$37000,"9999*",'Accounting data'!$I$2:$I$37000,"9*",'Accounting data'!$J$2:$J$37000,"22*",'Accounting data'!$K$2:$K$37000,"62*",'Accounting data'!$L$2:$L$37000,J4)</f>
        <v>0</v>
      </c>
      <c r="K128" s="384">
        <f>SUMIFS('Accounting data'!$G$2:$G$37000,'Accounting data'!$H$2:$H$37000,"9999*",'Accounting data'!$I$2:$I$37000,"7*",'Accounting data'!$J$2:$J$37000,"22*",'Accounting data'!$K$2:$K$37000,"62*",'Accounting data'!$L$2:$L$37000,K4)+SUMIFS('Accounting data'!$G$2:$G$37000,'Accounting data'!$H$2:$H$37000,"9999*",'Accounting data'!$I$2:$I$37000,"8*",'Accounting data'!$J$2:$J$37000,"22*",'Accounting data'!$K$2:$K$37000,"62*",'Accounting data'!$L$2:$L$37000,K4)+SUMIFS('Accounting data'!$G$2:$G$37000,'Accounting data'!$H$2:$H$37000,"9999*",'Accounting data'!$I$2:$I$37000,"9*",'Accounting data'!$J$2:$J$37000,"22*",'Accounting data'!$K$2:$K$37000,"62*",'Accounting data'!$L$2:$L$37000,K4)</f>
        <v>0</v>
      </c>
      <c r="L128" s="384">
        <f>SUMIFS('Accounting data'!$G$2:$G$37000,'Accounting data'!$H$2:$H$37000,"9999*",'Accounting data'!$I$2:$I$37000,"7*",'Accounting data'!$J$2:$J$37000,"22*",'Accounting data'!$K$2:$K$37000,"62*",'Accounting data'!$L$2:$L$37000,L4)+SUMIFS('Accounting data'!$G$2:$G$37000,'Accounting data'!$H$2:$H$37000,"9999*",'Accounting data'!$I$2:$I$37000,"8*",'Accounting data'!$J$2:$J$37000,"22*",'Accounting data'!$K$2:$K$37000,"62*",'Accounting data'!$L$2:$L$37000,L4)+SUMIFS('Accounting data'!$G$2:$G$37000,'Accounting data'!$H$2:$H$37000,"9999*",'Accounting data'!$I$2:$I$37000,"9*",'Accounting data'!$J$2:$J$37000,"22*",'Accounting data'!$K$2:$K$37000,"62*",'Accounting data'!$L$2:$L$37000,L4)</f>
        <v>0</v>
      </c>
      <c r="M128" s="384">
        <f>SUMIFS('Accounting data'!$G$2:$G$37000,'Accounting data'!$H$2:$H$37000,"9999*",'Accounting data'!$I$2:$I$37000,"7*",'Accounting data'!$J$2:$J$37000,"22*",'Accounting data'!$K$2:$K$37000,"62*",'Accounting data'!$L$2:$L$37000,M4)+SUMIFS('Accounting data'!$G$2:$G$37000,'Accounting data'!$H$2:$H$37000,"9999*",'Accounting data'!$I$2:$I$37000,"8*",'Accounting data'!$J$2:$J$37000,"22*",'Accounting data'!$K$2:$K$37000,"62*",'Accounting data'!$L$2:$L$37000,M4)+SUMIFS('Accounting data'!$G$2:$G$37000,'Accounting data'!$H$2:$H$37000,"9999*",'Accounting data'!$I$2:$I$37000,"9*",'Accounting data'!$J$2:$J$37000,"22*",'Accounting data'!$K$2:$K$37000,"62*",'Accounting data'!$L$2:$L$37000,M4)</f>
        <v>0</v>
      </c>
      <c r="N128" s="384">
        <f>SUMIFS('Accounting data'!$G$2:$G$37000,'Accounting data'!$H$2:$H$37000,"9999*",'Accounting data'!$I$2:$I$37000,"7*",'Accounting data'!$J$2:$J$37000,"22*",'Accounting data'!$K$2:$K$37000,"62*",'Accounting data'!$L$2:$L$37000,N4)+SUMIFS('Accounting data'!$G$2:$G$37000,'Accounting data'!$H$2:$H$37000,"9999*",'Accounting data'!$I$2:$I$37000,"8*",'Accounting data'!$J$2:$J$37000,"22*",'Accounting data'!$K$2:$K$37000,"62*",'Accounting data'!$L$2:$L$37000,N4)+SUMIFS('Accounting data'!$G$2:$G$37000,'Accounting data'!$H$2:$H$37000,"9999*",'Accounting data'!$I$2:$I$37000,"9*",'Accounting data'!$J$2:$J$37000,"22*",'Accounting data'!$K$2:$K$37000,"62*",'Accounting data'!$L$2:$L$37000,N4)</f>
        <v>0</v>
      </c>
      <c r="O128" s="384">
        <f>SUMIFS('Accounting data'!$G$2:$G$37000,'Accounting data'!$H$2:$H$37000,"9999*",'Accounting data'!$I$2:$I$37000,"7*",'Accounting data'!$J$2:$J$37000,"22*",'Accounting data'!$K$2:$K$37000,"62*",'Accounting data'!$L$2:$L$37000,O4)+SUMIFS('Accounting data'!$G$2:$G$37000,'Accounting data'!$H$2:$H$37000,"9999*",'Accounting data'!$I$2:$I$37000,"8*",'Accounting data'!$J$2:$J$37000,"22*",'Accounting data'!$K$2:$K$37000,"62*",'Accounting data'!$L$2:$L$37000,O4)+SUMIFS('Accounting data'!$G$2:$G$37000,'Accounting data'!$H$2:$H$37000,"9999*",'Accounting data'!$I$2:$I$37000,"9*",'Accounting data'!$J$2:$J$37000,"22*",'Accounting data'!$K$2:$K$37000,"62*",'Accounting data'!$L$2:$L$37000,O4)</f>
        <v>0</v>
      </c>
      <c r="P128" s="384">
        <f>SUMIFS('Accounting data'!$G$2:$G$37000,'Accounting data'!$H$2:$H$37000,"9999*",'Accounting data'!$I$2:$I$37000,"7*",'Accounting data'!$J$2:$J$37000,"22*",'Accounting data'!$K$2:$K$37000,"62*",'Accounting data'!$L$2:$L$37000,P4)+SUMIFS('Accounting data'!$G$2:$G$37000,'Accounting data'!$H$2:$H$37000,"9999*",'Accounting data'!$I$2:$I$37000,"8*",'Accounting data'!$J$2:$J$37000,"22*",'Accounting data'!$K$2:$K$37000,"62*",'Accounting data'!$L$2:$L$37000,P4)+SUMIFS('Accounting data'!$G$2:$G$37000,'Accounting data'!$H$2:$H$37000,"9999*",'Accounting data'!$I$2:$I$37000,"9*",'Accounting data'!$J$2:$J$37000,"22*",'Accounting data'!$K$2:$K$37000,"62*",'Accounting data'!$L$2:$L$37000,P4)</f>
        <v>0</v>
      </c>
      <c r="Q128" s="384">
        <f>SUMIFS('Accounting data'!$G$2:$G$37000,'Accounting data'!$H$2:$H$37000,"9999*",'Accounting data'!$I$2:$I$37000,"7*",'Accounting data'!$J$2:$J$37000,"22*",'Accounting data'!$K$2:$K$37000,"62*",'Accounting data'!$L$2:$L$37000,Q4)+SUMIFS('Accounting data'!$G$2:$G$37000,'Accounting data'!$H$2:$H$37000,"9999*",'Accounting data'!$I$2:$I$37000,"8*",'Accounting data'!$J$2:$J$37000,"22*",'Accounting data'!$K$2:$K$37000,"62*",'Accounting data'!$L$2:$L$37000,Q4)+SUMIFS('Accounting data'!$G$2:$G$37000,'Accounting data'!$H$2:$H$37000,"9999*",'Accounting data'!$I$2:$I$37000,"9*",'Accounting data'!$J$2:$J$37000,"22*",'Accounting data'!$K$2:$K$37000,"62*",'Accounting data'!$L$2:$L$37000,Q4)</f>
        <v>0</v>
      </c>
      <c r="R128" s="384">
        <f>SUMIFS('Accounting data'!$G$2:$G$37000,'Accounting data'!$H$2:$H$37000,"9999*",'Accounting data'!$I$2:$I$37000,"7*",'Accounting data'!$J$2:$J$37000,"22*",'Accounting data'!$K$2:$K$37000,"62*",'Accounting data'!$L$2:$L$37000,R4)+SUMIFS('Accounting data'!$G$2:$G$37000,'Accounting data'!$H$2:$H$37000,"9999*",'Accounting data'!$I$2:$I$37000,"8*",'Accounting data'!$J$2:$J$37000,"22*",'Accounting data'!$K$2:$K$37000,"62*",'Accounting data'!$L$2:$L$37000,R4)+SUMIFS('Accounting data'!$G$2:$G$37000,'Accounting data'!$H$2:$H$37000,"9999*",'Accounting data'!$I$2:$I$37000,"9*",'Accounting data'!$J$2:$J$37000,"22*",'Accounting data'!$K$2:$K$37000,"62*",'Accounting data'!$L$2:$L$37000,R4)</f>
        <v>0</v>
      </c>
      <c r="S128" s="384">
        <f>SUMIFS('Accounting data'!$G$2:$G$37000,'Accounting data'!$H$2:$H$37000,"9999*",'Accounting data'!$I$2:$I$37000,"7*",'Accounting data'!$J$2:$J$37000,"22*",'Accounting data'!$K$2:$K$37000,"62*",'Accounting data'!$L$2:$L$37000,S4)+SUMIFS('Accounting data'!$G$2:$G$37000,'Accounting data'!$H$2:$H$37000,"9999*",'Accounting data'!$I$2:$I$37000,"8*",'Accounting data'!$J$2:$J$37000,"22*",'Accounting data'!$K$2:$K$37000,"62*",'Accounting data'!$L$2:$L$37000,S4)+SUMIFS('Accounting data'!$G$2:$G$37000,'Accounting data'!$H$2:$H$37000,"9999*",'Accounting data'!$I$2:$I$37000,"9*",'Accounting data'!$J$2:$J$37000,"22*",'Accounting data'!$K$2:$K$37000,"62*",'Accounting data'!$L$2:$L$37000,S4)</f>
        <v>0</v>
      </c>
      <c r="T128" s="384">
        <f>SUMIFS('Accounting data'!$G$2:$G$37000,'Accounting data'!$H$2:$H$37000,"9999*",'Accounting data'!$I$2:$I$37000,"7*",'Accounting data'!$J$2:$J$37000,"22*",'Accounting data'!$K$2:$K$37000,"62*",'Accounting data'!$L$2:$L$37000,T4)+SUMIFS('Accounting data'!$G$2:$G$37000,'Accounting data'!$H$2:$H$37000,"9999*",'Accounting data'!$I$2:$I$37000,"8*",'Accounting data'!$J$2:$J$37000,"22*",'Accounting data'!$K$2:$K$37000,"62*",'Accounting data'!$L$2:$L$37000,T4)+SUMIFS('Accounting data'!$G$2:$G$37000,'Accounting data'!$H$2:$H$37000,"9999*",'Accounting data'!$I$2:$I$37000,"9*",'Accounting data'!$J$2:$J$37000,"22*",'Accounting data'!$K$2:$K$37000,"62*",'Accounting data'!$L$2:$L$37000,T4)</f>
        <v>0</v>
      </c>
      <c r="U128" s="384">
        <f>SUMIFS('Accounting data'!$G$2:$G$37000,'Accounting data'!$H$2:$H$37000,"9999*",'Accounting data'!$I$2:$I$37000,"7*",'Accounting data'!$J$2:$J$37000,"22*",'Accounting data'!$K$2:$K$37000,"62*",'Accounting data'!$L$2:$L$37000,U4)+SUMIFS('Accounting data'!$G$2:$G$37000,'Accounting data'!$H$2:$H$37000,"9999*",'Accounting data'!$I$2:$I$37000,"8*",'Accounting data'!$J$2:$J$37000,"22*",'Accounting data'!$K$2:$K$37000,"62*",'Accounting data'!$L$2:$L$37000,U4)+SUMIFS('Accounting data'!$G$2:$G$37000,'Accounting data'!$H$2:$H$37000,"9999*",'Accounting data'!$I$2:$I$37000,"9*",'Accounting data'!$J$2:$J$37000,"22*",'Accounting data'!$K$2:$K$37000,"62*",'Accounting data'!$L$2:$L$37000,U4)</f>
        <v>0</v>
      </c>
      <c r="V128" s="384">
        <f>SUMIFS('Accounting data'!$G$2:$G$37000,'Accounting data'!$H$2:$H$37000,"9999*",'Accounting data'!$I$2:$I$37000,"7*",'Accounting data'!$J$2:$J$37000,"22*",'Accounting data'!$K$2:$K$37000,"62*",'Accounting data'!$L$2:$L$37000,V4)+SUMIFS('Accounting data'!$G$2:$G$37000,'Accounting data'!$H$2:$H$37000,"9999*",'Accounting data'!$I$2:$I$37000,"8*",'Accounting data'!$J$2:$J$37000,"22*",'Accounting data'!$K$2:$K$37000,"62*",'Accounting data'!$L$2:$L$37000,V4)+SUMIFS('Accounting data'!$G$2:$G$37000,'Accounting data'!$H$2:$H$37000,"9999*",'Accounting data'!$I$2:$I$37000,"9*",'Accounting data'!$J$2:$J$37000,"22*",'Accounting data'!$K$2:$K$37000,"62*",'Accounting data'!$L$2:$L$37000,V4)</f>
        <v>0</v>
      </c>
      <c r="W128" s="384">
        <f>SUMIFS('Accounting data'!$G$2:$G$37000,'Accounting data'!$H$2:$H$37000,"9999*",'Accounting data'!$I$2:$I$37000,"7*",'Accounting data'!$J$2:$J$37000,"22*",'Accounting data'!$K$2:$K$37000,"62*",'Accounting data'!$L$2:$L$37000,W4)+SUMIFS('Accounting data'!$G$2:$G$37000,'Accounting data'!$H$2:$H$37000,"9999*",'Accounting data'!$I$2:$I$37000,"8*",'Accounting data'!$J$2:$J$37000,"22*",'Accounting data'!$K$2:$K$37000,"62*",'Accounting data'!$L$2:$L$37000,W4)+SUMIFS('Accounting data'!$G$2:$G$37000,'Accounting data'!$H$2:$H$37000,"9999*",'Accounting data'!$I$2:$I$37000,"9*",'Accounting data'!$J$2:$J$37000,"22*",'Accounting data'!$K$2:$K$37000,"62*",'Accounting data'!$L$2:$L$37000,W4)</f>
        <v>0</v>
      </c>
      <c r="X128" s="384">
        <f>SUMIFS('Accounting data'!$G$2:$G$37000,'Accounting data'!$H$2:$H$37000,"9999*",'Accounting data'!$I$2:$I$37000,"7*",'Accounting data'!$J$2:$J$37000,"22*",'Accounting data'!$K$2:$K$37000,"62*",'Accounting data'!$L$2:$L$37000,X4)+SUMIFS('Accounting data'!$G$2:$G$37000,'Accounting data'!$H$2:$H$37000,"9999*",'Accounting data'!$I$2:$I$37000,"8*",'Accounting data'!$J$2:$J$37000,"22*",'Accounting data'!$K$2:$K$37000,"62*",'Accounting data'!$L$2:$L$37000,X4)+SUMIFS('Accounting data'!$G$2:$G$37000,'Accounting data'!$H$2:$H$37000,"9999*",'Accounting data'!$I$2:$I$37000,"9*",'Accounting data'!$J$2:$J$37000,"22*",'Accounting data'!$K$2:$K$37000,"62*",'Accounting data'!$L$2:$L$37000,X4)</f>
        <v>0</v>
      </c>
      <c r="Y128" s="384">
        <f>SUMIFS('Accounting data'!$G$2:$G$37000,'Accounting data'!$H$2:$H$37000,"9999*",'Accounting data'!$I$2:$I$37000,"7*",'Accounting data'!$J$2:$J$37000,"22*",'Accounting data'!$K$2:$K$37000,"62*",'Accounting data'!$L$2:$L$37000,Y4)+SUMIFS('Accounting data'!$G$2:$G$37000,'Accounting data'!$H$2:$H$37000,"9999*",'Accounting data'!$I$2:$I$37000,"8*",'Accounting data'!$J$2:$J$37000,"22*",'Accounting data'!$K$2:$K$37000,"62*",'Accounting data'!$L$2:$L$37000,Y4)+SUMIFS('Accounting data'!$G$2:$G$37000,'Accounting data'!$H$2:$H$37000,"9999*",'Accounting data'!$I$2:$I$37000,"9*",'Accounting data'!$J$2:$J$37000,"22*",'Accounting data'!$K$2:$K$37000,"62*",'Accounting data'!$L$2:$L$37000,Y4)</f>
        <v>0</v>
      </c>
      <c r="Z128" s="384">
        <f>SUMIFS('Accounting data'!$G$2:$G$37000,'Accounting data'!$H$2:$H$37000,"9999*",'Accounting data'!$I$2:$I$37000,"7*",'Accounting data'!$J$2:$J$37000,"22*",'Accounting data'!$K$2:$K$37000,"62*",'Accounting data'!$L$2:$L$37000,Z4)+SUMIFS('Accounting data'!$G$2:$G$37000,'Accounting data'!$H$2:$H$37000,"9999*",'Accounting data'!$I$2:$I$37000,"8*",'Accounting data'!$J$2:$J$37000,"22*",'Accounting data'!$K$2:$K$37000,"62*",'Accounting data'!$L$2:$L$37000,Z4)+SUMIFS('Accounting data'!$G$2:$G$37000,'Accounting data'!$H$2:$H$37000,"9999*",'Accounting data'!$I$2:$I$37000,"9*",'Accounting data'!$J$2:$J$37000,"22*",'Accounting data'!$K$2:$K$37000,"62*",'Accounting data'!$L$2:$L$37000,Z4)</f>
        <v>0</v>
      </c>
      <c r="AA128" s="384">
        <f>SUMIFS('Accounting data'!$G$2:$G$37000,'Accounting data'!$H$2:$H$37000,"9999*",'Accounting data'!$I$2:$I$37000,"7*",'Accounting data'!$J$2:$J$37000,"22*",'Accounting data'!$K$2:$K$37000,"62*",'Accounting data'!$L$2:$L$37000,AA4)+SUMIFS('Accounting data'!$G$2:$G$37000,'Accounting data'!$H$2:$H$37000,"9999*",'Accounting data'!$I$2:$I$37000,"8*",'Accounting data'!$J$2:$J$37000,"22*",'Accounting data'!$K$2:$K$37000,"62*",'Accounting data'!$L$2:$L$37000,AA4)+SUMIFS('Accounting data'!$G$2:$G$37000,'Accounting data'!$H$2:$H$37000,"9999*",'Accounting data'!$I$2:$I$37000,"9*",'Accounting data'!$J$2:$J$37000,"22*",'Accounting data'!$K$2:$K$37000,"62*",'Accounting data'!$L$2:$L$37000,AA4)</f>
        <v>0</v>
      </c>
      <c r="AB128" s="384">
        <f>SUMIFS('Accounting data'!$G$2:$G$37000,'Accounting data'!$H$2:$H$37000,"9999*",'Accounting data'!$I$2:$I$37000,"7*",'Accounting data'!$J$2:$J$37000,"22*",'Accounting data'!$K$2:$K$37000,"62*",'Accounting data'!$L$2:$L$37000,AB4)+SUMIFS('Accounting data'!$G$2:$G$37000,'Accounting data'!$H$2:$H$37000,"9999*",'Accounting data'!$I$2:$I$37000,"8*",'Accounting data'!$J$2:$J$37000,"22*",'Accounting data'!$K$2:$K$37000,"62*",'Accounting data'!$L$2:$L$37000,AB4)+SUMIFS('Accounting data'!$G$2:$G$37000,'Accounting data'!$H$2:$H$37000,"9999*",'Accounting data'!$I$2:$I$37000,"9*",'Accounting data'!$J$2:$J$37000,"22*",'Accounting data'!$K$2:$K$37000,"62*",'Accounting data'!$L$2:$L$37000,AB4)</f>
        <v>0</v>
      </c>
      <c r="AC128" s="384">
        <f>SUMIFS('Accounting data'!$G$2:$G$37000,'Accounting data'!$H$2:$H$37000,"9999*",'Accounting data'!$I$2:$I$37000,"7*",'Accounting data'!$J$2:$J$37000,"22*",'Accounting data'!$K$2:$K$37000,"62*",'Accounting data'!$L$2:$L$37000,AC4)+SUMIFS('Accounting data'!$G$2:$G$37000,'Accounting data'!$H$2:$H$37000,"9999*",'Accounting data'!$I$2:$I$37000,"8*",'Accounting data'!$J$2:$J$37000,"22*",'Accounting data'!$K$2:$K$37000,"62*",'Accounting data'!$L$2:$L$37000,AC4)+SUMIFS('Accounting data'!$G$2:$G$37000,'Accounting data'!$H$2:$H$37000,"9999*",'Accounting data'!$I$2:$I$37000,"9*",'Accounting data'!$J$2:$J$37000,"22*",'Accounting data'!$K$2:$K$37000,"62*",'Accounting data'!$L$2:$L$37000,AC4)</f>
        <v>0</v>
      </c>
      <c r="AD128" s="384">
        <f>SUMIFS('Accounting data'!$G$2:$G$37000,'Accounting data'!$H$2:$H$37000,"9999*",'Accounting data'!$I$2:$I$37000,"7*",'Accounting data'!$J$2:$J$37000,"22*",'Accounting data'!$K$2:$K$37000,"62*",'Accounting data'!$L$2:$L$37000,AD4)+SUMIFS('Accounting data'!$G$2:$G$37000,'Accounting data'!$H$2:$H$37000,"9999*",'Accounting data'!$I$2:$I$37000,"8*",'Accounting data'!$J$2:$J$37000,"22*",'Accounting data'!$K$2:$K$37000,"62*",'Accounting data'!$L$2:$L$37000,AD4)+SUMIFS('Accounting data'!$G$2:$G$37000,'Accounting data'!$H$2:$H$37000,"9999*",'Accounting data'!$I$2:$I$37000,"9*",'Accounting data'!$J$2:$J$37000,"22*",'Accounting data'!$K$2:$K$37000,"62*",'Accounting data'!$L$2:$L$37000,AD4)</f>
        <v>0</v>
      </c>
      <c r="AE128" s="384">
        <f>SUMIFS('Accounting data'!$G$2:$G$37000,'Accounting data'!$H$2:$H$37000,"9999*",'Accounting data'!$I$2:$I$37000,"7*",'Accounting data'!$J$2:$J$37000,"22*",'Accounting data'!$K$2:$K$37000,"62*",'Accounting data'!$L$2:$L$37000,AE4)+SUMIFS('Accounting data'!$G$2:$G$37000,'Accounting data'!$H$2:$H$37000,"9999*",'Accounting data'!$I$2:$I$37000,"8*",'Accounting data'!$J$2:$J$37000,"22*",'Accounting data'!$K$2:$K$37000,"62*",'Accounting data'!$L$2:$L$37000,AE4)+SUMIFS('Accounting data'!$G$2:$G$37000,'Accounting data'!$H$2:$H$37000,"9999*",'Accounting data'!$I$2:$I$37000,"9*",'Accounting data'!$J$2:$J$37000,"22*",'Accounting data'!$K$2:$K$37000,"62*",'Accounting data'!$L$2:$L$37000,AE4)</f>
        <v>0</v>
      </c>
      <c r="AF128" s="384">
        <f>SUMIFS('Accounting data'!$G$2:$G$37000,'Accounting data'!$H$2:$H$37000,"9999*",'Accounting data'!$I$2:$I$37000,"7*",'Accounting data'!$J$2:$J$37000,"22*",'Accounting data'!$K$2:$K$37000,"62*",'Accounting data'!$L$2:$L$37000,AF4)+SUMIFS('Accounting data'!$G$2:$G$37000,'Accounting data'!$H$2:$H$37000,"9999*",'Accounting data'!$I$2:$I$37000,"8*",'Accounting data'!$J$2:$J$37000,"22*",'Accounting data'!$K$2:$K$37000,"62*",'Accounting data'!$L$2:$L$37000,AF4)+SUMIFS('Accounting data'!$G$2:$G$37000,'Accounting data'!$H$2:$H$37000,"9999*",'Accounting data'!$I$2:$I$37000,"9*",'Accounting data'!$J$2:$J$37000,"22*",'Accounting data'!$K$2:$K$37000,"62*",'Accounting data'!$L$2:$L$37000,AF4)</f>
        <v>0</v>
      </c>
    </row>
    <row r="131" spans="1:32">
      <c r="A131" s="387" t="s">
        <v>354</v>
      </c>
      <c r="B131" s="387"/>
      <c r="C131" s="387"/>
      <c r="D131" s="387"/>
      <c r="E131" s="388">
        <f>(E125-E126-E127)+(E128+E129+E130)</f>
        <v>0</v>
      </c>
      <c r="F131" s="388">
        <f t="shared" ref="F131:V131" si="32">(F125-F126-F127)+(F128+F129+F130)</f>
        <v>0</v>
      </c>
      <c r="G131" s="388"/>
      <c r="H131" s="388">
        <f t="shared" si="32"/>
        <v>0</v>
      </c>
      <c r="I131" s="388">
        <f t="shared" si="32"/>
        <v>0</v>
      </c>
      <c r="J131" s="388">
        <f t="shared" si="32"/>
        <v>0</v>
      </c>
      <c r="K131" s="388">
        <f t="shared" si="32"/>
        <v>0</v>
      </c>
      <c r="L131" s="388">
        <f t="shared" si="32"/>
        <v>0</v>
      </c>
      <c r="M131" s="388">
        <f t="shared" si="32"/>
        <v>0</v>
      </c>
      <c r="N131" s="388">
        <f t="shared" si="32"/>
        <v>0</v>
      </c>
      <c r="O131" s="388">
        <f t="shared" si="32"/>
        <v>0</v>
      </c>
      <c r="P131" s="388">
        <f t="shared" si="32"/>
        <v>0</v>
      </c>
      <c r="Q131" s="388">
        <f t="shared" si="32"/>
        <v>0</v>
      </c>
      <c r="R131" s="388">
        <f t="shared" si="32"/>
        <v>0</v>
      </c>
      <c r="S131" s="388">
        <f t="shared" si="32"/>
        <v>0</v>
      </c>
      <c r="T131" s="388">
        <f t="shared" si="32"/>
        <v>0</v>
      </c>
      <c r="U131" s="388">
        <f t="shared" si="32"/>
        <v>0</v>
      </c>
      <c r="V131" s="388">
        <f t="shared" si="32"/>
        <v>0</v>
      </c>
      <c r="W131" s="388">
        <f t="shared" ref="W131:AF131" si="33">(W125-W126-W127)+(W128+W129+W130)</f>
        <v>0</v>
      </c>
      <c r="X131" s="388">
        <f t="shared" si="33"/>
        <v>0</v>
      </c>
      <c r="Y131" s="388">
        <f t="shared" si="33"/>
        <v>0</v>
      </c>
      <c r="Z131" s="388">
        <f t="shared" si="33"/>
        <v>0</v>
      </c>
      <c r="AA131" s="388">
        <f t="shared" si="33"/>
        <v>0</v>
      </c>
      <c r="AB131" s="388">
        <f t="shared" si="33"/>
        <v>0</v>
      </c>
      <c r="AC131" s="388">
        <f t="shared" si="33"/>
        <v>0</v>
      </c>
      <c r="AD131" s="388">
        <f t="shared" si="33"/>
        <v>0</v>
      </c>
      <c r="AE131" s="388">
        <f t="shared" si="33"/>
        <v>0</v>
      </c>
      <c r="AF131" s="388">
        <f t="shared" si="33"/>
        <v>0</v>
      </c>
    </row>
    <row r="132" spans="1:32">
      <c r="A132" s="383" t="s">
        <v>72</v>
      </c>
      <c r="B132" s="383" t="s">
        <v>72</v>
      </c>
      <c r="C132" s="383">
        <v>2300</v>
      </c>
      <c r="D132" s="383">
        <v>6200</v>
      </c>
      <c r="E132" s="384">
        <f>SUMIFS('Accounting data'!$G$2:$G$37000,'Accounting data'!$J$2:$J$37000,"23*",'Accounting data'!$K$2:$K$37000,"62*",'Accounting data'!$L$2:$L$37000,E4)</f>
        <v>0</v>
      </c>
      <c r="F132" s="384">
        <f>SUMIFS('Accounting data'!$G$2:$G$37000,'Accounting data'!$J$2:$J$37000,"23*",'Accounting data'!$K$2:$K$37000,"62*",'Accounting data'!$L$2:$L$37000,F4)</f>
        <v>0</v>
      </c>
      <c r="G132" s="385"/>
      <c r="H132" s="384">
        <f>SUMIFS('Accounting data'!$G$2:$G$37000,'Accounting data'!$J$2:$J$37000,"23*",'Accounting data'!$K$2:$K$37000,"62*",'Accounting data'!$L$2:$L$37000,H4)</f>
        <v>0</v>
      </c>
      <c r="I132" s="384">
        <f>SUMIFS('Accounting data'!$G$2:$G$37000,'Accounting data'!$J$2:$J$37000,"23*",'Accounting data'!$K$2:$K$37000,"62*",'Accounting data'!$L$2:$L$37000,I4)</f>
        <v>0</v>
      </c>
      <c r="J132" s="384">
        <f>SUMIFS('Accounting data'!$G$2:$G$37000,'Accounting data'!$J$2:$J$37000,"23*",'Accounting data'!$K$2:$K$37000,"62*",'Accounting data'!$L$2:$L$37000,J4)</f>
        <v>0</v>
      </c>
      <c r="K132" s="384">
        <f>SUMIFS('Accounting data'!$G$2:$G$37000,'Accounting data'!$J$2:$J$37000,"23*",'Accounting data'!$K$2:$K$37000,"62*",'Accounting data'!$L$2:$L$37000,K4)</f>
        <v>0</v>
      </c>
      <c r="L132" s="384">
        <f>SUMIFS('Accounting data'!$G$2:$G$37000,'Accounting data'!$J$2:$J$37000,"23*",'Accounting data'!$K$2:$K$37000,"62*",'Accounting data'!$L$2:$L$37000,L4)</f>
        <v>0</v>
      </c>
      <c r="M132" s="384">
        <f>SUMIFS('Accounting data'!$G$2:$G$37000,'Accounting data'!$J$2:$J$37000,"23*",'Accounting data'!$K$2:$K$37000,"62*",'Accounting data'!$L$2:$L$37000,M4)</f>
        <v>0</v>
      </c>
      <c r="N132" s="384">
        <f>SUMIFS('Accounting data'!$G$2:$G$37000,'Accounting data'!$J$2:$J$37000,"23*",'Accounting data'!$K$2:$K$37000,"62*",'Accounting data'!$L$2:$L$37000,N4)</f>
        <v>0</v>
      </c>
      <c r="O132" s="384">
        <f>SUMIFS('Accounting data'!$G$2:$G$37000,'Accounting data'!$J$2:$J$37000,"23*",'Accounting data'!$K$2:$K$37000,"62*",'Accounting data'!$L$2:$L$37000,O4)</f>
        <v>0</v>
      </c>
      <c r="P132" s="384">
        <f>SUMIFS('Accounting data'!$G$2:$G$37000,'Accounting data'!$J$2:$J$37000,"23*",'Accounting data'!$K$2:$K$37000,"62*",'Accounting data'!$L$2:$L$37000,P4)</f>
        <v>0</v>
      </c>
      <c r="Q132" s="384">
        <f>SUMIFS('Accounting data'!$G$2:$G$37000,'Accounting data'!$J$2:$J$37000,"23*",'Accounting data'!$K$2:$K$37000,"62*",'Accounting data'!$L$2:$L$37000,Q4)</f>
        <v>0</v>
      </c>
      <c r="R132" s="384">
        <f>SUMIFS('Accounting data'!$G$2:$G$37000,'Accounting data'!$J$2:$J$37000,"23*",'Accounting data'!$K$2:$K$37000,"62*",'Accounting data'!$L$2:$L$37000,R4)</f>
        <v>0</v>
      </c>
      <c r="S132" s="384">
        <f>SUMIFS('Accounting data'!$G$2:$G$37000,'Accounting data'!$J$2:$J$37000,"23*",'Accounting data'!$K$2:$K$37000,"62*",'Accounting data'!$L$2:$L$37000,S4)</f>
        <v>0</v>
      </c>
      <c r="T132" s="384">
        <f>SUMIFS('Accounting data'!$G$2:$G$37000,'Accounting data'!$J$2:$J$37000,"23*",'Accounting data'!$K$2:$K$37000,"62*",'Accounting data'!$L$2:$L$37000,T4)</f>
        <v>0</v>
      </c>
      <c r="U132" s="384">
        <f>SUMIFS('Accounting data'!$G$2:$G$37000,'Accounting data'!$J$2:$J$37000,"23*",'Accounting data'!$K$2:$K$37000,"62*",'Accounting data'!$L$2:$L$37000,U4)</f>
        <v>0</v>
      </c>
      <c r="V132" s="384">
        <f>SUMIFS('Accounting data'!$G$2:$G$37000,'Accounting data'!$J$2:$J$37000,"23*",'Accounting data'!$K$2:$K$37000,"62*",'Accounting data'!$L$2:$L$37000,V4)</f>
        <v>0</v>
      </c>
      <c r="W132" s="384">
        <f>SUMIFS('Accounting data'!$G$2:$G$37000,'Accounting data'!$J$2:$J$37000,"23*",'Accounting data'!$K$2:$K$37000,"62*",'Accounting data'!$L$2:$L$37000,W4)</f>
        <v>0</v>
      </c>
      <c r="X132" s="384">
        <f>SUMIFS('Accounting data'!$G$2:$G$37000,'Accounting data'!$J$2:$J$37000,"23*",'Accounting data'!$K$2:$K$37000,"62*",'Accounting data'!$L$2:$L$37000,X4)</f>
        <v>0</v>
      </c>
      <c r="Y132" s="384">
        <f>SUMIFS('Accounting data'!$G$2:$G$37000,'Accounting data'!$J$2:$J$37000,"23*",'Accounting data'!$K$2:$K$37000,"62*",'Accounting data'!$L$2:$L$37000,Y4)</f>
        <v>0</v>
      </c>
      <c r="Z132" s="384">
        <f>SUMIFS('Accounting data'!$G$2:$G$37000,'Accounting data'!$J$2:$J$37000,"23*",'Accounting data'!$K$2:$K$37000,"62*",'Accounting data'!$L$2:$L$37000,Z4)</f>
        <v>0</v>
      </c>
      <c r="AA132" s="384">
        <f>SUMIFS('Accounting data'!$G$2:$G$37000,'Accounting data'!$J$2:$J$37000,"23*",'Accounting data'!$K$2:$K$37000,"62*",'Accounting data'!$L$2:$L$37000,AA4)</f>
        <v>0</v>
      </c>
      <c r="AB132" s="384">
        <f>SUMIFS('Accounting data'!$G$2:$G$37000,'Accounting data'!$J$2:$J$37000,"23*",'Accounting data'!$K$2:$K$37000,"62*",'Accounting data'!$L$2:$L$37000,AB4)</f>
        <v>0</v>
      </c>
      <c r="AC132" s="384">
        <f>SUMIFS('Accounting data'!$G$2:$G$37000,'Accounting data'!$J$2:$J$37000,"23*",'Accounting data'!$K$2:$K$37000,"62*",'Accounting data'!$L$2:$L$37000,AC4)</f>
        <v>0</v>
      </c>
      <c r="AD132" s="384">
        <f>SUMIFS('Accounting data'!$G$2:$G$37000,'Accounting data'!$J$2:$J$37000,"23*",'Accounting data'!$K$2:$K$37000,"62*",'Accounting data'!$L$2:$L$37000,AD4)</f>
        <v>0</v>
      </c>
      <c r="AE132" s="384">
        <f>SUMIFS('Accounting data'!$G$2:$G$37000,'Accounting data'!$J$2:$J$37000,"23*",'Accounting data'!$K$2:$K$37000,"62*",'Accounting data'!$L$2:$L$37000,AE4)</f>
        <v>0</v>
      </c>
      <c r="AF132" s="384">
        <f>SUMIFS('Accounting data'!$G$2:$G$37000,'Accounting data'!$J$2:$J$37000,"23*",'Accounting data'!$K$2:$K$37000,"62*",'Accounting data'!$L$2:$L$37000,AF4)</f>
        <v>0</v>
      </c>
    </row>
    <row r="133" spans="1:32">
      <c r="A133" s="383" t="s">
        <v>288</v>
      </c>
      <c r="B133" s="383" t="s">
        <v>72</v>
      </c>
      <c r="C133" s="383">
        <v>2300</v>
      </c>
      <c r="D133" s="383">
        <v>6200</v>
      </c>
      <c r="E133" s="384">
        <f>SUMIFS('Accounting data'!$G$2:$G$37000,'Accounting data'!$H$2:$H$37000,"9999*",'Accounting data'!$J$2:$J$37000,"23*",'Accounting data'!$K$2:$K$37000,"62*",'Accounting data'!$L$2:$L$37000,E4)</f>
        <v>0</v>
      </c>
      <c r="F133" s="384">
        <f>SUMIFS('Accounting data'!$G$2:$G$37000,'Accounting data'!$H$2:$H$37000,"9999*",'Accounting data'!$J$2:$J$37000,"23*",'Accounting data'!$K$2:$K$37000,"62*",'Accounting data'!$L$2:$L$37000,F4)</f>
        <v>0</v>
      </c>
      <c r="G133" s="385"/>
      <c r="H133" s="384">
        <f>SUMIFS('Accounting data'!$G$2:$G$37000,'Accounting data'!$H$2:$H$37000,"9999*",'Accounting data'!$J$2:$J$37000,"23*",'Accounting data'!$K$2:$K$37000,"62*",'Accounting data'!$L$2:$L$37000,H4)</f>
        <v>0</v>
      </c>
      <c r="I133" s="384">
        <f>SUMIFS('Accounting data'!$G$2:$G$37000,'Accounting data'!$H$2:$H$37000,"9999*",'Accounting data'!$J$2:$J$37000,"23*",'Accounting data'!$K$2:$K$37000,"62*",'Accounting data'!$L$2:$L$37000,I4)</f>
        <v>0</v>
      </c>
      <c r="J133" s="384">
        <f>SUMIFS('Accounting data'!$G$2:$G$37000,'Accounting data'!$H$2:$H$37000,"9999*",'Accounting data'!$J$2:$J$37000,"23*",'Accounting data'!$K$2:$K$37000,"62*",'Accounting data'!$L$2:$L$37000,J4)</f>
        <v>0</v>
      </c>
      <c r="K133" s="384">
        <f>SUMIFS('Accounting data'!$G$2:$G$37000,'Accounting data'!$H$2:$H$37000,"9999*",'Accounting data'!$J$2:$J$37000,"23*",'Accounting data'!$K$2:$K$37000,"62*",'Accounting data'!$L$2:$L$37000,K4)</f>
        <v>0</v>
      </c>
      <c r="L133" s="384">
        <f>SUMIFS('Accounting data'!$G$2:$G$37000,'Accounting data'!$H$2:$H$37000,"9999*",'Accounting data'!$J$2:$J$37000,"23*",'Accounting data'!$K$2:$K$37000,"62*",'Accounting data'!$L$2:$L$37000,L4)</f>
        <v>0</v>
      </c>
      <c r="M133" s="384">
        <f>SUMIFS('Accounting data'!$G$2:$G$37000,'Accounting data'!$H$2:$H$37000,"9999*",'Accounting data'!$J$2:$J$37000,"23*",'Accounting data'!$K$2:$K$37000,"62*",'Accounting data'!$L$2:$L$37000,M4)</f>
        <v>0</v>
      </c>
      <c r="N133" s="384">
        <f>SUMIFS('Accounting data'!$G$2:$G$37000,'Accounting data'!$H$2:$H$37000,"9999*",'Accounting data'!$J$2:$J$37000,"23*",'Accounting data'!$K$2:$K$37000,"62*",'Accounting data'!$L$2:$L$37000,N4)</f>
        <v>0</v>
      </c>
      <c r="O133" s="384">
        <f>SUMIFS('Accounting data'!$G$2:$G$37000,'Accounting data'!$H$2:$H$37000,"9999*",'Accounting data'!$J$2:$J$37000,"23*",'Accounting data'!$K$2:$K$37000,"62*",'Accounting data'!$L$2:$L$37000,O4)</f>
        <v>0</v>
      </c>
      <c r="P133" s="384">
        <f>SUMIFS('Accounting data'!$G$2:$G$37000,'Accounting data'!$H$2:$H$37000,"9999*",'Accounting data'!$J$2:$J$37000,"23*",'Accounting data'!$K$2:$K$37000,"62*",'Accounting data'!$L$2:$L$37000,P4)</f>
        <v>0</v>
      </c>
      <c r="Q133" s="384">
        <f>SUMIFS('Accounting data'!$G$2:$G$37000,'Accounting data'!$H$2:$H$37000,"9999*",'Accounting data'!$J$2:$J$37000,"23*",'Accounting data'!$K$2:$K$37000,"62*",'Accounting data'!$L$2:$L$37000,Q4)</f>
        <v>0</v>
      </c>
      <c r="R133" s="384">
        <f>SUMIFS('Accounting data'!$G$2:$G$37000,'Accounting data'!$H$2:$H$37000,"9999*",'Accounting data'!$J$2:$J$37000,"23*",'Accounting data'!$K$2:$K$37000,"62*",'Accounting data'!$L$2:$L$37000,R4)</f>
        <v>0</v>
      </c>
      <c r="S133" s="384">
        <f>SUMIFS('Accounting data'!$G$2:$G$37000,'Accounting data'!$H$2:$H$37000,"9999*",'Accounting data'!$J$2:$J$37000,"23*",'Accounting data'!$K$2:$K$37000,"62*",'Accounting data'!$L$2:$L$37000,S4)</f>
        <v>0</v>
      </c>
      <c r="T133" s="384">
        <f>SUMIFS('Accounting data'!$G$2:$G$37000,'Accounting data'!$H$2:$H$37000,"9999*",'Accounting data'!$J$2:$J$37000,"23*",'Accounting data'!$K$2:$K$37000,"62*",'Accounting data'!$L$2:$L$37000,T4)</f>
        <v>0</v>
      </c>
      <c r="U133" s="384">
        <f>SUMIFS('Accounting data'!$G$2:$G$37000,'Accounting data'!$H$2:$H$37000,"9999*",'Accounting data'!$J$2:$J$37000,"23*",'Accounting data'!$K$2:$K$37000,"62*",'Accounting data'!$L$2:$L$37000,U4)</f>
        <v>0</v>
      </c>
      <c r="V133" s="384">
        <f>SUMIFS('Accounting data'!$G$2:$G$37000,'Accounting data'!$H$2:$H$37000,"9999*",'Accounting data'!$J$2:$J$37000,"23*",'Accounting data'!$K$2:$K$37000,"62*",'Accounting data'!$L$2:$L$37000,V4)</f>
        <v>0</v>
      </c>
      <c r="W133" s="384">
        <f>SUMIFS('Accounting data'!$G$2:$G$37000,'Accounting data'!$H$2:$H$37000,"9999*",'Accounting data'!$J$2:$J$37000,"23*",'Accounting data'!$K$2:$K$37000,"62*",'Accounting data'!$L$2:$L$37000,W4)</f>
        <v>0</v>
      </c>
      <c r="X133" s="384">
        <f>SUMIFS('Accounting data'!$G$2:$G$37000,'Accounting data'!$H$2:$H$37000,"9999*",'Accounting data'!$J$2:$J$37000,"23*",'Accounting data'!$K$2:$K$37000,"62*",'Accounting data'!$L$2:$L$37000,X4)</f>
        <v>0</v>
      </c>
      <c r="Y133" s="384">
        <f>SUMIFS('Accounting data'!$G$2:$G$37000,'Accounting data'!$H$2:$H$37000,"9999*",'Accounting data'!$J$2:$J$37000,"23*",'Accounting data'!$K$2:$K$37000,"62*",'Accounting data'!$L$2:$L$37000,Y4)</f>
        <v>0</v>
      </c>
      <c r="Z133" s="384">
        <f>SUMIFS('Accounting data'!$G$2:$G$37000,'Accounting data'!$H$2:$H$37000,"9999*",'Accounting data'!$J$2:$J$37000,"23*",'Accounting data'!$K$2:$K$37000,"62*",'Accounting data'!$L$2:$L$37000,Z4)</f>
        <v>0</v>
      </c>
      <c r="AA133" s="384">
        <f>SUMIFS('Accounting data'!$G$2:$G$37000,'Accounting data'!$H$2:$H$37000,"9999*",'Accounting data'!$J$2:$J$37000,"23*",'Accounting data'!$K$2:$K$37000,"62*",'Accounting data'!$L$2:$L$37000,AA4)</f>
        <v>0</v>
      </c>
      <c r="AB133" s="384">
        <f>SUMIFS('Accounting data'!$G$2:$G$37000,'Accounting data'!$H$2:$H$37000,"9999*",'Accounting data'!$J$2:$J$37000,"23*",'Accounting data'!$K$2:$K$37000,"62*",'Accounting data'!$L$2:$L$37000,AB4)</f>
        <v>0</v>
      </c>
      <c r="AC133" s="384">
        <f>SUMIFS('Accounting data'!$G$2:$G$37000,'Accounting data'!$H$2:$H$37000,"9999*",'Accounting data'!$J$2:$J$37000,"23*",'Accounting data'!$K$2:$K$37000,"62*",'Accounting data'!$L$2:$L$37000,AC4)</f>
        <v>0</v>
      </c>
      <c r="AD133" s="384">
        <f>SUMIFS('Accounting data'!$G$2:$G$37000,'Accounting data'!$H$2:$H$37000,"9999*",'Accounting data'!$J$2:$J$37000,"23*",'Accounting data'!$K$2:$K$37000,"62*",'Accounting data'!$L$2:$L$37000,AD4)</f>
        <v>0</v>
      </c>
      <c r="AE133" s="384">
        <f>SUMIFS('Accounting data'!$G$2:$G$37000,'Accounting data'!$H$2:$H$37000,"9999*",'Accounting data'!$J$2:$J$37000,"23*",'Accounting data'!$K$2:$K$37000,"62*",'Accounting data'!$L$2:$L$37000,AE4)</f>
        <v>0</v>
      </c>
      <c r="AF133" s="384">
        <f>SUMIFS('Accounting data'!$G$2:$G$37000,'Accounting data'!$H$2:$H$37000,"9999*",'Accounting data'!$J$2:$J$37000,"23*",'Accounting data'!$K$2:$K$37000,"62*",'Accounting data'!$L$2:$L$37000,AF4)</f>
        <v>0</v>
      </c>
    </row>
    <row r="134" spans="1:32">
      <c r="A134" s="383" t="s">
        <v>72</v>
      </c>
      <c r="B134" s="383" t="s">
        <v>80</v>
      </c>
      <c r="C134" s="383">
        <v>2300</v>
      </c>
      <c r="D134" s="383">
        <v>6200</v>
      </c>
      <c r="E134" s="384">
        <f>SUMIFS('Accounting data'!$G$2:$G$37000,'Accounting data'!$I$2:$I$37000,"7*",'Accounting data'!$J$2:$J$37000,"23*",'Accounting data'!$K$2:$K$37000,"62*",'Accounting data'!$L$2:$L$37000,E4)+SUMIFS('Accounting data'!$G$2:$G$37000,'Accounting data'!$I$2:$I$37000,"8*",'Accounting data'!$J$2:$J$37000,"23*",'Accounting data'!$K$2:$K$37000,"62*",'Accounting data'!$L$2:$L$37000,E4)+SUMIFS('Accounting data'!$G$2:$G$37000,'Accounting data'!$I$2:$I$37000,"9*",'Accounting data'!$J$2:$J$37000,"23*",'Accounting data'!$K$2:$K$37000,"62*",'Accounting data'!$L$2:$L$37000,E4)</f>
        <v>0</v>
      </c>
      <c r="F134" s="384">
        <f>SUMIFS('Accounting data'!$G$2:$G$37000,'Accounting data'!$I$2:$I$37000,"7*",'Accounting data'!$J$2:$J$37000,"23*",'Accounting data'!$K$2:$K$37000,"62*",'Accounting data'!$L$2:$L$37000,F4)+SUMIFS('Accounting data'!$G$2:$G$37000,'Accounting data'!$I$2:$I$37000,"8*",'Accounting data'!$J$2:$J$37000,"23*",'Accounting data'!$K$2:$K$37000,"62*",'Accounting data'!$L$2:$L$37000,F4)+SUMIFS('Accounting data'!$G$2:$G$37000,'Accounting data'!$I$2:$I$37000,"9*",'Accounting data'!$J$2:$J$37000,"23*",'Accounting data'!$K$2:$K$37000,"62*",'Accounting data'!$L$2:$L$37000,F4)</f>
        <v>0</v>
      </c>
      <c r="G134" s="385"/>
      <c r="H134" s="384">
        <f>SUMIFS('Accounting data'!$G$2:$G$37000,'Accounting data'!$I$2:$I$37000,"7*",'Accounting data'!$J$2:$J$37000,"23*",'Accounting data'!$K$2:$K$37000,"62*",'Accounting data'!$L$2:$L$37000,H4)+SUMIFS('Accounting data'!$G$2:$G$37000,'Accounting data'!$I$2:$I$37000,"8*",'Accounting data'!$J$2:$J$37000,"23*",'Accounting data'!$K$2:$K$37000,"62*",'Accounting data'!$L$2:$L$37000,H4)+SUMIFS('Accounting data'!$G$2:$G$37000,'Accounting data'!$I$2:$I$37000,"9*",'Accounting data'!$J$2:$J$37000,"23*",'Accounting data'!$K$2:$K$37000,"62*",'Accounting data'!$L$2:$L$37000,H4)</f>
        <v>0</v>
      </c>
      <c r="I134" s="384">
        <f>SUMIFS('Accounting data'!$G$2:$G$37000,'Accounting data'!$I$2:$I$37000,"7*",'Accounting data'!$J$2:$J$37000,"23*",'Accounting data'!$K$2:$K$37000,"62*",'Accounting data'!$L$2:$L$37000,I4)+SUMIFS('Accounting data'!$G$2:$G$37000,'Accounting data'!$I$2:$I$37000,"8*",'Accounting data'!$J$2:$J$37000,"23*",'Accounting data'!$K$2:$K$37000,"62*",'Accounting data'!$L$2:$L$37000,I4)+SUMIFS('Accounting data'!$G$2:$G$37000,'Accounting data'!$I$2:$I$37000,"9*",'Accounting data'!$J$2:$J$37000,"23*",'Accounting data'!$K$2:$K$37000,"62*",'Accounting data'!$L$2:$L$37000,I4)</f>
        <v>0</v>
      </c>
      <c r="J134" s="384">
        <f>SUMIFS('Accounting data'!$G$2:$G$37000,'Accounting data'!$I$2:$I$37000,"7*",'Accounting data'!$J$2:$J$37000,"23*",'Accounting data'!$K$2:$K$37000,"62*",'Accounting data'!$L$2:$L$37000,J4)+SUMIFS('Accounting data'!$G$2:$G$37000,'Accounting data'!$I$2:$I$37000,"8*",'Accounting data'!$J$2:$J$37000,"23*",'Accounting data'!$K$2:$K$37000,"62*",'Accounting data'!$L$2:$L$37000,J4)+SUMIFS('Accounting data'!$G$2:$G$37000,'Accounting data'!$I$2:$I$37000,"9*",'Accounting data'!$J$2:$J$37000,"23*",'Accounting data'!$K$2:$K$37000,"62*",'Accounting data'!$L$2:$L$37000,J4)</f>
        <v>0</v>
      </c>
      <c r="K134" s="384">
        <f>SUMIFS('Accounting data'!$G$2:$G$37000,'Accounting data'!$I$2:$I$37000,"7*",'Accounting data'!$J$2:$J$37000,"23*",'Accounting data'!$K$2:$K$37000,"62*",'Accounting data'!$L$2:$L$37000,K4)+SUMIFS('Accounting data'!$G$2:$G$37000,'Accounting data'!$I$2:$I$37000,"8*",'Accounting data'!$J$2:$J$37000,"23*",'Accounting data'!$K$2:$K$37000,"62*",'Accounting data'!$L$2:$L$37000,K4)+SUMIFS('Accounting data'!$G$2:$G$37000,'Accounting data'!$I$2:$I$37000,"9*",'Accounting data'!$J$2:$J$37000,"23*",'Accounting data'!$K$2:$K$37000,"62*",'Accounting data'!$L$2:$L$37000,K4)</f>
        <v>0</v>
      </c>
      <c r="L134" s="384">
        <f>SUMIFS('Accounting data'!$G$2:$G$37000,'Accounting data'!$I$2:$I$37000,"7*",'Accounting data'!$J$2:$J$37000,"23*",'Accounting data'!$K$2:$K$37000,"62*",'Accounting data'!$L$2:$L$37000,L4)+SUMIFS('Accounting data'!$G$2:$G$37000,'Accounting data'!$I$2:$I$37000,"8*",'Accounting data'!$J$2:$J$37000,"23*",'Accounting data'!$K$2:$K$37000,"62*",'Accounting data'!$L$2:$L$37000,L4)+SUMIFS('Accounting data'!$G$2:$G$37000,'Accounting data'!$I$2:$I$37000,"9*",'Accounting data'!$J$2:$J$37000,"23*",'Accounting data'!$K$2:$K$37000,"62*",'Accounting data'!$L$2:$L$37000,L4)</f>
        <v>0</v>
      </c>
      <c r="M134" s="384">
        <f>SUMIFS('Accounting data'!$G$2:$G$37000,'Accounting data'!$I$2:$I$37000,"7*",'Accounting data'!$J$2:$J$37000,"23*",'Accounting data'!$K$2:$K$37000,"62*",'Accounting data'!$L$2:$L$37000,M4)+SUMIFS('Accounting data'!$G$2:$G$37000,'Accounting data'!$I$2:$I$37000,"8*",'Accounting data'!$J$2:$J$37000,"23*",'Accounting data'!$K$2:$K$37000,"62*",'Accounting data'!$L$2:$L$37000,M4)+SUMIFS('Accounting data'!$G$2:$G$37000,'Accounting data'!$I$2:$I$37000,"9*",'Accounting data'!$J$2:$J$37000,"23*",'Accounting data'!$K$2:$K$37000,"62*",'Accounting data'!$L$2:$L$37000,M4)</f>
        <v>0</v>
      </c>
      <c r="N134" s="384">
        <f>SUMIFS('Accounting data'!$G$2:$G$37000,'Accounting data'!$I$2:$I$37000,"7*",'Accounting data'!$J$2:$J$37000,"23*",'Accounting data'!$K$2:$K$37000,"62*",'Accounting data'!$L$2:$L$37000,N4)+SUMIFS('Accounting data'!$G$2:$G$37000,'Accounting data'!$I$2:$I$37000,"8*",'Accounting data'!$J$2:$J$37000,"23*",'Accounting data'!$K$2:$K$37000,"62*",'Accounting data'!$L$2:$L$37000,N4)+SUMIFS('Accounting data'!$G$2:$G$37000,'Accounting data'!$I$2:$I$37000,"9*",'Accounting data'!$J$2:$J$37000,"23*",'Accounting data'!$K$2:$K$37000,"62*",'Accounting data'!$L$2:$L$37000,N4)</f>
        <v>0</v>
      </c>
      <c r="O134" s="384">
        <f>SUMIFS('Accounting data'!$G$2:$G$37000,'Accounting data'!$I$2:$I$37000,"7*",'Accounting data'!$J$2:$J$37000,"23*",'Accounting data'!$K$2:$K$37000,"62*",'Accounting data'!$L$2:$L$37000,O4)+SUMIFS('Accounting data'!$G$2:$G$37000,'Accounting data'!$I$2:$I$37000,"8*",'Accounting data'!$J$2:$J$37000,"23*",'Accounting data'!$K$2:$K$37000,"62*",'Accounting data'!$L$2:$L$37000,O4)+SUMIFS('Accounting data'!$G$2:$G$37000,'Accounting data'!$I$2:$I$37000,"9*",'Accounting data'!$J$2:$J$37000,"23*",'Accounting data'!$K$2:$K$37000,"62*",'Accounting data'!$L$2:$L$37000,O4)</f>
        <v>0</v>
      </c>
      <c r="P134" s="384">
        <f>SUMIFS('Accounting data'!$G$2:$G$37000,'Accounting data'!$I$2:$I$37000,"7*",'Accounting data'!$J$2:$J$37000,"23*",'Accounting data'!$K$2:$K$37000,"62*",'Accounting data'!$L$2:$L$37000,P4)+SUMIFS('Accounting data'!$G$2:$G$37000,'Accounting data'!$I$2:$I$37000,"8*",'Accounting data'!$J$2:$J$37000,"23*",'Accounting data'!$K$2:$K$37000,"62*",'Accounting data'!$L$2:$L$37000,P4)+SUMIFS('Accounting data'!$G$2:$G$37000,'Accounting data'!$I$2:$I$37000,"9*",'Accounting data'!$J$2:$J$37000,"23*",'Accounting data'!$K$2:$K$37000,"62*",'Accounting data'!$L$2:$L$37000,P4)</f>
        <v>0</v>
      </c>
      <c r="Q134" s="384">
        <f>SUMIFS('Accounting data'!$G$2:$G$37000,'Accounting data'!$I$2:$I$37000,"7*",'Accounting data'!$J$2:$J$37000,"23*",'Accounting data'!$K$2:$K$37000,"62*",'Accounting data'!$L$2:$L$37000,Q4)+SUMIFS('Accounting data'!$G$2:$G$37000,'Accounting data'!$I$2:$I$37000,"8*",'Accounting data'!$J$2:$J$37000,"23*",'Accounting data'!$K$2:$K$37000,"62*",'Accounting data'!$L$2:$L$37000,Q4)+SUMIFS('Accounting data'!$G$2:$G$37000,'Accounting data'!$I$2:$I$37000,"9*",'Accounting data'!$J$2:$J$37000,"23*",'Accounting data'!$K$2:$K$37000,"62*",'Accounting data'!$L$2:$L$37000,Q4)</f>
        <v>0</v>
      </c>
      <c r="R134" s="384">
        <f>SUMIFS('Accounting data'!$G$2:$G$37000,'Accounting data'!$I$2:$I$37000,"7*",'Accounting data'!$J$2:$J$37000,"23*",'Accounting data'!$K$2:$K$37000,"62*",'Accounting data'!$L$2:$L$37000,R4)+SUMIFS('Accounting data'!$G$2:$G$37000,'Accounting data'!$I$2:$I$37000,"8*",'Accounting data'!$J$2:$J$37000,"23*",'Accounting data'!$K$2:$K$37000,"62*",'Accounting data'!$L$2:$L$37000,R4)+SUMIFS('Accounting data'!$G$2:$G$37000,'Accounting data'!$I$2:$I$37000,"9*",'Accounting data'!$J$2:$J$37000,"23*",'Accounting data'!$K$2:$K$37000,"62*",'Accounting data'!$L$2:$L$37000,R4)</f>
        <v>0</v>
      </c>
      <c r="S134" s="384">
        <f>SUMIFS('Accounting data'!$G$2:$G$37000,'Accounting data'!$I$2:$I$37000,"7*",'Accounting data'!$J$2:$J$37000,"23*",'Accounting data'!$K$2:$K$37000,"62*",'Accounting data'!$L$2:$L$37000,S4)+SUMIFS('Accounting data'!$G$2:$G$37000,'Accounting data'!$I$2:$I$37000,"8*",'Accounting data'!$J$2:$J$37000,"23*",'Accounting data'!$K$2:$K$37000,"62*",'Accounting data'!$L$2:$L$37000,S4)+SUMIFS('Accounting data'!$G$2:$G$37000,'Accounting data'!$I$2:$I$37000,"9*",'Accounting data'!$J$2:$J$37000,"23*",'Accounting data'!$K$2:$K$37000,"62*",'Accounting data'!$L$2:$L$37000,S4)</f>
        <v>0</v>
      </c>
      <c r="T134" s="384">
        <f>SUMIFS('Accounting data'!$G$2:$G$37000,'Accounting data'!$I$2:$I$37000,"7*",'Accounting data'!$J$2:$J$37000,"23*",'Accounting data'!$K$2:$K$37000,"62*",'Accounting data'!$L$2:$L$37000,T4)+SUMIFS('Accounting data'!$G$2:$G$37000,'Accounting data'!$I$2:$I$37000,"8*",'Accounting data'!$J$2:$J$37000,"23*",'Accounting data'!$K$2:$K$37000,"62*",'Accounting data'!$L$2:$L$37000,T4)+SUMIFS('Accounting data'!$G$2:$G$37000,'Accounting data'!$I$2:$I$37000,"9*",'Accounting data'!$J$2:$J$37000,"23*",'Accounting data'!$K$2:$K$37000,"62*",'Accounting data'!$L$2:$L$37000,T4)</f>
        <v>0</v>
      </c>
      <c r="U134" s="384">
        <f>SUMIFS('Accounting data'!$G$2:$G$37000,'Accounting data'!$I$2:$I$37000,"7*",'Accounting data'!$J$2:$J$37000,"23*",'Accounting data'!$K$2:$K$37000,"62*",'Accounting data'!$L$2:$L$37000,U4)+SUMIFS('Accounting data'!$G$2:$G$37000,'Accounting data'!$I$2:$I$37000,"8*",'Accounting data'!$J$2:$J$37000,"23*",'Accounting data'!$K$2:$K$37000,"62*",'Accounting data'!$L$2:$L$37000,U4)+SUMIFS('Accounting data'!$G$2:$G$37000,'Accounting data'!$I$2:$I$37000,"9*",'Accounting data'!$J$2:$J$37000,"23*",'Accounting data'!$K$2:$K$37000,"62*",'Accounting data'!$L$2:$L$37000,U4)</f>
        <v>0</v>
      </c>
      <c r="V134" s="384">
        <f>SUMIFS('Accounting data'!$G$2:$G$37000,'Accounting data'!$I$2:$I$37000,"7*",'Accounting data'!$J$2:$J$37000,"23*",'Accounting data'!$K$2:$K$37000,"62*",'Accounting data'!$L$2:$L$37000,V4)+SUMIFS('Accounting data'!$G$2:$G$37000,'Accounting data'!$I$2:$I$37000,"8*",'Accounting data'!$J$2:$J$37000,"23*",'Accounting data'!$K$2:$K$37000,"62*",'Accounting data'!$L$2:$L$37000,V4)+SUMIFS('Accounting data'!$G$2:$G$37000,'Accounting data'!$I$2:$I$37000,"9*",'Accounting data'!$J$2:$J$37000,"23*",'Accounting data'!$K$2:$K$37000,"62*",'Accounting data'!$L$2:$L$37000,V4)</f>
        <v>0</v>
      </c>
      <c r="W134" s="384">
        <f>SUMIFS('Accounting data'!$G$2:$G$37000,'Accounting data'!$I$2:$I$37000,"7*",'Accounting data'!$J$2:$J$37000,"23*",'Accounting data'!$K$2:$K$37000,"62*",'Accounting data'!$L$2:$L$37000,W4)+SUMIFS('Accounting data'!$G$2:$G$37000,'Accounting data'!$I$2:$I$37000,"8*",'Accounting data'!$J$2:$J$37000,"23*",'Accounting data'!$K$2:$K$37000,"62*",'Accounting data'!$L$2:$L$37000,W4)+SUMIFS('Accounting data'!$G$2:$G$37000,'Accounting data'!$I$2:$I$37000,"9*",'Accounting data'!$J$2:$J$37000,"23*",'Accounting data'!$K$2:$K$37000,"62*",'Accounting data'!$L$2:$L$37000,W4)</f>
        <v>0</v>
      </c>
      <c r="X134" s="384">
        <f>SUMIFS('Accounting data'!$G$2:$G$37000,'Accounting data'!$I$2:$I$37000,"7*",'Accounting data'!$J$2:$J$37000,"23*",'Accounting data'!$K$2:$K$37000,"62*",'Accounting data'!$L$2:$L$37000,X4)+SUMIFS('Accounting data'!$G$2:$G$37000,'Accounting data'!$I$2:$I$37000,"8*",'Accounting data'!$J$2:$J$37000,"23*",'Accounting data'!$K$2:$K$37000,"62*",'Accounting data'!$L$2:$L$37000,X4)+SUMIFS('Accounting data'!$G$2:$G$37000,'Accounting data'!$I$2:$I$37000,"9*",'Accounting data'!$J$2:$J$37000,"23*",'Accounting data'!$K$2:$K$37000,"62*",'Accounting data'!$L$2:$L$37000,X4)</f>
        <v>0</v>
      </c>
      <c r="Y134" s="384">
        <f>SUMIFS('Accounting data'!$G$2:$G$37000,'Accounting data'!$I$2:$I$37000,"7*",'Accounting data'!$J$2:$J$37000,"23*",'Accounting data'!$K$2:$K$37000,"62*",'Accounting data'!$L$2:$L$37000,Y4)+SUMIFS('Accounting data'!$G$2:$G$37000,'Accounting data'!$I$2:$I$37000,"8*",'Accounting data'!$J$2:$J$37000,"23*",'Accounting data'!$K$2:$K$37000,"62*",'Accounting data'!$L$2:$L$37000,Y4)+SUMIFS('Accounting data'!$G$2:$G$37000,'Accounting data'!$I$2:$I$37000,"9*",'Accounting data'!$J$2:$J$37000,"23*",'Accounting data'!$K$2:$K$37000,"62*",'Accounting data'!$L$2:$L$37000,Y4)</f>
        <v>0</v>
      </c>
      <c r="Z134" s="384">
        <f>SUMIFS('Accounting data'!$G$2:$G$37000,'Accounting data'!$I$2:$I$37000,"7*",'Accounting data'!$J$2:$J$37000,"23*",'Accounting data'!$K$2:$K$37000,"62*",'Accounting data'!$L$2:$L$37000,Z4)+SUMIFS('Accounting data'!$G$2:$G$37000,'Accounting data'!$I$2:$I$37000,"8*",'Accounting data'!$J$2:$J$37000,"23*",'Accounting data'!$K$2:$K$37000,"62*",'Accounting data'!$L$2:$L$37000,Z4)+SUMIFS('Accounting data'!$G$2:$G$37000,'Accounting data'!$I$2:$I$37000,"9*",'Accounting data'!$J$2:$J$37000,"23*",'Accounting data'!$K$2:$K$37000,"62*",'Accounting data'!$L$2:$L$37000,Z4)</f>
        <v>0</v>
      </c>
      <c r="AA134" s="384">
        <f>SUMIFS('Accounting data'!$G$2:$G$37000,'Accounting data'!$I$2:$I$37000,"7*",'Accounting data'!$J$2:$J$37000,"23*",'Accounting data'!$K$2:$K$37000,"62*",'Accounting data'!$L$2:$L$37000,AA4)+SUMIFS('Accounting data'!$G$2:$G$37000,'Accounting data'!$I$2:$I$37000,"8*",'Accounting data'!$J$2:$J$37000,"23*",'Accounting data'!$K$2:$K$37000,"62*",'Accounting data'!$L$2:$L$37000,AA4)+SUMIFS('Accounting data'!$G$2:$G$37000,'Accounting data'!$I$2:$I$37000,"9*",'Accounting data'!$J$2:$J$37000,"23*",'Accounting data'!$K$2:$K$37000,"62*",'Accounting data'!$L$2:$L$37000,AA4)</f>
        <v>0</v>
      </c>
      <c r="AB134" s="384">
        <f>SUMIFS('Accounting data'!$G$2:$G$37000,'Accounting data'!$I$2:$I$37000,"7*",'Accounting data'!$J$2:$J$37000,"23*",'Accounting data'!$K$2:$K$37000,"62*",'Accounting data'!$L$2:$L$37000,AB4)+SUMIFS('Accounting data'!$G$2:$G$37000,'Accounting data'!$I$2:$I$37000,"8*",'Accounting data'!$J$2:$J$37000,"23*",'Accounting data'!$K$2:$K$37000,"62*",'Accounting data'!$L$2:$L$37000,AB4)+SUMIFS('Accounting data'!$G$2:$G$37000,'Accounting data'!$I$2:$I$37000,"9*",'Accounting data'!$J$2:$J$37000,"23*",'Accounting data'!$K$2:$K$37000,"62*",'Accounting data'!$L$2:$L$37000,AB4)</f>
        <v>0</v>
      </c>
      <c r="AC134" s="384">
        <f>SUMIFS('Accounting data'!$G$2:$G$37000,'Accounting data'!$I$2:$I$37000,"7*",'Accounting data'!$J$2:$J$37000,"23*",'Accounting data'!$K$2:$K$37000,"62*",'Accounting data'!$L$2:$L$37000,AC4)+SUMIFS('Accounting data'!$G$2:$G$37000,'Accounting data'!$I$2:$I$37000,"8*",'Accounting data'!$J$2:$J$37000,"23*",'Accounting data'!$K$2:$K$37000,"62*",'Accounting data'!$L$2:$L$37000,AC4)+SUMIFS('Accounting data'!$G$2:$G$37000,'Accounting data'!$I$2:$I$37000,"9*",'Accounting data'!$J$2:$J$37000,"23*",'Accounting data'!$K$2:$K$37000,"62*",'Accounting data'!$L$2:$L$37000,AC4)</f>
        <v>0</v>
      </c>
      <c r="AD134" s="384">
        <f>SUMIFS('Accounting data'!$G$2:$G$37000,'Accounting data'!$I$2:$I$37000,"7*",'Accounting data'!$J$2:$J$37000,"23*",'Accounting data'!$K$2:$K$37000,"62*",'Accounting data'!$L$2:$L$37000,AD4)+SUMIFS('Accounting data'!$G$2:$G$37000,'Accounting data'!$I$2:$I$37000,"8*",'Accounting data'!$J$2:$J$37000,"23*",'Accounting data'!$K$2:$K$37000,"62*",'Accounting data'!$L$2:$L$37000,AD4)+SUMIFS('Accounting data'!$G$2:$G$37000,'Accounting data'!$I$2:$I$37000,"9*",'Accounting data'!$J$2:$J$37000,"23*",'Accounting data'!$K$2:$K$37000,"62*",'Accounting data'!$L$2:$L$37000,AD4)</f>
        <v>0</v>
      </c>
      <c r="AE134" s="384">
        <f>SUMIFS('Accounting data'!$G$2:$G$37000,'Accounting data'!$I$2:$I$37000,"7*",'Accounting data'!$J$2:$J$37000,"23*",'Accounting data'!$K$2:$K$37000,"62*",'Accounting data'!$L$2:$L$37000,AE4)+SUMIFS('Accounting data'!$G$2:$G$37000,'Accounting data'!$I$2:$I$37000,"8*",'Accounting data'!$J$2:$J$37000,"23*",'Accounting data'!$K$2:$K$37000,"62*",'Accounting data'!$L$2:$L$37000,AE4)+SUMIFS('Accounting data'!$G$2:$G$37000,'Accounting data'!$I$2:$I$37000,"9*",'Accounting data'!$J$2:$J$37000,"23*",'Accounting data'!$K$2:$K$37000,"62*",'Accounting data'!$L$2:$L$37000,AE4)</f>
        <v>0</v>
      </c>
      <c r="AF134" s="384">
        <f>SUMIFS('Accounting data'!$G$2:$G$37000,'Accounting data'!$I$2:$I$37000,"7*",'Accounting data'!$J$2:$J$37000,"23*",'Accounting data'!$K$2:$K$37000,"62*",'Accounting data'!$L$2:$L$37000,AF4)+SUMIFS('Accounting data'!$G$2:$G$37000,'Accounting data'!$I$2:$I$37000,"8*",'Accounting data'!$J$2:$J$37000,"23*",'Accounting data'!$K$2:$K$37000,"62*",'Accounting data'!$L$2:$L$37000,AF4)+SUMIFS('Accounting data'!$G$2:$G$37000,'Accounting data'!$I$2:$I$37000,"9*",'Accounting data'!$J$2:$J$37000,"23*",'Accounting data'!$K$2:$K$37000,"62*",'Accounting data'!$L$2:$L$37000,AF4)</f>
        <v>0</v>
      </c>
    </row>
    <row r="135" spans="1:32">
      <c r="A135" s="386" t="s">
        <v>288</v>
      </c>
      <c r="B135" s="383" t="s">
        <v>80</v>
      </c>
      <c r="C135" s="383">
        <v>2300</v>
      </c>
      <c r="D135" s="383">
        <v>6200</v>
      </c>
      <c r="E135" s="384">
        <f>SUMIFS('Accounting data'!$G$2:$G$37000,'Accounting data'!$H$2:$H$37000,"9999*",'Accounting data'!$I$2:$I$37000,"7*",'Accounting data'!$J$2:$J$37000,"23*",'Accounting data'!$K$2:$K$37000,"62*",'Accounting data'!$L$2:$L$37000,E4)+SUMIFS('Accounting data'!$G$2:$G$37000,'Accounting data'!$H$2:$H$37000,"9999*",'Accounting data'!$I$2:$I$37000,"8*",'Accounting data'!$J$2:$J$37000,"23*",'Accounting data'!$K$2:$K$37000,"62*",'Accounting data'!$L$2:$L$37000,E4)+SUMIFS('Accounting data'!$G$2:$G$37000,'Accounting data'!$H$2:$H$37000,"9999*",'Accounting data'!$I$2:$I$37000,"9*",'Accounting data'!$J$2:$J$37000,"23*",'Accounting data'!$K$2:$K$37000,"62*",'Accounting data'!$L$2:$L$37000,E4)</f>
        <v>0</v>
      </c>
      <c r="F135" s="384">
        <f>SUMIFS('Accounting data'!$G$2:$G$37000,'Accounting data'!$H$2:$H$37000,"9999*",'Accounting data'!$I$2:$I$37000,"7*",'Accounting data'!$J$2:$J$37000,"23*",'Accounting data'!$K$2:$K$37000,"62*",'Accounting data'!$L$2:$L$37000,F4)+SUMIFS('Accounting data'!$G$2:$G$37000,'Accounting data'!$H$2:$H$37000,"9999*",'Accounting data'!$I$2:$I$37000,"8*",'Accounting data'!$J$2:$J$37000,"23*",'Accounting data'!$K$2:$K$37000,"62*",'Accounting data'!$L$2:$L$37000,F4)+SUMIFS('Accounting data'!$G$2:$G$37000,'Accounting data'!$H$2:$H$37000,"9999*",'Accounting data'!$I$2:$I$37000,"9*",'Accounting data'!$J$2:$J$37000,"23*",'Accounting data'!$K$2:$K$37000,"62*",'Accounting data'!$L$2:$L$37000,F4)</f>
        <v>0</v>
      </c>
      <c r="G135" s="385"/>
      <c r="H135" s="384">
        <f>SUMIFS('Accounting data'!$G$2:$G$37000,'Accounting data'!$H$2:$H$37000,"9999*",'Accounting data'!$I$2:$I$37000,"7*",'Accounting data'!$J$2:$J$37000,"23*",'Accounting data'!$K$2:$K$37000,"62*",'Accounting data'!$L$2:$L$37000,H4)+SUMIFS('Accounting data'!$G$2:$G$37000,'Accounting data'!$H$2:$H$37000,"9999*",'Accounting data'!$I$2:$I$37000,"8*",'Accounting data'!$J$2:$J$37000,"23*",'Accounting data'!$K$2:$K$37000,"62*",'Accounting data'!$L$2:$L$37000,H4)+SUMIFS('Accounting data'!$G$2:$G$37000,'Accounting data'!$H$2:$H$37000,"9999*",'Accounting data'!$I$2:$I$37000,"9*",'Accounting data'!$J$2:$J$37000,"23*",'Accounting data'!$K$2:$K$37000,"62*",'Accounting data'!$L$2:$L$37000,H4)</f>
        <v>0</v>
      </c>
      <c r="I135" s="384">
        <f>SUMIFS('Accounting data'!$G$2:$G$37000,'Accounting data'!$H$2:$H$37000,"9999*",'Accounting data'!$I$2:$I$37000,"7*",'Accounting data'!$J$2:$J$37000,"23*",'Accounting data'!$K$2:$K$37000,"62*",'Accounting data'!$L$2:$L$37000,I4)+SUMIFS('Accounting data'!$G$2:$G$37000,'Accounting data'!$H$2:$H$37000,"9999*",'Accounting data'!$I$2:$I$37000,"8*",'Accounting data'!$J$2:$J$37000,"23*",'Accounting data'!$K$2:$K$37000,"62*",'Accounting data'!$L$2:$L$37000,I4)+SUMIFS('Accounting data'!$G$2:$G$37000,'Accounting data'!$H$2:$H$37000,"9999*",'Accounting data'!$I$2:$I$37000,"9*",'Accounting data'!$J$2:$J$37000,"23*",'Accounting data'!$K$2:$K$37000,"62*",'Accounting data'!$L$2:$L$37000,I4)</f>
        <v>0</v>
      </c>
      <c r="J135" s="384">
        <f>SUMIFS('Accounting data'!$G$2:$G$37000,'Accounting data'!$H$2:$H$37000,"9999*",'Accounting data'!$I$2:$I$37000,"7*",'Accounting data'!$J$2:$J$37000,"23*",'Accounting data'!$K$2:$K$37000,"62*",'Accounting data'!$L$2:$L$37000,J4)+SUMIFS('Accounting data'!$G$2:$G$37000,'Accounting data'!$H$2:$H$37000,"9999*",'Accounting data'!$I$2:$I$37000,"8*",'Accounting data'!$J$2:$J$37000,"23*",'Accounting data'!$K$2:$K$37000,"62*",'Accounting data'!$L$2:$L$37000,J4)+SUMIFS('Accounting data'!$G$2:$G$37000,'Accounting data'!$H$2:$H$37000,"9999*",'Accounting data'!$I$2:$I$37000,"9*",'Accounting data'!$J$2:$J$37000,"23*",'Accounting data'!$K$2:$K$37000,"62*",'Accounting data'!$L$2:$L$37000,J4)</f>
        <v>0</v>
      </c>
      <c r="K135" s="384">
        <f>SUMIFS('Accounting data'!$G$2:$G$37000,'Accounting data'!$H$2:$H$37000,"9999*",'Accounting data'!$I$2:$I$37000,"7*",'Accounting data'!$J$2:$J$37000,"23*",'Accounting data'!$K$2:$K$37000,"62*",'Accounting data'!$L$2:$L$37000,K4)+SUMIFS('Accounting data'!$G$2:$G$37000,'Accounting data'!$H$2:$H$37000,"9999*",'Accounting data'!$I$2:$I$37000,"8*",'Accounting data'!$J$2:$J$37000,"23*",'Accounting data'!$K$2:$K$37000,"62*",'Accounting data'!$L$2:$L$37000,K4)+SUMIFS('Accounting data'!$G$2:$G$37000,'Accounting data'!$H$2:$H$37000,"9999*",'Accounting data'!$I$2:$I$37000,"9*",'Accounting data'!$J$2:$J$37000,"23*",'Accounting data'!$K$2:$K$37000,"62*",'Accounting data'!$L$2:$L$37000,K4)</f>
        <v>0</v>
      </c>
      <c r="L135" s="384">
        <f>SUMIFS('Accounting data'!$G$2:$G$37000,'Accounting data'!$H$2:$H$37000,"9999*",'Accounting data'!$I$2:$I$37000,"7*",'Accounting data'!$J$2:$J$37000,"23*",'Accounting data'!$K$2:$K$37000,"62*",'Accounting data'!$L$2:$L$37000,L4)+SUMIFS('Accounting data'!$G$2:$G$37000,'Accounting data'!$H$2:$H$37000,"9999*",'Accounting data'!$I$2:$I$37000,"8*",'Accounting data'!$J$2:$J$37000,"23*",'Accounting data'!$K$2:$K$37000,"62*",'Accounting data'!$L$2:$L$37000,L4)+SUMIFS('Accounting data'!$G$2:$G$37000,'Accounting data'!$H$2:$H$37000,"9999*",'Accounting data'!$I$2:$I$37000,"9*",'Accounting data'!$J$2:$J$37000,"23*",'Accounting data'!$K$2:$K$37000,"62*",'Accounting data'!$L$2:$L$37000,L4)</f>
        <v>0</v>
      </c>
      <c r="M135" s="384">
        <f>SUMIFS('Accounting data'!$G$2:$G$37000,'Accounting data'!$H$2:$H$37000,"9999*",'Accounting data'!$I$2:$I$37000,"7*",'Accounting data'!$J$2:$J$37000,"23*",'Accounting data'!$K$2:$K$37000,"62*",'Accounting data'!$L$2:$L$37000,M4)+SUMIFS('Accounting data'!$G$2:$G$37000,'Accounting data'!$H$2:$H$37000,"9999*",'Accounting data'!$I$2:$I$37000,"8*",'Accounting data'!$J$2:$J$37000,"23*",'Accounting data'!$K$2:$K$37000,"62*",'Accounting data'!$L$2:$L$37000,M4)+SUMIFS('Accounting data'!$G$2:$G$37000,'Accounting data'!$H$2:$H$37000,"9999*",'Accounting data'!$I$2:$I$37000,"9*",'Accounting data'!$J$2:$J$37000,"23*",'Accounting data'!$K$2:$K$37000,"62*",'Accounting data'!$L$2:$L$37000,M4)</f>
        <v>0</v>
      </c>
      <c r="N135" s="384">
        <f>SUMIFS('Accounting data'!$G$2:$G$37000,'Accounting data'!$H$2:$H$37000,"9999*",'Accounting data'!$I$2:$I$37000,"7*",'Accounting data'!$J$2:$J$37000,"23*",'Accounting data'!$K$2:$K$37000,"62*",'Accounting data'!$L$2:$L$37000,N4)+SUMIFS('Accounting data'!$G$2:$G$37000,'Accounting data'!$H$2:$H$37000,"9999*",'Accounting data'!$I$2:$I$37000,"8*",'Accounting data'!$J$2:$J$37000,"23*",'Accounting data'!$K$2:$K$37000,"62*",'Accounting data'!$L$2:$L$37000,N4)+SUMIFS('Accounting data'!$G$2:$G$37000,'Accounting data'!$H$2:$H$37000,"9999*",'Accounting data'!$I$2:$I$37000,"9*",'Accounting data'!$J$2:$J$37000,"23*",'Accounting data'!$K$2:$K$37000,"62*",'Accounting data'!$L$2:$L$37000,N4)</f>
        <v>0</v>
      </c>
      <c r="O135" s="384">
        <f>SUMIFS('Accounting data'!$G$2:$G$37000,'Accounting data'!$H$2:$H$37000,"9999*",'Accounting data'!$I$2:$I$37000,"7*",'Accounting data'!$J$2:$J$37000,"23*",'Accounting data'!$K$2:$K$37000,"62*",'Accounting data'!$L$2:$L$37000,O4)+SUMIFS('Accounting data'!$G$2:$G$37000,'Accounting data'!$H$2:$H$37000,"9999*",'Accounting data'!$I$2:$I$37000,"8*",'Accounting data'!$J$2:$J$37000,"23*",'Accounting data'!$K$2:$K$37000,"62*",'Accounting data'!$L$2:$L$37000,O4)+SUMIFS('Accounting data'!$G$2:$G$37000,'Accounting data'!$H$2:$H$37000,"9999*",'Accounting data'!$I$2:$I$37000,"9*",'Accounting data'!$J$2:$J$37000,"23*",'Accounting data'!$K$2:$K$37000,"62*",'Accounting data'!$L$2:$L$37000,O4)</f>
        <v>0</v>
      </c>
      <c r="P135" s="384">
        <f>SUMIFS('Accounting data'!$G$2:$G$37000,'Accounting data'!$H$2:$H$37000,"9999*",'Accounting data'!$I$2:$I$37000,"7*",'Accounting data'!$J$2:$J$37000,"23*",'Accounting data'!$K$2:$K$37000,"62*",'Accounting data'!$L$2:$L$37000,P4)+SUMIFS('Accounting data'!$G$2:$G$37000,'Accounting data'!$H$2:$H$37000,"9999*",'Accounting data'!$I$2:$I$37000,"8*",'Accounting data'!$J$2:$J$37000,"23*",'Accounting data'!$K$2:$K$37000,"62*",'Accounting data'!$L$2:$L$37000,P4)+SUMIFS('Accounting data'!$G$2:$G$37000,'Accounting data'!$H$2:$H$37000,"9999*",'Accounting data'!$I$2:$I$37000,"9*",'Accounting data'!$J$2:$J$37000,"23*",'Accounting data'!$K$2:$K$37000,"62*",'Accounting data'!$L$2:$L$37000,P4)</f>
        <v>0</v>
      </c>
      <c r="Q135" s="384">
        <f>SUMIFS('Accounting data'!$G$2:$G$37000,'Accounting data'!$H$2:$H$37000,"9999*",'Accounting data'!$I$2:$I$37000,"7*",'Accounting data'!$J$2:$J$37000,"23*",'Accounting data'!$K$2:$K$37000,"62*",'Accounting data'!$L$2:$L$37000,Q4)+SUMIFS('Accounting data'!$G$2:$G$37000,'Accounting data'!$H$2:$H$37000,"9999*",'Accounting data'!$I$2:$I$37000,"8*",'Accounting data'!$J$2:$J$37000,"23*",'Accounting data'!$K$2:$K$37000,"62*",'Accounting data'!$L$2:$L$37000,Q4)+SUMIFS('Accounting data'!$G$2:$G$37000,'Accounting data'!$H$2:$H$37000,"9999*",'Accounting data'!$I$2:$I$37000,"9*",'Accounting data'!$J$2:$J$37000,"23*",'Accounting data'!$K$2:$K$37000,"62*",'Accounting data'!$L$2:$L$37000,Q4)</f>
        <v>0</v>
      </c>
      <c r="R135" s="384">
        <f>SUMIFS('Accounting data'!$G$2:$G$37000,'Accounting data'!$H$2:$H$37000,"9999*",'Accounting data'!$I$2:$I$37000,"7*",'Accounting data'!$J$2:$J$37000,"23*",'Accounting data'!$K$2:$K$37000,"62*",'Accounting data'!$L$2:$L$37000,R4)+SUMIFS('Accounting data'!$G$2:$G$37000,'Accounting data'!$H$2:$H$37000,"9999*",'Accounting data'!$I$2:$I$37000,"8*",'Accounting data'!$J$2:$J$37000,"23*",'Accounting data'!$K$2:$K$37000,"62*",'Accounting data'!$L$2:$L$37000,R4)+SUMIFS('Accounting data'!$G$2:$G$37000,'Accounting data'!$H$2:$H$37000,"9999*",'Accounting data'!$I$2:$I$37000,"9*",'Accounting data'!$J$2:$J$37000,"23*",'Accounting data'!$K$2:$K$37000,"62*",'Accounting data'!$L$2:$L$37000,R4)</f>
        <v>0</v>
      </c>
      <c r="S135" s="384">
        <f>SUMIFS('Accounting data'!$G$2:$G$37000,'Accounting data'!$H$2:$H$37000,"9999*",'Accounting data'!$I$2:$I$37000,"7*",'Accounting data'!$J$2:$J$37000,"23*",'Accounting data'!$K$2:$K$37000,"62*",'Accounting data'!$L$2:$L$37000,S4)+SUMIFS('Accounting data'!$G$2:$G$37000,'Accounting data'!$H$2:$H$37000,"9999*",'Accounting data'!$I$2:$I$37000,"8*",'Accounting data'!$J$2:$J$37000,"23*",'Accounting data'!$K$2:$K$37000,"62*",'Accounting data'!$L$2:$L$37000,S4)+SUMIFS('Accounting data'!$G$2:$G$37000,'Accounting data'!$H$2:$H$37000,"9999*",'Accounting data'!$I$2:$I$37000,"9*",'Accounting data'!$J$2:$J$37000,"23*",'Accounting data'!$K$2:$K$37000,"62*",'Accounting data'!$L$2:$L$37000,S4)</f>
        <v>0</v>
      </c>
      <c r="T135" s="384">
        <f>SUMIFS('Accounting data'!$G$2:$G$37000,'Accounting data'!$H$2:$H$37000,"9999*",'Accounting data'!$I$2:$I$37000,"7*",'Accounting data'!$J$2:$J$37000,"23*",'Accounting data'!$K$2:$K$37000,"62*",'Accounting data'!$L$2:$L$37000,T4)+SUMIFS('Accounting data'!$G$2:$G$37000,'Accounting data'!$H$2:$H$37000,"9999*",'Accounting data'!$I$2:$I$37000,"8*",'Accounting data'!$J$2:$J$37000,"23*",'Accounting data'!$K$2:$K$37000,"62*",'Accounting data'!$L$2:$L$37000,T4)+SUMIFS('Accounting data'!$G$2:$G$37000,'Accounting data'!$H$2:$H$37000,"9999*",'Accounting data'!$I$2:$I$37000,"9*",'Accounting data'!$J$2:$J$37000,"23*",'Accounting data'!$K$2:$K$37000,"62*",'Accounting data'!$L$2:$L$37000,T4)</f>
        <v>0</v>
      </c>
      <c r="U135" s="384">
        <f>SUMIFS('Accounting data'!$G$2:$G$37000,'Accounting data'!$H$2:$H$37000,"9999*",'Accounting data'!$I$2:$I$37000,"7*",'Accounting data'!$J$2:$J$37000,"23*",'Accounting data'!$K$2:$K$37000,"62*",'Accounting data'!$L$2:$L$37000,U4)+SUMIFS('Accounting data'!$G$2:$G$37000,'Accounting data'!$H$2:$H$37000,"9999*",'Accounting data'!$I$2:$I$37000,"8*",'Accounting data'!$J$2:$J$37000,"23*",'Accounting data'!$K$2:$K$37000,"62*",'Accounting data'!$L$2:$L$37000,U4)+SUMIFS('Accounting data'!$G$2:$G$37000,'Accounting data'!$H$2:$H$37000,"9999*",'Accounting data'!$I$2:$I$37000,"9*",'Accounting data'!$J$2:$J$37000,"23*",'Accounting data'!$K$2:$K$37000,"62*",'Accounting data'!$L$2:$L$37000,U4)</f>
        <v>0</v>
      </c>
      <c r="V135" s="384">
        <f>SUMIFS('Accounting data'!$G$2:$G$37000,'Accounting data'!$H$2:$H$37000,"9999*",'Accounting data'!$I$2:$I$37000,"7*",'Accounting data'!$J$2:$J$37000,"23*",'Accounting data'!$K$2:$K$37000,"62*",'Accounting data'!$L$2:$L$37000,V4)+SUMIFS('Accounting data'!$G$2:$G$37000,'Accounting data'!$H$2:$H$37000,"9999*",'Accounting data'!$I$2:$I$37000,"8*",'Accounting data'!$J$2:$J$37000,"23*",'Accounting data'!$K$2:$K$37000,"62*",'Accounting data'!$L$2:$L$37000,V4)+SUMIFS('Accounting data'!$G$2:$G$37000,'Accounting data'!$H$2:$H$37000,"9999*",'Accounting data'!$I$2:$I$37000,"9*",'Accounting data'!$J$2:$J$37000,"23*",'Accounting data'!$K$2:$K$37000,"62*",'Accounting data'!$L$2:$L$37000,V4)</f>
        <v>0</v>
      </c>
      <c r="W135" s="384">
        <f>SUMIFS('Accounting data'!$G$2:$G$37000,'Accounting data'!$H$2:$H$37000,"9999*",'Accounting data'!$I$2:$I$37000,"7*",'Accounting data'!$J$2:$J$37000,"23*",'Accounting data'!$K$2:$K$37000,"62*",'Accounting data'!$L$2:$L$37000,W4)+SUMIFS('Accounting data'!$G$2:$G$37000,'Accounting data'!$H$2:$H$37000,"9999*",'Accounting data'!$I$2:$I$37000,"8*",'Accounting data'!$J$2:$J$37000,"23*",'Accounting data'!$K$2:$K$37000,"62*",'Accounting data'!$L$2:$L$37000,W4)+SUMIFS('Accounting data'!$G$2:$G$37000,'Accounting data'!$H$2:$H$37000,"9999*",'Accounting data'!$I$2:$I$37000,"9*",'Accounting data'!$J$2:$J$37000,"23*",'Accounting data'!$K$2:$K$37000,"62*",'Accounting data'!$L$2:$L$37000,W4)</f>
        <v>0</v>
      </c>
      <c r="X135" s="384">
        <f>SUMIFS('Accounting data'!$G$2:$G$37000,'Accounting data'!$H$2:$H$37000,"9999*",'Accounting data'!$I$2:$I$37000,"7*",'Accounting data'!$J$2:$J$37000,"23*",'Accounting data'!$K$2:$K$37000,"62*",'Accounting data'!$L$2:$L$37000,X4)+SUMIFS('Accounting data'!$G$2:$G$37000,'Accounting data'!$H$2:$H$37000,"9999*",'Accounting data'!$I$2:$I$37000,"8*",'Accounting data'!$J$2:$J$37000,"23*",'Accounting data'!$K$2:$K$37000,"62*",'Accounting data'!$L$2:$L$37000,X4)+SUMIFS('Accounting data'!$G$2:$G$37000,'Accounting data'!$H$2:$H$37000,"9999*",'Accounting data'!$I$2:$I$37000,"9*",'Accounting data'!$J$2:$J$37000,"23*",'Accounting data'!$K$2:$K$37000,"62*",'Accounting data'!$L$2:$L$37000,X4)</f>
        <v>0</v>
      </c>
      <c r="Y135" s="384">
        <f>SUMIFS('Accounting data'!$G$2:$G$37000,'Accounting data'!$H$2:$H$37000,"9999*",'Accounting data'!$I$2:$I$37000,"7*",'Accounting data'!$J$2:$J$37000,"23*",'Accounting data'!$K$2:$K$37000,"62*",'Accounting data'!$L$2:$L$37000,Y4)+SUMIFS('Accounting data'!$G$2:$G$37000,'Accounting data'!$H$2:$H$37000,"9999*",'Accounting data'!$I$2:$I$37000,"8*",'Accounting data'!$J$2:$J$37000,"23*",'Accounting data'!$K$2:$K$37000,"62*",'Accounting data'!$L$2:$L$37000,Y4)+SUMIFS('Accounting data'!$G$2:$G$37000,'Accounting data'!$H$2:$H$37000,"9999*",'Accounting data'!$I$2:$I$37000,"9*",'Accounting data'!$J$2:$J$37000,"23*",'Accounting data'!$K$2:$K$37000,"62*",'Accounting data'!$L$2:$L$37000,Y4)</f>
        <v>0</v>
      </c>
      <c r="Z135" s="384">
        <f>SUMIFS('Accounting data'!$G$2:$G$37000,'Accounting data'!$H$2:$H$37000,"9999*",'Accounting data'!$I$2:$I$37000,"7*",'Accounting data'!$J$2:$J$37000,"23*",'Accounting data'!$K$2:$K$37000,"62*",'Accounting data'!$L$2:$L$37000,Z4)+SUMIFS('Accounting data'!$G$2:$G$37000,'Accounting data'!$H$2:$H$37000,"9999*",'Accounting data'!$I$2:$I$37000,"8*",'Accounting data'!$J$2:$J$37000,"23*",'Accounting data'!$K$2:$K$37000,"62*",'Accounting data'!$L$2:$L$37000,Z4)+SUMIFS('Accounting data'!$G$2:$G$37000,'Accounting data'!$H$2:$H$37000,"9999*",'Accounting data'!$I$2:$I$37000,"9*",'Accounting data'!$J$2:$J$37000,"23*",'Accounting data'!$K$2:$K$37000,"62*",'Accounting data'!$L$2:$L$37000,Z4)</f>
        <v>0</v>
      </c>
      <c r="AA135" s="384">
        <f>SUMIFS('Accounting data'!$G$2:$G$37000,'Accounting data'!$H$2:$H$37000,"9999*",'Accounting data'!$I$2:$I$37000,"7*",'Accounting data'!$J$2:$J$37000,"23*",'Accounting data'!$K$2:$K$37000,"62*",'Accounting data'!$L$2:$L$37000,AA4)+SUMIFS('Accounting data'!$G$2:$G$37000,'Accounting data'!$H$2:$H$37000,"9999*",'Accounting data'!$I$2:$I$37000,"8*",'Accounting data'!$J$2:$J$37000,"23*",'Accounting data'!$K$2:$K$37000,"62*",'Accounting data'!$L$2:$L$37000,AA4)+SUMIFS('Accounting data'!$G$2:$G$37000,'Accounting data'!$H$2:$H$37000,"9999*",'Accounting data'!$I$2:$I$37000,"9*",'Accounting data'!$J$2:$J$37000,"23*",'Accounting data'!$K$2:$K$37000,"62*",'Accounting data'!$L$2:$L$37000,AA4)</f>
        <v>0</v>
      </c>
      <c r="AB135" s="384">
        <f>SUMIFS('Accounting data'!$G$2:$G$37000,'Accounting data'!$H$2:$H$37000,"9999*",'Accounting data'!$I$2:$I$37000,"7*",'Accounting data'!$J$2:$J$37000,"23*",'Accounting data'!$K$2:$K$37000,"62*",'Accounting data'!$L$2:$L$37000,AB4)+SUMIFS('Accounting data'!$G$2:$G$37000,'Accounting data'!$H$2:$H$37000,"9999*",'Accounting data'!$I$2:$I$37000,"8*",'Accounting data'!$J$2:$J$37000,"23*",'Accounting data'!$K$2:$K$37000,"62*",'Accounting data'!$L$2:$L$37000,AB4)+SUMIFS('Accounting data'!$G$2:$G$37000,'Accounting data'!$H$2:$H$37000,"9999*",'Accounting data'!$I$2:$I$37000,"9*",'Accounting data'!$J$2:$J$37000,"23*",'Accounting data'!$K$2:$K$37000,"62*",'Accounting data'!$L$2:$L$37000,AB4)</f>
        <v>0</v>
      </c>
      <c r="AC135" s="384">
        <f>SUMIFS('Accounting data'!$G$2:$G$37000,'Accounting data'!$H$2:$H$37000,"9999*",'Accounting data'!$I$2:$I$37000,"7*",'Accounting data'!$J$2:$J$37000,"23*",'Accounting data'!$K$2:$K$37000,"62*",'Accounting data'!$L$2:$L$37000,AC4)+SUMIFS('Accounting data'!$G$2:$G$37000,'Accounting data'!$H$2:$H$37000,"9999*",'Accounting data'!$I$2:$I$37000,"8*",'Accounting data'!$J$2:$J$37000,"23*",'Accounting data'!$K$2:$K$37000,"62*",'Accounting data'!$L$2:$L$37000,AC4)+SUMIFS('Accounting data'!$G$2:$G$37000,'Accounting data'!$H$2:$H$37000,"9999*",'Accounting data'!$I$2:$I$37000,"9*",'Accounting data'!$J$2:$J$37000,"23*",'Accounting data'!$K$2:$K$37000,"62*",'Accounting data'!$L$2:$L$37000,AC4)</f>
        <v>0</v>
      </c>
      <c r="AD135" s="384">
        <f>SUMIFS('Accounting data'!$G$2:$G$37000,'Accounting data'!$H$2:$H$37000,"9999*",'Accounting data'!$I$2:$I$37000,"7*",'Accounting data'!$J$2:$J$37000,"23*",'Accounting data'!$K$2:$K$37000,"62*",'Accounting data'!$L$2:$L$37000,AD4)+SUMIFS('Accounting data'!$G$2:$G$37000,'Accounting data'!$H$2:$H$37000,"9999*",'Accounting data'!$I$2:$I$37000,"8*",'Accounting data'!$J$2:$J$37000,"23*",'Accounting data'!$K$2:$K$37000,"62*",'Accounting data'!$L$2:$L$37000,AD4)+SUMIFS('Accounting data'!$G$2:$G$37000,'Accounting data'!$H$2:$H$37000,"9999*",'Accounting data'!$I$2:$I$37000,"9*",'Accounting data'!$J$2:$J$37000,"23*",'Accounting data'!$K$2:$K$37000,"62*",'Accounting data'!$L$2:$L$37000,AD4)</f>
        <v>0</v>
      </c>
      <c r="AE135" s="384">
        <f>SUMIFS('Accounting data'!$G$2:$G$37000,'Accounting data'!$H$2:$H$37000,"9999*",'Accounting data'!$I$2:$I$37000,"7*",'Accounting data'!$J$2:$J$37000,"23*",'Accounting data'!$K$2:$K$37000,"62*",'Accounting data'!$L$2:$L$37000,AE4)+SUMIFS('Accounting data'!$G$2:$G$37000,'Accounting data'!$H$2:$H$37000,"9999*",'Accounting data'!$I$2:$I$37000,"8*",'Accounting data'!$J$2:$J$37000,"23*",'Accounting data'!$K$2:$K$37000,"62*",'Accounting data'!$L$2:$L$37000,AE4)+SUMIFS('Accounting data'!$G$2:$G$37000,'Accounting data'!$H$2:$H$37000,"9999*",'Accounting data'!$I$2:$I$37000,"9*",'Accounting data'!$J$2:$J$37000,"23*",'Accounting data'!$K$2:$K$37000,"62*",'Accounting data'!$L$2:$L$37000,AE4)</f>
        <v>0</v>
      </c>
      <c r="AF135" s="384">
        <f>SUMIFS('Accounting data'!$G$2:$G$37000,'Accounting data'!$H$2:$H$37000,"9999*",'Accounting data'!$I$2:$I$37000,"7*",'Accounting data'!$J$2:$J$37000,"23*",'Accounting data'!$K$2:$K$37000,"62*",'Accounting data'!$L$2:$L$37000,AF4)+SUMIFS('Accounting data'!$G$2:$G$37000,'Accounting data'!$H$2:$H$37000,"9999*",'Accounting data'!$I$2:$I$37000,"8*",'Accounting data'!$J$2:$J$37000,"23*",'Accounting data'!$K$2:$K$37000,"62*",'Accounting data'!$L$2:$L$37000,AF4)+SUMIFS('Accounting data'!$G$2:$G$37000,'Accounting data'!$H$2:$H$37000,"9999*",'Accounting data'!$I$2:$I$37000,"9*",'Accounting data'!$J$2:$J$37000,"23*",'Accounting data'!$K$2:$K$37000,"62*",'Accounting data'!$L$2:$L$37000,AF4)</f>
        <v>0</v>
      </c>
    </row>
    <row r="136" spans="1:32">
      <c r="A136" s="383"/>
      <c r="B136" s="383"/>
      <c r="C136" s="383"/>
      <c r="D136" s="383"/>
      <c r="E136" s="384"/>
      <c r="F136" s="384"/>
      <c r="G136" s="385"/>
      <c r="H136" s="384"/>
      <c r="I136" s="384"/>
      <c r="J136" s="384"/>
      <c r="K136" s="384"/>
      <c r="L136" s="384"/>
      <c r="M136" s="384"/>
      <c r="N136" s="384"/>
      <c r="O136" s="384"/>
      <c r="P136" s="384"/>
      <c r="Q136" s="384"/>
      <c r="R136" s="384"/>
      <c r="S136" s="384"/>
      <c r="T136" s="384"/>
      <c r="U136" s="384"/>
      <c r="V136" s="384"/>
      <c r="W136" s="384"/>
      <c r="X136" s="384"/>
      <c r="Y136" s="384"/>
      <c r="Z136" s="384"/>
      <c r="AA136" s="384"/>
      <c r="AB136" s="384"/>
      <c r="AC136" s="384"/>
      <c r="AD136" s="384"/>
      <c r="AE136" s="384"/>
      <c r="AF136" s="384"/>
    </row>
    <row r="137" spans="1:32">
      <c r="A137" s="383"/>
      <c r="B137" s="383"/>
      <c r="C137" s="383"/>
      <c r="D137" s="383"/>
      <c r="E137" s="384"/>
      <c r="F137" s="384"/>
      <c r="G137" s="385"/>
      <c r="H137" s="384"/>
      <c r="I137" s="384"/>
      <c r="J137" s="384"/>
      <c r="K137" s="384"/>
      <c r="L137" s="384"/>
      <c r="M137" s="384"/>
      <c r="N137" s="384"/>
      <c r="O137" s="384"/>
      <c r="P137" s="384"/>
      <c r="Q137" s="384"/>
      <c r="R137" s="384"/>
      <c r="S137" s="384"/>
      <c r="T137" s="384"/>
      <c r="U137" s="384"/>
      <c r="V137" s="384"/>
      <c r="W137" s="384"/>
      <c r="X137" s="384"/>
      <c r="Y137" s="384"/>
      <c r="Z137" s="384"/>
      <c r="AA137" s="384"/>
      <c r="AB137" s="384"/>
      <c r="AC137" s="384"/>
      <c r="AD137" s="384"/>
      <c r="AE137" s="384"/>
      <c r="AF137" s="384"/>
    </row>
    <row r="138" spans="1:32">
      <c r="A138" s="387" t="s">
        <v>355</v>
      </c>
      <c r="B138" s="387"/>
      <c r="C138" s="387"/>
      <c r="D138" s="387"/>
      <c r="E138" s="388">
        <f>(E132-E133-E134)+(E135+E136+E137)</f>
        <v>0</v>
      </c>
      <c r="F138" s="388">
        <f t="shared" ref="F138:V138" si="34">(F132-F133-F134)+(F135+F136+F137)</f>
        <v>0</v>
      </c>
      <c r="G138" s="388"/>
      <c r="H138" s="388">
        <f t="shared" si="34"/>
        <v>0</v>
      </c>
      <c r="I138" s="388">
        <f t="shared" si="34"/>
        <v>0</v>
      </c>
      <c r="J138" s="388">
        <f t="shared" si="34"/>
        <v>0</v>
      </c>
      <c r="K138" s="388">
        <f t="shared" si="34"/>
        <v>0</v>
      </c>
      <c r="L138" s="388">
        <f t="shared" si="34"/>
        <v>0</v>
      </c>
      <c r="M138" s="388">
        <f t="shared" si="34"/>
        <v>0</v>
      </c>
      <c r="N138" s="388">
        <f t="shared" si="34"/>
        <v>0</v>
      </c>
      <c r="O138" s="388">
        <f t="shared" si="34"/>
        <v>0</v>
      </c>
      <c r="P138" s="388">
        <f t="shared" si="34"/>
        <v>0</v>
      </c>
      <c r="Q138" s="388">
        <f t="shared" si="34"/>
        <v>0</v>
      </c>
      <c r="R138" s="388">
        <f t="shared" si="34"/>
        <v>0</v>
      </c>
      <c r="S138" s="388">
        <f t="shared" si="34"/>
        <v>0</v>
      </c>
      <c r="T138" s="388">
        <f t="shared" si="34"/>
        <v>0</v>
      </c>
      <c r="U138" s="388">
        <f t="shared" si="34"/>
        <v>0</v>
      </c>
      <c r="V138" s="388">
        <f t="shared" si="34"/>
        <v>0</v>
      </c>
      <c r="W138" s="388">
        <f t="shared" ref="W138:AF138" si="35">(W132-W133-W134)+(W135+W136+W137)</f>
        <v>0</v>
      </c>
      <c r="X138" s="388">
        <f t="shared" si="35"/>
        <v>0</v>
      </c>
      <c r="Y138" s="388">
        <f t="shared" si="35"/>
        <v>0</v>
      </c>
      <c r="Z138" s="388">
        <f t="shared" si="35"/>
        <v>0</v>
      </c>
      <c r="AA138" s="388">
        <f t="shared" si="35"/>
        <v>0</v>
      </c>
      <c r="AB138" s="388">
        <f t="shared" si="35"/>
        <v>0</v>
      </c>
      <c r="AC138" s="388">
        <f t="shared" si="35"/>
        <v>0</v>
      </c>
      <c r="AD138" s="388">
        <f t="shared" si="35"/>
        <v>0</v>
      </c>
      <c r="AE138" s="388">
        <f t="shared" si="35"/>
        <v>0</v>
      </c>
      <c r="AF138" s="388">
        <f t="shared" si="35"/>
        <v>0</v>
      </c>
    </row>
    <row r="139" spans="1:32">
      <c r="A139" s="383" t="s">
        <v>72</v>
      </c>
      <c r="B139" s="383" t="s">
        <v>72</v>
      </c>
      <c r="C139" s="383">
        <v>2400</v>
      </c>
      <c r="D139" s="383">
        <v>6200</v>
      </c>
      <c r="E139" s="384">
        <f>SUMIFS('Accounting data'!$G$2:$G$37000,'Accounting data'!$J$2:$J$37000,"24*",'Accounting data'!$K$2:$K$37000,"62*",'Accounting data'!$L$2:$L$37000,E4)</f>
        <v>0</v>
      </c>
      <c r="F139" s="384">
        <f>SUMIFS('Accounting data'!$G$2:$G$37000,'Accounting data'!$J$2:$J$37000,"24*",'Accounting data'!$K$2:$K$37000,"62*",'Accounting data'!$L$2:$L$37000,F4)</f>
        <v>0</v>
      </c>
      <c r="G139" s="385"/>
      <c r="H139" s="384">
        <f>SUMIFS('Accounting data'!$G$2:$G$37000,'Accounting data'!$J$2:$J$37000,"24*",'Accounting data'!$K$2:$K$37000,"62*",'Accounting data'!$L$2:$L$37000,H4)</f>
        <v>0</v>
      </c>
      <c r="I139" s="384">
        <f>SUMIFS('Accounting data'!$G$2:$G$37000,'Accounting data'!$J$2:$J$37000,"24*",'Accounting data'!$K$2:$K$37000,"62*",'Accounting data'!$L$2:$L$37000,I4)</f>
        <v>0</v>
      </c>
      <c r="J139" s="384">
        <f>SUMIFS('Accounting data'!$G$2:$G$37000,'Accounting data'!$J$2:$J$37000,"24*",'Accounting data'!$K$2:$K$37000,"62*",'Accounting data'!$L$2:$L$37000,J4)</f>
        <v>0</v>
      </c>
      <c r="K139" s="384">
        <f>SUMIFS('Accounting data'!$G$2:$G$37000,'Accounting data'!$J$2:$J$37000,"24*",'Accounting data'!$K$2:$K$37000,"62*",'Accounting data'!$L$2:$L$37000,K4)</f>
        <v>0</v>
      </c>
      <c r="L139" s="384">
        <f>SUMIFS('Accounting data'!$G$2:$G$37000,'Accounting data'!$J$2:$J$37000,"24*",'Accounting data'!$K$2:$K$37000,"62*",'Accounting data'!$L$2:$L$37000,L4)</f>
        <v>0</v>
      </c>
      <c r="M139" s="384">
        <f>SUMIFS('Accounting data'!$G$2:$G$37000,'Accounting data'!$J$2:$J$37000,"24*",'Accounting data'!$K$2:$K$37000,"62*",'Accounting data'!$L$2:$L$37000,M4)</f>
        <v>0</v>
      </c>
      <c r="N139" s="384">
        <f>SUMIFS('Accounting data'!$G$2:$G$37000,'Accounting data'!$J$2:$J$37000,"24*",'Accounting data'!$K$2:$K$37000,"62*",'Accounting data'!$L$2:$L$37000,N4)</f>
        <v>0</v>
      </c>
      <c r="O139" s="384">
        <f>SUMIFS('Accounting data'!$G$2:$G$37000,'Accounting data'!$J$2:$J$37000,"24*",'Accounting data'!$K$2:$K$37000,"62*",'Accounting data'!$L$2:$L$37000,O4)</f>
        <v>0</v>
      </c>
      <c r="P139" s="384">
        <f>SUMIFS('Accounting data'!$G$2:$G$37000,'Accounting data'!$J$2:$J$37000,"24*",'Accounting data'!$K$2:$K$37000,"62*",'Accounting data'!$L$2:$L$37000,P4)</f>
        <v>0</v>
      </c>
      <c r="Q139" s="384">
        <f>SUMIFS('Accounting data'!$G$2:$G$37000,'Accounting data'!$J$2:$J$37000,"24*",'Accounting data'!$K$2:$K$37000,"62*",'Accounting data'!$L$2:$L$37000,Q4)</f>
        <v>0</v>
      </c>
      <c r="R139" s="384">
        <f>SUMIFS('Accounting data'!$G$2:$G$37000,'Accounting data'!$J$2:$J$37000,"24*",'Accounting data'!$K$2:$K$37000,"62*",'Accounting data'!$L$2:$L$37000,R4)</f>
        <v>0</v>
      </c>
      <c r="S139" s="384">
        <f>SUMIFS('Accounting data'!$G$2:$G$37000,'Accounting data'!$J$2:$J$37000,"24*",'Accounting data'!$K$2:$K$37000,"62*",'Accounting data'!$L$2:$L$37000,S4)</f>
        <v>0</v>
      </c>
      <c r="T139" s="384">
        <f>SUMIFS('Accounting data'!$G$2:$G$37000,'Accounting data'!$J$2:$J$37000,"24*",'Accounting data'!$K$2:$K$37000,"62*",'Accounting data'!$L$2:$L$37000,T4)</f>
        <v>0</v>
      </c>
      <c r="U139" s="384">
        <f>SUMIFS('Accounting data'!$G$2:$G$37000,'Accounting data'!$J$2:$J$37000,"24*",'Accounting data'!$K$2:$K$37000,"62*",'Accounting data'!$L$2:$L$37000,U4)</f>
        <v>0</v>
      </c>
      <c r="V139" s="384">
        <f>SUMIFS('Accounting data'!$G$2:$G$37000,'Accounting data'!$J$2:$J$37000,"24*",'Accounting data'!$K$2:$K$37000,"62*",'Accounting data'!$L$2:$L$37000,V4)</f>
        <v>0</v>
      </c>
      <c r="W139" s="384">
        <f>SUMIFS('Accounting data'!$G$2:$G$37000,'Accounting data'!$J$2:$J$37000,"24*",'Accounting data'!$K$2:$K$37000,"62*",'Accounting data'!$L$2:$L$37000,W4)</f>
        <v>0</v>
      </c>
      <c r="X139" s="384">
        <f>SUMIFS('Accounting data'!$G$2:$G$37000,'Accounting data'!$J$2:$J$37000,"24*",'Accounting data'!$K$2:$K$37000,"62*",'Accounting data'!$L$2:$L$37000,X4)</f>
        <v>0</v>
      </c>
      <c r="Y139" s="384">
        <f>SUMIFS('Accounting data'!$G$2:$G$37000,'Accounting data'!$J$2:$J$37000,"24*",'Accounting data'!$K$2:$K$37000,"62*",'Accounting data'!$L$2:$L$37000,Y4)</f>
        <v>0</v>
      </c>
      <c r="Z139" s="384">
        <f>SUMIFS('Accounting data'!$G$2:$G$37000,'Accounting data'!$J$2:$J$37000,"24*",'Accounting data'!$K$2:$K$37000,"62*",'Accounting data'!$L$2:$L$37000,Z4)</f>
        <v>0</v>
      </c>
      <c r="AA139" s="384">
        <f>SUMIFS('Accounting data'!$G$2:$G$37000,'Accounting data'!$J$2:$J$37000,"24*",'Accounting data'!$K$2:$K$37000,"62*",'Accounting data'!$L$2:$L$37000,AA4)</f>
        <v>0</v>
      </c>
      <c r="AB139" s="384">
        <f>SUMIFS('Accounting data'!$G$2:$G$37000,'Accounting data'!$J$2:$J$37000,"24*",'Accounting data'!$K$2:$K$37000,"62*",'Accounting data'!$L$2:$L$37000,AB4)</f>
        <v>0</v>
      </c>
      <c r="AC139" s="384">
        <f>SUMIFS('Accounting data'!$G$2:$G$37000,'Accounting data'!$J$2:$J$37000,"24*",'Accounting data'!$K$2:$K$37000,"62*",'Accounting data'!$L$2:$L$37000,AC4)</f>
        <v>0</v>
      </c>
      <c r="AD139" s="384">
        <f>SUMIFS('Accounting data'!$G$2:$G$37000,'Accounting data'!$J$2:$J$37000,"24*",'Accounting data'!$K$2:$K$37000,"62*",'Accounting data'!$L$2:$L$37000,AD4)</f>
        <v>0</v>
      </c>
      <c r="AE139" s="384">
        <f>SUMIFS('Accounting data'!$G$2:$G$37000,'Accounting data'!$J$2:$J$37000,"24*",'Accounting data'!$K$2:$K$37000,"62*",'Accounting data'!$L$2:$L$37000,AE4)</f>
        <v>0</v>
      </c>
      <c r="AF139" s="384">
        <f>SUMIFS('Accounting data'!$G$2:$G$37000,'Accounting data'!$J$2:$J$37000,"24*",'Accounting data'!$K$2:$K$37000,"62*",'Accounting data'!$L$2:$L$37000,AF4)</f>
        <v>0</v>
      </c>
    </row>
    <row r="140" spans="1:32">
      <c r="A140" s="383" t="s">
        <v>288</v>
      </c>
      <c r="B140" s="383" t="s">
        <v>72</v>
      </c>
      <c r="C140" s="383">
        <v>2400</v>
      </c>
      <c r="D140" s="383">
        <v>6200</v>
      </c>
      <c r="E140" s="384">
        <f>SUMIFS('Accounting data'!$G$2:$G$37000,'Accounting data'!$H$2:$H$37000,"9999*",'Accounting data'!$J$2:$J$37000,"24*",'Accounting data'!$K$2:$K$37000,"62*",'Accounting data'!$L$2:$L$37000,E4)</f>
        <v>0</v>
      </c>
      <c r="F140" s="384">
        <f>SUMIFS('Accounting data'!$G$2:$G$37000,'Accounting data'!$H$2:$H$37000,"9999*",'Accounting data'!$J$2:$J$37000,"24*",'Accounting data'!$K$2:$K$37000,"62*",'Accounting data'!$L$2:$L$37000,F4)</f>
        <v>0</v>
      </c>
      <c r="G140" s="385"/>
      <c r="H140" s="384">
        <f>SUMIFS('Accounting data'!$G$2:$G$37000,'Accounting data'!$H$2:$H$37000,"9999*",'Accounting data'!$J$2:$J$37000,"24*",'Accounting data'!$K$2:$K$37000,"62*",'Accounting data'!$L$2:$L$37000,H4)</f>
        <v>0</v>
      </c>
      <c r="I140" s="384">
        <f>SUMIFS('Accounting data'!$G$2:$G$37000,'Accounting data'!$H$2:$H$37000,"9999*",'Accounting data'!$J$2:$J$37000,"24*",'Accounting data'!$K$2:$K$37000,"62*",'Accounting data'!$L$2:$L$37000,I4)</f>
        <v>0</v>
      </c>
      <c r="J140" s="384">
        <f>SUMIFS('Accounting data'!$G$2:$G$37000,'Accounting data'!$H$2:$H$37000,"9999*",'Accounting data'!$J$2:$J$37000,"24*",'Accounting data'!$K$2:$K$37000,"62*",'Accounting data'!$L$2:$L$37000,J4)</f>
        <v>0</v>
      </c>
      <c r="K140" s="384">
        <f>SUMIFS('Accounting data'!$G$2:$G$37000,'Accounting data'!$H$2:$H$37000,"9999*",'Accounting data'!$J$2:$J$37000,"24*",'Accounting data'!$K$2:$K$37000,"62*",'Accounting data'!$L$2:$L$37000,K4)</f>
        <v>0</v>
      </c>
      <c r="L140" s="384">
        <f>SUMIFS('Accounting data'!$G$2:$G$37000,'Accounting data'!$H$2:$H$37000,"9999*",'Accounting data'!$J$2:$J$37000,"24*",'Accounting data'!$K$2:$K$37000,"62*",'Accounting data'!$L$2:$L$37000,L4)</f>
        <v>0</v>
      </c>
      <c r="M140" s="384">
        <f>SUMIFS('Accounting data'!$G$2:$G$37000,'Accounting data'!$H$2:$H$37000,"9999*",'Accounting data'!$J$2:$J$37000,"24*",'Accounting data'!$K$2:$K$37000,"62*",'Accounting data'!$L$2:$L$37000,M4)</f>
        <v>0</v>
      </c>
      <c r="N140" s="384">
        <f>SUMIFS('Accounting data'!$G$2:$G$37000,'Accounting data'!$H$2:$H$37000,"9999*",'Accounting data'!$J$2:$J$37000,"24*",'Accounting data'!$K$2:$K$37000,"62*",'Accounting data'!$L$2:$L$37000,N4)</f>
        <v>0</v>
      </c>
      <c r="O140" s="384">
        <f>SUMIFS('Accounting data'!$G$2:$G$37000,'Accounting data'!$H$2:$H$37000,"9999*",'Accounting data'!$J$2:$J$37000,"24*",'Accounting data'!$K$2:$K$37000,"62*",'Accounting data'!$L$2:$L$37000,O4)</f>
        <v>0</v>
      </c>
      <c r="P140" s="384">
        <f>SUMIFS('Accounting data'!$G$2:$G$37000,'Accounting data'!$H$2:$H$37000,"9999*",'Accounting data'!$J$2:$J$37000,"24*",'Accounting data'!$K$2:$K$37000,"62*",'Accounting data'!$L$2:$L$37000,P4)</f>
        <v>0</v>
      </c>
      <c r="Q140" s="384">
        <f>SUMIFS('Accounting data'!$G$2:$G$37000,'Accounting data'!$H$2:$H$37000,"9999*",'Accounting data'!$J$2:$J$37000,"24*",'Accounting data'!$K$2:$K$37000,"62*",'Accounting data'!$L$2:$L$37000,Q4)</f>
        <v>0</v>
      </c>
      <c r="R140" s="384">
        <f>SUMIFS('Accounting data'!$G$2:$G$37000,'Accounting data'!$H$2:$H$37000,"9999*",'Accounting data'!$J$2:$J$37000,"24*",'Accounting data'!$K$2:$K$37000,"62*",'Accounting data'!$L$2:$L$37000,R4)</f>
        <v>0</v>
      </c>
      <c r="S140" s="384">
        <f>SUMIFS('Accounting data'!$G$2:$G$37000,'Accounting data'!$H$2:$H$37000,"9999*",'Accounting data'!$J$2:$J$37000,"24*",'Accounting data'!$K$2:$K$37000,"62*",'Accounting data'!$L$2:$L$37000,S4)</f>
        <v>0</v>
      </c>
      <c r="T140" s="384">
        <f>SUMIFS('Accounting data'!$G$2:$G$37000,'Accounting data'!$H$2:$H$37000,"9999*",'Accounting data'!$J$2:$J$37000,"24*",'Accounting data'!$K$2:$K$37000,"62*",'Accounting data'!$L$2:$L$37000,T4)</f>
        <v>0</v>
      </c>
      <c r="U140" s="384">
        <f>SUMIFS('Accounting data'!$G$2:$G$37000,'Accounting data'!$H$2:$H$37000,"9999*",'Accounting data'!$J$2:$J$37000,"24*",'Accounting data'!$K$2:$K$37000,"62*",'Accounting data'!$L$2:$L$37000,U4)</f>
        <v>0</v>
      </c>
      <c r="V140" s="384">
        <f>SUMIFS('Accounting data'!$G$2:$G$37000,'Accounting data'!$H$2:$H$37000,"9999*",'Accounting data'!$J$2:$J$37000,"24*",'Accounting data'!$K$2:$K$37000,"62*",'Accounting data'!$L$2:$L$37000,V4)</f>
        <v>0</v>
      </c>
      <c r="W140" s="384">
        <f>SUMIFS('Accounting data'!$G$2:$G$37000,'Accounting data'!$H$2:$H$37000,"9999*",'Accounting data'!$J$2:$J$37000,"24*",'Accounting data'!$K$2:$K$37000,"62*",'Accounting data'!$L$2:$L$37000,W4)</f>
        <v>0</v>
      </c>
      <c r="X140" s="384">
        <f>SUMIFS('Accounting data'!$G$2:$G$37000,'Accounting data'!$H$2:$H$37000,"9999*",'Accounting data'!$J$2:$J$37000,"24*",'Accounting data'!$K$2:$K$37000,"62*",'Accounting data'!$L$2:$L$37000,X4)</f>
        <v>0</v>
      </c>
      <c r="Y140" s="384">
        <f>SUMIFS('Accounting data'!$G$2:$G$37000,'Accounting data'!$H$2:$H$37000,"9999*",'Accounting data'!$J$2:$J$37000,"24*",'Accounting data'!$K$2:$K$37000,"62*",'Accounting data'!$L$2:$L$37000,Y4)</f>
        <v>0</v>
      </c>
      <c r="Z140" s="384">
        <f>SUMIFS('Accounting data'!$G$2:$G$37000,'Accounting data'!$H$2:$H$37000,"9999*",'Accounting data'!$J$2:$J$37000,"24*",'Accounting data'!$K$2:$K$37000,"62*",'Accounting data'!$L$2:$L$37000,Z4)</f>
        <v>0</v>
      </c>
      <c r="AA140" s="384">
        <f>SUMIFS('Accounting data'!$G$2:$G$37000,'Accounting data'!$H$2:$H$37000,"9999*",'Accounting data'!$J$2:$J$37000,"24*",'Accounting data'!$K$2:$K$37000,"62*",'Accounting data'!$L$2:$L$37000,AA4)</f>
        <v>0</v>
      </c>
      <c r="AB140" s="384">
        <f>SUMIFS('Accounting data'!$G$2:$G$37000,'Accounting data'!$H$2:$H$37000,"9999*",'Accounting data'!$J$2:$J$37000,"24*",'Accounting data'!$K$2:$K$37000,"62*",'Accounting data'!$L$2:$L$37000,AB4)</f>
        <v>0</v>
      </c>
      <c r="AC140" s="384">
        <f>SUMIFS('Accounting data'!$G$2:$G$37000,'Accounting data'!$H$2:$H$37000,"9999*",'Accounting data'!$J$2:$J$37000,"24*",'Accounting data'!$K$2:$K$37000,"62*",'Accounting data'!$L$2:$L$37000,AC4)</f>
        <v>0</v>
      </c>
      <c r="AD140" s="384">
        <f>SUMIFS('Accounting data'!$G$2:$G$37000,'Accounting data'!$H$2:$H$37000,"9999*",'Accounting data'!$J$2:$J$37000,"24*",'Accounting data'!$K$2:$K$37000,"62*",'Accounting data'!$L$2:$L$37000,AD4)</f>
        <v>0</v>
      </c>
      <c r="AE140" s="384">
        <f>SUMIFS('Accounting data'!$G$2:$G$37000,'Accounting data'!$H$2:$H$37000,"9999*",'Accounting data'!$J$2:$J$37000,"24*",'Accounting data'!$K$2:$K$37000,"62*",'Accounting data'!$L$2:$L$37000,AE4)</f>
        <v>0</v>
      </c>
      <c r="AF140" s="384">
        <f>SUMIFS('Accounting data'!$G$2:$G$37000,'Accounting data'!$H$2:$H$37000,"9999*",'Accounting data'!$J$2:$J$37000,"24*",'Accounting data'!$K$2:$K$37000,"62*",'Accounting data'!$L$2:$L$37000,AF4)</f>
        <v>0</v>
      </c>
    </row>
    <row r="141" spans="1:32">
      <c r="A141" s="383" t="s">
        <v>72</v>
      </c>
      <c r="B141" s="383" t="s">
        <v>80</v>
      </c>
      <c r="C141" s="383">
        <v>2400</v>
      </c>
      <c r="D141" s="383">
        <v>6200</v>
      </c>
      <c r="E141" s="384">
        <f>SUMIFS('Accounting data'!$G$2:$G$37000,'Accounting data'!$I$2:$I$37000,"7*",'Accounting data'!$J$2:$J$37000,"24*",'Accounting data'!$K$2:$K$37000,"62*",'Accounting data'!$L$2:$L$37000,E4)+SUMIFS('Accounting data'!$G$2:$G$37000,'Accounting data'!$I$2:$I$37000,"8*",'Accounting data'!$J$2:$J$37000,"24*",'Accounting data'!$K$2:$K$37000,"62*",'Accounting data'!$L$2:$L$37000,E4)+SUMIFS('Accounting data'!$G$2:$G$37000,'Accounting data'!$I$2:$I$37000,"9*",'Accounting data'!$J$2:$J$37000,"24*",'Accounting data'!$K$2:$K$37000,"62*",'Accounting data'!$L$2:$L$37000,E4)</f>
        <v>0</v>
      </c>
      <c r="F141" s="384">
        <f>SUMIFS('Accounting data'!$G$2:$G$37000,'Accounting data'!$I$2:$I$37000,"7*",'Accounting data'!$J$2:$J$37000,"24*",'Accounting data'!$K$2:$K$37000,"62*",'Accounting data'!$L$2:$L$37000,F4)+SUMIFS('Accounting data'!$G$2:$G$37000,'Accounting data'!$I$2:$I$37000,"8*",'Accounting data'!$J$2:$J$37000,"24*",'Accounting data'!$K$2:$K$37000,"62*",'Accounting data'!$L$2:$L$37000,F4)+SUMIFS('Accounting data'!$G$2:$G$37000,'Accounting data'!$I$2:$I$37000,"9*",'Accounting data'!$J$2:$J$37000,"24*",'Accounting data'!$K$2:$K$37000,"62*",'Accounting data'!$L$2:$L$37000,F4)</f>
        <v>0</v>
      </c>
      <c r="G141" s="385"/>
      <c r="H141" s="384">
        <f>SUMIFS('Accounting data'!$G$2:$G$37000,'Accounting data'!$I$2:$I$37000,"7*",'Accounting data'!$J$2:$J$37000,"24*",'Accounting data'!$K$2:$K$37000,"62*",'Accounting data'!$L$2:$L$37000,H4)+SUMIFS('Accounting data'!$G$2:$G$37000,'Accounting data'!$I$2:$I$37000,"8*",'Accounting data'!$J$2:$J$37000,"24*",'Accounting data'!$K$2:$K$37000,"62*",'Accounting data'!$L$2:$L$37000,H4)+SUMIFS('Accounting data'!$G$2:$G$37000,'Accounting data'!$I$2:$I$37000,"9*",'Accounting data'!$J$2:$J$37000,"24*",'Accounting data'!$K$2:$K$37000,"62*",'Accounting data'!$L$2:$L$37000,H4)</f>
        <v>0</v>
      </c>
      <c r="I141" s="384">
        <f>SUMIFS('Accounting data'!$G$2:$G$37000,'Accounting data'!$I$2:$I$37000,"7*",'Accounting data'!$J$2:$J$37000,"24*",'Accounting data'!$K$2:$K$37000,"62*",'Accounting data'!$L$2:$L$37000,I4)+SUMIFS('Accounting data'!$G$2:$G$37000,'Accounting data'!$I$2:$I$37000,"8*",'Accounting data'!$J$2:$J$37000,"24*",'Accounting data'!$K$2:$K$37000,"62*",'Accounting data'!$L$2:$L$37000,I4)+SUMIFS('Accounting data'!$G$2:$G$37000,'Accounting data'!$I$2:$I$37000,"9*",'Accounting data'!$J$2:$J$37000,"24*",'Accounting data'!$K$2:$K$37000,"62*",'Accounting data'!$L$2:$L$37000,I4)</f>
        <v>0</v>
      </c>
      <c r="J141" s="384">
        <f>SUMIFS('Accounting data'!$G$2:$G$37000,'Accounting data'!$I$2:$I$37000,"7*",'Accounting data'!$J$2:$J$37000,"24*",'Accounting data'!$K$2:$K$37000,"62*",'Accounting data'!$L$2:$L$37000,J4)+SUMIFS('Accounting data'!$G$2:$G$37000,'Accounting data'!$I$2:$I$37000,"8*",'Accounting data'!$J$2:$J$37000,"24*",'Accounting data'!$K$2:$K$37000,"62*",'Accounting data'!$L$2:$L$37000,J4)+SUMIFS('Accounting data'!$G$2:$G$37000,'Accounting data'!$I$2:$I$37000,"9*",'Accounting data'!$J$2:$J$37000,"24*",'Accounting data'!$K$2:$K$37000,"62*",'Accounting data'!$L$2:$L$37000,J4)</f>
        <v>0</v>
      </c>
      <c r="K141" s="384">
        <f>SUMIFS('Accounting data'!$G$2:$G$37000,'Accounting data'!$I$2:$I$37000,"7*",'Accounting data'!$J$2:$J$37000,"24*",'Accounting data'!$K$2:$K$37000,"62*",'Accounting data'!$L$2:$L$37000,K4)+SUMIFS('Accounting data'!$G$2:$G$37000,'Accounting data'!$I$2:$I$37000,"8*",'Accounting data'!$J$2:$J$37000,"24*",'Accounting data'!$K$2:$K$37000,"62*",'Accounting data'!$L$2:$L$37000,K4)+SUMIFS('Accounting data'!$G$2:$G$37000,'Accounting data'!$I$2:$I$37000,"9*",'Accounting data'!$J$2:$J$37000,"24*",'Accounting data'!$K$2:$K$37000,"62*",'Accounting data'!$L$2:$L$37000,K4)</f>
        <v>0</v>
      </c>
      <c r="L141" s="384">
        <f>SUMIFS('Accounting data'!$G$2:$G$37000,'Accounting data'!$I$2:$I$37000,"7*",'Accounting data'!$J$2:$J$37000,"24*",'Accounting data'!$K$2:$K$37000,"62*",'Accounting data'!$L$2:$L$37000,L4)+SUMIFS('Accounting data'!$G$2:$G$37000,'Accounting data'!$I$2:$I$37000,"8*",'Accounting data'!$J$2:$J$37000,"24*",'Accounting data'!$K$2:$K$37000,"62*",'Accounting data'!$L$2:$L$37000,L4)+SUMIFS('Accounting data'!$G$2:$G$37000,'Accounting data'!$I$2:$I$37000,"9*",'Accounting data'!$J$2:$J$37000,"24*",'Accounting data'!$K$2:$K$37000,"62*",'Accounting data'!$L$2:$L$37000,L4)</f>
        <v>0</v>
      </c>
      <c r="M141" s="384">
        <f>SUMIFS('Accounting data'!$G$2:$G$37000,'Accounting data'!$I$2:$I$37000,"7*",'Accounting data'!$J$2:$J$37000,"24*",'Accounting data'!$K$2:$K$37000,"62*",'Accounting data'!$L$2:$L$37000,M4)+SUMIFS('Accounting data'!$G$2:$G$37000,'Accounting data'!$I$2:$I$37000,"8*",'Accounting data'!$J$2:$J$37000,"24*",'Accounting data'!$K$2:$K$37000,"62*",'Accounting data'!$L$2:$L$37000,M4)+SUMIFS('Accounting data'!$G$2:$G$37000,'Accounting data'!$I$2:$I$37000,"9*",'Accounting data'!$J$2:$J$37000,"24*",'Accounting data'!$K$2:$K$37000,"62*",'Accounting data'!$L$2:$L$37000,M4)</f>
        <v>0</v>
      </c>
      <c r="N141" s="384">
        <f>SUMIFS('Accounting data'!$G$2:$G$37000,'Accounting data'!$I$2:$I$37000,"7*",'Accounting data'!$J$2:$J$37000,"24*",'Accounting data'!$K$2:$K$37000,"62*",'Accounting data'!$L$2:$L$37000,N4)+SUMIFS('Accounting data'!$G$2:$G$37000,'Accounting data'!$I$2:$I$37000,"8*",'Accounting data'!$J$2:$J$37000,"24*",'Accounting data'!$K$2:$K$37000,"62*",'Accounting data'!$L$2:$L$37000,N4)+SUMIFS('Accounting data'!$G$2:$G$37000,'Accounting data'!$I$2:$I$37000,"9*",'Accounting data'!$J$2:$J$37000,"24*",'Accounting data'!$K$2:$K$37000,"62*",'Accounting data'!$L$2:$L$37000,N4)</f>
        <v>0</v>
      </c>
      <c r="O141" s="384">
        <f>SUMIFS('Accounting data'!$G$2:$G$37000,'Accounting data'!$I$2:$I$37000,"7*",'Accounting data'!$J$2:$J$37000,"24*",'Accounting data'!$K$2:$K$37000,"62*",'Accounting data'!$L$2:$L$37000,O4)+SUMIFS('Accounting data'!$G$2:$G$37000,'Accounting data'!$I$2:$I$37000,"8*",'Accounting data'!$J$2:$J$37000,"24*",'Accounting data'!$K$2:$K$37000,"62*",'Accounting data'!$L$2:$L$37000,O4)+SUMIFS('Accounting data'!$G$2:$G$37000,'Accounting data'!$I$2:$I$37000,"9*",'Accounting data'!$J$2:$J$37000,"24*",'Accounting data'!$K$2:$K$37000,"62*",'Accounting data'!$L$2:$L$37000,O4)</f>
        <v>0</v>
      </c>
      <c r="P141" s="384">
        <f>SUMIFS('Accounting data'!$G$2:$G$37000,'Accounting data'!$I$2:$I$37000,"7*",'Accounting data'!$J$2:$J$37000,"24*",'Accounting data'!$K$2:$K$37000,"62*",'Accounting data'!$L$2:$L$37000,P4)+SUMIFS('Accounting data'!$G$2:$G$37000,'Accounting data'!$I$2:$I$37000,"8*",'Accounting data'!$J$2:$J$37000,"24*",'Accounting data'!$K$2:$K$37000,"62*",'Accounting data'!$L$2:$L$37000,P4)+SUMIFS('Accounting data'!$G$2:$G$37000,'Accounting data'!$I$2:$I$37000,"9*",'Accounting data'!$J$2:$J$37000,"24*",'Accounting data'!$K$2:$K$37000,"62*",'Accounting data'!$L$2:$L$37000,P4)</f>
        <v>0</v>
      </c>
      <c r="Q141" s="384">
        <f>SUMIFS('Accounting data'!$G$2:$G$37000,'Accounting data'!$I$2:$I$37000,"7*",'Accounting data'!$J$2:$J$37000,"24*",'Accounting data'!$K$2:$K$37000,"62*",'Accounting data'!$L$2:$L$37000,Q4)+SUMIFS('Accounting data'!$G$2:$G$37000,'Accounting data'!$I$2:$I$37000,"8*",'Accounting data'!$J$2:$J$37000,"24*",'Accounting data'!$K$2:$K$37000,"62*",'Accounting data'!$L$2:$L$37000,Q4)+SUMIFS('Accounting data'!$G$2:$G$37000,'Accounting data'!$I$2:$I$37000,"9*",'Accounting data'!$J$2:$J$37000,"24*",'Accounting data'!$K$2:$K$37000,"62*",'Accounting data'!$L$2:$L$37000,Q4)</f>
        <v>0</v>
      </c>
      <c r="R141" s="384">
        <f>SUMIFS('Accounting data'!$G$2:$G$37000,'Accounting data'!$I$2:$I$37000,"7*",'Accounting data'!$J$2:$J$37000,"24*",'Accounting data'!$K$2:$K$37000,"62*",'Accounting data'!$L$2:$L$37000,R4)+SUMIFS('Accounting data'!$G$2:$G$37000,'Accounting data'!$I$2:$I$37000,"8*",'Accounting data'!$J$2:$J$37000,"24*",'Accounting data'!$K$2:$K$37000,"62*",'Accounting data'!$L$2:$L$37000,R4)+SUMIFS('Accounting data'!$G$2:$G$37000,'Accounting data'!$I$2:$I$37000,"9*",'Accounting data'!$J$2:$J$37000,"24*",'Accounting data'!$K$2:$K$37000,"62*",'Accounting data'!$L$2:$L$37000,R4)</f>
        <v>0</v>
      </c>
      <c r="S141" s="384">
        <f>SUMIFS('Accounting data'!$G$2:$G$37000,'Accounting data'!$I$2:$I$37000,"7*",'Accounting data'!$J$2:$J$37000,"24*",'Accounting data'!$K$2:$K$37000,"62*",'Accounting data'!$L$2:$L$37000,S4)+SUMIFS('Accounting data'!$G$2:$G$37000,'Accounting data'!$I$2:$I$37000,"8*",'Accounting data'!$J$2:$J$37000,"24*",'Accounting data'!$K$2:$K$37000,"62*",'Accounting data'!$L$2:$L$37000,S4)+SUMIFS('Accounting data'!$G$2:$G$37000,'Accounting data'!$I$2:$I$37000,"9*",'Accounting data'!$J$2:$J$37000,"24*",'Accounting data'!$K$2:$K$37000,"62*",'Accounting data'!$L$2:$L$37000,S4)</f>
        <v>0</v>
      </c>
      <c r="T141" s="384">
        <f>SUMIFS('Accounting data'!$G$2:$G$37000,'Accounting data'!$I$2:$I$37000,"7*",'Accounting data'!$J$2:$J$37000,"24*",'Accounting data'!$K$2:$K$37000,"62*",'Accounting data'!$L$2:$L$37000,T4)+SUMIFS('Accounting data'!$G$2:$G$37000,'Accounting data'!$I$2:$I$37000,"8*",'Accounting data'!$J$2:$J$37000,"24*",'Accounting data'!$K$2:$K$37000,"62*",'Accounting data'!$L$2:$L$37000,T4)+SUMIFS('Accounting data'!$G$2:$G$37000,'Accounting data'!$I$2:$I$37000,"9*",'Accounting data'!$J$2:$J$37000,"24*",'Accounting data'!$K$2:$K$37000,"62*",'Accounting data'!$L$2:$L$37000,T4)</f>
        <v>0</v>
      </c>
      <c r="U141" s="384">
        <f>SUMIFS('Accounting data'!$G$2:$G$37000,'Accounting data'!$I$2:$I$37000,"7*",'Accounting data'!$J$2:$J$37000,"24*",'Accounting data'!$K$2:$K$37000,"62*",'Accounting data'!$L$2:$L$37000,U4)+SUMIFS('Accounting data'!$G$2:$G$37000,'Accounting data'!$I$2:$I$37000,"8*",'Accounting data'!$J$2:$J$37000,"24*",'Accounting data'!$K$2:$K$37000,"62*",'Accounting data'!$L$2:$L$37000,U4)+SUMIFS('Accounting data'!$G$2:$G$37000,'Accounting data'!$I$2:$I$37000,"9*",'Accounting data'!$J$2:$J$37000,"24*",'Accounting data'!$K$2:$K$37000,"62*",'Accounting data'!$L$2:$L$37000,U4)</f>
        <v>0</v>
      </c>
      <c r="V141" s="384">
        <f>SUMIFS('Accounting data'!$G$2:$G$37000,'Accounting data'!$I$2:$I$37000,"7*",'Accounting data'!$J$2:$J$37000,"24*",'Accounting data'!$K$2:$K$37000,"62*",'Accounting data'!$L$2:$L$37000,V4)+SUMIFS('Accounting data'!$G$2:$G$37000,'Accounting data'!$I$2:$I$37000,"8*",'Accounting data'!$J$2:$J$37000,"24*",'Accounting data'!$K$2:$K$37000,"62*",'Accounting data'!$L$2:$L$37000,V4)+SUMIFS('Accounting data'!$G$2:$G$37000,'Accounting data'!$I$2:$I$37000,"9*",'Accounting data'!$J$2:$J$37000,"24*",'Accounting data'!$K$2:$K$37000,"62*",'Accounting data'!$L$2:$L$37000,V4)</f>
        <v>0</v>
      </c>
      <c r="W141" s="384">
        <f>SUMIFS('Accounting data'!$G$2:$G$37000,'Accounting data'!$I$2:$I$37000,"7*",'Accounting data'!$J$2:$J$37000,"24*",'Accounting data'!$K$2:$K$37000,"62*",'Accounting data'!$L$2:$L$37000,W4)+SUMIFS('Accounting data'!$G$2:$G$37000,'Accounting data'!$I$2:$I$37000,"8*",'Accounting data'!$J$2:$J$37000,"24*",'Accounting data'!$K$2:$K$37000,"62*",'Accounting data'!$L$2:$L$37000,W4)+SUMIFS('Accounting data'!$G$2:$G$37000,'Accounting data'!$I$2:$I$37000,"9*",'Accounting data'!$J$2:$J$37000,"24*",'Accounting data'!$K$2:$K$37000,"62*",'Accounting data'!$L$2:$L$37000,W4)</f>
        <v>0</v>
      </c>
      <c r="X141" s="384">
        <f>SUMIFS('Accounting data'!$G$2:$G$37000,'Accounting data'!$I$2:$I$37000,"7*",'Accounting data'!$J$2:$J$37000,"24*",'Accounting data'!$K$2:$K$37000,"62*",'Accounting data'!$L$2:$L$37000,X4)+SUMIFS('Accounting data'!$G$2:$G$37000,'Accounting data'!$I$2:$I$37000,"8*",'Accounting data'!$J$2:$J$37000,"24*",'Accounting data'!$K$2:$K$37000,"62*",'Accounting data'!$L$2:$L$37000,X4)+SUMIFS('Accounting data'!$G$2:$G$37000,'Accounting data'!$I$2:$I$37000,"9*",'Accounting data'!$J$2:$J$37000,"24*",'Accounting data'!$K$2:$K$37000,"62*",'Accounting data'!$L$2:$L$37000,X4)</f>
        <v>0</v>
      </c>
      <c r="Y141" s="384">
        <f>SUMIFS('Accounting data'!$G$2:$G$37000,'Accounting data'!$I$2:$I$37000,"7*",'Accounting data'!$J$2:$J$37000,"24*",'Accounting data'!$K$2:$K$37000,"62*",'Accounting data'!$L$2:$L$37000,Y4)+SUMIFS('Accounting data'!$G$2:$G$37000,'Accounting data'!$I$2:$I$37000,"8*",'Accounting data'!$J$2:$J$37000,"24*",'Accounting data'!$K$2:$K$37000,"62*",'Accounting data'!$L$2:$L$37000,Y4)+SUMIFS('Accounting data'!$G$2:$G$37000,'Accounting data'!$I$2:$I$37000,"9*",'Accounting data'!$J$2:$J$37000,"24*",'Accounting data'!$K$2:$K$37000,"62*",'Accounting data'!$L$2:$L$37000,Y4)</f>
        <v>0</v>
      </c>
      <c r="Z141" s="384">
        <f>SUMIFS('Accounting data'!$G$2:$G$37000,'Accounting data'!$I$2:$I$37000,"7*",'Accounting data'!$J$2:$J$37000,"24*",'Accounting data'!$K$2:$K$37000,"62*",'Accounting data'!$L$2:$L$37000,Z4)+SUMIFS('Accounting data'!$G$2:$G$37000,'Accounting data'!$I$2:$I$37000,"8*",'Accounting data'!$J$2:$J$37000,"24*",'Accounting data'!$K$2:$K$37000,"62*",'Accounting data'!$L$2:$L$37000,Z4)+SUMIFS('Accounting data'!$G$2:$G$37000,'Accounting data'!$I$2:$I$37000,"9*",'Accounting data'!$J$2:$J$37000,"24*",'Accounting data'!$K$2:$K$37000,"62*",'Accounting data'!$L$2:$L$37000,Z4)</f>
        <v>0</v>
      </c>
      <c r="AA141" s="384">
        <f>SUMIFS('Accounting data'!$G$2:$G$37000,'Accounting data'!$I$2:$I$37000,"7*",'Accounting data'!$J$2:$J$37000,"24*",'Accounting data'!$K$2:$K$37000,"62*",'Accounting data'!$L$2:$L$37000,AA4)+SUMIFS('Accounting data'!$G$2:$G$37000,'Accounting data'!$I$2:$I$37000,"8*",'Accounting data'!$J$2:$J$37000,"24*",'Accounting data'!$K$2:$K$37000,"62*",'Accounting data'!$L$2:$L$37000,AA4)+SUMIFS('Accounting data'!$G$2:$G$37000,'Accounting data'!$I$2:$I$37000,"9*",'Accounting data'!$J$2:$J$37000,"24*",'Accounting data'!$K$2:$K$37000,"62*",'Accounting data'!$L$2:$L$37000,AA4)</f>
        <v>0</v>
      </c>
      <c r="AB141" s="384">
        <f>SUMIFS('Accounting data'!$G$2:$G$37000,'Accounting data'!$I$2:$I$37000,"7*",'Accounting data'!$J$2:$J$37000,"24*",'Accounting data'!$K$2:$K$37000,"62*",'Accounting data'!$L$2:$L$37000,AB4)+SUMIFS('Accounting data'!$G$2:$G$37000,'Accounting data'!$I$2:$I$37000,"8*",'Accounting data'!$J$2:$J$37000,"24*",'Accounting data'!$K$2:$K$37000,"62*",'Accounting data'!$L$2:$L$37000,AB4)+SUMIFS('Accounting data'!$G$2:$G$37000,'Accounting data'!$I$2:$I$37000,"9*",'Accounting data'!$J$2:$J$37000,"24*",'Accounting data'!$K$2:$K$37000,"62*",'Accounting data'!$L$2:$L$37000,AB4)</f>
        <v>0</v>
      </c>
      <c r="AC141" s="384">
        <f>SUMIFS('Accounting data'!$G$2:$G$37000,'Accounting data'!$I$2:$I$37000,"7*",'Accounting data'!$J$2:$J$37000,"24*",'Accounting data'!$K$2:$K$37000,"62*",'Accounting data'!$L$2:$L$37000,AC4)+SUMIFS('Accounting data'!$G$2:$G$37000,'Accounting data'!$I$2:$I$37000,"8*",'Accounting data'!$J$2:$J$37000,"24*",'Accounting data'!$K$2:$K$37000,"62*",'Accounting data'!$L$2:$L$37000,AC4)+SUMIFS('Accounting data'!$G$2:$G$37000,'Accounting data'!$I$2:$I$37000,"9*",'Accounting data'!$J$2:$J$37000,"24*",'Accounting data'!$K$2:$K$37000,"62*",'Accounting data'!$L$2:$L$37000,AC4)</f>
        <v>0</v>
      </c>
      <c r="AD141" s="384">
        <f>SUMIFS('Accounting data'!$G$2:$G$37000,'Accounting data'!$I$2:$I$37000,"7*",'Accounting data'!$J$2:$J$37000,"24*",'Accounting data'!$K$2:$K$37000,"62*",'Accounting data'!$L$2:$L$37000,AD4)+SUMIFS('Accounting data'!$G$2:$G$37000,'Accounting data'!$I$2:$I$37000,"8*",'Accounting data'!$J$2:$J$37000,"24*",'Accounting data'!$K$2:$K$37000,"62*",'Accounting data'!$L$2:$L$37000,AD4)+SUMIFS('Accounting data'!$G$2:$G$37000,'Accounting data'!$I$2:$I$37000,"9*",'Accounting data'!$J$2:$J$37000,"24*",'Accounting data'!$K$2:$K$37000,"62*",'Accounting data'!$L$2:$L$37000,AD4)</f>
        <v>0</v>
      </c>
      <c r="AE141" s="384">
        <f>SUMIFS('Accounting data'!$G$2:$G$37000,'Accounting data'!$I$2:$I$37000,"7*",'Accounting data'!$J$2:$J$37000,"24*",'Accounting data'!$K$2:$K$37000,"62*",'Accounting data'!$L$2:$L$37000,AE4)+SUMIFS('Accounting data'!$G$2:$G$37000,'Accounting data'!$I$2:$I$37000,"8*",'Accounting data'!$J$2:$J$37000,"24*",'Accounting data'!$K$2:$K$37000,"62*",'Accounting data'!$L$2:$L$37000,AE4)+SUMIFS('Accounting data'!$G$2:$G$37000,'Accounting data'!$I$2:$I$37000,"9*",'Accounting data'!$J$2:$J$37000,"24*",'Accounting data'!$K$2:$K$37000,"62*",'Accounting data'!$L$2:$L$37000,AE4)</f>
        <v>0</v>
      </c>
      <c r="AF141" s="384">
        <f>SUMIFS('Accounting data'!$G$2:$G$37000,'Accounting data'!$I$2:$I$37000,"7*",'Accounting data'!$J$2:$J$37000,"24*",'Accounting data'!$K$2:$K$37000,"62*",'Accounting data'!$L$2:$L$37000,AF4)+SUMIFS('Accounting data'!$G$2:$G$37000,'Accounting data'!$I$2:$I$37000,"8*",'Accounting data'!$J$2:$J$37000,"24*",'Accounting data'!$K$2:$K$37000,"62*",'Accounting data'!$L$2:$L$37000,AF4)+SUMIFS('Accounting data'!$G$2:$G$37000,'Accounting data'!$I$2:$I$37000,"9*",'Accounting data'!$J$2:$J$37000,"24*",'Accounting data'!$K$2:$K$37000,"62*",'Accounting data'!$L$2:$L$37000,AF4)</f>
        <v>0</v>
      </c>
    </row>
    <row r="142" spans="1:32">
      <c r="A142" s="386" t="s">
        <v>288</v>
      </c>
      <c r="B142" s="383" t="s">
        <v>80</v>
      </c>
      <c r="C142" s="383">
        <v>2400</v>
      </c>
      <c r="D142" s="383">
        <v>6200</v>
      </c>
      <c r="E142" s="384">
        <f>SUMIFS('Accounting data'!$G$2:$G$37000,'Accounting data'!$H$2:$H$37000,"9999*",'Accounting data'!$I$2:$I$37000,"7*",'Accounting data'!$J$2:$J$37000,"24*",'Accounting data'!$K$2:$K$37000,"62*",'Accounting data'!$L$2:$L$37000,E4)+SUMIFS('Accounting data'!$G$2:$G$37000,'Accounting data'!$H$2:$H$37000,"9999*",'Accounting data'!$I$2:$I$37000,"8*",'Accounting data'!$J$2:$J$37000,"24*",'Accounting data'!$K$2:$K$37000,"62*",'Accounting data'!$L$2:$L$37000,E4)+SUMIFS('Accounting data'!$G$2:$G$37000,'Accounting data'!$H$2:$H$37000,"9999*",'Accounting data'!$I$2:$I$37000,"9*",'Accounting data'!$J$2:$J$37000,"24*",'Accounting data'!$K$2:$K$37000,"62*",'Accounting data'!$L$2:$L$37000,E4)</f>
        <v>0</v>
      </c>
      <c r="F142" s="384">
        <f>SUMIFS('Accounting data'!$G$2:$G$37000,'Accounting data'!$H$2:$H$37000,"9999*",'Accounting data'!$I$2:$I$37000,"7*",'Accounting data'!$J$2:$J$37000,"24*",'Accounting data'!$K$2:$K$37000,"62*",'Accounting data'!$L$2:$L$37000,F4)+SUMIFS('Accounting data'!$G$2:$G$37000,'Accounting data'!$H$2:$H$37000,"9999*",'Accounting data'!$I$2:$I$37000,"8*",'Accounting data'!$J$2:$J$37000,"24*",'Accounting data'!$K$2:$K$37000,"62*",'Accounting data'!$L$2:$L$37000,F4)+SUMIFS('Accounting data'!$G$2:$G$37000,'Accounting data'!$H$2:$H$37000,"9999*",'Accounting data'!$I$2:$I$37000,"9*",'Accounting data'!$J$2:$J$37000,"24*",'Accounting data'!$K$2:$K$37000,"62*",'Accounting data'!$L$2:$L$37000,F4)</f>
        <v>0</v>
      </c>
      <c r="G142" s="385"/>
      <c r="H142" s="384">
        <f>SUMIFS('Accounting data'!$G$2:$G$37000,'Accounting data'!$H$2:$H$37000,"9999*",'Accounting data'!$I$2:$I$37000,"7*",'Accounting data'!$J$2:$J$37000,"24*",'Accounting data'!$K$2:$K$37000,"62*",'Accounting data'!$L$2:$L$37000,H4)+SUMIFS('Accounting data'!$G$2:$G$37000,'Accounting data'!$H$2:$H$37000,"9999*",'Accounting data'!$I$2:$I$37000,"8*",'Accounting data'!$J$2:$J$37000,"24*",'Accounting data'!$K$2:$K$37000,"62*",'Accounting data'!$L$2:$L$37000,H4)+SUMIFS('Accounting data'!$G$2:$G$37000,'Accounting data'!$H$2:$H$37000,"9999*",'Accounting data'!$I$2:$I$37000,"9*",'Accounting data'!$J$2:$J$37000,"24*",'Accounting data'!$K$2:$K$37000,"62*",'Accounting data'!$L$2:$L$37000,H4)</f>
        <v>0</v>
      </c>
      <c r="I142" s="384">
        <f>SUMIFS('Accounting data'!$G$2:$G$37000,'Accounting data'!$H$2:$H$37000,"9999*",'Accounting data'!$I$2:$I$37000,"7*",'Accounting data'!$J$2:$J$37000,"24*",'Accounting data'!$K$2:$K$37000,"62*",'Accounting data'!$L$2:$L$37000,I4)+SUMIFS('Accounting data'!$G$2:$G$37000,'Accounting data'!$H$2:$H$37000,"9999*",'Accounting data'!$I$2:$I$37000,"8*",'Accounting data'!$J$2:$J$37000,"24*",'Accounting data'!$K$2:$K$37000,"62*",'Accounting data'!$L$2:$L$37000,I4)+SUMIFS('Accounting data'!$G$2:$G$37000,'Accounting data'!$H$2:$H$37000,"9999*",'Accounting data'!$I$2:$I$37000,"9*",'Accounting data'!$J$2:$J$37000,"24*",'Accounting data'!$K$2:$K$37000,"62*",'Accounting data'!$L$2:$L$37000,I4)</f>
        <v>0</v>
      </c>
      <c r="J142" s="384">
        <f>SUMIFS('Accounting data'!$G$2:$G$37000,'Accounting data'!$H$2:$H$37000,"9999*",'Accounting data'!$I$2:$I$37000,"7*",'Accounting data'!$J$2:$J$37000,"24*",'Accounting data'!$K$2:$K$37000,"62*",'Accounting data'!$L$2:$L$37000,J4)+SUMIFS('Accounting data'!$G$2:$G$37000,'Accounting data'!$H$2:$H$37000,"9999*",'Accounting data'!$I$2:$I$37000,"8*",'Accounting data'!$J$2:$J$37000,"24*",'Accounting data'!$K$2:$K$37000,"62*",'Accounting data'!$L$2:$L$37000,J4)+SUMIFS('Accounting data'!$G$2:$G$37000,'Accounting data'!$H$2:$H$37000,"9999*",'Accounting data'!$I$2:$I$37000,"9*",'Accounting data'!$J$2:$J$37000,"24*",'Accounting data'!$K$2:$K$37000,"62*",'Accounting data'!$L$2:$L$37000,J4)</f>
        <v>0</v>
      </c>
      <c r="K142" s="384">
        <f>SUMIFS('Accounting data'!$G$2:$G$37000,'Accounting data'!$H$2:$H$37000,"9999*",'Accounting data'!$I$2:$I$37000,"7*",'Accounting data'!$J$2:$J$37000,"24*",'Accounting data'!$K$2:$K$37000,"62*",'Accounting data'!$L$2:$L$37000,K4)+SUMIFS('Accounting data'!$G$2:$G$37000,'Accounting data'!$H$2:$H$37000,"9999*",'Accounting data'!$I$2:$I$37000,"8*",'Accounting data'!$J$2:$J$37000,"24*",'Accounting data'!$K$2:$K$37000,"62*",'Accounting data'!$L$2:$L$37000,K4)+SUMIFS('Accounting data'!$G$2:$G$37000,'Accounting data'!$H$2:$H$37000,"9999*",'Accounting data'!$I$2:$I$37000,"9*",'Accounting data'!$J$2:$J$37000,"24*",'Accounting data'!$K$2:$K$37000,"62*",'Accounting data'!$L$2:$L$37000,K4)</f>
        <v>0</v>
      </c>
      <c r="L142" s="384">
        <f>SUMIFS('Accounting data'!$G$2:$G$37000,'Accounting data'!$H$2:$H$37000,"9999*",'Accounting data'!$I$2:$I$37000,"7*",'Accounting data'!$J$2:$J$37000,"24*",'Accounting data'!$K$2:$K$37000,"62*",'Accounting data'!$L$2:$L$37000,L4)+SUMIFS('Accounting data'!$G$2:$G$37000,'Accounting data'!$H$2:$H$37000,"9999*",'Accounting data'!$I$2:$I$37000,"8*",'Accounting data'!$J$2:$J$37000,"24*",'Accounting data'!$K$2:$K$37000,"62*",'Accounting data'!$L$2:$L$37000,L4)+SUMIFS('Accounting data'!$G$2:$G$37000,'Accounting data'!$H$2:$H$37000,"9999*",'Accounting data'!$I$2:$I$37000,"9*",'Accounting data'!$J$2:$J$37000,"24*",'Accounting data'!$K$2:$K$37000,"62*",'Accounting data'!$L$2:$L$37000,L4)</f>
        <v>0</v>
      </c>
      <c r="M142" s="384">
        <f>SUMIFS('Accounting data'!$G$2:$G$37000,'Accounting data'!$H$2:$H$37000,"9999*",'Accounting data'!$I$2:$I$37000,"7*",'Accounting data'!$J$2:$J$37000,"24*",'Accounting data'!$K$2:$K$37000,"62*",'Accounting data'!$L$2:$L$37000,M4)+SUMIFS('Accounting data'!$G$2:$G$37000,'Accounting data'!$H$2:$H$37000,"9999*",'Accounting data'!$I$2:$I$37000,"8*",'Accounting data'!$J$2:$J$37000,"24*",'Accounting data'!$K$2:$K$37000,"62*",'Accounting data'!$L$2:$L$37000,M4)+SUMIFS('Accounting data'!$G$2:$G$37000,'Accounting data'!$H$2:$H$37000,"9999*",'Accounting data'!$I$2:$I$37000,"9*",'Accounting data'!$J$2:$J$37000,"24*",'Accounting data'!$K$2:$K$37000,"62*",'Accounting data'!$L$2:$L$37000,M4)</f>
        <v>0</v>
      </c>
      <c r="N142" s="384">
        <f>SUMIFS('Accounting data'!$G$2:$G$37000,'Accounting data'!$H$2:$H$37000,"9999*",'Accounting data'!$I$2:$I$37000,"7*",'Accounting data'!$J$2:$J$37000,"24*",'Accounting data'!$K$2:$K$37000,"62*",'Accounting data'!$L$2:$L$37000,N4)+SUMIFS('Accounting data'!$G$2:$G$37000,'Accounting data'!$H$2:$H$37000,"9999*",'Accounting data'!$I$2:$I$37000,"8*",'Accounting data'!$J$2:$J$37000,"24*",'Accounting data'!$K$2:$K$37000,"62*",'Accounting data'!$L$2:$L$37000,N4)+SUMIFS('Accounting data'!$G$2:$G$37000,'Accounting data'!$H$2:$H$37000,"9999*",'Accounting data'!$I$2:$I$37000,"9*",'Accounting data'!$J$2:$J$37000,"24*",'Accounting data'!$K$2:$K$37000,"62*",'Accounting data'!$L$2:$L$37000,N4)</f>
        <v>0</v>
      </c>
      <c r="O142" s="384">
        <f>SUMIFS('Accounting data'!$G$2:$G$37000,'Accounting data'!$H$2:$H$37000,"9999*",'Accounting data'!$I$2:$I$37000,"7*",'Accounting data'!$J$2:$J$37000,"24*",'Accounting data'!$K$2:$K$37000,"62*",'Accounting data'!$L$2:$L$37000,O4)+SUMIFS('Accounting data'!$G$2:$G$37000,'Accounting data'!$H$2:$H$37000,"9999*",'Accounting data'!$I$2:$I$37000,"8*",'Accounting data'!$J$2:$J$37000,"24*",'Accounting data'!$K$2:$K$37000,"62*",'Accounting data'!$L$2:$L$37000,O4)+SUMIFS('Accounting data'!$G$2:$G$37000,'Accounting data'!$H$2:$H$37000,"9999*",'Accounting data'!$I$2:$I$37000,"9*",'Accounting data'!$J$2:$J$37000,"24*",'Accounting data'!$K$2:$K$37000,"62*",'Accounting data'!$L$2:$L$37000,O4)</f>
        <v>0</v>
      </c>
      <c r="P142" s="384">
        <f>SUMIFS('Accounting data'!$G$2:$G$37000,'Accounting data'!$H$2:$H$37000,"9999*",'Accounting data'!$I$2:$I$37000,"7*",'Accounting data'!$J$2:$J$37000,"24*",'Accounting data'!$K$2:$K$37000,"62*",'Accounting data'!$L$2:$L$37000,P4)+SUMIFS('Accounting data'!$G$2:$G$37000,'Accounting data'!$H$2:$H$37000,"9999*",'Accounting data'!$I$2:$I$37000,"8*",'Accounting data'!$J$2:$J$37000,"24*",'Accounting data'!$K$2:$K$37000,"62*",'Accounting data'!$L$2:$L$37000,P4)+SUMIFS('Accounting data'!$G$2:$G$37000,'Accounting data'!$H$2:$H$37000,"9999*",'Accounting data'!$I$2:$I$37000,"9*",'Accounting data'!$J$2:$J$37000,"24*",'Accounting data'!$K$2:$K$37000,"62*",'Accounting data'!$L$2:$L$37000,P4)</f>
        <v>0</v>
      </c>
      <c r="Q142" s="384">
        <f>SUMIFS('Accounting data'!$G$2:$G$37000,'Accounting data'!$H$2:$H$37000,"9999*",'Accounting data'!$I$2:$I$37000,"7*",'Accounting data'!$J$2:$J$37000,"24*",'Accounting data'!$K$2:$K$37000,"62*",'Accounting data'!$L$2:$L$37000,Q4)+SUMIFS('Accounting data'!$G$2:$G$37000,'Accounting data'!$H$2:$H$37000,"9999*",'Accounting data'!$I$2:$I$37000,"8*",'Accounting data'!$J$2:$J$37000,"24*",'Accounting data'!$K$2:$K$37000,"62*",'Accounting data'!$L$2:$L$37000,Q4)+SUMIFS('Accounting data'!$G$2:$G$37000,'Accounting data'!$H$2:$H$37000,"9999*",'Accounting data'!$I$2:$I$37000,"9*",'Accounting data'!$J$2:$J$37000,"24*",'Accounting data'!$K$2:$K$37000,"62*",'Accounting data'!$L$2:$L$37000,Q4)</f>
        <v>0</v>
      </c>
      <c r="R142" s="384">
        <f>SUMIFS('Accounting data'!$G$2:$G$37000,'Accounting data'!$H$2:$H$37000,"9999*",'Accounting data'!$I$2:$I$37000,"7*",'Accounting data'!$J$2:$J$37000,"24*",'Accounting data'!$K$2:$K$37000,"62*",'Accounting data'!$L$2:$L$37000,R4)+SUMIFS('Accounting data'!$G$2:$G$37000,'Accounting data'!$H$2:$H$37000,"9999*",'Accounting data'!$I$2:$I$37000,"8*",'Accounting data'!$J$2:$J$37000,"24*",'Accounting data'!$K$2:$K$37000,"62*",'Accounting data'!$L$2:$L$37000,R4)+SUMIFS('Accounting data'!$G$2:$G$37000,'Accounting data'!$H$2:$H$37000,"9999*",'Accounting data'!$I$2:$I$37000,"9*",'Accounting data'!$J$2:$J$37000,"24*",'Accounting data'!$K$2:$K$37000,"62*",'Accounting data'!$L$2:$L$37000,R4)</f>
        <v>0</v>
      </c>
      <c r="S142" s="384">
        <f>SUMIFS('Accounting data'!$G$2:$G$37000,'Accounting data'!$H$2:$H$37000,"9999*",'Accounting data'!$I$2:$I$37000,"7*",'Accounting data'!$J$2:$J$37000,"24*",'Accounting data'!$K$2:$K$37000,"62*",'Accounting data'!$L$2:$L$37000,S4)+SUMIFS('Accounting data'!$G$2:$G$37000,'Accounting data'!$H$2:$H$37000,"9999*",'Accounting data'!$I$2:$I$37000,"8*",'Accounting data'!$J$2:$J$37000,"24*",'Accounting data'!$K$2:$K$37000,"62*",'Accounting data'!$L$2:$L$37000,S4)+SUMIFS('Accounting data'!$G$2:$G$37000,'Accounting data'!$H$2:$H$37000,"9999*",'Accounting data'!$I$2:$I$37000,"9*",'Accounting data'!$J$2:$J$37000,"24*",'Accounting data'!$K$2:$K$37000,"62*",'Accounting data'!$L$2:$L$37000,S4)</f>
        <v>0</v>
      </c>
      <c r="T142" s="384">
        <f>SUMIFS('Accounting data'!$G$2:$G$37000,'Accounting data'!$H$2:$H$37000,"9999*",'Accounting data'!$I$2:$I$37000,"7*",'Accounting data'!$J$2:$J$37000,"24*",'Accounting data'!$K$2:$K$37000,"62*",'Accounting data'!$L$2:$L$37000,T4)+SUMIFS('Accounting data'!$G$2:$G$37000,'Accounting data'!$H$2:$H$37000,"9999*",'Accounting data'!$I$2:$I$37000,"8*",'Accounting data'!$J$2:$J$37000,"24*",'Accounting data'!$K$2:$K$37000,"62*",'Accounting data'!$L$2:$L$37000,T4)+SUMIFS('Accounting data'!$G$2:$G$37000,'Accounting data'!$H$2:$H$37000,"9999*",'Accounting data'!$I$2:$I$37000,"9*",'Accounting data'!$J$2:$J$37000,"24*",'Accounting data'!$K$2:$K$37000,"62*",'Accounting data'!$L$2:$L$37000,T4)</f>
        <v>0</v>
      </c>
      <c r="U142" s="384">
        <f>SUMIFS('Accounting data'!$G$2:$G$37000,'Accounting data'!$H$2:$H$37000,"9999*",'Accounting data'!$I$2:$I$37000,"7*",'Accounting data'!$J$2:$J$37000,"24*",'Accounting data'!$K$2:$K$37000,"62*",'Accounting data'!$L$2:$L$37000,U4)+SUMIFS('Accounting data'!$G$2:$G$37000,'Accounting data'!$H$2:$H$37000,"9999*",'Accounting data'!$I$2:$I$37000,"8*",'Accounting data'!$J$2:$J$37000,"24*",'Accounting data'!$K$2:$K$37000,"62*",'Accounting data'!$L$2:$L$37000,U4)+SUMIFS('Accounting data'!$G$2:$G$37000,'Accounting data'!$H$2:$H$37000,"9999*",'Accounting data'!$I$2:$I$37000,"9*",'Accounting data'!$J$2:$J$37000,"24*",'Accounting data'!$K$2:$K$37000,"62*",'Accounting data'!$L$2:$L$37000,U4)</f>
        <v>0</v>
      </c>
      <c r="V142" s="384">
        <f>SUMIFS('Accounting data'!$G$2:$G$37000,'Accounting data'!$H$2:$H$37000,"9999*",'Accounting data'!$I$2:$I$37000,"7*",'Accounting data'!$J$2:$J$37000,"24*",'Accounting data'!$K$2:$K$37000,"62*",'Accounting data'!$L$2:$L$37000,V4)+SUMIFS('Accounting data'!$G$2:$G$37000,'Accounting data'!$H$2:$H$37000,"9999*",'Accounting data'!$I$2:$I$37000,"8*",'Accounting data'!$J$2:$J$37000,"24*",'Accounting data'!$K$2:$K$37000,"62*",'Accounting data'!$L$2:$L$37000,V4)+SUMIFS('Accounting data'!$G$2:$G$37000,'Accounting data'!$H$2:$H$37000,"9999*",'Accounting data'!$I$2:$I$37000,"9*",'Accounting data'!$J$2:$J$37000,"24*",'Accounting data'!$K$2:$K$37000,"62*",'Accounting data'!$L$2:$L$37000,V4)</f>
        <v>0</v>
      </c>
      <c r="W142" s="384">
        <f>SUMIFS('Accounting data'!$G$2:$G$37000,'Accounting data'!$H$2:$H$37000,"9999*",'Accounting data'!$I$2:$I$37000,"7*",'Accounting data'!$J$2:$J$37000,"24*",'Accounting data'!$K$2:$K$37000,"62*",'Accounting data'!$L$2:$L$37000,W4)+SUMIFS('Accounting data'!$G$2:$G$37000,'Accounting data'!$H$2:$H$37000,"9999*",'Accounting data'!$I$2:$I$37000,"8*",'Accounting data'!$J$2:$J$37000,"24*",'Accounting data'!$K$2:$K$37000,"62*",'Accounting data'!$L$2:$L$37000,W4)+SUMIFS('Accounting data'!$G$2:$G$37000,'Accounting data'!$H$2:$H$37000,"9999*",'Accounting data'!$I$2:$I$37000,"9*",'Accounting data'!$J$2:$J$37000,"24*",'Accounting data'!$K$2:$K$37000,"62*",'Accounting data'!$L$2:$L$37000,W4)</f>
        <v>0</v>
      </c>
      <c r="X142" s="384">
        <f>SUMIFS('Accounting data'!$G$2:$G$37000,'Accounting data'!$H$2:$H$37000,"9999*",'Accounting data'!$I$2:$I$37000,"7*",'Accounting data'!$J$2:$J$37000,"24*",'Accounting data'!$K$2:$K$37000,"62*",'Accounting data'!$L$2:$L$37000,X4)+SUMIFS('Accounting data'!$G$2:$G$37000,'Accounting data'!$H$2:$H$37000,"9999*",'Accounting data'!$I$2:$I$37000,"8*",'Accounting data'!$J$2:$J$37000,"24*",'Accounting data'!$K$2:$K$37000,"62*",'Accounting data'!$L$2:$L$37000,X4)+SUMIFS('Accounting data'!$G$2:$G$37000,'Accounting data'!$H$2:$H$37000,"9999*",'Accounting data'!$I$2:$I$37000,"9*",'Accounting data'!$J$2:$J$37000,"24*",'Accounting data'!$K$2:$K$37000,"62*",'Accounting data'!$L$2:$L$37000,X4)</f>
        <v>0</v>
      </c>
      <c r="Y142" s="384">
        <f>SUMIFS('Accounting data'!$G$2:$G$37000,'Accounting data'!$H$2:$H$37000,"9999*",'Accounting data'!$I$2:$I$37000,"7*",'Accounting data'!$J$2:$J$37000,"24*",'Accounting data'!$K$2:$K$37000,"62*",'Accounting data'!$L$2:$L$37000,Y4)+SUMIFS('Accounting data'!$G$2:$G$37000,'Accounting data'!$H$2:$H$37000,"9999*",'Accounting data'!$I$2:$I$37000,"8*",'Accounting data'!$J$2:$J$37000,"24*",'Accounting data'!$K$2:$K$37000,"62*",'Accounting data'!$L$2:$L$37000,Y4)+SUMIFS('Accounting data'!$G$2:$G$37000,'Accounting data'!$H$2:$H$37000,"9999*",'Accounting data'!$I$2:$I$37000,"9*",'Accounting data'!$J$2:$J$37000,"24*",'Accounting data'!$K$2:$K$37000,"62*",'Accounting data'!$L$2:$L$37000,Y4)</f>
        <v>0</v>
      </c>
      <c r="Z142" s="384">
        <f>SUMIFS('Accounting data'!$G$2:$G$37000,'Accounting data'!$H$2:$H$37000,"9999*",'Accounting data'!$I$2:$I$37000,"7*",'Accounting data'!$J$2:$J$37000,"24*",'Accounting data'!$K$2:$K$37000,"62*",'Accounting data'!$L$2:$L$37000,Z4)+SUMIFS('Accounting data'!$G$2:$G$37000,'Accounting data'!$H$2:$H$37000,"9999*",'Accounting data'!$I$2:$I$37000,"8*",'Accounting data'!$J$2:$J$37000,"24*",'Accounting data'!$K$2:$K$37000,"62*",'Accounting data'!$L$2:$L$37000,Z4)+SUMIFS('Accounting data'!$G$2:$G$37000,'Accounting data'!$H$2:$H$37000,"9999*",'Accounting data'!$I$2:$I$37000,"9*",'Accounting data'!$J$2:$J$37000,"24*",'Accounting data'!$K$2:$K$37000,"62*",'Accounting data'!$L$2:$L$37000,Z4)</f>
        <v>0</v>
      </c>
      <c r="AA142" s="384">
        <f>SUMIFS('Accounting data'!$G$2:$G$37000,'Accounting data'!$H$2:$H$37000,"9999*",'Accounting data'!$I$2:$I$37000,"7*",'Accounting data'!$J$2:$J$37000,"24*",'Accounting data'!$K$2:$K$37000,"62*",'Accounting data'!$L$2:$L$37000,AA4)+SUMIFS('Accounting data'!$G$2:$G$37000,'Accounting data'!$H$2:$H$37000,"9999*",'Accounting data'!$I$2:$I$37000,"8*",'Accounting data'!$J$2:$J$37000,"24*",'Accounting data'!$K$2:$K$37000,"62*",'Accounting data'!$L$2:$L$37000,AA4)+SUMIFS('Accounting data'!$G$2:$G$37000,'Accounting data'!$H$2:$H$37000,"9999*",'Accounting data'!$I$2:$I$37000,"9*",'Accounting data'!$J$2:$J$37000,"24*",'Accounting data'!$K$2:$K$37000,"62*",'Accounting data'!$L$2:$L$37000,AA4)</f>
        <v>0</v>
      </c>
      <c r="AB142" s="384">
        <f>SUMIFS('Accounting data'!$G$2:$G$37000,'Accounting data'!$H$2:$H$37000,"9999*",'Accounting data'!$I$2:$I$37000,"7*",'Accounting data'!$J$2:$J$37000,"24*",'Accounting data'!$K$2:$K$37000,"62*",'Accounting data'!$L$2:$L$37000,AB4)+SUMIFS('Accounting data'!$G$2:$G$37000,'Accounting data'!$H$2:$H$37000,"9999*",'Accounting data'!$I$2:$I$37000,"8*",'Accounting data'!$J$2:$J$37000,"24*",'Accounting data'!$K$2:$K$37000,"62*",'Accounting data'!$L$2:$L$37000,AB4)+SUMIFS('Accounting data'!$G$2:$G$37000,'Accounting data'!$H$2:$H$37000,"9999*",'Accounting data'!$I$2:$I$37000,"9*",'Accounting data'!$J$2:$J$37000,"24*",'Accounting data'!$K$2:$K$37000,"62*",'Accounting data'!$L$2:$L$37000,AB4)</f>
        <v>0</v>
      </c>
      <c r="AC142" s="384">
        <f>SUMIFS('Accounting data'!$G$2:$G$37000,'Accounting data'!$H$2:$H$37000,"9999*",'Accounting data'!$I$2:$I$37000,"7*",'Accounting data'!$J$2:$J$37000,"24*",'Accounting data'!$K$2:$K$37000,"62*",'Accounting data'!$L$2:$L$37000,AC4)+SUMIFS('Accounting data'!$G$2:$G$37000,'Accounting data'!$H$2:$H$37000,"9999*",'Accounting data'!$I$2:$I$37000,"8*",'Accounting data'!$J$2:$J$37000,"24*",'Accounting data'!$K$2:$K$37000,"62*",'Accounting data'!$L$2:$L$37000,AC4)+SUMIFS('Accounting data'!$G$2:$G$37000,'Accounting data'!$H$2:$H$37000,"9999*",'Accounting data'!$I$2:$I$37000,"9*",'Accounting data'!$J$2:$J$37000,"24*",'Accounting data'!$K$2:$K$37000,"62*",'Accounting data'!$L$2:$L$37000,AC4)</f>
        <v>0</v>
      </c>
      <c r="AD142" s="384">
        <f>SUMIFS('Accounting data'!$G$2:$G$37000,'Accounting data'!$H$2:$H$37000,"9999*",'Accounting data'!$I$2:$I$37000,"7*",'Accounting data'!$J$2:$J$37000,"24*",'Accounting data'!$K$2:$K$37000,"62*",'Accounting data'!$L$2:$L$37000,AD4)+SUMIFS('Accounting data'!$G$2:$G$37000,'Accounting data'!$H$2:$H$37000,"9999*",'Accounting data'!$I$2:$I$37000,"8*",'Accounting data'!$J$2:$J$37000,"24*",'Accounting data'!$K$2:$K$37000,"62*",'Accounting data'!$L$2:$L$37000,AD4)+SUMIFS('Accounting data'!$G$2:$G$37000,'Accounting data'!$H$2:$H$37000,"9999*",'Accounting data'!$I$2:$I$37000,"9*",'Accounting data'!$J$2:$J$37000,"24*",'Accounting data'!$K$2:$K$37000,"62*",'Accounting data'!$L$2:$L$37000,AD4)</f>
        <v>0</v>
      </c>
      <c r="AE142" s="384">
        <f>SUMIFS('Accounting data'!$G$2:$G$37000,'Accounting data'!$H$2:$H$37000,"9999*",'Accounting data'!$I$2:$I$37000,"7*",'Accounting data'!$J$2:$J$37000,"24*",'Accounting data'!$K$2:$K$37000,"62*",'Accounting data'!$L$2:$L$37000,AE4)+SUMIFS('Accounting data'!$G$2:$G$37000,'Accounting data'!$H$2:$H$37000,"9999*",'Accounting data'!$I$2:$I$37000,"8*",'Accounting data'!$J$2:$J$37000,"24*",'Accounting data'!$K$2:$K$37000,"62*",'Accounting data'!$L$2:$L$37000,AE4)+SUMIFS('Accounting data'!$G$2:$G$37000,'Accounting data'!$H$2:$H$37000,"9999*",'Accounting data'!$I$2:$I$37000,"9*",'Accounting data'!$J$2:$J$37000,"24*",'Accounting data'!$K$2:$K$37000,"62*",'Accounting data'!$L$2:$L$37000,AE4)</f>
        <v>0</v>
      </c>
      <c r="AF142" s="384">
        <f>SUMIFS('Accounting data'!$G$2:$G$37000,'Accounting data'!$H$2:$H$37000,"9999*",'Accounting data'!$I$2:$I$37000,"7*",'Accounting data'!$J$2:$J$37000,"24*",'Accounting data'!$K$2:$K$37000,"62*",'Accounting data'!$L$2:$L$37000,AF4)+SUMIFS('Accounting data'!$G$2:$G$37000,'Accounting data'!$H$2:$H$37000,"9999*",'Accounting data'!$I$2:$I$37000,"8*",'Accounting data'!$J$2:$J$37000,"24*",'Accounting data'!$K$2:$K$37000,"62*",'Accounting data'!$L$2:$L$37000,AF4)+SUMIFS('Accounting data'!$G$2:$G$37000,'Accounting data'!$H$2:$H$37000,"9999*",'Accounting data'!$I$2:$I$37000,"9*",'Accounting data'!$J$2:$J$37000,"24*",'Accounting data'!$K$2:$K$37000,"62*",'Accounting data'!$L$2:$L$37000,AF4)</f>
        <v>0</v>
      </c>
    </row>
    <row r="145" spans="1:32">
      <c r="A145" s="387" t="s">
        <v>356</v>
      </c>
      <c r="B145" s="387"/>
      <c r="C145" s="387"/>
      <c r="D145" s="387"/>
      <c r="E145" s="388">
        <f>(E139-E140-E141)+(E142+E143+E144)</f>
        <v>0</v>
      </c>
      <c r="F145" s="388">
        <f t="shared" ref="F145:V145" si="36">(F139-F140-F141)+(F142+F143+F144)</f>
        <v>0</v>
      </c>
      <c r="G145" s="388"/>
      <c r="H145" s="388">
        <f t="shared" si="36"/>
        <v>0</v>
      </c>
      <c r="I145" s="388">
        <f t="shared" si="36"/>
        <v>0</v>
      </c>
      <c r="J145" s="388">
        <f t="shared" si="36"/>
        <v>0</v>
      </c>
      <c r="K145" s="388">
        <f t="shared" si="36"/>
        <v>0</v>
      </c>
      <c r="L145" s="388">
        <f t="shared" si="36"/>
        <v>0</v>
      </c>
      <c r="M145" s="388">
        <f t="shared" si="36"/>
        <v>0</v>
      </c>
      <c r="N145" s="388">
        <f t="shared" si="36"/>
        <v>0</v>
      </c>
      <c r="O145" s="388">
        <f t="shared" si="36"/>
        <v>0</v>
      </c>
      <c r="P145" s="388">
        <f t="shared" si="36"/>
        <v>0</v>
      </c>
      <c r="Q145" s="388">
        <f t="shared" si="36"/>
        <v>0</v>
      </c>
      <c r="R145" s="388">
        <f t="shared" si="36"/>
        <v>0</v>
      </c>
      <c r="S145" s="388">
        <f t="shared" si="36"/>
        <v>0</v>
      </c>
      <c r="T145" s="388">
        <f t="shared" si="36"/>
        <v>0</v>
      </c>
      <c r="U145" s="388">
        <f t="shared" si="36"/>
        <v>0</v>
      </c>
      <c r="V145" s="388">
        <f t="shared" si="36"/>
        <v>0</v>
      </c>
      <c r="W145" s="388">
        <f t="shared" ref="W145:AF145" si="37">(W139-W140-W141)+(W142+W143+W144)</f>
        <v>0</v>
      </c>
      <c r="X145" s="388">
        <f t="shared" si="37"/>
        <v>0</v>
      </c>
      <c r="Y145" s="388">
        <f t="shared" si="37"/>
        <v>0</v>
      </c>
      <c r="Z145" s="388">
        <f t="shared" si="37"/>
        <v>0</v>
      </c>
      <c r="AA145" s="388">
        <f t="shared" si="37"/>
        <v>0</v>
      </c>
      <c r="AB145" s="388">
        <f t="shared" si="37"/>
        <v>0</v>
      </c>
      <c r="AC145" s="388">
        <f t="shared" si="37"/>
        <v>0</v>
      </c>
      <c r="AD145" s="388">
        <f t="shared" si="37"/>
        <v>0</v>
      </c>
      <c r="AE145" s="388">
        <f t="shared" si="37"/>
        <v>0</v>
      </c>
      <c r="AF145" s="388">
        <f t="shared" si="37"/>
        <v>0</v>
      </c>
    </row>
    <row r="146" spans="1:32">
      <c r="A146" s="383" t="s">
        <v>72</v>
      </c>
      <c r="B146" s="383" t="s">
        <v>72</v>
      </c>
      <c r="C146" s="383">
        <v>2500</v>
      </c>
      <c r="D146" s="383">
        <v>6200</v>
      </c>
      <c r="E146" s="384">
        <f>SUMIFS('Accounting data'!$G$2:$G$37000,'Accounting data'!$J$2:$J$37000,"25*",'Accounting data'!$K$2:$K$37000,"62*",'Accounting data'!$L$2:$L$37000,E4)</f>
        <v>0</v>
      </c>
      <c r="F146" s="384">
        <f>SUMIFS('Accounting data'!$G$2:$G$37000,'Accounting data'!$J$2:$J$37000,"25*",'Accounting data'!$K$2:$K$37000,"62*",'Accounting data'!$L$2:$L$37000,F4)</f>
        <v>0</v>
      </c>
      <c r="G146" s="385"/>
      <c r="H146" s="384">
        <f>SUMIFS('Accounting data'!$G$2:$G$37000,'Accounting data'!$J$2:$J$37000,"25*",'Accounting data'!$K$2:$K$37000,"62*",'Accounting data'!$L$2:$L$37000,H4)</f>
        <v>0</v>
      </c>
      <c r="I146" s="384">
        <f>SUMIFS('Accounting data'!$G$2:$G$37000,'Accounting data'!$J$2:$J$37000,"25*",'Accounting data'!$K$2:$K$37000,"62*",'Accounting data'!$L$2:$L$37000,I4)</f>
        <v>0</v>
      </c>
      <c r="J146" s="384">
        <f>SUMIFS('Accounting data'!$G$2:$G$37000,'Accounting data'!$J$2:$J$37000,"25*",'Accounting data'!$K$2:$K$37000,"62*",'Accounting data'!$L$2:$L$37000,J4)</f>
        <v>0</v>
      </c>
      <c r="K146" s="384">
        <f>SUMIFS('Accounting data'!$G$2:$G$37000,'Accounting data'!$J$2:$J$37000,"25*",'Accounting data'!$K$2:$K$37000,"62*",'Accounting data'!$L$2:$L$37000,K4)</f>
        <v>0</v>
      </c>
      <c r="L146" s="384">
        <f>SUMIFS('Accounting data'!$G$2:$G$37000,'Accounting data'!$J$2:$J$37000,"25*",'Accounting data'!$K$2:$K$37000,"62*",'Accounting data'!$L$2:$L$37000,L4)</f>
        <v>0</v>
      </c>
      <c r="M146" s="384">
        <f>SUMIFS('Accounting data'!$G$2:$G$37000,'Accounting data'!$J$2:$J$37000,"25*",'Accounting data'!$K$2:$K$37000,"62*",'Accounting data'!$L$2:$L$37000,M4)</f>
        <v>0</v>
      </c>
      <c r="N146" s="384">
        <f>SUMIFS('Accounting data'!$G$2:$G$37000,'Accounting data'!$J$2:$J$37000,"25*",'Accounting data'!$K$2:$K$37000,"62*",'Accounting data'!$L$2:$L$37000,N4)</f>
        <v>0</v>
      </c>
      <c r="O146" s="384">
        <f>SUMIFS('Accounting data'!$G$2:$G$37000,'Accounting data'!$J$2:$J$37000,"25*",'Accounting data'!$K$2:$K$37000,"62*",'Accounting data'!$L$2:$L$37000,O4)</f>
        <v>0</v>
      </c>
      <c r="P146" s="384">
        <f>SUMIFS('Accounting data'!$G$2:$G$37000,'Accounting data'!$J$2:$J$37000,"25*",'Accounting data'!$K$2:$K$37000,"62*",'Accounting data'!$L$2:$L$37000,P4)</f>
        <v>0</v>
      </c>
      <c r="Q146" s="384">
        <f>SUMIFS('Accounting data'!$G$2:$G$37000,'Accounting data'!$J$2:$J$37000,"25*",'Accounting data'!$K$2:$K$37000,"62*",'Accounting data'!$L$2:$L$37000,Q4)</f>
        <v>0</v>
      </c>
      <c r="R146" s="384">
        <f>SUMIFS('Accounting data'!$G$2:$G$37000,'Accounting data'!$J$2:$J$37000,"25*",'Accounting data'!$K$2:$K$37000,"62*",'Accounting data'!$L$2:$L$37000,R4)</f>
        <v>0</v>
      </c>
      <c r="S146" s="384">
        <f>SUMIFS('Accounting data'!$G$2:$G$37000,'Accounting data'!$J$2:$J$37000,"25*",'Accounting data'!$K$2:$K$37000,"62*",'Accounting data'!$L$2:$L$37000,S4)</f>
        <v>0</v>
      </c>
      <c r="T146" s="384">
        <f>SUMIFS('Accounting data'!$G$2:$G$37000,'Accounting data'!$J$2:$J$37000,"25*",'Accounting data'!$K$2:$K$37000,"62*",'Accounting data'!$L$2:$L$37000,T4)</f>
        <v>0</v>
      </c>
      <c r="U146" s="384">
        <f>SUMIFS('Accounting data'!$G$2:$G$37000,'Accounting data'!$J$2:$J$37000,"25*",'Accounting data'!$K$2:$K$37000,"62*",'Accounting data'!$L$2:$L$37000,U4)</f>
        <v>0</v>
      </c>
      <c r="V146" s="384">
        <f>SUMIFS('Accounting data'!$G$2:$G$37000,'Accounting data'!$J$2:$J$37000,"25*",'Accounting data'!$K$2:$K$37000,"62*",'Accounting data'!$L$2:$L$37000,V4)</f>
        <v>0</v>
      </c>
      <c r="W146" s="384">
        <f>SUMIFS('Accounting data'!$G$2:$G$37000,'Accounting data'!$J$2:$J$37000,"25*",'Accounting data'!$K$2:$K$37000,"62*",'Accounting data'!$L$2:$L$37000,W4)</f>
        <v>0</v>
      </c>
      <c r="X146" s="384">
        <f>SUMIFS('Accounting data'!$G$2:$G$37000,'Accounting data'!$J$2:$J$37000,"25*",'Accounting data'!$K$2:$K$37000,"62*",'Accounting data'!$L$2:$L$37000,X4)</f>
        <v>0</v>
      </c>
      <c r="Y146" s="384">
        <f>SUMIFS('Accounting data'!$G$2:$G$37000,'Accounting data'!$J$2:$J$37000,"25*",'Accounting data'!$K$2:$K$37000,"62*",'Accounting data'!$L$2:$L$37000,Y4)</f>
        <v>0</v>
      </c>
      <c r="Z146" s="384">
        <f>SUMIFS('Accounting data'!$G$2:$G$37000,'Accounting data'!$J$2:$J$37000,"25*",'Accounting data'!$K$2:$K$37000,"62*",'Accounting data'!$L$2:$L$37000,Z4)</f>
        <v>0</v>
      </c>
      <c r="AA146" s="384">
        <f>SUMIFS('Accounting data'!$G$2:$G$37000,'Accounting data'!$J$2:$J$37000,"25*",'Accounting data'!$K$2:$K$37000,"62*",'Accounting data'!$L$2:$L$37000,AA4)</f>
        <v>0</v>
      </c>
      <c r="AB146" s="384">
        <f>SUMIFS('Accounting data'!$G$2:$G$37000,'Accounting data'!$J$2:$J$37000,"25*",'Accounting data'!$K$2:$K$37000,"62*",'Accounting data'!$L$2:$L$37000,AB4)</f>
        <v>0</v>
      </c>
      <c r="AC146" s="384">
        <f>SUMIFS('Accounting data'!$G$2:$G$37000,'Accounting data'!$J$2:$J$37000,"25*",'Accounting data'!$K$2:$K$37000,"62*",'Accounting data'!$L$2:$L$37000,AC4)</f>
        <v>0</v>
      </c>
      <c r="AD146" s="384">
        <f>SUMIFS('Accounting data'!$G$2:$G$37000,'Accounting data'!$J$2:$J$37000,"25*",'Accounting data'!$K$2:$K$37000,"62*",'Accounting data'!$L$2:$L$37000,AD4)</f>
        <v>0</v>
      </c>
      <c r="AE146" s="384">
        <f>SUMIFS('Accounting data'!$G$2:$G$37000,'Accounting data'!$J$2:$J$37000,"25*",'Accounting data'!$K$2:$K$37000,"62*",'Accounting data'!$L$2:$L$37000,AE4)</f>
        <v>0</v>
      </c>
      <c r="AF146" s="384">
        <f>SUMIFS('Accounting data'!$G$2:$G$37000,'Accounting data'!$J$2:$J$37000,"25*",'Accounting data'!$K$2:$K$37000,"62*",'Accounting data'!$L$2:$L$37000,AF4)</f>
        <v>0</v>
      </c>
    </row>
    <row r="147" spans="1:32">
      <c r="A147" s="383" t="s">
        <v>288</v>
      </c>
      <c r="B147" s="383" t="s">
        <v>72</v>
      </c>
      <c r="C147" s="383">
        <v>2500</v>
      </c>
      <c r="D147" s="383">
        <v>6200</v>
      </c>
      <c r="E147" s="384">
        <f>SUMIFS('Accounting data'!$G$2:$G$37000,'Accounting data'!$H$2:$H$37000,"9999*",'Accounting data'!$J$2:$J$37000,"25*",'Accounting data'!$K$2:$K$37000,"62*",'Accounting data'!$L$2:$L$37000,E4)</f>
        <v>0</v>
      </c>
      <c r="F147" s="384">
        <f>SUMIFS('Accounting data'!$G$2:$G$37000,'Accounting data'!$H$2:$H$37000,"9999*",'Accounting data'!$J$2:$J$37000,"25*",'Accounting data'!$K$2:$K$37000,"62*",'Accounting data'!$L$2:$L$37000,F4)</f>
        <v>0</v>
      </c>
      <c r="G147" s="385"/>
      <c r="H147" s="384">
        <f>SUMIFS('Accounting data'!$G$2:$G$37000,'Accounting data'!$H$2:$H$37000,"9999*",'Accounting data'!$J$2:$J$37000,"25*",'Accounting data'!$K$2:$K$37000,"62*",'Accounting data'!$L$2:$L$37000,H4)</f>
        <v>0</v>
      </c>
      <c r="I147" s="384">
        <f>SUMIFS('Accounting data'!$G$2:$G$37000,'Accounting data'!$H$2:$H$37000,"9999*",'Accounting data'!$J$2:$J$37000,"25*",'Accounting data'!$K$2:$K$37000,"62*",'Accounting data'!$L$2:$L$37000,I4)</f>
        <v>0</v>
      </c>
      <c r="J147" s="384">
        <f>SUMIFS('Accounting data'!$G$2:$G$37000,'Accounting data'!$H$2:$H$37000,"9999*",'Accounting data'!$J$2:$J$37000,"25*",'Accounting data'!$K$2:$K$37000,"62*",'Accounting data'!$L$2:$L$37000,J4)</f>
        <v>0</v>
      </c>
      <c r="K147" s="384">
        <f>SUMIFS('Accounting data'!$G$2:$G$37000,'Accounting data'!$H$2:$H$37000,"9999*",'Accounting data'!$J$2:$J$37000,"25*",'Accounting data'!$K$2:$K$37000,"62*",'Accounting data'!$L$2:$L$37000,K4)</f>
        <v>0</v>
      </c>
      <c r="L147" s="384">
        <f>SUMIFS('Accounting data'!$G$2:$G$37000,'Accounting data'!$H$2:$H$37000,"9999*",'Accounting data'!$J$2:$J$37000,"25*",'Accounting data'!$K$2:$K$37000,"62*",'Accounting data'!$L$2:$L$37000,L4)</f>
        <v>0</v>
      </c>
      <c r="M147" s="384">
        <f>SUMIFS('Accounting data'!$G$2:$G$37000,'Accounting data'!$H$2:$H$37000,"9999*",'Accounting data'!$J$2:$J$37000,"25*",'Accounting data'!$K$2:$K$37000,"62*",'Accounting data'!$L$2:$L$37000,M4)</f>
        <v>0</v>
      </c>
      <c r="N147" s="384">
        <f>SUMIFS('Accounting data'!$G$2:$G$37000,'Accounting data'!$H$2:$H$37000,"9999*",'Accounting data'!$J$2:$J$37000,"25*",'Accounting data'!$K$2:$K$37000,"62*",'Accounting data'!$L$2:$L$37000,N4)</f>
        <v>0</v>
      </c>
      <c r="O147" s="384">
        <f>SUMIFS('Accounting data'!$G$2:$G$37000,'Accounting data'!$H$2:$H$37000,"9999*",'Accounting data'!$J$2:$J$37000,"25*",'Accounting data'!$K$2:$K$37000,"62*",'Accounting data'!$L$2:$L$37000,O4)</f>
        <v>0</v>
      </c>
      <c r="P147" s="384">
        <f>SUMIFS('Accounting data'!$G$2:$G$37000,'Accounting data'!$H$2:$H$37000,"9999*",'Accounting data'!$J$2:$J$37000,"25*",'Accounting data'!$K$2:$K$37000,"62*",'Accounting data'!$L$2:$L$37000,P4)</f>
        <v>0</v>
      </c>
      <c r="Q147" s="384">
        <f>SUMIFS('Accounting data'!$G$2:$G$37000,'Accounting data'!$H$2:$H$37000,"9999*",'Accounting data'!$J$2:$J$37000,"25*",'Accounting data'!$K$2:$K$37000,"62*",'Accounting data'!$L$2:$L$37000,Q4)</f>
        <v>0</v>
      </c>
      <c r="R147" s="384">
        <f>SUMIFS('Accounting data'!$G$2:$G$37000,'Accounting data'!$H$2:$H$37000,"9999*",'Accounting data'!$J$2:$J$37000,"25*",'Accounting data'!$K$2:$K$37000,"62*",'Accounting data'!$L$2:$L$37000,R4)</f>
        <v>0</v>
      </c>
      <c r="S147" s="384">
        <f>SUMIFS('Accounting data'!$G$2:$G$37000,'Accounting data'!$H$2:$H$37000,"9999*",'Accounting data'!$J$2:$J$37000,"25*",'Accounting data'!$K$2:$K$37000,"62*",'Accounting data'!$L$2:$L$37000,S4)</f>
        <v>0</v>
      </c>
      <c r="T147" s="384">
        <f>SUMIFS('Accounting data'!$G$2:$G$37000,'Accounting data'!$H$2:$H$37000,"9999*",'Accounting data'!$J$2:$J$37000,"25*",'Accounting data'!$K$2:$K$37000,"62*",'Accounting data'!$L$2:$L$37000,T4)</f>
        <v>0</v>
      </c>
      <c r="U147" s="384">
        <f>SUMIFS('Accounting data'!$G$2:$G$37000,'Accounting data'!$H$2:$H$37000,"9999*",'Accounting data'!$J$2:$J$37000,"25*",'Accounting data'!$K$2:$K$37000,"62*",'Accounting data'!$L$2:$L$37000,U4)</f>
        <v>0</v>
      </c>
      <c r="V147" s="384">
        <f>SUMIFS('Accounting data'!$G$2:$G$37000,'Accounting data'!$H$2:$H$37000,"9999*",'Accounting data'!$J$2:$J$37000,"25*",'Accounting data'!$K$2:$K$37000,"62*",'Accounting data'!$L$2:$L$37000,V4)</f>
        <v>0</v>
      </c>
      <c r="W147" s="384">
        <f>SUMIFS('Accounting data'!$G$2:$G$37000,'Accounting data'!$H$2:$H$37000,"9999*",'Accounting data'!$J$2:$J$37000,"25*",'Accounting data'!$K$2:$K$37000,"62*",'Accounting data'!$L$2:$L$37000,W4)</f>
        <v>0</v>
      </c>
      <c r="X147" s="384">
        <f>SUMIFS('Accounting data'!$G$2:$G$37000,'Accounting data'!$H$2:$H$37000,"9999*",'Accounting data'!$J$2:$J$37000,"25*",'Accounting data'!$K$2:$K$37000,"62*",'Accounting data'!$L$2:$L$37000,X4)</f>
        <v>0</v>
      </c>
      <c r="Y147" s="384">
        <f>SUMIFS('Accounting data'!$G$2:$G$37000,'Accounting data'!$H$2:$H$37000,"9999*",'Accounting data'!$J$2:$J$37000,"25*",'Accounting data'!$K$2:$K$37000,"62*",'Accounting data'!$L$2:$L$37000,Y4)</f>
        <v>0</v>
      </c>
      <c r="Z147" s="384">
        <f>SUMIFS('Accounting data'!$G$2:$G$37000,'Accounting data'!$H$2:$H$37000,"9999*",'Accounting data'!$J$2:$J$37000,"25*",'Accounting data'!$K$2:$K$37000,"62*",'Accounting data'!$L$2:$L$37000,Z4)</f>
        <v>0</v>
      </c>
      <c r="AA147" s="384">
        <f>SUMIFS('Accounting data'!$G$2:$G$37000,'Accounting data'!$H$2:$H$37000,"9999*",'Accounting data'!$J$2:$J$37000,"25*",'Accounting data'!$K$2:$K$37000,"62*",'Accounting data'!$L$2:$L$37000,AA4)</f>
        <v>0</v>
      </c>
      <c r="AB147" s="384">
        <f>SUMIFS('Accounting data'!$G$2:$G$37000,'Accounting data'!$H$2:$H$37000,"9999*",'Accounting data'!$J$2:$J$37000,"25*",'Accounting data'!$K$2:$K$37000,"62*",'Accounting data'!$L$2:$L$37000,AB4)</f>
        <v>0</v>
      </c>
      <c r="AC147" s="384">
        <f>SUMIFS('Accounting data'!$G$2:$G$37000,'Accounting data'!$H$2:$H$37000,"9999*",'Accounting data'!$J$2:$J$37000,"25*",'Accounting data'!$K$2:$K$37000,"62*",'Accounting data'!$L$2:$L$37000,AC4)</f>
        <v>0</v>
      </c>
      <c r="AD147" s="384">
        <f>SUMIFS('Accounting data'!$G$2:$G$37000,'Accounting data'!$H$2:$H$37000,"9999*",'Accounting data'!$J$2:$J$37000,"25*",'Accounting data'!$K$2:$K$37000,"62*",'Accounting data'!$L$2:$L$37000,AD4)</f>
        <v>0</v>
      </c>
      <c r="AE147" s="384">
        <f>SUMIFS('Accounting data'!$G$2:$G$37000,'Accounting data'!$H$2:$H$37000,"9999*",'Accounting data'!$J$2:$J$37000,"25*",'Accounting data'!$K$2:$K$37000,"62*",'Accounting data'!$L$2:$L$37000,AE4)</f>
        <v>0</v>
      </c>
      <c r="AF147" s="384">
        <f>SUMIFS('Accounting data'!$G$2:$G$37000,'Accounting data'!$H$2:$H$37000,"9999*",'Accounting data'!$J$2:$J$37000,"25*",'Accounting data'!$K$2:$K$37000,"62*",'Accounting data'!$L$2:$L$37000,AF4)</f>
        <v>0</v>
      </c>
    </row>
    <row r="148" spans="1:32">
      <c r="A148" s="383" t="s">
        <v>72</v>
      </c>
      <c r="B148" s="383" t="s">
        <v>80</v>
      </c>
      <c r="C148" s="383">
        <v>2500</v>
      </c>
      <c r="D148" s="383">
        <v>6200</v>
      </c>
      <c r="E148" s="384">
        <f>SUMIFS('Accounting data'!$G$2:$G$37000,'Accounting data'!$I$2:$I$37000,"7*",'Accounting data'!$J$2:$J$37000,"25*",'Accounting data'!$K$2:$K$37000,"62*",'Accounting data'!$L$2:$L$37000,E4)+SUMIFS('Accounting data'!$G$2:$G$37000,'Accounting data'!$I$2:$I$37000,"8*",'Accounting data'!$J$2:$J$37000,"25*",'Accounting data'!$K$2:$K$37000,"62*",'Accounting data'!$L$2:$L$37000,E4)+SUMIFS('Accounting data'!$G$2:$G$37000,'Accounting data'!$I$2:$I$37000,"9*",'Accounting data'!$J$2:$J$37000,"25*",'Accounting data'!$K$2:$K$37000,"62*",'Accounting data'!$L$2:$L$37000,E4)</f>
        <v>0</v>
      </c>
      <c r="F148" s="384">
        <f>SUMIFS('Accounting data'!$G$2:$G$37000,'Accounting data'!$I$2:$I$37000,"7*",'Accounting data'!$J$2:$J$37000,"25*",'Accounting data'!$K$2:$K$37000,"62*",'Accounting data'!$L$2:$L$37000,F4)+SUMIFS('Accounting data'!$G$2:$G$37000,'Accounting data'!$I$2:$I$37000,"8*",'Accounting data'!$J$2:$J$37000,"25*",'Accounting data'!$K$2:$K$37000,"62*",'Accounting data'!$L$2:$L$37000,F4)+SUMIFS('Accounting data'!$G$2:$G$37000,'Accounting data'!$I$2:$I$37000,"9*",'Accounting data'!$J$2:$J$37000,"25*",'Accounting data'!$K$2:$K$37000,"62*",'Accounting data'!$L$2:$L$37000,F4)</f>
        <v>0</v>
      </c>
      <c r="G148" s="385"/>
      <c r="H148" s="384">
        <f>SUMIFS('Accounting data'!$G$2:$G$37000,'Accounting data'!$I$2:$I$37000,"7*",'Accounting data'!$J$2:$J$37000,"25*",'Accounting data'!$K$2:$K$37000,"62*",'Accounting data'!$L$2:$L$37000,H4)+SUMIFS('Accounting data'!$G$2:$G$37000,'Accounting data'!$I$2:$I$37000,"8*",'Accounting data'!$J$2:$J$37000,"25*",'Accounting data'!$K$2:$K$37000,"62*",'Accounting data'!$L$2:$L$37000,H4)+SUMIFS('Accounting data'!$G$2:$G$37000,'Accounting data'!$I$2:$I$37000,"9*",'Accounting data'!$J$2:$J$37000,"25*",'Accounting data'!$K$2:$K$37000,"62*",'Accounting data'!$L$2:$L$37000,H4)</f>
        <v>0</v>
      </c>
      <c r="I148" s="384">
        <f>SUMIFS('Accounting data'!$G$2:$G$37000,'Accounting data'!$I$2:$I$37000,"7*",'Accounting data'!$J$2:$J$37000,"25*",'Accounting data'!$K$2:$K$37000,"62*",'Accounting data'!$L$2:$L$37000,I4)+SUMIFS('Accounting data'!$G$2:$G$37000,'Accounting data'!$I$2:$I$37000,"8*",'Accounting data'!$J$2:$J$37000,"25*",'Accounting data'!$K$2:$K$37000,"62*",'Accounting data'!$L$2:$L$37000,I4)+SUMIFS('Accounting data'!$G$2:$G$37000,'Accounting data'!$I$2:$I$37000,"9*",'Accounting data'!$J$2:$J$37000,"25*",'Accounting data'!$K$2:$K$37000,"62*",'Accounting data'!$L$2:$L$37000,I4)</f>
        <v>0</v>
      </c>
      <c r="J148" s="384">
        <f>SUMIFS('Accounting data'!$G$2:$G$37000,'Accounting data'!$I$2:$I$37000,"7*",'Accounting data'!$J$2:$J$37000,"25*",'Accounting data'!$K$2:$K$37000,"62*",'Accounting data'!$L$2:$L$37000,J4)+SUMIFS('Accounting data'!$G$2:$G$37000,'Accounting data'!$I$2:$I$37000,"8*",'Accounting data'!$J$2:$J$37000,"25*",'Accounting data'!$K$2:$K$37000,"62*",'Accounting data'!$L$2:$L$37000,J4)+SUMIFS('Accounting data'!$G$2:$G$37000,'Accounting data'!$I$2:$I$37000,"9*",'Accounting data'!$J$2:$J$37000,"25*",'Accounting data'!$K$2:$K$37000,"62*",'Accounting data'!$L$2:$L$37000,J4)</f>
        <v>0</v>
      </c>
      <c r="K148" s="384">
        <f>SUMIFS('Accounting data'!$G$2:$G$37000,'Accounting data'!$I$2:$I$37000,"7*",'Accounting data'!$J$2:$J$37000,"25*",'Accounting data'!$K$2:$K$37000,"62*",'Accounting data'!$L$2:$L$37000,K4)+SUMIFS('Accounting data'!$G$2:$G$37000,'Accounting data'!$I$2:$I$37000,"8*",'Accounting data'!$J$2:$J$37000,"25*",'Accounting data'!$K$2:$K$37000,"62*",'Accounting data'!$L$2:$L$37000,K4)+SUMIFS('Accounting data'!$G$2:$G$37000,'Accounting data'!$I$2:$I$37000,"9*",'Accounting data'!$J$2:$J$37000,"25*",'Accounting data'!$K$2:$K$37000,"62*",'Accounting data'!$L$2:$L$37000,K4)</f>
        <v>0</v>
      </c>
      <c r="L148" s="384">
        <f>SUMIFS('Accounting data'!$G$2:$G$37000,'Accounting data'!$I$2:$I$37000,"7*",'Accounting data'!$J$2:$J$37000,"25*",'Accounting data'!$K$2:$K$37000,"62*",'Accounting data'!$L$2:$L$37000,L4)+SUMIFS('Accounting data'!$G$2:$G$37000,'Accounting data'!$I$2:$I$37000,"8*",'Accounting data'!$J$2:$J$37000,"25*",'Accounting data'!$K$2:$K$37000,"62*",'Accounting data'!$L$2:$L$37000,L4)+SUMIFS('Accounting data'!$G$2:$G$37000,'Accounting data'!$I$2:$I$37000,"9*",'Accounting data'!$J$2:$J$37000,"25*",'Accounting data'!$K$2:$K$37000,"62*",'Accounting data'!$L$2:$L$37000,L4)</f>
        <v>0</v>
      </c>
      <c r="M148" s="384">
        <f>SUMIFS('Accounting data'!$G$2:$G$37000,'Accounting data'!$I$2:$I$37000,"7*",'Accounting data'!$J$2:$J$37000,"25*",'Accounting data'!$K$2:$K$37000,"62*",'Accounting data'!$L$2:$L$37000,M4)+SUMIFS('Accounting data'!$G$2:$G$37000,'Accounting data'!$I$2:$I$37000,"8*",'Accounting data'!$J$2:$J$37000,"25*",'Accounting data'!$K$2:$K$37000,"62*",'Accounting data'!$L$2:$L$37000,M4)+SUMIFS('Accounting data'!$G$2:$G$37000,'Accounting data'!$I$2:$I$37000,"9*",'Accounting data'!$J$2:$J$37000,"25*",'Accounting data'!$K$2:$K$37000,"62*",'Accounting data'!$L$2:$L$37000,M4)</f>
        <v>0</v>
      </c>
      <c r="N148" s="384">
        <f>SUMIFS('Accounting data'!$G$2:$G$37000,'Accounting data'!$I$2:$I$37000,"7*",'Accounting data'!$J$2:$J$37000,"25*",'Accounting data'!$K$2:$K$37000,"62*",'Accounting data'!$L$2:$L$37000,N4)+SUMIFS('Accounting data'!$G$2:$G$37000,'Accounting data'!$I$2:$I$37000,"8*",'Accounting data'!$J$2:$J$37000,"25*",'Accounting data'!$K$2:$K$37000,"62*",'Accounting data'!$L$2:$L$37000,N4)+SUMIFS('Accounting data'!$G$2:$G$37000,'Accounting data'!$I$2:$I$37000,"9*",'Accounting data'!$J$2:$J$37000,"25*",'Accounting data'!$K$2:$K$37000,"62*",'Accounting data'!$L$2:$L$37000,N4)</f>
        <v>0</v>
      </c>
      <c r="O148" s="384">
        <f>SUMIFS('Accounting data'!$G$2:$G$37000,'Accounting data'!$I$2:$I$37000,"7*",'Accounting data'!$J$2:$J$37000,"25*",'Accounting data'!$K$2:$K$37000,"62*",'Accounting data'!$L$2:$L$37000,O4)+SUMIFS('Accounting data'!$G$2:$G$37000,'Accounting data'!$I$2:$I$37000,"8*",'Accounting data'!$J$2:$J$37000,"25*",'Accounting data'!$K$2:$K$37000,"62*",'Accounting data'!$L$2:$L$37000,O4)+SUMIFS('Accounting data'!$G$2:$G$37000,'Accounting data'!$I$2:$I$37000,"9*",'Accounting data'!$J$2:$J$37000,"25*",'Accounting data'!$K$2:$K$37000,"62*",'Accounting data'!$L$2:$L$37000,O4)</f>
        <v>0</v>
      </c>
      <c r="P148" s="384">
        <f>SUMIFS('Accounting data'!$G$2:$G$37000,'Accounting data'!$I$2:$I$37000,"7*",'Accounting data'!$J$2:$J$37000,"25*",'Accounting data'!$K$2:$K$37000,"62*",'Accounting data'!$L$2:$L$37000,P4)+SUMIFS('Accounting data'!$G$2:$G$37000,'Accounting data'!$I$2:$I$37000,"8*",'Accounting data'!$J$2:$J$37000,"25*",'Accounting data'!$K$2:$K$37000,"62*",'Accounting data'!$L$2:$L$37000,P4)+SUMIFS('Accounting data'!$G$2:$G$37000,'Accounting data'!$I$2:$I$37000,"9*",'Accounting data'!$J$2:$J$37000,"25*",'Accounting data'!$K$2:$K$37000,"62*",'Accounting data'!$L$2:$L$37000,P4)</f>
        <v>0</v>
      </c>
      <c r="Q148" s="384">
        <f>SUMIFS('Accounting data'!$G$2:$G$37000,'Accounting data'!$I$2:$I$37000,"7*",'Accounting data'!$J$2:$J$37000,"25*",'Accounting data'!$K$2:$K$37000,"62*",'Accounting data'!$L$2:$L$37000,Q4)+SUMIFS('Accounting data'!$G$2:$G$37000,'Accounting data'!$I$2:$I$37000,"8*",'Accounting data'!$J$2:$J$37000,"25*",'Accounting data'!$K$2:$K$37000,"62*",'Accounting data'!$L$2:$L$37000,Q4)+SUMIFS('Accounting data'!$G$2:$G$37000,'Accounting data'!$I$2:$I$37000,"9*",'Accounting data'!$J$2:$J$37000,"25*",'Accounting data'!$K$2:$K$37000,"62*",'Accounting data'!$L$2:$L$37000,Q4)</f>
        <v>0</v>
      </c>
      <c r="R148" s="384">
        <f>SUMIFS('Accounting data'!$G$2:$G$37000,'Accounting data'!$I$2:$I$37000,"7*",'Accounting data'!$J$2:$J$37000,"25*",'Accounting data'!$K$2:$K$37000,"62*",'Accounting data'!$L$2:$L$37000,R4)+SUMIFS('Accounting data'!$G$2:$G$37000,'Accounting data'!$I$2:$I$37000,"8*",'Accounting data'!$J$2:$J$37000,"25*",'Accounting data'!$K$2:$K$37000,"62*",'Accounting data'!$L$2:$L$37000,R4)+SUMIFS('Accounting data'!$G$2:$G$37000,'Accounting data'!$I$2:$I$37000,"9*",'Accounting data'!$J$2:$J$37000,"25*",'Accounting data'!$K$2:$K$37000,"62*",'Accounting data'!$L$2:$L$37000,R4)</f>
        <v>0</v>
      </c>
      <c r="S148" s="384">
        <f>SUMIFS('Accounting data'!$G$2:$G$37000,'Accounting data'!$I$2:$I$37000,"7*",'Accounting data'!$J$2:$J$37000,"25*",'Accounting data'!$K$2:$K$37000,"62*",'Accounting data'!$L$2:$L$37000,S4)+SUMIFS('Accounting data'!$G$2:$G$37000,'Accounting data'!$I$2:$I$37000,"8*",'Accounting data'!$J$2:$J$37000,"25*",'Accounting data'!$K$2:$K$37000,"62*",'Accounting data'!$L$2:$L$37000,S4)+SUMIFS('Accounting data'!$G$2:$G$37000,'Accounting data'!$I$2:$I$37000,"9*",'Accounting data'!$J$2:$J$37000,"25*",'Accounting data'!$K$2:$K$37000,"62*",'Accounting data'!$L$2:$L$37000,S4)</f>
        <v>0</v>
      </c>
      <c r="T148" s="384">
        <f>SUMIFS('Accounting data'!$G$2:$G$37000,'Accounting data'!$I$2:$I$37000,"7*",'Accounting data'!$J$2:$J$37000,"25*",'Accounting data'!$K$2:$K$37000,"62*",'Accounting data'!$L$2:$L$37000,T4)+SUMIFS('Accounting data'!$G$2:$G$37000,'Accounting data'!$I$2:$I$37000,"8*",'Accounting data'!$J$2:$J$37000,"25*",'Accounting data'!$K$2:$K$37000,"62*",'Accounting data'!$L$2:$L$37000,T4)+SUMIFS('Accounting data'!$G$2:$G$37000,'Accounting data'!$I$2:$I$37000,"9*",'Accounting data'!$J$2:$J$37000,"25*",'Accounting data'!$K$2:$K$37000,"62*",'Accounting data'!$L$2:$L$37000,T4)</f>
        <v>0</v>
      </c>
      <c r="U148" s="384">
        <f>SUMIFS('Accounting data'!$G$2:$G$37000,'Accounting data'!$I$2:$I$37000,"7*",'Accounting data'!$J$2:$J$37000,"25*",'Accounting data'!$K$2:$K$37000,"62*",'Accounting data'!$L$2:$L$37000,U4)+SUMIFS('Accounting data'!$G$2:$G$37000,'Accounting data'!$I$2:$I$37000,"8*",'Accounting data'!$J$2:$J$37000,"25*",'Accounting data'!$K$2:$K$37000,"62*",'Accounting data'!$L$2:$L$37000,U4)+SUMIFS('Accounting data'!$G$2:$G$37000,'Accounting data'!$I$2:$I$37000,"9*",'Accounting data'!$J$2:$J$37000,"25*",'Accounting data'!$K$2:$K$37000,"62*",'Accounting data'!$L$2:$L$37000,U4)</f>
        <v>0</v>
      </c>
      <c r="V148" s="384">
        <f>SUMIFS('Accounting data'!$G$2:$G$37000,'Accounting data'!$I$2:$I$37000,"7*",'Accounting data'!$J$2:$J$37000,"25*",'Accounting data'!$K$2:$K$37000,"62*",'Accounting data'!$L$2:$L$37000,V4)+SUMIFS('Accounting data'!$G$2:$G$37000,'Accounting data'!$I$2:$I$37000,"8*",'Accounting data'!$J$2:$J$37000,"25*",'Accounting data'!$K$2:$K$37000,"62*",'Accounting data'!$L$2:$L$37000,V4)+SUMIFS('Accounting data'!$G$2:$G$37000,'Accounting data'!$I$2:$I$37000,"9*",'Accounting data'!$J$2:$J$37000,"25*",'Accounting data'!$K$2:$K$37000,"62*",'Accounting data'!$L$2:$L$37000,V4)</f>
        <v>0</v>
      </c>
      <c r="W148" s="384">
        <f>SUMIFS('Accounting data'!$G$2:$G$37000,'Accounting data'!$I$2:$I$37000,"7*",'Accounting data'!$J$2:$J$37000,"25*",'Accounting data'!$K$2:$K$37000,"62*",'Accounting data'!$L$2:$L$37000,W4)+SUMIFS('Accounting data'!$G$2:$G$37000,'Accounting data'!$I$2:$I$37000,"8*",'Accounting data'!$J$2:$J$37000,"25*",'Accounting data'!$K$2:$K$37000,"62*",'Accounting data'!$L$2:$L$37000,W4)+SUMIFS('Accounting data'!$G$2:$G$37000,'Accounting data'!$I$2:$I$37000,"9*",'Accounting data'!$J$2:$J$37000,"25*",'Accounting data'!$K$2:$K$37000,"62*",'Accounting data'!$L$2:$L$37000,W4)</f>
        <v>0</v>
      </c>
      <c r="X148" s="384">
        <f>SUMIFS('Accounting data'!$G$2:$G$37000,'Accounting data'!$I$2:$I$37000,"7*",'Accounting data'!$J$2:$J$37000,"25*",'Accounting data'!$K$2:$K$37000,"62*",'Accounting data'!$L$2:$L$37000,X4)+SUMIFS('Accounting data'!$G$2:$G$37000,'Accounting data'!$I$2:$I$37000,"8*",'Accounting data'!$J$2:$J$37000,"25*",'Accounting data'!$K$2:$K$37000,"62*",'Accounting data'!$L$2:$L$37000,X4)+SUMIFS('Accounting data'!$G$2:$G$37000,'Accounting data'!$I$2:$I$37000,"9*",'Accounting data'!$J$2:$J$37000,"25*",'Accounting data'!$K$2:$K$37000,"62*",'Accounting data'!$L$2:$L$37000,X4)</f>
        <v>0</v>
      </c>
      <c r="Y148" s="384">
        <f>SUMIFS('Accounting data'!$G$2:$G$37000,'Accounting data'!$I$2:$I$37000,"7*",'Accounting data'!$J$2:$J$37000,"25*",'Accounting data'!$K$2:$K$37000,"62*",'Accounting data'!$L$2:$L$37000,Y4)+SUMIFS('Accounting data'!$G$2:$G$37000,'Accounting data'!$I$2:$I$37000,"8*",'Accounting data'!$J$2:$J$37000,"25*",'Accounting data'!$K$2:$K$37000,"62*",'Accounting data'!$L$2:$L$37000,Y4)+SUMIFS('Accounting data'!$G$2:$G$37000,'Accounting data'!$I$2:$I$37000,"9*",'Accounting data'!$J$2:$J$37000,"25*",'Accounting data'!$K$2:$K$37000,"62*",'Accounting data'!$L$2:$L$37000,Y4)</f>
        <v>0</v>
      </c>
      <c r="Z148" s="384">
        <f>SUMIFS('Accounting data'!$G$2:$G$37000,'Accounting data'!$I$2:$I$37000,"7*",'Accounting data'!$J$2:$J$37000,"25*",'Accounting data'!$K$2:$K$37000,"62*",'Accounting data'!$L$2:$L$37000,Z4)+SUMIFS('Accounting data'!$G$2:$G$37000,'Accounting data'!$I$2:$I$37000,"8*",'Accounting data'!$J$2:$J$37000,"25*",'Accounting data'!$K$2:$K$37000,"62*",'Accounting data'!$L$2:$L$37000,Z4)+SUMIFS('Accounting data'!$G$2:$G$37000,'Accounting data'!$I$2:$I$37000,"9*",'Accounting data'!$J$2:$J$37000,"25*",'Accounting data'!$K$2:$K$37000,"62*",'Accounting data'!$L$2:$L$37000,Z4)</f>
        <v>0</v>
      </c>
      <c r="AA148" s="384">
        <f>SUMIFS('Accounting data'!$G$2:$G$37000,'Accounting data'!$I$2:$I$37000,"7*",'Accounting data'!$J$2:$J$37000,"25*",'Accounting data'!$K$2:$K$37000,"62*",'Accounting data'!$L$2:$L$37000,AA4)+SUMIFS('Accounting data'!$G$2:$G$37000,'Accounting data'!$I$2:$I$37000,"8*",'Accounting data'!$J$2:$J$37000,"25*",'Accounting data'!$K$2:$K$37000,"62*",'Accounting data'!$L$2:$L$37000,AA4)+SUMIFS('Accounting data'!$G$2:$G$37000,'Accounting data'!$I$2:$I$37000,"9*",'Accounting data'!$J$2:$J$37000,"25*",'Accounting data'!$K$2:$K$37000,"62*",'Accounting data'!$L$2:$L$37000,AA4)</f>
        <v>0</v>
      </c>
      <c r="AB148" s="384">
        <f>SUMIFS('Accounting data'!$G$2:$G$37000,'Accounting data'!$I$2:$I$37000,"7*",'Accounting data'!$J$2:$J$37000,"25*",'Accounting data'!$K$2:$K$37000,"62*",'Accounting data'!$L$2:$L$37000,AB4)+SUMIFS('Accounting data'!$G$2:$G$37000,'Accounting data'!$I$2:$I$37000,"8*",'Accounting data'!$J$2:$J$37000,"25*",'Accounting data'!$K$2:$K$37000,"62*",'Accounting data'!$L$2:$L$37000,AB4)+SUMIFS('Accounting data'!$G$2:$G$37000,'Accounting data'!$I$2:$I$37000,"9*",'Accounting data'!$J$2:$J$37000,"25*",'Accounting data'!$K$2:$K$37000,"62*",'Accounting data'!$L$2:$L$37000,AB4)</f>
        <v>0</v>
      </c>
      <c r="AC148" s="384">
        <f>SUMIFS('Accounting data'!$G$2:$G$37000,'Accounting data'!$I$2:$I$37000,"7*",'Accounting data'!$J$2:$J$37000,"25*",'Accounting data'!$K$2:$K$37000,"62*",'Accounting data'!$L$2:$L$37000,AC4)+SUMIFS('Accounting data'!$G$2:$G$37000,'Accounting data'!$I$2:$I$37000,"8*",'Accounting data'!$J$2:$J$37000,"25*",'Accounting data'!$K$2:$K$37000,"62*",'Accounting data'!$L$2:$L$37000,AC4)+SUMIFS('Accounting data'!$G$2:$G$37000,'Accounting data'!$I$2:$I$37000,"9*",'Accounting data'!$J$2:$J$37000,"25*",'Accounting data'!$K$2:$K$37000,"62*",'Accounting data'!$L$2:$L$37000,AC4)</f>
        <v>0</v>
      </c>
      <c r="AD148" s="384">
        <f>SUMIFS('Accounting data'!$G$2:$G$37000,'Accounting data'!$I$2:$I$37000,"7*",'Accounting data'!$J$2:$J$37000,"25*",'Accounting data'!$K$2:$K$37000,"62*",'Accounting data'!$L$2:$L$37000,AD4)+SUMIFS('Accounting data'!$G$2:$G$37000,'Accounting data'!$I$2:$I$37000,"8*",'Accounting data'!$J$2:$J$37000,"25*",'Accounting data'!$K$2:$K$37000,"62*",'Accounting data'!$L$2:$L$37000,AD4)+SUMIFS('Accounting data'!$G$2:$G$37000,'Accounting data'!$I$2:$I$37000,"9*",'Accounting data'!$J$2:$J$37000,"25*",'Accounting data'!$K$2:$K$37000,"62*",'Accounting data'!$L$2:$L$37000,AD4)</f>
        <v>0</v>
      </c>
      <c r="AE148" s="384">
        <f>SUMIFS('Accounting data'!$G$2:$G$37000,'Accounting data'!$I$2:$I$37000,"7*",'Accounting data'!$J$2:$J$37000,"25*",'Accounting data'!$K$2:$K$37000,"62*",'Accounting data'!$L$2:$L$37000,AE4)+SUMIFS('Accounting data'!$G$2:$G$37000,'Accounting data'!$I$2:$I$37000,"8*",'Accounting data'!$J$2:$J$37000,"25*",'Accounting data'!$K$2:$K$37000,"62*",'Accounting data'!$L$2:$L$37000,AE4)+SUMIFS('Accounting data'!$G$2:$G$37000,'Accounting data'!$I$2:$I$37000,"9*",'Accounting data'!$J$2:$J$37000,"25*",'Accounting data'!$K$2:$K$37000,"62*",'Accounting data'!$L$2:$L$37000,AE4)</f>
        <v>0</v>
      </c>
      <c r="AF148" s="384">
        <f>SUMIFS('Accounting data'!$G$2:$G$37000,'Accounting data'!$I$2:$I$37000,"7*",'Accounting data'!$J$2:$J$37000,"25*",'Accounting data'!$K$2:$K$37000,"62*",'Accounting data'!$L$2:$L$37000,AF4)+SUMIFS('Accounting data'!$G$2:$G$37000,'Accounting data'!$I$2:$I$37000,"8*",'Accounting data'!$J$2:$J$37000,"25*",'Accounting data'!$K$2:$K$37000,"62*",'Accounting data'!$L$2:$L$37000,AF4)+SUMIFS('Accounting data'!$G$2:$G$37000,'Accounting data'!$I$2:$I$37000,"9*",'Accounting data'!$J$2:$J$37000,"25*",'Accounting data'!$K$2:$K$37000,"62*",'Accounting data'!$L$2:$L$37000,AF4)</f>
        <v>0</v>
      </c>
    </row>
    <row r="149" spans="1:32">
      <c r="A149" s="386" t="s">
        <v>288</v>
      </c>
      <c r="B149" s="383" t="s">
        <v>80</v>
      </c>
      <c r="C149" s="383">
        <v>2500</v>
      </c>
      <c r="D149" s="383">
        <v>6200</v>
      </c>
      <c r="E149" s="384">
        <f>SUMIFS('Accounting data'!$G$2:$G$37000,'Accounting data'!$H$2:$H$37000,"9999*",'Accounting data'!$I$2:$I$37000,"7*",'Accounting data'!$J$2:$J$37000,"25*",'Accounting data'!$K$2:$K$37000,"62*",'Accounting data'!$L$2:$L$37000,E4)+SUMIFS('Accounting data'!$G$2:$G$37000,'Accounting data'!$H$2:$H$37000,"9999*",'Accounting data'!$I$2:$I$37000,"8*",'Accounting data'!$J$2:$J$37000,"25*",'Accounting data'!$K$2:$K$37000,"62*",'Accounting data'!$L$2:$L$37000,E4)+SUMIFS('Accounting data'!$G$2:$G$37000,'Accounting data'!$H$2:$H$37000,"9999*",'Accounting data'!$I$2:$I$37000,"9*",'Accounting data'!$J$2:$J$37000,"25*",'Accounting data'!$K$2:$K$37000,"62*",'Accounting data'!$L$2:$L$37000,E4)</f>
        <v>0</v>
      </c>
      <c r="F149" s="384">
        <f>SUMIFS('Accounting data'!$G$2:$G$37000,'Accounting data'!$H$2:$H$37000,"9999*",'Accounting data'!$I$2:$I$37000,"7*",'Accounting data'!$J$2:$J$37000,"25*",'Accounting data'!$K$2:$K$37000,"62*",'Accounting data'!$L$2:$L$37000,F4)+SUMIFS('Accounting data'!$G$2:$G$37000,'Accounting data'!$H$2:$H$37000,"9999*",'Accounting data'!$I$2:$I$37000,"8*",'Accounting data'!$J$2:$J$37000,"25*",'Accounting data'!$K$2:$K$37000,"62*",'Accounting data'!$L$2:$L$37000,F4)+SUMIFS('Accounting data'!$G$2:$G$37000,'Accounting data'!$H$2:$H$37000,"9999*",'Accounting data'!$I$2:$I$37000,"9*",'Accounting data'!$J$2:$J$37000,"25*",'Accounting data'!$K$2:$K$37000,"62*",'Accounting data'!$L$2:$L$37000,F4)</f>
        <v>0</v>
      </c>
      <c r="G149" s="385"/>
      <c r="H149" s="384">
        <f>SUMIFS('Accounting data'!$G$2:$G$37000,'Accounting data'!$H$2:$H$37000,"9999*",'Accounting data'!$I$2:$I$37000,"7*",'Accounting data'!$J$2:$J$37000,"25*",'Accounting data'!$K$2:$K$37000,"62*",'Accounting data'!$L$2:$L$37000,H4)+SUMIFS('Accounting data'!$G$2:$G$37000,'Accounting data'!$H$2:$H$37000,"9999*",'Accounting data'!$I$2:$I$37000,"8*",'Accounting data'!$J$2:$J$37000,"25*",'Accounting data'!$K$2:$K$37000,"62*",'Accounting data'!$L$2:$L$37000,H4)+SUMIFS('Accounting data'!$G$2:$G$37000,'Accounting data'!$H$2:$H$37000,"9999*",'Accounting data'!$I$2:$I$37000,"9*",'Accounting data'!$J$2:$J$37000,"25*",'Accounting data'!$K$2:$K$37000,"62*",'Accounting data'!$L$2:$L$37000,H4)</f>
        <v>0</v>
      </c>
      <c r="I149" s="384">
        <f>SUMIFS('Accounting data'!$G$2:$G$37000,'Accounting data'!$H$2:$H$37000,"9999*",'Accounting data'!$I$2:$I$37000,"7*",'Accounting data'!$J$2:$J$37000,"25*",'Accounting data'!$K$2:$K$37000,"62*",'Accounting data'!$L$2:$L$37000,I4)+SUMIFS('Accounting data'!$G$2:$G$37000,'Accounting data'!$H$2:$H$37000,"9999*",'Accounting data'!$I$2:$I$37000,"8*",'Accounting data'!$J$2:$J$37000,"25*",'Accounting data'!$K$2:$K$37000,"62*",'Accounting data'!$L$2:$L$37000,I4)+SUMIFS('Accounting data'!$G$2:$G$37000,'Accounting data'!$H$2:$H$37000,"9999*",'Accounting data'!$I$2:$I$37000,"9*",'Accounting data'!$J$2:$J$37000,"25*",'Accounting data'!$K$2:$K$37000,"62*",'Accounting data'!$L$2:$L$37000,I4)</f>
        <v>0</v>
      </c>
      <c r="J149" s="384">
        <f>SUMIFS('Accounting data'!$G$2:$G$37000,'Accounting data'!$H$2:$H$37000,"9999*",'Accounting data'!$I$2:$I$37000,"7*",'Accounting data'!$J$2:$J$37000,"25*",'Accounting data'!$K$2:$K$37000,"62*",'Accounting data'!$L$2:$L$37000,J4)+SUMIFS('Accounting data'!$G$2:$G$37000,'Accounting data'!$H$2:$H$37000,"9999*",'Accounting data'!$I$2:$I$37000,"8*",'Accounting data'!$J$2:$J$37000,"25*",'Accounting data'!$K$2:$K$37000,"62*",'Accounting data'!$L$2:$L$37000,J4)+SUMIFS('Accounting data'!$G$2:$G$37000,'Accounting data'!$H$2:$H$37000,"9999*",'Accounting data'!$I$2:$I$37000,"9*",'Accounting data'!$J$2:$J$37000,"25*",'Accounting data'!$K$2:$K$37000,"62*",'Accounting data'!$L$2:$L$37000,J4)</f>
        <v>0</v>
      </c>
      <c r="K149" s="384">
        <f>SUMIFS('Accounting data'!$G$2:$G$37000,'Accounting data'!$H$2:$H$37000,"9999*",'Accounting data'!$I$2:$I$37000,"7*",'Accounting data'!$J$2:$J$37000,"25*",'Accounting data'!$K$2:$K$37000,"62*",'Accounting data'!$L$2:$L$37000,K4)+SUMIFS('Accounting data'!$G$2:$G$37000,'Accounting data'!$H$2:$H$37000,"9999*",'Accounting data'!$I$2:$I$37000,"8*",'Accounting data'!$J$2:$J$37000,"25*",'Accounting data'!$K$2:$K$37000,"62*",'Accounting data'!$L$2:$L$37000,K4)+SUMIFS('Accounting data'!$G$2:$G$37000,'Accounting data'!$H$2:$H$37000,"9999*",'Accounting data'!$I$2:$I$37000,"9*",'Accounting data'!$J$2:$J$37000,"25*",'Accounting data'!$K$2:$K$37000,"62*",'Accounting data'!$L$2:$L$37000,K4)</f>
        <v>0</v>
      </c>
      <c r="L149" s="384">
        <f>SUMIFS('Accounting data'!$G$2:$G$37000,'Accounting data'!$H$2:$H$37000,"9999*",'Accounting data'!$I$2:$I$37000,"7*",'Accounting data'!$J$2:$J$37000,"25*",'Accounting data'!$K$2:$K$37000,"62*",'Accounting data'!$L$2:$L$37000,L4)+SUMIFS('Accounting data'!$G$2:$G$37000,'Accounting data'!$H$2:$H$37000,"9999*",'Accounting data'!$I$2:$I$37000,"8*",'Accounting data'!$J$2:$J$37000,"25*",'Accounting data'!$K$2:$K$37000,"62*",'Accounting data'!$L$2:$L$37000,L4)+SUMIFS('Accounting data'!$G$2:$G$37000,'Accounting data'!$H$2:$H$37000,"9999*",'Accounting data'!$I$2:$I$37000,"9*",'Accounting data'!$J$2:$J$37000,"25*",'Accounting data'!$K$2:$K$37000,"62*",'Accounting data'!$L$2:$L$37000,L4)</f>
        <v>0</v>
      </c>
      <c r="M149" s="384">
        <f>SUMIFS('Accounting data'!$G$2:$G$37000,'Accounting data'!$H$2:$H$37000,"9999*",'Accounting data'!$I$2:$I$37000,"7*",'Accounting data'!$J$2:$J$37000,"25*",'Accounting data'!$K$2:$K$37000,"62*",'Accounting data'!$L$2:$L$37000,M4)+SUMIFS('Accounting data'!$G$2:$G$37000,'Accounting data'!$H$2:$H$37000,"9999*",'Accounting data'!$I$2:$I$37000,"8*",'Accounting data'!$J$2:$J$37000,"25*",'Accounting data'!$K$2:$K$37000,"62*",'Accounting data'!$L$2:$L$37000,M4)+SUMIFS('Accounting data'!$G$2:$G$37000,'Accounting data'!$H$2:$H$37000,"9999*",'Accounting data'!$I$2:$I$37000,"9*",'Accounting data'!$J$2:$J$37000,"25*",'Accounting data'!$K$2:$K$37000,"62*",'Accounting data'!$L$2:$L$37000,M4)</f>
        <v>0</v>
      </c>
      <c r="N149" s="384">
        <f>SUMIFS('Accounting data'!$G$2:$G$37000,'Accounting data'!$H$2:$H$37000,"9999*",'Accounting data'!$I$2:$I$37000,"7*",'Accounting data'!$J$2:$J$37000,"25*",'Accounting data'!$K$2:$K$37000,"62*",'Accounting data'!$L$2:$L$37000,N4)+SUMIFS('Accounting data'!$G$2:$G$37000,'Accounting data'!$H$2:$H$37000,"9999*",'Accounting data'!$I$2:$I$37000,"8*",'Accounting data'!$J$2:$J$37000,"25*",'Accounting data'!$K$2:$K$37000,"62*",'Accounting data'!$L$2:$L$37000,N4)+SUMIFS('Accounting data'!$G$2:$G$37000,'Accounting data'!$H$2:$H$37000,"9999*",'Accounting data'!$I$2:$I$37000,"9*",'Accounting data'!$J$2:$J$37000,"25*",'Accounting data'!$K$2:$K$37000,"62*",'Accounting data'!$L$2:$L$37000,N4)</f>
        <v>0</v>
      </c>
      <c r="O149" s="384">
        <f>SUMIFS('Accounting data'!$G$2:$G$37000,'Accounting data'!$H$2:$H$37000,"9999*",'Accounting data'!$I$2:$I$37000,"7*",'Accounting data'!$J$2:$J$37000,"25*",'Accounting data'!$K$2:$K$37000,"62*",'Accounting data'!$L$2:$L$37000,O4)+SUMIFS('Accounting data'!$G$2:$G$37000,'Accounting data'!$H$2:$H$37000,"9999*",'Accounting data'!$I$2:$I$37000,"8*",'Accounting data'!$J$2:$J$37000,"25*",'Accounting data'!$K$2:$K$37000,"62*",'Accounting data'!$L$2:$L$37000,O4)+SUMIFS('Accounting data'!$G$2:$G$37000,'Accounting data'!$H$2:$H$37000,"9999*",'Accounting data'!$I$2:$I$37000,"9*",'Accounting data'!$J$2:$J$37000,"25*",'Accounting data'!$K$2:$K$37000,"62*",'Accounting data'!$L$2:$L$37000,O4)</f>
        <v>0</v>
      </c>
      <c r="P149" s="384">
        <f>SUMIFS('Accounting data'!$G$2:$G$37000,'Accounting data'!$H$2:$H$37000,"9999*",'Accounting data'!$I$2:$I$37000,"7*",'Accounting data'!$J$2:$J$37000,"25*",'Accounting data'!$K$2:$K$37000,"62*",'Accounting data'!$L$2:$L$37000,P4)+SUMIFS('Accounting data'!$G$2:$G$37000,'Accounting data'!$H$2:$H$37000,"9999*",'Accounting data'!$I$2:$I$37000,"8*",'Accounting data'!$J$2:$J$37000,"25*",'Accounting data'!$K$2:$K$37000,"62*",'Accounting data'!$L$2:$L$37000,P4)+SUMIFS('Accounting data'!$G$2:$G$37000,'Accounting data'!$H$2:$H$37000,"9999*",'Accounting data'!$I$2:$I$37000,"9*",'Accounting data'!$J$2:$J$37000,"25*",'Accounting data'!$K$2:$K$37000,"62*",'Accounting data'!$L$2:$L$37000,P4)</f>
        <v>0</v>
      </c>
      <c r="Q149" s="384">
        <f>SUMIFS('Accounting data'!$G$2:$G$37000,'Accounting data'!$H$2:$H$37000,"9999*",'Accounting data'!$I$2:$I$37000,"7*",'Accounting data'!$J$2:$J$37000,"25*",'Accounting data'!$K$2:$K$37000,"62*",'Accounting data'!$L$2:$L$37000,Q4)+SUMIFS('Accounting data'!$G$2:$G$37000,'Accounting data'!$H$2:$H$37000,"9999*",'Accounting data'!$I$2:$I$37000,"8*",'Accounting data'!$J$2:$J$37000,"25*",'Accounting data'!$K$2:$K$37000,"62*",'Accounting data'!$L$2:$L$37000,Q4)+SUMIFS('Accounting data'!$G$2:$G$37000,'Accounting data'!$H$2:$H$37000,"9999*",'Accounting data'!$I$2:$I$37000,"9*",'Accounting data'!$J$2:$J$37000,"25*",'Accounting data'!$K$2:$K$37000,"62*",'Accounting data'!$L$2:$L$37000,Q4)</f>
        <v>0</v>
      </c>
      <c r="R149" s="384">
        <f>SUMIFS('Accounting data'!$G$2:$G$37000,'Accounting data'!$H$2:$H$37000,"9999*",'Accounting data'!$I$2:$I$37000,"7*",'Accounting data'!$J$2:$J$37000,"25*",'Accounting data'!$K$2:$K$37000,"62*",'Accounting data'!$L$2:$L$37000,R4)+SUMIFS('Accounting data'!$G$2:$G$37000,'Accounting data'!$H$2:$H$37000,"9999*",'Accounting data'!$I$2:$I$37000,"8*",'Accounting data'!$J$2:$J$37000,"25*",'Accounting data'!$K$2:$K$37000,"62*",'Accounting data'!$L$2:$L$37000,R4)+SUMIFS('Accounting data'!$G$2:$G$37000,'Accounting data'!$H$2:$H$37000,"9999*",'Accounting data'!$I$2:$I$37000,"9*",'Accounting data'!$J$2:$J$37000,"25*",'Accounting data'!$K$2:$K$37000,"62*",'Accounting data'!$L$2:$L$37000,R4)</f>
        <v>0</v>
      </c>
      <c r="S149" s="384">
        <f>SUMIFS('Accounting data'!$G$2:$G$37000,'Accounting data'!$H$2:$H$37000,"9999*",'Accounting data'!$I$2:$I$37000,"7*",'Accounting data'!$J$2:$J$37000,"25*",'Accounting data'!$K$2:$K$37000,"62*",'Accounting data'!$L$2:$L$37000,S4)+SUMIFS('Accounting data'!$G$2:$G$37000,'Accounting data'!$H$2:$H$37000,"9999*",'Accounting data'!$I$2:$I$37000,"8*",'Accounting data'!$J$2:$J$37000,"25*",'Accounting data'!$K$2:$K$37000,"62*",'Accounting data'!$L$2:$L$37000,S4)+SUMIFS('Accounting data'!$G$2:$G$37000,'Accounting data'!$H$2:$H$37000,"9999*",'Accounting data'!$I$2:$I$37000,"9*",'Accounting data'!$J$2:$J$37000,"25*",'Accounting data'!$K$2:$K$37000,"62*",'Accounting data'!$L$2:$L$37000,S4)</f>
        <v>0</v>
      </c>
      <c r="T149" s="384">
        <f>SUMIFS('Accounting data'!$G$2:$G$37000,'Accounting data'!$H$2:$H$37000,"9999*",'Accounting data'!$I$2:$I$37000,"7*",'Accounting data'!$J$2:$J$37000,"25*",'Accounting data'!$K$2:$K$37000,"62*",'Accounting data'!$L$2:$L$37000,T4)+SUMIFS('Accounting data'!$G$2:$G$37000,'Accounting data'!$H$2:$H$37000,"9999*",'Accounting data'!$I$2:$I$37000,"8*",'Accounting data'!$J$2:$J$37000,"25*",'Accounting data'!$K$2:$K$37000,"62*",'Accounting data'!$L$2:$L$37000,T4)+SUMIFS('Accounting data'!$G$2:$G$37000,'Accounting data'!$H$2:$H$37000,"9999*",'Accounting data'!$I$2:$I$37000,"9*",'Accounting data'!$J$2:$J$37000,"25*",'Accounting data'!$K$2:$K$37000,"62*",'Accounting data'!$L$2:$L$37000,T4)</f>
        <v>0</v>
      </c>
      <c r="U149" s="384">
        <f>SUMIFS('Accounting data'!$G$2:$G$37000,'Accounting data'!$H$2:$H$37000,"9999*",'Accounting data'!$I$2:$I$37000,"7*",'Accounting data'!$J$2:$J$37000,"25*",'Accounting data'!$K$2:$K$37000,"62*",'Accounting data'!$L$2:$L$37000,U4)+SUMIFS('Accounting data'!$G$2:$G$37000,'Accounting data'!$H$2:$H$37000,"9999*",'Accounting data'!$I$2:$I$37000,"8*",'Accounting data'!$J$2:$J$37000,"25*",'Accounting data'!$K$2:$K$37000,"62*",'Accounting data'!$L$2:$L$37000,U4)+SUMIFS('Accounting data'!$G$2:$G$37000,'Accounting data'!$H$2:$H$37000,"9999*",'Accounting data'!$I$2:$I$37000,"9*",'Accounting data'!$J$2:$J$37000,"25*",'Accounting data'!$K$2:$K$37000,"62*",'Accounting data'!$L$2:$L$37000,U4)</f>
        <v>0</v>
      </c>
      <c r="V149" s="384">
        <f>SUMIFS('Accounting data'!$G$2:$G$37000,'Accounting data'!$H$2:$H$37000,"9999*",'Accounting data'!$I$2:$I$37000,"7*",'Accounting data'!$J$2:$J$37000,"25*",'Accounting data'!$K$2:$K$37000,"62*",'Accounting data'!$L$2:$L$37000,V4)+SUMIFS('Accounting data'!$G$2:$G$37000,'Accounting data'!$H$2:$H$37000,"9999*",'Accounting data'!$I$2:$I$37000,"8*",'Accounting data'!$J$2:$J$37000,"25*",'Accounting data'!$K$2:$K$37000,"62*",'Accounting data'!$L$2:$L$37000,V4)+SUMIFS('Accounting data'!$G$2:$G$37000,'Accounting data'!$H$2:$H$37000,"9999*",'Accounting data'!$I$2:$I$37000,"9*",'Accounting data'!$J$2:$J$37000,"25*",'Accounting data'!$K$2:$K$37000,"62*",'Accounting data'!$L$2:$L$37000,V4)</f>
        <v>0</v>
      </c>
      <c r="W149" s="384">
        <f>SUMIFS('Accounting data'!$G$2:$G$37000,'Accounting data'!$H$2:$H$37000,"9999*",'Accounting data'!$I$2:$I$37000,"7*",'Accounting data'!$J$2:$J$37000,"25*",'Accounting data'!$K$2:$K$37000,"62*",'Accounting data'!$L$2:$L$37000,W4)+SUMIFS('Accounting data'!$G$2:$G$37000,'Accounting data'!$H$2:$H$37000,"9999*",'Accounting data'!$I$2:$I$37000,"8*",'Accounting data'!$J$2:$J$37000,"25*",'Accounting data'!$K$2:$K$37000,"62*",'Accounting data'!$L$2:$L$37000,W4)+SUMIFS('Accounting data'!$G$2:$G$37000,'Accounting data'!$H$2:$H$37000,"9999*",'Accounting data'!$I$2:$I$37000,"9*",'Accounting data'!$J$2:$J$37000,"25*",'Accounting data'!$K$2:$K$37000,"62*",'Accounting data'!$L$2:$L$37000,W4)</f>
        <v>0</v>
      </c>
      <c r="X149" s="384">
        <f>SUMIFS('Accounting data'!$G$2:$G$37000,'Accounting data'!$H$2:$H$37000,"9999*",'Accounting data'!$I$2:$I$37000,"7*",'Accounting data'!$J$2:$J$37000,"25*",'Accounting data'!$K$2:$K$37000,"62*",'Accounting data'!$L$2:$L$37000,X4)+SUMIFS('Accounting data'!$G$2:$G$37000,'Accounting data'!$H$2:$H$37000,"9999*",'Accounting data'!$I$2:$I$37000,"8*",'Accounting data'!$J$2:$J$37000,"25*",'Accounting data'!$K$2:$K$37000,"62*",'Accounting data'!$L$2:$L$37000,X4)+SUMIFS('Accounting data'!$G$2:$G$37000,'Accounting data'!$H$2:$H$37000,"9999*",'Accounting data'!$I$2:$I$37000,"9*",'Accounting data'!$J$2:$J$37000,"25*",'Accounting data'!$K$2:$K$37000,"62*",'Accounting data'!$L$2:$L$37000,X4)</f>
        <v>0</v>
      </c>
      <c r="Y149" s="384">
        <f>SUMIFS('Accounting data'!$G$2:$G$37000,'Accounting data'!$H$2:$H$37000,"9999*",'Accounting data'!$I$2:$I$37000,"7*",'Accounting data'!$J$2:$J$37000,"25*",'Accounting data'!$K$2:$K$37000,"62*",'Accounting data'!$L$2:$L$37000,Y4)+SUMIFS('Accounting data'!$G$2:$G$37000,'Accounting data'!$H$2:$H$37000,"9999*",'Accounting data'!$I$2:$I$37000,"8*",'Accounting data'!$J$2:$J$37000,"25*",'Accounting data'!$K$2:$K$37000,"62*",'Accounting data'!$L$2:$L$37000,Y4)+SUMIFS('Accounting data'!$G$2:$G$37000,'Accounting data'!$H$2:$H$37000,"9999*",'Accounting data'!$I$2:$I$37000,"9*",'Accounting data'!$J$2:$J$37000,"25*",'Accounting data'!$K$2:$K$37000,"62*",'Accounting data'!$L$2:$L$37000,Y4)</f>
        <v>0</v>
      </c>
      <c r="Z149" s="384">
        <f>SUMIFS('Accounting data'!$G$2:$G$37000,'Accounting data'!$H$2:$H$37000,"9999*",'Accounting data'!$I$2:$I$37000,"7*",'Accounting data'!$J$2:$J$37000,"25*",'Accounting data'!$K$2:$K$37000,"62*",'Accounting data'!$L$2:$L$37000,Z4)+SUMIFS('Accounting data'!$G$2:$G$37000,'Accounting data'!$H$2:$H$37000,"9999*",'Accounting data'!$I$2:$I$37000,"8*",'Accounting data'!$J$2:$J$37000,"25*",'Accounting data'!$K$2:$K$37000,"62*",'Accounting data'!$L$2:$L$37000,Z4)+SUMIFS('Accounting data'!$G$2:$G$37000,'Accounting data'!$H$2:$H$37000,"9999*",'Accounting data'!$I$2:$I$37000,"9*",'Accounting data'!$J$2:$J$37000,"25*",'Accounting data'!$K$2:$K$37000,"62*",'Accounting data'!$L$2:$L$37000,Z4)</f>
        <v>0</v>
      </c>
      <c r="AA149" s="384">
        <f>SUMIFS('Accounting data'!$G$2:$G$37000,'Accounting data'!$H$2:$H$37000,"9999*",'Accounting data'!$I$2:$I$37000,"7*",'Accounting data'!$J$2:$J$37000,"25*",'Accounting data'!$K$2:$K$37000,"62*",'Accounting data'!$L$2:$L$37000,AA4)+SUMIFS('Accounting data'!$G$2:$G$37000,'Accounting data'!$H$2:$H$37000,"9999*",'Accounting data'!$I$2:$I$37000,"8*",'Accounting data'!$J$2:$J$37000,"25*",'Accounting data'!$K$2:$K$37000,"62*",'Accounting data'!$L$2:$L$37000,AA4)+SUMIFS('Accounting data'!$G$2:$G$37000,'Accounting data'!$H$2:$H$37000,"9999*",'Accounting data'!$I$2:$I$37000,"9*",'Accounting data'!$J$2:$J$37000,"25*",'Accounting data'!$K$2:$K$37000,"62*",'Accounting data'!$L$2:$L$37000,AA4)</f>
        <v>0</v>
      </c>
      <c r="AB149" s="384">
        <f>SUMIFS('Accounting data'!$G$2:$G$37000,'Accounting data'!$H$2:$H$37000,"9999*",'Accounting data'!$I$2:$I$37000,"7*",'Accounting data'!$J$2:$J$37000,"25*",'Accounting data'!$K$2:$K$37000,"62*",'Accounting data'!$L$2:$L$37000,AB4)+SUMIFS('Accounting data'!$G$2:$G$37000,'Accounting data'!$H$2:$H$37000,"9999*",'Accounting data'!$I$2:$I$37000,"8*",'Accounting data'!$J$2:$J$37000,"25*",'Accounting data'!$K$2:$K$37000,"62*",'Accounting data'!$L$2:$L$37000,AB4)+SUMIFS('Accounting data'!$G$2:$G$37000,'Accounting data'!$H$2:$H$37000,"9999*",'Accounting data'!$I$2:$I$37000,"9*",'Accounting data'!$J$2:$J$37000,"25*",'Accounting data'!$K$2:$K$37000,"62*",'Accounting data'!$L$2:$L$37000,AB4)</f>
        <v>0</v>
      </c>
      <c r="AC149" s="384">
        <f>SUMIFS('Accounting data'!$G$2:$G$37000,'Accounting data'!$H$2:$H$37000,"9999*",'Accounting data'!$I$2:$I$37000,"7*",'Accounting data'!$J$2:$J$37000,"25*",'Accounting data'!$K$2:$K$37000,"62*",'Accounting data'!$L$2:$L$37000,AC4)+SUMIFS('Accounting data'!$G$2:$G$37000,'Accounting data'!$H$2:$H$37000,"9999*",'Accounting data'!$I$2:$I$37000,"8*",'Accounting data'!$J$2:$J$37000,"25*",'Accounting data'!$K$2:$K$37000,"62*",'Accounting data'!$L$2:$L$37000,AC4)+SUMIFS('Accounting data'!$G$2:$G$37000,'Accounting data'!$H$2:$H$37000,"9999*",'Accounting data'!$I$2:$I$37000,"9*",'Accounting data'!$J$2:$J$37000,"25*",'Accounting data'!$K$2:$K$37000,"62*",'Accounting data'!$L$2:$L$37000,AC4)</f>
        <v>0</v>
      </c>
      <c r="AD149" s="384">
        <f>SUMIFS('Accounting data'!$G$2:$G$37000,'Accounting data'!$H$2:$H$37000,"9999*",'Accounting data'!$I$2:$I$37000,"7*",'Accounting data'!$J$2:$J$37000,"25*",'Accounting data'!$K$2:$K$37000,"62*",'Accounting data'!$L$2:$L$37000,AD4)+SUMIFS('Accounting data'!$G$2:$G$37000,'Accounting data'!$H$2:$H$37000,"9999*",'Accounting data'!$I$2:$I$37000,"8*",'Accounting data'!$J$2:$J$37000,"25*",'Accounting data'!$K$2:$K$37000,"62*",'Accounting data'!$L$2:$L$37000,AD4)+SUMIFS('Accounting data'!$G$2:$G$37000,'Accounting data'!$H$2:$H$37000,"9999*",'Accounting data'!$I$2:$I$37000,"9*",'Accounting data'!$J$2:$J$37000,"25*",'Accounting data'!$K$2:$K$37000,"62*",'Accounting data'!$L$2:$L$37000,AD4)</f>
        <v>0</v>
      </c>
      <c r="AE149" s="384">
        <f>SUMIFS('Accounting data'!$G$2:$G$37000,'Accounting data'!$H$2:$H$37000,"9999*",'Accounting data'!$I$2:$I$37000,"7*",'Accounting data'!$J$2:$J$37000,"25*",'Accounting data'!$K$2:$K$37000,"62*",'Accounting data'!$L$2:$L$37000,AE4)+SUMIFS('Accounting data'!$G$2:$G$37000,'Accounting data'!$H$2:$H$37000,"9999*",'Accounting data'!$I$2:$I$37000,"8*",'Accounting data'!$J$2:$J$37000,"25*",'Accounting data'!$K$2:$K$37000,"62*",'Accounting data'!$L$2:$L$37000,AE4)+SUMIFS('Accounting data'!$G$2:$G$37000,'Accounting data'!$H$2:$H$37000,"9999*",'Accounting data'!$I$2:$I$37000,"9*",'Accounting data'!$J$2:$J$37000,"25*",'Accounting data'!$K$2:$K$37000,"62*",'Accounting data'!$L$2:$L$37000,AE4)</f>
        <v>0</v>
      </c>
      <c r="AF149" s="384">
        <f>SUMIFS('Accounting data'!$G$2:$G$37000,'Accounting data'!$H$2:$H$37000,"9999*",'Accounting data'!$I$2:$I$37000,"7*",'Accounting data'!$J$2:$J$37000,"25*",'Accounting data'!$K$2:$K$37000,"62*",'Accounting data'!$L$2:$L$37000,AF4)+SUMIFS('Accounting data'!$G$2:$G$37000,'Accounting data'!$H$2:$H$37000,"9999*",'Accounting data'!$I$2:$I$37000,"8*",'Accounting data'!$J$2:$J$37000,"25*",'Accounting data'!$K$2:$K$37000,"62*",'Accounting data'!$L$2:$L$37000,AF4)+SUMIFS('Accounting data'!$G$2:$G$37000,'Accounting data'!$H$2:$H$37000,"9999*",'Accounting data'!$I$2:$I$37000,"9*",'Accounting data'!$J$2:$J$37000,"25*",'Accounting data'!$K$2:$K$37000,"62*",'Accounting data'!$L$2:$L$37000,AF4)</f>
        <v>0</v>
      </c>
    </row>
    <row r="150" spans="1:32">
      <c r="A150" s="383"/>
      <c r="B150" s="383"/>
      <c r="C150" s="383"/>
      <c r="D150" s="383"/>
      <c r="E150" s="384"/>
      <c r="F150" s="384"/>
      <c r="G150" s="385"/>
      <c r="H150" s="384"/>
      <c r="I150" s="384"/>
      <c r="J150" s="384"/>
      <c r="K150" s="384"/>
      <c r="L150" s="384"/>
      <c r="M150" s="384"/>
      <c r="N150" s="384"/>
      <c r="O150" s="384"/>
      <c r="P150" s="384"/>
      <c r="Q150" s="384"/>
      <c r="R150" s="384"/>
      <c r="S150" s="384"/>
      <c r="T150" s="384"/>
      <c r="U150" s="384"/>
      <c r="V150" s="384"/>
      <c r="W150" s="384"/>
      <c r="X150" s="384"/>
      <c r="Y150" s="384"/>
      <c r="Z150" s="384"/>
      <c r="AA150" s="384"/>
      <c r="AB150" s="384"/>
      <c r="AC150" s="384"/>
      <c r="AD150" s="384"/>
      <c r="AE150" s="384"/>
      <c r="AF150" s="384"/>
    </row>
    <row r="151" spans="1:32">
      <c r="A151" s="383"/>
      <c r="B151" s="383"/>
      <c r="C151" s="383"/>
      <c r="D151" s="383"/>
      <c r="E151" s="384"/>
      <c r="F151" s="384"/>
      <c r="G151" s="385"/>
      <c r="H151" s="384"/>
      <c r="I151" s="384"/>
      <c r="J151" s="384"/>
      <c r="K151" s="384"/>
      <c r="L151" s="384"/>
      <c r="M151" s="384"/>
      <c r="N151" s="384"/>
      <c r="O151" s="384"/>
      <c r="P151" s="384"/>
      <c r="Q151" s="384"/>
      <c r="R151" s="384"/>
      <c r="S151" s="384"/>
      <c r="T151" s="384"/>
      <c r="U151" s="384"/>
      <c r="V151" s="384"/>
      <c r="W151" s="384"/>
      <c r="X151" s="384"/>
      <c r="Y151" s="384"/>
      <c r="Z151" s="384"/>
      <c r="AA151" s="384"/>
      <c r="AB151" s="384"/>
      <c r="AC151" s="384"/>
      <c r="AD151" s="384"/>
      <c r="AE151" s="384"/>
      <c r="AF151" s="384"/>
    </row>
    <row r="152" spans="1:32">
      <c r="A152" s="387" t="s">
        <v>357</v>
      </c>
      <c r="B152" s="387"/>
      <c r="C152" s="387"/>
      <c r="D152" s="387"/>
      <c r="E152" s="388">
        <f>(E146-E147-E148)+(E149+E150+E151)</f>
        <v>0</v>
      </c>
      <c r="F152" s="388">
        <f t="shared" ref="F152:V152" si="38">(F146-F147-F148)+(F149+F150+F151)</f>
        <v>0</v>
      </c>
      <c r="G152" s="388"/>
      <c r="H152" s="388">
        <f t="shared" si="38"/>
        <v>0</v>
      </c>
      <c r="I152" s="388">
        <f t="shared" si="38"/>
        <v>0</v>
      </c>
      <c r="J152" s="388">
        <f t="shared" si="38"/>
        <v>0</v>
      </c>
      <c r="K152" s="388">
        <f t="shared" si="38"/>
        <v>0</v>
      </c>
      <c r="L152" s="388">
        <f t="shared" si="38"/>
        <v>0</v>
      </c>
      <c r="M152" s="388">
        <f t="shared" si="38"/>
        <v>0</v>
      </c>
      <c r="N152" s="388">
        <f t="shared" si="38"/>
        <v>0</v>
      </c>
      <c r="O152" s="388">
        <f t="shared" si="38"/>
        <v>0</v>
      </c>
      <c r="P152" s="388">
        <f t="shared" si="38"/>
        <v>0</v>
      </c>
      <c r="Q152" s="388">
        <f t="shared" si="38"/>
        <v>0</v>
      </c>
      <c r="R152" s="388">
        <f t="shared" si="38"/>
        <v>0</v>
      </c>
      <c r="S152" s="388">
        <f t="shared" si="38"/>
        <v>0</v>
      </c>
      <c r="T152" s="388">
        <f t="shared" si="38"/>
        <v>0</v>
      </c>
      <c r="U152" s="388">
        <f t="shared" si="38"/>
        <v>0</v>
      </c>
      <c r="V152" s="388">
        <f t="shared" si="38"/>
        <v>0</v>
      </c>
      <c r="W152" s="388">
        <f t="shared" ref="W152:AF152" si="39">(W146-W147-W148)+(W149+W150+W151)</f>
        <v>0</v>
      </c>
      <c r="X152" s="388">
        <f t="shared" si="39"/>
        <v>0</v>
      </c>
      <c r="Y152" s="388">
        <f t="shared" si="39"/>
        <v>0</v>
      </c>
      <c r="Z152" s="388">
        <f t="shared" si="39"/>
        <v>0</v>
      </c>
      <c r="AA152" s="388">
        <f t="shared" si="39"/>
        <v>0</v>
      </c>
      <c r="AB152" s="388">
        <f t="shared" si="39"/>
        <v>0</v>
      </c>
      <c r="AC152" s="388">
        <f t="shared" si="39"/>
        <v>0</v>
      </c>
      <c r="AD152" s="388">
        <f t="shared" si="39"/>
        <v>0</v>
      </c>
      <c r="AE152" s="388">
        <f t="shared" si="39"/>
        <v>0</v>
      </c>
      <c r="AF152" s="388">
        <f t="shared" si="39"/>
        <v>0</v>
      </c>
    </row>
    <row r="153" spans="1:32">
      <c r="A153" s="383" t="s">
        <v>72</v>
      </c>
      <c r="B153" s="383" t="s">
        <v>72</v>
      </c>
      <c r="C153" s="383">
        <v>2900</v>
      </c>
      <c r="D153" s="383">
        <v>6200</v>
      </c>
      <c r="E153" s="384">
        <f>SUMIFS('Accounting data'!$G$2:$G$37000,'Accounting data'!$J$2:$J$37000,"29*",'Accounting data'!$K$2:$K$37000,"62*",'Accounting data'!$L$2:$L$37000,E4)</f>
        <v>0</v>
      </c>
      <c r="F153" s="384">
        <f>SUMIFS('Accounting data'!$G$2:$G$37000,'Accounting data'!$J$2:$J$37000,"29*",'Accounting data'!$K$2:$K$37000,"62*",'Accounting data'!$L$2:$L$37000,F4)</f>
        <v>0</v>
      </c>
      <c r="G153" s="385"/>
      <c r="H153" s="384">
        <f>SUMIFS('Accounting data'!$G$2:$G$37000,'Accounting data'!$J$2:$J$37000,"29*",'Accounting data'!$K$2:$K$37000,"62*",'Accounting data'!$L$2:$L$37000,H4)</f>
        <v>0</v>
      </c>
      <c r="I153" s="384">
        <f>SUMIFS('Accounting data'!$G$2:$G$37000,'Accounting data'!$J$2:$J$37000,"29*",'Accounting data'!$K$2:$K$37000,"62*",'Accounting data'!$L$2:$L$37000,I4)</f>
        <v>0</v>
      </c>
      <c r="J153" s="384">
        <f>SUMIFS('Accounting data'!$G$2:$G$37000,'Accounting data'!$J$2:$J$37000,"29*",'Accounting data'!$K$2:$K$37000,"62*",'Accounting data'!$L$2:$L$37000,J4)</f>
        <v>0</v>
      </c>
      <c r="K153" s="384">
        <f>SUMIFS('Accounting data'!$G$2:$G$37000,'Accounting data'!$J$2:$J$37000,"29*",'Accounting data'!$K$2:$K$37000,"62*",'Accounting data'!$L$2:$L$37000,K4)</f>
        <v>0</v>
      </c>
      <c r="L153" s="384">
        <f>SUMIFS('Accounting data'!$G$2:$G$37000,'Accounting data'!$J$2:$J$37000,"29*",'Accounting data'!$K$2:$K$37000,"62*",'Accounting data'!$L$2:$L$37000,L4)</f>
        <v>0</v>
      </c>
      <c r="M153" s="384">
        <f>SUMIFS('Accounting data'!$G$2:$G$37000,'Accounting data'!$J$2:$J$37000,"29*",'Accounting data'!$K$2:$K$37000,"62*",'Accounting data'!$L$2:$L$37000,M4)</f>
        <v>0</v>
      </c>
      <c r="N153" s="384">
        <f>SUMIFS('Accounting data'!$G$2:$G$37000,'Accounting data'!$J$2:$J$37000,"29*",'Accounting data'!$K$2:$K$37000,"62*",'Accounting data'!$L$2:$L$37000,N4)</f>
        <v>0</v>
      </c>
      <c r="O153" s="384">
        <f>SUMIFS('Accounting data'!$G$2:$G$37000,'Accounting data'!$J$2:$J$37000,"29*",'Accounting data'!$K$2:$K$37000,"62*",'Accounting data'!$L$2:$L$37000,O4)</f>
        <v>0</v>
      </c>
      <c r="P153" s="384">
        <f>SUMIFS('Accounting data'!$G$2:$G$37000,'Accounting data'!$J$2:$J$37000,"29*",'Accounting data'!$K$2:$K$37000,"62*",'Accounting data'!$L$2:$L$37000,P4)</f>
        <v>0</v>
      </c>
      <c r="Q153" s="384">
        <f>SUMIFS('Accounting data'!$G$2:$G$37000,'Accounting data'!$J$2:$J$37000,"29*",'Accounting data'!$K$2:$K$37000,"62*",'Accounting data'!$L$2:$L$37000,Q4)</f>
        <v>0</v>
      </c>
      <c r="R153" s="384">
        <f>SUMIFS('Accounting data'!$G$2:$G$37000,'Accounting data'!$J$2:$J$37000,"29*",'Accounting data'!$K$2:$K$37000,"62*",'Accounting data'!$L$2:$L$37000,R4)</f>
        <v>0</v>
      </c>
      <c r="S153" s="384">
        <f>SUMIFS('Accounting data'!$G$2:$G$37000,'Accounting data'!$J$2:$J$37000,"29*",'Accounting data'!$K$2:$K$37000,"62*",'Accounting data'!$L$2:$L$37000,S4)</f>
        <v>0</v>
      </c>
      <c r="T153" s="384">
        <f>SUMIFS('Accounting data'!$G$2:$G$37000,'Accounting data'!$J$2:$J$37000,"29*",'Accounting data'!$K$2:$K$37000,"62*",'Accounting data'!$L$2:$L$37000,T4)</f>
        <v>0</v>
      </c>
      <c r="U153" s="384">
        <f>SUMIFS('Accounting data'!$G$2:$G$37000,'Accounting data'!$J$2:$J$37000,"29*",'Accounting data'!$K$2:$K$37000,"62*",'Accounting data'!$L$2:$L$37000,U4)</f>
        <v>0</v>
      </c>
      <c r="V153" s="384">
        <f>SUMIFS('Accounting data'!$G$2:$G$37000,'Accounting data'!$J$2:$J$37000,"29*",'Accounting data'!$K$2:$K$37000,"62*",'Accounting data'!$L$2:$L$37000,V4)</f>
        <v>0</v>
      </c>
      <c r="W153" s="384">
        <f>SUMIFS('Accounting data'!$G$2:$G$37000,'Accounting data'!$J$2:$J$37000,"29*",'Accounting data'!$K$2:$K$37000,"62*",'Accounting data'!$L$2:$L$37000,W4)</f>
        <v>0</v>
      </c>
      <c r="X153" s="384">
        <f>SUMIFS('Accounting data'!$G$2:$G$37000,'Accounting data'!$J$2:$J$37000,"29*",'Accounting data'!$K$2:$K$37000,"62*",'Accounting data'!$L$2:$L$37000,X4)</f>
        <v>0</v>
      </c>
      <c r="Y153" s="384">
        <f>SUMIFS('Accounting data'!$G$2:$G$37000,'Accounting data'!$J$2:$J$37000,"29*",'Accounting data'!$K$2:$K$37000,"62*",'Accounting data'!$L$2:$L$37000,Y4)</f>
        <v>0</v>
      </c>
      <c r="Z153" s="384">
        <f>SUMIFS('Accounting data'!$G$2:$G$37000,'Accounting data'!$J$2:$J$37000,"29*",'Accounting data'!$K$2:$K$37000,"62*",'Accounting data'!$L$2:$L$37000,Z4)</f>
        <v>0</v>
      </c>
      <c r="AA153" s="384">
        <f>SUMIFS('Accounting data'!$G$2:$G$37000,'Accounting data'!$J$2:$J$37000,"29*",'Accounting data'!$K$2:$K$37000,"62*",'Accounting data'!$L$2:$L$37000,AA4)</f>
        <v>0</v>
      </c>
      <c r="AB153" s="384">
        <f>SUMIFS('Accounting data'!$G$2:$G$37000,'Accounting data'!$J$2:$J$37000,"29*",'Accounting data'!$K$2:$K$37000,"62*",'Accounting data'!$L$2:$L$37000,AB4)</f>
        <v>0</v>
      </c>
      <c r="AC153" s="384">
        <f>SUMIFS('Accounting data'!$G$2:$G$37000,'Accounting data'!$J$2:$J$37000,"29*",'Accounting data'!$K$2:$K$37000,"62*",'Accounting data'!$L$2:$L$37000,AC4)</f>
        <v>0</v>
      </c>
      <c r="AD153" s="384">
        <f>SUMIFS('Accounting data'!$G$2:$G$37000,'Accounting data'!$J$2:$J$37000,"29*",'Accounting data'!$K$2:$K$37000,"62*",'Accounting data'!$L$2:$L$37000,AD4)</f>
        <v>0</v>
      </c>
      <c r="AE153" s="384">
        <f>SUMIFS('Accounting data'!$G$2:$G$37000,'Accounting data'!$J$2:$J$37000,"29*",'Accounting data'!$K$2:$K$37000,"62*",'Accounting data'!$L$2:$L$37000,AE4)</f>
        <v>0</v>
      </c>
      <c r="AF153" s="384">
        <f>SUMIFS('Accounting data'!$G$2:$G$37000,'Accounting data'!$J$2:$J$37000,"29*",'Accounting data'!$K$2:$K$37000,"62*",'Accounting data'!$L$2:$L$37000,AF4)</f>
        <v>0</v>
      </c>
    </row>
    <row r="154" spans="1:32">
      <c r="A154" s="383" t="s">
        <v>288</v>
      </c>
      <c r="B154" s="383" t="s">
        <v>72</v>
      </c>
      <c r="C154" s="383">
        <v>2900</v>
      </c>
      <c r="D154" s="383">
        <v>6200</v>
      </c>
      <c r="E154" s="384">
        <f>SUMIFS('Accounting data'!$G$2:$G$37000,'Accounting data'!$H$2:$H$37000,"9999*",'Accounting data'!$J$2:$J$37000,"29*",'Accounting data'!$K$2:$K$37000,"62*",'Accounting data'!$L$2:$L$37000,E4)</f>
        <v>0</v>
      </c>
      <c r="F154" s="384">
        <f>SUMIFS('Accounting data'!$G$2:$G$37000,'Accounting data'!$H$2:$H$37000,"9999*",'Accounting data'!$J$2:$J$37000,"29*",'Accounting data'!$K$2:$K$37000,"62*",'Accounting data'!$L$2:$L$37000,F4)</f>
        <v>0</v>
      </c>
      <c r="G154" s="385"/>
      <c r="H154" s="384">
        <f>SUMIFS('Accounting data'!$G$2:$G$37000,'Accounting data'!$H$2:$H$37000,"9999*",'Accounting data'!$J$2:$J$37000,"29*",'Accounting data'!$K$2:$K$37000,"62*",'Accounting data'!$L$2:$L$37000,H4)</f>
        <v>0</v>
      </c>
      <c r="I154" s="384">
        <f>SUMIFS('Accounting data'!$G$2:$G$37000,'Accounting data'!$H$2:$H$37000,"9999*",'Accounting data'!$J$2:$J$37000,"29*",'Accounting data'!$K$2:$K$37000,"62*",'Accounting data'!$L$2:$L$37000,I4)</f>
        <v>0</v>
      </c>
      <c r="J154" s="384">
        <f>SUMIFS('Accounting data'!$G$2:$G$37000,'Accounting data'!$H$2:$H$37000,"9999*",'Accounting data'!$J$2:$J$37000,"29*",'Accounting data'!$K$2:$K$37000,"62*",'Accounting data'!$L$2:$L$37000,J4)</f>
        <v>0</v>
      </c>
      <c r="K154" s="384">
        <f>SUMIFS('Accounting data'!$G$2:$G$37000,'Accounting data'!$H$2:$H$37000,"9999*",'Accounting data'!$J$2:$J$37000,"29*",'Accounting data'!$K$2:$K$37000,"62*",'Accounting data'!$L$2:$L$37000,K4)</f>
        <v>0</v>
      </c>
      <c r="L154" s="384">
        <f>SUMIFS('Accounting data'!$G$2:$G$37000,'Accounting data'!$H$2:$H$37000,"9999*",'Accounting data'!$J$2:$J$37000,"29*",'Accounting data'!$K$2:$K$37000,"62*",'Accounting data'!$L$2:$L$37000,L4)</f>
        <v>0</v>
      </c>
      <c r="M154" s="384">
        <f>SUMIFS('Accounting data'!$G$2:$G$37000,'Accounting data'!$H$2:$H$37000,"9999*",'Accounting data'!$J$2:$J$37000,"29*",'Accounting data'!$K$2:$K$37000,"62*",'Accounting data'!$L$2:$L$37000,M4)</f>
        <v>0</v>
      </c>
      <c r="N154" s="384">
        <f>SUMIFS('Accounting data'!$G$2:$G$37000,'Accounting data'!$H$2:$H$37000,"9999*",'Accounting data'!$J$2:$J$37000,"29*",'Accounting data'!$K$2:$K$37000,"62*",'Accounting data'!$L$2:$L$37000,N4)</f>
        <v>0</v>
      </c>
      <c r="O154" s="384">
        <f>SUMIFS('Accounting data'!$G$2:$G$37000,'Accounting data'!$H$2:$H$37000,"9999*",'Accounting data'!$J$2:$J$37000,"29*",'Accounting data'!$K$2:$K$37000,"62*",'Accounting data'!$L$2:$L$37000,O4)</f>
        <v>0</v>
      </c>
      <c r="P154" s="384">
        <f>SUMIFS('Accounting data'!$G$2:$G$37000,'Accounting data'!$H$2:$H$37000,"9999*",'Accounting data'!$J$2:$J$37000,"29*",'Accounting data'!$K$2:$K$37000,"62*",'Accounting data'!$L$2:$L$37000,P4)</f>
        <v>0</v>
      </c>
      <c r="Q154" s="384">
        <f>SUMIFS('Accounting data'!$G$2:$G$37000,'Accounting data'!$H$2:$H$37000,"9999*",'Accounting data'!$J$2:$J$37000,"29*",'Accounting data'!$K$2:$K$37000,"62*",'Accounting data'!$L$2:$L$37000,Q4)</f>
        <v>0</v>
      </c>
      <c r="R154" s="384">
        <f>SUMIFS('Accounting data'!$G$2:$G$37000,'Accounting data'!$H$2:$H$37000,"9999*",'Accounting data'!$J$2:$J$37000,"29*",'Accounting data'!$K$2:$K$37000,"62*",'Accounting data'!$L$2:$L$37000,R4)</f>
        <v>0</v>
      </c>
      <c r="S154" s="384">
        <f>SUMIFS('Accounting data'!$G$2:$G$37000,'Accounting data'!$H$2:$H$37000,"9999*",'Accounting data'!$J$2:$J$37000,"29*",'Accounting data'!$K$2:$K$37000,"62*",'Accounting data'!$L$2:$L$37000,S4)</f>
        <v>0</v>
      </c>
      <c r="T154" s="384">
        <f>SUMIFS('Accounting data'!$G$2:$G$37000,'Accounting data'!$H$2:$H$37000,"9999*",'Accounting data'!$J$2:$J$37000,"29*",'Accounting data'!$K$2:$K$37000,"62*",'Accounting data'!$L$2:$L$37000,T4)</f>
        <v>0</v>
      </c>
      <c r="U154" s="384">
        <f>SUMIFS('Accounting data'!$G$2:$G$37000,'Accounting data'!$H$2:$H$37000,"9999*",'Accounting data'!$J$2:$J$37000,"29*",'Accounting data'!$K$2:$K$37000,"62*",'Accounting data'!$L$2:$L$37000,U4)</f>
        <v>0</v>
      </c>
      <c r="V154" s="384">
        <f>SUMIFS('Accounting data'!$G$2:$G$37000,'Accounting data'!$H$2:$H$37000,"9999*",'Accounting data'!$J$2:$J$37000,"29*",'Accounting data'!$K$2:$K$37000,"62*",'Accounting data'!$L$2:$L$37000,V4)</f>
        <v>0</v>
      </c>
      <c r="W154" s="384">
        <f>SUMIFS('Accounting data'!$G$2:$G$37000,'Accounting data'!$H$2:$H$37000,"9999*",'Accounting data'!$J$2:$J$37000,"29*",'Accounting data'!$K$2:$K$37000,"62*",'Accounting data'!$L$2:$L$37000,W4)</f>
        <v>0</v>
      </c>
      <c r="X154" s="384">
        <f>SUMIFS('Accounting data'!$G$2:$G$37000,'Accounting data'!$H$2:$H$37000,"9999*",'Accounting data'!$J$2:$J$37000,"29*",'Accounting data'!$K$2:$K$37000,"62*",'Accounting data'!$L$2:$L$37000,X4)</f>
        <v>0</v>
      </c>
      <c r="Y154" s="384">
        <f>SUMIFS('Accounting data'!$G$2:$G$37000,'Accounting data'!$H$2:$H$37000,"9999*",'Accounting data'!$J$2:$J$37000,"29*",'Accounting data'!$K$2:$K$37000,"62*",'Accounting data'!$L$2:$L$37000,Y4)</f>
        <v>0</v>
      </c>
      <c r="Z154" s="384">
        <f>SUMIFS('Accounting data'!$G$2:$G$37000,'Accounting data'!$H$2:$H$37000,"9999*",'Accounting data'!$J$2:$J$37000,"29*",'Accounting data'!$K$2:$K$37000,"62*",'Accounting data'!$L$2:$L$37000,Z4)</f>
        <v>0</v>
      </c>
      <c r="AA154" s="384">
        <f>SUMIFS('Accounting data'!$G$2:$G$37000,'Accounting data'!$H$2:$H$37000,"9999*",'Accounting data'!$J$2:$J$37000,"29*",'Accounting data'!$K$2:$K$37000,"62*",'Accounting data'!$L$2:$L$37000,AA4)</f>
        <v>0</v>
      </c>
      <c r="AB154" s="384">
        <f>SUMIFS('Accounting data'!$G$2:$G$37000,'Accounting data'!$H$2:$H$37000,"9999*",'Accounting data'!$J$2:$J$37000,"29*",'Accounting data'!$K$2:$K$37000,"62*",'Accounting data'!$L$2:$L$37000,AB4)</f>
        <v>0</v>
      </c>
      <c r="AC154" s="384">
        <f>SUMIFS('Accounting data'!$G$2:$G$37000,'Accounting data'!$H$2:$H$37000,"9999*",'Accounting data'!$J$2:$J$37000,"29*",'Accounting data'!$K$2:$K$37000,"62*",'Accounting data'!$L$2:$L$37000,AC4)</f>
        <v>0</v>
      </c>
      <c r="AD154" s="384">
        <f>SUMIFS('Accounting data'!$G$2:$G$37000,'Accounting data'!$H$2:$H$37000,"9999*",'Accounting data'!$J$2:$J$37000,"29*",'Accounting data'!$K$2:$K$37000,"62*",'Accounting data'!$L$2:$L$37000,AD4)</f>
        <v>0</v>
      </c>
      <c r="AE154" s="384">
        <f>SUMIFS('Accounting data'!$G$2:$G$37000,'Accounting data'!$H$2:$H$37000,"9999*",'Accounting data'!$J$2:$J$37000,"29*",'Accounting data'!$K$2:$K$37000,"62*",'Accounting data'!$L$2:$L$37000,AE4)</f>
        <v>0</v>
      </c>
      <c r="AF154" s="384">
        <f>SUMIFS('Accounting data'!$G$2:$G$37000,'Accounting data'!$H$2:$H$37000,"9999*",'Accounting data'!$J$2:$J$37000,"29*",'Accounting data'!$K$2:$K$37000,"62*",'Accounting data'!$L$2:$L$37000,AF4)</f>
        <v>0</v>
      </c>
    </row>
    <row r="155" spans="1:32">
      <c r="A155" s="383" t="s">
        <v>72</v>
      </c>
      <c r="B155" s="383" t="s">
        <v>80</v>
      </c>
      <c r="C155" s="383">
        <v>2900</v>
      </c>
      <c r="D155" s="383">
        <v>6200</v>
      </c>
      <c r="E155" s="384">
        <f>SUMIFS('Accounting data'!$G$2:$G$37000,'Accounting data'!$I$2:$I$37000,"7*",'Accounting data'!$J$2:$J$37000,"29*",'Accounting data'!$K$2:$K$37000,"62*",'Accounting data'!$L$2:$L$37000,E4)+SUMIFS('Accounting data'!$G$2:$G$37000,'Accounting data'!$I$2:$I$37000,"8*",'Accounting data'!$J$2:$J$37000,"29*",'Accounting data'!$K$2:$K$37000,"62*",'Accounting data'!$L$2:$L$37000,E4)+SUMIFS('Accounting data'!$G$2:$G$37000,'Accounting data'!$I$2:$I$37000,"9*",'Accounting data'!$J$2:$J$37000,"29*",'Accounting data'!$K$2:$K$37000,"62*",'Accounting data'!$L$2:$L$37000,E4)</f>
        <v>0</v>
      </c>
      <c r="F155" s="384">
        <f>SUMIFS('Accounting data'!$G$2:$G$37000,'Accounting data'!$I$2:$I$37000,"7*",'Accounting data'!$J$2:$J$37000,"29*",'Accounting data'!$K$2:$K$37000,"62*",'Accounting data'!$L$2:$L$37000,F4)+SUMIFS('Accounting data'!$G$2:$G$37000,'Accounting data'!$I$2:$I$37000,"8*",'Accounting data'!$J$2:$J$37000,"29*",'Accounting data'!$K$2:$K$37000,"62*",'Accounting data'!$L$2:$L$37000,F4)+SUMIFS('Accounting data'!$G$2:$G$37000,'Accounting data'!$I$2:$I$37000,"9*",'Accounting data'!$J$2:$J$37000,"29*",'Accounting data'!$K$2:$K$37000,"62*",'Accounting data'!$L$2:$L$37000,F4)</f>
        <v>0</v>
      </c>
      <c r="G155" s="385"/>
      <c r="H155" s="384">
        <f>SUMIFS('Accounting data'!$G$2:$G$37000,'Accounting data'!$I$2:$I$37000,"7*",'Accounting data'!$J$2:$J$37000,"29*",'Accounting data'!$K$2:$K$37000,"62*",'Accounting data'!$L$2:$L$37000,H4)+SUMIFS('Accounting data'!$G$2:$G$37000,'Accounting data'!$I$2:$I$37000,"8*",'Accounting data'!$J$2:$J$37000,"29*",'Accounting data'!$K$2:$K$37000,"62*",'Accounting data'!$L$2:$L$37000,H4)+SUMIFS('Accounting data'!$G$2:$G$37000,'Accounting data'!$I$2:$I$37000,"9*",'Accounting data'!$J$2:$J$37000,"29*",'Accounting data'!$K$2:$K$37000,"62*",'Accounting data'!$L$2:$L$37000,H4)</f>
        <v>0</v>
      </c>
      <c r="I155" s="384">
        <f>SUMIFS('Accounting data'!$G$2:$G$37000,'Accounting data'!$I$2:$I$37000,"7*",'Accounting data'!$J$2:$J$37000,"29*",'Accounting data'!$K$2:$K$37000,"62*",'Accounting data'!$L$2:$L$37000,I4)+SUMIFS('Accounting data'!$G$2:$G$37000,'Accounting data'!$I$2:$I$37000,"8*",'Accounting data'!$J$2:$J$37000,"29*",'Accounting data'!$K$2:$K$37000,"62*",'Accounting data'!$L$2:$L$37000,I4)+SUMIFS('Accounting data'!$G$2:$G$37000,'Accounting data'!$I$2:$I$37000,"9*",'Accounting data'!$J$2:$J$37000,"29*",'Accounting data'!$K$2:$K$37000,"62*",'Accounting data'!$L$2:$L$37000,I4)</f>
        <v>0</v>
      </c>
      <c r="J155" s="384">
        <f>SUMIFS('Accounting data'!$G$2:$G$37000,'Accounting data'!$I$2:$I$37000,"7*",'Accounting data'!$J$2:$J$37000,"29*",'Accounting data'!$K$2:$K$37000,"62*",'Accounting data'!$L$2:$L$37000,J4)+SUMIFS('Accounting data'!$G$2:$G$37000,'Accounting data'!$I$2:$I$37000,"8*",'Accounting data'!$J$2:$J$37000,"29*",'Accounting data'!$K$2:$K$37000,"62*",'Accounting data'!$L$2:$L$37000,J4)+SUMIFS('Accounting data'!$G$2:$G$37000,'Accounting data'!$I$2:$I$37000,"9*",'Accounting data'!$J$2:$J$37000,"29*",'Accounting data'!$K$2:$K$37000,"62*",'Accounting data'!$L$2:$L$37000,J4)</f>
        <v>0</v>
      </c>
      <c r="K155" s="384">
        <f>SUMIFS('Accounting data'!$G$2:$G$37000,'Accounting data'!$I$2:$I$37000,"7*",'Accounting data'!$J$2:$J$37000,"29*",'Accounting data'!$K$2:$K$37000,"62*",'Accounting data'!$L$2:$L$37000,K4)+SUMIFS('Accounting data'!$G$2:$G$37000,'Accounting data'!$I$2:$I$37000,"8*",'Accounting data'!$J$2:$J$37000,"29*",'Accounting data'!$K$2:$K$37000,"62*",'Accounting data'!$L$2:$L$37000,K4)+SUMIFS('Accounting data'!$G$2:$G$37000,'Accounting data'!$I$2:$I$37000,"9*",'Accounting data'!$J$2:$J$37000,"29*",'Accounting data'!$K$2:$K$37000,"62*",'Accounting data'!$L$2:$L$37000,K4)</f>
        <v>0</v>
      </c>
      <c r="L155" s="384">
        <f>SUMIFS('Accounting data'!$G$2:$G$37000,'Accounting data'!$I$2:$I$37000,"7*",'Accounting data'!$J$2:$J$37000,"29*",'Accounting data'!$K$2:$K$37000,"62*",'Accounting data'!$L$2:$L$37000,L4)+SUMIFS('Accounting data'!$G$2:$G$37000,'Accounting data'!$I$2:$I$37000,"8*",'Accounting data'!$J$2:$J$37000,"29*",'Accounting data'!$K$2:$K$37000,"62*",'Accounting data'!$L$2:$L$37000,L4)+SUMIFS('Accounting data'!$G$2:$G$37000,'Accounting data'!$I$2:$I$37000,"9*",'Accounting data'!$J$2:$J$37000,"29*",'Accounting data'!$K$2:$K$37000,"62*",'Accounting data'!$L$2:$L$37000,L4)</f>
        <v>0</v>
      </c>
      <c r="M155" s="384">
        <f>SUMIFS('Accounting data'!$G$2:$G$37000,'Accounting data'!$I$2:$I$37000,"7*",'Accounting data'!$J$2:$J$37000,"29*",'Accounting data'!$K$2:$K$37000,"62*",'Accounting data'!$L$2:$L$37000,M4)+SUMIFS('Accounting data'!$G$2:$G$37000,'Accounting data'!$I$2:$I$37000,"8*",'Accounting data'!$J$2:$J$37000,"29*",'Accounting data'!$K$2:$K$37000,"62*",'Accounting data'!$L$2:$L$37000,M4)+SUMIFS('Accounting data'!$G$2:$G$37000,'Accounting data'!$I$2:$I$37000,"9*",'Accounting data'!$J$2:$J$37000,"29*",'Accounting data'!$K$2:$K$37000,"62*",'Accounting data'!$L$2:$L$37000,M4)</f>
        <v>0</v>
      </c>
      <c r="N155" s="384">
        <f>SUMIFS('Accounting data'!$G$2:$G$37000,'Accounting data'!$I$2:$I$37000,"7*",'Accounting data'!$J$2:$J$37000,"29*",'Accounting data'!$K$2:$K$37000,"62*",'Accounting data'!$L$2:$L$37000,N4)+SUMIFS('Accounting data'!$G$2:$G$37000,'Accounting data'!$I$2:$I$37000,"8*",'Accounting data'!$J$2:$J$37000,"29*",'Accounting data'!$K$2:$K$37000,"62*",'Accounting data'!$L$2:$L$37000,N4)+SUMIFS('Accounting data'!$G$2:$G$37000,'Accounting data'!$I$2:$I$37000,"9*",'Accounting data'!$J$2:$J$37000,"29*",'Accounting data'!$K$2:$K$37000,"62*",'Accounting data'!$L$2:$L$37000,N4)</f>
        <v>0</v>
      </c>
      <c r="O155" s="384">
        <f>SUMIFS('Accounting data'!$G$2:$G$37000,'Accounting data'!$I$2:$I$37000,"7*",'Accounting data'!$J$2:$J$37000,"29*",'Accounting data'!$K$2:$K$37000,"62*",'Accounting data'!$L$2:$L$37000,O4)+SUMIFS('Accounting data'!$G$2:$G$37000,'Accounting data'!$I$2:$I$37000,"8*",'Accounting data'!$J$2:$J$37000,"29*",'Accounting data'!$K$2:$K$37000,"62*",'Accounting data'!$L$2:$L$37000,O4)+SUMIFS('Accounting data'!$G$2:$G$37000,'Accounting data'!$I$2:$I$37000,"9*",'Accounting data'!$J$2:$J$37000,"29*",'Accounting data'!$K$2:$K$37000,"62*",'Accounting data'!$L$2:$L$37000,O4)</f>
        <v>0</v>
      </c>
      <c r="P155" s="384">
        <f>SUMIFS('Accounting data'!$G$2:$G$37000,'Accounting data'!$I$2:$I$37000,"7*",'Accounting data'!$J$2:$J$37000,"29*",'Accounting data'!$K$2:$K$37000,"62*",'Accounting data'!$L$2:$L$37000,P4)+SUMIFS('Accounting data'!$G$2:$G$37000,'Accounting data'!$I$2:$I$37000,"8*",'Accounting data'!$J$2:$J$37000,"29*",'Accounting data'!$K$2:$K$37000,"62*",'Accounting data'!$L$2:$L$37000,P4)+SUMIFS('Accounting data'!$G$2:$G$37000,'Accounting data'!$I$2:$I$37000,"9*",'Accounting data'!$J$2:$J$37000,"29*",'Accounting data'!$K$2:$K$37000,"62*",'Accounting data'!$L$2:$L$37000,P4)</f>
        <v>0</v>
      </c>
      <c r="Q155" s="384">
        <f>SUMIFS('Accounting data'!$G$2:$G$37000,'Accounting data'!$I$2:$I$37000,"7*",'Accounting data'!$J$2:$J$37000,"29*",'Accounting data'!$K$2:$K$37000,"62*",'Accounting data'!$L$2:$L$37000,Q4)+SUMIFS('Accounting data'!$G$2:$G$37000,'Accounting data'!$I$2:$I$37000,"8*",'Accounting data'!$J$2:$J$37000,"29*",'Accounting data'!$K$2:$K$37000,"62*",'Accounting data'!$L$2:$L$37000,Q4)+SUMIFS('Accounting data'!$G$2:$G$37000,'Accounting data'!$I$2:$I$37000,"9*",'Accounting data'!$J$2:$J$37000,"29*",'Accounting data'!$K$2:$K$37000,"62*",'Accounting data'!$L$2:$L$37000,Q4)</f>
        <v>0</v>
      </c>
      <c r="R155" s="384">
        <f>SUMIFS('Accounting data'!$G$2:$G$37000,'Accounting data'!$I$2:$I$37000,"7*",'Accounting data'!$J$2:$J$37000,"29*",'Accounting data'!$K$2:$K$37000,"62*",'Accounting data'!$L$2:$L$37000,R4)+SUMIFS('Accounting data'!$G$2:$G$37000,'Accounting data'!$I$2:$I$37000,"8*",'Accounting data'!$J$2:$J$37000,"29*",'Accounting data'!$K$2:$K$37000,"62*",'Accounting data'!$L$2:$L$37000,R4)+SUMIFS('Accounting data'!$G$2:$G$37000,'Accounting data'!$I$2:$I$37000,"9*",'Accounting data'!$J$2:$J$37000,"29*",'Accounting data'!$K$2:$K$37000,"62*",'Accounting data'!$L$2:$L$37000,R4)</f>
        <v>0</v>
      </c>
      <c r="S155" s="384">
        <f>SUMIFS('Accounting data'!$G$2:$G$37000,'Accounting data'!$I$2:$I$37000,"7*",'Accounting data'!$J$2:$J$37000,"29*",'Accounting data'!$K$2:$K$37000,"62*",'Accounting data'!$L$2:$L$37000,S4)+SUMIFS('Accounting data'!$G$2:$G$37000,'Accounting data'!$I$2:$I$37000,"8*",'Accounting data'!$J$2:$J$37000,"29*",'Accounting data'!$K$2:$K$37000,"62*",'Accounting data'!$L$2:$L$37000,S4)+SUMIFS('Accounting data'!$G$2:$G$37000,'Accounting data'!$I$2:$I$37000,"9*",'Accounting data'!$J$2:$J$37000,"29*",'Accounting data'!$K$2:$K$37000,"62*",'Accounting data'!$L$2:$L$37000,S4)</f>
        <v>0</v>
      </c>
      <c r="T155" s="384">
        <f>SUMIFS('Accounting data'!$G$2:$G$37000,'Accounting data'!$I$2:$I$37000,"7*",'Accounting data'!$J$2:$J$37000,"29*",'Accounting data'!$K$2:$K$37000,"62*",'Accounting data'!$L$2:$L$37000,T4)+SUMIFS('Accounting data'!$G$2:$G$37000,'Accounting data'!$I$2:$I$37000,"8*",'Accounting data'!$J$2:$J$37000,"29*",'Accounting data'!$K$2:$K$37000,"62*",'Accounting data'!$L$2:$L$37000,T4)+SUMIFS('Accounting data'!$G$2:$G$37000,'Accounting data'!$I$2:$I$37000,"9*",'Accounting data'!$J$2:$J$37000,"29*",'Accounting data'!$K$2:$K$37000,"62*",'Accounting data'!$L$2:$L$37000,T4)</f>
        <v>0</v>
      </c>
      <c r="U155" s="384">
        <f>SUMIFS('Accounting data'!$G$2:$G$37000,'Accounting data'!$I$2:$I$37000,"7*",'Accounting data'!$J$2:$J$37000,"29*",'Accounting data'!$K$2:$K$37000,"62*",'Accounting data'!$L$2:$L$37000,U4)+SUMIFS('Accounting data'!$G$2:$G$37000,'Accounting data'!$I$2:$I$37000,"8*",'Accounting data'!$J$2:$J$37000,"29*",'Accounting data'!$K$2:$K$37000,"62*",'Accounting data'!$L$2:$L$37000,U4)+SUMIFS('Accounting data'!$G$2:$G$37000,'Accounting data'!$I$2:$I$37000,"9*",'Accounting data'!$J$2:$J$37000,"29*",'Accounting data'!$K$2:$K$37000,"62*",'Accounting data'!$L$2:$L$37000,U4)</f>
        <v>0</v>
      </c>
      <c r="V155" s="384">
        <f>SUMIFS('Accounting data'!$G$2:$G$37000,'Accounting data'!$I$2:$I$37000,"7*",'Accounting data'!$J$2:$J$37000,"29*",'Accounting data'!$K$2:$K$37000,"62*",'Accounting data'!$L$2:$L$37000,V4)+SUMIFS('Accounting data'!$G$2:$G$37000,'Accounting data'!$I$2:$I$37000,"8*",'Accounting data'!$J$2:$J$37000,"29*",'Accounting data'!$K$2:$K$37000,"62*",'Accounting data'!$L$2:$L$37000,V4)+SUMIFS('Accounting data'!$G$2:$G$37000,'Accounting data'!$I$2:$I$37000,"9*",'Accounting data'!$J$2:$J$37000,"29*",'Accounting data'!$K$2:$K$37000,"62*",'Accounting data'!$L$2:$L$37000,V4)</f>
        <v>0</v>
      </c>
      <c r="W155" s="384">
        <f>SUMIFS('Accounting data'!$G$2:$G$37000,'Accounting data'!$I$2:$I$37000,"7*",'Accounting data'!$J$2:$J$37000,"29*",'Accounting data'!$K$2:$K$37000,"62*",'Accounting data'!$L$2:$L$37000,W4)+SUMIFS('Accounting data'!$G$2:$G$37000,'Accounting data'!$I$2:$I$37000,"8*",'Accounting data'!$J$2:$J$37000,"29*",'Accounting data'!$K$2:$K$37000,"62*",'Accounting data'!$L$2:$L$37000,W4)+SUMIFS('Accounting data'!$G$2:$G$37000,'Accounting data'!$I$2:$I$37000,"9*",'Accounting data'!$J$2:$J$37000,"29*",'Accounting data'!$K$2:$K$37000,"62*",'Accounting data'!$L$2:$L$37000,W4)</f>
        <v>0</v>
      </c>
      <c r="X155" s="384">
        <f>SUMIFS('Accounting data'!$G$2:$G$37000,'Accounting data'!$I$2:$I$37000,"7*",'Accounting data'!$J$2:$J$37000,"29*",'Accounting data'!$K$2:$K$37000,"62*",'Accounting data'!$L$2:$L$37000,X4)+SUMIFS('Accounting data'!$G$2:$G$37000,'Accounting data'!$I$2:$I$37000,"8*",'Accounting data'!$J$2:$J$37000,"29*",'Accounting data'!$K$2:$K$37000,"62*",'Accounting data'!$L$2:$L$37000,X4)+SUMIFS('Accounting data'!$G$2:$G$37000,'Accounting data'!$I$2:$I$37000,"9*",'Accounting data'!$J$2:$J$37000,"29*",'Accounting data'!$K$2:$K$37000,"62*",'Accounting data'!$L$2:$L$37000,X4)</f>
        <v>0</v>
      </c>
      <c r="Y155" s="384">
        <f>SUMIFS('Accounting data'!$G$2:$G$37000,'Accounting data'!$I$2:$I$37000,"7*",'Accounting data'!$J$2:$J$37000,"29*",'Accounting data'!$K$2:$K$37000,"62*",'Accounting data'!$L$2:$L$37000,Y4)+SUMIFS('Accounting data'!$G$2:$G$37000,'Accounting data'!$I$2:$I$37000,"8*",'Accounting data'!$J$2:$J$37000,"29*",'Accounting data'!$K$2:$K$37000,"62*",'Accounting data'!$L$2:$L$37000,Y4)+SUMIFS('Accounting data'!$G$2:$G$37000,'Accounting data'!$I$2:$I$37000,"9*",'Accounting data'!$J$2:$J$37000,"29*",'Accounting data'!$K$2:$K$37000,"62*",'Accounting data'!$L$2:$L$37000,Y4)</f>
        <v>0</v>
      </c>
      <c r="Z155" s="384">
        <f>SUMIFS('Accounting data'!$G$2:$G$37000,'Accounting data'!$I$2:$I$37000,"7*",'Accounting data'!$J$2:$J$37000,"29*",'Accounting data'!$K$2:$K$37000,"62*",'Accounting data'!$L$2:$L$37000,Z4)+SUMIFS('Accounting data'!$G$2:$G$37000,'Accounting data'!$I$2:$I$37000,"8*",'Accounting data'!$J$2:$J$37000,"29*",'Accounting data'!$K$2:$K$37000,"62*",'Accounting data'!$L$2:$L$37000,Z4)+SUMIFS('Accounting data'!$G$2:$G$37000,'Accounting data'!$I$2:$I$37000,"9*",'Accounting data'!$J$2:$J$37000,"29*",'Accounting data'!$K$2:$K$37000,"62*",'Accounting data'!$L$2:$L$37000,Z4)</f>
        <v>0</v>
      </c>
      <c r="AA155" s="384">
        <f>SUMIFS('Accounting data'!$G$2:$G$37000,'Accounting data'!$I$2:$I$37000,"7*",'Accounting data'!$J$2:$J$37000,"29*",'Accounting data'!$K$2:$K$37000,"62*",'Accounting data'!$L$2:$L$37000,AA4)+SUMIFS('Accounting data'!$G$2:$G$37000,'Accounting data'!$I$2:$I$37000,"8*",'Accounting data'!$J$2:$J$37000,"29*",'Accounting data'!$K$2:$K$37000,"62*",'Accounting data'!$L$2:$L$37000,AA4)+SUMIFS('Accounting data'!$G$2:$G$37000,'Accounting data'!$I$2:$I$37000,"9*",'Accounting data'!$J$2:$J$37000,"29*",'Accounting data'!$K$2:$K$37000,"62*",'Accounting data'!$L$2:$L$37000,AA4)</f>
        <v>0</v>
      </c>
      <c r="AB155" s="384">
        <f>SUMIFS('Accounting data'!$G$2:$G$37000,'Accounting data'!$I$2:$I$37000,"7*",'Accounting data'!$J$2:$J$37000,"29*",'Accounting data'!$K$2:$K$37000,"62*",'Accounting data'!$L$2:$L$37000,AB4)+SUMIFS('Accounting data'!$G$2:$G$37000,'Accounting data'!$I$2:$I$37000,"8*",'Accounting data'!$J$2:$J$37000,"29*",'Accounting data'!$K$2:$K$37000,"62*",'Accounting data'!$L$2:$L$37000,AB4)+SUMIFS('Accounting data'!$G$2:$G$37000,'Accounting data'!$I$2:$I$37000,"9*",'Accounting data'!$J$2:$J$37000,"29*",'Accounting data'!$K$2:$K$37000,"62*",'Accounting data'!$L$2:$L$37000,AB4)</f>
        <v>0</v>
      </c>
      <c r="AC155" s="384">
        <f>SUMIFS('Accounting data'!$G$2:$G$37000,'Accounting data'!$I$2:$I$37000,"7*",'Accounting data'!$J$2:$J$37000,"29*",'Accounting data'!$K$2:$K$37000,"62*",'Accounting data'!$L$2:$L$37000,AC4)+SUMIFS('Accounting data'!$G$2:$G$37000,'Accounting data'!$I$2:$I$37000,"8*",'Accounting data'!$J$2:$J$37000,"29*",'Accounting data'!$K$2:$K$37000,"62*",'Accounting data'!$L$2:$L$37000,AC4)+SUMIFS('Accounting data'!$G$2:$G$37000,'Accounting data'!$I$2:$I$37000,"9*",'Accounting data'!$J$2:$J$37000,"29*",'Accounting data'!$K$2:$K$37000,"62*",'Accounting data'!$L$2:$L$37000,AC4)</f>
        <v>0</v>
      </c>
      <c r="AD155" s="384">
        <f>SUMIFS('Accounting data'!$G$2:$G$37000,'Accounting data'!$I$2:$I$37000,"7*",'Accounting data'!$J$2:$J$37000,"29*",'Accounting data'!$K$2:$K$37000,"62*",'Accounting data'!$L$2:$L$37000,AD4)+SUMIFS('Accounting data'!$G$2:$G$37000,'Accounting data'!$I$2:$I$37000,"8*",'Accounting data'!$J$2:$J$37000,"29*",'Accounting data'!$K$2:$K$37000,"62*",'Accounting data'!$L$2:$L$37000,AD4)+SUMIFS('Accounting data'!$G$2:$G$37000,'Accounting data'!$I$2:$I$37000,"9*",'Accounting data'!$J$2:$J$37000,"29*",'Accounting data'!$K$2:$K$37000,"62*",'Accounting data'!$L$2:$L$37000,AD4)</f>
        <v>0</v>
      </c>
      <c r="AE155" s="384">
        <f>SUMIFS('Accounting data'!$G$2:$G$37000,'Accounting data'!$I$2:$I$37000,"7*",'Accounting data'!$J$2:$J$37000,"29*",'Accounting data'!$K$2:$K$37000,"62*",'Accounting data'!$L$2:$L$37000,AE4)+SUMIFS('Accounting data'!$G$2:$G$37000,'Accounting data'!$I$2:$I$37000,"8*",'Accounting data'!$J$2:$J$37000,"29*",'Accounting data'!$K$2:$K$37000,"62*",'Accounting data'!$L$2:$L$37000,AE4)+SUMIFS('Accounting data'!$G$2:$G$37000,'Accounting data'!$I$2:$I$37000,"9*",'Accounting data'!$J$2:$J$37000,"29*",'Accounting data'!$K$2:$K$37000,"62*",'Accounting data'!$L$2:$L$37000,AE4)</f>
        <v>0</v>
      </c>
      <c r="AF155" s="384">
        <f>SUMIFS('Accounting data'!$G$2:$G$37000,'Accounting data'!$I$2:$I$37000,"7*",'Accounting data'!$J$2:$J$37000,"29*",'Accounting data'!$K$2:$K$37000,"62*",'Accounting data'!$L$2:$L$37000,AF4)+SUMIFS('Accounting data'!$G$2:$G$37000,'Accounting data'!$I$2:$I$37000,"8*",'Accounting data'!$J$2:$J$37000,"29*",'Accounting data'!$K$2:$K$37000,"62*",'Accounting data'!$L$2:$L$37000,AF4)+SUMIFS('Accounting data'!$G$2:$G$37000,'Accounting data'!$I$2:$I$37000,"9*",'Accounting data'!$J$2:$J$37000,"29*",'Accounting data'!$K$2:$K$37000,"62*",'Accounting data'!$L$2:$L$37000,AF4)</f>
        <v>0</v>
      </c>
    </row>
    <row r="156" spans="1:32">
      <c r="A156" s="386" t="s">
        <v>288</v>
      </c>
      <c r="B156" s="383" t="s">
        <v>80</v>
      </c>
      <c r="C156" s="383">
        <v>2900</v>
      </c>
      <c r="D156" s="383">
        <v>6200</v>
      </c>
      <c r="E156" s="384">
        <f>SUMIFS('Accounting data'!$G$2:$G$37000,'Accounting data'!$H$2:$H$37000,"9999*",'Accounting data'!$I$2:$I$37000,"7*",'Accounting data'!$J$2:$J$37000,"29*",'Accounting data'!$K$2:$K$37000,"62*",'Accounting data'!$L$2:$L$37000,E4)+SUMIFS('Accounting data'!$G$2:$G$37000,'Accounting data'!$H$2:$H$37000,"9999*",'Accounting data'!$I$2:$I$37000,"8*",'Accounting data'!$J$2:$J$37000,"29*",'Accounting data'!$K$2:$K$37000,"62*",'Accounting data'!$L$2:$L$37000,E4)+SUMIFS('Accounting data'!$G$2:$G$37000,'Accounting data'!$H$2:$H$37000,"9999*",'Accounting data'!$I$2:$I$37000,"9*",'Accounting data'!$J$2:$J$37000,"29*",'Accounting data'!$K$2:$K$37000,"62*",'Accounting data'!$L$2:$L$37000,E4)</f>
        <v>0</v>
      </c>
      <c r="F156" s="384">
        <f>SUMIFS('Accounting data'!$G$2:$G$37000,'Accounting data'!$H$2:$H$37000,"9999*",'Accounting data'!$I$2:$I$37000,"7*",'Accounting data'!$J$2:$J$37000,"29*",'Accounting data'!$K$2:$K$37000,"62*",'Accounting data'!$L$2:$L$37000,F4)+SUMIFS('Accounting data'!$G$2:$G$37000,'Accounting data'!$H$2:$H$37000,"9999*",'Accounting data'!$I$2:$I$37000,"8*",'Accounting data'!$J$2:$J$37000,"29*",'Accounting data'!$K$2:$K$37000,"62*",'Accounting data'!$L$2:$L$37000,F4)+SUMIFS('Accounting data'!$G$2:$G$37000,'Accounting data'!$H$2:$H$37000,"9999*",'Accounting data'!$I$2:$I$37000,"9*",'Accounting data'!$J$2:$J$37000,"29*",'Accounting data'!$K$2:$K$37000,"62*",'Accounting data'!$L$2:$L$37000,F4)</f>
        <v>0</v>
      </c>
      <c r="G156" s="385"/>
      <c r="H156" s="384">
        <f>SUMIFS('Accounting data'!$G$2:$G$37000,'Accounting data'!$H$2:$H$37000,"9999*",'Accounting data'!$I$2:$I$37000,"7*",'Accounting data'!$J$2:$J$37000,"29*",'Accounting data'!$K$2:$K$37000,"62*",'Accounting data'!$L$2:$L$37000,H4)+SUMIFS('Accounting data'!$G$2:$G$37000,'Accounting data'!$H$2:$H$37000,"9999*",'Accounting data'!$I$2:$I$37000,"8*",'Accounting data'!$J$2:$J$37000,"29*",'Accounting data'!$K$2:$K$37000,"62*",'Accounting data'!$L$2:$L$37000,H4)+SUMIFS('Accounting data'!$G$2:$G$37000,'Accounting data'!$H$2:$H$37000,"9999*",'Accounting data'!$I$2:$I$37000,"9*",'Accounting data'!$J$2:$J$37000,"29*",'Accounting data'!$K$2:$K$37000,"62*",'Accounting data'!$L$2:$L$37000,H4)</f>
        <v>0</v>
      </c>
      <c r="I156" s="384">
        <f>SUMIFS('Accounting data'!$G$2:$G$37000,'Accounting data'!$H$2:$H$37000,"9999*",'Accounting data'!$I$2:$I$37000,"7*",'Accounting data'!$J$2:$J$37000,"29*",'Accounting data'!$K$2:$K$37000,"62*",'Accounting data'!$L$2:$L$37000,I4)+SUMIFS('Accounting data'!$G$2:$G$37000,'Accounting data'!$H$2:$H$37000,"9999*",'Accounting data'!$I$2:$I$37000,"8*",'Accounting data'!$J$2:$J$37000,"29*",'Accounting data'!$K$2:$K$37000,"62*",'Accounting data'!$L$2:$L$37000,I4)+SUMIFS('Accounting data'!$G$2:$G$37000,'Accounting data'!$H$2:$H$37000,"9999*",'Accounting data'!$I$2:$I$37000,"9*",'Accounting data'!$J$2:$J$37000,"29*",'Accounting data'!$K$2:$K$37000,"62*",'Accounting data'!$L$2:$L$37000,I4)</f>
        <v>0</v>
      </c>
      <c r="J156" s="384">
        <f>SUMIFS('Accounting data'!$G$2:$G$37000,'Accounting data'!$H$2:$H$37000,"9999*",'Accounting data'!$I$2:$I$37000,"7*",'Accounting data'!$J$2:$J$37000,"29*",'Accounting data'!$K$2:$K$37000,"62*",'Accounting data'!$L$2:$L$37000,J4)+SUMIFS('Accounting data'!$G$2:$G$37000,'Accounting data'!$H$2:$H$37000,"9999*",'Accounting data'!$I$2:$I$37000,"8*",'Accounting data'!$J$2:$J$37000,"29*",'Accounting data'!$K$2:$K$37000,"62*",'Accounting data'!$L$2:$L$37000,J4)+SUMIFS('Accounting data'!$G$2:$G$37000,'Accounting data'!$H$2:$H$37000,"9999*",'Accounting data'!$I$2:$I$37000,"9*",'Accounting data'!$J$2:$J$37000,"29*",'Accounting data'!$K$2:$K$37000,"62*",'Accounting data'!$L$2:$L$37000,J4)</f>
        <v>0</v>
      </c>
      <c r="K156" s="384">
        <f>SUMIFS('Accounting data'!$G$2:$G$37000,'Accounting data'!$H$2:$H$37000,"9999*",'Accounting data'!$I$2:$I$37000,"7*",'Accounting data'!$J$2:$J$37000,"29*",'Accounting data'!$K$2:$K$37000,"62*",'Accounting data'!$L$2:$L$37000,K4)+SUMIFS('Accounting data'!$G$2:$G$37000,'Accounting data'!$H$2:$H$37000,"9999*",'Accounting data'!$I$2:$I$37000,"8*",'Accounting data'!$J$2:$J$37000,"29*",'Accounting data'!$K$2:$K$37000,"62*",'Accounting data'!$L$2:$L$37000,K4)+SUMIFS('Accounting data'!$G$2:$G$37000,'Accounting data'!$H$2:$H$37000,"9999*",'Accounting data'!$I$2:$I$37000,"9*",'Accounting data'!$J$2:$J$37000,"29*",'Accounting data'!$K$2:$K$37000,"62*",'Accounting data'!$L$2:$L$37000,K4)</f>
        <v>0</v>
      </c>
      <c r="L156" s="384">
        <f>SUMIFS('Accounting data'!$G$2:$G$37000,'Accounting data'!$H$2:$H$37000,"9999*",'Accounting data'!$I$2:$I$37000,"7*",'Accounting data'!$J$2:$J$37000,"29*",'Accounting data'!$K$2:$K$37000,"62*",'Accounting data'!$L$2:$L$37000,L4)+SUMIFS('Accounting data'!$G$2:$G$37000,'Accounting data'!$H$2:$H$37000,"9999*",'Accounting data'!$I$2:$I$37000,"8*",'Accounting data'!$J$2:$J$37000,"29*",'Accounting data'!$K$2:$K$37000,"62*",'Accounting data'!$L$2:$L$37000,L4)+SUMIFS('Accounting data'!$G$2:$G$37000,'Accounting data'!$H$2:$H$37000,"9999*",'Accounting data'!$I$2:$I$37000,"9*",'Accounting data'!$J$2:$J$37000,"29*",'Accounting data'!$K$2:$K$37000,"62*",'Accounting data'!$L$2:$L$37000,L4)</f>
        <v>0</v>
      </c>
      <c r="M156" s="384">
        <f>SUMIFS('Accounting data'!$G$2:$G$37000,'Accounting data'!$H$2:$H$37000,"9999*",'Accounting data'!$I$2:$I$37000,"7*",'Accounting data'!$J$2:$J$37000,"29*",'Accounting data'!$K$2:$K$37000,"62*",'Accounting data'!$L$2:$L$37000,M4)+SUMIFS('Accounting data'!$G$2:$G$37000,'Accounting data'!$H$2:$H$37000,"9999*",'Accounting data'!$I$2:$I$37000,"8*",'Accounting data'!$J$2:$J$37000,"29*",'Accounting data'!$K$2:$K$37000,"62*",'Accounting data'!$L$2:$L$37000,M4)+SUMIFS('Accounting data'!$G$2:$G$37000,'Accounting data'!$H$2:$H$37000,"9999*",'Accounting data'!$I$2:$I$37000,"9*",'Accounting data'!$J$2:$J$37000,"29*",'Accounting data'!$K$2:$K$37000,"62*",'Accounting data'!$L$2:$L$37000,M4)</f>
        <v>0</v>
      </c>
      <c r="N156" s="384">
        <f>SUMIFS('Accounting data'!$G$2:$G$37000,'Accounting data'!$H$2:$H$37000,"9999*",'Accounting data'!$I$2:$I$37000,"7*",'Accounting data'!$J$2:$J$37000,"29*",'Accounting data'!$K$2:$K$37000,"62*",'Accounting data'!$L$2:$L$37000,N4)+SUMIFS('Accounting data'!$G$2:$G$37000,'Accounting data'!$H$2:$H$37000,"9999*",'Accounting data'!$I$2:$I$37000,"8*",'Accounting data'!$J$2:$J$37000,"29*",'Accounting data'!$K$2:$K$37000,"62*",'Accounting data'!$L$2:$L$37000,N4)+SUMIFS('Accounting data'!$G$2:$G$37000,'Accounting data'!$H$2:$H$37000,"9999*",'Accounting data'!$I$2:$I$37000,"9*",'Accounting data'!$J$2:$J$37000,"29*",'Accounting data'!$K$2:$K$37000,"62*",'Accounting data'!$L$2:$L$37000,N4)</f>
        <v>0</v>
      </c>
      <c r="O156" s="384">
        <f>SUMIFS('Accounting data'!$G$2:$G$37000,'Accounting data'!$H$2:$H$37000,"9999*",'Accounting data'!$I$2:$I$37000,"7*",'Accounting data'!$J$2:$J$37000,"29*",'Accounting data'!$K$2:$K$37000,"62*",'Accounting data'!$L$2:$L$37000,O4)+SUMIFS('Accounting data'!$G$2:$G$37000,'Accounting data'!$H$2:$H$37000,"9999*",'Accounting data'!$I$2:$I$37000,"8*",'Accounting data'!$J$2:$J$37000,"29*",'Accounting data'!$K$2:$K$37000,"62*",'Accounting data'!$L$2:$L$37000,O4)+SUMIFS('Accounting data'!$G$2:$G$37000,'Accounting data'!$H$2:$H$37000,"9999*",'Accounting data'!$I$2:$I$37000,"9*",'Accounting data'!$J$2:$J$37000,"29*",'Accounting data'!$K$2:$K$37000,"62*",'Accounting data'!$L$2:$L$37000,O4)</f>
        <v>0</v>
      </c>
      <c r="P156" s="384">
        <f>SUMIFS('Accounting data'!$G$2:$G$37000,'Accounting data'!$H$2:$H$37000,"9999*",'Accounting data'!$I$2:$I$37000,"7*",'Accounting data'!$J$2:$J$37000,"29*",'Accounting data'!$K$2:$K$37000,"62*",'Accounting data'!$L$2:$L$37000,P4)+SUMIFS('Accounting data'!$G$2:$G$37000,'Accounting data'!$H$2:$H$37000,"9999*",'Accounting data'!$I$2:$I$37000,"8*",'Accounting data'!$J$2:$J$37000,"29*",'Accounting data'!$K$2:$K$37000,"62*",'Accounting data'!$L$2:$L$37000,P4)+SUMIFS('Accounting data'!$G$2:$G$37000,'Accounting data'!$H$2:$H$37000,"9999*",'Accounting data'!$I$2:$I$37000,"9*",'Accounting data'!$J$2:$J$37000,"29*",'Accounting data'!$K$2:$K$37000,"62*",'Accounting data'!$L$2:$L$37000,P4)</f>
        <v>0</v>
      </c>
      <c r="Q156" s="384">
        <f>SUMIFS('Accounting data'!$G$2:$G$37000,'Accounting data'!$H$2:$H$37000,"9999*",'Accounting data'!$I$2:$I$37000,"7*",'Accounting data'!$J$2:$J$37000,"29*",'Accounting data'!$K$2:$K$37000,"62*",'Accounting data'!$L$2:$L$37000,Q4)+SUMIFS('Accounting data'!$G$2:$G$37000,'Accounting data'!$H$2:$H$37000,"9999*",'Accounting data'!$I$2:$I$37000,"8*",'Accounting data'!$J$2:$J$37000,"29*",'Accounting data'!$K$2:$K$37000,"62*",'Accounting data'!$L$2:$L$37000,Q4)+SUMIFS('Accounting data'!$G$2:$G$37000,'Accounting data'!$H$2:$H$37000,"9999*",'Accounting data'!$I$2:$I$37000,"9*",'Accounting data'!$J$2:$J$37000,"29*",'Accounting data'!$K$2:$K$37000,"62*",'Accounting data'!$L$2:$L$37000,Q4)</f>
        <v>0</v>
      </c>
      <c r="R156" s="384">
        <f>SUMIFS('Accounting data'!$G$2:$G$37000,'Accounting data'!$H$2:$H$37000,"9999*",'Accounting data'!$I$2:$I$37000,"7*",'Accounting data'!$J$2:$J$37000,"29*",'Accounting data'!$K$2:$K$37000,"62*",'Accounting data'!$L$2:$L$37000,R4)+SUMIFS('Accounting data'!$G$2:$G$37000,'Accounting data'!$H$2:$H$37000,"9999*",'Accounting data'!$I$2:$I$37000,"8*",'Accounting data'!$J$2:$J$37000,"29*",'Accounting data'!$K$2:$K$37000,"62*",'Accounting data'!$L$2:$L$37000,R4)+SUMIFS('Accounting data'!$G$2:$G$37000,'Accounting data'!$H$2:$H$37000,"9999*",'Accounting data'!$I$2:$I$37000,"9*",'Accounting data'!$J$2:$J$37000,"29*",'Accounting data'!$K$2:$K$37000,"62*",'Accounting data'!$L$2:$L$37000,R4)</f>
        <v>0</v>
      </c>
      <c r="S156" s="384">
        <f>SUMIFS('Accounting data'!$G$2:$G$37000,'Accounting data'!$H$2:$H$37000,"9999*",'Accounting data'!$I$2:$I$37000,"7*",'Accounting data'!$J$2:$J$37000,"29*",'Accounting data'!$K$2:$K$37000,"62*",'Accounting data'!$L$2:$L$37000,S4)+SUMIFS('Accounting data'!$G$2:$G$37000,'Accounting data'!$H$2:$H$37000,"9999*",'Accounting data'!$I$2:$I$37000,"8*",'Accounting data'!$J$2:$J$37000,"29*",'Accounting data'!$K$2:$K$37000,"62*",'Accounting data'!$L$2:$L$37000,S4)+SUMIFS('Accounting data'!$G$2:$G$37000,'Accounting data'!$H$2:$H$37000,"9999*",'Accounting data'!$I$2:$I$37000,"9*",'Accounting data'!$J$2:$J$37000,"29*",'Accounting data'!$K$2:$K$37000,"62*",'Accounting data'!$L$2:$L$37000,S4)</f>
        <v>0</v>
      </c>
      <c r="T156" s="384">
        <f>SUMIFS('Accounting data'!$G$2:$G$37000,'Accounting data'!$H$2:$H$37000,"9999*",'Accounting data'!$I$2:$I$37000,"7*",'Accounting data'!$J$2:$J$37000,"29*",'Accounting data'!$K$2:$K$37000,"62*",'Accounting data'!$L$2:$L$37000,T4)+SUMIFS('Accounting data'!$G$2:$G$37000,'Accounting data'!$H$2:$H$37000,"9999*",'Accounting data'!$I$2:$I$37000,"8*",'Accounting data'!$J$2:$J$37000,"29*",'Accounting data'!$K$2:$K$37000,"62*",'Accounting data'!$L$2:$L$37000,T4)+SUMIFS('Accounting data'!$G$2:$G$37000,'Accounting data'!$H$2:$H$37000,"9999*",'Accounting data'!$I$2:$I$37000,"9*",'Accounting data'!$J$2:$J$37000,"29*",'Accounting data'!$K$2:$K$37000,"62*",'Accounting data'!$L$2:$L$37000,T4)</f>
        <v>0</v>
      </c>
      <c r="U156" s="384">
        <f>SUMIFS('Accounting data'!$G$2:$G$37000,'Accounting data'!$H$2:$H$37000,"9999*",'Accounting data'!$I$2:$I$37000,"7*",'Accounting data'!$J$2:$J$37000,"29*",'Accounting data'!$K$2:$K$37000,"62*",'Accounting data'!$L$2:$L$37000,U4)+SUMIFS('Accounting data'!$G$2:$G$37000,'Accounting data'!$H$2:$H$37000,"9999*",'Accounting data'!$I$2:$I$37000,"8*",'Accounting data'!$J$2:$J$37000,"29*",'Accounting data'!$K$2:$K$37000,"62*",'Accounting data'!$L$2:$L$37000,U4)+SUMIFS('Accounting data'!$G$2:$G$37000,'Accounting data'!$H$2:$H$37000,"9999*",'Accounting data'!$I$2:$I$37000,"9*",'Accounting data'!$J$2:$J$37000,"29*",'Accounting data'!$K$2:$K$37000,"62*",'Accounting data'!$L$2:$L$37000,U4)</f>
        <v>0</v>
      </c>
      <c r="V156" s="384">
        <f>SUMIFS('Accounting data'!$G$2:$G$37000,'Accounting data'!$H$2:$H$37000,"9999*",'Accounting data'!$I$2:$I$37000,"7*",'Accounting data'!$J$2:$J$37000,"29*",'Accounting data'!$K$2:$K$37000,"62*",'Accounting data'!$L$2:$L$37000,V4)+SUMIFS('Accounting data'!$G$2:$G$37000,'Accounting data'!$H$2:$H$37000,"9999*",'Accounting data'!$I$2:$I$37000,"8*",'Accounting data'!$J$2:$J$37000,"29*",'Accounting data'!$K$2:$K$37000,"62*",'Accounting data'!$L$2:$L$37000,V4)+SUMIFS('Accounting data'!$G$2:$G$37000,'Accounting data'!$H$2:$H$37000,"9999*",'Accounting data'!$I$2:$I$37000,"9*",'Accounting data'!$J$2:$J$37000,"29*",'Accounting data'!$K$2:$K$37000,"62*",'Accounting data'!$L$2:$L$37000,V4)</f>
        <v>0</v>
      </c>
      <c r="W156" s="384">
        <f>SUMIFS('Accounting data'!$G$2:$G$37000,'Accounting data'!$H$2:$H$37000,"9999*",'Accounting data'!$I$2:$I$37000,"7*",'Accounting data'!$J$2:$J$37000,"29*",'Accounting data'!$K$2:$K$37000,"62*",'Accounting data'!$L$2:$L$37000,W4)+SUMIFS('Accounting data'!$G$2:$G$37000,'Accounting data'!$H$2:$H$37000,"9999*",'Accounting data'!$I$2:$I$37000,"8*",'Accounting data'!$J$2:$J$37000,"29*",'Accounting data'!$K$2:$K$37000,"62*",'Accounting data'!$L$2:$L$37000,W4)+SUMIFS('Accounting data'!$G$2:$G$37000,'Accounting data'!$H$2:$H$37000,"9999*",'Accounting data'!$I$2:$I$37000,"9*",'Accounting data'!$J$2:$J$37000,"29*",'Accounting data'!$K$2:$K$37000,"62*",'Accounting data'!$L$2:$L$37000,W4)</f>
        <v>0</v>
      </c>
      <c r="X156" s="384">
        <f>SUMIFS('Accounting data'!$G$2:$G$37000,'Accounting data'!$H$2:$H$37000,"9999*",'Accounting data'!$I$2:$I$37000,"7*",'Accounting data'!$J$2:$J$37000,"29*",'Accounting data'!$K$2:$K$37000,"62*",'Accounting data'!$L$2:$L$37000,X4)+SUMIFS('Accounting data'!$G$2:$G$37000,'Accounting data'!$H$2:$H$37000,"9999*",'Accounting data'!$I$2:$I$37000,"8*",'Accounting data'!$J$2:$J$37000,"29*",'Accounting data'!$K$2:$K$37000,"62*",'Accounting data'!$L$2:$L$37000,X4)+SUMIFS('Accounting data'!$G$2:$G$37000,'Accounting data'!$H$2:$H$37000,"9999*",'Accounting data'!$I$2:$I$37000,"9*",'Accounting data'!$J$2:$J$37000,"29*",'Accounting data'!$K$2:$K$37000,"62*",'Accounting data'!$L$2:$L$37000,X4)</f>
        <v>0</v>
      </c>
      <c r="Y156" s="384">
        <f>SUMIFS('Accounting data'!$G$2:$G$37000,'Accounting data'!$H$2:$H$37000,"9999*",'Accounting data'!$I$2:$I$37000,"7*",'Accounting data'!$J$2:$J$37000,"29*",'Accounting data'!$K$2:$K$37000,"62*",'Accounting data'!$L$2:$L$37000,Y4)+SUMIFS('Accounting data'!$G$2:$G$37000,'Accounting data'!$H$2:$H$37000,"9999*",'Accounting data'!$I$2:$I$37000,"8*",'Accounting data'!$J$2:$J$37000,"29*",'Accounting data'!$K$2:$K$37000,"62*",'Accounting data'!$L$2:$L$37000,Y4)+SUMIFS('Accounting data'!$G$2:$G$37000,'Accounting data'!$H$2:$H$37000,"9999*",'Accounting data'!$I$2:$I$37000,"9*",'Accounting data'!$J$2:$J$37000,"29*",'Accounting data'!$K$2:$K$37000,"62*",'Accounting data'!$L$2:$L$37000,Y4)</f>
        <v>0</v>
      </c>
      <c r="Z156" s="384">
        <f>SUMIFS('Accounting data'!$G$2:$G$37000,'Accounting data'!$H$2:$H$37000,"9999*",'Accounting data'!$I$2:$I$37000,"7*",'Accounting data'!$J$2:$J$37000,"29*",'Accounting data'!$K$2:$K$37000,"62*",'Accounting data'!$L$2:$L$37000,Z4)+SUMIFS('Accounting data'!$G$2:$G$37000,'Accounting data'!$H$2:$H$37000,"9999*",'Accounting data'!$I$2:$I$37000,"8*",'Accounting data'!$J$2:$J$37000,"29*",'Accounting data'!$K$2:$K$37000,"62*",'Accounting data'!$L$2:$L$37000,Z4)+SUMIFS('Accounting data'!$G$2:$G$37000,'Accounting data'!$H$2:$H$37000,"9999*",'Accounting data'!$I$2:$I$37000,"9*",'Accounting data'!$J$2:$J$37000,"29*",'Accounting data'!$K$2:$K$37000,"62*",'Accounting data'!$L$2:$L$37000,Z4)</f>
        <v>0</v>
      </c>
      <c r="AA156" s="384">
        <f>SUMIFS('Accounting data'!$G$2:$G$37000,'Accounting data'!$H$2:$H$37000,"9999*",'Accounting data'!$I$2:$I$37000,"7*",'Accounting data'!$J$2:$J$37000,"29*",'Accounting data'!$K$2:$K$37000,"62*",'Accounting data'!$L$2:$L$37000,AA4)+SUMIFS('Accounting data'!$G$2:$G$37000,'Accounting data'!$H$2:$H$37000,"9999*",'Accounting data'!$I$2:$I$37000,"8*",'Accounting data'!$J$2:$J$37000,"29*",'Accounting data'!$K$2:$K$37000,"62*",'Accounting data'!$L$2:$L$37000,AA4)+SUMIFS('Accounting data'!$G$2:$G$37000,'Accounting data'!$H$2:$H$37000,"9999*",'Accounting data'!$I$2:$I$37000,"9*",'Accounting data'!$J$2:$J$37000,"29*",'Accounting data'!$K$2:$K$37000,"62*",'Accounting data'!$L$2:$L$37000,AA4)</f>
        <v>0</v>
      </c>
      <c r="AB156" s="384">
        <f>SUMIFS('Accounting data'!$G$2:$G$37000,'Accounting data'!$H$2:$H$37000,"9999*",'Accounting data'!$I$2:$I$37000,"7*",'Accounting data'!$J$2:$J$37000,"29*",'Accounting data'!$K$2:$K$37000,"62*",'Accounting data'!$L$2:$L$37000,AB4)+SUMIFS('Accounting data'!$G$2:$G$37000,'Accounting data'!$H$2:$H$37000,"9999*",'Accounting data'!$I$2:$I$37000,"8*",'Accounting data'!$J$2:$J$37000,"29*",'Accounting data'!$K$2:$K$37000,"62*",'Accounting data'!$L$2:$L$37000,AB4)+SUMIFS('Accounting data'!$G$2:$G$37000,'Accounting data'!$H$2:$H$37000,"9999*",'Accounting data'!$I$2:$I$37000,"9*",'Accounting data'!$J$2:$J$37000,"29*",'Accounting data'!$K$2:$K$37000,"62*",'Accounting data'!$L$2:$L$37000,AB4)</f>
        <v>0</v>
      </c>
      <c r="AC156" s="384">
        <f>SUMIFS('Accounting data'!$G$2:$G$37000,'Accounting data'!$H$2:$H$37000,"9999*",'Accounting data'!$I$2:$I$37000,"7*",'Accounting data'!$J$2:$J$37000,"29*",'Accounting data'!$K$2:$K$37000,"62*",'Accounting data'!$L$2:$L$37000,AC4)+SUMIFS('Accounting data'!$G$2:$G$37000,'Accounting data'!$H$2:$H$37000,"9999*",'Accounting data'!$I$2:$I$37000,"8*",'Accounting data'!$J$2:$J$37000,"29*",'Accounting data'!$K$2:$K$37000,"62*",'Accounting data'!$L$2:$L$37000,AC4)+SUMIFS('Accounting data'!$G$2:$G$37000,'Accounting data'!$H$2:$H$37000,"9999*",'Accounting data'!$I$2:$I$37000,"9*",'Accounting data'!$J$2:$J$37000,"29*",'Accounting data'!$K$2:$K$37000,"62*",'Accounting data'!$L$2:$L$37000,AC4)</f>
        <v>0</v>
      </c>
      <c r="AD156" s="384">
        <f>SUMIFS('Accounting data'!$G$2:$G$37000,'Accounting data'!$H$2:$H$37000,"9999*",'Accounting data'!$I$2:$I$37000,"7*",'Accounting data'!$J$2:$J$37000,"29*",'Accounting data'!$K$2:$K$37000,"62*",'Accounting data'!$L$2:$L$37000,AD4)+SUMIFS('Accounting data'!$G$2:$G$37000,'Accounting data'!$H$2:$H$37000,"9999*",'Accounting data'!$I$2:$I$37000,"8*",'Accounting data'!$J$2:$J$37000,"29*",'Accounting data'!$K$2:$K$37000,"62*",'Accounting data'!$L$2:$L$37000,AD4)+SUMIFS('Accounting data'!$G$2:$G$37000,'Accounting data'!$H$2:$H$37000,"9999*",'Accounting data'!$I$2:$I$37000,"9*",'Accounting data'!$J$2:$J$37000,"29*",'Accounting data'!$K$2:$K$37000,"62*",'Accounting data'!$L$2:$L$37000,AD4)</f>
        <v>0</v>
      </c>
      <c r="AE156" s="384">
        <f>SUMIFS('Accounting data'!$G$2:$G$37000,'Accounting data'!$H$2:$H$37000,"9999*",'Accounting data'!$I$2:$I$37000,"7*",'Accounting data'!$J$2:$J$37000,"29*",'Accounting data'!$K$2:$K$37000,"62*",'Accounting data'!$L$2:$L$37000,AE4)+SUMIFS('Accounting data'!$G$2:$G$37000,'Accounting data'!$H$2:$H$37000,"9999*",'Accounting data'!$I$2:$I$37000,"8*",'Accounting data'!$J$2:$J$37000,"29*",'Accounting data'!$K$2:$K$37000,"62*",'Accounting data'!$L$2:$L$37000,AE4)+SUMIFS('Accounting data'!$G$2:$G$37000,'Accounting data'!$H$2:$H$37000,"9999*",'Accounting data'!$I$2:$I$37000,"9*",'Accounting data'!$J$2:$J$37000,"29*",'Accounting data'!$K$2:$K$37000,"62*",'Accounting data'!$L$2:$L$37000,AE4)</f>
        <v>0</v>
      </c>
      <c r="AF156" s="384">
        <f>SUMIFS('Accounting data'!$G$2:$G$37000,'Accounting data'!$H$2:$H$37000,"9999*",'Accounting data'!$I$2:$I$37000,"7*",'Accounting data'!$J$2:$J$37000,"29*",'Accounting data'!$K$2:$K$37000,"62*",'Accounting data'!$L$2:$L$37000,AF4)+SUMIFS('Accounting data'!$G$2:$G$37000,'Accounting data'!$H$2:$H$37000,"9999*",'Accounting data'!$I$2:$I$37000,"8*",'Accounting data'!$J$2:$J$37000,"29*",'Accounting data'!$K$2:$K$37000,"62*",'Accounting data'!$L$2:$L$37000,AF4)+SUMIFS('Accounting data'!$G$2:$G$37000,'Accounting data'!$H$2:$H$37000,"9999*",'Accounting data'!$I$2:$I$37000,"9*",'Accounting data'!$J$2:$J$37000,"29*",'Accounting data'!$K$2:$K$37000,"62*",'Accounting data'!$L$2:$L$37000,AF4)</f>
        <v>0</v>
      </c>
    </row>
    <row r="157" spans="1:32">
      <c r="A157" s="383"/>
      <c r="B157" s="383"/>
      <c r="C157" s="383"/>
      <c r="D157" s="383"/>
      <c r="E157" s="384"/>
      <c r="F157" s="384"/>
      <c r="G157" s="385"/>
      <c r="H157" s="384"/>
      <c r="I157" s="384"/>
      <c r="J157" s="384"/>
      <c r="K157" s="384"/>
      <c r="L157" s="384"/>
      <c r="M157" s="384"/>
      <c r="N157" s="384"/>
      <c r="O157" s="384"/>
      <c r="P157" s="384"/>
      <c r="Q157" s="384"/>
      <c r="R157" s="384"/>
      <c r="S157" s="384"/>
      <c r="T157" s="384"/>
      <c r="U157" s="384"/>
      <c r="V157" s="384"/>
      <c r="W157" s="384"/>
      <c r="X157" s="384"/>
      <c r="Y157" s="384"/>
      <c r="Z157" s="384"/>
      <c r="AA157" s="384"/>
      <c r="AB157" s="384"/>
      <c r="AC157" s="384"/>
      <c r="AD157" s="384"/>
      <c r="AE157" s="384"/>
      <c r="AF157" s="384"/>
    </row>
    <row r="158" spans="1:32">
      <c r="A158" s="383"/>
      <c r="B158" s="383"/>
      <c r="C158" s="383"/>
      <c r="D158" s="383"/>
      <c r="E158" s="384"/>
      <c r="F158" s="384"/>
      <c r="G158" s="385"/>
      <c r="H158" s="384"/>
      <c r="I158" s="384"/>
      <c r="J158" s="384"/>
      <c r="K158" s="384"/>
      <c r="L158" s="384"/>
      <c r="M158" s="384"/>
      <c r="N158" s="384"/>
      <c r="O158" s="384"/>
      <c r="P158" s="384"/>
      <c r="Q158" s="384"/>
      <c r="R158" s="384"/>
      <c r="S158" s="384"/>
      <c r="T158" s="384"/>
      <c r="U158" s="384"/>
      <c r="V158" s="384"/>
      <c r="W158" s="384"/>
      <c r="X158" s="384"/>
      <c r="Y158" s="384"/>
      <c r="Z158" s="384"/>
      <c r="AA158" s="384"/>
      <c r="AB158" s="384"/>
      <c r="AC158" s="384"/>
      <c r="AD158" s="384"/>
      <c r="AE158" s="384"/>
      <c r="AF158" s="384"/>
    </row>
    <row r="159" spans="1:32">
      <c r="A159" s="387" t="s">
        <v>358</v>
      </c>
      <c r="B159" s="387"/>
      <c r="C159" s="387"/>
      <c r="D159" s="387"/>
      <c r="E159" s="388">
        <f>(E153-E154-E155)+(E156+E157+E158)</f>
        <v>0</v>
      </c>
      <c r="F159" s="388">
        <f t="shared" ref="F159:V159" si="40">(F153-F154-F155)+(F156+F157+F158)</f>
        <v>0</v>
      </c>
      <c r="G159" s="388"/>
      <c r="H159" s="388">
        <f t="shared" si="40"/>
        <v>0</v>
      </c>
      <c r="I159" s="388">
        <f t="shared" si="40"/>
        <v>0</v>
      </c>
      <c r="J159" s="388">
        <f t="shared" si="40"/>
        <v>0</v>
      </c>
      <c r="K159" s="388">
        <f t="shared" si="40"/>
        <v>0</v>
      </c>
      <c r="L159" s="388">
        <f t="shared" si="40"/>
        <v>0</v>
      </c>
      <c r="M159" s="388">
        <f t="shared" si="40"/>
        <v>0</v>
      </c>
      <c r="N159" s="388">
        <f t="shared" si="40"/>
        <v>0</v>
      </c>
      <c r="O159" s="388">
        <f t="shared" si="40"/>
        <v>0</v>
      </c>
      <c r="P159" s="388">
        <f t="shared" si="40"/>
        <v>0</v>
      </c>
      <c r="Q159" s="388">
        <f t="shared" si="40"/>
        <v>0</v>
      </c>
      <c r="R159" s="388">
        <f t="shared" si="40"/>
        <v>0</v>
      </c>
      <c r="S159" s="388">
        <f t="shared" si="40"/>
        <v>0</v>
      </c>
      <c r="T159" s="388">
        <f t="shared" si="40"/>
        <v>0</v>
      </c>
      <c r="U159" s="388">
        <f t="shared" si="40"/>
        <v>0</v>
      </c>
      <c r="V159" s="388">
        <f t="shared" si="40"/>
        <v>0</v>
      </c>
      <c r="W159" s="388">
        <f t="shared" ref="W159:AF159" si="41">(W153-W154-W155)+(W156+W157+W158)</f>
        <v>0</v>
      </c>
      <c r="X159" s="388">
        <f t="shared" si="41"/>
        <v>0</v>
      </c>
      <c r="Y159" s="388">
        <f t="shared" si="41"/>
        <v>0</v>
      </c>
      <c r="Z159" s="388">
        <f t="shared" si="41"/>
        <v>0</v>
      </c>
      <c r="AA159" s="388">
        <f t="shared" si="41"/>
        <v>0</v>
      </c>
      <c r="AB159" s="388">
        <f t="shared" si="41"/>
        <v>0</v>
      </c>
      <c r="AC159" s="388">
        <f t="shared" si="41"/>
        <v>0</v>
      </c>
      <c r="AD159" s="388">
        <f t="shared" si="41"/>
        <v>0</v>
      </c>
      <c r="AE159" s="388">
        <f t="shared" si="41"/>
        <v>0</v>
      </c>
      <c r="AF159" s="388">
        <f t="shared" si="41"/>
        <v>0</v>
      </c>
    </row>
    <row r="160" spans="1:32">
      <c r="A160" s="383" t="s">
        <v>72</v>
      </c>
      <c r="B160" s="383" t="s">
        <v>72</v>
      </c>
      <c r="C160" s="383">
        <v>2600</v>
      </c>
      <c r="D160" s="383">
        <v>6200</v>
      </c>
      <c r="E160" s="384">
        <f>SUMIFS('Accounting data'!$G$2:$G$37000,'Accounting data'!$J$2:$J$37000,"26*",'Accounting data'!$K$2:$K$37000,"62*",'Accounting data'!$L$2:$L$37000,E4)</f>
        <v>0</v>
      </c>
      <c r="F160" s="384">
        <f>SUMIFS('Accounting data'!$G$2:$G$37000,'Accounting data'!$J$2:$J$37000,"26*",'Accounting data'!$K$2:$K$37000,"62*",'Accounting data'!$L$2:$L$37000,F4)</f>
        <v>0</v>
      </c>
      <c r="G160" s="385"/>
      <c r="H160" s="384">
        <f>SUMIFS('Accounting data'!$G$2:$G$37000,'Accounting data'!$J$2:$J$37000,"26*",'Accounting data'!$K$2:$K$37000,"62*",'Accounting data'!$L$2:$L$37000,H4)</f>
        <v>0</v>
      </c>
      <c r="I160" s="384">
        <f>SUMIFS('Accounting data'!$G$2:$G$37000,'Accounting data'!$J$2:$J$37000,"26*",'Accounting data'!$K$2:$K$37000,"62*",'Accounting data'!$L$2:$L$37000,I4)</f>
        <v>0</v>
      </c>
      <c r="J160" s="384">
        <f>SUMIFS('Accounting data'!$G$2:$G$37000,'Accounting data'!$J$2:$J$37000,"26*",'Accounting data'!$K$2:$K$37000,"62*",'Accounting data'!$L$2:$L$37000,J4)</f>
        <v>0</v>
      </c>
      <c r="K160" s="384">
        <f>SUMIFS('Accounting data'!$G$2:$G$37000,'Accounting data'!$J$2:$J$37000,"26*",'Accounting data'!$K$2:$K$37000,"62*",'Accounting data'!$L$2:$L$37000,K4)</f>
        <v>0</v>
      </c>
      <c r="L160" s="384">
        <f>SUMIFS('Accounting data'!$G$2:$G$37000,'Accounting data'!$J$2:$J$37000,"26*",'Accounting data'!$K$2:$K$37000,"62*",'Accounting data'!$L$2:$L$37000,L4)</f>
        <v>0</v>
      </c>
      <c r="M160" s="384">
        <f>SUMIFS('Accounting data'!$G$2:$G$37000,'Accounting data'!$J$2:$J$37000,"26*",'Accounting data'!$K$2:$K$37000,"62*",'Accounting data'!$L$2:$L$37000,M4)</f>
        <v>0</v>
      </c>
      <c r="N160" s="384">
        <f>SUMIFS('Accounting data'!$G$2:$G$37000,'Accounting data'!$J$2:$J$37000,"26*",'Accounting data'!$K$2:$K$37000,"62*",'Accounting data'!$L$2:$L$37000,N4)</f>
        <v>0</v>
      </c>
      <c r="O160" s="384">
        <f>SUMIFS('Accounting data'!$G$2:$G$37000,'Accounting data'!$J$2:$J$37000,"26*",'Accounting data'!$K$2:$K$37000,"62*",'Accounting data'!$L$2:$L$37000,O4)</f>
        <v>0</v>
      </c>
      <c r="P160" s="384">
        <f>SUMIFS('Accounting data'!$G$2:$G$37000,'Accounting data'!$J$2:$J$37000,"26*",'Accounting data'!$K$2:$K$37000,"62*",'Accounting data'!$L$2:$L$37000,P4)</f>
        <v>0</v>
      </c>
      <c r="Q160" s="384">
        <f>SUMIFS('Accounting data'!$G$2:$G$37000,'Accounting data'!$J$2:$J$37000,"26*",'Accounting data'!$K$2:$K$37000,"62*",'Accounting data'!$L$2:$L$37000,Q4)</f>
        <v>0</v>
      </c>
      <c r="R160" s="384">
        <f>SUMIFS('Accounting data'!$G$2:$G$37000,'Accounting data'!$J$2:$J$37000,"26*",'Accounting data'!$K$2:$K$37000,"62*",'Accounting data'!$L$2:$L$37000,R4)</f>
        <v>0</v>
      </c>
      <c r="S160" s="384">
        <f>SUMIFS('Accounting data'!$G$2:$G$37000,'Accounting data'!$J$2:$J$37000,"26*",'Accounting data'!$K$2:$K$37000,"62*",'Accounting data'!$L$2:$L$37000,S4)</f>
        <v>0</v>
      </c>
      <c r="T160" s="384">
        <f>SUMIFS('Accounting data'!$G$2:$G$37000,'Accounting data'!$J$2:$J$37000,"26*",'Accounting data'!$K$2:$K$37000,"62*",'Accounting data'!$L$2:$L$37000,T4)</f>
        <v>0</v>
      </c>
      <c r="U160" s="384">
        <f>SUMIFS('Accounting data'!$G$2:$G$37000,'Accounting data'!$J$2:$J$37000,"26*",'Accounting data'!$K$2:$K$37000,"62*",'Accounting data'!$L$2:$L$37000,U4)</f>
        <v>0</v>
      </c>
      <c r="V160" s="384">
        <f>SUMIFS('Accounting data'!$G$2:$G$37000,'Accounting data'!$J$2:$J$37000,"26*",'Accounting data'!$K$2:$K$37000,"62*",'Accounting data'!$L$2:$L$37000,V4)</f>
        <v>0</v>
      </c>
      <c r="W160" s="384">
        <f>SUMIFS('Accounting data'!$G$2:$G$37000,'Accounting data'!$J$2:$J$37000,"26*",'Accounting data'!$K$2:$K$37000,"62*",'Accounting data'!$L$2:$L$37000,W4)</f>
        <v>0</v>
      </c>
      <c r="X160" s="384">
        <f>SUMIFS('Accounting data'!$G$2:$G$37000,'Accounting data'!$J$2:$J$37000,"26*",'Accounting data'!$K$2:$K$37000,"62*",'Accounting data'!$L$2:$L$37000,X4)</f>
        <v>0</v>
      </c>
      <c r="Y160" s="384">
        <f>SUMIFS('Accounting data'!$G$2:$G$37000,'Accounting data'!$J$2:$J$37000,"26*",'Accounting data'!$K$2:$K$37000,"62*",'Accounting data'!$L$2:$L$37000,Y4)</f>
        <v>0</v>
      </c>
      <c r="Z160" s="384">
        <f>SUMIFS('Accounting data'!$G$2:$G$37000,'Accounting data'!$J$2:$J$37000,"26*",'Accounting data'!$K$2:$K$37000,"62*",'Accounting data'!$L$2:$L$37000,Z4)</f>
        <v>0</v>
      </c>
      <c r="AA160" s="384">
        <f>SUMIFS('Accounting data'!$G$2:$G$37000,'Accounting data'!$J$2:$J$37000,"26*",'Accounting data'!$K$2:$K$37000,"62*",'Accounting data'!$L$2:$L$37000,AA4)</f>
        <v>0</v>
      </c>
      <c r="AB160" s="384">
        <f>SUMIFS('Accounting data'!$G$2:$G$37000,'Accounting data'!$J$2:$J$37000,"26*",'Accounting data'!$K$2:$K$37000,"62*",'Accounting data'!$L$2:$L$37000,AB4)</f>
        <v>0</v>
      </c>
      <c r="AC160" s="384">
        <f>SUMIFS('Accounting data'!$G$2:$G$37000,'Accounting data'!$J$2:$J$37000,"26*",'Accounting data'!$K$2:$K$37000,"62*",'Accounting data'!$L$2:$L$37000,AC4)</f>
        <v>0</v>
      </c>
      <c r="AD160" s="384">
        <f>SUMIFS('Accounting data'!$G$2:$G$37000,'Accounting data'!$J$2:$J$37000,"26*",'Accounting data'!$K$2:$K$37000,"62*",'Accounting data'!$L$2:$L$37000,AD4)</f>
        <v>0</v>
      </c>
      <c r="AE160" s="384">
        <f>SUMIFS('Accounting data'!$G$2:$G$37000,'Accounting data'!$J$2:$J$37000,"26*",'Accounting data'!$K$2:$K$37000,"62*",'Accounting data'!$L$2:$L$37000,AE4)</f>
        <v>0</v>
      </c>
      <c r="AF160" s="384">
        <f>SUMIFS('Accounting data'!$G$2:$G$37000,'Accounting data'!$J$2:$J$37000,"26*",'Accounting data'!$K$2:$K$37000,"62*",'Accounting data'!$L$2:$L$37000,AF4)</f>
        <v>0</v>
      </c>
    </row>
    <row r="161" spans="1:32">
      <c r="A161" s="383" t="s">
        <v>288</v>
      </c>
      <c r="B161" s="383" t="s">
        <v>72</v>
      </c>
      <c r="C161" s="383">
        <v>2600</v>
      </c>
      <c r="D161" s="383">
        <v>6200</v>
      </c>
      <c r="E161" s="384">
        <f>SUMIFS('Accounting data'!$G$2:$G$37000,'Accounting data'!$H$2:$H$37000,"9999*",'Accounting data'!$J$2:$J$37000,"26*",'Accounting data'!$K$2:$K$37000,"62*",'Accounting data'!$L$2:$L$37000,E4)</f>
        <v>0</v>
      </c>
      <c r="F161" s="384">
        <f>SUMIFS('Accounting data'!$G$2:$G$37000,'Accounting data'!$H$2:$H$37000,"9999*",'Accounting data'!$J$2:$J$37000,"26*",'Accounting data'!$K$2:$K$37000,"62*",'Accounting data'!$L$2:$L$37000,F4)</f>
        <v>0</v>
      </c>
      <c r="G161" s="385"/>
      <c r="H161" s="384">
        <f>SUMIFS('Accounting data'!$G$2:$G$37000,'Accounting data'!$H$2:$H$37000,"9999*",'Accounting data'!$J$2:$J$37000,"26*",'Accounting data'!$K$2:$K$37000,"62*",'Accounting data'!$L$2:$L$37000,H4)</f>
        <v>0</v>
      </c>
      <c r="I161" s="384">
        <f>SUMIFS('Accounting data'!$G$2:$G$37000,'Accounting data'!$H$2:$H$37000,"9999*",'Accounting data'!$J$2:$J$37000,"26*",'Accounting data'!$K$2:$K$37000,"62*",'Accounting data'!$L$2:$L$37000,I4)</f>
        <v>0</v>
      </c>
      <c r="J161" s="384">
        <f>SUMIFS('Accounting data'!$G$2:$G$37000,'Accounting data'!$H$2:$H$37000,"9999*",'Accounting data'!$J$2:$J$37000,"26*",'Accounting data'!$K$2:$K$37000,"62*",'Accounting data'!$L$2:$L$37000,J4)</f>
        <v>0</v>
      </c>
      <c r="K161" s="384">
        <f>SUMIFS('Accounting data'!$G$2:$G$37000,'Accounting data'!$H$2:$H$37000,"9999*",'Accounting data'!$J$2:$J$37000,"26*",'Accounting data'!$K$2:$K$37000,"62*",'Accounting data'!$L$2:$L$37000,K4)</f>
        <v>0</v>
      </c>
      <c r="L161" s="384">
        <f>SUMIFS('Accounting data'!$G$2:$G$37000,'Accounting data'!$H$2:$H$37000,"9999*",'Accounting data'!$J$2:$J$37000,"26*",'Accounting data'!$K$2:$K$37000,"62*",'Accounting data'!$L$2:$L$37000,L4)</f>
        <v>0</v>
      </c>
      <c r="M161" s="384">
        <f>SUMIFS('Accounting data'!$G$2:$G$37000,'Accounting data'!$H$2:$H$37000,"9999*",'Accounting data'!$J$2:$J$37000,"26*",'Accounting data'!$K$2:$K$37000,"62*",'Accounting data'!$L$2:$L$37000,M4)</f>
        <v>0</v>
      </c>
      <c r="N161" s="384">
        <f>SUMIFS('Accounting data'!$G$2:$G$37000,'Accounting data'!$H$2:$H$37000,"9999*",'Accounting data'!$J$2:$J$37000,"26*",'Accounting data'!$K$2:$K$37000,"62*",'Accounting data'!$L$2:$L$37000,N4)</f>
        <v>0</v>
      </c>
      <c r="O161" s="384">
        <f>SUMIFS('Accounting data'!$G$2:$G$37000,'Accounting data'!$H$2:$H$37000,"9999*",'Accounting data'!$J$2:$J$37000,"26*",'Accounting data'!$K$2:$K$37000,"62*",'Accounting data'!$L$2:$L$37000,O4)</f>
        <v>0</v>
      </c>
      <c r="P161" s="384">
        <f>SUMIFS('Accounting data'!$G$2:$G$37000,'Accounting data'!$H$2:$H$37000,"9999*",'Accounting data'!$J$2:$J$37000,"26*",'Accounting data'!$K$2:$K$37000,"62*",'Accounting data'!$L$2:$L$37000,P4)</f>
        <v>0</v>
      </c>
      <c r="Q161" s="384">
        <f>SUMIFS('Accounting data'!$G$2:$G$37000,'Accounting data'!$H$2:$H$37000,"9999*",'Accounting data'!$J$2:$J$37000,"26*",'Accounting data'!$K$2:$K$37000,"62*",'Accounting data'!$L$2:$L$37000,Q4)</f>
        <v>0</v>
      </c>
      <c r="R161" s="384">
        <f>SUMIFS('Accounting data'!$G$2:$G$37000,'Accounting data'!$H$2:$H$37000,"9999*",'Accounting data'!$J$2:$J$37000,"26*",'Accounting data'!$K$2:$K$37000,"62*",'Accounting data'!$L$2:$L$37000,R4)</f>
        <v>0</v>
      </c>
      <c r="S161" s="384">
        <f>SUMIFS('Accounting data'!$G$2:$G$37000,'Accounting data'!$H$2:$H$37000,"9999*",'Accounting data'!$J$2:$J$37000,"26*",'Accounting data'!$K$2:$K$37000,"62*",'Accounting data'!$L$2:$L$37000,S4)</f>
        <v>0</v>
      </c>
      <c r="T161" s="384">
        <f>SUMIFS('Accounting data'!$G$2:$G$37000,'Accounting data'!$H$2:$H$37000,"9999*",'Accounting data'!$J$2:$J$37000,"26*",'Accounting data'!$K$2:$K$37000,"62*",'Accounting data'!$L$2:$L$37000,T4)</f>
        <v>0</v>
      </c>
      <c r="U161" s="384">
        <f>SUMIFS('Accounting data'!$G$2:$G$37000,'Accounting data'!$H$2:$H$37000,"9999*",'Accounting data'!$J$2:$J$37000,"26*",'Accounting data'!$K$2:$K$37000,"62*",'Accounting data'!$L$2:$L$37000,U4)</f>
        <v>0</v>
      </c>
      <c r="V161" s="384">
        <f>SUMIFS('Accounting data'!$G$2:$G$37000,'Accounting data'!$H$2:$H$37000,"9999*",'Accounting data'!$J$2:$J$37000,"26*",'Accounting data'!$K$2:$K$37000,"62*",'Accounting data'!$L$2:$L$37000,V4)</f>
        <v>0</v>
      </c>
      <c r="W161" s="384">
        <f>SUMIFS('Accounting data'!$G$2:$G$37000,'Accounting data'!$H$2:$H$37000,"9999*",'Accounting data'!$J$2:$J$37000,"26*",'Accounting data'!$K$2:$K$37000,"62*",'Accounting data'!$L$2:$L$37000,W4)</f>
        <v>0</v>
      </c>
      <c r="X161" s="384">
        <f>SUMIFS('Accounting data'!$G$2:$G$37000,'Accounting data'!$H$2:$H$37000,"9999*",'Accounting data'!$J$2:$J$37000,"26*",'Accounting data'!$K$2:$K$37000,"62*",'Accounting data'!$L$2:$L$37000,X4)</f>
        <v>0</v>
      </c>
      <c r="Y161" s="384">
        <f>SUMIFS('Accounting data'!$G$2:$G$37000,'Accounting data'!$H$2:$H$37000,"9999*",'Accounting data'!$J$2:$J$37000,"26*",'Accounting data'!$K$2:$K$37000,"62*",'Accounting data'!$L$2:$L$37000,Y4)</f>
        <v>0</v>
      </c>
      <c r="Z161" s="384">
        <f>SUMIFS('Accounting data'!$G$2:$G$37000,'Accounting data'!$H$2:$H$37000,"9999*",'Accounting data'!$J$2:$J$37000,"26*",'Accounting data'!$K$2:$K$37000,"62*",'Accounting data'!$L$2:$L$37000,Z4)</f>
        <v>0</v>
      </c>
      <c r="AA161" s="384">
        <f>SUMIFS('Accounting data'!$G$2:$G$37000,'Accounting data'!$H$2:$H$37000,"9999*",'Accounting data'!$J$2:$J$37000,"26*",'Accounting data'!$K$2:$K$37000,"62*",'Accounting data'!$L$2:$L$37000,AA4)</f>
        <v>0</v>
      </c>
      <c r="AB161" s="384">
        <f>SUMIFS('Accounting data'!$G$2:$G$37000,'Accounting data'!$H$2:$H$37000,"9999*",'Accounting data'!$J$2:$J$37000,"26*",'Accounting data'!$K$2:$K$37000,"62*",'Accounting data'!$L$2:$L$37000,AB4)</f>
        <v>0</v>
      </c>
      <c r="AC161" s="384">
        <f>SUMIFS('Accounting data'!$G$2:$G$37000,'Accounting data'!$H$2:$H$37000,"9999*",'Accounting data'!$J$2:$J$37000,"26*",'Accounting data'!$K$2:$K$37000,"62*",'Accounting data'!$L$2:$L$37000,AC4)</f>
        <v>0</v>
      </c>
      <c r="AD161" s="384">
        <f>SUMIFS('Accounting data'!$G$2:$G$37000,'Accounting data'!$H$2:$H$37000,"9999*",'Accounting data'!$J$2:$J$37000,"26*",'Accounting data'!$K$2:$K$37000,"62*",'Accounting data'!$L$2:$L$37000,AD4)</f>
        <v>0</v>
      </c>
      <c r="AE161" s="384">
        <f>SUMIFS('Accounting data'!$G$2:$G$37000,'Accounting data'!$H$2:$H$37000,"9999*",'Accounting data'!$J$2:$J$37000,"26*",'Accounting data'!$K$2:$K$37000,"62*",'Accounting data'!$L$2:$L$37000,AE4)</f>
        <v>0</v>
      </c>
      <c r="AF161" s="384">
        <f>SUMIFS('Accounting data'!$G$2:$G$37000,'Accounting data'!$H$2:$H$37000,"9999*",'Accounting data'!$J$2:$J$37000,"26*",'Accounting data'!$K$2:$K$37000,"62*",'Accounting data'!$L$2:$L$37000,AF4)</f>
        <v>0</v>
      </c>
    </row>
    <row r="162" spans="1:32">
      <c r="A162" s="383" t="s">
        <v>72</v>
      </c>
      <c r="B162" s="383" t="s">
        <v>80</v>
      </c>
      <c r="C162" s="383">
        <v>2600</v>
      </c>
      <c r="D162" s="383">
        <v>6200</v>
      </c>
      <c r="E162" s="384">
        <f>SUMIFS('Accounting data'!$G$2:$G$37000,'Accounting data'!$I$2:$I$37000,"7*",'Accounting data'!$J$2:$J$37000,"26*",'Accounting data'!$K$2:$K$37000,"62*",'Accounting data'!$L$2:$L$37000,E4)+SUMIFS('Accounting data'!$G$2:$G$37000,'Accounting data'!$I$2:$I$37000,"8*",'Accounting data'!$J$2:$J$37000,"26*",'Accounting data'!$K$2:$K$37000,"62*",'Accounting data'!$L$2:$L$37000,E4)+SUMIFS('Accounting data'!$G$2:$G$37000,'Accounting data'!$I$2:$I$37000,"9*",'Accounting data'!$J$2:$J$37000,"26*",'Accounting data'!$K$2:$K$37000,"62*",'Accounting data'!$L$2:$L$37000,E4)</f>
        <v>0</v>
      </c>
      <c r="F162" s="384">
        <f>SUMIFS('Accounting data'!$G$2:$G$37000,'Accounting data'!$I$2:$I$37000,"7*",'Accounting data'!$J$2:$J$37000,"26*",'Accounting data'!$K$2:$K$37000,"62*",'Accounting data'!$L$2:$L$37000,F4)+SUMIFS('Accounting data'!$G$2:$G$37000,'Accounting data'!$I$2:$I$37000,"8*",'Accounting data'!$J$2:$J$37000,"26*",'Accounting data'!$K$2:$K$37000,"62*",'Accounting data'!$L$2:$L$37000,F4)+SUMIFS('Accounting data'!$G$2:$G$37000,'Accounting data'!$I$2:$I$37000,"9*",'Accounting data'!$J$2:$J$37000,"26*",'Accounting data'!$K$2:$K$37000,"62*",'Accounting data'!$L$2:$L$37000,F4)</f>
        <v>0</v>
      </c>
      <c r="G162" s="385"/>
      <c r="H162" s="384">
        <f>SUMIFS('Accounting data'!$G$2:$G$37000,'Accounting data'!$I$2:$I$37000,"7*",'Accounting data'!$J$2:$J$37000,"26*",'Accounting data'!$K$2:$K$37000,"62*",'Accounting data'!$L$2:$L$37000,H4)+SUMIFS('Accounting data'!$G$2:$G$37000,'Accounting data'!$I$2:$I$37000,"8*",'Accounting data'!$J$2:$J$37000,"26*",'Accounting data'!$K$2:$K$37000,"62*",'Accounting data'!$L$2:$L$37000,H4)+SUMIFS('Accounting data'!$G$2:$G$37000,'Accounting data'!$I$2:$I$37000,"9*",'Accounting data'!$J$2:$J$37000,"26*",'Accounting data'!$K$2:$K$37000,"62*",'Accounting data'!$L$2:$L$37000,H4)</f>
        <v>0</v>
      </c>
      <c r="I162" s="384">
        <f>SUMIFS('Accounting data'!$G$2:$G$37000,'Accounting data'!$I$2:$I$37000,"7*",'Accounting data'!$J$2:$J$37000,"26*",'Accounting data'!$K$2:$K$37000,"62*",'Accounting data'!$L$2:$L$37000,I4)+SUMIFS('Accounting data'!$G$2:$G$37000,'Accounting data'!$I$2:$I$37000,"8*",'Accounting data'!$J$2:$J$37000,"26*",'Accounting data'!$K$2:$K$37000,"62*",'Accounting data'!$L$2:$L$37000,I4)+SUMIFS('Accounting data'!$G$2:$G$37000,'Accounting data'!$I$2:$I$37000,"9*",'Accounting data'!$J$2:$J$37000,"26*",'Accounting data'!$K$2:$K$37000,"62*",'Accounting data'!$L$2:$L$37000,I4)</f>
        <v>0</v>
      </c>
      <c r="J162" s="384">
        <f>SUMIFS('Accounting data'!$G$2:$G$37000,'Accounting data'!$I$2:$I$37000,"7*",'Accounting data'!$J$2:$J$37000,"26*",'Accounting data'!$K$2:$K$37000,"62*",'Accounting data'!$L$2:$L$37000,J4)+SUMIFS('Accounting data'!$G$2:$G$37000,'Accounting data'!$I$2:$I$37000,"8*",'Accounting data'!$J$2:$J$37000,"26*",'Accounting data'!$K$2:$K$37000,"62*",'Accounting data'!$L$2:$L$37000,J4)+SUMIFS('Accounting data'!$G$2:$G$37000,'Accounting data'!$I$2:$I$37000,"9*",'Accounting data'!$J$2:$J$37000,"26*",'Accounting data'!$K$2:$K$37000,"62*",'Accounting data'!$L$2:$L$37000,J4)</f>
        <v>0</v>
      </c>
      <c r="K162" s="384">
        <f>SUMIFS('Accounting data'!$G$2:$G$37000,'Accounting data'!$I$2:$I$37000,"7*",'Accounting data'!$J$2:$J$37000,"26*",'Accounting data'!$K$2:$K$37000,"62*",'Accounting data'!$L$2:$L$37000,K4)+SUMIFS('Accounting data'!$G$2:$G$37000,'Accounting data'!$I$2:$I$37000,"8*",'Accounting data'!$J$2:$J$37000,"26*",'Accounting data'!$K$2:$K$37000,"62*",'Accounting data'!$L$2:$L$37000,K4)+SUMIFS('Accounting data'!$G$2:$G$37000,'Accounting data'!$I$2:$I$37000,"9*",'Accounting data'!$J$2:$J$37000,"26*",'Accounting data'!$K$2:$K$37000,"62*",'Accounting data'!$L$2:$L$37000,K4)</f>
        <v>0</v>
      </c>
      <c r="L162" s="384">
        <f>SUMIFS('Accounting data'!$G$2:$G$37000,'Accounting data'!$I$2:$I$37000,"7*",'Accounting data'!$J$2:$J$37000,"26*",'Accounting data'!$K$2:$K$37000,"62*",'Accounting data'!$L$2:$L$37000,L4)+SUMIFS('Accounting data'!$G$2:$G$37000,'Accounting data'!$I$2:$I$37000,"8*",'Accounting data'!$J$2:$J$37000,"26*",'Accounting data'!$K$2:$K$37000,"62*",'Accounting data'!$L$2:$L$37000,L4)+SUMIFS('Accounting data'!$G$2:$G$37000,'Accounting data'!$I$2:$I$37000,"9*",'Accounting data'!$J$2:$J$37000,"26*",'Accounting data'!$K$2:$K$37000,"62*",'Accounting data'!$L$2:$L$37000,L4)</f>
        <v>0</v>
      </c>
      <c r="M162" s="384">
        <f>SUMIFS('Accounting data'!$G$2:$G$37000,'Accounting data'!$I$2:$I$37000,"7*",'Accounting data'!$J$2:$J$37000,"26*",'Accounting data'!$K$2:$K$37000,"62*",'Accounting data'!$L$2:$L$37000,M4)+SUMIFS('Accounting data'!$G$2:$G$37000,'Accounting data'!$I$2:$I$37000,"8*",'Accounting data'!$J$2:$J$37000,"26*",'Accounting data'!$K$2:$K$37000,"62*",'Accounting data'!$L$2:$L$37000,M4)+SUMIFS('Accounting data'!$G$2:$G$37000,'Accounting data'!$I$2:$I$37000,"9*",'Accounting data'!$J$2:$J$37000,"26*",'Accounting data'!$K$2:$K$37000,"62*",'Accounting data'!$L$2:$L$37000,M4)</f>
        <v>0</v>
      </c>
      <c r="N162" s="384">
        <f>SUMIFS('Accounting data'!$G$2:$G$37000,'Accounting data'!$I$2:$I$37000,"7*",'Accounting data'!$J$2:$J$37000,"26*",'Accounting data'!$K$2:$K$37000,"62*",'Accounting data'!$L$2:$L$37000,N4)+SUMIFS('Accounting data'!$G$2:$G$37000,'Accounting data'!$I$2:$I$37000,"8*",'Accounting data'!$J$2:$J$37000,"26*",'Accounting data'!$K$2:$K$37000,"62*",'Accounting data'!$L$2:$L$37000,N4)+SUMIFS('Accounting data'!$G$2:$G$37000,'Accounting data'!$I$2:$I$37000,"9*",'Accounting data'!$J$2:$J$37000,"26*",'Accounting data'!$K$2:$K$37000,"62*",'Accounting data'!$L$2:$L$37000,N4)</f>
        <v>0</v>
      </c>
      <c r="O162" s="384">
        <f>SUMIFS('Accounting data'!$G$2:$G$37000,'Accounting data'!$I$2:$I$37000,"7*",'Accounting data'!$J$2:$J$37000,"26*",'Accounting data'!$K$2:$K$37000,"62*",'Accounting data'!$L$2:$L$37000,O4)+SUMIFS('Accounting data'!$G$2:$G$37000,'Accounting data'!$I$2:$I$37000,"8*",'Accounting data'!$J$2:$J$37000,"26*",'Accounting data'!$K$2:$K$37000,"62*",'Accounting data'!$L$2:$L$37000,O4)+SUMIFS('Accounting data'!$G$2:$G$37000,'Accounting data'!$I$2:$I$37000,"9*",'Accounting data'!$J$2:$J$37000,"26*",'Accounting data'!$K$2:$K$37000,"62*",'Accounting data'!$L$2:$L$37000,O4)</f>
        <v>0</v>
      </c>
      <c r="P162" s="384">
        <f>SUMIFS('Accounting data'!$G$2:$G$37000,'Accounting data'!$I$2:$I$37000,"7*",'Accounting data'!$J$2:$J$37000,"26*",'Accounting data'!$K$2:$K$37000,"62*",'Accounting data'!$L$2:$L$37000,P4)+SUMIFS('Accounting data'!$G$2:$G$37000,'Accounting data'!$I$2:$I$37000,"8*",'Accounting data'!$J$2:$J$37000,"26*",'Accounting data'!$K$2:$K$37000,"62*",'Accounting data'!$L$2:$L$37000,P4)+SUMIFS('Accounting data'!$G$2:$G$37000,'Accounting data'!$I$2:$I$37000,"9*",'Accounting data'!$J$2:$J$37000,"26*",'Accounting data'!$K$2:$K$37000,"62*",'Accounting data'!$L$2:$L$37000,P4)</f>
        <v>0</v>
      </c>
      <c r="Q162" s="384">
        <f>SUMIFS('Accounting data'!$G$2:$G$37000,'Accounting data'!$I$2:$I$37000,"7*",'Accounting data'!$J$2:$J$37000,"26*",'Accounting data'!$K$2:$K$37000,"62*",'Accounting data'!$L$2:$L$37000,Q4)+SUMIFS('Accounting data'!$G$2:$G$37000,'Accounting data'!$I$2:$I$37000,"8*",'Accounting data'!$J$2:$J$37000,"26*",'Accounting data'!$K$2:$K$37000,"62*",'Accounting data'!$L$2:$L$37000,Q4)+SUMIFS('Accounting data'!$G$2:$G$37000,'Accounting data'!$I$2:$I$37000,"9*",'Accounting data'!$J$2:$J$37000,"26*",'Accounting data'!$K$2:$K$37000,"62*",'Accounting data'!$L$2:$L$37000,Q4)</f>
        <v>0</v>
      </c>
      <c r="R162" s="384">
        <f>SUMIFS('Accounting data'!$G$2:$G$37000,'Accounting data'!$I$2:$I$37000,"7*",'Accounting data'!$J$2:$J$37000,"26*",'Accounting data'!$K$2:$K$37000,"62*",'Accounting data'!$L$2:$L$37000,R4)+SUMIFS('Accounting data'!$G$2:$G$37000,'Accounting data'!$I$2:$I$37000,"8*",'Accounting data'!$J$2:$J$37000,"26*",'Accounting data'!$K$2:$K$37000,"62*",'Accounting data'!$L$2:$L$37000,R4)+SUMIFS('Accounting data'!$G$2:$G$37000,'Accounting data'!$I$2:$I$37000,"9*",'Accounting data'!$J$2:$J$37000,"26*",'Accounting data'!$K$2:$K$37000,"62*",'Accounting data'!$L$2:$L$37000,R4)</f>
        <v>0</v>
      </c>
      <c r="S162" s="384">
        <f>SUMIFS('Accounting data'!$G$2:$G$37000,'Accounting data'!$I$2:$I$37000,"7*",'Accounting data'!$J$2:$J$37000,"26*",'Accounting data'!$K$2:$K$37000,"62*",'Accounting data'!$L$2:$L$37000,S4)+SUMIFS('Accounting data'!$G$2:$G$37000,'Accounting data'!$I$2:$I$37000,"8*",'Accounting data'!$J$2:$J$37000,"26*",'Accounting data'!$K$2:$K$37000,"62*",'Accounting data'!$L$2:$L$37000,S4)+SUMIFS('Accounting data'!$G$2:$G$37000,'Accounting data'!$I$2:$I$37000,"9*",'Accounting data'!$J$2:$J$37000,"26*",'Accounting data'!$K$2:$K$37000,"62*",'Accounting data'!$L$2:$L$37000,S4)</f>
        <v>0</v>
      </c>
      <c r="T162" s="384">
        <f>SUMIFS('Accounting data'!$G$2:$G$37000,'Accounting data'!$I$2:$I$37000,"7*",'Accounting data'!$J$2:$J$37000,"26*",'Accounting data'!$K$2:$K$37000,"62*",'Accounting data'!$L$2:$L$37000,T4)+SUMIFS('Accounting data'!$G$2:$G$37000,'Accounting data'!$I$2:$I$37000,"8*",'Accounting data'!$J$2:$J$37000,"26*",'Accounting data'!$K$2:$K$37000,"62*",'Accounting data'!$L$2:$L$37000,T4)+SUMIFS('Accounting data'!$G$2:$G$37000,'Accounting data'!$I$2:$I$37000,"9*",'Accounting data'!$J$2:$J$37000,"26*",'Accounting data'!$K$2:$K$37000,"62*",'Accounting data'!$L$2:$L$37000,T4)</f>
        <v>0</v>
      </c>
      <c r="U162" s="384">
        <f>SUMIFS('Accounting data'!$G$2:$G$37000,'Accounting data'!$I$2:$I$37000,"7*",'Accounting data'!$J$2:$J$37000,"26*",'Accounting data'!$K$2:$K$37000,"62*",'Accounting data'!$L$2:$L$37000,U4)+SUMIFS('Accounting data'!$G$2:$G$37000,'Accounting data'!$I$2:$I$37000,"8*",'Accounting data'!$J$2:$J$37000,"26*",'Accounting data'!$K$2:$K$37000,"62*",'Accounting data'!$L$2:$L$37000,U4)+SUMIFS('Accounting data'!$G$2:$G$37000,'Accounting data'!$I$2:$I$37000,"9*",'Accounting data'!$J$2:$J$37000,"26*",'Accounting data'!$K$2:$K$37000,"62*",'Accounting data'!$L$2:$L$37000,U4)</f>
        <v>0</v>
      </c>
      <c r="V162" s="384">
        <f>SUMIFS('Accounting data'!$G$2:$G$37000,'Accounting data'!$I$2:$I$37000,"7*",'Accounting data'!$J$2:$J$37000,"26*",'Accounting data'!$K$2:$K$37000,"62*",'Accounting data'!$L$2:$L$37000,V4)+SUMIFS('Accounting data'!$G$2:$G$37000,'Accounting data'!$I$2:$I$37000,"8*",'Accounting data'!$J$2:$J$37000,"26*",'Accounting data'!$K$2:$K$37000,"62*",'Accounting data'!$L$2:$L$37000,V4)+SUMIFS('Accounting data'!$G$2:$G$37000,'Accounting data'!$I$2:$I$37000,"9*",'Accounting data'!$J$2:$J$37000,"26*",'Accounting data'!$K$2:$K$37000,"62*",'Accounting data'!$L$2:$L$37000,V4)</f>
        <v>0</v>
      </c>
      <c r="W162" s="384">
        <f>SUMIFS('Accounting data'!$G$2:$G$37000,'Accounting data'!$I$2:$I$37000,"7*",'Accounting data'!$J$2:$J$37000,"26*",'Accounting data'!$K$2:$K$37000,"62*",'Accounting data'!$L$2:$L$37000,W4)+SUMIFS('Accounting data'!$G$2:$G$37000,'Accounting data'!$I$2:$I$37000,"8*",'Accounting data'!$J$2:$J$37000,"26*",'Accounting data'!$K$2:$K$37000,"62*",'Accounting data'!$L$2:$L$37000,W4)+SUMIFS('Accounting data'!$G$2:$G$37000,'Accounting data'!$I$2:$I$37000,"9*",'Accounting data'!$J$2:$J$37000,"26*",'Accounting data'!$K$2:$K$37000,"62*",'Accounting data'!$L$2:$L$37000,W4)</f>
        <v>0</v>
      </c>
      <c r="X162" s="384">
        <f>SUMIFS('Accounting data'!$G$2:$G$37000,'Accounting data'!$I$2:$I$37000,"7*",'Accounting data'!$J$2:$J$37000,"26*",'Accounting data'!$K$2:$K$37000,"62*",'Accounting data'!$L$2:$L$37000,X4)+SUMIFS('Accounting data'!$G$2:$G$37000,'Accounting data'!$I$2:$I$37000,"8*",'Accounting data'!$J$2:$J$37000,"26*",'Accounting data'!$K$2:$K$37000,"62*",'Accounting data'!$L$2:$L$37000,X4)+SUMIFS('Accounting data'!$G$2:$G$37000,'Accounting data'!$I$2:$I$37000,"9*",'Accounting data'!$J$2:$J$37000,"26*",'Accounting data'!$K$2:$K$37000,"62*",'Accounting data'!$L$2:$L$37000,X4)</f>
        <v>0</v>
      </c>
      <c r="Y162" s="384">
        <f>SUMIFS('Accounting data'!$G$2:$G$37000,'Accounting data'!$I$2:$I$37000,"7*",'Accounting data'!$J$2:$J$37000,"26*",'Accounting data'!$K$2:$K$37000,"62*",'Accounting data'!$L$2:$L$37000,Y4)+SUMIFS('Accounting data'!$G$2:$G$37000,'Accounting data'!$I$2:$I$37000,"8*",'Accounting data'!$J$2:$J$37000,"26*",'Accounting data'!$K$2:$K$37000,"62*",'Accounting data'!$L$2:$L$37000,Y4)+SUMIFS('Accounting data'!$G$2:$G$37000,'Accounting data'!$I$2:$I$37000,"9*",'Accounting data'!$J$2:$J$37000,"26*",'Accounting data'!$K$2:$K$37000,"62*",'Accounting data'!$L$2:$L$37000,Y4)</f>
        <v>0</v>
      </c>
      <c r="Z162" s="384">
        <f>SUMIFS('Accounting data'!$G$2:$G$37000,'Accounting data'!$I$2:$I$37000,"7*",'Accounting data'!$J$2:$J$37000,"26*",'Accounting data'!$K$2:$K$37000,"62*",'Accounting data'!$L$2:$L$37000,Z4)+SUMIFS('Accounting data'!$G$2:$G$37000,'Accounting data'!$I$2:$I$37000,"8*",'Accounting data'!$J$2:$J$37000,"26*",'Accounting data'!$K$2:$K$37000,"62*",'Accounting data'!$L$2:$L$37000,Z4)+SUMIFS('Accounting data'!$G$2:$G$37000,'Accounting data'!$I$2:$I$37000,"9*",'Accounting data'!$J$2:$J$37000,"26*",'Accounting data'!$K$2:$K$37000,"62*",'Accounting data'!$L$2:$L$37000,Z4)</f>
        <v>0</v>
      </c>
      <c r="AA162" s="384">
        <f>SUMIFS('Accounting data'!$G$2:$G$37000,'Accounting data'!$I$2:$I$37000,"7*",'Accounting data'!$J$2:$J$37000,"26*",'Accounting data'!$K$2:$K$37000,"62*",'Accounting data'!$L$2:$L$37000,AA4)+SUMIFS('Accounting data'!$G$2:$G$37000,'Accounting data'!$I$2:$I$37000,"8*",'Accounting data'!$J$2:$J$37000,"26*",'Accounting data'!$K$2:$K$37000,"62*",'Accounting data'!$L$2:$L$37000,AA4)+SUMIFS('Accounting data'!$G$2:$G$37000,'Accounting data'!$I$2:$I$37000,"9*",'Accounting data'!$J$2:$J$37000,"26*",'Accounting data'!$K$2:$K$37000,"62*",'Accounting data'!$L$2:$L$37000,AA4)</f>
        <v>0</v>
      </c>
      <c r="AB162" s="384">
        <f>SUMIFS('Accounting data'!$G$2:$G$37000,'Accounting data'!$I$2:$I$37000,"7*",'Accounting data'!$J$2:$J$37000,"26*",'Accounting data'!$K$2:$K$37000,"62*",'Accounting data'!$L$2:$L$37000,AB4)+SUMIFS('Accounting data'!$G$2:$G$37000,'Accounting data'!$I$2:$I$37000,"8*",'Accounting data'!$J$2:$J$37000,"26*",'Accounting data'!$K$2:$K$37000,"62*",'Accounting data'!$L$2:$L$37000,AB4)+SUMIFS('Accounting data'!$G$2:$G$37000,'Accounting data'!$I$2:$I$37000,"9*",'Accounting data'!$J$2:$J$37000,"26*",'Accounting data'!$K$2:$K$37000,"62*",'Accounting data'!$L$2:$L$37000,AB4)</f>
        <v>0</v>
      </c>
      <c r="AC162" s="384">
        <f>SUMIFS('Accounting data'!$G$2:$G$37000,'Accounting data'!$I$2:$I$37000,"7*",'Accounting data'!$J$2:$J$37000,"26*",'Accounting data'!$K$2:$K$37000,"62*",'Accounting data'!$L$2:$L$37000,AC4)+SUMIFS('Accounting data'!$G$2:$G$37000,'Accounting data'!$I$2:$I$37000,"8*",'Accounting data'!$J$2:$J$37000,"26*",'Accounting data'!$K$2:$K$37000,"62*",'Accounting data'!$L$2:$L$37000,AC4)+SUMIFS('Accounting data'!$G$2:$G$37000,'Accounting data'!$I$2:$I$37000,"9*",'Accounting data'!$J$2:$J$37000,"26*",'Accounting data'!$K$2:$K$37000,"62*",'Accounting data'!$L$2:$L$37000,AC4)</f>
        <v>0</v>
      </c>
      <c r="AD162" s="384">
        <f>SUMIFS('Accounting data'!$G$2:$G$37000,'Accounting data'!$I$2:$I$37000,"7*",'Accounting data'!$J$2:$J$37000,"26*",'Accounting data'!$K$2:$K$37000,"62*",'Accounting data'!$L$2:$L$37000,AD4)+SUMIFS('Accounting data'!$G$2:$G$37000,'Accounting data'!$I$2:$I$37000,"8*",'Accounting data'!$J$2:$J$37000,"26*",'Accounting data'!$K$2:$K$37000,"62*",'Accounting data'!$L$2:$L$37000,AD4)+SUMIFS('Accounting data'!$G$2:$G$37000,'Accounting data'!$I$2:$I$37000,"9*",'Accounting data'!$J$2:$J$37000,"26*",'Accounting data'!$K$2:$K$37000,"62*",'Accounting data'!$L$2:$L$37000,AD4)</f>
        <v>0</v>
      </c>
      <c r="AE162" s="384">
        <f>SUMIFS('Accounting data'!$G$2:$G$37000,'Accounting data'!$I$2:$I$37000,"7*",'Accounting data'!$J$2:$J$37000,"26*",'Accounting data'!$K$2:$K$37000,"62*",'Accounting data'!$L$2:$L$37000,AE4)+SUMIFS('Accounting data'!$G$2:$G$37000,'Accounting data'!$I$2:$I$37000,"8*",'Accounting data'!$J$2:$J$37000,"26*",'Accounting data'!$K$2:$K$37000,"62*",'Accounting data'!$L$2:$L$37000,AE4)+SUMIFS('Accounting data'!$G$2:$G$37000,'Accounting data'!$I$2:$I$37000,"9*",'Accounting data'!$J$2:$J$37000,"26*",'Accounting data'!$K$2:$K$37000,"62*",'Accounting data'!$L$2:$L$37000,AE4)</f>
        <v>0</v>
      </c>
      <c r="AF162" s="384">
        <f>SUMIFS('Accounting data'!$G$2:$G$37000,'Accounting data'!$I$2:$I$37000,"7*",'Accounting data'!$J$2:$J$37000,"26*",'Accounting data'!$K$2:$K$37000,"62*",'Accounting data'!$L$2:$L$37000,AF4)+SUMIFS('Accounting data'!$G$2:$G$37000,'Accounting data'!$I$2:$I$37000,"8*",'Accounting data'!$J$2:$J$37000,"26*",'Accounting data'!$K$2:$K$37000,"62*",'Accounting data'!$L$2:$L$37000,AF4)+SUMIFS('Accounting data'!$G$2:$G$37000,'Accounting data'!$I$2:$I$37000,"9*",'Accounting data'!$J$2:$J$37000,"26*",'Accounting data'!$K$2:$K$37000,"62*",'Accounting data'!$L$2:$L$37000,AF4)</f>
        <v>0</v>
      </c>
    </row>
    <row r="163" spans="1:32">
      <c r="A163" s="386" t="s">
        <v>288</v>
      </c>
      <c r="B163" s="383" t="s">
        <v>80</v>
      </c>
      <c r="C163" s="383">
        <v>2600</v>
      </c>
      <c r="D163" s="383">
        <v>6200</v>
      </c>
      <c r="E163" s="384">
        <f>SUMIFS('Accounting data'!$G$2:$G$37000,'Accounting data'!$H$2:$H$37000,"9999*",'Accounting data'!$I$2:$I$37000,"7*",'Accounting data'!$J$2:$J$37000,"26*",'Accounting data'!$K$2:$K$37000,"62*",'Accounting data'!$L$2:$L$37000,E4)+SUMIFS('Accounting data'!$G$2:$G$37000,'Accounting data'!$H$2:$H$37000,"9999*",'Accounting data'!$I$2:$I$37000,"8*",'Accounting data'!$J$2:$J$37000,"26*",'Accounting data'!$K$2:$K$37000,"62*",'Accounting data'!$L$2:$L$37000,E4)+SUMIFS('Accounting data'!$G$2:$G$37000,'Accounting data'!$H$2:$H$37000,"9999*",'Accounting data'!$I$2:$I$37000,"9*",'Accounting data'!$J$2:$J$37000,"26*",'Accounting data'!$K$2:$K$37000,"62*",'Accounting data'!$L$2:$L$37000,E4)</f>
        <v>0</v>
      </c>
      <c r="F163" s="384">
        <f>SUMIFS('Accounting data'!$G$2:$G$37000,'Accounting data'!$H$2:$H$37000,"9999*",'Accounting data'!$I$2:$I$37000,"7*",'Accounting data'!$J$2:$J$37000,"26*",'Accounting data'!$K$2:$K$37000,"62*",'Accounting data'!$L$2:$L$37000,F4)+SUMIFS('Accounting data'!$G$2:$G$37000,'Accounting data'!$H$2:$H$37000,"9999*",'Accounting data'!$I$2:$I$37000,"8*",'Accounting data'!$J$2:$J$37000,"26*",'Accounting data'!$K$2:$K$37000,"62*",'Accounting data'!$L$2:$L$37000,F4)+SUMIFS('Accounting data'!$G$2:$G$37000,'Accounting data'!$H$2:$H$37000,"9999*",'Accounting data'!$I$2:$I$37000,"9*",'Accounting data'!$J$2:$J$37000,"26*",'Accounting data'!$K$2:$K$37000,"62*",'Accounting data'!$L$2:$L$37000,F4)</f>
        <v>0</v>
      </c>
      <c r="G163" s="385"/>
      <c r="H163" s="384">
        <f>SUMIFS('Accounting data'!$G$2:$G$37000,'Accounting data'!$H$2:$H$37000,"9999*",'Accounting data'!$I$2:$I$37000,"7*",'Accounting data'!$J$2:$J$37000,"26*",'Accounting data'!$K$2:$K$37000,"62*",'Accounting data'!$L$2:$L$37000,H4)+SUMIFS('Accounting data'!$G$2:$G$37000,'Accounting data'!$H$2:$H$37000,"9999*",'Accounting data'!$I$2:$I$37000,"8*",'Accounting data'!$J$2:$J$37000,"26*",'Accounting data'!$K$2:$K$37000,"62*",'Accounting data'!$L$2:$L$37000,H4)+SUMIFS('Accounting data'!$G$2:$G$37000,'Accounting data'!$H$2:$H$37000,"9999*",'Accounting data'!$I$2:$I$37000,"9*",'Accounting data'!$J$2:$J$37000,"26*",'Accounting data'!$K$2:$K$37000,"62*",'Accounting data'!$L$2:$L$37000,H4)</f>
        <v>0</v>
      </c>
      <c r="I163" s="384">
        <f>SUMIFS('Accounting data'!$G$2:$G$37000,'Accounting data'!$H$2:$H$37000,"9999*",'Accounting data'!$I$2:$I$37000,"7*",'Accounting data'!$J$2:$J$37000,"26*",'Accounting data'!$K$2:$K$37000,"62*",'Accounting data'!$L$2:$L$37000,I4)+SUMIFS('Accounting data'!$G$2:$G$37000,'Accounting data'!$H$2:$H$37000,"9999*",'Accounting data'!$I$2:$I$37000,"8*",'Accounting data'!$J$2:$J$37000,"26*",'Accounting data'!$K$2:$K$37000,"62*",'Accounting data'!$L$2:$L$37000,I4)+SUMIFS('Accounting data'!$G$2:$G$37000,'Accounting data'!$H$2:$H$37000,"9999*",'Accounting data'!$I$2:$I$37000,"9*",'Accounting data'!$J$2:$J$37000,"26*",'Accounting data'!$K$2:$K$37000,"62*",'Accounting data'!$L$2:$L$37000,I4)</f>
        <v>0</v>
      </c>
      <c r="J163" s="384">
        <f>SUMIFS('Accounting data'!$G$2:$G$37000,'Accounting data'!$H$2:$H$37000,"9999*",'Accounting data'!$I$2:$I$37000,"7*",'Accounting data'!$J$2:$J$37000,"26*",'Accounting data'!$K$2:$K$37000,"62*",'Accounting data'!$L$2:$L$37000,J4)+SUMIFS('Accounting data'!$G$2:$G$37000,'Accounting data'!$H$2:$H$37000,"9999*",'Accounting data'!$I$2:$I$37000,"8*",'Accounting data'!$J$2:$J$37000,"26*",'Accounting data'!$K$2:$K$37000,"62*",'Accounting data'!$L$2:$L$37000,J4)+SUMIFS('Accounting data'!$G$2:$G$37000,'Accounting data'!$H$2:$H$37000,"9999*",'Accounting data'!$I$2:$I$37000,"9*",'Accounting data'!$J$2:$J$37000,"26*",'Accounting data'!$K$2:$K$37000,"62*",'Accounting data'!$L$2:$L$37000,J4)</f>
        <v>0</v>
      </c>
      <c r="K163" s="384">
        <f>SUMIFS('Accounting data'!$G$2:$G$37000,'Accounting data'!$H$2:$H$37000,"9999*",'Accounting data'!$I$2:$I$37000,"7*",'Accounting data'!$J$2:$J$37000,"26*",'Accounting data'!$K$2:$K$37000,"62*",'Accounting data'!$L$2:$L$37000,K4)+SUMIFS('Accounting data'!$G$2:$G$37000,'Accounting data'!$H$2:$H$37000,"9999*",'Accounting data'!$I$2:$I$37000,"8*",'Accounting data'!$J$2:$J$37000,"26*",'Accounting data'!$K$2:$K$37000,"62*",'Accounting data'!$L$2:$L$37000,K4)+SUMIFS('Accounting data'!$G$2:$G$37000,'Accounting data'!$H$2:$H$37000,"9999*",'Accounting data'!$I$2:$I$37000,"9*",'Accounting data'!$J$2:$J$37000,"26*",'Accounting data'!$K$2:$K$37000,"62*",'Accounting data'!$L$2:$L$37000,K4)</f>
        <v>0</v>
      </c>
      <c r="L163" s="384">
        <f>SUMIFS('Accounting data'!$G$2:$G$37000,'Accounting data'!$H$2:$H$37000,"9999*",'Accounting data'!$I$2:$I$37000,"7*",'Accounting data'!$J$2:$J$37000,"26*",'Accounting data'!$K$2:$K$37000,"62*",'Accounting data'!$L$2:$L$37000,L4)+SUMIFS('Accounting data'!$G$2:$G$37000,'Accounting data'!$H$2:$H$37000,"9999*",'Accounting data'!$I$2:$I$37000,"8*",'Accounting data'!$J$2:$J$37000,"26*",'Accounting data'!$K$2:$K$37000,"62*",'Accounting data'!$L$2:$L$37000,L4)+SUMIFS('Accounting data'!$G$2:$G$37000,'Accounting data'!$H$2:$H$37000,"9999*",'Accounting data'!$I$2:$I$37000,"9*",'Accounting data'!$J$2:$J$37000,"26*",'Accounting data'!$K$2:$K$37000,"62*",'Accounting data'!$L$2:$L$37000,L4)</f>
        <v>0</v>
      </c>
      <c r="M163" s="384">
        <f>SUMIFS('Accounting data'!$G$2:$G$37000,'Accounting data'!$H$2:$H$37000,"9999*",'Accounting data'!$I$2:$I$37000,"7*",'Accounting data'!$J$2:$J$37000,"26*",'Accounting data'!$K$2:$K$37000,"62*",'Accounting data'!$L$2:$L$37000,M4)+SUMIFS('Accounting data'!$G$2:$G$37000,'Accounting data'!$H$2:$H$37000,"9999*",'Accounting data'!$I$2:$I$37000,"8*",'Accounting data'!$J$2:$J$37000,"26*",'Accounting data'!$K$2:$K$37000,"62*",'Accounting data'!$L$2:$L$37000,M4)+SUMIFS('Accounting data'!$G$2:$G$37000,'Accounting data'!$H$2:$H$37000,"9999*",'Accounting data'!$I$2:$I$37000,"9*",'Accounting data'!$J$2:$J$37000,"26*",'Accounting data'!$K$2:$K$37000,"62*",'Accounting data'!$L$2:$L$37000,M4)</f>
        <v>0</v>
      </c>
      <c r="N163" s="384">
        <f>SUMIFS('Accounting data'!$G$2:$G$37000,'Accounting data'!$H$2:$H$37000,"9999*",'Accounting data'!$I$2:$I$37000,"7*",'Accounting data'!$J$2:$J$37000,"26*",'Accounting data'!$K$2:$K$37000,"62*",'Accounting data'!$L$2:$L$37000,N4)+SUMIFS('Accounting data'!$G$2:$G$37000,'Accounting data'!$H$2:$H$37000,"9999*",'Accounting data'!$I$2:$I$37000,"8*",'Accounting data'!$J$2:$J$37000,"26*",'Accounting data'!$K$2:$K$37000,"62*",'Accounting data'!$L$2:$L$37000,N4)+SUMIFS('Accounting data'!$G$2:$G$37000,'Accounting data'!$H$2:$H$37000,"9999*",'Accounting data'!$I$2:$I$37000,"9*",'Accounting data'!$J$2:$J$37000,"26*",'Accounting data'!$K$2:$K$37000,"62*",'Accounting data'!$L$2:$L$37000,N4)</f>
        <v>0</v>
      </c>
      <c r="O163" s="384">
        <f>SUMIFS('Accounting data'!$G$2:$G$37000,'Accounting data'!$H$2:$H$37000,"9999*",'Accounting data'!$I$2:$I$37000,"7*",'Accounting data'!$J$2:$J$37000,"26*",'Accounting data'!$K$2:$K$37000,"62*",'Accounting data'!$L$2:$L$37000,O4)+SUMIFS('Accounting data'!$G$2:$G$37000,'Accounting data'!$H$2:$H$37000,"9999*",'Accounting data'!$I$2:$I$37000,"8*",'Accounting data'!$J$2:$J$37000,"26*",'Accounting data'!$K$2:$K$37000,"62*",'Accounting data'!$L$2:$L$37000,O4)+SUMIFS('Accounting data'!$G$2:$G$37000,'Accounting data'!$H$2:$H$37000,"9999*",'Accounting data'!$I$2:$I$37000,"9*",'Accounting data'!$J$2:$J$37000,"26*",'Accounting data'!$K$2:$K$37000,"62*",'Accounting data'!$L$2:$L$37000,O4)</f>
        <v>0</v>
      </c>
      <c r="P163" s="384">
        <f>SUMIFS('Accounting data'!$G$2:$G$37000,'Accounting data'!$H$2:$H$37000,"9999*",'Accounting data'!$I$2:$I$37000,"7*",'Accounting data'!$J$2:$J$37000,"26*",'Accounting data'!$K$2:$K$37000,"62*",'Accounting data'!$L$2:$L$37000,P4)+SUMIFS('Accounting data'!$G$2:$G$37000,'Accounting data'!$H$2:$H$37000,"9999*",'Accounting data'!$I$2:$I$37000,"8*",'Accounting data'!$J$2:$J$37000,"26*",'Accounting data'!$K$2:$K$37000,"62*",'Accounting data'!$L$2:$L$37000,P4)+SUMIFS('Accounting data'!$G$2:$G$37000,'Accounting data'!$H$2:$H$37000,"9999*",'Accounting data'!$I$2:$I$37000,"9*",'Accounting data'!$J$2:$J$37000,"26*",'Accounting data'!$K$2:$K$37000,"62*",'Accounting data'!$L$2:$L$37000,P4)</f>
        <v>0</v>
      </c>
      <c r="Q163" s="384">
        <f>SUMIFS('Accounting data'!$G$2:$G$37000,'Accounting data'!$H$2:$H$37000,"9999*",'Accounting data'!$I$2:$I$37000,"7*",'Accounting data'!$J$2:$J$37000,"26*",'Accounting data'!$K$2:$K$37000,"62*",'Accounting data'!$L$2:$L$37000,Q4)+SUMIFS('Accounting data'!$G$2:$G$37000,'Accounting data'!$H$2:$H$37000,"9999*",'Accounting data'!$I$2:$I$37000,"8*",'Accounting data'!$J$2:$J$37000,"26*",'Accounting data'!$K$2:$K$37000,"62*",'Accounting data'!$L$2:$L$37000,Q4)+SUMIFS('Accounting data'!$G$2:$G$37000,'Accounting data'!$H$2:$H$37000,"9999*",'Accounting data'!$I$2:$I$37000,"9*",'Accounting data'!$J$2:$J$37000,"26*",'Accounting data'!$K$2:$K$37000,"62*",'Accounting data'!$L$2:$L$37000,Q4)</f>
        <v>0</v>
      </c>
      <c r="R163" s="384">
        <f>SUMIFS('Accounting data'!$G$2:$G$37000,'Accounting data'!$H$2:$H$37000,"9999*",'Accounting data'!$I$2:$I$37000,"7*",'Accounting data'!$J$2:$J$37000,"26*",'Accounting data'!$K$2:$K$37000,"62*",'Accounting data'!$L$2:$L$37000,R4)+SUMIFS('Accounting data'!$G$2:$G$37000,'Accounting data'!$H$2:$H$37000,"9999*",'Accounting data'!$I$2:$I$37000,"8*",'Accounting data'!$J$2:$J$37000,"26*",'Accounting data'!$K$2:$K$37000,"62*",'Accounting data'!$L$2:$L$37000,R4)+SUMIFS('Accounting data'!$G$2:$G$37000,'Accounting data'!$H$2:$H$37000,"9999*",'Accounting data'!$I$2:$I$37000,"9*",'Accounting data'!$J$2:$J$37000,"26*",'Accounting data'!$K$2:$K$37000,"62*",'Accounting data'!$L$2:$L$37000,R4)</f>
        <v>0</v>
      </c>
      <c r="S163" s="384">
        <f>SUMIFS('Accounting data'!$G$2:$G$37000,'Accounting data'!$H$2:$H$37000,"9999*",'Accounting data'!$I$2:$I$37000,"7*",'Accounting data'!$J$2:$J$37000,"26*",'Accounting data'!$K$2:$K$37000,"62*",'Accounting data'!$L$2:$L$37000,S4)+SUMIFS('Accounting data'!$G$2:$G$37000,'Accounting data'!$H$2:$H$37000,"9999*",'Accounting data'!$I$2:$I$37000,"8*",'Accounting data'!$J$2:$J$37000,"26*",'Accounting data'!$K$2:$K$37000,"62*",'Accounting data'!$L$2:$L$37000,S4)+SUMIFS('Accounting data'!$G$2:$G$37000,'Accounting data'!$H$2:$H$37000,"9999*",'Accounting data'!$I$2:$I$37000,"9*",'Accounting data'!$J$2:$J$37000,"26*",'Accounting data'!$K$2:$K$37000,"62*",'Accounting data'!$L$2:$L$37000,S4)</f>
        <v>0</v>
      </c>
      <c r="T163" s="384">
        <f>SUMIFS('Accounting data'!$G$2:$G$37000,'Accounting data'!$H$2:$H$37000,"9999*",'Accounting data'!$I$2:$I$37000,"7*",'Accounting data'!$J$2:$J$37000,"26*",'Accounting data'!$K$2:$K$37000,"62*",'Accounting data'!$L$2:$L$37000,T4)+SUMIFS('Accounting data'!$G$2:$G$37000,'Accounting data'!$H$2:$H$37000,"9999*",'Accounting data'!$I$2:$I$37000,"8*",'Accounting data'!$J$2:$J$37000,"26*",'Accounting data'!$K$2:$K$37000,"62*",'Accounting data'!$L$2:$L$37000,T4)+SUMIFS('Accounting data'!$G$2:$G$37000,'Accounting data'!$H$2:$H$37000,"9999*",'Accounting data'!$I$2:$I$37000,"9*",'Accounting data'!$J$2:$J$37000,"26*",'Accounting data'!$K$2:$K$37000,"62*",'Accounting data'!$L$2:$L$37000,T4)</f>
        <v>0</v>
      </c>
      <c r="U163" s="384">
        <f>SUMIFS('Accounting data'!$G$2:$G$37000,'Accounting data'!$H$2:$H$37000,"9999*",'Accounting data'!$I$2:$I$37000,"7*",'Accounting data'!$J$2:$J$37000,"26*",'Accounting data'!$K$2:$K$37000,"62*",'Accounting data'!$L$2:$L$37000,U4)+SUMIFS('Accounting data'!$G$2:$G$37000,'Accounting data'!$H$2:$H$37000,"9999*",'Accounting data'!$I$2:$I$37000,"8*",'Accounting data'!$J$2:$J$37000,"26*",'Accounting data'!$K$2:$K$37000,"62*",'Accounting data'!$L$2:$L$37000,U4)+SUMIFS('Accounting data'!$G$2:$G$37000,'Accounting data'!$H$2:$H$37000,"9999*",'Accounting data'!$I$2:$I$37000,"9*",'Accounting data'!$J$2:$J$37000,"26*",'Accounting data'!$K$2:$K$37000,"62*",'Accounting data'!$L$2:$L$37000,U4)</f>
        <v>0</v>
      </c>
      <c r="V163" s="384">
        <f>SUMIFS('Accounting data'!$G$2:$G$37000,'Accounting data'!$H$2:$H$37000,"9999*",'Accounting data'!$I$2:$I$37000,"7*",'Accounting data'!$J$2:$J$37000,"26*",'Accounting data'!$K$2:$K$37000,"62*",'Accounting data'!$L$2:$L$37000,V4)+SUMIFS('Accounting data'!$G$2:$G$37000,'Accounting data'!$H$2:$H$37000,"9999*",'Accounting data'!$I$2:$I$37000,"8*",'Accounting data'!$J$2:$J$37000,"26*",'Accounting data'!$K$2:$K$37000,"62*",'Accounting data'!$L$2:$L$37000,V4)+SUMIFS('Accounting data'!$G$2:$G$37000,'Accounting data'!$H$2:$H$37000,"9999*",'Accounting data'!$I$2:$I$37000,"9*",'Accounting data'!$J$2:$J$37000,"26*",'Accounting data'!$K$2:$K$37000,"62*",'Accounting data'!$L$2:$L$37000,V4)</f>
        <v>0</v>
      </c>
      <c r="W163" s="384">
        <f>SUMIFS('Accounting data'!$G$2:$G$37000,'Accounting data'!$H$2:$H$37000,"9999*",'Accounting data'!$I$2:$I$37000,"7*",'Accounting data'!$J$2:$J$37000,"26*",'Accounting data'!$K$2:$K$37000,"62*",'Accounting data'!$L$2:$L$37000,W4)+SUMIFS('Accounting data'!$G$2:$G$37000,'Accounting data'!$H$2:$H$37000,"9999*",'Accounting data'!$I$2:$I$37000,"8*",'Accounting data'!$J$2:$J$37000,"26*",'Accounting data'!$K$2:$K$37000,"62*",'Accounting data'!$L$2:$L$37000,W4)+SUMIFS('Accounting data'!$G$2:$G$37000,'Accounting data'!$H$2:$H$37000,"9999*",'Accounting data'!$I$2:$I$37000,"9*",'Accounting data'!$J$2:$J$37000,"26*",'Accounting data'!$K$2:$K$37000,"62*",'Accounting data'!$L$2:$L$37000,W4)</f>
        <v>0</v>
      </c>
      <c r="X163" s="384">
        <f>SUMIFS('Accounting data'!$G$2:$G$37000,'Accounting data'!$H$2:$H$37000,"9999*",'Accounting data'!$I$2:$I$37000,"7*",'Accounting data'!$J$2:$J$37000,"26*",'Accounting data'!$K$2:$K$37000,"62*",'Accounting data'!$L$2:$L$37000,X4)+SUMIFS('Accounting data'!$G$2:$G$37000,'Accounting data'!$H$2:$H$37000,"9999*",'Accounting data'!$I$2:$I$37000,"8*",'Accounting data'!$J$2:$J$37000,"26*",'Accounting data'!$K$2:$K$37000,"62*",'Accounting data'!$L$2:$L$37000,X4)+SUMIFS('Accounting data'!$G$2:$G$37000,'Accounting data'!$H$2:$H$37000,"9999*",'Accounting data'!$I$2:$I$37000,"9*",'Accounting data'!$J$2:$J$37000,"26*",'Accounting data'!$K$2:$K$37000,"62*",'Accounting data'!$L$2:$L$37000,X4)</f>
        <v>0</v>
      </c>
      <c r="Y163" s="384">
        <f>SUMIFS('Accounting data'!$G$2:$G$37000,'Accounting data'!$H$2:$H$37000,"9999*",'Accounting data'!$I$2:$I$37000,"7*",'Accounting data'!$J$2:$J$37000,"26*",'Accounting data'!$K$2:$K$37000,"62*",'Accounting data'!$L$2:$L$37000,Y4)+SUMIFS('Accounting data'!$G$2:$G$37000,'Accounting data'!$H$2:$H$37000,"9999*",'Accounting data'!$I$2:$I$37000,"8*",'Accounting data'!$J$2:$J$37000,"26*",'Accounting data'!$K$2:$K$37000,"62*",'Accounting data'!$L$2:$L$37000,Y4)+SUMIFS('Accounting data'!$G$2:$G$37000,'Accounting data'!$H$2:$H$37000,"9999*",'Accounting data'!$I$2:$I$37000,"9*",'Accounting data'!$J$2:$J$37000,"26*",'Accounting data'!$K$2:$K$37000,"62*",'Accounting data'!$L$2:$L$37000,Y4)</f>
        <v>0</v>
      </c>
      <c r="Z163" s="384">
        <f>SUMIFS('Accounting data'!$G$2:$G$37000,'Accounting data'!$H$2:$H$37000,"9999*",'Accounting data'!$I$2:$I$37000,"7*",'Accounting data'!$J$2:$J$37000,"26*",'Accounting data'!$K$2:$K$37000,"62*",'Accounting data'!$L$2:$L$37000,Z4)+SUMIFS('Accounting data'!$G$2:$G$37000,'Accounting data'!$H$2:$H$37000,"9999*",'Accounting data'!$I$2:$I$37000,"8*",'Accounting data'!$J$2:$J$37000,"26*",'Accounting data'!$K$2:$K$37000,"62*",'Accounting data'!$L$2:$L$37000,Z4)+SUMIFS('Accounting data'!$G$2:$G$37000,'Accounting data'!$H$2:$H$37000,"9999*",'Accounting data'!$I$2:$I$37000,"9*",'Accounting data'!$J$2:$J$37000,"26*",'Accounting data'!$K$2:$K$37000,"62*",'Accounting data'!$L$2:$L$37000,Z4)</f>
        <v>0</v>
      </c>
      <c r="AA163" s="384">
        <f>SUMIFS('Accounting data'!$G$2:$G$37000,'Accounting data'!$H$2:$H$37000,"9999*",'Accounting data'!$I$2:$I$37000,"7*",'Accounting data'!$J$2:$J$37000,"26*",'Accounting data'!$K$2:$K$37000,"62*",'Accounting data'!$L$2:$L$37000,AA4)+SUMIFS('Accounting data'!$G$2:$G$37000,'Accounting data'!$H$2:$H$37000,"9999*",'Accounting data'!$I$2:$I$37000,"8*",'Accounting data'!$J$2:$J$37000,"26*",'Accounting data'!$K$2:$K$37000,"62*",'Accounting data'!$L$2:$L$37000,AA4)+SUMIFS('Accounting data'!$G$2:$G$37000,'Accounting data'!$H$2:$H$37000,"9999*",'Accounting data'!$I$2:$I$37000,"9*",'Accounting data'!$J$2:$J$37000,"26*",'Accounting data'!$K$2:$K$37000,"62*",'Accounting data'!$L$2:$L$37000,AA4)</f>
        <v>0</v>
      </c>
      <c r="AB163" s="384">
        <f>SUMIFS('Accounting data'!$G$2:$G$37000,'Accounting data'!$H$2:$H$37000,"9999*",'Accounting data'!$I$2:$I$37000,"7*",'Accounting data'!$J$2:$J$37000,"26*",'Accounting data'!$K$2:$K$37000,"62*",'Accounting data'!$L$2:$L$37000,AB4)+SUMIFS('Accounting data'!$G$2:$G$37000,'Accounting data'!$H$2:$H$37000,"9999*",'Accounting data'!$I$2:$I$37000,"8*",'Accounting data'!$J$2:$J$37000,"26*",'Accounting data'!$K$2:$K$37000,"62*",'Accounting data'!$L$2:$L$37000,AB4)+SUMIFS('Accounting data'!$G$2:$G$37000,'Accounting data'!$H$2:$H$37000,"9999*",'Accounting data'!$I$2:$I$37000,"9*",'Accounting data'!$J$2:$J$37000,"26*",'Accounting data'!$K$2:$K$37000,"62*",'Accounting data'!$L$2:$L$37000,AB4)</f>
        <v>0</v>
      </c>
      <c r="AC163" s="384">
        <f>SUMIFS('Accounting data'!$G$2:$G$37000,'Accounting data'!$H$2:$H$37000,"9999*",'Accounting data'!$I$2:$I$37000,"7*",'Accounting data'!$J$2:$J$37000,"26*",'Accounting data'!$K$2:$K$37000,"62*",'Accounting data'!$L$2:$L$37000,AC4)+SUMIFS('Accounting data'!$G$2:$G$37000,'Accounting data'!$H$2:$H$37000,"9999*",'Accounting data'!$I$2:$I$37000,"8*",'Accounting data'!$J$2:$J$37000,"26*",'Accounting data'!$K$2:$K$37000,"62*",'Accounting data'!$L$2:$L$37000,AC4)+SUMIFS('Accounting data'!$G$2:$G$37000,'Accounting data'!$H$2:$H$37000,"9999*",'Accounting data'!$I$2:$I$37000,"9*",'Accounting data'!$J$2:$J$37000,"26*",'Accounting data'!$K$2:$K$37000,"62*",'Accounting data'!$L$2:$L$37000,AC4)</f>
        <v>0</v>
      </c>
      <c r="AD163" s="384">
        <f>SUMIFS('Accounting data'!$G$2:$G$37000,'Accounting data'!$H$2:$H$37000,"9999*",'Accounting data'!$I$2:$I$37000,"7*",'Accounting data'!$J$2:$J$37000,"26*",'Accounting data'!$K$2:$K$37000,"62*",'Accounting data'!$L$2:$L$37000,AD4)+SUMIFS('Accounting data'!$G$2:$G$37000,'Accounting data'!$H$2:$H$37000,"9999*",'Accounting data'!$I$2:$I$37000,"8*",'Accounting data'!$J$2:$J$37000,"26*",'Accounting data'!$K$2:$K$37000,"62*",'Accounting data'!$L$2:$L$37000,AD4)+SUMIFS('Accounting data'!$G$2:$G$37000,'Accounting data'!$H$2:$H$37000,"9999*",'Accounting data'!$I$2:$I$37000,"9*",'Accounting data'!$J$2:$J$37000,"26*",'Accounting data'!$K$2:$K$37000,"62*",'Accounting data'!$L$2:$L$37000,AD4)</f>
        <v>0</v>
      </c>
      <c r="AE163" s="384">
        <f>SUMIFS('Accounting data'!$G$2:$G$37000,'Accounting data'!$H$2:$H$37000,"9999*",'Accounting data'!$I$2:$I$37000,"7*",'Accounting data'!$J$2:$J$37000,"26*",'Accounting data'!$K$2:$K$37000,"62*",'Accounting data'!$L$2:$L$37000,AE4)+SUMIFS('Accounting data'!$G$2:$G$37000,'Accounting data'!$H$2:$H$37000,"9999*",'Accounting data'!$I$2:$I$37000,"8*",'Accounting data'!$J$2:$J$37000,"26*",'Accounting data'!$K$2:$K$37000,"62*",'Accounting data'!$L$2:$L$37000,AE4)+SUMIFS('Accounting data'!$G$2:$G$37000,'Accounting data'!$H$2:$H$37000,"9999*",'Accounting data'!$I$2:$I$37000,"9*",'Accounting data'!$J$2:$J$37000,"26*",'Accounting data'!$K$2:$K$37000,"62*",'Accounting data'!$L$2:$L$37000,AE4)</f>
        <v>0</v>
      </c>
      <c r="AF163" s="384">
        <f>SUMIFS('Accounting data'!$G$2:$G$37000,'Accounting data'!$H$2:$H$37000,"9999*",'Accounting data'!$I$2:$I$37000,"7*",'Accounting data'!$J$2:$J$37000,"26*",'Accounting data'!$K$2:$K$37000,"62*",'Accounting data'!$L$2:$L$37000,AF4)+SUMIFS('Accounting data'!$G$2:$G$37000,'Accounting data'!$H$2:$H$37000,"9999*",'Accounting data'!$I$2:$I$37000,"8*",'Accounting data'!$J$2:$J$37000,"26*",'Accounting data'!$K$2:$K$37000,"62*",'Accounting data'!$L$2:$L$37000,AF4)+SUMIFS('Accounting data'!$G$2:$G$37000,'Accounting data'!$H$2:$H$37000,"9999*",'Accounting data'!$I$2:$I$37000,"9*",'Accounting data'!$J$2:$J$37000,"26*",'Accounting data'!$K$2:$K$37000,"62*",'Accounting data'!$L$2:$L$37000,AF4)</f>
        <v>0</v>
      </c>
    </row>
    <row r="164" spans="1:32">
      <c r="A164" s="383"/>
      <c r="B164" s="383"/>
      <c r="C164" s="383"/>
      <c r="D164" s="383"/>
      <c r="E164" s="384"/>
      <c r="F164" s="384"/>
      <c r="G164" s="385"/>
      <c r="H164" s="384"/>
      <c r="I164" s="384"/>
      <c r="J164" s="384"/>
      <c r="K164" s="384"/>
      <c r="L164" s="384"/>
      <c r="M164" s="384"/>
      <c r="N164" s="384"/>
      <c r="O164" s="384"/>
      <c r="P164" s="384"/>
      <c r="Q164" s="384"/>
      <c r="R164" s="384"/>
      <c r="S164" s="384"/>
      <c r="T164" s="384"/>
      <c r="U164" s="384"/>
      <c r="V164" s="384"/>
      <c r="W164" s="384"/>
      <c r="X164" s="384"/>
      <c r="Y164" s="384"/>
      <c r="Z164" s="384"/>
      <c r="AA164" s="384"/>
      <c r="AB164" s="384"/>
      <c r="AC164" s="384"/>
      <c r="AD164" s="384"/>
      <c r="AE164" s="384"/>
      <c r="AF164" s="384"/>
    </row>
    <row r="165" spans="1:32">
      <c r="A165" s="383"/>
      <c r="B165" s="383"/>
      <c r="C165" s="383"/>
      <c r="D165" s="383"/>
      <c r="E165" s="384"/>
      <c r="F165" s="384"/>
      <c r="G165" s="385"/>
      <c r="H165" s="384"/>
      <c r="I165" s="384"/>
      <c r="J165" s="384"/>
      <c r="K165" s="384"/>
      <c r="L165" s="384"/>
      <c r="M165" s="384"/>
      <c r="N165" s="384"/>
      <c r="O165" s="384"/>
      <c r="P165" s="384"/>
      <c r="Q165" s="384"/>
      <c r="R165" s="384"/>
      <c r="S165" s="384"/>
      <c r="T165" s="384"/>
      <c r="U165" s="384"/>
      <c r="V165" s="384"/>
      <c r="W165" s="384"/>
      <c r="X165" s="384"/>
      <c r="Y165" s="384"/>
      <c r="Z165" s="384"/>
      <c r="AA165" s="384"/>
      <c r="AB165" s="384"/>
      <c r="AC165" s="384"/>
      <c r="AD165" s="384"/>
      <c r="AE165" s="384"/>
      <c r="AF165" s="384"/>
    </row>
    <row r="166" spans="1:32">
      <c r="A166" s="387" t="s">
        <v>359</v>
      </c>
      <c r="B166" s="387"/>
      <c r="C166" s="387"/>
      <c r="D166" s="387"/>
      <c r="E166" s="388">
        <f>(E160-E161-E162)+(E163+E164+E165)</f>
        <v>0</v>
      </c>
      <c r="F166" s="388">
        <f t="shared" ref="F166:V166" si="42">(F160-F161-F162)+(F163+F164+F165)</f>
        <v>0</v>
      </c>
      <c r="G166" s="388"/>
      <c r="H166" s="388">
        <f t="shared" si="42"/>
        <v>0</v>
      </c>
      <c r="I166" s="388">
        <f t="shared" si="42"/>
        <v>0</v>
      </c>
      <c r="J166" s="388">
        <f t="shared" si="42"/>
        <v>0</v>
      </c>
      <c r="K166" s="388">
        <f t="shared" si="42"/>
        <v>0</v>
      </c>
      <c r="L166" s="388">
        <f t="shared" si="42"/>
        <v>0</v>
      </c>
      <c r="M166" s="388">
        <f t="shared" si="42"/>
        <v>0</v>
      </c>
      <c r="N166" s="388">
        <f t="shared" si="42"/>
        <v>0</v>
      </c>
      <c r="O166" s="388">
        <f t="shared" si="42"/>
        <v>0</v>
      </c>
      <c r="P166" s="388">
        <f t="shared" si="42"/>
        <v>0</v>
      </c>
      <c r="Q166" s="388">
        <f t="shared" si="42"/>
        <v>0</v>
      </c>
      <c r="R166" s="388">
        <f t="shared" si="42"/>
        <v>0</v>
      </c>
      <c r="S166" s="388">
        <f t="shared" si="42"/>
        <v>0</v>
      </c>
      <c r="T166" s="388">
        <f t="shared" si="42"/>
        <v>0</v>
      </c>
      <c r="U166" s="388">
        <f t="shared" si="42"/>
        <v>0</v>
      </c>
      <c r="V166" s="388">
        <f t="shared" si="42"/>
        <v>0</v>
      </c>
      <c r="W166" s="388">
        <f t="shared" ref="W166:AF166" si="43">(W160-W161-W162)+(W163+W164+W165)</f>
        <v>0</v>
      </c>
      <c r="X166" s="388">
        <f t="shared" si="43"/>
        <v>0</v>
      </c>
      <c r="Y166" s="388">
        <f t="shared" si="43"/>
        <v>0</v>
      </c>
      <c r="Z166" s="388">
        <f t="shared" si="43"/>
        <v>0</v>
      </c>
      <c r="AA166" s="388">
        <f t="shared" si="43"/>
        <v>0</v>
      </c>
      <c r="AB166" s="388">
        <f t="shared" si="43"/>
        <v>0</v>
      </c>
      <c r="AC166" s="388">
        <f t="shared" si="43"/>
        <v>0</v>
      </c>
      <c r="AD166" s="388">
        <f t="shared" si="43"/>
        <v>0</v>
      </c>
      <c r="AE166" s="388">
        <f t="shared" si="43"/>
        <v>0</v>
      </c>
      <c r="AF166" s="388">
        <f t="shared" si="43"/>
        <v>0</v>
      </c>
    </row>
    <row r="167" spans="1:32">
      <c r="A167" s="383" t="s">
        <v>72</v>
      </c>
      <c r="B167" s="383" t="s">
        <v>72</v>
      </c>
      <c r="C167" s="383">
        <v>2700</v>
      </c>
      <c r="D167" s="383">
        <v>6200</v>
      </c>
      <c r="E167" s="384">
        <f>SUMIFS('Accounting data'!$G$2:$G$37000,'Accounting data'!$J$2:$J$37000,"27*",'Accounting data'!$K$2:$K$37000,"62*",'Accounting data'!$L$2:$L$37000,E4)</f>
        <v>0</v>
      </c>
      <c r="F167" s="384">
        <f>SUMIFS('Accounting data'!$G$2:$G$37000,'Accounting data'!$J$2:$J$37000,"27*",'Accounting data'!$K$2:$K$37000,"62*",'Accounting data'!$L$2:$L$37000,F4)</f>
        <v>0</v>
      </c>
      <c r="G167" s="385"/>
      <c r="H167" s="384">
        <f>SUMIFS('Accounting data'!$G$2:$G$37000,'Accounting data'!$J$2:$J$37000,"27*",'Accounting data'!$K$2:$K$37000,"62*",'Accounting data'!$L$2:$L$37000,H4)</f>
        <v>0</v>
      </c>
      <c r="I167" s="384">
        <f>SUMIFS('Accounting data'!$G$2:$G$37000,'Accounting data'!$J$2:$J$37000,"27*",'Accounting data'!$K$2:$K$37000,"62*",'Accounting data'!$L$2:$L$37000,I4)</f>
        <v>0</v>
      </c>
      <c r="J167" s="384">
        <f>SUMIFS('Accounting data'!$G$2:$G$37000,'Accounting data'!$J$2:$J$37000,"27*",'Accounting data'!$K$2:$K$37000,"62*",'Accounting data'!$L$2:$L$37000,J4)</f>
        <v>0</v>
      </c>
      <c r="K167" s="384">
        <f>SUMIFS('Accounting data'!$G$2:$G$37000,'Accounting data'!$J$2:$J$37000,"27*",'Accounting data'!$K$2:$K$37000,"62*",'Accounting data'!$L$2:$L$37000,K4)</f>
        <v>0</v>
      </c>
      <c r="L167" s="384">
        <f>SUMIFS('Accounting data'!$G$2:$G$37000,'Accounting data'!$J$2:$J$37000,"27*",'Accounting data'!$K$2:$K$37000,"62*",'Accounting data'!$L$2:$L$37000,L4)</f>
        <v>0</v>
      </c>
      <c r="M167" s="384">
        <f>SUMIFS('Accounting data'!$G$2:$G$37000,'Accounting data'!$J$2:$J$37000,"27*",'Accounting data'!$K$2:$K$37000,"62*",'Accounting data'!$L$2:$L$37000,M4)</f>
        <v>0</v>
      </c>
      <c r="N167" s="384">
        <f>SUMIFS('Accounting data'!$G$2:$G$37000,'Accounting data'!$J$2:$J$37000,"27*",'Accounting data'!$K$2:$K$37000,"62*",'Accounting data'!$L$2:$L$37000,N4)</f>
        <v>0</v>
      </c>
      <c r="O167" s="384">
        <f>SUMIFS('Accounting data'!$G$2:$G$37000,'Accounting data'!$J$2:$J$37000,"27*",'Accounting data'!$K$2:$K$37000,"62*",'Accounting data'!$L$2:$L$37000,O4)</f>
        <v>0</v>
      </c>
      <c r="P167" s="384">
        <f>SUMIFS('Accounting data'!$G$2:$G$37000,'Accounting data'!$J$2:$J$37000,"27*",'Accounting data'!$K$2:$K$37000,"62*",'Accounting data'!$L$2:$L$37000,P4)</f>
        <v>0</v>
      </c>
      <c r="Q167" s="384">
        <f>SUMIFS('Accounting data'!$G$2:$G$37000,'Accounting data'!$J$2:$J$37000,"27*",'Accounting data'!$K$2:$K$37000,"62*",'Accounting data'!$L$2:$L$37000,Q4)</f>
        <v>0</v>
      </c>
      <c r="R167" s="384">
        <f>SUMIFS('Accounting data'!$G$2:$G$37000,'Accounting data'!$J$2:$J$37000,"27*",'Accounting data'!$K$2:$K$37000,"62*",'Accounting data'!$L$2:$L$37000,R4)</f>
        <v>0</v>
      </c>
      <c r="S167" s="384">
        <f>SUMIFS('Accounting data'!$G$2:$G$37000,'Accounting data'!$J$2:$J$37000,"27*",'Accounting data'!$K$2:$K$37000,"62*",'Accounting data'!$L$2:$L$37000,S4)</f>
        <v>0</v>
      </c>
      <c r="T167" s="384">
        <f>SUMIFS('Accounting data'!$G$2:$G$37000,'Accounting data'!$J$2:$J$37000,"27*",'Accounting data'!$K$2:$K$37000,"62*",'Accounting data'!$L$2:$L$37000,T4)</f>
        <v>0</v>
      </c>
      <c r="U167" s="384">
        <f>SUMIFS('Accounting data'!$G$2:$G$37000,'Accounting data'!$J$2:$J$37000,"27*",'Accounting data'!$K$2:$K$37000,"62*",'Accounting data'!$L$2:$L$37000,U4)</f>
        <v>0</v>
      </c>
      <c r="V167" s="384">
        <f>SUMIFS('Accounting data'!$G$2:$G$37000,'Accounting data'!$J$2:$J$37000,"27*",'Accounting data'!$K$2:$K$37000,"62*",'Accounting data'!$L$2:$L$37000,V4)</f>
        <v>0</v>
      </c>
      <c r="W167" s="384">
        <f>SUMIFS('Accounting data'!$G$2:$G$37000,'Accounting data'!$J$2:$J$37000,"27*",'Accounting data'!$K$2:$K$37000,"62*",'Accounting data'!$L$2:$L$37000,W4)</f>
        <v>0</v>
      </c>
      <c r="X167" s="384">
        <f>SUMIFS('Accounting data'!$G$2:$G$37000,'Accounting data'!$J$2:$J$37000,"27*",'Accounting data'!$K$2:$K$37000,"62*",'Accounting data'!$L$2:$L$37000,X4)</f>
        <v>0</v>
      </c>
      <c r="Y167" s="384">
        <f>SUMIFS('Accounting data'!$G$2:$G$37000,'Accounting data'!$J$2:$J$37000,"27*",'Accounting data'!$K$2:$K$37000,"62*",'Accounting data'!$L$2:$L$37000,Y4)</f>
        <v>0</v>
      </c>
      <c r="Z167" s="384">
        <f>SUMIFS('Accounting data'!$G$2:$G$37000,'Accounting data'!$J$2:$J$37000,"27*",'Accounting data'!$K$2:$K$37000,"62*",'Accounting data'!$L$2:$L$37000,Z4)</f>
        <v>0</v>
      </c>
      <c r="AA167" s="384">
        <f>SUMIFS('Accounting data'!$G$2:$G$37000,'Accounting data'!$J$2:$J$37000,"27*",'Accounting data'!$K$2:$K$37000,"62*",'Accounting data'!$L$2:$L$37000,AA4)</f>
        <v>0</v>
      </c>
      <c r="AB167" s="384">
        <f>SUMIFS('Accounting data'!$G$2:$G$37000,'Accounting data'!$J$2:$J$37000,"27*",'Accounting data'!$K$2:$K$37000,"62*",'Accounting data'!$L$2:$L$37000,AB4)</f>
        <v>0</v>
      </c>
      <c r="AC167" s="384">
        <f>SUMIFS('Accounting data'!$G$2:$G$37000,'Accounting data'!$J$2:$J$37000,"27*",'Accounting data'!$K$2:$K$37000,"62*",'Accounting data'!$L$2:$L$37000,AC4)</f>
        <v>0</v>
      </c>
      <c r="AD167" s="384">
        <f>SUMIFS('Accounting data'!$G$2:$G$37000,'Accounting data'!$J$2:$J$37000,"27*",'Accounting data'!$K$2:$K$37000,"62*",'Accounting data'!$L$2:$L$37000,AD4)</f>
        <v>0</v>
      </c>
      <c r="AE167" s="384">
        <f>SUMIFS('Accounting data'!$G$2:$G$37000,'Accounting data'!$J$2:$J$37000,"27*",'Accounting data'!$K$2:$K$37000,"62*",'Accounting data'!$L$2:$L$37000,AE4)</f>
        <v>0</v>
      </c>
      <c r="AF167" s="384">
        <f>SUMIFS('Accounting data'!$G$2:$G$37000,'Accounting data'!$J$2:$J$37000,"27*",'Accounting data'!$K$2:$K$37000,"62*",'Accounting data'!$L$2:$L$37000,AF4)</f>
        <v>0</v>
      </c>
    </row>
    <row r="168" spans="1:32">
      <c r="A168" s="383" t="s">
        <v>288</v>
      </c>
      <c r="B168" s="383" t="s">
        <v>72</v>
      </c>
      <c r="C168" s="383">
        <v>2700</v>
      </c>
      <c r="D168" s="383">
        <v>6200</v>
      </c>
      <c r="E168" s="384">
        <f>SUMIFS('Accounting data'!$G$2:$G$37000,'Accounting data'!$H$2:$H$37000,"9999*",'Accounting data'!$J$2:$J$37000,"27*",'Accounting data'!$K$2:$K$37000,"62*",'Accounting data'!$L$2:$L$37000,E4)</f>
        <v>0</v>
      </c>
      <c r="F168" s="384">
        <f>SUMIFS('Accounting data'!$G$2:$G$37000,'Accounting data'!$H$2:$H$37000,"9999*",'Accounting data'!$J$2:$J$37000,"27*",'Accounting data'!$K$2:$K$37000,"62*",'Accounting data'!$L$2:$L$37000,F4)</f>
        <v>0</v>
      </c>
      <c r="G168" s="385"/>
      <c r="H168" s="384">
        <f>SUMIFS('Accounting data'!$G$2:$G$37000,'Accounting data'!$H$2:$H$37000,"9999*",'Accounting data'!$J$2:$J$37000,"27*",'Accounting data'!$K$2:$K$37000,"62*",'Accounting data'!$L$2:$L$37000,H4)</f>
        <v>0</v>
      </c>
      <c r="I168" s="384">
        <f>SUMIFS('Accounting data'!$G$2:$G$37000,'Accounting data'!$H$2:$H$37000,"9999*",'Accounting data'!$J$2:$J$37000,"27*",'Accounting data'!$K$2:$K$37000,"62*",'Accounting data'!$L$2:$L$37000,I4)</f>
        <v>0</v>
      </c>
      <c r="J168" s="384">
        <f>SUMIFS('Accounting data'!$G$2:$G$37000,'Accounting data'!$H$2:$H$37000,"9999*",'Accounting data'!$J$2:$J$37000,"27*",'Accounting data'!$K$2:$K$37000,"62*",'Accounting data'!$L$2:$L$37000,J4)</f>
        <v>0</v>
      </c>
      <c r="K168" s="384">
        <f>SUMIFS('Accounting data'!$G$2:$G$37000,'Accounting data'!$H$2:$H$37000,"9999*",'Accounting data'!$J$2:$J$37000,"27*",'Accounting data'!$K$2:$K$37000,"62*",'Accounting data'!$L$2:$L$37000,K4)</f>
        <v>0</v>
      </c>
      <c r="L168" s="384">
        <f>SUMIFS('Accounting data'!$G$2:$G$37000,'Accounting data'!$H$2:$H$37000,"9999*",'Accounting data'!$J$2:$J$37000,"27*",'Accounting data'!$K$2:$K$37000,"62*",'Accounting data'!$L$2:$L$37000,L4)</f>
        <v>0</v>
      </c>
      <c r="M168" s="384">
        <f>SUMIFS('Accounting data'!$G$2:$G$37000,'Accounting data'!$H$2:$H$37000,"9999*",'Accounting data'!$J$2:$J$37000,"27*",'Accounting data'!$K$2:$K$37000,"62*",'Accounting data'!$L$2:$L$37000,M4)</f>
        <v>0</v>
      </c>
      <c r="N168" s="384">
        <f>SUMIFS('Accounting data'!$G$2:$G$37000,'Accounting data'!$H$2:$H$37000,"9999*",'Accounting data'!$J$2:$J$37000,"27*",'Accounting data'!$K$2:$K$37000,"62*",'Accounting data'!$L$2:$L$37000,N4)</f>
        <v>0</v>
      </c>
      <c r="O168" s="384">
        <f>SUMIFS('Accounting data'!$G$2:$G$37000,'Accounting data'!$H$2:$H$37000,"9999*",'Accounting data'!$J$2:$J$37000,"27*",'Accounting data'!$K$2:$K$37000,"62*",'Accounting data'!$L$2:$L$37000,O4)</f>
        <v>0</v>
      </c>
      <c r="P168" s="384">
        <f>SUMIFS('Accounting data'!$G$2:$G$37000,'Accounting data'!$H$2:$H$37000,"9999*",'Accounting data'!$J$2:$J$37000,"27*",'Accounting data'!$K$2:$K$37000,"62*",'Accounting data'!$L$2:$L$37000,P4)</f>
        <v>0</v>
      </c>
      <c r="Q168" s="384">
        <f>SUMIFS('Accounting data'!$G$2:$G$37000,'Accounting data'!$H$2:$H$37000,"9999*",'Accounting data'!$J$2:$J$37000,"27*",'Accounting data'!$K$2:$K$37000,"62*",'Accounting data'!$L$2:$L$37000,Q4)</f>
        <v>0</v>
      </c>
      <c r="R168" s="384">
        <f>SUMIFS('Accounting data'!$G$2:$G$37000,'Accounting data'!$H$2:$H$37000,"9999*",'Accounting data'!$J$2:$J$37000,"27*",'Accounting data'!$K$2:$K$37000,"62*",'Accounting data'!$L$2:$L$37000,R4)</f>
        <v>0</v>
      </c>
      <c r="S168" s="384">
        <f>SUMIFS('Accounting data'!$G$2:$G$37000,'Accounting data'!$H$2:$H$37000,"9999*",'Accounting data'!$J$2:$J$37000,"27*",'Accounting data'!$K$2:$K$37000,"62*",'Accounting data'!$L$2:$L$37000,S4)</f>
        <v>0</v>
      </c>
      <c r="T168" s="384">
        <f>SUMIFS('Accounting data'!$G$2:$G$37000,'Accounting data'!$H$2:$H$37000,"9999*",'Accounting data'!$J$2:$J$37000,"27*",'Accounting data'!$K$2:$K$37000,"62*",'Accounting data'!$L$2:$L$37000,T4)</f>
        <v>0</v>
      </c>
      <c r="U168" s="384">
        <f>SUMIFS('Accounting data'!$G$2:$G$37000,'Accounting data'!$H$2:$H$37000,"9999*",'Accounting data'!$J$2:$J$37000,"27*",'Accounting data'!$K$2:$K$37000,"62*",'Accounting data'!$L$2:$L$37000,U4)</f>
        <v>0</v>
      </c>
      <c r="V168" s="384">
        <f>SUMIFS('Accounting data'!$G$2:$G$37000,'Accounting data'!$H$2:$H$37000,"9999*",'Accounting data'!$J$2:$J$37000,"27*",'Accounting data'!$K$2:$K$37000,"62*",'Accounting data'!$L$2:$L$37000,V4)</f>
        <v>0</v>
      </c>
      <c r="W168" s="384">
        <f>SUMIFS('Accounting data'!$G$2:$G$37000,'Accounting data'!$H$2:$H$37000,"9999*",'Accounting data'!$J$2:$J$37000,"27*",'Accounting data'!$K$2:$K$37000,"62*",'Accounting data'!$L$2:$L$37000,W4)</f>
        <v>0</v>
      </c>
      <c r="X168" s="384">
        <f>SUMIFS('Accounting data'!$G$2:$G$37000,'Accounting data'!$H$2:$H$37000,"9999*",'Accounting data'!$J$2:$J$37000,"27*",'Accounting data'!$K$2:$K$37000,"62*",'Accounting data'!$L$2:$L$37000,X4)</f>
        <v>0</v>
      </c>
      <c r="Y168" s="384">
        <f>SUMIFS('Accounting data'!$G$2:$G$37000,'Accounting data'!$H$2:$H$37000,"9999*",'Accounting data'!$J$2:$J$37000,"27*",'Accounting data'!$K$2:$K$37000,"62*",'Accounting data'!$L$2:$L$37000,Y4)</f>
        <v>0</v>
      </c>
      <c r="Z168" s="384">
        <f>SUMIFS('Accounting data'!$G$2:$G$37000,'Accounting data'!$H$2:$H$37000,"9999*",'Accounting data'!$J$2:$J$37000,"27*",'Accounting data'!$K$2:$K$37000,"62*",'Accounting data'!$L$2:$L$37000,Z4)</f>
        <v>0</v>
      </c>
      <c r="AA168" s="384">
        <f>SUMIFS('Accounting data'!$G$2:$G$37000,'Accounting data'!$H$2:$H$37000,"9999*",'Accounting data'!$J$2:$J$37000,"27*",'Accounting data'!$K$2:$K$37000,"62*",'Accounting data'!$L$2:$L$37000,AA4)</f>
        <v>0</v>
      </c>
      <c r="AB168" s="384">
        <f>SUMIFS('Accounting data'!$G$2:$G$37000,'Accounting data'!$H$2:$H$37000,"9999*",'Accounting data'!$J$2:$J$37000,"27*",'Accounting data'!$K$2:$K$37000,"62*",'Accounting data'!$L$2:$L$37000,AB4)</f>
        <v>0</v>
      </c>
      <c r="AC168" s="384">
        <f>SUMIFS('Accounting data'!$G$2:$G$37000,'Accounting data'!$H$2:$H$37000,"9999*",'Accounting data'!$J$2:$J$37000,"27*",'Accounting data'!$K$2:$K$37000,"62*",'Accounting data'!$L$2:$L$37000,AC4)</f>
        <v>0</v>
      </c>
      <c r="AD168" s="384">
        <f>SUMIFS('Accounting data'!$G$2:$G$37000,'Accounting data'!$H$2:$H$37000,"9999*",'Accounting data'!$J$2:$J$37000,"27*",'Accounting data'!$K$2:$K$37000,"62*",'Accounting data'!$L$2:$L$37000,AD4)</f>
        <v>0</v>
      </c>
      <c r="AE168" s="384">
        <f>SUMIFS('Accounting data'!$G$2:$G$37000,'Accounting data'!$H$2:$H$37000,"9999*",'Accounting data'!$J$2:$J$37000,"27*",'Accounting data'!$K$2:$K$37000,"62*",'Accounting data'!$L$2:$L$37000,AE4)</f>
        <v>0</v>
      </c>
      <c r="AF168" s="384">
        <f>SUMIFS('Accounting data'!$G$2:$G$37000,'Accounting data'!$H$2:$H$37000,"9999*",'Accounting data'!$J$2:$J$37000,"27*",'Accounting data'!$K$2:$K$37000,"62*",'Accounting data'!$L$2:$L$37000,AF4)</f>
        <v>0</v>
      </c>
    </row>
    <row r="169" spans="1:32">
      <c r="A169" s="383" t="s">
        <v>72</v>
      </c>
      <c r="B169" s="383" t="s">
        <v>80</v>
      </c>
      <c r="C169" s="383">
        <v>2700</v>
      </c>
      <c r="D169" s="383">
        <v>6200</v>
      </c>
      <c r="E169" s="384">
        <f>SUMIFS('Accounting data'!$G$2:$G$37000,'Accounting data'!$I$2:$I$37000,"7*",'Accounting data'!$J$2:$J$37000,"27*",'Accounting data'!$K$2:$K$37000,"62*",'Accounting data'!$L$2:$L$37000,E4)+SUMIFS('Accounting data'!$G$2:$G$37000,'Accounting data'!$I$2:$I$37000,"8*",'Accounting data'!$J$2:$J$37000,"27*",'Accounting data'!$K$2:$K$37000,"62*",'Accounting data'!$L$2:$L$37000,E4)+SUMIFS('Accounting data'!$G$2:$G$37000,'Accounting data'!$I$2:$I$37000,"9*",'Accounting data'!$J$2:$J$37000,"27*",'Accounting data'!$K$2:$K$37000,"62*",'Accounting data'!$L$2:$L$37000,E4)</f>
        <v>0</v>
      </c>
      <c r="F169" s="384">
        <f>SUMIFS('Accounting data'!$G$2:$G$37000,'Accounting data'!$I$2:$I$37000,"7*",'Accounting data'!$J$2:$J$37000,"27*",'Accounting data'!$K$2:$K$37000,"62*",'Accounting data'!$L$2:$L$37000,F4)+SUMIFS('Accounting data'!$G$2:$G$37000,'Accounting data'!$I$2:$I$37000,"8*",'Accounting data'!$J$2:$J$37000,"27*",'Accounting data'!$K$2:$K$37000,"62*",'Accounting data'!$L$2:$L$37000,F4)+SUMIFS('Accounting data'!$G$2:$G$37000,'Accounting data'!$I$2:$I$37000,"9*",'Accounting data'!$J$2:$J$37000,"27*",'Accounting data'!$K$2:$K$37000,"62*",'Accounting data'!$L$2:$L$37000,F4)</f>
        <v>0</v>
      </c>
      <c r="G169" s="385"/>
      <c r="H169" s="384">
        <f>SUMIFS('Accounting data'!$G$2:$G$37000,'Accounting data'!$I$2:$I$37000,"7*",'Accounting data'!$J$2:$J$37000,"27*",'Accounting data'!$K$2:$K$37000,"62*",'Accounting data'!$L$2:$L$37000,H4)+SUMIFS('Accounting data'!$G$2:$G$37000,'Accounting data'!$I$2:$I$37000,"8*",'Accounting data'!$J$2:$J$37000,"27*",'Accounting data'!$K$2:$K$37000,"62*",'Accounting data'!$L$2:$L$37000,H4)+SUMIFS('Accounting data'!$G$2:$G$37000,'Accounting data'!$I$2:$I$37000,"9*",'Accounting data'!$J$2:$J$37000,"27*",'Accounting data'!$K$2:$K$37000,"62*",'Accounting data'!$L$2:$L$37000,H4)</f>
        <v>0</v>
      </c>
      <c r="I169" s="384">
        <f>SUMIFS('Accounting data'!$G$2:$G$37000,'Accounting data'!$I$2:$I$37000,"7*",'Accounting data'!$J$2:$J$37000,"27*",'Accounting data'!$K$2:$K$37000,"62*",'Accounting data'!$L$2:$L$37000,I4)+SUMIFS('Accounting data'!$G$2:$G$37000,'Accounting data'!$I$2:$I$37000,"8*",'Accounting data'!$J$2:$J$37000,"27*",'Accounting data'!$K$2:$K$37000,"62*",'Accounting data'!$L$2:$L$37000,I4)+SUMIFS('Accounting data'!$G$2:$G$37000,'Accounting data'!$I$2:$I$37000,"9*",'Accounting data'!$J$2:$J$37000,"27*",'Accounting data'!$K$2:$K$37000,"62*",'Accounting data'!$L$2:$L$37000,I4)</f>
        <v>0</v>
      </c>
      <c r="J169" s="384">
        <f>SUMIFS('Accounting data'!$G$2:$G$37000,'Accounting data'!$I$2:$I$37000,"7*",'Accounting data'!$J$2:$J$37000,"27*",'Accounting data'!$K$2:$K$37000,"62*",'Accounting data'!$L$2:$L$37000,J4)+SUMIFS('Accounting data'!$G$2:$G$37000,'Accounting data'!$I$2:$I$37000,"8*",'Accounting data'!$J$2:$J$37000,"27*",'Accounting data'!$K$2:$K$37000,"62*",'Accounting data'!$L$2:$L$37000,J4)+SUMIFS('Accounting data'!$G$2:$G$37000,'Accounting data'!$I$2:$I$37000,"9*",'Accounting data'!$J$2:$J$37000,"27*",'Accounting data'!$K$2:$K$37000,"62*",'Accounting data'!$L$2:$L$37000,J4)</f>
        <v>0</v>
      </c>
      <c r="K169" s="384">
        <f>SUMIFS('Accounting data'!$G$2:$G$37000,'Accounting data'!$I$2:$I$37000,"7*",'Accounting data'!$J$2:$J$37000,"27*",'Accounting data'!$K$2:$K$37000,"62*",'Accounting data'!$L$2:$L$37000,K4)+SUMIFS('Accounting data'!$G$2:$G$37000,'Accounting data'!$I$2:$I$37000,"8*",'Accounting data'!$J$2:$J$37000,"27*",'Accounting data'!$K$2:$K$37000,"62*",'Accounting data'!$L$2:$L$37000,K4)+SUMIFS('Accounting data'!$G$2:$G$37000,'Accounting data'!$I$2:$I$37000,"9*",'Accounting data'!$J$2:$J$37000,"27*",'Accounting data'!$K$2:$K$37000,"62*",'Accounting data'!$L$2:$L$37000,K4)</f>
        <v>0</v>
      </c>
      <c r="L169" s="384">
        <f>SUMIFS('Accounting data'!$G$2:$G$37000,'Accounting data'!$I$2:$I$37000,"7*",'Accounting data'!$J$2:$J$37000,"27*",'Accounting data'!$K$2:$K$37000,"62*",'Accounting data'!$L$2:$L$37000,L4)+SUMIFS('Accounting data'!$G$2:$G$37000,'Accounting data'!$I$2:$I$37000,"8*",'Accounting data'!$J$2:$J$37000,"27*",'Accounting data'!$K$2:$K$37000,"62*",'Accounting data'!$L$2:$L$37000,L4)+SUMIFS('Accounting data'!$G$2:$G$37000,'Accounting data'!$I$2:$I$37000,"9*",'Accounting data'!$J$2:$J$37000,"27*",'Accounting data'!$K$2:$K$37000,"62*",'Accounting data'!$L$2:$L$37000,L4)</f>
        <v>0</v>
      </c>
      <c r="M169" s="384">
        <f>SUMIFS('Accounting data'!$G$2:$G$37000,'Accounting data'!$I$2:$I$37000,"7*",'Accounting data'!$J$2:$J$37000,"27*",'Accounting data'!$K$2:$K$37000,"62*",'Accounting data'!$L$2:$L$37000,M4)+SUMIFS('Accounting data'!$G$2:$G$37000,'Accounting data'!$I$2:$I$37000,"8*",'Accounting data'!$J$2:$J$37000,"27*",'Accounting data'!$K$2:$K$37000,"62*",'Accounting data'!$L$2:$L$37000,M4)+SUMIFS('Accounting data'!$G$2:$G$37000,'Accounting data'!$I$2:$I$37000,"9*",'Accounting data'!$J$2:$J$37000,"27*",'Accounting data'!$K$2:$K$37000,"62*",'Accounting data'!$L$2:$L$37000,M4)</f>
        <v>0</v>
      </c>
      <c r="N169" s="384">
        <f>SUMIFS('Accounting data'!$G$2:$G$37000,'Accounting data'!$I$2:$I$37000,"7*",'Accounting data'!$J$2:$J$37000,"27*",'Accounting data'!$K$2:$K$37000,"62*",'Accounting data'!$L$2:$L$37000,N4)+SUMIFS('Accounting data'!$G$2:$G$37000,'Accounting data'!$I$2:$I$37000,"8*",'Accounting data'!$J$2:$J$37000,"27*",'Accounting data'!$K$2:$K$37000,"62*",'Accounting data'!$L$2:$L$37000,N4)+SUMIFS('Accounting data'!$G$2:$G$37000,'Accounting data'!$I$2:$I$37000,"9*",'Accounting data'!$J$2:$J$37000,"27*",'Accounting data'!$K$2:$K$37000,"62*",'Accounting data'!$L$2:$L$37000,N4)</f>
        <v>0</v>
      </c>
      <c r="O169" s="384">
        <f>SUMIFS('Accounting data'!$G$2:$G$37000,'Accounting data'!$I$2:$I$37000,"7*",'Accounting data'!$J$2:$J$37000,"27*",'Accounting data'!$K$2:$K$37000,"62*",'Accounting data'!$L$2:$L$37000,O4)+SUMIFS('Accounting data'!$G$2:$G$37000,'Accounting data'!$I$2:$I$37000,"8*",'Accounting data'!$J$2:$J$37000,"27*",'Accounting data'!$K$2:$K$37000,"62*",'Accounting data'!$L$2:$L$37000,O4)+SUMIFS('Accounting data'!$G$2:$G$37000,'Accounting data'!$I$2:$I$37000,"9*",'Accounting data'!$J$2:$J$37000,"27*",'Accounting data'!$K$2:$K$37000,"62*",'Accounting data'!$L$2:$L$37000,O4)</f>
        <v>0</v>
      </c>
      <c r="P169" s="384">
        <f>SUMIFS('Accounting data'!$G$2:$G$37000,'Accounting data'!$I$2:$I$37000,"7*",'Accounting data'!$J$2:$J$37000,"27*",'Accounting data'!$K$2:$K$37000,"62*",'Accounting data'!$L$2:$L$37000,P4)+SUMIFS('Accounting data'!$G$2:$G$37000,'Accounting data'!$I$2:$I$37000,"8*",'Accounting data'!$J$2:$J$37000,"27*",'Accounting data'!$K$2:$K$37000,"62*",'Accounting data'!$L$2:$L$37000,P4)+SUMIFS('Accounting data'!$G$2:$G$37000,'Accounting data'!$I$2:$I$37000,"9*",'Accounting data'!$J$2:$J$37000,"27*",'Accounting data'!$K$2:$K$37000,"62*",'Accounting data'!$L$2:$L$37000,P4)</f>
        <v>0</v>
      </c>
      <c r="Q169" s="384">
        <f>SUMIFS('Accounting data'!$G$2:$G$37000,'Accounting data'!$I$2:$I$37000,"7*",'Accounting data'!$J$2:$J$37000,"27*",'Accounting data'!$K$2:$K$37000,"62*",'Accounting data'!$L$2:$L$37000,Q4)+SUMIFS('Accounting data'!$G$2:$G$37000,'Accounting data'!$I$2:$I$37000,"8*",'Accounting data'!$J$2:$J$37000,"27*",'Accounting data'!$K$2:$K$37000,"62*",'Accounting data'!$L$2:$L$37000,Q4)+SUMIFS('Accounting data'!$G$2:$G$37000,'Accounting data'!$I$2:$I$37000,"9*",'Accounting data'!$J$2:$J$37000,"27*",'Accounting data'!$K$2:$K$37000,"62*",'Accounting data'!$L$2:$L$37000,Q4)</f>
        <v>0</v>
      </c>
      <c r="R169" s="384">
        <f>SUMIFS('Accounting data'!$G$2:$G$37000,'Accounting data'!$I$2:$I$37000,"7*",'Accounting data'!$J$2:$J$37000,"27*",'Accounting data'!$K$2:$K$37000,"62*",'Accounting data'!$L$2:$L$37000,R4)+SUMIFS('Accounting data'!$G$2:$G$37000,'Accounting data'!$I$2:$I$37000,"8*",'Accounting data'!$J$2:$J$37000,"27*",'Accounting data'!$K$2:$K$37000,"62*",'Accounting data'!$L$2:$L$37000,R4)+SUMIFS('Accounting data'!$G$2:$G$37000,'Accounting data'!$I$2:$I$37000,"9*",'Accounting data'!$J$2:$J$37000,"27*",'Accounting data'!$K$2:$K$37000,"62*",'Accounting data'!$L$2:$L$37000,R4)</f>
        <v>0</v>
      </c>
      <c r="S169" s="384">
        <f>SUMIFS('Accounting data'!$G$2:$G$37000,'Accounting data'!$I$2:$I$37000,"7*",'Accounting data'!$J$2:$J$37000,"27*",'Accounting data'!$K$2:$K$37000,"62*",'Accounting data'!$L$2:$L$37000,S4)+SUMIFS('Accounting data'!$G$2:$G$37000,'Accounting data'!$I$2:$I$37000,"8*",'Accounting data'!$J$2:$J$37000,"27*",'Accounting data'!$K$2:$K$37000,"62*",'Accounting data'!$L$2:$L$37000,S4)+SUMIFS('Accounting data'!$G$2:$G$37000,'Accounting data'!$I$2:$I$37000,"9*",'Accounting data'!$J$2:$J$37000,"27*",'Accounting data'!$K$2:$K$37000,"62*",'Accounting data'!$L$2:$L$37000,S4)</f>
        <v>0</v>
      </c>
      <c r="T169" s="384">
        <f>SUMIFS('Accounting data'!$G$2:$G$37000,'Accounting data'!$I$2:$I$37000,"7*",'Accounting data'!$J$2:$J$37000,"27*",'Accounting data'!$K$2:$K$37000,"62*",'Accounting data'!$L$2:$L$37000,T4)+SUMIFS('Accounting data'!$G$2:$G$37000,'Accounting data'!$I$2:$I$37000,"8*",'Accounting data'!$J$2:$J$37000,"27*",'Accounting data'!$K$2:$K$37000,"62*",'Accounting data'!$L$2:$L$37000,T4)+SUMIFS('Accounting data'!$G$2:$G$37000,'Accounting data'!$I$2:$I$37000,"9*",'Accounting data'!$J$2:$J$37000,"27*",'Accounting data'!$K$2:$K$37000,"62*",'Accounting data'!$L$2:$L$37000,T4)</f>
        <v>0</v>
      </c>
      <c r="U169" s="384">
        <f>SUMIFS('Accounting data'!$G$2:$G$37000,'Accounting data'!$I$2:$I$37000,"7*",'Accounting data'!$J$2:$J$37000,"27*",'Accounting data'!$K$2:$K$37000,"62*",'Accounting data'!$L$2:$L$37000,U4)+SUMIFS('Accounting data'!$G$2:$G$37000,'Accounting data'!$I$2:$I$37000,"8*",'Accounting data'!$J$2:$J$37000,"27*",'Accounting data'!$K$2:$K$37000,"62*",'Accounting data'!$L$2:$L$37000,U4)+SUMIFS('Accounting data'!$G$2:$G$37000,'Accounting data'!$I$2:$I$37000,"9*",'Accounting data'!$J$2:$J$37000,"27*",'Accounting data'!$K$2:$K$37000,"62*",'Accounting data'!$L$2:$L$37000,U4)</f>
        <v>0</v>
      </c>
      <c r="V169" s="384">
        <f>SUMIFS('Accounting data'!$G$2:$G$37000,'Accounting data'!$I$2:$I$37000,"7*",'Accounting data'!$J$2:$J$37000,"27*",'Accounting data'!$K$2:$K$37000,"62*",'Accounting data'!$L$2:$L$37000,V4)+SUMIFS('Accounting data'!$G$2:$G$37000,'Accounting data'!$I$2:$I$37000,"8*",'Accounting data'!$J$2:$J$37000,"27*",'Accounting data'!$K$2:$K$37000,"62*",'Accounting data'!$L$2:$L$37000,V4)+SUMIFS('Accounting data'!$G$2:$G$37000,'Accounting data'!$I$2:$I$37000,"9*",'Accounting data'!$J$2:$J$37000,"27*",'Accounting data'!$K$2:$K$37000,"62*",'Accounting data'!$L$2:$L$37000,V4)</f>
        <v>0</v>
      </c>
      <c r="W169" s="384">
        <f>SUMIFS('Accounting data'!$G$2:$G$37000,'Accounting data'!$I$2:$I$37000,"7*",'Accounting data'!$J$2:$J$37000,"27*",'Accounting data'!$K$2:$K$37000,"62*",'Accounting data'!$L$2:$L$37000,W4)+SUMIFS('Accounting data'!$G$2:$G$37000,'Accounting data'!$I$2:$I$37000,"8*",'Accounting data'!$J$2:$J$37000,"27*",'Accounting data'!$K$2:$K$37000,"62*",'Accounting data'!$L$2:$L$37000,W4)+SUMIFS('Accounting data'!$G$2:$G$37000,'Accounting data'!$I$2:$I$37000,"9*",'Accounting data'!$J$2:$J$37000,"27*",'Accounting data'!$K$2:$K$37000,"62*",'Accounting data'!$L$2:$L$37000,W4)</f>
        <v>0</v>
      </c>
      <c r="X169" s="384">
        <f>SUMIFS('Accounting data'!$G$2:$G$37000,'Accounting data'!$I$2:$I$37000,"7*",'Accounting data'!$J$2:$J$37000,"27*",'Accounting data'!$K$2:$K$37000,"62*",'Accounting data'!$L$2:$L$37000,X4)+SUMIFS('Accounting data'!$G$2:$G$37000,'Accounting data'!$I$2:$I$37000,"8*",'Accounting data'!$J$2:$J$37000,"27*",'Accounting data'!$K$2:$K$37000,"62*",'Accounting data'!$L$2:$L$37000,X4)+SUMIFS('Accounting data'!$G$2:$G$37000,'Accounting data'!$I$2:$I$37000,"9*",'Accounting data'!$J$2:$J$37000,"27*",'Accounting data'!$K$2:$K$37000,"62*",'Accounting data'!$L$2:$L$37000,X4)</f>
        <v>0</v>
      </c>
      <c r="Y169" s="384">
        <f>SUMIFS('Accounting data'!$G$2:$G$37000,'Accounting data'!$I$2:$I$37000,"7*",'Accounting data'!$J$2:$J$37000,"27*",'Accounting data'!$K$2:$K$37000,"62*",'Accounting data'!$L$2:$L$37000,Y4)+SUMIFS('Accounting data'!$G$2:$G$37000,'Accounting data'!$I$2:$I$37000,"8*",'Accounting data'!$J$2:$J$37000,"27*",'Accounting data'!$K$2:$K$37000,"62*",'Accounting data'!$L$2:$L$37000,Y4)+SUMIFS('Accounting data'!$G$2:$G$37000,'Accounting data'!$I$2:$I$37000,"9*",'Accounting data'!$J$2:$J$37000,"27*",'Accounting data'!$K$2:$K$37000,"62*",'Accounting data'!$L$2:$L$37000,Y4)</f>
        <v>0</v>
      </c>
      <c r="Z169" s="384">
        <f>SUMIFS('Accounting data'!$G$2:$G$37000,'Accounting data'!$I$2:$I$37000,"7*",'Accounting data'!$J$2:$J$37000,"27*",'Accounting data'!$K$2:$K$37000,"62*",'Accounting data'!$L$2:$L$37000,Z4)+SUMIFS('Accounting data'!$G$2:$G$37000,'Accounting data'!$I$2:$I$37000,"8*",'Accounting data'!$J$2:$J$37000,"27*",'Accounting data'!$K$2:$K$37000,"62*",'Accounting data'!$L$2:$L$37000,Z4)+SUMIFS('Accounting data'!$G$2:$G$37000,'Accounting data'!$I$2:$I$37000,"9*",'Accounting data'!$J$2:$J$37000,"27*",'Accounting data'!$K$2:$K$37000,"62*",'Accounting data'!$L$2:$L$37000,Z4)</f>
        <v>0</v>
      </c>
      <c r="AA169" s="384">
        <f>SUMIFS('Accounting data'!$G$2:$G$37000,'Accounting data'!$I$2:$I$37000,"7*",'Accounting data'!$J$2:$J$37000,"27*",'Accounting data'!$K$2:$K$37000,"62*",'Accounting data'!$L$2:$L$37000,AA4)+SUMIFS('Accounting data'!$G$2:$G$37000,'Accounting data'!$I$2:$I$37000,"8*",'Accounting data'!$J$2:$J$37000,"27*",'Accounting data'!$K$2:$K$37000,"62*",'Accounting data'!$L$2:$L$37000,AA4)+SUMIFS('Accounting data'!$G$2:$G$37000,'Accounting data'!$I$2:$I$37000,"9*",'Accounting data'!$J$2:$J$37000,"27*",'Accounting data'!$K$2:$K$37000,"62*",'Accounting data'!$L$2:$L$37000,AA4)</f>
        <v>0</v>
      </c>
      <c r="AB169" s="384">
        <f>SUMIFS('Accounting data'!$G$2:$G$37000,'Accounting data'!$I$2:$I$37000,"7*",'Accounting data'!$J$2:$J$37000,"27*",'Accounting data'!$K$2:$K$37000,"62*",'Accounting data'!$L$2:$L$37000,AB4)+SUMIFS('Accounting data'!$G$2:$G$37000,'Accounting data'!$I$2:$I$37000,"8*",'Accounting data'!$J$2:$J$37000,"27*",'Accounting data'!$K$2:$K$37000,"62*",'Accounting data'!$L$2:$L$37000,AB4)+SUMIFS('Accounting data'!$G$2:$G$37000,'Accounting data'!$I$2:$I$37000,"9*",'Accounting data'!$J$2:$J$37000,"27*",'Accounting data'!$K$2:$K$37000,"62*",'Accounting data'!$L$2:$L$37000,AB4)</f>
        <v>0</v>
      </c>
      <c r="AC169" s="384">
        <f>SUMIFS('Accounting data'!$G$2:$G$37000,'Accounting data'!$I$2:$I$37000,"7*",'Accounting data'!$J$2:$J$37000,"27*",'Accounting data'!$K$2:$K$37000,"62*",'Accounting data'!$L$2:$L$37000,AC4)+SUMIFS('Accounting data'!$G$2:$G$37000,'Accounting data'!$I$2:$I$37000,"8*",'Accounting data'!$J$2:$J$37000,"27*",'Accounting data'!$K$2:$K$37000,"62*",'Accounting data'!$L$2:$L$37000,AC4)+SUMIFS('Accounting data'!$G$2:$G$37000,'Accounting data'!$I$2:$I$37000,"9*",'Accounting data'!$J$2:$J$37000,"27*",'Accounting data'!$K$2:$K$37000,"62*",'Accounting data'!$L$2:$L$37000,AC4)</f>
        <v>0</v>
      </c>
      <c r="AD169" s="384">
        <f>SUMIFS('Accounting data'!$G$2:$G$37000,'Accounting data'!$I$2:$I$37000,"7*",'Accounting data'!$J$2:$J$37000,"27*",'Accounting data'!$K$2:$K$37000,"62*",'Accounting data'!$L$2:$L$37000,AD4)+SUMIFS('Accounting data'!$G$2:$G$37000,'Accounting data'!$I$2:$I$37000,"8*",'Accounting data'!$J$2:$J$37000,"27*",'Accounting data'!$K$2:$K$37000,"62*",'Accounting data'!$L$2:$L$37000,AD4)+SUMIFS('Accounting data'!$G$2:$G$37000,'Accounting data'!$I$2:$I$37000,"9*",'Accounting data'!$J$2:$J$37000,"27*",'Accounting data'!$K$2:$K$37000,"62*",'Accounting data'!$L$2:$L$37000,AD4)</f>
        <v>0</v>
      </c>
      <c r="AE169" s="384">
        <f>SUMIFS('Accounting data'!$G$2:$G$37000,'Accounting data'!$I$2:$I$37000,"7*",'Accounting data'!$J$2:$J$37000,"27*",'Accounting data'!$K$2:$K$37000,"62*",'Accounting data'!$L$2:$L$37000,AE4)+SUMIFS('Accounting data'!$G$2:$G$37000,'Accounting data'!$I$2:$I$37000,"8*",'Accounting data'!$J$2:$J$37000,"27*",'Accounting data'!$K$2:$K$37000,"62*",'Accounting data'!$L$2:$L$37000,AE4)+SUMIFS('Accounting data'!$G$2:$G$37000,'Accounting data'!$I$2:$I$37000,"9*",'Accounting data'!$J$2:$J$37000,"27*",'Accounting data'!$K$2:$K$37000,"62*",'Accounting data'!$L$2:$L$37000,AE4)</f>
        <v>0</v>
      </c>
      <c r="AF169" s="384">
        <f>SUMIFS('Accounting data'!$G$2:$G$37000,'Accounting data'!$I$2:$I$37000,"7*",'Accounting data'!$J$2:$J$37000,"27*",'Accounting data'!$K$2:$K$37000,"62*",'Accounting data'!$L$2:$L$37000,AF4)+SUMIFS('Accounting data'!$G$2:$G$37000,'Accounting data'!$I$2:$I$37000,"8*",'Accounting data'!$J$2:$J$37000,"27*",'Accounting data'!$K$2:$K$37000,"62*",'Accounting data'!$L$2:$L$37000,AF4)+SUMIFS('Accounting data'!$G$2:$G$37000,'Accounting data'!$I$2:$I$37000,"9*",'Accounting data'!$J$2:$J$37000,"27*",'Accounting data'!$K$2:$K$37000,"62*",'Accounting data'!$L$2:$L$37000,AF4)</f>
        <v>0</v>
      </c>
    </row>
    <row r="170" spans="1:32">
      <c r="A170" s="386" t="s">
        <v>288</v>
      </c>
      <c r="B170" s="383" t="s">
        <v>80</v>
      </c>
      <c r="C170" s="383">
        <v>2700</v>
      </c>
      <c r="D170" s="383">
        <v>6200</v>
      </c>
      <c r="E170" s="384">
        <f>SUMIFS('Accounting data'!$G$2:$G$37000,'Accounting data'!$H$2:$H$37000,"9999*",'Accounting data'!$I$2:$I$37000,"7*",'Accounting data'!$J$2:$J$37000,"27*",'Accounting data'!$K$2:$K$37000,"62*",'Accounting data'!$L$2:$L$37000,E4)+SUMIFS('Accounting data'!$G$2:$G$37000,'Accounting data'!$H$2:$H$37000,"9999*",'Accounting data'!$I$2:$I$37000,"8*",'Accounting data'!$J$2:$J$37000,"27*",'Accounting data'!$K$2:$K$37000,"62*",'Accounting data'!$L$2:$L$37000,E4)+SUMIFS('Accounting data'!$G$2:$G$37000,'Accounting data'!$H$2:$H$37000,"9999*",'Accounting data'!$I$2:$I$37000,"9*",'Accounting data'!$J$2:$J$37000,"27*",'Accounting data'!$K$2:$K$37000,"62*",'Accounting data'!$L$2:$L$37000,E4)</f>
        <v>0</v>
      </c>
      <c r="F170" s="384">
        <f>SUMIFS('Accounting data'!$G$2:$G$37000,'Accounting data'!$H$2:$H$37000,"9999*",'Accounting data'!$I$2:$I$37000,"7*",'Accounting data'!$J$2:$J$37000,"27*",'Accounting data'!$K$2:$K$37000,"62*",'Accounting data'!$L$2:$L$37000,F4)+SUMIFS('Accounting data'!$G$2:$G$37000,'Accounting data'!$H$2:$H$37000,"9999*",'Accounting data'!$I$2:$I$37000,"8*",'Accounting data'!$J$2:$J$37000,"27*",'Accounting data'!$K$2:$K$37000,"62*",'Accounting data'!$L$2:$L$37000,F4)+SUMIFS('Accounting data'!$G$2:$G$37000,'Accounting data'!$H$2:$H$37000,"9999*",'Accounting data'!$I$2:$I$37000,"9*",'Accounting data'!$J$2:$J$37000,"27*",'Accounting data'!$K$2:$K$37000,"62*",'Accounting data'!$L$2:$L$37000,F4)</f>
        <v>0</v>
      </c>
      <c r="G170" s="385"/>
      <c r="H170" s="384">
        <f>SUMIFS('Accounting data'!$G$2:$G$37000,'Accounting data'!$H$2:$H$37000,"9999*",'Accounting data'!$I$2:$I$37000,"7*",'Accounting data'!$J$2:$J$37000,"27*",'Accounting data'!$K$2:$K$37000,"62*",'Accounting data'!$L$2:$L$37000,H4)+SUMIFS('Accounting data'!$G$2:$G$37000,'Accounting data'!$H$2:$H$37000,"9999*",'Accounting data'!$I$2:$I$37000,"8*",'Accounting data'!$J$2:$J$37000,"27*",'Accounting data'!$K$2:$K$37000,"62*",'Accounting data'!$L$2:$L$37000,H4)+SUMIFS('Accounting data'!$G$2:$G$37000,'Accounting data'!$H$2:$H$37000,"9999*",'Accounting data'!$I$2:$I$37000,"9*",'Accounting data'!$J$2:$J$37000,"27*",'Accounting data'!$K$2:$K$37000,"62*",'Accounting data'!$L$2:$L$37000,H4)</f>
        <v>0</v>
      </c>
      <c r="I170" s="384">
        <f>SUMIFS('Accounting data'!$G$2:$G$37000,'Accounting data'!$H$2:$H$37000,"9999*",'Accounting data'!$I$2:$I$37000,"7*",'Accounting data'!$J$2:$J$37000,"27*",'Accounting data'!$K$2:$K$37000,"62*",'Accounting data'!$L$2:$L$37000,I4)+SUMIFS('Accounting data'!$G$2:$G$37000,'Accounting data'!$H$2:$H$37000,"9999*",'Accounting data'!$I$2:$I$37000,"8*",'Accounting data'!$J$2:$J$37000,"27*",'Accounting data'!$K$2:$K$37000,"62*",'Accounting data'!$L$2:$L$37000,I4)+SUMIFS('Accounting data'!$G$2:$G$37000,'Accounting data'!$H$2:$H$37000,"9999*",'Accounting data'!$I$2:$I$37000,"9*",'Accounting data'!$J$2:$J$37000,"27*",'Accounting data'!$K$2:$K$37000,"62*",'Accounting data'!$L$2:$L$37000,I4)</f>
        <v>0</v>
      </c>
      <c r="J170" s="384">
        <f>SUMIFS('Accounting data'!$G$2:$G$37000,'Accounting data'!$H$2:$H$37000,"9999*",'Accounting data'!$I$2:$I$37000,"7*",'Accounting data'!$J$2:$J$37000,"27*",'Accounting data'!$K$2:$K$37000,"62*",'Accounting data'!$L$2:$L$37000,J4)+SUMIFS('Accounting data'!$G$2:$G$37000,'Accounting data'!$H$2:$H$37000,"9999*",'Accounting data'!$I$2:$I$37000,"8*",'Accounting data'!$J$2:$J$37000,"27*",'Accounting data'!$K$2:$K$37000,"62*",'Accounting data'!$L$2:$L$37000,J4)+SUMIFS('Accounting data'!$G$2:$G$37000,'Accounting data'!$H$2:$H$37000,"9999*",'Accounting data'!$I$2:$I$37000,"9*",'Accounting data'!$J$2:$J$37000,"27*",'Accounting data'!$K$2:$K$37000,"62*",'Accounting data'!$L$2:$L$37000,J4)</f>
        <v>0</v>
      </c>
      <c r="K170" s="384">
        <f>SUMIFS('Accounting data'!$G$2:$G$37000,'Accounting data'!$H$2:$H$37000,"9999*",'Accounting data'!$I$2:$I$37000,"7*",'Accounting data'!$J$2:$J$37000,"27*",'Accounting data'!$K$2:$K$37000,"62*",'Accounting data'!$L$2:$L$37000,K4)+SUMIFS('Accounting data'!$G$2:$G$37000,'Accounting data'!$H$2:$H$37000,"9999*",'Accounting data'!$I$2:$I$37000,"8*",'Accounting data'!$J$2:$J$37000,"27*",'Accounting data'!$K$2:$K$37000,"62*",'Accounting data'!$L$2:$L$37000,K4)+SUMIFS('Accounting data'!$G$2:$G$37000,'Accounting data'!$H$2:$H$37000,"9999*",'Accounting data'!$I$2:$I$37000,"9*",'Accounting data'!$J$2:$J$37000,"27*",'Accounting data'!$K$2:$K$37000,"62*",'Accounting data'!$L$2:$L$37000,K4)</f>
        <v>0</v>
      </c>
      <c r="L170" s="384">
        <f>SUMIFS('Accounting data'!$G$2:$G$37000,'Accounting data'!$H$2:$H$37000,"9999*",'Accounting data'!$I$2:$I$37000,"7*",'Accounting data'!$J$2:$J$37000,"27*",'Accounting data'!$K$2:$K$37000,"62*",'Accounting data'!$L$2:$L$37000,L4)+SUMIFS('Accounting data'!$G$2:$G$37000,'Accounting data'!$H$2:$H$37000,"9999*",'Accounting data'!$I$2:$I$37000,"8*",'Accounting data'!$J$2:$J$37000,"27*",'Accounting data'!$K$2:$K$37000,"62*",'Accounting data'!$L$2:$L$37000,L4)+SUMIFS('Accounting data'!$G$2:$G$37000,'Accounting data'!$H$2:$H$37000,"9999*",'Accounting data'!$I$2:$I$37000,"9*",'Accounting data'!$J$2:$J$37000,"27*",'Accounting data'!$K$2:$K$37000,"62*",'Accounting data'!$L$2:$L$37000,L4)</f>
        <v>0</v>
      </c>
      <c r="M170" s="384">
        <f>SUMIFS('Accounting data'!$G$2:$G$37000,'Accounting data'!$H$2:$H$37000,"9999*",'Accounting data'!$I$2:$I$37000,"7*",'Accounting data'!$J$2:$J$37000,"27*",'Accounting data'!$K$2:$K$37000,"62*",'Accounting data'!$L$2:$L$37000,M4)+SUMIFS('Accounting data'!$G$2:$G$37000,'Accounting data'!$H$2:$H$37000,"9999*",'Accounting data'!$I$2:$I$37000,"8*",'Accounting data'!$J$2:$J$37000,"27*",'Accounting data'!$K$2:$K$37000,"62*",'Accounting data'!$L$2:$L$37000,M4)+SUMIFS('Accounting data'!$G$2:$G$37000,'Accounting data'!$H$2:$H$37000,"9999*",'Accounting data'!$I$2:$I$37000,"9*",'Accounting data'!$J$2:$J$37000,"27*",'Accounting data'!$K$2:$K$37000,"62*",'Accounting data'!$L$2:$L$37000,M4)</f>
        <v>0</v>
      </c>
      <c r="N170" s="384">
        <f>SUMIFS('Accounting data'!$G$2:$G$37000,'Accounting data'!$H$2:$H$37000,"9999*",'Accounting data'!$I$2:$I$37000,"7*",'Accounting data'!$J$2:$J$37000,"27*",'Accounting data'!$K$2:$K$37000,"62*",'Accounting data'!$L$2:$L$37000,N4)+SUMIFS('Accounting data'!$G$2:$G$37000,'Accounting data'!$H$2:$H$37000,"9999*",'Accounting data'!$I$2:$I$37000,"8*",'Accounting data'!$J$2:$J$37000,"27*",'Accounting data'!$K$2:$K$37000,"62*",'Accounting data'!$L$2:$L$37000,N4)+SUMIFS('Accounting data'!$G$2:$G$37000,'Accounting data'!$H$2:$H$37000,"9999*",'Accounting data'!$I$2:$I$37000,"9*",'Accounting data'!$J$2:$J$37000,"27*",'Accounting data'!$K$2:$K$37000,"62*",'Accounting data'!$L$2:$L$37000,N4)</f>
        <v>0</v>
      </c>
      <c r="O170" s="384">
        <f>SUMIFS('Accounting data'!$G$2:$G$37000,'Accounting data'!$H$2:$H$37000,"9999*",'Accounting data'!$I$2:$I$37000,"7*",'Accounting data'!$J$2:$J$37000,"27*",'Accounting data'!$K$2:$K$37000,"62*",'Accounting data'!$L$2:$L$37000,O4)+SUMIFS('Accounting data'!$G$2:$G$37000,'Accounting data'!$H$2:$H$37000,"9999*",'Accounting data'!$I$2:$I$37000,"8*",'Accounting data'!$J$2:$J$37000,"27*",'Accounting data'!$K$2:$K$37000,"62*",'Accounting data'!$L$2:$L$37000,O4)+SUMIFS('Accounting data'!$G$2:$G$37000,'Accounting data'!$H$2:$H$37000,"9999*",'Accounting data'!$I$2:$I$37000,"9*",'Accounting data'!$J$2:$J$37000,"27*",'Accounting data'!$K$2:$K$37000,"62*",'Accounting data'!$L$2:$L$37000,O4)</f>
        <v>0</v>
      </c>
      <c r="P170" s="384">
        <f>SUMIFS('Accounting data'!$G$2:$G$37000,'Accounting data'!$H$2:$H$37000,"9999*",'Accounting data'!$I$2:$I$37000,"7*",'Accounting data'!$J$2:$J$37000,"27*",'Accounting data'!$K$2:$K$37000,"62*",'Accounting data'!$L$2:$L$37000,P4)+SUMIFS('Accounting data'!$G$2:$G$37000,'Accounting data'!$H$2:$H$37000,"9999*",'Accounting data'!$I$2:$I$37000,"8*",'Accounting data'!$J$2:$J$37000,"27*",'Accounting data'!$K$2:$K$37000,"62*",'Accounting data'!$L$2:$L$37000,P4)+SUMIFS('Accounting data'!$G$2:$G$37000,'Accounting data'!$H$2:$H$37000,"9999*",'Accounting data'!$I$2:$I$37000,"9*",'Accounting data'!$J$2:$J$37000,"27*",'Accounting data'!$K$2:$K$37000,"62*",'Accounting data'!$L$2:$L$37000,P4)</f>
        <v>0</v>
      </c>
      <c r="Q170" s="384">
        <f>SUMIFS('Accounting data'!$G$2:$G$37000,'Accounting data'!$H$2:$H$37000,"9999*",'Accounting data'!$I$2:$I$37000,"7*",'Accounting data'!$J$2:$J$37000,"27*",'Accounting data'!$K$2:$K$37000,"62*",'Accounting data'!$L$2:$L$37000,Q4)+SUMIFS('Accounting data'!$G$2:$G$37000,'Accounting data'!$H$2:$H$37000,"9999*",'Accounting data'!$I$2:$I$37000,"8*",'Accounting data'!$J$2:$J$37000,"27*",'Accounting data'!$K$2:$K$37000,"62*",'Accounting data'!$L$2:$L$37000,Q4)+SUMIFS('Accounting data'!$G$2:$G$37000,'Accounting data'!$H$2:$H$37000,"9999*",'Accounting data'!$I$2:$I$37000,"9*",'Accounting data'!$J$2:$J$37000,"27*",'Accounting data'!$K$2:$K$37000,"62*",'Accounting data'!$L$2:$L$37000,Q4)</f>
        <v>0</v>
      </c>
      <c r="R170" s="384">
        <f>SUMIFS('Accounting data'!$G$2:$G$37000,'Accounting data'!$H$2:$H$37000,"9999*",'Accounting data'!$I$2:$I$37000,"7*",'Accounting data'!$J$2:$J$37000,"27*",'Accounting data'!$K$2:$K$37000,"62*",'Accounting data'!$L$2:$L$37000,R4)+SUMIFS('Accounting data'!$G$2:$G$37000,'Accounting data'!$H$2:$H$37000,"9999*",'Accounting data'!$I$2:$I$37000,"8*",'Accounting data'!$J$2:$J$37000,"27*",'Accounting data'!$K$2:$K$37000,"62*",'Accounting data'!$L$2:$L$37000,R4)+SUMIFS('Accounting data'!$G$2:$G$37000,'Accounting data'!$H$2:$H$37000,"9999*",'Accounting data'!$I$2:$I$37000,"9*",'Accounting data'!$J$2:$J$37000,"27*",'Accounting data'!$K$2:$K$37000,"62*",'Accounting data'!$L$2:$L$37000,R4)</f>
        <v>0</v>
      </c>
      <c r="S170" s="384">
        <f>SUMIFS('Accounting data'!$G$2:$G$37000,'Accounting data'!$H$2:$H$37000,"9999*",'Accounting data'!$I$2:$I$37000,"7*",'Accounting data'!$J$2:$J$37000,"27*",'Accounting data'!$K$2:$K$37000,"62*",'Accounting data'!$L$2:$L$37000,S4)+SUMIFS('Accounting data'!$G$2:$G$37000,'Accounting data'!$H$2:$H$37000,"9999*",'Accounting data'!$I$2:$I$37000,"8*",'Accounting data'!$J$2:$J$37000,"27*",'Accounting data'!$K$2:$K$37000,"62*",'Accounting data'!$L$2:$L$37000,S4)+SUMIFS('Accounting data'!$G$2:$G$37000,'Accounting data'!$H$2:$H$37000,"9999*",'Accounting data'!$I$2:$I$37000,"9*",'Accounting data'!$J$2:$J$37000,"27*",'Accounting data'!$K$2:$K$37000,"62*",'Accounting data'!$L$2:$L$37000,S4)</f>
        <v>0</v>
      </c>
      <c r="T170" s="384">
        <f>SUMIFS('Accounting data'!$G$2:$G$37000,'Accounting data'!$H$2:$H$37000,"9999*",'Accounting data'!$I$2:$I$37000,"7*",'Accounting data'!$J$2:$J$37000,"27*",'Accounting data'!$K$2:$K$37000,"62*",'Accounting data'!$L$2:$L$37000,T4)+SUMIFS('Accounting data'!$G$2:$G$37000,'Accounting data'!$H$2:$H$37000,"9999*",'Accounting data'!$I$2:$I$37000,"8*",'Accounting data'!$J$2:$J$37000,"27*",'Accounting data'!$K$2:$K$37000,"62*",'Accounting data'!$L$2:$L$37000,T4)+SUMIFS('Accounting data'!$G$2:$G$37000,'Accounting data'!$H$2:$H$37000,"9999*",'Accounting data'!$I$2:$I$37000,"9*",'Accounting data'!$J$2:$J$37000,"27*",'Accounting data'!$K$2:$K$37000,"62*",'Accounting data'!$L$2:$L$37000,T4)</f>
        <v>0</v>
      </c>
      <c r="U170" s="384">
        <f>SUMIFS('Accounting data'!$G$2:$G$37000,'Accounting data'!$H$2:$H$37000,"9999*",'Accounting data'!$I$2:$I$37000,"7*",'Accounting data'!$J$2:$J$37000,"27*",'Accounting data'!$K$2:$K$37000,"62*",'Accounting data'!$L$2:$L$37000,U4)+SUMIFS('Accounting data'!$G$2:$G$37000,'Accounting data'!$H$2:$H$37000,"9999*",'Accounting data'!$I$2:$I$37000,"8*",'Accounting data'!$J$2:$J$37000,"27*",'Accounting data'!$K$2:$K$37000,"62*",'Accounting data'!$L$2:$L$37000,U4)+SUMIFS('Accounting data'!$G$2:$G$37000,'Accounting data'!$H$2:$H$37000,"9999*",'Accounting data'!$I$2:$I$37000,"9*",'Accounting data'!$J$2:$J$37000,"27*",'Accounting data'!$K$2:$K$37000,"62*",'Accounting data'!$L$2:$L$37000,U4)</f>
        <v>0</v>
      </c>
      <c r="V170" s="384">
        <f>SUMIFS('Accounting data'!$G$2:$G$37000,'Accounting data'!$H$2:$H$37000,"9999*",'Accounting data'!$I$2:$I$37000,"7*",'Accounting data'!$J$2:$J$37000,"27*",'Accounting data'!$K$2:$K$37000,"62*",'Accounting data'!$L$2:$L$37000,V4)+SUMIFS('Accounting data'!$G$2:$G$37000,'Accounting data'!$H$2:$H$37000,"9999*",'Accounting data'!$I$2:$I$37000,"8*",'Accounting data'!$J$2:$J$37000,"27*",'Accounting data'!$K$2:$K$37000,"62*",'Accounting data'!$L$2:$L$37000,V4)+SUMIFS('Accounting data'!$G$2:$G$37000,'Accounting data'!$H$2:$H$37000,"9999*",'Accounting data'!$I$2:$I$37000,"9*",'Accounting data'!$J$2:$J$37000,"27*",'Accounting data'!$K$2:$K$37000,"62*",'Accounting data'!$L$2:$L$37000,V4)</f>
        <v>0</v>
      </c>
      <c r="W170" s="384">
        <f>SUMIFS('Accounting data'!$G$2:$G$37000,'Accounting data'!$H$2:$H$37000,"9999*",'Accounting data'!$I$2:$I$37000,"7*",'Accounting data'!$J$2:$J$37000,"27*",'Accounting data'!$K$2:$K$37000,"62*",'Accounting data'!$L$2:$L$37000,W4)+SUMIFS('Accounting data'!$G$2:$G$37000,'Accounting data'!$H$2:$H$37000,"9999*",'Accounting data'!$I$2:$I$37000,"8*",'Accounting data'!$J$2:$J$37000,"27*",'Accounting data'!$K$2:$K$37000,"62*",'Accounting data'!$L$2:$L$37000,W4)+SUMIFS('Accounting data'!$G$2:$G$37000,'Accounting data'!$H$2:$H$37000,"9999*",'Accounting data'!$I$2:$I$37000,"9*",'Accounting data'!$J$2:$J$37000,"27*",'Accounting data'!$K$2:$K$37000,"62*",'Accounting data'!$L$2:$L$37000,W4)</f>
        <v>0</v>
      </c>
      <c r="X170" s="384">
        <f>SUMIFS('Accounting data'!$G$2:$G$37000,'Accounting data'!$H$2:$H$37000,"9999*",'Accounting data'!$I$2:$I$37000,"7*",'Accounting data'!$J$2:$J$37000,"27*",'Accounting data'!$K$2:$K$37000,"62*",'Accounting data'!$L$2:$L$37000,X4)+SUMIFS('Accounting data'!$G$2:$G$37000,'Accounting data'!$H$2:$H$37000,"9999*",'Accounting data'!$I$2:$I$37000,"8*",'Accounting data'!$J$2:$J$37000,"27*",'Accounting data'!$K$2:$K$37000,"62*",'Accounting data'!$L$2:$L$37000,X4)+SUMIFS('Accounting data'!$G$2:$G$37000,'Accounting data'!$H$2:$H$37000,"9999*",'Accounting data'!$I$2:$I$37000,"9*",'Accounting data'!$J$2:$J$37000,"27*",'Accounting data'!$K$2:$K$37000,"62*",'Accounting data'!$L$2:$L$37000,X4)</f>
        <v>0</v>
      </c>
      <c r="Y170" s="384">
        <f>SUMIFS('Accounting data'!$G$2:$G$37000,'Accounting data'!$H$2:$H$37000,"9999*",'Accounting data'!$I$2:$I$37000,"7*",'Accounting data'!$J$2:$J$37000,"27*",'Accounting data'!$K$2:$K$37000,"62*",'Accounting data'!$L$2:$L$37000,Y4)+SUMIFS('Accounting data'!$G$2:$G$37000,'Accounting data'!$H$2:$H$37000,"9999*",'Accounting data'!$I$2:$I$37000,"8*",'Accounting data'!$J$2:$J$37000,"27*",'Accounting data'!$K$2:$K$37000,"62*",'Accounting data'!$L$2:$L$37000,Y4)+SUMIFS('Accounting data'!$G$2:$G$37000,'Accounting data'!$H$2:$H$37000,"9999*",'Accounting data'!$I$2:$I$37000,"9*",'Accounting data'!$J$2:$J$37000,"27*",'Accounting data'!$K$2:$K$37000,"62*",'Accounting data'!$L$2:$L$37000,Y4)</f>
        <v>0</v>
      </c>
      <c r="Z170" s="384">
        <f>SUMIFS('Accounting data'!$G$2:$G$37000,'Accounting data'!$H$2:$H$37000,"9999*",'Accounting data'!$I$2:$I$37000,"7*",'Accounting data'!$J$2:$J$37000,"27*",'Accounting data'!$K$2:$K$37000,"62*",'Accounting data'!$L$2:$L$37000,Z4)+SUMIFS('Accounting data'!$G$2:$G$37000,'Accounting data'!$H$2:$H$37000,"9999*",'Accounting data'!$I$2:$I$37000,"8*",'Accounting data'!$J$2:$J$37000,"27*",'Accounting data'!$K$2:$K$37000,"62*",'Accounting data'!$L$2:$L$37000,Z4)+SUMIFS('Accounting data'!$G$2:$G$37000,'Accounting data'!$H$2:$H$37000,"9999*",'Accounting data'!$I$2:$I$37000,"9*",'Accounting data'!$J$2:$J$37000,"27*",'Accounting data'!$K$2:$K$37000,"62*",'Accounting data'!$L$2:$L$37000,Z4)</f>
        <v>0</v>
      </c>
      <c r="AA170" s="384">
        <f>SUMIFS('Accounting data'!$G$2:$G$37000,'Accounting data'!$H$2:$H$37000,"9999*",'Accounting data'!$I$2:$I$37000,"7*",'Accounting data'!$J$2:$J$37000,"27*",'Accounting data'!$K$2:$K$37000,"62*",'Accounting data'!$L$2:$L$37000,AA4)+SUMIFS('Accounting data'!$G$2:$G$37000,'Accounting data'!$H$2:$H$37000,"9999*",'Accounting data'!$I$2:$I$37000,"8*",'Accounting data'!$J$2:$J$37000,"27*",'Accounting data'!$K$2:$K$37000,"62*",'Accounting data'!$L$2:$L$37000,AA4)+SUMIFS('Accounting data'!$G$2:$G$37000,'Accounting data'!$H$2:$H$37000,"9999*",'Accounting data'!$I$2:$I$37000,"9*",'Accounting data'!$J$2:$J$37000,"27*",'Accounting data'!$K$2:$K$37000,"62*",'Accounting data'!$L$2:$L$37000,AA4)</f>
        <v>0</v>
      </c>
      <c r="AB170" s="384">
        <f>SUMIFS('Accounting data'!$G$2:$G$37000,'Accounting data'!$H$2:$H$37000,"9999*",'Accounting data'!$I$2:$I$37000,"7*",'Accounting data'!$J$2:$J$37000,"27*",'Accounting data'!$K$2:$K$37000,"62*",'Accounting data'!$L$2:$L$37000,AB4)+SUMIFS('Accounting data'!$G$2:$G$37000,'Accounting data'!$H$2:$H$37000,"9999*",'Accounting data'!$I$2:$I$37000,"8*",'Accounting data'!$J$2:$J$37000,"27*",'Accounting data'!$K$2:$K$37000,"62*",'Accounting data'!$L$2:$L$37000,AB4)+SUMIFS('Accounting data'!$G$2:$G$37000,'Accounting data'!$H$2:$H$37000,"9999*",'Accounting data'!$I$2:$I$37000,"9*",'Accounting data'!$J$2:$J$37000,"27*",'Accounting data'!$K$2:$K$37000,"62*",'Accounting data'!$L$2:$L$37000,AB4)</f>
        <v>0</v>
      </c>
      <c r="AC170" s="384">
        <f>SUMIFS('Accounting data'!$G$2:$G$37000,'Accounting data'!$H$2:$H$37000,"9999*",'Accounting data'!$I$2:$I$37000,"7*",'Accounting data'!$J$2:$J$37000,"27*",'Accounting data'!$K$2:$K$37000,"62*",'Accounting data'!$L$2:$L$37000,AC4)+SUMIFS('Accounting data'!$G$2:$G$37000,'Accounting data'!$H$2:$H$37000,"9999*",'Accounting data'!$I$2:$I$37000,"8*",'Accounting data'!$J$2:$J$37000,"27*",'Accounting data'!$K$2:$K$37000,"62*",'Accounting data'!$L$2:$L$37000,AC4)+SUMIFS('Accounting data'!$G$2:$G$37000,'Accounting data'!$H$2:$H$37000,"9999*",'Accounting data'!$I$2:$I$37000,"9*",'Accounting data'!$J$2:$J$37000,"27*",'Accounting data'!$K$2:$K$37000,"62*",'Accounting data'!$L$2:$L$37000,AC4)</f>
        <v>0</v>
      </c>
      <c r="AD170" s="384">
        <f>SUMIFS('Accounting data'!$G$2:$G$37000,'Accounting data'!$H$2:$H$37000,"9999*",'Accounting data'!$I$2:$I$37000,"7*",'Accounting data'!$J$2:$J$37000,"27*",'Accounting data'!$K$2:$K$37000,"62*",'Accounting data'!$L$2:$L$37000,AD4)+SUMIFS('Accounting data'!$G$2:$G$37000,'Accounting data'!$H$2:$H$37000,"9999*",'Accounting data'!$I$2:$I$37000,"8*",'Accounting data'!$J$2:$J$37000,"27*",'Accounting data'!$K$2:$K$37000,"62*",'Accounting data'!$L$2:$L$37000,AD4)+SUMIFS('Accounting data'!$G$2:$G$37000,'Accounting data'!$H$2:$H$37000,"9999*",'Accounting data'!$I$2:$I$37000,"9*",'Accounting data'!$J$2:$J$37000,"27*",'Accounting data'!$K$2:$K$37000,"62*",'Accounting data'!$L$2:$L$37000,AD4)</f>
        <v>0</v>
      </c>
      <c r="AE170" s="384">
        <f>SUMIFS('Accounting data'!$G$2:$G$37000,'Accounting data'!$H$2:$H$37000,"9999*",'Accounting data'!$I$2:$I$37000,"7*",'Accounting data'!$J$2:$J$37000,"27*",'Accounting data'!$K$2:$K$37000,"62*",'Accounting data'!$L$2:$L$37000,AE4)+SUMIFS('Accounting data'!$G$2:$G$37000,'Accounting data'!$H$2:$H$37000,"9999*",'Accounting data'!$I$2:$I$37000,"8*",'Accounting data'!$J$2:$J$37000,"27*",'Accounting data'!$K$2:$K$37000,"62*",'Accounting data'!$L$2:$L$37000,AE4)+SUMIFS('Accounting data'!$G$2:$G$37000,'Accounting data'!$H$2:$H$37000,"9999*",'Accounting data'!$I$2:$I$37000,"9*",'Accounting data'!$J$2:$J$37000,"27*",'Accounting data'!$K$2:$K$37000,"62*",'Accounting data'!$L$2:$L$37000,AE4)</f>
        <v>0</v>
      </c>
      <c r="AF170" s="384">
        <f>SUMIFS('Accounting data'!$G$2:$G$37000,'Accounting data'!$H$2:$H$37000,"9999*",'Accounting data'!$I$2:$I$37000,"7*",'Accounting data'!$J$2:$J$37000,"27*",'Accounting data'!$K$2:$K$37000,"62*",'Accounting data'!$L$2:$L$37000,AF4)+SUMIFS('Accounting data'!$G$2:$G$37000,'Accounting data'!$H$2:$H$37000,"9999*",'Accounting data'!$I$2:$I$37000,"8*",'Accounting data'!$J$2:$J$37000,"27*",'Accounting data'!$K$2:$K$37000,"62*",'Accounting data'!$L$2:$L$37000,AF4)+SUMIFS('Accounting data'!$G$2:$G$37000,'Accounting data'!$H$2:$H$37000,"9999*",'Accounting data'!$I$2:$I$37000,"9*",'Accounting data'!$J$2:$J$37000,"27*",'Accounting data'!$K$2:$K$37000,"62*",'Accounting data'!$L$2:$L$37000,AF4)</f>
        <v>0</v>
      </c>
    </row>
    <row r="171" spans="1:32">
      <c r="A171" s="383"/>
      <c r="B171" s="383"/>
      <c r="C171" s="383"/>
      <c r="D171" s="383"/>
      <c r="E171" s="384"/>
      <c r="F171" s="384"/>
      <c r="G171" s="385"/>
      <c r="H171" s="384"/>
      <c r="I171" s="384"/>
      <c r="J171" s="384"/>
      <c r="K171" s="384"/>
      <c r="L171" s="384"/>
      <c r="M171" s="384"/>
      <c r="N171" s="384"/>
      <c r="O171" s="384"/>
      <c r="P171" s="384"/>
      <c r="Q171" s="384"/>
      <c r="R171" s="384"/>
      <c r="S171" s="384"/>
      <c r="T171" s="384"/>
      <c r="U171" s="384"/>
      <c r="V171" s="384"/>
      <c r="W171" s="384"/>
      <c r="X171" s="384"/>
      <c r="Y171" s="384"/>
      <c r="Z171" s="384"/>
      <c r="AA171" s="384"/>
      <c r="AB171" s="384"/>
      <c r="AC171" s="384"/>
      <c r="AD171" s="384"/>
      <c r="AE171" s="384"/>
      <c r="AF171" s="384"/>
    </row>
    <row r="172" spans="1:32">
      <c r="A172" s="383"/>
      <c r="B172" s="383"/>
      <c r="C172" s="383"/>
      <c r="D172" s="383"/>
      <c r="E172" s="384"/>
      <c r="F172" s="384"/>
      <c r="G172" s="385"/>
      <c r="H172" s="384"/>
      <c r="I172" s="384"/>
      <c r="J172" s="384"/>
      <c r="K172" s="384"/>
      <c r="L172" s="384"/>
      <c r="M172" s="384"/>
      <c r="N172" s="384"/>
      <c r="O172" s="384"/>
      <c r="P172" s="384"/>
      <c r="Q172" s="384"/>
      <c r="R172" s="384"/>
      <c r="S172" s="384"/>
      <c r="T172" s="384"/>
      <c r="U172" s="384"/>
      <c r="V172" s="384"/>
      <c r="W172" s="384"/>
      <c r="X172" s="384"/>
      <c r="Y172" s="384"/>
      <c r="Z172" s="384"/>
      <c r="AA172" s="384"/>
      <c r="AB172" s="384"/>
      <c r="AC172" s="384"/>
      <c r="AD172" s="384"/>
      <c r="AE172" s="384"/>
      <c r="AF172" s="384"/>
    </row>
    <row r="173" spans="1:32">
      <c r="A173" s="387" t="s">
        <v>360</v>
      </c>
      <c r="B173" s="387"/>
      <c r="C173" s="387"/>
      <c r="D173" s="387"/>
      <c r="E173" s="388">
        <f>(E167-E168-E169)+(E170+E171+E172)</f>
        <v>0</v>
      </c>
      <c r="F173" s="388">
        <f t="shared" ref="F173:V173" si="44">(F167-F168-F169)+(F170+F171+F172)</f>
        <v>0</v>
      </c>
      <c r="G173" s="388"/>
      <c r="H173" s="388">
        <f t="shared" si="44"/>
        <v>0</v>
      </c>
      <c r="I173" s="388">
        <f t="shared" si="44"/>
        <v>0</v>
      </c>
      <c r="J173" s="388">
        <f t="shared" si="44"/>
        <v>0</v>
      </c>
      <c r="K173" s="388">
        <f t="shared" si="44"/>
        <v>0</v>
      </c>
      <c r="L173" s="388">
        <f t="shared" si="44"/>
        <v>0</v>
      </c>
      <c r="M173" s="388">
        <f t="shared" si="44"/>
        <v>0</v>
      </c>
      <c r="N173" s="388">
        <f t="shared" si="44"/>
        <v>0</v>
      </c>
      <c r="O173" s="388">
        <f t="shared" si="44"/>
        <v>0</v>
      </c>
      <c r="P173" s="388">
        <f t="shared" si="44"/>
        <v>0</v>
      </c>
      <c r="Q173" s="388">
        <f t="shared" si="44"/>
        <v>0</v>
      </c>
      <c r="R173" s="388">
        <f t="shared" si="44"/>
        <v>0</v>
      </c>
      <c r="S173" s="388">
        <f t="shared" si="44"/>
        <v>0</v>
      </c>
      <c r="T173" s="388">
        <f t="shared" si="44"/>
        <v>0</v>
      </c>
      <c r="U173" s="388">
        <f t="shared" si="44"/>
        <v>0</v>
      </c>
      <c r="V173" s="388">
        <f t="shared" si="44"/>
        <v>0</v>
      </c>
      <c r="W173" s="388">
        <f t="shared" ref="W173:AF173" si="45">(W167-W168-W169)+(W170+W171+W172)</f>
        <v>0</v>
      </c>
      <c r="X173" s="388">
        <f t="shared" si="45"/>
        <v>0</v>
      </c>
      <c r="Y173" s="388">
        <f t="shared" si="45"/>
        <v>0</v>
      </c>
      <c r="Z173" s="388">
        <f t="shared" si="45"/>
        <v>0</v>
      </c>
      <c r="AA173" s="388">
        <f t="shared" si="45"/>
        <v>0</v>
      </c>
      <c r="AB173" s="388">
        <f t="shared" si="45"/>
        <v>0</v>
      </c>
      <c r="AC173" s="388">
        <f t="shared" si="45"/>
        <v>0</v>
      </c>
      <c r="AD173" s="388">
        <f t="shared" si="45"/>
        <v>0</v>
      </c>
      <c r="AE173" s="388">
        <f t="shared" si="45"/>
        <v>0</v>
      </c>
      <c r="AF173" s="388">
        <f t="shared" si="45"/>
        <v>0</v>
      </c>
    </row>
    <row r="174" spans="1:32">
      <c r="A174" s="383" t="s">
        <v>72</v>
      </c>
      <c r="B174" s="383" t="s">
        <v>72</v>
      </c>
      <c r="C174" s="383">
        <v>3100</v>
      </c>
      <c r="D174" s="383">
        <v>6200</v>
      </c>
      <c r="E174" s="384">
        <f>SUMIFS('Accounting data'!$G$2:$G$37000,'Accounting data'!$J$2:$J$37000,"31*",'Accounting data'!$K$2:$K$37000,"62*",'Accounting data'!$L$2:$L$37000,E4)</f>
        <v>0</v>
      </c>
      <c r="F174" s="384">
        <f>SUMIFS('Accounting data'!$G$2:$G$37000,'Accounting data'!$J$2:$J$37000,"31*",'Accounting data'!$K$2:$K$37000,"62*",'Accounting data'!$L$2:$L$37000,F4)</f>
        <v>0</v>
      </c>
      <c r="G174" s="385"/>
      <c r="H174" s="384">
        <f>SUMIFS('Accounting data'!$G$2:$G$37000,'Accounting data'!$J$2:$J$37000,"31*",'Accounting data'!$K$2:$K$37000,"62*",'Accounting data'!$L$2:$L$37000,H4)</f>
        <v>0</v>
      </c>
      <c r="I174" s="384">
        <f>SUMIFS('Accounting data'!$G$2:$G$37000,'Accounting data'!$J$2:$J$37000,"31*",'Accounting data'!$K$2:$K$37000,"62*",'Accounting data'!$L$2:$L$37000,I4)</f>
        <v>0</v>
      </c>
      <c r="J174" s="384">
        <f>SUMIFS('Accounting data'!$G$2:$G$37000,'Accounting data'!$J$2:$J$37000,"31*",'Accounting data'!$K$2:$K$37000,"62*",'Accounting data'!$L$2:$L$37000,J4)</f>
        <v>0</v>
      </c>
      <c r="K174" s="384">
        <f>SUMIFS('Accounting data'!$G$2:$G$37000,'Accounting data'!$J$2:$J$37000,"31*",'Accounting data'!$K$2:$K$37000,"62*",'Accounting data'!$L$2:$L$37000,K4)</f>
        <v>0</v>
      </c>
      <c r="L174" s="384">
        <f>SUMIFS('Accounting data'!$G$2:$G$37000,'Accounting data'!$J$2:$J$37000,"31*",'Accounting data'!$K$2:$K$37000,"62*",'Accounting data'!$L$2:$L$37000,L4)</f>
        <v>0</v>
      </c>
      <c r="M174" s="384">
        <f>SUMIFS('Accounting data'!$G$2:$G$37000,'Accounting data'!$J$2:$J$37000,"31*",'Accounting data'!$K$2:$K$37000,"62*",'Accounting data'!$L$2:$L$37000,M4)</f>
        <v>0</v>
      </c>
      <c r="N174" s="384">
        <f>SUMIFS('Accounting data'!$G$2:$G$37000,'Accounting data'!$J$2:$J$37000,"31*",'Accounting data'!$K$2:$K$37000,"62*",'Accounting data'!$L$2:$L$37000,N4)</f>
        <v>0</v>
      </c>
      <c r="O174" s="384">
        <f>SUMIFS('Accounting data'!$G$2:$G$37000,'Accounting data'!$J$2:$J$37000,"31*",'Accounting data'!$K$2:$K$37000,"62*",'Accounting data'!$L$2:$L$37000,O4)</f>
        <v>0</v>
      </c>
      <c r="P174" s="384">
        <f>SUMIFS('Accounting data'!$G$2:$G$37000,'Accounting data'!$J$2:$J$37000,"31*",'Accounting data'!$K$2:$K$37000,"62*",'Accounting data'!$L$2:$L$37000,P4)</f>
        <v>0</v>
      </c>
      <c r="Q174" s="384">
        <f>SUMIFS('Accounting data'!$G$2:$G$37000,'Accounting data'!$J$2:$J$37000,"31*",'Accounting data'!$K$2:$K$37000,"62*",'Accounting data'!$L$2:$L$37000,Q4)</f>
        <v>0</v>
      </c>
      <c r="R174" s="384">
        <f>SUMIFS('Accounting data'!$G$2:$G$37000,'Accounting data'!$J$2:$J$37000,"31*",'Accounting data'!$K$2:$K$37000,"62*",'Accounting data'!$L$2:$L$37000,R4)</f>
        <v>0</v>
      </c>
      <c r="S174" s="384">
        <f>SUMIFS('Accounting data'!$G$2:$G$37000,'Accounting data'!$J$2:$J$37000,"31*",'Accounting data'!$K$2:$K$37000,"62*",'Accounting data'!$L$2:$L$37000,S4)</f>
        <v>0</v>
      </c>
      <c r="T174" s="384">
        <f>SUMIFS('Accounting data'!$G$2:$G$37000,'Accounting data'!$J$2:$J$37000,"31*",'Accounting data'!$K$2:$K$37000,"62*",'Accounting data'!$L$2:$L$37000,T4)</f>
        <v>0</v>
      </c>
      <c r="U174" s="384">
        <f>SUMIFS('Accounting data'!$G$2:$G$37000,'Accounting data'!$J$2:$J$37000,"31*",'Accounting data'!$K$2:$K$37000,"62*",'Accounting data'!$L$2:$L$37000,U4)</f>
        <v>0</v>
      </c>
      <c r="V174" s="384">
        <f>SUMIFS('Accounting data'!$G$2:$G$37000,'Accounting data'!$J$2:$J$37000,"31*",'Accounting data'!$K$2:$K$37000,"62*",'Accounting data'!$L$2:$L$37000,V4)</f>
        <v>0</v>
      </c>
      <c r="W174" s="384">
        <f>SUMIFS('Accounting data'!$G$2:$G$37000,'Accounting data'!$J$2:$J$37000,"31*",'Accounting data'!$K$2:$K$37000,"62*",'Accounting data'!$L$2:$L$37000,W4)</f>
        <v>0</v>
      </c>
      <c r="X174" s="384">
        <f>SUMIFS('Accounting data'!$G$2:$G$37000,'Accounting data'!$J$2:$J$37000,"31*",'Accounting data'!$K$2:$K$37000,"62*",'Accounting data'!$L$2:$L$37000,X4)</f>
        <v>0</v>
      </c>
      <c r="Y174" s="384">
        <f>SUMIFS('Accounting data'!$G$2:$G$37000,'Accounting data'!$J$2:$J$37000,"31*",'Accounting data'!$K$2:$K$37000,"62*",'Accounting data'!$L$2:$L$37000,Y4)</f>
        <v>0</v>
      </c>
      <c r="Z174" s="384">
        <f>SUMIFS('Accounting data'!$G$2:$G$37000,'Accounting data'!$J$2:$J$37000,"31*",'Accounting data'!$K$2:$K$37000,"62*",'Accounting data'!$L$2:$L$37000,Z4)</f>
        <v>0</v>
      </c>
      <c r="AA174" s="384">
        <f>SUMIFS('Accounting data'!$G$2:$G$37000,'Accounting data'!$J$2:$J$37000,"31*",'Accounting data'!$K$2:$K$37000,"62*",'Accounting data'!$L$2:$L$37000,AA4)</f>
        <v>0</v>
      </c>
      <c r="AB174" s="384">
        <f>SUMIFS('Accounting data'!$G$2:$G$37000,'Accounting data'!$J$2:$J$37000,"31*",'Accounting data'!$K$2:$K$37000,"62*",'Accounting data'!$L$2:$L$37000,AB4)</f>
        <v>0</v>
      </c>
      <c r="AC174" s="384">
        <f>SUMIFS('Accounting data'!$G$2:$G$37000,'Accounting data'!$J$2:$J$37000,"31*",'Accounting data'!$K$2:$K$37000,"62*",'Accounting data'!$L$2:$L$37000,AC4)</f>
        <v>0</v>
      </c>
      <c r="AD174" s="384">
        <f>SUMIFS('Accounting data'!$G$2:$G$37000,'Accounting data'!$J$2:$J$37000,"31*",'Accounting data'!$K$2:$K$37000,"62*",'Accounting data'!$L$2:$L$37000,AD4)</f>
        <v>0</v>
      </c>
      <c r="AE174" s="384">
        <f>SUMIFS('Accounting data'!$G$2:$G$37000,'Accounting data'!$J$2:$J$37000,"31*",'Accounting data'!$K$2:$K$37000,"62*",'Accounting data'!$L$2:$L$37000,AE4)</f>
        <v>0</v>
      </c>
      <c r="AF174" s="384">
        <f>SUMIFS('Accounting data'!$G$2:$G$37000,'Accounting data'!$J$2:$J$37000,"31*",'Accounting data'!$K$2:$K$37000,"62*",'Accounting data'!$L$2:$L$37000,AF4)</f>
        <v>0</v>
      </c>
    </row>
    <row r="175" spans="1:32">
      <c r="A175" s="383" t="s">
        <v>288</v>
      </c>
      <c r="B175" s="383" t="s">
        <v>72</v>
      </c>
      <c r="C175" s="383">
        <v>3100</v>
      </c>
      <c r="D175" s="383">
        <v>6200</v>
      </c>
      <c r="E175" s="384">
        <f>SUMIFS('Accounting data'!$G$2:$G$37000,'Accounting data'!$H$2:$H$37000,"9999*",'Accounting data'!$J$2:$J$37000,"31*",'Accounting data'!$K$2:$K$37000,"62*",'Accounting data'!$L$2:$L$37000,E4)</f>
        <v>0</v>
      </c>
      <c r="F175" s="384">
        <f>SUMIFS('Accounting data'!$G$2:$G$37000,'Accounting data'!$H$2:$H$37000,"9999*",'Accounting data'!$J$2:$J$37000,"31*",'Accounting data'!$K$2:$K$37000,"62*",'Accounting data'!$L$2:$L$37000,F4)</f>
        <v>0</v>
      </c>
      <c r="G175" s="385"/>
      <c r="H175" s="384">
        <f>SUMIFS('Accounting data'!$G$2:$G$37000,'Accounting data'!$H$2:$H$37000,"9999*",'Accounting data'!$J$2:$J$37000,"31*",'Accounting data'!$K$2:$K$37000,"62*",'Accounting data'!$L$2:$L$37000,H4)</f>
        <v>0</v>
      </c>
      <c r="I175" s="384">
        <f>SUMIFS('Accounting data'!$G$2:$G$37000,'Accounting data'!$H$2:$H$37000,"9999*",'Accounting data'!$J$2:$J$37000,"31*",'Accounting data'!$K$2:$K$37000,"62*",'Accounting data'!$L$2:$L$37000,I4)</f>
        <v>0</v>
      </c>
      <c r="J175" s="384">
        <f>SUMIFS('Accounting data'!$G$2:$G$37000,'Accounting data'!$H$2:$H$37000,"9999*",'Accounting data'!$J$2:$J$37000,"31*",'Accounting data'!$K$2:$K$37000,"62*",'Accounting data'!$L$2:$L$37000,J4)</f>
        <v>0</v>
      </c>
      <c r="K175" s="384">
        <f>SUMIFS('Accounting data'!$G$2:$G$37000,'Accounting data'!$H$2:$H$37000,"9999*",'Accounting data'!$J$2:$J$37000,"31*",'Accounting data'!$K$2:$K$37000,"62*",'Accounting data'!$L$2:$L$37000,K4)</f>
        <v>0</v>
      </c>
      <c r="L175" s="384">
        <f>SUMIFS('Accounting data'!$G$2:$G$37000,'Accounting data'!$H$2:$H$37000,"9999*",'Accounting data'!$J$2:$J$37000,"31*",'Accounting data'!$K$2:$K$37000,"62*",'Accounting data'!$L$2:$L$37000,L4)</f>
        <v>0</v>
      </c>
      <c r="M175" s="384">
        <f>SUMIFS('Accounting data'!$G$2:$G$37000,'Accounting data'!$H$2:$H$37000,"9999*",'Accounting data'!$J$2:$J$37000,"31*",'Accounting data'!$K$2:$K$37000,"62*",'Accounting data'!$L$2:$L$37000,M4)</f>
        <v>0</v>
      </c>
      <c r="N175" s="384">
        <f>SUMIFS('Accounting data'!$G$2:$G$37000,'Accounting data'!$H$2:$H$37000,"9999*",'Accounting data'!$J$2:$J$37000,"31*",'Accounting data'!$K$2:$K$37000,"62*",'Accounting data'!$L$2:$L$37000,N4)</f>
        <v>0</v>
      </c>
      <c r="O175" s="384">
        <f>SUMIFS('Accounting data'!$G$2:$G$37000,'Accounting data'!$H$2:$H$37000,"9999*",'Accounting data'!$J$2:$J$37000,"31*",'Accounting data'!$K$2:$K$37000,"62*",'Accounting data'!$L$2:$L$37000,O4)</f>
        <v>0</v>
      </c>
      <c r="P175" s="384">
        <f>SUMIFS('Accounting data'!$G$2:$G$37000,'Accounting data'!$H$2:$H$37000,"9999*",'Accounting data'!$J$2:$J$37000,"31*",'Accounting data'!$K$2:$K$37000,"62*",'Accounting data'!$L$2:$L$37000,P4)</f>
        <v>0</v>
      </c>
      <c r="Q175" s="384">
        <f>SUMIFS('Accounting data'!$G$2:$G$37000,'Accounting data'!$H$2:$H$37000,"9999*",'Accounting data'!$J$2:$J$37000,"31*",'Accounting data'!$K$2:$K$37000,"62*",'Accounting data'!$L$2:$L$37000,Q4)</f>
        <v>0</v>
      </c>
      <c r="R175" s="384">
        <f>SUMIFS('Accounting data'!$G$2:$G$37000,'Accounting data'!$H$2:$H$37000,"9999*",'Accounting data'!$J$2:$J$37000,"31*",'Accounting data'!$K$2:$K$37000,"62*",'Accounting data'!$L$2:$L$37000,R4)</f>
        <v>0</v>
      </c>
      <c r="S175" s="384">
        <f>SUMIFS('Accounting data'!$G$2:$G$37000,'Accounting data'!$H$2:$H$37000,"9999*",'Accounting data'!$J$2:$J$37000,"31*",'Accounting data'!$K$2:$K$37000,"62*",'Accounting data'!$L$2:$L$37000,S4)</f>
        <v>0</v>
      </c>
      <c r="T175" s="384">
        <f>SUMIFS('Accounting data'!$G$2:$G$37000,'Accounting data'!$H$2:$H$37000,"9999*",'Accounting data'!$J$2:$J$37000,"31*",'Accounting data'!$K$2:$K$37000,"62*",'Accounting data'!$L$2:$L$37000,T4)</f>
        <v>0</v>
      </c>
      <c r="U175" s="384">
        <f>SUMIFS('Accounting data'!$G$2:$G$37000,'Accounting data'!$H$2:$H$37000,"9999*",'Accounting data'!$J$2:$J$37000,"31*",'Accounting data'!$K$2:$K$37000,"62*",'Accounting data'!$L$2:$L$37000,U4)</f>
        <v>0</v>
      </c>
      <c r="V175" s="384">
        <f>SUMIFS('Accounting data'!$G$2:$G$37000,'Accounting data'!$H$2:$H$37000,"9999*",'Accounting data'!$J$2:$J$37000,"31*",'Accounting data'!$K$2:$K$37000,"62*",'Accounting data'!$L$2:$L$37000,V4)</f>
        <v>0</v>
      </c>
      <c r="W175" s="384">
        <f>SUMIFS('Accounting data'!$G$2:$G$37000,'Accounting data'!$H$2:$H$37000,"9999*",'Accounting data'!$J$2:$J$37000,"31*",'Accounting data'!$K$2:$K$37000,"62*",'Accounting data'!$L$2:$L$37000,W4)</f>
        <v>0</v>
      </c>
      <c r="X175" s="384">
        <f>SUMIFS('Accounting data'!$G$2:$G$37000,'Accounting data'!$H$2:$H$37000,"9999*",'Accounting data'!$J$2:$J$37000,"31*",'Accounting data'!$K$2:$K$37000,"62*",'Accounting data'!$L$2:$L$37000,X4)</f>
        <v>0</v>
      </c>
      <c r="Y175" s="384">
        <f>SUMIFS('Accounting data'!$G$2:$G$37000,'Accounting data'!$H$2:$H$37000,"9999*",'Accounting data'!$J$2:$J$37000,"31*",'Accounting data'!$K$2:$K$37000,"62*",'Accounting data'!$L$2:$L$37000,Y4)</f>
        <v>0</v>
      </c>
      <c r="Z175" s="384">
        <f>SUMIFS('Accounting data'!$G$2:$G$37000,'Accounting data'!$H$2:$H$37000,"9999*",'Accounting data'!$J$2:$J$37000,"31*",'Accounting data'!$K$2:$K$37000,"62*",'Accounting data'!$L$2:$L$37000,Z4)</f>
        <v>0</v>
      </c>
      <c r="AA175" s="384">
        <f>SUMIFS('Accounting data'!$G$2:$G$37000,'Accounting data'!$H$2:$H$37000,"9999*",'Accounting data'!$J$2:$J$37000,"31*",'Accounting data'!$K$2:$K$37000,"62*",'Accounting data'!$L$2:$L$37000,AA4)</f>
        <v>0</v>
      </c>
      <c r="AB175" s="384">
        <f>SUMIFS('Accounting data'!$G$2:$G$37000,'Accounting data'!$H$2:$H$37000,"9999*",'Accounting data'!$J$2:$J$37000,"31*",'Accounting data'!$K$2:$K$37000,"62*",'Accounting data'!$L$2:$L$37000,AB4)</f>
        <v>0</v>
      </c>
      <c r="AC175" s="384">
        <f>SUMIFS('Accounting data'!$G$2:$G$37000,'Accounting data'!$H$2:$H$37000,"9999*",'Accounting data'!$J$2:$J$37000,"31*",'Accounting data'!$K$2:$K$37000,"62*",'Accounting data'!$L$2:$L$37000,AC4)</f>
        <v>0</v>
      </c>
      <c r="AD175" s="384">
        <f>SUMIFS('Accounting data'!$G$2:$G$37000,'Accounting data'!$H$2:$H$37000,"9999*",'Accounting data'!$J$2:$J$37000,"31*",'Accounting data'!$K$2:$K$37000,"62*",'Accounting data'!$L$2:$L$37000,AD4)</f>
        <v>0</v>
      </c>
      <c r="AE175" s="384">
        <f>SUMIFS('Accounting data'!$G$2:$G$37000,'Accounting data'!$H$2:$H$37000,"9999*",'Accounting data'!$J$2:$J$37000,"31*",'Accounting data'!$K$2:$K$37000,"62*",'Accounting data'!$L$2:$L$37000,AE4)</f>
        <v>0</v>
      </c>
      <c r="AF175" s="384">
        <f>SUMIFS('Accounting data'!$G$2:$G$37000,'Accounting data'!$H$2:$H$37000,"9999*",'Accounting data'!$J$2:$J$37000,"31*",'Accounting data'!$K$2:$K$37000,"62*",'Accounting data'!$L$2:$L$37000,AF4)</f>
        <v>0</v>
      </c>
    </row>
    <row r="176" spans="1:32">
      <c r="A176" s="383" t="s">
        <v>72</v>
      </c>
      <c r="B176" s="383" t="s">
        <v>80</v>
      </c>
      <c r="C176" s="383">
        <v>3100</v>
      </c>
      <c r="D176" s="383">
        <v>6200</v>
      </c>
      <c r="E176" s="384">
        <f>SUMIFS('Accounting data'!$G$2:$G$37000,'Accounting data'!$I$2:$I$37000,"7*",'Accounting data'!$J$2:$J$37000,"31*",'Accounting data'!$K$2:$K$37000,"62*",'Accounting data'!$L$2:$L$37000,E4)+SUMIFS('Accounting data'!$G$2:$G$37000,'Accounting data'!$I$2:$I$37000,"8*",'Accounting data'!$J$2:$J$37000,"31*",'Accounting data'!$K$2:$K$37000,"62*",'Accounting data'!$L$2:$L$37000,E4)+SUMIFS('Accounting data'!$G$2:$G$37000,'Accounting data'!$I$2:$I$37000,"9*",'Accounting data'!$J$2:$J$37000,"31*",'Accounting data'!$K$2:$K$37000,"62*",'Accounting data'!$L$2:$L$37000,E4)</f>
        <v>0</v>
      </c>
      <c r="F176" s="384">
        <f>SUMIFS('Accounting data'!$G$2:$G$37000,'Accounting data'!$I$2:$I$37000,"7*",'Accounting data'!$J$2:$J$37000,"31*",'Accounting data'!$K$2:$K$37000,"62*",'Accounting data'!$L$2:$L$37000,F4)+SUMIFS('Accounting data'!$G$2:$G$37000,'Accounting data'!$I$2:$I$37000,"8*",'Accounting data'!$J$2:$J$37000,"31*",'Accounting data'!$K$2:$K$37000,"62*",'Accounting data'!$L$2:$L$37000,F4)+SUMIFS('Accounting data'!$G$2:$G$37000,'Accounting data'!$I$2:$I$37000,"9*",'Accounting data'!$J$2:$J$37000,"31*",'Accounting data'!$K$2:$K$37000,"62*",'Accounting data'!$L$2:$L$37000,F4)</f>
        <v>0</v>
      </c>
      <c r="G176" s="385"/>
      <c r="H176" s="384">
        <f>SUMIFS('Accounting data'!$G$2:$G$37000,'Accounting data'!$I$2:$I$37000,"7*",'Accounting data'!$J$2:$J$37000,"31*",'Accounting data'!$K$2:$K$37000,"62*",'Accounting data'!$L$2:$L$37000,H4)+SUMIFS('Accounting data'!$G$2:$G$37000,'Accounting data'!$I$2:$I$37000,"8*",'Accounting data'!$J$2:$J$37000,"31*",'Accounting data'!$K$2:$K$37000,"62*",'Accounting data'!$L$2:$L$37000,H4)+SUMIFS('Accounting data'!$G$2:$G$37000,'Accounting data'!$I$2:$I$37000,"9*",'Accounting data'!$J$2:$J$37000,"31*",'Accounting data'!$K$2:$K$37000,"62*",'Accounting data'!$L$2:$L$37000,H4)</f>
        <v>0</v>
      </c>
      <c r="I176" s="384">
        <f>SUMIFS('Accounting data'!$G$2:$G$37000,'Accounting data'!$I$2:$I$37000,"7*",'Accounting data'!$J$2:$J$37000,"31*",'Accounting data'!$K$2:$K$37000,"62*",'Accounting data'!$L$2:$L$37000,I4)+SUMIFS('Accounting data'!$G$2:$G$37000,'Accounting data'!$I$2:$I$37000,"8*",'Accounting data'!$J$2:$J$37000,"31*",'Accounting data'!$K$2:$K$37000,"62*",'Accounting data'!$L$2:$L$37000,I4)+SUMIFS('Accounting data'!$G$2:$G$37000,'Accounting data'!$I$2:$I$37000,"9*",'Accounting data'!$J$2:$J$37000,"31*",'Accounting data'!$K$2:$K$37000,"62*",'Accounting data'!$L$2:$L$37000,I4)</f>
        <v>0</v>
      </c>
      <c r="J176" s="384">
        <f>SUMIFS('Accounting data'!$G$2:$G$37000,'Accounting data'!$I$2:$I$37000,"7*",'Accounting data'!$J$2:$J$37000,"31*",'Accounting data'!$K$2:$K$37000,"62*",'Accounting data'!$L$2:$L$37000,J4)+SUMIFS('Accounting data'!$G$2:$G$37000,'Accounting data'!$I$2:$I$37000,"8*",'Accounting data'!$J$2:$J$37000,"31*",'Accounting data'!$K$2:$K$37000,"62*",'Accounting data'!$L$2:$L$37000,J4)+SUMIFS('Accounting data'!$G$2:$G$37000,'Accounting data'!$I$2:$I$37000,"9*",'Accounting data'!$J$2:$J$37000,"31*",'Accounting data'!$K$2:$K$37000,"62*",'Accounting data'!$L$2:$L$37000,J4)</f>
        <v>0</v>
      </c>
      <c r="K176" s="384">
        <f>SUMIFS('Accounting data'!$G$2:$G$37000,'Accounting data'!$I$2:$I$37000,"7*",'Accounting data'!$J$2:$J$37000,"31*",'Accounting data'!$K$2:$K$37000,"62*",'Accounting data'!$L$2:$L$37000,K4)+SUMIFS('Accounting data'!$G$2:$G$37000,'Accounting data'!$I$2:$I$37000,"8*",'Accounting data'!$J$2:$J$37000,"31*",'Accounting data'!$K$2:$K$37000,"62*",'Accounting data'!$L$2:$L$37000,K4)+SUMIFS('Accounting data'!$G$2:$G$37000,'Accounting data'!$I$2:$I$37000,"9*",'Accounting data'!$J$2:$J$37000,"31*",'Accounting data'!$K$2:$K$37000,"62*",'Accounting data'!$L$2:$L$37000,K4)</f>
        <v>0</v>
      </c>
      <c r="L176" s="384">
        <f>SUMIFS('Accounting data'!$G$2:$G$37000,'Accounting data'!$I$2:$I$37000,"7*",'Accounting data'!$J$2:$J$37000,"31*",'Accounting data'!$K$2:$K$37000,"62*",'Accounting data'!$L$2:$L$37000,L4)+SUMIFS('Accounting data'!$G$2:$G$37000,'Accounting data'!$I$2:$I$37000,"8*",'Accounting data'!$J$2:$J$37000,"31*",'Accounting data'!$K$2:$K$37000,"62*",'Accounting data'!$L$2:$L$37000,L4)+SUMIFS('Accounting data'!$G$2:$G$37000,'Accounting data'!$I$2:$I$37000,"9*",'Accounting data'!$J$2:$J$37000,"31*",'Accounting data'!$K$2:$K$37000,"62*",'Accounting data'!$L$2:$L$37000,L4)</f>
        <v>0</v>
      </c>
      <c r="M176" s="384">
        <f>SUMIFS('Accounting data'!$G$2:$G$37000,'Accounting data'!$I$2:$I$37000,"7*",'Accounting data'!$J$2:$J$37000,"31*",'Accounting data'!$K$2:$K$37000,"62*",'Accounting data'!$L$2:$L$37000,M4)+SUMIFS('Accounting data'!$G$2:$G$37000,'Accounting data'!$I$2:$I$37000,"8*",'Accounting data'!$J$2:$J$37000,"31*",'Accounting data'!$K$2:$K$37000,"62*",'Accounting data'!$L$2:$L$37000,M4)+SUMIFS('Accounting data'!$G$2:$G$37000,'Accounting data'!$I$2:$I$37000,"9*",'Accounting data'!$J$2:$J$37000,"31*",'Accounting data'!$K$2:$K$37000,"62*",'Accounting data'!$L$2:$L$37000,M4)</f>
        <v>0</v>
      </c>
      <c r="N176" s="384">
        <f>SUMIFS('Accounting data'!$G$2:$G$37000,'Accounting data'!$I$2:$I$37000,"7*",'Accounting data'!$J$2:$J$37000,"31*",'Accounting data'!$K$2:$K$37000,"62*",'Accounting data'!$L$2:$L$37000,N4)+SUMIFS('Accounting data'!$G$2:$G$37000,'Accounting data'!$I$2:$I$37000,"8*",'Accounting data'!$J$2:$J$37000,"31*",'Accounting data'!$K$2:$K$37000,"62*",'Accounting data'!$L$2:$L$37000,N4)+SUMIFS('Accounting data'!$G$2:$G$37000,'Accounting data'!$I$2:$I$37000,"9*",'Accounting data'!$J$2:$J$37000,"31*",'Accounting data'!$K$2:$K$37000,"62*",'Accounting data'!$L$2:$L$37000,N4)</f>
        <v>0</v>
      </c>
      <c r="O176" s="384">
        <f>SUMIFS('Accounting data'!$G$2:$G$37000,'Accounting data'!$I$2:$I$37000,"7*",'Accounting data'!$J$2:$J$37000,"31*",'Accounting data'!$K$2:$K$37000,"62*",'Accounting data'!$L$2:$L$37000,O4)+SUMIFS('Accounting data'!$G$2:$G$37000,'Accounting data'!$I$2:$I$37000,"8*",'Accounting data'!$J$2:$J$37000,"31*",'Accounting data'!$K$2:$K$37000,"62*",'Accounting data'!$L$2:$L$37000,O4)+SUMIFS('Accounting data'!$G$2:$G$37000,'Accounting data'!$I$2:$I$37000,"9*",'Accounting data'!$J$2:$J$37000,"31*",'Accounting data'!$K$2:$K$37000,"62*",'Accounting data'!$L$2:$L$37000,O4)</f>
        <v>0</v>
      </c>
      <c r="P176" s="384">
        <f>SUMIFS('Accounting data'!$G$2:$G$37000,'Accounting data'!$I$2:$I$37000,"7*",'Accounting data'!$J$2:$J$37000,"31*",'Accounting data'!$K$2:$K$37000,"62*",'Accounting data'!$L$2:$L$37000,P4)+SUMIFS('Accounting data'!$G$2:$G$37000,'Accounting data'!$I$2:$I$37000,"8*",'Accounting data'!$J$2:$J$37000,"31*",'Accounting data'!$K$2:$K$37000,"62*",'Accounting data'!$L$2:$L$37000,P4)+SUMIFS('Accounting data'!$G$2:$G$37000,'Accounting data'!$I$2:$I$37000,"9*",'Accounting data'!$J$2:$J$37000,"31*",'Accounting data'!$K$2:$K$37000,"62*",'Accounting data'!$L$2:$L$37000,P4)</f>
        <v>0</v>
      </c>
      <c r="Q176" s="384">
        <f>SUMIFS('Accounting data'!$G$2:$G$37000,'Accounting data'!$I$2:$I$37000,"7*",'Accounting data'!$J$2:$J$37000,"31*",'Accounting data'!$K$2:$K$37000,"62*",'Accounting data'!$L$2:$L$37000,Q4)+SUMIFS('Accounting data'!$G$2:$G$37000,'Accounting data'!$I$2:$I$37000,"8*",'Accounting data'!$J$2:$J$37000,"31*",'Accounting data'!$K$2:$K$37000,"62*",'Accounting data'!$L$2:$L$37000,Q4)+SUMIFS('Accounting data'!$G$2:$G$37000,'Accounting data'!$I$2:$I$37000,"9*",'Accounting data'!$J$2:$J$37000,"31*",'Accounting data'!$K$2:$K$37000,"62*",'Accounting data'!$L$2:$L$37000,Q4)</f>
        <v>0</v>
      </c>
      <c r="R176" s="384">
        <f>SUMIFS('Accounting data'!$G$2:$G$37000,'Accounting data'!$I$2:$I$37000,"7*",'Accounting data'!$J$2:$J$37000,"31*",'Accounting data'!$K$2:$K$37000,"62*",'Accounting data'!$L$2:$L$37000,R4)+SUMIFS('Accounting data'!$G$2:$G$37000,'Accounting data'!$I$2:$I$37000,"8*",'Accounting data'!$J$2:$J$37000,"31*",'Accounting data'!$K$2:$K$37000,"62*",'Accounting data'!$L$2:$L$37000,R4)+SUMIFS('Accounting data'!$G$2:$G$37000,'Accounting data'!$I$2:$I$37000,"9*",'Accounting data'!$J$2:$J$37000,"31*",'Accounting data'!$K$2:$K$37000,"62*",'Accounting data'!$L$2:$L$37000,R4)</f>
        <v>0</v>
      </c>
      <c r="S176" s="384">
        <f>SUMIFS('Accounting data'!$G$2:$G$37000,'Accounting data'!$I$2:$I$37000,"7*",'Accounting data'!$J$2:$J$37000,"31*",'Accounting data'!$K$2:$K$37000,"62*",'Accounting data'!$L$2:$L$37000,S4)+SUMIFS('Accounting data'!$G$2:$G$37000,'Accounting data'!$I$2:$I$37000,"8*",'Accounting data'!$J$2:$J$37000,"31*",'Accounting data'!$K$2:$K$37000,"62*",'Accounting data'!$L$2:$L$37000,S4)+SUMIFS('Accounting data'!$G$2:$G$37000,'Accounting data'!$I$2:$I$37000,"9*",'Accounting data'!$J$2:$J$37000,"31*",'Accounting data'!$K$2:$K$37000,"62*",'Accounting data'!$L$2:$L$37000,S4)</f>
        <v>0</v>
      </c>
      <c r="T176" s="384">
        <f>SUMIFS('Accounting data'!$G$2:$G$37000,'Accounting data'!$I$2:$I$37000,"7*",'Accounting data'!$J$2:$J$37000,"31*",'Accounting data'!$K$2:$K$37000,"62*",'Accounting data'!$L$2:$L$37000,T4)+SUMIFS('Accounting data'!$G$2:$G$37000,'Accounting data'!$I$2:$I$37000,"8*",'Accounting data'!$J$2:$J$37000,"31*",'Accounting data'!$K$2:$K$37000,"62*",'Accounting data'!$L$2:$L$37000,T4)+SUMIFS('Accounting data'!$G$2:$G$37000,'Accounting data'!$I$2:$I$37000,"9*",'Accounting data'!$J$2:$J$37000,"31*",'Accounting data'!$K$2:$K$37000,"62*",'Accounting data'!$L$2:$L$37000,T4)</f>
        <v>0</v>
      </c>
      <c r="U176" s="384">
        <f>SUMIFS('Accounting data'!$G$2:$G$37000,'Accounting data'!$I$2:$I$37000,"7*",'Accounting data'!$J$2:$J$37000,"31*",'Accounting data'!$K$2:$K$37000,"62*",'Accounting data'!$L$2:$L$37000,U4)+SUMIFS('Accounting data'!$G$2:$G$37000,'Accounting data'!$I$2:$I$37000,"8*",'Accounting data'!$J$2:$J$37000,"31*",'Accounting data'!$K$2:$K$37000,"62*",'Accounting data'!$L$2:$L$37000,U4)+SUMIFS('Accounting data'!$G$2:$G$37000,'Accounting data'!$I$2:$I$37000,"9*",'Accounting data'!$J$2:$J$37000,"31*",'Accounting data'!$K$2:$K$37000,"62*",'Accounting data'!$L$2:$L$37000,U4)</f>
        <v>0</v>
      </c>
      <c r="V176" s="384">
        <f>SUMIFS('Accounting data'!$G$2:$G$37000,'Accounting data'!$I$2:$I$37000,"7*",'Accounting data'!$J$2:$J$37000,"31*",'Accounting data'!$K$2:$K$37000,"62*",'Accounting data'!$L$2:$L$37000,V4)+SUMIFS('Accounting data'!$G$2:$G$37000,'Accounting data'!$I$2:$I$37000,"8*",'Accounting data'!$J$2:$J$37000,"31*",'Accounting data'!$K$2:$K$37000,"62*",'Accounting data'!$L$2:$L$37000,V4)+SUMIFS('Accounting data'!$G$2:$G$37000,'Accounting data'!$I$2:$I$37000,"9*",'Accounting data'!$J$2:$J$37000,"31*",'Accounting data'!$K$2:$K$37000,"62*",'Accounting data'!$L$2:$L$37000,V4)</f>
        <v>0</v>
      </c>
      <c r="W176" s="384">
        <f>SUMIFS('Accounting data'!$G$2:$G$37000,'Accounting data'!$I$2:$I$37000,"7*",'Accounting data'!$J$2:$J$37000,"31*",'Accounting data'!$K$2:$K$37000,"62*",'Accounting data'!$L$2:$L$37000,W4)+SUMIFS('Accounting data'!$G$2:$G$37000,'Accounting data'!$I$2:$I$37000,"8*",'Accounting data'!$J$2:$J$37000,"31*",'Accounting data'!$K$2:$K$37000,"62*",'Accounting data'!$L$2:$L$37000,W4)+SUMIFS('Accounting data'!$G$2:$G$37000,'Accounting data'!$I$2:$I$37000,"9*",'Accounting data'!$J$2:$J$37000,"31*",'Accounting data'!$K$2:$K$37000,"62*",'Accounting data'!$L$2:$L$37000,W4)</f>
        <v>0</v>
      </c>
      <c r="X176" s="384">
        <f>SUMIFS('Accounting data'!$G$2:$G$37000,'Accounting data'!$I$2:$I$37000,"7*",'Accounting data'!$J$2:$J$37000,"31*",'Accounting data'!$K$2:$K$37000,"62*",'Accounting data'!$L$2:$L$37000,X4)+SUMIFS('Accounting data'!$G$2:$G$37000,'Accounting data'!$I$2:$I$37000,"8*",'Accounting data'!$J$2:$J$37000,"31*",'Accounting data'!$K$2:$K$37000,"62*",'Accounting data'!$L$2:$L$37000,X4)+SUMIFS('Accounting data'!$G$2:$G$37000,'Accounting data'!$I$2:$I$37000,"9*",'Accounting data'!$J$2:$J$37000,"31*",'Accounting data'!$K$2:$K$37000,"62*",'Accounting data'!$L$2:$L$37000,X4)</f>
        <v>0</v>
      </c>
      <c r="Y176" s="384">
        <f>SUMIFS('Accounting data'!$G$2:$G$37000,'Accounting data'!$I$2:$I$37000,"7*",'Accounting data'!$J$2:$J$37000,"31*",'Accounting data'!$K$2:$K$37000,"62*",'Accounting data'!$L$2:$L$37000,Y4)+SUMIFS('Accounting data'!$G$2:$G$37000,'Accounting data'!$I$2:$I$37000,"8*",'Accounting data'!$J$2:$J$37000,"31*",'Accounting data'!$K$2:$K$37000,"62*",'Accounting data'!$L$2:$L$37000,Y4)+SUMIFS('Accounting data'!$G$2:$G$37000,'Accounting data'!$I$2:$I$37000,"9*",'Accounting data'!$J$2:$J$37000,"31*",'Accounting data'!$K$2:$K$37000,"62*",'Accounting data'!$L$2:$L$37000,Y4)</f>
        <v>0</v>
      </c>
      <c r="Z176" s="384">
        <f>SUMIFS('Accounting data'!$G$2:$G$37000,'Accounting data'!$I$2:$I$37000,"7*",'Accounting data'!$J$2:$J$37000,"31*",'Accounting data'!$K$2:$K$37000,"62*",'Accounting data'!$L$2:$L$37000,Z4)+SUMIFS('Accounting data'!$G$2:$G$37000,'Accounting data'!$I$2:$I$37000,"8*",'Accounting data'!$J$2:$J$37000,"31*",'Accounting data'!$K$2:$K$37000,"62*",'Accounting data'!$L$2:$L$37000,Z4)+SUMIFS('Accounting data'!$G$2:$G$37000,'Accounting data'!$I$2:$I$37000,"9*",'Accounting data'!$J$2:$J$37000,"31*",'Accounting data'!$K$2:$K$37000,"62*",'Accounting data'!$L$2:$L$37000,Z4)</f>
        <v>0</v>
      </c>
      <c r="AA176" s="384">
        <f>SUMIFS('Accounting data'!$G$2:$G$37000,'Accounting data'!$I$2:$I$37000,"7*",'Accounting data'!$J$2:$J$37000,"31*",'Accounting data'!$K$2:$K$37000,"62*",'Accounting data'!$L$2:$L$37000,AA4)+SUMIFS('Accounting data'!$G$2:$G$37000,'Accounting data'!$I$2:$I$37000,"8*",'Accounting data'!$J$2:$J$37000,"31*",'Accounting data'!$K$2:$K$37000,"62*",'Accounting data'!$L$2:$L$37000,AA4)+SUMIFS('Accounting data'!$G$2:$G$37000,'Accounting data'!$I$2:$I$37000,"9*",'Accounting data'!$J$2:$J$37000,"31*",'Accounting data'!$K$2:$K$37000,"62*",'Accounting data'!$L$2:$L$37000,AA4)</f>
        <v>0</v>
      </c>
      <c r="AB176" s="384">
        <f>SUMIFS('Accounting data'!$G$2:$G$37000,'Accounting data'!$I$2:$I$37000,"7*",'Accounting data'!$J$2:$J$37000,"31*",'Accounting data'!$K$2:$K$37000,"62*",'Accounting data'!$L$2:$L$37000,AB4)+SUMIFS('Accounting data'!$G$2:$G$37000,'Accounting data'!$I$2:$I$37000,"8*",'Accounting data'!$J$2:$J$37000,"31*",'Accounting data'!$K$2:$K$37000,"62*",'Accounting data'!$L$2:$L$37000,AB4)+SUMIFS('Accounting data'!$G$2:$G$37000,'Accounting data'!$I$2:$I$37000,"9*",'Accounting data'!$J$2:$J$37000,"31*",'Accounting data'!$K$2:$K$37000,"62*",'Accounting data'!$L$2:$L$37000,AB4)</f>
        <v>0</v>
      </c>
      <c r="AC176" s="384">
        <f>SUMIFS('Accounting data'!$G$2:$G$37000,'Accounting data'!$I$2:$I$37000,"7*",'Accounting data'!$J$2:$J$37000,"31*",'Accounting data'!$K$2:$K$37000,"62*",'Accounting data'!$L$2:$L$37000,AC4)+SUMIFS('Accounting data'!$G$2:$G$37000,'Accounting data'!$I$2:$I$37000,"8*",'Accounting data'!$J$2:$J$37000,"31*",'Accounting data'!$K$2:$K$37000,"62*",'Accounting data'!$L$2:$L$37000,AC4)+SUMIFS('Accounting data'!$G$2:$G$37000,'Accounting data'!$I$2:$I$37000,"9*",'Accounting data'!$J$2:$J$37000,"31*",'Accounting data'!$K$2:$K$37000,"62*",'Accounting data'!$L$2:$L$37000,AC4)</f>
        <v>0</v>
      </c>
      <c r="AD176" s="384">
        <f>SUMIFS('Accounting data'!$G$2:$G$37000,'Accounting data'!$I$2:$I$37000,"7*",'Accounting data'!$J$2:$J$37000,"31*",'Accounting data'!$K$2:$K$37000,"62*",'Accounting data'!$L$2:$L$37000,AD4)+SUMIFS('Accounting data'!$G$2:$G$37000,'Accounting data'!$I$2:$I$37000,"8*",'Accounting data'!$J$2:$J$37000,"31*",'Accounting data'!$K$2:$K$37000,"62*",'Accounting data'!$L$2:$L$37000,AD4)+SUMIFS('Accounting data'!$G$2:$G$37000,'Accounting data'!$I$2:$I$37000,"9*",'Accounting data'!$J$2:$J$37000,"31*",'Accounting data'!$K$2:$K$37000,"62*",'Accounting data'!$L$2:$L$37000,AD4)</f>
        <v>0</v>
      </c>
      <c r="AE176" s="384">
        <f>SUMIFS('Accounting data'!$G$2:$G$37000,'Accounting data'!$I$2:$I$37000,"7*",'Accounting data'!$J$2:$J$37000,"31*",'Accounting data'!$K$2:$K$37000,"62*",'Accounting data'!$L$2:$L$37000,AE4)+SUMIFS('Accounting data'!$G$2:$G$37000,'Accounting data'!$I$2:$I$37000,"8*",'Accounting data'!$J$2:$J$37000,"31*",'Accounting data'!$K$2:$K$37000,"62*",'Accounting data'!$L$2:$L$37000,AE4)+SUMIFS('Accounting data'!$G$2:$G$37000,'Accounting data'!$I$2:$I$37000,"9*",'Accounting data'!$J$2:$J$37000,"31*",'Accounting data'!$K$2:$K$37000,"62*",'Accounting data'!$L$2:$L$37000,AE4)</f>
        <v>0</v>
      </c>
      <c r="AF176" s="384">
        <f>SUMIFS('Accounting data'!$G$2:$G$37000,'Accounting data'!$I$2:$I$37000,"7*",'Accounting data'!$J$2:$J$37000,"31*",'Accounting data'!$K$2:$K$37000,"62*",'Accounting data'!$L$2:$L$37000,AF4)+SUMIFS('Accounting data'!$G$2:$G$37000,'Accounting data'!$I$2:$I$37000,"8*",'Accounting data'!$J$2:$J$37000,"31*",'Accounting data'!$K$2:$K$37000,"62*",'Accounting data'!$L$2:$L$37000,AF4)+SUMIFS('Accounting data'!$G$2:$G$37000,'Accounting data'!$I$2:$I$37000,"9*",'Accounting data'!$J$2:$J$37000,"31*",'Accounting data'!$K$2:$K$37000,"62*",'Accounting data'!$L$2:$L$37000,AF4)</f>
        <v>0</v>
      </c>
    </row>
    <row r="177" spans="1:32">
      <c r="A177" s="386" t="s">
        <v>288</v>
      </c>
      <c r="B177" s="383" t="s">
        <v>80</v>
      </c>
      <c r="C177" s="383">
        <v>3100</v>
      </c>
      <c r="D177" s="383">
        <v>6200</v>
      </c>
      <c r="E177" s="384">
        <f>SUMIFS('Accounting data'!$G$2:$G$37000,'Accounting data'!$H$2:$H$37000,"9999*",'Accounting data'!$I$2:$I$37000,"7*",'Accounting data'!$J$2:$J$37000,"31*",'Accounting data'!$K$2:$K$37000,"62*",'Accounting data'!$L$2:$L$37000,E4)+SUMIFS('Accounting data'!$G$2:$G$37000,'Accounting data'!$H$2:$H$37000,"9999*",'Accounting data'!$I$2:$I$37000,"8*",'Accounting data'!$J$2:$J$37000,"31*",'Accounting data'!$K$2:$K$37000,"62*",'Accounting data'!$L$2:$L$37000,E4)+SUMIFS('Accounting data'!$G$2:$G$37000,'Accounting data'!$H$2:$H$37000,"9999*",'Accounting data'!$I$2:$I$37000,"9*",'Accounting data'!$J$2:$J$37000,"31*",'Accounting data'!$K$2:$K$37000,"62*",'Accounting data'!$L$2:$L$37000,E4)</f>
        <v>0</v>
      </c>
      <c r="F177" s="384">
        <f>SUMIFS('Accounting data'!$G$2:$G$37000,'Accounting data'!$H$2:$H$37000,"9999*",'Accounting data'!$I$2:$I$37000,"7*",'Accounting data'!$J$2:$J$37000,"31*",'Accounting data'!$K$2:$K$37000,"62*",'Accounting data'!$L$2:$L$37000,F4)+SUMIFS('Accounting data'!$G$2:$G$37000,'Accounting data'!$H$2:$H$37000,"9999*",'Accounting data'!$I$2:$I$37000,"8*",'Accounting data'!$J$2:$J$37000,"31*",'Accounting data'!$K$2:$K$37000,"62*",'Accounting data'!$L$2:$L$37000,F4)+SUMIFS('Accounting data'!$G$2:$G$37000,'Accounting data'!$H$2:$H$37000,"9999*",'Accounting data'!$I$2:$I$37000,"9*",'Accounting data'!$J$2:$J$37000,"31*",'Accounting data'!$K$2:$K$37000,"62*",'Accounting data'!$L$2:$L$37000,F4)</f>
        <v>0</v>
      </c>
      <c r="G177" s="385"/>
      <c r="H177" s="384">
        <f>SUMIFS('Accounting data'!$G$2:$G$37000,'Accounting data'!$H$2:$H$37000,"9999*",'Accounting data'!$I$2:$I$37000,"7*",'Accounting data'!$J$2:$J$37000,"31*",'Accounting data'!$K$2:$K$37000,"62*",'Accounting data'!$L$2:$L$37000,H4)+SUMIFS('Accounting data'!$G$2:$G$37000,'Accounting data'!$H$2:$H$37000,"9999*",'Accounting data'!$I$2:$I$37000,"8*",'Accounting data'!$J$2:$J$37000,"31*",'Accounting data'!$K$2:$K$37000,"62*",'Accounting data'!$L$2:$L$37000,H4)+SUMIFS('Accounting data'!$G$2:$G$37000,'Accounting data'!$H$2:$H$37000,"9999*",'Accounting data'!$I$2:$I$37000,"9*",'Accounting data'!$J$2:$J$37000,"31*",'Accounting data'!$K$2:$K$37000,"62*",'Accounting data'!$L$2:$L$37000,H4)</f>
        <v>0</v>
      </c>
      <c r="I177" s="384">
        <f>SUMIFS('Accounting data'!$G$2:$G$37000,'Accounting data'!$H$2:$H$37000,"9999*",'Accounting data'!$I$2:$I$37000,"7*",'Accounting data'!$J$2:$J$37000,"31*",'Accounting data'!$K$2:$K$37000,"62*",'Accounting data'!$L$2:$L$37000,I4)+SUMIFS('Accounting data'!$G$2:$G$37000,'Accounting data'!$H$2:$H$37000,"9999*",'Accounting data'!$I$2:$I$37000,"8*",'Accounting data'!$J$2:$J$37000,"31*",'Accounting data'!$K$2:$K$37000,"62*",'Accounting data'!$L$2:$L$37000,I4)+SUMIFS('Accounting data'!$G$2:$G$37000,'Accounting data'!$H$2:$H$37000,"9999*",'Accounting data'!$I$2:$I$37000,"9*",'Accounting data'!$J$2:$J$37000,"31*",'Accounting data'!$K$2:$K$37000,"62*",'Accounting data'!$L$2:$L$37000,I4)</f>
        <v>0</v>
      </c>
      <c r="J177" s="384">
        <f>SUMIFS('Accounting data'!$G$2:$G$37000,'Accounting data'!$H$2:$H$37000,"9999*",'Accounting data'!$I$2:$I$37000,"7*",'Accounting data'!$J$2:$J$37000,"31*",'Accounting data'!$K$2:$K$37000,"62*",'Accounting data'!$L$2:$L$37000,J4)+SUMIFS('Accounting data'!$G$2:$G$37000,'Accounting data'!$H$2:$H$37000,"9999*",'Accounting data'!$I$2:$I$37000,"8*",'Accounting data'!$J$2:$J$37000,"31*",'Accounting data'!$K$2:$K$37000,"62*",'Accounting data'!$L$2:$L$37000,J4)+SUMIFS('Accounting data'!$G$2:$G$37000,'Accounting data'!$H$2:$H$37000,"9999*",'Accounting data'!$I$2:$I$37000,"9*",'Accounting data'!$J$2:$J$37000,"31*",'Accounting data'!$K$2:$K$37000,"62*",'Accounting data'!$L$2:$L$37000,J4)</f>
        <v>0</v>
      </c>
      <c r="K177" s="384">
        <f>SUMIFS('Accounting data'!$G$2:$G$37000,'Accounting data'!$H$2:$H$37000,"9999*",'Accounting data'!$I$2:$I$37000,"7*",'Accounting data'!$J$2:$J$37000,"31*",'Accounting data'!$K$2:$K$37000,"62*",'Accounting data'!$L$2:$L$37000,K4)+SUMIFS('Accounting data'!$G$2:$G$37000,'Accounting data'!$H$2:$H$37000,"9999*",'Accounting data'!$I$2:$I$37000,"8*",'Accounting data'!$J$2:$J$37000,"31*",'Accounting data'!$K$2:$K$37000,"62*",'Accounting data'!$L$2:$L$37000,K4)+SUMIFS('Accounting data'!$G$2:$G$37000,'Accounting data'!$H$2:$H$37000,"9999*",'Accounting data'!$I$2:$I$37000,"9*",'Accounting data'!$J$2:$J$37000,"31*",'Accounting data'!$K$2:$K$37000,"62*",'Accounting data'!$L$2:$L$37000,K4)</f>
        <v>0</v>
      </c>
      <c r="L177" s="384">
        <f>SUMIFS('Accounting data'!$G$2:$G$37000,'Accounting data'!$H$2:$H$37000,"9999*",'Accounting data'!$I$2:$I$37000,"7*",'Accounting data'!$J$2:$J$37000,"31*",'Accounting data'!$K$2:$K$37000,"62*",'Accounting data'!$L$2:$L$37000,L4)+SUMIFS('Accounting data'!$G$2:$G$37000,'Accounting data'!$H$2:$H$37000,"9999*",'Accounting data'!$I$2:$I$37000,"8*",'Accounting data'!$J$2:$J$37000,"31*",'Accounting data'!$K$2:$K$37000,"62*",'Accounting data'!$L$2:$L$37000,L4)+SUMIFS('Accounting data'!$G$2:$G$37000,'Accounting data'!$H$2:$H$37000,"9999*",'Accounting data'!$I$2:$I$37000,"9*",'Accounting data'!$J$2:$J$37000,"31*",'Accounting data'!$K$2:$K$37000,"62*",'Accounting data'!$L$2:$L$37000,L4)</f>
        <v>0</v>
      </c>
      <c r="M177" s="384">
        <f>SUMIFS('Accounting data'!$G$2:$G$37000,'Accounting data'!$H$2:$H$37000,"9999*",'Accounting data'!$I$2:$I$37000,"7*",'Accounting data'!$J$2:$J$37000,"31*",'Accounting data'!$K$2:$K$37000,"62*",'Accounting data'!$L$2:$L$37000,M4)+SUMIFS('Accounting data'!$G$2:$G$37000,'Accounting data'!$H$2:$H$37000,"9999*",'Accounting data'!$I$2:$I$37000,"8*",'Accounting data'!$J$2:$J$37000,"31*",'Accounting data'!$K$2:$K$37000,"62*",'Accounting data'!$L$2:$L$37000,M4)+SUMIFS('Accounting data'!$G$2:$G$37000,'Accounting data'!$H$2:$H$37000,"9999*",'Accounting data'!$I$2:$I$37000,"9*",'Accounting data'!$J$2:$J$37000,"31*",'Accounting data'!$K$2:$K$37000,"62*",'Accounting data'!$L$2:$L$37000,M4)</f>
        <v>0</v>
      </c>
      <c r="N177" s="384">
        <f>SUMIFS('Accounting data'!$G$2:$G$37000,'Accounting data'!$H$2:$H$37000,"9999*",'Accounting data'!$I$2:$I$37000,"7*",'Accounting data'!$J$2:$J$37000,"31*",'Accounting data'!$K$2:$K$37000,"62*",'Accounting data'!$L$2:$L$37000,N4)+SUMIFS('Accounting data'!$G$2:$G$37000,'Accounting data'!$H$2:$H$37000,"9999*",'Accounting data'!$I$2:$I$37000,"8*",'Accounting data'!$J$2:$J$37000,"31*",'Accounting data'!$K$2:$K$37000,"62*",'Accounting data'!$L$2:$L$37000,N4)+SUMIFS('Accounting data'!$G$2:$G$37000,'Accounting data'!$H$2:$H$37000,"9999*",'Accounting data'!$I$2:$I$37000,"9*",'Accounting data'!$J$2:$J$37000,"31*",'Accounting data'!$K$2:$K$37000,"62*",'Accounting data'!$L$2:$L$37000,N4)</f>
        <v>0</v>
      </c>
      <c r="O177" s="384">
        <f>SUMIFS('Accounting data'!$G$2:$G$37000,'Accounting data'!$H$2:$H$37000,"9999*",'Accounting data'!$I$2:$I$37000,"7*",'Accounting data'!$J$2:$J$37000,"31*",'Accounting data'!$K$2:$K$37000,"62*",'Accounting data'!$L$2:$L$37000,O4)+SUMIFS('Accounting data'!$G$2:$G$37000,'Accounting data'!$H$2:$H$37000,"9999*",'Accounting data'!$I$2:$I$37000,"8*",'Accounting data'!$J$2:$J$37000,"31*",'Accounting data'!$K$2:$K$37000,"62*",'Accounting data'!$L$2:$L$37000,O4)+SUMIFS('Accounting data'!$G$2:$G$37000,'Accounting data'!$H$2:$H$37000,"9999*",'Accounting data'!$I$2:$I$37000,"9*",'Accounting data'!$J$2:$J$37000,"31*",'Accounting data'!$K$2:$K$37000,"62*",'Accounting data'!$L$2:$L$37000,O4)</f>
        <v>0</v>
      </c>
      <c r="P177" s="384">
        <f>SUMIFS('Accounting data'!$G$2:$G$37000,'Accounting data'!$H$2:$H$37000,"9999*",'Accounting data'!$I$2:$I$37000,"7*",'Accounting data'!$J$2:$J$37000,"31*",'Accounting data'!$K$2:$K$37000,"62*",'Accounting data'!$L$2:$L$37000,P4)+SUMIFS('Accounting data'!$G$2:$G$37000,'Accounting data'!$H$2:$H$37000,"9999*",'Accounting data'!$I$2:$I$37000,"8*",'Accounting data'!$J$2:$J$37000,"31*",'Accounting data'!$K$2:$K$37000,"62*",'Accounting data'!$L$2:$L$37000,P4)+SUMIFS('Accounting data'!$G$2:$G$37000,'Accounting data'!$H$2:$H$37000,"9999*",'Accounting data'!$I$2:$I$37000,"9*",'Accounting data'!$J$2:$J$37000,"31*",'Accounting data'!$K$2:$K$37000,"62*",'Accounting data'!$L$2:$L$37000,P4)</f>
        <v>0</v>
      </c>
      <c r="Q177" s="384">
        <f>SUMIFS('Accounting data'!$G$2:$G$37000,'Accounting data'!$H$2:$H$37000,"9999*",'Accounting data'!$I$2:$I$37000,"7*",'Accounting data'!$J$2:$J$37000,"31*",'Accounting data'!$K$2:$K$37000,"62*",'Accounting data'!$L$2:$L$37000,Q4)+SUMIFS('Accounting data'!$G$2:$G$37000,'Accounting data'!$H$2:$H$37000,"9999*",'Accounting data'!$I$2:$I$37000,"8*",'Accounting data'!$J$2:$J$37000,"31*",'Accounting data'!$K$2:$K$37000,"62*",'Accounting data'!$L$2:$L$37000,Q4)+SUMIFS('Accounting data'!$G$2:$G$37000,'Accounting data'!$H$2:$H$37000,"9999*",'Accounting data'!$I$2:$I$37000,"9*",'Accounting data'!$J$2:$J$37000,"31*",'Accounting data'!$K$2:$K$37000,"62*",'Accounting data'!$L$2:$L$37000,Q4)</f>
        <v>0</v>
      </c>
      <c r="R177" s="384">
        <f>SUMIFS('Accounting data'!$G$2:$G$37000,'Accounting data'!$H$2:$H$37000,"9999*",'Accounting data'!$I$2:$I$37000,"7*",'Accounting data'!$J$2:$J$37000,"31*",'Accounting data'!$K$2:$K$37000,"62*",'Accounting data'!$L$2:$L$37000,R4)+SUMIFS('Accounting data'!$G$2:$G$37000,'Accounting data'!$H$2:$H$37000,"9999*",'Accounting data'!$I$2:$I$37000,"8*",'Accounting data'!$J$2:$J$37000,"31*",'Accounting data'!$K$2:$K$37000,"62*",'Accounting data'!$L$2:$L$37000,R4)+SUMIFS('Accounting data'!$G$2:$G$37000,'Accounting data'!$H$2:$H$37000,"9999*",'Accounting data'!$I$2:$I$37000,"9*",'Accounting data'!$J$2:$J$37000,"31*",'Accounting data'!$K$2:$K$37000,"62*",'Accounting data'!$L$2:$L$37000,R4)</f>
        <v>0</v>
      </c>
      <c r="S177" s="384">
        <f>SUMIFS('Accounting data'!$G$2:$G$37000,'Accounting data'!$H$2:$H$37000,"9999*",'Accounting data'!$I$2:$I$37000,"7*",'Accounting data'!$J$2:$J$37000,"31*",'Accounting data'!$K$2:$K$37000,"62*",'Accounting data'!$L$2:$L$37000,S4)+SUMIFS('Accounting data'!$G$2:$G$37000,'Accounting data'!$H$2:$H$37000,"9999*",'Accounting data'!$I$2:$I$37000,"8*",'Accounting data'!$J$2:$J$37000,"31*",'Accounting data'!$K$2:$K$37000,"62*",'Accounting data'!$L$2:$L$37000,S4)+SUMIFS('Accounting data'!$G$2:$G$37000,'Accounting data'!$H$2:$H$37000,"9999*",'Accounting data'!$I$2:$I$37000,"9*",'Accounting data'!$J$2:$J$37000,"31*",'Accounting data'!$K$2:$K$37000,"62*",'Accounting data'!$L$2:$L$37000,S4)</f>
        <v>0</v>
      </c>
      <c r="T177" s="384">
        <f>SUMIFS('Accounting data'!$G$2:$G$37000,'Accounting data'!$H$2:$H$37000,"9999*",'Accounting data'!$I$2:$I$37000,"7*",'Accounting data'!$J$2:$J$37000,"31*",'Accounting data'!$K$2:$K$37000,"62*",'Accounting data'!$L$2:$L$37000,T4)+SUMIFS('Accounting data'!$G$2:$G$37000,'Accounting data'!$H$2:$H$37000,"9999*",'Accounting data'!$I$2:$I$37000,"8*",'Accounting data'!$J$2:$J$37000,"31*",'Accounting data'!$K$2:$K$37000,"62*",'Accounting data'!$L$2:$L$37000,T4)+SUMIFS('Accounting data'!$G$2:$G$37000,'Accounting data'!$H$2:$H$37000,"9999*",'Accounting data'!$I$2:$I$37000,"9*",'Accounting data'!$J$2:$J$37000,"31*",'Accounting data'!$K$2:$K$37000,"62*",'Accounting data'!$L$2:$L$37000,T4)</f>
        <v>0</v>
      </c>
      <c r="U177" s="384">
        <f>SUMIFS('Accounting data'!$G$2:$G$37000,'Accounting data'!$H$2:$H$37000,"9999*",'Accounting data'!$I$2:$I$37000,"7*",'Accounting data'!$J$2:$J$37000,"31*",'Accounting data'!$K$2:$K$37000,"62*",'Accounting data'!$L$2:$L$37000,U4)+SUMIFS('Accounting data'!$G$2:$G$37000,'Accounting data'!$H$2:$H$37000,"9999*",'Accounting data'!$I$2:$I$37000,"8*",'Accounting data'!$J$2:$J$37000,"31*",'Accounting data'!$K$2:$K$37000,"62*",'Accounting data'!$L$2:$L$37000,U4)+SUMIFS('Accounting data'!$G$2:$G$37000,'Accounting data'!$H$2:$H$37000,"9999*",'Accounting data'!$I$2:$I$37000,"9*",'Accounting data'!$J$2:$J$37000,"31*",'Accounting data'!$K$2:$K$37000,"62*",'Accounting data'!$L$2:$L$37000,U4)</f>
        <v>0</v>
      </c>
      <c r="V177" s="384">
        <f>SUMIFS('Accounting data'!$G$2:$G$37000,'Accounting data'!$H$2:$H$37000,"9999*",'Accounting data'!$I$2:$I$37000,"7*",'Accounting data'!$J$2:$J$37000,"31*",'Accounting data'!$K$2:$K$37000,"62*",'Accounting data'!$L$2:$L$37000,V4)+SUMIFS('Accounting data'!$G$2:$G$37000,'Accounting data'!$H$2:$H$37000,"9999*",'Accounting data'!$I$2:$I$37000,"8*",'Accounting data'!$J$2:$J$37000,"31*",'Accounting data'!$K$2:$K$37000,"62*",'Accounting data'!$L$2:$L$37000,V4)+SUMIFS('Accounting data'!$G$2:$G$37000,'Accounting data'!$H$2:$H$37000,"9999*",'Accounting data'!$I$2:$I$37000,"9*",'Accounting data'!$J$2:$J$37000,"31*",'Accounting data'!$K$2:$K$37000,"62*",'Accounting data'!$L$2:$L$37000,V4)</f>
        <v>0</v>
      </c>
      <c r="W177" s="384">
        <f>SUMIFS('Accounting data'!$G$2:$G$37000,'Accounting data'!$H$2:$H$37000,"9999*",'Accounting data'!$I$2:$I$37000,"7*",'Accounting data'!$J$2:$J$37000,"31*",'Accounting data'!$K$2:$K$37000,"62*",'Accounting data'!$L$2:$L$37000,W4)+SUMIFS('Accounting data'!$G$2:$G$37000,'Accounting data'!$H$2:$H$37000,"9999*",'Accounting data'!$I$2:$I$37000,"8*",'Accounting data'!$J$2:$J$37000,"31*",'Accounting data'!$K$2:$K$37000,"62*",'Accounting data'!$L$2:$L$37000,W4)+SUMIFS('Accounting data'!$G$2:$G$37000,'Accounting data'!$H$2:$H$37000,"9999*",'Accounting data'!$I$2:$I$37000,"9*",'Accounting data'!$J$2:$J$37000,"31*",'Accounting data'!$K$2:$K$37000,"62*",'Accounting data'!$L$2:$L$37000,W4)</f>
        <v>0</v>
      </c>
      <c r="X177" s="384">
        <f>SUMIFS('Accounting data'!$G$2:$G$37000,'Accounting data'!$H$2:$H$37000,"9999*",'Accounting data'!$I$2:$I$37000,"7*",'Accounting data'!$J$2:$J$37000,"31*",'Accounting data'!$K$2:$K$37000,"62*",'Accounting data'!$L$2:$L$37000,X4)+SUMIFS('Accounting data'!$G$2:$G$37000,'Accounting data'!$H$2:$H$37000,"9999*",'Accounting data'!$I$2:$I$37000,"8*",'Accounting data'!$J$2:$J$37000,"31*",'Accounting data'!$K$2:$K$37000,"62*",'Accounting data'!$L$2:$L$37000,X4)+SUMIFS('Accounting data'!$G$2:$G$37000,'Accounting data'!$H$2:$H$37000,"9999*",'Accounting data'!$I$2:$I$37000,"9*",'Accounting data'!$J$2:$J$37000,"31*",'Accounting data'!$K$2:$K$37000,"62*",'Accounting data'!$L$2:$L$37000,X4)</f>
        <v>0</v>
      </c>
      <c r="Y177" s="384">
        <f>SUMIFS('Accounting data'!$G$2:$G$37000,'Accounting data'!$H$2:$H$37000,"9999*",'Accounting data'!$I$2:$I$37000,"7*",'Accounting data'!$J$2:$J$37000,"31*",'Accounting data'!$K$2:$K$37000,"62*",'Accounting data'!$L$2:$L$37000,Y4)+SUMIFS('Accounting data'!$G$2:$G$37000,'Accounting data'!$H$2:$H$37000,"9999*",'Accounting data'!$I$2:$I$37000,"8*",'Accounting data'!$J$2:$J$37000,"31*",'Accounting data'!$K$2:$K$37000,"62*",'Accounting data'!$L$2:$L$37000,Y4)+SUMIFS('Accounting data'!$G$2:$G$37000,'Accounting data'!$H$2:$H$37000,"9999*",'Accounting data'!$I$2:$I$37000,"9*",'Accounting data'!$J$2:$J$37000,"31*",'Accounting data'!$K$2:$K$37000,"62*",'Accounting data'!$L$2:$L$37000,Y4)</f>
        <v>0</v>
      </c>
      <c r="Z177" s="384">
        <f>SUMIFS('Accounting data'!$G$2:$G$37000,'Accounting data'!$H$2:$H$37000,"9999*",'Accounting data'!$I$2:$I$37000,"7*",'Accounting data'!$J$2:$J$37000,"31*",'Accounting data'!$K$2:$K$37000,"62*",'Accounting data'!$L$2:$L$37000,Z4)+SUMIFS('Accounting data'!$G$2:$G$37000,'Accounting data'!$H$2:$H$37000,"9999*",'Accounting data'!$I$2:$I$37000,"8*",'Accounting data'!$J$2:$J$37000,"31*",'Accounting data'!$K$2:$K$37000,"62*",'Accounting data'!$L$2:$L$37000,Z4)+SUMIFS('Accounting data'!$G$2:$G$37000,'Accounting data'!$H$2:$H$37000,"9999*",'Accounting data'!$I$2:$I$37000,"9*",'Accounting data'!$J$2:$J$37000,"31*",'Accounting data'!$K$2:$K$37000,"62*",'Accounting data'!$L$2:$L$37000,Z4)</f>
        <v>0</v>
      </c>
      <c r="AA177" s="384">
        <f>SUMIFS('Accounting data'!$G$2:$G$37000,'Accounting data'!$H$2:$H$37000,"9999*",'Accounting data'!$I$2:$I$37000,"7*",'Accounting data'!$J$2:$J$37000,"31*",'Accounting data'!$K$2:$K$37000,"62*",'Accounting data'!$L$2:$L$37000,AA4)+SUMIFS('Accounting data'!$G$2:$G$37000,'Accounting data'!$H$2:$H$37000,"9999*",'Accounting data'!$I$2:$I$37000,"8*",'Accounting data'!$J$2:$J$37000,"31*",'Accounting data'!$K$2:$K$37000,"62*",'Accounting data'!$L$2:$L$37000,AA4)+SUMIFS('Accounting data'!$G$2:$G$37000,'Accounting data'!$H$2:$H$37000,"9999*",'Accounting data'!$I$2:$I$37000,"9*",'Accounting data'!$J$2:$J$37000,"31*",'Accounting data'!$K$2:$K$37000,"62*",'Accounting data'!$L$2:$L$37000,AA4)</f>
        <v>0</v>
      </c>
      <c r="AB177" s="384">
        <f>SUMIFS('Accounting data'!$G$2:$G$37000,'Accounting data'!$H$2:$H$37000,"9999*",'Accounting data'!$I$2:$I$37000,"7*",'Accounting data'!$J$2:$J$37000,"31*",'Accounting data'!$K$2:$K$37000,"62*",'Accounting data'!$L$2:$L$37000,AB4)+SUMIFS('Accounting data'!$G$2:$G$37000,'Accounting data'!$H$2:$H$37000,"9999*",'Accounting data'!$I$2:$I$37000,"8*",'Accounting data'!$J$2:$J$37000,"31*",'Accounting data'!$K$2:$K$37000,"62*",'Accounting data'!$L$2:$L$37000,AB4)+SUMIFS('Accounting data'!$G$2:$G$37000,'Accounting data'!$H$2:$H$37000,"9999*",'Accounting data'!$I$2:$I$37000,"9*",'Accounting data'!$J$2:$J$37000,"31*",'Accounting data'!$K$2:$K$37000,"62*",'Accounting data'!$L$2:$L$37000,AB4)</f>
        <v>0</v>
      </c>
      <c r="AC177" s="384">
        <f>SUMIFS('Accounting data'!$G$2:$G$37000,'Accounting data'!$H$2:$H$37000,"9999*",'Accounting data'!$I$2:$I$37000,"7*",'Accounting data'!$J$2:$J$37000,"31*",'Accounting data'!$K$2:$K$37000,"62*",'Accounting data'!$L$2:$L$37000,AC4)+SUMIFS('Accounting data'!$G$2:$G$37000,'Accounting data'!$H$2:$H$37000,"9999*",'Accounting data'!$I$2:$I$37000,"8*",'Accounting data'!$J$2:$J$37000,"31*",'Accounting data'!$K$2:$K$37000,"62*",'Accounting data'!$L$2:$L$37000,AC4)+SUMIFS('Accounting data'!$G$2:$G$37000,'Accounting data'!$H$2:$H$37000,"9999*",'Accounting data'!$I$2:$I$37000,"9*",'Accounting data'!$J$2:$J$37000,"31*",'Accounting data'!$K$2:$K$37000,"62*",'Accounting data'!$L$2:$L$37000,AC4)</f>
        <v>0</v>
      </c>
      <c r="AD177" s="384">
        <f>SUMIFS('Accounting data'!$G$2:$G$37000,'Accounting data'!$H$2:$H$37000,"9999*",'Accounting data'!$I$2:$I$37000,"7*",'Accounting data'!$J$2:$J$37000,"31*",'Accounting data'!$K$2:$K$37000,"62*",'Accounting data'!$L$2:$L$37000,AD4)+SUMIFS('Accounting data'!$G$2:$G$37000,'Accounting data'!$H$2:$H$37000,"9999*",'Accounting data'!$I$2:$I$37000,"8*",'Accounting data'!$J$2:$J$37000,"31*",'Accounting data'!$K$2:$K$37000,"62*",'Accounting data'!$L$2:$L$37000,AD4)+SUMIFS('Accounting data'!$G$2:$G$37000,'Accounting data'!$H$2:$H$37000,"9999*",'Accounting data'!$I$2:$I$37000,"9*",'Accounting data'!$J$2:$J$37000,"31*",'Accounting data'!$K$2:$K$37000,"62*",'Accounting data'!$L$2:$L$37000,AD4)</f>
        <v>0</v>
      </c>
      <c r="AE177" s="384">
        <f>SUMIFS('Accounting data'!$G$2:$G$37000,'Accounting data'!$H$2:$H$37000,"9999*",'Accounting data'!$I$2:$I$37000,"7*",'Accounting data'!$J$2:$J$37000,"31*",'Accounting data'!$K$2:$K$37000,"62*",'Accounting data'!$L$2:$L$37000,AE4)+SUMIFS('Accounting data'!$G$2:$G$37000,'Accounting data'!$H$2:$H$37000,"9999*",'Accounting data'!$I$2:$I$37000,"8*",'Accounting data'!$J$2:$J$37000,"31*",'Accounting data'!$K$2:$K$37000,"62*",'Accounting data'!$L$2:$L$37000,AE4)+SUMIFS('Accounting data'!$G$2:$G$37000,'Accounting data'!$H$2:$H$37000,"9999*",'Accounting data'!$I$2:$I$37000,"9*",'Accounting data'!$J$2:$J$37000,"31*",'Accounting data'!$K$2:$K$37000,"62*",'Accounting data'!$L$2:$L$37000,AE4)</f>
        <v>0</v>
      </c>
      <c r="AF177" s="384">
        <f>SUMIFS('Accounting data'!$G$2:$G$37000,'Accounting data'!$H$2:$H$37000,"9999*",'Accounting data'!$I$2:$I$37000,"7*",'Accounting data'!$J$2:$J$37000,"31*",'Accounting data'!$K$2:$K$37000,"62*",'Accounting data'!$L$2:$L$37000,AF4)+SUMIFS('Accounting data'!$G$2:$G$37000,'Accounting data'!$H$2:$H$37000,"9999*",'Accounting data'!$I$2:$I$37000,"8*",'Accounting data'!$J$2:$J$37000,"31*",'Accounting data'!$K$2:$K$37000,"62*",'Accounting data'!$L$2:$L$37000,AF4)+SUMIFS('Accounting data'!$G$2:$G$37000,'Accounting data'!$H$2:$H$37000,"9999*",'Accounting data'!$I$2:$I$37000,"9*",'Accounting data'!$J$2:$J$37000,"31*",'Accounting data'!$K$2:$K$37000,"62*",'Accounting data'!$L$2:$L$37000,AF4)</f>
        <v>0</v>
      </c>
    </row>
    <row r="178" spans="1:32">
      <c r="A178" s="383"/>
      <c r="B178" s="383"/>
      <c r="C178" s="383"/>
      <c r="D178" s="383"/>
      <c r="E178" s="384"/>
      <c r="F178" s="384"/>
      <c r="G178" s="385"/>
      <c r="H178" s="384"/>
      <c r="I178" s="384"/>
      <c r="J178" s="384"/>
      <c r="K178" s="384"/>
      <c r="L178" s="384"/>
      <c r="M178" s="384"/>
      <c r="N178" s="384"/>
      <c r="O178" s="384"/>
      <c r="P178" s="384"/>
      <c r="Q178" s="384"/>
      <c r="R178" s="384"/>
      <c r="S178" s="384"/>
      <c r="T178" s="384"/>
      <c r="U178" s="384"/>
      <c r="V178" s="384"/>
      <c r="W178" s="384"/>
      <c r="X178" s="384"/>
      <c r="Y178" s="384"/>
      <c r="Z178" s="384"/>
      <c r="AA178" s="384"/>
      <c r="AB178" s="384"/>
      <c r="AC178" s="384"/>
      <c r="AD178" s="384"/>
      <c r="AE178" s="384"/>
      <c r="AF178" s="384"/>
    </row>
    <row r="179" spans="1:32">
      <c r="A179" s="383"/>
      <c r="B179" s="383"/>
      <c r="C179" s="383"/>
      <c r="D179" s="383"/>
      <c r="E179" s="384"/>
      <c r="F179" s="384"/>
      <c r="G179" s="385"/>
      <c r="H179" s="384"/>
      <c r="I179" s="384"/>
      <c r="J179" s="384"/>
      <c r="K179" s="384"/>
      <c r="L179" s="384"/>
      <c r="M179" s="384"/>
      <c r="N179" s="384"/>
      <c r="O179" s="384"/>
      <c r="P179" s="384"/>
      <c r="Q179" s="384"/>
      <c r="R179" s="384"/>
      <c r="S179" s="384"/>
      <c r="T179" s="384"/>
      <c r="U179" s="384"/>
      <c r="V179" s="384"/>
      <c r="W179" s="384"/>
      <c r="X179" s="384"/>
      <c r="Y179" s="384"/>
      <c r="Z179" s="384"/>
      <c r="AA179" s="384"/>
      <c r="AB179" s="384"/>
      <c r="AC179" s="384"/>
      <c r="AD179" s="384"/>
      <c r="AE179" s="384"/>
      <c r="AF179" s="384"/>
    </row>
    <row r="180" spans="1:32">
      <c r="A180" s="387" t="s">
        <v>361</v>
      </c>
      <c r="B180" s="387"/>
      <c r="C180" s="387"/>
      <c r="D180" s="387"/>
      <c r="E180" s="388">
        <f>(E174-E175-E176)+(E177+E178+E179)</f>
        <v>0</v>
      </c>
      <c r="F180" s="388">
        <f t="shared" ref="F180:V180" si="46">(F174-F175-F176)+(F177+F178+F179)</f>
        <v>0</v>
      </c>
      <c r="G180" s="388"/>
      <c r="H180" s="388">
        <f t="shared" si="46"/>
        <v>0</v>
      </c>
      <c r="I180" s="388">
        <f t="shared" si="46"/>
        <v>0</v>
      </c>
      <c r="J180" s="388">
        <f t="shared" si="46"/>
        <v>0</v>
      </c>
      <c r="K180" s="388">
        <f t="shared" si="46"/>
        <v>0</v>
      </c>
      <c r="L180" s="388">
        <f t="shared" si="46"/>
        <v>0</v>
      </c>
      <c r="M180" s="388">
        <f t="shared" si="46"/>
        <v>0</v>
      </c>
      <c r="N180" s="388">
        <f t="shared" si="46"/>
        <v>0</v>
      </c>
      <c r="O180" s="388">
        <f t="shared" si="46"/>
        <v>0</v>
      </c>
      <c r="P180" s="388">
        <f t="shared" si="46"/>
        <v>0</v>
      </c>
      <c r="Q180" s="388">
        <f t="shared" si="46"/>
        <v>0</v>
      </c>
      <c r="R180" s="388">
        <f t="shared" si="46"/>
        <v>0</v>
      </c>
      <c r="S180" s="388">
        <f t="shared" si="46"/>
        <v>0</v>
      </c>
      <c r="T180" s="388">
        <f t="shared" si="46"/>
        <v>0</v>
      </c>
      <c r="U180" s="388">
        <f t="shared" si="46"/>
        <v>0</v>
      </c>
      <c r="V180" s="388">
        <f t="shared" si="46"/>
        <v>0</v>
      </c>
      <c r="W180" s="388">
        <f t="shared" ref="W180:AF180" si="47">(W174-W175-W176)+(W177+W178+W179)</f>
        <v>0</v>
      </c>
      <c r="X180" s="388">
        <f t="shared" si="47"/>
        <v>0</v>
      </c>
      <c r="Y180" s="388">
        <f t="shared" si="47"/>
        <v>0</v>
      </c>
      <c r="Z180" s="388">
        <f t="shared" si="47"/>
        <v>0</v>
      </c>
      <c r="AA180" s="388">
        <f t="shared" si="47"/>
        <v>0</v>
      </c>
      <c r="AB180" s="388">
        <f t="shared" si="47"/>
        <v>0</v>
      </c>
      <c r="AC180" s="388">
        <f t="shared" si="47"/>
        <v>0</v>
      </c>
      <c r="AD180" s="388">
        <f t="shared" si="47"/>
        <v>0</v>
      </c>
      <c r="AE180" s="388">
        <f t="shared" si="47"/>
        <v>0</v>
      </c>
      <c r="AF180" s="388">
        <f t="shared" si="47"/>
        <v>0</v>
      </c>
    </row>
    <row r="181" spans="1:32">
      <c r="A181" s="383"/>
      <c r="B181" s="383"/>
      <c r="C181" s="383"/>
      <c r="D181" s="383"/>
      <c r="E181" s="384"/>
      <c r="F181" s="384"/>
      <c r="G181" s="385"/>
      <c r="H181" s="384"/>
      <c r="I181" s="384"/>
      <c r="J181" s="384"/>
      <c r="K181" s="384"/>
      <c r="L181" s="384"/>
      <c r="M181" s="384"/>
      <c r="N181" s="384"/>
      <c r="O181" s="384"/>
      <c r="P181" s="384"/>
      <c r="Q181" s="384"/>
      <c r="R181" s="384"/>
      <c r="S181" s="384"/>
      <c r="T181" s="384"/>
      <c r="U181" s="384"/>
      <c r="V181" s="384"/>
      <c r="W181" s="384"/>
      <c r="X181" s="384"/>
      <c r="Y181" s="384"/>
      <c r="Z181" s="384"/>
      <c r="AA181" s="384"/>
      <c r="AB181" s="384"/>
      <c r="AC181" s="384"/>
      <c r="AD181" s="384"/>
      <c r="AE181" s="384"/>
      <c r="AF181" s="384"/>
    </row>
    <row r="182" spans="1:32">
      <c r="A182" s="383"/>
      <c r="B182" s="383"/>
      <c r="C182" s="383"/>
      <c r="D182" s="383"/>
      <c r="E182" s="384"/>
      <c r="F182" s="384"/>
      <c r="G182" s="385"/>
      <c r="H182" s="384"/>
      <c r="I182" s="384"/>
      <c r="J182" s="384"/>
      <c r="K182" s="384"/>
      <c r="L182" s="384"/>
      <c r="M182" s="384"/>
      <c r="N182" s="384"/>
      <c r="O182" s="384"/>
      <c r="P182" s="384"/>
      <c r="Q182" s="384"/>
      <c r="R182" s="384"/>
      <c r="S182" s="384"/>
      <c r="T182" s="384"/>
      <c r="U182" s="384"/>
      <c r="V182" s="384"/>
      <c r="W182" s="384"/>
      <c r="X182" s="384"/>
      <c r="Y182" s="384"/>
      <c r="Z182" s="384"/>
      <c r="AA182" s="384"/>
      <c r="AB182" s="384"/>
      <c r="AC182" s="384"/>
      <c r="AD182" s="384"/>
      <c r="AE182" s="384"/>
      <c r="AF182" s="384"/>
    </row>
    <row r="183" spans="1:32">
      <c r="A183" s="383"/>
      <c r="B183" s="383"/>
      <c r="C183" s="383"/>
      <c r="D183" s="383"/>
      <c r="E183" s="384"/>
      <c r="F183" s="384"/>
      <c r="G183" s="385"/>
      <c r="H183" s="384"/>
      <c r="I183" s="384"/>
      <c r="J183" s="384"/>
      <c r="K183" s="384"/>
      <c r="L183" s="384"/>
      <c r="M183" s="384"/>
      <c r="N183" s="384"/>
      <c r="O183" s="384"/>
      <c r="P183" s="384"/>
      <c r="Q183" s="384"/>
      <c r="R183" s="384"/>
      <c r="S183" s="384"/>
      <c r="T183" s="384"/>
      <c r="U183" s="384"/>
      <c r="V183" s="384"/>
      <c r="W183" s="384"/>
      <c r="X183" s="384"/>
      <c r="Y183" s="384"/>
      <c r="Z183" s="384"/>
      <c r="AA183" s="384"/>
      <c r="AB183" s="384"/>
      <c r="AC183" s="384"/>
      <c r="AD183" s="384"/>
      <c r="AE183" s="384"/>
      <c r="AF183" s="384"/>
    </row>
    <row r="184" spans="1:32">
      <c r="A184" s="386"/>
      <c r="B184" s="383"/>
      <c r="C184" s="383"/>
      <c r="D184" s="383"/>
      <c r="E184" s="384"/>
      <c r="F184" s="384"/>
      <c r="G184" s="385"/>
      <c r="H184" s="384"/>
      <c r="I184" s="384"/>
      <c r="J184" s="384"/>
      <c r="K184" s="384"/>
      <c r="L184" s="384"/>
      <c r="M184" s="384"/>
      <c r="N184" s="384"/>
      <c r="O184" s="384"/>
      <c r="P184" s="384"/>
      <c r="Q184" s="384"/>
      <c r="R184" s="384"/>
      <c r="S184" s="384"/>
      <c r="T184" s="384"/>
      <c r="U184" s="384"/>
      <c r="V184" s="384"/>
      <c r="W184" s="384"/>
      <c r="X184" s="384"/>
      <c r="Y184" s="384"/>
      <c r="Z184" s="384"/>
      <c r="AA184" s="384"/>
      <c r="AB184" s="384"/>
      <c r="AC184" s="384"/>
      <c r="AD184" s="384"/>
      <c r="AE184" s="384"/>
      <c r="AF184" s="384"/>
    </row>
    <row r="185" spans="1:32">
      <c r="A185" s="383"/>
      <c r="B185" s="383"/>
      <c r="C185" s="383"/>
      <c r="D185" s="383"/>
      <c r="E185" s="384"/>
      <c r="F185" s="384"/>
      <c r="G185" s="385"/>
      <c r="H185" s="384"/>
      <c r="I185" s="384"/>
      <c r="J185" s="384"/>
      <c r="K185" s="384"/>
      <c r="L185" s="384"/>
      <c r="M185" s="384"/>
      <c r="N185" s="384"/>
      <c r="O185" s="384"/>
      <c r="P185" s="384"/>
      <c r="Q185" s="384"/>
      <c r="R185" s="384"/>
      <c r="S185" s="384"/>
      <c r="T185" s="384"/>
      <c r="U185" s="384"/>
      <c r="V185" s="384"/>
      <c r="W185" s="384"/>
      <c r="X185" s="384"/>
      <c r="Y185" s="384"/>
      <c r="Z185" s="384"/>
      <c r="AA185" s="384"/>
      <c r="AB185" s="384"/>
      <c r="AC185" s="384"/>
      <c r="AD185" s="384"/>
      <c r="AE185" s="384"/>
      <c r="AF185" s="384"/>
    </row>
    <row r="186" spans="1:32">
      <c r="A186" s="383"/>
      <c r="B186" s="383"/>
      <c r="C186" s="383"/>
      <c r="D186" s="383"/>
      <c r="E186" s="384"/>
      <c r="F186" s="384"/>
      <c r="G186" s="385"/>
      <c r="H186" s="384"/>
      <c r="I186" s="384"/>
      <c r="J186" s="384"/>
      <c r="K186" s="384"/>
      <c r="L186" s="384"/>
      <c r="M186" s="384"/>
      <c r="N186" s="384"/>
      <c r="O186" s="384"/>
      <c r="P186" s="384"/>
      <c r="Q186" s="384"/>
      <c r="R186" s="384"/>
      <c r="S186" s="384"/>
      <c r="T186" s="384"/>
      <c r="U186" s="384"/>
      <c r="V186" s="384"/>
      <c r="W186" s="384"/>
      <c r="X186" s="384"/>
      <c r="Y186" s="384"/>
      <c r="Z186" s="384"/>
      <c r="AA186" s="384"/>
      <c r="AB186" s="384"/>
      <c r="AC186" s="384"/>
      <c r="AD186" s="384"/>
      <c r="AE186" s="384"/>
      <c r="AF186" s="384"/>
    </row>
    <row r="187" spans="1:32">
      <c r="A187" s="387"/>
      <c r="B187" s="387"/>
      <c r="C187" s="387"/>
      <c r="D187" s="387"/>
      <c r="E187" s="388"/>
      <c r="F187" s="388"/>
      <c r="G187" s="388"/>
      <c r="H187" s="388"/>
      <c r="I187" s="388"/>
      <c r="J187" s="388"/>
      <c r="K187" s="388"/>
      <c r="L187" s="388"/>
      <c r="M187" s="388"/>
      <c r="N187" s="388"/>
      <c r="O187" s="388"/>
      <c r="P187" s="388"/>
      <c r="Q187" s="388"/>
      <c r="R187" s="388"/>
      <c r="S187" s="388"/>
      <c r="T187" s="388"/>
      <c r="U187" s="388"/>
      <c r="V187" s="388"/>
      <c r="W187" s="388"/>
      <c r="X187" s="388"/>
      <c r="Y187" s="388"/>
      <c r="Z187" s="388"/>
      <c r="AA187" s="388"/>
      <c r="AB187" s="388"/>
      <c r="AC187" s="388"/>
      <c r="AD187" s="388"/>
      <c r="AE187" s="388"/>
      <c r="AF187" s="388"/>
    </row>
    <row r="188" spans="1:32">
      <c r="A188" s="383" t="s">
        <v>72</v>
      </c>
      <c r="B188" s="383" t="s">
        <v>72</v>
      </c>
      <c r="C188" s="383">
        <v>3400</v>
      </c>
      <c r="D188" s="383">
        <v>6200</v>
      </c>
      <c r="E188" s="384">
        <f>SUMIFS('Accounting data'!$G$2:$G$37000,'Accounting data'!$J$2:$J$37000,"34*",'Accounting data'!$K$2:$K$37000,"62*",'Accounting data'!$L$2:$L$37000,E4)</f>
        <v>0</v>
      </c>
      <c r="F188" s="384">
        <f>SUMIFS('Accounting data'!$G$2:$G$37000,'Accounting data'!$J$2:$J$37000,"34*",'Accounting data'!$K$2:$K$37000,"62*",'Accounting data'!$L$2:$L$37000,F4)</f>
        <v>0</v>
      </c>
      <c r="G188" s="385"/>
      <c r="H188" s="384">
        <f>SUMIFS('Accounting data'!$G$2:$G$37000,'Accounting data'!$J$2:$J$37000,"34*",'Accounting data'!$K$2:$K$37000,"62*",'Accounting data'!$L$2:$L$37000,H4)</f>
        <v>0</v>
      </c>
      <c r="I188" s="384">
        <f>SUMIFS('Accounting data'!$G$2:$G$37000,'Accounting data'!$J$2:$J$37000,"34*",'Accounting data'!$K$2:$K$37000,"62*",'Accounting data'!$L$2:$L$37000,I4)</f>
        <v>0</v>
      </c>
      <c r="J188" s="384">
        <f>SUMIFS('Accounting data'!$G$2:$G$37000,'Accounting data'!$J$2:$J$37000,"34*",'Accounting data'!$K$2:$K$37000,"62*",'Accounting data'!$L$2:$L$37000,J4)</f>
        <v>0</v>
      </c>
      <c r="K188" s="384">
        <f>SUMIFS('Accounting data'!$G$2:$G$37000,'Accounting data'!$J$2:$J$37000,"34*",'Accounting data'!$K$2:$K$37000,"62*",'Accounting data'!$L$2:$L$37000,K4)</f>
        <v>0</v>
      </c>
      <c r="L188" s="384">
        <f>SUMIFS('Accounting data'!$G$2:$G$37000,'Accounting data'!$J$2:$J$37000,"34*",'Accounting data'!$K$2:$K$37000,"62*",'Accounting data'!$L$2:$L$37000,L4)</f>
        <v>0</v>
      </c>
      <c r="M188" s="384">
        <f>SUMIFS('Accounting data'!$G$2:$G$37000,'Accounting data'!$J$2:$J$37000,"34*",'Accounting data'!$K$2:$K$37000,"62*",'Accounting data'!$L$2:$L$37000,M4)</f>
        <v>0</v>
      </c>
      <c r="N188" s="384">
        <f>SUMIFS('Accounting data'!$G$2:$G$37000,'Accounting data'!$J$2:$J$37000,"34*",'Accounting data'!$K$2:$K$37000,"62*",'Accounting data'!$L$2:$L$37000,N4)</f>
        <v>0</v>
      </c>
      <c r="O188" s="384">
        <f>SUMIFS('Accounting data'!$G$2:$G$37000,'Accounting data'!$J$2:$J$37000,"34*",'Accounting data'!$K$2:$K$37000,"62*",'Accounting data'!$L$2:$L$37000,O4)</f>
        <v>0</v>
      </c>
      <c r="P188" s="384">
        <f>SUMIFS('Accounting data'!$G$2:$G$37000,'Accounting data'!$J$2:$J$37000,"34*",'Accounting data'!$K$2:$K$37000,"62*",'Accounting data'!$L$2:$L$37000,P4)</f>
        <v>0</v>
      </c>
      <c r="Q188" s="384">
        <f>SUMIFS('Accounting data'!$G$2:$G$37000,'Accounting data'!$J$2:$J$37000,"34*",'Accounting data'!$K$2:$K$37000,"62*",'Accounting data'!$L$2:$L$37000,Q4)</f>
        <v>0</v>
      </c>
      <c r="R188" s="384">
        <f>SUMIFS('Accounting data'!$G$2:$G$37000,'Accounting data'!$J$2:$J$37000,"34*",'Accounting data'!$K$2:$K$37000,"62*",'Accounting data'!$L$2:$L$37000,R4)</f>
        <v>0</v>
      </c>
      <c r="S188" s="384">
        <f>SUMIFS('Accounting data'!$G$2:$G$37000,'Accounting data'!$J$2:$J$37000,"34*",'Accounting data'!$K$2:$K$37000,"62*",'Accounting data'!$L$2:$L$37000,S4)</f>
        <v>0</v>
      </c>
      <c r="T188" s="384">
        <f>SUMIFS('Accounting data'!$G$2:$G$37000,'Accounting data'!$J$2:$J$37000,"34*",'Accounting data'!$K$2:$K$37000,"62*",'Accounting data'!$L$2:$L$37000,T4)</f>
        <v>0</v>
      </c>
      <c r="U188" s="384">
        <f>SUMIFS('Accounting data'!$G$2:$G$37000,'Accounting data'!$J$2:$J$37000,"34*",'Accounting data'!$K$2:$K$37000,"62*",'Accounting data'!$L$2:$L$37000,U4)</f>
        <v>0</v>
      </c>
      <c r="V188" s="384">
        <f>SUMIFS('Accounting data'!$G$2:$G$37000,'Accounting data'!$J$2:$J$37000,"34*",'Accounting data'!$K$2:$K$37000,"62*",'Accounting data'!$L$2:$L$37000,V4)</f>
        <v>0</v>
      </c>
      <c r="W188" s="384">
        <f>SUMIFS('Accounting data'!$G$2:$G$37000,'Accounting data'!$J$2:$J$37000,"34*",'Accounting data'!$K$2:$K$37000,"62*",'Accounting data'!$L$2:$L$37000,W4)</f>
        <v>0</v>
      </c>
      <c r="X188" s="384">
        <f>SUMIFS('Accounting data'!$G$2:$G$37000,'Accounting data'!$J$2:$J$37000,"34*",'Accounting data'!$K$2:$K$37000,"62*",'Accounting data'!$L$2:$L$37000,X4)</f>
        <v>0</v>
      </c>
      <c r="Y188" s="384">
        <f>SUMIFS('Accounting data'!$G$2:$G$37000,'Accounting data'!$J$2:$J$37000,"34*",'Accounting data'!$K$2:$K$37000,"62*",'Accounting data'!$L$2:$L$37000,Y4)</f>
        <v>0</v>
      </c>
      <c r="Z188" s="384">
        <f>SUMIFS('Accounting data'!$G$2:$G$37000,'Accounting data'!$J$2:$J$37000,"34*",'Accounting data'!$K$2:$K$37000,"62*",'Accounting data'!$L$2:$L$37000,Z4)</f>
        <v>0</v>
      </c>
      <c r="AA188" s="384">
        <f>SUMIFS('Accounting data'!$G$2:$G$37000,'Accounting data'!$J$2:$J$37000,"34*",'Accounting data'!$K$2:$K$37000,"62*",'Accounting data'!$L$2:$L$37000,AA4)</f>
        <v>0</v>
      </c>
      <c r="AB188" s="384">
        <f>SUMIFS('Accounting data'!$G$2:$G$37000,'Accounting data'!$J$2:$J$37000,"34*",'Accounting data'!$K$2:$K$37000,"62*",'Accounting data'!$L$2:$L$37000,AB4)</f>
        <v>0</v>
      </c>
      <c r="AC188" s="384">
        <f>SUMIFS('Accounting data'!$G$2:$G$37000,'Accounting data'!$J$2:$J$37000,"34*",'Accounting data'!$K$2:$K$37000,"62*",'Accounting data'!$L$2:$L$37000,AC4)</f>
        <v>0</v>
      </c>
      <c r="AD188" s="384">
        <f>SUMIFS('Accounting data'!$G$2:$G$37000,'Accounting data'!$J$2:$J$37000,"34*",'Accounting data'!$K$2:$K$37000,"62*",'Accounting data'!$L$2:$L$37000,AD4)</f>
        <v>0</v>
      </c>
      <c r="AE188" s="384">
        <f>SUMIFS('Accounting data'!$G$2:$G$37000,'Accounting data'!$J$2:$J$37000,"34*",'Accounting data'!$K$2:$K$37000,"62*",'Accounting data'!$L$2:$L$37000,AE4)</f>
        <v>0</v>
      </c>
      <c r="AF188" s="384">
        <f>SUMIFS('Accounting data'!$G$2:$G$37000,'Accounting data'!$J$2:$J$37000,"34*",'Accounting data'!$K$2:$K$37000,"62*",'Accounting data'!$L$2:$L$37000,AF4)</f>
        <v>0</v>
      </c>
    </row>
    <row r="189" spans="1:32">
      <c r="A189" s="383" t="s">
        <v>288</v>
      </c>
      <c r="B189" s="383" t="s">
        <v>72</v>
      </c>
      <c r="C189" s="383">
        <v>3400</v>
      </c>
      <c r="D189" s="383">
        <v>6200</v>
      </c>
      <c r="E189" s="384">
        <f>SUMIFS('Accounting data'!$G$2:$G$37000,'Accounting data'!$H$2:$H$37000,"9999*",'Accounting data'!$J$2:$J$37000,"34*",'Accounting data'!$K$2:$K$37000,"62*",'Accounting data'!$L$2:$L$37000,E4)</f>
        <v>0</v>
      </c>
      <c r="F189" s="384">
        <f>SUMIFS('Accounting data'!$G$2:$G$37000,'Accounting data'!$H$2:$H$37000,"9999*",'Accounting data'!$J$2:$J$37000,"34*",'Accounting data'!$K$2:$K$37000,"62*",'Accounting data'!$L$2:$L$37000,F4)</f>
        <v>0</v>
      </c>
      <c r="G189" s="385"/>
      <c r="H189" s="384">
        <f>SUMIFS('Accounting data'!$G$2:$G$37000,'Accounting data'!$H$2:$H$37000,"9999*",'Accounting data'!$J$2:$J$37000,"34*",'Accounting data'!$K$2:$K$37000,"62*",'Accounting data'!$L$2:$L$37000,H4)</f>
        <v>0</v>
      </c>
      <c r="I189" s="384">
        <f>SUMIFS('Accounting data'!$G$2:$G$37000,'Accounting data'!$H$2:$H$37000,"9999*",'Accounting data'!$J$2:$J$37000,"34*",'Accounting data'!$K$2:$K$37000,"62*",'Accounting data'!$L$2:$L$37000,I4)</f>
        <v>0</v>
      </c>
      <c r="J189" s="384">
        <f>SUMIFS('Accounting data'!$G$2:$G$37000,'Accounting data'!$H$2:$H$37000,"9999*",'Accounting data'!$J$2:$J$37000,"34*",'Accounting data'!$K$2:$K$37000,"62*",'Accounting data'!$L$2:$L$37000,J4)</f>
        <v>0</v>
      </c>
      <c r="K189" s="384">
        <f>SUMIFS('Accounting data'!$G$2:$G$37000,'Accounting data'!$H$2:$H$37000,"9999*",'Accounting data'!$J$2:$J$37000,"34*",'Accounting data'!$K$2:$K$37000,"62*",'Accounting data'!$L$2:$L$37000,K4)</f>
        <v>0</v>
      </c>
      <c r="L189" s="384">
        <f>SUMIFS('Accounting data'!$G$2:$G$37000,'Accounting data'!$H$2:$H$37000,"9999*",'Accounting data'!$J$2:$J$37000,"34*",'Accounting data'!$K$2:$K$37000,"62*",'Accounting data'!$L$2:$L$37000,L4)</f>
        <v>0</v>
      </c>
      <c r="M189" s="384">
        <f>SUMIFS('Accounting data'!$G$2:$G$37000,'Accounting data'!$H$2:$H$37000,"9999*",'Accounting data'!$J$2:$J$37000,"34*",'Accounting data'!$K$2:$K$37000,"62*",'Accounting data'!$L$2:$L$37000,M4)</f>
        <v>0</v>
      </c>
      <c r="N189" s="384">
        <f>SUMIFS('Accounting data'!$G$2:$G$37000,'Accounting data'!$H$2:$H$37000,"9999*",'Accounting data'!$J$2:$J$37000,"34*",'Accounting data'!$K$2:$K$37000,"62*",'Accounting data'!$L$2:$L$37000,N4)</f>
        <v>0</v>
      </c>
      <c r="O189" s="384">
        <f>SUMIFS('Accounting data'!$G$2:$G$37000,'Accounting data'!$H$2:$H$37000,"9999*",'Accounting data'!$J$2:$J$37000,"34*",'Accounting data'!$K$2:$K$37000,"62*",'Accounting data'!$L$2:$L$37000,O4)</f>
        <v>0</v>
      </c>
      <c r="P189" s="384">
        <f>SUMIFS('Accounting data'!$G$2:$G$37000,'Accounting data'!$H$2:$H$37000,"9999*",'Accounting data'!$J$2:$J$37000,"34*",'Accounting data'!$K$2:$K$37000,"62*",'Accounting data'!$L$2:$L$37000,P4)</f>
        <v>0</v>
      </c>
      <c r="Q189" s="384">
        <f>SUMIFS('Accounting data'!$G$2:$G$37000,'Accounting data'!$H$2:$H$37000,"9999*",'Accounting data'!$J$2:$J$37000,"34*",'Accounting data'!$K$2:$K$37000,"62*",'Accounting data'!$L$2:$L$37000,Q4)</f>
        <v>0</v>
      </c>
      <c r="R189" s="384">
        <f>SUMIFS('Accounting data'!$G$2:$G$37000,'Accounting data'!$H$2:$H$37000,"9999*",'Accounting data'!$J$2:$J$37000,"34*",'Accounting data'!$K$2:$K$37000,"62*",'Accounting data'!$L$2:$L$37000,R4)</f>
        <v>0</v>
      </c>
      <c r="S189" s="384">
        <f>SUMIFS('Accounting data'!$G$2:$G$37000,'Accounting data'!$H$2:$H$37000,"9999*",'Accounting data'!$J$2:$J$37000,"34*",'Accounting data'!$K$2:$K$37000,"62*",'Accounting data'!$L$2:$L$37000,S4)</f>
        <v>0</v>
      </c>
      <c r="T189" s="384">
        <f>SUMIFS('Accounting data'!$G$2:$G$37000,'Accounting data'!$H$2:$H$37000,"9999*",'Accounting data'!$J$2:$J$37000,"34*",'Accounting data'!$K$2:$K$37000,"62*",'Accounting data'!$L$2:$L$37000,T4)</f>
        <v>0</v>
      </c>
      <c r="U189" s="384">
        <f>SUMIFS('Accounting data'!$G$2:$G$37000,'Accounting data'!$H$2:$H$37000,"9999*",'Accounting data'!$J$2:$J$37000,"34*",'Accounting data'!$K$2:$K$37000,"62*",'Accounting data'!$L$2:$L$37000,U4)</f>
        <v>0</v>
      </c>
      <c r="V189" s="384">
        <f>SUMIFS('Accounting data'!$G$2:$G$37000,'Accounting data'!$H$2:$H$37000,"9999*",'Accounting data'!$J$2:$J$37000,"34*",'Accounting data'!$K$2:$K$37000,"62*",'Accounting data'!$L$2:$L$37000,V4)</f>
        <v>0</v>
      </c>
      <c r="W189" s="384">
        <f>SUMIFS('Accounting data'!$G$2:$G$37000,'Accounting data'!$H$2:$H$37000,"9999*",'Accounting data'!$J$2:$J$37000,"34*",'Accounting data'!$K$2:$K$37000,"62*",'Accounting data'!$L$2:$L$37000,W4)</f>
        <v>0</v>
      </c>
      <c r="X189" s="384">
        <f>SUMIFS('Accounting data'!$G$2:$G$37000,'Accounting data'!$H$2:$H$37000,"9999*",'Accounting data'!$J$2:$J$37000,"34*",'Accounting data'!$K$2:$K$37000,"62*",'Accounting data'!$L$2:$L$37000,X4)</f>
        <v>0</v>
      </c>
      <c r="Y189" s="384">
        <f>SUMIFS('Accounting data'!$G$2:$G$37000,'Accounting data'!$H$2:$H$37000,"9999*",'Accounting data'!$J$2:$J$37000,"34*",'Accounting data'!$K$2:$K$37000,"62*",'Accounting data'!$L$2:$L$37000,Y4)</f>
        <v>0</v>
      </c>
      <c r="Z189" s="384">
        <f>SUMIFS('Accounting data'!$G$2:$G$37000,'Accounting data'!$H$2:$H$37000,"9999*",'Accounting data'!$J$2:$J$37000,"34*",'Accounting data'!$K$2:$K$37000,"62*",'Accounting data'!$L$2:$L$37000,Z4)</f>
        <v>0</v>
      </c>
      <c r="AA189" s="384">
        <f>SUMIFS('Accounting data'!$G$2:$G$37000,'Accounting data'!$H$2:$H$37000,"9999*",'Accounting data'!$J$2:$J$37000,"34*",'Accounting data'!$K$2:$K$37000,"62*",'Accounting data'!$L$2:$L$37000,AA4)</f>
        <v>0</v>
      </c>
      <c r="AB189" s="384">
        <f>SUMIFS('Accounting data'!$G$2:$G$37000,'Accounting data'!$H$2:$H$37000,"9999*",'Accounting data'!$J$2:$J$37000,"34*",'Accounting data'!$K$2:$K$37000,"62*",'Accounting data'!$L$2:$L$37000,AB4)</f>
        <v>0</v>
      </c>
      <c r="AC189" s="384">
        <f>SUMIFS('Accounting data'!$G$2:$G$37000,'Accounting data'!$H$2:$H$37000,"9999*",'Accounting data'!$J$2:$J$37000,"34*",'Accounting data'!$K$2:$K$37000,"62*",'Accounting data'!$L$2:$L$37000,AC4)</f>
        <v>0</v>
      </c>
      <c r="AD189" s="384">
        <f>SUMIFS('Accounting data'!$G$2:$G$37000,'Accounting data'!$H$2:$H$37000,"9999*",'Accounting data'!$J$2:$J$37000,"34*",'Accounting data'!$K$2:$K$37000,"62*",'Accounting data'!$L$2:$L$37000,AD4)</f>
        <v>0</v>
      </c>
      <c r="AE189" s="384">
        <f>SUMIFS('Accounting data'!$G$2:$G$37000,'Accounting data'!$H$2:$H$37000,"9999*",'Accounting data'!$J$2:$J$37000,"34*",'Accounting data'!$K$2:$K$37000,"62*",'Accounting data'!$L$2:$L$37000,AE4)</f>
        <v>0</v>
      </c>
      <c r="AF189" s="384">
        <f>SUMIFS('Accounting data'!$G$2:$G$37000,'Accounting data'!$H$2:$H$37000,"9999*",'Accounting data'!$J$2:$J$37000,"34*",'Accounting data'!$K$2:$K$37000,"62*",'Accounting data'!$L$2:$L$37000,AF4)</f>
        <v>0</v>
      </c>
    </row>
    <row r="190" spans="1:32">
      <c r="A190" s="383" t="s">
        <v>72</v>
      </c>
      <c r="B190" s="383" t="s">
        <v>80</v>
      </c>
      <c r="C190" s="383">
        <v>3400</v>
      </c>
      <c r="D190" s="383">
        <v>6200</v>
      </c>
      <c r="E190" s="384">
        <f>SUMIFS('Accounting data'!$G$2:$G$37000,'Accounting data'!$I$2:$I$37000,"7*",'Accounting data'!$J$2:$J$37000,"34*",'Accounting data'!$K$2:$K$37000,"62*",'Accounting data'!$L$2:$L$37000,E4)+SUMIFS('Accounting data'!$G$2:$G$37000,'Accounting data'!$I$2:$I$37000,"8*",'Accounting data'!$J$2:$J$37000,"34*",'Accounting data'!$K$2:$K$37000,"62*",'Accounting data'!$L$2:$L$37000,E4)+SUMIFS('Accounting data'!$G$2:$G$37000,'Accounting data'!$I$2:$I$37000,"9*",'Accounting data'!$J$2:$J$37000,"34*",'Accounting data'!$K$2:$K$37000,"62*",'Accounting data'!$L$2:$L$37000,E4)</f>
        <v>0</v>
      </c>
      <c r="F190" s="384">
        <f>SUMIFS('Accounting data'!$G$2:$G$37000,'Accounting data'!$I$2:$I$37000,"7*",'Accounting data'!$J$2:$J$37000,"34*",'Accounting data'!$K$2:$K$37000,"62*",'Accounting data'!$L$2:$L$37000,F4)+SUMIFS('Accounting data'!$G$2:$G$37000,'Accounting data'!$I$2:$I$37000,"8*",'Accounting data'!$J$2:$J$37000,"34*",'Accounting data'!$K$2:$K$37000,"62*",'Accounting data'!$L$2:$L$37000,F4)+SUMIFS('Accounting data'!$G$2:$G$37000,'Accounting data'!$I$2:$I$37000,"9*",'Accounting data'!$J$2:$J$37000,"34*",'Accounting data'!$K$2:$K$37000,"62*",'Accounting data'!$L$2:$L$37000,F4)</f>
        <v>0</v>
      </c>
      <c r="G190" s="385"/>
      <c r="H190" s="384">
        <f>SUMIFS('Accounting data'!$G$2:$G$37000,'Accounting data'!$I$2:$I$37000,"7*",'Accounting data'!$J$2:$J$37000,"34*",'Accounting data'!$K$2:$K$37000,"62*",'Accounting data'!$L$2:$L$37000,H4)+SUMIFS('Accounting data'!$G$2:$G$37000,'Accounting data'!$I$2:$I$37000,"8*",'Accounting data'!$J$2:$J$37000,"34*",'Accounting data'!$K$2:$K$37000,"62*",'Accounting data'!$L$2:$L$37000,H4)+SUMIFS('Accounting data'!$G$2:$G$37000,'Accounting data'!$I$2:$I$37000,"9*",'Accounting data'!$J$2:$J$37000,"34*",'Accounting data'!$K$2:$K$37000,"62*",'Accounting data'!$L$2:$L$37000,H4)</f>
        <v>0</v>
      </c>
      <c r="I190" s="384">
        <f>SUMIFS('Accounting data'!$G$2:$G$37000,'Accounting data'!$I$2:$I$37000,"7*",'Accounting data'!$J$2:$J$37000,"34*",'Accounting data'!$K$2:$K$37000,"62*",'Accounting data'!$L$2:$L$37000,I4)+SUMIFS('Accounting data'!$G$2:$G$37000,'Accounting data'!$I$2:$I$37000,"8*",'Accounting data'!$J$2:$J$37000,"34*",'Accounting data'!$K$2:$K$37000,"62*",'Accounting data'!$L$2:$L$37000,I4)+SUMIFS('Accounting data'!$G$2:$G$37000,'Accounting data'!$I$2:$I$37000,"9*",'Accounting data'!$J$2:$J$37000,"34*",'Accounting data'!$K$2:$K$37000,"62*",'Accounting data'!$L$2:$L$37000,I4)</f>
        <v>0</v>
      </c>
      <c r="J190" s="384">
        <f>SUMIFS('Accounting data'!$G$2:$G$37000,'Accounting data'!$I$2:$I$37000,"7*",'Accounting data'!$J$2:$J$37000,"34*",'Accounting data'!$K$2:$K$37000,"62*",'Accounting data'!$L$2:$L$37000,J4)+SUMIFS('Accounting data'!$G$2:$G$37000,'Accounting data'!$I$2:$I$37000,"8*",'Accounting data'!$J$2:$J$37000,"34*",'Accounting data'!$K$2:$K$37000,"62*",'Accounting data'!$L$2:$L$37000,J4)+SUMIFS('Accounting data'!$G$2:$G$37000,'Accounting data'!$I$2:$I$37000,"9*",'Accounting data'!$J$2:$J$37000,"34*",'Accounting data'!$K$2:$K$37000,"62*",'Accounting data'!$L$2:$L$37000,J4)</f>
        <v>0</v>
      </c>
      <c r="K190" s="384">
        <f>SUMIFS('Accounting data'!$G$2:$G$37000,'Accounting data'!$I$2:$I$37000,"7*",'Accounting data'!$J$2:$J$37000,"34*",'Accounting data'!$K$2:$K$37000,"62*",'Accounting data'!$L$2:$L$37000,K4)+SUMIFS('Accounting data'!$G$2:$G$37000,'Accounting data'!$I$2:$I$37000,"8*",'Accounting data'!$J$2:$J$37000,"34*",'Accounting data'!$K$2:$K$37000,"62*",'Accounting data'!$L$2:$L$37000,K4)+SUMIFS('Accounting data'!$G$2:$G$37000,'Accounting data'!$I$2:$I$37000,"9*",'Accounting data'!$J$2:$J$37000,"34*",'Accounting data'!$K$2:$K$37000,"62*",'Accounting data'!$L$2:$L$37000,K4)</f>
        <v>0</v>
      </c>
      <c r="L190" s="384">
        <f>SUMIFS('Accounting data'!$G$2:$G$37000,'Accounting data'!$I$2:$I$37000,"7*",'Accounting data'!$J$2:$J$37000,"34*",'Accounting data'!$K$2:$K$37000,"62*",'Accounting data'!$L$2:$L$37000,L4)+SUMIFS('Accounting data'!$G$2:$G$37000,'Accounting data'!$I$2:$I$37000,"8*",'Accounting data'!$J$2:$J$37000,"34*",'Accounting data'!$K$2:$K$37000,"62*",'Accounting data'!$L$2:$L$37000,L4)+SUMIFS('Accounting data'!$G$2:$G$37000,'Accounting data'!$I$2:$I$37000,"9*",'Accounting data'!$J$2:$J$37000,"34*",'Accounting data'!$K$2:$K$37000,"62*",'Accounting data'!$L$2:$L$37000,L4)</f>
        <v>0</v>
      </c>
      <c r="M190" s="384">
        <f>SUMIFS('Accounting data'!$G$2:$G$37000,'Accounting data'!$I$2:$I$37000,"7*",'Accounting data'!$J$2:$J$37000,"34*",'Accounting data'!$K$2:$K$37000,"62*",'Accounting data'!$L$2:$L$37000,M4)+SUMIFS('Accounting data'!$G$2:$G$37000,'Accounting data'!$I$2:$I$37000,"8*",'Accounting data'!$J$2:$J$37000,"34*",'Accounting data'!$K$2:$K$37000,"62*",'Accounting data'!$L$2:$L$37000,M4)+SUMIFS('Accounting data'!$G$2:$G$37000,'Accounting data'!$I$2:$I$37000,"9*",'Accounting data'!$J$2:$J$37000,"34*",'Accounting data'!$K$2:$K$37000,"62*",'Accounting data'!$L$2:$L$37000,M4)</f>
        <v>0</v>
      </c>
      <c r="N190" s="384">
        <f>SUMIFS('Accounting data'!$G$2:$G$37000,'Accounting data'!$I$2:$I$37000,"7*",'Accounting data'!$J$2:$J$37000,"34*",'Accounting data'!$K$2:$K$37000,"62*",'Accounting data'!$L$2:$L$37000,N4)+SUMIFS('Accounting data'!$G$2:$G$37000,'Accounting data'!$I$2:$I$37000,"8*",'Accounting data'!$J$2:$J$37000,"34*",'Accounting data'!$K$2:$K$37000,"62*",'Accounting data'!$L$2:$L$37000,N4)+SUMIFS('Accounting data'!$G$2:$G$37000,'Accounting data'!$I$2:$I$37000,"9*",'Accounting data'!$J$2:$J$37000,"34*",'Accounting data'!$K$2:$K$37000,"62*",'Accounting data'!$L$2:$L$37000,N4)</f>
        <v>0</v>
      </c>
      <c r="O190" s="384">
        <f>SUMIFS('Accounting data'!$G$2:$G$37000,'Accounting data'!$I$2:$I$37000,"7*",'Accounting data'!$J$2:$J$37000,"34*",'Accounting data'!$K$2:$K$37000,"62*",'Accounting data'!$L$2:$L$37000,O4)+SUMIFS('Accounting data'!$G$2:$G$37000,'Accounting data'!$I$2:$I$37000,"8*",'Accounting data'!$J$2:$J$37000,"34*",'Accounting data'!$K$2:$K$37000,"62*",'Accounting data'!$L$2:$L$37000,O4)+SUMIFS('Accounting data'!$G$2:$G$37000,'Accounting data'!$I$2:$I$37000,"9*",'Accounting data'!$J$2:$J$37000,"34*",'Accounting data'!$K$2:$K$37000,"62*",'Accounting data'!$L$2:$L$37000,O4)</f>
        <v>0</v>
      </c>
      <c r="P190" s="384">
        <f>SUMIFS('Accounting data'!$G$2:$G$37000,'Accounting data'!$I$2:$I$37000,"7*",'Accounting data'!$J$2:$J$37000,"34*",'Accounting data'!$K$2:$K$37000,"62*",'Accounting data'!$L$2:$L$37000,P4)+SUMIFS('Accounting data'!$G$2:$G$37000,'Accounting data'!$I$2:$I$37000,"8*",'Accounting data'!$J$2:$J$37000,"34*",'Accounting data'!$K$2:$K$37000,"62*",'Accounting data'!$L$2:$L$37000,P4)+SUMIFS('Accounting data'!$G$2:$G$37000,'Accounting data'!$I$2:$I$37000,"9*",'Accounting data'!$J$2:$J$37000,"34*",'Accounting data'!$K$2:$K$37000,"62*",'Accounting data'!$L$2:$L$37000,P4)</f>
        <v>0</v>
      </c>
      <c r="Q190" s="384">
        <f>SUMIFS('Accounting data'!$G$2:$G$37000,'Accounting data'!$I$2:$I$37000,"7*",'Accounting data'!$J$2:$J$37000,"34*",'Accounting data'!$K$2:$K$37000,"62*",'Accounting data'!$L$2:$L$37000,Q4)+SUMIFS('Accounting data'!$G$2:$G$37000,'Accounting data'!$I$2:$I$37000,"8*",'Accounting data'!$J$2:$J$37000,"34*",'Accounting data'!$K$2:$K$37000,"62*",'Accounting data'!$L$2:$L$37000,Q4)+SUMIFS('Accounting data'!$G$2:$G$37000,'Accounting data'!$I$2:$I$37000,"9*",'Accounting data'!$J$2:$J$37000,"34*",'Accounting data'!$K$2:$K$37000,"62*",'Accounting data'!$L$2:$L$37000,Q4)</f>
        <v>0</v>
      </c>
      <c r="R190" s="384">
        <f>SUMIFS('Accounting data'!$G$2:$G$37000,'Accounting data'!$I$2:$I$37000,"7*",'Accounting data'!$J$2:$J$37000,"34*",'Accounting data'!$K$2:$K$37000,"62*",'Accounting data'!$L$2:$L$37000,R4)+SUMIFS('Accounting data'!$G$2:$G$37000,'Accounting data'!$I$2:$I$37000,"8*",'Accounting data'!$J$2:$J$37000,"34*",'Accounting data'!$K$2:$K$37000,"62*",'Accounting data'!$L$2:$L$37000,R4)+SUMIFS('Accounting data'!$G$2:$G$37000,'Accounting data'!$I$2:$I$37000,"9*",'Accounting data'!$J$2:$J$37000,"34*",'Accounting data'!$K$2:$K$37000,"62*",'Accounting data'!$L$2:$L$37000,R4)</f>
        <v>0</v>
      </c>
      <c r="S190" s="384">
        <f>SUMIFS('Accounting data'!$G$2:$G$37000,'Accounting data'!$I$2:$I$37000,"7*",'Accounting data'!$J$2:$J$37000,"34*",'Accounting data'!$K$2:$K$37000,"62*",'Accounting data'!$L$2:$L$37000,S4)+SUMIFS('Accounting data'!$G$2:$G$37000,'Accounting data'!$I$2:$I$37000,"8*",'Accounting data'!$J$2:$J$37000,"34*",'Accounting data'!$K$2:$K$37000,"62*",'Accounting data'!$L$2:$L$37000,S4)+SUMIFS('Accounting data'!$G$2:$G$37000,'Accounting data'!$I$2:$I$37000,"9*",'Accounting data'!$J$2:$J$37000,"34*",'Accounting data'!$K$2:$K$37000,"62*",'Accounting data'!$L$2:$L$37000,S4)</f>
        <v>0</v>
      </c>
      <c r="T190" s="384">
        <f>SUMIFS('Accounting data'!$G$2:$G$37000,'Accounting data'!$I$2:$I$37000,"7*",'Accounting data'!$J$2:$J$37000,"34*",'Accounting data'!$K$2:$K$37000,"62*",'Accounting data'!$L$2:$L$37000,T4)+SUMIFS('Accounting data'!$G$2:$G$37000,'Accounting data'!$I$2:$I$37000,"8*",'Accounting data'!$J$2:$J$37000,"34*",'Accounting data'!$K$2:$K$37000,"62*",'Accounting data'!$L$2:$L$37000,T4)+SUMIFS('Accounting data'!$G$2:$G$37000,'Accounting data'!$I$2:$I$37000,"9*",'Accounting data'!$J$2:$J$37000,"34*",'Accounting data'!$K$2:$K$37000,"62*",'Accounting data'!$L$2:$L$37000,T4)</f>
        <v>0</v>
      </c>
      <c r="U190" s="384">
        <f>SUMIFS('Accounting data'!$G$2:$G$37000,'Accounting data'!$I$2:$I$37000,"7*",'Accounting data'!$J$2:$J$37000,"34*",'Accounting data'!$K$2:$K$37000,"62*",'Accounting data'!$L$2:$L$37000,U4)+SUMIFS('Accounting data'!$G$2:$G$37000,'Accounting data'!$I$2:$I$37000,"8*",'Accounting data'!$J$2:$J$37000,"34*",'Accounting data'!$K$2:$K$37000,"62*",'Accounting data'!$L$2:$L$37000,U4)+SUMIFS('Accounting data'!$G$2:$G$37000,'Accounting data'!$I$2:$I$37000,"9*",'Accounting data'!$J$2:$J$37000,"34*",'Accounting data'!$K$2:$K$37000,"62*",'Accounting data'!$L$2:$L$37000,U4)</f>
        <v>0</v>
      </c>
      <c r="V190" s="384">
        <f>SUMIFS('Accounting data'!$G$2:$G$37000,'Accounting data'!$I$2:$I$37000,"7*",'Accounting data'!$J$2:$J$37000,"34*",'Accounting data'!$K$2:$K$37000,"62*",'Accounting data'!$L$2:$L$37000,V4)+SUMIFS('Accounting data'!$G$2:$G$37000,'Accounting data'!$I$2:$I$37000,"8*",'Accounting data'!$J$2:$J$37000,"34*",'Accounting data'!$K$2:$K$37000,"62*",'Accounting data'!$L$2:$L$37000,V4)+SUMIFS('Accounting data'!$G$2:$G$37000,'Accounting data'!$I$2:$I$37000,"9*",'Accounting data'!$J$2:$J$37000,"34*",'Accounting data'!$K$2:$K$37000,"62*",'Accounting data'!$L$2:$L$37000,V4)</f>
        <v>0</v>
      </c>
      <c r="W190" s="384">
        <f>SUMIFS('Accounting data'!$G$2:$G$37000,'Accounting data'!$I$2:$I$37000,"7*",'Accounting data'!$J$2:$J$37000,"34*",'Accounting data'!$K$2:$K$37000,"62*",'Accounting data'!$L$2:$L$37000,W4)+SUMIFS('Accounting data'!$G$2:$G$37000,'Accounting data'!$I$2:$I$37000,"8*",'Accounting data'!$J$2:$J$37000,"34*",'Accounting data'!$K$2:$K$37000,"62*",'Accounting data'!$L$2:$L$37000,W4)+SUMIFS('Accounting data'!$G$2:$G$37000,'Accounting data'!$I$2:$I$37000,"9*",'Accounting data'!$J$2:$J$37000,"34*",'Accounting data'!$K$2:$K$37000,"62*",'Accounting data'!$L$2:$L$37000,W4)</f>
        <v>0</v>
      </c>
      <c r="X190" s="384">
        <f>SUMIFS('Accounting data'!$G$2:$G$37000,'Accounting data'!$I$2:$I$37000,"7*",'Accounting data'!$J$2:$J$37000,"34*",'Accounting data'!$K$2:$K$37000,"62*",'Accounting data'!$L$2:$L$37000,X4)+SUMIFS('Accounting data'!$G$2:$G$37000,'Accounting data'!$I$2:$I$37000,"8*",'Accounting data'!$J$2:$J$37000,"34*",'Accounting data'!$K$2:$K$37000,"62*",'Accounting data'!$L$2:$L$37000,X4)+SUMIFS('Accounting data'!$G$2:$G$37000,'Accounting data'!$I$2:$I$37000,"9*",'Accounting data'!$J$2:$J$37000,"34*",'Accounting data'!$K$2:$K$37000,"62*",'Accounting data'!$L$2:$L$37000,X4)</f>
        <v>0</v>
      </c>
      <c r="Y190" s="384">
        <f>SUMIFS('Accounting data'!$G$2:$G$37000,'Accounting data'!$I$2:$I$37000,"7*",'Accounting data'!$J$2:$J$37000,"34*",'Accounting data'!$K$2:$K$37000,"62*",'Accounting data'!$L$2:$L$37000,Y4)+SUMIFS('Accounting data'!$G$2:$G$37000,'Accounting data'!$I$2:$I$37000,"8*",'Accounting data'!$J$2:$J$37000,"34*",'Accounting data'!$K$2:$K$37000,"62*",'Accounting data'!$L$2:$L$37000,Y4)+SUMIFS('Accounting data'!$G$2:$G$37000,'Accounting data'!$I$2:$I$37000,"9*",'Accounting data'!$J$2:$J$37000,"34*",'Accounting data'!$K$2:$K$37000,"62*",'Accounting data'!$L$2:$L$37000,Y4)</f>
        <v>0</v>
      </c>
      <c r="Z190" s="384">
        <f>SUMIFS('Accounting data'!$G$2:$G$37000,'Accounting data'!$I$2:$I$37000,"7*",'Accounting data'!$J$2:$J$37000,"34*",'Accounting data'!$K$2:$K$37000,"62*",'Accounting data'!$L$2:$L$37000,Z4)+SUMIFS('Accounting data'!$G$2:$G$37000,'Accounting data'!$I$2:$I$37000,"8*",'Accounting data'!$J$2:$J$37000,"34*",'Accounting data'!$K$2:$K$37000,"62*",'Accounting data'!$L$2:$L$37000,Z4)+SUMIFS('Accounting data'!$G$2:$G$37000,'Accounting data'!$I$2:$I$37000,"9*",'Accounting data'!$J$2:$J$37000,"34*",'Accounting data'!$K$2:$K$37000,"62*",'Accounting data'!$L$2:$L$37000,Z4)</f>
        <v>0</v>
      </c>
      <c r="AA190" s="384">
        <f>SUMIFS('Accounting data'!$G$2:$G$37000,'Accounting data'!$I$2:$I$37000,"7*",'Accounting data'!$J$2:$J$37000,"34*",'Accounting data'!$K$2:$K$37000,"62*",'Accounting data'!$L$2:$L$37000,AA4)+SUMIFS('Accounting data'!$G$2:$G$37000,'Accounting data'!$I$2:$I$37000,"8*",'Accounting data'!$J$2:$J$37000,"34*",'Accounting data'!$K$2:$K$37000,"62*",'Accounting data'!$L$2:$L$37000,AA4)+SUMIFS('Accounting data'!$G$2:$G$37000,'Accounting data'!$I$2:$I$37000,"9*",'Accounting data'!$J$2:$J$37000,"34*",'Accounting data'!$K$2:$K$37000,"62*",'Accounting data'!$L$2:$L$37000,AA4)</f>
        <v>0</v>
      </c>
      <c r="AB190" s="384">
        <f>SUMIFS('Accounting data'!$G$2:$G$37000,'Accounting data'!$I$2:$I$37000,"7*",'Accounting data'!$J$2:$J$37000,"34*",'Accounting data'!$K$2:$K$37000,"62*",'Accounting data'!$L$2:$L$37000,AB4)+SUMIFS('Accounting data'!$G$2:$G$37000,'Accounting data'!$I$2:$I$37000,"8*",'Accounting data'!$J$2:$J$37000,"34*",'Accounting data'!$K$2:$K$37000,"62*",'Accounting data'!$L$2:$L$37000,AB4)+SUMIFS('Accounting data'!$G$2:$G$37000,'Accounting data'!$I$2:$I$37000,"9*",'Accounting data'!$J$2:$J$37000,"34*",'Accounting data'!$K$2:$K$37000,"62*",'Accounting data'!$L$2:$L$37000,AB4)</f>
        <v>0</v>
      </c>
      <c r="AC190" s="384">
        <f>SUMIFS('Accounting data'!$G$2:$G$37000,'Accounting data'!$I$2:$I$37000,"7*",'Accounting data'!$J$2:$J$37000,"34*",'Accounting data'!$K$2:$K$37000,"62*",'Accounting data'!$L$2:$L$37000,AC4)+SUMIFS('Accounting data'!$G$2:$G$37000,'Accounting data'!$I$2:$I$37000,"8*",'Accounting data'!$J$2:$J$37000,"34*",'Accounting data'!$K$2:$K$37000,"62*",'Accounting data'!$L$2:$L$37000,AC4)+SUMIFS('Accounting data'!$G$2:$G$37000,'Accounting data'!$I$2:$I$37000,"9*",'Accounting data'!$J$2:$J$37000,"34*",'Accounting data'!$K$2:$K$37000,"62*",'Accounting data'!$L$2:$L$37000,AC4)</f>
        <v>0</v>
      </c>
      <c r="AD190" s="384">
        <f>SUMIFS('Accounting data'!$G$2:$G$37000,'Accounting data'!$I$2:$I$37000,"7*",'Accounting data'!$J$2:$J$37000,"34*",'Accounting data'!$K$2:$K$37000,"62*",'Accounting data'!$L$2:$L$37000,AD4)+SUMIFS('Accounting data'!$G$2:$G$37000,'Accounting data'!$I$2:$I$37000,"8*",'Accounting data'!$J$2:$J$37000,"34*",'Accounting data'!$K$2:$K$37000,"62*",'Accounting data'!$L$2:$L$37000,AD4)+SUMIFS('Accounting data'!$G$2:$G$37000,'Accounting data'!$I$2:$I$37000,"9*",'Accounting data'!$J$2:$J$37000,"34*",'Accounting data'!$K$2:$K$37000,"62*",'Accounting data'!$L$2:$L$37000,AD4)</f>
        <v>0</v>
      </c>
      <c r="AE190" s="384">
        <f>SUMIFS('Accounting data'!$G$2:$G$37000,'Accounting data'!$I$2:$I$37000,"7*",'Accounting data'!$J$2:$J$37000,"34*",'Accounting data'!$K$2:$K$37000,"62*",'Accounting data'!$L$2:$L$37000,AE4)+SUMIFS('Accounting data'!$G$2:$G$37000,'Accounting data'!$I$2:$I$37000,"8*",'Accounting data'!$J$2:$J$37000,"34*",'Accounting data'!$K$2:$K$37000,"62*",'Accounting data'!$L$2:$L$37000,AE4)+SUMIFS('Accounting data'!$G$2:$G$37000,'Accounting data'!$I$2:$I$37000,"9*",'Accounting data'!$J$2:$J$37000,"34*",'Accounting data'!$K$2:$K$37000,"62*",'Accounting data'!$L$2:$L$37000,AE4)</f>
        <v>0</v>
      </c>
      <c r="AF190" s="384">
        <f>SUMIFS('Accounting data'!$G$2:$G$37000,'Accounting data'!$I$2:$I$37000,"7*",'Accounting data'!$J$2:$J$37000,"34*",'Accounting data'!$K$2:$K$37000,"62*",'Accounting data'!$L$2:$L$37000,AF4)+SUMIFS('Accounting data'!$G$2:$G$37000,'Accounting data'!$I$2:$I$37000,"8*",'Accounting data'!$J$2:$J$37000,"34*",'Accounting data'!$K$2:$K$37000,"62*",'Accounting data'!$L$2:$L$37000,AF4)+SUMIFS('Accounting data'!$G$2:$G$37000,'Accounting data'!$I$2:$I$37000,"9*",'Accounting data'!$J$2:$J$37000,"34*",'Accounting data'!$K$2:$K$37000,"62*",'Accounting data'!$L$2:$L$37000,AF4)</f>
        <v>0</v>
      </c>
    </row>
    <row r="191" spans="1:32">
      <c r="A191" s="386" t="s">
        <v>288</v>
      </c>
      <c r="B191" s="383" t="s">
        <v>80</v>
      </c>
      <c r="C191" s="383">
        <v>3400</v>
      </c>
      <c r="D191" s="383">
        <v>6200</v>
      </c>
      <c r="E191" s="384">
        <f>SUMIFS('Accounting data'!$G$2:$G$37000,'Accounting data'!$H$2:$H$37000,"9999*",'Accounting data'!$I$2:$I$37000,"7*",'Accounting data'!$J$2:$J$37000,"34*",'Accounting data'!$K$2:$K$37000,"62*",'Accounting data'!$L$2:$L$37000,E4)+SUMIFS('Accounting data'!$G$2:$G$37000,'Accounting data'!$H$2:$H$37000,"9999*",'Accounting data'!$I$2:$I$37000,"8*",'Accounting data'!$J$2:$J$37000,"34*",'Accounting data'!$K$2:$K$37000,"62*",'Accounting data'!$L$2:$L$37000,E4)+SUMIFS('Accounting data'!$G$2:$G$37000,'Accounting data'!$H$2:$H$37000,"9999*",'Accounting data'!$I$2:$I$37000,"9*",'Accounting data'!$J$2:$J$37000,"34*",'Accounting data'!$K$2:$K$37000,"62*",'Accounting data'!$L$2:$L$37000,E4)</f>
        <v>0</v>
      </c>
      <c r="F191" s="384">
        <f>SUMIFS('Accounting data'!$G$2:$G$37000,'Accounting data'!$H$2:$H$37000,"9999*",'Accounting data'!$I$2:$I$37000,"7*",'Accounting data'!$J$2:$J$37000,"34*",'Accounting data'!$K$2:$K$37000,"62*",'Accounting data'!$L$2:$L$37000,F4)+SUMIFS('Accounting data'!$G$2:$G$37000,'Accounting data'!$H$2:$H$37000,"9999*",'Accounting data'!$I$2:$I$37000,"8*",'Accounting data'!$J$2:$J$37000,"34*",'Accounting data'!$K$2:$K$37000,"62*",'Accounting data'!$L$2:$L$37000,F4)+SUMIFS('Accounting data'!$G$2:$G$37000,'Accounting data'!$H$2:$H$37000,"9999*",'Accounting data'!$I$2:$I$37000,"9*",'Accounting data'!$J$2:$J$37000,"34*",'Accounting data'!$K$2:$K$37000,"62*",'Accounting data'!$L$2:$L$37000,F4)</f>
        <v>0</v>
      </c>
      <c r="G191" s="385"/>
      <c r="H191" s="384">
        <f>SUMIFS('Accounting data'!$G$2:$G$37000,'Accounting data'!$H$2:$H$37000,"9999*",'Accounting data'!$I$2:$I$37000,"7*",'Accounting data'!$J$2:$J$37000,"34*",'Accounting data'!$K$2:$K$37000,"62*",'Accounting data'!$L$2:$L$37000,H4)+SUMIFS('Accounting data'!$G$2:$G$37000,'Accounting data'!$H$2:$H$37000,"9999*",'Accounting data'!$I$2:$I$37000,"8*",'Accounting data'!$J$2:$J$37000,"34*",'Accounting data'!$K$2:$K$37000,"62*",'Accounting data'!$L$2:$L$37000,H4)+SUMIFS('Accounting data'!$G$2:$G$37000,'Accounting data'!$H$2:$H$37000,"9999*",'Accounting data'!$I$2:$I$37000,"9*",'Accounting data'!$J$2:$J$37000,"34*",'Accounting data'!$K$2:$K$37000,"62*",'Accounting data'!$L$2:$L$37000,H4)</f>
        <v>0</v>
      </c>
      <c r="I191" s="384">
        <f>SUMIFS('Accounting data'!$G$2:$G$37000,'Accounting data'!$H$2:$H$37000,"9999*",'Accounting data'!$I$2:$I$37000,"7*",'Accounting data'!$J$2:$J$37000,"34*",'Accounting data'!$K$2:$K$37000,"62*",'Accounting data'!$L$2:$L$37000,I4)+SUMIFS('Accounting data'!$G$2:$G$37000,'Accounting data'!$H$2:$H$37000,"9999*",'Accounting data'!$I$2:$I$37000,"8*",'Accounting data'!$J$2:$J$37000,"34*",'Accounting data'!$K$2:$K$37000,"62*",'Accounting data'!$L$2:$L$37000,I4)+SUMIFS('Accounting data'!$G$2:$G$37000,'Accounting data'!$H$2:$H$37000,"9999*",'Accounting data'!$I$2:$I$37000,"9*",'Accounting data'!$J$2:$J$37000,"34*",'Accounting data'!$K$2:$K$37000,"62*",'Accounting data'!$L$2:$L$37000,I4)</f>
        <v>0</v>
      </c>
      <c r="J191" s="384">
        <f>SUMIFS('Accounting data'!$G$2:$G$37000,'Accounting data'!$H$2:$H$37000,"9999*",'Accounting data'!$I$2:$I$37000,"7*",'Accounting data'!$J$2:$J$37000,"34*",'Accounting data'!$K$2:$K$37000,"62*",'Accounting data'!$L$2:$L$37000,J4)+SUMIFS('Accounting data'!$G$2:$G$37000,'Accounting data'!$H$2:$H$37000,"9999*",'Accounting data'!$I$2:$I$37000,"8*",'Accounting data'!$J$2:$J$37000,"34*",'Accounting data'!$K$2:$K$37000,"62*",'Accounting data'!$L$2:$L$37000,J4)+SUMIFS('Accounting data'!$G$2:$G$37000,'Accounting data'!$H$2:$H$37000,"9999*",'Accounting data'!$I$2:$I$37000,"9*",'Accounting data'!$J$2:$J$37000,"34*",'Accounting data'!$K$2:$K$37000,"62*",'Accounting data'!$L$2:$L$37000,J4)</f>
        <v>0</v>
      </c>
      <c r="K191" s="384">
        <f>SUMIFS('Accounting data'!$G$2:$G$37000,'Accounting data'!$H$2:$H$37000,"9999*",'Accounting data'!$I$2:$I$37000,"7*",'Accounting data'!$J$2:$J$37000,"34*",'Accounting data'!$K$2:$K$37000,"62*",'Accounting data'!$L$2:$L$37000,K4)+SUMIFS('Accounting data'!$G$2:$G$37000,'Accounting data'!$H$2:$H$37000,"9999*",'Accounting data'!$I$2:$I$37000,"8*",'Accounting data'!$J$2:$J$37000,"34*",'Accounting data'!$K$2:$K$37000,"62*",'Accounting data'!$L$2:$L$37000,K4)+SUMIFS('Accounting data'!$G$2:$G$37000,'Accounting data'!$H$2:$H$37000,"9999*",'Accounting data'!$I$2:$I$37000,"9*",'Accounting data'!$J$2:$J$37000,"34*",'Accounting data'!$K$2:$K$37000,"62*",'Accounting data'!$L$2:$L$37000,K4)</f>
        <v>0</v>
      </c>
      <c r="L191" s="384">
        <f>SUMIFS('Accounting data'!$G$2:$G$37000,'Accounting data'!$H$2:$H$37000,"9999*",'Accounting data'!$I$2:$I$37000,"7*",'Accounting data'!$J$2:$J$37000,"34*",'Accounting data'!$K$2:$K$37000,"62*",'Accounting data'!$L$2:$L$37000,L4)+SUMIFS('Accounting data'!$G$2:$G$37000,'Accounting data'!$H$2:$H$37000,"9999*",'Accounting data'!$I$2:$I$37000,"8*",'Accounting data'!$J$2:$J$37000,"34*",'Accounting data'!$K$2:$K$37000,"62*",'Accounting data'!$L$2:$L$37000,L4)+SUMIFS('Accounting data'!$G$2:$G$37000,'Accounting data'!$H$2:$H$37000,"9999*",'Accounting data'!$I$2:$I$37000,"9*",'Accounting data'!$J$2:$J$37000,"34*",'Accounting data'!$K$2:$K$37000,"62*",'Accounting data'!$L$2:$L$37000,L4)</f>
        <v>0</v>
      </c>
      <c r="M191" s="384">
        <f>SUMIFS('Accounting data'!$G$2:$G$37000,'Accounting data'!$H$2:$H$37000,"9999*",'Accounting data'!$I$2:$I$37000,"7*",'Accounting data'!$J$2:$J$37000,"34*",'Accounting data'!$K$2:$K$37000,"62*",'Accounting data'!$L$2:$L$37000,M4)+SUMIFS('Accounting data'!$G$2:$G$37000,'Accounting data'!$H$2:$H$37000,"9999*",'Accounting data'!$I$2:$I$37000,"8*",'Accounting data'!$J$2:$J$37000,"34*",'Accounting data'!$K$2:$K$37000,"62*",'Accounting data'!$L$2:$L$37000,M4)+SUMIFS('Accounting data'!$G$2:$G$37000,'Accounting data'!$H$2:$H$37000,"9999*",'Accounting data'!$I$2:$I$37000,"9*",'Accounting data'!$J$2:$J$37000,"34*",'Accounting data'!$K$2:$K$37000,"62*",'Accounting data'!$L$2:$L$37000,M4)</f>
        <v>0</v>
      </c>
      <c r="N191" s="384">
        <f>SUMIFS('Accounting data'!$G$2:$G$37000,'Accounting data'!$H$2:$H$37000,"9999*",'Accounting data'!$I$2:$I$37000,"7*",'Accounting data'!$J$2:$J$37000,"34*",'Accounting data'!$K$2:$K$37000,"62*",'Accounting data'!$L$2:$L$37000,N4)+SUMIFS('Accounting data'!$G$2:$G$37000,'Accounting data'!$H$2:$H$37000,"9999*",'Accounting data'!$I$2:$I$37000,"8*",'Accounting data'!$J$2:$J$37000,"34*",'Accounting data'!$K$2:$K$37000,"62*",'Accounting data'!$L$2:$L$37000,N4)+SUMIFS('Accounting data'!$G$2:$G$37000,'Accounting data'!$H$2:$H$37000,"9999*",'Accounting data'!$I$2:$I$37000,"9*",'Accounting data'!$J$2:$J$37000,"34*",'Accounting data'!$K$2:$K$37000,"62*",'Accounting data'!$L$2:$L$37000,N4)</f>
        <v>0</v>
      </c>
      <c r="O191" s="384">
        <f>SUMIFS('Accounting data'!$G$2:$G$37000,'Accounting data'!$H$2:$H$37000,"9999*",'Accounting data'!$I$2:$I$37000,"7*",'Accounting data'!$J$2:$J$37000,"34*",'Accounting data'!$K$2:$K$37000,"62*",'Accounting data'!$L$2:$L$37000,O4)+SUMIFS('Accounting data'!$G$2:$G$37000,'Accounting data'!$H$2:$H$37000,"9999*",'Accounting data'!$I$2:$I$37000,"8*",'Accounting data'!$J$2:$J$37000,"34*",'Accounting data'!$K$2:$K$37000,"62*",'Accounting data'!$L$2:$L$37000,O4)+SUMIFS('Accounting data'!$G$2:$G$37000,'Accounting data'!$H$2:$H$37000,"9999*",'Accounting data'!$I$2:$I$37000,"9*",'Accounting data'!$J$2:$J$37000,"34*",'Accounting data'!$K$2:$K$37000,"62*",'Accounting data'!$L$2:$L$37000,O4)</f>
        <v>0</v>
      </c>
      <c r="P191" s="384">
        <f>SUMIFS('Accounting data'!$G$2:$G$37000,'Accounting data'!$H$2:$H$37000,"9999*",'Accounting data'!$I$2:$I$37000,"7*",'Accounting data'!$J$2:$J$37000,"34*",'Accounting data'!$K$2:$K$37000,"62*",'Accounting data'!$L$2:$L$37000,P4)+SUMIFS('Accounting data'!$G$2:$G$37000,'Accounting data'!$H$2:$H$37000,"9999*",'Accounting data'!$I$2:$I$37000,"8*",'Accounting data'!$J$2:$J$37000,"34*",'Accounting data'!$K$2:$K$37000,"62*",'Accounting data'!$L$2:$L$37000,P4)+SUMIFS('Accounting data'!$G$2:$G$37000,'Accounting data'!$H$2:$H$37000,"9999*",'Accounting data'!$I$2:$I$37000,"9*",'Accounting data'!$J$2:$J$37000,"34*",'Accounting data'!$K$2:$K$37000,"62*",'Accounting data'!$L$2:$L$37000,P4)</f>
        <v>0</v>
      </c>
      <c r="Q191" s="384">
        <f>SUMIFS('Accounting data'!$G$2:$G$37000,'Accounting data'!$H$2:$H$37000,"9999*",'Accounting data'!$I$2:$I$37000,"7*",'Accounting data'!$J$2:$J$37000,"34*",'Accounting data'!$K$2:$K$37000,"62*",'Accounting data'!$L$2:$L$37000,Q4)+SUMIFS('Accounting data'!$G$2:$G$37000,'Accounting data'!$H$2:$H$37000,"9999*",'Accounting data'!$I$2:$I$37000,"8*",'Accounting data'!$J$2:$J$37000,"34*",'Accounting data'!$K$2:$K$37000,"62*",'Accounting data'!$L$2:$L$37000,Q4)+SUMIFS('Accounting data'!$G$2:$G$37000,'Accounting data'!$H$2:$H$37000,"9999*",'Accounting data'!$I$2:$I$37000,"9*",'Accounting data'!$J$2:$J$37000,"34*",'Accounting data'!$K$2:$K$37000,"62*",'Accounting data'!$L$2:$L$37000,Q4)</f>
        <v>0</v>
      </c>
      <c r="R191" s="384">
        <f>SUMIFS('Accounting data'!$G$2:$G$37000,'Accounting data'!$H$2:$H$37000,"9999*",'Accounting data'!$I$2:$I$37000,"7*",'Accounting data'!$J$2:$J$37000,"34*",'Accounting data'!$K$2:$K$37000,"62*",'Accounting data'!$L$2:$L$37000,R4)+SUMIFS('Accounting data'!$G$2:$G$37000,'Accounting data'!$H$2:$H$37000,"9999*",'Accounting data'!$I$2:$I$37000,"8*",'Accounting data'!$J$2:$J$37000,"34*",'Accounting data'!$K$2:$K$37000,"62*",'Accounting data'!$L$2:$L$37000,R4)+SUMIFS('Accounting data'!$G$2:$G$37000,'Accounting data'!$H$2:$H$37000,"9999*",'Accounting data'!$I$2:$I$37000,"9*",'Accounting data'!$J$2:$J$37000,"34*",'Accounting data'!$K$2:$K$37000,"62*",'Accounting data'!$L$2:$L$37000,R4)</f>
        <v>0</v>
      </c>
      <c r="S191" s="384">
        <f>SUMIFS('Accounting data'!$G$2:$G$37000,'Accounting data'!$H$2:$H$37000,"9999*",'Accounting data'!$I$2:$I$37000,"7*",'Accounting data'!$J$2:$J$37000,"34*",'Accounting data'!$K$2:$K$37000,"62*",'Accounting data'!$L$2:$L$37000,S4)+SUMIFS('Accounting data'!$G$2:$G$37000,'Accounting data'!$H$2:$H$37000,"9999*",'Accounting data'!$I$2:$I$37000,"8*",'Accounting data'!$J$2:$J$37000,"34*",'Accounting data'!$K$2:$K$37000,"62*",'Accounting data'!$L$2:$L$37000,S4)+SUMIFS('Accounting data'!$G$2:$G$37000,'Accounting data'!$H$2:$H$37000,"9999*",'Accounting data'!$I$2:$I$37000,"9*",'Accounting data'!$J$2:$J$37000,"34*",'Accounting data'!$K$2:$K$37000,"62*",'Accounting data'!$L$2:$L$37000,S4)</f>
        <v>0</v>
      </c>
      <c r="T191" s="384">
        <f>SUMIFS('Accounting data'!$G$2:$G$37000,'Accounting data'!$H$2:$H$37000,"9999*",'Accounting data'!$I$2:$I$37000,"7*",'Accounting data'!$J$2:$J$37000,"34*",'Accounting data'!$K$2:$K$37000,"62*",'Accounting data'!$L$2:$L$37000,T4)+SUMIFS('Accounting data'!$G$2:$G$37000,'Accounting data'!$H$2:$H$37000,"9999*",'Accounting data'!$I$2:$I$37000,"8*",'Accounting data'!$J$2:$J$37000,"34*",'Accounting data'!$K$2:$K$37000,"62*",'Accounting data'!$L$2:$L$37000,T4)+SUMIFS('Accounting data'!$G$2:$G$37000,'Accounting data'!$H$2:$H$37000,"9999*",'Accounting data'!$I$2:$I$37000,"9*",'Accounting data'!$J$2:$J$37000,"34*",'Accounting data'!$K$2:$K$37000,"62*",'Accounting data'!$L$2:$L$37000,T4)</f>
        <v>0</v>
      </c>
      <c r="U191" s="384">
        <f>SUMIFS('Accounting data'!$G$2:$G$37000,'Accounting data'!$H$2:$H$37000,"9999*",'Accounting data'!$I$2:$I$37000,"7*",'Accounting data'!$J$2:$J$37000,"34*",'Accounting data'!$K$2:$K$37000,"62*",'Accounting data'!$L$2:$L$37000,U4)+SUMIFS('Accounting data'!$G$2:$G$37000,'Accounting data'!$H$2:$H$37000,"9999*",'Accounting data'!$I$2:$I$37000,"8*",'Accounting data'!$J$2:$J$37000,"34*",'Accounting data'!$K$2:$K$37000,"62*",'Accounting data'!$L$2:$L$37000,U4)+SUMIFS('Accounting data'!$G$2:$G$37000,'Accounting data'!$H$2:$H$37000,"9999*",'Accounting data'!$I$2:$I$37000,"9*",'Accounting data'!$J$2:$J$37000,"34*",'Accounting data'!$K$2:$K$37000,"62*",'Accounting data'!$L$2:$L$37000,U4)</f>
        <v>0</v>
      </c>
      <c r="V191" s="384">
        <f>SUMIFS('Accounting data'!$G$2:$G$37000,'Accounting data'!$H$2:$H$37000,"9999*",'Accounting data'!$I$2:$I$37000,"7*",'Accounting data'!$J$2:$J$37000,"34*",'Accounting data'!$K$2:$K$37000,"62*",'Accounting data'!$L$2:$L$37000,V4)+SUMIFS('Accounting data'!$G$2:$G$37000,'Accounting data'!$H$2:$H$37000,"9999*",'Accounting data'!$I$2:$I$37000,"8*",'Accounting data'!$J$2:$J$37000,"34*",'Accounting data'!$K$2:$K$37000,"62*",'Accounting data'!$L$2:$L$37000,V4)+SUMIFS('Accounting data'!$G$2:$G$37000,'Accounting data'!$H$2:$H$37000,"9999*",'Accounting data'!$I$2:$I$37000,"9*",'Accounting data'!$J$2:$J$37000,"34*",'Accounting data'!$K$2:$K$37000,"62*",'Accounting data'!$L$2:$L$37000,V4)</f>
        <v>0</v>
      </c>
      <c r="W191" s="384">
        <f>SUMIFS('Accounting data'!$G$2:$G$37000,'Accounting data'!$H$2:$H$37000,"9999*",'Accounting data'!$I$2:$I$37000,"7*",'Accounting data'!$J$2:$J$37000,"34*",'Accounting data'!$K$2:$K$37000,"62*",'Accounting data'!$L$2:$L$37000,W4)+SUMIFS('Accounting data'!$G$2:$G$37000,'Accounting data'!$H$2:$H$37000,"9999*",'Accounting data'!$I$2:$I$37000,"8*",'Accounting data'!$J$2:$J$37000,"34*",'Accounting data'!$K$2:$K$37000,"62*",'Accounting data'!$L$2:$L$37000,W4)+SUMIFS('Accounting data'!$G$2:$G$37000,'Accounting data'!$H$2:$H$37000,"9999*",'Accounting data'!$I$2:$I$37000,"9*",'Accounting data'!$J$2:$J$37000,"34*",'Accounting data'!$K$2:$K$37000,"62*",'Accounting data'!$L$2:$L$37000,W4)</f>
        <v>0</v>
      </c>
      <c r="X191" s="384">
        <f>SUMIFS('Accounting data'!$G$2:$G$37000,'Accounting data'!$H$2:$H$37000,"9999*",'Accounting data'!$I$2:$I$37000,"7*",'Accounting data'!$J$2:$J$37000,"34*",'Accounting data'!$K$2:$K$37000,"62*",'Accounting data'!$L$2:$L$37000,X4)+SUMIFS('Accounting data'!$G$2:$G$37000,'Accounting data'!$H$2:$H$37000,"9999*",'Accounting data'!$I$2:$I$37000,"8*",'Accounting data'!$J$2:$J$37000,"34*",'Accounting data'!$K$2:$K$37000,"62*",'Accounting data'!$L$2:$L$37000,X4)+SUMIFS('Accounting data'!$G$2:$G$37000,'Accounting data'!$H$2:$H$37000,"9999*",'Accounting data'!$I$2:$I$37000,"9*",'Accounting data'!$J$2:$J$37000,"34*",'Accounting data'!$K$2:$K$37000,"62*",'Accounting data'!$L$2:$L$37000,X4)</f>
        <v>0</v>
      </c>
      <c r="Y191" s="384">
        <f>SUMIFS('Accounting data'!$G$2:$G$37000,'Accounting data'!$H$2:$H$37000,"9999*",'Accounting data'!$I$2:$I$37000,"7*",'Accounting data'!$J$2:$J$37000,"34*",'Accounting data'!$K$2:$K$37000,"62*",'Accounting data'!$L$2:$L$37000,Y4)+SUMIFS('Accounting data'!$G$2:$G$37000,'Accounting data'!$H$2:$H$37000,"9999*",'Accounting data'!$I$2:$I$37000,"8*",'Accounting data'!$J$2:$J$37000,"34*",'Accounting data'!$K$2:$K$37000,"62*",'Accounting data'!$L$2:$L$37000,Y4)+SUMIFS('Accounting data'!$G$2:$G$37000,'Accounting data'!$H$2:$H$37000,"9999*",'Accounting data'!$I$2:$I$37000,"9*",'Accounting data'!$J$2:$J$37000,"34*",'Accounting data'!$K$2:$K$37000,"62*",'Accounting data'!$L$2:$L$37000,Y4)</f>
        <v>0</v>
      </c>
      <c r="Z191" s="384">
        <f>SUMIFS('Accounting data'!$G$2:$G$37000,'Accounting data'!$H$2:$H$37000,"9999*",'Accounting data'!$I$2:$I$37000,"7*",'Accounting data'!$J$2:$J$37000,"34*",'Accounting data'!$K$2:$K$37000,"62*",'Accounting data'!$L$2:$L$37000,Z4)+SUMIFS('Accounting data'!$G$2:$G$37000,'Accounting data'!$H$2:$H$37000,"9999*",'Accounting data'!$I$2:$I$37000,"8*",'Accounting data'!$J$2:$J$37000,"34*",'Accounting data'!$K$2:$K$37000,"62*",'Accounting data'!$L$2:$L$37000,Z4)+SUMIFS('Accounting data'!$G$2:$G$37000,'Accounting data'!$H$2:$H$37000,"9999*",'Accounting data'!$I$2:$I$37000,"9*",'Accounting data'!$J$2:$J$37000,"34*",'Accounting data'!$K$2:$K$37000,"62*",'Accounting data'!$L$2:$L$37000,Z4)</f>
        <v>0</v>
      </c>
      <c r="AA191" s="384">
        <f>SUMIFS('Accounting data'!$G$2:$G$37000,'Accounting data'!$H$2:$H$37000,"9999*",'Accounting data'!$I$2:$I$37000,"7*",'Accounting data'!$J$2:$J$37000,"34*",'Accounting data'!$K$2:$K$37000,"62*",'Accounting data'!$L$2:$L$37000,AA4)+SUMIFS('Accounting data'!$G$2:$G$37000,'Accounting data'!$H$2:$H$37000,"9999*",'Accounting data'!$I$2:$I$37000,"8*",'Accounting data'!$J$2:$J$37000,"34*",'Accounting data'!$K$2:$K$37000,"62*",'Accounting data'!$L$2:$L$37000,AA4)+SUMIFS('Accounting data'!$G$2:$G$37000,'Accounting data'!$H$2:$H$37000,"9999*",'Accounting data'!$I$2:$I$37000,"9*",'Accounting data'!$J$2:$J$37000,"34*",'Accounting data'!$K$2:$K$37000,"62*",'Accounting data'!$L$2:$L$37000,AA4)</f>
        <v>0</v>
      </c>
      <c r="AB191" s="384">
        <f>SUMIFS('Accounting data'!$G$2:$G$37000,'Accounting data'!$H$2:$H$37000,"9999*",'Accounting data'!$I$2:$I$37000,"7*",'Accounting data'!$J$2:$J$37000,"34*",'Accounting data'!$K$2:$K$37000,"62*",'Accounting data'!$L$2:$L$37000,AB4)+SUMIFS('Accounting data'!$G$2:$G$37000,'Accounting data'!$H$2:$H$37000,"9999*",'Accounting data'!$I$2:$I$37000,"8*",'Accounting data'!$J$2:$J$37000,"34*",'Accounting data'!$K$2:$K$37000,"62*",'Accounting data'!$L$2:$L$37000,AB4)+SUMIFS('Accounting data'!$G$2:$G$37000,'Accounting data'!$H$2:$H$37000,"9999*",'Accounting data'!$I$2:$I$37000,"9*",'Accounting data'!$J$2:$J$37000,"34*",'Accounting data'!$K$2:$K$37000,"62*",'Accounting data'!$L$2:$L$37000,AB4)</f>
        <v>0</v>
      </c>
      <c r="AC191" s="384">
        <f>SUMIFS('Accounting data'!$G$2:$G$37000,'Accounting data'!$H$2:$H$37000,"9999*",'Accounting data'!$I$2:$I$37000,"7*",'Accounting data'!$J$2:$J$37000,"34*",'Accounting data'!$K$2:$K$37000,"62*",'Accounting data'!$L$2:$L$37000,AC4)+SUMIFS('Accounting data'!$G$2:$G$37000,'Accounting data'!$H$2:$H$37000,"9999*",'Accounting data'!$I$2:$I$37000,"8*",'Accounting data'!$J$2:$J$37000,"34*",'Accounting data'!$K$2:$K$37000,"62*",'Accounting data'!$L$2:$L$37000,AC4)+SUMIFS('Accounting data'!$G$2:$G$37000,'Accounting data'!$H$2:$H$37000,"9999*",'Accounting data'!$I$2:$I$37000,"9*",'Accounting data'!$J$2:$J$37000,"34*",'Accounting data'!$K$2:$K$37000,"62*",'Accounting data'!$L$2:$L$37000,AC4)</f>
        <v>0</v>
      </c>
      <c r="AD191" s="384">
        <f>SUMIFS('Accounting data'!$G$2:$G$37000,'Accounting data'!$H$2:$H$37000,"9999*",'Accounting data'!$I$2:$I$37000,"7*",'Accounting data'!$J$2:$J$37000,"34*",'Accounting data'!$K$2:$K$37000,"62*",'Accounting data'!$L$2:$L$37000,AD4)+SUMIFS('Accounting data'!$G$2:$G$37000,'Accounting data'!$H$2:$H$37000,"9999*",'Accounting data'!$I$2:$I$37000,"8*",'Accounting data'!$J$2:$J$37000,"34*",'Accounting data'!$K$2:$K$37000,"62*",'Accounting data'!$L$2:$L$37000,AD4)+SUMIFS('Accounting data'!$G$2:$G$37000,'Accounting data'!$H$2:$H$37000,"9999*",'Accounting data'!$I$2:$I$37000,"9*",'Accounting data'!$J$2:$J$37000,"34*",'Accounting data'!$K$2:$K$37000,"62*",'Accounting data'!$L$2:$L$37000,AD4)</f>
        <v>0</v>
      </c>
      <c r="AE191" s="384">
        <f>SUMIFS('Accounting data'!$G$2:$G$37000,'Accounting data'!$H$2:$H$37000,"9999*",'Accounting data'!$I$2:$I$37000,"7*",'Accounting data'!$J$2:$J$37000,"34*",'Accounting data'!$K$2:$K$37000,"62*",'Accounting data'!$L$2:$L$37000,AE4)+SUMIFS('Accounting data'!$G$2:$G$37000,'Accounting data'!$H$2:$H$37000,"9999*",'Accounting data'!$I$2:$I$37000,"8*",'Accounting data'!$J$2:$J$37000,"34*",'Accounting data'!$K$2:$K$37000,"62*",'Accounting data'!$L$2:$L$37000,AE4)+SUMIFS('Accounting data'!$G$2:$G$37000,'Accounting data'!$H$2:$H$37000,"9999*",'Accounting data'!$I$2:$I$37000,"9*",'Accounting data'!$J$2:$J$37000,"34*",'Accounting data'!$K$2:$K$37000,"62*",'Accounting data'!$L$2:$L$37000,AE4)</f>
        <v>0</v>
      </c>
      <c r="AF191" s="384">
        <f>SUMIFS('Accounting data'!$G$2:$G$37000,'Accounting data'!$H$2:$H$37000,"9999*",'Accounting data'!$I$2:$I$37000,"7*",'Accounting data'!$J$2:$J$37000,"34*",'Accounting data'!$K$2:$K$37000,"62*",'Accounting data'!$L$2:$L$37000,AF4)+SUMIFS('Accounting data'!$G$2:$G$37000,'Accounting data'!$H$2:$H$37000,"9999*",'Accounting data'!$I$2:$I$37000,"8*",'Accounting data'!$J$2:$J$37000,"34*",'Accounting data'!$K$2:$K$37000,"62*",'Accounting data'!$L$2:$L$37000,AF4)+SUMIFS('Accounting data'!$G$2:$G$37000,'Accounting data'!$H$2:$H$37000,"9999*",'Accounting data'!$I$2:$I$37000,"9*",'Accounting data'!$J$2:$J$37000,"34*",'Accounting data'!$K$2:$K$37000,"62*",'Accounting data'!$L$2:$L$37000,AF4)</f>
        <v>0</v>
      </c>
    </row>
    <row r="194" spans="1:32">
      <c r="A194" s="387" t="s">
        <v>362</v>
      </c>
      <c r="B194" s="387"/>
      <c r="C194" s="387"/>
      <c r="D194" s="387"/>
      <c r="E194" s="388">
        <f>(E188-E189-E190)+(E191+E192+E193)</f>
        <v>0</v>
      </c>
      <c r="F194" s="388">
        <f t="shared" ref="F194:V194" si="48">(F188-F189-F190)+(F191+F192+F193)</f>
        <v>0</v>
      </c>
      <c r="G194" s="388"/>
      <c r="H194" s="388">
        <f t="shared" si="48"/>
        <v>0</v>
      </c>
      <c r="I194" s="388">
        <f t="shared" si="48"/>
        <v>0</v>
      </c>
      <c r="J194" s="388">
        <f t="shared" si="48"/>
        <v>0</v>
      </c>
      <c r="K194" s="388">
        <f t="shared" si="48"/>
        <v>0</v>
      </c>
      <c r="L194" s="388">
        <f t="shared" si="48"/>
        <v>0</v>
      </c>
      <c r="M194" s="388">
        <f t="shared" si="48"/>
        <v>0</v>
      </c>
      <c r="N194" s="388">
        <f t="shared" si="48"/>
        <v>0</v>
      </c>
      <c r="O194" s="388">
        <f t="shared" si="48"/>
        <v>0</v>
      </c>
      <c r="P194" s="388">
        <f t="shared" si="48"/>
        <v>0</v>
      </c>
      <c r="Q194" s="388">
        <f t="shared" si="48"/>
        <v>0</v>
      </c>
      <c r="R194" s="388">
        <f t="shared" si="48"/>
        <v>0</v>
      </c>
      <c r="S194" s="388">
        <f t="shared" si="48"/>
        <v>0</v>
      </c>
      <c r="T194" s="388">
        <f t="shared" si="48"/>
        <v>0</v>
      </c>
      <c r="U194" s="388">
        <f t="shared" si="48"/>
        <v>0</v>
      </c>
      <c r="V194" s="388">
        <f t="shared" si="48"/>
        <v>0</v>
      </c>
      <c r="W194" s="388">
        <f t="shared" ref="W194:AF194" si="49">(W188-W189-W190)+(W191+W192+W193)</f>
        <v>0</v>
      </c>
      <c r="X194" s="388">
        <f t="shared" si="49"/>
        <v>0</v>
      </c>
      <c r="Y194" s="388">
        <f t="shared" si="49"/>
        <v>0</v>
      </c>
      <c r="Z194" s="388">
        <f t="shared" si="49"/>
        <v>0</v>
      </c>
      <c r="AA194" s="388">
        <f t="shared" si="49"/>
        <v>0</v>
      </c>
      <c r="AB194" s="388">
        <f t="shared" si="49"/>
        <v>0</v>
      </c>
      <c r="AC194" s="388">
        <f t="shared" si="49"/>
        <v>0</v>
      </c>
      <c r="AD194" s="388">
        <f t="shared" si="49"/>
        <v>0</v>
      </c>
      <c r="AE194" s="388">
        <f t="shared" si="49"/>
        <v>0</v>
      </c>
      <c r="AF194" s="388">
        <f t="shared" si="49"/>
        <v>0</v>
      </c>
    </row>
    <row r="195" spans="1:32">
      <c r="A195" s="383" t="s">
        <v>72</v>
      </c>
      <c r="B195" s="383" t="s">
        <v>72</v>
      </c>
      <c r="C195" s="383">
        <v>4000</v>
      </c>
      <c r="D195" s="383">
        <v>6200</v>
      </c>
      <c r="E195" s="384">
        <f>SUMIFS('Accounting data'!$G$2:$G$37000,'Accounting data'!$J$2:$J$37000,"4*",'Accounting data'!$K$2:$K$37000,"62*",'Accounting data'!$L$2:$L$37000,E4)</f>
        <v>0</v>
      </c>
      <c r="F195" s="384">
        <f>SUMIFS('Accounting data'!$G$2:$G$37000,'Accounting data'!$J$2:$J$37000,"4*",'Accounting data'!$K$2:$K$37000,"62*",'Accounting data'!$L$2:$L$37000,F4)</f>
        <v>0</v>
      </c>
      <c r="G195" s="385"/>
      <c r="H195" s="384">
        <f>SUMIFS('Accounting data'!$G$2:$G$37000,'Accounting data'!$J$2:$J$37000,"4*",'Accounting data'!$K$2:$K$37000,"62*",'Accounting data'!$L$2:$L$37000,H4)</f>
        <v>0</v>
      </c>
      <c r="I195" s="384">
        <f>SUMIFS('Accounting data'!$G$2:$G$37000,'Accounting data'!$J$2:$J$37000,"4*",'Accounting data'!$K$2:$K$37000,"62*",'Accounting data'!$L$2:$L$37000,I4)</f>
        <v>0</v>
      </c>
      <c r="J195" s="384">
        <f>SUMIFS('Accounting data'!$G$2:$G$37000,'Accounting data'!$J$2:$J$37000,"4*",'Accounting data'!$K$2:$K$37000,"62*",'Accounting data'!$L$2:$L$37000,J4)</f>
        <v>0</v>
      </c>
      <c r="K195" s="384">
        <f>SUMIFS('Accounting data'!$G$2:$G$37000,'Accounting data'!$J$2:$J$37000,"4*",'Accounting data'!$K$2:$K$37000,"62*",'Accounting data'!$L$2:$L$37000,K4)</f>
        <v>0</v>
      </c>
      <c r="L195" s="384">
        <f>SUMIFS('Accounting data'!$G$2:$G$37000,'Accounting data'!$J$2:$J$37000,"4*",'Accounting data'!$K$2:$K$37000,"62*",'Accounting data'!$L$2:$L$37000,L4)</f>
        <v>0</v>
      </c>
      <c r="M195" s="384">
        <f>SUMIFS('Accounting data'!$G$2:$G$37000,'Accounting data'!$J$2:$J$37000,"4*",'Accounting data'!$K$2:$K$37000,"62*",'Accounting data'!$L$2:$L$37000,M4)</f>
        <v>0</v>
      </c>
      <c r="N195" s="384">
        <f>SUMIFS('Accounting data'!$G$2:$G$37000,'Accounting data'!$J$2:$J$37000,"4*",'Accounting data'!$K$2:$K$37000,"62*",'Accounting data'!$L$2:$L$37000,N4)</f>
        <v>0</v>
      </c>
      <c r="O195" s="384">
        <f>SUMIFS('Accounting data'!$G$2:$G$37000,'Accounting data'!$J$2:$J$37000,"4*",'Accounting data'!$K$2:$K$37000,"62*",'Accounting data'!$L$2:$L$37000,O4)</f>
        <v>0</v>
      </c>
      <c r="P195" s="384">
        <f>SUMIFS('Accounting data'!$G$2:$G$37000,'Accounting data'!$J$2:$J$37000,"4*",'Accounting data'!$K$2:$K$37000,"62*",'Accounting data'!$L$2:$L$37000,P4)</f>
        <v>0</v>
      </c>
      <c r="Q195" s="384">
        <f>SUMIFS('Accounting data'!$G$2:$G$37000,'Accounting data'!$J$2:$J$37000,"4*",'Accounting data'!$K$2:$K$37000,"62*",'Accounting data'!$L$2:$L$37000,Q4)</f>
        <v>0</v>
      </c>
      <c r="R195" s="384">
        <f>SUMIFS('Accounting data'!$G$2:$G$37000,'Accounting data'!$J$2:$J$37000,"4*",'Accounting data'!$K$2:$K$37000,"62*",'Accounting data'!$L$2:$L$37000,R4)</f>
        <v>0</v>
      </c>
      <c r="S195" s="384">
        <f>SUMIFS('Accounting data'!$G$2:$G$37000,'Accounting data'!$J$2:$J$37000,"4*",'Accounting data'!$K$2:$K$37000,"62*",'Accounting data'!$L$2:$L$37000,S4)</f>
        <v>0</v>
      </c>
      <c r="T195" s="384">
        <f>SUMIFS('Accounting data'!$G$2:$G$37000,'Accounting data'!$J$2:$J$37000,"4*",'Accounting data'!$K$2:$K$37000,"62*",'Accounting data'!$L$2:$L$37000,T4)</f>
        <v>0</v>
      </c>
      <c r="U195" s="384">
        <f>SUMIFS('Accounting data'!$G$2:$G$37000,'Accounting data'!$J$2:$J$37000,"4*",'Accounting data'!$K$2:$K$37000,"62*",'Accounting data'!$L$2:$L$37000,U4)</f>
        <v>0</v>
      </c>
      <c r="V195" s="384">
        <f>SUMIFS('Accounting data'!$G$2:$G$37000,'Accounting data'!$J$2:$J$37000,"4*",'Accounting data'!$K$2:$K$37000,"62*",'Accounting data'!$L$2:$L$37000,V4)</f>
        <v>0</v>
      </c>
      <c r="W195" s="384">
        <f>SUMIFS('Accounting data'!$G$2:$G$37000,'Accounting data'!$J$2:$J$37000,"4*",'Accounting data'!$K$2:$K$37000,"62*",'Accounting data'!$L$2:$L$37000,W4)</f>
        <v>0</v>
      </c>
      <c r="X195" s="384">
        <f>SUMIFS('Accounting data'!$G$2:$G$37000,'Accounting data'!$J$2:$J$37000,"4*",'Accounting data'!$K$2:$K$37000,"62*",'Accounting data'!$L$2:$L$37000,X4)</f>
        <v>0</v>
      </c>
      <c r="Y195" s="384">
        <f>SUMIFS('Accounting data'!$G$2:$G$37000,'Accounting data'!$J$2:$J$37000,"4*",'Accounting data'!$K$2:$K$37000,"62*",'Accounting data'!$L$2:$L$37000,Y4)</f>
        <v>0</v>
      </c>
      <c r="Z195" s="384">
        <f>SUMIFS('Accounting data'!$G$2:$G$37000,'Accounting data'!$J$2:$J$37000,"4*",'Accounting data'!$K$2:$K$37000,"62*",'Accounting data'!$L$2:$L$37000,Z4)</f>
        <v>0</v>
      </c>
      <c r="AA195" s="384">
        <f>SUMIFS('Accounting data'!$G$2:$G$37000,'Accounting data'!$J$2:$J$37000,"4*",'Accounting data'!$K$2:$K$37000,"62*",'Accounting data'!$L$2:$L$37000,AA4)</f>
        <v>0</v>
      </c>
      <c r="AB195" s="384">
        <f>SUMIFS('Accounting data'!$G$2:$G$37000,'Accounting data'!$J$2:$J$37000,"4*",'Accounting data'!$K$2:$K$37000,"62*",'Accounting data'!$L$2:$L$37000,AB4)</f>
        <v>0</v>
      </c>
      <c r="AC195" s="384">
        <f>SUMIFS('Accounting data'!$G$2:$G$37000,'Accounting data'!$J$2:$J$37000,"4*",'Accounting data'!$K$2:$K$37000,"62*",'Accounting data'!$L$2:$L$37000,AC4)</f>
        <v>0</v>
      </c>
      <c r="AD195" s="384">
        <f>SUMIFS('Accounting data'!$G$2:$G$37000,'Accounting data'!$J$2:$J$37000,"4*",'Accounting data'!$K$2:$K$37000,"62*",'Accounting data'!$L$2:$L$37000,AD4)</f>
        <v>0</v>
      </c>
      <c r="AE195" s="384">
        <f>SUMIFS('Accounting data'!$G$2:$G$37000,'Accounting data'!$J$2:$J$37000,"4*",'Accounting data'!$K$2:$K$37000,"62*",'Accounting data'!$L$2:$L$37000,AE4)</f>
        <v>0</v>
      </c>
      <c r="AF195" s="384">
        <f>SUMIFS('Accounting data'!$G$2:$G$37000,'Accounting data'!$J$2:$J$37000,"4*",'Accounting data'!$K$2:$K$37000,"62*",'Accounting data'!$L$2:$L$37000,AF4)</f>
        <v>0</v>
      </c>
    </row>
    <row r="196" spans="1:32">
      <c r="A196" s="383" t="s">
        <v>288</v>
      </c>
      <c r="B196" s="383" t="s">
        <v>72</v>
      </c>
      <c r="C196" s="383">
        <v>4000</v>
      </c>
      <c r="D196" s="383">
        <v>6200</v>
      </c>
      <c r="E196" s="384">
        <f>SUMIFS('Accounting data'!$G$2:$G$37000,'Accounting data'!$H$2:$H$37000,"9999*",'Accounting data'!$J$2:$J$37000,"4*",'Accounting data'!$K$2:$K$37000,"62*",'Accounting data'!$L$2:$L$37000,E4)</f>
        <v>0</v>
      </c>
      <c r="F196" s="384">
        <f>SUMIFS('Accounting data'!$G$2:$G$37000,'Accounting data'!$H$2:$H$37000,"9999*",'Accounting data'!$J$2:$J$37000,"4*",'Accounting data'!$K$2:$K$37000,"62*",'Accounting data'!$L$2:$L$37000,F4)</f>
        <v>0</v>
      </c>
      <c r="G196" s="385"/>
      <c r="H196" s="384">
        <f>SUMIFS('Accounting data'!$G$2:$G$37000,'Accounting data'!$H$2:$H$37000,"9999*",'Accounting data'!$J$2:$J$37000,"4*",'Accounting data'!$K$2:$K$37000,"62*",'Accounting data'!$L$2:$L$37000,H4)</f>
        <v>0</v>
      </c>
      <c r="I196" s="384">
        <f>SUMIFS('Accounting data'!$G$2:$G$37000,'Accounting data'!$H$2:$H$37000,"9999*",'Accounting data'!$J$2:$J$37000,"4*",'Accounting data'!$K$2:$K$37000,"62*",'Accounting data'!$L$2:$L$37000,I4)</f>
        <v>0</v>
      </c>
      <c r="J196" s="384">
        <f>SUMIFS('Accounting data'!$G$2:$G$37000,'Accounting data'!$H$2:$H$37000,"9999*",'Accounting data'!$J$2:$J$37000,"4*",'Accounting data'!$K$2:$K$37000,"62*",'Accounting data'!$L$2:$L$37000,J4)</f>
        <v>0</v>
      </c>
      <c r="K196" s="384">
        <f>SUMIFS('Accounting data'!$G$2:$G$37000,'Accounting data'!$H$2:$H$37000,"9999*",'Accounting data'!$J$2:$J$37000,"4*",'Accounting data'!$K$2:$K$37000,"62*",'Accounting data'!$L$2:$L$37000,K4)</f>
        <v>0</v>
      </c>
      <c r="L196" s="384">
        <f>SUMIFS('Accounting data'!$G$2:$G$37000,'Accounting data'!$H$2:$H$37000,"9999*",'Accounting data'!$J$2:$J$37000,"4*",'Accounting data'!$K$2:$K$37000,"62*",'Accounting data'!$L$2:$L$37000,L4)</f>
        <v>0</v>
      </c>
      <c r="M196" s="384">
        <f>SUMIFS('Accounting data'!$G$2:$G$37000,'Accounting data'!$H$2:$H$37000,"9999*",'Accounting data'!$J$2:$J$37000,"4*",'Accounting data'!$K$2:$K$37000,"62*",'Accounting data'!$L$2:$L$37000,M4)</f>
        <v>0</v>
      </c>
      <c r="N196" s="384">
        <f>SUMIFS('Accounting data'!$G$2:$G$37000,'Accounting data'!$H$2:$H$37000,"9999*",'Accounting data'!$J$2:$J$37000,"4*",'Accounting data'!$K$2:$K$37000,"62*",'Accounting data'!$L$2:$L$37000,N4)</f>
        <v>0</v>
      </c>
      <c r="O196" s="384">
        <f>SUMIFS('Accounting data'!$G$2:$G$37000,'Accounting data'!$H$2:$H$37000,"9999*",'Accounting data'!$J$2:$J$37000,"4*",'Accounting data'!$K$2:$K$37000,"62*",'Accounting data'!$L$2:$L$37000,O4)</f>
        <v>0</v>
      </c>
      <c r="P196" s="384">
        <f>SUMIFS('Accounting data'!$G$2:$G$37000,'Accounting data'!$H$2:$H$37000,"9999*",'Accounting data'!$J$2:$J$37000,"4*",'Accounting data'!$K$2:$K$37000,"62*",'Accounting data'!$L$2:$L$37000,P4)</f>
        <v>0</v>
      </c>
      <c r="Q196" s="384">
        <f>SUMIFS('Accounting data'!$G$2:$G$37000,'Accounting data'!$H$2:$H$37000,"9999*",'Accounting data'!$J$2:$J$37000,"4*",'Accounting data'!$K$2:$K$37000,"62*",'Accounting data'!$L$2:$L$37000,Q4)</f>
        <v>0</v>
      </c>
      <c r="R196" s="384">
        <f>SUMIFS('Accounting data'!$G$2:$G$37000,'Accounting data'!$H$2:$H$37000,"9999*",'Accounting data'!$J$2:$J$37000,"4*",'Accounting data'!$K$2:$K$37000,"62*",'Accounting data'!$L$2:$L$37000,R4)</f>
        <v>0</v>
      </c>
      <c r="S196" s="384">
        <f>SUMIFS('Accounting data'!$G$2:$G$37000,'Accounting data'!$H$2:$H$37000,"9999*",'Accounting data'!$J$2:$J$37000,"4*",'Accounting data'!$K$2:$K$37000,"62*",'Accounting data'!$L$2:$L$37000,S4)</f>
        <v>0</v>
      </c>
      <c r="T196" s="384">
        <f>SUMIFS('Accounting data'!$G$2:$G$37000,'Accounting data'!$H$2:$H$37000,"9999*",'Accounting data'!$J$2:$J$37000,"4*",'Accounting data'!$K$2:$K$37000,"62*",'Accounting data'!$L$2:$L$37000,T4)</f>
        <v>0</v>
      </c>
      <c r="U196" s="384">
        <f>SUMIFS('Accounting data'!$G$2:$G$37000,'Accounting data'!$H$2:$H$37000,"9999*",'Accounting data'!$J$2:$J$37000,"4*",'Accounting data'!$K$2:$K$37000,"62*",'Accounting data'!$L$2:$L$37000,U4)</f>
        <v>0</v>
      </c>
      <c r="V196" s="384">
        <f>SUMIFS('Accounting data'!$G$2:$G$37000,'Accounting data'!$H$2:$H$37000,"9999*",'Accounting data'!$J$2:$J$37000,"4*",'Accounting data'!$K$2:$K$37000,"62*",'Accounting data'!$L$2:$L$37000,V4)</f>
        <v>0</v>
      </c>
      <c r="W196" s="384">
        <f>SUMIFS('Accounting data'!$G$2:$G$37000,'Accounting data'!$H$2:$H$37000,"9999*",'Accounting data'!$J$2:$J$37000,"4*",'Accounting data'!$K$2:$K$37000,"62*",'Accounting data'!$L$2:$L$37000,W4)</f>
        <v>0</v>
      </c>
      <c r="X196" s="384">
        <f>SUMIFS('Accounting data'!$G$2:$G$37000,'Accounting data'!$H$2:$H$37000,"9999*",'Accounting data'!$J$2:$J$37000,"4*",'Accounting data'!$K$2:$K$37000,"62*",'Accounting data'!$L$2:$L$37000,X4)</f>
        <v>0</v>
      </c>
      <c r="Y196" s="384">
        <f>SUMIFS('Accounting data'!$G$2:$G$37000,'Accounting data'!$H$2:$H$37000,"9999*",'Accounting data'!$J$2:$J$37000,"4*",'Accounting data'!$K$2:$K$37000,"62*",'Accounting data'!$L$2:$L$37000,Y4)</f>
        <v>0</v>
      </c>
      <c r="Z196" s="384">
        <f>SUMIFS('Accounting data'!$G$2:$G$37000,'Accounting data'!$H$2:$H$37000,"9999*",'Accounting data'!$J$2:$J$37000,"4*",'Accounting data'!$K$2:$K$37000,"62*",'Accounting data'!$L$2:$L$37000,Z4)</f>
        <v>0</v>
      </c>
      <c r="AA196" s="384">
        <f>SUMIFS('Accounting data'!$G$2:$G$37000,'Accounting data'!$H$2:$H$37000,"9999*",'Accounting data'!$J$2:$J$37000,"4*",'Accounting data'!$K$2:$K$37000,"62*",'Accounting data'!$L$2:$L$37000,AA4)</f>
        <v>0</v>
      </c>
      <c r="AB196" s="384">
        <f>SUMIFS('Accounting data'!$G$2:$G$37000,'Accounting data'!$H$2:$H$37000,"9999*",'Accounting data'!$J$2:$J$37000,"4*",'Accounting data'!$K$2:$K$37000,"62*",'Accounting data'!$L$2:$L$37000,AB4)</f>
        <v>0</v>
      </c>
      <c r="AC196" s="384">
        <f>SUMIFS('Accounting data'!$G$2:$G$37000,'Accounting data'!$H$2:$H$37000,"9999*",'Accounting data'!$J$2:$J$37000,"4*",'Accounting data'!$K$2:$K$37000,"62*",'Accounting data'!$L$2:$L$37000,AC4)</f>
        <v>0</v>
      </c>
      <c r="AD196" s="384">
        <f>SUMIFS('Accounting data'!$G$2:$G$37000,'Accounting data'!$H$2:$H$37000,"9999*",'Accounting data'!$J$2:$J$37000,"4*",'Accounting data'!$K$2:$K$37000,"62*",'Accounting data'!$L$2:$L$37000,AD4)</f>
        <v>0</v>
      </c>
      <c r="AE196" s="384">
        <f>SUMIFS('Accounting data'!$G$2:$G$37000,'Accounting data'!$H$2:$H$37000,"9999*",'Accounting data'!$J$2:$J$37000,"4*",'Accounting data'!$K$2:$K$37000,"62*",'Accounting data'!$L$2:$L$37000,AE4)</f>
        <v>0</v>
      </c>
      <c r="AF196" s="384">
        <f>SUMIFS('Accounting data'!$G$2:$G$37000,'Accounting data'!$H$2:$H$37000,"9999*",'Accounting data'!$J$2:$J$37000,"4*",'Accounting data'!$K$2:$K$37000,"62*",'Accounting data'!$L$2:$L$37000,AF4)</f>
        <v>0</v>
      </c>
    </row>
    <row r="197" spans="1:32">
      <c r="A197" s="383" t="s">
        <v>72</v>
      </c>
      <c r="B197" s="383" t="s">
        <v>80</v>
      </c>
      <c r="C197" s="383">
        <v>4000</v>
      </c>
      <c r="D197" s="383">
        <v>6200</v>
      </c>
      <c r="E197" s="384">
        <f>SUMIFS('Accounting data'!$G$2:$G$37000,'Accounting data'!$I$2:$I$37000,"7*",'Accounting data'!$J$2:$J$37000,"4*",'Accounting data'!$K$2:$K$37000,"62*",'Accounting data'!$L$2:$L$37000,E4)+SUMIFS('Accounting data'!$G$2:$G$37000,'Accounting data'!$I$2:$I$37000,"8*",'Accounting data'!$J$2:$J$37000,"4*",'Accounting data'!$K$2:$K$37000,"62*",'Accounting data'!$L$2:$L$37000,E4)+SUMIFS('Accounting data'!$G$2:$G$37000,'Accounting data'!$I$2:$I$37000,"9*",'Accounting data'!$J$2:$J$37000,"4*",'Accounting data'!$K$2:$K$37000,"62*",'Accounting data'!$L$2:$L$37000,E4)</f>
        <v>0</v>
      </c>
      <c r="F197" s="384">
        <f>SUMIFS('Accounting data'!$G$2:$G$37000,'Accounting data'!$I$2:$I$37000,"7*",'Accounting data'!$J$2:$J$37000,"4*",'Accounting data'!$K$2:$K$37000,"62*",'Accounting data'!$L$2:$L$37000,F4)+SUMIFS('Accounting data'!$G$2:$G$37000,'Accounting data'!$I$2:$I$37000,"8*",'Accounting data'!$J$2:$J$37000,"4*",'Accounting data'!$K$2:$K$37000,"62*",'Accounting data'!$L$2:$L$37000,F4)+SUMIFS('Accounting data'!$G$2:$G$37000,'Accounting data'!$I$2:$I$37000,"9*",'Accounting data'!$J$2:$J$37000,"4*",'Accounting data'!$K$2:$K$37000,"62*",'Accounting data'!$L$2:$L$37000,F4)</f>
        <v>0</v>
      </c>
      <c r="G197" s="385"/>
      <c r="H197" s="384">
        <f>SUMIFS('Accounting data'!$G$2:$G$37000,'Accounting data'!$I$2:$I$37000,"7*",'Accounting data'!$J$2:$J$37000,"4*",'Accounting data'!$K$2:$K$37000,"62*",'Accounting data'!$L$2:$L$37000,H4)+SUMIFS('Accounting data'!$G$2:$G$37000,'Accounting data'!$I$2:$I$37000,"8*",'Accounting data'!$J$2:$J$37000,"4*",'Accounting data'!$K$2:$K$37000,"62*",'Accounting data'!$L$2:$L$37000,H4)+SUMIFS('Accounting data'!$G$2:$G$37000,'Accounting data'!$I$2:$I$37000,"9*",'Accounting data'!$J$2:$J$37000,"4*",'Accounting data'!$K$2:$K$37000,"62*",'Accounting data'!$L$2:$L$37000,H4)</f>
        <v>0</v>
      </c>
      <c r="I197" s="384">
        <f>SUMIFS('Accounting data'!$G$2:$G$37000,'Accounting data'!$I$2:$I$37000,"7*",'Accounting data'!$J$2:$J$37000,"4*",'Accounting data'!$K$2:$K$37000,"62*",'Accounting data'!$L$2:$L$37000,I4)+SUMIFS('Accounting data'!$G$2:$G$37000,'Accounting data'!$I$2:$I$37000,"8*",'Accounting data'!$J$2:$J$37000,"4*",'Accounting data'!$K$2:$K$37000,"62*",'Accounting data'!$L$2:$L$37000,I4)+SUMIFS('Accounting data'!$G$2:$G$37000,'Accounting data'!$I$2:$I$37000,"9*",'Accounting data'!$J$2:$J$37000,"4*",'Accounting data'!$K$2:$K$37000,"62*",'Accounting data'!$L$2:$L$37000,I4)</f>
        <v>0</v>
      </c>
      <c r="J197" s="384">
        <f>SUMIFS('Accounting data'!$G$2:$G$37000,'Accounting data'!$I$2:$I$37000,"7*",'Accounting data'!$J$2:$J$37000,"4*",'Accounting data'!$K$2:$K$37000,"62*",'Accounting data'!$L$2:$L$37000,J4)+SUMIFS('Accounting data'!$G$2:$G$37000,'Accounting data'!$I$2:$I$37000,"8*",'Accounting data'!$J$2:$J$37000,"4*",'Accounting data'!$K$2:$K$37000,"62*",'Accounting data'!$L$2:$L$37000,J4)+SUMIFS('Accounting data'!$G$2:$G$37000,'Accounting data'!$I$2:$I$37000,"9*",'Accounting data'!$J$2:$J$37000,"4*",'Accounting data'!$K$2:$K$37000,"62*",'Accounting data'!$L$2:$L$37000,J4)</f>
        <v>0</v>
      </c>
      <c r="K197" s="384">
        <f>SUMIFS('Accounting data'!$G$2:$G$37000,'Accounting data'!$I$2:$I$37000,"7*",'Accounting data'!$J$2:$J$37000,"4*",'Accounting data'!$K$2:$K$37000,"62*",'Accounting data'!$L$2:$L$37000,K4)+SUMIFS('Accounting data'!$G$2:$G$37000,'Accounting data'!$I$2:$I$37000,"8*",'Accounting data'!$J$2:$J$37000,"4*",'Accounting data'!$K$2:$K$37000,"62*",'Accounting data'!$L$2:$L$37000,K4)+SUMIFS('Accounting data'!$G$2:$G$37000,'Accounting data'!$I$2:$I$37000,"9*",'Accounting data'!$J$2:$J$37000,"4*",'Accounting data'!$K$2:$K$37000,"62*",'Accounting data'!$L$2:$L$37000,K4)</f>
        <v>0</v>
      </c>
      <c r="L197" s="384">
        <f>SUMIFS('Accounting data'!$G$2:$G$37000,'Accounting data'!$I$2:$I$37000,"7*",'Accounting data'!$J$2:$J$37000,"4*",'Accounting data'!$K$2:$K$37000,"62*",'Accounting data'!$L$2:$L$37000,L4)+SUMIFS('Accounting data'!$G$2:$G$37000,'Accounting data'!$I$2:$I$37000,"8*",'Accounting data'!$J$2:$J$37000,"4*",'Accounting data'!$K$2:$K$37000,"62*",'Accounting data'!$L$2:$L$37000,L4)+SUMIFS('Accounting data'!$G$2:$G$37000,'Accounting data'!$I$2:$I$37000,"9*",'Accounting data'!$J$2:$J$37000,"4*",'Accounting data'!$K$2:$K$37000,"62*",'Accounting data'!$L$2:$L$37000,L4)</f>
        <v>0</v>
      </c>
      <c r="M197" s="384">
        <f>SUMIFS('Accounting data'!$G$2:$G$37000,'Accounting data'!$I$2:$I$37000,"7*",'Accounting data'!$J$2:$J$37000,"4*",'Accounting data'!$K$2:$K$37000,"62*",'Accounting data'!$L$2:$L$37000,M4)+SUMIFS('Accounting data'!$G$2:$G$37000,'Accounting data'!$I$2:$I$37000,"8*",'Accounting data'!$J$2:$J$37000,"4*",'Accounting data'!$K$2:$K$37000,"62*",'Accounting data'!$L$2:$L$37000,M4)+SUMIFS('Accounting data'!$G$2:$G$37000,'Accounting data'!$I$2:$I$37000,"9*",'Accounting data'!$J$2:$J$37000,"4*",'Accounting data'!$K$2:$K$37000,"62*",'Accounting data'!$L$2:$L$37000,M4)</f>
        <v>0</v>
      </c>
      <c r="N197" s="384">
        <f>SUMIFS('Accounting data'!$G$2:$G$37000,'Accounting data'!$I$2:$I$37000,"7*",'Accounting data'!$J$2:$J$37000,"4*",'Accounting data'!$K$2:$K$37000,"62*",'Accounting data'!$L$2:$L$37000,N4)+SUMIFS('Accounting data'!$G$2:$G$37000,'Accounting data'!$I$2:$I$37000,"8*",'Accounting data'!$J$2:$J$37000,"4*",'Accounting data'!$K$2:$K$37000,"62*",'Accounting data'!$L$2:$L$37000,N4)+SUMIFS('Accounting data'!$G$2:$G$37000,'Accounting data'!$I$2:$I$37000,"9*",'Accounting data'!$J$2:$J$37000,"4*",'Accounting data'!$K$2:$K$37000,"62*",'Accounting data'!$L$2:$L$37000,N4)</f>
        <v>0</v>
      </c>
      <c r="O197" s="384">
        <f>SUMIFS('Accounting data'!$G$2:$G$37000,'Accounting data'!$I$2:$I$37000,"7*",'Accounting data'!$J$2:$J$37000,"4*",'Accounting data'!$K$2:$K$37000,"62*",'Accounting data'!$L$2:$L$37000,O4)+SUMIFS('Accounting data'!$G$2:$G$37000,'Accounting data'!$I$2:$I$37000,"8*",'Accounting data'!$J$2:$J$37000,"4*",'Accounting data'!$K$2:$K$37000,"62*",'Accounting data'!$L$2:$L$37000,O4)+SUMIFS('Accounting data'!$G$2:$G$37000,'Accounting data'!$I$2:$I$37000,"9*",'Accounting data'!$J$2:$J$37000,"4*",'Accounting data'!$K$2:$K$37000,"62*",'Accounting data'!$L$2:$L$37000,O4)</f>
        <v>0</v>
      </c>
      <c r="P197" s="384">
        <f>SUMIFS('Accounting data'!$G$2:$G$37000,'Accounting data'!$I$2:$I$37000,"7*",'Accounting data'!$J$2:$J$37000,"4*",'Accounting data'!$K$2:$K$37000,"62*",'Accounting data'!$L$2:$L$37000,P4)+SUMIFS('Accounting data'!$G$2:$G$37000,'Accounting data'!$I$2:$I$37000,"8*",'Accounting data'!$J$2:$J$37000,"4*",'Accounting data'!$K$2:$K$37000,"62*",'Accounting data'!$L$2:$L$37000,P4)+SUMIFS('Accounting data'!$G$2:$G$37000,'Accounting data'!$I$2:$I$37000,"9*",'Accounting data'!$J$2:$J$37000,"4*",'Accounting data'!$K$2:$K$37000,"62*",'Accounting data'!$L$2:$L$37000,P4)</f>
        <v>0</v>
      </c>
      <c r="Q197" s="384">
        <f>SUMIFS('Accounting data'!$G$2:$G$37000,'Accounting data'!$I$2:$I$37000,"7*",'Accounting data'!$J$2:$J$37000,"4*",'Accounting data'!$K$2:$K$37000,"62*",'Accounting data'!$L$2:$L$37000,Q4)+SUMIFS('Accounting data'!$G$2:$G$37000,'Accounting data'!$I$2:$I$37000,"8*",'Accounting data'!$J$2:$J$37000,"4*",'Accounting data'!$K$2:$K$37000,"62*",'Accounting data'!$L$2:$L$37000,Q4)+SUMIFS('Accounting data'!$G$2:$G$37000,'Accounting data'!$I$2:$I$37000,"9*",'Accounting data'!$J$2:$J$37000,"4*",'Accounting data'!$K$2:$K$37000,"62*",'Accounting data'!$L$2:$L$37000,Q4)</f>
        <v>0</v>
      </c>
      <c r="R197" s="384">
        <f>SUMIFS('Accounting data'!$G$2:$G$37000,'Accounting data'!$I$2:$I$37000,"7*",'Accounting data'!$J$2:$J$37000,"4*",'Accounting data'!$K$2:$K$37000,"62*",'Accounting data'!$L$2:$L$37000,R4)+SUMIFS('Accounting data'!$G$2:$G$37000,'Accounting data'!$I$2:$I$37000,"8*",'Accounting data'!$J$2:$J$37000,"4*",'Accounting data'!$K$2:$K$37000,"62*",'Accounting data'!$L$2:$L$37000,R4)+SUMIFS('Accounting data'!$G$2:$G$37000,'Accounting data'!$I$2:$I$37000,"9*",'Accounting data'!$J$2:$J$37000,"4*",'Accounting data'!$K$2:$K$37000,"62*",'Accounting data'!$L$2:$L$37000,R4)</f>
        <v>0</v>
      </c>
      <c r="S197" s="384">
        <f>SUMIFS('Accounting data'!$G$2:$G$37000,'Accounting data'!$I$2:$I$37000,"7*",'Accounting data'!$J$2:$J$37000,"4*",'Accounting data'!$K$2:$K$37000,"62*",'Accounting data'!$L$2:$L$37000,S4)+SUMIFS('Accounting data'!$G$2:$G$37000,'Accounting data'!$I$2:$I$37000,"8*",'Accounting data'!$J$2:$J$37000,"4*",'Accounting data'!$K$2:$K$37000,"62*",'Accounting data'!$L$2:$L$37000,S4)+SUMIFS('Accounting data'!$G$2:$G$37000,'Accounting data'!$I$2:$I$37000,"9*",'Accounting data'!$J$2:$J$37000,"4*",'Accounting data'!$K$2:$K$37000,"62*",'Accounting data'!$L$2:$L$37000,S4)</f>
        <v>0</v>
      </c>
      <c r="T197" s="384">
        <f>SUMIFS('Accounting data'!$G$2:$G$37000,'Accounting data'!$I$2:$I$37000,"7*",'Accounting data'!$J$2:$J$37000,"4*",'Accounting data'!$K$2:$K$37000,"62*",'Accounting data'!$L$2:$L$37000,T4)+SUMIFS('Accounting data'!$G$2:$G$37000,'Accounting data'!$I$2:$I$37000,"8*",'Accounting data'!$J$2:$J$37000,"4*",'Accounting data'!$K$2:$K$37000,"62*",'Accounting data'!$L$2:$L$37000,T4)+SUMIFS('Accounting data'!$G$2:$G$37000,'Accounting data'!$I$2:$I$37000,"9*",'Accounting data'!$J$2:$J$37000,"4*",'Accounting data'!$K$2:$K$37000,"62*",'Accounting data'!$L$2:$L$37000,T4)</f>
        <v>0</v>
      </c>
      <c r="U197" s="384">
        <f>SUMIFS('Accounting data'!$G$2:$G$37000,'Accounting data'!$I$2:$I$37000,"7*",'Accounting data'!$J$2:$J$37000,"4*",'Accounting data'!$K$2:$K$37000,"62*",'Accounting data'!$L$2:$L$37000,U4)+SUMIFS('Accounting data'!$G$2:$G$37000,'Accounting data'!$I$2:$I$37000,"8*",'Accounting data'!$J$2:$J$37000,"4*",'Accounting data'!$K$2:$K$37000,"62*",'Accounting data'!$L$2:$L$37000,U4)+SUMIFS('Accounting data'!$G$2:$G$37000,'Accounting data'!$I$2:$I$37000,"9*",'Accounting data'!$J$2:$J$37000,"4*",'Accounting data'!$K$2:$K$37000,"62*",'Accounting data'!$L$2:$L$37000,U4)</f>
        <v>0</v>
      </c>
      <c r="V197" s="384">
        <f>SUMIFS('Accounting data'!$G$2:$G$37000,'Accounting data'!$I$2:$I$37000,"7*",'Accounting data'!$J$2:$J$37000,"4*",'Accounting data'!$K$2:$K$37000,"62*",'Accounting data'!$L$2:$L$37000,V4)+SUMIFS('Accounting data'!$G$2:$G$37000,'Accounting data'!$I$2:$I$37000,"8*",'Accounting data'!$J$2:$J$37000,"4*",'Accounting data'!$K$2:$K$37000,"62*",'Accounting data'!$L$2:$L$37000,V4)+SUMIFS('Accounting data'!$G$2:$G$37000,'Accounting data'!$I$2:$I$37000,"9*",'Accounting data'!$J$2:$J$37000,"4*",'Accounting data'!$K$2:$K$37000,"62*",'Accounting data'!$L$2:$L$37000,V4)</f>
        <v>0</v>
      </c>
      <c r="W197" s="384">
        <f>SUMIFS('Accounting data'!$G$2:$G$37000,'Accounting data'!$I$2:$I$37000,"7*",'Accounting data'!$J$2:$J$37000,"4*",'Accounting data'!$K$2:$K$37000,"62*",'Accounting data'!$L$2:$L$37000,W4)+SUMIFS('Accounting data'!$G$2:$G$37000,'Accounting data'!$I$2:$I$37000,"8*",'Accounting data'!$J$2:$J$37000,"4*",'Accounting data'!$K$2:$K$37000,"62*",'Accounting data'!$L$2:$L$37000,W4)+SUMIFS('Accounting data'!$G$2:$G$37000,'Accounting data'!$I$2:$I$37000,"9*",'Accounting data'!$J$2:$J$37000,"4*",'Accounting data'!$K$2:$K$37000,"62*",'Accounting data'!$L$2:$L$37000,W4)</f>
        <v>0</v>
      </c>
      <c r="X197" s="384">
        <f>SUMIFS('Accounting data'!$G$2:$G$37000,'Accounting data'!$I$2:$I$37000,"7*",'Accounting data'!$J$2:$J$37000,"4*",'Accounting data'!$K$2:$K$37000,"62*",'Accounting data'!$L$2:$L$37000,X4)+SUMIFS('Accounting data'!$G$2:$G$37000,'Accounting data'!$I$2:$I$37000,"8*",'Accounting data'!$J$2:$J$37000,"4*",'Accounting data'!$K$2:$K$37000,"62*",'Accounting data'!$L$2:$L$37000,X4)+SUMIFS('Accounting data'!$G$2:$G$37000,'Accounting data'!$I$2:$I$37000,"9*",'Accounting data'!$J$2:$J$37000,"4*",'Accounting data'!$K$2:$K$37000,"62*",'Accounting data'!$L$2:$L$37000,X4)</f>
        <v>0</v>
      </c>
      <c r="Y197" s="384">
        <f>SUMIFS('Accounting data'!$G$2:$G$37000,'Accounting data'!$I$2:$I$37000,"7*",'Accounting data'!$J$2:$J$37000,"4*",'Accounting data'!$K$2:$K$37000,"62*",'Accounting data'!$L$2:$L$37000,Y4)+SUMIFS('Accounting data'!$G$2:$G$37000,'Accounting data'!$I$2:$I$37000,"8*",'Accounting data'!$J$2:$J$37000,"4*",'Accounting data'!$K$2:$K$37000,"62*",'Accounting data'!$L$2:$L$37000,Y4)+SUMIFS('Accounting data'!$G$2:$G$37000,'Accounting data'!$I$2:$I$37000,"9*",'Accounting data'!$J$2:$J$37000,"4*",'Accounting data'!$K$2:$K$37000,"62*",'Accounting data'!$L$2:$L$37000,Y4)</f>
        <v>0</v>
      </c>
      <c r="Z197" s="384">
        <f>SUMIFS('Accounting data'!$G$2:$G$37000,'Accounting data'!$I$2:$I$37000,"7*",'Accounting data'!$J$2:$J$37000,"4*",'Accounting data'!$K$2:$K$37000,"62*",'Accounting data'!$L$2:$L$37000,Z4)+SUMIFS('Accounting data'!$G$2:$G$37000,'Accounting data'!$I$2:$I$37000,"8*",'Accounting data'!$J$2:$J$37000,"4*",'Accounting data'!$K$2:$K$37000,"62*",'Accounting data'!$L$2:$L$37000,Z4)+SUMIFS('Accounting data'!$G$2:$G$37000,'Accounting data'!$I$2:$I$37000,"9*",'Accounting data'!$J$2:$J$37000,"4*",'Accounting data'!$K$2:$K$37000,"62*",'Accounting data'!$L$2:$L$37000,Z4)</f>
        <v>0</v>
      </c>
      <c r="AA197" s="384">
        <f>SUMIFS('Accounting data'!$G$2:$G$37000,'Accounting data'!$I$2:$I$37000,"7*",'Accounting data'!$J$2:$J$37000,"4*",'Accounting data'!$K$2:$K$37000,"62*",'Accounting data'!$L$2:$L$37000,AA4)+SUMIFS('Accounting data'!$G$2:$G$37000,'Accounting data'!$I$2:$I$37000,"8*",'Accounting data'!$J$2:$J$37000,"4*",'Accounting data'!$K$2:$K$37000,"62*",'Accounting data'!$L$2:$L$37000,AA4)+SUMIFS('Accounting data'!$G$2:$G$37000,'Accounting data'!$I$2:$I$37000,"9*",'Accounting data'!$J$2:$J$37000,"4*",'Accounting data'!$K$2:$K$37000,"62*",'Accounting data'!$L$2:$L$37000,AA4)</f>
        <v>0</v>
      </c>
      <c r="AB197" s="384">
        <f>SUMIFS('Accounting data'!$G$2:$G$37000,'Accounting data'!$I$2:$I$37000,"7*",'Accounting data'!$J$2:$J$37000,"4*",'Accounting data'!$K$2:$K$37000,"62*",'Accounting data'!$L$2:$L$37000,AB4)+SUMIFS('Accounting data'!$G$2:$G$37000,'Accounting data'!$I$2:$I$37000,"8*",'Accounting data'!$J$2:$J$37000,"4*",'Accounting data'!$K$2:$K$37000,"62*",'Accounting data'!$L$2:$L$37000,AB4)+SUMIFS('Accounting data'!$G$2:$G$37000,'Accounting data'!$I$2:$I$37000,"9*",'Accounting data'!$J$2:$J$37000,"4*",'Accounting data'!$K$2:$K$37000,"62*",'Accounting data'!$L$2:$L$37000,AB4)</f>
        <v>0</v>
      </c>
      <c r="AC197" s="384">
        <f>SUMIFS('Accounting data'!$G$2:$G$37000,'Accounting data'!$I$2:$I$37000,"7*",'Accounting data'!$J$2:$J$37000,"4*",'Accounting data'!$K$2:$K$37000,"62*",'Accounting data'!$L$2:$L$37000,AC4)+SUMIFS('Accounting data'!$G$2:$G$37000,'Accounting data'!$I$2:$I$37000,"8*",'Accounting data'!$J$2:$J$37000,"4*",'Accounting data'!$K$2:$K$37000,"62*",'Accounting data'!$L$2:$L$37000,AC4)+SUMIFS('Accounting data'!$G$2:$G$37000,'Accounting data'!$I$2:$I$37000,"9*",'Accounting data'!$J$2:$J$37000,"4*",'Accounting data'!$K$2:$K$37000,"62*",'Accounting data'!$L$2:$L$37000,AC4)</f>
        <v>0</v>
      </c>
      <c r="AD197" s="384">
        <f>SUMIFS('Accounting data'!$G$2:$G$37000,'Accounting data'!$I$2:$I$37000,"7*",'Accounting data'!$J$2:$J$37000,"4*",'Accounting data'!$K$2:$K$37000,"62*",'Accounting data'!$L$2:$L$37000,AD4)+SUMIFS('Accounting data'!$G$2:$G$37000,'Accounting data'!$I$2:$I$37000,"8*",'Accounting data'!$J$2:$J$37000,"4*",'Accounting data'!$K$2:$K$37000,"62*",'Accounting data'!$L$2:$L$37000,AD4)+SUMIFS('Accounting data'!$G$2:$G$37000,'Accounting data'!$I$2:$I$37000,"9*",'Accounting data'!$J$2:$J$37000,"4*",'Accounting data'!$K$2:$K$37000,"62*",'Accounting data'!$L$2:$L$37000,AD4)</f>
        <v>0</v>
      </c>
      <c r="AE197" s="384">
        <f>SUMIFS('Accounting data'!$G$2:$G$37000,'Accounting data'!$I$2:$I$37000,"7*",'Accounting data'!$J$2:$J$37000,"4*",'Accounting data'!$K$2:$K$37000,"62*",'Accounting data'!$L$2:$L$37000,AE4)+SUMIFS('Accounting data'!$G$2:$G$37000,'Accounting data'!$I$2:$I$37000,"8*",'Accounting data'!$J$2:$J$37000,"4*",'Accounting data'!$K$2:$K$37000,"62*",'Accounting data'!$L$2:$L$37000,AE4)+SUMIFS('Accounting data'!$G$2:$G$37000,'Accounting data'!$I$2:$I$37000,"9*",'Accounting data'!$J$2:$J$37000,"4*",'Accounting data'!$K$2:$K$37000,"62*",'Accounting data'!$L$2:$L$37000,AE4)</f>
        <v>0</v>
      </c>
      <c r="AF197" s="384">
        <f>SUMIFS('Accounting data'!$G$2:$G$37000,'Accounting data'!$I$2:$I$37000,"7*",'Accounting data'!$J$2:$J$37000,"4*",'Accounting data'!$K$2:$K$37000,"62*",'Accounting data'!$L$2:$L$37000,AF4)+SUMIFS('Accounting data'!$G$2:$G$37000,'Accounting data'!$I$2:$I$37000,"8*",'Accounting data'!$J$2:$J$37000,"4*",'Accounting data'!$K$2:$K$37000,"62*",'Accounting data'!$L$2:$L$37000,AF4)+SUMIFS('Accounting data'!$G$2:$G$37000,'Accounting data'!$I$2:$I$37000,"9*",'Accounting data'!$J$2:$J$37000,"4*",'Accounting data'!$K$2:$K$37000,"62*",'Accounting data'!$L$2:$L$37000,AF4)</f>
        <v>0</v>
      </c>
    </row>
    <row r="198" spans="1:32">
      <c r="A198" s="386" t="s">
        <v>288</v>
      </c>
      <c r="B198" s="383" t="s">
        <v>80</v>
      </c>
      <c r="C198" s="383">
        <v>4000</v>
      </c>
      <c r="D198" s="383">
        <v>6200</v>
      </c>
      <c r="E198" s="384">
        <f>SUMIFS('Accounting data'!$G$2:$G$37000,'Accounting data'!$H$2:$H$37000,"9999*",'Accounting data'!$I$2:$I$37000,"7*",'Accounting data'!$J$2:$J$37000,"4*",'Accounting data'!$K$2:$K$37000,"62*",'Accounting data'!$L$2:$L$37000,E4)+SUMIFS('Accounting data'!$G$2:$G$37000,'Accounting data'!$H$2:$H$37000,"9999*",'Accounting data'!$I$2:$I$37000,"8*",'Accounting data'!$J$2:$J$37000,"4*",'Accounting data'!$K$2:$K$37000,"62*",'Accounting data'!$L$2:$L$37000,E4)+SUMIFS('Accounting data'!$G$2:$G$37000,'Accounting data'!$H$2:$H$37000,"9999*",'Accounting data'!$I$2:$I$37000,"9*",'Accounting data'!$J$2:$J$37000,"4*",'Accounting data'!$K$2:$K$37000,"62*",'Accounting data'!$L$2:$L$37000,E4)</f>
        <v>0</v>
      </c>
      <c r="F198" s="384">
        <f>SUMIFS('Accounting data'!$G$2:$G$37000,'Accounting data'!$H$2:$H$37000,"9999*",'Accounting data'!$I$2:$I$37000,"7*",'Accounting data'!$J$2:$J$37000,"4*",'Accounting data'!$K$2:$K$37000,"62*",'Accounting data'!$L$2:$L$37000,F4)+SUMIFS('Accounting data'!$G$2:$G$37000,'Accounting data'!$H$2:$H$37000,"9999*",'Accounting data'!$I$2:$I$37000,"8*",'Accounting data'!$J$2:$J$37000,"4*",'Accounting data'!$K$2:$K$37000,"62*",'Accounting data'!$L$2:$L$37000,F4)+SUMIFS('Accounting data'!$G$2:$G$37000,'Accounting data'!$H$2:$H$37000,"9999*",'Accounting data'!$I$2:$I$37000,"9*",'Accounting data'!$J$2:$J$37000,"4*",'Accounting data'!$K$2:$K$37000,"62*",'Accounting data'!$L$2:$L$37000,F4)</f>
        <v>0</v>
      </c>
      <c r="G198" s="385"/>
      <c r="H198" s="384">
        <f>SUMIFS('Accounting data'!$G$2:$G$37000,'Accounting data'!$H$2:$H$37000,"9999*",'Accounting data'!$I$2:$I$37000,"7*",'Accounting data'!$J$2:$J$37000,"4*",'Accounting data'!$K$2:$K$37000,"62*",'Accounting data'!$L$2:$L$37000,H4)+SUMIFS('Accounting data'!$G$2:$G$37000,'Accounting data'!$H$2:$H$37000,"9999*",'Accounting data'!$I$2:$I$37000,"8*",'Accounting data'!$J$2:$J$37000,"4*",'Accounting data'!$K$2:$K$37000,"62*",'Accounting data'!$L$2:$L$37000,H4)+SUMIFS('Accounting data'!$G$2:$G$37000,'Accounting data'!$H$2:$H$37000,"9999*",'Accounting data'!$I$2:$I$37000,"9*",'Accounting data'!$J$2:$J$37000,"4*",'Accounting data'!$K$2:$K$37000,"62*",'Accounting data'!$L$2:$L$37000,H4)</f>
        <v>0</v>
      </c>
      <c r="I198" s="384">
        <f>SUMIFS('Accounting data'!$G$2:$G$37000,'Accounting data'!$H$2:$H$37000,"9999*",'Accounting data'!$I$2:$I$37000,"7*",'Accounting data'!$J$2:$J$37000,"4*",'Accounting data'!$K$2:$K$37000,"62*",'Accounting data'!$L$2:$L$37000,I4)+SUMIFS('Accounting data'!$G$2:$G$37000,'Accounting data'!$H$2:$H$37000,"9999*",'Accounting data'!$I$2:$I$37000,"8*",'Accounting data'!$J$2:$J$37000,"4*",'Accounting data'!$K$2:$K$37000,"62*",'Accounting data'!$L$2:$L$37000,I4)+SUMIFS('Accounting data'!$G$2:$G$37000,'Accounting data'!$H$2:$H$37000,"9999*",'Accounting data'!$I$2:$I$37000,"9*",'Accounting data'!$J$2:$J$37000,"4*",'Accounting data'!$K$2:$K$37000,"62*",'Accounting data'!$L$2:$L$37000,I4)</f>
        <v>0</v>
      </c>
      <c r="J198" s="384">
        <f>SUMIFS('Accounting data'!$G$2:$G$37000,'Accounting data'!$H$2:$H$37000,"9999*",'Accounting data'!$I$2:$I$37000,"7*",'Accounting data'!$J$2:$J$37000,"4*",'Accounting data'!$K$2:$K$37000,"62*",'Accounting data'!$L$2:$L$37000,J4)+SUMIFS('Accounting data'!$G$2:$G$37000,'Accounting data'!$H$2:$H$37000,"9999*",'Accounting data'!$I$2:$I$37000,"8*",'Accounting data'!$J$2:$J$37000,"4*",'Accounting data'!$K$2:$K$37000,"62*",'Accounting data'!$L$2:$L$37000,J4)+SUMIFS('Accounting data'!$G$2:$G$37000,'Accounting data'!$H$2:$H$37000,"9999*",'Accounting data'!$I$2:$I$37000,"9*",'Accounting data'!$J$2:$J$37000,"4*",'Accounting data'!$K$2:$K$37000,"62*",'Accounting data'!$L$2:$L$37000,J4)</f>
        <v>0</v>
      </c>
      <c r="K198" s="384">
        <f>SUMIFS('Accounting data'!$G$2:$G$37000,'Accounting data'!$H$2:$H$37000,"9999*",'Accounting data'!$I$2:$I$37000,"7*",'Accounting data'!$J$2:$J$37000,"4*",'Accounting data'!$K$2:$K$37000,"62*",'Accounting data'!$L$2:$L$37000,K4)+SUMIFS('Accounting data'!$G$2:$G$37000,'Accounting data'!$H$2:$H$37000,"9999*",'Accounting data'!$I$2:$I$37000,"8*",'Accounting data'!$J$2:$J$37000,"4*",'Accounting data'!$K$2:$K$37000,"62*",'Accounting data'!$L$2:$L$37000,K4)+SUMIFS('Accounting data'!$G$2:$G$37000,'Accounting data'!$H$2:$H$37000,"9999*",'Accounting data'!$I$2:$I$37000,"9*",'Accounting data'!$J$2:$J$37000,"4*",'Accounting data'!$K$2:$K$37000,"62*",'Accounting data'!$L$2:$L$37000,K4)</f>
        <v>0</v>
      </c>
      <c r="L198" s="384">
        <f>SUMIFS('Accounting data'!$G$2:$G$37000,'Accounting data'!$H$2:$H$37000,"9999*",'Accounting data'!$I$2:$I$37000,"7*",'Accounting data'!$J$2:$J$37000,"4*",'Accounting data'!$K$2:$K$37000,"62*",'Accounting data'!$L$2:$L$37000,L4)+SUMIFS('Accounting data'!$G$2:$G$37000,'Accounting data'!$H$2:$H$37000,"9999*",'Accounting data'!$I$2:$I$37000,"8*",'Accounting data'!$J$2:$J$37000,"4*",'Accounting data'!$K$2:$K$37000,"62*",'Accounting data'!$L$2:$L$37000,L4)+SUMIFS('Accounting data'!$G$2:$G$37000,'Accounting data'!$H$2:$H$37000,"9999*",'Accounting data'!$I$2:$I$37000,"9*",'Accounting data'!$J$2:$J$37000,"4*",'Accounting data'!$K$2:$K$37000,"62*",'Accounting data'!$L$2:$L$37000,L4)</f>
        <v>0</v>
      </c>
      <c r="M198" s="384">
        <f>SUMIFS('Accounting data'!$G$2:$G$37000,'Accounting data'!$H$2:$H$37000,"9999*",'Accounting data'!$I$2:$I$37000,"7*",'Accounting data'!$J$2:$J$37000,"4*",'Accounting data'!$K$2:$K$37000,"62*",'Accounting data'!$L$2:$L$37000,M4)+SUMIFS('Accounting data'!$G$2:$G$37000,'Accounting data'!$H$2:$H$37000,"9999*",'Accounting data'!$I$2:$I$37000,"8*",'Accounting data'!$J$2:$J$37000,"4*",'Accounting data'!$K$2:$K$37000,"62*",'Accounting data'!$L$2:$L$37000,M4)+SUMIFS('Accounting data'!$G$2:$G$37000,'Accounting data'!$H$2:$H$37000,"9999*",'Accounting data'!$I$2:$I$37000,"9*",'Accounting data'!$J$2:$J$37000,"4*",'Accounting data'!$K$2:$K$37000,"62*",'Accounting data'!$L$2:$L$37000,M4)</f>
        <v>0</v>
      </c>
      <c r="N198" s="384">
        <f>SUMIFS('Accounting data'!$G$2:$G$37000,'Accounting data'!$H$2:$H$37000,"9999*",'Accounting data'!$I$2:$I$37000,"7*",'Accounting data'!$J$2:$J$37000,"4*",'Accounting data'!$K$2:$K$37000,"62*",'Accounting data'!$L$2:$L$37000,N4)+SUMIFS('Accounting data'!$G$2:$G$37000,'Accounting data'!$H$2:$H$37000,"9999*",'Accounting data'!$I$2:$I$37000,"8*",'Accounting data'!$J$2:$J$37000,"4*",'Accounting data'!$K$2:$K$37000,"62*",'Accounting data'!$L$2:$L$37000,N4)+SUMIFS('Accounting data'!$G$2:$G$37000,'Accounting data'!$H$2:$H$37000,"9999*",'Accounting data'!$I$2:$I$37000,"9*",'Accounting data'!$J$2:$J$37000,"4*",'Accounting data'!$K$2:$K$37000,"62*",'Accounting data'!$L$2:$L$37000,N4)</f>
        <v>0</v>
      </c>
      <c r="O198" s="384">
        <f>SUMIFS('Accounting data'!$G$2:$G$37000,'Accounting data'!$H$2:$H$37000,"9999*",'Accounting data'!$I$2:$I$37000,"7*",'Accounting data'!$J$2:$J$37000,"4*",'Accounting data'!$K$2:$K$37000,"62*",'Accounting data'!$L$2:$L$37000,O4)+SUMIFS('Accounting data'!$G$2:$G$37000,'Accounting data'!$H$2:$H$37000,"9999*",'Accounting data'!$I$2:$I$37000,"8*",'Accounting data'!$J$2:$J$37000,"4*",'Accounting data'!$K$2:$K$37000,"62*",'Accounting data'!$L$2:$L$37000,O4)+SUMIFS('Accounting data'!$G$2:$G$37000,'Accounting data'!$H$2:$H$37000,"9999*",'Accounting data'!$I$2:$I$37000,"9*",'Accounting data'!$J$2:$J$37000,"4*",'Accounting data'!$K$2:$K$37000,"62*",'Accounting data'!$L$2:$L$37000,O4)</f>
        <v>0</v>
      </c>
      <c r="P198" s="384">
        <f>SUMIFS('Accounting data'!$G$2:$G$37000,'Accounting data'!$H$2:$H$37000,"9999*",'Accounting data'!$I$2:$I$37000,"7*",'Accounting data'!$J$2:$J$37000,"4*",'Accounting data'!$K$2:$K$37000,"62*",'Accounting data'!$L$2:$L$37000,P4)+SUMIFS('Accounting data'!$G$2:$G$37000,'Accounting data'!$H$2:$H$37000,"9999*",'Accounting data'!$I$2:$I$37000,"8*",'Accounting data'!$J$2:$J$37000,"4*",'Accounting data'!$K$2:$K$37000,"62*",'Accounting data'!$L$2:$L$37000,P4)+SUMIFS('Accounting data'!$G$2:$G$37000,'Accounting data'!$H$2:$H$37000,"9999*",'Accounting data'!$I$2:$I$37000,"9*",'Accounting data'!$J$2:$J$37000,"4*",'Accounting data'!$K$2:$K$37000,"62*",'Accounting data'!$L$2:$L$37000,P4)</f>
        <v>0</v>
      </c>
      <c r="Q198" s="384">
        <f>SUMIFS('Accounting data'!$G$2:$G$37000,'Accounting data'!$H$2:$H$37000,"9999*",'Accounting data'!$I$2:$I$37000,"7*",'Accounting data'!$J$2:$J$37000,"4*",'Accounting data'!$K$2:$K$37000,"62*",'Accounting data'!$L$2:$L$37000,Q4)+SUMIFS('Accounting data'!$G$2:$G$37000,'Accounting data'!$H$2:$H$37000,"9999*",'Accounting data'!$I$2:$I$37000,"8*",'Accounting data'!$J$2:$J$37000,"4*",'Accounting data'!$K$2:$K$37000,"62*",'Accounting data'!$L$2:$L$37000,Q4)+SUMIFS('Accounting data'!$G$2:$G$37000,'Accounting data'!$H$2:$H$37000,"9999*",'Accounting data'!$I$2:$I$37000,"9*",'Accounting data'!$J$2:$J$37000,"4*",'Accounting data'!$K$2:$K$37000,"62*",'Accounting data'!$L$2:$L$37000,Q4)</f>
        <v>0</v>
      </c>
      <c r="R198" s="384">
        <f>SUMIFS('Accounting data'!$G$2:$G$37000,'Accounting data'!$H$2:$H$37000,"9999*",'Accounting data'!$I$2:$I$37000,"7*",'Accounting data'!$J$2:$J$37000,"4*",'Accounting data'!$K$2:$K$37000,"62*",'Accounting data'!$L$2:$L$37000,R4)+SUMIFS('Accounting data'!$G$2:$G$37000,'Accounting data'!$H$2:$H$37000,"9999*",'Accounting data'!$I$2:$I$37000,"8*",'Accounting data'!$J$2:$J$37000,"4*",'Accounting data'!$K$2:$K$37000,"62*",'Accounting data'!$L$2:$L$37000,R4)+SUMIFS('Accounting data'!$G$2:$G$37000,'Accounting data'!$H$2:$H$37000,"9999*",'Accounting data'!$I$2:$I$37000,"9*",'Accounting data'!$J$2:$J$37000,"4*",'Accounting data'!$K$2:$K$37000,"62*",'Accounting data'!$L$2:$L$37000,R4)</f>
        <v>0</v>
      </c>
      <c r="S198" s="384">
        <f>SUMIFS('Accounting data'!$G$2:$G$37000,'Accounting data'!$H$2:$H$37000,"9999*",'Accounting data'!$I$2:$I$37000,"7*",'Accounting data'!$J$2:$J$37000,"4*",'Accounting data'!$K$2:$K$37000,"62*",'Accounting data'!$L$2:$L$37000,S4)+SUMIFS('Accounting data'!$G$2:$G$37000,'Accounting data'!$H$2:$H$37000,"9999*",'Accounting data'!$I$2:$I$37000,"8*",'Accounting data'!$J$2:$J$37000,"4*",'Accounting data'!$K$2:$K$37000,"62*",'Accounting data'!$L$2:$L$37000,S4)+SUMIFS('Accounting data'!$G$2:$G$37000,'Accounting data'!$H$2:$H$37000,"9999*",'Accounting data'!$I$2:$I$37000,"9*",'Accounting data'!$J$2:$J$37000,"4*",'Accounting data'!$K$2:$K$37000,"62*",'Accounting data'!$L$2:$L$37000,S4)</f>
        <v>0</v>
      </c>
      <c r="T198" s="384">
        <f>SUMIFS('Accounting data'!$G$2:$G$37000,'Accounting data'!$H$2:$H$37000,"9999*",'Accounting data'!$I$2:$I$37000,"7*",'Accounting data'!$J$2:$J$37000,"4*",'Accounting data'!$K$2:$K$37000,"62*",'Accounting data'!$L$2:$L$37000,T4)+SUMIFS('Accounting data'!$G$2:$G$37000,'Accounting data'!$H$2:$H$37000,"9999*",'Accounting data'!$I$2:$I$37000,"8*",'Accounting data'!$J$2:$J$37000,"4*",'Accounting data'!$K$2:$K$37000,"62*",'Accounting data'!$L$2:$L$37000,T4)+SUMIFS('Accounting data'!$G$2:$G$37000,'Accounting data'!$H$2:$H$37000,"9999*",'Accounting data'!$I$2:$I$37000,"9*",'Accounting data'!$J$2:$J$37000,"4*",'Accounting data'!$K$2:$K$37000,"62*",'Accounting data'!$L$2:$L$37000,T4)</f>
        <v>0</v>
      </c>
      <c r="U198" s="384">
        <f>SUMIFS('Accounting data'!$G$2:$G$37000,'Accounting data'!$H$2:$H$37000,"9999*",'Accounting data'!$I$2:$I$37000,"7*",'Accounting data'!$J$2:$J$37000,"4*",'Accounting data'!$K$2:$K$37000,"62*",'Accounting data'!$L$2:$L$37000,U4)+SUMIFS('Accounting data'!$G$2:$G$37000,'Accounting data'!$H$2:$H$37000,"9999*",'Accounting data'!$I$2:$I$37000,"8*",'Accounting data'!$J$2:$J$37000,"4*",'Accounting data'!$K$2:$K$37000,"62*",'Accounting data'!$L$2:$L$37000,U4)+SUMIFS('Accounting data'!$G$2:$G$37000,'Accounting data'!$H$2:$H$37000,"9999*",'Accounting data'!$I$2:$I$37000,"9*",'Accounting data'!$J$2:$J$37000,"4*",'Accounting data'!$K$2:$K$37000,"62*",'Accounting data'!$L$2:$L$37000,U4)</f>
        <v>0</v>
      </c>
      <c r="V198" s="384">
        <f>SUMIFS('Accounting data'!$G$2:$G$37000,'Accounting data'!$H$2:$H$37000,"9999*",'Accounting data'!$I$2:$I$37000,"7*",'Accounting data'!$J$2:$J$37000,"4*",'Accounting data'!$K$2:$K$37000,"62*",'Accounting data'!$L$2:$L$37000,V4)+SUMIFS('Accounting data'!$G$2:$G$37000,'Accounting data'!$H$2:$H$37000,"9999*",'Accounting data'!$I$2:$I$37000,"8*",'Accounting data'!$J$2:$J$37000,"4*",'Accounting data'!$K$2:$K$37000,"62*",'Accounting data'!$L$2:$L$37000,V4)+SUMIFS('Accounting data'!$G$2:$G$37000,'Accounting data'!$H$2:$H$37000,"9999*",'Accounting data'!$I$2:$I$37000,"9*",'Accounting data'!$J$2:$J$37000,"4*",'Accounting data'!$K$2:$K$37000,"62*",'Accounting data'!$L$2:$L$37000,V4)</f>
        <v>0</v>
      </c>
      <c r="W198" s="384">
        <f>SUMIFS('Accounting data'!$G$2:$G$37000,'Accounting data'!$H$2:$H$37000,"9999*",'Accounting data'!$I$2:$I$37000,"7*",'Accounting data'!$J$2:$J$37000,"4*",'Accounting data'!$K$2:$K$37000,"62*",'Accounting data'!$L$2:$L$37000,W4)+SUMIFS('Accounting data'!$G$2:$G$37000,'Accounting data'!$H$2:$H$37000,"9999*",'Accounting data'!$I$2:$I$37000,"8*",'Accounting data'!$J$2:$J$37000,"4*",'Accounting data'!$K$2:$K$37000,"62*",'Accounting data'!$L$2:$L$37000,W4)+SUMIFS('Accounting data'!$G$2:$G$37000,'Accounting data'!$H$2:$H$37000,"9999*",'Accounting data'!$I$2:$I$37000,"9*",'Accounting data'!$J$2:$J$37000,"4*",'Accounting data'!$K$2:$K$37000,"62*",'Accounting data'!$L$2:$L$37000,W4)</f>
        <v>0</v>
      </c>
      <c r="X198" s="384">
        <f>SUMIFS('Accounting data'!$G$2:$G$37000,'Accounting data'!$H$2:$H$37000,"9999*",'Accounting data'!$I$2:$I$37000,"7*",'Accounting data'!$J$2:$J$37000,"4*",'Accounting data'!$K$2:$K$37000,"62*",'Accounting data'!$L$2:$L$37000,X4)+SUMIFS('Accounting data'!$G$2:$G$37000,'Accounting data'!$H$2:$H$37000,"9999*",'Accounting data'!$I$2:$I$37000,"8*",'Accounting data'!$J$2:$J$37000,"4*",'Accounting data'!$K$2:$K$37000,"62*",'Accounting data'!$L$2:$L$37000,X4)+SUMIFS('Accounting data'!$G$2:$G$37000,'Accounting data'!$H$2:$H$37000,"9999*",'Accounting data'!$I$2:$I$37000,"9*",'Accounting data'!$J$2:$J$37000,"4*",'Accounting data'!$K$2:$K$37000,"62*",'Accounting data'!$L$2:$L$37000,X4)</f>
        <v>0</v>
      </c>
      <c r="Y198" s="384">
        <f>SUMIFS('Accounting data'!$G$2:$G$37000,'Accounting data'!$H$2:$H$37000,"9999*",'Accounting data'!$I$2:$I$37000,"7*",'Accounting data'!$J$2:$J$37000,"4*",'Accounting data'!$K$2:$K$37000,"62*",'Accounting data'!$L$2:$L$37000,Y4)+SUMIFS('Accounting data'!$G$2:$G$37000,'Accounting data'!$H$2:$H$37000,"9999*",'Accounting data'!$I$2:$I$37000,"8*",'Accounting data'!$J$2:$J$37000,"4*",'Accounting data'!$K$2:$K$37000,"62*",'Accounting data'!$L$2:$L$37000,Y4)+SUMIFS('Accounting data'!$G$2:$G$37000,'Accounting data'!$H$2:$H$37000,"9999*",'Accounting data'!$I$2:$I$37000,"9*",'Accounting data'!$J$2:$J$37000,"4*",'Accounting data'!$K$2:$K$37000,"62*",'Accounting data'!$L$2:$L$37000,Y4)</f>
        <v>0</v>
      </c>
      <c r="Z198" s="384">
        <f>SUMIFS('Accounting data'!$G$2:$G$37000,'Accounting data'!$H$2:$H$37000,"9999*",'Accounting data'!$I$2:$I$37000,"7*",'Accounting data'!$J$2:$J$37000,"4*",'Accounting data'!$K$2:$K$37000,"62*",'Accounting data'!$L$2:$L$37000,Z4)+SUMIFS('Accounting data'!$G$2:$G$37000,'Accounting data'!$H$2:$H$37000,"9999*",'Accounting data'!$I$2:$I$37000,"8*",'Accounting data'!$J$2:$J$37000,"4*",'Accounting data'!$K$2:$K$37000,"62*",'Accounting data'!$L$2:$L$37000,Z4)+SUMIFS('Accounting data'!$G$2:$G$37000,'Accounting data'!$H$2:$H$37000,"9999*",'Accounting data'!$I$2:$I$37000,"9*",'Accounting data'!$J$2:$J$37000,"4*",'Accounting data'!$K$2:$K$37000,"62*",'Accounting data'!$L$2:$L$37000,Z4)</f>
        <v>0</v>
      </c>
      <c r="AA198" s="384">
        <f>SUMIFS('Accounting data'!$G$2:$G$37000,'Accounting data'!$H$2:$H$37000,"9999*",'Accounting data'!$I$2:$I$37000,"7*",'Accounting data'!$J$2:$J$37000,"4*",'Accounting data'!$K$2:$K$37000,"62*",'Accounting data'!$L$2:$L$37000,AA4)+SUMIFS('Accounting data'!$G$2:$G$37000,'Accounting data'!$H$2:$H$37000,"9999*",'Accounting data'!$I$2:$I$37000,"8*",'Accounting data'!$J$2:$J$37000,"4*",'Accounting data'!$K$2:$K$37000,"62*",'Accounting data'!$L$2:$L$37000,AA4)+SUMIFS('Accounting data'!$G$2:$G$37000,'Accounting data'!$H$2:$H$37000,"9999*",'Accounting data'!$I$2:$I$37000,"9*",'Accounting data'!$J$2:$J$37000,"4*",'Accounting data'!$K$2:$K$37000,"62*",'Accounting data'!$L$2:$L$37000,AA4)</f>
        <v>0</v>
      </c>
      <c r="AB198" s="384">
        <f>SUMIFS('Accounting data'!$G$2:$G$37000,'Accounting data'!$H$2:$H$37000,"9999*",'Accounting data'!$I$2:$I$37000,"7*",'Accounting data'!$J$2:$J$37000,"4*",'Accounting data'!$K$2:$K$37000,"62*",'Accounting data'!$L$2:$L$37000,AB4)+SUMIFS('Accounting data'!$G$2:$G$37000,'Accounting data'!$H$2:$H$37000,"9999*",'Accounting data'!$I$2:$I$37000,"8*",'Accounting data'!$J$2:$J$37000,"4*",'Accounting data'!$K$2:$K$37000,"62*",'Accounting data'!$L$2:$L$37000,AB4)+SUMIFS('Accounting data'!$G$2:$G$37000,'Accounting data'!$H$2:$H$37000,"9999*",'Accounting data'!$I$2:$I$37000,"9*",'Accounting data'!$J$2:$J$37000,"4*",'Accounting data'!$K$2:$K$37000,"62*",'Accounting data'!$L$2:$L$37000,AB4)</f>
        <v>0</v>
      </c>
      <c r="AC198" s="384">
        <f>SUMIFS('Accounting data'!$G$2:$G$37000,'Accounting data'!$H$2:$H$37000,"9999*",'Accounting data'!$I$2:$I$37000,"7*",'Accounting data'!$J$2:$J$37000,"4*",'Accounting data'!$K$2:$K$37000,"62*",'Accounting data'!$L$2:$L$37000,AC4)+SUMIFS('Accounting data'!$G$2:$G$37000,'Accounting data'!$H$2:$H$37000,"9999*",'Accounting data'!$I$2:$I$37000,"8*",'Accounting data'!$J$2:$J$37000,"4*",'Accounting data'!$K$2:$K$37000,"62*",'Accounting data'!$L$2:$L$37000,AC4)+SUMIFS('Accounting data'!$G$2:$G$37000,'Accounting data'!$H$2:$H$37000,"9999*",'Accounting data'!$I$2:$I$37000,"9*",'Accounting data'!$J$2:$J$37000,"4*",'Accounting data'!$K$2:$K$37000,"62*",'Accounting data'!$L$2:$L$37000,AC4)</f>
        <v>0</v>
      </c>
      <c r="AD198" s="384">
        <f>SUMIFS('Accounting data'!$G$2:$G$37000,'Accounting data'!$H$2:$H$37000,"9999*",'Accounting data'!$I$2:$I$37000,"7*",'Accounting data'!$J$2:$J$37000,"4*",'Accounting data'!$K$2:$K$37000,"62*",'Accounting data'!$L$2:$L$37000,AD4)+SUMIFS('Accounting data'!$G$2:$G$37000,'Accounting data'!$H$2:$H$37000,"9999*",'Accounting data'!$I$2:$I$37000,"8*",'Accounting data'!$J$2:$J$37000,"4*",'Accounting data'!$K$2:$K$37000,"62*",'Accounting data'!$L$2:$L$37000,AD4)+SUMIFS('Accounting data'!$G$2:$G$37000,'Accounting data'!$H$2:$H$37000,"9999*",'Accounting data'!$I$2:$I$37000,"9*",'Accounting data'!$J$2:$J$37000,"4*",'Accounting data'!$K$2:$K$37000,"62*",'Accounting data'!$L$2:$L$37000,AD4)</f>
        <v>0</v>
      </c>
      <c r="AE198" s="384">
        <f>SUMIFS('Accounting data'!$G$2:$G$37000,'Accounting data'!$H$2:$H$37000,"9999*",'Accounting data'!$I$2:$I$37000,"7*",'Accounting data'!$J$2:$J$37000,"4*",'Accounting data'!$K$2:$K$37000,"62*",'Accounting data'!$L$2:$L$37000,AE4)+SUMIFS('Accounting data'!$G$2:$G$37000,'Accounting data'!$H$2:$H$37000,"9999*",'Accounting data'!$I$2:$I$37000,"8*",'Accounting data'!$J$2:$J$37000,"4*",'Accounting data'!$K$2:$K$37000,"62*",'Accounting data'!$L$2:$L$37000,AE4)+SUMIFS('Accounting data'!$G$2:$G$37000,'Accounting data'!$H$2:$H$37000,"9999*",'Accounting data'!$I$2:$I$37000,"9*",'Accounting data'!$J$2:$J$37000,"4*",'Accounting data'!$K$2:$K$37000,"62*",'Accounting data'!$L$2:$L$37000,AE4)</f>
        <v>0</v>
      </c>
      <c r="AF198" s="384">
        <f>SUMIFS('Accounting data'!$G$2:$G$37000,'Accounting data'!$H$2:$H$37000,"9999*",'Accounting data'!$I$2:$I$37000,"7*",'Accounting data'!$J$2:$J$37000,"4*",'Accounting data'!$K$2:$K$37000,"62*",'Accounting data'!$L$2:$L$37000,AF4)+SUMIFS('Accounting data'!$G$2:$G$37000,'Accounting data'!$H$2:$H$37000,"9999*",'Accounting data'!$I$2:$I$37000,"8*",'Accounting data'!$J$2:$J$37000,"4*",'Accounting data'!$K$2:$K$37000,"62*",'Accounting data'!$L$2:$L$37000,AF4)+SUMIFS('Accounting data'!$G$2:$G$37000,'Accounting data'!$H$2:$H$37000,"9999*",'Accounting data'!$I$2:$I$37000,"9*",'Accounting data'!$J$2:$J$37000,"4*",'Accounting data'!$K$2:$K$37000,"62*",'Accounting data'!$L$2:$L$37000,AF4)</f>
        <v>0</v>
      </c>
    </row>
    <row r="199" spans="1:32">
      <c r="A199" s="383"/>
      <c r="B199" s="383"/>
      <c r="C199" s="383"/>
      <c r="D199" s="383"/>
      <c r="E199" s="384"/>
      <c r="F199" s="384"/>
      <c r="G199" s="385"/>
      <c r="H199" s="384"/>
      <c r="I199" s="384"/>
      <c r="J199" s="384"/>
      <c r="K199" s="384"/>
      <c r="L199" s="384"/>
      <c r="M199" s="384"/>
      <c r="N199" s="384"/>
      <c r="O199" s="384"/>
      <c r="P199" s="384"/>
      <c r="Q199" s="384"/>
      <c r="R199" s="384"/>
      <c r="S199" s="384"/>
      <c r="T199" s="384"/>
      <c r="U199" s="384"/>
      <c r="V199" s="384"/>
      <c r="W199" s="384"/>
      <c r="X199" s="384"/>
      <c r="Y199" s="384"/>
      <c r="Z199" s="384"/>
      <c r="AA199" s="384"/>
      <c r="AB199" s="384"/>
      <c r="AC199" s="384"/>
      <c r="AD199" s="384"/>
      <c r="AE199" s="384"/>
      <c r="AF199" s="384"/>
    </row>
    <row r="200" spans="1:32">
      <c r="A200" s="383"/>
      <c r="B200" s="383"/>
      <c r="C200" s="383"/>
      <c r="D200" s="383"/>
      <c r="E200" s="384"/>
      <c r="F200" s="384"/>
      <c r="G200" s="385"/>
      <c r="H200" s="384"/>
      <c r="I200" s="384"/>
      <c r="J200" s="384"/>
      <c r="K200" s="384"/>
      <c r="L200" s="384"/>
      <c r="M200" s="384"/>
      <c r="N200" s="384"/>
      <c r="O200" s="384"/>
      <c r="P200" s="384"/>
      <c r="Q200" s="384"/>
      <c r="R200" s="384"/>
      <c r="S200" s="384"/>
      <c r="T200" s="384"/>
      <c r="U200" s="384"/>
      <c r="V200" s="384"/>
      <c r="W200" s="384"/>
      <c r="X200" s="384"/>
      <c r="Y200" s="384"/>
      <c r="Z200" s="384"/>
      <c r="AA200" s="384"/>
      <c r="AB200" s="384"/>
      <c r="AC200" s="384"/>
      <c r="AD200" s="384"/>
      <c r="AE200" s="384"/>
      <c r="AF200" s="384"/>
    </row>
    <row r="201" spans="1:32">
      <c r="A201" s="387" t="s">
        <v>291</v>
      </c>
      <c r="B201" s="387"/>
      <c r="C201" s="387"/>
      <c r="D201" s="387"/>
      <c r="E201" s="388">
        <f>(E195-E196-E197)+(E198+E199+E200)</f>
        <v>0</v>
      </c>
      <c r="F201" s="388">
        <f t="shared" ref="F201:V201" si="50">(F195-F196-F197)+(F198+F199+F200)</f>
        <v>0</v>
      </c>
      <c r="G201" s="388"/>
      <c r="H201" s="388">
        <f t="shared" si="50"/>
        <v>0</v>
      </c>
      <c r="I201" s="388">
        <f t="shared" si="50"/>
        <v>0</v>
      </c>
      <c r="J201" s="388">
        <f t="shared" si="50"/>
        <v>0</v>
      </c>
      <c r="K201" s="388">
        <f t="shared" si="50"/>
        <v>0</v>
      </c>
      <c r="L201" s="388">
        <f t="shared" si="50"/>
        <v>0</v>
      </c>
      <c r="M201" s="388">
        <f t="shared" si="50"/>
        <v>0</v>
      </c>
      <c r="N201" s="388">
        <f t="shared" si="50"/>
        <v>0</v>
      </c>
      <c r="O201" s="388">
        <f t="shared" si="50"/>
        <v>0</v>
      </c>
      <c r="P201" s="388">
        <f t="shared" si="50"/>
        <v>0</v>
      </c>
      <c r="Q201" s="388">
        <f t="shared" si="50"/>
        <v>0</v>
      </c>
      <c r="R201" s="388">
        <f t="shared" si="50"/>
        <v>0</v>
      </c>
      <c r="S201" s="388">
        <f t="shared" si="50"/>
        <v>0</v>
      </c>
      <c r="T201" s="388">
        <f t="shared" si="50"/>
        <v>0</v>
      </c>
      <c r="U201" s="388">
        <f t="shared" si="50"/>
        <v>0</v>
      </c>
      <c r="V201" s="388">
        <f t="shared" si="50"/>
        <v>0</v>
      </c>
      <c r="W201" s="388">
        <f t="shared" ref="W201:AF201" si="51">(W195-W196-W197)+(W198+W199+W200)</f>
        <v>0</v>
      </c>
      <c r="X201" s="388">
        <f t="shared" si="51"/>
        <v>0</v>
      </c>
      <c r="Y201" s="388">
        <f t="shared" si="51"/>
        <v>0</v>
      </c>
      <c r="Z201" s="388">
        <f t="shared" si="51"/>
        <v>0</v>
      </c>
      <c r="AA201" s="388">
        <f t="shared" si="51"/>
        <v>0</v>
      </c>
      <c r="AB201" s="388">
        <f t="shared" si="51"/>
        <v>0</v>
      </c>
      <c r="AC201" s="388">
        <f t="shared" si="51"/>
        <v>0</v>
      </c>
      <c r="AD201" s="388">
        <f t="shared" si="51"/>
        <v>0</v>
      </c>
      <c r="AE201" s="388">
        <f t="shared" si="51"/>
        <v>0</v>
      </c>
      <c r="AF201" s="388">
        <f t="shared" si="51"/>
        <v>0</v>
      </c>
    </row>
    <row r="202" spans="1:32">
      <c r="A202" s="389" t="s">
        <v>510</v>
      </c>
      <c r="B202" s="389"/>
      <c r="C202" s="389"/>
      <c r="D202" s="389"/>
      <c r="E202" s="390">
        <f>E117+E124+E131+E138+E145+E152+E159+E166+E173+E180+E187+E194</f>
        <v>0</v>
      </c>
      <c r="F202" s="390">
        <f t="shared" ref="F202:V202" si="52">F117+F124+F131+F138+F145+F152+F159+F166+F173+F180+F187+F194</f>
        <v>0</v>
      </c>
      <c r="G202" s="388"/>
      <c r="H202" s="390">
        <f t="shared" si="52"/>
        <v>0</v>
      </c>
      <c r="I202" s="390">
        <f t="shared" si="52"/>
        <v>0</v>
      </c>
      <c r="J202" s="390">
        <f t="shared" si="52"/>
        <v>0</v>
      </c>
      <c r="K202" s="390">
        <f t="shared" si="52"/>
        <v>0</v>
      </c>
      <c r="L202" s="390">
        <f t="shared" si="52"/>
        <v>0</v>
      </c>
      <c r="M202" s="390">
        <f t="shared" si="52"/>
        <v>0</v>
      </c>
      <c r="N202" s="390">
        <f t="shared" si="52"/>
        <v>0</v>
      </c>
      <c r="O202" s="390">
        <f t="shared" si="52"/>
        <v>0</v>
      </c>
      <c r="P202" s="390">
        <f t="shared" si="52"/>
        <v>0</v>
      </c>
      <c r="Q202" s="390">
        <f t="shared" si="52"/>
        <v>0</v>
      </c>
      <c r="R202" s="390">
        <f t="shared" si="52"/>
        <v>0</v>
      </c>
      <c r="S202" s="390">
        <f t="shared" si="52"/>
        <v>0</v>
      </c>
      <c r="T202" s="390">
        <f t="shared" si="52"/>
        <v>0</v>
      </c>
      <c r="U202" s="390">
        <f t="shared" si="52"/>
        <v>0</v>
      </c>
      <c r="V202" s="390">
        <f t="shared" si="52"/>
        <v>0</v>
      </c>
      <c r="W202" s="390">
        <f t="shared" ref="W202:AF202" si="53">W117+W124+W131+W138+W145+W152+W159+W166+W173+W180+W187+W194</f>
        <v>0</v>
      </c>
      <c r="X202" s="390">
        <f t="shared" si="53"/>
        <v>0</v>
      </c>
      <c r="Y202" s="390">
        <f t="shared" si="53"/>
        <v>0</v>
      </c>
      <c r="Z202" s="390">
        <f t="shared" si="53"/>
        <v>0</v>
      </c>
      <c r="AA202" s="390">
        <f t="shared" si="53"/>
        <v>0</v>
      </c>
      <c r="AB202" s="390">
        <f t="shared" si="53"/>
        <v>0</v>
      </c>
      <c r="AC202" s="390">
        <f t="shared" si="53"/>
        <v>0</v>
      </c>
      <c r="AD202" s="390">
        <f t="shared" si="53"/>
        <v>0</v>
      </c>
      <c r="AE202" s="390">
        <f t="shared" si="53"/>
        <v>0</v>
      </c>
      <c r="AF202" s="390">
        <f t="shared" si="53"/>
        <v>0</v>
      </c>
    </row>
    <row r="203" spans="1:32">
      <c r="A203" s="391" t="s">
        <v>289</v>
      </c>
      <c r="B203" s="391" t="s">
        <v>72</v>
      </c>
      <c r="C203" s="391">
        <v>1000</v>
      </c>
      <c r="D203" s="391">
        <v>6200</v>
      </c>
      <c r="E203" s="394">
        <f>SUMIFS('Accounting data'!$G$2:$G$37000,'Accounting data'!$H$2:$H$37000,"11*",'Accounting data'!$J$2:$J$37000,"1*",'Accounting data'!$K$2:$K$37000,"62*",'Accounting data'!$L$2:$L$37000,E4)+SUMIFS('Accounting data'!$G$2:$G$37000,'Accounting data'!$H$2:$H$37000,"12*",'Accounting data'!$J$2:$J$37000,"1*",'Accounting data'!$K$2:$K$37000,"62*",'Accounting data'!$L$2:$L$37000,E4)+SUMIFS('Accounting data'!$G$2:$G$37000,'Accounting data'!$H$2:$H$37000,"13*",'Accounting data'!$J$2:$J$37000,"1*",'Accounting data'!$K$2:$K$37000,"62*",'Accounting data'!$L$2:$L$37000,E4)</f>
        <v>0</v>
      </c>
      <c r="F203" s="394">
        <f>SUMIFS('Accounting data'!$G$2:$G$37000,'Accounting data'!$H$2:$H$37000,"11*",'Accounting data'!$J$2:$J$37000,"1*",'Accounting data'!$K$2:$K$37000,"62*",'Accounting data'!$L$2:$L$37000,F4)+SUMIFS('Accounting data'!$G$2:$G$37000,'Accounting data'!$H$2:$H$37000,"12*",'Accounting data'!$J$2:$J$37000,"1*",'Accounting data'!$K$2:$K$37000,"62*",'Accounting data'!$L$2:$L$37000,F4)+SUMIFS('Accounting data'!$G$2:$G$37000,'Accounting data'!$H$2:$H$37000,"13*",'Accounting data'!$J$2:$J$37000,"1*",'Accounting data'!$K$2:$K$37000,"62*",'Accounting data'!$L$2:$L$37000,F4)</f>
        <v>0</v>
      </c>
      <c r="G203" s="395"/>
      <c r="H203" s="396">
        <f>SUMIFS('Accounting data'!$G$2:$G$37000,'Accounting data'!$H$2:$H$37000,"11*",'Accounting data'!$J$2:$J$37000,"1*",'Accounting data'!$K$2:$K$37000,"62*",'Accounting data'!$L$2:$L$37000,H4)+SUMIFS('Accounting data'!$G$2:$G$37000,'Accounting data'!$H$2:$H$37000,"12*",'Accounting data'!$J$2:$J$37000,"1*",'Accounting data'!$K$2:$K$37000,"62*",'Accounting data'!$L$2:$L$37000,H4)+SUMIFS('Accounting data'!$G$2:$G$37000,'Accounting data'!$H$2:$H$37000,"13*",'Accounting data'!$J$2:$J$37000,"1*",'Accounting data'!$K$2:$K$37000,"62*",'Accounting data'!$L$2:$L$37000,H4)</f>
        <v>0</v>
      </c>
      <c r="I203" s="396">
        <f>SUMIFS('Accounting data'!$G$2:$G$37000,'Accounting data'!$H$2:$H$37000,"11*",'Accounting data'!$J$2:$J$37000,"1*",'Accounting data'!$K$2:$K$37000,"62*",'Accounting data'!$L$2:$L$37000,I4)+SUMIFS('Accounting data'!$G$2:$G$37000,'Accounting data'!$H$2:$H$37000,"12*",'Accounting data'!$J$2:$J$37000,"1*",'Accounting data'!$K$2:$K$37000,"62*",'Accounting data'!$L$2:$L$37000,I4)+SUMIFS('Accounting data'!$G$2:$G$37000,'Accounting data'!$H$2:$H$37000,"13*",'Accounting data'!$J$2:$J$37000,"1*",'Accounting data'!$K$2:$K$37000,"62*",'Accounting data'!$L$2:$L$37000,I4)</f>
        <v>0</v>
      </c>
      <c r="J203" s="396">
        <f>SUMIFS('Accounting data'!$G$2:$G$37000,'Accounting data'!$H$2:$H$37000,"11*",'Accounting data'!$J$2:$J$37000,"1*",'Accounting data'!$K$2:$K$37000,"62*",'Accounting data'!$L$2:$L$37000,J4)+SUMIFS('Accounting data'!$G$2:$G$37000,'Accounting data'!$H$2:$H$37000,"12*",'Accounting data'!$J$2:$J$37000,"1*",'Accounting data'!$K$2:$K$37000,"62*",'Accounting data'!$L$2:$L$37000,J4)+SUMIFS('Accounting data'!$G$2:$G$37000,'Accounting data'!$H$2:$H$37000,"13*",'Accounting data'!$J$2:$J$37000,"1*",'Accounting data'!$K$2:$K$37000,"62*",'Accounting data'!$L$2:$L$37000,J4)</f>
        <v>0</v>
      </c>
      <c r="K203" s="396">
        <f>SUMIFS('Accounting data'!$G$2:$G$37000,'Accounting data'!$H$2:$H$37000,"11*",'Accounting data'!$J$2:$J$37000,"1*",'Accounting data'!$K$2:$K$37000,"62*",'Accounting data'!$L$2:$L$37000,K4)+SUMIFS('Accounting data'!$G$2:$G$37000,'Accounting data'!$H$2:$H$37000,"12*",'Accounting data'!$J$2:$J$37000,"1*",'Accounting data'!$K$2:$K$37000,"62*",'Accounting data'!$L$2:$L$37000,K4)+SUMIFS('Accounting data'!$G$2:$G$37000,'Accounting data'!$H$2:$H$37000,"13*",'Accounting data'!$J$2:$J$37000,"1*",'Accounting data'!$K$2:$K$37000,"62*",'Accounting data'!$L$2:$L$37000,K4)</f>
        <v>0</v>
      </c>
      <c r="L203" s="396">
        <f>SUMIFS('Accounting data'!$G$2:$G$37000,'Accounting data'!$H$2:$H$37000,"11*",'Accounting data'!$J$2:$J$37000,"1*",'Accounting data'!$K$2:$K$37000,"62*",'Accounting data'!$L$2:$L$37000,L4)+SUMIFS('Accounting data'!$G$2:$G$37000,'Accounting data'!$H$2:$H$37000,"12*",'Accounting data'!$J$2:$J$37000,"1*",'Accounting data'!$K$2:$K$37000,"62*",'Accounting data'!$L$2:$L$37000,L4)+SUMIFS('Accounting data'!$G$2:$G$37000,'Accounting data'!$H$2:$H$37000,"13*",'Accounting data'!$J$2:$J$37000,"1*",'Accounting data'!$K$2:$K$37000,"62*",'Accounting data'!$L$2:$L$37000,L4)</f>
        <v>0</v>
      </c>
      <c r="M203" s="396">
        <f>SUMIFS('Accounting data'!$G$2:$G$37000,'Accounting data'!$H$2:$H$37000,"11*",'Accounting data'!$J$2:$J$37000,"1*",'Accounting data'!$K$2:$K$37000,"62*",'Accounting data'!$L$2:$L$37000,M4)+SUMIFS('Accounting data'!$G$2:$G$37000,'Accounting data'!$H$2:$H$37000,"12*",'Accounting data'!$J$2:$J$37000,"1*",'Accounting data'!$K$2:$K$37000,"62*",'Accounting data'!$L$2:$L$37000,M4)+SUMIFS('Accounting data'!$G$2:$G$37000,'Accounting data'!$H$2:$H$37000,"13*",'Accounting data'!$J$2:$J$37000,"1*",'Accounting data'!$K$2:$K$37000,"62*",'Accounting data'!$L$2:$L$37000,M4)</f>
        <v>0</v>
      </c>
      <c r="N203" s="396">
        <f>SUMIFS('Accounting data'!$G$2:$G$37000,'Accounting data'!$H$2:$H$37000,"11*",'Accounting data'!$J$2:$J$37000,"1*",'Accounting data'!$K$2:$K$37000,"62*",'Accounting data'!$L$2:$L$37000,N4)+SUMIFS('Accounting data'!$G$2:$G$37000,'Accounting data'!$H$2:$H$37000,"12*",'Accounting data'!$J$2:$J$37000,"1*",'Accounting data'!$K$2:$K$37000,"62*",'Accounting data'!$L$2:$L$37000,N4)+SUMIFS('Accounting data'!$G$2:$G$37000,'Accounting data'!$H$2:$H$37000,"13*",'Accounting data'!$J$2:$J$37000,"1*",'Accounting data'!$K$2:$K$37000,"62*",'Accounting data'!$L$2:$L$37000,N4)</f>
        <v>0</v>
      </c>
      <c r="O203" s="396">
        <f>SUMIFS('Accounting data'!$G$2:$G$37000,'Accounting data'!$H$2:$H$37000,"11*",'Accounting data'!$J$2:$J$37000,"1*",'Accounting data'!$K$2:$K$37000,"62*",'Accounting data'!$L$2:$L$37000,O4)+SUMIFS('Accounting data'!$G$2:$G$37000,'Accounting data'!$H$2:$H$37000,"12*",'Accounting data'!$J$2:$J$37000,"1*",'Accounting data'!$K$2:$K$37000,"62*",'Accounting data'!$L$2:$L$37000,O4)+SUMIFS('Accounting data'!$G$2:$G$37000,'Accounting data'!$H$2:$H$37000,"13*",'Accounting data'!$J$2:$J$37000,"1*",'Accounting data'!$K$2:$K$37000,"62*",'Accounting data'!$L$2:$L$37000,O4)</f>
        <v>0</v>
      </c>
      <c r="P203" s="396">
        <f>SUMIFS('Accounting data'!$G$2:$G$37000,'Accounting data'!$H$2:$H$37000,"11*",'Accounting data'!$J$2:$J$37000,"1*",'Accounting data'!$K$2:$K$37000,"62*",'Accounting data'!$L$2:$L$37000,P4)+SUMIFS('Accounting data'!$G$2:$G$37000,'Accounting data'!$H$2:$H$37000,"12*",'Accounting data'!$J$2:$J$37000,"1*",'Accounting data'!$K$2:$K$37000,"62*",'Accounting data'!$L$2:$L$37000,P4)+SUMIFS('Accounting data'!$G$2:$G$37000,'Accounting data'!$H$2:$H$37000,"13*",'Accounting data'!$J$2:$J$37000,"1*",'Accounting data'!$K$2:$K$37000,"62*",'Accounting data'!$L$2:$L$37000,P4)</f>
        <v>0</v>
      </c>
      <c r="Q203" s="396">
        <f>SUMIFS('Accounting data'!$G$2:$G$37000,'Accounting data'!$H$2:$H$37000,"11*",'Accounting data'!$J$2:$J$37000,"1*",'Accounting data'!$K$2:$K$37000,"62*",'Accounting data'!$L$2:$L$37000,Q4)+SUMIFS('Accounting data'!$G$2:$G$37000,'Accounting data'!$H$2:$H$37000,"12*",'Accounting data'!$J$2:$J$37000,"1*",'Accounting data'!$K$2:$K$37000,"62*",'Accounting data'!$L$2:$L$37000,Q4)+SUMIFS('Accounting data'!$G$2:$G$37000,'Accounting data'!$H$2:$H$37000,"13*",'Accounting data'!$J$2:$J$37000,"1*",'Accounting data'!$K$2:$K$37000,"62*",'Accounting data'!$L$2:$L$37000,Q4)</f>
        <v>0</v>
      </c>
      <c r="R203" s="396">
        <f>SUMIFS('Accounting data'!$G$2:$G$37000,'Accounting data'!$H$2:$H$37000,"11*",'Accounting data'!$J$2:$J$37000,"1*",'Accounting data'!$K$2:$K$37000,"62*",'Accounting data'!$L$2:$L$37000,R4)+SUMIFS('Accounting data'!$G$2:$G$37000,'Accounting data'!$H$2:$H$37000,"12*",'Accounting data'!$J$2:$J$37000,"1*",'Accounting data'!$K$2:$K$37000,"62*",'Accounting data'!$L$2:$L$37000,R4)+SUMIFS('Accounting data'!$G$2:$G$37000,'Accounting data'!$H$2:$H$37000,"13*",'Accounting data'!$J$2:$J$37000,"1*",'Accounting data'!$K$2:$K$37000,"62*",'Accounting data'!$L$2:$L$37000,R4)</f>
        <v>0</v>
      </c>
      <c r="S203" s="396">
        <f>SUMIFS('Accounting data'!$G$2:$G$37000,'Accounting data'!$H$2:$H$37000,"11*",'Accounting data'!$J$2:$J$37000,"1*",'Accounting data'!$K$2:$K$37000,"62*",'Accounting data'!$L$2:$L$37000,S4)+SUMIFS('Accounting data'!$G$2:$G$37000,'Accounting data'!$H$2:$H$37000,"12*",'Accounting data'!$J$2:$J$37000,"1*",'Accounting data'!$K$2:$K$37000,"62*",'Accounting data'!$L$2:$L$37000,S4)+SUMIFS('Accounting data'!$G$2:$G$37000,'Accounting data'!$H$2:$H$37000,"13*",'Accounting data'!$J$2:$J$37000,"1*",'Accounting data'!$K$2:$K$37000,"62*",'Accounting data'!$L$2:$L$37000,S4)</f>
        <v>0</v>
      </c>
      <c r="T203" s="396">
        <f>SUMIFS('Accounting data'!$G$2:$G$37000,'Accounting data'!$H$2:$H$37000,"11*",'Accounting data'!$J$2:$J$37000,"1*",'Accounting data'!$K$2:$K$37000,"62*",'Accounting data'!$L$2:$L$37000,T4)+SUMIFS('Accounting data'!$G$2:$G$37000,'Accounting data'!$H$2:$H$37000,"12*",'Accounting data'!$J$2:$J$37000,"1*",'Accounting data'!$K$2:$K$37000,"62*",'Accounting data'!$L$2:$L$37000,T4)+SUMIFS('Accounting data'!$G$2:$G$37000,'Accounting data'!$H$2:$H$37000,"13*",'Accounting data'!$J$2:$J$37000,"1*",'Accounting data'!$K$2:$K$37000,"62*",'Accounting data'!$L$2:$L$37000,T4)</f>
        <v>0</v>
      </c>
      <c r="U203" s="396">
        <f>SUMIFS('Accounting data'!$G$2:$G$37000,'Accounting data'!$H$2:$H$37000,"11*",'Accounting data'!$J$2:$J$37000,"1*",'Accounting data'!$K$2:$K$37000,"62*",'Accounting data'!$L$2:$L$37000,U4)+SUMIFS('Accounting data'!$G$2:$G$37000,'Accounting data'!$H$2:$H$37000,"12*",'Accounting data'!$J$2:$J$37000,"1*",'Accounting data'!$K$2:$K$37000,"62*",'Accounting data'!$L$2:$L$37000,U4)+SUMIFS('Accounting data'!$G$2:$G$37000,'Accounting data'!$H$2:$H$37000,"13*",'Accounting data'!$J$2:$J$37000,"1*",'Accounting data'!$K$2:$K$37000,"62*",'Accounting data'!$L$2:$L$37000,U4)</f>
        <v>0</v>
      </c>
      <c r="V203" s="396">
        <f>SUMIFS('Accounting data'!$G$2:$G$37000,'Accounting data'!$H$2:$H$37000,"11*",'Accounting data'!$J$2:$J$37000,"1*",'Accounting data'!$K$2:$K$37000,"62*",'Accounting data'!$L$2:$L$37000,V4)+SUMIFS('Accounting data'!$G$2:$G$37000,'Accounting data'!$H$2:$H$37000,"12*",'Accounting data'!$J$2:$J$37000,"1*",'Accounting data'!$K$2:$K$37000,"62*",'Accounting data'!$L$2:$L$37000,V4)+SUMIFS('Accounting data'!$G$2:$G$37000,'Accounting data'!$H$2:$H$37000,"13*",'Accounting data'!$J$2:$J$37000,"1*",'Accounting data'!$K$2:$K$37000,"62*",'Accounting data'!$L$2:$L$37000,V4)</f>
        <v>0</v>
      </c>
      <c r="W203" s="396">
        <f>SUMIFS('Accounting data'!$G$2:$G$37000,'Accounting data'!$H$2:$H$37000,"11*",'Accounting data'!$J$2:$J$37000,"1*",'Accounting data'!$K$2:$K$37000,"62*",'Accounting data'!$L$2:$L$37000,W4)+SUMIFS('Accounting data'!$G$2:$G$37000,'Accounting data'!$H$2:$H$37000,"12*",'Accounting data'!$J$2:$J$37000,"1*",'Accounting data'!$K$2:$K$37000,"62*",'Accounting data'!$L$2:$L$37000,W4)+SUMIFS('Accounting data'!$G$2:$G$37000,'Accounting data'!$H$2:$H$37000,"13*",'Accounting data'!$J$2:$J$37000,"1*",'Accounting data'!$K$2:$K$37000,"62*",'Accounting data'!$L$2:$L$37000,W4)</f>
        <v>0</v>
      </c>
      <c r="X203" s="396">
        <f>SUMIFS('Accounting data'!$G$2:$G$37000,'Accounting data'!$H$2:$H$37000,"11*",'Accounting data'!$J$2:$J$37000,"1*",'Accounting data'!$K$2:$K$37000,"62*",'Accounting data'!$L$2:$L$37000,X4)+SUMIFS('Accounting data'!$G$2:$G$37000,'Accounting data'!$H$2:$H$37000,"12*",'Accounting data'!$J$2:$J$37000,"1*",'Accounting data'!$K$2:$K$37000,"62*",'Accounting data'!$L$2:$L$37000,X4)+SUMIFS('Accounting data'!$G$2:$G$37000,'Accounting data'!$H$2:$H$37000,"13*",'Accounting data'!$J$2:$J$37000,"1*",'Accounting data'!$K$2:$K$37000,"62*",'Accounting data'!$L$2:$L$37000,X4)</f>
        <v>0</v>
      </c>
      <c r="Y203" s="396">
        <f>SUMIFS('Accounting data'!$G$2:$G$37000,'Accounting data'!$H$2:$H$37000,"11*",'Accounting data'!$J$2:$J$37000,"1*",'Accounting data'!$K$2:$K$37000,"62*",'Accounting data'!$L$2:$L$37000,Y4)+SUMIFS('Accounting data'!$G$2:$G$37000,'Accounting data'!$H$2:$H$37000,"12*",'Accounting data'!$J$2:$J$37000,"1*",'Accounting data'!$K$2:$K$37000,"62*",'Accounting data'!$L$2:$L$37000,Y4)+SUMIFS('Accounting data'!$G$2:$G$37000,'Accounting data'!$H$2:$H$37000,"13*",'Accounting data'!$J$2:$J$37000,"1*",'Accounting data'!$K$2:$K$37000,"62*",'Accounting data'!$L$2:$L$37000,Y4)</f>
        <v>0</v>
      </c>
      <c r="Z203" s="396">
        <f>SUMIFS('Accounting data'!$G$2:$G$37000,'Accounting data'!$H$2:$H$37000,"11*",'Accounting data'!$J$2:$J$37000,"1*",'Accounting data'!$K$2:$K$37000,"62*",'Accounting data'!$L$2:$L$37000,Z4)+SUMIFS('Accounting data'!$G$2:$G$37000,'Accounting data'!$H$2:$H$37000,"12*",'Accounting data'!$J$2:$J$37000,"1*",'Accounting data'!$K$2:$K$37000,"62*",'Accounting data'!$L$2:$L$37000,Z4)+SUMIFS('Accounting data'!$G$2:$G$37000,'Accounting data'!$H$2:$H$37000,"13*",'Accounting data'!$J$2:$J$37000,"1*",'Accounting data'!$K$2:$K$37000,"62*",'Accounting data'!$L$2:$L$37000,Z4)</f>
        <v>0</v>
      </c>
      <c r="AA203" s="396">
        <f>SUMIFS('Accounting data'!$G$2:$G$37000,'Accounting data'!$H$2:$H$37000,"11*",'Accounting data'!$J$2:$J$37000,"1*",'Accounting data'!$K$2:$K$37000,"62*",'Accounting data'!$L$2:$L$37000,AA4)+SUMIFS('Accounting data'!$G$2:$G$37000,'Accounting data'!$H$2:$H$37000,"12*",'Accounting data'!$J$2:$J$37000,"1*",'Accounting data'!$K$2:$K$37000,"62*",'Accounting data'!$L$2:$L$37000,AA4)+SUMIFS('Accounting data'!$G$2:$G$37000,'Accounting data'!$H$2:$H$37000,"13*",'Accounting data'!$J$2:$J$37000,"1*",'Accounting data'!$K$2:$K$37000,"62*",'Accounting data'!$L$2:$L$37000,AA4)</f>
        <v>0</v>
      </c>
      <c r="AB203" s="396">
        <f>SUMIFS('Accounting data'!$G$2:$G$37000,'Accounting data'!$H$2:$H$37000,"11*",'Accounting data'!$J$2:$J$37000,"1*",'Accounting data'!$K$2:$K$37000,"62*",'Accounting data'!$L$2:$L$37000,AB4)+SUMIFS('Accounting data'!$G$2:$G$37000,'Accounting data'!$H$2:$H$37000,"12*",'Accounting data'!$J$2:$J$37000,"1*",'Accounting data'!$K$2:$K$37000,"62*",'Accounting data'!$L$2:$L$37000,AB4)+SUMIFS('Accounting data'!$G$2:$G$37000,'Accounting data'!$H$2:$H$37000,"13*",'Accounting data'!$J$2:$J$37000,"1*",'Accounting data'!$K$2:$K$37000,"62*",'Accounting data'!$L$2:$L$37000,AB4)</f>
        <v>0</v>
      </c>
      <c r="AC203" s="396">
        <f>SUMIFS('Accounting data'!$G$2:$G$37000,'Accounting data'!$H$2:$H$37000,"11*",'Accounting data'!$J$2:$J$37000,"1*",'Accounting data'!$K$2:$K$37000,"62*",'Accounting data'!$L$2:$L$37000,AC4)+SUMIFS('Accounting data'!$G$2:$G$37000,'Accounting data'!$H$2:$H$37000,"12*",'Accounting data'!$J$2:$J$37000,"1*",'Accounting data'!$K$2:$K$37000,"62*",'Accounting data'!$L$2:$L$37000,AC4)+SUMIFS('Accounting data'!$G$2:$G$37000,'Accounting data'!$H$2:$H$37000,"13*",'Accounting data'!$J$2:$J$37000,"1*",'Accounting data'!$K$2:$K$37000,"62*",'Accounting data'!$L$2:$L$37000,AC4)</f>
        <v>0</v>
      </c>
      <c r="AD203" s="396">
        <f>SUMIFS('Accounting data'!$G$2:$G$37000,'Accounting data'!$H$2:$H$37000,"11*",'Accounting data'!$J$2:$J$37000,"1*",'Accounting data'!$K$2:$K$37000,"62*",'Accounting data'!$L$2:$L$37000,AD4)+SUMIFS('Accounting data'!$G$2:$G$37000,'Accounting data'!$H$2:$H$37000,"12*",'Accounting data'!$J$2:$J$37000,"1*",'Accounting data'!$K$2:$K$37000,"62*",'Accounting data'!$L$2:$L$37000,AD4)+SUMIFS('Accounting data'!$G$2:$G$37000,'Accounting data'!$H$2:$H$37000,"13*",'Accounting data'!$J$2:$J$37000,"1*",'Accounting data'!$K$2:$K$37000,"62*",'Accounting data'!$L$2:$L$37000,AD4)</f>
        <v>0</v>
      </c>
      <c r="AE203" s="396">
        <f>SUMIFS('Accounting data'!$G$2:$G$37000,'Accounting data'!$H$2:$H$37000,"11*",'Accounting data'!$J$2:$J$37000,"1*",'Accounting data'!$K$2:$K$37000,"62*",'Accounting data'!$L$2:$L$37000,AE4)+SUMIFS('Accounting data'!$G$2:$G$37000,'Accounting data'!$H$2:$H$37000,"12*",'Accounting data'!$J$2:$J$37000,"1*",'Accounting data'!$K$2:$K$37000,"62*",'Accounting data'!$L$2:$L$37000,AE4)+SUMIFS('Accounting data'!$G$2:$G$37000,'Accounting data'!$H$2:$H$37000,"13*",'Accounting data'!$J$2:$J$37000,"1*",'Accounting data'!$K$2:$K$37000,"62*",'Accounting data'!$L$2:$L$37000,AE4)</f>
        <v>0</v>
      </c>
      <c r="AF203" s="396">
        <f>SUMIFS('Accounting data'!$G$2:$G$37000,'Accounting data'!$H$2:$H$37000,"11*",'Accounting data'!$J$2:$J$37000,"1*",'Accounting data'!$K$2:$K$37000,"62*",'Accounting data'!$L$2:$L$37000,AF4)+SUMIFS('Accounting data'!$G$2:$G$37000,'Accounting data'!$H$2:$H$37000,"12*",'Accounting data'!$J$2:$J$37000,"1*",'Accounting data'!$K$2:$K$37000,"62*",'Accounting data'!$L$2:$L$37000,AF4)+SUMIFS('Accounting data'!$G$2:$G$37000,'Accounting data'!$H$2:$H$37000,"13*",'Accounting data'!$J$2:$J$37000,"1*",'Accounting data'!$K$2:$K$37000,"62*",'Accounting data'!$L$2:$L$37000,AF4)</f>
        <v>0</v>
      </c>
    </row>
    <row r="204" spans="1:32">
      <c r="A204" s="391" t="s">
        <v>289</v>
      </c>
      <c r="B204" s="391" t="s">
        <v>72</v>
      </c>
      <c r="C204" s="391">
        <v>2000</v>
      </c>
      <c r="D204" s="391">
        <v>6200</v>
      </c>
      <c r="E204" s="394">
        <f>SUMIFS('Accounting data'!$G$2:$G$37000,'Accounting data'!$H$2:$H$37000,"11*",'Accounting data'!$J$2:$J$37000,"2*",'Accounting data'!$K$2:$K$37000,"62*",'Accounting data'!$L$2:$L$37000,E4)+SUMIFS('Accounting data'!$G$2:$G$37000,'Accounting data'!$H$2:$H$37000,"12*",'Accounting data'!$J$2:$J$37000,"2*",'Accounting data'!$K$2:$K$37000,"62*",'Accounting data'!$L$2:$L$37000,E4)+SUMIFS('Accounting data'!$G$2:$G$37000,'Accounting data'!$H$2:$H$37000,"13*",'Accounting data'!$J$2:$J$37000,"2*",'Accounting data'!$K$2:$K$37000,"62*",'Accounting data'!$L$2:$L$37000,E4)</f>
        <v>0</v>
      </c>
      <c r="F204" s="394">
        <f>SUMIFS('Accounting data'!$G$2:$G$37000,'Accounting data'!$H$2:$H$37000,"11*",'Accounting data'!$J$2:$J$37000,"2*",'Accounting data'!$K$2:$K$37000,"62*",'Accounting data'!$L$2:$L$37000,F4)+SUMIFS('Accounting data'!$G$2:$G$37000,'Accounting data'!$H$2:$H$37000,"12*",'Accounting data'!$J$2:$J$37000,"2*",'Accounting data'!$K$2:$K$37000,"62*",'Accounting data'!$L$2:$L$37000,F4)+SUMIFS('Accounting data'!$G$2:$G$37000,'Accounting data'!$H$2:$H$37000,"13*",'Accounting data'!$J$2:$J$37000,"2*",'Accounting data'!$K$2:$K$37000,"62*",'Accounting data'!$L$2:$L$37000,F4)</f>
        <v>0</v>
      </c>
      <c r="G204" s="395"/>
      <c r="H204" s="396">
        <f>SUMIFS('Accounting data'!$G$2:$G$37000,'Accounting data'!$H$2:$H$37000,"11*",'Accounting data'!$J$2:$J$37000,"2*",'Accounting data'!$K$2:$K$37000,"62*",'Accounting data'!$L$2:$L$37000,H4)+SUMIFS('Accounting data'!$G$2:$G$37000,'Accounting data'!$H$2:$H$37000,"12*",'Accounting data'!$J$2:$J$37000,"2*",'Accounting data'!$K$2:$K$37000,"62*",'Accounting data'!$L$2:$L$37000,H4)+SUMIFS('Accounting data'!$G$2:$G$37000,'Accounting data'!$H$2:$H$37000,"13*",'Accounting data'!$J$2:$J$37000,"2*",'Accounting data'!$K$2:$K$37000,"62*",'Accounting data'!$L$2:$L$37000,H4)</f>
        <v>0</v>
      </c>
      <c r="I204" s="396">
        <f>SUMIFS('Accounting data'!$G$2:$G$37000,'Accounting data'!$H$2:$H$37000,"11*",'Accounting data'!$J$2:$J$37000,"2*",'Accounting data'!$K$2:$K$37000,"62*",'Accounting data'!$L$2:$L$37000,I4)+SUMIFS('Accounting data'!$G$2:$G$37000,'Accounting data'!$H$2:$H$37000,"12*",'Accounting data'!$J$2:$J$37000,"2*",'Accounting data'!$K$2:$K$37000,"62*",'Accounting data'!$L$2:$L$37000,I4)+SUMIFS('Accounting data'!$G$2:$G$37000,'Accounting data'!$H$2:$H$37000,"13*",'Accounting data'!$J$2:$J$37000,"2*",'Accounting data'!$K$2:$K$37000,"62*",'Accounting data'!$L$2:$L$37000,I4)</f>
        <v>0</v>
      </c>
      <c r="J204" s="396">
        <f>SUMIFS('Accounting data'!$G$2:$G$37000,'Accounting data'!$H$2:$H$37000,"11*",'Accounting data'!$J$2:$J$37000,"2*",'Accounting data'!$K$2:$K$37000,"62*",'Accounting data'!$L$2:$L$37000,J4)+SUMIFS('Accounting data'!$G$2:$G$37000,'Accounting data'!$H$2:$H$37000,"12*",'Accounting data'!$J$2:$J$37000,"2*",'Accounting data'!$K$2:$K$37000,"62*",'Accounting data'!$L$2:$L$37000,J4)+SUMIFS('Accounting data'!$G$2:$G$37000,'Accounting data'!$H$2:$H$37000,"13*",'Accounting data'!$J$2:$J$37000,"2*",'Accounting data'!$K$2:$K$37000,"62*",'Accounting data'!$L$2:$L$37000,J4)</f>
        <v>0</v>
      </c>
      <c r="K204" s="396">
        <f>SUMIFS('Accounting data'!$G$2:$G$37000,'Accounting data'!$H$2:$H$37000,"11*",'Accounting data'!$J$2:$J$37000,"2*",'Accounting data'!$K$2:$K$37000,"62*",'Accounting data'!$L$2:$L$37000,K4)+SUMIFS('Accounting data'!$G$2:$G$37000,'Accounting data'!$H$2:$H$37000,"12*",'Accounting data'!$J$2:$J$37000,"2*",'Accounting data'!$K$2:$K$37000,"62*",'Accounting data'!$L$2:$L$37000,K4)+SUMIFS('Accounting data'!$G$2:$G$37000,'Accounting data'!$H$2:$H$37000,"13*",'Accounting data'!$J$2:$J$37000,"2*",'Accounting data'!$K$2:$K$37000,"62*",'Accounting data'!$L$2:$L$37000,K4)</f>
        <v>0</v>
      </c>
      <c r="L204" s="396">
        <f>SUMIFS('Accounting data'!$G$2:$G$37000,'Accounting data'!$H$2:$H$37000,"11*",'Accounting data'!$J$2:$J$37000,"2*",'Accounting data'!$K$2:$K$37000,"62*",'Accounting data'!$L$2:$L$37000,L4)+SUMIFS('Accounting data'!$G$2:$G$37000,'Accounting data'!$H$2:$H$37000,"12*",'Accounting data'!$J$2:$J$37000,"2*",'Accounting data'!$K$2:$K$37000,"62*",'Accounting data'!$L$2:$L$37000,L4)+SUMIFS('Accounting data'!$G$2:$G$37000,'Accounting data'!$H$2:$H$37000,"13*",'Accounting data'!$J$2:$J$37000,"2*",'Accounting data'!$K$2:$K$37000,"62*",'Accounting data'!$L$2:$L$37000,L4)</f>
        <v>0</v>
      </c>
      <c r="M204" s="396">
        <f>SUMIFS('Accounting data'!$G$2:$G$37000,'Accounting data'!$H$2:$H$37000,"11*",'Accounting data'!$J$2:$J$37000,"2*",'Accounting data'!$K$2:$K$37000,"62*",'Accounting data'!$L$2:$L$37000,M4)+SUMIFS('Accounting data'!$G$2:$G$37000,'Accounting data'!$H$2:$H$37000,"12*",'Accounting data'!$J$2:$J$37000,"2*",'Accounting data'!$K$2:$K$37000,"62*",'Accounting data'!$L$2:$L$37000,M4)+SUMIFS('Accounting data'!$G$2:$G$37000,'Accounting data'!$H$2:$H$37000,"13*",'Accounting data'!$J$2:$J$37000,"2*",'Accounting data'!$K$2:$K$37000,"62*",'Accounting data'!$L$2:$L$37000,M4)</f>
        <v>0</v>
      </c>
      <c r="N204" s="396">
        <f>SUMIFS('Accounting data'!$G$2:$G$37000,'Accounting data'!$H$2:$H$37000,"11*",'Accounting data'!$J$2:$J$37000,"2*",'Accounting data'!$K$2:$K$37000,"62*",'Accounting data'!$L$2:$L$37000,N4)+SUMIFS('Accounting data'!$G$2:$G$37000,'Accounting data'!$H$2:$H$37000,"12*",'Accounting data'!$J$2:$J$37000,"2*",'Accounting data'!$K$2:$K$37000,"62*",'Accounting data'!$L$2:$L$37000,N4)+SUMIFS('Accounting data'!$G$2:$G$37000,'Accounting data'!$H$2:$H$37000,"13*",'Accounting data'!$J$2:$J$37000,"2*",'Accounting data'!$K$2:$K$37000,"62*",'Accounting data'!$L$2:$L$37000,N4)</f>
        <v>0</v>
      </c>
      <c r="O204" s="396">
        <f>SUMIFS('Accounting data'!$G$2:$G$37000,'Accounting data'!$H$2:$H$37000,"11*",'Accounting data'!$J$2:$J$37000,"2*",'Accounting data'!$K$2:$K$37000,"62*",'Accounting data'!$L$2:$L$37000,O4)+SUMIFS('Accounting data'!$G$2:$G$37000,'Accounting data'!$H$2:$H$37000,"12*",'Accounting data'!$J$2:$J$37000,"2*",'Accounting data'!$K$2:$K$37000,"62*",'Accounting data'!$L$2:$L$37000,O4)+SUMIFS('Accounting data'!$G$2:$G$37000,'Accounting data'!$H$2:$H$37000,"13*",'Accounting data'!$J$2:$J$37000,"2*",'Accounting data'!$K$2:$K$37000,"62*",'Accounting data'!$L$2:$L$37000,O4)</f>
        <v>0</v>
      </c>
      <c r="P204" s="396">
        <f>SUMIFS('Accounting data'!$G$2:$G$37000,'Accounting data'!$H$2:$H$37000,"11*",'Accounting data'!$J$2:$J$37000,"2*",'Accounting data'!$K$2:$K$37000,"62*",'Accounting data'!$L$2:$L$37000,P4)+SUMIFS('Accounting data'!$G$2:$G$37000,'Accounting data'!$H$2:$H$37000,"12*",'Accounting data'!$J$2:$J$37000,"2*",'Accounting data'!$K$2:$K$37000,"62*",'Accounting data'!$L$2:$L$37000,P4)+SUMIFS('Accounting data'!$G$2:$G$37000,'Accounting data'!$H$2:$H$37000,"13*",'Accounting data'!$J$2:$J$37000,"2*",'Accounting data'!$K$2:$K$37000,"62*",'Accounting data'!$L$2:$L$37000,P4)</f>
        <v>0</v>
      </c>
      <c r="Q204" s="396">
        <f>SUMIFS('Accounting data'!$G$2:$G$37000,'Accounting data'!$H$2:$H$37000,"11*",'Accounting data'!$J$2:$J$37000,"2*",'Accounting data'!$K$2:$K$37000,"62*",'Accounting data'!$L$2:$L$37000,Q4)+SUMIFS('Accounting data'!$G$2:$G$37000,'Accounting data'!$H$2:$H$37000,"12*",'Accounting data'!$J$2:$J$37000,"2*",'Accounting data'!$K$2:$K$37000,"62*",'Accounting data'!$L$2:$L$37000,Q4)+SUMIFS('Accounting data'!$G$2:$G$37000,'Accounting data'!$H$2:$H$37000,"13*",'Accounting data'!$J$2:$J$37000,"2*",'Accounting data'!$K$2:$K$37000,"62*",'Accounting data'!$L$2:$L$37000,Q4)</f>
        <v>0</v>
      </c>
      <c r="R204" s="396">
        <f>SUMIFS('Accounting data'!$G$2:$G$37000,'Accounting data'!$H$2:$H$37000,"11*",'Accounting data'!$J$2:$J$37000,"2*",'Accounting data'!$K$2:$K$37000,"62*",'Accounting data'!$L$2:$L$37000,R4)+SUMIFS('Accounting data'!$G$2:$G$37000,'Accounting data'!$H$2:$H$37000,"12*",'Accounting data'!$J$2:$J$37000,"2*",'Accounting data'!$K$2:$K$37000,"62*",'Accounting data'!$L$2:$L$37000,R4)+SUMIFS('Accounting data'!$G$2:$G$37000,'Accounting data'!$H$2:$H$37000,"13*",'Accounting data'!$J$2:$J$37000,"2*",'Accounting data'!$K$2:$K$37000,"62*",'Accounting data'!$L$2:$L$37000,R4)</f>
        <v>0</v>
      </c>
      <c r="S204" s="396">
        <f>SUMIFS('Accounting data'!$G$2:$G$37000,'Accounting data'!$H$2:$H$37000,"11*",'Accounting data'!$J$2:$J$37000,"2*",'Accounting data'!$K$2:$K$37000,"62*",'Accounting data'!$L$2:$L$37000,S4)+SUMIFS('Accounting data'!$G$2:$G$37000,'Accounting data'!$H$2:$H$37000,"12*",'Accounting data'!$J$2:$J$37000,"2*",'Accounting data'!$K$2:$K$37000,"62*",'Accounting data'!$L$2:$L$37000,S4)+SUMIFS('Accounting data'!$G$2:$G$37000,'Accounting data'!$H$2:$H$37000,"13*",'Accounting data'!$J$2:$J$37000,"2*",'Accounting data'!$K$2:$K$37000,"62*",'Accounting data'!$L$2:$L$37000,S4)</f>
        <v>0</v>
      </c>
      <c r="T204" s="396">
        <f>SUMIFS('Accounting data'!$G$2:$G$37000,'Accounting data'!$H$2:$H$37000,"11*",'Accounting data'!$J$2:$J$37000,"2*",'Accounting data'!$K$2:$K$37000,"62*",'Accounting data'!$L$2:$L$37000,T4)+SUMIFS('Accounting data'!$G$2:$G$37000,'Accounting data'!$H$2:$H$37000,"12*",'Accounting data'!$J$2:$J$37000,"2*",'Accounting data'!$K$2:$K$37000,"62*",'Accounting data'!$L$2:$L$37000,T4)+SUMIFS('Accounting data'!$G$2:$G$37000,'Accounting data'!$H$2:$H$37000,"13*",'Accounting data'!$J$2:$J$37000,"2*",'Accounting data'!$K$2:$K$37000,"62*",'Accounting data'!$L$2:$L$37000,T4)</f>
        <v>0</v>
      </c>
      <c r="U204" s="396">
        <f>SUMIFS('Accounting data'!$G$2:$G$37000,'Accounting data'!$H$2:$H$37000,"11*",'Accounting data'!$J$2:$J$37000,"2*",'Accounting data'!$K$2:$K$37000,"62*",'Accounting data'!$L$2:$L$37000,U4)+SUMIFS('Accounting data'!$G$2:$G$37000,'Accounting data'!$H$2:$H$37000,"12*",'Accounting data'!$J$2:$J$37000,"2*",'Accounting data'!$K$2:$K$37000,"62*",'Accounting data'!$L$2:$L$37000,U4)+SUMIFS('Accounting data'!$G$2:$G$37000,'Accounting data'!$H$2:$H$37000,"13*",'Accounting data'!$J$2:$J$37000,"2*",'Accounting data'!$K$2:$K$37000,"62*",'Accounting data'!$L$2:$L$37000,U4)</f>
        <v>0</v>
      </c>
      <c r="V204" s="396">
        <f>SUMIFS('Accounting data'!$G$2:$G$37000,'Accounting data'!$H$2:$H$37000,"11*",'Accounting data'!$J$2:$J$37000,"2*",'Accounting data'!$K$2:$K$37000,"62*",'Accounting data'!$L$2:$L$37000,V4)+SUMIFS('Accounting data'!$G$2:$G$37000,'Accounting data'!$H$2:$H$37000,"12*",'Accounting data'!$J$2:$J$37000,"2*",'Accounting data'!$K$2:$K$37000,"62*",'Accounting data'!$L$2:$L$37000,V4)+SUMIFS('Accounting data'!$G$2:$G$37000,'Accounting data'!$H$2:$H$37000,"13*",'Accounting data'!$J$2:$J$37000,"2*",'Accounting data'!$K$2:$K$37000,"62*",'Accounting data'!$L$2:$L$37000,V4)</f>
        <v>0</v>
      </c>
      <c r="W204" s="396">
        <f>SUMIFS('Accounting data'!$G$2:$G$37000,'Accounting data'!$H$2:$H$37000,"11*",'Accounting data'!$J$2:$J$37000,"2*",'Accounting data'!$K$2:$K$37000,"62*",'Accounting data'!$L$2:$L$37000,W4)+SUMIFS('Accounting data'!$G$2:$G$37000,'Accounting data'!$H$2:$H$37000,"12*",'Accounting data'!$J$2:$J$37000,"2*",'Accounting data'!$K$2:$K$37000,"62*",'Accounting data'!$L$2:$L$37000,W4)+SUMIFS('Accounting data'!$G$2:$G$37000,'Accounting data'!$H$2:$H$37000,"13*",'Accounting data'!$J$2:$J$37000,"2*",'Accounting data'!$K$2:$K$37000,"62*",'Accounting data'!$L$2:$L$37000,W4)</f>
        <v>0</v>
      </c>
      <c r="X204" s="396">
        <f>SUMIFS('Accounting data'!$G$2:$G$37000,'Accounting data'!$H$2:$H$37000,"11*",'Accounting data'!$J$2:$J$37000,"2*",'Accounting data'!$K$2:$K$37000,"62*",'Accounting data'!$L$2:$L$37000,X4)+SUMIFS('Accounting data'!$G$2:$G$37000,'Accounting data'!$H$2:$H$37000,"12*",'Accounting data'!$J$2:$J$37000,"2*",'Accounting data'!$K$2:$K$37000,"62*",'Accounting data'!$L$2:$L$37000,X4)+SUMIFS('Accounting data'!$G$2:$G$37000,'Accounting data'!$H$2:$H$37000,"13*",'Accounting data'!$J$2:$J$37000,"2*",'Accounting data'!$K$2:$K$37000,"62*",'Accounting data'!$L$2:$L$37000,X4)</f>
        <v>0</v>
      </c>
      <c r="Y204" s="396">
        <f>SUMIFS('Accounting data'!$G$2:$G$37000,'Accounting data'!$H$2:$H$37000,"11*",'Accounting data'!$J$2:$J$37000,"2*",'Accounting data'!$K$2:$K$37000,"62*",'Accounting data'!$L$2:$L$37000,Y4)+SUMIFS('Accounting data'!$G$2:$G$37000,'Accounting data'!$H$2:$H$37000,"12*",'Accounting data'!$J$2:$J$37000,"2*",'Accounting data'!$K$2:$K$37000,"62*",'Accounting data'!$L$2:$L$37000,Y4)+SUMIFS('Accounting data'!$G$2:$G$37000,'Accounting data'!$H$2:$H$37000,"13*",'Accounting data'!$J$2:$J$37000,"2*",'Accounting data'!$K$2:$K$37000,"62*",'Accounting data'!$L$2:$L$37000,Y4)</f>
        <v>0</v>
      </c>
      <c r="Z204" s="396">
        <f>SUMIFS('Accounting data'!$G$2:$G$37000,'Accounting data'!$H$2:$H$37000,"11*",'Accounting data'!$J$2:$J$37000,"2*",'Accounting data'!$K$2:$K$37000,"62*",'Accounting data'!$L$2:$L$37000,Z4)+SUMIFS('Accounting data'!$G$2:$G$37000,'Accounting data'!$H$2:$H$37000,"12*",'Accounting data'!$J$2:$J$37000,"2*",'Accounting data'!$K$2:$K$37000,"62*",'Accounting data'!$L$2:$L$37000,Z4)+SUMIFS('Accounting data'!$G$2:$G$37000,'Accounting data'!$H$2:$H$37000,"13*",'Accounting data'!$J$2:$J$37000,"2*",'Accounting data'!$K$2:$K$37000,"62*",'Accounting data'!$L$2:$L$37000,Z4)</f>
        <v>0</v>
      </c>
      <c r="AA204" s="396">
        <f>SUMIFS('Accounting data'!$G$2:$G$37000,'Accounting data'!$H$2:$H$37000,"11*",'Accounting data'!$J$2:$J$37000,"2*",'Accounting data'!$K$2:$K$37000,"62*",'Accounting data'!$L$2:$L$37000,AA4)+SUMIFS('Accounting data'!$G$2:$G$37000,'Accounting data'!$H$2:$H$37000,"12*",'Accounting data'!$J$2:$J$37000,"2*",'Accounting data'!$K$2:$K$37000,"62*",'Accounting data'!$L$2:$L$37000,AA4)+SUMIFS('Accounting data'!$G$2:$G$37000,'Accounting data'!$H$2:$H$37000,"13*",'Accounting data'!$J$2:$J$37000,"2*",'Accounting data'!$K$2:$K$37000,"62*",'Accounting data'!$L$2:$L$37000,AA4)</f>
        <v>0</v>
      </c>
      <c r="AB204" s="396">
        <f>SUMIFS('Accounting data'!$G$2:$G$37000,'Accounting data'!$H$2:$H$37000,"11*",'Accounting data'!$J$2:$J$37000,"2*",'Accounting data'!$K$2:$K$37000,"62*",'Accounting data'!$L$2:$L$37000,AB4)+SUMIFS('Accounting data'!$G$2:$G$37000,'Accounting data'!$H$2:$H$37000,"12*",'Accounting data'!$J$2:$J$37000,"2*",'Accounting data'!$K$2:$K$37000,"62*",'Accounting data'!$L$2:$L$37000,AB4)+SUMIFS('Accounting data'!$G$2:$G$37000,'Accounting data'!$H$2:$H$37000,"13*",'Accounting data'!$J$2:$J$37000,"2*",'Accounting data'!$K$2:$K$37000,"62*",'Accounting data'!$L$2:$L$37000,AB4)</f>
        <v>0</v>
      </c>
      <c r="AC204" s="396">
        <f>SUMIFS('Accounting data'!$G$2:$G$37000,'Accounting data'!$H$2:$H$37000,"11*",'Accounting data'!$J$2:$J$37000,"2*",'Accounting data'!$K$2:$K$37000,"62*",'Accounting data'!$L$2:$L$37000,AC4)+SUMIFS('Accounting data'!$G$2:$G$37000,'Accounting data'!$H$2:$H$37000,"12*",'Accounting data'!$J$2:$J$37000,"2*",'Accounting data'!$K$2:$K$37000,"62*",'Accounting data'!$L$2:$L$37000,AC4)+SUMIFS('Accounting data'!$G$2:$G$37000,'Accounting data'!$H$2:$H$37000,"13*",'Accounting data'!$J$2:$J$37000,"2*",'Accounting data'!$K$2:$K$37000,"62*",'Accounting data'!$L$2:$L$37000,AC4)</f>
        <v>0</v>
      </c>
      <c r="AD204" s="396">
        <f>SUMIFS('Accounting data'!$G$2:$G$37000,'Accounting data'!$H$2:$H$37000,"11*",'Accounting data'!$J$2:$J$37000,"2*",'Accounting data'!$K$2:$K$37000,"62*",'Accounting data'!$L$2:$L$37000,AD4)+SUMIFS('Accounting data'!$G$2:$G$37000,'Accounting data'!$H$2:$H$37000,"12*",'Accounting data'!$J$2:$J$37000,"2*",'Accounting data'!$K$2:$K$37000,"62*",'Accounting data'!$L$2:$L$37000,AD4)+SUMIFS('Accounting data'!$G$2:$G$37000,'Accounting data'!$H$2:$H$37000,"13*",'Accounting data'!$J$2:$J$37000,"2*",'Accounting data'!$K$2:$K$37000,"62*",'Accounting data'!$L$2:$L$37000,AD4)</f>
        <v>0</v>
      </c>
      <c r="AE204" s="396">
        <f>SUMIFS('Accounting data'!$G$2:$G$37000,'Accounting data'!$H$2:$H$37000,"11*",'Accounting data'!$J$2:$J$37000,"2*",'Accounting data'!$K$2:$K$37000,"62*",'Accounting data'!$L$2:$L$37000,AE4)+SUMIFS('Accounting data'!$G$2:$G$37000,'Accounting data'!$H$2:$H$37000,"12*",'Accounting data'!$J$2:$J$37000,"2*",'Accounting data'!$K$2:$K$37000,"62*",'Accounting data'!$L$2:$L$37000,AE4)+SUMIFS('Accounting data'!$G$2:$G$37000,'Accounting data'!$H$2:$H$37000,"13*",'Accounting data'!$J$2:$J$37000,"2*",'Accounting data'!$K$2:$K$37000,"62*",'Accounting data'!$L$2:$L$37000,AE4)</f>
        <v>0</v>
      </c>
      <c r="AF204" s="396">
        <f>SUMIFS('Accounting data'!$G$2:$G$37000,'Accounting data'!$H$2:$H$37000,"11*",'Accounting data'!$J$2:$J$37000,"2*",'Accounting data'!$K$2:$K$37000,"62*",'Accounting data'!$L$2:$L$37000,AF4)+SUMIFS('Accounting data'!$G$2:$G$37000,'Accounting data'!$H$2:$H$37000,"12*",'Accounting data'!$J$2:$J$37000,"2*",'Accounting data'!$K$2:$K$37000,"62*",'Accounting data'!$L$2:$L$37000,AF4)+SUMIFS('Accounting data'!$G$2:$G$37000,'Accounting data'!$H$2:$H$37000,"13*",'Accounting data'!$J$2:$J$37000,"2*",'Accounting data'!$K$2:$K$37000,"62*",'Accounting data'!$L$2:$L$37000,AF4)</f>
        <v>0</v>
      </c>
    </row>
    <row r="205" spans="1:32">
      <c r="A205" s="391" t="s">
        <v>289</v>
      </c>
      <c r="B205" s="391" t="s">
        <v>72</v>
      </c>
      <c r="C205" s="391">
        <v>3000</v>
      </c>
      <c r="D205" s="391">
        <v>6200</v>
      </c>
      <c r="E205" s="394">
        <f>SUMIFS('Accounting data'!$G$2:$G$37000,'Accounting data'!$H$2:$H$37000,"11*",'Accounting data'!$J$2:$J$37000,"3*",'Accounting data'!$K$2:$K$37000,"62*",'Accounting data'!$L$2:$L$37000,E4)+SUMIFS('Accounting data'!$G$2:$G$37000,'Accounting data'!$H$2:$H$37000,"12*",'Accounting data'!$J$2:$J$37000,"3*",'Accounting data'!$K$2:$K$37000,"62*",'Accounting data'!$L$2:$L$37000,E4)+SUMIFS('Accounting data'!$G$2:$G$37000,'Accounting data'!$H$2:$H$37000,"13*",'Accounting data'!$J$2:$J$37000,"3*",'Accounting data'!$K$2:$K$37000,"62*",'Accounting data'!$L$2:$L$37000,E4)</f>
        <v>0</v>
      </c>
      <c r="F205" s="394">
        <f>SUMIFS('Accounting data'!$G$2:$G$37000,'Accounting data'!$H$2:$H$37000,"11*",'Accounting data'!$J$2:$J$37000,"3*",'Accounting data'!$K$2:$K$37000,"62*",'Accounting data'!$L$2:$L$37000,F4)+SUMIFS('Accounting data'!$G$2:$G$37000,'Accounting data'!$H$2:$H$37000,"12*",'Accounting data'!$J$2:$J$37000,"3*",'Accounting data'!$K$2:$K$37000,"62*",'Accounting data'!$L$2:$L$37000,F4)+SUMIFS('Accounting data'!$G$2:$G$37000,'Accounting data'!$H$2:$H$37000,"13*",'Accounting data'!$J$2:$J$37000,"3*",'Accounting data'!$K$2:$K$37000,"62*",'Accounting data'!$L$2:$L$37000,F4)</f>
        <v>0</v>
      </c>
      <c r="G205" s="395"/>
      <c r="H205" s="396">
        <f>SUMIFS('Accounting data'!$G$2:$G$37000,'Accounting data'!$H$2:$H$37000,"11*",'Accounting data'!$J$2:$J$37000,"3*",'Accounting data'!$K$2:$K$37000,"62*",'Accounting data'!$L$2:$L$37000,H4)+SUMIFS('Accounting data'!$G$2:$G$37000,'Accounting data'!$H$2:$H$37000,"12*",'Accounting data'!$J$2:$J$37000,"3*",'Accounting data'!$K$2:$K$37000,"62*",'Accounting data'!$L$2:$L$37000,H4)+SUMIFS('Accounting data'!$G$2:$G$37000,'Accounting data'!$H$2:$H$37000,"13*",'Accounting data'!$J$2:$J$37000,"3*",'Accounting data'!$K$2:$K$37000,"62*",'Accounting data'!$L$2:$L$37000,H4)</f>
        <v>0</v>
      </c>
      <c r="I205" s="396">
        <f>SUMIFS('Accounting data'!$G$2:$G$37000,'Accounting data'!$H$2:$H$37000,"11*",'Accounting data'!$J$2:$J$37000,"3*",'Accounting data'!$K$2:$K$37000,"62*",'Accounting data'!$L$2:$L$37000,I4)+SUMIFS('Accounting data'!$G$2:$G$37000,'Accounting data'!$H$2:$H$37000,"12*",'Accounting data'!$J$2:$J$37000,"3*",'Accounting data'!$K$2:$K$37000,"62*",'Accounting data'!$L$2:$L$37000,I4)+SUMIFS('Accounting data'!$G$2:$G$37000,'Accounting data'!$H$2:$H$37000,"13*",'Accounting data'!$J$2:$J$37000,"3*",'Accounting data'!$K$2:$K$37000,"62*",'Accounting data'!$L$2:$L$37000,I4)</f>
        <v>0</v>
      </c>
      <c r="J205" s="396">
        <f>SUMIFS('Accounting data'!$G$2:$G$37000,'Accounting data'!$H$2:$H$37000,"11*",'Accounting data'!$J$2:$J$37000,"3*",'Accounting data'!$K$2:$K$37000,"62*",'Accounting data'!$L$2:$L$37000,J4)+SUMIFS('Accounting data'!$G$2:$G$37000,'Accounting data'!$H$2:$H$37000,"12*",'Accounting data'!$J$2:$J$37000,"3*",'Accounting data'!$K$2:$K$37000,"62*",'Accounting data'!$L$2:$L$37000,J4)+SUMIFS('Accounting data'!$G$2:$G$37000,'Accounting data'!$H$2:$H$37000,"13*",'Accounting data'!$J$2:$J$37000,"3*",'Accounting data'!$K$2:$K$37000,"62*",'Accounting data'!$L$2:$L$37000,J4)</f>
        <v>0</v>
      </c>
      <c r="K205" s="396">
        <f>SUMIFS('Accounting data'!$G$2:$G$37000,'Accounting data'!$H$2:$H$37000,"11*",'Accounting data'!$J$2:$J$37000,"3*",'Accounting data'!$K$2:$K$37000,"62*",'Accounting data'!$L$2:$L$37000,K4)+SUMIFS('Accounting data'!$G$2:$G$37000,'Accounting data'!$H$2:$H$37000,"12*",'Accounting data'!$J$2:$J$37000,"3*",'Accounting data'!$K$2:$K$37000,"62*",'Accounting data'!$L$2:$L$37000,K4)+SUMIFS('Accounting data'!$G$2:$G$37000,'Accounting data'!$H$2:$H$37000,"13*",'Accounting data'!$J$2:$J$37000,"3*",'Accounting data'!$K$2:$K$37000,"62*",'Accounting data'!$L$2:$L$37000,K4)</f>
        <v>0</v>
      </c>
      <c r="L205" s="396">
        <f>SUMIFS('Accounting data'!$G$2:$G$37000,'Accounting data'!$H$2:$H$37000,"11*",'Accounting data'!$J$2:$J$37000,"3*",'Accounting data'!$K$2:$K$37000,"62*",'Accounting data'!$L$2:$L$37000,L4)+SUMIFS('Accounting data'!$G$2:$G$37000,'Accounting data'!$H$2:$H$37000,"12*",'Accounting data'!$J$2:$J$37000,"3*",'Accounting data'!$K$2:$K$37000,"62*",'Accounting data'!$L$2:$L$37000,L4)+SUMIFS('Accounting data'!$G$2:$G$37000,'Accounting data'!$H$2:$H$37000,"13*",'Accounting data'!$J$2:$J$37000,"3*",'Accounting data'!$K$2:$K$37000,"62*",'Accounting data'!$L$2:$L$37000,L4)</f>
        <v>0</v>
      </c>
      <c r="M205" s="396">
        <f>SUMIFS('Accounting data'!$G$2:$G$37000,'Accounting data'!$H$2:$H$37000,"11*",'Accounting data'!$J$2:$J$37000,"3*",'Accounting data'!$K$2:$K$37000,"62*",'Accounting data'!$L$2:$L$37000,M4)+SUMIFS('Accounting data'!$G$2:$G$37000,'Accounting data'!$H$2:$H$37000,"12*",'Accounting data'!$J$2:$J$37000,"3*",'Accounting data'!$K$2:$K$37000,"62*",'Accounting data'!$L$2:$L$37000,M4)+SUMIFS('Accounting data'!$G$2:$G$37000,'Accounting data'!$H$2:$H$37000,"13*",'Accounting data'!$J$2:$J$37000,"3*",'Accounting data'!$K$2:$K$37000,"62*",'Accounting data'!$L$2:$L$37000,M4)</f>
        <v>0</v>
      </c>
      <c r="N205" s="396">
        <f>SUMIFS('Accounting data'!$G$2:$G$37000,'Accounting data'!$H$2:$H$37000,"11*",'Accounting data'!$J$2:$J$37000,"3*",'Accounting data'!$K$2:$K$37000,"62*",'Accounting data'!$L$2:$L$37000,N4)+SUMIFS('Accounting data'!$G$2:$G$37000,'Accounting data'!$H$2:$H$37000,"12*",'Accounting data'!$J$2:$J$37000,"3*",'Accounting data'!$K$2:$K$37000,"62*",'Accounting data'!$L$2:$L$37000,N4)+SUMIFS('Accounting data'!$G$2:$G$37000,'Accounting data'!$H$2:$H$37000,"13*",'Accounting data'!$J$2:$J$37000,"3*",'Accounting data'!$K$2:$K$37000,"62*",'Accounting data'!$L$2:$L$37000,N4)</f>
        <v>0</v>
      </c>
      <c r="O205" s="396">
        <f>SUMIFS('Accounting data'!$G$2:$G$37000,'Accounting data'!$H$2:$H$37000,"11*",'Accounting data'!$J$2:$J$37000,"3*",'Accounting data'!$K$2:$K$37000,"62*",'Accounting data'!$L$2:$L$37000,O4)+SUMIFS('Accounting data'!$G$2:$G$37000,'Accounting data'!$H$2:$H$37000,"12*",'Accounting data'!$J$2:$J$37000,"3*",'Accounting data'!$K$2:$K$37000,"62*",'Accounting data'!$L$2:$L$37000,O4)+SUMIFS('Accounting data'!$G$2:$G$37000,'Accounting data'!$H$2:$H$37000,"13*",'Accounting data'!$J$2:$J$37000,"3*",'Accounting data'!$K$2:$K$37000,"62*",'Accounting data'!$L$2:$L$37000,O4)</f>
        <v>0</v>
      </c>
      <c r="P205" s="396">
        <f>SUMIFS('Accounting data'!$G$2:$G$37000,'Accounting data'!$H$2:$H$37000,"11*",'Accounting data'!$J$2:$J$37000,"3*",'Accounting data'!$K$2:$K$37000,"62*",'Accounting data'!$L$2:$L$37000,P4)+SUMIFS('Accounting data'!$G$2:$G$37000,'Accounting data'!$H$2:$H$37000,"12*",'Accounting data'!$J$2:$J$37000,"3*",'Accounting data'!$K$2:$K$37000,"62*",'Accounting data'!$L$2:$L$37000,P4)+SUMIFS('Accounting data'!$G$2:$G$37000,'Accounting data'!$H$2:$H$37000,"13*",'Accounting data'!$J$2:$J$37000,"3*",'Accounting data'!$K$2:$K$37000,"62*",'Accounting data'!$L$2:$L$37000,P4)</f>
        <v>0</v>
      </c>
      <c r="Q205" s="396">
        <f>SUMIFS('Accounting data'!$G$2:$G$37000,'Accounting data'!$H$2:$H$37000,"11*",'Accounting data'!$J$2:$J$37000,"3*",'Accounting data'!$K$2:$K$37000,"62*",'Accounting data'!$L$2:$L$37000,Q4)+SUMIFS('Accounting data'!$G$2:$G$37000,'Accounting data'!$H$2:$H$37000,"12*",'Accounting data'!$J$2:$J$37000,"3*",'Accounting data'!$K$2:$K$37000,"62*",'Accounting data'!$L$2:$L$37000,Q4)+SUMIFS('Accounting data'!$G$2:$G$37000,'Accounting data'!$H$2:$H$37000,"13*",'Accounting data'!$J$2:$J$37000,"3*",'Accounting data'!$K$2:$K$37000,"62*",'Accounting data'!$L$2:$L$37000,Q4)</f>
        <v>0</v>
      </c>
      <c r="R205" s="396">
        <f>SUMIFS('Accounting data'!$G$2:$G$37000,'Accounting data'!$H$2:$H$37000,"11*",'Accounting data'!$J$2:$J$37000,"3*",'Accounting data'!$K$2:$K$37000,"62*",'Accounting data'!$L$2:$L$37000,R4)+SUMIFS('Accounting data'!$G$2:$G$37000,'Accounting data'!$H$2:$H$37000,"12*",'Accounting data'!$J$2:$J$37000,"3*",'Accounting data'!$K$2:$K$37000,"62*",'Accounting data'!$L$2:$L$37000,R4)+SUMIFS('Accounting data'!$G$2:$G$37000,'Accounting data'!$H$2:$H$37000,"13*",'Accounting data'!$J$2:$J$37000,"3*",'Accounting data'!$K$2:$K$37000,"62*",'Accounting data'!$L$2:$L$37000,R4)</f>
        <v>0</v>
      </c>
      <c r="S205" s="396">
        <f>SUMIFS('Accounting data'!$G$2:$G$37000,'Accounting data'!$H$2:$H$37000,"11*",'Accounting data'!$J$2:$J$37000,"3*",'Accounting data'!$K$2:$K$37000,"62*",'Accounting data'!$L$2:$L$37000,S4)+SUMIFS('Accounting data'!$G$2:$G$37000,'Accounting data'!$H$2:$H$37000,"12*",'Accounting data'!$J$2:$J$37000,"3*",'Accounting data'!$K$2:$K$37000,"62*",'Accounting data'!$L$2:$L$37000,S4)+SUMIFS('Accounting data'!$G$2:$G$37000,'Accounting data'!$H$2:$H$37000,"13*",'Accounting data'!$J$2:$J$37000,"3*",'Accounting data'!$K$2:$K$37000,"62*",'Accounting data'!$L$2:$L$37000,S4)</f>
        <v>0</v>
      </c>
      <c r="T205" s="396">
        <f>SUMIFS('Accounting data'!$G$2:$G$37000,'Accounting data'!$H$2:$H$37000,"11*",'Accounting data'!$J$2:$J$37000,"3*",'Accounting data'!$K$2:$K$37000,"62*",'Accounting data'!$L$2:$L$37000,T4)+SUMIFS('Accounting data'!$G$2:$G$37000,'Accounting data'!$H$2:$H$37000,"12*",'Accounting data'!$J$2:$J$37000,"3*",'Accounting data'!$K$2:$K$37000,"62*",'Accounting data'!$L$2:$L$37000,T4)+SUMIFS('Accounting data'!$G$2:$G$37000,'Accounting data'!$H$2:$H$37000,"13*",'Accounting data'!$J$2:$J$37000,"3*",'Accounting data'!$K$2:$K$37000,"62*",'Accounting data'!$L$2:$L$37000,T4)</f>
        <v>0</v>
      </c>
      <c r="U205" s="396">
        <f>SUMIFS('Accounting data'!$G$2:$G$37000,'Accounting data'!$H$2:$H$37000,"11*",'Accounting data'!$J$2:$J$37000,"3*",'Accounting data'!$K$2:$K$37000,"62*",'Accounting data'!$L$2:$L$37000,U4)+SUMIFS('Accounting data'!$G$2:$G$37000,'Accounting data'!$H$2:$H$37000,"12*",'Accounting data'!$J$2:$J$37000,"3*",'Accounting data'!$K$2:$K$37000,"62*",'Accounting data'!$L$2:$L$37000,U4)+SUMIFS('Accounting data'!$G$2:$G$37000,'Accounting data'!$H$2:$H$37000,"13*",'Accounting data'!$J$2:$J$37000,"3*",'Accounting data'!$K$2:$K$37000,"62*",'Accounting data'!$L$2:$L$37000,U4)</f>
        <v>0</v>
      </c>
      <c r="V205" s="396">
        <f>SUMIFS('Accounting data'!$G$2:$G$37000,'Accounting data'!$H$2:$H$37000,"11*",'Accounting data'!$J$2:$J$37000,"3*",'Accounting data'!$K$2:$K$37000,"62*",'Accounting data'!$L$2:$L$37000,V4)+SUMIFS('Accounting data'!$G$2:$G$37000,'Accounting data'!$H$2:$H$37000,"12*",'Accounting data'!$J$2:$J$37000,"3*",'Accounting data'!$K$2:$K$37000,"62*",'Accounting data'!$L$2:$L$37000,V4)+SUMIFS('Accounting data'!$G$2:$G$37000,'Accounting data'!$H$2:$H$37000,"13*",'Accounting data'!$J$2:$J$37000,"3*",'Accounting data'!$K$2:$K$37000,"62*",'Accounting data'!$L$2:$L$37000,V4)</f>
        <v>0</v>
      </c>
      <c r="W205" s="396">
        <f>SUMIFS('Accounting data'!$G$2:$G$37000,'Accounting data'!$H$2:$H$37000,"11*",'Accounting data'!$J$2:$J$37000,"3*",'Accounting data'!$K$2:$K$37000,"62*",'Accounting data'!$L$2:$L$37000,W4)+SUMIFS('Accounting data'!$G$2:$G$37000,'Accounting data'!$H$2:$H$37000,"12*",'Accounting data'!$J$2:$J$37000,"3*",'Accounting data'!$K$2:$K$37000,"62*",'Accounting data'!$L$2:$L$37000,W4)+SUMIFS('Accounting data'!$G$2:$G$37000,'Accounting data'!$H$2:$H$37000,"13*",'Accounting data'!$J$2:$J$37000,"3*",'Accounting data'!$K$2:$K$37000,"62*",'Accounting data'!$L$2:$L$37000,W4)</f>
        <v>0</v>
      </c>
      <c r="X205" s="396">
        <f>SUMIFS('Accounting data'!$G$2:$G$37000,'Accounting data'!$H$2:$H$37000,"11*",'Accounting data'!$J$2:$J$37000,"3*",'Accounting data'!$K$2:$K$37000,"62*",'Accounting data'!$L$2:$L$37000,X4)+SUMIFS('Accounting data'!$G$2:$G$37000,'Accounting data'!$H$2:$H$37000,"12*",'Accounting data'!$J$2:$J$37000,"3*",'Accounting data'!$K$2:$K$37000,"62*",'Accounting data'!$L$2:$L$37000,X4)+SUMIFS('Accounting data'!$G$2:$G$37000,'Accounting data'!$H$2:$H$37000,"13*",'Accounting data'!$J$2:$J$37000,"3*",'Accounting data'!$K$2:$K$37000,"62*",'Accounting data'!$L$2:$L$37000,X4)</f>
        <v>0</v>
      </c>
      <c r="Y205" s="396">
        <f>SUMIFS('Accounting data'!$G$2:$G$37000,'Accounting data'!$H$2:$H$37000,"11*",'Accounting data'!$J$2:$J$37000,"3*",'Accounting data'!$K$2:$K$37000,"62*",'Accounting data'!$L$2:$L$37000,Y4)+SUMIFS('Accounting data'!$G$2:$G$37000,'Accounting data'!$H$2:$H$37000,"12*",'Accounting data'!$J$2:$J$37000,"3*",'Accounting data'!$K$2:$K$37000,"62*",'Accounting data'!$L$2:$L$37000,Y4)+SUMIFS('Accounting data'!$G$2:$G$37000,'Accounting data'!$H$2:$H$37000,"13*",'Accounting data'!$J$2:$J$37000,"3*",'Accounting data'!$K$2:$K$37000,"62*",'Accounting data'!$L$2:$L$37000,Y4)</f>
        <v>0</v>
      </c>
      <c r="Z205" s="396">
        <f>SUMIFS('Accounting data'!$G$2:$G$37000,'Accounting data'!$H$2:$H$37000,"11*",'Accounting data'!$J$2:$J$37000,"3*",'Accounting data'!$K$2:$K$37000,"62*",'Accounting data'!$L$2:$L$37000,Z4)+SUMIFS('Accounting data'!$G$2:$G$37000,'Accounting data'!$H$2:$H$37000,"12*",'Accounting data'!$J$2:$J$37000,"3*",'Accounting data'!$K$2:$K$37000,"62*",'Accounting data'!$L$2:$L$37000,Z4)+SUMIFS('Accounting data'!$G$2:$G$37000,'Accounting data'!$H$2:$H$37000,"13*",'Accounting data'!$J$2:$J$37000,"3*",'Accounting data'!$K$2:$K$37000,"62*",'Accounting data'!$L$2:$L$37000,Z4)</f>
        <v>0</v>
      </c>
      <c r="AA205" s="396">
        <f>SUMIFS('Accounting data'!$G$2:$G$37000,'Accounting data'!$H$2:$H$37000,"11*",'Accounting data'!$J$2:$J$37000,"3*",'Accounting data'!$K$2:$K$37000,"62*",'Accounting data'!$L$2:$L$37000,AA4)+SUMIFS('Accounting data'!$G$2:$G$37000,'Accounting data'!$H$2:$H$37000,"12*",'Accounting data'!$J$2:$J$37000,"3*",'Accounting data'!$K$2:$K$37000,"62*",'Accounting data'!$L$2:$L$37000,AA4)+SUMIFS('Accounting data'!$G$2:$G$37000,'Accounting data'!$H$2:$H$37000,"13*",'Accounting data'!$J$2:$J$37000,"3*",'Accounting data'!$K$2:$K$37000,"62*",'Accounting data'!$L$2:$L$37000,AA4)</f>
        <v>0</v>
      </c>
      <c r="AB205" s="396">
        <f>SUMIFS('Accounting data'!$G$2:$G$37000,'Accounting data'!$H$2:$H$37000,"11*",'Accounting data'!$J$2:$J$37000,"3*",'Accounting data'!$K$2:$K$37000,"62*",'Accounting data'!$L$2:$L$37000,AB4)+SUMIFS('Accounting data'!$G$2:$G$37000,'Accounting data'!$H$2:$H$37000,"12*",'Accounting data'!$J$2:$J$37000,"3*",'Accounting data'!$K$2:$K$37000,"62*",'Accounting data'!$L$2:$L$37000,AB4)+SUMIFS('Accounting data'!$G$2:$G$37000,'Accounting data'!$H$2:$H$37000,"13*",'Accounting data'!$J$2:$J$37000,"3*",'Accounting data'!$K$2:$K$37000,"62*",'Accounting data'!$L$2:$L$37000,AB4)</f>
        <v>0</v>
      </c>
      <c r="AC205" s="396">
        <f>SUMIFS('Accounting data'!$G$2:$G$37000,'Accounting data'!$H$2:$H$37000,"11*",'Accounting data'!$J$2:$J$37000,"3*",'Accounting data'!$K$2:$K$37000,"62*",'Accounting data'!$L$2:$L$37000,AC4)+SUMIFS('Accounting data'!$G$2:$G$37000,'Accounting data'!$H$2:$H$37000,"12*",'Accounting data'!$J$2:$J$37000,"3*",'Accounting data'!$K$2:$K$37000,"62*",'Accounting data'!$L$2:$L$37000,AC4)+SUMIFS('Accounting data'!$G$2:$G$37000,'Accounting data'!$H$2:$H$37000,"13*",'Accounting data'!$J$2:$J$37000,"3*",'Accounting data'!$K$2:$K$37000,"62*",'Accounting data'!$L$2:$L$37000,AC4)</f>
        <v>0</v>
      </c>
      <c r="AD205" s="396">
        <f>SUMIFS('Accounting data'!$G$2:$G$37000,'Accounting data'!$H$2:$H$37000,"11*",'Accounting data'!$J$2:$J$37000,"3*",'Accounting data'!$K$2:$K$37000,"62*",'Accounting data'!$L$2:$L$37000,AD4)+SUMIFS('Accounting data'!$G$2:$G$37000,'Accounting data'!$H$2:$H$37000,"12*",'Accounting data'!$J$2:$J$37000,"3*",'Accounting data'!$K$2:$K$37000,"62*",'Accounting data'!$L$2:$L$37000,AD4)+SUMIFS('Accounting data'!$G$2:$G$37000,'Accounting data'!$H$2:$H$37000,"13*",'Accounting data'!$J$2:$J$37000,"3*",'Accounting data'!$K$2:$K$37000,"62*",'Accounting data'!$L$2:$L$37000,AD4)</f>
        <v>0</v>
      </c>
      <c r="AE205" s="396">
        <f>SUMIFS('Accounting data'!$G$2:$G$37000,'Accounting data'!$H$2:$H$37000,"11*",'Accounting data'!$J$2:$J$37000,"3*",'Accounting data'!$K$2:$K$37000,"62*",'Accounting data'!$L$2:$L$37000,AE4)+SUMIFS('Accounting data'!$G$2:$G$37000,'Accounting data'!$H$2:$H$37000,"12*",'Accounting data'!$J$2:$J$37000,"3*",'Accounting data'!$K$2:$K$37000,"62*",'Accounting data'!$L$2:$L$37000,AE4)+SUMIFS('Accounting data'!$G$2:$G$37000,'Accounting data'!$H$2:$H$37000,"13*",'Accounting data'!$J$2:$J$37000,"3*",'Accounting data'!$K$2:$K$37000,"62*",'Accounting data'!$L$2:$L$37000,AE4)</f>
        <v>0</v>
      </c>
      <c r="AF205" s="396">
        <f>SUMIFS('Accounting data'!$G$2:$G$37000,'Accounting data'!$H$2:$H$37000,"11*",'Accounting data'!$J$2:$J$37000,"3*",'Accounting data'!$K$2:$K$37000,"62*",'Accounting data'!$L$2:$L$37000,AF4)+SUMIFS('Accounting data'!$G$2:$G$37000,'Accounting data'!$H$2:$H$37000,"12*",'Accounting data'!$J$2:$J$37000,"3*",'Accounting data'!$K$2:$K$37000,"62*",'Accounting data'!$L$2:$L$37000,AF4)+SUMIFS('Accounting data'!$G$2:$G$37000,'Accounting data'!$H$2:$H$37000,"13*",'Accounting data'!$J$2:$J$37000,"3*",'Accounting data'!$K$2:$K$37000,"62*",'Accounting data'!$L$2:$L$37000,AF4)</f>
        <v>0</v>
      </c>
    </row>
    <row r="206" spans="1:32">
      <c r="A206" s="391" t="s">
        <v>289</v>
      </c>
      <c r="B206" s="393">
        <v>700</v>
      </c>
      <c r="C206" s="391">
        <v>1000</v>
      </c>
      <c r="D206" s="391">
        <v>6200</v>
      </c>
      <c r="E206" s="394">
        <f>SUMIFS('Accounting data'!$G$2:$G$37000,'Accounting data'!$H$2:$H$37000,"11*",'Accounting data'!$I$2:$I$37000,"7*",'Accounting data'!$J$2:$J$37000,"1*",'Accounting data'!$K$2:$K$37000,"62*",'Accounting data'!$L$2:$L$37000,E4)+SUMIFS('Accounting data'!$G$2:$G$37000,'Accounting data'!$H$2:$H$37000,"12*",'Accounting data'!$I$2:$I$37000,"7*",'Accounting data'!$J$2:$J$37000,"1*",'Accounting data'!$K$2:$K$37000,"62*",'Accounting data'!$L$2:$L$37000,E4)+SUMIFS('Accounting data'!$G$2:$G$37000,'Accounting data'!$H$2:$H$37000,"13*",'Accounting data'!$I$2:$I$37000,"7*",'Accounting data'!$J$2:$J$37000,"1*",'Accounting data'!$K$2:$K$37000,"62*",'Accounting data'!$L$2:$L$37000,E4)</f>
        <v>0</v>
      </c>
      <c r="F206" s="394">
        <f>SUMIFS('Accounting data'!$G$2:$G$37000,'Accounting data'!$H$2:$H$37000,"11*",'Accounting data'!$I$2:$I$37000,"7*",'Accounting data'!$J$2:$J$37000,"1*",'Accounting data'!$K$2:$K$37000,"62*",'Accounting data'!$L$2:$L$37000,F4)+SUMIFS('Accounting data'!$G$2:$G$37000,'Accounting data'!$H$2:$H$37000,"12*",'Accounting data'!$I$2:$I$37000,"7*",'Accounting data'!$J$2:$J$37000,"1*",'Accounting data'!$K$2:$K$37000,"62*",'Accounting data'!$L$2:$L$37000,F4)+SUMIFS('Accounting data'!$G$2:$G$37000,'Accounting data'!$H$2:$H$37000,"13*",'Accounting data'!$I$2:$I$37000,"7*",'Accounting data'!$J$2:$J$37000,"1*",'Accounting data'!$K$2:$K$37000,"62*",'Accounting data'!$L$2:$L$37000,F4)</f>
        <v>0</v>
      </c>
      <c r="G206" s="395"/>
      <c r="H206" s="396">
        <f>SUMIFS('Accounting data'!$G$2:$G$37000,'Accounting data'!$H$2:$H$37000,"11*",'Accounting data'!$I$2:$I$37000,"7*",'Accounting data'!$J$2:$J$37000,"1*",'Accounting data'!$K$2:$K$37000,"62*",'Accounting data'!$L$2:$L$37000,H4)+SUMIFS('Accounting data'!$G$2:$G$37000,'Accounting data'!$H$2:$H$37000,"12*",'Accounting data'!$I$2:$I$37000,"7*",'Accounting data'!$J$2:$J$37000,"1*",'Accounting data'!$K$2:$K$37000,"62*",'Accounting data'!$L$2:$L$37000,H4)+SUMIFS('Accounting data'!$G$2:$G$37000,'Accounting data'!$H$2:$H$37000,"13*",'Accounting data'!$I$2:$I$37000,"7*",'Accounting data'!$J$2:$J$37000,"1*",'Accounting data'!$K$2:$K$37000,"62*",'Accounting data'!$L$2:$L$37000,H4)</f>
        <v>0</v>
      </c>
      <c r="I206" s="396">
        <f>SUMIFS('Accounting data'!$G$2:$G$37000,'Accounting data'!$H$2:$H$37000,"11*",'Accounting data'!$I$2:$I$37000,"7*",'Accounting data'!$J$2:$J$37000,"1*",'Accounting data'!$K$2:$K$37000,"62*",'Accounting data'!$L$2:$L$37000,I4)+SUMIFS('Accounting data'!$G$2:$G$37000,'Accounting data'!$H$2:$H$37000,"12*",'Accounting data'!$I$2:$I$37000,"7*",'Accounting data'!$J$2:$J$37000,"1*",'Accounting data'!$K$2:$K$37000,"62*",'Accounting data'!$L$2:$L$37000,I4)+SUMIFS('Accounting data'!$G$2:$G$37000,'Accounting data'!$H$2:$H$37000,"13*",'Accounting data'!$I$2:$I$37000,"7*",'Accounting data'!$J$2:$J$37000,"1*",'Accounting data'!$K$2:$K$37000,"62*",'Accounting data'!$L$2:$L$37000,I4)</f>
        <v>0</v>
      </c>
      <c r="J206" s="396">
        <f>SUMIFS('Accounting data'!$G$2:$G$37000,'Accounting data'!$H$2:$H$37000,"11*",'Accounting data'!$I$2:$I$37000,"7*",'Accounting data'!$J$2:$J$37000,"1*",'Accounting data'!$K$2:$K$37000,"62*",'Accounting data'!$L$2:$L$37000,J4)+SUMIFS('Accounting data'!$G$2:$G$37000,'Accounting data'!$H$2:$H$37000,"12*",'Accounting data'!$I$2:$I$37000,"7*",'Accounting data'!$J$2:$J$37000,"1*",'Accounting data'!$K$2:$K$37000,"62*",'Accounting data'!$L$2:$L$37000,J4)+SUMIFS('Accounting data'!$G$2:$G$37000,'Accounting data'!$H$2:$H$37000,"13*",'Accounting data'!$I$2:$I$37000,"7*",'Accounting data'!$J$2:$J$37000,"1*",'Accounting data'!$K$2:$K$37000,"62*",'Accounting data'!$L$2:$L$37000,J4)</f>
        <v>0</v>
      </c>
      <c r="K206" s="396">
        <f>SUMIFS('Accounting data'!$G$2:$G$37000,'Accounting data'!$H$2:$H$37000,"11*",'Accounting data'!$I$2:$I$37000,"7*",'Accounting data'!$J$2:$J$37000,"1*",'Accounting data'!$K$2:$K$37000,"62*",'Accounting data'!$L$2:$L$37000,K4)+SUMIFS('Accounting data'!$G$2:$G$37000,'Accounting data'!$H$2:$H$37000,"12*",'Accounting data'!$I$2:$I$37000,"7*",'Accounting data'!$J$2:$J$37000,"1*",'Accounting data'!$K$2:$K$37000,"62*",'Accounting data'!$L$2:$L$37000,K4)+SUMIFS('Accounting data'!$G$2:$G$37000,'Accounting data'!$H$2:$H$37000,"13*",'Accounting data'!$I$2:$I$37000,"7*",'Accounting data'!$J$2:$J$37000,"1*",'Accounting data'!$K$2:$K$37000,"62*",'Accounting data'!$L$2:$L$37000,K4)</f>
        <v>0</v>
      </c>
      <c r="L206" s="396">
        <f>SUMIFS('Accounting data'!$G$2:$G$37000,'Accounting data'!$H$2:$H$37000,"11*",'Accounting data'!$I$2:$I$37000,"7*",'Accounting data'!$J$2:$J$37000,"1*",'Accounting data'!$K$2:$K$37000,"62*",'Accounting data'!$L$2:$L$37000,L4)+SUMIFS('Accounting data'!$G$2:$G$37000,'Accounting data'!$H$2:$H$37000,"12*",'Accounting data'!$I$2:$I$37000,"7*",'Accounting data'!$J$2:$J$37000,"1*",'Accounting data'!$K$2:$K$37000,"62*",'Accounting data'!$L$2:$L$37000,L4)+SUMIFS('Accounting data'!$G$2:$G$37000,'Accounting data'!$H$2:$H$37000,"13*",'Accounting data'!$I$2:$I$37000,"7*",'Accounting data'!$J$2:$J$37000,"1*",'Accounting data'!$K$2:$K$37000,"62*",'Accounting data'!$L$2:$L$37000,L4)</f>
        <v>0</v>
      </c>
      <c r="M206" s="396">
        <f>SUMIFS('Accounting data'!$G$2:$G$37000,'Accounting data'!$H$2:$H$37000,"11*",'Accounting data'!$I$2:$I$37000,"7*",'Accounting data'!$J$2:$J$37000,"1*",'Accounting data'!$K$2:$K$37000,"62*",'Accounting data'!$L$2:$L$37000,M4)+SUMIFS('Accounting data'!$G$2:$G$37000,'Accounting data'!$H$2:$H$37000,"12*",'Accounting data'!$I$2:$I$37000,"7*",'Accounting data'!$J$2:$J$37000,"1*",'Accounting data'!$K$2:$K$37000,"62*",'Accounting data'!$L$2:$L$37000,M4)+SUMIFS('Accounting data'!$G$2:$G$37000,'Accounting data'!$H$2:$H$37000,"13*",'Accounting data'!$I$2:$I$37000,"7*",'Accounting data'!$J$2:$J$37000,"1*",'Accounting data'!$K$2:$K$37000,"62*",'Accounting data'!$L$2:$L$37000,M4)</f>
        <v>0</v>
      </c>
      <c r="N206" s="396">
        <f>SUMIFS('Accounting data'!$G$2:$G$37000,'Accounting data'!$H$2:$H$37000,"11*",'Accounting data'!$I$2:$I$37000,"7*",'Accounting data'!$J$2:$J$37000,"1*",'Accounting data'!$K$2:$K$37000,"62*",'Accounting data'!$L$2:$L$37000,N4)+SUMIFS('Accounting data'!$G$2:$G$37000,'Accounting data'!$H$2:$H$37000,"12*",'Accounting data'!$I$2:$I$37000,"7*",'Accounting data'!$J$2:$J$37000,"1*",'Accounting data'!$K$2:$K$37000,"62*",'Accounting data'!$L$2:$L$37000,N4)+SUMIFS('Accounting data'!$G$2:$G$37000,'Accounting data'!$H$2:$H$37000,"13*",'Accounting data'!$I$2:$I$37000,"7*",'Accounting data'!$J$2:$J$37000,"1*",'Accounting data'!$K$2:$K$37000,"62*",'Accounting data'!$L$2:$L$37000,N4)</f>
        <v>0</v>
      </c>
      <c r="O206" s="396">
        <f>SUMIFS('Accounting data'!$G$2:$G$37000,'Accounting data'!$H$2:$H$37000,"11*",'Accounting data'!$I$2:$I$37000,"7*",'Accounting data'!$J$2:$J$37000,"1*",'Accounting data'!$K$2:$K$37000,"62*",'Accounting data'!$L$2:$L$37000,O4)+SUMIFS('Accounting data'!$G$2:$G$37000,'Accounting data'!$H$2:$H$37000,"12*",'Accounting data'!$I$2:$I$37000,"7*",'Accounting data'!$J$2:$J$37000,"1*",'Accounting data'!$K$2:$K$37000,"62*",'Accounting data'!$L$2:$L$37000,O4)+SUMIFS('Accounting data'!$G$2:$G$37000,'Accounting data'!$H$2:$H$37000,"13*",'Accounting data'!$I$2:$I$37000,"7*",'Accounting data'!$J$2:$J$37000,"1*",'Accounting data'!$K$2:$K$37000,"62*",'Accounting data'!$L$2:$L$37000,O4)</f>
        <v>0</v>
      </c>
      <c r="P206" s="396">
        <f>SUMIFS('Accounting data'!$G$2:$G$37000,'Accounting data'!$H$2:$H$37000,"11*",'Accounting data'!$I$2:$I$37000,"7*",'Accounting data'!$J$2:$J$37000,"1*",'Accounting data'!$K$2:$K$37000,"62*",'Accounting data'!$L$2:$L$37000,P4)+SUMIFS('Accounting data'!$G$2:$G$37000,'Accounting data'!$H$2:$H$37000,"12*",'Accounting data'!$I$2:$I$37000,"7*",'Accounting data'!$J$2:$J$37000,"1*",'Accounting data'!$K$2:$K$37000,"62*",'Accounting data'!$L$2:$L$37000,P4)+SUMIFS('Accounting data'!$G$2:$G$37000,'Accounting data'!$H$2:$H$37000,"13*",'Accounting data'!$I$2:$I$37000,"7*",'Accounting data'!$J$2:$J$37000,"1*",'Accounting data'!$K$2:$K$37000,"62*",'Accounting data'!$L$2:$L$37000,P4)</f>
        <v>0</v>
      </c>
      <c r="Q206" s="396">
        <f>SUMIFS('Accounting data'!$G$2:$G$37000,'Accounting data'!$H$2:$H$37000,"11*",'Accounting data'!$I$2:$I$37000,"7*",'Accounting data'!$J$2:$J$37000,"1*",'Accounting data'!$K$2:$K$37000,"62*",'Accounting data'!$L$2:$L$37000,Q4)+SUMIFS('Accounting data'!$G$2:$G$37000,'Accounting data'!$H$2:$H$37000,"12*",'Accounting data'!$I$2:$I$37000,"7*",'Accounting data'!$J$2:$J$37000,"1*",'Accounting data'!$K$2:$K$37000,"62*",'Accounting data'!$L$2:$L$37000,Q4)+SUMIFS('Accounting data'!$G$2:$G$37000,'Accounting data'!$H$2:$H$37000,"13*",'Accounting data'!$I$2:$I$37000,"7*",'Accounting data'!$J$2:$J$37000,"1*",'Accounting data'!$K$2:$K$37000,"62*",'Accounting data'!$L$2:$L$37000,Q4)</f>
        <v>0</v>
      </c>
      <c r="R206" s="396">
        <f>SUMIFS('Accounting data'!$G$2:$G$37000,'Accounting data'!$H$2:$H$37000,"11*",'Accounting data'!$I$2:$I$37000,"7*",'Accounting data'!$J$2:$J$37000,"1*",'Accounting data'!$K$2:$K$37000,"62*",'Accounting data'!$L$2:$L$37000,R4)+SUMIFS('Accounting data'!$G$2:$G$37000,'Accounting data'!$H$2:$H$37000,"12*",'Accounting data'!$I$2:$I$37000,"7*",'Accounting data'!$J$2:$J$37000,"1*",'Accounting data'!$K$2:$K$37000,"62*",'Accounting data'!$L$2:$L$37000,R4)+SUMIFS('Accounting data'!$G$2:$G$37000,'Accounting data'!$H$2:$H$37000,"13*",'Accounting data'!$I$2:$I$37000,"7*",'Accounting data'!$J$2:$J$37000,"1*",'Accounting data'!$K$2:$K$37000,"62*",'Accounting data'!$L$2:$L$37000,R4)</f>
        <v>0</v>
      </c>
      <c r="S206" s="396">
        <f>SUMIFS('Accounting data'!$G$2:$G$37000,'Accounting data'!$H$2:$H$37000,"11*",'Accounting data'!$I$2:$I$37000,"7*",'Accounting data'!$J$2:$J$37000,"1*",'Accounting data'!$K$2:$K$37000,"62*",'Accounting data'!$L$2:$L$37000,S4)+SUMIFS('Accounting data'!$G$2:$G$37000,'Accounting data'!$H$2:$H$37000,"12*",'Accounting data'!$I$2:$I$37000,"7*",'Accounting data'!$J$2:$J$37000,"1*",'Accounting data'!$K$2:$K$37000,"62*",'Accounting data'!$L$2:$L$37000,S4)+SUMIFS('Accounting data'!$G$2:$G$37000,'Accounting data'!$H$2:$H$37000,"13*",'Accounting data'!$I$2:$I$37000,"7*",'Accounting data'!$J$2:$J$37000,"1*",'Accounting data'!$K$2:$K$37000,"62*",'Accounting data'!$L$2:$L$37000,S4)</f>
        <v>0</v>
      </c>
      <c r="T206" s="396">
        <f>SUMIFS('Accounting data'!$G$2:$G$37000,'Accounting data'!$H$2:$H$37000,"11*",'Accounting data'!$I$2:$I$37000,"7*",'Accounting data'!$J$2:$J$37000,"1*",'Accounting data'!$K$2:$K$37000,"62*",'Accounting data'!$L$2:$L$37000,T4)+SUMIFS('Accounting data'!$G$2:$G$37000,'Accounting data'!$H$2:$H$37000,"12*",'Accounting data'!$I$2:$I$37000,"7*",'Accounting data'!$J$2:$J$37000,"1*",'Accounting data'!$K$2:$K$37000,"62*",'Accounting data'!$L$2:$L$37000,T4)+SUMIFS('Accounting data'!$G$2:$G$37000,'Accounting data'!$H$2:$H$37000,"13*",'Accounting data'!$I$2:$I$37000,"7*",'Accounting data'!$J$2:$J$37000,"1*",'Accounting data'!$K$2:$K$37000,"62*",'Accounting data'!$L$2:$L$37000,T4)</f>
        <v>0</v>
      </c>
      <c r="U206" s="396">
        <f>SUMIFS('Accounting data'!$G$2:$G$37000,'Accounting data'!$H$2:$H$37000,"11*",'Accounting data'!$I$2:$I$37000,"7*",'Accounting data'!$J$2:$J$37000,"1*",'Accounting data'!$K$2:$K$37000,"62*",'Accounting data'!$L$2:$L$37000,U4)+SUMIFS('Accounting data'!$G$2:$G$37000,'Accounting data'!$H$2:$H$37000,"12*",'Accounting data'!$I$2:$I$37000,"7*",'Accounting data'!$J$2:$J$37000,"1*",'Accounting data'!$K$2:$K$37000,"62*",'Accounting data'!$L$2:$L$37000,U4)+SUMIFS('Accounting data'!$G$2:$G$37000,'Accounting data'!$H$2:$H$37000,"13*",'Accounting data'!$I$2:$I$37000,"7*",'Accounting data'!$J$2:$J$37000,"1*",'Accounting data'!$K$2:$K$37000,"62*",'Accounting data'!$L$2:$L$37000,U4)</f>
        <v>0</v>
      </c>
      <c r="V206" s="396">
        <f>SUMIFS('Accounting data'!$G$2:$G$37000,'Accounting data'!$H$2:$H$37000,"11*",'Accounting data'!$I$2:$I$37000,"7*",'Accounting data'!$J$2:$J$37000,"1*",'Accounting data'!$K$2:$K$37000,"62*",'Accounting data'!$L$2:$L$37000,V4)+SUMIFS('Accounting data'!$G$2:$G$37000,'Accounting data'!$H$2:$H$37000,"12*",'Accounting data'!$I$2:$I$37000,"7*",'Accounting data'!$J$2:$J$37000,"1*",'Accounting data'!$K$2:$K$37000,"62*",'Accounting data'!$L$2:$L$37000,V4)+SUMIFS('Accounting data'!$G$2:$G$37000,'Accounting data'!$H$2:$H$37000,"13*",'Accounting data'!$I$2:$I$37000,"7*",'Accounting data'!$J$2:$J$37000,"1*",'Accounting data'!$K$2:$K$37000,"62*",'Accounting data'!$L$2:$L$37000,V4)</f>
        <v>0</v>
      </c>
      <c r="W206" s="396">
        <f>SUMIFS('Accounting data'!$G$2:$G$37000,'Accounting data'!$H$2:$H$37000,"11*",'Accounting data'!$I$2:$I$37000,"7*",'Accounting data'!$J$2:$J$37000,"1*",'Accounting data'!$K$2:$K$37000,"62*",'Accounting data'!$L$2:$L$37000,W4)+SUMIFS('Accounting data'!$G$2:$G$37000,'Accounting data'!$H$2:$H$37000,"12*",'Accounting data'!$I$2:$I$37000,"7*",'Accounting data'!$J$2:$J$37000,"1*",'Accounting data'!$K$2:$K$37000,"62*",'Accounting data'!$L$2:$L$37000,W4)+SUMIFS('Accounting data'!$G$2:$G$37000,'Accounting data'!$H$2:$H$37000,"13*",'Accounting data'!$I$2:$I$37000,"7*",'Accounting data'!$J$2:$J$37000,"1*",'Accounting data'!$K$2:$K$37000,"62*",'Accounting data'!$L$2:$L$37000,W4)</f>
        <v>0</v>
      </c>
      <c r="X206" s="396">
        <f>SUMIFS('Accounting data'!$G$2:$G$37000,'Accounting data'!$H$2:$H$37000,"11*",'Accounting data'!$I$2:$I$37000,"7*",'Accounting data'!$J$2:$J$37000,"1*",'Accounting data'!$K$2:$K$37000,"62*",'Accounting data'!$L$2:$L$37000,X4)+SUMIFS('Accounting data'!$G$2:$G$37000,'Accounting data'!$H$2:$H$37000,"12*",'Accounting data'!$I$2:$I$37000,"7*",'Accounting data'!$J$2:$J$37000,"1*",'Accounting data'!$K$2:$K$37000,"62*",'Accounting data'!$L$2:$L$37000,X4)+SUMIFS('Accounting data'!$G$2:$G$37000,'Accounting data'!$H$2:$H$37000,"13*",'Accounting data'!$I$2:$I$37000,"7*",'Accounting data'!$J$2:$J$37000,"1*",'Accounting data'!$K$2:$K$37000,"62*",'Accounting data'!$L$2:$L$37000,X4)</f>
        <v>0</v>
      </c>
      <c r="Y206" s="396">
        <f>SUMIFS('Accounting data'!$G$2:$G$37000,'Accounting data'!$H$2:$H$37000,"11*",'Accounting data'!$I$2:$I$37000,"7*",'Accounting data'!$J$2:$J$37000,"1*",'Accounting data'!$K$2:$K$37000,"62*",'Accounting data'!$L$2:$L$37000,Y4)+SUMIFS('Accounting data'!$G$2:$G$37000,'Accounting data'!$H$2:$H$37000,"12*",'Accounting data'!$I$2:$I$37000,"7*",'Accounting data'!$J$2:$J$37000,"1*",'Accounting data'!$K$2:$K$37000,"62*",'Accounting data'!$L$2:$L$37000,Y4)+SUMIFS('Accounting data'!$G$2:$G$37000,'Accounting data'!$H$2:$H$37000,"13*",'Accounting data'!$I$2:$I$37000,"7*",'Accounting data'!$J$2:$J$37000,"1*",'Accounting data'!$K$2:$K$37000,"62*",'Accounting data'!$L$2:$L$37000,Y4)</f>
        <v>0</v>
      </c>
      <c r="Z206" s="396">
        <f>SUMIFS('Accounting data'!$G$2:$G$37000,'Accounting data'!$H$2:$H$37000,"11*",'Accounting data'!$I$2:$I$37000,"7*",'Accounting data'!$J$2:$J$37000,"1*",'Accounting data'!$K$2:$K$37000,"62*",'Accounting data'!$L$2:$L$37000,Z4)+SUMIFS('Accounting data'!$G$2:$G$37000,'Accounting data'!$H$2:$H$37000,"12*",'Accounting data'!$I$2:$I$37000,"7*",'Accounting data'!$J$2:$J$37000,"1*",'Accounting data'!$K$2:$K$37000,"62*",'Accounting data'!$L$2:$L$37000,Z4)+SUMIFS('Accounting data'!$G$2:$G$37000,'Accounting data'!$H$2:$H$37000,"13*",'Accounting data'!$I$2:$I$37000,"7*",'Accounting data'!$J$2:$J$37000,"1*",'Accounting data'!$K$2:$K$37000,"62*",'Accounting data'!$L$2:$L$37000,Z4)</f>
        <v>0</v>
      </c>
      <c r="AA206" s="396">
        <f>SUMIFS('Accounting data'!$G$2:$G$37000,'Accounting data'!$H$2:$H$37000,"11*",'Accounting data'!$I$2:$I$37000,"7*",'Accounting data'!$J$2:$J$37000,"1*",'Accounting data'!$K$2:$K$37000,"62*",'Accounting data'!$L$2:$L$37000,AA4)+SUMIFS('Accounting data'!$G$2:$G$37000,'Accounting data'!$H$2:$H$37000,"12*",'Accounting data'!$I$2:$I$37000,"7*",'Accounting data'!$J$2:$J$37000,"1*",'Accounting data'!$K$2:$K$37000,"62*",'Accounting data'!$L$2:$L$37000,AA4)+SUMIFS('Accounting data'!$G$2:$G$37000,'Accounting data'!$H$2:$H$37000,"13*",'Accounting data'!$I$2:$I$37000,"7*",'Accounting data'!$J$2:$J$37000,"1*",'Accounting data'!$K$2:$K$37000,"62*",'Accounting data'!$L$2:$L$37000,AA4)</f>
        <v>0</v>
      </c>
      <c r="AB206" s="396">
        <f>SUMIFS('Accounting data'!$G$2:$G$37000,'Accounting data'!$H$2:$H$37000,"11*",'Accounting data'!$I$2:$I$37000,"7*",'Accounting data'!$J$2:$J$37000,"1*",'Accounting data'!$K$2:$K$37000,"62*",'Accounting data'!$L$2:$L$37000,AB4)+SUMIFS('Accounting data'!$G$2:$G$37000,'Accounting data'!$H$2:$H$37000,"12*",'Accounting data'!$I$2:$I$37000,"7*",'Accounting data'!$J$2:$J$37000,"1*",'Accounting data'!$K$2:$K$37000,"62*",'Accounting data'!$L$2:$L$37000,AB4)+SUMIFS('Accounting data'!$G$2:$G$37000,'Accounting data'!$H$2:$H$37000,"13*",'Accounting data'!$I$2:$I$37000,"7*",'Accounting data'!$J$2:$J$37000,"1*",'Accounting data'!$K$2:$K$37000,"62*",'Accounting data'!$L$2:$L$37000,AB4)</f>
        <v>0</v>
      </c>
      <c r="AC206" s="396">
        <f>SUMIFS('Accounting data'!$G$2:$G$37000,'Accounting data'!$H$2:$H$37000,"11*",'Accounting data'!$I$2:$I$37000,"7*",'Accounting data'!$J$2:$J$37000,"1*",'Accounting data'!$K$2:$K$37000,"62*",'Accounting data'!$L$2:$L$37000,AC4)+SUMIFS('Accounting data'!$G$2:$G$37000,'Accounting data'!$H$2:$H$37000,"12*",'Accounting data'!$I$2:$I$37000,"7*",'Accounting data'!$J$2:$J$37000,"1*",'Accounting data'!$K$2:$K$37000,"62*",'Accounting data'!$L$2:$L$37000,AC4)+SUMIFS('Accounting data'!$G$2:$G$37000,'Accounting data'!$H$2:$H$37000,"13*",'Accounting data'!$I$2:$I$37000,"7*",'Accounting data'!$J$2:$J$37000,"1*",'Accounting data'!$K$2:$K$37000,"62*",'Accounting data'!$L$2:$L$37000,AC4)</f>
        <v>0</v>
      </c>
      <c r="AD206" s="396">
        <f>SUMIFS('Accounting data'!$G$2:$G$37000,'Accounting data'!$H$2:$H$37000,"11*",'Accounting data'!$I$2:$I$37000,"7*",'Accounting data'!$J$2:$J$37000,"1*",'Accounting data'!$K$2:$K$37000,"62*",'Accounting data'!$L$2:$L$37000,AD4)+SUMIFS('Accounting data'!$G$2:$G$37000,'Accounting data'!$H$2:$H$37000,"12*",'Accounting data'!$I$2:$I$37000,"7*",'Accounting data'!$J$2:$J$37000,"1*",'Accounting data'!$K$2:$K$37000,"62*",'Accounting data'!$L$2:$L$37000,AD4)+SUMIFS('Accounting data'!$G$2:$G$37000,'Accounting data'!$H$2:$H$37000,"13*",'Accounting data'!$I$2:$I$37000,"7*",'Accounting data'!$J$2:$J$37000,"1*",'Accounting data'!$K$2:$K$37000,"62*",'Accounting data'!$L$2:$L$37000,AD4)</f>
        <v>0</v>
      </c>
      <c r="AE206" s="396">
        <f>SUMIFS('Accounting data'!$G$2:$G$37000,'Accounting data'!$H$2:$H$37000,"11*",'Accounting data'!$I$2:$I$37000,"7*",'Accounting data'!$J$2:$J$37000,"1*",'Accounting data'!$K$2:$K$37000,"62*",'Accounting data'!$L$2:$L$37000,AE4)+SUMIFS('Accounting data'!$G$2:$G$37000,'Accounting data'!$H$2:$H$37000,"12*",'Accounting data'!$I$2:$I$37000,"7*",'Accounting data'!$J$2:$J$37000,"1*",'Accounting data'!$K$2:$K$37000,"62*",'Accounting data'!$L$2:$L$37000,AE4)+SUMIFS('Accounting data'!$G$2:$G$37000,'Accounting data'!$H$2:$H$37000,"13*",'Accounting data'!$I$2:$I$37000,"7*",'Accounting data'!$J$2:$J$37000,"1*",'Accounting data'!$K$2:$K$37000,"62*",'Accounting data'!$L$2:$L$37000,AE4)</f>
        <v>0</v>
      </c>
      <c r="AF206" s="396">
        <f>SUMIFS('Accounting data'!$G$2:$G$37000,'Accounting data'!$H$2:$H$37000,"11*",'Accounting data'!$I$2:$I$37000,"7*",'Accounting data'!$J$2:$J$37000,"1*",'Accounting data'!$K$2:$K$37000,"62*",'Accounting data'!$L$2:$L$37000,AF4)+SUMIFS('Accounting data'!$G$2:$G$37000,'Accounting data'!$H$2:$H$37000,"12*",'Accounting data'!$I$2:$I$37000,"7*",'Accounting data'!$J$2:$J$37000,"1*",'Accounting data'!$K$2:$K$37000,"62*",'Accounting data'!$L$2:$L$37000,AF4)+SUMIFS('Accounting data'!$G$2:$G$37000,'Accounting data'!$H$2:$H$37000,"13*",'Accounting data'!$I$2:$I$37000,"7*",'Accounting data'!$J$2:$J$37000,"1*",'Accounting data'!$K$2:$K$37000,"62*",'Accounting data'!$L$2:$L$37000,AF4)</f>
        <v>0</v>
      </c>
    </row>
    <row r="207" spans="1:32">
      <c r="A207" s="391" t="s">
        <v>289</v>
      </c>
      <c r="B207" s="393">
        <v>800</v>
      </c>
      <c r="C207" s="391">
        <v>1000</v>
      </c>
      <c r="D207" s="391">
        <v>6200</v>
      </c>
      <c r="E207" s="394">
        <f>SUMIFS('Accounting data'!$G$2:$G$37000,'Accounting data'!$H$2:$H$37000,"11*",'Accounting data'!$I$2:$I$37000,"8*",'Accounting data'!$J$2:$J$37000,"1*",'Accounting data'!$K$2:$K$37000,"62*",'Accounting data'!$L$2:$L$37000,E4)+SUMIFS('Accounting data'!$G$2:$G$37000,'Accounting data'!$H$2:$H$37000,"12*",'Accounting data'!$I$2:$I$37000,"8*",'Accounting data'!$J$2:$J$37000,"1*",'Accounting data'!$K$2:$K$37000,"62*",'Accounting data'!$L$2:$L$37000,E4)+SUMIFS('Accounting data'!$G$2:$G$37000,'Accounting data'!$H$2:$H$37000,"13*",'Accounting data'!$I$2:$I$37000,"8*",'Accounting data'!$J$2:$J$37000,"1*",'Accounting data'!$K$2:$K$37000,"62*",'Accounting data'!$L$2:$L$37000,E4)</f>
        <v>0</v>
      </c>
      <c r="F207" s="394">
        <f>SUMIFS('Accounting data'!$G$2:$G$37000,'Accounting data'!$H$2:$H$37000,"11*",'Accounting data'!$I$2:$I$37000,"8*",'Accounting data'!$J$2:$J$37000,"1*",'Accounting data'!$K$2:$K$37000,"62*",'Accounting data'!$L$2:$L$37000,F4)+SUMIFS('Accounting data'!$G$2:$G$37000,'Accounting data'!$H$2:$H$37000,"12*",'Accounting data'!$I$2:$I$37000,"8*",'Accounting data'!$J$2:$J$37000,"1*",'Accounting data'!$K$2:$K$37000,"62*",'Accounting data'!$L$2:$L$37000,F4)+SUMIFS('Accounting data'!$G$2:$G$37000,'Accounting data'!$H$2:$H$37000,"13*",'Accounting data'!$I$2:$I$37000,"8*",'Accounting data'!$J$2:$J$37000,"1*",'Accounting data'!$K$2:$K$37000,"62*",'Accounting data'!$L$2:$L$37000,F4)</f>
        <v>0</v>
      </c>
      <c r="G207" s="395"/>
      <c r="H207" s="396">
        <f>SUMIFS('Accounting data'!$G$2:$G$37000,'Accounting data'!$H$2:$H$37000,"11*",'Accounting data'!$I$2:$I$37000,"8*",'Accounting data'!$J$2:$J$37000,"1*",'Accounting data'!$K$2:$K$37000,"62*",'Accounting data'!$L$2:$L$37000,H4)+SUMIFS('Accounting data'!$G$2:$G$37000,'Accounting data'!$H$2:$H$37000,"12*",'Accounting data'!$I$2:$I$37000,"8*",'Accounting data'!$J$2:$J$37000,"1*",'Accounting data'!$K$2:$K$37000,"62*",'Accounting data'!$L$2:$L$37000,H4)+SUMIFS('Accounting data'!$G$2:$G$37000,'Accounting data'!$H$2:$H$37000,"13*",'Accounting data'!$I$2:$I$37000,"8*",'Accounting data'!$J$2:$J$37000,"1*",'Accounting data'!$K$2:$K$37000,"62*",'Accounting data'!$L$2:$L$37000,H4)</f>
        <v>0</v>
      </c>
      <c r="I207" s="396">
        <f>SUMIFS('Accounting data'!$G$2:$G$37000,'Accounting data'!$H$2:$H$37000,"11*",'Accounting data'!$I$2:$I$37000,"8*",'Accounting data'!$J$2:$J$37000,"1*",'Accounting data'!$K$2:$K$37000,"62*",'Accounting data'!$L$2:$L$37000,I4)+SUMIFS('Accounting data'!$G$2:$G$37000,'Accounting data'!$H$2:$H$37000,"12*",'Accounting data'!$I$2:$I$37000,"8*",'Accounting data'!$J$2:$J$37000,"1*",'Accounting data'!$K$2:$K$37000,"62*",'Accounting data'!$L$2:$L$37000,I4)+SUMIFS('Accounting data'!$G$2:$G$37000,'Accounting data'!$H$2:$H$37000,"13*",'Accounting data'!$I$2:$I$37000,"8*",'Accounting data'!$J$2:$J$37000,"1*",'Accounting data'!$K$2:$K$37000,"62*",'Accounting data'!$L$2:$L$37000,I4)</f>
        <v>0</v>
      </c>
      <c r="J207" s="396">
        <f>SUMIFS('Accounting data'!$G$2:$G$37000,'Accounting data'!$H$2:$H$37000,"11*",'Accounting data'!$I$2:$I$37000,"8*",'Accounting data'!$J$2:$J$37000,"1*",'Accounting data'!$K$2:$K$37000,"62*",'Accounting data'!$L$2:$L$37000,J4)+SUMIFS('Accounting data'!$G$2:$G$37000,'Accounting data'!$H$2:$H$37000,"12*",'Accounting data'!$I$2:$I$37000,"8*",'Accounting data'!$J$2:$J$37000,"1*",'Accounting data'!$K$2:$K$37000,"62*",'Accounting data'!$L$2:$L$37000,J4)+SUMIFS('Accounting data'!$G$2:$G$37000,'Accounting data'!$H$2:$H$37000,"13*",'Accounting data'!$I$2:$I$37000,"8*",'Accounting data'!$J$2:$J$37000,"1*",'Accounting data'!$K$2:$K$37000,"62*",'Accounting data'!$L$2:$L$37000,J4)</f>
        <v>0</v>
      </c>
      <c r="K207" s="396">
        <f>SUMIFS('Accounting data'!$G$2:$G$37000,'Accounting data'!$H$2:$H$37000,"11*",'Accounting data'!$I$2:$I$37000,"8*",'Accounting data'!$J$2:$J$37000,"1*",'Accounting data'!$K$2:$K$37000,"62*",'Accounting data'!$L$2:$L$37000,K4)+SUMIFS('Accounting data'!$G$2:$G$37000,'Accounting data'!$H$2:$H$37000,"12*",'Accounting data'!$I$2:$I$37000,"8*",'Accounting data'!$J$2:$J$37000,"1*",'Accounting data'!$K$2:$K$37000,"62*",'Accounting data'!$L$2:$L$37000,K4)+SUMIFS('Accounting data'!$G$2:$G$37000,'Accounting data'!$H$2:$H$37000,"13*",'Accounting data'!$I$2:$I$37000,"8*",'Accounting data'!$J$2:$J$37000,"1*",'Accounting data'!$K$2:$K$37000,"62*",'Accounting data'!$L$2:$L$37000,K4)</f>
        <v>0</v>
      </c>
      <c r="L207" s="396">
        <f>SUMIFS('Accounting data'!$G$2:$G$37000,'Accounting data'!$H$2:$H$37000,"11*",'Accounting data'!$I$2:$I$37000,"8*",'Accounting data'!$J$2:$J$37000,"1*",'Accounting data'!$K$2:$K$37000,"62*",'Accounting data'!$L$2:$L$37000,L4)+SUMIFS('Accounting data'!$G$2:$G$37000,'Accounting data'!$H$2:$H$37000,"12*",'Accounting data'!$I$2:$I$37000,"8*",'Accounting data'!$J$2:$J$37000,"1*",'Accounting data'!$K$2:$K$37000,"62*",'Accounting data'!$L$2:$L$37000,L4)+SUMIFS('Accounting data'!$G$2:$G$37000,'Accounting data'!$H$2:$H$37000,"13*",'Accounting data'!$I$2:$I$37000,"8*",'Accounting data'!$J$2:$J$37000,"1*",'Accounting data'!$K$2:$K$37000,"62*",'Accounting data'!$L$2:$L$37000,L4)</f>
        <v>0</v>
      </c>
      <c r="M207" s="396">
        <f>SUMIFS('Accounting data'!$G$2:$G$37000,'Accounting data'!$H$2:$H$37000,"11*",'Accounting data'!$I$2:$I$37000,"8*",'Accounting data'!$J$2:$J$37000,"1*",'Accounting data'!$K$2:$K$37000,"62*",'Accounting data'!$L$2:$L$37000,M4)+SUMIFS('Accounting data'!$G$2:$G$37000,'Accounting data'!$H$2:$H$37000,"12*",'Accounting data'!$I$2:$I$37000,"8*",'Accounting data'!$J$2:$J$37000,"1*",'Accounting data'!$K$2:$K$37000,"62*",'Accounting data'!$L$2:$L$37000,M4)+SUMIFS('Accounting data'!$G$2:$G$37000,'Accounting data'!$H$2:$H$37000,"13*",'Accounting data'!$I$2:$I$37000,"8*",'Accounting data'!$J$2:$J$37000,"1*",'Accounting data'!$K$2:$K$37000,"62*",'Accounting data'!$L$2:$L$37000,M4)</f>
        <v>0</v>
      </c>
      <c r="N207" s="396">
        <f>SUMIFS('Accounting data'!$G$2:$G$37000,'Accounting data'!$H$2:$H$37000,"11*",'Accounting data'!$I$2:$I$37000,"8*",'Accounting data'!$J$2:$J$37000,"1*",'Accounting data'!$K$2:$K$37000,"62*",'Accounting data'!$L$2:$L$37000,N4)+SUMIFS('Accounting data'!$G$2:$G$37000,'Accounting data'!$H$2:$H$37000,"12*",'Accounting data'!$I$2:$I$37000,"8*",'Accounting data'!$J$2:$J$37000,"1*",'Accounting data'!$K$2:$K$37000,"62*",'Accounting data'!$L$2:$L$37000,N4)+SUMIFS('Accounting data'!$G$2:$G$37000,'Accounting data'!$H$2:$H$37000,"13*",'Accounting data'!$I$2:$I$37000,"8*",'Accounting data'!$J$2:$J$37000,"1*",'Accounting data'!$K$2:$K$37000,"62*",'Accounting data'!$L$2:$L$37000,N4)</f>
        <v>0</v>
      </c>
      <c r="O207" s="396">
        <f>SUMIFS('Accounting data'!$G$2:$G$37000,'Accounting data'!$H$2:$H$37000,"11*",'Accounting data'!$I$2:$I$37000,"8*",'Accounting data'!$J$2:$J$37000,"1*",'Accounting data'!$K$2:$K$37000,"62*",'Accounting data'!$L$2:$L$37000,O4)+SUMIFS('Accounting data'!$G$2:$G$37000,'Accounting data'!$H$2:$H$37000,"12*",'Accounting data'!$I$2:$I$37000,"8*",'Accounting data'!$J$2:$J$37000,"1*",'Accounting data'!$K$2:$K$37000,"62*",'Accounting data'!$L$2:$L$37000,O4)+SUMIFS('Accounting data'!$G$2:$G$37000,'Accounting data'!$H$2:$H$37000,"13*",'Accounting data'!$I$2:$I$37000,"8*",'Accounting data'!$J$2:$J$37000,"1*",'Accounting data'!$K$2:$K$37000,"62*",'Accounting data'!$L$2:$L$37000,O4)</f>
        <v>0</v>
      </c>
      <c r="P207" s="396">
        <f>SUMIFS('Accounting data'!$G$2:$G$37000,'Accounting data'!$H$2:$H$37000,"11*",'Accounting data'!$I$2:$I$37000,"8*",'Accounting data'!$J$2:$J$37000,"1*",'Accounting data'!$K$2:$K$37000,"62*",'Accounting data'!$L$2:$L$37000,P4)+SUMIFS('Accounting data'!$G$2:$G$37000,'Accounting data'!$H$2:$H$37000,"12*",'Accounting data'!$I$2:$I$37000,"8*",'Accounting data'!$J$2:$J$37000,"1*",'Accounting data'!$K$2:$K$37000,"62*",'Accounting data'!$L$2:$L$37000,P4)+SUMIFS('Accounting data'!$G$2:$G$37000,'Accounting data'!$H$2:$H$37000,"13*",'Accounting data'!$I$2:$I$37000,"8*",'Accounting data'!$J$2:$J$37000,"1*",'Accounting data'!$K$2:$K$37000,"62*",'Accounting data'!$L$2:$L$37000,P4)</f>
        <v>0</v>
      </c>
      <c r="Q207" s="396">
        <f>SUMIFS('Accounting data'!$G$2:$G$37000,'Accounting data'!$H$2:$H$37000,"11*",'Accounting data'!$I$2:$I$37000,"8*",'Accounting data'!$J$2:$J$37000,"1*",'Accounting data'!$K$2:$K$37000,"62*",'Accounting data'!$L$2:$L$37000,Q4)+SUMIFS('Accounting data'!$G$2:$G$37000,'Accounting data'!$H$2:$H$37000,"12*",'Accounting data'!$I$2:$I$37000,"8*",'Accounting data'!$J$2:$J$37000,"1*",'Accounting data'!$K$2:$K$37000,"62*",'Accounting data'!$L$2:$L$37000,Q4)+SUMIFS('Accounting data'!$G$2:$G$37000,'Accounting data'!$H$2:$H$37000,"13*",'Accounting data'!$I$2:$I$37000,"8*",'Accounting data'!$J$2:$J$37000,"1*",'Accounting data'!$K$2:$K$37000,"62*",'Accounting data'!$L$2:$L$37000,Q4)</f>
        <v>0</v>
      </c>
      <c r="R207" s="396">
        <f>SUMIFS('Accounting data'!$G$2:$G$37000,'Accounting data'!$H$2:$H$37000,"11*",'Accounting data'!$I$2:$I$37000,"8*",'Accounting data'!$J$2:$J$37000,"1*",'Accounting data'!$K$2:$K$37000,"62*",'Accounting data'!$L$2:$L$37000,R4)+SUMIFS('Accounting data'!$G$2:$G$37000,'Accounting data'!$H$2:$H$37000,"12*",'Accounting data'!$I$2:$I$37000,"8*",'Accounting data'!$J$2:$J$37000,"1*",'Accounting data'!$K$2:$K$37000,"62*",'Accounting data'!$L$2:$L$37000,R4)+SUMIFS('Accounting data'!$G$2:$G$37000,'Accounting data'!$H$2:$H$37000,"13*",'Accounting data'!$I$2:$I$37000,"8*",'Accounting data'!$J$2:$J$37000,"1*",'Accounting data'!$K$2:$K$37000,"62*",'Accounting data'!$L$2:$L$37000,R4)</f>
        <v>0</v>
      </c>
      <c r="S207" s="396">
        <f>SUMIFS('Accounting data'!$G$2:$G$37000,'Accounting data'!$H$2:$H$37000,"11*",'Accounting data'!$I$2:$I$37000,"8*",'Accounting data'!$J$2:$J$37000,"1*",'Accounting data'!$K$2:$K$37000,"62*",'Accounting data'!$L$2:$L$37000,S4)+SUMIFS('Accounting data'!$G$2:$G$37000,'Accounting data'!$H$2:$H$37000,"12*",'Accounting data'!$I$2:$I$37000,"8*",'Accounting data'!$J$2:$J$37000,"1*",'Accounting data'!$K$2:$K$37000,"62*",'Accounting data'!$L$2:$L$37000,S4)+SUMIFS('Accounting data'!$G$2:$G$37000,'Accounting data'!$H$2:$H$37000,"13*",'Accounting data'!$I$2:$I$37000,"8*",'Accounting data'!$J$2:$J$37000,"1*",'Accounting data'!$K$2:$K$37000,"62*",'Accounting data'!$L$2:$L$37000,S4)</f>
        <v>0</v>
      </c>
      <c r="T207" s="396">
        <f>SUMIFS('Accounting data'!$G$2:$G$37000,'Accounting data'!$H$2:$H$37000,"11*",'Accounting data'!$I$2:$I$37000,"8*",'Accounting data'!$J$2:$J$37000,"1*",'Accounting data'!$K$2:$K$37000,"62*",'Accounting data'!$L$2:$L$37000,T4)+SUMIFS('Accounting data'!$G$2:$G$37000,'Accounting data'!$H$2:$H$37000,"12*",'Accounting data'!$I$2:$I$37000,"8*",'Accounting data'!$J$2:$J$37000,"1*",'Accounting data'!$K$2:$K$37000,"62*",'Accounting data'!$L$2:$L$37000,T4)+SUMIFS('Accounting data'!$G$2:$G$37000,'Accounting data'!$H$2:$H$37000,"13*",'Accounting data'!$I$2:$I$37000,"8*",'Accounting data'!$J$2:$J$37000,"1*",'Accounting data'!$K$2:$K$37000,"62*",'Accounting data'!$L$2:$L$37000,T4)</f>
        <v>0</v>
      </c>
      <c r="U207" s="396">
        <f>SUMIFS('Accounting data'!$G$2:$G$37000,'Accounting data'!$H$2:$H$37000,"11*",'Accounting data'!$I$2:$I$37000,"8*",'Accounting data'!$J$2:$J$37000,"1*",'Accounting data'!$K$2:$K$37000,"62*",'Accounting data'!$L$2:$L$37000,U4)+SUMIFS('Accounting data'!$G$2:$G$37000,'Accounting data'!$H$2:$H$37000,"12*",'Accounting data'!$I$2:$I$37000,"8*",'Accounting data'!$J$2:$J$37000,"1*",'Accounting data'!$K$2:$K$37000,"62*",'Accounting data'!$L$2:$L$37000,U4)+SUMIFS('Accounting data'!$G$2:$G$37000,'Accounting data'!$H$2:$H$37000,"13*",'Accounting data'!$I$2:$I$37000,"8*",'Accounting data'!$J$2:$J$37000,"1*",'Accounting data'!$K$2:$K$37000,"62*",'Accounting data'!$L$2:$L$37000,U4)</f>
        <v>0</v>
      </c>
      <c r="V207" s="396">
        <f>SUMIFS('Accounting data'!$G$2:$G$37000,'Accounting data'!$H$2:$H$37000,"11*",'Accounting data'!$I$2:$I$37000,"8*",'Accounting data'!$J$2:$J$37000,"1*",'Accounting data'!$K$2:$K$37000,"62*",'Accounting data'!$L$2:$L$37000,V4)+SUMIFS('Accounting data'!$G$2:$G$37000,'Accounting data'!$H$2:$H$37000,"12*",'Accounting data'!$I$2:$I$37000,"8*",'Accounting data'!$J$2:$J$37000,"1*",'Accounting data'!$K$2:$K$37000,"62*",'Accounting data'!$L$2:$L$37000,V4)+SUMIFS('Accounting data'!$G$2:$G$37000,'Accounting data'!$H$2:$H$37000,"13*",'Accounting data'!$I$2:$I$37000,"8*",'Accounting data'!$J$2:$J$37000,"1*",'Accounting data'!$K$2:$K$37000,"62*",'Accounting data'!$L$2:$L$37000,V4)</f>
        <v>0</v>
      </c>
      <c r="W207" s="396">
        <f>SUMIFS('Accounting data'!$G$2:$G$37000,'Accounting data'!$H$2:$H$37000,"11*",'Accounting data'!$I$2:$I$37000,"8*",'Accounting data'!$J$2:$J$37000,"1*",'Accounting data'!$K$2:$K$37000,"62*",'Accounting data'!$L$2:$L$37000,W4)+SUMIFS('Accounting data'!$G$2:$G$37000,'Accounting data'!$H$2:$H$37000,"12*",'Accounting data'!$I$2:$I$37000,"8*",'Accounting data'!$J$2:$J$37000,"1*",'Accounting data'!$K$2:$K$37000,"62*",'Accounting data'!$L$2:$L$37000,W4)+SUMIFS('Accounting data'!$G$2:$G$37000,'Accounting data'!$H$2:$H$37000,"13*",'Accounting data'!$I$2:$I$37000,"8*",'Accounting data'!$J$2:$J$37000,"1*",'Accounting data'!$K$2:$K$37000,"62*",'Accounting data'!$L$2:$L$37000,W4)</f>
        <v>0</v>
      </c>
      <c r="X207" s="396">
        <f>SUMIFS('Accounting data'!$G$2:$G$37000,'Accounting data'!$H$2:$H$37000,"11*",'Accounting data'!$I$2:$I$37000,"8*",'Accounting data'!$J$2:$J$37000,"1*",'Accounting data'!$K$2:$K$37000,"62*",'Accounting data'!$L$2:$L$37000,X4)+SUMIFS('Accounting data'!$G$2:$G$37000,'Accounting data'!$H$2:$H$37000,"12*",'Accounting data'!$I$2:$I$37000,"8*",'Accounting data'!$J$2:$J$37000,"1*",'Accounting data'!$K$2:$K$37000,"62*",'Accounting data'!$L$2:$L$37000,X4)+SUMIFS('Accounting data'!$G$2:$G$37000,'Accounting data'!$H$2:$H$37000,"13*",'Accounting data'!$I$2:$I$37000,"8*",'Accounting data'!$J$2:$J$37000,"1*",'Accounting data'!$K$2:$K$37000,"62*",'Accounting data'!$L$2:$L$37000,X4)</f>
        <v>0</v>
      </c>
      <c r="Y207" s="396">
        <f>SUMIFS('Accounting data'!$G$2:$G$37000,'Accounting data'!$H$2:$H$37000,"11*",'Accounting data'!$I$2:$I$37000,"8*",'Accounting data'!$J$2:$J$37000,"1*",'Accounting data'!$K$2:$K$37000,"62*",'Accounting data'!$L$2:$L$37000,Y4)+SUMIFS('Accounting data'!$G$2:$G$37000,'Accounting data'!$H$2:$H$37000,"12*",'Accounting data'!$I$2:$I$37000,"8*",'Accounting data'!$J$2:$J$37000,"1*",'Accounting data'!$K$2:$K$37000,"62*",'Accounting data'!$L$2:$L$37000,Y4)+SUMIFS('Accounting data'!$G$2:$G$37000,'Accounting data'!$H$2:$H$37000,"13*",'Accounting data'!$I$2:$I$37000,"8*",'Accounting data'!$J$2:$J$37000,"1*",'Accounting data'!$K$2:$K$37000,"62*",'Accounting data'!$L$2:$L$37000,Y4)</f>
        <v>0</v>
      </c>
      <c r="Z207" s="396">
        <f>SUMIFS('Accounting data'!$G$2:$G$37000,'Accounting data'!$H$2:$H$37000,"11*",'Accounting data'!$I$2:$I$37000,"8*",'Accounting data'!$J$2:$J$37000,"1*",'Accounting data'!$K$2:$K$37000,"62*",'Accounting data'!$L$2:$L$37000,Z4)+SUMIFS('Accounting data'!$G$2:$G$37000,'Accounting data'!$H$2:$H$37000,"12*",'Accounting data'!$I$2:$I$37000,"8*",'Accounting data'!$J$2:$J$37000,"1*",'Accounting data'!$K$2:$K$37000,"62*",'Accounting data'!$L$2:$L$37000,Z4)+SUMIFS('Accounting data'!$G$2:$G$37000,'Accounting data'!$H$2:$H$37000,"13*",'Accounting data'!$I$2:$I$37000,"8*",'Accounting data'!$J$2:$J$37000,"1*",'Accounting data'!$K$2:$K$37000,"62*",'Accounting data'!$L$2:$L$37000,Z4)</f>
        <v>0</v>
      </c>
      <c r="AA207" s="396">
        <f>SUMIFS('Accounting data'!$G$2:$G$37000,'Accounting data'!$H$2:$H$37000,"11*",'Accounting data'!$I$2:$I$37000,"8*",'Accounting data'!$J$2:$J$37000,"1*",'Accounting data'!$K$2:$K$37000,"62*",'Accounting data'!$L$2:$L$37000,AA4)+SUMIFS('Accounting data'!$G$2:$G$37000,'Accounting data'!$H$2:$H$37000,"12*",'Accounting data'!$I$2:$I$37000,"8*",'Accounting data'!$J$2:$J$37000,"1*",'Accounting data'!$K$2:$K$37000,"62*",'Accounting data'!$L$2:$L$37000,AA4)+SUMIFS('Accounting data'!$G$2:$G$37000,'Accounting data'!$H$2:$H$37000,"13*",'Accounting data'!$I$2:$I$37000,"8*",'Accounting data'!$J$2:$J$37000,"1*",'Accounting data'!$K$2:$K$37000,"62*",'Accounting data'!$L$2:$L$37000,AA4)</f>
        <v>0</v>
      </c>
      <c r="AB207" s="396">
        <f>SUMIFS('Accounting data'!$G$2:$G$37000,'Accounting data'!$H$2:$H$37000,"11*",'Accounting data'!$I$2:$I$37000,"8*",'Accounting data'!$J$2:$J$37000,"1*",'Accounting data'!$K$2:$K$37000,"62*",'Accounting data'!$L$2:$L$37000,AB4)+SUMIFS('Accounting data'!$G$2:$G$37000,'Accounting data'!$H$2:$H$37000,"12*",'Accounting data'!$I$2:$I$37000,"8*",'Accounting data'!$J$2:$J$37000,"1*",'Accounting data'!$K$2:$K$37000,"62*",'Accounting data'!$L$2:$L$37000,AB4)+SUMIFS('Accounting data'!$G$2:$G$37000,'Accounting data'!$H$2:$H$37000,"13*",'Accounting data'!$I$2:$I$37000,"8*",'Accounting data'!$J$2:$J$37000,"1*",'Accounting data'!$K$2:$K$37000,"62*",'Accounting data'!$L$2:$L$37000,AB4)</f>
        <v>0</v>
      </c>
      <c r="AC207" s="396">
        <f>SUMIFS('Accounting data'!$G$2:$G$37000,'Accounting data'!$H$2:$H$37000,"11*",'Accounting data'!$I$2:$I$37000,"8*",'Accounting data'!$J$2:$J$37000,"1*",'Accounting data'!$K$2:$K$37000,"62*",'Accounting data'!$L$2:$L$37000,AC4)+SUMIFS('Accounting data'!$G$2:$G$37000,'Accounting data'!$H$2:$H$37000,"12*",'Accounting data'!$I$2:$I$37000,"8*",'Accounting data'!$J$2:$J$37000,"1*",'Accounting data'!$K$2:$K$37000,"62*",'Accounting data'!$L$2:$L$37000,AC4)+SUMIFS('Accounting data'!$G$2:$G$37000,'Accounting data'!$H$2:$H$37000,"13*",'Accounting data'!$I$2:$I$37000,"8*",'Accounting data'!$J$2:$J$37000,"1*",'Accounting data'!$K$2:$K$37000,"62*",'Accounting data'!$L$2:$L$37000,AC4)</f>
        <v>0</v>
      </c>
      <c r="AD207" s="396">
        <f>SUMIFS('Accounting data'!$G$2:$G$37000,'Accounting data'!$H$2:$H$37000,"11*",'Accounting data'!$I$2:$I$37000,"8*",'Accounting data'!$J$2:$J$37000,"1*",'Accounting data'!$K$2:$K$37000,"62*",'Accounting data'!$L$2:$L$37000,AD4)+SUMIFS('Accounting data'!$G$2:$G$37000,'Accounting data'!$H$2:$H$37000,"12*",'Accounting data'!$I$2:$I$37000,"8*",'Accounting data'!$J$2:$J$37000,"1*",'Accounting data'!$K$2:$K$37000,"62*",'Accounting data'!$L$2:$L$37000,AD4)+SUMIFS('Accounting data'!$G$2:$G$37000,'Accounting data'!$H$2:$H$37000,"13*",'Accounting data'!$I$2:$I$37000,"8*",'Accounting data'!$J$2:$J$37000,"1*",'Accounting data'!$K$2:$K$37000,"62*",'Accounting data'!$L$2:$L$37000,AD4)</f>
        <v>0</v>
      </c>
      <c r="AE207" s="396">
        <f>SUMIFS('Accounting data'!$G$2:$G$37000,'Accounting data'!$H$2:$H$37000,"11*",'Accounting data'!$I$2:$I$37000,"8*",'Accounting data'!$J$2:$J$37000,"1*",'Accounting data'!$K$2:$K$37000,"62*",'Accounting data'!$L$2:$L$37000,AE4)+SUMIFS('Accounting data'!$G$2:$G$37000,'Accounting data'!$H$2:$H$37000,"12*",'Accounting data'!$I$2:$I$37000,"8*",'Accounting data'!$J$2:$J$37000,"1*",'Accounting data'!$K$2:$K$37000,"62*",'Accounting data'!$L$2:$L$37000,AE4)+SUMIFS('Accounting data'!$G$2:$G$37000,'Accounting data'!$H$2:$H$37000,"13*",'Accounting data'!$I$2:$I$37000,"8*",'Accounting data'!$J$2:$J$37000,"1*",'Accounting data'!$K$2:$K$37000,"62*",'Accounting data'!$L$2:$L$37000,AE4)</f>
        <v>0</v>
      </c>
      <c r="AF207" s="396">
        <f>SUMIFS('Accounting data'!$G$2:$G$37000,'Accounting data'!$H$2:$H$37000,"11*",'Accounting data'!$I$2:$I$37000,"8*",'Accounting data'!$J$2:$J$37000,"1*",'Accounting data'!$K$2:$K$37000,"62*",'Accounting data'!$L$2:$L$37000,AF4)+SUMIFS('Accounting data'!$G$2:$G$37000,'Accounting data'!$H$2:$H$37000,"12*",'Accounting data'!$I$2:$I$37000,"8*",'Accounting data'!$J$2:$J$37000,"1*",'Accounting data'!$K$2:$K$37000,"62*",'Accounting data'!$L$2:$L$37000,AF4)+SUMIFS('Accounting data'!$G$2:$G$37000,'Accounting data'!$H$2:$H$37000,"13*",'Accounting data'!$I$2:$I$37000,"8*",'Accounting data'!$J$2:$J$37000,"1*",'Accounting data'!$K$2:$K$37000,"62*",'Accounting data'!$L$2:$L$37000,AF4)</f>
        <v>0</v>
      </c>
    </row>
    <row r="208" spans="1:32">
      <c r="A208" s="391" t="s">
        <v>289</v>
      </c>
      <c r="B208" s="393">
        <v>900</v>
      </c>
      <c r="C208" s="391">
        <v>1000</v>
      </c>
      <c r="D208" s="391">
        <v>6200</v>
      </c>
      <c r="E208" s="394">
        <f>SUMIFS('Accounting data'!$G$2:$G$37000,'Accounting data'!$H$2:$H$37000,"11*",'Accounting data'!$I$2:$I$37000,"9*",'Accounting data'!$J$2:$J$37000,"1*",'Accounting data'!$K$2:$K$37000,"62*",'Accounting data'!$L$2:$L$37000,E4)+SUMIFS('Accounting data'!$G$2:$G$37000,'Accounting data'!$H$2:$H$37000,"12*",'Accounting data'!$I$2:$I$37000,"9*",'Accounting data'!$J$2:$J$37000,"1*",'Accounting data'!$K$2:$K$37000,"62*",'Accounting data'!$L$2:$L$37000,E4)+SUMIFS('Accounting data'!$G$2:$G$37000,'Accounting data'!$H$2:$H$37000,"13*",'Accounting data'!$I$2:$I$37000,"9*",'Accounting data'!$J$2:$J$37000,"1*",'Accounting data'!$K$2:$K$37000,"62*",'Accounting data'!$L$2:$L$37000,E4)</f>
        <v>0</v>
      </c>
      <c r="F208" s="394">
        <f>SUMIFS('Accounting data'!$G$2:$G$37000,'Accounting data'!$H$2:$H$37000,"11*",'Accounting data'!$I$2:$I$37000,"9*",'Accounting data'!$J$2:$J$37000,"1*",'Accounting data'!$K$2:$K$37000,"62*",'Accounting data'!$L$2:$L$37000,F4)+SUMIFS('Accounting data'!$G$2:$G$37000,'Accounting data'!$H$2:$H$37000,"12*",'Accounting data'!$I$2:$I$37000,"9*",'Accounting data'!$J$2:$J$37000,"1*",'Accounting data'!$K$2:$K$37000,"62*",'Accounting data'!$L$2:$L$37000,F4)+SUMIFS('Accounting data'!$G$2:$G$37000,'Accounting data'!$H$2:$H$37000,"13*",'Accounting data'!$I$2:$I$37000,"9*",'Accounting data'!$J$2:$J$37000,"1*",'Accounting data'!$K$2:$K$37000,"62*",'Accounting data'!$L$2:$L$37000,F4)</f>
        <v>0</v>
      </c>
      <c r="G208" s="395"/>
      <c r="H208" s="396">
        <f>SUMIFS('Accounting data'!$G$2:$G$37000,'Accounting data'!$H$2:$H$37000,"11*",'Accounting data'!$I$2:$I$37000,"9*",'Accounting data'!$J$2:$J$37000,"1*",'Accounting data'!$K$2:$K$37000,"62*",'Accounting data'!$L$2:$L$37000,H4)+SUMIFS('Accounting data'!$G$2:$G$37000,'Accounting data'!$H$2:$H$37000,"12*",'Accounting data'!$I$2:$I$37000,"9*",'Accounting data'!$J$2:$J$37000,"1*",'Accounting data'!$K$2:$K$37000,"62*",'Accounting data'!$L$2:$L$37000,H4)+SUMIFS('Accounting data'!$G$2:$G$37000,'Accounting data'!$H$2:$H$37000,"13*",'Accounting data'!$I$2:$I$37000,"9*",'Accounting data'!$J$2:$J$37000,"1*",'Accounting data'!$K$2:$K$37000,"62*",'Accounting data'!$L$2:$L$37000,H4)</f>
        <v>0</v>
      </c>
      <c r="I208" s="396">
        <f>SUMIFS('Accounting data'!$G$2:$G$37000,'Accounting data'!$H$2:$H$37000,"11*",'Accounting data'!$I$2:$I$37000,"9*",'Accounting data'!$J$2:$J$37000,"1*",'Accounting data'!$K$2:$K$37000,"62*",'Accounting data'!$L$2:$L$37000,I4)+SUMIFS('Accounting data'!$G$2:$G$37000,'Accounting data'!$H$2:$H$37000,"12*",'Accounting data'!$I$2:$I$37000,"9*",'Accounting data'!$J$2:$J$37000,"1*",'Accounting data'!$K$2:$K$37000,"62*",'Accounting data'!$L$2:$L$37000,I4)+SUMIFS('Accounting data'!$G$2:$G$37000,'Accounting data'!$H$2:$H$37000,"13*",'Accounting data'!$I$2:$I$37000,"9*",'Accounting data'!$J$2:$J$37000,"1*",'Accounting data'!$K$2:$K$37000,"62*",'Accounting data'!$L$2:$L$37000,I4)</f>
        <v>0</v>
      </c>
      <c r="J208" s="396">
        <f>SUMIFS('Accounting data'!$G$2:$G$37000,'Accounting data'!$H$2:$H$37000,"11*",'Accounting data'!$I$2:$I$37000,"9*",'Accounting data'!$J$2:$J$37000,"1*",'Accounting data'!$K$2:$K$37000,"62*",'Accounting data'!$L$2:$L$37000,J4)+SUMIFS('Accounting data'!$G$2:$G$37000,'Accounting data'!$H$2:$H$37000,"12*",'Accounting data'!$I$2:$I$37000,"9*",'Accounting data'!$J$2:$J$37000,"1*",'Accounting data'!$K$2:$K$37000,"62*",'Accounting data'!$L$2:$L$37000,J4)+SUMIFS('Accounting data'!$G$2:$G$37000,'Accounting data'!$H$2:$H$37000,"13*",'Accounting data'!$I$2:$I$37000,"9*",'Accounting data'!$J$2:$J$37000,"1*",'Accounting data'!$K$2:$K$37000,"62*",'Accounting data'!$L$2:$L$37000,J4)</f>
        <v>0</v>
      </c>
      <c r="K208" s="396">
        <f>SUMIFS('Accounting data'!$G$2:$G$37000,'Accounting data'!$H$2:$H$37000,"11*",'Accounting data'!$I$2:$I$37000,"9*",'Accounting data'!$J$2:$J$37000,"1*",'Accounting data'!$K$2:$K$37000,"62*",'Accounting data'!$L$2:$L$37000,K4)+SUMIFS('Accounting data'!$G$2:$G$37000,'Accounting data'!$H$2:$H$37000,"12*",'Accounting data'!$I$2:$I$37000,"9*",'Accounting data'!$J$2:$J$37000,"1*",'Accounting data'!$K$2:$K$37000,"62*",'Accounting data'!$L$2:$L$37000,K4)+SUMIFS('Accounting data'!$G$2:$G$37000,'Accounting data'!$H$2:$H$37000,"13*",'Accounting data'!$I$2:$I$37000,"9*",'Accounting data'!$J$2:$J$37000,"1*",'Accounting data'!$K$2:$K$37000,"62*",'Accounting data'!$L$2:$L$37000,K4)</f>
        <v>0</v>
      </c>
      <c r="L208" s="396">
        <f>SUMIFS('Accounting data'!$G$2:$G$37000,'Accounting data'!$H$2:$H$37000,"11*",'Accounting data'!$I$2:$I$37000,"9*",'Accounting data'!$J$2:$J$37000,"1*",'Accounting data'!$K$2:$K$37000,"62*",'Accounting data'!$L$2:$L$37000,L4)+SUMIFS('Accounting data'!$G$2:$G$37000,'Accounting data'!$H$2:$H$37000,"12*",'Accounting data'!$I$2:$I$37000,"9*",'Accounting data'!$J$2:$J$37000,"1*",'Accounting data'!$K$2:$K$37000,"62*",'Accounting data'!$L$2:$L$37000,L4)+SUMIFS('Accounting data'!$G$2:$G$37000,'Accounting data'!$H$2:$H$37000,"13*",'Accounting data'!$I$2:$I$37000,"9*",'Accounting data'!$J$2:$J$37000,"1*",'Accounting data'!$K$2:$K$37000,"62*",'Accounting data'!$L$2:$L$37000,L4)</f>
        <v>0</v>
      </c>
      <c r="M208" s="396">
        <f>SUMIFS('Accounting data'!$G$2:$G$37000,'Accounting data'!$H$2:$H$37000,"11*",'Accounting data'!$I$2:$I$37000,"9*",'Accounting data'!$J$2:$J$37000,"1*",'Accounting data'!$K$2:$K$37000,"62*",'Accounting data'!$L$2:$L$37000,M4)+SUMIFS('Accounting data'!$G$2:$G$37000,'Accounting data'!$H$2:$H$37000,"12*",'Accounting data'!$I$2:$I$37000,"9*",'Accounting data'!$J$2:$J$37000,"1*",'Accounting data'!$K$2:$K$37000,"62*",'Accounting data'!$L$2:$L$37000,M4)+SUMIFS('Accounting data'!$G$2:$G$37000,'Accounting data'!$H$2:$H$37000,"13*",'Accounting data'!$I$2:$I$37000,"9*",'Accounting data'!$J$2:$J$37000,"1*",'Accounting data'!$K$2:$K$37000,"62*",'Accounting data'!$L$2:$L$37000,M4)</f>
        <v>0</v>
      </c>
      <c r="N208" s="396">
        <f>SUMIFS('Accounting data'!$G$2:$G$37000,'Accounting data'!$H$2:$H$37000,"11*",'Accounting data'!$I$2:$I$37000,"9*",'Accounting data'!$J$2:$J$37000,"1*",'Accounting data'!$K$2:$K$37000,"62*",'Accounting data'!$L$2:$L$37000,N4)+SUMIFS('Accounting data'!$G$2:$G$37000,'Accounting data'!$H$2:$H$37000,"12*",'Accounting data'!$I$2:$I$37000,"9*",'Accounting data'!$J$2:$J$37000,"1*",'Accounting data'!$K$2:$K$37000,"62*",'Accounting data'!$L$2:$L$37000,N4)+SUMIFS('Accounting data'!$G$2:$G$37000,'Accounting data'!$H$2:$H$37000,"13*",'Accounting data'!$I$2:$I$37000,"9*",'Accounting data'!$J$2:$J$37000,"1*",'Accounting data'!$K$2:$K$37000,"62*",'Accounting data'!$L$2:$L$37000,N4)</f>
        <v>0</v>
      </c>
      <c r="O208" s="396">
        <f>SUMIFS('Accounting data'!$G$2:$G$37000,'Accounting data'!$H$2:$H$37000,"11*",'Accounting data'!$I$2:$I$37000,"9*",'Accounting data'!$J$2:$J$37000,"1*",'Accounting data'!$K$2:$K$37000,"62*",'Accounting data'!$L$2:$L$37000,O4)+SUMIFS('Accounting data'!$G$2:$G$37000,'Accounting data'!$H$2:$H$37000,"12*",'Accounting data'!$I$2:$I$37000,"9*",'Accounting data'!$J$2:$J$37000,"1*",'Accounting data'!$K$2:$K$37000,"62*",'Accounting data'!$L$2:$L$37000,O4)+SUMIFS('Accounting data'!$G$2:$G$37000,'Accounting data'!$H$2:$H$37000,"13*",'Accounting data'!$I$2:$I$37000,"9*",'Accounting data'!$J$2:$J$37000,"1*",'Accounting data'!$K$2:$K$37000,"62*",'Accounting data'!$L$2:$L$37000,O4)</f>
        <v>0</v>
      </c>
      <c r="P208" s="396">
        <f>SUMIFS('Accounting data'!$G$2:$G$37000,'Accounting data'!$H$2:$H$37000,"11*",'Accounting data'!$I$2:$I$37000,"9*",'Accounting data'!$J$2:$J$37000,"1*",'Accounting data'!$K$2:$K$37000,"62*",'Accounting data'!$L$2:$L$37000,P4)+SUMIFS('Accounting data'!$G$2:$G$37000,'Accounting data'!$H$2:$H$37000,"12*",'Accounting data'!$I$2:$I$37000,"9*",'Accounting data'!$J$2:$J$37000,"1*",'Accounting data'!$K$2:$K$37000,"62*",'Accounting data'!$L$2:$L$37000,P4)+SUMIFS('Accounting data'!$G$2:$G$37000,'Accounting data'!$H$2:$H$37000,"13*",'Accounting data'!$I$2:$I$37000,"9*",'Accounting data'!$J$2:$J$37000,"1*",'Accounting data'!$K$2:$K$37000,"62*",'Accounting data'!$L$2:$L$37000,P4)</f>
        <v>0</v>
      </c>
      <c r="Q208" s="396">
        <f>SUMIFS('Accounting data'!$G$2:$G$37000,'Accounting data'!$H$2:$H$37000,"11*",'Accounting data'!$I$2:$I$37000,"9*",'Accounting data'!$J$2:$J$37000,"1*",'Accounting data'!$K$2:$K$37000,"62*",'Accounting data'!$L$2:$L$37000,Q4)+SUMIFS('Accounting data'!$G$2:$G$37000,'Accounting data'!$H$2:$H$37000,"12*",'Accounting data'!$I$2:$I$37000,"9*",'Accounting data'!$J$2:$J$37000,"1*",'Accounting data'!$K$2:$K$37000,"62*",'Accounting data'!$L$2:$L$37000,Q4)+SUMIFS('Accounting data'!$G$2:$G$37000,'Accounting data'!$H$2:$H$37000,"13*",'Accounting data'!$I$2:$I$37000,"9*",'Accounting data'!$J$2:$J$37000,"1*",'Accounting data'!$K$2:$K$37000,"62*",'Accounting data'!$L$2:$L$37000,Q4)</f>
        <v>0</v>
      </c>
      <c r="R208" s="396">
        <f>SUMIFS('Accounting data'!$G$2:$G$37000,'Accounting data'!$H$2:$H$37000,"11*",'Accounting data'!$I$2:$I$37000,"9*",'Accounting data'!$J$2:$J$37000,"1*",'Accounting data'!$K$2:$K$37000,"62*",'Accounting data'!$L$2:$L$37000,R4)+SUMIFS('Accounting data'!$G$2:$G$37000,'Accounting data'!$H$2:$H$37000,"12*",'Accounting data'!$I$2:$I$37000,"9*",'Accounting data'!$J$2:$J$37000,"1*",'Accounting data'!$K$2:$K$37000,"62*",'Accounting data'!$L$2:$L$37000,R4)+SUMIFS('Accounting data'!$G$2:$G$37000,'Accounting data'!$H$2:$H$37000,"13*",'Accounting data'!$I$2:$I$37000,"9*",'Accounting data'!$J$2:$J$37000,"1*",'Accounting data'!$K$2:$K$37000,"62*",'Accounting data'!$L$2:$L$37000,R4)</f>
        <v>0</v>
      </c>
      <c r="S208" s="396">
        <f>SUMIFS('Accounting data'!$G$2:$G$37000,'Accounting data'!$H$2:$H$37000,"11*",'Accounting data'!$I$2:$I$37000,"9*",'Accounting data'!$J$2:$J$37000,"1*",'Accounting data'!$K$2:$K$37000,"62*",'Accounting data'!$L$2:$L$37000,S4)+SUMIFS('Accounting data'!$G$2:$G$37000,'Accounting data'!$H$2:$H$37000,"12*",'Accounting data'!$I$2:$I$37000,"9*",'Accounting data'!$J$2:$J$37000,"1*",'Accounting data'!$K$2:$K$37000,"62*",'Accounting data'!$L$2:$L$37000,S4)+SUMIFS('Accounting data'!$G$2:$G$37000,'Accounting data'!$H$2:$H$37000,"13*",'Accounting data'!$I$2:$I$37000,"9*",'Accounting data'!$J$2:$J$37000,"1*",'Accounting data'!$K$2:$K$37000,"62*",'Accounting data'!$L$2:$L$37000,S4)</f>
        <v>0</v>
      </c>
      <c r="T208" s="396">
        <f>SUMIFS('Accounting data'!$G$2:$G$37000,'Accounting data'!$H$2:$H$37000,"11*",'Accounting data'!$I$2:$I$37000,"9*",'Accounting data'!$J$2:$J$37000,"1*",'Accounting data'!$K$2:$K$37000,"62*",'Accounting data'!$L$2:$L$37000,T4)+SUMIFS('Accounting data'!$G$2:$G$37000,'Accounting data'!$H$2:$H$37000,"12*",'Accounting data'!$I$2:$I$37000,"9*",'Accounting data'!$J$2:$J$37000,"1*",'Accounting data'!$K$2:$K$37000,"62*",'Accounting data'!$L$2:$L$37000,T4)+SUMIFS('Accounting data'!$G$2:$G$37000,'Accounting data'!$H$2:$H$37000,"13*",'Accounting data'!$I$2:$I$37000,"9*",'Accounting data'!$J$2:$J$37000,"1*",'Accounting data'!$K$2:$K$37000,"62*",'Accounting data'!$L$2:$L$37000,T4)</f>
        <v>0</v>
      </c>
      <c r="U208" s="396">
        <f>SUMIFS('Accounting data'!$G$2:$G$37000,'Accounting data'!$H$2:$H$37000,"11*",'Accounting data'!$I$2:$I$37000,"9*",'Accounting data'!$J$2:$J$37000,"1*",'Accounting data'!$K$2:$K$37000,"62*",'Accounting data'!$L$2:$L$37000,U4)+SUMIFS('Accounting data'!$G$2:$G$37000,'Accounting data'!$H$2:$H$37000,"12*",'Accounting data'!$I$2:$I$37000,"9*",'Accounting data'!$J$2:$J$37000,"1*",'Accounting data'!$K$2:$K$37000,"62*",'Accounting data'!$L$2:$L$37000,U4)+SUMIFS('Accounting data'!$G$2:$G$37000,'Accounting data'!$H$2:$H$37000,"13*",'Accounting data'!$I$2:$I$37000,"9*",'Accounting data'!$J$2:$J$37000,"1*",'Accounting data'!$K$2:$K$37000,"62*",'Accounting data'!$L$2:$L$37000,U4)</f>
        <v>0</v>
      </c>
      <c r="V208" s="396">
        <f>SUMIFS('Accounting data'!$G$2:$G$37000,'Accounting data'!$H$2:$H$37000,"11*",'Accounting data'!$I$2:$I$37000,"9*",'Accounting data'!$J$2:$J$37000,"1*",'Accounting data'!$K$2:$K$37000,"62*",'Accounting data'!$L$2:$L$37000,V4)+SUMIFS('Accounting data'!$G$2:$G$37000,'Accounting data'!$H$2:$H$37000,"12*",'Accounting data'!$I$2:$I$37000,"9*",'Accounting data'!$J$2:$J$37000,"1*",'Accounting data'!$K$2:$K$37000,"62*",'Accounting data'!$L$2:$L$37000,V4)+SUMIFS('Accounting data'!$G$2:$G$37000,'Accounting data'!$H$2:$H$37000,"13*",'Accounting data'!$I$2:$I$37000,"9*",'Accounting data'!$J$2:$J$37000,"1*",'Accounting data'!$K$2:$K$37000,"62*",'Accounting data'!$L$2:$L$37000,V4)</f>
        <v>0</v>
      </c>
      <c r="W208" s="396">
        <f>SUMIFS('Accounting data'!$G$2:$G$37000,'Accounting data'!$H$2:$H$37000,"11*",'Accounting data'!$I$2:$I$37000,"9*",'Accounting data'!$J$2:$J$37000,"1*",'Accounting data'!$K$2:$K$37000,"62*",'Accounting data'!$L$2:$L$37000,W4)+SUMIFS('Accounting data'!$G$2:$G$37000,'Accounting data'!$H$2:$H$37000,"12*",'Accounting data'!$I$2:$I$37000,"9*",'Accounting data'!$J$2:$J$37000,"1*",'Accounting data'!$K$2:$K$37000,"62*",'Accounting data'!$L$2:$L$37000,W4)+SUMIFS('Accounting data'!$G$2:$G$37000,'Accounting data'!$H$2:$H$37000,"13*",'Accounting data'!$I$2:$I$37000,"9*",'Accounting data'!$J$2:$J$37000,"1*",'Accounting data'!$K$2:$K$37000,"62*",'Accounting data'!$L$2:$L$37000,W4)</f>
        <v>0</v>
      </c>
      <c r="X208" s="396">
        <f>SUMIFS('Accounting data'!$G$2:$G$37000,'Accounting data'!$H$2:$H$37000,"11*",'Accounting data'!$I$2:$I$37000,"9*",'Accounting data'!$J$2:$J$37000,"1*",'Accounting data'!$K$2:$K$37000,"62*",'Accounting data'!$L$2:$L$37000,X4)+SUMIFS('Accounting data'!$G$2:$G$37000,'Accounting data'!$H$2:$H$37000,"12*",'Accounting data'!$I$2:$I$37000,"9*",'Accounting data'!$J$2:$J$37000,"1*",'Accounting data'!$K$2:$K$37000,"62*",'Accounting data'!$L$2:$L$37000,X4)+SUMIFS('Accounting data'!$G$2:$G$37000,'Accounting data'!$H$2:$H$37000,"13*",'Accounting data'!$I$2:$I$37000,"9*",'Accounting data'!$J$2:$J$37000,"1*",'Accounting data'!$K$2:$K$37000,"62*",'Accounting data'!$L$2:$L$37000,X4)</f>
        <v>0</v>
      </c>
      <c r="Y208" s="396">
        <f>SUMIFS('Accounting data'!$G$2:$G$37000,'Accounting data'!$H$2:$H$37000,"11*",'Accounting data'!$I$2:$I$37000,"9*",'Accounting data'!$J$2:$J$37000,"1*",'Accounting data'!$K$2:$K$37000,"62*",'Accounting data'!$L$2:$L$37000,Y4)+SUMIFS('Accounting data'!$G$2:$G$37000,'Accounting data'!$H$2:$H$37000,"12*",'Accounting data'!$I$2:$I$37000,"9*",'Accounting data'!$J$2:$J$37000,"1*",'Accounting data'!$K$2:$K$37000,"62*",'Accounting data'!$L$2:$L$37000,Y4)+SUMIFS('Accounting data'!$G$2:$G$37000,'Accounting data'!$H$2:$H$37000,"13*",'Accounting data'!$I$2:$I$37000,"9*",'Accounting data'!$J$2:$J$37000,"1*",'Accounting data'!$K$2:$K$37000,"62*",'Accounting data'!$L$2:$L$37000,Y4)</f>
        <v>0</v>
      </c>
      <c r="Z208" s="396">
        <f>SUMIFS('Accounting data'!$G$2:$G$37000,'Accounting data'!$H$2:$H$37000,"11*",'Accounting data'!$I$2:$I$37000,"9*",'Accounting data'!$J$2:$J$37000,"1*",'Accounting data'!$K$2:$K$37000,"62*",'Accounting data'!$L$2:$L$37000,Z4)+SUMIFS('Accounting data'!$G$2:$G$37000,'Accounting data'!$H$2:$H$37000,"12*",'Accounting data'!$I$2:$I$37000,"9*",'Accounting data'!$J$2:$J$37000,"1*",'Accounting data'!$K$2:$K$37000,"62*",'Accounting data'!$L$2:$L$37000,Z4)+SUMIFS('Accounting data'!$G$2:$G$37000,'Accounting data'!$H$2:$H$37000,"13*",'Accounting data'!$I$2:$I$37000,"9*",'Accounting data'!$J$2:$J$37000,"1*",'Accounting data'!$K$2:$K$37000,"62*",'Accounting data'!$L$2:$L$37000,Z4)</f>
        <v>0</v>
      </c>
      <c r="AA208" s="396">
        <f>SUMIFS('Accounting data'!$G$2:$G$37000,'Accounting data'!$H$2:$H$37000,"11*",'Accounting data'!$I$2:$I$37000,"9*",'Accounting data'!$J$2:$J$37000,"1*",'Accounting data'!$K$2:$K$37000,"62*",'Accounting data'!$L$2:$L$37000,AA4)+SUMIFS('Accounting data'!$G$2:$G$37000,'Accounting data'!$H$2:$H$37000,"12*",'Accounting data'!$I$2:$I$37000,"9*",'Accounting data'!$J$2:$J$37000,"1*",'Accounting data'!$K$2:$K$37000,"62*",'Accounting data'!$L$2:$L$37000,AA4)+SUMIFS('Accounting data'!$G$2:$G$37000,'Accounting data'!$H$2:$H$37000,"13*",'Accounting data'!$I$2:$I$37000,"9*",'Accounting data'!$J$2:$J$37000,"1*",'Accounting data'!$K$2:$K$37000,"62*",'Accounting data'!$L$2:$L$37000,AA4)</f>
        <v>0</v>
      </c>
      <c r="AB208" s="396">
        <f>SUMIFS('Accounting data'!$G$2:$G$37000,'Accounting data'!$H$2:$H$37000,"11*",'Accounting data'!$I$2:$I$37000,"9*",'Accounting data'!$J$2:$J$37000,"1*",'Accounting data'!$K$2:$K$37000,"62*",'Accounting data'!$L$2:$L$37000,AB4)+SUMIFS('Accounting data'!$G$2:$G$37000,'Accounting data'!$H$2:$H$37000,"12*",'Accounting data'!$I$2:$I$37000,"9*",'Accounting data'!$J$2:$J$37000,"1*",'Accounting data'!$K$2:$K$37000,"62*",'Accounting data'!$L$2:$L$37000,AB4)+SUMIFS('Accounting data'!$G$2:$G$37000,'Accounting data'!$H$2:$H$37000,"13*",'Accounting data'!$I$2:$I$37000,"9*",'Accounting data'!$J$2:$J$37000,"1*",'Accounting data'!$K$2:$K$37000,"62*",'Accounting data'!$L$2:$L$37000,AB4)</f>
        <v>0</v>
      </c>
      <c r="AC208" s="396">
        <f>SUMIFS('Accounting data'!$G$2:$G$37000,'Accounting data'!$H$2:$H$37000,"11*",'Accounting data'!$I$2:$I$37000,"9*",'Accounting data'!$J$2:$J$37000,"1*",'Accounting data'!$K$2:$K$37000,"62*",'Accounting data'!$L$2:$L$37000,AC4)+SUMIFS('Accounting data'!$G$2:$G$37000,'Accounting data'!$H$2:$H$37000,"12*",'Accounting data'!$I$2:$I$37000,"9*",'Accounting data'!$J$2:$J$37000,"1*",'Accounting data'!$K$2:$K$37000,"62*",'Accounting data'!$L$2:$L$37000,AC4)+SUMIFS('Accounting data'!$G$2:$G$37000,'Accounting data'!$H$2:$H$37000,"13*",'Accounting data'!$I$2:$I$37000,"9*",'Accounting data'!$J$2:$J$37000,"1*",'Accounting data'!$K$2:$K$37000,"62*",'Accounting data'!$L$2:$L$37000,AC4)</f>
        <v>0</v>
      </c>
      <c r="AD208" s="396">
        <f>SUMIFS('Accounting data'!$G$2:$G$37000,'Accounting data'!$H$2:$H$37000,"11*",'Accounting data'!$I$2:$I$37000,"9*",'Accounting data'!$J$2:$J$37000,"1*",'Accounting data'!$K$2:$K$37000,"62*",'Accounting data'!$L$2:$L$37000,AD4)+SUMIFS('Accounting data'!$G$2:$G$37000,'Accounting data'!$H$2:$H$37000,"12*",'Accounting data'!$I$2:$I$37000,"9*",'Accounting data'!$J$2:$J$37000,"1*",'Accounting data'!$K$2:$K$37000,"62*",'Accounting data'!$L$2:$L$37000,AD4)+SUMIFS('Accounting data'!$G$2:$G$37000,'Accounting data'!$H$2:$H$37000,"13*",'Accounting data'!$I$2:$I$37000,"9*",'Accounting data'!$J$2:$J$37000,"1*",'Accounting data'!$K$2:$K$37000,"62*",'Accounting data'!$L$2:$L$37000,AD4)</f>
        <v>0</v>
      </c>
      <c r="AE208" s="396">
        <f>SUMIFS('Accounting data'!$G$2:$G$37000,'Accounting data'!$H$2:$H$37000,"11*",'Accounting data'!$I$2:$I$37000,"9*",'Accounting data'!$J$2:$J$37000,"1*",'Accounting data'!$K$2:$K$37000,"62*",'Accounting data'!$L$2:$L$37000,AE4)+SUMIFS('Accounting data'!$G$2:$G$37000,'Accounting data'!$H$2:$H$37000,"12*",'Accounting data'!$I$2:$I$37000,"9*",'Accounting data'!$J$2:$J$37000,"1*",'Accounting data'!$K$2:$K$37000,"62*",'Accounting data'!$L$2:$L$37000,AE4)+SUMIFS('Accounting data'!$G$2:$G$37000,'Accounting data'!$H$2:$H$37000,"13*",'Accounting data'!$I$2:$I$37000,"9*",'Accounting data'!$J$2:$J$37000,"1*",'Accounting data'!$K$2:$K$37000,"62*",'Accounting data'!$L$2:$L$37000,AE4)</f>
        <v>0</v>
      </c>
      <c r="AF208" s="396">
        <f>SUMIFS('Accounting data'!$G$2:$G$37000,'Accounting data'!$H$2:$H$37000,"11*",'Accounting data'!$I$2:$I$37000,"9*",'Accounting data'!$J$2:$J$37000,"1*",'Accounting data'!$K$2:$K$37000,"62*",'Accounting data'!$L$2:$L$37000,AF4)+SUMIFS('Accounting data'!$G$2:$G$37000,'Accounting data'!$H$2:$H$37000,"12*",'Accounting data'!$I$2:$I$37000,"9*",'Accounting data'!$J$2:$J$37000,"1*",'Accounting data'!$K$2:$K$37000,"62*",'Accounting data'!$L$2:$L$37000,AF4)+SUMIFS('Accounting data'!$G$2:$G$37000,'Accounting data'!$H$2:$H$37000,"13*",'Accounting data'!$I$2:$I$37000,"9*",'Accounting data'!$J$2:$J$37000,"1*",'Accounting data'!$K$2:$K$37000,"62*",'Accounting data'!$L$2:$L$37000,AF4)</f>
        <v>0</v>
      </c>
    </row>
    <row r="209" spans="1:32">
      <c r="A209" s="391" t="s">
        <v>289</v>
      </c>
      <c r="B209" s="393">
        <v>700</v>
      </c>
      <c r="C209" s="391">
        <v>2000</v>
      </c>
      <c r="D209" s="391">
        <v>6200</v>
      </c>
      <c r="E209" s="394">
        <f>SUMIFS('Accounting data'!$G$2:$G$37000,'Accounting data'!$H$2:$H$37000,"11*",'Accounting data'!$I$2:$I$37000,"7*",'Accounting data'!$J$2:$J$37000,"2*",'Accounting data'!$K$2:$K$37000,"62*",'Accounting data'!$L$2:$L$37000,E4)+SUMIFS('Accounting data'!$G$2:$G$37000,'Accounting data'!$H$2:$H$37000,"12*",'Accounting data'!$I$2:$I$37000,"7*",'Accounting data'!$J$2:$J$37000,"2*",'Accounting data'!$K$2:$K$37000,"62*",'Accounting data'!$L$2:$L$37000,E4)+SUMIFS('Accounting data'!$G$2:$G$37000,'Accounting data'!$H$2:$H$37000,"13*",'Accounting data'!$I$2:$I$37000,"7*",'Accounting data'!$J$2:$J$37000,"2*",'Accounting data'!$K$2:$K$37000,"62*",'Accounting data'!$L$2:$L$37000,E4)</f>
        <v>0</v>
      </c>
      <c r="F209" s="394">
        <f>SUMIFS('Accounting data'!$G$2:$G$37000,'Accounting data'!$H$2:$H$37000,"11*",'Accounting data'!$I$2:$I$37000,"7*",'Accounting data'!$J$2:$J$37000,"2*",'Accounting data'!$K$2:$K$37000,"62*",'Accounting data'!$L$2:$L$37000,F4)+SUMIFS('Accounting data'!$G$2:$G$37000,'Accounting data'!$H$2:$H$37000,"12*",'Accounting data'!$I$2:$I$37000,"7*",'Accounting data'!$J$2:$J$37000,"2*",'Accounting data'!$K$2:$K$37000,"62*",'Accounting data'!$L$2:$L$37000,F4)+SUMIFS('Accounting data'!$G$2:$G$37000,'Accounting data'!$H$2:$H$37000,"13*",'Accounting data'!$I$2:$I$37000,"7*",'Accounting data'!$J$2:$J$37000,"2*",'Accounting data'!$K$2:$K$37000,"62*",'Accounting data'!$L$2:$L$37000,F4)</f>
        <v>0</v>
      </c>
      <c r="G209" s="395"/>
      <c r="H209" s="396">
        <f>SUMIFS('Accounting data'!$G$2:$G$37000,'Accounting data'!$H$2:$H$37000,"11*",'Accounting data'!$I$2:$I$37000,"7*",'Accounting data'!$J$2:$J$37000,"2*",'Accounting data'!$K$2:$K$37000,"62*",'Accounting data'!$L$2:$L$37000,H4)+SUMIFS('Accounting data'!$G$2:$G$37000,'Accounting data'!$H$2:$H$37000,"12*",'Accounting data'!$I$2:$I$37000,"7*",'Accounting data'!$J$2:$J$37000,"2*",'Accounting data'!$K$2:$K$37000,"62*",'Accounting data'!$L$2:$L$37000,H4)+SUMIFS('Accounting data'!$G$2:$G$37000,'Accounting data'!$H$2:$H$37000,"13*",'Accounting data'!$I$2:$I$37000,"7*",'Accounting data'!$J$2:$J$37000,"2*",'Accounting data'!$K$2:$K$37000,"62*",'Accounting data'!$L$2:$L$37000,H4)</f>
        <v>0</v>
      </c>
      <c r="I209" s="396">
        <f>SUMIFS('Accounting data'!$G$2:$G$37000,'Accounting data'!$H$2:$H$37000,"11*",'Accounting data'!$I$2:$I$37000,"7*",'Accounting data'!$J$2:$J$37000,"2*",'Accounting data'!$K$2:$K$37000,"62*",'Accounting data'!$L$2:$L$37000,I4)+SUMIFS('Accounting data'!$G$2:$G$37000,'Accounting data'!$H$2:$H$37000,"12*",'Accounting data'!$I$2:$I$37000,"7*",'Accounting data'!$J$2:$J$37000,"2*",'Accounting data'!$K$2:$K$37000,"62*",'Accounting data'!$L$2:$L$37000,I4)+SUMIFS('Accounting data'!$G$2:$G$37000,'Accounting data'!$H$2:$H$37000,"13*",'Accounting data'!$I$2:$I$37000,"7*",'Accounting data'!$J$2:$J$37000,"2*",'Accounting data'!$K$2:$K$37000,"62*",'Accounting data'!$L$2:$L$37000,I4)</f>
        <v>0</v>
      </c>
      <c r="J209" s="396">
        <f>SUMIFS('Accounting data'!$G$2:$G$37000,'Accounting data'!$H$2:$H$37000,"11*",'Accounting data'!$I$2:$I$37000,"7*",'Accounting data'!$J$2:$J$37000,"2*",'Accounting data'!$K$2:$K$37000,"62*",'Accounting data'!$L$2:$L$37000,J4)+SUMIFS('Accounting data'!$G$2:$G$37000,'Accounting data'!$H$2:$H$37000,"12*",'Accounting data'!$I$2:$I$37000,"7*",'Accounting data'!$J$2:$J$37000,"2*",'Accounting data'!$K$2:$K$37000,"62*",'Accounting data'!$L$2:$L$37000,J4)+SUMIFS('Accounting data'!$G$2:$G$37000,'Accounting data'!$H$2:$H$37000,"13*",'Accounting data'!$I$2:$I$37000,"7*",'Accounting data'!$J$2:$J$37000,"2*",'Accounting data'!$K$2:$K$37000,"62*",'Accounting data'!$L$2:$L$37000,J4)</f>
        <v>0</v>
      </c>
      <c r="K209" s="396">
        <f>SUMIFS('Accounting data'!$G$2:$G$37000,'Accounting data'!$H$2:$H$37000,"11*",'Accounting data'!$I$2:$I$37000,"7*",'Accounting data'!$J$2:$J$37000,"2*",'Accounting data'!$K$2:$K$37000,"62*",'Accounting data'!$L$2:$L$37000,K4)+SUMIFS('Accounting data'!$G$2:$G$37000,'Accounting data'!$H$2:$H$37000,"12*",'Accounting data'!$I$2:$I$37000,"7*",'Accounting data'!$J$2:$J$37000,"2*",'Accounting data'!$K$2:$K$37000,"62*",'Accounting data'!$L$2:$L$37000,K4)+SUMIFS('Accounting data'!$G$2:$G$37000,'Accounting data'!$H$2:$H$37000,"13*",'Accounting data'!$I$2:$I$37000,"7*",'Accounting data'!$J$2:$J$37000,"2*",'Accounting data'!$K$2:$K$37000,"62*",'Accounting data'!$L$2:$L$37000,K4)</f>
        <v>0</v>
      </c>
      <c r="L209" s="396">
        <f>SUMIFS('Accounting data'!$G$2:$G$37000,'Accounting data'!$H$2:$H$37000,"11*",'Accounting data'!$I$2:$I$37000,"7*",'Accounting data'!$J$2:$J$37000,"2*",'Accounting data'!$K$2:$K$37000,"62*",'Accounting data'!$L$2:$L$37000,L4)+SUMIFS('Accounting data'!$G$2:$G$37000,'Accounting data'!$H$2:$H$37000,"12*",'Accounting data'!$I$2:$I$37000,"7*",'Accounting data'!$J$2:$J$37000,"2*",'Accounting data'!$K$2:$K$37000,"62*",'Accounting data'!$L$2:$L$37000,L4)+SUMIFS('Accounting data'!$G$2:$G$37000,'Accounting data'!$H$2:$H$37000,"13*",'Accounting data'!$I$2:$I$37000,"7*",'Accounting data'!$J$2:$J$37000,"2*",'Accounting data'!$K$2:$K$37000,"62*",'Accounting data'!$L$2:$L$37000,L4)</f>
        <v>0</v>
      </c>
      <c r="M209" s="396">
        <f>SUMIFS('Accounting data'!$G$2:$G$37000,'Accounting data'!$H$2:$H$37000,"11*",'Accounting data'!$I$2:$I$37000,"7*",'Accounting data'!$J$2:$J$37000,"2*",'Accounting data'!$K$2:$K$37000,"62*",'Accounting data'!$L$2:$L$37000,M4)+SUMIFS('Accounting data'!$G$2:$G$37000,'Accounting data'!$H$2:$H$37000,"12*",'Accounting data'!$I$2:$I$37000,"7*",'Accounting data'!$J$2:$J$37000,"2*",'Accounting data'!$K$2:$K$37000,"62*",'Accounting data'!$L$2:$L$37000,M4)+SUMIFS('Accounting data'!$G$2:$G$37000,'Accounting data'!$H$2:$H$37000,"13*",'Accounting data'!$I$2:$I$37000,"7*",'Accounting data'!$J$2:$J$37000,"2*",'Accounting data'!$K$2:$K$37000,"62*",'Accounting data'!$L$2:$L$37000,M4)</f>
        <v>0</v>
      </c>
      <c r="N209" s="396">
        <f>SUMIFS('Accounting data'!$G$2:$G$37000,'Accounting data'!$H$2:$H$37000,"11*",'Accounting data'!$I$2:$I$37000,"7*",'Accounting data'!$J$2:$J$37000,"2*",'Accounting data'!$K$2:$K$37000,"62*",'Accounting data'!$L$2:$L$37000,N4)+SUMIFS('Accounting data'!$G$2:$G$37000,'Accounting data'!$H$2:$H$37000,"12*",'Accounting data'!$I$2:$I$37000,"7*",'Accounting data'!$J$2:$J$37000,"2*",'Accounting data'!$K$2:$K$37000,"62*",'Accounting data'!$L$2:$L$37000,N4)+SUMIFS('Accounting data'!$G$2:$G$37000,'Accounting data'!$H$2:$H$37000,"13*",'Accounting data'!$I$2:$I$37000,"7*",'Accounting data'!$J$2:$J$37000,"2*",'Accounting data'!$K$2:$K$37000,"62*",'Accounting data'!$L$2:$L$37000,N4)</f>
        <v>0</v>
      </c>
      <c r="O209" s="396">
        <f>SUMIFS('Accounting data'!$G$2:$G$37000,'Accounting data'!$H$2:$H$37000,"11*",'Accounting data'!$I$2:$I$37000,"7*",'Accounting data'!$J$2:$J$37000,"2*",'Accounting data'!$K$2:$K$37000,"62*",'Accounting data'!$L$2:$L$37000,O4)+SUMIFS('Accounting data'!$G$2:$G$37000,'Accounting data'!$H$2:$H$37000,"12*",'Accounting data'!$I$2:$I$37000,"7*",'Accounting data'!$J$2:$J$37000,"2*",'Accounting data'!$K$2:$K$37000,"62*",'Accounting data'!$L$2:$L$37000,O4)+SUMIFS('Accounting data'!$G$2:$G$37000,'Accounting data'!$H$2:$H$37000,"13*",'Accounting data'!$I$2:$I$37000,"7*",'Accounting data'!$J$2:$J$37000,"2*",'Accounting data'!$K$2:$K$37000,"62*",'Accounting data'!$L$2:$L$37000,O4)</f>
        <v>0</v>
      </c>
      <c r="P209" s="396">
        <f>SUMIFS('Accounting data'!$G$2:$G$37000,'Accounting data'!$H$2:$H$37000,"11*",'Accounting data'!$I$2:$I$37000,"7*",'Accounting data'!$J$2:$J$37000,"2*",'Accounting data'!$K$2:$K$37000,"62*",'Accounting data'!$L$2:$L$37000,P4)+SUMIFS('Accounting data'!$G$2:$G$37000,'Accounting data'!$H$2:$H$37000,"12*",'Accounting data'!$I$2:$I$37000,"7*",'Accounting data'!$J$2:$J$37000,"2*",'Accounting data'!$K$2:$K$37000,"62*",'Accounting data'!$L$2:$L$37000,P4)+SUMIFS('Accounting data'!$G$2:$G$37000,'Accounting data'!$H$2:$H$37000,"13*",'Accounting data'!$I$2:$I$37000,"7*",'Accounting data'!$J$2:$J$37000,"2*",'Accounting data'!$K$2:$K$37000,"62*",'Accounting data'!$L$2:$L$37000,P4)</f>
        <v>0</v>
      </c>
      <c r="Q209" s="396">
        <f>SUMIFS('Accounting data'!$G$2:$G$37000,'Accounting data'!$H$2:$H$37000,"11*",'Accounting data'!$I$2:$I$37000,"7*",'Accounting data'!$J$2:$J$37000,"2*",'Accounting data'!$K$2:$K$37000,"62*",'Accounting data'!$L$2:$L$37000,Q4)+SUMIFS('Accounting data'!$G$2:$G$37000,'Accounting data'!$H$2:$H$37000,"12*",'Accounting data'!$I$2:$I$37000,"7*",'Accounting data'!$J$2:$J$37000,"2*",'Accounting data'!$K$2:$K$37000,"62*",'Accounting data'!$L$2:$L$37000,Q4)+SUMIFS('Accounting data'!$G$2:$G$37000,'Accounting data'!$H$2:$H$37000,"13*",'Accounting data'!$I$2:$I$37000,"7*",'Accounting data'!$J$2:$J$37000,"2*",'Accounting data'!$K$2:$K$37000,"62*",'Accounting data'!$L$2:$L$37000,Q4)</f>
        <v>0</v>
      </c>
      <c r="R209" s="396">
        <f>SUMIFS('Accounting data'!$G$2:$G$37000,'Accounting data'!$H$2:$H$37000,"11*",'Accounting data'!$I$2:$I$37000,"7*",'Accounting data'!$J$2:$J$37000,"2*",'Accounting data'!$K$2:$K$37000,"62*",'Accounting data'!$L$2:$L$37000,R4)+SUMIFS('Accounting data'!$G$2:$G$37000,'Accounting data'!$H$2:$H$37000,"12*",'Accounting data'!$I$2:$I$37000,"7*",'Accounting data'!$J$2:$J$37000,"2*",'Accounting data'!$K$2:$K$37000,"62*",'Accounting data'!$L$2:$L$37000,R4)+SUMIFS('Accounting data'!$G$2:$G$37000,'Accounting data'!$H$2:$H$37000,"13*",'Accounting data'!$I$2:$I$37000,"7*",'Accounting data'!$J$2:$J$37000,"2*",'Accounting data'!$K$2:$K$37000,"62*",'Accounting data'!$L$2:$L$37000,R4)</f>
        <v>0</v>
      </c>
      <c r="S209" s="396">
        <f>SUMIFS('Accounting data'!$G$2:$G$37000,'Accounting data'!$H$2:$H$37000,"11*",'Accounting data'!$I$2:$I$37000,"7*",'Accounting data'!$J$2:$J$37000,"2*",'Accounting data'!$K$2:$K$37000,"62*",'Accounting data'!$L$2:$L$37000,S4)+SUMIFS('Accounting data'!$G$2:$G$37000,'Accounting data'!$H$2:$H$37000,"12*",'Accounting data'!$I$2:$I$37000,"7*",'Accounting data'!$J$2:$J$37000,"2*",'Accounting data'!$K$2:$K$37000,"62*",'Accounting data'!$L$2:$L$37000,S4)+SUMIFS('Accounting data'!$G$2:$G$37000,'Accounting data'!$H$2:$H$37000,"13*",'Accounting data'!$I$2:$I$37000,"7*",'Accounting data'!$J$2:$J$37000,"2*",'Accounting data'!$K$2:$K$37000,"62*",'Accounting data'!$L$2:$L$37000,S4)</f>
        <v>0</v>
      </c>
      <c r="T209" s="396">
        <f>SUMIFS('Accounting data'!$G$2:$G$37000,'Accounting data'!$H$2:$H$37000,"11*",'Accounting data'!$I$2:$I$37000,"7*",'Accounting data'!$J$2:$J$37000,"2*",'Accounting data'!$K$2:$K$37000,"62*",'Accounting data'!$L$2:$L$37000,T4)+SUMIFS('Accounting data'!$G$2:$G$37000,'Accounting data'!$H$2:$H$37000,"12*",'Accounting data'!$I$2:$I$37000,"7*",'Accounting data'!$J$2:$J$37000,"2*",'Accounting data'!$K$2:$K$37000,"62*",'Accounting data'!$L$2:$L$37000,T4)+SUMIFS('Accounting data'!$G$2:$G$37000,'Accounting data'!$H$2:$H$37000,"13*",'Accounting data'!$I$2:$I$37000,"7*",'Accounting data'!$J$2:$J$37000,"2*",'Accounting data'!$K$2:$K$37000,"62*",'Accounting data'!$L$2:$L$37000,T4)</f>
        <v>0</v>
      </c>
      <c r="U209" s="396">
        <f>SUMIFS('Accounting data'!$G$2:$G$37000,'Accounting data'!$H$2:$H$37000,"11*",'Accounting data'!$I$2:$I$37000,"7*",'Accounting data'!$J$2:$J$37000,"2*",'Accounting data'!$K$2:$K$37000,"62*",'Accounting data'!$L$2:$L$37000,U4)+SUMIFS('Accounting data'!$G$2:$G$37000,'Accounting data'!$H$2:$H$37000,"12*",'Accounting data'!$I$2:$I$37000,"7*",'Accounting data'!$J$2:$J$37000,"2*",'Accounting data'!$K$2:$K$37000,"62*",'Accounting data'!$L$2:$L$37000,U4)+SUMIFS('Accounting data'!$G$2:$G$37000,'Accounting data'!$H$2:$H$37000,"13*",'Accounting data'!$I$2:$I$37000,"7*",'Accounting data'!$J$2:$J$37000,"2*",'Accounting data'!$K$2:$K$37000,"62*",'Accounting data'!$L$2:$L$37000,U4)</f>
        <v>0</v>
      </c>
      <c r="V209" s="396">
        <f>SUMIFS('Accounting data'!$G$2:$G$37000,'Accounting data'!$H$2:$H$37000,"11*",'Accounting data'!$I$2:$I$37000,"7*",'Accounting data'!$J$2:$J$37000,"2*",'Accounting data'!$K$2:$K$37000,"62*",'Accounting data'!$L$2:$L$37000,V4)+SUMIFS('Accounting data'!$G$2:$G$37000,'Accounting data'!$H$2:$H$37000,"12*",'Accounting data'!$I$2:$I$37000,"7*",'Accounting data'!$J$2:$J$37000,"2*",'Accounting data'!$K$2:$K$37000,"62*",'Accounting data'!$L$2:$L$37000,V4)+SUMIFS('Accounting data'!$G$2:$G$37000,'Accounting data'!$H$2:$H$37000,"13*",'Accounting data'!$I$2:$I$37000,"7*",'Accounting data'!$J$2:$J$37000,"2*",'Accounting data'!$K$2:$K$37000,"62*",'Accounting data'!$L$2:$L$37000,V4)</f>
        <v>0</v>
      </c>
      <c r="W209" s="396">
        <f>SUMIFS('Accounting data'!$G$2:$G$37000,'Accounting data'!$H$2:$H$37000,"11*",'Accounting data'!$I$2:$I$37000,"7*",'Accounting data'!$J$2:$J$37000,"2*",'Accounting data'!$K$2:$K$37000,"62*",'Accounting data'!$L$2:$L$37000,W4)+SUMIFS('Accounting data'!$G$2:$G$37000,'Accounting data'!$H$2:$H$37000,"12*",'Accounting data'!$I$2:$I$37000,"7*",'Accounting data'!$J$2:$J$37000,"2*",'Accounting data'!$K$2:$K$37000,"62*",'Accounting data'!$L$2:$L$37000,W4)+SUMIFS('Accounting data'!$G$2:$G$37000,'Accounting data'!$H$2:$H$37000,"13*",'Accounting data'!$I$2:$I$37000,"7*",'Accounting data'!$J$2:$J$37000,"2*",'Accounting data'!$K$2:$K$37000,"62*",'Accounting data'!$L$2:$L$37000,W4)</f>
        <v>0</v>
      </c>
      <c r="X209" s="396">
        <f>SUMIFS('Accounting data'!$G$2:$G$37000,'Accounting data'!$H$2:$H$37000,"11*",'Accounting data'!$I$2:$I$37000,"7*",'Accounting data'!$J$2:$J$37000,"2*",'Accounting data'!$K$2:$K$37000,"62*",'Accounting data'!$L$2:$L$37000,X4)+SUMIFS('Accounting data'!$G$2:$G$37000,'Accounting data'!$H$2:$H$37000,"12*",'Accounting data'!$I$2:$I$37000,"7*",'Accounting data'!$J$2:$J$37000,"2*",'Accounting data'!$K$2:$K$37000,"62*",'Accounting data'!$L$2:$L$37000,X4)+SUMIFS('Accounting data'!$G$2:$G$37000,'Accounting data'!$H$2:$H$37000,"13*",'Accounting data'!$I$2:$I$37000,"7*",'Accounting data'!$J$2:$J$37000,"2*",'Accounting data'!$K$2:$K$37000,"62*",'Accounting data'!$L$2:$L$37000,X4)</f>
        <v>0</v>
      </c>
      <c r="Y209" s="396">
        <f>SUMIFS('Accounting data'!$G$2:$G$37000,'Accounting data'!$H$2:$H$37000,"11*",'Accounting data'!$I$2:$I$37000,"7*",'Accounting data'!$J$2:$J$37000,"2*",'Accounting data'!$K$2:$K$37000,"62*",'Accounting data'!$L$2:$L$37000,Y4)+SUMIFS('Accounting data'!$G$2:$G$37000,'Accounting data'!$H$2:$H$37000,"12*",'Accounting data'!$I$2:$I$37000,"7*",'Accounting data'!$J$2:$J$37000,"2*",'Accounting data'!$K$2:$K$37000,"62*",'Accounting data'!$L$2:$L$37000,Y4)+SUMIFS('Accounting data'!$G$2:$G$37000,'Accounting data'!$H$2:$H$37000,"13*",'Accounting data'!$I$2:$I$37000,"7*",'Accounting data'!$J$2:$J$37000,"2*",'Accounting data'!$K$2:$K$37000,"62*",'Accounting data'!$L$2:$L$37000,Y4)</f>
        <v>0</v>
      </c>
      <c r="Z209" s="396">
        <f>SUMIFS('Accounting data'!$G$2:$G$37000,'Accounting data'!$H$2:$H$37000,"11*",'Accounting data'!$I$2:$I$37000,"7*",'Accounting data'!$J$2:$J$37000,"2*",'Accounting data'!$K$2:$K$37000,"62*",'Accounting data'!$L$2:$L$37000,Z4)+SUMIFS('Accounting data'!$G$2:$G$37000,'Accounting data'!$H$2:$H$37000,"12*",'Accounting data'!$I$2:$I$37000,"7*",'Accounting data'!$J$2:$J$37000,"2*",'Accounting data'!$K$2:$K$37000,"62*",'Accounting data'!$L$2:$L$37000,Z4)+SUMIFS('Accounting data'!$G$2:$G$37000,'Accounting data'!$H$2:$H$37000,"13*",'Accounting data'!$I$2:$I$37000,"7*",'Accounting data'!$J$2:$J$37000,"2*",'Accounting data'!$K$2:$K$37000,"62*",'Accounting data'!$L$2:$L$37000,Z4)</f>
        <v>0</v>
      </c>
      <c r="AA209" s="396">
        <f>SUMIFS('Accounting data'!$G$2:$G$37000,'Accounting data'!$H$2:$H$37000,"11*",'Accounting data'!$I$2:$I$37000,"7*",'Accounting data'!$J$2:$J$37000,"2*",'Accounting data'!$K$2:$K$37000,"62*",'Accounting data'!$L$2:$L$37000,AA4)+SUMIFS('Accounting data'!$G$2:$G$37000,'Accounting data'!$H$2:$H$37000,"12*",'Accounting data'!$I$2:$I$37000,"7*",'Accounting data'!$J$2:$J$37000,"2*",'Accounting data'!$K$2:$K$37000,"62*",'Accounting data'!$L$2:$L$37000,AA4)+SUMIFS('Accounting data'!$G$2:$G$37000,'Accounting data'!$H$2:$H$37000,"13*",'Accounting data'!$I$2:$I$37000,"7*",'Accounting data'!$J$2:$J$37000,"2*",'Accounting data'!$K$2:$K$37000,"62*",'Accounting data'!$L$2:$L$37000,AA4)</f>
        <v>0</v>
      </c>
      <c r="AB209" s="396">
        <f>SUMIFS('Accounting data'!$G$2:$G$37000,'Accounting data'!$H$2:$H$37000,"11*",'Accounting data'!$I$2:$I$37000,"7*",'Accounting data'!$J$2:$J$37000,"2*",'Accounting data'!$K$2:$K$37000,"62*",'Accounting data'!$L$2:$L$37000,AB4)+SUMIFS('Accounting data'!$G$2:$G$37000,'Accounting data'!$H$2:$H$37000,"12*",'Accounting data'!$I$2:$I$37000,"7*",'Accounting data'!$J$2:$J$37000,"2*",'Accounting data'!$K$2:$K$37000,"62*",'Accounting data'!$L$2:$L$37000,AB4)+SUMIFS('Accounting data'!$G$2:$G$37000,'Accounting data'!$H$2:$H$37000,"13*",'Accounting data'!$I$2:$I$37000,"7*",'Accounting data'!$J$2:$J$37000,"2*",'Accounting data'!$K$2:$K$37000,"62*",'Accounting data'!$L$2:$L$37000,AB4)</f>
        <v>0</v>
      </c>
      <c r="AC209" s="396">
        <f>SUMIFS('Accounting data'!$G$2:$G$37000,'Accounting data'!$H$2:$H$37000,"11*",'Accounting data'!$I$2:$I$37000,"7*",'Accounting data'!$J$2:$J$37000,"2*",'Accounting data'!$K$2:$K$37000,"62*",'Accounting data'!$L$2:$L$37000,AC4)+SUMIFS('Accounting data'!$G$2:$G$37000,'Accounting data'!$H$2:$H$37000,"12*",'Accounting data'!$I$2:$I$37000,"7*",'Accounting data'!$J$2:$J$37000,"2*",'Accounting data'!$K$2:$K$37000,"62*",'Accounting data'!$L$2:$L$37000,AC4)+SUMIFS('Accounting data'!$G$2:$G$37000,'Accounting data'!$H$2:$H$37000,"13*",'Accounting data'!$I$2:$I$37000,"7*",'Accounting data'!$J$2:$J$37000,"2*",'Accounting data'!$K$2:$K$37000,"62*",'Accounting data'!$L$2:$L$37000,AC4)</f>
        <v>0</v>
      </c>
      <c r="AD209" s="396">
        <f>SUMIFS('Accounting data'!$G$2:$G$37000,'Accounting data'!$H$2:$H$37000,"11*",'Accounting data'!$I$2:$I$37000,"7*",'Accounting data'!$J$2:$J$37000,"2*",'Accounting data'!$K$2:$K$37000,"62*",'Accounting data'!$L$2:$L$37000,AD4)+SUMIFS('Accounting data'!$G$2:$G$37000,'Accounting data'!$H$2:$H$37000,"12*",'Accounting data'!$I$2:$I$37000,"7*",'Accounting data'!$J$2:$J$37000,"2*",'Accounting data'!$K$2:$K$37000,"62*",'Accounting data'!$L$2:$L$37000,AD4)+SUMIFS('Accounting data'!$G$2:$G$37000,'Accounting data'!$H$2:$H$37000,"13*",'Accounting data'!$I$2:$I$37000,"7*",'Accounting data'!$J$2:$J$37000,"2*",'Accounting data'!$K$2:$K$37000,"62*",'Accounting data'!$L$2:$L$37000,AD4)</f>
        <v>0</v>
      </c>
      <c r="AE209" s="396">
        <f>SUMIFS('Accounting data'!$G$2:$G$37000,'Accounting data'!$H$2:$H$37000,"11*",'Accounting data'!$I$2:$I$37000,"7*",'Accounting data'!$J$2:$J$37000,"2*",'Accounting data'!$K$2:$K$37000,"62*",'Accounting data'!$L$2:$L$37000,AE4)+SUMIFS('Accounting data'!$G$2:$G$37000,'Accounting data'!$H$2:$H$37000,"12*",'Accounting data'!$I$2:$I$37000,"7*",'Accounting data'!$J$2:$J$37000,"2*",'Accounting data'!$K$2:$K$37000,"62*",'Accounting data'!$L$2:$L$37000,AE4)+SUMIFS('Accounting data'!$G$2:$G$37000,'Accounting data'!$H$2:$H$37000,"13*",'Accounting data'!$I$2:$I$37000,"7*",'Accounting data'!$J$2:$J$37000,"2*",'Accounting data'!$K$2:$K$37000,"62*",'Accounting data'!$L$2:$L$37000,AE4)</f>
        <v>0</v>
      </c>
      <c r="AF209" s="396">
        <f>SUMIFS('Accounting data'!$G$2:$G$37000,'Accounting data'!$H$2:$H$37000,"11*",'Accounting data'!$I$2:$I$37000,"7*",'Accounting data'!$J$2:$J$37000,"2*",'Accounting data'!$K$2:$K$37000,"62*",'Accounting data'!$L$2:$L$37000,AF4)+SUMIFS('Accounting data'!$G$2:$G$37000,'Accounting data'!$H$2:$H$37000,"12*",'Accounting data'!$I$2:$I$37000,"7*",'Accounting data'!$J$2:$J$37000,"2*",'Accounting data'!$K$2:$K$37000,"62*",'Accounting data'!$L$2:$L$37000,AF4)+SUMIFS('Accounting data'!$G$2:$G$37000,'Accounting data'!$H$2:$H$37000,"13*",'Accounting data'!$I$2:$I$37000,"7*",'Accounting data'!$J$2:$J$37000,"2*",'Accounting data'!$K$2:$K$37000,"62*",'Accounting data'!$L$2:$L$37000,AF4)</f>
        <v>0</v>
      </c>
    </row>
    <row r="210" spans="1:32">
      <c r="A210" s="391" t="s">
        <v>289</v>
      </c>
      <c r="B210" s="393">
        <v>800</v>
      </c>
      <c r="C210" s="391">
        <v>2000</v>
      </c>
      <c r="D210" s="391">
        <v>6200</v>
      </c>
      <c r="E210" s="394">
        <f>SUMIFS('Accounting data'!$G$2:$G$37000,'Accounting data'!$H$2:$H$37000,"11*",'Accounting data'!$I$2:$I$37000,"8*",'Accounting data'!$J$2:$J$37000,"2*",'Accounting data'!$K$2:$K$37000,"62*",'Accounting data'!$L$2:$L$37000,E4)+SUMIFS('Accounting data'!$G$2:$G$37000,'Accounting data'!$H$2:$H$37000,"12*",'Accounting data'!$I$2:$I$37000,"8*",'Accounting data'!$J$2:$J$37000,"2*",'Accounting data'!$K$2:$K$37000,"62*",'Accounting data'!$L$2:$L$37000,E4)+SUMIFS('Accounting data'!$G$2:$G$37000,'Accounting data'!$H$2:$H$37000,"13*",'Accounting data'!$I$2:$I$37000,"8*",'Accounting data'!$J$2:$J$37000,"2*",'Accounting data'!$K$2:$K$37000,"62*",'Accounting data'!$L$2:$L$37000,E4)</f>
        <v>0</v>
      </c>
      <c r="F210" s="394">
        <f>SUMIFS('Accounting data'!$G$2:$G$37000,'Accounting data'!$H$2:$H$37000,"11*",'Accounting data'!$I$2:$I$37000,"8*",'Accounting data'!$J$2:$J$37000,"2*",'Accounting data'!$K$2:$K$37000,"62*",'Accounting data'!$L$2:$L$37000,F4)+SUMIFS('Accounting data'!$G$2:$G$37000,'Accounting data'!$H$2:$H$37000,"12*",'Accounting data'!$I$2:$I$37000,"8*",'Accounting data'!$J$2:$J$37000,"2*",'Accounting data'!$K$2:$K$37000,"62*",'Accounting data'!$L$2:$L$37000,F4)+SUMIFS('Accounting data'!$G$2:$G$37000,'Accounting data'!$H$2:$H$37000,"13*",'Accounting data'!$I$2:$I$37000,"8*",'Accounting data'!$J$2:$J$37000,"2*",'Accounting data'!$K$2:$K$37000,"62*",'Accounting data'!$L$2:$L$37000,F4)</f>
        <v>0</v>
      </c>
      <c r="G210" s="395"/>
      <c r="H210" s="396">
        <f>SUMIFS('Accounting data'!$G$2:$G$37000,'Accounting data'!$H$2:$H$37000,"11*",'Accounting data'!$I$2:$I$37000,"8*",'Accounting data'!$J$2:$J$37000,"2*",'Accounting data'!$K$2:$K$37000,"62*",'Accounting data'!$L$2:$L$37000,H4)+SUMIFS('Accounting data'!$G$2:$G$37000,'Accounting data'!$H$2:$H$37000,"12*",'Accounting data'!$I$2:$I$37000,"8*",'Accounting data'!$J$2:$J$37000,"2*",'Accounting data'!$K$2:$K$37000,"62*",'Accounting data'!$L$2:$L$37000,H4)+SUMIFS('Accounting data'!$G$2:$G$37000,'Accounting data'!$H$2:$H$37000,"13*",'Accounting data'!$I$2:$I$37000,"8*",'Accounting data'!$J$2:$J$37000,"2*",'Accounting data'!$K$2:$K$37000,"62*",'Accounting data'!$L$2:$L$37000,H4)</f>
        <v>0</v>
      </c>
      <c r="I210" s="396">
        <f>SUMIFS('Accounting data'!$G$2:$G$37000,'Accounting data'!$H$2:$H$37000,"11*",'Accounting data'!$I$2:$I$37000,"8*",'Accounting data'!$J$2:$J$37000,"2*",'Accounting data'!$K$2:$K$37000,"62*",'Accounting data'!$L$2:$L$37000,I4)+SUMIFS('Accounting data'!$G$2:$G$37000,'Accounting data'!$H$2:$H$37000,"12*",'Accounting data'!$I$2:$I$37000,"8*",'Accounting data'!$J$2:$J$37000,"2*",'Accounting data'!$K$2:$K$37000,"62*",'Accounting data'!$L$2:$L$37000,I4)+SUMIFS('Accounting data'!$G$2:$G$37000,'Accounting data'!$H$2:$H$37000,"13*",'Accounting data'!$I$2:$I$37000,"8*",'Accounting data'!$J$2:$J$37000,"2*",'Accounting data'!$K$2:$K$37000,"62*",'Accounting data'!$L$2:$L$37000,I4)</f>
        <v>0</v>
      </c>
      <c r="J210" s="396">
        <f>SUMIFS('Accounting data'!$G$2:$G$37000,'Accounting data'!$H$2:$H$37000,"11*",'Accounting data'!$I$2:$I$37000,"8*",'Accounting data'!$J$2:$J$37000,"2*",'Accounting data'!$K$2:$K$37000,"62*",'Accounting data'!$L$2:$L$37000,J4)+SUMIFS('Accounting data'!$G$2:$G$37000,'Accounting data'!$H$2:$H$37000,"12*",'Accounting data'!$I$2:$I$37000,"8*",'Accounting data'!$J$2:$J$37000,"2*",'Accounting data'!$K$2:$K$37000,"62*",'Accounting data'!$L$2:$L$37000,J4)+SUMIFS('Accounting data'!$G$2:$G$37000,'Accounting data'!$H$2:$H$37000,"13*",'Accounting data'!$I$2:$I$37000,"8*",'Accounting data'!$J$2:$J$37000,"2*",'Accounting data'!$K$2:$K$37000,"62*",'Accounting data'!$L$2:$L$37000,J4)</f>
        <v>0</v>
      </c>
      <c r="K210" s="396">
        <f>SUMIFS('Accounting data'!$G$2:$G$37000,'Accounting data'!$H$2:$H$37000,"11*",'Accounting data'!$I$2:$I$37000,"8*",'Accounting data'!$J$2:$J$37000,"2*",'Accounting data'!$K$2:$K$37000,"62*",'Accounting data'!$L$2:$L$37000,K4)+SUMIFS('Accounting data'!$G$2:$G$37000,'Accounting data'!$H$2:$H$37000,"12*",'Accounting data'!$I$2:$I$37000,"8*",'Accounting data'!$J$2:$J$37000,"2*",'Accounting data'!$K$2:$K$37000,"62*",'Accounting data'!$L$2:$L$37000,K4)+SUMIFS('Accounting data'!$G$2:$G$37000,'Accounting data'!$H$2:$H$37000,"13*",'Accounting data'!$I$2:$I$37000,"8*",'Accounting data'!$J$2:$J$37000,"2*",'Accounting data'!$K$2:$K$37000,"62*",'Accounting data'!$L$2:$L$37000,K4)</f>
        <v>0</v>
      </c>
      <c r="L210" s="396">
        <f>SUMIFS('Accounting data'!$G$2:$G$37000,'Accounting data'!$H$2:$H$37000,"11*",'Accounting data'!$I$2:$I$37000,"8*",'Accounting data'!$J$2:$J$37000,"2*",'Accounting data'!$K$2:$K$37000,"62*",'Accounting data'!$L$2:$L$37000,L4)+SUMIFS('Accounting data'!$G$2:$G$37000,'Accounting data'!$H$2:$H$37000,"12*",'Accounting data'!$I$2:$I$37000,"8*",'Accounting data'!$J$2:$J$37000,"2*",'Accounting data'!$K$2:$K$37000,"62*",'Accounting data'!$L$2:$L$37000,L4)+SUMIFS('Accounting data'!$G$2:$G$37000,'Accounting data'!$H$2:$H$37000,"13*",'Accounting data'!$I$2:$I$37000,"8*",'Accounting data'!$J$2:$J$37000,"2*",'Accounting data'!$K$2:$K$37000,"62*",'Accounting data'!$L$2:$L$37000,L4)</f>
        <v>0</v>
      </c>
      <c r="M210" s="396">
        <f>SUMIFS('Accounting data'!$G$2:$G$37000,'Accounting data'!$H$2:$H$37000,"11*",'Accounting data'!$I$2:$I$37000,"8*",'Accounting data'!$J$2:$J$37000,"2*",'Accounting data'!$K$2:$K$37000,"62*",'Accounting data'!$L$2:$L$37000,M4)+SUMIFS('Accounting data'!$G$2:$G$37000,'Accounting data'!$H$2:$H$37000,"12*",'Accounting data'!$I$2:$I$37000,"8*",'Accounting data'!$J$2:$J$37000,"2*",'Accounting data'!$K$2:$K$37000,"62*",'Accounting data'!$L$2:$L$37000,M4)+SUMIFS('Accounting data'!$G$2:$G$37000,'Accounting data'!$H$2:$H$37000,"13*",'Accounting data'!$I$2:$I$37000,"8*",'Accounting data'!$J$2:$J$37000,"2*",'Accounting data'!$K$2:$K$37000,"62*",'Accounting data'!$L$2:$L$37000,M4)</f>
        <v>0</v>
      </c>
      <c r="N210" s="396">
        <f>SUMIFS('Accounting data'!$G$2:$G$37000,'Accounting data'!$H$2:$H$37000,"11*",'Accounting data'!$I$2:$I$37000,"8*",'Accounting data'!$J$2:$J$37000,"2*",'Accounting data'!$K$2:$K$37000,"62*",'Accounting data'!$L$2:$L$37000,N4)+SUMIFS('Accounting data'!$G$2:$G$37000,'Accounting data'!$H$2:$H$37000,"12*",'Accounting data'!$I$2:$I$37000,"8*",'Accounting data'!$J$2:$J$37000,"2*",'Accounting data'!$K$2:$K$37000,"62*",'Accounting data'!$L$2:$L$37000,N4)+SUMIFS('Accounting data'!$G$2:$G$37000,'Accounting data'!$H$2:$H$37000,"13*",'Accounting data'!$I$2:$I$37000,"8*",'Accounting data'!$J$2:$J$37000,"2*",'Accounting data'!$K$2:$K$37000,"62*",'Accounting data'!$L$2:$L$37000,N4)</f>
        <v>0</v>
      </c>
      <c r="O210" s="396">
        <f>SUMIFS('Accounting data'!$G$2:$G$37000,'Accounting data'!$H$2:$H$37000,"11*",'Accounting data'!$I$2:$I$37000,"8*",'Accounting data'!$J$2:$J$37000,"2*",'Accounting data'!$K$2:$K$37000,"62*",'Accounting data'!$L$2:$L$37000,O4)+SUMIFS('Accounting data'!$G$2:$G$37000,'Accounting data'!$H$2:$H$37000,"12*",'Accounting data'!$I$2:$I$37000,"8*",'Accounting data'!$J$2:$J$37000,"2*",'Accounting data'!$K$2:$K$37000,"62*",'Accounting data'!$L$2:$L$37000,O4)+SUMIFS('Accounting data'!$G$2:$G$37000,'Accounting data'!$H$2:$H$37000,"13*",'Accounting data'!$I$2:$I$37000,"8*",'Accounting data'!$J$2:$J$37000,"2*",'Accounting data'!$K$2:$K$37000,"62*",'Accounting data'!$L$2:$L$37000,O4)</f>
        <v>0</v>
      </c>
      <c r="P210" s="396">
        <f>SUMIFS('Accounting data'!$G$2:$G$37000,'Accounting data'!$H$2:$H$37000,"11*",'Accounting data'!$I$2:$I$37000,"8*",'Accounting data'!$J$2:$J$37000,"2*",'Accounting data'!$K$2:$K$37000,"62*",'Accounting data'!$L$2:$L$37000,P4)+SUMIFS('Accounting data'!$G$2:$G$37000,'Accounting data'!$H$2:$H$37000,"12*",'Accounting data'!$I$2:$I$37000,"8*",'Accounting data'!$J$2:$J$37000,"2*",'Accounting data'!$K$2:$K$37000,"62*",'Accounting data'!$L$2:$L$37000,P4)+SUMIFS('Accounting data'!$G$2:$G$37000,'Accounting data'!$H$2:$H$37000,"13*",'Accounting data'!$I$2:$I$37000,"8*",'Accounting data'!$J$2:$J$37000,"2*",'Accounting data'!$K$2:$K$37000,"62*",'Accounting data'!$L$2:$L$37000,P4)</f>
        <v>0</v>
      </c>
      <c r="Q210" s="396">
        <f>SUMIFS('Accounting data'!$G$2:$G$37000,'Accounting data'!$H$2:$H$37000,"11*",'Accounting data'!$I$2:$I$37000,"8*",'Accounting data'!$J$2:$J$37000,"2*",'Accounting data'!$K$2:$K$37000,"62*",'Accounting data'!$L$2:$L$37000,Q4)+SUMIFS('Accounting data'!$G$2:$G$37000,'Accounting data'!$H$2:$H$37000,"12*",'Accounting data'!$I$2:$I$37000,"8*",'Accounting data'!$J$2:$J$37000,"2*",'Accounting data'!$K$2:$K$37000,"62*",'Accounting data'!$L$2:$L$37000,Q4)+SUMIFS('Accounting data'!$G$2:$G$37000,'Accounting data'!$H$2:$H$37000,"13*",'Accounting data'!$I$2:$I$37000,"8*",'Accounting data'!$J$2:$J$37000,"2*",'Accounting data'!$K$2:$K$37000,"62*",'Accounting data'!$L$2:$L$37000,Q4)</f>
        <v>0</v>
      </c>
      <c r="R210" s="396">
        <f>SUMIFS('Accounting data'!$G$2:$G$37000,'Accounting data'!$H$2:$H$37000,"11*",'Accounting data'!$I$2:$I$37000,"8*",'Accounting data'!$J$2:$J$37000,"2*",'Accounting data'!$K$2:$K$37000,"62*",'Accounting data'!$L$2:$L$37000,R4)+SUMIFS('Accounting data'!$G$2:$G$37000,'Accounting data'!$H$2:$H$37000,"12*",'Accounting data'!$I$2:$I$37000,"8*",'Accounting data'!$J$2:$J$37000,"2*",'Accounting data'!$K$2:$K$37000,"62*",'Accounting data'!$L$2:$L$37000,R4)+SUMIFS('Accounting data'!$G$2:$G$37000,'Accounting data'!$H$2:$H$37000,"13*",'Accounting data'!$I$2:$I$37000,"8*",'Accounting data'!$J$2:$J$37000,"2*",'Accounting data'!$K$2:$K$37000,"62*",'Accounting data'!$L$2:$L$37000,R4)</f>
        <v>0</v>
      </c>
      <c r="S210" s="396">
        <f>SUMIFS('Accounting data'!$G$2:$G$37000,'Accounting data'!$H$2:$H$37000,"11*",'Accounting data'!$I$2:$I$37000,"8*",'Accounting data'!$J$2:$J$37000,"2*",'Accounting data'!$K$2:$K$37000,"62*",'Accounting data'!$L$2:$L$37000,S4)+SUMIFS('Accounting data'!$G$2:$G$37000,'Accounting data'!$H$2:$H$37000,"12*",'Accounting data'!$I$2:$I$37000,"8*",'Accounting data'!$J$2:$J$37000,"2*",'Accounting data'!$K$2:$K$37000,"62*",'Accounting data'!$L$2:$L$37000,S4)+SUMIFS('Accounting data'!$G$2:$G$37000,'Accounting data'!$H$2:$H$37000,"13*",'Accounting data'!$I$2:$I$37000,"8*",'Accounting data'!$J$2:$J$37000,"2*",'Accounting data'!$K$2:$K$37000,"62*",'Accounting data'!$L$2:$L$37000,S4)</f>
        <v>0</v>
      </c>
      <c r="T210" s="396">
        <f>SUMIFS('Accounting data'!$G$2:$G$37000,'Accounting data'!$H$2:$H$37000,"11*",'Accounting data'!$I$2:$I$37000,"8*",'Accounting data'!$J$2:$J$37000,"2*",'Accounting data'!$K$2:$K$37000,"62*",'Accounting data'!$L$2:$L$37000,T4)+SUMIFS('Accounting data'!$G$2:$G$37000,'Accounting data'!$H$2:$H$37000,"12*",'Accounting data'!$I$2:$I$37000,"8*",'Accounting data'!$J$2:$J$37000,"2*",'Accounting data'!$K$2:$K$37000,"62*",'Accounting data'!$L$2:$L$37000,T4)+SUMIFS('Accounting data'!$G$2:$G$37000,'Accounting data'!$H$2:$H$37000,"13*",'Accounting data'!$I$2:$I$37000,"8*",'Accounting data'!$J$2:$J$37000,"2*",'Accounting data'!$K$2:$K$37000,"62*",'Accounting data'!$L$2:$L$37000,T4)</f>
        <v>0</v>
      </c>
      <c r="U210" s="396">
        <f>SUMIFS('Accounting data'!$G$2:$G$37000,'Accounting data'!$H$2:$H$37000,"11*",'Accounting data'!$I$2:$I$37000,"8*",'Accounting data'!$J$2:$J$37000,"2*",'Accounting data'!$K$2:$K$37000,"62*",'Accounting data'!$L$2:$L$37000,U4)+SUMIFS('Accounting data'!$G$2:$G$37000,'Accounting data'!$H$2:$H$37000,"12*",'Accounting data'!$I$2:$I$37000,"8*",'Accounting data'!$J$2:$J$37000,"2*",'Accounting data'!$K$2:$K$37000,"62*",'Accounting data'!$L$2:$L$37000,U4)+SUMIFS('Accounting data'!$G$2:$G$37000,'Accounting data'!$H$2:$H$37000,"13*",'Accounting data'!$I$2:$I$37000,"8*",'Accounting data'!$J$2:$J$37000,"2*",'Accounting data'!$K$2:$K$37000,"62*",'Accounting data'!$L$2:$L$37000,U4)</f>
        <v>0</v>
      </c>
      <c r="V210" s="396">
        <f>SUMIFS('Accounting data'!$G$2:$G$37000,'Accounting data'!$H$2:$H$37000,"11*",'Accounting data'!$I$2:$I$37000,"8*",'Accounting data'!$J$2:$J$37000,"2*",'Accounting data'!$K$2:$K$37000,"62*",'Accounting data'!$L$2:$L$37000,V4)+SUMIFS('Accounting data'!$G$2:$G$37000,'Accounting data'!$H$2:$H$37000,"12*",'Accounting data'!$I$2:$I$37000,"8*",'Accounting data'!$J$2:$J$37000,"2*",'Accounting data'!$K$2:$K$37000,"62*",'Accounting data'!$L$2:$L$37000,V4)+SUMIFS('Accounting data'!$G$2:$G$37000,'Accounting data'!$H$2:$H$37000,"13*",'Accounting data'!$I$2:$I$37000,"8*",'Accounting data'!$J$2:$J$37000,"2*",'Accounting data'!$K$2:$K$37000,"62*",'Accounting data'!$L$2:$L$37000,V4)</f>
        <v>0</v>
      </c>
      <c r="W210" s="396">
        <f>SUMIFS('Accounting data'!$G$2:$G$37000,'Accounting data'!$H$2:$H$37000,"11*",'Accounting data'!$I$2:$I$37000,"8*",'Accounting data'!$J$2:$J$37000,"2*",'Accounting data'!$K$2:$K$37000,"62*",'Accounting data'!$L$2:$L$37000,W4)+SUMIFS('Accounting data'!$G$2:$G$37000,'Accounting data'!$H$2:$H$37000,"12*",'Accounting data'!$I$2:$I$37000,"8*",'Accounting data'!$J$2:$J$37000,"2*",'Accounting data'!$K$2:$K$37000,"62*",'Accounting data'!$L$2:$L$37000,W4)+SUMIFS('Accounting data'!$G$2:$G$37000,'Accounting data'!$H$2:$H$37000,"13*",'Accounting data'!$I$2:$I$37000,"8*",'Accounting data'!$J$2:$J$37000,"2*",'Accounting data'!$K$2:$K$37000,"62*",'Accounting data'!$L$2:$L$37000,W4)</f>
        <v>0</v>
      </c>
      <c r="X210" s="396">
        <f>SUMIFS('Accounting data'!$G$2:$G$37000,'Accounting data'!$H$2:$H$37000,"11*",'Accounting data'!$I$2:$I$37000,"8*",'Accounting data'!$J$2:$J$37000,"2*",'Accounting data'!$K$2:$K$37000,"62*",'Accounting data'!$L$2:$L$37000,X4)+SUMIFS('Accounting data'!$G$2:$G$37000,'Accounting data'!$H$2:$H$37000,"12*",'Accounting data'!$I$2:$I$37000,"8*",'Accounting data'!$J$2:$J$37000,"2*",'Accounting data'!$K$2:$K$37000,"62*",'Accounting data'!$L$2:$L$37000,X4)+SUMIFS('Accounting data'!$G$2:$G$37000,'Accounting data'!$H$2:$H$37000,"13*",'Accounting data'!$I$2:$I$37000,"8*",'Accounting data'!$J$2:$J$37000,"2*",'Accounting data'!$K$2:$K$37000,"62*",'Accounting data'!$L$2:$L$37000,X4)</f>
        <v>0</v>
      </c>
      <c r="Y210" s="396">
        <f>SUMIFS('Accounting data'!$G$2:$G$37000,'Accounting data'!$H$2:$H$37000,"11*",'Accounting data'!$I$2:$I$37000,"8*",'Accounting data'!$J$2:$J$37000,"2*",'Accounting data'!$K$2:$K$37000,"62*",'Accounting data'!$L$2:$L$37000,Y4)+SUMIFS('Accounting data'!$G$2:$G$37000,'Accounting data'!$H$2:$H$37000,"12*",'Accounting data'!$I$2:$I$37000,"8*",'Accounting data'!$J$2:$J$37000,"2*",'Accounting data'!$K$2:$K$37000,"62*",'Accounting data'!$L$2:$L$37000,Y4)+SUMIFS('Accounting data'!$G$2:$G$37000,'Accounting data'!$H$2:$H$37000,"13*",'Accounting data'!$I$2:$I$37000,"8*",'Accounting data'!$J$2:$J$37000,"2*",'Accounting data'!$K$2:$K$37000,"62*",'Accounting data'!$L$2:$L$37000,Y4)</f>
        <v>0</v>
      </c>
      <c r="Z210" s="396">
        <f>SUMIFS('Accounting data'!$G$2:$G$37000,'Accounting data'!$H$2:$H$37000,"11*",'Accounting data'!$I$2:$I$37000,"8*",'Accounting data'!$J$2:$J$37000,"2*",'Accounting data'!$K$2:$K$37000,"62*",'Accounting data'!$L$2:$L$37000,Z4)+SUMIFS('Accounting data'!$G$2:$G$37000,'Accounting data'!$H$2:$H$37000,"12*",'Accounting data'!$I$2:$I$37000,"8*",'Accounting data'!$J$2:$J$37000,"2*",'Accounting data'!$K$2:$K$37000,"62*",'Accounting data'!$L$2:$L$37000,Z4)+SUMIFS('Accounting data'!$G$2:$G$37000,'Accounting data'!$H$2:$H$37000,"13*",'Accounting data'!$I$2:$I$37000,"8*",'Accounting data'!$J$2:$J$37000,"2*",'Accounting data'!$K$2:$K$37000,"62*",'Accounting data'!$L$2:$L$37000,Z4)</f>
        <v>0</v>
      </c>
      <c r="AA210" s="396">
        <f>SUMIFS('Accounting data'!$G$2:$G$37000,'Accounting data'!$H$2:$H$37000,"11*",'Accounting data'!$I$2:$I$37000,"8*",'Accounting data'!$J$2:$J$37000,"2*",'Accounting data'!$K$2:$K$37000,"62*",'Accounting data'!$L$2:$L$37000,AA4)+SUMIFS('Accounting data'!$G$2:$G$37000,'Accounting data'!$H$2:$H$37000,"12*",'Accounting data'!$I$2:$I$37000,"8*",'Accounting data'!$J$2:$J$37000,"2*",'Accounting data'!$K$2:$K$37000,"62*",'Accounting data'!$L$2:$L$37000,AA4)+SUMIFS('Accounting data'!$G$2:$G$37000,'Accounting data'!$H$2:$H$37000,"13*",'Accounting data'!$I$2:$I$37000,"8*",'Accounting data'!$J$2:$J$37000,"2*",'Accounting data'!$K$2:$K$37000,"62*",'Accounting data'!$L$2:$L$37000,AA4)</f>
        <v>0</v>
      </c>
      <c r="AB210" s="396">
        <f>SUMIFS('Accounting data'!$G$2:$G$37000,'Accounting data'!$H$2:$H$37000,"11*",'Accounting data'!$I$2:$I$37000,"8*",'Accounting data'!$J$2:$J$37000,"2*",'Accounting data'!$K$2:$K$37000,"62*",'Accounting data'!$L$2:$L$37000,AB4)+SUMIFS('Accounting data'!$G$2:$G$37000,'Accounting data'!$H$2:$H$37000,"12*",'Accounting data'!$I$2:$I$37000,"8*",'Accounting data'!$J$2:$J$37000,"2*",'Accounting data'!$K$2:$K$37000,"62*",'Accounting data'!$L$2:$L$37000,AB4)+SUMIFS('Accounting data'!$G$2:$G$37000,'Accounting data'!$H$2:$H$37000,"13*",'Accounting data'!$I$2:$I$37000,"8*",'Accounting data'!$J$2:$J$37000,"2*",'Accounting data'!$K$2:$K$37000,"62*",'Accounting data'!$L$2:$L$37000,AB4)</f>
        <v>0</v>
      </c>
      <c r="AC210" s="396">
        <f>SUMIFS('Accounting data'!$G$2:$G$37000,'Accounting data'!$H$2:$H$37000,"11*",'Accounting data'!$I$2:$I$37000,"8*",'Accounting data'!$J$2:$J$37000,"2*",'Accounting data'!$K$2:$K$37000,"62*",'Accounting data'!$L$2:$L$37000,AC4)+SUMIFS('Accounting data'!$G$2:$G$37000,'Accounting data'!$H$2:$H$37000,"12*",'Accounting data'!$I$2:$I$37000,"8*",'Accounting data'!$J$2:$J$37000,"2*",'Accounting data'!$K$2:$K$37000,"62*",'Accounting data'!$L$2:$L$37000,AC4)+SUMIFS('Accounting data'!$G$2:$G$37000,'Accounting data'!$H$2:$H$37000,"13*",'Accounting data'!$I$2:$I$37000,"8*",'Accounting data'!$J$2:$J$37000,"2*",'Accounting data'!$K$2:$K$37000,"62*",'Accounting data'!$L$2:$L$37000,AC4)</f>
        <v>0</v>
      </c>
      <c r="AD210" s="396">
        <f>SUMIFS('Accounting data'!$G$2:$G$37000,'Accounting data'!$H$2:$H$37000,"11*",'Accounting data'!$I$2:$I$37000,"8*",'Accounting data'!$J$2:$J$37000,"2*",'Accounting data'!$K$2:$K$37000,"62*",'Accounting data'!$L$2:$L$37000,AD4)+SUMIFS('Accounting data'!$G$2:$G$37000,'Accounting data'!$H$2:$H$37000,"12*",'Accounting data'!$I$2:$I$37000,"8*",'Accounting data'!$J$2:$J$37000,"2*",'Accounting data'!$K$2:$K$37000,"62*",'Accounting data'!$L$2:$L$37000,AD4)+SUMIFS('Accounting data'!$G$2:$G$37000,'Accounting data'!$H$2:$H$37000,"13*",'Accounting data'!$I$2:$I$37000,"8*",'Accounting data'!$J$2:$J$37000,"2*",'Accounting data'!$K$2:$K$37000,"62*",'Accounting data'!$L$2:$L$37000,AD4)</f>
        <v>0</v>
      </c>
      <c r="AE210" s="396">
        <f>SUMIFS('Accounting data'!$G$2:$G$37000,'Accounting data'!$H$2:$H$37000,"11*",'Accounting data'!$I$2:$I$37000,"8*",'Accounting data'!$J$2:$J$37000,"2*",'Accounting data'!$K$2:$K$37000,"62*",'Accounting data'!$L$2:$L$37000,AE4)+SUMIFS('Accounting data'!$G$2:$G$37000,'Accounting data'!$H$2:$H$37000,"12*",'Accounting data'!$I$2:$I$37000,"8*",'Accounting data'!$J$2:$J$37000,"2*",'Accounting data'!$K$2:$K$37000,"62*",'Accounting data'!$L$2:$L$37000,AE4)+SUMIFS('Accounting data'!$G$2:$G$37000,'Accounting data'!$H$2:$H$37000,"13*",'Accounting data'!$I$2:$I$37000,"8*",'Accounting data'!$J$2:$J$37000,"2*",'Accounting data'!$K$2:$K$37000,"62*",'Accounting data'!$L$2:$L$37000,AE4)</f>
        <v>0</v>
      </c>
      <c r="AF210" s="396">
        <f>SUMIFS('Accounting data'!$G$2:$G$37000,'Accounting data'!$H$2:$H$37000,"11*",'Accounting data'!$I$2:$I$37000,"8*",'Accounting data'!$J$2:$J$37000,"2*",'Accounting data'!$K$2:$K$37000,"62*",'Accounting data'!$L$2:$L$37000,AF4)+SUMIFS('Accounting data'!$G$2:$G$37000,'Accounting data'!$H$2:$H$37000,"12*",'Accounting data'!$I$2:$I$37000,"8*",'Accounting data'!$J$2:$J$37000,"2*",'Accounting data'!$K$2:$K$37000,"62*",'Accounting data'!$L$2:$L$37000,AF4)+SUMIFS('Accounting data'!$G$2:$G$37000,'Accounting data'!$H$2:$H$37000,"13*",'Accounting data'!$I$2:$I$37000,"8*",'Accounting data'!$J$2:$J$37000,"2*",'Accounting data'!$K$2:$K$37000,"62*",'Accounting data'!$L$2:$L$37000,AF4)</f>
        <v>0</v>
      </c>
    </row>
    <row r="211" spans="1:32">
      <c r="A211" s="391" t="s">
        <v>289</v>
      </c>
      <c r="B211" s="393">
        <v>900</v>
      </c>
      <c r="C211" s="391">
        <v>2000</v>
      </c>
      <c r="D211" s="391">
        <v>6200</v>
      </c>
      <c r="E211" s="394">
        <f>SUMIFS('Accounting data'!$G$2:$G$37000,'Accounting data'!$H$2:$H$37000,"11*",'Accounting data'!$I$2:$I$37000,"9*",'Accounting data'!$J$2:$J$37000,"2*",'Accounting data'!$K$2:$K$37000,"62*",'Accounting data'!$L$2:$L$37000,E4)+SUMIFS('Accounting data'!$G$2:$G$37000,'Accounting data'!$H$2:$H$37000,"12*",'Accounting data'!$I$2:$I$37000,"9*",'Accounting data'!$J$2:$J$37000,"2*",'Accounting data'!$K$2:$K$37000,"62*",'Accounting data'!$L$2:$L$37000,E4)+SUMIFS('Accounting data'!$G$2:$G$37000,'Accounting data'!$H$2:$H$37000,"13*",'Accounting data'!$I$2:$I$37000,"9*",'Accounting data'!$J$2:$J$37000,"2*",'Accounting data'!$K$2:$K$37000,"62*",'Accounting data'!$L$2:$L$37000,E4)</f>
        <v>0</v>
      </c>
      <c r="F211" s="394">
        <f>SUMIFS('Accounting data'!$G$2:$G$37000,'Accounting data'!$H$2:$H$37000,"11*",'Accounting data'!$I$2:$I$37000,"9*",'Accounting data'!$J$2:$J$37000,"2*",'Accounting data'!$K$2:$K$37000,"62*",'Accounting data'!$L$2:$L$37000,F4)+SUMIFS('Accounting data'!$G$2:$G$37000,'Accounting data'!$H$2:$H$37000,"12*",'Accounting data'!$I$2:$I$37000,"9*",'Accounting data'!$J$2:$J$37000,"2*",'Accounting data'!$K$2:$K$37000,"62*",'Accounting data'!$L$2:$L$37000,F4)+SUMIFS('Accounting data'!$G$2:$G$37000,'Accounting data'!$H$2:$H$37000,"13*",'Accounting data'!$I$2:$I$37000,"9*",'Accounting data'!$J$2:$J$37000,"2*",'Accounting data'!$K$2:$K$37000,"62*",'Accounting data'!$L$2:$L$37000,F4)</f>
        <v>0</v>
      </c>
      <c r="G211" s="395"/>
      <c r="H211" s="396">
        <f>SUMIFS('Accounting data'!$G$2:$G$37000,'Accounting data'!$H$2:$H$37000,"11*",'Accounting data'!$I$2:$I$37000,"9*",'Accounting data'!$J$2:$J$37000,"2*",'Accounting data'!$K$2:$K$37000,"62*",'Accounting data'!$L$2:$L$37000,H4)+SUMIFS('Accounting data'!$G$2:$G$37000,'Accounting data'!$H$2:$H$37000,"12*",'Accounting data'!$I$2:$I$37000,"9*",'Accounting data'!$J$2:$J$37000,"2*",'Accounting data'!$K$2:$K$37000,"62*",'Accounting data'!$L$2:$L$37000,H4)+SUMIFS('Accounting data'!$G$2:$G$37000,'Accounting data'!$H$2:$H$37000,"13*",'Accounting data'!$I$2:$I$37000,"9*",'Accounting data'!$J$2:$J$37000,"2*",'Accounting data'!$K$2:$K$37000,"62*",'Accounting data'!$L$2:$L$37000,H4)</f>
        <v>0</v>
      </c>
      <c r="I211" s="396">
        <f>SUMIFS('Accounting data'!$G$2:$G$37000,'Accounting data'!$H$2:$H$37000,"11*",'Accounting data'!$I$2:$I$37000,"9*",'Accounting data'!$J$2:$J$37000,"2*",'Accounting data'!$K$2:$K$37000,"62*",'Accounting data'!$L$2:$L$37000,I4)+SUMIFS('Accounting data'!$G$2:$G$37000,'Accounting data'!$H$2:$H$37000,"12*",'Accounting data'!$I$2:$I$37000,"9*",'Accounting data'!$J$2:$J$37000,"2*",'Accounting data'!$K$2:$K$37000,"62*",'Accounting data'!$L$2:$L$37000,I4)+SUMIFS('Accounting data'!$G$2:$G$37000,'Accounting data'!$H$2:$H$37000,"13*",'Accounting data'!$I$2:$I$37000,"9*",'Accounting data'!$J$2:$J$37000,"2*",'Accounting data'!$K$2:$K$37000,"62*",'Accounting data'!$L$2:$L$37000,I4)</f>
        <v>0</v>
      </c>
      <c r="J211" s="396">
        <f>SUMIFS('Accounting data'!$G$2:$G$37000,'Accounting data'!$H$2:$H$37000,"11*",'Accounting data'!$I$2:$I$37000,"9*",'Accounting data'!$J$2:$J$37000,"2*",'Accounting data'!$K$2:$K$37000,"62*",'Accounting data'!$L$2:$L$37000,J4)+SUMIFS('Accounting data'!$G$2:$G$37000,'Accounting data'!$H$2:$H$37000,"12*",'Accounting data'!$I$2:$I$37000,"9*",'Accounting data'!$J$2:$J$37000,"2*",'Accounting data'!$K$2:$K$37000,"62*",'Accounting data'!$L$2:$L$37000,J4)+SUMIFS('Accounting data'!$G$2:$G$37000,'Accounting data'!$H$2:$H$37000,"13*",'Accounting data'!$I$2:$I$37000,"9*",'Accounting data'!$J$2:$J$37000,"2*",'Accounting data'!$K$2:$K$37000,"62*",'Accounting data'!$L$2:$L$37000,J4)</f>
        <v>0</v>
      </c>
      <c r="K211" s="396">
        <f>SUMIFS('Accounting data'!$G$2:$G$37000,'Accounting data'!$H$2:$H$37000,"11*",'Accounting data'!$I$2:$I$37000,"9*",'Accounting data'!$J$2:$J$37000,"2*",'Accounting data'!$K$2:$K$37000,"62*",'Accounting data'!$L$2:$L$37000,K4)+SUMIFS('Accounting data'!$G$2:$G$37000,'Accounting data'!$H$2:$H$37000,"12*",'Accounting data'!$I$2:$I$37000,"9*",'Accounting data'!$J$2:$J$37000,"2*",'Accounting data'!$K$2:$K$37000,"62*",'Accounting data'!$L$2:$L$37000,K4)+SUMIFS('Accounting data'!$G$2:$G$37000,'Accounting data'!$H$2:$H$37000,"13*",'Accounting data'!$I$2:$I$37000,"9*",'Accounting data'!$J$2:$J$37000,"2*",'Accounting data'!$K$2:$K$37000,"62*",'Accounting data'!$L$2:$L$37000,K4)</f>
        <v>0</v>
      </c>
      <c r="L211" s="396">
        <f>SUMIFS('Accounting data'!$G$2:$G$37000,'Accounting data'!$H$2:$H$37000,"11*",'Accounting data'!$I$2:$I$37000,"9*",'Accounting data'!$J$2:$J$37000,"2*",'Accounting data'!$K$2:$K$37000,"62*",'Accounting data'!$L$2:$L$37000,L4)+SUMIFS('Accounting data'!$G$2:$G$37000,'Accounting data'!$H$2:$H$37000,"12*",'Accounting data'!$I$2:$I$37000,"9*",'Accounting data'!$J$2:$J$37000,"2*",'Accounting data'!$K$2:$K$37000,"62*",'Accounting data'!$L$2:$L$37000,L4)+SUMIFS('Accounting data'!$G$2:$G$37000,'Accounting data'!$H$2:$H$37000,"13*",'Accounting data'!$I$2:$I$37000,"9*",'Accounting data'!$J$2:$J$37000,"2*",'Accounting data'!$K$2:$K$37000,"62*",'Accounting data'!$L$2:$L$37000,L4)</f>
        <v>0</v>
      </c>
      <c r="M211" s="396">
        <f>SUMIFS('Accounting data'!$G$2:$G$37000,'Accounting data'!$H$2:$H$37000,"11*",'Accounting data'!$I$2:$I$37000,"9*",'Accounting data'!$J$2:$J$37000,"2*",'Accounting data'!$K$2:$K$37000,"62*",'Accounting data'!$L$2:$L$37000,M4)+SUMIFS('Accounting data'!$G$2:$G$37000,'Accounting data'!$H$2:$H$37000,"12*",'Accounting data'!$I$2:$I$37000,"9*",'Accounting data'!$J$2:$J$37000,"2*",'Accounting data'!$K$2:$K$37000,"62*",'Accounting data'!$L$2:$L$37000,M4)+SUMIFS('Accounting data'!$G$2:$G$37000,'Accounting data'!$H$2:$H$37000,"13*",'Accounting data'!$I$2:$I$37000,"9*",'Accounting data'!$J$2:$J$37000,"2*",'Accounting data'!$K$2:$K$37000,"62*",'Accounting data'!$L$2:$L$37000,M4)</f>
        <v>0</v>
      </c>
      <c r="N211" s="396">
        <f>SUMIFS('Accounting data'!$G$2:$G$37000,'Accounting data'!$H$2:$H$37000,"11*",'Accounting data'!$I$2:$I$37000,"9*",'Accounting data'!$J$2:$J$37000,"2*",'Accounting data'!$K$2:$K$37000,"62*",'Accounting data'!$L$2:$L$37000,N4)+SUMIFS('Accounting data'!$G$2:$G$37000,'Accounting data'!$H$2:$H$37000,"12*",'Accounting data'!$I$2:$I$37000,"9*",'Accounting data'!$J$2:$J$37000,"2*",'Accounting data'!$K$2:$K$37000,"62*",'Accounting data'!$L$2:$L$37000,N4)+SUMIFS('Accounting data'!$G$2:$G$37000,'Accounting data'!$H$2:$H$37000,"13*",'Accounting data'!$I$2:$I$37000,"9*",'Accounting data'!$J$2:$J$37000,"2*",'Accounting data'!$K$2:$K$37000,"62*",'Accounting data'!$L$2:$L$37000,N4)</f>
        <v>0</v>
      </c>
      <c r="O211" s="396">
        <f>SUMIFS('Accounting data'!$G$2:$G$37000,'Accounting data'!$H$2:$H$37000,"11*",'Accounting data'!$I$2:$I$37000,"9*",'Accounting data'!$J$2:$J$37000,"2*",'Accounting data'!$K$2:$K$37000,"62*",'Accounting data'!$L$2:$L$37000,O4)+SUMIFS('Accounting data'!$G$2:$G$37000,'Accounting data'!$H$2:$H$37000,"12*",'Accounting data'!$I$2:$I$37000,"9*",'Accounting data'!$J$2:$J$37000,"2*",'Accounting data'!$K$2:$K$37000,"62*",'Accounting data'!$L$2:$L$37000,O4)+SUMIFS('Accounting data'!$G$2:$G$37000,'Accounting data'!$H$2:$H$37000,"13*",'Accounting data'!$I$2:$I$37000,"9*",'Accounting data'!$J$2:$J$37000,"2*",'Accounting data'!$K$2:$K$37000,"62*",'Accounting data'!$L$2:$L$37000,O4)</f>
        <v>0</v>
      </c>
      <c r="P211" s="396">
        <f>SUMIFS('Accounting data'!$G$2:$G$37000,'Accounting data'!$H$2:$H$37000,"11*",'Accounting data'!$I$2:$I$37000,"9*",'Accounting data'!$J$2:$J$37000,"2*",'Accounting data'!$K$2:$K$37000,"62*",'Accounting data'!$L$2:$L$37000,P4)+SUMIFS('Accounting data'!$G$2:$G$37000,'Accounting data'!$H$2:$H$37000,"12*",'Accounting data'!$I$2:$I$37000,"9*",'Accounting data'!$J$2:$J$37000,"2*",'Accounting data'!$K$2:$K$37000,"62*",'Accounting data'!$L$2:$L$37000,P4)+SUMIFS('Accounting data'!$G$2:$G$37000,'Accounting data'!$H$2:$H$37000,"13*",'Accounting data'!$I$2:$I$37000,"9*",'Accounting data'!$J$2:$J$37000,"2*",'Accounting data'!$K$2:$K$37000,"62*",'Accounting data'!$L$2:$L$37000,P4)</f>
        <v>0</v>
      </c>
      <c r="Q211" s="396">
        <f>SUMIFS('Accounting data'!$G$2:$G$37000,'Accounting data'!$H$2:$H$37000,"11*",'Accounting data'!$I$2:$I$37000,"9*",'Accounting data'!$J$2:$J$37000,"2*",'Accounting data'!$K$2:$K$37000,"62*",'Accounting data'!$L$2:$L$37000,Q4)+SUMIFS('Accounting data'!$G$2:$G$37000,'Accounting data'!$H$2:$H$37000,"12*",'Accounting data'!$I$2:$I$37000,"9*",'Accounting data'!$J$2:$J$37000,"2*",'Accounting data'!$K$2:$K$37000,"62*",'Accounting data'!$L$2:$L$37000,Q4)+SUMIFS('Accounting data'!$G$2:$G$37000,'Accounting data'!$H$2:$H$37000,"13*",'Accounting data'!$I$2:$I$37000,"9*",'Accounting data'!$J$2:$J$37000,"2*",'Accounting data'!$K$2:$K$37000,"62*",'Accounting data'!$L$2:$L$37000,Q4)</f>
        <v>0</v>
      </c>
      <c r="R211" s="396">
        <f>SUMIFS('Accounting data'!$G$2:$G$37000,'Accounting data'!$H$2:$H$37000,"11*",'Accounting data'!$I$2:$I$37000,"9*",'Accounting data'!$J$2:$J$37000,"2*",'Accounting data'!$K$2:$K$37000,"62*",'Accounting data'!$L$2:$L$37000,R4)+SUMIFS('Accounting data'!$G$2:$G$37000,'Accounting data'!$H$2:$H$37000,"12*",'Accounting data'!$I$2:$I$37000,"9*",'Accounting data'!$J$2:$J$37000,"2*",'Accounting data'!$K$2:$K$37000,"62*",'Accounting data'!$L$2:$L$37000,R4)+SUMIFS('Accounting data'!$G$2:$G$37000,'Accounting data'!$H$2:$H$37000,"13*",'Accounting data'!$I$2:$I$37000,"9*",'Accounting data'!$J$2:$J$37000,"2*",'Accounting data'!$K$2:$K$37000,"62*",'Accounting data'!$L$2:$L$37000,R4)</f>
        <v>0</v>
      </c>
      <c r="S211" s="396">
        <f>SUMIFS('Accounting data'!$G$2:$G$37000,'Accounting data'!$H$2:$H$37000,"11*",'Accounting data'!$I$2:$I$37000,"9*",'Accounting data'!$J$2:$J$37000,"2*",'Accounting data'!$K$2:$K$37000,"62*",'Accounting data'!$L$2:$L$37000,S4)+SUMIFS('Accounting data'!$G$2:$G$37000,'Accounting data'!$H$2:$H$37000,"12*",'Accounting data'!$I$2:$I$37000,"9*",'Accounting data'!$J$2:$J$37000,"2*",'Accounting data'!$K$2:$K$37000,"62*",'Accounting data'!$L$2:$L$37000,S4)+SUMIFS('Accounting data'!$G$2:$G$37000,'Accounting data'!$H$2:$H$37000,"13*",'Accounting data'!$I$2:$I$37000,"9*",'Accounting data'!$J$2:$J$37000,"2*",'Accounting data'!$K$2:$K$37000,"62*",'Accounting data'!$L$2:$L$37000,S4)</f>
        <v>0</v>
      </c>
      <c r="T211" s="396">
        <f>SUMIFS('Accounting data'!$G$2:$G$37000,'Accounting data'!$H$2:$H$37000,"11*",'Accounting data'!$I$2:$I$37000,"9*",'Accounting data'!$J$2:$J$37000,"2*",'Accounting data'!$K$2:$K$37000,"62*",'Accounting data'!$L$2:$L$37000,T4)+SUMIFS('Accounting data'!$G$2:$G$37000,'Accounting data'!$H$2:$H$37000,"12*",'Accounting data'!$I$2:$I$37000,"9*",'Accounting data'!$J$2:$J$37000,"2*",'Accounting data'!$K$2:$K$37000,"62*",'Accounting data'!$L$2:$L$37000,T4)+SUMIFS('Accounting data'!$G$2:$G$37000,'Accounting data'!$H$2:$H$37000,"13*",'Accounting data'!$I$2:$I$37000,"9*",'Accounting data'!$J$2:$J$37000,"2*",'Accounting data'!$K$2:$K$37000,"62*",'Accounting data'!$L$2:$L$37000,T4)</f>
        <v>0</v>
      </c>
      <c r="U211" s="396">
        <f>SUMIFS('Accounting data'!$G$2:$G$37000,'Accounting data'!$H$2:$H$37000,"11*",'Accounting data'!$I$2:$I$37000,"9*",'Accounting data'!$J$2:$J$37000,"2*",'Accounting data'!$K$2:$K$37000,"62*",'Accounting data'!$L$2:$L$37000,U4)+SUMIFS('Accounting data'!$G$2:$G$37000,'Accounting data'!$H$2:$H$37000,"12*",'Accounting data'!$I$2:$I$37000,"9*",'Accounting data'!$J$2:$J$37000,"2*",'Accounting data'!$K$2:$K$37000,"62*",'Accounting data'!$L$2:$L$37000,U4)+SUMIFS('Accounting data'!$G$2:$G$37000,'Accounting data'!$H$2:$H$37000,"13*",'Accounting data'!$I$2:$I$37000,"9*",'Accounting data'!$J$2:$J$37000,"2*",'Accounting data'!$K$2:$K$37000,"62*",'Accounting data'!$L$2:$L$37000,U4)</f>
        <v>0</v>
      </c>
      <c r="V211" s="396">
        <f>SUMIFS('Accounting data'!$G$2:$G$37000,'Accounting data'!$H$2:$H$37000,"11*",'Accounting data'!$I$2:$I$37000,"9*",'Accounting data'!$J$2:$J$37000,"2*",'Accounting data'!$K$2:$K$37000,"62*",'Accounting data'!$L$2:$L$37000,V4)+SUMIFS('Accounting data'!$G$2:$G$37000,'Accounting data'!$H$2:$H$37000,"12*",'Accounting data'!$I$2:$I$37000,"9*",'Accounting data'!$J$2:$J$37000,"2*",'Accounting data'!$K$2:$K$37000,"62*",'Accounting data'!$L$2:$L$37000,V4)+SUMIFS('Accounting data'!$G$2:$G$37000,'Accounting data'!$H$2:$H$37000,"13*",'Accounting data'!$I$2:$I$37000,"9*",'Accounting data'!$J$2:$J$37000,"2*",'Accounting data'!$K$2:$K$37000,"62*",'Accounting data'!$L$2:$L$37000,V4)</f>
        <v>0</v>
      </c>
      <c r="W211" s="396">
        <f>SUMIFS('Accounting data'!$G$2:$G$37000,'Accounting data'!$H$2:$H$37000,"11*",'Accounting data'!$I$2:$I$37000,"9*",'Accounting data'!$J$2:$J$37000,"2*",'Accounting data'!$K$2:$K$37000,"62*",'Accounting data'!$L$2:$L$37000,W4)+SUMIFS('Accounting data'!$G$2:$G$37000,'Accounting data'!$H$2:$H$37000,"12*",'Accounting data'!$I$2:$I$37000,"9*",'Accounting data'!$J$2:$J$37000,"2*",'Accounting data'!$K$2:$K$37000,"62*",'Accounting data'!$L$2:$L$37000,W4)+SUMIFS('Accounting data'!$G$2:$G$37000,'Accounting data'!$H$2:$H$37000,"13*",'Accounting data'!$I$2:$I$37000,"9*",'Accounting data'!$J$2:$J$37000,"2*",'Accounting data'!$K$2:$K$37000,"62*",'Accounting data'!$L$2:$L$37000,W4)</f>
        <v>0</v>
      </c>
      <c r="X211" s="396">
        <f>SUMIFS('Accounting data'!$G$2:$G$37000,'Accounting data'!$H$2:$H$37000,"11*",'Accounting data'!$I$2:$I$37000,"9*",'Accounting data'!$J$2:$J$37000,"2*",'Accounting data'!$K$2:$K$37000,"62*",'Accounting data'!$L$2:$L$37000,X4)+SUMIFS('Accounting data'!$G$2:$G$37000,'Accounting data'!$H$2:$H$37000,"12*",'Accounting data'!$I$2:$I$37000,"9*",'Accounting data'!$J$2:$J$37000,"2*",'Accounting data'!$K$2:$K$37000,"62*",'Accounting data'!$L$2:$L$37000,X4)+SUMIFS('Accounting data'!$G$2:$G$37000,'Accounting data'!$H$2:$H$37000,"13*",'Accounting data'!$I$2:$I$37000,"9*",'Accounting data'!$J$2:$J$37000,"2*",'Accounting data'!$K$2:$K$37000,"62*",'Accounting data'!$L$2:$L$37000,X4)</f>
        <v>0</v>
      </c>
      <c r="Y211" s="396">
        <f>SUMIFS('Accounting data'!$G$2:$G$37000,'Accounting data'!$H$2:$H$37000,"11*",'Accounting data'!$I$2:$I$37000,"9*",'Accounting data'!$J$2:$J$37000,"2*",'Accounting data'!$K$2:$K$37000,"62*",'Accounting data'!$L$2:$L$37000,Y4)+SUMIFS('Accounting data'!$G$2:$G$37000,'Accounting data'!$H$2:$H$37000,"12*",'Accounting data'!$I$2:$I$37000,"9*",'Accounting data'!$J$2:$J$37000,"2*",'Accounting data'!$K$2:$K$37000,"62*",'Accounting data'!$L$2:$L$37000,Y4)+SUMIFS('Accounting data'!$G$2:$G$37000,'Accounting data'!$H$2:$H$37000,"13*",'Accounting data'!$I$2:$I$37000,"9*",'Accounting data'!$J$2:$J$37000,"2*",'Accounting data'!$K$2:$K$37000,"62*",'Accounting data'!$L$2:$L$37000,Y4)</f>
        <v>0</v>
      </c>
      <c r="Z211" s="396">
        <f>SUMIFS('Accounting data'!$G$2:$G$37000,'Accounting data'!$H$2:$H$37000,"11*",'Accounting data'!$I$2:$I$37000,"9*",'Accounting data'!$J$2:$J$37000,"2*",'Accounting data'!$K$2:$K$37000,"62*",'Accounting data'!$L$2:$L$37000,Z4)+SUMIFS('Accounting data'!$G$2:$G$37000,'Accounting data'!$H$2:$H$37000,"12*",'Accounting data'!$I$2:$I$37000,"9*",'Accounting data'!$J$2:$J$37000,"2*",'Accounting data'!$K$2:$K$37000,"62*",'Accounting data'!$L$2:$L$37000,Z4)+SUMIFS('Accounting data'!$G$2:$G$37000,'Accounting data'!$H$2:$H$37000,"13*",'Accounting data'!$I$2:$I$37000,"9*",'Accounting data'!$J$2:$J$37000,"2*",'Accounting data'!$K$2:$K$37000,"62*",'Accounting data'!$L$2:$L$37000,Z4)</f>
        <v>0</v>
      </c>
      <c r="AA211" s="396">
        <f>SUMIFS('Accounting data'!$G$2:$G$37000,'Accounting data'!$H$2:$H$37000,"11*",'Accounting data'!$I$2:$I$37000,"9*",'Accounting data'!$J$2:$J$37000,"2*",'Accounting data'!$K$2:$K$37000,"62*",'Accounting data'!$L$2:$L$37000,AA4)+SUMIFS('Accounting data'!$G$2:$G$37000,'Accounting data'!$H$2:$H$37000,"12*",'Accounting data'!$I$2:$I$37000,"9*",'Accounting data'!$J$2:$J$37000,"2*",'Accounting data'!$K$2:$K$37000,"62*",'Accounting data'!$L$2:$L$37000,AA4)+SUMIFS('Accounting data'!$G$2:$G$37000,'Accounting data'!$H$2:$H$37000,"13*",'Accounting data'!$I$2:$I$37000,"9*",'Accounting data'!$J$2:$J$37000,"2*",'Accounting data'!$K$2:$K$37000,"62*",'Accounting data'!$L$2:$L$37000,AA4)</f>
        <v>0</v>
      </c>
      <c r="AB211" s="396">
        <f>SUMIFS('Accounting data'!$G$2:$G$37000,'Accounting data'!$H$2:$H$37000,"11*",'Accounting data'!$I$2:$I$37000,"9*",'Accounting data'!$J$2:$J$37000,"2*",'Accounting data'!$K$2:$K$37000,"62*",'Accounting data'!$L$2:$L$37000,AB4)+SUMIFS('Accounting data'!$G$2:$G$37000,'Accounting data'!$H$2:$H$37000,"12*",'Accounting data'!$I$2:$I$37000,"9*",'Accounting data'!$J$2:$J$37000,"2*",'Accounting data'!$K$2:$K$37000,"62*",'Accounting data'!$L$2:$L$37000,AB4)+SUMIFS('Accounting data'!$G$2:$G$37000,'Accounting data'!$H$2:$H$37000,"13*",'Accounting data'!$I$2:$I$37000,"9*",'Accounting data'!$J$2:$J$37000,"2*",'Accounting data'!$K$2:$K$37000,"62*",'Accounting data'!$L$2:$L$37000,AB4)</f>
        <v>0</v>
      </c>
      <c r="AC211" s="396">
        <f>SUMIFS('Accounting data'!$G$2:$G$37000,'Accounting data'!$H$2:$H$37000,"11*",'Accounting data'!$I$2:$I$37000,"9*",'Accounting data'!$J$2:$J$37000,"2*",'Accounting data'!$K$2:$K$37000,"62*",'Accounting data'!$L$2:$L$37000,AC4)+SUMIFS('Accounting data'!$G$2:$G$37000,'Accounting data'!$H$2:$H$37000,"12*",'Accounting data'!$I$2:$I$37000,"9*",'Accounting data'!$J$2:$J$37000,"2*",'Accounting data'!$K$2:$K$37000,"62*",'Accounting data'!$L$2:$L$37000,AC4)+SUMIFS('Accounting data'!$G$2:$G$37000,'Accounting data'!$H$2:$H$37000,"13*",'Accounting data'!$I$2:$I$37000,"9*",'Accounting data'!$J$2:$J$37000,"2*",'Accounting data'!$K$2:$K$37000,"62*",'Accounting data'!$L$2:$L$37000,AC4)</f>
        <v>0</v>
      </c>
      <c r="AD211" s="396">
        <f>SUMIFS('Accounting data'!$G$2:$G$37000,'Accounting data'!$H$2:$H$37000,"11*",'Accounting data'!$I$2:$I$37000,"9*",'Accounting data'!$J$2:$J$37000,"2*",'Accounting data'!$K$2:$K$37000,"62*",'Accounting data'!$L$2:$L$37000,AD4)+SUMIFS('Accounting data'!$G$2:$G$37000,'Accounting data'!$H$2:$H$37000,"12*",'Accounting data'!$I$2:$I$37000,"9*",'Accounting data'!$J$2:$J$37000,"2*",'Accounting data'!$K$2:$K$37000,"62*",'Accounting data'!$L$2:$L$37000,AD4)+SUMIFS('Accounting data'!$G$2:$G$37000,'Accounting data'!$H$2:$H$37000,"13*",'Accounting data'!$I$2:$I$37000,"9*",'Accounting data'!$J$2:$J$37000,"2*",'Accounting data'!$K$2:$K$37000,"62*",'Accounting data'!$L$2:$L$37000,AD4)</f>
        <v>0</v>
      </c>
      <c r="AE211" s="396">
        <f>SUMIFS('Accounting data'!$G$2:$G$37000,'Accounting data'!$H$2:$H$37000,"11*",'Accounting data'!$I$2:$I$37000,"9*",'Accounting data'!$J$2:$J$37000,"2*",'Accounting data'!$K$2:$K$37000,"62*",'Accounting data'!$L$2:$L$37000,AE4)+SUMIFS('Accounting data'!$G$2:$G$37000,'Accounting data'!$H$2:$H$37000,"12*",'Accounting data'!$I$2:$I$37000,"9*",'Accounting data'!$J$2:$J$37000,"2*",'Accounting data'!$K$2:$K$37000,"62*",'Accounting data'!$L$2:$L$37000,AE4)+SUMIFS('Accounting data'!$G$2:$G$37000,'Accounting data'!$H$2:$H$37000,"13*",'Accounting data'!$I$2:$I$37000,"9*",'Accounting data'!$J$2:$J$37000,"2*",'Accounting data'!$K$2:$K$37000,"62*",'Accounting data'!$L$2:$L$37000,AE4)</f>
        <v>0</v>
      </c>
      <c r="AF211" s="396">
        <f>SUMIFS('Accounting data'!$G$2:$G$37000,'Accounting data'!$H$2:$H$37000,"11*",'Accounting data'!$I$2:$I$37000,"9*",'Accounting data'!$J$2:$J$37000,"2*",'Accounting data'!$K$2:$K$37000,"62*",'Accounting data'!$L$2:$L$37000,AF4)+SUMIFS('Accounting data'!$G$2:$G$37000,'Accounting data'!$H$2:$H$37000,"12*",'Accounting data'!$I$2:$I$37000,"9*",'Accounting data'!$J$2:$J$37000,"2*",'Accounting data'!$K$2:$K$37000,"62*",'Accounting data'!$L$2:$L$37000,AF4)+SUMIFS('Accounting data'!$G$2:$G$37000,'Accounting data'!$H$2:$H$37000,"13*",'Accounting data'!$I$2:$I$37000,"9*",'Accounting data'!$J$2:$J$37000,"2*",'Accounting data'!$K$2:$K$37000,"62*",'Accounting data'!$L$2:$L$37000,AF4)</f>
        <v>0</v>
      </c>
    </row>
    <row r="212" spans="1:32">
      <c r="A212" s="391" t="s">
        <v>289</v>
      </c>
      <c r="B212" s="393">
        <v>700</v>
      </c>
      <c r="C212" s="391">
        <v>3000</v>
      </c>
      <c r="D212" s="391">
        <v>6200</v>
      </c>
      <c r="E212" s="394">
        <f>SUMIFS('Accounting data'!$G$2:$G$37000,'Accounting data'!$H$2:$H$37000,"11*",'Accounting data'!$I$2:$I$37000,"7*",'Accounting data'!$J$2:$J$37000,"3*",'Accounting data'!$K$2:$K$37000,"62*",'Accounting data'!$L$2:$L$37000,E4)+SUMIFS('Accounting data'!$G$2:$G$37000,'Accounting data'!$H$2:$H$37000,"12*",'Accounting data'!$I$2:$I$37000,"7*",'Accounting data'!$J$2:$J$37000,"3*",'Accounting data'!$K$2:$K$37000,"62*",'Accounting data'!$L$2:$L$37000,E4)+SUMIFS('Accounting data'!$G$2:$G$37000,'Accounting data'!$H$2:$H$37000,"13*",'Accounting data'!$I$2:$I$37000,"7*",'Accounting data'!$J$2:$J$37000,"3*",'Accounting data'!$K$2:$K$37000,"62*",'Accounting data'!$L$2:$L$37000,E4)</f>
        <v>0</v>
      </c>
      <c r="F212" s="394">
        <f>SUMIFS('Accounting data'!$G$2:$G$37000,'Accounting data'!$H$2:$H$37000,"11*",'Accounting data'!$I$2:$I$37000,"7*",'Accounting data'!$J$2:$J$37000,"3*",'Accounting data'!$K$2:$K$37000,"62*",'Accounting data'!$L$2:$L$37000,F4)+SUMIFS('Accounting data'!$G$2:$G$37000,'Accounting data'!$H$2:$H$37000,"12*",'Accounting data'!$I$2:$I$37000,"7*",'Accounting data'!$J$2:$J$37000,"3*",'Accounting data'!$K$2:$K$37000,"62*",'Accounting data'!$L$2:$L$37000,F4)+SUMIFS('Accounting data'!$G$2:$G$37000,'Accounting data'!$H$2:$H$37000,"13*",'Accounting data'!$I$2:$I$37000,"7*",'Accounting data'!$J$2:$J$37000,"3*",'Accounting data'!$K$2:$K$37000,"62*",'Accounting data'!$L$2:$L$37000,F4)</f>
        <v>0</v>
      </c>
      <c r="G212" s="395"/>
      <c r="H212" s="396">
        <f>SUMIFS('Accounting data'!$G$2:$G$37000,'Accounting data'!$H$2:$H$37000,"11*",'Accounting data'!$I$2:$I$37000,"7*",'Accounting data'!$J$2:$J$37000,"3*",'Accounting data'!$K$2:$K$37000,"62*",'Accounting data'!$L$2:$L$37000,H4)+SUMIFS('Accounting data'!$G$2:$G$37000,'Accounting data'!$H$2:$H$37000,"12*",'Accounting data'!$I$2:$I$37000,"7*",'Accounting data'!$J$2:$J$37000,"3*",'Accounting data'!$K$2:$K$37000,"62*",'Accounting data'!$L$2:$L$37000,H4)+SUMIFS('Accounting data'!$G$2:$G$37000,'Accounting data'!$H$2:$H$37000,"13*",'Accounting data'!$I$2:$I$37000,"7*",'Accounting data'!$J$2:$J$37000,"3*",'Accounting data'!$K$2:$K$37000,"62*",'Accounting data'!$L$2:$L$37000,H4)</f>
        <v>0</v>
      </c>
      <c r="I212" s="396">
        <f>SUMIFS('Accounting data'!$G$2:$G$37000,'Accounting data'!$H$2:$H$37000,"11*",'Accounting data'!$I$2:$I$37000,"7*",'Accounting data'!$J$2:$J$37000,"3*",'Accounting data'!$K$2:$K$37000,"62*",'Accounting data'!$L$2:$L$37000,I4)+SUMIFS('Accounting data'!$G$2:$G$37000,'Accounting data'!$H$2:$H$37000,"12*",'Accounting data'!$I$2:$I$37000,"7*",'Accounting data'!$J$2:$J$37000,"3*",'Accounting data'!$K$2:$K$37000,"62*",'Accounting data'!$L$2:$L$37000,I4)+SUMIFS('Accounting data'!$G$2:$G$37000,'Accounting data'!$H$2:$H$37000,"13*",'Accounting data'!$I$2:$I$37000,"7*",'Accounting data'!$J$2:$J$37000,"3*",'Accounting data'!$K$2:$K$37000,"62*",'Accounting data'!$L$2:$L$37000,I4)</f>
        <v>0</v>
      </c>
      <c r="J212" s="396">
        <f>SUMIFS('Accounting data'!$G$2:$G$37000,'Accounting data'!$H$2:$H$37000,"11*",'Accounting data'!$I$2:$I$37000,"7*",'Accounting data'!$J$2:$J$37000,"3*",'Accounting data'!$K$2:$K$37000,"62*",'Accounting data'!$L$2:$L$37000,J4)+SUMIFS('Accounting data'!$G$2:$G$37000,'Accounting data'!$H$2:$H$37000,"12*",'Accounting data'!$I$2:$I$37000,"7*",'Accounting data'!$J$2:$J$37000,"3*",'Accounting data'!$K$2:$K$37000,"62*",'Accounting data'!$L$2:$L$37000,J4)+SUMIFS('Accounting data'!$G$2:$G$37000,'Accounting data'!$H$2:$H$37000,"13*",'Accounting data'!$I$2:$I$37000,"7*",'Accounting data'!$J$2:$J$37000,"3*",'Accounting data'!$K$2:$K$37000,"62*",'Accounting data'!$L$2:$L$37000,J4)</f>
        <v>0</v>
      </c>
      <c r="K212" s="396">
        <f>SUMIFS('Accounting data'!$G$2:$G$37000,'Accounting data'!$H$2:$H$37000,"11*",'Accounting data'!$I$2:$I$37000,"7*",'Accounting data'!$J$2:$J$37000,"3*",'Accounting data'!$K$2:$K$37000,"62*",'Accounting data'!$L$2:$L$37000,K4)+SUMIFS('Accounting data'!$G$2:$G$37000,'Accounting data'!$H$2:$H$37000,"12*",'Accounting data'!$I$2:$I$37000,"7*",'Accounting data'!$J$2:$J$37000,"3*",'Accounting data'!$K$2:$K$37000,"62*",'Accounting data'!$L$2:$L$37000,K4)+SUMIFS('Accounting data'!$G$2:$G$37000,'Accounting data'!$H$2:$H$37000,"13*",'Accounting data'!$I$2:$I$37000,"7*",'Accounting data'!$J$2:$J$37000,"3*",'Accounting data'!$K$2:$K$37000,"62*",'Accounting data'!$L$2:$L$37000,K4)</f>
        <v>0</v>
      </c>
      <c r="L212" s="396">
        <f>SUMIFS('Accounting data'!$G$2:$G$37000,'Accounting data'!$H$2:$H$37000,"11*",'Accounting data'!$I$2:$I$37000,"7*",'Accounting data'!$J$2:$J$37000,"3*",'Accounting data'!$K$2:$K$37000,"62*",'Accounting data'!$L$2:$L$37000,L4)+SUMIFS('Accounting data'!$G$2:$G$37000,'Accounting data'!$H$2:$H$37000,"12*",'Accounting data'!$I$2:$I$37000,"7*",'Accounting data'!$J$2:$J$37000,"3*",'Accounting data'!$K$2:$K$37000,"62*",'Accounting data'!$L$2:$L$37000,L4)+SUMIFS('Accounting data'!$G$2:$G$37000,'Accounting data'!$H$2:$H$37000,"13*",'Accounting data'!$I$2:$I$37000,"7*",'Accounting data'!$J$2:$J$37000,"3*",'Accounting data'!$K$2:$K$37000,"62*",'Accounting data'!$L$2:$L$37000,L4)</f>
        <v>0</v>
      </c>
      <c r="M212" s="396">
        <f>SUMIFS('Accounting data'!$G$2:$G$37000,'Accounting data'!$H$2:$H$37000,"11*",'Accounting data'!$I$2:$I$37000,"7*",'Accounting data'!$J$2:$J$37000,"3*",'Accounting data'!$K$2:$K$37000,"62*",'Accounting data'!$L$2:$L$37000,M4)+SUMIFS('Accounting data'!$G$2:$G$37000,'Accounting data'!$H$2:$H$37000,"12*",'Accounting data'!$I$2:$I$37000,"7*",'Accounting data'!$J$2:$J$37000,"3*",'Accounting data'!$K$2:$K$37000,"62*",'Accounting data'!$L$2:$L$37000,M4)+SUMIFS('Accounting data'!$G$2:$G$37000,'Accounting data'!$H$2:$H$37000,"13*",'Accounting data'!$I$2:$I$37000,"7*",'Accounting data'!$J$2:$J$37000,"3*",'Accounting data'!$K$2:$K$37000,"62*",'Accounting data'!$L$2:$L$37000,M4)</f>
        <v>0</v>
      </c>
      <c r="N212" s="396">
        <f>SUMIFS('Accounting data'!$G$2:$G$37000,'Accounting data'!$H$2:$H$37000,"11*",'Accounting data'!$I$2:$I$37000,"7*",'Accounting data'!$J$2:$J$37000,"3*",'Accounting data'!$K$2:$K$37000,"62*",'Accounting data'!$L$2:$L$37000,N4)+SUMIFS('Accounting data'!$G$2:$G$37000,'Accounting data'!$H$2:$H$37000,"12*",'Accounting data'!$I$2:$I$37000,"7*",'Accounting data'!$J$2:$J$37000,"3*",'Accounting data'!$K$2:$K$37000,"62*",'Accounting data'!$L$2:$L$37000,N4)+SUMIFS('Accounting data'!$G$2:$G$37000,'Accounting data'!$H$2:$H$37000,"13*",'Accounting data'!$I$2:$I$37000,"7*",'Accounting data'!$J$2:$J$37000,"3*",'Accounting data'!$K$2:$K$37000,"62*",'Accounting data'!$L$2:$L$37000,N4)</f>
        <v>0</v>
      </c>
      <c r="O212" s="396">
        <f>SUMIFS('Accounting data'!$G$2:$G$37000,'Accounting data'!$H$2:$H$37000,"11*",'Accounting data'!$I$2:$I$37000,"7*",'Accounting data'!$J$2:$J$37000,"3*",'Accounting data'!$K$2:$K$37000,"62*",'Accounting data'!$L$2:$L$37000,O4)+SUMIFS('Accounting data'!$G$2:$G$37000,'Accounting data'!$H$2:$H$37000,"12*",'Accounting data'!$I$2:$I$37000,"7*",'Accounting data'!$J$2:$J$37000,"3*",'Accounting data'!$K$2:$K$37000,"62*",'Accounting data'!$L$2:$L$37000,O4)+SUMIFS('Accounting data'!$G$2:$G$37000,'Accounting data'!$H$2:$H$37000,"13*",'Accounting data'!$I$2:$I$37000,"7*",'Accounting data'!$J$2:$J$37000,"3*",'Accounting data'!$K$2:$K$37000,"62*",'Accounting data'!$L$2:$L$37000,O4)</f>
        <v>0</v>
      </c>
      <c r="P212" s="396">
        <f>SUMIFS('Accounting data'!$G$2:$G$37000,'Accounting data'!$H$2:$H$37000,"11*",'Accounting data'!$I$2:$I$37000,"7*",'Accounting data'!$J$2:$J$37000,"3*",'Accounting data'!$K$2:$K$37000,"62*",'Accounting data'!$L$2:$L$37000,P4)+SUMIFS('Accounting data'!$G$2:$G$37000,'Accounting data'!$H$2:$H$37000,"12*",'Accounting data'!$I$2:$I$37000,"7*",'Accounting data'!$J$2:$J$37000,"3*",'Accounting data'!$K$2:$K$37000,"62*",'Accounting data'!$L$2:$L$37000,P4)+SUMIFS('Accounting data'!$G$2:$G$37000,'Accounting data'!$H$2:$H$37000,"13*",'Accounting data'!$I$2:$I$37000,"7*",'Accounting data'!$J$2:$J$37000,"3*",'Accounting data'!$K$2:$K$37000,"62*",'Accounting data'!$L$2:$L$37000,P4)</f>
        <v>0</v>
      </c>
      <c r="Q212" s="396">
        <f>SUMIFS('Accounting data'!$G$2:$G$37000,'Accounting data'!$H$2:$H$37000,"11*",'Accounting data'!$I$2:$I$37000,"7*",'Accounting data'!$J$2:$J$37000,"3*",'Accounting data'!$K$2:$K$37000,"62*",'Accounting data'!$L$2:$L$37000,Q4)+SUMIFS('Accounting data'!$G$2:$G$37000,'Accounting data'!$H$2:$H$37000,"12*",'Accounting data'!$I$2:$I$37000,"7*",'Accounting data'!$J$2:$J$37000,"3*",'Accounting data'!$K$2:$K$37000,"62*",'Accounting data'!$L$2:$L$37000,Q4)+SUMIFS('Accounting data'!$G$2:$G$37000,'Accounting data'!$H$2:$H$37000,"13*",'Accounting data'!$I$2:$I$37000,"7*",'Accounting data'!$J$2:$J$37000,"3*",'Accounting data'!$K$2:$K$37000,"62*",'Accounting data'!$L$2:$L$37000,Q4)</f>
        <v>0</v>
      </c>
      <c r="R212" s="396">
        <f>SUMIFS('Accounting data'!$G$2:$G$37000,'Accounting data'!$H$2:$H$37000,"11*",'Accounting data'!$I$2:$I$37000,"7*",'Accounting data'!$J$2:$J$37000,"3*",'Accounting data'!$K$2:$K$37000,"62*",'Accounting data'!$L$2:$L$37000,R4)+SUMIFS('Accounting data'!$G$2:$G$37000,'Accounting data'!$H$2:$H$37000,"12*",'Accounting data'!$I$2:$I$37000,"7*",'Accounting data'!$J$2:$J$37000,"3*",'Accounting data'!$K$2:$K$37000,"62*",'Accounting data'!$L$2:$L$37000,R4)+SUMIFS('Accounting data'!$G$2:$G$37000,'Accounting data'!$H$2:$H$37000,"13*",'Accounting data'!$I$2:$I$37000,"7*",'Accounting data'!$J$2:$J$37000,"3*",'Accounting data'!$K$2:$K$37000,"62*",'Accounting data'!$L$2:$L$37000,R4)</f>
        <v>0</v>
      </c>
      <c r="S212" s="396">
        <f>SUMIFS('Accounting data'!$G$2:$G$37000,'Accounting data'!$H$2:$H$37000,"11*",'Accounting data'!$I$2:$I$37000,"7*",'Accounting data'!$J$2:$J$37000,"3*",'Accounting data'!$K$2:$K$37000,"62*",'Accounting data'!$L$2:$L$37000,S4)+SUMIFS('Accounting data'!$G$2:$G$37000,'Accounting data'!$H$2:$H$37000,"12*",'Accounting data'!$I$2:$I$37000,"7*",'Accounting data'!$J$2:$J$37000,"3*",'Accounting data'!$K$2:$K$37000,"62*",'Accounting data'!$L$2:$L$37000,S4)+SUMIFS('Accounting data'!$G$2:$G$37000,'Accounting data'!$H$2:$H$37000,"13*",'Accounting data'!$I$2:$I$37000,"7*",'Accounting data'!$J$2:$J$37000,"3*",'Accounting data'!$K$2:$K$37000,"62*",'Accounting data'!$L$2:$L$37000,S4)</f>
        <v>0</v>
      </c>
      <c r="T212" s="396">
        <f>SUMIFS('Accounting data'!$G$2:$G$37000,'Accounting data'!$H$2:$H$37000,"11*",'Accounting data'!$I$2:$I$37000,"7*",'Accounting data'!$J$2:$J$37000,"3*",'Accounting data'!$K$2:$K$37000,"62*",'Accounting data'!$L$2:$L$37000,T4)+SUMIFS('Accounting data'!$G$2:$G$37000,'Accounting data'!$H$2:$H$37000,"12*",'Accounting data'!$I$2:$I$37000,"7*",'Accounting data'!$J$2:$J$37000,"3*",'Accounting data'!$K$2:$K$37000,"62*",'Accounting data'!$L$2:$L$37000,T4)+SUMIFS('Accounting data'!$G$2:$G$37000,'Accounting data'!$H$2:$H$37000,"13*",'Accounting data'!$I$2:$I$37000,"7*",'Accounting data'!$J$2:$J$37000,"3*",'Accounting data'!$K$2:$K$37000,"62*",'Accounting data'!$L$2:$L$37000,T4)</f>
        <v>0</v>
      </c>
      <c r="U212" s="396">
        <f>SUMIFS('Accounting data'!$G$2:$G$37000,'Accounting data'!$H$2:$H$37000,"11*",'Accounting data'!$I$2:$I$37000,"7*",'Accounting data'!$J$2:$J$37000,"3*",'Accounting data'!$K$2:$K$37000,"62*",'Accounting data'!$L$2:$L$37000,U4)+SUMIFS('Accounting data'!$G$2:$G$37000,'Accounting data'!$H$2:$H$37000,"12*",'Accounting data'!$I$2:$I$37000,"7*",'Accounting data'!$J$2:$J$37000,"3*",'Accounting data'!$K$2:$K$37000,"62*",'Accounting data'!$L$2:$L$37000,U4)+SUMIFS('Accounting data'!$G$2:$G$37000,'Accounting data'!$H$2:$H$37000,"13*",'Accounting data'!$I$2:$I$37000,"7*",'Accounting data'!$J$2:$J$37000,"3*",'Accounting data'!$K$2:$K$37000,"62*",'Accounting data'!$L$2:$L$37000,U4)</f>
        <v>0</v>
      </c>
      <c r="V212" s="396">
        <f>SUMIFS('Accounting data'!$G$2:$G$37000,'Accounting data'!$H$2:$H$37000,"11*",'Accounting data'!$I$2:$I$37000,"7*",'Accounting data'!$J$2:$J$37000,"3*",'Accounting data'!$K$2:$K$37000,"62*",'Accounting data'!$L$2:$L$37000,V4)+SUMIFS('Accounting data'!$G$2:$G$37000,'Accounting data'!$H$2:$H$37000,"12*",'Accounting data'!$I$2:$I$37000,"7*",'Accounting data'!$J$2:$J$37000,"3*",'Accounting data'!$K$2:$K$37000,"62*",'Accounting data'!$L$2:$L$37000,V4)+SUMIFS('Accounting data'!$G$2:$G$37000,'Accounting data'!$H$2:$H$37000,"13*",'Accounting data'!$I$2:$I$37000,"7*",'Accounting data'!$J$2:$J$37000,"3*",'Accounting data'!$K$2:$K$37000,"62*",'Accounting data'!$L$2:$L$37000,V4)</f>
        <v>0</v>
      </c>
      <c r="W212" s="396">
        <f>SUMIFS('Accounting data'!$G$2:$G$37000,'Accounting data'!$H$2:$H$37000,"11*",'Accounting data'!$I$2:$I$37000,"7*",'Accounting data'!$J$2:$J$37000,"3*",'Accounting data'!$K$2:$K$37000,"62*",'Accounting data'!$L$2:$L$37000,W4)+SUMIFS('Accounting data'!$G$2:$G$37000,'Accounting data'!$H$2:$H$37000,"12*",'Accounting data'!$I$2:$I$37000,"7*",'Accounting data'!$J$2:$J$37000,"3*",'Accounting data'!$K$2:$K$37000,"62*",'Accounting data'!$L$2:$L$37000,W4)+SUMIFS('Accounting data'!$G$2:$G$37000,'Accounting data'!$H$2:$H$37000,"13*",'Accounting data'!$I$2:$I$37000,"7*",'Accounting data'!$J$2:$J$37000,"3*",'Accounting data'!$K$2:$K$37000,"62*",'Accounting data'!$L$2:$L$37000,W4)</f>
        <v>0</v>
      </c>
      <c r="X212" s="396">
        <f>SUMIFS('Accounting data'!$G$2:$G$37000,'Accounting data'!$H$2:$H$37000,"11*",'Accounting data'!$I$2:$I$37000,"7*",'Accounting data'!$J$2:$J$37000,"3*",'Accounting data'!$K$2:$K$37000,"62*",'Accounting data'!$L$2:$L$37000,X4)+SUMIFS('Accounting data'!$G$2:$G$37000,'Accounting data'!$H$2:$H$37000,"12*",'Accounting data'!$I$2:$I$37000,"7*",'Accounting data'!$J$2:$J$37000,"3*",'Accounting data'!$K$2:$K$37000,"62*",'Accounting data'!$L$2:$L$37000,X4)+SUMIFS('Accounting data'!$G$2:$G$37000,'Accounting data'!$H$2:$H$37000,"13*",'Accounting data'!$I$2:$I$37000,"7*",'Accounting data'!$J$2:$J$37000,"3*",'Accounting data'!$K$2:$K$37000,"62*",'Accounting data'!$L$2:$L$37000,X4)</f>
        <v>0</v>
      </c>
      <c r="Y212" s="396">
        <f>SUMIFS('Accounting data'!$G$2:$G$37000,'Accounting data'!$H$2:$H$37000,"11*",'Accounting data'!$I$2:$I$37000,"7*",'Accounting data'!$J$2:$J$37000,"3*",'Accounting data'!$K$2:$K$37000,"62*",'Accounting data'!$L$2:$L$37000,Y4)+SUMIFS('Accounting data'!$G$2:$G$37000,'Accounting data'!$H$2:$H$37000,"12*",'Accounting data'!$I$2:$I$37000,"7*",'Accounting data'!$J$2:$J$37000,"3*",'Accounting data'!$K$2:$K$37000,"62*",'Accounting data'!$L$2:$L$37000,Y4)+SUMIFS('Accounting data'!$G$2:$G$37000,'Accounting data'!$H$2:$H$37000,"13*",'Accounting data'!$I$2:$I$37000,"7*",'Accounting data'!$J$2:$J$37000,"3*",'Accounting data'!$K$2:$K$37000,"62*",'Accounting data'!$L$2:$L$37000,Y4)</f>
        <v>0</v>
      </c>
      <c r="Z212" s="396">
        <f>SUMIFS('Accounting data'!$G$2:$G$37000,'Accounting data'!$H$2:$H$37000,"11*",'Accounting data'!$I$2:$I$37000,"7*",'Accounting data'!$J$2:$J$37000,"3*",'Accounting data'!$K$2:$K$37000,"62*",'Accounting data'!$L$2:$L$37000,Z4)+SUMIFS('Accounting data'!$G$2:$G$37000,'Accounting data'!$H$2:$H$37000,"12*",'Accounting data'!$I$2:$I$37000,"7*",'Accounting data'!$J$2:$J$37000,"3*",'Accounting data'!$K$2:$K$37000,"62*",'Accounting data'!$L$2:$L$37000,Z4)+SUMIFS('Accounting data'!$G$2:$G$37000,'Accounting data'!$H$2:$H$37000,"13*",'Accounting data'!$I$2:$I$37000,"7*",'Accounting data'!$J$2:$J$37000,"3*",'Accounting data'!$K$2:$K$37000,"62*",'Accounting data'!$L$2:$L$37000,Z4)</f>
        <v>0</v>
      </c>
      <c r="AA212" s="396">
        <f>SUMIFS('Accounting data'!$G$2:$G$37000,'Accounting data'!$H$2:$H$37000,"11*",'Accounting data'!$I$2:$I$37000,"7*",'Accounting data'!$J$2:$J$37000,"3*",'Accounting data'!$K$2:$K$37000,"62*",'Accounting data'!$L$2:$L$37000,AA4)+SUMIFS('Accounting data'!$G$2:$G$37000,'Accounting data'!$H$2:$H$37000,"12*",'Accounting data'!$I$2:$I$37000,"7*",'Accounting data'!$J$2:$J$37000,"3*",'Accounting data'!$K$2:$K$37000,"62*",'Accounting data'!$L$2:$L$37000,AA4)+SUMIFS('Accounting data'!$G$2:$G$37000,'Accounting data'!$H$2:$H$37000,"13*",'Accounting data'!$I$2:$I$37000,"7*",'Accounting data'!$J$2:$J$37000,"3*",'Accounting data'!$K$2:$K$37000,"62*",'Accounting data'!$L$2:$L$37000,AA4)</f>
        <v>0</v>
      </c>
      <c r="AB212" s="396">
        <f>SUMIFS('Accounting data'!$G$2:$G$37000,'Accounting data'!$H$2:$H$37000,"11*",'Accounting data'!$I$2:$I$37000,"7*",'Accounting data'!$J$2:$J$37000,"3*",'Accounting data'!$K$2:$K$37000,"62*",'Accounting data'!$L$2:$L$37000,AB4)+SUMIFS('Accounting data'!$G$2:$G$37000,'Accounting data'!$H$2:$H$37000,"12*",'Accounting data'!$I$2:$I$37000,"7*",'Accounting data'!$J$2:$J$37000,"3*",'Accounting data'!$K$2:$K$37000,"62*",'Accounting data'!$L$2:$L$37000,AB4)+SUMIFS('Accounting data'!$G$2:$G$37000,'Accounting data'!$H$2:$H$37000,"13*",'Accounting data'!$I$2:$I$37000,"7*",'Accounting data'!$J$2:$J$37000,"3*",'Accounting data'!$K$2:$K$37000,"62*",'Accounting data'!$L$2:$L$37000,AB4)</f>
        <v>0</v>
      </c>
      <c r="AC212" s="396">
        <f>SUMIFS('Accounting data'!$G$2:$G$37000,'Accounting data'!$H$2:$H$37000,"11*",'Accounting data'!$I$2:$I$37000,"7*",'Accounting data'!$J$2:$J$37000,"3*",'Accounting data'!$K$2:$K$37000,"62*",'Accounting data'!$L$2:$L$37000,AC4)+SUMIFS('Accounting data'!$G$2:$G$37000,'Accounting data'!$H$2:$H$37000,"12*",'Accounting data'!$I$2:$I$37000,"7*",'Accounting data'!$J$2:$J$37000,"3*",'Accounting data'!$K$2:$K$37000,"62*",'Accounting data'!$L$2:$L$37000,AC4)+SUMIFS('Accounting data'!$G$2:$G$37000,'Accounting data'!$H$2:$H$37000,"13*",'Accounting data'!$I$2:$I$37000,"7*",'Accounting data'!$J$2:$J$37000,"3*",'Accounting data'!$K$2:$K$37000,"62*",'Accounting data'!$L$2:$L$37000,AC4)</f>
        <v>0</v>
      </c>
      <c r="AD212" s="396">
        <f>SUMIFS('Accounting data'!$G$2:$G$37000,'Accounting data'!$H$2:$H$37000,"11*",'Accounting data'!$I$2:$I$37000,"7*",'Accounting data'!$J$2:$J$37000,"3*",'Accounting data'!$K$2:$K$37000,"62*",'Accounting data'!$L$2:$L$37000,AD4)+SUMIFS('Accounting data'!$G$2:$G$37000,'Accounting data'!$H$2:$H$37000,"12*",'Accounting data'!$I$2:$I$37000,"7*",'Accounting data'!$J$2:$J$37000,"3*",'Accounting data'!$K$2:$K$37000,"62*",'Accounting data'!$L$2:$L$37000,AD4)+SUMIFS('Accounting data'!$G$2:$G$37000,'Accounting data'!$H$2:$H$37000,"13*",'Accounting data'!$I$2:$I$37000,"7*",'Accounting data'!$J$2:$J$37000,"3*",'Accounting data'!$K$2:$K$37000,"62*",'Accounting data'!$L$2:$L$37000,AD4)</f>
        <v>0</v>
      </c>
      <c r="AE212" s="396">
        <f>SUMIFS('Accounting data'!$G$2:$G$37000,'Accounting data'!$H$2:$H$37000,"11*",'Accounting data'!$I$2:$I$37000,"7*",'Accounting data'!$J$2:$J$37000,"3*",'Accounting data'!$K$2:$K$37000,"62*",'Accounting data'!$L$2:$L$37000,AE4)+SUMIFS('Accounting data'!$G$2:$G$37000,'Accounting data'!$H$2:$H$37000,"12*",'Accounting data'!$I$2:$I$37000,"7*",'Accounting data'!$J$2:$J$37000,"3*",'Accounting data'!$K$2:$K$37000,"62*",'Accounting data'!$L$2:$L$37000,AE4)+SUMIFS('Accounting data'!$G$2:$G$37000,'Accounting data'!$H$2:$H$37000,"13*",'Accounting data'!$I$2:$I$37000,"7*",'Accounting data'!$J$2:$J$37000,"3*",'Accounting data'!$K$2:$K$37000,"62*",'Accounting data'!$L$2:$L$37000,AE4)</f>
        <v>0</v>
      </c>
      <c r="AF212" s="396">
        <f>SUMIFS('Accounting data'!$G$2:$G$37000,'Accounting data'!$H$2:$H$37000,"11*",'Accounting data'!$I$2:$I$37000,"7*",'Accounting data'!$J$2:$J$37000,"3*",'Accounting data'!$K$2:$K$37000,"62*",'Accounting data'!$L$2:$L$37000,AF4)+SUMIFS('Accounting data'!$G$2:$G$37000,'Accounting data'!$H$2:$H$37000,"12*",'Accounting data'!$I$2:$I$37000,"7*",'Accounting data'!$J$2:$J$37000,"3*",'Accounting data'!$K$2:$K$37000,"62*",'Accounting data'!$L$2:$L$37000,AF4)+SUMIFS('Accounting data'!$G$2:$G$37000,'Accounting data'!$H$2:$H$37000,"13*",'Accounting data'!$I$2:$I$37000,"7*",'Accounting data'!$J$2:$J$37000,"3*",'Accounting data'!$K$2:$K$37000,"62*",'Accounting data'!$L$2:$L$37000,AF4)</f>
        <v>0</v>
      </c>
    </row>
    <row r="213" spans="1:32">
      <c r="A213" s="391" t="s">
        <v>289</v>
      </c>
      <c r="B213" s="393">
        <v>800</v>
      </c>
      <c r="C213" s="391">
        <v>3000</v>
      </c>
      <c r="D213" s="391">
        <v>6200</v>
      </c>
      <c r="E213" s="394">
        <f>SUMIFS('Accounting data'!$G$2:$G$37000,'Accounting data'!$H$2:$H$37000,"11*",'Accounting data'!$I$2:$I$37000,"8*",'Accounting data'!$J$2:$J$37000,"3*",'Accounting data'!$K$2:$K$37000,"62*",'Accounting data'!$L$2:$L$37000,E4)+SUMIFS('Accounting data'!$G$2:$G$37000,'Accounting data'!$H$2:$H$37000,"12*",'Accounting data'!$I$2:$I$37000,"8*",'Accounting data'!$J$2:$J$37000,"3*",'Accounting data'!$K$2:$K$37000,"62*",'Accounting data'!$L$2:$L$37000,E4)+SUMIFS('Accounting data'!$G$2:$G$37000,'Accounting data'!$H$2:$H$37000,"13*",'Accounting data'!$I$2:$I$37000,"8*",'Accounting data'!$J$2:$J$37000,"3*",'Accounting data'!$K$2:$K$37000,"62*",'Accounting data'!$L$2:$L$37000,E4)</f>
        <v>0</v>
      </c>
      <c r="F213" s="394">
        <f>SUMIFS('Accounting data'!$G$2:$G$37000,'Accounting data'!$H$2:$H$37000,"11*",'Accounting data'!$I$2:$I$37000,"8*",'Accounting data'!$J$2:$J$37000,"3*",'Accounting data'!$K$2:$K$37000,"62*",'Accounting data'!$L$2:$L$37000,F4)+SUMIFS('Accounting data'!$G$2:$G$37000,'Accounting data'!$H$2:$H$37000,"12*",'Accounting data'!$I$2:$I$37000,"8*",'Accounting data'!$J$2:$J$37000,"3*",'Accounting data'!$K$2:$K$37000,"62*",'Accounting data'!$L$2:$L$37000,F4)+SUMIFS('Accounting data'!$G$2:$G$37000,'Accounting data'!$H$2:$H$37000,"13*",'Accounting data'!$I$2:$I$37000,"8*",'Accounting data'!$J$2:$J$37000,"3*",'Accounting data'!$K$2:$K$37000,"62*",'Accounting data'!$L$2:$L$37000,F4)</f>
        <v>0</v>
      </c>
      <c r="G213" s="395"/>
      <c r="H213" s="396">
        <f>SUMIFS('Accounting data'!$G$2:$G$37000,'Accounting data'!$H$2:$H$37000,"11*",'Accounting data'!$I$2:$I$37000,"8*",'Accounting data'!$J$2:$J$37000,"3*",'Accounting data'!$K$2:$K$37000,"62*",'Accounting data'!$L$2:$L$37000,H4)+SUMIFS('Accounting data'!$G$2:$G$37000,'Accounting data'!$H$2:$H$37000,"12*",'Accounting data'!$I$2:$I$37000,"8*",'Accounting data'!$J$2:$J$37000,"3*",'Accounting data'!$K$2:$K$37000,"62*",'Accounting data'!$L$2:$L$37000,H4)+SUMIFS('Accounting data'!$G$2:$G$37000,'Accounting data'!$H$2:$H$37000,"13*",'Accounting data'!$I$2:$I$37000,"8*",'Accounting data'!$J$2:$J$37000,"3*",'Accounting data'!$K$2:$K$37000,"62*",'Accounting data'!$L$2:$L$37000,H4)</f>
        <v>0</v>
      </c>
      <c r="I213" s="396">
        <f>SUMIFS('Accounting data'!$G$2:$G$37000,'Accounting data'!$H$2:$H$37000,"11*",'Accounting data'!$I$2:$I$37000,"8*",'Accounting data'!$J$2:$J$37000,"3*",'Accounting data'!$K$2:$K$37000,"62*",'Accounting data'!$L$2:$L$37000,I4)+SUMIFS('Accounting data'!$G$2:$G$37000,'Accounting data'!$H$2:$H$37000,"12*",'Accounting data'!$I$2:$I$37000,"8*",'Accounting data'!$J$2:$J$37000,"3*",'Accounting data'!$K$2:$K$37000,"62*",'Accounting data'!$L$2:$L$37000,I4)+SUMIFS('Accounting data'!$G$2:$G$37000,'Accounting data'!$H$2:$H$37000,"13*",'Accounting data'!$I$2:$I$37000,"8*",'Accounting data'!$J$2:$J$37000,"3*",'Accounting data'!$K$2:$K$37000,"62*",'Accounting data'!$L$2:$L$37000,I4)</f>
        <v>0</v>
      </c>
      <c r="J213" s="396">
        <f>SUMIFS('Accounting data'!$G$2:$G$37000,'Accounting data'!$H$2:$H$37000,"11*",'Accounting data'!$I$2:$I$37000,"8*",'Accounting data'!$J$2:$J$37000,"3*",'Accounting data'!$K$2:$K$37000,"62*",'Accounting data'!$L$2:$L$37000,J4)+SUMIFS('Accounting data'!$G$2:$G$37000,'Accounting data'!$H$2:$H$37000,"12*",'Accounting data'!$I$2:$I$37000,"8*",'Accounting data'!$J$2:$J$37000,"3*",'Accounting data'!$K$2:$K$37000,"62*",'Accounting data'!$L$2:$L$37000,J4)+SUMIFS('Accounting data'!$G$2:$G$37000,'Accounting data'!$H$2:$H$37000,"13*",'Accounting data'!$I$2:$I$37000,"8*",'Accounting data'!$J$2:$J$37000,"3*",'Accounting data'!$K$2:$K$37000,"62*",'Accounting data'!$L$2:$L$37000,J4)</f>
        <v>0</v>
      </c>
      <c r="K213" s="396">
        <f>SUMIFS('Accounting data'!$G$2:$G$37000,'Accounting data'!$H$2:$H$37000,"11*",'Accounting data'!$I$2:$I$37000,"8*",'Accounting data'!$J$2:$J$37000,"3*",'Accounting data'!$K$2:$K$37000,"62*",'Accounting data'!$L$2:$L$37000,K4)+SUMIFS('Accounting data'!$G$2:$G$37000,'Accounting data'!$H$2:$H$37000,"12*",'Accounting data'!$I$2:$I$37000,"8*",'Accounting data'!$J$2:$J$37000,"3*",'Accounting data'!$K$2:$K$37000,"62*",'Accounting data'!$L$2:$L$37000,K4)+SUMIFS('Accounting data'!$G$2:$G$37000,'Accounting data'!$H$2:$H$37000,"13*",'Accounting data'!$I$2:$I$37000,"8*",'Accounting data'!$J$2:$J$37000,"3*",'Accounting data'!$K$2:$K$37000,"62*",'Accounting data'!$L$2:$L$37000,K4)</f>
        <v>0</v>
      </c>
      <c r="L213" s="396">
        <f>SUMIFS('Accounting data'!$G$2:$G$37000,'Accounting data'!$H$2:$H$37000,"11*",'Accounting data'!$I$2:$I$37000,"8*",'Accounting data'!$J$2:$J$37000,"3*",'Accounting data'!$K$2:$K$37000,"62*",'Accounting data'!$L$2:$L$37000,L4)+SUMIFS('Accounting data'!$G$2:$G$37000,'Accounting data'!$H$2:$H$37000,"12*",'Accounting data'!$I$2:$I$37000,"8*",'Accounting data'!$J$2:$J$37000,"3*",'Accounting data'!$K$2:$K$37000,"62*",'Accounting data'!$L$2:$L$37000,L4)+SUMIFS('Accounting data'!$G$2:$G$37000,'Accounting data'!$H$2:$H$37000,"13*",'Accounting data'!$I$2:$I$37000,"8*",'Accounting data'!$J$2:$J$37000,"3*",'Accounting data'!$K$2:$K$37000,"62*",'Accounting data'!$L$2:$L$37000,L4)</f>
        <v>0</v>
      </c>
      <c r="M213" s="396">
        <f>SUMIFS('Accounting data'!$G$2:$G$37000,'Accounting data'!$H$2:$H$37000,"11*",'Accounting data'!$I$2:$I$37000,"8*",'Accounting data'!$J$2:$J$37000,"3*",'Accounting data'!$K$2:$K$37000,"62*",'Accounting data'!$L$2:$L$37000,M4)+SUMIFS('Accounting data'!$G$2:$G$37000,'Accounting data'!$H$2:$H$37000,"12*",'Accounting data'!$I$2:$I$37000,"8*",'Accounting data'!$J$2:$J$37000,"3*",'Accounting data'!$K$2:$K$37000,"62*",'Accounting data'!$L$2:$L$37000,M4)+SUMIFS('Accounting data'!$G$2:$G$37000,'Accounting data'!$H$2:$H$37000,"13*",'Accounting data'!$I$2:$I$37000,"8*",'Accounting data'!$J$2:$J$37000,"3*",'Accounting data'!$K$2:$K$37000,"62*",'Accounting data'!$L$2:$L$37000,M4)</f>
        <v>0</v>
      </c>
      <c r="N213" s="396">
        <f>SUMIFS('Accounting data'!$G$2:$G$37000,'Accounting data'!$H$2:$H$37000,"11*",'Accounting data'!$I$2:$I$37000,"8*",'Accounting data'!$J$2:$J$37000,"3*",'Accounting data'!$K$2:$K$37000,"62*",'Accounting data'!$L$2:$L$37000,N4)+SUMIFS('Accounting data'!$G$2:$G$37000,'Accounting data'!$H$2:$H$37000,"12*",'Accounting data'!$I$2:$I$37000,"8*",'Accounting data'!$J$2:$J$37000,"3*",'Accounting data'!$K$2:$K$37000,"62*",'Accounting data'!$L$2:$L$37000,N4)+SUMIFS('Accounting data'!$G$2:$G$37000,'Accounting data'!$H$2:$H$37000,"13*",'Accounting data'!$I$2:$I$37000,"8*",'Accounting data'!$J$2:$J$37000,"3*",'Accounting data'!$K$2:$K$37000,"62*",'Accounting data'!$L$2:$L$37000,N4)</f>
        <v>0</v>
      </c>
      <c r="O213" s="396">
        <f>SUMIFS('Accounting data'!$G$2:$G$37000,'Accounting data'!$H$2:$H$37000,"11*",'Accounting data'!$I$2:$I$37000,"8*",'Accounting data'!$J$2:$J$37000,"3*",'Accounting data'!$K$2:$K$37000,"62*",'Accounting data'!$L$2:$L$37000,O4)+SUMIFS('Accounting data'!$G$2:$G$37000,'Accounting data'!$H$2:$H$37000,"12*",'Accounting data'!$I$2:$I$37000,"8*",'Accounting data'!$J$2:$J$37000,"3*",'Accounting data'!$K$2:$K$37000,"62*",'Accounting data'!$L$2:$L$37000,O4)+SUMIFS('Accounting data'!$G$2:$G$37000,'Accounting data'!$H$2:$H$37000,"13*",'Accounting data'!$I$2:$I$37000,"8*",'Accounting data'!$J$2:$J$37000,"3*",'Accounting data'!$K$2:$K$37000,"62*",'Accounting data'!$L$2:$L$37000,O4)</f>
        <v>0</v>
      </c>
      <c r="P213" s="396">
        <f>SUMIFS('Accounting data'!$G$2:$G$37000,'Accounting data'!$H$2:$H$37000,"11*",'Accounting data'!$I$2:$I$37000,"8*",'Accounting data'!$J$2:$J$37000,"3*",'Accounting data'!$K$2:$K$37000,"62*",'Accounting data'!$L$2:$L$37000,P4)+SUMIFS('Accounting data'!$G$2:$G$37000,'Accounting data'!$H$2:$H$37000,"12*",'Accounting data'!$I$2:$I$37000,"8*",'Accounting data'!$J$2:$J$37000,"3*",'Accounting data'!$K$2:$K$37000,"62*",'Accounting data'!$L$2:$L$37000,P4)+SUMIFS('Accounting data'!$G$2:$G$37000,'Accounting data'!$H$2:$H$37000,"13*",'Accounting data'!$I$2:$I$37000,"8*",'Accounting data'!$J$2:$J$37000,"3*",'Accounting data'!$K$2:$K$37000,"62*",'Accounting data'!$L$2:$L$37000,P4)</f>
        <v>0</v>
      </c>
      <c r="Q213" s="396">
        <f>SUMIFS('Accounting data'!$G$2:$G$37000,'Accounting data'!$H$2:$H$37000,"11*",'Accounting data'!$I$2:$I$37000,"8*",'Accounting data'!$J$2:$J$37000,"3*",'Accounting data'!$K$2:$K$37000,"62*",'Accounting data'!$L$2:$L$37000,Q4)+SUMIFS('Accounting data'!$G$2:$G$37000,'Accounting data'!$H$2:$H$37000,"12*",'Accounting data'!$I$2:$I$37000,"8*",'Accounting data'!$J$2:$J$37000,"3*",'Accounting data'!$K$2:$K$37000,"62*",'Accounting data'!$L$2:$L$37000,Q4)+SUMIFS('Accounting data'!$G$2:$G$37000,'Accounting data'!$H$2:$H$37000,"13*",'Accounting data'!$I$2:$I$37000,"8*",'Accounting data'!$J$2:$J$37000,"3*",'Accounting data'!$K$2:$K$37000,"62*",'Accounting data'!$L$2:$L$37000,Q4)</f>
        <v>0</v>
      </c>
      <c r="R213" s="396">
        <f>SUMIFS('Accounting data'!$G$2:$G$37000,'Accounting data'!$H$2:$H$37000,"11*",'Accounting data'!$I$2:$I$37000,"8*",'Accounting data'!$J$2:$J$37000,"3*",'Accounting data'!$K$2:$K$37000,"62*",'Accounting data'!$L$2:$L$37000,R4)+SUMIFS('Accounting data'!$G$2:$G$37000,'Accounting data'!$H$2:$H$37000,"12*",'Accounting data'!$I$2:$I$37000,"8*",'Accounting data'!$J$2:$J$37000,"3*",'Accounting data'!$K$2:$K$37000,"62*",'Accounting data'!$L$2:$L$37000,R4)+SUMIFS('Accounting data'!$G$2:$G$37000,'Accounting data'!$H$2:$H$37000,"13*",'Accounting data'!$I$2:$I$37000,"8*",'Accounting data'!$J$2:$J$37000,"3*",'Accounting data'!$K$2:$K$37000,"62*",'Accounting data'!$L$2:$L$37000,R4)</f>
        <v>0</v>
      </c>
      <c r="S213" s="396">
        <f>SUMIFS('Accounting data'!$G$2:$G$37000,'Accounting data'!$H$2:$H$37000,"11*",'Accounting data'!$I$2:$I$37000,"8*",'Accounting data'!$J$2:$J$37000,"3*",'Accounting data'!$K$2:$K$37000,"62*",'Accounting data'!$L$2:$L$37000,S4)+SUMIFS('Accounting data'!$G$2:$G$37000,'Accounting data'!$H$2:$H$37000,"12*",'Accounting data'!$I$2:$I$37000,"8*",'Accounting data'!$J$2:$J$37000,"3*",'Accounting data'!$K$2:$K$37000,"62*",'Accounting data'!$L$2:$L$37000,S4)+SUMIFS('Accounting data'!$G$2:$G$37000,'Accounting data'!$H$2:$H$37000,"13*",'Accounting data'!$I$2:$I$37000,"8*",'Accounting data'!$J$2:$J$37000,"3*",'Accounting data'!$K$2:$K$37000,"62*",'Accounting data'!$L$2:$L$37000,S4)</f>
        <v>0</v>
      </c>
      <c r="T213" s="396">
        <f>SUMIFS('Accounting data'!$G$2:$G$37000,'Accounting data'!$H$2:$H$37000,"11*",'Accounting data'!$I$2:$I$37000,"8*",'Accounting data'!$J$2:$J$37000,"3*",'Accounting data'!$K$2:$K$37000,"62*",'Accounting data'!$L$2:$L$37000,T4)+SUMIFS('Accounting data'!$G$2:$G$37000,'Accounting data'!$H$2:$H$37000,"12*",'Accounting data'!$I$2:$I$37000,"8*",'Accounting data'!$J$2:$J$37000,"3*",'Accounting data'!$K$2:$K$37000,"62*",'Accounting data'!$L$2:$L$37000,T4)+SUMIFS('Accounting data'!$G$2:$G$37000,'Accounting data'!$H$2:$H$37000,"13*",'Accounting data'!$I$2:$I$37000,"8*",'Accounting data'!$J$2:$J$37000,"3*",'Accounting data'!$K$2:$K$37000,"62*",'Accounting data'!$L$2:$L$37000,T4)</f>
        <v>0</v>
      </c>
      <c r="U213" s="396">
        <f>SUMIFS('Accounting data'!$G$2:$G$37000,'Accounting data'!$H$2:$H$37000,"11*",'Accounting data'!$I$2:$I$37000,"8*",'Accounting data'!$J$2:$J$37000,"3*",'Accounting data'!$K$2:$K$37000,"62*",'Accounting data'!$L$2:$L$37000,U4)+SUMIFS('Accounting data'!$G$2:$G$37000,'Accounting data'!$H$2:$H$37000,"12*",'Accounting data'!$I$2:$I$37000,"8*",'Accounting data'!$J$2:$J$37000,"3*",'Accounting data'!$K$2:$K$37000,"62*",'Accounting data'!$L$2:$L$37000,U4)+SUMIFS('Accounting data'!$G$2:$G$37000,'Accounting data'!$H$2:$H$37000,"13*",'Accounting data'!$I$2:$I$37000,"8*",'Accounting data'!$J$2:$J$37000,"3*",'Accounting data'!$K$2:$K$37000,"62*",'Accounting data'!$L$2:$L$37000,U4)</f>
        <v>0</v>
      </c>
      <c r="V213" s="396">
        <f>SUMIFS('Accounting data'!$G$2:$G$37000,'Accounting data'!$H$2:$H$37000,"11*",'Accounting data'!$I$2:$I$37000,"8*",'Accounting data'!$J$2:$J$37000,"3*",'Accounting data'!$K$2:$K$37000,"62*",'Accounting data'!$L$2:$L$37000,V4)+SUMIFS('Accounting data'!$G$2:$G$37000,'Accounting data'!$H$2:$H$37000,"12*",'Accounting data'!$I$2:$I$37000,"8*",'Accounting data'!$J$2:$J$37000,"3*",'Accounting data'!$K$2:$K$37000,"62*",'Accounting data'!$L$2:$L$37000,V4)+SUMIFS('Accounting data'!$G$2:$G$37000,'Accounting data'!$H$2:$H$37000,"13*",'Accounting data'!$I$2:$I$37000,"8*",'Accounting data'!$J$2:$J$37000,"3*",'Accounting data'!$K$2:$K$37000,"62*",'Accounting data'!$L$2:$L$37000,V4)</f>
        <v>0</v>
      </c>
      <c r="W213" s="396">
        <f>SUMIFS('Accounting data'!$G$2:$G$37000,'Accounting data'!$H$2:$H$37000,"11*",'Accounting data'!$I$2:$I$37000,"8*",'Accounting data'!$J$2:$J$37000,"3*",'Accounting data'!$K$2:$K$37000,"62*",'Accounting data'!$L$2:$L$37000,W4)+SUMIFS('Accounting data'!$G$2:$G$37000,'Accounting data'!$H$2:$H$37000,"12*",'Accounting data'!$I$2:$I$37000,"8*",'Accounting data'!$J$2:$J$37000,"3*",'Accounting data'!$K$2:$K$37000,"62*",'Accounting data'!$L$2:$L$37000,W4)+SUMIFS('Accounting data'!$G$2:$G$37000,'Accounting data'!$H$2:$H$37000,"13*",'Accounting data'!$I$2:$I$37000,"8*",'Accounting data'!$J$2:$J$37000,"3*",'Accounting data'!$K$2:$K$37000,"62*",'Accounting data'!$L$2:$L$37000,W4)</f>
        <v>0</v>
      </c>
      <c r="X213" s="396">
        <f>SUMIFS('Accounting data'!$G$2:$G$37000,'Accounting data'!$H$2:$H$37000,"11*",'Accounting data'!$I$2:$I$37000,"8*",'Accounting data'!$J$2:$J$37000,"3*",'Accounting data'!$K$2:$K$37000,"62*",'Accounting data'!$L$2:$L$37000,X4)+SUMIFS('Accounting data'!$G$2:$G$37000,'Accounting data'!$H$2:$H$37000,"12*",'Accounting data'!$I$2:$I$37000,"8*",'Accounting data'!$J$2:$J$37000,"3*",'Accounting data'!$K$2:$K$37000,"62*",'Accounting data'!$L$2:$L$37000,X4)+SUMIFS('Accounting data'!$G$2:$G$37000,'Accounting data'!$H$2:$H$37000,"13*",'Accounting data'!$I$2:$I$37000,"8*",'Accounting data'!$J$2:$J$37000,"3*",'Accounting data'!$K$2:$K$37000,"62*",'Accounting data'!$L$2:$L$37000,X4)</f>
        <v>0</v>
      </c>
      <c r="Y213" s="396">
        <f>SUMIFS('Accounting data'!$G$2:$G$37000,'Accounting data'!$H$2:$H$37000,"11*",'Accounting data'!$I$2:$I$37000,"8*",'Accounting data'!$J$2:$J$37000,"3*",'Accounting data'!$K$2:$K$37000,"62*",'Accounting data'!$L$2:$L$37000,Y4)+SUMIFS('Accounting data'!$G$2:$G$37000,'Accounting data'!$H$2:$H$37000,"12*",'Accounting data'!$I$2:$I$37000,"8*",'Accounting data'!$J$2:$J$37000,"3*",'Accounting data'!$K$2:$K$37000,"62*",'Accounting data'!$L$2:$L$37000,Y4)+SUMIFS('Accounting data'!$G$2:$G$37000,'Accounting data'!$H$2:$H$37000,"13*",'Accounting data'!$I$2:$I$37000,"8*",'Accounting data'!$J$2:$J$37000,"3*",'Accounting data'!$K$2:$K$37000,"62*",'Accounting data'!$L$2:$L$37000,Y4)</f>
        <v>0</v>
      </c>
      <c r="Z213" s="396">
        <f>SUMIFS('Accounting data'!$G$2:$G$37000,'Accounting data'!$H$2:$H$37000,"11*",'Accounting data'!$I$2:$I$37000,"8*",'Accounting data'!$J$2:$J$37000,"3*",'Accounting data'!$K$2:$K$37000,"62*",'Accounting data'!$L$2:$L$37000,Z4)+SUMIFS('Accounting data'!$G$2:$G$37000,'Accounting data'!$H$2:$H$37000,"12*",'Accounting data'!$I$2:$I$37000,"8*",'Accounting data'!$J$2:$J$37000,"3*",'Accounting data'!$K$2:$K$37000,"62*",'Accounting data'!$L$2:$L$37000,Z4)+SUMIFS('Accounting data'!$G$2:$G$37000,'Accounting data'!$H$2:$H$37000,"13*",'Accounting data'!$I$2:$I$37000,"8*",'Accounting data'!$J$2:$J$37000,"3*",'Accounting data'!$K$2:$K$37000,"62*",'Accounting data'!$L$2:$L$37000,Z4)</f>
        <v>0</v>
      </c>
      <c r="AA213" s="396">
        <f>SUMIFS('Accounting data'!$G$2:$G$37000,'Accounting data'!$H$2:$H$37000,"11*",'Accounting data'!$I$2:$I$37000,"8*",'Accounting data'!$J$2:$J$37000,"3*",'Accounting data'!$K$2:$K$37000,"62*",'Accounting data'!$L$2:$L$37000,AA4)+SUMIFS('Accounting data'!$G$2:$G$37000,'Accounting data'!$H$2:$H$37000,"12*",'Accounting data'!$I$2:$I$37000,"8*",'Accounting data'!$J$2:$J$37000,"3*",'Accounting data'!$K$2:$K$37000,"62*",'Accounting data'!$L$2:$L$37000,AA4)+SUMIFS('Accounting data'!$G$2:$G$37000,'Accounting data'!$H$2:$H$37000,"13*",'Accounting data'!$I$2:$I$37000,"8*",'Accounting data'!$J$2:$J$37000,"3*",'Accounting data'!$K$2:$K$37000,"62*",'Accounting data'!$L$2:$L$37000,AA4)</f>
        <v>0</v>
      </c>
      <c r="AB213" s="396">
        <f>SUMIFS('Accounting data'!$G$2:$G$37000,'Accounting data'!$H$2:$H$37000,"11*",'Accounting data'!$I$2:$I$37000,"8*",'Accounting data'!$J$2:$J$37000,"3*",'Accounting data'!$K$2:$K$37000,"62*",'Accounting data'!$L$2:$L$37000,AB4)+SUMIFS('Accounting data'!$G$2:$G$37000,'Accounting data'!$H$2:$H$37000,"12*",'Accounting data'!$I$2:$I$37000,"8*",'Accounting data'!$J$2:$J$37000,"3*",'Accounting data'!$K$2:$K$37000,"62*",'Accounting data'!$L$2:$L$37000,AB4)+SUMIFS('Accounting data'!$G$2:$G$37000,'Accounting data'!$H$2:$H$37000,"13*",'Accounting data'!$I$2:$I$37000,"8*",'Accounting data'!$J$2:$J$37000,"3*",'Accounting data'!$K$2:$K$37000,"62*",'Accounting data'!$L$2:$L$37000,AB4)</f>
        <v>0</v>
      </c>
      <c r="AC213" s="396">
        <f>SUMIFS('Accounting data'!$G$2:$G$37000,'Accounting data'!$H$2:$H$37000,"11*",'Accounting data'!$I$2:$I$37000,"8*",'Accounting data'!$J$2:$J$37000,"3*",'Accounting data'!$K$2:$K$37000,"62*",'Accounting data'!$L$2:$L$37000,AC4)+SUMIFS('Accounting data'!$G$2:$G$37000,'Accounting data'!$H$2:$H$37000,"12*",'Accounting data'!$I$2:$I$37000,"8*",'Accounting data'!$J$2:$J$37000,"3*",'Accounting data'!$K$2:$K$37000,"62*",'Accounting data'!$L$2:$L$37000,AC4)+SUMIFS('Accounting data'!$G$2:$G$37000,'Accounting data'!$H$2:$H$37000,"13*",'Accounting data'!$I$2:$I$37000,"8*",'Accounting data'!$J$2:$J$37000,"3*",'Accounting data'!$K$2:$K$37000,"62*",'Accounting data'!$L$2:$L$37000,AC4)</f>
        <v>0</v>
      </c>
      <c r="AD213" s="396">
        <f>SUMIFS('Accounting data'!$G$2:$G$37000,'Accounting data'!$H$2:$H$37000,"11*",'Accounting data'!$I$2:$I$37000,"8*",'Accounting data'!$J$2:$J$37000,"3*",'Accounting data'!$K$2:$K$37000,"62*",'Accounting data'!$L$2:$L$37000,AD4)+SUMIFS('Accounting data'!$G$2:$G$37000,'Accounting data'!$H$2:$H$37000,"12*",'Accounting data'!$I$2:$I$37000,"8*",'Accounting data'!$J$2:$J$37000,"3*",'Accounting data'!$K$2:$K$37000,"62*",'Accounting data'!$L$2:$L$37000,AD4)+SUMIFS('Accounting data'!$G$2:$G$37000,'Accounting data'!$H$2:$H$37000,"13*",'Accounting data'!$I$2:$I$37000,"8*",'Accounting data'!$J$2:$J$37000,"3*",'Accounting data'!$K$2:$K$37000,"62*",'Accounting data'!$L$2:$L$37000,AD4)</f>
        <v>0</v>
      </c>
      <c r="AE213" s="396">
        <f>SUMIFS('Accounting data'!$G$2:$G$37000,'Accounting data'!$H$2:$H$37000,"11*",'Accounting data'!$I$2:$I$37000,"8*",'Accounting data'!$J$2:$J$37000,"3*",'Accounting data'!$K$2:$K$37000,"62*",'Accounting data'!$L$2:$L$37000,AE4)+SUMIFS('Accounting data'!$G$2:$G$37000,'Accounting data'!$H$2:$H$37000,"12*",'Accounting data'!$I$2:$I$37000,"8*",'Accounting data'!$J$2:$J$37000,"3*",'Accounting data'!$K$2:$K$37000,"62*",'Accounting data'!$L$2:$L$37000,AE4)+SUMIFS('Accounting data'!$G$2:$G$37000,'Accounting data'!$H$2:$H$37000,"13*",'Accounting data'!$I$2:$I$37000,"8*",'Accounting data'!$J$2:$J$37000,"3*",'Accounting data'!$K$2:$K$37000,"62*",'Accounting data'!$L$2:$L$37000,AE4)</f>
        <v>0</v>
      </c>
      <c r="AF213" s="396">
        <f>SUMIFS('Accounting data'!$G$2:$G$37000,'Accounting data'!$H$2:$H$37000,"11*",'Accounting data'!$I$2:$I$37000,"8*",'Accounting data'!$J$2:$J$37000,"3*",'Accounting data'!$K$2:$K$37000,"62*",'Accounting data'!$L$2:$L$37000,AF4)+SUMIFS('Accounting data'!$G$2:$G$37000,'Accounting data'!$H$2:$H$37000,"12*",'Accounting data'!$I$2:$I$37000,"8*",'Accounting data'!$J$2:$J$37000,"3*",'Accounting data'!$K$2:$K$37000,"62*",'Accounting data'!$L$2:$L$37000,AF4)+SUMIFS('Accounting data'!$G$2:$G$37000,'Accounting data'!$H$2:$H$37000,"13*",'Accounting data'!$I$2:$I$37000,"8*",'Accounting data'!$J$2:$J$37000,"3*",'Accounting data'!$K$2:$K$37000,"62*",'Accounting data'!$L$2:$L$37000,AF4)</f>
        <v>0</v>
      </c>
    </row>
    <row r="214" spans="1:32">
      <c r="A214" s="391" t="s">
        <v>289</v>
      </c>
      <c r="B214" s="393">
        <v>900</v>
      </c>
      <c r="C214" s="391">
        <v>3000</v>
      </c>
      <c r="D214" s="391">
        <v>6200</v>
      </c>
      <c r="E214" s="394">
        <f>SUMIFS('Accounting data'!$G$2:$G$37000,'Accounting data'!$H$2:$H$37000,"11*",'Accounting data'!$I$2:$I$37000,"9*",'Accounting data'!$J$2:$J$37000,"3*",'Accounting data'!$K$2:$K$37000,"62*",'Accounting data'!$L$2:$L$37000,E4)+SUMIFS('Accounting data'!$G$2:$G$37000,'Accounting data'!$H$2:$H$37000,"12*",'Accounting data'!$I$2:$I$37000,"9*",'Accounting data'!$J$2:$J$37000,"3*",'Accounting data'!$K$2:$K$37000,"62*",'Accounting data'!$L$2:$L$37000,E4)+SUMIFS('Accounting data'!$G$2:$G$37000,'Accounting data'!$H$2:$H$37000,"13*",'Accounting data'!$I$2:$I$37000,"9*",'Accounting data'!$J$2:$J$37000,"3*",'Accounting data'!$K$2:$K$37000,"62*",'Accounting data'!$L$2:$L$37000,E4)</f>
        <v>0</v>
      </c>
      <c r="F214" s="394">
        <f>SUMIFS('Accounting data'!$G$2:$G$37000,'Accounting data'!$H$2:$H$37000,"11*",'Accounting data'!$I$2:$I$37000,"9*",'Accounting data'!$J$2:$J$37000,"3*",'Accounting data'!$K$2:$K$37000,"62*",'Accounting data'!$L$2:$L$37000,F4)+SUMIFS('Accounting data'!$G$2:$G$37000,'Accounting data'!$H$2:$H$37000,"12*",'Accounting data'!$I$2:$I$37000,"9*",'Accounting data'!$J$2:$J$37000,"3*",'Accounting data'!$K$2:$K$37000,"62*",'Accounting data'!$L$2:$L$37000,F4)+SUMIFS('Accounting data'!$G$2:$G$37000,'Accounting data'!$H$2:$H$37000,"13*",'Accounting data'!$I$2:$I$37000,"9*",'Accounting data'!$J$2:$J$37000,"3*",'Accounting data'!$K$2:$K$37000,"62*",'Accounting data'!$L$2:$L$37000,F4)</f>
        <v>0</v>
      </c>
      <c r="G214" s="395"/>
      <c r="H214" s="396">
        <f>SUMIFS('Accounting data'!$G$2:$G$37000,'Accounting data'!$H$2:$H$37000,"11*",'Accounting data'!$I$2:$I$37000,"9*",'Accounting data'!$J$2:$J$37000,"3*",'Accounting data'!$K$2:$K$37000,"62*",'Accounting data'!$L$2:$L$37000,H4)+SUMIFS('Accounting data'!$G$2:$G$37000,'Accounting data'!$H$2:$H$37000,"12*",'Accounting data'!$I$2:$I$37000,"9*",'Accounting data'!$J$2:$J$37000,"3*",'Accounting data'!$K$2:$K$37000,"62*",'Accounting data'!$L$2:$L$37000,H4)+SUMIFS('Accounting data'!$G$2:$G$37000,'Accounting data'!$H$2:$H$37000,"13*",'Accounting data'!$I$2:$I$37000,"9*",'Accounting data'!$J$2:$J$37000,"3*",'Accounting data'!$K$2:$K$37000,"62*",'Accounting data'!$L$2:$L$37000,H4)</f>
        <v>0</v>
      </c>
      <c r="I214" s="396">
        <f>SUMIFS('Accounting data'!$G$2:$G$37000,'Accounting data'!$H$2:$H$37000,"11*",'Accounting data'!$I$2:$I$37000,"9*",'Accounting data'!$J$2:$J$37000,"3*",'Accounting data'!$K$2:$K$37000,"62*",'Accounting data'!$L$2:$L$37000,I4)+SUMIFS('Accounting data'!$G$2:$G$37000,'Accounting data'!$H$2:$H$37000,"12*",'Accounting data'!$I$2:$I$37000,"9*",'Accounting data'!$J$2:$J$37000,"3*",'Accounting data'!$K$2:$K$37000,"62*",'Accounting data'!$L$2:$L$37000,I4)+SUMIFS('Accounting data'!$G$2:$G$37000,'Accounting data'!$H$2:$H$37000,"13*",'Accounting data'!$I$2:$I$37000,"9*",'Accounting data'!$J$2:$J$37000,"3*",'Accounting data'!$K$2:$K$37000,"62*",'Accounting data'!$L$2:$L$37000,I4)</f>
        <v>0</v>
      </c>
      <c r="J214" s="396">
        <f>SUMIFS('Accounting data'!$G$2:$G$37000,'Accounting data'!$H$2:$H$37000,"11*",'Accounting data'!$I$2:$I$37000,"9*",'Accounting data'!$J$2:$J$37000,"3*",'Accounting data'!$K$2:$K$37000,"62*",'Accounting data'!$L$2:$L$37000,J4)+SUMIFS('Accounting data'!$G$2:$G$37000,'Accounting data'!$H$2:$H$37000,"12*",'Accounting data'!$I$2:$I$37000,"9*",'Accounting data'!$J$2:$J$37000,"3*",'Accounting data'!$K$2:$K$37000,"62*",'Accounting data'!$L$2:$L$37000,J4)+SUMIFS('Accounting data'!$G$2:$G$37000,'Accounting data'!$H$2:$H$37000,"13*",'Accounting data'!$I$2:$I$37000,"9*",'Accounting data'!$J$2:$J$37000,"3*",'Accounting data'!$K$2:$K$37000,"62*",'Accounting data'!$L$2:$L$37000,J4)</f>
        <v>0</v>
      </c>
      <c r="K214" s="396">
        <f>SUMIFS('Accounting data'!$G$2:$G$37000,'Accounting data'!$H$2:$H$37000,"11*",'Accounting data'!$I$2:$I$37000,"9*",'Accounting data'!$J$2:$J$37000,"3*",'Accounting data'!$K$2:$K$37000,"62*",'Accounting data'!$L$2:$L$37000,K4)+SUMIFS('Accounting data'!$G$2:$G$37000,'Accounting data'!$H$2:$H$37000,"12*",'Accounting data'!$I$2:$I$37000,"9*",'Accounting data'!$J$2:$J$37000,"3*",'Accounting data'!$K$2:$K$37000,"62*",'Accounting data'!$L$2:$L$37000,K4)+SUMIFS('Accounting data'!$G$2:$G$37000,'Accounting data'!$H$2:$H$37000,"13*",'Accounting data'!$I$2:$I$37000,"9*",'Accounting data'!$J$2:$J$37000,"3*",'Accounting data'!$K$2:$K$37000,"62*",'Accounting data'!$L$2:$L$37000,K4)</f>
        <v>0</v>
      </c>
      <c r="L214" s="396">
        <f>SUMIFS('Accounting data'!$G$2:$G$37000,'Accounting data'!$H$2:$H$37000,"11*",'Accounting data'!$I$2:$I$37000,"9*",'Accounting data'!$J$2:$J$37000,"3*",'Accounting data'!$K$2:$K$37000,"62*",'Accounting data'!$L$2:$L$37000,L4)+SUMIFS('Accounting data'!$G$2:$G$37000,'Accounting data'!$H$2:$H$37000,"12*",'Accounting data'!$I$2:$I$37000,"9*",'Accounting data'!$J$2:$J$37000,"3*",'Accounting data'!$K$2:$K$37000,"62*",'Accounting data'!$L$2:$L$37000,L4)+SUMIFS('Accounting data'!$G$2:$G$37000,'Accounting data'!$H$2:$H$37000,"13*",'Accounting data'!$I$2:$I$37000,"9*",'Accounting data'!$J$2:$J$37000,"3*",'Accounting data'!$K$2:$K$37000,"62*",'Accounting data'!$L$2:$L$37000,L4)</f>
        <v>0</v>
      </c>
      <c r="M214" s="396">
        <f>SUMIFS('Accounting data'!$G$2:$G$37000,'Accounting data'!$H$2:$H$37000,"11*",'Accounting data'!$I$2:$I$37000,"9*",'Accounting data'!$J$2:$J$37000,"3*",'Accounting data'!$K$2:$K$37000,"62*",'Accounting data'!$L$2:$L$37000,M4)+SUMIFS('Accounting data'!$G$2:$G$37000,'Accounting data'!$H$2:$H$37000,"12*",'Accounting data'!$I$2:$I$37000,"9*",'Accounting data'!$J$2:$J$37000,"3*",'Accounting data'!$K$2:$K$37000,"62*",'Accounting data'!$L$2:$L$37000,M4)+SUMIFS('Accounting data'!$G$2:$G$37000,'Accounting data'!$H$2:$H$37000,"13*",'Accounting data'!$I$2:$I$37000,"9*",'Accounting data'!$J$2:$J$37000,"3*",'Accounting data'!$K$2:$K$37000,"62*",'Accounting data'!$L$2:$L$37000,M4)</f>
        <v>0</v>
      </c>
      <c r="N214" s="396">
        <f>SUMIFS('Accounting data'!$G$2:$G$37000,'Accounting data'!$H$2:$H$37000,"11*",'Accounting data'!$I$2:$I$37000,"9*",'Accounting data'!$J$2:$J$37000,"3*",'Accounting data'!$K$2:$K$37000,"62*",'Accounting data'!$L$2:$L$37000,N4)+SUMIFS('Accounting data'!$G$2:$G$37000,'Accounting data'!$H$2:$H$37000,"12*",'Accounting data'!$I$2:$I$37000,"9*",'Accounting data'!$J$2:$J$37000,"3*",'Accounting data'!$K$2:$K$37000,"62*",'Accounting data'!$L$2:$L$37000,N4)+SUMIFS('Accounting data'!$G$2:$G$37000,'Accounting data'!$H$2:$H$37000,"13*",'Accounting data'!$I$2:$I$37000,"9*",'Accounting data'!$J$2:$J$37000,"3*",'Accounting data'!$K$2:$K$37000,"62*",'Accounting data'!$L$2:$L$37000,N4)</f>
        <v>0</v>
      </c>
      <c r="O214" s="396">
        <f>SUMIFS('Accounting data'!$G$2:$G$37000,'Accounting data'!$H$2:$H$37000,"11*",'Accounting data'!$I$2:$I$37000,"9*",'Accounting data'!$J$2:$J$37000,"3*",'Accounting data'!$K$2:$K$37000,"62*",'Accounting data'!$L$2:$L$37000,O4)+SUMIFS('Accounting data'!$G$2:$G$37000,'Accounting data'!$H$2:$H$37000,"12*",'Accounting data'!$I$2:$I$37000,"9*",'Accounting data'!$J$2:$J$37000,"3*",'Accounting data'!$K$2:$K$37000,"62*",'Accounting data'!$L$2:$L$37000,O4)+SUMIFS('Accounting data'!$G$2:$G$37000,'Accounting data'!$H$2:$H$37000,"13*",'Accounting data'!$I$2:$I$37000,"9*",'Accounting data'!$J$2:$J$37000,"3*",'Accounting data'!$K$2:$K$37000,"62*",'Accounting data'!$L$2:$L$37000,O4)</f>
        <v>0</v>
      </c>
      <c r="P214" s="396">
        <f>SUMIFS('Accounting data'!$G$2:$G$37000,'Accounting data'!$H$2:$H$37000,"11*",'Accounting data'!$I$2:$I$37000,"9*",'Accounting data'!$J$2:$J$37000,"3*",'Accounting data'!$K$2:$K$37000,"62*",'Accounting data'!$L$2:$L$37000,P4)+SUMIFS('Accounting data'!$G$2:$G$37000,'Accounting data'!$H$2:$H$37000,"12*",'Accounting data'!$I$2:$I$37000,"9*",'Accounting data'!$J$2:$J$37000,"3*",'Accounting data'!$K$2:$K$37000,"62*",'Accounting data'!$L$2:$L$37000,P4)+SUMIFS('Accounting data'!$G$2:$G$37000,'Accounting data'!$H$2:$H$37000,"13*",'Accounting data'!$I$2:$I$37000,"9*",'Accounting data'!$J$2:$J$37000,"3*",'Accounting data'!$K$2:$K$37000,"62*",'Accounting data'!$L$2:$L$37000,P4)</f>
        <v>0</v>
      </c>
      <c r="Q214" s="396">
        <f>SUMIFS('Accounting data'!$G$2:$G$37000,'Accounting data'!$H$2:$H$37000,"11*",'Accounting data'!$I$2:$I$37000,"9*",'Accounting data'!$J$2:$J$37000,"3*",'Accounting data'!$K$2:$K$37000,"62*",'Accounting data'!$L$2:$L$37000,Q4)+SUMIFS('Accounting data'!$G$2:$G$37000,'Accounting data'!$H$2:$H$37000,"12*",'Accounting data'!$I$2:$I$37000,"9*",'Accounting data'!$J$2:$J$37000,"3*",'Accounting data'!$K$2:$K$37000,"62*",'Accounting data'!$L$2:$L$37000,Q4)+SUMIFS('Accounting data'!$G$2:$G$37000,'Accounting data'!$H$2:$H$37000,"13*",'Accounting data'!$I$2:$I$37000,"9*",'Accounting data'!$J$2:$J$37000,"3*",'Accounting data'!$K$2:$K$37000,"62*",'Accounting data'!$L$2:$L$37000,Q4)</f>
        <v>0</v>
      </c>
      <c r="R214" s="396">
        <f>SUMIFS('Accounting data'!$G$2:$G$37000,'Accounting data'!$H$2:$H$37000,"11*",'Accounting data'!$I$2:$I$37000,"9*",'Accounting data'!$J$2:$J$37000,"3*",'Accounting data'!$K$2:$K$37000,"62*",'Accounting data'!$L$2:$L$37000,R4)+SUMIFS('Accounting data'!$G$2:$G$37000,'Accounting data'!$H$2:$H$37000,"12*",'Accounting data'!$I$2:$I$37000,"9*",'Accounting data'!$J$2:$J$37000,"3*",'Accounting data'!$K$2:$K$37000,"62*",'Accounting data'!$L$2:$L$37000,R4)+SUMIFS('Accounting data'!$G$2:$G$37000,'Accounting data'!$H$2:$H$37000,"13*",'Accounting data'!$I$2:$I$37000,"9*",'Accounting data'!$J$2:$J$37000,"3*",'Accounting data'!$K$2:$K$37000,"62*",'Accounting data'!$L$2:$L$37000,R4)</f>
        <v>0</v>
      </c>
      <c r="S214" s="396">
        <f>SUMIFS('Accounting data'!$G$2:$G$37000,'Accounting data'!$H$2:$H$37000,"11*",'Accounting data'!$I$2:$I$37000,"9*",'Accounting data'!$J$2:$J$37000,"3*",'Accounting data'!$K$2:$K$37000,"62*",'Accounting data'!$L$2:$L$37000,S4)+SUMIFS('Accounting data'!$G$2:$G$37000,'Accounting data'!$H$2:$H$37000,"12*",'Accounting data'!$I$2:$I$37000,"9*",'Accounting data'!$J$2:$J$37000,"3*",'Accounting data'!$K$2:$K$37000,"62*",'Accounting data'!$L$2:$L$37000,S4)+SUMIFS('Accounting data'!$G$2:$G$37000,'Accounting data'!$H$2:$H$37000,"13*",'Accounting data'!$I$2:$I$37000,"9*",'Accounting data'!$J$2:$J$37000,"3*",'Accounting data'!$K$2:$K$37000,"62*",'Accounting data'!$L$2:$L$37000,S4)</f>
        <v>0</v>
      </c>
      <c r="T214" s="396">
        <f>SUMIFS('Accounting data'!$G$2:$G$37000,'Accounting data'!$H$2:$H$37000,"11*",'Accounting data'!$I$2:$I$37000,"9*",'Accounting data'!$J$2:$J$37000,"3*",'Accounting data'!$K$2:$K$37000,"62*",'Accounting data'!$L$2:$L$37000,T4)+SUMIFS('Accounting data'!$G$2:$G$37000,'Accounting data'!$H$2:$H$37000,"12*",'Accounting data'!$I$2:$I$37000,"9*",'Accounting data'!$J$2:$J$37000,"3*",'Accounting data'!$K$2:$K$37000,"62*",'Accounting data'!$L$2:$L$37000,T4)+SUMIFS('Accounting data'!$G$2:$G$37000,'Accounting data'!$H$2:$H$37000,"13*",'Accounting data'!$I$2:$I$37000,"9*",'Accounting data'!$J$2:$J$37000,"3*",'Accounting data'!$K$2:$K$37000,"62*",'Accounting data'!$L$2:$L$37000,T4)</f>
        <v>0</v>
      </c>
      <c r="U214" s="396">
        <f>SUMIFS('Accounting data'!$G$2:$G$37000,'Accounting data'!$H$2:$H$37000,"11*",'Accounting data'!$I$2:$I$37000,"9*",'Accounting data'!$J$2:$J$37000,"3*",'Accounting data'!$K$2:$K$37000,"62*",'Accounting data'!$L$2:$L$37000,U4)+SUMIFS('Accounting data'!$G$2:$G$37000,'Accounting data'!$H$2:$H$37000,"12*",'Accounting data'!$I$2:$I$37000,"9*",'Accounting data'!$J$2:$J$37000,"3*",'Accounting data'!$K$2:$K$37000,"62*",'Accounting data'!$L$2:$L$37000,U4)+SUMIFS('Accounting data'!$G$2:$G$37000,'Accounting data'!$H$2:$H$37000,"13*",'Accounting data'!$I$2:$I$37000,"9*",'Accounting data'!$J$2:$J$37000,"3*",'Accounting data'!$K$2:$K$37000,"62*",'Accounting data'!$L$2:$L$37000,U4)</f>
        <v>0</v>
      </c>
      <c r="V214" s="396">
        <f>SUMIFS('Accounting data'!$G$2:$G$37000,'Accounting data'!$H$2:$H$37000,"11*",'Accounting data'!$I$2:$I$37000,"9*",'Accounting data'!$J$2:$J$37000,"3*",'Accounting data'!$K$2:$K$37000,"62*",'Accounting data'!$L$2:$L$37000,V4)+SUMIFS('Accounting data'!$G$2:$G$37000,'Accounting data'!$H$2:$H$37000,"12*",'Accounting data'!$I$2:$I$37000,"9*",'Accounting data'!$J$2:$J$37000,"3*",'Accounting data'!$K$2:$K$37000,"62*",'Accounting data'!$L$2:$L$37000,V4)+SUMIFS('Accounting data'!$G$2:$G$37000,'Accounting data'!$H$2:$H$37000,"13*",'Accounting data'!$I$2:$I$37000,"9*",'Accounting data'!$J$2:$J$37000,"3*",'Accounting data'!$K$2:$K$37000,"62*",'Accounting data'!$L$2:$L$37000,V4)</f>
        <v>0</v>
      </c>
      <c r="W214" s="396">
        <f>SUMIFS('Accounting data'!$G$2:$G$37000,'Accounting data'!$H$2:$H$37000,"11*",'Accounting data'!$I$2:$I$37000,"9*",'Accounting data'!$J$2:$J$37000,"3*",'Accounting data'!$K$2:$K$37000,"62*",'Accounting data'!$L$2:$L$37000,W4)+SUMIFS('Accounting data'!$G$2:$G$37000,'Accounting data'!$H$2:$H$37000,"12*",'Accounting data'!$I$2:$I$37000,"9*",'Accounting data'!$J$2:$J$37000,"3*",'Accounting data'!$K$2:$K$37000,"62*",'Accounting data'!$L$2:$L$37000,W4)+SUMIFS('Accounting data'!$G$2:$G$37000,'Accounting data'!$H$2:$H$37000,"13*",'Accounting data'!$I$2:$I$37000,"9*",'Accounting data'!$J$2:$J$37000,"3*",'Accounting data'!$K$2:$K$37000,"62*",'Accounting data'!$L$2:$L$37000,W4)</f>
        <v>0</v>
      </c>
      <c r="X214" s="396">
        <f>SUMIFS('Accounting data'!$G$2:$G$37000,'Accounting data'!$H$2:$H$37000,"11*",'Accounting data'!$I$2:$I$37000,"9*",'Accounting data'!$J$2:$J$37000,"3*",'Accounting data'!$K$2:$K$37000,"62*",'Accounting data'!$L$2:$L$37000,X4)+SUMIFS('Accounting data'!$G$2:$G$37000,'Accounting data'!$H$2:$H$37000,"12*",'Accounting data'!$I$2:$I$37000,"9*",'Accounting data'!$J$2:$J$37000,"3*",'Accounting data'!$K$2:$K$37000,"62*",'Accounting data'!$L$2:$L$37000,X4)+SUMIFS('Accounting data'!$G$2:$G$37000,'Accounting data'!$H$2:$H$37000,"13*",'Accounting data'!$I$2:$I$37000,"9*",'Accounting data'!$J$2:$J$37000,"3*",'Accounting data'!$K$2:$K$37000,"62*",'Accounting data'!$L$2:$L$37000,X4)</f>
        <v>0</v>
      </c>
      <c r="Y214" s="396">
        <f>SUMIFS('Accounting data'!$G$2:$G$37000,'Accounting data'!$H$2:$H$37000,"11*",'Accounting data'!$I$2:$I$37000,"9*",'Accounting data'!$J$2:$J$37000,"3*",'Accounting data'!$K$2:$K$37000,"62*",'Accounting data'!$L$2:$L$37000,Y4)+SUMIFS('Accounting data'!$G$2:$G$37000,'Accounting data'!$H$2:$H$37000,"12*",'Accounting data'!$I$2:$I$37000,"9*",'Accounting data'!$J$2:$J$37000,"3*",'Accounting data'!$K$2:$K$37000,"62*",'Accounting data'!$L$2:$L$37000,Y4)+SUMIFS('Accounting data'!$G$2:$G$37000,'Accounting data'!$H$2:$H$37000,"13*",'Accounting data'!$I$2:$I$37000,"9*",'Accounting data'!$J$2:$J$37000,"3*",'Accounting data'!$K$2:$K$37000,"62*",'Accounting data'!$L$2:$L$37000,Y4)</f>
        <v>0</v>
      </c>
      <c r="Z214" s="396">
        <f>SUMIFS('Accounting data'!$G$2:$G$37000,'Accounting data'!$H$2:$H$37000,"11*",'Accounting data'!$I$2:$I$37000,"9*",'Accounting data'!$J$2:$J$37000,"3*",'Accounting data'!$K$2:$K$37000,"62*",'Accounting data'!$L$2:$L$37000,Z4)+SUMIFS('Accounting data'!$G$2:$G$37000,'Accounting data'!$H$2:$H$37000,"12*",'Accounting data'!$I$2:$I$37000,"9*",'Accounting data'!$J$2:$J$37000,"3*",'Accounting data'!$K$2:$K$37000,"62*",'Accounting data'!$L$2:$L$37000,Z4)+SUMIFS('Accounting data'!$G$2:$G$37000,'Accounting data'!$H$2:$H$37000,"13*",'Accounting data'!$I$2:$I$37000,"9*",'Accounting data'!$J$2:$J$37000,"3*",'Accounting data'!$K$2:$K$37000,"62*",'Accounting data'!$L$2:$L$37000,Z4)</f>
        <v>0</v>
      </c>
      <c r="AA214" s="396">
        <f>SUMIFS('Accounting data'!$G$2:$G$37000,'Accounting data'!$H$2:$H$37000,"11*",'Accounting data'!$I$2:$I$37000,"9*",'Accounting data'!$J$2:$J$37000,"3*",'Accounting data'!$K$2:$K$37000,"62*",'Accounting data'!$L$2:$L$37000,AA4)+SUMIFS('Accounting data'!$G$2:$G$37000,'Accounting data'!$H$2:$H$37000,"12*",'Accounting data'!$I$2:$I$37000,"9*",'Accounting data'!$J$2:$J$37000,"3*",'Accounting data'!$K$2:$K$37000,"62*",'Accounting data'!$L$2:$L$37000,AA4)+SUMIFS('Accounting data'!$G$2:$G$37000,'Accounting data'!$H$2:$H$37000,"13*",'Accounting data'!$I$2:$I$37000,"9*",'Accounting data'!$J$2:$J$37000,"3*",'Accounting data'!$K$2:$K$37000,"62*",'Accounting data'!$L$2:$L$37000,AA4)</f>
        <v>0</v>
      </c>
      <c r="AB214" s="396">
        <f>SUMIFS('Accounting data'!$G$2:$G$37000,'Accounting data'!$H$2:$H$37000,"11*",'Accounting data'!$I$2:$I$37000,"9*",'Accounting data'!$J$2:$J$37000,"3*",'Accounting data'!$K$2:$K$37000,"62*",'Accounting data'!$L$2:$L$37000,AB4)+SUMIFS('Accounting data'!$G$2:$G$37000,'Accounting data'!$H$2:$H$37000,"12*",'Accounting data'!$I$2:$I$37000,"9*",'Accounting data'!$J$2:$J$37000,"3*",'Accounting data'!$K$2:$K$37000,"62*",'Accounting data'!$L$2:$L$37000,AB4)+SUMIFS('Accounting data'!$G$2:$G$37000,'Accounting data'!$H$2:$H$37000,"13*",'Accounting data'!$I$2:$I$37000,"9*",'Accounting data'!$J$2:$J$37000,"3*",'Accounting data'!$K$2:$K$37000,"62*",'Accounting data'!$L$2:$L$37000,AB4)</f>
        <v>0</v>
      </c>
      <c r="AC214" s="396">
        <f>SUMIFS('Accounting data'!$G$2:$G$37000,'Accounting data'!$H$2:$H$37000,"11*",'Accounting data'!$I$2:$I$37000,"9*",'Accounting data'!$J$2:$J$37000,"3*",'Accounting data'!$K$2:$K$37000,"62*",'Accounting data'!$L$2:$L$37000,AC4)+SUMIFS('Accounting data'!$G$2:$G$37000,'Accounting data'!$H$2:$H$37000,"12*",'Accounting data'!$I$2:$I$37000,"9*",'Accounting data'!$J$2:$J$37000,"3*",'Accounting data'!$K$2:$K$37000,"62*",'Accounting data'!$L$2:$L$37000,AC4)+SUMIFS('Accounting data'!$G$2:$G$37000,'Accounting data'!$H$2:$H$37000,"13*",'Accounting data'!$I$2:$I$37000,"9*",'Accounting data'!$J$2:$J$37000,"3*",'Accounting data'!$K$2:$K$37000,"62*",'Accounting data'!$L$2:$L$37000,AC4)</f>
        <v>0</v>
      </c>
      <c r="AD214" s="396">
        <f>SUMIFS('Accounting data'!$G$2:$G$37000,'Accounting data'!$H$2:$H$37000,"11*",'Accounting data'!$I$2:$I$37000,"9*",'Accounting data'!$J$2:$J$37000,"3*",'Accounting data'!$K$2:$K$37000,"62*",'Accounting data'!$L$2:$L$37000,AD4)+SUMIFS('Accounting data'!$G$2:$G$37000,'Accounting data'!$H$2:$H$37000,"12*",'Accounting data'!$I$2:$I$37000,"9*",'Accounting data'!$J$2:$J$37000,"3*",'Accounting data'!$K$2:$K$37000,"62*",'Accounting data'!$L$2:$L$37000,AD4)+SUMIFS('Accounting data'!$G$2:$G$37000,'Accounting data'!$H$2:$H$37000,"13*",'Accounting data'!$I$2:$I$37000,"9*",'Accounting data'!$J$2:$J$37000,"3*",'Accounting data'!$K$2:$K$37000,"62*",'Accounting data'!$L$2:$L$37000,AD4)</f>
        <v>0</v>
      </c>
      <c r="AE214" s="396">
        <f>SUMIFS('Accounting data'!$G$2:$G$37000,'Accounting data'!$H$2:$H$37000,"11*",'Accounting data'!$I$2:$I$37000,"9*",'Accounting data'!$J$2:$J$37000,"3*",'Accounting data'!$K$2:$K$37000,"62*",'Accounting data'!$L$2:$L$37000,AE4)+SUMIFS('Accounting data'!$G$2:$G$37000,'Accounting data'!$H$2:$H$37000,"12*",'Accounting data'!$I$2:$I$37000,"9*",'Accounting data'!$J$2:$J$37000,"3*",'Accounting data'!$K$2:$K$37000,"62*",'Accounting data'!$L$2:$L$37000,AE4)+SUMIFS('Accounting data'!$G$2:$G$37000,'Accounting data'!$H$2:$H$37000,"13*",'Accounting data'!$I$2:$I$37000,"9*",'Accounting data'!$J$2:$J$37000,"3*",'Accounting data'!$K$2:$K$37000,"62*",'Accounting data'!$L$2:$L$37000,AE4)</f>
        <v>0</v>
      </c>
      <c r="AF214" s="396">
        <f>SUMIFS('Accounting data'!$G$2:$G$37000,'Accounting data'!$H$2:$H$37000,"11*",'Accounting data'!$I$2:$I$37000,"9*",'Accounting data'!$J$2:$J$37000,"3*",'Accounting data'!$K$2:$K$37000,"62*",'Accounting data'!$L$2:$L$37000,AF4)+SUMIFS('Accounting data'!$G$2:$G$37000,'Accounting data'!$H$2:$H$37000,"12*",'Accounting data'!$I$2:$I$37000,"9*",'Accounting data'!$J$2:$J$37000,"3*",'Accounting data'!$K$2:$K$37000,"62*",'Accounting data'!$L$2:$L$37000,AF4)+SUMIFS('Accounting data'!$G$2:$G$37000,'Accounting data'!$H$2:$H$37000,"13*",'Accounting data'!$I$2:$I$37000,"9*",'Accounting data'!$J$2:$J$37000,"3*",'Accounting data'!$K$2:$K$37000,"62*",'Accounting data'!$L$2:$L$37000,AF4)</f>
        <v>0</v>
      </c>
    </row>
    <row r="215" spans="1:32">
      <c r="A215" s="387" t="s">
        <v>294</v>
      </c>
      <c r="B215" s="387"/>
      <c r="C215" s="387"/>
      <c r="D215" s="387"/>
      <c r="E215" s="388">
        <f>(E203+E204+E205)-(E206+E207+E208+E209+E210+E211+E212+E213+E214)</f>
        <v>0</v>
      </c>
      <c r="F215" s="388">
        <f t="shared" ref="F215:V215" si="54">(F203+F204+F205)-(F206+F207+F208+F209+F210+F211+F212+F213+F214)</f>
        <v>0</v>
      </c>
      <c r="G215" s="388"/>
      <c r="H215" s="388">
        <f t="shared" si="54"/>
        <v>0</v>
      </c>
      <c r="I215" s="388">
        <f t="shared" si="54"/>
        <v>0</v>
      </c>
      <c r="J215" s="388">
        <f t="shared" si="54"/>
        <v>0</v>
      </c>
      <c r="K215" s="388">
        <f t="shared" si="54"/>
        <v>0</v>
      </c>
      <c r="L215" s="388">
        <f t="shared" si="54"/>
        <v>0</v>
      </c>
      <c r="M215" s="388">
        <f t="shared" si="54"/>
        <v>0</v>
      </c>
      <c r="N215" s="388">
        <f t="shared" si="54"/>
        <v>0</v>
      </c>
      <c r="O215" s="388">
        <f t="shared" si="54"/>
        <v>0</v>
      </c>
      <c r="P215" s="388">
        <f t="shared" si="54"/>
        <v>0</v>
      </c>
      <c r="Q215" s="388">
        <f t="shared" si="54"/>
        <v>0</v>
      </c>
      <c r="R215" s="388">
        <f t="shared" si="54"/>
        <v>0</v>
      </c>
      <c r="S215" s="388">
        <f t="shared" si="54"/>
        <v>0</v>
      </c>
      <c r="T215" s="388">
        <f t="shared" si="54"/>
        <v>0</v>
      </c>
      <c r="U215" s="388">
        <f t="shared" si="54"/>
        <v>0</v>
      </c>
      <c r="V215" s="388">
        <f t="shared" si="54"/>
        <v>0</v>
      </c>
      <c r="W215" s="388">
        <f t="shared" ref="W215:AF215" si="55">(W203+W204+W205)-(W206+W207+W208+W209+W210+W211+W212+W213+W214)</f>
        <v>0</v>
      </c>
      <c r="X215" s="388">
        <f t="shared" si="55"/>
        <v>0</v>
      </c>
      <c r="Y215" s="388">
        <f t="shared" si="55"/>
        <v>0</v>
      </c>
      <c r="Z215" s="388">
        <f t="shared" si="55"/>
        <v>0</v>
      </c>
      <c r="AA215" s="388">
        <f t="shared" si="55"/>
        <v>0</v>
      </c>
      <c r="AB215" s="388">
        <f t="shared" si="55"/>
        <v>0</v>
      </c>
      <c r="AC215" s="388">
        <f t="shared" si="55"/>
        <v>0</v>
      </c>
      <c r="AD215" s="388">
        <f t="shared" si="55"/>
        <v>0</v>
      </c>
      <c r="AE215" s="388">
        <f t="shared" si="55"/>
        <v>0</v>
      </c>
      <c r="AF215" s="388">
        <f t="shared" si="55"/>
        <v>0</v>
      </c>
    </row>
    <row r="216" spans="1:32">
      <c r="A216" s="383" t="s">
        <v>72</v>
      </c>
      <c r="B216" s="383" t="s">
        <v>72</v>
      </c>
      <c r="C216" s="383">
        <v>1000</v>
      </c>
      <c r="D216" s="397" t="s">
        <v>67</v>
      </c>
      <c r="E216" s="396">
        <f>SUMIFS('Accounting data'!$G$2:$G$37000,'Accounting data'!$J$2:$J$37000,"1*",'Accounting data'!$K$2:$K$37000,"63*",'Accounting data'!$L$2:$L$37000,E4)+SUMIFS('Accounting data'!$G$2:$G$37000,'Accounting data'!$J$2:$J$37000,"1*",'Accounting data'!$K$2:$K$37000,"64*",'Accounting data'!$L$2:$L$37000,E4)+SUMIFS('Accounting data'!$G$2:$G$37000,'Accounting data'!$J$2:$J$37000,"1*",'Accounting data'!$K$2:$K$37000,"65*",'Accounting data'!$L$2:$L$37000,E4)</f>
        <v>0</v>
      </c>
      <c r="F216" s="396">
        <f>SUMIFS('Accounting data'!$G$2:$G$37000,'Accounting data'!$J$2:$J$37000,"1*",'Accounting data'!$K$2:$K$37000,"63*",'Accounting data'!$L$2:$L$37000,F4)+SUMIFS('Accounting data'!$G$2:$G$37000,'Accounting data'!$J$2:$J$37000,"1*",'Accounting data'!$K$2:$K$37000,"64*",'Accounting data'!$L$2:$L$37000,F4)+SUMIFS('Accounting data'!$G$2:$G$37000,'Accounting data'!$J$2:$J$37000,"1*",'Accounting data'!$K$2:$K$37000,"65*",'Accounting data'!$L$2:$L$37000,F4)</f>
        <v>0</v>
      </c>
      <c r="G216" s="395"/>
      <c r="H216" s="396">
        <f>SUMIFS('Accounting data'!$G$2:$G$37000,'Accounting data'!$J$2:$J$37000,"1*",'Accounting data'!$K$2:$K$37000,"63*",'Accounting data'!$L$2:$L$37000,H4)+SUMIFS('Accounting data'!$G$2:$G$37000,'Accounting data'!$J$2:$J$37000,"1*",'Accounting data'!$K$2:$K$37000,"64*",'Accounting data'!$L$2:$L$37000,H4)+SUMIFS('Accounting data'!$G$2:$G$37000,'Accounting data'!$J$2:$J$37000,"1*",'Accounting data'!$K$2:$K$37000,"65*",'Accounting data'!$L$2:$L$37000,H4)</f>
        <v>0</v>
      </c>
      <c r="I216" s="396">
        <f>SUMIFS('Accounting data'!$G$2:$G$37000,'Accounting data'!$J$2:$J$37000,"1*",'Accounting data'!$K$2:$K$37000,"63*",'Accounting data'!$L$2:$L$37000,I4)+SUMIFS('Accounting data'!$G$2:$G$37000,'Accounting data'!$J$2:$J$37000,"1*",'Accounting data'!$K$2:$K$37000,"64*",'Accounting data'!$L$2:$L$37000,I4)+SUMIFS('Accounting data'!$G$2:$G$37000,'Accounting data'!$J$2:$J$37000,"1*",'Accounting data'!$K$2:$K$37000,"65*",'Accounting data'!$L$2:$L$37000,I4)</f>
        <v>0</v>
      </c>
      <c r="J216" s="396">
        <f>SUMIFS('Accounting data'!$G$2:$G$37000,'Accounting data'!$J$2:$J$37000,"1*",'Accounting data'!$K$2:$K$37000,"63*",'Accounting data'!$L$2:$L$37000,J4)+SUMIFS('Accounting data'!$G$2:$G$37000,'Accounting data'!$J$2:$J$37000,"1*",'Accounting data'!$K$2:$K$37000,"64*",'Accounting data'!$L$2:$L$37000,J4)+SUMIFS('Accounting data'!$G$2:$G$37000,'Accounting data'!$J$2:$J$37000,"1*",'Accounting data'!$K$2:$K$37000,"65*",'Accounting data'!$L$2:$L$37000,J4)</f>
        <v>0</v>
      </c>
      <c r="K216" s="396">
        <f>SUMIFS('Accounting data'!$G$2:$G$37000,'Accounting data'!$J$2:$J$37000,"1*",'Accounting data'!$K$2:$K$37000,"63*",'Accounting data'!$L$2:$L$37000,K4)+SUMIFS('Accounting data'!$G$2:$G$37000,'Accounting data'!$J$2:$J$37000,"1*",'Accounting data'!$K$2:$K$37000,"64*",'Accounting data'!$L$2:$L$37000,K4)+SUMIFS('Accounting data'!$G$2:$G$37000,'Accounting data'!$J$2:$J$37000,"1*",'Accounting data'!$K$2:$K$37000,"65*",'Accounting data'!$L$2:$L$37000,K4)</f>
        <v>0</v>
      </c>
      <c r="L216" s="396">
        <f>SUMIFS('Accounting data'!$G$2:$G$37000,'Accounting data'!$J$2:$J$37000,"1*",'Accounting data'!$K$2:$K$37000,"63*",'Accounting data'!$L$2:$L$37000,L4)+SUMIFS('Accounting data'!$G$2:$G$37000,'Accounting data'!$J$2:$J$37000,"1*",'Accounting data'!$K$2:$K$37000,"64*",'Accounting data'!$L$2:$L$37000,L4)+SUMIFS('Accounting data'!$G$2:$G$37000,'Accounting data'!$J$2:$J$37000,"1*",'Accounting data'!$K$2:$K$37000,"65*",'Accounting data'!$L$2:$L$37000,L4)</f>
        <v>0</v>
      </c>
      <c r="M216" s="396">
        <f>SUMIFS('Accounting data'!$G$2:$G$37000,'Accounting data'!$J$2:$J$37000,"1*",'Accounting data'!$K$2:$K$37000,"63*",'Accounting data'!$L$2:$L$37000,M4)+SUMIFS('Accounting data'!$G$2:$G$37000,'Accounting data'!$J$2:$J$37000,"1*",'Accounting data'!$K$2:$K$37000,"64*",'Accounting data'!$L$2:$L$37000,M4)+SUMIFS('Accounting data'!$G$2:$G$37000,'Accounting data'!$J$2:$J$37000,"1*",'Accounting data'!$K$2:$K$37000,"65*",'Accounting data'!$L$2:$L$37000,M4)</f>
        <v>0</v>
      </c>
      <c r="N216" s="396">
        <f>SUMIFS('Accounting data'!$G$2:$G$37000,'Accounting data'!$J$2:$J$37000,"1*",'Accounting data'!$K$2:$K$37000,"63*",'Accounting data'!$L$2:$L$37000,N4)+SUMIFS('Accounting data'!$G$2:$G$37000,'Accounting data'!$J$2:$J$37000,"1*",'Accounting data'!$K$2:$K$37000,"64*",'Accounting data'!$L$2:$L$37000,N4)+SUMIFS('Accounting data'!$G$2:$G$37000,'Accounting data'!$J$2:$J$37000,"1*",'Accounting data'!$K$2:$K$37000,"65*",'Accounting data'!$L$2:$L$37000,N4)</f>
        <v>0</v>
      </c>
      <c r="O216" s="396">
        <f>SUMIFS('Accounting data'!$G$2:$G$37000,'Accounting data'!$J$2:$J$37000,"1*",'Accounting data'!$K$2:$K$37000,"63*",'Accounting data'!$L$2:$L$37000,O4)+SUMIFS('Accounting data'!$G$2:$G$37000,'Accounting data'!$J$2:$J$37000,"1*",'Accounting data'!$K$2:$K$37000,"64*",'Accounting data'!$L$2:$L$37000,O4)+SUMIFS('Accounting data'!$G$2:$G$37000,'Accounting data'!$J$2:$J$37000,"1*",'Accounting data'!$K$2:$K$37000,"65*",'Accounting data'!$L$2:$L$37000,O4)</f>
        <v>0</v>
      </c>
      <c r="P216" s="396">
        <f>SUMIFS('Accounting data'!$G$2:$G$37000,'Accounting data'!$J$2:$J$37000,"1*",'Accounting data'!$K$2:$K$37000,"63*",'Accounting data'!$L$2:$L$37000,P4)+SUMIFS('Accounting data'!$G$2:$G$37000,'Accounting data'!$J$2:$J$37000,"1*",'Accounting data'!$K$2:$K$37000,"64*",'Accounting data'!$L$2:$L$37000,P4)+SUMIFS('Accounting data'!$G$2:$G$37000,'Accounting data'!$J$2:$J$37000,"1*",'Accounting data'!$K$2:$K$37000,"65*",'Accounting data'!$L$2:$L$37000,P4)</f>
        <v>0</v>
      </c>
      <c r="Q216" s="396">
        <f>SUMIFS('Accounting data'!$G$2:$G$37000,'Accounting data'!$J$2:$J$37000,"1*",'Accounting data'!$K$2:$K$37000,"63*",'Accounting data'!$L$2:$L$37000,Q4)+SUMIFS('Accounting data'!$G$2:$G$37000,'Accounting data'!$J$2:$J$37000,"1*",'Accounting data'!$K$2:$K$37000,"64*",'Accounting data'!$L$2:$L$37000,Q4)+SUMIFS('Accounting data'!$G$2:$G$37000,'Accounting data'!$J$2:$J$37000,"1*",'Accounting data'!$K$2:$K$37000,"65*",'Accounting data'!$L$2:$L$37000,Q4)</f>
        <v>0</v>
      </c>
      <c r="R216" s="396">
        <f>SUMIFS('Accounting data'!$G$2:$G$37000,'Accounting data'!$J$2:$J$37000,"1*",'Accounting data'!$K$2:$K$37000,"63*",'Accounting data'!$L$2:$L$37000,R4)+SUMIFS('Accounting data'!$G$2:$G$37000,'Accounting data'!$J$2:$J$37000,"1*",'Accounting data'!$K$2:$K$37000,"64*",'Accounting data'!$L$2:$L$37000,R4)+SUMIFS('Accounting data'!$G$2:$G$37000,'Accounting data'!$J$2:$J$37000,"1*",'Accounting data'!$K$2:$K$37000,"65*",'Accounting data'!$L$2:$L$37000,R4)</f>
        <v>0</v>
      </c>
      <c r="S216" s="396">
        <f>SUMIFS('Accounting data'!$G$2:$G$37000,'Accounting data'!$J$2:$J$37000,"1*",'Accounting data'!$K$2:$K$37000,"63*",'Accounting data'!$L$2:$L$37000,S4)+SUMIFS('Accounting data'!$G$2:$G$37000,'Accounting data'!$J$2:$J$37000,"1*",'Accounting data'!$K$2:$K$37000,"64*",'Accounting data'!$L$2:$L$37000,S4)+SUMIFS('Accounting data'!$G$2:$G$37000,'Accounting data'!$J$2:$J$37000,"1*",'Accounting data'!$K$2:$K$37000,"65*",'Accounting data'!$L$2:$L$37000,S4)</f>
        <v>0</v>
      </c>
      <c r="T216" s="396">
        <f>SUMIFS('Accounting data'!$G$2:$G$37000,'Accounting data'!$J$2:$J$37000,"1*",'Accounting data'!$K$2:$K$37000,"63*",'Accounting data'!$L$2:$L$37000,T4)+SUMIFS('Accounting data'!$G$2:$G$37000,'Accounting data'!$J$2:$J$37000,"1*",'Accounting data'!$K$2:$K$37000,"64*",'Accounting data'!$L$2:$L$37000,T4)+SUMIFS('Accounting data'!$G$2:$G$37000,'Accounting data'!$J$2:$J$37000,"1*",'Accounting data'!$K$2:$K$37000,"65*",'Accounting data'!$L$2:$L$37000,T4)</f>
        <v>0</v>
      </c>
      <c r="U216" s="396">
        <f>SUMIFS('Accounting data'!$G$2:$G$37000,'Accounting data'!$J$2:$J$37000,"1*",'Accounting data'!$K$2:$K$37000,"63*",'Accounting data'!$L$2:$L$37000,U4)+SUMIFS('Accounting data'!$G$2:$G$37000,'Accounting data'!$J$2:$J$37000,"1*",'Accounting data'!$K$2:$K$37000,"64*",'Accounting data'!$L$2:$L$37000,U4)+SUMIFS('Accounting data'!$G$2:$G$37000,'Accounting data'!$J$2:$J$37000,"1*",'Accounting data'!$K$2:$K$37000,"65*",'Accounting data'!$L$2:$L$37000,U4)</f>
        <v>0</v>
      </c>
      <c r="V216" s="396">
        <f>SUMIFS('Accounting data'!$G$2:$G$37000,'Accounting data'!$J$2:$J$37000,"1*",'Accounting data'!$K$2:$K$37000,"63*",'Accounting data'!$L$2:$L$37000,V4)+SUMIFS('Accounting data'!$G$2:$G$37000,'Accounting data'!$J$2:$J$37000,"1*",'Accounting data'!$K$2:$K$37000,"64*",'Accounting data'!$L$2:$L$37000,V4)+SUMIFS('Accounting data'!$G$2:$G$37000,'Accounting data'!$J$2:$J$37000,"1*",'Accounting data'!$K$2:$K$37000,"65*",'Accounting data'!$L$2:$L$37000,V4)</f>
        <v>0</v>
      </c>
      <c r="W216" s="396">
        <f>SUMIFS('Accounting data'!$G$2:$G$37000,'Accounting data'!$J$2:$J$37000,"1*",'Accounting data'!$K$2:$K$37000,"63*",'Accounting data'!$L$2:$L$37000,W4)+SUMIFS('Accounting data'!$G$2:$G$37000,'Accounting data'!$J$2:$J$37000,"1*",'Accounting data'!$K$2:$K$37000,"64*",'Accounting data'!$L$2:$L$37000,W4)+SUMIFS('Accounting data'!$G$2:$G$37000,'Accounting data'!$J$2:$J$37000,"1*",'Accounting data'!$K$2:$K$37000,"65*",'Accounting data'!$L$2:$L$37000,W4)</f>
        <v>0</v>
      </c>
      <c r="X216" s="396">
        <f>SUMIFS('Accounting data'!$G$2:$G$37000,'Accounting data'!$J$2:$J$37000,"1*",'Accounting data'!$K$2:$K$37000,"63*",'Accounting data'!$L$2:$L$37000,X4)+SUMIFS('Accounting data'!$G$2:$G$37000,'Accounting data'!$J$2:$J$37000,"1*",'Accounting data'!$K$2:$K$37000,"64*",'Accounting data'!$L$2:$L$37000,X4)+SUMIFS('Accounting data'!$G$2:$G$37000,'Accounting data'!$J$2:$J$37000,"1*",'Accounting data'!$K$2:$K$37000,"65*",'Accounting data'!$L$2:$L$37000,X4)</f>
        <v>0</v>
      </c>
      <c r="Y216" s="396">
        <f>SUMIFS('Accounting data'!$G$2:$G$37000,'Accounting data'!$J$2:$J$37000,"1*",'Accounting data'!$K$2:$K$37000,"63*",'Accounting data'!$L$2:$L$37000,Y4)+SUMIFS('Accounting data'!$G$2:$G$37000,'Accounting data'!$J$2:$J$37000,"1*",'Accounting data'!$K$2:$K$37000,"64*",'Accounting data'!$L$2:$L$37000,Y4)+SUMIFS('Accounting data'!$G$2:$G$37000,'Accounting data'!$J$2:$J$37000,"1*",'Accounting data'!$K$2:$K$37000,"65*",'Accounting data'!$L$2:$L$37000,Y4)</f>
        <v>0</v>
      </c>
      <c r="Z216" s="396">
        <f>SUMIFS('Accounting data'!$G$2:$G$37000,'Accounting data'!$J$2:$J$37000,"1*",'Accounting data'!$K$2:$K$37000,"63*",'Accounting data'!$L$2:$L$37000,Z4)+SUMIFS('Accounting data'!$G$2:$G$37000,'Accounting data'!$J$2:$J$37000,"1*",'Accounting data'!$K$2:$K$37000,"64*",'Accounting data'!$L$2:$L$37000,Z4)+SUMIFS('Accounting data'!$G$2:$G$37000,'Accounting data'!$J$2:$J$37000,"1*",'Accounting data'!$K$2:$K$37000,"65*",'Accounting data'!$L$2:$L$37000,Z4)</f>
        <v>0</v>
      </c>
      <c r="AA216" s="396">
        <f>SUMIFS('Accounting data'!$G$2:$G$37000,'Accounting data'!$J$2:$J$37000,"1*",'Accounting data'!$K$2:$K$37000,"63*",'Accounting data'!$L$2:$L$37000,AA4)+SUMIFS('Accounting data'!$G$2:$G$37000,'Accounting data'!$J$2:$J$37000,"1*",'Accounting data'!$K$2:$K$37000,"64*",'Accounting data'!$L$2:$L$37000,AA4)+SUMIFS('Accounting data'!$G$2:$G$37000,'Accounting data'!$J$2:$J$37000,"1*",'Accounting data'!$K$2:$K$37000,"65*",'Accounting data'!$L$2:$L$37000,AA4)</f>
        <v>0</v>
      </c>
      <c r="AB216" s="396">
        <f>SUMIFS('Accounting data'!$G$2:$G$37000,'Accounting data'!$J$2:$J$37000,"1*",'Accounting data'!$K$2:$K$37000,"63*",'Accounting data'!$L$2:$L$37000,AB4)+SUMIFS('Accounting data'!$G$2:$G$37000,'Accounting data'!$J$2:$J$37000,"1*",'Accounting data'!$K$2:$K$37000,"64*",'Accounting data'!$L$2:$L$37000,AB4)+SUMIFS('Accounting data'!$G$2:$G$37000,'Accounting data'!$J$2:$J$37000,"1*",'Accounting data'!$K$2:$K$37000,"65*",'Accounting data'!$L$2:$L$37000,AB4)</f>
        <v>0</v>
      </c>
      <c r="AC216" s="396">
        <f>SUMIFS('Accounting data'!$G$2:$G$37000,'Accounting data'!$J$2:$J$37000,"1*",'Accounting data'!$K$2:$K$37000,"63*",'Accounting data'!$L$2:$L$37000,AC4)+SUMIFS('Accounting data'!$G$2:$G$37000,'Accounting data'!$J$2:$J$37000,"1*",'Accounting data'!$K$2:$K$37000,"64*",'Accounting data'!$L$2:$L$37000,AC4)+SUMIFS('Accounting data'!$G$2:$G$37000,'Accounting data'!$J$2:$J$37000,"1*",'Accounting data'!$K$2:$K$37000,"65*",'Accounting data'!$L$2:$L$37000,AC4)</f>
        <v>0</v>
      </c>
      <c r="AD216" s="396">
        <f>SUMIFS('Accounting data'!$G$2:$G$37000,'Accounting data'!$J$2:$J$37000,"1*",'Accounting data'!$K$2:$K$37000,"63*",'Accounting data'!$L$2:$L$37000,AD4)+SUMIFS('Accounting data'!$G$2:$G$37000,'Accounting data'!$J$2:$J$37000,"1*",'Accounting data'!$K$2:$K$37000,"64*",'Accounting data'!$L$2:$L$37000,AD4)+SUMIFS('Accounting data'!$G$2:$G$37000,'Accounting data'!$J$2:$J$37000,"1*",'Accounting data'!$K$2:$K$37000,"65*",'Accounting data'!$L$2:$L$37000,AD4)</f>
        <v>0</v>
      </c>
      <c r="AE216" s="396">
        <f>SUMIFS('Accounting data'!$G$2:$G$37000,'Accounting data'!$J$2:$J$37000,"1*",'Accounting data'!$K$2:$K$37000,"63*",'Accounting data'!$L$2:$L$37000,AE4)+SUMIFS('Accounting data'!$G$2:$G$37000,'Accounting data'!$J$2:$J$37000,"1*",'Accounting data'!$K$2:$K$37000,"64*",'Accounting data'!$L$2:$L$37000,AE4)+SUMIFS('Accounting data'!$G$2:$G$37000,'Accounting data'!$J$2:$J$37000,"1*",'Accounting data'!$K$2:$K$37000,"65*",'Accounting data'!$L$2:$L$37000,AE4)</f>
        <v>0</v>
      </c>
      <c r="AF216" s="396">
        <f>SUMIFS('Accounting data'!$G$2:$G$37000,'Accounting data'!$J$2:$J$37000,"1*",'Accounting data'!$K$2:$K$37000,"63*",'Accounting data'!$L$2:$L$37000,AF4)+SUMIFS('Accounting data'!$G$2:$G$37000,'Accounting data'!$J$2:$J$37000,"1*",'Accounting data'!$K$2:$K$37000,"64*",'Accounting data'!$L$2:$L$37000,AF4)+SUMIFS('Accounting data'!$G$2:$G$37000,'Accounting data'!$J$2:$J$37000,"1*",'Accounting data'!$K$2:$K$37000,"65*",'Accounting data'!$L$2:$L$37000,AF4)</f>
        <v>0</v>
      </c>
    </row>
    <row r="217" spans="1:32">
      <c r="A217" s="383" t="s">
        <v>288</v>
      </c>
      <c r="B217" s="383" t="s">
        <v>72</v>
      </c>
      <c r="C217" s="383">
        <v>1000</v>
      </c>
      <c r="D217" s="383">
        <v>6300</v>
      </c>
      <c r="E217" s="396">
        <f>SUMIFS('Accounting data'!$G$2:$G$37000,'Accounting data'!$H$2:$H$37000,"9999*",'Accounting data'!$J$2:$J$37000,"1*",'Accounting data'!$K$2:$K$37000,"63*",'Accounting data'!$L$2:$L$37000,E4)</f>
        <v>0</v>
      </c>
      <c r="F217" s="396">
        <f>SUMIFS('Accounting data'!$G$2:$G$37000,'Accounting data'!$H$2:$H$37000,"9999*",'Accounting data'!$J$2:$J$37000,"1*",'Accounting data'!$K$2:$K$37000,"63*",'Accounting data'!$L$2:$L$37000,F4)</f>
        <v>0</v>
      </c>
      <c r="G217" s="395"/>
      <c r="H217" s="396">
        <f>SUMIFS('Accounting data'!$G$2:$G$37000,'Accounting data'!$H$2:$H$37000,"9999*",'Accounting data'!$J$2:$J$37000,"1*",'Accounting data'!$K$2:$K$37000,"63*",'Accounting data'!$L$2:$L$37000,H4)</f>
        <v>0</v>
      </c>
      <c r="I217" s="396">
        <f>SUMIFS('Accounting data'!$G$2:$G$37000,'Accounting data'!$H$2:$H$37000,"9999*",'Accounting data'!$J$2:$J$37000,"1*",'Accounting data'!$K$2:$K$37000,"63*",'Accounting data'!$L$2:$L$37000,I4)</f>
        <v>0</v>
      </c>
      <c r="J217" s="396">
        <f>SUMIFS('Accounting data'!$G$2:$G$37000,'Accounting data'!$H$2:$H$37000,"9999*",'Accounting data'!$J$2:$J$37000,"1*",'Accounting data'!$K$2:$K$37000,"63*",'Accounting data'!$L$2:$L$37000,J4)</f>
        <v>0</v>
      </c>
      <c r="K217" s="396">
        <f>SUMIFS('Accounting data'!$G$2:$G$37000,'Accounting data'!$H$2:$H$37000,"9999*",'Accounting data'!$J$2:$J$37000,"1*",'Accounting data'!$K$2:$K$37000,"63*",'Accounting data'!$L$2:$L$37000,K4)</f>
        <v>0</v>
      </c>
      <c r="L217" s="396">
        <f>SUMIFS('Accounting data'!$G$2:$G$37000,'Accounting data'!$H$2:$H$37000,"9999*",'Accounting data'!$J$2:$J$37000,"1*",'Accounting data'!$K$2:$K$37000,"63*",'Accounting data'!$L$2:$L$37000,L4)</f>
        <v>0</v>
      </c>
      <c r="M217" s="396">
        <f>SUMIFS('Accounting data'!$G$2:$G$37000,'Accounting data'!$H$2:$H$37000,"9999*",'Accounting data'!$J$2:$J$37000,"1*",'Accounting data'!$K$2:$K$37000,"63*",'Accounting data'!$L$2:$L$37000,M4)</f>
        <v>0</v>
      </c>
      <c r="N217" s="396">
        <f>SUMIFS('Accounting data'!$G$2:$G$37000,'Accounting data'!$H$2:$H$37000,"9999*",'Accounting data'!$J$2:$J$37000,"1*",'Accounting data'!$K$2:$K$37000,"63*",'Accounting data'!$L$2:$L$37000,N4)</f>
        <v>0</v>
      </c>
      <c r="O217" s="396">
        <f>SUMIFS('Accounting data'!$G$2:$G$37000,'Accounting data'!$H$2:$H$37000,"9999*",'Accounting data'!$J$2:$J$37000,"1*",'Accounting data'!$K$2:$K$37000,"63*",'Accounting data'!$L$2:$L$37000,O4)</f>
        <v>0</v>
      </c>
      <c r="P217" s="396">
        <f>SUMIFS('Accounting data'!$G$2:$G$37000,'Accounting data'!$H$2:$H$37000,"9999*",'Accounting data'!$J$2:$J$37000,"1*",'Accounting data'!$K$2:$K$37000,"63*",'Accounting data'!$L$2:$L$37000,P4)</f>
        <v>0</v>
      </c>
      <c r="Q217" s="396">
        <f>SUMIFS('Accounting data'!$G$2:$G$37000,'Accounting data'!$H$2:$H$37000,"9999*",'Accounting data'!$J$2:$J$37000,"1*",'Accounting data'!$K$2:$K$37000,"63*",'Accounting data'!$L$2:$L$37000,Q4)</f>
        <v>0</v>
      </c>
      <c r="R217" s="396">
        <f>SUMIFS('Accounting data'!$G$2:$G$37000,'Accounting data'!$H$2:$H$37000,"9999*",'Accounting data'!$J$2:$J$37000,"1*",'Accounting data'!$K$2:$K$37000,"63*",'Accounting data'!$L$2:$L$37000,R4)</f>
        <v>0</v>
      </c>
      <c r="S217" s="396">
        <f>SUMIFS('Accounting data'!$G$2:$G$37000,'Accounting data'!$H$2:$H$37000,"9999*",'Accounting data'!$J$2:$J$37000,"1*",'Accounting data'!$K$2:$K$37000,"63*",'Accounting data'!$L$2:$L$37000,S4)</f>
        <v>0</v>
      </c>
      <c r="T217" s="396">
        <f>SUMIFS('Accounting data'!$G$2:$G$37000,'Accounting data'!$H$2:$H$37000,"9999*",'Accounting data'!$J$2:$J$37000,"1*",'Accounting data'!$K$2:$K$37000,"63*",'Accounting data'!$L$2:$L$37000,T4)</f>
        <v>0</v>
      </c>
      <c r="U217" s="396">
        <f>SUMIFS('Accounting data'!$G$2:$G$37000,'Accounting data'!$H$2:$H$37000,"9999*",'Accounting data'!$J$2:$J$37000,"1*",'Accounting data'!$K$2:$K$37000,"63*",'Accounting data'!$L$2:$L$37000,U4)</f>
        <v>0</v>
      </c>
      <c r="V217" s="396">
        <f>SUMIFS('Accounting data'!$G$2:$G$37000,'Accounting data'!$H$2:$H$37000,"9999*",'Accounting data'!$J$2:$J$37000,"1*",'Accounting data'!$K$2:$K$37000,"63*",'Accounting data'!$L$2:$L$37000,V4)</f>
        <v>0</v>
      </c>
      <c r="W217" s="396">
        <f>SUMIFS('Accounting data'!$G$2:$G$37000,'Accounting data'!$H$2:$H$37000,"9999*",'Accounting data'!$J$2:$J$37000,"1*",'Accounting data'!$K$2:$K$37000,"63*",'Accounting data'!$L$2:$L$37000,W4)</f>
        <v>0</v>
      </c>
      <c r="X217" s="396">
        <f>SUMIFS('Accounting data'!$G$2:$G$37000,'Accounting data'!$H$2:$H$37000,"9999*",'Accounting data'!$J$2:$J$37000,"1*",'Accounting data'!$K$2:$K$37000,"63*",'Accounting data'!$L$2:$L$37000,X4)</f>
        <v>0</v>
      </c>
      <c r="Y217" s="396">
        <f>SUMIFS('Accounting data'!$G$2:$G$37000,'Accounting data'!$H$2:$H$37000,"9999*",'Accounting data'!$J$2:$J$37000,"1*",'Accounting data'!$K$2:$K$37000,"63*",'Accounting data'!$L$2:$L$37000,Y4)</f>
        <v>0</v>
      </c>
      <c r="Z217" s="396">
        <f>SUMIFS('Accounting data'!$G$2:$G$37000,'Accounting data'!$H$2:$H$37000,"9999*",'Accounting data'!$J$2:$J$37000,"1*",'Accounting data'!$K$2:$K$37000,"63*",'Accounting data'!$L$2:$L$37000,Z4)</f>
        <v>0</v>
      </c>
      <c r="AA217" s="396">
        <f>SUMIFS('Accounting data'!$G$2:$G$37000,'Accounting data'!$H$2:$H$37000,"9999*",'Accounting data'!$J$2:$J$37000,"1*",'Accounting data'!$K$2:$K$37000,"63*",'Accounting data'!$L$2:$L$37000,AA4)</f>
        <v>0</v>
      </c>
      <c r="AB217" s="396">
        <f>SUMIFS('Accounting data'!$G$2:$G$37000,'Accounting data'!$H$2:$H$37000,"9999*",'Accounting data'!$J$2:$J$37000,"1*",'Accounting data'!$K$2:$K$37000,"63*",'Accounting data'!$L$2:$L$37000,AB4)</f>
        <v>0</v>
      </c>
      <c r="AC217" s="396">
        <f>SUMIFS('Accounting data'!$G$2:$G$37000,'Accounting data'!$H$2:$H$37000,"9999*",'Accounting data'!$J$2:$J$37000,"1*",'Accounting data'!$K$2:$K$37000,"63*",'Accounting data'!$L$2:$L$37000,AC4)</f>
        <v>0</v>
      </c>
      <c r="AD217" s="396">
        <f>SUMIFS('Accounting data'!$G$2:$G$37000,'Accounting data'!$H$2:$H$37000,"9999*",'Accounting data'!$J$2:$J$37000,"1*",'Accounting data'!$K$2:$K$37000,"63*",'Accounting data'!$L$2:$L$37000,AD4)</f>
        <v>0</v>
      </c>
      <c r="AE217" s="396">
        <f>SUMIFS('Accounting data'!$G$2:$G$37000,'Accounting data'!$H$2:$H$37000,"9999*",'Accounting data'!$J$2:$J$37000,"1*",'Accounting data'!$K$2:$K$37000,"63*",'Accounting data'!$L$2:$L$37000,AE4)</f>
        <v>0</v>
      </c>
      <c r="AF217" s="396">
        <f>SUMIFS('Accounting data'!$G$2:$G$37000,'Accounting data'!$H$2:$H$37000,"9999*",'Accounting data'!$J$2:$J$37000,"1*",'Accounting data'!$K$2:$K$37000,"63*",'Accounting data'!$L$2:$L$37000,AF4)</f>
        <v>0</v>
      </c>
    </row>
    <row r="218" spans="1:32">
      <c r="A218" s="383" t="s">
        <v>288</v>
      </c>
      <c r="B218" s="383" t="s">
        <v>72</v>
      </c>
      <c r="C218" s="383">
        <v>1000</v>
      </c>
      <c r="D218" s="383">
        <v>6400</v>
      </c>
      <c r="E218" s="396">
        <f>SUMIFS('Accounting data'!$G$2:$G$37000,'Accounting data'!$H$2:$H$37000,"9999*",'Accounting data'!$J$2:$J$37000,"1*",'Accounting data'!$K$2:$K$37000,"64*",'Accounting data'!$L$2:$L$37000,E4)</f>
        <v>0</v>
      </c>
      <c r="F218" s="396">
        <f>SUMIFS('Accounting data'!$G$2:$G$37000,'Accounting data'!$H$2:$H$37000,"9999*",'Accounting data'!$J$2:$J$37000,"1*",'Accounting data'!$K$2:$K$37000,"64*",'Accounting data'!$L$2:$L$37000,F4)</f>
        <v>0</v>
      </c>
      <c r="G218" s="395"/>
      <c r="H218" s="396">
        <f>SUMIFS('Accounting data'!$G$2:$G$37000,'Accounting data'!$H$2:$H$37000,"9999*",'Accounting data'!$J$2:$J$37000,"1*",'Accounting data'!$K$2:$K$37000,"64*",'Accounting data'!$L$2:$L$37000,H4)</f>
        <v>0</v>
      </c>
      <c r="I218" s="396">
        <f>SUMIFS('Accounting data'!$G$2:$G$37000,'Accounting data'!$H$2:$H$37000,"9999*",'Accounting data'!$J$2:$J$37000,"1*",'Accounting data'!$K$2:$K$37000,"64*",'Accounting data'!$L$2:$L$37000,I4)</f>
        <v>0</v>
      </c>
      <c r="J218" s="396">
        <f>SUMIFS('Accounting data'!$G$2:$G$37000,'Accounting data'!$H$2:$H$37000,"9999*",'Accounting data'!$J$2:$J$37000,"1*",'Accounting data'!$K$2:$K$37000,"64*",'Accounting data'!$L$2:$L$37000,J4)</f>
        <v>0</v>
      </c>
      <c r="K218" s="396">
        <f>SUMIFS('Accounting data'!$G$2:$G$37000,'Accounting data'!$H$2:$H$37000,"9999*",'Accounting data'!$J$2:$J$37000,"1*",'Accounting data'!$K$2:$K$37000,"64*",'Accounting data'!$L$2:$L$37000,K4)</f>
        <v>0</v>
      </c>
      <c r="L218" s="396">
        <f>SUMIFS('Accounting data'!$G$2:$G$37000,'Accounting data'!$H$2:$H$37000,"9999*",'Accounting data'!$J$2:$J$37000,"1*",'Accounting data'!$K$2:$K$37000,"64*",'Accounting data'!$L$2:$L$37000,L4)</f>
        <v>0</v>
      </c>
      <c r="M218" s="396">
        <f>SUMIFS('Accounting data'!$G$2:$G$37000,'Accounting data'!$H$2:$H$37000,"9999*",'Accounting data'!$J$2:$J$37000,"1*",'Accounting data'!$K$2:$K$37000,"64*",'Accounting data'!$L$2:$L$37000,M4)</f>
        <v>0</v>
      </c>
      <c r="N218" s="396">
        <f>SUMIFS('Accounting data'!$G$2:$G$37000,'Accounting data'!$H$2:$H$37000,"9999*",'Accounting data'!$J$2:$J$37000,"1*",'Accounting data'!$K$2:$K$37000,"64*",'Accounting data'!$L$2:$L$37000,N4)</f>
        <v>0</v>
      </c>
      <c r="O218" s="396">
        <f>SUMIFS('Accounting data'!$G$2:$G$37000,'Accounting data'!$H$2:$H$37000,"9999*",'Accounting data'!$J$2:$J$37000,"1*",'Accounting data'!$K$2:$K$37000,"64*",'Accounting data'!$L$2:$L$37000,O4)</f>
        <v>0</v>
      </c>
      <c r="P218" s="396">
        <f>SUMIFS('Accounting data'!$G$2:$G$37000,'Accounting data'!$H$2:$H$37000,"9999*",'Accounting data'!$J$2:$J$37000,"1*",'Accounting data'!$K$2:$K$37000,"64*",'Accounting data'!$L$2:$L$37000,P4)</f>
        <v>0</v>
      </c>
      <c r="Q218" s="396">
        <f>SUMIFS('Accounting data'!$G$2:$G$37000,'Accounting data'!$H$2:$H$37000,"9999*",'Accounting data'!$J$2:$J$37000,"1*",'Accounting data'!$K$2:$K$37000,"64*",'Accounting data'!$L$2:$L$37000,Q4)</f>
        <v>0</v>
      </c>
      <c r="R218" s="396">
        <f>SUMIFS('Accounting data'!$G$2:$G$37000,'Accounting data'!$H$2:$H$37000,"9999*",'Accounting data'!$J$2:$J$37000,"1*",'Accounting data'!$K$2:$K$37000,"64*",'Accounting data'!$L$2:$L$37000,R4)</f>
        <v>0</v>
      </c>
      <c r="S218" s="396">
        <f>SUMIFS('Accounting data'!$G$2:$G$37000,'Accounting data'!$H$2:$H$37000,"9999*",'Accounting data'!$J$2:$J$37000,"1*",'Accounting data'!$K$2:$K$37000,"64*",'Accounting data'!$L$2:$L$37000,S4)</f>
        <v>0</v>
      </c>
      <c r="T218" s="396">
        <f>SUMIFS('Accounting data'!$G$2:$G$37000,'Accounting data'!$H$2:$H$37000,"9999*",'Accounting data'!$J$2:$J$37000,"1*",'Accounting data'!$K$2:$K$37000,"64*",'Accounting data'!$L$2:$L$37000,T4)</f>
        <v>0</v>
      </c>
      <c r="U218" s="396">
        <f>SUMIFS('Accounting data'!$G$2:$G$37000,'Accounting data'!$H$2:$H$37000,"9999*",'Accounting data'!$J$2:$J$37000,"1*",'Accounting data'!$K$2:$K$37000,"64*",'Accounting data'!$L$2:$L$37000,U4)</f>
        <v>0</v>
      </c>
      <c r="V218" s="396">
        <f>SUMIFS('Accounting data'!$G$2:$G$37000,'Accounting data'!$H$2:$H$37000,"9999*",'Accounting data'!$J$2:$J$37000,"1*",'Accounting data'!$K$2:$K$37000,"64*",'Accounting data'!$L$2:$L$37000,V4)</f>
        <v>0</v>
      </c>
      <c r="W218" s="396">
        <f>SUMIFS('Accounting data'!$G$2:$G$37000,'Accounting data'!$H$2:$H$37000,"9999*",'Accounting data'!$J$2:$J$37000,"1*",'Accounting data'!$K$2:$K$37000,"64*",'Accounting data'!$L$2:$L$37000,W4)</f>
        <v>0</v>
      </c>
      <c r="X218" s="396">
        <f>SUMIFS('Accounting data'!$G$2:$G$37000,'Accounting data'!$H$2:$H$37000,"9999*",'Accounting data'!$J$2:$J$37000,"1*",'Accounting data'!$K$2:$K$37000,"64*",'Accounting data'!$L$2:$L$37000,X4)</f>
        <v>0</v>
      </c>
      <c r="Y218" s="396">
        <f>SUMIFS('Accounting data'!$G$2:$G$37000,'Accounting data'!$H$2:$H$37000,"9999*",'Accounting data'!$J$2:$J$37000,"1*",'Accounting data'!$K$2:$K$37000,"64*",'Accounting data'!$L$2:$L$37000,Y4)</f>
        <v>0</v>
      </c>
      <c r="Z218" s="396">
        <f>SUMIFS('Accounting data'!$G$2:$G$37000,'Accounting data'!$H$2:$H$37000,"9999*",'Accounting data'!$J$2:$J$37000,"1*",'Accounting data'!$K$2:$K$37000,"64*",'Accounting data'!$L$2:$L$37000,Z4)</f>
        <v>0</v>
      </c>
      <c r="AA218" s="396">
        <f>SUMIFS('Accounting data'!$G$2:$G$37000,'Accounting data'!$H$2:$H$37000,"9999*",'Accounting data'!$J$2:$J$37000,"1*",'Accounting data'!$K$2:$K$37000,"64*",'Accounting data'!$L$2:$L$37000,AA4)</f>
        <v>0</v>
      </c>
      <c r="AB218" s="396">
        <f>SUMIFS('Accounting data'!$G$2:$G$37000,'Accounting data'!$H$2:$H$37000,"9999*",'Accounting data'!$J$2:$J$37000,"1*",'Accounting data'!$K$2:$K$37000,"64*",'Accounting data'!$L$2:$L$37000,AB4)</f>
        <v>0</v>
      </c>
      <c r="AC218" s="396">
        <f>SUMIFS('Accounting data'!$G$2:$G$37000,'Accounting data'!$H$2:$H$37000,"9999*",'Accounting data'!$J$2:$J$37000,"1*",'Accounting data'!$K$2:$K$37000,"64*",'Accounting data'!$L$2:$L$37000,AC4)</f>
        <v>0</v>
      </c>
      <c r="AD218" s="396">
        <f>SUMIFS('Accounting data'!$G$2:$G$37000,'Accounting data'!$H$2:$H$37000,"9999*",'Accounting data'!$J$2:$J$37000,"1*",'Accounting data'!$K$2:$K$37000,"64*",'Accounting data'!$L$2:$L$37000,AD4)</f>
        <v>0</v>
      </c>
      <c r="AE218" s="396">
        <f>SUMIFS('Accounting data'!$G$2:$G$37000,'Accounting data'!$H$2:$H$37000,"9999*",'Accounting data'!$J$2:$J$37000,"1*",'Accounting data'!$K$2:$K$37000,"64*",'Accounting data'!$L$2:$L$37000,AE4)</f>
        <v>0</v>
      </c>
      <c r="AF218" s="396">
        <f>SUMIFS('Accounting data'!$G$2:$G$37000,'Accounting data'!$H$2:$H$37000,"9999*",'Accounting data'!$J$2:$J$37000,"1*",'Accounting data'!$K$2:$K$37000,"64*",'Accounting data'!$L$2:$L$37000,AF4)</f>
        <v>0</v>
      </c>
    </row>
    <row r="219" spans="1:32">
      <c r="A219" s="383" t="s">
        <v>288</v>
      </c>
      <c r="B219" s="383" t="s">
        <v>72</v>
      </c>
      <c r="C219" s="383">
        <v>1000</v>
      </c>
      <c r="D219" s="383">
        <v>6500</v>
      </c>
      <c r="E219" s="396">
        <f>SUMIFS('Accounting data'!$G$2:$G$37000,'Accounting data'!$H$2:$H$37000,"9999*",'Accounting data'!$J$2:$J$37000,"1*",'Accounting data'!$K$2:$K$37000,"65*",'Accounting data'!$L$2:$L$37000,E4)</f>
        <v>0</v>
      </c>
      <c r="F219" s="396">
        <f>SUMIFS('Accounting data'!$G$2:$G$37000,'Accounting data'!$H$2:$H$37000,"9999*",'Accounting data'!$J$2:$J$37000,"1*",'Accounting data'!$K$2:$K$37000,"65*",'Accounting data'!$L$2:$L$37000,F4)</f>
        <v>0</v>
      </c>
      <c r="G219" s="395"/>
      <c r="H219" s="396">
        <f>SUMIFS('Accounting data'!$G$2:$G$37000,'Accounting data'!$H$2:$H$37000,"9999*",'Accounting data'!$J$2:$J$37000,"1*",'Accounting data'!$K$2:$K$37000,"65*",'Accounting data'!$L$2:$L$37000,H4)</f>
        <v>0</v>
      </c>
      <c r="I219" s="396">
        <f>SUMIFS('Accounting data'!$G$2:$G$37000,'Accounting data'!$H$2:$H$37000,"9999*",'Accounting data'!$J$2:$J$37000,"1*",'Accounting data'!$K$2:$K$37000,"65*",'Accounting data'!$L$2:$L$37000,I4)</f>
        <v>0</v>
      </c>
      <c r="J219" s="396">
        <f>SUMIFS('Accounting data'!$G$2:$G$37000,'Accounting data'!$H$2:$H$37000,"9999*",'Accounting data'!$J$2:$J$37000,"1*",'Accounting data'!$K$2:$K$37000,"65*",'Accounting data'!$L$2:$L$37000,J4)</f>
        <v>0</v>
      </c>
      <c r="K219" s="396">
        <f>SUMIFS('Accounting data'!$G$2:$G$37000,'Accounting data'!$H$2:$H$37000,"9999*",'Accounting data'!$J$2:$J$37000,"1*",'Accounting data'!$K$2:$K$37000,"65*",'Accounting data'!$L$2:$L$37000,K4)</f>
        <v>0</v>
      </c>
      <c r="L219" s="396">
        <f>SUMIFS('Accounting data'!$G$2:$G$37000,'Accounting data'!$H$2:$H$37000,"9999*",'Accounting data'!$J$2:$J$37000,"1*",'Accounting data'!$K$2:$K$37000,"65*",'Accounting data'!$L$2:$L$37000,L4)</f>
        <v>0</v>
      </c>
      <c r="M219" s="396">
        <f>SUMIFS('Accounting data'!$G$2:$G$37000,'Accounting data'!$H$2:$H$37000,"9999*",'Accounting data'!$J$2:$J$37000,"1*",'Accounting data'!$K$2:$K$37000,"65*",'Accounting data'!$L$2:$L$37000,M4)</f>
        <v>0</v>
      </c>
      <c r="N219" s="396">
        <f>SUMIFS('Accounting data'!$G$2:$G$37000,'Accounting data'!$H$2:$H$37000,"9999*",'Accounting data'!$J$2:$J$37000,"1*",'Accounting data'!$K$2:$K$37000,"65*",'Accounting data'!$L$2:$L$37000,N4)</f>
        <v>0</v>
      </c>
      <c r="O219" s="396">
        <f>SUMIFS('Accounting data'!$G$2:$G$37000,'Accounting data'!$H$2:$H$37000,"9999*",'Accounting data'!$J$2:$J$37000,"1*",'Accounting data'!$K$2:$K$37000,"65*",'Accounting data'!$L$2:$L$37000,O4)</f>
        <v>0</v>
      </c>
      <c r="P219" s="396">
        <f>SUMIFS('Accounting data'!$G$2:$G$37000,'Accounting data'!$H$2:$H$37000,"9999*",'Accounting data'!$J$2:$J$37000,"1*",'Accounting data'!$K$2:$K$37000,"65*",'Accounting data'!$L$2:$L$37000,P4)</f>
        <v>0</v>
      </c>
      <c r="Q219" s="396">
        <f>SUMIFS('Accounting data'!$G$2:$G$37000,'Accounting data'!$H$2:$H$37000,"9999*",'Accounting data'!$J$2:$J$37000,"1*",'Accounting data'!$K$2:$K$37000,"65*",'Accounting data'!$L$2:$L$37000,Q4)</f>
        <v>0</v>
      </c>
      <c r="R219" s="396">
        <f>SUMIFS('Accounting data'!$G$2:$G$37000,'Accounting data'!$H$2:$H$37000,"9999*",'Accounting data'!$J$2:$J$37000,"1*",'Accounting data'!$K$2:$K$37000,"65*",'Accounting data'!$L$2:$L$37000,R4)</f>
        <v>0</v>
      </c>
      <c r="S219" s="396">
        <f>SUMIFS('Accounting data'!$G$2:$G$37000,'Accounting data'!$H$2:$H$37000,"9999*",'Accounting data'!$J$2:$J$37000,"1*",'Accounting data'!$K$2:$K$37000,"65*",'Accounting data'!$L$2:$L$37000,S4)</f>
        <v>0</v>
      </c>
      <c r="T219" s="396">
        <f>SUMIFS('Accounting data'!$G$2:$G$37000,'Accounting data'!$H$2:$H$37000,"9999*",'Accounting data'!$J$2:$J$37000,"1*",'Accounting data'!$K$2:$K$37000,"65*",'Accounting data'!$L$2:$L$37000,T4)</f>
        <v>0</v>
      </c>
      <c r="U219" s="396">
        <f>SUMIFS('Accounting data'!$G$2:$G$37000,'Accounting data'!$H$2:$H$37000,"9999*",'Accounting data'!$J$2:$J$37000,"1*",'Accounting data'!$K$2:$K$37000,"65*",'Accounting data'!$L$2:$L$37000,U4)</f>
        <v>0</v>
      </c>
      <c r="V219" s="396">
        <f>SUMIFS('Accounting data'!$G$2:$G$37000,'Accounting data'!$H$2:$H$37000,"9999*",'Accounting data'!$J$2:$J$37000,"1*",'Accounting data'!$K$2:$K$37000,"65*",'Accounting data'!$L$2:$L$37000,V4)</f>
        <v>0</v>
      </c>
      <c r="W219" s="396">
        <f>SUMIFS('Accounting data'!$G$2:$G$37000,'Accounting data'!$H$2:$H$37000,"9999*",'Accounting data'!$J$2:$J$37000,"1*",'Accounting data'!$K$2:$K$37000,"65*",'Accounting data'!$L$2:$L$37000,W4)</f>
        <v>0</v>
      </c>
      <c r="X219" s="396">
        <f>SUMIFS('Accounting data'!$G$2:$G$37000,'Accounting data'!$H$2:$H$37000,"9999*",'Accounting data'!$J$2:$J$37000,"1*",'Accounting data'!$K$2:$K$37000,"65*",'Accounting data'!$L$2:$L$37000,X4)</f>
        <v>0</v>
      </c>
      <c r="Y219" s="396">
        <f>SUMIFS('Accounting data'!$G$2:$G$37000,'Accounting data'!$H$2:$H$37000,"9999*",'Accounting data'!$J$2:$J$37000,"1*",'Accounting data'!$K$2:$K$37000,"65*",'Accounting data'!$L$2:$L$37000,Y4)</f>
        <v>0</v>
      </c>
      <c r="Z219" s="396">
        <f>SUMIFS('Accounting data'!$G$2:$G$37000,'Accounting data'!$H$2:$H$37000,"9999*",'Accounting data'!$J$2:$J$37000,"1*",'Accounting data'!$K$2:$K$37000,"65*",'Accounting data'!$L$2:$L$37000,Z4)</f>
        <v>0</v>
      </c>
      <c r="AA219" s="396">
        <f>SUMIFS('Accounting data'!$G$2:$G$37000,'Accounting data'!$H$2:$H$37000,"9999*",'Accounting data'!$J$2:$J$37000,"1*",'Accounting data'!$K$2:$K$37000,"65*",'Accounting data'!$L$2:$L$37000,AA4)</f>
        <v>0</v>
      </c>
      <c r="AB219" s="396">
        <f>SUMIFS('Accounting data'!$G$2:$G$37000,'Accounting data'!$H$2:$H$37000,"9999*",'Accounting data'!$J$2:$J$37000,"1*",'Accounting data'!$K$2:$K$37000,"65*",'Accounting data'!$L$2:$L$37000,AB4)</f>
        <v>0</v>
      </c>
      <c r="AC219" s="396">
        <f>SUMIFS('Accounting data'!$G$2:$G$37000,'Accounting data'!$H$2:$H$37000,"9999*",'Accounting data'!$J$2:$J$37000,"1*",'Accounting data'!$K$2:$K$37000,"65*",'Accounting data'!$L$2:$L$37000,AC4)</f>
        <v>0</v>
      </c>
      <c r="AD219" s="396">
        <f>SUMIFS('Accounting data'!$G$2:$G$37000,'Accounting data'!$H$2:$H$37000,"9999*",'Accounting data'!$J$2:$J$37000,"1*",'Accounting data'!$K$2:$K$37000,"65*",'Accounting data'!$L$2:$L$37000,AD4)</f>
        <v>0</v>
      </c>
      <c r="AE219" s="396">
        <f>SUMIFS('Accounting data'!$G$2:$G$37000,'Accounting data'!$H$2:$H$37000,"9999*",'Accounting data'!$J$2:$J$37000,"1*",'Accounting data'!$K$2:$K$37000,"65*",'Accounting data'!$L$2:$L$37000,AE4)</f>
        <v>0</v>
      </c>
      <c r="AF219" s="396">
        <f>SUMIFS('Accounting data'!$G$2:$G$37000,'Accounting data'!$H$2:$H$37000,"9999*",'Accounting data'!$J$2:$J$37000,"1*",'Accounting data'!$K$2:$K$37000,"65*",'Accounting data'!$L$2:$L$37000,AF4)</f>
        <v>0</v>
      </c>
    </row>
    <row r="220" spans="1:32">
      <c r="A220" s="383" t="s">
        <v>72</v>
      </c>
      <c r="B220" s="383" t="s">
        <v>80</v>
      </c>
      <c r="C220" s="383">
        <v>1000</v>
      </c>
      <c r="D220" s="397" t="s">
        <v>67</v>
      </c>
      <c r="E220" s="396">
        <f>SUMIFS('Accounting data'!$G$2:$G$37000,'Accounting data'!$I$2:$I$37000,"7*",'Accounting data'!$J$2:$J$37000,"1*",'Accounting data'!$K$2:$K$37000,"63*",'Accounting data'!$L$2:$L$37000,E4)+SUMIFS('Accounting data'!$G$2:$G$37000,'Accounting data'!$I$2:$I$37000,"8*",'Accounting data'!$J$2:$J$37000,"1*",'Accounting data'!$K$2:$K$37000,"63*",'Accounting data'!$L$2:$L$37000,E4)+SUMIFS('Accounting data'!$G$2:$G$37000,'Accounting data'!$I$2:$I$37000,"9*",'Accounting data'!$J$2:$J$37000,"1*",'Accounting data'!$K$2:$K$37000,"63*",'Accounting data'!$L$2:$L$37000,E4)+SUMIFS('Accounting data'!$G$2:$G$37000,'Accounting data'!$I$2:$I$37000,"7*",'Accounting data'!$J$2:$J$37000,"1*",'Accounting data'!$K$2:$K$37000,"64*",'Accounting data'!$L$2:$L$37000,E4)+SUMIFS('Accounting data'!$G$2:$G$37000,'Accounting data'!$I$2:$I$37000,"8*",'Accounting data'!$J$2:$J$37000,"1*",'Accounting data'!$K$2:$K$37000,"64*",'Accounting data'!$L$2:$L$37000,E4)+SUMIFS('Accounting data'!$G$2:$G$37000,'Accounting data'!$I$2:$I$37000,"9*",'Accounting data'!$J$2:$J$37000,"1*",'Accounting data'!$K$2:$K$37000,"64*",'Accounting data'!$L$2:$L$37000,E4)+SUMIFS('Accounting data'!$G$2:$G$37000,'Accounting data'!$I$2:$I$37000,"7*",'Accounting data'!$J$2:$J$37000,"1*",'Accounting data'!$K$2:$K$37000,"65*",'Accounting data'!$L$2:$L$37000,E4)+SUMIFS('Accounting data'!$G$2:$G$37000,'Accounting data'!$I$2:$I$37000,"8*",'Accounting data'!$J$2:$J$37000,"1*",'Accounting data'!$K$2:$K$37000,"65*",'Accounting data'!$L$2:$L$37000,E4)+SUMIFS('Accounting data'!$G$2:$G$37000,'Accounting data'!$I$2:$I$37000,"9*",'Accounting data'!$J$2:$J$37000,"1*",'Accounting data'!$K$2:$K$37000,"65*",'Accounting data'!$L$2:$L$37000,E4)</f>
        <v>0</v>
      </c>
      <c r="F220" s="396">
        <f>SUMIFS('Accounting data'!$G$2:$G$37000,'Accounting data'!$I$2:$I$37000,"7*",'Accounting data'!$J$2:$J$37000,"1*",'Accounting data'!$K$2:$K$37000,"63*",'Accounting data'!$L$2:$L$37000,F4)+SUMIFS('Accounting data'!$G$2:$G$37000,'Accounting data'!$I$2:$I$37000,"8*",'Accounting data'!$J$2:$J$37000,"1*",'Accounting data'!$K$2:$K$37000,"63*",'Accounting data'!$L$2:$L$37000,F4)+SUMIFS('Accounting data'!$G$2:$G$37000,'Accounting data'!$I$2:$I$37000,"9*",'Accounting data'!$J$2:$J$37000,"1*",'Accounting data'!$K$2:$K$37000,"63*",'Accounting data'!$L$2:$L$37000,F4)+SUMIFS('Accounting data'!$G$2:$G$37000,'Accounting data'!$I$2:$I$37000,"7*",'Accounting data'!$J$2:$J$37000,"1*",'Accounting data'!$K$2:$K$37000,"64*",'Accounting data'!$L$2:$L$37000,F4)+SUMIFS('Accounting data'!$G$2:$G$37000,'Accounting data'!$I$2:$I$37000,"8*",'Accounting data'!$J$2:$J$37000,"1*",'Accounting data'!$K$2:$K$37000,"64*",'Accounting data'!$L$2:$L$37000,F4)+SUMIFS('Accounting data'!$G$2:$G$37000,'Accounting data'!$I$2:$I$37000,"9*",'Accounting data'!$J$2:$J$37000,"1*",'Accounting data'!$K$2:$K$37000,"64*",'Accounting data'!$L$2:$L$37000,F4)+SUMIFS('Accounting data'!$G$2:$G$37000,'Accounting data'!$I$2:$I$37000,"7*",'Accounting data'!$J$2:$J$37000,"1*",'Accounting data'!$K$2:$K$37000,"65*",'Accounting data'!$L$2:$L$37000,F4)+SUMIFS('Accounting data'!$G$2:$G$37000,'Accounting data'!$I$2:$I$37000,"8*",'Accounting data'!$J$2:$J$37000,"1*",'Accounting data'!$K$2:$K$37000,"65*",'Accounting data'!$L$2:$L$37000,F4)+SUMIFS('Accounting data'!$G$2:$G$37000,'Accounting data'!$I$2:$I$37000,"9*",'Accounting data'!$J$2:$J$37000,"1*",'Accounting data'!$K$2:$K$37000,"65*",'Accounting data'!$L$2:$L$37000,F4)</f>
        <v>0</v>
      </c>
      <c r="G220" s="395"/>
      <c r="H220" s="396">
        <f>SUMIFS('Accounting data'!$G$2:$G$37000,'Accounting data'!$I$2:$I$37000,"7*",'Accounting data'!$J$2:$J$37000,"1*",'Accounting data'!$K$2:$K$37000,"63*",'Accounting data'!$L$2:$L$37000,H4)+SUMIFS('Accounting data'!$G$2:$G$37000,'Accounting data'!$I$2:$I$37000,"8*",'Accounting data'!$J$2:$J$37000,"1*",'Accounting data'!$K$2:$K$37000,"63*",'Accounting data'!$L$2:$L$37000,H4)+SUMIFS('Accounting data'!$G$2:$G$37000,'Accounting data'!$I$2:$I$37000,"9*",'Accounting data'!$J$2:$J$37000,"1*",'Accounting data'!$K$2:$K$37000,"63*",'Accounting data'!$L$2:$L$37000,H4)+SUMIFS('Accounting data'!$G$2:$G$37000,'Accounting data'!$I$2:$I$37000,"7*",'Accounting data'!$J$2:$J$37000,"1*",'Accounting data'!$K$2:$K$37000,"64*",'Accounting data'!$L$2:$L$37000,H4)+SUMIFS('Accounting data'!$G$2:$G$37000,'Accounting data'!$I$2:$I$37000,"8*",'Accounting data'!$J$2:$J$37000,"1*",'Accounting data'!$K$2:$K$37000,"64*",'Accounting data'!$L$2:$L$37000,H4)+SUMIFS('Accounting data'!$G$2:$G$37000,'Accounting data'!$I$2:$I$37000,"9*",'Accounting data'!$J$2:$J$37000,"1*",'Accounting data'!$K$2:$K$37000,"64*",'Accounting data'!$L$2:$L$37000,H4)+SUMIFS('Accounting data'!$G$2:$G$37000,'Accounting data'!$I$2:$I$37000,"7*",'Accounting data'!$J$2:$J$37000,"1*",'Accounting data'!$K$2:$K$37000,"65*",'Accounting data'!$L$2:$L$37000,H4)+SUMIFS('Accounting data'!$G$2:$G$37000,'Accounting data'!$I$2:$I$37000,"8*",'Accounting data'!$J$2:$J$37000,"1*",'Accounting data'!$K$2:$K$37000,"65*",'Accounting data'!$L$2:$L$37000,H4)+SUMIFS('Accounting data'!$G$2:$G$37000,'Accounting data'!$I$2:$I$37000,"9*",'Accounting data'!$J$2:$J$37000,"1*",'Accounting data'!$K$2:$K$37000,"65*",'Accounting data'!$L$2:$L$37000,H4)</f>
        <v>0</v>
      </c>
      <c r="I220" s="396">
        <f>SUMIFS('Accounting data'!$G$2:$G$37000,'Accounting data'!$I$2:$I$37000,"7*",'Accounting data'!$J$2:$J$37000,"1*",'Accounting data'!$K$2:$K$37000,"63*",'Accounting data'!$L$2:$L$37000,I4)+SUMIFS('Accounting data'!$G$2:$G$37000,'Accounting data'!$I$2:$I$37000,"8*",'Accounting data'!$J$2:$J$37000,"1*",'Accounting data'!$K$2:$K$37000,"63*",'Accounting data'!$L$2:$L$37000,I4)+SUMIFS('Accounting data'!$G$2:$G$37000,'Accounting data'!$I$2:$I$37000,"9*",'Accounting data'!$J$2:$J$37000,"1*",'Accounting data'!$K$2:$K$37000,"63*",'Accounting data'!$L$2:$L$37000,I4)+SUMIFS('Accounting data'!$G$2:$G$37000,'Accounting data'!$I$2:$I$37000,"7*",'Accounting data'!$J$2:$J$37000,"1*",'Accounting data'!$K$2:$K$37000,"64*",'Accounting data'!$L$2:$L$37000,I4)+SUMIFS('Accounting data'!$G$2:$G$37000,'Accounting data'!$I$2:$I$37000,"8*",'Accounting data'!$J$2:$J$37000,"1*",'Accounting data'!$K$2:$K$37000,"64*",'Accounting data'!$L$2:$L$37000,I4)+SUMIFS('Accounting data'!$G$2:$G$37000,'Accounting data'!$I$2:$I$37000,"9*",'Accounting data'!$J$2:$J$37000,"1*",'Accounting data'!$K$2:$K$37000,"64*",'Accounting data'!$L$2:$L$37000,I4)+SUMIFS('Accounting data'!$G$2:$G$37000,'Accounting data'!$I$2:$I$37000,"7*",'Accounting data'!$J$2:$J$37000,"1*",'Accounting data'!$K$2:$K$37000,"65*",'Accounting data'!$L$2:$L$37000,I4)+SUMIFS('Accounting data'!$G$2:$G$37000,'Accounting data'!$I$2:$I$37000,"8*",'Accounting data'!$J$2:$J$37000,"1*",'Accounting data'!$K$2:$K$37000,"65*",'Accounting data'!$L$2:$L$37000,I4)+SUMIFS('Accounting data'!$G$2:$G$37000,'Accounting data'!$I$2:$I$37000,"9*",'Accounting data'!$J$2:$J$37000,"1*",'Accounting data'!$K$2:$K$37000,"65*",'Accounting data'!$L$2:$L$37000,I4)</f>
        <v>0</v>
      </c>
      <c r="J220" s="396">
        <f>SUMIFS('Accounting data'!$G$2:$G$37000,'Accounting data'!$I$2:$I$37000,"7*",'Accounting data'!$J$2:$J$37000,"1*",'Accounting data'!$K$2:$K$37000,"63*",'Accounting data'!$L$2:$L$37000,J4)+SUMIFS('Accounting data'!$G$2:$G$37000,'Accounting data'!$I$2:$I$37000,"8*",'Accounting data'!$J$2:$J$37000,"1*",'Accounting data'!$K$2:$K$37000,"63*",'Accounting data'!$L$2:$L$37000,J4)+SUMIFS('Accounting data'!$G$2:$G$37000,'Accounting data'!$I$2:$I$37000,"9*",'Accounting data'!$J$2:$J$37000,"1*",'Accounting data'!$K$2:$K$37000,"63*",'Accounting data'!$L$2:$L$37000,J4)+SUMIFS('Accounting data'!$G$2:$G$37000,'Accounting data'!$I$2:$I$37000,"7*",'Accounting data'!$J$2:$J$37000,"1*",'Accounting data'!$K$2:$K$37000,"64*",'Accounting data'!$L$2:$L$37000,J4)+SUMIFS('Accounting data'!$G$2:$G$37000,'Accounting data'!$I$2:$I$37000,"8*",'Accounting data'!$J$2:$J$37000,"1*",'Accounting data'!$K$2:$K$37000,"64*",'Accounting data'!$L$2:$L$37000,J4)+SUMIFS('Accounting data'!$G$2:$G$37000,'Accounting data'!$I$2:$I$37000,"9*",'Accounting data'!$J$2:$J$37000,"1*",'Accounting data'!$K$2:$K$37000,"64*",'Accounting data'!$L$2:$L$37000,J4)+SUMIFS('Accounting data'!$G$2:$G$37000,'Accounting data'!$I$2:$I$37000,"7*",'Accounting data'!$J$2:$J$37000,"1*",'Accounting data'!$K$2:$K$37000,"65*",'Accounting data'!$L$2:$L$37000,J4)+SUMIFS('Accounting data'!$G$2:$G$37000,'Accounting data'!$I$2:$I$37000,"8*",'Accounting data'!$J$2:$J$37000,"1*",'Accounting data'!$K$2:$K$37000,"65*",'Accounting data'!$L$2:$L$37000,J4)+SUMIFS('Accounting data'!$G$2:$G$37000,'Accounting data'!$I$2:$I$37000,"9*",'Accounting data'!$J$2:$J$37000,"1*",'Accounting data'!$K$2:$K$37000,"65*",'Accounting data'!$L$2:$L$37000,J4)</f>
        <v>0</v>
      </c>
      <c r="K220" s="396">
        <f>SUMIFS('Accounting data'!$G$2:$G$37000,'Accounting data'!$I$2:$I$37000,"7*",'Accounting data'!$J$2:$J$37000,"1*",'Accounting data'!$K$2:$K$37000,"63*",'Accounting data'!$L$2:$L$37000,K4)+SUMIFS('Accounting data'!$G$2:$G$37000,'Accounting data'!$I$2:$I$37000,"8*",'Accounting data'!$J$2:$J$37000,"1*",'Accounting data'!$K$2:$K$37000,"63*",'Accounting data'!$L$2:$L$37000,K4)+SUMIFS('Accounting data'!$G$2:$G$37000,'Accounting data'!$I$2:$I$37000,"9*",'Accounting data'!$J$2:$J$37000,"1*",'Accounting data'!$K$2:$K$37000,"63*",'Accounting data'!$L$2:$L$37000,K4)+SUMIFS('Accounting data'!$G$2:$G$37000,'Accounting data'!$I$2:$I$37000,"7*",'Accounting data'!$J$2:$J$37000,"1*",'Accounting data'!$K$2:$K$37000,"64*",'Accounting data'!$L$2:$L$37000,K4)+SUMIFS('Accounting data'!$G$2:$G$37000,'Accounting data'!$I$2:$I$37000,"8*",'Accounting data'!$J$2:$J$37000,"1*",'Accounting data'!$K$2:$K$37000,"64*",'Accounting data'!$L$2:$L$37000,K4)+SUMIFS('Accounting data'!$G$2:$G$37000,'Accounting data'!$I$2:$I$37000,"9*",'Accounting data'!$J$2:$J$37000,"1*",'Accounting data'!$K$2:$K$37000,"64*",'Accounting data'!$L$2:$L$37000,K4)+SUMIFS('Accounting data'!$G$2:$G$37000,'Accounting data'!$I$2:$I$37000,"7*",'Accounting data'!$J$2:$J$37000,"1*",'Accounting data'!$K$2:$K$37000,"65*",'Accounting data'!$L$2:$L$37000,K4)+SUMIFS('Accounting data'!$G$2:$G$37000,'Accounting data'!$I$2:$I$37000,"8*",'Accounting data'!$J$2:$J$37000,"1*",'Accounting data'!$K$2:$K$37000,"65*",'Accounting data'!$L$2:$L$37000,K4)+SUMIFS('Accounting data'!$G$2:$G$37000,'Accounting data'!$I$2:$I$37000,"9*",'Accounting data'!$J$2:$J$37000,"1*",'Accounting data'!$K$2:$K$37000,"65*",'Accounting data'!$L$2:$L$37000,K4)</f>
        <v>0</v>
      </c>
      <c r="L220" s="396">
        <f>SUMIFS('Accounting data'!$G$2:$G$37000,'Accounting data'!$I$2:$I$37000,"7*",'Accounting data'!$J$2:$J$37000,"1*",'Accounting data'!$K$2:$K$37000,"63*",'Accounting data'!$L$2:$L$37000,L4)+SUMIFS('Accounting data'!$G$2:$G$37000,'Accounting data'!$I$2:$I$37000,"8*",'Accounting data'!$J$2:$J$37000,"1*",'Accounting data'!$K$2:$K$37000,"63*",'Accounting data'!$L$2:$L$37000,L4)+SUMIFS('Accounting data'!$G$2:$G$37000,'Accounting data'!$I$2:$I$37000,"9*",'Accounting data'!$J$2:$J$37000,"1*",'Accounting data'!$K$2:$K$37000,"63*",'Accounting data'!$L$2:$L$37000,L4)+SUMIFS('Accounting data'!$G$2:$G$37000,'Accounting data'!$I$2:$I$37000,"7*",'Accounting data'!$J$2:$J$37000,"1*",'Accounting data'!$K$2:$K$37000,"64*",'Accounting data'!$L$2:$L$37000,L4)+SUMIFS('Accounting data'!$G$2:$G$37000,'Accounting data'!$I$2:$I$37000,"8*",'Accounting data'!$J$2:$J$37000,"1*",'Accounting data'!$K$2:$K$37000,"64*",'Accounting data'!$L$2:$L$37000,L4)+SUMIFS('Accounting data'!$G$2:$G$37000,'Accounting data'!$I$2:$I$37000,"9*",'Accounting data'!$J$2:$J$37000,"1*",'Accounting data'!$K$2:$K$37000,"64*",'Accounting data'!$L$2:$L$37000,L4)+SUMIFS('Accounting data'!$G$2:$G$37000,'Accounting data'!$I$2:$I$37000,"7*",'Accounting data'!$J$2:$J$37000,"1*",'Accounting data'!$K$2:$K$37000,"65*",'Accounting data'!$L$2:$L$37000,L4)+SUMIFS('Accounting data'!$G$2:$G$37000,'Accounting data'!$I$2:$I$37000,"8*",'Accounting data'!$J$2:$J$37000,"1*",'Accounting data'!$K$2:$K$37000,"65*",'Accounting data'!$L$2:$L$37000,L4)+SUMIFS('Accounting data'!$G$2:$G$37000,'Accounting data'!$I$2:$I$37000,"9*",'Accounting data'!$J$2:$J$37000,"1*",'Accounting data'!$K$2:$K$37000,"65*",'Accounting data'!$L$2:$L$37000,L4)</f>
        <v>0</v>
      </c>
      <c r="M220" s="396">
        <f>SUMIFS('Accounting data'!$G$2:$G$37000,'Accounting data'!$I$2:$I$37000,"7*",'Accounting data'!$J$2:$J$37000,"1*",'Accounting data'!$K$2:$K$37000,"63*",'Accounting data'!$L$2:$L$37000,M4)+SUMIFS('Accounting data'!$G$2:$G$37000,'Accounting data'!$I$2:$I$37000,"8*",'Accounting data'!$J$2:$J$37000,"1*",'Accounting data'!$K$2:$K$37000,"63*",'Accounting data'!$L$2:$L$37000,M4)+SUMIFS('Accounting data'!$G$2:$G$37000,'Accounting data'!$I$2:$I$37000,"9*",'Accounting data'!$J$2:$J$37000,"1*",'Accounting data'!$K$2:$K$37000,"63*",'Accounting data'!$L$2:$L$37000,M4)+SUMIFS('Accounting data'!$G$2:$G$37000,'Accounting data'!$I$2:$I$37000,"7*",'Accounting data'!$J$2:$J$37000,"1*",'Accounting data'!$K$2:$K$37000,"64*",'Accounting data'!$L$2:$L$37000,M4)+SUMIFS('Accounting data'!$G$2:$G$37000,'Accounting data'!$I$2:$I$37000,"8*",'Accounting data'!$J$2:$J$37000,"1*",'Accounting data'!$K$2:$K$37000,"64*",'Accounting data'!$L$2:$L$37000,M4)+SUMIFS('Accounting data'!$G$2:$G$37000,'Accounting data'!$I$2:$I$37000,"9*",'Accounting data'!$J$2:$J$37000,"1*",'Accounting data'!$K$2:$K$37000,"64*",'Accounting data'!$L$2:$L$37000,M4)+SUMIFS('Accounting data'!$G$2:$G$37000,'Accounting data'!$I$2:$I$37000,"7*",'Accounting data'!$J$2:$J$37000,"1*",'Accounting data'!$K$2:$K$37000,"65*",'Accounting data'!$L$2:$L$37000,M4)+SUMIFS('Accounting data'!$G$2:$G$37000,'Accounting data'!$I$2:$I$37000,"8*",'Accounting data'!$J$2:$J$37000,"1*",'Accounting data'!$K$2:$K$37000,"65*",'Accounting data'!$L$2:$L$37000,M4)+SUMIFS('Accounting data'!$G$2:$G$37000,'Accounting data'!$I$2:$I$37000,"9*",'Accounting data'!$J$2:$J$37000,"1*",'Accounting data'!$K$2:$K$37000,"65*",'Accounting data'!$L$2:$L$37000,M4)</f>
        <v>0</v>
      </c>
      <c r="N220" s="396">
        <f>SUMIFS('Accounting data'!$G$2:$G$37000,'Accounting data'!$I$2:$I$37000,"7*",'Accounting data'!$J$2:$J$37000,"1*",'Accounting data'!$K$2:$K$37000,"63*",'Accounting data'!$L$2:$L$37000,N4)+SUMIFS('Accounting data'!$G$2:$G$37000,'Accounting data'!$I$2:$I$37000,"8*",'Accounting data'!$J$2:$J$37000,"1*",'Accounting data'!$K$2:$K$37000,"63*",'Accounting data'!$L$2:$L$37000,N4)+SUMIFS('Accounting data'!$G$2:$G$37000,'Accounting data'!$I$2:$I$37000,"9*",'Accounting data'!$J$2:$J$37000,"1*",'Accounting data'!$K$2:$K$37000,"63*",'Accounting data'!$L$2:$L$37000,N4)+SUMIFS('Accounting data'!$G$2:$G$37000,'Accounting data'!$I$2:$I$37000,"7*",'Accounting data'!$J$2:$J$37000,"1*",'Accounting data'!$K$2:$K$37000,"64*",'Accounting data'!$L$2:$L$37000,N4)+SUMIFS('Accounting data'!$G$2:$G$37000,'Accounting data'!$I$2:$I$37000,"8*",'Accounting data'!$J$2:$J$37000,"1*",'Accounting data'!$K$2:$K$37000,"64*",'Accounting data'!$L$2:$L$37000,N4)+SUMIFS('Accounting data'!$G$2:$G$37000,'Accounting data'!$I$2:$I$37000,"9*",'Accounting data'!$J$2:$J$37000,"1*",'Accounting data'!$K$2:$K$37000,"64*",'Accounting data'!$L$2:$L$37000,N4)+SUMIFS('Accounting data'!$G$2:$G$37000,'Accounting data'!$I$2:$I$37000,"7*",'Accounting data'!$J$2:$J$37000,"1*",'Accounting data'!$K$2:$K$37000,"65*",'Accounting data'!$L$2:$L$37000,N4)+SUMIFS('Accounting data'!$G$2:$G$37000,'Accounting data'!$I$2:$I$37000,"8*",'Accounting data'!$J$2:$J$37000,"1*",'Accounting data'!$K$2:$K$37000,"65*",'Accounting data'!$L$2:$L$37000,N4)+SUMIFS('Accounting data'!$G$2:$G$37000,'Accounting data'!$I$2:$I$37000,"9*",'Accounting data'!$J$2:$J$37000,"1*",'Accounting data'!$K$2:$K$37000,"65*",'Accounting data'!$L$2:$L$37000,N4)</f>
        <v>0</v>
      </c>
      <c r="O220" s="396">
        <f>SUMIFS('Accounting data'!$G$2:$G$37000,'Accounting data'!$I$2:$I$37000,"7*",'Accounting data'!$J$2:$J$37000,"1*",'Accounting data'!$K$2:$K$37000,"63*",'Accounting data'!$L$2:$L$37000,O4)+SUMIFS('Accounting data'!$G$2:$G$37000,'Accounting data'!$I$2:$I$37000,"8*",'Accounting data'!$J$2:$J$37000,"1*",'Accounting data'!$K$2:$K$37000,"63*",'Accounting data'!$L$2:$L$37000,O4)+SUMIFS('Accounting data'!$G$2:$G$37000,'Accounting data'!$I$2:$I$37000,"9*",'Accounting data'!$J$2:$J$37000,"1*",'Accounting data'!$K$2:$K$37000,"63*",'Accounting data'!$L$2:$L$37000,O4)+SUMIFS('Accounting data'!$G$2:$G$37000,'Accounting data'!$I$2:$I$37000,"7*",'Accounting data'!$J$2:$J$37000,"1*",'Accounting data'!$K$2:$K$37000,"64*",'Accounting data'!$L$2:$L$37000,O4)+SUMIFS('Accounting data'!$G$2:$G$37000,'Accounting data'!$I$2:$I$37000,"8*",'Accounting data'!$J$2:$J$37000,"1*",'Accounting data'!$K$2:$K$37000,"64*",'Accounting data'!$L$2:$L$37000,O4)+SUMIFS('Accounting data'!$G$2:$G$37000,'Accounting data'!$I$2:$I$37000,"9*",'Accounting data'!$J$2:$J$37000,"1*",'Accounting data'!$K$2:$K$37000,"64*",'Accounting data'!$L$2:$L$37000,O4)+SUMIFS('Accounting data'!$G$2:$G$37000,'Accounting data'!$I$2:$I$37000,"7*",'Accounting data'!$J$2:$J$37000,"1*",'Accounting data'!$K$2:$K$37000,"65*",'Accounting data'!$L$2:$L$37000,O4)+SUMIFS('Accounting data'!$G$2:$G$37000,'Accounting data'!$I$2:$I$37000,"8*",'Accounting data'!$J$2:$J$37000,"1*",'Accounting data'!$K$2:$K$37000,"65*",'Accounting data'!$L$2:$L$37000,O4)+SUMIFS('Accounting data'!$G$2:$G$37000,'Accounting data'!$I$2:$I$37000,"9*",'Accounting data'!$J$2:$J$37000,"1*",'Accounting data'!$K$2:$K$37000,"65*",'Accounting data'!$L$2:$L$37000,O4)</f>
        <v>0</v>
      </c>
      <c r="P220" s="396">
        <f>SUMIFS('Accounting data'!$G$2:$G$37000,'Accounting data'!$I$2:$I$37000,"7*",'Accounting data'!$J$2:$J$37000,"1*",'Accounting data'!$K$2:$K$37000,"63*",'Accounting data'!$L$2:$L$37000,P4)+SUMIFS('Accounting data'!$G$2:$G$37000,'Accounting data'!$I$2:$I$37000,"8*",'Accounting data'!$J$2:$J$37000,"1*",'Accounting data'!$K$2:$K$37000,"63*",'Accounting data'!$L$2:$L$37000,P4)+SUMIFS('Accounting data'!$G$2:$G$37000,'Accounting data'!$I$2:$I$37000,"9*",'Accounting data'!$J$2:$J$37000,"1*",'Accounting data'!$K$2:$K$37000,"63*",'Accounting data'!$L$2:$L$37000,P4)+SUMIFS('Accounting data'!$G$2:$G$37000,'Accounting data'!$I$2:$I$37000,"7*",'Accounting data'!$J$2:$J$37000,"1*",'Accounting data'!$K$2:$K$37000,"64*",'Accounting data'!$L$2:$L$37000,P4)+SUMIFS('Accounting data'!$G$2:$G$37000,'Accounting data'!$I$2:$I$37000,"8*",'Accounting data'!$J$2:$J$37000,"1*",'Accounting data'!$K$2:$K$37000,"64*",'Accounting data'!$L$2:$L$37000,P4)+SUMIFS('Accounting data'!$G$2:$G$37000,'Accounting data'!$I$2:$I$37000,"9*",'Accounting data'!$J$2:$J$37000,"1*",'Accounting data'!$K$2:$K$37000,"64*",'Accounting data'!$L$2:$L$37000,P4)+SUMIFS('Accounting data'!$G$2:$G$37000,'Accounting data'!$I$2:$I$37000,"7*",'Accounting data'!$J$2:$J$37000,"1*",'Accounting data'!$K$2:$K$37000,"65*",'Accounting data'!$L$2:$L$37000,P4)+SUMIFS('Accounting data'!$G$2:$G$37000,'Accounting data'!$I$2:$I$37000,"8*",'Accounting data'!$J$2:$J$37000,"1*",'Accounting data'!$K$2:$K$37000,"65*",'Accounting data'!$L$2:$L$37000,P4)+SUMIFS('Accounting data'!$G$2:$G$37000,'Accounting data'!$I$2:$I$37000,"9*",'Accounting data'!$J$2:$J$37000,"1*",'Accounting data'!$K$2:$K$37000,"65*",'Accounting data'!$L$2:$L$37000,P4)</f>
        <v>0</v>
      </c>
      <c r="Q220" s="396">
        <f>SUMIFS('Accounting data'!$G$2:$G$37000,'Accounting data'!$I$2:$I$37000,"7*",'Accounting data'!$J$2:$J$37000,"1*",'Accounting data'!$K$2:$K$37000,"63*",'Accounting data'!$L$2:$L$37000,Q4)+SUMIFS('Accounting data'!$G$2:$G$37000,'Accounting data'!$I$2:$I$37000,"8*",'Accounting data'!$J$2:$J$37000,"1*",'Accounting data'!$K$2:$K$37000,"63*",'Accounting data'!$L$2:$L$37000,Q4)+SUMIFS('Accounting data'!$G$2:$G$37000,'Accounting data'!$I$2:$I$37000,"9*",'Accounting data'!$J$2:$J$37000,"1*",'Accounting data'!$K$2:$K$37000,"63*",'Accounting data'!$L$2:$L$37000,Q4)+SUMIFS('Accounting data'!$G$2:$G$37000,'Accounting data'!$I$2:$I$37000,"7*",'Accounting data'!$J$2:$J$37000,"1*",'Accounting data'!$K$2:$K$37000,"64*",'Accounting data'!$L$2:$L$37000,Q4)+SUMIFS('Accounting data'!$G$2:$G$37000,'Accounting data'!$I$2:$I$37000,"8*",'Accounting data'!$J$2:$J$37000,"1*",'Accounting data'!$K$2:$K$37000,"64*",'Accounting data'!$L$2:$L$37000,Q4)+SUMIFS('Accounting data'!$G$2:$G$37000,'Accounting data'!$I$2:$I$37000,"9*",'Accounting data'!$J$2:$J$37000,"1*",'Accounting data'!$K$2:$K$37000,"64*",'Accounting data'!$L$2:$L$37000,Q4)+SUMIFS('Accounting data'!$G$2:$G$37000,'Accounting data'!$I$2:$I$37000,"7*",'Accounting data'!$J$2:$J$37000,"1*",'Accounting data'!$K$2:$K$37000,"65*",'Accounting data'!$L$2:$L$37000,Q4)+SUMIFS('Accounting data'!$G$2:$G$37000,'Accounting data'!$I$2:$I$37000,"8*",'Accounting data'!$J$2:$J$37000,"1*",'Accounting data'!$K$2:$K$37000,"65*",'Accounting data'!$L$2:$L$37000,Q4)+SUMIFS('Accounting data'!$G$2:$G$37000,'Accounting data'!$I$2:$I$37000,"9*",'Accounting data'!$J$2:$J$37000,"1*",'Accounting data'!$K$2:$K$37000,"65*",'Accounting data'!$L$2:$L$37000,Q4)</f>
        <v>0</v>
      </c>
      <c r="R220" s="396">
        <f>SUMIFS('Accounting data'!$G$2:$G$37000,'Accounting data'!$I$2:$I$37000,"7*",'Accounting data'!$J$2:$J$37000,"1*",'Accounting data'!$K$2:$K$37000,"63*",'Accounting data'!$L$2:$L$37000,R4)+SUMIFS('Accounting data'!$G$2:$G$37000,'Accounting data'!$I$2:$I$37000,"8*",'Accounting data'!$J$2:$J$37000,"1*",'Accounting data'!$K$2:$K$37000,"63*",'Accounting data'!$L$2:$L$37000,R4)+SUMIFS('Accounting data'!$G$2:$G$37000,'Accounting data'!$I$2:$I$37000,"9*",'Accounting data'!$J$2:$J$37000,"1*",'Accounting data'!$K$2:$K$37000,"63*",'Accounting data'!$L$2:$L$37000,R4)+SUMIFS('Accounting data'!$G$2:$G$37000,'Accounting data'!$I$2:$I$37000,"7*",'Accounting data'!$J$2:$J$37000,"1*",'Accounting data'!$K$2:$K$37000,"64*",'Accounting data'!$L$2:$L$37000,R4)+SUMIFS('Accounting data'!$G$2:$G$37000,'Accounting data'!$I$2:$I$37000,"8*",'Accounting data'!$J$2:$J$37000,"1*",'Accounting data'!$K$2:$K$37000,"64*",'Accounting data'!$L$2:$L$37000,R4)+SUMIFS('Accounting data'!$G$2:$G$37000,'Accounting data'!$I$2:$I$37000,"9*",'Accounting data'!$J$2:$J$37000,"1*",'Accounting data'!$K$2:$K$37000,"64*",'Accounting data'!$L$2:$L$37000,R4)+SUMIFS('Accounting data'!$G$2:$G$37000,'Accounting data'!$I$2:$I$37000,"7*",'Accounting data'!$J$2:$J$37000,"1*",'Accounting data'!$K$2:$K$37000,"65*",'Accounting data'!$L$2:$L$37000,R4)+SUMIFS('Accounting data'!$G$2:$G$37000,'Accounting data'!$I$2:$I$37000,"8*",'Accounting data'!$J$2:$J$37000,"1*",'Accounting data'!$K$2:$K$37000,"65*",'Accounting data'!$L$2:$L$37000,R4)+SUMIFS('Accounting data'!$G$2:$G$37000,'Accounting data'!$I$2:$I$37000,"9*",'Accounting data'!$J$2:$J$37000,"1*",'Accounting data'!$K$2:$K$37000,"65*",'Accounting data'!$L$2:$L$37000,R4)</f>
        <v>0</v>
      </c>
      <c r="S220" s="396">
        <f>SUMIFS('Accounting data'!$G$2:$G$37000,'Accounting data'!$I$2:$I$37000,"7*",'Accounting data'!$J$2:$J$37000,"1*",'Accounting data'!$K$2:$K$37000,"63*",'Accounting data'!$L$2:$L$37000,S4)+SUMIFS('Accounting data'!$G$2:$G$37000,'Accounting data'!$I$2:$I$37000,"8*",'Accounting data'!$J$2:$J$37000,"1*",'Accounting data'!$K$2:$K$37000,"63*",'Accounting data'!$L$2:$L$37000,S4)+SUMIFS('Accounting data'!$G$2:$G$37000,'Accounting data'!$I$2:$I$37000,"9*",'Accounting data'!$J$2:$J$37000,"1*",'Accounting data'!$K$2:$K$37000,"63*",'Accounting data'!$L$2:$L$37000,S4)+SUMIFS('Accounting data'!$G$2:$G$37000,'Accounting data'!$I$2:$I$37000,"7*",'Accounting data'!$J$2:$J$37000,"1*",'Accounting data'!$K$2:$K$37000,"64*",'Accounting data'!$L$2:$L$37000,S4)+SUMIFS('Accounting data'!$G$2:$G$37000,'Accounting data'!$I$2:$I$37000,"8*",'Accounting data'!$J$2:$J$37000,"1*",'Accounting data'!$K$2:$K$37000,"64*",'Accounting data'!$L$2:$L$37000,S4)+SUMIFS('Accounting data'!$G$2:$G$37000,'Accounting data'!$I$2:$I$37000,"9*",'Accounting data'!$J$2:$J$37000,"1*",'Accounting data'!$K$2:$K$37000,"64*",'Accounting data'!$L$2:$L$37000,S4)+SUMIFS('Accounting data'!$G$2:$G$37000,'Accounting data'!$I$2:$I$37000,"7*",'Accounting data'!$J$2:$J$37000,"1*",'Accounting data'!$K$2:$K$37000,"65*",'Accounting data'!$L$2:$L$37000,S4)+SUMIFS('Accounting data'!$G$2:$G$37000,'Accounting data'!$I$2:$I$37000,"8*",'Accounting data'!$J$2:$J$37000,"1*",'Accounting data'!$K$2:$K$37000,"65*",'Accounting data'!$L$2:$L$37000,S4)+SUMIFS('Accounting data'!$G$2:$G$37000,'Accounting data'!$I$2:$I$37000,"9*",'Accounting data'!$J$2:$J$37000,"1*",'Accounting data'!$K$2:$K$37000,"65*",'Accounting data'!$L$2:$L$37000,S4)</f>
        <v>0</v>
      </c>
      <c r="T220" s="396">
        <f>SUMIFS('Accounting data'!$G$2:$G$37000,'Accounting data'!$I$2:$I$37000,"7*",'Accounting data'!$J$2:$J$37000,"1*",'Accounting data'!$K$2:$K$37000,"63*",'Accounting data'!$L$2:$L$37000,T4)+SUMIFS('Accounting data'!$G$2:$G$37000,'Accounting data'!$I$2:$I$37000,"8*",'Accounting data'!$J$2:$J$37000,"1*",'Accounting data'!$K$2:$K$37000,"63*",'Accounting data'!$L$2:$L$37000,T4)+SUMIFS('Accounting data'!$G$2:$G$37000,'Accounting data'!$I$2:$I$37000,"9*",'Accounting data'!$J$2:$J$37000,"1*",'Accounting data'!$K$2:$K$37000,"63*",'Accounting data'!$L$2:$L$37000,T4)+SUMIFS('Accounting data'!$G$2:$G$37000,'Accounting data'!$I$2:$I$37000,"7*",'Accounting data'!$J$2:$J$37000,"1*",'Accounting data'!$K$2:$K$37000,"64*",'Accounting data'!$L$2:$L$37000,T4)+SUMIFS('Accounting data'!$G$2:$G$37000,'Accounting data'!$I$2:$I$37000,"8*",'Accounting data'!$J$2:$J$37000,"1*",'Accounting data'!$K$2:$K$37000,"64*",'Accounting data'!$L$2:$L$37000,T4)+SUMIFS('Accounting data'!$G$2:$G$37000,'Accounting data'!$I$2:$I$37000,"9*",'Accounting data'!$J$2:$J$37000,"1*",'Accounting data'!$K$2:$K$37000,"64*",'Accounting data'!$L$2:$L$37000,T4)+SUMIFS('Accounting data'!$G$2:$G$37000,'Accounting data'!$I$2:$I$37000,"7*",'Accounting data'!$J$2:$J$37000,"1*",'Accounting data'!$K$2:$K$37000,"65*",'Accounting data'!$L$2:$L$37000,T4)+SUMIFS('Accounting data'!$G$2:$G$37000,'Accounting data'!$I$2:$I$37000,"8*",'Accounting data'!$J$2:$J$37000,"1*",'Accounting data'!$K$2:$K$37000,"65*",'Accounting data'!$L$2:$L$37000,T4)+SUMIFS('Accounting data'!$G$2:$G$37000,'Accounting data'!$I$2:$I$37000,"9*",'Accounting data'!$J$2:$J$37000,"1*",'Accounting data'!$K$2:$K$37000,"65*",'Accounting data'!$L$2:$L$37000,T4)</f>
        <v>0</v>
      </c>
      <c r="U220" s="396">
        <f>SUMIFS('Accounting data'!$G$2:$G$37000,'Accounting data'!$I$2:$I$37000,"7*",'Accounting data'!$J$2:$J$37000,"1*",'Accounting data'!$K$2:$K$37000,"63*",'Accounting data'!$L$2:$L$37000,U4)+SUMIFS('Accounting data'!$G$2:$G$37000,'Accounting data'!$I$2:$I$37000,"8*",'Accounting data'!$J$2:$J$37000,"1*",'Accounting data'!$K$2:$K$37000,"63*",'Accounting data'!$L$2:$L$37000,U4)+SUMIFS('Accounting data'!$G$2:$G$37000,'Accounting data'!$I$2:$I$37000,"9*",'Accounting data'!$J$2:$J$37000,"1*",'Accounting data'!$K$2:$K$37000,"63*",'Accounting data'!$L$2:$L$37000,U4)+SUMIFS('Accounting data'!$G$2:$G$37000,'Accounting data'!$I$2:$I$37000,"7*",'Accounting data'!$J$2:$J$37000,"1*",'Accounting data'!$K$2:$K$37000,"64*",'Accounting data'!$L$2:$L$37000,U4)+SUMIFS('Accounting data'!$G$2:$G$37000,'Accounting data'!$I$2:$I$37000,"8*",'Accounting data'!$J$2:$J$37000,"1*",'Accounting data'!$K$2:$K$37000,"64*",'Accounting data'!$L$2:$L$37000,U4)+SUMIFS('Accounting data'!$G$2:$G$37000,'Accounting data'!$I$2:$I$37000,"9*",'Accounting data'!$J$2:$J$37000,"1*",'Accounting data'!$K$2:$K$37000,"64*",'Accounting data'!$L$2:$L$37000,U4)+SUMIFS('Accounting data'!$G$2:$G$37000,'Accounting data'!$I$2:$I$37000,"7*",'Accounting data'!$J$2:$J$37000,"1*",'Accounting data'!$K$2:$K$37000,"65*",'Accounting data'!$L$2:$L$37000,U4)+SUMIFS('Accounting data'!$G$2:$G$37000,'Accounting data'!$I$2:$I$37000,"8*",'Accounting data'!$J$2:$J$37000,"1*",'Accounting data'!$K$2:$K$37000,"65*",'Accounting data'!$L$2:$L$37000,U4)+SUMIFS('Accounting data'!$G$2:$G$37000,'Accounting data'!$I$2:$I$37000,"9*",'Accounting data'!$J$2:$J$37000,"1*",'Accounting data'!$K$2:$K$37000,"65*",'Accounting data'!$L$2:$L$37000,U4)</f>
        <v>0</v>
      </c>
      <c r="V220" s="396">
        <f>SUMIFS('Accounting data'!$G$2:$G$37000,'Accounting data'!$I$2:$I$37000,"7*",'Accounting data'!$J$2:$J$37000,"1*",'Accounting data'!$K$2:$K$37000,"63*",'Accounting data'!$L$2:$L$37000,V4)+SUMIFS('Accounting data'!$G$2:$G$37000,'Accounting data'!$I$2:$I$37000,"8*",'Accounting data'!$J$2:$J$37000,"1*",'Accounting data'!$K$2:$K$37000,"63*",'Accounting data'!$L$2:$L$37000,V4)+SUMIFS('Accounting data'!$G$2:$G$37000,'Accounting data'!$I$2:$I$37000,"9*",'Accounting data'!$J$2:$J$37000,"1*",'Accounting data'!$K$2:$K$37000,"63*",'Accounting data'!$L$2:$L$37000,V4)+SUMIFS('Accounting data'!$G$2:$G$37000,'Accounting data'!$I$2:$I$37000,"7*",'Accounting data'!$J$2:$J$37000,"1*",'Accounting data'!$K$2:$K$37000,"64*",'Accounting data'!$L$2:$L$37000,V4)+SUMIFS('Accounting data'!$G$2:$G$37000,'Accounting data'!$I$2:$I$37000,"8*",'Accounting data'!$J$2:$J$37000,"1*",'Accounting data'!$K$2:$K$37000,"64*",'Accounting data'!$L$2:$L$37000,V4)+SUMIFS('Accounting data'!$G$2:$G$37000,'Accounting data'!$I$2:$I$37000,"9*",'Accounting data'!$J$2:$J$37000,"1*",'Accounting data'!$K$2:$K$37000,"64*",'Accounting data'!$L$2:$L$37000,V4)+SUMIFS('Accounting data'!$G$2:$G$37000,'Accounting data'!$I$2:$I$37000,"7*",'Accounting data'!$J$2:$J$37000,"1*",'Accounting data'!$K$2:$K$37000,"65*",'Accounting data'!$L$2:$L$37000,V4)+SUMIFS('Accounting data'!$G$2:$G$37000,'Accounting data'!$I$2:$I$37000,"8*",'Accounting data'!$J$2:$J$37000,"1*",'Accounting data'!$K$2:$K$37000,"65*",'Accounting data'!$L$2:$L$37000,V4)+SUMIFS('Accounting data'!$G$2:$G$37000,'Accounting data'!$I$2:$I$37000,"9*",'Accounting data'!$J$2:$J$37000,"1*",'Accounting data'!$K$2:$K$37000,"65*",'Accounting data'!$L$2:$L$37000,V4)</f>
        <v>0</v>
      </c>
      <c r="W220" s="396">
        <f>SUMIFS('Accounting data'!$G$2:$G$37000,'Accounting data'!$I$2:$I$37000,"7*",'Accounting data'!$J$2:$J$37000,"1*",'Accounting data'!$K$2:$K$37000,"63*",'Accounting data'!$L$2:$L$37000,W4)+SUMIFS('Accounting data'!$G$2:$G$37000,'Accounting data'!$I$2:$I$37000,"8*",'Accounting data'!$J$2:$J$37000,"1*",'Accounting data'!$K$2:$K$37000,"63*",'Accounting data'!$L$2:$L$37000,W4)+SUMIFS('Accounting data'!$G$2:$G$37000,'Accounting data'!$I$2:$I$37000,"9*",'Accounting data'!$J$2:$J$37000,"1*",'Accounting data'!$K$2:$K$37000,"63*",'Accounting data'!$L$2:$L$37000,W4)+SUMIFS('Accounting data'!$G$2:$G$37000,'Accounting data'!$I$2:$I$37000,"7*",'Accounting data'!$J$2:$J$37000,"1*",'Accounting data'!$K$2:$K$37000,"64*",'Accounting data'!$L$2:$L$37000,W4)+SUMIFS('Accounting data'!$G$2:$G$37000,'Accounting data'!$I$2:$I$37000,"8*",'Accounting data'!$J$2:$J$37000,"1*",'Accounting data'!$K$2:$K$37000,"64*",'Accounting data'!$L$2:$L$37000,W4)+SUMIFS('Accounting data'!$G$2:$G$37000,'Accounting data'!$I$2:$I$37000,"9*",'Accounting data'!$J$2:$J$37000,"1*",'Accounting data'!$K$2:$K$37000,"64*",'Accounting data'!$L$2:$L$37000,W4)+SUMIFS('Accounting data'!$G$2:$G$37000,'Accounting data'!$I$2:$I$37000,"7*",'Accounting data'!$J$2:$J$37000,"1*",'Accounting data'!$K$2:$K$37000,"65*",'Accounting data'!$L$2:$L$37000,W4)+SUMIFS('Accounting data'!$G$2:$G$37000,'Accounting data'!$I$2:$I$37000,"8*",'Accounting data'!$J$2:$J$37000,"1*",'Accounting data'!$K$2:$K$37000,"65*",'Accounting data'!$L$2:$L$37000,W4)+SUMIFS('Accounting data'!$G$2:$G$37000,'Accounting data'!$I$2:$I$37000,"9*",'Accounting data'!$J$2:$J$37000,"1*",'Accounting data'!$K$2:$K$37000,"65*",'Accounting data'!$L$2:$L$37000,W4)</f>
        <v>0</v>
      </c>
      <c r="X220" s="396">
        <f>SUMIFS('Accounting data'!$G$2:$G$37000,'Accounting data'!$I$2:$I$37000,"7*",'Accounting data'!$J$2:$J$37000,"1*",'Accounting data'!$K$2:$K$37000,"63*",'Accounting data'!$L$2:$L$37000,X4)+SUMIFS('Accounting data'!$G$2:$G$37000,'Accounting data'!$I$2:$I$37000,"8*",'Accounting data'!$J$2:$J$37000,"1*",'Accounting data'!$K$2:$K$37000,"63*",'Accounting data'!$L$2:$L$37000,X4)+SUMIFS('Accounting data'!$G$2:$G$37000,'Accounting data'!$I$2:$I$37000,"9*",'Accounting data'!$J$2:$J$37000,"1*",'Accounting data'!$K$2:$K$37000,"63*",'Accounting data'!$L$2:$L$37000,X4)+SUMIFS('Accounting data'!$G$2:$G$37000,'Accounting data'!$I$2:$I$37000,"7*",'Accounting data'!$J$2:$J$37000,"1*",'Accounting data'!$K$2:$K$37000,"64*",'Accounting data'!$L$2:$L$37000,X4)+SUMIFS('Accounting data'!$G$2:$G$37000,'Accounting data'!$I$2:$I$37000,"8*",'Accounting data'!$J$2:$J$37000,"1*",'Accounting data'!$K$2:$K$37000,"64*",'Accounting data'!$L$2:$L$37000,X4)+SUMIFS('Accounting data'!$G$2:$G$37000,'Accounting data'!$I$2:$I$37000,"9*",'Accounting data'!$J$2:$J$37000,"1*",'Accounting data'!$K$2:$K$37000,"64*",'Accounting data'!$L$2:$L$37000,X4)+SUMIFS('Accounting data'!$G$2:$G$37000,'Accounting data'!$I$2:$I$37000,"7*",'Accounting data'!$J$2:$J$37000,"1*",'Accounting data'!$K$2:$K$37000,"65*",'Accounting data'!$L$2:$L$37000,X4)+SUMIFS('Accounting data'!$G$2:$G$37000,'Accounting data'!$I$2:$I$37000,"8*",'Accounting data'!$J$2:$J$37000,"1*",'Accounting data'!$K$2:$K$37000,"65*",'Accounting data'!$L$2:$L$37000,X4)+SUMIFS('Accounting data'!$G$2:$G$37000,'Accounting data'!$I$2:$I$37000,"9*",'Accounting data'!$J$2:$J$37000,"1*",'Accounting data'!$K$2:$K$37000,"65*",'Accounting data'!$L$2:$L$37000,X4)</f>
        <v>0</v>
      </c>
      <c r="Y220" s="396">
        <f>SUMIFS('Accounting data'!$G$2:$G$37000,'Accounting data'!$I$2:$I$37000,"7*",'Accounting data'!$J$2:$J$37000,"1*",'Accounting data'!$K$2:$K$37000,"63*",'Accounting data'!$L$2:$L$37000,Y4)+SUMIFS('Accounting data'!$G$2:$G$37000,'Accounting data'!$I$2:$I$37000,"8*",'Accounting data'!$J$2:$J$37000,"1*",'Accounting data'!$K$2:$K$37000,"63*",'Accounting data'!$L$2:$L$37000,Y4)+SUMIFS('Accounting data'!$G$2:$G$37000,'Accounting data'!$I$2:$I$37000,"9*",'Accounting data'!$J$2:$J$37000,"1*",'Accounting data'!$K$2:$K$37000,"63*",'Accounting data'!$L$2:$L$37000,Y4)+SUMIFS('Accounting data'!$G$2:$G$37000,'Accounting data'!$I$2:$I$37000,"7*",'Accounting data'!$J$2:$J$37000,"1*",'Accounting data'!$K$2:$K$37000,"64*",'Accounting data'!$L$2:$L$37000,Y4)+SUMIFS('Accounting data'!$G$2:$G$37000,'Accounting data'!$I$2:$I$37000,"8*",'Accounting data'!$J$2:$J$37000,"1*",'Accounting data'!$K$2:$K$37000,"64*",'Accounting data'!$L$2:$L$37000,Y4)+SUMIFS('Accounting data'!$G$2:$G$37000,'Accounting data'!$I$2:$I$37000,"9*",'Accounting data'!$J$2:$J$37000,"1*",'Accounting data'!$K$2:$K$37000,"64*",'Accounting data'!$L$2:$L$37000,Y4)+SUMIFS('Accounting data'!$G$2:$G$37000,'Accounting data'!$I$2:$I$37000,"7*",'Accounting data'!$J$2:$J$37000,"1*",'Accounting data'!$K$2:$K$37000,"65*",'Accounting data'!$L$2:$L$37000,Y4)+SUMIFS('Accounting data'!$G$2:$G$37000,'Accounting data'!$I$2:$I$37000,"8*",'Accounting data'!$J$2:$J$37000,"1*",'Accounting data'!$K$2:$K$37000,"65*",'Accounting data'!$L$2:$L$37000,Y4)+SUMIFS('Accounting data'!$G$2:$G$37000,'Accounting data'!$I$2:$I$37000,"9*",'Accounting data'!$J$2:$J$37000,"1*",'Accounting data'!$K$2:$K$37000,"65*",'Accounting data'!$L$2:$L$37000,Y4)</f>
        <v>0</v>
      </c>
      <c r="Z220" s="396">
        <f>SUMIFS('Accounting data'!$G$2:$G$37000,'Accounting data'!$I$2:$I$37000,"7*",'Accounting data'!$J$2:$J$37000,"1*",'Accounting data'!$K$2:$K$37000,"63*",'Accounting data'!$L$2:$L$37000,Z4)+SUMIFS('Accounting data'!$G$2:$G$37000,'Accounting data'!$I$2:$I$37000,"8*",'Accounting data'!$J$2:$J$37000,"1*",'Accounting data'!$K$2:$K$37000,"63*",'Accounting data'!$L$2:$L$37000,Z4)+SUMIFS('Accounting data'!$G$2:$G$37000,'Accounting data'!$I$2:$I$37000,"9*",'Accounting data'!$J$2:$J$37000,"1*",'Accounting data'!$K$2:$K$37000,"63*",'Accounting data'!$L$2:$L$37000,Z4)+SUMIFS('Accounting data'!$G$2:$G$37000,'Accounting data'!$I$2:$I$37000,"7*",'Accounting data'!$J$2:$J$37000,"1*",'Accounting data'!$K$2:$K$37000,"64*",'Accounting data'!$L$2:$L$37000,Z4)+SUMIFS('Accounting data'!$G$2:$G$37000,'Accounting data'!$I$2:$I$37000,"8*",'Accounting data'!$J$2:$J$37000,"1*",'Accounting data'!$K$2:$K$37000,"64*",'Accounting data'!$L$2:$L$37000,Z4)+SUMIFS('Accounting data'!$G$2:$G$37000,'Accounting data'!$I$2:$I$37000,"9*",'Accounting data'!$J$2:$J$37000,"1*",'Accounting data'!$K$2:$K$37000,"64*",'Accounting data'!$L$2:$L$37000,Z4)+SUMIFS('Accounting data'!$G$2:$G$37000,'Accounting data'!$I$2:$I$37000,"7*",'Accounting data'!$J$2:$J$37000,"1*",'Accounting data'!$K$2:$K$37000,"65*",'Accounting data'!$L$2:$L$37000,Z4)+SUMIFS('Accounting data'!$G$2:$G$37000,'Accounting data'!$I$2:$I$37000,"8*",'Accounting data'!$J$2:$J$37000,"1*",'Accounting data'!$K$2:$K$37000,"65*",'Accounting data'!$L$2:$L$37000,Z4)+SUMIFS('Accounting data'!$G$2:$G$37000,'Accounting data'!$I$2:$I$37000,"9*",'Accounting data'!$J$2:$J$37000,"1*",'Accounting data'!$K$2:$K$37000,"65*",'Accounting data'!$L$2:$L$37000,Z4)</f>
        <v>0</v>
      </c>
      <c r="AA220" s="396">
        <f>SUMIFS('Accounting data'!$G$2:$G$37000,'Accounting data'!$I$2:$I$37000,"7*",'Accounting data'!$J$2:$J$37000,"1*",'Accounting data'!$K$2:$K$37000,"63*",'Accounting data'!$L$2:$L$37000,AA4)+SUMIFS('Accounting data'!$G$2:$G$37000,'Accounting data'!$I$2:$I$37000,"8*",'Accounting data'!$J$2:$J$37000,"1*",'Accounting data'!$K$2:$K$37000,"63*",'Accounting data'!$L$2:$L$37000,AA4)+SUMIFS('Accounting data'!$G$2:$G$37000,'Accounting data'!$I$2:$I$37000,"9*",'Accounting data'!$J$2:$J$37000,"1*",'Accounting data'!$K$2:$K$37000,"63*",'Accounting data'!$L$2:$L$37000,AA4)+SUMIFS('Accounting data'!$G$2:$G$37000,'Accounting data'!$I$2:$I$37000,"7*",'Accounting data'!$J$2:$J$37000,"1*",'Accounting data'!$K$2:$K$37000,"64*",'Accounting data'!$L$2:$L$37000,AA4)+SUMIFS('Accounting data'!$G$2:$G$37000,'Accounting data'!$I$2:$I$37000,"8*",'Accounting data'!$J$2:$J$37000,"1*",'Accounting data'!$K$2:$K$37000,"64*",'Accounting data'!$L$2:$L$37000,AA4)+SUMIFS('Accounting data'!$G$2:$G$37000,'Accounting data'!$I$2:$I$37000,"9*",'Accounting data'!$J$2:$J$37000,"1*",'Accounting data'!$K$2:$K$37000,"64*",'Accounting data'!$L$2:$L$37000,AA4)+SUMIFS('Accounting data'!$G$2:$G$37000,'Accounting data'!$I$2:$I$37000,"7*",'Accounting data'!$J$2:$J$37000,"1*",'Accounting data'!$K$2:$K$37000,"65*",'Accounting data'!$L$2:$L$37000,AA4)+SUMIFS('Accounting data'!$G$2:$G$37000,'Accounting data'!$I$2:$I$37000,"8*",'Accounting data'!$J$2:$J$37000,"1*",'Accounting data'!$K$2:$K$37000,"65*",'Accounting data'!$L$2:$L$37000,AA4)+SUMIFS('Accounting data'!$G$2:$G$37000,'Accounting data'!$I$2:$I$37000,"9*",'Accounting data'!$J$2:$J$37000,"1*",'Accounting data'!$K$2:$K$37000,"65*",'Accounting data'!$L$2:$L$37000,AA4)</f>
        <v>0</v>
      </c>
      <c r="AB220" s="396">
        <f>SUMIFS('Accounting data'!$G$2:$G$37000,'Accounting data'!$I$2:$I$37000,"7*",'Accounting data'!$J$2:$J$37000,"1*",'Accounting data'!$K$2:$K$37000,"63*",'Accounting data'!$L$2:$L$37000,AB4)+SUMIFS('Accounting data'!$G$2:$G$37000,'Accounting data'!$I$2:$I$37000,"8*",'Accounting data'!$J$2:$J$37000,"1*",'Accounting data'!$K$2:$K$37000,"63*",'Accounting data'!$L$2:$L$37000,AB4)+SUMIFS('Accounting data'!$G$2:$G$37000,'Accounting data'!$I$2:$I$37000,"9*",'Accounting data'!$J$2:$J$37000,"1*",'Accounting data'!$K$2:$K$37000,"63*",'Accounting data'!$L$2:$L$37000,AB4)+SUMIFS('Accounting data'!$G$2:$G$37000,'Accounting data'!$I$2:$I$37000,"7*",'Accounting data'!$J$2:$J$37000,"1*",'Accounting data'!$K$2:$K$37000,"64*",'Accounting data'!$L$2:$L$37000,AB4)+SUMIFS('Accounting data'!$G$2:$G$37000,'Accounting data'!$I$2:$I$37000,"8*",'Accounting data'!$J$2:$J$37000,"1*",'Accounting data'!$K$2:$K$37000,"64*",'Accounting data'!$L$2:$L$37000,AB4)+SUMIFS('Accounting data'!$G$2:$G$37000,'Accounting data'!$I$2:$I$37000,"9*",'Accounting data'!$J$2:$J$37000,"1*",'Accounting data'!$K$2:$K$37000,"64*",'Accounting data'!$L$2:$L$37000,AB4)+SUMIFS('Accounting data'!$G$2:$G$37000,'Accounting data'!$I$2:$I$37000,"7*",'Accounting data'!$J$2:$J$37000,"1*",'Accounting data'!$K$2:$K$37000,"65*",'Accounting data'!$L$2:$L$37000,AB4)+SUMIFS('Accounting data'!$G$2:$G$37000,'Accounting data'!$I$2:$I$37000,"8*",'Accounting data'!$J$2:$J$37000,"1*",'Accounting data'!$K$2:$K$37000,"65*",'Accounting data'!$L$2:$L$37000,AB4)+SUMIFS('Accounting data'!$G$2:$G$37000,'Accounting data'!$I$2:$I$37000,"9*",'Accounting data'!$J$2:$J$37000,"1*",'Accounting data'!$K$2:$K$37000,"65*",'Accounting data'!$L$2:$L$37000,AB4)</f>
        <v>0</v>
      </c>
      <c r="AC220" s="396">
        <f>SUMIFS('Accounting data'!$G$2:$G$37000,'Accounting data'!$I$2:$I$37000,"7*",'Accounting data'!$J$2:$J$37000,"1*",'Accounting data'!$K$2:$K$37000,"63*",'Accounting data'!$L$2:$L$37000,AC4)+SUMIFS('Accounting data'!$G$2:$G$37000,'Accounting data'!$I$2:$I$37000,"8*",'Accounting data'!$J$2:$J$37000,"1*",'Accounting data'!$K$2:$K$37000,"63*",'Accounting data'!$L$2:$L$37000,AC4)+SUMIFS('Accounting data'!$G$2:$G$37000,'Accounting data'!$I$2:$I$37000,"9*",'Accounting data'!$J$2:$J$37000,"1*",'Accounting data'!$K$2:$K$37000,"63*",'Accounting data'!$L$2:$L$37000,AC4)+SUMIFS('Accounting data'!$G$2:$G$37000,'Accounting data'!$I$2:$I$37000,"7*",'Accounting data'!$J$2:$J$37000,"1*",'Accounting data'!$K$2:$K$37000,"64*",'Accounting data'!$L$2:$L$37000,AC4)+SUMIFS('Accounting data'!$G$2:$G$37000,'Accounting data'!$I$2:$I$37000,"8*",'Accounting data'!$J$2:$J$37000,"1*",'Accounting data'!$K$2:$K$37000,"64*",'Accounting data'!$L$2:$L$37000,AC4)+SUMIFS('Accounting data'!$G$2:$G$37000,'Accounting data'!$I$2:$I$37000,"9*",'Accounting data'!$J$2:$J$37000,"1*",'Accounting data'!$K$2:$K$37000,"64*",'Accounting data'!$L$2:$L$37000,AC4)+SUMIFS('Accounting data'!$G$2:$G$37000,'Accounting data'!$I$2:$I$37000,"7*",'Accounting data'!$J$2:$J$37000,"1*",'Accounting data'!$K$2:$K$37000,"65*",'Accounting data'!$L$2:$L$37000,AC4)+SUMIFS('Accounting data'!$G$2:$G$37000,'Accounting data'!$I$2:$I$37000,"8*",'Accounting data'!$J$2:$J$37000,"1*",'Accounting data'!$K$2:$K$37000,"65*",'Accounting data'!$L$2:$L$37000,AC4)+SUMIFS('Accounting data'!$G$2:$G$37000,'Accounting data'!$I$2:$I$37000,"9*",'Accounting data'!$J$2:$J$37000,"1*",'Accounting data'!$K$2:$K$37000,"65*",'Accounting data'!$L$2:$L$37000,AC4)</f>
        <v>0</v>
      </c>
      <c r="AD220" s="396">
        <f>SUMIFS('Accounting data'!$G$2:$G$37000,'Accounting data'!$I$2:$I$37000,"7*",'Accounting data'!$J$2:$J$37000,"1*",'Accounting data'!$K$2:$K$37000,"63*",'Accounting data'!$L$2:$L$37000,AD4)+SUMIFS('Accounting data'!$G$2:$G$37000,'Accounting data'!$I$2:$I$37000,"8*",'Accounting data'!$J$2:$J$37000,"1*",'Accounting data'!$K$2:$K$37000,"63*",'Accounting data'!$L$2:$L$37000,AD4)+SUMIFS('Accounting data'!$G$2:$G$37000,'Accounting data'!$I$2:$I$37000,"9*",'Accounting data'!$J$2:$J$37000,"1*",'Accounting data'!$K$2:$K$37000,"63*",'Accounting data'!$L$2:$L$37000,AD4)+SUMIFS('Accounting data'!$G$2:$G$37000,'Accounting data'!$I$2:$I$37000,"7*",'Accounting data'!$J$2:$J$37000,"1*",'Accounting data'!$K$2:$K$37000,"64*",'Accounting data'!$L$2:$L$37000,AD4)+SUMIFS('Accounting data'!$G$2:$G$37000,'Accounting data'!$I$2:$I$37000,"8*",'Accounting data'!$J$2:$J$37000,"1*",'Accounting data'!$K$2:$K$37000,"64*",'Accounting data'!$L$2:$L$37000,AD4)+SUMIFS('Accounting data'!$G$2:$G$37000,'Accounting data'!$I$2:$I$37000,"9*",'Accounting data'!$J$2:$J$37000,"1*",'Accounting data'!$K$2:$K$37000,"64*",'Accounting data'!$L$2:$L$37000,AD4)+SUMIFS('Accounting data'!$G$2:$G$37000,'Accounting data'!$I$2:$I$37000,"7*",'Accounting data'!$J$2:$J$37000,"1*",'Accounting data'!$K$2:$K$37000,"65*",'Accounting data'!$L$2:$L$37000,AD4)+SUMIFS('Accounting data'!$G$2:$G$37000,'Accounting data'!$I$2:$I$37000,"8*",'Accounting data'!$J$2:$J$37000,"1*",'Accounting data'!$K$2:$K$37000,"65*",'Accounting data'!$L$2:$L$37000,AD4)+SUMIFS('Accounting data'!$G$2:$G$37000,'Accounting data'!$I$2:$I$37000,"9*",'Accounting data'!$J$2:$J$37000,"1*",'Accounting data'!$K$2:$K$37000,"65*",'Accounting data'!$L$2:$L$37000,AD4)</f>
        <v>0</v>
      </c>
      <c r="AE220" s="396">
        <f>SUMIFS('Accounting data'!$G$2:$G$37000,'Accounting data'!$I$2:$I$37000,"7*",'Accounting data'!$J$2:$J$37000,"1*",'Accounting data'!$K$2:$K$37000,"63*",'Accounting data'!$L$2:$L$37000,AE4)+SUMIFS('Accounting data'!$G$2:$G$37000,'Accounting data'!$I$2:$I$37000,"8*",'Accounting data'!$J$2:$J$37000,"1*",'Accounting data'!$K$2:$K$37000,"63*",'Accounting data'!$L$2:$L$37000,AE4)+SUMIFS('Accounting data'!$G$2:$G$37000,'Accounting data'!$I$2:$I$37000,"9*",'Accounting data'!$J$2:$J$37000,"1*",'Accounting data'!$K$2:$K$37000,"63*",'Accounting data'!$L$2:$L$37000,AE4)+SUMIFS('Accounting data'!$G$2:$G$37000,'Accounting data'!$I$2:$I$37000,"7*",'Accounting data'!$J$2:$J$37000,"1*",'Accounting data'!$K$2:$K$37000,"64*",'Accounting data'!$L$2:$L$37000,AE4)+SUMIFS('Accounting data'!$G$2:$G$37000,'Accounting data'!$I$2:$I$37000,"8*",'Accounting data'!$J$2:$J$37000,"1*",'Accounting data'!$K$2:$K$37000,"64*",'Accounting data'!$L$2:$L$37000,AE4)+SUMIFS('Accounting data'!$G$2:$G$37000,'Accounting data'!$I$2:$I$37000,"9*",'Accounting data'!$J$2:$J$37000,"1*",'Accounting data'!$K$2:$K$37000,"64*",'Accounting data'!$L$2:$L$37000,AE4)+SUMIFS('Accounting data'!$G$2:$G$37000,'Accounting data'!$I$2:$I$37000,"7*",'Accounting data'!$J$2:$J$37000,"1*",'Accounting data'!$K$2:$K$37000,"65*",'Accounting data'!$L$2:$L$37000,AE4)+SUMIFS('Accounting data'!$G$2:$G$37000,'Accounting data'!$I$2:$I$37000,"8*",'Accounting data'!$J$2:$J$37000,"1*",'Accounting data'!$K$2:$K$37000,"65*",'Accounting data'!$L$2:$L$37000,AE4)+SUMIFS('Accounting data'!$G$2:$G$37000,'Accounting data'!$I$2:$I$37000,"9*",'Accounting data'!$J$2:$J$37000,"1*",'Accounting data'!$K$2:$K$37000,"65*",'Accounting data'!$L$2:$L$37000,AE4)</f>
        <v>0</v>
      </c>
      <c r="AF220" s="396">
        <f>SUMIFS('Accounting data'!$G$2:$G$37000,'Accounting data'!$I$2:$I$37000,"7*",'Accounting data'!$J$2:$J$37000,"1*",'Accounting data'!$K$2:$K$37000,"63*",'Accounting data'!$L$2:$L$37000,AF4)+SUMIFS('Accounting data'!$G$2:$G$37000,'Accounting data'!$I$2:$I$37000,"8*",'Accounting data'!$J$2:$J$37000,"1*",'Accounting data'!$K$2:$K$37000,"63*",'Accounting data'!$L$2:$L$37000,AF4)+SUMIFS('Accounting data'!$G$2:$G$37000,'Accounting data'!$I$2:$I$37000,"9*",'Accounting data'!$J$2:$J$37000,"1*",'Accounting data'!$K$2:$K$37000,"63*",'Accounting data'!$L$2:$L$37000,AF4)+SUMIFS('Accounting data'!$G$2:$G$37000,'Accounting data'!$I$2:$I$37000,"7*",'Accounting data'!$J$2:$J$37000,"1*",'Accounting data'!$K$2:$K$37000,"64*",'Accounting data'!$L$2:$L$37000,AF4)+SUMIFS('Accounting data'!$G$2:$G$37000,'Accounting data'!$I$2:$I$37000,"8*",'Accounting data'!$J$2:$J$37000,"1*",'Accounting data'!$K$2:$K$37000,"64*",'Accounting data'!$L$2:$L$37000,AF4)+SUMIFS('Accounting data'!$G$2:$G$37000,'Accounting data'!$I$2:$I$37000,"9*",'Accounting data'!$J$2:$J$37000,"1*",'Accounting data'!$K$2:$K$37000,"64*",'Accounting data'!$L$2:$L$37000,AF4)+SUMIFS('Accounting data'!$G$2:$G$37000,'Accounting data'!$I$2:$I$37000,"7*",'Accounting data'!$J$2:$J$37000,"1*",'Accounting data'!$K$2:$K$37000,"65*",'Accounting data'!$L$2:$L$37000,AF4)+SUMIFS('Accounting data'!$G$2:$G$37000,'Accounting data'!$I$2:$I$37000,"8*",'Accounting data'!$J$2:$J$37000,"1*",'Accounting data'!$K$2:$K$37000,"65*",'Accounting data'!$L$2:$L$37000,AF4)+SUMIFS('Accounting data'!$G$2:$G$37000,'Accounting data'!$I$2:$I$37000,"9*",'Accounting data'!$J$2:$J$37000,"1*",'Accounting data'!$K$2:$K$37000,"65*",'Accounting data'!$L$2:$L$37000,AF4)</f>
        <v>0</v>
      </c>
    </row>
    <row r="221" spans="1:32">
      <c r="A221" s="386" t="s">
        <v>288</v>
      </c>
      <c r="B221" s="383" t="s">
        <v>80</v>
      </c>
      <c r="C221" s="383">
        <v>1000</v>
      </c>
      <c r="D221" s="383">
        <v>6300</v>
      </c>
      <c r="E221" s="396">
        <f>SUMIFS('Accounting data'!$G$2:$G$37000,'Accounting data'!$H$2:$H$37000,"9999*",'Accounting data'!$I$2:$I$37000,"7*",'Accounting data'!$J$2:$J$37000,"1*",'Accounting data'!$K$2:$K$37000,"63*",'Accounting data'!$L$2:$L$37000,E4)+SUMIFS('Accounting data'!$G$2:$G$37000,'Accounting data'!$H$2:$H$37000,"9999*",'Accounting data'!$I$2:$I$37000,"8*",'Accounting data'!$J$2:$J$37000,"1*",'Accounting data'!$K$2:$K$37000,"63*",'Accounting data'!$L$2:$L$37000,E4)+SUMIFS('Accounting data'!$G$2:$G$37000,'Accounting data'!$H$2:$H$37000,"9999*",'Accounting data'!$I$2:$I$37000,"9*",'Accounting data'!$J$2:$J$37000,"1*",'Accounting data'!$K$2:$K$37000,"63*",'Accounting data'!$L$2:$L$37000,E4)</f>
        <v>0</v>
      </c>
      <c r="F221" s="396">
        <f>SUMIFS('Accounting data'!$G$2:$G$37000,'Accounting data'!$H$2:$H$37000,"9999*",'Accounting data'!$I$2:$I$37000,"7*",'Accounting data'!$J$2:$J$37000,"1*",'Accounting data'!$K$2:$K$37000,"63*",'Accounting data'!$L$2:$L$37000,F4)+SUMIFS('Accounting data'!$G$2:$G$37000,'Accounting data'!$H$2:$H$37000,"9999*",'Accounting data'!$I$2:$I$37000,"8*",'Accounting data'!$J$2:$J$37000,"1*",'Accounting data'!$K$2:$K$37000,"63*",'Accounting data'!$L$2:$L$37000,F4)+SUMIFS('Accounting data'!$G$2:$G$37000,'Accounting data'!$H$2:$H$37000,"9999*",'Accounting data'!$I$2:$I$37000,"9*",'Accounting data'!$J$2:$J$37000,"1*",'Accounting data'!$K$2:$K$37000,"63*",'Accounting data'!$L$2:$L$37000,F4)</f>
        <v>0</v>
      </c>
      <c r="G221" s="395"/>
      <c r="H221" s="396">
        <f>SUMIFS('Accounting data'!$G$2:$G$37000,'Accounting data'!$H$2:$H$37000,"9999*",'Accounting data'!$I$2:$I$37000,"7*",'Accounting data'!$J$2:$J$37000,"1*",'Accounting data'!$K$2:$K$37000,"63*",'Accounting data'!$L$2:$L$37000,H4)+SUMIFS('Accounting data'!$G$2:$G$37000,'Accounting data'!$H$2:$H$37000,"9999*",'Accounting data'!$I$2:$I$37000,"8*",'Accounting data'!$J$2:$J$37000,"1*",'Accounting data'!$K$2:$K$37000,"63*",'Accounting data'!$L$2:$L$37000,H4)+SUMIFS('Accounting data'!$G$2:$G$37000,'Accounting data'!$H$2:$H$37000,"9999*",'Accounting data'!$I$2:$I$37000,"9*",'Accounting data'!$J$2:$J$37000,"1*",'Accounting data'!$K$2:$K$37000,"63*",'Accounting data'!$L$2:$L$37000,H4)</f>
        <v>0</v>
      </c>
      <c r="I221" s="396">
        <f>SUMIFS('Accounting data'!$G$2:$G$37000,'Accounting data'!$H$2:$H$37000,"9999*",'Accounting data'!$I$2:$I$37000,"7*",'Accounting data'!$J$2:$J$37000,"1*",'Accounting data'!$K$2:$K$37000,"63*",'Accounting data'!$L$2:$L$37000,I4)+SUMIFS('Accounting data'!$G$2:$G$37000,'Accounting data'!$H$2:$H$37000,"9999*",'Accounting data'!$I$2:$I$37000,"8*",'Accounting data'!$J$2:$J$37000,"1*",'Accounting data'!$K$2:$K$37000,"63*",'Accounting data'!$L$2:$L$37000,I4)+SUMIFS('Accounting data'!$G$2:$G$37000,'Accounting data'!$H$2:$H$37000,"9999*",'Accounting data'!$I$2:$I$37000,"9*",'Accounting data'!$J$2:$J$37000,"1*",'Accounting data'!$K$2:$K$37000,"63*",'Accounting data'!$L$2:$L$37000,I4)</f>
        <v>0</v>
      </c>
      <c r="J221" s="396">
        <f>SUMIFS('Accounting data'!$G$2:$G$37000,'Accounting data'!$H$2:$H$37000,"9999*",'Accounting data'!$I$2:$I$37000,"7*",'Accounting data'!$J$2:$J$37000,"1*",'Accounting data'!$K$2:$K$37000,"63*",'Accounting data'!$L$2:$L$37000,J4)+SUMIFS('Accounting data'!$G$2:$G$37000,'Accounting data'!$H$2:$H$37000,"9999*",'Accounting data'!$I$2:$I$37000,"8*",'Accounting data'!$J$2:$J$37000,"1*",'Accounting data'!$K$2:$K$37000,"63*",'Accounting data'!$L$2:$L$37000,J4)+SUMIFS('Accounting data'!$G$2:$G$37000,'Accounting data'!$H$2:$H$37000,"9999*",'Accounting data'!$I$2:$I$37000,"9*",'Accounting data'!$J$2:$J$37000,"1*",'Accounting data'!$K$2:$K$37000,"63*",'Accounting data'!$L$2:$L$37000,J4)</f>
        <v>0</v>
      </c>
      <c r="K221" s="396">
        <f>SUMIFS('Accounting data'!$G$2:$G$37000,'Accounting data'!$H$2:$H$37000,"9999*",'Accounting data'!$I$2:$I$37000,"7*",'Accounting data'!$J$2:$J$37000,"1*",'Accounting data'!$K$2:$K$37000,"63*",'Accounting data'!$L$2:$L$37000,K4)+SUMIFS('Accounting data'!$G$2:$G$37000,'Accounting data'!$H$2:$H$37000,"9999*",'Accounting data'!$I$2:$I$37000,"8*",'Accounting data'!$J$2:$J$37000,"1*",'Accounting data'!$K$2:$K$37000,"63*",'Accounting data'!$L$2:$L$37000,K4)+SUMIFS('Accounting data'!$G$2:$G$37000,'Accounting data'!$H$2:$H$37000,"9999*",'Accounting data'!$I$2:$I$37000,"9*",'Accounting data'!$J$2:$J$37000,"1*",'Accounting data'!$K$2:$K$37000,"63*",'Accounting data'!$L$2:$L$37000,K4)</f>
        <v>0</v>
      </c>
      <c r="L221" s="396">
        <f>SUMIFS('Accounting data'!$G$2:$G$37000,'Accounting data'!$H$2:$H$37000,"9999*",'Accounting data'!$I$2:$I$37000,"7*",'Accounting data'!$J$2:$J$37000,"1*",'Accounting data'!$K$2:$K$37000,"63*",'Accounting data'!$L$2:$L$37000,L4)+SUMIFS('Accounting data'!$G$2:$G$37000,'Accounting data'!$H$2:$H$37000,"9999*",'Accounting data'!$I$2:$I$37000,"8*",'Accounting data'!$J$2:$J$37000,"1*",'Accounting data'!$K$2:$K$37000,"63*",'Accounting data'!$L$2:$L$37000,L4)+SUMIFS('Accounting data'!$G$2:$G$37000,'Accounting data'!$H$2:$H$37000,"9999*",'Accounting data'!$I$2:$I$37000,"9*",'Accounting data'!$J$2:$J$37000,"1*",'Accounting data'!$K$2:$K$37000,"63*",'Accounting data'!$L$2:$L$37000,L4)</f>
        <v>0</v>
      </c>
      <c r="M221" s="396">
        <f>SUMIFS('Accounting data'!$G$2:$G$37000,'Accounting data'!$H$2:$H$37000,"9999*",'Accounting data'!$I$2:$I$37000,"7*",'Accounting data'!$J$2:$J$37000,"1*",'Accounting data'!$K$2:$K$37000,"63*",'Accounting data'!$L$2:$L$37000,M4)+SUMIFS('Accounting data'!$G$2:$G$37000,'Accounting data'!$H$2:$H$37000,"9999*",'Accounting data'!$I$2:$I$37000,"8*",'Accounting data'!$J$2:$J$37000,"1*",'Accounting data'!$K$2:$K$37000,"63*",'Accounting data'!$L$2:$L$37000,M4)+SUMIFS('Accounting data'!$G$2:$G$37000,'Accounting data'!$H$2:$H$37000,"9999*",'Accounting data'!$I$2:$I$37000,"9*",'Accounting data'!$J$2:$J$37000,"1*",'Accounting data'!$K$2:$K$37000,"63*",'Accounting data'!$L$2:$L$37000,M4)</f>
        <v>0</v>
      </c>
      <c r="N221" s="396">
        <f>SUMIFS('Accounting data'!$G$2:$G$37000,'Accounting data'!$H$2:$H$37000,"9999*",'Accounting data'!$I$2:$I$37000,"7*",'Accounting data'!$J$2:$J$37000,"1*",'Accounting data'!$K$2:$K$37000,"63*",'Accounting data'!$L$2:$L$37000,N4)+SUMIFS('Accounting data'!$G$2:$G$37000,'Accounting data'!$H$2:$H$37000,"9999*",'Accounting data'!$I$2:$I$37000,"8*",'Accounting data'!$J$2:$J$37000,"1*",'Accounting data'!$K$2:$K$37000,"63*",'Accounting data'!$L$2:$L$37000,N4)+SUMIFS('Accounting data'!$G$2:$G$37000,'Accounting data'!$H$2:$H$37000,"9999*",'Accounting data'!$I$2:$I$37000,"9*",'Accounting data'!$J$2:$J$37000,"1*",'Accounting data'!$K$2:$K$37000,"63*",'Accounting data'!$L$2:$L$37000,N4)</f>
        <v>0</v>
      </c>
      <c r="O221" s="396">
        <f>SUMIFS('Accounting data'!$G$2:$G$37000,'Accounting data'!$H$2:$H$37000,"9999*",'Accounting data'!$I$2:$I$37000,"7*",'Accounting data'!$J$2:$J$37000,"1*",'Accounting data'!$K$2:$K$37000,"63*",'Accounting data'!$L$2:$L$37000,O4)+SUMIFS('Accounting data'!$G$2:$G$37000,'Accounting data'!$H$2:$H$37000,"9999*",'Accounting data'!$I$2:$I$37000,"8*",'Accounting data'!$J$2:$J$37000,"1*",'Accounting data'!$K$2:$K$37000,"63*",'Accounting data'!$L$2:$L$37000,O4)+SUMIFS('Accounting data'!$G$2:$G$37000,'Accounting data'!$H$2:$H$37000,"9999*",'Accounting data'!$I$2:$I$37000,"9*",'Accounting data'!$J$2:$J$37000,"1*",'Accounting data'!$K$2:$K$37000,"63*",'Accounting data'!$L$2:$L$37000,O4)</f>
        <v>0</v>
      </c>
      <c r="P221" s="396">
        <f>SUMIFS('Accounting data'!$G$2:$G$37000,'Accounting data'!$H$2:$H$37000,"9999*",'Accounting data'!$I$2:$I$37000,"7*",'Accounting data'!$J$2:$J$37000,"1*",'Accounting data'!$K$2:$K$37000,"63*",'Accounting data'!$L$2:$L$37000,P4)+SUMIFS('Accounting data'!$G$2:$G$37000,'Accounting data'!$H$2:$H$37000,"9999*",'Accounting data'!$I$2:$I$37000,"8*",'Accounting data'!$J$2:$J$37000,"1*",'Accounting data'!$K$2:$K$37000,"63*",'Accounting data'!$L$2:$L$37000,P4)+SUMIFS('Accounting data'!$G$2:$G$37000,'Accounting data'!$H$2:$H$37000,"9999*",'Accounting data'!$I$2:$I$37000,"9*",'Accounting data'!$J$2:$J$37000,"1*",'Accounting data'!$K$2:$K$37000,"63*",'Accounting data'!$L$2:$L$37000,P4)</f>
        <v>0</v>
      </c>
      <c r="Q221" s="396">
        <f>SUMIFS('Accounting data'!$G$2:$G$37000,'Accounting data'!$H$2:$H$37000,"9999*",'Accounting data'!$I$2:$I$37000,"7*",'Accounting data'!$J$2:$J$37000,"1*",'Accounting data'!$K$2:$K$37000,"63*",'Accounting data'!$L$2:$L$37000,Q4)+SUMIFS('Accounting data'!$G$2:$G$37000,'Accounting data'!$H$2:$H$37000,"9999*",'Accounting data'!$I$2:$I$37000,"8*",'Accounting data'!$J$2:$J$37000,"1*",'Accounting data'!$K$2:$K$37000,"63*",'Accounting data'!$L$2:$L$37000,Q4)+SUMIFS('Accounting data'!$G$2:$G$37000,'Accounting data'!$H$2:$H$37000,"9999*",'Accounting data'!$I$2:$I$37000,"9*",'Accounting data'!$J$2:$J$37000,"1*",'Accounting data'!$K$2:$K$37000,"63*",'Accounting data'!$L$2:$L$37000,Q4)</f>
        <v>0</v>
      </c>
      <c r="R221" s="396">
        <f>SUMIFS('Accounting data'!$G$2:$G$37000,'Accounting data'!$H$2:$H$37000,"9999*",'Accounting data'!$I$2:$I$37000,"7*",'Accounting data'!$J$2:$J$37000,"1*",'Accounting data'!$K$2:$K$37000,"63*",'Accounting data'!$L$2:$L$37000,R4)+SUMIFS('Accounting data'!$G$2:$G$37000,'Accounting data'!$H$2:$H$37000,"9999*",'Accounting data'!$I$2:$I$37000,"8*",'Accounting data'!$J$2:$J$37000,"1*",'Accounting data'!$K$2:$K$37000,"63*",'Accounting data'!$L$2:$L$37000,R4)+SUMIFS('Accounting data'!$G$2:$G$37000,'Accounting data'!$H$2:$H$37000,"9999*",'Accounting data'!$I$2:$I$37000,"9*",'Accounting data'!$J$2:$J$37000,"1*",'Accounting data'!$K$2:$K$37000,"63*",'Accounting data'!$L$2:$L$37000,R4)</f>
        <v>0</v>
      </c>
      <c r="S221" s="396">
        <f>SUMIFS('Accounting data'!$G$2:$G$37000,'Accounting data'!$H$2:$H$37000,"9999*",'Accounting data'!$I$2:$I$37000,"7*",'Accounting data'!$J$2:$J$37000,"1*",'Accounting data'!$K$2:$K$37000,"63*",'Accounting data'!$L$2:$L$37000,S4)+SUMIFS('Accounting data'!$G$2:$G$37000,'Accounting data'!$H$2:$H$37000,"9999*",'Accounting data'!$I$2:$I$37000,"8*",'Accounting data'!$J$2:$J$37000,"1*",'Accounting data'!$K$2:$K$37000,"63*",'Accounting data'!$L$2:$L$37000,S4)+SUMIFS('Accounting data'!$G$2:$G$37000,'Accounting data'!$H$2:$H$37000,"9999*",'Accounting data'!$I$2:$I$37000,"9*",'Accounting data'!$J$2:$J$37000,"1*",'Accounting data'!$K$2:$K$37000,"63*",'Accounting data'!$L$2:$L$37000,S4)</f>
        <v>0</v>
      </c>
      <c r="T221" s="396">
        <f>SUMIFS('Accounting data'!$G$2:$G$37000,'Accounting data'!$H$2:$H$37000,"9999*",'Accounting data'!$I$2:$I$37000,"7*",'Accounting data'!$J$2:$J$37000,"1*",'Accounting data'!$K$2:$K$37000,"63*",'Accounting data'!$L$2:$L$37000,T4)+SUMIFS('Accounting data'!$G$2:$G$37000,'Accounting data'!$H$2:$H$37000,"9999*",'Accounting data'!$I$2:$I$37000,"8*",'Accounting data'!$J$2:$J$37000,"1*",'Accounting data'!$K$2:$K$37000,"63*",'Accounting data'!$L$2:$L$37000,T4)+SUMIFS('Accounting data'!$G$2:$G$37000,'Accounting data'!$H$2:$H$37000,"9999*",'Accounting data'!$I$2:$I$37000,"9*",'Accounting data'!$J$2:$J$37000,"1*",'Accounting data'!$K$2:$K$37000,"63*",'Accounting data'!$L$2:$L$37000,T4)</f>
        <v>0</v>
      </c>
      <c r="U221" s="396">
        <f>SUMIFS('Accounting data'!$G$2:$G$37000,'Accounting data'!$H$2:$H$37000,"9999*",'Accounting data'!$I$2:$I$37000,"7*",'Accounting data'!$J$2:$J$37000,"1*",'Accounting data'!$K$2:$K$37000,"63*",'Accounting data'!$L$2:$L$37000,U4)+SUMIFS('Accounting data'!$G$2:$G$37000,'Accounting data'!$H$2:$H$37000,"9999*",'Accounting data'!$I$2:$I$37000,"8*",'Accounting data'!$J$2:$J$37000,"1*",'Accounting data'!$K$2:$K$37000,"63*",'Accounting data'!$L$2:$L$37000,U4)+SUMIFS('Accounting data'!$G$2:$G$37000,'Accounting data'!$H$2:$H$37000,"9999*",'Accounting data'!$I$2:$I$37000,"9*",'Accounting data'!$J$2:$J$37000,"1*",'Accounting data'!$K$2:$K$37000,"63*",'Accounting data'!$L$2:$L$37000,U4)</f>
        <v>0</v>
      </c>
      <c r="V221" s="396">
        <f>SUMIFS('Accounting data'!$G$2:$G$37000,'Accounting data'!$H$2:$H$37000,"9999*",'Accounting data'!$I$2:$I$37000,"7*",'Accounting data'!$J$2:$J$37000,"1*",'Accounting data'!$K$2:$K$37000,"63*",'Accounting data'!$L$2:$L$37000,V4)+SUMIFS('Accounting data'!$G$2:$G$37000,'Accounting data'!$H$2:$H$37000,"9999*",'Accounting data'!$I$2:$I$37000,"8*",'Accounting data'!$J$2:$J$37000,"1*",'Accounting data'!$K$2:$K$37000,"63*",'Accounting data'!$L$2:$L$37000,V4)+SUMIFS('Accounting data'!$G$2:$G$37000,'Accounting data'!$H$2:$H$37000,"9999*",'Accounting data'!$I$2:$I$37000,"9*",'Accounting data'!$J$2:$J$37000,"1*",'Accounting data'!$K$2:$K$37000,"63*",'Accounting data'!$L$2:$L$37000,V4)</f>
        <v>0</v>
      </c>
      <c r="W221" s="396">
        <f>SUMIFS('Accounting data'!$G$2:$G$37000,'Accounting data'!$H$2:$H$37000,"9999*",'Accounting data'!$I$2:$I$37000,"7*",'Accounting data'!$J$2:$J$37000,"1*",'Accounting data'!$K$2:$K$37000,"63*",'Accounting data'!$L$2:$L$37000,W4)+SUMIFS('Accounting data'!$G$2:$G$37000,'Accounting data'!$H$2:$H$37000,"9999*",'Accounting data'!$I$2:$I$37000,"8*",'Accounting data'!$J$2:$J$37000,"1*",'Accounting data'!$K$2:$K$37000,"63*",'Accounting data'!$L$2:$L$37000,W4)+SUMIFS('Accounting data'!$G$2:$G$37000,'Accounting data'!$H$2:$H$37000,"9999*",'Accounting data'!$I$2:$I$37000,"9*",'Accounting data'!$J$2:$J$37000,"1*",'Accounting data'!$K$2:$K$37000,"63*",'Accounting data'!$L$2:$L$37000,W4)</f>
        <v>0</v>
      </c>
      <c r="X221" s="396">
        <f>SUMIFS('Accounting data'!$G$2:$G$37000,'Accounting data'!$H$2:$H$37000,"9999*",'Accounting data'!$I$2:$I$37000,"7*",'Accounting data'!$J$2:$J$37000,"1*",'Accounting data'!$K$2:$K$37000,"63*",'Accounting data'!$L$2:$L$37000,X4)+SUMIFS('Accounting data'!$G$2:$G$37000,'Accounting data'!$H$2:$H$37000,"9999*",'Accounting data'!$I$2:$I$37000,"8*",'Accounting data'!$J$2:$J$37000,"1*",'Accounting data'!$K$2:$K$37000,"63*",'Accounting data'!$L$2:$L$37000,X4)+SUMIFS('Accounting data'!$G$2:$G$37000,'Accounting data'!$H$2:$H$37000,"9999*",'Accounting data'!$I$2:$I$37000,"9*",'Accounting data'!$J$2:$J$37000,"1*",'Accounting data'!$K$2:$K$37000,"63*",'Accounting data'!$L$2:$L$37000,X4)</f>
        <v>0</v>
      </c>
      <c r="Y221" s="396">
        <f>SUMIFS('Accounting data'!$G$2:$G$37000,'Accounting data'!$H$2:$H$37000,"9999*",'Accounting data'!$I$2:$I$37000,"7*",'Accounting data'!$J$2:$J$37000,"1*",'Accounting data'!$K$2:$K$37000,"63*",'Accounting data'!$L$2:$L$37000,Y4)+SUMIFS('Accounting data'!$G$2:$G$37000,'Accounting data'!$H$2:$H$37000,"9999*",'Accounting data'!$I$2:$I$37000,"8*",'Accounting data'!$J$2:$J$37000,"1*",'Accounting data'!$K$2:$K$37000,"63*",'Accounting data'!$L$2:$L$37000,Y4)+SUMIFS('Accounting data'!$G$2:$G$37000,'Accounting data'!$H$2:$H$37000,"9999*",'Accounting data'!$I$2:$I$37000,"9*",'Accounting data'!$J$2:$J$37000,"1*",'Accounting data'!$K$2:$K$37000,"63*",'Accounting data'!$L$2:$L$37000,Y4)</f>
        <v>0</v>
      </c>
      <c r="Z221" s="396">
        <f>SUMIFS('Accounting data'!$G$2:$G$37000,'Accounting data'!$H$2:$H$37000,"9999*",'Accounting data'!$I$2:$I$37000,"7*",'Accounting data'!$J$2:$J$37000,"1*",'Accounting data'!$K$2:$K$37000,"63*",'Accounting data'!$L$2:$L$37000,Z4)+SUMIFS('Accounting data'!$G$2:$G$37000,'Accounting data'!$H$2:$H$37000,"9999*",'Accounting data'!$I$2:$I$37000,"8*",'Accounting data'!$J$2:$J$37000,"1*",'Accounting data'!$K$2:$K$37000,"63*",'Accounting data'!$L$2:$L$37000,Z4)+SUMIFS('Accounting data'!$G$2:$G$37000,'Accounting data'!$H$2:$H$37000,"9999*",'Accounting data'!$I$2:$I$37000,"9*",'Accounting data'!$J$2:$J$37000,"1*",'Accounting data'!$K$2:$K$37000,"63*",'Accounting data'!$L$2:$L$37000,Z4)</f>
        <v>0</v>
      </c>
      <c r="AA221" s="396">
        <f>SUMIFS('Accounting data'!$G$2:$G$37000,'Accounting data'!$H$2:$H$37000,"9999*",'Accounting data'!$I$2:$I$37000,"7*",'Accounting data'!$J$2:$J$37000,"1*",'Accounting data'!$K$2:$K$37000,"63*",'Accounting data'!$L$2:$L$37000,AA4)+SUMIFS('Accounting data'!$G$2:$G$37000,'Accounting data'!$H$2:$H$37000,"9999*",'Accounting data'!$I$2:$I$37000,"8*",'Accounting data'!$J$2:$J$37000,"1*",'Accounting data'!$K$2:$K$37000,"63*",'Accounting data'!$L$2:$L$37000,AA4)+SUMIFS('Accounting data'!$G$2:$G$37000,'Accounting data'!$H$2:$H$37000,"9999*",'Accounting data'!$I$2:$I$37000,"9*",'Accounting data'!$J$2:$J$37000,"1*",'Accounting data'!$K$2:$K$37000,"63*",'Accounting data'!$L$2:$L$37000,AA4)</f>
        <v>0</v>
      </c>
      <c r="AB221" s="396">
        <f>SUMIFS('Accounting data'!$G$2:$G$37000,'Accounting data'!$H$2:$H$37000,"9999*",'Accounting data'!$I$2:$I$37000,"7*",'Accounting data'!$J$2:$J$37000,"1*",'Accounting data'!$K$2:$K$37000,"63*",'Accounting data'!$L$2:$L$37000,AB4)+SUMIFS('Accounting data'!$G$2:$G$37000,'Accounting data'!$H$2:$H$37000,"9999*",'Accounting data'!$I$2:$I$37000,"8*",'Accounting data'!$J$2:$J$37000,"1*",'Accounting data'!$K$2:$K$37000,"63*",'Accounting data'!$L$2:$L$37000,AB4)+SUMIFS('Accounting data'!$G$2:$G$37000,'Accounting data'!$H$2:$H$37000,"9999*",'Accounting data'!$I$2:$I$37000,"9*",'Accounting data'!$J$2:$J$37000,"1*",'Accounting data'!$K$2:$K$37000,"63*",'Accounting data'!$L$2:$L$37000,AB4)</f>
        <v>0</v>
      </c>
      <c r="AC221" s="396">
        <f>SUMIFS('Accounting data'!$G$2:$G$37000,'Accounting data'!$H$2:$H$37000,"9999*",'Accounting data'!$I$2:$I$37000,"7*",'Accounting data'!$J$2:$J$37000,"1*",'Accounting data'!$K$2:$K$37000,"63*",'Accounting data'!$L$2:$L$37000,AC4)+SUMIFS('Accounting data'!$G$2:$G$37000,'Accounting data'!$H$2:$H$37000,"9999*",'Accounting data'!$I$2:$I$37000,"8*",'Accounting data'!$J$2:$J$37000,"1*",'Accounting data'!$K$2:$K$37000,"63*",'Accounting data'!$L$2:$L$37000,AC4)+SUMIFS('Accounting data'!$G$2:$G$37000,'Accounting data'!$H$2:$H$37000,"9999*",'Accounting data'!$I$2:$I$37000,"9*",'Accounting data'!$J$2:$J$37000,"1*",'Accounting data'!$K$2:$K$37000,"63*",'Accounting data'!$L$2:$L$37000,AC4)</f>
        <v>0</v>
      </c>
      <c r="AD221" s="396">
        <f>SUMIFS('Accounting data'!$G$2:$G$37000,'Accounting data'!$H$2:$H$37000,"9999*",'Accounting data'!$I$2:$I$37000,"7*",'Accounting data'!$J$2:$J$37000,"1*",'Accounting data'!$K$2:$K$37000,"63*",'Accounting data'!$L$2:$L$37000,AD4)+SUMIFS('Accounting data'!$G$2:$G$37000,'Accounting data'!$H$2:$H$37000,"9999*",'Accounting data'!$I$2:$I$37000,"8*",'Accounting data'!$J$2:$J$37000,"1*",'Accounting data'!$K$2:$K$37000,"63*",'Accounting data'!$L$2:$L$37000,AD4)+SUMIFS('Accounting data'!$G$2:$G$37000,'Accounting data'!$H$2:$H$37000,"9999*",'Accounting data'!$I$2:$I$37000,"9*",'Accounting data'!$J$2:$J$37000,"1*",'Accounting data'!$K$2:$K$37000,"63*",'Accounting data'!$L$2:$L$37000,AD4)</f>
        <v>0</v>
      </c>
      <c r="AE221" s="396">
        <f>SUMIFS('Accounting data'!$G$2:$G$37000,'Accounting data'!$H$2:$H$37000,"9999*",'Accounting data'!$I$2:$I$37000,"7*",'Accounting data'!$J$2:$J$37000,"1*",'Accounting data'!$K$2:$K$37000,"63*",'Accounting data'!$L$2:$L$37000,AE4)+SUMIFS('Accounting data'!$G$2:$G$37000,'Accounting data'!$H$2:$H$37000,"9999*",'Accounting data'!$I$2:$I$37000,"8*",'Accounting data'!$J$2:$J$37000,"1*",'Accounting data'!$K$2:$K$37000,"63*",'Accounting data'!$L$2:$L$37000,AE4)+SUMIFS('Accounting data'!$G$2:$G$37000,'Accounting data'!$H$2:$H$37000,"9999*",'Accounting data'!$I$2:$I$37000,"9*",'Accounting data'!$J$2:$J$37000,"1*",'Accounting data'!$K$2:$K$37000,"63*",'Accounting data'!$L$2:$L$37000,AE4)</f>
        <v>0</v>
      </c>
      <c r="AF221" s="396">
        <f>SUMIFS('Accounting data'!$G$2:$G$37000,'Accounting data'!$H$2:$H$37000,"9999*",'Accounting data'!$I$2:$I$37000,"7*",'Accounting data'!$J$2:$J$37000,"1*",'Accounting data'!$K$2:$K$37000,"63*",'Accounting data'!$L$2:$L$37000,AF4)+SUMIFS('Accounting data'!$G$2:$G$37000,'Accounting data'!$H$2:$H$37000,"9999*",'Accounting data'!$I$2:$I$37000,"8*",'Accounting data'!$J$2:$J$37000,"1*",'Accounting data'!$K$2:$K$37000,"63*",'Accounting data'!$L$2:$L$37000,AF4)+SUMIFS('Accounting data'!$G$2:$G$37000,'Accounting data'!$H$2:$H$37000,"9999*",'Accounting data'!$I$2:$I$37000,"9*",'Accounting data'!$J$2:$J$37000,"1*",'Accounting data'!$K$2:$K$37000,"63*",'Accounting data'!$L$2:$L$37000,AF4)</f>
        <v>0</v>
      </c>
    </row>
    <row r="222" spans="1:32">
      <c r="A222" s="386" t="s">
        <v>288</v>
      </c>
      <c r="B222" s="383" t="s">
        <v>80</v>
      </c>
      <c r="C222" s="383">
        <v>1000</v>
      </c>
      <c r="D222" s="383">
        <v>6400</v>
      </c>
      <c r="E222" s="396">
        <f>SUMIFS('Accounting data'!$G$2:$G$37000,'Accounting data'!$H$2:$H$37000,"9999*",'Accounting data'!$I$2:$I$37000,"7*",'Accounting data'!$J$2:$J$37000,"1*",'Accounting data'!$K$2:$K$37000,"64*",'Accounting data'!$L$2:$L$37000,E4)+SUMIFS('Accounting data'!$G$2:$G$37000,'Accounting data'!$H$2:$H$37000,"9999*",'Accounting data'!$I$2:$I$37000,"8*",'Accounting data'!$J$2:$J$37000,"1*",'Accounting data'!$K$2:$K$37000,"64*",'Accounting data'!$L$2:$L$37000,E4)+SUMIFS('Accounting data'!$G$2:$G$37000,'Accounting data'!$H$2:$H$37000,"9999*",'Accounting data'!$I$2:$I$37000,"9*",'Accounting data'!$J$2:$J$37000,"1*",'Accounting data'!$K$2:$K$37000,"64*",'Accounting data'!$L$2:$L$37000,E4)</f>
        <v>0</v>
      </c>
      <c r="F222" s="396">
        <f>SUMIFS('Accounting data'!$G$2:$G$37000,'Accounting data'!$H$2:$H$37000,"9999*",'Accounting data'!$I$2:$I$37000,"7*",'Accounting data'!$J$2:$J$37000,"1*",'Accounting data'!$K$2:$K$37000,"64*",'Accounting data'!$L$2:$L$37000,F4)+SUMIFS('Accounting data'!$G$2:$G$37000,'Accounting data'!$H$2:$H$37000,"9999*",'Accounting data'!$I$2:$I$37000,"8*",'Accounting data'!$J$2:$J$37000,"1*",'Accounting data'!$K$2:$K$37000,"64*",'Accounting data'!$L$2:$L$37000,F4)+SUMIFS('Accounting data'!$G$2:$G$37000,'Accounting data'!$H$2:$H$37000,"9999*",'Accounting data'!$I$2:$I$37000,"9*",'Accounting data'!$J$2:$J$37000,"1*",'Accounting data'!$K$2:$K$37000,"64*",'Accounting data'!$L$2:$L$37000,F4)</f>
        <v>0</v>
      </c>
      <c r="G222" s="395"/>
      <c r="H222" s="396">
        <f>SUMIFS('Accounting data'!$G$2:$G$37000,'Accounting data'!$H$2:$H$37000,"9999*",'Accounting data'!$I$2:$I$37000,"7*",'Accounting data'!$J$2:$J$37000,"1*",'Accounting data'!$K$2:$K$37000,"64*",'Accounting data'!$L$2:$L$37000,H4)+SUMIFS('Accounting data'!$G$2:$G$37000,'Accounting data'!$H$2:$H$37000,"9999*",'Accounting data'!$I$2:$I$37000,"8*",'Accounting data'!$J$2:$J$37000,"1*",'Accounting data'!$K$2:$K$37000,"64*",'Accounting data'!$L$2:$L$37000,H4)+SUMIFS('Accounting data'!$G$2:$G$37000,'Accounting data'!$H$2:$H$37000,"9999*",'Accounting data'!$I$2:$I$37000,"9*",'Accounting data'!$J$2:$J$37000,"1*",'Accounting data'!$K$2:$K$37000,"64*",'Accounting data'!$L$2:$L$37000,H4)</f>
        <v>0</v>
      </c>
      <c r="I222" s="396">
        <f>SUMIFS('Accounting data'!$G$2:$G$37000,'Accounting data'!$H$2:$H$37000,"9999*",'Accounting data'!$I$2:$I$37000,"7*",'Accounting data'!$J$2:$J$37000,"1*",'Accounting data'!$K$2:$K$37000,"64*",'Accounting data'!$L$2:$L$37000,I4)+SUMIFS('Accounting data'!$G$2:$G$37000,'Accounting data'!$H$2:$H$37000,"9999*",'Accounting data'!$I$2:$I$37000,"8*",'Accounting data'!$J$2:$J$37000,"1*",'Accounting data'!$K$2:$K$37000,"64*",'Accounting data'!$L$2:$L$37000,I4)+SUMIFS('Accounting data'!$G$2:$G$37000,'Accounting data'!$H$2:$H$37000,"9999*",'Accounting data'!$I$2:$I$37000,"9*",'Accounting data'!$J$2:$J$37000,"1*",'Accounting data'!$K$2:$K$37000,"64*",'Accounting data'!$L$2:$L$37000,I4)</f>
        <v>0</v>
      </c>
      <c r="J222" s="396">
        <f>SUMIFS('Accounting data'!$G$2:$G$37000,'Accounting data'!$H$2:$H$37000,"9999*",'Accounting data'!$I$2:$I$37000,"7*",'Accounting data'!$J$2:$J$37000,"1*",'Accounting data'!$K$2:$K$37000,"64*",'Accounting data'!$L$2:$L$37000,J4)+SUMIFS('Accounting data'!$G$2:$G$37000,'Accounting data'!$H$2:$H$37000,"9999*",'Accounting data'!$I$2:$I$37000,"8*",'Accounting data'!$J$2:$J$37000,"1*",'Accounting data'!$K$2:$K$37000,"64*",'Accounting data'!$L$2:$L$37000,J4)+SUMIFS('Accounting data'!$G$2:$G$37000,'Accounting data'!$H$2:$H$37000,"9999*",'Accounting data'!$I$2:$I$37000,"9*",'Accounting data'!$J$2:$J$37000,"1*",'Accounting data'!$K$2:$K$37000,"64*",'Accounting data'!$L$2:$L$37000,J4)</f>
        <v>0</v>
      </c>
      <c r="K222" s="396">
        <f>SUMIFS('Accounting data'!$G$2:$G$37000,'Accounting data'!$H$2:$H$37000,"9999*",'Accounting data'!$I$2:$I$37000,"7*",'Accounting data'!$J$2:$J$37000,"1*",'Accounting data'!$K$2:$K$37000,"64*",'Accounting data'!$L$2:$L$37000,K4)+SUMIFS('Accounting data'!$G$2:$G$37000,'Accounting data'!$H$2:$H$37000,"9999*",'Accounting data'!$I$2:$I$37000,"8*",'Accounting data'!$J$2:$J$37000,"1*",'Accounting data'!$K$2:$K$37000,"64*",'Accounting data'!$L$2:$L$37000,K4)+SUMIFS('Accounting data'!$G$2:$G$37000,'Accounting data'!$H$2:$H$37000,"9999*",'Accounting data'!$I$2:$I$37000,"9*",'Accounting data'!$J$2:$J$37000,"1*",'Accounting data'!$K$2:$K$37000,"64*",'Accounting data'!$L$2:$L$37000,K4)</f>
        <v>0</v>
      </c>
      <c r="L222" s="396">
        <f>SUMIFS('Accounting data'!$G$2:$G$37000,'Accounting data'!$H$2:$H$37000,"9999*",'Accounting data'!$I$2:$I$37000,"7*",'Accounting data'!$J$2:$J$37000,"1*",'Accounting data'!$K$2:$K$37000,"64*",'Accounting data'!$L$2:$L$37000,L4)+SUMIFS('Accounting data'!$G$2:$G$37000,'Accounting data'!$H$2:$H$37000,"9999*",'Accounting data'!$I$2:$I$37000,"8*",'Accounting data'!$J$2:$J$37000,"1*",'Accounting data'!$K$2:$K$37000,"64*",'Accounting data'!$L$2:$L$37000,L4)+SUMIFS('Accounting data'!$G$2:$G$37000,'Accounting data'!$H$2:$H$37000,"9999*",'Accounting data'!$I$2:$I$37000,"9*",'Accounting data'!$J$2:$J$37000,"1*",'Accounting data'!$K$2:$K$37000,"64*",'Accounting data'!$L$2:$L$37000,L4)</f>
        <v>0</v>
      </c>
      <c r="M222" s="396">
        <f>SUMIFS('Accounting data'!$G$2:$G$37000,'Accounting data'!$H$2:$H$37000,"9999*",'Accounting data'!$I$2:$I$37000,"7*",'Accounting data'!$J$2:$J$37000,"1*",'Accounting data'!$K$2:$K$37000,"64*",'Accounting data'!$L$2:$L$37000,M4)+SUMIFS('Accounting data'!$G$2:$G$37000,'Accounting data'!$H$2:$H$37000,"9999*",'Accounting data'!$I$2:$I$37000,"8*",'Accounting data'!$J$2:$J$37000,"1*",'Accounting data'!$K$2:$K$37000,"64*",'Accounting data'!$L$2:$L$37000,M4)+SUMIFS('Accounting data'!$G$2:$G$37000,'Accounting data'!$H$2:$H$37000,"9999*",'Accounting data'!$I$2:$I$37000,"9*",'Accounting data'!$J$2:$J$37000,"1*",'Accounting data'!$K$2:$K$37000,"64*",'Accounting data'!$L$2:$L$37000,M4)</f>
        <v>0</v>
      </c>
      <c r="N222" s="396">
        <f>SUMIFS('Accounting data'!$G$2:$G$37000,'Accounting data'!$H$2:$H$37000,"9999*",'Accounting data'!$I$2:$I$37000,"7*",'Accounting data'!$J$2:$J$37000,"1*",'Accounting data'!$K$2:$K$37000,"64*",'Accounting data'!$L$2:$L$37000,N4)+SUMIFS('Accounting data'!$G$2:$G$37000,'Accounting data'!$H$2:$H$37000,"9999*",'Accounting data'!$I$2:$I$37000,"8*",'Accounting data'!$J$2:$J$37000,"1*",'Accounting data'!$K$2:$K$37000,"64*",'Accounting data'!$L$2:$L$37000,N4)+SUMIFS('Accounting data'!$G$2:$G$37000,'Accounting data'!$H$2:$H$37000,"9999*",'Accounting data'!$I$2:$I$37000,"9*",'Accounting data'!$J$2:$J$37000,"1*",'Accounting data'!$K$2:$K$37000,"64*",'Accounting data'!$L$2:$L$37000,N4)</f>
        <v>0</v>
      </c>
      <c r="O222" s="396">
        <f>SUMIFS('Accounting data'!$G$2:$G$37000,'Accounting data'!$H$2:$H$37000,"9999*",'Accounting data'!$I$2:$I$37000,"7*",'Accounting data'!$J$2:$J$37000,"1*",'Accounting data'!$K$2:$K$37000,"64*",'Accounting data'!$L$2:$L$37000,O4)+SUMIFS('Accounting data'!$G$2:$G$37000,'Accounting data'!$H$2:$H$37000,"9999*",'Accounting data'!$I$2:$I$37000,"8*",'Accounting data'!$J$2:$J$37000,"1*",'Accounting data'!$K$2:$K$37000,"64*",'Accounting data'!$L$2:$L$37000,O4)+SUMIFS('Accounting data'!$G$2:$G$37000,'Accounting data'!$H$2:$H$37000,"9999*",'Accounting data'!$I$2:$I$37000,"9*",'Accounting data'!$J$2:$J$37000,"1*",'Accounting data'!$K$2:$K$37000,"64*",'Accounting data'!$L$2:$L$37000,O4)</f>
        <v>0</v>
      </c>
      <c r="P222" s="396">
        <f>SUMIFS('Accounting data'!$G$2:$G$37000,'Accounting data'!$H$2:$H$37000,"9999*",'Accounting data'!$I$2:$I$37000,"7*",'Accounting data'!$J$2:$J$37000,"1*",'Accounting data'!$K$2:$K$37000,"64*",'Accounting data'!$L$2:$L$37000,P4)+SUMIFS('Accounting data'!$G$2:$G$37000,'Accounting data'!$H$2:$H$37000,"9999*",'Accounting data'!$I$2:$I$37000,"8*",'Accounting data'!$J$2:$J$37000,"1*",'Accounting data'!$K$2:$K$37000,"64*",'Accounting data'!$L$2:$L$37000,P4)+SUMIFS('Accounting data'!$G$2:$G$37000,'Accounting data'!$H$2:$H$37000,"9999*",'Accounting data'!$I$2:$I$37000,"9*",'Accounting data'!$J$2:$J$37000,"1*",'Accounting data'!$K$2:$K$37000,"64*",'Accounting data'!$L$2:$L$37000,P4)</f>
        <v>0</v>
      </c>
      <c r="Q222" s="396">
        <f>SUMIFS('Accounting data'!$G$2:$G$37000,'Accounting data'!$H$2:$H$37000,"9999*",'Accounting data'!$I$2:$I$37000,"7*",'Accounting data'!$J$2:$J$37000,"1*",'Accounting data'!$K$2:$K$37000,"64*",'Accounting data'!$L$2:$L$37000,Q4)+SUMIFS('Accounting data'!$G$2:$G$37000,'Accounting data'!$H$2:$H$37000,"9999*",'Accounting data'!$I$2:$I$37000,"8*",'Accounting data'!$J$2:$J$37000,"1*",'Accounting data'!$K$2:$K$37000,"64*",'Accounting data'!$L$2:$L$37000,Q4)+SUMIFS('Accounting data'!$G$2:$G$37000,'Accounting data'!$H$2:$H$37000,"9999*",'Accounting data'!$I$2:$I$37000,"9*",'Accounting data'!$J$2:$J$37000,"1*",'Accounting data'!$K$2:$K$37000,"64*",'Accounting data'!$L$2:$L$37000,Q4)</f>
        <v>0</v>
      </c>
      <c r="R222" s="396">
        <f>SUMIFS('Accounting data'!$G$2:$G$37000,'Accounting data'!$H$2:$H$37000,"9999*",'Accounting data'!$I$2:$I$37000,"7*",'Accounting data'!$J$2:$J$37000,"1*",'Accounting data'!$K$2:$K$37000,"64*",'Accounting data'!$L$2:$L$37000,R4)+SUMIFS('Accounting data'!$G$2:$G$37000,'Accounting data'!$H$2:$H$37000,"9999*",'Accounting data'!$I$2:$I$37000,"8*",'Accounting data'!$J$2:$J$37000,"1*",'Accounting data'!$K$2:$K$37000,"64*",'Accounting data'!$L$2:$L$37000,R4)+SUMIFS('Accounting data'!$G$2:$G$37000,'Accounting data'!$H$2:$H$37000,"9999*",'Accounting data'!$I$2:$I$37000,"9*",'Accounting data'!$J$2:$J$37000,"1*",'Accounting data'!$K$2:$K$37000,"64*",'Accounting data'!$L$2:$L$37000,R4)</f>
        <v>0</v>
      </c>
      <c r="S222" s="396">
        <f>SUMIFS('Accounting data'!$G$2:$G$37000,'Accounting data'!$H$2:$H$37000,"9999*",'Accounting data'!$I$2:$I$37000,"7*",'Accounting data'!$J$2:$J$37000,"1*",'Accounting data'!$K$2:$K$37000,"64*",'Accounting data'!$L$2:$L$37000,S4)+SUMIFS('Accounting data'!$G$2:$G$37000,'Accounting data'!$H$2:$H$37000,"9999*",'Accounting data'!$I$2:$I$37000,"8*",'Accounting data'!$J$2:$J$37000,"1*",'Accounting data'!$K$2:$K$37000,"64*",'Accounting data'!$L$2:$L$37000,S4)+SUMIFS('Accounting data'!$G$2:$G$37000,'Accounting data'!$H$2:$H$37000,"9999*",'Accounting data'!$I$2:$I$37000,"9*",'Accounting data'!$J$2:$J$37000,"1*",'Accounting data'!$K$2:$K$37000,"64*",'Accounting data'!$L$2:$L$37000,S4)</f>
        <v>0</v>
      </c>
      <c r="T222" s="396">
        <f>SUMIFS('Accounting data'!$G$2:$G$37000,'Accounting data'!$H$2:$H$37000,"9999*",'Accounting data'!$I$2:$I$37000,"7*",'Accounting data'!$J$2:$J$37000,"1*",'Accounting data'!$K$2:$K$37000,"64*",'Accounting data'!$L$2:$L$37000,T4)+SUMIFS('Accounting data'!$G$2:$G$37000,'Accounting data'!$H$2:$H$37000,"9999*",'Accounting data'!$I$2:$I$37000,"8*",'Accounting data'!$J$2:$J$37000,"1*",'Accounting data'!$K$2:$K$37000,"64*",'Accounting data'!$L$2:$L$37000,T4)+SUMIFS('Accounting data'!$G$2:$G$37000,'Accounting data'!$H$2:$H$37000,"9999*",'Accounting data'!$I$2:$I$37000,"9*",'Accounting data'!$J$2:$J$37000,"1*",'Accounting data'!$K$2:$K$37000,"64*",'Accounting data'!$L$2:$L$37000,T4)</f>
        <v>0</v>
      </c>
      <c r="U222" s="396">
        <f>SUMIFS('Accounting data'!$G$2:$G$37000,'Accounting data'!$H$2:$H$37000,"9999*",'Accounting data'!$I$2:$I$37000,"7*",'Accounting data'!$J$2:$J$37000,"1*",'Accounting data'!$K$2:$K$37000,"64*",'Accounting data'!$L$2:$L$37000,U4)+SUMIFS('Accounting data'!$G$2:$G$37000,'Accounting data'!$H$2:$H$37000,"9999*",'Accounting data'!$I$2:$I$37000,"8*",'Accounting data'!$J$2:$J$37000,"1*",'Accounting data'!$K$2:$K$37000,"64*",'Accounting data'!$L$2:$L$37000,U4)+SUMIFS('Accounting data'!$G$2:$G$37000,'Accounting data'!$H$2:$H$37000,"9999*",'Accounting data'!$I$2:$I$37000,"9*",'Accounting data'!$J$2:$J$37000,"1*",'Accounting data'!$K$2:$K$37000,"64*",'Accounting data'!$L$2:$L$37000,U4)</f>
        <v>0</v>
      </c>
      <c r="V222" s="396">
        <f>SUMIFS('Accounting data'!$G$2:$G$37000,'Accounting data'!$H$2:$H$37000,"9999*",'Accounting data'!$I$2:$I$37000,"7*",'Accounting data'!$J$2:$J$37000,"1*",'Accounting data'!$K$2:$K$37000,"64*",'Accounting data'!$L$2:$L$37000,V4)+SUMIFS('Accounting data'!$G$2:$G$37000,'Accounting data'!$H$2:$H$37000,"9999*",'Accounting data'!$I$2:$I$37000,"8*",'Accounting data'!$J$2:$J$37000,"1*",'Accounting data'!$K$2:$K$37000,"64*",'Accounting data'!$L$2:$L$37000,V4)+SUMIFS('Accounting data'!$G$2:$G$37000,'Accounting data'!$H$2:$H$37000,"9999*",'Accounting data'!$I$2:$I$37000,"9*",'Accounting data'!$J$2:$J$37000,"1*",'Accounting data'!$K$2:$K$37000,"64*",'Accounting data'!$L$2:$L$37000,V4)</f>
        <v>0</v>
      </c>
      <c r="W222" s="396">
        <f>SUMIFS('Accounting data'!$G$2:$G$37000,'Accounting data'!$H$2:$H$37000,"9999*",'Accounting data'!$I$2:$I$37000,"7*",'Accounting data'!$J$2:$J$37000,"1*",'Accounting data'!$K$2:$K$37000,"64*",'Accounting data'!$L$2:$L$37000,W4)+SUMIFS('Accounting data'!$G$2:$G$37000,'Accounting data'!$H$2:$H$37000,"9999*",'Accounting data'!$I$2:$I$37000,"8*",'Accounting data'!$J$2:$J$37000,"1*",'Accounting data'!$K$2:$K$37000,"64*",'Accounting data'!$L$2:$L$37000,W4)+SUMIFS('Accounting data'!$G$2:$G$37000,'Accounting data'!$H$2:$H$37000,"9999*",'Accounting data'!$I$2:$I$37000,"9*",'Accounting data'!$J$2:$J$37000,"1*",'Accounting data'!$K$2:$K$37000,"64*",'Accounting data'!$L$2:$L$37000,W4)</f>
        <v>0</v>
      </c>
      <c r="X222" s="396">
        <f>SUMIFS('Accounting data'!$G$2:$G$37000,'Accounting data'!$H$2:$H$37000,"9999*",'Accounting data'!$I$2:$I$37000,"7*",'Accounting data'!$J$2:$J$37000,"1*",'Accounting data'!$K$2:$K$37000,"64*",'Accounting data'!$L$2:$L$37000,X4)+SUMIFS('Accounting data'!$G$2:$G$37000,'Accounting data'!$H$2:$H$37000,"9999*",'Accounting data'!$I$2:$I$37000,"8*",'Accounting data'!$J$2:$J$37000,"1*",'Accounting data'!$K$2:$K$37000,"64*",'Accounting data'!$L$2:$L$37000,X4)+SUMIFS('Accounting data'!$G$2:$G$37000,'Accounting data'!$H$2:$H$37000,"9999*",'Accounting data'!$I$2:$I$37000,"9*",'Accounting data'!$J$2:$J$37000,"1*",'Accounting data'!$K$2:$K$37000,"64*",'Accounting data'!$L$2:$L$37000,X4)</f>
        <v>0</v>
      </c>
      <c r="Y222" s="396">
        <f>SUMIFS('Accounting data'!$G$2:$G$37000,'Accounting data'!$H$2:$H$37000,"9999*",'Accounting data'!$I$2:$I$37000,"7*",'Accounting data'!$J$2:$J$37000,"1*",'Accounting data'!$K$2:$K$37000,"64*",'Accounting data'!$L$2:$L$37000,Y4)+SUMIFS('Accounting data'!$G$2:$G$37000,'Accounting data'!$H$2:$H$37000,"9999*",'Accounting data'!$I$2:$I$37000,"8*",'Accounting data'!$J$2:$J$37000,"1*",'Accounting data'!$K$2:$K$37000,"64*",'Accounting data'!$L$2:$L$37000,Y4)+SUMIFS('Accounting data'!$G$2:$G$37000,'Accounting data'!$H$2:$H$37000,"9999*",'Accounting data'!$I$2:$I$37000,"9*",'Accounting data'!$J$2:$J$37000,"1*",'Accounting data'!$K$2:$K$37000,"64*",'Accounting data'!$L$2:$L$37000,Y4)</f>
        <v>0</v>
      </c>
      <c r="Z222" s="396">
        <f>SUMIFS('Accounting data'!$G$2:$G$37000,'Accounting data'!$H$2:$H$37000,"9999*",'Accounting data'!$I$2:$I$37000,"7*",'Accounting data'!$J$2:$J$37000,"1*",'Accounting data'!$K$2:$K$37000,"64*",'Accounting data'!$L$2:$L$37000,Z4)+SUMIFS('Accounting data'!$G$2:$G$37000,'Accounting data'!$H$2:$H$37000,"9999*",'Accounting data'!$I$2:$I$37000,"8*",'Accounting data'!$J$2:$J$37000,"1*",'Accounting data'!$K$2:$K$37000,"64*",'Accounting data'!$L$2:$L$37000,Z4)+SUMIFS('Accounting data'!$G$2:$G$37000,'Accounting data'!$H$2:$H$37000,"9999*",'Accounting data'!$I$2:$I$37000,"9*",'Accounting data'!$J$2:$J$37000,"1*",'Accounting data'!$K$2:$K$37000,"64*",'Accounting data'!$L$2:$L$37000,Z4)</f>
        <v>0</v>
      </c>
      <c r="AA222" s="396">
        <f>SUMIFS('Accounting data'!$G$2:$G$37000,'Accounting data'!$H$2:$H$37000,"9999*",'Accounting data'!$I$2:$I$37000,"7*",'Accounting data'!$J$2:$J$37000,"1*",'Accounting data'!$K$2:$K$37000,"64*",'Accounting data'!$L$2:$L$37000,AA4)+SUMIFS('Accounting data'!$G$2:$G$37000,'Accounting data'!$H$2:$H$37000,"9999*",'Accounting data'!$I$2:$I$37000,"8*",'Accounting data'!$J$2:$J$37000,"1*",'Accounting data'!$K$2:$K$37000,"64*",'Accounting data'!$L$2:$L$37000,AA4)+SUMIFS('Accounting data'!$G$2:$G$37000,'Accounting data'!$H$2:$H$37000,"9999*",'Accounting data'!$I$2:$I$37000,"9*",'Accounting data'!$J$2:$J$37000,"1*",'Accounting data'!$K$2:$K$37000,"64*",'Accounting data'!$L$2:$L$37000,AA4)</f>
        <v>0</v>
      </c>
      <c r="AB222" s="396">
        <f>SUMIFS('Accounting data'!$G$2:$G$37000,'Accounting data'!$H$2:$H$37000,"9999*",'Accounting data'!$I$2:$I$37000,"7*",'Accounting data'!$J$2:$J$37000,"1*",'Accounting data'!$K$2:$K$37000,"64*",'Accounting data'!$L$2:$L$37000,AB4)+SUMIFS('Accounting data'!$G$2:$G$37000,'Accounting data'!$H$2:$H$37000,"9999*",'Accounting data'!$I$2:$I$37000,"8*",'Accounting data'!$J$2:$J$37000,"1*",'Accounting data'!$K$2:$K$37000,"64*",'Accounting data'!$L$2:$L$37000,AB4)+SUMIFS('Accounting data'!$G$2:$G$37000,'Accounting data'!$H$2:$H$37000,"9999*",'Accounting data'!$I$2:$I$37000,"9*",'Accounting data'!$J$2:$J$37000,"1*",'Accounting data'!$K$2:$K$37000,"64*",'Accounting data'!$L$2:$L$37000,AB4)</f>
        <v>0</v>
      </c>
      <c r="AC222" s="396">
        <f>SUMIFS('Accounting data'!$G$2:$G$37000,'Accounting data'!$H$2:$H$37000,"9999*",'Accounting data'!$I$2:$I$37000,"7*",'Accounting data'!$J$2:$J$37000,"1*",'Accounting data'!$K$2:$K$37000,"64*",'Accounting data'!$L$2:$L$37000,AC4)+SUMIFS('Accounting data'!$G$2:$G$37000,'Accounting data'!$H$2:$H$37000,"9999*",'Accounting data'!$I$2:$I$37000,"8*",'Accounting data'!$J$2:$J$37000,"1*",'Accounting data'!$K$2:$K$37000,"64*",'Accounting data'!$L$2:$L$37000,AC4)+SUMIFS('Accounting data'!$G$2:$G$37000,'Accounting data'!$H$2:$H$37000,"9999*",'Accounting data'!$I$2:$I$37000,"9*",'Accounting data'!$J$2:$J$37000,"1*",'Accounting data'!$K$2:$K$37000,"64*",'Accounting data'!$L$2:$L$37000,AC4)</f>
        <v>0</v>
      </c>
      <c r="AD222" s="396">
        <f>SUMIFS('Accounting data'!$G$2:$G$37000,'Accounting data'!$H$2:$H$37000,"9999*",'Accounting data'!$I$2:$I$37000,"7*",'Accounting data'!$J$2:$J$37000,"1*",'Accounting data'!$K$2:$K$37000,"64*",'Accounting data'!$L$2:$L$37000,AD4)+SUMIFS('Accounting data'!$G$2:$G$37000,'Accounting data'!$H$2:$H$37000,"9999*",'Accounting data'!$I$2:$I$37000,"8*",'Accounting data'!$J$2:$J$37000,"1*",'Accounting data'!$K$2:$K$37000,"64*",'Accounting data'!$L$2:$L$37000,AD4)+SUMIFS('Accounting data'!$G$2:$G$37000,'Accounting data'!$H$2:$H$37000,"9999*",'Accounting data'!$I$2:$I$37000,"9*",'Accounting data'!$J$2:$J$37000,"1*",'Accounting data'!$K$2:$K$37000,"64*",'Accounting data'!$L$2:$L$37000,AD4)</f>
        <v>0</v>
      </c>
      <c r="AE222" s="396">
        <f>SUMIFS('Accounting data'!$G$2:$G$37000,'Accounting data'!$H$2:$H$37000,"9999*",'Accounting data'!$I$2:$I$37000,"7*",'Accounting data'!$J$2:$J$37000,"1*",'Accounting data'!$K$2:$K$37000,"64*",'Accounting data'!$L$2:$L$37000,AE4)+SUMIFS('Accounting data'!$G$2:$G$37000,'Accounting data'!$H$2:$H$37000,"9999*",'Accounting data'!$I$2:$I$37000,"8*",'Accounting data'!$J$2:$J$37000,"1*",'Accounting data'!$K$2:$K$37000,"64*",'Accounting data'!$L$2:$L$37000,AE4)+SUMIFS('Accounting data'!$G$2:$G$37000,'Accounting data'!$H$2:$H$37000,"9999*",'Accounting data'!$I$2:$I$37000,"9*",'Accounting data'!$J$2:$J$37000,"1*",'Accounting data'!$K$2:$K$37000,"64*",'Accounting data'!$L$2:$L$37000,AE4)</f>
        <v>0</v>
      </c>
      <c r="AF222" s="396">
        <f>SUMIFS('Accounting data'!$G$2:$G$37000,'Accounting data'!$H$2:$H$37000,"9999*",'Accounting data'!$I$2:$I$37000,"7*",'Accounting data'!$J$2:$J$37000,"1*",'Accounting data'!$K$2:$K$37000,"64*",'Accounting data'!$L$2:$L$37000,AF4)+SUMIFS('Accounting data'!$G$2:$G$37000,'Accounting data'!$H$2:$H$37000,"9999*",'Accounting data'!$I$2:$I$37000,"8*",'Accounting data'!$J$2:$J$37000,"1*",'Accounting data'!$K$2:$K$37000,"64*",'Accounting data'!$L$2:$L$37000,AF4)+SUMIFS('Accounting data'!$G$2:$G$37000,'Accounting data'!$H$2:$H$37000,"9999*",'Accounting data'!$I$2:$I$37000,"9*",'Accounting data'!$J$2:$J$37000,"1*",'Accounting data'!$K$2:$K$37000,"64*",'Accounting data'!$L$2:$L$37000,AF4)</f>
        <v>0</v>
      </c>
    </row>
    <row r="223" spans="1:32">
      <c r="A223" s="386" t="s">
        <v>288</v>
      </c>
      <c r="B223" s="383" t="s">
        <v>80</v>
      </c>
      <c r="C223" s="383">
        <v>1000</v>
      </c>
      <c r="D223" s="383">
        <v>6500</v>
      </c>
      <c r="E223" s="396">
        <f>SUMIFS('Accounting data'!$G$2:$G$37000,'Accounting data'!$H$2:$H$37000,"9999*",'Accounting data'!$I$2:$I$37000,"7*",'Accounting data'!$J$2:$J$37000,"1*",'Accounting data'!$K$2:$K$37000,"65*",'Accounting data'!$L$2:$L$37000,E4)+SUMIFS('Accounting data'!$G$2:$G$37000,'Accounting data'!$H$2:$H$37000,"9999*",'Accounting data'!$I$2:$I$37000,"8*",'Accounting data'!$J$2:$J$37000,"1*",'Accounting data'!$K$2:$K$37000,"65*",'Accounting data'!$L$2:$L$37000,E4)+SUMIFS('Accounting data'!$G$2:$G$37000,'Accounting data'!$H$2:$H$37000,"9999*",'Accounting data'!$I$2:$I$37000,"9*",'Accounting data'!$J$2:$J$37000,"1*",'Accounting data'!$K$2:$K$37000,"65*",'Accounting data'!$L$2:$L$37000,E4)</f>
        <v>0</v>
      </c>
      <c r="F223" s="396">
        <f>SUMIFS('Accounting data'!$G$2:$G$37000,'Accounting data'!$H$2:$H$37000,"9999*",'Accounting data'!$I$2:$I$37000,"7*",'Accounting data'!$J$2:$J$37000,"1*",'Accounting data'!$K$2:$K$37000,"65*",'Accounting data'!$L$2:$L$37000,F4)+SUMIFS('Accounting data'!$G$2:$G$37000,'Accounting data'!$H$2:$H$37000,"9999*",'Accounting data'!$I$2:$I$37000,"8*",'Accounting data'!$J$2:$J$37000,"1*",'Accounting data'!$K$2:$K$37000,"65*",'Accounting data'!$L$2:$L$37000,F4)+SUMIFS('Accounting data'!$G$2:$G$37000,'Accounting data'!$H$2:$H$37000,"9999*",'Accounting data'!$I$2:$I$37000,"9*",'Accounting data'!$J$2:$J$37000,"1*",'Accounting data'!$K$2:$K$37000,"65*",'Accounting data'!$L$2:$L$37000,F4)</f>
        <v>0</v>
      </c>
      <c r="G223" s="395"/>
      <c r="H223" s="396">
        <f>SUMIFS('Accounting data'!$G$2:$G$37000,'Accounting data'!$H$2:$H$37000,"9999*",'Accounting data'!$I$2:$I$37000,"7*",'Accounting data'!$J$2:$J$37000,"1*",'Accounting data'!$K$2:$K$37000,"65*",'Accounting data'!$L$2:$L$37000,H4)+SUMIFS('Accounting data'!$G$2:$G$37000,'Accounting data'!$H$2:$H$37000,"9999*",'Accounting data'!$I$2:$I$37000,"8*",'Accounting data'!$J$2:$J$37000,"1*",'Accounting data'!$K$2:$K$37000,"65*",'Accounting data'!$L$2:$L$37000,H4)+SUMIFS('Accounting data'!$G$2:$G$37000,'Accounting data'!$H$2:$H$37000,"9999*",'Accounting data'!$I$2:$I$37000,"9*",'Accounting data'!$J$2:$J$37000,"1*",'Accounting data'!$K$2:$K$37000,"65*",'Accounting data'!$L$2:$L$37000,H4)</f>
        <v>0</v>
      </c>
      <c r="I223" s="396">
        <f>SUMIFS('Accounting data'!$G$2:$G$37000,'Accounting data'!$H$2:$H$37000,"9999*",'Accounting data'!$I$2:$I$37000,"7*",'Accounting data'!$J$2:$J$37000,"1*",'Accounting data'!$K$2:$K$37000,"65*",'Accounting data'!$L$2:$L$37000,I4)+SUMIFS('Accounting data'!$G$2:$G$37000,'Accounting data'!$H$2:$H$37000,"9999*",'Accounting data'!$I$2:$I$37000,"8*",'Accounting data'!$J$2:$J$37000,"1*",'Accounting data'!$K$2:$K$37000,"65*",'Accounting data'!$L$2:$L$37000,I4)+SUMIFS('Accounting data'!$G$2:$G$37000,'Accounting data'!$H$2:$H$37000,"9999*",'Accounting data'!$I$2:$I$37000,"9*",'Accounting data'!$J$2:$J$37000,"1*",'Accounting data'!$K$2:$K$37000,"65*",'Accounting data'!$L$2:$L$37000,I4)</f>
        <v>0</v>
      </c>
      <c r="J223" s="396">
        <f>SUMIFS('Accounting data'!$G$2:$G$37000,'Accounting data'!$H$2:$H$37000,"9999*",'Accounting data'!$I$2:$I$37000,"7*",'Accounting data'!$J$2:$J$37000,"1*",'Accounting data'!$K$2:$K$37000,"65*",'Accounting data'!$L$2:$L$37000,J4)+SUMIFS('Accounting data'!$G$2:$G$37000,'Accounting data'!$H$2:$H$37000,"9999*",'Accounting data'!$I$2:$I$37000,"8*",'Accounting data'!$J$2:$J$37000,"1*",'Accounting data'!$K$2:$K$37000,"65*",'Accounting data'!$L$2:$L$37000,J4)+SUMIFS('Accounting data'!$G$2:$G$37000,'Accounting data'!$H$2:$H$37000,"9999*",'Accounting data'!$I$2:$I$37000,"9*",'Accounting data'!$J$2:$J$37000,"1*",'Accounting data'!$K$2:$K$37000,"65*",'Accounting data'!$L$2:$L$37000,J4)</f>
        <v>0</v>
      </c>
      <c r="K223" s="396">
        <f>SUMIFS('Accounting data'!$G$2:$G$37000,'Accounting data'!$H$2:$H$37000,"9999*",'Accounting data'!$I$2:$I$37000,"7*",'Accounting data'!$J$2:$J$37000,"1*",'Accounting data'!$K$2:$K$37000,"65*",'Accounting data'!$L$2:$L$37000,K4)+SUMIFS('Accounting data'!$G$2:$G$37000,'Accounting data'!$H$2:$H$37000,"9999*",'Accounting data'!$I$2:$I$37000,"8*",'Accounting data'!$J$2:$J$37000,"1*",'Accounting data'!$K$2:$K$37000,"65*",'Accounting data'!$L$2:$L$37000,K4)+SUMIFS('Accounting data'!$G$2:$G$37000,'Accounting data'!$H$2:$H$37000,"9999*",'Accounting data'!$I$2:$I$37000,"9*",'Accounting data'!$J$2:$J$37000,"1*",'Accounting data'!$K$2:$K$37000,"65*",'Accounting data'!$L$2:$L$37000,K4)</f>
        <v>0</v>
      </c>
      <c r="L223" s="396">
        <f>SUMIFS('Accounting data'!$G$2:$G$37000,'Accounting data'!$H$2:$H$37000,"9999*",'Accounting data'!$I$2:$I$37000,"7*",'Accounting data'!$J$2:$J$37000,"1*",'Accounting data'!$K$2:$K$37000,"65*",'Accounting data'!$L$2:$L$37000,L4)+SUMIFS('Accounting data'!$G$2:$G$37000,'Accounting data'!$H$2:$H$37000,"9999*",'Accounting data'!$I$2:$I$37000,"8*",'Accounting data'!$J$2:$J$37000,"1*",'Accounting data'!$K$2:$K$37000,"65*",'Accounting data'!$L$2:$L$37000,L4)+SUMIFS('Accounting data'!$G$2:$G$37000,'Accounting data'!$H$2:$H$37000,"9999*",'Accounting data'!$I$2:$I$37000,"9*",'Accounting data'!$J$2:$J$37000,"1*",'Accounting data'!$K$2:$K$37000,"65*",'Accounting data'!$L$2:$L$37000,L4)</f>
        <v>0</v>
      </c>
      <c r="M223" s="396">
        <f>SUMIFS('Accounting data'!$G$2:$G$37000,'Accounting data'!$H$2:$H$37000,"9999*",'Accounting data'!$I$2:$I$37000,"7*",'Accounting data'!$J$2:$J$37000,"1*",'Accounting data'!$K$2:$K$37000,"65*",'Accounting data'!$L$2:$L$37000,M4)+SUMIFS('Accounting data'!$G$2:$G$37000,'Accounting data'!$H$2:$H$37000,"9999*",'Accounting data'!$I$2:$I$37000,"8*",'Accounting data'!$J$2:$J$37000,"1*",'Accounting data'!$K$2:$K$37000,"65*",'Accounting data'!$L$2:$L$37000,M4)+SUMIFS('Accounting data'!$G$2:$G$37000,'Accounting data'!$H$2:$H$37000,"9999*",'Accounting data'!$I$2:$I$37000,"9*",'Accounting data'!$J$2:$J$37000,"1*",'Accounting data'!$K$2:$K$37000,"65*",'Accounting data'!$L$2:$L$37000,M4)</f>
        <v>0</v>
      </c>
      <c r="N223" s="396">
        <f>SUMIFS('Accounting data'!$G$2:$G$37000,'Accounting data'!$H$2:$H$37000,"9999*",'Accounting data'!$I$2:$I$37000,"7*",'Accounting data'!$J$2:$J$37000,"1*",'Accounting data'!$K$2:$K$37000,"65*",'Accounting data'!$L$2:$L$37000,N4)+SUMIFS('Accounting data'!$G$2:$G$37000,'Accounting data'!$H$2:$H$37000,"9999*",'Accounting data'!$I$2:$I$37000,"8*",'Accounting data'!$J$2:$J$37000,"1*",'Accounting data'!$K$2:$K$37000,"65*",'Accounting data'!$L$2:$L$37000,N4)+SUMIFS('Accounting data'!$G$2:$G$37000,'Accounting data'!$H$2:$H$37000,"9999*",'Accounting data'!$I$2:$I$37000,"9*",'Accounting data'!$J$2:$J$37000,"1*",'Accounting data'!$K$2:$K$37000,"65*",'Accounting data'!$L$2:$L$37000,N4)</f>
        <v>0</v>
      </c>
      <c r="O223" s="396">
        <f>SUMIFS('Accounting data'!$G$2:$G$37000,'Accounting data'!$H$2:$H$37000,"9999*",'Accounting data'!$I$2:$I$37000,"7*",'Accounting data'!$J$2:$J$37000,"1*",'Accounting data'!$K$2:$K$37000,"65*",'Accounting data'!$L$2:$L$37000,O4)+SUMIFS('Accounting data'!$G$2:$G$37000,'Accounting data'!$H$2:$H$37000,"9999*",'Accounting data'!$I$2:$I$37000,"8*",'Accounting data'!$J$2:$J$37000,"1*",'Accounting data'!$K$2:$K$37000,"65*",'Accounting data'!$L$2:$L$37000,O4)+SUMIFS('Accounting data'!$G$2:$G$37000,'Accounting data'!$H$2:$H$37000,"9999*",'Accounting data'!$I$2:$I$37000,"9*",'Accounting data'!$J$2:$J$37000,"1*",'Accounting data'!$K$2:$K$37000,"65*",'Accounting data'!$L$2:$L$37000,O4)</f>
        <v>0</v>
      </c>
      <c r="P223" s="396">
        <f>SUMIFS('Accounting data'!$G$2:$G$37000,'Accounting data'!$H$2:$H$37000,"9999*",'Accounting data'!$I$2:$I$37000,"7*",'Accounting data'!$J$2:$J$37000,"1*",'Accounting data'!$K$2:$K$37000,"65*",'Accounting data'!$L$2:$L$37000,P4)+SUMIFS('Accounting data'!$G$2:$G$37000,'Accounting data'!$H$2:$H$37000,"9999*",'Accounting data'!$I$2:$I$37000,"8*",'Accounting data'!$J$2:$J$37000,"1*",'Accounting data'!$K$2:$K$37000,"65*",'Accounting data'!$L$2:$L$37000,P4)+SUMIFS('Accounting data'!$G$2:$G$37000,'Accounting data'!$H$2:$H$37000,"9999*",'Accounting data'!$I$2:$I$37000,"9*",'Accounting data'!$J$2:$J$37000,"1*",'Accounting data'!$K$2:$K$37000,"65*",'Accounting data'!$L$2:$L$37000,P4)</f>
        <v>0</v>
      </c>
      <c r="Q223" s="396">
        <f>SUMIFS('Accounting data'!$G$2:$G$37000,'Accounting data'!$H$2:$H$37000,"9999*",'Accounting data'!$I$2:$I$37000,"7*",'Accounting data'!$J$2:$J$37000,"1*",'Accounting data'!$K$2:$K$37000,"65*",'Accounting data'!$L$2:$L$37000,Q4)+SUMIFS('Accounting data'!$G$2:$G$37000,'Accounting data'!$H$2:$H$37000,"9999*",'Accounting data'!$I$2:$I$37000,"8*",'Accounting data'!$J$2:$J$37000,"1*",'Accounting data'!$K$2:$K$37000,"65*",'Accounting data'!$L$2:$L$37000,Q4)+SUMIFS('Accounting data'!$G$2:$G$37000,'Accounting data'!$H$2:$H$37000,"9999*",'Accounting data'!$I$2:$I$37000,"9*",'Accounting data'!$J$2:$J$37000,"1*",'Accounting data'!$K$2:$K$37000,"65*",'Accounting data'!$L$2:$L$37000,Q4)</f>
        <v>0</v>
      </c>
      <c r="R223" s="396">
        <f>SUMIFS('Accounting data'!$G$2:$G$37000,'Accounting data'!$H$2:$H$37000,"9999*",'Accounting data'!$I$2:$I$37000,"7*",'Accounting data'!$J$2:$J$37000,"1*",'Accounting data'!$K$2:$K$37000,"65*",'Accounting data'!$L$2:$L$37000,R4)+SUMIFS('Accounting data'!$G$2:$G$37000,'Accounting data'!$H$2:$H$37000,"9999*",'Accounting data'!$I$2:$I$37000,"8*",'Accounting data'!$J$2:$J$37000,"1*",'Accounting data'!$K$2:$K$37000,"65*",'Accounting data'!$L$2:$L$37000,R4)+SUMIFS('Accounting data'!$G$2:$G$37000,'Accounting data'!$H$2:$H$37000,"9999*",'Accounting data'!$I$2:$I$37000,"9*",'Accounting data'!$J$2:$J$37000,"1*",'Accounting data'!$K$2:$K$37000,"65*",'Accounting data'!$L$2:$L$37000,R4)</f>
        <v>0</v>
      </c>
      <c r="S223" s="396">
        <f>SUMIFS('Accounting data'!$G$2:$G$37000,'Accounting data'!$H$2:$H$37000,"9999*",'Accounting data'!$I$2:$I$37000,"7*",'Accounting data'!$J$2:$J$37000,"1*",'Accounting data'!$K$2:$K$37000,"65*",'Accounting data'!$L$2:$L$37000,S4)+SUMIFS('Accounting data'!$G$2:$G$37000,'Accounting data'!$H$2:$H$37000,"9999*",'Accounting data'!$I$2:$I$37000,"8*",'Accounting data'!$J$2:$J$37000,"1*",'Accounting data'!$K$2:$K$37000,"65*",'Accounting data'!$L$2:$L$37000,S4)+SUMIFS('Accounting data'!$G$2:$G$37000,'Accounting data'!$H$2:$H$37000,"9999*",'Accounting data'!$I$2:$I$37000,"9*",'Accounting data'!$J$2:$J$37000,"1*",'Accounting data'!$K$2:$K$37000,"65*",'Accounting data'!$L$2:$L$37000,S4)</f>
        <v>0</v>
      </c>
      <c r="T223" s="396">
        <f>SUMIFS('Accounting data'!$G$2:$G$37000,'Accounting data'!$H$2:$H$37000,"9999*",'Accounting data'!$I$2:$I$37000,"7*",'Accounting data'!$J$2:$J$37000,"1*",'Accounting data'!$K$2:$K$37000,"65*",'Accounting data'!$L$2:$L$37000,T4)+SUMIFS('Accounting data'!$G$2:$G$37000,'Accounting data'!$H$2:$H$37000,"9999*",'Accounting data'!$I$2:$I$37000,"8*",'Accounting data'!$J$2:$J$37000,"1*",'Accounting data'!$K$2:$K$37000,"65*",'Accounting data'!$L$2:$L$37000,T4)+SUMIFS('Accounting data'!$G$2:$G$37000,'Accounting data'!$H$2:$H$37000,"9999*",'Accounting data'!$I$2:$I$37000,"9*",'Accounting data'!$J$2:$J$37000,"1*",'Accounting data'!$K$2:$K$37000,"65*",'Accounting data'!$L$2:$L$37000,T4)</f>
        <v>0</v>
      </c>
      <c r="U223" s="396">
        <f>SUMIFS('Accounting data'!$G$2:$G$37000,'Accounting data'!$H$2:$H$37000,"9999*",'Accounting data'!$I$2:$I$37000,"7*",'Accounting data'!$J$2:$J$37000,"1*",'Accounting data'!$K$2:$K$37000,"65*",'Accounting data'!$L$2:$L$37000,U4)+SUMIFS('Accounting data'!$G$2:$G$37000,'Accounting data'!$H$2:$H$37000,"9999*",'Accounting data'!$I$2:$I$37000,"8*",'Accounting data'!$J$2:$J$37000,"1*",'Accounting data'!$K$2:$K$37000,"65*",'Accounting data'!$L$2:$L$37000,U4)+SUMIFS('Accounting data'!$G$2:$G$37000,'Accounting data'!$H$2:$H$37000,"9999*",'Accounting data'!$I$2:$I$37000,"9*",'Accounting data'!$J$2:$J$37000,"1*",'Accounting data'!$K$2:$K$37000,"65*",'Accounting data'!$L$2:$L$37000,U4)</f>
        <v>0</v>
      </c>
      <c r="V223" s="396">
        <f>SUMIFS('Accounting data'!$G$2:$G$37000,'Accounting data'!$H$2:$H$37000,"9999*",'Accounting data'!$I$2:$I$37000,"7*",'Accounting data'!$J$2:$J$37000,"1*",'Accounting data'!$K$2:$K$37000,"65*",'Accounting data'!$L$2:$L$37000,V4)+SUMIFS('Accounting data'!$G$2:$G$37000,'Accounting data'!$H$2:$H$37000,"9999*",'Accounting data'!$I$2:$I$37000,"8*",'Accounting data'!$J$2:$J$37000,"1*",'Accounting data'!$K$2:$K$37000,"65*",'Accounting data'!$L$2:$L$37000,V4)+SUMIFS('Accounting data'!$G$2:$G$37000,'Accounting data'!$H$2:$H$37000,"9999*",'Accounting data'!$I$2:$I$37000,"9*",'Accounting data'!$J$2:$J$37000,"1*",'Accounting data'!$K$2:$K$37000,"65*",'Accounting data'!$L$2:$L$37000,V4)</f>
        <v>0</v>
      </c>
      <c r="W223" s="396">
        <f>SUMIFS('Accounting data'!$G$2:$G$37000,'Accounting data'!$H$2:$H$37000,"9999*",'Accounting data'!$I$2:$I$37000,"7*",'Accounting data'!$J$2:$J$37000,"1*",'Accounting data'!$K$2:$K$37000,"65*",'Accounting data'!$L$2:$L$37000,W4)+SUMIFS('Accounting data'!$G$2:$G$37000,'Accounting data'!$H$2:$H$37000,"9999*",'Accounting data'!$I$2:$I$37000,"8*",'Accounting data'!$J$2:$J$37000,"1*",'Accounting data'!$K$2:$K$37000,"65*",'Accounting data'!$L$2:$L$37000,W4)+SUMIFS('Accounting data'!$G$2:$G$37000,'Accounting data'!$H$2:$H$37000,"9999*",'Accounting data'!$I$2:$I$37000,"9*",'Accounting data'!$J$2:$J$37000,"1*",'Accounting data'!$K$2:$K$37000,"65*",'Accounting data'!$L$2:$L$37000,W4)</f>
        <v>0</v>
      </c>
      <c r="X223" s="396">
        <f>SUMIFS('Accounting data'!$G$2:$G$37000,'Accounting data'!$H$2:$H$37000,"9999*",'Accounting data'!$I$2:$I$37000,"7*",'Accounting data'!$J$2:$J$37000,"1*",'Accounting data'!$K$2:$K$37000,"65*",'Accounting data'!$L$2:$L$37000,X4)+SUMIFS('Accounting data'!$G$2:$G$37000,'Accounting data'!$H$2:$H$37000,"9999*",'Accounting data'!$I$2:$I$37000,"8*",'Accounting data'!$J$2:$J$37000,"1*",'Accounting data'!$K$2:$K$37000,"65*",'Accounting data'!$L$2:$L$37000,X4)+SUMIFS('Accounting data'!$G$2:$G$37000,'Accounting data'!$H$2:$H$37000,"9999*",'Accounting data'!$I$2:$I$37000,"9*",'Accounting data'!$J$2:$J$37000,"1*",'Accounting data'!$K$2:$K$37000,"65*",'Accounting data'!$L$2:$L$37000,X4)</f>
        <v>0</v>
      </c>
      <c r="Y223" s="396">
        <f>SUMIFS('Accounting data'!$G$2:$G$37000,'Accounting data'!$H$2:$H$37000,"9999*",'Accounting data'!$I$2:$I$37000,"7*",'Accounting data'!$J$2:$J$37000,"1*",'Accounting data'!$K$2:$K$37000,"65*",'Accounting data'!$L$2:$L$37000,Y4)+SUMIFS('Accounting data'!$G$2:$G$37000,'Accounting data'!$H$2:$H$37000,"9999*",'Accounting data'!$I$2:$I$37000,"8*",'Accounting data'!$J$2:$J$37000,"1*",'Accounting data'!$K$2:$K$37000,"65*",'Accounting data'!$L$2:$L$37000,Y4)+SUMIFS('Accounting data'!$G$2:$G$37000,'Accounting data'!$H$2:$H$37000,"9999*",'Accounting data'!$I$2:$I$37000,"9*",'Accounting data'!$J$2:$J$37000,"1*",'Accounting data'!$K$2:$K$37000,"65*",'Accounting data'!$L$2:$L$37000,Y4)</f>
        <v>0</v>
      </c>
      <c r="Z223" s="396">
        <f>SUMIFS('Accounting data'!$G$2:$G$37000,'Accounting data'!$H$2:$H$37000,"9999*",'Accounting data'!$I$2:$I$37000,"7*",'Accounting data'!$J$2:$J$37000,"1*",'Accounting data'!$K$2:$K$37000,"65*",'Accounting data'!$L$2:$L$37000,Z4)+SUMIFS('Accounting data'!$G$2:$G$37000,'Accounting data'!$H$2:$H$37000,"9999*",'Accounting data'!$I$2:$I$37000,"8*",'Accounting data'!$J$2:$J$37000,"1*",'Accounting data'!$K$2:$K$37000,"65*",'Accounting data'!$L$2:$L$37000,Z4)+SUMIFS('Accounting data'!$G$2:$G$37000,'Accounting data'!$H$2:$H$37000,"9999*",'Accounting data'!$I$2:$I$37000,"9*",'Accounting data'!$J$2:$J$37000,"1*",'Accounting data'!$K$2:$K$37000,"65*",'Accounting data'!$L$2:$L$37000,Z4)</f>
        <v>0</v>
      </c>
      <c r="AA223" s="396">
        <f>SUMIFS('Accounting data'!$G$2:$G$37000,'Accounting data'!$H$2:$H$37000,"9999*",'Accounting data'!$I$2:$I$37000,"7*",'Accounting data'!$J$2:$J$37000,"1*",'Accounting data'!$K$2:$K$37000,"65*",'Accounting data'!$L$2:$L$37000,AA4)+SUMIFS('Accounting data'!$G$2:$G$37000,'Accounting data'!$H$2:$H$37000,"9999*",'Accounting data'!$I$2:$I$37000,"8*",'Accounting data'!$J$2:$J$37000,"1*",'Accounting data'!$K$2:$K$37000,"65*",'Accounting data'!$L$2:$L$37000,AA4)+SUMIFS('Accounting data'!$G$2:$G$37000,'Accounting data'!$H$2:$H$37000,"9999*",'Accounting data'!$I$2:$I$37000,"9*",'Accounting data'!$J$2:$J$37000,"1*",'Accounting data'!$K$2:$K$37000,"65*",'Accounting data'!$L$2:$L$37000,AA4)</f>
        <v>0</v>
      </c>
      <c r="AB223" s="396">
        <f>SUMIFS('Accounting data'!$G$2:$G$37000,'Accounting data'!$H$2:$H$37000,"9999*",'Accounting data'!$I$2:$I$37000,"7*",'Accounting data'!$J$2:$J$37000,"1*",'Accounting data'!$K$2:$K$37000,"65*",'Accounting data'!$L$2:$L$37000,AB4)+SUMIFS('Accounting data'!$G$2:$G$37000,'Accounting data'!$H$2:$H$37000,"9999*",'Accounting data'!$I$2:$I$37000,"8*",'Accounting data'!$J$2:$J$37000,"1*",'Accounting data'!$K$2:$K$37000,"65*",'Accounting data'!$L$2:$L$37000,AB4)+SUMIFS('Accounting data'!$G$2:$G$37000,'Accounting data'!$H$2:$H$37000,"9999*",'Accounting data'!$I$2:$I$37000,"9*",'Accounting data'!$J$2:$J$37000,"1*",'Accounting data'!$K$2:$K$37000,"65*",'Accounting data'!$L$2:$L$37000,AB4)</f>
        <v>0</v>
      </c>
      <c r="AC223" s="396">
        <f>SUMIFS('Accounting data'!$G$2:$G$37000,'Accounting data'!$H$2:$H$37000,"9999*",'Accounting data'!$I$2:$I$37000,"7*",'Accounting data'!$J$2:$J$37000,"1*",'Accounting data'!$K$2:$K$37000,"65*",'Accounting data'!$L$2:$L$37000,AC4)+SUMIFS('Accounting data'!$G$2:$G$37000,'Accounting data'!$H$2:$H$37000,"9999*",'Accounting data'!$I$2:$I$37000,"8*",'Accounting data'!$J$2:$J$37000,"1*",'Accounting data'!$K$2:$K$37000,"65*",'Accounting data'!$L$2:$L$37000,AC4)+SUMIFS('Accounting data'!$G$2:$G$37000,'Accounting data'!$H$2:$H$37000,"9999*",'Accounting data'!$I$2:$I$37000,"9*",'Accounting data'!$J$2:$J$37000,"1*",'Accounting data'!$K$2:$K$37000,"65*",'Accounting data'!$L$2:$L$37000,AC4)</f>
        <v>0</v>
      </c>
      <c r="AD223" s="396">
        <f>SUMIFS('Accounting data'!$G$2:$G$37000,'Accounting data'!$H$2:$H$37000,"9999*",'Accounting data'!$I$2:$I$37000,"7*",'Accounting data'!$J$2:$J$37000,"1*",'Accounting data'!$K$2:$K$37000,"65*",'Accounting data'!$L$2:$L$37000,AD4)+SUMIFS('Accounting data'!$G$2:$G$37000,'Accounting data'!$H$2:$H$37000,"9999*",'Accounting data'!$I$2:$I$37000,"8*",'Accounting data'!$J$2:$J$37000,"1*",'Accounting data'!$K$2:$K$37000,"65*",'Accounting data'!$L$2:$L$37000,AD4)+SUMIFS('Accounting data'!$G$2:$G$37000,'Accounting data'!$H$2:$H$37000,"9999*",'Accounting data'!$I$2:$I$37000,"9*",'Accounting data'!$J$2:$J$37000,"1*",'Accounting data'!$K$2:$K$37000,"65*",'Accounting data'!$L$2:$L$37000,AD4)</f>
        <v>0</v>
      </c>
      <c r="AE223" s="396">
        <f>SUMIFS('Accounting data'!$G$2:$G$37000,'Accounting data'!$H$2:$H$37000,"9999*",'Accounting data'!$I$2:$I$37000,"7*",'Accounting data'!$J$2:$J$37000,"1*",'Accounting data'!$K$2:$K$37000,"65*",'Accounting data'!$L$2:$L$37000,AE4)+SUMIFS('Accounting data'!$G$2:$G$37000,'Accounting data'!$H$2:$H$37000,"9999*",'Accounting data'!$I$2:$I$37000,"8*",'Accounting data'!$J$2:$J$37000,"1*",'Accounting data'!$K$2:$K$37000,"65*",'Accounting data'!$L$2:$L$37000,AE4)+SUMIFS('Accounting data'!$G$2:$G$37000,'Accounting data'!$H$2:$H$37000,"9999*",'Accounting data'!$I$2:$I$37000,"9*",'Accounting data'!$J$2:$J$37000,"1*",'Accounting data'!$K$2:$K$37000,"65*",'Accounting data'!$L$2:$L$37000,AE4)</f>
        <v>0</v>
      </c>
      <c r="AF223" s="396">
        <f>SUMIFS('Accounting data'!$G$2:$G$37000,'Accounting data'!$H$2:$H$37000,"9999*",'Accounting data'!$I$2:$I$37000,"7*",'Accounting data'!$J$2:$J$37000,"1*",'Accounting data'!$K$2:$K$37000,"65*",'Accounting data'!$L$2:$L$37000,AF4)+SUMIFS('Accounting data'!$G$2:$G$37000,'Accounting data'!$H$2:$H$37000,"9999*",'Accounting data'!$I$2:$I$37000,"8*",'Accounting data'!$J$2:$J$37000,"1*",'Accounting data'!$K$2:$K$37000,"65*",'Accounting data'!$L$2:$L$37000,AF4)+SUMIFS('Accounting data'!$G$2:$G$37000,'Accounting data'!$H$2:$H$37000,"9999*",'Accounting data'!$I$2:$I$37000,"9*",'Accounting data'!$J$2:$J$37000,"1*",'Accounting data'!$K$2:$K$37000,"65*",'Accounting data'!$L$2:$L$37000,AF4)</f>
        <v>0</v>
      </c>
    </row>
    <row r="242" spans="1:32">
      <c r="A242" s="387" t="s">
        <v>450</v>
      </c>
      <c r="B242" s="387"/>
      <c r="C242" s="387"/>
      <c r="D242" s="387"/>
      <c r="E242" s="388">
        <f>((E216-E217-E218-E219-E220)+(E221+E222+E223+E224+E225+E226+E227+E228+E229))-((E230-E231-E232)+(E233+E234+E235))-((E236-E237-E238)+(E239+E240+E241))</f>
        <v>0</v>
      </c>
      <c r="F242" s="388">
        <f t="shared" ref="F242:V242" si="56">((F216-F217-F218-F219-F220)+(F221+F222+F223+F224+F225+F226+F227+F228+F229))-((F230-F231-F232)+(F233+F234+F235))-((F236-F237-F238)+(F239+F240+F241))</f>
        <v>0</v>
      </c>
      <c r="G242" s="388"/>
      <c r="H242" s="388">
        <f t="shared" si="56"/>
        <v>0</v>
      </c>
      <c r="I242" s="388">
        <f t="shared" si="56"/>
        <v>0</v>
      </c>
      <c r="J242" s="388">
        <f t="shared" si="56"/>
        <v>0</v>
      </c>
      <c r="K242" s="388">
        <f t="shared" si="56"/>
        <v>0</v>
      </c>
      <c r="L242" s="388">
        <f t="shared" si="56"/>
        <v>0</v>
      </c>
      <c r="M242" s="388">
        <f t="shared" si="56"/>
        <v>0</v>
      </c>
      <c r="N242" s="388">
        <f t="shared" si="56"/>
        <v>0</v>
      </c>
      <c r="O242" s="388">
        <f t="shared" si="56"/>
        <v>0</v>
      </c>
      <c r="P242" s="388">
        <f t="shared" si="56"/>
        <v>0</v>
      </c>
      <c r="Q242" s="388">
        <f t="shared" si="56"/>
        <v>0</v>
      </c>
      <c r="R242" s="388">
        <f t="shared" si="56"/>
        <v>0</v>
      </c>
      <c r="S242" s="388">
        <f t="shared" si="56"/>
        <v>0</v>
      </c>
      <c r="T242" s="388">
        <f t="shared" si="56"/>
        <v>0</v>
      </c>
      <c r="U242" s="388">
        <f t="shared" si="56"/>
        <v>0</v>
      </c>
      <c r="V242" s="388">
        <f t="shared" si="56"/>
        <v>0</v>
      </c>
      <c r="W242" s="388">
        <f t="shared" ref="W242:AF242" si="57">((W216-W217-W218-W219-W220)+(W221+W222+W223+W224+W225+W226+W227+W228+W229))-((W230-W231-W232)+(W233+W234+W235))-((W236-W237-W238)+(W239+W240+W241))</f>
        <v>0</v>
      </c>
      <c r="X242" s="388">
        <f t="shared" si="57"/>
        <v>0</v>
      </c>
      <c r="Y242" s="388">
        <f t="shared" si="57"/>
        <v>0</v>
      </c>
      <c r="Z242" s="388">
        <f t="shared" si="57"/>
        <v>0</v>
      </c>
      <c r="AA242" s="388">
        <f t="shared" si="57"/>
        <v>0</v>
      </c>
      <c r="AB242" s="388">
        <f t="shared" si="57"/>
        <v>0</v>
      </c>
      <c r="AC242" s="388">
        <f t="shared" si="57"/>
        <v>0</v>
      </c>
      <c r="AD242" s="388">
        <f t="shared" si="57"/>
        <v>0</v>
      </c>
      <c r="AE242" s="388">
        <f t="shared" si="57"/>
        <v>0</v>
      </c>
      <c r="AF242" s="388">
        <f t="shared" si="57"/>
        <v>0</v>
      </c>
    </row>
    <row r="243" spans="1:32">
      <c r="A243" s="383" t="s">
        <v>72</v>
      </c>
      <c r="B243" s="383" t="s">
        <v>72</v>
      </c>
      <c r="C243" s="383">
        <v>2100</v>
      </c>
      <c r="D243" s="397" t="s">
        <v>67</v>
      </c>
      <c r="E243" s="384">
        <f>SUMIFS('Accounting data'!$G$2:$G$37000,'Accounting data'!$J$2:$J$37000,"21*",'Accounting data'!$K$2:$K$37000,"63*",'Accounting data'!$L$2:$L$37000,E4)+SUMIFS('Accounting data'!$G$2:$G$37000,'Accounting data'!$J$2:$J$37000,"21*",'Accounting data'!$K$2:$K$37000,"64*",'Accounting data'!$L$2:$L$37000,E4)+SUMIFS('Accounting data'!$G$2:$G$37000,'Accounting data'!$J$2:$J$37000,"21*",'Accounting data'!$K$2:$K$37000,"65*",'Accounting data'!$L$2:$L$37000,E4)</f>
        <v>0</v>
      </c>
      <c r="F243" s="384">
        <f>SUMIFS('Accounting data'!$G$2:$G$37000,'Accounting data'!$J$2:$J$37000,"21*",'Accounting data'!$K$2:$K$37000,"63*",'Accounting data'!$L$2:$L$37000,F4)+SUMIFS('Accounting data'!$G$2:$G$37000,'Accounting data'!$J$2:$J$37000,"21*",'Accounting data'!$K$2:$K$37000,"64*",'Accounting data'!$L$2:$L$37000,F4)+SUMIFS('Accounting data'!$G$2:$G$37000,'Accounting data'!$J$2:$J$37000,"21*",'Accounting data'!$K$2:$K$37000,"65*",'Accounting data'!$L$2:$L$37000,F4)</f>
        <v>0</v>
      </c>
      <c r="G243" s="385"/>
      <c r="H243" s="384">
        <f>SUMIFS('Accounting data'!$G$2:$G$37000,'Accounting data'!$J$2:$J$37000,"21*",'Accounting data'!$K$2:$K$37000,"63*",'Accounting data'!$L$2:$L$37000,H4)+SUMIFS('Accounting data'!$G$2:$G$37000,'Accounting data'!$J$2:$J$37000,"21*",'Accounting data'!$K$2:$K$37000,"64*",'Accounting data'!$L$2:$L$37000,H4)+SUMIFS('Accounting data'!$G$2:$G$37000,'Accounting data'!$J$2:$J$37000,"21*",'Accounting data'!$K$2:$K$37000,"65*",'Accounting data'!$L$2:$L$37000,H4)</f>
        <v>0</v>
      </c>
      <c r="I243" s="384">
        <f>SUMIFS('Accounting data'!$G$2:$G$37000,'Accounting data'!$J$2:$J$37000,"21*",'Accounting data'!$K$2:$K$37000,"63*",'Accounting data'!$L$2:$L$37000,I4)+SUMIFS('Accounting data'!$G$2:$G$37000,'Accounting data'!$J$2:$J$37000,"21*",'Accounting data'!$K$2:$K$37000,"64*",'Accounting data'!$L$2:$L$37000,I4)+SUMIFS('Accounting data'!$G$2:$G$37000,'Accounting data'!$J$2:$J$37000,"21*",'Accounting data'!$K$2:$K$37000,"65*",'Accounting data'!$L$2:$L$37000,I4)</f>
        <v>0</v>
      </c>
      <c r="J243" s="384">
        <f>SUMIFS('Accounting data'!$G$2:$G$37000,'Accounting data'!$J$2:$J$37000,"21*",'Accounting data'!$K$2:$K$37000,"63*",'Accounting data'!$L$2:$L$37000,J4)+SUMIFS('Accounting data'!$G$2:$G$37000,'Accounting data'!$J$2:$J$37000,"21*",'Accounting data'!$K$2:$K$37000,"64*",'Accounting data'!$L$2:$L$37000,J4)+SUMIFS('Accounting data'!$G$2:$G$37000,'Accounting data'!$J$2:$J$37000,"21*",'Accounting data'!$K$2:$K$37000,"65*",'Accounting data'!$L$2:$L$37000,J4)</f>
        <v>0</v>
      </c>
      <c r="K243" s="384">
        <f>SUMIFS('Accounting data'!$G$2:$G$37000,'Accounting data'!$J$2:$J$37000,"21*",'Accounting data'!$K$2:$K$37000,"63*",'Accounting data'!$L$2:$L$37000,K4)+SUMIFS('Accounting data'!$G$2:$G$37000,'Accounting data'!$J$2:$J$37000,"21*",'Accounting data'!$K$2:$K$37000,"64*",'Accounting data'!$L$2:$L$37000,K4)+SUMIFS('Accounting data'!$G$2:$G$37000,'Accounting data'!$J$2:$J$37000,"21*",'Accounting data'!$K$2:$K$37000,"65*",'Accounting data'!$L$2:$L$37000,K4)</f>
        <v>0</v>
      </c>
      <c r="L243" s="384">
        <f>SUMIFS('Accounting data'!$G$2:$G$37000,'Accounting data'!$J$2:$J$37000,"21*",'Accounting data'!$K$2:$K$37000,"63*",'Accounting data'!$L$2:$L$37000,L4)+SUMIFS('Accounting data'!$G$2:$G$37000,'Accounting data'!$J$2:$J$37000,"21*",'Accounting data'!$K$2:$K$37000,"64*",'Accounting data'!$L$2:$L$37000,L4)+SUMIFS('Accounting data'!$G$2:$G$37000,'Accounting data'!$J$2:$J$37000,"21*",'Accounting data'!$K$2:$K$37000,"65*",'Accounting data'!$L$2:$L$37000,L4)</f>
        <v>0</v>
      </c>
      <c r="M243" s="384">
        <f>SUMIFS('Accounting data'!$G$2:$G$37000,'Accounting data'!$J$2:$J$37000,"21*",'Accounting data'!$K$2:$K$37000,"63*",'Accounting data'!$L$2:$L$37000,M4)+SUMIFS('Accounting data'!$G$2:$G$37000,'Accounting data'!$J$2:$J$37000,"21*",'Accounting data'!$K$2:$K$37000,"64*",'Accounting data'!$L$2:$L$37000,M4)+SUMIFS('Accounting data'!$G$2:$G$37000,'Accounting data'!$J$2:$J$37000,"21*",'Accounting data'!$K$2:$K$37000,"65*",'Accounting data'!$L$2:$L$37000,M4)</f>
        <v>0</v>
      </c>
      <c r="N243" s="384">
        <f>SUMIFS('Accounting data'!$G$2:$G$37000,'Accounting data'!$J$2:$J$37000,"21*",'Accounting data'!$K$2:$K$37000,"63*",'Accounting data'!$L$2:$L$37000,N4)+SUMIFS('Accounting data'!$G$2:$G$37000,'Accounting data'!$J$2:$J$37000,"21*",'Accounting data'!$K$2:$K$37000,"64*",'Accounting data'!$L$2:$L$37000,N4)+SUMIFS('Accounting data'!$G$2:$G$37000,'Accounting data'!$J$2:$J$37000,"21*",'Accounting data'!$K$2:$K$37000,"65*",'Accounting data'!$L$2:$L$37000,N4)</f>
        <v>0</v>
      </c>
      <c r="O243" s="384">
        <f>SUMIFS('Accounting data'!$G$2:$G$37000,'Accounting data'!$J$2:$J$37000,"21*",'Accounting data'!$K$2:$K$37000,"63*",'Accounting data'!$L$2:$L$37000,O4)+SUMIFS('Accounting data'!$G$2:$G$37000,'Accounting data'!$J$2:$J$37000,"21*",'Accounting data'!$K$2:$K$37000,"64*",'Accounting data'!$L$2:$L$37000,O4)+SUMIFS('Accounting data'!$G$2:$G$37000,'Accounting data'!$J$2:$J$37000,"21*",'Accounting data'!$K$2:$K$37000,"65*",'Accounting data'!$L$2:$L$37000,O4)</f>
        <v>0</v>
      </c>
      <c r="P243" s="384">
        <f>SUMIFS('Accounting data'!$G$2:$G$37000,'Accounting data'!$J$2:$J$37000,"21*",'Accounting data'!$K$2:$K$37000,"63*",'Accounting data'!$L$2:$L$37000,P4)+SUMIFS('Accounting data'!$G$2:$G$37000,'Accounting data'!$J$2:$J$37000,"21*",'Accounting data'!$K$2:$K$37000,"64*",'Accounting data'!$L$2:$L$37000,P4)+SUMIFS('Accounting data'!$G$2:$G$37000,'Accounting data'!$J$2:$J$37000,"21*",'Accounting data'!$K$2:$K$37000,"65*",'Accounting data'!$L$2:$L$37000,P4)</f>
        <v>0</v>
      </c>
      <c r="Q243" s="384">
        <f>SUMIFS('Accounting data'!$G$2:$G$37000,'Accounting data'!$J$2:$J$37000,"21*",'Accounting data'!$K$2:$K$37000,"63*",'Accounting data'!$L$2:$L$37000,Q4)+SUMIFS('Accounting data'!$G$2:$G$37000,'Accounting data'!$J$2:$J$37000,"21*",'Accounting data'!$K$2:$K$37000,"64*",'Accounting data'!$L$2:$L$37000,Q4)+SUMIFS('Accounting data'!$G$2:$G$37000,'Accounting data'!$J$2:$J$37000,"21*",'Accounting data'!$K$2:$K$37000,"65*",'Accounting data'!$L$2:$L$37000,Q4)</f>
        <v>0</v>
      </c>
      <c r="R243" s="384">
        <f>SUMIFS('Accounting data'!$G$2:$G$37000,'Accounting data'!$J$2:$J$37000,"21*",'Accounting data'!$K$2:$K$37000,"63*",'Accounting data'!$L$2:$L$37000,R4)+SUMIFS('Accounting data'!$G$2:$G$37000,'Accounting data'!$J$2:$J$37000,"21*",'Accounting data'!$K$2:$K$37000,"64*",'Accounting data'!$L$2:$L$37000,R4)+SUMIFS('Accounting data'!$G$2:$G$37000,'Accounting data'!$J$2:$J$37000,"21*",'Accounting data'!$K$2:$K$37000,"65*",'Accounting data'!$L$2:$L$37000,R4)</f>
        <v>0</v>
      </c>
      <c r="S243" s="384">
        <f>SUMIFS('Accounting data'!$G$2:$G$37000,'Accounting data'!$J$2:$J$37000,"21*",'Accounting data'!$K$2:$K$37000,"63*",'Accounting data'!$L$2:$L$37000,S4)+SUMIFS('Accounting data'!$G$2:$G$37000,'Accounting data'!$J$2:$J$37000,"21*",'Accounting data'!$K$2:$K$37000,"64*",'Accounting data'!$L$2:$L$37000,S4)+SUMIFS('Accounting data'!$G$2:$G$37000,'Accounting data'!$J$2:$J$37000,"21*",'Accounting data'!$K$2:$K$37000,"65*",'Accounting data'!$L$2:$L$37000,S4)</f>
        <v>0</v>
      </c>
      <c r="T243" s="384">
        <f>SUMIFS('Accounting data'!$G$2:$G$37000,'Accounting data'!$J$2:$J$37000,"21*",'Accounting data'!$K$2:$K$37000,"63*",'Accounting data'!$L$2:$L$37000,T4)+SUMIFS('Accounting data'!$G$2:$G$37000,'Accounting data'!$J$2:$J$37000,"21*",'Accounting data'!$K$2:$K$37000,"64*",'Accounting data'!$L$2:$L$37000,T4)+SUMIFS('Accounting data'!$G$2:$G$37000,'Accounting data'!$J$2:$J$37000,"21*",'Accounting data'!$K$2:$K$37000,"65*",'Accounting data'!$L$2:$L$37000,T4)</f>
        <v>0</v>
      </c>
      <c r="U243" s="384">
        <f>SUMIFS('Accounting data'!$G$2:$G$37000,'Accounting data'!$J$2:$J$37000,"21*",'Accounting data'!$K$2:$K$37000,"63*",'Accounting data'!$L$2:$L$37000,U4)+SUMIFS('Accounting data'!$G$2:$G$37000,'Accounting data'!$J$2:$J$37000,"21*",'Accounting data'!$K$2:$K$37000,"64*",'Accounting data'!$L$2:$L$37000,U4)+SUMIFS('Accounting data'!$G$2:$G$37000,'Accounting data'!$J$2:$J$37000,"21*",'Accounting data'!$K$2:$K$37000,"65*",'Accounting data'!$L$2:$L$37000,U4)</f>
        <v>0</v>
      </c>
      <c r="V243" s="384">
        <f>SUMIFS('Accounting data'!$G$2:$G$37000,'Accounting data'!$J$2:$J$37000,"21*",'Accounting data'!$K$2:$K$37000,"63*",'Accounting data'!$L$2:$L$37000,V4)+SUMIFS('Accounting data'!$G$2:$G$37000,'Accounting data'!$J$2:$J$37000,"21*",'Accounting data'!$K$2:$K$37000,"64*",'Accounting data'!$L$2:$L$37000,V4)+SUMIFS('Accounting data'!$G$2:$G$37000,'Accounting data'!$J$2:$J$37000,"21*",'Accounting data'!$K$2:$K$37000,"65*",'Accounting data'!$L$2:$L$37000,V4)</f>
        <v>0</v>
      </c>
      <c r="W243" s="384">
        <f>SUMIFS('Accounting data'!$G$2:$G$37000,'Accounting data'!$J$2:$J$37000,"21*",'Accounting data'!$K$2:$K$37000,"63*",'Accounting data'!$L$2:$L$37000,W4)+SUMIFS('Accounting data'!$G$2:$G$37000,'Accounting data'!$J$2:$J$37000,"21*",'Accounting data'!$K$2:$K$37000,"64*",'Accounting data'!$L$2:$L$37000,W4)+SUMIFS('Accounting data'!$G$2:$G$37000,'Accounting data'!$J$2:$J$37000,"21*",'Accounting data'!$K$2:$K$37000,"65*",'Accounting data'!$L$2:$L$37000,W4)</f>
        <v>0</v>
      </c>
      <c r="X243" s="384">
        <f>SUMIFS('Accounting data'!$G$2:$G$37000,'Accounting data'!$J$2:$J$37000,"21*",'Accounting data'!$K$2:$K$37000,"63*",'Accounting data'!$L$2:$L$37000,X4)+SUMIFS('Accounting data'!$G$2:$G$37000,'Accounting data'!$J$2:$J$37000,"21*",'Accounting data'!$K$2:$K$37000,"64*",'Accounting data'!$L$2:$L$37000,X4)+SUMIFS('Accounting data'!$G$2:$G$37000,'Accounting data'!$J$2:$J$37000,"21*",'Accounting data'!$K$2:$K$37000,"65*",'Accounting data'!$L$2:$L$37000,X4)</f>
        <v>0</v>
      </c>
      <c r="Y243" s="384">
        <f>SUMIFS('Accounting data'!$G$2:$G$37000,'Accounting data'!$J$2:$J$37000,"21*",'Accounting data'!$K$2:$K$37000,"63*",'Accounting data'!$L$2:$L$37000,Y4)+SUMIFS('Accounting data'!$G$2:$G$37000,'Accounting data'!$J$2:$J$37000,"21*",'Accounting data'!$K$2:$K$37000,"64*",'Accounting data'!$L$2:$L$37000,Y4)+SUMIFS('Accounting data'!$G$2:$G$37000,'Accounting data'!$J$2:$J$37000,"21*",'Accounting data'!$K$2:$K$37000,"65*",'Accounting data'!$L$2:$L$37000,Y4)</f>
        <v>0</v>
      </c>
      <c r="Z243" s="384">
        <f>SUMIFS('Accounting data'!$G$2:$G$37000,'Accounting data'!$J$2:$J$37000,"21*",'Accounting data'!$K$2:$K$37000,"63*",'Accounting data'!$L$2:$L$37000,Z4)+SUMIFS('Accounting data'!$G$2:$G$37000,'Accounting data'!$J$2:$J$37000,"21*",'Accounting data'!$K$2:$K$37000,"64*",'Accounting data'!$L$2:$L$37000,Z4)+SUMIFS('Accounting data'!$G$2:$G$37000,'Accounting data'!$J$2:$J$37000,"21*",'Accounting data'!$K$2:$K$37000,"65*",'Accounting data'!$L$2:$L$37000,Z4)</f>
        <v>0</v>
      </c>
      <c r="AA243" s="384">
        <f>SUMIFS('Accounting data'!$G$2:$G$37000,'Accounting data'!$J$2:$J$37000,"21*",'Accounting data'!$K$2:$K$37000,"63*",'Accounting data'!$L$2:$L$37000,AA4)+SUMIFS('Accounting data'!$G$2:$G$37000,'Accounting data'!$J$2:$J$37000,"21*",'Accounting data'!$K$2:$K$37000,"64*",'Accounting data'!$L$2:$L$37000,AA4)+SUMIFS('Accounting data'!$G$2:$G$37000,'Accounting data'!$J$2:$J$37000,"21*",'Accounting data'!$K$2:$K$37000,"65*",'Accounting data'!$L$2:$L$37000,AA4)</f>
        <v>0</v>
      </c>
      <c r="AB243" s="384">
        <f>SUMIFS('Accounting data'!$G$2:$G$37000,'Accounting data'!$J$2:$J$37000,"21*",'Accounting data'!$K$2:$K$37000,"63*",'Accounting data'!$L$2:$L$37000,AB4)+SUMIFS('Accounting data'!$G$2:$G$37000,'Accounting data'!$J$2:$J$37000,"21*",'Accounting data'!$K$2:$K$37000,"64*",'Accounting data'!$L$2:$L$37000,AB4)+SUMIFS('Accounting data'!$G$2:$G$37000,'Accounting data'!$J$2:$J$37000,"21*",'Accounting data'!$K$2:$K$37000,"65*",'Accounting data'!$L$2:$L$37000,AB4)</f>
        <v>0</v>
      </c>
      <c r="AC243" s="384">
        <f>SUMIFS('Accounting data'!$G$2:$G$37000,'Accounting data'!$J$2:$J$37000,"21*",'Accounting data'!$K$2:$K$37000,"63*",'Accounting data'!$L$2:$L$37000,AC4)+SUMIFS('Accounting data'!$G$2:$G$37000,'Accounting data'!$J$2:$J$37000,"21*",'Accounting data'!$K$2:$K$37000,"64*",'Accounting data'!$L$2:$L$37000,AC4)+SUMIFS('Accounting data'!$G$2:$G$37000,'Accounting data'!$J$2:$J$37000,"21*",'Accounting data'!$K$2:$K$37000,"65*",'Accounting data'!$L$2:$L$37000,AC4)</f>
        <v>0</v>
      </c>
      <c r="AD243" s="384">
        <f>SUMIFS('Accounting data'!$G$2:$G$37000,'Accounting data'!$J$2:$J$37000,"21*",'Accounting data'!$K$2:$K$37000,"63*",'Accounting data'!$L$2:$L$37000,AD4)+SUMIFS('Accounting data'!$G$2:$G$37000,'Accounting data'!$J$2:$J$37000,"21*",'Accounting data'!$K$2:$K$37000,"64*",'Accounting data'!$L$2:$L$37000,AD4)+SUMIFS('Accounting data'!$G$2:$G$37000,'Accounting data'!$J$2:$J$37000,"21*",'Accounting data'!$K$2:$K$37000,"65*",'Accounting data'!$L$2:$L$37000,AD4)</f>
        <v>0</v>
      </c>
      <c r="AE243" s="384">
        <f>SUMIFS('Accounting data'!$G$2:$G$37000,'Accounting data'!$J$2:$J$37000,"21*",'Accounting data'!$K$2:$K$37000,"63*",'Accounting data'!$L$2:$L$37000,AE4)+SUMIFS('Accounting data'!$G$2:$G$37000,'Accounting data'!$J$2:$J$37000,"21*",'Accounting data'!$K$2:$K$37000,"64*",'Accounting data'!$L$2:$L$37000,AE4)+SUMIFS('Accounting data'!$G$2:$G$37000,'Accounting data'!$J$2:$J$37000,"21*",'Accounting data'!$K$2:$K$37000,"65*",'Accounting data'!$L$2:$L$37000,AE4)</f>
        <v>0</v>
      </c>
      <c r="AF243" s="384">
        <f>SUMIFS('Accounting data'!$G$2:$G$37000,'Accounting data'!$J$2:$J$37000,"21*",'Accounting data'!$K$2:$K$37000,"63*",'Accounting data'!$L$2:$L$37000,AF4)+SUMIFS('Accounting data'!$G$2:$G$37000,'Accounting data'!$J$2:$J$37000,"21*",'Accounting data'!$K$2:$K$37000,"64*",'Accounting data'!$L$2:$L$37000,AF4)+SUMIFS('Accounting data'!$G$2:$G$37000,'Accounting data'!$J$2:$J$37000,"21*",'Accounting data'!$K$2:$K$37000,"65*",'Accounting data'!$L$2:$L$37000,AF4)</f>
        <v>0</v>
      </c>
    </row>
    <row r="244" spans="1:32">
      <c r="A244" s="383" t="s">
        <v>288</v>
      </c>
      <c r="B244" s="383" t="s">
        <v>72</v>
      </c>
      <c r="C244" s="383">
        <v>2100</v>
      </c>
      <c r="D244" s="383">
        <v>6300</v>
      </c>
      <c r="E244" s="384">
        <f>SUMIFS('Accounting data'!$G$2:$G$37000,'Accounting data'!$H$2:$H$37000,"9999*",'Accounting data'!$J$2:$J$37000,"21*",'Accounting data'!$K$2:$K$37000,"63*",'Accounting data'!$L$2:$L$37000,E4)</f>
        <v>0</v>
      </c>
      <c r="F244" s="384">
        <f>SUMIFS('Accounting data'!$G$2:$G$37000,'Accounting data'!$H$2:$H$37000,"9999*",'Accounting data'!$J$2:$J$37000,"21*",'Accounting data'!$K$2:$K$37000,"63*",'Accounting data'!$L$2:$L$37000,F4)</f>
        <v>0</v>
      </c>
      <c r="G244" s="385"/>
      <c r="H244" s="384">
        <f>SUMIFS('Accounting data'!$G$2:$G$37000,'Accounting data'!$H$2:$H$37000,"9999*",'Accounting data'!$J$2:$J$37000,"21*",'Accounting data'!$K$2:$K$37000,"63*",'Accounting data'!$L$2:$L$37000,H4)</f>
        <v>0</v>
      </c>
      <c r="I244" s="384">
        <f>SUMIFS('Accounting data'!$G$2:$G$37000,'Accounting data'!$H$2:$H$37000,"9999*",'Accounting data'!$J$2:$J$37000,"21*",'Accounting data'!$K$2:$K$37000,"63*",'Accounting data'!$L$2:$L$37000,I4)</f>
        <v>0</v>
      </c>
      <c r="J244" s="384">
        <f>SUMIFS('Accounting data'!$G$2:$G$37000,'Accounting data'!$H$2:$H$37000,"9999*",'Accounting data'!$J$2:$J$37000,"21*",'Accounting data'!$K$2:$K$37000,"63*",'Accounting data'!$L$2:$L$37000,J4)</f>
        <v>0</v>
      </c>
      <c r="K244" s="384">
        <f>SUMIFS('Accounting data'!$G$2:$G$37000,'Accounting data'!$H$2:$H$37000,"9999*",'Accounting data'!$J$2:$J$37000,"21*",'Accounting data'!$K$2:$K$37000,"63*",'Accounting data'!$L$2:$L$37000,K4)</f>
        <v>0</v>
      </c>
      <c r="L244" s="384">
        <f>SUMIFS('Accounting data'!$G$2:$G$37000,'Accounting data'!$H$2:$H$37000,"9999*",'Accounting data'!$J$2:$J$37000,"21*",'Accounting data'!$K$2:$K$37000,"63*",'Accounting data'!$L$2:$L$37000,L4)</f>
        <v>0</v>
      </c>
      <c r="M244" s="384">
        <f>SUMIFS('Accounting data'!$G$2:$G$37000,'Accounting data'!$H$2:$H$37000,"9999*",'Accounting data'!$J$2:$J$37000,"21*",'Accounting data'!$K$2:$K$37000,"63*",'Accounting data'!$L$2:$L$37000,M4)</f>
        <v>0</v>
      </c>
      <c r="N244" s="384">
        <f>SUMIFS('Accounting data'!$G$2:$G$37000,'Accounting data'!$H$2:$H$37000,"9999*",'Accounting data'!$J$2:$J$37000,"21*",'Accounting data'!$K$2:$K$37000,"63*",'Accounting data'!$L$2:$L$37000,N4)</f>
        <v>0</v>
      </c>
      <c r="O244" s="384">
        <f>SUMIFS('Accounting data'!$G$2:$G$37000,'Accounting data'!$H$2:$H$37000,"9999*",'Accounting data'!$J$2:$J$37000,"21*",'Accounting data'!$K$2:$K$37000,"63*",'Accounting data'!$L$2:$L$37000,O4)</f>
        <v>0</v>
      </c>
      <c r="P244" s="384">
        <f>SUMIFS('Accounting data'!$G$2:$G$37000,'Accounting data'!$H$2:$H$37000,"9999*",'Accounting data'!$J$2:$J$37000,"21*",'Accounting data'!$K$2:$K$37000,"63*",'Accounting data'!$L$2:$L$37000,P4)</f>
        <v>0</v>
      </c>
      <c r="Q244" s="384">
        <f>SUMIFS('Accounting data'!$G$2:$G$37000,'Accounting data'!$H$2:$H$37000,"9999*",'Accounting data'!$J$2:$J$37000,"21*",'Accounting data'!$K$2:$K$37000,"63*",'Accounting data'!$L$2:$L$37000,Q4)</f>
        <v>0</v>
      </c>
      <c r="R244" s="384">
        <f>SUMIFS('Accounting data'!$G$2:$G$37000,'Accounting data'!$H$2:$H$37000,"9999*",'Accounting data'!$J$2:$J$37000,"21*",'Accounting data'!$K$2:$K$37000,"63*",'Accounting data'!$L$2:$L$37000,R4)</f>
        <v>0</v>
      </c>
      <c r="S244" s="384">
        <f>SUMIFS('Accounting data'!$G$2:$G$37000,'Accounting data'!$H$2:$H$37000,"9999*",'Accounting data'!$J$2:$J$37000,"21*",'Accounting data'!$K$2:$K$37000,"63*",'Accounting data'!$L$2:$L$37000,S4)</f>
        <v>0</v>
      </c>
      <c r="T244" s="384">
        <f>SUMIFS('Accounting data'!$G$2:$G$37000,'Accounting data'!$H$2:$H$37000,"9999*",'Accounting data'!$J$2:$J$37000,"21*",'Accounting data'!$K$2:$K$37000,"63*",'Accounting data'!$L$2:$L$37000,T4)</f>
        <v>0</v>
      </c>
      <c r="U244" s="384">
        <f>SUMIFS('Accounting data'!$G$2:$G$37000,'Accounting data'!$H$2:$H$37000,"9999*",'Accounting data'!$J$2:$J$37000,"21*",'Accounting data'!$K$2:$K$37000,"63*",'Accounting data'!$L$2:$L$37000,U4)</f>
        <v>0</v>
      </c>
      <c r="V244" s="384">
        <f>SUMIFS('Accounting data'!$G$2:$G$37000,'Accounting data'!$H$2:$H$37000,"9999*",'Accounting data'!$J$2:$J$37000,"21*",'Accounting data'!$K$2:$K$37000,"63*",'Accounting data'!$L$2:$L$37000,V4)</f>
        <v>0</v>
      </c>
      <c r="W244" s="384">
        <f>SUMIFS('Accounting data'!$G$2:$G$37000,'Accounting data'!$H$2:$H$37000,"9999*",'Accounting data'!$J$2:$J$37000,"21*",'Accounting data'!$K$2:$K$37000,"63*",'Accounting data'!$L$2:$L$37000,W4)</f>
        <v>0</v>
      </c>
      <c r="X244" s="384">
        <f>SUMIFS('Accounting data'!$G$2:$G$37000,'Accounting data'!$H$2:$H$37000,"9999*",'Accounting data'!$J$2:$J$37000,"21*",'Accounting data'!$K$2:$K$37000,"63*",'Accounting data'!$L$2:$L$37000,X4)</f>
        <v>0</v>
      </c>
      <c r="Y244" s="384">
        <f>SUMIFS('Accounting data'!$G$2:$G$37000,'Accounting data'!$H$2:$H$37000,"9999*",'Accounting data'!$J$2:$J$37000,"21*",'Accounting data'!$K$2:$K$37000,"63*",'Accounting data'!$L$2:$L$37000,Y4)</f>
        <v>0</v>
      </c>
      <c r="Z244" s="384">
        <f>SUMIFS('Accounting data'!$G$2:$G$37000,'Accounting data'!$H$2:$H$37000,"9999*",'Accounting data'!$J$2:$J$37000,"21*",'Accounting data'!$K$2:$K$37000,"63*",'Accounting data'!$L$2:$L$37000,Z4)</f>
        <v>0</v>
      </c>
      <c r="AA244" s="384">
        <f>SUMIFS('Accounting data'!$G$2:$G$37000,'Accounting data'!$H$2:$H$37000,"9999*",'Accounting data'!$J$2:$J$37000,"21*",'Accounting data'!$K$2:$K$37000,"63*",'Accounting data'!$L$2:$L$37000,AA4)</f>
        <v>0</v>
      </c>
      <c r="AB244" s="384">
        <f>SUMIFS('Accounting data'!$G$2:$G$37000,'Accounting data'!$H$2:$H$37000,"9999*",'Accounting data'!$J$2:$J$37000,"21*",'Accounting data'!$K$2:$K$37000,"63*",'Accounting data'!$L$2:$L$37000,AB4)</f>
        <v>0</v>
      </c>
      <c r="AC244" s="384">
        <f>SUMIFS('Accounting data'!$G$2:$G$37000,'Accounting data'!$H$2:$H$37000,"9999*",'Accounting data'!$J$2:$J$37000,"21*",'Accounting data'!$K$2:$K$37000,"63*",'Accounting data'!$L$2:$L$37000,AC4)</f>
        <v>0</v>
      </c>
      <c r="AD244" s="384">
        <f>SUMIFS('Accounting data'!$G$2:$G$37000,'Accounting data'!$H$2:$H$37000,"9999*",'Accounting data'!$J$2:$J$37000,"21*",'Accounting data'!$K$2:$K$37000,"63*",'Accounting data'!$L$2:$L$37000,AD4)</f>
        <v>0</v>
      </c>
      <c r="AE244" s="384">
        <f>SUMIFS('Accounting data'!$G$2:$G$37000,'Accounting data'!$H$2:$H$37000,"9999*",'Accounting data'!$J$2:$J$37000,"21*",'Accounting data'!$K$2:$K$37000,"63*",'Accounting data'!$L$2:$L$37000,AE4)</f>
        <v>0</v>
      </c>
      <c r="AF244" s="384">
        <f>SUMIFS('Accounting data'!$G$2:$G$37000,'Accounting data'!$H$2:$H$37000,"9999*",'Accounting data'!$J$2:$J$37000,"21*",'Accounting data'!$K$2:$K$37000,"63*",'Accounting data'!$L$2:$L$37000,AF4)</f>
        <v>0</v>
      </c>
    </row>
    <row r="245" spans="1:32">
      <c r="A245" s="383" t="s">
        <v>288</v>
      </c>
      <c r="B245" s="383" t="s">
        <v>72</v>
      </c>
      <c r="C245" s="383">
        <v>2100</v>
      </c>
      <c r="D245" s="383">
        <v>6400</v>
      </c>
      <c r="E245" s="384">
        <f>SUMIFS('Accounting data'!$G$2:$G$37000,'Accounting data'!$H$2:$H$37000,"9999*",'Accounting data'!$J$2:$J$37000,"21*",'Accounting data'!$K$2:$K$37000,"64*",'Accounting data'!$L$2:$L$37000,E4)</f>
        <v>0</v>
      </c>
      <c r="F245" s="384">
        <f>SUMIFS('Accounting data'!$G$2:$G$37000,'Accounting data'!$H$2:$H$37000,"9999*",'Accounting data'!$J$2:$J$37000,"21*",'Accounting data'!$K$2:$K$37000,"64*",'Accounting data'!$L$2:$L$37000,F4)</f>
        <v>0</v>
      </c>
      <c r="G245" s="385"/>
      <c r="H245" s="384">
        <f>SUMIFS('Accounting data'!$G$2:$G$37000,'Accounting data'!$H$2:$H$37000,"9999*",'Accounting data'!$J$2:$J$37000,"21*",'Accounting data'!$K$2:$K$37000,"64*",'Accounting data'!$L$2:$L$37000,H4)</f>
        <v>0</v>
      </c>
      <c r="I245" s="384">
        <f>SUMIFS('Accounting data'!$G$2:$G$37000,'Accounting data'!$H$2:$H$37000,"9999*",'Accounting data'!$J$2:$J$37000,"21*",'Accounting data'!$K$2:$K$37000,"64*",'Accounting data'!$L$2:$L$37000,I4)</f>
        <v>0</v>
      </c>
      <c r="J245" s="384">
        <f>SUMIFS('Accounting data'!$G$2:$G$37000,'Accounting data'!$H$2:$H$37000,"9999*",'Accounting data'!$J$2:$J$37000,"21*",'Accounting data'!$K$2:$K$37000,"64*",'Accounting data'!$L$2:$L$37000,J4)</f>
        <v>0</v>
      </c>
      <c r="K245" s="384">
        <f>SUMIFS('Accounting data'!$G$2:$G$37000,'Accounting data'!$H$2:$H$37000,"9999*",'Accounting data'!$J$2:$J$37000,"21*",'Accounting data'!$K$2:$K$37000,"64*",'Accounting data'!$L$2:$L$37000,K4)</f>
        <v>0</v>
      </c>
      <c r="L245" s="384">
        <f>SUMIFS('Accounting data'!$G$2:$G$37000,'Accounting data'!$H$2:$H$37000,"9999*",'Accounting data'!$J$2:$J$37000,"21*",'Accounting data'!$K$2:$K$37000,"64*",'Accounting data'!$L$2:$L$37000,L4)</f>
        <v>0</v>
      </c>
      <c r="M245" s="384">
        <f>SUMIFS('Accounting data'!$G$2:$G$37000,'Accounting data'!$H$2:$H$37000,"9999*",'Accounting data'!$J$2:$J$37000,"21*",'Accounting data'!$K$2:$K$37000,"64*",'Accounting data'!$L$2:$L$37000,M4)</f>
        <v>0</v>
      </c>
      <c r="N245" s="384">
        <f>SUMIFS('Accounting data'!$G$2:$G$37000,'Accounting data'!$H$2:$H$37000,"9999*",'Accounting data'!$J$2:$J$37000,"21*",'Accounting data'!$K$2:$K$37000,"64*",'Accounting data'!$L$2:$L$37000,N4)</f>
        <v>0</v>
      </c>
      <c r="O245" s="384">
        <f>SUMIFS('Accounting data'!$G$2:$G$37000,'Accounting data'!$H$2:$H$37000,"9999*",'Accounting data'!$J$2:$J$37000,"21*",'Accounting data'!$K$2:$K$37000,"64*",'Accounting data'!$L$2:$L$37000,O4)</f>
        <v>0</v>
      </c>
      <c r="P245" s="384">
        <f>SUMIFS('Accounting data'!$G$2:$G$37000,'Accounting data'!$H$2:$H$37000,"9999*",'Accounting data'!$J$2:$J$37000,"21*",'Accounting data'!$K$2:$K$37000,"64*",'Accounting data'!$L$2:$L$37000,P4)</f>
        <v>0</v>
      </c>
      <c r="Q245" s="384">
        <f>SUMIFS('Accounting data'!$G$2:$G$37000,'Accounting data'!$H$2:$H$37000,"9999*",'Accounting data'!$J$2:$J$37000,"21*",'Accounting data'!$K$2:$K$37000,"64*",'Accounting data'!$L$2:$L$37000,Q4)</f>
        <v>0</v>
      </c>
      <c r="R245" s="384">
        <f>SUMIFS('Accounting data'!$G$2:$G$37000,'Accounting data'!$H$2:$H$37000,"9999*",'Accounting data'!$J$2:$J$37000,"21*",'Accounting data'!$K$2:$K$37000,"64*",'Accounting data'!$L$2:$L$37000,R4)</f>
        <v>0</v>
      </c>
      <c r="S245" s="384">
        <f>SUMIFS('Accounting data'!$G$2:$G$37000,'Accounting data'!$H$2:$H$37000,"9999*",'Accounting data'!$J$2:$J$37000,"21*",'Accounting data'!$K$2:$K$37000,"64*",'Accounting data'!$L$2:$L$37000,S4)</f>
        <v>0</v>
      </c>
      <c r="T245" s="384">
        <f>SUMIFS('Accounting data'!$G$2:$G$37000,'Accounting data'!$H$2:$H$37000,"9999*",'Accounting data'!$J$2:$J$37000,"21*",'Accounting data'!$K$2:$K$37000,"64*",'Accounting data'!$L$2:$L$37000,T4)</f>
        <v>0</v>
      </c>
      <c r="U245" s="384">
        <f>SUMIFS('Accounting data'!$G$2:$G$37000,'Accounting data'!$H$2:$H$37000,"9999*",'Accounting data'!$J$2:$J$37000,"21*",'Accounting data'!$K$2:$K$37000,"64*",'Accounting data'!$L$2:$L$37000,U4)</f>
        <v>0</v>
      </c>
      <c r="V245" s="384">
        <f>SUMIFS('Accounting data'!$G$2:$G$37000,'Accounting data'!$H$2:$H$37000,"9999*",'Accounting data'!$J$2:$J$37000,"21*",'Accounting data'!$K$2:$K$37000,"64*",'Accounting data'!$L$2:$L$37000,V4)</f>
        <v>0</v>
      </c>
      <c r="W245" s="384">
        <f>SUMIFS('Accounting data'!$G$2:$G$37000,'Accounting data'!$H$2:$H$37000,"9999*",'Accounting data'!$J$2:$J$37000,"21*",'Accounting data'!$K$2:$K$37000,"64*",'Accounting data'!$L$2:$L$37000,W4)</f>
        <v>0</v>
      </c>
      <c r="X245" s="384">
        <f>SUMIFS('Accounting data'!$G$2:$G$37000,'Accounting data'!$H$2:$H$37000,"9999*",'Accounting data'!$J$2:$J$37000,"21*",'Accounting data'!$K$2:$K$37000,"64*",'Accounting data'!$L$2:$L$37000,X4)</f>
        <v>0</v>
      </c>
      <c r="Y245" s="384">
        <f>SUMIFS('Accounting data'!$G$2:$G$37000,'Accounting data'!$H$2:$H$37000,"9999*",'Accounting data'!$J$2:$J$37000,"21*",'Accounting data'!$K$2:$K$37000,"64*",'Accounting data'!$L$2:$L$37000,Y4)</f>
        <v>0</v>
      </c>
      <c r="Z245" s="384">
        <f>SUMIFS('Accounting data'!$G$2:$G$37000,'Accounting data'!$H$2:$H$37000,"9999*",'Accounting data'!$J$2:$J$37000,"21*",'Accounting data'!$K$2:$K$37000,"64*",'Accounting data'!$L$2:$L$37000,Z4)</f>
        <v>0</v>
      </c>
      <c r="AA245" s="384">
        <f>SUMIFS('Accounting data'!$G$2:$G$37000,'Accounting data'!$H$2:$H$37000,"9999*",'Accounting data'!$J$2:$J$37000,"21*",'Accounting data'!$K$2:$K$37000,"64*",'Accounting data'!$L$2:$L$37000,AA4)</f>
        <v>0</v>
      </c>
      <c r="AB245" s="384">
        <f>SUMIFS('Accounting data'!$G$2:$G$37000,'Accounting data'!$H$2:$H$37000,"9999*",'Accounting data'!$J$2:$J$37000,"21*",'Accounting data'!$K$2:$K$37000,"64*",'Accounting data'!$L$2:$L$37000,AB4)</f>
        <v>0</v>
      </c>
      <c r="AC245" s="384">
        <f>SUMIFS('Accounting data'!$G$2:$G$37000,'Accounting data'!$H$2:$H$37000,"9999*",'Accounting data'!$J$2:$J$37000,"21*",'Accounting data'!$K$2:$K$37000,"64*",'Accounting data'!$L$2:$L$37000,AC4)</f>
        <v>0</v>
      </c>
      <c r="AD245" s="384">
        <f>SUMIFS('Accounting data'!$G$2:$G$37000,'Accounting data'!$H$2:$H$37000,"9999*",'Accounting data'!$J$2:$J$37000,"21*",'Accounting data'!$K$2:$K$37000,"64*",'Accounting data'!$L$2:$L$37000,AD4)</f>
        <v>0</v>
      </c>
      <c r="AE245" s="384">
        <f>SUMIFS('Accounting data'!$G$2:$G$37000,'Accounting data'!$H$2:$H$37000,"9999*",'Accounting data'!$J$2:$J$37000,"21*",'Accounting data'!$K$2:$K$37000,"64*",'Accounting data'!$L$2:$L$37000,AE4)</f>
        <v>0</v>
      </c>
      <c r="AF245" s="384">
        <f>SUMIFS('Accounting data'!$G$2:$G$37000,'Accounting data'!$H$2:$H$37000,"9999*",'Accounting data'!$J$2:$J$37000,"21*",'Accounting data'!$K$2:$K$37000,"64*",'Accounting data'!$L$2:$L$37000,AF4)</f>
        <v>0</v>
      </c>
    </row>
    <row r="246" spans="1:32">
      <c r="A246" s="383" t="s">
        <v>288</v>
      </c>
      <c r="B246" s="383" t="s">
        <v>72</v>
      </c>
      <c r="C246" s="383">
        <v>2100</v>
      </c>
      <c r="D246" s="383">
        <v>6500</v>
      </c>
      <c r="E246" s="384">
        <f>SUMIFS('Accounting data'!$G$2:$G$37000,'Accounting data'!$H$2:$H$37000,"9999*",'Accounting data'!$J$2:$J$37000,"21*",'Accounting data'!$K$2:$K$37000,"65*",'Accounting data'!$L$2:$L$37000,E4)</f>
        <v>0</v>
      </c>
      <c r="F246" s="384">
        <f>SUMIFS('Accounting data'!$G$2:$G$37000,'Accounting data'!$H$2:$H$37000,"9999*",'Accounting data'!$J$2:$J$37000,"21*",'Accounting data'!$K$2:$K$37000,"65*",'Accounting data'!$L$2:$L$37000,F4)</f>
        <v>0</v>
      </c>
      <c r="G246" s="385"/>
      <c r="H246" s="384">
        <f>SUMIFS('Accounting data'!$G$2:$G$37000,'Accounting data'!$H$2:$H$37000,"9999*",'Accounting data'!$J$2:$J$37000,"21*",'Accounting data'!$K$2:$K$37000,"65*",'Accounting data'!$L$2:$L$37000,H4)</f>
        <v>0</v>
      </c>
      <c r="I246" s="384">
        <f>SUMIFS('Accounting data'!$G$2:$G$37000,'Accounting data'!$H$2:$H$37000,"9999*",'Accounting data'!$J$2:$J$37000,"21*",'Accounting data'!$K$2:$K$37000,"65*",'Accounting data'!$L$2:$L$37000,I4)</f>
        <v>0</v>
      </c>
      <c r="J246" s="384">
        <f>SUMIFS('Accounting data'!$G$2:$G$37000,'Accounting data'!$H$2:$H$37000,"9999*",'Accounting data'!$J$2:$J$37000,"21*",'Accounting data'!$K$2:$K$37000,"65*",'Accounting data'!$L$2:$L$37000,J4)</f>
        <v>0</v>
      </c>
      <c r="K246" s="384">
        <f>SUMIFS('Accounting data'!$G$2:$G$37000,'Accounting data'!$H$2:$H$37000,"9999*",'Accounting data'!$J$2:$J$37000,"21*",'Accounting data'!$K$2:$K$37000,"65*",'Accounting data'!$L$2:$L$37000,K4)</f>
        <v>0</v>
      </c>
      <c r="L246" s="384">
        <f>SUMIFS('Accounting data'!$G$2:$G$37000,'Accounting data'!$H$2:$H$37000,"9999*",'Accounting data'!$J$2:$J$37000,"21*",'Accounting data'!$K$2:$K$37000,"65*",'Accounting data'!$L$2:$L$37000,L4)</f>
        <v>0</v>
      </c>
      <c r="M246" s="384">
        <f>SUMIFS('Accounting data'!$G$2:$G$37000,'Accounting data'!$H$2:$H$37000,"9999*",'Accounting data'!$J$2:$J$37000,"21*",'Accounting data'!$K$2:$K$37000,"65*",'Accounting data'!$L$2:$L$37000,M4)</f>
        <v>0</v>
      </c>
      <c r="N246" s="384">
        <f>SUMIFS('Accounting data'!$G$2:$G$37000,'Accounting data'!$H$2:$H$37000,"9999*",'Accounting data'!$J$2:$J$37000,"21*",'Accounting data'!$K$2:$K$37000,"65*",'Accounting data'!$L$2:$L$37000,N4)</f>
        <v>0</v>
      </c>
      <c r="O246" s="384">
        <f>SUMIFS('Accounting data'!$G$2:$G$37000,'Accounting data'!$H$2:$H$37000,"9999*",'Accounting data'!$J$2:$J$37000,"21*",'Accounting data'!$K$2:$K$37000,"65*",'Accounting data'!$L$2:$L$37000,O4)</f>
        <v>0</v>
      </c>
      <c r="P246" s="384">
        <f>SUMIFS('Accounting data'!$G$2:$G$37000,'Accounting data'!$H$2:$H$37000,"9999*",'Accounting data'!$J$2:$J$37000,"21*",'Accounting data'!$K$2:$K$37000,"65*",'Accounting data'!$L$2:$L$37000,P4)</f>
        <v>0</v>
      </c>
      <c r="Q246" s="384">
        <f>SUMIFS('Accounting data'!$G$2:$G$37000,'Accounting data'!$H$2:$H$37000,"9999*",'Accounting data'!$J$2:$J$37000,"21*",'Accounting data'!$K$2:$K$37000,"65*",'Accounting data'!$L$2:$L$37000,Q4)</f>
        <v>0</v>
      </c>
      <c r="R246" s="384">
        <f>SUMIFS('Accounting data'!$G$2:$G$37000,'Accounting data'!$H$2:$H$37000,"9999*",'Accounting data'!$J$2:$J$37000,"21*",'Accounting data'!$K$2:$K$37000,"65*",'Accounting data'!$L$2:$L$37000,R4)</f>
        <v>0</v>
      </c>
      <c r="S246" s="384">
        <f>SUMIFS('Accounting data'!$G$2:$G$37000,'Accounting data'!$H$2:$H$37000,"9999*",'Accounting data'!$J$2:$J$37000,"21*",'Accounting data'!$K$2:$K$37000,"65*",'Accounting data'!$L$2:$L$37000,S4)</f>
        <v>0</v>
      </c>
      <c r="T246" s="384">
        <f>SUMIFS('Accounting data'!$G$2:$G$37000,'Accounting data'!$H$2:$H$37000,"9999*",'Accounting data'!$J$2:$J$37000,"21*",'Accounting data'!$K$2:$K$37000,"65*",'Accounting data'!$L$2:$L$37000,T4)</f>
        <v>0</v>
      </c>
      <c r="U246" s="384">
        <f>SUMIFS('Accounting data'!$G$2:$G$37000,'Accounting data'!$H$2:$H$37000,"9999*",'Accounting data'!$J$2:$J$37000,"21*",'Accounting data'!$K$2:$K$37000,"65*",'Accounting data'!$L$2:$L$37000,U4)</f>
        <v>0</v>
      </c>
      <c r="V246" s="384">
        <f>SUMIFS('Accounting data'!$G$2:$G$37000,'Accounting data'!$H$2:$H$37000,"9999*",'Accounting data'!$J$2:$J$37000,"21*",'Accounting data'!$K$2:$K$37000,"65*",'Accounting data'!$L$2:$L$37000,V4)</f>
        <v>0</v>
      </c>
      <c r="W246" s="384">
        <f>SUMIFS('Accounting data'!$G$2:$G$37000,'Accounting data'!$H$2:$H$37000,"9999*",'Accounting data'!$J$2:$J$37000,"21*",'Accounting data'!$K$2:$K$37000,"65*",'Accounting data'!$L$2:$L$37000,W4)</f>
        <v>0</v>
      </c>
      <c r="X246" s="384">
        <f>SUMIFS('Accounting data'!$G$2:$G$37000,'Accounting data'!$H$2:$H$37000,"9999*",'Accounting data'!$J$2:$J$37000,"21*",'Accounting data'!$K$2:$K$37000,"65*",'Accounting data'!$L$2:$L$37000,X4)</f>
        <v>0</v>
      </c>
      <c r="Y246" s="384">
        <f>SUMIFS('Accounting data'!$G$2:$G$37000,'Accounting data'!$H$2:$H$37000,"9999*",'Accounting data'!$J$2:$J$37000,"21*",'Accounting data'!$K$2:$K$37000,"65*",'Accounting data'!$L$2:$L$37000,Y4)</f>
        <v>0</v>
      </c>
      <c r="Z246" s="384">
        <f>SUMIFS('Accounting data'!$G$2:$G$37000,'Accounting data'!$H$2:$H$37000,"9999*",'Accounting data'!$J$2:$J$37000,"21*",'Accounting data'!$K$2:$K$37000,"65*",'Accounting data'!$L$2:$L$37000,Z4)</f>
        <v>0</v>
      </c>
      <c r="AA246" s="384">
        <f>SUMIFS('Accounting data'!$G$2:$G$37000,'Accounting data'!$H$2:$H$37000,"9999*",'Accounting data'!$J$2:$J$37000,"21*",'Accounting data'!$K$2:$K$37000,"65*",'Accounting data'!$L$2:$L$37000,AA4)</f>
        <v>0</v>
      </c>
      <c r="AB246" s="384">
        <f>SUMIFS('Accounting data'!$G$2:$G$37000,'Accounting data'!$H$2:$H$37000,"9999*",'Accounting data'!$J$2:$J$37000,"21*",'Accounting data'!$K$2:$K$37000,"65*",'Accounting data'!$L$2:$L$37000,AB4)</f>
        <v>0</v>
      </c>
      <c r="AC246" s="384">
        <f>SUMIFS('Accounting data'!$G$2:$G$37000,'Accounting data'!$H$2:$H$37000,"9999*",'Accounting data'!$J$2:$J$37000,"21*",'Accounting data'!$K$2:$K$37000,"65*",'Accounting data'!$L$2:$L$37000,AC4)</f>
        <v>0</v>
      </c>
      <c r="AD246" s="384">
        <f>SUMIFS('Accounting data'!$G$2:$G$37000,'Accounting data'!$H$2:$H$37000,"9999*",'Accounting data'!$J$2:$J$37000,"21*",'Accounting data'!$K$2:$K$37000,"65*",'Accounting data'!$L$2:$L$37000,AD4)</f>
        <v>0</v>
      </c>
      <c r="AE246" s="384">
        <f>SUMIFS('Accounting data'!$G$2:$G$37000,'Accounting data'!$H$2:$H$37000,"9999*",'Accounting data'!$J$2:$J$37000,"21*",'Accounting data'!$K$2:$K$37000,"65*",'Accounting data'!$L$2:$L$37000,AE4)</f>
        <v>0</v>
      </c>
      <c r="AF246" s="384">
        <f>SUMIFS('Accounting data'!$G$2:$G$37000,'Accounting data'!$H$2:$H$37000,"9999*",'Accounting data'!$J$2:$J$37000,"21*",'Accounting data'!$K$2:$K$37000,"65*",'Accounting data'!$L$2:$L$37000,AF4)</f>
        <v>0</v>
      </c>
    </row>
    <row r="247" spans="1:32">
      <c r="A247" s="383" t="s">
        <v>72</v>
      </c>
      <c r="B247" s="383" t="s">
        <v>80</v>
      </c>
      <c r="C247" s="383">
        <v>2100</v>
      </c>
      <c r="D247" s="397" t="s">
        <v>67</v>
      </c>
      <c r="E247" s="384">
        <f>SUMIFS('Accounting data'!$G$2:$G$37000,'Accounting data'!$I$2:$I$37000,"7*",'Accounting data'!$J$2:$J$37000,"21*",'Accounting data'!$K$2:$K$37000,"63*",'Accounting data'!$L$2:$L$37000,E4)+SUMIFS('Accounting data'!$G$2:$G$37000,'Accounting data'!$I$2:$I$37000,"8*",'Accounting data'!$J$2:$J$37000,"21*",'Accounting data'!$K$2:$K$37000,"63*",'Accounting data'!$L$2:$L$37000,E4)+SUMIFS('Accounting data'!$G$2:$G$37000,'Accounting data'!$I$2:$I$37000,"9*",'Accounting data'!$J$2:$J$37000,"21*",'Accounting data'!$K$2:$K$37000,"63*",'Accounting data'!$L$2:$L$37000,E4)+SUMIFS('Accounting data'!$G$2:$G$37000,'Accounting data'!$I$2:$I$37000,"7*",'Accounting data'!$J$2:$J$37000,"21*",'Accounting data'!$K$2:$K$37000,"64*",'Accounting data'!$L$2:$L$37000,E4)+SUMIFS('Accounting data'!$G$2:$G$37000,'Accounting data'!$I$2:$I$37000,"8*",'Accounting data'!$J$2:$J$37000,"21*",'Accounting data'!$K$2:$K$37000,"64*",'Accounting data'!$L$2:$L$37000,E4)+SUMIFS('Accounting data'!$G$2:$G$37000,'Accounting data'!$I$2:$I$37000,"9*",'Accounting data'!$J$2:$J$37000,"21*",'Accounting data'!$K$2:$K$37000,"64*",'Accounting data'!$L$2:$L$37000,E4)+SUMIFS('Accounting data'!$G$2:$G$37000,'Accounting data'!$I$2:$I$37000,"7*",'Accounting data'!$J$2:$J$37000,"21*",'Accounting data'!$K$2:$K$37000,"65*",'Accounting data'!$L$2:$L$37000,E4)+SUMIFS('Accounting data'!$G$2:$G$37000,'Accounting data'!$I$2:$I$37000,"8*",'Accounting data'!$J$2:$J$37000,"21*",'Accounting data'!$K$2:$K$37000,"65*",'Accounting data'!$L$2:$L$37000,E4)+SUMIFS('Accounting data'!$G$2:$G$37000,'Accounting data'!$I$2:$I$37000,"9*",'Accounting data'!$J$2:$J$37000,"21*",'Accounting data'!$K$2:$K$37000,"65*",'Accounting data'!$L$2:$L$37000,E4)</f>
        <v>0</v>
      </c>
      <c r="F247" s="384">
        <f>SUMIFS('Accounting data'!$G$2:$G$37000,'Accounting data'!$I$2:$I$37000,"7*",'Accounting data'!$J$2:$J$37000,"21*",'Accounting data'!$K$2:$K$37000,"63*",'Accounting data'!$L$2:$L$37000,F4)+SUMIFS('Accounting data'!$G$2:$G$37000,'Accounting data'!$I$2:$I$37000,"8*",'Accounting data'!$J$2:$J$37000,"21*",'Accounting data'!$K$2:$K$37000,"63*",'Accounting data'!$L$2:$L$37000,F4)+SUMIFS('Accounting data'!$G$2:$G$37000,'Accounting data'!$I$2:$I$37000,"9*",'Accounting data'!$J$2:$J$37000,"21*",'Accounting data'!$K$2:$K$37000,"63*",'Accounting data'!$L$2:$L$37000,F4)+SUMIFS('Accounting data'!$G$2:$G$37000,'Accounting data'!$I$2:$I$37000,"7*",'Accounting data'!$J$2:$J$37000,"21*",'Accounting data'!$K$2:$K$37000,"64*",'Accounting data'!$L$2:$L$37000,F4)+SUMIFS('Accounting data'!$G$2:$G$37000,'Accounting data'!$I$2:$I$37000,"8*",'Accounting data'!$J$2:$J$37000,"21*",'Accounting data'!$K$2:$K$37000,"64*",'Accounting data'!$L$2:$L$37000,F4)+SUMIFS('Accounting data'!$G$2:$G$37000,'Accounting data'!$I$2:$I$37000,"9*",'Accounting data'!$J$2:$J$37000,"21*",'Accounting data'!$K$2:$K$37000,"64*",'Accounting data'!$L$2:$L$37000,F4)+SUMIFS('Accounting data'!$G$2:$G$37000,'Accounting data'!$I$2:$I$37000,"7*",'Accounting data'!$J$2:$J$37000,"21*",'Accounting data'!$K$2:$K$37000,"65*",'Accounting data'!$L$2:$L$37000,F4)+SUMIFS('Accounting data'!$G$2:$G$37000,'Accounting data'!$I$2:$I$37000,"8*",'Accounting data'!$J$2:$J$37000,"21*",'Accounting data'!$K$2:$K$37000,"65*",'Accounting data'!$L$2:$L$37000,F4)+SUMIFS('Accounting data'!$G$2:$G$37000,'Accounting data'!$I$2:$I$37000,"9*",'Accounting data'!$J$2:$J$37000,"21*",'Accounting data'!$K$2:$K$37000,"65*",'Accounting data'!$L$2:$L$37000,F4)</f>
        <v>0</v>
      </c>
      <c r="G247" s="385"/>
      <c r="H247" s="384">
        <f>SUMIFS('Accounting data'!$G$2:$G$37000,'Accounting data'!$I$2:$I$37000,"7*",'Accounting data'!$J$2:$J$37000,"21*",'Accounting data'!$K$2:$K$37000,"63*",'Accounting data'!$L$2:$L$37000,H4)+SUMIFS('Accounting data'!$G$2:$G$37000,'Accounting data'!$I$2:$I$37000,"8*",'Accounting data'!$J$2:$J$37000,"21*",'Accounting data'!$K$2:$K$37000,"63*",'Accounting data'!$L$2:$L$37000,H4)+SUMIFS('Accounting data'!$G$2:$G$37000,'Accounting data'!$I$2:$I$37000,"9*",'Accounting data'!$J$2:$J$37000,"21*",'Accounting data'!$K$2:$K$37000,"63*",'Accounting data'!$L$2:$L$37000,H4)+SUMIFS('Accounting data'!$G$2:$G$37000,'Accounting data'!$I$2:$I$37000,"7*",'Accounting data'!$J$2:$J$37000,"21*",'Accounting data'!$K$2:$K$37000,"64*",'Accounting data'!$L$2:$L$37000,H4)+SUMIFS('Accounting data'!$G$2:$G$37000,'Accounting data'!$I$2:$I$37000,"8*",'Accounting data'!$J$2:$J$37000,"21*",'Accounting data'!$K$2:$K$37000,"64*",'Accounting data'!$L$2:$L$37000,H4)+SUMIFS('Accounting data'!$G$2:$G$37000,'Accounting data'!$I$2:$I$37000,"9*",'Accounting data'!$J$2:$J$37000,"21*",'Accounting data'!$K$2:$K$37000,"64*",'Accounting data'!$L$2:$L$37000,H4)+SUMIFS('Accounting data'!$G$2:$G$37000,'Accounting data'!$I$2:$I$37000,"7*",'Accounting data'!$J$2:$J$37000,"21*",'Accounting data'!$K$2:$K$37000,"65*",'Accounting data'!$L$2:$L$37000,H4)+SUMIFS('Accounting data'!$G$2:$G$37000,'Accounting data'!$I$2:$I$37000,"8*",'Accounting data'!$J$2:$J$37000,"21*",'Accounting data'!$K$2:$K$37000,"65*",'Accounting data'!$L$2:$L$37000,H4)+SUMIFS('Accounting data'!$G$2:$G$37000,'Accounting data'!$I$2:$I$37000,"9*",'Accounting data'!$J$2:$J$37000,"21*",'Accounting data'!$K$2:$K$37000,"65*",'Accounting data'!$L$2:$L$37000,H4)</f>
        <v>0</v>
      </c>
      <c r="I247" s="384">
        <f>SUMIFS('Accounting data'!$G$2:$G$37000,'Accounting data'!$I$2:$I$37000,"7*",'Accounting data'!$J$2:$J$37000,"21*",'Accounting data'!$K$2:$K$37000,"63*",'Accounting data'!$L$2:$L$37000,I4)+SUMIFS('Accounting data'!$G$2:$G$37000,'Accounting data'!$I$2:$I$37000,"8*",'Accounting data'!$J$2:$J$37000,"21*",'Accounting data'!$K$2:$K$37000,"63*",'Accounting data'!$L$2:$L$37000,I4)+SUMIFS('Accounting data'!$G$2:$G$37000,'Accounting data'!$I$2:$I$37000,"9*",'Accounting data'!$J$2:$J$37000,"21*",'Accounting data'!$K$2:$K$37000,"63*",'Accounting data'!$L$2:$L$37000,I4)+SUMIFS('Accounting data'!$G$2:$G$37000,'Accounting data'!$I$2:$I$37000,"7*",'Accounting data'!$J$2:$J$37000,"21*",'Accounting data'!$K$2:$K$37000,"64*",'Accounting data'!$L$2:$L$37000,I4)+SUMIFS('Accounting data'!$G$2:$G$37000,'Accounting data'!$I$2:$I$37000,"8*",'Accounting data'!$J$2:$J$37000,"21*",'Accounting data'!$K$2:$K$37000,"64*",'Accounting data'!$L$2:$L$37000,I4)+SUMIFS('Accounting data'!$G$2:$G$37000,'Accounting data'!$I$2:$I$37000,"9*",'Accounting data'!$J$2:$J$37000,"21*",'Accounting data'!$K$2:$K$37000,"64*",'Accounting data'!$L$2:$L$37000,I4)+SUMIFS('Accounting data'!$G$2:$G$37000,'Accounting data'!$I$2:$I$37000,"7*",'Accounting data'!$J$2:$J$37000,"21*",'Accounting data'!$K$2:$K$37000,"65*",'Accounting data'!$L$2:$L$37000,I4)+SUMIFS('Accounting data'!$G$2:$G$37000,'Accounting data'!$I$2:$I$37000,"8*",'Accounting data'!$J$2:$J$37000,"21*",'Accounting data'!$K$2:$K$37000,"65*",'Accounting data'!$L$2:$L$37000,I4)+SUMIFS('Accounting data'!$G$2:$G$37000,'Accounting data'!$I$2:$I$37000,"9*",'Accounting data'!$J$2:$J$37000,"21*",'Accounting data'!$K$2:$K$37000,"65*",'Accounting data'!$L$2:$L$37000,I4)</f>
        <v>0</v>
      </c>
      <c r="J247" s="384">
        <f>SUMIFS('Accounting data'!$G$2:$G$37000,'Accounting data'!$I$2:$I$37000,"7*",'Accounting data'!$J$2:$J$37000,"21*",'Accounting data'!$K$2:$K$37000,"63*",'Accounting data'!$L$2:$L$37000,J4)+SUMIFS('Accounting data'!$G$2:$G$37000,'Accounting data'!$I$2:$I$37000,"8*",'Accounting data'!$J$2:$J$37000,"21*",'Accounting data'!$K$2:$K$37000,"63*",'Accounting data'!$L$2:$L$37000,J4)+SUMIFS('Accounting data'!$G$2:$G$37000,'Accounting data'!$I$2:$I$37000,"9*",'Accounting data'!$J$2:$J$37000,"21*",'Accounting data'!$K$2:$K$37000,"63*",'Accounting data'!$L$2:$L$37000,J4)+SUMIFS('Accounting data'!$G$2:$G$37000,'Accounting data'!$I$2:$I$37000,"7*",'Accounting data'!$J$2:$J$37000,"21*",'Accounting data'!$K$2:$K$37000,"64*",'Accounting data'!$L$2:$L$37000,J4)+SUMIFS('Accounting data'!$G$2:$G$37000,'Accounting data'!$I$2:$I$37000,"8*",'Accounting data'!$J$2:$J$37000,"21*",'Accounting data'!$K$2:$K$37000,"64*",'Accounting data'!$L$2:$L$37000,J4)+SUMIFS('Accounting data'!$G$2:$G$37000,'Accounting data'!$I$2:$I$37000,"9*",'Accounting data'!$J$2:$J$37000,"21*",'Accounting data'!$K$2:$K$37000,"64*",'Accounting data'!$L$2:$L$37000,J4)+SUMIFS('Accounting data'!$G$2:$G$37000,'Accounting data'!$I$2:$I$37000,"7*",'Accounting data'!$J$2:$J$37000,"21*",'Accounting data'!$K$2:$K$37000,"65*",'Accounting data'!$L$2:$L$37000,J4)+SUMIFS('Accounting data'!$G$2:$G$37000,'Accounting data'!$I$2:$I$37000,"8*",'Accounting data'!$J$2:$J$37000,"21*",'Accounting data'!$K$2:$K$37000,"65*",'Accounting data'!$L$2:$L$37000,J4)+SUMIFS('Accounting data'!$G$2:$G$37000,'Accounting data'!$I$2:$I$37000,"9*",'Accounting data'!$J$2:$J$37000,"21*",'Accounting data'!$K$2:$K$37000,"65*",'Accounting data'!$L$2:$L$37000,J4)</f>
        <v>0</v>
      </c>
      <c r="K247" s="384">
        <f>SUMIFS('Accounting data'!$G$2:$G$37000,'Accounting data'!$I$2:$I$37000,"7*",'Accounting data'!$J$2:$J$37000,"21*",'Accounting data'!$K$2:$K$37000,"63*",'Accounting data'!$L$2:$L$37000,K4)+SUMIFS('Accounting data'!$G$2:$G$37000,'Accounting data'!$I$2:$I$37000,"8*",'Accounting data'!$J$2:$J$37000,"21*",'Accounting data'!$K$2:$K$37000,"63*",'Accounting data'!$L$2:$L$37000,K4)+SUMIFS('Accounting data'!$G$2:$G$37000,'Accounting data'!$I$2:$I$37000,"9*",'Accounting data'!$J$2:$J$37000,"21*",'Accounting data'!$K$2:$K$37000,"63*",'Accounting data'!$L$2:$L$37000,K4)+SUMIFS('Accounting data'!$G$2:$G$37000,'Accounting data'!$I$2:$I$37000,"7*",'Accounting data'!$J$2:$J$37000,"21*",'Accounting data'!$K$2:$K$37000,"64*",'Accounting data'!$L$2:$L$37000,K4)+SUMIFS('Accounting data'!$G$2:$G$37000,'Accounting data'!$I$2:$I$37000,"8*",'Accounting data'!$J$2:$J$37000,"21*",'Accounting data'!$K$2:$K$37000,"64*",'Accounting data'!$L$2:$L$37000,K4)+SUMIFS('Accounting data'!$G$2:$G$37000,'Accounting data'!$I$2:$I$37000,"9*",'Accounting data'!$J$2:$J$37000,"21*",'Accounting data'!$K$2:$K$37000,"64*",'Accounting data'!$L$2:$L$37000,K4)+SUMIFS('Accounting data'!$G$2:$G$37000,'Accounting data'!$I$2:$I$37000,"7*",'Accounting data'!$J$2:$J$37000,"21*",'Accounting data'!$K$2:$K$37000,"65*",'Accounting data'!$L$2:$L$37000,K4)+SUMIFS('Accounting data'!$G$2:$G$37000,'Accounting data'!$I$2:$I$37000,"8*",'Accounting data'!$J$2:$J$37000,"21*",'Accounting data'!$K$2:$K$37000,"65*",'Accounting data'!$L$2:$L$37000,K4)+SUMIFS('Accounting data'!$G$2:$G$37000,'Accounting data'!$I$2:$I$37000,"9*",'Accounting data'!$J$2:$J$37000,"21*",'Accounting data'!$K$2:$K$37000,"65*",'Accounting data'!$L$2:$L$37000,K4)</f>
        <v>0</v>
      </c>
      <c r="L247" s="384">
        <f>SUMIFS('Accounting data'!$G$2:$G$37000,'Accounting data'!$I$2:$I$37000,"7*",'Accounting data'!$J$2:$J$37000,"21*",'Accounting data'!$K$2:$K$37000,"63*",'Accounting data'!$L$2:$L$37000,L4)+SUMIFS('Accounting data'!$G$2:$G$37000,'Accounting data'!$I$2:$I$37000,"8*",'Accounting data'!$J$2:$J$37000,"21*",'Accounting data'!$K$2:$K$37000,"63*",'Accounting data'!$L$2:$L$37000,L4)+SUMIFS('Accounting data'!$G$2:$G$37000,'Accounting data'!$I$2:$I$37000,"9*",'Accounting data'!$J$2:$J$37000,"21*",'Accounting data'!$K$2:$K$37000,"63*",'Accounting data'!$L$2:$L$37000,L4)+SUMIFS('Accounting data'!$G$2:$G$37000,'Accounting data'!$I$2:$I$37000,"7*",'Accounting data'!$J$2:$J$37000,"21*",'Accounting data'!$K$2:$K$37000,"64*",'Accounting data'!$L$2:$L$37000,L4)+SUMIFS('Accounting data'!$G$2:$G$37000,'Accounting data'!$I$2:$I$37000,"8*",'Accounting data'!$J$2:$J$37000,"21*",'Accounting data'!$K$2:$K$37000,"64*",'Accounting data'!$L$2:$L$37000,L4)+SUMIFS('Accounting data'!$G$2:$G$37000,'Accounting data'!$I$2:$I$37000,"9*",'Accounting data'!$J$2:$J$37000,"21*",'Accounting data'!$K$2:$K$37000,"64*",'Accounting data'!$L$2:$L$37000,L4)+SUMIFS('Accounting data'!$G$2:$G$37000,'Accounting data'!$I$2:$I$37000,"7*",'Accounting data'!$J$2:$J$37000,"21*",'Accounting data'!$K$2:$K$37000,"65*",'Accounting data'!$L$2:$L$37000,L4)+SUMIFS('Accounting data'!$G$2:$G$37000,'Accounting data'!$I$2:$I$37000,"8*",'Accounting data'!$J$2:$J$37000,"21*",'Accounting data'!$K$2:$K$37000,"65*",'Accounting data'!$L$2:$L$37000,L4)+SUMIFS('Accounting data'!$G$2:$G$37000,'Accounting data'!$I$2:$I$37000,"9*",'Accounting data'!$J$2:$J$37000,"21*",'Accounting data'!$K$2:$K$37000,"65*",'Accounting data'!$L$2:$L$37000,L4)</f>
        <v>0</v>
      </c>
      <c r="M247" s="384">
        <f>SUMIFS('Accounting data'!$G$2:$G$37000,'Accounting data'!$I$2:$I$37000,"7*",'Accounting data'!$J$2:$J$37000,"21*",'Accounting data'!$K$2:$K$37000,"63*",'Accounting data'!$L$2:$L$37000,M4)+SUMIFS('Accounting data'!$G$2:$G$37000,'Accounting data'!$I$2:$I$37000,"8*",'Accounting data'!$J$2:$J$37000,"21*",'Accounting data'!$K$2:$K$37000,"63*",'Accounting data'!$L$2:$L$37000,M4)+SUMIFS('Accounting data'!$G$2:$G$37000,'Accounting data'!$I$2:$I$37000,"9*",'Accounting data'!$J$2:$J$37000,"21*",'Accounting data'!$K$2:$K$37000,"63*",'Accounting data'!$L$2:$L$37000,M4)+SUMIFS('Accounting data'!$G$2:$G$37000,'Accounting data'!$I$2:$I$37000,"7*",'Accounting data'!$J$2:$J$37000,"21*",'Accounting data'!$K$2:$K$37000,"64*",'Accounting data'!$L$2:$L$37000,M4)+SUMIFS('Accounting data'!$G$2:$G$37000,'Accounting data'!$I$2:$I$37000,"8*",'Accounting data'!$J$2:$J$37000,"21*",'Accounting data'!$K$2:$K$37000,"64*",'Accounting data'!$L$2:$L$37000,M4)+SUMIFS('Accounting data'!$G$2:$G$37000,'Accounting data'!$I$2:$I$37000,"9*",'Accounting data'!$J$2:$J$37000,"21*",'Accounting data'!$K$2:$K$37000,"64*",'Accounting data'!$L$2:$L$37000,M4)+SUMIFS('Accounting data'!$G$2:$G$37000,'Accounting data'!$I$2:$I$37000,"7*",'Accounting data'!$J$2:$J$37000,"21*",'Accounting data'!$K$2:$K$37000,"65*",'Accounting data'!$L$2:$L$37000,M4)+SUMIFS('Accounting data'!$G$2:$G$37000,'Accounting data'!$I$2:$I$37000,"8*",'Accounting data'!$J$2:$J$37000,"21*",'Accounting data'!$K$2:$K$37000,"65*",'Accounting data'!$L$2:$L$37000,M4)+SUMIFS('Accounting data'!$G$2:$G$37000,'Accounting data'!$I$2:$I$37000,"9*",'Accounting data'!$J$2:$J$37000,"21*",'Accounting data'!$K$2:$K$37000,"65*",'Accounting data'!$L$2:$L$37000,M4)</f>
        <v>0</v>
      </c>
      <c r="N247" s="384">
        <f>SUMIFS('Accounting data'!$G$2:$G$37000,'Accounting data'!$I$2:$I$37000,"7*",'Accounting data'!$J$2:$J$37000,"21*",'Accounting data'!$K$2:$K$37000,"63*",'Accounting data'!$L$2:$L$37000,N4)+SUMIFS('Accounting data'!$G$2:$G$37000,'Accounting data'!$I$2:$I$37000,"8*",'Accounting data'!$J$2:$J$37000,"21*",'Accounting data'!$K$2:$K$37000,"63*",'Accounting data'!$L$2:$L$37000,N4)+SUMIFS('Accounting data'!$G$2:$G$37000,'Accounting data'!$I$2:$I$37000,"9*",'Accounting data'!$J$2:$J$37000,"21*",'Accounting data'!$K$2:$K$37000,"63*",'Accounting data'!$L$2:$L$37000,N4)+SUMIFS('Accounting data'!$G$2:$G$37000,'Accounting data'!$I$2:$I$37000,"7*",'Accounting data'!$J$2:$J$37000,"21*",'Accounting data'!$K$2:$K$37000,"64*",'Accounting data'!$L$2:$L$37000,N4)+SUMIFS('Accounting data'!$G$2:$G$37000,'Accounting data'!$I$2:$I$37000,"8*",'Accounting data'!$J$2:$J$37000,"21*",'Accounting data'!$K$2:$K$37000,"64*",'Accounting data'!$L$2:$L$37000,N4)+SUMIFS('Accounting data'!$G$2:$G$37000,'Accounting data'!$I$2:$I$37000,"9*",'Accounting data'!$J$2:$J$37000,"21*",'Accounting data'!$K$2:$K$37000,"64*",'Accounting data'!$L$2:$L$37000,N4)+SUMIFS('Accounting data'!$G$2:$G$37000,'Accounting data'!$I$2:$I$37000,"7*",'Accounting data'!$J$2:$J$37000,"21*",'Accounting data'!$K$2:$K$37000,"65*",'Accounting data'!$L$2:$L$37000,N4)+SUMIFS('Accounting data'!$G$2:$G$37000,'Accounting data'!$I$2:$I$37000,"8*",'Accounting data'!$J$2:$J$37000,"21*",'Accounting data'!$K$2:$K$37000,"65*",'Accounting data'!$L$2:$L$37000,N4)+SUMIFS('Accounting data'!$G$2:$G$37000,'Accounting data'!$I$2:$I$37000,"9*",'Accounting data'!$J$2:$J$37000,"21*",'Accounting data'!$K$2:$K$37000,"65*",'Accounting data'!$L$2:$L$37000,N4)</f>
        <v>0</v>
      </c>
      <c r="O247" s="384">
        <f>SUMIFS('Accounting data'!$G$2:$G$37000,'Accounting data'!$I$2:$I$37000,"7*",'Accounting data'!$J$2:$J$37000,"21*",'Accounting data'!$K$2:$K$37000,"63*",'Accounting data'!$L$2:$L$37000,O4)+SUMIFS('Accounting data'!$G$2:$G$37000,'Accounting data'!$I$2:$I$37000,"8*",'Accounting data'!$J$2:$J$37000,"21*",'Accounting data'!$K$2:$K$37000,"63*",'Accounting data'!$L$2:$L$37000,O4)+SUMIFS('Accounting data'!$G$2:$G$37000,'Accounting data'!$I$2:$I$37000,"9*",'Accounting data'!$J$2:$J$37000,"21*",'Accounting data'!$K$2:$K$37000,"63*",'Accounting data'!$L$2:$L$37000,O4)+SUMIFS('Accounting data'!$G$2:$G$37000,'Accounting data'!$I$2:$I$37000,"7*",'Accounting data'!$J$2:$J$37000,"21*",'Accounting data'!$K$2:$K$37000,"64*",'Accounting data'!$L$2:$L$37000,O4)+SUMIFS('Accounting data'!$G$2:$G$37000,'Accounting data'!$I$2:$I$37000,"8*",'Accounting data'!$J$2:$J$37000,"21*",'Accounting data'!$K$2:$K$37000,"64*",'Accounting data'!$L$2:$L$37000,O4)+SUMIFS('Accounting data'!$G$2:$G$37000,'Accounting data'!$I$2:$I$37000,"9*",'Accounting data'!$J$2:$J$37000,"21*",'Accounting data'!$K$2:$K$37000,"64*",'Accounting data'!$L$2:$L$37000,O4)+SUMIFS('Accounting data'!$G$2:$G$37000,'Accounting data'!$I$2:$I$37000,"7*",'Accounting data'!$J$2:$J$37000,"21*",'Accounting data'!$K$2:$K$37000,"65*",'Accounting data'!$L$2:$L$37000,O4)+SUMIFS('Accounting data'!$G$2:$G$37000,'Accounting data'!$I$2:$I$37000,"8*",'Accounting data'!$J$2:$J$37000,"21*",'Accounting data'!$K$2:$K$37000,"65*",'Accounting data'!$L$2:$L$37000,O4)+SUMIFS('Accounting data'!$G$2:$G$37000,'Accounting data'!$I$2:$I$37000,"9*",'Accounting data'!$J$2:$J$37000,"21*",'Accounting data'!$K$2:$K$37000,"65*",'Accounting data'!$L$2:$L$37000,O4)</f>
        <v>0</v>
      </c>
      <c r="P247" s="384">
        <f>SUMIFS('Accounting data'!$G$2:$G$37000,'Accounting data'!$I$2:$I$37000,"7*",'Accounting data'!$J$2:$J$37000,"21*",'Accounting data'!$K$2:$K$37000,"63*",'Accounting data'!$L$2:$L$37000,P4)+SUMIFS('Accounting data'!$G$2:$G$37000,'Accounting data'!$I$2:$I$37000,"8*",'Accounting data'!$J$2:$J$37000,"21*",'Accounting data'!$K$2:$K$37000,"63*",'Accounting data'!$L$2:$L$37000,P4)+SUMIFS('Accounting data'!$G$2:$G$37000,'Accounting data'!$I$2:$I$37000,"9*",'Accounting data'!$J$2:$J$37000,"21*",'Accounting data'!$K$2:$K$37000,"63*",'Accounting data'!$L$2:$L$37000,P4)+SUMIFS('Accounting data'!$G$2:$G$37000,'Accounting data'!$I$2:$I$37000,"7*",'Accounting data'!$J$2:$J$37000,"21*",'Accounting data'!$K$2:$K$37000,"64*",'Accounting data'!$L$2:$L$37000,P4)+SUMIFS('Accounting data'!$G$2:$G$37000,'Accounting data'!$I$2:$I$37000,"8*",'Accounting data'!$J$2:$J$37000,"21*",'Accounting data'!$K$2:$K$37000,"64*",'Accounting data'!$L$2:$L$37000,P4)+SUMIFS('Accounting data'!$G$2:$G$37000,'Accounting data'!$I$2:$I$37000,"9*",'Accounting data'!$J$2:$J$37000,"21*",'Accounting data'!$K$2:$K$37000,"64*",'Accounting data'!$L$2:$L$37000,P4)+SUMIFS('Accounting data'!$G$2:$G$37000,'Accounting data'!$I$2:$I$37000,"7*",'Accounting data'!$J$2:$J$37000,"21*",'Accounting data'!$K$2:$K$37000,"65*",'Accounting data'!$L$2:$L$37000,P4)+SUMIFS('Accounting data'!$G$2:$G$37000,'Accounting data'!$I$2:$I$37000,"8*",'Accounting data'!$J$2:$J$37000,"21*",'Accounting data'!$K$2:$K$37000,"65*",'Accounting data'!$L$2:$L$37000,P4)+SUMIFS('Accounting data'!$G$2:$G$37000,'Accounting data'!$I$2:$I$37000,"9*",'Accounting data'!$J$2:$J$37000,"21*",'Accounting data'!$K$2:$K$37000,"65*",'Accounting data'!$L$2:$L$37000,P4)</f>
        <v>0</v>
      </c>
      <c r="Q247" s="384">
        <f>SUMIFS('Accounting data'!$G$2:$G$37000,'Accounting data'!$I$2:$I$37000,"7*",'Accounting data'!$J$2:$J$37000,"21*",'Accounting data'!$K$2:$K$37000,"63*",'Accounting data'!$L$2:$L$37000,Q4)+SUMIFS('Accounting data'!$G$2:$G$37000,'Accounting data'!$I$2:$I$37000,"8*",'Accounting data'!$J$2:$J$37000,"21*",'Accounting data'!$K$2:$K$37000,"63*",'Accounting data'!$L$2:$L$37000,Q4)+SUMIFS('Accounting data'!$G$2:$G$37000,'Accounting data'!$I$2:$I$37000,"9*",'Accounting data'!$J$2:$J$37000,"21*",'Accounting data'!$K$2:$K$37000,"63*",'Accounting data'!$L$2:$L$37000,Q4)+SUMIFS('Accounting data'!$G$2:$G$37000,'Accounting data'!$I$2:$I$37000,"7*",'Accounting data'!$J$2:$J$37000,"21*",'Accounting data'!$K$2:$K$37000,"64*",'Accounting data'!$L$2:$L$37000,Q4)+SUMIFS('Accounting data'!$G$2:$G$37000,'Accounting data'!$I$2:$I$37000,"8*",'Accounting data'!$J$2:$J$37000,"21*",'Accounting data'!$K$2:$K$37000,"64*",'Accounting data'!$L$2:$L$37000,Q4)+SUMIFS('Accounting data'!$G$2:$G$37000,'Accounting data'!$I$2:$I$37000,"9*",'Accounting data'!$J$2:$J$37000,"21*",'Accounting data'!$K$2:$K$37000,"64*",'Accounting data'!$L$2:$L$37000,Q4)+SUMIFS('Accounting data'!$G$2:$G$37000,'Accounting data'!$I$2:$I$37000,"7*",'Accounting data'!$J$2:$J$37000,"21*",'Accounting data'!$K$2:$K$37000,"65*",'Accounting data'!$L$2:$L$37000,Q4)+SUMIFS('Accounting data'!$G$2:$G$37000,'Accounting data'!$I$2:$I$37000,"8*",'Accounting data'!$J$2:$J$37000,"21*",'Accounting data'!$K$2:$K$37000,"65*",'Accounting data'!$L$2:$L$37000,Q4)+SUMIFS('Accounting data'!$G$2:$G$37000,'Accounting data'!$I$2:$I$37000,"9*",'Accounting data'!$J$2:$J$37000,"21*",'Accounting data'!$K$2:$K$37000,"65*",'Accounting data'!$L$2:$L$37000,Q4)</f>
        <v>0</v>
      </c>
      <c r="R247" s="384">
        <f>SUMIFS('Accounting data'!$G$2:$G$37000,'Accounting data'!$I$2:$I$37000,"7*",'Accounting data'!$J$2:$J$37000,"21*",'Accounting data'!$K$2:$K$37000,"63*",'Accounting data'!$L$2:$L$37000,R4)+SUMIFS('Accounting data'!$G$2:$G$37000,'Accounting data'!$I$2:$I$37000,"8*",'Accounting data'!$J$2:$J$37000,"21*",'Accounting data'!$K$2:$K$37000,"63*",'Accounting data'!$L$2:$L$37000,R4)+SUMIFS('Accounting data'!$G$2:$G$37000,'Accounting data'!$I$2:$I$37000,"9*",'Accounting data'!$J$2:$J$37000,"21*",'Accounting data'!$K$2:$K$37000,"63*",'Accounting data'!$L$2:$L$37000,R4)+SUMIFS('Accounting data'!$G$2:$G$37000,'Accounting data'!$I$2:$I$37000,"7*",'Accounting data'!$J$2:$J$37000,"21*",'Accounting data'!$K$2:$K$37000,"64*",'Accounting data'!$L$2:$L$37000,R4)+SUMIFS('Accounting data'!$G$2:$G$37000,'Accounting data'!$I$2:$I$37000,"8*",'Accounting data'!$J$2:$J$37000,"21*",'Accounting data'!$K$2:$K$37000,"64*",'Accounting data'!$L$2:$L$37000,R4)+SUMIFS('Accounting data'!$G$2:$G$37000,'Accounting data'!$I$2:$I$37000,"9*",'Accounting data'!$J$2:$J$37000,"21*",'Accounting data'!$K$2:$K$37000,"64*",'Accounting data'!$L$2:$L$37000,R4)+SUMIFS('Accounting data'!$G$2:$G$37000,'Accounting data'!$I$2:$I$37000,"7*",'Accounting data'!$J$2:$J$37000,"21*",'Accounting data'!$K$2:$K$37000,"65*",'Accounting data'!$L$2:$L$37000,R4)+SUMIFS('Accounting data'!$G$2:$G$37000,'Accounting data'!$I$2:$I$37000,"8*",'Accounting data'!$J$2:$J$37000,"21*",'Accounting data'!$K$2:$K$37000,"65*",'Accounting data'!$L$2:$L$37000,R4)+SUMIFS('Accounting data'!$G$2:$G$37000,'Accounting data'!$I$2:$I$37000,"9*",'Accounting data'!$J$2:$J$37000,"21*",'Accounting data'!$K$2:$K$37000,"65*",'Accounting data'!$L$2:$L$37000,R4)</f>
        <v>0</v>
      </c>
      <c r="S247" s="384">
        <f>SUMIFS('Accounting data'!$G$2:$G$37000,'Accounting data'!$I$2:$I$37000,"7*",'Accounting data'!$J$2:$J$37000,"21*",'Accounting data'!$K$2:$K$37000,"63*",'Accounting data'!$L$2:$L$37000,S4)+SUMIFS('Accounting data'!$G$2:$G$37000,'Accounting data'!$I$2:$I$37000,"8*",'Accounting data'!$J$2:$J$37000,"21*",'Accounting data'!$K$2:$K$37000,"63*",'Accounting data'!$L$2:$L$37000,S4)+SUMIFS('Accounting data'!$G$2:$G$37000,'Accounting data'!$I$2:$I$37000,"9*",'Accounting data'!$J$2:$J$37000,"21*",'Accounting data'!$K$2:$K$37000,"63*",'Accounting data'!$L$2:$L$37000,S4)+SUMIFS('Accounting data'!$G$2:$G$37000,'Accounting data'!$I$2:$I$37000,"7*",'Accounting data'!$J$2:$J$37000,"21*",'Accounting data'!$K$2:$K$37000,"64*",'Accounting data'!$L$2:$L$37000,S4)+SUMIFS('Accounting data'!$G$2:$G$37000,'Accounting data'!$I$2:$I$37000,"8*",'Accounting data'!$J$2:$J$37000,"21*",'Accounting data'!$K$2:$K$37000,"64*",'Accounting data'!$L$2:$L$37000,S4)+SUMIFS('Accounting data'!$G$2:$G$37000,'Accounting data'!$I$2:$I$37000,"9*",'Accounting data'!$J$2:$J$37000,"21*",'Accounting data'!$K$2:$K$37000,"64*",'Accounting data'!$L$2:$L$37000,S4)+SUMIFS('Accounting data'!$G$2:$G$37000,'Accounting data'!$I$2:$I$37000,"7*",'Accounting data'!$J$2:$J$37000,"21*",'Accounting data'!$K$2:$K$37000,"65*",'Accounting data'!$L$2:$L$37000,S4)+SUMIFS('Accounting data'!$G$2:$G$37000,'Accounting data'!$I$2:$I$37000,"8*",'Accounting data'!$J$2:$J$37000,"21*",'Accounting data'!$K$2:$K$37000,"65*",'Accounting data'!$L$2:$L$37000,S4)+SUMIFS('Accounting data'!$G$2:$G$37000,'Accounting data'!$I$2:$I$37000,"9*",'Accounting data'!$J$2:$J$37000,"21*",'Accounting data'!$K$2:$K$37000,"65*",'Accounting data'!$L$2:$L$37000,S4)</f>
        <v>0</v>
      </c>
      <c r="T247" s="384">
        <f>SUMIFS('Accounting data'!$G$2:$G$37000,'Accounting data'!$I$2:$I$37000,"7*",'Accounting data'!$J$2:$J$37000,"21*",'Accounting data'!$K$2:$K$37000,"63*",'Accounting data'!$L$2:$L$37000,T4)+SUMIFS('Accounting data'!$G$2:$G$37000,'Accounting data'!$I$2:$I$37000,"8*",'Accounting data'!$J$2:$J$37000,"21*",'Accounting data'!$K$2:$K$37000,"63*",'Accounting data'!$L$2:$L$37000,T4)+SUMIFS('Accounting data'!$G$2:$G$37000,'Accounting data'!$I$2:$I$37000,"9*",'Accounting data'!$J$2:$J$37000,"21*",'Accounting data'!$K$2:$K$37000,"63*",'Accounting data'!$L$2:$L$37000,T4)+SUMIFS('Accounting data'!$G$2:$G$37000,'Accounting data'!$I$2:$I$37000,"7*",'Accounting data'!$J$2:$J$37000,"21*",'Accounting data'!$K$2:$K$37000,"64*",'Accounting data'!$L$2:$L$37000,T4)+SUMIFS('Accounting data'!$G$2:$G$37000,'Accounting data'!$I$2:$I$37000,"8*",'Accounting data'!$J$2:$J$37000,"21*",'Accounting data'!$K$2:$K$37000,"64*",'Accounting data'!$L$2:$L$37000,T4)+SUMIFS('Accounting data'!$G$2:$G$37000,'Accounting data'!$I$2:$I$37000,"9*",'Accounting data'!$J$2:$J$37000,"21*",'Accounting data'!$K$2:$K$37000,"64*",'Accounting data'!$L$2:$L$37000,T4)+SUMIFS('Accounting data'!$G$2:$G$37000,'Accounting data'!$I$2:$I$37000,"7*",'Accounting data'!$J$2:$J$37000,"21*",'Accounting data'!$K$2:$K$37000,"65*",'Accounting data'!$L$2:$L$37000,T4)+SUMIFS('Accounting data'!$G$2:$G$37000,'Accounting data'!$I$2:$I$37000,"8*",'Accounting data'!$J$2:$J$37000,"21*",'Accounting data'!$K$2:$K$37000,"65*",'Accounting data'!$L$2:$L$37000,T4)+SUMIFS('Accounting data'!$G$2:$G$37000,'Accounting data'!$I$2:$I$37000,"9*",'Accounting data'!$J$2:$J$37000,"21*",'Accounting data'!$K$2:$K$37000,"65*",'Accounting data'!$L$2:$L$37000,T4)</f>
        <v>0</v>
      </c>
      <c r="U247" s="384">
        <f>SUMIFS('Accounting data'!$G$2:$G$37000,'Accounting data'!$I$2:$I$37000,"7*",'Accounting data'!$J$2:$J$37000,"21*",'Accounting data'!$K$2:$K$37000,"63*",'Accounting data'!$L$2:$L$37000,U4)+SUMIFS('Accounting data'!$G$2:$G$37000,'Accounting data'!$I$2:$I$37000,"8*",'Accounting data'!$J$2:$J$37000,"21*",'Accounting data'!$K$2:$K$37000,"63*",'Accounting data'!$L$2:$L$37000,U4)+SUMIFS('Accounting data'!$G$2:$G$37000,'Accounting data'!$I$2:$I$37000,"9*",'Accounting data'!$J$2:$J$37000,"21*",'Accounting data'!$K$2:$K$37000,"63*",'Accounting data'!$L$2:$L$37000,U4)+SUMIFS('Accounting data'!$G$2:$G$37000,'Accounting data'!$I$2:$I$37000,"7*",'Accounting data'!$J$2:$J$37000,"21*",'Accounting data'!$K$2:$K$37000,"64*",'Accounting data'!$L$2:$L$37000,U4)+SUMIFS('Accounting data'!$G$2:$G$37000,'Accounting data'!$I$2:$I$37000,"8*",'Accounting data'!$J$2:$J$37000,"21*",'Accounting data'!$K$2:$K$37000,"64*",'Accounting data'!$L$2:$L$37000,U4)+SUMIFS('Accounting data'!$G$2:$G$37000,'Accounting data'!$I$2:$I$37000,"9*",'Accounting data'!$J$2:$J$37000,"21*",'Accounting data'!$K$2:$K$37000,"64*",'Accounting data'!$L$2:$L$37000,U4)+SUMIFS('Accounting data'!$G$2:$G$37000,'Accounting data'!$I$2:$I$37000,"7*",'Accounting data'!$J$2:$J$37000,"21*",'Accounting data'!$K$2:$K$37000,"65*",'Accounting data'!$L$2:$L$37000,U4)+SUMIFS('Accounting data'!$G$2:$G$37000,'Accounting data'!$I$2:$I$37000,"8*",'Accounting data'!$J$2:$J$37000,"21*",'Accounting data'!$K$2:$K$37000,"65*",'Accounting data'!$L$2:$L$37000,U4)+SUMIFS('Accounting data'!$G$2:$G$37000,'Accounting data'!$I$2:$I$37000,"9*",'Accounting data'!$J$2:$J$37000,"21*",'Accounting data'!$K$2:$K$37000,"65*",'Accounting data'!$L$2:$L$37000,U4)</f>
        <v>0</v>
      </c>
      <c r="V247" s="384">
        <f>SUMIFS('Accounting data'!$G$2:$G$37000,'Accounting data'!$I$2:$I$37000,"7*",'Accounting data'!$J$2:$J$37000,"21*",'Accounting data'!$K$2:$K$37000,"63*",'Accounting data'!$L$2:$L$37000,V4)+SUMIFS('Accounting data'!$G$2:$G$37000,'Accounting data'!$I$2:$I$37000,"8*",'Accounting data'!$J$2:$J$37000,"21*",'Accounting data'!$K$2:$K$37000,"63*",'Accounting data'!$L$2:$L$37000,V4)+SUMIFS('Accounting data'!$G$2:$G$37000,'Accounting data'!$I$2:$I$37000,"9*",'Accounting data'!$J$2:$J$37000,"21*",'Accounting data'!$K$2:$K$37000,"63*",'Accounting data'!$L$2:$L$37000,V4)+SUMIFS('Accounting data'!$G$2:$G$37000,'Accounting data'!$I$2:$I$37000,"7*",'Accounting data'!$J$2:$J$37000,"21*",'Accounting data'!$K$2:$K$37000,"64*",'Accounting data'!$L$2:$L$37000,V4)+SUMIFS('Accounting data'!$G$2:$G$37000,'Accounting data'!$I$2:$I$37000,"8*",'Accounting data'!$J$2:$J$37000,"21*",'Accounting data'!$K$2:$K$37000,"64*",'Accounting data'!$L$2:$L$37000,V4)+SUMIFS('Accounting data'!$G$2:$G$37000,'Accounting data'!$I$2:$I$37000,"9*",'Accounting data'!$J$2:$J$37000,"21*",'Accounting data'!$K$2:$K$37000,"64*",'Accounting data'!$L$2:$L$37000,V4)+SUMIFS('Accounting data'!$G$2:$G$37000,'Accounting data'!$I$2:$I$37000,"7*",'Accounting data'!$J$2:$J$37000,"21*",'Accounting data'!$K$2:$K$37000,"65*",'Accounting data'!$L$2:$L$37000,V4)+SUMIFS('Accounting data'!$G$2:$G$37000,'Accounting data'!$I$2:$I$37000,"8*",'Accounting data'!$J$2:$J$37000,"21*",'Accounting data'!$K$2:$K$37000,"65*",'Accounting data'!$L$2:$L$37000,V4)+SUMIFS('Accounting data'!$G$2:$G$37000,'Accounting data'!$I$2:$I$37000,"9*",'Accounting data'!$J$2:$J$37000,"21*",'Accounting data'!$K$2:$K$37000,"65*",'Accounting data'!$L$2:$L$37000,V4)</f>
        <v>0</v>
      </c>
      <c r="W247" s="384">
        <f>SUMIFS('Accounting data'!$G$2:$G$37000,'Accounting data'!$I$2:$I$37000,"7*",'Accounting data'!$J$2:$J$37000,"21*",'Accounting data'!$K$2:$K$37000,"63*",'Accounting data'!$L$2:$L$37000,W4)+SUMIFS('Accounting data'!$G$2:$G$37000,'Accounting data'!$I$2:$I$37000,"8*",'Accounting data'!$J$2:$J$37000,"21*",'Accounting data'!$K$2:$K$37000,"63*",'Accounting data'!$L$2:$L$37000,W4)+SUMIFS('Accounting data'!$G$2:$G$37000,'Accounting data'!$I$2:$I$37000,"9*",'Accounting data'!$J$2:$J$37000,"21*",'Accounting data'!$K$2:$K$37000,"63*",'Accounting data'!$L$2:$L$37000,W4)+SUMIFS('Accounting data'!$G$2:$G$37000,'Accounting data'!$I$2:$I$37000,"7*",'Accounting data'!$J$2:$J$37000,"21*",'Accounting data'!$K$2:$K$37000,"64*",'Accounting data'!$L$2:$L$37000,W4)+SUMIFS('Accounting data'!$G$2:$G$37000,'Accounting data'!$I$2:$I$37000,"8*",'Accounting data'!$J$2:$J$37000,"21*",'Accounting data'!$K$2:$K$37000,"64*",'Accounting data'!$L$2:$L$37000,W4)+SUMIFS('Accounting data'!$G$2:$G$37000,'Accounting data'!$I$2:$I$37000,"9*",'Accounting data'!$J$2:$J$37000,"21*",'Accounting data'!$K$2:$K$37000,"64*",'Accounting data'!$L$2:$L$37000,W4)+SUMIFS('Accounting data'!$G$2:$G$37000,'Accounting data'!$I$2:$I$37000,"7*",'Accounting data'!$J$2:$J$37000,"21*",'Accounting data'!$K$2:$K$37000,"65*",'Accounting data'!$L$2:$L$37000,W4)+SUMIFS('Accounting data'!$G$2:$G$37000,'Accounting data'!$I$2:$I$37000,"8*",'Accounting data'!$J$2:$J$37000,"21*",'Accounting data'!$K$2:$K$37000,"65*",'Accounting data'!$L$2:$L$37000,W4)+SUMIFS('Accounting data'!$G$2:$G$37000,'Accounting data'!$I$2:$I$37000,"9*",'Accounting data'!$J$2:$J$37000,"21*",'Accounting data'!$K$2:$K$37000,"65*",'Accounting data'!$L$2:$L$37000,W4)</f>
        <v>0</v>
      </c>
      <c r="X247" s="384">
        <f>SUMIFS('Accounting data'!$G$2:$G$37000,'Accounting data'!$I$2:$I$37000,"7*",'Accounting data'!$J$2:$J$37000,"21*",'Accounting data'!$K$2:$K$37000,"63*",'Accounting data'!$L$2:$L$37000,X4)+SUMIFS('Accounting data'!$G$2:$G$37000,'Accounting data'!$I$2:$I$37000,"8*",'Accounting data'!$J$2:$J$37000,"21*",'Accounting data'!$K$2:$K$37000,"63*",'Accounting data'!$L$2:$L$37000,X4)+SUMIFS('Accounting data'!$G$2:$G$37000,'Accounting data'!$I$2:$I$37000,"9*",'Accounting data'!$J$2:$J$37000,"21*",'Accounting data'!$K$2:$K$37000,"63*",'Accounting data'!$L$2:$L$37000,X4)+SUMIFS('Accounting data'!$G$2:$G$37000,'Accounting data'!$I$2:$I$37000,"7*",'Accounting data'!$J$2:$J$37000,"21*",'Accounting data'!$K$2:$K$37000,"64*",'Accounting data'!$L$2:$L$37000,X4)+SUMIFS('Accounting data'!$G$2:$G$37000,'Accounting data'!$I$2:$I$37000,"8*",'Accounting data'!$J$2:$J$37000,"21*",'Accounting data'!$K$2:$K$37000,"64*",'Accounting data'!$L$2:$L$37000,X4)+SUMIFS('Accounting data'!$G$2:$G$37000,'Accounting data'!$I$2:$I$37000,"9*",'Accounting data'!$J$2:$J$37000,"21*",'Accounting data'!$K$2:$K$37000,"64*",'Accounting data'!$L$2:$L$37000,X4)+SUMIFS('Accounting data'!$G$2:$G$37000,'Accounting data'!$I$2:$I$37000,"7*",'Accounting data'!$J$2:$J$37000,"21*",'Accounting data'!$K$2:$K$37000,"65*",'Accounting data'!$L$2:$L$37000,X4)+SUMIFS('Accounting data'!$G$2:$G$37000,'Accounting data'!$I$2:$I$37000,"8*",'Accounting data'!$J$2:$J$37000,"21*",'Accounting data'!$K$2:$K$37000,"65*",'Accounting data'!$L$2:$L$37000,X4)+SUMIFS('Accounting data'!$G$2:$G$37000,'Accounting data'!$I$2:$I$37000,"9*",'Accounting data'!$J$2:$J$37000,"21*",'Accounting data'!$K$2:$K$37000,"65*",'Accounting data'!$L$2:$L$37000,X4)</f>
        <v>0</v>
      </c>
      <c r="Y247" s="384">
        <f>SUMIFS('Accounting data'!$G$2:$G$37000,'Accounting data'!$I$2:$I$37000,"7*",'Accounting data'!$J$2:$J$37000,"21*",'Accounting data'!$K$2:$K$37000,"63*",'Accounting data'!$L$2:$L$37000,Y4)+SUMIFS('Accounting data'!$G$2:$G$37000,'Accounting data'!$I$2:$I$37000,"8*",'Accounting data'!$J$2:$J$37000,"21*",'Accounting data'!$K$2:$K$37000,"63*",'Accounting data'!$L$2:$L$37000,Y4)+SUMIFS('Accounting data'!$G$2:$G$37000,'Accounting data'!$I$2:$I$37000,"9*",'Accounting data'!$J$2:$J$37000,"21*",'Accounting data'!$K$2:$K$37000,"63*",'Accounting data'!$L$2:$L$37000,Y4)+SUMIFS('Accounting data'!$G$2:$G$37000,'Accounting data'!$I$2:$I$37000,"7*",'Accounting data'!$J$2:$J$37000,"21*",'Accounting data'!$K$2:$K$37000,"64*",'Accounting data'!$L$2:$L$37000,Y4)+SUMIFS('Accounting data'!$G$2:$G$37000,'Accounting data'!$I$2:$I$37000,"8*",'Accounting data'!$J$2:$J$37000,"21*",'Accounting data'!$K$2:$K$37000,"64*",'Accounting data'!$L$2:$L$37000,Y4)+SUMIFS('Accounting data'!$G$2:$G$37000,'Accounting data'!$I$2:$I$37000,"9*",'Accounting data'!$J$2:$J$37000,"21*",'Accounting data'!$K$2:$K$37000,"64*",'Accounting data'!$L$2:$L$37000,Y4)+SUMIFS('Accounting data'!$G$2:$G$37000,'Accounting data'!$I$2:$I$37000,"7*",'Accounting data'!$J$2:$J$37000,"21*",'Accounting data'!$K$2:$K$37000,"65*",'Accounting data'!$L$2:$L$37000,Y4)+SUMIFS('Accounting data'!$G$2:$G$37000,'Accounting data'!$I$2:$I$37000,"8*",'Accounting data'!$J$2:$J$37000,"21*",'Accounting data'!$K$2:$K$37000,"65*",'Accounting data'!$L$2:$L$37000,Y4)+SUMIFS('Accounting data'!$G$2:$G$37000,'Accounting data'!$I$2:$I$37000,"9*",'Accounting data'!$J$2:$J$37000,"21*",'Accounting data'!$K$2:$K$37000,"65*",'Accounting data'!$L$2:$L$37000,Y4)</f>
        <v>0</v>
      </c>
      <c r="Z247" s="384">
        <f>SUMIFS('Accounting data'!$G$2:$G$37000,'Accounting data'!$I$2:$I$37000,"7*",'Accounting data'!$J$2:$J$37000,"21*",'Accounting data'!$K$2:$K$37000,"63*",'Accounting data'!$L$2:$L$37000,Z4)+SUMIFS('Accounting data'!$G$2:$G$37000,'Accounting data'!$I$2:$I$37000,"8*",'Accounting data'!$J$2:$J$37000,"21*",'Accounting data'!$K$2:$K$37000,"63*",'Accounting data'!$L$2:$L$37000,Z4)+SUMIFS('Accounting data'!$G$2:$G$37000,'Accounting data'!$I$2:$I$37000,"9*",'Accounting data'!$J$2:$J$37000,"21*",'Accounting data'!$K$2:$K$37000,"63*",'Accounting data'!$L$2:$L$37000,Z4)+SUMIFS('Accounting data'!$G$2:$G$37000,'Accounting data'!$I$2:$I$37000,"7*",'Accounting data'!$J$2:$J$37000,"21*",'Accounting data'!$K$2:$K$37000,"64*",'Accounting data'!$L$2:$L$37000,Z4)+SUMIFS('Accounting data'!$G$2:$G$37000,'Accounting data'!$I$2:$I$37000,"8*",'Accounting data'!$J$2:$J$37000,"21*",'Accounting data'!$K$2:$K$37000,"64*",'Accounting data'!$L$2:$L$37000,Z4)+SUMIFS('Accounting data'!$G$2:$G$37000,'Accounting data'!$I$2:$I$37000,"9*",'Accounting data'!$J$2:$J$37000,"21*",'Accounting data'!$K$2:$K$37000,"64*",'Accounting data'!$L$2:$L$37000,Z4)+SUMIFS('Accounting data'!$G$2:$G$37000,'Accounting data'!$I$2:$I$37000,"7*",'Accounting data'!$J$2:$J$37000,"21*",'Accounting data'!$K$2:$K$37000,"65*",'Accounting data'!$L$2:$L$37000,Z4)+SUMIFS('Accounting data'!$G$2:$G$37000,'Accounting data'!$I$2:$I$37000,"8*",'Accounting data'!$J$2:$J$37000,"21*",'Accounting data'!$K$2:$K$37000,"65*",'Accounting data'!$L$2:$L$37000,Z4)+SUMIFS('Accounting data'!$G$2:$G$37000,'Accounting data'!$I$2:$I$37000,"9*",'Accounting data'!$J$2:$J$37000,"21*",'Accounting data'!$K$2:$K$37000,"65*",'Accounting data'!$L$2:$L$37000,Z4)</f>
        <v>0</v>
      </c>
      <c r="AA247" s="384">
        <f>SUMIFS('Accounting data'!$G$2:$G$37000,'Accounting data'!$I$2:$I$37000,"7*",'Accounting data'!$J$2:$J$37000,"21*",'Accounting data'!$K$2:$K$37000,"63*",'Accounting data'!$L$2:$L$37000,AA4)+SUMIFS('Accounting data'!$G$2:$G$37000,'Accounting data'!$I$2:$I$37000,"8*",'Accounting data'!$J$2:$J$37000,"21*",'Accounting data'!$K$2:$K$37000,"63*",'Accounting data'!$L$2:$L$37000,AA4)+SUMIFS('Accounting data'!$G$2:$G$37000,'Accounting data'!$I$2:$I$37000,"9*",'Accounting data'!$J$2:$J$37000,"21*",'Accounting data'!$K$2:$K$37000,"63*",'Accounting data'!$L$2:$L$37000,AA4)+SUMIFS('Accounting data'!$G$2:$G$37000,'Accounting data'!$I$2:$I$37000,"7*",'Accounting data'!$J$2:$J$37000,"21*",'Accounting data'!$K$2:$K$37000,"64*",'Accounting data'!$L$2:$L$37000,AA4)+SUMIFS('Accounting data'!$G$2:$G$37000,'Accounting data'!$I$2:$I$37000,"8*",'Accounting data'!$J$2:$J$37000,"21*",'Accounting data'!$K$2:$K$37000,"64*",'Accounting data'!$L$2:$L$37000,AA4)+SUMIFS('Accounting data'!$G$2:$G$37000,'Accounting data'!$I$2:$I$37000,"9*",'Accounting data'!$J$2:$J$37000,"21*",'Accounting data'!$K$2:$K$37000,"64*",'Accounting data'!$L$2:$L$37000,AA4)+SUMIFS('Accounting data'!$G$2:$G$37000,'Accounting data'!$I$2:$I$37000,"7*",'Accounting data'!$J$2:$J$37000,"21*",'Accounting data'!$K$2:$K$37000,"65*",'Accounting data'!$L$2:$L$37000,AA4)+SUMIFS('Accounting data'!$G$2:$G$37000,'Accounting data'!$I$2:$I$37000,"8*",'Accounting data'!$J$2:$J$37000,"21*",'Accounting data'!$K$2:$K$37000,"65*",'Accounting data'!$L$2:$L$37000,AA4)+SUMIFS('Accounting data'!$G$2:$G$37000,'Accounting data'!$I$2:$I$37000,"9*",'Accounting data'!$J$2:$J$37000,"21*",'Accounting data'!$K$2:$K$37000,"65*",'Accounting data'!$L$2:$L$37000,AA4)</f>
        <v>0</v>
      </c>
      <c r="AB247" s="384">
        <f>SUMIFS('Accounting data'!$G$2:$G$37000,'Accounting data'!$I$2:$I$37000,"7*",'Accounting data'!$J$2:$J$37000,"21*",'Accounting data'!$K$2:$K$37000,"63*",'Accounting data'!$L$2:$L$37000,AB4)+SUMIFS('Accounting data'!$G$2:$G$37000,'Accounting data'!$I$2:$I$37000,"8*",'Accounting data'!$J$2:$J$37000,"21*",'Accounting data'!$K$2:$K$37000,"63*",'Accounting data'!$L$2:$L$37000,AB4)+SUMIFS('Accounting data'!$G$2:$G$37000,'Accounting data'!$I$2:$I$37000,"9*",'Accounting data'!$J$2:$J$37000,"21*",'Accounting data'!$K$2:$K$37000,"63*",'Accounting data'!$L$2:$L$37000,AB4)+SUMIFS('Accounting data'!$G$2:$G$37000,'Accounting data'!$I$2:$I$37000,"7*",'Accounting data'!$J$2:$J$37000,"21*",'Accounting data'!$K$2:$K$37000,"64*",'Accounting data'!$L$2:$L$37000,AB4)+SUMIFS('Accounting data'!$G$2:$G$37000,'Accounting data'!$I$2:$I$37000,"8*",'Accounting data'!$J$2:$J$37000,"21*",'Accounting data'!$K$2:$K$37000,"64*",'Accounting data'!$L$2:$L$37000,AB4)+SUMIFS('Accounting data'!$G$2:$G$37000,'Accounting data'!$I$2:$I$37000,"9*",'Accounting data'!$J$2:$J$37000,"21*",'Accounting data'!$K$2:$K$37000,"64*",'Accounting data'!$L$2:$L$37000,AB4)+SUMIFS('Accounting data'!$G$2:$G$37000,'Accounting data'!$I$2:$I$37000,"7*",'Accounting data'!$J$2:$J$37000,"21*",'Accounting data'!$K$2:$K$37000,"65*",'Accounting data'!$L$2:$L$37000,AB4)+SUMIFS('Accounting data'!$G$2:$G$37000,'Accounting data'!$I$2:$I$37000,"8*",'Accounting data'!$J$2:$J$37000,"21*",'Accounting data'!$K$2:$K$37000,"65*",'Accounting data'!$L$2:$L$37000,AB4)+SUMIFS('Accounting data'!$G$2:$G$37000,'Accounting data'!$I$2:$I$37000,"9*",'Accounting data'!$J$2:$J$37000,"21*",'Accounting data'!$K$2:$K$37000,"65*",'Accounting data'!$L$2:$L$37000,AB4)</f>
        <v>0</v>
      </c>
      <c r="AC247" s="384">
        <f>SUMIFS('Accounting data'!$G$2:$G$37000,'Accounting data'!$I$2:$I$37000,"7*",'Accounting data'!$J$2:$J$37000,"21*",'Accounting data'!$K$2:$K$37000,"63*",'Accounting data'!$L$2:$L$37000,AC4)+SUMIFS('Accounting data'!$G$2:$G$37000,'Accounting data'!$I$2:$I$37000,"8*",'Accounting data'!$J$2:$J$37000,"21*",'Accounting data'!$K$2:$K$37000,"63*",'Accounting data'!$L$2:$L$37000,AC4)+SUMIFS('Accounting data'!$G$2:$G$37000,'Accounting data'!$I$2:$I$37000,"9*",'Accounting data'!$J$2:$J$37000,"21*",'Accounting data'!$K$2:$K$37000,"63*",'Accounting data'!$L$2:$L$37000,AC4)+SUMIFS('Accounting data'!$G$2:$G$37000,'Accounting data'!$I$2:$I$37000,"7*",'Accounting data'!$J$2:$J$37000,"21*",'Accounting data'!$K$2:$K$37000,"64*",'Accounting data'!$L$2:$L$37000,AC4)+SUMIFS('Accounting data'!$G$2:$G$37000,'Accounting data'!$I$2:$I$37000,"8*",'Accounting data'!$J$2:$J$37000,"21*",'Accounting data'!$K$2:$K$37000,"64*",'Accounting data'!$L$2:$L$37000,AC4)+SUMIFS('Accounting data'!$G$2:$G$37000,'Accounting data'!$I$2:$I$37000,"9*",'Accounting data'!$J$2:$J$37000,"21*",'Accounting data'!$K$2:$K$37000,"64*",'Accounting data'!$L$2:$L$37000,AC4)+SUMIFS('Accounting data'!$G$2:$G$37000,'Accounting data'!$I$2:$I$37000,"7*",'Accounting data'!$J$2:$J$37000,"21*",'Accounting data'!$K$2:$K$37000,"65*",'Accounting data'!$L$2:$L$37000,AC4)+SUMIFS('Accounting data'!$G$2:$G$37000,'Accounting data'!$I$2:$I$37000,"8*",'Accounting data'!$J$2:$J$37000,"21*",'Accounting data'!$K$2:$K$37000,"65*",'Accounting data'!$L$2:$L$37000,AC4)+SUMIFS('Accounting data'!$G$2:$G$37000,'Accounting data'!$I$2:$I$37000,"9*",'Accounting data'!$J$2:$J$37000,"21*",'Accounting data'!$K$2:$K$37000,"65*",'Accounting data'!$L$2:$L$37000,AC4)</f>
        <v>0</v>
      </c>
      <c r="AD247" s="384">
        <f>SUMIFS('Accounting data'!$G$2:$G$37000,'Accounting data'!$I$2:$I$37000,"7*",'Accounting data'!$J$2:$J$37000,"21*",'Accounting data'!$K$2:$K$37000,"63*",'Accounting data'!$L$2:$L$37000,AD4)+SUMIFS('Accounting data'!$G$2:$G$37000,'Accounting data'!$I$2:$I$37000,"8*",'Accounting data'!$J$2:$J$37000,"21*",'Accounting data'!$K$2:$K$37000,"63*",'Accounting data'!$L$2:$L$37000,AD4)+SUMIFS('Accounting data'!$G$2:$G$37000,'Accounting data'!$I$2:$I$37000,"9*",'Accounting data'!$J$2:$J$37000,"21*",'Accounting data'!$K$2:$K$37000,"63*",'Accounting data'!$L$2:$L$37000,AD4)+SUMIFS('Accounting data'!$G$2:$G$37000,'Accounting data'!$I$2:$I$37000,"7*",'Accounting data'!$J$2:$J$37000,"21*",'Accounting data'!$K$2:$K$37000,"64*",'Accounting data'!$L$2:$L$37000,AD4)+SUMIFS('Accounting data'!$G$2:$G$37000,'Accounting data'!$I$2:$I$37000,"8*",'Accounting data'!$J$2:$J$37000,"21*",'Accounting data'!$K$2:$K$37000,"64*",'Accounting data'!$L$2:$L$37000,AD4)+SUMIFS('Accounting data'!$G$2:$G$37000,'Accounting data'!$I$2:$I$37000,"9*",'Accounting data'!$J$2:$J$37000,"21*",'Accounting data'!$K$2:$K$37000,"64*",'Accounting data'!$L$2:$L$37000,AD4)+SUMIFS('Accounting data'!$G$2:$G$37000,'Accounting data'!$I$2:$I$37000,"7*",'Accounting data'!$J$2:$J$37000,"21*",'Accounting data'!$K$2:$K$37000,"65*",'Accounting data'!$L$2:$L$37000,AD4)+SUMIFS('Accounting data'!$G$2:$G$37000,'Accounting data'!$I$2:$I$37000,"8*",'Accounting data'!$J$2:$J$37000,"21*",'Accounting data'!$K$2:$K$37000,"65*",'Accounting data'!$L$2:$L$37000,AD4)+SUMIFS('Accounting data'!$G$2:$G$37000,'Accounting data'!$I$2:$I$37000,"9*",'Accounting data'!$J$2:$J$37000,"21*",'Accounting data'!$K$2:$K$37000,"65*",'Accounting data'!$L$2:$L$37000,AD4)</f>
        <v>0</v>
      </c>
      <c r="AE247" s="384">
        <f>SUMIFS('Accounting data'!$G$2:$G$37000,'Accounting data'!$I$2:$I$37000,"7*",'Accounting data'!$J$2:$J$37000,"21*",'Accounting data'!$K$2:$K$37000,"63*",'Accounting data'!$L$2:$L$37000,AE4)+SUMIFS('Accounting data'!$G$2:$G$37000,'Accounting data'!$I$2:$I$37000,"8*",'Accounting data'!$J$2:$J$37000,"21*",'Accounting data'!$K$2:$K$37000,"63*",'Accounting data'!$L$2:$L$37000,AE4)+SUMIFS('Accounting data'!$G$2:$G$37000,'Accounting data'!$I$2:$I$37000,"9*",'Accounting data'!$J$2:$J$37000,"21*",'Accounting data'!$K$2:$K$37000,"63*",'Accounting data'!$L$2:$L$37000,AE4)+SUMIFS('Accounting data'!$G$2:$G$37000,'Accounting data'!$I$2:$I$37000,"7*",'Accounting data'!$J$2:$J$37000,"21*",'Accounting data'!$K$2:$K$37000,"64*",'Accounting data'!$L$2:$L$37000,AE4)+SUMIFS('Accounting data'!$G$2:$G$37000,'Accounting data'!$I$2:$I$37000,"8*",'Accounting data'!$J$2:$J$37000,"21*",'Accounting data'!$K$2:$K$37000,"64*",'Accounting data'!$L$2:$L$37000,AE4)+SUMIFS('Accounting data'!$G$2:$G$37000,'Accounting data'!$I$2:$I$37000,"9*",'Accounting data'!$J$2:$J$37000,"21*",'Accounting data'!$K$2:$K$37000,"64*",'Accounting data'!$L$2:$L$37000,AE4)+SUMIFS('Accounting data'!$G$2:$G$37000,'Accounting data'!$I$2:$I$37000,"7*",'Accounting data'!$J$2:$J$37000,"21*",'Accounting data'!$K$2:$K$37000,"65*",'Accounting data'!$L$2:$L$37000,AE4)+SUMIFS('Accounting data'!$G$2:$G$37000,'Accounting data'!$I$2:$I$37000,"8*",'Accounting data'!$J$2:$J$37000,"21*",'Accounting data'!$K$2:$K$37000,"65*",'Accounting data'!$L$2:$L$37000,AE4)+SUMIFS('Accounting data'!$G$2:$G$37000,'Accounting data'!$I$2:$I$37000,"9*",'Accounting data'!$J$2:$J$37000,"21*",'Accounting data'!$K$2:$K$37000,"65*",'Accounting data'!$L$2:$L$37000,AE4)</f>
        <v>0</v>
      </c>
      <c r="AF247" s="384">
        <f>SUMIFS('Accounting data'!$G$2:$G$37000,'Accounting data'!$I$2:$I$37000,"7*",'Accounting data'!$J$2:$J$37000,"21*",'Accounting data'!$K$2:$K$37000,"63*",'Accounting data'!$L$2:$L$37000,AF4)+SUMIFS('Accounting data'!$G$2:$G$37000,'Accounting data'!$I$2:$I$37000,"8*",'Accounting data'!$J$2:$J$37000,"21*",'Accounting data'!$K$2:$K$37000,"63*",'Accounting data'!$L$2:$L$37000,AF4)+SUMIFS('Accounting data'!$G$2:$G$37000,'Accounting data'!$I$2:$I$37000,"9*",'Accounting data'!$J$2:$J$37000,"21*",'Accounting data'!$K$2:$K$37000,"63*",'Accounting data'!$L$2:$L$37000,AF4)+SUMIFS('Accounting data'!$G$2:$G$37000,'Accounting data'!$I$2:$I$37000,"7*",'Accounting data'!$J$2:$J$37000,"21*",'Accounting data'!$K$2:$K$37000,"64*",'Accounting data'!$L$2:$L$37000,AF4)+SUMIFS('Accounting data'!$G$2:$G$37000,'Accounting data'!$I$2:$I$37000,"8*",'Accounting data'!$J$2:$J$37000,"21*",'Accounting data'!$K$2:$K$37000,"64*",'Accounting data'!$L$2:$L$37000,AF4)+SUMIFS('Accounting data'!$G$2:$G$37000,'Accounting data'!$I$2:$I$37000,"9*",'Accounting data'!$J$2:$J$37000,"21*",'Accounting data'!$K$2:$K$37000,"64*",'Accounting data'!$L$2:$L$37000,AF4)+SUMIFS('Accounting data'!$G$2:$G$37000,'Accounting data'!$I$2:$I$37000,"7*",'Accounting data'!$J$2:$J$37000,"21*",'Accounting data'!$K$2:$K$37000,"65*",'Accounting data'!$L$2:$L$37000,AF4)+SUMIFS('Accounting data'!$G$2:$G$37000,'Accounting data'!$I$2:$I$37000,"8*",'Accounting data'!$J$2:$J$37000,"21*",'Accounting data'!$K$2:$K$37000,"65*",'Accounting data'!$L$2:$L$37000,AF4)+SUMIFS('Accounting data'!$G$2:$G$37000,'Accounting data'!$I$2:$I$37000,"9*",'Accounting data'!$J$2:$J$37000,"21*",'Accounting data'!$K$2:$K$37000,"65*",'Accounting data'!$L$2:$L$37000,AF4)</f>
        <v>0</v>
      </c>
    </row>
    <row r="248" spans="1:32">
      <c r="A248" s="386" t="s">
        <v>288</v>
      </c>
      <c r="B248" s="383" t="s">
        <v>80</v>
      </c>
      <c r="C248" s="383">
        <v>2100</v>
      </c>
      <c r="D248" s="383">
        <v>6300</v>
      </c>
      <c r="E248" s="384">
        <f>SUMIFS('Accounting data'!$G$2:$G$37000,'Accounting data'!$H$2:$H$37000,"9999*",'Accounting data'!$I$2:$I$37000,"7*",'Accounting data'!$J$2:$J$37000,"21*",'Accounting data'!$K$2:$K$37000,"63*",'Accounting data'!$L$2:$L$37000,E4)+SUMIFS('Accounting data'!$G$2:$G$37000,'Accounting data'!$H$2:$H$37000,"9999*",'Accounting data'!$I$2:$I$37000,"8*",'Accounting data'!$J$2:$J$37000,"21*",'Accounting data'!$K$2:$K$37000,"63*",'Accounting data'!$L$2:$L$37000,E4)+SUMIFS('Accounting data'!$G$2:$G$37000,'Accounting data'!$H$2:$H$37000,"9999*",'Accounting data'!$I$2:$I$37000,"9*",'Accounting data'!$J$2:$J$37000,"21*",'Accounting data'!$K$2:$K$37000,"63*",'Accounting data'!$L$2:$L$37000,E4)</f>
        <v>0</v>
      </c>
      <c r="F248" s="384">
        <f>SUMIFS('Accounting data'!$G$2:$G$37000,'Accounting data'!$H$2:$H$37000,"9999*",'Accounting data'!$I$2:$I$37000,"7*",'Accounting data'!$J$2:$J$37000,"21*",'Accounting data'!$K$2:$K$37000,"63*",'Accounting data'!$L$2:$L$37000,F4)+SUMIFS('Accounting data'!$G$2:$G$37000,'Accounting data'!$H$2:$H$37000,"9999*",'Accounting data'!$I$2:$I$37000,"8*",'Accounting data'!$J$2:$J$37000,"21*",'Accounting data'!$K$2:$K$37000,"63*",'Accounting data'!$L$2:$L$37000,F4)+SUMIFS('Accounting data'!$G$2:$G$37000,'Accounting data'!$H$2:$H$37000,"9999*",'Accounting data'!$I$2:$I$37000,"9*",'Accounting data'!$J$2:$J$37000,"21*",'Accounting data'!$K$2:$K$37000,"63*",'Accounting data'!$L$2:$L$37000,F4)</f>
        <v>0</v>
      </c>
      <c r="G248" s="385"/>
      <c r="H248" s="384">
        <f>SUMIFS('Accounting data'!$G$2:$G$37000,'Accounting data'!$H$2:$H$37000,"9999*",'Accounting data'!$I$2:$I$37000,"7*",'Accounting data'!$J$2:$J$37000,"21*",'Accounting data'!$K$2:$K$37000,"63*",'Accounting data'!$L$2:$L$37000,H4)+SUMIFS('Accounting data'!$G$2:$G$37000,'Accounting data'!$H$2:$H$37000,"9999*",'Accounting data'!$I$2:$I$37000,"8*",'Accounting data'!$J$2:$J$37000,"21*",'Accounting data'!$K$2:$K$37000,"63*",'Accounting data'!$L$2:$L$37000,H4)+SUMIFS('Accounting data'!$G$2:$G$37000,'Accounting data'!$H$2:$H$37000,"9999*",'Accounting data'!$I$2:$I$37000,"9*",'Accounting data'!$J$2:$J$37000,"21*",'Accounting data'!$K$2:$K$37000,"63*",'Accounting data'!$L$2:$L$37000,H4)</f>
        <v>0</v>
      </c>
      <c r="I248" s="384">
        <f>SUMIFS('Accounting data'!$G$2:$G$37000,'Accounting data'!$H$2:$H$37000,"9999*",'Accounting data'!$I$2:$I$37000,"7*",'Accounting data'!$J$2:$J$37000,"21*",'Accounting data'!$K$2:$K$37000,"63*",'Accounting data'!$L$2:$L$37000,I4)+SUMIFS('Accounting data'!$G$2:$G$37000,'Accounting data'!$H$2:$H$37000,"9999*",'Accounting data'!$I$2:$I$37000,"8*",'Accounting data'!$J$2:$J$37000,"21*",'Accounting data'!$K$2:$K$37000,"63*",'Accounting data'!$L$2:$L$37000,I4)+SUMIFS('Accounting data'!$G$2:$G$37000,'Accounting data'!$H$2:$H$37000,"9999*",'Accounting data'!$I$2:$I$37000,"9*",'Accounting data'!$J$2:$J$37000,"21*",'Accounting data'!$K$2:$K$37000,"63*",'Accounting data'!$L$2:$L$37000,I4)</f>
        <v>0</v>
      </c>
      <c r="J248" s="384">
        <f>SUMIFS('Accounting data'!$G$2:$G$37000,'Accounting data'!$H$2:$H$37000,"9999*",'Accounting data'!$I$2:$I$37000,"7*",'Accounting data'!$J$2:$J$37000,"21*",'Accounting data'!$K$2:$K$37000,"63*",'Accounting data'!$L$2:$L$37000,J4)+SUMIFS('Accounting data'!$G$2:$G$37000,'Accounting data'!$H$2:$H$37000,"9999*",'Accounting data'!$I$2:$I$37000,"8*",'Accounting data'!$J$2:$J$37000,"21*",'Accounting data'!$K$2:$K$37000,"63*",'Accounting data'!$L$2:$L$37000,J4)+SUMIFS('Accounting data'!$G$2:$G$37000,'Accounting data'!$H$2:$H$37000,"9999*",'Accounting data'!$I$2:$I$37000,"9*",'Accounting data'!$J$2:$J$37000,"21*",'Accounting data'!$K$2:$K$37000,"63*",'Accounting data'!$L$2:$L$37000,J4)</f>
        <v>0</v>
      </c>
      <c r="K248" s="384">
        <f>SUMIFS('Accounting data'!$G$2:$G$37000,'Accounting data'!$H$2:$H$37000,"9999*",'Accounting data'!$I$2:$I$37000,"7*",'Accounting data'!$J$2:$J$37000,"21*",'Accounting data'!$K$2:$K$37000,"63*",'Accounting data'!$L$2:$L$37000,K4)+SUMIFS('Accounting data'!$G$2:$G$37000,'Accounting data'!$H$2:$H$37000,"9999*",'Accounting data'!$I$2:$I$37000,"8*",'Accounting data'!$J$2:$J$37000,"21*",'Accounting data'!$K$2:$K$37000,"63*",'Accounting data'!$L$2:$L$37000,K4)+SUMIFS('Accounting data'!$G$2:$G$37000,'Accounting data'!$H$2:$H$37000,"9999*",'Accounting data'!$I$2:$I$37000,"9*",'Accounting data'!$J$2:$J$37000,"21*",'Accounting data'!$K$2:$K$37000,"63*",'Accounting data'!$L$2:$L$37000,K4)</f>
        <v>0</v>
      </c>
      <c r="L248" s="384">
        <f>SUMIFS('Accounting data'!$G$2:$G$37000,'Accounting data'!$H$2:$H$37000,"9999*",'Accounting data'!$I$2:$I$37000,"7*",'Accounting data'!$J$2:$J$37000,"21*",'Accounting data'!$K$2:$K$37000,"63*",'Accounting data'!$L$2:$L$37000,L4)+SUMIFS('Accounting data'!$G$2:$G$37000,'Accounting data'!$H$2:$H$37000,"9999*",'Accounting data'!$I$2:$I$37000,"8*",'Accounting data'!$J$2:$J$37000,"21*",'Accounting data'!$K$2:$K$37000,"63*",'Accounting data'!$L$2:$L$37000,L4)+SUMIFS('Accounting data'!$G$2:$G$37000,'Accounting data'!$H$2:$H$37000,"9999*",'Accounting data'!$I$2:$I$37000,"9*",'Accounting data'!$J$2:$J$37000,"21*",'Accounting data'!$K$2:$K$37000,"63*",'Accounting data'!$L$2:$L$37000,L4)</f>
        <v>0</v>
      </c>
      <c r="M248" s="384">
        <f>SUMIFS('Accounting data'!$G$2:$G$37000,'Accounting data'!$H$2:$H$37000,"9999*",'Accounting data'!$I$2:$I$37000,"7*",'Accounting data'!$J$2:$J$37000,"21*",'Accounting data'!$K$2:$K$37000,"63*",'Accounting data'!$L$2:$L$37000,M4)+SUMIFS('Accounting data'!$G$2:$G$37000,'Accounting data'!$H$2:$H$37000,"9999*",'Accounting data'!$I$2:$I$37000,"8*",'Accounting data'!$J$2:$J$37000,"21*",'Accounting data'!$K$2:$K$37000,"63*",'Accounting data'!$L$2:$L$37000,M4)+SUMIFS('Accounting data'!$G$2:$G$37000,'Accounting data'!$H$2:$H$37000,"9999*",'Accounting data'!$I$2:$I$37000,"9*",'Accounting data'!$J$2:$J$37000,"21*",'Accounting data'!$K$2:$K$37000,"63*",'Accounting data'!$L$2:$L$37000,M4)</f>
        <v>0</v>
      </c>
      <c r="N248" s="384">
        <f>SUMIFS('Accounting data'!$G$2:$G$37000,'Accounting data'!$H$2:$H$37000,"9999*",'Accounting data'!$I$2:$I$37000,"7*",'Accounting data'!$J$2:$J$37000,"21*",'Accounting data'!$K$2:$K$37000,"63*",'Accounting data'!$L$2:$L$37000,N4)+SUMIFS('Accounting data'!$G$2:$G$37000,'Accounting data'!$H$2:$H$37000,"9999*",'Accounting data'!$I$2:$I$37000,"8*",'Accounting data'!$J$2:$J$37000,"21*",'Accounting data'!$K$2:$K$37000,"63*",'Accounting data'!$L$2:$L$37000,N4)+SUMIFS('Accounting data'!$G$2:$G$37000,'Accounting data'!$H$2:$H$37000,"9999*",'Accounting data'!$I$2:$I$37000,"9*",'Accounting data'!$J$2:$J$37000,"21*",'Accounting data'!$K$2:$K$37000,"63*",'Accounting data'!$L$2:$L$37000,N4)</f>
        <v>0</v>
      </c>
      <c r="O248" s="384">
        <f>SUMIFS('Accounting data'!$G$2:$G$37000,'Accounting data'!$H$2:$H$37000,"9999*",'Accounting data'!$I$2:$I$37000,"7*",'Accounting data'!$J$2:$J$37000,"21*",'Accounting data'!$K$2:$K$37000,"63*",'Accounting data'!$L$2:$L$37000,O4)+SUMIFS('Accounting data'!$G$2:$G$37000,'Accounting data'!$H$2:$H$37000,"9999*",'Accounting data'!$I$2:$I$37000,"8*",'Accounting data'!$J$2:$J$37000,"21*",'Accounting data'!$K$2:$K$37000,"63*",'Accounting data'!$L$2:$L$37000,O4)+SUMIFS('Accounting data'!$G$2:$G$37000,'Accounting data'!$H$2:$H$37000,"9999*",'Accounting data'!$I$2:$I$37000,"9*",'Accounting data'!$J$2:$J$37000,"21*",'Accounting data'!$K$2:$K$37000,"63*",'Accounting data'!$L$2:$L$37000,O4)</f>
        <v>0</v>
      </c>
      <c r="P248" s="384">
        <f>SUMIFS('Accounting data'!$G$2:$G$37000,'Accounting data'!$H$2:$H$37000,"9999*",'Accounting data'!$I$2:$I$37000,"7*",'Accounting data'!$J$2:$J$37000,"21*",'Accounting data'!$K$2:$K$37000,"63*",'Accounting data'!$L$2:$L$37000,P4)+SUMIFS('Accounting data'!$G$2:$G$37000,'Accounting data'!$H$2:$H$37000,"9999*",'Accounting data'!$I$2:$I$37000,"8*",'Accounting data'!$J$2:$J$37000,"21*",'Accounting data'!$K$2:$K$37000,"63*",'Accounting data'!$L$2:$L$37000,P4)+SUMIFS('Accounting data'!$G$2:$G$37000,'Accounting data'!$H$2:$H$37000,"9999*",'Accounting data'!$I$2:$I$37000,"9*",'Accounting data'!$J$2:$J$37000,"21*",'Accounting data'!$K$2:$K$37000,"63*",'Accounting data'!$L$2:$L$37000,P4)</f>
        <v>0</v>
      </c>
      <c r="Q248" s="384">
        <f>SUMIFS('Accounting data'!$G$2:$G$37000,'Accounting data'!$H$2:$H$37000,"9999*",'Accounting data'!$I$2:$I$37000,"7*",'Accounting data'!$J$2:$J$37000,"21*",'Accounting data'!$K$2:$K$37000,"63*",'Accounting data'!$L$2:$L$37000,Q4)+SUMIFS('Accounting data'!$G$2:$G$37000,'Accounting data'!$H$2:$H$37000,"9999*",'Accounting data'!$I$2:$I$37000,"8*",'Accounting data'!$J$2:$J$37000,"21*",'Accounting data'!$K$2:$K$37000,"63*",'Accounting data'!$L$2:$L$37000,Q4)+SUMIFS('Accounting data'!$G$2:$G$37000,'Accounting data'!$H$2:$H$37000,"9999*",'Accounting data'!$I$2:$I$37000,"9*",'Accounting data'!$J$2:$J$37000,"21*",'Accounting data'!$K$2:$K$37000,"63*",'Accounting data'!$L$2:$L$37000,Q4)</f>
        <v>0</v>
      </c>
      <c r="R248" s="384">
        <f>SUMIFS('Accounting data'!$G$2:$G$37000,'Accounting data'!$H$2:$H$37000,"9999*",'Accounting data'!$I$2:$I$37000,"7*",'Accounting data'!$J$2:$J$37000,"21*",'Accounting data'!$K$2:$K$37000,"63*",'Accounting data'!$L$2:$L$37000,R4)+SUMIFS('Accounting data'!$G$2:$G$37000,'Accounting data'!$H$2:$H$37000,"9999*",'Accounting data'!$I$2:$I$37000,"8*",'Accounting data'!$J$2:$J$37000,"21*",'Accounting data'!$K$2:$K$37000,"63*",'Accounting data'!$L$2:$L$37000,R4)+SUMIFS('Accounting data'!$G$2:$G$37000,'Accounting data'!$H$2:$H$37000,"9999*",'Accounting data'!$I$2:$I$37000,"9*",'Accounting data'!$J$2:$J$37000,"21*",'Accounting data'!$K$2:$K$37000,"63*",'Accounting data'!$L$2:$L$37000,R4)</f>
        <v>0</v>
      </c>
      <c r="S248" s="384">
        <f>SUMIFS('Accounting data'!$G$2:$G$37000,'Accounting data'!$H$2:$H$37000,"9999*",'Accounting data'!$I$2:$I$37000,"7*",'Accounting data'!$J$2:$J$37000,"21*",'Accounting data'!$K$2:$K$37000,"63*",'Accounting data'!$L$2:$L$37000,S4)+SUMIFS('Accounting data'!$G$2:$G$37000,'Accounting data'!$H$2:$H$37000,"9999*",'Accounting data'!$I$2:$I$37000,"8*",'Accounting data'!$J$2:$J$37000,"21*",'Accounting data'!$K$2:$K$37000,"63*",'Accounting data'!$L$2:$L$37000,S4)+SUMIFS('Accounting data'!$G$2:$G$37000,'Accounting data'!$H$2:$H$37000,"9999*",'Accounting data'!$I$2:$I$37000,"9*",'Accounting data'!$J$2:$J$37000,"21*",'Accounting data'!$K$2:$K$37000,"63*",'Accounting data'!$L$2:$L$37000,S4)</f>
        <v>0</v>
      </c>
      <c r="T248" s="384">
        <f>SUMIFS('Accounting data'!$G$2:$G$37000,'Accounting data'!$H$2:$H$37000,"9999*",'Accounting data'!$I$2:$I$37000,"7*",'Accounting data'!$J$2:$J$37000,"21*",'Accounting data'!$K$2:$K$37000,"63*",'Accounting data'!$L$2:$L$37000,T4)+SUMIFS('Accounting data'!$G$2:$G$37000,'Accounting data'!$H$2:$H$37000,"9999*",'Accounting data'!$I$2:$I$37000,"8*",'Accounting data'!$J$2:$J$37000,"21*",'Accounting data'!$K$2:$K$37000,"63*",'Accounting data'!$L$2:$L$37000,T4)+SUMIFS('Accounting data'!$G$2:$G$37000,'Accounting data'!$H$2:$H$37000,"9999*",'Accounting data'!$I$2:$I$37000,"9*",'Accounting data'!$J$2:$J$37000,"21*",'Accounting data'!$K$2:$K$37000,"63*",'Accounting data'!$L$2:$L$37000,T4)</f>
        <v>0</v>
      </c>
      <c r="U248" s="384">
        <f>SUMIFS('Accounting data'!$G$2:$G$37000,'Accounting data'!$H$2:$H$37000,"9999*",'Accounting data'!$I$2:$I$37000,"7*",'Accounting data'!$J$2:$J$37000,"21*",'Accounting data'!$K$2:$K$37000,"63*",'Accounting data'!$L$2:$L$37000,U4)+SUMIFS('Accounting data'!$G$2:$G$37000,'Accounting data'!$H$2:$H$37000,"9999*",'Accounting data'!$I$2:$I$37000,"8*",'Accounting data'!$J$2:$J$37000,"21*",'Accounting data'!$K$2:$K$37000,"63*",'Accounting data'!$L$2:$L$37000,U4)+SUMIFS('Accounting data'!$G$2:$G$37000,'Accounting data'!$H$2:$H$37000,"9999*",'Accounting data'!$I$2:$I$37000,"9*",'Accounting data'!$J$2:$J$37000,"21*",'Accounting data'!$K$2:$K$37000,"63*",'Accounting data'!$L$2:$L$37000,U4)</f>
        <v>0</v>
      </c>
      <c r="V248" s="384">
        <f>SUMIFS('Accounting data'!$G$2:$G$37000,'Accounting data'!$H$2:$H$37000,"9999*",'Accounting data'!$I$2:$I$37000,"7*",'Accounting data'!$J$2:$J$37000,"21*",'Accounting data'!$K$2:$K$37000,"63*",'Accounting data'!$L$2:$L$37000,V4)+SUMIFS('Accounting data'!$G$2:$G$37000,'Accounting data'!$H$2:$H$37000,"9999*",'Accounting data'!$I$2:$I$37000,"8*",'Accounting data'!$J$2:$J$37000,"21*",'Accounting data'!$K$2:$K$37000,"63*",'Accounting data'!$L$2:$L$37000,V4)+SUMIFS('Accounting data'!$G$2:$G$37000,'Accounting data'!$H$2:$H$37000,"9999*",'Accounting data'!$I$2:$I$37000,"9*",'Accounting data'!$J$2:$J$37000,"21*",'Accounting data'!$K$2:$K$37000,"63*",'Accounting data'!$L$2:$L$37000,V4)</f>
        <v>0</v>
      </c>
      <c r="W248" s="384">
        <f>SUMIFS('Accounting data'!$G$2:$G$37000,'Accounting data'!$H$2:$H$37000,"9999*",'Accounting data'!$I$2:$I$37000,"7*",'Accounting data'!$J$2:$J$37000,"21*",'Accounting data'!$K$2:$K$37000,"63*",'Accounting data'!$L$2:$L$37000,W4)+SUMIFS('Accounting data'!$G$2:$G$37000,'Accounting data'!$H$2:$H$37000,"9999*",'Accounting data'!$I$2:$I$37000,"8*",'Accounting data'!$J$2:$J$37000,"21*",'Accounting data'!$K$2:$K$37000,"63*",'Accounting data'!$L$2:$L$37000,W4)+SUMIFS('Accounting data'!$G$2:$G$37000,'Accounting data'!$H$2:$H$37000,"9999*",'Accounting data'!$I$2:$I$37000,"9*",'Accounting data'!$J$2:$J$37000,"21*",'Accounting data'!$K$2:$K$37000,"63*",'Accounting data'!$L$2:$L$37000,W4)</f>
        <v>0</v>
      </c>
      <c r="X248" s="384">
        <f>SUMIFS('Accounting data'!$G$2:$G$37000,'Accounting data'!$H$2:$H$37000,"9999*",'Accounting data'!$I$2:$I$37000,"7*",'Accounting data'!$J$2:$J$37000,"21*",'Accounting data'!$K$2:$K$37000,"63*",'Accounting data'!$L$2:$L$37000,X4)+SUMIFS('Accounting data'!$G$2:$G$37000,'Accounting data'!$H$2:$H$37000,"9999*",'Accounting data'!$I$2:$I$37000,"8*",'Accounting data'!$J$2:$J$37000,"21*",'Accounting data'!$K$2:$K$37000,"63*",'Accounting data'!$L$2:$L$37000,X4)+SUMIFS('Accounting data'!$G$2:$G$37000,'Accounting data'!$H$2:$H$37000,"9999*",'Accounting data'!$I$2:$I$37000,"9*",'Accounting data'!$J$2:$J$37000,"21*",'Accounting data'!$K$2:$K$37000,"63*",'Accounting data'!$L$2:$L$37000,X4)</f>
        <v>0</v>
      </c>
      <c r="Y248" s="384">
        <f>SUMIFS('Accounting data'!$G$2:$G$37000,'Accounting data'!$H$2:$H$37000,"9999*",'Accounting data'!$I$2:$I$37000,"7*",'Accounting data'!$J$2:$J$37000,"21*",'Accounting data'!$K$2:$K$37000,"63*",'Accounting data'!$L$2:$L$37000,Y4)+SUMIFS('Accounting data'!$G$2:$G$37000,'Accounting data'!$H$2:$H$37000,"9999*",'Accounting data'!$I$2:$I$37000,"8*",'Accounting data'!$J$2:$J$37000,"21*",'Accounting data'!$K$2:$K$37000,"63*",'Accounting data'!$L$2:$L$37000,Y4)+SUMIFS('Accounting data'!$G$2:$G$37000,'Accounting data'!$H$2:$H$37000,"9999*",'Accounting data'!$I$2:$I$37000,"9*",'Accounting data'!$J$2:$J$37000,"21*",'Accounting data'!$K$2:$K$37000,"63*",'Accounting data'!$L$2:$L$37000,Y4)</f>
        <v>0</v>
      </c>
      <c r="Z248" s="384">
        <f>SUMIFS('Accounting data'!$G$2:$G$37000,'Accounting data'!$H$2:$H$37000,"9999*",'Accounting data'!$I$2:$I$37000,"7*",'Accounting data'!$J$2:$J$37000,"21*",'Accounting data'!$K$2:$K$37000,"63*",'Accounting data'!$L$2:$L$37000,Z4)+SUMIFS('Accounting data'!$G$2:$G$37000,'Accounting data'!$H$2:$H$37000,"9999*",'Accounting data'!$I$2:$I$37000,"8*",'Accounting data'!$J$2:$J$37000,"21*",'Accounting data'!$K$2:$K$37000,"63*",'Accounting data'!$L$2:$L$37000,Z4)+SUMIFS('Accounting data'!$G$2:$G$37000,'Accounting data'!$H$2:$H$37000,"9999*",'Accounting data'!$I$2:$I$37000,"9*",'Accounting data'!$J$2:$J$37000,"21*",'Accounting data'!$K$2:$K$37000,"63*",'Accounting data'!$L$2:$L$37000,Z4)</f>
        <v>0</v>
      </c>
      <c r="AA248" s="384">
        <f>SUMIFS('Accounting data'!$G$2:$G$37000,'Accounting data'!$H$2:$H$37000,"9999*",'Accounting data'!$I$2:$I$37000,"7*",'Accounting data'!$J$2:$J$37000,"21*",'Accounting data'!$K$2:$K$37000,"63*",'Accounting data'!$L$2:$L$37000,AA4)+SUMIFS('Accounting data'!$G$2:$G$37000,'Accounting data'!$H$2:$H$37000,"9999*",'Accounting data'!$I$2:$I$37000,"8*",'Accounting data'!$J$2:$J$37000,"21*",'Accounting data'!$K$2:$K$37000,"63*",'Accounting data'!$L$2:$L$37000,AA4)+SUMIFS('Accounting data'!$G$2:$G$37000,'Accounting data'!$H$2:$H$37000,"9999*",'Accounting data'!$I$2:$I$37000,"9*",'Accounting data'!$J$2:$J$37000,"21*",'Accounting data'!$K$2:$K$37000,"63*",'Accounting data'!$L$2:$L$37000,AA4)</f>
        <v>0</v>
      </c>
      <c r="AB248" s="384">
        <f>SUMIFS('Accounting data'!$G$2:$G$37000,'Accounting data'!$H$2:$H$37000,"9999*",'Accounting data'!$I$2:$I$37000,"7*",'Accounting data'!$J$2:$J$37000,"21*",'Accounting data'!$K$2:$K$37000,"63*",'Accounting data'!$L$2:$L$37000,AB4)+SUMIFS('Accounting data'!$G$2:$G$37000,'Accounting data'!$H$2:$H$37000,"9999*",'Accounting data'!$I$2:$I$37000,"8*",'Accounting data'!$J$2:$J$37000,"21*",'Accounting data'!$K$2:$K$37000,"63*",'Accounting data'!$L$2:$L$37000,AB4)+SUMIFS('Accounting data'!$G$2:$G$37000,'Accounting data'!$H$2:$H$37000,"9999*",'Accounting data'!$I$2:$I$37000,"9*",'Accounting data'!$J$2:$J$37000,"21*",'Accounting data'!$K$2:$K$37000,"63*",'Accounting data'!$L$2:$L$37000,AB4)</f>
        <v>0</v>
      </c>
      <c r="AC248" s="384">
        <f>SUMIFS('Accounting data'!$G$2:$G$37000,'Accounting data'!$H$2:$H$37000,"9999*",'Accounting data'!$I$2:$I$37000,"7*",'Accounting data'!$J$2:$J$37000,"21*",'Accounting data'!$K$2:$K$37000,"63*",'Accounting data'!$L$2:$L$37000,AC4)+SUMIFS('Accounting data'!$G$2:$G$37000,'Accounting data'!$H$2:$H$37000,"9999*",'Accounting data'!$I$2:$I$37000,"8*",'Accounting data'!$J$2:$J$37000,"21*",'Accounting data'!$K$2:$K$37000,"63*",'Accounting data'!$L$2:$L$37000,AC4)+SUMIFS('Accounting data'!$G$2:$G$37000,'Accounting data'!$H$2:$H$37000,"9999*",'Accounting data'!$I$2:$I$37000,"9*",'Accounting data'!$J$2:$J$37000,"21*",'Accounting data'!$K$2:$K$37000,"63*",'Accounting data'!$L$2:$L$37000,AC4)</f>
        <v>0</v>
      </c>
      <c r="AD248" s="384">
        <f>SUMIFS('Accounting data'!$G$2:$G$37000,'Accounting data'!$H$2:$H$37000,"9999*",'Accounting data'!$I$2:$I$37000,"7*",'Accounting data'!$J$2:$J$37000,"21*",'Accounting data'!$K$2:$K$37000,"63*",'Accounting data'!$L$2:$L$37000,AD4)+SUMIFS('Accounting data'!$G$2:$G$37000,'Accounting data'!$H$2:$H$37000,"9999*",'Accounting data'!$I$2:$I$37000,"8*",'Accounting data'!$J$2:$J$37000,"21*",'Accounting data'!$K$2:$K$37000,"63*",'Accounting data'!$L$2:$L$37000,AD4)+SUMIFS('Accounting data'!$G$2:$G$37000,'Accounting data'!$H$2:$H$37000,"9999*",'Accounting data'!$I$2:$I$37000,"9*",'Accounting data'!$J$2:$J$37000,"21*",'Accounting data'!$K$2:$K$37000,"63*",'Accounting data'!$L$2:$L$37000,AD4)</f>
        <v>0</v>
      </c>
      <c r="AE248" s="384">
        <f>SUMIFS('Accounting data'!$G$2:$G$37000,'Accounting data'!$H$2:$H$37000,"9999*",'Accounting data'!$I$2:$I$37000,"7*",'Accounting data'!$J$2:$J$37000,"21*",'Accounting data'!$K$2:$K$37000,"63*",'Accounting data'!$L$2:$L$37000,AE4)+SUMIFS('Accounting data'!$G$2:$G$37000,'Accounting data'!$H$2:$H$37000,"9999*",'Accounting data'!$I$2:$I$37000,"8*",'Accounting data'!$J$2:$J$37000,"21*",'Accounting data'!$K$2:$K$37000,"63*",'Accounting data'!$L$2:$L$37000,AE4)+SUMIFS('Accounting data'!$G$2:$G$37000,'Accounting data'!$H$2:$H$37000,"9999*",'Accounting data'!$I$2:$I$37000,"9*",'Accounting data'!$J$2:$J$37000,"21*",'Accounting data'!$K$2:$K$37000,"63*",'Accounting data'!$L$2:$L$37000,AE4)</f>
        <v>0</v>
      </c>
      <c r="AF248" s="384">
        <f>SUMIFS('Accounting data'!$G$2:$G$37000,'Accounting data'!$H$2:$H$37000,"9999*",'Accounting data'!$I$2:$I$37000,"7*",'Accounting data'!$J$2:$J$37000,"21*",'Accounting data'!$K$2:$K$37000,"63*",'Accounting data'!$L$2:$L$37000,AF4)+SUMIFS('Accounting data'!$G$2:$G$37000,'Accounting data'!$H$2:$H$37000,"9999*",'Accounting data'!$I$2:$I$37000,"8*",'Accounting data'!$J$2:$J$37000,"21*",'Accounting data'!$K$2:$K$37000,"63*",'Accounting data'!$L$2:$L$37000,AF4)+SUMIFS('Accounting data'!$G$2:$G$37000,'Accounting data'!$H$2:$H$37000,"9999*",'Accounting data'!$I$2:$I$37000,"9*",'Accounting data'!$J$2:$J$37000,"21*",'Accounting data'!$K$2:$K$37000,"63*",'Accounting data'!$L$2:$L$37000,AF4)</f>
        <v>0</v>
      </c>
    </row>
    <row r="249" spans="1:32">
      <c r="A249" s="386" t="s">
        <v>288</v>
      </c>
      <c r="B249" s="383" t="s">
        <v>80</v>
      </c>
      <c r="C249" s="383">
        <v>2100</v>
      </c>
      <c r="D249" s="383">
        <v>6400</v>
      </c>
      <c r="E249" s="384">
        <f>SUMIFS('Accounting data'!$G$2:$G$37000,'Accounting data'!$H$2:$H$37000,"9999*",'Accounting data'!$I$2:$I$37000,"7*",'Accounting data'!$J$2:$J$37000,"21*",'Accounting data'!$K$2:$K$37000,"64*",'Accounting data'!$L$2:$L$37000,E4)+SUMIFS('Accounting data'!$G$2:$G$37000,'Accounting data'!$H$2:$H$37000,"9999*",'Accounting data'!$I$2:$I$37000,"8*",'Accounting data'!$J$2:$J$37000,"21*",'Accounting data'!$K$2:$K$37000,"64*",'Accounting data'!$L$2:$L$37000,E4)+SUMIFS('Accounting data'!$G$2:$G$37000,'Accounting data'!$H$2:$H$37000,"9999*",'Accounting data'!$I$2:$I$37000,"9*",'Accounting data'!$J$2:$J$37000,"21*",'Accounting data'!$K$2:$K$37000,"64*",'Accounting data'!$L$2:$L$37000,E4)</f>
        <v>0</v>
      </c>
      <c r="F249" s="384">
        <f>SUMIFS('Accounting data'!$G$2:$G$37000,'Accounting data'!$H$2:$H$37000,"9999*",'Accounting data'!$I$2:$I$37000,"7*",'Accounting data'!$J$2:$J$37000,"21*",'Accounting data'!$K$2:$K$37000,"64*",'Accounting data'!$L$2:$L$37000,F4)+SUMIFS('Accounting data'!$G$2:$G$37000,'Accounting data'!$H$2:$H$37000,"9999*",'Accounting data'!$I$2:$I$37000,"8*",'Accounting data'!$J$2:$J$37000,"21*",'Accounting data'!$K$2:$K$37000,"64*",'Accounting data'!$L$2:$L$37000,F4)+SUMIFS('Accounting data'!$G$2:$G$37000,'Accounting data'!$H$2:$H$37000,"9999*",'Accounting data'!$I$2:$I$37000,"9*",'Accounting data'!$J$2:$J$37000,"21*",'Accounting data'!$K$2:$K$37000,"64*",'Accounting data'!$L$2:$L$37000,F4)</f>
        <v>0</v>
      </c>
      <c r="G249" s="385"/>
      <c r="H249" s="384">
        <f>SUMIFS('Accounting data'!$G$2:$G$37000,'Accounting data'!$H$2:$H$37000,"9999*",'Accounting data'!$I$2:$I$37000,"7*",'Accounting data'!$J$2:$J$37000,"21*",'Accounting data'!$K$2:$K$37000,"64*",'Accounting data'!$L$2:$L$37000,H4)+SUMIFS('Accounting data'!$G$2:$G$37000,'Accounting data'!$H$2:$H$37000,"9999*",'Accounting data'!$I$2:$I$37000,"8*",'Accounting data'!$J$2:$J$37000,"21*",'Accounting data'!$K$2:$K$37000,"64*",'Accounting data'!$L$2:$L$37000,H4)+SUMIFS('Accounting data'!$G$2:$G$37000,'Accounting data'!$H$2:$H$37000,"9999*",'Accounting data'!$I$2:$I$37000,"9*",'Accounting data'!$J$2:$J$37000,"21*",'Accounting data'!$K$2:$K$37000,"64*",'Accounting data'!$L$2:$L$37000,H4)</f>
        <v>0</v>
      </c>
      <c r="I249" s="384">
        <f>SUMIFS('Accounting data'!$G$2:$G$37000,'Accounting data'!$H$2:$H$37000,"9999*",'Accounting data'!$I$2:$I$37000,"7*",'Accounting data'!$J$2:$J$37000,"21*",'Accounting data'!$K$2:$K$37000,"64*",'Accounting data'!$L$2:$L$37000,I4)+SUMIFS('Accounting data'!$G$2:$G$37000,'Accounting data'!$H$2:$H$37000,"9999*",'Accounting data'!$I$2:$I$37000,"8*",'Accounting data'!$J$2:$J$37000,"21*",'Accounting data'!$K$2:$K$37000,"64*",'Accounting data'!$L$2:$L$37000,I4)+SUMIFS('Accounting data'!$G$2:$G$37000,'Accounting data'!$H$2:$H$37000,"9999*",'Accounting data'!$I$2:$I$37000,"9*",'Accounting data'!$J$2:$J$37000,"21*",'Accounting data'!$K$2:$K$37000,"64*",'Accounting data'!$L$2:$L$37000,I4)</f>
        <v>0</v>
      </c>
      <c r="J249" s="384">
        <f>SUMIFS('Accounting data'!$G$2:$G$37000,'Accounting data'!$H$2:$H$37000,"9999*",'Accounting data'!$I$2:$I$37000,"7*",'Accounting data'!$J$2:$J$37000,"21*",'Accounting data'!$K$2:$K$37000,"64*",'Accounting data'!$L$2:$L$37000,J4)+SUMIFS('Accounting data'!$G$2:$G$37000,'Accounting data'!$H$2:$H$37000,"9999*",'Accounting data'!$I$2:$I$37000,"8*",'Accounting data'!$J$2:$J$37000,"21*",'Accounting data'!$K$2:$K$37000,"64*",'Accounting data'!$L$2:$L$37000,J4)+SUMIFS('Accounting data'!$G$2:$G$37000,'Accounting data'!$H$2:$H$37000,"9999*",'Accounting data'!$I$2:$I$37000,"9*",'Accounting data'!$J$2:$J$37000,"21*",'Accounting data'!$K$2:$K$37000,"64*",'Accounting data'!$L$2:$L$37000,J4)</f>
        <v>0</v>
      </c>
      <c r="K249" s="384">
        <f>SUMIFS('Accounting data'!$G$2:$G$37000,'Accounting data'!$H$2:$H$37000,"9999*",'Accounting data'!$I$2:$I$37000,"7*",'Accounting data'!$J$2:$J$37000,"21*",'Accounting data'!$K$2:$K$37000,"64*",'Accounting data'!$L$2:$L$37000,K4)+SUMIFS('Accounting data'!$G$2:$G$37000,'Accounting data'!$H$2:$H$37000,"9999*",'Accounting data'!$I$2:$I$37000,"8*",'Accounting data'!$J$2:$J$37000,"21*",'Accounting data'!$K$2:$K$37000,"64*",'Accounting data'!$L$2:$L$37000,K4)+SUMIFS('Accounting data'!$G$2:$G$37000,'Accounting data'!$H$2:$H$37000,"9999*",'Accounting data'!$I$2:$I$37000,"9*",'Accounting data'!$J$2:$J$37000,"21*",'Accounting data'!$K$2:$K$37000,"64*",'Accounting data'!$L$2:$L$37000,K4)</f>
        <v>0</v>
      </c>
      <c r="L249" s="384">
        <f>SUMIFS('Accounting data'!$G$2:$G$37000,'Accounting data'!$H$2:$H$37000,"9999*",'Accounting data'!$I$2:$I$37000,"7*",'Accounting data'!$J$2:$J$37000,"21*",'Accounting data'!$K$2:$K$37000,"64*",'Accounting data'!$L$2:$L$37000,L4)+SUMIFS('Accounting data'!$G$2:$G$37000,'Accounting data'!$H$2:$H$37000,"9999*",'Accounting data'!$I$2:$I$37000,"8*",'Accounting data'!$J$2:$J$37000,"21*",'Accounting data'!$K$2:$K$37000,"64*",'Accounting data'!$L$2:$L$37000,L4)+SUMIFS('Accounting data'!$G$2:$G$37000,'Accounting data'!$H$2:$H$37000,"9999*",'Accounting data'!$I$2:$I$37000,"9*",'Accounting data'!$J$2:$J$37000,"21*",'Accounting data'!$K$2:$K$37000,"64*",'Accounting data'!$L$2:$L$37000,L4)</f>
        <v>0</v>
      </c>
      <c r="M249" s="384">
        <f>SUMIFS('Accounting data'!$G$2:$G$37000,'Accounting data'!$H$2:$H$37000,"9999*",'Accounting data'!$I$2:$I$37000,"7*",'Accounting data'!$J$2:$J$37000,"21*",'Accounting data'!$K$2:$K$37000,"64*",'Accounting data'!$L$2:$L$37000,M4)+SUMIFS('Accounting data'!$G$2:$G$37000,'Accounting data'!$H$2:$H$37000,"9999*",'Accounting data'!$I$2:$I$37000,"8*",'Accounting data'!$J$2:$J$37000,"21*",'Accounting data'!$K$2:$K$37000,"64*",'Accounting data'!$L$2:$L$37000,M4)+SUMIFS('Accounting data'!$G$2:$G$37000,'Accounting data'!$H$2:$H$37000,"9999*",'Accounting data'!$I$2:$I$37000,"9*",'Accounting data'!$J$2:$J$37000,"21*",'Accounting data'!$K$2:$K$37000,"64*",'Accounting data'!$L$2:$L$37000,M4)</f>
        <v>0</v>
      </c>
      <c r="N249" s="384">
        <f>SUMIFS('Accounting data'!$G$2:$G$37000,'Accounting data'!$H$2:$H$37000,"9999*",'Accounting data'!$I$2:$I$37000,"7*",'Accounting data'!$J$2:$J$37000,"21*",'Accounting data'!$K$2:$K$37000,"64*",'Accounting data'!$L$2:$L$37000,N4)+SUMIFS('Accounting data'!$G$2:$G$37000,'Accounting data'!$H$2:$H$37000,"9999*",'Accounting data'!$I$2:$I$37000,"8*",'Accounting data'!$J$2:$J$37000,"21*",'Accounting data'!$K$2:$K$37000,"64*",'Accounting data'!$L$2:$L$37000,N4)+SUMIFS('Accounting data'!$G$2:$G$37000,'Accounting data'!$H$2:$H$37000,"9999*",'Accounting data'!$I$2:$I$37000,"9*",'Accounting data'!$J$2:$J$37000,"21*",'Accounting data'!$K$2:$K$37000,"64*",'Accounting data'!$L$2:$L$37000,N4)</f>
        <v>0</v>
      </c>
      <c r="O249" s="384">
        <f>SUMIFS('Accounting data'!$G$2:$G$37000,'Accounting data'!$H$2:$H$37000,"9999*",'Accounting data'!$I$2:$I$37000,"7*",'Accounting data'!$J$2:$J$37000,"21*",'Accounting data'!$K$2:$K$37000,"64*",'Accounting data'!$L$2:$L$37000,O4)+SUMIFS('Accounting data'!$G$2:$G$37000,'Accounting data'!$H$2:$H$37000,"9999*",'Accounting data'!$I$2:$I$37000,"8*",'Accounting data'!$J$2:$J$37000,"21*",'Accounting data'!$K$2:$K$37000,"64*",'Accounting data'!$L$2:$L$37000,O4)+SUMIFS('Accounting data'!$G$2:$G$37000,'Accounting data'!$H$2:$H$37000,"9999*",'Accounting data'!$I$2:$I$37000,"9*",'Accounting data'!$J$2:$J$37000,"21*",'Accounting data'!$K$2:$K$37000,"64*",'Accounting data'!$L$2:$L$37000,O4)</f>
        <v>0</v>
      </c>
      <c r="P249" s="384">
        <f>SUMIFS('Accounting data'!$G$2:$G$37000,'Accounting data'!$H$2:$H$37000,"9999*",'Accounting data'!$I$2:$I$37000,"7*",'Accounting data'!$J$2:$J$37000,"21*",'Accounting data'!$K$2:$K$37000,"64*",'Accounting data'!$L$2:$L$37000,P4)+SUMIFS('Accounting data'!$G$2:$G$37000,'Accounting data'!$H$2:$H$37000,"9999*",'Accounting data'!$I$2:$I$37000,"8*",'Accounting data'!$J$2:$J$37000,"21*",'Accounting data'!$K$2:$K$37000,"64*",'Accounting data'!$L$2:$L$37000,P4)+SUMIFS('Accounting data'!$G$2:$G$37000,'Accounting data'!$H$2:$H$37000,"9999*",'Accounting data'!$I$2:$I$37000,"9*",'Accounting data'!$J$2:$J$37000,"21*",'Accounting data'!$K$2:$K$37000,"64*",'Accounting data'!$L$2:$L$37000,P4)</f>
        <v>0</v>
      </c>
      <c r="Q249" s="384">
        <f>SUMIFS('Accounting data'!$G$2:$G$37000,'Accounting data'!$H$2:$H$37000,"9999*",'Accounting data'!$I$2:$I$37000,"7*",'Accounting data'!$J$2:$J$37000,"21*",'Accounting data'!$K$2:$K$37000,"64*",'Accounting data'!$L$2:$L$37000,Q4)+SUMIFS('Accounting data'!$G$2:$G$37000,'Accounting data'!$H$2:$H$37000,"9999*",'Accounting data'!$I$2:$I$37000,"8*",'Accounting data'!$J$2:$J$37000,"21*",'Accounting data'!$K$2:$K$37000,"64*",'Accounting data'!$L$2:$L$37000,Q4)+SUMIFS('Accounting data'!$G$2:$G$37000,'Accounting data'!$H$2:$H$37000,"9999*",'Accounting data'!$I$2:$I$37000,"9*",'Accounting data'!$J$2:$J$37000,"21*",'Accounting data'!$K$2:$K$37000,"64*",'Accounting data'!$L$2:$L$37000,Q4)</f>
        <v>0</v>
      </c>
      <c r="R249" s="384">
        <f>SUMIFS('Accounting data'!$G$2:$G$37000,'Accounting data'!$H$2:$H$37000,"9999*",'Accounting data'!$I$2:$I$37000,"7*",'Accounting data'!$J$2:$J$37000,"21*",'Accounting data'!$K$2:$K$37000,"64*",'Accounting data'!$L$2:$L$37000,R4)+SUMIFS('Accounting data'!$G$2:$G$37000,'Accounting data'!$H$2:$H$37000,"9999*",'Accounting data'!$I$2:$I$37000,"8*",'Accounting data'!$J$2:$J$37000,"21*",'Accounting data'!$K$2:$K$37000,"64*",'Accounting data'!$L$2:$L$37000,R4)+SUMIFS('Accounting data'!$G$2:$G$37000,'Accounting data'!$H$2:$H$37000,"9999*",'Accounting data'!$I$2:$I$37000,"9*",'Accounting data'!$J$2:$J$37000,"21*",'Accounting data'!$K$2:$K$37000,"64*",'Accounting data'!$L$2:$L$37000,R4)</f>
        <v>0</v>
      </c>
      <c r="S249" s="384">
        <f>SUMIFS('Accounting data'!$G$2:$G$37000,'Accounting data'!$H$2:$H$37000,"9999*",'Accounting data'!$I$2:$I$37000,"7*",'Accounting data'!$J$2:$J$37000,"21*",'Accounting data'!$K$2:$K$37000,"64*",'Accounting data'!$L$2:$L$37000,S4)+SUMIFS('Accounting data'!$G$2:$G$37000,'Accounting data'!$H$2:$H$37000,"9999*",'Accounting data'!$I$2:$I$37000,"8*",'Accounting data'!$J$2:$J$37000,"21*",'Accounting data'!$K$2:$K$37000,"64*",'Accounting data'!$L$2:$L$37000,S4)+SUMIFS('Accounting data'!$G$2:$G$37000,'Accounting data'!$H$2:$H$37000,"9999*",'Accounting data'!$I$2:$I$37000,"9*",'Accounting data'!$J$2:$J$37000,"21*",'Accounting data'!$K$2:$K$37000,"64*",'Accounting data'!$L$2:$L$37000,S4)</f>
        <v>0</v>
      </c>
      <c r="T249" s="384">
        <f>SUMIFS('Accounting data'!$G$2:$G$37000,'Accounting data'!$H$2:$H$37000,"9999*",'Accounting data'!$I$2:$I$37000,"7*",'Accounting data'!$J$2:$J$37000,"21*",'Accounting data'!$K$2:$K$37000,"64*",'Accounting data'!$L$2:$L$37000,T4)+SUMIFS('Accounting data'!$G$2:$G$37000,'Accounting data'!$H$2:$H$37000,"9999*",'Accounting data'!$I$2:$I$37000,"8*",'Accounting data'!$J$2:$J$37000,"21*",'Accounting data'!$K$2:$K$37000,"64*",'Accounting data'!$L$2:$L$37000,T4)+SUMIFS('Accounting data'!$G$2:$G$37000,'Accounting data'!$H$2:$H$37000,"9999*",'Accounting data'!$I$2:$I$37000,"9*",'Accounting data'!$J$2:$J$37000,"21*",'Accounting data'!$K$2:$K$37000,"64*",'Accounting data'!$L$2:$L$37000,T4)</f>
        <v>0</v>
      </c>
      <c r="U249" s="384">
        <f>SUMIFS('Accounting data'!$G$2:$G$37000,'Accounting data'!$H$2:$H$37000,"9999*",'Accounting data'!$I$2:$I$37000,"7*",'Accounting data'!$J$2:$J$37000,"21*",'Accounting data'!$K$2:$K$37000,"64*",'Accounting data'!$L$2:$L$37000,U4)+SUMIFS('Accounting data'!$G$2:$G$37000,'Accounting data'!$H$2:$H$37000,"9999*",'Accounting data'!$I$2:$I$37000,"8*",'Accounting data'!$J$2:$J$37000,"21*",'Accounting data'!$K$2:$K$37000,"64*",'Accounting data'!$L$2:$L$37000,U4)+SUMIFS('Accounting data'!$G$2:$G$37000,'Accounting data'!$H$2:$H$37000,"9999*",'Accounting data'!$I$2:$I$37000,"9*",'Accounting data'!$J$2:$J$37000,"21*",'Accounting data'!$K$2:$K$37000,"64*",'Accounting data'!$L$2:$L$37000,U4)</f>
        <v>0</v>
      </c>
      <c r="V249" s="384">
        <f>SUMIFS('Accounting data'!$G$2:$G$37000,'Accounting data'!$H$2:$H$37000,"9999*",'Accounting data'!$I$2:$I$37000,"7*",'Accounting data'!$J$2:$J$37000,"21*",'Accounting data'!$K$2:$K$37000,"64*",'Accounting data'!$L$2:$L$37000,V4)+SUMIFS('Accounting data'!$G$2:$G$37000,'Accounting data'!$H$2:$H$37000,"9999*",'Accounting data'!$I$2:$I$37000,"8*",'Accounting data'!$J$2:$J$37000,"21*",'Accounting data'!$K$2:$K$37000,"64*",'Accounting data'!$L$2:$L$37000,V4)+SUMIFS('Accounting data'!$G$2:$G$37000,'Accounting data'!$H$2:$H$37000,"9999*",'Accounting data'!$I$2:$I$37000,"9*",'Accounting data'!$J$2:$J$37000,"21*",'Accounting data'!$K$2:$K$37000,"64*",'Accounting data'!$L$2:$L$37000,V4)</f>
        <v>0</v>
      </c>
      <c r="W249" s="384">
        <f>SUMIFS('Accounting data'!$G$2:$G$37000,'Accounting data'!$H$2:$H$37000,"9999*",'Accounting data'!$I$2:$I$37000,"7*",'Accounting data'!$J$2:$J$37000,"21*",'Accounting data'!$K$2:$K$37000,"64*",'Accounting data'!$L$2:$L$37000,W4)+SUMIFS('Accounting data'!$G$2:$G$37000,'Accounting data'!$H$2:$H$37000,"9999*",'Accounting data'!$I$2:$I$37000,"8*",'Accounting data'!$J$2:$J$37000,"21*",'Accounting data'!$K$2:$K$37000,"64*",'Accounting data'!$L$2:$L$37000,W4)+SUMIFS('Accounting data'!$G$2:$G$37000,'Accounting data'!$H$2:$H$37000,"9999*",'Accounting data'!$I$2:$I$37000,"9*",'Accounting data'!$J$2:$J$37000,"21*",'Accounting data'!$K$2:$K$37000,"64*",'Accounting data'!$L$2:$L$37000,W4)</f>
        <v>0</v>
      </c>
      <c r="X249" s="384">
        <f>SUMIFS('Accounting data'!$G$2:$G$37000,'Accounting data'!$H$2:$H$37000,"9999*",'Accounting data'!$I$2:$I$37000,"7*",'Accounting data'!$J$2:$J$37000,"21*",'Accounting data'!$K$2:$K$37000,"64*",'Accounting data'!$L$2:$L$37000,X4)+SUMIFS('Accounting data'!$G$2:$G$37000,'Accounting data'!$H$2:$H$37000,"9999*",'Accounting data'!$I$2:$I$37000,"8*",'Accounting data'!$J$2:$J$37000,"21*",'Accounting data'!$K$2:$K$37000,"64*",'Accounting data'!$L$2:$L$37000,X4)+SUMIFS('Accounting data'!$G$2:$G$37000,'Accounting data'!$H$2:$H$37000,"9999*",'Accounting data'!$I$2:$I$37000,"9*",'Accounting data'!$J$2:$J$37000,"21*",'Accounting data'!$K$2:$K$37000,"64*",'Accounting data'!$L$2:$L$37000,X4)</f>
        <v>0</v>
      </c>
      <c r="Y249" s="384">
        <f>SUMIFS('Accounting data'!$G$2:$G$37000,'Accounting data'!$H$2:$H$37000,"9999*",'Accounting data'!$I$2:$I$37000,"7*",'Accounting data'!$J$2:$J$37000,"21*",'Accounting data'!$K$2:$K$37000,"64*",'Accounting data'!$L$2:$L$37000,Y4)+SUMIFS('Accounting data'!$G$2:$G$37000,'Accounting data'!$H$2:$H$37000,"9999*",'Accounting data'!$I$2:$I$37000,"8*",'Accounting data'!$J$2:$J$37000,"21*",'Accounting data'!$K$2:$K$37000,"64*",'Accounting data'!$L$2:$L$37000,Y4)+SUMIFS('Accounting data'!$G$2:$G$37000,'Accounting data'!$H$2:$H$37000,"9999*",'Accounting data'!$I$2:$I$37000,"9*",'Accounting data'!$J$2:$J$37000,"21*",'Accounting data'!$K$2:$K$37000,"64*",'Accounting data'!$L$2:$L$37000,Y4)</f>
        <v>0</v>
      </c>
      <c r="Z249" s="384">
        <f>SUMIFS('Accounting data'!$G$2:$G$37000,'Accounting data'!$H$2:$H$37000,"9999*",'Accounting data'!$I$2:$I$37000,"7*",'Accounting data'!$J$2:$J$37000,"21*",'Accounting data'!$K$2:$K$37000,"64*",'Accounting data'!$L$2:$L$37000,Z4)+SUMIFS('Accounting data'!$G$2:$G$37000,'Accounting data'!$H$2:$H$37000,"9999*",'Accounting data'!$I$2:$I$37000,"8*",'Accounting data'!$J$2:$J$37000,"21*",'Accounting data'!$K$2:$K$37000,"64*",'Accounting data'!$L$2:$L$37000,Z4)+SUMIFS('Accounting data'!$G$2:$G$37000,'Accounting data'!$H$2:$H$37000,"9999*",'Accounting data'!$I$2:$I$37000,"9*",'Accounting data'!$J$2:$J$37000,"21*",'Accounting data'!$K$2:$K$37000,"64*",'Accounting data'!$L$2:$L$37000,Z4)</f>
        <v>0</v>
      </c>
      <c r="AA249" s="384">
        <f>SUMIFS('Accounting data'!$G$2:$G$37000,'Accounting data'!$H$2:$H$37000,"9999*",'Accounting data'!$I$2:$I$37000,"7*",'Accounting data'!$J$2:$J$37000,"21*",'Accounting data'!$K$2:$K$37000,"64*",'Accounting data'!$L$2:$L$37000,AA4)+SUMIFS('Accounting data'!$G$2:$G$37000,'Accounting data'!$H$2:$H$37000,"9999*",'Accounting data'!$I$2:$I$37000,"8*",'Accounting data'!$J$2:$J$37000,"21*",'Accounting data'!$K$2:$K$37000,"64*",'Accounting data'!$L$2:$L$37000,AA4)+SUMIFS('Accounting data'!$G$2:$G$37000,'Accounting data'!$H$2:$H$37000,"9999*",'Accounting data'!$I$2:$I$37000,"9*",'Accounting data'!$J$2:$J$37000,"21*",'Accounting data'!$K$2:$K$37000,"64*",'Accounting data'!$L$2:$L$37000,AA4)</f>
        <v>0</v>
      </c>
      <c r="AB249" s="384">
        <f>SUMIFS('Accounting data'!$G$2:$G$37000,'Accounting data'!$H$2:$H$37000,"9999*",'Accounting data'!$I$2:$I$37000,"7*",'Accounting data'!$J$2:$J$37000,"21*",'Accounting data'!$K$2:$K$37000,"64*",'Accounting data'!$L$2:$L$37000,AB4)+SUMIFS('Accounting data'!$G$2:$G$37000,'Accounting data'!$H$2:$H$37000,"9999*",'Accounting data'!$I$2:$I$37000,"8*",'Accounting data'!$J$2:$J$37000,"21*",'Accounting data'!$K$2:$K$37000,"64*",'Accounting data'!$L$2:$L$37000,AB4)+SUMIFS('Accounting data'!$G$2:$G$37000,'Accounting data'!$H$2:$H$37000,"9999*",'Accounting data'!$I$2:$I$37000,"9*",'Accounting data'!$J$2:$J$37000,"21*",'Accounting data'!$K$2:$K$37000,"64*",'Accounting data'!$L$2:$L$37000,AB4)</f>
        <v>0</v>
      </c>
      <c r="AC249" s="384">
        <f>SUMIFS('Accounting data'!$G$2:$G$37000,'Accounting data'!$H$2:$H$37000,"9999*",'Accounting data'!$I$2:$I$37000,"7*",'Accounting data'!$J$2:$J$37000,"21*",'Accounting data'!$K$2:$K$37000,"64*",'Accounting data'!$L$2:$L$37000,AC4)+SUMIFS('Accounting data'!$G$2:$G$37000,'Accounting data'!$H$2:$H$37000,"9999*",'Accounting data'!$I$2:$I$37000,"8*",'Accounting data'!$J$2:$J$37000,"21*",'Accounting data'!$K$2:$K$37000,"64*",'Accounting data'!$L$2:$L$37000,AC4)+SUMIFS('Accounting data'!$G$2:$G$37000,'Accounting data'!$H$2:$H$37000,"9999*",'Accounting data'!$I$2:$I$37000,"9*",'Accounting data'!$J$2:$J$37000,"21*",'Accounting data'!$K$2:$K$37000,"64*",'Accounting data'!$L$2:$L$37000,AC4)</f>
        <v>0</v>
      </c>
      <c r="AD249" s="384">
        <f>SUMIFS('Accounting data'!$G$2:$G$37000,'Accounting data'!$H$2:$H$37000,"9999*",'Accounting data'!$I$2:$I$37000,"7*",'Accounting data'!$J$2:$J$37000,"21*",'Accounting data'!$K$2:$K$37000,"64*",'Accounting data'!$L$2:$L$37000,AD4)+SUMIFS('Accounting data'!$G$2:$G$37000,'Accounting data'!$H$2:$H$37000,"9999*",'Accounting data'!$I$2:$I$37000,"8*",'Accounting data'!$J$2:$J$37000,"21*",'Accounting data'!$K$2:$K$37000,"64*",'Accounting data'!$L$2:$L$37000,AD4)+SUMIFS('Accounting data'!$G$2:$G$37000,'Accounting data'!$H$2:$H$37000,"9999*",'Accounting data'!$I$2:$I$37000,"9*",'Accounting data'!$J$2:$J$37000,"21*",'Accounting data'!$K$2:$K$37000,"64*",'Accounting data'!$L$2:$L$37000,AD4)</f>
        <v>0</v>
      </c>
      <c r="AE249" s="384">
        <f>SUMIFS('Accounting data'!$G$2:$G$37000,'Accounting data'!$H$2:$H$37000,"9999*",'Accounting data'!$I$2:$I$37000,"7*",'Accounting data'!$J$2:$J$37000,"21*",'Accounting data'!$K$2:$K$37000,"64*",'Accounting data'!$L$2:$L$37000,AE4)+SUMIFS('Accounting data'!$G$2:$G$37000,'Accounting data'!$H$2:$H$37000,"9999*",'Accounting data'!$I$2:$I$37000,"8*",'Accounting data'!$J$2:$J$37000,"21*",'Accounting data'!$K$2:$K$37000,"64*",'Accounting data'!$L$2:$L$37000,AE4)+SUMIFS('Accounting data'!$G$2:$G$37000,'Accounting data'!$H$2:$H$37000,"9999*",'Accounting data'!$I$2:$I$37000,"9*",'Accounting data'!$J$2:$J$37000,"21*",'Accounting data'!$K$2:$K$37000,"64*",'Accounting data'!$L$2:$L$37000,AE4)</f>
        <v>0</v>
      </c>
      <c r="AF249" s="384">
        <f>SUMIFS('Accounting data'!$G$2:$G$37000,'Accounting data'!$H$2:$H$37000,"9999*",'Accounting data'!$I$2:$I$37000,"7*",'Accounting data'!$J$2:$J$37000,"21*",'Accounting data'!$K$2:$K$37000,"64*",'Accounting data'!$L$2:$L$37000,AF4)+SUMIFS('Accounting data'!$G$2:$G$37000,'Accounting data'!$H$2:$H$37000,"9999*",'Accounting data'!$I$2:$I$37000,"8*",'Accounting data'!$J$2:$J$37000,"21*",'Accounting data'!$K$2:$K$37000,"64*",'Accounting data'!$L$2:$L$37000,AF4)+SUMIFS('Accounting data'!$G$2:$G$37000,'Accounting data'!$H$2:$H$37000,"9999*",'Accounting data'!$I$2:$I$37000,"9*",'Accounting data'!$J$2:$J$37000,"21*",'Accounting data'!$K$2:$K$37000,"64*",'Accounting data'!$L$2:$L$37000,AF4)</f>
        <v>0</v>
      </c>
    </row>
    <row r="250" spans="1:32">
      <c r="A250" s="386" t="s">
        <v>288</v>
      </c>
      <c r="B250" s="383" t="s">
        <v>80</v>
      </c>
      <c r="C250" s="383">
        <v>2100</v>
      </c>
      <c r="D250" s="383">
        <v>6500</v>
      </c>
      <c r="E250" s="384">
        <f>SUMIFS('Accounting data'!$G$2:$G$37000,'Accounting data'!$H$2:$H$37000,"9999*",'Accounting data'!$I$2:$I$37000,"7*",'Accounting data'!$J$2:$J$37000,"21*",'Accounting data'!$K$2:$K$37000,"65*",'Accounting data'!$L$2:$L$37000,E4)+SUMIFS('Accounting data'!$G$2:$G$37000,'Accounting data'!$H$2:$H$37000,"9999*",'Accounting data'!$I$2:$I$37000,"8*",'Accounting data'!$J$2:$J$37000,"21*",'Accounting data'!$K$2:$K$37000,"65*",'Accounting data'!$L$2:$L$37000,E4)+SUMIFS('Accounting data'!$G$2:$G$37000,'Accounting data'!$H$2:$H$37000,"9999*",'Accounting data'!$I$2:$I$37000,"9*",'Accounting data'!$J$2:$J$37000,"21*",'Accounting data'!$K$2:$K$37000,"65*",'Accounting data'!$L$2:$L$37000,E4)</f>
        <v>0</v>
      </c>
      <c r="F250" s="384">
        <f>SUMIFS('Accounting data'!$G$2:$G$37000,'Accounting data'!$H$2:$H$37000,"9999*",'Accounting data'!$I$2:$I$37000,"7*",'Accounting data'!$J$2:$J$37000,"21*",'Accounting data'!$K$2:$K$37000,"65*",'Accounting data'!$L$2:$L$37000,F4)+SUMIFS('Accounting data'!$G$2:$G$37000,'Accounting data'!$H$2:$H$37000,"9999*",'Accounting data'!$I$2:$I$37000,"8*",'Accounting data'!$J$2:$J$37000,"21*",'Accounting data'!$K$2:$K$37000,"65*",'Accounting data'!$L$2:$L$37000,F4)+SUMIFS('Accounting data'!$G$2:$G$37000,'Accounting data'!$H$2:$H$37000,"9999*",'Accounting data'!$I$2:$I$37000,"9*",'Accounting data'!$J$2:$J$37000,"21*",'Accounting data'!$K$2:$K$37000,"65*",'Accounting data'!$L$2:$L$37000,F4)</f>
        <v>0</v>
      </c>
      <c r="G250" s="385"/>
      <c r="H250" s="384">
        <f>SUMIFS('Accounting data'!$G$2:$G$37000,'Accounting data'!$H$2:$H$37000,"9999*",'Accounting data'!$I$2:$I$37000,"7*",'Accounting data'!$J$2:$J$37000,"21*",'Accounting data'!$K$2:$K$37000,"65*",'Accounting data'!$L$2:$L$37000,H4)+SUMIFS('Accounting data'!$G$2:$G$37000,'Accounting data'!$H$2:$H$37000,"9999*",'Accounting data'!$I$2:$I$37000,"8*",'Accounting data'!$J$2:$J$37000,"21*",'Accounting data'!$K$2:$K$37000,"65*",'Accounting data'!$L$2:$L$37000,H4)+SUMIFS('Accounting data'!$G$2:$G$37000,'Accounting data'!$H$2:$H$37000,"9999*",'Accounting data'!$I$2:$I$37000,"9*",'Accounting data'!$J$2:$J$37000,"21*",'Accounting data'!$K$2:$K$37000,"65*",'Accounting data'!$L$2:$L$37000,H4)</f>
        <v>0</v>
      </c>
      <c r="I250" s="384">
        <f>SUMIFS('Accounting data'!$G$2:$G$37000,'Accounting data'!$H$2:$H$37000,"9999*",'Accounting data'!$I$2:$I$37000,"7*",'Accounting data'!$J$2:$J$37000,"21*",'Accounting data'!$K$2:$K$37000,"65*",'Accounting data'!$L$2:$L$37000,I4)+SUMIFS('Accounting data'!$G$2:$G$37000,'Accounting data'!$H$2:$H$37000,"9999*",'Accounting data'!$I$2:$I$37000,"8*",'Accounting data'!$J$2:$J$37000,"21*",'Accounting data'!$K$2:$K$37000,"65*",'Accounting data'!$L$2:$L$37000,I4)+SUMIFS('Accounting data'!$G$2:$G$37000,'Accounting data'!$H$2:$H$37000,"9999*",'Accounting data'!$I$2:$I$37000,"9*",'Accounting data'!$J$2:$J$37000,"21*",'Accounting data'!$K$2:$K$37000,"65*",'Accounting data'!$L$2:$L$37000,I4)</f>
        <v>0</v>
      </c>
      <c r="J250" s="384">
        <f>SUMIFS('Accounting data'!$G$2:$G$37000,'Accounting data'!$H$2:$H$37000,"9999*",'Accounting data'!$I$2:$I$37000,"7*",'Accounting data'!$J$2:$J$37000,"21*",'Accounting data'!$K$2:$K$37000,"65*",'Accounting data'!$L$2:$L$37000,J4)+SUMIFS('Accounting data'!$G$2:$G$37000,'Accounting data'!$H$2:$H$37000,"9999*",'Accounting data'!$I$2:$I$37000,"8*",'Accounting data'!$J$2:$J$37000,"21*",'Accounting data'!$K$2:$K$37000,"65*",'Accounting data'!$L$2:$L$37000,J4)+SUMIFS('Accounting data'!$G$2:$G$37000,'Accounting data'!$H$2:$H$37000,"9999*",'Accounting data'!$I$2:$I$37000,"9*",'Accounting data'!$J$2:$J$37000,"21*",'Accounting data'!$K$2:$K$37000,"65*",'Accounting data'!$L$2:$L$37000,J4)</f>
        <v>0</v>
      </c>
      <c r="K250" s="384">
        <f>SUMIFS('Accounting data'!$G$2:$G$37000,'Accounting data'!$H$2:$H$37000,"9999*",'Accounting data'!$I$2:$I$37000,"7*",'Accounting data'!$J$2:$J$37000,"21*",'Accounting data'!$K$2:$K$37000,"65*",'Accounting data'!$L$2:$L$37000,K4)+SUMIFS('Accounting data'!$G$2:$G$37000,'Accounting data'!$H$2:$H$37000,"9999*",'Accounting data'!$I$2:$I$37000,"8*",'Accounting data'!$J$2:$J$37000,"21*",'Accounting data'!$K$2:$K$37000,"65*",'Accounting data'!$L$2:$L$37000,K4)+SUMIFS('Accounting data'!$G$2:$G$37000,'Accounting data'!$H$2:$H$37000,"9999*",'Accounting data'!$I$2:$I$37000,"9*",'Accounting data'!$J$2:$J$37000,"21*",'Accounting data'!$K$2:$K$37000,"65*",'Accounting data'!$L$2:$L$37000,K4)</f>
        <v>0</v>
      </c>
      <c r="L250" s="384">
        <f>SUMIFS('Accounting data'!$G$2:$G$37000,'Accounting data'!$H$2:$H$37000,"9999*",'Accounting data'!$I$2:$I$37000,"7*",'Accounting data'!$J$2:$J$37000,"21*",'Accounting data'!$K$2:$K$37000,"65*",'Accounting data'!$L$2:$L$37000,L4)+SUMIFS('Accounting data'!$G$2:$G$37000,'Accounting data'!$H$2:$H$37000,"9999*",'Accounting data'!$I$2:$I$37000,"8*",'Accounting data'!$J$2:$J$37000,"21*",'Accounting data'!$K$2:$K$37000,"65*",'Accounting data'!$L$2:$L$37000,L4)+SUMIFS('Accounting data'!$G$2:$G$37000,'Accounting data'!$H$2:$H$37000,"9999*",'Accounting data'!$I$2:$I$37000,"9*",'Accounting data'!$J$2:$J$37000,"21*",'Accounting data'!$K$2:$K$37000,"65*",'Accounting data'!$L$2:$L$37000,L4)</f>
        <v>0</v>
      </c>
      <c r="M250" s="384">
        <f>SUMIFS('Accounting data'!$G$2:$G$37000,'Accounting data'!$H$2:$H$37000,"9999*",'Accounting data'!$I$2:$I$37000,"7*",'Accounting data'!$J$2:$J$37000,"21*",'Accounting data'!$K$2:$K$37000,"65*",'Accounting data'!$L$2:$L$37000,M4)+SUMIFS('Accounting data'!$G$2:$G$37000,'Accounting data'!$H$2:$H$37000,"9999*",'Accounting data'!$I$2:$I$37000,"8*",'Accounting data'!$J$2:$J$37000,"21*",'Accounting data'!$K$2:$K$37000,"65*",'Accounting data'!$L$2:$L$37000,M4)+SUMIFS('Accounting data'!$G$2:$G$37000,'Accounting data'!$H$2:$H$37000,"9999*",'Accounting data'!$I$2:$I$37000,"9*",'Accounting data'!$J$2:$J$37000,"21*",'Accounting data'!$K$2:$K$37000,"65*",'Accounting data'!$L$2:$L$37000,M4)</f>
        <v>0</v>
      </c>
      <c r="N250" s="384">
        <f>SUMIFS('Accounting data'!$G$2:$G$37000,'Accounting data'!$H$2:$H$37000,"9999*",'Accounting data'!$I$2:$I$37000,"7*",'Accounting data'!$J$2:$J$37000,"21*",'Accounting data'!$K$2:$K$37000,"65*",'Accounting data'!$L$2:$L$37000,N4)+SUMIFS('Accounting data'!$G$2:$G$37000,'Accounting data'!$H$2:$H$37000,"9999*",'Accounting data'!$I$2:$I$37000,"8*",'Accounting data'!$J$2:$J$37000,"21*",'Accounting data'!$K$2:$K$37000,"65*",'Accounting data'!$L$2:$L$37000,N4)+SUMIFS('Accounting data'!$G$2:$G$37000,'Accounting data'!$H$2:$H$37000,"9999*",'Accounting data'!$I$2:$I$37000,"9*",'Accounting data'!$J$2:$J$37000,"21*",'Accounting data'!$K$2:$K$37000,"65*",'Accounting data'!$L$2:$L$37000,N4)</f>
        <v>0</v>
      </c>
      <c r="O250" s="384">
        <f>SUMIFS('Accounting data'!$G$2:$G$37000,'Accounting data'!$H$2:$H$37000,"9999*",'Accounting data'!$I$2:$I$37000,"7*",'Accounting data'!$J$2:$J$37000,"21*",'Accounting data'!$K$2:$K$37000,"65*",'Accounting data'!$L$2:$L$37000,O4)+SUMIFS('Accounting data'!$G$2:$G$37000,'Accounting data'!$H$2:$H$37000,"9999*",'Accounting data'!$I$2:$I$37000,"8*",'Accounting data'!$J$2:$J$37000,"21*",'Accounting data'!$K$2:$K$37000,"65*",'Accounting data'!$L$2:$L$37000,O4)+SUMIFS('Accounting data'!$G$2:$G$37000,'Accounting data'!$H$2:$H$37000,"9999*",'Accounting data'!$I$2:$I$37000,"9*",'Accounting data'!$J$2:$J$37000,"21*",'Accounting data'!$K$2:$K$37000,"65*",'Accounting data'!$L$2:$L$37000,O4)</f>
        <v>0</v>
      </c>
      <c r="P250" s="384">
        <f>SUMIFS('Accounting data'!$G$2:$G$37000,'Accounting data'!$H$2:$H$37000,"9999*",'Accounting data'!$I$2:$I$37000,"7*",'Accounting data'!$J$2:$J$37000,"21*",'Accounting data'!$K$2:$K$37000,"65*",'Accounting data'!$L$2:$L$37000,P4)+SUMIFS('Accounting data'!$G$2:$G$37000,'Accounting data'!$H$2:$H$37000,"9999*",'Accounting data'!$I$2:$I$37000,"8*",'Accounting data'!$J$2:$J$37000,"21*",'Accounting data'!$K$2:$K$37000,"65*",'Accounting data'!$L$2:$L$37000,P4)+SUMIFS('Accounting data'!$G$2:$G$37000,'Accounting data'!$H$2:$H$37000,"9999*",'Accounting data'!$I$2:$I$37000,"9*",'Accounting data'!$J$2:$J$37000,"21*",'Accounting data'!$K$2:$K$37000,"65*",'Accounting data'!$L$2:$L$37000,P4)</f>
        <v>0</v>
      </c>
      <c r="Q250" s="384">
        <f>SUMIFS('Accounting data'!$G$2:$G$37000,'Accounting data'!$H$2:$H$37000,"9999*",'Accounting data'!$I$2:$I$37000,"7*",'Accounting data'!$J$2:$J$37000,"21*",'Accounting data'!$K$2:$K$37000,"65*",'Accounting data'!$L$2:$L$37000,Q4)+SUMIFS('Accounting data'!$G$2:$G$37000,'Accounting data'!$H$2:$H$37000,"9999*",'Accounting data'!$I$2:$I$37000,"8*",'Accounting data'!$J$2:$J$37000,"21*",'Accounting data'!$K$2:$K$37000,"65*",'Accounting data'!$L$2:$L$37000,Q4)+SUMIFS('Accounting data'!$G$2:$G$37000,'Accounting data'!$H$2:$H$37000,"9999*",'Accounting data'!$I$2:$I$37000,"9*",'Accounting data'!$J$2:$J$37000,"21*",'Accounting data'!$K$2:$K$37000,"65*",'Accounting data'!$L$2:$L$37000,Q4)</f>
        <v>0</v>
      </c>
      <c r="R250" s="384">
        <f>SUMIFS('Accounting data'!$G$2:$G$37000,'Accounting data'!$H$2:$H$37000,"9999*",'Accounting data'!$I$2:$I$37000,"7*",'Accounting data'!$J$2:$J$37000,"21*",'Accounting data'!$K$2:$K$37000,"65*",'Accounting data'!$L$2:$L$37000,R4)+SUMIFS('Accounting data'!$G$2:$G$37000,'Accounting data'!$H$2:$H$37000,"9999*",'Accounting data'!$I$2:$I$37000,"8*",'Accounting data'!$J$2:$J$37000,"21*",'Accounting data'!$K$2:$K$37000,"65*",'Accounting data'!$L$2:$L$37000,R4)+SUMIFS('Accounting data'!$G$2:$G$37000,'Accounting data'!$H$2:$H$37000,"9999*",'Accounting data'!$I$2:$I$37000,"9*",'Accounting data'!$J$2:$J$37000,"21*",'Accounting data'!$K$2:$K$37000,"65*",'Accounting data'!$L$2:$L$37000,R4)</f>
        <v>0</v>
      </c>
      <c r="S250" s="384">
        <f>SUMIFS('Accounting data'!$G$2:$G$37000,'Accounting data'!$H$2:$H$37000,"9999*",'Accounting data'!$I$2:$I$37000,"7*",'Accounting data'!$J$2:$J$37000,"21*",'Accounting data'!$K$2:$K$37000,"65*",'Accounting data'!$L$2:$L$37000,S4)+SUMIFS('Accounting data'!$G$2:$G$37000,'Accounting data'!$H$2:$H$37000,"9999*",'Accounting data'!$I$2:$I$37000,"8*",'Accounting data'!$J$2:$J$37000,"21*",'Accounting data'!$K$2:$K$37000,"65*",'Accounting data'!$L$2:$L$37000,S4)+SUMIFS('Accounting data'!$G$2:$G$37000,'Accounting data'!$H$2:$H$37000,"9999*",'Accounting data'!$I$2:$I$37000,"9*",'Accounting data'!$J$2:$J$37000,"21*",'Accounting data'!$K$2:$K$37000,"65*",'Accounting data'!$L$2:$L$37000,S4)</f>
        <v>0</v>
      </c>
      <c r="T250" s="384">
        <f>SUMIFS('Accounting data'!$G$2:$G$37000,'Accounting data'!$H$2:$H$37000,"9999*",'Accounting data'!$I$2:$I$37000,"7*",'Accounting data'!$J$2:$J$37000,"21*",'Accounting data'!$K$2:$K$37000,"65*",'Accounting data'!$L$2:$L$37000,T4)+SUMIFS('Accounting data'!$G$2:$G$37000,'Accounting data'!$H$2:$H$37000,"9999*",'Accounting data'!$I$2:$I$37000,"8*",'Accounting data'!$J$2:$J$37000,"21*",'Accounting data'!$K$2:$K$37000,"65*",'Accounting data'!$L$2:$L$37000,T4)+SUMIFS('Accounting data'!$G$2:$G$37000,'Accounting data'!$H$2:$H$37000,"9999*",'Accounting data'!$I$2:$I$37000,"9*",'Accounting data'!$J$2:$J$37000,"21*",'Accounting data'!$K$2:$K$37000,"65*",'Accounting data'!$L$2:$L$37000,T4)</f>
        <v>0</v>
      </c>
      <c r="U250" s="384">
        <f>SUMIFS('Accounting data'!$G$2:$G$37000,'Accounting data'!$H$2:$H$37000,"9999*",'Accounting data'!$I$2:$I$37000,"7*",'Accounting data'!$J$2:$J$37000,"21*",'Accounting data'!$K$2:$K$37000,"65*",'Accounting data'!$L$2:$L$37000,U4)+SUMIFS('Accounting data'!$G$2:$G$37000,'Accounting data'!$H$2:$H$37000,"9999*",'Accounting data'!$I$2:$I$37000,"8*",'Accounting data'!$J$2:$J$37000,"21*",'Accounting data'!$K$2:$K$37000,"65*",'Accounting data'!$L$2:$L$37000,U4)+SUMIFS('Accounting data'!$G$2:$G$37000,'Accounting data'!$H$2:$H$37000,"9999*",'Accounting data'!$I$2:$I$37000,"9*",'Accounting data'!$J$2:$J$37000,"21*",'Accounting data'!$K$2:$K$37000,"65*",'Accounting data'!$L$2:$L$37000,U4)</f>
        <v>0</v>
      </c>
      <c r="V250" s="384">
        <f>SUMIFS('Accounting data'!$G$2:$G$37000,'Accounting data'!$H$2:$H$37000,"9999*",'Accounting data'!$I$2:$I$37000,"7*",'Accounting data'!$J$2:$J$37000,"21*",'Accounting data'!$K$2:$K$37000,"65*",'Accounting data'!$L$2:$L$37000,V4)+SUMIFS('Accounting data'!$G$2:$G$37000,'Accounting data'!$H$2:$H$37000,"9999*",'Accounting data'!$I$2:$I$37000,"8*",'Accounting data'!$J$2:$J$37000,"21*",'Accounting data'!$K$2:$K$37000,"65*",'Accounting data'!$L$2:$L$37000,V4)+SUMIFS('Accounting data'!$G$2:$G$37000,'Accounting data'!$H$2:$H$37000,"9999*",'Accounting data'!$I$2:$I$37000,"9*",'Accounting data'!$J$2:$J$37000,"21*",'Accounting data'!$K$2:$K$37000,"65*",'Accounting data'!$L$2:$L$37000,V4)</f>
        <v>0</v>
      </c>
      <c r="W250" s="384">
        <f>SUMIFS('Accounting data'!$G$2:$G$37000,'Accounting data'!$H$2:$H$37000,"9999*",'Accounting data'!$I$2:$I$37000,"7*",'Accounting data'!$J$2:$J$37000,"21*",'Accounting data'!$K$2:$K$37000,"65*",'Accounting data'!$L$2:$L$37000,W4)+SUMIFS('Accounting data'!$G$2:$G$37000,'Accounting data'!$H$2:$H$37000,"9999*",'Accounting data'!$I$2:$I$37000,"8*",'Accounting data'!$J$2:$J$37000,"21*",'Accounting data'!$K$2:$K$37000,"65*",'Accounting data'!$L$2:$L$37000,W4)+SUMIFS('Accounting data'!$G$2:$G$37000,'Accounting data'!$H$2:$H$37000,"9999*",'Accounting data'!$I$2:$I$37000,"9*",'Accounting data'!$J$2:$J$37000,"21*",'Accounting data'!$K$2:$K$37000,"65*",'Accounting data'!$L$2:$L$37000,W4)</f>
        <v>0</v>
      </c>
      <c r="X250" s="384">
        <f>SUMIFS('Accounting data'!$G$2:$G$37000,'Accounting data'!$H$2:$H$37000,"9999*",'Accounting data'!$I$2:$I$37000,"7*",'Accounting data'!$J$2:$J$37000,"21*",'Accounting data'!$K$2:$K$37000,"65*",'Accounting data'!$L$2:$L$37000,X4)+SUMIFS('Accounting data'!$G$2:$G$37000,'Accounting data'!$H$2:$H$37000,"9999*",'Accounting data'!$I$2:$I$37000,"8*",'Accounting data'!$J$2:$J$37000,"21*",'Accounting data'!$K$2:$K$37000,"65*",'Accounting data'!$L$2:$L$37000,X4)+SUMIFS('Accounting data'!$G$2:$G$37000,'Accounting data'!$H$2:$H$37000,"9999*",'Accounting data'!$I$2:$I$37000,"9*",'Accounting data'!$J$2:$J$37000,"21*",'Accounting data'!$K$2:$K$37000,"65*",'Accounting data'!$L$2:$L$37000,X4)</f>
        <v>0</v>
      </c>
      <c r="Y250" s="384">
        <f>SUMIFS('Accounting data'!$G$2:$G$37000,'Accounting data'!$H$2:$H$37000,"9999*",'Accounting data'!$I$2:$I$37000,"7*",'Accounting data'!$J$2:$J$37000,"21*",'Accounting data'!$K$2:$K$37000,"65*",'Accounting data'!$L$2:$L$37000,Y4)+SUMIFS('Accounting data'!$G$2:$G$37000,'Accounting data'!$H$2:$H$37000,"9999*",'Accounting data'!$I$2:$I$37000,"8*",'Accounting data'!$J$2:$J$37000,"21*",'Accounting data'!$K$2:$K$37000,"65*",'Accounting data'!$L$2:$L$37000,Y4)+SUMIFS('Accounting data'!$G$2:$G$37000,'Accounting data'!$H$2:$H$37000,"9999*",'Accounting data'!$I$2:$I$37000,"9*",'Accounting data'!$J$2:$J$37000,"21*",'Accounting data'!$K$2:$K$37000,"65*",'Accounting data'!$L$2:$L$37000,Y4)</f>
        <v>0</v>
      </c>
      <c r="Z250" s="384">
        <f>SUMIFS('Accounting data'!$G$2:$G$37000,'Accounting data'!$H$2:$H$37000,"9999*",'Accounting data'!$I$2:$I$37000,"7*",'Accounting data'!$J$2:$J$37000,"21*",'Accounting data'!$K$2:$K$37000,"65*",'Accounting data'!$L$2:$L$37000,Z4)+SUMIFS('Accounting data'!$G$2:$G$37000,'Accounting data'!$H$2:$H$37000,"9999*",'Accounting data'!$I$2:$I$37000,"8*",'Accounting data'!$J$2:$J$37000,"21*",'Accounting data'!$K$2:$K$37000,"65*",'Accounting data'!$L$2:$L$37000,Z4)+SUMIFS('Accounting data'!$G$2:$G$37000,'Accounting data'!$H$2:$H$37000,"9999*",'Accounting data'!$I$2:$I$37000,"9*",'Accounting data'!$J$2:$J$37000,"21*",'Accounting data'!$K$2:$K$37000,"65*",'Accounting data'!$L$2:$L$37000,Z4)</f>
        <v>0</v>
      </c>
      <c r="AA250" s="384">
        <f>SUMIFS('Accounting data'!$G$2:$G$37000,'Accounting data'!$H$2:$H$37000,"9999*",'Accounting data'!$I$2:$I$37000,"7*",'Accounting data'!$J$2:$J$37000,"21*",'Accounting data'!$K$2:$K$37000,"65*",'Accounting data'!$L$2:$L$37000,AA4)+SUMIFS('Accounting data'!$G$2:$G$37000,'Accounting data'!$H$2:$H$37000,"9999*",'Accounting data'!$I$2:$I$37000,"8*",'Accounting data'!$J$2:$J$37000,"21*",'Accounting data'!$K$2:$K$37000,"65*",'Accounting data'!$L$2:$L$37000,AA4)+SUMIFS('Accounting data'!$G$2:$G$37000,'Accounting data'!$H$2:$H$37000,"9999*",'Accounting data'!$I$2:$I$37000,"9*",'Accounting data'!$J$2:$J$37000,"21*",'Accounting data'!$K$2:$K$37000,"65*",'Accounting data'!$L$2:$L$37000,AA4)</f>
        <v>0</v>
      </c>
      <c r="AB250" s="384">
        <f>SUMIFS('Accounting data'!$G$2:$G$37000,'Accounting data'!$H$2:$H$37000,"9999*",'Accounting data'!$I$2:$I$37000,"7*",'Accounting data'!$J$2:$J$37000,"21*",'Accounting data'!$K$2:$K$37000,"65*",'Accounting data'!$L$2:$L$37000,AB4)+SUMIFS('Accounting data'!$G$2:$G$37000,'Accounting data'!$H$2:$H$37000,"9999*",'Accounting data'!$I$2:$I$37000,"8*",'Accounting data'!$J$2:$J$37000,"21*",'Accounting data'!$K$2:$K$37000,"65*",'Accounting data'!$L$2:$L$37000,AB4)+SUMIFS('Accounting data'!$G$2:$G$37000,'Accounting data'!$H$2:$H$37000,"9999*",'Accounting data'!$I$2:$I$37000,"9*",'Accounting data'!$J$2:$J$37000,"21*",'Accounting data'!$K$2:$K$37000,"65*",'Accounting data'!$L$2:$L$37000,AB4)</f>
        <v>0</v>
      </c>
      <c r="AC250" s="384">
        <f>SUMIFS('Accounting data'!$G$2:$G$37000,'Accounting data'!$H$2:$H$37000,"9999*",'Accounting data'!$I$2:$I$37000,"7*",'Accounting data'!$J$2:$J$37000,"21*",'Accounting data'!$K$2:$K$37000,"65*",'Accounting data'!$L$2:$L$37000,AC4)+SUMIFS('Accounting data'!$G$2:$G$37000,'Accounting data'!$H$2:$H$37000,"9999*",'Accounting data'!$I$2:$I$37000,"8*",'Accounting data'!$J$2:$J$37000,"21*",'Accounting data'!$K$2:$K$37000,"65*",'Accounting data'!$L$2:$L$37000,AC4)+SUMIFS('Accounting data'!$G$2:$G$37000,'Accounting data'!$H$2:$H$37000,"9999*",'Accounting data'!$I$2:$I$37000,"9*",'Accounting data'!$J$2:$J$37000,"21*",'Accounting data'!$K$2:$K$37000,"65*",'Accounting data'!$L$2:$L$37000,AC4)</f>
        <v>0</v>
      </c>
      <c r="AD250" s="384">
        <f>SUMIFS('Accounting data'!$G$2:$G$37000,'Accounting data'!$H$2:$H$37000,"9999*",'Accounting data'!$I$2:$I$37000,"7*",'Accounting data'!$J$2:$J$37000,"21*",'Accounting data'!$K$2:$K$37000,"65*",'Accounting data'!$L$2:$L$37000,AD4)+SUMIFS('Accounting data'!$G$2:$G$37000,'Accounting data'!$H$2:$H$37000,"9999*",'Accounting data'!$I$2:$I$37000,"8*",'Accounting data'!$J$2:$J$37000,"21*",'Accounting data'!$K$2:$K$37000,"65*",'Accounting data'!$L$2:$L$37000,AD4)+SUMIFS('Accounting data'!$G$2:$G$37000,'Accounting data'!$H$2:$H$37000,"9999*",'Accounting data'!$I$2:$I$37000,"9*",'Accounting data'!$J$2:$J$37000,"21*",'Accounting data'!$K$2:$K$37000,"65*",'Accounting data'!$L$2:$L$37000,AD4)</f>
        <v>0</v>
      </c>
      <c r="AE250" s="384">
        <f>SUMIFS('Accounting data'!$G$2:$G$37000,'Accounting data'!$H$2:$H$37000,"9999*",'Accounting data'!$I$2:$I$37000,"7*",'Accounting data'!$J$2:$J$37000,"21*",'Accounting data'!$K$2:$K$37000,"65*",'Accounting data'!$L$2:$L$37000,AE4)+SUMIFS('Accounting data'!$G$2:$G$37000,'Accounting data'!$H$2:$H$37000,"9999*",'Accounting data'!$I$2:$I$37000,"8*",'Accounting data'!$J$2:$J$37000,"21*",'Accounting data'!$K$2:$K$37000,"65*",'Accounting data'!$L$2:$L$37000,AE4)+SUMIFS('Accounting data'!$G$2:$G$37000,'Accounting data'!$H$2:$H$37000,"9999*",'Accounting data'!$I$2:$I$37000,"9*",'Accounting data'!$J$2:$J$37000,"21*",'Accounting data'!$K$2:$K$37000,"65*",'Accounting data'!$L$2:$L$37000,AE4)</f>
        <v>0</v>
      </c>
      <c r="AF250" s="384">
        <f>SUMIFS('Accounting data'!$G$2:$G$37000,'Accounting data'!$H$2:$H$37000,"9999*",'Accounting data'!$I$2:$I$37000,"7*",'Accounting data'!$J$2:$J$37000,"21*",'Accounting data'!$K$2:$K$37000,"65*",'Accounting data'!$L$2:$L$37000,AF4)+SUMIFS('Accounting data'!$G$2:$G$37000,'Accounting data'!$H$2:$H$37000,"9999*",'Accounting data'!$I$2:$I$37000,"8*",'Accounting data'!$J$2:$J$37000,"21*",'Accounting data'!$K$2:$K$37000,"65*",'Accounting data'!$L$2:$L$37000,AF4)+SUMIFS('Accounting data'!$G$2:$G$37000,'Accounting data'!$H$2:$H$37000,"9999*",'Accounting data'!$I$2:$I$37000,"9*",'Accounting data'!$J$2:$J$37000,"21*",'Accounting data'!$K$2:$K$37000,"65*",'Accounting data'!$L$2:$L$37000,AF4)</f>
        <v>0</v>
      </c>
    </row>
    <row r="269" spans="1:32">
      <c r="A269" s="387" t="s">
        <v>530</v>
      </c>
      <c r="B269" s="387"/>
      <c r="C269" s="387"/>
      <c r="D269" s="387"/>
      <c r="E269" s="385">
        <f>((E243-E244-E245-E246-E247)+(E248+E249+E250+E251+E252+E253+E254+E255+E256))-((E257-E258-E259)+(E260+E261+E262))-((E263-E264-E265)+(E266+E267+E268))</f>
        <v>0</v>
      </c>
      <c r="F269" s="385">
        <f t="shared" ref="F269:V269" si="58">((F243-F244-F245-F246-F247)+(F248+F249+F250+F251+F252+F253+F254+F255+F256))-((F257-F258-F259)+(F260+F261+F262))-((F263-F264-F265)+(F266+F267+F268))</f>
        <v>0</v>
      </c>
      <c r="G269" s="385"/>
      <c r="H269" s="385">
        <f t="shared" si="58"/>
        <v>0</v>
      </c>
      <c r="I269" s="385">
        <f t="shared" si="58"/>
        <v>0</v>
      </c>
      <c r="J269" s="385">
        <f t="shared" si="58"/>
        <v>0</v>
      </c>
      <c r="K269" s="385">
        <f t="shared" si="58"/>
        <v>0</v>
      </c>
      <c r="L269" s="385">
        <f t="shared" si="58"/>
        <v>0</v>
      </c>
      <c r="M269" s="385">
        <f t="shared" si="58"/>
        <v>0</v>
      </c>
      <c r="N269" s="385">
        <f t="shared" si="58"/>
        <v>0</v>
      </c>
      <c r="O269" s="385">
        <f t="shared" si="58"/>
        <v>0</v>
      </c>
      <c r="P269" s="385">
        <f t="shared" si="58"/>
        <v>0</v>
      </c>
      <c r="Q269" s="385">
        <f t="shared" si="58"/>
        <v>0</v>
      </c>
      <c r="R269" s="385">
        <f t="shared" si="58"/>
        <v>0</v>
      </c>
      <c r="S269" s="385">
        <f t="shared" si="58"/>
        <v>0</v>
      </c>
      <c r="T269" s="385">
        <f t="shared" si="58"/>
        <v>0</v>
      </c>
      <c r="U269" s="385">
        <f t="shared" si="58"/>
        <v>0</v>
      </c>
      <c r="V269" s="385">
        <f t="shared" si="58"/>
        <v>0</v>
      </c>
      <c r="W269" s="385">
        <f t="shared" ref="W269:AF269" si="59">((W243-W244-W245-W246-W247)+(W248+W249+W250+W251+W252+W253+W254+W255+W256))-((W257-W258-W259)+(W260+W261+W262))-((W263-W264-W265)+(W266+W267+W268))</f>
        <v>0</v>
      </c>
      <c r="X269" s="385">
        <f t="shared" si="59"/>
        <v>0</v>
      </c>
      <c r="Y269" s="385">
        <f t="shared" si="59"/>
        <v>0</v>
      </c>
      <c r="Z269" s="385">
        <f t="shared" si="59"/>
        <v>0</v>
      </c>
      <c r="AA269" s="385">
        <f t="shared" si="59"/>
        <v>0</v>
      </c>
      <c r="AB269" s="385">
        <f t="shared" si="59"/>
        <v>0</v>
      </c>
      <c r="AC269" s="385">
        <f t="shared" si="59"/>
        <v>0</v>
      </c>
      <c r="AD269" s="385">
        <f t="shared" si="59"/>
        <v>0</v>
      </c>
      <c r="AE269" s="385">
        <f t="shared" si="59"/>
        <v>0</v>
      </c>
      <c r="AF269" s="385">
        <f t="shared" si="59"/>
        <v>0</v>
      </c>
    </row>
    <row r="270" spans="1:32">
      <c r="A270" s="383" t="s">
        <v>72</v>
      </c>
      <c r="B270" s="383" t="s">
        <v>72</v>
      </c>
      <c r="C270" s="383">
        <v>2200</v>
      </c>
      <c r="D270" s="397" t="s">
        <v>67</v>
      </c>
      <c r="E270" s="384">
        <f>SUMIFS('Accounting data'!$G$2:$G$37000,'Accounting data'!$J$2:$J$37000,"22*",'Accounting data'!$K$2:$K$37000,"63*",'Accounting data'!$L$2:$L$37000,E4)+SUMIFS('Accounting data'!$G$2:$G$37000,'Accounting data'!$J$2:$J$37000,"22*",'Accounting data'!$K$2:$K$37000,"64*",'Accounting data'!$L$2:$L$37000,E4)+SUMIFS('Accounting data'!$G$2:$G$37000,'Accounting data'!$J$2:$J$37000,"22*",'Accounting data'!$K$2:$K$37000,"65*",'Accounting data'!$L$2:$L$37000,E4)</f>
        <v>0</v>
      </c>
      <c r="F270" s="384">
        <f>SUMIFS('Accounting data'!$G$2:$G$37000,'Accounting data'!$J$2:$J$37000,"22*",'Accounting data'!$K$2:$K$37000,"63*",'Accounting data'!$L$2:$L$37000,F4)+SUMIFS('Accounting data'!$G$2:$G$37000,'Accounting data'!$J$2:$J$37000,"22*",'Accounting data'!$K$2:$K$37000,"64*",'Accounting data'!$L$2:$L$37000,F4)+SUMIFS('Accounting data'!$G$2:$G$37000,'Accounting data'!$J$2:$J$37000,"22*",'Accounting data'!$K$2:$K$37000,"65*",'Accounting data'!$L$2:$L$37000,F4)</f>
        <v>0</v>
      </c>
      <c r="G270" s="385"/>
      <c r="H270" s="384">
        <f>SUMIFS('Accounting data'!$G$2:$G$37000,'Accounting data'!$J$2:$J$37000,"22*",'Accounting data'!$K$2:$K$37000,"63*",'Accounting data'!$L$2:$L$37000,H4)+SUMIFS('Accounting data'!$G$2:$G$37000,'Accounting data'!$J$2:$J$37000,"22*",'Accounting data'!$K$2:$K$37000,"64*",'Accounting data'!$L$2:$L$37000,H4)+SUMIFS('Accounting data'!$G$2:$G$37000,'Accounting data'!$J$2:$J$37000,"22*",'Accounting data'!$K$2:$K$37000,"65*",'Accounting data'!$L$2:$L$37000,H4)</f>
        <v>0</v>
      </c>
      <c r="I270" s="384">
        <f>SUMIFS('Accounting data'!$G$2:$G$37000,'Accounting data'!$J$2:$J$37000,"22*",'Accounting data'!$K$2:$K$37000,"63*",'Accounting data'!$L$2:$L$37000,I4)+SUMIFS('Accounting data'!$G$2:$G$37000,'Accounting data'!$J$2:$J$37000,"22*",'Accounting data'!$K$2:$K$37000,"64*",'Accounting data'!$L$2:$L$37000,I4)+SUMIFS('Accounting data'!$G$2:$G$37000,'Accounting data'!$J$2:$J$37000,"22*",'Accounting data'!$K$2:$K$37000,"65*",'Accounting data'!$L$2:$L$37000,I4)</f>
        <v>0</v>
      </c>
      <c r="J270" s="384">
        <f>SUMIFS('Accounting data'!$G$2:$G$37000,'Accounting data'!$J$2:$J$37000,"22*",'Accounting data'!$K$2:$K$37000,"63*",'Accounting data'!$L$2:$L$37000,J4)+SUMIFS('Accounting data'!$G$2:$G$37000,'Accounting data'!$J$2:$J$37000,"22*",'Accounting data'!$K$2:$K$37000,"64*",'Accounting data'!$L$2:$L$37000,J4)+SUMIFS('Accounting data'!$G$2:$G$37000,'Accounting data'!$J$2:$J$37000,"22*",'Accounting data'!$K$2:$K$37000,"65*",'Accounting data'!$L$2:$L$37000,J4)</f>
        <v>0</v>
      </c>
      <c r="K270" s="384">
        <f>SUMIFS('Accounting data'!$G$2:$G$37000,'Accounting data'!$J$2:$J$37000,"22*",'Accounting data'!$K$2:$K$37000,"63*",'Accounting data'!$L$2:$L$37000,K4)+SUMIFS('Accounting data'!$G$2:$G$37000,'Accounting data'!$J$2:$J$37000,"22*",'Accounting data'!$K$2:$K$37000,"64*",'Accounting data'!$L$2:$L$37000,K4)+SUMIFS('Accounting data'!$G$2:$G$37000,'Accounting data'!$J$2:$J$37000,"22*",'Accounting data'!$K$2:$K$37000,"65*",'Accounting data'!$L$2:$L$37000,K4)</f>
        <v>0</v>
      </c>
      <c r="L270" s="384">
        <f>SUMIFS('Accounting data'!$G$2:$G$37000,'Accounting data'!$J$2:$J$37000,"22*",'Accounting data'!$K$2:$K$37000,"63*",'Accounting data'!$L$2:$L$37000,L4)+SUMIFS('Accounting data'!$G$2:$G$37000,'Accounting data'!$J$2:$J$37000,"22*",'Accounting data'!$K$2:$K$37000,"64*",'Accounting data'!$L$2:$L$37000,L4)+SUMIFS('Accounting data'!$G$2:$G$37000,'Accounting data'!$J$2:$J$37000,"22*",'Accounting data'!$K$2:$K$37000,"65*",'Accounting data'!$L$2:$L$37000,L4)</f>
        <v>0</v>
      </c>
      <c r="M270" s="384">
        <f>SUMIFS('Accounting data'!$G$2:$G$37000,'Accounting data'!$J$2:$J$37000,"22*",'Accounting data'!$K$2:$K$37000,"63*",'Accounting data'!$L$2:$L$37000,M4)+SUMIFS('Accounting data'!$G$2:$G$37000,'Accounting data'!$J$2:$J$37000,"22*",'Accounting data'!$K$2:$K$37000,"64*",'Accounting data'!$L$2:$L$37000,M4)+SUMIFS('Accounting data'!$G$2:$G$37000,'Accounting data'!$J$2:$J$37000,"22*",'Accounting data'!$K$2:$K$37000,"65*",'Accounting data'!$L$2:$L$37000,M4)</f>
        <v>0</v>
      </c>
      <c r="N270" s="384">
        <f>SUMIFS('Accounting data'!$G$2:$G$37000,'Accounting data'!$J$2:$J$37000,"22*",'Accounting data'!$K$2:$K$37000,"63*",'Accounting data'!$L$2:$L$37000,N4)+SUMIFS('Accounting data'!$G$2:$G$37000,'Accounting data'!$J$2:$J$37000,"22*",'Accounting data'!$K$2:$K$37000,"64*",'Accounting data'!$L$2:$L$37000,N4)+SUMIFS('Accounting data'!$G$2:$G$37000,'Accounting data'!$J$2:$J$37000,"22*",'Accounting data'!$K$2:$K$37000,"65*",'Accounting data'!$L$2:$L$37000,N4)</f>
        <v>0</v>
      </c>
      <c r="O270" s="384">
        <f>SUMIFS('Accounting data'!$G$2:$G$37000,'Accounting data'!$J$2:$J$37000,"22*",'Accounting data'!$K$2:$K$37000,"63*",'Accounting data'!$L$2:$L$37000,O4)+SUMIFS('Accounting data'!$G$2:$G$37000,'Accounting data'!$J$2:$J$37000,"22*",'Accounting data'!$K$2:$K$37000,"64*",'Accounting data'!$L$2:$L$37000,O4)+SUMIFS('Accounting data'!$G$2:$G$37000,'Accounting data'!$J$2:$J$37000,"22*",'Accounting data'!$K$2:$K$37000,"65*",'Accounting data'!$L$2:$L$37000,O4)</f>
        <v>0</v>
      </c>
      <c r="P270" s="384">
        <f>SUMIFS('Accounting data'!$G$2:$G$37000,'Accounting data'!$J$2:$J$37000,"22*",'Accounting data'!$K$2:$K$37000,"63*",'Accounting data'!$L$2:$L$37000,P4)+SUMIFS('Accounting data'!$G$2:$G$37000,'Accounting data'!$J$2:$J$37000,"22*",'Accounting data'!$K$2:$K$37000,"64*",'Accounting data'!$L$2:$L$37000,P4)+SUMIFS('Accounting data'!$G$2:$G$37000,'Accounting data'!$J$2:$J$37000,"22*",'Accounting data'!$K$2:$K$37000,"65*",'Accounting data'!$L$2:$L$37000,P4)</f>
        <v>0</v>
      </c>
      <c r="Q270" s="384">
        <f>SUMIFS('Accounting data'!$G$2:$G$37000,'Accounting data'!$J$2:$J$37000,"22*",'Accounting data'!$K$2:$K$37000,"63*",'Accounting data'!$L$2:$L$37000,Q4)+SUMIFS('Accounting data'!$G$2:$G$37000,'Accounting data'!$J$2:$J$37000,"22*",'Accounting data'!$K$2:$K$37000,"64*",'Accounting data'!$L$2:$L$37000,Q4)+SUMIFS('Accounting data'!$G$2:$G$37000,'Accounting data'!$J$2:$J$37000,"22*",'Accounting data'!$K$2:$K$37000,"65*",'Accounting data'!$L$2:$L$37000,Q4)</f>
        <v>0</v>
      </c>
      <c r="R270" s="384">
        <f>SUMIFS('Accounting data'!$G$2:$G$37000,'Accounting data'!$J$2:$J$37000,"22*",'Accounting data'!$K$2:$K$37000,"63*",'Accounting data'!$L$2:$L$37000,R4)+SUMIFS('Accounting data'!$G$2:$G$37000,'Accounting data'!$J$2:$J$37000,"22*",'Accounting data'!$K$2:$K$37000,"64*",'Accounting data'!$L$2:$L$37000,R4)+SUMIFS('Accounting data'!$G$2:$G$37000,'Accounting data'!$J$2:$J$37000,"22*",'Accounting data'!$K$2:$K$37000,"65*",'Accounting data'!$L$2:$L$37000,R4)</f>
        <v>0</v>
      </c>
      <c r="S270" s="384">
        <f>SUMIFS('Accounting data'!$G$2:$G$37000,'Accounting data'!$J$2:$J$37000,"22*",'Accounting data'!$K$2:$K$37000,"63*",'Accounting data'!$L$2:$L$37000,S4)+SUMIFS('Accounting data'!$G$2:$G$37000,'Accounting data'!$J$2:$J$37000,"22*",'Accounting data'!$K$2:$K$37000,"64*",'Accounting data'!$L$2:$L$37000,S4)+SUMIFS('Accounting data'!$G$2:$G$37000,'Accounting data'!$J$2:$J$37000,"22*",'Accounting data'!$K$2:$K$37000,"65*",'Accounting data'!$L$2:$L$37000,S4)</f>
        <v>0</v>
      </c>
      <c r="T270" s="384">
        <f>SUMIFS('Accounting data'!$G$2:$G$37000,'Accounting data'!$J$2:$J$37000,"22*",'Accounting data'!$K$2:$K$37000,"63*",'Accounting data'!$L$2:$L$37000,T4)+SUMIFS('Accounting data'!$G$2:$G$37000,'Accounting data'!$J$2:$J$37000,"22*",'Accounting data'!$K$2:$K$37000,"64*",'Accounting data'!$L$2:$L$37000,T4)+SUMIFS('Accounting data'!$G$2:$G$37000,'Accounting data'!$J$2:$J$37000,"22*",'Accounting data'!$K$2:$K$37000,"65*",'Accounting data'!$L$2:$L$37000,T4)</f>
        <v>0</v>
      </c>
      <c r="U270" s="384">
        <f>SUMIFS('Accounting data'!$G$2:$G$37000,'Accounting data'!$J$2:$J$37000,"22*",'Accounting data'!$K$2:$K$37000,"63*",'Accounting data'!$L$2:$L$37000,U4)+SUMIFS('Accounting data'!$G$2:$G$37000,'Accounting data'!$J$2:$J$37000,"22*",'Accounting data'!$K$2:$K$37000,"64*",'Accounting data'!$L$2:$L$37000,U4)+SUMIFS('Accounting data'!$G$2:$G$37000,'Accounting data'!$J$2:$J$37000,"22*",'Accounting data'!$K$2:$K$37000,"65*",'Accounting data'!$L$2:$L$37000,U4)</f>
        <v>0</v>
      </c>
      <c r="V270" s="384">
        <f>SUMIFS('Accounting data'!$G$2:$G$37000,'Accounting data'!$J$2:$J$37000,"22*",'Accounting data'!$K$2:$K$37000,"63*",'Accounting data'!$L$2:$L$37000,V4)+SUMIFS('Accounting data'!$G$2:$G$37000,'Accounting data'!$J$2:$J$37000,"22*",'Accounting data'!$K$2:$K$37000,"64*",'Accounting data'!$L$2:$L$37000,V4)+SUMIFS('Accounting data'!$G$2:$G$37000,'Accounting data'!$J$2:$J$37000,"22*",'Accounting data'!$K$2:$K$37000,"65*",'Accounting data'!$L$2:$L$37000,V4)</f>
        <v>0</v>
      </c>
      <c r="W270" s="384">
        <f>SUMIFS('Accounting data'!$G$2:$G$37000,'Accounting data'!$J$2:$J$37000,"22*",'Accounting data'!$K$2:$K$37000,"63*",'Accounting data'!$L$2:$L$37000,W4)+SUMIFS('Accounting data'!$G$2:$G$37000,'Accounting data'!$J$2:$J$37000,"22*",'Accounting data'!$K$2:$K$37000,"64*",'Accounting data'!$L$2:$L$37000,W4)+SUMIFS('Accounting data'!$G$2:$G$37000,'Accounting data'!$J$2:$J$37000,"22*",'Accounting data'!$K$2:$K$37000,"65*",'Accounting data'!$L$2:$L$37000,W4)</f>
        <v>0</v>
      </c>
      <c r="X270" s="384">
        <f>SUMIFS('Accounting data'!$G$2:$G$37000,'Accounting data'!$J$2:$J$37000,"22*",'Accounting data'!$K$2:$K$37000,"63*",'Accounting data'!$L$2:$L$37000,X4)+SUMIFS('Accounting data'!$G$2:$G$37000,'Accounting data'!$J$2:$J$37000,"22*",'Accounting data'!$K$2:$K$37000,"64*",'Accounting data'!$L$2:$L$37000,X4)+SUMIFS('Accounting data'!$G$2:$G$37000,'Accounting data'!$J$2:$J$37000,"22*",'Accounting data'!$K$2:$K$37000,"65*",'Accounting data'!$L$2:$L$37000,X4)</f>
        <v>0</v>
      </c>
      <c r="Y270" s="384">
        <f>SUMIFS('Accounting data'!$G$2:$G$37000,'Accounting data'!$J$2:$J$37000,"22*",'Accounting data'!$K$2:$K$37000,"63*",'Accounting data'!$L$2:$L$37000,Y4)+SUMIFS('Accounting data'!$G$2:$G$37000,'Accounting data'!$J$2:$J$37000,"22*",'Accounting data'!$K$2:$K$37000,"64*",'Accounting data'!$L$2:$L$37000,Y4)+SUMIFS('Accounting data'!$G$2:$G$37000,'Accounting data'!$J$2:$J$37000,"22*",'Accounting data'!$K$2:$K$37000,"65*",'Accounting data'!$L$2:$L$37000,Y4)</f>
        <v>0</v>
      </c>
      <c r="Z270" s="384">
        <f>SUMIFS('Accounting data'!$G$2:$G$37000,'Accounting data'!$J$2:$J$37000,"22*",'Accounting data'!$K$2:$K$37000,"63*",'Accounting data'!$L$2:$L$37000,Z4)+SUMIFS('Accounting data'!$G$2:$G$37000,'Accounting data'!$J$2:$J$37000,"22*",'Accounting data'!$K$2:$K$37000,"64*",'Accounting data'!$L$2:$L$37000,Z4)+SUMIFS('Accounting data'!$G$2:$G$37000,'Accounting data'!$J$2:$J$37000,"22*",'Accounting data'!$K$2:$K$37000,"65*",'Accounting data'!$L$2:$L$37000,Z4)</f>
        <v>0</v>
      </c>
      <c r="AA270" s="384">
        <f>SUMIFS('Accounting data'!$G$2:$G$37000,'Accounting data'!$J$2:$J$37000,"22*",'Accounting data'!$K$2:$K$37000,"63*",'Accounting data'!$L$2:$L$37000,AA4)+SUMIFS('Accounting data'!$G$2:$G$37000,'Accounting data'!$J$2:$J$37000,"22*",'Accounting data'!$K$2:$K$37000,"64*",'Accounting data'!$L$2:$L$37000,AA4)+SUMIFS('Accounting data'!$G$2:$G$37000,'Accounting data'!$J$2:$J$37000,"22*",'Accounting data'!$K$2:$K$37000,"65*",'Accounting data'!$L$2:$L$37000,AA4)</f>
        <v>0</v>
      </c>
      <c r="AB270" s="384">
        <f>SUMIFS('Accounting data'!$G$2:$G$37000,'Accounting data'!$J$2:$J$37000,"22*",'Accounting data'!$K$2:$K$37000,"63*",'Accounting data'!$L$2:$L$37000,AB4)+SUMIFS('Accounting data'!$G$2:$G$37000,'Accounting data'!$J$2:$J$37000,"22*",'Accounting data'!$K$2:$K$37000,"64*",'Accounting data'!$L$2:$L$37000,AB4)+SUMIFS('Accounting data'!$G$2:$G$37000,'Accounting data'!$J$2:$J$37000,"22*",'Accounting data'!$K$2:$K$37000,"65*",'Accounting data'!$L$2:$L$37000,AB4)</f>
        <v>0</v>
      </c>
      <c r="AC270" s="384">
        <f>SUMIFS('Accounting data'!$G$2:$G$37000,'Accounting data'!$J$2:$J$37000,"22*",'Accounting data'!$K$2:$K$37000,"63*",'Accounting data'!$L$2:$L$37000,AC4)+SUMIFS('Accounting data'!$G$2:$G$37000,'Accounting data'!$J$2:$J$37000,"22*",'Accounting data'!$K$2:$K$37000,"64*",'Accounting data'!$L$2:$L$37000,AC4)+SUMIFS('Accounting data'!$G$2:$G$37000,'Accounting data'!$J$2:$J$37000,"22*",'Accounting data'!$K$2:$K$37000,"65*",'Accounting data'!$L$2:$L$37000,AC4)</f>
        <v>0</v>
      </c>
      <c r="AD270" s="384">
        <f>SUMIFS('Accounting data'!$G$2:$G$37000,'Accounting data'!$J$2:$J$37000,"22*",'Accounting data'!$K$2:$K$37000,"63*",'Accounting data'!$L$2:$L$37000,AD4)+SUMIFS('Accounting data'!$G$2:$G$37000,'Accounting data'!$J$2:$J$37000,"22*",'Accounting data'!$K$2:$K$37000,"64*",'Accounting data'!$L$2:$L$37000,AD4)+SUMIFS('Accounting data'!$G$2:$G$37000,'Accounting data'!$J$2:$J$37000,"22*",'Accounting data'!$K$2:$K$37000,"65*",'Accounting data'!$L$2:$L$37000,AD4)</f>
        <v>0</v>
      </c>
      <c r="AE270" s="384">
        <f>SUMIFS('Accounting data'!$G$2:$G$37000,'Accounting data'!$J$2:$J$37000,"22*",'Accounting data'!$K$2:$K$37000,"63*",'Accounting data'!$L$2:$L$37000,AE4)+SUMIFS('Accounting data'!$G$2:$G$37000,'Accounting data'!$J$2:$J$37000,"22*",'Accounting data'!$K$2:$K$37000,"64*",'Accounting data'!$L$2:$L$37000,AE4)+SUMIFS('Accounting data'!$G$2:$G$37000,'Accounting data'!$J$2:$J$37000,"22*",'Accounting data'!$K$2:$K$37000,"65*",'Accounting data'!$L$2:$L$37000,AE4)</f>
        <v>0</v>
      </c>
      <c r="AF270" s="384">
        <f>SUMIFS('Accounting data'!$G$2:$G$37000,'Accounting data'!$J$2:$J$37000,"22*",'Accounting data'!$K$2:$K$37000,"63*",'Accounting data'!$L$2:$L$37000,AF4)+SUMIFS('Accounting data'!$G$2:$G$37000,'Accounting data'!$J$2:$J$37000,"22*",'Accounting data'!$K$2:$K$37000,"64*",'Accounting data'!$L$2:$L$37000,AF4)+SUMIFS('Accounting data'!$G$2:$G$37000,'Accounting data'!$J$2:$J$37000,"22*",'Accounting data'!$K$2:$K$37000,"65*",'Accounting data'!$L$2:$L$37000,AF4)</f>
        <v>0</v>
      </c>
    </row>
    <row r="271" spans="1:32">
      <c r="A271" s="383" t="s">
        <v>288</v>
      </c>
      <c r="B271" s="383" t="s">
        <v>72</v>
      </c>
      <c r="C271" s="383">
        <v>2200</v>
      </c>
      <c r="D271" s="383">
        <v>6300</v>
      </c>
      <c r="E271" s="384">
        <f>SUMIFS('Accounting data'!$G$2:$G$37000,'Accounting data'!$H$2:$H$37000,"9999*",'Accounting data'!$J$2:$J$37000,"22*",'Accounting data'!$K$2:$K$37000,"63*",'Accounting data'!$L$2:$L$37000,E4)</f>
        <v>0</v>
      </c>
      <c r="F271" s="384">
        <f>SUMIFS('Accounting data'!$G$2:$G$37000,'Accounting data'!$H$2:$H$37000,"9999*",'Accounting data'!$J$2:$J$37000,"22*",'Accounting data'!$K$2:$K$37000,"63*",'Accounting data'!$L$2:$L$37000,F4)</f>
        <v>0</v>
      </c>
      <c r="G271" s="385"/>
      <c r="H271" s="384">
        <f>SUMIFS('Accounting data'!$G$2:$G$37000,'Accounting data'!$H$2:$H$37000,"9999*",'Accounting data'!$J$2:$J$37000,"22*",'Accounting data'!$K$2:$K$37000,"63*",'Accounting data'!$L$2:$L$37000,H4)</f>
        <v>0</v>
      </c>
      <c r="I271" s="384">
        <f>SUMIFS('Accounting data'!$G$2:$G$37000,'Accounting data'!$H$2:$H$37000,"9999*",'Accounting data'!$J$2:$J$37000,"22*",'Accounting data'!$K$2:$K$37000,"63*",'Accounting data'!$L$2:$L$37000,I4)</f>
        <v>0</v>
      </c>
      <c r="J271" s="384">
        <f>SUMIFS('Accounting data'!$G$2:$G$37000,'Accounting data'!$H$2:$H$37000,"9999*",'Accounting data'!$J$2:$J$37000,"22*",'Accounting data'!$K$2:$K$37000,"63*",'Accounting data'!$L$2:$L$37000,J4)</f>
        <v>0</v>
      </c>
      <c r="K271" s="384">
        <f>SUMIFS('Accounting data'!$G$2:$G$37000,'Accounting data'!$H$2:$H$37000,"9999*",'Accounting data'!$J$2:$J$37000,"22*",'Accounting data'!$K$2:$K$37000,"63*",'Accounting data'!$L$2:$L$37000,K4)</f>
        <v>0</v>
      </c>
      <c r="L271" s="384">
        <f>SUMIFS('Accounting data'!$G$2:$G$37000,'Accounting data'!$H$2:$H$37000,"9999*",'Accounting data'!$J$2:$J$37000,"22*",'Accounting data'!$K$2:$K$37000,"63*",'Accounting data'!$L$2:$L$37000,L4)</f>
        <v>0</v>
      </c>
      <c r="M271" s="384">
        <f>SUMIFS('Accounting data'!$G$2:$G$37000,'Accounting data'!$H$2:$H$37000,"9999*",'Accounting data'!$J$2:$J$37000,"22*",'Accounting data'!$K$2:$K$37000,"63*",'Accounting data'!$L$2:$L$37000,M4)</f>
        <v>0</v>
      </c>
      <c r="N271" s="384">
        <f>SUMIFS('Accounting data'!$G$2:$G$37000,'Accounting data'!$H$2:$H$37000,"9999*",'Accounting data'!$J$2:$J$37000,"22*",'Accounting data'!$K$2:$K$37000,"63*",'Accounting data'!$L$2:$L$37000,N4)</f>
        <v>0</v>
      </c>
      <c r="O271" s="384">
        <f>SUMIFS('Accounting data'!$G$2:$G$37000,'Accounting data'!$H$2:$H$37000,"9999*",'Accounting data'!$J$2:$J$37000,"22*",'Accounting data'!$K$2:$K$37000,"63*",'Accounting data'!$L$2:$L$37000,O4)</f>
        <v>0</v>
      </c>
      <c r="P271" s="384">
        <f>SUMIFS('Accounting data'!$G$2:$G$37000,'Accounting data'!$H$2:$H$37000,"9999*",'Accounting data'!$J$2:$J$37000,"22*",'Accounting data'!$K$2:$K$37000,"63*",'Accounting data'!$L$2:$L$37000,P4)</f>
        <v>0</v>
      </c>
      <c r="Q271" s="384">
        <f>SUMIFS('Accounting data'!$G$2:$G$37000,'Accounting data'!$H$2:$H$37000,"9999*",'Accounting data'!$J$2:$J$37000,"22*",'Accounting data'!$K$2:$K$37000,"63*",'Accounting data'!$L$2:$L$37000,Q4)</f>
        <v>0</v>
      </c>
      <c r="R271" s="384">
        <f>SUMIFS('Accounting data'!$G$2:$G$37000,'Accounting data'!$H$2:$H$37000,"9999*",'Accounting data'!$J$2:$J$37000,"22*",'Accounting data'!$K$2:$K$37000,"63*",'Accounting data'!$L$2:$L$37000,R4)</f>
        <v>0</v>
      </c>
      <c r="S271" s="384">
        <f>SUMIFS('Accounting data'!$G$2:$G$37000,'Accounting data'!$H$2:$H$37000,"9999*",'Accounting data'!$J$2:$J$37000,"22*",'Accounting data'!$K$2:$K$37000,"63*",'Accounting data'!$L$2:$L$37000,S4)</f>
        <v>0</v>
      </c>
      <c r="T271" s="384">
        <f>SUMIFS('Accounting data'!$G$2:$G$37000,'Accounting data'!$H$2:$H$37000,"9999*",'Accounting data'!$J$2:$J$37000,"22*",'Accounting data'!$K$2:$K$37000,"63*",'Accounting data'!$L$2:$L$37000,T4)</f>
        <v>0</v>
      </c>
      <c r="U271" s="384">
        <f>SUMIFS('Accounting data'!$G$2:$G$37000,'Accounting data'!$H$2:$H$37000,"9999*",'Accounting data'!$J$2:$J$37000,"22*",'Accounting data'!$K$2:$K$37000,"63*",'Accounting data'!$L$2:$L$37000,U4)</f>
        <v>0</v>
      </c>
      <c r="V271" s="384">
        <f>SUMIFS('Accounting data'!$G$2:$G$37000,'Accounting data'!$H$2:$H$37000,"9999*",'Accounting data'!$J$2:$J$37000,"22*",'Accounting data'!$K$2:$K$37000,"63*",'Accounting data'!$L$2:$L$37000,V4)</f>
        <v>0</v>
      </c>
      <c r="W271" s="384">
        <f>SUMIFS('Accounting data'!$G$2:$G$37000,'Accounting data'!$H$2:$H$37000,"9999*",'Accounting data'!$J$2:$J$37000,"22*",'Accounting data'!$K$2:$K$37000,"63*",'Accounting data'!$L$2:$L$37000,W4)</f>
        <v>0</v>
      </c>
      <c r="X271" s="384">
        <f>SUMIFS('Accounting data'!$G$2:$G$37000,'Accounting data'!$H$2:$H$37000,"9999*",'Accounting data'!$J$2:$J$37000,"22*",'Accounting data'!$K$2:$K$37000,"63*",'Accounting data'!$L$2:$L$37000,X4)</f>
        <v>0</v>
      </c>
      <c r="Y271" s="384">
        <f>SUMIFS('Accounting data'!$G$2:$G$37000,'Accounting data'!$H$2:$H$37000,"9999*",'Accounting data'!$J$2:$J$37000,"22*",'Accounting data'!$K$2:$K$37000,"63*",'Accounting data'!$L$2:$L$37000,Y4)</f>
        <v>0</v>
      </c>
      <c r="Z271" s="384">
        <f>SUMIFS('Accounting data'!$G$2:$G$37000,'Accounting data'!$H$2:$H$37000,"9999*",'Accounting data'!$J$2:$J$37000,"22*",'Accounting data'!$K$2:$K$37000,"63*",'Accounting data'!$L$2:$L$37000,Z4)</f>
        <v>0</v>
      </c>
      <c r="AA271" s="384">
        <f>SUMIFS('Accounting data'!$G$2:$G$37000,'Accounting data'!$H$2:$H$37000,"9999*",'Accounting data'!$J$2:$J$37000,"22*",'Accounting data'!$K$2:$K$37000,"63*",'Accounting data'!$L$2:$L$37000,AA4)</f>
        <v>0</v>
      </c>
      <c r="AB271" s="384">
        <f>SUMIFS('Accounting data'!$G$2:$G$37000,'Accounting data'!$H$2:$H$37000,"9999*",'Accounting data'!$J$2:$J$37000,"22*",'Accounting data'!$K$2:$K$37000,"63*",'Accounting data'!$L$2:$L$37000,AB4)</f>
        <v>0</v>
      </c>
      <c r="AC271" s="384">
        <f>SUMIFS('Accounting data'!$G$2:$G$37000,'Accounting data'!$H$2:$H$37000,"9999*",'Accounting data'!$J$2:$J$37000,"22*",'Accounting data'!$K$2:$K$37000,"63*",'Accounting data'!$L$2:$L$37000,AC4)</f>
        <v>0</v>
      </c>
      <c r="AD271" s="384">
        <f>SUMIFS('Accounting data'!$G$2:$G$37000,'Accounting data'!$H$2:$H$37000,"9999*",'Accounting data'!$J$2:$J$37000,"22*",'Accounting data'!$K$2:$K$37000,"63*",'Accounting data'!$L$2:$L$37000,AD4)</f>
        <v>0</v>
      </c>
      <c r="AE271" s="384">
        <f>SUMIFS('Accounting data'!$G$2:$G$37000,'Accounting data'!$H$2:$H$37000,"9999*",'Accounting data'!$J$2:$J$37000,"22*",'Accounting data'!$K$2:$K$37000,"63*",'Accounting data'!$L$2:$L$37000,AE4)</f>
        <v>0</v>
      </c>
      <c r="AF271" s="384">
        <f>SUMIFS('Accounting data'!$G$2:$G$37000,'Accounting data'!$H$2:$H$37000,"9999*",'Accounting data'!$J$2:$J$37000,"22*",'Accounting data'!$K$2:$K$37000,"63*",'Accounting data'!$L$2:$L$37000,AF4)</f>
        <v>0</v>
      </c>
    </row>
    <row r="272" spans="1:32">
      <c r="A272" s="383" t="s">
        <v>288</v>
      </c>
      <c r="B272" s="383" t="s">
        <v>72</v>
      </c>
      <c r="C272" s="383">
        <v>2200</v>
      </c>
      <c r="D272" s="383">
        <v>6400</v>
      </c>
      <c r="E272" s="384">
        <f>SUMIFS('Accounting data'!$G$2:$G$37000,'Accounting data'!$H$2:$H$37000,"9999*",'Accounting data'!$J$2:$J$37000,"22*",'Accounting data'!$K$2:$K$37000,"64*",'Accounting data'!$L$2:$L$37000,E4)</f>
        <v>0</v>
      </c>
      <c r="F272" s="384">
        <f>SUMIFS('Accounting data'!$G$2:$G$37000,'Accounting data'!$H$2:$H$37000,"9999*",'Accounting data'!$J$2:$J$37000,"22*",'Accounting data'!$K$2:$K$37000,"64*",'Accounting data'!$L$2:$L$37000,F4)</f>
        <v>0</v>
      </c>
      <c r="G272" s="385"/>
      <c r="H272" s="384">
        <f>SUMIFS('Accounting data'!$G$2:$G$37000,'Accounting data'!$H$2:$H$37000,"9999*",'Accounting data'!$J$2:$J$37000,"22*",'Accounting data'!$K$2:$K$37000,"64*",'Accounting data'!$L$2:$L$37000,H4)</f>
        <v>0</v>
      </c>
      <c r="I272" s="384">
        <f>SUMIFS('Accounting data'!$G$2:$G$37000,'Accounting data'!$H$2:$H$37000,"9999*",'Accounting data'!$J$2:$J$37000,"22*",'Accounting data'!$K$2:$K$37000,"64*",'Accounting data'!$L$2:$L$37000,I4)</f>
        <v>0</v>
      </c>
      <c r="J272" s="384">
        <f>SUMIFS('Accounting data'!$G$2:$G$37000,'Accounting data'!$H$2:$H$37000,"9999*",'Accounting data'!$J$2:$J$37000,"22*",'Accounting data'!$K$2:$K$37000,"64*",'Accounting data'!$L$2:$L$37000,J4)</f>
        <v>0</v>
      </c>
      <c r="K272" s="384">
        <f>SUMIFS('Accounting data'!$G$2:$G$37000,'Accounting data'!$H$2:$H$37000,"9999*",'Accounting data'!$J$2:$J$37000,"22*",'Accounting data'!$K$2:$K$37000,"64*",'Accounting data'!$L$2:$L$37000,K4)</f>
        <v>0</v>
      </c>
      <c r="L272" s="384">
        <f>SUMIFS('Accounting data'!$G$2:$G$37000,'Accounting data'!$H$2:$H$37000,"9999*",'Accounting data'!$J$2:$J$37000,"22*",'Accounting data'!$K$2:$K$37000,"64*",'Accounting data'!$L$2:$L$37000,L4)</f>
        <v>0</v>
      </c>
      <c r="M272" s="384">
        <f>SUMIFS('Accounting data'!$G$2:$G$37000,'Accounting data'!$H$2:$H$37000,"9999*",'Accounting data'!$J$2:$J$37000,"22*",'Accounting data'!$K$2:$K$37000,"64*",'Accounting data'!$L$2:$L$37000,M4)</f>
        <v>0</v>
      </c>
      <c r="N272" s="384">
        <f>SUMIFS('Accounting data'!$G$2:$G$37000,'Accounting data'!$H$2:$H$37000,"9999*",'Accounting data'!$J$2:$J$37000,"22*",'Accounting data'!$K$2:$K$37000,"64*",'Accounting data'!$L$2:$L$37000,N4)</f>
        <v>0</v>
      </c>
      <c r="O272" s="384">
        <f>SUMIFS('Accounting data'!$G$2:$G$37000,'Accounting data'!$H$2:$H$37000,"9999*",'Accounting data'!$J$2:$J$37000,"22*",'Accounting data'!$K$2:$K$37000,"64*",'Accounting data'!$L$2:$L$37000,O4)</f>
        <v>0</v>
      </c>
      <c r="P272" s="384">
        <f>SUMIFS('Accounting data'!$G$2:$G$37000,'Accounting data'!$H$2:$H$37000,"9999*",'Accounting data'!$J$2:$J$37000,"22*",'Accounting data'!$K$2:$K$37000,"64*",'Accounting data'!$L$2:$L$37000,P4)</f>
        <v>0</v>
      </c>
      <c r="Q272" s="384">
        <f>SUMIFS('Accounting data'!$G$2:$G$37000,'Accounting data'!$H$2:$H$37000,"9999*",'Accounting data'!$J$2:$J$37000,"22*",'Accounting data'!$K$2:$K$37000,"64*",'Accounting data'!$L$2:$L$37000,Q4)</f>
        <v>0</v>
      </c>
      <c r="R272" s="384">
        <f>SUMIFS('Accounting data'!$G$2:$G$37000,'Accounting data'!$H$2:$H$37000,"9999*",'Accounting data'!$J$2:$J$37000,"22*",'Accounting data'!$K$2:$K$37000,"64*",'Accounting data'!$L$2:$L$37000,R4)</f>
        <v>0</v>
      </c>
      <c r="S272" s="384">
        <f>SUMIFS('Accounting data'!$G$2:$G$37000,'Accounting data'!$H$2:$H$37000,"9999*",'Accounting data'!$J$2:$J$37000,"22*",'Accounting data'!$K$2:$K$37000,"64*",'Accounting data'!$L$2:$L$37000,S4)</f>
        <v>0</v>
      </c>
      <c r="T272" s="384">
        <f>SUMIFS('Accounting data'!$G$2:$G$37000,'Accounting data'!$H$2:$H$37000,"9999*",'Accounting data'!$J$2:$J$37000,"22*",'Accounting data'!$K$2:$K$37000,"64*",'Accounting data'!$L$2:$L$37000,T4)</f>
        <v>0</v>
      </c>
      <c r="U272" s="384">
        <f>SUMIFS('Accounting data'!$G$2:$G$37000,'Accounting data'!$H$2:$H$37000,"9999*",'Accounting data'!$J$2:$J$37000,"22*",'Accounting data'!$K$2:$K$37000,"64*",'Accounting data'!$L$2:$L$37000,U4)</f>
        <v>0</v>
      </c>
      <c r="V272" s="384">
        <f>SUMIFS('Accounting data'!$G$2:$G$37000,'Accounting data'!$H$2:$H$37000,"9999*",'Accounting data'!$J$2:$J$37000,"22*",'Accounting data'!$K$2:$K$37000,"64*",'Accounting data'!$L$2:$L$37000,V4)</f>
        <v>0</v>
      </c>
      <c r="W272" s="384">
        <f>SUMIFS('Accounting data'!$G$2:$G$37000,'Accounting data'!$H$2:$H$37000,"9999*",'Accounting data'!$J$2:$J$37000,"22*",'Accounting data'!$K$2:$K$37000,"64*",'Accounting data'!$L$2:$L$37000,W4)</f>
        <v>0</v>
      </c>
      <c r="X272" s="384">
        <f>SUMIFS('Accounting data'!$G$2:$G$37000,'Accounting data'!$H$2:$H$37000,"9999*",'Accounting data'!$J$2:$J$37000,"22*",'Accounting data'!$K$2:$K$37000,"64*",'Accounting data'!$L$2:$L$37000,X4)</f>
        <v>0</v>
      </c>
      <c r="Y272" s="384">
        <f>SUMIFS('Accounting data'!$G$2:$G$37000,'Accounting data'!$H$2:$H$37000,"9999*",'Accounting data'!$J$2:$J$37000,"22*",'Accounting data'!$K$2:$K$37000,"64*",'Accounting data'!$L$2:$L$37000,Y4)</f>
        <v>0</v>
      </c>
      <c r="Z272" s="384">
        <f>SUMIFS('Accounting data'!$G$2:$G$37000,'Accounting data'!$H$2:$H$37000,"9999*",'Accounting data'!$J$2:$J$37000,"22*",'Accounting data'!$K$2:$K$37000,"64*",'Accounting data'!$L$2:$L$37000,Z4)</f>
        <v>0</v>
      </c>
      <c r="AA272" s="384">
        <f>SUMIFS('Accounting data'!$G$2:$G$37000,'Accounting data'!$H$2:$H$37000,"9999*",'Accounting data'!$J$2:$J$37000,"22*",'Accounting data'!$K$2:$K$37000,"64*",'Accounting data'!$L$2:$L$37000,AA4)</f>
        <v>0</v>
      </c>
      <c r="AB272" s="384">
        <f>SUMIFS('Accounting data'!$G$2:$G$37000,'Accounting data'!$H$2:$H$37000,"9999*",'Accounting data'!$J$2:$J$37000,"22*",'Accounting data'!$K$2:$K$37000,"64*",'Accounting data'!$L$2:$L$37000,AB4)</f>
        <v>0</v>
      </c>
      <c r="AC272" s="384">
        <f>SUMIFS('Accounting data'!$G$2:$G$37000,'Accounting data'!$H$2:$H$37000,"9999*",'Accounting data'!$J$2:$J$37000,"22*",'Accounting data'!$K$2:$K$37000,"64*",'Accounting data'!$L$2:$L$37000,AC4)</f>
        <v>0</v>
      </c>
      <c r="AD272" s="384">
        <f>SUMIFS('Accounting data'!$G$2:$G$37000,'Accounting data'!$H$2:$H$37000,"9999*",'Accounting data'!$J$2:$J$37000,"22*",'Accounting data'!$K$2:$K$37000,"64*",'Accounting data'!$L$2:$L$37000,AD4)</f>
        <v>0</v>
      </c>
      <c r="AE272" s="384">
        <f>SUMIFS('Accounting data'!$G$2:$G$37000,'Accounting data'!$H$2:$H$37000,"9999*",'Accounting data'!$J$2:$J$37000,"22*",'Accounting data'!$K$2:$K$37000,"64*",'Accounting data'!$L$2:$L$37000,AE4)</f>
        <v>0</v>
      </c>
      <c r="AF272" s="384">
        <f>SUMIFS('Accounting data'!$G$2:$G$37000,'Accounting data'!$H$2:$H$37000,"9999*",'Accounting data'!$J$2:$J$37000,"22*",'Accounting data'!$K$2:$K$37000,"64*",'Accounting data'!$L$2:$L$37000,AF4)</f>
        <v>0</v>
      </c>
    </row>
    <row r="273" spans="1:32">
      <c r="A273" s="383" t="s">
        <v>288</v>
      </c>
      <c r="B273" s="383" t="s">
        <v>72</v>
      </c>
      <c r="C273" s="383">
        <v>2200</v>
      </c>
      <c r="D273" s="383">
        <v>6500</v>
      </c>
      <c r="E273" s="384">
        <f>SUMIFS('Accounting data'!$G$2:$G$37000,'Accounting data'!$H$2:$H$37000,"9999*",'Accounting data'!$J$2:$J$37000,"22*",'Accounting data'!$K$2:$K$37000,"65*",'Accounting data'!$L$2:$L$37000,E4)</f>
        <v>0</v>
      </c>
      <c r="F273" s="384">
        <f>SUMIFS('Accounting data'!$G$2:$G$37000,'Accounting data'!$H$2:$H$37000,"9999*",'Accounting data'!$J$2:$J$37000,"22*",'Accounting data'!$K$2:$K$37000,"65*",'Accounting data'!$L$2:$L$37000,F4)</f>
        <v>0</v>
      </c>
      <c r="G273" s="385"/>
      <c r="H273" s="384">
        <f>SUMIFS('Accounting data'!$G$2:$G$37000,'Accounting data'!$H$2:$H$37000,"9999*",'Accounting data'!$J$2:$J$37000,"22*",'Accounting data'!$K$2:$K$37000,"65*",'Accounting data'!$L$2:$L$37000,H4)</f>
        <v>0</v>
      </c>
      <c r="I273" s="384">
        <f>SUMIFS('Accounting data'!$G$2:$G$37000,'Accounting data'!$H$2:$H$37000,"9999*",'Accounting data'!$J$2:$J$37000,"22*",'Accounting data'!$K$2:$K$37000,"65*",'Accounting data'!$L$2:$L$37000,I4)</f>
        <v>0</v>
      </c>
      <c r="J273" s="384">
        <f>SUMIFS('Accounting data'!$G$2:$G$37000,'Accounting data'!$H$2:$H$37000,"9999*",'Accounting data'!$J$2:$J$37000,"22*",'Accounting data'!$K$2:$K$37000,"65*",'Accounting data'!$L$2:$L$37000,J4)</f>
        <v>0</v>
      </c>
      <c r="K273" s="384">
        <f>SUMIFS('Accounting data'!$G$2:$G$37000,'Accounting data'!$H$2:$H$37000,"9999*",'Accounting data'!$J$2:$J$37000,"22*",'Accounting data'!$K$2:$K$37000,"65*",'Accounting data'!$L$2:$L$37000,K4)</f>
        <v>0</v>
      </c>
      <c r="L273" s="384">
        <f>SUMIFS('Accounting data'!$G$2:$G$37000,'Accounting data'!$H$2:$H$37000,"9999*",'Accounting data'!$J$2:$J$37000,"22*",'Accounting data'!$K$2:$K$37000,"65*",'Accounting data'!$L$2:$L$37000,L4)</f>
        <v>0</v>
      </c>
      <c r="M273" s="384">
        <f>SUMIFS('Accounting data'!$G$2:$G$37000,'Accounting data'!$H$2:$H$37000,"9999*",'Accounting data'!$J$2:$J$37000,"22*",'Accounting data'!$K$2:$K$37000,"65*",'Accounting data'!$L$2:$L$37000,M4)</f>
        <v>0</v>
      </c>
      <c r="N273" s="384">
        <f>SUMIFS('Accounting data'!$G$2:$G$37000,'Accounting data'!$H$2:$H$37000,"9999*",'Accounting data'!$J$2:$J$37000,"22*",'Accounting data'!$K$2:$K$37000,"65*",'Accounting data'!$L$2:$L$37000,N4)</f>
        <v>0</v>
      </c>
      <c r="O273" s="384">
        <f>SUMIFS('Accounting data'!$G$2:$G$37000,'Accounting data'!$H$2:$H$37000,"9999*",'Accounting data'!$J$2:$J$37000,"22*",'Accounting data'!$K$2:$K$37000,"65*",'Accounting data'!$L$2:$L$37000,O4)</f>
        <v>0</v>
      </c>
      <c r="P273" s="384">
        <f>SUMIFS('Accounting data'!$G$2:$G$37000,'Accounting data'!$H$2:$H$37000,"9999*",'Accounting data'!$J$2:$J$37000,"22*",'Accounting data'!$K$2:$K$37000,"65*",'Accounting data'!$L$2:$L$37000,P4)</f>
        <v>0</v>
      </c>
      <c r="Q273" s="384">
        <f>SUMIFS('Accounting data'!$G$2:$G$37000,'Accounting data'!$H$2:$H$37000,"9999*",'Accounting data'!$J$2:$J$37000,"22*",'Accounting data'!$K$2:$K$37000,"65*",'Accounting data'!$L$2:$L$37000,Q4)</f>
        <v>0</v>
      </c>
      <c r="R273" s="384">
        <f>SUMIFS('Accounting data'!$G$2:$G$37000,'Accounting data'!$H$2:$H$37000,"9999*",'Accounting data'!$J$2:$J$37000,"22*",'Accounting data'!$K$2:$K$37000,"65*",'Accounting data'!$L$2:$L$37000,R4)</f>
        <v>0</v>
      </c>
      <c r="S273" s="384">
        <f>SUMIFS('Accounting data'!$G$2:$G$37000,'Accounting data'!$H$2:$H$37000,"9999*",'Accounting data'!$J$2:$J$37000,"22*",'Accounting data'!$K$2:$K$37000,"65*",'Accounting data'!$L$2:$L$37000,S4)</f>
        <v>0</v>
      </c>
      <c r="T273" s="384">
        <f>SUMIFS('Accounting data'!$G$2:$G$37000,'Accounting data'!$H$2:$H$37000,"9999*",'Accounting data'!$J$2:$J$37000,"22*",'Accounting data'!$K$2:$K$37000,"65*",'Accounting data'!$L$2:$L$37000,T4)</f>
        <v>0</v>
      </c>
      <c r="U273" s="384">
        <f>SUMIFS('Accounting data'!$G$2:$G$37000,'Accounting data'!$H$2:$H$37000,"9999*",'Accounting data'!$J$2:$J$37000,"22*",'Accounting data'!$K$2:$K$37000,"65*",'Accounting data'!$L$2:$L$37000,U4)</f>
        <v>0</v>
      </c>
      <c r="V273" s="384">
        <f>SUMIFS('Accounting data'!$G$2:$G$37000,'Accounting data'!$H$2:$H$37000,"9999*",'Accounting data'!$J$2:$J$37000,"22*",'Accounting data'!$K$2:$K$37000,"65*",'Accounting data'!$L$2:$L$37000,V4)</f>
        <v>0</v>
      </c>
      <c r="W273" s="384">
        <f>SUMIFS('Accounting data'!$G$2:$G$37000,'Accounting data'!$H$2:$H$37000,"9999*",'Accounting data'!$J$2:$J$37000,"22*",'Accounting data'!$K$2:$K$37000,"65*",'Accounting data'!$L$2:$L$37000,W4)</f>
        <v>0</v>
      </c>
      <c r="X273" s="384">
        <f>SUMIFS('Accounting data'!$G$2:$G$37000,'Accounting data'!$H$2:$H$37000,"9999*",'Accounting data'!$J$2:$J$37000,"22*",'Accounting data'!$K$2:$K$37000,"65*",'Accounting data'!$L$2:$L$37000,X4)</f>
        <v>0</v>
      </c>
      <c r="Y273" s="384">
        <f>SUMIFS('Accounting data'!$G$2:$G$37000,'Accounting data'!$H$2:$H$37000,"9999*",'Accounting data'!$J$2:$J$37000,"22*",'Accounting data'!$K$2:$K$37000,"65*",'Accounting data'!$L$2:$L$37000,Y4)</f>
        <v>0</v>
      </c>
      <c r="Z273" s="384">
        <f>SUMIFS('Accounting data'!$G$2:$G$37000,'Accounting data'!$H$2:$H$37000,"9999*",'Accounting data'!$J$2:$J$37000,"22*",'Accounting data'!$K$2:$K$37000,"65*",'Accounting data'!$L$2:$L$37000,Z4)</f>
        <v>0</v>
      </c>
      <c r="AA273" s="384">
        <f>SUMIFS('Accounting data'!$G$2:$G$37000,'Accounting data'!$H$2:$H$37000,"9999*",'Accounting data'!$J$2:$J$37000,"22*",'Accounting data'!$K$2:$K$37000,"65*",'Accounting data'!$L$2:$L$37000,AA4)</f>
        <v>0</v>
      </c>
      <c r="AB273" s="384">
        <f>SUMIFS('Accounting data'!$G$2:$G$37000,'Accounting data'!$H$2:$H$37000,"9999*",'Accounting data'!$J$2:$J$37000,"22*",'Accounting data'!$K$2:$K$37000,"65*",'Accounting data'!$L$2:$L$37000,AB4)</f>
        <v>0</v>
      </c>
      <c r="AC273" s="384">
        <f>SUMIFS('Accounting data'!$G$2:$G$37000,'Accounting data'!$H$2:$H$37000,"9999*",'Accounting data'!$J$2:$J$37000,"22*",'Accounting data'!$K$2:$K$37000,"65*",'Accounting data'!$L$2:$L$37000,AC4)</f>
        <v>0</v>
      </c>
      <c r="AD273" s="384">
        <f>SUMIFS('Accounting data'!$G$2:$G$37000,'Accounting data'!$H$2:$H$37000,"9999*",'Accounting data'!$J$2:$J$37000,"22*",'Accounting data'!$K$2:$K$37000,"65*",'Accounting data'!$L$2:$L$37000,AD4)</f>
        <v>0</v>
      </c>
      <c r="AE273" s="384">
        <f>SUMIFS('Accounting data'!$G$2:$G$37000,'Accounting data'!$H$2:$H$37000,"9999*",'Accounting data'!$J$2:$J$37000,"22*",'Accounting data'!$K$2:$K$37000,"65*",'Accounting data'!$L$2:$L$37000,AE4)</f>
        <v>0</v>
      </c>
      <c r="AF273" s="384">
        <f>SUMIFS('Accounting data'!$G$2:$G$37000,'Accounting data'!$H$2:$H$37000,"9999*",'Accounting data'!$J$2:$J$37000,"22*",'Accounting data'!$K$2:$K$37000,"65*",'Accounting data'!$L$2:$L$37000,AF4)</f>
        <v>0</v>
      </c>
    </row>
    <row r="274" spans="1:32">
      <c r="A274" s="383" t="s">
        <v>72</v>
      </c>
      <c r="B274" s="383" t="s">
        <v>80</v>
      </c>
      <c r="C274" s="383">
        <v>2200</v>
      </c>
      <c r="D274" s="397" t="s">
        <v>67</v>
      </c>
      <c r="E274" s="384">
        <f>SUMIFS('Accounting data'!$G$2:$G$37000,'Accounting data'!$I$2:$I$37000,"7*",'Accounting data'!$J$2:$J$37000,"22*",'Accounting data'!$K$2:$K$37000,"63*",'Accounting data'!$L$2:$L$37000,E4)+SUMIFS('Accounting data'!$G$2:$G$37000,'Accounting data'!$I$2:$I$37000,"8*",'Accounting data'!$J$2:$J$37000,"22*",'Accounting data'!$K$2:$K$37000,"63*",'Accounting data'!$L$2:$L$37000,E4)+SUMIFS('Accounting data'!$G$2:$G$37000,'Accounting data'!$I$2:$I$37000,"9*",'Accounting data'!$J$2:$J$37000,"22*",'Accounting data'!$K$2:$K$37000,"63*",'Accounting data'!$L$2:$L$37000,E4)+SUMIFS('Accounting data'!$G$2:$G$37000,'Accounting data'!$I$2:$I$37000,"7*",'Accounting data'!$J$2:$J$37000,"22*",'Accounting data'!$K$2:$K$37000,"64*",'Accounting data'!$L$2:$L$37000,E4)+SUMIFS('Accounting data'!$G$2:$G$37000,'Accounting data'!$I$2:$I$37000,"8*",'Accounting data'!$J$2:$J$37000,"22*",'Accounting data'!$K$2:$K$37000,"64*",'Accounting data'!$L$2:$L$37000,E4)+SUMIFS('Accounting data'!$G$2:$G$37000,'Accounting data'!$I$2:$I$37000,"9*",'Accounting data'!$J$2:$J$37000,"22*",'Accounting data'!$K$2:$K$37000,"64*",'Accounting data'!$L$2:$L$37000,E4)+SUMIFS('Accounting data'!$G$2:$G$37000,'Accounting data'!$I$2:$I$37000,"7*",'Accounting data'!$J$2:$J$37000,"22*",'Accounting data'!$K$2:$K$37000,"65*",'Accounting data'!$L$2:$L$37000,E4)+SUMIFS('Accounting data'!$G$2:$G$37000,'Accounting data'!$I$2:$I$37000,"8*",'Accounting data'!$J$2:$J$37000,"22*",'Accounting data'!$K$2:$K$37000,"65*",'Accounting data'!$L$2:$L$37000,E4)+SUMIFS('Accounting data'!$G$2:$G$37000,'Accounting data'!$I$2:$I$37000,"9*",'Accounting data'!$J$2:$J$37000,"22*",'Accounting data'!$K$2:$K$37000,"65*",'Accounting data'!$L$2:$L$37000,E4)</f>
        <v>0</v>
      </c>
      <c r="F274" s="384">
        <f>SUMIFS('Accounting data'!$G$2:$G$37000,'Accounting data'!$I$2:$I$37000,"7*",'Accounting data'!$J$2:$J$37000,"22*",'Accounting data'!$K$2:$K$37000,"63*",'Accounting data'!$L$2:$L$37000,F4)+SUMIFS('Accounting data'!$G$2:$G$37000,'Accounting data'!$I$2:$I$37000,"8*",'Accounting data'!$J$2:$J$37000,"22*",'Accounting data'!$K$2:$K$37000,"63*",'Accounting data'!$L$2:$L$37000,F4)+SUMIFS('Accounting data'!$G$2:$G$37000,'Accounting data'!$I$2:$I$37000,"9*",'Accounting data'!$J$2:$J$37000,"22*",'Accounting data'!$K$2:$K$37000,"63*",'Accounting data'!$L$2:$L$37000,F4)+SUMIFS('Accounting data'!$G$2:$G$37000,'Accounting data'!$I$2:$I$37000,"7*",'Accounting data'!$J$2:$J$37000,"22*",'Accounting data'!$K$2:$K$37000,"64*",'Accounting data'!$L$2:$L$37000,F4)+SUMIFS('Accounting data'!$G$2:$G$37000,'Accounting data'!$I$2:$I$37000,"8*",'Accounting data'!$J$2:$J$37000,"22*",'Accounting data'!$K$2:$K$37000,"64*",'Accounting data'!$L$2:$L$37000,F4)+SUMIFS('Accounting data'!$G$2:$G$37000,'Accounting data'!$I$2:$I$37000,"9*",'Accounting data'!$J$2:$J$37000,"22*",'Accounting data'!$K$2:$K$37000,"64*",'Accounting data'!$L$2:$L$37000,F4)+SUMIFS('Accounting data'!$G$2:$G$37000,'Accounting data'!$I$2:$I$37000,"7*",'Accounting data'!$J$2:$J$37000,"22*",'Accounting data'!$K$2:$K$37000,"65*",'Accounting data'!$L$2:$L$37000,F4)+SUMIFS('Accounting data'!$G$2:$G$37000,'Accounting data'!$I$2:$I$37000,"8*",'Accounting data'!$J$2:$J$37000,"22*",'Accounting data'!$K$2:$K$37000,"65*",'Accounting data'!$L$2:$L$37000,F4)+SUMIFS('Accounting data'!$G$2:$G$37000,'Accounting data'!$I$2:$I$37000,"9*",'Accounting data'!$J$2:$J$37000,"22*",'Accounting data'!$K$2:$K$37000,"65*",'Accounting data'!$L$2:$L$37000,F4)</f>
        <v>0</v>
      </c>
      <c r="G274" s="385"/>
      <c r="H274" s="384">
        <f>SUMIFS('Accounting data'!$G$2:$G$37000,'Accounting data'!$I$2:$I$37000,"7*",'Accounting data'!$J$2:$J$37000,"22*",'Accounting data'!$K$2:$K$37000,"63*",'Accounting data'!$L$2:$L$37000,H4)+SUMIFS('Accounting data'!$G$2:$G$37000,'Accounting data'!$I$2:$I$37000,"8*",'Accounting data'!$J$2:$J$37000,"22*",'Accounting data'!$K$2:$K$37000,"63*",'Accounting data'!$L$2:$L$37000,H4)+SUMIFS('Accounting data'!$G$2:$G$37000,'Accounting data'!$I$2:$I$37000,"9*",'Accounting data'!$J$2:$J$37000,"22*",'Accounting data'!$K$2:$K$37000,"63*",'Accounting data'!$L$2:$L$37000,H4)+SUMIFS('Accounting data'!$G$2:$G$37000,'Accounting data'!$I$2:$I$37000,"7*",'Accounting data'!$J$2:$J$37000,"22*",'Accounting data'!$K$2:$K$37000,"64*",'Accounting data'!$L$2:$L$37000,H4)+SUMIFS('Accounting data'!$G$2:$G$37000,'Accounting data'!$I$2:$I$37000,"8*",'Accounting data'!$J$2:$J$37000,"22*",'Accounting data'!$K$2:$K$37000,"64*",'Accounting data'!$L$2:$L$37000,H4)+SUMIFS('Accounting data'!$G$2:$G$37000,'Accounting data'!$I$2:$I$37000,"9*",'Accounting data'!$J$2:$J$37000,"22*",'Accounting data'!$K$2:$K$37000,"64*",'Accounting data'!$L$2:$L$37000,H4)+SUMIFS('Accounting data'!$G$2:$G$37000,'Accounting data'!$I$2:$I$37000,"7*",'Accounting data'!$J$2:$J$37000,"22*",'Accounting data'!$K$2:$K$37000,"65*",'Accounting data'!$L$2:$L$37000,H4)+SUMIFS('Accounting data'!$G$2:$G$37000,'Accounting data'!$I$2:$I$37000,"8*",'Accounting data'!$J$2:$J$37000,"22*",'Accounting data'!$K$2:$K$37000,"65*",'Accounting data'!$L$2:$L$37000,H4)+SUMIFS('Accounting data'!$G$2:$G$37000,'Accounting data'!$I$2:$I$37000,"9*",'Accounting data'!$J$2:$J$37000,"22*",'Accounting data'!$K$2:$K$37000,"65*",'Accounting data'!$L$2:$L$37000,H4)</f>
        <v>0</v>
      </c>
      <c r="I274" s="384">
        <f>SUMIFS('Accounting data'!$G$2:$G$37000,'Accounting data'!$I$2:$I$37000,"7*",'Accounting data'!$J$2:$J$37000,"22*",'Accounting data'!$K$2:$K$37000,"63*",'Accounting data'!$L$2:$L$37000,I4)+SUMIFS('Accounting data'!$G$2:$G$37000,'Accounting data'!$I$2:$I$37000,"8*",'Accounting data'!$J$2:$J$37000,"22*",'Accounting data'!$K$2:$K$37000,"63*",'Accounting data'!$L$2:$L$37000,I4)+SUMIFS('Accounting data'!$G$2:$G$37000,'Accounting data'!$I$2:$I$37000,"9*",'Accounting data'!$J$2:$J$37000,"22*",'Accounting data'!$K$2:$K$37000,"63*",'Accounting data'!$L$2:$L$37000,I4)+SUMIFS('Accounting data'!$G$2:$G$37000,'Accounting data'!$I$2:$I$37000,"7*",'Accounting data'!$J$2:$J$37000,"22*",'Accounting data'!$K$2:$K$37000,"64*",'Accounting data'!$L$2:$L$37000,I4)+SUMIFS('Accounting data'!$G$2:$G$37000,'Accounting data'!$I$2:$I$37000,"8*",'Accounting data'!$J$2:$J$37000,"22*",'Accounting data'!$K$2:$K$37000,"64*",'Accounting data'!$L$2:$L$37000,I4)+SUMIFS('Accounting data'!$G$2:$G$37000,'Accounting data'!$I$2:$I$37000,"9*",'Accounting data'!$J$2:$J$37000,"22*",'Accounting data'!$K$2:$K$37000,"64*",'Accounting data'!$L$2:$L$37000,I4)+SUMIFS('Accounting data'!$G$2:$G$37000,'Accounting data'!$I$2:$I$37000,"7*",'Accounting data'!$J$2:$J$37000,"22*",'Accounting data'!$K$2:$K$37000,"65*",'Accounting data'!$L$2:$L$37000,I4)+SUMIFS('Accounting data'!$G$2:$G$37000,'Accounting data'!$I$2:$I$37000,"8*",'Accounting data'!$J$2:$J$37000,"22*",'Accounting data'!$K$2:$K$37000,"65*",'Accounting data'!$L$2:$L$37000,I4)+SUMIFS('Accounting data'!$G$2:$G$37000,'Accounting data'!$I$2:$I$37000,"9*",'Accounting data'!$J$2:$J$37000,"22*",'Accounting data'!$K$2:$K$37000,"65*",'Accounting data'!$L$2:$L$37000,I4)</f>
        <v>0</v>
      </c>
      <c r="J274" s="384">
        <f>SUMIFS('Accounting data'!$G$2:$G$37000,'Accounting data'!$I$2:$I$37000,"7*",'Accounting data'!$J$2:$J$37000,"22*",'Accounting data'!$K$2:$K$37000,"63*",'Accounting data'!$L$2:$L$37000,J4)+SUMIFS('Accounting data'!$G$2:$G$37000,'Accounting data'!$I$2:$I$37000,"8*",'Accounting data'!$J$2:$J$37000,"22*",'Accounting data'!$K$2:$K$37000,"63*",'Accounting data'!$L$2:$L$37000,J4)+SUMIFS('Accounting data'!$G$2:$G$37000,'Accounting data'!$I$2:$I$37000,"9*",'Accounting data'!$J$2:$J$37000,"22*",'Accounting data'!$K$2:$K$37000,"63*",'Accounting data'!$L$2:$L$37000,J4)+SUMIFS('Accounting data'!$G$2:$G$37000,'Accounting data'!$I$2:$I$37000,"7*",'Accounting data'!$J$2:$J$37000,"22*",'Accounting data'!$K$2:$K$37000,"64*",'Accounting data'!$L$2:$L$37000,J4)+SUMIFS('Accounting data'!$G$2:$G$37000,'Accounting data'!$I$2:$I$37000,"8*",'Accounting data'!$J$2:$J$37000,"22*",'Accounting data'!$K$2:$K$37000,"64*",'Accounting data'!$L$2:$L$37000,J4)+SUMIFS('Accounting data'!$G$2:$G$37000,'Accounting data'!$I$2:$I$37000,"9*",'Accounting data'!$J$2:$J$37000,"22*",'Accounting data'!$K$2:$K$37000,"64*",'Accounting data'!$L$2:$L$37000,J4)+SUMIFS('Accounting data'!$G$2:$G$37000,'Accounting data'!$I$2:$I$37000,"7*",'Accounting data'!$J$2:$J$37000,"22*",'Accounting data'!$K$2:$K$37000,"65*",'Accounting data'!$L$2:$L$37000,J4)+SUMIFS('Accounting data'!$G$2:$G$37000,'Accounting data'!$I$2:$I$37000,"8*",'Accounting data'!$J$2:$J$37000,"22*",'Accounting data'!$K$2:$K$37000,"65*",'Accounting data'!$L$2:$L$37000,J4)+SUMIFS('Accounting data'!$G$2:$G$37000,'Accounting data'!$I$2:$I$37000,"9*",'Accounting data'!$J$2:$J$37000,"22*",'Accounting data'!$K$2:$K$37000,"65*",'Accounting data'!$L$2:$L$37000,J4)</f>
        <v>0</v>
      </c>
      <c r="K274" s="384">
        <f>SUMIFS('Accounting data'!$G$2:$G$37000,'Accounting data'!$I$2:$I$37000,"7*",'Accounting data'!$J$2:$J$37000,"22*",'Accounting data'!$K$2:$K$37000,"63*",'Accounting data'!$L$2:$L$37000,K4)+SUMIFS('Accounting data'!$G$2:$G$37000,'Accounting data'!$I$2:$I$37000,"8*",'Accounting data'!$J$2:$J$37000,"22*",'Accounting data'!$K$2:$K$37000,"63*",'Accounting data'!$L$2:$L$37000,K4)+SUMIFS('Accounting data'!$G$2:$G$37000,'Accounting data'!$I$2:$I$37000,"9*",'Accounting data'!$J$2:$J$37000,"22*",'Accounting data'!$K$2:$K$37000,"63*",'Accounting data'!$L$2:$L$37000,K4)+SUMIFS('Accounting data'!$G$2:$G$37000,'Accounting data'!$I$2:$I$37000,"7*",'Accounting data'!$J$2:$J$37000,"22*",'Accounting data'!$K$2:$K$37000,"64*",'Accounting data'!$L$2:$L$37000,K4)+SUMIFS('Accounting data'!$G$2:$G$37000,'Accounting data'!$I$2:$I$37000,"8*",'Accounting data'!$J$2:$J$37000,"22*",'Accounting data'!$K$2:$K$37000,"64*",'Accounting data'!$L$2:$L$37000,K4)+SUMIFS('Accounting data'!$G$2:$G$37000,'Accounting data'!$I$2:$I$37000,"9*",'Accounting data'!$J$2:$J$37000,"22*",'Accounting data'!$K$2:$K$37000,"64*",'Accounting data'!$L$2:$L$37000,K4)+SUMIFS('Accounting data'!$G$2:$G$37000,'Accounting data'!$I$2:$I$37000,"7*",'Accounting data'!$J$2:$J$37000,"22*",'Accounting data'!$K$2:$K$37000,"65*",'Accounting data'!$L$2:$L$37000,K4)+SUMIFS('Accounting data'!$G$2:$G$37000,'Accounting data'!$I$2:$I$37000,"8*",'Accounting data'!$J$2:$J$37000,"22*",'Accounting data'!$K$2:$K$37000,"65*",'Accounting data'!$L$2:$L$37000,K4)+SUMIFS('Accounting data'!$G$2:$G$37000,'Accounting data'!$I$2:$I$37000,"9*",'Accounting data'!$J$2:$J$37000,"22*",'Accounting data'!$K$2:$K$37000,"65*",'Accounting data'!$L$2:$L$37000,K4)</f>
        <v>0</v>
      </c>
      <c r="L274" s="384">
        <f>SUMIFS('Accounting data'!$G$2:$G$37000,'Accounting data'!$I$2:$I$37000,"7*",'Accounting data'!$J$2:$J$37000,"22*",'Accounting data'!$K$2:$K$37000,"63*",'Accounting data'!$L$2:$L$37000,L4)+SUMIFS('Accounting data'!$G$2:$G$37000,'Accounting data'!$I$2:$I$37000,"8*",'Accounting data'!$J$2:$J$37000,"22*",'Accounting data'!$K$2:$K$37000,"63*",'Accounting data'!$L$2:$L$37000,L4)+SUMIFS('Accounting data'!$G$2:$G$37000,'Accounting data'!$I$2:$I$37000,"9*",'Accounting data'!$J$2:$J$37000,"22*",'Accounting data'!$K$2:$K$37000,"63*",'Accounting data'!$L$2:$L$37000,L4)+SUMIFS('Accounting data'!$G$2:$G$37000,'Accounting data'!$I$2:$I$37000,"7*",'Accounting data'!$J$2:$J$37000,"22*",'Accounting data'!$K$2:$K$37000,"64*",'Accounting data'!$L$2:$L$37000,L4)+SUMIFS('Accounting data'!$G$2:$G$37000,'Accounting data'!$I$2:$I$37000,"8*",'Accounting data'!$J$2:$J$37000,"22*",'Accounting data'!$K$2:$K$37000,"64*",'Accounting data'!$L$2:$L$37000,L4)+SUMIFS('Accounting data'!$G$2:$G$37000,'Accounting data'!$I$2:$I$37000,"9*",'Accounting data'!$J$2:$J$37000,"22*",'Accounting data'!$K$2:$K$37000,"64*",'Accounting data'!$L$2:$L$37000,L4)+SUMIFS('Accounting data'!$G$2:$G$37000,'Accounting data'!$I$2:$I$37000,"7*",'Accounting data'!$J$2:$J$37000,"22*",'Accounting data'!$K$2:$K$37000,"65*",'Accounting data'!$L$2:$L$37000,L4)+SUMIFS('Accounting data'!$G$2:$G$37000,'Accounting data'!$I$2:$I$37000,"8*",'Accounting data'!$J$2:$J$37000,"22*",'Accounting data'!$K$2:$K$37000,"65*",'Accounting data'!$L$2:$L$37000,L4)+SUMIFS('Accounting data'!$G$2:$G$37000,'Accounting data'!$I$2:$I$37000,"9*",'Accounting data'!$J$2:$J$37000,"22*",'Accounting data'!$K$2:$K$37000,"65*",'Accounting data'!$L$2:$L$37000,L4)</f>
        <v>0</v>
      </c>
      <c r="M274" s="384">
        <f>SUMIFS('Accounting data'!$G$2:$G$37000,'Accounting data'!$I$2:$I$37000,"7*",'Accounting data'!$J$2:$J$37000,"22*",'Accounting data'!$K$2:$K$37000,"63*",'Accounting data'!$L$2:$L$37000,M4)+SUMIFS('Accounting data'!$G$2:$G$37000,'Accounting data'!$I$2:$I$37000,"8*",'Accounting data'!$J$2:$J$37000,"22*",'Accounting data'!$K$2:$K$37000,"63*",'Accounting data'!$L$2:$L$37000,M4)+SUMIFS('Accounting data'!$G$2:$G$37000,'Accounting data'!$I$2:$I$37000,"9*",'Accounting data'!$J$2:$J$37000,"22*",'Accounting data'!$K$2:$K$37000,"63*",'Accounting data'!$L$2:$L$37000,M4)+SUMIFS('Accounting data'!$G$2:$G$37000,'Accounting data'!$I$2:$I$37000,"7*",'Accounting data'!$J$2:$J$37000,"22*",'Accounting data'!$K$2:$K$37000,"64*",'Accounting data'!$L$2:$L$37000,M4)+SUMIFS('Accounting data'!$G$2:$G$37000,'Accounting data'!$I$2:$I$37000,"8*",'Accounting data'!$J$2:$J$37000,"22*",'Accounting data'!$K$2:$K$37000,"64*",'Accounting data'!$L$2:$L$37000,M4)+SUMIFS('Accounting data'!$G$2:$G$37000,'Accounting data'!$I$2:$I$37000,"9*",'Accounting data'!$J$2:$J$37000,"22*",'Accounting data'!$K$2:$K$37000,"64*",'Accounting data'!$L$2:$L$37000,M4)+SUMIFS('Accounting data'!$G$2:$G$37000,'Accounting data'!$I$2:$I$37000,"7*",'Accounting data'!$J$2:$J$37000,"22*",'Accounting data'!$K$2:$K$37000,"65*",'Accounting data'!$L$2:$L$37000,M4)+SUMIFS('Accounting data'!$G$2:$G$37000,'Accounting data'!$I$2:$I$37000,"8*",'Accounting data'!$J$2:$J$37000,"22*",'Accounting data'!$K$2:$K$37000,"65*",'Accounting data'!$L$2:$L$37000,M4)+SUMIFS('Accounting data'!$G$2:$G$37000,'Accounting data'!$I$2:$I$37000,"9*",'Accounting data'!$J$2:$J$37000,"22*",'Accounting data'!$K$2:$K$37000,"65*",'Accounting data'!$L$2:$L$37000,M4)</f>
        <v>0</v>
      </c>
      <c r="N274" s="384">
        <f>SUMIFS('Accounting data'!$G$2:$G$37000,'Accounting data'!$I$2:$I$37000,"7*",'Accounting data'!$J$2:$J$37000,"22*",'Accounting data'!$K$2:$K$37000,"63*",'Accounting data'!$L$2:$L$37000,N4)+SUMIFS('Accounting data'!$G$2:$G$37000,'Accounting data'!$I$2:$I$37000,"8*",'Accounting data'!$J$2:$J$37000,"22*",'Accounting data'!$K$2:$K$37000,"63*",'Accounting data'!$L$2:$L$37000,N4)+SUMIFS('Accounting data'!$G$2:$G$37000,'Accounting data'!$I$2:$I$37000,"9*",'Accounting data'!$J$2:$J$37000,"22*",'Accounting data'!$K$2:$K$37000,"63*",'Accounting data'!$L$2:$L$37000,N4)+SUMIFS('Accounting data'!$G$2:$G$37000,'Accounting data'!$I$2:$I$37000,"7*",'Accounting data'!$J$2:$J$37000,"22*",'Accounting data'!$K$2:$K$37000,"64*",'Accounting data'!$L$2:$L$37000,N4)+SUMIFS('Accounting data'!$G$2:$G$37000,'Accounting data'!$I$2:$I$37000,"8*",'Accounting data'!$J$2:$J$37000,"22*",'Accounting data'!$K$2:$K$37000,"64*",'Accounting data'!$L$2:$L$37000,N4)+SUMIFS('Accounting data'!$G$2:$G$37000,'Accounting data'!$I$2:$I$37000,"9*",'Accounting data'!$J$2:$J$37000,"22*",'Accounting data'!$K$2:$K$37000,"64*",'Accounting data'!$L$2:$L$37000,N4)+SUMIFS('Accounting data'!$G$2:$G$37000,'Accounting data'!$I$2:$I$37000,"7*",'Accounting data'!$J$2:$J$37000,"22*",'Accounting data'!$K$2:$K$37000,"65*",'Accounting data'!$L$2:$L$37000,N4)+SUMIFS('Accounting data'!$G$2:$G$37000,'Accounting data'!$I$2:$I$37000,"8*",'Accounting data'!$J$2:$J$37000,"22*",'Accounting data'!$K$2:$K$37000,"65*",'Accounting data'!$L$2:$L$37000,N4)+SUMIFS('Accounting data'!$G$2:$G$37000,'Accounting data'!$I$2:$I$37000,"9*",'Accounting data'!$J$2:$J$37000,"22*",'Accounting data'!$K$2:$K$37000,"65*",'Accounting data'!$L$2:$L$37000,N4)</f>
        <v>0</v>
      </c>
      <c r="O274" s="384">
        <f>SUMIFS('Accounting data'!$G$2:$G$37000,'Accounting data'!$I$2:$I$37000,"7*",'Accounting data'!$J$2:$J$37000,"22*",'Accounting data'!$K$2:$K$37000,"63*",'Accounting data'!$L$2:$L$37000,O4)+SUMIFS('Accounting data'!$G$2:$G$37000,'Accounting data'!$I$2:$I$37000,"8*",'Accounting data'!$J$2:$J$37000,"22*",'Accounting data'!$K$2:$K$37000,"63*",'Accounting data'!$L$2:$L$37000,O4)+SUMIFS('Accounting data'!$G$2:$G$37000,'Accounting data'!$I$2:$I$37000,"9*",'Accounting data'!$J$2:$J$37000,"22*",'Accounting data'!$K$2:$K$37000,"63*",'Accounting data'!$L$2:$L$37000,O4)+SUMIFS('Accounting data'!$G$2:$G$37000,'Accounting data'!$I$2:$I$37000,"7*",'Accounting data'!$J$2:$J$37000,"22*",'Accounting data'!$K$2:$K$37000,"64*",'Accounting data'!$L$2:$L$37000,O4)+SUMIFS('Accounting data'!$G$2:$G$37000,'Accounting data'!$I$2:$I$37000,"8*",'Accounting data'!$J$2:$J$37000,"22*",'Accounting data'!$K$2:$K$37000,"64*",'Accounting data'!$L$2:$L$37000,O4)+SUMIFS('Accounting data'!$G$2:$G$37000,'Accounting data'!$I$2:$I$37000,"9*",'Accounting data'!$J$2:$J$37000,"22*",'Accounting data'!$K$2:$K$37000,"64*",'Accounting data'!$L$2:$L$37000,O4)+SUMIFS('Accounting data'!$G$2:$G$37000,'Accounting data'!$I$2:$I$37000,"7*",'Accounting data'!$J$2:$J$37000,"22*",'Accounting data'!$K$2:$K$37000,"65*",'Accounting data'!$L$2:$L$37000,O4)+SUMIFS('Accounting data'!$G$2:$G$37000,'Accounting data'!$I$2:$I$37000,"8*",'Accounting data'!$J$2:$J$37000,"22*",'Accounting data'!$K$2:$K$37000,"65*",'Accounting data'!$L$2:$L$37000,O4)+SUMIFS('Accounting data'!$G$2:$G$37000,'Accounting data'!$I$2:$I$37000,"9*",'Accounting data'!$J$2:$J$37000,"22*",'Accounting data'!$K$2:$K$37000,"65*",'Accounting data'!$L$2:$L$37000,O4)</f>
        <v>0</v>
      </c>
      <c r="P274" s="384">
        <f>SUMIFS('Accounting data'!$G$2:$G$37000,'Accounting data'!$I$2:$I$37000,"7*",'Accounting data'!$J$2:$J$37000,"22*",'Accounting data'!$K$2:$K$37000,"63*",'Accounting data'!$L$2:$L$37000,P4)+SUMIFS('Accounting data'!$G$2:$G$37000,'Accounting data'!$I$2:$I$37000,"8*",'Accounting data'!$J$2:$J$37000,"22*",'Accounting data'!$K$2:$K$37000,"63*",'Accounting data'!$L$2:$L$37000,P4)+SUMIFS('Accounting data'!$G$2:$G$37000,'Accounting data'!$I$2:$I$37000,"9*",'Accounting data'!$J$2:$J$37000,"22*",'Accounting data'!$K$2:$K$37000,"63*",'Accounting data'!$L$2:$L$37000,P4)+SUMIFS('Accounting data'!$G$2:$G$37000,'Accounting data'!$I$2:$I$37000,"7*",'Accounting data'!$J$2:$J$37000,"22*",'Accounting data'!$K$2:$K$37000,"64*",'Accounting data'!$L$2:$L$37000,P4)+SUMIFS('Accounting data'!$G$2:$G$37000,'Accounting data'!$I$2:$I$37000,"8*",'Accounting data'!$J$2:$J$37000,"22*",'Accounting data'!$K$2:$K$37000,"64*",'Accounting data'!$L$2:$L$37000,P4)+SUMIFS('Accounting data'!$G$2:$G$37000,'Accounting data'!$I$2:$I$37000,"9*",'Accounting data'!$J$2:$J$37000,"22*",'Accounting data'!$K$2:$K$37000,"64*",'Accounting data'!$L$2:$L$37000,P4)+SUMIFS('Accounting data'!$G$2:$G$37000,'Accounting data'!$I$2:$I$37000,"7*",'Accounting data'!$J$2:$J$37000,"22*",'Accounting data'!$K$2:$K$37000,"65*",'Accounting data'!$L$2:$L$37000,P4)+SUMIFS('Accounting data'!$G$2:$G$37000,'Accounting data'!$I$2:$I$37000,"8*",'Accounting data'!$J$2:$J$37000,"22*",'Accounting data'!$K$2:$K$37000,"65*",'Accounting data'!$L$2:$L$37000,P4)+SUMIFS('Accounting data'!$G$2:$G$37000,'Accounting data'!$I$2:$I$37000,"9*",'Accounting data'!$J$2:$J$37000,"22*",'Accounting data'!$K$2:$K$37000,"65*",'Accounting data'!$L$2:$L$37000,P4)</f>
        <v>0</v>
      </c>
      <c r="Q274" s="384">
        <f>SUMIFS('Accounting data'!$G$2:$G$37000,'Accounting data'!$I$2:$I$37000,"7*",'Accounting data'!$J$2:$J$37000,"22*",'Accounting data'!$K$2:$K$37000,"63*",'Accounting data'!$L$2:$L$37000,Q4)+SUMIFS('Accounting data'!$G$2:$G$37000,'Accounting data'!$I$2:$I$37000,"8*",'Accounting data'!$J$2:$J$37000,"22*",'Accounting data'!$K$2:$K$37000,"63*",'Accounting data'!$L$2:$L$37000,Q4)+SUMIFS('Accounting data'!$G$2:$G$37000,'Accounting data'!$I$2:$I$37000,"9*",'Accounting data'!$J$2:$J$37000,"22*",'Accounting data'!$K$2:$K$37000,"63*",'Accounting data'!$L$2:$L$37000,Q4)+SUMIFS('Accounting data'!$G$2:$G$37000,'Accounting data'!$I$2:$I$37000,"7*",'Accounting data'!$J$2:$J$37000,"22*",'Accounting data'!$K$2:$K$37000,"64*",'Accounting data'!$L$2:$L$37000,Q4)+SUMIFS('Accounting data'!$G$2:$G$37000,'Accounting data'!$I$2:$I$37000,"8*",'Accounting data'!$J$2:$J$37000,"22*",'Accounting data'!$K$2:$K$37000,"64*",'Accounting data'!$L$2:$L$37000,Q4)+SUMIFS('Accounting data'!$G$2:$G$37000,'Accounting data'!$I$2:$I$37000,"9*",'Accounting data'!$J$2:$J$37000,"22*",'Accounting data'!$K$2:$K$37000,"64*",'Accounting data'!$L$2:$L$37000,Q4)+SUMIFS('Accounting data'!$G$2:$G$37000,'Accounting data'!$I$2:$I$37000,"7*",'Accounting data'!$J$2:$J$37000,"22*",'Accounting data'!$K$2:$K$37000,"65*",'Accounting data'!$L$2:$L$37000,Q4)+SUMIFS('Accounting data'!$G$2:$G$37000,'Accounting data'!$I$2:$I$37000,"8*",'Accounting data'!$J$2:$J$37000,"22*",'Accounting data'!$K$2:$K$37000,"65*",'Accounting data'!$L$2:$L$37000,Q4)+SUMIFS('Accounting data'!$G$2:$G$37000,'Accounting data'!$I$2:$I$37000,"9*",'Accounting data'!$J$2:$J$37000,"22*",'Accounting data'!$K$2:$K$37000,"65*",'Accounting data'!$L$2:$L$37000,Q4)</f>
        <v>0</v>
      </c>
      <c r="R274" s="384">
        <f>SUMIFS('Accounting data'!$G$2:$G$37000,'Accounting data'!$I$2:$I$37000,"7*",'Accounting data'!$J$2:$J$37000,"22*",'Accounting data'!$K$2:$K$37000,"63*",'Accounting data'!$L$2:$L$37000,R4)+SUMIFS('Accounting data'!$G$2:$G$37000,'Accounting data'!$I$2:$I$37000,"8*",'Accounting data'!$J$2:$J$37000,"22*",'Accounting data'!$K$2:$K$37000,"63*",'Accounting data'!$L$2:$L$37000,R4)+SUMIFS('Accounting data'!$G$2:$G$37000,'Accounting data'!$I$2:$I$37000,"9*",'Accounting data'!$J$2:$J$37000,"22*",'Accounting data'!$K$2:$K$37000,"63*",'Accounting data'!$L$2:$L$37000,R4)+SUMIFS('Accounting data'!$G$2:$G$37000,'Accounting data'!$I$2:$I$37000,"7*",'Accounting data'!$J$2:$J$37000,"22*",'Accounting data'!$K$2:$K$37000,"64*",'Accounting data'!$L$2:$L$37000,R4)+SUMIFS('Accounting data'!$G$2:$G$37000,'Accounting data'!$I$2:$I$37000,"8*",'Accounting data'!$J$2:$J$37000,"22*",'Accounting data'!$K$2:$K$37000,"64*",'Accounting data'!$L$2:$L$37000,R4)+SUMIFS('Accounting data'!$G$2:$G$37000,'Accounting data'!$I$2:$I$37000,"9*",'Accounting data'!$J$2:$J$37000,"22*",'Accounting data'!$K$2:$K$37000,"64*",'Accounting data'!$L$2:$L$37000,R4)+SUMIFS('Accounting data'!$G$2:$G$37000,'Accounting data'!$I$2:$I$37000,"7*",'Accounting data'!$J$2:$J$37000,"22*",'Accounting data'!$K$2:$K$37000,"65*",'Accounting data'!$L$2:$L$37000,R4)+SUMIFS('Accounting data'!$G$2:$G$37000,'Accounting data'!$I$2:$I$37000,"8*",'Accounting data'!$J$2:$J$37000,"22*",'Accounting data'!$K$2:$K$37000,"65*",'Accounting data'!$L$2:$L$37000,R4)+SUMIFS('Accounting data'!$G$2:$G$37000,'Accounting data'!$I$2:$I$37000,"9*",'Accounting data'!$J$2:$J$37000,"22*",'Accounting data'!$K$2:$K$37000,"65*",'Accounting data'!$L$2:$L$37000,R4)</f>
        <v>0</v>
      </c>
      <c r="S274" s="384">
        <f>SUMIFS('Accounting data'!$G$2:$G$37000,'Accounting data'!$I$2:$I$37000,"7*",'Accounting data'!$J$2:$J$37000,"22*",'Accounting data'!$K$2:$K$37000,"63*",'Accounting data'!$L$2:$L$37000,S4)+SUMIFS('Accounting data'!$G$2:$G$37000,'Accounting data'!$I$2:$I$37000,"8*",'Accounting data'!$J$2:$J$37000,"22*",'Accounting data'!$K$2:$K$37000,"63*",'Accounting data'!$L$2:$L$37000,S4)+SUMIFS('Accounting data'!$G$2:$G$37000,'Accounting data'!$I$2:$I$37000,"9*",'Accounting data'!$J$2:$J$37000,"22*",'Accounting data'!$K$2:$K$37000,"63*",'Accounting data'!$L$2:$L$37000,S4)+SUMIFS('Accounting data'!$G$2:$G$37000,'Accounting data'!$I$2:$I$37000,"7*",'Accounting data'!$J$2:$J$37000,"22*",'Accounting data'!$K$2:$K$37000,"64*",'Accounting data'!$L$2:$L$37000,S4)+SUMIFS('Accounting data'!$G$2:$G$37000,'Accounting data'!$I$2:$I$37000,"8*",'Accounting data'!$J$2:$J$37000,"22*",'Accounting data'!$K$2:$K$37000,"64*",'Accounting data'!$L$2:$L$37000,S4)+SUMIFS('Accounting data'!$G$2:$G$37000,'Accounting data'!$I$2:$I$37000,"9*",'Accounting data'!$J$2:$J$37000,"22*",'Accounting data'!$K$2:$K$37000,"64*",'Accounting data'!$L$2:$L$37000,S4)+SUMIFS('Accounting data'!$G$2:$G$37000,'Accounting data'!$I$2:$I$37000,"7*",'Accounting data'!$J$2:$J$37000,"22*",'Accounting data'!$K$2:$K$37000,"65*",'Accounting data'!$L$2:$L$37000,S4)+SUMIFS('Accounting data'!$G$2:$G$37000,'Accounting data'!$I$2:$I$37000,"8*",'Accounting data'!$J$2:$J$37000,"22*",'Accounting data'!$K$2:$K$37000,"65*",'Accounting data'!$L$2:$L$37000,S4)+SUMIFS('Accounting data'!$G$2:$G$37000,'Accounting data'!$I$2:$I$37000,"9*",'Accounting data'!$J$2:$J$37000,"22*",'Accounting data'!$K$2:$K$37000,"65*",'Accounting data'!$L$2:$L$37000,S4)</f>
        <v>0</v>
      </c>
      <c r="T274" s="384">
        <f>SUMIFS('Accounting data'!$G$2:$G$37000,'Accounting data'!$I$2:$I$37000,"7*",'Accounting data'!$J$2:$J$37000,"22*",'Accounting data'!$K$2:$K$37000,"63*",'Accounting data'!$L$2:$L$37000,T4)+SUMIFS('Accounting data'!$G$2:$G$37000,'Accounting data'!$I$2:$I$37000,"8*",'Accounting data'!$J$2:$J$37000,"22*",'Accounting data'!$K$2:$K$37000,"63*",'Accounting data'!$L$2:$L$37000,T4)+SUMIFS('Accounting data'!$G$2:$G$37000,'Accounting data'!$I$2:$I$37000,"9*",'Accounting data'!$J$2:$J$37000,"22*",'Accounting data'!$K$2:$K$37000,"63*",'Accounting data'!$L$2:$L$37000,T4)+SUMIFS('Accounting data'!$G$2:$G$37000,'Accounting data'!$I$2:$I$37000,"7*",'Accounting data'!$J$2:$J$37000,"22*",'Accounting data'!$K$2:$K$37000,"64*",'Accounting data'!$L$2:$L$37000,T4)+SUMIFS('Accounting data'!$G$2:$G$37000,'Accounting data'!$I$2:$I$37000,"8*",'Accounting data'!$J$2:$J$37000,"22*",'Accounting data'!$K$2:$K$37000,"64*",'Accounting data'!$L$2:$L$37000,T4)+SUMIFS('Accounting data'!$G$2:$G$37000,'Accounting data'!$I$2:$I$37000,"9*",'Accounting data'!$J$2:$J$37000,"22*",'Accounting data'!$K$2:$K$37000,"64*",'Accounting data'!$L$2:$L$37000,T4)+SUMIFS('Accounting data'!$G$2:$G$37000,'Accounting data'!$I$2:$I$37000,"7*",'Accounting data'!$J$2:$J$37000,"22*",'Accounting data'!$K$2:$K$37000,"65*",'Accounting data'!$L$2:$L$37000,T4)+SUMIFS('Accounting data'!$G$2:$G$37000,'Accounting data'!$I$2:$I$37000,"8*",'Accounting data'!$J$2:$J$37000,"22*",'Accounting data'!$K$2:$K$37000,"65*",'Accounting data'!$L$2:$L$37000,T4)+SUMIFS('Accounting data'!$G$2:$G$37000,'Accounting data'!$I$2:$I$37000,"9*",'Accounting data'!$J$2:$J$37000,"22*",'Accounting data'!$K$2:$K$37000,"65*",'Accounting data'!$L$2:$L$37000,T4)</f>
        <v>0</v>
      </c>
      <c r="U274" s="384">
        <f>SUMIFS('Accounting data'!$G$2:$G$37000,'Accounting data'!$I$2:$I$37000,"7*",'Accounting data'!$J$2:$J$37000,"22*",'Accounting data'!$K$2:$K$37000,"63*",'Accounting data'!$L$2:$L$37000,U4)+SUMIFS('Accounting data'!$G$2:$G$37000,'Accounting data'!$I$2:$I$37000,"8*",'Accounting data'!$J$2:$J$37000,"22*",'Accounting data'!$K$2:$K$37000,"63*",'Accounting data'!$L$2:$L$37000,U4)+SUMIFS('Accounting data'!$G$2:$G$37000,'Accounting data'!$I$2:$I$37000,"9*",'Accounting data'!$J$2:$J$37000,"22*",'Accounting data'!$K$2:$K$37000,"63*",'Accounting data'!$L$2:$L$37000,U4)+SUMIFS('Accounting data'!$G$2:$G$37000,'Accounting data'!$I$2:$I$37000,"7*",'Accounting data'!$J$2:$J$37000,"22*",'Accounting data'!$K$2:$K$37000,"64*",'Accounting data'!$L$2:$L$37000,U4)+SUMIFS('Accounting data'!$G$2:$G$37000,'Accounting data'!$I$2:$I$37000,"8*",'Accounting data'!$J$2:$J$37000,"22*",'Accounting data'!$K$2:$K$37000,"64*",'Accounting data'!$L$2:$L$37000,U4)+SUMIFS('Accounting data'!$G$2:$G$37000,'Accounting data'!$I$2:$I$37000,"9*",'Accounting data'!$J$2:$J$37000,"22*",'Accounting data'!$K$2:$K$37000,"64*",'Accounting data'!$L$2:$L$37000,U4)+SUMIFS('Accounting data'!$G$2:$G$37000,'Accounting data'!$I$2:$I$37000,"7*",'Accounting data'!$J$2:$J$37000,"22*",'Accounting data'!$K$2:$K$37000,"65*",'Accounting data'!$L$2:$L$37000,U4)+SUMIFS('Accounting data'!$G$2:$G$37000,'Accounting data'!$I$2:$I$37000,"8*",'Accounting data'!$J$2:$J$37000,"22*",'Accounting data'!$K$2:$K$37000,"65*",'Accounting data'!$L$2:$L$37000,U4)+SUMIFS('Accounting data'!$G$2:$G$37000,'Accounting data'!$I$2:$I$37000,"9*",'Accounting data'!$J$2:$J$37000,"22*",'Accounting data'!$K$2:$K$37000,"65*",'Accounting data'!$L$2:$L$37000,U4)</f>
        <v>0</v>
      </c>
      <c r="V274" s="384">
        <f>SUMIFS('Accounting data'!$G$2:$G$37000,'Accounting data'!$I$2:$I$37000,"7*",'Accounting data'!$J$2:$J$37000,"22*",'Accounting data'!$K$2:$K$37000,"63*",'Accounting data'!$L$2:$L$37000,V4)+SUMIFS('Accounting data'!$G$2:$G$37000,'Accounting data'!$I$2:$I$37000,"8*",'Accounting data'!$J$2:$J$37000,"22*",'Accounting data'!$K$2:$K$37000,"63*",'Accounting data'!$L$2:$L$37000,V4)+SUMIFS('Accounting data'!$G$2:$G$37000,'Accounting data'!$I$2:$I$37000,"9*",'Accounting data'!$J$2:$J$37000,"22*",'Accounting data'!$K$2:$K$37000,"63*",'Accounting data'!$L$2:$L$37000,V4)+SUMIFS('Accounting data'!$G$2:$G$37000,'Accounting data'!$I$2:$I$37000,"7*",'Accounting data'!$J$2:$J$37000,"22*",'Accounting data'!$K$2:$K$37000,"64*",'Accounting data'!$L$2:$L$37000,V4)+SUMIFS('Accounting data'!$G$2:$G$37000,'Accounting data'!$I$2:$I$37000,"8*",'Accounting data'!$J$2:$J$37000,"22*",'Accounting data'!$K$2:$K$37000,"64*",'Accounting data'!$L$2:$L$37000,V4)+SUMIFS('Accounting data'!$G$2:$G$37000,'Accounting data'!$I$2:$I$37000,"9*",'Accounting data'!$J$2:$J$37000,"22*",'Accounting data'!$K$2:$K$37000,"64*",'Accounting data'!$L$2:$L$37000,V4)+SUMIFS('Accounting data'!$G$2:$G$37000,'Accounting data'!$I$2:$I$37000,"7*",'Accounting data'!$J$2:$J$37000,"22*",'Accounting data'!$K$2:$K$37000,"65*",'Accounting data'!$L$2:$L$37000,V4)+SUMIFS('Accounting data'!$G$2:$G$37000,'Accounting data'!$I$2:$I$37000,"8*",'Accounting data'!$J$2:$J$37000,"22*",'Accounting data'!$K$2:$K$37000,"65*",'Accounting data'!$L$2:$L$37000,V4)+SUMIFS('Accounting data'!$G$2:$G$37000,'Accounting data'!$I$2:$I$37000,"9*",'Accounting data'!$J$2:$J$37000,"22*",'Accounting data'!$K$2:$K$37000,"65*",'Accounting data'!$L$2:$L$37000,V4)</f>
        <v>0</v>
      </c>
      <c r="W274" s="384">
        <f>SUMIFS('Accounting data'!$G$2:$G$37000,'Accounting data'!$I$2:$I$37000,"7*",'Accounting data'!$J$2:$J$37000,"22*",'Accounting data'!$K$2:$K$37000,"63*",'Accounting data'!$L$2:$L$37000,W4)+SUMIFS('Accounting data'!$G$2:$G$37000,'Accounting data'!$I$2:$I$37000,"8*",'Accounting data'!$J$2:$J$37000,"22*",'Accounting data'!$K$2:$K$37000,"63*",'Accounting data'!$L$2:$L$37000,W4)+SUMIFS('Accounting data'!$G$2:$G$37000,'Accounting data'!$I$2:$I$37000,"9*",'Accounting data'!$J$2:$J$37000,"22*",'Accounting data'!$K$2:$K$37000,"63*",'Accounting data'!$L$2:$L$37000,W4)+SUMIFS('Accounting data'!$G$2:$G$37000,'Accounting data'!$I$2:$I$37000,"7*",'Accounting data'!$J$2:$J$37000,"22*",'Accounting data'!$K$2:$K$37000,"64*",'Accounting data'!$L$2:$L$37000,W4)+SUMIFS('Accounting data'!$G$2:$G$37000,'Accounting data'!$I$2:$I$37000,"8*",'Accounting data'!$J$2:$J$37000,"22*",'Accounting data'!$K$2:$K$37000,"64*",'Accounting data'!$L$2:$L$37000,W4)+SUMIFS('Accounting data'!$G$2:$G$37000,'Accounting data'!$I$2:$I$37000,"9*",'Accounting data'!$J$2:$J$37000,"22*",'Accounting data'!$K$2:$K$37000,"64*",'Accounting data'!$L$2:$L$37000,W4)+SUMIFS('Accounting data'!$G$2:$G$37000,'Accounting data'!$I$2:$I$37000,"7*",'Accounting data'!$J$2:$J$37000,"22*",'Accounting data'!$K$2:$K$37000,"65*",'Accounting data'!$L$2:$L$37000,W4)+SUMIFS('Accounting data'!$G$2:$G$37000,'Accounting data'!$I$2:$I$37000,"8*",'Accounting data'!$J$2:$J$37000,"22*",'Accounting data'!$K$2:$K$37000,"65*",'Accounting data'!$L$2:$L$37000,W4)+SUMIFS('Accounting data'!$G$2:$G$37000,'Accounting data'!$I$2:$I$37000,"9*",'Accounting data'!$J$2:$J$37000,"22*",'Accounting data'!$K$2:$K$37000,"65*",'Accounting data'!$L$2:$L$37000,W4)</f>
        <v>0</v>
      </c>
      <c r="X274" s="384">
        <f>SUMIFS('Accounting data'!$G$2:$G$37000,'Accounting data'!$I$2:$I$37000,"7*",'Accounting data'!$J$2:$J$37000,"22*",'Accounting data'!$K$2:$K$37000,"63*",'Accounting data'!$L$2:$L$37000,X4)+SUMIFS('Accounting data'!$G$2:$G$37000,'Accounting data'!$I$2:$I$37000,"8*",'Accounting data'!$J$2:$J$37000,"22*",'Accounting data'!$K$2:$K$37000,"63*",'Accounting data'!$L$2:$L$37000,X4)+SUMIFS('Accounting data'!$G$2:$G$37000,'Accounting data'!$I$2:$I$37000,"9*",'Accounting data'!$J$2:$J$37000,"22*",'Accounting data'!$K$2:$K$37000,"63*",'Accounting data'!$L$2:$L$37000,X4)+SUMIFS('Accounting data'!$G$2:$G$37000,'Accounting data'!$I$2:$I$37000,"7*",'Accounting data'!$J$2:$J$37000,"22*",'Accounting data'!$K$2:$K$37000,"64*",'Accounting data'!$L$2:$L$37000,X4)+SUMIFS('Accounting data'!$G$2:$G$37000,'Accounting data'!$I$2:$I$37000,"8*",'Accounting data'!$J$2:$J$37000,"22*",'Accounting data'!$K$2:$K$37000,"64*",'Accounting data'!$L$2:$L$37000,X4)+SUMIFS('Accounting data'!$G$2:$G$37000,'Accounting data'!$I$2:$I$37000,"9*",'Accounting data'!$J$2:$J$37000,"22*",'Accounting data'!$K$2:$K$37000,"64*",'Accounting data'!$L$2:$L$37000,X4)+SUMIFS('Accounting data'!$G$2:$G$37000,'Accounting data'!$I$2:$I$37000,"7*",'Accounting data'!$J$2:$J$37000,"22*",'Accounting data'!$K$2:$K$37000,"65*",'Accounting data'!$L$2:$L$37000,X4)+SUMIFS('Accounting data'!$G$2:$G$37000,'Accounting data'!$I$2:$I$37000,"8*",'Accounting data'!$J$2:$J$37000,"22*",'Accounting data'!$K$2:$K$37000,"65*",'Accounting data'!$L$2:$L$37000,X4)+SUMIFS('Accounting data'!$G$2:$G$37000,'Accounting data'!$I$2:$I$37000,"9*",'Accounting data'!$J$2:$J$37000,"22*",'Accounting data'!$K$2:$K$37000,"65*",'Accounting data'!$L$2:$L$37000,X4)</f>
        <v>0</v>
      </c>
      <c r="Y274" s="384">
        <f>SUMIFS('Accounting data'!$G$2:$G$37000,'Accounting data'!$I$2:$I$37000,"7*",'Accounting data'!$J$2:$J$37000,"22*",'Accounting data'!$K$2:$K$37000,"63*",'Accounting data'!$L$2:$L$37000,Y4)+SUMIFS('Accounting data'!$G$2:$G$37000,'Accounting data'!$I$2:$I$37000,"8*",'Accounting data'!$J$2:$J$37000,"22*",'Accounting data'!$K$2:$K$37000,"63*",'Accounting data'!$L$2:$L$37000,Y4)+SUMIFS('Accounting data'!$G$2:$G$37000,'Accounting data'!$I$2:$I$37000,"9*",'Accounting data'!$J$2:$J$37000,"22*",'Accounting data'!$K$2:$K$37000,"63*",'Accounting data'!$L$2:$L$37000,Y4)+SUMIFS('Accounting data'!$G$2:$G$37000,'Accounting data'!$I$2:$I$37000,"7*",'Accounting data'!$J$2:$J$37000,"22*",'Accounting data'!$K$2:$K$37000,"64*",'Accounting data'!$L$2:$L$37000,Y4)+SUMIFS('Accounting data'!$G$2:$G$37000,'Accounting data'!$I$2:$I$37000,"8*",'Accounting data'!$J$2:$J$37000,"22*",'Accounting data'!$K$2:$K$37000,"64*",'Accounting data'!$L$2:$L$37000,Y4)+SUMIFS('Accounting data'!$G$2:$G$37000,'Accounting data'!$I$2:$I$37000,"9*",'Accounting data'!$J$2:$J$37000,"22*",'Accounting data'!$K$2:$K$37000,"64*",'Accounting data'!$L$2:$L$37000,Y4)+SUMIFS('Accounting data'!$G$2:$G$37000,'Accounting data'!$I$2:$I$37000,"7*",'Accounting data'!$J$2:$J$37000,"22*",'Accounting data'!$K$2:$K$37000,"65*",'Accounting data'!$L$2:$L$37000,Y4)+SUMIFS('Accounting data'!$G$2:$G$37000,'Accounting data'!$I$2:$I$37000,"8*",'Accounting data'!$J$2:$J$37000,"22*",'Accounting data'!$K$2:$K$37000,"65*",'Accounting data'!$L$2:$L$37000,Y4)+SUMIFS('Accounting data'!$G$2:$G$37000,'Accounting data'!$I$2:$I$37000,"9*",'Accounting data'!$J$2:$J$37000,"22*",'Accounting data'!$K$2:$K$37000,"65*",'Accounting data'!$L$2:$L$37000,Y4)</f>
        <v>0</v>
      </c>
      <c r="Z274" s="384">
        <f>SUMIFS('Accounting data'!$G$2:$G$37000,'Accounting data'!$I$2:$I$37000,"7*",'Accounting data'!$J$2:$J$37000,"22*",'Accounting data'!$K$2:$K$37000,"63*",'Accounting data'!$L$2:$L$37000,Z4)+SUMIFS('Accounting data'!$G$2:$G$37000,'Accounting data'!$I$2:$I$37000,"8*",'Accounting data'!$J$2:$J$37000,"22*",'Accounting data'!$K$2:$K$37000,"63*",'Accounting data'!$L$2:$L$37000,Z4)+SUMIFS('Accounting data'!$G$2:$G$37000,'Accounting data'!$I$2:$I$37000,"9*",'Accounting data'!$J$2:$J$37000,"22*",'Accounting data'!$K$2:$K$37000,"63*",'Accounting data'!$L$2:$L$37000,Z4)+SUMIFS('Accounting data'!$G$2:$G$37000,'Accounting data'!$I$2:$I$37000,"7*",'Accounting data'!$J$2:$J$37000,"22*",'Accounting data'!$K$2:$K$37000,"64*",'Accounting data'!$L$2:$L$37000,Z4)+SUMIFS('Accounting data'!$G$2:$G$37000,'Accounting data'!$I$2:$I$37000,"8*",'Accounting data'!$J$2:$J$37000,"22*",'Accounting data'!$K$2:$K$37000,"64*",'Accounting data'!$L$2:$L$37000,Z4)+SUMIFS('Accounting data'!$G$2:$G$37000,'Accounting data'!$I$2:$I$37000,"9*",'Accounting data'!$J$2:$J$37000,"22*",'Accounting data'!$K$2:$K$37000,"64*",'Accounting data'!$L$2:$L$37000,Z4)+SUMIFS('Accounting data'!$G$2:$G$37000,'Accounting data'!$I$2:$I$37000,"7*",'Accounting data'!$J$2:$J$37000,"22*",'Accounting data'!$K$2:$K$37000,"65*",'Accounting data'!$L$2:$L$37000,Z4)+SUMIFS('Accounting data'!$G$2:$G$37000,'Accounting data'!$I$2:$I$37000,"8*",'Accounting data'!$J$2:$J$37000,"22*",'Accounting data'!$K$2:$K$37000,"65*",'Accounting data'!$L$2:$L$37000,Z4)+SUMIFS('Accounting data'!$G$2:$G$37000,'Accounting data'!$I$2:$I$37000,"9*",'Accounting data'!$J$2:$J$37000,"22*",'Accounting data'!$K$2:$K$37000,"65*",'Accounting data'!$L$2:$L$37000,Z4)</f>
        <v>0</v>
      </c>
      <c r="AA274" s="384">
        <f>SUMIFS('Accounting data'!$G$2:$G$37000,'Accounting data'!$I$2:$I$37000,"7*",'Accounting data'!$J$2:$J$37000,"22*",'Accounting data'!$K$2:$K$37000,"63*",'Accounting data'!$L$2:$L$37000,AA4)+SUMIFS('Accounting data'!$G$2:$G$37000,'Accounting data'!$I$2:$I$37000,"8*",'Accounting data'!$J$2:$J$37000,"22*",'Accounting data'!$K$2:$K$37000,"63*",'Accounting data'!$L$2:$L$37000,AA4)+SUMIFS('Accounting data'!$G$2:$G$37000,'Accounting data'!$I$2:$I$37000,"9*",'Accounting data'!$J$2:$J$37000,"22*",'Accounting data'!$K$2:$K$37000,"63*",'Accounting data'!$L$2:$L$37000,AA4)+SUMIFS('Accounting data'!$G$2:$G$37000,'Accounting data'!$I$2:$I$37000,"7*",'Accounting data'!$J$2:$J$37000,"22*",'Accounting data'!$K$2:$K$37000,"64*",'Accounting data'!$L$2:$L$37000,AA4)+SUMIFS('Accounting data'!$G$2:$G$37000,'Accounting data'!$I$2:$I$37000,"8*",'Accounting data'!$J$2:$J$37000,"22*",'Accounting data'!$K$2:$K$37000,"64*",'Accounting data'!$L$2:$L$37000,AA4)+SUMIFS('Accounting data'!$G$2:$G$37000,'Accounting data'!$I$2:$I$37000,"9*",'Accounting data'!$J$2:$J$37000,"22*",'Accounting data'!$K$2:$K$37000,"64*",'Accounting data'!$L$2:$L$37000,AA4)+SUMIFS('Accounting data'!$G$2:$G$37000,'Accounting data'!$I$2:$I$37000,"7*",'Accounting data'!$J$2:$J$37000,"22*",'Accounting data'!$K$2:$K$37000,"65*",'Accounting data'!$L$2:$L$37000,AA4)+SUMIFS('Accounting data'!$G$2:$G$37000,'Accounting data'!$I$2:$I$37000,"8*",'Accounting data'!$J$2:$J$37000,"22*",'Accounting data'!$K$2:$K$37000,"65*",'Accounting data'!$L$2:$L$37000,AA4)+SUMIFS('Accounting data'!$G$2:$G$37000,'Accounting data'!$I$2:$I$37000,"9*",'Accounting data'!$J$2:$J$37000,"22*",'Accounting data'!$K$2:$K$37000,"65*",'Accounting data'!$L$2:$L$37000,AA4)</f>
        <v>0</v>
      </c>
      <c r="AB274" s="384">
        <f>SUMIFS('Accounting data'!$G$2:$G$37000,'Accounting data'!$I$2:$I$37000,"7*",'Accounting data'!$J$2:$J$37000,"22*",'Accounting data'!$K$2:$K$37000,"63*",'Accounting data'!$L$2:$L$37000,AB4)+SUMIFS('Accounting data'!$G$2:$G$37000,'Accounting data'!$I$2:$I$37000,"8*",'Accounting data'!$J$2:$J$37000,"22*",'Accounting data'!$K$2:$K$37000,"63*",'Accounting data'!$L$2:$L$37000,AB4)+SUMIFS('Accounting data'!$G$2:$G$37000,'Accounting data'!$I$2:$I$37000,"9*",'Accounting data'!$J$2:$J$37000,"22*",'Accounting data'!$K$2:$K$37000,"63*",'Accounting data'!$L$2:$L$37000,AB4)+SUMIFS('Accounting data'!$G$2:$G$37000,'Accounting data'!$I$2:$I$37000,"7*",'Accounting data'!$J$2:$J$37000,"22*",'Accounting data'!$K$2:$K$37000,"64*",'Accounting data'!$L$2:$L$37000,AB4)+SUMIFS('Accounting data'!$G$2:$G$37000,'Accounting data'!$I$2:$I$37000,"8*",'Accounting data'!$J$2:$J$37000,"22*",'Accounting data'!$K$2:$K$37000,"64*",'Accounting data'!$L$2:$L$37000,AB4)+SUMIFS('Accounting data'!$G$2:$G$37000,'Accounting data'!$I$2:$I$37000,"9*",'Accounting data'!$J$2:$J$37000,"22*",'Accounting data'!$K$2:$K$37000,"64*",'Accounting data'!$L$2:$L$37000,AB4)+SUMIFS('Accounting data'!$G$2:$G$37000,'Accounting data'!$I$2:$I$37000,"7*",'Accounting data'!$J$2:$J$37000,"22*",'Accounting data'!$K$2:$K$37000,"65*",'Accounting data'!$L$2:$L$37000,AB4)+SUMIFS('Accounting data'!$G$2:$G$37000,'Accounting data'!$I$2:$I$37000,"8*",'Accounting data'!$J$2:$J$37000,"22*",'Accounting data'!$K$2:$K$37000,"65*",'Accounting data'!$L$2:$L$37000,AB4)+SUMIFS('Accounting data'!$G$2:$G$37000,'Accounting data'!$I$2:$I$37000,"9*",'Accounting data'!$J$2:$J$37000,"22*",'Accounting data'!$K$2:$K$37000,"65*",'Accounting data'!$L$2:$L$37000,AB4)</f>
        <v>0</v>
      </c>
      <c r="AC274" s="384">
        <f>SUMIFS('Accounting data'!$G$2:$G$37000,'Accounting data'!$I$2:$I$37000,"7*",'Accounting data'!$J$2:$J$37000,"22*",'Accounting data'!$K$2:$K$37000,"63*",'Accounting data'!$L$2:$L$37000,AC4)+SUMIFS('Accounting data'!$G$2:$G$37000,'Accounting data'!$I$2:$I$37000,"8*",'Accounting data'!$J$2:$J$37000,"22*",'Accounting data'!$K$2:$K$37000,"63*",'Accounting data'!$L$2:$L$37000,AC4)+SUMIFS('Accounting data'!$G$2:$G$37000,'Accounting data'!$I$2:$I$37000,"9*",'Accounting data'!$J$2:$J$37000,"22*",'Accounting data'!$K$2:$K$37000,"63*",'Accounting data'!$L$2:$L$37000,AC4)+SUMIFS('Accounting data'!$G$2:$G$37000,'Accounting data'!$I$2:$I$37000,"7*",'Accounting data'!$J$2:$J$37000,"22*",'Accounting data'!$K$2:$K$37000,"64*",'Accounting data'!$L$2:$L$37000,AC4)+SUMIFS('Accounting data'!$G$2:$G$37000,'Accounting data'!$I$2:$I$37000,"8*",'Accounting data'!$J$2:$J$37000,"22*",'Accounting data'!$K$2:$K$37000,"64*",'Accounting data'!$L$2:$L$37000,AC4)+SUMIFS('Accounting data'!$G$2:$G$37000,'Accounting data'!$I$2:$I$37000,"9*",'Accounting data'!$J$2:$J$37000,"22*",'Accounting data'!$K$2:$K$37000,"64*",'Accounting data'!$L$2:$L$37000,AC4)+SUMIFS('Accounting data'!$G$2:$G$37000,'Accounting data'!$I$2:$I$37000,"7*",'Accounting data'!$J$2:$J$37000,"22*",'Accounting data'!$K$2:$K$37000,"65*",'Accounting data'!$L$2:$L$37000,AC4)+SUMIFS('Accounting data'!$G$2:$G$37000,'Accounting data'!$I$2:$I$37000,"8*",'Accounting data'!$J$2:$J$37000,"22*",'Accounting data'!$K$2:$K$37000,"65*",'Accounting data'!$L$2:$L$37000,AC4)+SUMIFS('Accounting data'!$G$2:$G$37000,'Accounting data'!$I$2:$I$37000,"9*",'Accounting data'!$J$2:$J$37000,"22*",'Accounting data'!$K$2:$K$37000,"65*",'Accounting data'!$L$2:$L$37000,AC4)</f>
        <v>0</v>
      </c>
      <c r="AD274" s="384">
        <f>SUMIFS('Accounting data'!$G$2:$G$37000,'Accounting data'!$I$2:$I$37000,"7*",'Accounting data'!$J$2:$J$37000,"22*",'Accounting data'!$K$2:$K$37000,"63*",'Accounting data'!$L$2:$L$37000,AD4)+SUMIFS('Accounting data'!$G$2:$G$37000,'Accounting data'!$I$2:$I$37000,"8*",'Accounting data'!$J$2:$J$37000,"22*",'Accounting data'!$K$2:$K$37000,"63*",'Accounting data'!$L$2:$L$37000,AD4)+SUMIFS('Accounting data'!$G$2:$G$37000,'Accounting data'!$I$2:$I$37000,"9*",'Accounting data'!$J$2:$J$37000,"22*",'Accounting data'!$K$2:$K$37000,"63*",'Accounting data'!$L$2:$L$37000,AD4)+SUMIFS('Accounting data'!$G$2:$G$37000,'Accounting data'!$I$2:$I$37000,"7*",'Accounting data'!$J$2:$J$37000,"22*",'Accounting data'!$K$2:$K$37000,"64*",'Accounting data'!$L$2:$L$37000,AD4)+SUMIFS('Accounting data'!$G$2:$G$37000,'Accounting data'!$I$2:$I$37000,"8*",'Accounting data'!$J$2:$J$37000,"22*",'Accounting data'!$K$2:$K$37000,"64*",'Accounting data'!$L$2:$L$37000,AD4)+SUMIFS('Accounting data'!$G$2:$G$37000,'Accounting data'!$I$2:$I$37000,"9*",'Accounting data'!$J$2:$J$37000,"22*",'Accounting data'!$K$2:$K$37000,"64*",'Accounting data'!$L$2:$L$37000,AD4)+SUMIFS('Accounting data'!$G$2:$G$37000,'Accounting data'!$I$2:$I$37000,"7*",'Accounting data'!$J$2:$J$37000,"22*",'Accounting data'!$K$2:$K$37000,"65*",'Accounting data'!$L$2:$L$37000,AD4)+SUMIFS('Accounting data'!$G$2:$G$37000,'Accounting data'!$I$2:$I$37000,"8*",'Accounting data'!$J$2:$J$37000,"22*",'Accounting data'!$K$2:$K$37000,"65*",'Accounting data'!$L$2:$L$37000,AD4)+SUMIFS('Accounting data'!$G$2:$G$37000,'Accounting data'!$I$2:$I$37000,"9*",'Accounting data'!$J$2:$J$37000,"22*",'Accounting data'!$K$2:$K$37000,"65*",'Accounting data'!$L$2:$L$37000,AD4)</f>
        <v>0</v>
      </c>
      <c r="AE274" s="384">
        <f>SUMIFS('Accounting data'!$G$2:$G$37000,'Accounting data'!$I$2:$I$37000,"7*",'Accounting data'!$J$2:$J$37000,"22*",'Accounting data'!$K$2:$K$37000,"63*",'Accounting data'!$L$2:$L$37000,AE4)+SUMIFS('Accounting data'!$G$2:$G$37000,'Accounting data'!$I$2:$I$37000,"8*",'Accounting data'!$J$2:$J$37000,"22*",'Accounting data'!$K$2:$K$37000,"63*",'Accounting data'!$L$2:$L$37000,AE4)+SUMIFS('Accounting data'!$G$2:$G$37000,'Accounting data'!$I$2:$I$37000,"9*",'Accounting data'!$J$2:$J$37000,"22*",'Accounting data'!$K$2:$K$37000,"63*",'Accounting data'!$L$2:$L$37000,AE4)+SUMIFS('Accounting data'!$G$2:$G$37000,'Accounting data'!$I$2:$I$37000,"7*",'Accounting data'!$J$2:$J$37000,"22*",'Accounting data'!$K$2:$K$37000,"64*",'Accounting data'!$L$2:$L$37000,AE4)+SUMIFS('Accounting data'!$G$2:$G$37000,'Accounting data'!$I$2:$I$37000,"8*",'Accounting data'!$J$2:$J$37000,"22*",'Accounting data'!$K$2:$K$37000,"64*",'Accounting data'!$L$2:$L$37000,AE4)+SUMIFS('Accounting data'!$G$2:$G$37000,'Accounting data'!$I$2:$I$37000,"9*",'Accounting data'!$J$2:$J$37000,"22*",'Accounting data'!$K$2:$K$37000,"64*",'Accounting data'!$L$2:$L$37000,AE4)+SUMIFS('Accounting data'!$G$2:$G$37000,'Accounting data'!$I$2:$I$37000,"7*",'Accounting data'!$J$2:$J$37000,"22*",'Accounting data'!$K$2:$K$37000,"65*",'Accounting data'!$L$2:$L$37000,AE4)+SUMIFS('Accounting data'!$G$2:$G$37000,'Accounting data'!$I$2:$I$37000,"8*",'Accounting data'!$J$2:$J$37000,"22*",'Accounting data'!$K$2:$K$37000,"65*",'Accounting data'!$L$2:$L$37000,AE4)+SUMIFS('Accounting data'!$G$2:$G$37000,'Accounting data'!$I$2:$I$37000,"9*",'Accounting data'!$J$2:$J$37000,"22*",'Accounting data'!$K$2:$K$37000,"65*",'Accounting data'!$L$2:$L$37000,AE4)</f>
        <v>0</v>
      </c>
      <c r="AF274" s="384">
        <f>SUMIFS('Accounting data'!$G$2:$G$37000,'Accounting data'!$I$2:$I$37000,"7*",'Accounting data'!$J$2:$J$37000,"22*",'Accounting data'!$K$2:$K$37000,"63*",'Accounting data'!$L$2:$L$37000,AF4)+SUMIFS('Accounting data'!$G$2:$G$37000,'Accounting data'!$I$2:$I$37000,"8*",'Accounting data'!$J$2:$J$37000,"22*",'Accounting data'!$K$2:$K$37000,"63*",'Accounting data'!$L$2:$L$37000,AF4)+SUMIFS('Accounting data'!$G$2:$G$37000,'Accounting data'!$I$2:$I$37000,"9*",'Accounting data'!$J$2:$J$37000,"22*",'Accounting data'!$K$2:$K$37000,"63*",'Accounting data'!$L$2:$L$37000,AF4)+SUMIFS('Accounting data'!$G$2:$G$37000,'Accounting data'!$I$2:$I$37000,"7*",'Accounting data'!$J$2:$J$37000,"22*",'Accounting data'!$K$2:$K$37000,"64*",'Accounting data'!$L$2:$L$37000,AF4)+SUMIFS('Accounting data'!$G$2:$G$37000,'Accounting data'!$I$2:$I$37000,"8*",'Accounting data'!$J$2:$J$37000,"22*",'Accounting data'!$K$2:$K$37000,"64*",'Accounting data'!$L$2:$L$37000,AF4)+SUMIFS('Accounting data'!$G$2:$G$37000,'Accounting data'!$I$2:$I$37000,"9*",'Accounting data'!$J$2:$J$37000,"22*",'Accounting data'!$K$2:$K$37000,"64*",'Accounting data'!$L$2:$L$37000,AF4)+SUMIFS('Accounting data'!$G$2:$G$37000,'Accounting data'!$I$2:$I$37000,"7*",'Accounting data'!$J$2:$J$37000,"22*",'Accounting data'!$K$2:$K$37000,"65*",'Accounting data'!$L$2:$L$37000,AF4)+SUMIFS('Accounting data'!$G$2:$G$37000,'Accounting data'!$I$2:$I$37000,"8*",'Accounting data'!$J$2:$J$37000,"22*",'Accounting data'!$K$2:$K$37000,"65*",'Accounting data'!$L$2:$L$37000,AF4)+SUMIFS('Accounting data'!$G$2:$G$37000,'Accounting data'!$I$2:$I$37000,"9*",'Accounting data'!$J$2:$J$37000,"22*",'Accounting data'!$K$2:$K$37000,"65*",'Accounting data'!$L$2:$L$37000,AF4)</f>
        <v>0</v>
      </c>
    </row>
    <row r="275" spans="1:32">
      <c r="A275" s="386" t="s">
        <v>288</v>
      </c>
      <c r="B275" s="383" t="s">
        <v>80</v>
      </c>
      <c r="C275" s="383">
        <v>2200</v>
      </c>
      <c r="D275" s="383">
        <v>6300</v>
      </c>
      <c r="E275" s="384">
        <f>SUMIFS('Accounting data'!$G$2:$G$37000,'Accounting data'!$H$2:$H$37000,"9999*",'Accounting data'!$I$2:$I$37000,"7*",'Accounting data'!$J$2:$J$37000,"22*",'Accounting data'!$K$2:$K$37000,"63*",'Accounting data'!$L$2:$L$37000,E4)+SUMIFS('Accounting data'!$G$2:$G$37000,'Accounting data'!$H$2:$H$37000,"9999*",'Accounting data'!$I$2:$I$37000,"8*",'Accounting data'!$J$2:$J$37000,"22*",'Accounting data'!$K$2:$K$37000,"63*",'Accounting data'!$L$2:$L$37000,E4)+SUMIFS('Accounting data'!$G$2:$G$37000,'Accounting data'!$H$2:$H$37000,"9999*",'Accounting data'!$I$2:$I$37000,"9*",'Accounting data'!$J$2:$J$37000,"22*",'Accounting data'!$K$2:$K$37000,"63*",'Accounting data'!$L$2:$L$37000,E4)</f>
        <v>0</v>
      </c>
      <c r="F275" s="384">
        <f>SUMIFS('Accounting data'!$G$2:$G$37000,'Accounting data'!$H$2:$H$37000,"9999*",'Accounting data'!$I$2:$I$37000,"7*",'Accounting data'!$J$2:$J$37000,"22*",'Accounting data'!$K$2:$K$37000,"63*",'Accounting data'!$L$2:$L$37000,F4)+SUMIFS('Accounting data'!$G$2:$G$37000,'Accounting data'!$H$2:$H$37000,"9999*",'Accounting data'!$I$2:$I$37000,"8*",'Accounting data'!$J$2:$J$37000,"22*",'Accounting data'!$K$2:$K$37000,"63*",'Accounting data'!$L$2:$L$37000,F4)+SUMIFS('Accounting data'!$G$2:$G$37000,'Accounting data'!$H$2:$H$37000,"9999*",'Accounting data'!$I$2:$I$37000,"9*",'Accounting data'!$J$2:$J$37000,"22*",'Accounting data'!$K$2:$K$37000,"63*",'Accounting data'!$L$2:$L$37000,F4)</f>
        <v>0</v>
      </c>
      <c r="G275" s="385"/>
      <c r="H275" s="384">
        <f>SUMIFS('Accounting data'!$G$2:$G$37000,'Accounting data'!$H$2:$H$37000,"9999*",'Accounting data'!$I$2:$I$37000,"7*",'Accounting data'!$J$2:$J$37000,"22*",'Accounting data'!$K$2:$K$37000,"63*",'Accounting data'!$L$2:$L$37000,H4)+SUMIFS('Accounting data'!$G$2:$G$37000,'Accounting data'!$H$2:$H$37000,"9999*",'Accounting data'!$I$2:$I$37000,"8*",'Accounting data'!$J$2:$J$37000,"22*",'Accounting data'!$K$2:$K$37000,"63*",'Accounting data'!$L$2:$L$37000,H4)+SUMIFS('Accounting data'!$G$2:$G$37000,'Accounting data'!$H$2:$H$37000,"9999*",'Accounting data'!$I$2:$I$37000,"9*",'Accounting data'!$J$2:$J$37000,"22*",'Accounting data'!$K$2:$K$37000,"63*",'Accounting data'!$L$2:$L$37000,H4)</f>
        <v>0</v>
      </c>
      <c r="I275" s="384">
        <f>SUMIFS('Accounting data'!$G$2:$G$37000,'Accounting data'!$H$2:$H$37000,"9999*",'Accounting data'!$I$2:$I$37000,"7*",'Accounting data'!$J$2:$J$37000,"22*",'Accounting data'!$K$2:$K$37000,"63*",'Accounting data'!$L$2:$L$37000,I4)+SUMIFS('Accounting data'!$G$2:$G$37000,'Accounting data'!$H$2:$H$37000,"9999*",'Accounting data'!$I$2:$I$37000,"8*",'Accounting data'!$J$2:$J$37000,"22*",'Accounting data'!$K$2:$K$37000,"63*",'Accounting data'!$L$2:$L$37000,I4)+SUMIFS('Accounting data'!$G$2:$G$37000,'Accounting data'!$H$2:$H$37000,"9999*",'Accounting data'!$I$2:$I$37000,"9*",'Accounting data'!$J$2:$J$37000,"22*",'Accounting data'!$K$2:$K$37000,"63*",'Accounting data'!$L$2:$L$37000,I4)</f>
        <v>0</v>
      </c>
      <c r="J275" s="384">
        <f>SUMIFS('Accounting data'!$G$2:$G$37000,'Accounting data'!$H$2:$H$37000,"9999*",'Accounting data'!$I$2:$I$37000,"7*",'Accounting data'!$J$2:$J$37000,"22*",'Accounting data'!$K$2:$K$37000,"63*",'Accounting data'!$L$2:$L$37000,J4)+SUMIFS('Accounting data'!$G$2:$G$37000,'Accounting data'!$H$2:$H$37000,"9999*",'Accounting data'!$I$2:$I$37000,"8*",'Accounting data'!$J$2:$J$37000,"22*",'Accounting data'!$K$2:$K$37000,"63*",'Accounting data'!$L$2:$L$37000,J4)+SUMIFS('Accounting data'!$G$2:$G$37000,'Accounting data'!$H$2:$H$37000,"9999*",'Accounting data'!$I$2:$I$37000,"9*",'Accounting data'!$J$2:$J$37000,"22*",'Accounting data'!$K$2:$K$37000,"63*",'Accounting data'!$L$2:$L$37000,J4)</f>
        <v>0</v>
      </c>
      <c r="K275" s="384">
        <f>SUMIFS('Accounting data'!$G$2:$G$37000,'Accounting data'!$H$2:$H$37000,"9999*",'Accounting data'!$I$2:$I$37000,"7*",'Accounting data'!$J$2:$J$37000,"22*",'Accounting data'!$K$2:$K$37000,"63*",'Accounting data'!$L$2:$L$37000,K4)+SUMIFS('Accounting data'!$G$2:$G$37000,'Accounting data'!$H$2:$H$37000,"9999*",'Accounting data'!$I$2:$I$37000,"8*",'Accounting data'!$J$2:$J$37000,"22*",'Accounting data'!$K$2:$K$37000,"63*",'Accounting data'!$L$2:$L$37000,K4)+SUMIFS('Accounting data'!$G$2:$G$37000,'Accounting data'!$H$2:$H$37000,"9999*",'Accounting data'!$I$2:$I$37000,"9*",'Accounting data'!$J$2:$J$37000,"22*",'Accounting data'!$K$2:$K$37000,"63*",'Accounting data'!$L$2:$L$37000,K4)</f>
        <v>0</v>
      </c>
      <c r="L275" s="384">
        <f>SUMIFS('Accounting data'!$G$2:$G$37000,'Accounting data'!$H$2:$H$37000,"9999*",'Accounting data'!$I$2:$I$37000,"7*",'Accounting data'!$J$2:$J$37000,"22*",'Accounting data'!$K$2:$K$37000,"63*",'Accounting data'!$L$2:$L$37000,L4)+SUMIFS('Accounting data'!$G$2:$G$37000,'Accounting data'!$H$2:$H$37000,"9999*",'Accounting data'!$I$2:$I$37000,"8*",'Accounting data'!$J$2:$J$37000,"22*",'Accounting data'!$K$2:$K$37000,"63*",'Accounting data'!$L$2:$L$37000,L4)+SUMIFS('Accounting data'!$G$2:$G$37000,'Accounting data'!$H$2:$H$37000,"9999*",'Accounting data'!$I$2:$I$37000,"9*",'Accounting data'!$J$2:$J$37000,"22*",'Accounting data'!$K$2:$K$37000,"63*",'Accounting data'!$L$2:$L$37000,L4)</f>
        <v>0</v>
      </c>
      <c r="M275" s="384">
        <f>SUMIFS('Accounting data'!$G$2:$G$37000,'Accounting data'!$H$2:$H$37000,"9999*",'Accounting data'!$I$2:$I$37000,"7*",'Accounting data'!$J$2:$J$37000,"22*",'Accounting data'!$K$2:$K$37000,"63*",'Accounting data'!$L$2:$L$37000,M4)+SUMIFS('Accounting data'!$G$2:$G$37000,'Accounting data'!$H$2:$H$37000,"9999*",'Accounting data'!$I$2:$I$37000,"8*",'Accounting data'!$J$2:$J$37000,"22*",'Accounting data'!$K$2:$K$37000,"63*",'Accounting data'!$L$2:$L$37000,M4)+SUMIFS('Accounting data'!$G$2:$G$37000,'Accounting data'!$H$2:$H$37000,"9999*",'Accounting data'!$I$2:$I$37000,"9*",'Accounting data'!$J$2:$J$37000,"22*",'Accounting data'!$K$2:$K$37000,"63*",'Accounting data'!$L$2:$L$37000,M4)</f>
        <v>0</v>
      </c>
      <c r="N275" s="384">
        <f>SUMIFS('Accounting data'!$G$2:$G$37000,'Accounting data'!$H$2:$H$37000,"9999*",'Accounting data'!$I$2:$I$37000,"7*",'Accounting data'!$J$2:$J$37000,"22*",'Accounting data'!$K$2:$K$37000,"63*",'Accounting data'!$L$2:$L$37000,N4)+SUMIFS('Accounting data'!$G$2:$G$37000,'Accounting data'!$H$2:$H$37000,"9999*",'Accounting data'!$I$2:$I$37000,"8*",'Accounting data'!$J$2:$J$37000,"22*",'Accounting data'!$K$2:$K$37000,"63*",'Accounting data'!$L$2:$L$37000,N4)+SUMIFS('Accounting data'!$G$2:$G$37000,'Accounting data'!$H$2:$H$37000,"9999*",'Accounting data'!$I$2:$I$37000,"9*",'Accounting data'!$J$2:$J$37000,"22*",'Accounting data'!$K$2:$K$37000,"63*",'Accounting data'!$L$2:$L$37000,N4)</f>
        <v>0</v>
      </c>
      <c r="O275" s="384">
        <f>SUMIFS('Accounting data'!$G$2:$G$37000,'Accounting data'!$H$2:$H$37000,"9999*",'Accounting data'!$I$2:$I$37000,"7*",'Accounting data'!$J$2:$J$37000,"22*",'Accounting data'!$K$2:$K$37000,"63*",'Accounting data'!$L$2:$L$37000,O4)+SUMIFS('Accounting data'!$G$2:$G$37000,'Accounting data'!$H$2:$H$37000,"9999*",'Accounting data'!$I$2:$I$37000,"8*",'Accounting data'!$J$2:$J$37000,"22*",'Accounting data'!$K$2:$K$37000,"63*",'Accounting data'!$L$2:$L$37000,O4)+SUMIFS('Accounting data'!$G$2:$G$37000,'Accounting data'!$H$2:$H$37000,"9999*",'Accounting data'!$I$2:$I$37000,"9*",'Accounting data'!$J$2:$J$37000,"22*",'Accounting data'!$K$2:$K$37000,"63*",'Accounting data'!$L$2:$L$37000,O4)</f>
        <v>0</v>
      </c>
      <c r="P275" s="384">
        <f>SUMIFS('Accounting data'!$G$2:$G$37000,'Accounting data'!$H$2:$H$37000,"9999*",'Accounting data'!$I$2:$I$37000,"7*",'Accounting data'!$J$2:$J$37000,"22*",'Accounting data'!$K$2:$K$37000,"63*",'Accounting data'!$L$2:$L$37000,P4)+SUMIFS('Accounting data'!$G$2:$G$37000,'Accounting data'!$H$2:$H$37000,"9999*",'Accounting data'!$I$2:$I$37000,"8*",'Accounting data'!$J$2:$J$37000,"22*",'Accounting data'!$K$2:$K$37000,"63*",'Accounting data'!$L$2:$L$37000,P4)+SUMIFS('Accounting data'!$G$2:$G$37000,'Accounting data'!$H$2:$H$37000,"9999*",'Accounting data'!$I$2:$I$37000,"9*",'Accounting data'!$J$2:$J$37000,"22*",'Accounting data'!$K$2:$K$37000,"63*",'Accounting data'!$L$2:$L$37000,P4)</f>
        <v>0</v>
      </c>
      <c r="Q275" s="384">
        <f>SUMIFS('Accounting data'!$G$2:$G$37000,'Accounting data'!$H$2:$H$37000,"9999*",'Accounting data'!$I$2:$I$37000,"7*",'Accounting data'!$J$2:$J$37000,"22*",'Accounting data'!$K$2:$K$37000,"63*",'Accounting data'!$L$2:$L$37000,Q4)+SUMIFS('Accounting data'!$G$2:$G$37000,'Accounting data'!$H$2:$H$37000,"9999*",'Accounting data'!$I$2:$I$37000,"8*",'Accounting data'!$J$2:$J$37000,"22*",'Accounting data'!$K$2:$K$37000,"63*",'Accounting data'!$L$2:$L$37000,Q4)+SUMIFS('Accounting data'!$G$2:$G$37000,'Accounting data'!$H$2:$H$37000,"9999*",'Accounting data'!$I$2:$I$37000,"9*",'Accounting data'!$J$2:$J$37000,"22*",'Accounting data'!$K$2:$K$37000,"63*",'Accounting data'!$L$2:$L$37000,Q4)</f>
        <v>0</v>
      </c>
      <c r="R275" s="384">
        <f>SUMIFS('Accounting data'!$G$2:$G$37000,'Accounting data'!$H$2:$H$37000,"9999*",'Accounting data'!$I$2:$I$37000,"7*",'Accounting data'!$J$2:$J$37000,"22*",'Accounting data'!$K$2:$K$37000,"63*",'Accounting data'!$L$2:$L$37000,R4)+SUMIFS('Accounting data'!$G$2:$G$37000,'Accounting data'!$H$2:$H$37000,"9999*",'Accounting data'!$I$2:$I$37000,"8*",'Accounting data'!$J$2:$J$37000,"22*",'Accounting data'!$K$2:$K$37000,"63*",'Accounting data'!$L$2:$L$37000,R4)+SUMIFS('Accounting data'!$G$2:$G$37000,'Accounting data'!$H$2:$H$37000,"9999*",'Accounting data'!$I$2:$I$37000,"9*",'Accounting data'!$J$2:$J$37000,"22*",'Accounting data'!$K$2:$K$37000,"63*",'Accounting data'!$L$2:$L$37000,R4)</f>
        <v>0</v>
      </c>
      <c r="S275" s="384">
        <f>SUMIFS('Accounting data'!$G$2:$G$37000,'Accounting data'!$H$2:$H$37000,"9999*",'Accounting data'!$I$2:$I$37000,"7*",'Accounting data'!$J$2:$J$37000,"22*",'Accounting data'!$K$2:$K$37000,"63*",'Accounting data'!$L$2:$L$37000,S4)+SUMIFS('Accounting data'!$G$2:$G$37000,'Accounting data'!$H$2:$H$37000,"9999*",'Accounting data'!$I$2:$I$37000,"8*",'Accounting data'!$J$2:$J$37000,"22*",'Accounting data'!$K$2:$K$37000,"63*",'Accounting data'!$L$2:$L$37000,S4)+SUMIFS('Accounting data'!$G$2:$G$37000,'Accounting data'!$H$2:$H$37000,"9999*",'Accounting data'!$I$2:$I$37000,"9*",'Accounting data'!$J$2:$J$37000,"22*",'Accounting data'!$K$2:$K$37000,"63*",'Accounting data'!$L$2:$L$37000,S4)</f>
        <v>0</v>
      </c>
      <c r="T275" s="384">
        <f>SUMIFS('Accounting data'!$G$2:$G$37000,'Accounting data'!$H$2:$H$37000,"9999*",'Accounting data'!$I$2:$I$37000,"7*",'Accounting data'!$J$2:$J$37000,"22*",'Accounting data'!$K$2:$K$37000,"63*",'Accounting data'!$L$2:$L$37000,T4)+SUMIFS('Accounting data'!$G$2:$G$37000,'Accounting data'!$H$2:$H$37000,"9999*",'Accounting data'!$I$2:$I$37000,"8*",'Accounting data'!$J$2:$J$37000,"22*",'Accounting data'!$K$2:$K$37000,"63*",'Accounting data'!$L$2:$L$37000,T4)+SUMIFS('Accounting data'!$G$2:$G$37000,'Accounting data'!$H$2:$H$37000,"9999*",'Accounting data'!$I$2:$I$37000,"9*",'Accounting data'!$J$2:$J$37000,"22*",'Accounting data'!$K$2:$K$37000,"63*",'Accounting data'!$L$2:$L$37000,T4)</f>
        <v>0</v>
      </c>
      <c r="U275" s="384">
        <f>SUMIFS('Accounting data'!$G$2:$G$37000,'Accounting data'!$H$2:$H$37000,"9999*",'Accounting data'!$I$2:$I$37000,"7*",'Accounting data'!$J$2:$J$37000,"22*",'Accounting data'!$K$2:$K$37000,"63*",'Accounting data'!$L$2:$L$37000,U4)+SUMIFS('Accounting data'!$G$2:$G$37000,'Accounting data'!$H$2:$H$37000,"9999*",'Accounting data'!$I$2:$I$37000,"8*",'Accounting data'!$J$2:$J$37000,"22*",'Accounting data'!$K$2:$K$37000,"63*",'Accounting data'!$L$2:$L$37000,U4)+SUMIFS('Accounting data'!$G$2:$G$37000,'Accounting data'!$H$2:$H$37000,"9999*",'Accounting data'!$I$2:$I$37000,"9*",'Accounting data'!$J$2:$J$37000,"22*",'Accounting data'!$K$2:$K$37000,"63*",'Accounting data'!$L$2:$L$37000,U4)</f>
        <v>0</v>
      </c>
      <c r="V275" s="384">
        <f>SUMIFS('Accounting data'!$G$2:$G$37000,'Accounting data'!$H$2:$H$37000,"9999*",'Accounting data'!$I$2:$I$37000,"7*",'Accounting data'!$J$2:$J$37000,"22*",'Accounting data'!$K$2:$K$37000,"63*",'Accounting data'!$L$2:$L$37000,V4)+SUMIFS('Accounting data'!$G$2:$G$37000,'Accounting data'!$H$2:$H$37000,"9999*",'Accounting data'!$I$2:$I$37000,"8*",'Accounting data'!$J$2:$J$37000,"22*",'Accounting data'!$K$2:$K$37000,"63*",'Accounting data'!$L$2:$L$37000,V4)+SUMIFS('Accounting data'!$G$2:$G$37000,'Accounting data'!$H$2:$H$37000,"9999*",'Accounting data'!$I$2:$I$37000,"9*",'Accounting data'!$J$2:$J$37000,"22*",'Accounting data'!$K$2:$K$37000,"63*",'Accounting data'!$L$2:$L$37000,V4)</f>
        <v>0</v>
      </c>
      <c r="W275" s="384">
        <f>SUMIFS('Accounting data'!$G$2:$G$37000,'Accounting data'!$H$2:$H$37000,"9999*",'Accounting data'!$I$2:$I$37000,"7*",'Accounting data'!$J$2:$J$37000,"22*",'Accounting data'!$K$2:$K$37000,"63*",'Accounting data'!$L$2:$L$37000,W4)+SUMIFS('Accounting data'!$G$2:$G$37000,'Accounting data'!$H$2:$H$37000,"9999*",'Accounting data'!$I$2:$I$37000,"8*",'Accounting data'!$J$2:$J$37000,"22*",'Accounting data'!$K$2:$K$37000,"63*",'Accounting data'!$L$2:$L$37000,W4)+SUMIFS('Accounting data'!$G$2:$G$37000,'Accounting data'!$H$2:$H$37000,"9999*",'Accounting data'!$I$2:$I$37000,"9*",'Accounting data'!$J$2:$J$37000,"22*",'Accounting data'!$K$2:$K$37000,"63*",'Accounting data'!$L$2:$L$37000,W4)</f>
        <v>0</v>
      </c>
      <c r="X275" s="384">
        <f>SUMIFS('Accounting data'!$G$2:$G$37000,'Accounting data'!$H$2:$H$37000,"9999*",'Accounting data'!$I$2:$I$37000,"7*",'Accounting data'!$J$2:$J$37000,"22*",'Accounting data'!$K$2:$K$37000,"63*",'Accounting data'!$L$2:$L$37000,X4)+SUMIFS('Accounting data'!$G$2:$G$37000,'Accounting data'!$H$2:$H$37000,"9999*",'Accounting data'!$I$2:$I$37000,"8*",'Accounting data'!$J$2:$J$37000,"22*",'Accounting data'!$K$2:$K$37000,"63*",'Accounting data'!$L$2:$L$37000,X4)+SUMIFS('Accounting data'!$G$2:$G$37000,'Accounting data'!$H$2:$H$37000,"9999*",'Accounting data'!$I$2:$I$37000,"9*",'Accounting data'!$J$2:$J$37000,"22*",'Accounting data'!$K$2:$K$37000,"63*",'Accounting data'!$L$2:$L$37000,X4)</f>
        <v>0</v>
      </c>
      <c r="Y275" s="384">
        <f>SUMIFS('Accounting data'!$G$2:$G$37000,'Accounting data'!$H$2:$H$37000,"9999*",'Accounting data'!$I$2:$I$37000,"7*",'Accounting data'!$J$2:$J$37000,"22*",'Accounting data'!$K$2:$K$37000,"63*",'Accounting data'!$L$2:$L$37000,Y4)+SUMIFS('Accounting data'!$G$2:$G$37000,'Accounting data'!$H$2:$H$37000,"9999*",'Accounting data'!$I$2:$I$37000,"8*",'Accounting data'!$J$2:$J$37000,"22*",'Accounting data'!$K$2:$K$37000,"63*",'Accounting data'!$L$2:$L$37000,Y4)+SUMIFS('Accounting data'!$G$2:$G$37000,'Accounting data'!$H$2:$H$37000,"9999*",'Accounting data'!$I$2:$I$37000,"9*",'Accounting data'!$J$2:$J$37000,"22*",'Accounting data'!$K$2:$K$37000,"63*",'Accounting data'!$L$2:$L$37000,Y4)</f>
        <v>0</v>
      </c>
      <c r="Z275" s="384">
        <f>SUMIFS('Accounting data'!$G$2:$G$37000,'Accounting data'!$H$2:$H$37000,"9999*",'Accounting data'!$I$2:$I$37000,"7*",'Accounting data'!$J$2:$J$37000,"22*",'Accounting data'!$K$2:$K$37000,"63*",'Accounting data'!$L$2:$L$37000,Z4)+SUMIFS('Accounting data'!$G$2:$G$37000,'Accounting data'!$H$2:$H$37000,"9999*",'Accounting data'!$I$2:$I$37000,"8*",'Accounting data'!$J$2:$J$37000,"22*",'Accounting data'!$K$2:$K$37000,"63*",'Accounting data'!$L$2:$L$37000,Z4)+SUMIFS('Accounting data'!$G$2:$G$37000,'Accounting data'!$H$2:$H$37000,"9999*",'Accounting data'!$I$2:$I$37000,"9*",'Accounting data'!$J$2:$J$37000,"22*",'Accounting data'!$K$2:$K$37000,"63*",'Accounting data'!$L$2:$L$37000,Z4)</f>
        <v>0</v>
      </c>
      <c r="AA275" s="384">
        <f>SUMIFS('Accounting data'!$G$2:$G$37000,'Accounting data'!$H$2:$H$37000,"9999*",'Accounting data'!$I$2:$I$37000,"7*",'Accounting data'!$J$2:$J$37000,"22*",'Accounting data'!$K$2:$K$37000,"63*",'Accounting data'!$L$2:$L$37000,AA4)+SUMIFS('Accounting data'!$G$2:$G$37000,'Accounting data'!$H$2:$H$37000,"9999*",'Accounting data'!$I$2:$I$37000,"8*",'Accounting data'!$J$2:$J$37000,"22*",'Accounting data'!$K$2:$K$37000,"63*",'Accounting data'!$L$2:$L$37000,AA4)+SUMIFS('Accounting data'!$G$2:$G$37000,'Accounting data'!$H$2:$H$37000,"9999*",'Accounting data'!$I$2:$I$37000,"9*",'Accounting data'!$J$2:$J$37000,"22*",'Accounting data'!$K$2:$K$37000,"63*",'Accounting data'!$L$2:$L$37000,AA4)</f>
        <v>0</v>
      </c>
      <c r="AB275" s="384">
        <f>SUMIFS('Accounting data'!$G$2:$G$37000,'Accounting data'!$H$2:$H$37000,"9999*",'Accounting data'!$I$2:$I$37000,"7*",'Accounting data'!$J$2:$J$37000,"22*",'Accounting data'!$K$2:$K$37000,"63*",'Accounting data'!$L$2:$L$37000,AB4)+SUMIFS('Accounting data'!$G$2:$G$37000,'Accounting data'!$H$2:$H$37000,"9999*",'Accounting data'!$I$2:$I$37000,"8*",'Accounting data'!$J$2:$J$37000,"22*",'Accounting data'!$K$2:$K$37000,"63*",'Accounting data'!$L$2:$L$37000,AB4)+SUMIFS('Accounting data'!$G$2:$G$37000,'Accounting data'!$H$2:$H$37000,"9999*",'Accounting data'!$I$2:$I$37000,"9*",'Accounting data'!$J$2:$J$37000,"22*",'Accounting data'!$K$2:$K$37000,"63*",'Accounting data'!$L$2:$L$37000,AB4)</f>
        <v>0</v>
      </c>
      <c r="AC275" s="384">
        <f>SUMIFS('Accounting data'!$G$2:$G$37000,'Accounting data'!$H$2:$H$37000,"9999*",'Accounting data'!$I$2:$I$37000,"7*",'Accounting data'!$J$2:$J$37000,"22*",'Accounting data'!$K$2:$K$37000,"63*",'Accounting data'!$L$2:$L$37000,AC4)+SUMIFS('Accounting data'!$G$2:$G$37000,'Accounting data'!$H$2:$H$37000,"9999*",'Accounting data'!$I$2:$I$37000,"8*",'Accounting data'!$J$2:$J$37000,"22*",'Accounting data'!$K$2:$K$37000,"63*",'Accounting data'!$L$2:$L$37000,AC4)+SUMIFS('Accounting data'!$G$2:$G$37000,'Accounting data'!$H$2:$H$37000,"9999*",'Accounting data'!$I$2:$I$37000,"9*",'Accounting data'!$J$2:$J$37000,"22*",'Accounting data'!$K$2:$K$37000,"63*",'Accounting data'!$L$2:$L$37000,AC4)</f>
        <v>0</v>
      </c>
      <c r="AD275" s="384">
        <f>SUMIFS('Accounting data'!$G$2:$G$37000,'Accounting data'!$H$2:$H$37000,"9999*",'Accounting data'!$I$2:$I$37000,"7*",'Accounting data'!$J$2:$J$37000,"22*",'Accounting data'!$K$2:$K$37000,"63*",'Accounting data'!$L$2:$L$37000,AD4)+SUMIFS('Accounting data'!$G$2:$G$37000,'Accounting data'!$H$2:$H$37000,"9999*",'Accounting data'!$I$2:$I$37000,"8*",'Accounting data'!$J$2:$J$37000,"22*",'Accounting data'!$K$2:$K$37000,"63*",'Accounting data'!$L$2:$L$37000,AD4)+SUMIFS('Accounting data'!$G$2:$G$37000,'Accounting data'!$H$2:$H$37000,"9999*",'Accounting data'!$I$2:$I$37000,"9*",'Accounting data'!$J$2:$J$37000,"22*",'Accounting data'!$K$2:$K$37000,"63*",'Accounting data'!$L$2:$L$37000,AD4)</f>
        <v>0</v>
      </c>
      <c r="AE275" s="384">
        <f>SUMIFS('Accounting data'!$G$2:$G$37000,'Accounting data'!$H$2:$H$37000,"9999*",'Accounting data'!$I$2:$I$37000,"7*",'Accounting data'!$J$2:$J$37000,"22*",'Accounting data'!$K$2:$K$37000,"63*",'Accounting data'!$L$2:$L$37000,AE4)+SUMIFS('Accounting data'!$G$2:$G$37000,'Accounting data'!$H$2:$H$37000,"9999*",'Accounting data'!$I$2:$I$37000,"8*",'Accounting data'!$J$2:$J$37000,"22*",'Accounting data'!$K$2:$K$37000,"63*",'Accounting data'!$L$2:$L$37000,AE4)+SUMIFS('Accounting data'!$G$2:$G$37000,'Accounting data'!$H$2:$H$37000,"9999*",'Accounting data'!$I$2:$I$37000,"9*",'Accounting data'!$J$2:$J$37000,"22*",'Accounting data'!$K$2:$K$37000,"63*",'Accounting data'!$L$2:$L$37000,AE4)</f>
        <v>0</v>
      </c>
      <c r="AF275" s="384">
        <f>SUMIFS('Accounting data'!$G$2:$G$37000,'Accounting data'!$H$2:$H$37000,"9999*",'Accounting data'!$I$2:$I$37000,"7*",'Accounting data'!$J$2:$J$37000,"22*",'Accounting data'!$K$2:$K$37000,"63*",'Accounting data'!$L$2:$L$37000,AF4)+SUMIFS('Accounting data'!$G$2:$G$37000,'Accounting data'!$H$2:$H$37000,"9999*",'Accounting data'!$I$2:$I$37000,"8*",'Accounting data'!$J$2:$J$37000,"22*",'Accounting data'!$K$2:$K$37000,"63*",'Accounting data'!$L$2:$L$37000,AF4)+SUMIFS('Accounting data'!$G$2:$G$37000,'Accounting data'!$H$2:$H$37000,"9999*",'Accounting data'!$I$2:$I$37000,"9*",'Accounting data'!$J$2:$J$37000,"22*",'Accounting data'!$K$2:$K$37000,"63*",'Accounting data'!$L$2:$L$37000,AF4)</f>
        <v>0</v>
      </c>
    </row>
    <row r="276" spans="1:32">
      <c r="A276" s="386" t="s">
        <v>288</v>
      </c>
      <c r="B276" s="383" t="s">
        <v>80</v>
      </c>
      <c r="C276" s="383">
        <v>2200</v>
      </c>
      <c r="D276" s="383">
        <v>6400</v>
      </c>
      <c r="E276" s="384">
        <f>SUMIFS('Accounting data'!$G$2:$G$37000,'Accounting data'!$H$2:$H$37000,"9999*",'Accounting data'!$I$2:$I$37000,"7*",'Accounting data'!$J$2:$J$37000,"22*",'Accounting data'!$K$2:$K$37000,"64*",'Accounting data'!$L$2:$L$37000,E4)+SUMIFS('Accounting data'!$G$2:$G$37000,'Accounting data'!$H$2:$H$37000,"9999*",'Accounting data'!$I$2:$I$37000,"8*",'Accounting data'!$J$2:$J$37000,"22*",'Accounting data'!$K$2:$K$37000,"64*",'Accounting data'!$L$2:$L$37000,E4)+SUMIFS('Accounting data'!$G$2:$G$37000,'Accounting data'!$H$2:$H$37000,"9999*",'Accounting data'!$I$2:$I$37000,"9*",'Accounting data'!$J$2:$J$37000,"22*",'Accounting data'!$K$2:$K$37000,"64*",'Accounting data'!$L$2:$L$37000,E4)</f>
        <v>0</v>
      </c>
      <c r="F276" s="384">
        <f>SUMIFS('Accounting data'!$G$2:$G$37000,'Accounting data'!$H$2:$H$37000,"9999*",'Accounting data'!$I$2:$I$37000,"7*",'Accounting data'!$J$2:$J$37000,"22*",'Accounting data'!$K$2:$K$37000,"64*",'Accounting data'!$L$2:$L$37000,F4)+SUMIFS('Accounting data'!$G$2:$G$37000,'Accounting data'!$H$2:$H$37000,"9999*",'Accounting data'!$I$2:$I$37000,"8*",'Accounting data'!$J$2:$J$37000,"22*",'Accounting data'!$K$2:$K$37000,"64*",'Accounting data'!$L$2:$L$37000,F4)+SUMIFS('Accounting data'!$G$2:$G$37000,'Accounting data'!$H$2:$H$37000,"9999*",'Accounting data'!$I$2:$I$37000,"9*",'Accounting data'!$J$2:$J$37000,"22*",'Accounting data'!$K$2:$K$37000,"64*",'Accounting data'!$L$2:$L$37000,F4)</f>
        <v>0</v>
      </c>
      <c r="G276" s="385"/>
      <c r="H276" s="384">
        <f>SUMIFS('Accounting data'!$G$2:$G$37000,'Accounting data'!$H$2:$H$37000,"9999*",'Accounting data'!$I$2:$I$37000,"7*",'Accounting data'!$J$2:$J$37000,"22*",'Accounting data'!$K$2:$K$37000,"64*",'Accounting data'!$L$2:$L$37000,H4)+SUMIFS('Accounting data'!$G$2:$G$37000,'Accounting data'!$H$2:$H$37000,"9999*",'Accounting data'!$I$2:$I$37000,"8*",'Accounting data'!$J$2:$J$37000,"22*",'Accounting data'!$K$2:$K$37000,"64*",'Accounting data'!$L$2:$L$37000,H4)+SUMIFS('Accounting data'!$G$2:$G$37000,'Accounting data'!$H$2:$H$37000,"9999*",'Accounting data'!$I$2:$I$37000,"9*",'Accounting data'!$J$2:$J$37000,"22*",'Accounting data'!$K$2:$K$37000,"64*",'Accounting data'!$L$2:$L$37000,H4)</f>
        <v>0</v>
      </c>
      <c r="I276" s="384">
        <f>SUMIFS('Accounting data'!$G$2:$G$37000,'Accounting data'!$H$2:$H$37000,"9999*",'Accounting data'!$I$2:$I$37000,"7*",'Accounting data'!$J$2:$J$37000,"22*",'Accounting data'!$K$2:$K$37000,"64*",'Accounting data'!$L$2:$L$37000,I4)+SUMIFS('Accounting data'!$G$2:$G$37000,'Accounting data'!$H$2:$H$37000,"9999*",'Accounting data'!$I$2:$I$37000,"8*",'Accounting data'!$J$2:$J$37000,"22*",'Accounting data'!$K$2:$K$37000,"64*",'Accounting data'!$L$2:$L$37000,I4)+SUMIFS('Accounting data'!$G$2:$G$37000,'Accounting data'!$H$2:$H$37000,"9999*",'Accounting data'!$I$2:$I$37000,"9*",'Accounting data'!$J$2:$J$37000,"22*",'Accounting data'!$K$2:$K$37000,"64*",'Accounting data'!$L$2:$L$37000,I4)</f>
        <v>0</v>
      </c>
      <c r="J276" s="384">
        <f>SUMIFS('Accounting data'!$G$2:$G$37000,'Accounting data'!$H$2:$H$37000,"9999*",'Accounting data'!$I$2:$I$37000,"7*",'Accounting data'!$J$2:$J$37000,"22*",'Accounting data'!$K$2:$K$37000,"64*",'Accounting data'!$L$2:$L$37000,J4)+SUMIFS('Accounting data'!$G$2:$G$37000,'Accounting data'!$H$2:$H$37000,"9999*",'Accounting data'!$I$2:$I$37000,"8*",'Accounting data'!$J$2:$J$37000,"22*",'Accounting data'!$K$2:$K$37000,"64*",'Accounting data'!$L$2:$L$37000,J4)+SUMIFS('Accounting data'!$G$2:$G$37000,'Accounting data'!$H$2:$H$37000,"9999*",'Accounting data'!$I$2:$I$37000,"9*",'Accounting data'!$J$2:$J$37000,"22*",'Accounting data'!$K$2:$K$37000,"64*",'Accounting data'!$L$2:$L$37000,J4)</f>
        <v>0</v>
      </c>
      <c r="K276" s="384">
        <f>SUMIFS('Accounting data'!$G$2:$G$37000,'Accounting data'!$H$2:$H$37000,"9999*",'Accounting data'!$I$2:$I$37000,"7*",'Accounting data'!$J$2:$J$37000,"22*",'Accounting data'!$K$2:$K$37000,"64*",'Accounting data'!$L$2:$L$37000,K4)+SUMIFS('Accounting data'!$G$2:$G$37000,'Accounting data'!$H$2:$H$37000,"9999*",'Accounting data'!$I$2:$I$37000,"8*",'Accounting data'!$J$2:$J$37000,"22*",'Accounting data'!$K$2:$K$37000,"64*",'Accounting data'!$L$2:$L$37000,K4)+SUMIFS('Accounting data'!$G$2:$G$37000,'Accounting data'!$H$2:$H$37000,"9999*",'Accounting data'!$I$2:$I$37000,"9*",'Accounting data'!$J$2:$J$37000,"22*",'Accounting data'!$K$2:$K$37000,"64*",'Accounting data'!$L$2:$L$37000,K4)</f>
        <v>0</v>
      </c>
      <c r="L276" s="384">
        <f>SUMIFS('Accounting data'!$G$2:$G$37000,'Accounting data'!$H$2:$H$37000,"9999*",'Accounting data'!$I$2:$I$37000,"7*",'Accounting data'!$J$2:$J$37000,"22*",'Accounting data'!$K$2:$K$37000,"64*",'Accounting data'!$L$2:$L$37000,L4)+SUMIFS('Accounting data'!$G$2:$G$37000,'Accounting data'!$H$2:$H$37000,"9999*",'Accounting data'!$I$2:$I$37000,"8*",'Accounting data'!$J$2:$J$37000,"22*",'Accounting data'!$K$2:$K$37000,"64*",'Accounting data'!$L$2:$L$37000,L4)+SUMIFS('Accounting data'!$G$2:$G$37000,'Accounting data'!$H$2:$H$37000,"9999*",'Accounting data'!$I$2:$I$37000,"9*",'Accounting data'!$J$2:$J$37000,"22*",'Accounting data'!$K$2:$K$37000,"64*",'Accounting data'!$L$2:$L$37000,L4)</f>
        <v>0</v>
      </c>
      <c r="M276" s="384">
        <f>SUMIFS('Accounting data'!$G$2:$G$37000,'Accounting data'!$H$2:$H$37000,"9999*",'Accounting data'!$I$2:$I$37000,"7*",'Accounting data'!$J$2:$J$37000,"22*",'Accounting data'!$K$2:$K$37000,"64*",'Accounting data'!$L$2:$L$37000,M4)+SUMIFS('Accounting data'!$G$2:$G$37000,'Accounting data'!$H$2:$H$37000,"9999*",'Accounting data'!$I$2:$I$37000,"8*",'Accounting data'!$J$2:$J$37000,"22*",'Accounting data'!$K$2:$K$37000,"64*",'Accounting data'!$L$2:$L$37000,M4)+SUMIFS('Accounting data'!$G$2:$G$37000,'Accounting data'!$H$2:$H$37000,"9999*",'Accounting data'!$I$2:$I$37000,"9*",'Accounting data'!$J$2:$J$37000,"22*",'Accounting data'!$K$2:$K$37000,"64*",'Accounting data'!$L$2:$L$37000,M4)</f>
        <v>0</v>
      </c>
      <c r="N276" s="384">
        <f>SUMIFS('Accounting data'!$G$2:$G$37000,'Accounting data'!$H$2:$H$37000,"9999*",'Accounting data'!$I$2:$I$37000,"7*",'Accounting data'!$J$2:$J$37000,"22*",'Accounting data'!$K$2:$K$37000,"64*",'Accounting data'!$L$2:$L$37000,N4)+SUMIFS('Accounting data'!$G$2:$G$37000,'Accounting data'!$H$2:$H$37000,"9999*",'Accounting data'!$I$2:$I$37000,"8*",'Accounting data'!$J$2:$J$37000,"22*",'Accounting data'!$K$2:$K$37000,"64*",'Accounting data'!$L$2:$L$37000,N4)+SUMIFS('Accounting data'!$G$2:$G$37000,'Accounting data'!$H$2:$H$37000,"9999*",'Accounting data'!$I$2:$I$37000,"9*",'Accounting data'!$J$2:$J$37000,"22*",'Accounting data'!$K$2:$K$37000,"64*",'Accounting data'!$L$2:$L$37000,N4)</f>
        <v>0</v>
      </c>
      <c r="O276" s="384">
        <f>SUMIFS('Accounting data'!$G$2:$G$37000,'Accounting data'!$H$2:$H$37000,"9999*",'Accounting data'!$I$2:$I$37000,"7*",'Accounting data'!$J$2:$J$37000,"22*",'Accounting data'!$K$2:$K$37000,"64*",'Accounting data'!$L$2:$L$37000,O4)+SUMIFS('Accounting data'!$G$2:$G$37000,'Accounting data'!$H$2:$H$37000,"9999*",'Accounting data'!$I$2:$I$37000,"8*",'Accounting data'!$J$2:$J$37000,"22*",'Accounting data'!$K$2:$K$37000,"64*",'Accounting data'!$L$2:$L$37000,O4)+SUMIFS('Accounting data'!$G$2:$G$37000,'Accounting data'!$H$2:$H$37000,"9999*",'Accounting data'!$I$2:$I$37000,"9*",'Accounting data'!$J$2:$J$37000,"22*",'Accounting data'!$K$2:$K$37000,"64*",'Accounting data'!$L$2:$L$37000,O4)</f>
        <v>0</v>
      </c>
      <c r="P276" s="384">
        <f>SUMIFS('Accounting data'!$G$2:$G$37000,'Accounting data'!$H$2:$H$37000,"9999*",'Accounting data'!$I$2:$I$37000,"7*",'Accounting data'!$J$2:$J$37000,"22*",'Accounting data'!$K$2:$K$37000,"64*",'Accounting data'!$L$2:$L$37000,P4)+SUMIFS('Accounting data'!$G$2:$G$37000,'Accounting data'!$H$2:$H$37000,"9999*",'Accounting data'!$I$2:$I$37000,"8*",'Accounting data'!$J$2:$J$37000,"22*",'Accounting data'!$K$2:$K$37000,"64*",'Accounting data'!$L$2:$L$37000,P4)+SUMIFS('Accounting data'!$G$2:$G$37000,'Accounting data'!$H$2:$H$37000,"9999*",'Accounting data'!$I$2:$I$37000,"9*",'Accounting data'!$J$2:$J$37000,"22*",'Accounting data'!$K$2:$K$37000,"64*",'Accounting data'!$L$2:$L$37000,P4)</f>
        <v>0</v>
      </c>
      <c r="Q276" s="384">
        <f>SUMIFS('Accounting data'!$G$2:$G$37000,'Accounting data'!$H$2:$H$37000,"9999*",'Accounting data'!$I$2:$I$37000,"7*",'Accounting data'!$J$2:$J$37000,"22*",'Accounting data'!$K$2:$K$37000,"64*",'Accounting data'!$L$2:$L$37000,Q4)+SUMIFS('Accounting data'!$G$2:$G$37000,'Accounting data'!$H$2:$H$37000,"9999*",'Accounting data'!$I$2:$I$37000,"8*",'Accounting data'!$J$2:$J$37000,"22*",'Accounting data'!$K$2:$K$37000,"64*",'Accounting data'!$L$2:$L$37000,Q4)+SUMIFS('Accounting data'!$G$2:$G$37000,'Accounting data'!$H$2:$H$37000,"9999*",'Accounting data'!$I$2:$I$37000,"9*",'Accounting data'!$J$2:$J$37000,"22*",'Accounting data'!$K$2:$K$37000,"64*",'Accounting data'!$L$2:$L$37000,Q4)</f>
        <v>0</v>
      </c>
      <c r="R276" s="384">
        <f>SUMIFS('Accounting data'!$G$2:$G$37000,'Accounting data'!$H$2:$H$37000,"9999*",'Accounting data'!$I$2:$I$37000,"7*",'Accounting data'!$J$2:$J$37000,"22*",'Accounting data'!$K$2:$K$37000,"64*",'Accounting data'!$L$2:$L$37000,R4)+SUMIFS('Accounting data'!$G$2:$G$37000,'Accounting data'!$H$2:$H$37000,"9999*",'Accounting data'!$I$2:$I$37000,"8*",'Accounting data'!$J$2:$J$37000,"22*",'Accounting data'!$K$2:$K$37000,"64*",'Accounting data'!$L$2:$L$37000,R4)+SUMIFS('Accounting data'!$G$2:$G$37000,'Accounting data'!$H$2:$H$37000,"9999*",'Accounting data'!$I$2:$I$37000,"9*",'Accounting data'!$J$2:$J$37000,"22*",'Accounting data'!$K$2:$K$37000,"64*",'Accounting data'!$L$2:$L$37000,R4)</f>
        <v>0</v>
      </c>
      <c r="S276" s="384">
        <f>SUMIFS('Accounting data'!$G$2:$G$37000,'Accounting data'!$H$2:$H$37000,"9999*",'Accounting data'!$I$2:$I$37000,"7*",'Accounting data'!$J$2:$J$37000,"22*",'Accounting data'!$K$2:$K$37000,"64*",'Accounting data'!$L$2:$L$37000,S4)+SUMIFS('Accounting data'!$G$2:$G$37000,'Accounting data'!$H$2:$H$37000,"9999*",'Accounting data'!$I$2:$I$37000,"8*",'Accounting data'!$J$2:$J$37000,"22*",'Accounting data'!$K$2:$K$37000,"64*",'Accounting data'!$L$2:$L$37000,S4)+SUMIFS('Accounting data'!$G$2:$G$37000,'Accounting data'!$H$2:$H$37000,"9999*",'Accounting data'!$I$2:$I$37000,"9*",'Accounting data'!$J$2:$J$37000,"22*",'Accounting data'!$K$2:$K$37000,"64*",'Accounting data'!$L$2:$L$37000,S4)</f>
        <v>0</v>
      </c>
      <c r="T276" s="384">
        <f>SUMIFS('Accounting data'!$G$2:$G$37000,'Accounting data'!$H$2:$H$37000,"9999*",'Accounting data'!$I$2:$I$37000,"7*",'Accounting data'!$J$2:$J$37000,"22*",'Accounting data'!$K$2:$K$37000,"64*",'Accounting data'!$L$2:$L$37000,T4)+SUMIFS('Accounting data'!$G$2:$G$37000,'Accounting data'!$H$2:$H$37000,"9999*",'Accounting data'!$I$2:$I$37000,"8*",'Accounting data'!$J$2:$J$37000,"22*",'Accounting data'!$K$2:$K$37000,"64*",'Accounting data'!$L$2:$L$37000,T4)+SUMIFS('Accounting data'!$G$2:$G$37000,'Accounting data'!$H$2:$H$37000,"9999*",'Accounting data'!$I$2:$I$37000,"9*",'Accounting data'!$J$2:$J$37000,"22*",'Accounting data'!$K$2:$K$37000,"64*",'Accounting data'!$L$2:$L$37000,T4)</f>
        <v>0</v>
      </c>
      <c r="U276" s="384">
        <f>SUMIFS('Accounting data'!$G$2:$G$37000,'Accounting data'!$H$2:$H$37000,"9999*",'Accounting data'!$I$2:$I$37000,"7*",'Accounting data'!$J$2:$J$37000,"22*",'Accounting data'!$K$2:$K$37000,"64*",'Accounting data'!$L$2:$L$37000,U4)+SUMIFS('Accounting data'!$G$2:$G$37000,'Accounting data'!$H$2:$H$37000,"9999*",'Accounting data'!$I$2:$I$37000,"8*",'Accounting data'!$J$2:$J$37000,"22*",'Accounting data'!$K$2:$K$37000,"64*",'Accounting data'!$L$2:$L$37000,U4)+SUMIFS('Accounting data'!$G$2:$G$37000,'Accounting data'!$H$2:$H$37000,"9999*",'Accounting data'!$I$2:$I$37000,"9*",'Accounting data'!$J$2:$J$37000,"22*",'Accounting data'!$K$2:$K$37000,"64*",'Accounting data'!$L$2:$L$37000,U4)</f>
        <v>0</v>
      </c>
      <c r="V276" s="384">
        <f>SUMIFS('Accounting data'!$G$2:$G$37000,'Accounting data'!$H$2:$H$37000,"9999*",'Accounting data'!$I$2:$I$37000,"7*",'Accounting data'!$J$2:$J$37000,"22*",'Accounting data'!$K$2:$K$37000,"64*",'Accounting data'!$L$2:$L$37000,V4)+SUMIFS('Accounting data'!$G$2:$G$37000,'Accounting data'!$H$2:$H$37000,"9999*",'Accounting data'!$I$2:$I$37000,"8*",'Accounting data'!$J$2:$J$37000,"22*",'Accounting data'!$K$2:$K$37000,"64*",'Accounting data'!$L$2:$L$37000,V4)+SUMIFS('Accounting data'!$G$2:$G$37000,'Accounting data'!$H$2:$H$37000,"9999*",'Accounting data'!$I$2:$I$37000,"9*",'Accounting data'!$J$2:$J$37000,"22*",'Accounting data'!$K$2:$K$37000,"64*",'Accounting data'!$L$2:$L$37000,V4)</f>
        <v>0</v>
      </c>
      <c r="W276" s="384">
        <f>SUMIFS('Accounting data'!$G$2:$G$37000,'Accounting data'!$H$2:$H$37000,"9999*",'Accounting data'!$I$2:$I$37000,"7*",'Accounting data'!$J$2:$J$37000,"22*",'Accounting data'!$K$2:$K$37000,"64*",'Accounting data'!$L$2:$L$37000,W4)+SUMIFS('Accounting data'!$G$2:$G$37000,'Accounting data'!$H$2:$H$37000,"9999*",'Accounting data'!$I$2:$I$37000,"8*",'Accounting data'!$J$2:$J$37000,"22*",'Accounting data'!$K$2:$K$37000,"64*",'Accounting data'!$L$2:$L$37000,W4)+SUMIFS('Accounting data'!$G$2:$G$37000,'Accounting data'!$H$2:$H$37000,"9999*",'Accounting data'!$I$2:$I$37000,"9*",'Accounting data'!$J$2:$J$37000,"22*",'Accounting data'!$K$2:$K$37000,"64*",'Accounting data'!$L$2:$L$37000,W4)</f>
        <v>0</v>
      </c>
      <c r="X276" s="384">
        <f>SUMIFS('Accounting data'!$G$2:$G$37000,'Accounting data'!$H$2:$H$37000,"9999*",'Accounting data'!$I$2:$I$37000,"7*",'Accounting data'!$J$2:$J$37000,"22*",'Accounting data'!$K$2:$K$37000,"64*",'Accounting data'!$L$2:$L$37000,X4)+SUMIFS('Accounting data'!$G$2:$G$37000,'Accounting data'!$H$2:$H$37000,"9999*",'Accounting data'!$I$2:$I$37000,"8*",'Accounting data'!$J$2:$J$37000,"22*",'Accounting data'!$K$2:$K$37000,"64*",'Accounting data'!$L$2:$L$37000,X4)+SUMIFS('Accounting data'!$G$2:$G$37000,'Accounting data'!$H$2:$H$37000,"9999*",'Accounting data'!$I$2:$I$37000,"9*",'Accounting data'!$J$2:$J$37000,"22*",'Accounting data'!$K$2:$K$37000,"64*",'Accounting data'!$L$2:$L$37000,X4)</f>
        <v>0</v>
      </c>
      <c r="Y276" s="384">
        <f>SUMIFS('Accounting data'!$G$2:$G$37000,'Accounting data'!$H$2:$H$37000,"9999*",'Accounting data'!$I$2:$I$37000,"7*",'Accounting data'!$J$2:$J$37000,"22*",'Accounting data'!$K$2:$K$37000,"64*",'Accounting data'!$L$2:$L$37000,Y4)+SUMIFS('Accounting data'!$G$2:$G$37000,'Accounting data'!$H$2:$H$37000,"9999*",'Accounting data'!$I$2:$I$37000,"8*",'Accounting data'!$J$2:$J$37000,"22*",'Accounting data'!$K$2:$K$37000,"64*",'Accounting data'!$L$2:$L$37000,Y4)+SUMIFS('Accounting data'!$G$2:$G$37000,'Accounting data'!$H$2:$H$37000,"9999*",'Accounting data'!$I$2:$I$37000,"9*",'Accounting data'!$J$2:$J$37000,"22*",'Accounting data'!$K$2:$K$37000,"64*",'Accounting data'!$L$2:$L$37000,Y4)</f>
        <v>0</v>
      </c>
      <c r="Z276" s="384">
        <f>SUMIFS('Accounting data'!$G$2:$G$37000,'Accounting data'!$H$2:$H$37000,"9999*",'Accounting data'!$I$2:$I$37000,"7*",'Accounting data'!$J$2:$J$37000,"22*",'Accounting data'!$K$2:$K$37000,"64*",'Accounting data'!$L$2:$L$37000,Z4)+SUMIFS('Accounting data'!$G$2:$G$37000,'Accounting data'!$H$2:$H$37000,"9999*",'Accounting data'!$I$2:$I$37000,"8*",'Accounting data'!$J$2:$J$37000,"22*",'Accounting data'!$K$2:$K$37000,"64*",'Accounting data'!$L$2:$L$37000,Z4)+SUMIFS('Accounting data'!$G$2:$G$37000,'Accounting data'!$H$2:$H$37000,"9999*",'Accounting data'!$I$2:$I$37000,"9*",'Accounting data'!$J$2:$J$37000,"22*",'Accounting data'!$K$2:$K$37000,"64*",'Accounting data'!$L$2:$L$37000,Z4)</f>
        <v>0</v>
      </c>
      <c r="AA276" s="384">
        <f>SUMIFS('Accounting data'!$G$2:$G$37000,'Accounting data'!$H$2:$H$37000,"9999*",'Accounting data'!$I$2:$I$37000,"7*",'Accounting data'!$J$2:$J$37000,"22*",'Accounting data'!$K$2:$K$37000,"64*",'Accounting data'!$L$2:$L$37000,AA4)+SUMIFS('Accounting data'!$G$2:$G$37000,'Accounting data'!$H$2:$H$37000,"9999*",'Accounting data'!$I$2:$I$37000,"8*",'Accounting data'!$J$2:$J$37000,"22*",'Accounting data'!$K$2:$K$37000,"64*",'Accounting data'!$L$2:$L$37000,AA4)+SUMIFS('Accounting data'!$G$2:$G$37000,'Accounting data'!$H$2:$H$37000,"9999*",'Accounting data'!$I$2:$I$37000,"9*",'Accounting data'!$J$2:$J$37000,"22*",'Accounting data'!$K$2:$K$37000,"64*",'Accounting data'!$L$2:$L$37000,AA4)</f>
        <v>0</v>
      </c>
      <c r="AB276" s="384">
        <f>SUMIFS('Accounting data'!$G$2:$G$37000,'Accounting data'!$H$2:$H$37000,"9999*",'Accounting data'!$I$2:$I$37000,"7*",'Accounting data'!$J$2:$J$37000,"22*",'Accounting data'!$K$2:$K$37000,"64*",'Accounting data'!$L$2:$L$37000,AB4)+SUMIFS('Accounting data'!$G$2:$G$37000,'Accounting data'!$H$2:$H$37000,"9999*",'Accounting data'!$I$2:$I$37000,"8*",'Accounting data'!$J$2:$J$37000,"22*",'Accounting data'!$K$2:$K$37000,"64*",'Accounting data'!$L$2:$L$37000,AB4)+SUMIFS('Accounting data'!$G$2:$G$37000,'Accounting data'!$H$2:$H$37000,"9999*",'Accounting data'!$I$2:$I$37000,"9*",'Accounting data'!$J$2:$J$37000,"22*",'Accounting data'!$K$2:$K$37000,"64*",'Accounting data'!$L$2:$L$37000,AB4)</f>
        <v>0</v>
      </c>
      <c r="AC276" s="384">
        <f>SUMIFS('Accounting data'!$G$2:$G$37000,'Accounting data'!$H$2:$H$37000,"9999*",'Accounting data'!$I$2:$I$37000,"7*",'Accounting data'!$J$2:$J$37000,"22*",'Accounting data'!$K$2:$K$37000,"64*",'Accounting data'!$L$2:$L$37000,AC4)+SUMIFS('Accounting data'!$G$2:$G$37000,'Accounting data'!$H$2:$H$37000,"9999*",'Accounting data'!$I$2:$I$37000,"8*",'Accounting data'!$J$2:$J$37000,"22*",'Accounting data'!$K$2:$K$37000,"64*",'Accounting data'!$L$2:$L$37000,AC4)+SUMIFS('Accounting data'!$G$2:$G$37000,'Accounting data'!$H$2:$H$37000,"9999*",'Accounting data'!$I$2:$I$37000,"9*",'Accounting data'!$J$2:$J$37000,"22*",'Accounting data'!$K$2:$K$37000,"64*",'Accounting data'!$L$2:$L$37000,AC4)</f>
        <v>0</v>
      </c>
      <c r="AD276" s="384">
        <f>SUMIFS('Accounting data'!$G$2:$G$37000,'Accounting data'!$H$2:$H$37000,"9999*",'Accounting data'!$I$2:$I$37000,"7*",'Accounting data'!$J$2:$J$37000,"22*",'Accounting data'!$K$2:$K$37000,"64*",'Accounting data'!$L$2:$L$37000,AD4)+SUMIFS('Accounting data'!$G$2:$G$37000,'Accounting data'!$H$2:$H$37000,"9999*",'Accounting data'!$I$2:$I$37000,"8*",'Accounting data'!$J$2:$J$37000,"22*",'Accounting data'!$K$2:$K$37000,"64*",'Accounting data'!$L$2:$L$37000,AD4)+SUMIFS('Accounting data'!$G$2:$G$37000,'Accounting data'!$H$2:$H$37000,"9999*",'Accounting data'!$I$2:$I$37000,"9*",'Accounting data'!$J$2:$J$37000,"22*",'Accounting data'!$K$2:$K$37000,"64*",'Accounting data'!$L$2:$L$37000,AD4)</f>
        <v>0</v>
      </c>
      <c r="AE276" s="384">
        <f>SUMIFS('Accounting data'!$G$2:$G$37000,'Accounting data'!$H$2:$H$37000,"9999*",'Accounting data'!$I$2:$I$37000,"7*",'Accounting data'!$J$2:$J$37000,"22*",'Accounting data'!$K$2:$K$37000,"64*",'Accounting data'!$L$2:$L$37000,AE4)+SUMIFS('Accounting data'!$G$2:$G$37000,'Accounting data'!$H$2:$H$37000,"9999*",'Accounting data'!$I$2:$I$37000,"8*",'Accounting data'!$J$2:$J$37000,"22*",'Accounting data'!$K$2:$K$37000,"64*",'Accounting data'!$L$2:$L$37000,AE4)+SUMIFS('Accounting data'!$G$2:$G$37000,'Accounting data'!$H$2:$H$37000,"9999*",'Accounting data'!$I$2:$I$37000,"9*",'Accounting data'!$J$2:$J$37000,"22*",'Accounting data'!$K$2:$K$37000,"64*",'Accounting data'!$L$2:$L$37000,AE4)</f>
        <v>0</v>
      </c>
      <c r="AF276" s="384">
        <f>SUMIFS('Accounting data'!$G$2:$G$37000,'Accounting data'!$H$2:$H$37000,"9999*",'Accounting data'!$I$2:$I$37000,"7*",'Accounting data'!$J$2:$J$37000,"22*",'Accounting data'!$K$2:$K$37000,"64*",'Accounting data'!$L$2:$L$37000,AF4)+SUMIFS('Accounting data'!$G$2:$G$37000,'Accounting data'!$H$2:$H$37000,"9999*",'Accounting data'!$I$2:$I$37000,"8*",'Accounting data'!$J$2:$J$37000,"22*",'Accounting data'!$K$2:$K$37000,"64*",'Accounting data'!$L$2:$L$37000,AF4)+SUMIFS('Accounting data'!$G$2:$G$37000,'Accounting data'!$H$2:$H$37000,"9999*",'Accounting data'!$I$2:$I$37000,"9*",'Accounting data'!$J$2:$J$37000,"22*",'Accounting data'!$K$2:$K$37000,"64*",'Accounting data'!$L$2:$L$37000,AF4)</f>
        <v>0</v>
      </c>
    </row>
    <row r="277" spans="1:32">
      <c r="A277" s="386" t="s">
        <v>288</v>
      </c>
      <c r="B277" s="383" t="s">
        <v>80</v>
      </c>
      <c r="C277" s="383">
        <v>2200</v>
      </c>
      <c r="D277" s="383">
        <v>6500</v>
      </c>
      <c r="E277" s="384">
        <f>SUMIFS('Accounting data'!$G$2:$G$37000,'Accounting data'!$H$2:$H$37000,"9999*",'Accounting data'!$I$2:$I$37000,"7*",'Accounting data'!$J$2:$J$37000,"22*",'Accounting data'!$K$2:$K$37000,"65*",'Accounting data'!$L$2:$L$37000,E4)+SUMIFS('Accounting data'!$G$2:$G$37000,'Accounting data'!$H$2:$H$37000,"9999*",'Accounting data'!$I$2:$I$37000,"8*",'Accounting data'!$J$2:$J$37000,"22*",'Accounting data'!$K$2:$K$37000,"65*",'Accounting data'!$L$2:$L$37000,E4)+SUMIFS('Accounting data'!$G$2:$G$37000,'Accounting data'!$H$2:$H$37000,"9999*",'Accounting data'!$I$2:$I$37000,"9*",'Accounting data'!$J$2:$J$37000,"22*",'Accounting data'!$K$2:$K$37000,"65*",'Accounting data'!$L$2:$L$37000,E4)</f>
        <v>0</v>
      </c>
      <c r="F277" s="384">
        <f>SUMIFS('Accounting data'!$G$2:$G$37000,'Accounting data'!$H$2:$H$37000,"9999*",'Accounting data'!$I$2:$I$37000,"7*",'Accounting data'!$J$2:$J$37000,"22*",'Accounting data'!$K$2:$K$37000,"65*",'Accounting data'!$L$2:$L$37000,F4)+SUMIFS('Accounting data'!$G$2:$G$37000,'Accounting data'!$H$2:$H$37000,"9999*",'Accounting data'!$I$2:$I$37000,"8*",'Accounting data'!$J$2:$J$37000,"22*",'Accounting data'!$K$2:$K$37000,"65*",'Accounting data'!$L$2:$L$37000,F4)+SUMIFS('Accounting data'!$G$2:$G$37000,'Accounting data'!$H$2:$H$37000,"9999*",'Accounting data'!$I$2:$I$37000,"9*",'Accounting data'!$J$2:$J$37000,"22*",'Accounting data'!$K$2:$K$37000,"65*",'Accounting data'!$L$2:$L$37000,F4)</f>
        <v>0</v>
      </c>
      <c r="G277" s="385"/>
      <c r="H277" s="384">
        <f>SUMIFS('Accounting data'!$G$2:$G$37000,'Accounting data'!$H$2:$H$37000,"9999*",'Accounting data'!$I$2:$I$37000,"7*",'Accounting data'!$J$2:$J$37000,"22*",'Accounting data'!$K$2:$K$37000,"65*",'Accounting data'!$L$2:$L$37000,H4)+SUMIFS('Accounting data'!$G$2:$G$37000,'Accounting data'!$H$2:$H$37000,"9999*",'Accounting data'!$I$2:$I$37000,"8*",'Accounting data'!$J$2:$J$37000,"22*",'Accounting data'!$K$2:$K$37000,"65*",'Accounting data'!$L$2:$L$37000,H4)+SUMIFS('Accounting data'!$G$2:$G$37000,'Accounting data'!$H$2:$H$37000,"9999*",'Accounting data'!$I$2:$I$37000,"9*",'Accounting data'!$J$2:$J$37000,"22*",'Accounting data'!$K$2:$K$37000,"65*",'Accounting data'!$L$2:$L$37000,H4)</f>
        <v>0</v>
      </c>
      <c r="I277" s="384">
        <f>SUMIFS('Accounting data'!$G$2:$G$37000,'Accounting data'!$H$2:$H$37000,"9999*",'Accounting data'!$I$2:$I$37000,"7*",'Accounting data'!$J$2:$J$37000,"22*",'Accounting data'!$K$2:$K$37000,"65*",'Accounting data'!$L$2:$L$37000,I4)+SUMIFS('Accounting data'!$G$2:$G$37000,'Accounting data'!$H$2:$H$37000,"9999*",'Accounting data'!$I$2:$I$37000,"8*",'Accounting data'!$J$2:$J$37000,"22*",'Accounting data'!$K$2:$K$37000,"65*",'Accounting data'!$L$2:$L$37000,I4)+SUMIFS('Accounting data'!$G$2:$G$37000,'Accounting data'!$H$2:$H$37000,"9999*",'Accounting data'!$I$2:$I$37000,"9*",'Accounting data'!$J$2:$J$37000,"22*",'Accounting data'!$K$2:$K$37000,"65*",'Accounting data'!$L$2:$L$37000,I4)</f>
        <v>0</v>
      </c>
      <c r="J277" s="384">
        <f>SUMIFS('Accounting data'!$G$2:$G$37000,'Accounting data'!$H$2:$H$37000,"9999*",'Accounting data'!$I$2:$I$37000,"7*",'Accounting data'!$J$2:$J$37000,"22*",'Accounting data'!$K$2:$K$37000,"65*",'Accounting data'!$L$2:$L$37000,J4)+SUMIFS('Accounting data'!$G$2:$G$37000,'Accounting data'!$H$2:$H$37000,"9999*",'Accounting data'!$I$2:$I$37000,"8*",'Accounting data'!$J$2:$J$37000,"22*",'Accounting data'!$K$2:$K$37000,"65*",'Accounting data'!$L$2:$L$37000,J4)+SUMIFS('Accounting data'!$G$2:$G$37000,'Accounting data'!$H$2:$H$37000,"9999*",'Accounting data'!$I$2:$I$37000,"9*",'Accounting data'!$J$2:$J$37000,"22*",'Accounting data'!$K$2:$K$37000,"65*",'Accounting data'!$L$2:$L$37000,J4)</f>
        <v>0</v>
      </c>
      <c r="K277" s="384">
        <f>SUMIFS('Accounting data'!$G$2:$G$37000,'Accounting data'!$H$2:$H$37000,"9999*",'Accounting data'!$I$2:$I$37000,"7*",'Accounting data'!$J$2:$J$37000,"22*",'Accounting data'!$K$2:$K$37000,"65*",'Accounting data'!$L$2:$L$37000,K4)+SUMIFS('Accounting data'!$G$2:$G$37000,'Accounting data'!$H$2:$H$37000,"9999*",'Accounting data'!$I$2:$I$37000,"8*",'Accounting data'!$J$2:$J$37000,"22*",'Accounting data'!$K$2:$K$37000,"65*",'Accounting data'!$L$2:$L$37000,K4)+SUMIFS('Accounting data'!$G$2:$G$37000,'Accounting data'!$H$2:$H$37000,"9999*",'Accounting data'!$I$2:$I$37000,"9*",'Accounting data'!$J$2:$J$37000,"22*",'Accounting data'!$K$2:$K$37000,"65*",'Accounting data'!$L$2:$L$37000,K4)</f>
        <v>0</v>
      </c>
      <c r="L277" s="384">
        <f>SUMIFS('Accounting data'!$G$2:$G$37000,'Accounting data'!$H$2:$H$37000,"9999*",'Accounting data'!$I$2:$I$37000,"7*",'Accounting data'!$J$2:$J$37000,"22*",'Accounting data'!$K$2:$K$37000,"65*",'Accounting data'!$L$2:$L$37000,L4)+SUMIFS('Accounting data'!$G$2:$G$37000,'Accounting data'!$H$2:$H$37000,"9999*",'Accounting data'!$I$2:$I$37000,"8*",'Accounting data'!$J$2:$J$37000,"22*",'Accounting data'!$K$2:$K$37000,"65*",'Accounting data'!$L$2:$L$37000,L4)+SUMIFS('Accounting data'!$G$2:$G$37000,'Accounting data'!$H$2:$H$37000,"9999*",'Accounting data'!$I$2:$I$37000,"9*",'Accounting data'!$J$2:$J$37000,"22*",'Accounting data'!$K$2:$K$37000,"65*",'Accounting data'!$L$2:$L$37000,L4)</f>
        <v>0</v>
      </c>
      <c r="M277" s="384">
        <f>SUMIFS('Accounting data'!$G$2:$G$37000,'Accounting data'!$H$2:$H$37000,"9999*",'Accounting data'!$I$2:$I$37000,"7*",'Accounting data'!$J$2:$J$37000,"22*",'Accounting data'!$K$2:$K$37000,"65*",'Accounting data'!$L$2:$L$37000,M4)+SUMIFS('Accounting data'!$G$2:$G$37000,'Accounting data'!$H$2:$H$37000,"9999*",'Accounting data'!$I$2:$I$37000,"8*",'Accounting data'!$J$2:$J$37000,"22*",'Accounting data'!$K$2:$K$37000,"65*",'Accounting data'!$L$2:$L$37000,M4)+SUMIFS('Accounting data'!$G$2:$G$37000,'Accounting data'!$H$2:$H$37000,"9999*",'Accounting data'!$I$2:$I$37000,"9*",'Accounting data'!$J$2:$J$37000,"22*",'Accounting data'!$K$2:$K$37000,"65*",'Accounting data'!$L$2:$L$37000,M4)</f>
        <v>0</v>
      </c>
      <c r="N277" s="384">
        <f>SUMIFS('Accounting data'!$G$2:$G$37000,'Accounting data'!$H$2:$H$37000,"9999*",'Accounting data'!$I$2:$I$37000,"7*",'Accounting data'!$J$2:$J$37000,"22*",'Accounting data'!$K$2:$K$37000,"65*",'Accounting data'!$L$2:$L$37000,N4)+SUMIFS('Accounting data'!$G$2:$G$37000,'Accounting data'!$H$2:$H$37000,"9999*",'Accounting data'!$I$2:$I$37000,"8*",'Accounting data'!$J$2:$J$37000,"22*",'Accounting data'!$K$2:$K$37000,"65*",'Accounting data'!$L$2:$L$37000,N4)+SUMIFS('Accounting data'!$G$2:$G$37000,'Accounting data'!$H$2:$H$37000,"9999*",'Accounting data'!$I$2:$I$37000,"9*",'Accounting data'!$J$2:$J$37000,"22*",'Accounting data'!$K$2:$K$37000,"65*",'Accounting data'!$L$2:$L$37000,N4)</f>
        <v>0</v>
      </c>
      <c r="O277" s="384">
        <f>SUMIFS('Accounting data'!$G$2:$G$37000,'Accounting data'!$H$2:$H$37000,"9999*",'Accounting data'!$I$2:$I$37000,"7*",'Accounting data'!$J$2:$J$37000,"22*",'Accounting data'!$K$2:$K$37000,"65*",'Accounting data'!$L$2:$L$37000,O4)+SUMIFS('Accounting data'!$G$2:$G$37000,'Accounting data'!$H$2:$H$37000,"9999*",'Accounting data'!$I$2:$I$37000,"8*",'Accounting data'!$J$2:$J$37000,"22*",'Accounting data'!$K$2:$K$37000,"65*",'Accounting data'!$L$2:$L$37000,O4)+SUMIFS('Accounting data'!$G$2:$G$37000,'Accounting data'!$H$2:$H$37000,"9999*",'Accounting data'!$I$2:$I$37000,"9*",'Accounting data'!$J$2:$J$37000,"22*",'Accounting data'!$K$2:$K$37000,"65*",'Accounting data'!$L$2:$L$37000,O4)</f>
        <v>0</v>
      </c>
      <c r="P277" s="384">
        <f>SUMIFS('Accounting data'!$G$2:$G$37000,'Accounting data'!$H$2:$H$37000,"9999*",'Accounting data'!$I$2:$I$37000,"7*",'Accounting data'!$J$2:$J$37000,"22*",'Accounting data'!$K$2:$K$37000,"65*",'Accounting data'!$L$2:$L$37000,P4)+SUMIFS('Accounting data'!$G$2:$G$37000,'Accounting data'!$H$2:$H$37000,"9999*",'Accounting data'!$I$2:$I$37000,"8*",'Accounting data'!$J$2:$J$37000,"22*",'Accounting data'!$K$2:$K$37000,"65*",'Accounting data'!$L$2:$L$37000,P4)+SUMIFS('Accounting data'!$G$2:$G$37000,'Accounting data'!$H$2:$H$37000,"9999*",'Accounting data'!$I$2:$I$37000,"9*",'Accounting data'!$J$2:$J$37000,"22*",'Accounting data'!$K$2:$K$37000,"65*",'Accounting data'!$L$2:$L$37000,P4)</f>
        <v>0</v>
      </c>
      <c r="Q277" s="384">
        <f>SUMIFS('Accounting data'!$G$2:$G$37000,'Accounting data'!$H$2:$H$37000,"9999*",'Accounting data'!$I$2:$I$37000,"7*",'Accounting data'!$J$2:$J$37000,"22*",'Accounting data'!$K$2:$K$37000,"65*",'Accounting data'!$L$2:$L$37000,Q4)+SUMIFS('Accounting data'!$G$2:$G$37000,'Accounting data'!$H$2:$H$37000,"9999*",'Accounting data'!$I$2:$I$37000,"8*",'Accounting data'!$J$2:$J$37000,"22*",'Accounting data'!$K$2:$K$37000,"65*",'Accounting data'!$L$2:$L$37000,Q4)+SUMIFS('Accounting data'!$G$2:$G$37000,'Accounting data'!$H$2:$H$37000,"9999*",'Accounting data'!$I$2:$I$37000,"9*",'Accounting data'!$J$2:$J$37000,"22*",'Accounting data'!$K$2:$K$37000,"65*",'Accounting data'!$L$2:$L$37000,Q4)</f>
        <v>0</v>
      </c>
      <c r="R277" s="384">
        <f>SUMIFS('Accounting data'!$G$2:$G$37000,'Accounting data'!$H$2:$H$37000,"9999*",'Accounting data'!$I$2:$I$37000,"7*",'Accounting data'!$J$2:$J$37000,"22*",'Accounting data'!$K$2:$K$37000,"65*",'Accounting data'!$L$2:$L$37000,R4)+SUMIFS('Accounting data'!$G$2:$G$37000,'Accounting data'!$H$2:$H$37000,"9999*",'Accounting data'!$I$2:$I$37000,"8*",'Accounting data'!$J$2:$J$37000,"22*",'Accounting data'!$K$2:$K$37000,"65*",'Accounting data'!$L$2:$L$37000,R4)+SUMIFS('Accounting data'!$G$2:$G$37000,'Accounting data'!$H$2:$H$37000,"9999*",'Accounting data'!$I$2:$I$37000,"9*",'Accounting data'!$J$2:$J$37000,"22*",'Accounting data'!$K$2:$K$37000,"65*",'Accounting data'!$L$2:$L$37000,R4)</f>
        <v>0</v>
      </c>
      <c r="S277" s="384">
        <f>SUMIFS('Accounting data'!$G$2:$G$37000,'Accounting data'!$H$2:$H$37000,"9999*",'Accounting data'!$I$2:$I$37000,"7*",'Accounting data'!$J$2:$J$37000,"22*",'Accounting data'!$K$2:$K$37000,"65*",'Accounting data'!$L$2:$L$37000,S4)+SUMIFS('Accounting data'!$G$2:$G$37000,'Accounting data'!$H$2:$H$37000,"9999*",'Accounting data'!$I$2:$I$37000,"8*",'Accounting data'!$J$2:$J$37000,"22*",'Accounting data'!$K$2:$K$37000,"65*",'Accounting data'!$L$2:$L$37000,S4)+SUMIFS('Accounting data'!$G$2:$G$37000,'Accounting data'!$H$2:$H$37000,"9999*",'Accounting data'!$I$2:$I$37000,"9*",'Accounting data'!$J$2:$J$37000,"22*",'Accounting data'!$K$2:$K$37000,"65*",'Accounting data'!$L$2:$L$37000,S4)</f>
        <v>0</v>
      </c>
      <c r="T277" s="384">
        <f>SUMIFS('Accounting data'!$G$2:$G$37000,'Accounting data'!$H$2:$H$37000,"9999*",'Accounting data'!$I$2:$I$37000,"7*",'Accounting data'!$J$2:$J$37000,"22*",'Accounting data'!$K$2:$K$37000,"65*",'Accounting data'!$L$2:$L$37000,T4)+SUMIFS('Accounting data'!$G$2:$G$37000,'Accounting data'!$H$2:$H$37000,"9999*",'Accounting data'!$I$2:$I$37000,"8*",'Accounting data'!$J$2:$J$37000,"22*",'Accounting data'!$K$2:$K$37000,"65*",'Accounting data'!$L$2:$L$37000,T4)+SUMIFS('Accounting data'!$G$2:$G$37000,'Accounting data'!$H$2:$H$37000,"9999*",'Accounting data'!$I$2:$I$37000,"9*",'Accounting data'!$J$2:$J$37000,"22*",'Accounting data'!$K$2:$K$37000,"65*",'Accounting data'!$L$2:$L$37000,T4)</f>
        <v>0</v>
      </c>
      <c r="U277" s="384">
        <f>SUMIFS('Accounting data'!$G$2:$G$37000,'Accounting data'!$H$2:$H$37000,"9999*",'Accounting data'!$I$2:$I$37000,"7*",'Accounting data'!$J$2:$J$37000,"22*",'Accounting data'!$K$2:$K$37000,"65*",'Accounting data'!$L$2:$L$37000,U4)+SUMIFS('Accounting data'!$G$2:$G$37000,'Accounting data'!$H$2:$H$37000,"9999*",'Accounting data'!$I$2:$I$37000,"8*",'Accounting data'!$J$2:$J$37000,"22*",'Accounting data'!$K$2:$K$37000,"65*",'Accounting data'!$L$2:$L$37000,U4)+SUMIFS('Accounting data'!$G$2:$G$37000,'Accounting data'!$H$2:$H$37000,"9999*",'Accounting data'!$I$2:$I$37000,"9*",'Accounting data'!$J$2:$J$37000,"22*",'Accounting data'!$K$2:$K$37000,"65*",'Accounting data'!$L$2:$L$37000,U4)</f>
        <v>0</v>
      </c>
      <c r="V277" s="384">
        <f>SUMIFS('Accounting data'!$G$2:$G$37000,'Accounting data'!$H$2:$H$37000,"9999*",'Accounting data'!$I$2:$I$37000,"7*",'Accounting data'!$J$2:$J$37000,"22*",'Accounting data'!$K$2:$K$37000,"65*",'Accounting data'!$L$2:$L$37000,V4)+SUMIFS('Accounting data'!$G$2:$G$37000,'Accounting data'!$H$2:$H$37000,"9999*",'Accounting data'!$I$2:$I$37000,"8*",'Accounting data'!$J$2:$J$37000,"22*",'Accounting data'!$K$2:$K$37000,"65*",'Accounting data'!$L$2:$L$37000,V4)+SUMIFS('Accounting data'!$G$2:$G$37000,'Accounting data'!$H$2:$H$37000,"9999*",'Accounting data'!$I$2:$I$37000,"9*",'Accounting data'!$J$2:$J$37000,"22*",'Accounting data'!$K$2:$K$37000,"65*",'Accounting data'!$L$2:$L$37000,V4)</f>
        <v>0</v>
      </c>
      <c r="W277" s="384">
        <f>SUMIFS('Accounting data'!$G$2:$G$37000,'Accounting data'!$H$2:$H$37000,"9999*",'Accounting data'!$I$2:$I$37000,"7*",'Accounting data'!$J$2:$J$37000,"22*",'Accounting data'!$K$2:$K$37000,"65*",'Accounting data'!$L$2:$L$37000,W4)+SUMIFS('Accounting data'!$G$2:$G$37000,'Accounting data'!$H$2:$H$37000,"9999*",'Accounting data'!$I$2:$I$37000,"8*",'Accounting data'!$J$2:$J$37000,"22*",'Accounting data'!$K$2:$K$37000,"65*",'Accounting data'!$L$2:$L$37000,W4)+SUMIFS('Accounting data'!$G$2:$G$37000,'Accounting data'!$H$2:$H$37000,"9999*",'Accounting data'!$I$2:$I$37000,"9*",'Accounting data'!$J$2:$J$37000,"22*",'Accounting data'!$K$2:$K$37000,"65*",'Accounting data'!$L$2:$L$37000,W4)</f>
        <v>0</v>
      </c>
      <c r="X277" s="384">
        <f>SUMIFS('Accounting data'!$G$2:$G$37000,'Accounting data'!$H$2:$H$37000,"9999*",'Accounting data'!$I$2:$I$37000,"7*",'Accounting data'!$J$2:$J$37000,"22*",'Accounting data'!$K$2:$K$37000,"65*",'Accounting data'!$L$2:$L$37000,X4)+SUMIFS('Accounting data'!$G$2:$G$37000,'Accounting data'!$H$2:$H$37000,"9999*",'Accounting data'!$I$2:$I$37000,"8*",'Accounting data'!$J$2:$J$37000,"22*",'Accounting data'!$K$2:$K$37000,"65*",'Accounting data'!$L$2:$L$37000,X4)+SUMIFS('Accounting data'!$G$2:$G$37000,'Accounting data'!$H$2:$H$37000,"9999*",'Accounting data'!$I$2:$I$37000,"9*",'Accounting data'!$J$2:$J$37000,"22*",'Accounting data'!$K$2:$K$37000,"65*",'Accounting data'!$L$2:$L$37000,X4)</f>
        <v>0</v>
      </c>
      <c r="Y277" s="384">
        <f>SUMIFS('Accounting data'!$G$2:$G$37000,'Accounting data'!$H$2:$H$37000,"9999*",'Accounting data'!$I$2:$I$37000,"7*",'Accounting data'!$J$2:$J$37000,"22*",'Accounting data'!$K$2:$K$37000,"65*",'Accounting data'!$L$2:$L$37000,Y4)+SUMIFS('Accounting data'!$G$2:$G$37000,'Accounting data'!$H$2:$H$37000,"9999*",'Accounting data'!$I$2:$I$37000,"8*",'Accounting data'!$J$2:$J$37000,"22*",'Accounting data'!$K$2:$K$37000,"65*",'Accounting data'!$L$2:$L$37000,Y4)+SUMIFS('Accounting data'!$G$2:$G$37000,'Accounting data'!$H$2:$H$37000,"9999*",'Accounting data'!$I$2:$I$37000,"9*",'Accounting data'!$J$2:$J$37000,"22*",'Accounting data'!$K$2:$K$37000,"65*",'Accounting data'!$L$2:$L$37000,Y4)</f>
        <v>0</v>
      </c>
      <c r="Z277" s="384">
        <f>SUMIFS('Accounting data'!$G$2:$G$37000,'Accounting data'!$H$2:$H$37000,"9999*",'Accounting data'!$I$2:$I$37000,"7*",'Accounting data'!$J$2:$J$37000,"22*",'Accounting data'!$K$2:$K$37000,"65*",'Accounting data'!$L$2:$L$37000,Z4)+SUMIFS('Accounting data'!$G$2:$G$37000,'Accounting data'!$H$2:$H$37000,"9999*",'Accounting data'!$I$2:$I$37000,"8*",'Accounting data'!$J$2:$J$37000,"22*",'Accounting data'!$K$2:$K$37000,"65*",'Accounting data'!$L$2:$L$37000,Z4)+SUMIFS('Accounting data'!$G$2:$G$37000,'Accounting data'!$H$2:$H$37000,"9999*",'Accounting data'!$I$2:$I$37000,"9*",'Accounting data'!$J$2:$J$37000,"22*",'Accounting data'!$K$2:$K$37000,"65*",'Accounting data'!$L$2:$L$37000,Z4)</f>
        <v>0</v>
      </c>
      <c r="AA277" s="384">
        <f>SUMIFS('Accounting data'!$G$2:$G$37000,'Accounting data'!$H$2:$H$37000,"9999*",'Accounting data'!$I$2:$I$37000,"7*",'Accounting data'!$J$2:$J$37000,"22*",'Accounting data'!$K$2:$K$37000,"65*",'Accounting data'!$L$2:$L$37000,AA4)+SUMIFS('Accounting data'!$G$2:$G$37000,'Accounting data'!$H$2:$H$37000,"9999*",'Accounting data'!$I$2:$I$37000,"8*",'Accounting data'!$J$2:$J$37000,"22*",'Accounting data'!$K$2:$K$37000,"65*",'Accounting data'!$L$2:$L$37000,AA4)+SUMIFS('Accounting data'!$G$2:$G$37000,'Accounting data'!$H$2:$H$37000,"9999*",'Accounting data'!$I$2:$I$37000,"9*",'Accounting data'!$J$2:$J$37000,"22*",'Accounting data'!$K$2:$K$37000,"65*",'Accounting data'!$L$2:$L$37000,AA4)</f>
        <v>0</v>
      </c>
      <c r="AB277" s="384">
        <f>SUMIFS('Accounting data'!$G$2:$G$37000,'Accounting data'!$H$2:$H$37000,"9999*",'Accounting data'!$I$2:$I$37000,"7*",'Accounting data'!$J$2:$J$37000,"22*",'Accounting data'!$K$2:$K$37000,"65*",'Accounting data'!$L$2:$L$37000,AB4)+SUMIFS('Accounting data'!$G$2:$G$37000,'Accounting data'!$H$2:$H$37000,"9999*",'Accounting data'!$I$2:$I$37000,"8*",'Accounting data'!$J$2:$J$37000,"22*",'Accounting data'!$K$2:$K$37000,"65*",'Accounting data'!$L$2:$L$37000,AB4)+SUMIFS('Accounting data'!$G$2:$G$37000,'Accounting data'!$H$2:$H$37000,"9999*",'Accounting data'!$I$2:$I$37000,"9*",'Accounting data'!$J$2:$J$37000,"22*",'Accounting data'!$K$2:$K$37000,"65*",'Accounting data'!$L$2:$L$37000,AB4)</f>
        <v>0</v>
      </c>
      <c r="AC277" s="384">
        <f>SUMIFS('Accounting data'!$G$2:$G$37000,'Accounting data'!$H$2:$H$37000,"9999*",'Accounting data'!$I$2:$I$37000,"7*",'Accounting data'!$J$2:$J$37000,"22*",'Accounting data'!$K$2:$K$37000,"65*",'Accounting data'!$L$2:$L$37000,AC4)+SUMIFS('Accounting data'!$G$2:$G$37000,'Accounting data'!$H$2:$H$37000,"9999*",'Accounting data'!$I$2:$I$37000,"8*",'Accounting data'!$J$2:$J$37000,"22*",'Accounting data'!$K$2:$K$37000,"65*",'Accounting data'!$L$2:$L$37000,AC4)+SUMIFS('Accounting data'!$G$2:$G$37000,'Accounting data'!$H$2:$H$37000,"9999*",'Accounting data'!$I$2:$I$37000,"9*",'Accounting data'!$J$2:$J$37000,"22*",'Accounting data'!$K$2:$K$37000,"65*",'Accounting data'!$L$2:$L$37000,AC4)</f>
        <v>0</v>
      </c>
      <c r="AD277" s="384">
        <f>SUMIFS('Accounting data'!$G$2:$G$37000,'Accounting data'!$H$2:$H$37000,"9999*",'Accounting data'!$I$2:$I$37000,"7*",'Accounting data'!$J$2:$J$37000,"22*",'Accounting data'!$K$2:$K$37000,"65*",'Accounting data'!$L$2:$L$37000,AD4)+SUMIFS('Accounting data'!$G$2:$G$37000,'Accounting data'!$H$2:$H$37000,"9999*",'Accounting data'!$I$2:$I$37000,"8*",'Accounting data'!$J$2:$J$37000,"22*",'Accounting data'!$K$2:$K$37000,"65*",'Accounting data'!$L$2:$L$37000,AD4)+SUMIFS('Accounting data'!$G$2:$G$37000,'Accounting data'!$H$2:$H$37000,"9999*",'Accounting data'!$I$2:$I$37000,"9*",'Accounting data'!$J$2:$J$37000,"22*",'Accounting data'!$K$2:$K$37000,"65*",'Accounting data'!$L$2:$L$37000,AD4)</f>
        <v>0</v>
      </c>
      <c r="AE277" s="384">
        <f>SUMIFS('Accounting data'!$G$2:$G$37000,'Accounting data'!$H$2:$H$37000,"9999*",'Accounting data'!$I$2:$I$37000,"7*",'Accounting data'!$J$2:$J$37000,"22*",'Accounting data'!$K$2:$K$37000,"65*",'Accounting data'!$L$2:$L$37000,AE4)+SUMIFS('Accounting data'!$G$2:$G$37000,'Accounting data'!$H$2:$H$37000,"9999*",'Accounting data'!$I$2:$I$37000,"8*",'Accounting data'!$J$2:$J$37000,"22*",'Accounting data'!$K$2:$K$37000,"65*",'Accounting data'!$L$2:$L$37000,AE4)+SUMIFS('Accounting data'!$G$2:$G$37000,'Accounting data'!$H$2:$H$37000,"9999*",'Accounting data'!$I$2:$I$37000,"9*",'Accounting data'!$J$2:$J$37000,"22*",'Accounting data'!$K$2:$K$37000,"65*",'Accounting data'!$L$2:$L$37000,AE4)</f>
        <v>0</v>
      </c>
      <c r="AF277" s="384">
        <f>SUMIFS('Accounting data'!$G$2:$G$37000,'Accounting data'!$H$2:$H$37000,"9999*",'Accounting data'!$I$2:$I$37000,"7*",'Accounting data'!$J$2:$J$37000,"22*",'Accounting data'!$K$2:$K$37000,"65*",'Accounting data'!$L$2:$L$37000,AF4)+SUMIFS('Accounting data'!$G$2:$G$37000,'Accounting data'!$H$2:$H$37000,"9999*",'Accounting data'!$I$2:$I$37000,"8*",'Accounting data'!$J$2:$J$37000,"22*",'Accounting data'!$K$2:$K$37000,"65*",'Accounting data'!$L$2:$L$37000,AF4)+SUMIFS('Accounting data'!$G$2:$G$37000,'Accounting data'!$H$2:$H$37000,"9999*",'Accounting data'!$I$2:$I$37000,"9*",'Accounting data'!$J$2:$J$37000,"22*",'Accounting data'!$K$2:$K$37000,"65*",'Accounting data'!$L$2:$L$37000,AF4)</f>
        <v>0</v>
      </c>
    </row>
    <row r="296" spans="1:32">
      <c r="A296" s="387" t="s">
        <v>531</v>
      </c>
      <c r="B296" s="387"/>
      <c r="C296" s="387"/>
      <c r="D296" s="387"/>
      <c r="E296" s="385">
        <f>((E270-E271-E272-E273-E274)+(E275+E276+E277+E278+E279+E280+E281+E282+E283))-((E284-E285-E286)+(E287+E288+E289))-((E290-E291-E292)+(E293+E294+E295))</f>
        <v>0</v>
      </c>
      <c r="F296" s="385">
        <f t="shared" ref="F296:V296" si="60">((F270-F271-F272-F273-F274)+(F275+F276+F277+F278+F279+F280+F281+F282+F283))-((F284-F285-F286)+(F287+F288+F289))-((F290-F291-F292)+(F293+F294+F295))</f>
        <v>0</v>
      </c>
      <c r="G296" s="385"/>
      <c r="H296" s="385">
        <f t="shared" si="60"/>
        <v>0</v>
      </c>
      <c r="I296" s="385">
        <f t="shared" si="60"/>
        <v>0</v>
      </c>
      <c r="J296" s="385">
        <f t="shared" si="60"/>
        <v>0</v>
      </c>
      <c r="K296" s="385">
        <f t="shared" si="60"/>
        <v>0</v>
      </c>
      <c r="L296" s="385">
        <f t="shared" si="60"/>
        <v>0</v>
      </c>
      <c r="M296" s="385">
        <f t="shared" si="60"/>
        <v>0</v>
      </c>
      <c r="N296" s="385">
        <f t="shared" si="60"/>
        <v>0</v>
      </c>
      <c r="O296" s="385">
        <f t="shared" si="60"/>
        <v>0</v>
      </c>
      <c r="P296" s="385">
        <f t="shared" si="60"/>
        <v>0</v>
      </c>
      <c r="Q296" s="385">
        <f t="shared" si="60"/>
        <v>0</v>
      </c>
      <c r="R296" s="385">
        <f t="shared" si="60"/>
        <v>0</v>
      </c>
      <c r="S296" s="385">
        <f t="shared" si="60"/>
        <v>0</v>
      </c>
      <c r="T296" s="385">
        <f t="shared" si="60"/>
        <v>0</v>
      </c>
      <c r="U296" s="385">
        <f t="shared" si="60"/>
        <v>0</v>
      </c>
      <c r="V296" s="385">
        <f t="shared" si="60"/>
        <v>0</v>
      </c>
      <c r="W296" s="385">
        <f t="shared" ref="W296:AF296" si="61">((W270-W271-W272-W273-W274)+(W275+W276+W277+W278+W279+W280+W281+W282+W283))-((W284-W285-W286)+(W287+W288+W289))-((W290-W291-W292)+(W293+W294+W295))</f>
        <v>0</v>
      </c>
      <c r="X296" s="385">
        <f t="shared" si="61"/>
        <v>0</v>
      </c>
      <c r="Y296" s="385">
        <f t="shared" si="61"/>
        <v>0</v>
      </c>
      <c r="Z296" s="385">
        <f t="shared" si="61"/>
        <v>0</v>
      </c>
      <c r="AA296" s="385">
        <f t="shared" si="61"/>
        <v>0</v>
      </c>
      <c r="AB296" s="385">
        <f t="shared" si="61"/>
        <v>0</v>
      </c>
      <c r="AC296" s="385">
        <f t="shared" si="61"/>
        <v>0</v>
      </c>
      <c r="AD296" s="385">
        <f t="shared" si="61"/>
        <v>0</v>
      </c>
      <c r="AE296" s="385">
        <f t="shared" si="61"/>
        <v>0</v>
      </c>
      <c r="AF296" s="385">
        <f t="shared" si="61"/>
        <v>0</v>
      </c>
    </row>
    <row r="297" spans="1:32">
      <c r="A297" s="383" t="s">
        <v>72</v>
      </c>
      <c r="B297" s="383" t="s">
        <v>72</v>
      </c>
      <c r="C297" s="383">
        <v>2300</v>
      </c>
      <c r="D297" s="397" t="s">
        <v>67</v>
      </c>
      <c r="E297" s="384">
        <f>SUMIFS('Accounting data'!$G$2:$G$37000,'Accounting data'!$J$2:$J$37000,"23*",'Accounting data'!$K$2:$K$37000,"63*",'Accounting data'!$L$2:$L$37000,E4)+SUMIFS('Accounting data'!$G$2:$G$37000,'Accounting data'!$J$2:$J$37000,"23*",'Accounting data'!$K$2:$K$37000,"64*",'Accounting data'!$L$2:$L$37000,E4)+SUMIFS('Accounting data'!$G$2:$G$37000,'Accounting data'!$J$2:$J$37000,"23*",'Accounting data'!$K$2:$K$37000,"65*",'Accounting data'!$L$2:$L$37000,E4)</f>
        <v>0</v>
      </c>
      <c r="F297" s="384">
        <f>SUMIFS('Accounting data'!$G$2:$G$37000,'Accounting data'!$J$2:$J$37000,"23*",'Accounting data'!$K$2:$K$37000,"63*",'Accounting data'!$L$2:$L$37000,F4)+SUMIFS('Accounting data'!$G$2:$G$37000,'Accounting data'!$J$2:$J$37000,"23*",'Accounting data'!$K$2:$K$37000,"64*",'Accounting data'!$L$2:$L$37000,F4)+SUMIFS('Accounting data'!$G$2:$G$37000,'Accounting data'!$J$2:$J$37000,"23*",'Accounting data'!$K$2:$K$37000,"65*",'Accounting data'!$L$2:$L$37000,F4)</f>
        <v>0</v>
      </c>
      <c r="G297" s="385"/>
      <c r="H297" s="384">
        <f>SUMIFS('Accounting data'!$G$2:$G$37000,'Accounting data'!$J$2:$J$37000,"23*",'Accounting data'!$K$2:$K$37000,"63*",'Accounting data'!$L$2:$L$37000,H4)+SUMIFS('Accounting data'!$G$2:$G$37000,'Accounting data'!$J$2:$J$37000,"23*",'Accounting data'!$K$2:$K$37000,"64*",'Accounting data'!$L$2:$L$37000,H4)+SUMIFS('Accounting data'!$G$2:$G$37000,'Accounting data'!$J$2:$J$37000,"23*",'Accounting data'!$K$2:$K$37000,"65*",'Accounting data'!$L$2:$L$37000,H4)</f>
        <v>0</v>
      </c>
      <c r="I297" s="384">
        <f>SUMIFS('Accounting data'!$G$2:$G$37000,'Accounting data'!$J$2:$J$37000,"23*",'Accounting data'!$K$2:$K$37000,"63*",'Accounting data'!$L$2:$L$37000,I4)+SUMIFS('Accounting data'!$G$2:$G$37000,'Accounting data'!$J$2:$J$37000,"23*",'Accounting data'!$K$2:$K$37000,"64*",'Accounting data'!$L$2:$L$37000,I4)+SUMIFS('Accounting data'!$G$2:$G$37000,'Accounting data'!$J$2:$J$37000,"23*",'Accounting data'!$K$2:$K$37000,"65*",'Accounting data'!$L$2:$L$37000,I4)</f>
        <v>0</v>
      </c>
      <c r="J297" s="384">
        <f>SUMIFS('Accounting data'!$G$2:$G$37000,'Accounting data'!$J$2:$J$37000,"23*",'Accounting data'!$K$2:$K$37000,"63*",'Accounting data'!$L$2:$L$37000,J4)+SUMIFS('Accounting data'!$G$2:$G$37000,'Accounting data'!$J$2:$J$37000,"23*",'Accounting data'!$K$2:$K$37000,"64*",'Accounting data'!$L$2:$L$37000,J4)+SUMIFS('Accounting data'!$G$2:$G$37000,'Accounting data'!$J$2:$J$37000,"23*",'Accounting data'!$K$2:$K$37000,"65*",'Accounting data'!$L$2:$L$37000,J4)</f>
        <v>0</v>
      </c>
      <c r="K297" s="384">
        <f>SUMIFS('Accounting data'!$G$2:$G$37000,'Accounting data'!$J$2:$J$37000,"23*",'Accounting data'!$K$2:$K$37000,"63*",'Accounting data'!$L$2:$L$37000,K4)+SUMIFS('Accounting data'!$G$2:$G$37000,'Accounting data'!$J$2:$J$37000,"23*",'Accounting data'!$K$2:$K$37000,"64*",'Accounting data'!$L$2:$L$37000,K4)+SUMIFS('Accounting data'!$G$2:$G$37000,'Accounting data'!$J$2:$J$37000,"23*",'Accounting data'!$K$2:$K$37000,"65*",'Accounting data'!$L$2:$L$37000,K4)</f>
        <v>0</v>
      </c>
      <c r="L297" s="384">
        <f>SUMIFS('Accounting data'!$G$2:$G$37000,'Accounting data'!$J$2:$J$37000,"23*",'Accounting data'!$K$2:$K$37000,"63*",'Accounting data'!$L$2:$L$37000,L4)+SUMIFS('Accounting data'!$G$2:$G$37000,'Accounting data'!$J$2:$J$37000,"23*",'Accounting data'!$K$2:$K$37000,"64*",'Accounting data'!$L$2:$L$37000,L4)+SUMIFS('Accounting data'!$G$2:$G$37000,'Accounting data'!$J$2:$J$37000,"23*",'Accounting data'!$K$2:$K$37000,"65*",'Accounting data'!$L$2:$L$37000,L4)</f>
        <v>0</v>
      </c>
      <c r="M297" s="384">
        <f>SUMIFS('Accounting data'!$G$2:$G$37000,'Accounting data'!$J$2:$J$37000,"23*",'Accounting data'!$K$2:$K$37000,"63*",'Accounting data'!$L$2:$L$37000,M4)+SUMIFS('Accounting data'!$G$2:$G$37000,'Accounting data'!$J$2:$J$37000,"23*",'Accounting data'!$K$2:$K$37000,"64*",'Accounting data'!$L$2:$L$37000,M4)+SUMIFS('Accounting data'!$G$2:$G$37000,'Accounting data'!$J$2:$J$37000,"23*",'Accounting data'!$K$2:$K$37000,"65*",'Accounting data'!$L$2:$L$37000,M4)</f>
        <v>0</v>
      </c>
      <c r="N297" s="384">
        <f>SUMIFS('Accounting data'!$G$2:$G$37000,'Accounting data'!$J$2:$J$37000,"23*",'Accounting data'!$K$2:$K$37000,"63*",'Accounting data'!$L$2:$L$37000,N4)+SUMIFS('Accounting data'!$G$2:$G$37000,'Accounting data'!$J$2:$J$37000,"23*",'Accounting data'!$K$2:$K$37000,"64*",'Accounting data'!$L$2:$L$37000,N4)+SUMIFS('Accounting data'!$G$2:$G$37000,'Accounting data'!$J$2:$J$37000,"23*",'Accounting data'!$K$2:$K$37000,"65*",'Accounting data'!$L$2:$L$37000,N4)</f>
        <v>0</v>
      </c>
      <c r="O297" s="384">
        <f>SUMIFS('Accounting data'!$G$2:$G$37000,'Accounting data'!$J$2:$J$37000,"23*",'Accounting data'!$K$2:$K$37000,"63*",'Accounting data'!$L$2:$L$37000,O4)+SUMIFS('Accounting data'!$G$2:$G$37000,'Accounting data'!$J$2:$J$37000,"23*",'Accounting data'!$K$2:$K$37000,"64*",'Accounting data'!$L$2:$L$37000,O4)+SUMIFS('Accounting data'!$G$2:$G$37000,'Accounting data'!$J$2:$J$37000,"23*",'Accounting data'!$K$2:$K$37000,"65*",'Accounting data'!$L$2:$L$37000,O4)</f>
        <v>0</v>
      </c>
      <c r="P297" s="384">
        <f>SUMIFS('Accounting data'!$G$2:$G$37000,'Accounting data'!$J$2:$J$37000,"23*",'Accounting data'!$K$2:$K$37000,"63*",'Accounting data'!$L$2:$L$37000,P4)+SUMIFS('Accounting data'!$G$2:$G$37000,'Accounting data'!$J$2:$J$37000,"23*",'Accounting data'!$K$2:$K$37000,"64*",'Accounting data'!$L$2:$L$37000,P4)+SUMIFS('Accounting data'!$G$2:$G$37000,'Accounting data'!$J$2:$J$37000,"23*",'Accounting data'!$K$2:$K$37000,"65*",'Accounting data'!$L$2:$L$37000,P4)</f>
        <v>0</v>
      </c>
      <c r="Q297" s="384">
        <f>SUMIFS('Accounting data'!$G$2:$G$37000,'Accounting data'!$J$2:$J$37000,"23*",'Accounting data'!$K$2:$K$37000,"63*",'Accounting data'!$L$2:$L$37000,Q4)+SUMIFS('Accounting data'!$G$2:$G$37000,'Accounting data'!$J$2:$J$37000,"23*",'Accounting data'!$K$2:$K$37000,"64*",'Accounting data'!$L$2:$L$37000,Q4)+SUMIFS('Accounting data'!$G$2:$G$37000,'Accounting data'!$J$2:$J$37000,"23*",'Accounting data'!$K$2:$K$37000,"65*",'Accounting data'!$L$2:$L$37000,Q4)</f>
        <v>0</v>
      </c>
      <c r="R297" s="384">
        <f>SUMIFS('Accounting data'!$G$2:$G$37000,'Accounting data'!$J$2:$J$37000,"23*",'Accounting data'!$K$2:$K$37000,"63*",'Accounting data'!$L$2:$L$37000,R4)+SUMIFS('Accounting data'!$G$2:$G$37000,'Accounting data'!$J$2:$J$37000,"23*",'Accounting data'!$K$2:$K$37000,"64*",'Accounting data'!$L$2:$L$37000,R4)+SUMIFS('Accounting data'!$G$2:$G$37000,'Accounting data'!$J$2:$J$37000,"23*",'Accounting data'!$K$2:$K$37000,"65*",'Accounting data'!$L$2:$L$37000,R4)</f>
        <v>0</v>
      </c>
      <c r="S297" s="384">
        <f>SUMIFS('Accounting data'!$G$2:$G$37000,'Accounting data'!$J$2:$J$37000,"23*",'Accounting data'!$K$2:$K$37000,"63*",'Accounting data'!$L$2:$L$37000,S4)+SUMIFS('Accounting data'!$G$2:$G$37000,'Accounting data'!$J$2:$J$37000,"23*",'Accounting data'!$K$2:$K$37000,"64*",'Accounting data'!$L$2:$L$37000,S4)+SUMIFS('Accounting data'!$G$2:$G$37000,'Accounting data'!$J$2:$J$37000,"23*",'Accounting data'!$K$2:$K$37000,"65*",'Accounting data'!$L$2:$L$37000,S4)</f>
        <v>0</v>
      </c>
      <c r="T297" s="384">
        <f>SUMIFS('Accounting data'!$G$2:$G$37000,'Accounting data'!$J$2:$J$37000,"23*",'Accounting data'!$K$2:$K$37000,"63*",'Accounting data'!$L$2:$L$37000,T4)+SUMIFS('Accounting data'!$G$2:$G$37000,'Accounting data'!$J$2:$J$37000,"23*",'Accounting data'!$K$2:$K$37000,"64*",'Accounting data'!$L$2:$L$37000,T4)+SUMIFS('Accounting data'!$G$2:$G$37000,'Accounting data'!$J$2:$J$37000,"23*",'Accounting data'!$K$2:$K$37000,"65*",'Accounting data'!$L$2:$L$37000,T4)</f>
        <v>0</v>
      </c>
      <c r="U297" s="384">
        <f>SUMIFS('Accounting data'!$G$2:$G$37000,'Accounting data'!$J$2:$J$37000,"23*",'Accounting data'!$K$2:$K$37000,"63*",'Accounting data'!$L$2:$L$37000,U4)+SUMIFS('Accounting data'!$G$2:$G$37000,'Accounting data'!$J$2:$J$37000,"23*",'Accounting data'!$K$2:$K$37000,"64*",'Accounting data'!$L$2:$L$37000,U4)+SUMIFS('Accounting data'!$G$2:$G$37000,'Accounting data'!$J$2:$J$37000,"23*",'Accounting data'!$K$2:$K$37000,"65*",'Accounting data'!$L$2:$L$37000,U4)</f>
        <v>0</v>
      </c>
      <c r="V297" s="384">
        <f>SUMIFS('Accounting data'!$G$2:$G$37000,'Accounting data'!$J$2:$J$37000,"23*",'Accounting data'!$K$2:$K$37000,"63*",'Accounting data'!$L$2:$L$37000,V4)+SUMIFS('Accounting data'!$G$2:$G$37000,'Accounting data'!$J$2:$J$37000,"23*",'Accounting data'!$K$2:$K$37000,"64*",'Accounting data'!$L$2:$L$37000,V4)+SUMIFS('Accounting data'!$G$2:$G$37000,'Accounting data'!$J$2:$J$37000,"23*",'Accounting data'!$K$2:$K$37000,"65*",'Accounting data'!$L$2:$L$37000,V4)</f>
        <v>0</v>
      </c>
      <c r="W297" s="384">
        <f>SUMIFS('Accounting data'!$G$2:$G$37000,'Accounting data'!$J$2:$J$37000,"23*",'Accounting data'!$K$2:$K$37000,"63*",'Accounting data'!$L$2:$L$37000,W4)+SUMIFS('Accounting data'!$G$2:$G$37000,'Accounting data'!$J$2:$J$37000,"23*",'Accounting data'!$K$2:$K$37000,"64*",'Accounting data'!$L$2:$L$37000,W4)+SUMIFS('Accounting data'!$G$2:$G$37000,'Accounting data'!$J$2:$J$37000,"23*",'Accounting data'!$K$2:$K$37000,"65*",'Accounting data'!$L$2:$L$37000,W4)</f>
        <v>0</v>
      </c>
      <c r="X297" s="384">
        <f>SUMIFS('Accounting data'!$G$2:$G$37000,'Accounting data'!$J$2:$J$37000,"23*",'Accounting data'!$K$2:$K$37000,"63*",'Accounting data'!$L$2:$L$37000,X4)+SUMIFS('Accounting data'!$G$2:$G$37000,'Accounting data'!$J$2:$J$37000,"23*",'Accounting data'!$K$2:$K$37000,"64*",'Accounting data'!$L$2:$L$37000,X4)+SUMIFS('Accounting data'!$G$2:$G$37000,'Accounting data'!$J$2:$J$37000,"23*",'Accounting data'!$K$2:$K$37000,"65*",'Accounting data'!$L$2:$L$37000,X4)</f>
        <v>0</v>
      </c>
      <c r="Y297" s="384">
        <f>SUMIFS('Accounting data'!$G$2:$G$37000,'Accounting data'!$J$2:$J$37000,"23*",'Accounting data'!$K$2:$K$37000,"63*",'Accounting data'!$L$2:$L$37000,Y4)+SUMIFS('Accounting data'!$G$2:$G$37000,'Accounting data'!$J$2:$J$37000,"23*",'Accounting data'!$K$2:$K$37000,"64*",'Accounting data'!$L$2:$L$37000,Y4)+SUMIFS('Accounting data'!$G$2:$G$37000,'Accounting data'!$J$2:$J$37000,"23*",'Accounting data'!$K$2:$K$37000,"65*",'Accounting data'!$L$2:$L$37000,Y4)</f>
        <v>0</v>
      </c>
      <c r="Z297" s="384">
        <f>SUMIFS('Accounting data'!$G$2:$G$37000,'Accounting data'!$J$2:$J$37000,"23*",'Accounting data'!$K$2:$K$37000,"63*",'Accounting data'!$L$2:$L$37000,Z4)+SUMIFS('Accounting data'!$G$2:$G$37000,'Accounting data'!$J$2:$J$37000,"23*",'Accounting data'!$K$2:$K$37000,"64*",'Accounting data'!$L$2:$L$37000,Z4)+SUMIFS('Accounting data'!$G$2:$G$37000,'Accounting data'!$J$2:$J$37000,"23*",'Accounting data'!$K$2:$K$37000,"65*",'Accounting data'!$L$2:$L$37000,Z4)</f>
        <v>0</v>
      </c>
      <c r="AA297" s="384">
        <f>SUMIFS('Accounting data'!$G$2:$G$37000,'Accounting data'!$J$2:$J$37000,"23*",'Accounting data'!$K$2:$K$37000,"63*",'Accounting data'!$L$2:$L$37000,AA4)+SUMIFS('Accounting data'!$G$2:$G$37000,'Accounting data'!$J$2:$J$37000,"23*",'Accounting data'!$K$2:$K$37000,"64*",'Accounting data'!$L$2:$L$37000,AA4)+SUMIFS('Accounting data'!$G$2:$G$37000,'Accounting data'!$J$2:$J$37000,"23*",'Accounting data'!$K$2:$K$37000,"65*",'Accounting data'!$L$2:$L$37000,AA4)</f>
        <v>0</v>
      </c>
      <c r="AB297" s="384">
        <f>SUMIFS('Accounting data'!$G$2:$G$37000,'Accounting data'!$J$2:$J$37000,"23*",'Accounting data'!$K$2:$K$37000,"63*",'Accounting data'!$L$2:$L$37000,AB4)+SUMIFS('Accounting data'!$G$2:$G$37000,'Accounting data'!$J$2:$J$37000,"23*",'Accounting data'!$K$2:$K$37000,"64*",'Accounting data'!$L$2:$L$37000,AB4)+SUMIFS('Accounting data'!$G$2:$G$37000,'Accounting data'!$J$2:$J$37000,"23*",'Accounting data'!$K$2:$K$37000,"65*",'Accounting data'!$L$2:$L$37000,AB4)</f>
        <v>0</v>
      </c>
      <c r="AC297" s="384">
        <f>SUMIFS('Accounting data'!$G$2:$G$37000,'Accounting data'!$J$2:$J$37000,"23*",'Accounting data'!$K$2:$K$37000,"63*",'Accounting data'!$L$2:$L$37000,AC4)+SUMIFS('Accounting data'!$G$2:$G$37000,'Accounting data'!$J$2:$J$37000,"23*",'Accounting data'!$K$2:$K$37000,"64*",'Accounting data'!$L$2:$L$37000,AC4)+SUMIFS('Accounting data'!$G$2:$G$37000,'Accounting data'!$J$2:$J$37000,"23*",'Accounting data'!$K$2:$K$37000,"65*",'Accounting data'!$L$2:$L$37000,AC4)</f>
        <v>0</v>
      </c>
      <c r="AD297" s="384">
        <f>SUMIFS('Accounting data'!$G$2:$G$37000,'Accounting data'!$J$2:$J$37000,"23*",'Accounting data'!$K$2:$K$37000,"63*",'Accounting data'!$L$2:$L$37000,AD4)+SUMIFS('Accounting data'!$G$2:$G$37000,'Accounting data'!$J$2:$J$37000,"23*",'Accounting data'!$K$2:$K$37000,"64*",'Accounting data'!$L$2:$L$37000,AD4)+SUMIFS('Accounting data'!$G$2:$G$37000,'Accounting data'!$J$2:$J$37000,"23*",'Accounting data'!$K$2:$K$37000,"65*",'Accounting data'!$L$2:$L$37000,AD4)</f>
        <v>0</v>
      </c>
      <c r="AE297" s="384">
        <f>SUMIFS('Accounting data'!$G$2:$G$37000,'Accounting data'!$J$2:$J$37000,"23*",'Accounting data'!$K$2:$K$37000,"63*",'Accounting data'!$L$2:$L$37000,AE4)+SUMIFS('Accounting data'!$G$2:$G$37000,'Accounting data'!$J$2:$J$37000,"23*",'Accounting data'!$K$2:$K$37000,"64*",'Accounting data'!$L$2:$L$37000,AE4)+SUMIFS('Accounting data'!$G$2:$G$37000,'Accounting data'!$J$2:$J$37000,"23*",'Accounting data'!$K$2:$K$37000,"65*",'Accounting data'!$L$2:$L$37000,AE4)</f>
        <v>0</v>
      </c>
      <c r="AF297" s="384">
        <f>SUMIFS('Accounting data'!$G$2:$G$37000,'Accounting data'!$J$2:$J$37000,"23*",'Accounting data'!$K$2:$K$37000,"63*",'Accounting data'!$L$2:$L$37000,AF4)+SUMIFS('Accounting data'!$G$2:$G$37000,'Accounting data'!$J$2:$J$37000,"23*",'Accounting data'!$K$2:$K$37000,"64*",'Accounting data'!$L$2:$L$37000,AF4)+SUMIFS('Accounting data'!$G$2:$G$37000,'Accounting data'!$J$2:$J$37000,"23*",'Accounting data'!$K$2:$K$37000,"65*",'Accounting data'!$L$2:$L$37000,AF4)</f>
        <v>0</v>
      </c>
    </row>
    <row r="298" spans="1:32">
      <c r="A298" s="383" t="s">
        <v>288</v>
      </c>
      <c r="B298" s="383" t="s">
        <v>72</v>
      </c>
      <c r="C298" s="383">
        <v>2300</v>
      </c>
      <c r="D298" s="383">
        <v>6300</v>
      </c>
      <c r="E298" s="384">
        <f>SUMIFS('Accounting data'!$G$2:$G$37000,'Accounting data'!$H$2:$H$37000,"9999*",'Accounting data'!$J$2:$J$37000,"23*",'Accounting data'!$K$2:$K$37000,"63*",'Accounting data'!$L$2:$L$37000,E4)</f>
        <v>0</v>
      </c>
      <c r="F298" s="384">
        <f>SUMIFS('Accounting data'!$G$2:$G$37000,'Accounting data'!$H$2:$H$37000,"9999*",'Accounting data'!$J$2:$J$37000,"23*",'Accounting data'!$K$2:$K$37000,"63*",'Accounting data'!$L$2:$L$37000,F4)</f>
        <v>0</v>
      </c>
      <c r="G298" s="385"/>
      <c r="H298" s="384">
        <f>SUMIFS('Accounting data'!$G$2:$G$37000,'Accounting data'!$H$2:$H$37000,"9999*",'Accounting data'!$J$2:$J$37000,"23*",'Accounting data'!$K$2:$K$37000,"63*",'Accounting data'!$L$2:$L$37000,H4)</f>
        <v>0</v>
      </c>
      <c r="I298" s="384">
        <f>SUMIFS('Accounting data'!$G$2:$G$37000,'Accounting data'!$H$2:$H$37000,"9999*",'Accounting data'!$J$2:$J$37000,"23*",'Accounting data'!$K$2:$K$37000,"63*",'Accounting data'!$L$2:$L$37000,I4)</f>
        <v>0</v>
      </c>
      <c r="J298" s="384">
        <f>SUMIFS('Accounting data'!$G$2:$G$37000,'Accounting data'!$H$2:$H$37000,"9999*",'Accounting data'!$J$2:$J$37000,"23*",'Accounting data'!$K$2:$K$37000,"63*",'Accounting data'!$L$2:$L$37000,J4)</f>
        <v>0</v>
      </c>
      <c r="K298" s="384">
        <f>SUMIFS('Accounting data'!$G$2:$G$37000,'Accounting data'!$H$2:$H$37000,"9999*",'Accounting data'!$J$2:$J$37000,"23*",'Accounting data'!$K$2:$K$37000,"63*",'Accounting data'!$L$2:$L$37000,K4)</f>
        <v>0</v>
      </c>
      <c r="L298" s="384">
        <f>SUMIFS('Accounting data'!$G$2:$G$37000,'Accounting data'!$H$2:$H$37000,"9999*",'Accounting data'!$J$2:$J$37000,"23*",'Accounting data'!$K$2:$K$37000,"63*",'Accounting data'!$L$2:$L$37000,L4)</f>
        <v>0</v>
      </c>
      <c r="M298" s="384">
        <f>SUMIFS('Accounting data'!$G$2:$G$37000,'Accounting data'!$H$2:$H$37000,"9999*",'Accounting data'!$J$2:$J$37000,"23*",'Accounting data'!$K$2:$K$37000,"63*",'Accounting data'!$L$2:$L$37000,M4)</f>
        <v>0</v>
      </c>
      <c r="N298" s="384">
        <f>SUMIFS('Accounting data'!$G$2:$G$37000,'Accounting data'!$H$2:$H$37000,"9999*",'Accounting data'!$J$2:$J$37000,"23*",'Accounting data'!$K$2:$K$37000,"63*",'Accounting data'!$L$2:$L$37000,N4)</f>
        <v>0</v>
      </c>
      <c r="O298" s="384">
        <f>SUMIFS('Accounting data'!$G$2:$G$37000,'Accounting data'!$H$2:$H$37000,"9999*",'Accounting data'!$J$2:$J$37000,"23*",'Accounting data'!$K$2:$K$37000,"63*",'Accounting data'!$L$2:$L$37000,O4)</f>
        <v>0</v>
      </c>
      <c r="P298" s="384">
        <f>SUMIFS('Accounting data'!$G$2:$G$37000,'Accounting data'!$H$2:$H$37000,"9999*",'Accounting data'!$J$2:$J$37000,"23*",'Accounting data'!$K$2:$K$37000,"63*",'Accounting data'!$L$2:$L$37000,P4)</f>
        <v>0</v>
      </c>
      <c r="Q298" s="384">
        <f>SUMIFS('Accounting data'!$G$2:$G$37000,'Accounting data'!$H$2:$H$37000,"9999*",'Accounting data'!$J$2:$J$37000,"23*",'Accounting data'!$K$2:$K$37000,"63*",'Accounting data'!$L$2:$L$37000,Q4)</f>
        <v>0</v>
      </c>
      <c r="R298" s="384">
        <f>SUMIFS('Accounting data'!$G$2:$G$37000,'Accounting data'!$H$2:$H$37000,"9999*",'Accounting data'!$J$2:$J$37000,"23*",'Accounting data'!$K$2:$K$37000,"63*",'Accounting data'!$L$2:$L$37000,R4)</f>
        <v>0</v>
      </c>
      <c r="S298" s="384">
        <f>SUMIFS('Accounting data'!$G$2:$G$37000,'Accounting data'!$H$2:$H$37000,"9999*",'Accounting data'!$J$2:$J$37000,"23*",'Accounting data'!$K$2:$K$37000,"63*",'Accounting data'!$L$2:$L$37000,S4)</f>
        <v>0</v>
      </c>
      <c r="T298" s="384">
        <f>SUMIFS('Accounting data'!$G$2:$G$37000,'Accounting data'!$H$2:$H$37000,"9999*",'Accounting data'!$J$2:$J$37000,"23*",'Accounting data'!$K$2:$K$37000,"63*",'Accounting data'!$L$2:$L$37000,T4)</f>
        <v>0</v>
      </c>
      <c r="U298" s="384">
        <f>SUMIFS('Accounting data'!$G$2:$G$37000,'Accounting data'!$H$2:$H$37000,"9999*",'Accounting data'!$J$2:$J$37000,"23*",'Accounting data'!$K$2:$K$37000,"63*",'Accounting data'!$L$2:$L$37000,U4)</f>
        <v>0</v>
      </c>
      <c r="V298" s="384">
        <f>SUMIFS('Accounting data'!$G$2:$G$37000,'Accounting data'!$H$2:$H$37000,"9999*",'Accounting data'!$J$2:$J$37000,"23*",'Accounting data'!$K$2:$K$37000,"63*",'Accounting data'!$L$2:$L$37000,V4)</f>
        <v>0</v>
      </c>
      <c r="W298" s="384">
        <f>SUMIFS('Accounting data'!$G$2:$G$37000,'Accounting data'!$H$2:$H$37000,"9999*",'Accounting data'!$J$2:$J$37000,"23*",'Accounting data'!$K$2:$K$37000,"63*",'Accounting data'!$L$2:$L$37000,W4)</f>
        <v>0</v>
      </c>
      <c r="X298" s="384">
        <f>SUMIFS('Accounting data'!$G$2:$G$37000,'Accounting data'!$H$2:$H$37000,"9999*",'Accounting data'!$J$2:$J$37000,"23*",'Accounting data'!$K$2:$K$37000,"63*",'Accounting data'!$L$2:$L$37000,X4)</f>
        <v>0</v>
      </c>
      <c r="Y298" s="384">
        <f>SUMIFS('Accounting data'!$G$2:$G$37000,'Accounting data'!$H$2:$H$37000,"9999*",'Accounting data'!$J$2:$J$37000,"23*",'Accounting data'!$K$2:$K$37000,"63*",'Accounting data'!$L$2:$L$37000,Y4)</f>
        <v>0</v>
      </c>
      <c r="Z298" s="384">
        <f>SUMIFS('Accounting data'!$G$2:$G$37000,'Accounting data'!$H$2:$H$37000,"9999*",'Accounting data'!$J$2:$J$37000,"23*",'Accounting data'!$K$2:$K$37000,"63*",'Accounting data'!$L$2:$L$37000,Z4)</f>
        <v>0</v>
      </c>
      <c r="AA298" s="384">
        <f>SUMIFS('Accounting data'!$G$2:$G$37000,'Accounting data'!$H$2:$H$37000,"9999*",'Accounting data'!$J$2:$J$37000,"23*",'Accounting data'!$K$2:$K$37000,"63*",'Accounting data'!$L$2:$L$37000,AA4)</f>
        <v>0</v>
      </c>
      <c r="AB298" s="384">
        <f>SUMIFS('Accounting data'!$G$2:$G$37000,'Accounting data'!$H$2:$H$37000,"9999*",'Accounting data'!$J$2:$J$37000,"23*",'Accounting data'!$K$2:$K$37000,"63*",'Accounting data'!$L$2:$L$37000,AB4)</f>
        <v>0</v>
      </c>
      <c r="AC298" s="384">
        <f>SUMIFS('Accounting data'!$G$2:$G$37000,'Accounting data'!$H$2:$H$37000,"9999*",'Accounting data'!$J$2:$J$37000,"23*",'Accounting data'!$K$2:$K$37000,"63*",'Accounting data'!$L$2:$L$37000,AC4)</f>
        <v>0</v>
      </c>
      <c r="AD298" s="384">
        <f>SUMIFS('Accounting data'!$G$2:$G$37000,'Accounting data'!$H$2:$H$37000,"9999*",'Accounting data'!$J$2:$J$37000,"23*",'Accounting data'!$K$2:$K$37000,"63*",'Accounting data'!$L$2:$L$37000,AD4)</f>
        <v>0</v>
      </c>
      <c r="AE298" s="384">
        <f>SUMIFS('Accounting data'!$G$2:$G$37000,'Accounting data'!$H$2:$H$37000,"9999*",'Accounting data'!$J$2:$J$37000,"23*",'Accounting data'!$K$2:$K$37000,"63*",'Accounting data'!$L$2:$L$37000,AE4)</f>
        <v>0</v>
      </c>
      <c r="AF298" s="384">
        <f>SUMIFS('Accounting data'!$G$2:$G$37000,'Accounting data'!$H$2:$H$37000,"9999*",'Accounting data'!$J$2:$J$37000,"23*",'Accounting data'!$K$2:$K$37000,"63*",'Accounting data'!$L$2:$L$37000,AF4)</f>
        <v>0</v>
      </c>
    </row>
    <row r="299" spans="1:32">
      <c r="A299" s="383" t="s">
        <v>288</v>
      </c>
      <c r="B299" s="383" t="s">
        <v>72</v>
      </c>
      <c r="C299" s="383">
        <v>2300</v>
      </c>
      <c r="D299" s="383">
        <v>6400</v>
      </c>
      <c r="E299" s="384">
        <f>SUMIFS('Accounting data'!$G$2:$G$37000,'Accounting data'!$H$2:$H$37000,"9999*",'Accounting data'!$J$2:$J$37000,"23*",'Accounting data'!$K$2:$K$37000,"64*",'Accounting data'!$L$2:$L$37000,E4)</f>
        <v>0</v>
      </c>
      <c r="F299" s="384">
        <f>SUMIFS('Accounting data'!$G$2:$G$37000,'Accounting data'!$H$2:$H$37000,"9999*",'Accounting data'!$J$2:$J$37000,"23*",'Accounting data'!$K$2:$K$37000,"64*",'Accounting data'!$L$2:$L$37000,F4)</f>
        <v>0</v>
      </c>
      <c r="G299" s="385"/>
      <c r="H299" s="384">
        <f>SUMIFS('Accounting data'!$G$2:$G$37000,'Accounting data'!$H$2:$H$37000,"9999*",'Accounting data'!$J$2:$J$37000,"23*",'Accounting data'!$K$2:$K$37000,"64*",'Accounting data'!$L$2:$L$37000,H4)</f>
        <v>0</v>
      </c>
      <c r="I299" s="384">
        <f>SUMIFS('Accounting data'!$G$2:$G$37000,'Accounting data'!$H$2:$H$37000,"9999*",'Accounting data'!$J$2:$J$37000,"23*",'Accounting data'!$K$2:$K$37000,"64*",'Accounting data'!$L$2:$L$37000,I4)</f>
        <v>0</v>
      </c>
      <c r="J299" s="384">
        <f>SUMIFS('Accounting data'!$G$2:$G$37000,'Accounting data'!$H$2:$H$37000,"9999*",'Accounting data'!$J$2:$J$37000,"23*",'Accounting data'!$K$2:$K$37000,"64*",'Accounting data'!$L$2:$L$37000,J4)</f>
        <v>0</v>
      </c>
      <c r="K299" s="384">
        <f>SUMIFS('Accounting data'!$G$2:$G$37000,'Accounting data'!$H$2:$H$37000,"9999*",'Accounting data'!$J$2:$J$37000,"23*",'Accounting data'!$K$2:$K$37000,"64*",'Accounting data'!$L$2:$L$37000,K4)</f>
        <v>0</v>
      </c>
      <c r="L299" s="384">
        <f>SUMIFS('Accounting data'!$G$2:$G$37000,'Accounting data'!$H$2:$H$37000,"9999*",'Accounting data'!$J$2:$J$37000,"23*",'Accounting data'!$K$2:$K$37000,"64*",'Accounting data'!$L$2:$L$37000,L4)</f>
        <v>0</v>
      </c>
      <c r="M299" s="384">
        <f>SUMIFS('Accounting data'!$G$2:$G$37000,'Accounting data'!$H$2:$H$37000,"9999*",'Accounting data'!$J$2:$J$37000,"23*",'Accounting data'!$K$2:$K$37000,"64*",'Accounting data'!$L$2:$L$37000,M4)</f>
        <v>0</v>
      </c>
      <c r="N299" s="384">
        <f>SUMIFS('Accounting data'!$G$2:$G$37000,'Accounting data'!$H$2:$H$37000,"9999*",'Accounting data'!$J$2:$J$37000,"23*",'Accounting data'!$K$2:$K$37000,"64*",'Accounting data'!$L$2:$L$37000,N4)</f>
        <v>0</v>
      </c>
      <c r="O299" s="384">
        <f>SUMIFS('Accounting data'!$G$2:$G$37000,'Accounting data'!$H$2:$H$37000,"9999*",'Accounting data'!$J$2:$J$37000,"23*",'Accounting data'!$K$2:$K$37000,"64*",'Accounting data'!$L$2:$L$37000,O4)</f>
        <v>0</v>
      </c>
      <c r="P299" s="384">
        <f>SUMIFS('Accounting data'!$G$2:$G$37000,'Accounting data'!$H$2:$H$37000,"9999*",'Accounting data'!$J$2:$J$37000,"23*",'Accounting data'!$K$2:$K$37000,"64*",'Accounting data'!$L$2:$L$37000,P4)</f>
        <v>0</v>
      </c>
      <c r="Q299" s="384">
        <f>SUMIFS('Accounting data'!$G$2:$G$37000,'Accounting data'!$H$2:$H$37000,"9999*",'Accounting data'!$J$2:$J$37000,"23*",'Accounting data'!$K$2:$K$37000,"64*",'Accounting data'!$L$2:$L$37000,Q4)</f>
        <v>0</v>
      </c>
      <c r="R299" s="384">
        <f>SUMIFS('Accounting data'!$G$2:$G$37000,'Accounting data'!$H$2:$H$37000,"9999*",'Accounting data'!$J$2:$J$37000,"23*",'Accounting data'!$K$2:$K$37000,"64*",'Accounting data'!$L$2:$L$37000,R4)</f>
        <v>0</v>
      </c>
      <c r="S299" s="384">
        <f>SUMIFS('Accounting data'!$G$2:$G$37000,'Accounting data'!$H$2:$H$37000,"9999*",'Accounting data'!$J$2:$J$37000,"23*",'Accounting data'!$K$2:$K$37000,"64*",'Accounting data'!$L$2:$L$37000,S4)</f>
        <v>0</v>
      </c>
      <c r="T299" s="384">
        <f>SUMIFS('Accounting data'!$G$2:$G$37000,'Accounting data'!$H$2:$H$37000,"9999*",'Accounting data'!$J$2:$J$37000,"23*",'Accounting data'!$K$2:$K$37000,"64*",'Accounting data'!$L$2:$L$37000,T4)</f>
        <v>0</v>
      </c>
      <c r="U299" s="384">
        <f>SUMIFS('Accounting data'!$G$2:$G$37000,'Accounting data'!$H$2:$H$37000,"9999*",'Accounting data'!$J$2:$J$37000,"23*",'Accounting data'!$K$2:$K$37000,"64*",'Accounting data'!$L$2:$L$37000,U4)</f>
        <v>0</v>
      </c>
      <c r="V299" s="384">
        <f>SUMIFS('Accounting data'!$G$2:$G$37000,'Accounting data'!$H$2:$H$37000,"9999*",'Accounting data'!$J$2:$J$37000,"23*",'Accounting data'!$K$2:$K$37000,"64*",'Accounting data'!$L$2:$L$37000,V4)</f>
        <v>0</v>
      </c>
      <c r="W299" s="384">
        <f>SUMIFS('Accounting data'!$G$2:$G$37000,'Accounting data'!$H$2:$H$37000,"9999*",'Accounting data'!$J$2:$J$37000,"23*",'Accounting data'!$K$2:$K$37000,"64*",'Accounting data'!$L$2:$L$37000,W4)</f>
        <v>0</v>
      </c>
      <c r="X299" s="384">
        <f>SUMIFS('Accounting data'!$G$2:$G$37000,'Accounting data'!$H$2:$H$37000,"9999*",'Accounting data'!$J$2:$J$37000,"23*",'Accounting data'!$K$2:$K$37000,"64*",'Accounting data'!$L$2:$L$37000,X4)</f>
        <v>0</v>
      </c>
      <c r="Y299" s="384">
        <f>SUMIFS('Accounting data'!$G$2:$G$37000,'Accounting data'!$H$2:$H$37000,"9999*",'Accounting data'!$J$2:$J$37000,"23*",'Accounting data'!$K$2:$K$37000,"64*",'Accounting data'!$L$2:$L$37000,Y4)</f>
        <v>0</v>
      </c>
      <c r="Z299" s="384">
        <f>SUMIFS('Accounting data'!$G$2:$G$37000,'Accounting data'!$H$2:$H$37000,"9999*",'Accounting data'!$J$2:$J$37000,"23*",'Accounting data'!$K$2:$K$37000,"64*",'Accounting data'!$L$2:$L$37000,Z4)</f>
        <v>0</v>
      </c>
      <c r="AA299" s="384">
        <f>SUMIFS('Accounting data'!$G$2:$G$37000,'Accounting data'!$H$2:$H$37000,"9999*",'Accounting data'!$J$2:$J$37000,"23*",'Accounting data'!$K$2:$K$37000,"64*",'Accounting data'!$L$2:$L$37000,AA4)</f>
        <v>0</v>
      </c>
      <c r="AB299" s="384">
        <f>SUMIFS('Accounting data'!$G$2:$G$37000,'Accounting data'!$H$2:$H$37000,"9999*",'Accounting data'!$J$2:$J$37000,"23*",'Accounting data'!$K$2:$K$37000,"64*",'Accounting data'!$L$2:$L$37000,AB4)</f>
        <v>0</v>
      </c>
      <c r="AC299" s="384">
        <f>SUMIFS('Accounting data'!$G$2:$G$37000,'Accounting data'!$H$2:$H$37000,"9999*",'Accounting data'!$J$2:$J$37000,"23*",'Accounting data'!$K$2:$K$37000,"64*",'Accounting data'!$L$2:$L$37000,AC4)</f>
        <v>0</v>
      </c>
      <c r="AD299" s="384">
        <f>SUMIFS('Accounting data'!$G$2:$G$37000,'Accounting data'!$H$2:$H$37000,"9999*",'Accounting data'!$J$2:$J$37000,"23*",'Accounting data'!$K$2:$K$37000,"64*",'Accounting data'!$L$2:$L$37000,AD4)</f>
        <v>0</v>
      </c>
      <c r="AE299" s="384">
        <f>SUMIFS('Accounting data'!$G$2:$G$37000,'Accounting data'!$H$2:$H$37000,"9999*",'Accounting data'!$J$2:$J$37000,"23*",'Accounting data'!$K$2:$K$37000,"64*",'Accounting data'!$L$2:$L$37000,AE4)</f>
        <v>0</v>
      </c>
      <c r="AF299" s="384">
        <f>SUMIFS('Accounting data'!$G$2:$G$37000,'Accounting data'!$H$2:$H$37000,"9999*",'Accounting data'!$J$2:$J$37000,"23*",'Accounting data'!$K$2:$K$37000,"64*",'Accounting data'!$L$2:$L$37000,AF4)</f>
        <v>0</v>
      </c>
    </row>
    <row r="300" spans="1:32">
      <c r="A300" s="383" t="s">
        <v>288</v>
      </c>
      <c r="B300" s="383" t="s">
        <v>72</v>
      </c>
      <c r="C300" s="383">
        <v>2300</v>
      </c>
      <c r="D300" s="383">
        <v>6500</v>
      </c>
      <c r="E300" s="384">
        <f>SUMIFS('Accounting data'!$G$2:$G$37000,'Accounting data'!$H$2:$H$37000,"9999*",'Accounting data'!$J$2:$J$37000,"23*",'Accounting data'!$K$2:$K$37000,"65*",'Accounting data'!$L$2:$L$37000,E4)</f>
        <v>0</v>
      </c>
      <c r="F300" s="384">
        <f>SUMIFS('Accounting data'!$G$2:$G$37000,'Accounting data'!$H$2:$H$37000,"9999*",'Accounting data'!$J$2:$J$37000,"23*",'Accounting data'!$K$2:$K$37000,"65*",'Accounting data'!$L$2:$L$37000,F4)</f>
        <v>0</v>
      </c>
      <c r="G300" s="385"/>
      <c r="H300" s="384">
        <f>SUMIFS('Accounting data'!$G$2:$G$37000,'Accounting data'!$H$2:$H$37000,"9999*",'Accounting data'!$J$2:$J$37000,"23*",'Accounting data'!$K$2:$K$37000,"65*",'Accounting data'!$L$2:$L$37000,H4)</f>
        <v>0</v>
      </c>
      <c r="I300" s="384">
        <f>SUMIFS('Accounting data'!$G$2:$G$37000,'Accounting data'!$H$2:$H$37000,"9999*",'Accounting data'!$J$2:$J$37000,"23*",'Accounting data'!$K$2:$K$37000,"65*",'Accounting data'!$L$2:$L$37000,I4)</f>
        <v>0</v>
      </c>
      <c r="J300" s="384">
        <f>SUMIFS('Accounting data'!$G$2:$G$37000,'Accounting data'!$H$2:$H$37000,"9999*",'Accounting data'!$J$2:$J$37000,"23*",'Accounting data'!$K$2:$K$37000,"65*",'Accounting data'!$L$2:$L$37000,J4)</f>
        <v>0</v>
      </c>
      <c r="K300" s="384">
        <f>SUMIFS('Accounting data'!$G$2:$G$37000,'Accounting data'!$H$2:$H$37000,"9999*",'Accounting data'!$J$2:$J$37000,"23*",'Accounting data'!$K$2:$K$37000,"65*",'Accounting data'!$L$2:$L$37000,K4)</f>
        <v>0</v>
      </c>
      <c r="L300" s="384">
        <f>SUMIFS('Accounting data'!$G$2:$G$37000,'Accounting data'!$H$2:$H$37000,"9999*",'Accounting data'!$J$2:$J$37000,"23*",'Accounting data'!$K$2:$K$37000,"65*",'Accounting data'!$L$2:$L$37000,L4)</f>
        <v>0</v>
      </c>
      <c r="M300" s="384">
        <f>SUMIFS('Accounting data'!$G$2:$G$37000,'Accounting data'!$H$2:$H$37000,"9999*",'Accounting data'!$J$2:$J$37000,"23*",'Accounting data'!$K$2:$K$37000,"65*",'Accounting data'!$L$2:$L$37000,M4)</f>
        <v>0</v>
      </c>
      <c r="N300" s="384">
        <f>SUMIFS('Accounting data'!$G$2:$G$37000,'Accounting data'!$H$2:$H$37000,"9999*",'Accounting data'!$J$2:$J$37000,"23*",'Accounting data'!$K$2:$K$37000,"65*",'Accounting data'!$L$2:$L$37000,N4)</f>
        <v>0</v>
      </c>
      <c r="O300" s="384">
        <f>SUMIFS('Accounting data'!$G$2:$G$37000,'Accounting data'!$H$2:$H$37000,"9999*",'Accounting data'!$J$2:$J$37000,"23*",'Accounting data'!$K$2:$K$37000,"65*",'Accounting data'!$L$2:$L$37000,O4)</f>
        <v>0</v>
      </c>
      <c r="P300" s="384">
        <f>SUMIFS('Accounting data'!$G$2:$G$37000,'Accounting data'!$H$2:$H$37000,"9999*",'Accounting data'!$J$2:$J$37000,"23*",'Accounting data'!$K$2:$K$37000,"65*",'Accounting data'!$L$2:$L$37000,P4)</f>
        <v>0</v>
      </c>
      <c r="Q300" s="384">
        <f>SUMIFS('Accounting data'!$G$2:$G$37000,'Accounting data'!$H$2:$H$37000,"9999*",'Accounting data'!$J$2:$J$37000,"23*",'Accounting data'!$K$2:$K$37000,"65*",'Accounting data'!$L$2:$L$37000,Q4)</f>
        <v>0</v>
      </c>
      <c r="R300" s="384">
        <f>SUMIFS('Accounting data'!$G$2:$G$37000,'Accounting data'!$H$2:$H$37000,"9999*",'Accounting data'!$J$2:$J$37000,"23*",'Accounting data'!$K$2:$K$37000,"65*",'Accounting data'!$L$2:$L$37000,R4)</f>
        <v>0</v>
      </c>
      <c r="S300" s="384">
        <f>SUMIFS('Accounting data'!$G$2:$G$37000,'Accounting data'!$H$2:$H$37000,"9999*",'Accounting data'!$J$2:$J$37000,"23*",'Accounting data'!$K$2:$K$37000,"65*",'Accounting data'!$L$2:$L$37000,S4)</f>
        <v>0</v>
      </c>
      <c r="T300" s="384">
        <f>SUMIFS('Accounting data'!$G$2:$G$37000,'Accounting data'!$H$2:$H$37000,"9999*",'Accounting data'!$J$2:$J$37000,"23*",'Accounting data'!$K$2:$K$37000,"65*",'Accounting data'!$L$2:$L$37000,T4)</f>
        <v>0</v>
      </c>
      <c r="U300" s="384">
        <f>SUMIFS('Accounting data'!$G$2:$G$37000,'Accounting data'!$H$2:$H$37000,"9999*",'Accounting data'!$J$2:$J$37000,"23*",'Accounting data'!$K$2:$K$37000,"65*",'Accounting data'!$L$2:$L$37000,U4)</f>
        <v>0</v>
      </c>
      <c r="V300" s="384">
        <f>SUMIFS('Accounting data'!$G$2:$G$37000,'Accounting data'!$H$2:$H$37000,"9999*",'Accounting data'!$J$2:$J$37000,"23*",'Accounting data'!$K$2:$K$37000,"65*",'Accounting data'!$L$2:$L$37000,V4)</f>
        <v>0</v>
      </c>
      <c r="W300" s="384">
        <f>SUMIFS('Accounting data'!$G$2:$G$37000,'Accounting data'!$H$2:$H$37000,"9999*",'Accounting data'!$J$2:$J$37000,"23*",'Accounting data'!$K$2:$K$37000,"65*",'Accounting data'!$L$2:$L$37000,W4)</f>
        <v>0</v>
      </c>
      <c r="X300" s="384">
        <f>SUMIFS('Accounting data'!$G$2:$G$37000,'Accounting data'!$H$2:$H$37000,"9999*",'Accounting data'!$J$2:$J$37000,"23*",'Accounting data'!$K$2:$K$37000,"65*",'Accounting data'!$L$2:$L$37000,X4)</f>
        <v>0</v>
      </c>
      <c r="Y300" s="384">
        <f>SUMIFS('Accounting data'!$G$2:$G$37000,'Accounting data'!$H$2:$H$37000,"9999*",'Accounting data'!$J$2:$J$37000,"23*",'Accounting data'!$K$2:$K$37000,"65*",'Accounting data'!$L$2:$L$37000,Y4)</f>
        <v>0</v>
      </c>
      <c r="Z300" s="384">
        <f>SUMIFS('Accounting data'!$G$2:$G$37000,'Accounting data'!$H$2:$H$37000,"9999*",'Accounting data'!$J$2:$J$37000,"23*",'Accounting data'!$K$2:$K$37000,"65*",'Accounting data'!$L$2:$L$37000,Z4)</f>
        <v>0</v>
      </c>
      <c r="AA300" s="384">
        <f>SUMIFS('Accounting data'!$G$2:$G$37000,'Accounting data'!$H$2:$H$37000,"9999*",'Accounting data'!$J$2:$J$37000,"23*",'Accounting data'!$K$2:$K$37000,"65*",'Accounting data'!$L$2:$L$37000,AA4)</f>
        <v>0</v>
      </c>
      <c r="AB300" s="384">
        <f>SUMIFS('Accounting data'!$G$2:$G$37000,'Accounting data'!$H$2:$H$37000,"9999*",'Accounting data'!$J$2:$J$37000,"23*",'Accounting data'!$K$2:$K$37000,"65*",'Accounting data'!$L$2:$L$37000,AB4)</f>
        <v>0</v>
      </c>
      <c r="AC300" s="384">
        <f>SUMIFS('Accounting data'!$G$2:$G$37000,'Accounting data'!$H$2:$H$37000,"9999*",'Accounting data'!$J$2:$J$37000,"23*",'Accounting data'!$K$2:$K$37000,"65*",'Accounting data'!$L$2:$L$37000,AC4)</f>
        <v>0</v>
      </c>
      <c r="AD300" s="384">
        <f>SUMIFS('Accounting data'!$G$2:$G$37000,'Accounting data'!$H$2:$H$37000,"9999*",'Accounting data'!$J$2:$J$37000,"23*",'Accounting data'!$K$2:$K$37000,"65*",'Accounting data'!$L$2:$L$37000,AD4)</f>
        <v>0</v>
      </c>
      <c r="AE300" s="384">
        <f>SUMIFS('Accounting data'!$G$2:$G$37000,'Accounting data'!$H$2:$H$37000,"9999*",'Accounting data'!$J$2:$J$37000,"23*",'Accounting data'!$K$2:$K$37000,"65*",'Accounting data'!$L$2:$L$37000,AE4)</f>
        <v>0</v>
      </c>
      <c r="AF300" s="384">
        <f>SUMIFS('Accounting data'!$G$2:$G$37000,'Accounting data'!$H$2:$H$37000,"9999*",'Accounting data'!$J$2:$J$37000,"23*",'Accounting data'!$K$2:$K$37000,"65*",'Accounting data'!$L$2:$L$37000,AF4)</f>
        <v>0</v>
      </c>
    </row>
    <row r="301" spans="1:32">
      <c r="A301" s="383" t="s">
        <v>72</v>
      </c>
      <c r="B301" s="383" t="s">
        <v>80</v>
      </c>
      <c r="C301" s="383">
        <v>2300</v>
      </c>
      <c r="D301" s="397" t="s">
        <v>67</v>
      </c>
      <c r="E301" s="384">
        <f>SUMIFS('Accounting data'!$G$2:$G$37000,'Accounting data'!$I$2:$I$37000,"7*",'Accounting data'!$J$2:$J$37000,"23*",'Accounting data'!$K$2:$K$37000,"63*",'Accounting data'!$L$2:$L$37000,E4)+SUMIFS('Accounting data'!$G$2:$G$37000,'Accounting data'!$I$2:$I$37000,"8*",'Accounting data'!$J$2:$J$37000,"23*",'Accounting data'!$K$2:$K$37000,"63*",'Accounting data'!$L$2:$L$37000,E4)+SUMIFS('Accounting data'!$G$2:$G$37000,'Accounting data'!$I$2:$I$37000,"9*",'Accounting data'!$J$2:$J$37000,"23*",'Accounting data'!$K$2:$K$37000,"63*",'Accounting data'!$L$2:$L$37000,E4)+SUMIFS('Accounting data'!$G$2:$G$37000,'Accounting data'!$I$2:$I$37000,"7*",'Accounting data'!$J$2:$J$37000,"23*",'Accounting data'!$K$2:$K$37000,"64*",'Accounting data'!$L$2:$L$37000,E4)+SUMIFS('Accounting data'!$G$2:$G$37000,'Accounting data'!$I$2:$I$37000,"8*",'Accounting data'!$J$2:$J$37000,"23*",'Accounting data'!$K$2:$K$37000,"64*",'Accounting data'!$L$2:$L$37000,E4)+SUMIFS('Accounting data'!$G$2:$G$37000,'Accounting data'!$I$2:$I$37000,"9*",'Accounting data'!$J$2:$J$37000,"23*",'Accounting data'!$K$2:$K$37000,"64*",'Accounting data'!$L$2:$L$37000,E4)+SUMIFS('Accounting data'!$G$2:$G$37000,'Accounting data'!$I$2:$I$37000,"7*",'Accounting data'!$J$2:$J$37000,"23*",'Accounting data'!$K$2:$K$37000,"65*",'Accounting data'!$L$2:$L$37000,E4)+SUMIFS('Accounting data'!$G$2:$G$37000,'Accounting data'!$I$2:$I$37000,"8*",'Accounting data'!$J$2:$J$37000,"23*",'Accounting data'!$K$2:$K$37000,"65*",'Accounting data'!$L$2:$L$37000,E4)+SUMIFS('Accounting data'!$G$2:$G$37000,'Accounting data'!$I$2:$I$37000,"9*",'Accounting data'!$J$2:$J$37000,"23*",'Accounting data'!$K$2:$K$37000,"65*",'Accounting data'!$L$2:$L$37000,E4)</f>
        <v>0</v>
      </c>
      <c r="F301" s="384">
        <f>SUMIFS('Accounting data'!$G$2:$G$37000,'Accounting data'!$I$2:$I$37000,"7*",'Accounting data'!$J$2:$J$37000,"23*",'Accounting data'!$K$2:$K$37000,"63*",'Accounting data'!$L$2:$L$37000,F4)+SUMIFS('Accounting data'!$G$2:$G$37000,'Accounting data'!$I$2:$I$37000,"8*",'Accounting data'!$J$2:$J$37000,"23*",'Accounting data'!$K$2:$K$37000,"63*",'Accounting data'!$L$2:$L$37000,F4)+SUMIFS('Accounting data'!$G$2:$G$37000,'Accounting data'!$I$2:$I$37000,"9*",'Accounting data'!$J$2:$J$37000,"23*",'Accounting data'!$K$2:$K$37000,"63*",'Accounting data'!$L$2:$L$37000,F4)+SUMIFS('Accounting data'!$G$2:$G$37000,'Accounting data'!$I$2:$I$37000,"7*",'Accounting data'!$J$2:$J$37000,"23*",'Accounting data'!$K$2:$K$37000,"64*",'Accounting data'!$L$2:$L$37000,F4)+SUMIFS('Accounting data'!$G$2:$G$37000,'Accounting data'!$I$2:$I$37000,"8*",'Accounting data'!$J$2:$J$37000,"23*",'Accounting data'!$K$2:$K$37000,"64*",'Accounting data'!$L$2:$L$37000,F4)+SUMIFS('Accounting data'!$G$2:$G$37000,'Accounting data'!$I$2:$I$37000,"9*",'Accounting data'!$J$2:$J$37000,"23*",'Accounting data'!$K$2:$K$37000,"64*",'Accounting data'!$L$2:$L$37000,F4)+SUMIFS('Accounting data'!$G$2:$G$37000,'Accounting data'!$I$2:$I$37000,"7*",'Accounting data'!$J$2:$J$37000,"23*",'Accounting data'!$K$2:$K$37000,"65*",'Accounting data'!$L$2:$L$37000,F4)+SUMIFS('Accounting data'!$G$2:$G$37000,'Accounting data'!$I$2:$I$37000,"8*",'Accounting data'!$J$2:$J$37000,"23*",'Accounting data'!$K$2:$K$37000,"65*",'Accounting data'!$L$2:$L$37000,F4)+SUMIFS('Accounting data'!$G$2:$G$37000,'Accounting data'!$I$2:$I$37000,"9*",'Accounting data'!$J$2:$J$37000,"23*",'Accounting data'!$K$2:$K$37000,"65*",'Accounting data'!$L$2:$L$37000,F4)</f>
        <v>0</v>
      </c>
      <c r="G301" s="385"/>
      <c r="H301" s="384">
        <f>SUMIFS('Accounting data'!$G$2:$G$37000,'Accounting data'!$I$2:$I$37000,"7*",'Accounting data'!$J$2:$J$37000,"23*",'Accounting data'!$K$2:$K$37000,"63*",'Accounting data'!$L$2:$L$37000,H4)+SUMIFS('Accounting data'!$G$2:$G$37000,'Accounting data'!$I$2:$I$37000,"8*",'Accounting data'!$J$2:$J$37000,"23*",'Accounting data'!$K$2:$K$37000,"63*",'Accounting data'!$L$2:$L$37000,H4)+SUMIFS('Accounting data'!$G$2:$G$37000,'Accounting data'!$I$2:$I$37000,"9*",'Accounting data'!$J$2:$J$37000,"23*",'Accounting data'!$K$2:$K$37000,"63*",'Accounting data'!$L$2:$L$37000,H4)+SUMIFS('Accounting data'!$G$2:$G$37000,'Accounting data'!$I$2:$I$37000,"7*",'Accounting data'!$J$2:$J$37000,"23*",'Accounting data'!$K$2:$K$37000,"64*",'Accounting data'!$L$2:$L$37000,H4)+SUMIFS('Accounting data'!$G$2:$G$37000,'Accounting data'!$I$2:$I$37000,"8*",'Accounting data'!$J$2:$J$37000,"23*",'Accounting data'!$K$2:$K$37000,"64*",'Accounting data'!$L$2:$L$37000,H4)+SUMIFS('Accounting data'!$G$2:$G$37000,'Accounting data'!$I$2:$I$37000,"9*",'Accounting data'!$J$2:$J$37000,"23*",'Accounting data'!$K$2:$K$37000,"64*",'Accounting data'!$L$2:$L$37000,H4)+SUMIFS('Accounting data'!$G$2:$G$37000,'Accounting data'!$I$2:$I$37000,"7*",'Accounting data'!$J$2:$J$37000,"23*",'Accounting data'!$K$2:$K$37000,"65*",'Accounting data'!$L$2:$L$37000,H4)+SUMIFS('Accounting data'!$G$2:$G$37000,'Accounting data'!$I$2:$I$37000,"8*",'Accounting data'!$J$2:$J$37000,"23*",'Accounting data'!$K$2:$K$37000,"65*",'Accounting data'!$L$2:$L$37000,H4)+SUMIFS('Accounting data'!$G$2:$G$37000,'Accounting data'!$I$2:$I$37000,"9*",'Accounting data'!$J$2:$J$37000,"23*",'Accounting data'!$K$2:$K$37000,"65*",'Accounting data'!$L$2:$L$37000,H4)</f>
        <v>0</v>
      </c>
      <c r="I301" s="384">
        <f>SUMIFS('Accounting data'!$G$2:$G$37000,'Accounting data'!$I$2:$I$37000,"7*",'Accounting data'!$J$2:$J$37000,"23*",'Accounting data'!$K$2:$K$37000,"63*",'Accounting data'!$L$2:$L$37000,I4)+SUMIFS('Accounting data'!$G$2:$G$37000,'Accounting data'!$I$2:$I$37000,"8*",'Accounting data'!$J$2:$J$37000,"23*",'Accounting data'!$K$2:$K$37000,"63*",'Accounting data'!$L$2:$L$37000,I4)+SUMIFS('Accounting data'!$G$2:$G$37000,'Accounting data'!$I$2:$I$37000,"9*",'Accounting data'!$J$2:$J$37000,"23*",'Accounting data'!$K$2:$K$37000,"63*",'Accounting data'!$L$2:$L$37000,I4)+SUMIFS('Accounting data'!$G$2:$G$37000,'Accounting data'!$I$2:$I$37000,"7*",'Accounting data'!$J$2:$J$37000,"23*",'Accounting data'!$K$2:$K$37000,"64*",'Accounting data'!$L$2:$L$37000,I4)+SUMIFS('Accounting data'!$G$2:$G$37000,'Accounting data'!$I$2:$I$37000,"8*",'Accounting data'!$J$2:$J$37000,"23*",'Accounting data'!$K$2:$K$37000,"64*",'Accounting data'!$L$2:$L$37000,I4)+SUMIFS('Accounting data'!$G$2:$G$37000,'Accounting data'!$I$2:$I$37000,"9*",'Accounting data'!$J$2:$J$37000,"23*",'Accounting data'!$K$2:$K$37000,"64*",'Accounting data'!$L$2:$L$37000,I4)+SUMIFS('Accounting data'!$G$2:$G$37000,'Accounting data'!$I$2:$I$37000,"7*",'Accounting data'!$J$2:$J$37000,"23*",'Accounting data'!$K$2:$K$37000,"65*",'Accounting data'!$L$2:$L$37000,I4)+SUMIFS('Accounting data'!$G$2:$G$37000,'Accounting data'!$I$2:$I$37000,"8*",'Accounting data'!$J$2:$J$37000,"23*",'Accounting data'!$K$2:$K$37000,"65*",'Accounting data'!$L$2:$L$37000,I4)+SUMIFS('Accounting data'!$G$2:$G$37000,'Accounting data'!$I$2:$I$37000,"9*",'Accounting data'!$J$2:$J$37000,"23*",'Accounting data'!$K$2:$K$37000,"65*",'Accounting data'!$L$2:$L$37000,I4)</f>
        <v>0</v>
      </c>
      <c r="J301" s="384">
        <f>SUMIFS('Accounting data'!$G$2:$G$37000,'Accounting data'!$I$2:$I$37000,"7*",'Accounting data'!$J$2:$J$37000,"23*",'Accounting data'!$K$2:$K$37000,"63*",'Accounting data'!$L$2:$L$37000,J4)+SUMIFS('Accounting data'!$G$2:$G$37000,'Accounting data'!$I$2:$I$37000,"8*",'Accounting data'!$J$2:$J$37000,"23*",'Accounting data'!$K$2:$K$37000,"63*",'Accounting data'!$L$2:$L$37000,J4)+SUMIFS('Accounting data'!$G$2:$G$37000,'Accounting data'!$I$2:$I$37000,"9*",'Accounting data'!$J$2:$J$37000,"23*",'Accounting data'!$K$2:$K$37000,"63*",'Accounting data'!$L$2:$L$37000,J4)+SUMIFS('Accounting data'!$G$2:$G$37000,'Accounting data'!$I$2:$I$37000,"7*",'Accounting data'!$J$2:$J$37000,"23*",'Accounting data'!$K$2:$K$37000,"64*",'Accounting data'!$L$2:$L$37000,J4)+SUMIFS('Accounting data'!$G$2:$G$37000,'Accounting data'!$I$2:$I$37000,"8*",'Accounting data'!$J$2:$J$37000,"23*",'Accounting data'!$K$2:$K$37000,"64*",'Accounting data'!$L$2:$L$37000,J4)+SUMIFS('Accounting data'!$G$2:$G$37000,'Accounting data'!$I$2:$I$37000,"9*",'Accounting data'!$J$2:$J$37000,"23*",'Accounting data'!$K$2:$K$37000,"64*",'Accounting data'!$L$2:$L$37000,J4)+SUMIFS('Accounting data'!$G$2:$G$37000,'Accounting data'!$I$2:$I$37000,"7*",'Accounting data'!$J$2:$J$37000,"23*",'Accounting data'!$K$2:$K$37000,"65*",'Accounting data'!$L$2:$L$37000,J4)+SUMIFS('Accounting data'!$G$2:$G$37000,'Accounting data'!$I$2:$I$37000,"8*",'Accounting data'!$J$2:$J$37000,"23*",'Accounting data'!$K$2:$K$37000,"65*",'Accounting data'!$L$2:$L$37000,J4)+SUMIFS('Accounting data'!$G$2:$G$37000,'Accounting data'!$I$2:$I$37000,"9*",'Accounting data'!$J$2:$J$37000,"23*",'Accounting data'!$K$2:$K$37000,"65*",'Accounting data'!$L$2:$L$37000,J4)</f>
        <v>0</v>
      </c>
      <c r="K301" s="384">
        <f>SUMIFS('Accounting data'!$G$2:$G$37000,'Accounting data'!$I$2:$I$37000,"7*",'Accounting data'!$J$2:$J$37000,"23*",'Accounting data'!$K$2:$K$37000,"63*",'Accounting data'!$L$2:$L$37000,K4)+SUMIFS('Accounting data'!$G$2:$G$37000,'Accounting data'!$I$2:$I$37000,"8*",'Accounting data'!$J$2:$J$37000,"23*",'Accounting data'!$K$2:$K$37000,"63*",'Accounting data'!$L$2:$L$37000,K4)+SUMIFS('Accounting data'!$G$2:$G$37000,'Accounting data'!$I$2:$I$37000,"9*",'Accounting data'!$J$2:$J$37000,"23*",'Accounting data'!$K$2:$K$37000,"63*",'Accounting data'!$L$2:$L$37000,K4)+SUMIFS('Accounting data'!$G$2:$G$37000,'Accounting data'!$I$2:$I$37000,"7*",'Accounting data'!$J$2:$J$37000,"23*",'Accounting data'!$K$2:$K$37000,"64*",'Accounting data'!$L$2:$L$37000,K4)+SUMIFS('Accounting data'!$G$2:$G$37000,'Accounting data'!$I$2:$I$37000,"8*",'Accounting data'!$J$2:$J$37000,"23*",'Accounting data'!$K$2:$K$37000,"64*",'Accounting data'!$L$2:$L$37000,K4)+SUMIFS('Accounting data'!$G$2:$G$37000,'Accounting data'!$I$2:$I$37000,"9*",'Accounting data'!$J$2:$J$37000,"23*",'Accounting data'!$K$2:$K$37000,"64*",'Accounting data'!$L$2:$L$37000,K4)+SUMIFS('Accounting data'!$G$2:$G$37000,'Accounting data'!$I$2:$I$37000,"7*",'Accounting data'!$J$2:$J$37000,"23*",'Accounting data'!$K$2:$K$37000,"65*",'Accounting data'!$L$2:$L$37000,K4)+SUMIFS('Accounting data'!$G$2:$G$37000,'Accounting data'!$I$2:$I$37000,"8*",'Accounting data'!$J$2:$J$37000,"23*",'Accounting data'!$K$2:$K$37000,"65*",'Accounting data'!$L$2:$L$37000,K4)+SUMIFS('Accounting data'!$G$2:$G$37000,'Accounting data'!$I$2:$I$37000,"9*",'Accounting data'!$J$2:$J$37000,"23*",'Accounting data'!$K$2:$K$37000,"65*",'Accounting data'!$L$2:$L$37000,K4)</f>
        <v>0</v>
      </c>
      <c r="L301" s="384">
        <f>SUMIFS('Accounting data'!$G$2:$G$37000,'Accounting data'!$I$2:$I$37000,"7*",'Accounting data'!$J$2:$J$37000,"23*",'Accounting data'!$K$2:$K$37000,"63*",'Accounting data'!$L$2:$L$37000,L4)+SUMIFS('Accounting data'!$G$2:$G$37000,'Accounting data'!$I$2:$I$37000,"8*",'Accounting data'!$J$2:$J$37000,"23*",'Accounting data'!$K$2:$K$37000,"63*",'Accounting data'!$L$2:$L$37000,L4)+SUMIFS('Accounting data'!$G$2:$G$37000,'Accounting data'!$I$2:$I$37000,"9*",'Accounting data'!$J$2:$J$37000,"23*",'Accounting data'!$K$2:$K$37000,"63*",'Accounting data'!$L$2:$L$37000,L4)+SUMIFS('Accounting data'!$G$2:$G$37000,'Accounting data'!$I$2:$I$37000,"7*",'Accounting data'!$J$2:$J$37000,"23*",'Accounting data'!$K$2:$K$37000,"64*",'Accounting data'!$L$2:$L$37000,L4)+SUMIFS('Accounting data'!$G$2:$G$37000,'Accounting data'!$I$2:$I$37000,"8*",'Accounting data'!$J$2:$J$37000,"23*",'Accounting data'!$K$2:$K$37000,"64*",'Accounting data'!$L$2:$L$37000,L4)+SUMIFS('Accounting data'!$G$2:$G$37000,'Accounting data'!$I$2:$I$37000,"9*",'Accounting data'!$J$2:$J$37000,"23*",'Accounting data'!$K$2:$K$37000,"64*",'Accounting data'!$L$2:$L$37000,L4)+SUMIFS('Accounting data'!$G$2:$G$37000,'Accounting data'!$I$2:$I$37000,"7*",'Accounting data'!$J$2:$J$37000,"23*",'Accounting data'!$K$2:$K$37000,"65*",'Accounting data'!$L$2:$L$37000,L4)+SUMIFS('Accounting data'!$G$2:$G$37000,'Accounting data'!$I$2:$I$37000,"8*",'Accounting data'!$J$2:$J$37000,"23*",'Accounting data'!$K$2:$K$37000,"65*",'Accounting data'!$L$2:$L$37000,L4)+SUMIFS('Accounting data'!$G$2:$G$37000,'Accounting data'!$I$2:$I$37000,"9*",'Accounting data'!$J$2:$J$37000,"23*",'Accounting data'!$K$2:$K$37000,"65*",'Accounting data'!$L$2:$L$37000,L4)</f>
        <v>0</v>
      </c>
      <c r="M301" s="384">
        <f>SUMIFS('Accounting data'!$G$2:$G$37000,'Accounting data'!$I$2:$I$37000,"7*",'Accounting data'!$J$2:$J$37000,"23*",'Accounting data'!$K$2:$K$37000,"63*",'Accounting data'!$L$2:$L$37000,M4)+SUMIFS('Accounting data'!$G$2:$G$37000,'Accounting data'!$I$2:$I$37000,"8*",'Accounting data'!$J$2:$J$37000,"23*",'Accounting data'!$K$2:$K$37000,"63*",'Accounting data'!$L$2:$L$37000,M4)+SUMIFS('Accounting data'!$G$2:$G$37000,'Accounting data'!$I$2:$I$37000,"9*",'Accounting data'!$J$2:$J$37000,"23*",'Accounting data'!$K$2:$K$37000,"63*",'Accounting data'!$L$2:$L$37000,M4)+SUMIFS('Accounting data'!$G$2:$G$37000,'Accounting data'!$I$2:$I$37000,"7*",'Accounting data'!$J$2:$J$37000,"23*",'Accounting data'!$K$2:$K$37000,"64*",'Accounting data'!$L$2:$L$37000,M4)+SUMIFS('Accounting data'!$G$2:$G$37000,'Accounting data'!$I$2:$I$37000,"8*",'Accounting data'!$J$2:$J$37000,"23*",'Accounting data'!$K$2:$K$37000,"64*",'Accounting data'!$L$2:$L$37000,M4)+SUMIFS('Accounting data'!$G$2:$G$37000,'Accounting data'!$I$2:$I$37000,"9*",'Accounting data'!$J$2:$J$37000,"23*",'Accounting data'!$K$2:$K$37000,"64*",'Accounting data'!$L$2:$L$37000,M4)+SUMIFS('Accounting data'!$G$2:$G$37000,'Accounting data'!$I$2:$I$37000,"7*",'Accounting data'!$J$2:$J$37000,"23*",'Accounting data'!$K$2:$K$37000,"65*",'Accounting data'!$L$2:$L$37000,M4)+SUMIFS('Accounting data'!$G$2:$G$37000,'Accounting data'!$I$2:$I$37000,"8*",'Accounting data'!$J$2:$J$37000,"23*",'Accounting data'!$K$2:$K$37000,"65*",'Accounting data'!$L$2:$L$37000,M4)+SUMIFS('Accounting data'!$G$2:$G$37000,'Accounting data'!$I$2:$I$37000,"9*",'Accounting data'!$J$2:$J$37000,"23*",'Accounting data'!$K$2:$K$37000,"65*",'Accounting data'!$L$2:$L$37000,M4)</f>
        <v>0</v>
      </c>
      <c r="N301" s="384">
        <f>SUMIFS('Accounting data'!$G$2:$G$37000,'Accounting data'!$I$2:$I$37000,"7*",'Accounting data'!$J$2:$J$37000,"23*",'Accounting data'!$K$2:$K$37000,"63*",'Accounting data'!$L$2:$L$37000,N4)+SUMIFS('Accounting data'!$G$2:$G$37000,'Accounting data'!$I$2:$I$37000,"8*",'Accounting data'!$J$2:$J$37000,"23*",'Accounting data'!$K$2:$K$37000,"63*",'Accounting data'!$L$2:$L$37000,N4)+SUMIFS('Accounting data'!$G$2:$G$37000,'Accounting data'!$I$2:$I$37000,"9*",'Accounting data'!$J$2:$J$37000,"23*",'Accounting data'!$K$2:$K$37000,"63*",'Accounting data'!$L$2:$L$37000,N4)+SUMIFS('Accounting data'!$G$2:$G$37000,'Accounting data'!$I$2:$I$37000,"7*",'Accounting data'!$J$2:$J$37000,"23*",'Accounting data'!$K$2:$K$37000,"64*",'Accounting data'!$L$2:$L$37000,N4)+SUMIFS('Accounting data'!$G$2:$G$37000,'Accounting data'!$I$2:$I$37000,"8*",'Accounting data'!$J$2:$J$37000,"23*",'Accounting data'!$K$2:$K$37000,"64*",'Accounting data'!$L$2:$L$37000,N4)+SUMIFS('Accounting data'!$G$2:$G$37000,'Accounting data'!$I$2:$I$37000,"9*",'Accounting data'!$J$2:$J$37000,"23*",'Accounting data'!$K$2:$K$37000,"64*",'Accounting data'!$L$2:$L$37000,N4)+SUMIFS('Accounting data'!$G$2:$G$37000,'Accounting data'!$I$2:$I$37000,"7*",'Accounting data'!$J$2:$J$37000,"23*",'Accounting data'!$K$2:$K$37000,"65*",'Accounting data'!$L$2:$L$37000,N4)+SUMIFS('Accounting data'!$G$2:$G$37000,'Accounting data'!$I$2:$I$37000,"8*",'Accounting data'!$J$2:$J$37000,"23*",'Accounting data'!$K$2:$K$37000,"65*",'Accounting data'!$L$2:$L$37000,N4)+SUMIFS('Accounting data'!$G$2:$G$37000,'Accounting data'!$I$2:$I$37000,"9*",'Accounting data'!$J$2:$J$37000,"23*",'Accounting data'!$K$2:$K$37000,"65*",'Accounting data'!$L$2:$L$37000,N4)</f>
        <v>0</v>
      </c>
      <c r="O301" s="384">
        <f>SUMIFS('Accounting data'!$G$2:$G$37000,'Accounting data'!$I$2:$I$37000,"7*",'Accounting data'!$J$2:$J$37000,"23*",'Accounting data'!$K$2:$K$37000,"63*",'Accounting data'!$L$2:$L$37000,O4)+SUMIFS('Accounting data'!$G$2:$G$37000,'Accounting data'!$I$2:$I$37000,"8*",'Accounting data'!$J$2:$J$37000,"23*",'Accounting data'!$K$2:$K$37000,"63*",'Accounting data'!$L$2:$L$37000,O4)+SUMIFS('Accounting data'!$G$2:$G$37000,'Accounting data'!$I$2:$I$37000,"9*",'Accounting data'!$J$2:$J$37000,"23*",'Accounting data'!$K$2:$K$37000,"63*",'Accounting data'!$L$2:$L$37000,O4)+SUMIFS('Accounting data'!$G$2:$G$37000,'Accounting data'!$I$2:$I$37000,"7*",'Accounting data'!$J$2:$J$37000,"23*",'Accounting data'!$K$2:$K$37000,"64*",'Accounting data'!$L$2:$L$37000,O4)+SUMIFS('Accounting data'!$G$2:$G$37000,'Accounting data'!$I$2:$I$37000,"8*",'Accounting data'!$J$2:$J$37000,"23*",'Accounting data'!$K$2:$K$37000,"64*",'Accounting data'!$L$2:$L$37000,O4)+SUMIFS('Accounting data'!$G$2:$G$37000,'Accounting data'!$I$2:$I$37000,"9*",'Accounting data'!$J$2:$J$37000,"23*",'Accounting data'!$K$2:$K$37000,"64*",'Accounting data'!$L$2:$L$37000,O4)+SUMIFS('Accounting data'!$G$2:$G$37000,'Accounting data'!$I$2:$I$37000,"7*",'Accounting data'!$J$2:$J$37000,"23*",'Accounting data'!$K$2:$K$37000,"65*",'Accounting data'!$L$2:$L$37000,O4)+SUMIFS('Accounting data'!$G$2:$G$37000,'Accounting data'!$I$2:$I$37000,"8*",'Accounting data'!$J$2:$J$37000,"23*",'Accounting data'!$K$2:$K$37000,"65*",'Accounting data'!$L$2:$L$37000,O4)+SUMIFS('Accounting data'!$G$2:$G$37000,'Accounting data'!$I$2:$I$37000,"9*",'Accounting data'!$J$2:$J$37000,"23*",'Accounting data'!$K$2:$K$37000,"65*",'Accounting data'!$L$2:$L$37000,O4)</f>
        <v>0</v>
      </c>
      <c r="P301" s="384">
        <f>SUMIFS('Accounting data'!$G$2:$G$37000,'Accounting data'!$I$2:$I$37000,"7*",'Accounting data'!$J$2:$J$37000,"23*",'Accounting data'!$K$2:$K$37000,"63*",'Accounting data'!$L$2:$L$37000,P4)+SUMIFS('Accounting data'!$G$2:$G$37000,'Accounting data'!$I$2:$I$37000,"8*",'Accounting data'!$J$2:$J$37000,"23*",'Accounting data'!$K$2:$K$37000,"63*",'Accounting data'!$L$2:$L$37000,P4)+SUMIFS('Accounting data'!$G$2:$G$37000,'Accounting data'!$I$2:$I$37000,"9*",'Accounting data'!$J$2:$J$37000,"23*",'Accounting data'!$K$2:$K$37000,"63*",'Accounting data'!$L$2:$L$37000,P4)+SUMIFS('Accounting data'!$G$2:$G$37000,'Accounting data'!$I$2:$I$37000,"7*",'Accounting data'!$J$2:$J$37000,"23*",'Accounting data'!$K$2:$K$37000,"64*",'Accounting data'!$L$2:$L$37000,P4)+SUMIFS('Accounting data'!$G$2:$G$37000,'Accounting data'!$I$2:$I$37000,"8*",'Accounting data'!$J$2:$J$37000,"23*",'Accounting data'!$K$2:$K$37000,"64*",'Accounting data'!$L$2:$L$37000,P4)+SUMIFS('Accounting data'!$G$2:$G$37000,'Accounting data'!$I$2:$I$37000,"9*",'Accounting data'!$J$2:$J$37000,"23*",'Accounting data'!$K$2:$K$37000,"64*",'Accounting data'!$L$2:$L$37000,P4)+SUMIFS('Accounting data'!$G$2:$G$37000,'Accounting data'!$I$2:$I$37000,"7*",'Accounting data'!$J$2:$J$37000,"23*",'Accounting data'!$K$2:$K$37000,"65*",'Accounting data'!$L$2:$L$37000,P4)+SUMIFS('Accounting data'!$G$2:$G$37000,'Accounting data'!$I$2:$I$37000,"8*",'Accounting data'!$J$2:$J$37000,"23*",'Accounting data'!$K$2:$K$37000,"65*",'Accounting data'!$L$2:$L$37000,P4)+SUMIFS('Accounting data'!$G$2:$G$37000,'Accounting data'!$I$2:$I$37000,"9*",'Accounting data'!$J$2:$J$37000,"23*",'Accounting data'!$K$2:$K$37000,"65*",'Accounting data'!$L$2:$L$37000,P4)</f>
        <v>0</v>
      </c>
      <c r="Q301" s="384">
        <f>SUMIFS('Accounting data'!$G$2:$G$37000,'Accounting data'!$I$2:$I$37000,"7*",'Accounting data'!$J$2:$J$37000,"23*",'Accounting data'!$K$2:$K$37000,"63*",'Accounting data'!$L$2:$L$37000,Q4)+SUMIFS('Accounting data'!$G$2:$G$37000,'Accounting data'!$I$2:$I$37000,"8*",'Accounting data'!$J$2:$J$37000,"23*",'Accounting data'!$K$2:$K$37000,"63*",'Accounting data'!$L$2:$L$37000,Q4)+SUMIFS('Accounting data'!$G$2:$G$37000,'Accounting data'!$I$2:$I$37000,"9*",'Accounting data'!$J$2:$J$37000,"23*",'Accounting data'!$K$2:$K$37000,"63*",'Accounting data'!$L$2:$L$37000,Q4)+SUMIFS('Accounting data'!$G$2:$G$37000,'Accounting data'!$I$2:$I$37000,"7*",'Accounting data'!$J$2:$J$37000,"23*",'Accounting data'!$K$2:$K$37000,"64*",'Accounting data'!$L$2:$L$37000,Q4)+SUMIFS('Accounting data'!$G$2:$G$37000,'Accounting data'!$I$2:$I$37000,"8*",'Accounting data'!$J$2:$J$37000,"23*",'Accounting data'!$K$2:$K$37000,"64*",'Accounting data'!$L$2:$L$37000,Q4)+SUMIFS('Accounting data'!$G$2:$G$37000,'Accounting data'!$I$2:$I$37000,"9*",'Accounting data'!$J$2:$J$37000,"23*",'Accounting data'!$K$2:$K$37000,"64*",'Accounting data'!$L$2:$L$37000,Q4)+SUMIFS('Accounting data'!$G$2:$G$37000,'Accounting data'!$I$2:$I$37000,"7*",'Accounting data'!$J$2:$J$37000,"23*",'Accounting data'!$K$2:$K$37000,"65*",'Accounting data'!$L$2:$L$37000,Q4)+SUMIFS('Accounting data'!$G$2:$G$37000,'Accounting data'!$I$2:$I$37000,"8*",'Accounting data'!$J$2:$J$37000,"23*",'Accounting data'!$K$2:$K$37000,"65*",'Accounting data'!$L$2:$L$37000,Q4)+SUMIFS('Accounting data'!$G$2:$G$37000,'Accounting data'!$I$2:$I$37000,"9*",'Accounting data'!$J$2:$J$37000,"23*",'Accounting data'!$K$2:$K$37000,"65*",'Accounting data'!$L$2:$L$37000,Q4)</f>
        <v>0</v>
      </c>
      <c r="R301" s="384">
        <f>SUMIFS('Accounting data'!$G$2:$G$37000,'Accounting data'!$I$2:$I$37000,"7*",'Accounting data'!$J$2:$J$37000,"23*",'Accounting data'!$K$2:$K$37000,"63*",'Accounting data'!$L$2:$L$37000,R4)+SUMIFS('Accounting data'!$G$2:$G$37000,'Accounting data'!$I$2:$I$37000,"8*",'Accounting data'!$J$2:$J$37000,"23*",'Accounting data'!$K$2:$K$37000,"63*",'Accounting data'!$L$2:$L$37000,R4)+SUMIFS('Accounting data'!$G$2:$G$37000,'Accounting data'!$I$2:$I$37000,"9*",'Accounting data'!$J$2:$J$37000,"23*",'Accounting data'!$K$2:$K$37000,"63*",'Accounting data'!$L$2:$L$37000,R4)+SUMIFS('Accounting data'!$G$2:$G$37000,'Accounting data'!$I$2:$I$37000,"7*",'Accounting data'!$J$2:$J$37000,"23*",'Accounting data'!$K$2:$K$37000,"64*",'Accounting data'!$L$2:$L$37000,R4)+SUMIFS('Accounting data'!$G$2:$G$37000,'Accounting data'!$I$2:$I$37000,"8*",'Accounting data'!$J$2:$J$37000,"23*",'Accounting data'!$K$2:$K$37000,"64*",'Accounting data'!$L$2:$L$37000,R4)+SUMIFS('Accounting data'!$G$2:$G$37000,'Accounting data'!$I$2:$I$37000,"9*",'Accounting data'!$J$2:$J$37000,"23*",'Accounting data'!$K$2:$K$37000,"64*",'Accounting data'!$L$2:$L$37000,R4)+SUMIFS('Accounting data'!$G$2:$G$37000,'Accounting data'!$I$2:$I$37000,"7*",'Accounting data'!$J$2:$J$37000,"23*",'Accounting data'!$K$2:$K$37000,"65*",'Accounting data'!$L$2:$L$37000,R4)+SUMIFS('Accounting data'!$G$2:$G$37000,'Accounting data'!$I$2:$I$37000,"8*",'Accounting data'!$J$2:$J$37000,"23*",'Accounting data'!$K$2:$K$37000,"65*",'Accounting data'!$L$2:$L$37000,R4)+SUMIFS('Accounting data'!$G$2:$G$37000,'Accounting data'!$I$2:$I$37000,"9*",'Accounting data'!$J$2:$J$37000,"23*",'Accounting data'!$K$2:$K$37000,"65*",'Accounting data'!$L$2:$L$37000,R4)</f>
        <v>0</v>
      </c>
      <c r="S301" s="384">
        <f>SUMIFS('Accounting data'!$G$2:$G$37000,'Accounting data'!$I$2:$I$37000,"7*",'Accounting data'!$J$2:$J$37000,"23*",'Accounting data'!$K$2:$K$37000,"63*",'Accounting data'!$L$2:$L$37000,S4)+SUMIFS('Accounting data'!$G$2:$G$37000,'Accounting data'!$I$2:$I$37000,"8*",'Accounting data'!$J$2:$J$37000,"23*",'Accounting data'!$K$2:$K$37000,"63*",'Accounting data'!$L$2:$L$37000,S4)+SUMIFS('Accounting data'!$G$2:$G$37000,'Accounting data'!$I$2:$I$37000,"9*",'Accounting data'!$J$2:$J$37000,"23*",'Accounting data'!$K$2:$K$37000,"63*",'Accounting data'!$L$2:$L$37000,S4)+SUMIFS('Accounting data'!$G$2:$G$37000,'Accounting data'!$I$2:$I$37000,"7*",'Accounting data'!$J$2:$J$37000,"23*",'Accounting data'!$K$2:$K$37000,"64*",'Accounting data'!$L$2:$L$37000,S4)+SUMIFS('Accounting data'!$G$2:$G$37000,'Accounting data'!$I$2:$I$37000,"8*",'Accounting data'!$J$2:$J$37000,"23*",'Accounting data'!$K$2:$K$37000,"64*",'Accounting data'!$L$2:$L$37000,S4)+SUMIFS('Accounting data'!$G$2:$G$37000,'Accounting data'!$I$2:$I$37000,"9*",'Accounting data'!$J$2:$J$37000,"23*",'Accounting data'!$K$2:$K$37000,"64*",'Accounting data'!$L$2:$L$37000,S4)+SUMIFS('Accounting data'!$G$2:$G$37000,'Accounting data'!$I$2:$I$37000,"7*",'Accounting data'!$J$2:$J$37000,"23*",'Accounting data'!$K$2:$K$37000,"65*",'Accounting data'!$L$2:$L$37000,S4)+SUMIFS('Accounting data'!$G$2:$G$37000,'Accounting data'!$I$2:$I$37000,"8*",'Accounting data'!$J$2:$J$37000,"23*",'Accounting data'!$K$2:$K$37000,"65*",'Accounting data'!$L$2:$L$37000,S4)+SUMIFS('Accounting data'!$G$2:$G$37000,'Accounting data'!$I$2:$I$37000,"9*",'Accounting data'!$J$2:$J$37000,"23*",'Accounting data'!$K$2:$K$37000,"65*",'Accounting data'!$L$2:$L$37000,S4)</f>
        <v>0</v>
      </c>
      <c r="T301" s="384">
        <f>SUMIFS('Accounting data'!$G$2:$G$37000,'Accounting data'!$I$2:$I$37000,"7*",'Accounting data'!$J$2:$J$37000,"23*",'Accounting data'!$K$2:$K$37000,"63*",'Accounting data'!$L$2:$L$37000,T4)+SUMIFS('Accounting data'!$G$2:$G$37000,'Accounting data'!$I$2:$I$37000,"8*",'Accounting data'!$J$2:$J$37000,"23*",'Accounting data'!$K$2:$K$37000,"63*",'Accounting data'!$L$2:$L$37000,T4)+SUMIFS('Accounting data'!$G$2:$G$37000,'Accounting data'!$I$2:$I$37000,"9*",'Accounting data'!$J$2:$J$37000,"23*",'Accounting data'!$K$2:$K$37000,"63*",'Accounting data'!$L$2:$L$37000,T4)+SUMIFS('Accounting data'!$G$2:$G$37000,'Accounting data'!$I$2:$I$37000,"7*",'Accounting data'!$J$2:$J$37000,"23*",'Accounting data'!$K$2:$K$37000,"64*",'Accounting data'!$L$2:$L$37000,T4)+SUMIFS('Accounting data'!$G$2:$G$37000,'Accounting data'!$I$2:$I$37000,"8*",'Accounting data'!$J$2:$J$37000,"23*",'Accounting data'!$K$2:$K$37000,"64*",'Accounting data'!$L$2:$L$37000,T4)+SUMIFS('Accounting data'!$G$2:$G$37000,'Accounting data'!$I$2:$I$37000,"9*",'Accounting data'!$J$2:$J$37000,"23*",'Accounting data'!$K$2:$K$37000,"64*",'Accounting data'!$L$2:$L$37000,T4)+SUMIFS('Accounting data'!$G$2:$G$37000,'Accounting data'!$I$2:$I$37000,"7*",'Accounting data'!$J$2:$J$37000,"23*",'Accounting data'!$K$2:$K$37000,"65*",'Accounting data'!$L$2:$L$37000,T4)+SUMIFS('Accounting data'!$G$2:$G$37000,'Accounting data'!$I$2:$I$37000,"8*",'Accounting data'!$J$2:$J$37000,"23*",'Accounting data'!$K$2:$K$37000,"65*",'Accounting data'!$L$2:$L$37000,T4)+SUMIFS('Accounting data'!$G$2:$G$37000,'Accounting data'!$I$2:$I$37000,"9*",'Accounting data'!$J$2:$J$37000,"23*",'Accounting data'!$K$2:$K$37000,"65*",'Accounting data'!$L$2:$L$37000,T4)</f>
        <v>0</v>
      </c>
      <c r="U301" s="384">
        <f>SUMIFS('Accounting data'!$G$2:$G$37000,'Accounting data'!$I$2:$I$37000,"7*",'Accounting data'!$J$2:$J$37000,"23*",'Accounting data'!$K$2:$K$37000,"63*",'Accounting data'!$L$2:$L$37000,U4)+SUMIFS('Accounting data'!$G$2:$G$37000,'Accounting data'!$I$2:$I$37000,"8*",'Accounting data'!$J$2:$J$37000,"23*",'Accounting data'!$K$2:$K$37000,"63*",'Accounting data'!$L$2:$L$37000,U4)+SUMIFS('Accounting data'!$G$2:$G$37000,'Accounting data'!$I$2:$I$37000,"9*",'Accounting data'!$J$2:$J$37000,"23*",'Accounting data'!$K$2:$K$37000,"63*",'Accounting data'!$L$2:$L$37000,U4)+SUMIFS('Accounting data'!$G$2:$G$37000,'Accounting data'!$I$2:$I$37000,"7*",'Accounting data'!$J$2:$J$37000,"23*",'Accounting data'!$K$2:$K$37000,"64*",'Accounting data'!$L$2:$L$37000,U4)+SUMIFS('Accounting data'!$G$2:$G$37000,'Accounting data'!$I$2:$I$37000,"8*",'Accounting data'!$J$2:$J$37000,"23*",'Accounting data'!$K$2:$K$37000,"64*",'Accounting data'!$L$2:$L$37000,U4)+SUMIFS('Accounting data'!$G$2:$G$37000,'Accounting data'!$I$2:$I$37000,"9*",'Accounting data'!$J$2:$J$37000,"23*",'Accounting data'!$K$2:$K$37000,"64*",'Accounting data'!$L$2:$L$37000,U4)+SUMIFS('Accounting data'!$G$2:$G$37000,'Accounting data'!$I$2:$I$37000,"7*",'Accounting data'!$J$2:$J$37000,"23*",'Accounting data'!$K$2:$K$37000,"65*",'Accounting data'!$L$2:$L$37000,U4)+SUMIFS('Accounting data'!$G$2:$G$37000,'Accounting data'!$I$2:$I$37000,"8*",'Accounting data'!$J$2:$J$37000,"23*",'Accounting data'!$K$2:$K$37000,"65*",'Accounting data'!$L$2:$L$37000,U4)+SUMIFS('Accounting data'!$G$2:$G$37000,'Accounting data'!$I$2:$I$37000,"9*",'Accounting data'!$J$2:$J$37000,"23*",'Accounting data'!$K$2:$K$37000,"65*",'Accounting data'!$L$2:$L$37000,U4)</f>
        <v>0</v>
      </c>
      <c r="V301" s="384">
        <f>SUMIFS('Accounting data'!$G$2:$G$37000,'Accounting data'!$I$2:$I$37000,"7*",'Accounting data'!$J$2:$J$37000,"23*",'Accounting data'!$K$2:$K$37000,"63*",'Accounting data'!$L$2:$L$37000,V4)+SUMIFS('Accounting data'!$G$2:$G$37000,'Accounting data'!$I$2:$I$37000,"8*",'Accounting data'!$J$2:$J$37000,"23*",'Accounting data'!$K$2:$K$37000,"63*",'Accounting data'!$L$2:$L$37000,V4)+SUMIFS('Accounting data'!$G$2:$G$37000,'Accounting data'!$I$2:$I$37000,"9*",'Accounting data'!$J$2:$J$37000,"23*",'Accounting data'!$K$2:$K$37000,"63*",'Accounting data'!$L$2:$L$37000,V4)+SUMIFS('Accounting data'!$G$2:$G$37000,'Accounting data'!$I$2:$I$37000,"7*",'Accounting data'!$J$2:$J$37000,"23*",'Accounting data'!$K$2:$K$37000,"64*",'Accounting data'!$L$2:$L$37000,V4)+SUMIFS('Accounting data'!$G$2:$G$37000,'Accounting data'!$I$2:$I$37000,"8*",'Accounting data'!$J$2:$J$37000,"23*",'Accounting data'!$K$2:$K$37000,"64*",'Accounting data'!$L$2:$L$37000,V4)+SUMIFS('Accounting data'!$G$2:$G$37000,'Accounting data'!$I$2:$I$37000,"9*",'Accounting data'!$J$2:$J$37000,"23*",'Accounting data'!$K$2:$K$37000,"64*",'Accounting data'!$L$2:$L$37000,V4)+SUMIFS('Accounting data'!$G$2:$G$37000,'Accounting data'!$I$2:$I$37000,"7*",'Accounting data'!$J$2:$J$37000,"23*",'Accounting data'!$K$2:$K$37000,"65*",'Accounting data'!$L$2:$L$37000,V4)+SUMIFS('Accounting data'!$G$2:$G$37000,'Accounting data'!$I$2:$I$37000,"8*",'Accounting data'!$J$2:$J$37000,"23*",'Accounting data'!$K$2:$K$37000,"65*",'Accounting data'!$L$2:$L$37000,V4)+SUMIFS('Accounting data'!$G$2:$G$37000,'Accounting data'!$I$2:$I$37000,"9*",'Accounting data'!$J$2:$J$37000,"23*",'Accounting data'!$K$2:$K$37000,"65*",'Accounting data'!$L$2:$L$37000,V4)</f>
        <v>0</v>
      </c>
      <c r="W301" s="384">
        <f>SUMIFS('Accounting data'!$G$2:$G$37000,'Accounting data'!$I$2:$I$37000,"7*",'Accounting data'!$J$2:$J$37000,"23*",'Accounting data'!$K$2:$K$37000,"63*",'Accounting data'!$L$2:$L$37000,W4)+SUMIFS('Accounting data'!$G$2:$G$37000,'Accounting data'!$I$2:$I$37000,"8*",'Accounting data'!$J$2:$J$37000,"23*",'Accounting data'!$K$2:$K$37000,"63*",'Accounting data'!$L$2:$L$37000,W4)+SUMIFS('Accounting data'!$G$2:$G$37000,'Accounting data'!$I$2:$I$37000,"9*",'Accounting data'!$J$2:$J$37000,"23*",'Accounting data'!$K$2:$K$37000,"63*",'Accounting data'!$L$2:$L$37000,W4)+SUMIFS('Accounting data'!$G$2:$G$37000,'Accounting data'!$I$2:$I$37000,"7*",'Accounting data'!$J$2:$J$37000,"23*",'Accounting data'!$K$2:$K$37000,"64*",'Accounting data'!$L$2:$L$37000,W4)+SUMIFS('Accounting data'!$G$2:$G$37000,'Accounting data'!$I$2:$I$37000,"8*",'Accounting data'!$J$2:$J$37000,"23*",'Accounting data'!$K$2:$K$37000,"64*",'Accounting data'!$L$2:$L$37000,W4)+SUMIFS('Accounting data'!$G$2:$G$37000,'Accounting data'!$I$2:$I$37000,"9*",'Accounting data'!$J$2:$J$37000,"23*",'Accounting data'!$K$2:$K$37000,"64*",'Accounting data'!$L$2:$L$37000,W4)+SUMIFS('Accounting data'!$G$2:$G$37000,'Accounting data'!$I$2:$I$37000,"7*",'Accounting data'!$J$2:$J$37000,"23*",'Accounting data'!$K$2:$K$37000,"65*",'Accounting data'!$L$2:$L$37000,W4)+SUMIFS('Accounting data'!$G$2:$G$37000,'Accounting data'!$I$2:$I$37000,"8*",'Accounting data'!$J$2:$J$37000,"23*",'Accounting data'!$K$2:$K$37000,"65*",'Accounting data'!$L$2:$L$37000,W4)+SUMIFS('Accounting data'!$G$2:$G$37000,'Accounting data'!$I$2:$I$37000,"9*",'Accounting data'!$J$2:$J$37000,"23*",'Accounting data'!$K$2:$K$37000,"65*",'Accounting data'!$L$2:$L$37000,W4)</f>
        <v>0</v>
      </c>
      <c r="X301" s="384">
        <f>SUMIFS('Accounting data'!$G$2:$G$37000,'Accounting data'!$I$2:$I$37000,"7*",'Accounting data'!$J$2:$J$37000,"23*",'Accounting data'!$K$2:$K$37000,"63*",'Accounting data'!$L$2:$L$37000,X4)+SUMIFS('Accounting data'!$G$2:$G$37000,'Accounting data'!$I$2:$I$37000,"8*",'Accounting data'!$J$2:$J$37000,"23*",'Accounting data'!$K$2:$K$37000,"63*",'Accounting data'!$L$2:$L$37000,X4)+SUMIFS('Accounting data'!$G$2:$G$37000,'Accounting data'!$I$2:$I$37000,"9*",'Accounting data'!$J$2:$J$37000,"23*",'Accounting data'!$K$2:$K$37000,"63*",'Accounting data'!$L$2:$L$37000,X4)+SUMIFS('Accounting data'!$G$2:$G$37000,'Accounting data'!$I$2:$I$37000,"7*",'Accounting data'!$J$2:$J$37000,"23*",'Accounting data'!$K$2:$K$37000,"64*",'Accounting data'!$L$2:$L$37000,X4)+SUMIFS('Accounting data'!$G$2:$G$37000,'Accounting data'!$I$2:$I$37000,"8*",'Accounting data'!$J$2:$J$37000,"23*",'Accounting data'!$K$2:$K$37000,"64*",'Accounting data'!$L$2:$L$37000,X4)+SUMIFS('Accounting data'!$G$2:$G$37000,'Accounting data'!$I$2:$I$37000,"9*",'Accounting data'!$J$2:$J$37000,"23*",'Accounting data'!$K$2:$K$37000,"64*",'Accounting data'!$L$2:$L$37000,X4)+SUMIFS('Accounting data'!$G$2:$G$37000,'Accounting data'!$I$2:$I$37000,"7*",'Accounting data'!$J$2:$J$37000,"23*",'Accounting data'!$K$2:$K$37000,"65*",'Accounting data'!$L$2:$L$37000,X4)+SUMIFS('Accounting data'!$G$2:$G$37000,'Accounting data'!$I$2:$I$37000,"8*",'Accounting data'!$J$2:$J$37000,"23*",'Accounting data'!$K$2:$K$37000,"65*",'Accounting data'!$L$2:$L$37000,X4)+SUMIFS('Accounting data'!$G$2:$G$37000,'Accounting data'!$I$2:$I$37000,"9*",'Accounting data'!$J$2:$J$37000,"23*",'Accounting data'!$K$2:$K$37000,"65*",'Accounting data'!$L$2:$L$37000,X4)</f>
        <v>0</v>
      </c>
      <c r="Y301" s="384">
        <f>SUMIFS('Accounting data'!$G$2:$G$37000,'Accounting data'!$I$2:$I$37000,"7*",'Accounting data'!$J$2:$J$37000,"23*",'Accounting data'!$K$2:$K$37000,"63*",'Accounting data'!$L$2:$L$37000,Y4)+SUMIFS('Accounting data'!$G$2:$G$37000,'Accounting data'!$I$2:$I$37000,"8*",'Accounting data'!$J$2:$J$37000,"23*",'Accounting data'!$K$2:$K$37000,"63*",'Accounting data'!$L$2:$L$37000,Y4)+SUMIFS('Accounting data'!$G$2:$G$37000,'Accounting data'!$I$2:$I$37000,"9*",'Accounting data'!$J$2:$J$37000,"23*",'Accounting data'!$K$2:$K$37000,"63*",'Accounting data'!$L$2:$L$37000,Y4)+SUMIFS('Accounting data'!$G$2:$G$37000,'Accounting data'!$I$2:$I$37000,"7*",'Accounting data'!$J$2:$J$37000,"23*",'Accounting data'!$K$2:$K$37000,"64*",'Accounting data'!$L$2:$L$37000,Y4)+SUMIFS('Accounting data'!$G$2:$G$37000,'Accounting data'!$I$2:$I$37000,"8*",'Accounting data'!$J$2:$J$37000,"23*",'Accounting data'!$K$2:$K$37000,"64*",'Accounting data'!$L$2:$L$37000,Y4)+SUMIFS('Accounting data'!$G$2:$G$37000,'Accounting data'!$I$2:$I$37000,"9*",'Accounting data'!$J$2:$J$37000,"23*",'Accounting data'!$K$2:$K$37000,"64*",'Accounting data'!$L$2:$L$37000,Y4)+SUMIFS('Accounting data'!$G$2:$G$37000,'Accounting data'!$I$2:$I$37000,"7*",'Accounting data'!$J$2:$J$37000,"23*",'Accounting data'!$K$2:$K$37000,"65*",'Accounting data'!$L$2:$L$37000,Y4)+SUMIFS('Accounting data'!$G$2:$G$37000,'Accounting data'!$I$2:$I$37000,"8*",'Accounting data'!$J$2:$J$37000,"23*",'Accounting data'!$K$2:$K$37000,"65*",'Accounting data'!$L$2:$L$37000,Y4)+SUMIFS('Accounting data'!$G$2:$G$37000,'Accounting data'!$I$2:$I$37000,"9*",'Accounting data'!$J$2:$J$37000,"23*",'Accounting data'!$K$2:$K$37000,"65*",'Accounting data'!$L$2:$L$37000,Y4)</f>
        <v>0</v>
      </c>
      <c r="Z301" s="384">
        <f>SUMIFS('Accounting data'!$G$2:$G$37000,'Accounting data'!$I$2:$I$37000,"7*",'Accounting data'!$J$2:$J$37000,"23*",'Accounting data'!$K$2:$K$37000,"63*",'Accounting data'!$L$2:$L$37000,Z4)+SUMIFS('Accounting data'!$G$2:$G$37000,'Accounting data'!$I$2:$I$37000,"8*",'Accounting data'!$J$2:$J$37000,"23*",'Accounting data'!$K$2:$K$37000,"63*",'Accounting data'!$L$2:$L$37000,Z4)+SUMIFS('Accounting data'!$G$2:$G$37000,'Accounting data'!$I$2:$I$37000,"9*",'Accounting data'!$J$2:$J$37000,"23*",'Accounting data'!$K$2:$K$37000,"63*",'Accounting data'!$L$2:$L$37000,Z4)+SUMIFS('Accounting data'!$G$2:$G$37000,'Accounting data'!$I$2:$I$37000,"7*",'Accounting data'!$J$2:$J$37000,"23*",'Accounting data'!$K$2:$K$37000,"64*",'Accounting data'!$L$2:$L$37000,Z4)+SUMIFS('Accounting data'!$G$2:$G$37000,'Accounting data'!$I$2:$I$37000,"8*",'Accounting data'!$J$2:$J$37000,"23*",'Accounting data'!$K$2:$K$37000,"64*",'Accounting data'!$L$2:$L$37000,Z4)+SUMIFS('Accounting data'!$G$2:$G$37000,'Accounting data'!$I$2:$I$37000,"9*",'Accounting data'!$J$2:$J$37000,"23*",'Accounting data'!$K$2:$K$37000,"64*",'Accounting data'!$L$2:$L$37000,Z4)+SUMIFS('Accounting data'!$G$2:$G$37000,'Accounting data'!$I$2:$I$37000,"7*",'Accounting data'!$J$2:$J$37000,"23*",'Accounting data'!$K$2:$K$37000,"65*",'Accounting data'!$L$2:$L$37000,Z4)+SUMIFS('Accounting data'!$G$2:$G$37000,'Accounting data'!$I$2:$I$37000,"8*",'Accounting data'!$J$2:$J$37000,"23*",'Accounting data'!$K$2:$K$37000,"65*",'Accounting data'!$L$2:$L$37000,Z4)+SUMIFS('Accounting data'!$G$2:$G$37000,'Accounting data'!$I$2:$I$37000,"9*",'Accounting data'!$J$2:$J$37000,"23*",'Accounting data'!$K$2:$K$37000,"65*",'Accounting data'!$L$2:$L$37000,Z4)</f>
        <v>0</v>
      </c>
      <c r="AA301" s="384">
        <f>SUMIFS('Accounting data'!$G$2:$G$37000,'Accounting data'!$I$2:$I$37000,"7*",'Accounting data'!$J$2:$J$37000,"23*",'Accounting data'!$K$2:$K$37000,"63*",'Accounting data'!$L$2:$L$37000,AA4)+SUMIFS('Accounting data'!$G$2:$G$37000,'Accounting data'!$I$2:$I$37000,"8*",'Accounting data'!$J$2:$J$37000,"23*",'Accounting data'!$K$2:$K$37000,"63*",'Accounting data'!$L$2:$L$37000,AA4)+SUMIFS('Accounting data'!$G$2:$G$37000,'Accounting data'!$I$2:$I$37000,"9*",'Accounting data'!$J$2:$J$37000,"23*",'Accounting data'!$K$2:$K$37000,"63*",'Accounting data'!$L$2:$L$37000,AA4)+SUMIFS('Accounting data'!$G$2:$G$37000,'Accounting data'!$I$2:$I$37000,"7*",'Accounting data'!$J$2:$J$37000,"23*",'Accounting data'!$K$2:$K$37000,"64*",'Accounting data'!$L$2:$L$37000,AA4)+SUMIFS('Accounting data'!$G$2:$G$37000,'Accounting data'!$I$2:$I$37000,"8*",'Accounting data'!$J$2:$J$37000,"23*",'Accounting data'!$K$2:$K$37000,"64*",'Accounting data'!$L$2:$L$37000,AA4)+SUMIFS('Accounting data'!$G$2:$G$37000,'Accounting data'!$I$2:$I$37000,"9*",'Accounting data'!$J$2:$J$37000,"23*",'Accounting data'!$K$2:$K$37000,"64*",'Accounting data'!$L$2:$L$37000,AA4)+SUMIFS('Accounting data'!$G$2:$G$37000,'Accounting data'!$I$2:$I$37000,"7*",'Accounting data'!$J$2:$J$37000,"23*",'Accounting data'!$K$2:$K$37000,"65*",'Accounting data'!$L$2:$L$37000,AA4)+SUMIFS('Accounting data'!$G$2:$G$37000,'Accounting data'!$I$2:$I$37000,"8*",'Accounting data'!$J$2:$J$37000,"23*",'Accounting data'!$K$2:$K$37000,"65*",'Accounting data'!$L$2:$L$37000,AA4)+SUMIFS('Accounting data'!$G$2:$G$37000,'Accounting data'!$I$2:$I$37000,"9*",'Accounting data'!$J$2:$J$37000,"23*",'Accounting data'!$K$2:$K$37000,"65*",'Accounting data'!$L$2:$L$37000,AA4)</f>
        <v>0</v>
      </c>
      <c r="AB301" s="384">
        <f>SUMIFS('Accounting data'!$G$2:$G$37000,'Accounting data'!$I$2:$I$37000,"7*",'Accounting data'!$J$2:$J$37000,"23*",'Accounting data'!$K$2:$K$37000,"63*",'Accounting data'!$L$2:$L$37000,AB4)+SUMIFS('Accounting data'!$G$2:$G$37000,'Accounting data'!$I$2:$I$37000,"8*",'Accounting data'!$J$2:$J$37000,"23*",'Accounting data'!$K$2:$K$37000,"63*",'Accounting data'!$L$2:$L$37000,AB4)+SUMIFS('Accounting data'!$G$2:$G$37000,'Accounting data'!$I$2:$I$37000,"9*",'Accounting data'!$J$2:$J$37000,"23*",'Accounting data'!$K$2:$K$37000,"63*",'Accounting data'!$L$2:$L$37000,AB4)+SUMIFS('Accounting data'!$G$2:$G$37000,'Accounting data'!$I$2:$I$37000,"7*",'Accounting data'!$J$2:$J$37000,"23*",'Accounting data'!$K$2:$K$37000,"64*",'Accounting data'!$L$2:$L$37000,AB4)+SUMIFS('Accounting data'!$G$2:$G$37000,'Accounting data'!$I$2:$I$37000,"8*",'Accounting data'!$J$2:$J$37000,"23*",'Accounting data'!$K$2:$K$37000,"64*",'Accounting data'!$L$2:$L$37000,AB4)+SUMIFS('Accounting data'!$G$2:$G$37000,'Accounting data'!$I$2:$I$37000,"9*",'Accounting data'!$J$2:$J$37000,"23*",'Accounting data'!$K$2:$K$37000,"64*",'Accounting data'!$L$2:$L$37000,AB4)+SUMIFS('Accounting data'!$G$2:$G$37000,'Accounting data'!$I$2:$I$37000,"7*",'Accounting data'!$J$2:$J$37000,"23*",'Accounting data'!$K$2:$K$37000,"65*",'Accounting data'!$L$2:$L$37000,AB4)+SUMIFS('Accounting data'!$G$2:$G$37000,'Accounting data'!$I$2:$I$37000,"8*",'Accounting data'!$J$2:$J$37000,"23*",'Accounting data'!$K$2:$K$37000,"65*",'Accounting data'!$L$2:$L$37000,AB4)+SUMIFS('Accounting data'!$G$2:$G$37000,'Accounting data'!$I$2:$I$37000,"9*",'Accounting data'!$J$2:$J$37000,"23*",'Accounting data'!$K$2:$K$37000,"65*",'Accounting data'!$L$2:$L$37000,AB4)</f>
        <v>0</v>
      </c>
      <c r="AC301" s="384">
        <f>SUMIFS('Accounting data'!$G$2:$G$37000,'Accounting data'!$I$2:$I$37000,"7*",'Accounting data'!$J$2:$J$37000,"23*",'Accounting data'!$K$2:$K$37000,"63*",'Accounting data'!$L$2:$L$37000,AC4)+SUMIFS('Accounting data'!$G$2:$G$37000,'Accounting data'!$I$2:$I$37000,"8*",'Accounting data'!$J$2:$J$37000,"23*",'Accounting data'!$K$2:$K$37000,"63*",'Accounting data'!$L$2:$L$37000,AC4)+SUMIFS('Accounting data'!$G$2:$G$37000,'Accounting data'!$I$2:$I$37000,"9*",'Accounting data'!$J$2:$J$37000,"23*",'Accounting data'!$K$2:$K$37000,"63*",'Accounting data'!$L$2:$L$37000,AC4)+SUMIFS('Accounting data'!$G$2:$G$37000,'Accounting data'!$I$2:$I$37000,"7*",'Accounting data'!$J$2:$J$37000,"23*",'Accounting data'!$K$2:$K$37000,"64*",'Accounting data'!$L$2:$L$37000,AC4)+SUMIFS('Accounting data'!$G$2:$G$37000,'Accounting data'!$I$2:$I$37000,"8*",'Accounting data'!$J$2:$J$37000,"23*",'Accounting data'!$K$2:$K$37000,"64*",'Accounting data'!$L$2:$L$37000,AC4)+SUMIFS('Accounting data'!$G$2:$G$37000,'Accounting data'!$I$2:$I$37000,"9*",'Accounting data'!$J$2:$J$37000,"23*",'Accounting data'!$K$2:$K$37000,"64*",'Accounting data'!$L$2:$L$37000,AC4)+SUMIFS('Accounting data'!$G$2:$G$37000,'Accounting data'!$I$2:$I$37000,"7*",'Accounting data'!$J$2:$J$37000,"23*",'Accounting data'!$K$2:$K$37000,"65*",'Accounting data'!$L$2:$L$37000,AC4)+SUMIFS('Accounting data'!$G$2:$G$37000,'Accounting data'!$I$2:$I$37000,"8*",'Accounting data'!$J$2:$J$37000,"23*",'Accounting data'!$K$2:$K$37000,"65*",'Accounting data'!$L$2:$L$37000,AC4)+SUMIFS('Accounting data'!$G$2:$G$37000,'Accounting data'!$I$2:$I$37000,"9*",'Accounting data'!$J$2:$J$37000,"23*",'Accounting data'!$K$2:$K$37000,"65*",'Accounting data'!$L$2:$L$37000,AC4)</f>
        <v>0</v>
      </c>
      <c r="AD301" s="384">
        <f>SUMIFS('Accounting data'!$G$2:$G$37000,'Accounting data'!$I$2:$I$37000,"7*",'Accounting data'!$J$2:$J$37000,"23*",'Accounting data'!$K$2:$K$37000,"63*",'Accounting data'!$L$2:$L$37000,AD4)+SUMIFS('Accounting data'!$G$2:$G$37000,'Accounting data'!$I$2:$I$37000,"8*",'Accounting data'!$J$2:$J$37000,"23*",'Accounting data'!$K$2:$K$37000,"63*",'Accounting data'!$L$2:$L$37000,AD4)+SUMIFS('Accounting data'!$G$2:$G$37000,'Accounting data'!$I$2:$I$37000,"9*",'Accounting data'!$J$2:$J$37000,"23*",'Accounting data'!$K$2:$K$37000,"63*",'Accounting data'!$L$2:$L$37000,AD4)+SUMIFS('Accounting data'!$G$2:$G$37000,'Accounting data'!$I$2:$I$37000,"7*",'Accounting data'!$J$2:$J$37000,"23*",'Accounting data'!$K$2:$K$37000,"64*",'Accounting data'!$L$2:$L$37000,AD4)+SUMIFS('Accounting data'!$G$2:$G$37000,'Accounting data'!$I$2:$I$37000,"8*",'Accounting data'!$J$2:$J$37000,"23*",'Accounting data'!$K$2:$K$37000,"64*",'Accounting data'!$L$2:$L$37000,AD4)+SUMIFS('Accounting data'!$G$2:$G$37000,'Accounting data'!$I$2:$I$37000,"9*",'Accounting data'!$J$2:$J$37000,"23*",'Accounting data'!$K$2:$K$37000,"64*",'Accounting data'!$L$2:$L$37000,AD4)+SUMIFS('Accounting data'!$G$2:$G$37000,'Accounting data'!$I$2:$I$37000,"7*",'Accounting data'!$J$2:$J$37000,"23*",'Accounting data'!$K$2:$K$37000,"65*",'Accounting data'!$L$2:$L$37000,AD4)+SUMIFS('Accounting data'!$G$2:$G$37000,'Accounting data'!$I$2:$I$37000,"8*",'Accounting data'!$J$2:$J$37000,"23*",'Accounting data'!$K$2:$K$37000,"65*",'Accounting data'!$L$2:$L$37000,AD4)+SUMIFS('Accounting data'!$G$2:$G$37000,'Accounting data'!$I$2:$I$37000,"9*",'Accounting data'!$J$2:$J$37000,"23*",'Accounting data'!$K$2:$K$37000,"65*",'Accounting data'!$L$2:$L$37000,AD4)</f>
        <v>0</v>
      </c>
      <c r="AE301" s="384">
        <f>SUMIFS('Accounting data'!$G$2:$G$37000,'Accounting data'!$I$2:$I$37000,"7*",'Accounting data'!$J$2:$J$37000,"23*",'Accounting data'!$K$2:$K$37000,"63*",'Accounting data'!$L$2:$L$37000,AE4)+SUMIFS('Accounting data'!$G$2:$G$37000,'Accounting data'!$I$2:$I$37000,"8*",'Accounting data'!$J$2:$J$37000,"23*",'Accounting data'!$K$2:$K$37000,"63*",'Accounting data'!$L$2:$L$37000,AE4)+SUMIFS('Accounting data'!$G$2:$G$37000,'Accounting data'!$I$2:$I$37000,"9*",'Accounting data'!$J$2:$J$37000,"23*",'Accounting data'!$K$2:$K$37000,"63*",'Accounting data'!$L$2:$L$37000,AE4)+SUMIFS('Accounting data'!$G$2:$G$37000,'Accounting data'!$I$2:$I$37000,"7*",'Accounting data'!$J$2:$J$37000,"23*",'Accounting data'!$K$2:$K$37000,"64*",'Accounting data'!$L$2:$L$37000,AE4)+SUMIFS('Accounting data'!$G$2:$G$37000,'Accounting data'!$I$2:$I$37000,"8*",'Accounting data'!$J$2:$J$37000,"23*",'Accounting data'!$K$2:$K$37000,"64*",'Accounting data'!$L$2:$L$37000,AE4)+SUMIFS('Accounting data'!$G$2:$G$37000,'Accounting data'!$I$2:$I$37000,"9*",'Accounting data'!$J$2:$J$37000,"23*",'Accounting data'!$K$2:$K$37000,"64*",'Accounting data'!$L$2:$L$37000,AE4)+SUMIFS('Accounting data'!$G$2:$G$37000,'Accounting data'!$I$2:$I$37000,"7*",'Accounting data'!$J$2:$J$37000,"23*",'Accounting data'!$K$2:$K$37000,"65*",'Accounting data'!$L$2:$L$37000,AE4)+SUMIFS('Accounting data'!$G$2:$G$37000,'Accounting data'!$I$2:$I$37000,"8*",'Accounting data'!$J$2:$J$37000,"23*",'Accounting data'!$K$2:$K$37000,"65*",'Accounting data'!$L$2:$L$37000,AE4)+SUMIFS('Accounting data'!$G$2:$G$37000,'Accounting data'!$I$2:$I$37000,"9*",'Accounting data'!$J$2:$J$37000,"23*",'Accounting data'!$K$2:$K$37000,"65*",'Accounting data'!$L$2:$L$37000,AE4)</f>
        <v>0</v>
      </c>
      <c r="AF301" s="384">
        <f>SUMIFS('Accounting data'!$G$2:$G$37000,'Accounting data'!$I$2:$I$37000,"7*",'Accounting data'!$J$2:$J$37000,"23*",'Accounting data'!$K$2:$K$37000,"63*",'Accounting data'!$L$2:$L$37000,AF4)+SUMIFS('Accounting data'!$G$2:$G$37000,'Accounting data'!$I$2:$I$37000,"8*",'Accounting data'!$J$2:$J$37000,"23*",'Accounting data'!$K$2:$K$37000,"63*",'Accounting data'!$L$2:$L$37000,AF4)+SUMIFS('Accounting data'!$G$2:$G$37000,'Accounting data'!$I$2:$I$37000,"9*",'Accounting data'!$J$2:$J$37000,"23*",'Accounting data'!$K$2:$K$37000,"63*",'Accounting data'!$L$2:$L$37000,AF4)+SUMIFS('Accounting data'!$G$2:$G$37000,'Accounting data'!$I$2:$I$37000,"7*",'Accounting data'!$J$2:$J$37000,"23*",'Accounting data'!$K$2:$K$37000,"64*",'Accounting data'!$L$2:$L$37000,AF4)+SUMIFS('Accounting data'!$G$2:$G$37000,'Accounting data'!$I$2:$I$37000,"8*",'Accounting data'!$J$2:$J$37000,"23*",'Accounting data'!$K$2:$K$37000,"64*",'Accounting data'!$L$2:$L$37000,AF4)+SUMIFS('Accounting data'!$G$2:$G$37000,'Accounting data'!$I$2:$I$37000,"9*",'Accounting data'!$J$2:$J$37000,"23*",'Accounting data'!$K$2:$K$37000,"64*",'Accounting data'!$L$2:$L$37000,AF4)+SUMIFS('Accounting data'!$G$2:$G$37000,'Accounting data'!$I$2:$I$37000,"7*",'Accounting data'!$J$2:$J$37000,"23*",'Accounting data'!$K$2:$K$37000,"65*",'Accounting data'!$L$2:$L$37000,AF4)+SUMIFS('Accounting data'!$G$2:$G$37000,'Accounting data'!$I$2:$I$37000,"8*",'Accounting data'!$J$2:$J$37000,"23*",'Accounting data'!$K$2:$K$37000,"65*",'Accounting data'!$L$2:$L$37000,AF4)+SUMIFS('Accounting data'!$G$2:$G$37000,'Accounting data'!$I$2:$I$37000,"9*",'Accounting data'!$J$2:$J$37000,"23*",'Accounting data'!$K$2:$K$37000,"65*",'Accounting data'!$L$2:$L$37000,AF4)</f>
        <v>0</v>
      </c>
    </row>
    <row r="302" spans="1:32">
      <c r="A302" s="386" t="s">
        <v>288</v>
      </c>
      <c r="B302" s="383" t="s">
        <v>80</v>
      </c>
      <c r="C302" s="383">
        <v>2300</v>
      </c>
      <c r="D302" s="383">
        <v>6300</v>
      </c>
      <c r="E302" s="384">
        <f>SUMIFS('Accounting data'!$G$2:$G$37000,'Accounting data'!$H$2:$H$37000,"9999*",'Accounting data'!$I$2:$I$37000,"7*",'Accounting data'!$J$2:$J$37000,"23*",'Accounting data'!$K$2:$K$37000,"63*",'Accounting data'!$L$2:$L$37000,E4)+SUMIFS('Accounting data'!$G$2:$G$37000,'Accounting data'!$H$2:$H$37000,"9999*",'Accounting data'!$I$2:$I$37000,"8*",'Accounting data'!$J$2:$J$37000,"23*",'Accounting data'!$K$2:$K$37000,"63*",'Accounting data'!$L$2:$L$37000,E4)+SUMIFS('Accounting data'!$G$2:$G$37000,'Accounting data'!$H$2:$H$37000,"9999*",'Accounting data'!$I$2:$I$37000,"9*",'Accounting data'!$J$2:$J$37000,"23*",'Accounting data'!$K$2:$K$37000,"63*",'Accounting data'!$L$2:$L$37000,E4)</f>
        <v>0</v>
      </c>
      <c r="F302" s="384">
        <f>SUMIFS('Accounting data'!$G$2:$G$37000,'Accounting data'!$H$2:$H$37000,"9999*",'Accounting data'!$I$2:$I$37000,"7*",'Accounting data'!$J$2:$J$37000,"23*",'Accounting data'!$K$2:$K$37000,"63*",'Accounting data'!$L$2:$L$37000,F4)+SUMIFS('Accounting data'!$G$2:$G$37000,'Accounting data'!$H$2:$H$37000,"9999*",'Accounting data'!$I$2:$I$37000,"8*",'Accounting data'!$J$2:$J$37000,"23*",'Accounting data'!$K$2:$K$37000,"63*",'Accounting data'!$L$2:$L$37000,F4)+SUMIFS('Accounting data'!$G$2:$G$37000,'Accounting data'!$H$2:$H$37000,"9999*",'Accounting data'!$I$2:$I$37000,"9*",'Accounting data'!$J$2:$J$37000,"23*",'Accounting data'!$K$2:$K$37000,"63*",'Accounting data'!$L$2:$L$37000,F4)</f>
        <v>0</v>
      </c>
      <c r="G302" s="385"/>
      <c r="H302" s="384">
        <f>SUMIFS('Accounting data'!$G$2:$G$37000,'Accounting data'!$H$2:$H$37000,"9999*",'Accounting data'!$I$2:$I$37000,"7*",'Accounting data'!$J$2:$J$37000,"23*",'Accounting data'!$K$2:$K$37000,"63*",'Accounting data'!$L$2:$L$37000,H4)+SUMIFS('Accounting data'!$G$2:$G$37000,'Accounting data'!$H$2:$H$37000,"9999*",'Accounting data'!$I$2:$I$37000,"8*",'Accounting data'!$J$2:$J$37000,"23*",'Accounting data'!$K$2:$K$37000,"63*",'Accounting data'!$L$2:$L$37000,H4)+SUMIFS('Accounting data'!$G$2:$G$37000,'Accounting data'!$H$2:$H$37000,"9999*",'Accounting data'!$I$2:$I$37000,"9*",'Accounting data'!$J$2:$J$37000,"23*",'Accounting data'!$K$2:$K$37000,"63*",'Accounting data'!$L$2:$L$37000,H4)</f>
        <v>0</v>
      </c>
      <c r="I302" s="384">
        <f>SUMIFS('Accounting data'!$G$2:$G$37000,'Accounting data'!$H$2:$H$37000,"9999*",'Accounting data'!$I$2:$I$37000,"7*",'Accounting data'!$J$2:$J$37000,"23*",'Accounting data'!$K$2:$K$37000,"63*",'Accounting data'!$L$2:$L$37000,I4)+SUMIFS('Accounting data'!$G$2:$G$37000,'Accounting data'!$H$2:$H$37000,"9999*",'Accounting data'!$I$2:$I$37000,"8*",'Accounting data'!$J$2:$J$37000,"23*",'Accounting data'!$K$2:$K$37000,"63*",'Accounting data'!$L$2:$L$37000,I4)+SUMIFS('Accounting data'!$G$2:$G$37000,'Accounting data'!$H$2:$H$37000,"9999*",'Accounting data'!$I$2:$I$37000,"9*",'Accounting data'!$J$2:$J$37000,"23*",'Accounting data'!$K$2:$K$37000,"63*",'Accounting data'!$L$2:$L$37000,I4)</f>
        <v>0</v>
      </c>
      <c r="J302" s="384">
        <f>SUMIFS('Accounting data'!$G$2:$G$37000,'Accounting data'!$H$2:$H$37000,"9999*",'Accounting data'!$I$2:$I$37000,"7*",'Accounting data'!$J$2:$J$37000,"23*",'Accounting data'!$K$2:$K$37000,"63*",'Accounting data'!$L$2:$L$37000,J4)+SUMIFS('Accounting data'!$G$2:$G$37000,'Accounting data'!$H$2:$H$37000,"9999*",'Accounting data'!$I$2:$I$37000,"8*",'Accounting data'!$J$2:$J$37000,"23*",'Accounting data'!$K$2:$K$37000,"63*",'Accounting data'!$L$2:$L$37000,J4)+SUMIFS('Accounting data'!$G$2:$G$37000,'Accounting data'!$H$2:$H$37000,"9999*",'Accounting data'!$I$2:$I$37000,"9*",'Accounting data'!$J$2:$J$37000,"23*",'Accounting data'!$K$2:$K$37000,"63*",'Accounting data'!$L$2:$L$37000,J4)</f>
        <v>0</v>
      </c>
      <c r="K302" s="384">
        <f>SUMIFS('Accounting data'!$G$2:$G$37000,'Accounting data'!$H$2:$H$37000,"9999*",'Accounting data'!$I$2:$I$37000,"7*",'Accounting data'!$J$2:$J$37000,"23*",'Accounting data'!$K$2:$K$37000,"63*",'Accounting data'!$L$2:$L$37000,K4)+SUMIFS('Accounting data'!$G$2:$G$37000,'Accounting data'!$H$2:$H$37000,"9999*",'Accounting data'!$I$2:$I$37000,"8*",'Accounting data'!$J$2:$J$37000,"23*",'Accounting data'!$K$2:$K$37000,"63*",'Accounting data'!$L$2:$L$37000,K4)+SUMIFS('Accounting data'!$G$2:$G$37000,'Accounting data'!$H$2:$H$37000,"9999*",'Accounting data'!$I$2:$I$37000,"9*",'Accounting data'!$J$2:$J$37000,"23*",'Accounting data'!$K$2:$K$37000,"63*",'Accounting data'!$L$2:$L$37000,K4)</f>
        <v>0</v>
      </c>
      <c r="L302" s="384">
        <f>SUMIFS('Accounting data'!$G$2:$G$37000,'Accounting data'!$H$2:$H$37000,"9999*",'Accounting data'!$I$2:$I$37000,"7*",'Accounting data'!$J$2:$J$37000,"23*",'Accounting data'!$K$2:$K$37000,"63*",'Accounting data'!$L$2:$L$37000,L4)+SUMIFS('Accounting data'!$G$2:$G$37000,'Accounting data'!$H$2:$H$37000,"9999*",'Accounting data'!$I$2:$I$37000,"8*",'Accounting data'!$J$2:$J$37000,"23*",'Accounting data'!$K$2:$K$37000,"63*",'Accounting data'!$L$2:$L$37000,L4)+SUMIFS('Accounting data'!$G$2:$G$37000,'Accounting data'!$H$2:$H$37000,"9999*",'Accounting data'!$I$2:$I$37000,"9*",'Accounting data'!$J$2:$J$37000,"23*",'Accounting data'!$K$2:$K$37000,"63*",'Accounting data'!$L$2:$L$37000,L4)</f>
        <v>0</v>
      </c>
      <c r="M302" s="384">
        <f>SUMIFS('Accounting data'!$G$2:$G$37000,'Accounting data'!$H$2:$H$37000,"9999*",'Accounting data'!$I$2:$I$37000,"7*",'Accounting data'!$J$2:$J$37000,"23*",'Accounting data'!$K$2:$K$37000,"63*",'Accounting data'!$L$2:$L$37000,M4)+SUMIFS('Accounting data'!$G$2:$G$37000,'Accounting data'!$H$2:$H$37000,"9999*",'Accounting data'!$I$2:$I$37000,"8*",'Accounting data'!$J$2:$J$37000,"23*",'Accounting data'!$K$2:$K$37000,"63*",'Accounting data'!$L$2:$L$37000,M4)+SUMIFS('Accounting data'!$G$2:$G$37000,'Accounting data'!$H$2:$H$37000,"9999*",'Accounting data'!$I$2:$I$37000,"9*",'Accounting data'!$J$2:$J$37000,"23*",'Accounting data'!$K$2:$K$37000,"63*",'Accounting data'!$L$2:$L$37000,M4)</f>
        <v>0</v>
      </c>
      <c r="N302" s="384">
        <f>SUMIFS('Accounting data'!$G$2:$G$37000,'Accounting data'!$H$2:$H$37000,"9999*",'Accounting data'!$I$2:$I$37000,"7*",'Accounting data'!$J$2:$J$37000,"23*",'Accounting data'!$K$2:$K$37000,"63*",'Accounting data'!$L$2:$L$37000,N4)+SUMIFS('Accounting data'!$G$2:$G$37000,'Accounting data'!$H$2:$H$37000,"9999*",'Accounting data'!$I$2:$I$37000,"8*",'Accounting data'!$J$2:$J$37000,"23*",'Accounting data'!$K$2:$K$37000,"63*",'Accounting data'!$L$2:$L$37000,N4)+SUMIFS('Accounting data'!$G$2:$G$37000,'Accounting data'!$H$2:$H$37000,"9999*",'Accounting data'!$I$2:$I$37000,"9*",'Accounting data'!$J$2:$J$37000,"23*",'Accounting data'!$K$2:$K$37000,"63*",'Accounting data'!$L$2:$L$37000,N4)</f>
        <v>0</v>
      </c>
      <c r="O302" s="384">
        <f>SUMIFS('Accounting data'!$G$2:$G$37000,'Accounting data'!$H$2:$H$37000,"9999*",'Accounting data'!$I$2:$I$37000,"7*",'Accounting data'!$J$2:$J$37000,"23*",'Accounting data'!$K$2:$K$37000,"63*",'Accounting data'!$L$2:$L$37000,O4)+SUMIFS('Accounting data'!$G$2:$G$37000,'Accounting data'!$H$2:$H$37000,"9999*",'Accounting data'!$I$2:$I$37000,"8*",'Accounting data'!$J$2:$J$37000,"23*",'Accounting data'!$K$2:$K$37000,"63*",'Accounting data'!$L$2:$L$37000,O4)+SUMIFS('Accounting data'!$G$2:$G$37000,'Accounting data'!$H$2:$H$37000,"9999*",'Accounting data'!$I$2:$I$37000,"9*",'Accounting data'!$J$2:$J$37000,"23*",'Accounting data'!$K$2:$K$37000,"63*",'Accounting data'!$L$2:$L$37000,O4)</f>
        <v>0</v>
      </c>
      <c r="P302" s="384">
        <f>SUMIFS('Accounting data'!$G$2:$G$37000,'Accounting data'!$H$2:$H$37000,"9999*",'Accounting data'!$I$2:$I$37000,"7*",'Accounting data'!$J$2:$J$37000,"23*",'Accounting data'!$K$2:$K$37000,"63*",'Accounting data'!$L$2:$L$37000,P4)+SUMIFS('Accounting data'!$G$2:$G$37000,'Accounting data'!$H$2:$H$37000,"9999*",'Accounting data'!$I$2:$I$37000,"8*",'Accounting data'!$J$2:$J$37000,"23*",'Accounting data'!$K$2:$K$37000,"63*",'Accounting data'!$L$2:$L$37000,P4)+SUMIFS('Accounting data'!$G$2:$G$37000,'Accounting data'!$H$2:$H$37000,"9999*",'Accounting data'!$I$2:$I$37000,"9*",'Accounting data'!$J$2:$J$37000,"23*",'Accounting data'!$K$2:$K$37000,"63*",'Accounting data'!$L$2:$L$37000,P4)</f>
        <v>0</v>
      </c>
      <c r="Q302" s="384">
        <f>SUMIFS('Accounting data'!$G$2:$G$37000,'Accounting data'!$H$2:$H$37000,"9999*",'Accounting data'!$I$2:$I$37000,"7*",'Accounting data'!$J$2:$J$37000,"23*",'Accounting data'!$K$2:$K$37000,"63*",'Accounting data'!$L$2:$L$37000,Q4)+SUMIFS('Accounting data'!$G$2:$G$37000,'Accounting data'!$H$2:$H$37000,"9999*",'Accounting data'!$I$2:$I$37000,"8*",'Accounting data'!$J$2:$J$37000,"23*",'Accounting data'!$K$2:$K$37000,"63*",'Accounting data'!$L$2:$L$37000,Q4)+SUMIFS('Accounting data'!$G$2:$G$37000,'Accounting data'!$H$2:$H$37000,"9999*",'Accounting data'!$I$2:$I$37000,"9*",'Accounting data'!$J$2:$J$37000,"23*",'Accounting data'!$K$2:$K$37000,"63*",'Accounting data'!$L$2:$L$37000,Q4)</f>
        <v>0</v>
      </c>
      <c r="R302" s="384">
        <f>SUMIFS('Accounting data'!$G$2:$G$37000,'Accounting data'!$H$2:$H$37000,"9999*",'Accounting data'!$I$2:$I$37000,"7*",'Accounting data'!$J$2:$J$37000,"23*",'Accounting data'!$K$2:$K$37000,"63*",'Accounting data'!$L$2:$L$37000,R4)+SUMIFS('Accounting data'!$G$2:$G$37000,'Accounting data'!$H$2:$H$37000,"9999*",'Accounting data'!$I$2:$I$37000,"8*",'Accounting data'!$J$2:$J$37000,"23*",'Accounting data'!$K$2:$K$37000,"63*",'Accounting data'!$L$2:$L$37000,R4)+SUMIFS('Accounting data'!$G$2:$G$37000,'Accounting data'!$H$2:$H$37000,"9999*",'Accounting data'!$I$2:$I$37000,"9*",'Accounting data'!$J$2:$J$37000,"23*",'Accounting data'!$K$2:$K$37000,"63*",'Accounting data'!$L$2:$L$37000,R4)</f>
        <v>0</v>
      </c>
      <c r="S302" s="384">
        <f>SUMIFS('Accounting data'!$G$2:$G$37000,'Accounting data'!$H$2:$H$37000,"9999*",'Accounting data'!$I$2:$I$37000,"7*",'Accounting data'!$J$2:$J$37000,"23*",'Accounting data'!$K$2:$K$37000,"63*",'Accounting data'!$L$2:$L$37000,S4)+SUMIFS('Accounting data'!$G$2:$G$37000,'Accounting data'!$H$2:$H$37000,"9999*",'Accounting data'!$I$2:$I$37000,"8*",'Accounting data'!$J$2:$J$37000,"23*",'Accounting data'!$K$2:$K$37000,"63*",'Accounting data'!$L$2:$L$37000,S4)+SUMIFS('Accounting data'!$G$2:$G$37000,'Accounting data'!$H$2:$H$37000,"9999*",'Accounting data'!$I$2:$I$37000,"9*",'Accounting data'!$J$2:$J$37000,"23*",'Accounting data'!$K$2:$K$37000,"63*",'Accounting data'!$L$2:$L$37000,S4)</f>
        <v>0</v>
      </c>
      <c r="T302" s="384">
        <f>SUMIFS('Accounting data'!$G$2:$G$37000,'Accounting data'!$H$2:$H$37000,"9999*",'Accounting data'!$I$2:$I$37000,"7*",'Accounting data'!$J$2:$J$37000,"23*",'Accounting data'!$K$2:$K$37000,"63*",'Accounting data'!$L$2:$L$37000,T4)+SUMIFS('Accounting data'!$G$2:$G$37000,'Accounting data'!$H$2:$H$37000,"9999*",'Accounting data'!$I$2:$I$37000,"8*",'Accounting data'!$J$2:$J$37000,"23*",'Accounting data'!$K$2:$K$37000,"63*",'Accounting data'!$L$2:$L$37000,T4)+SUMIFS('Accounting data'!$G$2:$G$37000,'Accounting data'!$H$2:$H$37000,"9999*",'Accounting data'!$I$2:$I$37000,"9*",'Accounting data'!$J$2:$J$37000,"23*",'Accounting data'!$K$2:$K$37000,"63*",'Accounting data'!$L$2:$L$37000,T4)</f>
        <v>0</v>
      </c>
      <c r="U302" s="384">
        <f>SUMIFS('Accounting data'!$G$2:$G$37000,'Accounting data'!$H$2:$H$37000,"9999*",'Accounting data'!$I$2:$I$37000,"7*",'Accounting data'!$J$2:$J$37000,"23*",'Accounting data'!$K$2:$K$37000,"63*",'Accounting data'!$L$2:$L$37000,U4)+SUMIFS('Accounting data'!$G$2:$G$37000,'Accounting data'!$H$2:$H$37000,"9999*",'Accounting data'!$I$2:$I$37000,"8*",'Accounting data'!$J$2:$J$37000,"23*",'Accounting data'!$K$2:$K$37000,"63*",'Accounting data'!$L$2:$L$37000,U4)+SUMIFS('Accounting data'!$G$2:$G$37000,'Accounting data'!$H$2:$H$37000,"9999*",'Accounting data'!$I$2:$I$37000,"9*",'Accounting data'!$J$2:$J$37000,"23*",'Accounting data'!$K$2:$K$37000,"63*",'Accounting data'!$L$2:$L$37000,U4)</f>
        <v>0</v>
      </c>
      <c r="V302" s="384">
        <f>SUMIFS('Accounting data'!$G$2:$G$37000,'Accounting data'!$H$2:$H$37000,"9999*",'Accounting data'!$I$2:$I$37000,"7*",'Accounting data'!$J$2:$J$37000,"23*",'Accounting data'!$K$2:$K$37000,"63*",'Accounting data'!$L$2:$L$37000,V4)+SUMIFS('Accounting data'!$G$2:$G$37000,'Accounting data'!$H$2:$H$37000,"9999*",'Accounting data'!$I$2:$I$37000,"8*",'Accounting data'!$J$2:$J$37000,"23*",'Accounting data'!$K$2:$K$37000,"63*",'Accounting data'!$L$2:$L$37000,V4)+SUMIFS('Accounting data'!$G$2:$G$37000,'Accounting data'!$H$2:$H$37000,"9999*",'Accounting data'!$I$2:$I$37000,"9*",'Accounting data'!$J$2:$J$37000,"23*",'Accounting data'!$K$2:$K$37000,"63*",'Accounting data'!$L$2:$L$37000,V4)</f>
        <v>0</v>
      </c>
      <c r="W302" s="384">
        <f>SUMIFS('Accounting data'!$G$2:$G$37000,'Accounting data'!$H$2:$H$37000,"9999*",'Accounting data'!$I$2:$I$37000,"7*",'Accounting data'!$J$2:$J$37000,"23*",'Accounting data'!$K$2:$K$37000,"63*",'Accounting data'!$L$2:$L$37000,W4)+SUMIFS('Accounting data'!$G$2:$G$37000,'Accounting data'!$H$2:$H$37000,"9999*",'Accounting data'!$I$2:$I$37000,"8*",'Accounting data'!$J$2:$J$37000,"23*",'Accounting data'!$K$2:$K$37000,"63*",'Accounting data'!$L$2:$L$37000,W4)+SUMIFS('Accounting data'!$G$2:$G$37000,'Accounting data'!$H$2:$H$37000,"9999*",'Accounting data'!$I$2:$I$37000,"9*",'Accounting data'!$J$2:$J$37000,"23*",'Accounting data'!$K$2:$K$37000,"63*",'Accounting data'!$L$2:$L$37000,W4)</f>
        <v>0</v>
      </c>
      <c r="X302" s="384">
        <f>SUMIFS('Accounting data'!$G$2:$G$37000,'Accounting data'!$H$2:$H$37000,"9999*",'Accounting data'!$I$2:$I$37000,"7*",'Accounting data'!$J$2:$J$37000,"23*",'Accounting data'!$K$2:$K$37000,"63*",'Accounting data'!$L$2:$L$37000,X4)+SUMIFS('Accounting data'!$G$2:$G$37000,'Accounting data'!$H$2:$H$37000,"9999*",'Accounting data'!$I$2:$I$37000,"8*",'Accounting data'!$J$2:$J$37000,"23*",'Accounting data'!$K$2:$K$37000,"63*",'Accounting data'!$L$2:$L$37000,X4)+SUMIFS('Accounting data'!$G$2:$G$37000,'Accounting data'!$H$2:$H$37000,"9999*",'Accounting data'!$I$2:$I$37000,"9*",'Accounting data'!$J$2:$J$37000,"23*",'Accounting data'!$K$2:$K$37000,"63*",'Accounting data'!$L$2:$L$37000,X4)</f>
        <v>0</v>
      </c>
      <c r="Y302" s="384">
        <f>SUMIFS('Accounting data'!$G$2:$G$37000,'Accounting data'!$H$2:$H$37000,"9999*",'Accounting data'!$I$2:$I$37000,"7*",'Accounting data'!$J$2:$J$37000,"23*",'Accounting data'!$K$2:$K$37000,"63*",'Accounting data'!$L$2:$L$37000,Y4)+SUMIFS('Accounting data'!$G$2:$G$37000,'Accounting data'!$H$2:$H$37000,"9999*",'Accounting data'!$I$2:$I$37000,"8*",'Accounting data'!$J$2:$J$37000,"23*",'Accounting data'!$K$2:$K$37000,"63*",'Accounting data'!$L$2:$L$37000,Y4)+SUMIFS('Accounting data'!$G$2:$G$37000,'Accounting data'!$H$2:$H$37000,"9999*",'Accounting data'!$I$2:$I$37000,"9*",'Accounting data'!$J$2:$J$37000,"23*",'Accounting data'!$K$2:$K$37000,"63*",'Accounting data'!$L$2:$L$37000,Y4)</f>
        <v>0</v>
      </c>
      <c r="Z302" s="384">
        <f>SUMIFS('Accounting data'!$G$2:$G$37000,'Accounting data'!$H$2:$H$37000,"9999*",'Accounting data'!$I$2:$I$37000,"7*",'Accounting data'!$J$2:$J$37000,"23*",'Accounting data'!$K$2:$K$37000,"63*",'Accounting data'!$L$2:$L$37000,Z4)+SUMIFS('Accounting data'!$G$2:$G$37000,'Accounting data'!$H$2:$H$37000,"9999*",'Accounting data'!$I$2:$I$37000,"8*",'Accounting data'!$J$2:$J$37000,"23*",'Accounting data'!$K$2:$K$37000,"63*",'Accounting data'!$L$2:$L$37000,Z4)+SUMIFS('Accounting data'!$G$2:$G$37000,'Accounting data'!$H$2:$H$37000,"9999*",'Accounting data'!$I$2:$I$37000,"9*",'Accounting data'!$J$2:$J$37000,"23*",'Accounting data'!$K$2:$K$37000,"63*",'Accounting data'!$L$2:$L$37000,Z4)</f>
        <v>0</v>
      </c>
      <c r="AA302" s="384">
        <f>SUMIFS('Accounting data'!$G$2:$G$37000,'Accounting data'!$H$2:$H$37000,"9999*",'Accounting data'!$I$2:$I$37000,"7*",'Accounting data'!$J$2:$J$37000,"23*",'Accounting data'!$K$2:$K$37000,"63*",'Accounting data'!$L$2:$L$37000,AA4)+SUMIFS('Accounting data'!$G$2:$G$37000,'Accounting data'!$H$2:$H$37000,"9999*",'Accounting data'!$I$2:$I$37000,"8*",'Accounting data'!$J$2:$J$37000,"23*",'Accounting data'!$K$2:$K$37000,"63*",'Accounting data'!$L$2:$L$37000,AA4)+SUMIFS('Accounting data'!$G$2:$G$37000,'Accounting data'!$H$2:$H$37000,"9999*",'Accounting data'!$I$2:$I$37000,"9*",'Accounting data'!$J$2:$J$37000,"23*",'Accounting data'!$K$2:$K$37000,"63*",'Accounting data'!$L$2:$L$37000,AA4)</f>
        <v>0</v>
      </c>
      <c r="AB302" s="384">
        <f>SUMIFS('Accounting data'!$G$2:$G$37000,'Accounting data'!$H$2:$H$37000,"9999*",'Accounting data'!$I$2:$I$37000,"7*",'Accounting data'!$J$2:$J$37000,"23*",'Accounting data'!$K$2:$K$37000,"63*",'Accounting data'!$L$2:$L$37000,AB4)+SUMIFS('Accounting data'!$G$2:$G$37000,'Accounting data'!$H$2:$H$37000,"9999*",'Accounting data'!$I$2:$I$37000,"8*",'Accounting data'!$J$2:$J$37000,"23*",'Accounting data'!$K$2:$K$37000,"63*",'Accounting data'!$L$2:$L$37000,AB4)+SUMIFS('Accounting data'!$G$2:$G$37000,'Accounting data'!$H$2:$H$37000,"9999*",'Accounting data'!$I$2:$I$37000,"9*",'Accounting data'!$J$2:$J$37000,"23*",'Accounting data'!$K$2:$K$37000,"63*",'Accounting data'!$L$2:$L$37000,AB4)</f>
        <v>0</v>
      </c>
      <c r="AC302" s="384">
        <f>SUMIFS('Accounting data'!$G$2:$G$37000,'Accounting data'!$H$2:$H$37000,"9999*",'Accounting data'!$I$2:$I$37000,"7*",'Accounting data'!$J$2:$J$37000,"23*",'Accounting data'!$K$2:$K$37000,"63*",'Accounting data'!$L$2:$L$37000,AC4)+SUMIFS('Accounting data'!$G$2:$G$37000,'Accounting data'!$H$2:$H$37000,"9999*",'Accounting data'!$I$2:$I$37000,"8*",'Accounting data'!$J$2:$J$37000,"23*",'Accounting data'!$K$2:$K$37000,"63*",'Accounting data'!$L$2:$L$37000,AC4)+SUMIFS('Accounting data'!$G$2:$G$37000,'Accounting data'!$H$2:$H$37000,"9999*",'Accounting data'!$I$2:$I$37000,"9*",'Accounting data'!$J$2:$J$37000,"23*",'Accounting data'!$K$2:$K$37000,"63*",'Accounting data'!$L$2:$L$37000,AC4)</f>
        <v>0</v>
      </c>
      <c r="AD302" s="384">
        <f>SUMIFS('Accounting data'!$G$2:$G$37000,'Accounting data'!$H$2:$H$37000,"9999*",'Accounting data'!$I$2:$I$37000,"7*",'Accounting data'!$J$2:$J$37000,"23*",'Accounting data'!$K$2:$K$37000,"63*",'Accounting data'!$L$2:$L$37000,AD4)+SUMIFS('Accounting data'!$G$2:$G$37000,'Accounting data'!$H$2:$H$37000,"9999*",'Accounting data'!$I$2:$I$37000,"8*",'Accounting data'!$J$2:$J$37000,"23*",'Accounting data'!$K$2:$K$37000,"63*",'Accounting data'!$L$2:$L$37000,AD4)+SUMIFS('Accounting data'!$G$2:$G$37000,'Accounting data'!$H$2:$H$37000,"9999*",'Accounting data'!$I$2:$I$37000,"9*",'Accounting data'!$J$2:$J$37000,"23*",'Accounting data'!$K$2:$K$37000,"63*",'Accounting data'!$L$2:$L$37000,AD4)</f>
        <v>0</v>
      </c>
      <c r="AE302" s="384">
        <f>SUMIFS('Accounting data'!$G$2:$G$37000,'Accounting data'!$H$2:$H$37000,"9999*",'Accounting data'!$I$2:$I$37000,"7*",'Accounting data'!$J$2:$J$37000,"23*",'Accounting data'!$K$2:$K$37000,"63*",'Accounting data'!$L$2:$L$37000,AE4)+SUMIFS('Accounting data'!$G$2:$G$37000,'Accounting data'!$H$2:$H$37000,"9999*",'Accounting data'!$I$2:$I$37000,"8*",'Accounting data'!$J$2:$J$37000,"23*",'Accounting data'!$K$2:$K$37000,"63*",'Accounting data'!$L$2:$L$37000,AE4)+SUMIFS('Accounting data'!$G$2:$G$37000,'Accounting data'!$H$2:$H$37000,"9999*",'Accounting data'!$I$2:$I$37000,"9*",'Accounting data'!$J$2:$J$37000,"23*",'Accounting data'!$K$2:$K$37000,"63*",'Accounting data'!$L$2:$L$37000,AE4)</f>
        <v>0</v>
      </c>
      <c r="AF302" s="384">
        <f>SUMIFS('Accounting data'!$G$2:$G$37000,'Accounting data'!$H$2:$H$37000,"9999*",'Accounting data'!$I$2:$I$37000,"7*",'Accounting data'!$J$2:$J$37000,"23*",'Accounting data'!$K$2:$K$37000,"63*",'Accounting data'!$L$2:$L$37000,AF4)+SUMIFS('Accounting data'!$G$2:$G$37000,'Accounting data'!$H$2:$H$37000,"9999*",'Accounting data'!$I$2:$I$37000,"8*",'Accounting data'!$J$2:$J$37000,"23*",'Accounting data'!$K$2:$K$37000,"63*",'Accounting data'!$L$2:$L$37000,AF4)+SUMIFS('Accounting data'!$G$2:$G$37000,'Accounting data'!$H$2:$H$37000,"9999*",'Accounting data'!$I$2:$I$37000,"9*",'Accounting data'!$J$2:$J$37000,"23*",'Accounting data'!$K$2:$K$37000,"63*",'Accounting data'!$L$2:$L$37000,AF4)</f>
        <v>0</v>
      </c>
    </row>
    <row r="303" spans="1:32">
      <c r="A303" s="386" t="s">
        <v>288</v>
      </c>
      <c r="B303" s="383" t="s">
        <v>80</v>
      </c>
      <c r="C303" s="383">
        <v>2300</v>
      </c>
      <c r="D303" s="383">
        <v>6400</v>
      </c>
      <c r="E303" s="384">
        <f>SUMIFS('Accounting data'!$G$2:$G$37000,'Accounting data'!$H$2:$H$37000,"9999*",'Accounting data'!$I$2:$I$37000,"7*",'Accounting data'!$J$2:$J$37000,"23*",'Accounting data'!$K$2:$K$37000,"64*",'Accounting data'!$L$2:$L$37000,E4)+SUMIFS('Accounting data'!$G$2:$G$37000,'Accounting data'!$H$2:$H$37000,"9999*",'Accounting data'!$I$2:$I$37000,"8*",'Accounting data'!$J$2:$J$37000,"23*",'Accounting data'!$K$2:$K$37000,"64*",'Accounting data'!$L$2:$L$37000,E4)+SUMIFS('Accounting data'!$G$2:$G$37000,'Accounting data'!$H$2:$H$37000,"9999*",'Accounting data'!$I$2:$I$37000,"9*",'Accounting data'!$J$2:$J$37000,"23*",'Accounting data'!$K$2:$K$37000,"64*",'Accounting data'!$L$2:$L$37000,E4)</f>
        <v>0</v>
      </c>
      <c r="F303" s="384">
        <f>SUMIFS('Accounting data'!$G$2:$G$37000,'Accounting data'!$H$2:$H$37000,"9999*",'Accounting data'!$I$2:$I$37000,"7*",'Accounting data'!$J$2:$J$37000,"23*",'Accounting data'!$K$2:$K$37000,"64*",'Accounting data'!$L$2:$L$37000,F4)+SUMIFS('Accounting data'!$G$2:$G$37000,'Accounting data'!$H$2:$H$37000,"9999*",'Accounting data'!$I$2:$I$37000,"8*",'Accounting data'!$J$2:$J$37000,"23*",'Accounting data'!$K$2:$K$37000,"64*",'Accounting data'!$L$2:$L$37000,F4)+SUMIFS('Accounting data'!$G$2:$G$37000,'Accounting data'!$H$2:$H$37000,"9999*",'Accounting data'!$I$2:$I$37000,"9*",'Accounting data'!$J$2:$J$37000,"23*",'Accounting data'!$K$2:$K$37000,"64*",'Accounting data'!$L$2:$L$37000,F4)</f>
        <v>0</v>
      </c>
      <c r="G303" s="385"/>
      <c r="H303" s="384">
        <f>SUMIFS('Accounting data'!$G$2:$G$37000,'Accounting data'!$H$2:$H$37000,"9999*",'Accounting data'!$I$2:$I$37000,"7*",'Accounting data'!$J$2:$J$37000,"23*",'Accounting data'!$K$2:$K$37000,"64*",'Accounting data'!$L$2:$L$37000,H4)+SUMIFS('Accounting data'!$G$2:$G$37000,'Accounting data'!$H$2:$H$37000,"9999*",'Accounting data'!$I$2:$I$37000,"8*",'Accounting data'!$J$2:$J$37000,"23*",'Accounting data'!$K$2:$K$37000,"64*",'Accounting data'!$L$2:$L$37000,H4)+SUMIFS('Accounting data'!$G$2:$G$37000,'Accounting data'!$H$2:$H$37000,"9999*",'Accounting data'!$I$2:$I$37000,"9*",'Accounting data'!$J$2:$J$37000,"23*",'Accounting data'!$K$2:$K$37000,"64*",'Accounting data'!$L$2:$L$37000,H4)</f>
        <v>0</v>
      </c>
      <c r="I303" s="384">
        <f>SUMIFS('Accounting data'!$G$2:$G$37000,'Accounting data'!$H$2:$H$37000,"9999*",'Accounting data'!$I$2:$I$37000,"7*",'Accounting data'!$J$2:$J$37000,"23*",'Accounting data'!$K$2:$K$37000,"64*",'Accounting data'!$L$2:$L$37000,I4)+SUMIFS('Accounting data'!$G$2:$G$37000,'Accounting data'!$H$2:$H$37000,"9999*",'Accounting data'!$I$2:$I$37000,"8*",'Accounting data'!$J$2:$J$37000,"23*",'Accounting data'!$K$2:$K$37000,"64*",'Accounting data'!$L$2:$L$37000,I4)+SUMIFS('Accounting data'!$G$2:$G$37000,'Accounting data'!$H$2:$H$37000,"9999*",'Accounting data'!$I$2:$I$37000,"9*",'Accounting data'!$J$2:$J$37000,"23*",'Accounting data'!$K$2:$K$37000,"64*",'Accounting data'!$L$2:$L$37000,I4)</f>
        <v>0</v>
      </c>
      <c r="J303" s="384">
        <f>SUMIFS('Accounting data'!$G$2:$G$37000,'Accounting data'!$H$2:$H$37000,"9999*",'Accounting data'!$I$2:$I$37000,"7*",'Accounting data'!$J$2:$J$37000,"23*",'Accounting data'!$K$2:$K$37000,"64*",'Accounting data'!$L$2:$L$37000,J4)+SUMIFS('Accounting data'!$G$2:$G$37000,'Accounting data'!$H$2:$H$37000,"9999*",'Accounting data'!$I$2:$I$37000,"8*",'Accounting data'!$J$2:$J$37000,"23*",'Accounting data'!$K$2:$K$37000,"64*",'Accounting data'!$L$2:$L$37000,J4)+SUMIFS('Accounting data'!$G$2:$G$37000,'Accounting data'!$H$2:$H$37000,"9999*",'Accounting data'!$I$2:$I$37000,"9*",'Accounting data'!$J$2:$J$37000,"23*",'Accounting data'!$K$2:$K$37000,"64*",'Accounting data'!$L$2:$L$37000,J4)</f>
        <v>0</v>
      </c>
      <c r="K303" s="384">
        <f>SUMIFS('Accounting data'!$G$2:$G$37000,'Accounting data'!$H$2:$H$37000,"9999*",'Accounting data'!$I$2:$I$37000,"7*",'Accounting data'!$J$2:$J$37000,"23*",'Accounting data'!$K$2:$K$37000,"64*",'Accounting data'!$L$2:$L$37000,K4)+SUMIFS('Accounting data'!$G$2:$G$37000,'Accounting data'!$H$2:$H$37000,"9999*",'Accounting data'!$I$2:$I$37000,"8*",'Accounting data'!$J$2:$J$37000,"23*",'Accounting data'!$K$2:$K$37000,"64*",'Accounting data'!$L$2:$L$37000,K4)+SUMIFS('Accounting data'!$G$2:$G$37000,'Accounting data'!$H$2:$H$37000,"9999*",'Accounting data'!$I$2:$I$37000,"9*",'Accounting data'!$J$2:$J$37000,"23*",'Accounting data'!$K$2:$K$37000,"64*",'Accounting data'!$L$2:$L$37000,K4)</f>
        <v>0</v>
      </c>
      <c r="L303" s="384">
        <f>SUMIFS('Accounting data'!$G$2:$G$37000,'Accounting data'!$H$2:$H$37000,"9999*",'Accounting data'!$I$2:$I$37000,"7*",'Accounting data'!$J$2:$J$37000,"23*",'Accounting data'!$K$2:$K$37000,"64*",'Accounting data'!$L$2:$L$37000,L4)+SUMIFS('Accounting data'!$G$2:$G$37000,'Accounting data'!$H$2:$H$37000,"9999*",'Accounting data'!$I$2:$I$37000,"8*",'Accounting data'!$J$2:$J$37000,"23*",'Accounting data'!$K$2:$K$37000,"64*",'Accounting data'!$L$2:$L$37000,L4)+SUMIFS('Accounting data'!$G$2:$G$37000,'Accounting data'!$H$2:$H$37000,"9999*",'Accounting data'!$I$2:$I$37000,"9*",'Accounting data'!$J$2:$J$37000,"23*",'Accounting data'!$K$2:$K$37000,"64*",'Accounting data'!$L$2:$L$37000,L4)</f>
        <v>0</v>
      </c>
      <c r="M303" s="384">
        <f>SUMIFS('Accounting data'!$G$2:$G$37000,'Accounting data'!$H$2:$H$37000,"9999*",'Accounting data'!$I$2:$I$37000,"7*",'Accounting data'!$J$2:$J$37000,"23*",'Accounting data'!$K$2:$K$37000,"64*",'Accounting data'!$L$2:$L$37000,M4)+SUMIFS('Accounting data'!$G$2:$G$37000,'Accounting data'!$H$2:$H$37000,"9999*",'Accounting data'!$I$2:$I$37000,"8*",'Accounting data'!$J$2:$J$37000,"23*",'Accounting data'!$K$2:$K$37000,"64*",'Accounting data'!$L$2:$L$37000,M4)+SUMIFS('Accounting data'!$G$2:$G$37000,'Accounting data'!$H$2:$H$37000,"9999*",'Accounting data'!$I$2:$I$37000,"9*",'Accounting data'!$J$2:$J$37000,"23*",'Accounting data'!$K$2:$K$37000,"64*",'Accounting data'!$L$2:$L$37000,M4)</f>
        <v>0</v>
      </c>
      <c r="N303" s="384">
        <f>SUMIFS('Accounting data'!$G$2:$G$37000,'Accounting data'!$H$2:$H$37000,"9999*",'Accounting data'!$I$2:$I$37000,"7*",'Accounting data'!$J$2:$J$37000,"23*",'Accounting data'!$K$2:$K$37000,"64*",'Accounting data'!$L$2:$L$37000,N4)+SUMIFS('Accounting data'!$G$2:$G$37000,'Accounting data'!$H$2:$H$37000,"9999*",'Accounting data'!$I$2:$I$37000,"8*",'Accounting data'!$J$2:$J$37000,"23*",'Accounting data'!$K$2:$K$37000,"64*",'Accounting data'!$L$2:$L$37000,N4)+SUMIFS('Accounting data'!$G$2:$G$37000,'Accounting data'!$H$2:$H$37000,"9999*",'Accounting data'!$I$2:$I$37000,"9*",'Accounting data'!$J$2:$J$37000,"23*",'Accounting data'!$K$2:$K$37000,"64*",'Accounting data'!$L$2:$L$37000,N4)</f>
        <v>0</v>
      </c>
      <c r="O303" s="384">
        <f>SUMIFS('Accounting data'!$G$2:$G$37000,'Accounting data'!$H$2:$H$37000,"9999*",'Accounting data'!$I$2:$I$37000,"7*",'Accounting data'!$J$2:$J$37000,"23*",'Accounting data'!$K$2:$K$37000,"64*",'Accounting data'!$L$2:$L$37000,O4)+SUMIFS('Accounting data'!$G$2:$G$37000,'Accounting data'!$H$2:$H$37000,"9999*",'Accounting data'!$I$2:$I$37000,"8*",'Accounting data'!$J$2:$J$37000,"23*",'Accounting data'!$K$2:$K$37000,"64*",'Accounting data'!$L$2:$L$37000,O4)+SUMIFS('Accounting data'!$G$2:$G$37000,'Accounting data'!$H$2:$H$37000,"9999*",'Accounting data'!$I$2:$I$37000,"9*",'Accounting data'!$J$2:$J$37000,"23*",'Accounting data'!$K$2:$K$37000,"64*",'Accounting data'!$L$2:$L$37000,O4)</f>
        <v>0</v>
      </c>
      <c r="P303" s="384">
        <f>SUMIFS('Accounting data'!$G$2:$G$37000,'Accounting data'!$H$2:$H$37000,"9999*",'Accounting data'!$I$2:$I$37000,"7*",'Accounting data'!$J$2:$J$37000,"23*",'Accounting data'!$K$2:$K$37000,"64*",'Accounting data'!$L$2:$L$37000,P4)+SUMIFS('Accounting data'!$G$2:$G$37000,'Accounting data'!$H$2:$H$37000,"9999*",'Accounting data'!$I$2:$I$37000,"8*",'Accounting data'!$J$2:$J$37000,"23*",'Accounting data'!$K$2:$K$37000,"64*",'Accounting data'!$L$2:$L$37000,P4)+SUMIFS('Accounting data'!$G$2:$G$37000,'Accounting data'!$H$2:$H$37000,"9999*",'Accounting data'!$I$2:$I$37000,"9*",'Accounting data'!$J$2:$J$37000,"23*",'Accounting data'!$K$2:$K$37000,"64*",'Accounting data'!$L$2:$L$37000,P4)</f>
        <v>0</v>
      </c>
      <c r="Q303" s="384">
        <f>SUMIFS('Accounting data'!$G$2:$G$37000,'Accounting data'!$H$2:$H$37000,"9999*",'Accounting data'!$I$2:$I$37000,"7*",'Accounting data'!$J$2:$J$37000,"23*",'Accounting data'!$K$2:$K$37000,"64*",'Accounting data'!$L$2:$L$37000,Q4)+SUMIFS('Accounting data'!$G$2:$G$37000,'Accounting data'!$H$2:$H$37000,"9999*",'Accounting data'!$I$2:$I$37000,"8*",'Accounting data'!$J$2:$J$37000,"23*",'Accounting data'!$K$2:$K$37000,"64*",'Accounting data'!$L$2:$L$37000,Q4)+SUMIFS('Accounting data'!$G$2:$G$37000,'Accounting data'!$H$2:$H$37000,"9999*",'Accounting data'!$I$2:$I$37000,"9*",'Accounting data'!$J$2:$J$37000,"23*",'Accounting data'!$K$2:$K$37000,"64*",'Accounting data'!$L$2:$L$37000,Q4)</f>
        <v>0</v>
      </c>
      <c r="R303" s="384">
        <f>SUMIFS('Accounting data'!$G$2:$G$37000,'Accounting data'!$H$2:$H$37000,"9999*",'Accounting data'!$I$2:$I$37000,"7*",'Accounting data'!$J$2:$J$37000,"23*",'Accounting data'!$K$2:$K$37000,"64*",'Accounting data'!$L$2:$L$37000,R4)+SUMIFS('Accounting data'!$G$2:$G$37000,'Accounting data'!$H$2:$H$37000,"9999*",'Accounting data'!$I$2:$I$37000,"8*",'Accounting data'!$J$2:$J$37000,"23*",'Accounting data'!$K$2:$K$37000,"64*",'Accounting data'!$L$2:$L$37000,R4)+SUMIFS('Accounting data'!$G$2:$G$37000,'Accounting data'!$H$2:$H$37000,"9999*",'Accounting data'!$I$2:$I$37000,"9*",'Accounting data'!$J$2:$J$37000,"23*",'Accounting data'!$K$2:$K$37000,"64*",'Accounting data'!$L$2:$L$37000,R4)</f>
        <v>0</v>
      </c>
      <c r="S303" s="384">
        <f>SUMIFS('Accounting data'!$G$2:$G$37000,'Accounting data'!$H$2:$H$37000,"9999*",'Accounting data'!$I$2:$I$37000,"7*",'Accounting data'!$J$2:$J$37000,"23*",'Accounting data'!$K$2:$K$37000,"64*",'Accounting data'!$L$2:$L$37000,S4)+SUMIFS('Accounting data'!$G$2:$G$37000,'Accounting data'!$H$2:$H$37000,"9999*",'Accounting data'!$I$2:$I$37000,"8*",'Accounting data'!$J$2:$J$37000,"23*",'Accounting data'!$K$2:$K$37000,"64*",'Accounting data'!$L$2:$L$37000,S4)+SUMIFS('Accounting data'!$G$2:$G$37000,'Accounting data'!$H$2:$H$37000,"9999*",'Accounting data'!$I$2:$I$37000,"9*",'Accounting data'!$J$2:$J$37000,"23*",'Accounting data'!$K$2:$K$37000,"64*",'Accounting data'!$L$2:$L$37000,S4)</f>
        <v>0</v>
      </c>
      <c r="T303" s="384">
        <f>SUMIFS('Accounting data'!$G$2:$G$37000,'Accounting data'!$H$2:$H$37000,"9999*",'Accounting data'!$I$2:$I$37000,"7*",'Accounting data'!$J$2:$J$37000,"23*",'Accounting data'!$K$2:$K$37000,"64*",'Accounting data'!$L$2:$L$37000,T4)+SUMIFS('Accounting data'!$G$2:$G$37000,'Accounting data'!$H$2:$H$37000,"9999*",'Accounting data'!$I$2:$I$37000,"8*",'Accounting data'!$J$2:$J$37000,"23*",'Accounting data'!$K$2:$K$37000,"64*",'Accounting data'!$L$2:$L$37000,T4)+SUMIFS('Accounting data'!$G$2:$G$37000,'Accounting data'!$H$2:$H$37000,"9999*",'Accounting data'!$I$2:$I$37000,"9*",'Accounting data'!$J$2:$J$37000,"23*",'Accounting data'!$K$2:$K$37000,"64*",'Accounting data'!$L$2:$L$37000,T4)</f>
        <v>0</v>
      </c>
      <c r="U303" s="384">
        <f>SUMIFS('Accounting data'!$G$2:$G$37000,'Accounting data'!$H$2:$H$37000,"9999*",'Accounting data'!$I$2:$I$37000,"7*",'Accounting data'!$J$2:$J$37000,"23*",'Accounting data'!$K$2:$K$37000,"64*",'Accounting data'!$L$2:$L$37000,U4)+SUMIFS('Accounting data'!$G$2:$G$37000,'Accounting data'!$H$2:$H$37000,"9999*",'Accounting data'!$I$2:$I$37000,"8*",'Accounting data'!$J$2:$J$37000,"23*",'Accounting data'!$K$2:$K$37000,"64*",'Accounting data'!$L$2:$L$37000,U4)+SUMIFS('Accounting data'!$G$2:$G$37000,'Accounting data'!$H$2:$H$37000,"9999*",'Accounting data'!$I$2:$I$37000,"9*",'Accounting data'!$J$2:$J$37000,"23*",'Accounting data'!$K$2:$K$37000,"64*",'Accounting data'!$L$2:$L$37000,U4)</f>
        <v>0</v>
      </c>
      <c r="V303" s="384">
        <f>SUMIFS('Accounting data'!$G$2:$G$37000,'Accounting data'!$H$2:$H$37000,"9999*",'Accounting data'!$I$2:$I$37000,"7*",'Accounting data'!$J$2:$J$37000,"23*",'Accounting data'!$K$2:$K$37000,"64*",'Accounting data'!$L$2:$L$37000,V4)+SUMIFS('Accounting data'!$G$2:$G$37000,'Accounting data'!$H$2:$H$37000,"9999*",'Accounting data'!$I$2:$I$37000,"8*",'Accounting data'!$J$2:$J$37000,"23*",'Accounting data'!$K$2:$K$37000,"64*",'Accounting data'!$L$2:$L$37000,V4)+SUMIFS('Accounting data'!$G$2:$G$37000,'Accounting data'!$H$2:$H$37000,"9999*",'Accounting data'!$I$2:$I$37000,"9*",'Accounting data'!$J$2:$J$37000,"23*",'Accounting data'!$K$2:$K$37000,"64*",'Accounting data'!$L$2:$L$37000,V4)</f>
        <v>0</v>
      </c>
      <c r="W303" s="384">
        <f>SUMIFS('Accounting data'!$G$2:$G$37000,'Accounting data'!$H$2:$H$37000,"9999*",'Accounting data'!$I$2:$I$37000,"7*",'Accounting data'!$J$2:$J$37000,"23*",'Accounting data'!$K$2:$K$37000,"64*",'Accounting data'!$L$2:$L$37000,W4)+SUMIFS('Accounting data'!$G$2:$G$37000,'Accounting data'!$H$2:$H$37000,"9999*",'Accounting data'!$I$2:$I$37000,"8*",'Accounting data'!$J$2:$J$37000,"23*",'Accounting data'!$K$2:$K$37000,"64*",'Accounting data'!$L$2:$L$37000,W4)+SUMIFS('Accounting data'!$G$2:$G$37000,'Accounting data'!$H$2:$H$37000,"9999*",'Accounting data'!$I$2:$I$37000,"9*",'Accounting data'!$J$2:$J$37000,"23*",'Accounting data'!$K$2:$K$37000,"64*",'Accounting data'!$L$2:$L$37000,W4)</f>
        <v>0</v>
      </c>
      <c r="X303" s="384">
        <f>SUMIFS('Accounting data'!$G$2:$G$37000,'Accounting data'!$H$2:$H$37000,"9999*",'Accounting data'!$I$2:$I$37000,"7*",'Accounting data'!$J$2:$J$37000,"23*",'Accounting data'!$K$2:$K$37000,"64*",'Accounting data'!$L$2:$L$37000,X4)+SUMIFS('Accounting data'!$G$2:$G$37000,'Accounting data'!$H$2:$H$37000,"9999*",'Accounting data'!$I$2:$I$37000,"8*",'Accounting data'!$J$2:$J$37000,"23*",'Accounting data'!$K$2:$K$37000,"64*",'Accounting data'!$L$2:$L$37000,X4)+SUMIFS('Accounting data'!$G$2:$G$37000,'Accounting data'!$H$2:$H$37000,"9999*",'Accounting data'!$I$2:$I$37000,"9*",'Accounting data'!$J$2:$J$37000,"23*",'Accounting data'!$K$2:$K$37000,"64*",'Accounting data'!$L$2:$L$37000,X4)</f>
        <v>0</v>
      </c>
      <c r="Y303" s="384">
        <f>SUMIFS('Accounting data'!$G$2:$G$37000,'Accounting data'!$H$2:$H$37000,"9999*",'Accounting data'!$I$2:$I$37000,"7*",'Accounting data'!$J$2:$J$37000,"23*",'Accounting data'!$K$2:$K$37000,"64*",'Accounting data'!$L$2:$L$37000,Y4)+SUMIFS('Accounting data'!$G$2:$G$37000,'Accounting data'!$H$2:$H$37000,"9999*",'Accounting data'!$I$2:$I$37000,"8*",'Accounting data'!$J$2:$J$37000,"23*",'Accounting data'!$K$2:$K$37000,"64*",'Accounting data'!$L$2:$L$37000,Y4)+SUMIFS('Accounting data'!$G$2:$G$37000,'Accounting data'!$H$2:$H$37000,"9999*",'Accounting data'!$I$2:$I$37000,"9*",'Accounting data'!$J$2:$J$37000,"23*",'Accounting data'!$K$2:$K$37000,"64*",'Accounting data'!$L$2:$L$37000,Y4)</f>
        <v>0</v>
      </c>
      <c r="Z303" s="384">
        <f>SUMIFS('Accounting data'!$G$2:$G$37000,'Accounting data'!$H$2:$H$37000,"9999*",'Accounting data'!$I$2:$I$37000,"7*",'Accounting data'!$J$2:$J$37000,"23*",'Accounting data'!$K$2:$K$37000,"64*",'Accounting data'!$L$2:$L$37000,Z4)+SUMIFS('Accounting data'!$G$2:$G$37000,'Accounting data'!$H$2:$H$37000,"9999*",'Accounting data'!$I$2:$I$37000,"8*",'Accounting data'!$J$2:$J$37000,"23*",'Accounting data'!$K$2:$K$37000,"64*",'Accounting data'!$L$2:$L$37000,Z4)+SUMIFS('Accounting data'!$G$2:$G$37000,'Accounting data'!$H$2:$H$37000,"9999*",'Accounting data'!$I$2:$I$37000,"9*",'Accounting data'!$J$2:$J$37000,"23*",'Accounting data'!$K$2:$K$37000,"64*",'Accounting data'!$L$2:$L$37000,Z4)</f>
        <v>0</v>
      </c>
      <c r="AA303" s="384">
        <f>SUMIFS('Accounting data'!$G$2:$G$37000,'Accounting data'!$H$2:$H$37000,"9999*",'Accounting data'!$I$2:$I$37000,"7*",'Accounting data'!$J$2:$J$37000,"23*",'Accounting data'!$K$2:$K$37000,"64*",'Accounting data'!$L$2:$L$37000,AA4)+SUMIFS('Accounting data'!$G$2:$G$37000,'Accounting data'!$H$2:$H$37000,"9999*",'Accounting data'!$I$2:$I$37000,"8*",'Accounting data'!$J$2:$J$37000,"23*",'Accounting data'!$K$2:$K$37000,"64*",'Accounting data'!$L$2:$L$37000,AA4)+SUMIFS('Accounting data'!$G$2:$G$37000,'Accounting data'!$H$2:$H$37000,"9999*",'Accounting data'!$I$2:$I$37000,"9*",'Accounting data'!$J$2:$J$37000,"23*",'Accounting data'!$K$2:$K$37000,"64*",'Accounting data'!$L$2:$L$37000,AA4)</f>
        <v>0</v>
      </c>
      <c r="AB303" s="384">
        <f>SUMIFS('Accounting data'!$G$2:$G$37000,'Accounting data'!$H$2:$H$37000,"9999*",'Accounting data'!$I$2:$I$37000,"7*",'Accounting data'!$J$2:$J$37000,"23*",'Accounting data'!$K$2:$K$37000,"64*",'Accounting data'!$L$2:$L$37000,AB4)+SUMIFS('Accounting data'!$G$2:$G$37000,'Accounting data'!$H$2:$H$37000,"9999*",'Accounting data'!$I$2:$I$37000,"8*",'Accounting data'!$J$2:$J$37000,"23*",'Accounting data'!$K$2:$K$37000,"64*",'Accounting data'!$L$2:$L$37000,AB4)+SUMIFS('Accounting data'!$G$2:$G$37000,'Accounting data'!$H$2:$H$37000,"9999*",'Accounting data'!$I$2:$I$37000,"9*",'Accounting data'!$J$2:$J$37000,"23*",'Accounting data'!$K$2:$K$37000,"64*",'Accounting data'!$L$2:$L$37000,AB4)</f>
        <v>0</v>
      </c>
      <c r="AC303" s="384">
        <f>SUMIFS('Accounting data'!$G$2:$G$37000,'Accounting data'!$H$2:$H$37000,"9999*",'Accounting data'!$I$2:$I$37000,"7*",'Accounting data'!$J$2:$J$37000,"23*",'Accounting data'!$K$2:$K$37000,"64*",'Accounting data'!$L$2:$L$37000,AC4)+SUMIFS('Accounting data'!$G$2:$G$37000,'Accounting data'!$H$2:$H$37000,"9999*",'Accounting data'!$I$2:$I$37000,"8*",'Accounting data'!$J$2:$J$37000,"23*",'Accounting data'!$K$2:$K$37000,"64*",'Accounting data'!$L$2:$L$37000,AC4)+SUMIFS('Accounting data'!$G$2:$G$37000,'Accounting data'!$H$2:$H$37000,"9999*",'Accounting data'!$I$2:$I$37000,"9*",'Accounting data'!$J$2:$J$37000,"23*",'Accounting data'!$K$2:$K$37000,"64*",'Accounting data'!$L$2:$L$37000,AC4)</f>
        <v>0</v>
      </c>
      <c r="AD303" s="384">
        <f>SUMIFS('Accounting data'!$G$2:$G$37000,'Accounting data'!$H$2:$H$37000,"9999*",'Accounting data'!$I$2:$I$37000,"7*",'Accounting data'!$J$2:$J$37000,"23*",'Accounting data'!$K$2:$K$37000,"64*",'Accounting data'!$L$2:$L$37000,AD4)+SUMIFS('Accounting data'!$G$2:$G$37000,'Accounting data'!$H$2:$H$37000,"9999*",'Accounting data'!$I$2:$I$37000,"8*",'Accounting data'!$J$2:$J$37000,"23*",'Accounting data'!$K$2:$K$37000,"64*",'Accounting data'!$L$2:$L$37000,AD4)+SUMIFS('Accounting data'!$G$2:$G$37000,'Accounting data'!$H$2:$H$37000,"9999*",'Accounting data'!$I$2:$I$37000,"9*",'Accounting data'!$J$2:$J$37000,"23*",'Accounting data'!$K$2:$K$37000,"64*",'Accounting data'!$L$2:$L$37000,AD4)</f>
        <v>0</v>
      </c>
      <c r="AE303" s="384">
        <f>SUMIFS('Accounting data'!$G$2:$G$37000,'Accounting data'!$H$2:$H$37000,"9999*",'Accounting data'!$I$2:$I$37000,"7*",'Accounting data'!$J$2:$J$37000,"23*",'Accounting data'!$K$2:$K$37000,"64*",'Accounting data'!$L$2:$L$37000,AE4)+SUMIFS('Accounting data'!$G$2:$G$37000,'Accounting data'!$H$2:$H$37000,"9999*",'Accounting data'!$I$2:$I$37000,"8*",'Accounting data'!$J$2:$J$37000,"23*",'Accounting data'!$K$2:$K$37000,"64*",'Accounting data'!$L$2:$L$37000,AE4)+SUMIFS('Accounting data'!$G$2:$G$37000,'Accounting data'!$H$2:$H$37000,"9999*",'Accounting data'!$I$2:$I$37000,"9*",'Accounting data'!$J$2:$J$37000,"23*",'Accounting data'!$K$2:$K$37000,"64*",'Accounting data'!$L$2:$L$37000,AE4)</f>
        <v>0</v>
      </c>
      <c r="AF303" s="384">
        <f>SUMIFS('Accounting data'!$G$2:$G$37000,'Accounting data'!$H$2:$H$37000,"9999*",'Accounting data'!$I$2:$I$37000,"7*",'Accounting data'!$J$2:$J$37000,"23*",'Accounting data'!$K$2:$K$37000,"64*",'Accounting data'!$L$2:$L$37000,AF4)+SUMIFS('Accounting data'!$G$2:$G$37000,'Accounting data'!$H$2:$H$37000,"9999*",'Accounting data'!$I$2:$I$37000,"8*",'Accounting data'!$J$2:$J$37000,"23*",'Accounting data'!$K$2:$K$37000,"64*",'Accounting data'!$L$2:$L$37000,AF4)+SUMIFS('Accounting data'!$G$2:$G$37000,'Accounting data'!$H$2:$H$37000,"9999*",'Accounting data'!$I$2:$I$37000,"9*",'Accounting data'!$J$2:$J$37000,"23*",'Accounting data'!$K$2:$K$37000,"64*",'Accounting data'!$L$2:$L$37000,AF4)</f>
        <v>0</v>
      </c>
    </row>
    <row r="304" spans="1:32">
      <c r="A304" s="386" t="s">
        <v>288</v>
      </c>
      <c r="B304" s="383" t="s">
        <v>80</v>
      </c>
      <c r="C304" s="383">
        <v>2300</v>
      </c>
      <c r="D304" s="383">
        <v>6500</v>
      </c>
      <c r="E304" s="384">
        <f>SUMIFS('Accounting data'!$G$2:$G$37000,'Accounting data'!$H$2:$H$37000,"9999*",'Accounting data'!$I$2:$I$37000,"7*",'Accounting data'!$J$2:$J$37000,"23*",'Accounting data'!$K$2:$K$37000,"65*",'Accounting data'!$L$2:$L$37000,E4)+SUMIFS('Accounting data'!$G$2:$G$37000,'Accounting data'!$H$2:$H$37000,"9999*",'Accounting data'!$I$2:$I$37000,"8*",'Accounting data'!$J$2:$J$37000,"23*",'Accounting data'!$K$2:$K$37000,"65*",'Accounting data'!$L$2:$L$37000,E4)+SUMIFS('Accounting data'!$G$2:$G$37000,'Accounting data'!$H$2:$H$37000,"9999*",'Accounting data'!$I$2:$I$37000,"9*",'Accounting data'!$J$2:$J$37000,"23*",'Accounting data'!$K$2:$K$37000,"65*",'Accounting data'!$L$2:$L$37000,E4)</f>
        <v>0</v>
      </c>
      <c r="F304" s="384">
        <f>SUMIFS('Accounting data'!$G$2:$G$37000,'Accounting data'!$H$2:$H$37000,"9999*",'Accounting data'!$I$2:$I$37000,"7*",'Accounting data'!$J$2:$J$37000,"23*",'Accounting data'!$K$2:$K$37000,"65*",'Accounting data'!$L$2:$L$37000,F4)+SUMIFS('Accounting data'!$G$2:$G$37000,'Accounting data'!$H$2:$H$37000,"9999*",'Accounting data'!$I$2:$I$37000,"8*",'Accounting data'!$J$2:$J$37000,"23*",'Accounting data'!$K$2:$K$37000,"65*",'Accounting data'!$L$2:$L$37000,F4)+SUMIFS('Accounting data'!$G$2:$G$37000,'Accounting data'!$H$2:$H$37000,"9999*",'Accounting data'!$I$2:$I$37000,"9*",'Accounting data'!$J$2:$J$37000,"23*",'Accounting data'!$K$2:$K$37000,"65*",'Accounting data'!$L$2:$L$37000,F4)</f>
        <v>0</v>
      </c>
      <c r="G304" s="385"/>
      <c r="H304" s="384">
        <f>SUMIFS('Accounting data'!$G$2:$G$37000,'Accounting data'!$H$2:$H$37000,"9999*",'Accounting data'!$I$2:$I$37000,"7*",'Accounting data'!$J$2:$J$37000,"23*",'Accounting data'!$K$2:$K$37000,"65*",'Accounting data'!$L$2:$L$37000,H4)+SUMIFS('Accounting data'!$G$2:$G$37000,'Accounting data'!$H$2:$H$37000,"9999*",'Accounting data'!$I$2:$I$37000,"8*",'Accounting data'!$J$2:$J$37000,"23*",'Accounting data'!$K$2:$K$37000,"65*",'Accounting data'!$L$2:$L$37000,H4)+SUMIFS('Accounting data'!$G$2:$G$37000,'Accounting data'!$H$2:$H$37000,"9999*",'Accounting data'!$I$2:$I$37000,"9*",'Accounting data'!$J$2:$J$37000,"23*",'Accounting data'!$K$2:$K$37000,"65*",'Accounting data'!$L$2:$L$37000,H4)</f>
        <v>0</v>
      </c>
      <c r="I304" s="384">
        <f>SUMIFS('Accounting data'!$G$2:$G$37000,'Accounting data'!$H$2:$H$37000,"9999*",'Accounting data'!$I$2:$I$37000,"7*",'Accounting data'!$J$2:$J$37000,"23*",'Accounting data'!$K$2:$K$37000,"65*",'Accounting data'!$L$2:$L$37000,I4)+SUMIFS('Accounting data'!$G$2:$G$37000,'Accounting data'!$H$2:$H$37000,"9999*",'Accounting data'!$I$2:$I$37000,"8*",'Accounting data'!$J$2:$J$37000,"23*",'Accounting data'!$K$2:$K$37000,"65*",'Accounting data'!$L$2:$L$37000,I4)+SUMIFS('Accounting data'!$G$2:$G$37000,'Accounting data'!$H$2:$H$37000,"9999*",'Accounting data'!$I$2:$I$37000,"9*",'Accounting data'!$J$2:$J$37000,"23*",'Accounting data'!$K$2:$K$37000,"65*",'Accounting data'!$L$2:$L$37000,I4)</f>
        <v>0</v>
      </c>
      <c r="J304" s="384">
        <f>SUMIFS('Accounting data'!$G$2:$G$37000,'Accounting data'!$H$2:$H$37000,"9999*",'Accounting data'!$I$2:$I$37000,"7*",'Accounting data'!$J$2:$J$37000,"23*",'Accounting data'!$K$2:$K$37000,"65*",'Accounting data'!$L$2:$L$37000,J4)+SUMIFS('Accounting data'!$G$2:$G$37000,'Accounting data'!$H$2:$H$37000,"9999*",'Accounting data'!$I$2:$I$37000,"8*",'Accounting data'!$J$2:$J$37000,"23*",'Accounting data'!$K$2:$K$37000,"65*",'Accounting data'!$L$2:$L$37000,J4)+SUMIFS('Accounting data'!$G$2:$G$37000,'Accounting data'!$H$2:$H$37000,"9999*",'Accounting data'!$I$2:$I$37000,"9*",'Accounting data'!$J$2:$J$37000,"23*",'Accounting data'!$K$2:$K$37000,"65*",'Accounting data'!$L$2:$L$37000,J4)</f>
        <v>0</v>
      </c>
      <c r="K304" s="384">
        <f>SUMIFS('Accounting data'!$G$2:$G$37000,'Accounting data'!$H$2:$H$37000,"9999*",'Accounting data'!$I$2:$I$37000,"7*",'Accounting data'!$J$2:$J$37000,"23*",'Accounting data'!$K$2:$K$37000,"65*",'Accounting data'!$L$2:$L$37000,K4)+SUMIFS('Accounting data'!$G$2:$G$37000,'Accounting data'!$H$2:$H$37000,"9999*",'Accounting data'!$I$2:$I$37000,"8*",'Accounting data'!$J$2:$J$37000,"23*",'Accounting data'!$K$2:$K$37000,"65*",'Accounting data'!$L$2:$L$37000,K4)+SUMIFS('Accounting data'!$G$2:$G$37000,'Accounting data'!$H$2:$H$37000,"9999*",'Accounting data'!$I$2:$I$37000,"9*",'Accounting data'!$J$2:$J$37000,"23*",'Accounting data'!$K$2:$K$37000,"65*",'Accounting data'!$L$2:$L$37000,K4)</f>
        <v>0</v>
      </c>
      <c r="L304" s="384">
        <f>SUMIFS('Accounting data'!$G$2:$G$37000,'Accounting data'!$H$2:$H$37000,"9999*",'Accounting data'!$I$2:$I$37000,"7*",'Accounting data'!$J$2:$J$37000,"23*",'Accounting data'!$K$2:$K$37000,"65*",'Accounting data'!$L$2:$L$37000,L4)+SUMIFS('Accounting data'!$G$2:$G$37000,'Accounting data'!$H$2:$H$37000,"9999*",'Accounting data'!$I$2:$I$37000,"8*",'Accounting data'!$J$2:$J$37000,"23*",'Accounting data'!$K$2:$K$37000,"65*",'Accounting data'!$L$2:$L$37000,L4)+SUMIFS('Accounting data'!$G$2:$G$37000,'Accounting data'!$H$2:$H$37000,"9999*",'Accounting data'!$I$2:$I$37000,"9*",'Accounting data'!$J$2:$J$37000,"23*",'Accounting data'!$K$2:$K$37000,"65*",'Accounting data'!$L$2:$L$37000,L4)</f>
        <v>0</v>
      </c>
      <c r="M304" s="384">
        <f>SUMIFS('Accounting data'!$G$2:$G$37000,'Accounting data'!$H$2:$H$37000,"9999*",'Accounting data'!$I$2:$I$37000,"7*",'Accounting data'!$J$2:$J$37000,"23*",'Accounting data'!$K$2:$K$37000,"65*",'Accounting data'!$L$2:$L$37000,M4)+SUMIFS('Accounting data'!$G$2:$G$37000,'Accounting data'!$H$2:$H$37000,"9999*",'Accounting data'!$I$2:$I$37000,"8*",'Accounting data'!$J$2:$J$37000,"23*",'Accounting data'!$K$2:$K$37000,"65*",'Accounting data'!$L$2:$L$37000,M4)+SUMIFS('Accounting data'!$G$2:$G$37000,'Accounting data'!$H$2:$H$37000,"9999*",'Accounting data'!$I$2:$I$37000,"9*",'Accounting data'!$J$2:$J$37000,"23*",'Accounting data'!$K$2:$K$37000,"65*",'Accounting data'!$L$2:$L$37000,M4)</f>
        <v>0</v>
      </c>
      <c r="N304" s="384">
        <f>SUMIFS('Accounting data'!$G$2:$G$37000,'Accounting data'!$H$2:$H$37000,"9999*",'Accounting data'!$I$2:$I$37000,"7*",'Accounting data'!$J$2:$J$37000,"23*",'Accounting data'!$K$2:$K$37000,"65*",'Accounting data'!$L$2:$L$37000,N4)+SUMIFS('Accounting data'!$G$2:$G$37000,'Accounting data'!$H$2:$H$37000,"9999*",'Accounting data'!$I$2:$I$37000,"8*",'Accounting data'!$J$2:$J$37000,"23*",'Accounting data'!$K$2:$K$37000,"65*",'Accounting data'!$L$2:$L$37000,N4)+SUMIFS('Accounting data'!$G$2:$G$37000,'Accounting data'!$H$2:$H$37000,"9999*",'Accounting data'!$I$2:$I$37000,"9*",'Accounting data'!$J$2:$J$37000,"23*",'Accounting data'!$K$2:$K$37000,"65*",'Accounting data'!$L$2:$L$37000,N4)</f>
        <v>0</v>
      </c>
      <c r="O304" s="384">
        <f>SUMIFS('Accounting data'!$G$2:$G$37000,'Accounting data'!$H$2:$H$37000,"9999*",'Accounting data'!$I$2:$I$37000,"7*",'Accounting data'!$J$2:$J$37000,"23*",'Accounting data'!$K$2:$K$37000,"65*",'Accounting data'!$L$2:$L$37000,O4)+SUMIFS('Accounting data'!$G$2:$G$37000,'Accounting data'!$H$2:$H$37000,"9999*",'Accounting data'!$I$2:$I$37000,"8*",'Accounting data'!$J$2:$J$37000,"23*",'Accounting data'!$K$2:$K$37000,"65*",'Accounting data'!$L$2:$L$37000,O4)+SUMIFS('Accounting data'!$G$2:$G$37000,'Accounting data'!$H$2:$H$37000,"9999*",'Accounting data'!$I$2:$I$37000,"9*",'Accounting data'!$J$2:$J$37000,"23*",'Accounting data'!$K$2:$K$37000,"65*",'Accounting data'!$L$2:$L$37000,O4)</f>
        <v>0</v>
      </c>
      <c r="P304" s="384">
        <f>SUMIFS('Accounting data'!$G$2:$G$37000,'Accounting data'!$H$2:$H$37000,"9999*",'Accounting data'!$I$2:$I$37000,"7*",'Accounting data'!$J$2:$J$37000,"23*",'Accounting data'!$K$2:$K$37000,"65*",'Accounting data'!$L$2:$L$37000,P4)+SUMIFS('Accounting data'!$G$2:$G$37000,'Accounting data'!$H$2:$H$37000,"9999*",'Accounting data'!$I$2:$I$37000,"8*",'Accounting data'!$J$2:$J$37000,"23*",'Accounting data'!$K$2:$K$37000,"65*",'Accounting data'!$L$2:$L$37000,P4)+SUMIFS('Accounting data'!$G$2:$G$37000,'Accounting data'!$H$2:$H$37000,"9999*",'Accounting data'!$I$2:$I$37000,"9*",'Accounting data'!$J$2:$J$37000,"23*",'Accounting data'!$K$2:$K$37000,"65*",'Accounting data'!$L$2:$L$37000,P4)</f>
        <v>0</v>
      </c>
      <c r="Q304" s="384">
        <f>SUMIFS('Accounting data'!$G$2:$G$37000,'Accounting data'!$H$2:$H$37000,"9999*",'Accounting data'!$I$2:$I$37000,"7*",'Accounting data'!$J$2:$J$37000,"23*",'Accounting data'!$K$2:$K$37000,"65*",'Accounting data'!$L$2:$L$37000,Q4)+SUMIFS('Accounting data'!$G$2:$G$37000,'Accounting data'!$H$2:$H$37000,"9999*",'Accounting data'!$I$2:$I$37000,"8*",'Accounting data'!$J$2:$J$37000,"23*",'Accounting data'!$K$2:$K$37000,"65*",'Accounting data'!$L$2:$L$37000,Q4)+SUMIFS('Accounting data'!$G$2:$G$37000,'Accounting data'!$H$2:$H$37000,"9999*",'Accounting data'!$I$2:$I$37000,"9*",'Accounting data'!$J$2:$J$37000,"23*",'Accounting data'!$K$2:$K$37000,"65*",'Accounting data'!$L$2:$L$37000,Q4)</f>
        <v>0</v>
      </c>
      <c r="R304" s="384">
        <f>SUMIFS('Accounting data'!$G$2:$G$37000,'Accounting data'!$H$2:$H$37000,"9999*",'Accounting data'!$I$2:$I$37000,"7*",'Accounting data'!$J$2:$J$37000,"23*",'Accounting data'!$K$2:$K$37000,"65*",'Accounting data'!$L$2:$L$37000,R4)+SUMIFS('Accounting data'!$G$2:$G$37000,'Accounting data'!$H$2:$H$37000,"9999*",'Accounting data'!$I$2:$I$37000,"8*",'Accounting data'!$J$2:$J$37000,"23*",'Accounting data'!$K$2:$K$37000,"65*",'Accounting data'!$L$2:$L$37000,R4)+SUMIFS('Accounting data'!$G$2:$G$37000,'Accounting data'!$H$2:$H$37000,"9999*",'Accounting data'!$I$2:$I$37000,"9*",'Accounting data'!$J$2:$J$37000,"23*",'Accounting data'!$K$2:$K$37000,"65*",'Accounting data'!$L$2:$L$37000,R4)</f>
        <v>0</v>
      </c>
      <c r="S304" s="384">
        <f>SUMIFS('Accounting data'!$G$2:$G$37000,'Accounting data'!$H$2:$H$37000,"9999*",'Accounting data'!$I$2:$I$37000,"7*",'Accounting data'!$J$2:$J$37000,"23*",'Accounting data'!$K$2:$K$37000,"65*",'Accounting data'!$L$2:$L$37000,S4)+SUMIFS('Accounting data'!$G$2:$G$37000,'Accounting data'!$H$2:$H$37000,"9999*",'Accounting data'!$I$2:$I$37000,"8*",'Accounting data'!$J$2:$J$37000,"23*",'Accounting data'!$K$2:$K$37000,"65*",'Accounting data'!$L$2:$L$37000,S4)+SUMIFS('Accounting data'!$G$2:$G$37000,'Accounting data'!$H$2:$H$37000,"9999*",'Accounting data'!$I$2:$I$37000,"9*",'Accounting data'!$J$2:$J$37000,"23*",'Accounting data'!$K$2:$K$37000,"65*",'Accounting data'!$L$2:$L$37000,S4)</f>
        <v>0</v>
      </c>
      <c r="T304" s="384">
        <f>SUMIFS('Accounting data'!$G$2:$G$37000,'Accounting data'!$H$2:$H$37000,"9999*",'Accounting data'!$I$2:$I$37000,"7*",'Accounting data'!$J$2:$J$37000,"23*",'Accounting data'!$K$2:$K$37000,"65*",'Accounting data'!$L$2:$L$37000,T4)+SUMIFS('Accounting data'!$G$2:$G$37000,'Accounting data'!$H$2:$H$37000,"9999*",'Accounting data'!$I$2:$I$37000,"8*",'Accounting data'!$J$2:$J$37000,"23*",'Accounting data'!$K$2:$K$37000,"65*",'Accounting data'!$L$2:$L$37000,T4)+SUMIFS('Accounting data'!$G$2:$G$37000,'Accounting data'!$H$2:$H$37000,"9999*",'Accounting data'!$I$2:$I$37000,"9*",'Accounting data'!$J$2:$J$37000,"23*",'Accounting data'!$K$2:$K$37000,"65*",'Accounting data'!$L$2:$L$37000,T4)</f>
        <v>0</v>
      </c>
      <c r="U304" s="384">
        <f>SUMIFS('Accounting data'!$G$2:$G$37000,'Accounting data'!$H$2:$H$37000,"9999*",'Accounting data'!$I$2:$I$37000,"7*",'Accounting data'!$J$2:$J$37000,"23*",'Accounting data'!$K$2:$K$37000,"65*",'Accounting data'!$L$2:$L$37000,U4)+SUMIFS('Accounting data'!$G$2:$G$37000,'Accounting data'!$H$2:$H$37000,"9999*",'Accounting data'!$I$2:$I$37000,"8*",'Accounting data'!$J$2:$J$37000,"23*",'Accounting data'!$K$2:$K$37000,"65*",'Accounting data'!$L$2:$L$37000,U4)+SUMIFS('Accounting data'!$G$2:$G$37000,'Accounting data'!$H$2:$H$37000,"9999*",'Accounting data'!$I$2:$I$37000,"9*",'Accounting data'!$J$2:$J$37000,"23*",'Accounting data'!$K$2:$K$37000,"65*",'Accounting data'!$L$2:$L$37000,U4)</f>
        <v>0</v>
      </c>
      <c r="V304" s="384">
        <f>SUMIFS('Accounting data'!$G$2:$G$37000,'Accounting data'!$H$2:$H$37000,"9999*",'Accounting data'!$I$2:$I$37000,"7*",'Accounting data'!$J$2:$J$37000,"23*",'Accounting data'!$K$2:$K$37000,"65*",'Accounting data'!$L$2:$L$37000,V4)+SUMIFS('Accounting data'!$G$2:$G$37000,'Accounting data'!$H$2:$H$37000,"9999*",'Accounting data'!$I$2:$I$37000,"8*",'Accounting data'!$J$2:$J$37000,"23*",'Accounting data'!$K$2:$K$37000,"65*",'Accounting data'!$L$2:$L$37000,V4)+SUMIFS('Accounting data'!$G$2:$G$37000,'Accounting data'!$H$2:$H$37000,"9999*",'Accounting data'!$I$2:$I$37000,"9*",'Accounting data'!$J$2:$J$37000,"23*",'Accounting data'!$K$2:$K$37000,"65*",'Accounting data'!$L$2:$L$37000,V4)</f>
        <v>0</v>
      </c>
      <c r="W304" s="384">
        <f>SUMIFS('Accounting data'!$G$2:$G$37000,'Accounting data'!$H$2:$H$37000,"9999*",'Accounting data'!$I$2:$I$37000,"7*",'Accounting data'!$J$2:$J$37000,"23*",'Accounting data'!$K$2:$K$37000,"65*",'Accounting data'!$L$2:$L$37000,W4)+SUMIFS('Accounting data'!$G$2:$G$37000,'Accounting data'!$H$2:$H$37000,"9999*",'Accounting data'!$I$2:$I$37000,"8*",'Accounting data'!$J$2:$J$37000,"23*",'Accounting data'!$K$2:$K$37000,"65*",'Accounting data'!$L$2:$L$37000,W4)+SUMIFS('Accounting data'!$G$2:$G$37000,'Accounting data'!$H$2:$H$37000,"9999*",'Accounting data'!$I$2:$I$37000,"9*",'Accounting data'!$J$2:$J$37000,"23*",'Accounting data'!$K$2:$K$37000,"65*",'Accounting data'!$L$2:$L$37000,W4)</f>
        <v>0</v>
      </c>
      <c r="X304" s="384">
        <f>SUMIFS('Accounting data'!$G$2:$G$37000,'Accounting data'!$H$2:$H$37000,"9999*",'Accounting data'!$I$2:$I$37000,"7*",'Accounting data'!$J$2:$J$37000,"23*",'Accounting data'!$K$2:$K$37000,"65*",'Accounting data'!$L$2:$L$37000,X4)+SUMIFS('Accounting data'!$G$2:$G$37000,'Accounting data'!$H$2:$H$37000,"9999*",'Accounting data'!$I$2:$I$37000,"8*",'Accounting data'!$J$2:$J$37000,"23*",'Accounting data'!$K$2:$K$37000,"65*",'Accounting data'!$L$2:$L$37000,X4)+SUMIFS('Accounting data'!$G$2:$G$37000,'Accounting data'!$H$2:$H$37000,"9999*",'Accounting data'!$I$2:$I$37000,"9*",'Accounting data'!$J$2:$J$37000,"23*",'Accounting data'!$K$2:$K$37000,"65*",'Accounting data'!$L$2:$L$37000,X4)</f>
        <v>0</v>
      </c>
      <c r="Y304" s="384">
        <f>SUMIFS('Accounting data'!$G$2:$G$37000,'Accounting data'!$H$2:$H$37000,"9999*",'Accounting data'!$I$2:$I$37000,"7*",'Accounting data'!$J$2:$J$37000,"23*",'Accounting data'!$K$2:$K$37000,"65*",'Accounting data'!$L$2:$L$37000,Y4)+SUMIFS('Accounting data'!$G$2:$G$37000,'Accounting data'!$H$2:$H$37000,"9999*",'Accounting data'!$I$2:$I$37000,"8*",'Accounting data'!$J$2:$J$37000,"23*",'Accounting data'!$K$2:$K$37000,"65*",'Accounting data'!$L$2:$L$37000,Y4)+SUMIFS('Accounting data'!$G$2:$G$37000,'Accounting data'!$H$2:$H$37000,"9999*",'Accounting data'!$I$2:$I$37000,"9*",'Accounting data'!$J$2:$J$37000,"23*",'Accounting data'!$K$2:$K$37000,"65*",'Accounting data'!$L$2:$L$37000,Y4)</f>
        <v>0</v>
      </c>
      <c r="Z304" s="384">
        <f>SUMIFS('Accounting data'!$G$2:$G$37000,'Accounting data'!$H$2:$H$37000,"9999*",'Accounting data'!$I$2:$I$37000,"7*",'Accounting data'!$J$2:$J$37000,"23*",'Accounting data'!$K$2:$K$37000,"65*",'Accounting data'!$L$2:$L$37000,Z4)+SUMIFS('Accounting data'!$G$2:$G$37000,'Accounting data'!$H$2:$H$37000,"9999*",'Accounting data'!$I$2:$I$37000,"8*",'Accounting data'!$J$2:$J$37000,"23*",'Accounting data'!$K$2:$K$37000,"65*",'Accounting data'!$L$2:$L$37000,Z4)+SUMIFS('Accounting data'!$G$2:$G$37000,'Accounting data'!$H$2:$H$37000,"9999*",'Accounting data'!$I$2:$I$37000,"9*",'Accounting data'!$J$2:$J$37000,"23*",'Accounting data'!$K$2:$K$37000,"65*",'Accounting data'!$L$2:$L$37000,Z4)</f>
        <v>0</v>
      </c>
      <c r="AA304" s="384">
        <f>SUMIFS('Accounting data'!$G$2:$G$37000,'Accounting data'!$H$2:$H$37000,"9999*",'Accounting data'!$I$2:$I$37000,"7*",'Accounting data'!$J$2:$J$37000,"23*",'Accounting data'!$K$2:$K$37000,"65*",'Accounting data'!$L$2:$L$37000,AA4)+SUMIFS('Accounting data'!$G$2:$G$37000,'Accounting data'!$H$2:$H$37000,"9999*",'Accounting data'!$I$2:$I$37000,"8*",'Accounting data'!$J$2:$J$37000,"23*",'Accounting data'!$K$2:$K$37000,"65*",'Accounting data'!$L$2:$L$37000,AA4)+SUMIFS('Accounting data'!$G$2:$G$37000,'Accounting data'!$H$2:$H$37000,"9999*",'Accounting data'!$I$2:$I$37000,"9*",'Accounting data'!$J$2:$J$37000,"23*",'Accounting data'!$K$2:$K$37000,"65*",'Accounting data'!$L$2:$L$37000,AA4)</f>
        <v>0</v>
      </c>
      <c r="AB304" s="384">
        <f>SUMIFS('Accounting data'!$G$2:$G$37000,'Accounting data'!$H$2:$H$37000,"9999*",'Accounting data'!$I$2:$I$37000,"7*",'Accounting data'!$J$2:$J$37000,"23*",'Accounting data'!$K$2:$K$37000,"65*",'Accounting data'!$L$2:$L$37000,AB4)+SUMIFS('Accounting data'!$G$2:$G$37000,'Accounting data'!$H$2:$H$37000,"9999*",'Accounting data'!$I$2:$I$37000,"8*",'Accounting data'!$J$2:$J$37000,"23*",'Accounting data'!$K$2:$K$37000,"65*",'Accounting data'!$L$2:$L$37000,AB4)+SUMIFS('Accounting data'!$G$2:$G$37000,'Accounting data'!$H$2:$H$37000,"9999*",'Accounting data'!$I$2:$I$37000,"9*",'Accounting data'!$J$2:$J$37000,"23*",'Accounting data'!$K$2:$K$37000,"65*",'Accounting data'!$L$2:$L$37000,AB4)</f>
        <v>0</v>
      </c>
      <c r="AC304" s="384">
        <f>SUMIFS('Accounting data'!$G$2:$G$37000,'Accounting data'!$H$2:$H$37000,"9999*",'Accounting data'!$I$2:$I$37000,"7*",'Accounting data'!$J$2:$J$37000,"23*",'Accounting data'!$K$2:$K$37000,"65*",'Accounting data'!$L$2:$L$37000,AC4)+SUMIFS('Accounting data'!$G$2:$G$37000,'Accounting data'!$H$2:$H$37000,"9999*",'Accounting data'!$I$2:$I$37000,"8*",'Accounting data'!$J$2:$J$37000,"23*",'Accounting data'!$K$2:$K$37000,"65*",'Accounting data'!$L$2:$L$37000,AC4)+SUMIFS('Accounting data'!$G$2:$G$37000,'Accounting data'!$H$2:$H$37000,"9999*",'Accounting data'!$I$2:$I$37000,"9*",'Accounting data'!$J$2:$J$37000,"23*",'Accounting data'!$K$2:$K$37000,"65*",'Accounting data'!$L$2:$L$37000,AC4)</f>
        <v>0</v>
      </c>
      <c r="AD304" s="384">
        <f>SUMIFS('Accounting data'!$G$2:$G$37000,'Accounting data'!$H$2:$H$37000,"9999*",'Accounting data'!$I$2:$I$37000,"7*",'Accounting data'!$J$2:$J$37000,"23*",'Accounting data'!$K$2:$K$37000,"65*",'Accounting data'!$L$2:$L$37000,AD4)+SUMIFS('Accounting data'!$G$2:$G$37000,'Accounting data'!$H$2:$H$37000,"9999*",'Accounting data'!$I$2:$I$37000,"8*",'Accounting data'!$J$2:$J$37000,"23*",'Accounting data'!$K$2:$K$37000,"65*",'Accounting data'!$L$2:$L$37000,AD4)+SUMIFS('Accounting data'!$G$2:$G$37000,'Accounting data'!$H$2:$H$37000,"9999*",'Accounting data'!$I$2:$I$37000,"9*",'Accounting data'!$J$2:$J$37000,"23*",'Accounting data'!$K$2:$K$37000,"65*",'Accounting data'!$L$2:$L$37000,AD4)</f>
        <v>0</v>
      </c>
      <c r="AE304" s="384">
        <f>SUMIFS('Accounting data'!$G$2:$G$37000,'Accounting data'!$H$2:$H$37000,"9999*",'Accounting data'!$I$2:$I$37000,"7*",'Accounting data'!$J$2:$J$37000,"23*",'Accounting data'!$K$2:$K$37000,"65*",'Accounting data'!$L$2:$L$37000,AE4)+SUMIFS('Accounting data'!$G$2:$G$37000,'Accounting data'!$H$2:$H$37000,"9999*",'Accounting data'!$I$2:$I$37000,"8*",'Accounting data'!$J$2:$J$37000,"23*",'Accounting data'!$K$2:$K$37000,"65*",'Accounting data'!$L$2:$L$37000,AE4)+SUMIFS('Accounting data'!$G$2:$G$37000,'Accounting data'!$H$2:$H$37000,"9999*",'Accounting data'!$I$2:$I$37000,"9*",'Accounting data'!$J$2:$J$37000,"23*",'Accounting data'!$K$2:$K$37000,"65*",'Accounting data'!$L$2:$L$37000,AE4)</f>
        <v>0</v>
      </c>
      <c r="AF304" s="384">
        <f>SUMIFS('Accounting data'!$G$2:$G$37000,'Accounting data'!$H$2:$H$37000,"9999*",'Accounting data'!$I$2:$I$37000,"7*",'Accounting data'!$J$2:$J$37000,"23*",'Accounting data'!$K$2:$K$37000,"65*",'Accounting data'!$L$2:$L$37000,AF4)+SUMIFS('Accounting data'!$G$2:$G$37000,'Accounting data'!$H$2:$H$37000,"9999*",'Accounting data'!$I$2:$I$37000,"8*",'Accounting data'!$J$2:$J$37000,"23*",'Accounting data'!$K$2:$K$37000,"65*",'Accounting data'!$L$2:$L$37000,AF4)+SUMIFS('Accounting data'!$G$2:$G$37000,'Accounting data'!$H$2:$H$37000,"9999*",'Accounting data'!$I$2:$I$37000,"9*",'Accounting data'!$J$2:$J$37000,"23*",'Accounting data'!$K$2:$K$37000,"65*",'Accounting data'!$L$2:$L$37000,AF4)</f>
        <v>0</v>
      </c>
    </row>
    <row r="323" spans="1:32">
      <c r="A323" s="387" t="s">
        <v>532</v>
      </c>
      <c r="B323" s="387"/>
      <c r="C323" s="387"/>
      <c r="D323" s="387"/>
      <c r="E323" s="385">
        <f>((E297-E298-E299-E300-E301)+(E302+E303+E304+E305+E306+E307+E308+E309+E310))-((E311-E312-E313)+(E314+E315+E316))-((E317-E318-E319)+(E320+E321+E322))</f>
        <v>0</v>
      </c>
      <c r="F323" s="385">
        <f t="shared" ref="F323:V323" si="62">((F297-F298-F299-F300-F301)+(F302+F303+F304+F305+F306+F307+F308+F309+F310))-((F311-F312-F313)+(F314+F315+F316))-((F317-F318-F319)+(F320+F321+F322))</f>
        <v>0</v>
      </c>
      <c r="G323" s="385"/>
      <c r="H323" s="385">
        <f t="shared" si="62"/>
        <v>0</v>
      </c>
      <c r="I323" s="385">
        <f t="shared" si="62"/>
        <v>0</v>
      </c>
      <c r="J323" s="385">
        <f t="shared" si="62"/>
        <v>0</v>
      </c>
      <c r="K323" s="385">
        <f t="shared" si="62"/>
        <v>0</v>
      </c>
      <c r="L323" s="385">
        <f t="shared" si="62"/>
        <v>0</v>
      </c>
      <c r="M323" s="385">
        <f t="shared" si="62"/>
        <v>0</v>
      </c>
      <c r="N323" s="385">
        <f t="shared" si="62"/>
        <v>0</v>
      </c>
      <c r="O323" s="385">
        <f t="shared" si="62"/>
        <v>0</v>
      </c>
      <c r="P323" s="385">
        <f t="shared" si="62"/>
        <v>0</v>
      </c>
      <c r="Q323" s="385">
        <f t="shared" si="62"/>
        <v>0</v>
      </c>
      <c r="R323" s="385">
        <f t="shared" si="62"/>
        <v>0</v>
      </c>
      <c r="S323" s="385">
        <f t="shared" si="62"/>
        <v>0</v>
      </c>
      <c r="T323" s="385">
        <f t="shared" si="62"/>
        <v>0</v>
      </c>
      <c r="U323" s="385">
        <f t="shared" si="62"/>
        <v>0</v>
      </c>
      <c r="V323" s="385">
        <f t="shared" si="62"/>
        <v>0</v>
      </c>
      <c r="W323" s="385">
        <f t="shared" ref="W323:AF323" si="63">((W297-W298-W299-W300-W301)+(W302+W303+W304+W305+W306+W307+W308+W309+W310))-((W311-W312-W313)+(W314+W315+W316))-((W317-W318-W319)+(W320+W321+W322))</f>
        <v>0</v>
      </c>
      <c r="X323" s="385">
        <f t="shared" si="63"/>
        <v>0</v>
      </c>
      <c r="Y323" s="385">
        <f t="shared" si="63"/>
        <v>0</v>
      </c>
      <c r="Z323" s="385">
        <f t="shared" si="63"/>
        <v>0</v>
      </c>
      <c r="AA323" s="385">
        <f t="shared" si="63"/>
        <v>0</v>
      </c>
      <c r="AB323" s="385">
        <f t="shared" si="63"/>
        <v>0</v>
      </c>
      <c r="AC323" s="385">
        <f t="shared" si="63"/>
        <v>0</v>
      </c>
      <c r="AD323" s="385">
        <f t="shared" si="63"/>
        <v>0</v>
      </c>
      <c r="AE323" s="385">
        <f t="shared" si="63"/>
        <v>0</v>
      </c>
      <c r="AF323" s="385">
        <f t="shared" si="63"/>
        <v>0</v>
      </c>
    </row>
    <row r="324" spans="1:32">
      <c r="A324" s="383" t="s">
        <v>72</v>
      </c>
      <c r="B324" s="383" t="s">
        <v>72</v>
      </c>
      <c r="C324" s="383">
        <v>2400</v>
      </c>
      <c r="D324" s="397" t="s">
        <v>67</v>
      </c>
      <c r="E324" s="384">
        <f>SUMIFS('Accounting data'!$G$2:$G$37000,'Accounting data'!$J$2:$J$37000,"24*",'Accounting data'!$K$2:$K$37000,"63*",'Accounting data'!$L$2:$L$37000,E4)+SUMIFS('Accounting data'!$G$2:$G$37000,'Accounting data'!$J$2:$J$37000,"24*",'Accounting data'!$K$2:$K$37000,"64*",'Accounting data'!$L$2:$L$37000,E4)+SUMIFS('Accounting data'!$G$2:$G$37000,'Accounting data'!$J$2:$J$37000,"24*",'Accounting data'!$K$2:$K$37000,"65*",'Accounting data'!$L$2:$L$37000,E4)</f>
        <v>0</v>
      </c>
      <c r="F324" s="384">
        <f>SUMIFS('Accounting data'!$G$2:$G$37000,'Accounting data'!$J$2:$J$37000,"24*",'Accounting data'!$K$2:$K$37000,"63*",'Accounting data'!$L$2:$L$37000,F4)+SUMIFS('Accounting data'!$G$2:$G$37000,'Accounting data'!$J$2:$J$37000,"24*",'Accounting data'!$K$2:$K$37000,"64*",'Accounting data'!$L$2:$L$37000,F4)+SUMIFS('Accounting data'!$G$2:$G$37000,'Accounting data'!$J$2:$J$37000,"24*",'Accounting data'!$K$2:$K$37000,"65*",'Accounting data'!$L$2:$L$37000,F4)</f>
        <v>0</v>
      </c>
      <c r="G324" s="385"/>
      <c r="H324" s="384">
        <f>SUMIFS('Accounting data'!$G$2:$G$37000,'Accounting data'!$J$2:$J$37000,"24*",'Accounting data'!$K$2:$K$37000,"63*",'Accounting data'!$L$2:$L$37000,H4)+SUMIFS('Accounting data'!$G$2:$G$37000,'Accounting data'!$J$2:$J$37000,"24*",'Accounting data'!$K$2:$K$37000,"64*",'Accounting data'!$L$2:$L$37000,H4)+SUMIFS('Accounting data'!$G$2:$G$37000,'Accounting data'!$J$2:$J$37000,"24*",'Accounting data'!$K$2:$K$37000,"65*",'Accounting data'!$L$2:$L$37000,H4)</f>
        <v>0</v>
      </c>
      <c r="I324" s="384">
        <f>SUMIFS('Accounting data'!$G$2:$G$37000,'Accounting data'!$J$2:$J$37000,"24*",'Accounting data'!$K$2:$K$37000,"63*",'Accounting data'!$L$2:$L$37000,I4)+SUMIFS('Accounting data'!$G$2:$G$37000,'Accounting data'!$J$2:$J$37000,"24*",'Accounting data'!$K$2:$K$37000,"64*",'Accounting data'!$L$2:$L$37000,I4)+SUMIFS('Accounting data'!$G$2:$G$37000,'Accounting data'!$J$2:$J$37000,"24*",'Accounting data'!$K$2:$K$37000,"65*",'Accounting data'!$L$2:$L$37000,I4)</f>
        <v>0</v>
      </c>
      <c r="J324" s="384">
        <f>SUMIFS('Accounting data'!$G$2:$G$37000,'Accounting data'!$J$2:$J$37000,"24*",'Accounting data'!$K$2:$K$37000,"63*",'Accounting data'!$L$2:$L$37000,J4)+SUMIFS('Accounting data'!$G$2:$G$37000,'Accounting data'!$J$2:$J$37000,"24*",'Accounting data'!$K$2:$K$37000,"64*",'Accounting data'!$L$2:$L$37000,J4)+SUMIFS('Accounting data'!$G$2:$G$37000,'Accounting data'!$J$2:$J$37000,"24*",'Accounting data'!$K$2:$K$37000,"65*",'Accounting data'!$L$2:$L$37000,J4)</f>
        <v>0</v>
      </c>
      <c r="K324" s="384">
        <f>SUMIFS('Accounting data'!$G$2:$G$37000,'Accounting data'!$J$2:$J$37000,"24*",'Accounting data'!$K$2:$K$37000,"63*",'Accounting data'!$L$2:$L$37000,K4)+SUMIFS('Accounting data'!$G$2:$G$37000,'Accounting data'!$J$2:$J$37000,"24*",'Accounting data'!$K$2:$K$37000,"64*",'Accounting data'!$L$2:$L$37000,K4)+SUMIFS('Accounting data'!$G$2:$G$37000,'Accounting data'!$J$2:$J$37000,"24*",'Accounting data'!$K$2:$K$37000,"65*",'Accounting data'!$L$2:$L$37000,K4)</f>
        <v>0</v>
      </c>
      <c r="L324" s="384">
        <f>SUMIFS('Accounting data'!$G$2:$G$37000,'Accounting data'!$J$2:$J$37000,"24*",'Accounting data'!$K$2:$K$37000,"63*",'Accounting data'!$L$2:$L$37000,L4)+SUMIFS('Accounting data'!$G$2:$G$37000,'Accounting data'!$J$2:$J$37000,"24*",'Accounting data'!$K$2:$K$37000,"64*",'Accounting data'!$L$2:$L$37000,L4)+SUMIFS('Accounting data'!$G$2:$G$37000,'Accounting data'!$J$2:$J$37000,"24*",'Accounting data'!$K$2:$K$37000,"65*",'Accounting data'!$L$2:$L$37000,L4)</f>
        <v>0</v>
      </c>
      <c r="M324" s="384">
        <f>SUMIFS('Accounting data'!$G$2:$G$37000,'Accounting data'!$J$2:$J$37000,"24*",'Accounting data'!$K$2:$K$37000,"63*",'Accounting data'!$L$2:$L$37000,M4)+SUMIFS('Accounting data'!$G$2:$G$37000,'Accounting data'!$J$2:$J$37000,"24*",'Accounting data'!$K$2:$K$37000,"64*",'Accounting data'!$L$2:$L$37000,M4)+SUMIFS('Accounting data'!$G$2:$G$37000,'Accounting data'!$J$2:$J$37000,"24*",'Accounting data'!$K$2:$K$37000,"65*",'Accounting data'!$L$2:$L$37000,M4)</f>
        <v>0</v>
      </c>
      <c r="N324" s="384">
        <f>SUMIFS('Accounting data'!$G$2:$G$37000,'Accounting data'!$J$2:$J$37000,"24*",'Accounting data'!$K$2:$K$37000,"63*",'Accounting data'!$L$2:$L$37000,N4)+SUMIFS('Accounting data'!$G$2:$G$37000,'Accounting data'!$J$2:$J$37000,"24*",'Accounting data'!$K$2:$K$37000,"64*",'Accounting data'!$L$2:$L$37000,N4)+SUMIFS('Accounting data'!$G$2:$G$37000,'Accounting data'!$J$2:$J$37000,"24*",'Accounting data'!$K$2:$K$37000,"65*",'Accounting data'!$L$2:$L$37000,N4)</f>
        <v>0</v>
      </c>
      <c r="O324" s="384">
        <f>SUMIFS('Accounting data'!$G$2:$G$37000,'Accounting data'!$J$2:$J$37000,"24*",'Accounting data'!$K$2:$K$37000,"63*",'Accounting data'!$L$2:$L$37000,O4)+SUMIFS('Accounting data'!$G$2:$G$37000,'Accounting data'!$J$2:$J$37000,"24*",'Accounting data'!$K$2:$K$37000,"64*",'Accounting data'!$L$2:$L$37000,O4)+SUMIFS('Accounting data'!$G$2:$G$37000,'Accounting data'!$J$2:$J$37000,"24*",'Accounting data'!$K$2:$K$37000,"65*",'Accounting data'!$L$2:$L$37000,O4)</f>
        <v>0</v>
      </c>
      <c r="P324" s="384">
        <f>SUMIFS('Accounting data'!$G$2:$G$37000,'Accounting data'!$J$2:$J$37000,"24*",'Accounting data'!$K$2:$K$37000,"63*",'Accounting data'!$L$2:$L$37000,P4)+SUMIFS('Accounting data'!$G$2:$G$37000,'Accounting data'!$J$2:$J$37000,"24*",'Accounting data'!$K$2:$K$37000,"64*",'Accounting data'!$L$2:$L$37000,P4)+SUMIFS('Accounting data'!$G$2:$G$37000,'Accounting data'!$J$2:$J$37000,"24*",'Accounting data'!$K$2:$K$37000,"65*",'Accounting data'!$L$2:$L$37000,P4)</f>
        <v>0</v>
      </c>
      <c r="Q324" s="384">
        <f>SUMIFS('Accounting data'!$G$2:$G$37000,'Accounting data'!$J$2:$J$37000,"24*",'Accounting data'!$K$2:$K$37000,"63*",'Accounting data'!$L$2:$L$37000,Q4)+SUMIFS('Accounting data'!$G$2:$G$37000,'Accounting data'!$J$2:$J$37000,"24*",'Accounting data'!$K$2:$K$37000,"64*",'Accounting data'!$L$2:$L$37000,Q4)+SUMIFS('Accounting data'!$G$2:$G$37000,'Accounting data'!$J$2:$J$37000,"24*",'Accounting data'!$K$2:$K$37000,"65*",'Accounting data'!$L$2:$L$37000,Q4)</f>
        <v>0</v>
      </c>
      <c r="R324" s="384">
        <f>SUMIFS('Accounting data'!$G$2:$G$37000,'Accounting data'!$J$2:$J$37000,"24*",'Accounting data'!$K$2:$K$37000,"63*",'Accounting data'!$L$2:$L$37000,R4)+SUMIFS('Accounting data'!$G$2:$G$37000,'Accounting data'!$J$2:$J$37000,"24*",'Accounting data'!$K$2:$K$37000,"64*",'Accounting data'!$L$2:$L$37000,R4)+SUMIFS('Accounting data'!$G$2:$G$37000,'Accounting data'!$J$2:$J$37000,"24*",'Accounting data'!$K$2:$K$37000,"65*",'Accounting data'!$L$2:$L$37000,R4)</f>
        <v>0</v>
      </c>
      <c r="S324" s="384">
        <f>SUMIFS('Accounting data'!$G$2:$G$37000,'Accounting data'!$J$2:$J$37000,"24*",'Accounting data'!$K$2:$K$37000,"63*",'Accounting data'!$L$2:$L$37000,S4)+SUMIFS('Accounting data'!$G$2:$G$37000,'Accounting data'!$J$2:$J$37000,"24*",'Accounting data'!$K$2:$K$37000,"64*",'Accounting data'!$L$2:$L$37000,S4)+SUMIFS('Accounting data'!$G$2:$G$37000,'Accounting data'!$J$2:$J$37000,"24*",'Accounting data'!$K$2:$K$37000,"65*",'Accounting data'!$L$2:$L$37000,S4)</f>
        <v>0</v>
      </c>
      <c r="T324" s="384">
        <f>SUMIFS('Accounting data'!$G$2:$G$37000,'Accounting data'!$J$2:$J$37000,"24*",'Accounting data'!$K$2:$K$37000,"63*",'Accounting data'!$L$2:$L$37000,T4)+SUMIFS('Accounting data'!$G$2:$G$37000,'Accounting data'!$J$2:$J$37000,"24*",'Accounting data'!$K$2:$K$37000,"64*",'Accounting data'!$L$2:$L$37000,T4)+SUMIFS('Accounting data'!$G$2:$G$37000,'Accounting data'!$J$2:$J$37000,"24*",'Accounting data'!$K$2:$K$37000,"65*",'Accounting data'!$L$2:$L$37000,T4)</f>
        <v>0</v>
      </c>
      <c r="U324" s="384">
        <f>SUMIFS('Accounting data'!$G$2:$G$37000,'Accounting data'!$J$2:$J$37000,"24*",'Accounting data'!$K$2:$K$37000,"63*",'Accounting data'!$L$2:$L$37000,U4)+SUMIFS('Accounting data'!$G$2:$G$37000,'Accounting data'!$J$2:$J$37000,"24*",'Accounting data'!$K$2:$K$37000,"64*",'Accounting data'!$L$2:$L$37000,U4)+SUMIFS('Accounting data'!$G$2:$G$37000,'Accounting data'!$J$2:$J$37000,"24*",'Accounting data'!$K$2:$K$37000,"65*",'Accounting data'!$L$2:$L$37000,U4)</f>
        <v>0</v>
      </c>
      <c r="V324" s="384">
        <f>SUMIFS('Accounting data'!$G$2:$G$37000,'Accounting data'!$J$2:$J$37000,"24*",'Accounting data'!$K$2:$K$37000,"63*",'Accounting data'!$L$2:$L$37000,V4)+SUMIFS('Accounting data'!$G$2:$G$37000,'Accounting data'!$J$2:$J$37000,"24*",'Accounting data'!$K$2:$K$37000,"64*",'Accounting data'!$L$2:$L$37000,V4)+SUMIFS('Accounting data'!$G$2:$G$37000,'Accounting data'!$J$2:$J$37000,"24*",'Accounting data'!$K$2:$K$37000,"65*",'Accounting data'!$L$2:$L$37000,V4)</f>
        <v>0</v>
      </c>
      <c r="W324" s="384">
        <f>SUMIFS('Accounting data'!$G$2:$G$37000,'Accounting data'!$J$2:$J$37000,"24*",'Accounting data'!$K$2:$K$37000,"63*",'Accounting data'!$L$2:$L$37000,W4)+SUMIFS('Accounting data'!$G$2:$G$37000,'Accounting data'!$J$2:$J$37000,"24*",'Accounting data'!$K$2:$K$37000,"64*",'Accounting data'!$L$2:$L$37000,W4)+SUMIFS('Accounting data'!$G$2:$G$37000,'Accounting data'!$J$2:$J$37000,"24*",'Accounting data'!$K$2:$K$37000,"65*",'Accounting data'!$L$2:$L$37000,W4)</f>
        <v>0</v>
      </c>
      <c r="X324" s="384">
        <f>SUMIFS('Accounting data'!$G$2:$G$37000,'Accounting data'!$J$2:$J$37000,"24*",'Accounting data'!$K$2:$K$37000,"63*",'Accounting data'!$L$2:$L$37000,X4)+SUMIFS('Accounting data'!$G$2:$G$37000,'Accounting data'!$J$2:$J$37000,"24*",'Accounting data'!$K$2:$K$37000,"64*",'Accounting data'!$L$2:$L$37000,X4)+SUMIFS('Accounting data'!$G$2:$G$37000,'Accounting data'!$J$2:$J$37000,"24*",'Accounting data'!$K$2:$K$37000,"65*",'Accounting data'!$L$2:$L$37000,X4)</f>
        <v>0</v>
      </c>
      <c r="Y324" s="384">
        <f>SUMIFS('Accounting data'!$G$2:$G$37000,'Accounting data'!$J$2:$J$37000,"24*",'Accounting data'!$K$2:$K$37000,"63*",'Accounting data'!$L$2:$L$37000,Y4)+SUMIFS('Accounting data'!$G$2:$G$37000,'Accounting data'!$J$2:$J$37000,"24*",'Accounting data'!$K$2:$K$37000,"64*",'Accounting data'!$L$2:$L$37000,Y4)+SUMIFS('Accounting data'!$G$2:$G$37000,'Accounting data'!$J$2:$J$37000,"24*",'Accounting data'!$K$2:$K$37000,"65*",'Accounting data'!$L$2:$L$37000,Y4)</f>
        <v>0</v>
      </c>
      <c r="Z324" s="384">
        <f>SUMIFS('Accounting data'!$G$2:$G$37000,'Accounting data'!$J$2:$J$37000,"24*",'Accounting data'!$K$2:$K$37000,"63*",'Accounting data'!$L$2:$L$37000,Z4)+SUMIFS('Accounting data'!$G$2:$G$37000,'Accounting data'!$J$2:$J$37000,"24*",'Accounting data'!$K$2:$K$37000,"64*",'Accounting data'!$L$2:$L$37000,Z4)+SUMIFS('Accounting data'!$G$2:$G$37000,'Accounting data'!$J$2:$J$37000,"24*",'Accounting data'!$K$2:$K$37000,"65*",'Accounting data'!$L$2:$L$37000,Z4)</f>
        <v>0</v>
      </c>
      <c r="AA324" s="384">
        <f>SUMIFS('Accounting data'!$G$2:$G$37000,'Accounting data'!$J$2:$J$37000,"24*",'Accounting data'!$K$2:$K$37000,"63*",'Accounting data'!$L$2:$L$37000,AA4)+SUMIFS('Accounting data'!$G$2:$G$37000,'Accounting data'!$J$2:$J$37000,"24*",'Accounting data'!$K$2:$K$37000,"64*",'Accounting data'!$L$2:$L$37000,AA4)+SUMIFS('Accounting data'!$G$2:$G$37000,'Accounting data'!$J$2:$J$37000,"24*",'Accounting data'!$K$2:$K$37000,"65*",'Accounting data'!$L$2:$L$37000,AA4)</f>
        <v>0</v>
      </c>
      <c r="AB324" s="384">
        <f>SUMIFS('Accounting data'!$G$2:$G$37000,'Accounting data'!$J$2:$J$37000,"24*",'Accounting data'!$K$2:$K$37000,"63*",'Accounting data'!$L$2:$L$37000,AB4)+SUMIFS('Accounting data'!$G$2:$G$37000,'Accounting data'!$J$2:$J$37000,"24*",'Accounting data'!$K$2:$K$37000,"64*",'Accounting data'!$L$2:$L$37000,AB4)+SUMIFS('Accounting data'!$G$2:$G$37000,'Accounting data'!$J$2:$J$37000,"24*",'Accounting data'!$K$2:$K$37000,"65*",'Accounting data'!$L$2:$L$37000,AB4)</f>
        <v>0</v>
      </c>
      <c r="AC324" s="384">
        <f>SUMIFS('Accounting data'!$G$2:$G$37000,'Accounting data'!$J$2:$J$37000,"24*",'Accounting data'!$K$2:$K$37000,"63*",'Accounting data'!$L$2:$L$37000,AC4)+SUMIFS('Accounting data'!$G$2:$G$37000,'Accounting data'!$J$2:$J$37000,"24*",'Accounting data'!$K$2:$K$37000,"64*",'Accounting data'!$L$2:$L$37000,AC4)+SUMIFS('Accounting data'!$G$2:$G$37000,'Accounting data'!$J$2:$J$37000,"24*",'Accounting data'!$K$2:$K$37000,"65*",'Accounting data'!$L$2:$L$37000,AC4)</f>
        <v>0</v>
      </c>
      <c r="AD324" s="384">
        <f>SUMIFS('Accounting data'!$G$2:$G$37000,'Accounting data'!$J$2:$J$37000,"24*",'Accounting data'!$K$2:$K$37000,"63*",'Accounting data'!$L$2:$L$37000,AD4)+SUMIFS('Accounting data'!$G$2:$G$37000,'Accounting data'!$J$2:$J$37000,"24*",'Accounting data'!$K$2:$K$37000,"64*",'Accounting data'!$L$2:$L$37000,AD4)+SUMIFS('Accounting data'!$G$2:$G$37000,'Accounting data'!$J$2:$J$37000,"24*",'Accounting data'!$K$2:$K$37000,"65*",'Accounting data'!$L$2:$L$37000,AD4)</f>
        <v>0</v>
      </c>
      <c r="AE324" s="384">
        <f>SUMIFS('Accounting data'!$G$2:$G$37000,'Accounting data'!$J$2:$J$37000,"24*",'Accounting data'!$K$2:$K$37000,"63*",'Accounting data'!$L$2:$L$37000,AE4)+SUMIFS('Accounting data'!$G$2:$G$37000,'Accounting data'!$J$2:$J$37000,"24*",'Accounting data'!$K$2:$K$37000,"64*",'Accounting data'!$L$2:$L$37000,AE4)+SUMIFS('Accounting data'!$G$2:$G$37000,'Accounting data'!$J$2:$J$37000,"24*",'Accounting data'!$K$2:$K$37000,"65*",'Accounting data'!$L$2:$L$37000,AE4)</f>
        <v>0</v>
      </c>
      <c r="AF324" s="384">
        <f>SUMIFS('Accounting data'!$G$2:$G$37000,'Accounting data'!$J$2:$J$37000,"24*",'Accounting data'!$K$2:$K$37000,"63*",'Accounting data'!$L$2:$L$37000,AF4)+SUMIFS('Accounting data'!$G$2:$G$37000,'Accounting data'!$J$2:$J$37000,"24*",'Accounting data'!$K$2:$K$37000,"64*",'Accounting data'!$L$2:$L$37000,AF4)+SUMIFS('Accounting data'!$G$2:$G$37000,'Accounting data'!$J$2:$J$37000,"24*",'Accounting data'!$K$2:$K$37000,"65*",'Accounting data'!$L$2:$L$37000,AF4)</f>
        <v>0</v>
      </c>
    </row>
    <row r="325" spans="1:32">
      <c r="A325" s="383" t="s">
        <v>288</v>
      </c>
      <c r="B325" s="383" t="s">
        <v>72</v>
      </c>
      <c r="C325" s="383">
        <v>2400</v>
      </c>
      <c r="D325" s="383">
        <v>6300</v>
      </c>
      <c r="E325" s="384">
        <f>SUMIFS('Accounting data'!$G$2:$G$37000,'Accounting data'!$H$2:$H$37000,"9999*",'Accounting data'!$J$2:$J$37000,"24*",'Accounting data'!$K$2:$K$37000,"63*",'Accounting data'!$L$2:$L$37000,E4)</f>
        <v>0</v>
      </c>
      <c r="F325" s="384">
        <f>SUMIFS('Accounting data'!$G$2:$G$37000,'Accounting data'!$H$2:$H$37000,"9999*",'Accounting data'!$J$2:$J$37000,"24*",'Accounting data'!$K$2:$K$37000,"63*",'Accounting data'!$L$2:$L$37000,F4)</f>
        <v>0</v>
      </c>
      <c r="G325" s="385"/>
      <c r="H325" s="384">
        <f>SUMIFS('Accounting data'!$G$2:$G$37000,'Accounting data'!$H$2:$H$37000,"9999*",'Accounting data'!$J$2:$J$37000,"24*",'Accounting data'!$K$2:$K$37000,"63*",'Accounting data'!$L$2:$L$37000,H4)</f>
        <v>0</v>
      </c>
      <c r="I325" s="384">
        <f>SUMIFS('Accounting data'!$G$2:$G$37000,'Accounting data'!$H$2:$H$37000,"9999*",'Accounting data'!$J$2:$J$37000,"24*",'Accounting data'!$K$2:$K$37000,"63*",'Accounting data'!$L$2:$L$37000,I4)</f>
        <v>0</v>
      </c>
      <c r="J325" s="384">
        <f>SUMIFS('Accounting data'!$G$2:$G$37000,'Accounting data'!$H$2:$H$37000,"9999*",'Accounting data'!$J$2:$J$37000,"24*",'Accounting data'!$K$2:$K$37000,"63*",'Accounting data'!$L$2:$L$37000,J4)</f>
        <v>0</v>
      </c>
      <c r="K325" s="384">
        <f>SUMIFS('Accounting data'!$G$2:$G$37000,'Accounting data'!$H$2:$H$37000,"9999*",'Accounting data'!$J$2:$J$37000,"24*",'Accounting data'!$K$2:$K$37000,"63*",'Accounting data'!$L$2:$L$37000,K4)</f>
        <v>0</v>
      </c>
      <c r="L325" s="384">
        <f>SUMIFS('Accounting data'!$G$2:$G$37000,'Accounting data'!$H$2:$H$37000,"9999*",'Accounting data'!$J$2:$J$37000,"24*",'Accounting data'!$K$2:$K$37000,"63*",'Accounting data'!$L$2:$L$37000,L4)</f>
        <v>0</v>
      </c>
      <c r="M325" s="384">
        <f>SUMIFS('Accounting data'!$G$2:$G$37000,'Accounting data'!$H$2:$H$37000,"9999*",'Accounting data'!$J$2:$J$37000,"24*",'Accounting data'!$K$2:$K$37000,"63*",'Accounting data'!$L$2:$L$37000,M4)</f>
        <v>0</v>
      </c>
      <c r="N325" s="384">
        <f>SUMIFS('Accounting data'!$G$2:$G$37000,'Accounting data'!$H$2:$H$37000,"9999*",'Accounting data'!$J$2:$J$37000,"24*",'Accounting data'!$K$2:$K$37000,"63*",'Accounting data'!$L$2:$L$37000,N4)</f>
        <v>0</v>
      </c>
      <c r="O325" s="384">
        <f>SUMIFS('Accounting data'!$G$2:$G$37000,'Accounting data'!$H$2:$H$37000,"9999*",'Accounting data'!$J$2:$J$37000,"24*",'Accounting data'!$K$2:$K$37000,"63*",'Accounting data'!$L$2:$L$37000,O4)</f>
        <v>0</v>
      </c>
      <c r="P325" s="384">
        <f>SUMIFS('Accounting data'!$G$2:$G$37000,'Accounting data'!$H$2:$H$37000,"9999*",'Accounting data'!$J$2:$J$37000,"24*",'Accounting data'!$K$2:$K$37000,"63*",'Accounting data'!$L$2:$L$37000,P4)</f>
        <v>0</v>
      </c>
      <c r="Q325" s="384">
        <f>SUMIFS('Accounting data'!$G$2:$G$37000,'Accounting data'!$H$2:$H$37000,"9999*",'Accounting data'!$J$2:$J$37000,"24*",'Accounting data'!$K$2:$K$37000,"63*",'Accounting data'!$L$2:$L$37000,Q4)</f>
        <v>0</v>
      </c>
      <c r="R325" s="384">
        <f>SUMIFS('Accounting data'!$G$2:$G$37000,'Accounting data'!$H$2:$H$37000,"9999*",'Accounting data'!$J$2:$J$37000,"24*",'Accounting data'!$K$2:$K$37000,"63*",'Accounting data'!$L$2:$L$37000,R4)</f>
        <v>0</v>
      </c>
      <c r="S325" s="384">
        <f>SUMIFS('Accounting data'!$G$2:$G$37000,'Accounting data'!$H$2:$H$37000,"9999*",'Accounting data'!$J$2:$J$37000,"24*",'Accounting data'!$K$2:$K$37000,"63*",'Accounting data'!$L$2:$L$37000,S4)</f>
        <v>0</v>
      </c>
      <c r="T325" s="384">
        <f>SUMIFS('Accounting data'!$G$2:$G$37000,'Accounting data'!$H$2:$H$37000,"9999*",'Accounting data'!$J$2:$J$37000,"24*",'Accounting data'!$K$2:$K$37000,"63*",'Accounting data'!$L$2:$L$37000,T4)</f>
        <v>0</v>
      </c>
      <c r="U325" s="384">
        <f>SUMIFS('Accounting data'!$G$2:$G$37000,'Accounting data'!$H$2:$H$37000,"9999*",'Accounting data'!$J$2:$J$37000,"24*",'Accounting data'!$K$2:$K$37000,"63*",'Accounting data'!$L$2:$L$37000,U4)</f>
        <v>0</v>
      </c>
      <c r="V325" s="384">
        <f>SUMIFS('Accounting data'!$G$2:$G$37000,'Accounting data'!$H$2:$H$37000,"9999*",'Accounting data'!$J$2:$J$37000,"24*",'Accounting data'!$K$2:$K$37000,"63*",'Accounting data'!$L$2:$L$37000,V4)</f>
        <v>0</v>
      </c>
      <c r="W325" s="384">
        <f>SUMIFS('Accounting data'!$G$2:$G$37000,'Accounting data'!$H$2:$H$37000,"9999*",'Accounting data'!$J$2:$J$37000,"24*",'Accounting data'!$K$2:$K$37000,"63*",'Accounting data'!$L$2:$L$37000,W4)</f>
        <v>0</v>
      </c>
      <c r="X325" s="384">
        <f>SUMIFS('Accounting data'!$G$2:$G$37000,'Accounting data'!$H$2:$H$37000,"9999*",'Accounting data'!$J$2:$J$37000,"24*",'Accounting data'!$K$2:$K$37000,"63*",'Accounting data'!$L$2:$L$37000,X4)</f>
        <v>0</v>
      </c>
      <c r="Y325" s="384">
        <f>SUMIFS('Accounting data'!$G$2:$G$37000,'Accounting data'!$H$2:$H$37000,"9999*",'Accounting data'!$J$2:$J$37000,"24*",'Accounting data'!$K$2:$K$37000,"63*",'Accounting data'!$L$2:$L$37000,Y4)</f>
        <v>0</v>
      </c>
      <c r="Z325" s="384">
        <f>SUMIFS('Accounting data'!$G$2:$G$37000,'Accounting data'!$H$2:$H$37000,"9999*",'Accounting data'!$J$2:$J$37000,"24*",'Accounting data'!$K$2:$K$37000,"63*",'Accounting data'!$L$2:$L$37000,Z4)</f>
        <v>0</v>
      </c>
      <c r="AA325" s="384">
        <f>SUMIFS('Accounting data'!$G$2:$G$37000,'Accounting data'!$H$2:$H$37000,"9999*",'Accounting data'!$J$2:$J$37000,"24*",'Accounting data'!$K$2:$K$37000,"63*",'Accounting data'!$L$2:$L$37000,AA4)</f>
        <v>0</v>
      </c>
      <c r="AB325" s="384">
        <f>SUMIFS('Accounting data'!$G$2:$G$37000,'Accounting data'!$H$2:$H$37000,"9999*",'Accounting data'!$J$2:$J$37000,"24*",'Accounting data'!$K$2:$K$37000,"63*",'Accounting data'!$L$2:$L$37000,AB4)</f>
        <v>0</v>
      </c>
      <c r="AC325" s="384">
        <f>SUMIFS('Accounting data'!$G$2:$G$37000,'Accounting data'!$H$2:$H$37000,"9999*",'Accounting data'!$J$2:$J$37000,"24*",'Accounting data'!$K$2:$K$37000,"63*",'Accounting data'!$L$2:$L$37000,AC4)</f>
        <v>0</v>
      </c>
      <c r="AD325" s="384">
        <f>SUMIFS('Accounting data'!$G$2:$G$37000,'Accounting data'!$H$2:$H$37000,"9999*",'Accounting data'!$J$2:$J$37000,"24*",'Accounting data'!$K$2:$K$37000,"63*",'Accounting data'!$L$2:$L$37000,AD4)</f>
        <v>0</v>
      </c>
      <c r="AE325" s="384">
        <f>SUMIFS('Accounting data'!$G$2:$G$37000,'Accounting data'!$H$2:$H$37000,"9999*",'Accounting data'!$J$2:$J$37000,"24*",'Accounting data'!$K$2:$K$37000,"63*",'Accounting data'!$L$2:$L$37000,AE4)</f>
        <v>0</v>
      </c>
      <c r="AF325" s="384">
        <f>SUMIFS('Accounting data'!$G$2:$G$37000,'Accounting data'!$H$2:$H$37000,"9999*",'Accounting data'!$J$2:$J$37000,"24*",'Accounting data'!$K$2:$K$37000,"63*",'Accounting data'!$L$2:$L$37000,AF4)</f>
        <v>0</v>
      </c>
    </row>
    <row r="326" spans="1:32">
      <c r="A326" s="383" t="s">
        <v>288</v>
      </c>
      <c r="B326" s="383" t="s">
        <v>72</v>
      </c>
      <c r="C326" s="383">
        <v>2400</v>
      </c>
      <c r="D326" s="383">
        <v>6400</v>
      </c>
      <c r="E326" s="384">
        <f>SUMIFS('Accounting data'!$G$2:$G$37000,'Accounting data'!$H$2:$H$37000,"9999*",'Accounting data'!$J$2:$J$37000,"24*",'Accounting data'!$K$2:$K$37000,"64*",'Accounting data'!$L$2:$L$37000,E4)</f>
        <v>0</v>
      </c>
      <c r="F326" s="384">
        <f>SUMIFS('Accounting data'!$G$2:$G$37000,'Accounting data'!$H$2:$H$37000,"9999*",'Accounting data'!$J$2:$J$37000,"24*",'Accounting data'!$K$2:$K$37000,"64*",'Accounting data'!$L$2:$L$37000,F4)</f>
        <v>0</v>
      </c>
      <c r="G326" s="385"/>
      <c r="H326" s="384">
        <f>SUMIFS('Accounting data'!$G$2:$G$37000,'Accounting data'!$H$2:$H$37000,"9999*",'Accounting data'!$J$2:$J$37000,"24*",'Accounting data'!$K$2:$K$37000,"64*",'Accounting data'!$L$2:$L$37000,H4)</f>
        <v>0</v>
      </c>
      <c r="I326" s="384">
        <f>SUMIFS('Accounting data'!$G$2:$G$37000,'Accounting data'!$H$2:$H$37000,"9999*",'Accounting data'!$J$2:$J$37000,"24*",'Accounting data'!$K$2:$K$37000,"64*",'Accounting data'!$L$2:$L$37000,I4)</f>
        <v>0</v>
      </c>
      <c r="J326" s="384">
        <f>SUMIFS('Accounting data'!$G$2:$G$37000,'Accounting data'!$H$2:$H$37000,"9999*",'Accounting data'!$J$2:$J$37000,"24*",'Accounting data'!$K$2:$K$37000,"64*",'Accounting data'!$L$2:$L$37000,J4)</f>
        <v>0</v>
      </c>
      <c r="K326" s="384">
        <f>SUMIFS('Accounting data'!$G$2:$G$37000,'Accounting data'!$H$2:$H$37000,"9999*",'Accounting data'!$J$2:$J$37000,"24*",'Accounting data'!$K$2:$K$37000,"64*",'Accounting data'!$L$2:$L$37000,K4)</f>
        <v>0</v>
      </c>
      <c r="L326" s="384">
        <f>SUMIFS('Accounting data'!$G$2:$G$37000,'Accounting data'!$H$2:$H$37000,"9999*",'Accounting data'!$J$2:$J$37000,"24*",'Accounting data'!$K$2:$K$37000,"64*",'Accounting data'!$L$2:$L$37000,L4)</f>
        <v>0</v>
      </c>
      <c r="M326" s="384">
        <f>SUMIFS('Accounting data'!$G$2:$G$37000,'Accounting data'!$H$2:$H$37000,"9999*",'Accounting data'!$J$2:$J$37000,"24*",'Accounting data'!$K$2:$K$37000,"64*",'Accounting data'!$L$2:$L$37000,M4)</f>
        <v>0</v>
      </c>
      <c r="N326" s="384">
        <f>SUMIFS('Accounting data'!$G$2:$G$37000,'Accounting data'!$H$2:$H$37000,"9999*",'Accounting data'!$J$2:$J$37000,"24*",'Accounting data'!$K$2:$K$37000,"64*",'Accounting data'!$L$2:$L$37000,N4)</f>
        <v>0</v>
      </c>
      <c r="O326" s="384">
        <f>SUMIFS('Accounting data'!$G$2:$G$37000,'Accounting data'!$H$2:$H$37000,"9999*",'Accounting data'!$J$2:$J$37000,"24*",'Accounting data'!$K$2:$K$37000,"64*",'Accounting data'!$L$2:$L$37000,O4)</f>
        <v>0</v>
      </c>
      <c r="P326" s="384">
        <f>SUMIFS('Accounting data'!$G$2:$G$37000,'Accounting data'!$H$2:$H$37000,"9999*",'Accounting data'!$J$2:$J$37000,"24*",'Accounting data'!$K$2:$K$37000,"64*",'Accounting data'!$L$2:$L$37000,P4)</f>
        <v>0</v>
      </c>
      <c r="Q326" s="384">
        <f>SUMIFS('Accounting data'!$G$2:$G$37000,'Accounting data'!$H$2:$H$37000,"9999*",'Accounting data'!$J$2:$J$37000,"24*",'Accounting data'!$K$2:$K$37000,"64*",'Accounting data'!$L$2:$L$37000,Q4)</f>
        <v>0</v>
      </c>
      <c r="R326" s="384">
        <f>SUMIFS('Accounting data'!$G$2:$G$37000,'Accounting data'!$H$2:$H$37000,"9999*",'Accounting data'!$J$2:$J$37000,"24*",'Accounting data'!$K$2:$K$37000,"64*",'Accounting data'!$L$2:$L$37000,R4)</f>
        <v>0</v>
      </c>
      <c r="S326" s="384">
        <f>SUMIFS('Accounting data'!$G$2:$G$37000,'Accounting data'!$H$2:$H$37000,"9999*",'Accounting data'!$J$2:$J$37000,"24*",'Accounting data'!$K$2:$K$37000,"64*",'Accounting data'!$L$2:$L$37000,S4)</f>
        <v>0</v>
      </c>
      <c r="T326" s="384">
        <f>SUMIFS('Accounting data'!$G$2:$G$37000,'Accounting data'!$H$2:$H$37000,"9999*",'Accounting data'!$J$2:$J$37000,"24*",'Accounting data'!$K$2:$K$37000,"64*",'Accounting data'!$L$2:$L$37000,T4)</f>
        <v>0</v>
      </c>
      <c r="U326" s="384">
        <f>SUMIFS('Accounting data'!$G$2:$G$37000,'Accounting data'!$H$2:$H$37000,"9999*",'Accounting data'!$J$2:$J$37000,"24*",'Accounting data'!$K$2:$K$37000,"64*",'Accounting data'!$L$2:$L$37000,U4)</f>
        <v>0</v>
      </c>
      <c r="V326" s="384">
        <f>SUMIFS('Accounting data'!$G$2:$G$37000,'Accounting data'!$H$2:$H$37000,"9999*",'Accounting data'!$J$2:$J$37000,"24*",'Accounting data'!$K$2:$K$37000,"64*",'Accounting data'!$L$2:$L$37000,V4)</f>
        <v>0</v>
      </c>
      <c r="W326" s="384">
        <f>SUMIFS('Accounting data'!$G$2:$G$37000,'Accounting data'!$H$2:$H$37000,"9999*",'Accounting data'!$J$2:$J$37000,"24*",'Accounting data'!$K$2:$K$37000,"64*",'Accounting data'!$L$2:$L$37000,W4)</f>
        <v>0</v>
      </c>
      <c r="X326" s="384">
        <f>SUMIFS('Accounting data'!$G$2:$G$37000,'Accounting data'!$H$2:$H$37000,"9999*",'Accounting data'!$J$2:$J$37000,"24*",'Accounting data'!$K$2:$K$37000,"64*",'Accounting data'!$L$2:$L$37000,X4)</f>
        <v>0</v>
      </c>
      <c r="Y326" s="384">
        <f>SUMIFS('Accounting data'!$G$2:$G$37000,'Accounting data'!$H$2:$H$37000,"9999*",'Accounting data'!$J$2:$J$37000,"24*",'Accounting data'!$K$2:$K$37000,"64*",'Accounting data'!$L$2:$L$37000,Y4)</f>
        <v>0</v>
      </c>
      <c r="Z326" s="384">
        <f>SUMIFS('Accounting data'!$G$2:$G$37000,'Accounting data'!$H$2:$H$37000,"9999*",'Accounting data'!$J$2:$J$37000,"24*",'Accounting data'!$K$2:$K$37000,"64*",'Accounting data'!$L$2:$L$37000,Z4)</f>
        <v>0</v>
      </c>
      <c r="AA326" s="384">
        <f>SUMIFS('Accounting data'!$G$2:$G$37000,'Accounting data'!$H$2:$H$37000,"9999*",'Accounting data'!$J$2:$J$37000,"24*",'Accounting data'!$K$2:$K$37000,"64*",'Accounting data'!$L$2:$L$37000,AA4)</f>
        <v>0</v>
      </c>
      <c r="AB326" s="384">
        <f>SUMIFS('Accounting data'!$G$2:$G$37000,'Accounting data'!$H$2:$H$37000,"9999*",'Accounting data'!$J$2:$J$37000,"24*",'Accounting data'!$K$2:$K$37000,"64*",'Accounting data'!$L$2:$L$37000,AB4)</f>
        <v>0</v>
      </c>
      <c r="AC326" s="384">
        <f>SUMIFS('Accounting data'!$G$2:$G$37000,'Accounting data'!$H$2:$H$37000,"9999*",'Accounting data'!$J$2:$J$37000,"24*",'Accounting data'!$K$2:$K$37000,"64*",'Accounting data'!$L$2:$L$37000,AC4)</f>
        <v>0</v>
      </c>
      <c r="AD326" s="384">
        <f>SUMIFS('Accounting data'!$G$2:$G$37000,'Accounting data'!$H$2:$H$37000,"9999*",'Accounting data'!$J$2:$J$37000,"24*",'Accounting data'!$K$2:$K$37000,"64*",'Accounting data'!$L$2:$L$37000,AD4)</f>
        <v>0</v>
      </c>
      <c r="AE326" s="384">
        <f>SUMIFS('Accounting data'!$G$2:$G$37000,'Accounting data'!$H$2:$H$37000,"9999*",'Accounting data'!$J$2:$J$37000,"24*",'Accounting data'!$K$2:$K$37000,"64*",'Accounting data'!$L$2:$L$37000,AE4)</f>
        <v>0</v>
      </c>
      <c r="AF326" s="384">
        <f>SUMIFS('Accounting data'!$G$2:$G$37000,'Accounting data'!$H$2:$H$37000,"9999*",'Accounting data'!$J$2:$J$37000,"24*",'Accounting data'!$K$2:$K$37000,"64*",'Accounting data'!$L$2:$L$37000,AF4)</f>
        <v>0</v>
      </c>
    </row>
    <row r="327" spans="1:32">
      <c r="A327" s="383" t="s">
        <v>288</v>
      </c>
      <c r="B327" s="383" t="s">
        <v>72</v>
      </c>
      <c r="C327" s="383">
        <v>2400</v>
      </c>
      <c r="D327" s="383">
        <v>6500</v>
      </c>
      <c r="E327" s="384">
        <f>SUMIFS('Accounting data'!$G$2:$G$37000,'Accounting data'!$H$2:$H$37000,"9999*",'Accounting data'!$J$2:$J$37000,"24*",'Accounting data'!$K$2:$K$37000,"65*",'Accounting data'!$L$2:$L$37000,E4)</f>
        <v>0</v>
      </c>
      <c r="F327" s="384">
        <f>SUMIFS('Accounting data'!$G$2:$G$37000,'Accounting data'!$H$2:$H$37000,"9999*",'Accounting data'!$J$2:$J$37000,"24*",'Accounting data'!$K$2:$K$37000,"65*",'Accounting data'!$L$2:$L$37000,F4)</f>
        <v>0</v>
      </c>
      <c r="G327" s="385"/>
      <c r="H327" s="384">
        <f>SUMIFS('Accounting data'!$G$2:$G$37000,'Accounting data'!$H$2:$H$37000,"9999*",'Accounting data'!$J$2:$J$37000,"24*",'Accounting data'!$K$2:$K$37000,"65*",'Accounting data'!$L$2:$L$37000,H4)</f>
        <v>0</v>
      </c>
      <c r="I327" s="384">
        <f>SUMIFS('Accounting data'!$G$2:$G$37000,'Accounting data'!$H$2:$H$37000,"9999*",'Accounting data'!$J$2:$J$37000,"24*",'Accounting data'!$K$2:$K$37000,"65*",'Accounting data'!$L$2:$L$37000,I4)</f>
        <v>0</v>
      </c>
      <c r="J327" s="384">
        <f>SUMIFS('Accounting data'!$G$2:$G$37000,'Accounting data'!$H$2:$H$37000,"9999*",'Accounting data'!$J$2:$J$37000,"24*",'Accounting data'!$K$2:$K$37000,"65*",'Accounting data'!$L$2:$L$37000,J4)</f>
        <v>0</v>
      </c>
      <c r="K327" s="384">
        <f>SUMIFS('Accounting data'!$G$2:$G$37000,'Accounting data'!$H$2:$H$37000,"9999*",'Accounting data'!$J$2:$J$37000,"24*",'Accounting data'!$K$2:$K$37000,"65*",'Accounting data'!$L$2:$L$37000,K4)</f>
        <v>0</v>
      </c>
      <c r="L327" s="384">
        <f>SUMIFS('Accounting data'!$G$2:$G$37000,'Accounting data'!$H$2:$H$37000,"9999*",'Accounting data'!$J$2:$J$37000,"24*",'Accounting data'!$K$2:$K$37000,"65*",'Accounting data'!$L$2:$L$37000,L4)</f>
        <v>0</v>
      </c>
      <c r="M327" s="384">
        <f>SUMIFS('Accounting data'!$G$2:$G$37000,'Accounting data'!$H$2:$H$37000,"9999*",'Accounting data'!$J$2:$J$37000,"24*",'Accounting data'!$K$2:$K$37000,"65*",'Accounting data'!$L$2:$L$37000,M4)</f>
        <v>0</v>
      </c>
      <c r="N327" s="384">
        <f>SUMIFS('Accounting data'!$G$2:$G$37000,'Accounting data'!$H$2:$H$37000,"9999*",'Accounting data'!$J$2:$J$37000,"24*",'Accounting data'!$K$2:$K$37000,"65*",'Accounting data'!$L$2:$L$37000,N4)</f>
        <v>0</v>
      </c>
      <c r="O327" s="384">
        <f>SUMIFS('Accounting data'!$G$2:$G$37000,'Accounting data'!$H$2:$H$37000,"9999*",'Accounting data'!$J$2:$J$37000,"24*",'Accounting data'!$K$2:$K$37000,"65*",'Accounting data'!$L$2:$L$37000,O4)</f>
        <v>0</v>
      </c>
      <c r="P327" s="384">
        <f>SUMIFS('Accounting data'!$G$2:$G$37000,'Accounting data'!$H$2:$H$37000,"9999*",'Accounting data'!$J$2:$J$37000,"24*",'Accounting data'!$K$2:$K$37000,"65*",'Accounting data'!$L$2:$L$37000,P4)</f>
        <v>0</v>
      </c>
      <c r="Q327" s="384">
        <f>SUMIFS('Accounting data'!$G$2:$G$37000,'Accounting data'!$H$2:$H$37000,"9999*",'Accounting data'!$J$2:$J$37000,"24*",'Accounting data'!$K$2:$K$37000,"65*",'Accounting data'!$L$2:$L$37000,Q4)</f>
        <v>0</v>
      </c>
      <c r="R327" s="384">
        <f>SUMIFS('Accounting data'!$G$2:$G$37000,'Accounting data'!$H$2:$H$37000,"9999*",'Accounting data'!$J$2:$J$37000,"24*",'Accounting data'!$K$2:$K$37000,"65*",'Accounting data'!$L$2:$L$37000,R4)</f>
        <v>0</v>
      </c>
      <c r="S327" s="384">
        <f>SUMIFS('Accounting data'!$G$2:$G$37000,'Accounting data'!$H$2:$H$37000,"9999*",'Accounting data'!$J$2:$J$37000,"24*",'Accounting data'!$K$2:$K$37000,"65*",'Accounting data'!$L$2:$L$37000,S4)</f>
        <v>0</v>
      </c>
      <c r="T327" s="384">
        <f>SUMIFS('Accounting data'!$G$2:$G$37000,'Accounting data'!$H$2:$H$37000,"9999*",'Accounting data'!$J$2:$J$37000,"24*",'Accounting data'!$K$2:$K$37000,"65*",'Accounting data'!$L$2:$L$37000,T4)</f>
        <v>0</v>
      </c>
      <c r="U327" s="384">
        <f>SUMIFS('Accounting data'!$G$2:$G$37000,'Accounting data'!$H$2:$H$37000,"9999*",'Accounting data'!$J$2:$J$37000,"24*",'Accounting data'!$K$2:$K$37000,"65*",'Accounting data'!$L$2:$L$37000,U4)</f>
        <v>0</v>
      </c>
      <c r="V327" s="384">
        <f>SUMIFS('Accounting data'!$G$2:$G$37000,'Accounting data'!$H$2:$H$37000,"9999*",'Accounting data'!$J$2:$J$37000,"24*",'Accounting data'!$K$2:$K$37000,"65*",'Accounting data'!$L$2:$L$37000,V4)</f>
        <v>0</v>
      </c>
      <c r="W327" s="384">
        <f>SUMIFS('Accounting data'!$G$2:$G$37000,'Accounting data'!$H$2:$H$37000,"9999*",'Accounting data'!$J$2:$J$37000,"24*",'Accounting data'!$K$2:$K$37000,"65*",'Accounting data'!$L$2:$L$37000,W4)</f>
        <v>0</v>
      </c>
      <c r="X327" s="384">
        <f>SUMIFS('Accounting data'!$G$2:$G$37000,'Accounting data'!$H$2:$H$37000,"9999*",'Accounting data'!$J$2:$J$37000,"24*",'Accounting data'!$K$2:$K$37000,"65*",'Accounting data'!$L$2:$L$37000,X4)</f>
        <v>0</v>
      </c>
      <c r="Y327" s="384">
        <f>SUMIFS('Accounting data'!$G$2:$G$37000,'Accounting data'!$H$2:$H$37000,"9999*",'Accounting data'!$J$2:$J$37000,"24*",'Accounting data'!$K$2:$K$37000,"65*",'Accounting data'!$L$2:$L$37000,Y4)</f>
        <v>0</v>
      </c>
      <c r="Z327" s="384">
        <f>SUMIFS('Accounting data'!$G$2:$G$37000,'Accounting data'!$H$2:$H$37000,"9999*",'Accounting data'!$J$2:$J$37000,"24*",'Accounting data'!$K$2:$K$37000,"65*",'Accounting data'!$L$2:$L$37000,Z4)</f>
        <v>0</v>
      </c>
      <c r="AA327" s="384">
        <f>SUMIFS('Accounting data'!$G$2:$G$37000,'Accounting data'!$H$2:$H$37000,"9999*",'Accounting data'!$J$2:$J$37000,"24*",'Accounting data'!$K$2:$K$37000,"65*",'Accounting data'!$L$2:$L$37000,AA4)</f>
        <v>0</v>
      </c>
      <c r="AB327" s="384">
        <f>SUMIFS('Accounting data'!$G$2:$G$37000,'Accounting data'!$H$2:$H$37000,"9999*",'Accounting data'!$J$2:$J$37000,"24*",'Accounting data'!$K$2:$K$37000,"65*",'Accounting data'!$L$2:$L$37000,AB4)</f>
        <v>0</v>
      </c>
      <c r="AC327" s="384">
        <f>SUMIFS('Accounting data'!$G$2:$G$37000,'Accounting data'!$H$2:$H$37000,"9999*",'Accounting data'!$J$2:$J$37000,"24*",'Accounting data'!$K$2:$K$37000,"65*",'Accounting data'!$L$2:$L$37000,AC4)</f>
        <v>0</v>
      </c>
      <c r="AD327" s="384">
        <f>SUMIFS('Accounting data'!$G$2:$G$37000,'Accounting data'!$H$2:$H$37000,"9999*",'Accounting data'!$J$2:$J$37000,"24*",'Accounting data'!$K$2:$K$37000,"65*",'Accounting data'!$L$2:$L$37000,AD4)</f>
        <v>0</v>
      </c>
      <c r="AE327" s="384">
        <f>SUMIFS('Accounting data'!$G$2:$G$37000,'Accounting data'!$H$2:$H$37000,"9999*",'Accounting data'!$J$2:$J$37000,"24*",'Accounting data'!$K$2:$K$37000,"65*",'Accounting data'!$L$2:$L$37000,AE4)</f>
        <v>0</v>
      </c>
      <c r="AF327" s="384">
        <f>SUMIFS('Accounting data'!$G$2:$G$37000,'Accounting data'!$H$2:$H$37000,"9999*",'Accounting data'!$J$2:$J$37000,"24*",'Accounting data'!$K$2:$K$37000,"65*",'Accounting data'!$L$2:$L$37000,AF4)</f>
        <v>0</v>
      </c>
    </row>
    <row r="328" spans="1:32">
      <c r="A328" s="383" t="s">
        <v>72</v>
      </c>
      <c r="B328" s="383" t="s">
        <v>80</v>
      </c>
      <c r="C328" s="383">
        <v>2400</v>
      </c>
      <c r="D328" s="397" t="s">
        <v>67</v>
      </c>
      <c r="E328" s="384">
        <f>SUMIFS('Accounting data'!$G$2:$G$37000,'Accounting data'!$I$2:$I$37000,"7*",'Accounting data'!$J$2:$J$37000,"24*",'Accounting data'!$K$2:$K$37000,"63*",'Accounting data'!$L$2:$L$37000,E4)+SUMIFS('Accounting data'!$G$2:$G$37000,'Accounting data'!$I$2:$I$37000,"8*",'Accounting data'!$J$2:$J$37000,"24*",'Accounting data'!$K$2:$K$37000,"63*",'Accounting data'!$L$2:$L$37000,E4)+SUMIFS('Accounting data'!$G$2:$G$37000,'Accounting data'!$I$2:$I$37000,"9*",'Accounting data'!$J$2:$J$37000,"24*",'Accounting data'!$K$2:$K$37000,"63*",'Accounting data'!$L$2:$L$37000,E4)+SUMIFS('Accounting data'!$G$2:$G$37000,'Accounting data'!$I$2:$I$37000,"7*",'Accounting data'!$J$2:$J$37000,"24*",'Accounting data'!$K$2:$K$37000,"64*",'Accounting data'!$L$2:$L$37000,E4)+SUMIFS('Accounting data'!$G$2:$G$37000,'Accounting data'!$I$2:$I$37000,"8*",'Accounting data'!$J$2:$J$37000,"24*",'Accounting data'!$K$2:$K$37000,"64*",'Accounting data'!$L$2:$L$37000,E4)+SUMIFS('Accounting data'!$G$2:$G$37000,'Accounting data'!$I$2:$I$37000,"9*",'Accounting data'!$J$2:$J$37000,"24*",'Accounting data'!$K$2:$K$37000,"64*",'Accounting data'!$L$2:$L$37000,E4)+SUMIFS('Accounting data'!$G$2:$G$37000,'Accounting data'!$I$2:$I$37000,"7*",'Accounting data'!$J$2:$J$37000,"24*",'Accounting data'!$K$2:$K$37000,"65*",'Accounting data'!$L$2:$L$37000,E4)+SUMIFS('Accounting data'!$G$2:$G$37000,'Accounting data'!$I$2:$I$37000,"8*",'Accounting data'!$J$2:$J$37000,"24*",'Accounting data'!$K$2:$K$37000,"65*",'Accounting data'!$L$2:$L$37000,E4)+SUMIFS('Accounting data'!$G$2:$G$37000,'Accounting data'!$I$2:$I$37000,"9*",'Accounting data'!$J$2:$J$37000,"24*",'Accounting data'!$K$2:$K$37000,"65*",'Accounting data'!$L$2:$L$37000,E4)</f>
        <v>0</v>
      </c>
      <c r="F328" s="384">
        <f>SUMIFS('Accounting data'!$G$2:$G$37000,'Accounting data'!$I$2:$I$37000,"7*",'Accounting data'!$J$2:$J$37000,"24*",'Accounting data'!$K$2:$K$37000,"63*",'Accounting data'!$L$2:$L$37000,F4)+SUMIFS('Accounting data'!$G$2:$G$37000,'Accounting data'!$I$2:$I$37000,"8*",'Accounting data'!$J$2:$J$37000,"24*",'Accounting data'!$K$2:$K$37000,"63*",'Accounting data'!$L$2:$L$37000,F4)+SUMIFS('Accounting data'!$G$2:$G$37000,'Accounting data'!$I$2:$I$37000,"9*",'Accounting data'!$J$2:$J$37000,"24*",'Accounting data'!$K$2:$K$37000,"63*",'Accounting data'!$L$2:$L$37000,F4)+SUMIFS('Accounting data'!$G$2:$G$37000,'Accounting data'!$I$2:$I$37000,"7*",'Accounting data'!$J$2:$J$37000,"24*",'Accounting data'!$K$2:$K$37000,"64*",'Accounting data'!$L$2:$L$37000,F4)+SUMIFS('Accounting data'!$G$2:$G$37000,'Accounting data'!$I$2:$I$37000,"8*",'Accounting data'!$J$2:$J$37000,"24*",'Accounting data'!$K$2:$K$37000,"64*",'Accounting data'!$L$2:$L$37000,F4)+SUMIFS('Accounting data'!$G$2:$G$37000,'Accounting data'!$I$2:$I$37000,"9*",'Accounting data'!$J$2:$J$37000,"24*",'Accounting data'!$K$2:$K$37000,"64*",'Accounting data'!$L$2:$L$37000,F4)+SUMIFS('Accounting data'!$G$2:$G$37000,'Accounting data'!$I$2:$I$37000,"7*",'Accounting data'!$J$2:$J$37000,"24*",'Accounting data'!$K$2:$K$37000,"65*",'Accounting data'!$L$2:$L$37000,F4)+SUMIFS('Accounting data'!$G$2:$G$37000,'Accounting data'!$I$2:$I$37000,"8*",'Accounting data'!$J$2:$J$37000,"24*",'Accounting data'!$K$2:$K$37000,"65*",'Accounting data'!$L$2:$L$37000,F4)+SUMIFS('Accounting data'!$G$2:$G$37000,'Accounting data'!$I$2:$I$37000,"9*",'Accounting data'!$J$2:$J$37000,"24*",'Accounting data'!$K$2:$K$37000,"65*",'Accounting data'!$L$2:$L$37000,F4)</f>
        <v>0</v>
      </c>
      <c r="G328" s="385"/>
      <c r="H328" s="384">
        <f>SUMIFS('Accounting data'!$G$2:$G$37000,'Accounting data'!$I$2:$I$37000,"7*",'Accounting data'!$J$2:$J$37000,"24*",'Accounting data'!$K$2:$K$37000,"63*",'Accounting data'!$L$2:$L$37000,H4)+SUMIFS('Accounting data'!$G$2:$G$37000,'Accounting data'!$I$2:$I$37000,"8*",'Accounting data'!$J$2:$J$37000,"24*",'Accounting data'!$K$2:$K$37000,"63*",'Accounting data'!$L$2:$L$37000,H4)+SUMIFS('Accounting data'!$G$2:$G$37000,'Accounting data'!$I$2:$I$37000,"9*",'Accounting data'!$J$2:$J$37000,"24*",'Accounting data'!$K$2:$K$37000,"63*",'Accounting data'!$L$2:$L$37000,H4)+SUMIFS('Accounting data'!$G$2:$G$37000,'Accounting data'!$I$2:$I$37000,"7*",'Accounting data'!$J$2:$J$37000,"24*",'Accounting data'!$K$2:$K$37000,"64*",'Accounting data'!$L$2:$L$37000,H4)+SUMIFS('Accounting data'!$G$2:$G$37000,'Accounting data'!$I$2:$I$37000,"8*",'Accounting data'!$J$2:$J$37000,"24*",'Accounting data'!$K$2:$K$37000,"64*",'Accounting data'!$L$2:$L$37000,H4)+SUMIFS('Accounting data'!$G$2:$G$37000,'Accounting data'!$I$2:$I$37000,"9*",'Accounting data'!$J$2:$J$37000,"24*",'Accounting data'!$K$2:$K$37000,"64*",'Accounting data'!$L$2:$L$37000,H4)+SUMIFS('Accounting data'!$G$2:$G$37000,'Accounting data'!$I$2:$I$37000,"7*",'Accounting data'!$J$2:$J$37000,"24*",'Accounting data'!$K$2:$K$37000,"65*",'Accounting data'!$L$2:$L$37000,H4)+SUMIFS('Accounting data'!$G$2:$G$37000,'Accounting data'!$I$2:$I$37000,"8*",'Accounting data'!$J$2:$J$37000,"24*",'Accounting data'!$K$2:$K$37000,"65*",'Accounting data'!$L$2:$L$37000,H4)+SUMIFS('Accounting data'!$G$2:$G$37000,'Accounting data'!$I$2:$I$37000,"9*",'Accounting data'!$J$2:$J$37000,"24*",'Accounting data'!$K$2:$K$37000,"65*",'Accounting data'!$L$2:$L$37000,H4)</f>
        <v>0</v>
      </c>
      <c r="I328" s="384">
        <f>SUMIFS('Accounting data'!$G$2:$G$37000,'Accounting data'!$I$2:$I$37000,"7*",'Accounting data'!$J$2:$J$37000,"24*",'Accounting data'!$K$2:$K$37000,"63*",'Accounting data'!$L$2:$L$37000,I4)+SUMIFS('Accounting data'!$G$2:$G$37000,'Accounting data'!$I$2:$I$37000,"8*",'Accounting data'!$J$2:$J$37000,"24*",'Accounting data'!$K$2:$K$37000,"63*",'Accounting data'!$L$2:$L$37000,I4)+SUMIFS('Accounting data'!$G$2:$G$37000,'Accounting data'!$I$2:$I$37000,"9*",'Accounting data'!$J$2:$J$37000,"24*",'Accounting data'!$K$2:$K$37000,"63*",'Accounting data'!$L$2:$L$37000,I4)+SUMIFS('Accounting data'!$G$2:$G$37000,'Accounting data'!$I$2:$I$37000,"7*",'Accounting data'!$J$2:$J$37000,"24*",'Accounting data'!$K$2:$K$37000,"64*",'Accounting data'!$L$2:$L$37000,I4)+SUMIFS('Accounting data'!$G$2:$G$37000,'Accounting data'!$I$2:$I$37000,"8*",'Accounting data'!$J$2:$J$37000,"24*",'Accounting data'!$K$2:$K$37000,"64*",'Accounting data'!$L$2:$L$37000,I4)+SUMIFS('Accounting data'!$G$2:$G$37000,'Accounting data'!$I$2:$I$37000,"9*",'Accounting data'!$J$2:$J$37000,"24*",'Accounting data'!$K$2:$K$37000,"64*",'Accounting data'!$L$2:$L$37000,I4)+SUMIFS('Accounting data'!$G$2:$G$37000,'Accounting data'!$I$2:$I$37000,"7*",'Accounting data'!$J$2:$J$37000,"24*",'Accounting data'!$K$2:$K$37000,"65*",'Accounting data'!$L$2:$L$37000,I4)+SUMIFS('Accounting data'!$G$2:$G$37000,'Accounting data'!$I$2:$I$37000,"8*",'Accounting data'!$J$2:$J$37000,"24*",'Accounting data'!$K$2:$K$37000,"65*",'Accounting data'!$L$2:$L$37000,I4)+SUMIFS('Accounting data'!$G$2:$G$37000,'Accounting data'!$I$2:$I$37000,"9*",'Accounting data'!$J$2:$J$37000,"24*",'Accounting data'!$K$2:$K$37000,"65*",'Accounting data'!$L$2:$L$37000,I4)</f>
        <v>0</v>
      </c>
      <c r="J328" s="384">
        <f>SUMIFS('Accounting data'!$G$2:$G$37000,'Accounting data'!$I$2:$I$37000,"7*",'Accounting data'!$J$2:$J$37000,"24*",'Accounting data'!$K$2:$K$37000,"63*",'Accounting data'!$L$2:$L$37000,J4)+SUMIFS('Accounting data'!$G$2:$G$37000,'Accounting data'!$I$2:$I$37000,"8*",'Accounting data'!$J$2:$J$37000,"24*",'Accounting data'!$K$2:$K$37000,"63*",'Accounting data'!$L$2:$L$37000,J4)+SUMIFS('Accounting data'!$G$2:$G$37000,'Accounting data'!$I$2:$I$37000,"9*",'Accounting data'!$J$2:$J$37000,"24*",'Accounting data'!$K$2:$K$37000,"63*",'Accounting data'!$L$2:$L$37000,J4)+SUMIFS('Accounting data'!$G$2:$G$37000,'Accounting data'!$I$2:$I$37000,"7*",'Accounting data'!$J$2:$J$37000,"24*",'Accounting data'!$K$2:$K$37000,"64*",'Accounting data'!$L$2:$L$37000,J4)+SUMIFS('Accounting data'!$G$2:$G$37000,'Accounting data'!$I$2:$I$37000,"8*",'Accounting data'!$J$2:$J$37000,"24*",'Accounting data'!$K$2:$K$37000,"64*",'Accounting data'!$L$2:$L$37000,J4)+SUMIFS('Accounting data'!$G$2:$G$37000,'Accounting data'!$I$2:$I$37000,"9*",'Accounting data'!$J$2:$J$37000,"24*",'Accounting data'!$K$2:$K$37000,"64*",'Accounting data'!$L$2:$L$37000,J4)+SUMIFS('Accounting data'!$G$2:$G$37000,'Accounting data'!$I$2:$I$37000,"7*",'Accounting data'!$J$2:$J$37000,"24*",'Accounting data'!$K$2:$K$37000,"65*",'Accounting data'!$L$2:$L$37000,J4)+SUMIFS('Accounting data'!$G$2:$G$37000,'Accounting data'!$I$2:$I$37000,"8*",'Accounting data'!$J$2:$J$37000,"24*",'Accounting data'!$K$2:$K$37000,"65*",'Accounting data'!$L$2:$L$37000,J4)+SUMIFS('Accounting data'!$G$2:$G$37000,'Accounting data'!$I$2:$I$37000,"9*",'Accounting data'!$J$2:$J$37000,"24*",'Accounting data'!$K$2:$K$37000,"65*",'Accounting data'!$L$2:$L$37000,J4)</f>
        <v>0</v>
      </c>
      <c r="K328" s="384">
        <f>SUMIFS('Accounting data'!$G$2:$G$37000,'Accounting data'!$I$2:$I$37000,"7*",'Accounting data'!$J$2:$J$37000,"24*",'Accounting data'!$K$2:$K$37000,"63*",'Accounting data'!$L$2:$L$37000,K4)+SUMIFS('Accounting data'!$G$2:$G$37000,'Accounting data'!$I$2:$I$37000,"8*",'Accounting data'!$J$2:$J$37000,"24*",'Accounting data'!$K$2:$K$37000,"63*",'Accounting data'!$L$2:$L$37000,K4)+SUMIFS('Accounting data'!$G$2:$G$37000,'Accounting data'!$I$2:$I$37000,"9*",'Accounting data'!$J$2:$J$37000,"24*",'Accounting data'!$K$2:$K$37000,"63*",'Accounting data'!$L$2:$L$37000,K4)+SUMIFS('Accounting data'!$G$2:$G$37000,'Accounting data'!$I$2:$I$37000,"7*",'Accounting data'!$J$2:$J$37000,"24*",'Accounting data'!$K$2:$K$37000,"64*",'Accounting data'!$L$2:$L$37000,K4)+SUMIFS('Accounting data'!$G$2:$G$37000,'Accounting data'!$I$2:$I$37000,"8*",'Accounting data'!$J$2:$J$37000,"24*",'Accounting data'!$K$2:$K$37000,"64*",'Accounting data'!$L$2:$L$37000,K4)+SUMIFS('Accounting data'!$G$2:$G$37000,'Accounting data'!$I$2:$I$37000,"9*",'Accounting data'!$J$2:$J$37000,"24*",'Accounting data'!$K$2:$K$37000,"64*",'Accounting data'!$L$2:$L$37000,K4)+SUMIFS('Accounting data'!$G$2:$G$37000,'Accounting data'!$I$2:$I$37000,"7*",'Accounting data'!$J$2:$J$37000,"24*",'Accounting data'!$K$2:$K$37000,"65*",'Accounting data'!$L$2:$L$37000,K4)+SUMIFS('Accounting data'!$G$2:$G$37000,'Accounting data'!$I$2:$I$37000,"8*",'Accounting data'!$J$2:$J$37000,"24*",'Accounting data'!$K$2:$K$37000,"65*",'Accounting data'!$L$2:$L$37000,K4)+SUMIFS('Accounting data'!$G$2:$G$37000,'Accounting data'!$I$2:$I$37000,"9*",'Accounting data'!$J$2:$J$37000,"24*",'Accounting data'!$K$2:$K$37000,"65*",'Accounting data'!$L$2:$L$37000,K4)</f>
        <v>0</v>
      </c>
      <c r="L328" s="384">
        <f>SUMIFS('Accounting data'!$G$2:$G$37000,'Accounting data'!$I$2:$I$37000,"7*",'Accounting data'!$J$2:$J$37000,"24*",'Accounting data'!$K$2:$K$37000,"63*",'Accounting data'!$L$2:$L$37000,L4)+SUMIFS('Accounting data'!$G$2:$G$37000,'Accounting data'!$I$2:$I$37000,"8*",'Accounting data'!$J$2:$J$37000,"24*",'Accounting data'!$K$2:$K$37000,"63*",'Accounting data'!$L$2:$L$37000,L4)+SUMIFS('Accounting data'!$G$2:$G$37000,'Accounting data'!$I$2:$I$37000,"9*",'Accounting data'!$J$2:$J$37000,"24*",'Accounting data'!$K$2:$K$37000,"63*",'Accounting data'!$L$2:$L$37000,L4)+SUMIFS('Accounting data'!$G$2:$G$37000,'Accounting data'!$I$2:$I$37000,"7*",'Accounting data'!$J$2:$J$37000,"24*",'Accounting data'!$K$2:$K$37000,"64*",'Accounting data'!$L$2:$L$37000,L4)+SUMIFS('Accounting data'!$G$2:$G$37000,'Accounting data'!$I$2:$I$37000,"8*",'Accounting data'!$J$2:$J$37000,"24*",'Accounting data'!$K$2:$K$37000,"64*",'Accounting data'!$L$2:$L$37000,L4)+SUMIFS('Accounting data'!$G$2:$G$37000,'Accounting data'!$I$2:$I$37000,"9*",'Accounting data'!$J$2:$J$37000,"24*",'Accounting data'!$K$2:$K$37000,"64*",'Accounting data'!$L$2:$L$37000,L4)+SUMIFS('Accounting data'!$G$2:$G$37000,'Accounting data'!$I$2:$I$37000,"7*",'Accounting data'!$J$2:$J$37000,"24*",'Accounting data'!$K$2:$K$37000,"65*",'Accounting data'!$L$2:$L$37000,L4)+SUMIFS('Accounting data'!$G$2:$G$37000,'Accounting data'!$I$2:$I$37000,"8*",'Accounting data'!$J$2:$J$37000,"24*",'Accounting data'!$K$2:$K$37000,"65*",'Accounting data'!$L$2:$L$37000,L4)+SUMIFS('Accounting data'!$G$2:$G$37000,'Accounting data'!$I$2:$I$37000,"9*",'Accounting data'!$J$2:$J$37000,"24*",'Accounting data'!$K$2:$K$37000,"65*",'Accounting data'!$L$2:$L$37000,L4)</f>
        <v>0</v>
      </c>
      <c r="M328" s="384">
        <f>SUMIFS('Accounting data'!$G$2:$G$37000,'Accounting data'!$I$2:$I$37000,"7*",'Accounting data'!$J$2:$J$37000,"24*",'Accounting data'!$K$2:$K$37000,"63*",'Accounting data'!$L$2:$L$37000,M4)+SUMIFS('Accounting data'!$G$2:$G$37000,'Accounting data'!$I$2:$I$37000,"8*",'Accounting data'!$J$2:$J$37000,"24*",'Accounting data'!$K$2:$K$37000,"63*",'Accounting data'!$L$2:$L$37000,M4)+SUMIFS('Accounting data'!$G$2:$G$37000,'Accounting data'!$I$2:$I$37000,"9*",'Accounting data'!$J$2:$J$37000,"24*",'Accounting data'!$K$2:$K$37000,"63*",'Accounting data'!$L$2:$L$37000,M4)+SUMIFS('Accounting data'!$G$2:$G$37000,'Accounting data'!$I$2:$I$37000,"7*",'Accounting data'!$J$2:$J$37000,"24*",'Accounting data'!$K$2:$K$37000,"64*",'Accounting data'!$L$2:$L$37000,M4)+SUMIFS('Accounting data'!$G$2:$G$37000,'Accounting data'!$I$2:$I$37000,"8*",'Accounting data'!$J$2:$J$37000,"24*",'Accounting data'!$K$2:$K$37000,"64*",'Accounting data'!$L$2:$L$37000,M4)+SUMIFS('Accounting data'!$G$2:$G$37000,'Accounting data'!$I$2:$I$37000,"9*",'Accounting data'!$J$2:$J$37000,"24*",'Accounting data'!$K$2:$K$37000,"64*",'Accounting data'!$L$2:$L$37000,M4)+SUMIFS('Accounting data'!$G$2:$G$37000,'Accounting data'!$I$2:$I$37000,"7*",'Accounting data'!$J$2:$J$37000,"24*",'Accounting data'!$K$2:$K$37000,"65*",'Accounting data'!$L$2:$L$37000,M4)+SUMIFS('Accounting data'!$G$2:$G$37000,'Accounting data'!$I$2:$I$37000,"8*",'Accounting data'!$J$2:$J$37000,"24*",'Accounting data'!$K$2:$K$37000,"65*",'Accounting data'!$L$2:$L$37000,M4)+SUMIFS('Accounting data'!$G$2:$G$37000,'Accounting data'!$I$2:$I$37000,"9*",'Accounting data'!$J$2:$J$37000,"24*",'Accounting data'!$K$2:$K$37000,"65*",'Accounting data'!$L$2:$L$37000,M4)</f>
        <v>0</v>
      </c>
      <c r="N328" s="384">
        <f>SUMIFS('Accounting data'!$G$2:$G$37000,'Accounting data'!$I$2:$I$37000,"7*",'Accounting data'!$J$2:$J$37000,"24*",'Accounting data'!$K$2:$K$37000,"63*",'Accounting data'!$L$2:$L$37000,N4)+SUMIFS('Accounting data'!$G$2:$G$37000,'Accounting data'!$I$2:$I$37000,"8*",'Accounting data'!$J$2:$J$37000,"24*",'Accounting data'!$K$2:$K$37000,"63*",'Accounting data'!$L$2:$L$37000,N4)+SUMIFS('Accounting data'!$G$2:$G$37000,'Accounting data'!$I$2:$I$37000,"9*",'Accounting data'!$J$2:$J$37000,"24*",'Accounting data'!$K$2:$K$37000,"63*",'Accounting data'!$L$2:$L$37000,N4)+SUMIFS('Accounting data'!$G$2:$G$37000,'Accounting data'!$I$2:$I$37000,"7*",'Accounting data'!$J$2:$J$37000,"24*",'Accounting data'!$K$2:$K$37000,"64*",'Accounting data'!$L$2:$L$37000,N4)+SUMIFS('Accounting data'!$G$2:$G$37000,'Accounting data'!$I$2:$I$37000,"8*",'Accounting data'!$J$2:$J$37000,"24*",'Accounting data'!$K$2:$K$37000,"64*",'Accounting data'!$L$2:$L$37000,N4)+SUMIFS('Accounting data'!$G$2:$G$37000,'Accounting data'!$I$2:$I$37000,"9*",'Accounting data'!$J$2:$J$37000,"24*",'Accounting data'!$K$2:$K$37000,"64*",'Accounting data'!$L$2:$L$37000,N4)+SUMIFS('Accounting data'!$G$2:$G$37000,'Accounting data'!$I$2:$I$37000,"7*",'Accounting data'!$J$2:$J$37000,"24*",'Accounting data'!$K$2:$K$37000,"65*",'Accounting data'!$L$2:$L$37000,N4)+SUMIFS('Accounting data'!$G$2:$G$37000,'Accounting data'!$I$2:$I$37000,"8*",'Accounting data'!$J$2:$J$37000,"24*",'Accounting data'!$K$2:$K$37000,"65*",'Accounting data'!$L$2:$L$37000,N4)+SUMIFS('Accounting data'!$G$2:$G$37000,'Accounting data'!$I$2:$I$37000,"9*",'Accounting data'!$J$2:$J$37000,"24*",'Accounting data'!$K$2:$K$37000,"65*",'Accounting data'!$L$2:$L$37000,N4)</f>
        <v>0</v>
      </c>
      <c r="O328" s="384">
        <f>SUMIFS('Accounting data'!$G$2:$G$37000,'Accounting data'!$I$2:$I$37000,"7*",'Accounting data'!$J$2:$J$37000,"24*",'Accounting data'!$K$2:$K$37000,"63*",'Accounting data'!$L$2:$L$37000,O4)+SUMIFS('Accounting data'!$G$2:$G$37000,'Accounting data'!$I$2:$I$37000,"8*",'Accounting data'!$J$2:$J$37000,"24*",'Accounting data'!$K$2:$K$37000,"63*",'Accounting data'!$L$2:$L$37000,O4)+SUMIFS('Accounting data'!$G$2:$G$37000,'Accounting data'!$I$2:$I$37000,"9*",'Accounting data'!$J$2:$J$37000,"24*",'Accounting data'!$K$2:$K$37000,"63*",'Accounting data'!$L$2:$L$37000,O4)+SUMIFS('Accounting data'!$G$2:$G$37000,'Accounting data'!$I$2:$I$37000,"7*",'Accounting data'!$J$2:$J$37000,"24*",'Accounting data'!$K$2:$K$37000,"64*",'Accounting data'!$L$2:$L$37000,O4)+SUMIFS('Accounting data'!$G$2:$G$37000,'Accounting data'!$I$2:$I$37000,"8*",'Accounting data'!$J$2:$J$37000,"24*",'Accounting data'!$K$2:$K$37000,"64*",'Accounting data'!$L$2:$L$37000,O4)+SUMIFS('Accounting data'!$G$2:$G$37000,'Accounting data'!$I$2:$I$37000,"9*",'Accounting data'!$J$2:$J$37000,"24*",'Accounting data'!$K$2:$K$37000,"64*",'Accounting data'!$L$2:$L$37000,O4)+SUMIFS('Accounting data'!$G$2:$G$37000,'Accounting data'!$I$2:$I$37000,"7*",'Accounting data'!$J$2:$J$37000,"24*",'Accounting data'!$K$2:$K$37000,"65*",'Accounting data'!$L$2:$L$37000,O4)+SUMIFS('Accounting data'!$G$2:$G$37000,'Accounting data'!$I$2:$I$37000,"8*",'Accounting data'!$J$2:$J$37000,"24*",'Accounting data'!$K$2:$K$37000,"65*",'Accounting data'!$L$2:$L$37000,O4)+SUMIFS('Accounting data'!$G$2:$G$37000,'Accounting data'!$I$2:$I$37000,"9*",'Accounting data'!$J$2:$J$37000,"24*",'Accounting data'!$K$2:$K$37000,"65*",'Accounting data'!$L$2:$L$37000,O4)</f>
        <v>0</v>
      </c>
      <c r="P328" s="384">
        <f>SUMIFS('Accounting data'!$G$2:$G$37000,'Accounting data'!$I$2:$I$37000,"7*",'Accounting data'!$J$2:$J$37000,"24*",'Accounting data'!$K$2:$K$37000,"63*",'Accounting data'!$L$2:$L$37000,P4)+SUMIFS('Accounting data'!$G$2:$G$37000,'Accounting data'!$I$2:$I$37000,"8*",'Accounting data'!$J$2:$J$37000,"24*",'Accounting data'!$K$2:$K$37000,"63*",'Accounting data'!$L$2:$L$37000,P4)+SUMIFS('Accounting data'!$G$2:$G$37000,'Accounting data'!$I$2:$I$37000,"9*",'Accounting data'!$J$2:$J$37000,"24*",'Accounting data'!$K$2:$K$37000,"63*",'Accounting data'!$L$2:$L$37000,P4)+SUMIFS('Accounting data'!$G$2:$G$37000,'Accounting data'!$I$2:$I$37000,"7*",'Accounting data'!$J$2:$J$37000,"24*",'Accounting data'!$K$2:$K$37000,"64*",'Accounting data'!$L$2:$L$37000,P4)+SUMIFS('Accounting data'!$G$2:$G$37000,'Accounting data'!$I$2:$I$37000,"8*",'Accounting data'!$J$2:$J$37000,"24*",'Accounting data'!$K$2:$K$37000,"64*",'Accounting data'!$L$2:$L$37000,P4)+SUMIFS('Accounting data'!$G$2:$G$37000,'Accounting data'!$I$2:$I$37000,"9*",'Accounting data'!$J$2:$J$37000,"24*",'Accounting data'!$K$2:$K$37000,"64*",'Accounting data'!$L$2:$L$37000,P4)+SUMIFS('Accounting data'!$G$2:$G$37000,'Accounting data'!$I$2:$I$37000,"7*",'Accounting data'!$J$2:$J$37000,"24*",'Accounting data'!$K$2:$K$37000,"65*",'Accounting data'!$L$2:$L$37000,P4)+SUMIFS('Accounting data'!$G$2:$G$37000,'Accounting data'!$I$2:$I$37000,"8*",'Accounting data'!$J$2:$J$37000,"24*",'Accounting data'!$K$2:$K$37000,"65*",'Accounting data'!$L$2:$L$37000,P4)+SUMIFS('Accounting data'!$G$2:$G$37000,'Accounting data'!$I$2:$I$37000,"9*",'Accounting data'!$J$2:$J$37000,"24*",'Accounting data'!$K$2:$K$37000,"65*",'Accounting data'!$L$2:$L$37000,P4)</f>
        <v>0</v>
      </c>
      <c r="Q328" s="384">
        <f>SUMIFS('Accounting data'!$G$2:$G$37000,'Accounting data'!$I$2:$I$37000,"7*",'Accounting data'!$J$2:$J$37000,"24*",'Accounting data'!$K$2:$K$37000,"63*",'Accounting data'!$L$2:$L$37000,Q4)+SUMIFS('Accounting data'!$G$2:$G$37000,'Accounting data'!$I$2:$I$37000,"8*",'Accounting data'!$J$2:$J$37000,"24*",'Accounting data'!$K$2:$K$37000,"63*",'Accounting data'!$L$2:$L$37000,Q4)+SUMIFS('Accounting data'!$G$2:$G$37000,'Accounting data'!$I$2:$I$37000,"9*",'Accounting data'!$J$2:$J$37000,"24*",'Accounting data'!$K$2:$K$37000,"63*",'Accounting data'!$L$2:$L$37000,Q4)+SUMIFS('Accounting data'!$G$2:$G$37000,'Accounting data'!$I$2:$I$37000,"7*",'Accounting data'!$J$2:$J$37000,"24*",'Accounting data'!$K$2:$K$37000,"64*",'Accounting data'!$L$2:$L$37000,Q4)+SUMIFS('Accounting data'!$G$2:$G$37000,'Accounting data'!$I$2:$I$37000,"8*",'Accounting data'!$J$2:$J$37000,"24*",'Accounting data'!$K$2:$K$37000,"64*",'Accounting data'!$L$2:$L$37000,Q4)+SUMIFS('Accounting data'!$G$2:$G$37000,'Accounting data'!$I$2:$I$37000,"9*",'Accounting data'!$J$2:$J$37000,"24*",'Accounting data'!$K$2:$K$37000,"64*",'Accounting data'!$L$2:$L$37000,Q4)+SUMIFS('Accounting data'!$G$2:$G$37000,'Accounting data'!$I$2:$I$37000,"7*",'Accounting data'!$J$2:$J$37000,"24*",'Accounting data'!$K$2:$K$37000,"65*",'Accounting data'!$L$2:$L$37000,Q4)+SUMIFS('Accounting data'!$G$2:$G$37000,'Accounting data'!$I$2:$I$37000,"8*",'Accounting data'!$J$2:$J$37000,"24*",'Accounting data'!$K$2:$K$37000,"65*",'Accounting data'!$L$2:$L$37000,Q4)+SUMIFS('Accounting data'!$G$2:$G$37000,'Accounting data'!$I$2:$I$37000,"9*",'Accounting data'!$J$2:$J$37000,"24*",'Accounting data'!$K$2:$K$37000,"65*",'Accounting data'!$L$2:$L$37000,Q4)</f>
        <v>0</v>
      </c>
      <c r="R328" s="384">
        <f>SUMIFS('Accounting data'!$G$2:$G$37000,'Accounting data'!$I$2:$I$37000,"7*",'Accounting data'!$J$2:$J$37000,"24*",'Accounting data'!$K$2:$K$37000,"63*",'Accounting data'!$L$2:$L$37000,R4)+SUMIFS('Accounting data'!$G$2:$G$37000,'Accounting data'!$I$2:$I$37000,"8*",'Accounting data'!$J$2:$J$37000,"24*",'Accounting data'!$K$2:$K$37000,"63*",'Accounting data'!$L$2:$L$37000,R4)+SUMIFS('Accounting data'!$G$2:$G$37000,'Accounting data'!$I$2:$I$37000,"9*",'Accounting data'!$J$2:$J$37000,"24*",'Accounting data'!$K$2:$K$37000,"63*",'Accounting data'!$L$2:$L$37000,R4)+SUMIFS('Accounting data'!$G$2:$G$37000,'Accounting data'!$I$2:$I$37000,"7*",'Accounting data'!$J$2:$J$37000,"24*",'Accounting data'!$K$2:$K$37000,"64*",'Accounting data'!$L$2:$L$37000,R4)+SUMIFS('Accounting data'!$G$2:$G$37000,'Accounting data'!$I$2:$I$37000,"8*",'Accounting data'!$J$2:$J$37000,"24*",'Accounting data'!$K$2:$K$37000,"64*",'Accounting data'!$L$2:$L$37000,R4)+SUMIFS('Accounting data'!$G$2:$G$37000,'Accounting data'!$I$2:$I$37000,"9*",'Accounting data'!$J$2:$J$37000,"24*",'Accounting data'!$K$2:$K$37000,"64*",'Accounting data'!$L$2:$L$37000,R4)+SUMIFS('Accounting data'!$G$2:$G$37000,'Accounting data'!$I$2:$I$37000,"7*",'Accounting data'!$J$2:$J$37000,"24*",'Accounting data'!$K$2:$K$37000,"65*",'Accounting data'!$L$2:$L$37000,R4)+SUMIFS('Accounting data'!$G$2:$G$37000,'Accounting data'!$I$2:$I$37000,"8*",'Accounting data'!$J$2:$J$37000,"24*",'Accounting data'!$K$2:$K$37000,"65*",'Accounting data'!$L$2:$L$37000,R4)+SUMIFS('Accounting data'!$G$2:$G$37000,'Accounting data'!$I$2:$I$37000,"9*",'Accounting data'!$J$2:$J$37000,"24*",'Accounting data'!$K$2:$K$37000,"65*",'Accounting data'!$L$2:$L$37000,R4)</f>
        <v>0</v>
      </c>
      <c r="S328" s="384">
        <f>SUMIFS('Accounting data'!$G$2:$G$37000,'Accounting data'!$I$2:$I$37000,"7*",'Accounting data'!$J$2:$J$37000,"24*",'Accounting data'!$K$2:$K$37000,"63*",'Accounting data'!$L$2:$L$37000,S4)+SUMIFS('Accounting data'!$G$2:$G$37000,'Accounting data'!$I$2:$I$37000,"8*",'Accounting data'!$J$2:$J$37000,"24*",'Accounting data'!$K$2:$K$37000,"63*",'Accounting data'!$L$2:$L$37000,S4)+SUMIFS('Accounting data'!$G$2:$G$37000,'Accounting data'!$I$2:$I$37000,"9*",'Accounting data'!$J$2:$J$37000,"24*",'Accounting data'!$K$2:$K$37000,"63*",'Accounting data'!$L$2:$L$37000,S4)+SUMIFS('Accounting data'!$G$2:$G$37000,'Accounting data'!$I$2:$I$37000,"7*",'Accounting data'!$J$2:$J$37000,"24*",'Accounting data'!$K$2:$K$37000,"64*",'Accounting data'!$L$2:$L$37000,S4)+SUMIFS('Accounting data'!$G$2:$G$37000,'Accounting data'!$I$2:$I$37000,"8*",'Accounting data'!$J$2:$J$37000,"24*",'Accounting data'!$K$2:$K$37000,"64*",'Accounting data'!$L$2:$L$37000,S4)+SUMIFS('Accounting data'!$G$2:$G$37000,'Accounting data'!$I$2:$I$37000,"9*",'Accounting data'!$J$2:$J$37000,"24*",'Accounting data'!$K$2:$K$37000,"64*",'Accounting data'!$L$2:$L$37000,S4)+SUMIFS('Accounting data'!$G$2:$G$37000,'Accounting data'!$I$2:$I$37000,"7*",'Accounting data'!$J$2:$J$37000,"24*",'Accounting data'!$K$2:$K$37000,"65*",'Accounting data'!$L$2:$L$37000,S4)+SUMIFS('Accounting data'!$G$2:$G$37000,'Accounting data'!$I$2:$I$37000,"8*",'Accounting data'!$J$2:$J$37000,"24*",'Accounting data'!$K$2:$K$37000,"65*",'Accounting data'!$L$2:$L$37000,S4)+SUMIFS('Accounting data'!$G$2:$G$37000,'Accounting data'!$I$2:$I$37000,"9*",'Accounting data'!$J$2:$J$37000,"24*",'Accounting data'!$K$2:$K$37000,"65*",'Accounting data'!$L$2:$L$37000,S4)</f>
        <v>0</v>
      </c>
      <c r="T328" s="384">
        <f>SUMIFS('Accounting data'!$G$2:$G$37000,'Accounting data'!$I$2:$I$37000,"7*",'Accounting data'!$J$2:$J$37000,"24*",'Accounting data'!$K$2:$K$37000,"63*",'Accounting data'!$L$2:$L$37000,T4)+SUMIFS('Accounting data'!$G$2:$G$37000,'Accounting data'!$I$2:$I$37000,"8*",'Accounting data'!$J$2:$J$37000,"24*",'Accounting data'!$K$2:$K$37000,"63*",'Accounting data'!$L$2:$L$37000,T4)+SUMIFS('Accounting data'!$G$2:$G$37000,'Accounting data'!$I$2:$I$37000,"9*",'Accounting data'!$J$2:$J$37000,"24*",'Accounting data'!$K$2:$K$37000,"63*",'Accounting data'!$L$2:$L$37000,T4)+SUMIFS('Accounting data'!$G$2:$G$37000,'Accounting data'!$I$2:$I$37000,"7*",'Accounting data'!$J$2:$J$37000,"24*",'Accounting data'!$K$2:$K$37000,"64*",'Accounting data'!$L$2:$L$37000,T4)+SUMIFS('Accounting data'!$G$2:$G$37000,'Accounting data'!$I$2:$I$37000,"8*",'Accounting data'!$J$2:$J$37000,"24*",'Accounting data'!$K$2:$K$37000,"64*",'Accounting data'!$L$2:$L$37000,T4)+SUMIFS('Accounting data'!$G$2:$G$37000,'Accounting data'!$I$2:$I$37000,"9*",'Accounting data'!$J$2:$J$37000,"24*",'Accounting data'!$K$2:$K$37000,"64*",'Accounting data'!$L$2:$L$37000,T4)+SUMIFS('Accounting data'!$G$2:$G$37000,'Accounting data'!$I$2:$I$37000,"7*",'Accounting data'!$J$2:$J$37000,"24*",'Accounting data'!$K$2:$K$37000,"65*",'Accounting data'!$L$2:$L$37000,T4)+SUMIFS('Accounting data'!$G$2:$G$37000,'Accounting data'!$I$2:$I$37000,"8*",'Accounting data'!$J$2:$J$37000,"24*",'Accounting data'!$K$2:$K$37000,"65*",'Accounting data'!$L$2:$L$37000,T4)+SUMIFS('Accounting data'!$G$2:$G$37000,'Accounting data'!$I$2:$I$37000,"9*",'Accounting data'!$J$2:$J$37000,"24*",'Accounting data'!$K$2:$K$37000,"65*",'Accounting data'!$L$2:$L$37000,T4)</f>
        <v>0</v>
      </c>
      <c r="U328" s="384">
        <f>SUMIFS('Accounting data'!$G$2:$G$37000,'Accounting data'!$I$2:$I$37000,"7*",'Accounting data'!$J$2:$J$37000,"24*",'Accounting data'!$K$2:$K$37000,"63*",'Accounting data'!$L$2:$L$37000,U4)+SUMIFS('Accounting data'!$G$2:$G$37000,'Accounting data'!$I$2:$I$37000,"8*",'Accounting data'!$J$2:$J$37000,"24*",'Accounting data'!$K$2:$K$37000,"63*",'Accounting data'!$L$2:$L$37000,U4)+SUMIFS('Accounting data'!$G$2:$G$37000,'Accounting data'!$I$2:$I$37000,"9*",'Accounting data'!$J$2:$J$37000,"24*",'Accounting data'!$K$2:$K$37000,"63*",'Accounting data'!$L$2:$L$37000,U4)+SUMIFS('Accounting data'!$G$2:$G$37000,'Accounting data'!$I$2:$I$37000,"7*",'Accounting data'!$J$2:$J$37000,"24*",'Accounting data'!$K$2:$K$37000,"64*",'Accounting data'!$L$2:$L$37000,U4)+SUMIFS('Accounting data'!$G$2:$G$37000,'Accounting data'!$I$2:$I$37000,"8*",'Accounting data'!$J$2:$J$37000,"24*",'Accounting data'!$K$2:$K$37000,"64*",'Accounting data'!$L$2:$L$37000,U4)+SUMIFS('Accounting data'!$G$2:$G$37000,'Accounting data'!$I$2:$I$37000,"9*",'Accounting data'!$J$2:$J$37000,"24*",'Accounting data'!$K$2:$K$37000,"64*",'Accounting data'!$L$2:$L$37000,U4)+SUMIFS('Accounting data'!$G$2:$G$37000,'Accounting data'!$I$2:$I$37000,"7*",'Accounting data'!$J$2:$J$37000,"24*",'Accounting data'!$K$2:$K$37000,"65*",'Accounting data'!$L$2:$L$37000,U4)+SUMIFS('Accounting data'!$G$2:$G$37000,'Accounting data'!$I$2:$I$37000,"8*",'Accounting data'!$J$2:$J$37000,"24*",'Accounting data'!$K$2:$K$37000,"65*",'Accounting data'!$L$2:$L$37000,U4)+SUMIFS('Accounting data'!$G$2:$G$37000,'Accounting data'!$I$2:$I$37000,"9*",'Accounting data'!$J$2:$J$37000,"24*",'Accounting data'!$K$2:$K$37000,"65*",'Accounting data'!$L$2:$L$37000,U4)</f>
        <v>0</v>
      </c>
      <c r="V328" s="384">
        <f>SUMIFS('Accounting data'!$G$2:$G$37000,'Accounting data'!$I$2:$I$37000,"7*",'Accounting data'!$J$2:$J$37000,"24*",'Accounting data'!$K$2:$K$37000,"63*",'Accounting data'!$L$2:$L$37000,V4)+SUMIFS('Accounting data'!$G$2:$G$37000,'Accounting data'!$I$2:$I$37000,"8*",'Accounting data'!$J$2:$J$37000,"24*",'Accounting data'!$K$2:$K$37000,"63*",'Accounting data'!$L$2:$L$37000,V4)+SUMIFS('Accounting data'!$G$2:$G$37000,'Accounting data'!$I$2:$I$37000,"9*",'Accounting data'!$J$2:$J$37000,"24*",'Accounting data'!$K$2:$K$37000,"63*",'Accounting data'!$L$2:$L$37000,V4)+SUMIFS('Accounting data'!$G$2:$G$37000,'Accounting data'!$I$2:$I$37000,"7*",'Accounting data'!$J$2:$J$37000,"24*",'Accounting data'!$K$2:$K$37000,"64*",'Accounting data'!$L$2:$L$37000,V4)+SUMIFS('Accounting data'!$G$2:$G$37000,'Accounting data'!$I$2:$I$37000,"8*",'Accounting data'!$J$2:$J$37000,"24*",'Accounting data'!$K$2:$K$37000,"64*",'Accounting data'!$L$2:$L$37000,V4)+SUMIFS('Accounting data'!$G$2:$G$37000,'Accounting data'!$I$2:$I$37000,"9*",'Accounting data'!$J$2:$J$37000,"24*",'Accounting data'!$K$2:$K$37000,"64*",'Accounting data'!$L$2:$L$37000,V4)+SUMIFS('Accounting data'!$G$2:$G$37000,'Accounting data'!$I$2:$I$37000,"7*",'Accounting data'!$J$2:$J$37000,"24*",'Accounting data'!$K$2:$K$37000,"65*",'Accounting data'!$L$2:$L$37000,V4)+SUMIFS('Accounting data'!$G$2:$G$37000,'Accounting data'!$I$2:$I$37000,"8*",'Accounting data'!$J$2:$J$37000,"24*",'Accounting data'!$K$2:$K$37000,"65*",'Accounting data'!$L$2:$L$37000,V4)+SUMIFS('Accounting data'!$G$2:$G$37000,'Accounting data'!$I$2:$I$37000,"9*",'Accounting data'!$J$2:$J$37000,"24*",'Accounting data'!$K$2:$K$37000,"65*",'Accounting data'!$L$2:$L$37000,V4)</f>
        <v>0</v>
      </c>
      <c r="W328" s="384">
        <f>SUMIFS('Accounting data'!$G$2:$G$37000,'Accounting data'!$I$2:$I$37000,"7*",'Accounting data'!$J$2:$J$37000,"24*",'Accounting data'!$K$2:$K$37000,"63*",'Accounting data'!$L$2:$L$37000,W4)+SUMIFS('Accounting data'!$G$2:$G$37000,'Accounting data'!$I$2:$I$37000,"8*",'Accounting data'!$J$2:$J$37000,"24*",'Accounting data'!$K$2:$K$37000,"63*",'Accounting data'!$L$2:$L$37000,W4)+SUMIFS('Accounting data'!$G$2:$G$37000,'Accounting data'!$I$2:$I$37000,"9*",'Accounting data'!$J$2:$J$37000,"24*",'Accounting data'!$K$2:$K$37000,"63*",'Accounting data'!$L$2:$L$37000,W4)+SUMIFS('Accounting data'!$G$2:$G$37000,'Accounting data'!$I$2:$I$37000,"7*",'Accounting data'!$J$2:$J$37000,"24*",'Accounting data'!$K$2:$K$37000,"64*",'Accounting data'!$L$2:$L$37000,W4)+SUMIFS('Accounting data'!$G$2:$G$37000,'Accounting data'!$I$2:$I$37000,"8*",'Accounting data'!$J$2:$J$37000,"24*",'Accounting data'!$K$2:$K$37000,"64*",'Accounting data'!$L$2:$L$37000,W4)+SUMIFS('Accounting data'!$G$2:$G$37000,'Accounting data'!$I$2:$I$37000,"9*",'Accounting data'!$J$2:$J$37000,"24*",'Accounting data'!$K$2:$K$37000,"64*",'Accounting data'!$L$2:$L$37000,W4)+SUMIFS('Accounting data'!$G$2:$G$37000,'Accounting data'!$I$2:$I$37000,"7*",'Accounting data'!$J$2:$J$37000,"24*",'Accounting data'!$K$2:$K$37000,"65*",'Accounting data'!$L$2:$L$37000,W4)+SUMIFS('Accounting data'!$G$2:$G$37000,'Accounting data'!$I$2:$I$37000,"8*",'Accounting data'!$J$2:$J$37000,"24*",'Accounting data'!$K$2:$K$37000,"65*",'Accounting data'!$L$2:$L$37000,W4)+SUMIFS('Accounting data'!$G$2:$G$37000,'Accounting data'!$I$2:$I$37000,"9*",'Accounting data'!$J$2:$J$37000,"24*",'Accounting data'!$K$2:$K$37000,"65*",'Accounting data'!$L$2:$L$37000,W4)</f>
        <v>0</v>
      </c>
      <c r="X328" s="384">
        <f>SUMIFS('Accounting data'!$G$2:$G$37000,'Accounting data'!$I$2:$I$37000,"7*",'Accounting data'!$J$2:$J$37000,"24*",'Accounting data'!$K$2:$K$37000,"63*",'Accounting data'!$L$2:$L$37000,X4)+SUMIFS('Accounting data'!$G$2:$G$37000,'Accounting data'!$I$2:$I$37000,"8*",'Accounting data'!$J$2:$J$37000,"24*",'Accounting data'!$K$2:$K$37000,"63*",'Accounting data'!$L$2:$L$37000,X4)+SUMIFS('Accounting data'!$G$2:$G$37000,'Accounting data'!$I$2:$I$37000,"9*",'Accounting data'!$J$2:$J$37000,"24*",'Accounting data'!$K$2:$K$37000,"63*",'Accounting data'!$L$2:$L$37000,X4)+SUMIFS('Accounting data'!$G$2:$G$37000,'Accounting data'!$I$2:$I$37000,"7*",'Accounting data'!$J$2:$J$37000,"24*",'Accounting data'!$K$2:$K$37000,"64*",'Accounting data'!$L$2:$L$37000,X4)+SUMIFS('Accounting data'!$G$2:$G$37000,'Accounting data'!$I$2:$I$37000,"8*",'Accounting data'!$J$2:$J$37000,"24*",'Accounting data'!$K$2:$K$37000,"64*",'Accounting data'!$L$2:$L$37000,X4)+SUMIFS('Accounting data'!$G$2:$G$37000,'Accounting data'!$I$2:$I$37000,"9*",'Accounting data'!$J$2:$J$37000,"24*",'Accounting data'!$K$2:$K$37000,"64*",'Accounting data'!$L$2:$L$37000,X4)+SUMIFS('Accounting data'!$G$2:$G$37000,'Accounting data'!$I$2:$I$37000,"7*",'Accounting data'!$J$2:$J$37000,"24*",'Accounting data'!$K$2:$K$37000,"65*",'Accounting data'!$L$2:$L$37000,X4)+SUMIFS('Accounting data'!$G$2:$G$37000,'Accounting data'!$I$2:$I$37000,"8*",'Accounting data'!$J$2:$J$37000,"24*",'Accounting data'!$K$2:$K$37000,"65*",'Accounting data'!$L$2:$L$37000,X4)+SUMIFS('Accounting data'!$G$2:$G$37000,'Accounting data'!$I$2:$I$37000,"9*",'Accounting data'!$J$2:$J$37000,"24*",'Accounting data'!$K$2:$K$37000,"65*",'Accounting data'!$L$2:$L$37000,X4)</f>
        <v>0</v>
      </c>
      <c r="Y328" s="384">
        <f>SUMIFS('Accounting data'!$G$2:$G$37000,'Accounting data'!$I$2:$I$37000,"7*",'Accounting data'!$J$2:$J$37000,"24*",'Accounting data'!$K$2:$K$37000,"63*",'Accounting data'!$L$2:$L$37000,Y4)+SUMIFS('Accounting data'!$G$2:$G$37000,'Accounting data'!$I$2:$I$37000,"8*",'Accounting data'!$J$2:$J$37000,"24*",'Accounting data'!$K$2:$K$37000,"63*",'Accounting data'!$L$2:$L$37000,Y4)+SUMIFS('Accounting data'!$G$2:$G$37000,'Accounting data'!$I$2:$I$37000,"9*",'Accounting data'!$J$2:$J$37000,"24*",'Accounting data'!$K$2:$K$37000,"63*",'Accounting data'!$L$2:$L$37000,Y4)+SUMIFS('Accounting data'!$G$2:$G$37000,'Accounting data'!$I$2:$I$37000,"7*",'Accounting data'!$J$2:$J$37000,"24*",'Accounting data'!$K$2:$K$37000,"64*",'Accounting data'!$L$2:$L$37000,Y4)+SUMIFS('Accounting data'!$G$2:$G$37000,'Accounting data'!$I$2:$I$37000,"8*",'Accounting data'!$J$2:$J$37000,"24*",'Accounting data'!$K$2:$K$37000,"64*",'Accounting data'!$L$2:$L$37000,Y4)+SUMIFS('Accounting data'!$G$2:$G$37000,'Accounting data'!$I$2:$I$37000,"9*",'Accounting data'!$J$2:$J$37000,"24*",'Accounting data'!$K$2:$K$37000,"64*",'Accounting data'!$L$2:$L$37000,Y4)+SUMIFS('Accounting data'!$G$2:$G$37000,'Accounting data'!$I$2:$I$37000,"7*",'Accounting data'!$J$2:$J$37000,"24*",'Accounting data'!$K$2:$K$37000,"65*",'Accounting data'!$L$2:$L$37000,Y4)+SUMIFS('Accounting data'!$G$2:$G$37000,'Accounting data'!$I$2:$I$37000,"8*",'Accounting data'!$J$2:$J$37000,"24*",'Accounting data'!$K$2:$K$37000,"65*",'Accounting data'!$L$2:$L$37000,Y4)+SUMIFS('Accounting data'!$G$2:$G$37000,'Accounting data'!$I$2:$I$37000,"9*",'Accounting data'!$J$2:$J$37000,"24*",'Accounting data'!$K$2:$K$37000,"65*",'Accounting data'!$L$2:$L$37000,Y4)</f>
        <v>0</v>
      </c>
      <c r="Z328" s="384">
        <f>SUMIFS('Accounting data'!$G$2:$G$37000,'Accounting data'!$I$2:$I$37000,"7*",'Accounting data'!$J$2:$J$37000,"24*",'Accounting data'!$K$2:$K$37000,"63*",'Accounting data'!$L$2:$L$37000,Z4)+SUMIFS('Accounting data'!$G$2:$G$37000,'Accounting data'!$I$2:$I$37000,"8*",'Accounting data'!$J$2:$J$37000,"24*",'Accounting data'!$K$2:$K$37000,"63*",'Accounting data'!$L$2:$L$37000,Z4)+SUMIFS('Accounting data'!$G$2:$G$37000,'Accounting data'!$I$2:$I$37000,"9*",'Accounting data'!$J$2:$J$37000,"24*",'Accounting data'!$K$2:$K$37000,"63*",'Accounting data'!$L$2:$L$37000,Z4)+SUMIFS('Accounting data'!$G$2:$G$37000,'Accounting data'!$I$2:$I$37000,"7*",'Accounting data'!$J$2:$J$37000,"24*",'Accounting data'!$K$2:$K$37000,"64*",'Accounting data'!$L$2:$L$37000,Z4)+SUMIFS('Accounting data'!$G$2:$G$37000,'Accounting data'!$I$2:$I$37000,"8*",'Accounting data'!$J$2:$J$37000,"24*",'Accounting data'!$K$2:$K$37000,"64*",'Accounting data'!$L$2:$L$37000,Z4)+SUMIFS('Accounting data'!$G$2:$G$37000,'Accounting data'!$I$2:$I$37000,"9*",'Accounting data'!$J$2:$J$37000,"24*",'Accounting data'!$K$2:$K$37000,"64*",'Accounting data'!$L$2:$L$37000,Z4)+SUMIFS('Accounting data'!$G$2:$G$37000,'Accounting data'!$I$2:$I$37000,"7*",'Accounting data'!$J$2:$J$37000,"24*",'Accounting data'!$K$2:$K$37000,"65*",'Accounting data'!$L$2:$L$37000,Z4)+SUMIFS('Accounting data'!$G$2:$G$37000,'Accounting data'!$I$2:$I$37000,"8*",'Accounting data'!$J$2:$J$37000,"24*",'Accounting data'!$K$2:$K$37000,"65*",'Accounting data'!$L$2:$L$37000,Z4)+SUMIFS('Accounting data'!$G$2:$G$37000,'Accounting data'!$I$2:$I$37000,"9*",'Accounting data'!$J$2:$J$37000,"24*",'Accounting data'!$K$2:$K$37000,"65*",'Accounting data'!$L$2:$L$37000,Z4)</f>
        <v>0</v>
      </c>
      <c r="AA328" s="384">
        <f>SUMIFS('Accounting data'!$G$2:$G$37000,'Accounting data'!$I$2:$I$37000,"7*",'Accounting data'!$J$2:$J$37000,"24*",'Accounting data'!$K$2:$K$37000,"63*",'Accounting data'!$L$2:$L$37000,AA4)+SUMIFS('Accounting data'!$G$2:$G$37000,'Accounting data'!$I$2:$I$37000,"8*",'Accounting data'!$J$2:$J$37000,"24*",'Accounting data'!$K$2:$K$37000,"63*",'Accounting data'!$L$2:$L$37000,AA4)+SUMIFS('Accounting data'!$G$2:$G$37000,'Accounting data'!$I$2:$I$37000,"9*",'Accounting data'!$J$2:$J$37000,"24*",'Accounting data'!$K$2:$K$37000,"63*",'Accounting data'!$L$2:$L$37000,AA4)+SUMIFS('Accounting data'!$G$2:$G$37000,'Accounting data'!$I$2:$I$37000,"7*",'Accounting data'!$J$2:$J$37000,"24*",'Accounting data'!$K$2:$K$37000,"64*",'Accounting data'!$L$2:$L$37000,AA4)+SUMIFS('Accounting data'!$G$2:$G$37000,'Accounting data'!$I$2:$I$37000,"8*",'Accounting data'!$J$2:$J$37000,"24*",'Accounting data'!$K$2:$K$37000,"64*",'Accounting data'!$L$2:$L$37000,AA4)+SUMIFS('Accounting data'!$G$2:$G$37000,'Accounting data'!$I$2:$I$37000,"9*",'Accounting data'!$J$2:$J$37000,"24*",'Accounting data'!$K$2:$K$37000,"64*",'Accounting data'!$L$2:$L$37000,AA4)+SUMIFS('Accounting data'!$G$2:$G$37000,'Accounting data'!$I$2:$I$37000,"7*",'Accounting data'!$J$2:$J$37000,"24*",'Accounting data'!$K$2:$K$37000,"65*",'Accounting data'!$L$2:$L$37000,AA4)+SUMIFS('Accounting data'!$G$2:$G$37000,'Accounting data'!$I$2:$I$37000,"8*",'Accounting data'!$J$2:$J$37000,"24*",'Accounting data'!$K$2:$K$37000,"65*",'Accounting data'!$L$2:$L$37000,AA4)+SUMIFS('Accounting data'!$G$2:$G$37000,'Accounting data'!$I$2:$I$37000,"9*",'Accounting data'!$J$2:$J$37000,"24*",'Accounting data'!$K$2:$K$37000,"65*",'Accounting data'!$L$2:$L$37000,AA4)</f>
        <v>0</v>
      </c>
      <c r="AB328" s="384">
        <f>SUMIFS('Accounting data'!$G$2:$G$37000,'Accounting data'!$I$2:$I$37000,"7*",'Accounting data'!$J$2:$J$37000,"24*",'Accounting data'!$K$2:$K$37000,"63*",'Accounting data'!$L$2:$L$37000,AB4)+SUMIFS('Accounting data'!$G$2:$G$37000,'Accounting data'!$I$2:$I$37000,"8*",'Accounting data'!$J$2:$J$37000,"24*",'Accounting data'!$K$2:$K$37000,"63*",'Accounting data'!$L$2:$L$37000,AB4)+SUMIFS('Accounting data'!$G$2:$G$37000,'Accounting data'!$I$2:$I$37000,"9*",'Accounting data'!$J$2:$J$37000,"24*",'Accounting data'!$K$2:$K$37000,"63*",'Accounting data'!$L$2:$L$37000,AB4)+SUMIFS('Accounting data'!$G$2:$G$37000,'Accounting data'!$I$2:$I$37000,"7*",'Accounting data'!$J$2:$J$37000,"24*",'Accounting data'!$K$2:$K$37000,"64*",'Accounting data'!$L$2:$L$37000,AB4)+SUMIFS('Accounting data'!$G$2:$G$37000,'Accounting data'!$I$2:$I$37000,"8*",'Accounting data'!$J$2:$J$37000,"24*",'Accounting data'!$K$2:$K$37000,"64*",'Accounting data'!$L$2:$L$37000,AB4)+SUMIFS('Accounting data'!$G$2:$G$37000,'Accounting data'!$I$2:$I$37000,"9*",'Accounting data'!$J$2:$J$37000,"24*",'Accounting data'!$K$2:$K$37000,"64*",'Accounting data'!$L$2:$L$37000,AB4)+SUMIFS('Accounting data'!$G$2:$G$37000,'Accounting data'!$I$2:$I$37000,"7*",'Accounting data'!$J$2:$J$37000,"24*",'Accounting data'!$K$2:$K$37000,"65*",'Accounting data'!$L$2:$L$37000,AB4)+SUMIFS('Accounting data'!$G$2:$G$37000,'Accounting data'!$I$2:$I$37000,"8*",'Accounting data'!$J$2:$J$37000,"24*",'Accounting data'!$K$2:$K$37000,"65*",'Accounting data'!$L$2:$L$37000,AB4)+SUMIFS('Accounting data'!$G$2:$G$37000,'Accounting data'!$I$2:$I$37000,"9*",'Accounting data'!$J$2:$J$37000,"24*",'Accounting data'!$K$2:$K$37000,"65*",'Accounting data'!$L$2:$L$37000,AB4)</f>
        <v>0</v>
      </c>
      <c r="AC328" s="384">
        <f>SUMIFS('Accounting data'!$G$2:$G$37000,'Accounting data'!$I$2:$I$37000,"7*",'Accounting data'!$J$2:$J$37000,"24*",'Accounting data'!$K$2:$K$37000,"63*",'Accounting data'!$L$2:$L$37000,AC4)+SUMIFS('Accounting data'!$G$2:$G$37000,'Accounting data'!$I$2:$I$37000,"8*",'Accounting data'!$J$2:$J$37000,"24*",'Accounting data'!$K$2:$K$37000,"63*",'Accounting data'!$L$2:$L$37000,AC4)+SUMIFS('Accounting data'!$G$2:$G$37000,'Accounting data'!$I$2:$I$37000,"9*",'Accounting data'!$J$2:$J$37000,"24*",'Accounting data'!$K$2:$K$37000,"63*",'Accounting data'!$L$2:$L$37000,AC4)+SUMIFS('Accounting data'!$G$2:$G$37000,'Accounting data'!$I$2:$I$37000,"7*",'Accounting data'!$J$2:$J$37000,"24*",'Accounting data'!$K$2:$K$37000,"64*",'Accounting data'!$L$2:$L$37000,AC4)+SUMIFS('Accounting data'!$G$2:$G$37000,'Accounting data'!$I$2:$I$37000,"8*",'Accounting data'!$J$2:$J$37000,"24*",'Accounting data'!$K$2:$K$37000,"64*",'Accounting data'!$L$2:$L$37000,AC4)+SUMIFS('Accounting data'!$G$2:$G$37000,'Accounting data'!$I$2:$I$37000,"9*",'Accounting data'!$J$2:$J$37000,"24*",'Accounting data'!$K$2:$K$37000,"64*",'Accounting data'!$L$2:$L$37000,AC4)+SUMIFS('Accounting data'!$G$2:$G$37000,'Accounting data'!$I$2:$I$37000,"7*",'Accounting data'!$J$2:$J$37000,"24*",'Accounting data'!$K$2:$K$37000,"65*",'Accounting data'!$L$2:$L$37000,AC4)+SUMIFS('Accounting data'!$G$2:$G$37000,'Accounting data'!$I$2:$I$37000,"8*",'Accounting data'!$J$2:$J$37000,"24*",'Accounting data'!$K$2:$K$37000,"65*",'Accounting data'!$L$2:$L$37000,AC4)+SUMIFS('Accounting data'!$G$2:$G$37000,'Accounting data'!$I$2:$I$37000,"9*",'Accounting data'!$J$2:$J$37000,"24*",'Accounting data'!$K$2:$K$37000,"65*",'Accounting data'!$L$2:$L$37000,AC4)</f>
        <v>0</v>
      </c>
      <c r="AD328" s="384">
        <f>SUMIFS('Accounting data'!$G$2:$G$37000,'Accounting data'!$I$2:$I$37000,"7*",'Accounting data'!$J$2:$J$37000,"24*",'Accounting data'!$K$2:$K$37000,"63*",'Accounting data'!$L$2:$L$37000,AD4)+SUMIFS('Accounting data'!$G$2:$G$37000,'Accounting data'!$I$2:$I$37000,"8*",'Accounting data'!$J$2:$J$37000,"24*",'Accounting data'!$K$2:$K$37000,"63*",'Accounting data'!$L$2:$L$37000,AD4)+SUMIFS('Accounting data'!$G$2:$G$37000,'Accounting data'!$I$2:$I$37000,"9*",'Accounting data'!$J$2:$J$37000,"24*",'Accounting data'!$K$2:$K$37000,"63*",'Accounting data'!$L$2:$L$37000,AD4)+SUMIFS('Accounting data'!$G$2:$G$37000,'Accounting data'!$I$2:$I$37000,"7*",'Accounting data'!$J$2:$J$37000,"24*",'Accounting data'!$K$2:$K$37000,"64*",'Accounting data'!$L$2:$L$37000,AD4)+SUMIFS('Accounting data'!$G$2:$G$37000,'Accounting data'!$I$2:$I$37000,"8*",'Accounting data'!$J$2:$J$37000,"24*",'Accounting data'!$K$2:$K$37000,"64*",'Accounting data'!$L$2:$L$37000,AD4)+SUMIFS('Accounting data'!$G$2:$G$37000,'Accounting data'!$I$2:$I$37000,"9*",'Accounting data'!$J$2:$J$37000,"24*",'Accounting data'!$K$2:$K$37000,"64*",'Accounting data'!$L$2:$L$37000,AD4)+SUMIFS('Accounting data'!$G$2:$G$37000,'Accounting data'!$I$2:$I$37000,"7*",'Accounting data'!$J$2:$J$37000,"24*",'Accounting data'!$K$2:$K$37000,"65*",'Accounting data'!$L$2:$L$37000,AD4)+SUMIFS('Accounting data'!$G$2:$G$37000,'Accounting data'!$I$2:$I$37000,"8*",'Accounting data'!$J$2:$J$37000,"24*",'Accounting data'!$K$2:$K$37000,"65*",'Accounting data'!$L$2:$L$37000,AD4)+SUMIFS('Accounting data'!$G$2:$G$37000,'Accounting data'!$I$2:$I$37000,"9*",'Accounting data'!$J$2:$J$37000,"24*",'Accounting data'!$K$2:$K$37000,"65*",'Accounting data'!$L$2:$L$37000,AD4)</f>
        <v>0</v>
      </c>
      <c r="AE328" s="384">
        <f>SUMIFS('Accounting data'!$G$2:$G$37000,'Accounting data'!$I$2:$I$37000,"7*",'Accounting data'!$J$2:$J$37000,"24*",'Accounting data'!$K$2:$K$37000,"63*",'Accounting data'!$L$2:$L$37000,AE4)+SUMIFS('Accounting data'!$G$2:$G$37000,'Accounting data'!$I$2:$I$37000,"8*",'Accounting data'!$J$2:$J$37000,"24*",'Accounting data'!$K$2:$K$37000,"63*",'Accounting data'!$L$2:$L$37000,AE4)+SUMIFS('Accounting data'!$G$2:$G$37000,'Accounting data'!$I$2:$I$37000,"9*",'Accounting data'!$J$2:$J$37000,"24*",'Accounting data'!$K$2:$K$37000,"63*",'Accounting data'!$L$2:$L$37000,AE4)+SUMIFS('Accounting data'!$G$2:$G$37000,'Accounting data'!$I$2:$I$37000,"7*",'Accounting data'!$J$2:$J$37000,"24*",'Accounting data'!$K$2:$K$37000,"64*",'Accounting data'!$L$2:$L$37000,AE4)+SUMIFS('Accounting data'!$G$2:$G$37000,'Accounting data'!$I$2:$I$37000,"8*",'Accounting data'!$J$2:$J$37000,"24*",'Accounting data'!$K$2:$K$37000,"64*",'Accounting data'!$L$2:$L$37000,AE4)+SUMIFS('Accounting data'!$G$2:$G$37000,'Accounting data'!$I$2:$I$37000,"9*",'Accounting data'!$J$2:$J$37000,"24*",'Accounting data'!$K$2:$K$37000,"64*",'Accounting data'!$L$2:$L$37000,AE4)+SUMIFS('Accounting data'!$G$2:$G$37000,'Accounting data'!$I$2:$I$37000,"7*",'Accounting data'!$J$2:$J$37000,"24*",'Accounting data'!$K$2:$K$37000,"65*",'Accounting data'!$L$2:$L$37000,AE4)+SUMIFS('Accounting data'!$G$2:$G$37000,'Accounting data'!$I$2:$I$37000,"8*",'Accounting data'!$J$2:$J$37000,"24*",'Accounting data'!$K$2:$K$37000,"65*",'Accounting data'!$L$2:$L$37000,AE4)+SUMIFS('Accounting data'!$G$2:$G$37000,'Accounting data'!$I$2:$I$37000,"9*",'Accounting data'!$J$2:$J$37000,"24*",'Accounting data'!$K$2:$K$37000,"65*",'Accounting data'!$L$2:$L$37000,AE4)</f>
        <v>0</v>
      </c>
      <c r="AF328" s="384">
        <f>SUMIFS('Accounting data'!$G$2:$G$37000,'Accounting data'!$I$2:$I$37000,"7*",'Accounting data'!$J$2:$J$37000,"24*",'Accounting data'!$K$2:$K$37000,"63*",'Accounting data'!$L$2:$L$37000,AF4)+SUMIFS('Accounting data'!$G$2:$G$37000,'Accounting data'!$I$2:$I$37000,"8*",'Accounting data'!$J$2:$J$37000,"24*",'Accounting data'!$K$2:$K$37000,"63*",'Accounting data'!$L$2:$L$37000,AF4)+SUMIFS('Accounting data'!$G$2:$G$37000,'Accounting data'!$I$2:$I$37000,"9*",'Accounting data'!$J$2:$J$37000,"24*",'Accounting data'!$K$2:$K$37000,"63*",'Accounting data'!$L$2:$L$37000,AF4)+SUMIFS('Accounting data'!$G$2:$G$37000,'Accounting data'!$I$2:$I$37000,"7*",'Accounting data'!$J$2:$J$37000,"24*",'Accounting data'!$K$2:$K$37000,"64*",'Accounting data'!$L$2:$L$37000,AF4)+SUMIFS('Accounting data'!$G$2:$G$37000,'Accounting data'!$I$2:$I$37000,"8*",'Accounting data'!$J$2:$J$37000,"24*",'Accounting data'!$K$2:$K$37000,"64*",'Accounting data'!$L$2:$L$37000,AF4)+SUMIFS('Accounting data'!$G$2:$G$37000,'Accounting data'!$I$2:$I$37000,"9*",'Accounting data'!$J$2:$J$37000,"24*",'Accounting data'!$K$2:$K$37000,"64*",'Accounting data'!$L$2:$L$37000,AF4)+SUMIFS('Accounting data'!$G$2:$G$37000,'Accounting data'!$I$2:$I$37000,"7*",'Accounting data'!$J$2:$J$37000,"24*",'Accounting data'!$K$2:$K$37000,"65*",'Accounting data'!$L$2:$L$37000,AF4)+SUMIFS('Accounting data'!$G$2:$G$37000,'Accounting data'!$I$2:$I$37000,"8*",'Accounting data'!$J$2:$J$37000,"24*",'Accounting data'!$K$2:$K$37000,"65*",'Accounting data'!$L$2:$L$37000,AF4)+SUMIFS('Accounting data'!$G$2:$G$37000,'Accounting data'!$I$2:$I$37000,"9*",'Accounting data'!$J$2:$J$37000,"24*",'Accounting data'!$K$2:$K$37000,"65*",'Accounting data'!$L$2:$L$37000,AF4)</f>
        <v>0</v>
      </c>
    </row>
    <row r="329" spans="1:32">
      <c r="A329" s="386" t="s">
        <v>288</v>
      </c>
      <c r="B329" s="383" t="s">
        <v>80</v>
      </c>
      <c r="C329" s="383">
        <v>2400</v>
      </c>
      <c r="D329" s="383">
        <v>6300</v>
      </c>
      <c r="E329" s="384">
        <f>SUMIFS('Accounting data'!$G$2:$G$37000,'Accounting data'!$H$2:$H$37000,"9999*",'Accounting data'!$I$2:$I$37000,"7*",'Accounting data'!$J$2:$J$37000,"24*",'Accounting data'!$K$2:$K$37000,"63*",'Accounting data'!$L$2:$L$37000,E4)+SUMIFS('Accounting data'!$G$2:$G$37000,'Accounting data'!$H$2:$H$37000,"9999*",'Accounting data'!$I$2:$I$37000,"8*",'Accounting data'!$J$2:$J$37000,"24*",'Accounting data'!$K$2:$K$37000,"63*",'Accounting data'!$L$2:$L$37000,E4)+SUMIFS('Accounting data'!$G$2:$G$37000,'Accounting data'!$H$2:$H$37000,"9999*",'Accounting data'!$I$2:$I$37000,"9*",'Accounting data'!$J$2:$J$37000,"24*",'Accounting data'!$K$2:$K$37000,"63*",'Accounting data'!$L$2:$L$37000,E4)</f>
        <v>0</v>
      </c>
      <c r="F329" s="384">
        <f>SUMIFS('Accounting data'!$G$2:$G$37000,'Accounting data'!$H$2:$H$37000,"9999*",'Accounting data'!$I$2:$I$37000,"7*",'Accounting data'!$J$2:$J$37000,"24*",'Accounting data'!$K$2:$K$37000,"63*",'Accounting data'!$L$2:$L$37000,F4)+SUMIFS('Accounting data'!$G$2:$G$37000,'Accounting data'!$H$2:$H$37000,"9999*",'Accounting data'!$I$2:$I$37000,"8*",'Accounting data'!$J$2:$J$37000,"24*",'Accounting data'!$K$2:$K$37000,"63*",'Accounting data'!$L$2:$L$37000,F4)+SUMIFS('Accounting data'!$G$2:$G$37000,'Accounting data'!$H$2:$H$37000,"9999*",'Accounting data'!$I$2:$I$37000,"9*",'Accounting data'!$J$2:$J$37000,"24*",'Accounting data'!$K$2:$K$37000,"63*",'Accounting data'!$L$2:$L$37000,F4)</f>
        <v>0</v>
      </c>
      <c r="G329" s="385"/>
      <c r="H329" s="384">
        <f>SUMIFS('Accounting data'!$G$2:$G$37000,'Accounting data'!$H$2:$H$37000,"9999*",'Accounting data'!$I$2:$I$37000,"7*",'Accounting data'!$J$2:$J$37000,"24*",'Accounting data'!$K$2:$K$37000,"63*",'Accounting data'!$L$2:$L$37000,H4)+SUMIFS('Accounting data'!$G$2:$G$37000,'Accounting data'!$H$2:$H$37000,"9999*",'Accounting data'!$I$2:$I$37000,"8*",'Accounting data'!$J$2:$J$37000,"24*",'Accounting data'!$K$2:$K$37000,"63*",'Accounting data'!$L$2:$L$37000,H4)+SUMIFS('Accounting data'!$G$2:$G$37000,'Accounting data'!$H$2:$H$37000,"9999*",'Accounting data'!$I$2:$I$37000,"9*",'Accounting data'!$J$2:$J$37000,"24*",'Accounting data'!$K$2:$K$37000,"63*",'Accounting data'!$L$2:$L$37000,H4)</f>
        <v>0</v>
      </c>
      <c r="I329" s="384">
        <f>SUMIFS('Accounting data'!$G$2:$G$37000,'Accounting data'!$H$2:$H$37000,"9999*",'Accounting data'!$I$2:$I$37000,"7*",'Accounting data'!$J$2:$J$37000,"24*",'Accounting data'!$K$2:$K$37000,"63*",'Accounting data'!$L$2:$L$37000,I4)+SUMIFS('Accounting data'!$G$2:$G$37000,'Accounting data'!$H$2:$H$37000,"9999*",'Accounting data'!$I$2:$I$37000,"8*",'Accounting data'!$J$2:$J$37000,"24*",'Accounting data'!$K$2:$K$37000,"63*",'Accounting data'!$L$2:$L$37000,I4)+SUMIFS('Accounting data'!$G$2:$G$37000,'Accounting data'!$H$2:$H$37000,"9999*",'Accounting data'!$I$2:$I$37000,"9*",'Accounting data'!$J$2:$J$37000,"24*",'Accounting data'!$K$2:$K$37000,"63*",'Accounting data'!$L$2:$L$37000,I4)</f>
        <v>0</v>
      </c>
      <c r="J329" s="384">
        <f>SUMIFS('Accounting data'!$G$2:$G$37000,'Accounting data'!$H$2:$H$37000,"9999*",'Accounting data'!$I$2:$I$37000,"7*",'Accounting data'!$J$2:$J$37000,"24*",'Accounting data'!$K$2:$K$37000,"63*",'Accounting data'!$L$2:$L$37000,J4)+SUMIFS('Accounting data'!$G$2:$G$37000,'Accounting data'!$H$2:$H$37000,"9999*",'Accounting data'!$I$2:$I$37000,"8*",'Accounting data'!$J$2:$J$37000,"24*",'Accounting data'!$K$2:$K$37000,"63*",'Accounting data'!$L$2:$L$37000,J4)+SUMIFS('Accounting data'!$G$2:$G$37000,'Accounting data'!$H$2:$H$37000,"9999*",'Accounting data'!$I$2:$I$37000,"9*",'Accounting data'!$J$2:$J$37000,"24*",'Accounting data'!$K$2:$K$37000,"63*",'Accounting data'!$L$2:$L$37000,J4)</f>
        <v>0</v>
      </c>
      <c r="K329" s="384">
        <f>SUMIFS('Accounting data'!$G$2:$G$37000,'Accounting data'!$H$2:$H$37000,"9999*",'Accounting data'!$I$2:$I$37000,"7*",'Accounting data'!$J$2:$J$37000,"24*",'Accounting data'!$K$2:$K$37000,"63*",'Accounting data'!$L$2:$L$37000,K4)+SUMIFS('Accounting data'!$G$2:$G$37000,'Accounting data'!$H$2:$H$37000,"9999*",'Accounting data'!$I$2:$I$37000,"8*",'Accounting data'!$J$2:$J$37000,"24*",'Accounting data'!$K$2:$K$37000,"63*",'Accounting data'!$L$2:$L$37000,K4)+SUMIFS('Accounting data'!$G$2:$G$37000,'Accounting data'!$H$2:$H$37000,"9999*",'Accounting data'!$I$2:$I$37000,"9*",'Accounting data'!$J$2:$J$37000,"24*",'Accounting data'!$K$2:$K$37000,"63*",'Accounting data'!$L$2:$L$37000,K4)</f>
        <v>0</v>
      </c>
      <c r="L329" s="384">
        <f>SUMIFS('Accounting data'!$G$2:$G$37000,'Accounting data'!$H$2:$H$37000,"9999*",'Accounting data'!$I$2:$I$37000,"7*",'Accounting data'!$J$2:$J$37000,"24*",'Accounting data'!$K$2:$K$37000,"63*",'Accounting data'!$L$2:$L$37000,L4)+SUMIFS('Accounting data'!$G$2:$G$37000,'Accounting data'!$H$2:$H$37000,"9999*",'Accounting data'!$I$2:$I$37000,"8*",'Accounting data'!$J$2:$J$37000,"24*",'Accounting data'!$K$2:$K$37000,"63*",'Accounting data'!$L$2:$L$37000,L4)+SUMIFS('Accounting data'!$G$2:$G$37000,'Accounting data'!$H$2:$H$37000,"9999*",'Accounting data'!$I$2:$I$37000,"9*",'Accounting data'!$J$2:$J$37000,"24*",'Accounting data'!$K$2:$K$37000,"63*",'Accounting data'!$L$2:$L$37000,L4)</f>
        <v>0</v>
      </c>
      <c r="M329" s="384">
        <f>SUMIFS('Accounting data'!$G$2:$G$37000,'Accounting data'!$H$2:$H$37000,"9999*",'Accounting data'!$I$2:$I$37000,"7*",'Accounting data'!$J$2:$J$37000,"24*",'Accounting data'!$K$2:$K$37000,"63*",'Accounting data'!$L$2:$L$37000,M4)+SUMIFS('Accounting data'!$G$2:$G$37000,'Accounting data'!$H$2:$H$37000,"9999*",'Accounting data'!$I$2:$I$37000,"8*",'Accounting data'!$J$2:$J$37000,"24*",'Accounting data'!$K$2:$K$37000,"63*",'Accounting data'!$L$2:$L$37000,M4)+SUMIFS('Accounting data'!$G$2:$G$37000,'Accounting data'!$H$2:$H$37000,"9999*",'Accounting data'!$I$2:$I$37000,"9*",'Accounting data'!$J$2:$J$37000,"24*",'Accounting data'!$K$2:$K$37000,"63*",'Accounting data'!$L$2:$L$37000,M4)</f>
        <v>0</v>
      </c>
      <c r="N329" s="384">
        <f>SUMIFS('Accounting data'!$G$2:$G$37000,'Accounting data'!$H$2:$H$37000,"9999*",'Accounting data'!$I$2:$I$37000,"7*",'Accounting data'!$J$2:$J$37000,"24*",'Accounting data'!$K$2:$K$37000,"63*",'Accounting data'!$L$2:$L$37000,N4)+SUMIFS('Accounting data'!$G$2:$G$37000,'Accounting data'!$H$2:$H$37000,"9999*",'Accounting data'!$I$2:$I$37000,"8*",'Accounting data'!$J$2:$J$37000,"24*",'Accounting data'!$K$2:$K$37000,"63*",'Accounting data'!$L$2:$L$37000,N4)+SUMIFS('Accounting data'!$G$2:$G$37000,'Accounting data'!$H$2:$H$37000,"9999*",'Accounting data'!$I$2:$I$37000,"9*",'Accounting data'!$J$2:$J$37000,"24*",'Accounting data'!$K$2:$K$37000,"63*",'Accounting data'!$L$2:$L$37000,N4)</f>
        <v>0</v>
      </c>
      <c r="O329" s="384">
        <f>SUMIFS('Accounting data'!$G$2:$G$37000,'Accounting data'!$H$2:$H$37000,"9999*",'Accounting data'!$I$2:$I$37000,"7*",'Accounting data'!$J$2:$J$37000,"24*",'Accounting data'!$K$2:$K$37000,"63*",'Accounting data'!$L$2:$L$37000,O4)+SUMIFS('Accounting data'!$G$2:$G$37000,'Accounting data'!$H$2:$H$37000,"9999*",'Accounting data'!$I$2:$I$37000,"8*",'Accounting data'!$J$2:$J$37000,"24*",'Accounting data'!$K$2:$K$37000,"63*",'Accounting data'!$L$2:$L$37000,O4)+SUMIFS('Accounting data'!$G$2:$G$37000,'Accounting data'!$H$2:$H$37000,"9999*",'Accounting data'!$I$2:$I$37000,"9*",'Accounting data'!$J$2:$J$37000,"24*",'Accounting data'!$K$2:$K$37000,"63*",'Accounting data'!$L$2:$L$37000,O4)</f>
        <v>0</v>
      </c>
      <c r="P329" s="384">
        <f>SUMIFS('Accounting data'!$G$2:$G$37000,'Accounting data'!$H$2:$H$37000,"9999*",'Accounting data'!$I$2:$I$37000,"7*",'Accounting data'!$J$2:$J$37000,"24*",'Accounting data'!$K$2:$K$37000,"63*",'Accounting data'!$L$2:$L$37000,P4)+SUMIFS('Accounting data'!$G$2:$G$37000,'Accounting data'!$H$2:$H$37000,"9999*",'Accounting data'!$I$2:$I$37000,"8*",'Accounting data'!$J$2:$J$37000,"24*",'Accounting data'!$K$2:$K$37000,"63*",'Accounting data'!$L$2:$L$37000,P4)+SUMIFS('Accounting data'!$G$2:$G$37000,'Accounting data'!$H$2:$H$37000,"9999*",'Accounting data'!$I$2:$I$37000,"9*",'Accounting data'!$J$2:$J$37000,"24*",'Accounting data'!$K$2:$K$37000,"63*",'Accounting data'!$L$2:$L$37000,P4)</f>
        <v>0</v>
      </c>
      <c r="Q329" s="384">
        <f>SUMIFS('Accounting data'!$G$2:$G$37000,'Accounting data'!$H$2:$H$37000,"9999*",'Accounting data'!$I$2:$I$37000,"7*",'Accounting data'!$J$2:$J$37000,"24*",'Accounting data'!$K$2:$K$37000,"63*",'Accounting data'!$L$2:$L$37000,Q4)+SUMIFS('Accounting data'!$G$2:$G$37000,'Accounting data'!$H$2:$H$37000,"9999*",'Accounting data'!$I$2:$I$37000,"8*",'Accounting data'!$J$2:$J$37000,"24*",'Accounting data'!$K$2:$K$37000,"63*",'Accounting data'!$L$2:$L$37000,Q4)+SUMIFS('Accounting data'!$G$2:$G$37000,'Accounting data'!$H$2:$H$37000,"9999*",'Accounting data'!$I$2:$I$37000,"9*",'Accounting data'!$J$2:$J$37000,"24*",'Accounting data'!$K$2:$K$37000,"63*",'Accounting data'!$L$2:$L$37000,Q4)</f>
        <v>0</v>
      </c>
      <c r="R329" s="384">
        <f>SUMIFS('Accounting data'!$G$2:$G$37000,'Accounting data'!$H$2:$H$37000,"9999*",'Accounting data'!$I$2:$I$37000,"7*",'Accounting data'!$J$2:$J$37000,"24*",'Accounting data'!$K$2:$K$37000,"63*",'Accounting data'!$L$2:$L$37000,R4)+SUMIFS('Accounting data'!$G$2:$G$37000,'Accounting data'!$H$2:$H$37000,"9999*",'Accounting data'!$I$2:$I$37000,"8*",'Accounting data'!$J$2:$J$37000,"24*",'Accounting data'!$K$2:$K$37000,"63*",'Accounting data'!$L$2:$L$37000,R4)+SUMIFS('Accounting data'!$G$2:$G$37000,'Accounting data'!$H$2:$H$37000,"9999*",'Accounting data'!$I$2:$I$37000,"9*",'Accounting data'!$J$2:$J$37000,"24*",'Accounting data'!$K$2:$K$37000,"63*",'Accounting data'!$L$2:$L$37000,R4)</f>
        <v>0</v>
      </c>
      <c r="S329" s="384">
        <f>SUMIFS('Accounting data'!$G$2:$G$37000,'Accounting data'!$H$2:$H$37000,"9999*",'Accounting data'!$I$2:$I$37000,"7*",'Accounting data'!$J$2:$J$37000,"24*",'Accounting data'!$K$2:$K$37000,"63*",'Accounting data'!$L$2:$L$37000,S4)+SUMIFS('Accounting data'!$G$2:$G$37000,'Accounting data'!$H$2:$H$37000,"9999*",'Accounting data'!$I$2:$I$37000,"8*",'Accounting data'!$J$2:$J$37000,"24*",'Accounting data'!$K$2:$K$37000,"63*",'Accounting data'!$L$2:$L$37000,S4)+SUMIFS('Accounting data'!$G$2:$G$37000,'Accounting data'!$H$2:$H$37000,"9999*",'Accounting data'!$I$2:$I$37000,"9*",'Accounting data'!$J$2:$J$37000,"24*",'Accounting data'!$K$2:$K$37000,"63*",'Accounting data'!$L$2:$L$37000,S4)</f>
        <v>0</v>
      </c>
      <c r="T329" s="384">
        <f>SUMIFS('Accounting data'!$G$2:$G$37000,'Accounting data'!$H$2:$H$37000,"9999*",'Accounting data'!$I$2:$I$37000,"7*",'Accounting data'!$J$2:$J$37000,"24*",'Accounting data'!$K$2:$K$37000,"63*",'Accounting data'!$L$2:$L$37000,T4)+SUMIFS('Accounting data'!$G$2:$G$37000,'Accounting data'!$H$2:$H$37000,"9999*",'Accounting data'!$I$2:$I$37000,"8*",'Accounting data'!$J$2:$J$37000,"24*",'Accounting data'!$K$2:$K$37000,"63*",'Accounting data'!$L$2:$L$37000,T4)+SUMIFS('Accounting data'!$G$2:$G$37000,'Accounting data'!$H$2:$H$37000,"9999*",'Accounting data'!$I$2:$I$37000,"9*",'Accounting data'!$J$2:$J$37000,"24*",'Accounting data'!$K$2:$K$37000,"63*",'Accounting data'!$L$2:$L$37000,T4)</f>
        <v>0</v>
      </c>
      <c r="U329" s="384">
        <f>SUMIFS('Accounting data'!$G$2:$G$37000,'Accounting data'!$H$2:$H$37000,"9999*",'Accounting data'!$I$2:$I$37000,"7*",'Accounting data'!$J$2:$J$37000,"24*",'Accounting data'!$K$2:$K$37000,"63*",'Accounting data'!$L$2:$L$37000,U4)+SUMIFS('Accounting data'!$G$2:$G$37000,'Accounting data'!$H$2:$H$37000,"9999*",'Accounting data'!$I$2:$I$37000,"8*",'Accounting data'!$J$2:$J$37000,"24*",'Accounting data'!$K$2:$K$37000,"63*",'Accounting data'!$L$2:$L$37000,U4)+SUMIFS('Accounting data'!$G$2:$G$37000,'Accounting data'!$H$2:$H$37000,"9999*",'Accounting data'!$I$2:$I$37000,"9*",'Accounting data'!$J$2:$J$37000,"24*",'Accounting data'!$K$2:$K$37000,"63*",'Accounting data'!$L$2:$L$37000,U4)</f>
        <v>0</v>
      </c>
      <c r="V329" s="384">
        <f>SUMIFS('Accounting data'!$G$2:$G$37000,'Accounting data'!$H$2:$H$37000,"9999*",'Accounting data'!$I$2:$I$37000,"7*",'Accounting data'!$J$2:$J$37000,"24*",'Accounting data'!$K$2:$K$37000,"63*",'Accounting data'!$L$2:$L$37000,V4)+SUMIFS('Accounting data'!$G$2:$G$37000,'Accounting data'!$H$2:$H$37000,"9999*",'Accounting data'!$I$2:$I$37000,"8*",'Accounting data'!$J$2:$J$37000,"24*",'Accounting data'!$K$2:$K$37000,"63*",'Accounting data'!$L$2:$L$37000,V4)+SUMIFS('Accounting data'!$G$2:$G$37000,'Accounting data'!$H$2:$H$37000,"9999*",'Accounting data'!$I$2:$I$37000,"9*",'Accounting data'!$J$2:$J$37000,"24*",'Accounting data'!$K$2:$K$37000,"63*",'Accounting data'!$L$2:$L$37000,V4)</f>
        <v>0</v>
      </c>
      <c r="W329" s="384">
        <f>SUMIFS('Accounting data'!$G$2:$G$37000,'Accounting data'!$H$2:$H$37000,"9999*",'Accounting data'!$I$2:$I$37000,"7*",'Accounting data'!$J$2:$J$37000,"24*",'Accounting data'!$K$2:$K$37000,"63*",'Accounting data'!$L$2:$L$37000,W4)+SUMIFS('Accounting data'!$G$2:$G$37000,'Accounting data'!$H$2:$H$37000,"9999*",'Accounting data'!$I$2:$I$37000,"8*",'Accounting data'!$J$2:$J$37000,"24*",'Accounting data'!$K$2:$K$37000,"63*",'Accounting data'!$L$2:$L$37000,W4)+SUMIFS('Accounting data'!$G$2:$G$37000,'Accounting data'!$H$2:$H$37000,"9999*",'Accounting data'!$I$2:$I$37000,"9*",'Accounting data'!$J$2:$J$37000,"24*",'Accounting data'!$K$2:$K$37000,"63*",'Accounting data'!$L$2:$L$37000,W4)</f>
        <v>0</v>
      </c>
      <c r="X329" s="384">
        <f>SUMIFS('Accounting data'!$G$2:$G$37000,'Accounting data'!$H$2:$H$37000,"9999*",'Accounting data'!$I$2:$I$37000,"7*",'Accounting data'!$J$2:$J$37000,"24*",'Accounting data'!$K$2:$K$37000,"63*",'Accounting data'!$L$2:$L$37000,X4)+SUMIFS('Accounting data'!$G$2:$G$37000,'Accounting data'!$H$2:$H$37000,"9999*",'Accounting data'!$I$2:$I$37000,"8*",'Accounting data'!$J$2:$J$37000,"24*",'Accounting data'!$K$2:$K$37000,"63*",'Accounting data'!$L$2:$L$37000,X4)+SUMIFS('Accounting data'!$G$2:$G$37000,'Accounting data'!$H$2:$H$37000,"9999*",'Accounting data'!$I$2:$I$37000,"9*",'Accounting data'!$J$2:$J$37000,"24*",'Accounting data'!$K$2:$K$37000,"63*",'Accounting data'!$L$2:$L$37000,X4)</f>
        <v>0</v>
      </c>
      <c r="Y329" s="384">
        <f>SUMIFS('Accounting data'!$G$2:$G$37000,'Accounting data'!$H$2:$H$37000,"9999*",'Accounting data'!$I$2:$I$37000,"7*",'Accounting data'!$J$2:$J$37000,"24*",'Accounting data'!$K$2:$K$37000,"63*",'Accounting data'!$L$2:$L$37000,Y4)+SUMIFS('Accounting data'!$G$2:$G$37000,'Accounting data'!$H$2:$H$37000,"9999*",'Accounting data'!$I$2:$I$37000,"8*",'Accounting data'!$J$2:$J$37000,"24*",'Accounting data'!$K$2:$K$37000,"63*",'Accounting data'!$L$2:$L$37000,Y4)+SUMIFS('Accounting data'!$G$2:$G$37000,'Accounting data'!$H$2:$H$37000,"9999*",'Accounting data'!$I$2:$I$37000,"9*",'Accounting data'!$J$2:$J$37000,"24*",'Accounting data'!$K$2:$K$37000,"63*",'Accounting data'!$L$2:$L$37000,Y4)</f>
        <v>0</v>
      </c>
      <c r="Z329" s="384">
        <f>SUMIFS('Accounting data'!$G$2:$G$37000,'Accounting data'!$H$2:$H$37000,"9999*",'Accounting data'!$I$2:$I$37000,"7*",'Accounting data'!$J$2:$J$37000,"24*",'Accounting data'!$K$2:$K$37000,"63*",'Accounting data'!$L$2:$L$37000,Z4)+SUMIFS('Accounting data'!$G$2:$G$37000,'Accounting data'!$H$2:$H$37000,"9999*",'Accounting data'!$I$2:$I$37000,"8*",'Accounting data'!$J$2:$J$37000,"24*",'Accounting data'!$K$2:$K$37000,"63*",'Accounting data'!$L$2:$L$37000,Z4)+SUMIFS('Accounting data'!$G$2:$G$37000,'Accounting data'!$H$2:$H$37000,"9999*",'Accounting data'!$I$2:$I$37000,"9*",'Accounting data'!$J$2:$J$37000,"24*",'Accounting data'!$K$2:$K$37000,"63*",'Accounting data'!$L$2:$L$37000,Z4)</f>
        <v>0</v>
      </c>
      <c r="AA329" s="384">
        <f>SUMIFS('Accounting data'!$G$2:$G$37000,'Accounting data'!$H$2:$H$37000,"9999*",'Accounting data'!$I$2:$I$37000,"7*",'Accounting data'!$J$2:$J$37000,"24*",'Accounting data'!$K$2:$K$37000,"63*",'Accounting data'!$L$2:$L$37000,AA4)+SUMIFS('Accounting data'!$G$2:$G$37000,'Accounting data'!$H$2:$H$37000,"9999*",'Accounting data'!$I$2:$I$37000,"8*",'Accounting data'!$J$2:$J$37000,"24*",'Accounting data'!$K$2:$K$37000,"63*",'Accounting data'!$L$2:$L$37000,AA4)+SUMIFS('Accounting data'!$G$2:$G$37000,'Accounting data'!$H$2:$H$37000,"9999*",'Accounting data'!$I$2:$I$37000,"9*",'Accounting data'!$J$2:$J$37000,"24*",'Accounting data'!$K$2:$K$37000,"63*",'Accounting data'!$L$2:$L$37000,AA4)</f>
        <v>0</v>
      </c>
      <c r="AB329" s="384">
        <f>SUMIFS('Accounting data'!$G$2:$G$37000,'Accounting data'!$H$2:$H$37000,"9999*",'Accounting data'!$I$2:$I$37000,"7*",'Accounting data'!$J$2:$J$37000,"24*",'Accounting data'!$K$2:$K$37000,"63*",'Accounting data'!$L$2:$L$37000,AB4)+SUMIFS('Accounting data'!$G$2:$G$37000,'Accounting data'!$H$2:$H$37000,"9999*",'Accounting data'!$I$2:$I$37000,"8*",'Accounting data'!$J$2:$J$37000,"24*",'Accounting data'!$K$2:$K$37000,"63*",'Accounting data'!$L$2:$L$37000,AB4)+SUMIFS('Accounting data'!$G$2:$G$37000,'Accounting data'!$H$2:$H$37000,"9999*",'Accounting data'!$I$2:$I$37000,"9*",'Accounting data'!$J$2:$J$37000,"24*",'Accounting data'!$K$2:$K$37000,"63*",'Accounting data'!$L$2:$L$37000,AB4)</f>
        <v>0</v>
      </c>
      <c r="AC329" s="384">
        <f>SUMIFS('Accounting data'!$G$2:$G$37000,'Accounting data'!$H$2:$H$37000,"9999*",'Accounting data'!$I$2:$I$37000,"7*",'Accounting data'!$J$2:$J$37000,"24*",'Accounting data'!$K$2:$K$37000,"63*",'Accounting data'!$L$2:$L$37000,AC4)+SUMIFS('Accounting data'!$G$2:$G$37000,'Accounting data'!$H$2:$H$37000,"9999*",'Accounting data'!$I$2:$I$37000,"8*",'Accounting data'!$J$2:$J$37000,"24*",'Accounting data'!$K$2:$K$37000,"63*",'Accounting data'!$L$2:$L$37000,AC4)+SUMIFS('Accounting data'!$G$2:$G$37000,'Accounting data'!$H$2:$H$37000,"9999*",'Accounting data'!$I$2:$I$37000,"9*",'Accounting data'!$J$2:$J$37000,"24*",'Accounting data'!$K$2:$K$37000,"63*",'Accounting data'!$L$2:$L$37000,AC4)</f>
        <v>0</v>
      </c>
      <c r="AD329" s="384">
        <f>SUMIFS('Accounting data'!$G$2:$G$37000,'Accounting data'!$H$2:$H$37000,"9999*",'Accounting data'!$I$2:$I$37000,"7*",'Accounting data'!$J$2:$J$37000,"24*",'Accounting data'!$K$2:$K$37000,"63*",'Accounting data'!$L$2:$L$37000,AD4)+SUMIFS('Accounting data'!$G$2:$G$37000,'Accounting data'!$H$2:$H$37000,"9999*",'Accounting data'!$I$2:$I$37000,"8*",'Accounting data'!$J$2:$J$37000,"24*",'Accounting data'!$K$2:$K$37000,"63*",'Accounting data'!$L$2:$L$37000,AD4)+SUMIFS('Accounting data'!$G$2:$G$37000,'Accounting data'!$H$2:$H$37000,"9999*",'Accounting data'!$I$2:$I$37000,"9*",'Accounting data'!$J$2:$J$37000,"24*",'Accounting data'!$K$2:$K$37000,"63*",'Accounting data'!$L$2:$L$37000,AD4)</f>
        <v>0</v>
      </c>
      <c r="AE329" s="384">
        <f>SUMIFS('Accounting data'!$G$2:$G$37000,'Accounting data'!$H$2:$H$37000,"9999*",'Accounting data'!$I$2:$I$37000,"7*",'Accounting data'!$J$2:$J$37000,"24*",'Accounting data'!$K$2:$K$37000,"63*",'Accounting data'!$L$2:$L$37000,AE4)+SUMIFS('Accounting data'!$G$2:$G$37000,'Accounting data'!$H$2:$H$37000,"9999*",'Accounting data'!$I$2:$I$37000,"8*",'Accounting data'!$J$2:$J$37000,"24*",'Accounting data'!$K$2:$K$37000,"63*",'Accounting data'!$L$2:$L$37000,AE4)+SUMIFS('Accounting data'!$G$2:$G$37000,'Accounting data'!$H$2:$H$37000,"9999*",'Accounting data'!$I$2:$I$37000,"9*",'Accounting data'!$J$2:$J$37000,"24*",'Accounting data'!$K$2:$K$37000,"63*",'Accounting data'!$L$2:$L$37000,AE4)</f>
        <v>0</v>
      </c>
      <c r="AF329" s="384">
        <f>SUMIFS('Accounting data'!$G$2:$G$37000,'Accounting data'!$H$2:$H$37000,"9999*",'Accounting data'!$I$2:$I$37000,"7*",'Accounting data'!$J$2:$J$37000,"24*",'Accounting data'!$K$2:$K$37000,"63*",'Accounting data'!$L$2:$L$37000,AF4)+SUMIFS('Accounting data'!$G$2:$G$37000,'Accounting data'!$H$2:$H$37000,"9999*",'Accounting data'!$I$2:$I$37000,"8*",'Accounting data'!$J$2:$J$37000,"24*",'Accounting data'!$K$2:$K$37000,"63*",'Accounting data'!$L$2:$L$37000,AF4)+SUMIFS('Accounting data'!$G$2:$G$37000,'Accounting data'!$H$2:$H$37000,"9999*",'Accounting data'!$I$2:$I$37000,"9*",'Accounting data'!$J$2:$J$37000,"24*",'Accounting data'!$K$2:$K$37000,"63*",'Accounting data'!$L$2:$L$37000,AF4)</f>
        <v>0</v>
      </c>
    </row>
    <row r="330" spans="1:32">
      <c r="A330" s="386" t="s">
        <v>288</v>
      </c>
      <c r="B330" s="383" t="s">
        <v>80</v>
      </c>
      <c r="C330" s="383">
        <v>2400</v>
      </c>
      <c r="D330" s="383">
        <v>6400</v>
      </c>
      <c r="E330" s="384">
        <f>SUMIFS('Accounting data'!$G$2:$G$37000,'Accounting data'!$H$2:$H$37000,"9999*",'Accounting data'!$I$2:$I$37000,"7*",'Accounting data'!$J$2:$J$37000,"24*",'Accounting data'!$K$2:$K$37000,"64*",'Accounting data'!$L$2:$L$37000,E4)+SUMIFS('Accounting data'!$G$2:$G$37000,'Accounting data'!$H$2:$H$37000,"9999*",'Accounting data'!$I$2:$I$37000,"8*",'Accounting data'!$J$2:$J$37000,"24*",'Accounting data'!$K$2:$K$37000,"64*",'Accounting data'!$L$2:$L$37000,E4)+SUMIFS('Accounting data'!$G$2:$G$37000,'Accounting data'!$H$2:$H$37000,"9999*",'Accounting data'!$I$2:$I$37000,"9*",'Accounting data'!$J$2:$J$37000,"24*",'Accounting data'!$K$2:$K$37000,"64*",'Accounting data'!$L$2:$L$37000,E4)</f>
        <v>0</v>
      </c>
      <c r="F330" s="384">
        <f>SUMIFS('Accounting data'!$G$2:$G$37000,'Accounting data'!$H$2:$H$37000,"9999*",'Accounting data'!$I$2:$I$37000,"7*",'Accounting data'!$J$2:$J$37000,"24*",'Accounting data'!$K$2:$K$37000,"64*",'Accounting data'!$L$2:$L$37000,F4)+SUMIFS('Accounting data'!$G$2:$G$37000,'Accounting data'!$H$2:$H$37000,"9999*",'Accounting data'!$I$2:$I$37000,"8*",'Accounting data'!$J$2:$J$37000,"24*",'Accounting data'!$K$2:$K$37000,"64*",'Accounting data'!$L$2:$L$37000,F4)+SUMIFS('Accounting data'!$G$2:$G$37000,'Accounting data'!$H$2:$H$37000,"9999*",'Accounting data'!$I$2:$I$37000,"9*",'Accounting data'!$J$2:$J$37000,"24*",'Accounting data'!$K$2:$K$37000,"64*",'Accounting data'!$L$2:$L$37000,F4)</f>
        <v>0</v>
      </c>
      <c r="G330" s="385"/>
      <c r="H330" s="384">
        <f>SUMIFS('Accounting data'!$G$2:$G$37000,'Accounting data'!$H$2:$H$37000,"9999*",'Accounting data'!$I$2:$I$37000,"7*",'Accounting data'!$J$2:$J$37000,"24*",'Accounting data'!$K$2:$K$37000,"64*",'Accounting data'!$L$2:$L$37000,H4)+SUMIFS('Accounting data'!$G$2:$G$37000,'Accounting data'!$H$2:$H$37000,"9999*",'Accounting data'!$I$2:$I$37000,"8*",'Accounting data'!$J$2:$J$37000,"24*",'Accounting data'!$K$2:$K$37000,"64*",'Accounting data'!$L$2:$L$37000,H4)+SUMIFS('Accounting data'!$G$2:$G$37000,'Accounting data'!$H$2:$H$37000,"9999*",'Accounting data'!$I$2:$I$37000,"9*",'Accounting data'!$J$2:$J$37000,"24*",'Accounting data'!$K$2:$K$37000,"64*",'Accounting data'!$L$2:$L$37000,H4)</f>
        <v>0</v>
      </c>
      <c r="I330" s="384">
        <f>SUMIFS('Accounting data'!$G$2:$G$37000,'Accounting data'!$H$2:$H$37000,"9999*",'Accounting data'!$I$2:$I$37000,"7*",'Accounting data'!$J$2:$J$37000,"24*",'Accounting data'!$K$2:$K$37000,"64*",'Accounting data'!$L$2:$L$37000,I4)+SUMIFS('Accounting data'!$G$2:$G$37000,'Accounting data'!$H$2:$H$37000,"9999*",'Accounting data'!$I$2:$I$37000,"8*",'Accounting data'!$J$2:$J$37000,"24*",'Accounting data'!$K$2:$K$37000,"64*",'Accounting data'!$L$2:$L$37000,I4)+SUMIFS('Accounting data'!$G$2:$G$37000,'Accounting data'!$H$2:$H$37000,"9999*",'Accounting data'!$I$2:$I$37000,"9*",'Accounting data'!$J$2:$J$37000,"24*",'Accounting data'!$K$2:$K$37000,"64*",'Accounting data'!$L$2:$L$37000,I4)</f>
        <v>0</v>
      </c>
      <c r="J330" s="384">
        <f>SUMIFS('Accounting data'!$G$2:$G$37000,'Accounting data'!$H$2:$H$37000,"9999*",'Accounting data'!$I$2:$I$37000,"7*",'Accounting data'!$J$2:$J$37000,"24*",'Accounting data'!$K$2:$K$37000,"64*",'Accounting data'!$L$2:$L$37000,J4)+SUMIFS('Accounting data'!$G$2:$G$37000,'Accounting data'!$H$2:$H$37000,"9999*",'Accounting data'!$I$2:$I$37000,"8*",'Accounting data'!$J$2:$J$37000,"24*",'Accounting data'!$K$2:$K$37000,"64*",'Accounting data'!$L$2:$L$37000,J4)+SUMIFS('Accounting data'!$G$2:$G$37000,'Accounting data'!$H$2:$H$37000,"9999*",'Accounting data'!$I$2:$I$37000,"9*",'Accounting data'!$J$2:$J$37000,"24*",'Accounting data'!$K$2:$K$37000,"64*",'Accounting data'!$L$2:$L$37000,J4)</f>
        <v>0</v>
      </c>
      <c r="K330" s="384">
        <f>SUMIFS('Accounting data'!$G$2:$G$37000,'Accounting data'!$H$2:$H$37000,"9999*",'Accounting data'!$I$2:$I$37000,"7*",'Accounting data'!$J$2:$J$37000,"24*",'Accounting data'!$K$2:$K$37000,"64*",'Accounting data'!$L$2:$L$37000,K4)+SUMIFS('Accounting data'!$G$2:$G$37000,'Accounting data'!$H$2:$H$37000,"9999*",'Accounting data'!$I$2:$I$37000,"8*",'Accounting data'!$J$2:$J$37000,"24*",'Accounting data'!$K$2:$K$37000,"64*",'Accounting data'!$L$2:$L$37000,K4)+SUMIFS('Accounting data'!$G$2:$G$37000,'Accounting data'!$H$2:$H$37000,"9999*",'Accounting data'!$I$2:$I$37000,"9*",'Accounting data'!$J$2:$J$37000,"24*",'Accounting data'!$K$2:$K$37000,"64*",'Accounting data'!$L$2:$L$37000,K4)</f>
        <v>0</v>
      </c>
      <c r="L330" s="384">
        <f>SUMIFS('Accounting data'!$G$2:$G$37000,'Accounting data'!$H$2:$H$37000,"9999*",'Accounting data'!$I$2:$I$37000,"7*",'Accounting data'!$J$2:$J$37000,"24*",'Accounting data'!$K$2:$K$37000,"64*",'Accounting data'!$L$2:$L$37000,L4)+SUMIFS('Accounting data'!$G$2:$G$37000,'Accounting data'!$H$2:$H$37000,"9999*",'Accounting data'!$I$2:$I$37000,"8*",'Accounting data'!$J$2:$J$37000,"24*",'Accounting data'!$K$2:$K$37000,"64*",'Accounting data'!$L$2:$L$37000,L4)+SUMIFS('Accounting data'!$G$2:$G$37000,'Accounting data'!$H$2:$H$37000,"9999*",'Accounting data'!$I$2:$I$37000,"9*",'Accounting data'!$J$2:$J$37000,"24*",'Accounting data'!$K$2:$K$37000,"64*",'Accounting data'!$L$2:$L$37000,L4)</f>
        <v>0</v>
      </c>
      <c r="M330" s="384">
        <f>SUMIFS('Accounting data'!$G$2:$G$37000,'Accounting data'!$H$2:$H$37000,"9999*",'Accounting data'!$I$2:$I$37000,"7*",'Accounting data'!$J$2:$J$37000,"24*",'Accounting data'!$K$2:$K$37000,"64*",'Accounting data'!$L$2:$L$37000,M4)+SUMIFS('Accounting data'!$G$2:$G$37000,'Accounting data'!$H$2:$H$37000,"9999*",'Accounting data'!$I$2:$I$37000,"8*",'Accounting data'!$J$2:$J$37000,"24*",'Accounting data'!$K$2:$K$37000,"64*",'Accounting data'!$L$2:$L$37000,M4)+SUMIFS('Accounting data'!$G$2:$G$37000,'Accounting data'!$H$2:$H$37000,"9999*",'Accounting data'!$I$2:$I$37000,"9*",'Accounting data'!$J$2:$J$37000,"24*",'Accounting data'!$K$2:$K$37000,"64*",'Accounting data'!$L$2:$L$37000,M4)</f>
        <v>0</v>
      </c>
      <c r="N330" s="384">
        <f>SUMIFS('Accounting data'!$G$2:$G$37000,'Accounting data'!$H$2:$H$37000,"9999*",'Accounting data'!$I$2:$I$37000,"7*",'Accounting data'!$J$2:$J$37000,"24*",'Accounting data'!$K$2:$K$37000,"64*",'Accounting data'!$L$2:$L$37000,N4)+SUMIFS('Accounting data'!$G$2:$G$37000,'Accounting data'!$H$2:$H$37000,"9999*",'Accounting data'!$I$2:$I$37000,"8*",'Accounting data'!$J$2:$J$37000,"24*",'Accounting data'!$K$2:$K$37000,"64*",'Accounting data'!$L$2:$L$37000,N4)+SUMIFS('Accounting data'!$G$2:$G$37000,'Accounting data'!$H$2:$H$37000,"9999*",'Accounting data'!$I$2:$I$37000,"9*",'Accounting data'!$J$2:$J$37000,"24*",'Accounting data'!$K$2:$K$37000,"64*",'Accounting data'!$L$2:$L$37000,N4)</f>
        <v>0</v>
      </c>
      <c r="O330" s="384">
        <f>SUMIFS('Accounting data'!$G$2:$G$37000,'Accounting data'!$H$2:$H$37000,"9999*",'Accounting data'!$I$2:$I$37000,"7*",'Accounting data'!$J$2:$J$37000,"24*",'Accounting data'!$K$2:$K$37000,"64*",'Accounting data'!$L$2:$L$37000,O4)+SUMIFS('Accounting data'!$G$2:$G$37000,'Accounting data'!$H$2:$H$37000,"9999*",'Accounting data'!$I$2:$I$37000,"8*",'Accounting data'!$J$2:$J$37000,"24*",'Accounting data'!$K$2:$K$37000,"64*",'Accounting data'!$L$2:$L$37000,O4)+SUMIFS('Accounting data'!$G$2:$G$37000,'Accounting data'!$H$2:$H$37000,"9999*",'Accounting data'!$I$2:$I$37000,"9*",'Accounting data'!$J$2:$J$37000,"24*",'Accounting data'!$K$2:$K$37000,"64*",'Accounting data'!$L$2:$L$37000,O4)</f>
        <v>0</v>
      </c>
      <c r="P330" s="384">
        <f>SUMIFS('Accounting data'!$G$2:$G$37000,'Accounting data'!$H$2:$H$37000,"9999*",'Accounting data'!$I$2:$I$37000,"7*",'Accounting data'!$J$2:$J$37000,"24*",'Accounting data'!$K$2:$K$37000,"64*",'Accounting data'!$L$2:$L$37000,P4)+SUMIFS('Accounting data'!$G$2:$G$37000,'Accounting data'!$H$2:$H$37000,"9999*",'Accounting data'!$I$2:$I$37000,"8*",'Accounting data'!$J$2:$J$37000,"24*",'Accounting data'!$K$2:$K$37000,"64*",'Accounting data'!$L$2:$L$37000,P4)+SUMIFS('Accounting data'!$G$2:$G$37000,'Accounting data'!$H$2:$H$37000,"9999*",'Accounting data'!$I$2:$I$37000,"9*",'Accounting data'!$J$2:$J$37000,"24*",'Accounting data'!$K$2:$K$37000,"64*",'Accounting data'!$L$2:$L$37000,P4)</f>
        <v>0</v>
      </c>
      <c r="Q330" s="384">
        <f>SUMIFS('Accounting data'!$G$2:$G$37000,'Accounting data'!$H$2:$H$37000,"9999*",'Accounting data'!$I$2:$I$37000,"7*",'Accounting data'!$J$2:$J$37000,"24*",'Accounting data'!$K$2:$K$37000,"64*",'Accounting data'!$L$2:$L$37000,Q4)+SUMIFS('Accounting data'!$G$2:$G$37000,'Accounting data'!$H$2:$H$37000,"9999*",'Accounting data'!$I$2:$I$37000,"8*",'Accounting data'!$J$2:$J$37000,"24*",'Accounting data'!$K$2:$K$37000,"64*",'Accounting data'!$L$2:$L$37000,Q4)+SUMIFS('Accounting data'!$G$2:$G$37000,'Accounting data'!$H$2:$H$37000,"9999*",'Accounting data'!$I$2:$I$37000,"9*",'Accounting data'!$J$2:$J$37000,"24*",'Accounting data'!$K$2:$K$37000,"64*",'Accounting data'!$L$2:$L$37000,Q4)</f>
        <v>0</v>
      </c>
      <c r="R330" s="384">
        <f>SUMIFS('Accounting data'!$G$2:$G$37000,'Accounting data'!$H$2:$H$37000,"9999*",'Accounting data'!$I$2:$I$37000,"7*",'Accounting data'!$J$2:$J$37000,"24*",'Accounting data'!$K$2:$K$37000,"64*",'Accounting data'!$L$2:$L$37000,R4)+SUMIFS('Accounting data'!$G$2:$G$37000,'Accounting data'!$H$2:$H$37000,"9999*",'Accounting data'!$I$2:$I$37000,"8*",'Accounting data'!$J$2:$J$37000,"24*",'Accounting data'!$K$2:$K$37000,"64*",'Accounting data'!$L$2:$L$37000,R4)+SUMIFS('Accounting data'!$G$2:$G$37000,'Accounting data'!$H$2:$H$37000,"9999*",'Accounting data'!$I$2:$I$37000,"9*",'Accounting data'!$J$2:$J$37000,"24*",'Accounting data'!$K$2:$K$37000,"64*",'Accounting data'!$L$2:$L$37000,R4)</f>
        <v>0</v>
      </c>
      <c r="S330" s="384">
        <f>SUMIFS('Accounting data'!$G$2:$G$37000,'Accounting data'!$H$2:$H$37000,"9999*",'Accounting data'!$I$2:$I$37000,"7*",'Accounting data'!$J$2:$J$37000,"24*",'Accounting data'!$K$2:$K$37000,"64*",'Accounting data'!$L$2:$L$37000,S4)+SUMIFS('Accounting data'!$G$2:$G$37000,'Accounting data'!$H$2:$H$37000,"9999*",'Accounting data'!$I$2:$I$37000,"8*",'Accounting data'!$J$2:$J$37000,"24*",'Accounting data'!$K$2:$K$37000,"64*",'Accounting data'!$L$2:$L$37000,S4)+SUMIFS('Accounting data'!$G$2:$G$37000,'Accounting data'!$H$2:$H$37000,"9999*",'Accounting data'!$I$2:$I$37000,"9*",'Accounting data'!$J$2:$J$37000,"24*",'Accounting data'!$K$2:$K$37000,"64*",'Accounting data'!$L$2:$L$37000,S4)</f>
        <v>0</v>
      </c>
      <c r="T330" s="384">
        <f>SUMIFS('Accounting data'!$G$2:$G$37000,'Accounting data'!$H$2:$H$37000,"9999*",'Accounting data'!$I$2:$I$37000,"7*",'Accounting data'!$J$2:$J$37000,"24*",'Accounting data'!$K$2:$K$37000,"64*",'Accounting data'!$L$2:$L$37000,T4)+SUMIFS('Accounting data'!$G$2:$G$37000,'Accounting data'!$H$2:$H$37000,"9999*",'Accounting data'!$I$2:$I$37000,"8*",'Accounting data'!$J$2:$J$37000,"24*",'Accounting data'!$K$2:$K$37000,"64*",'Accounting data'!$L$2:$L$37000,T4)+SUMIFS('Accounting data'!$G$2:$G$37000,'Accounting data'!$H$2:$H$37000,"9999*",'Accounting data'!$I$2:$I$37000,"9*",'Accounting data'!$J$2:$J$37000,"24*",'Accounting data'!$K$2:$K$37000,"64*",'Accounting data'!$L$2:$L$37000,T4)</f>
        <v>0</v>
      </c>
      <c r="U330" s="384">
        <f>SUMIFS('Accounting data'!$G$2:$G$37000,'Accounting data'!$H$2:$H$37000,"9999*",'Accounting data'!$I$2:$I$37000,"7*",'Accounting data'!$J$2:$J$37000,"24*",'Accounting data'!$K$2:$K$37000,"64*",'Accounting data'!$L$2:$L$37000,U4)+SUMIFS('Accounting data'!$G$2:$G$37000,'Accounting data'!$H$2:$H$37000,"9999*",'Accounting data'!$I$2:$I$37000,"8*",'Accounting data'!$J$2:$J$37000,"24*",'Accounting data'!$K$2:$K$37000,"64*",'Accounting data'!$L$2:$L$37000,U4)+SUMIFS('Accounting data'!$G$2:$G$37000,'Accounting data'!$H$2:$H$37000,"9999*",'Accounting data'!$I$2:$I$37000,"9*",'Accounting data'!$J$2:$J$37000,"24*",'Accounting data'!$K$2:$K$37000,"64*",'Accounting data'!$L$2:$L$37000,U4)</f>
        <v>0</v>
      </c>
      <c r="V330" s="384">
        <f>SUMIFS('Accounting data'!$G$2:$G$37000,'Accounting data'!$H$2:$H$37000,"9999*",'Accounting data'!$I$2:$I$37000,"7*",'Accounting data'!$J$2:$J$37000,"24*",'Accounting data'!$K$2:$K$37000,"64*",'Accounting data'!$L$2:$L$37000,V4)+SUMIFS('Accounting data'!$G$2:$G$37000,'Accounting data'!$H$2:$H$37000,"9999*",'Accounting data'!$I$2:$I$37000,"8*",'Accounting data'!$J$2:$J$37000,"24*",'Accounting data'!$K$2:$K$37000,"64*",'Accounting data'!$L$2:$L$37000,V4)+SUMIFS('Accounting data'!$G$2:$G$37000,'Accounting data'!$H$2:$H$37000,"9999*",'Accounting data'!$I$2:$I$37000,"9*",'Accounting data'!$J$2:$J$37000,"24*",'Accounting data'!$K$2:$K$37000,"64*",'Accounting data'!$L$2:$L$37000,V4)</f>
        <v>0</v>
      </c>
      <c r="W330" s="384">
        <f>SUMIFS('Accounting data'!$G$2:$G$37000,'Accounting data'!$H$2:$H$37000,"9999*",'Accounting data'!$I$2:$I$37000,"7*",'Accounting data'!$J$2:$J$37000,"24*",'Accounting data'!$K$2:$K$37000,"64*",'Accounting data'!$L$2:$L$37000,W4)+SUMIFS('Accounting data'!$G$2:$G$37000,'Accounting data'!$H$2:$H$37000,"9999*",'Accounting data'!$I$2:$I$37000,"8*",'Accounting data'!$J$2:$J$37000,"24*",'Accounting data'!$K$2:$K$37000,"64*",'Accounting data'!$L$2:$L$37000,W4)+SUMIFS('Accounting data'!$G$2:$G$37000,'Accounting data'!$H$2:$H$37000,"9999*",'Accounting data'!$I$2:$I$37000,"9*",'Accounting data'!$J$2:$J$37000,"24*",'Accounting data'!$K$2:$K$37000,"64*",'Accounting data'!$L$2:$L$37000,W4)</f>
        <v>0</v>
      </c>
      <c r="X330" s="384">
        <f>SUMIFS('Accounting data'!$G$2:$G$37000,'Accounting data'!$H$2:$H$37000,"9999*",'Accounting data'!$I$2:$I$37000,"7*",'Accounting data'!$J$2:$J$37000,"24*",'Accounting data'!$K$2:$K$37000,"64*",'Accounting data'!$L$2:$L$37000,X4)+SUMIFS('Accounting data'!$G$2:$G$37000,'Accounting data'!$H$2:$H$37000,"9999*",'Accounting data'!$I$2:$I$37000,"8*",'Accounting data'!$J$2:$J$37000,"24*",'Accounting data'!$K$2:$K$37000,"64*",'Accounting data'!$L$2:$L$37000,X4)+SUMIFS('Accounting data'!$G$2:$G$37000,'Accounting data'!$H$2:$H$37000,"9999*",'Accounting data'!$I$2:$I$37000,"9*",'Accounting data'!$J$2:$J$37000,"24*",'Accounting data'!$K$2:$K$37000,"64*",'Accounting data'!$L$2:$L$37000,X4)</f>
        <v>0</v>
      </c>
      <c r="Y330" s="384">
        <f>SUMIFS('Accounting data'!$G$2:$G$37000,'Accounting data'!$H$2:$H$37000,"9999*",'Accounting data'!$I$2:$I$37000,"7*",'Accounting data'!$J$2:$J$37000,"24*",'Accounting data'!$K$2:$K$37000,"64*",'Accounting data'!$L$2:$L$37000,Y4)+SUMIFS('Accounting data'!$G$2:$G$37000,'Accounting data'!$H$2:$H$37000,"9999*",'Accounting data'!$I$2:$I$37000,"8*",'Accounting data'!$J$2:$J$37000,"24*",'Accounting data'!$K$2:$K$37000,"64*",'Accounting data'!$L$2:$L$37000,Y4)+SUMIFS('Accounting data'!$G$2:$G$37000,'Accounting data'!$H$2:$H$37000,"9999*",'Accounting data'!$I$2:$I$37000,"9*",'Accounting data'!$J$2:$J$37000,"24*",'Accounting data'!$K$2:$K$37000,"64*",'Accounting data'!$L$2:$L$37000,Y4)</f>
        <v>0</v>
      </c>
      <c r="Z330" s="384">
        <f>SUMIFS('Accounting data'!$G$2:$G$37000,'Accounting data'!$H$2:$H$37000,"9999*",'Accounting data'!$I$2:$I$37000,"7*",'Accounting data'!$J$2:$J$37000,"24*",'Accounting data'!$K$2:$K$37000,"64*",'Accounting data'!$L$2:$L$37000,Z4)+SUMIFS('Accounting data'!$G$2:$G$37000,'Accounting data'!$H$2:$H$37000,"9999*",'Accounting data'!$I$2:$I$37000,"8*",'Accounting data'!$J$2:$J$37000,"24*",'Accounting data'!$K$2:$K$37000,"64*",'Accounting data'!$L$2:$L$37000,Z4)+SUMIFS('Accounting data'!$G$2:$G$37000,'Accounting data'!$H$2:$H$37000,"9999*",'Accounting data'!$I$2:$I$37000,"9*",'Accounting data'!$J$2:$J$37000,"24*",'Accounting data'!$K$2:$K$37000,"64*",'Accounting data'!$L$2:$L$37000,Z4)</f>
        <v>0</v>
      </c>
      <c r="AA330" s="384">
        <f>SUMIFS('Accounting data'!$G$2:$G$37000,'Accounting data'!$H$2:$H$37000,"9999*",'Accounting data'!$I$2:$I$37000,"7*",'Accounting data'!$J$2:$J$37000,"24*",'Accounting data'!$K$2:$K$37000,"64*",'Accounting data'!$L$2:$L$37000,AA4)+SUMIFS('Accounting data'!$G$2:$G$37000,'Accounting data'!$H$2:$H$37000,"9999*",'Accounting data'!$I$2:$I$37000,"8*",'Accounting data'!$J$2:$J$37000,"24*",'Accounting data'!$K$2:$K$37000,"64*",'Accounting data'!$L$2:$L$37000,AA4)+SUMIFS('Accounting data'!$G$2:$G$37000,'Accounting data'!$H$2:$H$37000,"9999*",'Accounting data'!$I$2:$I$37000,"9*",'Accounting data'!$J$2:$J$37000,"24*",'Accounting data'!$K$2:$K$37000,"64*",'Accounting data'!$L$2:$L$37000,AA4)</f>
        <v>0</v>
      </c>
      <c r="AB330" s="384">
        <f>SUMIFS('Accounting data'!$G$2:$G$37000,'Accounting data'!$H$2:$H$37000,"9999*",'Accounting data'!$I$2:$I$37000,"7*",'Accounting data'!$J$2:$J$37000,"24*",'Accounting data'!$K$2:$K$37000,"64*",'Accounting data'!$L$2:$L$37000,AB4)+SUMIFS('Accounting data'!$G$2:$G$37000,'Accounting data'!$H$2:$H$37000,"9999*",'Accounting data'!$I$2:$I$37000,"8*",'Accounting data'!$J$2:$J$37000,"24*",'Accounting data'!$K$2:$K$37000,"64*",'Accounting data'!$L$2:$L$37000,AB4)+SUMIFS('Accounting data'!$G$2:$G$37000,'Accounting data'!$H$2:$H$37000,"9999*",'Accounting data'!$I$2:$I$37000,"9*",'Accounting data'!$J$2:$J$37000,"24*",'Accounting data'!$K$2:$K$37000,"64*",'Accounting data'!$L$2:$L$37000,AB4)</f>
        <v>0</v>
      </c>
      <c r="AC330" s="384">
        <f>SUMIFS('Accounting data'!$G$2:$G$37000,'Accounting data'!$H$2:$H$37000,"9999*",'Accounting data'!$I$2:$I$37000,"7*",'Accounting data'!$J$2:$J$37000,"24*",'Accounting data'!$K$2:$K$37000,"64*",'Accounting data'!$L$2:$L$37000,AC4)+SUMIFS('Accounting data'!$G$2:$G$37000,'Accounting data'!$H$2:$H$37000,"9999*",'Accounting data'!$I$2:$I$37000,"8*",'Accounting data'!$J$2:$J$37000,"24*",'Accounting data'!$K$2:$K$37000,"64*",'Accounting data'!$L$2:$L$37000,AC4)+SUMIFS('Accounting data'!$G$2:$G$37000,'Accounting data'!$H$2:$H$37000,"9999*",'Accounting data'!$I$2:$I$37000,"9*",'Accounting data'!$J$2:$J$37000,"24*",'Accounting data'!$K$2:$K$37000,"64*",'Accounting data'!$L$2:$L$37000,AC4)</f>
        <v>0</v>
      </c>
      <c r="AD330" s="384">
        <f>SUMIFS('Accounting data'!$G$2:$G$37000,'Accounting data'!$H$2:$H$37000,"9999*",'Accounting data'!$I$2:$I$37000,"7*",'Accounting data'!$J$2:$J$37000,"24*",'Accounting data'!$K$2:$K$37000,"64*",'Accounting data'!$L$2:$L$37000,AD4)+SUMIFS('Accounting data'!$G$2:$G$37000,'Accounting data'!$H$2:$H$37000,"9999*",'Accounting data'!$I$2:$I$37000,"8*",'Accounting data'!$J$2:$J$37000,"24*",'Accounting data'!$K$2:$K$37000,"64*",'Accounting data'!$L$2:$L$37000,AD4)+SUMIFS('Accounting data'!$G$2:$G$37000,'Accounting data'!$H$2:$H$37000,"9999*",'Accounting data'!$I$2:$I$37000,"9*",'Accounting data'!$J$2:$J$37000,"24*",'Accounting data'!$K$2:$K$37000,"64*",'Accounting data'!$L$2:$L$37000,AD4)</f>
        <v>0</v>
      </c>
      <c r="AE330" s="384">
        <f>SUMIFS('Accounting data'!$G$2:$G$37000,'Accounting data'!$H$2:$H$37000,"9999*",'Accounting data'!$I$2:$I$37000,"7*",'Accounting data'!$J$2:$J$37000,"24*",'Accounting data'!$K$2:$K$37000,"64*",'Accounting data'!$L$2:$L$37000,AE4)+SUMIFS('Accounting data'!$G$2:$G$37000,'Accounting data'!$H$2:$H$37000,"9999*",'Accounting data'!$I$2:$I$37000,"8*",'Accounting data'!$J$2:$J$37000,"24*",'Accounting data'!$K$2:$K$37000,"64*",'Accounting data'!$L$2:$L$37000,AE4)+SUMIFS('Accounting data'!$G$2:$G$37000,'Accounting data'!$H$2:$H$37000,"9999*",'Accounting data'!$I$2:$I$37000,"9*",'Accounting data'!$J$2:$J$37000,"24*",'Accounting data'!$K$2:$K$37000,"64*",'Accounting data'!$L$2:$L$37000,AE4)</f>
        <v>0</v>
      </c>
      <c r="AF330" s="384">
        <f>SUMIFS('Accounting data'!$G$2:$G$37000,'Accounting data'!$H$2:$H$37000,"9999*",'Accounting data'!$I$2:$I$37000,"7*",'Accounting data'!$J$2:$J$37000,"24*",'Accounting data'!$K$2:$K$37000,"64*",'Accounting data'!$L$2:$L$37000,AF4)+SUMIFS('Accounting data'!$G$2:$G$37000,'Accounting data'!$H$2:$H$37000,"9999*",'Accounting data'!$I$2:$I$37000,"8*",'Accounting data'!$J$2:$J$37000,"24*",'Accounting data'!$K$2:$K$37000,"64*",'Accounting data'!$L$2:$L$37000,AF4)+SUMIFS('Accounting data'!$G$2:$G$37000,'Accounting data'!$H$2:$H$37000,"9999*",'Accounting data'!$I$2:$I$37000,"9*",'Accounting data'!$J$2:$J$37000,"24*",'Accounting data'!$K$2:$K$37000,"64*",'Accounting data'!$L$2:$L$37000,AF4)</f>
        <v>0</v>
      </c>
    </row>
    <row r="331" spans="1:32">
      <c r="A331" s="386" t="s">
        <v>288</v>
      </c>
      <c r="B331" s="383" t="s">
        <v>80</v>
      </c>
      <c r="C331" s="383">
        <v>2400</v>
      </c>
      <c r="D331" s="383">
        <v>6500</v>
      </c>
      <c r="E331" s="384">
        <f>SUMIFS('Accounting data'!$G$2:$G$37000,'Accounting data'!$H$2:$H$37000,"9999*",'Accounting data'!$I$2:$I$37000,"7*",'Accounting data'!$J$2:$J$37000,"24*",'Accounting data'!$K$2:$K$37000,"65*",'Accounting data'!$L$2:$L$37000,E4)+SUMIFS('Accounting data'!$G$2:$G$37000,'Accounting data'!$H$2:$H$37000,"9999*",'Accounting data'!$I$2:$I$37000,"8*",'Accounting data'!$J$2:$J$37000,"24*",'Accounting data'!$K$2:$K$37000,"65*",'Accounting data'!$L$2:$L$37000,E4)+SUMIFS('Accounting data'!$G$2:$G$37000,'Accounting data'!$H$2:$H$37000,"9999*",'Accounting data'!$I$2:$I$37000,"9*",'Accounting data'!$J$2:$J$37000,"24*",'Accounting data'!$K$2:$K$37000,"65*",'Accounting data'!$L$2:$L$37000,E4)</f>
        <v>0</v>
      </c>
      <c r="F331" s="384">
        <f>SUMIFS('Accounting data'!$G$2:$G$37000,'Accounting data'!$H$2:$H$37000,"9999*",'Accounting data'!$I$2:$I$37000,"7*",'Accounting data'!$J$2:$J$37000,"24*",'Accounting data'!$K$2:$K$37000,"65*",'Accounting data'!$L$2:$L$37000,F4)+SUMIFS('Accounting data'!$G$2:$G$37000,'Accounting data'!$H$2:$H$37000,"9999*",'Accounting data'!$I$2:$I$37000,"8*",'Accounting data'!$J$2:$J$37000,"24*",'Accounting data'!$K$2:$K$37000,"65*",'Accounting data'!$L$2:$L$37000,F4)+SUMIFS('Accounting data'!$G$2:$G$37000,'Accounting data'!$H$2:$H$37000,"9999*",'Accounting data'!$I$2:$I$37000,"9*",'Accounting data'!$J$2:$J$37000,"24*",'Accounting data'!$K$2:$K$37000,"65*",'Accounting data'!$L$2:$L$37000,F4)</f>
        <v>0</v>
      </c>
      <c r="G331" s="385"/>
      <c r="H331" s="384">
        <f>SUMIFS('Accounting data'!$G$2:$G$37000,'Accounting data'!$H$2:$H$37000,"9999*",'Accounting data'!$I$2:$I$37000,"7*",'Accounting data'!$J$2:$J$37000,"24*",'Accounting data'!$K$2:$K$37000,"65*",'Accounting data'!$L$2:$L$37000,H4)+SUMIFS('Accounting data'!$G$2:$G$37000,'Accounting data'!$H$2:$H$37000,"9999*",'Accounting data'!$I$2:$I$37000,"8*",'Accounting data'!$J$2:$J$37000,"24*",'Accounting data'!$K$2:$K$37000,"65*",'Accounting data'!$L$2:$L$37000,H4)+SUMIFS('Accounting data'!$G$2:$G$37000,'Accounting data'!$H$2:$H$37000,"9999*",'Accounting data'!$I$2:$I$37000,"9*",'Accounting data'!$J$2:$J$37000,"24*",'Accounting data'!$K$2:$K$37000,"65*",'Accounting data'!$L$2:$L$37000,H4)</f>
        <v>0</v>
      </c>
      <c r="I331" s="384">
        <f>SUMIFS('Accounting data'!$G$2:$G$37000,'Accounting data'!$H$2:$H$37000,"9999*",'Accounting data'!$I$2:$I$37000,"7*",'Accounting data'!$J$2:$J$37000,"24*",'Accounting data'!$K$2:$K$37000,"65*",'Accounting data'!$L$2:$L$37000,I4)+SUMIFS('Accounting data'!$G$2:$G$37000,'Accounting data'!$H$2:$H$37000,"9999*",'Accounting data'!$I$2:$I$37000,"8*",'Accounting data'!$J$2:$J$37000,"24*",'Accounting data'!$K$2:$K$37000,"65*",'Accounting data'!$L$2:$L$37000,I4)+SUMIFS('Accounting data'!$G$2:$G$37000,'Accounting data'!$H$2:$H$37000,"9999*",'Accounting data'!$I$2:$I$37000,"9*",'Accounting data'!$J$2:$J$37000,"24*",'Accounting data'!$K$2:$K$37000,"65*",'Accounting data'!$L$2:$L$37000,I4)</f>
        <v>0</v>
      </c>
      <c r="J331" s="384">
        <f>SUMIFS('Accounting data'!$G$2:$G$37000,'Accounting data'!$H$2:$H$37000,"9999*",'Accounting data'!$I$2:$I$37000,"7*",'Accounting data'!$J$2:$J$37000,"24*",'Accounting data'!$K$2:$K$37000,"65*",'Accounting data'!$L$2:$L$37000,J4)+SUMIFS('Accounting data'!$G$2:$G$37000,'Accounting data'!$H$2:$H$37000,"9999*",'Accounting data'!$I$2:$I$37000,"8*",'Accounting data'!$J$2:$J$37000,"24*",'Accounting data'!$K$2:$K$37000,"65*",'Accounting data'!$L$2:$L$37000,J4)+SUMIFS('Accounting data'!$G$2:$G$37000,'Accounting data'!$H$2:$H$37000,"9999*",'Accounting data'!$I$2:$I$37000,"9*",'Accounting data'!$J$2:$J$37000,"24*",'Accounting data'!$K$2:$K$37000,"65*",'Accounting data'!$L$2:$L$37000,J4)</f>
        <v>0</v>
      </c>
      <c r="K331" s="384">
        <f>SUMIFS('Accounting data'!$G$2:$G$37000,'Accounting data'!$H$2:$H$37000,"9999*",'Accounting data'!$I$2:$I$37000,"7*",'Accounting data'!$J$2:$J$37000,"24*",'Accounting data'!$K$2:$K$37000,"65*",'Accounting data'!$L$2:$L$37000,K4)+SUMIFS('Accounting data'!$G$2:$G$37000,'Accounting data'!$H$2:$H$37000,"9999*",'Accounting data'!$I$2:$I$37000,"8*",'Accounting data'!$J$2:$J$37000,"24*",'Accounting data'!$K$2:$K$37000,"65*",'Accounting data'!$L$2:$L$37000,K4)+SUMIFS('Accounting data'!$G$2:$G$37000,'Accounting data'!$H$2:$H$37000,"9999*",'Accounting data'!$I$2:$I$37000,"9*",'Accounting data'!$J$2:$J$37000,"24*",'Accounting data'!$K$2:$K$37000,"65*",'Accounting data'!$L$2:$L$37000,K4)</f>
        <v>0</v>
      </c>
      <c r="L331" s="384">
        <f>SUMIFS('Accounting data'!$G$2:$G$37000,'Accounting data'!$H$2:$H$37000,"9999*",'Accounting data'!$I$2:$I$37000,"7*",'Accounting data'!$J$2:$J$37000,"24*",'Accounting data'!$K$2:$K$37000,"65*",'Accounting data'!$L$2:$L$37000,L4)+SUMIFS('Accounting data'!$G$2:$G$37000,'Accounting data'!$H$2:$H$37000,"9999*",'Accounting data'!$I$2:$I$37000,"8*",'Accounting data'!$J$2:$J$37000,"24*",'Accounting data'!$K$2:$K$37000,"65*",'Accounting data'!$L$2:$L$37000,L4)+SUMIFS('Accounting data'!$G$2:$G$37000,'Accounting data'!$H$2:$H$37000,"9999*",'Accounting data'!$I$2:$I$37000,"9*",'Accounting data'!$J$2:$J$37000,"24*",'Accounting data'!$K$2:$K$37000,"65*",'Accounting data'!$L$2:$L$37000,L4)</f>
        <v>0</v>
      </c>
      <c r="M331" s="384">
        <f>SUMIFS('Accounting data'!$G$2:$G$37000,'Accounting data'!$H$2:$H$37000,"9999*",'Accounting data'!$I$2:$I$37000,"7*",'Accounting data'!$J$2:$J$37000,"24*",'Accounting data'!$K$2:$K$37000,"65*",'Accounting data'!$L$2:$L$37000,M4)+SUMIFS('Accounting data'!$G$2:$G$37000,'Accounting data'!$H$2:$H$37000,"9999*",'Accounting data'!$I$2:$I$37000,"8*",'Accounting data'!$J$2:$J$37000,"24*",'Accounting data'!$K$2:$K$37000,"65*",'Accounting data'!$L$2:$L$37000,M4)+SUMIFS('Accounting data'!$G$2:$G$37000,'Accounting data'!$H$2:$H$37000,"9999*",'Accounting data'!$I$2:$I$37000,"9*",'Accounting data'!$J$2:$J$37000,"24*",'Accounting data'!$K$2:$K$37000,"65*",'Accounting data'!$L$2:$L$37000,M4)</f>
        <v>0</v>
      </c>
      <c r="N331" s="384">
        <f>SUMIFS('Accounting data'!$G$2:$G$37000,'Accounting data'!$H$2:$H$37000,"9999*",'Accounting data'!$I$2:$I$37000,"7*",'Accounting data'!$J$2:$J$37000,"24*",'Accounting data'!$K$2:$K$37000,"65*",'Accounting data'!$L$2:$L$37000,N4)+SUMIFS('Accounting data'!$G$2:$G$37000,'Accounting data'!$H$2:$H$37000,"9999*",'Accounting data'!$I$2:$I$37000,"8*",'Accounting data'!$J$2:$J$37000,"24*",'Accounting data'!$K$2:$K$37000,"65*",'Accounting data'!$L$2:$L$37000,N4)+SUMIFS('Accounting data'!$G$2:$G$37000,'Accounting data'!$H$2:$H$37000,"9999*",'Accounting data'!$I$2:$I$37000,"9*",'Accounting data'!$J$2:$J$37000,"24*",'Accounting data'!$K$2:$K$37000,"65*",'Accounting data'!$L$2:$L$37000,N4)</f>
        <v>0</v>
      </c>
      <c r="O331" s="384">
        <f>SUMIFS('Accounting data'!$G$2:$G$37000,'Accounting data'!$H$2:$H$37000,"9999*",'Accounting data'!$I$2:$I$37000,"7*",'Accounting data'!$J$2:$J$37000,"24*",'Accounting data'!$K$2:$K$37000,"65*",'Accounting data'!$L$2:$L$37000,O4)+SUMIFS('Accounting data'!$G$2:$G$37000,'Accounting data'!$H$2:$H$37000,"9999*",'Accounting data'!$I$2:$I$37000,"8*",'Accounting data'!$J$2:$J$37000,"24*",'Accounting data'!$K$2:$K$37000,"65*",'Accounting data'!$L$2:$L$37000,O4)+SUMIFS('Accounting data'!$G$2:$G$37000,'Accounting data'!$H$2:$H$37000,"9999*",'Accounting data'!$I$2:$I$37000,"9*",'Accounting data'!$J$2:$J$37000,"24*",'Accounting data'!$K$2:$K$37000,"65*",'Accounting data'!$L$2:$L$37000,O4)</f>
        <v>0</v>
      </c>
      <c r="P331" s="384">
        <f>SUMIFS('Accounting data'!$G$2:$G$37000,'Accounting data'!$H$2:$H$37000,"9999*",'Accounting data'!$I$2:$I$37000,"7*",'Accounting data'!$J$2:$J$37000,"24*",'Accounting data'!$K$2:$K$37000,"65*",'Accounting data'!$L$2:$L$37000,P4)+SUMIFS('Accounting data'!$G$2:$G$37000,'Accounting data'!$H$2:$H$37000,"9999*",'Accounting data'!$I$2:$I$37000,"8*",'Accounting data'!$J$2:$J$37000,"24*",'Accounting data'!$K$2:$K$37000,"65*",'Accounting data'!$L$2:$L$37000,P4)+SUMIFS('Accounting data'!$G$2:$G$37000,'Accounting data'!$H$2:$H$37000,"9999*",'Accounting data'!$I$2:$I$37000,"9*",'Accounting data'!$J$2:$J$37000,"24*",'Accounting data'!$K$2:$K$37000,"65*",'Accounting data'!$L$2:$L$37000,P4)</f>
        <v>0</v>
      </c>
      <c r="Q331" s="384">
        <f>SUMIFS('Accounting data'!$G$2:$G$37000,'Accounting data'!$H$2:$H$37000,"9999*",'Accounting data'!$I$2:$I$37000,"7*",'Accounting data'!$J$2:$J$37000,"24*",'Accounting data'!$K$2:$K$37000,"65*",'Accounting data'!$L$2:$L$37000,Q4)+SUMIFS('Accounting data'!$G$2:$G$37000,'Accounting data'!$H$2:$H$37000,"9999*",'Accounting data'!$I$2:$I$37000,"8*",'Accounting data'!$J$2:$J$37000,"24*",'Accounting data'!$K$2:$K$37000,"65*",'Accounting data'!$L$2:$L$37000,Q4)+SUMIFS('Accounting data'!$G$2:$G$37000,'Accounting data'!$H$2:$H$37000,"9999*",'Accounting data'!$I$2:$I$37000,"9*",'Accounting data'!$J$2:$J$37000,"24*",'Accounting data'!$K$2:$K$37000,"65*",'Accounting data'!$L$2:$L$37000,Q4)</f>
        <v>0</v>
      </c>
      <c r="R331" s="384">
        <f>SUMIFS('Accounting data'!$G$2:$G$37000,'Accounting data'!$H$2:$H$37000,"9999*",'Accounting data'!$I$2:$I$37000,"7*",'Accounting data'!$J$2:$J$37000,"24*",'Accounting data'!$K$2:$K$37000,"65*",'Accounting data'!$L$2:$L$37000,R4)+SUMIFS('Accounting data'!$G$2:$G$37000,'Accounting data'!$H$2:$H$37000,"9999*",'Accounting data'!$I$2:$I$37000,"8*",'Accounting data'!$J$2:$J$37000,"24*",'Accounting data'!$K$2:$K$37000,"65*",'Accounting data'!$L$2:$L$37000,R4)+SUMIFS('Accounting data'!$G$2:$G$37000,'Accounting data'!$H$2:$H$37000,"9999*",'Accounting data'!$I$2:$I$37000,"9*",'Accounting data'!$J$2:$J$37000,"24*",'Accounting data'!$K$2:$K$37000,"65*",'Accounting data'!$L$2:$L$37000,R4)</f>
        <v>0</v>
      </c>
      <c r="S331" s="384">
        <f>SUMIFS('Accounting data'!$G$2:$G$37000,'Accounting data'!$H$2:$H$37000,"9999*",'Accounting data'!$I$2:$I$37000,"7*",'Accounting data'!$J$2:$J$37000,"24*",'Accounting data'!$K$2:$K$37000,"65*",'Accounting data'!$L$2:$L$37000,S4)+SUMIFS('Accounting data'!$G$2:$G$37000,'Accounting data'!$H$2:$H$37000,"9999*",'Accounting data'!$I$2:$I$37000,"8*",'Accounting data'!$J$2:$J$37000,"24*",'Accounting data'!$K$2:$K$37000,"65*",'Accounting data'!$L$2:$L$37000,S4)+SUMIFS('Accounting data'!$G$2:$G$37000,'Accounting data'!$H$2:$H$37000,"9999*",'Accounting data'!$I$2:$I$37000,"9*",'Accounting data'!$J$2:$J$37000,"24*",'Accounting data'!$K$2:$K$37000,"65*",'Accounting data'!$L$2:$L$37000,S4)</f>
        <v>0</v>
      </c>
      <c r="T331" s="384">
        <f>SUMIFS('Accounting data'!$G$2:$G$37000,'Accounting data'!$H$2:$H$37000,"9999*",'Accounting data'!$I$2:$I$37000,"7*",'Accounting data'!$J$2:$J$37000,"24*",'Accounting data'!$K$2:$K$37000,"65*",'Accounting data'!$L$2:$L$37000,T4)+SUMIFS('Accounting data'!$G$2:$G$37000,'Accounting data'!$H$2:$H$37000,"9999*",'Accounting data'!$I$2:$I$37000,"8*",'Accounting data'!$J$2:$J$37000,"24*",'Accounting data'!$K$2:$K$37000,"65*",'Accounting data'!$L$2:$L$37000,T4)+SUMIFS('Accounting data'!$G$2:$G$37000,'Accounting data'!$H$2:$H$37000,"9999*",'Accounting data'!$I$2:$I$37000,"9*",'Accounting data'!$J$2:$J$37000,"24*",'Accounting data'!$K$2:$K$37000,"65*",'Accounting data'!$L$2:$L$37000,T4)</f>
        <v>0</v>
      </c>
      <c r="U331" s="384">
        <f>SUMIFS('Accounting data'!$G$2:$G$37000,'Accounting data'!$H$2:$H$37000,"9999*",'Accounting data'!$I$2:$I$37000,"7*",'Accounting data'!$J$2:$J$37000,"24*",'Accounting data'!$K$2:$K$37000,"65*",'Accounting data'!$L$2:$L$37000,U4)+SUMIFS('Accounting data'!$G$2:$G$37000,'Accounting data'!$H$2:$H$37000,"9999*",'Accounting data'!$I$2:$I$37000,"8*",'Accounting data'!$J$2:$J$37000,"24*",'Accounting data'!$K$2:$K$37000,"65*",'Accounting data'!$L$2:$L$37000,U4)+SUMIFS('Accounting data'!$G$2:$G$37000,'Accounting data'!$H$2:$H$37000,"9999*",'Accounting data'!$I$2:$I$37000,"9*",'Accounting data'!$J$2:$J$37000,"24*",'Accounting data'!$K$2:$K$37000,"65*",'Accounting data'!$L$2:$L$37000,U4)</f>
        <v>0</v>
      </c>
      <c r="V331" s="384">
        <f>SUMIFS('Accounting data'!$G$2:$G$37000,'Accounting data'!$H$2:$H$37000,"9999*",'Accounting data'!$I$2:$I$37000,"7*",'Accounting data'!$J$2:$J$37000,"24*",'Accounting data'!$K$2:$K$37000,"65*",'Accounting data'!$L$2:$L$37000,V4)+SUMIFS('Accounting data'!$G$2:$G$37000,'Accounting data'!$H$2:$H$37000,"9999*",'Accounting data'!$I$2:$I$37000,"8*",'Accounting data'!$J$2:$J$37000,"24*",'Accounting data'!$K$2:$K$37000,"65*",'Accounting data'!$L$2:$L$37000,V4)+SUMIFS('Accounting data'!$G$2:$G$37000,'Accounting data'!$H$2:$H$37000,"9999*",'Accounting data'!$I$2:$I$37000,"9*",'Accounting data'!$J$2:$J$37000,"24*",'Accounting data'!$K$2:$K$37000,"65*",'Accounting data'!$L$2:$L$37000,V4)</f>
        <v>0</v>
      </c>
      <c r="W331" s="384">
        <f>SUMIFS('Accounting data'!$G$2:$G$37000,'Accounting data'!$H$2:$H$37000,"9999*",'Accounting data'!$I$2:$I$37000,"7*",'Accounting data'!$J$2:$J$37000,"24*",'Accounting data'!$K$2:$K$37000,"65*",'Accounting data'!$L$2:$L$37000,W4)+SUMIFS('Accounting data'!$G$2:$G$37000,'Accounting data'!$H$2:$H$37000,"9999*",'Accounting data'!$I$2:$I$37000,"8*",'Accounting data'!$J$2:$J$37000,"24*",'Accounting data'!$K$2:$K$37000,"65*",'Accounting data'!$L$2:$L$37000,W4)+SUMIFS('Accounting data'!$G$2:$G$37000,'Accounting data'!$H$2:$H$37000,"9999*",'Accounting data'!$I$2:$I$37000,"9*",'Accounting data'!$J$2:$J$37000,"24*",'Accounting data'!$K$2:$K$37000,"65*",'Accounting data'!$L$2:$L$37000,W4)</f>
        <v>0</v>
      </c>
      <c r="X331" s="384">
        <f>SUMIFS('Accounting data'!$G$2:$G$37000,'Accounting data'!$H$2:$H$37000,"9999*",'Accounting data'!$I$2:$I$37000,"7*",'Accounting data'!$J$2:$J$37000,"24*",'Accounting data'!$K$2:$K$37000,"65*",'Accounting data'!$L$2:$L$37000,X4)+SUMIFS('Accounting data'!$G$2:$G$37000,'Accounting data'!$H$2:$H$37000,"9999*",'Accounting data'!$I$2:$I$37000,"8*",'Accounting data'!$J$2:$J$37000,"24*",'Accounting data'!$K$2:$K$37000,"65*",'Accounting data'!$L$2:$L$37000,X4)+SUMIFS('Accounting data'!$G$2:$G$37000,'Accounting data'!$H$2:$H$37000,"9999*",'Accounting data'!$I$2:$I$37000,"9*",'Accounting data'!$J$2:$J$37000,"24*",'Accounting data'!$K$2:$K$37000,"65*",'Accounting data'!$L$2:$L$37000,X4)</f>
        <v>0</v>
      </c>
      <c r="Y331" s="384">
        <f>SUMIFS('Accounting data'!$G$2:$G$37000,'Accounting data'!$H$2:$H$37000,"9999*",'Accounting data'!$I$2:$I$37000,"7*",'Accounting data'!$J$2:$J$37000,"24*",'Accounting data'!$K$2:$K$37000,"65*",'Accounting data'!$L$2:$L$37000,Y4)+SUMIFS('Accounting data'!$G$2:$G$37000,'Accounting data'!$H$2:$H$37000,"9999*",'Accounting data'!$I$2:$I$37000,"8*",'Accounting data'!$J$2:$J$37000,"24*",'Accounting data'!$K$2:$K$37000,"65*",'Accounting data'!$L$2:$L$37000,Y4)+SUMIFS('Accounting data'!$G$2:$G$37000,'Accounting data'!$H$2:$H$37000,"9999*",'Accounting data'!$I$2:$I$37000,"9*",'Accounting data'!$J$2:$J$37000,"24*",'Accounting data'!$K$2:$K$37000,"65*",'Accounting data'!$L$2:$L$37000,Y4)</f>
        <v>0</v>
      </c>
      <c r="Z331" s="384">
        <f>SUMIFS('Accounting data'!$G$2:$G$37000,'Accounting data'!$H$2:$H$37000,"9999*",'Accounting data'!$I$2:$I$37000,"7*",'Accounting data'!$J$2:$J$37000,"24*",'Accounting data'!$K$2:$K$37000,"65*",'Accounting data'!$L$2:$L$37000,Z4)+SUMIFS('Accounting data'!$G$2:$G$37000,'Accounting data'!$H$2:$H$37000,"9999*",'Accounting data'!$I$2:$I$37000,"8*",'Accounting data'!$J$2:$J$37000,"24*",'Accounting data'!$K$2:$K$37000,"65*",'Accounting data'!$L$2:$L$37000,Z4)+SUMIFS('Accounting data'!$G$2:$G$37000,'Accounting data'!$H$2:$H$37000,"9999*",'Accounting data'!$I$2:$I$37000,"9*",'Accounting data'!$J$2:$J$37000,"24*",'Accounting data'!$K$2:$K$37000,"65*",'Accounting data'!$L$2:$L$37000,Z4)</f>
        <v>0</v>
      </c>
      <c r="AA331" s="384">
        <f>SUMIFS('Accounting data'!$G$2:$G$37000,'Accounting data'!$H$2:$H$37000,"9999*",'Accounting data'!$I$2:$I$37000,"7*",'Accounting data'!$J$2:$J$37000,"24*",'Accounting data'!$K$2:$K$37000,"65*",'Accounting data'!$L$2:$L$37000,AA4)+SUMIFS('Accounting data'!$G$2:$G$37000,'Accounting data'!$H$2:$H$37000,"9999*",'Accounting data'!$I$2:$I$37000,"8*",'Accounting data'!$J$2:$J$37000,"24*",'Accounting data'!$K$2:$K$37000,"65*",'Accounting data'!$L$2:$L$37000,AA4)+SUMIFS('Accounting data'!$G$2:$G$37000,'Accounting data'!$H$2:$H$37000,"9999*",'Accounting data'!$I$2:$I$37000,"9*",'Accounting data'!$J$2:$J$37000,"24*",'Accounting data'!$K$2:$K$37000,"65*",'Accounting data'!$L$2:$L$37000,AA4)</f>
        <v>0</v>
      </c>
      <c r="AB331" s="384">
        <f>SUMIFS('Accounting data'!$G$2:$G$37000,'Accounting data'!$H$2:$H$37000,"9999*",'Accounting data'!$I$2:$I$37000,"7*",'Accounting data'!$J$2:$J$37000,"24*",'Accounting data'!$K$2:$K$37000,"65*",'Accounting data'!$L$2:$L$37000,AB4)+SUMIFS('Accounting data'!$G$2:$G$37000,'Accounting data'!$H$2:$H$37000,"9999*",'Accounting data'!$I$2:$I$37000,"8*",'Accounting data'!$J$2:$J$37000,"24*",'Accounting data'!$K$2:$K$37000,"65*",'Accounting data'!$L$2:$L$37000,AB4)+SUMIFS('Accounting data'!$G$2:$G$37000,'Accounting data'!$H$2:$H$37000,"9999*",'Accounting data'!$I$2:$I$37000,"9*",'Accounting data'!$J$2:$J$37000,"24*",'Accounting data'!$K$2:$K$37000,"65*",'Accounting data'!$L$2:$L$37000,AB4)</f>
        <v>0</v>
      </c>
      <c r="AC331" s="384">
        <f>SUMIFS('Accounting data'!$G$2:$G$37000,'Accounting data'!$H$2:$H$37000,"9999*",'Accounting data'!$I$2:$I$37000,"7*",'Accounting data'!$J$2:$J$37000,"24*",'Accounting data'!$K$2:$K$37000,"65*",'Accounting data'!$L$2:$L$37000,AC4)+SUMIFS('Accounting data'!$G$2:$G$37000,'Accounting data'!$H$2:$H$37000,"9999*",'Accounting data'!$I$2:$I$37000,"8*",'Accounting data'!$J$2:$J$37000,"24*",'Accounting data'!$K$2:$K$37000,"65*",'Accounting data'!$L$2:$L$37000,AC4)+SUMIFS('Accounting data'!$G$2:$G$37000,'Accounting data'!$H$2:$H$37000,"9999*",'Accounting data'!$I$2:$I$37000,"9*",'Accounting data'!$J$2:$J$37000,"24*",'Accounting data'!$K$2:$K$37000,"65*",'Accounting data'!$L$2:$L$37000,AC4)</f>
        <v>0</v>
      </c>
      <c r="AD331" s="384">
        <f>SUMIFS('Accounting data'!$G$2:$G$37000,'Accounting data'!$H$2:$H$37000,"9999*",'Accounting data'!$I$2:$I$37000,"7*",'Accounting data'!$J$2:$J$37000,"24*",'Accounting data'!$K$2:$K$37000,"65*",'Accounting data'!$L$2:$L$37000,AD4)+SUMIFS('Accounting data'!$G$2:$G$37000,'Accounting data'!$H$2:$H$37000,"9999*",'Accounting data'!$I$2:$I$37000,"8*",'Accounting data'!$J$2:$J$37000,"24*",'Accounting data'!$K$2:$K$37000,"65*",'Accounting data'!$L$2:$L$37000,AD4)+SUMIFS('Accounting data'!$G$2:$G$37000,'Accounting data'!$H$2:$H$37000,"9999*",'Accounting data'!$I$2:$I$37000,"9*",'Accounting data'!$J$2:$J$37000,"24*",'Accounting data'!$K$2:$K$37000,"65*",'Accounting data'!$L$2:$L$37000,AD4)</f>
        <v>0</v>
      </c>
      <c r="AE331" s="384">
        <f>SUMIFS('Accounting data'!$G$2:$G$37000,'Accounting data'!$H$2:$H$37000,"9999*",'Accounting data'!$I$2:$I$37000,"7*",'Accounting data'!$J$2:$J$37000,"24*",'Accounting data'!$K$2:$K$37000,"65*",'Accounting data'!$L$2:$L$37000,AE4)+SUMIFS('Accounting data'!$G$2:$G$37000,'Accounting data'!$H$2:$H$37000,"9999*",'Accounting data'!$I$2:$I$37000,"8*",'Accounting data'!$J$2:$J$37000,"24*",'Accounting data'!$K$2:$K$37000,"65*",'Accounting data'!$L$2:$L$37000,AE4)+SUMIFS('Accounting data'!$G$2:$G$37000,'Accounting data'!$H$2:$H$37000,"9999*",'Accounting data'!$I$2:$I$37000,"9*",'Accounting data'!$J$2:$J$37000,"24*",'Accounting data'!$K$2:$K$37000,"65*",'Accounting data'!$L$2:$L$37000,AE4)</f>
        <v>0</v>
      </c>
      <c r="AF331" s="384">
        <f>SUMIFS('Accounting data'!$G$2:$G$37000,'Accounting data'!$H$2:$H$37000,"9999*",'Accounting data'!$I$2:$I$37000,"7*",'Accounting data'!$J$2:$J$37000,"24*",'Accounting data'!$K$2:$K$37000,"65*",'Accounting data'!$L$2:$L$37000,AF4)+SUMIFS('Accounting data'!$G$2:$G$37000,'Accounting data'!$H$2:$H$37000,"9999*",'Accounting data'!$I$2:$I$37000,"8*",'Accounting data'!$J$2:$J$37000,"24*",'Accounting data'!$K$2:$K$37000,"65*",'Accounting data'!$L$2:$L$37000,AF4)+SUMIFS('Accounting data'!$G$2:$G$37000,'Accounting data'!$H$2:$H$37000,"9999*",'Accounting data'!$I$2:$I$37000,"9*",'Accounting data'!$J$2:$J$37000,"24*",'Accounting data'!$K$2:$K$37000,"65*",'Accounting data'!$L$2:$L$37000,AF4)</f>
        <v>0</v>
      </c>
    </row>
    <row r="350" spans="1:32">
      <c r="A350" s="387" t="s">
        <v>451</v>
      </c>
      <c r="B350" s="387"/>
      <c r="C350" s="387"/>
      <c r="D350" s="387"/>
      <c r="E350" s="385">
        <f>((E324-E325-E326-E327-E328)+(E329+E330+E331+E332+E333+E334+E335+E336+E337))-((E338-E339-E340)+(E341+E342+E343))-((E344-E345-E346)+(E347+E348+E349))</f>
        <v>0</v>
      </c>
      <c r="F350" s="385">
        <f t="shared" ref="F350:V350" si="64">((F324-F325-F326-F327-F328)+(F329+F330+F331+F332+F333+F334+F335+F336+F337))-((F338-F339-F340)+(F341+F342+F343))-((F344-F345-F346)+(F347+F348+F349))</f>
        <v>0</v>
      </c>
      <c r="G350" s="385"/>
      <c r="H350" s="385">
        <f t="shared" si="64"/>
        <v>0</v>
      </c>
      <c r="I350" s="385">
        <f t="shared" si="64"/>
        <v>0</v>
      </c>
      <c r="J350" s="385">
        <f t="shared" si="64"/>
        <v>0</v>
      </c>
      <c r="K350" s="385">
        <f t="shared" si="64"/>
        <v>0</v>
      </c>
      <c r="L350" s="385">
        <f t="shared" si="64"/>
        <v>0</v>
      </c>
      <c r="M350" s="385">
        <f t="shared" si="64"/>
        <v>0</v>
      </c>
      <c r="N350" s="385">
        <f t="shared" si="64"/>
        <v>0</v>
      </c>
      <c r="O350" s="385">
        <f t="shared" si="64"/>
        <v>0</v>
      </c>
      <c r="P350" s="385">
        <f t="shared" si="64"/>
        <v>0</v>
      </c>
      <c r="Q350" s="385">
        <f t="shared" si="64"/>
        <v>0</v>
      </c>
      <c r="R350" s="385">
        <f t="shared" si="64"/>
        <v>0</v>
      </c>
      <c r="S350" s="385">
        <f t="shared" si="64"/>
        <v>0</v>
      </c>
      <c r="T350" s="385">
        <f t="shared" si="64"/>
        <v>0</v>
      </c>
      <c r="U350" s="385">
        <f t="shared" si="64"/>
        <v>0</v>
      </c>
      <c r="V350" s="385">
        <f t="shared" si="64"/>
        <v>0</v>
      </c>
      <c r="W350" s="385">
        <f t="shared" ref="W350:AF350" si="65">((W324-W325-W326-W327-W328)+(W329+W330+W331+W332+W333+W334+W335+W336+W337))-((W338-W339-W340)+(W341+W342+W343))-((W344-W345-W346)+(W347+W348+W349))</f>
        <v>0</v>
      </c>
      <c r="X350" s="385">
        <f t="shared" si="65"/>
        <v>0</v>
      </c>
      <c r="Y350" s="385">
        <f t="shared" si="65"/>
        <v>0</v>
      </c>
      <c r="Z350" s="385">
        <f t="shared" si="65"/>
        <v>0</v>
      </c>
      <c r="AA350" s="385">
        <f t="shared" si="65"/>
        <v>0</v>
      </c>
      <c r="AB350" s="385">
        <f t="shared" si="65"/>
        <v>0</v>
      </c>
      <c r="AC350" s="385">
        <f t="shared" si="65"/>
        <v>0</v>
      </c>
      <c r="AD350" s="385">
        <f t="shared" si="65"/>
        <v>0</v>
      </c>
      <c r="AE350" s="385">
        <f t="shared" si="65"/>
        <v>0</v>
      </c>
      <c r="AF350" s="385">
        <f t="shared" si="65"/>
        <v>0</v>
      </c>
    </row>
    <row r="351" spans="1:32">
      <c r="A351" s="383" t="s">
        <v>72</v>
      </c>
      <c r="B351" s="383" t="s">
        <v>72</v>
      </c>
      <c r="C351" s="383">
        <v>2500</v>
      </c>
      <c r="D351" s="397" t="s">
        <v>67</v>
      </c>
      <c r="E351" s="384">
        <f>SUMIFS('Accounting data'!$G$2:$G$37000,'Accounting data'!$J$2:$J$37000,"25*",'Accounting data'!$K$2:$K$37000,"63*",'Accounting data'!$L$2:$L$37000,E4)+SUMIFS('Accounting data'!$G$2:$G$37000,'Accounting data'!$J$2:$J$37000,"25*",'Accounting data'!$K$2:$K$37000,"64*",'Accounting data'!$L$2:$L$37000,E4)+SUMIFS('Accounting data'!$G$2:$G$37000,'Accounting data'!$J$2:$J$37000,"25*",'Accounting data'!$K$2:$K$37000,"65*",'Accounting data'!$L$2:$L$37000,E4)</f>
        <v>0</v>
      </c>
      <c r="F351" s="384">
        <f>SUMIFS('Accounting data'!$G$2:$G$37000,'Accounting data'!$J$2:$J$37000,"25*",'Accounting data'!$K$2:$K$37000,"63*",'Accounting data'!$L$2:$L$37000,F4)+SUMIFS('Accounting data'!$G$2:$G$37000,'Accounting data'!$J$2:$J$37000,"25*",'Accounting data'!$K$2:$K$37000,"64*",'Accounting data'!$L$2:$L$37000,F4)+SUMIFS('Accounting data'!$G$2:$G$37000,'Accounting data'!$J$2:$J$37000,"25*",'Accounting data'!$K$2:$K$37000,"65*",'Accounting data'!$L$2:$L$37000,F4)</f>
        <v>0</v>
      </c>
      <c r="G351" s="385"/>
      <c r="H351" s="384">
        <f>SUMIFS('Accounting data'!$G$2:$G$37000,'Accounting data'!$J$2:$J$37000,"25*",'Accounting data'!$K$2:$K$37000,"63*",'Accounting data'!$L$2:$L$37000,H4)+SUMIFS('Accounting data'!$G$2:$G$37000,'Accounting data'!$J$2:$J$37000,"25*",'Accounting data'!$K$2:$K$37000,"64*",'Accounting data'!$L$2:$L$37000,H4)+SUMIFS('Accounting data'!$G$2:$G$37000,'Accounting data'!$J$2:$J$37000,"25*",'Accounting data'!$K$2:$K$37000,"65*",'Accounting data'!$L$2:$L$37000,H4)</f>
        <v>0</v>
      </c>
      <c r="I351" s="384">
        <f>SUMIFS('Accounting data'!$G$2:$G$37000,'Accounting data'!$J$2:$J$37000,"25*",'Accounting data'!$K$2:$K$37000,"63*",'Accounting data'!$L$2:$L$37000,I4)+SUMIFS('Accounting data'!$G$2:$G$37000,'Accounting data'!$J$2:$J$37000,"25*",'Accounting data'!$K$2:$K$37000,"64*",'Accounting data'!$L$2:$L$37000,I4)+SUMIFS('Accounting data'!$G$2:$G$37000,'Accounting data'!$J$2:$J$37000,"25*",'Accounting data'!$K$2:$K$37000,"65*",'Accounting data'!$L$2:$L$37000,I4)</f>
        <v>0</v>
      </c>
      <c r="J351" s="384">
        <f>SUMIFS('Accounting data'!$G$2:$G$37000,'Accounting data'!$J$2:$J$37000,"25*",'Accounting data'!$K$2:$K$37000,"63*",'Accounting data'!$L$2:$L$37000,J4)+SUMIFS('Accounting data'!$G$2:$G$37000,'Accounting data'!$J$2:$J$37000,"25*",'Accounting data'!$K$2:$K$37000,"64*",'Accounting data'!$L$2:$L$37000,J4)+SUMIFS('Accounting data'!$G$2:$G$37000,'Accounting data'!$J$2:$J$37000,"25*",'Accounting data'!$K$2:$K$37000,"65*",'Accounting data'!$L$2:$L$37000,J4)</f>
        <v>0</v>
      </c>
      <c r="K351" s="384">
        <f>SUMIFS('Accounting data'!$G$2:$G$37000,'Accounting data'!$J$2:$J$37000,"25*",'Accounting data'!$K$2:$K$37000,"63*",'Accounting data'!$L$2:$L$37000,K4)+SUMIFS('Accounting data'!$G$2:$G$37000,'Accounting data'!$J$2:$J$37000,"25*",'Accounting data'!$K$2:$K$37000,"64*",'Accounting data'!$L$2:$L$37000,K4)+SUMIFS('Accounting data'!$G$2:$G$37000,'Accounting data'!$J$2:$J$37000,"25*",'Accounting data'!$K$2:$K$37000,"65*",'Accounting data'!$L$2:$L$37000,K4)</f>
        <v>0</v>
      </c>
      <c r="L351" s="384">
        <f>SUMIFS('Accounting data'!$G$2:$G$37000,'Accounting data'!$J$2:$J$37000,"25*",'Accounting data'!$K$2:$K$37000,"63*",'Accounting data'!$L$2:$L$37000,L4)+SUMIFS('Accounting data'!$G$2:$G$37000,'Accounting data'!$J$2:$J$37000,"25*",'Accounting data'!$K$2:$K$37000,"64*",'Accounting data'!$L$2:$L$37000,L4)+SUMIFS('Accounting data'!$G$2:$G$37000,'Accounting data'!$J$2:$J$37000,"25*",'Accounting data'!$K$2:$K$37000,"65*",'Accounting data'!$L$2:$L$37000,L4)</f>
        <v>0</v>
      </c>
      <c r="M351" s="384">
        <f>SUMIFS('Accounting data'!$G$2:$G$37000,'Accounting data'!$J$2:$J$37000,"25*",'Accounting data'!$K$2:$K$37000,"63*",'Accounting data'!$L$2:$L$37000,M4)+SUMIFS('Accounting data'!$G$2:$G$37000,'Accounting data'!$J$2:$J$37000,"25*",'Accounting data'!$K$2:$K$37000,"64*",'Accounting data'!$L$2:$L$37000,M4)+SUMIFS('Accounting data'!$G$2:$G$37000,'Accounting data'!$J$2:$J$37000,"25*",'Accounting data'!$K$2:$K$37000,"65*",'Accounting data'!$L$2:$L$37000,M4)</f>
        <v>0</v>
      </c>
      <c r="N351" s="384">
        <f>SUMIFS('Accounting data'!$G$2:$G$37000,'Accounting data'!$J$2:$J$37000,"25*",'Accounting data'!$K$2:$K$37000,"63*",'Accounting data'!$L$2:$L$37000,N4)+SUMIFS('Accounting data'!$G$2:$G$37000,'Accounting data'!$J$2:$J$37000,"25*",'Accounting data'!$K$2:$K$37000,"64*",'Accounting data'!$L$2:$L$37000,N4)+SUMIFS('Accounting data'!$G$2:$G$37000,'Accounting data'!$J$2:$J$37000,"25*",'Accounting data'!$K$2:$K$37000,"65*",'Accounting data'!$L$2:$L$37000,N4)</f>
        <v>0</v>
      </c>
      <c r="O351" s="384">
        <f>SUMIFS('Accounting data'!$G$2:$G$37000,'Accounting data'!$J$2:$J$37000,"25*",'Accounting data'!$K$2:$K$37000,"63*",'Accounting data'!$L$2:$L$37000,O4)+SUMIFS('Accounting data'!$G$2:$G$37000,'Accounting data'!$J$2:$J$37000,"25*",'Accounting data'!$K$2:$K$37000,"64*",'Accounting data'!$L$2:$L$37000,O4)+SUMIFS('Accounting data'!$G$2:$G$37000,'Accounting data'!$J$2:$J$37000,"25*",'Accounting data'!$K$2:$K$37000,"65*",'Accounting data'!$L$2:$L$37000,O4)</f>
        <v>0</v>
      </c>
      <c r="P351" s="384">
        <f>SUMIFS('Accounting data'!$G$2:$G$37000,'Accounting data'!$J$2:$J$37000,"25*",'Accounting data'!$K$2:$K$37000,"63*",'Accounting data'!$L$2:$L$37000,P4)+SUMIFS('Accounting data'!$G$2:$G$37000,'Accounting data'!$J$2:$J$37000,"25*",'Accounting data'!$K$2:$K$37000,"64*",'Accounting data'!$L$2:$L$37000,P4)+SUMIFS('Accounting data'!$G$2:$G$37000,'Accounting data'!$J$2:$J$37000,"25*",'Accounting data'!$K$2:$K$37000,"65*",'Accounting data'!$L$2:$L$37000,P4)</f>
        <v>0</v>
      </c>
      <c r="Q351" s="384">
        <f>SUMIFS('Accounting data'!$G$2:$G$37000,'Accounting data'!$J$2:$J$37000,"25*",'Accounting data'!$K$2:$K$37000,"63*",'Accounting data'!$L$2:$L$37000,Q4)+SUMIFS('Accounting data'!$G$2:$G$37000,'Accounting data'!$J$2:$J$37000,"25*",'Accounting data'!$K$2:$K$37000,"64*",'Accounting data'!$L$2:$L$37000,Q4)+SUMIFS('Accounting data'!$G$2:$G$37000,'Accounting data'!$J$2:$J$37000,"25*",'Accounting data'!$K$2:$K$37000,"65*",'Accounting data'!$L$2:$L$37000,Q4)</f>
        <v>0</v>
      </c>
      <c r="R351" s="384">
        <f>SUMIFS('Accounting data'!$G$2:$G$37000,'Accounting data'!$J$2:$J$37000,"25*",'Accounting data'!$K$2:$K$37000,"63*",'Accounting data'!$L$2:$L$37000,R4)+SUMIFS('Accounting data'!$G$2:$G$37000,'Accounting data'!$J$2:$J$37000,"25*",'Accounting data'!$K$2:$K$37000,"64*",'Accounting data'!$L$2:$L$37000,R4)+SUMIFS('Accounting data'!$G$2:$G$37000,'Accounting data'!$J$2:$J$37000,"25*",'Accounting data'!$K$2:$K$37000,"65*",'Accounting data'!$L$2:$L$37000,R4)</f>
        <v>0</v>
      </c>
      <c r="S351" s="384">
        <f>SUMIFS('Accounting data'!$G$2:$G$37000,'Accounting data'!$J$2:$J$37000,"25*",'Accounting data'!$K$2:$K$37000,"63*",'Accounting data'!$L$2:$L$37000,S4)+SUMIFS('Accounting data'!$G$2:$G$37000,'Accounting data'!$J$2:$J$37000,"25*",'Accounting data'!$K$2:$K$37000,"64*",'Accounting data'!$L$2:$L$37000,S4)+SUMIFS('Accounting data'!$G$2:$G$37000,'Accounting data'!$J$2:$J$37000,"25*",'Accounting data'!$K$2:$K$37000,"65*",'Accounting data'!$L$2:$L$37000,S4)</f>
        <v>0</v>
      </c>
      <c r="T351" s="384">
        <f>SUMIFS('Accounting data'!$G$2:$G$37000,'Accounting data'!$J$2:$J$37000,"25*",'Accounting data'!$K$2:$K$37000,"63*",'Accounting data'!$L$2:$L$37000,T4)+SUMIFS('Accounting data'!$G$2:$G$37000,'Accounting data'!$J$2:$J$37000,"25*",'Accounting data'!$K$2:$K$37000,"64*",'Accounting data'!$L$2:$L$37000,T4)+SUMIFS('Accounting data'!$G$2:$G$37000,'Accounting data'!$J$2:$J$37000,"25*",'Accounting data'!$K$2:$K$37000,"65*",'Accounting data'!$L$2:$L$37000,T4)</f>
        <v>0</v>
      </c>
      <c r="U351" s="384">
        <f>SUMIFS('Accounting data'!$G$2:$G$37000,'Accounting data'!$J$2:$J$37000,"25*",'Accounting data'!$K$2:$K$37000,"63*",'Accounting data'!$L$2:$L$37000,U4)+SUMIFS('Accounting data'!$G$2:$G$37000,'Accounting data'!$J$2:$J$37000,"25*",'Accounting data'!$K$2:$K$37000,"64*",'Accounting data'!$L$2:$L$37000,U4)+SUMIFS('Accounting data'!$G$2:$G$37000,'Accounting data'!$J$2:$J$37000,"25*",'Accounting data'!$K$2:$K$37000,"65*",'Accounting data'!$L$2:$L$37000,U4)</f>
        <v>0</v>
      </c>
      <c r="V351" s="384">
        <f>SUMIFS('Accounting data'!$G$2:$G$37000,'Accounting data'!$J$2:$J$37000,"25*",'Accounting data'!$K$2:$K$37000,"63*",'Accounting data'!$L$2:$L$37000,V4)+SUMIFS('Accounting data'!$G$2:$G$37000,'Accounting data'!$J$2:$J$37000,"25*",'Accounting data'!$K$2:$K$37000,"64*",'Accounting data'!$L$2:$L$37000,V4)+SUMIFS('Accounting data'!$G$2:$G$37000,'Accounting data'!$J$2:$J$37000,"25*",'Accounting data'!$K$2:$K$37000,"65*",'Accounting data'!$L$2:$L$37000,V4)</f>
        <v>0</v>
      </c>
      <c r="W351" s="384">
        <f>SUMIFS('Accounting data'!$G$2:$G$37000,'Accounting data'!$J$2:$J$37000,"25*",'Accounting data'!$K$2:$K$37000,"63*",'Accounting data'!$L$2:$L$37000,W4)+SUMIFS('Accounting data'!$G$2:$G$37000,'Accounting data'!$J$2:$J$37000,"25*",'Accounting data'!$K$2:$K$37000,"64*",'Accounting data'!$L$2:$L$37000,W4)+SUMIFS('Accounting data'!$G$2:$G$37000,'Accounting data'!$J$2:$J$37000,"25*",'Accounting data'!$K$2:$K$37000,"65*",'Accounting data'!$L$2:$L$37000,W4)</f>
        <v>0</v>
      </c>
      <c r="X351" s="384">
        <f>SUMIFS('Accounting data'!$G$2:$G$37000,'Accounting data'!$J$2:$J$37000,"25*",'Accounting data'!$K$2:$K$37000,"63*",'Accounting data'!$L$2:$L$37000,X4)+SUMIFS('Accounting data'!$G$2:$G$37000,'Accounting data'!$J$2:$J$37000,"25*",'Accounting data'!$K$2:$K$37000,"64*",'Accounting data'!$L$2:$L$37000,X4)+SUMIFS('Accounting data'!$G$2:$G$37000,'Accounting data'!$J$2:$J$37000,"25*",'Accounting data'!$K$2:$K$37000,"65*",'Accounting data'!$L$2:$L$37000,X4)</f>
        <v>0</v>
      </c>
      <c r="Y351" s="384">
        <f>SUMIFS('Accounting data'!$G$2:$G$37000,'Accounting data'!$J$2:$J$37000,"25*",'Accounting data'!$K$2:$K$37000,"63*",'Accounting data'!$L$2:$L$37000,Y4)+SUMIFS('Accounting data'!$G$2:$G$37000,'Accounting data'!$J$2:$J$37000,"25*",'Accounting data'!$K$2:$K$37000,"64*",'Accounting data'!$L$2:$L$37000,Y4)+SUMIFS('Accounting data'!$G$2:$G$37000,'Accounting data'!$J$2:$J$37000,"25*",'Accounting data'!$K$2:$K$37000,"65*",'Accounting data'!$L$2:$L$37000,Y4)</f>
        <v>0</v>
      </c>
      <c r="Z351" s="384">
        <f>SUMIFS('Accounting data'!$G$2:$G$37000,'Accounting data'!$J$2:$J$37000,"25*",'Accounting data'!$K$2:$K$37000,"63*",'Accounting data'!$L$2:$L$37000,Z4)+SUMIFS('Accounting data'!$G$2:$G$37000,'Accounting data'!$J$2:$J$37000,"25*",'Accounting data'!$K$2:$K$37000,"64*",'Accounting data'!$L$2:$L$37000,Z4)+SUMIFS('Accounting data'!$G$2:$G$37000,'Accounting data'!$J$2:$J$37000,"25*",'Accounting data'!$K$2:$K$37000,"65*",'Accounting data'!$L$2:$L$37000,Z4)</f>
        <v>0</v>
      </c>
      <c r="AA351" s="384">
        <f>SUMIFS('Accounting data'!$G$2:$G$37000,'Accounting data'!$J$2:$J$37000,"25*",'Accounting data'!$K$2:$K$37000,"63*",'Accounting data'!$L$2:$L$37000,AA4)+SUMIFS('Accounting data'!$G$2:$G$37000,'Accounting data'!$J$2:$J$37000,"25*",'Accounting data'!$K$2:$K$37000,"64*",'Accounting data'!$L$2:$L$37000,AA4)+SUMIFS('Accounting data'!$G$2:$G$37000,'Accounting data'!$J$2:$J$37000,"25*",'Accounting data'!$K$2:$K$37000,"65*",'Accounting data'!$L$2:$L$37000,AA4)</f>
        <v>0</v>
      </c>
      <c r="AB351" s="384">
        <f>SUMIFS('Accounting data'!$G$2:$G$37000,'Accounting data'!$J$2:$J$37000,"25*",'Accounting data'!$K$2:$K$37000,"63*",'Accounting data'!$L$2:$L$37000,AB4)+SUMIFS('Accounting data'!$G$2:$G$37000,'Accounting data'!$J$2:$J$37000,"25*",'Accounting data'!$K$2:$K$37000,"64*",'Accounting data'!$L$2:$L$37000,AB4)+SUMIFS('Accounting data'!$G$2:$G$37000,'Accounting data'!$J$2:$J$37000,"25*",'Accounting data'!$K$2:$K$37000,"65*",'Accounting data'!$L$2:$L$37000,AB4)</f>
        <v>0</v>
      </c>
      <c r="AC351" s="384">
        <f>SUMIFS('Accounting data'!$G$2:$G$37000,'Accounting data'!$J$2:$J$37000,"25*",'Accounting data'!$K$2:$K$37000,"63*",'Accounting data'!$L$2:$L$37000,AC4)+SUMIFS('Accounting data'!$G$2:$G$37000,'Accounting data'!$J$2:$J$37000,"25*",'Accounting data'!$K$2:$K$37000,"64*",'Accounting data'!$L$2:$L$37000,AC4)+SUMIFS('Accounting data'!$G$2:$G$37000,'Accounting data'!$J$2:$J$37000,"25*",'Accounting data'!$K$2:$K$37000,"65*",'Accounting data'!$L$2:$L$37000,AC4)</f>
        <v>0</v>
      </c>
      <c r="AD351" s="384">
        <f>SUMIFS('Accounting data'!$G$2:$G$37000,'Accounting data'!$J$2:$J$37000,"25*",'Accounting data'!$K$2:$K$37000,"63*",'Accounting data'!$L$2:$L$37000,AD4)+SUMIFS('Accounting data'!$G$2:$G$37000,'Accounting data'!$J$2:$J$37000,"25*",'Accounting data'!$K$2:$K$37000,"64*",'Accounting data'!$L$2:$L$37000,AD4)+SUMIFS('Accounting data'!$G$2:$G$37000,'Accounting data'!$J$2:$J$37000,"25*",'Accounting data'!$K$2:$K$37000,"65*",'Accounting data'!$L$2:$L$37000,AD4)</f>
        <v>0</v>
      </c>
      <c r="AE351" s="384">
        <f>SUMIFS('Accounting data'!$G$2:$G$37000,'Accounting data'!$J$2:$J$37000,"25*",'Accounting data'!$K$2:$K$37000,"63*",'Accounting data'!$L$2:$L$37000,AE4)+SUMIFS('Accounting data'!$G$2:$G$37000,'Accounting data'!$J$2:$J$37000,"25*",'Accounting data'!$K$2:$K$37000,"64*",'Accounting data'!$L$2:$L$37000,AE4)+SUMIFS('Accounting data'!$G$2:$G$37000,'Accounting data'!$J$2:$J$37000,"25*",'Accounting data'!$K$2:$K$37000,"65*",'Accounting data'!$L$2:$L$37000,AE4)</f>
        <v>0</v>
      </c>
      <c r="AF351" s="384">
        <f>SUMIFS('Accounting data'!$G$2:$G$37000,'Accounting data'!$J$2:$J$37000,"25*",'Accounting data'!$K$2:$K$37000,"63*",'Accounting data'!$L$2:$L$37000,AF4)+SUMIFS('Accounting data'!$G$2:$G$37000,'Accounting data'!$J$2:$J$37000,"25*",'Accounting data'!$K$2:$K$37000,"64*",'Accounting data'!$L$2:$L$37000,AF4)+SUMIFS('Accounting data'!$G$2:$G$37000,'Accounting data'!$J$2:$J$37000,"25*",'Accounting data'!$K$2:$K$37000,"65*",'Accounting data'!$L$2:$L$37000,AF4)</f>
        <v>0</v>
      </c>
    </row>
    <row r="352" spans="1:32">
      <c r="A352" s="383" t="s">
        <v>288</v>
      </c>
      <c r="B352" s="383" t="s">
        <v>72</v>
      </c>
      <c r="C352" s="383">
        <v>2500</v>
      </c>
      <c r="D352" s="383">
        <v>6300</v>
      </c>
      <c r="E352" s="384">
        <f>SUMIFS('Accounting data'!$G$2:$G$37000,'Accounting data'!$H$2:$H$37000,"9999*",'Accounting data'!$J$2:$J$37000,"25*",'Accounting data'!$K$2:$K$37000,"63*",'Accounting data'!$L$2:$L$37000,E4)</f>
        <v>0</v>
      </c>
      <c r="F352" s="384">
        <f>SUMIFS('Accounting data'!$G$2:$G$37000,'Accounting data'!$H$2:$H$37000,"9999*",'Accounting data'!$J$2:$J$37000,"25*",'Accounting data'!$K$2:$K$37000,"63*",'Accounting data'!$L$2:$L$37000,F4)</f>
        <v>0</v>
      </c>
      <c r="G352" s="385"/>
      <c r="H352" s="384">
        <f>SUMIFS('Accounting data'!$G$2:$G$37000,'Accounting data'!$H$2:$H$37000,"9999*",'Accounting data'!$J$2:$J$37000,"25*",'Accounting data'!$K$2:$K$37000,"63*",'Accounting data'!$L$2:$L$37000,H4)</f>
        <v>0</v>
      </c>
      <c r="I352" s="384">
        <f>SUMIFS('Accounting data'!$G$2:$G$37000,'Accounting data'!$H$2:$H$37000,"9999*",'Accounting data'!$J$2:$J$37000,"25*",'Accounting data'!$K$2:$K$37000,"63*",'Accounting data'!$L$2:$L$37000,I4)</f>
        <v>0</v>
      </c>
      <c r="J352" s="384">
        <f>SUMIFS('Accounting data'!$G$2:$G$37000,'Accounting data'!$H$2:$H$37000,"9999*",'Accounting data'!$J$2:$J$37000,"25*",'Accounting data'!$K$2:$K$37000,"63*",'Accounting data'!$L$2:$L$37000,J4)</f>
        <v>0</v>
      </c>
      <c r="K352" s="384">
        <f>SUMIFS('Accounting data'!$G$2:$G$37000,'Accounting data'!$H$2:$H$37000,"9999*",'Accounting data'!$J$2:$J$37000,"25*",'Accounting data'!$K$2:$K$37000,"63*",'Accounting data'!$L$2:$L$37000,K4)</f>
        <v>0</v>
      </c>
      <c r="L352" s="384">
        <f>SUMIFS('Accounting data'!$G$2:$G$37000,'Accounting data'!$H$2:$H$37000,"9999*",'Accounting data'!$J$2:$J$37000,"25*",'Accounting data'!$K$2:$K$37000,"63*",'Accounting data'!$L$2:$L$37000,L4)</f>
        <v>0</v>
      </c>
      <c r="M352" s="384">
        <f>SUMIFS('Accounting data'!$G$2:$G$37000,'Accounting data'!$H$2:$H$37000,"9999*",'Accounting data'!$J$2:$J$37000,"25*",'Accounting data'!$K$2:$K$37000,"63*",'Accounting data'!$L$2:$L$37000,M4)</f>
        <v>0</v>
      </c>
      <c r="N352" s="384">
        <f>SUMIFS('Accounting data'!$G$2:$G$37000,'Accounting data'!$H$2:$H$37000,"9999*",'Accounting data'!$J$2:$J$37000,"25*",'Accounting data'!$K$2:$K$37000,"63*",'Accounting data'!$L$2:$L$37000,N4)</f>
        <v>0</v>
      </c>
      <c r="O352" s="384">
        <f>SUMIFS('Accounting data'!$G$2:$G$37000,'Accounting data'!$H$2:$H$37000,"9999*",'Accounting data'!$J$2:$J$37000,"25*",'Accounting data'!$K$2:$K$37000,"63*",'Accounting data'!$L$2:$L$37000,O4)</f>
        <v>0</v>
      </c>
      <c r="P352" s="384">
        <f>SUMIFS('Accounting data'!$G$2:$G$37000,'Accounting data'!$H$2:$H$37000,"9999*",'Accounting data'!$J$2:$J$37000,"25*",'Accounting data'!$K$2:$K$37000,"63*",'Accounting data'!$L$2:$L$37000,P4)</f>
        <v>0</v>
      </c>
      <c r="Q352" s="384">
        <f>SUMIFS('Accounting data'!$G$2:$G$37000,'Accounting data'!$H$2:$H$37000,"9999*",'Accounting data'!$J$2:$J$37000,"25*",'Accounting data'!$K$2:$K$37000,"63*",'Accounting data'!$L$2:$L$37000,Q4)</f>
        <v>0</v>
      </c>
      <c r="R352" s="384">
        <f>SUMIFS('Accounting data'!$G$2:$G$37000,'Accounting data'!$H$2:$H$37000,"9999*",'Accounting data'!$J$2:$J$37000,"25*",'Accounting data'!$K$2:$K$37000,"63*",'Accounting data'!$L$2:$L$37000,R4)</f>
        <v>0</v>
      </c>
      <c r="S352" s="384">
        <f>SUMIFS('Accounting data'!$G$2:$G$37000,'Accounting data'!$H$2:$H$37000,"9999*",'Accounting data'!$J$2:$J$37000,"25*",'Accounting data'!$K$2:$K$37000,"63*",'Accounting data'!$L$2:$L$37000,S4)</f>
        <v>0</v>
      </c>
      <c r="T352" s="384">
        <f>SUMIFS('Accounting data'!$G$2:$G$37000,'Accounting data'!$H$2:$H$37000,"9999*",'Accounting data'!$J$2:$J$37000,"25*",'Accounting data'!$K$2:$K$37000,"63*",'Accounting data'!$L$2:$L$37000,T4)</f>
        <v>0</v>
      </c>
      <c r="U352" s="384">
        <f>SUMIFS('Accounting data'!$G$2:$G$37000,'Accounting data'!$H$2:$H$37000,"9999*",'Accounting data'!$J$2:$J$37000,"25*",'Accounting data'!$K$2:$K$37000,"63*",'Accounting data'!$L$2:$L$37000,U4)</f>
        <v>0</v>
      </c>
      <c r="V352" s="384">
        <f>SUMIFS('Accounting data'!$G$2:$G$37000,'Accounting data'!$H$2:$H$37000,"9999*",'Accounting data'!$J$2:$J$37000,"25*",'Accounting data'!$K$2:$K$37000,"63*",'Accounting data'!$L$2:$L$37000,V4)</f>
        <v>0</v>
      </c>
      <c r="W352" s="384">
        <f>SUMIFS('Accounting data'!$G$2:$G$37000,'Accounting data'!$H$2:$H$37000,"9999*",'Accounting data'!$J$2:$J$37000,"25*",'Accounting data'!$K$2:$K$37000,"63*",'Accounting data'!$L$2:$L$37000,W4)</f>
        <v>0</v>
      </c>
      <c r="X352" s="384">
        <f>SUMIFS('Accounting data'!$G$2:$G$37000,'Accounting data'!$H$2:$H$37000,"9999*",'Accounting data'!$J$2:$J$37000,"25*",'Accounting data'!$K$2:$K$37000,"63*",'Accounting data'!$L$2:$L$37000,X4)</f>
        <v>0</v>
      </c>
      <c r="Y352" s="384">
        <f>SUMIFS('Accounting data'!$G$2:$G$37000,'Accounting data'!$H$2:$H$37000,"9999*",'Accounting data'!$J$2:$J$37000,"25*",'Accounting data'!$K$2:$K$37000,"63*",'Accounting data'!$L$2:$L$37000,Y4)</f>
        <v>0</v>
      </c>
      <c r="Z352" s="384">
        <f>SUMIFS('Accounting data'!$G$2:$G$37000,'Accounting data'!$H$2:$H$37000,"9999*",'Accounting data'!$J$2:$J$37000,"25*",'Accounting data'!$K$2:$K$37000,"63*",'Accounting data'!$L$2:$L$37000,Z4)</f>
        <v>0</v>
      </c>
      <c r="AA352" s="384">
        <f>SUMIFS('Accounting data'!$G$2:$G$37000,'Accounting data'!$H$2:$H$37000,"9999*",'Accounting data'!$J$2:$J$37000,"25*",'Accounting data'!$K$2:$K$37000,"63*",'Accounting data'!$L$2:$L$37000,AA4)</f>
        <v>0</v>
      </c>
      <c r="AB352" s="384">
        <f>SUMIFS('Accounting data'!$G$2:$G$37000,'Accounting data'!$H$2:$H$37000,"9999*",'Accounting data'!$J$2:$J$37000,"25*",'Accounting data'!$K$2:$K$37000,"63*",'Accounting data'!$L$2:$L$37000,AB4)</f>
        <v>0</v>
      </c>
      <c r="AC352" s="384">
        <f>SUMIFS('Accounting data'!$G$2:$G$37000,'Accounting data'!$H$2:$H$37000,"9999*",'Accounting data'!$J$2:$J$37000,"25*",'Accounting data'!$K$2:$K$37000,"63*",'Accounting data'!$L$2:$L$37000,AC4)</f>
        <v>0</v>
      </c>
      <c r="AD352" s="384">
        <f>SUMIFS('Accounting data'!$G$2:$G$37000,'Accounting data'!$H$2:$H$37000,"9999*",'Accounting data'!$J$2:$J$37000,"25*",'Accounting data'!$K$2:$K$37000,"63*",'Accounting data'!$L$2:$L$37000,AD4)</f>
        <v>0</v>
      </c>
      <c r="AE352" s="384">
        <f>SUMIFS('Accounting data'!$G$2:$G$37000,'Accounting data'!$H$2:$H$37000,"9999*",'Accounting data'!$J$2:$J$37000,"25*",'Accounting data'!$K$2:$K$37000,"63*",'Accounting data'!$L$2:$L$37000,AE4)</f>
        <v>0</v>
      </c>
      <c r="AF352" s="384">
        <f>SUMIFS('Accounting data'!$G$2:$G$37000,'Accounting data'!$H$2:$H$37000,"9999*",'Accounting data'!$J$2:$J$37000,"25*",'Accounting data'!$K$2:$K$37000,"63*",'Accounting data'!$L$2:$L$37000,AF4)</f>
        <v>0</v>
      </c>
    </row>
    <row r="353" spans="1:32">
      <c r="A353" s="383" t="s">
        <v>288</v>
      </c>
      <c r="B353" s="383" t="s">
        <v>72</v>
      </c>
      <c r="C353" s="383">
        <v>2500</v>
      </c>
      <c r="D353" s="383">
        <v>6400</v>
      </c>
      <c r="E353" s="384">
        <f>SUMIFS('Accounting data'!$G$2:$G$37000,'Accounting data'!$H$2:$H$37000,"9999*",'Accounting data'!$J$2:$J$37000,"25*",'Accounting data'!$K$2:$K$37000,"64*",'Accounting data'!$L$2:$L$37000,E4)</f>
        <v>0</v>
      </c>
      <c r="F353" s="384">
        <f>SUMIFS('Accounting data'!$G$2:$G$37000,'Accounting data'!$H$2:$H$37000,"9999*",'Accounting data'!$J$2:$J$37000,"25*",'Accounting data'!$K$2:$K$37000,"64*",'Accounting data'!$L$2:$L$37000,F4)</f>
        <v>0</v>
      </c>
      <c r="G353" s="385"/>
      <c r="H353" s="384">
        <f>SUMIFS('Accounting data'!$G$2:$G$37000,'Accounting data'!$H$2:$H$37000,"9999*",'Accounting data'!$J$2:$J$37000,"25*",'Accounting data'!$K$2:$K$37000,"64*",'Accounting data'!$L$2:$L$37000,H4)</f>
        <v>0</v>
      </c>
      <c r="I353" s="384">
        <f>SUMIFS('Accounting data'!$G$2:$G$37000,'Accounting data'!$H$2:$H$37000,"9999*",'Accounting data'!$J$2:$J$37000,"25*",'Accounting data'!$K$2:$K$37000,"64*",'Accounting data'!$L$2:$L$37000,I4)</f>
        <v>0</v>
      </c>
      <c r="J353" s="384">
        <f>SUMIFS('Accounting data'!$G$2:$G$37000,'Accounting data'!$H$2:$H$37000,"9999*",'Accounting data'!$J$2:$J$37000,"25*",'Accounting data'!$K$2:$K$37000,"64*",'Accounting data'!$L$2:$L$37000,J4)</f>
        <v>0</v>
      </c>
      <c r="K353" s="384">
        <f>SUMIFS('Accounting data'!$G$2:$G$37000,'Accounting data'!$H$2:$H$37000,"9999*",'Accounting data'!$J$2:$J$37000,"25*",'Accounting data'!$K$2:$K$37000,"64*",'Accounting data'!$L$2:$L$37000,K4)</f>
        <v>0</v>
      </c>
      <c r="L353" s="384">
        <f>SUMIFS('Accounting data'!$G$2:$G$37000,'Accounting data'!$H$2:$H$37000,"9999*",'Accounting data'!$J$2:$J$37000,"25*",'Accounting data'!$K$2:$K$37000,"64*",'Accounting data'!$L$2:$L$37000,L4)</f>
        <v>0</v>
      </c>
      <c r="M353" s="384">
        <f>SUMIFS('Accounting data'!$G$2:$G$37000,'Accounting data'!$H$2:$H$37000,"9999*",'Accounting data'!$J$2:$J$37000,"25*",'Accounting data'!$K$2:$K$37000,"64*",'Accounting data'!$L$2:$L$37000,M4)</f>
        <v>0</v>
      </c>
      <c r="N353" s="384">
        <f>SUMIFS('Accounting data'!$G$2:$G$37000,'Accounting data'!$H$2:$H$37000,"9999*",'Accounting data'!$J$2:$J$37000,"25*",'Accounting data'!$K$2:$K$37000,"64*",'Accounting data'!$L$2:$L$37000,N4)</f>
        <v>0</v>
      </c>
      <c r="O353" s="384">
        <f>SUMIFS('Accounting data'!$G$2:$G$37000,'Accounting data'!$H$2:$H$37000,"9999*",'Accounting data'!$J$2:$J$37000,"25*",'Accounting data'!$K$2:$K$37000,"64*",'Accounting data'!$L$2:$L$37000,O4)</f>
        <v>0</v>
      </c>
      <c r="P353" s="384">
        <f>SUMIFS('Accounting data'!$G$2:$G$37000,'Accounting data'!$H$2:$H$37000,"9999*",'Accounting data'!$J$2:$J$37000,"25*",'Accounting data'!$K$2:$K$37000,"64*",'Accounting data'!$L$2:$L$37000,P4)</f>
        <v>0</v>
      </c>
      <c r="Q353" s="384">
        <f>SUMIFS('Accounting data'!$G$2:$G$37000,'Accounting data'!$H$2:$H$37000,"9999*",'Accounting data'!$J$2:$J$37000,"25*",'Accounting data'!$K$2:$K$37000,"64*",'Accounting data'!$L$2:$L$37000,Q4)</f>
        <v>0</v>
      </c>
      <c r="R353" s="384">
        <f>SUMIFS('Accounting data'!$G$2:$G$37000,'Accounting data'!$H$2:$H$37000,"9999*",'Accounting data'!$J$2:$J$37000,"25*",'Accounting data'!$K$2:$K$37000,"64*",'Accounting data'!$L$2:$L$37000,R4)</f>
        <v>0</v>
      </c>
      <c r="S353" s="384">
        <f>SUMIFS('Accounting data'!$G$2:$G$37000,'Accounting data'!$H$2:$H$37000,"9999*",'Accounting data'!$J$2:$J$37000,"25*",'Accounting data'!$K$2:$K$37000,"64*",'Accounting data'!$L$2:$L$37000,S4)</f>
        <v>0</v>
      </c>
      <c r="T353" s="384">
        <f>SUMIFS('Accounting data'!$G$2:$G$37000,'Accounting data'!$H$2:$H$37000,"9999*",'Accounting data'!$J$2:$J$37000,"25*",'Accounting data'!$K$2:$K$37000,"64*",'Accounting data'!$L$2:$L$37000,T4)</f>
        <v>0</v>
      </c>
      <c r="U353" s="384">
        <f>SUMIFS('Accounting data'!$G$2:$G$37000,'Accounting data'!$H$2:$H$37000,"9999*",'Accounting data'!$J$2:$J$37000,"25*",'Accounting data'!$K$2:$K$37000,"64*",'Accounting data'!$L$2:$L$37000,U4)</f>
        <v>0</v>
      </c>
      <c r="V353" s="384">
        <f>SUMIFS('Accounting data'!$G$2:$G$37000,'Accounting data'!$H$2:$H$37000,"9999*",'Accounting data'!$J$2:$J$37000,"25*",'Accounting data'!$K$2:$K$37000,"64*",'Accounting data'!$L$2:$L$37000,V4)</f>
        <v>0</v>
      </c>
      <c r="W353" s="384">
        <f>SUMIFS('Accounting data'!$G$2:$G$37000,'Accounting data'!$H$2:$H$37000,"9999*",'Accounting data'!$J$2:$J$37000,"25*",'Accounting data'!$K$2:$K$37000,"64*",'Accounting data'!$L$2:$L$37000,W4)</f>
        <v>0</v>
      </c>
      <c r="X353" s="384">
        <f>SUMIFS('Accounting data'!$G$2:$G$37000,'Accounting data'!$H$2:$H$37000,"9999*",'Accounting data'!$J$2:$J$37000,"25*",'Accounting data'!$K$2:$K$37000,"64*",'Accounting data'!$L$2:$L$37000,X4)</f>
        <v>0</v>
      </c>
      <c r="Y353" s="384">
        <f>SUMIFS('Accounting data'!$G$2:$G$37000,'Accounting data'!$H$2:$H$37000,"9999*",'Accounting data'!$J$2:$J$37000,"25*",'Accounting data'!$K$2:$K$37000,"64*",'Accounting data'!$L$2:$L$37000,Y4)</f>
        <v>0</v>
      </c>
      <c r="Z353" s="384">
        <f>SUMIFS('Accounting data'!$G$2:$G$37000,'Accounting data'!$H$2:$H$37000,"9999*",'Accounting data'!$J$2:$J$37000,"25*",'Accounting data'!$K$2:$K$37000,"64*",'Accounting data'!$L$2:$L$37000,Z4)</f>
        <v>0</v>
      </c>
      <c r="AA353" s="384">
        <f>SUMIFS('Accounting data'!$G$2:$G$37000,'Accounting data'!$H$2:$H$37000,"9999*",'Accounting data'!$J$2:$J$37000,"25*",'Accounting data'!$K$2:$K$37000,"64*",'Accounting data'!$L$2:$L$37000,AA4)</f>
        <v>0</v>
      </c>
      <c r="AB353" s="384">
        <f>SUMIFS('Accounting data'!$G$2:$G$37000,'Accounting data'!$H$2:$H$37000,"9999*",'Accounting data'!$J$2:$J$37000,"25*",'Accounting data'!$K$2:$K$37000,"64*",'Accounting data'!$L$2:$L$37000,AB4)</f>
        <v>0</v>
      </c>
      <c r="AC353" s="384">
        <f>SUMIFS('Accounting data'!$G$2:$G$37000,'Accounting data'!$H$2:$H$37000,"9999*",'Accounting data'!$J$2:$J$37000,"25*",'Accounting data'!$K$2:$K$37000,"64*",'Accounting data'!$L$2:$L$37000,AC4)</f>
        <v>0</v>
      </c>
      <c r="AD353" s="384">
        <f>SUMIFS('Accounting data'!$G$2:$G$37000,'Accounting data'!$H$2:$H$37000,"9999*",'Accounting data'!$J$2:$J$37000,"25*",'Accounting data'!$K$2:$K$37000,"64*",'Accounting data'!$L$2:$L$37000,AD4)</f>
        <v>0</v>
      </c>
      <c r="AE353" s="384">
        <f>SUMIFS('Accounting data'!$G$2:$G$37000,'Accounting data'!$H$2:$H$37000,"9999*",'Accounting data'!$J$2:$J$37000,"25*",'Accounting data'!$K$2:$K$37000,"64*",'Accounting data'!$L$2:$L$37000,AE4)</f>
        <v>0</v>
      </c>
      <c r="AF353" s="384">
        <f>SUMIFS('Accounting data'!$G$2:$G$37000,'Accounting data'!$H$2:$H$37000,"9999*",'Accounting data'!$J$2:$J$37000,"25*",'Accounting data'!$K$2:$K$37000,"64*",'Accounting data'!$L$2:$L$37000,AF4)</f>
        <v>0</v>
      </c>
    </row>
    <row r="354" spans="1:32">
      <c r="A354" s="383" t="s">
        <v>288</v>
      </c>
      <c r="B354" s="383" t="s">
        <v>72</v>
      </c>
      <c r="C354" s="383">
        <v>2500</v>
      </c>
      <c r="D354" s="383">
        <v>6500</v>
      </c>
      <c r="E354" s="384">
        <f>SUMIFS('Accounting data'!$G$2:$G$37000,'Accounting data'!$H$2:$H$37000,"9999*",'Accounting data'!$J$2:$J$37000,"25*",'Accounting data'!$K$2:$K$37000,"65*",'Accounting data'!$L$2:$L$37000,E4)</f>
        <v>0</v>
      </c>
      <c r="F354" s="384">
        <f>SUMIFS('Accounting data'!$G$2:$G$37000,'Accounting data'!$H$2:$H$37000,"9999*",'Accounting data'!$J$2:$J$37000,"25*",'Accounting data'!$K$2:$K$37000,"65*",'Accounting data'!$L$2:$L$37000,F4)</f>
        <v>0</v>
      </c>
      <c r="G354" s="385"/>
      <c r="H354" s="384">
        <f>SUMIFS('Accounting data'!$G$2:$G$37000,'Accounting data'!$H$2:$H$37000,"9999*",'Accounting data'!$J$2:$J$37000,"25*",'Accounting data'!$K$2:$K$37000,"65*",'Accounting data'!$L$2:$L$37000,H4)</f>
        <v>0</v>
      </c>
      <c r="I354" s="384">
        <f>SUMIFS('Accounting data'!$G$2:$G$37000,'Accounting data'!$H$2:$H$37000,"9999*",'Accounting data'!$J$2:$J$37000,"25*",'Accounting data'!$K$2:$K$37000,"65*",'Accounting data'!$L$2:$L$37000,I4)</f>
        <v>0</v>
      </c>
      <c r="J354" s="384">
        <f>SUMIFS('Accounting data'!$G$2:$G$37000,'Accounting data'!$H$2:$H$37000,"9999*",'Accounting data'!$J$2:$J$37000,"25*",'Accounting data'!$K$2:$K$37000,"65*",'Accounting data'!$L$2:$L$37000,J4)</f>
        <v>0</v>
      </c>
      <c r="K354" s="384">
        <f>SUMIFS('Accounting data'!$G$2:$G$37000,'Accounting data'!$H$2:$H$37000,"9999*",'Accounting data'!$J$2:$J$37000,"25*",'Accounting data'!$K$2:$K$37000,"65*",'Accounting data'!$L$2:$L$37000,K4)</f>
        <v>0</v>
      </c>
      <c r="L354" s="384">
        <f>SUMIFS('Accounting data'!$G$2:$G$37000,'Accounting data'!$H$2:$H$37000,"9999*",'Accounting data'!$J$2:$J$37000,"25*",'Accounting data'!$K$2:$K$37000,"65*",'Accounting data'!$L$2:$L$37000,L4)</f>
        <v>0</v>
      </c>
      <c r="M354" s="384">
        <f>SUMIFS('Accounting data'!$G$2:$G$37000,'Accounting data'!$H$2:$H$37000,"9999*",'Accounting data'!$J$2:$J$37000,"25*",'Accounting data'!$K$2:$K$37000,"65*",'Accounting data'!$L$2:$L$37000,M4)</f>
        <v>0</v>
      </c>
      <c r="N354" s="384">
        <f>SUMIFS('Accounting data'!$G$2:$G$37000,'Accounting data'!$H$2:$H$37000,"9999*",'Accounting data'!$J$2:$J$37000,"25*",'Accounting data'!$K$2:$K$37000,"65*",'Accounting data'!$L$2:$L$37000,N4)</f>
        <v>0</v>
      </c>
      <c r="O354" s="384">
        <f>SUMIFS('Accounting data'!$G$2:$G$37000,'Accounting data'!$H$2:$H$37000,"9999*",'Accounting data'!$J$2:$J$37000,"25*",'Accounting data'!$K$2:$K$37000,"65*",'Accounting data'!$L$2:$L$37000,O4)</f>
        <v>0</v>
      </c>
      <c r="P354" s="384">
        <f>SUMIFS('Accounting data'!$G$2:$G$37000,'Accounting data'!$H$2:$H$37000,"9999*",'Accounting data'!$J$2:$J$37000,"25*",'Accounting data'!$K$2:$K$37000,"65*",'Accounting data'!$L$2:$L$37000,P4)</f>
        <v>0</v>
      </c>
      <c r="Q354" s="384">
        <f>SUMIFS('Accounting data'!$G$2:$G$37000,'Accounting data'!$H$2:$H$37000,"9999*",'Accounting data'!$J$2:$J$37000,"25*",'Accounting data'!$K$2:$K$37000,"65*",'Accounting data'!$L$2:$L$37000,Q4)</f>
        <v>0</v>
      </c>
      <c r="R354" s="384">
        <f>SUMIFS('Accounting data'!$G$2:$G$37000,'Accounting data'!$H$2:$H$37000,"9999*",'Accounting data'!$J$2:$J$37000,"25*",'Accounting data'!$K$2:$K$37000,"65*",'Accounting data'!$L$2:$L$37000,R4)</f>
        <v>0</v>
      </c>
      <c r="S354" s="384">
        <f>SUMIFS('Accounting data'!$G$2:$G$37000,'Accounting data'!$H$2:$H$37000,"9999*",'Accounting data'!$J$2:$J$37000,"25*",'Accounting data'!$K$2:$K$37000,"65*",'Accounting data'!$L$2:$L$37000,S4)</f>
        <v>0</v>
      </c>
      <c r="T354" s="384">
        <f>SUMIFS('Accounting data'!$G$2:$G$37000,'Accounting data'!$H$2:$H$37000,"9999*",'Accounting data'!$J$2:$J$37000,"25*",'Accounting data'!$K$2:$K$37000,"65*",'Accounting data'!$L$2:$L$37000,T4)</f>
        <v>0</v>
      </c>
      <c r="U354" s="384">
        <f>SUMIFS('Accounting data'!$G$2:$G$37000,'Accounting data'!$H$2:$H$37000,"9999*",'Accounting data'!$J$2:$J$37000,"25*",'Accounting data'!$K$2:$K$37000,"65*",'Accounting data'!$L$2:$L$37000,U4)</f>
        <v>0</v>
      </c>
      <c r="V354" s="384">
        <f>SUMIFS('Accounting data'!$G$2:$G$37000,'Accounting data'!$H$2:$H$37000,"9999*",'Accounting data'!$J$2:$J$37000,"25*",'Accounting data'!$K$2:$K$37000,"65*",'Accounting data'!$L$2:$L$37000,V4)</f>
        <v>0</v>
      </c>
      <c r="W354" s="384">
        <f>SUMIFS('Accounting data'!$G$2:$G$37000,'Accounting data'!$H$2:$H$37000,"9999*",'Accounting data'!$J$2:$J$37000,"25*",'Accounting data'!$K$2:$K$37000,"65*",'Accounting data'!$L$2:$L$37000,W4)</f>
        <v>0</v>
      </c>
      <c r="X354" s="384">
        <f>SUMIFS('Accounting data'!$G$2:$G$37000,'Accounting data'!$H$2:$H$37000,"9999*",'Accounting data'!$J$2:$J$37000,"25*",'Accounting data'!$K$2:$K$37000,"65*",'Accounting data'!$L$2:$L$37000,X4)</f>
        <v>0</v>
      </c>
      <c r="Y354" s="384">
        <f>SUMIFS('Accounting data'!$G$2:$G$37000,'Accounting data'!$H$2:$H$37000,"9999*",'Accounting data'!$J$2:$J$37000,"25*",'Accounting data'!$K$2:$K$37000,"65*",'Accounting data'!$L$2:$L$37000,Y4)</f>
        <v>0</v>
      </c>
      <c r="Z354" s="384">
        <f>SUMIFS('Accounting data'!$G$2:$G$37000,'Accounting data'!$H$2:$H$37000,"9999*",'Accounting data'!$J$2:$J$37000,"25*",'Accounting data'!$K$2:$K$37000,"65*",'Accounting data'!$L$2:$L$37000,Z4)</f>
        <v>0</v>
      </c>
      <c r="AA354" s="384">
        <f>SUMIFS('Accounting data'!$G$2:$G$37000,'Accounting data'!$H$2:$H$37000,"9999*",'Accounting data'!$J$2:$J$37000,"25*",'Accounting data'!$K$2:$K$37000,"65*",'Accounting data'!$L$2:$L$37000,AA4)</f>
        <v>0</v>
      </c>
      <c r="AB354" s="384">
        <f>SUMIFS('Accounting data'!$G$2:$G$37000,'Accounting data'!$H$2:$H$37000,"9999*",'Accounting data'!$J$2:$J$37000,"25*",'Accounting data'!$K$2:$K$37000,"65*",'Accounting data'!$L$2:$L$37000,AB4)</f>
        <v>0</v>
      </c>
      <c r="AC354" s="384">
        <f>SUMIFS('Accounting data'!$G$2:$G$37000,'Accounting data'!$H$2:$H$37000,"9999*",'Accounting data'!$J$2:$J$37000,"25*",'Accounting data'!$K$2:$K$37000,"65*",'Accounting data'!$L$2:$L$37000,AC4)</f>
        <v>0</v>
      </c>
      <c r="AD354" s="384">
        <f>SUMIFS('Accounting data'!$G$2:$G$37000,'Accounting data'!$H$2:$H$37000,"9999*",'Accounting data'!$J$2:$J$37000,"25*",'Accounting data'!$K$2:$K$37000,"65*",'Accounting data'!$L$2:$L$37000,AD4)</f>
        <v>0</v>
      </c>
      <c r="AE354" s="384">
        <f>SUMIFS('Accounting data'!$G$2:$G$37000,'Accounting data'!$H$2:$H$37000,"9999*",'Accounting data'!$J$2:$J$37000,"25*",'Accounting data'!$K$2:$K$37000,"65*",'Accounting data'!$L$2:$L$37000,AE4)</f>
        <v>0</v>
      </c>
      <c r="AF354" s="384">
        <f>SUMIFS('Accounting data'!$G$2:$G$37000,'Accounting data'!$H$2:$H$37000,"9999*",'Accounting data'!$J$2:$J$37000,"25*",'Accounting data'!$K$2:$K$37000,"65*",'Accounting data'!$L$2:$L$37000,AF4)</f>
        <v>0</v>
      </c>
    </row>
    <row r="355" spans="1:32">
      <c r="A355" s="383" t="s">
        <v>72</v>
      </c>
      <c r="B355" s="383" t="s">
        <v>80</v>
      </c>
      <c r="C355" s="383">
        <v>2500</v>
      </c>
      <c r="D355" s="397" t="s">
        <v>67</v>
      </c>
      <c r="E355" s="384">
        <f>SUMIFS('Accounting data'!$G$2:$G$37000,'Accounting data'!$I$2:$I$37000,"7*",'Accounting data'!$J$2:$J$37000,"25*",'Accounting data'!$K$2:$K$37000,"63*",'Accounting data'!$L$2:$L$37000,E4)+SUMIFS('Accounting data'!$G$2:$G$37000,'Accounting data'!$I$2:$I$37000,"8*",'Accounting data'!$J$2:$J$37000,"25*",'Accounting data'!$K$2:$K$37000,"63*",'Accounting data'!$L$2:$L$37000,E4)+SUMIFS('Accounting data'!$G$2:$G$37000,'Accounting data'!$I$2:$I$37000,"9*",'Accounting data'!$J$2:$J$37000,"25*",'Accounting data'!$K$2:$K$37000,"63*",'Accounting data'!$L$2:$L$37000,E4)+SUMIFS('Accounting data'!$G$2:$G$37000,'Accounting data'!$I$2:$I$37000,"7*",'Accounting data'!$J$2:$J$37000,"25*",'Accounting data'!$K$2:$K$37000,"64*",'Accounting data'!$L$2:$L$37000,E4)+SUMIFS('Accounting data'!$G$2:$G$37000,'Accounting data'!$I$2:$I$37000,"8*",'Accounting data'!$J$2:$J$37000,"25*",'Accounting data'!$K$2:$K$37000,"64*",'Accounting data'!$L$2:$L$37000,E4)+SUMIFS('Accounting data'!$G$2:$G$37000,'Accounting data'!$I$2:$I$37000,"9*",'Accounting data'!$J$2:$J$37000,"25*",'Accounting data'!$K$2:$K$37000,"64*",'Accounting data'!$L$2:$L$37000,E4)+SUMIFS('Accounting data'!$G$2:$G$37000,'Accounting data'!$I$2:$I$37000,"7*",'Accounting data'!$J$2:$J$37000,"25*",'Accounting data'!$K$2:$K$37000,"65*",'Accounting data'!$L$2:$L$37000,E4)+SUMIFS('Accounting data'!$G$2:$G$37000,'Accounting data'!$I$2:$I$37000,"8*",'Accounting data'!$J$2:$J$37000,"25*",'Accounting data'!$K$2:$K$37000,"65*",'Accounting data'!$L$2:$L$37000,E4)+SUMIFS('Accounting data'!$G$2:$G$37000,'Accounting data'!$I$2:$I$37000,"9*",'Accounting data'!$J$2:$J$37000,"25*",'Accounting data'!$K$2:$K$37000,"65*",'Accounting data'!$L$2:$L$37000,E4)</f>
        <v>0</v>
      </c>
      <c r="F355" s="384">
        <f>SUMIFS('Accounting data'!$G$2:$G$37000,'Accounting data'!$I$2:$I$37000,"7*",'Accounting data'!$J$2:$J$37000,"25*",'Accounting data'!$K$2:$K$37000,"63*",'Accounting data'!$L$2:$L$37000,F4)+SUMIFS('Accounting data'!$G$2:$G$37000,'Accounting data'!$I$2:$I$37000,"8*",'Accounting data'!$J$2:$J$37000,"25*",'Accounting data'!$K$2:$K$37000,"63*",'Accounting data'!$L$2:$L$37000,F4)+SUMIFS('Accounting data'!$G$2:$G$37000,'Accounting data'!$I$2:$I$37000,"9*",'Accounting data'!$J$2:$J$37000,"25*",'Accounting data'!$K$2:$K$37000,"63*",'Accounting data'!$L$2:$L$37000,F4)+SUMIFS('Accounting data'!$G$2:$G$37000,'Accounting data'!$I$2:$I$37000,"7*",'Accounting data'!$J$2:$J$37000,"25*",'Accounting data'!$K$2:$K$37000,"64*",'Accounting data'!$L$2:$L$37000,F4)+SUMIFS('Accounting data'!$G$2:$G$37000,'Accounting data'!$I$2:$I$37000,"8*",'Accounting data'!$J$2:$J$37000,"25*",'Accounting data'!$K$2:$K$37000,"64*",'Accounting data'!$L$2:$L$37000,F4)+SUMIFS('Accounting data'!$G$2:$G$37000,'Accounting data'!$I$2:$I$37000,"9*",'Accounting data'!$J$2:$J$37000,"25*",'Accounting data'!$K$2:$K$37000,"64*",'Accounting data'!$L$2:$L$37000,F4)+SUMIFS('Accounting data'!$G$2:$G$37000,'Accounting data'!$I$2:$I$37000,"7*",'Accounting data'!$J$2:$J$37000,"25*",'Accounting data'!$K$2:$K$37000,"65*",'Accounting data'!$L$2:$L$37000,F4)+SUMIFS('Accounting data'!$G$2:$G$37000,'Accounting data'!$I$2:$I$37000,"8*",'Accounting data'!$J$2:$J$37000,"25*",'Accounting data'!$K$2:$K$37000,"65*",'Accounting data'!$L$2:$L$37000,F4)+SUMIFS('Accounting data'!$G$2:$G$37000,'Accounting data'!$I$2:$I$37000,"9*",'Accounting data'!$J$2:$J$37000,"25*",'Accounting data'!$K$2:$K$37000,"65*",'Accounting data'!$L$2:$L$37000,F4)</f>
        <v>0</v>
      </c>
      <c r="G355" s="385"/>
      <c r="H355" s="384">
        <f>SUMIFS('Accounting data'!$G$2:$G$37000,'Accounting data'!$I$2:$I$37000,"7*",'Accounting data'!$J$2:$J$37000,"25*",'Accounting data'!$K$2:$K$37000,"63*",'Accounting data'!$L$2:$L$37000,H4)+SUMIFS('Accounting data'!$G$2:$G$37000,'Accounting data'!$I$2:$I$37000,"8*",'Accounting data'!$J$2:$J$37000,"25*",'Accounting data'!$K$2:$K$37000,"63*",'Accounting data'!$L$2:$L$37000,H4)+SUMIFS('Accounting data'!$G$2:$G$37000,'Accounting data'!$I$2:$I$37000,"9*",'Accounting data'!$J$2:$J$37000,"25*",'Accounting data'!$K$2:$K$37000,"63*",'Accounting data'!$L$2:$L$37000,H4)+SUMIFS('Accounting data'!$G$2:$G$37000,'Accounting data'!$I$2:$I$37000,"7*",'Accounting data'!$J$2:$J$37000,"25*",'Accounting data'!$K$2:$K$37000,"64*",'Accounting data'!$L$2:$L$37000,H4)+SUMIFS('Accounting data'!$G$2:$G$37000,'Accounting data'!$I$2:$I$37000,"8*",'Accounting data'!$J$2:$J$37000,"25*",'Accounting data'!$K$2:$K$37000,"64*",'Accounting data'!$L$2:$L$37000,H4)+SUMIFS('Accounting data'!$G$2:$G$37000,'Accounting data'!$I$2:$I$37000,"9*",'Accounting data'!$J$2:$J$37000,"25*",'Accounting data'!$K$2:$K$37000,"64*",'Accounting data'!$L$2:$L$37000,H4)+SUMIFS('Accounting data'!$G$2:$G$37000,'Accounting data'!$I$2:$I$37000,"7*",'Accounting data'!$J$2:$J$37000,"25*",'Accounting data'!$K$2:$K$37000,"65*",'Accounting data'!$L$2:$L$37000,H4)+SUMIFS('Accounting data'!$G$2:$G$37000,'Accounting data'!$I$2:$I$37000,"8*",'Accounting data'!$J$2:$J$37000,"25*",'Accounting data'!$K$2:$K$37000,"65*",'Accounting data'!$L$2:$L$37000,H4)+SUMIFS('Accounting data'!$G$2:$G$37000,'Accounting data'!$I$2:$I$37000,"9*",'Accounting data'!$J$2:$J$37000,"25*",'Accounting data'!$K$2:$K$37000,"65*",'Accounting data'!$L$2:$L$37000,H4)</f>
        <v>0</v>
      </c>
      <c r="I355" s="384">
        <f>SUMIFS('Accounting data'!$G$2:$G$37000,'Accounting data'!$I$2:$I$37000,"7*",'Accounting data'!$J$2:$J$37000,"25*",'Accounting data'!$K$2:$K$37000,"63*",'Accounting data'!$L$2:$L$37000,I4)+SUMIFS('Accounting data'!$G$2:$G$37000,'Accounting data'!$I$2:$I$37000,"8*",'Accounting data'!$J$2:$J$37000,"25*",'Accounting data'!$K$2:$K$37000,"63*",'Accounting data'!$L$2:$L$37000,I4)+SUMIFS('Accounting data'!$G$2:$G$37000,'Accounting data'!$I$2:$I$37000,"9*",'Accounting data'!$J$2:$J$37000,"25*",'Accounting data'!$K$2:$K$37000,"63*",'Accounting data'!$L$2:$L$37000,I4)+SUMIFS('Accounting data'!$G$2:$G$37000,'Accounting data'!$I$2:$I$37000,"7*",'Accounting data'!$J$2:$J$37000,"25*",'Accounting data'!$K$2:$K$37000,"64*",'Accounting data'!$L$2:$L$37000,I4)+SUMIFS('Accounting data'!$G$2:$G$37000,'Accounting data'!$I$2:$I$37000,"8*",'Accounting data'!$J$2:$J$37000,"25*",'Accounting data'!$K$2:$K$37000,"64*",'Accounting data'!$L$2:$L$37000,I4)+SUMIFS('Accounting data'!$G$2:$G$37000,'Accounting data'!$I$2:$I$37000,"9*",'Accounting data'!$J$2:$J$37000,"25*",'Accounting data'!$K$2:$K$37000,"64*",'Accounting data'!$L$2:$L$37000,I4)+SUMIFS('Accounting data'!$G$2:$G$37000,'Accounting data'!$I$2:$I$37000,"7*",'Accounting data'!$J$2:$J$37000,"25*",'Accounting data'!$K$2:$K$37000,"65*",'Accounting data'!$L$2:$L$37000,I4)+SUMIFS('Accounting data'!$G$2:$G$37000,'Accounting data'!$I$2:$I$37000,"8*",'Accounting data'!$J$2:$J$37000,"25*",'Accounting data'!$K$2:$K$37000,"65*",'Accounting data'!$L$2:$L$37000,I4)+SUMIFS('Accounting data'!$G$2:$G$37000,'Accounting data'!$I$2:$I$37000,"9*",'Accounting data'!$J$2:$J$37000,"25*",'Accounting data'!$K$2:$K$37000,"65*",'Accounting data'!$L$2:$L$37000,I4)</f>
        <v>0</v>
      </c>
      <c r="J355" s="384">
        <f>SUMIFS('Accounting data'!$G$2:$G$37000,'Accounting data'!$I$2:$I$37000,"7*",'Accounting data'!$J$2:$J$37000,"25*",'Accounting data'!$K$2:$K$37000,"63*",'Accounting data'!$L$2:$L$37000,J4)+SUMIFS('Accounting data'!$G$2:$G$37000,'Accounting data'!$I$2:$I$37000,"8*",'Accounting data'!$J$2:$J$37000,"25*",'Accounting data'!$K$2:$K$37000,"63*",'Accounting data'!$L$2:$L$37000,J4)+SUMIFS('Accounting data'!$G$2:$G$37000,'Accounting data'!$I$2:$I$37000,"9*",'Accounting data'!$J$2:$J$37000,"25*",'Accounting data'!$K$2:$K$37000,"63*",'Accounting data'!$L$2:$L$37000,J4)+SUMIFS('Accounting data'!$G$2:$G$37000,'Accounting data'!$I$2:$I$37000,"7*",'Accounting data'!$J$2:$J$37000,"25*",'Accounting data'!$K$2:$K$37000,"64*",'Accounting data'!$L$2:$L$37000,J4)+SUMIFS('Accounting data'!$G$2:$G$37000,'Accounting data'!$I$2:$I$37000,"8*",'Accounting data'!$J$2:$J$37000,"25*",'Accounting data'!$K$2:$K$37000,"64*",'Accounting data'!$L$2:$L$37000,J4)+SUMIFS('Accounting data'!$G$2:$G$37000,'Accounting data'!$I$2:$I$37000,"9*",'Accounting data'!$J$2:$J$37000,"25*",'Accounting data'!$K$2:$K$37000,"64*",'Accounting data'!$L$2:$L$37000,J4)+SUMIFS('Accounting data'!$G$2:$G$37000,'Accounting data'!$I$2:$I$37000,"7*",'Accounting data'!$J$2:$J$37000,"25*",'Accounting data'!$K$2:$K$37000,"65*",'Accounting data'!$L$2:$L$37000,J4)+SUMIFS('Accounting data'!$G$2:$G$37000,'Accounting data'!$I$2:$I$37000,"8*",'Accounting data'!$J$2:$J$37000,"25*",'Accounting data'!$K$2:$K$37000,"65*",'Accounting data'!$L$2:$L$37000,J4)+SUMIFS('Accounting data'!$G$2:$G$37000,'Accounting data'!$I$2:$I$37000,"9*",'Accounting data'!$J$2:$J$37000,"25*",'Accounting data'!$K$2:$K$37000,"65*",'Accounting data'!$L$2:$L$37000,J4)</f>
        <v>0</v>
      </c>
      <c r="K355" s="384">
        <f>SUMIFS('Accounting data'!$G$2:$G$37000,'Accounting data'!$I$2:$I$37000,"7*",'Accounting data'!$J$2:$J$37000,"25*",'Accounting data'!$K$2:$K$37000,"63*",'Accounting data'!$L$2:$L$37000,K4)+SUMIFS('Accounting data'!$G$2:$G$37000,'Accounting data'!$I$2:$I$37000,"8*",'Accounting data'!$J$2:$J$37000,"25*",'Accounting data'!$K$2:$K$37000,"63*",'Accounting data'!$L$2:$L$37000,K4)+SUMIFS('Accounting data'!$G$2:$G$37000,'Accounting data'!$I$2:$I$37000,"9*",'Accounting data'!$J$2:$J$37000,"25*",'Accounting data'!$K$2:$K$37000,"63*",'Accounting data'!$L$2:$L$37000,K4)+SUMIFS('Accounting data'!$G$2:$G$37000,'Accounting data'!$I$2:$I$37000,"7*",'Accounting data'!$J$2:$J$37000,"25*",'Accounting data'!$K$2:$K$37000,"64*",'Accounting data'!$L$2:$L$37000,K4)+SUMIFS('Accounting data'!$G$2:$G$37000,'Accounting data'!$I$2:$I$37000,"8*",'Accounting data'!$J$2:$J$37000,"25*",'Accounting data'!$K$2:$K$37000,"64*",'Accounting data'!$L$2:$L$37000,K4)+SUMIFS('Accounting data'!$G$2:$G$37000,'Accounting data'!$I$2:$I$37000,"9*",'Accounting data'!$J$2:$J$37000,"25*",'Accounting data'!$K$2:$K$37000,"64*",'Accounting data'!$L$2:$L$37000,K4)+SUMIFS('Accounting data'!$G$2:$G$37000,'Accounting data'!$I$2:$I$37000,"7*",'Accounting data'!$J$2:$J$37000,"25*",'Accounting data'!$K$2:$K$37000,"65*",'Accounting data'!$L$2:$L$37000,K4)+SUMIFS('Accounting data'!$G$2:$G$37000,'Accounting data'!$I$2:$I$37000,"8*",'Accounting data'!$J$2:$J$37000,"25*",'Accounting data'!$K$2:$K$37000,"65*",'Accounting data'!$L$2:$L$37000,K4)+SUMIFS('Accounting data'!$G$2:$G$37000,'Accounting data'!$I$2:$I$37000,"9*",'Accounting data'!$J$2:$J$37000,"25*",'Accounting data'!$K$2:$K$37000,"65*",'Accounting data'!$L$2:$L$37000,K4)</f>
        <v>0</v>
      </c>
      <c r="L355" s="384">
        <f>SUMIFS('Accounting data'!$G$2:$G$37000,'Accounting data'!$I$2:$I$37000,"7*",'Accounting data'!$J$2:$J$37000,"25*",'Accounting data'!$K$2:$K$37000,"63*",'Accounting data'!$L$2:$L$37000,L4)+SUMIFS('Accounting data'!$G$2:$G$37000,'Accounting data'!$I$2:$I$37000,"8*",'Accounting data'!$J$2:$J$37000,"25*",'Accounting data'!$K$2:$K$37000,"63*",'Accounting data'!$L$2:$L$37000,L4)+SUMIFS('Accounting data'!$G$2:$G$37000,'Accounting data'!$I$2:$I$37000,"9*",'Accounting data'!$J$2:$J$37000,"25*",'Accounting data'!$K$2:$K$37000,"63*",'Accounting data'!$L$2:$L$37000,L4)+SUMIFS('Accounting data'!$G$2:$G$37000,'Accounting data'!$I$2:$I$37000,"7*",'Accounting data'!$J$2:$J$37000,"25*",'Accounting data'!$K$2:$K$37000,"64*",'Accounting data'!$L$2:$L$37000,L4)+SUMIFS('Accounting data'!$G$2:$G$37000,'Accounting data'!$I$2:$I$37000,"8*",'Accounting data'!$J$2:$J$37000,"25*",'Accounting data'!$K$2:$K$37000,"64*",'Accounting data'!$L$2:$L$37000,L4)+SUMIFS('Accounting data'!$G$2:$G$37000,'Accounting data'!$I$2:$I$37000,"9*",'Accounting data'!$J$2:$J$37000,"25*",'Accounting data'!$K$2:$K$37000,"64*",'Accounting data'!$L$2:$L$37000,L4)+SUMIFS('Accounting data'!$G$2:$G$37000,'Accounting data'!$I$2:$I$37000,"7*",'Accounting data'!$J$2:$J$37000,"25*",'Accounting data'!$K$2:$K$37000,"65*",'Accounting data'!$L$2:$L$37000,L4)+SUMIFS('Accounting data'!$G$2:$G$37000,'Accounting data'!$I$2:$I$37000,"8*",'Accounting data'!$J$2:$J$37000,"25*",'Accounting data'!$K$2:$K$37000,"65*",'Accounting data'!$L$2:$L$37000,L4)+SUMIFS('Accounting data'!$G$2:$G$37000,'Accounting data'!$I$2:$I$37000,"9*",'Accounting data'!$J$2:$J$37000,"25*",'Accounting data'!$K$2:$K$37000,"65*",'Accounting data'!$L$2:$L$37000,L4)</f>
        <v>0</v>
      </c>
      <c r="M355" s="384">
        <f>SUMIFS('Accounting data'!$G$2:$G$37000,'Accounting data'!$I$2:$I$37000,"7*",'Accounting data'!$J$2:$J$37000,"25*",'Accounting data'!$K$2:$K$37000,"63*",'Accounting data'!$L$2:$L$37000,M4)+SUMIFS('Accounting data'!$G$2:$G$37000,'Accounting data'!$I$2:$I$37000,"8*",'Accounting data'!$J$2:$J$37000,"25*",'Accounting data'!$K$2:$K$37000,"63*",'Accounting data'!$L$2:$L$37000,M4)+SUMIFS('Accounting data'!$G$2:$G$37000,'Accounting data'!$I$2:$I$37000,"9*",'Accounting data'!$J$2:$J$37000,"25*",'Accounting data'!$K$2:$K$37000,"63*",'Accounting data'!$L$2:$L$37000,M4)+SUMIFS('Accounting data'!$G$2:$G$37000,'Accounting data'!$I$2:$I$37000,"7*",'Accounting data'!$J$2:$J$37000,"25*",'Accounting data'!$K$2:$K$37000,"64*",'Accounting data'!$L$2:$L$37000,M4)+SUMIFS('Accounting data'!$G$2:$G$37000,'Accounting data'!$I$2:$I$37000,"8*",'Accounting data'!$J$2:$J$37000,"25*",'Accounting data'!$K$2:$K$37000,"64*",'Accounting data'!$L$2:$L$37000,M4)+SUMIFS('Accounting data'!$G$2:$G$37000,'Accounting data'!$I$2:$I$37000,"9*",'Accounting data'!$J$2:$J$37000,"25*",'Accounting data'!$K$2:$K$37000,"64*",'Accounting data'!$L$2:$L$37000,M4)+SUMIFS('Accounting data'!$G$2:$G$37000,'Accounting data'!$I$2:$I$37000,"7*",'Accounting data'!$J$2:$J$37000,"25*",'Accounting data'!$K$2:$K$37000,"65*",'Accounting data'!$L$2:$L$37000,M4)+SUMIFS('Accounting data'!$G$2:$G$37000,'Accounting data'!$I$2:$I$37000,"8*",'Accounting data'!$J$2:$J$37000,"25*",'Accounting data'!$K$2:$K$37000,"65*",'Accounting data'!$L$2:$L$37000,M4)+SUMIFS('Accounting data'!$G$2:$G$37000,'Accounting data'!$I$2:$I$37000,"9*",'Accounting data'!$J$2:$J$37000,"25*",'Accounting data'!$K$2:$K$37000,"65*",'Accounting data'!$L$2:$L$37000,M4)</f>
        <v>0</v>
      </c>
      <c r="N355" s="384">
        <f>SUMIFS('Accounting data'!$G$2:$G$37000,'Accounting data'!$I$2:$I$37000,"7*",'Accounting data'!$J$2:$J$37000,"25*",'Accounting data'!$K$2:$K$37000,"63*",'Accounting data'!$L$2:$L$37000,N4)+SUMIFS('Accounting data'!$G$2:$G$37000,'Accounting data'!$I$2:$I$37000,"8*",'Accounting data'!$J$2:$J$37000,"25*",'Accounting data'!$K$2:$K$37000,"63*",'Accounting data'!$L$2:$L$37000,N4)+SUMIFS('Accounting data'!$G$2:$G$37000,'Accounting data'!$I$2:$I$37000,"9*",'Accounting data'!$J$2:$J$37000,"25*",'Accounting data'!$K$2:$K$37000,"63*",'Accounting data'!$L$2:$L$37000,N4)+SUMIFS('Accounting data'!$G$2:$G$37000,'Accounting data'!$I$2:$I$37000,"7*",'Accounting data'!$J$2:$J$37000,"25*",'Accounting data'!$K$2:$K$37000,"64*",'Accounting data'!$L$2:$L$37000,N4)+SUMIFS('Accounting data'!$G$2:$G$37000,'Accounting data'!$I$2:$I$37000,"8*",'Accounting data'!$J$2:$J$37000,"25*",'Accounting data'!$K$2:$K$37000,"64*",'Accounting data'!$L$2:$L$37000,N4)+SUMIFS('Accounting data'!$G$2:$G$37000,'Accounting data'!$I$2:$I$37000,"9*",'Accounting data'!$J$2:$J$37000,"25*",'Accounting data'!$K$2:$K$37000,"64*",'Accounting data'!$L$2:$L$37000,N4)+SUMIFS('Accounting data'!$G$2:$G$37000,'Accounting data'!$I$2:$I$37000,"7*",'Accounting data'!$J$2:$J$37000,"25*",'Accounting data'!$K$2:$K$37000,"65*",'Accounting data'!$L$2:$L$37000,N4)+SUMIFS('Accounting data'!$G$2:$G$37000,'Accounting data'!$I$2:$I$37000,"8*",'Accounting data'!$J$2:$J$37000,"25*",'Accounting data'!$K$2:$K$37000,"65*",'Accounting data'!$L$2:$L$37000,N4)+SUMIFS('Accounting data'!$G$2:$G$37000,'Accounting data'!$I$2:$I$37000,"9*",'Accounting data'!$J$2:$J$37000,"25*",'Accounting data'!$K$2:$K$37000,"65*",'Accounting data'!$L$2:$L$37000,N4)</f>
        <v>0</v>
      </c>
      <c r="O355" s="384">
        <f>SUMIFS('Accounting data'!$G$2:$G$37000,'Accounting data'!$I$2:$I$37000,"7*",'Accounting data'!$J$2:$J$37000,"25*",'Accounting data'!$K$2:$K$37000,"63*",'Accounting data'!$L$2:$L$37000,O4)+SUMIFS('Accounting data'!$G$2:$G$37000,'Accounting data'!$I$2:$I$37000,"8*",'Accounting data'!$J$2:$J$37000,"25*",'Accounting data'!$K$2:$K$37000,"63*",'Accounting data'!$L$2:$L$37000,O4)+SUMIFS('Accounting data'!$G$2:$G$37000,'Accounting data'!$I$2:$I$37000,"9*",'Accounting data'!$J$2:$J$37000,"25*",'Accounting data'!$K$2:$K$37000,"63*",'Accounting data'!$L$2:$L$37000,O4)+SUMIFS('Accounting data'!$G$2:$G$37000,'Accounting data'!$I$2:$I$37000,"7*",'Accounting data'!$J$2:$J$37000,"25*",'Accounting data'!$K$2:$K$37000,"64*",'Accounting data'!$L$2:$L$37000,O4)+SUMIFS('Accounting data'!$G$2:$G$37000,'Accounting data'!$I$2:$I$37000,"8*",'Accounting data'!$J$2:$J$37000,"25*",'Accounting data'!$K$2:$K$37000,"64*",'Accounting data'!$L$2:$L$37000,O4)+SUMIFS('Accounting data'!$G$2:$G$37000,'Accounting data'!$I$2:$I$37000,"9*",'Accounting data'!$J$2:$J$37000,"25*",'Accounting data'!$K$2:$K$37000,"64*",'Accounting data'!$L$2:$L$37000,O4)+SUMIFS('Accounting data'!$G$2:$G$37000,'Accounting data'!$I$2:$I$37000,"7*",'Accounting data'!$J$2:$J$37000,"25*",'Accounting data'!$K$2:$K$37000,"65*",'Accounting data'!$L$2:$L$37000,O4)+SUMIFS('Accounting data'!$G$2:$G$37000,'Accounting data'!$I$2:$I$37000,"8*",'Accounting data'!$J$2:$J$37000,"25*",'Accounting data'!$K$2:$K$37000,"65*",'Accounting data'!$L$2:$L$37000,O4)+SUMIFS('Accounting data'!$G$2:$G$37000,'Accounting data'!$I$2:$I$37000,"9*",'Accounting data'!$J$2:$J$37000,"25*",'Accounting data'!$K$2:$K$37000,"65*",'Accounting data'!$L$2:$L$37000,O4)</f>
        <v>0</v>
      </c>
      <c r="P355" s="384">
        <f>SUMIFS('Accounting data'!$G$2:$G$37000,'Accounting data'!$I$2:$I$37000,"7*",'Accounting data'!$J$2:$J$37000,"25*",'Accounting data'!$K$2:$K$37000,"63*",'Accounting data'!$L$2:$L$37000,P4)+SUMIFS('Accounting data'!$G$2:$G$37000,'Accounting data'!$I$2:$I$37000,"8*",'Accounting data'!$J$2:$J$37000,"25*",'Accounting data'!$K$2:$K$37000,"63*",'Accounting data'!$L$2:$L$37000,P4)+SUMIFS('Accounting data'!$G$2:$G$37000,'Accounting data'!$I$2:$I$37000,"9*",'Accounting data'!$J$2:$J$37000,"25*",'Accounting data'!$K$2:$K$37000,"63*",'Accounting data'!$L$2:$L$37000,P4)+SUMIFS('Accounting data'!$G$2:$G$37000,'Accounting data'!$I$2:$I$37000,"7*",'Accounting data'!$J$2:$J$37000,"25*",'Accounting data'!$K$2:$K$37000,"64*",'Accounting data'!$L$2:$L$37000,P4)+SUMIFS('Accounting data'!$G$2:$G$37000,'Accounting data'!$I$2:$I$37000,"8*",'Accounting data'!$J$2:$J$37000,"25*",'Accounting data'!$K$2:$K$37000,"64*",'Accounting data'!$L$2:$L$37000,P4)+SUMIFS('Accounting data'!$G$2:$G$37000,'Accounting data'!$I$2:$I$37000,"9*",'Accounting data'!$J$2:$J$37000,"25*",'Accounting data'!$K$2:$K$37000,"64*",'Accounting data'!$L$2:$L$37000,P4)+SUMIFS('Accounting data'!$G$2:$G$37000,'Accounting data'!$I$2:$I$37000,"7*",'Accounting data'!$J$2:$J$37000,"25*",'Accounting data'!$K$2:$K$37000,"65*",'Accounting data'!$L$2:$L$37000,P4)+SUMIFS('Accounting data'!$G$2:$G$37000,'Accounting data'!$I$2:$I$37000,"8*",'Accounting data'!$J$2:$J$37000,"25*",'Accounting data'!$K$2:$K$37000,"65*",'Accounting data'!$L$2:$L$37000,P4)+SUMIFS('Accounting data'!$G$2:$G$37000,'Accounting data'!$I$2:$I$37000,"9*",'Accounting data'!$J$2:$J$37000,"25*",'Accounting data'!$K$2:$K$37000,"65*",'Accounting data'!$L$2:$L$37000,P4)</f>
        <v>0</v>
      </c>
      <c r="Q355" s="384">
        <f>SUMIFS('Accounting data'!$G$2:$G$37000,'Accounting data'!$I$2:$I$37000,"7*",'Accounting data'!$J$2:$J$37000,"25*",'Accounting data'!$K$2:$K$37000,"63*",'Accounting data'!$L$2:$L$37000,Q4)+SUMIFS('Accounting data'!$G$2:$G$37000,'Accounting data'!$I$2:$I$37000,"8*",'Accounting data'!$J$2:$J$37000,"25*",'Accounting data'!$K$2:$K$37000,"63*",'Accounting data'!$L$2:$L$37000,Q4)+SUMIFS('Accounting data'!$G$2:$G$37000,'Accounting data'!$I$2:$I$37000,"9*",'Accounting data'!$J$2:$J$37000,"25*",'Accounting data'!$K$2:$K$37000,"63*",'Accounting data'!$L$2:$L$37000,Q4)+SUMIFS('Accounting data'!$G$2:$G$37000,'Accounting data'!$I$2:$I$37000,"7*",'Accounting data'!$J$2:$J$37000,"25*",'Accounting data'!$K$2:$K$37000,"64*",'Accounting data'!$L$2:$L$37000,Q4)+SUMIFS('Accounting data'!$G$2:$G$37000,'Accounting data'!$I$2:$I$37000,"8*",'Accounting data'!$J$2:$J$37000,"25*",'Accounting data'!$K$2:$K$37000,"64*",'Accounting data'!$L$2:$L$37000,Q4)+SUMIFS('Accounting data'!$G$2:$G$37000,'Accounting data'!$I$2:$I$37000,"9*",'Accounting data'!$J$2:$J$37000,"25*",'Accounting data'!$K$2:$K$37000,"64*",'Accounting data'!$L$2:$L$37000,Q4)+SUMIFS('Accounting data'!$G$2:$G$37000,'Accounting data'!$I$2:$I$37000,"7*",'Accounting data'!$J$2:$J$37000,"25*",'Accounting data'!$K$2:$K$37000,"65*",'Accounting data'!$L$2:$L$37000,Q4)+SUMIFS('Accounting data'!$G$2:$G$37000,'Accounting data'!$I$2:$I$37000,"8*",'Accounting data'!$J$2:$J$37000,"25*",'Accounting data'!$K$2:$K$37000,"65*",'Accounting data'!$L$2:$L$37000,Q4)+SUMIFS('Accounting data'!$G$2:$G$37000,'Accounting data'!$I$2:$I$37000,"9*",'Accounting data'!$J$2:$J$37000,"25*",'Accounting data'!$K$2:$K$37000,"65*",'Accounting data'!$L$2:$L$37000,Q4)</f>
        <v>0</v>
      </c>
      <c r="R355" s="384">
        <f>SUMIFS('Accounting data'!$G$2:$G$37000,'Accounting data'!$I$2:$I$37000,"7*",'Accounting data'!$J$2:$J$37000,"25*",'Accounting data'!$K$2:$K$37000,"63*",'Accounting data'!$L$2:$L$37000,R4)+SUMIFS('Accounting data'!$G$2:$G$37000,'Accounting data'!$I$2:$I$37000,"8*",'Accounting data'!$J$2:$J$37000,"25*",'Accounting data'!$K$2:$K$37000,"63*",'Accounting data'!$L$2:$L$37000,R4)+SUMIFS('Accounting data'!$G$2:$G$37000,'Accounting data'!$I$2:$I$37000,"9*",'Accounting data'!$J$2:$J$37000,"25*",'Accounting data'!$K$2:$K$37000,"63*",'Accounting data'!$L$2:$L$37000,R4)+SUMIFS('Accounting data'!$G$2:$G$37000,'Accounting data'!$I$2:$I$37000,"7*",'Accounting data'!$J$2:$J$37000,"25*",'Accounting data'!$K$2:$K$37000,"64*",'Accounting data'!$L$2:$L$37000,R4)+SUMIFS('Accounting data'!$G$2:$G$37000,'Accounting data'!$I$2:$I$37000,"8*",'Accounting data'!$J$2:$J$37000,"25*",'Accounting data'!$K$2:$K$37000,"64*",'Accounting data'!$L$2:$L$37000,R4)+SUMIFS('Accounting data'!$G$2:$G$37000,'Accounting data'!$I$2:$I$37000,"9*",'Accounting data'!$J$2:$J$37000,"25*",'Accounting data'!$K$2:$K$37000,"64*",'Accounting data'!$L$2:$L$37000,R4)+SUMIFS('Accounting data'!$G$2:$G$37000,'Accounting data'!$I$2:$I$37000,"7*",'Accounting data'!$J$2:$J$37000,"25*",'Accounting data'!$K$2:$K$37000,"65*",'Accounting data'!$L$2:$L$37000,R4)+SUMIFS('Accounting data'!$G$2:$G$37000,'Accounting data'!$I$2:$I$37000,"8*",'Accounting data'!$J$2:$J$37000,"25*",'Accounting data'!$K$2:$K$37000,"65*",'Accounting data'!$L$2:$L$37000,R4)+SUMIFS('Accounting data'!$G$2:$G$37000,'Accounting data'!$I$2:$I$37000,"9*",'Accounting data'!$J$2:$J$37000,"25*",'Accounting data'!$K$2:$K$37000,"65*",'Accounting data'!$L$2:$L$37000,R4)</f>
        <v>0</v>
      </c>
      <c r="S355" s="384">
        <f>SUMIFS('Accounting data'!$G$2:$G$37000,'Accounting data'!$I$2:$I$37000,"7*",'Accounting data'!$J$2:$J$37000,"25*",'Accounting data'!$K$2:$K$37000,"63*",'Accounting data'!$L$2:$L$37000,S4)+SUMIFS('Accounting data'!$G$2:$G$37000,'Accounting data'!$I$2:$I$37000,"8*",'Accounting data'!$J$2:$J$37000,"25*",'Accounting data'!$K$2:$K$37000,"63*",'Accounting data'!$L$2:$L$37000,S4)+SUMIFS('Accounting data'!$G$2:$G$37000,'Accounting data'!$I$2:$I$37000,"9*",'Accounting data'!$J$2:$J$37000,"25*",'Accounting data'!$K$2:$K$37000,"63*",'Accounting data'!$L$2:$L$37000,S4)+SUMIFS('Accounting data'!$G$2:$G$37000,'Accounting data'!$I$2:$I$37000,"7*",'Accounting data'!$J$2:$J$37000,"25*",'Accounting data'!$K$2:$K$37000,"64*",'Accounting data'!$L$2:$L$37000,S4)+SUMIFS('Accounting data'!$G$2:$G$37000,'Accounting data'!$I$2:$I$37000,"8*",'Accounting data'!$J$2:$J$37000,"25*",'Accounting data'!$K$2:$K$37000,"64*",'Accounting data'!$L$2:$L$37000,S4)+SUMIFS('Accounting data'!$G$2:$G$37000,'Accounting data'!$I$2:$I$37000,"9*",'Accounting data'!$J$2:$J$37000,"25*",'Accounting data'!$K$2:$K$37000,"64*",'Accounting data'!$L$2:$L$37000,S4)+SUMIFS('Accounting data'!$G$2:$G$37000,'Accounting data'!$I$2:$I$37000,"7*",'Accounting data'!$J$2:$J$37000,"25*",'Accounting data'!$K$2:$K$37000,"65*",'Accounting data'!$L$2:$L$37000,S4)+SUMIFS('Accounting data'!$G$2:$G$37000,'Accounting data'!$I$2:$I$37000,"8*",'Accounting data'!$J$2:$J$37000,"25*",'Accounting data'!$K$2:$K$37000,"65*",'Accounting data'!$L$2:$L$37000,S4)+SUMIFS('Accounting data'!$G$2:$G$37000,'Accounting data'!$I$2:$I$37000,"9*",'Accounting data'!$J$2:$J$37000,"25*",'Accounting data'!$K$2:$K$37000,"65*",'Accounting data'!$L$2:$L$37000,S4)</f>
        <v>0</v>
      </c>
      <c r="T355" s="384">
        <f>SUMIFS('Accounting data'!$G$2:$G$37000,'Accounting data'!$I$2:$I$37000,"7*",'Accounting data'!$J$2:$J$37000,"25*",'Accounting data'!$K$2:$K$37000,"63*",'Accounting data'!$L$2:$L$37000,T4)+SUMIFS('Accounting data'!$G$2:$G$37000,'Accounting data'!$I$2:$I$37000,"8*",'Accounting data'!$J$2:$J$37000,"25*",'Accounting data'!$K$2:$K$37000,"63*",'Accounting data'!$L$2:$L$37000,T4)+SUMIFS('Accounting data'!$G$2:$G$37000,'Accounting data'!$I$2:$I$37000,"9*",'Accounting data'!$J$2:$J$37000,"25*",'Accounting data'!$K$2:$K$37000,"63*",'Accounting data'!$L$2:$L$37000,T4)+SUMIFS('Accounting data'!$G$2:$G$37000,'Accounting data'!$I$2:$I$37000,"7*",'Accounting data'!$J$2:$J$37000,"25*",'Accounting data'!$K$2:$K$37000,"64*",'Accounting data'!$L$2:$L$37000,T4)+SUMIFS('Accounting data'!$G$2:$G$37000,'Accounting data'!$I$2:$I$37000,"8*",'Accounting data'!$J$2:$J$37000,"25*",'Accounting data'!$K$2:$K$37000,"64*",'Accounting data'!$L$2:$L$37000,T4)+SUMIFS('Accounting data'!$G$2:$G$37000,'Accounting data'!$I$2:$I$37000,"9*",'Accounting data'!$J$2:$J$37000,"25*",'Accounting data'!$K$2:$K$37000,"64*",'Accounting data'!$L$2:$L$37000,T4)+SUMIFS('Accounting data'!$G$2:$G$37000,'Accounting data'!$I$2:$I$37000,"7*",'Accounting data'!$J$2:$J$37000,"25*",'Accounting data'!$K$2:$K$37000,"65*",'Accounting data'!$L$2:$L$37000,T4)+SUMIFS('Accounting data'!$G$2:$G$37000,'Accounting data'!$I$2:$I$37000,"8*",'Accounting data'!$J$2:$J$37000,"25*",'Accounting data'!$K$2:$K$37000,"65*",'Accounting data'!$L$2:$L$37000,T4)+SUMIFS('Accounting data'!$G$2:$G$37000,'Accounting data'!$I$2:$I$37000,"9*",'Accounting data'!$J$2:$J$37000,"25*",'Accounting data'!$K$2:$K$37000,"65*",'Accounting data'!$L$2:$L$37000,T4)</f>
        <v>0</v>
      </c>
      <c r="U355" s="384">
        <f>SUMIFS('Accounting data'!$G$2:$G$37000,'Accounting data'!$I$2:$I$37000,"7*",'Accounting data'!$J$2:$J$37000,"25*",'Accounting data'!$K$2:$K$37000,"63*",'Accounting data'!$L$2:$L$37000,U4)+SUMIFS('Accounting data'!$G$2:$G$37000,'Accounting data'!$I$2:$I$37000,"8*",'Accounting data'!$J$2:$J$37000,"25*",'Accounting data'!$K$2:$K$37000,"63*",'Accounting data'!$L$2:$L$37000,U4)+SUMIFS('Accounting data'!$G$2:$G$37000,'Accounting data'!$I$2:$I$37000,"9*",'Accounting data'!$J$2:$J$37000,"25*",'Accounting data'!$K$2:$K$37000,"63*",'Accounting data'!$L$2:$L$37000,U4)+SUMIFS('Accounting data'!$G$2:$G$37000,'Accounting data'!$I$2:$I$37000,"7*",'Accounting data'!$J$2:$J$37000,"25*",'Accounting data'!$K$2:$K$37000,"64*",'Accounting data'!$L$2:$L$37000,U4)+SUMIFS('Accounting data'!$G$2:$G$37000,'Accounting data'!$I$2:$I$37000,"8*",'Accounting data'!$J$2:$J$37000,"25*",'Accounting data'!$K$2:$K$37000,"64*",'Accounting data'!$L$2:$L$37000,U4)+SUMIFS('Accounting data'!$G$2:$G$37000,'Accounting data'!$I$2:$I$37000,"9*",'Accounting data'!$J$2:$J$37000,"25*",'Accounting data'!$K$2:$K$37000,"64*",'Accounting data'!$L$2:$L$37000,U4)+SUMIFS('Accounting data'!$G$2:$G$37000,'Accounting data'!$I$2:$I$37000,"7*",'Accounting data'!$J$2:$J$37000,"25*",'Accounting data'!$K$2:$K$37000,"65*",'Accounting data'!$L$2:$L$37000,U4)+SUMIFS('Accounting data'!$G$2:$G$37000,'Accounting data'!$I$2:$I$37000,"8*",'Accounting data'!$J$2:$J$37000,"25*",'Accounting data'!$K$2:$K$37000,"65*",'Accounting data'!$L$2:$L$37000,U4)+SUMIFS('Accounting data'!$G$2:$G$37000,'Accounting data'!$I$2:$I$37000,"9*",'Accounting data'!$J$2:$J$37000,"25*",'Accounting data'!$K$2:$K$37000,"65*",'Accounting data'!$L$2:$L$37000,U4)</f>
        <v>0</v>
      </c>
      <c r="V355" s="384">
        <f>SUMIFS('Accounting data'!$G$2:$G$37000,'Accounting data'!$I$2:$I$37000,"7*",'Accounting data'!$J$2:$J$37000,"25*",'Accounting data'!$K$2:$K$37000,"63*",'Accounting data'!$L$2:$L$37000,V4)+SUMIFS('Accounting data'!$G$2:$G$37000,'Accounting data'!$I$2:$I$37000,"8*",'Accounting data'!$J$2:$J$37000,"25*",'Accounting data'!$K$2:$K$37000,"63*",'Accounting data'!$L$2:$L$37000,V4)+SUMIFS('Accounting data'!$G$2:$G$37000,'Accounting data'!$I$2:$I$37000,"9*",'Accounting data'!$J$2:$J$37000,"25*",'Accounting data'!$K$2:$K$37000,"63*",'Accounting data'!$L$2:$L$37000,V4)+SUMIFS('Accounting data'!$G$2:$G$37000,'Accounting data'!$I$2:$I$37000,"7*",'Accounting data'!$J$2:$J$37000,"25*",'Accounting data'!$K$2:$K$37000,"64*",'Accounting data'!$L$2:$L$37000,V4)+SUMIFS('Accounting data'!$G$2:$G$37000,'Accounting data'!$I$2:$I$37000,"8*",'Accounting data'!$J$2:$J$37000,"25*",'Accounting data'!$K$2:$K$37000,"64*",'Accounting data'!$L$2:$L$37000,V4)+SUMIFS('Accounting data'!$G$2:$G$37000,'Accounting data'!$I$2:$I$37000,"9*",'Accounting data'!$J$2:$J$37000,"25*",'Accounting data'!$K$2:$K$37000,"64*",'Accounting data'!$L$2:$L$37000,V4)+SUMIFS('Accounting data'!$G$2:$G$37000,'Accounting data'!$I$2:$I$37000,"7*",'Accounting data'!$J$2:$J$37000,"25*",'Accounting data'!$K$2:$K$37000,"65*",'Accounting data'!$L$2:$L$37000,V4)+SUMIFS('Accounting data'!$G$2:$G$37000,'Accounting data'!$I$2:$I$37000,"8*",'Accounting data'!$J$2:$J$37000,"25*",'Accounting data'!$K$2:$K$37000,"65*",'Accounting data'!$L$2:$L$37000,V4)+SUMIFS('Accounting data'!$G$2:$G$37000,'Accounting data'!$I$2:$I$37000,"9*",'Accounting data'!$J$2:$J$37000,"25*",'Accounting data'!$K$2:$K$37000,"65*",'Accounting data'!$L$2:$L$37000,V4)</f>
        <v>0</v>
      </c>
      <c r="W355" s="384">
        <f>SUMIFS('Accounting data'!$G$2:$G$37000,'Accounting data'!$I$2:$I$37000,"7*",'Accounting data'!$J$2:$J$37000,"25*",'Accounting data'!$K$2:$K$37000,"63*",'Accounting data'!$L$2:$L$37000,W4)+SUMIFS('Accounting data'!$G$2:$G$37000,'Accounting data'!$I$2:$I$37000,"8*",'Accounting data'!$J$2:$J$37000,"25*",'Accounting data'!$K$2:$K$37000,"63*",'Accounting data'!$L$2:$L$37000,W4)+SUMIFS('Accounting data'!$G$2:$G$37000,'Accounting data'!$I$2:$I$37000,"9*",'Accounting data'!$J$2:$J$37000,"25*",'Accounting data'!$K$2:$K$37000,"63*",'Accounting data'!$L$2:$L$37000,W4)+SUMIFS('Accounting data'!$G$2:$G$37000,'Accounting data'!$I$2:$I$37000,"7*",'Accounting data'!$J$2:$J$37000,"25*",'Accounting data'!$K$2:$K$37000,"64*",'Accounting data'!$L$2:$L$37000,W4)+SUMIFS('Accounting data'!$G$2:$G$37000,'Accounting data'!$I$2:$I$37000,"8*",'Accounting data'!$J$2:$J$37000,"25*",'Accounting data'!$K$2:$K$37000,"64*",'Accounting data'!$L$2:$L$37000,W4)+SUMIFS('Accounting data'!$G$2:$G$37000,'Accounting data'!$I$2:$I$37000,"9*",'Accounting data'!$J$2:$J$37000,"25*",'Accounting data'!$K$2:$K$37000,"64*",'Accounting data'!$L$2:$L$37000,W4)+SUMIFS('Accounting data'!$G$2:$G$37000,'Accounting data'!$I$2:$I$37000,"7*",'Accounting data'!$J$2:$J$37000,"25*",'Accounting data'!$K$2:$K$37000,"65*",'Accounting data'!$L$2:$L$37000,W4)+SUMIFS('Accounting data'!$G$2:$G$37000,'Accounting data'!$I$2:$I$37000,"8*",'Accounting data'!$J$2:$J$37000,"25*",'Accounting data'!$K$2:$K$37000,"65*",'Accounting data'!$L$2:$L$37000,W4)+SUMIFS('Accounting data'!$G$2:$G$37000,'Accounting data'!$I$2:$I$37000,"9*",'Accounting data'!$J$2:$J$37000,"25*",'Accounting data'!$K$2:$K$37000,"65*",'Accounting data'!$L$2:$L$37000,W4)</f>
        <v>0</v>
      </c>
      <c r="X355" s="384">
        <f>SUMIFS('Accounting data'!$G$2:$G$37000,'Accounting data'!$I$2:$I$37000,"7*",'Accounting data'!$J$2:$J$37000,"25*",'Accounting data'!$K$2:$K$37000,"63*",'Accounting data'!$L$2:$L$37000,X4)+SUMIFS('Accounting data'!$G$2:$G$37000,'Accounting data'!$I$2:$I$37000,"8*",'Accounting data'!$J$2:$J$37000,"25*",'Accounting data'!$K$2:$K$37000,"63*",'Accounting data'!$L$2:$L$37000,X4)+SUMIFS('Accounting data'!$G$2:$G$37000,'Accounting data'!$I$2:$I$37000,"9*",'Accounting data'!$J$2:$J$37000,"25*",'Accounting data'!$K$2:$K$37000,"63*",'Accounting data'!$L$2:$L$37000,X4)+SUMIFS('Accounting data'!$G$2:$G$37000,'Accounting data'!$I$2:$I$37000,"7*",'Accounting data'!$J$2:$J$37000,"25*",'Accounting data'!$K$2:$K$37000,"64*",'Accounting data'!$L$2:$L$37000,X4)+SUMIFS('Accounting data'!$G$2:$G$37000,'Accounting data'!$I$2:$I$37000,"8*",'Accounting data'!$J$2:$J$37000,"25*",'Accounting data'!$K$2:$K$37000,"64*",'Accounting data'!$L$2:$L$37000,X4)+SUMIFS('Accounting data'!$G$2:$G$37000,'Accounting data'!$I$2:$I$37000,"9*",'Accounting data'!$J$2:$J$37000,"25*",'Accounting data'!$K$2:$K$37000,"64*",'Accounting data'!$L$2:$L$37000,X4)+SUMIFS('Accounting data'!$G$2:$G$37000,'Accounting data'!$I$2:$I$37000,"7*",'Accounting data'!$J$2:$J$37000,"25*",'Accounting data'!$K$2:$K$37000,"65*",'Accounting data'!$L$2:$L$37000,X4)+SUMIFS('Accounting data'!$G$2:$G$37000,'Accounting data'!$I$2:$I$37000,"8*",'Accounting data'!$J$2:$J$37000,"25*",'Accounting data'!$K$2:$K$37000,"65*",'Accounting data'!$L$2:$L$37000,X4)+SUMIFS('Accounting data'!$G$2:$G$37000,'Accounting data'!$I$2:$I$37000,"9*",'Accounting data'!$J$2:$J$37000,"25*",'Accounting data'!$K$2:$K$37000,"65*",'Accounting data'!$L$2:$L$37000,X4)</f>
        <v>0</v>
      </c>
      <c r="Y355" s="384">
        <f>SUMIFS('Accounting data'!$G$2:$G$37000,'Accounting data'!$I$2:$I$37000,"7*",'Accounting data'!$J$2:$J$37000,"25*",'Accounting data'!$K$2:$K$37000,"63*",'Accounting data'!$L$2:$L$37000,Y4)+SUMIFS('Accounting data'!$G$2:$G$37000,'Accounting data'!$I$2:$I$37000,"8*",'Accounting data'!$J$2:$J$37000,"25*",'Accounting data'!$K$2:$K$37000,"63*",'Accounting data'!$L$2:$L$37000,Y4)+SUMIFS('Accounting data'!$G$2:$G$37000,'Accounting data'!$I$2:$I$37000,"9*",'Accounting data'!$J$2:$J$37000,"25*",'Accounting data'!$K$2:$K$37000,"63*",'Accounting data'!$L$2:$L$37000,Y4)+SUMIFS('Accounting data'!$G$2:$G$37000,'Accounting data'!$I$2:$I$37000,"7*",'Accounting data'!$J$2:$J$37000,"25*",'Accounting data'!$K$2:$K$37000,"64*",'Accounting data'!$L$2:$L$37000,Y4)+SUMIFS('Accounting data'!$G$2:$G$37000,'Accounting data'!$I$2:$I$37000,"8*",'Accounting data'!$J$2:$J$37000,"25*",'Accounting data'!$K$2:$K$37000,"64*",'Accounting data'!$L$2:$L$37000,Y4)+SUMIFS('Accounting data'!$G$2:$G$37000,'Accounting data'!$I$2:$I$37000,"9*",'Accounting data'!$J$2:$J$37000,"25*",'Accounting data'!$K$2:$K$37000,"64*",'Accounting data'!$L$2:$L$37000,Y4)+SUMIFS('Accounting data'!$G$2:$G$37000,'Accounting data'!$I$2:$I$37000,"7*",'Accounting data'!$J$2:$J$37000,"25*",'Accounting data'!$K$2:$K$37000,"65*",'Accounting data'!$L$2:$L$37000,Y4)+SUMIFS('Accounting data'!$G$2:$G$37000,'Accounting data'!$I$2:$I$37000,"8*",'Accounting data'!$J$2:$J$37000,"25*",'Accounting data'!$K$2:$K$37000,"65*",'Accounting data'!$L$2:$L$37000,Y4)+SUMIFS('Accounting data'!$G$2:$G$37000,'Accounting data'!$I$2:$I$37000,"9*",'Accounting data'!$J$2:$J$37000,"25*",'Accounting data'!$K$2:$K$37000,"65*",'Accounting data'!$L$2:$L$37000,Y4)</f>
        <v>0</v>
      </c>
      <c r="Z355" s="384">
        <f>SUMIFS('Accounting data'!$G$2:$G$37000,'Accounting data'!$I$2:$I$37000,"7*",'Accounting data'!$J$2:$J$37000,"25*",'Accounting data'!$K$2:$K$37000,"63*",'Accounting data'!$L$2:$L$37000,Z4)+SUMIFS('Accounting data'!$G$2:$G$37000,'Accounting data'!$I$2:$I$37000,"8*",'Accounting data'!$J$2:$J$37000,"25*",'Accounting data'!$K$2:$K$37000,"63*",'Accounting data'!$L$2:$L$37000,Z4)+SUMIFS('Accounting data'!$G$2:$G$37000,'Accounting data'!$I$2:$I$37000,"9*",'Accounting data'!$J$2:$J$37000,"25*",'Accounting data'!$K$2:$K$37000,"63*",'Accounting data'!$L$2:$L$37000,Z4)+SUMIFS('Accounting data'!$G$2:$G$37000,'Accounting data'!$I$2:$I$37000,"7*",'Accounting data'!$J$2:$J$37000,"25*",'Accounting data'!$K$2:$K$37000,"64*",'Accounting data'!$L$2:$L$37000,Z4)+SUMIFS('Accounting data'!$G$2:$G$37000,'Accounting data'!$I$2:$I$37000,"8*",'Accounting data'!$J$2:$J$37000,"25*",'Accounting data'!$K$2:$K$37000,"64*",'Accounting data'!$L$2:$L$37000,Z4)+SUMIFS('Accounting data'!$G$2:$G$37000,'Accounting data'!$I$2:$I$37000,"9*",'Accounting data'!$J$2:$J$37000,"25*",'Accounting data'!$K$2:$K$37000,"64*",'Accounting data'!$L$2:$L$37000,Z4)+SUMIFS('Accounting data'!$G$2:$G$37000,'Accounting data'!$I$2:$I$37000,"7*",'Accounting data'!$J$2:$J$37000,"25*",'Accounting data'!$K$2:$K$37000,"65*",'Accounting data'!$L$2:$L$37000,Z4)+SUMIFS('Accounting data'!$G$2:$G$37000,'Accounting data'!$I$2:$I$37000,"8*",'Accounting data'!$J$2:$J$37000,"25*",'Accounting data'!$K$2:$K$37000,"65*",'Accounting data'!$L$2:$L$37000,Z4)+SUMIFS('Accounting data'!$G$2:$G$37000,'Accounting data'!$I$2:$I$37000,"9*",'Accounting data'!$J$2:$J$37000,"25*",'Accounting data'!$K$2:$K$37000,"65*",'Accounting data'!$L$2:$L$37000,Z4)</f>
        <v>0</v>
      </c>
      <c r="AA355" s="384">
        <f>SUMIFS('Accounting data'!$G$2:$G$37000,'Accounting data'!$I$2:$I$37000,"7*",'Accounting data'!$J$2:$J$37000,"25*",'Accounting data'!$K$2:$K$37000,"63*",'Accounting data'!$L$2:$L$37000,AA4)+SUMIFS('Accounting data'!$G$2:$G$37000,'Accounting data'!$I$2:$I$37000,"8*",'Accounting data'!$J$2:$J$37000,"25*",'Accounting data'!$K$2:$K$37000,"63*",'Accounting data'!$L$2:$L$37000,AA4)+SUMIFS('Accounting data'!$G$2:$G$37000,'Accounting data'!$I$2:$I$37000,"9*",'Accounting data'!$J$2:$J$37000,"25*",'Accounting data'!$K$2:$K$37000,"63*",'Accounting data'!$L$2:$L$37000,AA4)+SUMIFS('Accounting data'!$G$2:$G$37000,'Accounting data'!$I$2:$I$37000,"7*",'Accounting data'!$J$2:$J$37000,"25*",'Accounting data'!$K$2:$K$37000,"64*",'Accounting data'!$L$2:$L$37000,AA4)+SUMIFS('Accounting data'!$G$2:$G$37000,'Accounting data'!$I$2:$I$37000,"8*",'Accounting data'!$J$2:$J$37000,"25*",'Accounting data'!$K$2:$K$37000,"64*",'Accounting data'!$L$2:$L$37000,AA4)+SUMIFS('Accounting data'!$G$2:$G$37000,'Accounting data'!$I$2:$I$37000,"9*",'Accounting data'!$J$2:$J$37000,"25*",'Accounting data'!$K$2:$K$37000,"64*",'Accounting data'!$L$2:$L$37000,AA4)+SUMIFS('Accounting data'!$G$2:$G$37000,'Accounting data'!$I$2:$I$37000,"7*",'Accounting data'!$J$2:$J$37000,"25*",'Accounting data'!$K$2:$K$37000,"65*",'Accounting data'!$L$2:$L$37000,AA4)+SUMIFS('Accounting data'!$G$2:$G$37000,'Accounting data'!$I$2:$I$37000,"8*",'Accounting data'!$J$2:$J$37000,"25*",'Accounting data'!$K$2:$K$37000,"65*",'Accounting data'!$L$2:$L$37000,AA4)+SUMIFS('Accounting data'!$G$2:$G$37000,'Accounting data'!$I$2:$I$37000,"9*",'Accounting data'!$J$2:$J$37000,"25*",'Accounting data'!$K$2:$K$37000,"65*",'Accounting data'!$L$2:$L$37000,AA4)</f>
        <v>0</v>
      </c>
      <c r="AB355" s="384">
        <f>SUMIFS('Accounting data'!$G$2:$G$37000,'Accounting data'!$I$2:$I$37000,"7*",'Accounting data'!$J$2:$J$37000,"25*",'Accounting data'!$K$2:$K$37000,"63*",'Accounting data'!$L$2:$L$37000,AB4)+SUMIFS('Accounting data'!$G$2:$G$37000,'Accounting data'!$I$2:$I$37000,"8*",'Accounting data'!$J$2:$J$37000,"25*",'Accounting data'!$K$2:$K$37000,"63*",'Accounting data'!$L$2:$L$37000,AB4)+SUMIFS('Accounting data'!$G$2:$G$37000,'Accounting data'!$I$2:$I$37000,"9*",'Accounting data'!$J$2:$J$37000,"25*",'Accounting data'!$K$2:$K$37000,"63*",'Accounting data'!$L$2:$L$37000,AB4)+SUMIFS('Accounting data'!$G$2:$G$37000,'Accounting data'!$I$2:$I$37000,"7*",'Accounting data'!$J$2:$J$37000,"25*",'Accounting data'!$K$2:$K$37000,"64*",'Accounting data'!$L$2:$L$37000,AB4)+SUMIFS('Accounting data'!$G$2:$G$37000,'Accounting data'!$I$2:$I$37000,"8*",'Accounting data'!$J$2:$J$37000,"25*",'Accounting data'!$K$2:$K$37000,"64*",'Accounting data'!$L$2:$L$37000,AB4)+SUMIFS('Accounting data'!$G$2:$G$37000,'Accounting data'!$I$2:$I$37000,"9*",'Accounting data'!$J$2:$J$37000,"25*",'Accounting data'!$K$2:$K$37000,"64*",'Accounting data'!$L$2:$L$37000,AB4)+SUMIFS('Accounting data'!$G$2:$G$37000,'Accounting data'!$I$2:$I$37000,"7*",'Accounting data'!$J$2:$J$37000,"25*",'Accounting data'!$K$2:$K$37000,"65*",'Accounting data'!$L$2:$L$37000,AB4)+SUMIFS('Accounting data'!$G$2:$G$37000,'Accounting data'!$I$2:$I$37000,"8*",'Accounting data'!$J$2:$J$37000,"25*",'Accounting data'!$K$2:$K$37000,"65*",'Accounting data'!$L$2:$L$37000,AB4)+SUMIFS('Accounting data'!$G$2:$G$37000,'Accounting data'!$I$2:$I$37000,"9*",'Accounting data'!$J$2:$J$37000,"25*",'Accounting data'!$K$2:$K$37000,"65*",'Accounting data'!$L$2:$L$37000,AB4)</f>
        <v>0</v>
      </c>
      <c r="AC355" s="384">
        <f>SUMIFS('Accounting data'!$G$2:$G$37000,'Accounting data'!$I$2:$I$37000,"7*",'Accounting data'!$J$2:$J$37000,"25*",'Accounting data'!$K$2:$K$37000,"63*",'Accounting data'!$L$2:$L$37000,AC4)+SUMIFS('Accounting data'!$G$2:$G$37000,'Accounting data'!$I$2:$I$37000,"8*",'Accounting data'!$J$2:$J$37000,"25*",'Accounting data'!$K$2:$K$37000,"63*",'Accounting data'!$L$2:$L$37000,AC4)+SUMIFS('Accounting data'!$G$2:$G$37000,'Accounting data'!$I$2:$I$37000,"9*",'Accounting data'!$J$2:$J$37000,"25*",'Accounting data'!$K$2:$K$37000,"63*",'Accounting data'!$L$2:$L$37000,AC4)+SUMIFS('Accounting data'!$G$2:$G$37000,'Accounting data'!$I$2:$I$37000,"7*",'Accounting data'!$J$2:$J$37000,"25*",'Accounting data'!$K$2:$K$37000,"64*",'Accounting data'!$L$2:$L$37000,AC4)+SUMIFS('Accounting data'!$G$2:$G$37000,'Accounting data'!$I$2:$I$37000,"8*",'Accounting data'!$J$2:$J$37000,"25*",'Accounting data'!$K$2:$K$37000,"64*",'Accounting data'!$L$2:$L$37000,AC4)+SUMIFS('Accounting data'!$G$2:$G$37000,'Accounting data'!$I$2:$I$37000,"9*",'Accounting data'!$J$2:$J$37000,"25*",'Accounting data'!$K$2:$K$37000,"64*",'Accounting data'!$L$2:$L$37000,AC4)+SUMIFS('Accounting data'!$G$2:$G$37000,'Accounting data'!$I$2:$I$37000,"7*",'Accounting data'!$J$2:$J$37000,"25*",'Accounting data'!$K$2:$K$37000,"65*",'Accounting data'!$L$2:$L$37000,AC4)+SUMIFS('Accounting data'!$G$2:$G$37000,'Accounting data'!$I$2:$I$37000,"8*",'Accounting data'!$J$2:$J$37000,"25*",'Accounting data'!$K$2:$K$37000,"65*",'Accounting data'!$L$2:$L$37000,AC4)+SUMIFS('Accounting data'!$G$2:$G$37000,'Accounting data'!$I$2:$I$37000,"9*",'Accounting data'!$J$2:$J$37000,"25*",'Accounting data'!$K$2:$K$37000,"65*",'Accounting data'!$L$2:$L$37000,AC4)</f>
        <v>0</v>
      </c>
      <c r="AD355" s="384">
        <f>SUMIFS('Accounting data'!$G$2:$G$37000,'Accounting data'!$I$2:$I$37000,"7*",'Accounting data'!$J$2:$J$37000,"25*",'Accounting data'!$K$2:$K$37000,"63*",'Accounting data'!$L$2:$L$37000,AD4)+SUMIFS('Accounting data'!$G$2:$G$37000,'Accounting data'!$I$2:$I$37000,"8*",'Accounting data'!$J$2:$J$37000,"25*",'Accounting data'!$K$2:$K$37000,"63*",'Accounting data'!$L$2:$L$37000,AD4)+SUMIFS('Accounting data'!$G$2:$G$37000,'Accounting data'!$I$2:$I$37000,"9*",'Accounting data'!$J$2:$J$37000,"25*",'Accounting data'!$K$2:$K$37000,"63*",'Accounting data'!$L$2:$L$37000,AD4)+SUMIFS('Accounting data'!$G$2:$G$37000,'Accounting data'!$I$2:$I$37000,"7*",'Accounting data'!$J$2:$J$37000,"25*",'Accounting data'!$K$2:$K$37000,"64*",'Accounting data'!$L$2:$L$37000,AD4)+SUMIFS('Accounting data'!$G$2:$G$37000,'Accounting data'!$I$2:$I$37000,"8*",'Accounting data'!$J$2:$J$37000,"25*",'Accounting data'!$K$2:$K$37000,"64*",'Accounting data'!$L$2:$L$37000,AD4)+SUMIFS('Accounting data'!$G$2:$G$37000,'Accounting data'!$I$2:$I$37000,"9*",'Accounting data'!$J$2:$J$37000,"25*",'Accounting data'!$K$2:$K$37000,"64*",'Accounting data'!$L$2:$L$37000,AD4)+SUMIFS('Accounting data'!$G$2:$G$37000,'Accounting data'!$I$2:$I$37000,"7*",'Accounting data'!$J$2:$J$37000,"25*",'Accounting data'!$K$2:$K$37000,"65*",'Accounting data'!$L$2:$L$37000,AD4)+SUMIFS('Accounting data'!$G$2:$G$37000,'Accounting data'!$I$2:$I$37000,"8*",'Accounting data'!$J$2:$J$37000,"25*",'Accounting data'!$K$2:$K$37000,"65*",'Accounting data'!$L$2:$L$37000,AD4)+SUMIFS('Accounting data'!$G$2:$G$37000,'Accounting data'!$I$2:$I$37000,"9*",'Accounting data'!$J$2:$J$37000,"25*",'Accounting data'!$K$2:$K$37000,"65*",'Accounting data'!$L$2:$L$37000,AD4)</f>
        <v>0</v>
      </c>
      <c r="AE355" s="384">
        <f>SUMIFS('Accounting data'!$G$2:$G$37000,'Accounting data'!$I$2:$I$37000,"7*",'Accounting data'!$J$2:$J$37000,"25*",'Accounting data'!$K$2:$K$37000,"63*",'Accounting data'!$L$2:$L$37000,AE4)+SUMIFS('Accounting data'!$G$2:$G$37000,'Accounting data'!$I$2:$I$37000,"8*",'Accounting data'!$J$2:$J$37000,"25*",'Accounting data'!$K$2:$K$37000,"63*",'Accounting data'!$L$2:$L$37000,AE4)+SUMIFS('Accounting data'!$G$2:$G$37000,'Accounting data'!$I$2:$I$37000,"9*",'Accounting data'!$J$2:$J$37000,"25*",'Accounting data'!$K$2:$K$37000,"63*",'Accounting data'!$L$2:$L$37000,AE4)+SUMIFS('Accounting data'!$G$2:$G$37000,'Accounting data'!$I$2:$I$37000,"7*",'Accounting data'!$J$2:$J$37000,"25*",'Accounting data'!$K$2:$K$37000,"64*",'Accounting data'!$L$2:$L$37000,AE4)+SUMIFS('Accounting data'!$G$2:$G$37000,'Accounting data'!$I$2:$I$37000,"8*",'Accounting data'!$J$2:$J$37000,"25*",'Accounting data'!$K$2:$K$37000,"64*",'Accounting data'!$L$2:$L$37000,AE4)+SUMIFS('Accounting data'!$G$2:$G$37000,'Accounting data'!$I$2:$I$37000,"9*",'Accounting data'!$J$2:$J$37000,"25*",'Accounting data'!$K$2:$K$37000,"64*",'Accounting data'!$L$2:$L$37000,AE4)+SUMIFS('Accounting data'!$G$2:$G$37000,'Accounting data'!$I$2:$I$37000,"7*",'Accounting data'!$J$2:$J$37000,"25*",'Accounting data'!$K$2:$K$37000,"65*",'Accounting data'!$L$2:$L$37000,AE4)+SUMIFS('Accounting data'!$G$2:$G$37000,'Accounting data'!$I$2:$I$37000,"8*",'Accounting data'!$J$2:$J$37000,"25*",'Accounting data'!$K$2:$K$37000,"65*",'Accounting data'!$L$2:$L$37000,AE4)+SUMIFS('Accounting data'!$G$2:$G$37000,'Accounting data'!$I$2:$I$37000,"9*",'Accounting data'!$J$2:$J$37000,"25*",'Accounting data'!$K$2:$K$37000,"65*",'Accounting data'!$L$2:$L$37000,AE4)</f>
        <v>0</v>
      </c>
      <c r="AF355" s="384">
        <f>SUMIFS('Accounting data'!$G$2:$G$37000,'Accounting data'!$I$2:$I$37000,"7*",'Accounting data'!$J$2:$J$37000,"25*",'Accounting data'!$K$2:$K$37000,"63*",'Accounting data'!$L$2:$L$37000,AF4)+SUMIFS('Accounting data'!$G$2:$G$37000,'Accounting data'!$I$2:$I$37000,"8*",'Accounting data'!$J$2:$J$37000,"25*",'Accounting data'!$K$2:$K$37000,"63*",'Accounting data'!$L$2:$L$37000,AF4)+SUMIFS('Accounting data'!$G$2:$G$37000,'Accounting data'!$I$2:$I$37000,"9*",'Accounting data'!$J$2:$J$37000,"25*",'Accounting data'!$K$2:$K$37000,"63*",'Accounting data'!$L$2:$L$37000,AF4)+SUMIFS('Accounting data'!$G$2:$G$37000,'Accounting data'!$I$2:$I$37000,"7*",'Accounting data'!$J$2:$J$37000,"25*",'Accounting data'!$K$2:$K$37000,"64*",'Accounting data'!$L$2:$L$37000,AF4)+SUMIFS('Accounting data'!$G$2:$G$37000,'Accounting data'!$I$2:$I$37000,"8*",'Accounting data'!$J$2:$J$37000,"25*",'Accounting data'!$K$2:$K$37000,"64*",'Accounting data'!$L$2:$L$37000,AF4)+SUMIFS('Accounting data'!$G$2:$G$37000,'Accounting data'!$I$2:$I$37000,"9*",'Accounting data'!$J$2:$J$37000,"25*",'Accounting data'!$K$2:$K$37000,"64*",'Accounting data'!$L$2:$L$37000,AF4)+SUMIFS('Accounting data'!$G$2:$G$37000,'Accounting data'!$I$2:$I$37000,"7*",'Accounting data'!$J$2:$J$37000,"25*",'Accounting data'!$K$2:$K$37000,"65*",'Accounting data'!$L$2:$L$37000,AF4)+SUMIFS('Accounting data'!$G$2:$G$37000,'Accounting data'!$I$2:$I$37000,"8*",'Accounting data'!$J$2:$J$37000,"25*",'Accounting data'!$K$2:$K$37000,"65*",'Accounting data'!$L$2:$L$37000,AF4)+SUMIFS('Accounting data'!$G$2:$G$37000,'Accounting data'!$I$2:$I$37000,"9*",'Accounting data'!$J$2:$J$37000,"25*",'Accounting data'!$K$2:$K$37000,"65*",'Accounting data'!$L$2:$L$37000,AF4)</f>
        <v>0</v>
      </c>
    </row>
    <row r="356" spans="1:32">
      <c r="A356" s="386" t="s">
        <v>288</v>
      </c>
      <c r="B356" s="383" t="s">
        <v>80</v>
      </c>
      <c r="C356" s="383">
        <v>2500</v>
      </c>
      <c r="D356" s="383">
        <v>6300</v>
      </c>
      <c r="E356" s="384">
        <f>SUMIFS('Accounting data'!$G$2:$G$37000,'Accounting data'!$H$2:$H$37000,"9999*",'Accounting data'!$I$2:$I$37000,"7*",'Accounting data'!$J$2:$J$37000,"25*",'Accounting data'!$K$2:$K$37000,"63*",'Accounting data'!$L$2:$L$37000,E4)+SUMIFS('Accounting data'!$G$2:$G$37000,'Accounting data'!$H$2:$H$37000,"9999*",'Accounting data'!$I$2:$I$37000,"8*",'Accounting data'!$J$2:$J$37000,"25*",'Accounting data'!$K$2:$K$37000,"63*",'Accounting data'!$L$2:$L$37000,E4)+SUMIFS('Accounting data'!$G$2:$G$37000,'Accounting data'!$H$2:$H$37000,"9999*",'Accounting data'!$I$2:$I$37000,"9*",'Accounting data'!$J$2:$J$37000,"25*",'Accounting data'!$K$2:$K$37000,"63*",'Accounting data'!$L$2:$L$37000,E4)</f>
        <v>0</v>
      </c>
      <c r="F356" s="384">
        <f>SUMIFS('Accounting data'!$G$2:$G$37000,'Accounting data'!$H$2:$H$37000,"9999*",'Accounting data'!$I$2:$I$37000,"7*",'Accounting data'!$J$2:$J$37000,"25*",'Accounting data'!$K$2:$K$37000,"63*",'Accounting data'!$L$2:$L$37000,F4)+SUMIFS('Accounting data'!$G$2:$G$37000,'Accounting data'!$H$2:$H$37000,"9999*",'Accounting data'!$I$2:$I$37000,"8*",'Accounting data'!$J$2:$J$37000,"25*",'Accounting data'!$K$2:$K$37000,"63*",'Accounting data'!$L$2:$L$37000,F4)+SUMIFS('Accounting data'!$G$2:$G$37000,'Accounting data'!$H$2:$H$37000,"9999*",'Accounting data'!$I$2:$I$37000,"9*",'Accounting data'!$J$2:$J$37000,"25*",'Accounting data'!$K$2:$K$37000,"63*",'Accounting data'!$L$2:$L$37000,F4)</f>
        <v>0</v>
      </c>
      <c r="G356" s="385"/>
      <c r="H356" s="384">
        <f>SUMIFS('Accounting data'!$G$2:$G$37000,'Accounting data'!$H$2:$H$37000,"9999*",'Accounting data'!$I$2:$I$37000,"7*",'Accounting data'!$J$2:$J$37000,"25*",'Accounting data'!$K$2:$K$37000,"63*",'Accounting data'!$L$2:$L$37000,H4)+SUMIFS('Accounting data'!$G$2:$G$37000,'Accounting data'!$H$2:$H$37000,"9999*",'Accounting data'!$I$2:$I$37000,"8*",'Accounting data'!$J$2:$J$37000,"25*",'Accounting data'!$K$2:$K$37000,"63*",'Accounting data'!$L$2:$L$37000,H4)+SUMIFS('Accounting data'!$G$2:$G$37000,'Accounting data'!$H$2:$H$37000,"9999*",'Accounting data'!$I$2:$I$37000,"9*",'Accounting data'!$J$2:$J$37000,"25*",'Accounting data'!$K$2:$K$37000,"63*",'Accounting data'!$L$2:$L$37000,H4)</f>
        <v>0</v>
      </c>
      <c r="I356" s="384">
        <f>SUMIFS('Accounting data'!$G$2:$G$37000,'Accounting data'!$H$2:$H$37000,"9999*",'Accounting data'!$I$2:$I$37000,"7*",'Accounting data'!$J$2:$J$37000,"25*",'Accounting data'!$K$2:$K$37000,"63*",'Accounting data'!$L$2:$L$37000,I4)+SUMIFS('Accounting data'!$G$2:$G$37000,'Accounting data'!$H$2:$H$37000,"9999*",'Accounting data'!$I$2:$I$37000,"8*",'Accounting data'!$J$2:$J$37000,"25*",'Accounting data'!$K$2:$K$37000,"63*",'Accounting data'!$L$2:$L$37000,I4)+SUMIFS('Accounting data'!$G$2:$G$37000,'Accounting data'!$H$2:$H$37000,"9999*",'Accounting data'!$I$2:$I$37000,"9*",'Accounting data'!$J$2:$J$37000,"25*",'Accounting data'!$K$2:$K$37000,"63*",'Accounting data'!$L$2:$L$37000,I4)</f>
        <v>0</v>
      </c>
      <c r="J356" s="384">
        <f>SUMIFS('Accounting data'!$G$2:$G$37000,'Accounting data'!$H$2:$H$37000,"9999*",'Accounting data'!$I$2:$I$37000,"7*",'Accounting data'!$J$2:$J$37000,"25*",'Accounting data'!$K$2:$K$37000,"63*",'Accounting data'!$L$2:$L$37000,J4)+SUMIFS('Accounting data'!$G$2:$G$37000,'Accounting data'!$H$2:$H$37000,"9999*",'Accounting data'!$I$2:$I$37000,"8*",'Accounting data'!$J$2:$J$37000,"25*",'Accounting data'!$K$2:$K$37000,"63*",'Accounting data'!$L$2:$L$37000,J4)+SUMIFS('Accounting data'!$G$2:$G$37000,'Accounting data'!$H$2:$H$37000,"9999*",'Accounting data'!$I$2:$I$37000,"9*",'Accounting data'!$J$2:$J$37000,"25*",'Accounting data'!$K$2:$K$37000,"63*",'Accounting data'!$L$2:$L$37000,J4)</f>
        <v>0</v>
      </c>
      <c r="K356" s="384">
        <f>SUMIFS('Accounting data'!$G$2:$G$37000,'Accounting data'!$H$2:$H$37000,"9999*",'Accounting data'!$I$2:$I$37000,"7*",'Accounting data'!$J$2:$J$37000,"25*",'Accounting data'!$K$2:$K$37000,"63*",'Accounting data'!$L$2:$L$37000,K4)+SUMIFS('Accounting data'!$G$2:$G$37000,'Accounting data'!$H$2:$H$37000,"9999*",'Accounting data'!$I$2:$I$37000,"8*",'Accounting data'!$J$2:$J$37000,"25*",'Accounting data'!$K$2:$K$37000,"63*",'Accounting data'!$L$2:$L$37000,K4)+SUMIFS('Accounting data'!$G$2:$G$37000,'Accounting data'!$H$2:$H$37000,"9999*",'Accounting data'!$I$2:$I$37000,"9*",'Accounting data'!$J$2:$J$37000,"25*",'Accounting data'!$K$2:$K$37000,"63*",'Accounting data'!$L$2:$L$37000,K4)</f>
        <v>0</v>
      </c>
      <c r="L356" s="384">
        <f>SUMIFS('Accounting data'!$G$2:$G$37000,'Accounting data'!$H$2:$H$37000,"9999*",'Accounting data'!$I$2:$I$37000,"7*",'Accounting data'!$J$2:$J$37000,"25*",'Accounting data'!$K$2:$K$37000,"63*",'Accounting data'!$L$2:$L$37000,L4)+SUMIFS('Accounting data'!$G$2:$G$37000,'Accounting data'!$H$2:$H$37000,"9999*",'Accounting data'!$I$2:$I$37000,"8*",'Accounting data'!$J$2:$J$37000,"25*",'Accounting data'!$K$2:$K$37000,"63*",'Accounting data'!$L$2:$L$37000,L4)+SUMIFS('Accounting data'!$G$2:$G$37000,'Accounting data'!$H$2:$H$37000,"9999*",'Accounting data'!$I$2:$I$37000,"9*",'Accounting data'!$J$2:$J$37000,"25*",'Accounting data'!$K$2:$K$37000,"63*",'Accounting data'!$L$2:$L$37000,L4)</f>
        <v>0</v>
      </c>
      <c r="M356" s="384">
        <f>SUMIFS('Accounting data'!$G$2:$G$37000,'Accounting data'!$H$2:$H$37000,"9999*",'Accounting data'!$I$2:$I$37000,"7*",'Accounting data'!$J$2:$J$37000,"25*",'Accounting data'!$K$2:$K$37000,"63*",'Accounting data'!$L$2:$L$37000,M4)+SUMIFS('Accounting data'!$G$2:$G$37000,'Accounting data'!$H$2:$H$37000,"9999*",'Accounting data'!$I$2:$I$37000,"8*",'Accounting data'!$J$2:$J$37000,"25*",'Accounting data'!$K$2:$K$37000,"63*",'Accounting data'!$L$2:$L$37000,M4)+SUMIFS('Accounting data'!$G$2:$G$37000,'Accounting data'!$H$2:$H$37000,"9999*",'Accounting data'!$I$2:$I$37000,"9*",'Accounting data'!$J$2:$J$37000,"25*",'Accounting data'!$K$2:$K$37000,"63*",'Accounting data'!$L$2:$L$37000,M4)</f>
        <v>0</v>
      </c>
      <c r="N356" s="384">
        <f>SUMIFS('Accounting data'!$G$2:$G$37000,'Accounting data'!$H$2:$H$37000,"9999*",'Accounting data'!$I$2:$I$37000,"7*",'Accounting data'!$J$2:$J$37000,"25*",'Accounting data'!$K$2:$K$37000,"63*",'Accounting data'!$L$2:$L$37000,N4)+SUMIFS('Accounting data'!$G$2:$G$37000,'Accounting data'!$H$2:$H$37000,"9999*",'Accounting data'!$I$2:$I$37000,"8*",'Accounting data'!$J$2:$J$37000,"25*",'Accounting data'!$K$2:$K$37000,"63*",'Accounting data'!$L$2:$L$37000,N4)+SUMIFS('Accounting data'!$G$2:$G$37000,'Accounting data'!$H$2:$H$37000,"9999*",'Accounting data'!$I$2:$I$37000,"9*",'Accounting data'!$J$2:$J$37000,"25*",'Accounting data'!$K$2:$K$37000,"63*",'Accounting data'!$L$2:$L$37000,N4)</f>
        <v>0</v>
      </c>
      <c r="O356" s="384">
        <f>SUMIFS('Accounting data'!$G$2:$G$37000,'Accounting data'!$H$2:$H$37000,"9999*",'Accounting data'!$I$2:$I$37000,"7*",'Accounting data'!$J$2:$J$37000,"25*",'Accounting data'!$K$2:$K$37000,"63*",'Accounting data'!$L$2:$L$37000,O4)+SUMIFS('Accounting data'!$G$2:$G$37000,'Accounting data'!$H$2:$H$37000,"9999*",'Accounting data'!$I$2:$I$37000,"8*",'Accounting data'!$J$2:$J$37000,"25*",'Accounting data'!$K$2:$K$37000,"63*",'Accounting data'!$L$2:$L$37000,O4)+SUMIFS('Accounting data'!$G$2:$G$37000,'Accounting data'!$H$2:$H$37000,"9999*",'Accounting data'!$I$2:$I$37000,"9*",'Accounting data'!$J$2:$J$37000,"25*",'Accounting data'!$K$2:$K$37000,"63*",'Accounting data'!$L$2:$L$37000,O4)</f>
        <v>0</v>
      </c>
      <c r="P356" s="384">
        <f>SUMIFS('Accounting data'!$G$2:$G$37000,'Accounting data'!$H$2:$H$37000,"9999*",'Accounting data'!$I$2:$I$37000,"7*",'Accounting data'!$J$2:$J$37000,"25*",'Accounting data'!$K$2:$K$37000,"63*",'Accounting data'!$L$2:$L$37000,P4)+SUMIFS('Accounting data'!$G$2:$G$37000,'Accounting data'!$H$2:$H$37000,"9999*",'Accounting data'!$I$2:$I$37000,"8*",'Accounting data'!$J$2:$J$37000,"25*",'Accounting data'!$K$2:$K$37000,"63*",'Accounting data'!$L$2:$L$37000,P4)+SUMIFS('Accounting data'!$G$2:$G$37000,'Accounting data'!$H$2:$H$37000,"9999*",'Accounting data'!$I$2:$I$37000,"9*",'Accounting data'!$J$2:$J$37000,"25*",'Accounting data'!$K$2:$K$37000,"63*",'Accounting data'!$L$2:$L$37000,P4)</f>
        <v>0</v>
      </c>
      <c r="Q356" s="384">
        <f>SUMIFS('Accounting data'!$G$2:$G$37000,'Accounting data'!$H$2:$H$37000,"9999*",'Accounting data'!$I$2:$I$37000,"7*",'Accounting data'!$J$2:$J$37000,"25*",'Accounting data'!$K$2:$K$37000,"63*",'Accounting data'!$L$2:$L$37000,Q4)+SUMIFS('Accounting data'!$G$2:$G$37000,'Accounting data'!$H$2:$H$37000,"9999*",'Accounting data'!$I$2:$I$37000,"8*",'Accounting data'!$J$2:$J$37000,"25*",'Accounting data'!$K$2:$K$37000,"63*",'Accounting data'!$L$2:$L$37000,Q4)+SUMIFS('Accounting data'!$G$2:$G$37000,'Accounting data'!$H$2:$H$37000,"9999*",'Accounting data'!$I$2:$I$37000,"9*",'Accounting data'!$J$2:$J$37000,"25*",'Accounting data'!$K$2:$K$37000,"63*",'Accounting data'!$L$2:$L$37000,Q4)</f>
        <v>0</v>
      </c>
      <c r="R356" s="384">
        <f>SUMIFS('Accounting data'!$G$2:$G$37000,'Accounting data'!$H$2:$H$37000,"9999*",'Accounting data'!$I$2:$I$37000,"7*",'Accounting data'!$J$2:$J$37000,"25*",'Accounting data'!$K$2:$K$37000,"63*",'Accounting data'!$L$2:$L$37000,R4)+SUMIFS('Accounting data'!$G$2:$G$37000,'Accounting data'!$H$2:$H$37000,"9999*",'Accounting data'!$I$2:$I$37000,"8*",'Accounting data'!$J$2:$J$37000,"25*",'Accounting data'!$K$2:$K$37000,"63*",'Accounting data'!$L$2:$L$37000,R4)+SUMIFS('Accounting data'!$G$2:$G$37000,'Accounting data'!$H$2:$H$37000,"9999*",'Accounting data'!$I$2:$I$37000,"9*",'Accounting data'!$J$2:$J$37000,"25*",'Accounting data'!$K$2:$K$37000,"63*",'Accounting data'!$L$2:$L$37000,R4)</f>
        <v>0</v>
      </c>
      <c r="S356" s="384">
        <f>SUMIFS('Accounting data'!$G$2:$G$37000,'Accounting data'!$H$2:$H$37000,"9999*",'Accounting data'!$I$2:$I$37000,"7*",'Accounting data'!$J$2:$J$37000,"25*",'Accounting data'!$K$2:$K$37000,"63*",'Accounting data'!$L$2:$L$37000,S4)+SUMIFS('Accounting data'!$G$2:$G$37000,'Accounting data'!$H$2:$H$37000,"9999*",'Accounting data'!$I$2:$I$37000,"8*",'Accounting data'!$J$2:$J$37000,"25*",'Accounting data'!$K$2:$K$37000,"63*",'Accounting data'!$L$2:$L$37000,S4)+SUMIFS('Accounting data'!$G$2:$G$37000,'Accounting data'!$H$2:$H$37000,"9999*",'Accounting data'!$I$2:$I$37000,"9*",'Accounting data'!$J$2:$J$37000,"25*",'Accounting data'!$K$2:$K$37000,"63*",'Accounting data'!$L$2:$L$37000,S4)</f>
        <v>0</v>
      </c>
      <c r="T356" s="384">
        <f>SUMIFS('Accounting data'!$G$2:$G$37000,'Accounting data'!$H$2:$H$37000,"9999*",'Accounting data'!$I$2:$I$37000,"7*",'Accounting data'!$J$2:$J$37000,"25*",'Accounting data'!$K$2:$K$37000,"63*",'Accounting data'!$L$2:$L$37000,T4)+SUMIFS('Accounting data'!$G$2:$G$37000,'Accounting data'!$H$2:$H$37000,"9999*",'Accounting data'!$I$2:$I$37000,"8*",'Accounting data'!$J$2:$J$37000,"25*",'Accounting data'!$K$2:$K$37000,"63*",'Accounting data'!$L$2:$L$37000,T4)+SUMIFS('Accounting data'!$G$2:$G$37000,'Accounting data'!$H$2:$H$37000,"9999*",'Accounting data'!$I$2:$I$37000,"9*",'Accounting data'!$J$2:$J$37000,"25*",'Accounting data'!$K$2:$K$37000,"63*",'Accounting data'!$L$2:$L$37000,T4)</f>
        <v>0</v>
      </c>
      <c r="U356" s="384">
        <f>SUMIFS('Accounting data'!$G$2:$G$37000,'Accounting data'!$H$2:$H$37000,"9999*",'Accounting data'!$I$2:$I$37000,"7*",'Accounting data'!$J$2:$J$37000,"25*",'Accounting data'!$K$2:$K$37000,"63*",'Accounting data'!$L$2:$L$37000,U4)+SUMIFS('Accounting data'!$G$2:$G$37000,'Accounting data'!$H$2:$H$37000,"9999*",'Accounting data'!$I$2:$I$37000,"8*",'Accounting data'!$J$2:$J$37000,"25*",'Accounting data'!$K$2:$K$37000,"63*",'Accounting data'!$L$2:$L$37000,U4)+SUMIFS('Accounting data'!$G$2:$G$37000,'Accounting data'!$H$2:$H$37000,"9999*",'Accounting data'!$I$2:$I$37000,"9*",'Accounting data'!$J$2:$J$37000,"25*",'Accounting data'!$K$2:$K$37000,"63*",'Accounting data'!$L$2:$L$37000,U4)</f>
        <v>0</v>
      </c>
      <c r="V356" s="384">
        <f>SUMIFS('Accounting data'!$G$2:$G$37000,'Accounting data'!$H$2:$H$37000,"9999*",'Accounting data'!$I$2:$I$37000,"7*",'Accounting data'!$J$2:$J$37000,"25*",'Accounting data'!$K$2:$K$37000,"63*",'Accounting data'!$L$2:$L$37000,V4)+SUMIFS('Accounting data'!$G$2:$G$37000,'Accounting data'!$H$2:$H$37000,"9999*",'Accounting data'!$I$2:$I$37000,"8*",'Accounting data'!$J$2:$J$37000,"25*",'Accounting data'!$K$2:$K$37000,"63*",'Accounting data'!$L$2:$L$37000,V4)+SUMIFS('Accounting data'!$G$2:$G$37000,'Accounting data'!$H$2:$H$37000,"9999*",'Accounting data'!$I$2:$I$37000,"9*",'Accounting data'!$J$2:$J$37000,"25*",'Accounting data'!$K$2:$K$37000,"63*",'Accounting data'!$L$2:$L$37000,V4)</f>
        <v>0</v>
      </c>
      <c r="W356" s="384">
        <f>SUMIFS('Accounting data'!$G$2:$G$37000,'Accounting data'!$H$2:$H$37000,"9999*",'Accounting data'!$I$2:$I$37000,"7*",'Accounting data'!$J$2:$J$37000,"25*",'Accounting data'!$K$2:$K$37000,"63*",'Accounting data'!$L$2:$L$37000,W4)+SUMIFS('Accounting data'!$G$2:$G$37000,'Accounting data'!$H$2:$H$37000,"9999*",'Accounting data'!$I$2:$I$37000,"8*",'Accounting data'!$J$2:$J$37000,"25*",'Accounting data'!$K$2:$K$37000,"63*",'Accounting data'!$L$2:$L$37000,W4)+SUMIFS('Accounting data'!$G$2:$G$37000,'Accounting data'!$H$2:$H$37000,"9999*",'Accounting data'!$I$2:$I$37000,"9*",'Accounting data'!$J$2:$J$37000,"25*",'Accounting data'!$K$2:$K$37000,"63*",'Accounting data'!$L$2:$L$37000,W4)</f>
        <v>0</v>
      </c>
      <c r="X356" s="384">
        <f>SUMIFS('Accounting data'!$G$2:$G$37000,'Accounting data'!$H$2:$H$37000,"9999*",'Accounting data'!$I$2:$I$37000,"7*",'Accounting data'!$J$2:$J$37000,"25*",'Accounting data'!$K$2:$K$37000,"63*",'Accounting data'!$L$2:$L$37000,X4)+SUMIFS('Accounting data'!$G$2:$G$37000,'Accounting data'!$H$2:$H$37000,"9999*",'Accounting data'!$I$2:$I$37000,"8*",'Accounting data'!$J$2:$J$37000,"25*",'Accounting data'!$K$2:$K$37000,"63*",'Accounting data'!$L$2:$L$37000,X4)+SUMIFS('Accounting data'!$G$2:$G$37000,'Accounting data'!$H$2:$H$37000,"9999*",'Accounting data'!$I$2:$I$37000,"9*",'Accounting data'!$J$2:$J$37000,"25*",'Accounting data'!$K$2:$K$37000,"63*",'Accounting data'!$L$2:$L$37000,X4)</f>
        <v>0</v>
      </c>
      <c r="Y356" s="384">
        <f>SUMIFS('Accounting data'!$G$2:$G$37000,'Accounting data'!$H$2:$H$37000,"9999*",'Accounting data'!$I$2:$I$37000,"7*",'Accounting data'!$J$2:$J$37000,"25*",'Accounting data'!$K$2:$K$37000,"63*",'Accounting data'!$L$2:$L$37000,Y4)+SUMIFS('Accounting data'!$G$2:$G$37000,'Accounting data'!$H$2:$H$37000,"9999*",'Accounting data'!$I$2:$I$37000,"8*",'Accounting data'!$J$2:$J$37000,"25*",'Accounting data'!$K$2:$K$37000,"63*",'Accounting data'!$L$2:$L$37000,Y4)+SUMIFS('Accounting data'!$G$2:$G$37000,'Accounting data'!$H$2:$H$37000,"9999*",'Accounting data'!$I$2:$I$37000,"9*",'Accounting data'!$J$2:$J$37000,"25*",'Accounting data'!$K$2:$K$37000,"63*",'Accounting data'!$L$2:$L$37000,Y4)</f>
        <v>0</v>
      </c>
      <c r="Z356" s="384">
        <f>SUMIFS('Accounting data'!$G$2:$G$37000,'Accounting data'!$H$2:$H$37000,"9999*",'Accounting data'!$I$2:$I$37000,"7*",'Accounting data'!$J$2:$J$37000,"25*",'Accounting data'!$K$2:$K$37000,"63*",'Accounting data'!$L$2:$L$37000,Z4)+SUMIFS('Accounting data'!$G$2:$G$37000,'Accounting data'!$H$2:$H$37000,"9999*",'Accounting data'!$I$2:$I$37000,"8*",'Accounting data'!$J$2:$J$37000,"25*",'Accounting data'!$K$2:$K$37000,"63*",'Accounting data'!$L$2:$L$37000,Z4)+SUMIFS('Accounting data'!$G$2:$G$37000,'Accounting data'!$H$2:$H$37000,"9999*",'Accounting data'!$I$2:$I$37000,"9*",'Accounting data'!$J$2:$J$37000,"25*",'Accounting data'!$K$2:$K$37000,"63*",'Accounting data'!$L$2:$L$37000,Z4)</f>
        <v>0</v>
      </c>
      <c r="AA356" s="384">
        <f>SUMIFS('Accounting data'!$G$2:$G$37000,'Accounting data'!$H$2:$H$37000,"9999*",'Accounting data'!$I$2:$I$37000,"7*",'Accounting data'!$J$2:$J$37000,"25*",'Accounting data'!$K$2:$K$37000,"63*",'Accounting data'!$L$2:$L$37000,AA4)+SUMIFS('Accounting data'!$G$2:$G$37000,'Accounting data'!$H$2:$H$37000,"9999*",'Accounting data'!$I$2:$I$37000,"8*",'Accounting data'!$J$2:$J$37000,"25*",'Accounting data'!$K$2:$K$37000,"63*",'Accounting data'!$L$2:$L$37000,AA4)+SUMIFS('Accounting data'!$G$2:$G$37000,'Accounting data'!$H$2:$H$37000,"9999*",'Accounting data'!$I$2:$I$37000,"9*",'Accounting data'!$J$2:$J$37000,"25*",'Accounting data'!$K$2:$K$37000,"63*",'Accounting data'!$L$2:$L$37000,AA4)</f>
        <v>0</v>
      </c>
      <c r="AB356" s="384">
        <f>SUMIFS('Accounting data'!$G$2:$G$37000,'Accounting data'!$H$2:$H$37000,"9999*",'Accounting data'!$I$2:$I$37000,"7*",'Accounting data'!$J$2:$J$37000,"25*",'Accounting data'!$K$2:$K$37000,"63*",'Accounting data'!$L$2:$L$37000,AB4)+SUMIFS('Accounting data'!$G$2:$G$37000,'Accounting data'!$H$2:$H$37000,"9999*",'Accounting data'!$I$2:$I$37000,"8*",'Accounting data'!$J$2:$J$37000,"25*",'Accounting data'!$K$2:$K$37000,"63*",'Accounting data'!$L$2:$L$37000,AB4)+SUMIFS('Accounting data'!$G$2:$G$37000,'Accounting data'!$H$2:$H$37000,"9999*",'Accounting data'!$I$2:$I$37000,"9*",'Accounting data'!$J$2:$J$37000,"25*",'Accounting data'!$K$2:$K$37000,"63*",'Accounting data'!$L$2:$L$37000,AB4)</f>
        <v>0</v>
      </c>
      <c r="AC356" s="384">
        <f>SUMIFS('Accounting data'!$G$2:$G$37000,'Accounting data'!$H$2:$H$37000,"9999*",'Accounting data'!$I$2:$I$37000,"7*",'Accounting data'!$J$2:$J$37000,"25*",'Accounting data'!$K$2:$K$37000,"63*",'Accounting data'!$L$2:$L$37000,AC4)+SUMIFS('Accounting data'!$G$2:$G$37000,'Accounting data'!$H$2:$H$37000,"9999*",'Accounting data'!$I$2:$I$37000,"8*",'Accounting data'!$J$2:$J$37000,"25*",'Accounting data'!$K$2:$K$37000,"63*",'Accounting data'!$L$2:$L$37000,AC4)+SUMIFS('Accounting data'!$G$2:$G$37000,'Accounting data'!$H$2:$H$37000,"9999*",'Accounting data'!$I$2:$I$37000,"9*",'Accounting data'!$J$2:$J$37000,"25*",'Accounting data'!$K$2:$K$37000,"63*",'Accounting data'!$L$2:$L$37000,AC4)</f>
        <v>0</v>
      </c>
      <c r="AD356" s="384">
        <f>SUMIFS('Accounting data'!$G$2:$G$37000,'Accounting data'!$H$2:$H$37000,"9999*",'Accounting data'!$I$2:$I$37000,"7*",'Accounting data'!$J$2:$J$37000,"25*",'Accounting data'!$K$2:$K$37000,"63*",'Accounting data'!$L$2:$L$37000,AD4)+SUMIFS('Accounting data'!$G$2:$G$37000,'Accounting data'!$H$2:$H$37000,"9999*",'Accounting data'!$I$2:$I$37000,"8*",'Accounting data'!$J$2:$J$37000,"25*",'Accounting data'!$K$2:$K$37000,"63*",'Accounting data'!$L$2:$L$37000,AD4)+SUMIFS('Accounting data'!$G$2:$G$37000,'Accounting data'!$H$2:$H$37000,"9999*",'Accounting data'!$I$2:$I$37000,"9*",'Accounting data'!$J$2:$J$37000,"25*",'Accounting data'!$K$2:$K$37000,"63*",'Accounting data'!$L$2:$L$37000,AD4)</f>
        <v>0</v>
      </c>
      <c r="AE356" s="384">
        <f>SUMIFS('Accounting data'!$G$2:$G$37000,'Accounting data'!$H$2:$H$37000,"9999*",'Accounting data'!$I$2:$I$37000,"7*",'Accounting data'!$J$2:$J$37000,"25*",'Accounting data'!$K$2:$K$37000,"63*",'Accounting data'!$L$2:$L$37000,AE4)+SUMIFS('Accounting data'!$G$2:$G$37000,'Accounting data'!$H$2:$H$37000,"9999*",'Accounting data'!$I$2:$I$37000,"8*",'Accounting data'!$J$2:$J$37000,"25*",'Accounting data'!$K$2:$K$37000,"63*",'Accounting data'!$L$2:$L$37000,AE4)+SUMIFS('Accounting data'!$G$2:$G$37000,'Accounting data'!$H$2:$H$37000,"9999*",'Accounting data'!$I$2:$I$37000,"9*",'Accounting data'!$J$2:$J$37000,"25*",'Accounting data'!$K$2:$K$37000,"63*",'Accounting data'!$L$2:$L$37000,AE4)</f>
        <v>0</v>
      </c>
      <c r="AF356" s="384">
        <f>SUMIFS('Accounting data'!$G$2:$G$37000,'Accounting data'!$H$2:$H$37000,"9999*",'Accounting data'!$I$2:$I$37000,"7*",'Accounting data'!$J$2:$J$37000,"25*",'Accounting data'!$K$2:$K$37000,"63*",'Accounting data'!$L$2:$L$37000,AF4)+SUMIFS('Accounting data'!$G$2:$G$37000,'Accounting data'!$H$2:$H$37000,"9999*",'Accounting data'!$I$2:$I$37000,"8*",'Accounting data'!$J$2:$J$37000,"25*",'Accounting data'!$K$2:$K$37000,"63*",'Accounting data'!$L$2:$L$37000,AF4)+SUMIFS('Accounting data'!$G$2:$G$37000,'Accounting data'!$H$2:$H$37000,"9999*",'Accounting data'!$I$2:$I$37000,"9*",'Accounting data'!$J$2:$J$37000,"25*",'Accounting data'!$K$2:$K$37000,"63*",'Accounting data'!$L$2:$L$37000,AF4)</f>
        <v>0</v>
      </c>
    </row>
    <row r="357" spans="1:32">
      <c r="A357" s="386" t="s">
        <v>288</v>
      </c>
      <c r="B357" s="383" t="s">
        <v>80</v>
      </c>
      <c r="C357" s="383">
        <v>2500</v>
      </c>
      <c r="D357" s="383">
        <v>6400</v>
      </c>
      <c r="E357" s="384">
        <f>SUMIFS('Accounting data'!$G$2:$G$37000,'Accounting data'!$H$2:$H$37000,"9999*",'Accounting data'!$I$2:$I$37000,"7*",'Accounting data'!$J$2:$J$37000,"25*",'Accounting data'!$K$2:$K$37000,"64*",'Accounting data'!$L$2:$L$37000,E4)+SUMIFS('Accounting data'!$G$2:$G$37000,'Accounting data'!$H$2:$H$37000,"9999*",'Accounting data'!$I$2:$I$37000,"8*",'Accounting data'!$J$2:$J$37000,"25*",'Accounting data'!$K$2:$K$37000,"64*",'Accounting data'!$L$2:$L$37000,E4)+SUMIFS('Accounting data'!$G$2:$G$37000,'Accounting data'!$H$2:$H$37000,"9999*",'Accounting data'!$I$2:$I$37000,"9*",'Accounting data'!$J$2:$J$37000,"25*",'Accounting data'!$K$2:$K$37000,"64*",'Accounting data'!$L$2:$L$37000,E4)</f>
        <v>0</v>
      </c>
      <c r="F357" s="384">
        <f>SUMIFS('Accounting data'!$G$2:$G$37000,'Accounting data'!$H$2:$H$37000,"9999*",'Accounting data'!$I$2:$I$37000,"7*",'Accounting data'!$J$2:$J$37000,"25*",'Accounting data'!$K$2:$K$37000,"64*",'Accounting data'!$L$2:$L$37000,F4)+SUMIFS('Accounting data'!$G$2:$G$37000,'Accounting data'!$H$2:$H$37000,"9999*",'Accounting data'!$I$2:$I$37000,"8*",'Accounting data'!$J$2:$J$37000,"25*",'Accounting data'!$K$2:$K$37000,"64*",'Accounting data'!$L$2:$L$37000,F4)+SUMIFS('Accounting data'!$G$2:$G$37000,'Accounting data'!$H$2:$H$37000,"9999*",'Accounting data'!$I$2:$I$37000,"9*",'Accounting data'!$J$2:$J$37000,"25*",'Accounting data'!$K$2:$K$37000,"64*",'Accounting data'!$L$2:$L$37000,F4)</f>
        <v>0</v>
      </c>
      <c r="G357" s="385"/>
      <c r="H357" s="384">
        <f>SUMIFS('Accounting data'!$G$2:$G$37000,'Accounting data'!$H$2:$H$37000,"9999*",'Accounting data'!$I$2:$I$37000,"7*",'Accounting data'!$J$2:$J$37000,"25*",'Accounting data'!$K$2:$K$37000,"64*",'Accounting data'!$L$2:$L$37000,H4)+SUMIFS('Accounting data'!$G$2:$G$37000,'Accounting data'!$H$2:$H$37000,"9999*",'Accounting data'!$I$2:$I$37000,"8*",'Accounting data'!$J$2:$J$37000,"25*",'Accounting data'!$K$2:$K$37000,"64*",'Accounting data'!$L$2:$L$37000,H4)+SUMIFS('Accounting data'!$G$2:$G$37000,'Accounting data'!$H$2:$H$37000,"9999*",'Accounting data'!$I$2:$I$37000,"9*",'Accounting data'!$J$2:$J$37000,"25*",'Accounting data'!$K$2:$K$37000,"64*",'Accounting data'!$L$2:$L$37000,H4)</f>
        <v>0</v>
      </c>
      <c r="I357" s="384">
        <f>SUMIFS('Accounting data'!$G$2:$G$37000,'Accounting data'!$H$2:$H$37000,"9999*",'Accounting data'!$I$2:$I$37000,"7*",'Accounting data'!$J$2:$J$37000,"25*",'Accounting data'!$K$2:$K$37000,"64*",'Accounting data'!$L$2:$L$37000,I4)+SUMIFS('Accounting data'!$G$2:$G$37000,'Accounting data'!$H$2:$H$37000,"9999*",'Accounting data'!$I$2:$I$37000,"8*",'Accounting data'!$J$2:$J$37000,"25*",'Accounting data'!$K$2:$K$37000,"64*",'Accounting data'!$L$2:$L$37000,I4)+SUMIFS('Accounting data'!$G$2:$G$37000,'Accounting data'!$H$2:$H$37000,"9999*",'Accounting data'!$I$2:$I$37000,"9*",'Accounting data'!$J$2:$J$37000,"25*",'Accounting data'!$K$2:$K$37000,"64*",'Accounting data'!$L$2:$L$37000,I4)</f>
        <v>0</v>
      </c>
      <c r="J357" s="384">
        <f>SUMIFS('Accounting data'!$G$2:$G$37000,'Accounting data'!$H$2:$H$37000,"9999*",'Accounting data'!$I$2:$I$37000,"7*",'Accounting data'!$J$2:$J$37000,"25*",'Accounting data'!$K$2:$K$37000,"64*",'Accounting data'!$L$2:$L$37000,J4)+SUMIFS('Accounting data'!$G$2:$G$37000,'Accounting data'!$H$2:$H$37000,"9999*",'Accounting data'!$I$2:$I$37000,"8*",'Accounting data'!$J$2:$J$37000,"25*",'Accounting data'!$K$2:$K$37000,"64*",'Accounting data'!$L$2:$L$37000,J4)+SUMIFS('Accounting data'!$G$2:$G$37000,'Accounting data'!$H$2:$H$37000,"9999*",'Accounting data'!$I$2:$I$37000,"9*",'Accounting data'!$J$2:$J$37000,"25*",'Accounting data'!$K$2:$K$37000,"64*",'Accounting data'!$L$2:$L$37000,J4)</f>
        <v>0</v>
      </c>
      <c r="K357" s="384">
        <f>SUMIFS('Accounting data'!$G$2:$G$37000,'Accounting data'!$H$2:$H$37000,"9999*",'Accounting data'!$I$2:$I$37000,"7*",'Accounting data'!$J$2:$J$37000,"25*",'Accounting data'!$K$2:$K$37000,"64*",'Accounting data'!$L$2:$L$37000,K4)+SUMIFS('Accounting data'!$G$2:$G$37000,'Accounting data'!$H$2:$H$37000,"9999*",'Accounting data'!$I$2:$I$37000,"8*",'Accounting data'!$J$2:$J$37000,"25*",'Accounting data'!$K$2:$K$37000,"64*",'Accounting data'!$L$2:$L$37000,K4)+SUMIFS('Accounting data'!$G$2:$G$37000,'Accounting data'!$H$2:$H$37000,"9999*",'Accounting data'!$I$2:$I$37000,"9*",'Accounting data'!$J$2:$J$37000,"25*",'Accounting data'!$K$2:$K$37000,"64*",'Accounting data'!$L$2:$L$37000,K4)</f>
        <v>0</v>
      </c>
      <c r="L357" s="384">
        <f>SUMIFS('Accounting data'!$G$2:$G$37000,'Accounting data'!$H$2:$H$37000,"9999*",'Accounting data'!$I$2:$I$37000,"7*",'Accounting data'!$J$2:$J$37000,"25*",'Accounting data'!$K$2:$K$37000,"64*",'Accounting data'!$L$2:$L$37000,L4)+SUMIFS('Accounting data'!$G$2:$G$37000,'Accounting data'!$H$2:$H$37000,"9999*",'Accounting data'!$I$2:$I$37000,"8*",'Accounting data'!$J$2:$J$37000,"25*",'Accounting data'!$K$2:$K$37000,"64*",'Accounting data'!$L$2:$L$37000,L4)+SUMIFS('Accounting data'!$G$2:$G$37000,'Accounting data'!$H$2:$H$37000,"9999*",'Accounting data'!$I$2:$I$37000,"9*",'Accounting data'!$J$2:$J$37000,"25*",'Accounting data'!$K$2:$K$37000,"64*",'Accounting data'!$L$2:$L$37000,L4)</f>
        <v>0</v>
      </c>
      <c r="M357" s="384">
        <f>SUMIFS('Accounting data'!$G$2:$G$37000,'Accounting data'!$H$2:$H$37000,"9999*",'Accounting data'!$I$2:$I$37000,"7*",'Accounting data'!$J$2:$J$37000,"25*",'Accounting data'!$K$2:$K$37000,"64*",'Accounting data'!$L$2:$L$37000,M4)+SUMIFS('Accounting data'!$G$2:$G$37000,'Accounting data'!$H$2:$H$37000,"9999*",'Accounting data'!$I$2:$I$37000,"8*",'Accounting data'!$J$2:$J$37000,"25*",'Accounting data'!$K$2:$K$37000,"64*",'Accounting data'!$L$2:$L$37000,M4)+SUMIFS('Accounting data'!$G$2:$G$37000,'Accounting data'!$H$2:$H$37000,"9999*",'Accounting data'!$I$2:$I$37000,"9*",'Accounting data'!$J$2:$J$37000,"25*",'Accounting data'!$K$2:$K$37000,"64*",'Accounting data'!$L$2:$L$37000,M4)</f>
        <v>0</v>
      </c>
      <c r="N357" s="384">
        <f>SUMIFS('Accounting data'!$G$2:$G$37000,'Accounting data'!$H$2:$H$37000,"9999*",'Accounting data'!$I$2:$I$37000,"7*",'Accounting data'!$J$2:$J$37000,"25*",'Accounting data'!$K$2:$K$37000,"64*",'Accounting data'!$L$2:$L$37000,N4)+SUMIFS('Accounting data'!$G$2:$G$37000,'Accounting data'!$H$2:$H$37000,"9999*",'Accounting data'!$I$2:$I$37000,"8*",'Accounting data'!$J$2:$J$37000,"25*",'Accounting data'!$K$2:$K$37000,"64*",'Accounting data'!$L$2:$L$37000,N4)+SUMIFS('Accounting data'!$G$2:$G$37000,'Accounting data'!$H$2:$H$37000,"9999*",'Accounting data'!$I$2:$I$37000,"9*",'Accounting data'!$J$2:$J$37000,"25*",'Accounting data'!$K$2:$K$37000,"64*",'Accounting data'!$L$2:$L$37000,N4)</f>
        <v>0</v>
      </c>
      <c r="O357" s="384">
        <f>SUMIFS('Accounting data'!$G$2:$G$37000,'Accounting data'!$H$2:$H$37000,"9999*",'Accounting data'!$I$2:$I$37000,"7*",'Accounting data'!$J$2:$J$37000,"25*",'Accounting data'!$K$2:$K$37000,"64*",'Accounting data'!$L$2:$L$37000,O4)+SUMIFS('Accounting data'!$G$2:$G$37000,'Accounting data'!$H$2:$H$37000,"9999*",'Accounting data'!$I$2:$I$37000,"8*",'Accounting data'!$J$2:$J$37000,"25*",'Accounting data'!$K$2:$K$37000,"64*",'Accounting data'!$L$2:$L$37000,O4)+SUMIFS('Accounting data'!$G$2:$G$37000,'Accounting data'!$H$2:$H$37000,"9999*",'Accounting data'!$I$2:$I$37000,"9*",'Accounting data'!$J$2:$J$37000,"25*",'Accounting data'!$K$2:$K$37000,"64*",'Accounting data'!$L$2:$L$37000,O4)</f>
        <v>0</v>
      </c>
      <c r="P357" s="384">
        <f>SUMIFS('Accounting data'!$G$2:$G$37000,'Accounting data'!$H$2:$H$37000,"9999*",'Accounting data'!$I$2:$I$37000,"7*",'Accounting data'!$J$2:$J$37000,"25*",'Accounting data'!$K$2:$K$37000,"64*",'Accounting data'!$L$2:$L$37000,P4)+SUMIFS('Accounting data'!$G$2:$G$37000,'Accounting data'!$H$2:$H$37000,"9999*",'Accounting data'!$I$2:$I$37000,"8*",'Accounting data'!$J$2:$J$37000,"25*",'Accounting data'!$K$2:$K$37000,"64*",'Accounting data'!$L$2:$L$37000,P4)+SUMIFS('Accounting data'!$G$2:$G$37000,'Accounting data'!$H$2:$H$37000,"9999*",'Accounting data'!$I$2:$I$37000,"9*",'Accounting data'!$J$2:$J$37000,"25*",'Accounting data'!$K$2:$K$37000,"64*",'Accounting data'!$L$2:$L$37000,P4)</f>
        <v>0</v>
      </c>
      <c r="Q357" s="384">
        <f>SUMIFS('Accounting data'!$G$2:$G$37000,'Accounting data'!$H$2:$H$37000,"9999*",'Accounting data'!$I$2:$I$37000,"7*",'Accounting data'!$J$2:$J$37000,"25*",'Accounting data'!$K$2:$K$37000,"64*",'Accounting data'!$L$2:$L$37000,Q4)+SUMIFS('Accounting data'!$G$2:$G$37000,'Accounting data'!$H$2:$H$37000,"9999*",'Accounting data'!$I$2:$I$37000,"8*",'Accounting data'!$J$2:$J$37000,"25*",'Accounting data'!$K$2:$K$37000,"64*",'Accounting data'!$L$2:$L$37000,Q4)+SUMIFS('Accounting data'!$G$2:$G$37000,'Accounting data'!$H$2:$H$37000,"9999*",'Accounting data'!$I$2:$I$37000,"9*",'Accounting data'!$J$2:$J$37000,"25*",'Accounting data'!$K$2:$K$37000,"64*",'Accounting data'!$L$2:$L$37000,Q4)</f>
        <v>0</v>
      </c>
      <c r="R357" s="384">
        <f>SUMIFS('Accounting data'!$G$2:$G$37000,'Accounting data'!$H$2:$H$37000,"9999*",'Accounting data'!$I$2:$I$37000,"7*",'Accounting data'!$J$2:$J$37000,"25*",'Accounting data'!$K$2:$K$37000,"64*",'Accounting data'!$L$2:$L$37000,R4)+SUMIFS('Accounting data'!$G$2:$G$37000,'Accounting data'!$H$2:$H$37000,"9999*",'Accounting data'!$I$2:$I$37000,"8*",'Accounting data'!$J$2:$J$37000,"25*",'Accounting data'!$K$2:$K$37000,"64*",'Accounting data'!$L$2:$L$37000,R4)+SUMIFS('Accounting data'!$G$2:$G$37000,'Accounting data'!$H$2:$H$37000,"9999*",'Accounting data'!$I$2:$I$37000,"9*",'Accounting data'!$J$2:$J$37000,"25*",'Accounting data'!$K$2:$K$37000,"64*",'Accounting data'!$L$2:$L$37000,R4)</f>
        <v>0</v>
      </c>
      <c r="S357" s="384">
        <f>SUMIFS('Accounting data'!$G$2:$G$37000,'Accounting data'!$H$2:$H$37000,"9999*",'Accounting data'!$I$2:$I$37000,"7*",'Accounting data'!$J$2:$J$37000,"25*",'Accounting data'!$K$2:$K$37000,"64*",'Accounting data'!$L$2:$L$37000,S4)+SUMIFS('Accounting data'!$G$2:$G$37000,'Accounting data'!$H$2:$H$37000,"9999*",'Accounting data'!$I$2:$I$37000,"8*",'Accounting data'!$J$2:$J$37000,"25*",'Accounting data'!$K$2:$K$37000,"64*",'Accounting data'!$L$2:$L$37000,S4)+SUMIFS('Accounting data'!$G$2:$G$37000,'Accounting data'!$H$2:$H$37000,"9999*",'Accounting data'!$I$2:$I$37000,"9*",'Accounting data'!$J$2:$J$37000,"25*",'Accounting data'!$K$2:$K$37000,"64*",'Accounting data'!$L$2:$L$37000,S4)</f>
        <v>0</v>
      </c>
      <c r="T357" s="384">
        <f>SUMIFS('Accounting data'!$G$2:$G$37000,'Accounting data'!$H$2:$H$37000,"9999*",'Accounting data'!$I$2:$I$37000,"7*",'Accounting data'!$J$2:$J$37000,"25*",'Accounting data'!$K$2:$K$37000,"64*",'Accounting data'!$L$2:$L$37000,T4)+SUMIFS('Accounting data'!$G$2:$G$37000,'Accounting data'!$H$2:$H$37000,"9999*",'Accounting data'!$I$2:$I$37000,"8*",'Accounting data'!$J$2:$J$37000,"25*",'Accounting data'!$K$2:$K$37000,"64*",'Accounting data'!$L$2:$L$37000,T4)+SUMIFS('Accounting data'!$G$2:$G$37000,'Accounting data'!$H$2:$H$37000,"9999*",'Accounting data'!$I$2:$I$37000,"9*",'Accounting data'!$J$2:$J$37000,"25*",'Accounting data'!$K$2:$K$37000,"64*",'Accounting data'!$L$2:$L$37000,T4)</f>
        <v>0</v>
      </c>
      <c r="U357" s="384">
        <f>SUMIFS('Accounting data'!$G$2:$G$37000,'Accounting data'!$H$2:$H$37000,"9999*",'Accounting data'!$I$2:$I$37000,"7*",'Accounting data'!$J$2:$J$37000,"25*",'Accounting data'!$K$2:$K$37000,"64*",'Accounting data'!$L$2:$L$37000,U4)+SUMIFS('Accounting data'!$G$2:$G$37000,'Accounting data'!$H$2:$H$37000,"9999*",'Accounting data'!$I$2:$I$37000,"8*",'Accounting data'!$J$2:$J$37000,"25*",'Accounting data'!$K$2:$K$37000,"64*",'Accounting data'!$L$2:$L$37000,U4)+SUMIFS('Accounting data'!$G$2:$G$37000,'Accounting data'!$H$2:$H$37000,"9999*",'Accounting data'!$I$2:$I$37000,"9*",'Accounting data'!$J$2:$J$37000,"25*",'Accounting data'!$K$2:$K$37000,"64*",'Accounting data'!$L$2:$L$37000,U4)</f>
        <v>0</v>
      </c>
      <c r="V357" s="384">
        <f>SUMIFS('Accounting data'!$G$2:$G$37000,'Accounting data'!$H$2:$H$37000,"9999*",'Accounting data'!$I$2:$I$37000,"7*",'Accounting data'!$J$2:$J$37000,"25*",'Accounting data'!$K$2:$K$37000,"64*",'Accounting data'!$L$2:$L$37000,V4)+SUMIFS('Accounting data'!$G$2:$G$37000,'Accounting data'!$H$2:$H$37000,"9999*",'Accounting data'!$I$2:$I$37000,"8*",'Accounting data'!$J$2:$J$37000,"25*",'Accounting data'!$K$2:$K$37000,"64*",'Accounting data'!$L$2:$L$37000,V4)+SUMIFS('Accounting data'!$G$2:$G$37000,'Accounting data'!$H$2:$H$37000,"9999*",'Accounting data'!$I$2:$I$37000,"9*",'Accounting data'!$J$2:$J$37000,"25*",'Accounting data'!$K$2:$K$37000,"64*",'Accounting data'!$L$2:$L$37000,V4)</f>
        <v>0</v>
      </c>
      <c r="W357" s="384">
        <f>SUMIFS('Accounting data'!$G$2:$G$37000,'Accounting data'!$H$2:$H$37000,"9999*",'Accounting data'!$I$2:$I$37000,"7*",'Accounting data'!$J$2:$J$37000,"25*",'Accounting data'!$K$2:$K$37000,"64*",'Accounting data'!$L$2:$L$37000,W4)+SUMIFS('Accounting data'!$G$2:$G$37000,'Accounting data'!$H$2:$H$37000,"9999*",'Accounting data'!$I$2:$I$37000,"8*",'Accounting data'!$J$2:$J$37000,"25*",'Accounting data'!$K$2:$K$37000,"64*",'Accounting data'!$L$2:$L$37000,W4)+SUMIFS('Accounting data'!$G$2:$G$37000,'Accounting data'!$H$2:$H$37000,"9999*",'Accounting data'!$I$2:$I$37000,"9*",'Accounting data'!$J$2:$J$37000,"25*",'Accounting data'!$K$2:$K$37000,"64*",'Accounting data'!$L$2:$L$37000,W4)</f>
        <v>0</v>
      </c>
      <c r="X357" s="384">
        <f>SUMIFS('Accounting data'!$G$2:$G$37000,'Accounting data'!$H$2:$H$37000,"9999*",'Accounting data'!$I$2:$I$37000,"7*",'Accounting data'!$J$2:$J$37000,"25*",'Accounting data'!$K$2:$K$37000,"64*",'Accounting data'!$L$2:$L$37000,X4)+SUMIFS('Accounting data'!$G$2:$G$37000,'Accounting data'!$H$2:$H$37000,"9999*",'Accounting data'!$I$2:$I$37000,"8*",'Accounting data'!$J$2:$J$37000,"25*",'Accounting data'!$K$2:$K$37000,"64*",'Accounting data'!$L$2:$L$37000,X4)+SUMIFS('Accounting data'!$G$2:$G$37000,'Accounting data'!$H$2:$H$37000,"9999*",'Accounting data'!$I$2:$I$37000,"9*",'Accounting data'!$J$2:$J$37000,"25*",'Accounting data'!$K$2:$K$37000,"64*",'Accounting data'!$L$2:$L$37000,X4)</f>
        <v>0</v>
      </c>
      <c r="Y357" s="384">
        <f>SUMIFS('Accounting data'!$G$2:$G$37000,'Accounting data'!$H$2:$H$37000,"9999*",'Accounting data'!$I$2:$I$37000,"7*",'Accounting data'!$J$2:$J$37000,"25*",'Accounting data'!$K$2:$K$37000,"64*",'Accounting data'!$L$2:$L$37000,Y4)+SUMIFS('Accounting data'!$G$2:$G$37000,'Accounting data'!$H$2:$H$37000,"9999*",'Accounting data'!$I$2:$I$37000,"8*",'Accounting data'!$J$2:$J$37000,"25*",'Accounting data'!$K$2:$K$37000,"64*",'Accounting data'!$L$2:$L$37000,Y4)+SUMIFS('Accounting data'!$G$2:$G$37000,'Accounting data'!$H$2:$H$37000,"9999*",'Accounting data'!$I$2:$I$37000,"9*",'Accounting data'!$J$2:$J$37000,"25*",'Accounting data'!$K$2:$K$37000,"64*",'Accounting data'!$L$2:$L$37000,Y4)</f>
        <v>0</v>
      </c>
      <c r="Z357" s="384">
        <f>SUMIFS('Accounting data'!$G$2:$G$37000,'Accounting data'!$H$2:$H$37000,"9999*",'Accounting data'!$I$2:$I$37000,"7*",'Accounting data'!$J$2:$J$37000,"25*",'Accounting data'!$K$2:$K$37000,"64*",'Accounting data'!$L$2:$L$37000,Z4)+SUMIFS('Accounting data'!$G$2:$G$37000,'Accounting data'!$H$2:$H$37000,"9999*",'Accounting data'!$I$2:$I$37000,"8*",'Accounting data'!$J$2:$J$37000,"25*",'Accounting data'!$K$2:$K$37000,"64*",'Accounting data'!$L$2:$L$37000,Z4)+SUMIFS('Accounting data'!$G$2:$G$37000,'Accounting data'!$H$2:$H$37000,"9999*",'Accounting data'!$I$2:$I$37000,"9*",'Accounting data'!$J$2:$J$37000,"25*",'Accounting data'!$K$2:$K$37000,"64*",'Accounting data'!$L$2:$L$37000,Z4)</f>
        <v>0</v>
      </c>
      <c r="AA357" s="384">
        <f>SUMIFS('Accounting data'!$G$2:$G$37000,'Accounting data'!$H$2:$H$37000,"9999*",'Accounting data'!$I$2:$I$37000,"7*",'Accounting data'!$J$2:$J$37000,"25*",'Accounting data'!$K$2:$K$37000,"64*",'Accounting data'!$L$2:$L$37000,AA4)+SUMIFS('Accounting data'!$G$2:$G$37000,'Accounting data'!$H$2:$H$37000,"9999*",'Accounting data'!$I$2:$I$37000,"8*",'Accounting data'!$J$2:$J$37000,"25*",'Accounting data'!$K$2:$K$37000,"64*",'Accounting data'!$L$2:$L$37000,AA4)+SUMIFS('Accounting data'!$G$2:$G$37000,'Accounting data'!$H$2:$H$37000,"9999*",'Accounting data'!$I$2:$I$37000,"9*",'Accounting data'!$J$2:$J$37000,"25*",'Accounting data'!$K$2:$K$37000,"64*",'Accounting data'!$L$2:$L$37000,AA4)</f>
        <v>0</v>
      </c>
      <c r="AB357" s="384">
        <f>SUMIFS('Accounting data'!$G$2:$G$37000,'Accounting data'!$H$2:$H$37000,"9999*",'Accounting data'!$I$2:$I$37000,"7*",'Accounting data'!$J$2:$J$37000,"25*",'Accounting data'!$K$2:$K$37000,"64*",'Accounting data'!$L$2:$L$37000,AB4)+SUMIFS('Accounting data'!$G$2:$G$37000,'Accounting data'!$H$2:$H$37000,"9999*",'Accounting data'!$I$2:$I$37000,"8*",'Accounting data'!$J$2:$J$37000,"25*",'Accounting data'!$K$2:$K$37000,"64*",'Accounting data'!$L$2:$L$37000,AB4)+SUMIFS('Accounting data'!$G$2:$G$37000,'Accounting data'!$H$2:$H$37000,"9999*",'Accounting data'!$I$2:$I$37000,"9*",'Accounting data'!$J$2:$J$37000,"25*",'Accounting data'!$K$2:$K$37000,"64*",'Accounting data'!$L$2:$L$37000,AB4)</f>
        <v>0</v>
      </c>
      <c r="AC357" s="384">
        <f>SUMIFS('Accounting data'!$G$2:$G$37000,'Accounting data'!$H$2:$H$37000,"9999*",'Accounting data'!$I$2:$I$37000,"7*",'Accounting data'!$J$2:$J$37000,"25*",'Accounting data'!$K$2:$K$37000,"64*",'Accounting data'!$L$2:$L$37000,AC4)+SUMIFS('Accounting data'!$G$2:$G$37000,'Accounting data'!$H$2:$H$37000,"9999*",'Accounting data'!$I$2:$I$37000,"8*",'Accounting data'!$J$2:$J$37000,"25*",'Accounting data'!$K$2:$K$37000,"64*",'Accounting data'!$L$2:$L$37000,AC4)+SUMIFS('Accounting data'!$G$2:$G$37000,'Accounting data'!$H$2:$H$37000,"9999*",'Accounting data'!$I$2:$I$37000,"9*",'Accounting data'!$J$2:$J$37000,"25*",'Accounting data'!$K$2:$K$37000,"64*",'Accounting data'!$L$2:$L$37000,AC4)</f>
        <v>0</v>
      </c>
      <c r="AD357" s="384">
        <f>SUMIFS('Accounting data'!$G$2:$G$37000,'Accounting data'!$H$2:$H$37000,"9999*",'Accounting data'!$I$2:$I$37000,"7*",'Accounting data'!$J$2:$J$37000,"25*",'Accounting data'!$K$2:$K$37000,"64*",'Accounting data'!$L$2:$L$37000,AD4)+SUMIFS('Accounting data'!$G$2:$G$37000,'Accounting data'!$H$2:$H$37000,"9999*",'Accounting data'!$I$2:$I$37000,"8*",'Accounting data'!$J$2:$J$37000,"25*",'Accounting data'!$K$2:$K$37000,"64*",'Accounting data'!$L$2:$L$37000,AD4)+SUMIFS('Accounting data'!$G$2:$G$37000,'Accounting data'!$H$2:$H$37000,"9999*",'Accounting data'!$I$2:$I$37000,"9*",'Accounting data'!$J$2:$J$37000,"25*",'Accounting data'!$K$2:$K$37000,"64*",'Accounting data'!$L$2:$L$37000,AD4)</f>
        <v>0</v>
      </c>
      <c r="AE357" s="384">
        <f>SUMIFS('Accounting data'!$G$2:$G$37000,'Accounting data'!$H$2:$H$37000,"9999*",'Accounting data'!$I$2:$I$37000,"7*",'Accounting data'!$J$2:$J$37000,"25*",'Accounting data'!$K$2:$K$37000,"64*",'Accounting data'!$L$2:$L$37000,AE4)+SUMIFS('Accounting data'!$G$2:$G$37000,'Accounting data'!$H$2:$H$37000,"9999*",'Accounting data'!$I$2:$I$37000,"8*",'Accounting data'!$J$2:$J$37000,"25*",'Accounting data'!$K$2:$K$37000,"64*",'Accounting data'!$L$2:$L$37000,AE4)+SUMIFS('Accounting data'!$G$2:$G$37000,'Accounting data'!$H$2:$H$37000,"9999*",'Accounting data'!$I$2:$I$37000,"9*",'Accounting data'!$J$2:$J$37000,"25*",'Accounting data'!$K$2:$K$37000,"64*",'Accounting data'!$L$2:$L$37000,AE4)</f>
        <v>0</v>
      </c>
      <c r="AF357" s="384">
        <f>SUMIFS('Accounting data'!$G$2:$G$37000,'Accounting data'!$H$2:$H$37000,"9999*",'Accounting data'!$I$2:$I$37000,"7*",'Accounting data'!$J$2:$J$37000,"25*",'Accounting data'!$K$2:$K$37000,"64*",'Accounting data'!$L$2:$L$37000,AF4)+SUMIFS('Accounting data'!$G$2:$G$37000,'Accounting data'!$H$2:$H$37000,"9999*",'Accounting data'!$I$2:$I$37000,"8*",'Accounting data'!$J$2:$J$37000,"25*",'Accounting data'!$K$2:$K$37000,"64*",'Accounting data'!$L$2:$L$37000,AF4)+SUMIFS('Accounting data'!$G$2:$G$37000,'Accounting data'!$H$2:$H$37000,"9999*",'Accounting data'!$I$2:$I$37000,"9*",'Accounting data'!$J$2:$J$37000,"25*",'Accounting data'!$K$2:$K$37000,"64*",'Accounting data'!$L$2:$L$37000,AF4)</f>
        <v>0</v>
      </c>
    </row>
    <row r="358" spans="1:32">
      <c r="A358" s="386" t="s">
        <v>288</v>
      </c>
      <c r="B358" s="383" t="s">
        <v>80</v>
      </c>
      <c r="C358" s="383">
        <v>2500</v>
      </c>
      <c r="D358" s="383">
        <v>6500</v>
      </c>
      <c r="E358" s="384">
        <f>SUMIFS('Accounting data'!$G$2:$G$37000,'Accounting data'!$H$2:$H$37000,"9999*",'Accounting data'!$I$2:$I$37000,"7*",'Accounting data'!$J$2:$J$37000,"25*",'Accounting data'!$K$2:$K$37000,"65*",'Accounting data'!$L$2:$L$37000,E4)+SUMIFS('Accounting data'!$G$2:$G$37000,'Accounting data'!$H$2:$H$37000,"9999*",'Accounting data'!$I$2:$I$37000,"8*",'Accounting data'!$J$2:$J$37000,"25*",'Accounting data'!$K$2:$K$37000,"65*",'Accounting data'!$L$2:$L$37000,E4)+SUMIFS('Accounting data'!$G$2:$G$37000,'Accounting data'!$H$2:$H$37000,"9999*",'Accounting data'!$I$2:$I$37000,"9*",'Accounting data'!$J$2:$J$37000,"25*",'Accounting data'!$K$2:$K$37000,"65*",'Accounting data'!$L$2:$L$37000,E4)</f>
        <v>0</v>
      </c>
      <c r="F358" s="384">
        <f>SUMIFS('Accounting data'!$G$2:$G$37000,'Accounting data'!$H$2:$H$37000,"9999*",'Accounting data'!$I$2:$I$37000,"7*",'Accounting data'!$J$2:$J$37000,"25*",'Accounting data'!$K$2:$K$37000,"65*",'Accounting data'!$L$2:$L$37000,F4)+SUMIFS('Accounting data'!$G$2:$G$37000,'Accounting data'!$H$2:$H$37000,"9999*",'Accounting data'!$I$2:$I$37000,"8*",'Accounting data'!$J$2:$J$37000,"25*",'Accounting data'!$K$2:$K$37000,"65*",'Accounting data'!$L$2:$L$37000,F4)+SUMIFS('Accounting data'!$G$2:$G$37000,'Accounting data'!$H$2:$H$37000,"9999*",'Accounting data'!$I$2:$I$37000,"9*",'Accounting data'!$J$2:$J$37000,"25*",'Accounting data'!$K$2:$K$37000,"65*",'Accounting data'!$L$2:$L$37000,F4)</f>
        <v>0</v>
      </c>
      <c r="G358" s="385"/>
      <c r="H358" s="384">
        <f>SUMIFS('Accounting data'!$G$2:$G$37000,'Accounting data'!$H$2:$H$37000,"9999*",'Accounting data'!$I$2:$I$37000,"7*",'Accounting data'!$J$2:$J$37000,"25*",'Accounting data'!$K$2:$K$37000,"65*",'Accounting data'!$L$2:$L$37000,H4)+SUMIFS('Accounting data'!$G$2:$G$37000,'Accounting data'!$H$2:$H$37000,"9999*",'Accounting data'!$I$2:$I$37000,"8*",'Accounting data'!$J$2:$J$37000,"25*",'Accounting data'!$K$2:$K$37000,"65*",'Accounting data'!$L$2:$L$37000,H4)+SUMIFS('Accounting data'!$G$2:$G$37000,'Accounting data'!$H$2:$H$37000,"9999*",'Accounting data'!$I$2:$I$37000,"9*",'Accounting data'!$J$2:$J$37000,"25*",'Accounting data'!$K$2:$K$37000,"65*",'Accounting data'!$L$2:$L$37000,H4)</f>
        <v>0</v>
      </c>
      <c r="I358" s="384">
        <f>SUMIFS('Accounting data'!$G$2:$G$37000,'Accounting data'!$H$2:$H$37000,"9999*",'Accounting data'!$I$2:$I$37000,"7*",'Accounting data'!$J$2:$J$37000,"25*",'Accounting data'!$K$2:$K$37000,"65*",'Accounting data'!$L$2:$L$37000,I4)+SUMIFS('Accounting data'!$G$2:$G$37000,'Accounting data'!$H$2:$H$37000,"9999*",'Accounting data'!$I$2:$I$37000,"8*",'Accounting data'!$J$2:$J$37000,"25*",'Accounting data'!$K$2:$K$37000,"65*",'Accounting data'!$L$2:$L$37000,I4)+SUMIFS('Accounting data'!$G$2:$G$37000,'Accounting data'!$H$2:$H$37000,"9999*",'Accounting data'!$I$2:$I$37000,"9*",'Accounting data'!$J$2:$J$37000,"25*",'Accounting data'!$K$2:$K$37000,"65*",'Accounting data'!$L$2:$L$37000,I4)</f>
        <v>0</v>
      </c>
      <c r="J358" s="384">
        <f>SUMIFS('Accounting data'!$G$2:$G$37000,'Accounting data'!$H$2:$H$37000,"9999*",'Accounting data'!$I$2:$I$37000,"7*",'Accounting data'!$J$2:$J$37000,"25*",'Accounting data'!$K$2:$K$37000,"65*",'Accounting data'!$L$2:$L$37000,J4)+SUMIFS('Accounting data'!$G$2:$G$37000,'Accounting data'!$H$2:$H$37000,"9999*",'Accounting data'!$I$2:$I$37000,"8*",'Accounting data'!$J$2:$J$37000,"25*",'Accounting data'!$K$2:$K$37000,"65*",'Accounting data'!$L$2:$L$37000,J4)+SUMIFS('Accounting data'!$G$2:$G$37000,'Accounting data'!$H$2:$H$37000,"9999*",'Accounting data'!$I$2:$I$37000,"9*",'Accounting data'!$J$2:$J$37000,"25*",'Accounting data'!$K$2:$K$37000,"65*",'Accounting data'!$L$2:$L$37000,J4)</f>
        <v>0</v>
      </c>
      <c r="K358" s="384">
        <f>SUMIFS('Accounting data'!$G$2:$G$37000,'Accounting data'!$H$2:$H$37000,"9999*",'Accounting data'!$I$2:$I$37000,"7*",'Accounting data'!$J$2:$J$37000,"25*",'Accounting data'!$K$2:$K$37000,"65*",'Accounting data'!$L$2:$L$37000,K4)+SUMIFS('Accounting data'!$G$2:$G$37000,'Accounting data'!$H$2:$H$37000,"9999*",'Accounting data'!$I$2:$I$37000,"8*",'Accounting data'!$J$2:$J$37000,"25*",'Accounting data'!$K$2:$K$37000,"65*",'Accounting data'!$L$2:$L$37000,K4)+SUMIFS('Accounting data'!$G$2:$G$37000,'Accounting data'!$H$2:$H$37000,"9999*",'Accounting data'!$I$2:$I$37000,"9*",'Accounting data'!$J$2:$J$37000,"25*",'Accounting data'!$K$2:$K$37000,"65*",'Accounting data'!$L$2:$L$37000,K4)</f>
        <v>0</v>
      </c>
      <c r="L358" s="384">
        <f>SUMIFS('Accounting data'!$G$2:$G$37000,'Accounting data'!$H$2:$H$37000,"9999*",'Accounting data'!$I$2:$I$37000,"7*",'Accounting data'!$J$2:$J$37000,"25*",'Accounting data'!$K$2:$K$37000,"65*",'Accounting data'!$L$2:$L$37000,L4)+SUMIFS('Accounting data'!$G$2:$G$37000,'Accounting data'!$H$2:$H$37000,"9999*",'Accounting data'!$I$2:$I$37000,"8*",'Accounting data'!$J$2:$J$37000,"25*",'Accounting data'!$K$2:$K$37000,"65*",'Accounting data'!$L$2:$L$37000,L4)+SUMIFS('Accounting data'!$G$2:$G$37000,'Accounting data'!$H$2:$H$37000,"9999*",'Accounting data'!$I$2:$I$37000,"9*",'Accounting data'!$J$2:$J$37000,"25*",'Accounting data'!$K$2:$K$37000,"65*",'Accounting data'!$L$2:$L$37000,L4)</f>
        <v>0</v>
      </c>
      <c r="M358" s="384">
        <f>SUMIFS('Accounting data'!$G$2:$G$37000,'Accounting data'!$H$2:$H$37000,"9999*",'Accounting data'!$I$2:$I$37000,"7*",'Accounting data'!$J$2:$J$37000,"25*",'Accounting data'!$K$2:$K$37000,"65*",'Accounting data'!$L$2:$L$37000,M4)+SUMIFS('Accounting data'!$G$2:$G$37000,'Accounting data'!$H$2:$H$37000,"9999*",'Accounting data'!$I$2:$I$37000,"8*",'Accounting data'!$J$2:$J$37000,"25*",'Accounting data'!$K$2:$K$37000,"65*",'Accounting data'!$L$2:$L$37000,M4)+SUMIFS('Accounting data'!$G$2:$G$37000,'Accounting data'!$H$2:$H$37000,"9999*",'Accounting data'!$I$2:$I$37000,"9*",'Accounting data'!$J$2:$J$37000,"25*",'Accounting data'!$K$2:$K$37000,"65*",'Accounting data'!$L$2:$L$37000,M4)</f>
        <v>0</v>
      </c>
      <c r="N358" s="384">
        <f>SUMIFS('Accounting data'!$G$2:$G$37000,'Accounting data'!$H$2:$H$37000,"9999*",'Accounting data'!$I$2:$I$37000,"7*",'Accounting data'!$J$2:$J$37000,"25*",'Accounting data'!$K$2:$K$37000,"65*",'Accounting data'!$L$2:$L$37000,N4)+SUMIFS('Accounting data'!$G$2:$G$37000,'Accounting data'!$H$2:$H$37000,"9999*",'Accounting data'!$I$2:$I$37000,"8*",'Accounting data'!$J$2:$J$37000,"25*",'Accounting data'!$K$2:$K$37000,"65*",'Accounting data'!$L$2:$L$37000,N4)+SUMIFS('Accounting data'!$G$2:$G$37000,'Accounting data'!$H$2:$H$37000,"9999*",'Accounting data'!$I$2:$I$37000,"9*",'Accounting data'!$J$2:$J$37000,"25*",'Accounting data'!$K$2:$K$37000,"65*",'Accounting data'!$L$2:$L$37000,N4)</f>
        <v>0</v>
      </c>
      <c r="O358" s="384">
        <f>SUMIFS('Accounting data'!$G$2:$G$37000,'Accounting data'!$H$2:$H$37000,"9999*",'Accounting data'!$I$2:$I$37000,"7*",'Accounting data'!$J$2:$J$37000,"25*",'Accounting data'!$K$2:$K$37000,"65*",'Accounting data'!$L$2:$L$37000,O4)+SUMIFS('Accounting data'!$G$2:$G$37000,'Accounting data'!$H$2:$H$37000,"9999*",'Accounting data'!$I$2:$I$37000,"8*",'Accounting data'!$J$2:$J$37000,"25*",'Accounting data'!$K$2:$K$37000,"65*",'Accounting data'!$L$2:$L$37000,O4)+SUMIFS('Accounting data'!$G$2:$G$37000,'Accounting data'!$H$2:$H$37000,"9999*",'Accounting data'!$I$2:$I$37000,"9*",'Accounting data'!$J$2:$J$37000,"25*",'Accounting data'!$K$2:$K$37000,"65*",'Accounting data'!$L$2:$L$37000,O4)</f>
        <v>0</v>
      </c>
      <c r="P358" s="384">
        <f>SUMIFS('Accounting data'!$G$2:$G$37000,'Accounting data'!$H$2:$H$37000,"9999*",'Accounting data'!$I$2:$I$37000,"7*",'Accounting data'!$J$2:$J$37000,"25*",'Accounting data'!$K$2:$K$37000,"65*",'Accounting data'!$L$2:$L$37000,P4)+SUMIFS('Accounting data'!$G$2:$G$37000,'Accounting data'!$H$2:$H$37000,"9999*",'Accounting data'!$I$2:$I$37000,"8*",'Accounting data'!$J$2:$J$37000,"25*",'Accounting data'!$K$2:$K$37000,"65*",'Accounting data'!$L$2:$L$37000,P4)+SUMIFS('Accounting data'!$G$2:$G$37000,'Accounting data'!$H$2:$H$37000,"9999*",'Accounting data'!$I$2:$I$37000,"9*",'Accounting data'!$J$2:$J$37000,"25*",'Accounting data'!$K$2:$K$37000,"65*",'Accounting data'!$L$2:$L$37000,P4)</f>
        <v>0</v>
      </c>
      <c r="Q358" s="384">
        <f>SUMIFS('Accounting data'!$G$2:$G$37000,'Accounting data'!$H$2:$H$37000,"9999*",'Accounting data'!$I$2:$I$37000,"7*",'Accounting data'!$J$2:$J$37000,"25*",'Accounting data'!$K$2:$K$37000,"65*",'Accounting data'!$L$2:$L$37000,Q4)+SUMIFS('Accounting data'!$G$2:$G$37000,'Accounting data'!$H$2:$H$37000,"9999*",'Accounting data'!$I$2:$I$37000,"8*",'Accounting data'!$J$2:$J$37000,"25*",'Accounting data'!$K$2:$K$37000,"65*",'Accounting data'!$L$2:$L$37000,Q4)+SUMIFS('Accounting data'!$G$2:$G$37000,'Accounting data'!$H$2:$H$37000,"9999*",'Accounting data'!$I$2:$I$37000,"9*",'Accounting data'!$J$2:$J$37000,"25*",'Accounting data'!$K$2:$K$37000,"65*",'Accounting data'!$L$2:$L$37000,Q4)</f>
        <v>0</v>
      </c>
      <c r="R358" s="384">
        <f>SUMIFS('Accounting data'!$G$2:$G$37000,'Accounting data'!$H$2:$H$37000,"9999*",'Accounting data'!$I$2:$I$37000,"7*",'Accounting data'!$J$2:$J$37000,"25*",'Accounting data'!$K$2:$K$37000,"65*",'Accounting data'!$L$2:$L$37000,R4)+SUMIFS('Accounting data'!$G$2:$G$37000,'Accounting data'!$H$2:$H$37000,"9999*",'Accounting data'!$I$2:$I$37000,"8*",'Accounting data'!$J$2:$J$37000,"25*",'Accounting data'!$K$2:$K$37000,"65*",'Accounting data'!$L$2:$L$37000,R4)+SUMIFS('Accounting data'!$G$2:$G$37000,'Accounting data'!$H$2:$H$37000,"9999*",'Accounting data'!$I$2:$I$37000,"9*",'Accounting data'!$J$2:$J$37000,"25*",'Accounting data'!$K$2:$K$37000,"65*",'Accounting data'!$L$2:$L$37000,R4)</f>
        <v>0</v>
      </c>
      <c r="S358" s="384">
        <f>SUMIFS('Accounting data'!$G$2:$G$37000,'Accounting data'!$H$2:$H$37000,"9999*",'Accounting data'!$I$2:$I$37000,"7*",'Accounting data'!$J$2:$J$37000,"25*",'Accounting data'!$K$2:$K$37000,"65*",'Accounting data'!$L$2:$L$37000,S4)+SUMIFS('Accounting data'!$G$2:$G$37000,'Accounting data'!$H$2:$H$37000,"9999*",'Accounting data'!$I$2:$I$37000,"8*",'Accounting data'!$J$2:$J$37000,"25*",'Accounting data'!$K$2:$K$37000,"65*",'Accounting data'!$L$2:$L$37000,S4)+SUMIFS('Accounting data'!$G$2:$G$37000,'Accounting data'!$H$2:$H$37000,"9999*",'Accounting data'!$I$2:$I$37000,"9*",'Accounting data'!$J$2:$J$37000,"25*",'Accounting data'!$K$2:$K$37000,"65*",'Accounting data'!$L$2:$L$37000,S4)</f>
        <v>0</v>
      </c>
      <c r="T358" s="384">
        <f>SUMIFS('Accounting data'!$G$2:$G$37000,'Accounting data'!$H$2:$H$37000,"9999*",'Accounting data'!$I$2:$I$37000,"7*",'Accounting data'!$J$2:$J$37000,"25*",'Accounting data'!$K$2:$K$37000,"65*",'Accounting data'!$L$2:$L$37000,T4)+SUMIFS('Accounting data'!$G$2:$G$37000,'Accounting data'!$H$2:$H$37000,"9999*",'Accounting data'!$I$2:$I$37000,"8*",'Accounting data'!$J$2:$J$37000,"25*",'Accounting data'!$K$2:$K$37000,"65*",'Accounting data'!$L$2:$L$37000,T4)+SUMIFS('Accounting data'!$G$2:$G$37000,'Accounting data'!$H$2:$H$37000,"9999*",'Accounting data'!$I$2:$I$37000,"9*",'Accounting data'!$J$2:$J$37000,"25*",'Accounting data'!$K$2:$K$37000,"65*",'Accounting data'!$L$2:$L$37000,T4)</f>
        <v>0</v>
      </c>
      <c r="U358" s="384">
        <f>SUMIFS('Accounting data'!$G$2:$G$37000,'Accounting data'!$H$2:$H$37000,"9999*",'Accounting data'!$I$2:$I$37000,"7*",'Accounting data'!$J$2:$J$37000,"25*",'Accounting data'!$K$2:$K$37000,"65*",'Accounting data'!$L$2:$L$37000,U4)+SUMIFS('Accounting data'!$G$2:$G$37000,'Accounting data'!$H$2:$H$37000,"9999*",'Accounting data'!$I$2:$I$37000,"8*",'Accounting data'!$J$2:$J$37000,"25*",'Accounting data'!$K$2:$K$37000,"65*",'Accounting data'!$L$2:$L$37000,U4)+SUMIFS('Accounting data'!$G$2:$G$37000,'Accounting data'!$H$2:$H$37000,"9999*",'Accounting data'!$I$2:$I$37000,"9*",'Accounting data'!$J$2:$J$37000,"25*",'Accounting data'!$K$2:$K$37000,"65*",'Accounting data'!$L$2:$L$37000,U4)</f>
        <v>0</v>
      </c>
      <c r="V358" s="384">
        <f>SUMIFS('Accounting data'!$G$2:$G$37000,'Accounting data'!$H$2:$H$37000,"9999*",'Accounting data'!$I$2:$I$37000,"7*",'Accounting data'!$J$2:$J$37000,"25*",'Accounting data'!$K$2:$K$37000,"65*",'Accounting data'!$L$2:$L$37000,V4)+SUMIFS('Accounting data'!$G$2:$G$37000,'Accounting data'!$H$2:$H$37000,"9999*",'Accounting data'!$I$2:$I$37000,"8*",'Accounting data'!$J$2:$J$37000,"25*",'Accounting data'!$K$2:$K$37000,"65*",'Accounting data'!$L$2:$L$37000,V4)+SUMIFS('Accounting data'!$G$2:$G$37000,'Accounting data'!$H$2:$H$37000,"9999*",'Accounting data'!$I$2:$I$37000,"9*",'Accounting data'!$J$2:$J$37000,"25*",'Accounting data'!$K$2:$K$37000,"65*",'Accounting data'!$L$2:$L$37000,V4)</f>
        <v>0</v>
      </c>
      <c r="W358" s="384">
        <f>SUMIFS('Accounting data'!$G$2:$G$37000,'Accounting data'!$H$2:$H$37000,"9999*",'Accounting data'!$I$2:$I$37000,"7*",'Accounting data'!$J$2:$J$37000,"25*",'Accounting data'!$K$2:$K$37000,"65*",'Accounting data'!$L$2:$L$37000,W4)+SUMIFS('Accounting data'!$G$2:$G$37000,'Accounting data'!$H$2:$H$37000,"9999*",'Accounting data'!$I$2:$I$37000,"8*",'Accounting data'!$J$2:$J$37000,"25*",'Accounting data'!$K$2:$K$37000,"65*",'Accounting data'!$L$2:$L$37000,W4)+SUMIFS('Accounting data'!$G$2:$G$37000,'Accounting data'!$H$2:$H$37000,"9999*",'Accounting data'!$I$2:$I$37000,"9*",'Accounting data'!$J$2:$J$37000,"25*",'Accounting data'!$K$2:$K$37000,"65*",'Accounting data'!$L$2:$L$37000,W4)</f>
        <v>0</v>
      </c>
      <c r="X358" s="384">
        <f>SUMIFS('Accounting data'!$G$2:$G$37000,'Accounting data'!$H$2:$H$37000,"9999*",'Accounting data'!$I$2:$I$37000,"7*",'Accounting data'!$J$2:$J$37000,"25*",'Accounting data'!$K$2:$K$37000,"65*",'Accounting data'!$L$2:$L$37000,X4)+SUMIFS('Accounting data'!$G$2:$G$37000,'Accounting data'!$H$2:$H$37000,"9999*",'Accounting data'!$I$2:$I$37000,"8*",'Accounting data'!$J$2:$J$37000,"25*",'Accounting data'!$K$2:$K$37000,"65*",'Accounting data'!$L$2:$L$37000,X4)+SUMIFS('Accounting data'!$G$2:$G$37000,'Accounting data'!$H$2:$H$37000,"9999*",'Accounting data'!$I$2:$I$37000,"9*",'Accounting data'!$J$2:$J$37000,"25*",'Accounting data'!$K$2:$K$37000,"65*",'Accounting data'!$L$2:$L$37000,X4)</f>
        <v>0</v>
      </c>
      <c r="Y358" s="384">
        <f>SUMIFS('Accounting data'!$G$2:$G$37000,'Accounting data'!$H$2:$H$37000,"9999*",'Accounting data'!$I$2:$I$37000,"7*",'Accounting data'!$J$2:$J$37000,"25*",'Accounting data'!$K$2:$K$37000,"65*",'Accounting data'!$L$2:$L$37000,Y4)+SUMIFS('Accounting data'!$G$2:$G$37000,'Accounting data'!$H$2:$H$37000,"9999*",'Accounting data'!$I$2:$I$37000,"8*",'Accounting data'!$J$2:$J$37000,"25*",'Accounting data'!$K$2:$K$37000,"65*",'Accounting data'!$L$2:$L$37000,Y4)+SUMIFS('Accounting data'!$G$2:$G$37000,'Accounting data'!$H$2:$H$37000,"9999*",'Accounting data'!$I$2:$I$37000,"9*",'Accounting data'!$J$2:$J$37000,"25*",'Accounting data'!$K$2:$K$37000,"65*",'Accounting data'!$L$2:$L$37000,Y4)</f>
        <v>0</v>
      </c>
      <c r="Z358" s="384">
        <f>SUMIFS('Accounting data'!$G$2:$G$37000,'Accounting data'!$H$2:$H$37000,"9999*",'Accounting data'!$I$2:$I$37000,"7*",'Accounting data'!$J$2:$J$37000,"25*",'Accounting data'!$K$2:$K$37000,"65*",'Accounting data'!$L$2:$L$37000,Z4)+SUMIFS('Accounting data'!$G$2:$G$37000,'Accounting data'!$H$2:$H$37000,"9999*",'Accounting data'!$I$2:$I$37000,"8*",'Accounting data'!$J$2:$J$37000,"25*",'Accounting data'!$K$2:$K$37000,"65*",'Accounting data'!$L$2:$L$37000,Z4)+SUMIFS('Accounting data'!$G$2:$G$37000,'Accounting data'!$H$2:$H$37000,"9999*",'Accounting data'!$I$2:$I$37000,"9*",'Accounting data'!$J$2:$J$37000,"25*",'Accounting data'!$K$2:$K$37000,"65*",'Accounting data'!$L$2:$L$37000,Z4)</f>
        <v>0</v>
      </c>
      <c r="AA358" s="384">
        <f>SUMIFS('Accounting data'!$G$2:$G$37000,'Accounting data'!$H$2:$H$37000,"9999*",'Accounting data'!$I$2:$I$37000,"7*",'Accounting data'!$J$2:$J$37000,"25*",'Accounting data'!$K$2:$K$37000,"65*",'Accounting data'!$L$2:$L$37000,AA4)+SUMIFS('Accounting data'!$G$2:$G$37000,'Accounting data'!$H$2:$H$37000,"9999*",'Accounting data'!$I$2:$I$37000,"8*",'Accounting data'!$J$2:$J$37000,"25*",'Accounting data'!$K$2:$K$37000,"65*",'Accounting data'!$L$2:$L$37000,AA4)+SUMIFS('Accounting data'!$G$2:$G$37000,'Accounting data'!$H$2:$H$37000,"9999*",'Accounting data'!$I$2:$I$37000,"9*",'Accounting data'!$J$2:$J$37000,"25*",'Accounting data'!$K$2:$K$37000,"65*",'Accounting data'!$L$2:$L$37000,AA4)</f>
        <v>0</v>
      </c>
      <c r="AB358" s="384">
        <f>SUMIFS('Accounting data'!$G$2:$G$37000,'Accounting data'!$H$2:$H$37000,"9999*",'Accounting data'!$I$2:$I$37000,"7*",'Accounting data'!$J$2:$J$37000,"25*",'Accounting data'!$K$2:$K$37000,"65*",'Accounting data'!$L$2:$L$37000,AB4)+SUMIFS('Accounting data'!$G$2:$G$37000,'Accounting data'!$H$2:$H$37000,"9999*",'Accounting data'!$I$2:$I$37000,"8*",'Accounting data'!$J$2:$J$37000,"25*",'Accounting data'!$K$2:$K$37000,"65*",'Accounting data'!$L$2:$L$37000,AB4)+SUMIFS('Accounting data'!$G$2:$G$37000,'Accounting data'!$H$2:$H$37000,"9999*",'Accounting data'!$I$2:$I$37000,"9*",'Accounting data'!$J$2:$J$37000,"25*",'Accounting data'!$K$2:$K$37000,"65*",'Accounting data'!$L$2:$L$37000,AB4)</f>
        <v>0</v>
      </c>
      <c r="AC358" s="384">
        <f>SUMIFS('Accounting data'!$G$2:$G$37000,'Accounting data'!$H$2:$H$37000,"9999*",'Accounting data'!$I$2:$I$37000,"7*",'Accounting data'!$J$2:$J$37000,"25*",'Accounting data'!$K$2:$K$37000,"65*",'Accounting data'!$L$2:$L$37000,AC4)+SUMIFS('Accounting data'!$G$2:$G$37000,'Accounting data'!$H$2:$H$37000,"9999*",'Accounting data'!$I$2:$I$37000,"8*",'Accounting data'!$J$2:$J$37000,"25*",'Accounting data'!$K$2:$K$37000,"65*",'Accounting data'!$L$2:$L$37000,AC4)+SUMIFS('Accounting data'!$G$2:$G$37000,'Accounting data'!$H$2:$H$37000,"9999*",'Accounting data'!$I$2:$I$37000,"9*",'Accounting data'!$J$2:$J$37000,"25*",'Accounting data'!$K$2:$K$37000,"65*",'Accounting data'!$L$2:$L$37000,AC4)</f>
        <v>0</v>
      </c>
      <c r="AD358" s="384">
        <f>SUMIFS('Accounting data'!$G$2:$G$37000,'Accounting data'!$H$2:$H$37000,"9999*",'Accounting data'!$I$2:$I$37000,"7*",'Accounting data'!$J$2:$J$37000,"25*",'Accounting data'!$K$2:$K$37000,"65*",'Accounting data'!$L$2:$L$37000,AD4)+SUMIFS('Accounting data'!$G$2:$G$37000,'Accounting data'!$H$2:$H$37000,"9999*",'Accounting data'!$I$2:$I$37000,"8*",'Accounting data'!$J$2:$J$37000,"25*",'Accounting data'!$K$2:$K$37000,"65*",'Accounting data'!$L$2:$L$37000,AD4)+SUMIFS('Accounting data'!$G$2:$G$37000,'Accounting data'!$H$2:$H$37000,"9999*",'Accounting data'!$I$2:$I$37000,"9*",'Accounting data'!$J$2:$J$37000,"25*",'Accounting data'!$K$2:$K$37000,"65*",'Accounting data'!$L$2:$L$37000,AD4)</f>
        <v>0</v>
      </c>
      <c r="AE358" s="384">
        <f>SUMIFS('Accounting data'!$G$2:$G$37000,'Accounting data'!$H$2:$H$37000,"9999*",'Accounting data'!$I$2:$I$37000,"7*",'Accounting data'!$J$2:$J$37000,"25*",'Accounting data'!$K$2:$K$37000,"65*",'Accounting data'!$L$2:$L$37000,AE4)+SUMIFS('Accounting data'!$G$2:$G$37000,'Accounting data'!$H$2:$H$37000,"9999*",'Accounting data'!$I$2:$I$37000,"8*",'Accounting data'!$J$2:$J$37000,"25*",'Accounting data'!$K$2:$K$37000,"65*",'Accounting data'!$L$2:$L$37000,AE4)+SUMIFS('Accounting data'!$G$2:$G$37000,'Accounting data'!$H$2:$H$37000,"9999*",'Accounting data'!$I$2:$I$37000,"9*",'Accounting data'!$J$2:$J$37000,"25*",'Accounting data'!$K$2:$K$37000,"65*",'Accounting data'!$L$2:$L$37000,AE4)</f>
        <v>0</v>
      </c>
      <c r="AF358" s="384">
        <f>SUMIFS('Accounting data'!$G$2:$G$37000,'Accounting data'!$H$2:$H$37000,"9999*",'Accounting data'!$I$2:$I$37000,"7*",'Accounting data'!$J$2:$J$37000,"25*",'Accounting data'!$K$2:$K$37000,"65*",'Accounting data'!$L$2:$L$37000,AF4)+SUMIFS('Accounting data'!$G$2:$G$37000,'Accounting data'!$H$2:$H$37000,"9999*",'Accounting data'!$I$2:$I$37000,"8*",'Accounting data'!$J$2:$J$37000,"25*",'Accounting data'!$K$2:$K$37000,"65*",'Accounting data'!$L$2:$L$37000,AF4)+SUMIFS('Accounting data'!$G$2:$G$37000,'Accounting data'!$H$2:$H$37000,"9999*",'Accounting data'!$I$2:$I$37000,"9*",'Accounting data'!$J$2:$J$37000,"25*",'Accounting data'!$K$2:$K$37000,"65*",'Accounting data'!$L$2:$L$37000,AF4)</f>
        <v>0</v>
      </c>
    </row>
    <row r="377" spans="1:32">
      <c r="A377" s="387" t="s">
        <v>452</v>
      </c>
      <c r="B377" s="387"/>
      <c r="C377" s="387"/>
      <c r="D377" s="387"/>
      <c r="E377" s="385">
        <f>((E351-E352-E353-E354-E355)+(E356+E357+E358+E359+E360+E361+E362+E363+E364))-((E365-E366-E367)+(E368+E369+E370))-((E371-E372-E373)+(E374+E375+E376))</f>
        <v>0</v>
      </c>
      <c r="F377" s="385">
        <f t="shared" ref="F377:V377" si="66">((F351-F352-F353-F354-F355)+(F356+F357+F358+F359+F360+F361+F362+F363+F364))-((F365-F366-F367)+(F368+F369+F370))-((F371-F372-F373)+(F374+F375+F376))</f>
        <v>0</v>
      </c>
      <c r="G377" s="385"/>
      <c r="H377" s="385">
        <f t="shared" si="66"/>
        <v>0</v>
      </c>
      <c r="I377" s="385">
        <f t="shared" si="66"/>
        <v>0</v>
      </c>
      <c r="J377" s="385">
        <f t="shared" si="66"/>
        <v>0</v>
      </c>
      <c r="K377" s="385">
        <f t="shared" si="66"/>
        <v>0</v>
      </c>
      <c r="L377" s="385">
        <f t="shared" si="66"/>
        <v>0</v>
      </c>
      <c r="M377" s="385">
        <f t="shared" si="66"/>
        <v>0</v>
      </c>
      <c r="N377" s="385">
        <f t="shared" si="66"/>
        <v>0</v>
      </c>
      <c r="O377" s="385">
        <f t="shared" si="66"/>
        <v>0</v>
      </c>
      <c r="P377" s="385">
        <f t="shared" si="66"/>
        <v>0</v>
      </c>
      <c r="Q377" s="385">
        <f t="shared" si="66"/>
        <v>0</v>
      </c>
      <c r="R377" s="385">
        <f t="shared" si="66"/>
        <v>0</v>
      </c>
      <c r="S377" s="385">
        <f t="shared" si="66"/>
        <v>0</v>
      </c>
      <c r="T377" s="385">
        <f t="shared" si="66"/>
        <v>0</v>
      </c>
      <c r="U377" s="385">
        <f t="shared" si="66"/>
        <v>0</v>
      </c>
      <c r="V377" s="385">
        <f t="shared" si="66"/>
        <v>0</v>
      </c>
      <c r="W377" s="385">
        <f t="shared" ref="W377:AF377" si="67">((W351-W352-W353-W354-W355)+(W356+W357+W358+W359+W360+W361+W362+W363+W364))-((W365-W366-W367)+(W368+W369+W370))-((W371-W372-W373)+(W374+W375+W376))</f>
        <v>0</v>
      </c>
      <c r="X377" s="385">
        <f t="shared" si="67"/>
        <v>0</v>
      </c>
      <c r="Y377" s="385">
        <f t="shared" si="67"/>
        <v>0</v>
      </c>
      <c r="Z377" s="385">
        <f t="shared" si="67"/>
        <v>0</v>
      </c>
      <c r="AA377" s="385">
        <f t="shared" si="67"/>
        <v>0</v>
      </c>
      <c r="AB377" s="385">
        <f t="shared" si="67"/>
        <v>0</v>
      </c>
      <c r="AC377" s="385">
        <f t="shared" si="67"/>
        <v>0</v>
      </c>
      <c r="AD377" s="385">
        <f t="shared" si="67"/>
        <v>0</v>
      </c>
      <c r="AE377" s="385">
        <f t="shared" si="67"/>
        <v>0</v>
      </c>
      <c r="AF377" s="385">
        <f t="shared" si="67"/>
        <v>0</v>
      </c>
    </row>
    <row r="378" spans="1:32">
      <c r="A378" s="383" t="s">
        <v>72</v>
      </c>
      <c r="B378" s="383" t="s">
        <v>72</v>
      </c>
      <c r="C378" s="383">
        <v>2900</v>
      </c>
      <c r="D378" s="397" t="s">
        <v>67</v>
      </c>
      <c r="E378" s="384">
        <f>SUMIFS('Accounting data'!$G$2:$G$37000,'Accounting data'!$J$2:$J$37000,"29*",'Accounting data'!$K$2:$K$37000,"63*",'Accounting data'!$L$2:$L$37000,E4)+SUMIFS('Accounting data'!$G$2:$G$37000,'Accounting data'!$J$2:$J$37000,"29*",'Accounting data'!$K$2:$K$37000,"64*",'Accounting data'!$L$2:$L$37000,E4)+SUMIFS('Accounting data'!$G$2:$G$37000,'Accounting data'!$J$2:$J$37000,"29*",'Accounting data'!$K$2:$K$37000,"65*",'Accounting data'!$L$2:$L$37000,E4)</f>
        <v>0</v>
      </c>
      <c r="F378" s="384">
        <f>SUMIFS('Accounting data'!$G$2:$G$37000,'Accounting data'!$J$2:$J$37000,"29*",'Accounting data'!$K$2:$K$37000,"63*",'Accounting data'!$L$2:$L$37000,F4)+SUMIFS('Accounting data'!$G$2:$G$37000,'Accounting data'!$J$2:$J$37000,"29*",'Accounting data'!$K$2:$K$37000,"64*",'Accounting data'!$L$2:$L$37000,F4)+SUMIFS('Accounting data'!$G$2:$G$37000,'Accounting data'!$J$2:$J$37000,"29*",'Accounting data'!$K$2:$K$37000,"65*",'Accounting data'!$L$2:$L$37000,F4)</f>
        <v>0</v>
      </c>
      <c r="G378" s="385"/>
      <c r="H378" s="384">
        <f>SUMIFS('Accounting data'!$G$2:$G$37000,'Accounting data'!$J$2:$J$37000,"29*",'Accounting data'!$K$2:$K$37000,"63*",'Accounting data'!$L$2:$L$37000,H4)+SUMIFS('Accounting data'!$G$2:$G$37000,'Accounting data'!$J$2:$J$37000,"29*",'Accounting data'!$K$2:$K$37000,"64*",'Accounting data'!$L$2:$L$37000,H4)+SUMIFS('Accounting data'!$G$2:$G$37000,'Accounting data'!$J$2:$J$37000,"29*",'Accounting data'!$K$2:$K$37000,"65*",'Accounting data'!$L$2:$L$37000,H4)</f>
        <v>0</v>
      </c>
      <c r="I378" s="384">
        <f>SUMIFS('Accounting data'!$G$2:$G$37000,'Accounting data'!$J$2:$J$37000,"29*",'Accounting data'!$K$2:$K$37000,"63*",'Accounting data'!$L$2:$L$37000,I4)+SUMIFS('Accounting data'!$G$2:$G$37000,'Accounting data'!$J$2:$J$37000,"29*",'Accounting data'!$K$2:$K$37000,"64*",'Accounting data'!$L$2:$L$37000,I4)+SUMIFS('Accounting data'!$G$2:$G$37000,'Accounting data'!$J$2:$J$37000,"29*",'Accounting data'!$K$2:$K$37000,"65*",'Accounting data'!$L$2:$L$37000,I4)</f>
        <v>0</v>
      </c>
      <c r="J378" s="384">
        <f>SUMIFS('Accounting data'!$G$2:$G$37000,'Accounting data'!$J$2:$J$37000,"29*",'Accounting data'!$K$2:$K$37000,"63*",'Accounting data'!$L$2:$L$37000,J4)+SUMIFS('Accounting data'!$G$2:$G$37000,'Accounting data'!$J$2:$J$37000,"29*",'Accounting data'!$K$2:$K$37000,"64*",'Accounting data'!$L$2:$L$37000,J4)+SUMIFS('Accounting data'!$G$2:$G$37000,'Accounting data'!$J$2:$J$37000,"29*",'Accounting data'!$K$2:$K$37000,"65*",'Accounting data'!$L$2:$L$37000,J4)</f>
        <v>0</v>
      </c>
      <c r="K378" s="384">
        <f>SUMIFS('Accounting data'!$G$2:$G$37000,'Accounting data'!$J$2:$J$37000,"29*",'Accounting data'!$K$2:$K$37000,"63*",'Accounting data'!$L$2:$L$37000,K4)+SUMIFS('Accounting data'!$G$2:$G$37000,'Accounting data'!$J$2:$J$37000,"29*",'Accounting data'!$K$2:$K$37000,"64*",'Accounting data'!$L$2:$L$37000,K4)+SUMIFS('Accounting data'!$G$2:$G$37000,'Accounting data'!$J$2:$J$37000,"29*",'Accounting data'!$K$2:$K$37000,"65*",'Accounting data'!$L$2:$L$37000,K4)</f>
        <v>0</v>
      </c>
      <c r="L378" s="384">
        <f>SUMIFS('Accounting data'!$G$2:$G$37000,'Accounting data'!$J$2:$J$37000,"29*",'Accounting data'!$K$2:$K$37000,"63*",'Accounting data'!$L$2:$L$37000,L4)+SUMIFS('Accounting data'!$G$2:$G$37000,'Accounting data'!$J$2:$J$37000,"29*",'Accounting data'!$K$2:$K$37000,"64*",'Accounting data'!$L$2:$L$37000,L4)+SUMIFS('Accounting data'!$G$2:$G$37000,'Accounting data'!$J$2:$J$37000,"29*",'Accounting data'!$K$2:$K$37000,"65*",'Accounting data'!$L$2:$L$37000,L4)</f>
        <v>0</v>
      </c>
      <c r="M378" s="384">
        <f>SUMIFS('Accounting data'!$G$2:$G$37000,'Accounting data'!$J$2:$J$37000,"29*",'Accounting data'!$K$2:$K$37000,"63*",'Accounting data'!$L$2:$L$37000,M4)+SUMIFS('Accounting data'!$G$2:$G$37000,'Accounting data'!$J$2:$J$37000,"29*",'Accounting data'!$K$2:$K$37000,"64*",'Accounting data'!$L$2:$L$37000,M4)+SUMIFS('Accounting data'!$G$2:$G$37000,'Accounting data'!$J$2:$J$37000,"29*",'Accounting data'!$K$2:$K$37000,"65*",'Accounting data'!$L$2:$L$37000,M4)</f>
        <v>0</v>
      </c>
      <c r="N378" s="384">
        <f>SUMIFS('Accounting data'!$G$2:$G$37000,'Accounting data'!$J$2:$J$37000,"29*",'Accounting data'!$K$2:$K$37000,"63*",'Accounting data'!$L$2:$L$37000,N4)+SUMIFS('Accounting data'!$G$2:$G$37000,'Accounting data'!$J$2:$J$37000,"29*",'Accounting data'!$K$2:$K$37000,"64*",'Accounting data'!$L$2:$L$37000,N4)+SUMIFS('Accounting data'!$G$2:$G$37000,'Accounting data'!$J$2:$J$37000,"29*",'Accounting data'!$K$2:$K$37000,"65*",'Accounting data'!$L$2:$L$37000,N4)</f>
        <v>0</v>
      </c>
      <c r="O378" s="384">
        <f>SUMIFS('Accounting data'!$G$2:$G$37000,'Accounting data'!$J$2:$J$37000,"29*",'Accounting data'!$K$2:$K$37000,"63*",'Accounting data'!$L$2:$L$37000,O4)+SUMIFS('Accounting data'!$G$2:$G$37000,'Accounting data'!$J$2:$J$37000,"29*",'Accounting data'!$K$2:$K$37000,"64*",'Accounting data'!$L$2:$L$37000,O4)+SUMIFS('Accounting data'!$G$2:$G$37000,'Accounting data'!$J$2:$J$37000,"29*",'Accounting data'!$K$2:$K$37000,"65*",'Accounting data'!$L$2:$L$37000,O4)</f>
        <v>0</v>
      </c>
      <c r="P378" s="384">
        <f>SUMIFS('Accounting data'!$G$2:$G$37000,'Accounting data'!$J$2:$J$37000,"29*",'Accounting data'!$K$2:$K$37000,"63*",'Accounting data'!$L$2:$L$37000,P4)+SUMIFS('Accounting data'!$G$2:$G$37000,'Accounting data'!$J$2:$J$37000,"29*",'Accounting data'!$K$2:$K$37000,"64*",'Accounting data'!$L$2:$L$37000,P4)+SUMIFS('Accounting data'!$G$2:$G$37000,'Accounting data'!$J$2:$J$37000,"29*",'Accounting data'!$K$2:$K$37000,"65*",'Accounting data'!$L$2:$L$37000,P4)</f>
        <v>0</v>
      </c>
      <c r="Q378" s="384">
        <f>SUMIFS('Accounting data'!$G$2:$G$37000,'Accounting data'!$J$2:$J$37000,"29*",'Accounting data'!$K$2:$K$37000,"63*",'Accounting data'!$L$2:$L$37000,Q4)+SUMIFS('Accounting data'!$G$2:$G$37000,'Accounting data'!$J$2:$J$37000,"29*",'Accounting data'!$K$2:$K$37000,"64*",'Accounting data'!$L$2:$L$37000,Q4)+SUMIFS('Accounting data'!$G$2:$G$37000,'Accounting data'!$J$2:$J$37000,"29*",'Accounting data'!$K$2:$K$37000,"65*",'Accounting data'!$L$2:$L$37000,Q4)</f>
        <v>0</v>
      </c>
      <c r="R378" s="384">
        <f>SUMIFS('Accounting data'!$G$2:$G$37000,'Accounting data'!$J$2:$J$37000,"29*",'Accounting data'!$K$2:$K$37000,"63*",'Accounting data'!$L$2:$L$37000,R4)+SUMIFS('Accounting data'!$G$2:$G$37000,'Accounting data'!$J$2:$J$37000,"29*",'Accounting data'!$K$2:$K$37000,"64*",'Accounting data'!$L$2:$L$37000,R4)+SUMIFS('Accounting data'!$G$2:$G$37000,'Accounting data'!$J$2:$J$37000,"29*",'Accounting data'!$K$2:$K$37000,"65*",'Accounting data'!$L$2:$L$37000,R4)</f>
        <v>0</v>
      </c>
      <c r="S378" s="384">
        <f>SUMIFS('Accounting data'!$G$2:$G$37000,'Accounting data'!$J$2:$J$37000,"29*",'Accounting data'!$K$2:$K$37000,"63*",'Accounting data'!$L$2:$L$37000,S4)+SUMIFS('Accounting data'!$G$2:$G$37000,'Accounting data'!$J$2:$J$37000,"29*",'Accounting data'!$K$2:$K$37000,"64*",'Accounting data'!$L$2:$L$37000,S4)+SUMIFS('Accounting data'!$G$2:$G$37000,'Accounting data'!$J$2:$J$37000,"29*",'Accounting data'!$K$2:$K$37000,"65*",'Accounting data'!$L$2:$L$37000,S4)</f>
        <v>0</v>
      </c>
      <c r="T378" s="384">
        <f>SUMIFS('Accounting data'!$G$2:$G$37000,'Accounting data'!$J$2:$J$37000,"29*",'Accounting data'!$K$2:$K$37000,"63*",'Accounting data'!$L$2:$L$37000,T4)+SUMIFS('Accounting data'!$G$2:$G$37000,'Accounting data'!$J$2:$J$37000,"29*",'Accounting data'!$K$2:$K$37000,"64*",'Accounting data'!$L$2:$L$37000,T4)+SUMIFS('Accounting data'!$G$2:$G$37000,'Accounting data'!$J$2:$J$37000,"29*",'Accounting data'!$K$2:$K$37000,"65*",'Accounting data'!$L$2:$L$37000,T4)</f>
        <v>0</v>
      </c>
      <c r="U378" s="384">
        <f>SUMIFS('Accounting data'!$G$2:$G$37000,'Accounting data'!$J$2:$J$37000,"29*",'Accounting data'!$K$2:$K$37000,"63*",'Accounting data'!$L$2:$L$37000,U4)+SUMIFS('Accounting data'!$G$2:$G$37000,'Accounting data'!$J$2:$J$37000,"29*",'Accounting data'!$K$2:$K$37000,"64*",'Accounting data'!$L$2:$L$37000,U4)+SUMIFS('Accounting data'!$G$2:$G$37000,'Accounting data'!$J$2:$J$37000,"29*",'Accounting data'!$K$2:$K$37000,"65*",'Accounting data'!$L$2:$L$37000,U4)</f>
        <v>0</v>
      </c>
      <c r="V378" s="384">
        <f>SUMIFS('Accounting data'!$G$2:$G$37000,'Accounting data'!$J$2:$J$37000,"29*",'Accounting data'!$K$2:$K$37000,"63*",'Accounting data'!$L$2:$L$37000,V4)+SUMIFS('Accounting data'!$G$2:$G$37000,'Accounting data'!$J$2:$J$37000,"29*",'Accounting data'!$K$2:$K$37000,"64*",'Accounting data'!$L$2:$L$37000,V4)+SUMIFS('Accounting data'!$G$2:$G$37000,'Accounting data'!$J$2:$J$37000,"29*",'Accounting data'!$K$2:$K$37000,"65*",'Accounting data'!$L$2:$L$37000,V4)</f>
        <v>0</v>
      </c>
      <c r="W378" s="384">
        <f>SUMIFS('Accounting data'!$G$2:$G$37000,'Accounting data'!$J$2:$J$37000,"29*",'Accounting data'!$K$2:$K$37000,"63*",'Accounting data'!$L$2:$L$37000,W4)+SUMIFS('Accounting data'!$G$2:$G$37000,'Accounting data'!$J$2:$J$37000,"29*",'Accounting data'!$K$2:$K$37000,"64*",'Accounting data'!$L$2:$L$37000,W4)+SUMIFS('Accounting data'!$G$2:$G$37000,'Accounting data'!$J$2:$J$37000,"29*",'Accounting data'!$K$2:$K$37000,"65*",'Accounting data'!$L$2:$L$37000,W4)</f>
        <v>0</v>
      </c>
      <c r="X378" s="384">
        <f>SUMIFS('Accounting data'!$G$2:$G$37000,'Accounting data'!$J$2:$J$37000,"29*",'Accounting data'!$K$2:$K$37000,"63*",'Accounting data'!$L$2:$L$37000,X4)+SUMIFS('Accounting data'!$G$2:$G$37000,'Accounting data'!$J$2:$J$37000,"29*",'Accounting data'!$K$2:$K$37000,"64*",'Accounting data'!$L$2:$L$37000,X4)+SUMIFS('Accounting data'!$G$2:$G$37000,'Accounting data'!$J$2:$J$37000,"29*",'Accounting data'!$K$2:$K$37000,"65*",'Accounting data'!$L$2:$L$37000,X4)</f>
        <v>0</v>
      </c>
      <c r="Y378" s="384">
        <f>SUMIFS('Accounting data'!$G$2:$G$37000,'Accounting data'!$J$2:$J$37000,"29*",'Accounting data'!$K$2:$K$37000,"63*",'Accounting data'!$L$2:$L$37000,Y4)+SUMIFS('Accounting data'!$G$2:$G$37000,'Accounting data'!$J$2:$J$37000,"29*",'Accounting data'!$K$2:$K$37000,"64*",'Accounting data'!$L$2:$L$37000,Y4)+SUMIFS('Accounting data'!$G$2:$G$37000,'Accounting data'!$J$2:$J$37000,"29*",'Accounting data'!$K$2:$K$37000,"65*",'Accounting data'!$L$2:$L$37000,Y4)</f>
        <v>0</v>
      </c>
      <c r="Z378" s="384">
        <f>SUMIFS('Accounting data'!$G$2:$G$37000,'Accounting data'!$J$2:$J$37000,"29*",'Accounting data'!$K$2:$K$37000,"63*",'Accounting data'!$L$2:$L$37000,Z4)+SUMIFS('Accounting data'!$G$2:$G$37000,'Accounting data'!$J$2:$J$37000,"29*",'Accounting data'!$K$2:$K$37000,"64*",'Accounting data'!$L$2:$L$37000,Z4)+SUMIFS('Accounting data'!$G$2:$G$37000,'Accounting data'!$J$2:$J$37000,"29*",'Accounting data'!$K$2:$K$37000,"65*",'Accounting data'!$L$2:$L$37000,Z4)</f>
        <v>0</v>
      </c>
      <c r="AA378" s="384">
        <f>SUMIFS('Accounting data'!$G$2:$G$37000,'Accounting data'!$J$2:$J$37000,"29*",'Accounting data'!$K$2:$K$37000,"63*",'Accounting data'!$L$2:$L$37000,AA4)+SUMIFS('Accounting data'!$G$2:$G$37000,'Accounting data'!$J$2:$J$37000,"29*",'Accounting data'!$K$2:$K$37000,"64*",'Accounting data'!$L$2:$L$37000,AA4)+SUMIFS('Accounting data'!$G$2:$G$37000,'Accounting data'!$J$2:$J$37000,"29*",'Accounting data'!$K$2:$K$37000,"65*",'Accounting data'!$L$2:$L$37000,AA4)</f>
        <v>0</v>
      </c>
      <c r="AB378" s="384">
        <f>SUMIFS('Accounting data'!$G$2:$G$37000,'Accounting data'!$J$2:$J$37000,"29*",'Accounting data'!$K$2:$K$37000,"63*",'Accounting data'!$L$2:$L$37000,AB4)+SUMIFS('Accounting data'!$G$2:$G$37000,'Accounting data'!$J$2:$J$37000,"29*",'Accounting data'!$K$2:$K$37000,"64*",'Accounting data'!$L$2:$L$37000,AB4)+SUMIFS('Accounting data'!$G$2:$G$37000,'Accounting data'!$J$2:$J$37000,"29*",'Accounting data'!$K$2:$K$37000,"65*",'Accounting data'!$L$2:$L$37000,AB4)</f>
        <v>0</v>
      </c>
      <c r="AC378" s="384">
        <f>SUMIFS('Accounting data'!$G$2:$G$37000,'Accounting data'!$J$2:$J$37000,"29*",'Accounting data'!$K$2:$K$37000,"63*",'Accounting data'!$L$2:$L$37000,AC4)+SUMIFS('Accounting data'!$G$2:$G$37000,'Accounting data'!$J$2:$J$37000,"29*",'Accounting data'!$K$2:$K$37000,"64*",'Accounting data'!$L$2:$L$37000,AC4)+SUMIFS('Accounting data'!$G$2:$G$37000,'Accounting data'!$J$2:$J$37000,"29*",'Accounting data'!$K$2:$K$37000,"65*",'Accounting data'!$L$2:$L$37000,AC4)</f>
        <v>0</v>
      </c>
      <c r="AD378" s="384">
        <f>SUMIFS('Accounting data'!$G$2:$G$37000,'Accounting data'!$J$2:$J$37000,"29*",'Accounting data'!$K$2:$K$37000,"63*",'Accounting data'!$L$2:$L$37000,AD4)+SUMIFS('Accounting data'!$G$2:$G$37000,'Accounting data'!$J$2:$J$37000,"29*",'Accounting data'!$K$2:$K$37000,"64*",'Accounting data'!$L$2:$L$37000,AD4)+SUMIFS('Accounting data'!$G$2:$G$37000,'Accounting data'!$J$2:$J$37000,"29*",'Accounting data'!$K$2:$K$37000,"65*",'Accounting data'!$L$2:$L$37000,AD4)</f>
        <v>0</v>
      </c>
      <c r="AE378" s="384">
        <f>SUMIFS('Accounting data'!$G$2:$G$37000,'Accounting data'!$J$2:$J$37000,"29*",'Accounting data'!$K$2:$K$37000,"63*",'Accounting data'!$L$2:$L$37000,AE4)+SUMIFS('Accounting data'!$G$2:$G$37000,'Accounting data'!$J$2:$J$37000,"29*",'Accounting data'!$K$2:$K$37000,"64*",'Accounting data'!$L$2:$L$37000,AE4)+SUMIFS('Accounting data'!$G$2:$G$37000,'Accounting data'!$J$2:$J$37000,"29*",'Accounting data'!$K$2:$K$37000,"65*",'Accounting data'!$L$2:$L$37000,AE4)</f>
        <v>0</v>
      </c>
      <c r="AF378" s="384">
        <f>SUMIFS('Accounting data'!$G$2:$G$37000,'Accounting data'!$J$2:$J$37000,"29*",'Accounting data'!$K$2:$K$37000,"63*",'Accounting data'!$L$2:$L$37000,AF4)+SUMIFS('Accounting data'!$G$2:$G$37000,'Accounting data'!$J$2:$J$37000,"29*",'Accounting data'!$K$2:$K$37000,"64*",'Accounting data'!$L$2:$L$37000,AF4)+SUMIFS('Accounting data'!$G$2:$G$37000,'Accounting data'!$J$2:$J$37000,"29*",'Accounting data'!$K$2:$K$37000,"65*",'Accounting data'!$L$2:$L$37000,AF4)</f>
        <v>0</v>
      </c>
    </row>
    <row r="379" spans="1:32">
      <c r="A379" s="383" t="s">
        <v>288</v>
      </c>
      <c r="B379" s="383" t="s">
        <v>72</v>
      </c>
      <c r="C379" s="383">
        <v>2900</v>
      </c>
      <c r="D379" s="383">
        <v>6300</v>
      </c>
      <c r="E379" s="384">
        <f>SUMIFS('Accounting data'!$G$2:$G$37000,'Accounting data'!$H$2:$H$37000,"9999*",'Accounting data'!$J$2:$J$37000,"29*",'Accounting data'!$K$2:$K$37000,"63*",'Accounting data'!$L$2:$L$37000,E4)</f>
        <v>0</v>
      </c>
      <c r="F379" s="384">
        <f>SUMIFS('Accounting data'!$G$2:$G$37000,'Accounting data'!$H$2:$H$37000,"9999*",'Accounting data'!$J$2:$J$37000,"29*",'Accounting data'!$K$2:$K$37000,"63*",'Accounting data'!$L$2:$L$37000,F4)</f>
        <v>0</v>
      </c>
      <c r="G379" s="385"/>
      <c r="H379" s="384">
        <f>SUMIFS('Accounting data'!$G$2:$G$37000,'Accounting data'!$H$2:$H$37000,"9999*",'Accounting data'!$J$2:$J$37000,"29*",'Accounting data'!$K$2:$K$37000,"63*",'Accounting data'!$L$2:$L$37000,H4)</f>
        <v>0</v>
      </c>
      <c r="I379" s="384">
        <f>SUMIFS('Accounting data'!$G$2:$G$37000,'Accounting data'!$H$2:$H$37000,"9999*",'Accounting data'!$J$2:$J$37000,"29*",'Accounting data'!$K$2:$K$37000,"63*",'Accounting data'!$L$2:$L$37000,I4)</f>
        <v>0</v>
      </c>
      <c r="J379" s="384">
        <f>SUMIFS('Accounting data'!$G$2:$G$37000,'Accounting data'!$H$2:$H$37000,"9999*",'Accounting data'!$J$2:$J$37000,"29*",'Accounting data'!$K$2:$K$37000,"63*",'Accounting data'!$L$2:$L$37000,J4)</f>
        <v>0</v>
      </c>
      <c r="K379" s="384">
        <f>SUMIFS('Accounting data'!$G$2:$G$37000,'Accounting data'!$H$2:$H$37000,"9999*",'Accounting data'!$J$2:$J$37000,"29*",'Accounting data'!$K$2:$K$37000,"63*",'Accounting data'!$L$2:$L$37000,K4)</f>
        <v>0</v>
      </c>
      <c r="L379" s="384">
        <f>SUMIFS('Accounting data'!$G$2:$G$37000,'Accounting data'!$H$2:$H$37000,"9999*",'Accounting data'!$J$2:$J$37000,"29*",'Accounting data'!$K$2:$K$37000,"63*",'Accounting data'!$L$2:$L$37000,L4)</f>
        <v>0</v>
      </c>
      <c r="M379" s="384">
        <f>SUMIFS('Accounting data'!$G$2:$G$37000,'Accounting data'!$H$2:$H$37000,"9999*",'Accounting data'!$J$2:$J$37000,"29*",'Accounting data'!$K$2:$K$37000,"63*",'Accounting data'!$L$2:$L$37000,M4)</f>
        <v>0</v>
      </c>
      <c r="N379" s="384">
        <f>SUMIFS('Accounting data'!$G$2:$G$37000,'Accounting data'!$H$2:$H$37000,"9999*",'Accounting data'!$J$2:$J$37000,"29*",'Accounting data'!$K$2:$K$37000,"63*",'Accounting data'!$L$2:$L$37000,N4)</f>
        <v>0</v>
      </c>
      <c r="O379" s="384">
        <f>SUMIFS('Accounting data'!$G$2:$G$37000,'Accounting data'!$H$2:$H$37000,"9999*",'Accounting data'!$J$2:$J$37000,"29*",'Accounting data'!$K$2:$K$37000,"63*",'Accounting data'!$L$2:$L$37000,O4)</f>
        <v>0</v>
      </c>
      <c r="P379" s="384">
        <f>SUMIFS('Accounting data'!$G$2:$G$37000,'Accounting data'!$H$2:$H$37000,"9999*",'Accounting data'!$J$2:$J$37000,"29*",'Accounting data'!$K$2:$K$37000,"63*",'Accounting data'!$L$2:$L$37000,P4)</f>
        <v>0</v>
      </c>
      <c r="Q379" s="384">
        <f>SUMIFS('Accounting data'!$G$2:$G$37000,'Accounting data'!$H$2:$H$37000,"9999*",'Accounting data'!$J$2:$J$37000,"29*",'Accounting data'!$K$2:$K$37000,"63*",'Accounting data'!$L$2:$L$37000,Q4)</f>
        <v>0</v>
      </c>
      <c r="R379" s="384">
        <f>SUMIFS('Accounting data'!$G$2:$G$37000,'Accounting data'!$H$2:$H$37000,"9999*",'Accounting data'!$J$2:$J$37000,"29*",'Accounting data'!$K$2:$K$37000,"63*",'Accounting data'!$L$2:$L$37000,R4)</f>
        <v>0</v>
      </c>
      <c r="S379" s="384">
        <f>SUMIFS('Accounting data'!$G$2:$G$37000,'Accounting data'!$H$2:$H$37000,"9999*",'Accounting data'!$J$2:$J$37000,"29*",'Accounting data'!$K$2:$K$37000,"63*",'Accounting data'!$L$2:$L$37000,S4)</f>
        <v>0</v>
      </c>
      <c r="T379" s="384">
        <f>SUMIFS('Accounting data'!$G$2:$G$37000,'Accounting data'!$H$2:$H$37000,"9999*",'Accounting data'!$J$2:$J$37000,"29*",'Accounting data'!$K$2:$K$37000,"63*",'Accounting data'!$L$2:$L$37000,T4)</f>
        <v>0</v>
      </c>
      <c r="U379" s="384">
        <f>SUMIFS('Accounting data'!$G$2:$G$37000,'Accounting data'!$H$2:$H$37000,"9999*",'Accounting data'!$J$2:$J$37000,"29*",'Accounting data'!$K$2:$K$37000,"63*",'Accounting data'!$L$2:$L$37000,U4)</f>
        <v>0</v>
      </c>
      <c r="V379" s="384">
        <f>SUMIFS('Accounting data'!$G$2:$G$37000,'Accounting data'!$H$2:$H$37000,"9999*",'Accounting data'!$J$2:$J$37000,"29*",'Accounting data'!$K$2:$K$37000,"63*",'Accounting data'!$L$2:$L$37000,V4)</f>
        <v>0</v>
      </c>
      <c r="W379" s="384">
        <f>SUMIFS('Accounting data'!$G$2:$G$37000,'Accounting data'!$H$2:$H$37000,"9999*",'Accounting data'!$J$2:$J$37000,"29*",'Accounting data'!$K$2:$K$37000,"63*",'Accounting data'!$L$2:$L$37000,W4)</f>
        <v>0</v>
      </c>
      <c r="X379" s="384">
        <f>SUMIFS('Accounting data'!$G$2:$G$37000,'Accounting data'!$H$2:$H$37000,"9999*",'Accounting data'!$J$2:$J$37000,"29*",'Accounting data'!$K$2:$K$37000,"63*",'Accounting data'!$L$2:$L$37000,X4)</f>
        <v>0</v>
      </c>
      <c r="Y379" s="384">
        <f>SUMIFS('Accounting data'!$G$2:$G$37000,'Accounting data'!$H$2:$H$37000,"9999*",'Accounting data'!$J$2:$J$37000,"29*",'Accounting data'!$K$2:$K$37000,"63*",'Accounting data'!$L$2:$L$37000,Y4)</f>
        <v>0</v>
      </c>
      <c r="Z379" s="384">
        <f>SUMIFS('Accounting data'!$G$2:$G$37000,'Accounting data'!$H$2:$H$37000,"9999*",'Accounting data'!$J$2:$J$37000,"29*",'Accounting data'!$K$2:$K$37000,"63*",'Accounting data'!$L$2:$L$37000,Z4)</f>
        <v>0</v>
      </c>
      <c r="AA379" s="384">
        <f>SUMIFS('Accounting data'!$G$2:$G$37000,'Accounting data'!$H$2:$H$37000,"9999*",'Accounting data'!$J$2:$J$37000,"29*",'Accounting data'!$K$2:$K$37000,"63*",'Accounting data'!$L$2:$L$37000,AA4)</f>
        <v>0</v>
      </c>
      <c r="AB379" s="384">
        <f>SUMIFS('Accounting data'!$G$2:$G$37000,'Accounting data'!$H$2:$H$37000,"9999*",'Accounting data'!$J$2:$J$37000,"29*",'Accounting data'!$K$2:$K$37000,"63*",'Accounting data'!$L$2:$L$37000,AB4)</f>
        <v>0</v>
      </c>
      <c r="AC379" s="384">
        <f>SUMIFS('Accounting data'!$G$2:$G$37000,'Accounting data'!$H$2:$H$37000,"9999*",'Accounting data'!$J$2:$J$37000,"29*",'Accounting data'!$K$2:$K$37000,"63*",'Accounting data'!$L$2:$L$37000,AC4)</f>
        <v>0</v>
      </c>
      <c r="AD379" s="384">
        <f>SUMIFS('Accounting data'!$G$2:$G$37000,'Accounting data'!$H$2:$H$37000,"9999*",'Accounting data'!$J$2:$J$37000,"29*",'Accounting data'!$K$2:$K$37000,"63*",'Accounting data'!$L$2:$L$37000,AD4)</f>
        <v>0</v>
      </c>
      <c r="AE379" s="384">
        <f>SUMIFS('Accounting data'!$G$2:$G$37000,'Accounting data'!$H$2:$H$37000,"9999*",'Accounting data'!$J$2:$J$37000,"29*",'Accounting data'!$K$2:$K$37000,"63*",'Accounting data'!$L$2:$L$37000,AE4)</f>
        <v>0</v>
      </c>
      <c r="AF379" s="384">
        <f>SUMIFS('Accounting data'!$G$2:$G$37000,'Accounting data'!$H$2:$H$37000,"9999*",'Accounting data'!$J$2:$J$37000,"29*",'Accounting data'!$K$2:$K$37000,"63*",'Accounting data'!$L$2:$L$37000,AF4)</f>
        <v>0</v>
      </c>
    </row>
    <row r="380" spans="1:32">
      <c r="A380" s="383" t="s">
        <v>288</v>
      </c>
      <c r="B380" s="383" t="s">
        <v>72</v>
      </c>
      <c r="C380" s="383">
        <v>2900</v>
      </c>
      <c r="D380" s="383">
        <v>6400</v>
      </c>
      <c r="E380" s="384">
        <f>SUMIFS('Accounting data'!$G$2:$G$37000,'Accounting data'!$H$2:$H$37000,"9999*",'Accounting data'!$J$2:$J$37000,"29*",'Accounting data'!$K$2:$K$37000,"64*",'Accounting data'!$L$2:$L$37000,E4)</f>
        <v>0</v>
      </c>
      <c r="F380" s="384">
        <f>SUMIFS('Accounting data'!$G$2:$G$37000,'Accounting data'!$H$2:$H$37000,"9999*",'Accounting data'!$J$2:$J$37000,"29*",'Accounting data'!$K$2:$K$37000,"64*",'Accounting data'!$L$2:$L$37000,F4)</f>
        <v>0</v>
      </c>
      <c r="G380" s="385"/>
      <c r="H380" s="384">
        <f>SUMIFS('Accounting data'!$G$2:$G$37000,'Accounting data'!$H$2:$H$37000,"9999*",'Accounting data'!$J$2:$J$37000,"29*",'Accounting data'!$K$2:$K$37000,"64*",'Accounting data'!$L$2:$L$37000,H4)</f>
        <v>0</v>
      </c>
      <c r="I380" s="384">
        <f>SUMIFS('Accounting data'!$G$2:$G$37000,'Accounting data'!$H$2:$H$37000,"9999*",'Accounting data'!$J$2:$J$37000,"29*",'Accounting data'!$K$2:$K$37000,"64*",'Accounting data'!$L$2:$L$37000,I4)</f>
        <v>0</v>
      </c>
      <c r="J380" s="384">
        <f>SUMIFS('Accounting data'!$G$2:$G$37000,'Accounting data'!$H$2:$H$37000,"9999*",'Accounting data'!$J$2:$J$37000,"29*",'Accounting data'!$K$2:$K$37000,"64*",'Accounting data'!$L$2:$L$37000,J4)</f>
        <v>0</v>
      </c>
      <c r="K380" s="384">
        <f>SUMIFS('Accounting data'!$G$2:$G$37000,'Accounting data'!$H$2:$H$37000,"9999*",'Accounting data'!$J$2:$J$37000,"29*",'Accounting data'!$K$2:$K$37000,"64*",'Accounting data'!$L$2:$L$37000,K4)</f>
        <v>0</v>
      </c>
      <c r="L380" s="384">
        <f>SUMIFS('Accounting data'!$G$2:$G$37000,'Accounting data'!$H$2:$H$37000,"9999*",'Accounting data'!$J$2:$J$37000,"29*",'Accounting data'!$K$2:$K$37000,"64*",'Accounting data'!$L$2:$L$37000,L4)</f>
        <v>0</v>
      </c>
      <c r="M380" s="384">
        <f>SUMIFS('Accounting data'!$G$2:$G$37000,'Accounting data'!$H$2:$H$37000,"9999*",'Accounting data'!$J$2:$J$37000,"29*",'Accounting data'!$K$2:$K$37000,"64*",'Accounting data'!$L$2:$L$37000,M4)</f>
        <v>0</v>
      </c>
      <c r="N380" s="384">
        <f>SUMIFS('Accounting data'!$G$2:$G$37000,'Accounting data'!$H$2:$H$37000,"9999*",'Accounting data'!$J$2:$J$37000,"29*",'Accounting data'!$K$2:$K$37000,"64*",'Accounting data'!$L$2:$L$37000,N4)</f>
        <v>0</v>
      </c>
      <c r="O380" s="384">
        <f>SUMIFS('Accounting data'!$G$2:$G$37000,'Accounting data'!$H$2:$H$37000,"9999*",'Accounting data'!$J$2:$J$37000,"29*",'Accounting data'!$K$2:$K$37000,"64*",'Accounting data'!$L$2:$L$37000,O4)</f>
        <v>0</v>
      </c>
      <c r="P380" s="384">
        <f>SUMIFS('Accounting data'!$G$2:$G$37000,'Accounting data'!$H$2:$H$37000,"9999*",'Accounting data'!$J$2:$J$37000,"29*",'Accounting data'!$K$2:$K$37000,"64*",'Accounting data'!$L$2:$L$37000,P4)</f>
        <v>0</v>
      </c>
      <c r="Q380" s="384">
        <f>SUMIFS('Accounting data'!$G$2:$G$37000,'Accounting data'!$H$2:$H$37000,"9999*",'Accounting data'!$J$2:$J$37000,"29*",'Accounting data'!$K$2:$K$37000,"64*",'Accounting data'!$L$2:$L$37000,Q4)</f>
        <v>0</v>
      </c>
      <c r="R380" s="384">
        <f>SUMIFS('Accounting data'!$G$2:$G$37000,'Accounting data'!$H$2:$H$37000,"9999*",'Accounting data'!$J$2:$J$37000,"29*",'Accounting data'!$K$2:$K$37000,"64*",'Accounting data'!$L$2:$L$37000,R4)</f>
        <v>0</v>
      </c>
      <c r="S380" s="384">
        <f>SUMIFS('Accounting data'!$G$2:$G$37000,'Accounting data'!$H$2:$H$37000,"9999*",'Accounting data'!$J$2:$J$37000,"29*",'Accounting data'!$K$2:$K$37000,"64*",'Accounting data'!$L$2:$L$37000,S4)</f>
        <v>0</v>
      </c>
      <c r="T380" s="384">
        <f>SUMIFS('Accounting data'!$G$2:$G$37000,'Accounting data'!$H$2:$H$37000,"9999*",'Accounting data'!$J$2:$J$37000,"29*",'Accounting data'!$K$2:$K$37000,"64*",'Accounting data'!$L$2:$L$37000,T4)</f>
        <v>0</v>
      </c>
      <c r="U380" s="384">
        <f>SUMIFS('Accounting data'!$G$2:$G$37000,'Accounting data'!$H$2:$H$37000,"9999*",'Accounting data'!$J$2:$J$37000,"29*",'Accounting data'!$K$2:$K$37000,"64*",'Accounting data'!$L$2:$L$37000,U4)</f>
        <v>0</v>
      </c>
      <c r="V380" s="384">
        <f>SUMIFS('Accounting data'!$G$2:$G$37000,'Accounting data'!$H$2:$H$37000,"9999*",'Accounting data'!$J$2:$J$37000,"29*",'Accounting data'!$K$2:$K$37000,"64*",'Accounting data'!$L$2:$L$37000,V4)</f>
        <v>0</v>
      </c>
      <c r="W380" s="384">
        <f>SUMIFS('Accounting data'!$G$2:$G$37000,'Accounting data'!$H$2:$H$37000,"9999*",'Accounting data'!$J$2:$J$37000,"29*",'Accounting data'!$K$2:$K$37000,"64*",'Accounting data'!$L$2:$L$37000,W4)</f>
        <v>0</v>
      </c>
      <c r="X380" s="384">
        <f>SUMIFS('Accounting data'!$G$2:$G$37000,'Accounting data'!$H$2:$H$37000,"9999*",'Accounting data'!$J$2:$J$37000,"29*",'Accounting data'!$K$2:$K$37000,"64*",'Accounting data'!$L$2:$L$37000,X4)</f>
        <v>0</v>
      </c>
      <c r="Y380" s="384">
        <f>SUMIFS('Accounting data'!$G$2:$G$37000,'Accounting data'!$H$2:$H$37000,"9999*",'Accounting data'!$J$2:$J$37000,"29*",'Accounting data'!$K$2:$K$37000,"64*",'Accounting data'!$L$2:$L$37000,Y4)</f>
        <v>0</v>
      </c>
      <c r="Z380" s="384">
        <f>SUMIFS('Accounting data'!$G$2:$G$37000,'Accounting data'!$H$2:$H$37000,"9999*",'Accounting data'!$J$2:$J$37000,"29*",'Accounting data'!$K$2:$K$37000,"64*",'Accounting data'!$L$2:$L$37000,Z4)</f>
        <v>0</v>
      </c>
      <c r="AA380" s="384">
        <f>SUMIFS('Accounting data'!$G$2:$G$37000,'Accounting data'!$H$2:$H$37000,"9999*",'Accounting data'!$J$2:$J$37000,"29*",'Accounting data'!$K$2:$K$37000,"64*",'Accounting data'!$L$2:$L$37000,AA4)</f>
        <v>0</v>
      </c>
      <c r="AB380" s="384">
        <f>SUMIFS('Accounting data'!$G$2:$G$37000,'Accounting data'!$H$2:$H$37000,"9999*",'Accounting data'!$J$2:$J$37000,"29*",'Accounting data'!$K$2:$K$37000,"64*",'Accounting data'!$L$2:$L$37000,AB4)</f>
        <v>0</v>
      </c>
      <c r="AC380" s="384">
        <f>SUMIFS('Accounting data'!$G$2:$G$37000,'Accounting data'!$H$2:$H$37000,"9999*",'Accounting data'!$J$2:$J$37000,"29*",'Accounting data'!$K$2:$K$37000,"64*",'Accounting data'!$L$2:$L$37000,AC4)</f>
        <v>0</v>
      </c>
      <c r="AD380" s="384">
        <f>SUMIFS('Accounting data'!$G$2:$G$37000,'Accounting data'!$H$2:$H$37000,"9999*",'Accounting data'!$J$2:$J$37000,"29*",'Accounting data'!$K$2:$K$37000,"64*",'Accounting data'!$L$2:$L$37000,AD4)</f>
        <v>0</v>
      </c>
      <c r="AE380" s="384">
        <f>SUMIFS('Accounting data'!$G$2:$G$37000,'Accounting data'!$H$2:$H$37000,"9999*",'Accounting data'!$J$2:$J$37000,"29*",'Accounting data'!$K$2:$K$37000,"64*",'Accounting data'!$L$2:$L$37000,AE4)</f>
        <v>0</v>
      </c>
      <c r="AF380" s="384">
        <f>SUMIFS('Accounting data'!$G$2:$G$37000,'Accounting data'!$H$2:$H$37000,"9999*",'Accounting data'!$J$2:$J$37000,"29*",'Accounting data'!$K$2:$K$37000,"64*",'Accounting data'!$L$2:$L$37000,AF4)</f>
        <v>0</v>
      </c>
    </row>
    <row r="381" spans="1:32">
      <c r="A381" s="383" t="s">
        <v>288</v>
      </c>
      <c r="B381" s="383" t="s">
        <v>72</v>
      </c>
      <c r="C381" s="383">
        <v>2900</v>
      </c>
      <c r="D381" s="383">
        <v>6500</v>
      </c>
      <c r="E381" s="384">
        <f>SUMIFS('Accounting data'!$G$2:$G$37000,'Accounting data'!$H$2:$H$37000,"9999*",'Accounting data'!$J$2:$J$37000,"29*",'Accounting data'!$K$2:$K$37000,"65*",'Accounting data'!$L$2:$L$37000,E4)</f>
        <v>0</v>
      </c>
      <c r="F381" s="384">
        <f>SUMIFS('Accounting data'!$G$2:$G$37000,'Accounting data'!$H$2:$H$37000,"9999*",'Accounting data'!$J$2:$J$37000,"29*",'Accounting data'!$K$2:$K$37000,"65*",'Accounting data'!$L$2:$L$37000,F4)</f>
        <v>0</v>
      </c>
      <c r="G381" s="385"/>
      <c r="H381" s="384">
        <f>SUMIFS('Accounting data'!$G$2:$G$37000,'Accounting data'!$H$2:$H$37000,"9999*",'Accounting data'!$J$2:$J$37000,"29*",'Accounting data'!$K$2:$K$37000,"65*",'Accounting data'!$L$2:$L$37000,H4)</f>
        <v>0</v>
      </c>
      <c r="I381" s="384">
        <f>SUMIFS('Accounting data'!$G$2:$G$37000,'Accounting data'!$H$2:$H$37000,"9999*",'Accounting data'!$J$2:$J$37000,"29*",'Accounting data'!$K$2:$K$37000,"65*",'Accounting data'!$L$2:$L$37000,I4)</f>
        <v>0</v>
      </c>
      <c r="J381" s="384">
        <f>SUMIFS('Accounting data'!$G$2:$G$37000,'Accounting data'!$H$2:$H$37000,"9999*",'Accounting data'!$J$2:$J$37000,"29*",'Accounting data'!$K$2:$K$37000,"65*",'Accounting data'!$L$2:$L$37000,J4)</f>
        <v>0</v>
      </c>
      <c r="K381" s="384">
        <f>SUMIFS('Accounting data'!$G$2:$G$37000,'Accounting data'!$H$2:$H$37000,"9999*",'Accounting data'!$J$2:$J$37000,"29*",'Accounting data'!$K$2:$K$37000,"65*",'Accounting data'!$L$2:$L$37000,K4)</f>
        <v>0</v>
      </c>
      <c r="L381" s="384">
        <f>SUMIFS('Accounting data'!$G$2:$G$37000,'Accounting data'!$H$2:$H$37000,"9999*",'Accounting data'!$J$2:$J$37000,"29*",'Accounting data'!$K$2:$K$37000,"65*",'Accounting data'!$L$2:$L$37000,L4)</f>
        <v>0</v>
      </c>
      <c r="M381" s="384">
        <f>SUMIFS('Accounting data'!$G$2:$G$37000,'Accounting data'!$H$2:$H$37000,"9999*",'Accounting data'!$J$2:$J$37000,"29*",'Accounting data'!$K$2:$K$37000,"65*",'Accounting data'!$L$2:$L$37000,M4)</f>
        <v>0</v>
      </c>
      <c r="N381" s="384">
        <f>SUMIFS('Accounting data'!$G$2:$G$37000,'Accounting data'!$H$2:$H$37000,"9999*",'Accounting data'!$J$2:$J$37000,"29*",'Accounting data'!$K$2:$K$37000,"65*",'Accounting data'!$L$2:$L$37000,N4)</f>
        <v>0</v>
      </c>
      <c r="O381" s="384">
        <f>SUMIFS('Accounting data'!$G$2:$G$37000,'Accounting data'!$H$2:$H$37000,"9999*",'Accounting data'!$J$2:$J$37000,"29*",'Accounting data'!$K$2:$K$37000,"65*",'Accounting data'!$L$2:$L$37000,O4)</f>
        <v>0</v>
      </c>
      <c r="P381" s="384">
        <f>SUMIFS('Accounting data'!$G$2:$G$37000,'Accounting data'!$H$2:$H$37000,"9999*",'Accounting data'!$J$2:$J$37000,"29*",'Accounting data'!$K$2:$K$37000,"65*",'Accounting data'!$L$2:$L$37000,P4)</f>
        <v>0</v>
      </c>
      <c r="Q381" s="384">
        <f>SUMIFS('Accounting data'!$G$2:$G$37000,'Accounting data'!$H$2:$H$37000,"9999*",'Accounting data'!$J$2:$J$37000,"29*",'Accounting data'!$K$2:$K$37000,"65*",'Accounting data'!$L$2:$L$37000,Q4)</f>
        <v>0</v>
      </c>
      <c r="R381" s="384">
        <f>SUMIFS('Accounting data'!$G$2:$G$37000,'Accounting data'!$H$2:$H$37000,"9999*",'Accounting data'!$J$2:$J$37000,"29*",'Accounting data'!$K$2:$K$37000,"65*",'Accounting data'!$L$2:$L$37000,R4)</f>
        <v>0</v>
      </c>
      <c r="S381" s="384">
        <f>SUMIFS('Accounting data'!$G$2:$G$37000,'Accounting data'!$H$2:$H$37000,"9999*",'Accounting data'!$J$2:$J$37000,"29*",'Accounting data'!$K$2:$K$37000,"65*",'Accounting data'!$L$2:$L$37000,S4)</f>
        <v>0</v>
      </c>
      <c r="T381" s="384">
        <f>SUMIFS('Accounting data'!$G$2:$G$37000,'Accounting data'!$H$2:$H$37000,"9999*",'Accounting data'!$J$2:$J$37000,"29*",'Accounting data'!$K$2:$K$37000,"65*",'Accounting data'!$L$2:$L$37000,T4)</f>
        <v>0</v>
      </c>
      <c r="U381" s="384">
        <f>SUMIFS('Accounting data'!$G$2:$G$37000,'Accounting data'!$H$2:$H$37000,"9999*",'Accounting data'!$J$2:$J$37000,"29*",'Accounting data'!$K$2:$K$37000,"65*",'Accounting data'!$L$2:$L$37000,U4)</f>
        <v>0</v>
      </c>
      <c r="V381" s="384">
        <f>SUMIFS('Accounting data'!$G$2:$G$37000,'Accounting data'!$H$2:$H$37000,"9999*",'Accounting data'!$J$2:$J$37000,"29*",'Accounting data'!$K$2:$K$37000,"65*",'Accounting data'!$L$2:$L$37000,V4)</f>
        <v>0</v>
      </c>
      <c r="W381" s="384">
        <f>SUMIFS('Accounting data'!$G$2:$G$37000,'Accounting data'!$H$2:$H$37000,"9999*",'Accounting data'!$J$2:$J$37000,"29*",'Accounting data'!$K$2:$K$37000,"65*",'Accounting data'!$L$2:$L$37000,W4)</f>
        <v>0</v>
      </c>
      <c r="X381" s="384">
        <f>SUMIFS('Accounting data'!$G$2:$G$37000,'Accounting data'!$H$2:$H$37000,"9999*",'Accounting data'!$J$2:$J$37000,"29*",'Accounting data'!$K$2:$K$37000,"65*",'Accounting data'!$L$2:$L$37000,X4)</f>
        <v>0</v>
      </c>
      <c r="Y381" s="384">
        <f>SUMIFS('Accounting data'!$G$2:$G$37000,'Accounting data'!$H$2:$H$37000,"9999*",'Accounting data'!$J$2:$J$37000,"29*",'Accounting data'!$K$2:$K$37000,"65*",'Accounting data'!$L$2:$L$37000,Y4)</f>
        <v>0</v>
      </c>
      <c r="Z381" s="384">
        <f>SUMIFS('Accounting data'!$G$2:$G$37000,'Accounting data'!$H$2:$H$37000,"9999*",'Accounting data'!$J$2:$J$37000,"29*",'Accounting data'!$K$2:$K$37000,"65*",'Accounting data'!$L$2:$L$37000,Z4)</f>
        <v>0</v>
      </c>
      <c r="AA381" s="384">
        <f>SUMIFS('Accounting data'!$G$2:$G$37000,'Accounting data'!$H$2:$H$37000,"9999*",'Accounting data'!$J$2:$J$37000,"29*",'Accounting data'!$K$2:$K$37000,"65*",'Accounting data'!$L$2:$L$37000,AA4)</f>
        <v>0</v>
      </c>
      <c r="AB381" s="384">
        <f>SUMIFS('Accounting data'!$G$2:$G$37000,'Accounting data'!$H$2:$H$37000,"9999*",'Accounting data'!$J$2:$J$37000,"29*",'Accounting data'!$K$2:$K$37000,"65*",'Accounting data'!$L$2:$L$37000,AB4)</f>
        <v>0</v>
      </c>
      <c r="AC381" s="384">
        <f>SUMIFS('Accounting data'!$G$2:$G$37000,'Accounting data'!$H$2:$H$37000,"9999*",'Accounting data'!$J$2:$J$37000,"29*",'Accounting data'!$K$2:$K$37000,"65*",'Accounting data'!$L$2:$L$37000,AC4)</f>
        <v>0</v>
      </c>
      <c r="AD381" s="384">
        <f>SUMIFS('Accounting data'!$G$2:$G$37000,'Accounting data'!$H$2:$H$37000,"9999*",'Accounting data'!$J$2:$J$37000,"29*",'Accounting data'!$K$2:$K$37000,"65*",'Accounting data'!$L$2:$L$37000,AD4)</f>
        <v>0</v>
      </c>
      <c r="AE381" s="384">
        <f>SUMIFS('Accounting data'!$G$2:$G$37000,'Accounting data'!$H$2:$H$37000,"9999*",'Accounting data'!$J$2:$J$37000,"29*",'Accounting data'!$K$2:$K$37000,"65*",'Accounting data'!$L$2:$L$37000,AE4)</f>
        <v>0</v>
      </c>
      <c r="AF381" s="384">
        <f>SUMIFS('Accounting data'!$G$2:$G$37000,'Accounting data'!$H$2:$H$37000,"9999*",'Accounting data'!$J$2:$J$37000,"29*",'Accounting data'!$K$2:$K$37000,"65*",'Accounting data'!$L$2:$L$37000,AF4)</f>
        <v>0</v>
      </c>
    </row>
    <row r="382" spans="1:32">
      <c r="A382" s="383" t="s">
        <v>72</v>
      </c>
      <c r="B382" s="383" t="s">
        <v>80</v>
      </c>
      <c r="C382" s="383">
        <v>2900</v>
      </c>
      <c r="D382" s="397" t="s">
        <v>67</v>
      </c>
      <c r="E382" s="384">
        <f>SUMIFS('Accounting data'!$G$2:$G$37000,'Accounting data'!$I$2:$I$37000,"7*",'Accounting data'!$J$2:$J$37000,"29*",'Accounting data'!$K$2:$K$37000,"63*",'Accounting data'!$L$2:$L$37000,E4)+SUMIFS('Accounting data'!$G$2:$G$37000,'Accounting data'!$I$2:$I$37000,"8*",'Accounting data'!$J$2:$J$37000,"29*",'Accounting data'!$K$2:$K$37000,"63*",'Accounting data'!$L$2:$L$37000,E4)+SUMIFS('Accounting data'!$G$2:$G$37000,'Accounting data'!$I$2:$I$37000,"9*",'Accounting data'!$J$2:$J$37000,"29*",'Accounting data'!$K$2:$K$37000,"63*",'Accounting data'!$L$2:$L$37000,E4)+SUMIFS('Accounting data'!$G$2:$G$37000,'Accounting data'!$I$2:$I$37000,"7*",'Accounting data'!$J$2:$J$37000,"29*",'Accounting data'!$K$2:$K$37000,"64*",'Accounting data'!$L$2:$L$37000,E4)+SUMIFS('Accounting data'!$G$2:$G$37000,'Accounting data'!$I$2:$I$37000,"8*",'Accounting data'!$J$2:$J$37000,"29*",'Accounting data'!$K$2:$K$37000,"64*",'Accounting data'!$L$2:$L$37000,E4)+SUMIFS('Accounting data'!$G$2:$G$37000,'Accounting data'!$I$2:$I$37000,"9*",'Accounting data'!$J$2:$J$37000,"29*",'Accounting data'!$K$2:$K$37000,"64*",'Accounting data'!$L$2:$L$37000,E4)+SUMIFS('Accounting data'!$G$2:$G$37000,'Accounting data'!$I$2:$I$37000,"7*",'Accounting data'!$J$2:$J$37000,"29*",'Accounting data'!$K$2:$K$37000,"65*",'Accounting data'!$L$2:$L$37000,E4)+SUMIFS('Accounting data'!$G$2:$G$37000,'Accounting data'!$I$2:$I$37000,"8*",'Accounting data'!$J$2:$J$37000,"29*",'Accounting data'!$K$2:$K$37000,"65*",'Accounting data'!$L$2:$L$37000,E4)+SUMIFS('Accounting data'!$G$2:$G$37000,'Accounting data'!$I$2:$I$37000,"9*",'Accounting data'!$J$2:$J$37000,"29*",'Accounting data'!$K$2:$K$37000,"65*",'Accounting data'!$L$2:$L$37000,E4)</f>
        <v>0</v>
      </c>
      <c r="F382" s="384">
        <f>SUMIFS('Accounting data'!$G$2:$G$37000,'Accounting data'!$I$2:$I$37000,"7*",'Accounting data'!$J$2:$J$37000,"29*",'Accounting data'!$K$2:$K$37000,"63*",'Accounting data'!$L$2:$L$37000,F4)+SUMIFS('Accounting data'!$G$2:$G$37000,'Accounting data'!$I$2:$I$37000,"8*",'Accounting data'!$J$2:$J$37000,"29*",'Accounting data'!$K$2:$K$37000,"63*",'Accounting data'!$L$2:$L$37000,F4)+SUMIFS('Accounting data'!$G$2:$G$37000,'Accounting data'!$I$2:$I$37000,"9*",'Accounting data'!$J$2:$J$37000,"29*",'Accounting data'!$K$2:$K$37000,"63*",'Accounting data'!$L$2:$L$37000,F4)+SUMIFS('Accounting data'!$G$2:$G$37000,'Accounting data'!$I$2:$I$37000,"7*",'Accounting data'!$J$2:$J$37000,"29*",'Accounting data'!$K$2:$K$37000,"64*",'Accounting data'!$L$2:$L$37000,F4)+SUMIFS('Accounting data'!$G$2:$G$37000,'Accounting data'!$I$2:$I$37000,"8*",'Accounting data'!$J$2:$J$37000,"29*",'Accounting data'!$K$2:$K$37000,"64*",'Accounting data'!$L$2:$L$37000,F4)+SUMIFS('Accounting data'!$G$2:$G$37000,'Accounting data'!$I$2:$I$37000,"9*",'Accounting data'!$J$2:$J$37000,"29*",'Accounting data'!$K$2:$K$37000,"64*",'Accounting data'!$L$2:$L$37000,F4)+SUMIFS('Accounting data'!$G$2:$G$37000,'Accounting data'!$I$2:$I$37000,"7*",'Accounting data'!$J$2:$J$37000,"29*",'Accounting data'!$K$2:$K$37000,"65*",'Accounting data'!$L$2:$L$37000,F4)+SUMIFS('Accounting data'!$G$2:$G$37000,'Accounting data'!$I$2:$I$37000,"8*",'Accounting data'!$J$2:$J$37000,"29*",'Accounting data'!$K$2:$K$37000,"65*",'Accounting data'!$L$2:$L$37000,F4)+SUMIFS('Accounting data'!$G$2:$G$37000,'Accounting data'!$I$2:$I$37000,"9*",'Accounting data'!$J$2:$J$37000,"29*",'Accounting data'!$K$2:$K$37000,"65*",'Accounting data'!$L$2:$L$37000,F4)</f>
        <v>0</v>
      </c>
      <c r="G382" s="385"/>
      <c r="H382" s="384">
        <f>SUMIFS('Accounting data'!$G$2:$G$37000,'Accounting data'!$I$2:$I$37000,"7*",'Accounting data'!$J$2:$J$37000,"29*",'Accounting data'!$K$2:$K$37000,"63*",'Accounting data'!$L$2:$L$37000,H4)+SUMIFS('Accounting data'!$G$2:$G$37000,'Accounting data'!$I$2:$I$37000,"8*",'Accounting data'!$J$2:$J$37000,"29*",'Accounting data'!$K$2:$K$37000,"63*",'Accounting data'!$L$2:$L$37000,H4)+SUMIFS('Accounting data'!$G$2:$G$37000,'Accounting data'!$I$2:$I$37000,"9*",'Accounting data'!$J$2:$J$37000,"29*",'Accounting data'!$K$2:$K$37000,"63*",'Accounting data'!$L$2:$L$37000,H4)+SUMIFS('Accounting data'!$G$2:$G$37000,'Accounting data'!$I$2:$I$37000,"7*",'Accounting data'!$J$2:$J$37000,"29*",'Accounting data'!$K$2:$K$37000,"64*",'Accounting data'!$L$2:$L$37000,H4)+SUMIFS('Accounting data'!$G$2:$G$37000,'Accounting data'!$I$2:$I$37000,"8*",'Accounting data'!$J$2:$J$37000,"29*",'Accounting data'!$K$2:$K$37000,"64*",'Accounting data'!$L$2:$L$37000,H4)+SUMIFS('Accounting data'!$G$2:$G$37000,'Accounting data'!$I$2:$I$37000,"9*",'Accounting data'!$J$2:$J$37000,"29*",'Accounting data'!$K$2:$K$37000,"64*",'Accounting data'!$L$2:$L$37000,H4)+SUMIFS('Accounting data'!$G$2:$G$37000,'Accounting data'!$I$2:$I$37000,"7*",'Accounting data'!$J$2:$J$37000,"29*",'Accounting data'!$K$2:$K$37000,"65*",'Accounting data'!$L$2:$L$37000,H4)+SUMIFS('Accounting data'!$G$2:$G$37000,'Accounting data'!$I$2:$I$37000,"8*",'Accounting data'!$J$2:$J$37000,"29*",'Accounting data'!$K$2:$K$37000,"65*",'Accounting data'!$L$2:$L$37000,H4)+SUMIFS('Accounting data'!$G$2:$G$37000,'Accounting data'!$I$2:$I$37000,"9*",'Accounting data'!$J$2:$J$37000,"29*",'Accounting data'!$K$2:$K$37000,"65*",'Accounting data'!$L$2:$L$37000,H4)</f>
        <v>0</v>
      </c>
      <c r="I382" s="384">
        <f>SUMIFS('Accounting data'!$G$2:$G$37000,'Accounting data'!$I$2:$I$37000,"7*",'Accounting data'!$J$2:$J$37000,"29*",'Accounting data'!$K$2:$K$37000,"63*",'Accounting data'!$L$2:$L$37000,I4)+SUMIFS('Accounting data'!$G$2:$G$37000,'Accounting data'!$I$2:$I$37000,"8*",'Accounting data'!$J$2:$J$37000,"29*",'Accounting data'!$K$2:$K$37000,"63*",'Accounting data'!$L$2:$L$37000,I4)+SUMIFS('Accounting data'!$G$2:$G$37000,'Accounting data'!$I$2:$I$37000,"9*",'Accounting data'!$J$2:$J$37000,"29*",'Accounting data'!$K$2:$K$37000,"63*",'Accounting data'!$L$2:$L$37000,I4)+SUMIFS('Accounting data'!$G$2:$G$37000,'Accounting data'!$I$2:$I$37000,"7*",'Accounting data'!$J$2:$J$37000,"29*",'Accounting data'!$K$2:$K$37000,"64*",'Accounting data'!$L$2:$L$37000,I4)+SUMIFS('Accounting data'!$G$2:$G$37000,'Accounting data'!$I$2:$I$37000,"8*",'Accounting data'!$J$2:$J$37000,"29*",'Accounting data'!$K$2:$K$37000,"64*",'Accounting data'!$L$2:$L$37000,I4)+SUMIFS('Accounting data'!$G$2:$G$37000,'Accounting data'!$I$2:$I$37000,"9*",'Accounting data'!$J$2:$J$37000,"29*",'Accounting data'!$K$2:$K$37000,"64*",'Accounting data'!$L$2:$L$37000,I4)+SUMIFS('Accounting data'!$G$2:$G$37000,'Accounting data'!$I$2:$I$37000,"7*",'Accounting data'!$J$2:$J$37000,"29*",'Accounting data'!$K$2:$K$37000,"65*",'Accounting data'!$L$2:$L$37000,I4)+SUMIFS('Accounting data'!$G$2:$G$37000,'Accounting data'!$I$2:$I$37000,"8*",'Accounting data'!$J$2:$J$37000,"29*",'Accounting data'!$K$2:$K$37000,"65*",'Accounting data'!$L$2:$L$37000,I4)+SUMIFS('Accounting data'!$G$2:$G$37000,'Accounting data'!$I$2:$I$37000,"9*",'Accounting data'!$J$2:$J$37000,"29*",'Accounting data'!$K$2:$K$37000,"65*",'Accounting data'!$L$2:$L$37000,I4)</f>
        <v>0</v>
      </c>
      <c r="J382" s="384">
        <f>SUMIFS('Accounting data'!$G$2:$G$37000,'Accounting data'!$I$2:$I$37000,"7*",'Accounting data'!$J$2:$J$37000,"29*",'Accounting data'!$K$2:$K$37000,"63*",'Accounting data'!$L$2:$L$37000,J4)+SUMIFS('Accounting data'!$G$2:$G$37000,'Accounting data'!$I$2:$I$37000,"8*",'Accounting data'!$J$2:$J$37000,"29*",'Accounting data'!$K$2:$K$37000,"63*",'Accounting data'!$L$2:$L$37000,J4)+SUMIFS('Accounting data'!$G$2:$G$37000,'Accounting data'!$I$2:$I$37000,"9*",'Accounting data'!$J$2:$J$37000,"29*",'Accounting data'!$K$2:$K$37000,"63*",'Accounting data'!$L$2:$L$37000,J4)+SUMIFS('Accounting data'!$G$2:$G$37000,'Accounting data'!$I$2:$I$37000,"7*",'Accounting data'!$J$2:$J$37000,"29*",'Accounting data'!$K$2:$K$37000,"64*",'Accounting data'!$L$2:$L$37000,J4)+SUMIFS('Accounting data'!$G$2:$G$37000,'Accounting data'!$I$2:$I$37000,"8*",'Accounting data'!$J$2:$J$37000,"29*",'Accounting data'!$K$2:$K$37000,"64*",'Accounting data'!$L$2:$L$37000,J4)+SUMIFS('Accounting data'!$G$2:$G$37000,'Accounting data'!$I$2:$I$37000,"9*",'Accounting data'!$J$2:$J$37000,"29*",'Accounting data'!$K$2:$K$37000,"64*",'Accounting data'!$L$2:$L$37000,J4)+SUMIFS('Accounting data'!$G$2:$G$37000,'Accounting data'!$I$2:$I$37000,"7*",'Accounting data'!$J$2:$J$37000,"29*",'Accounting data'!$K$2:$K$37000,"65*",'Accounting data'!$L$2:$L$37000,J4)+SUMIFS('Accounting data'!$G$2:$G$37000,'Accounting data'!$I$2:$I$37000,"8*",'Accounting data'!$J$2:$J$37000,"29*",'Accounting data'!$K$2:$K$37000,"65*",'Accounting data'!$L$2:$L$37000,J4)+SUMIFS('Accounting data'!$G$2:$G$37000,'Accounting data'!$I$2:$I$37000,"9*",'Accounting data'!$J$2:$J$37000,"29*",'Accounting data'!$K$2:$K$37000,"65*",'Accounting data'!$L$2:$L$37000,J4)</f>
        <v>0</v>
      </c>
      <c r="K382" s="384">
        <f>SUMIFS('Accounting data'!$G$2:$G$37000,'Accounting data'!$I$2:$I$37000,"7*",'Accounting data'!$J$2:$J$37000,"29*",'Accounting data'!$K$2:$K$37000,"63*",'Accounting data'!$L$2:$L$37000,K4)+SUMIFS('Accounting data'!$G$2:$G$37000,'Accounting data'!$I$2:$I$37000,"8*",'Accounting data'!$J$2:$J$37000,"29*",'Accounting data'!$K$2:$K$37000,"63*",'Accounting data'!$L$2:$L$37000,K4)+SUMIFS('Accounting data'!$G$2:$G$37000,'Accounting data'!$I$2:$I$37000,"9*",'Accounting data'!$J$2:$J$37000,"29*",'Accounting data'!$K$2:$K$37000,"63*",'Accounting data'!$L$2:$L$37000,K4)+SUMIFS('Accounting data'!$G$2:$G$37000,'Accounting data'!$I$2:$I$37000,"7*",'Accounting data'!$J$2:$J$37000,"29*",'Accounting data'!$K$2:$K$37000,"64*",'Accounting data'!$L$2:$L$37000,K4)+SUMIFS('Accounting data'!$G$2:$G$37000,'Accounting data'!$I$2:$I$37000,"8*",'Accounting data'!$J$2:$J$37000,"29*",'Accounting data'!$K$2:$K$37000,"64*",'Accounting data'!$L$2:$L$37000,K4)+SUMIFS('Accounting data'!$G$2:$G$37000,'Accounting data'!$I$2:$I$37000,"9*",'Accounting data'!$J$2:$J$37000,"29*",'Accounting data'!$K$2:$K$37000,"64*",'Accounting data'!$L$2:$L$37000,K4)+SUMIFS('Accounting data'!$G$2:$G$37000,'Accounting data'!$I$2:$I$37000,"7*",'Accounting data'!$J$2:$J$37000,"29*",'Accounting data'!$K$2:$K$37000,"65*",'Accounting data'!$L$2:$L$37000,K4)+SUMIFS('Accounting data'!$G$2:$G$37000,'Accounting data'!$I$2:$I$37000,"8*",'Accounting data'!$J$2:$J$37000,"29*",'Accounting data'!$K$2:$K$37000,"65*",'Accounting data'!$L$2:$L$37000,K4)+SUMIFS('Accounting data'!$G$2:$G$37000,'Accounting data'!$I$2:$I$37000,"9*",'Accounting data'!$J$2:$J$37000,"29*",'Accounting data'!$K$2:$K$37000,"65*",'Accounting data'!$L$2:$L$37000,K4)</f>
        <v>0</v>
      </c>
      <c r="L382" s="384">
        <f>SUMIFS('Accounting data'!$G$2:$G$37000,'Accounting data'!$I$2:$I$37000,"7*",'Accounting data'!$J$2:$J$37000,"29*",'Accounting data'!$K$2:$K$37000,"63*",'Accounting data'!$L$2:$L$37000,L4)+SUMIFS('Accounting data'!$G$2:$G$37000,'Accounting data'!$I$2:$I$37000,"8*",'Accounting data'!$J$2:$J$37000,"29*",'Accounting data'!$K$2:$K$37000,"63*",'Accounting data'!$L$2:$L$37000,L4)+SUMIFS('Accounting data'!$G$2:$G$37000,'Accounting data'!$I$2:$I$37000,"9*",'Accounting data'!$J$2:$J$37000,"29*",'Accounting data'!$K$2:$K$37000,"63*",'Accounting data'!$L$2:$L$37000,L4)+SUMIFS('Accounting data'!$G$2:$G$37000,'Accounting data'!$I$2:$I$37000,"7*",'Accounting data'!$J$2:$J$37000,"29*",'Accounting data'!$K$2:$K$37000,"64*",'Accounting data'!$L$2:$L$37000,L4)+SUMIFS('Accounting data'!$G$2:$G$37000,'Accounting data'!$I$2:$I$37000,"8*",'Accounting data'!$J$2:$J$37000,"29*",'Accounting data'!$K$2:$K$37000,"64*",'Accounting data'!$L$2:$L$37000,L4)+SUMIFS('Accounting data'!$G$2:$G$37000,'Accounting data'!$I$2:$I$37000,"9*",'Accounting data'!$J$2:$J$37000,"29*",'Accounting data'!$K$2:$K$37000,"64*",'Accounting data'!$L$2:$L$37000,L4)+SUMIFS('Accounting data'!$G$2:$G$37000,'Accounting data'!$I$2:$I$37000,"7*",'Accounting data'!$J$2:$J$37000,"29*",'Accounting data'!$K$2:$K$37000,"65*",'Accounting data'!$L$2:$L$37000,L4)+SUMIFS('Accounting data'!$G$2:$G$37000,'Accounting data'!$I$2:$I$37000,"8*",'Accounting data'!$J$2:$J$37000,"29*",'Accounting data'!$K$2:$K$37000,"65*",'Accounting data'!$L$2:$L$37000,L4)+SUMIFS('Accounting data'!$G$2:$G$37000,'Accounting data'!$I$2:$I$37000,"9*",'Accounting data'!$J$2:$J$37000,"29*",'Accounting data'!$K$2:$K$37000,"65*",'Accounting data'!$L$2:$L$37000,L4)</f>
        <v>0</v>
      </c>
      <c r="M382" s="384">
        <f>SUMIFS('Accounting data'!$G$2:$G$37000,'Accounting data'!$I$2:$I$37000,"7*",'Accounting data'!$J$2:$J$37000,"29*",'Accounting data'!$K$2:$K$37000,"63*",'Accounting data'!$L$2:$L$37000,M4)+SUMIFS('Accounting data'!$G$2:$G$37000,'Accounting data'!$I$2:$I$37000,"8*",'Accounting data'!$J$2:$J$37000,"29*",'Accounting data'!$K$2:$K$37000,"63*",'Accounting data'!$L$2:$L$37000,M4)+SUMIFS('Accounting data'!$G$2:$G$37000,'Accounting data'!$I$2:$I$37000,"9*",'Accounting data'!$J$2:$J$37000,"29*",'Accounting data'!$K$2:$K$37000,"63*",'Accounting data'!$L$2:$L$37000,M4)+SUMIFS('Accounting data'!$G$2:$G$37000,'Accounting data'!$I$2:$I$37000,"7*",'Accounting data'!$J$2:$J$37000,"29*",'Accounting data'!$K$2:$K$37000,"64*",'Accounting data'!$L$2:$L$37000,M4)+SUMIFS('Accounting data'!$G$2:$G$37000,'Accounting data'!$I$2:$I$37000,"8*",'Accounting data'!$J$2:$J$37000,"29*",'Accounting data'!$K$2:$K$37000,"64*",'Accounting data'!$L$2:$L$37000,M4)+SUMIFS('Accounting data'!$G$2:$G$37000,'Accounting data'!$I$2:$I$37000,"9*",'Accounting data'!$J$2:$J$37000,"29*",'Accounting data'!$K$2:$K$37000,"64*",'Accounting data'!$L$2:$L$37000,M4)+SUMIFS('Accounting data'!$G$2:$G$37000,'Accounting data'!$I$2:$I$37000,"7*",'Accounting data'!$J$2:$J$37000,"29*",'Accounting data'!$K$2:$K$37000,"65*",'Accounting data'!$L$2:$L$37000,M4)+SUMIFS('Accounting data'!$G$2:$G$37000,'Accounting data'!$I$2:$I$37000,"8*",'Accounting data'!$J$2:$J$37000,"29*",'Accounting data'!$K$2:$K$37000,"65*",'Accounting data'!$L$2:$L$37000,M4)+SUMIFS('Accounting data'!$G$2:$G$37000,'Accounting data'!$I$2:$I$37000,"9*",'Accounting data'!$J$2:$J$37000,"29*",'Accounting data'!$K$2:$K$37000,"65*",'Accounting data'!$L$2:$L$37000,M4)</f>
        <v>0</v>
      </c>
      <c r="N382" s="384">
        <f>SUMIFS('Accounting data'!$G$2:$G$37000,'Accounting data'!$I$2:$I$37000,"7*",'Accounting data'!$J$2:$J$37000,"29*",'Accounting data'!$K$2:$K$37000,"63*",'Accounting data'!$L$2:$L$37000,N4)+SUMIFS('Accounting data'!$G$2:$G$37000,'Accounting data'!$I$2:$I$37000,"8*",'Accounting data'!$J$2:$J$37000,"29*",'Accounting data'!$K$2:$K$37000,"63*",'Accounting data'!$L$2:$L$37000,N4)+SUMIFS('Accounting data'!$G$2:$G$37000,'Accounting data'!$I$2:$I$37000,"9*",'Accounting data'!$J$2:$J$37000,"29*",'Accounting data'!$K$2:$K$37000,"63*",'Accounting data'!$L$2:$L$37000,N4)+SUMIFS('Accounting data'!$G$2:$G$37000,'Accounting data'!$I$2:$I$37000,"7*",'Accounting data'!$J$2:$J$37000,"29*",'Accounting data'!$K$2:$K$37000,"64*",'Accounting data'!$L$2:$L$37000,N4)+SUMIFS('Accounting data'!$G$2:$G$37000,'Accounting data'!$I$2:$I$37000,"8*",'Accounting data'!$J$2:$J$37000,"29*",'Accounting data'!$K$2:$K$37000,"64*",'Accounting data'!$L$2:$L$37000,N4)+SUMIFS('Accounting data'!$G$2:$G$37000,'Accounting data'!$I$2:$I$37000,"9*",'Accounting data'!$J$2:$J$37000,"29*",'Accounting data'!$K$2:$K$37000,"64*",'Accounting data'!$L$2:$L$37000,N4)+SUMIFS('Accounting data'!$G$2:$G$37000,'Accounting data'!$I$2:$I$37000,"7*",'Accounting data'!$J$2:$J$37000,"29*",'Accounting data'!$K$2:$K$37000,"65*",'Accounting data'!$L$2:$L$37000,N4)+SUMIFS('Accounting data'!$G$2:$G$37000,'Accounting data'!$I$2:$I$37000,"8*",'Accounting data'!$J$2:$J$37000,"29*",'Accounting data'!$K$2:$K$37000,"65*",'Accounting data'!$L$2:$L$37000,N4)+SUMIFS('Accounting data'!$G$2:$G$37000,'Accounting data'!$I$2:$I$37000,"9*",'Accounting data'!$J$2:$J$37000,"29*",'Accounting data'!$K$2:$K$37000,"65*",'Accounting data'!$L$2:$L$37000,N4)</f>
        <v>0</v>
      </c>
      <c r="O382" s="384">
        <f>SUMIFS('Accounting data'!$G$2:$G$37000,'Accounting data'!$I$2:$I$37000,"7*",'Accounting data'!$J$2:$J$37000,"29*",'Accounting data'!$K$2:$K$37000,"63*",'Accounting data'!$L$2:$L$37000,O4)+SUMIFS('Accounting data'!$G$2:$G$37000,'Accounting data'!$I$2:$I$37000,"8*",'Accounting data'!$J$2:$J$37000,"29*",'Accounting data'!$K$2:$K$37000,"63*",'Accounting data'!$L$2:$L$37000,O4)+SUMIFS('Accounting data'!$G$2:$G$37000,'Accounting data'!$I$2:$I$37000,"9*",'Accounting data'!$J$2:$J$37000,"29*",'Accounting data'!$K$2:$K$37000,"63*",'Accounting data'!$L$2:$L$37000,O4)+SUMIFS('Accounting data'!$G$2:$G$37000,'Accounting data'!$I$2:$I$37000,"7*",'Accounting data'!$J$2:$J$37000,"29*",'Accounting data'!$K$2:$K$37000,"64*",'Accounting data'!$L$2:$L$37000,O4)+SUMIFS('Accounting data'!$G$2:$G$37000,'Accounting data'!$I$2:$I$37000,"8*",'Accounting data'!$J$2:$J$37000,"29*",'Accounting data'!$K$2:$K$37000,"64*",'Accounting data'!$L$2:$L$37000,O4)+SUMIFS('Accounting data'!$G$2:$G$37000,'Accounting data'!$I$2:$I$37000,"9*",'Accounting data'!$J$2:$J$37000,"29*",'Accounting data'!$K$2:$K$37000,"64*",'Accounting data'!$L$2:$L$37000,O4)+SUMIFS('Accounting data'!$G$2:$G$37000,'Accounting data'!$I$2:$I$37000,"7*",'Accounting data'!$J$2:$J$37000,"29*",'Accounting data'!$K$2:$K$37000,"65*",'Accounting data'!$L$2:$L$37000,O4)+SUMIFS('Accounting data'!$G$2:$G$37000,'Accounting data'!$I$2:$I$37000,"8*",'Accounting data'!$J$2:$J$37000,"29*",'Accounting data'!$K$2:$K$37000,"65*",'Accounting data'!$L$2:$L$37000,O4)+SUMIFS('Accounting data'!$G$2:$G$37000,'Accounting data'!$I$2:$I$37000,"9*",'Accounting data'!$J$2:$J$37000,"29*",'Accounting data'!$K$2:$K$37000,"65*",'Accounting data'!$L$2:$L$37000,O4)</f>
        <v>0</v>
      </c>
      <c r="P382" s="384">
        <f>SUMIFS('Accounting data'!$G$2:$G$37000,'Accounting data'!$I$2:$I$37000,"7*",'Accounting data'!$J$2:$J$37000,"29*",'Accounting data'!$K$2:$K$37000,"63*",'Accounting data'!$L$2:$L$37000,P4)+SUMIFS('Accounting data'!$G$2:$G$37000,'Accounting data'!$I$2:$I$37000,"8*",'Accounting data'!$J$2:$J$37000,"29*",'Accounting data'!$K$2:$K$37000,"63*",'Accounting data'!$L$2:$L$37000,P4)+SUMIFS('Accounting data'!$G$2:$G$37000,'Accounting data'!$I$2:$I$37000,"9*",'Accounting data'!$J$2:$J$37000,"29*",'Accounting data'!$K$2:$K$37000,"63*",'Accounting data'!$L$2:$L$37000,P4)+SUMIFS('Accounting data'!$G$2:$G$37000,'Accounting data'!$I$2:$I$37000,"7*",'Accounting data'!$J$2:$J$37000,"29*",'Accounting data'!$K$2:$K$37000,"64*",'Accounting data'!$L$2:$L$37000,P4)+SUMIFS('Accounting data'!$G$2:$G$37000,'Accounting data'!$I$2:$I$37000,"8*",'Accounting data'!$J$2:$J$37000,"29*",'Accounting data'!$K$2:$K$37000,"64*",'Accounting data'!$L$2:$L$37000,P4)+SUMIFS('Accounting data'!$G$2:$G$37000,'Accounting data'!$I$2:$I$37000,"9*",'Accounting data'!$J$2:$J$37000,"29*",'Accounting data'!$K$2:$K$37000,"64*",'Accounting data'!$L$2:$L$37000,P4)+SUMIFS('Accounting data'!$G$2:$G$37000,'Accounting data'!$I$2:$I$37000,"7*",'Accounting data'!$J$2:$J$37000,"29*",'Accounting data'!$K$2:$K$37000,"65*",'Accounting data'!$L$2:$L$37000,P4)+SUMIFS('Accounting data'!$G$2:$G$37000,'Accounting data'!$I$2:$I$37000,"8*",'Accounting data'!$J$2:$J$37000,"29*",'Accounting data'!$K$2:$K$37000,"65*",'Accounting data'!$L$2:$L$37000,P4)+SUMIFS('Accounting data'!$G$2:$G$37000,'Accounting data'!$I$2:$I$37000,"9*",'Accounting data'!$J$2:$J$37000,"29*",'Accounting data'!$K$2:$K$37000,"65*",'Accounting data'!$L$2:$L$37000,P4)</f>
        <v>0</v>
      </c>
      <c r="Q382" s="384">
        <f>SUMIFS('Accounting data'!$G$2:$G$37000,'Accounting data'!$I$2:$I$37000,"7*",'Accounting data'!$J$2:$J$37000,"29*",'Accounting data'!$K$2:$K$37000,"63*",'Accounting data'!$L$2:$L$37000,Q4)+SUMIFS('Accounting data'!$G$2:$G$37000,'Accounting data'!$I$2:$I$37000,"8*",'Accounting data'!$J$2:$J$37000,"29*",'Accounting data'!$K$2:$K$37000,"63*",'Accounting data'!$L$2:$L$37000,Q4)+SUMIFS('Accounting data'!$G$2:$G$37000,'Accounting data'!$I$2:$I$37000,"9*",'Accounting data'!$J$2:$J$37000,"29*",'Accounting data'!$K$2:$K$37000,"63*",'Accounting data'!$L$2:$L$37000,Q4)+SUMIFS('Accounting data'!$G$2:$G$37000,'Accounting data'!$I$2:$I$37000,"7*",'Accounting data'!$J$2:$J$37000,"29*",'Accounting data'!$K$2:$K$37000,"64*",'Accounting data'!$L$2:$L$37000,Q4)+SUMIFS('Accounting data'!$G$2:$G$37000,'Accounting data'!$I$2:$I$37000,"8*",'Accounting data'!$J$2:$J$37000,"29*",'Accounting data'!$K$2:$K$37000,"64*",'Accounting data'!$L$2:$L$37000,Q4)+SUMIFS('Accounting data'!$G$2:$G$37000,'Accounting data'!$I$2:$I$37000,"9*",'Accounting data'!$J$2:$J$37000,"29*",'Accounting data'!$K$2:$K$37000,"64*",'Accounting data'!$L$2:$L$37000,Q4)+SUMIFS('Accounting data'!$G$2:$G$37000,'Accounting data'!$I$2:$I$37000,"7*",'Accounting data'!$J$2:$J$37000,"29*",'Accounting data'!$K$2:$K$37000,"65*",'Accounting data'!$L$2:$L$37000,Q4)+SUMIFS('Accounting data'!$G$2:$G$37000,'Accounting data'!$I$2:$I$37000,"8*",'Accounting data'!$J$2:$J$37000,"29*",'Accounting data'!$K$2:$K$37000,"65*",'Accounting data'!$L$2:$L$37000,Q4)+SUMIFS('Accounting data'!$G$2:$G$37000,'Accounting data'!$I$2:$I$37000,"9*",'Accounting data'!$J$2:$J$37000,"29*",'Accounting data'!$K$2:$K$37000,"65*",'Accounting data'!$L$2:$L$37000,Q4)</f>
        <v>0</v>
      </c>
      <c r="R382" s="384">
        <f>SUMIFS('Accounting data'!$G$2:$G$37000,'Accounting data'!$I$2:$I$37000,"7*",'Accounting data'!$J$2:$J$37000,"29*",'Accounting data'!$K$2:$K$37000,"63*",'Accounting data'!$L$2:$L$37000,R4)+SUMIFS('Accounting data'!$G$2:$G$37000,'Accounting data'!$I$2:$I$37000,"8*",'Accounting data'!$J$2:$J$37000,"29*",'Accounting data'!$K$2:$K$37000,"63*",'Accounting data'!$L$2:$L$37000,R4)+SUMIFS('Accounting data'!$G$2:$G$37000,'Accounting data'!$I$2:$I$37000,"9*",'Accounting data'!$J$2:$J$37000,"29*",'Accounting data'!$K$2:$K$37000,"63*",'Accounting data'!$L$2:$L$37000,R4)+SUMIFS('Accounting data'!$G$2:$G$37000,'Accounting data'!$I$2:$I$37000,"7*",'Accounting data'!$J$2:$J$37000,"29*",'Accounting data'!$K$2:$K$37000,"64*",'Accounting data'!$L$2:$L$37000,R4)+SUMIFS('Accounting data'!$G$2:$G$37000,'Accounting data'!$I$2:$I$37000,"8*",'Accounting data'!$J$2:$J$37000,"29*",'Accounting data'!$K$2:$K$37000,"64*",'Accounting data'!$L$2:$L$37000,R4)+SUMIFS('Accounting data'!$G$2:$G$37000,'Accounting data'!$I$2:$I$37000,"9*",'Accounting data'!$J$2:$J$37000,"29*",'Accounting data'!$K$2:$K$37000,"64*",'Accounting data'!$L$2:$L$37000,R4)+SUMIFS('Accounting data'!$G$2:$G$37000,'Accounting data'!$I$2:$I$37000,"7*",'Accounting data'!$J$2:$J$37000,"29*",'Accounting data'!$K$2:$K$37000,"65*",'Accounting data'!$L$2:$L$37000,R4)+SUMIFS('Accounting data'!$G$2:$G$37000,'Accounting data'!$I$2:$I$37000,"8*",'Accounting data'!$J$2:$J$37000,"29*",'Accounting data'!$K$2:$K$37000,"65*",'Accounting data'!$L$2:$L$37000,R4)+SUMIFS('Accounting data'!$G$2:$G$37000,'Accounting data'!$I$2:$I$37000,"9*",'Accounting data'!$J$2:$J$37000,"29*",'Accounting data'!$K$2:$K$37000,"65*",'Accounting data'!$L$2:$L$37000,R4)</f>
        <v>0</v>
      </c>
      <c r="S382" s="384">
        <f>SUMIFS('Accounting data'!$G$2:$G$37000,'Accounting data'!$I$2:$I$37000,"7*",'Accounting data'!$J$2:$J$37000,"29*",'Accounting data'!$K$2:$K$37000,"63*",'Accounting data'!$L$2:$L$37000,S4)+SUMIFS('Accounting data'!$G$2:$G$37000,'Accounting data'!$I$2:$I$37000,"8*",'Accounting data'!$J$2:$J$37000,"29*",'Accounting data'!$K$2:$K$37000,"63*",'Accounting data'!$L$2:$L$37000,S4)+SUMIFS('Accounting data'!$G$2:$G$37000,'Accounting data'!$I$2:$I$37000,"9*",'Accounting data'!$J$2:$J$37000,"29*",'Accounting data'!$K$2:$K$37000,"63*",'Accounting data'!$L$2:$L$37000,S4)+SUMIFS('Accounting data'!$G$2:$G$37000,'Accounting data'!$I$2:$I$37000,"7*",'Accounting data'!$J$2:$J$37000,"29*",'Accounting data'!$K$2:$K$37000,"64*",'Accounting data'!$L$2:$L$37000,S4)+SUMIFS('Accounting data'!$G$2:$G$37000,'Accounting data'!$I$2:$I$37000,"8*",'Accounting data'!$J$2:$J$37000,"29*",'Accounting data'!$K$2:$K$37000,"64*",'Accounting data'!$L$2:$L$37000,S4)+SUMIFS('Accounting data'!$G$2:$G$37000,'Accounting data'!$I$2:$I$37000,"9*",'Accounting data'!$J$2:$J$37000,"29*",'Accounting data'!$K$2:$K$37000,"64*",'Accounting data'!$L$2:$L$37000,S4)+SUMIFS('Accounting data'!$G$2:$G$37000,'Accounting data'!$I$2:$I$37000,"7*",'Accounting data'!$J$2:$J$37000,"29*",'Accounting data'!$K$2:$K$37000,"65*",'Accounting data'!$L$2:$L$37000,S4)+SUMIFS('Accounting data'!$G$2:$G$37000,'Accounting data'!$I$2:$I$37000,"8*",'Accounting data'!$J$2:$J$37000,"29*",'Accounting data'!$K$2:$K$37000,"65*",'Accounting data'!$L$2:$L$37000,S4)+SUMIFS('Accounting data'!$G$2:$G$37000,'Accounting data'!$I$2:$I$37000,"9*",'Accounting data'!$J$2:$J$37000,"29*",'Accounting data'!$K$2:$K$37000,"65*",'Accounting data'!$L$2:$L$37000,S4)</f>
        <v>0</v>
      </c>
      <c r="T382" s="384">
        <f>SUMIFS('Accounting data'!$G$2:$G$37000,'Accounting data'!$I$2:$I$37000,"7*",'Accounting data'!$J$2:$J$37000,"29*",'Accounting data'!$K$2:$K$37000,"63*",'Accounting data'!$L$2:$L$37000,T4)+SUMIFS('Accounting data'!$G$2:$G$37000,'Accounting data'!$I$2:$I$37000,"8*",'Accounting data'!$J$2:$J$37000,"29*",'Accounting data'!$K$2:$K$37000,"63*",'Accounting data'!$L$2:$L$37000,T4)+SUMIFS('Accounting data'!$G$2:$G$37000,'Accounting data'!$I$2:$I$37000,"9*",'Accounting data'!$J$2:$J$37000,"29*",'Accounting data'!$K$2:$K$37000,"63*",'Accounting data'!$L$2:$L$37000,T4)+SUMIFS('Accounting data'!$G$2:$G$37000,'Accounting data'!$I$2:$I$37000,"7*",'Accounting data'!$J$2:$J$37000,"29*",'Accounting data'!$K$2:$K$37000,"64*",'Accounting data'!$L$2:$L$37000,T4)+SUMIFS('Accounting data'!$G$2:$G$37000,'Accounting data'!$I$2:$I$37000,"8*",'Accounting data'!$J$2:$J$37000,"29*",'Accounting data'!$K$2:$K$37000,"64*",'Accounting data'!$L$2:$L$37000,T4)+SUMIFS('Accounting data'!$G$2:$G$37000,'Accounting data'!$I$2:$I$37000,"9*",'Accounting data'!$J$2:$J$37000,"29*",'Accounting data'!$K$2:$K$37000,"64*",'Accounting data'!$L$2:$L$37000,T4)+SUMIFS('Accounting data'!$G$2:$G$37000,'Accounting data'!$I$2:$I$37000,"7*",'Accounting data'!$J$2:$J$37000,"29*",'Accounting data'!$K$2:$K$37000,"65*",'Accounting data'!$L$2:$L$37000,T4)+SUMIFS('Accounting data'!$G$2:$G$37000,'Accounting data'!$I$2:$I$37000,"8*",'Accounting data'!$J$2:$J$37000,"29*",'Accounting data'!$K$2:$K$37000,"65*",'Accounting data'!$L$2:$L$37000,T4)+SUMIFS('Accounting data'!$G$2:$G$37000,'Accounting data'!$I$2:$I$37000,"9*",'Accounting data'!$J$2:$J$37000,"29*",'Accounting data'!$K$2:$K$37000,"65*",'Accounting data'!$L$2:$L$37000,T4)</f>
        <v>0</v>
      </c>
      <c r="U382" s="384">
        <f>SUMIFS('Accounting data'!$G$2:$G$37000,'Accounting data'!$I$2:$I$37000,"7*",'Accounting data'!$J$2:$J$37000,"29*",'Accounting data'!$K$2:$K$37000,"63*",'Accounting data'!$L$2:$L$37000,U4)+SUMIFS('Accounting data'!$G$2:$G$37000,'Accounting data'!$I$2:$I$37000,"8*",'Accounting data'!$J$2:$J$37000,"29*",'Accounting data'!$K$2:$K$37000,"63*",'Accounting data'!$L$2:$L$37000,U4)+SUMIFS('Accounting data'!$G$2:$G$37000,'Accounting data'!$I$2:$I$37000,"9*",'Accounting data'!$J$2:$J$37000,"29*",'Accounting data'!$K$2:$K$37000,"63*",'Accounting data'!$L$2:$L$37000,U4)+SUMIFS('Accounting data'!$G$2:$G$37000,'Accounting data'!$I$2:$I$37000,"7*",'Accounting data'!$J$2:$J$37000,"29*",'Accounting data'!$K$2:$K$37000,"64*",'Accounting data'!$L$2:$L$37000,U4)+SUMIFS('Accounting data'!$G$2:$G$37000,'Accounting data'!$I$2:$I$37000,"8*",'Accounting data'!$J$2:$J$37000,"29*",'Accounting data'!$K$2:$K$37000,"64*",'Accounting data'!$L$2:$L$37000,U4)+SUMIFS('Accounting data'!$G$2:$G$37000,'Accounting data'!$I$2:$I$37000,"9*",'Accounting data'!$J$2:$J$37000,"29*",'Accounting data'!$K$2:$K$37000,"64*",'Accounting data'!$L$2:$L$37000,U4)+SUMIFS('Accounting data'!$G$2:$G$37000,'Accounting data'!$I$2:$I$37000,"7*",'Accounting data'!$J$2:$J$37000,"29*",'Accounting data'!$K$2:$K$37000,"65*",'Accounting data'!$L$2:$L$37000,U4)+SUMIFS('Accounting data'!$G$2:$G$37000,'Accounting data'!$I$2:$I$37000,"8*",'Accounting data'!$J$2:$J$37000,"29*",'Accounting data'!$K$2:$K$37000,"65*",'Accounting data'!$L$2:$L$37000,U4)+SUMIFS('Accounting data'!$G$2:$G$37000,'Accounting data'!$I$2:$I$37000,"9*",'Accounting data'!$J$2:$J$37000,"29*",'Accounting data'!$K$2:$K$37000,"65*",'Accounting data'!$L$2:$L$37000,U4)</f>
        <v>0</v>
      </c>
      <c r="V382" s="384">
        <f>SUMIFS('Accounting data'!$G$2:$G$37000,'Accounting data'!$I$2:$I$37000,"7*",'Accounting data'!$J$2:$J$37000,"29*",'Accounting data'!$K$2:$K$37000,"63*",'Accounting data'!$L$2:$L$37000,V4)+SUMIFS('Accounting data'!$G$2:$G$37000,'Accounting data'!$I$2:$I$37000,"8*",'Accounting data'!$J$2:$J$37000,"29*",'Accounting data'!$K$2:$K$37000,"63*",'Accounting data'!$L$2:$L$37000,V4)+SUMIFS('Accounting data'!$G$2:$G$37000,'Accounting data'!$I$2:$I$37000,"9*",'Accounting data'!$J$2:$J$37000,"29*",'Accounting data'!$K$2:$K$37000,"63*",'Accounting data'!$L$2:$L$37000,V4)+SUMIFS('Accounting data'!$G$2:$G$37000,'Accounting data'!$I$2:$I$37000,"7*",'Accounting data'!$J$2:$J$37000,"29*",'Accounting data'!$K$2:$K$37000,"64*",'Accounting data'!$L$2:$L$37000,V4)+SUMIFS('Accounting data'!$G$2:$G$37000,'Accounting data'!$I$2:$I$37000,"8*",'Accounting data'!$J$2:$J$37000,"29*",'Accounting data'!$K$2:$K$37000,"64*",'Accounting data'!$L$2:$L$37000,V4)+SUMIFS('Accounting data'!$G$2:$G$37000,'Accounting data'!$I$2:$I$37000,"9*",'Accounting data'!$J$2:$J$37000,"29*",'Accounting data'!$K$2:$K$37000,"64*",'Accounting data'!$L$2:$L$37000,V4)+SUMIFS('Accounting data'!$G$2:$G$37000,'Accounting data'!$I$2:$I$37000,"7*",'Accounting data'!$J$2:$J$37000,"29*",'Accounting data'!$K$2:$K$37000,"65*",'Accounting data'!$L$2:$L$37000,V4)+SUMIFS('Accounting data'!$G$2:$G$37000,'Accounting data'!$I$2:$I$37000,"8*",'Accounting data'!$J$2:$J$37000,"29*",'Accounting data'!$K$2:$K$37000,"65*",'Accounting data'!$L$2:$L$37000,V4)+SUMIFS('Accounting data'!$G$2:$G$37000,'Accounting data'!$I$2:$I$37000,"9*",'Accounting data'!$J$2:$J$37000,"29*",'Accounting data'!$K$2:$K$37000,"65*",'Accounting data'!$L$2:$L$37000,V4)</f>
        <v>0</v>
      </c>
      <c r="W382" s="384">
        <f>SUMIFS('Accounting data'!$G$2:$G$37000,'Accounting data'!$I$2:$I$37000,"7*",'Accounting data'!$J$2:$J$37000,"29*",'Accounting data'!$K$2:$K$37000,"63*",'Accounting data'!$L$2:$L$37000,W4)+SUMIFS('Accounting data'!$G$2:$G$37000,'Accounting data'!$I$2:$I$37000,"8*",'Accounting data'!$J$2:$J$37000,"29*",'Accounting data'!$K$2:$K$37000,"63*",'Accounting data'!$L$2:$L$37000,W4)+SUMIFS('Accounting data'!$G$2:$G$37000,'Accounting data'!$I$2:$I$37000,"9*",'Accounting data'!$J$2:$J$37000,"29*",'Accounting data'!$K$2:$K$37000,"63*",'Accounting data'!$L$2:$L$37000,W4)+SUMIFS('Accounting data'!$G$2:$G$37000,'Accounting data'!$I$2:$I$37000,"7*",'Accounting data'!$J$2:$J$37000,"29*",'Accounting data'!$K$2:$K$37000,"64*",'Accounting data'!$L$2:$L$37000,W4)+SUMIFS('Accounting data'!$G$2:$G$37000,'Accounting data'!$I$2:$I$37000,"8*",'Accounting data'!$J$2:$J$37000,"29*",'Accounting data'!$K$2:$K$37000,"64*",'Accounting data'!$L$2:$L$37000,W4)+SUMIFS('Accounting data'!$G$2:$G$37000,'Accounting data'!$I$2:$I$37000,"9*",'Accounting data'!$J$2:$J$37000,"29*",'Accounting data'!$K$2:$K$37000,"64*",'Accounting data'!$L$2:$L$37000,W4)+SUMIFS('Accounting data'!$G$2:$G$37000,'Accounting data'!$I$2:$I$37000,"7*",'Accounting data'!$J$2:$J$37000,"29*",'Accounting data'!$K$2:$K$37000,"65*",'Accounting data'!$L$2:$L$37000,W4)+SUMIFS('Accounting data'!$G$2:$G$37000,'Accounting data'!$I$2:$I$37000,"8*",'Accounting data'!$J$2:$J$37000,"29*",'Accounting data'!$K$2:$K$37000,"65*",'Accounting data'!$L$2:$L$37000,W4)+SUMIFS('Accounting data'!$G$2:$G$37000,'Accounting data'!$I$2:$I$37000,"9*",'Accounting data'!$J$2:$J$37000,"29*",'Accounting data'!$K$2:$K$37000,"65*",'Accounting data'!$L$2:$L$37000,W4)</f>
        <v>0</v>
      </c>
      <c r="X382" s="384">
        <f>SUMIFS('Accounting data'!$G$2:$G$37000,'Accounting data'!$I$2:$I$37000,"7*",'Accounting data'!$J$2:$J$37000,"29*",'Accounting data'!$K$2:$K$37000,"63*",'Accounting data'!$L$2:$L$37000,X4)+SUMIFS('Accounting data'!$G$2:$G$37000,'Accounting data'!$I$2:$I$37000,"8*",'Accounting data'!$J$2:$J$37000,"29*",'Accounting data'!$K$2:$K$37000,"63*",'Accounting data'!$L$2:$L$37000,X4)+SUMIFS('Accounting data'!$G$2:$G$37000,'Accounting data'!$I$2:$I$37000,"9*",'Accounting data'!$J$2:$J$37000,"29*",'Accounting data'!$K$2:$K$37000,"63*",'Accounting data'!$L$2:$L$37000,X4)+SUMIFS('Accounting data'!$G$2:$G$37000,'Accounting data'!$I$2:$I$37000,"7*",'Accounting data'!$J$2:$J$37000,"29*",'Accounting data'!$K$2:$K$37000,"64*",'Accounting data'!$L$2:$L$37000,X4)+SUMIFS('Accounting data'!$G$2:$G$37000,'Accounting data'!$I$2:$I$37000,"8*",'Accounting data'!$J$2:$J$37000,"29*",'Accounting data'!$K$2:$K$37000,"64*",'Accounting data'!$L$2:$L$37000,X4)+SUMIFS('Accounting data'!$G$2:$G$37000,'Accounting data'!$I$2:$I$37000,"9*",'Accounting data'!$J$2:$J$37000,"29*",'Accounting data'!$K$2:$K$37000,"64*",'Accounting data'!$L$2:$L$37000,X4)+SUMIFS('Accounting data'!$G$2:$G$37000,'Accounting data'!$I$2:$I$37000,"7*",'Accounting data'!$J$2:$J$37000,"29*",'Accounting data'!$K$2:$K$37000,"65*",'Accounting data'!$L$2:$L$37000,X4)+SUMIFS('Accounting data'!$G$2:$G$37000,'Accounting data'!$I$2:$I$37000,"8*",'Accounting data'!$J$2:$J$37000,"29*",'Accounting data'!$K$2:$K$37000,"65*",'Accounting data'!$L$2:$L$37000,X4)+SUMIFS('Accounting data'!$G$2:$G$37000,'Accounting data'!$I$2:$I$37000,"9*",'Accounting data'!$J$2:$J$37000,"29*",'Accounting data'!$K$2:$K$37000,"65*",'Accounting data'!$L$2:$L$37000,X4)</f>
        <v>0</v>
      </c>
      <c r="Y382" s="384">
        <f>SUMIFS('Accounting data'!$G$2:$G$37000,'Accounting data'!$I$2:$I$37000,"7*",'Accounting data'!$J$2:$J$37000,"29*",'Accounting data'!$K$2:$K$37000,"63*",'Accounting data'!$L$2:$L$37000,Y4)+SUMIFS('Accounting data'!$G$2:$G$37000,'Accounting data'!$I$2:$I$37000,"8*",'Accounting data'!$J$2:$J$37000,"29*",'Accounting data'!$K$2:$K$37000,"63*",'Accounting data'!$L$2:$L$37000,Y4)+SUMIFS('Accounting data'!$G$2:$G$37000,'Accounting data'!$I$2:$I$37000,"9*",'Accounting data'!$J$2:$J$37000,"29*",'Accounting data'!$K$2:$K$37000,"63*",'Accounting data'!$L$2:$L$37000,Y4)+SUMIFS('Accounting data'!$G$2:$G$37000,'Accounting data'!$I$2:$I$37000,"7*",'Accounting data'!$J$2:$J$37000,"29*",'Accounting data'!$K$2:$K$37000,"64*",'Accounting data'!$L$2:$L$37000,Y4)+SUMIFS('Accounting data'!$G$2:$G$37000,'Accounting data'!$I$2:$I$37000,"8*",'Accounting data'!$J$2:$J$37000,"29*",'Accounting data'!$K$2:$K$37000,"64*",'Accounting data'!$L$2:$L$37000,Y4)+SUMIFS('Accounting data'!$G$2:$G$37000,'Accounting data'!$I$2:$I$37000,"9*",'Accounting data'!$J$2:$J$37000,"29*",'Accounting data'!$K$2:$K$37000,"64*",'Accounting data'!$L$2:$L$37000,Y4)+SUMIFS('Accounting data'!$G$2:$G$37000,'Accounting data'!$I$2:$I$37000,"7*",'Accounting data'!$J$2:$J$37000,"29*",'Accounting data'!$K$2:$K$37000,"65*",'Accounting data'!$L$2:$L$37000,Y4)+SUMIFS('Accounting data'!$G$2:$G$37000,'Accounting data'!$I$2:$I$37000,"8*",'Accounting data'!$J$2:$J$37000,"29*",'Accounting data'!$K$2:$K$37000,"65*",'Accounting data'!$L$2:$L$37000,Y4)+SUMIFS('Accounting data'!$G$2:$G$37000,'Accounting data'!$I$2:$I$37000,"9*",'Accounting data'!$J$2:$J$37000,"29*",'Accounting data'!$K$2:$K$37000,"65*",'Accounting data'!$L$2:$L$37000,Y4)</f>
        <v>0</v>
      </c>
      <c r="Z382" s="384">
        <f>SUMIFS('Accounting data'!$G$2:$G$37000,'Accounting data'!$I$2:$I$37000,"7*",'Accounting data'!$J$2:$J$37000,"29*",'Accounting data'!$K$2:$K$37000,"63*",'Accounting data'!$L$2:$L$37000,Z4)+SUMIFS('Accounting data'!$G$2:$G$37000,'Accounting data'!$I$2:$I$37000,"8*",'Accounting data'!$J$2:$J$37000,"29*",'Accounting data'!$K$2:$K$37000,"63*",'Accounting data'!$L$2:$L$37000,Z4)+SUMIFS('Accounting data'!$G$2:$G$37000,'Accounting data'!$I$2:$I$37000,"9*",'Accounting data'!$J$2:$J$37000,"29*",'Accounting data'!$K$2:$K$37000,"63*",'Accounting data'!$L$2:$L$37000,Z4)+SUMIFS('Accounting data'!$G$2:$G$37000,'Accounting data'!$I$2:$I$37000,"7*",'Accounting data'!$J$2:$J$37000,"29*",'Accounting data'!$K$2:$K$37000,"64*",'Accounting data'!$L$2:$L$37000,Z4)+SUMIFS('Accounting data'!$G$2:$G$37000,'Accounting data'!$I$2:$I$37000,"8*",'Accounting data'!$J$2:$J$37000,"29*",'Accounting data'!$K$2:$K$37000,"64*",'Accounting data'!$L$2:$L$37000,Z4)+SUMIFS('Accounting data'!$G$2:$G$37000,'Accounting data'!$I$2:$I$37000,"9*",'Accounting data'!$J$2:$J$37000,"29*",'Accounting data'!$K$2:$K$37000,"64*",'Accounting data'!$L$2:$L$37000,Z4)+SUMIFS('Accounting data'!$G$2:$G$37000,'Accounting data'!$I$2:$I$37000,"7*",'Accounting data'!$J$2:$J$37000,"29*",'Accounting data'!$K$2:$K$37000,"65*",'Accounting data'!$L$2:$L$37000,Z4)+SUMIFS('Accounting data'!$G$2:$G$37000,'Accounting data'!$I$2:$I$37000,"8*",'Accounting data'!$J$2:$J$37000,"29*",'Accounting data'!$K$2:$K$37000,"65*",'Accounting data'!$L$2:$L$37000,Z4)+SUMIFS('Accounting data'!$G$2:$G$37000,'Accounting data'!$I$2:$I$37000,"9*",'Accounting data'!$J$2:$J$37000,"29*",'Accounting data'!$K$2:$K$37000,"65*",'Accounting data'!$L$2:$L$37000,Z4)</f>
        <v>0</v>
      </c>
      <c r="AA382" s="384">
        <f>SUMIFS('Accounting data'!$G$2:$G$37000,'Accounting data'!$I$2:$I$37000,"7*",'Accounting data'!$J$2:$J$37000,"29*",'Accounting data'!$K$2:$K$37000,"63*",'Accounting data'!$L$2:$L$37000,AA4)+SUMIFS('Accounting data'!$G$2:$G$37000,'Accounting data'!$I$2:$I$37000,"8*",'Accounting data'!$J$2:$J$37000,"29*",'Accounting data'!$K$2:$K$37000,"63*",'Accounting data'!$L$2:$L$37000,AA4)+SUMIFS('Accounting data'!$G$2:$G$37000,'Accounting data'!$I$2:$I$37000,"9*",'Accounting data'!$J$2:$J$37000,"29*",'Accounting data'!$K$2:$K$37000,"63*",'Accounting data'!$L$2:$L$37000,AA4)+SUMIFS('Accounting data'!$G$2:$G$37000,'Accounting data'!$I$2:$I$37000,"7*",'Accounting data'!$J$2:$J$37000,"29*",'Accounting data'!$K$2:$K$37000,"64*",'Accounting data'!$L$2:$L$37000,AA4)+SUMIFS('Accounting data'!$G$2:$G$37000,'Accounting data'!$I$2:$I$37000,"8*",'Accounting data'!$J$2:$J$37000,"29*",'Accounting data'!$K$2:$K$37000,"64*",'Accounting data'!$L$2:$L$37000,AA4)+SUMIFS('Accounting data'!$G$2:$G$37000,'Accounting data'!$I$2:$I$37000,"9*",'Accounting data'!$J$2:$J$37000,"29*",'Accounting data'!$K$2:$K$37000,"64*",'Accounting data'!$L$2:$L$37000,AA4)+SUMIFS('Accounting data'!$G$2:$G$37000,'Accounting data'!$I$2:$I$37000,"7*",'Accounting data'!$J$2:$J$37000,"29*",'Accounting data'!$K$2:$K$37000,"65*",'Accounting data'!$L$2:$L$37000,AA4)+SUMIFS('Accounting data'!$G$2:$G$37000,'Accounting data'!$I$2:$I$37000,"8*",'Accounting data'!$J$2:$J$37000,"29*",'Accounting data'!$K$2:$K$37000,"65*",'Accounting data'!$L$2:$L$37000,AA4)+SUMIFS('Accounting data'!$G$2:$G$37000,'Accounting data'!$I$2:$I$37000,"9*",'Accounting data'!$J$2:$J$37000,"29*",'Accounting data'!$K$2:$K$37000,"65*",'Accounting data'!$L$2:$L$37000,AA4)</f>
        <v>0</v>
      </c>
      <c r="AB382" s="384">
        <f>SUMIFS('Accounting data'!$G$2:$G$37000,'Accounting data'!$I$2:$I$37000,"7*",'Accounting data'!$J$2:$J$37000,"29*",'Accounting data'!$K$2:$K$37000,"63*",'Accounting data'!$L$2:$L$37000,AB4)+SUMIFS('Accounting data'!$G$2:$G$37000,'Accounting data'!$I$2:$I$37000,"8*",'Accounting data'!$J$2:$J$37000,"29*",'Accounting data'!$K$2:$K$37000,"63*",'Accounting data'!$L$2:$L$37000,AB4)+SUMIFS('Accounting data'!$G$2:$G$37000,'Accounting data'!$I$2:$I$37000,"9*",'Accounting data'!$J$2:$J$37000,"29*",'Accounting data'!$K$2:$K$37000,"63*",'Accounting data'!$L$2:$L$37000,AB4)+SUMIFS('Accounting data'!$G$2:$G$37000,'Accounting data'!$I$2:$I$37000,"7*",'Accounting data'!$J$2:$J$37000,"29*",'Accounting data'!$K$2:$K$37000,"64*",'Accounting data'!$L$2:$L$37000,AB4)+SUMIFS('Accounting data'!$G$2:$G$37000,'Accounting data'!$I$2:$I$37000,"8*",'Accounting data'!$J$2:$J$37000,"29*",'Accounting data'!$K$2:$K$37000,"64*",'Accounting data'!$L$2:$L$37000,AB4)+SUMIFS('Accounting data'!$G$2:$G$37000,'Accounting data'!$I$2:$I$37000,"9*",'Accounting data'!$J$2:$J$37000,"29*",'Accounting data'!$K$2:$K$37000,"64*",'Accounting data'!$L$2:$L$37000,AB4)+SUMIFS('Accounting data'!$G$2:$G$37000,'Accounting data'!$I$2:$I$37000,"7*",'Accounting data'!$J$2:$J$37000,"29*",'Accounting data'!$K$2:$K$37000,"65*",'Accounting data'!$L$2:$L$37000,AB4)+SUMIFS('Accounting data'!$G$2:$G$37000,'Accounting data'!$I$2:$I$37000,"8*",'Accounting data'!$J$2:$J$37000,"29*",'Accounting data'!$K$2:$K$37000,"65*",'Accounting data'!$L$2:$L$37000,AB4)+SUMIFS('Accounting data'!$G$2:$G$37000,'Accounting data'!$I$2:$I$37000,"9*",'Accounting data'!$J$2:$J$37000,"29*",'Accounting data'!$K$2:$K$37000,"65*",'Accounting data'!$L$2:$L$37000,AB4)</f>
        <v>0</v>
      </c>
      <c r="AC382" s="384">
        <f>SUMIFS('Accounting data'!$G$2:$G$37000,'Accounting data'!$I$2:$I$37000,"7*",'Accounting data'!$J$2:$J$37000,"29*",'Accounting data'!$K$2:$K$37000,"63*",'Accounting data'!$L$2:$L$37000,AC4)+SUMIFS('Accounting data'!$G$2:$G$37000,'Accounting data'!$I$2:$I$37000,"8*",'Accounting data'!$J$2:$J$37000,"29*",'Accounting data'!$K$2:$K$37000,"63*",'Accounting data'!$L$2:$L$37000,AC4)+SUMIFS('Accounting data'!$G$2:$G$37000,'Accounting data'!$I$2:$I$37000,"9*",'Accounting data'!$J$2:$J$37000,"29*",'Accounting data'!$K$2:$K$37000,"63*",'Accounting data'!$L$2:$L$37000,AC4)+SUMIFS('Accounting data'!$G$2:$G$37000,'Accounting data'!$I$2:$I$37000,"7*",'Accounting data'!$J$2:$J$37000,"29*",'Accounting data'!$K$2:$K$37000,"64*",'Accounting data'!$L$2:$L$37000,AC4)+SUMIFS('Accounting data'!$G$2:$G$37000,'Accounting data'!$I$2:$I$37000,"8*",'Accounting data'!$J$2:$J$37000,"29*",'Accounting data'!$K$2:$K$37000,"64*",'Accounting data'!$L$2:$L$37000,AC4)+SUMIFS('Accounting data'!$G$2:$G$37000,'Accounting data'!$I$2:$I$37000,"9*",'Accounting data'!$J$2:$J$37000,"29*",'Accounting data'!$K$2:$K$37000,"64*",'Accounting data'!$L$2:$L$37000,AC4)+SUMIFS('Accounting data'!$G$2:$G$37000,'Accounting data'!$I$2:$I$37000,"7*",'Accounting data'!$J$2:$J$37000,"29*",'Accounting data'!$K$2:$K$37000,"65*",'Accounting data'!$L$2:$L$37000,AC4)+SUMIFS('Accounting data'!$G$2:$G$37000,'Accounting data'!$I$2:$I$37000,"8*",'Accounting data'!$J$2:$J$37000,"29*",'Accounting data'!$K$2:$K$37000,"65*",'Accounting data'!$L$2:$L$37000,AC4)+SUMIFS('Accounting data'!$G$2:$G$37000,'Accounting data'!$I$2:$I$37000,"9*",'Accounting data'!$J$2:$J$37000,"29*",'Accounting data'!$K$2:$K$37000,"65*",'Accounting data'!$L$2:$L$37000,AC4)</f>
        <v>0</v>
      </c>
      <c r="AD382" s="384">
        <f>SUMIFS('Accounting data'!$G$2:$G$37000,'Accounting data'!$I$2:$I$37000,"7*",'Accounting data'!$J$2:$J$37000,"29*",'Accounting data'!$K$2:$K$37000,"63*",'Accounting data'!$L$2:$L$37000,AD4)+SUMIFS('Accounting data'!$G$2:$G$37000,'Accounting data'!$I$2:$I$37000,"8*",'Accounting data'!$J$2:$J$37000,"29*",'Accounting data'!$K$2:$K$37000,"63*",'Accounting data'!$L$2:$L$37000,AD4)+SUMIFS('Accounting data'!$G$2:$G$37000,'Accounting data'!$I$2:$I$37000,"9*",'Accounting data'!$J$2:$J$37000,"29*",'Accounting data'!$K$2:$K$37000,"63*",'Accounting data'!$L$2:$L$37000,AD4)+SUMIFS('Accounting data'!$G$2:$G$37000,'Accounting data'!$I$2:$I$37000,"7*",'Accounting data'!$J$2:$J$37000,"29*",'Accounting data'!$K$2:$K$37000,"64*",'Accounting data'!$L$2:$L$37000,AD4)+SUMIFS('Accounting data'!$G$2:$G$37000,'Accounting data'!$I$2:$I$37000,"8*",'Accounting data'!$J$2:$J$37000,"29*",'Accounting data'!$K$2:$K$37000,"64*",'Accounting data'!$L$2:$L$37000,AD4)+SUMIFS('Accounting data'!$G$2:$G$37000,'Accounting data'!$I$2:$I$37000,"9*",'Accounting data'!$J$2:$J$37000,"29*",'Accounting data'!$K$2:$K$37000,"64*",'Accounting data'!$L$2:$L$37000,AD4)+SUMIFS('Accounting data'!$G$2:$G$37000,'Accounting data'!$I$2:$I$37000,"7*",'Accounting data'!$J$2:$J$37000,"29*",'Accounting data'!$K$2:$K$37000,"65*",'Accounting data'!$L$2:$L$37000,AD4)+SUMIFS('Accounting data'!$G$2:$G$37000,'Accounting data'!$I$2:$I$37000,"8*",'Accounting data'!$J$2:$J$37000,"29*",'Accounting data'!$K$2:$K$37000,"65*",'Accounting data'!$L$2:$L$37000,AD4)+SUMIFS('Accounting data'!$G$2:$G$37000,'Accounting data'!$I$2:$I$37000,"9*",'Accounting data'!$J$2:$J$37000,"29*",'Accounting data'!$K$2:$K$37000,"65*",'Accounting data'!$L$2:$L$37000,AD4)</f>
        <v>0</v>
      </c>
      <c r="AE382" s="384">
        <f>SUMIFS('Accounting data'!$G$2:$G$37000,'Accounting data'!$I$2:$I$37000,"7*",'Accounting data'!$J$2:$J$37000,"29*",'Accounting data'!$K$2:$K$37000,"63*",'Accounting data'!$L$2:$L$37000,AE4)+SUMIFS('Accounting data'!$G$2:$G$37000,'Accounting data'!$I$2:$I$37000,"8*",'Accounting data'!$J$2:$J$37000,"29*",'Accounting data'!$K$2:$K$37000,"63*",'Accounting data'!$L$2:$L$37000,AE4)+SUMIFS('Accounting data'!$G$2:$G$37000,'Accounting data'!$I$2:$I$37000,"9*",'Accounting data'!$J$2:$J$37000,"29*",'Accounting data'!$K$2:$K$37000,"63*",'Accounting data'!$L$2:$L$37000,AE4)+SUMIFS('Accounting data'!$G$2:$G$37000,'Accounting data'!$I$2:$I$37000,"7*",'Accounting data'!$J$2:$J$37000,"29*",'Accounting data'!$K$2:$K$37000,"64*",'Accounting data'!$L$2:$L$37000,AE4)+SUMIFS('Accounting data'!$G$2:$G$37000,'Accounting data'!$I$2:$I$37000,"8*",'Accounting data'!$J$2:$J$37000,"29*",'Accounting data'!$K$2:$K$37000,"64*",'Accounting data'!$L$2:$L$37000,AE4)+SUMIFS('Accounting data'!$G$2:$G$37000,'Accounting data'!$I$2:$I$37000,"9*",'Accounting data'!$J$2:$J$37000,"29*",'Accounting data'!$K$2:$K$37000,"64*",'Accounting data'!$L$2:$L$37000,AE4)+SUMIFS('Accounting data'!$G$2:$G$37000,'Accounting data'!$I$2:$I$37000,"7*",'Accounting data'!$J$2:$J$37000,"29*",'Accounting data'!$K$2:$K$37000,"65*",'Accounting data'!$L$2:$L$37000,AE4)+SUMIFS('Accounting data'!$G$2:$G$37000,'Accounting data'!$I$2:$I$37000,"8*",'Accounting data'!$J$2:$J$37000,"29*",'Accounting data'!$K$2:$K$37000,"65*",'Accounting data'!$L$2:$L$37000,AE4)+SUMIFS('Accounting data'!$G$2:$G$37000,'Accounting data'!$I$2:$I$37000,"9*",'Accounting data'!$J$2:$J$37000,"29*",'Accounting data'!$K$2:$K$37000,"65*",'Accounting data'!$L$2:$L$37000,AE4)</f>
        <v>0</v>
      </c>
      <c r="AF382" s="384">
        <f>SUMIFS('Accounting data'!$G$2:$G$37000,'Accounting data'!$I$2:$I$37000,"7*",'Accounting data'!$J$2:$J$37000,"29*",'Accounting data'!$K$2:$K$37000,"63*",'Accounting data'!$L$2:$L$37000,AF4)+SUMIFS('Accounting data'!$G$2:$G$37000,'Accounting data'!$I$2:$I$37000,"8*",'Accounting data'!$J$2:$J$37000,"29*",'Accounting data'!$K$2:$K$37000,"63*",'Accounting data'!$L$2:$L$37000,AF4)+SUMIFS('Accounting data'!$G$2:$G$37000,'Accounting data'!$I$2:$I$37000,"9*",'Accounting data'!$J$2:$J$37000,"29*",'Accounting data'!$K$2:$K$37000,"63*",'Accounting data'!$L$2:$L$37000,AF4)+SUMIFS('Accounting data'!$G$2:$G$37000,'Accounting data'!$I$2:$I$37000,"7*",'Accounting data'!$J$2:$J$37000,"29*",'Accounting data'!$K$2:$K$37000,"64*",'Accounting data'!$L$2:$L$37000,AF4)+SUMIFS('Accounting data'!$G$2:$G$37000,'Accounting data'!$I$2:$I$37000,"8*",'Accounting data'!$J$2:$J$37000,"29*",'Accounting data'!$K$2:$K$37000,"64*",'Accounting data'!$L$2:$L$37000,AF4)+SUMIFS('Accounting data'!$G$2:$G$37000,'Accounting data'!$I$2:$I$37000,"9*",'Accounting data'!$J$2:$J$37000,"29*",'Accounting data'!$K$2:$K$37000,"64*",'Accounting data'!$L$2:$L$37000,AF4)+SUMIFS('Accounting data'!$G$2:$G$37000,'Accounting data'!$I$2:$I$37000,"7*",'Accounting data'!$J$2:$J$37000,"29*",'Accounting data'!$K$2:$K$37000,"65*",'Accounting data'!$L$2:$L$37000,AF4)+SUMIFS('Accounting data'!$G$2:$G$37000,'Accounting data'!$I$2:$I$37000,"8*",'Accounting data'!$J$2:$J$37000,"29*",'Accounting data'!$K$2:$K$37000,"65*",'Accounting data'!$L$2:$L$37000,AF4)+SUMIFS('Accounting data'!$G$2:$G$37000,'Accounting data'!$I$2:$I$37000,"9*",'Accounting data'!$J$2:$J$37000,"29*",'Accounting data'!$K$2:$K$37000,"65*",'Accounting data'!$L$2:$L$37000,AF4)</f>
        <v>0</v>
      </c>
    </row>
    <row r="383" spans="1:32">
      <c r="A383" s="386" t="s">
        <v>288</v>
      </c>
      <c r="B383" s="383" t="s">
        <v>80</v>
      </c>
      <c r="C383" s="383">
        <v>2900</v>
      </c>
      <c r="D383" s="383">
        <v>6300</v>
      </c>
      <c r="E383" s="384">
        <f>SUMIFS('Accounting data'!$G$2:$G$37000,'Accounting data'!$H$2:$H$37000,"9999*",'Accounting data'!$I$2:$I$37000,"7*",'Accounting data'!$J$2:$J$37000,"29*",'Accounting data'!$K$2:$K$37000,"63*",'Accounting data'!$L$2:$L$37000,E4)+SUMIFS('Accounting data'!$G$2:$G$37000,'Accounting data'!$H$2:$H$37000,"9999*",'Accounting data'!$I$2:$I$37000,"8*",'Accounting data'!$J$2:$J$37000,"29*",'Accounting data'!$K$2:$K$37000,"63*",'Accounting data'!$L$2:$L$37000,E4)+SUMIFS('Accounting data'!$G$2:$G$37000,'Accounting data'!$H$2:$H$37000,"9999*",'Accounting data'!$I$2:$I$37000,"9*",'Accounting data'!$J$2:$J$37000,"29*",'Accounting data'!$K$2:$K$37000,"63*",'Accounting data'!$L$2:$L$37000,E4)</f>
        <v>0</v>
      </c>
      <c r="F383" s="384">
        <f>SUMIFS('Accounting data'!$G$2:$G$37000,'Accounting data'!$H$2:$H$37000,"9999*",'Accounting data'!$I$2:$I$37000,"7*",'Accounting data'!$J$2:$J$37000,"29*",'Accounting data'!$K$2:$K$37000,"63*",'Accounting data'!$L$2:$L$37000,F4)+SUMIFS('Accounting data'!$G$2:$G$37000,'Accounting data'!$H$2:$H$37000,"9999*",'Accounting data'!$I$2:$I$37000,"8*",'Accounting data'!$J$2:$J$37000,"29*",'Accounting data'!$K$2:$K$37000,"63*",'Accounting data'!$L$2:$L$37000,F4)+SUMIFS('Accounting data'!$G$2:$G$37000,'Accounting data'!$H$2:$H$37000,"9999*",'Accounting data'!$I$2:$I$37000,"9*",'Accounting data'!$J$2:$J$37000,"29*",'Accounting data'!$K$2:$K$37000,"63*",'Accounting data'!$L$2:$L$37000,F4)</f>
        <v>0</v>
      </c>
      <c r="G383" s="385"/>
      <c r="H383" s="384">
        <f>SUMIFS('Accounting data'!$G$2:$G$37000,'Accounting data'!$H$2:$H$37000,"9999*",'Accounting data'!$I$2:$I$37000,"7*",'Accounting data'!$J$2:$J$37000,"29*",'Accounting data'!$K$2:$K$37000,"63*",'Accounting data'!$L$2:$L$37000,H4)+SUMIFS('Accounting data'!$G$2:$G$37000,'Accounting data'!$H$2:$H$37000,"9999*",'Accounting data'!$I$2:$I$37000,"8*",'Accounting data'!$J$2:$J$37000,"29*",'Accounting data'!$K$2:$K$37000,"63*",'Accounting data'!$L$2:$L$37000,H4)+SUMIFS('Accounting data'!$G$2:$G$37000,'Accounting data'!$H$2:$H$37000,"9999*",'Accounting data'!$I$2:$I$37000,"9*",'Accounting data'!$J$2:$J$37000,"29*",'Accounting data'!$K$2:$K$37000,"63*",'Accounting data'!$L$2:$L$37000,H4)</f>
        <v>0</v>
      </c>
      <c r="I383" s="384">
        <f>SUMIFS('Accounting data'!$G$2:$G$37000,'Accounting data'!$H$2:$H$37000,"9999*",'Accounting data'!$I$2:$I$37000,"7*",'Accounting data'!$J$2:$J$37000,"29*",'Accounting data'!$K$2:$K$37000,"63*",'Accounting data'!$L$2:$L$37000,I4)+SUMIFS('Accounting data'!$G$2:$G$37000,'Accounting data'!$H$2:$H$37000,"9999*",'Accounting data'!$I$2:$I$37000,"8*",'Accounting data'!$J$2:$J$37000,"29*",'Accounting data'!$K$2:$K$37000,"63*",'Accounting data'!$L$2:$L$37000,I4)+SUMIFS('Accounting data'!$G$2:$G$37000,'Accounting data'!$H$2:$H$37000,"9999*",'Accounting data'!$I$2:$I$37000,"9*",'Accounting data'!$J$2:$J$37000,"29*",'Accounting data'!$K$2:$K$37000,"63*",'Accounting data'!$L$2:$L$37000,I4)</f>
        <v>0</v>
      </c>
      <c r="J383" s="384">
        <f>SUMIFS('Accounting data'!$G$2:$G$37000,'Accounting data'!$H$2:$H$37000,"9999*",'Accounting data'!$I$2:$I$37000,"7*",'Accounting data'!$J$2:$J$37000,"29*",'Accounting data'!$K$2:$K$37000,"63*",'Accounting data'!$L$2:$L$37000,J4)+SUMIFS('Accounting data'!$G$2:$G$37000,'Accounting data'!$H$2:$H$37000,"9999*",'Accounting data'!$I$2:$I$37000,"8*",'Accounting data'!$J$2:$J$37000,"29*",'Accounting data'!$K$2:$K$37000,"63*",'Accounting data'!$L$2:$L$37000,J4)+SUMIFS('Accounting data'!$G$2:$G$37000,'Accounting data'!$H$2:$H$37000,"9999*",'Accounting data'!$I$2:$I$37000,"9*",'Accounting data'!$J$2:$J$37000,"29*",'Accounting data'!$K$2:$K$37000,"63*",'Accounting data'!$L$2:$L$37000,J4)</f>
        <v>0</v>
      </c>
      <c r="K383" s="384">
        <f>SUMIFS('Accounting data'!$G$2:$G$37000,'Accounting data'!$H$2:$H$37000,"9999*",'Accounting data'!$I$2:$I$37000,"7*",'Accounting data'!$J$2:$J$37000,"29*",'Accounting data'!$K$2:$K$37000,"63*",'Accounting data'!$L$2:$L$37000,K4)+SUMIFS('Accounting data'!$G$2:$G$37000,'Accounting data'!$H$2:$H$37000,"9999*",'Accounting data'!$I$2:$I$37000,"8*",'Accounting data'!$J$2:$J$37000,"29*",'Accounting data'!$K$2:$K$37000,"63*",'Accounting data'!$L$2:$L$37000,K4)+SUMIFS('Accounting data'!$G$2:$G$37000,'Accounting data'!$H$2:$H$37000,"9999*",'Accounting data'!$I$2:$I$37000,"9*",'Accounting data'!$J$2:$J$37000,"29*",'Accounting data'!$K$2:$K$37000,"63*",'Accounting data'!$L$2:$L$37000,K4)</f>
        <v>0</v>
      </c>
      <c r="L383" s="384">
        <f>SUMIFS('Accounting data'!$G$2:$G$37000,'Accounting data'!$H$2:$H$37000,"9999*",'Accounting data'!$I$2:$I$37000,"7*",'Accounting data'!$J$2:$J$37000,"29*",'Accounting data'!$K$2:$K$37000,"63*",'Accounting data'!$L$2:$L$37000,L4)+SUMIFS('Accounting data'!$G$2:$G$37000,'Accounting data'!$H$2:$H$37000,"9999*",'Accounting data'!$I$2:$I$37000,"8*",'Accounting data'!$J$2:$J$37000,"29*",'Accounting data'!$K$2:$K$37000,"63*",'Accounting data'!$L$2:$L$37000,L4)+SUMIFS('Accounting data'!$G$2:$G$37000,'Accounting data'!$H$2:$H$37000,"9999*",'Accounting data'!$I$2:$I$37000,"9*",'Accounting data'!$J$2:$J$37000,"29*",'Accounting data'!$K$2:$K$37000,"63*",'Accounting data'!$L$2:$L$37000,L4)</f>
        <v>0</v>
      </c>
      <c r="M383" s="384">
        <f>SUMIFS('Accounting data'!$G$2:$G$37000,'Accounting data'!$H$2:$H$37000,"9999*",'Accounting data'!$I$2:$I$37000,"7*",'Accounting data'!$J$2:$J$37000,"29*",'Accounting data'!$K$2:$K$37000,"63*",'Accounting data'!$L$2:$L$37000,M4)+SUMIFS('Accounting data'!$G$2:$G$37000,'Accounting data'!$H$2:$H$37000,"9999*",'Accounting data'!$I$2:$I$37000,"8*",'Accounting data'!$J$2:$J$37000,"29*",'Accounting data'!$K$2:$K$37000,"63*",'Accounting data'!$L$2:$L$37000,M4)+SUMIFS('Accounting data'!$G$2:$G$37000,'Accounting data'!$H$2:$H$37000,"9999*",'Accounting data'!$I$2:$I$37000,"9*",'Accounting data'!$J$2:$J$37000,"29*",'Accounting data'!$K$2:$K$37000,"63*",'Accounting data'!$L$2:$L$37000,M4)</f>
        <v>0</v>
      </c>
      <c r="N383" s="384">
        <f>SUMIFS('Accounting data'!$G$2:$G$37000,'Accounting data'!$H$2:$H$37000,"9999*",'Accounting data'!$I$2:$I$37000,"7*",'Accounting data'!$J$2:$J$37000,"29*",'Accounting data'!$K$2:$K$37000,"63*",'Accounting data'!$L$2:$L$37000,N4)+SUMIFS('Accounting data'!$G$2:$G$37000,'Accounting data'!$H$2:$H$37000,"9999*",'Accounting data'!$I$2:$I$37000,"8*",'Accounting data'!$J$2:$J$37000,"29*",'Accounting data'!$K$2:$K$37000,"63*",'Accounting data'!$L$2:$L$37000,N4)+SUMIFS('Accounting data'!$G$2:$G$37000,'Accounting data'!$H$2:$H$37000,"9999*",'Accounting data'!$I$2:$I$37000,"9*",'Accounting data'!$J$2:$J$37000,"29*",'Accounting data'!$K$2:$K$37000,"63*",'Accounting data'!$L$2:$L$37000,N4)</f>
        <v>0</v>
      </c>
      <c r="O383" s="384">
        <f>SUMIFS('Accounting data'!$G$2:$G$37000,'Accounting data'!$H$2:$H$37000,"9999*",'Accounting data'!$I$2:$I$37000,"7*",'Accounting data'!$J$2:$J$37000,"29*",'Accounting data'!$K$2:$K$37000,"63*",'Accounting data'!$L$2:$L$37000,O4)+SUMIFS('Accounting data'!$G$2:$G$37000,'Accounting data'!$H$2:$H$37000,"9999*",'Accounting data'!$I$2:$I$37000,"8*",'Accounting data'!$J$2:$J$37000,"29*",'Accounting data'!$K$2:$K$37000,"63*",'Accounting data'!$L$2:$L$37000,O4)+SUMIFS('Accounting data'!$G$2:$G$37000,'Accounting data'!$H$2:$H$37000,"9999*",'Accounting data'!$I$2:$I$37000,"9*",'Accounting data'!$J$2:$J$37000,"29*",'Accounting data'!$K$2:$K$37000,"63*",'Accounting data'!$L$2:$L$37000,O4)</f>
        <v>0</v>
      </c>
      <c r="P383" s="384">
        <f>SUMIFS('Accounting data'!$G$2:$G$37000,'Accounting data'!$H$2:$H$37000,"9999*",'Accounting data'!$I$2:$I$37000,"7*",'Accounting data'!$J$2:$J$37000,"29*",'Accounting data'!$K$2:$K$37000,"63*",'Accounting data'!$L$2:$L$37000,P4)+SUMIFS('Accounting data'!$G$2:$G$37000,'Accounting data'!$H$2:$H$37000,"9999*",'Accounting data'!$I$2:$I$37000,"8*",'Accounting data'!$J$2:$J$37000,"29*",'Accounting data'!$K$2:$K$37000,"63*",'Accounting data'!$L$2:$L$37000,P4)+SUMIFS('Accounting data'!$G$2:$G$37000,'Accounting data'!$H$2:$H$37000,"9999*",'Accounting data'!$I$2:$I$37000,"9*",'Accounting data'!$J$2:$J$37000,"29*",'Accounting data'!$K$2:$K$37000,"63*",'Accounting data'!$L$2:$L$37000,P4)</f>
        <v>0</v>
      </c>
      <c r="Q383" s="384">
        <f>SUMIFS('Accounting data'!$G$2:$G$37000,'Accounting data'!$H$2:$H$37000,"9999*",'Accounting data'!$I$2:$I$37000,"7*",'Accounting data'!$J$2:$J$37000,"29*",'Accounting data'!$K$2:$K$37000,"63*",'Accounting data'!$L$2:$L$37000,Q4)+SUMIFS('Accounting data'!$G$2:$G$37000,'Accounting data'!$H$2:$H$37000,"9999*",'Accounting data'!$I$2:$I$37000,"8*",'Accounting data'!$J$2:$J$37000,"29*",'Accounting data'!$K$2:$K$37000,"63*",'Accounting data'!$L$2:$L$37000,Q4)+SUMIFS('Accounting data'!$G$2:$G$37000,'Accounting data'!$H$2:$H$37000,"9999*",'Accounting data'!$I$2:$I$37000,"9*",'Accounting data'!$J$2:$J$37000,"29*",'Accounting data'!$K$2:$K$37000,"63*",'Accounting data'!$L$2:$L$37000,Q4)</f>
        <v>0</v>
      </c>
      <c r="R383" s="384">
        <f>SUMIFS('Accounting data'!$G$2:$G$37000,'Accounting data'!$H$2:$H$37000,"9999*",'Accounting data'!$I$2:$I$37000,"7*",'Accounting data'!$J$2:$J$37000,"29*",'Accounting data'!$K$2:$K$37000,"63*",'Accounting data'!$L$2:$L$37000,R4)+SUMIFS('Accounting data'!$G$2:$G$37000,'Accounting data'!$H$2:$H$37000,"9999*",'Accounting data'!$I$2:$I$37000,"8*",'Accounting data'!$J$2:$J$37000,"29*",'Accounting data'!$K$2:$K$37000,"63*",'Accounting data'!$L$2:$L$37000,R4)+SUMIFS('Accounting data'!$G$2:$G$37000,'Accounting data'!$H$2:$H$37000,"9999*",'Accounting data'!$I$2:$I$37000,"9*",'Accounting data'!$J$2:$J$37000,"29*",'Accounting data'!$K$2:$K$37000,"63*",'Accounting data'!$L$2:$L$37000,R4)</f>
        <v>0</v>
      </c>
      <c r="S383" s="384">
        <f>SUMIFS('Accounting data'!$G$2:$G$37000,'Accounting data'!$H$2:$H$37000,"9999*",'Accounting data'!$I$2:$I$37000,"7*",'Accounting data'!$J$2:$J$37000,"29*",'Accounting data'!$K$2:$K$37000,"63*",'Accounting data'!$L$2:$L$37000,S4)+SUMIFS('Accounting data'!$G$2:$G$37000,'Accounting data'!$H$2:$H$37000,"9999*",'Accounting data'!$I$2:$I$37000,"8*",'Accounting data'!$J$2:$J$37000,"29*",'Accounting data'!$K$2:$K$37000,"63*",'Accounting data'!$L$2:$L$37000,S4)+SUMIFS('Accounting data'!$G$2:$G$37000,'Accounting data'!$H$2:$H$37000,"9999*",'Accounting data'!$I$2:$I$37000,"9*",'Accounting data'!$J$2:$J$37000,"29*",'Accounting data'!$K$2:$K$37000,"63*",'Accounting data'!$L$2:$L$37000,S4)</f>
        <v>0</v>
      </c>
      <c r="T383" s="384">
        <f>SUMIFS('Accounting data'!$G$2:$G$37000,'Accounting data'!$H$2:$H$37000,"9999*",'Accounting data'!$I$2:$I$37000,"7*",'Accounting data'!$J$2:$J$37000,"29*",'Accounting data'!$K$2:$K$37000,"63*",'Accounting data'!$L$2:$L$37000,T4)+SUMIFS('Accounting data'!$G$2:$G$37000,'Accounting data'!$H$2:$H$37000,"9999*",'Accounting data'!$I$2:$I$37000,"8*",'Accounting data'!$J$2:$J$37000,"29*",'Accounting data'!$K$2:$K$37000,"63*",'Accounting data'!$L$2:$L$37000,T4)+SUMIFS('Accounting data'!$G$2:$G$37000,'Accounting data'!$H$2:$H$37000,"9999*",'Accounting data'!$I$2:$I$37000,"9*",'Accounting data'!$J$2:$J$37000,"29*",'Accounting data'!$K$2:$K$37000,"63*",'Accounting data'!$L$2:$L$37000,T4)</f>
        <v>0</v>
      </c>
      <c r="U383" s="384">
        <f>SUMIFS('Accounting data'!$G$2:$G$37000,'Accounting data'!$H$2:$H$37000,"9999*",'Accounting data'!$I$2:$I$37000,"7*",'Accounting data'!$J$2:$J$37000,"29*",'Accounting data'!$K$2:$K$37000,"63*",'Accounting data'!$L$2:$L$37000,U4)+SUMIFS('Accounting data'!$G$2:$G$37000,'Accounting data'!$H$2:$H$37000,"9999*",'Accounting data'!$I$2:$I$37000,"8*",'Accounting data'!$J$2:$J$37000,"29*",'Accounting data'!$K$2:$K$37000,"63*",'Accounting data'!$L$2:$L$37000,U4)+SUMIFS('Accounting data'!$G$2:$G$37000,'Accounting data'!$H$2:$H$37000,"9999*",'Accounting data'!$I$2:$I$37000,"9*",'Accounting data'!$J$2:$J$37000,"29*",'Accounting data'!$K$2:$K$37000,"63*",'Accounting data'!$L$2:$L$37000,U4)</f>
        <v>0</v>
      </c>
      <c r="V383" s="384">
        <f>SUMIFS('Accounting data'!$G$2:$G$37000,'Accounting data'!$H$2:$H$37000,"9999*",'Accounting data'!$I$2:$I$37000,"7*",'Accounting data'!$J$2:$J$37000,"29*",'Accounting data'!$K$2:$K$37000,"63*",'Accounting data'!$L$2:$L$37000,V4)+SUMIFS('Accounting data'!$G$2:$G$37000,'Accounting data'!$H$2:$H$37000,"9999*",'Accounting data'!$I$2:$I$37000,"8*",'Accounting data'!$J$2:$J$37000,"29*",'Accounting data'!$K$2:$K$37000,"63*",'Accounting data'!$L$2:$L$37000,V4)+SUMIFS('Accounting data'!$G$2:$G$37000,'Accounting data'!$H$2:$H$37000,"9999*",'Accounting data'!$I$2:$I$37000,"9*",'Accounting data'!$J$2:$J$37000,"29*",'Accounting data'!$K$2:$K$37000,"63*",'Accounting data'!$L$2:$L$37000,V4)</f>
        <v>0</v>
      </c>
      <c r="W383" s="384">
        <f>SUMIFS('Accounting data'!$G$2:$G$37000,'Accounting data'!$H$2:$H$37000,"9999*",'Accounting data'!$I$2:$I$37000,"7*",'Accounting data'!$J$2:$J$37000,"29*",'Accounting data'!$K$2:$K$37000,"63*",'Accounting data'!$L$2:$L$37000,W4)+SUMIFS('Accounting data'!$G$2:$G$37000,'Accounting data'!$H$2:$H$37000,"9999*",'Accounting data'!$I$2:$I$37000,"8*",'Accounting data'!$J$2:$J$37000,"29*",'Accounting data'!$K$2:$K$37000,"63*",'Accounting data'!$L$2:$L$37000,W4)+SUMIFS('Accounting data'!$G$2:$G$37000,'Accounting data'!$H$2:$H$37000,"9999*",'Accounting data'!$I$2:$I$37000,"9*",'Accounting data'!$J$2:$J$37000,"29*",'Accounting data'!$K$2:$K$37000,"63*",'Accounting data'!$L$2:$L$37000,W4)</f>
        <v>0</v>
      </c>
      <c r="X383" s="384">
        <f>SUMIFS('Accounting data'!$G$2:$G$37000,'Accounting data'!$H$2:$H$37000,"9999*",'Accounting data'!$I$2:$I$37000,"7*",'Accounting data'!$J$2:$J$37000,"29*",'Accounting data'!$K$2:$K$37000,"63*",'Accounting data'!$L$2:$L$37000,X4)+SUMIFS('Accounting data'!$G$2:$G$37000,'Accounting data'!$H$2:$H$37000,"9999*",'Accounting data'!$I$2:$I$37000,"8*",'Accounting data'!$J$2:$J$37000,"29*",'Accounting data'!$K$2:$K$37000,"63*",'Accounting data'!$L$2:$L$37000,X4)+SUMIFS('Accounting data'!$G$2:$G$37000,'Accounting data'!$H$2:$H$37000,"9999*",'Accounting data'!$I$2:$I$37000,"9*",'Accounting data'!$J$2:$J$37000,"29*",'Accounting data'!$K$2:$K$37000,"63*",'Accounting data'!$L$2:$L$37000,X4)</f>
        <v>0</v>
      </c>
      <c r="Y383" s="384">
        <f>SUMIFS('Accounting data'!$G$2:$G$37000,'Accounting data'!$H$2:$H$37000,"9999*",'Accounting data'!$I$2:$I$37000,"7*",'Accounting data'!$J$2:$J$37000,"29*",'Accounting data'!$K$2:$K$37000,"63*",'Accounting data'!$L$2:$L$37000,Y4)+SUMIFS('Accounting data'!$G$2:$G$37000,'Accounting data'!$H$2:$H$37000,"9999*",'Accounting data'!$I$2:$I$37000,"8*",'Accounting data'!$J$2:$J$37000,"29*",'Accounting data'!$K$2:$K$37000,"63*",'Accounting data'!$L$2:$L$37000,Y4)+SUMIFS('Accounting data'!$G$2:$G$37000,'Accounting data'!$H$2:$H$37000,"9999*",'Accounting data'!$I$2:$I$37000,"9*",'Accounting data'!$J$2:$J$37000,"29*",'Accounting data'!$K$2:$K$37000,"63*",'Accounting data'!$L$2:$L$37000,Y4)</f>
        <v>0</v>
      </c>
      <c r="Z383" s="384">
        <f>SUMIFS('Accounting data'!$G$2:$G$37000,'Accounting data'!$H$2:$H$37000,"9999*",'Accounting data'!$I$2:$I$37000,"7*",'Accounting data'!$J$2:$J$37000,"29*",'Accounting data'!$K$2:$K$37000,"63*",'Accounting data'!$L$2:$L$37000,Z4)+SUMIFS('Accounting data'!$G$2:$G$37000,'Accounting data'!$H$2:$H$37000,"9999*",'Accounting data'!$I$2:$I$37000,"8*",'Accounting data'!$J$2:$J$37000,"29*",'Accounting data'!$K$2:$K$37000,"63*",'Accounting data'!$L$2:$L$37000,Z4)+SUMIFS('Accounting data'!$G$2:$G$37000,'Accounting data'!$H$2:$H$37000,"9999*",'Accounting data'!$I$2:$I$37000,"9*",'Accounting data'!$J$2:$J$37000,"29*",'Accounting data'!$K$2:$K$37000,"63*",'Accounting data'!$L$2:$L$37000,Z4)</f>
        <v>0</v>
      </c>
      <c r="AA383" s="384">
        <f>SUMIFS('Accounting data'!$G$2:$G$37000,'Accounting data'!$H$2:$H$37000,"9999*",'Accounting data'!$I$2:$I$37000,"7*",'Accounting data'!$J$2:$J$37000,"29*",'Accounting data'!$K$2:$K$37000,"63*",'Accounting data'!$L$2:$L$37000,AA4)+SUMIFS('Accounting data'!$G$2:$G$37000,'Accounting data'!$H$2:$H$37000,"9999*",'Accounting data'!$I$2:$I$37000,"8*",'Accounting data'!$J$2:$J$37000,"29*",'Accounting data'!$K$2:$K$37000,"63*",'Accounting data'!$L$2:$L$37000,AA4)+SUMIFS('Accounting data'!$G$2:$G$37000,'Accounting data'!$H$2:$H$37000,"9999*",'Accounting data'!$I$2:$I$37000,"9*",'Accounting data'!$J$2:$J$37000,"29*",'Accounting data'!$K$2:$K$37000,"63*",'Accounting data'!$L$2:$L$37000,AA4)</f>
        <v>0</v>
      </c>
      <c r="AB383" s="384">
        <f>SUMIFS('Accounting data'!$G$2:$G$37000,'Accounting data'!$H$2:$H$37000,"9999*",'Accounting data'!$I$2:$I$37000,"7*",'Accounting data'!$J$2:$J$37000,"29*",'Accounting data'!$K$2:$K$37000,"63*",'Accounting data'!$L$2:$L$37000,AB4)+SUMIFS('Accounting data'!$G$2:$G$37000,'Accounting data'!$H$2:$H$37000,"9999*",'Accounting data'!$I$2:$I$37000,"8*",'Accounting data'!$J$2:$J$37000,"29*",'Accounting data'!$K$2:$K$37000,"63*",'Accounting data'!$L$2:$L$37000,AB4)+SUMIFS('Accounting data'!$G$2:$G$37000,'Accounting data'!$H$2:$H$37000,"9999*",'Accounting data'!$I$2:$I$37000,"9*",'Accounting data'!$J$2:$J$37000,"29*",'Accounting data'!$K$2:$K$37000,"63*",'Accounting data'!$L$2:$L$37000,AB4)</f>
        <v>0</v>
      </c>
      <c r="AC383" s="384">
        <f>SUMIFS('Accounting data'!$G$2:$G$37000,'Accounting data'!$H$2:$H$37000,"9999*",'Accounting data'!$I$2:$I$37000,"7*",'Accounting data'!$J$2:$J$37000,"29*",'Accounting data'!$K$2:$K$37000,"63*",'Accounting data'!$L$2:$L$37000,AC4)+SUMIFS('Accounting data'!$G$2:$G$37000,'Accounting data'!$H$2:$H$37000,"9999*",'Accounting data'!$I$2:$I$37000,"8*",'Accounting data'!$J$2:$J$37000,"29*",'Accounting data'!$K$2:$K$37000,"63*",'Accounting data'!$L$2:$L$37000,AC4)+SUMIFS('Accounting data'!$G$2:$G$37000,'Accounting data'!$H$2:$H$37000,"9999*",'Accounting data'!$I$2:$I$37000,"9*",'Accounting data'!$J$2:$J$37000,"29*",'Accounting data'!$K$2:$K$37000,"63*",'Accounting data'!$L$2:$L$37000,AC4)</f>
        <v>0</v>
      </c>
      <c r="AD383" s="384">
        <f>SUMIFS('Accounting data'!$G$2:$G$37000,'Accounting data'!$H$2:$H$37000,"9999*",'Accounting data'!$I$2:$I$37000,"7*",'Accounting data'!$J$2:$J$37000,"29*",'Accounting data'!$K$2:$K$37000,"63*",'Accounting data'!$L$2:$L$37000,AD4)+SUMIFS('Accounting data'!$G$2:$G$37000,'Accounting data'!$H$2:$H$37000,"9999*",'Accounting data'!$I$2:$I$37000,"8*",'Accounting data'!$J$2:$J$37000,"29*",'Accounting data'!$K$2:$K$37000,"63*",'Accounting data'!$L$2:$L$37000,AD4)+SUMIFS('Accounting data'!$G$2:$G$37000,'Accounting data'!$H$2:$H$37000,"9999*",'Accounting data'!$I$2:$I$37000,"9*",'Accounting data'!$J$2:$J$37000,"29*",'Accounting data'!$K$2:$K$37000,"63*",'Accounting data'!$L$2:$L$37000,AD4)</f>
        <v>0</v>
      </c>
      <c r="AE383" s="384">
        <f>SUMIFS('Accounting data'!$G$2:$G$37000,'Accounting data'!$H$2:$H$37000,"9999*",'Accounting data'!$I$2:$I$37000,"7*",'Accounting data'!$J$2:$J$37000,"29*",'Accounting data'!$K$2:$K$37000,"63*",'Accounting data'!$L$2:$L$37000,AE4)+SUMIFS('Accounting data'!$G$2:$G$37000,'Accounting data'!$H$2:$H$37000,"9999*",'Accounting data'!$I$2:$I$37000,"8*",'Accounting data'!$J$2:$J$37000,"29*",'Accounting data'!$K$2:$K$37000,"63*",'Accounting data'!$L$2:$L$37000,AE4)+SUMIFS('Accounting data'!$G$2:$G$37000,'Accounting data'!$H$2:$H$37000,"9999*",'Accounting data'!$I$2:$I$37000,"9*",'Accounting data'!$J$2:$J$37000,"29*",'Accounting data'!$K$2:$K$37000,"63*",'Accounting data'!$L$2:$L$37000,AE4)</f>
        <v>0</v>
      </c>
      <c r="AF383" s="384">
        <f>SUMIFS('Accounting data'!$G$2:$G$37000,'Accounting data'!$H$2:$H$37000,"9999*",'Accounting data'!$I$2:$I$37000,"7*",'Accounting data'!$J$2:$J$37000,"29*",'Accounting data'!$K$2:$K$37000,"63*",'Accounting data'!$L$2:$L$37000,AF4)+SUMIFS('Accounting data'!$G$2:$G$37000,'Accounting data'!$H$2:$H$37000,"9999*",'Accounting data'!$I$2:$I$37000,"8*",'Accounting data'!$J$2:$J$37000,"29*",'Accounting data'!$K$2:$K$37000,"63*",'Accounting data'!$L$2:$L$37000,AF4)+SUMIFS('Accounting data'!$G$2:$G$37000,'Accounting data'!$H$2:$H$37000,"9999*",'Accounting data'!$I$2:$I$37000,"9*",'Accounting data'!$J$2:$J$37000,"29*",'Accounting data'!$K$2:$K$37000,"63*",'Accounting data'!$L$2:$L$37000,AF4)</f>
        <v>0</v>
      </c>
    </row>
    <row r="384" spans="1:32">
      <c r="A384" s="386" t="s">
        <v>288</v>
      </c>
      <c r="B384" s="383" t="s">
        <v>80</v>
      </c>
      <c r="C384" s="383">
        <v>2900</v>
      </c>
      <c r="D384" s="383">
        <v>6400</v>
      </c>
      <c r="E384" s="384">
        <f>SUMIFS('Accounting data'!$G$2:$G$37000,'Accounting data'!$H$2:$H$37000,"9999*",'Accounting data'!$I$2:$I$37000,"7*",'Accounting data'!$J$2:$J$37000,"29*",'Accounting data'!$K$2:$K$37000,"64*",'Accounting data'!$L$2:$L$37000,E4)+SUMIFS('Accounting data'!$G$2:$G$37000,'Accounting data'!$H$2:$H$37000,"9999*",'Accounting data'!$I$2:$I$37000,"8*",'Accounting data'!$J$2:$J$37000,"29*",'Accounting data'!$K$2:$K$37000,"64*",'Accounting data'!$L$2:$L$37000,E4)+SUMIFS('Accounting data'!$G$2:$G$37000,'Accounting data'!$H$2:$H$37000,"9999*",'Accounting data'!$I$2:$I$37000,"9*",'Accounting data'!$J$2:$J$37000,"29*",'Accounting data'!$K$2:$K$37000,"64*",'Accounting data'!$L$2:$L$37000,E4)</f>
        <v>0</v>
      </c>
      <c r="F384" s="384">
        <f>SUMIFS('Accounting data'!$G$2:$G$37000,'Accounting data'!$H$2:$H$37000,"9999*",'Accounting data'!$I$2:$I$37000,"7*",'Accounting data'!$J$2:$J$37000,"29*",'Accounting data'!$K$2:$K$37000,"64*",'Accounting data'!$L$2:$L$37000,F4)+SUMIFS('Accounting data'!$G$2:$G$37000,'Accounting data'!$H$2:$H$37000,"9999*",'Accounting data'!$I$2:$I$37000,"8*",'Accounting data'!$J$2:$J$37000,"29*",'Accounting data'!$K$2:$K$37000,"64*",'Accounting data'!$L$2:$L$37000,F4)+SUMIFS('Accounting data'!$G$2:$G$37000,'Accounting data'!$H$2:$H$37000,"9999*",'Accounting data'!$I$2:$I$37000,"9*",'Accounting data'!$J$2:$J$37000,"29*",'Accounting data'!$K$2:$K$37000,"64*",'Accounting data'!$L$2:$L$37000,F4)</f>
        <v>0</v>
      </c>
      <c r="G384" s="385"/>
      <c r="H384" s="384">
        <f>SUMIFS('Accounting data'!$G$2:$G$37000,'Accounting data'!$H$2:$H$37000,"9999*",'Accounting data'!$I$2:$I$37000,"7*",'Accounting data'!$J$2:$J$37000,"29*",'Accounting data'!$K$2:$K$37000,"64*",'Accounting data'!$L$2:$L$37000,H4)+SUMIFS('Accounting data'!$G$2:$G$37000,'Accounting data'!$H$2:$H$37000,"9999*",'Accounting data'!$I$2:$I$37000,"8*",'Accounting data'!$J$2:$J$37000,"29*",'Accounting data'!$K$2:$K$37000,"64*",'Accounting data'!$L$2:$L$37000,H4)+SUMIFS('Accounting data'!$G$2:$G$37000,'Accounting data'!$H$2:$H$37000,"9999*",'Accounting data'!$I$2:$I$37000,"9*",'Accounting data'!$J$2:$J$37000,"29*",'Accounting data'!$K$2:$K$37000,"64*",'Accounting data'!$L$2:$L$37000,H4)</f>
        <v>0</v>
      </c>
      <c r="I384" s="384">
        <f>SUMIFS('Accounting data'!$G$2:$G$37000,'Accounting data'!$H$2:$H$37000,"9999*",'Accounting data'!$I$2:$I$37000,"7*",'Accounting data'!$J$2:$J$37000,"29*",'Accounting data'!$K$2:$K$37000,"64*",'Accounting data'!$L$2:$L$37000,I4)+SUMIFS('Accounting data'!$G$2:$G$37000,'Accounting data'!$H$2:$H$37000,"9999*",'Accounting data'!$I$2:$I$37000,"8*",'Accounting data'!$J$2:$J$37000,"29*",'Accounting data'!$K$2:$K$37000,"64*",'Accounting data'!$L$2:$L$37000,I4)+SUMIFS('Accounting data'!$G$2:$G$37000,'Accounting data'!$H$2:$H$37000,"9999*",'Accounting data'!$I$2:$I$37000,"9*",'Accounting data'!$J$2:$J$37000,"29*",'Accounting data'!$K$2:$K$37000,"64*",'Accounting data'!$L$2:$L$37000,I4)</f>
        <v>0</v>
      </c>
      <c r="J384" s="384">
        <f>SUMIFS('Accounting data'!$G$2:$G$37000,'Accounting data'!$H$2:$H$37000,"9999*",'Accounting data'!$I$2:$I$37000,"7*",'Accounting data'!$J$2:$J$37000,"29*",'Accounting data'!$K$2:$K$37000,"64*",'Accounting data'!$L$2:$L$37000,J4)+SUMIFS('Accounting data'!$G$2:$G$37000,'Accounting data'!$H$2:$H$37000,"9999*",'Accounting data'!$I$2:$I$37000,"8*",'Accounting data'!$J$2:$J$37000,"29*",'Accounting data'!$K$2:$K$37000,"64*",'Accounting data'!$L$2:$L$37000,J4)+SUMIFS('Accounting data'!$G$2:$G$37000,'Accounting data'!$H$2:$H$37000,"9999*",'Accounting data'!$I$2:$I$37000,"9*",'Accounting data'!$J$2:$J$37000,"29*",'Accounting data'!$K$2:$K$37000,"64*",'Accounting data'!$L$2:$L$37000,J4)</f>
        <v>0</v>
      </c>
      <c r="K384" s="384">
        <f>SUMIFS('Accounting data'!$G$2:$G$37000,'Accounting data'!$H$2:$H$37000,"9999*",'Accounting data'!$I$2:$I$37000,"7*",'Accounting data'!$J$2:$J$37000,"29*",'Accounting data'!$K$2:$K$37000,"64*",'Accounting data'!$L$2:$L$37000,K4)+SUMIFS('Accounting data'!$G$2:$G$37000,'Accounting data'!$H$2:$H$37000,"9999*",'Accounting data'!$I$2:$I$37000,"8*",'Accounting data'!$J$2:$J$37000,"29*",'Accounting data'!$K$2:$K$37000,"64*",'Accounting data'!$L$2:$L$37000,K4)+SUMIFS('Accounting data'!$G$2:$G$37000,'Accounting data'!$H$2:$H$37000,"9999*",'Accounting data'!$I$2:$I$37000,"9*",'Accounting data'!$J$2:$J$37000,"29*",'Accounting data'!$K$2:$K$37000,"64*",'Accounting data'!$L$2:$L$37000,K4)</f>
        <v>0</v>
      </c>
      <c r="L384" s="384">
        <f>SUMIFS('Accounting data'!$G$2:$G$37000,'Accounting data'!$H$2:$H$37000,"9999*",'Accounting data'!$I$2:$I$37000,"7*",'Accounting data'!$J$2:$J$37000,"29*",'Accounting data'!$K$2:$K$37000,"64*",'Accounting data'!$L$2:$L$37000,L4)+SUMIFS('Accounting data'!$G$2:$G$37000,'Accounting data'!$H$2:$H$37000,"9999*",'Accounting data'!$I$2:$I$37000,"8*",'Accounting data'!$J$2:$J$37000,"29*",'Accounting data'!$K$2:$K$37000,"64*",'Accounting data'!$L$2:$L$37000,L4)+SUMIFS('Accounting data'!$G$2:$G$37000,'Accounting data'!$H$2:$H$37000,"9999*",'Accounting data'!$I$2:$I$37000,"9*",'Accounting data'!$J$2:$J$37000,"29*",'Accounting data'!$K$2:$K$37000,"64*",'Accounting data'!$L$2:$L$37000,L4)</f>
        <v>0</v>
      </c>
      <c r="M384" s="384">
        <f>SUMIFS('Accounting data'!$G$2:$G$37000,'Accounting data'!$H$2:$H$37000,"9999*",'Accounting data'!$I$2:$I$37000,"7*",'Accounting data'!$J$2:$J$37000,"29*",'Accounting data'!$K$2:$K$37000,"64*",'Accounting data'!$L$2:$L$37000,M4)+SUMIFS('Accounting data'!$G$2:$G$37000,'Accounting data'!$H$2:$H$37000,"9999*",'Accounting data'!$I$2:$I$37000,"8*",'Accounting data'!$J$2:$J$37000,"29*",'Accounting data'!$K$2:$K$37000,"64*",'Accounting data'!$L$2:$L$37000,M4)+SUMIFS('Accounting data'!$G$2:$G$37000,'Accounting data'!$H$2:$H$37000,"9999*",'Accounting data'!$I$2:$I$37000,"9*",'Accounting data'!$J$2:$J$37000,"29*",'Accounting data'!$K$2:$K$37000,"64*",'Accounting data'!$L$2:$L$37000,M4)</f>
        <v>0</v>
      </c>
      <c r="N384" s="384">
        <f>SUMIFS('Accounting data'!$G$2:$G$37000,'Accounting data'!$H$2:$H$37000,"9999*",'Accounting data'!$I$2:$I$37000,"7*",'Accounting data'!$J$2:$J$37000,"29*",'Accounting data'!$K$2:$K$37000,"64*",'Accounting data'!$L$2:$L$37000,N4)+SUMIFS('Accounting data'!$G$2:$G$37000,'Accounting data'!$H$2:$H$37000,"9999*",'Accounting data'!$I$2:$I$37000,"8*",'Accounting data'!$J$2:$J$37000,"29*",'Accounting data'!$K$2:$K$37000,"64*",'Accounting data'!$L$2:$L$37000,N4)+SUMIFS('Accounting data'!$G$2:$G$37000,'Accounting data'!$H$2:$H$37000,"9999*",'Accounting data'!$I$2:$I$37000,"9*",'Accounting data'!$J$2:$J$37000,"29*",'Accounting data'!$K$2:$K$37000,"64*",'Accounting data'!$L$2:$L$37000,N4)</f>
        <v>0</v>
      </c>
      <c r="O384" s="384">
        <f>SUMIFS('Accounting data'!$G$2:$G$37000,'Accounting data'!$H$2:$H$37000,"9999*",'Accounting data'!$I$2:$I$37000,"7*",'Accounting data'!$J$2:$J$37000,"29*",'Accounting data'!$K$2:$K$37000,"64*",'Accounting data'!$L$2:$L$37000,O4)+SUMIFS('Accounting data'!$G$2:$G$37000,'Accounting data'!$H$2:$H$37000,"9999*",'Accounting data'!$I$2:$I$37000,"8*",'Accounting data'!$J$2:$J$37000,"29*",'Accounting data'!$K$2:$K$37000,"64*",'Accounting data'!$L$2:$L$37000,O4)+SUMIFS('Accounting data'!$G$2:$G$37000,'Accounting data'!$H$2:$H$37000,"9999*",'Accounting data'!$I$2:$I$37000,"9*",'Accounting data'!$J$2:$J$37000,"29*",'Accounting data'!$K$2:$K$37000,"64*",'Accounting data'!$L$2:$L$37000,O4)</f>
        <v>0</v>
      </c>
      <c r="P384" s="384">
        <f>SUMIFS('Accounting data'!$G$2:$G$37000,'Accounting data'!$H$2:$H$37000,"9999*",'Accounting data'!$I$2:$I$37000,"7*",'Accounting data'!$J$2:$J$37000,"29*",'Accounting data'!$K$2:$K$37000,"64*",'Accounting data'!$L$2:$L$37000,P4)+SUMIFS('Accounting data'!$G$2:$G$37000,'Accounting data'!$H$2:$H$37000,"9999*",'Accounting data'!$I$2:$I$37000,"8*",'Accounting data'!$J$2:$J$37000,"29*",'Accounting data'!$K$2:$K$37000,"64*",'Accounting data'!$L$2:$L$37000,P4)+SUMIFS('Accounting data'!$G$2:$G$37000,'Accounting data'!$H$2:$H$37000,"9999*",'Accounting data'!$I$2:$I$37000,"9*",'Accounting data'!$J$2:$J$37000,"29*",'Accounting data'!$K$2:$K$37000,"64*",'Accounting data'!$L$2:$L$37000,P4)</f>
        <v>0</v>
      </c>
      <c r="Q384" s="384">
        <f>SUMIFS('Accounting data'!$G$2:$G$37000,'Accounting data'!$H$2:$H$37000,"9999*",'Accounting data'!$I$2:$I$37000,"7*",'Accounting data'!$J$2:$J$37000,"29*",'Accounting data'!$K$2:$K$37000,"64*",'Accounting data'!$L$2:$L$37000,Q4)+SUMIFS('Accounting data'!$G$2:$G$37000,'Accounting data'!$H$2:$H$37000,"9999*",'Accounting data'!$I$2:$I$37000,"8*",'Accounting data'!$J$2:$J$37000,"29*",'Accounting data'!$K$2:$K$37000,"64*",'Accounting data'!$L$2:$L$37000,Q4)+SUMIFS('Accounting data'!$G$2:$G$37000,'Accounting data'!$H$2:$H$37000,"9999*",'Accounting data'!$I$2:$I$37000,"9*",'Accounting data'!$J$2:$J$37000,"29*",'Accounting data'!$K$2:$K$37000,"64*",'Accounting data'!$L$2:$L$37000,Q4)</f>
        <v>0</v>
      </c>
      <c r="R384" s="384">
        <f>SUMIFS('Accounting data'!$G$2:$G$37000,'Accounting data'!$H$2:$H$37000,"9999*",'Accounting data'!$I$2:$I$37000,"7*",'Accounting data'!$J$2:$J$37000,"29*",'Accounting data'!$K$2:$K$37000,"64*",'Accounting data'!$L$2:$L$37000,R4)+SUMIFS('Accounting data'!$G$2:$G$37000,'Accounting data'!$H$2:$H$37000,"9999*",'Accounting data'!$I$2:$I$37000,"8*",'Accounting data'!$J$2:$J$37000,"29*",'Accounting data'!$K$2:$K$37000,"64*",'Accounting data'!$L$2:$L$37000,R4)+SUMIFS('Accounting data'!$G$2:$G$37000,'Accounting data'!$H$2:$H$37000,"9999*",'Accounting data'!$I$2:$I$37000,"9*",'Accounting data'!$J$2:$J$37000,"29*",'Accounting data'!$K$2:$K$37000,"64*",'Accounting data'!$L$2:$L$37000,R4)</f>
        <v>0</v>
      </c>
      <c r="S384" s="384">
        <f>SUMIFS('Accounting data'!$G$2:$G$37000,'Accounting data'!$H$2:$H$37000,"9999*",'Accounting data'!$I$2:$I$37000,"7*",'Accounting data'!$J$2:$J$37000,"29*",'Accounting data'!$K$2:$K$37000,"64*",'Accounting data'!$L$2:$L$37000,S4)+SUMIFS('Accounting data'!$G$2:$G$37000,'Accounting data'!$H$2:$H$37000,"9999*",'Accounting data'!$I$2:$I$37000,"8*",'Accounting data'!$J$2:$J$37000,"29*",'Accounting data'!$K$2:$K$37000,"64*",'Accounting data'!$L$2:$L$37000,S4)+SUMIFS('Accounting data'!$G$2:$G$37000,'Accounting data'!$H$2:$H$37000,"9999*",'Accounting data'!$I$2:$I$37000,"9*",'Accounting data'!$J$2:$J$37000,"29*",'Accounting data'!$K$2:$K$37000,"64*",'Accounting data'!$L$2:$L$37000,S4)</f>
        <v>0</v>
      </c>
      <c r="T384" s="384">
        <f>SUMIFS('Accounting data'!$G$2:$G$37000,'Accounting data'!$H$2:$H$37000,"9999*",'Accounting data'!$I$2:$I$37000,"7*",'Accounting data'!$J$2:$J$37000,"29*",'Accounting data'!$K$2:$K$37000,"64*",'Accounting data'!$L$2:$L$37000,T4)+SUMIFS('Accounting data'!$G$2:$G$37000,'Accounting data'!$H$2:$H$37000,"9999*",'Accounting data'!$I$2:$I$37000,"8*",'Accounting data'!$J$2:$J$37000,"29*",'Accounting data'!$K$2:$K$37000,"64*",'Accounting data'!$L$2:$L$37000,T4)+SUMIFS('Accounting data'!$G$2:$G$37000,'Accounting data'!$H$2:$H$37000,"9999*",'Accounting data'!$I$2:$I$37000,"9*",'Accounting data'!$J$2:$J$37000,"29*",'Accounting data'!$K$2:$K$37000,"64*",'Accounting data'!$L$2:$L$37000,T4)</f>
        <v>0</v>
      </c>
      <c r="U384" s="384">
        <f>SUMIFS('Accounting data'!$G$2:$G$37000,'Accounting data'!$H$2:$H$37000,"9999*",'Accounting data'!$I$2:$I$37000,"7*",'Accounting data'!$J$2:$J$37000,"29*",'Accounting data'!$K$2:$K$37000,"64*",'Accounting data'!$L$2:$L$37000,U4)+SUMIFS('Accounting data'!$G$2:$G$37000,'Accounting data'!$H$2:$H$37000,"9999*",'Accounting data'!$I$2:$I$37000,"8*",'Accounting data'!$J$2:$J$37000,"29*",'Accounting data'!$K$2:$K$37000,"64*",'Accounting data'!$L$2:$L$37000,U4)+SUMIFS('Accounting data'!$G$2:$G$37000,'Accounting data'!$H$2:$H$37000,"9999*",'Accounting data'!$I$2:$I$37000,"9*",'Accounting data'!$J$2:$J$37000,"29*",'Accounting data'!$K$2:$K$37000,"64*",'Accounting data'!$L$2:$L$37000,U4)</f>
        <v>0</v>
      </c>
      <c r="V384" s="384">
        <f>SUMIFS('Accounting data'!$G$2:$G$37000,'Accounting data'!$H$2:$H$37000,"9999*",'Accounting data'!$I$2:$I$37000,"7*",'Accounting data'!$J$2:$J$37000,"29*",'Accounting data'!$K$2:$K$37000,"64*",'Accounting data'!$L$2:$L$37000,V4)+SUMIFS('Accounting data'!$G$2:$G$37000,'Accounting data'!$H$2:$H$37000,"9999*",'Accounting data'!$I$2:$I$37000,"8*",'Accounting data'!$J$2:$J$37000,"29*",'Accounting data'!$K$2:$K$37000,"64*",'Accounting data'!$L$2:$L$37000,V4)+SUMIFS('Accounting data'!$G$2:$G$37000,'Accounting data'!$H$2:$H$37000,"9999*",'Accounting data'!$I$2:$I$37000,"9*",'Accounting data'!$J$2:$J$37000,"29*",'Accounting data'!$K$2:$K$37000,"64*",'Accounting data'!$L$2:$L$37000,V4)</f>
        <v>0</v>
      </c>
      <c r="W384" s="384">
        <f>SUMIFS('Accounting data'!$G$2:$G$37000,'Accounting data'!$H$2:$H$37000,"9999*",'Accounting data'!$I$2:$I$37000,"7*",'Accounting data'!$J$2:$J$37000,"29*",'Accounting data'!$K$2:$K$37000,"64*",'Accounting data'!$L$2:$L$37000,W4)+SUMIFS('Accounting data'!$G$2:$G$37000,'Accounting data'!$H$2:$H$37000,"9999*",'Accounting data'!$I$2:$I$37000,"8*",'Accounting data'!$J$2:$J$37000,"29*",'Accounting data'!$K$2:$K$37000,"64*",'Accounting data'!$L$2:$L$37000,W4)+SUMIFS('Accounting data'!$G$2:$G$37000,'Accounting data'!$H$2:$H$37000,"9999*",'Accounting data'!$I$2:$I$37000,"9*",'Accounting data'!$J$2:$J$37000,"29*",'Accounting data'!$K$2:$K$37000,"64*",'Accounting data'!$L$2:$L$37000,W4)</f>
        <v>0</v>
      </c>
      <c r="X384" s="384">
        <f>SUMIFS('Accounting data'!$G$2:$G$37000,'Accounting data'!$H$2:$H$37000,"9999*",'Accounting data'!$I$2:$I$37000,"7*",'Accounting data'!$J$2:$J$37000,"29*",'Accounting data'!$K$2:$K$37000,"64*",'Accounting data'!$L$2:$L$37000,X4)+SUMIFS('Accounting data'!$G$2:$G$37000,'Accounting data'!$H$2:$H$37000,"9999*",'Accounting data'!$I$2:$I$37000,"8*",'Accounting data'!$J$2:$J$37000,"29*",'Accounting data'!$K$2:$K$37000,"64*",'Accounting data'!$L$2:$L$37000,X4)+SUMIFS('Accounting data'!$G$2:$G$37000,'Accounting data'!$H$2:$H$37000,"9999*",'Accounting data'!$I$2:$I$37000,"9*",'Accounting data'!$J$2:$J$37000,"29*",'Accounting data'!$K$2:$K$37000,"64*",'Accounting data'!$L$2:$L$37000,X4)</f>
        <v>0</v>
      </c>
      <c r="Y384" s="384">
        <f>SUMIFS('Accounting data'!$G$2:$G$37000,'Accounting data'!$H$2:$H$37000,"9999*",'Accounting data'!$I$2:$I$37000,"7*",'Accounting data'!$J$2:$J$37000,"29*",'Accounting data'!$K$2:$K$37000,"64*",'Accounting data'!$L$2:$L$37000,Y4)+SUMIFS('Accounting data'!$G$2:$G$37000,'Accounting data'!$H$2:$H$37000,"9999*",'Accounting data'!$I$2:$I$37000,"8*",'Accounting data'!$J$2:$J$37000,"29*",'Accounting data'!$K$2:$K$37000,"64*",'Accounting data'!$L$2:$L$37000,Y4)+SUMIFS('Accounting data'!$G$2:$G$37000,'Accounting data'!$H$2:$H$37000,"9999*",'Accounting data'!$I$2:$I$37000,"9*",'Accounting data'!$J$2:$J$37000,"29*",'Accounting data'!$K$2:$K$37000,"64*",'Accounting data'!$L$2:$L$37000,Y4)</f>
        <v>0</v>
      </c>
      <c r="Z384" s="384">
        <f>SUMIFS('Accounting data'!$G$2:$G$37000,'Accounting data'!$H$2:$H$37000,"9999*",'Accounting data'!$I$2:$I$37000,"7*",'Accounting data'!$J$2:$J$37000,"29*",'Accounting data'!$K$2:$K$37000,"64*",'Accounting data'!$L$2:$L$37000,Z4)+SUMIFS('Accounting data'!$G$2:$G$37000,'Accounting data'!$H$2:$H$37000,"9999*",'Accounting data'!$I$2:$I$37000,"8*",'Accounting data'!$J$2:$J$37000,"29*",'Accounting data'!$K$2:$K$37000,"64*",'Accounting data'!$L$2:$L$37000,Z4)+SUMIFS('Accounting data'!$G$2:$G$37000,'Accounting data'!$H$2:$H$37000,"9999*",'Accounting data'!$I$2:$I$37000,"9*",'Accounting data'!$J$2:$J$37000,"29*",'Accounting data'!$K$2:$K$37000,"64*",'Accounting data'!$L$2:$L$37000,Z4)</f>
        <v>0</v>
      </c>
      <c r="AA384" s="384">
        <f>SUMIFS('Accounting data'!$G$2:$G$37000,'Accounting data'!$H$2:$H$37000,"9999*",'Accounting data'!$I$2:$I$37000,"7*",'Accounting data'!$J$2:$J$37000,"29*",'Accounting data'!$K$2:$K$37000,"64*",'Accounting data'!$L$2:$L$37000,AA4)+SUMIFS('Accounting data'!$G$2:$G$37000,'Accounting data'!$H$2:$H$37000,"9999*",'Accounting data'!$I$2:$I$37000,"8*",'Accounting data'!$J$2:$J$37000,"29*",'Accounting data'!$K$2:$K$37000,"64*",'Accounting data'!$L$2:$L$37000,AA4)+SUMIFS('Accounting data'!$G$2:$G$37000,'Accounting data'!$H$2:$H$37000,"9999*",'Accounting data'!$I$2:$I$37000,"9*",'Accounting data'!$J$2:$J$37000,"29*",'Accounting data'!$K$2:$K$37000,"64*",'Accounting data'!$L$2:$L$37000,AA4)</f>
        <v>0</v>
      </c>
      <c r="AB384" s="384">
        <f>SUMIFS('Accounting data'!$G$2:$G$37000,'Accounting data'!$H$2:$H$37000,"9999*",'Accounting data'!$I$2:$I$37000,"7*",'Accounting data'!$J$2:$J$37000,"29*",'Accounting data'!$K$2:$K$37000,"64*",'Accounting data'!$L$2:$L$37000,AB4)+SUMIFS('Accounting data'!$G$2:$G$37000,'Accounting data'!$H$2:$H$37000,"9999*",'Accounting data'!$I$2:$I$37000,"8*",'Accounting data'!$J$2:$J$37000,"29*",'Accounting data'!$K$2:$K$37000,"64*",'Accounting data'!$L$2:$L$37000,AB4)+SUMIFS('Accounting data'!$G$2:$G$37000,'Accounting data'!$H$2:$H$37000,"9999*",'Accounting data'!$I$2:$I$37000,"9*",'Accounting data'!$J$2:$J$37000,"29*",'Accounting data'!$K$2:$K$37000,"64*",'Accounting data'!$L$2:$L$37000,AB4)</f>
        <v>0</v>
      </c>
      <c r="AC384" s="384">
        <f>SUMIFS('Accounting data'!$G$2:$G$37000,'Accounting data'!$H$2:$H$37000,"9999*",'Accounting data'!$I$2:$I$37000,"7*",'Accounting data'!$J$2:$J$37000,"29*",'Accounting data'!$K$2:$K$37000,"64*",'Accounting data'!$L$2:$L$37000,AC4)+SUMIFS('Accounting data'!$G$2:$G$37000,'Accounting data'!$H$2:$H$37000,"9999*",'Accounting data'!$I$2:$I$37000,"8*",'Accounting data'!$J$2:$J$37000,"29*",'Accounting data'!$K$2:$K$37000,"64*",'Accounting data'!$L$2:$L$37000,AC4)+SUMIFS('Accounting data'!$G$2:$G$37000,'Accounting data'!$H$2:$H$37000,"9999*",'Accounting data'!$I$2:$I$37000,"9*",'Accounting data'!$J$2:$J$37000,"29*",'Accounting data'!$K$2:$K$37000,"64*",'Accounting data'!$L$2:$L$37000,AC4)</f>
        <v>0</v>
      </c>
      <c r="AD384" s="384">
        <f>SUMIFS('Accounting data'!$G$2:$G$37000,'Accounting data'!$H$2:$H$37000,"9999*",'Accounting data'!$I$2:$I$37000,"7*",'Accounting data'!$J$2:$J$37000,"29*",'Accounting data'!$K$2:$K$37000,"64*",'Accounting data'!$L$2:$L$37000,AD4)+SUMIFS('Accounting data'!$G$2:$G$37000,'Accounting data'!$H$2:$H$37000,"9999*",'Accounting data'!$I$2:$I$37000,"8*",'Accounting data'!$J$2:$J$37000,"29*",'Accounting data'!$K$2:$K$37000,"64*",'Accounting data'!$L$2:$L$37000,AD4)+SUMIFS('Accounting data'!$G$2:$G$37000,'Accounting data'!$H$2:$H$37000,"9999*",'Accounting data'!$I$2:$I$37000,"9*",'Accounting data'!$J$2:$J$37000,"29*",'Accounting data'!$K$2:$K$37000,"64*",'Accounting data'!$L$2:$L$37000,AD4)</f>
        <v>0</v>
      </c>
      <c r="AE384" s="384">
        <f>SUMIFS('Accounting data'!$G$2:$G$37000,'Accounting data'!$H$2:$H$37000,"9999*",'Accounting data'!$I$2:$I$37000,"7*",'Accounting data'!$J$2:$J$37000,"29*",'Accounting data'!$K$2:$K$37000,"64*",'Accounting data'!$L$2:$L$37000,AE4)+SUMIFS('Accounting data'!$G$2:$G$37000,'Accounting data'!$H$2:$H$37000,"9999*",'Accounting data'!$I$2:$I$37000,"8*",'Accounting data'!$J$2:$J$37000,"29*",'Accounting data'!$K$2:$K$37000,"64*",'Accounting data'!$L$2:$L$37000,AE4)+SUMIFS('Accounting data'!$G$2:$G$37000,'Accounting data'!$H$2:$H$37000,"9999*",'Accounting data'!$I$2:$I$37000,"9*",'Accounting data'!$J$2:$J$37000,"29*",'Accounting data'!$K$2:$K$37000,"64*",'Accounting data'!$L$2:$L$37000,AE4)</f>
        <v>0</v>
      </c>
      <c r="AF384" s="384">
        <f>SUMIFS('Accounting data'!$G$2:$G$37000,'Accounting data'!$H$2:$H$37000,"9999*",'Accounting data'!$I$2:$I$37000,"7*",'Accounting data'!$J$2:$J$37000,"29*",'Accounting data'!$K$2:$K$37000,"64*",'Accounting data'!$L$2:$L$37000,AF4)+SUMIFS('Accounting data'!$G$2:$G$37000,'Accounting data'!$H$2:$H$37000,"9999*",'Accounting data'!$I$2:$I$37000,"8*",'Accounting data'!$J$2:$J$37000,"29*",'Accounting data'!$K$2:$K$37000,"64*",'Accounting data'!$L$2:$L$37000,AF4)+SUMIFS('Accounting data'!$G$2:$G$37000,'Accounting data'!$H$2:$H$37000,"9999*",'Accounting data'!$I$2:$I$37000,"9*",'Accounting data'!$J$2:$J$37000,"29*",'Accounting data'!$K$2:$K$37000,"64*",'Accounting data'!$L$2:$L$37000,AF4)</f>
        <v>0</v>
      </c>
    </row>
    <row r="385" spans="1:32">
      <c r="A385" s="386" t="s">
        <v>288</v>
      </c>
      <c r="B385" s="383" t="s">
        <v>80</v>
      </c>
      <c r="C385" s="383">
        <v>2900</v>
      </c>
      <c r="D385" s="383">
        <v>6500</v>
      </c>
      <c r="E385" s="384">
        <f>SUMIFS('Accounting data'!$G$2:$G$37000,'Accounting data'!$H$2:$H$37000,"9999*",'Accounting data'!$I$2:$I$37000,"7*",'Accounting data'!$J$2:$J$37000,"29*",'Accounting data'!$K$2:$K$37000,"65*",'Accounting data'!$L$2:$L$37000,E4)+SUMIFS('Accounting data'!$G$2:$G$37000,'Accounting data'!$H$2:$H$37000,"9999*",'Accounting data'!$I$2:$I$37000,"8*",'Accounting data'!$J$2:$J$37000,"29*",'Accounting data'!$K$2:$K$37000,"65*",'Accounting data'!$L$2:$L$37000,E4)+SUMIFS('Accounting data'!$G$2:$G$37000,'Accounting data'!$H$2:$H$37000,"9999*",'Accounting data'!$I$2:$I$37000,"9*",'Accounting data'!$J$2:$J$37000,"29*",'Accounting data'!$K$2:$K$37000,"65*",'Accounting data'!$L$2:$L$37000,E4)</f>
        <v>0</v>
      </c>
      <c r="F385" s="384">
        <f>SUMIFS('Accounting data'!$G$2:$G$37000,'Accounting data'!$H$2:$H$37000,"9999*",'Accounting data'!$I$2:$I$37000,"7*",'Accounting data'!$J$2:$J$37000,"29*",'Accounting data'!$K$2:$K$37000,"65*",'Accounting data'!$L$2:$L$37000,F4)+SUMIFS('Accounting data'!$G$2:$G$37000,'Accounting data'!$H$2:$H$37000,"9999*",'Accounting data'!$I$2:$I$37000,"8*",'Accounting data'!$J$2:$J$37000,"29*",'Accounting data'!$K$2:$K$37000,"65*",'Accounting data'!$L$2:$L$37000,F4)+SUMIFS('Accounting data'!$G$2:$G$37000,'Accounting data'!$H$2:$H$37000,"9999*",'Accounting data'!$I$2:$I$37000,"9*",'Accounting data'!$J$2:$J$37000,"29*",'Accounting data'!$K$2:$K$37000,"65*",'Accounting data'!$L$2:$L$37000,F4)</f>
        <v>0</v>
      </c>
      <c r="G385" s="385"/>
      <c r="H385" s="384">
        <f>SUMIFS('Accounting data'!$G$2:$G$37000,'Accounting data'!$H$2:$H$37000,"9999*",'Accounting data'!$I$2:$I$37000,"7*",'Accounting data'!$J$2:$J$37000,"29*",'Accounting data'!$K$2:$K$37000,"65*",'Accounting data'!$L$2:$L$37000,H4)+SUMIFS('Accounting data'!$G$2:$G$37000,'Accounting data'!$H$2:$H$37000,"9999*",'Accounting data'!$I$2:$I$37000,"8*",'Accounting data'!$J$2:$J$37000,"29*",'Accounting data'!$K$2:$K$37000,"65*",'Accounting data'!$L$2:$L$37000,H4)+SUMIFS('Accounting data'!$G$2:$G$37000,'Accounting data'!$H$2:$H$37000,"9999*",'Accounting data'!$I$2:$I$37000,"9*",'Accounting data'!$J$2:$J$37000,"29*",'Accounting data'!$K$2:$K$37000,"65*",'Accounting data'!$L$2:$L$37000,H4)</f>
        <v>0</v>
      </c>
      <c r="I385" s="384">
        <f>SUMIFS('Accounting data'!$G$2:$G$37000,'Accounting data'!$H$2:$H$37000,"9999*",'Accounting data'!$I$2:$I$37000,"7*",'Accounting data'!$J$2:$J$37000,"29*",'Accounting data'!$K$2:$K$37000,"65*",'Accounting data'!$L$2:$L$37000,I4)+SUMIFS('Accounting data'!$G$2:$G$37000,'Accounting data'!$H$2:$H$37000,"9999*",'Accounting data'!$I$2:$I$37000,"8*",'Accounting data'!$J$2:$J$37000,"29*",'Accounting data'!$K$2:$K$37000,"65*",'Accounting data'!$L$2:$L$37000,I4)+SUMIFS('Accounting data'!$G$2:$G$37000,'Accounting data'!$H$2:$H$37000,"9999*",'Accounting data'!$I$2:$I$37000,"9*",'Accounting data'!$J$2:$J$37000,"29*",'Accounting data'!$K$2:$K$37000,"65*",'Accounting data'!$L$2:$L$37000,I4)</f>
        <v>0</v>
      </c>
      <c r="J385" s="384">
        <f>SUMIFS('Accounting data'!$G$2:$G$37000,'Accounting data'!$H$2:$H$37000,"9999*",'Accounting data'!$I$2:$I$37000,"7*",'Accounting data'!$J$2:$J$37000,"29*",'Accounting data'!$K$2:$K$37000,"65*",'Accounting data'!$L$2:$L$37000,J4)+SUMIFS('Accounting data'!$G$2:$G$37000,'Accounting data'!$H$2:$H$37000,"9999*",'Accounting data'!$I$2:$I$37000,"8*",'Accounting data'!$J$2:$J$37000,"29*",'Accounting data'!$K$2:$K$37000,"65*",'Accounting data'!$L$2:$L$37000,J4)+SUMIFS('Accounting data'!$G$2:$G$37000,'Accounting data'!$H$2:$H$37000,"9999*",'Accounting data'!$I$2:$I$37000,"9*",'Accounting data'!$J$2:$J$37000,"29*",'Accounting data'!$K$2:$K$37000,"65*",'Accounting data'!$L$2:$L$37000,J4)</f>
        <v>0</v>
      </c>
      <c r="K385" s="384">
        <f>SUMIFS('Accounting data'!$G$2:$G$37000,'Accounting data'!$H$2:$H$37000,"9999*",'Accounting data'!$I$2:$I$37000,"7*",'Accounting data'!$J$2:$J$37000,"29*",'Accounting data'!$K$2:$K$37000,"65*",'Accounting data'!$L$2:$L$37000,K4)+SUMIFS('Accounting data'!$G$2:$G$37000,'Accounting data'!$H$2:$H$37000,"9999*",'Accounting data'!$I$2:$I$37000,"8*",'Accounting data'!$J$2:$J$37000,"29*",'Accounting data'!$K$2:$K$37000,"65*",'Accounting data'!$L$2:$L$37000,K4)+SUMIFS('Accounting data'!$G$2:$G$37000,'Accounting data'!$H$2:$H$37000,"9999*",'Accounting data'!$I$2:$I$37000,"9*",'Accounting data'!$J$2:$J$37000,"29*",'Accounting data'!$K$2:$K$37000,"65*",'Accounting data'!$L$2:$L$37000,K4)</f>
        <v>0</v>
      </c>
      <c r="L385" s="384">
        <f>SUMIFS('Accounting data'!$G$2:$G$37000,'Accounting data'!$H$2:$H$37000,"9999*",'Accounting data'!$I$2:$I$37000,"7*",'Accounting data'!$J$2:$J$37000,"29*",'Accounting data'!$K$2:$K$37000,"65*",'Accounting data'!$L$2:$L$37000,L4)+SUMIFS('Accounting data'!$G$2:$G$37000,'Accounting data'!$H$2:$H$37000,"9999*",'Accounting data'!$I$2:$I$37000,"8*",'Accounting data'!$J$2:$J$37000,"29*",'Accounting data'!$K$2:$K$37000,"65*",'Accounting data'!$L$2:$L$37000,L4)+SUMIFS('Accounting data'!$G$2:$G$37000,'Accounting data'!$H$2:$H$37000,"9999*",'Accounting data'!$I$2:$I$37000,"9*",'Accounting data'!$J$2:$J$37000,"29*",'Accounting data'!$K$2:$K$37000,"65*",'Accounting data'!$L$2:$L$37000,L4)</f>
        <v>0</v>
      </c>
      <c r="M385" s="384">
        <f>SUMIFS('Accounting data'!$G$2:$G$37000,'Accounting data'!$H$2:$H$37000,"9999*",'Accounting data'!$I$2:$I$37000,"7*",'Accounting data'!$J$2:$J$37000,"29*",'Accounting data'!$K$2:$K$37000,"65*",'Accounting data'!$L$2:$L$37000,M4)+SUMIFS('Accounting data'!$G$2:$G$37000,'Accounting data'!$H$2:$H$37000,"9999*",'Accounting data'!$I$2:$I$37000,"8*",'Accounting data'!$J$2:$J$37000,"29*",'Accounting data'!$K$2:$K$37000,"65*",'Accounting data'!$L$2:$L$37000,M4)+SUMIFS('Accounting data'!$G$2:$G$37000,'Accounting data'!$H$2:$H$37000,"9999*",'Accounting data'!$I$2:$I$37000,"9*",'Accounting data'!$J$2:$J$37000,"29*",'Accounting data'!$K$2:$K$37000,"65*",'Accounting data'!$L$2:$L$37000,M4)</f>
        <v>0</v>
      </c>
      <c r="N385" s="384">
        <f>SUMIFS('Accounting data'!$G$2:$G$37000,'Accounting data'!$H$2:$H$37000,"9999*",'Accounting data'!$I$2:$I$37000,"7*",'Accounting data'!$J$2:$J$37000,"29*",'Accounting data'!$K$2:$K$37000,"65*",'Accounting data'!$L$2:$L$37000,N4)+SUMIFS('Accounting data'!$G$2:$G$37000,'Accounting data'!$H$2:$H$37000,"9999*",'Accounting data'!$I$2:$I$37000,"8*",'Accounting data'!$J$2:$J$37000,"29*",'Accounting data'!$K$2:$K$37000,"65*",'Accounting data'!$L$2:$L$37000,N4)+SUMIFS('Accounting data'!$G$2:$G$37000,'Accounting data'!$H$2:$H$37000,"9999*",'Accounting data'!$I$2:$I$37000,"9*",'Accounting data'!$J$2:$J$37000,"29*",'Accounting data'!$K$2:$K$37000,"65*",'Accounting data'!$L$2:$L$37000,N4)</f>
        <v>0</v>
      </c>
      <c r="O385" s="384">
        <f>SUMIFS('Accounting data'!$G$2:$G$37000,'Accounting data'!$H$2:$H$37000,"9999*",'Accounting data'!$I$2:$I$37000,"7*",'Accounting data'!$J$2:$J$37000,"29*",'Accounting data'!$K$2:$K$37000,"65*",'Accounting data'!$L$2:$L$37000,O4)+SUMIFS('Accounting data'!$G$2:$G$37000,'Accounting data'!$H$2:$H$37000,"9999*",'Accounting data'!$I$2:$I$37000,"8*",'Accounting data'!$J$2:$J$37000,"29*",'Accounting data'!$K$2:$K$37000,"65*",'Accounting data'!$L$2:$L$37000,O4)+SUMIFS('Accounting data'!$G$2:$G$37000,'Accounting data'!$H$2:$H$37000,"9999*",'Accounting data'!$I$2:$I$37000,"9*",'Accounting data'!$J$2:$J$37000,"29*",'Accounting data'!$K$2:$K$37000,"65*",'Accounting data'!$L$2:$L$37000,O4)</f>
        <v>0</v>
      </c>
      <c r="P385" s="384">
        <f>SUMIFS('Accounting data'!$G$2:$G$37000,'Accounting data'!$H$2:$H$37000,"9999*",'Accounting data'!$I$2:$I$37000,"7*",'Accounting data'!$J$2:$J$37000,"29*",'Accounting data'!$K$2:$K$37000,"65*",'Accounting data'!$L$2:$L$37000,P4)+SUMIFS('Accounting data'!$G$2:$G$37000,'Accounting data'!$H$2:$H$37000,"9999*",'Accounting data'!$I$2:$I$37000,"8*",'Accounting data'!$J$2:$J$37000,"29*",'Accounting data'!$K$2:$K$37000,"65*",'Accounting data'!$L$2:$L$37000,P4)+SUMIFS('Accounting data'!$G$2:$G$37000,'Accounting data'!$H$2:$H$37000,"9999*",'Accounting data'!$I$2:$I$37000,"9*",'Accounting data'!$J$2:$J$37000,"29*",'Accounting data'!$K$2:$K$37000,"65*",'Accounting data'!$L$2:$L$37000,P4)</f>
        <v>0</v>
      </c>
      <c r="Q385" s="384">
        <f>SUMIFS('Accounting data'!$G$2:$G$37000,'Accounting data'!$H$2:$H$37000,"9999*",'Accounting data'!$I$2:$I$37000,"7*",'Accounting data'!$J$2:$J$37000,"29*",'Accounting data'!$K$2:$K$37000,"65*",'Accounting data'!$L$2:$L$37000,Q4)+SUMIFS('Accounting data'!$G$2:$G$37000,'Accounting data'!$H$2:$H$37000,"9999*",'Accounting data'!$I$2:$I$37000,"8*",'Accounting data'!$J$2:$J$37000,"29*",'Accounting data'!$K$2:$K$37000,"65*",'Accounting data'!$L$2:$L$37000,Q4)+SUMIFS('Accounting data'!$G$2:$G$37000,'Accounting data'!$H$2:$H$37000,"9999*",'Accounting data'!$I$2:$I$37000,"9*",'Accounting data'!$J$2:$J$37000,"29*",'Accounting data'!$K$2:$K$37000,"65*",'Accounting data'!$L$2:$L$37000,Q4)</f>
        <v>0</v>
      </c>
      <c r="R385" s="384">
        <f>SUMIFS('Accounting data'!$G$2:$G$37000,'Accounting data'!$H$2:$H$37000,"9999*",'Accounting data'!$I$2:$I$37000,"7*",'Accounting data'!$J$2:$J$37000,"29*",'Accounting data'!$K$2:$K$37000,"65*",'Accounting data'!$L$2:$L$37000,R4)+SUMIFS('Accounting data'!$G$2:$G$37000,'Accounting data'!$H$2:$H$37000,"9999*",'Accounting data'!$I$2:$I$37000,"8*",'Accounting data'!$J$2:$J$37000,"29*",'Accounting data'!$K$2:$K$37000,"65*",'Accounting data'!$L$2:$L$37000,R4)+SUMIFS('Accounting data'!$G$2:$G$37000,'Accounting data'!$H$2:$H$37000,"9999*",'Accounting data'!$I$2:$I$37000,"9*",'Accounting data'!$J$2:$J$37000,"29*",'Accounting data'!$K$2:$K$37000,"65*",'Accounting data'!$L$2:$L$37000,R4)</f>
        <v>0</v>
      </c>
      <c r="S385" s="384">
        <f>SUMIFS('Accounting data'!$G$2:$G$37000,'Accounting data'!$H$2:$H$37000,"9999*",'Accounting data'!$I$2:$I$37000,"7*",'Accounting data'!$J$2:$J$37000,"29*",'Accounting data'!$K$2:$K$37000,"65*",'Accounting data'!$L$2:$L$37000,S4)+SUMIFS('Accounting data'!$G$2:$G$37000,'Accounting data'!$H$2:$H$37000,"9999*",'Accounting data'!$I$2:$I$37000,"8*",'Accounting data'!$J$2:$J$37000,"29*",'Accounting data'!$K$2:$K$37000,"65*",'Accounting data'!$L$2:$L$37000,S4)+SUMIFS('Accounting data'!$G$2:$G$37000,'Accounting data'!$H$2:$H$37000,"9999*",'Accounting data'!$I$2:$I$37000,"9*",'Accounting data'!$J$2:$J$37000,"29*",'Accounting data'!$K$2:$K$37000,"65*",'Accounting data'!$L$2:$L$37000,S4)</f>
        <v>0</v>
      </c>
      <c r="T385" s="384">
        <f>SUMIFS('Accounting data'!$G$2:$G$37000,'Accounting data'!$H$2:$H$37000,"9999*",'Accounting data'!$I$2:$I$37000,"7*",'Accounting data'!$J$2:$J$37000,"29*",'Accounting data'!$K$2:$K$37000,"65*",'Accounting data'!$L$2:$L$37000,T4)+SUMIFS('Accounting data'!$G$2:$G$37000,'Accounting data'!$H$2:$H$37000,"9999*",'Accounting data'!$I$2:$I$37000,"8*",'Accounting data'!$J$2:$J$37000,"29*",'Accounting data'!$K$2:$K$37000,"65*",'Accounting data'!$L$2:$L$37000,T4)+SUMIFS('Accounting data'!$G$2:$G$37000,'Accounting data'!$H$2:$H$37000,"9999*",'Accounting data'!$I$2:$I$37000,"9*",'Accounting data'!$J$2:$J$37000,"29*",'Accounting data'!$K$2:$K$37000,"65*",'Accounting data'!$L$2:$L$37000,T4)</f>
        <v>0</v>
      </c>
      <c r="U385" s="384">
        <f>SUMIFS('Accounting data'!$G$2:$G$37000,'Accounting data'!$H$2:$H$37000,"9999*",'Accounting data'!$I$2:$I$37000,"7*",'Accounting data'!$J$2:$J$37000,"29*",'Accounting data'!$K$2:$K$37000,"65*",'Accounting data'!$L$2:$L$37000,U4)+SUMIFS('Accounting data'!$G$2:$G$37000,'Accounting data'!$H$2:$H$37000,"9999*",'Accounting data'!$I$2:$I$37000,"8*",'Accounting data'!$J$2:$J$37000,"29*",'Accounting data'!$K$2:$K$37000,"65*",'Accounting data'!$L$2:$L$37000,U4)+SUMIFS('Accounting data'!$G$2:$G$37000,'Accounting data'!$H$2:$H$37000,"9999*",'Accounting data'!$I$2:$I$37000,"9*",'Accounting data'!$J$2:$J$37000,"29*",'Accounting data'!$K$2:$K$37000,"65*",'Accounting data'!$L$2:$L$37000,U4)</f>
        <v>0</v>
      </c>
      <c r="V385" s="384">
        <f>SUMIFS('Accounting data'!$G$2:$G$37000,'Accounting data'!$H$2:$H$37000,"9999*",'Accounting data'!$I$2:$I$37000,"7*",'Accounting data'!$J$2:$J$37000,"29*",'Accounting data'!$K$2:$K$37000,"65*",'Accounting data'!$L$2:$L$37000,V4)+SUMIFS('Accounting data'!$G$2:$G$37000,'Accounting data'!$H$2:$H$37000,"9999*",'Accounting data'!$I$2:$I$37000,"8*",'Accounting data'!$J$2:$J$37000,"29*",'Accounting data'!$K$2:$K$37000,"65*",'Accounting data'!$L$2:$L$37000,V4)+SUMIFS('Accounting data'!$G$2:$G$37000,'Accounting data'!$H$2:$H$37000,"9999*",'Accounting data'!$I$2:$I$37000,"9*",'Accounting data'!$J$2:$J$37000,"29*",'Accounting data'!$K$2:$K$37000,"65*",'Accounting data'!$L$2:$L$37000,V4)</f>
        <v>0</v>
      </c>
      <c r="W385" s="384">
        <f>SUMIFS('Accounting data'!$G$2:$G$37000,'Accounting data'!$H$2:$H$37000,"9999*",'Accounting data'!$I$2:$I$37000,"7*",'Accounting data'!$J$2:$J$37000,"29*",'Accounting data'!$K$2:$K$37000,"65*",'Accounting data'!$L$2:$L$37000,W4)+SUMIFS('Accounting data'!$G$2:$G$37000,'Accounting data'!$H$2:$H$37000,"9999*",'Accounting data'!$I$2:$I$37000,"8*",'Accounting data'!$J$2:$J$37000,"29*",'Accounting data'!$K$2:$K$37000,"65*",'Accounting data'!$L$2:$L$37000,W4)+SUMIFS('Accounting data'!$G$2:$G$37000,'Accounting data'!$H$2:$H$37000,"9999*",'Accounting data'!$I$2:$I$37000,"9*",'Accounting data'!$J$2:$J$37000,"29*",'Accounting data'!$K$2:$K$37000,"65*",'Accounting data'!$L$2:$L$37000,W4)</f>
        <v>0</v>
      </c>
      <c r="X385" s="384">
        <f>SUMIFS('Accounting data'!$G$2:$G$37000,'Accounting data'!$H$2:$H$37000,"9999*",'Accounting data'!$I$2:$I$37000,"7*",'Accounting data'!$J$2:$J$37000,"29*",'Accounting data'!$K$2:$K$37000,"65*",'Accounting data'!$L$2:$L$37000,X4)+SUMIFS('Accounting data'!$G$2:$G$37000,'Accounting data'!$H$2:$H$37000,"9999*",'Accounting data'!$I$2:$I$37000,"8*",'Accounting data'!$J$2:$J$37000,"29*",'Accounting data'!$K$2:$K$37000,"65*",'Accounting data'!$L$2:$L$37000,X4)+SUMIFS('Accounting data'!$G$2:$G$37000,'Accounting data'!$H$2:$H$37000,"9999*",'Accounting data'!$I$2:$I$37000,"9*",'Accounting data'!$J$2:$J$37000,"29*",'Accounting data'!$K$2:$K$37000,"65*",'Accounting data'!$L$2:$L$37000,X4)</f>
        <v>0</v>
      </c>
      <c r="Y385" s="384">
        <f>SUMIFS('Accounting data'!$G$2:$G$37000,'Accounting data'!$H$2:$H$37000,"9999*",'Accounting data'!$I$2:$I$37000,"7*",'Accounting data'!$J$2:$J$37000,"29*",'Accounting data'!$K$2:$K$37000,"65*",'Accounting data'!$L$2:$L$37000,Y4)+SUMIFS('Accounting data'!$G$2:$G$37000,'Accounting data'!$H$2:$H$37000,"9999*",'Accounting data'!$I$2:$I$37000,"8*",'Accounting data'!$J$2:$J$37000,"29*",'Accounting data'!$K$2:$K$37000,"65*",'Accounting data'!$L$2:$L$37000,Y4)+SUMIFS('Accounting data'!$G$2:$G$37000,'Accounting data'!$H$2:$H$37000,"9999*",'Accounting data'!$I$2:$I$37000,"9*",'Accounting data'!$J$2:$J$37000,"29*",'Accounting data'!$K$2:$K$37000,"65*",'Accounting data'!$L$2:$L$37000,Y4)</f>
        <v>0</v>
      </c>
      <c r="Z385" s="384">
        <f>SUMIFS('Accounting data'!$G$2:$G$37000,'Accounting data'!$H$2:$H$37000,"9999*",'Accounting data'!$I$2:$I$37000,"7*",'Accounting data'!$J$2:$J$37000,"29*",'Accounting data'!$K$2:$K$37000,"65*",'Accounting data'!$L$2:$L$37000,Z4)+SUMIFS('Accounting data'!$G$2:$G$37000,'Accounting data'!$H$2:$H$37000,"9999*",'Accounting data'!$I$2:$I$37000,"8*",'Accounting data'!$J$2:$J$37000,"29*",'Accounting data'!$K$2:$K$37000,"65*",'Accounting data'!$L$2:$L$37000,Z4)+SUMIFS('Accounting data'!$G$2:$G$37000,'Accounting data'!$H$2:$H$37000,"9999*",'Accounting data'!$I$2:$I$37000,"9*",'Accounting data'!$J$2:$J$37000,"29*",'Accounting data'!$K$2:$K$37000,"65*",'Accounting data'!$L$2:$L$37000,Z4)</f>
        <v>0</v>
      </c>
      <c r="AA385" s="384">
        <f>SUMIFS('Accounting data'!$G$2:$G$37000,'Accounting data'!$H$2:$H$37000,"9999*",'Accounting data'!$I$2:$I$37000,"7*",'Accounting data'!$J$2:$J$37000,"29*",'Accounting data'!$K$2:$K$37000,"65*",'Accounting data'!$L$2:$L$37000,AA4)+SUMIFS('Accounting data'!$G$2:$G$37000,'Accounting data'!$H$2:$H$37000,"9999*",'Accounting data'!$I$2:$I$37000,"8*",'Accounting data'!$J$2:$J$37000,"29*",'Accounting data'!$K$2:$K$37000,"65*",'Accounting data'!$L$2:$L$37000,AA4)+SUMIFS('Accounting data'!$G$2:$G$37000,'Accounting data'!$H$2:$H$37000,"9999*",'Accounting data'!$I$2:$I$37000,"9*",'Accounting data'!$J$2:$J$37000,"29*",'Accounting data'!$K$2:$K$37000,"65*",'Accounting data'!$L$2:$L$37000,AA4)</f>
        <v>0</v>
      </c>
      <c r="AB385" s="384">
        <f>SUMIFS('Accounting data'!$G$2:$G$37000,'Accounting data'!$H$2:$H$37000,"9999*",'Accounting data'!$I$2:$I$37000,"7*",'Accounting data'!$J$2:$J$37000,"29*",'Accounting data'!$K$2:$K$37000,"65*",'Accounting data'!$L$2:$L$37000,AB4)+SUMIFS('Accounting data'!$G$2:$G$37000,'Accounting data'!$H$2:$H$37000,"9999*",'Accounting data'!$I$2:$I$37000,"8*",'Accounting data'!$J$2:$J$37000,"29*",'Accounting data'!$K$2:$K$37000,"65*",'Accounting data'!$L$2:$L$37000,AB4)+SUMIFS('Accounting data'!$G$2:$G$37000,'Accounting data'!$H$2:$H$37000,"9999*",'Accounting data'!$I$2:$I$37000,"9*",'Accounting data'!$J$2:$J$37000,"29*",'Accounting data'!$K$2:$K$37000,"65*",'Accounting data'!$L$2:$L$37000,AB4)</f>
        <v>0</v>
      </c>
      <c r="AC385" s="384">
        <f>SUMIFS('Accounting data'!$G$2:$G$37000,'Accounting data'!$H$2:$H$37000,"9999*",'Accounting data'!$I$2:$I$37000,"7*",'Accounting data'!$J$2:$J$37000,"29*",'Accounting data'!$K$2:$K$37000,"65*",'Accounting data'!$L$2:$L$37000,AC4)+SUMIFS('Accounting data'!$G$2:$G$37000,'Accounting data'!$H$2:$H$37000,"9999*",'Accounting data'!$I$2:$I$37000,"8*",'Accounting data'!$J$2:$J$37000,"29*",'Accounting data'!$K$2:$K$37000,"65*",'Accounting data'!$L$2:$L$37000,AC4)+SUMIFS('Accounting data'!$G$2:$G$37000,'Accounting data'!$H$2:$H$37000,"9999*",'Accounting data'!$I$2:$I$37000,"9*",'Accounting data'!$J$2:$J$37000,"29*",'Accounting data'!$K$2:$K$37000,"65*",'Accounting data'!$L$2:$L$37000,AC4)</f>
        <v>0</v>
      </c>
      <c r="AD385" s="384">
        <f>SUMIFS('Accounting data'!$G$2:$G$37000,'Accounting data'!$H$2:$H$37000,"9999*",'Accounting data'!$I$2:$I$37000,"7*",'Accounting data'!$J$2:$J$37000,"29*",'Accounting data'!$K$2:$K$37000,"65*",'Accounting data'!$L$2:$L$37000,AD4)+SUMIFS('Accounting data'!$G$2:$G$37000,'Accounting data'!$H$2:$H$37000,"9999*",'Accounting data'!$I$2:$I$37000,"8*",'Accounting data'!$J$2:$J$37000,"29*",'Accounting data'!$K$2:$K$37000,"65*",'Accounting data'!$L$2:$L$37000,AD4)+SUMIFS('Accounting data'!$G$2:$G$37000,'Accounting data'!$H$2:$H$37000,"9999*",'Accounting data'!$I$2:$I$37000,"9*",'Accounting data'!$J$2:$J$37000,"29*",'Accounting data'!$K$2:$K$37000,"65*",'Accounting data'!$L$2:$L$37000,AD4)</f>
        <v>0</v>
      </c>
      <c r="AE385" s="384">
        <f>SUMIFS('Accounting data'!$G$2:$G$37000,'Accounting data'!$H$2:$H$37000,"9999*",'Accounting data'!$I$2:$I$37000,"7*",'Accounting data'!$J$2:$J$37000,"29*",'Accounting data'!$K$2:$K$37000,"65*",'Accounting data'!$L$2:$L$37000,AE4)+SUMIFS('Accounting data'!$G$2:$G$37000,'Accounting data'!$H$2:$H$37000,"9999*",'Accounting data'!$I$2:$I$37000,"8*",'Accounting data'!$J$2:$J$37000,"29*",'Accounting data'!$K$2:$K$37000,"65*",'Accounting data'!$L$2:$L$37000,AE4)+SUMIFS('Accounting data'!$G$2:$G$37000,'Accounting data'!$H$2:$H$37000,"9999*",'Accounting data'!$I$2:$I$37000,"9*",'Accounting data'!$J$2:$J$37000,"29*",'Accounting data'!$K$2:$K$37000,"65*",'Accounting data'!$L$2:$L$37000,AE4)</f>
        <v>0</v>
      </c>
      <c r="AF385" s="384">
        <f>SUMIFS('Accounting data'!$G$2:$G$37000,'Accounting data'!$H$2:$H$37000,"9999*",'Accounting data'!$I$2:$I$37000,"7*",'Accounting data'!$J$2:$J$37000,"29*",'Accounting data'!$K$2:$K$37000,"65*",'Accounting data'!$L$2:$L$37000,AF4)+SUMIFS('Accounting data'!$G$2:$G$37000,'Accounting data'!$H$2:$H$37000,"9999*",'Accounting data'!$I$2:$I$37000,"8*",'Accounting data'!$J$2:$J$37000,"29*",'Accounting data'!$K$2:$K$37000,"65*",'Accounting data'!$L$2:$L$37000,AF4)+SUMIFS('Accounting data'!$G$2:$G$37000,'Accounting data'!$H$2:$H$37000,"9999*",'Accounting data'!$I$2:$I$37000,"9*",'Accounting data'!$J$2:$J$37000,"29*",'Accounting data'!$K$2:$K$37000,"65*",'Accounting data'!$L$2:$L$37000,AF4)</f>
        <v>0</v>
      </c>
    </row>
    <row r="404" spans="1:32">
      <c r="A404" s="387" t="s">
        <v>453</v>
      </c>
      <c r="B404" s="387"/>
      <c r="C404" s="387"/>
      <c r="D404" s="387"/>
      <c r="E404" s="385">
        <f>((E378-E379-E380-E381-E382)+(E383+E384+E385+E386+E387+E388+E389+E390+E391))-((E392-E393-E394)+(E395+E396+E397))-((E398-E399-E400)+(E401+E402+E403))</f>
        <v>0</v>
      </c>
      <c r="F404" s="385">
        <f t="shared" ref="F404:V404" si="68">((F378-F379-F380-F381-F382)+(F383+F384+F385+F386+F387+F388+F389+F390+F391))-((F392-F393-F394)+(F395+F396+F397))-((F398-F399-F400)+(F401+F402+F403))</f>
        <v>0</v>
      </c>
      <c r="G404" s="385"/>
      <c r="H404" s="385">
        <f t="shared" si="68"/>
        <v>0</v>
      </c>
      <c r="I404" s="385">
        <f t="shared" si="68"/>
        <v>0</v>
      </c>
      <c r="J404" s="385">
        <f t="shared" si="68"/>
        <v>0</v>
      </c>
      <c r="K404" s="385">
        <f t="shared" si="68"/>
        <v>0</v>
      </c>
      <c r="L404" s="385">
        <f t="shared" si="68"/>
        <v>0</v>
      </c>
      <c r="M404" s="385">
        <f t="shared" si="68"/>
        <v>0</v>
      </c>
      <c r="N404" s="385">
        <f t="shared" si="68"/>
        <v>0</v>
      </c>
      <c r="O404" s="385">
        <f t="shared" si="68"/>
        <v>0</v>
      </c>
      <c r="P404" s="385">
        <f t="shared" si="68"/>
        <v>0</v>
      </c>
      <c r="Q404" s="385">
        <f t="shared" si="68"/>
        <v>0</v>
      </c>
      <c r="R404" s="385">
        <f t="shared" si="68"/>
        <v>0</v>
      </c>
      <c r="S404" s="385">
        <f t="shared" si="68"/>
        <v>0</v>
      </c>
      <c r="T404" s="385">
        <f t="shared" si="68"/>
        <v>0</v>
      </c>
      <c r="U404" s="385">
        <f t="shared" si="68"/>
        <v>0</v>
      </c>
      <c r="V404" s="385">
        <f t="shared" si="68"/>
        <v>0</v>
      </c>
      <c r="W404" s="385">
        <f t="shared" ref="W404:AF404" si="69">((W378-W379-W380-W381-W382)+(W383+W384+W385+W386+W387+W388+W389+W390+W391))-((W392-W393-W394)+(W395+W396+W397))-((W398-W399-W400)+(W401+W402+W403))</f>
        <v>0</v>
      </c>
      <c r="X404" s="385">
        <f t="shared" si="69"/>
        <v>0</v>
      </c>
      <c r="Y404" s="385">
        <f t="shared" si="69"/>
        <v>0</v>
      </c>
      <c r="Z404" s="385">
        <f t="shared" si="69"/>
        <v>0</v>
      </c>
      <c r="AA404" s="385">
        <f t="shared" si="69"/>
        <v>0</v>
      </c>
      <c r="AB404" s="385">
        <f t="shared" si="69"/>
        <v>0</v>
      </c>
      <c r="AC404" s="385">
        <f t="shared" si="69"/>
        <v>0</v>
      </c>
      <c r="AD404" s="385">
        <f t="shared" si="69"/>
        <v>0</v>
      </c>
      <c r="AE404" s="385">
        <f t="shared" si="69"/>
        <v>0</v>
      </c>
      <c r="AF404" s="385">
        <f t="shared" si="69"/>
        <v>0</v>
      </c>
    </row>
    <row r="405" spans="1:32">
      <c r="A405" s="383" t="s">
        <v>72</v>
      </c>
      <c r="B405" s="383" t="s">
        <v>72</v>
      </c>
      <c r="C405" s="383">
        <v>2600</v>
      </c>
      <c r="D405" s="397" t="s">
        <v>67</v>
      </c>
      <c r="E405" s="384">
        <f>SUMIFS('Accounting data'!$G$2:$G$37000,'Accounting data'!$J$2:$J$37000,"26*",'Accounting data'!$K$2:$K$37000,"63*",'Accounting data'!$L$2:$L$37000,E4)+SUMIFS('Accounting data'!$G$2:$G$37000,'Accounting data'!$J$2:$J$37000,"26*",'Accounting data'!$K$2:$K$37000,"64*",'Accounting data'!$L$2:$L$37000,E4)+SUMIFS('Accounting data'!$G$2:$G$37000,'Accounting data'!$J$2:$J$37000,"26*",'Accounting data'!$K$2:$K$37000,"65*",'Accounting data'!$L$2:$L$37000,E4)</f>
        <v>0</v>
      </c>
      <c r="F405" s="384">
        <f>SUMIFS('Accounting data'!$G$2:$G$37000,'Accounting data'!$J$2:$J$37000,"26*",'Accounting data'!$K$2:$K$37000,"63*",'Accounting data'!$L$2:$L$37000,F4)+SUMIFS('Accounting data'!$G$2:$G$37000,'Accounting data'!$J$2:$J$37000,"26*",'Accounting data'!$K$2:$K$37000,"64*",'Accounting data'!$L$2:$L$37000,F4)+SUMIFS('Accounting data'!$G$2:$G$37000,'Accounting data'!$J$2:$J$37000,"26*",'Accounting data'!$K$2:$K$37000,"65*",'Accounting data'!$L$2:$L$37000,F4)</f>
        <v>0</v>
      </c>
      <c r="G405" s="385"/>
      <c r="H405" s="384">
        <f>SUMIFS('Accounting data'!$G$2:$G$37000,'Accounting data'!$J$2:$J$37000,"26*",'Accounting data'!$K$2:$K$37000,"63*",'Accounting data'!$L$2:$L$37000,H4)+SUMIFS('Accounting data'!$G$2:$G$37000,'Accounting data'!$J$2:$J$37000,"26*",'Accounting data'!$K$2:$K$37000,"64*",'Accounting data'!$L$2:$L$37000,H4)+SUMIFS('Accounting data'!$G$2:$G$37000,'Accounting data'!$J$2:$J$37000,"26*",'Accounting data'!$K$2:$K$37000,"65*",'Accounting data'!$L$2:$L$37000,H4)</f>
        <v>0</v>
      </c>
      <c r="I405" s="384">
        <f>SUMIFS('Accounting data'!$G$2:$G$37000,'Accounting data'!$J$2:$J$37000,"26*",'Accounting data'!$K$2:$K$37000,"63*",'Accounting data'!$L$2:$L$37000,I4)+SUMIFS('Accounting data'!$G$2:$G$37000,'Accounting data'!$J$2:$J$37000,"26*",'Accounting data'!$K$2:$K$37000,"64*",'Accounting data'!$L$2:$L$37000,I4)+SUMIFS('Accounting data'!$G$2:$G$37000,'Accounting data'!$J$2:$J$37000,"26*",'Accounting data'!$K$2:$K$37000,"65*",'Accounting data'!$L$2:$L$37000,I4)</f>
        <v>0</v>
      </c>
      <c r="J405" s="384">
        <f>SUMIFS('Accounting data'!$G$2:$G$37000,'Accounting data'!$J$2:$J$37000,"26*",'Accounting data'!$K$2:$K$37000,"63*",'Accounting data'!$L$2:$L$37000,J4)+SUMIFS('Accounting data'!$G$2:$G$37000,'Accounting data'!$J$2:$J$37000,"26*",'Accounting data'!$K$2:$K$37000,"64*",'Accounting data'!$L$2:$L$37000,J4)+SUMIFS('Accounting data'!$G$2:$G$37000,'Accounting data'!$J$2:$J$37000,"26*",'Accounting data'!$K$2:$K$37000,"65*",'Accounting data'!$L$2:$L$37000,J4)</f>
        <v>0</v>
      </c>
      <c r="K405" s="384">
        <f>SUMIFS('Accounting data'!$G$2:$G$37000,'Accounting data'!$J$2:$J$37000,"26*",'Accounting data'!$K$2:$K$37000,"63*",'Accounting data'!$L$2:$L$37000,K4)+SUMIFS('Accounting data'!$G$2:$G$37000,'Accounting data'!$J$2:$J$37000,"26*",'Accounting data'!$K$2:$K$37000,"64*",'Accounting data'!$L$2:$L$37000,K4)+SUMIFS('Accounting data'!$G$2:$G$37000,'Accounting data'!$J$2:$J$37000,"26*",'Accounting data'!$K$2:$K$37000,"65*",'Accounting data'!$L$2:$L$37000,K4)</f>
        <v>0</v>
      </c>
      <c r="L405" s="384">
        <f>SUMIFS('Accounting data'!$G$2:$G$37000,'Accounting data'!$J$2:$J$37000,"26*",'Accounting data'!$K$2:$K$37000,"63*",'Accounting data'!$L$2:$L$37000,L4)+SUMIFS('Accounting data'!$G$2:$G$37000,'Accounting data'!$J$2:$J$37000,"26*",'Accounting data'!$K$2:$K$37000,"64*",'Accounting data'!$L$2:$L$37000,L4)+SUMIFS('Accounting data'!$G$2:$G$37000,'Accounting data'!$J$2:$J$37000,"26*",'Accounting data'!$K$2:$K$37000,"65*",'Accounting data'!$L$2:$L$37000,L4)</f>
        <v>0</v>
      </c>
      <c r="M405" s="384">
        <f>SUMIFS('Accounting data'!$G$2:$G$37000,'Accounting data'!$J$2:$J$37000,"26*",'Accounting data'!$K$2:$K$37000,"63*",'Accounting data'!$L$2:$L$37000,M4)+SUMIFS('Accounting data'!$G$2:$G$37000,'Accounting data'!$J$2:$J$37000,"26*",'Accounting data'!$K$2:$K$37000,"64*",'Accounting data'!$L$2:$L$37000,M4)+SUMIFS('Accounting data'!$G$2:$G$37000,'Accounting data'!$J$2:$J$37000,"26*",'Accounting data'!$K$2:$K$37000,"65*",'Accounting data'!$L$2:$L$37000,M4)</f>
        <v>0</v>
      </c>
      <c r="N405" s="384">
        <f>SUMIFS('Accounting data'!$G$2:$G$37000,'Accounting data'!$J$2:$J$37000,"26*",'Accounting data'!$K$2:$K$37000,"63*",'Accounting data'!$L$2:$L$37000,N4)+SUMIFS('Accounting data'!$G$2:$G$37000,'Accounting data'!$J$2:$J$37000,"26*",'Accounting data'!$K$2:$K$37000,"64*",'Accounting data'!$L$2:$L$37000,N4)+SUMIFS('Accounting data'!$G$2:$G$37000,'Accounting data'!$J$2:$J$37000,"26*",'Accounting data'!$K$2:$K$37000,"65*",'Accounting data'!$L$2:$L$37000,N4)</f>
        <v>0</v>
      </c>
      <c r="O405" s="384">
        <f>SUMIFS('Accounting data'!$G$2:$G$37000,'Accounting data'!$J$2:$J$37000,"26*",'Accounting data'!$K$2:$K$37000,"63*",'Accounting data'!$L$2:$L$37000,O4)+SUMIFS('Accounting data'!$G$2:$G$37000,'Accounting data'!$J$2:$J$37000,"26*",'Accounting data'!$K$2:$K$37000,"64*",'Accounting data'!$L$2:$L$37000,O4)+SUMIFS('Accounting data'!$G$2:$G$37000,'Accounting data'!$J$2:$J$37000,"26*",'Accounting data'!$K$2:$K$37000,"65*",'Accounting data'!$L$2:$L$37000,O4)</f>
        <v>0</v>
      </c>
      <c r="P405" s="384">
        <f>SUMIFS('Accounting data'!$G$2:$G$37000,'Accounting data'!$J$2:$J$37000,"26*",'Accounting data'!$K$2:$K$37000,"63*",'Accounting data'!$L$2:$L$37000,P4)+SUMIFS('Accounting data'!$G$2:$G$37000,'Accounting data'!$J$2:$J$37000,"26*",'Accounting data'!$K$2:$K$37000,"64*",'Accounting data'!$L$2:$L$37000,P4)+SUMIFS('Accounting data'!$G$2:$G$37000,'Accounting data'!$J$2:$J$37000,"26*",'Accounting data'!$K$2:$K$37000,"65*",'Accounting data'!$L$2:$L$37000,P4)</f>
        <v>0</v>
      </c>
      <c r="Q405" s="384">
        <f>SUMIFS('Accounting data'!$G$2:$G$37000,'Accounting data'!$J$2:$J$37000,"26*",'Accounting data'!$K$2:$K$37000,"63*",'Accounting data'!$L$2:$L$37000,Q4)+SUMIFS('Accounting data'!$G$2:$G$37000,'Accounting data'!$J$2:$J$37000,"26*",'Accounting data'!$K$2:$K$37000,"64*",'Accounting data'!$L$2:$L$37000,Q4)+SUMIFS('Accounting data'!$G$2:$G$37000,'Accounting data'!$J$2:$J$37000,"26*",'Accounting data'!$K$2:$K$37000,"65*",'Accounting data'!$L$2:$L$37000,Q4)</f>
        <v>0</v>
      </c>
      <c r="R405" s="384">
        <f>SUMIFS('Accounting data'!$G$2:$G$37000,'Accounting data'!$J$2:$J$37000,"26*",'Accounting data'!$K$2:$K$37000,"63*",'Accounting data'!$L$2:$L$37000,R4)+SUMIFS('Accounting data'!$G$2:$G$37000,'Accounting data'!$J$2:$J$37000,"26*",'Accounting data'!$K$2:$K$37000,"64*",'Accounting data'!$L$2:$L$37000,R4)+SUMIFS('Accounting data'!$G$2:$G$37000,'Accounting data'!$J$2:$J$37000,"26*",'Accounting data'!$K$2:$K$37000,"65*",'Accounting data'!$L$2:$L$37000,R4)</f>
        <v>0</v>
      </c>
      <c r="S405" s="384">
        <f>SUMIFS('Accounting data'!$G$2:$G$37000,'Accounting data'!$J$2:$J$37000,"26*",'Accounting data'!$K$2:$K$37000,"63*",'Accounting data'!$L$2:$L$37000,S4)+SUMIFS('Accounting data'!$G$2:$G$37000,'Accounting data'!$J$2:$J$37000,"26*",'Accounting data'!$K$2:$K$37000,"64*",'Accounting data'!$L$2:$L$37000,S4)+SUMIFS('Accounting data'!$G$2:$G$37000,'Accounting data'!$J$2:$J$37000,"26*",'Accounting data'!$K$2:$K$37000,"65*",'Accounting data'!$L$2:$L$37000,S4)</f>
        <v>0</v>
      </c>
      <c r="T405" s="384">
        <f>SUMIFS('Accounting data'!$G$2:$G$37000,'Accounting data'!$J$2:$J$37000,"26*",'Accounting data'!$K$2:$K$37000,"63*",'Accounting data'!$L$2:$L$37000,T4)+SUMIFS('Accounting data'!$G$2:$G$37000,'Accounting data'!$J$2:$J$37000,"26*",'Accounting data'!$K$2:$K$37000,"64*",'Accounting data'!$L$2:$L$37000,T4)+SUMIFS('Accounting data'!$G$2:$G$37000,'Accounting data'!$J$2:$J$37000,"26*",'Accounting data'!$K$2:$K$37000,"65*",'Accounting data'!$L$2:$L$37000,T4)</f>
        <v>0</v>
      </c>
      <c r="U405" s="384">
        <f>SUMIFS('Accounting data'!$G$2:$G$37000,'Accounting data'!$J$2:$J$37000,"26*",'Accounting data'!$K$2:$K$37000,"63*",'Accounting data'!$L$2:$L$37000,U4)+SUMIFS('Accounting data'!$G$2:$G$37000,'Accounting data'!$J$2:$J$37000,"26*",'Accounting data'!$K$2:$K$37000,"64*",'Accounting data'!$L$2:$L$37000,U4)+SUMIFS('Accounting data'!$G$2:$G$37000,'Accounting data'!$J$2:$J$37000,"26*",'Accounting data'!$K$2:$K$37000,"65*",'Accounting data'!$L$2:$L$37000,U4)</f>
        <v>0</v>
      </c>
      <c r="V405" s="384">
        <f>SUMIFS('Accounting data'!$G$2:$G$37000,'Accounting data'!$J$2:$J$37000,"26*",'Accounting data'!$K$2:$K$37000,"63*",'Accounting data'!$L$2:$L$37000,V4)+SUMIFS('Accounting data'!$G$2:$G$37000,'Accounting data'!$J$2:$J$37000,"26*",'Accounting data'!$K$2:$K$37000,"64*",'Accounting data'!$L$2:$L$37000,V4)+SUMIFS('Accounting data'!$G$2:$G$37000,'Accounting data'!$J$2:$J$37000,"26*",'Accounting data'!$K$2:$K$37000,"65*",'Accounting data'!$L$2:$L$37000,V4)</f>
        <v>0</v>
      </c>
      <c r="W405" s="384">
        <f>SUMIFS('Accounting data'!$G$2:$G$37000,'Accounting data'!$J$2:$J$37000,"26*",'Accounting data'!$K$2:$K$37000,"63*",'Accounting data'!$L$2:$L$37000,W4)+SUMIFS('Accounting data'!$G$2:$G$37000,'Accounting data'!$J$2:$J$37000,"26*",'Accounting data'!$K$2:$K$37000,"64*",'Accounting data'!$L$2:$L$37000,W4)+SUMIFS('Accounting data'!$G$2:$G$37000,'Accounting data'!$J$2:$J$37000,"26*",'Accounting data'!$K$2:$K$37000,"65*",'Accounting data'!$L$2:$L$37000,W4)</f>
        <v>0</v>
      </c>
      <c r="X405" s="384">
        <f>SUMIFS('Accounting data'!$G$2:$G$37000,'Accounting data'!$J$2:$J$37000,"26*",'Accounting data'!$K$2:$K$37000,"63*",'Accounting data'!$L$2:$L$37000,X4)+SUMIFS('Accounting data'!$G$2:$G$37000,'Accounting data'!$J$2:$J$37000,"26*",'Accounting data'!$K$2:$K$37000,"64*",'Accounting data'!$L$2:$L$37000,X4)+SUMIFS('Accounting data'!$G$2:$G$37000,'Accounting data'!$J$2:$J$37000,"26*",'Accounting data'!$K$2:$K$37000,"65*",'Accounting data'!$L$2:$L$37000,X4)</f>
        <v>0</v>
      </c>
      <c r="Y405" s="384">
        <f>SUMIFS('Accounting data'!$G$2:$G$37000,'Accounting data'!$J$2:$J$37000,"26*",'Accounting data'!$K$2:$K$37000,"63*",'Accounting data'!$L$2:$L$37000,Y4)+SUMIFS('Accounting data'!$G$2:$G$37000,'Accounting data'!$J$2:$J$37000,"26*",'Accounting data'!$K$2:$K$37000,"64*",'Accounting data'!$L$2:$L$37000,Y4)+SUMIFS('Accounting data'!$G$2:$G$37000,'Accounting data'!$J$2:$J$37000,"26*",'Accounting data'!$K$2:$K$37000,"65*",'Accounting data'!$L$2:$L$37000,Y4)</f>
        <v>0</v>
      </c>
      <c r="Z405" s="384">
        <f>SUMIFS('Accounting data'!$G$2:$G$37000,'Accounting data'!$J$2:$J$37000,"26*",'Accounting data'!$K$2:$K$37000,"63*",'Accounting data'!$L$2:$L$37000,Z4)+SUMIFS('Accounting data'!$G$2:$G$37000,'Accounting data'!$J$2:$J$37000,"26*",'Accounting data'!$K$2:$K$37000,"64*",'Accounting data'!$L$2:$L$37000,Z4)+SUMIFS('Accounting data'!$G$2:$G$37000,'Accounting data'!$J$2:$J$37000,"26*",'Accounting data'!$K$2:$K$37000,"65*",'Accounting data'!$L$2:$L$37000,Z4)</f>
        <v>0</v>
      </c>
      <c r="AA405" s="384">
        <f>SUMIFS('Accounting data'!$G$2:$G$37000,'Accounting data'!$J$2:$J$37000,"26*",'Accounting data'!$K$2:$K$37000,"63*",'Accounting data'!$L$2:$L$37000,AA4)+SUMIFS('Accounting data'!$G$2:$G$37000,'Accounting data'!$J$2:$J$37000,"26*",'Accounting data'!$K$2:$K$37000,"64*",'Accounting data'!$L$2:$L$37000,AA4)+SUMIFS('Accounting data'!$G$2:$G$37000,'Accounting data'!$J$2:$J$37000,"26*",'Accounting data'!$K$2:$K$37000,"65*",'Accounting data'!$L$2:$L$37000,AA4)</f>
        <v>0</v>
      </c>
      <c r="AB405" s="384">
        <f>SUMIFS('Accounting data'!$G$2:$G$37000,'Accounting data'!$J$2:$J$37000,"26*",'Accounting data'!$K$2:$K$37000,"63*",'Accounting data'!$L$2:$L$37000,AB4)+SUMIFS('Accounting data'!$G$2:$G$37000,'Accounting data'!$J$2:$J$37000,"26*",'Accounting data'!$K$2:$K$37000,"64*",'Accounting data'!$L$2:$L$37000,AB4)+SUMIFS('Accounting data'!$G$2:$G$37000,'Accounting data'!$J$2:$J$37000,"26*",'Accounting data'!$K$2:$K$37000,"65*",'Accounting data'!$L$2:$L$37000,AB4)</f>
        <v>0</v>
      </c>
      <c r="AC405" s="384">
        <f>SUMIFS('Accounting data'!$G$2:$G$37000,'Accounting data'!$J$2:$J$37000,"26*",'Accounting data'!$K$2:$K$37000,"63*",'Accounting data'!$L$2:$L$37000,AC4)+SUMIFS('Accounting data'!$G$2:$G$37000,'Accounting data'!$J$2:$J$37000,"26*",'Accounting data'!$K$2:$K$37000,"64*",'Accounting data'!$L$2:$L$37000,AC4)+SUMIFS('Accounting data'!$G$2:$G$37000,'Accounting data'!$J$2:$J$37000,"26*",'Accounting data'!$K$2:$K$37000,"65*",'Accounting data'!$L$2:$L$37000,AC4)</f>
        <v>0</v>
      </c>
      <c r="AD405" s="384">
        <f>SUMIFS('Accounting data'!$G$2:$G$37000,'Accounting data'!$J$2:$J$37000,"26*",'Accounting data'!$K$2:$K$37000,"63*",'Accounting data'!$L$2:$L$37000,AD4)+SUMIFS('Accounting data'!$G$2:$G$37000,'Accounting data'!$J$2:$J$37000,"26*",'Accounting data'!$K$2:$K$37000,"64*",'Accounting data'!$L$2:$L$37000,AD4)+SUMIFS('Accounting data'!$G$2:$G$37000,'Accounting data'!$J$2:$J$37000,"26*",'Accounting data'!$K$2:$K$37000,"65*",'Accounting data'!$L$2:$L$37000,AD4)</f>
        <v>0</v>
      </c>
      <c r="AE405" s="384">
        <f>SUMIFS('Accounting data'!$G$2:$G$37000,'Accounting data'!$J$2:$J$37000,"26*",'Accounting data'!$K$2:$K$37000,"63*",'Accounting data'!$L$2:$L$37000,AE4)+SUMIFS('Accounting data'!$G$2:$G$37000,'Accounting data'!$J$2:$J$37000,"26*",'Accounting data'!$K$2:$K$37000,"64*",'Accounting data'!$L$2:$L$37000,AE4)+SUMIFS('Accounting data'!$G$2:$G$37000,'Accounting data'!$J$2:$J$37000,"26*",'Accounting data'!$K$2:$K$37000,"65*",'Accounting data'!$L$2:$L$37000,AE4)</f>
        <v>0</v>
      </c>
      <c r="AF405" s="384">
        <f>SUMIFS('Accounting data'!$G$2:$G$37000,'Accounting data'!$J$2:$J$37000,"26*",'Accounting data'!$K$2:$K$37000,"63*",'Accounting data'!$L$2:$L$37000,AF4)+SUMIFS('Accounting data'!$G$2:$G$37000,'Accounting data'!$J$2:$J$37000,"26*",'Accounting data'!$K$2:$K$37000,"64*",'Accounting data'!$L$2:$L$37000,AF4)+SUMIFS('Accounting data'!$G$2:$G$37000,'Accounting data'!$J$2:$J$37000,"26*",'Accounting data'!$K$2:$K$37000,"65*",'Accounting data'!$L$2:$L$37000,AF4)</f>
        <v>0</v>
      </c>
    </row>
    <row r="406" spans="1:32">
      <c r="A406" s="383" t="s">
        <v>288</v>
      </c>
      <c r="B406" s="383" t="s">
        <v>72</v>
      </c>
      <c r="C406" s="383">
        <v>2600</v>
      </c>
      <c r="D406" s="383">
        <v>6300</v>
      </c>
      <c r="E406" s="384">
        <f>SUMIFS('Accounting data'!$G$2:$G$37000,'Accounting data'!$H$2:$H$37000,"9999*",'Accounting data'!$J$2:$J$37000,"26*",'Accounting data'!$K$2:$K$37000,"63*",'Accounting data'!$L$2:$L$37000,E4)</f>
        <v>0</v>
      </c>
      <c r="F406" s="384">
        <f>SUMIFS('Accounting data'!$G$2:$G$37000,'Accounting data'!$H$2:$H$37000,"9999*",'Accounting data'!$J$2:$J$37000,"26*",'Accounting data'!$K$2:$K$37000,"63*",'Accounting data'!$L$2:$L$37000,F4)</f>
        <v>0</v>
      </c>
      <c r="G406" s="385"/>
      <c r="H406" s="384">
        <f>SUMIFS('Accounting data'!$G$2:$G$37000,'Accounting data'!$H$2:$H$37000,"9999*",'Accounting data'!$J$2:$J$37000,"26*",'Accounting data'!$K$2:$K$37000,"63*",'Accounting data'!$L$2:$L$37000,H4)</f>
        <v>0</v>
      </c>
      <c r="I406" s="384">
        <f>SUMIFS('Accounting data'!$G$2:$G$37000,'Accounting data'!$H$2:$H$37000,"9999*",'Accounting data'!$J$2:$J$37000,"26*",'Accounting data'!$K$2:$K$37000,"63*",'Accounting data'!$L$2:$L$37000,I4)</f>
        <v>0</v>
      </c>
      <c r="J406" s="384">
        <f>SUMIFS('Accounting data'!$G$2:$G$37000,'Accounting data'!$H$2:$H$37000,"9999*",'Accounting data'!$J$2:$J$37000,"26*",'Accounting data'!$K$2:$K$37000,"63*",'Accounting data'!$L$2:$L$37000,J4)</f>
        <v>0</v>
      </c>
      <c r="K406" s="384">
        <f>SUMIFS('Accounting data'!$G$2:$G$37000,'Accounting data'!$H$2:$H$37000,"9999*",'Accounting data'!$J$2:$J$37000,"26*",'Accounting data'!$K$2:$K$37000,"63*",'Accounting data'!$L$2:$L$37000,K4)</f>
        <v>0</v>
      </c>
      <c r="L406" s="384">
        <f>SUMIFS('Accounting data'!$G$2:$G$37000,'Accounting data'!$H$2:$H$37000,"9999*",'Accounting data'!$J$2:$J$37000,"26*",'Accounting data'!$K$2:$K$37000,"63*",'Accounting data'!$L$2:$L$37000,L4)</f>
        <v>0</v>
      </c>
      <c r="M406" s="384">
        <f>SUMIFS('Accounting data'!$G$2:$G$37000,'Accounting data'!$H$2:$H$37000,"9999*",'Accounting data'!$J$2:$J$37000,"26*",'Accounting data'!$K$2:$K$37000,"63*",'Accounting data'!$L$2:$L$37000,M4)</f>
        <v>0</v>
      </c>
      <c r="N406" s="384">
        <f>SUMIFS('Accounting data'!$G$2:$G$37000,'Accounting data'!$H$2:$H$37000,"9999*",'Accounting data'!$J$2:$J$37000,"26*",'Accounting data'!$K$2:$K$37000,"63*",'Accounting data'!$L$2:$L$37000,N4)</f>
        <v>0</v>
      </c>
      <c r="O406" s="384">
        <f>SUMIFS('Accounting data'!$G$2:$G$37000,'Accounting data'!$H$2:$H$37000,"9999*",'Accounting data'!$J$2:$J$37000,"26*",'Accounting data'!$K$2:$K$37000,"63*",'Accounting data'!$L$2:$L$37000,O4)</f>
        <v>0</v>
      </c>
      <c r="P406" s="384">
        <f>SUMIFS('Accounting data'!$G$2:$G$37000,'Accounting data'!$H$2:$H$37000,"9999*",'Accounting data'!$J$2:$J$37000,"26*",'Accounting data'!$K$2:$K$37000,"63*",'Accounting data'!$L$2:$L$37000,P4)</f>
        <v>0</v>
      </c>
      <c r="Q406" s="384">
        <f>SUMIFS('Accounting data'!$G$2:$G$37000,'Accounting data'!$H$2:$H$37000,"9999*",'Accounting data'!$J$2:$J$37000,"26*",'Accounting data'!$K$2:$K$37000,"63*",'Accounting data'!$L$2:$L$37000,Q4)</f>
        <v>0</v>
      </c>
      <c r="R406" s="384">
        <f>SUMIFS('Accounting data'!$G$2:$G$37000,'Accounting data'!$H$2:$H$37000,"9999*",'Accounting data'!$J$2:$J$37000,"26*",'Accounting data'!$K$2:$K$37000,"63*",'Accounting data'!$L$2:$L$37000,R4)</f>
        <v>0</v>
      </c>
      <c r="S406" s="384">
        <f>SUMIFS('Accounting data'!$G$2:$G$37000,'Accounting data'!$H$2:$H$37000,"9999*",'Accounting data'!$J$2:$J$37000,"26*",'Accounting data'!$K$2:$K$37000,"63*",'Accounting data'!$L$2:$L$37000,S4)</f>
        <v>0</v>
      </c>
      <c r="T406" s="384">
        <f>SUMIFS('Accounting data'!$G$2:$G$37000,'Accounting data'!$H$2:$H$37000,"9999*",'Accounting data'!$J$2:$J$37000,"26*",'Accounting data'!$K$2:$K$37000,"63*",'Accounting data'!$L$2:$L$37000,T4)</f>
        <v>0</v>
      </c>
      <c r="U406" s="384">
        <f>SUMIFS('Accounting data'!$G$2:$G$37000,'Accounting data'!$H$2:$H$37000,"9999*",'Accounting data'!$J$2:$J$37000,"26*",'Accounting data'!$K$2:$K$37000,"63*",'Accounting data'!$L$2:$L$37000,U4)</f>
        <v>0</v>
      </c>
      <c r="V406" s="384">
        <f>SUMIFS('Accounting data'!$G$2:$G$37000,'Accounting data'!$H$2:$H$37000,"9999*",'Accounting data'!$J$2:$J$37000,"26*",'Accounting data'!$K$2:$K$37000,"63*",'Accounting data'!$L$2:$L$37000,V4)</f>
        <v>0</v>
      </c>
      <c r="W406" s="384">
        <f>SUMIFS('Accounting data'!$G$2:$G$37000,'Accounting data'!$H$2:$H$37000,"9999*",'Accounting data'!$J$2:$J$37000,"26*",'Accounting data'!$K$2:$K$37000,"63*",'Accounting data'!$L$2:$L$37000,W4)</f>
        <v>0</v>
      </c>
      <c r="X406" s="384">
        <f>SUMIFS('Accounting data'!$G$2:$G$37000,'Accounting data'!$H$2:$H$37000,"9999*",'Accounting data'!$J$2:$J$37000,"26*",'Accounting data'!$K$2:$K$37000,"63*",'Accounting data'!$L$2:$L$37000,X4)</f>
        <v>0</v>
      </c>
      <c r="Y406" s="384">
        <f>SUMIFS('Accounting data'!$G$2:$G$37000,'Accounting data'!$H$2:$H$37000,"9999*",'Accounting data'!$J$2:$J$37000,"26*",'Accounting data'!$K$2:$K$37000,"63*",'Accounting data'!$L$2:$L$37000,Y4)</f>
        <v>0</v>
      </c>
      <c r="Z406" s="384">
        <f>SUMIFS('Accounting data'!$G$2:$G$37000,'Accounting data'!$H$2:$H$37000,"9999*",'Accounting data'!$J$2:$J$37000,"26*",'Accounting data'!$K$2:$K$37000,"63*",'Accounting data'!$L$2:$L$37000,Z4)</f>
        <v>0</v>
      </c>
      <c r="AA406" s="384">
        <f>SUMIFS('Accounting data'!$G$2:$G$37000,'Accounting data'!$H$2:$H$37000,"9999*",'Accounting data'!$J$2:$J$37000,"26*",'Accounting data'!$K$2:$K$37000,"63*",'Accounting data'!$L$2:$L$37000,AA4)</f>
        <v>0</v>
      </c>
      <c r="AB406" s="384">
        <f>SUMIFS('Accounting data'!$G$2:$G$37000,'Accounting data'!$H$2:$H$37000,"9999*",'Accounting data'!$J$2:$J$37000,"26*",'Accounting data'!$K$2:$K$37000,"63*",'Accounting data'!$L$2:$L$37000,AB4)</f>
        <v>0</v>
      </c>
      <c r="AC406" s="384">
        <f>SUMIFS('Accounting data'!$G$2:$G$37000,'Accounting data'!$H$2:$H$37000,"9999*",'Accounting data'!$J$2:$J$37000,"26*",'Accounting data'!$K$2:$K$37000,"63*",'Accounting data'!$L$2:$L$37000,AC4)</f>
        <v>0</v>
      </c>
      <c r="AD406" s="384">
        <f>SUMIFS('Accounting data'!$G$2:$G$37000,'Accounting data'!$H$2:$H$37000,"9999*",'Accounting data'!$J$2:$J$37000,"26*",'Accounting data'!$K$2:$K$37000,"63*",'Accounting data'!$L$2:$L$37000,AD4)</f>
        <v>0</v>
      </c>
      <c r="AE406" s="384">
        <f>SUMIFS('Accounting data'!$G$2:$G$37000,'Accounting data'!$H$2:$H$37000,"9999*",'Accounting data'!$J$2:$J$37000,"26*",'Accounting data'!$K$2:$K$37000,"63*",'Accounting data'!$L$2:$L$37000,AE4)</f>
        <v>0</v>
      </c>
      <c r="AF406" s="384">
        <f>SUMIFS('Accounting data'!$G$2:$G$37000,'Accounting data'!$H$2:$H$37000,"9999*",'Accounting data'!$J$2:$J$37000,"26*",'Accounting data'!$K$2:$K$37000,"63*",'Accounting data'!$L$2:$L$37000,AF4)</f>
        <v>0</v>
      </c>
    </row>
    <row r="407" spans="1:32">
      <c r="A407" s="383" t="s">
        <v>288</v>
      </c>
      <c r="B407" s="383" t="s">
        <v>72</v>
      </c>
      <c r="C407" s="383">
        <v>2600</v>
      </c>
      <c r="D407" s="383">
        <v>6400</v>
      </c>
      <c r="E407" s="384">
        <f>SUMIFS('Accounting data'!$G$2:$G$37000,'Accounting data'!$H$2:$H$37000,"9999*",'Accounting data'!$J$2:$J$37000,"26*",'Accounting data'!$K$2:$K$37000,"64*",'Accounting data'!$L$2:$L$37000,E4)</f>
        <v>0</v>
      </c>
      <c r="F407" s="384">
        <f>SUMIFS('Accounting data'!$G$2:$G$37000,'Accounting data'!$H$2:$H$37000,"9999*",'Accounting data'!$J$2:$J$37000,"26*",'Accounting data'!$K$2:$K$37000,"64*",'Accounting data'!$L$2:$L$37000,F4)</f>
        <v>0</v>
      </c>
      <c r="G407" s="385"/>
      <c r="H407" s="384">
        <f>SUMIFS('Accounting data'!$G$2:$G$37000,'Accounting data'!$H$2:$H$37000,"9999*",'Accounting data'!$J$2:$J$37000,"26*",'Accounting data'!$K$2:$K$37000,"64*",'Accounting data'!$L$2:$L$37000,H4)</f>
        <v>0</v>
      </c>
      <c r="I407" s="384">
        <f>SUMIFS('Accounting data'!$G$2:$G$37000,'Accounting data'!$H$2:$H$37000,"9999*",'Accounting data'!$J$2:$J$37000,"26*",'Accounting data'!$K$2:$K$37000,"64*",'Accounting data'!$L$2:$L$37000,I4)</f>
        <v>0</v>
      </c>
      <c r="J407" s="384">
        <f>SUMIFS('Accounting data'!$G$2:$G$37000,'Accounting data'!$H$2:$H$37000,"9999*",'Accounting data'!$J$2:$J$37000,"26*",'Accounting data'!$K$2:$K$37000,"64*",'Accounting data'!$L$2:$L$37000,J4)</f>
        <v>0</v>
      </c>
      <c r="K407" s="384">
        <f>SUMIFS('Accounting data'!$G$2:$G$37000,'Accounting data'!$H$2:$H$37000,"9999*",'Accounting data'!$J$2:$J$37000,"26*",'Accounting data'!$K$2:$K$37000,"64*",'Accounting data'!$L$2:$L$37000,K4)</f>
        <v>0</v>
      </c>
      <c r="L407" s="384">
        <f>SUMIFS('Accounting data'!$G$2:$G$37000,'Accounting data'!$H$2:$H$37000,"9999*",'Accounting data'!$J$2:$J$37000,"26*",'Accounting data'!$K$2:$K$37000,"64*",'Accounting data'!$L$2:$L$37000,L4)</f>
        <v>0</v>
      </c>
      <c r="M407" s="384">
        <f>SUMIFS('Accounting data'!$G$2:$G$37000,'Accounting data'!$H$2:$H$37000,"9999*",'Accounting data'!$J$2:$J$37000,"26*",'Accounting data'!$K$2:$K$37000,"64*",'Accounting data'!$L$2:$L$37000,M4)</f>
        <v>0</v>
      </c>
      <c r="N407" s="384">
        <f>SUMIFS('Accounting data'!$G$2:$G$37000,'Accounting data'!$H$2:$H$37000,"9999*",'Accounting data'!$J$2:$J$37000,"26*",'Accounting data'!$K$2:$K$37000,"64*",'Accounting data'!$L$2:$L$37000,N4)</f>
        <v>0</v>
      </c>
      <c r="O407" s="384">
        <f>SUMIFS('Accounting data'!$G$2:$G$37000,'Accounting data'!$H$2:$H$37000,"9999*",'Accounting data'!$J$2:$J$37000,"26*",'Accounting data'!$K$2:$K$37000,"64*",'Accounting data'!$L$2:$L$37000,O4)</f>
        <v>0</v>
      </c>
      <c r="P407" s="384">
        <f>SUMIFS('Accounting data'!$G$2:$G$37000,'Accounting data'!$H$2:$H$37000,"9999*",'Accounting data'!$J$2:$J$37000,"26*",'Accounting data'!$K$2:$K$37000,"64*",'Accounting data'!$L$2:$L$37000,P4)</f>
        <v>0</v>
      </c>
      <c r="Q407" s="384">
        <f>SUMIFS('Accounting data'!$G$2:$G$37000,'Accounting data'!$H$2:$H$37000,"9999*",'Accounting data'!$J$2:$J$37000,"26*",'Accounting data'!$K$2:$K$37000,"64*",'Accounting data'!$L$2:$L$37000,Q4)</f>
        <v>0</v>
      </c>
      <c r="R407" s="384">
        <f>SUMIFS('Accounting data'!$G$2:$G$37000,'Accounting data'!$H$2:$H$37000,"9999*",'Accounting data'!$J$2:$J$37000,"26*",'Accounting data'!$K$2:$K$37000,"64*",'Accounting data'!$L$2:$L$37000,R4)</f>
        <v>0</v>
      </c>
      <c r="S407" s="384">
        <f>SUMIFS('Accounting data'!$G$2:$G$37000,'Accounting data'!$H$2:$H$37000,"9999*",'Accounting data'!$J$2:$J$37000,"26*",'Accounting data'!$K$2:$K$37000,"64*",'Accounting data'!$L$2:$L$37000,S4)</f>
        <v>0</v>
      </c>
      <c r="T407" s="384">
        <f>SUMIFS('Accounting data'!$G$2:$G$37000,'Accounting data'!$H$2:$H$37000,"9999*",'Accounting data'!$J$2:$J$37000,"26*",'Accounting data'!$K$2:$K$37000,"64*",'Accounting data'!$L$2:$L$37000,T4)</f>
        <v>0</v>
      </c>
      <c r="U407" s="384">
        <f>SUMIFS('Accounting data'!$G$2:$G$37000,'Accounting data'!$H$2:$H$37000,"9999*",'Accounting data'!$J$2:$J$37000,"26*",'Accounting data'!$K$2:$K$37000,"64*",'Accounting data'!$L$2:$L$37000,U4)</f>
        <v>0</v>
      </c>
      <c r="V407" s="384">
        <f>SUMIFS('Accounting data'!$G$2:$G$37000,'Accounting data'!$H$2:$H$37000,"9999*",'Accounting data'!$J$2:$J$37000,"26*",'Accounting data'!$K$2:$K$37000,"64*",'Accounting data'!$L$2:$L$37000,V4)</f>
        <v>0</v>
      </c>
      <c r="W407" s="384">
        <f>SUMIFS('Accounting data'!$G$2:$G$37000,'Accounting data'!$H$2:$H$37000,"9999*",'Accounting data'!$J$2:$J$37000,"26*",'Accounting data'!$K$2:$K$37000,"64*",'Accounting data'!$L$2:$L$37000,W4)</f>
        <v>0</v>
      </c>
      <c r="X407" s="384">
        <f>SUMIFS('Accounting data'!$G$2:$G$37000,'Accounting data'!$H$2:$H$37000,"9999*",'Accounting data'!$J$2:$J$37000,"26*",'Accounting data'!$K$2:$K$37000,"64*",'Accounting data'!$L$2:$L$37000,X4)</f>
        <v>0</v>
      </c>
      <c r="Y407" s="384">
        <f>SUMIFS('Accounting data'!$G$2:$G$37000,'Accounting data'!$H$2:$H$37000,"9999*",'Accounting data'!$J$2:$J$37000,"26*",'Accounting data'!$K$2:$K$37000,"64*",'Accounting data'!$L$2:$L$37000,Y4)</f>
        <v>0</v>
      </c>
      <c r="Z407" s="384">
        <f>SUMIFS('Accounting data'!$G$2:$G$37000,'Accounting data'!$H$2:$H$37000,"9999*",'Accounting data'!$J$2:$J$37000,"26*",'Accounting data'!$K$2:$K$37000,"64*",'Accounting data'!$L$2:$L$37000,Z4)</f>
        <v>0</v>
      </c>
      <c r="AA407" s="384">
        <f>SUMIFS('Accounting data'!$G$2:$G$37000,'Accounting data'!$H$2:$H$37000,"9999*",'Accounting data'!$J$2:$J$37000,"26*",'Accounting data'!$K$2:$K$37000,"64*",'Accounting data'!$L$2:$L$37000,AA4)</f>
        <v>0</v>
      </c>
      <c r="AB407" s="384">
        <f>SUMIFS('Accounting data'!$G$2:$G$37000,'Accounting data'!$H$2:$H$37000,"9999*",'Accounting data'!$J$2:$J$37000,"26*",'Accounting data'!$K$2:$K$37000,"64*",'Accounting data'!$L$2:$L$37000,AB4)</f>
        <v>0</v>
      </c>
      <c r="AC407" s="384">
        <f>SUMIFS('Accounting data'!$G$2:$G$37000,'Accounting data'!$H$2:$H$37000,"9999*",'Accounting data'!$J$2:$J$37000,"26*",'Accounting data'!$K$2:$K$37000,"64*",'Accounting data'!$L$2:$L$37000,AC4)</f>
        <v>0</v>
      </c>
      <c r="AD407" s="384">
        <f>SUMIFS('Accounting data'!$G$2:$G$37000,'Accounting data'!$H$2:$H$37000,"9999*",'Accounting data'!$J$2:$J$37000,"26*",'Accounting data'!$K$2:$K$37000,"64*",'Accounting data'!$L$2:$L$37000,AD4)</f>
        <v>0</v>
      </c>
      <c r="AE407" s="384">
        <f>SUMIFS('Accounting data'!$G$2:$G$37000,'Accounting data'!$H$2:$H$37000,"9999*",'Accounting data'!$J$2:$J$37000,"26*",'Accounting data'!$K$2:$K$37000,"64*",'Accounting data'!$L$2:$L$37000,AE4)</f>
        <v>0</v>
      </c>
      <c r="AF407" s="384">
        <f>SUMIFS('Accounting data'!$G$2:$G$37000,'Accounting data'!$H$2:$H$37000,"9999*",'Accounting data'!$J$2:$J$37000,"26*",'Accounting data'!$K$2:$K$37000,"64*",'Accounting data'!$L$2:$L$37000,AF4)</f>
        <v>0</v>
      </c>
    </row>
    <row r="408" spans="1:32">
      <c r="A408" s="383" t="s">
        <v>288</v>
      </c>
      <c r="B408" s="383" t="s">
        <v>72</v>
      </c>
      <c r="C408" s="383">
        <v>2600</v>
      </c>
      <c r="D408" s="383">
        <v>6500</v>
      </c>
      <c r="E408" s="384">
        <f>SUMIFS('Accounting data'!$G$2:$G$37000,'Accounting data'!$H$2:$H$37000,"9999*",'Accounting data'!$J$2:$J$37000,"26*",'Accounting data'!$K$2:$K$37000,"65*",'Accounting data'!$L$2:$L$37000,E4)</f>
        <v>0</v>
      </c>
      <c r="F408" s="384">
        <f>SUMIFS('Accounting data'!$G$2:$G$37000,'Accounting data'!$H$2:$H$37000,"9999*",'Accounting data'!$J$2:$J$37000,"26*",'Accounting data'!$K$2:$K$37000,"65*",'Accounting data'!$L$2:$L$37000,F4)</f>
        <v>0</v>
      </c>
      <c r="G408" s="385"/>
      <c r="H408" s="384">
        <f>SUMIFS('Accounting data'!$G$2:$G$37000,'Accounting data'!$H$2:$H$37000,"9999*",'Accounting data'!$J$2:$J$37000,"26*",'Accounting data'!$K$2:$K$37000,"65*",'Accounting data'!$L$2:$L$37000,H4)</f>
        <v>0</v>
      </c>
      <c r="I408" s="384">
        <f>SUMIFS('Accounting data'!$G$2:$G$37000,'Accounting data'!$H$2:$H$37000,"9999*",'Accounting data'!$J$2:$J$37000,"26*",'Accounting data'!$K$2:$K$37000,"65*",'Accounting data'!$L$2:$L$37000,I4)</f>
        <v>0</v>
      </c>
      <c r="J408" s="384">
        <f>SUMIFS('Accounting data'!$G$2:$G$37000,'Accounting data'!$H$2:$H$37000,"9999*",'Accounting data'!$J$2:$J$37000,"26*",'Accounting data'!$K$2:$K$37000,"65*",'Accounting data'!$L$2:$L$37000,J4)</f>
        <v>0</v>
      </c>
      <c r="K408" s="384">
        <f>SUMIFS('Accounting data'!$G$2:$G$37000,'Accounting data'!$H$2:$H$37000,"9999*",'Accounting data'!$J$2:$J$37000,"26*",'Accounting data'!$K$2:$K$37000,"65*",'Accounting data'!$L$2:$L$37000,K4)</f>
        <v>0</v>
      </c>
      <c r="L408" s="384">
        <f>SUMIFS('Accounting data'!$G$2:$G$37000,'Accounting data'!$H$2:$H$37000,"9999*",'Accounting data'!$J$2:$J$37000,"26*",'Accounting data'!$K$2:$K$37000,"65*",'Accounting data'!$L$2:$L$37000,L4)</f>
        <v>0</v>
      </c>
      <c r="M408" s="384">
        <f>SUMIFS('Accounting data'!$G$2:$G$37000,'Accounting data'!$H$2:$H$37000,"9999*",'Accounting data'!$J$2:$J$37000,"26*",'Accounting data'!$K$2:$K$37000,"65*",'Accounting data'!$L$2:$L$37000,M4)</f>
        <v>0</v>
      </c>
      <c r="N408" s="384">
        <f>SUMIFS('Accounting data'!$G$2:$G$37000,'Accounting data'!$H$2:$H$37000,"9999*",'Accounting data'!$J$2:$J$37000,"26*",'Accounting data'!$K$2:$K$37000,"65*",'Accounting data'!$L$2:$L$37000,N4)</f>
        <v>0</v>
      </c>
      <c r="O408" s="384">
        <f>SUMIFS('Accounting data'!$G$2:$G$37000,'Accounting data'!$H$2:$H$37000,"9999*",'Accounting data'!$J$2:$J$37000,"26*",'Accounting data'!$K$2:$K$37000,"65*",'Accounting data'!$L$2:$L$37000,O4)</f>
        <v>0</v>
      </c>
      <c r="P408" s="384">
        <f>SUMIFS('Accounting data'!$G$2:$G$37000,'Accounting data'!$H$2:$H$37000,"9999*",'Accounting data'!$J$2:$J$37000,"26*",'Accounting data'!$K$2:$K$37000,"65*",'Accounting data'!$L$2:$L$37000,P4)</f>
        <v>0</v>
      </c>
      <c r="Q408" s="384">
        <f>SUMIFS('Accounting data'!$G$2:$G$37000,'Accounting data'!$H$2:$H$37000,"9999*",'Accounting data'!$J$2:$J$37000,"26*",'Accounting data'!$K$2:$K$37000,"65*",'Accounting data'!$L$2:$L$37000,Q4)</f>
        <v>0</v>
      </c>
      <c r="R408" s="384">
        <f>SUMIFS('Accounting data'!$G$2:$G$37000,'Accounting data'!$H$2:$H$37000,"9999*",'Accounting data'!$J$2:$J$37000,"26*",'Accounting data'!$K$2:$K$37000,"65*",'Accounting data'!$L$2:$L$37000,R4)</f>
        <v>0</v>
      </c>
      <c r="S408" s="384">
        <f>SUMIFS('Accounting data'!$G$2:$G$37000,'Accounting data'!$H$2:$H$37000,"9999*",'Accounting data'!$J$2:$J$37000,"26*",'Accounting data'!$K$2:$K$37000,"65*",'Accounting data'!$L$2:$L$37000,S4)</f>
        <v>0</v>
      </c>
      <c r="T408" s="384">
        <f>SUMIFS('Accounting data'!$G$2:$G$37000,'Accounting data'!$H$2:$H$37000,"9999*",'Accounting data'!$J$2:$J$37000,"26*",'Accounting data'!$K$2:$K$37000,"65*",'Accounting data'!$L$2:$L$37000,T4)</f>
        <v>0</v>
      </c>
      <c r="U408" s="384">
        <f>SUMIFS('Accounting data'!$G$2:$G$37000,'Accounting data'!$H$2:$H$37000,"9999*",'Accounting data'!$J$2:$J$37000,"26*",'Accounting data'!$K$2:$K$37000,"65*",'Accounting data'!$L$2:$L$37000,U4)</f>
        <v>0</v>
      </c>
      <c r="V408" s="384">
        <f>SUMIFS('Accounting data'!$G$2:$G$37000,'Accounting data'!$H$2:$H$37000,"9999*",'Accounting data'!$J$2:$J$37000,"26*",'Accounting data'!$K$2:$K$37000,"65*",'Accounting data'!$L$2:$L$37000,V4)</f>
        <v>0</v>
      </c>
      <c r="W408" s="384">
        <f>SUMIFS('Accounting data'!$G$2:$G$37000,'Accounting data'!$H$2:$H$37000,"9999*",'Accounting data'!$J$2:$J$37000,"26*",'Accounting data'!$K$2:$K$37000,"65*",'Accounting data'!$L$2:$L$37000,W4)</f>
        <v>0</v>
      </c>
      <c r="X408" s="384">
        <f>SUMIFS('Accounting data'!$G$2:$G$37000,'Accounting data'!$H$2:$H$37000,"9999*",'Accounting data'!$J$2:$J$37000,"26*",'Accounting data'!$K$2:$K$37000,"65*",'Accounting data'!$L$2:$L$37000,X4)</f>
        <v>0</v>
      </c>
      <c r="Y408" s="384">
        <f>SUMIFS('Accounting data'!$G$2:$G$37000,'Accounting data'!$H$2:$H$37000,"9999*",'Accounting data'!$J$2:$J$37000,"26*",'Accounting data'!$K$2:$K$37000,"65*",'Accounting data'!$L$2:$L$37000,Y4)</f>
        <v>0</v>
      </c>
      <c r="Z408" s="384">
        <f>SUMIFS('Accounting data'!$G$2:$G$37000,'Accounting data'!$H$2:$H$37000,"9999*",'Accounting data'!$J$2:$J$37000,"26*",'Accounting data'!$K$2:$K$37000,"65*",'Accounting data'!$L$2:$L$37000,Z4)</f>
        <v>0</v>
      </c>
      <c r="AA408" s="384">
        <f>SUMIFS('Accounting data'!$G$2:$G$37000,'Accounting data'!$H$2:$H$37000,"9999*",'Accounting data'!$J$2:$J$37000,"26*",'Accounting data'!$K$2:$K$37000,"65*",'Accounting data'!$L$2:$L$37000,AA4)</f>
        <v>0</v>
      </c>
      <c r="AB408" s="384">
        <f>SUMIFS('Accounting data'!$G$2:$G$37000,'Accounting data'!$H$2:$H$37000,"9999*",'Accounting data'!$J$2:$J$37000,"26*",'Accounting data'!$K$2:$K$37000,"65*",'Accounting data'!$L$2:$L$37000,AB4)</f>
        <v>0</v>
      </c>
      <c r="AC408" s="384">
        <f>SUMIFS('Accounting data'!$G$2:$G$37000,'Accounting data'!$H$2:$H$37000,"9999*",'Accounting data'!$J$2:$J$37000,"26*",'Accounting data'!$K$2:$K$37000,"65*",'Accounting data'!$L$2:$L$37000,AC4)</f>
        <v>0</v>
      </c>
      <c r="AD408" s="384">
        <f>SUMIFS('Accounting data'!$G$2:$G$37000,'Accounting data'!$H$2:$H$37000,"9999*",'Accounting data'!$J$2:$J$37000,"26*",'Accounting data'!$K$2:$K$37000,"65*",'Accounting data'!$L$2:$L$37000,AD4)</f>
        <v>0</v>
      </c>
      <c r="AE408" s="384">
        <f>SUMIFS('Accounting data'!$G$2:$G$37000,'Accounting data'!$H$2:$H$37000,"9999*",'Accounting data'!$J$2:$J$37000,"26*",'Accounting data'!$K$2:$K$37000,"65*",'Accounting data'!$L$2:$L$37000,AE4)</f>
        <v>0</v>
      </c>
      <c r="AF408" s="384">
        <f>SUMIFS('Accounting data'!$G$2:$G$37000,'Accounting data'!$H$2:$H$37000,"9999*",'Accounting data'!$J$2:$J$37000,"26*",'Accounting data'!$K$2:$K$37000,"65*",'Accounting data'!$L$2:$L$37000,AF4)</f>
        <v>0</v>
      </c>
    </row>
    <row r="409" spans="1:32">
      <c r="A409" s="383" t="s">
        <v>72</v>
      </c>
      <c r="B409" s="383" t="s">
        <v>80</v>
      </c>
      <c r="C409" s="383">
        <v>2600</v>
      </c>
      <c r="D409" s="397" t="s">
        <v>67</v>
      </c>
      <c r="E409" s="384">
        <f>SUMIFS('Accounting data'!$G$2:$G$37000,'Accounting data'!$I$2:$I$37000,"7*",'Accounting data'!$J$2:$J$37000,"26*",'Accounting data'!$K$2:$K$37000,"63*",'Accounting data'!$L$2:$L$37000,E4)+SUMIFS('Accounting data'!$G$2:$G$37000,'Accounting data'!$I$2:$I$37000,"8*",'Accounting data'!$J$2:$J$37000,"26*",'Accounting data'!$K$2:$K$37000,"63*",'Accounting data'!$L$2:$L$37000,E4)+SUMIFS('Accounting data'!$G$2:$G$37000,'Accounting data'!$I$2:$I$37000,"9*",'Accounting data'!$J$2:$J$37000,"26*",'Accounting data'!$K$2:$K$37000,"63*",'Accounting data'!$L$2:$L$37000,E4)+SUMIFS('Accounting data'!$G$2:$G$37000,'Accounting data'!$I$2:$I$37000,"7*",'Accounting data'!$J$2:$J$37000,"26*",'Accounting data'!$K$2:$K$37000,"64*",'Accounting data'!$L$2:$L$37000,E4)+SUMIFS('Accounting data'!$G$2:$G$37000,'Accounting data'!$I$2:$I$37000,"8*",'Accounting data'!$J$2:$J$37000,"26*",'Accounting data'!$K$2:$K$37000,"64*",'Accounting data'!$L$2:$L$37000,E4)+SUMIFS('Accounting data'!$G$2:$G$37000,'Accounting data'!$I$2:$I$37000,"9*",'Accounting data'!$J$2:$J$37000,"26*",'Accounting data'!$K$2:$K$37000,"64*",'Accounting data'!$L$2:$L$37000,E4)+SUMIFS('Accounting data'!$G$2:$G$37000,'Accounting data'!$I$2:$I$37000,"7*",'Accounting data'!$J$2:$J$37000,"26*",'Accounting data'!$K$2:$K$37000,"65*",'Accounting data'!$L$2:$L$37000,E4)+SUMIFS('Accounting data'!$G$2:$G$37000,'Accounting data'!$I$2:$I$37000,"8*",'Accounting data'!$J$2:$J$37000,"26*",'Accounting data'!$K$2:$K$37000,"65*",'Accounting data'!$L$2:$L$37000,E4)+SUMIFS('Accounting data'!$G$2:$G$37000,'Accounting data'!$I$2:$I$37000,"9*",'Accounting data'!$J$2:$J$37000,"26*",'Accounting data'!$K$2:$K$37000,"65*",'Accounting data'!$L$2:$L$37000,E4)</f>
        <v>0</v>
      </c>
      <c r="F409" s="384">
        <f>SUMIFS('Accounting data'!$G$2:$G$37000,'Accounting data'!$I$2:$I$37000,"7*",'Accounting data'!$J$2:$J$37000,"26*",'Accounting data'!$K$2:$K$37000,"63*",'Accounting data'!$L$2:$L$37000,F4)+SUMIFS('Accounting data'!$G$2:$G$37000,'Accounting data'!$I$2:$I$37000,"8*",'Accounting data'!$J$2:$J$37000,"26*",'Accounting data'!$K$2:$K$37000,"63*",'Accounting data'!$L$2:$L$37000,F4)+SUMIFS('Accounting data'!$G$2:$G$37000,'Accounting data'!$I$2:$I$37000,"9*",'Accounting data'!$J$2:$J$37000,"26*",'Accounting data'!$K$2:$K$37000,"63*",'Accounting data'!$L$2:$L$37000,F4)+SUMIFS('Accounting data'!$G$2:$G$37000,'Accounting data'!$I$2:$I$37000,"7*",'Accounting data'!$J$2:$J$37000,"26*",'Accounting data'!$K$2:$K$37000,"64*",'Accounting data'!$L$2:$L$37000,F4)+SUMIFS('Accounting data'!$G$2:$G$37000,'Accounting data'!$I$2:$I$37000,"8*",'Accounting data'!$J$2:$J$37000,"26*",'Accounting data'!$K$2:$K$37000,"64*",'Accounting data'!$L$2:$L$37000,F4)+SUMIFS('Accounting data'!$G$2:$G$37000,'Accounting data'!$I$2:$I$37000,"9*",'Accounting data'!$J$2:$J$37000,"26*",'Accounting data'!$K$2:$K$37000,"64*",'Accounting data'!$L$2:$L$37000,F4)+SUMIFS('Accounting data'!$G$2:$G$37000,'Accounting data'!$I$2:$I$37000,"7*",'Accounting data'!$J$2:$J$37000,"26*",'Accounting data'!$K$2:$K$37000,"65*",'Accounting data'!$L$2:$L$37000,F4)+SUMIFS('Accounting data'!$G$2:$G$37000,'Accounting data'!$I$2:$I$37000,"8*",'Accounting data'!$J$2:$J$37000,"26*",'Accounting data'!$K$2:$K$37000,"65*",'Accounting data'!$L$2:$L$37000,F4)+SUMIFS('Accounting data'!$G$2:$G$37000,'Accounting data'!$I$2:$I$37000,"9*",'Accounting data'!$J$2:$J$37000,"26*",'Accounting data'!$K$2:$K$37000,"65*",'Accounting data'!$L$2:$L$37000,F4)</f>
        <v>0</v>
      </c>
      <c r="G409" s="385"/>
      <c r="H409" s="384">
        <f>SUMIFS('Accounting data'!$G$2:$G$37000,'Accounting data'!$I$2:$I$37000,"7*",'Accounting data'!$J$2:$J$37000,"26*",'Accounting data'!$K$2:$K$37000,"63*",'Accounting data'!$L$2:$L$37000,H4)+SUMIFS('Accounting data'!$G$2:$G$37000,'Accounting data'!$I$2:$I$37000,"8*",'Accounting data'!$J$2:$J$37000,"26*",'Accounting data'!$K$2:$K$37000,"63*",'Accounting data'!$L$2:$L$37000,H4)+SUMIFS('Accounting data'!$G$2:$G$37000,'Accounting data'!$I$2:$I$37000,"9*",'Accounting data'!$J$2:$J$37000,"26*",'Accounting data'!$K$2:$K$37000,"63*",'Accounting data'!$L$2:$L$37000,H4)+SUMIFS('Accounting data'!$G$2:$G$37000,'Accounting data'!$I$2:$I$37000,"7*",'Accounting data'!$J$2:$J$37000,"26*",'Accounting data'!$K$2:$K$37000,"64*",'Accounting data'!$L$2:$L$37000,H4)+SUMIFS('Accounting data'!$G$2:$G$37000,'Accounting data'!$I$2:$I$37000,"8*",'Accounting data'!$J$2:$J$37000,"26*",'Accounting data'!$K$2:$K$37000,"64*",'Accounting data'!$L$2:$L$37000,H4)+SUMIFS('Accounting data'!$G$2:$G$37000,'Accounting data'!$I$2:$I$37000,"9*",'Accounting data'!$J$2:$J$37000,"26*",'Accounting data'!$K$2:$K$37000,"64*",'Accounting data'!$L$2:$L$37000,H4)+SUMIFS('Accounting data'!$G$2:$G$37000,'Accounting data'!$I$2:$I$37000,"7*",'Accounting data'!$J$2:$J$37000,"26*",'Accounting data'!$K$2:$K$37000,"65*",'Accounting data'!$L$2:$L$37000,H4)+SUMIFS('Accounting data'!$G$2:$G$37000,'Accounting data'!$I$2:$I$37000,"8*",'Accounting data'!$J$2:$J$37000,"26*",'Accounting data'!$K$2:$K$37000,"65*",'Accounting data'!$L$2:$L$37000,H4)+SUMIFS('Accounting data'!$G$2:$G$37000,'Accounting data'!$I$2:$I$37000,"9*",'Accounting data'!$J$2:$J$37000,"26*",'Accounting data'!$K$2:$K$37000,"65*",'Accounting data'!$L$2:$L$37000,H4)</f>
        <v>0</v>
      </c>
      <c r="I409" s="384">
        <f>SUMIFS('Accounting data'!$G$2:$G$37000,'Accounting data'!$I$2:$I$37000,"7*",'Accounting data'!$J$2:$J$37000,"26*",'Accounting data'!$K$2:$K$37000,"63*",'Accounting data'!$L$2:$L$37000,I4)+SUMIFS('Accounting data'!$G$2:$G$37000,'Accounting data'!$I$2:$I$37000,"8*",'Accounting data'!$J$2:$J$37000,"26*",'Accounting data'!$K$2:$K$37000,"63*",'Accounting data'!$L$2:$L$37000,I4)+SUMIFS('Accounting data'!$G$2:$G$37000,'Accounting data'!$I$2:$I$37000,"9*",'Accounting data'!$J$2:$J$37000,"26*",'Accounting data'!$K$2:$K$37000,"63*",'Accounting data'!$L$2:$L$37000,I4)+SUMIFS('Accounting data'!$G$2:$G$37000,'Accounting data'!$I$2:$I$37000,"7*",'Accounting data'!$J$2:$J$37000,"26*",'Accounting data'!$K$2:$K$37000,"64*",'Accounting data'!$L$2:$L$37000,I4)+SUMIFS('Accounting data'!$G$2:$G$37000,'Accounting data'!$I$2:$I$37000,"8*",'Accounting data'!$J$2:$J$37000,"26*",'Accounting data'!$K$2:$K$37000,"64*",'Accounting data'!$L$2:$L$37000,I4)+SUMIFS('Accounting data'!$G$2:$G$37000,'Accounting data'!$I$2:$I$37000,"9*",'Accounting data'!$J$2:$J$37000,"26*",'Accounting data'!$K$2:$K$37000,"64*",'Accounting data'!$L$2:$L$37000,I4)+SUMIFS('Accounting data'!$G$2:$G$37000,'Accounting data'!$I$2:$I$37000,"7*",'Accounting data'!$J$2:$J$37000,"26*",'Accounting data'!$K$2:$K$37000,"65*",'Accounting data'!$L$2:$L$37000,I4)+SUMIFS('Accounting data'!$G$2:$G$37000,'Accounting data'!$I$2:$I$37000,"8*",'Accounting data'!$J$2:$J$37000,"26*",'Accounting data'!$K$2:$K$37000,"65*",'Accounting data'!$L$2:$L$37000,I4)+SUMIFS('Accounting data'!$G$2:$G$37000,'Accounting data'!$I$2:$I$37000,"9*",'Accounting data'!$J$2:$J$37000,"26*",'Accounting data'!$K$2:$K$37000,"65*",'Accounting data'!$L$2:$L$37000,I4)</f>
        <v>0</v>
      </c>
      <c r="J409" s="384">
        <f>SUMIFS('Accounting data'!$G$2:$G$37000,'Accounting data'!$I$2:$I$37000,"7*",'Accounting data'!$J$2:$J$37000,"26*",'Accounting data'!$K$2:$K$37000,"63*",'Accounting data'!$L$2:$L$37000,J4)+SUMIFS('Accounting data'!$G$2:$G$37000,'Accounting data'!$I$2:$I$37000,"8*",'Accounting data'!$J$2:$J$37000,"26*",'Accounting data'!$K$2:$K$37000,"63*",'Accounting data'!$L$2:$L$37000,J4)+SUMIFS('Accounting data'!$G$2:$G$37000,'Accounting data'!$I$2:$I$37000,"9*",'Accounting data'!$J$2:$J$37000,"26*",'Accounting data'!$K$2:$K$37000,"63*",'Accounting data'!$L$2:$L$37000,J4)+SUMIFS('Accounting data'!$G$2:$G$37000,'Accounting data'!$I$2:$I$37000,"7*",'Accounting data'!$J$2:$J$37000,"26*",'Accounting data'!$K$2:$K$37000,"64*",'Accounting data'!$L$2:$L$37000,J4)+SUMIFS('Accounting data'!$G$2:$G$37000,'Accounting data'!$I$2:$I$37000,"8*",'Accounting data'!$J$2:$J$37000,"26*",'Accounting data'!$K$2:$K$37000,"64*",'Accounting data'!$L$2:$L$37000,J4)+SUMIFS('Accounting data'!$G$2:$G$37000,'Accounting data'!$I$2:$I$37000,"9*",'Accounting data'!$J$2:$J$37000,"26*",'Accounting data'!$K$2:$K$37000,"64*",'Accounting data'!$L$2:$L$37000,J4)+SUMIFS('Accounting data'!$G$2:$G$37000,'Accounting data'!$I$2:$I$37000,"7*",'Accounting data'!$J$2:$J$37000,"26*",'Accounting data'!$K$2:$K$37000,"65*",'Accounting data'!$L$2:$L$37000,J4)+SUMIFS('Accounting data'!$G$2:$G$37000,'Accounting data'!$I$2:$I$37000,"8*",'Accounting data'!$J$2:$J$37000,"26*",'Accounting data'!$K$2:$K$37000,"65*",'Accounting data'!$L$2:$L$37000,J4)+SUMIFS('Accounting data'!$G$2:$G$37000,'Accounting data'!$I$2:$I$37000,"9*",'Accounting data'!$J$2:$J$37000,"26*",'Accounting data'!$K$2:$K$37000,"65*",'Accounting data'!$L$2:$L$37000,J4)</f>
        <v>0</v>
      </c>
      <c r="K409" s="384">
        <f>SUMIFS('Accounting data'!$G$2:$G$37000,'Accounting data'!$I$2:$I$37000,"7*",'Accounting data'!$J$2:$J$37000,"26*",'Accounting data'!$K$2:$K$37000,"63*",'Accounting data'!$L$2:$L$37000,K4)+SUMIFS('Accounting data'!$G$2:$G$37000,'Accounting data'!$I$2:$I$37000,"8*",'Accounting data'!$J$2:$J$37000,"26*",'Accounting data'!$K$2:$K$37000,"63*",'Accounting data'!$L$2:$L$37000,K4)+SUMIFS('Accounting data'!$G$2:$G$37000,'Accounting data'!$I$2:$I$37000,"9*",'Accounting data'!$J$2:$J$37000,"26*",'Accounting data'!$K$2:$K$37000,"63*",'Accounting data'!$L$2:$L$37000,K4)+SUMIFS('Accounting data'!$G$2:$G$37000,'Accounting data'!$I$2:$I$37000,"7*",'Accounting data'!$J$2:$J$37000,"26*",'Accounting data'!$K$2:$K$37000,"64*",'Accounting data'!$L$2:$L$37000,K4)+SUMIFS('Accounting data'!$G$2:$G$37000,'Accounting data'!$I$2:$I$37000,"8*",'Accounting data'!$J$2:$J$37000,"26*",'Accounting data'!$K$2:$K$37000,"64*",'Accounting data'!$L$2:$L$37000,K4)+SUMIFS('Accounting data'!$G$2:$G$37000,'Accounting data'!$I$2:$I$37000,"9*",'Accounting data'!$J$2:$J$37000,"26*",'Accounting data'!$K$2:$K$37000,"64*",'Accounting data'!$L$2:$L$37000,K4)+SUMIFS('Accounting data'!$G$2:$G$37000,'Accounting data'!$I$2:$I$37000,"7*",'Accounting data'!$J$2:$J$37000,"26*",'Accounting data'!$K$2:$K$37000,"65*",'Accounting data'!$L$2:$L$37000,K4)+SUMIFS('Accounting data'!$G$2:$G$37000,'Accounting data'!$I$2:$I$37000,"8*",'Accounting data'!$J$2:$J$37000,"26*",'Accounting data'!$K$2:$K$37000,"65*",'Accounting data'!$L$2:$L$37000,K4)+SUMIFS('Accounting data'!$G$2:$G$37000,'Accounting data'!$I$2:$I$37000,"9*",'Accounting data'!$J$2:$J$37000,"26*",'Accounting data'!$K$2:$K$37000,"65*",'Accounting data'!$L$2:$L$37000,K4)</f>
        <v>0</v>
      </c>
      <c r="L409" s="384">
        <f>SUMIFS('Accounting data'!$G$2:$G$37000,'Accounting data'!$I$2:$I$37000,"7*",'Accounting data'!$J$2:$J$37000,"26*",'Accounting data'!$K$2:$K$37000,"63*",'Accounting data'!$L$2:$L$37000,L4)+SUMIFS('Accounting data'!$G$2:$G$37000,'Accounting data'!$I$2:$I$37000,"8*",'Accounting data'!$J$2:$J$37000,"26*",'Accounting data'!$K$2:$K$37000,"63*",'Accounting data'!$L$2:$L$37000,L4)+SUMIFS('Accounting data'!$G$2:$G$37000,'Accounting data'!$I$2:$I$37000,"9*",'Accounting data'!$J$2:$J$37000,"26*",'Accounting data'!$K$2:$K$37000,"63*",'Accounting data'!$L$2:$L$37000,L4)+SUMIFS('Accounting data'!$G$2:$G$37000,'Accounting data'!$I$2:$I$37000,"7*",'Accounting data'!$J$2:$J$37000,"26*",'Accounting data'!$K$2:$K$37000,"64*",'Accounting data'!$L$2:$L$37000,L4)+SUMIFS('Accounting data'!$G$2:$G$37000,'Accounting data'!$I$2:$I$37000,"8*",'Accounting data'!$J$2:$J$37000,"26*",'Accounting data'!$K$2:$K$37000,"64*",'Accounting data'!$L$2:$L$37000,L4)+SUMIFS('Accounting data'!$G$2:$G$37000,'Accounting data'!$I$2:$I$37000,"9*",'Accounting data'!$J$2:$J$37000,"26*",'Accounting data'!$K$2:$K$37000,"64*",'Accounting data'!$L$2:$L$37000,L4)+SUMIFS('Accounting data'!$G$2:$G$37000,'Accounting data'!$I$2:$I$37000,"7*",'Accounting data'!$J$2:$J$37000,"26*",'Accounting data'!$K$2:$K$37000,"65*",'Accounting data'!$L$2:$L$37000,L4)+SUMIFS('Accounting data'!$G$2:$G$37000,'Accounting data'!$I$2:$I$37000,"8*",'Accounting data'!$J$2:$J$37000,"26*",'Accounting data'!$K$2:$K$37000,"65*",'Accounting data'!$L$2:$L$37000,L4)+SUMIFS('Accounting data'!$G$2:$G$37000,'Accounting data'!$I$2:$I$37000,"9*",'Accounting data'!$J$2:$J$37000,"26*",'Accounting data'!$K$2:$K$37000,"65*",'Accounting data'!$L$2:$L$37000,L4)</f>
        <v>0</v>
      </c>
      <c r="M409" s="384">
        <f>SUMIFS('Accounting data'!$G$2:$G$37000,'Accounting data'!$I$2:$I$37000,"7*",'Accounting data'!$J$2:$J$37000,"26*",'Accounting data'!$K$2:$K$37000,"63*",'Accounting data'!$L$2:$L$37000,M4)+SUMIFS('Accounting data'!$G$2:$G$37000,'Accounting data'!$I$2:$I$37000,"8*",'Accounting data'!$J$2:$J$37000,"26*",'Accounting data'!$K$2:$K$37000,"63*",'Accounting data'!$L$2:$L$37000,M4)+SUMIFS('Accounting data'!$G$2:$G$37000,'Accounting data'!$I$2:$I$37000,"9*",'Accounting data'!$J$2:$J$37000,"26*",'Accounting data'!$K$2:$K$37000,"63*",'Accounting data'!$L$2:$L$37000,M4)+SUMIFS('Accounting data'!$G$2:$G$37000,'Accounting data'!$I$2:$I$37000,"7*",'Accounting data'!$J$2:$J$37000,"26*",'Accounting data'!$K$2:$K$37000,"64*",'Accounting data'!$L$2:$L$37000,M4)+SUMIFS('Accounting data'!$G$2:$G$37000,'Accounting data'!$I$2:$I$37000,"8*",'Accounting data'!$J$2:$J$37000,"26*",'Accounting data'!$K$2:$K$37000,"64*",'Accounting data'!$L$2:$L$37000,M4)+SUMIFS('Accounting data'!$G$2:$G$37000,'Accounting data'!$I$2:$I$37000,"9*",'Accounting data'!$J$2:$J$37000,"26*",'Accounting data'!$K$2:$K$37000,"64*",'Accounting data'!$L$2:$L$37000,M4)+SUMIFS('Accounting data'!$G$2:$G$37000,'Accounting data'!$I$2:$I$37000,"7*",'Accounting data'!$J$2:$J$37000,"26*",'Accounting data'!$K$2:$K$37000,"65*",'Accounting data'!$L$2:$L$37000,M4)+SUMIFS('Accounting data'!$G$2:$G$37000,'Accounting data'!$I$2:$I$37000,"8*",'Accounting data'!$J$2:$J$37000,"26*",'Accounting data'!$K$2:$K$37000,"65*",'Accounting data'!$L$2:$L$37000,M4)+SUMIFS('Accounting data'!$G$2:$G$37000,'Accounting data'!$I$2:$I$37000,"9*",'Accounting data'!$J$2:$J$37000,"26*",'Accounting data'!$K$2:$K$37000,"65*",'Accounting data'!$L$2:$L$37000,M4)</f>
        <v>0</v>
      </c>
      <c r="N409" s="384">
        <f>SUMIFS('Accounting data'!$G$2:$G$37000,'Accounting data'!$I$2:$I$37000,"7*",'Accounting data'!$J$2:$J$37000,"26*",'Accounting data'!$K$2:$K$37000,"63*",'Accounting data'!$L$2:$L$37000,N4)+SUMIFS('Accounting data'!$G$2:$G$37000,'Accounting data'!$I$2:$I$37000,"8*",'Accounting data'!$J$2:$J$37000,"26*",'Accounting data'!$K$2:$K$37000,"63*",'Accounting data'!$L$2:$L$37000,N4)+SUMIFS('Accounting data'!$G$2:$G$37000,'Accounting data'!$I$2:$I$37000,"9*",'Accounting data'!$J$2:$J$37000,"26*",'Accounting data'!$K$2:$K$37000,"63*",'Accounting data'!$L$2:$L$37000,N4)+SUMIFS('Accounting data'!$G$2:$G$37000,'Accounting data'!$I$2:$I$37000,"7*",'Accounting data'!$J$2:$J$37000,"26*",'Accounting data'!$K$2:$K$37000,"64*",'Accounting data'!$L$2:$L$37000,N4)+SUMIFS('Accounting data'!$G$2:$G$37000,'Accounting data'!$I$2:$I$37000,"8*",'Accounting data'!$J$2:$J$37000,"26*",'Accounting data'!$K$2:$K$37000,"64*",'Accounting data'!$L$2:$L$37000,N4)+SUMIFS('Accounting data'!$G$2:$G$37000,'Accounting data'!$I$2:$I$37000,"9*",'Accounting data'!$J$2:$J$37000,"26*",'Accounting data'!$K$2:$K$37000,"64*",'Accounting data'!$L$2:$L$37000,N4)+SUMIFS('Accounting data'!$G$2:$G$37000,'Accounting data'!$I$2:$I$37000,"7*",'Accounting data'!$J$2:$J$37000,"26*",'Accounting data'!$K$2:$K$37000,"65*",'Accounting data'!$L$2:$L$37000,N4)+SUMIFS('Accounting data'!$G$2:$G$37000,'Accounting data'!$I$2:$I$37000,"8*",'Accounting data'!$J$2:$J$37000,"26*",'Accounting data'!$K$2:$K$37000,"65*",'Accounting data'!$L$2:$L$37000,N4)+SUMIFS('Accounting data'!$G$2:$G$37000,'Accounting data'!$I$2:$I$37000,"9*",'Accounting data'!$J$2:$J$37000,"26*",'Accounting data'!$K$2:$K$37000,"65*",'Accounting data'!$L$2:$L$37000,N4)</f>
        <v>0</v>
      </c>
      <c r="O409" s="384">
        <f>SUMIFS('Accounting data'!$G$2:$G$37000,'Accounting data'!$I$2:$I$37000,"7*",'Accounting data'!$J$2:$J$37000,"26*",'Accounting data'!$K$2:$K$37000,"63*",'Accounting data'!$L$2:$L$37000,O4)+SUMIFS('Accounting data'!$G$2:$G$37000,'Accounting data'!$I$2:$I$37000,"8*",'Accounting data'!$J$2:$J$37000,"26*",'Accounting data'!$K$2:$K$37000,"63*",'Accounting data'!$L$2:$L$37000,O4)+SUMIFS('Accounting data'!$G$2:$G$37000,'Accounting data'!$I$2:$I$37000,"9*",'Accounting data'!$J$2:$J$37000,"26*",'Accounting data'!$K$2:$K$37000,"63*",'Accounting data'!$L$2:$L$37000,O4)+SUMIFS('Accounting data'!$G$2:$G$37000,'Accounting data'!$I$2:$I$37000,"7*",'Accounting data'!$J$2:$J$37000,"26*",'Accounting data'!$K$2:$K$37000,"64*",'Accounting data'!$L$2:$L$37000,O4)+SUMIFS('Accounting data'!$G$2:$G$37000,'Accounting data'!$I$2:$I$37000,"8*",'Accounting data'!$J$2:$J$37000,"26*",'Accounting data'!$K$2:$K$37000,"64*",'Accounting data'!$L$2:$L$37000,O4)+SUMIFS('Accounting data'!$G$2:$G$37000,'Accounting data'!$I$2:$I$37000,"9*",'Accounting data'!$J$2:$J$37000,"26*",'Accounting data'!$K$2:$K$37000,"64*",'Accounting data'!$L$2:$L$37000,O4)+SUMIFS('Accounting data'!$G$2:$G$37000,'Accounting data'!$I$2:$I$37000,"7*",'Accounting data'!$J$2:$J$37000,"26*",'Accounting data'!$K$2:$K$37000,"65*",'Accounting data'!$L$2:$L$37000,O4)+SUMIFS('Accounting data'!$G$2:$G$37000,'Accounting data'!$I$2:$I$37000,"8*",'Accounting data'!$J$2:$J$37000,"26*",'Accounting data'!$K$2:$K$37000,"65*",'Accounting data'!$L$2:$L$37000,O4)+SUMIFS('Accounting data'!$G$2:$G$37000,'Accounting data'!$I$2:$I$37000,"9*",'Accounting data'!$J$2:$J$37000,"26*",'Accounting data'!$K$2:$K$37000,"65*",'Accounting data'!$L$2:$L$37000,O4)</f>
        <v>0</v>
      </c>
      <c r="P409" s="384">
        <f>SUMIFS('Accounting data'!$G$2:$G$37000,'Accounting data'!$I$2:$I$37000,"7*",'Accounting data'!$J$2:$J$37000,"26*",'Accounting data'!$K$2:$K$37000,"63*",'Accounting data'!$L$2:$L$37000,P4)+SUMIFS('Accounting data'!$G$2:$G$37000,'Accounting data'!$I$2:$I$37000,"8*",'Accounting data'!$J$2:$J$37000,"26*",'Accounting data'!$K$2:$K$37000,"63*",'Accounting data'!$L$2:$L$37000,P4)+SUMIFS('Accounting data'!$G$2:$G$37000,'Accounting data'!$I$2:$I$37000,"9*",'Accounting data'!$J$2:$J$37000,"26*",'Accounting data'!$K$2:$K$37000,"63*",'Accounting data'!$L$2:$L$37000,P4)+SUMIFS('Accounting data'!$G$2:$G$37000,'Accounting data'!$I$2:$I$37000,"7*",'Accounting data'!$J$2:$J$37000,"26*",'Accounting data'!$K$2:$K$37000,"64*",'Accounting data'!$L$2:$L$37000,P4)+SUMIFS('Accounting data'!$G$2:$G$37000,'Accounting data'!$I$2:$I$37000,"8*",'Accounting data'!$J$2:$J$37000,"26*",'Accounting data'!$K$2:$K$37000,"64*",'Accounting data'!$L$2:$L$37000,P4)+SUMIFS('Accounting data'!$G$2:$G$37000,'Accounting data'!$I$2:$I$37000,"9*",'Accounting data'!$J$2:$J$37000,"26*",'Accounting data'!$K$2:$K$37000,"64*",'Accounting data'!$L$2:$L$37000,P4)+SUMIFS('Accounting data'!$G$2:$G$37000,'Accounting data'!$I$2:$I$37000,"7*",'Accounting data'!$J$2:$J$37000,"26*",'Accounting data'!$K$2:$K$37000,"65*",'Accounting data'!$L$2:$L$37000,P4)+SUMIFS('Accounting data'!$G$2:$G$37000,'Accounting data'!$I$2:$I$37000,"8*",'Accounting data'!$J$2:$J$37000,"26*",'Accounting data'!$K$2:$K$37000,"65*",'Accounting data'!$L$2:$L$37000,P4)+SUMIFS('Accounting data'!$G$2:$G$37000,'Accounting data'!$I$2:$I$37000,"9*",'Accounting data'!$J$2:$J$37000,"26*",'Accounting data'!$K$2:$K$37000,"65*",'Accounting data'!$L$2:$L$37000,P4)</f>
        <v>0</v>
      </c>
      <c r="Q409" s="384">
        <f>SUMIFS('Accounting data'!$G$2:$G$37000,'Accounting data'!$I$2:$I$37000,"7*",'Accounting data'!$J$2:$J$37000,"26*",'Accounting data'!$K$2:$K$37000,"63*",'Accounting data'!$L$2:$L$37000,Q4)+SUMIFS('Accounting data'!$G$2:$G$37000,'Accounting data'!$I$2:$I$37000,"8*",'Accounting data'!$J$2:$J$37000,"26*",'Accounting data'!$K$2:$K$37000,"63*",'Accounting data'!$L$2:$L$37000,Q4)+SUMIFS('Accounting data'!$G$2:$G$37000,'Accounting data'!$I$2:$I$37000,"9*",'Accounting data'!$J$2:$J$37000,"26*",'Accounting data'!$K$2:$K$37000,"63*",'Accounting data'!$L$2:$L$37000,Q4)+SUMIFS('Accounting data'!$G$2:$G$37000,'Accounting data'!$I$2:$I$37000,"7*",'Accounting data'!$J$2:$J$37000,"26*",'Accounting data'!$K$2:$K$37000,"64*",'Accounting data'!$L$2:$L$37000,Q4)+SUMIFS('Accounting data'!$G$2:$G$37000,'Accounting data'!$I$2:$I$37000,"8*",'Accounting data'!$J$2:$J$37000,"26*",'Accounting data'!$K$2:$K$37000,"64*",'Accounting data'!$L$2:$L$37000,Q4)+SUMIFS('Accounting data'!$G$2:$G$37000,'Accounting data'!$I$2:$I$37000,"9*",'Accounting data'!$J$2:$J$37000,"26*",'Accounting data'!$K$2:$K$37000,"64*",'Accounting data'!$L$2:$L$37000,Q4)+SUMIFS('Accounting data'!$G$2:$G$37000,'Accounting data'!$I$2:$I$37000,"7*",'Accounting data'!$J$2:$J$37000,"26*",'Accounting data'!$K$2:$K$37000,"65*",'Accounting data'!$L$2:$L$37000,Q4)+SUMIFS('Accounting data'!$G$2:$G$37000,'Accounting data'!$I$2:$I$37000,"8*",'Accounting data'!$J$2:$J$37000,"26*",'Accounting data'!$K$2:$K$37000,"65*",'Accounting data'!$L$2:$L$37000,Q4)+SUMIFS('Accounting data'!$G$2:$G$37000,'Accounting data'!$I$2:$I$37000,"9*",'Accounting data'!$J$2:$J$37000,"26*",'Accounting data'!$K$2:$K$37000,"65*",'Accounting data'!$L$2:$L$37000,Q4)</f>
        <v>0</v>
      </c>
      <c r="R409" s="384">
        <f>SUMIFS('Accounting data'!$G$2:$G$37000,'Accounting data'!$I$2:$I$37000,"7*",'Accounting data'!$J$2:$J$37000,"26*",'Accounting data'!$K$2:$K$37000,"63*",'Accounting data'!$L$2:$L$37000,R4)+SUMIFS('Accounting data'!$G$2:$G$37000,'Accounting data'!$I$2:$I$37000,"8*",'Accounting data'!$J$2:$J$37000,"26*",'Accounting data'!$K$2:$K$37000,"63*",'Accounting data'!$L$2:$L$37000,R4)+SUMIFS('Accounting data'!$G$2:$G$37000,'Accounting data'!$I$2:$I$37000,"9*",'Accounting data'!$J$2:$J$37000,"26*",'Accounting data'!$K$2:$K$37000,"63*",'Accounting data'!$L$2:$L$37000,R4)+SUMIFS('Accounting data'!$G$2:$G$37000,'Accounting data'!$I$2:$I$37000,"7*",'Accounting data'!$J$2:$J$37000,"26*",'Accounting data'!$K$2:$K$37000,"64*",'Accounting data'!$L$2:$L$37000,R4)+SUMIFS('Accounting data'!$G$2:$G$37000,'Accounting data'!$I$2:$I$37000,"8*",'Accounting data'!$J$2:$J$37000,"26*",'Accounting data'!$K$2:$K$37000,"64*",'Accounting data'!$L$2:$L$37000,R4)+SUMIFS('Accounting data'!$G$2:$G$37000,'Accounting data'!$I$2:$I$37000,"9*",'Accounting data'!$J$2:$J$37000,"26*",'Accounting data'!$K$2:$K$37000,"64*",'Accounting data'!$L$2:$L$37000,R4)+SUMIFS('Accounting data'!$G$2:$G$37000,'Accounting data'!$I$2:$I$37000,"7*",'Accounting data'!$J$2:$J$37000,"26*",'Accounting data'!$K$2:$K$37000,"65*",'Accounting data'!$L$2:$L$37000,R4)+SUMIFS('Accounting data'!$G$2:$G$37000,'Accounting data'!$I$2:$I$37000,"8*",'Accounting data'!$J$2:$J$37000,"26*",'Accounting data'!$K$2:$K$37000,"65*",'Accounting data'!$L$2:$L$37000,R4)+SUMIFS('Accounting data'!$G$2:$G$37000,'Accounting data'!$I$2:$I$37000,"9*",'Accounting data'!$J$2:$J$37000,"26*",'Accounting data'!$K$2:$K$37000,"65*",'Accounting data'!$L$2:$L$37000,R4)</f>
        <v>0</v>
      </c>
      <c r="S409" s="384">
        <f>SUMIFS('Accounting data'!$G$2:$G$37000,'Accounting data'!$I$2:$I$37000,"7*",'Accounting data'!$J$2:$J$37000,"26*",'Accounting data'!$K$2:$K$37000,"63*",'Accounting data'!$L$2:$L$37000,S4)+SUMIFS('Accounting data'!$G$2:$G$37000,'Accounting data'!$I$2:$I$37000,"8*",'Accounting data'!$J$2:$J$37000,"26*",'Accounting data'!$K$2:$K$37000,"63*",'Accounting data'!$L$2:$L$37000,S4)+SUMIFS('Accounting data'!$G$2:$G$37000,'Accounting data'!$I$2:$I$37000,"9*",'Accounting data'!$J$2:$J$37000,"26*",'Accounting data'!$K$2:$K$37000,"63*",'Accounting data'!$L$2:$L$37000,S4)+SUMIFS('Accounting data'!$G$2:$G$37000,'Accounting data'!$I$2:$I$37000,"7*",'Accounting data'!$J$2:$J$37000,"26*",'Accounting data'!$K$2:$K$37000,"64*",'Accounting data'!$L$2:$L$37000,S4)+SUMIFS('Accounting data'!$G$2:$G$37000,'Accounting data'!$I$2:$I$37000,"8*",'Accounting data'!$J$2:$J$37000,"26*",'Accounting data'!$K$2:$K$37000,"64*",'Accounting data'!$L$2:$L$37000,S4)+SUMIFS('Accounting data'!$G$2:$G$37000,'Accounting data'!$I$2:$I$37000,"9*",'Accounting data'!$J$2:$J$37000,"26*",'Accounting data'!$K$2:$K$37000,"64*",'Accounting data'!$L$2:$L$37000,S4)+SUMIFS('Accounting data'!$G$2:$G$37000,'Accounting data'!$I$2:$I$37000,"7*",'Accounting data'!$J$2:$J$37000,"26*",'Accounting data'!$K$2:$K$37000,"65*",'Accounting data'!$L$2:$L$37000,S4)+SUMIFS('Accounting data'!$G$2:$G$37000,'Accounting data'!$I$2:$I$37000,"8*",'Accounting data'!$J$2:$J$37000,"26*",'Accounting data'!$K$2:$K$37000,"65*",'Accounting data'!$L$2:$L$37000,S4)+SUMIFS('Accounting data'!$G$2:$G$37000,'Accounting data'!$I$2:$I$37000,"9*",'Accounting data'!$J$2:$J$37000,"26*",'Accounting data'!$K$2:$K$37000,"65*",'Accounting data'!$L$2:$L$37000,S4)</f>
        <v>0</v>
      </c>
      <c r="T409" s="384">
        <f>SUMIFS('Accounting data'!$G$2:$G$37000,'Accounting data'!$I$2:$I$37000,"7*",'Accounting data'!$J$2:$J$37000,"26*",'Accounting data'!$K$2:$K$37000,"63*",'Accounting data'!$L$2:$L$37000,T4)+SUMIFS('Accounting data'!$G$2:$G$37000,'Accounting data'!$I$2:$I$37000,"8*",'Accounting data'!$J$2:$J$37000,"26*",'Accounting data'!$K$2:$K$37000,"63*",'Accounting data'!$L$2:$L$37000,T4)+SUMIFS('Accounting data'!$G$2:$G$37000,'Accounting data'!$I$2:$I$37000,"9*",'Accounting data'!$J$2:$J$37000,"26*",'Accounting data'!$K$2:$K$37000,"63*",'Accounting data'!$L$2:$L$37000,T4)+SUMIFS('Accounting data'!$G$2:$G$37000,'Accounting data'!$I$2:$I$37000,"7*",'Accounting data'!$J$2:$J$37000,"26*",'Accounting data'!$K$2:$K$37000,"64*",'Accounting data'!$L$2:$L$37000,T4)+SUMIFS('Accounting data'!$G$2:$G$37000,'Accounting data'!$I$2:$I$37000,"8*",'Accounting data'!$J$2:$J$37000,"26*",'Accounting data'!$K$2:$K$37000,"64*",'Accounting data'!$L$2:$L$37000,T4)+SUMIFS('Accounting data'!$G$2:$G$37000,'Accounting data'!$I$2:$I$37000,"9*",'Accounting data'!$J$2:$J$37000,"26*",'Accounting data'!$K$2:$K$37000,"64*",'Accounting data'!$L$2:$L$37000,T4)+SUMIFS('Accounting data'!$G$2:$G$37000,'Accounting data'!$I$2:$I$37000,"7*",'Accounting data'!$J$2:$J$37000,"26*",'Accounting data'!$K$2:$K$37000,"65*",'Accounting data'!$L$2:$L$37000,T4)+SUMIFS('Accounting data'!$G$2:$G$37000,'Accounting data'!$I$2:$I$37000,"8*",'Accounting data'!$J$2:$J$37000,"26*",'Accounting data'!$K$2:$K$37000,"65*",'Accounting data'!$L$2:$L$37000,T4)+SUMIFS('Accounting data'!$G$2:$G$37000,'Accounting data'!$I$2:$I$37000,"9*",'Accounting data'!$J$2:$J$37000,"26*",'Accounting data'!$K$2:$K$37000,"65*",'Accounting data'!$L$2:$L$37000,T4)</f>
        <v>0</v>
      </c>
      <c r="U409" s="384">
        <f>SUMIFS('Accounting data'!$G$2:$G$37000,'Accounting data'!$I$2:$I$37000,"7*",'Accounting data'!$J$2:$J$37000,"26*",'Accounting data'!$K$2:$K$37000,"63*",'Accounting data'!$L$2:$L$37000,U4)+SUMIFS('Accounting data'!$G$2:$G$37000,'Accounting data'!$I$2:$I$37000,"8*",'Accounting data'!$J$2:$J$37000,"26*",'Accounting data'!$K$2:$K$37000,"63*",'Accounting data'!$L$2:$L$37000,U4)+SUMIFS('Accounting data'!$G$2:$G$37000,'Accounting data'!$I$2:$I$37000,"9*",'Accounting data'!$J$2:$J$37000,"26*",'Accounting data'!$K$2:$K$37000,"63*",'Accounting data'!$L$2:$L$37000,U4)+SUMIFS('Accounting data'!$G$2:$G$37000,'Accounting data'!$I$2:$I$37000,"7*",'Accounting data'!$J$2:$J$37000,"26*",'Accounting data'!$K$2:$K$37000,"64*",'Accounting data'!$L$2:$L$37000,U4)+SUMIFS('Accounting data'!$G$2:$G$37000,'Accounting data'!$I$2:$I$37000,"8*",'Accounting data'!$J$2:$J$37000,"26*",'Accounting data'!$K$2:$K$37000,"64*",'Accounting data'!$L$2:$L$37000,U4)+SUMIFS('Accounting data'!$G$2:$G$37000,'Accounting data'!$I$2:$I$37000,"9*",'Accounting data'!$J$2:$J$37000,"26*",'Accounting data'!$K$2:$K$37000,"64*",'Accounting data'!$L$2:$L$37000,U4)+SUMIFS('Accounting data'!$G$2:$G$37000,'Accounting data'!$I$2:$I$37000,"7*",'Accounting data'!$J$2:$J$37000,"26*",'Accounting data'!$K$2:$K$37000,"65*",'Accounting data'!$L$2:$L$37000,U4)+SUMIFS('Accounting data'!$G$2:$G$37000,'Accounting data'!$I$2:$I$37000,"8*",'Accounting data'!$J$2:$J$37000,"26*",'Accounting data'!$K$2:$K$37000,"65*",'Accounting data'!$L$2:$L$37000,U4)+SUMIFS('Accounting data'!$G$2:$G$37000,'Accounting data'!$I$2:$I$37000,"9*",'Accounting data'!$J$2:$J$37000,"26*",'Accounting data'!$K$2:$K$37000,"65*",'Accounting data'!$L$2:$L$37000,U4)</f>
        <v>0</v>
      </c>
      <c r="V409" s="384">
        <f>SUMIFS('Accounting data'!$G$2:$G$37000,'Accounting data'!$I$2:$I$37000,"7*",'Accounting data'!$J$2:$J$37000,"26*",'Accounting data'!$K$2:$K$37000,"63*",'Accounting data'!$L$2:$L$37000,V4)+SUMIFS('Accounting data'!$G$2:$G$37000,'Accounting data'!$I$2:$I$37000,"8*",'Accounting data'!$J$2:$J$37000,"26*",'Accounting data'!$K$2:$K$37000,"63*",'Accounting data'!$L$2:$L$37000,V4)+SUMIFS('Accounting data'!$G$2:$G$37000,'Accounting data'!$I$2:$I$37000,"9*",'Accounting data'!$J$2:$J$37000,"26*",'Accounting data'!$K$2:$K$37000,"63*",'Accounting data'!$L$2:$L$37000,V4)+SUMIFS('Accounting data'!$G$2:$G$37000,'Accounting data'!$I$2:$I$37000,"7*",'Accounting data'!$J$2:$J$37000,"26*",'Accounting data'!$K$2:$K$37000,"64*",'Accounting data'!$L$2:$L$37000,V4)+SUMIFS('Accounting data'!$G$2:$G$37000,'Accounting data'!$I$2:$I$37000,"8*",'Accounting data'!$J$2:$J$37000,"26*",'Accounting data'!$K$2:$K$37000,"64*",'Accounting data'!$L$2:$L$37000,V4)+SUMIFS('Accounting data'!$G$2:$G$37000,'Accounting data'!$I$2:$I$37000,"9*",'Accounting data'!$J$2:$J$37000,"26*",'Accounting data'!$K$2:$K$37000,"64*",'Accounting data'!$L$2:$L$37000,V4)+SUMIFS('Accounting data'!$G$2:$G$37000,'Accounting data'!$I$2:$I$37000,"7*",'Accounting data'!$J$2:$J$37000,"26*",'Accounting data'!$K$2:$K$37000,"65*",'Accounting data'!$L$2:$L$37000,V4)+SUMIFS('Accounting data'!$G$2:$G$37000,'Accounting data'!$I$2:$I$37000,"8*",'Accounting data'!$J$2:$J$37000,"26*",'Accounting data'!$K$2:$K$37000,"65*",'Accounting data'!$L$2:$L$37000,V4)+SUMIFS('Accounting data'!$G$2:$G$37000,'Accounting data'!$I$2:$I$37000,"9*",'Accounting data'!$J$2:$J$37000,"26*",'Accounting data'!$K$2:$K$37000,"65*",'Accounting data'!$L$2:$L$37000,V4)</f>
        <v>0</v>
      </c>
      <c r="W409" s="384">
        <f>SUMIFS('Accounting data'!$G$2:$G$37000,'Accounting data'!$I$2:$I$37000,"7*",'Accounting data'!$J$2:$J$37000,"26*",'Accounting data'!$K$2:$K$37000,"63*",'Accounting data'!$L$2:$L$37000,W4)+SUMIFS('Accounting data'!$G$2:$G$37000,'Accounting data'!$I$2:$I$37000,"8*",'Accounting data'!$J$2:$J$37000,"26*",'Accounting data'!$K$2:$K$37000,"63*",'Accounting data'!$L$2:$L$37000,W4)+SUMIFS('Accounting data'!$G$2:$G$37000,'Accounting data'!$I$2:$I$37000,"9*",'Accounting data'!$J$2:$J$37000,"26*",'Accounting data'!$K$2:$K$37000,"63*",'Accounting data'!$L$2:$L$37000,W4)+SUMIFS('Accounting data'!$G$2:$G$37000,'Accounting data'!$I$2:$I$37000,"7*",'Accounting data'!$J$2:$J$37000,"26*",'Accounting data'!$K$2:$K$37000,"64*",'Accounting data'!$L$2:$L$37000,W4)+SUMIFS('Accounting data'!$G$2:$G$37000,'Accounting data'!$I$2:$I$37000,"8*",'Accounting data'!$J$2:$J$37000,"26*",'Accounting data'!$K$2:$K$37000,"64*",'Accounting data'!$L$2:$L$37000,W4)+SUMIFS('Accounting data'!$G$2:$G$37000,'Accounting data'!$I$2:$I$37000,"9*",'Accounting data'!$J$2:$J$37000,"26*",'Accounting data'!$K$2:$K$37000,"64*",'Accounting data'!$L$2:$L$37000,W4)+SUMIFS('Accounting data'!$G$2:$G$37000,'Accounting data'!$I$2:$I$37000,"7*",'Accounting data'!$J$2:$J$37000,"26*",'Accounting data'!$K$2:$K$37000,"65*",'Accounting data'!$L$2:$L$37000,W4)+SUMIFS('Accounting data'!$G$2:$G$37000,'Accounting data'!$I$2:$I$37000,"8*",'Accounting data'!$J$2:$J$37000,"26*",'Accounting data'!$K$2:$K$37000,"65*",'Accounting data'!$L$2:$L$37000,W4)+SUMIFS('Accounting data'!$G$2:$G$37000,'Accounting data'!$I$2:$I$37000,"9*",'Accounting data'!$J$2:$J$37000,"26*",'Accounting data'!$K$2:$K$37000,"65*",'Accounting data'!$L$2:$L$37000,W4)</f>
        <v>0</v>
      </c>
      <c r="X409" s="384">
        <f>SUMIFS('Accounting data'!$G$2:$G$37000,'Accounting data'!$I$2:$I$37000,"7*",'Accounting data'!$J$2:$J$37000,"26*",'Accounting data'!$K$2:$K$37000,"63*",'Accounting data'!$L$2:$L$37000,X4)+SUMIFS('Accounting data'!$G$2:$G$37000,'Accounting data'!$I$2:$I$37000,"8*",'Accounting data'!$J$2:$J$37000,"26*",'Accounting data'!$K$2:$K$37000,"63*",'Accounting data'!$L$2:$L$37000,X4)+SUMIFS('Accounting data'!$G$2:$G$37000,'Accounting data'!$I$2:$I$37000,"9*",'Accounting data'!$J$2:$J$37000,"26*",'Accounting data'!$K$2:$K$37000,"63*",'Accounting data'!$L$2:$L$37000,X4)+SUMIFS('Accounting data'!$G$2:$G$37000,'Accounting data'!$I$2:$I$37000,"7*",'Accounting data'!$J$2:$J$37000,"26*",'Accounting data'!$K$2:$K$37000,"64*",'Accounting data'!$L$2:$L$37000,X4)+SUMIFS('Accounting data'!$G$2:$G$37000,'Accounting data'!$I$2:$I$37000,"8*",'Accounting data'!$J$2:$J$37000,"26*",'Accounting data'!$K$2:$K$37000,"64*",'Accounting data'!$L$2:$L$37000,X4)+SUMIFS('Accounting data'!$G$2:$G$37000,'Accounting data'!$I$2:$I$37000,"9*",'Accounting data'!$J$2:$J$37000,"26*",'Accounting data'!$K$2:$K$37000,"64*",'Accounting data'!$L$2:$L$37000,X4)+SUMIFS('Accounting data'!$G$2:$G$37000,'Accounting data'!$I$2:$I$37000,"7*",'Accounting data'!$J$2:$J$37000,"26*",'Accounting data'!$K$2:$K$37000,"65*",'Accounting data'!$L$2:$L$37000,X4)+SUMIFS('Accounting data'!$G$2:$G$37000,'Accounting data'!$I$2:$I$37000,"8*",'Accounting data'!$J$2:$J$37000,"26*",'Accounting data'!$K$2:$K$37000,"65*",'Accounting data'!$L$2:$L$37000,X4)+SUMIFS('Accounting data'!$G$2:$G$37000,'Accounting data'!$I$2:$I$37000,"9*",'Accounting data'!$J$2:$J$37000,"26*",'Accounting data'!$K$2:$K$37000,"65*",'Accounting data'!$L$2:$L$37000,X4)</f>
        <v>0</v>
      </c>
      <c r="Y409" s="384">
        <f>SUMIFS('Accounting data'!$G$2:$G$37000,'Accounting data'!$I$2:$I$37000,"7*",'Accounting data'!$J$2:$J$37000,"26*",'Accounting data'!$K$2:$K$37000,"63*",'Accounting data'!$L$2:$L$37000,Y4)+SUMIFS('Accounting data'!$G$2:$G$37000,'Accounting data'!$I$2:$I$37000,"8*",'Accounting data'!$J$2:$J$37000,"26*",'Accounting data'!$K$2:$K$37000,"63*",'Accounting data'!$L$2:$L$37000,Y4)+SUMIFS('Accounting data'!$G$2:$G$37000,'Accounting data'!$I$2:$I$37000,"9*",'Accounting data'!$J$2:$J$37000,"26*",'Accounting data'!$K$2:$K$37000,"63*",'Accounting data'!$L$2:$L$37000,Y4)+SUMIFS('Accounting data'!$G$2:$G$37000,'Accounting data'!$I$2:$I$37000,"7*",'Accounting data'!$J$2:$J$37000,"26*",'Accounting data'!$K$2:$K$37000,"64*",'Accounting data'!$L$2:$L$37000,Y4)+SUMIFS('Accounting data'!$G$2:$G$37000,'Accounting data'!$I$2:$I$37000,"8*",'Accounting data'!$J$2:$J$37000,"26*",'Accounting data'!$K$2:$K$37000,"64*",'Accounting data'!$L$2:$L$37000,Y4)+SUMIFS('Accounting data'!$G$2:$G$37000,'Accounting data'!$I$2:$I$37000,"9*",'Accounting data'!$J$2:$J$37000,"26*",'Accounting data'!$K$2:$K$37000,"64*",'Accounting data'!$L$2:$L$37000,Y4)+SUMIFS('Accounting data'!$G$2:$G$37000,'Accounting data'!$I$2:$I$37000,"7*",'Accounting data'!$J$2:$J$37000,"26*",'Accounting data'!$K$2:$K$37000,"65*",'Accounting data'!$L$2:$L$37000,Y4)+SUMIFS('Accounting data'!$G$2:$G$37000,'Accounting data'!$I$2:$I$37000,"8*",'Accounting data'!$J$2:$J$37000,"26*",'Accounting data'!$K$2:$K$37000,"65*",'Accounting data'!$L$2:$L$37000,Y4)+SUMIFS('Accounting data'!$G$2:$G$37000,'Accounting data'!$I$2:$I$37000,"9*",'Accounting data'!$J$2:$J$37000,"26*",'Accounting data'!$K$2:$K$37000,"65*",'Accounting data'!$L$2:$L$37000,Y4)</f>
        <v>0</v>
      </c>
      <c r="Z409" s="384">
        <f>SUMIFS('Accounting data'!$G$2:$G$37000,'Accounting data'!$I$2:$I$37000,"7*",'Accounting data'!$J$2:$J$37000,"26*",'Accounting data'!$K$2:$K$37000,"63*",'Accounting data'!$L$2:$L$37000,Z4)+SUMIFS('Accounting data'!$G$2:$G$37000,'Accounting data'!$I$2:$I$37000,"8*",'Accounting data'!$J$2:$J$37000,"26*",'Accounting data'!$K$2:$K$37000,"63*",'Accounting data'!$L$2:$L$37000,Z4)+SUMIFS('Accounting data'!$G$2:$G$37000,'Accounting data'!$I$2:$I$37000,"9*",'Accounting data'!$J$2:$J$37000,"26*",'Accounting data'!$K$2:$K$37000,"63*",'Accounting data'!$L$2:$L$37000,Z4)+SUMIFS('Accounting data'!$G$2:$G$37000,'Accounting data'!$I$2:$I$37000,"7*",'Accounting data'!$J$2:$J$37000,"26*",'Accounting data'!$K$2:$K$37000,"64*",'Accounting data'!$L$2:$L$37000,Z4)+SUMIFS('Accounting data'!$G$2:$G$37000,'Accounting data'!$I$2:$I$37000,"8*",'Accounting data'!$J$2:$J$37000,"26*",'Accounting data'!$K$2:$K$37000,"64*",'Accounting data'!$L$2:$L$37000,Z4)+SUMIFS('Accounting data'!$G$2:$G$37000,'Accounting data'!$I$2:$I$37000,"9*",'Accounting data'!$J$2:$J$37000,"26*",'Accounting data'!$K$2:$K$37000,"64*",'Accounting data'!$L$2:$L$37000,Z4)+SUMIFS('Accounting data'!$G$2:$G$37000,'Accounting data'!$I$2:$I$37000,"7*",'Accounting data'!$J$2:$J$37000,"26*",'Accounting data'!$K$2:$K$37000,"65*",'Accounting data'!$L$2:$L$37000,Z4)+SUMIFS('Accounting data'!$G$2:$G$37000,'Accounting data'!$I$2:$I$37000,"8*",'Accounting data'!$J$2:$J$37000,"26*",'Accounting data'!$K$2:$K$37000,"65*",'Accounting data'!$L$2:$L$37000,Z4)+SUMIFS('Accounting data'!$G$2:$G$37000,'Accounting data'!$I$2:$I$37000,"9*",'Accounting data'!$J$2:$J$37000,"26*",'Accounting data'!$K$2:$K$37000,"65*",'Accounting data'!$L$2:$L$37000,Z4)</f>
        <v>0</v>
      </c>
      <c r="AA409" s="384">
        <f>SUMIFS('Accounting data'!$G$2:$G$37000,'Accounting data'!$I$2:$I$37000,"7*",'Accounting data'!$J$2:$J$37000,"26*",'Accounting data'!$K$2:$K$37000,"63*",'Accounting data'!$L$2:$L$37000,AA4)+SUMIFS('Accounting data'!$G$2:$G$37000,'Accounting data'!$I$2:$I$37000,"8*",'Accounting data'!$J$2:$J$37000,"26*",'Accounting data'!$K$2:$K$37000,"63*",'Accounting data'!$L$2:$L$37000,AA4)+SUMIFS('Accounting data'!$G$2:$G$37000,'Accounting data'!$I$2:$I$37000,"9*",'Accounting data'!$J$2:$J$37000,"26*",'Accounting data'!$K$2:$K$37000,"63*",'Accounting data'!$L$2:$L$37000,AA4)+SUMIFS('Accounting data'!$G$2:$G$37000,'Accounting data'!$I$2:$I$37000,"7*",'Accounting data'!$J$2:$J$37000,"26*",'Accounting data'!$K$2:$K$37000,"64*",'Accounting data'!$L$2:$L$37000,AA4)+SUMIFS('Accounting data'!$G$2:$G$37000,'Accounting data'!$I$2:$I$37000,"8*",'Accounting data'!$J$2:$J$37000,"26*",'Accounting data'!$K$2:$K$37000,"64*",'Accounting data'!$L$2:$L$37000,AA4)+SUMIFS('Accounting data'!$G$2:$G$37000,'Accounting data'!$I$2:$I$37000,"9*",'Accounting data'!$J$2:$J$37000,"26*",'Accounting data'!$K$2:$K$37000,"64*",'Accounting data'!$L$2:$L$37000,AA4)+SUMIFS('Accounting data'!$G$2:$G$37000,'Accounting data'!$I$2:$I$37000,"7*",'Accounting data'!$J$2:$J$37000,"26*",'Accounting data'!$K$2:$K$37000,"65*",'Accounting data'!$L$2:$L$37000,AA4)+SUMIFS('Accounting data'!$G$2:$G$37000,'Accounting data'!$I$2:$I$37000,"8*",'Accounting data'!$J$2:$J$37000,"26*",'Accounting data'!$K$2:$K$37000,"65*",'Accounting data'!$L$2:$L$37000,AA4)+SUMIFS('Accounting data'!$G$2:$G$37000,'Accounting data'!$I$2:$I$37000,"9*",'Accounting data'!$J$2:$J$37000,"26*",'Accounting data'!$K$2:$K$37000,"65*",'Accounting data'!$L$2:$L$37000,AA4)</f>
        <v>0</v>
      </c>
      <c r="AB409" s="384">
        <f>SUMIFS('Accounting data'!$G$2:$G$37000,'Accounting data'!$I$2:$I$37000,"7*",'Accounting data'!$J$2:$J$37000,"26*",'Accounting data'!$K$2:$K$37000,"63*",'Accounting data'!$L$2:$L$37000,AB4)+SUMIFS('Accounting data'!$G$2:$G$37000,'Accounting data'!$I$2:$I$37000,"8*",'Accounting data'!$J$2:$J$37000,"26*",'Accounting data'!$K$2:$K$37000,"63*",'Accounting data'!$L$2:$L$37000,AB4)+SUMIFS('Accounting data'!$G$2:$G$37000,'Accounting data'!$I$2:$I$37000,"9*",'Accounting data'!$J$2:$J$37000,"26*",'Accounting data'!$K$2:$K$37000,"63*",'Accounting data'!$L$2:$L$37000,AB4)+SUMIFS('Accounting data'!$G$2:$G$37000,'Accounting data'!$I$2:$I$37000,"7*",'Accounting data'!$J$2:$J$37000,"26*",'Accounting data'!$K$2:$K$37000,"64*",'Accounting data'!$L$2:$L$37000,AB4)+SUMIFS('Accounting data'!$G$2:$G$37000,'Accounting data'!$I$2:$I$37000,"8*",'Accounting data'!$J$2:$J$37000,"26*",'Accounting data'!$K$2:$K$37000,"64*",'Accounting data'!$L$2:$L$37000,AB4)+SUMIFS('Accounting data'!$G$2:$G$37000,'Accounting data'!$I$2:$I$37000,"9*",'Accounting data'!$J$2:$J$37000,"26*",'Accounting data'!$K$2:$K$37000,"64*",'Accounting data'!$L$2:$L$37000,AB4)+SUMIFS('Accounting data'!$G$2:$G$37000,'Accounting data'!$I$2:$I$37000,"7*",'Accounting data'!$J$2:$J$37000,"26*",'Accounting data'!$K$2:$K$37000,"65*",'Accounting data'!$L$2:$L$37000,AB4)+SUMIFS('Accounting data'!$G$2:$G$37000,'Accounting data'!$I$2:$I$37000,"8*",'Accounting data'!$J$2:$J$37000,"26*",'Accounting data'!$K$2:$K$37000,"65*",'Accounting data'!$L$2:$L$37000,AB4)+SUMIFS('Accounting data'!$G$2:$G$37000,'Accounting data'!$I$2:$I$37000,"9*",'Accounting data'!$J$2:$J$37000,"26*",'Accounting data'!$K$2:$K$37000,"65*",'Accounting data'!$L$2:$L$37000,AB4)</f>
        <v>0</v>
      </c>
      <c r="AC409" s="384">
        <f>SUMIFS('Accounting data'!$G$2:$G$37000,'Accounting data'!$I$2:$I$37000,"7*",'Accounting data'!$J$2:$J$37000,"26*",'Accounting data'!$K$2:$K$37000,"63*",'Accounting data'!$L$2:$L$37000,AC4)+SUMIFS('Accounting data'!$G$2:$G$37000,'Accounting data'!$I$2:$I$37000,"8*",'Accounting data'!$J$2:$J$37000,"26*",'Accounting data'!$K$2:$K$37000,"63*",'Accounting data'!$L$2:$L$37000,AC4)+SUMIFS('Accounting data'!$G$2:$G$37000,'Accounting data'!$I$2:$I$37000,"9*",'Accounting data'!$J$2:$J$37000,"26*",'Accounting data'!$K$2:$K$37000,"63*",'Accounting data'!$L$2:$L$37000,AC4)+SUMIFS('Accounting data'!$G$2:$G$37000,'Accounting data'!$I$2:$I$37000,"7*",'Accounting data'!$J$2:$J$37000,"26*",'Accounting data'!$K$2:$K$37000,"64*",'Accounting data'!$L$2:$L$37000,AC4)+SUMIFS('Accounting data'!$G$2:$G$37000,'Accounting data'!$I$2:$I$37000,"8*",'Accounting data'!$J$2:$J$37000,"26*",'Accounting data'!$K$2:$K$37000,"64*",'Accounting data'!$L$2:$L$37000,AC4)+SUMIFS('Accounting data'!$G$2:$G$37000,'Accounting data'!$I$2:$I$37000,"9*",'Accounting data'!$J$2:$J$37000,"26*",'Accounting data'!$K$2:$K$37000,"64*",'Accounting data'!$L$2:$L$37000,AC4)+SUMIFS('Accounting data'!$G$2:$G$37000,'Accounting data'!$I$2:$I$37000,"7*",'Accounting data'!$J$2:$J$37000,"26*",'Accounting data'!$K$2:$K$37000,"65*",'Accounting data'!$L$2:$L$37000,AC4)+SUMIFS('Accounting data'!$G$2:$G$37000,'Accounting data'!$I$2:$I$37000,"8*",'Accounting data'!$J$2:$J$37000,"26*",'Accounting data'!$K$2:$K$37000,"65*",'Accounting data'!$L$2:$L$37000,AC4)+SUMIFS('Accounting data'!$G$2:$G$37000,'Accounting data'!$I$2:$I$37000,"9*",'Accounting data'!$J$2:$J$37000,"26*",'Accounting data'!$K$2:$K$37000,"65*",'Accounting data'!$L$2:$L$37000,AC4)</f>
        <v>0</v>
      </c>
      <c r="AD409" s="384">
        <f>SUMIFS('Accounting data'!$G$2:$G$37000,'Accounting data'!$I$2:$I$37000,"7*",'Accounting data'!$J$2:$J$37000,"26*",'Accounting data'!$K$2:$K$37000,"63*",'Accounting data'!$L$2:$L$37000,AD4)+SUMIFS('Accounting data'!$G$2:$G$37000,'Accounting data'!$I$2:$I$37000,"8*",'Accounting data'!$J$2:$J$37000,"26*",'Accounting data'!$K$2:$K$37000,"63*",'Accounting data'!$L$2:$L$37000,AD4)+SUMIFS('Accounting data'!$G$2:$G$37000,'Accounting data'!$I$2:$I$37000,"9*",'Accounting data'!$J$2:$J$37000,"26*",'Accounting data'!$K$2:$K$37000,"63*",'Accounting data'!$L$2:$L$37000,AD4)+SUMIFS('Accounting data'!$G$2:$G$37000,'Accounting data'!$I$2:$I$37000,"7*",'Accounting data'!$J$2:$J$37000,"26*",'Accounting data'!$K$2:$K$37000,"64*",'Accounting data'!$L$2:$L$37000,AD4)+SUMIFS('Accounting data'!$G$2:$G$37000,'Accounting data'!$I$2:$I$37000,"8*",'Accounting data'!$J$2:$J$37000,"26*",'Accounting data'!$K$2:$K$37000,"64*",'Accounting data'!$L$2:$L$37000,AD4)+SUMIFS('Accounting data'!$G$2:$G$37000,'Accounting data'!$I$2:$I$37000,"9*",'Accounting data'!$J$2:$J$37000,"26*",'Accounting data'!$K$2:$K$37000,"64*",'Accounting data'!$L$2:$L$37000,AD4)+SUMIFS('Accounting data'!$G$2:$G$37000,'Accounting data'!$I$2:$I$37000,"7*",'Accounting data'!$J$2:$J$37000,"26*",'Accounting data'!$K$2:$K$37000,"65*",'Accounting data'!$L$2:$L$37000,AD4)+SUMIFS('Accounting data'!$G$2:$G$37000,'Accounting data'!$I$2:$I$37000,"8*",'Accounting data'!$J$2:$J$37000,"26*",'Accounting data'!$K$2:$K$37000,"65*",'Accounting data'!$L$2:$L$37000,AD4)+SUMIFS('Accounting data'!$G$2:$G$37000,'Accounting data'!$I$2:$I$37000,"9*",'Accounting data'!$J$2:$J$37000,"26*",'Accounting data'!$K$2:$K$37000,"65*",'Accounting data'!$L$2:$L$37000,AD4)</f>
        <v>0</v>
      </c>
      <c r="AE409" s="384">
        <f>SUMIFS('Accounting data'!$G$2:$G$37000,'Accounting data'!$I$2:$I$37000,"7*",'Accounting data'!$J$2:$J$37000,"26*",'Accounting data'!$K$2:$K$37000,"63*",'Accounting data'!$L$2:$L$37000,AE4)+SUMIFS('Accounting data'!$G$2:$G$37000,'Accounting data'!$I$2:$I$37000,"8*",'Accounting data'!$J$2:$J$37000,"26*",'Accounting data'!$K$2:$K$37000,"63*",'Accounting data'!$L$2:$L$37000,AE4)+SUMIFS('Accounting data'!$G$2:$G$37000,'Accounting data'!$I$2:$I$37000,"9*",'Accounting data'!$J$2:$J$37000,"26*",'Accounting data'!$K$2:$K$37000,"63*",'Accounting data'!$L$2:$L$37000,AE4)+SUMIFS('Accounting data'!$G$2:$G$37000,'Accounting data'!$I$2:$I$37000,"7*",'Accounting data'!$J$2:$J$37000,"26*",'Accounting data'!$K$2:$K$37000,"64*",'Accounting data'!$L$2:$L$37000,AE4)+SUMIFS('Accounting data'!$G$2:$G$37000,'Accounting data'!$I$2:$I$37000,"8*",'Accounting data'!$J$2:$J$37000,"26*",'Accounting data'!$K$2:$K$37000,"64*",'Accounting data'!$L$2:$L$37000,AE4)+SUMIFS('Accounting data'!$G$2:$G$37000,'Accounting data'!$I$2:$I$37000,"9*",'Accounting data'!$J$2:$J$37000,"26*",'Accounting data'!$K$2:$K$37000,"64*",'Accounting data'!$L$2:$L$37000,AE4)+SUMIFS('Accounting data'!$G$2:$G$37000,'Accounting data'!$I$2:$I$37000,"7*",'Accounting data'!$J$2:$J$37000,"26*",'Accounting data'!$K$2:$K$37000,"65*",'Accounting data'!$L$2:$L$37000,AE4)+SUMIFS('Accounting data'!$G$2:$G$37000,'Accounting data'!$I$2:$I$37000,"8*",'Accounting data'!$J$2:$J$37000,"26*",'Accounting data'!$K$2:$K$37000,"65*",'Accounting data'!$L$2:$L$37000,AE4)+SUMIFS('Accounting data'!$G$2:$G$37000,'Accounting data'!$I$2:$I$37000,"9*",'Accounting data'!$J$2:$J$37000,"26*",'Accounting data'!$K$2:$K$37000,"65*",'Accounting data'!$L$2:$L$37000,AE4)</f>
        <v>0</v>
      </c>
      <c r="AF409" s="384">
        <f>SUMIFS('Accounting data'!$G$2:$G$37000,'Accounting data'!$I$2:$I$37000,"7*",'Accounting data'!$J$2:$J$37000,"26*",'Accounting data'!$K$2:$K$37000,"63*",'Accounting data'!$L$2:$L$37000,AF4)+SUMIFS('Accounting data'!$G$2:$G$37000,'Accounting data'!$I$2:$I$37000,"8*",'Accounting data'!$J$2:$J$37000,"26*",'Accounting data'!$K$2:$K$37000,"63*",'Accounting data'!$L$2:$L$37000,AF4)+SUMIFS('Accounting data'!$G$2:$G$37000,'Accounting data'!$I$2:$I$37000,"9*",'Accounting data'!$J$2:$J$37000,"26*",'Accounting data'!$K$2:$K$37000,"63*",'Accounting data'!$L$2:$L$37000,AF4)+SUMIFS('Accounting data'!$G$2:$G$37000,'Accounting data'!$I$2:$I$37000,"7*",'Accounting data'!$J$2:$J$37000,"26*",'Accounting data'!$K$2:$K$37000,"64*",'Accounting data'!$L$2:$L$37000,AF4)+SUMIFS('Accounting data'!$G$2:$G$37000,'Accounting data'!$I$2:$I$37000,"8*",'Accounting data'!$J$2:$J$37000,"26*",'Accounting data'!$K$2:$K$37000,"64*",'Accounting data'!$L$2:$L$37000,AF4)+SUMIFS('Accounting data'!$G$2:$G$37000,'Accounting data'!$I$2:$I$37000,"9*",'Accounting data'!$J$2:$J$37000,"26*",'Accounting data'!$K$2:$K$37000,"64*",'Accounting data'!$L$2:$L$37000,AF4)+SUMIFS('Accounting data'!$G$2:$G$37000,'Accounting data'!$I$2:$I$37000,"7*",'Accounting data'!$J$2:$J$37000,"26*",'Accounting data'!$K$2:$K$37000,"65*",'Accounting data'!$L$2:$L$37000,AF4)+SUMIFS('Accounting data'!$G$2:$G$37000,'Accounting data'!$I$2:$I$37000,"8*",'Accounting data'!$J$2:$J$37000,"26*",'Accounting data'!$K$2:$K$37000,"65*",'Accounting data'!$L$2:$L$37000,AF4)+SUMIFS('Accounting data'!$G$2:$G$37000,'Accounting data'!$I$2:$I$37000,"9*",'Accounting data'!$J$2:$J$37000,"26*",'Accounting data'!$K$2:$K$37000,"65*",'Accounting data'!$L$2:$L$37000,AF4)</f>
        <v>0</v>
      </c>
    </row>
    <row r="410" spans="1:32">
      <c r="A410" s="386" t="s">
        <v>288</v>
      </c>
      <c r="B410" s="383" t="s">
        <v>80</v>
      </c>
      <c r="C410" s="383">
        <v>2600</v>
      </c>
      <c r="D410" s="383">
        <v>6300</v>
      </c>
      <c r="E410" s="384">
        <f>SUMIFS('Accounting data'!$G$2:$G$37000,'Accounting data'!$H$2:$H$37000,"9999*",'Accounting data'!$I$2:$I$37000,"7*",'Accounting data'!$J$2:$J$37000,"26*",'Accounting data'!$K$2:$K$37000,"63*",'Accounting data'!$L$2:$L$37000,E4)+SUMIFS('Accounting data'!$G$2:$G$37000,'Accounting data'!$H$2:$H$37000,"9999*",'Accounting data'!$I$2:$I$37000,"8*",'Accounting data'!$J$2:$J$37000,"26*",'Accounting data'!$K$2:$K$37000,"63*",'Accounting data'!$L$2:$L$37000,E4)+SUMIFS('Accounting data'!$G$2:$G$37000,'Accounting data'!$H$2:$H$37000,"9999*",'Accounting data'!$I$2:$I$37000,"9*",'Accounting data'!$J$2:$J$37000,"26*",'Accounting data'!$K$2:$K$37000,"63*",'Accounting data'!$L$2:$L$37000,E4)</f>
        <v>0</v>
      </c>
      <c r="F410" s="384">
        <f>SUMIFS('Accounting data'!$G$2:$G$37000,'Accounting data'!$H$2:$H$37000,"9999*",'Accounting data'!$I$2:$I$37000,"7*",'Accounting data'!$J$2:$J$37000,"26*",'Accounting data'!$K$2:$K$37000,"63*",'Accounting data'!$L$2:$L$37000,F4)+SUMIFS('Accounting data'!$G$2:$G$37000,'Accounting data'!$H$2:$H$37000,"9999*",'Accounting data'!$I$2:$I$37000,"8*",'Accounting data'!$J$2:$J$37000,"26*",'Accounting data'!$K$2:$K$37000,"63*",'Accounting data'!$L$2:$L$37000,F4)+SUMIFS('Accounting data'!$G$2:$G$37000,'Accounting data'!$H$2:$H$37000,"9999*",'Accounting data'!$I$2:$I$37000,"9*",'Accounting data'!$J$2:$J$37000,"26*",'Accounting data'!$K$2:$K$37000,"63*",'Accounting data'!$L$2:$L$37000,F4)</f>
        <v>0</v>
      </c>
      <c r="G410" s="385"/>
      <c r="H410" s="384">
        <f>SUMIFS('Accounting data'!$G$2:$G$37000,'Accounting data'!$H$2:$H$37000,"9999*",'Accounting data'!$I$2:$I$37000,"7*",'Accounting data'!$J$2:$J$37000,"26*",'Accounting data'!$K$2:$K$37000,"63*",'Accounting data'!$L$2:$L$37000,H4)+SUMIFS('Accounting data'!$G$2:$G$37000,'Accounting data'!$H$2:$H$37000,"9999*",'Accounting data'!$I$2:$I$37000,"8*",'Accounting data'!$J$2:$J$37000,"26*",'Accounting data'!$K$2:$K$37000,"63*",'Accounting data'!$L$2:$L$37000,H4)+SUMIFS('Accounting data'!$G$2:$G$37000,'Accounting data'!$H$2:$H$37000,"9999*",'Accounting data'!$I$2:$I$37000,"9*",'Accounting data'!$J$2:$J$37000,"26*",'Accounting data'!$K$2:$K$37000,"63*",'Accounting data'!$L$2:$L$37000,H4)</f>
        <v>0</v>
      </c>
      <c r="I410" s="384">
        <f>SUMIFS('Accounting data'!$G$2:$G$37000,'Accounting data'!$H$2:$H$37000,"9999*",'Accounting data'!$I$2:$I$37000,"7*",'Accounting data'!$J$2:$J$37000,"26*",'Accounting data'!$K$2:$K$37000,"63*",'Accounting data'!$L$2:$L$37000,I4)+SUMIFS('Accounting data'!$G$2:$G$37000,'Accounting data'!$H$2:$H$37000,"9999*",'Accounting data'!$I$2:$I$37000,"8*",'Accounting data'!$J$2:$J$37000,"26*",'Accounting data'!$K$2:$K$37000,"63*",'Accounting data'!$L$2:$L$37000,I4)+SUMIFS('Accounting data'!$G$2:$G$37000,'Accounting data'!$H$2:$H$37000,"9999*",'Accounting data'!$I$2:$I$37000,"9*",'Accounting data'!$J$2:$J$37000,"26*",'Accounting data'!$K$2:$K$37000,"63*",'Accounting data'!$L$2:$L$37000,I4)</f>
        <v>0</v>
      </c>
      <c r="J410" s="384">
        <f>SUMIFS('Accounting data'!$G$2:$G$37000,'Accounting data'!$H$2:$H$37000,"9999*",'Accounting data'!$I$2:$I$37000,"7*",'Accounting data'!$J$2:$J$37000,"26*",'Accounting data'!$K$2:$K$37000,"63*",'Accounting data'!$L$2:$L$37000,J4)+SUMIFS('Accounting data'!$G$2:$G$37000,'Accounting data'!$H$2:$H$37000,"9999*",'Accounting data'!$I$2:$I$37000,"8*",'Accounting data'!$J$2:$J$37000,"26*",'Accounting data'!$K$2:$K$37000,"63*",'Accounting data'!$L$2:$L$37000,J4)+SUMIFS('Accounting data'!$G$2:$G$37000,'Accounting data'!$H$2:$H$37000,"9999*",'Accounting data'!$I$2:$I$37000,"9*",'Accounting data'!$J$2:$J$37000,"26*",'Accounting data'!$K$2:$K$37000,"63*",'Accounting data'!$L$2:$L$37000,J4)</f>
        <v>0</v>
      </c>
      <c r="K410" s="384">
        <f>SUMIFS('Accounting data'!$G$2:$G$37000,'Accounting data'!$H$2:$H$37000,"9999*",'Accounting data'!$I$2:$I$37000,"7*",'Accounting data'!$J$2:$J$37000,"26*",'Accounting data'!$K$2:$K$37000,"63*",'Accounting data'!$L$2:$L$37000,K4)+SUMIFS('Accounting data'!$G$2:$G$37000,'Accounting data'!$H$2:$H$37000,"9999*",'Accounting data'!$I$2:$I$37000,"8*",'Accounting data'!$J$2:$J$37000,"26*",'Accounting data'!$K$2:$K$37000,"63*",'Accounting data'!$L$2:$L$37000,K4)+SUMIFS('Accounting data'!$G$2:$G$37000,'Accounting data'!$H$2:$H$37000,"9999*",'Accounting data'!$I$2:$I$37000,"9*",'Accounting data'!$J$2:$J$37000,"26*",'Accounting data'!$K$2:$K$37000,"63*",'Accounting data'!$L$2:$L$37000,K4)</f>
        <v>0</v>
      </c>
      <c r="L410" s="384">
        <f>SUMIFS('Accounting data'!$G$2:$G$37000,'Accounting data'!$H$2:$H$37000,"9999*",'Accounting data'!$I$2:$I$37000,"7*",'Accounting data'!$J$2:$J$37000,"26*",'Accounting data'!$K$2:$K$37000,"63*",'Accounting data'!$L$2:$L$37000,L4)+SUMIFS('Accounting data'!$G$2:$G$37000,'Accounting data'!$H$2:$H$37000,"9999*",'Accounting data'!$I$2:$I$37000,"8*",'Accounting data'!$J$2:$J$37000,"26*",'Accounting data'!$K$2:$K$37000,"63*",'Accounting data'!$L$2:$L$37000,L4)+SUMIFS('Accounting data'!$G$2:$G$37000,'Accounting data'!$H$2:$H$37000,"9999*",'Accounting data'!$I$2:$I$37000,"9*",'Accounting data'!$J$2:$J$37000,"26*",'Accounting data'!$K$2:$K$37000,"63*",'Accounting data'!$L$2:$L$37000,L4)</f>
        <v>0</v>
      </c>
      <c r="M410" s="384">
        <f>SUMIFS('Accounting data'!$G$2:$G$37000,'Accounting data'!$H$2:$H$37000,"9999*",'Accounting data'!$I$2:$I$37000,"7*",'Accounting data'!$J$2:$J$37000,"26*",'Accounting data'!$K$2:$K$37000,"63*",'Accounting data'!$L$2:$L$37000,M4)+SUMIFS('Accounting data'!$G$2:$G$37000,'Accounting data'!$H$2:$H$37000,"9999*",'Accounting data'!$I$2:$I$37000,"8*",'Accounting data'!$J$2:$J$37000,"26*",'Accounting data'!$K$2:$K$37000,"63*",'Accounting data'!$L$2:$L$37000,M4)+SUMIFS('Accounting data'!$G$2:$G$37000,'Accounting data'!$H$2:$H$37000,"9999*",'Accounting data'!$I$2:$I$37000,"9*",'Accounting data'!$J$2:$J$37000,"26*",'Accounting data'!$K$2:$K$37000,"63*",'Accounting data'!$L$2:$L$37000,M4)</f>
        <v>0</v>
      </c>
      <c r="N410" s="384">
        <f>SUMIFS('Accounting data'!$G$2:$G$37000,'Accounting data'!$H$2:$H$37000,"9999*",'Accounting data'!$I$2:$I$37000,"7*",'Accounting data'!$J$2:$J$37000,"26*",'Accounting data'!$K$2:$K$37000,"63*",'Accounting data'!$L$2:$L$37000,N4)+SUMIFS('Accounting data'!$G$2:$G$37000,'Accounting data'!$H$2:$H$37000,"9999*",'Accounting data'!$I$2:$I$37000,"8*",'Accounting data'!$J$2:$J$37000,"26*",'Accounting data'!$K$2:$K$37000,"63*",'Accounting data'!$L$2:$L$37000,N4)+SUMIFS('Accounting data'!$G$2:$G$37000,'Accounting data'!$H$2:$H$37000,"9999*",'Accounting data'!$I$2:$I$37000,"9*",'Accounting data'!$J$2:$J$37000,"26*",'Accounting data'!$K$2:$K$37000,"63*",'Accounting data'!$L$2:$L$37000,N4)</f>
        <v>0</v>
      </c>
      <c r="O410" s="384">
        <f>SUMIFS('Accounting data'!$G$2:$G$37000,'Accounting data'!$H$2:$H$37000,"9999*",'Accounting data'!$I$2:$I$37000,"7*",'Accounting data'!$J$2:$J$37000,"26*",'Accounting data'!$K$2:$K$37000,"63*",'Accounting data'!$L$2:$L$37000,O4)+SUMIFS('Accounting data'!$G$2:$G$37000,'Accounting data'!$H$2:$H$37000,"9999*",'Accounting data'!$I$2:$I$37000,"8*",'Accounting data'!$J$2:$J$37000,"26*",'Accounting data'!$K$2:$K$37000,"63*",'Accounting data'!$L$2:$L$37000,O4)+SUMIFS('Accounting data'!$G$2:$G$37000,'Accounting data'!$H$2:$H$37000,"9999*",'Accounting data'!$I$2:$I$37000,"9*",'Accounting data'!$J$2:$J$37000,"26*",'Accounting data'!$K$2:$K$37000,"63*",'Accounting data'!$L$2:$L$37000,O4)</f>
        <v>0</v>
      </c>
      <c r="P410" s="384">
        <f>SUMIFS('Accounting data'!$G$2:$G$37000,'Accounting data'!$H$2:$H$37000,"9999*",'Accounting data'!$I$2:$I$37000,"7*",'Accounting data'!$J$2:$J$37000,"26*",'Accounting data'!$K$2:$K$37000,"63*",'Accounting data'!$L$2:$L$37000,P4)+SUMIFS('Accounting data'!$G$2:$G$37000,'Accounting data'!$H$2:$H$37000,"9999*",'Accounting data'!$I$2:$I$37000,"8*",'Accounting data'!$J$2:$J$37000,"26*",'Accounting data'!$K$2:$K$37000,"63*",'Accounting data'!$L$2:$L$37000,P4)+SUMIFS('Accounting data'!$G$2:$G$37000,'Accounting data'!$H$2:$H$37000,"9999*",'Accounting data'!$I$2:$I$37000,"9*",'Accounting data'!$J$2:$J$37000,"26*",'Accounting data'!$K$2:$K$37000,"63*",'Accounting data'!$L$2:$L$37000,P4)</f>
        <v>0</v>
      </c>
      <c r="Q410" s="384">
        <f>SUMIFS('Accounting data'!$G$2:$G$37000,'Accounting data'!$H$2:$H$37000,"9999*",'Accounting data'!$I$2:$I$37000,"7*",'Accounting data'!$J$2:$J$37000,"26*",'Accounting data'!$K$2:$K$37000,"63*",'Accounting data'!$L$2:$L$37000,Q4)+SUMIFS('Accounting data'!$G$2:$G$37000,'Accounting data'!$H$2:$H$37000,"9999*",'Accounting data'!$I$2:$I$37000,"8*",'Accounting data'!$J$2:$J$37000,"26*",'Accounting data'!$K$2:$K$37000,"63*",'Accounting data'!$L$2:$L$37000,Q4)+SUMIFS('Accounting data'!$G$2:$G$37000,'Accounting data'!$H$2:$H$37000,"9999*",'Accounting data'!$I$2:$I$37000,"9*",'Accounting data'!$J$2:$J$37000,"26*",'Accounting data'!$K$2:$K$37000,"63*",'Accounting data'!$L$2:$L$37000,Q4)</f>
        <v>0</v>
      </c>
      <c r="R410" s="384">
        <f>SUMIFS('Accounting data'!$G$2:$G$37000,'Accounting data'!$H$2:$H$37000,"9999*",'Accounting data'!$I$2:$I$37000,"7*",'Accounting data'!$J$2:$J$37000,"26*",'Accounting data'!$K$2:$K$37000,"63*",'Accounting data'!$L$2:$L$37000,R4)+SUMIFS('Accounting data'!$G$2:$G$37000,'Accounting data'!$H$2:$H$37000,"9999*",'Accounting data'!$I$2:$I$37000,"8*",'Accounting data'!$J$2:$J$37000,"26*",'Accounting data'!$K$2:$K$37000,"63*",'Accounting data'!$L$2:$L$37000,R4)+SUMIFS('Accounting data'!$G$2:$G$37000,'Accounting data'!$H$2:$H$37000,"9999*",'Accounting data'!$I$2:$I$37000,"9*",'Accounting data'!$J$2:$J$37000,"26*",'Accounting data'!$K$2:$K$37000,"63*",'Accounting data'!$L$2:$L$37000,R4)</f>
        <v>0</v>
      </c>
      <c r="S410" s="384">
        <f>SUMIFS('Accounting data'!$G$2:$G$37000,'Accounting data'!$H$2:$H$37000,"9999*",'Accounting data'!$I$2:$I$37000,"7*",'Accounting data'!$J$2:$J$37000,"26*",'Accounting data'!$K$2:$K$37000,"63*",'Accounting data'!$L$2:$L$37000,S4)+SUMIFS('Accounting data'!$G$2:$G$37000,'Accounting data'!$H$2:$H$37000,"9999*",'Accounting data'!$I$2:$I$37000,"8*",'Accounting data'!$J$2:$J$37000,"26*",'Accounting data'!$K$2:$K$37000,"63*",'Accounting data'!$L$2:$L$37000,S4)+SUMIFS('Accounting data'!$G$2:$G$37000,'Accounting data'!$H$2:$H$37000,"9999*",'Accounting data'!$I$2:$I$37000,"9*",'Accounting data'!$J$2:$J$37000,"26*",'Accounting data'!$K$2:$K$37000,"63*",'Accounting data'!$L$2:$L$37000,S4)</f>
        <v>0</v>
      </c>
      <c r="T410" s="384">
        <f>SUMIFS('Accounting data'!$G$2:$G$37000,'Accounting data'!$H$2:$H$37000,"9999*",'Accounting data'!$I$2:$I$37000,"7*",'Accounting data'!$J$2:$J$37000,"26*",'Accounting data'!$K$2:$K$37000,"63*",'Accounting data'!$L$2:$L$37000,T4)+SUMIFS('Accounting data'!$G$2:$G$37000,'Accounting data'!$H$2:$H$37000,"9999*",'Accounting data'!$I$2:$I$37000,"8*",'Accounting data'!$J$2:$J$37000,"26*",'Accounting data'!$K$2:$K$37000,"63*",'Accounting data'!$L$2:$L$37000,T4)+SUMIFS('Accounting data'!$G$2:$G$37000,'Accounting data'!$H$2:$H$37000,"9999*",'Accounting data'!$I$2:$I$37000,"9*",'Accounting data'!$J$2:$J$37000,"26*",'Accounting data'!$K$2:$K$37000,"63*",'Accounting data'!$L$2:$L$37000,T4)</f>
        <v>0</v>
      </c>
      <c r="U410" s="384">
        <f>SUMIFS('Accounting data'!$G$2:$G$37000,'Accounting data'!$H$2:$H$37000,"9999*",'Accounting data'!$I$2:$I$37000,"7*",'Accounting data'!$J$2:$J$37000,"26*",'Accounting data'!$K$2:$K$37000,"63*",'Accounting data'!$L$2:$L$37000,U4)+SUMIFS('Accounting data'!$G$2:$G$37000,'Accounting data'!$H$2:$H$37000,"9999*",'Accounting data'!$I$2:$I$37000,"8*",'Accounting data'!$J$2:$J$37000,"26*",'Accounting data'!$K$2:$K$37000,"63*",'Accounting data'!$L$2:$L$37000,U4)+SUMIFS('Accounting data'!$G$2:$G$37000,'Accounting data'!$H$2:$H$37000,"9999*",'Accounting data'!$I$2:$I$37000,"9*",'Accounting data'!$J$2:$J$37000,"26*",'Accounting data'!$K$2:$K$37000,"63*",'Accounting data'!$L$2:$L$37000,U4)</f>
        <v>0</v>
      </c>
      <c r="V410" s="384">
        <f>SUMIFS('Accounting data'!$G$2:$G$37000,'Accounting data'!$H$2:$H$37000,"9999*",'Accounting data'!$I$2:$I$37000,"7*",'Accounting data'!$J$2:$J$37000,"26*",'Accounting data'!$K$2:$K$37000,"63*",'Accounting data'!$L$2:$L$37000,V4)+SUMIFS('Accounting data'!$G$2:$G$37000,'Accounting data'!$H$2:$H$37000,"9999*",'Accounting data'!$I$2:$I$37000,"8*",'Accounting data'!$J$2:$J$37000,"26*",'Accounting data'!$K$2:$K$37000,"63*",'Accounting data'!$L$2:$L$37000,V4)+SUMIFS('Accounting data'!$G$2:$G$37000,'Accounting data'!$H$2:$H$37000,"9999*",'Accounting data'!$I$2:$I$37000,"9*",'Accounting data'!$J$2:$J$37000,"26*",'Accounting data'!$K$2:$K$37000,"63*",'Accounting data'!$L$2:$L$37000,V4)</f>
        <v>0</v>
      </c>
      <c r="W410" s="384">
        <f>SUMIFS('Accounting data'!$G$2:$G$37000,'Accounting data'!$H$2:$H$37000,"9999*",'Accounting data'!$I$2:$I$37000,"7*",'Accounting data'!$J$2:$J$37000,"26*",'Accounting data'!$K$2:$K$37000,"63*",'Accounting data'!$L$2:$L$37000,W4)+SUMIFS('Accounting data'!$G$2:$G$37000,'Accounting data'!$H$2:$H$37000,"9999*",'Accounting data'!$I$2:$I$37000,"8*",'Accounting data'!$J$2:$J$37000,"26*",'Accounting data'!$K$2:$K$37000,"63*",'Accounting data'!$L$2:$L$37000,W4)+SUMIFS('Accounting data'!$G$2:$G$37000,'Accounting data'!$H$2:$H$37000,"9999*",'Accounting data'!$I$2:$I$37000,"9*",'Accounting data'!$J$2:$J$37000,"26*",'Accounting data'!$K$2:$K$37000,"63*",'Accounting data'!$L$2:$L$37000,W4)</f>
        <v>0</v>
      </c>
      <c r="X410" s="384">
        <f>SUMIFS('Accounting data'!$G$2:$G$37000,'Accounting data'!$H$2:$H$37000,"9999*",'Accounting data'!$I$2:$I$37000,"7*",'Accounting data'!$J$2:$J$37000,"26*",'Accounting data'!$K$2:$K$37000,"63*",'Accounting data'!$L$2:$L$37000,X4)+SUMIFS('Accounting data'!$G$2:$G$37000,'Accounting data'!$H$2:$H$37000,"9999*",'Accounting data'!$I$2:$I$37000,"8*",'Accounting data'!$J$2:$J$37000,"26*",'Accounting data'!$K$2:$K$37000,"63*",'Accounting data'!$L$2:$L$37000,X4)+SUMIFS('Accounting data'!$G$2:$G$37000,'Accounting data'!$H$2:$H$37000,"9999*",'Accounting data'!$I$2:$I$37000,"9*",'Accounting data'!$J$2:$J$37000,"26*",'Accounting data'!$K$2:$K$37000,"63*",'Accounting data'!$L$2:$L$37000,X4)</f>
        <v>0</v>
      </c>
      <c r="Y410" s="384">
        <f>SUMIFS('Accounting data'!$G$2:$G$37000,'Accounting data'!$H$2:$H$37000,"9999*",'Accounting data'!$I$2:$I$37000,"7*",'Accounting data'!$J$2:$J$37000,"26*",'Accounting data'!$K$2:$K$37000,"63*",'Accounting data'!$L$2:$L$37000,Y4)+SUMIFS('Accounting data'!$G$2:$G$37000,'Accounting data'!$H$2:$H$37000,"9999*",'Accounting data'!$I$2:$I$37000,"8*",'Accounting data'!$J$2:$J$37000,"26*",'Accounting data'!$K$2:$K$37000,"63*",'Accounting data'!$L$2:$L$37000,Y4)+SUMIFS('Accounting data'!$G$2:$G$37000,'Accounting data'!$H$2:$H$37000,"9999*",'Accounting data'!$I$2:$I$37000,"9*",'Accounting data'!$J$2:$J$37000,"26*",'Accounting data'!$K$2:$K$37000,"63*",'Accounting data'!$L$2:$L$37000,Y4)</f>
        <v>0</v>
      </c>
      <c r="Z410" s="384">
        <f>SUMIFS('Accounting data'!$G$2:$G$37000,'Accounting data'!$H$2:$H$37000,"9999*",'Accounting data'!$I$2:$I$37000,"7*",'Accounting data'!$J$2:$J$37000,"26*",'Accounting data'!$K$2:$K$37000,"63*",'Accounting data'!$L$2:$L$37000,Z4)+SUMIFS('Accounting data'!$G$2:$G$37000,'Accounting data'!$H$2:$H$37000,"9999*",'Accounting data'!$I$2:$I$37000,"8*",'Accounting data'!$J$2:$J$37000,"26*",'Accounting data'!$K$2:$K$37000,"63*",'Accounting data'!$L$2:$L$37000,Z4)+SUMIFS('Accounting data'!$G$2:$G$37000,'Accounting data'!$H$2:$H$37000,"9999*",'Accounting data'!$I$2:$I$37000,"9*",'Accounting data'!$J$2:$J$37000,"26*",'Accounting data'!$K$2:$K$37000,"63*",'Accounting data'!$L$2:$L$37000,Z4)</f>
        <v>0</v>
      </c>
      <c r="AA410" s="384">
        <f>SUMIFS('Accounting data'!$G$2:$G$37000,'Accounting data'!$H$2:$H$37000,"9999*",'Accounting data'!$I$2:$I$37000,"7*",'Accounting data'!$J$2:$J$37000,"26*",'Accounting data'!$K$2:$K$37000,"63*",'Accounting data'!$L$2:$L$37000,AA4)+SUMIFS('Accounting data'!$G$2:$G$37000,'Accounting data'!$H$2:$H$37000,"9999*",'Accounting data'!$I$2:$I$37000,"8*",'Accounting data'!$J$2:$J$37000,"26*",'Accounting data'!$K$2:$K$37000,"63*",'Accounting data'!$L$2:$L$37000,AA4)+SUMIFS('Accounting data'!$G$2:$G$37000,'Accounting data'!$H$2:$H$37000,"9999*",'Accounting data'!$I$2:$I$37000,"9*",'Accounting data'!$J$2:$J$37000,"26*",'Accounting data'!$K$2:$K$37000,"63*",'Accounting data'!$L$2:$L$37000,AA4)</f>
        <v>0</v>
      </c>
      <c r="AB410" s="384">
        <f>SUMIFS('Accounting data'!$G$2:$G$37000,'Accounting data'!$H$2:$H$37000,"9999*",'Accounting data'!$I$2:$I$37000,"7*",'Accounting data'!$J$2:$J$37000,"26*",'Accounting data'!$K$2:$K$37000,"63*",'Accounting data'!$L$2:$L$37000,AB4)+SUMIFS('Accounting data'!$G$2:$G$37000,'Accounting data'!$H$2:$H$37000,"9999*",'Accounting data'!$I$2:$I$37000,"8*",'Accounting data'!$J$2:$J$37000,"26*",'Accounting data'!$K$2:$K$37000,"63*",'Accounting data'!$L$2:$L$37000,AB4)+SUMIFS('Accounting data'!$G$2:$G$37000,'Accounting data'!$H$2:$H$37000,"9999*",'Accounting data'!$I$2:$I$37000,"9*",'Accounting data'!$J$2:$J$37000,"26*",'Accounting data'!$K$2:$K$37000,"63*",'Accounting data'!$L$2:$L$37000,AB4)</f>
        <v>0</v>
      </c>
      <c r="AC410" s="384">
        <f>SUMIFS('Accounting data'!$G$2:$G$37000,'Accounting data'!$H$2:$H$37000,"9999*",'Accounting data'!$I$2:$I$37000,"7*",'Accounting data'!$J$2:$J$37000,"26*",'Accounting data'!$K$2:$K$37000,"63*",'Accounting data'!$L$2:$L$37000,AC4)+SUMIFS('Accounting data'!$G$2:$G$37000,'Accounting data'!$H$2:$H$37000,"9999*",'Accounting data'!$I$2:$I$37000,"8*",'Accounting data'!$J$2:$J$37000,"26*",'Accounting data'!$K$2:$K$37000,"63*",'Accounting data'!$L$2:$L$37000,AC4)+SUMIFS('Accounting data'!$G$2:$G$37000,'Accounting data'!$H$2:$H$37000,"9999*",'Accounting data'!$I$2:$I$37000,"9*",'Accounting data'!$J$2:$J$37000,"26*",'Accounting data'!$K$2:$K$37000,"63*",'Accounting data'!$L$2:$L$37000,AC4)</f>
        <v>0</v>
      </c>
      <c r="AD410" s="384">
        <f>SUMIFS('Accounting data'!$G$2:$G$37000,'Accounting data'!$H$2:$H$37000,"9999*",'Accounting data'!$I$2:$I$37000,"7*",'Accounting data'!$J$2:$J$37000,"26*",'Accounting data'!$K$2:$K$37000,"63*",'Accounting data'!$L$2:$L$37000,AD4)+SUMIFS('Accounting data'!$G$2:$G$37000,'Accounting data'!$H$2:$H$37000,"9999*",'Accounting data'!$I$2:$I$37000,"8*",'Accounting data'!$J$2:$J$37000,"26*",'Accounting data'!$K$2:$K$37000,"63*",'Accounting data'!$L$2:$L$37000,AD4)+SUMIFS('Accounting data'!$G$2:$G$37000,'Accounting data'!$H$2:$H$37000,"9999*",'Accounting data'!$I$2:$I$37000,"9*",'Accounting data'!$J$2:$J$37000,"26*",'Accounting data'!$K$2:$K$37000,"63*",'Accounting data'!$L$2:$L$37000,AD4)</f>
        <v>0</v>
      </c>
      <c r="AE410" s="384">
        <f>SUMIFS('Accounting data'!$G$2:$G$37000,'Accounting data'!$H$2:$H$37000,"9999*",'Accounting data'!$I$2:$I$37000,"7*",'Accounting data'!$J$2:$J$37000,"26*",'Accounting data'!$K$2:$K$37000,"63*",'Accounting data'!$L$2:$L$37000,AE4)+SUMIFS('Accounting data'!$G$2:$G$37000,'Accounting data'!$H$2:$H$37000,"9999*",'Accounting data'!$I$2:$I$37000,"8*",'Accounting data'!$J$2:$J$37000,"26*",'Accounting data'!$K$2:$K$37000,"63*",'Accounting data'!$L$2:$L$37000,AE4)+SUMIFS('Accounting data'!$G$2:$G$37000,'Accounting data'!$H$2:$H$37000,"9999*",'Accounting data'!$I$2:$I$37000,"9*",'Accounting data'!$J$2:$J$37000,"26*",'Accounting data'!$K$2:$K$37000,"63*",'Accounting data'!$L$2:$L$37000,AE4)</f>
        <v>0</v>
      </c>
      <c r="AF410" s="384">
        <f>SUMIFS('Accounting data'!$G$2:$G$37000,'Accounting data'!$H$2:$H$37000,"9999*",'Accounting data'!$I$2:$I$37000,"7*",'Accounting data'!$J$2:$J$37000,"26*",'Accounting data'!$K$2:$K$37000,"63*",'Accounting data'!$L$2:$L$37000,AF4)+SUMIFS('Accounting data'!$G$2:$G$37000,'Accounting data'!$H$2:$H$37000,"9999*",'Accounting data'!$I$2:$I$37000,"8*",'Accounting data'!$J$2:$J$37000,"26*",'Accounting data'!$K$2:$K$37000,"63*",'Accounting data'!$L$2:$L$37000,AF4)+SUMIFS('Accounting data'!$G$2:$G$37000,'Accounting data'!$H$2:$H$37000,"9999*",'Accounting data'!$I$2:$I$37000,"9*",'Accounting data'!$J$2:$J$37000,"26*",'Accounting data'!$K$2:$K$37000,"63*",'Accounting data'!$L$2:$L$37000,AF4)</f>
        <v>0</v>
      </c>
    </row>
    <row r="411" spans="1:32">
      <c r="A411" s="386" t="s">
        <v>288</v>
      </c>
      <c r="B411" s="383" t="s">
        <v>80</v>
      </c>
      <c r="C411" s="383">
        <v>2600</v>
      </c>
      <c r="D411" s="383">
        <v>6400</v>
      </c>
      <c r="E411" s="384">
        <f>SUMIFS('Accounting data'!$G$2:$G$37000,'Accounting data'!$H$2:$H$37000,"9999*",'Accounting data'!$I$2:$I$37000,"7*",'Accounting data'!$J$2:$J$37000,"26*",'Accounting data'!$K$2:$K$37000,"64*",'Accounting data'!$L$2:$L$37000,E4)+SUMIFS('Accounting data'!$G$2:$G$37000,'Accounting data'!$H$2:$H$37000,"9999*",'Accounting data'!$I$2:$I$37000,"8*",'Accounting data'!$J$2:$J$37000,"26*",'Accounting data'!$K$2:$K$37000,"64*",'Accounting data'!$L$2:$L$37000,E4)+SUMIFS('Accounting data'!$G$2:$G$37000,'Accounting data'!$H$2:$H$37000,"9999*",'Accounting data'!$I$2:$I$37000,"9*",'Accounting data'!$J$2:$J$37000,"26*",'Accounting data'!$K$2:$K$37000,"64*",'Accounting data'!$L$2:$L$37000,E4)</f>
        <v>0</v>
      </c>
      <c r="F411" s="384">
        <f>SUMIFS('Accounting data'!$G$2:$G$37000,'Accounting data'!$H$2:$H$37000,"9999*",'Accounting data'!$I$2:$I$37000,"7*",'Accounting data'!$J$2:$J$37000,"26*",'Accounting data'!$K$2:$K$37000,"64*",'Accounting data'!$L$2:$L$37000,F4)+SUMIFS('Accounting data'!$G$2:$G$37000,'Accounting data'!$H$2:$H$37000,"9999*",'Accounting data'!$I$2:$I$37000,"8*",'Accounting data'!$J$2:$J$37000,"26*",'Accounting data'!$K$2:$K$37000,"64*",'Accounting data'!$L$2:$L$37000,F4)+SUMIFS('Accounting data'!$G$2:$G$37000,'Accounting data'!$H$2:$H$37000,"9999*",'Accounting data'!$I$2:$I$37000,"9*",'Accounting data'!$J$2:$J$37000,"26*",'Accounting data'!$K$2:$K$37000,"64*",'Accounting data'!$L$2:$L$37000,F4)</f>
        <v>0</v>
      </c>
      <c r="G411" s="385"/>
      <c r="H411" s="384">
        <f>SUMIFS('Accounting data'!$G$2:$G$37000,'Accounting data'!$H$2:$H$37000,"9999*",'Accounting data'!$I$2:$I$37000,"7*",'Accounting data'!$J$2:$J$37000,"26*",'Accounting data'!$K$2:$K$37000,"64*",'Accounting data'!$L$2:$L$37000,H4)+SUMIFS('Accounting data'!$G$2:$G$37000,'Accounting data'!$H$2:$H$37000,"9999*",'Accounting data'!$I$2:$I$37000,"8*",'Accounting data'!$J$2:$J$37000,"26*",'Accounting data'!$K$2:$K$37000,"64*",'Accounting data'!$L$2:$L$37000,H4)+SUMIFS('Accounting data'!$G$2:$G$37000,'Accounting data'!$H$2:$H$37000,"9999*",'Accounting data'!$I$2:$I$37000,"9*",'Accounting data'!$J$2:$J$37000,"26*",'Accounting data'!$K$2:$K$37000,"64*",'Accounting data'!$L$2:$L$37000,H4)</f>
        <v>0</v>
      </c>
      <c r="I411" s="384">
        <f>SUMIFS('Accounting data'!$G$2:$G$37000,'Accounting data'!$H$2:$H$37000,"9999*",'Accounting data'!$I$2:$I$37000,"7*",'Accounting data'!$J$2:$J$37000,"26*",'Accounting data'!$K$2:$K$37000,"64*",'Accounting data'!$L$2:$L$37000,I4)+SUMIFS('Accounting data'!$G$2:$G$37000,'Accounting data'!$H$2:$H$37000,"9999*",'Accounting data'!$I$2:$I$37000,"8*",'Accounting data'!$J$2:$J$37000,"26*",'Accounting data'!$K$2:$K$37000,"64*",'Accounting data'!$L$2:$L$37000,I4)+SUMIFS('Accounting data'!$G$2:$G$37000,'Accounting data'!$H$2:$H$37000,"9999*",'Accounting data'!$I$2:$I$37000,"9*",'Accounting data'!$J$2:$J$37000,"26*",'Accounting data'!$K$2:$K$37000,"64*",'Accounting data'!$L$2:$L$37000,I4)</f>
        <v>0</v>
      </c>
      <c r="J411" s="384">
        <f>SUMIFS('Accounting data'!$G$2:$G$37000,'Accounting data'!$H$2:$H$37000,"9999*",'Accounting data'!$I$2:$I$37000,"7*",'Accounting data'!$J$2:$J$37000,"26*",'Accounting data'!$K$2:$K$37000,"64*",'Accounting data'!$L$2:$L$37000,J4)+SUMIFS('Accounting data'!$G$2:$G$37000,'Accounting data'!$H$2:$H$37000,"9999*",'Accounting data'!$I$2:$I$37000,"8*",'Accounting data'!$J$2:$J$37000,"26*",'Accounting data'!$K$2:$K$37000,"64*",'Accounting data'!$L$2:$L$37000,J4)+SUMIFS('Accounting data'!$G$2:$G$37000,'Accounting data'!$H$2:$H$37000,"9999*",'Accounting data'!$I$2:$I$37000,"9*",'Accounting data'!$J$2:$J$37000,"26*",'Accounting data'!$K$2:$K$37000,"64*",'Accounting data'!$L$2:$L$37000,J4)</f>
        <v>0</v>
      </c>
      <c r="K411" s="384">
        <f>SUMIFS('Accounting data'!$G$2:$G$37000,'Accounting data'!$H$2:$H$37000,"9999*",'Accounting data'!$I$2:$I$37000,"7*",'Accounting data'!$J$2:$J$37000,"26*",'Accounting data'!$K$2:$K$37000,"64*",'Accounting data'!$L$2:$L$37000,K4)+SUMIFS('Accounting data'!$G$2:$G$37000,'Accounting data'!$H$2:$H$37000,"9999*",'Accounting data'!$I$2:$I$37000,"8*",'Accounting data'!$J$2:$J$37000,"26*",'Accounting data'!$K$2:$K$37000,"64*",'Accounting data'!$L$2:$L$37000,K4)+SUMIFS('Accounting data'!$G$2:$G$37000,'Accounting data'!$H$2:$H$37000,"9999*",'Accounting data'!$I$2:$I$37000,"9*",'Accounting data'!$J$2:$J$37000,"26*",'Accounting data'!$K$2:$K$37000,"64*",'Accounting data'!$L$2:$L$37000,K4)</f>
        <v>0</v>
      </c>
      <c r="L411" s="384">
        <f>SUMIFS('Accounting data'!$G$2:$G$37000,'Accounting data'!$H$2:$H$37000,"9999*",'Accounting data'!$I$2:$I$37000,"7*",'Accounting data'!$J$2:$J$37000,"26*",'Accounting data'!$K$2:$K$37000,"64*",'Accounting data'!$L$2:$L$37000,L4)+SUMIFS('Accounting data'!$G$2:$G$37000,'Accounting data'!$H$2:$H$37000,"9999*",'Accounting data'!$I$2:$I$37000,"8*",'Accounting data'!$J$2:$J$37000,"26*",'Accounting data'!$K$2:$K$37000,"64*",'Accounting data'!$L$2:$L$37000,L4)+SUMIFS('Accounting data'!$G$2:$G$37000,'Accounting data'!$H$2:$H$37000,"9999*",'Accounting data'!$I$2:$I$37000,"9*",'Accounting data'!$J$2:$J$37000,"26*",'Accounting data'!$K$2:$K$37000,"64*",'Accounting data'!$L$2:$L$37000,L4)</f>
        <v>0</v>
      </c>
      <c r="M411" s="384">
        <f>SUMIFS('Accounting data'!$G$2:$G$37000,'Accounting data'!$H$2:$H$37000,"9999*",'Accounting data'!$I$2:$I$37000,"7*",'Accounting data'!$J$2:$J$37000,"26*",'Accounting data'!$K$2:$K$37000,"64*",'Accounting data'!$L$2:$L$37000,M4)+SUMIFS('Accounting data'!$G$2:$G$37000,'Accounting data'!$H$2:$H$37000,"9999*",'Accounting data'!$I$2:$I$37000,"8*",'Accounting data'!$J$2:$J$37000,"26*",'Accounting data'!$K$2:$K$37000,"64*",'Accounting data'!$L$2:$L$37000,M4)+SUMIFS('Accounting data'!$G$2:$G$37000,'Accounting data'!$H$2:$H$37000,"9999*",'Accounting data'!$I$2:$I$37000,"9*",'Accounting data'!$J$2:$J$37000,"26*",'Accounting data'!$K$2:$K$37000,"64*",'Accounting data'!$L$2:$L$37000,M4)</f>
        <v>0</v>
      </c>
      <c r="N411" s="384">
        <f>SUMIFS('Accounting data'!$G$2:$G$37000,'Accounting data'!$H$2:$H$37000,"9999*",'Accounting data'!$I$2:$I$37000,"7*",'Accounting data'!$J$2:$J$37000,"26*",'Accounting data'!$K$2:$K$37000,"64*",'Accounting data'!$L$2:$L$37000,N4)+SUMIFS('Accounting data'!$G$2:$G$37000,'Accounting data'!$H$2:$H$37000,"9999*",'Accounting data'!$I$2:$I$37000,"8*",'Accounting data'!$J$2:$J$37000,"26*",'Accounting data'!$K$2:$K$37000,"64*",'Accounting data'!$L$2:$L$37000,N4)+SUMIFS('Accounting data'!$G$2:$G$37000,'Accounting data'!$H$2:$H$37000,"9999*",'Accounting data'!$I$2:$I$37000,"9*",'Accounting data'!$J$2:$J$37000,"26*",'Accounting data'!$K$2:$K$37000,"64*",'Accounting data'!$L$2:$L$37000,N4)</f>
        <v>0</v>
      </c>
      <c r="O411" s="384">
        <f>SUMIFS('Accounting data'!$G$2:$G$37000,'Accounting data'!$H$2:$H$37000,"9999*",'Accounting data'!$I$2:$I$37000,"7*",'Accounting data'!$J$2:$J$37000,"26*",'Accounting data'!$K$2:$K$37000,"64*",'Accounting data'!$L$2:$L$37000,O4)+SUMIFS('Accounting data'!$G$2:$G$37000,'Accounting data'!$H$2:$H$37000,"9999*",'Accounting data'!$I$2:$I$37000,"8*",'Accounting data'!$J$2:$J$37000,"26*",'Accounting data'!$K$2:$K$37000,"64*",'Accounting data'!$L$2:$L$37000,O4)+SUMIFS('Accounting data'!$G$2:$G$37000,'Accounting data'!$H$2:$H$37000,"9999*",'Accounting data'!$I$2:$I$37000,"9*",'Accounting data'!$J$2:$J$37000,"26*",'Accounting data'!$K$2:$K$37000,"64*",'Accounting data'!$L$2:$L$37000,O4)</f>
        <v>0</v>
      </c>
      <c r="P411" s="384">
        <f>SUMIFS('Accounting data'!$G$2:$G$37000,'Accounting data'!$H$2:$H$37000,"9999*",'Accounting data'!$I$2:$I$37000,"7*",'Accounting data'!$J$2:$J$37000,"26*",'Accounting data'!$K$2:$K$37000,"64*",'Accounting data'!$L$2:$L$37000,P4)+SUMIFS('Accounting data'!$G$2:$G$37000,'Accounting data'!$H$2:$H$37000,"9999*",'Accounting data'!$I$2:$I$37000,"8*",'Accounting data'!$J$2:$J$37000,"26*",'Accounting data'!$K$2:$K$37000,"64*",'Accounting data'!$L$2:$L$37000,P4)+SUMIFS('Accounting data'!$G$2:$G$37000,'Accounting data'!$H$2:$H$37000,"9999*",'Accounting data'!$I$2:$I$37000,"9*",'Accounting data'!$J$2:$J$37000,"26*",'Accounting data'!$K$2:$K$37000,"64*",'Accounting data'!$L$2:$L$37000,P4)</f>
        <v>0</v>
      </c>
      <c r="Q411" s="384">
        <f>SUMIFS('Accounting data'!$G$2:$G$37000,'Accounting data'!$H$2:$H$37000,"9999*",'Accounting data'!$I$2:$I$37000,"7*",'Accounting data'!$J$2:$J$37000,"26*",'Accounting data'!$K$2:$K$37000,"64*",'Accounting data'!$L$2:$L$37000,Q4)+SUMIFS('Accounting data'!$G$2:$G$37000,'Accounting data'!$H$2:$H$37000,"9999*",'Accounting data'!$I$2:$I$37000,"8*",'Accounting data'!$J$2:$J$37000,"26*",'Accounting data'!$K$2:$K$37000,"64*",'Accounting data'!$L$2:$L$37000,Q4)+SUMIFS('Accounting data'!$G$2:$G$37000,'Accounting data'!$H$2:$H$37000,"9999*",'Accounting data'!$I$2:$I$37000,"9*",'Accounting data'!$J$2:$J$37000,"26*",'Accounting data'!$K$2:$K$37000,"64*",'Accounting data'!$L$2:$L$37000,Q4)</f>
        <v>0</v>
      </c>
      <c r="R411" s="384">
        <f>SUMIFS('Accounting data'!$G$2:$G$37000,'Accounting data'!$H$2:$H$37000,"9999*",'Accounting data'!$I$2:$I$37000,"7*",'Accounting data'!$J$2:$J$37000,"26*",'Accounting data'!$K$2:$K$37000,"64*",'Accounting data'!$L$2:$L$37000,R4)+SUMIFS('Accounting data'!$G$2:$G$37000,'Accounting data'!$H$2:$H$37000,"9999*",'Accounting data'!$I$2:$I$37000,"8*",'Accounting data'!$J$2:$J$37000,"26*",'Accounting data'!$K$2:$K$37000,"64*",'Accounting data'!$L$2:$L$37000,R4)+SUMIFS('Accounting data'!$G$2:$G$37000,'Accounting data'!$H$2:$H$37000,"9999*",'Accounting data'!$I$2:$I$37000,"9*",'Accounting data'!$J$2:$J$37000,"26*",'Accounting data'!$K$2:$K$37000,"64*",'Accounting data'!$L$2:$L$37000,R4)</f>
        <v>0</v>
      </c>
      <c r="S411" s="384">
        <f>SUMIFS('Accounting data'!$G$2:$G$37000,'Accounting data'!$H$2:$H$37000,"9999*",'Accounting data'!$I$2:$I$37000,"7*",'Accounting data'!$J$2:$J$37000,"26*",'Accounting data'!$K$2:$K$37000,"64*",'Accounting data'!$L$2:$L$37000,S4)+SUMIFS('Accounting data'!$G$2:$G$37000,'Accounting data'!$H$2:$H$37000,"9999*",'Accounting data'!$I$2:$I$37000,"8*",'Accounting data'!$J$2:$J$37000,"26*",'Accounting data'!$K$2:$K$37000,"64*",'Accounting data'!$L$2:$L$37000,S4)+SUMIFS('Accounting data'!$G$2:$G$37000,'Accounting data'!$H$2:$H$37000,"9999*",'Accounting data'!$I$2:$I$37000,"9*",'Accounting data'!$J$2:$J$37000,"26*",'Accounting data'!$K$2:$K$37000,"64*",'Accounting data'!$L$2:$L$37000,S4)</f>
        <v>0</v>
      </c>
      <c r="T411" s="384">
        <f>SUMIFS('Accounting data'!$G$2:$G$37000,'Accounting data'!$H$2:$H$37000,"9999*",'Accounting data'!$I$2:$I$37000,"7*",'Accounting data'!$J$2:$J$37000,"26*",'Accounting data'!$K$2:$K$37000,"64*",'Accounting data'!$L$2:$L$37000,T4)+SUMIFS('Accounting data'!$G$2:$G$37000,'Accounting data'!$H$2:$H$37000,"9999*",'Accounting data'!$I$2:$I$37000,"8*",'Accounting data'!$J$2:$J$37000,"26*",'Accounting data'!$K$2:$K$37000,"64*",'Accounting data'!$L$2:$L$37000,T4)+SUMIFS('Accounting data'!$G$2:$G$37000,'Accounting data'!$H$2:$H$37000,"9999*",'Accounting data'!$I$2:$I$37000,"9*",'Accounting data'!$J$2:$J$37000,"26*",'Accounting data'!$K$2:$K$37000,"64*",'Accounting data'!$L$2:$L$37000,T4)</f>
        <v>0</v>
      </c>
      <c r="U411" s="384">
        <f>SUMIFS('Accounting data'!$G$2:$G$37000,'Accounting data'!$H$2:$H$37000,"9999*",'Accounting data'!$I$2:$I$37000,"7*",'Accounting data'!$J$2:$J$37000,"26*",'Accounting data'!$K$2:$K$37000,"64*",'Accounting data'!$L$2:$L$37000,U4)+SUMIFS('Accounting data'!$G$2:$G$37000,'Accounting data'!$H$2:$H$37000,"9999*",'Accounting data'!$I$2:$I$37000,"8*",'Accounting data'!$J$2:$J$37000,"26*",'Accounting data'!$K$2:$K$37000,"64*",'Accounting data'!$L$2:$L$37000,U4)+SUMIFS('Accounting data'!$G$2:$G$37000,'Accounting data'!$H$2:$H$37000,"9999*",'Accounting data'!$I$2:$I$37000,"9*",'Accounting data'!$J$2:$J$37000,"26*",'Accounting data'!$K$2:$K$37000,"64*",'Accounting data'!$L$2:$L$37000,U4)</f>
        <v>0</v>
      </c>
      <c r="V411" s="384">
        <f>SUMIFS('Accounting data'!$G$2:$G$37000,'Accounting data'!$H$2:$H$37000,"9999*",'Accounting data'!$I$2:$I$37000,"7*",'Accounting data'!$J$2:$J$37000,"26*",'Accounting data'!$K$2:$K$37000,"64*",'Accounting data'!$L$2:$L$37000,V4)+SUMIFS('Accounting data'!$G$2:$G$37000,'Accounting data'!$H$2:$H$37000,"9999*",'Accounting data'!$I$2:$I$37000,"8*",'Accounting data'!$J$2:$J$37000,"26*",'Accounting data'!$K$2:$K$37000,"64*",'Accounting data'!$L$2:$L$37000,V4)+SUMIFS('Accounting data'!$G$2:$G$37000,'Accounting data'!$H$2:$H$37000,"9999*",'Accounting data'!$I$2:$I$37000,"9*",'Accounting data'!$J$2:$J$37000,"26*",'Accounting data'!$K$2:$K$37000,"64*",'Accounting data'!$L$2:$L$37000,V4)</f>
        <v>0</v>
      </c>
      <c r="W411" s="384">
        <f>SUMIFS('Accounting data'!$G$2:$G$37000,'Accounting data'!$H$2:$H$37000,"9999*",'Accounting data'!$I$2:$I$37000,"7*",'Accounting data'!$J$2:$J$37000,"26*",'Accounting data'!$K$2:$K$37000,"64*",'Accounting data'!$L$2:$L$37000,W4)+SUMIFS('Accounting data'!$G$2:$G$37000,'Accounting data'!$H$2:$H$37000,"9999*",'Accounting data'!$I$2:$I$37000,"8*",'Accounting data'!$J$2:$J$37000,"26*",'Accounting data'!$K$2:$K$37000,"64*",'Accounting data'!$L$2:$L$37000,W4)+SUMIFS('Accounting data'!$G$2:$G$37000,'Accounting data'!$H$2:$H$37000,"9999*",'Accounting data'!$I$2:$I$37000,"9*",'Accounting data'!$J$2:$J$37000,"26*",'Accounting data'!$K$2:$K$37000,"64*",'Accounting data'!$L$2:$L$37000,W4)</f>
        <v>0</v>
      </c>
      <c r="X411" s="384">
        <f>SUMIFS('Accounting data'!$G$2:$G$37000,'Accounting data'!$H$2:$H$37000,"9999*",'Accounting data'!$I$2:$I$37000,"7*",'Accounting data'!$J$2:$J$37000,"26*",'Accounting data'!$K$2:$K$37000,"64*",'Accounting data'!$L$2:$L$37000,X4)+SUMIFS('Accounting data'!$G$2:$G$37000,'Accounting data'!$H$2:$H$37000,"9999*",'Accounting data'!$I$2:$I$37000,"8*",'Accounting data'!$J$2:$J$37000,"26*",'Accounting data'!$K$2:$K$37000,"64*",'Accounting data'!$L$2:$L$37000,X4)+SUMIFS('Accounting data'!$G$2:$G$37000,'Accounting data'!$H$2:$H$37000,"9999*",'Accounting data'!$I$2:$I$37000,"9*",'Accounting data'!$J$2:$J$37000,"26*",'Accounting data'!$K$2:$K$37000,"64*",'Accounting data'!$L$2:$L$37000,X4)</f>
        <v>0</v>
      </c>
      <c r="Y411" s="384">
        <f>SUMIFS('Accounting data'!$G$2:$G$37000,'Accounting data'!$H$2:$H$37000,"9999*",'Accounting data'!$I$2:$I$37000,"7*",'Accounting data'!$J$2:$J$37000,"26*",'Accounting data'!$K$2:$K$37000,"64*",'Accounting data'!$L$2:$L$37000,Y4)+SUMIFS('Accounting data'!$G$2:$G$37000,'Accounting data'!$H$2:$H$37000,"9999*",'Accounting data'!$I$2:$I$37000,"8*",'Accounting data'!$J$2:$J$37000,"26*",'Accounting data'!$K$2:$K$37000,"64*",'Accounting data'!$L$2:$L$37000,Y4)+SUMIFS('Accounting data'!$G$2:$G$37000,'Accounting data'!$H$2:$H$37000,"9999*",'Accounting data'!$I$2:$I$37000,"9*",'Accounting data'!$J$2:$J$37000,"26*",'Accounting data'!$K$2:$K$37000,"64*",'Accounting data'!$L$2:$L$37000,Y4)</f>
        <v>0</v>
      </c>
      <c r="Z411" s="384">
        <f>SUMIFS('Accounting data'!$G$2:$G$37000,'Accounting data'!$H$2:$H$37000,"9999*",'Accounting data'!$I$2:$I$37000,"7*",'Accounting data'!$J$2:$J$37000,"26*",'Accounting data'!$K$2:$K$37000,"64*",'Accounting data'!$L$2:$L$37000,Z4)+SUMIFS('Accounting data'!$G$2:$G$37000,'Accounting data'!$H$2:$H$37000,"9999*",'Accounting data'!$I$2:$I$37000,"8*",'Accounting data'!$J$2:$J$37000,"26*",'Accounting data'!$K$2:$K$37000,"64*",'Accounting data'!$L$2:$L$37000,Z4)+SUMIFS('Accounting data'!$G$2:$G$37000,'Accounting data'!$H$2:$H$37000,"9999*",'Accounting data'!$I$2:$I$37000,"9*",'Accounting data'!$J$2:$J$37000,"26*",'Accounting data'!$K$2:$K$37000,"64*",'Accounting data'!$L$2:$L$37000,Z4)</f>
        <v>0</v>
      </c>
      <c r="AA411" s="384">
        <f>SUMIFS('Accounting data'!$G$2:$G$37000,'Accounting data'!$H$2:$H$37000,"9999*",'Accounting data'!$I$2:$I$37000,"7*",'Accounting data'!$J$2:$J$37000,"26*",'Accounting data'!$K$2:$K$37000,"64*",'Accounting data'!$L$2:$L$37000,AA4)+SUMIFS('Accounting data'!$G$2:$G$37000,'Accounting data'!$H$2:$H$37000,"9999*",'Accounting data'!$I$2:$I$37000,"8*",'Accounting data'!$J$2:$J$37000,"26*",'Accounting data'!$K$2:$K$37000,"64*",'Accounting data'!$L$2:$L$37000,AA4)+SUMIFS('Accounting data'!$G$2:$G$37000,'Accounting data'!$H$2:$H$37000,"9999*",'Accounting data'!$I$2:$I$37000,"9*",'Accounting data'!$J$2:$J$37000,"26*",'Accounting data'!$K$2:$K$37000,"64*",'Accounting data'!$L$2:$L$37000,AA4)</f>
        <v>0</v>
      </c>
      <c r="AB411" s="384">
        <f>SUMIFS('Accounting data'!$G$2:$G$37000,'Accounting data'!$H$2:$H$37000,"9999*",'Accounting data'!$I$2:$I$37000,"7*",'Accounting data'!$J$2:$J$37000,"26*",'Accounting data'!$K$2:$K$37000,"64*",'Accounting data'!$L$2:$L$37000,AB4)+SUMIFS('Accounting data'!$G$2:$G$37000,'Accounting data'!$H$2:$H$37000,"9999*",'Accounting data'!$I$2:$I$37000,"8*",'Accounting data'!$J$2:$J$37000,"26*",'Accounting data'!$K$2:$K$37000,"64*",'Accounting data'!$L$2:$L$37000,AB4)+SUMIFS('Accounting data'!$G$2:$G$37000,'Accounting data'!$H$2:$H$37000,"9999*",'Accounting data'!$I$2:$I$37000,"9*",'Accounting data'!$J$2:$J$37000,"26*",'Accounting data'!$K$2:$K$37000,"64*",'Accounting data'!$L$2:$L$37000,AB4)</f>
        <v>0</v>
      </c>
      <c r="AC411" s="384">
        <f>SUMIFS('Accounting data'!$G$2:$G$37000,'Accounting data'!$H$2:$H$37000,"9999*",'Accounting data'!$I$2:$I$37000,"7*",'Accounting data'!$J$2:$J$37000,"26*",'Accounting data'!$K$2:$K$37000,"64*",'Accounting data'!$L$2:$L$37000,AC4)+SUMIFS('Accounting data'!$G$2:$G$37000,'Accounting data'!$H$2:$H$37000,"9999*",'Accounting data'!$I$2:$I$37000,"8*",'Accounting data'!$J$2:$J$37000,"26*",'Accounting data'!$K$2:$K$37000,"64*",'Accounting data'!$L$2:$L$37000,AC4)+SUMIFS('Accounting data'!$G$2:$G$37000,'Accounting data'!$H$2:$H$37000,"9999*",'Accounting data'!$I$2:$I$37000,"9*",'Accounting data'!$J$2:$J$37000,"26*",'Accounting data'!$K$2:$K$37000,"64*",'Accounting data'!$L$2:$L$37000,AC4)</f>
        <v>0</v>
      </c>
      <c r="AD411" s="384">
        <f>SUMIFS('Accounting data'!$G$2:$G$37000,'Accounting data'!$H$2:$H$37000,"9999*",'Accounting data'!$I$2:$I$37000,"7*",'Accounting data'!$J$2:$J$37000,"26*",'Accounting data'!$K$2:$K$37000,"64*",'Accounting data'!$L$2:$L$37000,AD4)+SUMIFS('Accounting data'!$G$2:$G$37000,'Accounting data'!$H$2:$H$37000,"9999*",'Accounting data'!$I$2:$I$37000,"8*",'Accounting data'!$J$2:$J$37000,"26*",'Accounting data'!$K$2:$K$37000,"64*",'Accounting data'!$L$2:$L$37000,AD4)+SUMIFS('Accounting data'!$G$2:$G$37000,'Accounting data'!$H$2:$H$37000,"9999*",'Accounting data'!$I$2:$I$37000,"9*",'Accounting data'!$J$2:$J$37000,"26*",'Accounting data'!$K$2:$K$37000,"64*",'Accounting data'!$L$2:$L$37000,AD4)</f>
        <v>0</v>
      </c>
      <c r="AE411" s="384">
        <f>SUMIFS('Accounting data'!$G$2:$G$37000,'Accounting data'!$H$2:$H$37000,"9999*",'Accounting data'!$I$2:$I$37000,"7*",'Accounting data'!$J$2:$J$37000,"26*",'Accounting data'!$K$2:$K$37000,"64*",'Accounting data'!$L$2:$L$37000,AE4)+SUMIFS('Accounting data'!$G$2:$G$37000,'Accounting data'!$H$2:$H$37000,"9999*",'Accounting data'!$I$2:$I$37000,"8*",'Accounting data'!$J$2:$J$37000,"26*",'Accounting data'!$K$2:$K$37000,"64*",'Accounting data'!$L$2:$L$37000,AE4)+SUMIFS('Accounting data'!$G$2:$G$37000,'Accounting data'!$H$2:$H$37000,"9999*",'Accounting data'!$I$2:$I$37000,"9*",'Accounting data'!$J$2:$J$37000,"26*",'Accounting data'!$K$2:$K$37000,"64*",'Accounting data'!$L$2:$L$37000,AE4)</f>
        <v>0</v>
      </c>
      <c r="AF411" s="384">
        <f>SUMIFS('Accounting data'!$G$2:$G$37000,'Accounting data'!$H$2:$H$37000,"9999*",'Accounting data'!$I$2:$I$37000,"7*",'Accounting data'!$J$2:$J$37000,"26*",'Accounting data'!$K$2:$K$37000,"64*",'Accounting data'!$L$2:$L$37000,AF4)+SUMIFS('Accounting data'!$G$2:$G$37000,'Accounting data'!$H$2:$H$37000,"9999*",'Accounting data'!$I$2:$I$37000,"8*",'Accounting data'!$J$2:$J$37000,"26*",'Accounting data'!$K$2:$K$37000,"64*",'Accounting data'!$L$2:$L$37000,AF4)+SUMIFS('Accounting data'!$G$2:$G$37000,'Accounting data'!$H$2:$H$37000,"9999*",'Accounting data'!$I$2:$I$37000,"9*",'Accounting data'!$J$2:$J$37000,"26*",'Accounting data'!$K$2:$K$37000,"64*",'Accounting data'!$L$2:$L$37000,AF4)</f>
        <v>0</v>
      </c>
    </row>
    <row r="412" spans="1:32">
      <c r="A412" s="386" t="s">
        <v>288</v>
      </c>
      <c r="B412" s="383" t="s">
        <v>80</v>
      </c>
      <c r="C412" s="383">
        <v>2600</v>
      </c>
      <c r="D412" s="383">
        <v>6500</v>
      </c>
      <c r="E412" s="384">
        <f>SUMIFS('Accounting data'!$G$2:$G$37000,'Accounting data'!$H$2:$H$37000,"9999*",'Accounting data'!$I$2:$I$37000,"7*",'Accounting data'!$J$2:$J$37000,"26*",'Accounting data'!$K$2:$K$37000,"65*",'Accounting data'!$L$2:$L$37000,E4)+SUMIFS('Accounting data'!$G$2:$G$37000,'Accounting data'!$H$2:$H$37000,"9999*",'Accounting data'!$I$2:$I$37000,"8*",'Accounting data'!$J$2:$J$37000,"26*",'Accounting data'!$K$2:$K$37000,"65*",'Accounting data'!$L$2:$L$37000,E4)+SUMIFS('Accounting data'!$G$2:$G$37000,'Accounting data'!$H$2:$H$37000,"9999*",'Accounting data'!$I$2:$I$37000,"9*",'Accounting data'!$J$2:$J$37000,"26*",'Accounting data'!$K$2:$K$37000,"65*",'Accounting data'!$L$2:$L$37000,E4)</f>
        <v>0</v>
      </c>
      <c r="F412" s="384">
        <f>SUMIFS('Accounting data'!$G$2:$G$37000,'Accounting data'!$H$2:$H$37000,"9999*",'Accounting data'!$I$2:$I$37000,"7*",'Accounting data'!$J$2:$J$37000,"26*",'Accounting data'!$K$2:$K$37000,"65*",'Accounting data'!$L$2:$L$37000,F4)+SUMIFS('Accounting data'!$G$2:$G$37000,'Accounting data'!$H$2:$H$37000,"9999*",'Accounting data'!$I$2:$I$37000,"8*",'Accounting data'!$J$2:$J$37000,"26*",'Accounting data'!$K$2:$K$37000,"65*",'Accounting data'!$L$2:$L$37000,F4)+SUMIFS('Accounting data'!$G$2:$G$37000,'Accounting data'!$H$2:$H$37000,"9999*",'Accounting data'!$I$2:$I$37000,"9*",'Accounting data'!$J$2:$J$37000,"26*",'Accounting data'!$K$2:$K$37000,"65*",'Accounting data'!$L$2:$L$37000,F4)</f>
        <v>0</v>
      </c>
      <c r="G412" s="385"/>
      <c r="H412" s="384">
        <f>SUMIFS('Accounting data'!$G$2:$G$37000,'Accounting data'!$H$2:$H$37000,"9999*",'Accounting data'!$I$2:$I$37000,"7*",'Accounting data'!$J$2:$J$37000,"26*",'Accounting data'!$K$2:$K$37000,"65*",'Accounting data'!$L$2:$L$37000,H4)+SUMIFS('Accounting data'!$G$2:$G$37000,'Accounting data'!$H$2:$H$37000,"9999*",'Accounting data'!$I$2:$I$37000,"8*",'Accounting data'!$J$2:$J$37000,"26*",'Accounting data'!$K$2:$K$37000,"65*",'Accounting data'!$L$2:$L$37000,H4)+SUMIFS('Accounting data'!$G$2:$G$37000,'Accounting data'!$H$2:$H$37000,"9999*",'Accounting data'!$I$2:$I$37000,"9*",'Accounting data'!$J$2:$J$37000,"26*",'Accounting data'!$K$2:$K$37000,"65*",'Accounting data'!$L$2:$L$37000,H4)</f>
        <v>0</v>
      </c>
      <c r="I412" s="384">
        <f>SUMIFS('Accounting data'!$G$2:$G$37000,'Accounting data'!$H$2:$H$37000,"9999*",'Accounting data'!$I$2:$I$37000,"7*",'Accounting data'!$J$2:$J$37000,"26*",'Accounting data'!$K$2:$K$37000,"65*",'Accounting data'!$L$2:$L$37000,I4)+SUMIFS('Accounting data'!$G$2:$G$37000,'Accounting data'!$H$2:$H$37000,"9999*",'Accounting data'!$I$2:$I$37000,"8*",'Accounting data'!$J$2:$J$37000,"26*",'Accounting data'!$K$2:$K$37000,"65*",'Accounting data'!$L$2:$L$37000,I4)+SUMIFS('Accounting data'!$G$2:$G$37000,'Accounting data'!$H$2:$H$37000,"9999*",'Accounting data'!$I$2:$I$37000,"9*",'Accounting data'!$J$2:$J$37000,"26*",'Accounting data'!$K$2:$K$37000,"65*",'Accounting data'!$L$2:$L$37000,I4)</f>
        <v>0</v>
      </c>
      <c r="J412" s="384">
        <f>SUMIFS('Accounting data'!$G$2:$G$37000,'Accounting data'!$H$2:$H$37000,"9999*",'Accounting data'!$I$2:$I$37000,"7*",'Accounting data'!$J$2:$J$37000,"26*",'Accounting data'!$K$2:$K$37000,"65*",'Accounting data'!$L$2:$L$37000,J4)+SUMIFS('Accounting data'!$G$2:$G$37000,'Accounting data'!$H$2:$H$37000,"9999*",'Accounting data'!$I$2:$I$37000,"8*",'Accounting data'!$J$2:$J$37000,"26*",'Accounting data'!$K$2:$K$37000,"65*",'Accounting data'!$L$2:$L$37000,J4)+SUMIFS('Accounting data'!$G$2:$G$37000,'Accounting data'!$H$2:$H$37000,"9999*",'Accounting data'!$I$2:$I$37000,"9*",'Accounting data'!$J$2:$J$37000,"26*",'Accounting data'!$K$2:$K$37000,"65*",'Accounting data'!$L$2:$L$37000,J4)</f>
        <v>0</v>
      </c>
      <c r="K412" s="384">
        <f>SUMIFS('Accounting data'!$G$2:$G$37000,'Accounting data'!$H$2:$H$37000,"9999*",'Accounting data'!$I$2:$I$37000,"7*",'Accounting data'!$J$2:$J$37000,"26*",'Accounting data'!$K$2:$K$37000,"65*",'Accounting data'!$L$2:$L$37000,K4)+SUMIFS('Accounting data'!$G$2:$G$37000,'Accounting data'!$H$2:$H$37000,"9999*",'Accounting data'!$I$2:$I$37000,"8*",'Accounting data'!$J$2:$J$37000,"26*",'Accounting data'!$K$2:$K$37000,"65*",'Accounting data'!$L$2:$L$37000,K4)+SUMIFS('Accounting data'!$G$2:$G$37000,'Accounting data'!$H$2:$H$37000,"9999*",'Accounting data'!$I$2:$I$37000,"9*",'Accounting data'!$J$2:$J$37000,"26*",'Accounting data'!$K$2:$K$37000,"65*",'Accounting data'!$L$2:$L$37000,K4)</f>
        <v>0</v>
      </c>
      <c r="L412" s="384">
        <f>SUMIFS('Accounting data'!$G$2:$G$37000,'Accounting data'!$H$2:$H$37000,"9999*",'Accounting data'!$I$2:$I$37000,"7*",'Accounting data'!$J$2:$J$37000,"26*",'Accounting data'!$K$2:$K$37000,"65*",'Accounting data'!$L$2:$L$37000,L4)+SUMIFS('Accounting data'!$G$2:$G$37000,'Accounting data'!$H$2:$H$37000,"9999*",'Accounting data'!$I$2:$I$37000,"8*",'Accounting data'!$J$2:$J$37000,"26*",'Accounting data'!$K$2:$K$37000,"65*",'Accounting data'!$L$2:$L$37000,L4)+SUMIFS('Accounting data'!$G$2:$G$37000,'Accounting data'!$H$2:$H$37000,"9999*",'Accounting data'!$I$2:$I$37000,"9*",'Accounting data'!$J$2:$J$37000,"26*",'Accounting data'!$K$2:$K$37000,"65*",'Accounting data'!$L$2:$L$37000,L4)</f>
        <v>0</v>
      </c>
      <c r="M412" s="384">
        <f>SUMIFS('Accounting data'!$G$2:$G$37000,'Accounting data'!$H$2:$H$37000,"9999*",'Accounting data'!$I$2:$I$37000,"7*",'Accounting data'!$J$2:$J$37000,"26*",'Accounting data'!$K$2:$K$37000,"65*",'Accounting data'!$L$2:$L$37000,M4)+SUMIFS('Accounting data'!$G$2:$G$37000,'Accounting data'!$H$2:$H$37000,"9999*",'Accounting data'!$I$2:$I$37000,"8*",'Accounting data'!$J$2:$J$37000,"26*",'Accounting data'!$K$2:$K$37000,"65*",'Accounting data'!$L$2:$L$37000,M4)+SUMIFS('Accounting data'!$G$2:$G$37000,'Accounting data'!$H$2:$H$37000,"9999*",'Accounting data'!$I$2:$I$37000,"9*",'Accounting data'!$J$2:$J$37000,"26*",'Accounting data'!$K$2:$K$37000,"65*",'Accounting data'!$L$2:$L$37000,M4)</f>
        <v>0</v>
      </c>
      <c r="N412" s="384">
        <f>SUMIFS('Accounting data'!$G$2:$G$37000,'Accounting data'!$H$2:$H$37000,"9999*",'Accounting data'!$I$2:$I$37000,"7*",'Accounting data'!$J$2:$J$37000,"26*",'Accounting data'!$K$2:$K$37000,"65*",'Accounting data'!$L$2:$L$37000,N4)+SUMIFS('Accounting data'!$G$2:$G$37000,'Accounting data'!$H$2:$H$37000,"9999*",'Accounting data'!$I$2:$I$37000,"8*",'Accounting data'!$J$2:$J$37000,"26*",'Accounting data'!$K$2:$K$37000,"65*",'Accounting data'!$L$2:$L$37000,N4)+SUMIFS('Accounting data'!$G$2:$G$37000,'Accounting data'!$H$2:$H$37000,"9999*",'Accounting data'!$I$2:$I$37000,"9*",'Accounting data'!$J$2:$J$37000,"26*",'Accounting data'!$K$2:$K$37000,"65*",'Accounting data'!$L$2:$L$37000,N4)</f>
        <v>0</v>
      </c>
      <c r="O412" s="384">
        <f>SUMIFS('Accounting data'!$G$2:$G$37000,'Accounting data'!$H$2:$H$37000,"9999*",'Accounting data'!$I$2:$I$37000,"7*",'Accounting data'!$J$2:$J$37000,"26*",'Accounting data'!$K$2:$K$37000,"65*",'Accounting data'!$L$2:$L$37000,O4)+SUMIFS('Accounting data'!$G$2:$G$37000,'Accounting data'!$H$2:$H$37000,"9999*",'Accounting data'!$I$2:$I$37000,"8*",'Accounting data'!$J$2:$J$37000,"26*",'Accounting data'!$K$2:$K$37000,"65*",'Accounting data'!$L$2:$L$37000,O4)+SUMIFS('Accounting data'!$G$2:$G$37000,'Accounting data'!$H$2:$H$37000,"9999*",'Accounting data'!$I$2:$I$37000,"9*",'Accounting data'!$J$2:$J$37000,"26*",'Accounting data'!$K$2:$K$37000,"65*",'Accounting data'!$L$2:$L$37000,O4)</f>
        <v>0</v>
      </c>
      <c r="P412" s="384">
        <f>SUMIFS('Accounting data'!$G$2:$G$37000,'Accounting data'!$H$2:$H$37000,"9999*",'Accounting data'!$I$2:$I$37000,"7*",'Accounting data'!$J$2:$J$37000,"26*",'Accounting data'!$K$2:$K$37000,"65*",'Accounting data'!$L$2:$L$37000,P4)+SUMIFS('Accounting data'!$G$2:$G$37000,'Accounting data'!$H$2:$H$37000,"9999*",'Accounting data'!$I$2:$I$37000,"8*",'Accounting data'!$J$2:$J$37000,"26*",'Accounting data'!$K$2:$K$37000,"65*",'Accounting data'!$L$2:$L$37000,P4)+SUMIFS('Accounting data'!$G$2:$G$37000,'Accounting data'!$H$2:$H$37000,"9999*",'Accounting data'!$I$2:$I$37000,"9*",'Accounting data'!$J$2:$J$37000,"26*",'Accounting data'!$K$2:$K$37000,"65*",'Accounting data'!$L$2:$L$37000,P4)</f>
        <v>0</v>
      </c>
      <c r="Q412" s="384">
        <f>SUMIFS('Accounting data'!$G$2:$G$37000,'Accounting data'!$H$2:$H$37000,"9999*",'Accounting data'!$I$2:$I$37000,"7*",'Accounting data'!$J$2:$J$37000,"26*",'Accounting data'!$K$2:$K$37000,"65*",'Accounting data'!$L$2:$L$37000,Q4)+SUMIFS('Accounting data'!$G$2:$G$37000,'Accounting data'!$H$2:$H$37000,"9999*",'Accounting data'!$I$2:$I$37000,"8*",'Accounting data'!$J$2:$J$37000,"26*",'Accounting data'!$K$2:$K$37000,"65*",'Accounting data'!$L$2:$L$37000,Q4)+SUMIFS('Accounting data'!$G$2:$G$37000,'Accounting data'!$H$2:$H$37000,"9999*",'Accounting data'!$I$2:$I$37000,"9*",'Accounting data'!$J$2:$J$37000,"26*",'Accounting data'!$K$2:$K$37000,"65*",'Accounting data'!$L$2:$L$37000,Q4)</f>
        <v>0</v>
      </c>
      <c r="R412" s="384">
        <f>SUMIFS('Accounting data'!$G$2:$G$37000,'Accounting data'!$H$2:$H$37000,"9999*",'Accounting data'!$I$2:$I$37000,"7*",'Accounting data'!$J$2:$J$37000,"26*",'Accounting data'!$K$2:$K$37000,"65*",'Accounting data'!$L$2:$L$37000,R4)+SUMIFS('Accounting data'!$G$2:$G$37000,'Accounting data'!$H$2:$H$37000,"9999*",'Accounting data'!$I$2:$I$37000,"8*",'Accounting data'!$J$2:$J$37000,"26*",'Accounting data'!$K$2:$K$37000,"65*",'Accounting data'!$L$2:$L$37000,R4)+SUMIFS('Accounting data'!$G$2:$G$37000,'Accounting data'!$H$2:$H$37000,"9999*",'Accounting data'!$I$2:$I$37000,"9*",'Accounting data'!$J$2:$J$37000,"26*",'Accounting data'!$K$2:$K$37000,"65*",'Accounting data'!$L$2:$L$37000,R4)</f>
        <v>0</v>
      </c>
      <c r="S412" s="384">
        <f>SUMIFS('Accounting data'!$G$2:$G$37000,'Accounting data'!$H$2:$H$37000,"9999*",'Accounting data'!$I$2:$I$37000,"7*",'Accounting data'!$J$2:$J$37000,"26*",'Accounting data'!$K$2:$K$37000,"65*",'Accounting data'!$L$2:$L$37000,S4)+SUMIFS('Accounting data'!$G$2:$G$37000,'Accounting data'!$H$2:$H$37000,"9999*",'Accounting data'!$I$2:$I$37000,"8*",'Accounting data'!$J$2:$J$37000,"26*",'Accounting data'!$K$2:$K$37000,"65*",'Accounting data'!$L$2:$L$37000,S4)+SUMIFS('Accounting data'!$G$2:$G$37000,'Accounting data'!$H$2:$H$37000,"9999*",'Accounting data'!$I$2:$I$37000,"9*",'Accounting data'!$J$2:$J$37000,"26*",'Accounting data'!$K$2:$K$37000,"65*",'Accounting data'!$L$2:$L$37000,S4)</f>
        <v>0</v>
      </c>
      <c r="T412" s="384">
        <f>SUMIFS('Accounting data'!$G$2:$G$37000,'Accounting data'!$H$2:$H$37000,"9999*",'Accounting data'!$I$2:$I$37000,"7*",'Accounting data'!$J$2:$J$37000,"26*",'Accounting data'!$K$2:$K$37000,"65*",'Accounting data'!$L$2:$L$37000,T4)+SUMIFS('Accounting data'!$G$2:$G$37000,'Accounting data'!$H$2:$H$37000,"9999*",'Accounting data'!$I$2:$I$37000,"8*",'Accounting data'!$J$2:$J$37000,"26*",'Accounting data'!$K$2:$K$37000,"65*",'Accounting data'!$L$2:$L$37000,T4)+SUMIFS('Accounting data'!$G$2:$G$37000,'Accounting data'!$H$2:$H$37000,"9999*",'Accounting data'!$I$2:$I$37000,"9*",'Accounting data'!$J$2:$J$37000,"26*",'Accounting data'!$K$2:$K$37000,"65*",'Accounting data'!$L$2:$L$37000,T4)</f>
        <v>0</v>
      </c>
      <c r="U412" s="384">
        <f>SUMIFS('Accounting data'!$G$2:$G$37000,'Accounting data'!$H$2:$H$37000,"9999*",'Accounting data'!$I$2:$I$37000,"7*",'Accounting data'!$J$2:$J$37000,"26*",'Accounting data'!$K$2:$K$37000,"65*",'Accounting data'!$L$2:$L$37000,U4)+SUMIFS('Accounting data'!$G$2:$G$37000,'Accounting data'!$H$2:$H$37000,"9999*",'Accounting data'!$I$2:$I$37000,"8*",'Accounting data'!$J$2:$J$37000,"26*",'Accounting data'!$K$2:$K$37000,"65*",'Accounting data'!$L$2:$L$37000,U4)+SUMIFS('Accounting data'!$G$2:$G$37000,'Accounting data'!$H$2:$H$37000,"9999*",'Accounting data'!$I$2:$I$37000,"9*",'Accounting data'!$J$2:$J$37000,"26*",'Accounting data'!$K$2:$K$37000,"65*",'Accounting data'!$L$2:$L$37000,U4)</f>
        <v>0</v>
      </c>
      <c r="V412" s="384">
        <f>SUMIFS('Accounting data'!$G$2:$G$37000,'Accounting data'!$H$2:$H$37000,"9999*",'Accounting data'!$I$2:$I$37000,"7*",'Accounting data'!$J$2:$J$37000,"26*",'Accounting data'!$K$2:$K$37000,"65*",'Accounting data'!$L$2:$L$37000,V4)+SUMIFS('Accounting data'!$G$2:$G$37000,'Accounting data'!$H$2:$H$37000,"9999*",'Accounting data'!$I$2:$I$37000,"8*",'Accounting data'!$J$2:$J$37000,"26*",'Accounting data'!$K$2:$K$37000,"65*",'Accounting data'!$L$2:$L$37000,V4)+SUMIFS('Accounting data'!$G$2:$G$37000,'Accounting data'!$H$2:$H$37000,"9999*",'Accounting data'!$I$2:$I$37000,"9*",'Accounting data'!$J$2:$J$37000,"26*",'Accounting data'!$K$2:$K$37000,"65*",'Accounting data'!$L$2:$L$37000,V4)</f>
        <v>0</v>
      </c>
      <c r="W412" s="384">
        <f>SUMIFS('Accounting data'!$G$2:$G$37000,'Accounting data'!$H$2:$H$37000,"9999*",'Accounting data'!$I$2:$I$37000,"7*",'Accounting data'!$J$2:$J$37000,"26*",'Accounting data'!$K$2:$K$37000,"65*",'Accounting data'!$L$2:$L$37000,W4)+SUMIFS('Accounting data'!$G$2:$G$37000,'Accounting data'!$H$2:$H$37000,"9999*",'Accounting data'!$I$2:$I$37000,"8*",'Accounting data'!$J$2:$J$37000,"26*",'Accounting data'!$K$2:$K$37000,"65*",'Accounting data'!$L$2:$L$37000,W4)+SUMIFS('Accounting data'!$G$2:$G$37000,'Accounting data'!$H$2:$H$37000,"9999*",'Accounting data'!$I$2:$I$37000,"9*",'Accounting data'!$J$2:$J$37000,"26*",'Accounting data'!$K$2:$K$37000,"65*",'Accounting data'!$L$2:$L$37000,W4)</f>
        <v>0</v>
      </c>
      <c r="X412" s="384">
        <f>SUMIFS('Accounting data'!$G$2:$G$37000,'Accounting data'!$H$2:$H$37000,"9999*",'Accounting data'!$I$2:$I$37000,"7*",'Accounting data'!$J$2:$J$37000,"26*",'Accounting data'!$K$2:$K$37000,"65*",'Accounting data'!$L$2:$L$37000,X4)+SUMIFS('Accounting data'!$G$2:$G$37000,'Accounting data'!$H$2:$H$37000,"9999*",'Accounting data'!$I$2:$I$37000,"8*",'Accounting data'!$J$2:$J$37000,"26*",'Accounting data'!$K$2:$K$37000,"65*",'Accounting data'!$L$2:$L$37000,X4)+SUMIFS('Accounting data'!$G$2:$G$37000,'Accounting data'!$H$2:$H$37000,"9999*",'Accounting data'!$I$2:$I$37000,"9*",'Accounting data'!$J$2:$J$37000,"26*",'Accounting data'!$K$2:$K$37000,"65*",'Accounting data'!$L$2:$L$37000,X4)</f>
        <v>0</v>
      </c>
      <c r="Y412" s="384">
        <f>SUMIFS('Accounting data'!$G$2:$G$37000,'Accounting data'!$H$2:$H$37000,"9999*",'Accounting data'!$I$2:$I$37000,"7*",'Accounting data'!$J$2:$J$37000,"26*",'Accounting data'!$K$2:$K$37000,"65*",'Accounting data'!$L$2:$L$37000,Y4)+SUMIFS('Accounting data'!$G$2:$G$37000,'Accounting data'!$H$2:$H$37000,"9999*",'Accounting data'!$I$2:$I$37000,"8*",'Accounting data'!$J$2:$J$37000,"26*",'Accounting data'!$K$2:$K$37000,"65*",'Accounting data'!$L$2:$L$37000,Y4)+SUMIFS('Accounting data'!$G$2:$G$37000,'Accounting data'!$H$2:$H$37000,"9999*",'Accounting data'!$I$2:$I$37000,"9*",'Accounting data'!$J$2:$J$37000,"26*",'Accounting data'!$K$2:$K$37000,"65*",'Accounting data'!$L$2:$L$37000,Y4)</f>
        <v>0</v>
      </c>
      <c r="Z412" s="384">
        <f>SUMIFS('Accounting data'!$G$2:$G$37000,'Accounting data'!$H$2:$H$37000,"9999*",'Accounting data'!$I$2:$I$37000,"7*",'Accounting data'!$J$2:$J$37000,"26*",'Accounting data'!$K$2:$K$37000,"65*",'Accounting data'!$L$2:$L$37000,Z4)+SUMIFS('Accounting data'!$G$2:$G$37000,'Accounting data'!$H$2:$H$37000,"9999*",'Accounting data'!$I$2:$I$37000,"8*",'Accounting data'!$J$2:$J$37000,"26*",'Accounting data'!$K$2:$K$37000,"65*",'Accounting data'!$L$2:$L$37000,Z4)+SUMIFS('Accounting data'!$G$2:$G$37000,'Accounting data'!$H$2:$H$37000,"9999*",'Accounting data'!$I$2:$I$37000,"9*",'Accounting data'!$J$2:$J$37000,"26*",'Accounting data'!$K$2:$K$37000,"65*",'Accounting data'!$L$2:$L$37000,Z4)</f>
        <v>0</v>
      </c>
      <c r="AA412" s="384">
        <f>SUMIFS('Accounting data'!$G$2:$G$37000,'Accounting data'!$H$2:$H$37000,"9999*",'Accounting data'!$I$2:$I$37000,"7*",'Accounting data'!$J$2:$J$37000,"26*",'Accounting data'!$K$2:$K$37000,"65*",'Accounting data'!$L$2:$L$37000,AA4)+SUMIFS('Accounting data'!$G$2:$G$37000,'Accounting data'!$H$2:$H$37000,"9999*",'Accounting data'!$I$2:$I$37000,"8*",'Accounting data'!$J$2:$J$37000,"26*",'Accounting data'!$K$2:$K$37000,"65*",'Accounting data'!$L$2:$L$37000,AA4)+SUMIFS('Accounting data'!$G$2:$G$37000,'Accounting data'!$H$2:$H$37000,"9999*",'Accounting data'!$I$2:$I$37000,"9*",'Accounting data'!$J$2:$J$37000,"26*",'Accounting data'!$K$2:$K$37000,"65*",'Accounting data'!$L$2:$L$37000,AA4)</f>
        <v>0</v>
      </c>
      <c r="AB412" s="384">
        <f>SUMIFS('Accounting data'!$G$2:$G$37000,'Accounting data'!$H$2:$H$37000,"9999*",'Accounting data'!$I$2:$I$37000,"7*",'Accounting data'!$J$2:$J$37000,"26*",'Accounting data'!$K$2:$K$37000,"65*",'Accounting data'!$L$2:$L$37000,AB4)+SUMIFS('Accounting data'!$G$2:$G$37000,'Accounting data'!$H$2:$H$37000,"9999*",'Accounting data'!$I$2:$I$37000,"8*",'Accounting data'!$J$2:$J$37000,"26*",'Accounting data'!$K$2:$K$37000,"65*",'Accounting data'!$L$2:$L$37000,AB4)+SUMIFS('Accounting data'!$G$2:$G$37000,'Accounting data'!$H$2:$H$37000,"9999*",'Accounting data'!$I$2:$I$37000,"9*",'Accounting data'!$J$2:$J$37000,"26*",'Accounting data'!$K$2:$K$37000,"65*",'Accounting data'!$L$2:$L$37000,AB4)</f>
        <v>0</v>
      </c>
      <c r="AC412" s="384">
        <f>SUMIFS('Accounting data'!$G$2:$G$37000,'Accounting data'!$H$2:$H$37000,"9999*",'Accounting data'!$I$2:$I$37000,"7*",'Accounting data'!$J$2:$J$37000,"26*",'Accounting data'!$K$2:$K$37000,"65*",'Accounting data'!$L$2:$L$37000,AC4)+SUMIFS('Accounting data'!$G$2:$G$37000,'Accounting data'!$H$2:$H$37000,"9999*",'Accounting data'!$I$2:$I$37000,"8*",'Accounting data'!$J$2:$J$37000,"26*",'Accounting data'!$K$2:$K$37000,"65*",'Accounting data'!$L$2:$L$37000,AC4)+SUMIFS('Accounting data'!$G$2:$G$37000,'Accounting data'!$H$2:$H$37000,"9999*",'Accounting data'!$I$2:$I$37000,"9*",'Accounting data'!$J$2:$J$37000,"26*",'Accounting data'!$K$2:$K$37000,"65*",'Accounting data'!$L$2:$L$37000,AC4)</f>
        <v>0</v>
      </c>
      <c r="AD412" s="384">
        <f>SUMIFS('Accounting data'!$G$2:$G$37000,'Accounting data'!$H$2:$H$37000,"9999*",'Accounting data'!$I$2:$I$37000,"7*",'Accounting data'!$J$2:$J$37000,"26*",'Accounting data'!$K$2:$K$37000,"65*",'Accounting data'!$L$2:$L$37000,AD4)+SUMIFS('Accounting data'!$G$2:$G$37000,'Accounting data'!$H$2:$H$37000,"9999*",'Accounting data'!$I$2:$I$37000,"8*",'Accounting data'!$J$2:$J$37000,"26*",'Accounting data'!$K$2:$K$37000,"65*",'Accounting data'!$L$2:$L$37000,AD4)+SUMIFS('Accounting data'!$G$2:$G$37000,'Accounting data'!$H$2:$H$37000,"9999*",'Accounting data'!$I$2:$I$37000,"9*",'Accounting data'!$J$2:$J$37000,"26*",'Accounting data'!$K$2:$K$37000,"65*",'Accounting data'!$L$2:$L$37000,AD4)</f>
        <v>0</v>
      </c>
      <c r="AE412" s="384">
        <f>SUMIFS('Accounting data'!$G$2:$G$37000,'Accounting data'!$H$2:$H$37000,"9999*",'Accounting data'!$I$2:$I$37000,"7*",'Accounting data'!$J$2:$J$37000,"26*",'Accounting data'!$K$2:$K$37000,"65*",'Accounting data'!$L$2:$L$37000,AE4)+SUMIFS('Accounting data'!$G$2:$G$37000,'Accounting data'!$H$2:$H$37000,"9999*",'Accounting data'!$I$2:$I$37000,"8*",'Accounting data'!$J$2:$J$37000,"26*",'Accounting data'!$K$2:$K$37000,"65*",'Accounting data'!$L$2:$L$37000,AE4)+SUMIFS('Accounting data'!$G$2:$G$37000,'Accounting data'!$H$2:$H$37000,"9999*",'Accounting data'!$I$2:$I$37000,"9*",'Accounting data'!$J$2:$J$37000,"26*",'Accounting data'!$K$2:$K$37000,"65*",'Accounting data'!$L$2:$L$37000,AE4)</f>
        <v>0</v>
      </c>
      <c r="AF412" s="384">
        <f>SUMIFS('Accounting data'!$G$2:$G$37000,'Accounting data'!$H$2:$H$37000,"9999*",'Accounting data'!$I$2:$I$37000,"7*",'Accounting data'!$J$2:$J$37000,"26*",'Accounting data'!$K$2:$K$37000,"65*",'Accounting data'!$L$2:$L$37000,AF4)+SUMIFS('Accounting data'!$G$2:$G$37000,'Accounting data'!$H$2:$H$37000,"9999*",'Accounting data'!$I$2:$I$37000,"8*",'Accounting data'!$J$2:$J$37000,"26*",'Accounting data'!$K$2:$K$37000,"65*",'Accounting data'!$L$2:$L$37000,AF4)+SUMIFS('Accounting data'!$G$2:$G$37000,'Accounting data'!$H$2:$H$37000,"9999*",'Accounting data'!$I$2:$I$37000,"9*",'Accounting data'!$J$2:$J$37000,"26*",'Accounting data'!$K$2:$K$37000,"65*",'Accounting data'!$L$2:$L$37000,AF4)</f>
        <v>0</v>
      </c>
    </row>
    <row r="431" spans="1:32">
      <c r="A431" s="387" t="s">
        <v>454</v>
      </c>
      <c r="B431" s="387"/>
      <c r="C431" s="387"/>
      <c r="D431" s="387"/>
      <c r="E431" s="385">
        <f>((E405-E406-E407-E408-E409)+(E410+E411+E412+E413+E414+E415+E416+E417+E418))-((E419-E420-E421)+(E422+E423+E424))-((E425-E426-E427)+(E428+E429+E430))</f>
        <v>0</v>
      </c>
      <c r="F431" s="385">
        <f t="shared" ref="F431:V431" si="70">((F405-F406-F407-F408-F409)+(F410+F411+F412+F413+F414+F415+F416+F417+F418))-((F419-F420-F421)+(F422+F423+F424))-((F425-F426-F427)+(F428+F429+F430))</f>
        <v>0</v>
      </c>
      <c r="G431" s="385"/>
      <c r="H431" s="385">
        <f t="shared" si="70"/>
        <v>0</v>
      </c>
      <c r="I431" s="385">
        <f t="shared" si="70"/>
        <v>0</v>
      </c>
      <c r="J431" s="385">
        <f t="shared" si="70"/>
        <v>0</v>
      </c>
      <c r="K431" s="385">
        <f t="shared" si="70"/>
        <v>0</v>
      </c>
      <c r="L431" s="385">
        <f t="shared" si="70"/>
        <v>0</v>
      </c>
      <c r="M431" s="385">
        <f t="shared" si="70"/>
        <v>0</v>
      </c>
      <c r="N431" s="385">
        <f t="shared" si="70"/>
        <v>0</v>
      </c>
      <c r="O431" s="385">
        <f t="shared" si="70"/>
        <v>0</v>
      </c>
      <c r="P431" s="385">
        <f t="shared" si="70"/>
        <v>0</v>
      </c>
      <c r="Q431" s="385">
        <f t="shared" si="70"/>
        <v>0</v>
      </c>
      <c r="R431" s="385">
        <f t="shared" si="70"/>
        <v>0</v>
      </c>
      <c r="S431" s="385">
        <f t="shared" si="70"/>
        <v>0</v>
      </c>
      <c r="T431" s="385">
        <f t="shared" si="70"/>
        <v>0</v>
      </c>
      <c r="U431" s="385">
        <f t="shared" si="70"/>
        <v>0</v>
      </c>
      <c r="V431" s="385">
        <f t="shared" si="70"/>
        <v>0</v>
      </c>
      <c r="W431" s="385">
        <f t="shared" ref="W431:AF431" si="71">((W405-W406-W407-W408-W409)+(W410+W411+W412+W413+W414+W415+W416+W417+W418))-((W419-W420-W421)+(W422+W423+W424))-((W425-W426-W427)+(W428+W429+W430))</f>
        <v>0</v>
      </c>
      <c r="X431" s="385">
        <f t="shared" si="71"/>
        <v>0</v>
      </c>
      <c r="Y431" s="385">
        <f t="shared" si="71"/>
        <v>0</v>
      </c>
      <c r="Z431" s="385">
        <f t="shared" si="71"/>
        <v>0</v>
      </c>
      <c r="AA431" s="385">
        <f t="shared" si="71"/>
        <v>0</v>
      </c>
      <c r="AB431" s="385">
        <f t="shared" si="71"/>
        <v>0</v>
      </c>
      <c r="AC431" s="385">
        <f t="shared" si="71"/>
        <v>0</v>
      </c>
      <c r="AD431" s="385">
        <f t="shared" si="71"/>
        <v>0</v>
      </c>
      <c r="AE431" s="385">
        <f t="shared" si="71"/>
        <v>0</v>
      </c>
      <c r="AF431" s="385">
        <f t="shared" si="71"/>
        <v>0</v>
      </c>
    </row>
    <row r="432" spans="1:32">
      <c r="A432" s="383" t="s">
        <v>72</v>
      </c>
      <c r="B432" s="383" t="s">
        <v>72</v>
      </c>
      <c r="C432" s="383">
        <v>2700</v>
      </c>
      <c r="D432" s="397" t="s">
        <v>67</v>
      </c>
      <c r="E432" s="384">
        <f>SUMIFS('Accounting data'!$G$2:$G$37000,'Accounting data'!$J$2:$J$37000,"27*",'Accounting data'!$K$2:$K$37000,"63*",'Accounting data'!$L$2:$L$37000,E4)+SUMIFS('Accounting data'!$G$2:$G$37000,'Accounting data'!$J$2:$J$37000,"27*",'Accounting data'!$K$2:$K$37000,"64*",'Accounting data'!$L$2:$L$37000,E4)+SUMIFS('Accounting data'!$G$2:$G$37000,'Accounting data'!$J$2:$J$37000,"27*",'Accounting data'!$K$2:$K$37000,"65*",'Accounting data'!$L$2:$L$37000,E4)</f>
        <v>0</v>
      </c>
      <c r="F432" s="384">
        <f>SUMIFS('Accounting data'!$G$2:$G$37000,'Accounting data'!$J$2:$J$37000,"27*",'Accounting data'!$K$2:$K$37000,"63*",'Accounting data'!$L$2:$L$37000,F4)+SUMIFS('Accounting data'!$G$2:$G$37000,'Accounting data'!$J$2:$J$37000,"27*",'Accounting data'!$K$2:$K$37000,"64*",'Accounting data'!$L$2:$L$37000,F4)+SUMIFS('Accounting data'!$G$2:$G$37000,'Accounting data'!$J$2:$J$37000,"27*",'Accounting data'!$K$2:$K$37000,"65*",'Accounting data'!$L$2:$L$37000,F4)</f>
        <v>0</v>
      </c>
      <c r="G432" s="385"/>
      <c r="H432" s="384">
        <f>SUMIFS('Accounting data'!$G$2:$G$37000,'Accounting data'!$J$2:$J$37000,"27*",'Accounting data'!$K$2:$K$37000,"63*",'Accounting data'!$L$2:$L$37000,H4)+SUMIFS('Accounting data'!$G$2:$G$37000,'Accounting data'!$J$2:$J$37000,"27*",'Accounting data'!$K$2:$K$37000,"64*",'Accounting data'!$L$2:$L$37000,H4)+SUMIFS('Accounting data'!$G$2:$G$37000,'Accounting data'!$J$2:$J$37000,"27*",'Accounting data'!$K$2:$K$37000,"65*",'Accounting data'!$L$2:$L$37000,H4)</f>
        <v>0</v>
      </c>
      <c r="I432" s="384">
        <f>SUMIFS('Accounting data'!$G$2:$G$37000,'Accounting data'!$J$2:$J$37000,"27*",'Accounting data'!$K$2:$K$37000,"63*",'Accounting data'!$L$2:$L$37000,I4)+SUMIFS('Accounting data'!$G$2:$G$37000,'Accounting data'!$J$2:$J$37000,"27*",'Accounting data'!$K$2:$K$37000,"64*",'Accounting data'!$L$2:$L$37000,I4)+SUMIFS('Accounting data'!$G$2:$G$37000,'Accounting data'!$J$2:$J$37000,"27*",'Accounting data'!$K$2:$K$37000,"65*",'Accounting data'!$L$2:$L$37000,I4)</f>
        <v>0</v>
      </c>
      <c r="J432" s="384">
        <f>SUMIFS('Accounting data'!$G$2:$G$37000,'Accounting data'!$J$2:$J$37000,"27*",'Accounting data'!$K$2:$K$37000,"63*",'Accounting data'!$L$2:$L$37000,J4)+SUMIFS('Accounting data'!$G$2:$G$37000,'Accounting data'!$J$2:$J$37000,"27*",'Accounting data'!$K$2:$K$37000,"64*",'Accounting data'!$L$2:$L$37000,J4)+SUMIFS('Accounting data'!$G$2:$G$37000,'Accounting data'!$J$2:$J$37000,"27*",'Accounting data'!$K$2:$K$37000,"65*",'Accounting data'!$L$2:$L$37000,J4)</f>
        <v>0</v>
      </c>
      <c r="K432" s="384">
        <f>SUMIFS('Accounting data'!$G$2:$G$37000,'Accounting data'!$J$2:$J$37000,"27*",'Accounting data'!$K$2:$K$37000,"63*",'Accounting data'!$L$2:$L$37000,K4)+SUMIFS('Accounting data'!$G$2:$G$37000,'Accounting data'!$J$2:$J$37000,"27*",'Accounting data'!$K$2:$K$37000,"64*",'Accounting data'!$L$2:$L$37000,K4)+SUMIFS('Accounting data'!$G$2:$G$37000,'Accounting data'!$J$2:$J$37000,"27*",'Accounting data'!$K$2:$K$37000,"65*",'Accounting data'!$L$2:$L$37000,K4)</f>
        <v>0</v>
      </c>
      <c r="L432" s="384">
        <f>SUMIFS('Accounting data'!$G$2:$G$37000,'Accounting data'!$J$2:$J$37000,"27*",'Accounting data'!$K$2:$K$37000,"63*",'Accounting data'!$L$2:$L$37000,L4)+SUMIFS('Accounting data'!$G$2:$G$37000,'Accounting data'!$J$2:$J$37000,"27*",'Accounting data'!$K$2:$K$37000,"64*",'Accounting data'!$L$2:$L$37000,L4)+SUMIFS('Accounting data'!$G$2:$G$37000,'Accounting data'!$J$2:$J$37000,"27*",'Accounting data'!$K$2:$K$37000,"65*",'Accounting data'!$L$2:$L$37000,L4)</f>
        <v>0</v>
      </c>
      <c r="M432" s="384">
        <f>SUMIFS('Accounting data'!$G$2:$G$37000,'Accounting data'!$J$2:$J$37000,"27*",'Accounting data'!$K$2:$K$37000,"63*",'Accounting data'!$L$2:$L$37000,M4)+SUMIFS('Accounting data'!$G$2:$G$37000,'Accounting data'!$J$2:$J$37000,"27*",'Accounting data'!$K$2:$K$37000,"64*",'Accounting data'!$L$2:$L$37000,M4)+SUMIFS('Accounting data'!$G$2:$G$37000,'Accounting data'!$J$2:$J$37000,"27*",'Accounting data'!$K$2:$K$37000,"65*",'Accounting data'!$L$2:$L$37000,M4)</f>
        <v>0</v>
      </c>
      <c r="N432" s="384">
        <f>SUMIFS('Accounting data'!$G$2:$G$37000,'Accounting data'!$J$2:$J$37000,"27*",'Accounting data'!$K$2:$K$37000,"63*",'Accounting data'!$L$2:$L$37000,N4)+SUMIFS('Accounting data'!$G$2:$G$37000,'Accounting data'!$J$2:$J$37000,"27*",'Accounting data'!$K$2:$K$37000,"64*",'Accounting data'!$L$2:$L$37000,N4)+SUMIFS('Accounting data'!$G$2:$G$37000,'Accounting data'!$J$2:$J$37000,"27*",'Accounting data'!$K$2:$K$37000,"65*",'Accounting data'!$L$2:$L$37000,N4)</f>
        <v>0</v>
      </c>
      <c r="O432" s="384">
        <f>SUMIFS('Accounting data'!$G$2:$G$37000,'Accounting data'!$J$2:$J$37000,"27*",'Accounting data'!$K$2:$K$37000,"63*",'Accounting data'!$L$2:$L$37000,O4)+SUMIFS('Accounting data'!$G$2:$G$37000,'Accounting data'!$J$2:$J$37000,"27*",'Accounting data'!$K$2:$K$37000,"64*",'Accounting data'!$L$2:$L$37000,O4)+SUMIFS('Accounting data'!$G$2:$G$37000,'Accounting data'!$J$2:$J$37000,"27*",'Accounting data'!$K$2:$K$37000,"65*",'Accounting data'!$L$2:$L$37000,O4)</f>
        <v>0</v>
      </c>
      <c r="P432" s="384">
        <f>SUMIFS('Accounting data'!$G$2:$G$37000,'Accounting data'!$J$2:$J$37000,"27*",'Accounting data'!$K$2:$K$37000,"63*",'Accounting data'!$L$2:$L$37000,P4)+SUMIFS('Accounting data'!$G$2:$G$37000,'Accounting data'!$J$2:$J$37000,"27*",'Accounting data'!$K$2:$K$37000,"64*",'Accounting data'!$L$2:$L$37000,P4)+SUMIFS('Accounting data'!$G$2:$G$37000,'Accounting data'!$J$2:$J$37000,"27*",'Accounting data'!$K$2:$K$37000,"65*",'Accounting data'!$L$2:$L$37000,P4)</f>
        <v>0</v>
      </c>
      <c r="Q432" s="384">
        <f>SUMIFS('Accounting data'!$G$2:$G$37000,'Accounting data'!$J$2:$J$37000,"27*",'Accounting data'!$K$2:$K$37000,"63*",'Accounting data'!$L$2:$L$37000,Q4)+SUMIFS('Accounting data'!$G$2:$G$37000,'Accounting data'!$J$2:$J$37000,"27*",'Accounting data'!$K$2:$K$37000,"64*",'Accounting data'!$L$2:$L$37000,Q4)+SUMIFS('Accounting data'!$G$2:$G$37000,'Accounting data'!$J$2:$J$37000,"27*",'Accounting data'!$K$2:$K$37000,"65*",'Accounting data'!$L$2:$L$37000,Q4)</f>
        <v>0</v>
      </c>
      <c r="R432" s="384">
        <f>SUMIFS('Accounting data'!$G$2:$G$37000,'Accounting data'!$J$2:$J$37000,"27*",'Accounting data'!$K$2:$K$37000,"63*",'Accounting data'!$L$2:$L$37000,R4)+SUMIFS('Accounting data'!$G$2:$G$37000,'Accounting data'!$J$2:$J$37000,"27*",'Accounting data'!$K$2:$K$37000,"64*",'Accounting data'!$L$2:$L$37000,R4)+SUMIFS('Accounting data'!$G$2:$G$37000,'Accounting data'!$J$2:$J$37000,"27*",'Accounting data'!$K$2:$K$37000,"65*",'Accounting data'!$L$2:$L$37000,R4)</f>
        <v>0</v>
      </c>
      <c r="S432" s="384">
        <f>SUMIFS('Accounting data'!$G$2:$G$37000,'Accounting data'!$J$2:$J$37000,"27*",'Accounting data'!$K$2:$K$37000,"63*",'Accounting data'!$L$2:$L$37000,S4)+SUMIFS('Accounting data'!$G$2:$G$37000,'Accounting data'!$J$2:$J$37000,"27*",'Accounting data'!$K$2:$K$37000,"64*",'Accounting data'!$L$2:$L$37000,S4)+SUMIFS('Accounting data'!$G$2:$G$37000,'Accounting data'!$J$2:$J$37000,"27*",'Accounting data'!$K$2:$K$37000,"65*",'Accounting data'!$L$2:$L$37000,S4)</f>
        <v>0</v>
      </c>
      <c r="T432" s="384">
        <f>SUMIFS('Accounting data'!$G$2:$G$37000,'Accounting data'!$J$2:$J$37000,"27*",'Accounting data'!$K$2:$K$37000,"63*",'Accounting data'!$L$2:$L$37000,T4)+SUMIFS('Accounting data'!$G$2:$G$37000,'Accounting data'!$J$2:$J$37000,"27*",'Accounting data'!$K$2:$K$37000,"64*",'Accounting data'!$L$2:$L$37000,T4)+SUMIFS('Accounting data'!$G$2:$G$37000,'Accounting data'!$J$2:$J$37000,"27*",'Accounting data'!$K$2:$K$37000,"65*",'Accounting data'!$L$2:$L$37000,T4)</f>
        <v>0</v>
      </c>
      <c r="U432" s="384">
        <f>SUMIFS('Accounting data'!$G$2:$G$37000,'Accounting data'!$J$2:$J$37000,"27*",'Accounting data'!$K$2:$K$37000,"63*",'Accounting data'!$L$2:$L$37000,U4)+SUMIFS('Accounting data'!$G$2:$G$37000,'Accounting data'!$J$2:$J$37000,"27*",'Accounting data'!$K$2:$K$37000,"64*",'Accounting data'!$L$2:$L$37000,U4)+SUMIFS('Accounting data'!$G$2:$G$37000,'Accounting data'!$J$2:$J$37000,"27*",'Accounting data'!$K$2:$K$37000,"65*",'Accounting data'!$L$2:$L$37000,U4)</f>
        <v>0</v>
      </c>
      <c r="V432" s="384">
        <f>SUMIFS('Accounting data'!$G$2:$G$37000,'Accounting data'!$J$2:$J$37000,"27*",'Accounting data'!$K$2:$K$37000,"63*",'Accounting data'!$L$2:$L$37000,V4)+SUMIFS('Accounting data'!$G$2:$G$37000,'Accounting data'!$J$2:$J$37000,"27*",'Accounting data'!$K$2:$K$37000,"64*",'Accounting data'!$L$2:$L$37000,V4)+SUMIFS('Accounting data'!$G$2:$G$37000,'Accounting data'!$J$2:$J$37000,"27*",'Accounting data'!$K$2:$K$37000,"65*",'Accounting data'!$L$2:$L$37000,V4)</f>
        <v>0</v>
      </c>
      <c r="W432" s="384">
        <f>SUMIFS('Accounting data'!$G$2:$G$37000,'Accounting data'!$J$2:$J$37000,"27*",'Accounting data'!$K$2:$K$37000,"63*",'Accounting data'!$L$2:$L$37000,W4)+SUMIFS('Accounting data'!$G$2:$G$37000,'Accounting data'!$J$2:$J$37000,"27*",'Accounting data'!$K$2:$K$37000,"64*",'Accounting data'!$L$2:$L$37000,W4)+SUMIFS('Accounting data'!$G$2:$G$37000,'Accounting data'!$J$2:$J$37000,"27*",'Accounting data'!$K$2:$K$37000,"65*",'Accounting data'!$L$2:$L$37000,W4)</f>
        <v>0</v>
      </c>
      <c r="X432" s="384">
        <f>SUMIFS('Accounting data'!$G$2:$G$37000,'Accounting data'!$J$2:$J$37000,"27*",'Accounting data'!$K$2:$K$37000,"63*",'Accounting data'!$L$2:$L$37000,X4)+SUMIFS('Accounting data'!$G$2:$G$37000,'Accounting data'!$J$2:$J$37000,"27*",'Accounting data'!$K$2:$K$37000,"64*",'Accounting data'!$L$2:$L$37000,X4)+SUMIFS('Accounting data'!$G$2:$G$37000,'Accounting data'!$J$2:$J$37000,"27*",'Accounting data'!$K$2:$K$37000,"65*",'Accounting data'!$L$2:$L$37000,X4)</f>
        <v>0</v>
      </c>
      <c r="Y432" s="384">
        <f>SUMIFS('Accounting data'!$G$2:$G$37000,'Accounting data'!$J$2:$J$37000,"27*",'Accounting data'!$K$2:$K$37000,"63*",'Accounting data'!$L$2:$L$37000,Y4)+SUMIFS('Accounting data'!$G$2:$G$37000,'Accounting data'!$J$2:$J$37000,"27*",'Accounting data'!$K$2:$K$37000,"64*",'Accounting data'!$L$2:$L$37000,Y4)+SUMIFS('Accounting data'!$G$2:$G$37000,'Accounting data'!$J$2:$J$37000,"27*",'Accounting data'!$K$2:$K$37000,"65*",'Accounting data'!$L$2:$L$37000,Y4)</f>
        <v>0</v>
      </c>
      <c r="Z432" s="384">
        <f>SUMIFS('Accounting data'!$G$2:$G$37000,'Accounting data'!$J$2:$J$37000,"27*",'Accounting data'!$K$2:$K$37000,"63*",'Accounting data'!$L$2:$L$37000,Z4)+SUMIFS('Accounting data'!$G$2:$G$37000,'Accounting data'!$J$2:$J$37000,"27*",'Accounting data'!$K$2:$K$37000,"64*",'Accounting data'!$L$2:$L$37000,Z4)+SUMIFS('Accounting data'!$G$2:$G$37000,'Accounting data'!$J$2:$J$37000,"27*",'Accounting data'!$K$2:$K$37000,"65*",'Accounting data'!$L$2:$L$37000,Z4)</f>
        <v>0</v>
      </c>
      <c r="AA432" s="384">
        <f>SUMIFS('Accounting data'!$G$2:$G$37000,'Accounting data'!$J$2:$J$37000,"27*",'Accounting data'!$K$2:$K$37000,"63*",'Accounting data'!$L$2:$L$37000,AA4)+SUMIFS('Accounting data'!$G$2:$G$37000,'Accounting data'!$J$2:$J$37000,"27*",'Accounting data'!$K$2:$K$37000,"64*",'Accounting data'!$L$2:$L$37000,AA4)+SUMIFS('Accounting data'!$G$2:$G$37000,'Accounting data'!$J$2:$J$37000,"27*",'Accounting data'!$K$2:$K$37000,"65*",'Accounting data'!$L$2:$L$37000,AA4)</f>
        <v>0</v>
      </c>
      <c r="AB432" s="384">
        <f>SUMIFS('Accounting data'!$G$2:$G$37000,'Accounting data'!$J$2:$J$37000,"27*",'Accounting data'!$K$2:$K$37000,"63*",'Accounting data'!$L$2:$L$37000,AB4)+SUMIFS('Accounting data'!$G$2:$G$37000,'Accounting data'!$J$2:$J$37000,"27*",'Accounting data'!$K$2:$K$37000,"64*",'Accounting data'!$L$2:$L$37000,AB4)+SUMIFS('Accounting data'!$G$2:$G$37000,'Accounting data'!$J$2:$J$37000,"27*",'Accounting data'!$K$2:$K$37000,"65*",'Accounting data'!$L$2:$L$37000,AB4)</f>
        <v>0</v>
      </c>
      <c r="AC432" s="384">
        <f>SUMIFS('Accounting data'!$G$2:$G$37000,'Accounting data'!$J$2:$J$37000,"27*",'Accounting data'!$K$2:$K$37000,"63*",'Accounting data'!$L$2:$L$37000,AC4)+SUMIFS('Accounting data'!$G$2:$G$37000,'Accounting data'!$J$2:$J$37000,"27*",'Accounting data'!$K$2:$K$37000,"64*",'Accounting data'!$L$2:$L$37000,AC4)+SUMIFS('Accounting data'!$G$2:$G$37000,'Accounting data'!$J$2:$J$37000,"27*",'Accounting data'!$K$2:$K$37000,"65*",'Accounting data'!$L$2:$L$37000,AC4)</f>
        <v>0</v>
      </c>
      <c r="AD432" s="384">
        <f>SUMIFS('Accounting data'!$G$2:$G$37000,'Accounting data'!$J$2:$J$37000,"27*",'Accounting data'!$K$2:$K$37000,"63*",'Accounting data'!$L$2:$L$37000,AD4)+SUMIFS('Accounting data'!$G$2:$G$37000,'Accounting data'!$J$2:$J$37000,"27*",'Accounting data'!$K$2:$K$37000,"64*",'Accounting data'!$L$2:$L$37000,AD4)+SUMIFS('Accounting data'!$G$2:$G$37000,'Accounting data'!$J$2:$J$37000,"27*",'Accounting data'!$K$2:$K$37000,"65*",'Accounting data'!$L$2:$L$37000,AD4)</f>
        <v>0</v>
      </c>
      <c r="AE432" s="384">
        <f>SUMIFS('Accounting data'!$G$2:$G$37000,'Accounting data'!$J$2:$J$37000,"27*",'Accounting data'!$K$2:$K$37000,"63*",'Accounting data'!$L$2:$L$37000,AE4)+SUMIFS('Accounting data'!$G$2:$G$37000,'Accounting data'!$J$2:$J$37000,"27*",'Accounting data'!$K$2:$K$37000,"64*",'Accounting data'!$L$2:$L$37000,AE4)+SUMIFS('Accounting data'!$G$2:$G$37000,'Accounting data'!$J$2:$J$37000,"27*",'Accounting data'!$K$2:$K$37000,"65*",'Accounting data'!$L$2:$L$37000,AE4)</f>
        <v>0</v>
      </c>
      <c r="AF432" s="384">
        <f>SUMIFS('Accounting data'!$G$2:$G$37000,'Accounting data'!$J$2:$J$37000,"27*",'Accounting data'!$K$2:$K$37000,"63*",'Accounting data'!$L$2:$L$37000,AF4)+SUMIFS('Accounting data'!$G$2:$G$37000,'Accounting data'!$J$2:$J$37000,"27*",'Accounting data'!$K$2:$K$37000,"64*",'Accounting data'!$L$2:$L$37000,AF4)+SUMIFS('Accounting data'!$G$2:$G$37000,'Accounting data'!$J$2:$J$37000,"27*",'Accounting data'!$K$2:$K$37000,"65*",'Accounting data'!$L$2:$L$37000,AF4)</f>
        <v>0</v>
      </c>
    </row>
    <row r="433" spans="1:32">
      <c r="A433" s="383" t="s">
        <v>288</v>
      </c>
      <c r="B433" s="383" t="s">
        <v>72</v>
      </c>
      <c r="C433" s="383">
        <v>2700</v>
      </c>
      <c r="D433" s="383">
        <v>6300</v>
      </c>
      <c r="E433" s="384">
        <f>SUMIFS('Accounting data'!$G$2:$G$37000,'Accounting data'!$H$2:$H$37000,"9999*",'Accounting data'!$J$2:$J$37000,"27*",'Accounting data'!$K$2:$K$37000,"63*",'Accounting data'!$L$2:$L$37000,E4)</f>
        <v>0</v>
      </c>
      <c r="F433" s="384">
        <f>SUMIFS('Accounting data'!$G$2:$G$37000,'Accounting data'!$H$2:$H$37000,"9999*",'Accounting data'!$J$2:$J$37000,"27*",'Accounting data'!$K$2:$K$37000,"63*",'Accounting data'!$L$2:$L$37000,F4)</f>
        <v>0</v>
      </c>
      <c r="G433" s="385"/>
      <c r="H433" s="384">
        <f>SUMIFS('Accounting data'!$G$2:$G$37000,'Accounting data'!$H$2:$H$37000,"9999*",'Accounting data'!$J$2:$J$37000,"27*",'Accounting data'!$K$2:$K$37000,"63*",'Accounting data'!$L$2:$L$37000,H4)</f>
        <v>0</v>
      </c>
      <c r="I433" s="384">
        <f>SUMIFS('Accounting data'!$G$2:$G$37000,'Accounting data'!$H$2:$H$37000,"9999*",'Accounting data'!$J$2:$J$37000,"27*",'Accounting data'!$K$2:$K$37000,"63*",'Accounting data'!$L$2:$L$37000,I4)</f>
        <v>0</v>
      </c>
      <c r="J433" s="384">
        <f>SUMIFS('Accounting data'!$G$2:$G$37000,'Accounting data'!$H$2:$H$37000,"9999*",'Accounting data'!$J$2:$J$37000,"27*",'Accounting data'!$K$2:$K$37000,"63*",'Accounting data'!$L$2:$L$37000,J4)</f>
        <v>0</v>
      </c>
      <c r="K433" s="384">
        <f>SUMIFS('Accounting data'!$G$2:$G$37000,'Accounting data'!$H$2:$H$37000,"9999*",'Accounting data'!$J$2:$J$37000,"27*",'Accounting data'!$K$2:$K$37000,"63*",'Accounting data'!$L$2:$L$37000,K4)</f>
        <v>0</v>
      </c>
      <c r="L433" s="384">
        <f>SUMIFS('Accounting data'!$G$2:$G$37000,'Accounting data'!$H$2:$H$37000,"9999*",'Accounting data'!$J$2:$J$37000,"27*",'Accounting data'!$K$2:$K$37000,"63*",'Accounting data'!$L$2:$L$37000,L4)</f>
        <v>0</v>
      </c>
      <c r="M433" s="384">
        <f>SUMIFS('Accounting data'!$G$2:$G$37000,'Accounting data'!$H$2:$H$37000,"9999*",'Accounting data'!$J$2:$J$37000,"27*",'Accounting data'!$K$2:$K$37000,"63*",'Accounting data'!$L$2:$L$37000,M4)</f>
        <v>0</v>
      </c>
      <c r="N433" s="384">
        <f>SUMIFS('Accounting data'!$G$2:$G$37000,'Accounting data'!$H$2:$H$37000,"9999*",'Accounting data'!$J$2:$J$37000,"27*",'Accounting data'!$K$2:$K$37000,"63*",'Accounting data'!$L$2:$L$37000,N4)</f>
        <v>0</v>
      </c>
      <c r="O433" s="384">
        <f>SUMIFS('Accounting data'!$G$2:$G$37000,'Accounting data'!$H$2:$H$37000,"9999*",'Accounting data'!$J$2:$J$37000,"27*",'Accounting data'!$K$2:$K$37000,"63*",'Accounting data'!$L$2:$L$37000,O4)</f>
        <v>0</v>
      </c>
      <c r="P433" s="384">
        <f>SUMIFS('Accounting data'!$G$2:$G$37000,'Accounting data'!$H$2:$H$37000,"9999*",'Accounting data'!$J$2:$J$37000,"27*",'Accounting data'!$K$2:$K$37000,"63*",'Accounting data'!$L$2:$L$37000,P4)</f>
        <v>0</v>
      </c>
      <c r="Q433" s="384">
        <f>SUMIFS('Accounting data'!$G$2:$G$37000,'Accounting data'!$H$2:$H$37000,"9999*",'Accounting data'!$J$2:$J$37000,"27*",'Accounting data'!$K$2:$K$37000,"63*",'Accounting data'!$L$2:$L$37000,Q4)</f>
        <v>0</v>
      </c>
      <c r="R433" s="384">
        <f>SUMIFS('Accounting data'!$G$2:$G$37000,'Accounting data'!$H$2:$H$37000,"9999*",'Accounting data'!$J$2:$J$37000,"27*",'Accounting data'!$K$2:$K$37000,"63*",'Accounting data'!$L$2:$L$37000,R4)</f>
        <v>0</v>
      </c>
      <c r="S433" s="384">
        <f>SUMIFS('Accounting data'!$G$2:$G$37000,'Accounting data'!$H$2:$H$37000,"9999*",'Accounting data'!$J$2:$J$37000,"27*",'Accounting data'!$K$2:$K$37000,"63*",'Accounting data'!$L$2:$L$37000,S4)</f>
        <v>0</v>
      </c>
      <c r="T433" s="384">
        <f>SUMIFS('Accounting data'!$G$2:$G$37000,'Accounting data'!$H$2:$H$37000,"9999*",'Accounting data'!$J$2:$J$37000,"27*",'Accounting data'!$K$2:$K$37000,"63*",'Accounting data'!$L$2:$L$37000,T4)</f>
        <v>0</v>
      </c>
      <c r="U433" s="384">
        <f>SUMIFS('Accounting data'!$G$2:$G$37000,'Accounting data'!$H$2:$H$37000,"9999*",'Accounting data'!$J$2:$J$37000,"27*",'Accounting data'!$K$2:$K$37000,"63*",'Accounting data'!$L$2:$L$37000,U4)</f>
        <v>0</v>
      </c>
      <c r="V433" s="384">
        <f>SUMIFS('Accounting data'!$G$2:$G$37000,'Accounting data'!$H$2:$H$37000,"9999*",'Accounting data'!$J$2:$J$37000,"27*",'Accounting data'!$K$2:$K$37000,"63*",'Accounting data'!$L$2:$L$37000,V4)</f>
        <v>0</v>
      </c>
      <c r="W433" s="384">
        <f>SUMIFS('Accounting data'!$G$2:$G$37000,'Accounting data'!$H$2:$H$37000,"9999*",'Accounting data'!$J$2:$J$37000,"27*",'Accounting data'!$K$2:$K$37000,"63*",'Accounting data'!$L$2:$L$37000,W4)</f>
        <v>0</v>
      </c>
      <c r="X433" s="384">
        <f>SUMIFS('Accounting data'!$G$2:$G$37000,'Accounting data'!$H$2:$H$37000,"9999*",'Accounting data'!$J$2:$J$37000,"27*",'Accounting data'!$K$2:$K$37000,"63*",'Accounting data'!$L$2:$L$37000,X4)</f>
        <v>0</v>
      </c>
      <c r="Y433" s="384">
        <f>SUMIFS('Accounting data'!$G$2:$G$37000,'Accounting data'!$H$2:$H$37000,"9999*",'Accounting data'!$J$2:$J$37000,"27*",'Accounting data'!$K$2:$K$37000,"63*",'Accounting data'!$L$2:$L$37000,Y4)</f>
        <v>0</v>
      </c>
      <c r="Z433" s="384">
        <f>SUMIFS('Accounting data'!$G$2:$G$37000,'Accounting data'!$H$2:$H$37000,"9999*",'Accounting data'!$J$2:$J$37000,"27*",'Accounting data'!$K$2:$K$37000,"63*",'Accounting data'!$L$2:$L$37000,Z4)</f>
        <v>0</v>
      </c>
      <c r="AA433" s="384">
        <f>SUMIFS('Accounting data'!$G$2:$G$37000,'Accounting data'!$H$2:$H$37000,"9999*",'Accounting data'!$J$2:$J$37000,"27*",'Accounting data'!$K$2:$K$37000,"63*",'Accounting data'!$L$2:$L$37000,AA4)</f>
        <v>0</v>
      </c>
      <c r="AB433" s="384">
        <f>SUMIFS('Accounting data'!$G$2:$G$37000,'Accounting data'!$H$2:$H$37000,"9999*",'Accounting data'!$J$2:$J$37000,"27*",'Accounting data'!$K$2:$K$37000,"63*",'Accounting data'!$L$2:$L$37000,AB4)</f>
        <v>0</v>
      </c>
      <c r="AC433" s="384">
        <f>SUMIFS('Accounting data'!$G$2:$G$37000,'Accounting data'!$H$2:$H$37000,"9999*",'Accounting data'!$J$2:$J$37000,"27*",'Accounting data'!$K$2:$K$37000,"63*",'Accounting data'!$L$2:$L$37000,AC4)</f>
        <v>0</v>
      </c>
      <c r="AD433" s="384">
        <f>SUMIFS('Accounting data'!$G$2:$G$37000,'Accounting data'!$H$2:$H$37000,"9999*",'Accounting data'!$J$2:$J$37000,"27*",'Accounting data'!$K$2:$K$37000,"63*",'Accounting data'!$L$2:$L$37000,AD4)</f>
        <v>0</v>
      </c>
      <c r="AE433" s="384">
        <f>SUMIFS('Accounting data'!$G$2:$G$37000,'Accounting data'!$H$2:$H$37000,"9999*",'Accounting data'!$J$2:$J$37000,"27*",'Accounting data'!$K$2:$K$37000,"63*",'Accounting data'!$L$2:$L$37000,AE4)</f>
        <v>0</v>
      </c>
      <c r="AF433" s="384">
        <f>SUMIFS('Accounting data'!$G$2:$G$37000,'Accounting data'!$H$2:$H$37000,"9999*",'Accounting data'!$J$2:$J$37000,"27*",'Accounting data'!$K$2:$K$37000,"63*",'Accounting data'!$L$2:$L$37000,AF4)</f>
        <v>0</v>
      </c>
    </row>
    <row r="434" spans="1:32">
      <c r="A434" s="383" t="s">
        <v>288</v>
      </c>
      <c r="B434" s="383" t="s">
        <v>72</v>
      </c>
      <c r="C434" s="383">
        <v>2700</v>
      </c>
      <c r="D434" s="383">
        <v>6400</v>
      </c>
      <c r="E434" s="384">
        <f>SUMIFS('Accounting data'!$G$2:$G$37000,'Accounting data'!$H$2:$H$37000,"9999*",'Accounting data'!$J$2:$J$37000,"27*",'Accounting data'!$K$2:$K$37000,"64*",'Accounting data'!$L$2:$L$37000,E4)</f>
        <v>0</v>
      </c>
      <c r="F434" s="384">
        <f>SUMIFS('Accounting data'!$G$2:$G$37000,'Accounting data'!$H$2:$H$37000,"9999*",'Accounting data'!$J$2:$J$37000,"27*",'Accounting data'!$K$2:$K$37000,"64*",'Accounting data'!$L$2:$L$37000,F4)</f>
        <v>0</v>
      </c>
      <c r="G434" s="385"/>
      <c r="H434" s="384">
        <f>SUMIFS('Accounting data'!$G$2:$G$37000,'Accounting data'!$H$2:$H$37000,"9999*",'Accounting data'!$J$2:$J$37000,"27*",'Accounting data'!$K$2:$K$37000,"64*",'Accounting data'!$L$2:$L$37000,H4)</f>
        <v>0</v>
      </c>
      <c r="I434" s="384">
        <f>SUMIFS('Accounting data'!$G$2:$G$37000,'Accounting data'!$H$2:$H$37000,"9999*",'Accounting data'!$J$2:$J$37000,"27*",'Accounting data'!$K$2:$K$37000,"64*",'Accounting data'!$L$2:$L$37000,I4)</f>
        <v>0</v>
      </c>
      <c r="J434" s="384">
        <f>SUMIFS('Accounting data'!$G$2:$G$37000,'Accounting data'!$H$2:$H$37000,"9999*",'Accounting data'!$J$2:$J$37000,"27*",'Accounting data'!$K$2:$K$37000,"64*",'Accounting data'!$L$2:$L$37000,J4)</f>
        <v>0</v>
      </c>
      <c r="K434" s="384">
        <f>SUMIFS('Accounting data'!$G$2:$G$37000,'Accounting data'!$H$2:$H$37000,"9999*",'Accounting data'!$J$2:$J$37000,"27*",'Accounting data'!$K$2:$K$37000,"64*",'Accounting data'!$L$2:$L$37000,K4)</f>
        <v>0</v>
      </c>
      <c r="L434" s="384">
        <f>SUMIFS('Accounting data'!$G$2:$G$37000,'Accounting data'!$H$2:$H$37000,"9999*",'Accounting data'!$J$2:$J$37000,"27*",'Accounting data'!$K$2:$K$37000,"64*",'Accounting data'!$L$2:$L$37000,L4)</f>
        <v>0</v>
      </c>
      <c r="M434" s="384">
        <f>SUMIFS('Accounting data'!$G$2:$G$37000,'Accounting data'!$H$2:$H$37000,"9999*",'Accounting data'!$J$2:$J$37000,"27*",'Accounting data'!$K$2:$K$37000,"64*",'Accounting data'!$L$2:$L$37000,M4)</f>
        <v>0</v>
      </c>
      <c r="N434" s="384">
        <f>SUMIFS('Accounting data'!$G$2:$G$37000,'Accounting data'!$H$2:$H$37000,"9999*",'Accounting data'!$J$2:$J$37000,"27*",'Accounting data'!$K$2:$K$37000,"64*",'Accounting data'!$L$2:$L$37000,N4)</f>
        <v>0</v>
      </c>
      <c r="O434" s="384">
        <f>SUMIFS('Accounting data'!$G$2:$G$37000,'Accounting data'!$H$2:$H$37000,"9999*",'Accounting data'!$J$2:$J$37000,"27*",'Accounting data'!$K$2:$K$37000,"64*",'Accounting data'!$L$2:$L$37000,O4)</f>
        <v>0</v>
      </c>
      <c r="P434" s="384">
        <f>SUMIFS('Accounting data'!$G$2:$G$37000,'Accounting data'!$H$2:$H$37000,"9999*",'Accounting data'!$J$2:$J$37000,"27*",'Accounting data'!$K$2:$K$37000,"64*",'Accounting data'!$L$2:$L$37000,P4)</f>
        <v>0</v>
      </c>
      <c r="Q434" s="384">
        <f>SUMIFS('Accounting data'!$G$2:$G$37000,'Accounting data'!$H$2:$H$37000,"9999*",'Accounting data'!$J$2:$J$37000,"27*",'Accounting data'!$K$2:$K$37000,"64*",'Accounting data'!$L$2:$L$37000,Q4)</f>
        <v>0</v>
      </c>
      <c r="R434" s="384">
        <f>SUMIFS('Accounting data'!$G$2:$G$37000,'Accounting data'!$H$2:$H$37000,"9999*",'Accounting data'!$J$2:$J$37000,"27*",'Accounting data'!$K$2:$K$37000,"64*",'Accounting data'!$L$2:$L$37000,R4)</f>
        <v>0</v>
      </c>
      <c r="S434" s="384">
        <f>SUMIFS('Accounting data'!$G$2:$G$37000,'Accounting data'!$H$2:$H$37000,"9999*",'Accounting data'!$J$2:$J$37000,"27*",'Accounting data'!$K$2:$K$37000,"64*",'Accounting data'!$L$2:$L$37000,S4)</f>
        <v>0</v>
      </c>
      <c r="T434" s="384">
        <f>SUMIFS('Accounting data'!$G$2:$G$37000,'Accounting data'!$H$2:$H$37000,"9999*",'Accounting data'!$J$2:$J$37000,"27*",'Accounting data'!$K$2:$K$37000,"64*",'Accounting data'!$L$2:$L$37000,T4)</f>
        <v>0</v>
      </c>
      <c r="U434" s="384">
        <f>SUMIFS('Accounting data'!$G$2:$G$37000,'Accounting data'!$H$2:$H$37000,"9999*",'Accounting data'!$J$2:$J$37000,"27*",'Accounting data'!$K$2:$K$37000,"64*",'Accounting data'!$L$2:$L$37000,U4)</f>
        <v>0</v>
      </c>
      <c r="V434" s="384">
        <f>SUMIFS('Accounting data'!$G$2:$G$37000,'Accounting data'!$H$2:$H$37000,"9999*",'Accounting data'!$J$2:$J$37000,"27*",'Accounting data'!$K$2:$K$37000,"64*",'Accounting data'!$L$2:$L$37000,V4)</f>
        <v>0</v>
      </c>
      <c r="W434" s="384">
        <f>SUMIFS('Accounting data'!$G$2:$G$37000,'Accounting data'!$H$2:$H$37000,"9999*",'Accounting data'!$J$2:$J$37000,"27*",'Accounting data'!$K$2:$K$37000,"64*",'Accounting data'!$L$2:$L$37000,W4)</f>
        <v>0</v>
      </c>
      <c r="X434" s="384">
        <f>SUMIFS('Accounting data'!$G$2:$G$37000,'Accounting data'!$H$2:$H$37000,"9999*",'Accounting data'!$J$2:$J$37000,"27*",'Accounting data'!$K$2:$K$37000,"64*",'Accounting data'!$L$2:$L$37000,X4)</f>
        <v>0</v>
      </c>
      <c r="Y434" s="384">
        <f>SUMIFS('Accounting data'!$G$2:$G$37000,'Accounting data'!$H$2:$H$37000,"9999*",'Accounting data'!$J$2:$J$37000,"27*",'Accounting data'!$K$2:$K$37000,"64*",'Accounting data'!$L$2:$L$37000,Y4)</f>
        <v>0</v>
      </c>
      <c r="Z434" s="384">
        <f>SUMIFS('Accounting data'!$G$2:$G$37000,'Accounting data'!$H$2:$H$37000,"9999*",'Accounting data'!$J$2:$J$37000,"27*",'Accounting data'!$K$2:$K$37000,"64*",'Accounting data'!$L$2:$L$37000,Z4)</f>
        <v>0</v>
      </c>
      <c r="AA434" s="384">
        <f>SUMIFS('Accounting data'!$G$2:$G$37000,'Accounting data'!$H$2:$H$37000,"9999*",'Accounting data'!$J$2:$J$37000,"27*",'Accounting data'!$K$2:$K$37000,"64*",'Accounting data'!$L$2:$L$37000,AA4)</f>
        <v>0</v>
      </c>
      <c r="AB434" s="384">
        <f>SUMIFS('Accounting data'!$G$2:$G$37000,'Accounting data'!$H$2:$H$37000,"9999*",'Accounting data'!$J$2:$J$37000,"27*",'Accounting data'!$K$2:$K$37000,"64*",'Accounting data'!$L$2:$L$37000,AB4)</f>
        <v>0</v>
      </c>
      <c r="AC434" s="384">
        <f>SUMIFS('Accounting data'!$G$2:$G$37000,'Accounting data'!$H$2:$H$37000,"9999*",'Accounting data'!$J$2:$J$37000,"27*",'Accounting data'!$K$2:$K$37000,"64*",'Accounting data'!$L$2:$L$37000,AC4)</f>
        <v>0</v>
      </c>
      <c r="AD434" s="384">
        <f>SUMIFS('Accounting data'!$G$2:$G$37000,'Accounting data'!$H$2:$H$37000,"9999*",'Accounting data'!$J$2:$J$37000,"27*",'Accounting data'!$K$2:$K$37000,"64*",'Accounting data'!$L$2:$L$37000,AD4)</f>
        <v>0</v>
      </c>
      <c r="AE434" s="384">
        <f>SUMIFS('Accounting data'!$G$2:$G$37000,'Accounting data'!$H$2:$H$37000,"9999*",'Accounting data'!$J$2:$J$37000,"27*",'Accounting data'!$K$2:$K$37000,"64*",'Accounting data'!$L$2:$L$37000,AE4)</f>
        <v>0</v>
      </c>
      <c r="AF434" s="384">
        <f>SUMIFS('Accounting data'!$G$2:$G$37000,'Accounting data'!$H$2:$H$37000,"9999*",'Accounting data'!$J$2:$J$37000,"27*",'Accounting data'!$K$2:$K$37000,"64*",'Accounting data'!$L$2:$L$37000,AF4)</f>
        <v>0</v>
      </c>
    </row>
    <row r="435" spans="1:32">
      <c r="A435" s="383" t="s">
        <v>288</v>
      </c>
      <c r="B435" s="383" t="s">
        <v>72</v>
      </c>
      <c r="C435" s="383">
        <v>2700</v>
      </c>
      <c r="D435" s="383">
        <v>6500</v>
      </c>
      <c r="E435" s="384">
        <f>SUMIFS('Accounting data'!$G$2:$G$37000,'Accounting data'!$H$2:$H$37000,"9999*",'Accounting data'!$J$2:$J$37000,"27*",'Accounting data'!$K$2:$K$37000,"65*",'Accounting data'!$L$2:$L$37000,E4)</f>
        <v>0</v>
      </c>
      <c r="F435" s="384">
        <f>SUMIFS('Accounting data'!$G$2:$G$37000,'Accounting data'!$H$2:$H$37000,"9999*",'Accounting data'!$J$2:$J$37000,"27*",'Accounting data'!$K$2:$K$37000,"65*",'Accounting data'!$L$2:$L$37000,F4)</f>
        <v>0</v>
      </c>
      <c r="G435" s="385"/>
      <c r="H435" s="384">
        <f>SUMIFS('Accounting data'!$G$2:$G$37000,'Accounting data'!$H$2:$H$37000,"9999*",'Accounting data'!$J$2:$J$37000,"27*",'Accounting data'!$K$2:$K$37000,"65*",'Accounting data'!$L$2:$L$37000,H4)</f>
        <v>0</v>
      </c>
      <c r="I435" s="384">
        <f>SUMIFS('Accounting data'!$G$2:$G$37000,'Accounting data'!$H$2:$H$37000,"9999*",'Accounting data'!$J$2:$J$37000,"27*",'Accounting data'!$K$2:$K$37000,"65*",'Accounting data'!$L$2:$L$37000,I4)</f>
        <v>0</v>
      </c>
      <c r="J435" s="384">
        <f>SUMIFS('Accounting data'!$G$2:$G$37000,'Accounting data'!$H$2:$H$37000,"9999*",'Accounting data'!$J$2:$J$37000,"27*",'Accounting data'!$K$2:$K$37000,"65*",'Accounting data'!$L$2:$L$37000,J4)</f>
        <v>0</v>
      </c>
      <c r="K435" s="384">
        <f>SUMIFS('Accounting data'!$G$2:$G$37000,'Accounting data'!$H$2:$H$37000,"9999*",'Accounting data'!$J$2:$J$37000,"27*",'Accounting data'!$K$2:$K$37000,"65*",'Accounting data'!$L$2:$L$37000,K4)</f>
        <v>0</v>
      </c>
      <c r="L435" s="384">
        <f>SUMIFS('Accounting data'!$G$2:$G$37000,'Accounting data'!$H$2:$H$37000,"9999*",'Accounting data'!$J$2:$J$37000,"27*",'Accounting data'!$K$2:$K$37000,"65*",'Accounting data'!$L$2:$L$37000,L4)</f>
        <v>0</v>
      </c>
      <c r="M435" s="384">
        <f>SUMIFS('Accounting data'!$G$2:$G$37000,'Accounting data'!$H$2:$H$37000,"9999*",'Accounting data'!$J$2:$J$37000,"27*",'Accounting data'!$K$2:$K$37000,"65*",'Accounting data'!$L$2:$L$37000,M4)</f>
        <v>0</v>
      </c>
      <c r="N435" s="384">
        <f>SUMIFS('Accounting data'!$G$2:$G$37000,'Accounting data'!$H$2:$H$37000,"9999*",'Accounting data'!$J$2:$J$37000,"27*",'Accounting data'!$K$2:$K$37000,"65*",'Accounting data'!$L$2:$L$37000,N4)</f>
        <v>0</v>
      </c>
      <c r="O435" s="384">
        <f>SUMIFS('Accounting data'!$G$2:$G$37000,'Accounting data'!$H$2:$H$37000,"9999*",'Accounting data'!$J$2:$J$37000,"27*",'Accounting data'!$K$2:$K$37000,"65*",'Accounting data'!$L$2:$L$37000,O4)</f>
        <v>0</v>
      </c>
      <c r="P435" s="384">
        <f>SUMIFS('Accounting data'!$G$2:$G$37000,'Accounting data'!$H$2:$H$37000,"9999*",'Accounting data'!$J$2:$J$37000,"27*",'Accounting data'!$K$2:$K$37000,"65*",'Accounting data'!$L$2:$L$37000,P4)</f>
        <v>0</v>
      </c>
      <c r="Q435" s="384">
        <f>SUMIFS('Accounting data'!$G$2:$G$37000,'Accounting data'!$H$2:$H$37000,"9999*",'Accounting data'!$J$2:$J$37000,"27*",'Accounting data'!$K$2:$K$37000,"65*",'Accounting data'!$L$2:$L$37000,Q4)</f>
        <v>0</v>
      </c>
      <c r="R435" s="384">
        <f>SUMIFS('Accounting data'!$G$2:$G$37000,'Accounting data'!$H$2:$H$37000,"9999*",'Accounting data'!$J$2:$J$37000,"27*",'Accounting data'!$K$2:$K$37000,"65*",'Accounting data'!$L$2:$L$37000,R4)</f>
        <v>0</v>
      </c>
      <c r="S435" s="384">
        <f>SUMIFS('Accounting data'!$G$2:$G$37000,'Accounting data'!$H$2:$H$37000,"9999*",'Accounting data'!$J$2:$J$37000,"27*",'Accounting data'!$K$2:$K$37000,"65*",'Accounting data'!$L$2:$L$37000,S4)</f>
        <v>0</v>
      </c>
      <c r="T435" s="384">
        <f>SUMIFS('Accounting data'!$G$2:$G$37000,'Accounting data'!$H$2:$H$37000,"9999*",'Accounting data'!$J$2:$J$37000,"27*",'Accounting data'!$K$2:$K$37000,"65*",'Accounting data'!$L$2:$L$37000,T4)</f>
        <v>0</v>
      </c>
      <c r="U435" s="384">
        <f>SUMIFS('Accounting data'!$G$2:$G$37000,'Accounting data'!$H$2:$H$37000,"9999*",'Accounting data'!$J$2:$J$37000,"27*",'Accounting data'!$K$2:$K$37000,"65*",'Accounting data'!$L$2:$L$37000,U4)</f>
        <v>0</v>
      </c>
      <c r="V435" s="384">
        <f>SUMIFS('Accounting data'!$G$2:$G$37000,'Accounting data'!$H$2:$H$37000,"9999*",'Accounting data'!$J$2:$J$37000,"27*",'Accounting data'!$K$2:$K$37000,"65*",'Accounting data'!$L$2:$L$37000,V4)</f>
        <v>0</v>
      </c>
      <c r="W435" s="384">
        <f>SUMIFS('Accounting data'!$G$2:$G$37000,'Accounting data'!$H$2:$H$37000,"9999*",'Accounting data'!$J$2:$J$37000,"27*",'Accounting data'!$K$2:$K$37000,"65*",'Accounting data'!$L$2:$L$37000,W4)</f>
        <v>0</v>
      </c>
      <c r="X435" s="384">
        <f>SUMIFS('Accounting data'!$G$2:$G$37000,'Accounting data'!$H$2:$H$37000,"9999*",'Accounting data'!$J$2:$J$37000,"27*",'Accounting data'!$K$2:$K$37000,"65*",'Accounting data'!$L$2:$L$37000,X4)</f>
        <v>0</v>
      </c>
      <c r="Y435" s="384">
        <f>SUMIFS('Accounting data'!$G$2:$G$37000,'Accounting data'!$H$2:$H$37000,"9999*",'Accounting data'!$J$2:$J$37000,"27*",'Accounting data'!$K$2:$K$37000,"65*",'Accounting data'!$L$2:$L$37000,Y4)</f>
        <v>0</v>
      </c>
      <c r="Z435" s="384">
        <f>SUMIFS('Accounting data'!$G$2:$G$37000,'Accounting data'!$H$2:$H$37000,"9999*",'Accounting data'!$J$2:$J$37000,"27*",'Accounting data'!$K$2:$K$37000,"65*",'Accounting data'!$L$2:$L$37000,Z4)</f>
        <v>0</v>
      </c>
      <c r="AA435" s="384">
        <f>SUMIFS('Accounting data'!$G$2:$G$37000,'Accounting data'!$H$2:$H$37000,"9999*",'Accounting data'!$J$2:$J$37000,"27*",'Accounting data'!$K$2:$K$37000,"65*",'Accounting data'!$L$2:$L$37000,AA4)</f>
        <v>0</v>
      </c>
      <c r="AB435" s="384">
        <f>SUMIFS('Accounting data'!$G$2:$G$37000,'Accounting data'!$H$2:$H$37000,"9999*",'Accounting data'!$J$2:$J$37000,"27*",'Accounting data'!$K$2:$K$37000,"65*",'Accounting data'!$L$2:$L$37000,AB4)</f>
        <v>0</v>
      </c>
      <c r="AC435" s="384">
        <f>SUMIFS('Accounting data'!$G$2:$G$37000,'Accounting data'!$H$2:$H$37000,"9999*",'Accounting data'!$J$2:$J$37000,"27*",'Accounting data'!$K$2:$K$37000,"65*",'Accounting data'!$L$2:$L$37000,AC4)</f>
        <v>0</v>
      </c>
      <c r="AD435" s="384">
        <f>SUMIFS('Accounting data'!$G$2:$G$37000,'Accounting data'!$H$2:$H$37000,"9999*",'Accounting data'!$J$2:$J$37000,"27*",'Accounting data'!$K$2:$K$37000,"65*",'Accounting data'!$L$2:$L$37000,AD4)</f>
        <v>0</v>
      </c>
      <c r="AE435" s="384">
        <f>SUMIFS('Accounting data'!$G$2:$G$37000,'Accounting data'!$H$2:$H$37000,"9999*",'Accounting data'!$J$2:$J$37000,"27*",'Accounting data'!$K$2:$K$37000,"65*",'Accounting data'!$L$2:$L$37000,AE4)</f>
        <v>0</v>
      </c>
      <c r="AF435" s="384">
        <f>SUMIFS('Accounting data'!$G$2:$G$37000,'Accounting data'!$H$2:$H$37000,"9999*",'Accounting data'!$J$2:$J$37000,"27*",'Accounting data'!$K$2:$K$37000,"65*",'Accounting data'!$L$2:$L$37000,AF4)</f>
        <v>0</v>
      </c>
    </row>
    <row r="436" spans="1:32">
      <c r="A436" s="383" t="s">
        <v>72</v>
      </c>
      <c r="B436" s="383" t="s">
        <v>80</v>
      </c>
      <c r="C436" s="383">
        <v>2700</v>
      </c>
      <c r="D436" s="397" t="s">
        <v>67</v>
      </c>
      <c r="E436" s="384">
        <f>SUMIFS('Accounting data'!$G$2:$G$37000,'Accounting data'!$I$2:$I$37000,"7*",'Accounting data'!$J$2:$J$37000,"27*",'Accounting data'!$K$2:$K$37000,"63*",'Accounting data'!$L$2:$L$37000,E4)+SUMIFS('Accounting data'!$G$2:$G$37000,'Accounting data'!$I$2:$I$37000,"8*",'Accounting data'!$J$2:$J$37000,"27*",'Accounting data'!$K$2:$K$37000,"63*",'Accounting data'!$L$2:$L$37000,E4)+SUMIFS('Accounting data'!$G$2:$G$37000,'Accounting data'!$I$2:$I$37000,"9*",'Accounting data'!$J$2:$J$37000,"27*",'Accounting data'!$K$2:$K$37000,"63*",'Accounting data'!$L$2:$L$37000,E4)+SUMIFS('Accounting data'!$G$2:$G$37000,'Accounting data'!$I$2:$I$37000,"7*",'Accounting data'!$J$2:$J$37000,"27*",'Accounting data'!$K$2:$K$37000,"64*",'Accounting data'!$L$2:$L$37000,E4)+SUMIFS('Accounting data'!$G$2:$G$37000,'Accounting data'!$I$2:$I$37000,"8*",'Accounting data'!$J$2:$J$37000,"27*",'Accounting data'!$K$2:$K$37000,"64*",'Accounting data'!$L$2:$L$37000,E4)+SUMIFS('Accounting data'!$G$2:$G$37000,'Accounting data'!$I$2:$I$37000,"9*",'Accounting data'!$J$2:$J$37000,"27*",'Accounting data'!$K$2:$K$37000,"64*",'Accounting data'!$L$2:$L$37000,E4)+SUMIFS('Accounting data'!$G$2:$G$37000,'Accounting data'!$I$2:$I$37000,"7*",'Accounting data'!$J$2:$J$37000,"27*",'Accounting data'!$K$2:$K$37000,"65*",'Accounting data'!$L$2:$L$37000,E4)+SUMIFS('Accounting data'!$G$2:$G$37000,'Accounting data'!$I$2:$I$37000,"8*",'Accounting data'!$J$2:$J$37000,"27*",'Accounting data'!$K$2:$K$37000,"65*",'Accounting data'!$L$2:$L$37000,E4)+SUMIFS('Accounting data'!$G$2:$G$37000,'Accounting data'!$I$2:$I$37000,"9*",'Accounting data'!$J$2:$J$37000,"27*",'Accounting data'!$K$2:$K$37000,"65*",'Accounting data'!$L$2:$L$37000,E4)</f>
        <v>0</v>
      </c>
      <c r="F436" s="384">
        <f>SUMIFS('Accounting data'!$G$2:$G$37000,'Accounting data'!$I$2:$I$37000,"7*",'Accounting data'!$J$2:$J$37000,"27*",'Accounting data'!$K$2:$K$37000,"63*",'Accounting data'!$L$2:$L$37000,F4)+SUMIFS('Accounting data'!$G$2:$G$37000,'Accounting data'!$I$2:$I$37000,"8*",'Accounting data'!$J$2:$J$37000,"27*",'Accounting data'!$K$2:$K$37000,"63*",'Accounting data'!$L$2:$L$37000,F4)+SUMIFS('Accounting data'!$G$2:$G$37000,'Accounting data'!$I$2:$I$37000,"9*",'Accounting data'!$J$2:$J$37000,"27*",'Accounting data'!$K$2:$K$37000,"63*",'Accounting data'!$L$2:$L$37000,F4)+SUMIFS('Accounting data'!$G$2:$G$37000,'Accounting data'!$I$2:$I$37000,"7*",'Accounting data'!$J$2:$J$37000,"27*",'Accounting data'!$K$2:$K$37000,"64*",'Accounting data'!$L$2:$L$37000,F4)+SUMIFS('Accounting data'!$G$2:$G$37000,'Accounting data'!$I$2:$I$37000,"8*",'Accounting data'!$J$2:$J$37000,"27*",'Accounting data'!$K$2:$K$37000,"64*",'Accounting data'!$L$2:$L$37000,F4)+SUMIFS('Accounting data'!$G$2:$G$37000,'Accounting data'!$I$2:$I$37000,"9*",'Accounting data'!$J$2:$J$37000,"27*",'Accounting data'!$K$2:$K$37000,"64*",'Accounting data'!$L$2:$L$37000,F4)+SUMIFS('Accounting data'!$G$2:$G$37000,'Accounting data'!$I$2:$I$37000,"7*",'Accounting data'!$J$2:$J$37000,"27*",'Accounting data'!$K$2:$K$37000,"65*",'Accounting data'!$L$2:$L$37000,F4)+SUMIFS('Accounting data'!$G$2:$G$37000,'Accounting data'!$I$2:$I$37000,"8*",'Accounting data'!$J$2:$J$37000,"27*",'Accounting data'!$K$2:$K$37000,"65*",'Accounting data'!$L$2:$L$37000,F4)+SUMIFS('Accounting data'!$G$2:$G$37000,'Accounting data'!$I$2:$I$37000,"9*",'Accounting data'!$J$2:$J$37000,"27*",'Accounting data'!$K$2:$K$37000,"65*",'Accounting data'!$L$2:$L$37000,F4)</f>
        <v>0</v>
      </c>
      <c r="G436" s="385"/>
      <c r="H436" s="384">
        <f>SUMIFS('Accounting data'!$G$2:$G$37000,'Accounting data'!$I$2:$I$37000,"7*",'Accounting data'!$J$2:$J$37000,"27*",'Accounting data'!$K$2:$K$37000,"63*",'Accounting data'!$L$2:$L$37000,H4)+SUMIFS('Accounting data'!$G$2:$G$37000,'Accounting data'!$I$2:$I$37000,"8*",'Accounting data'!$J$2:$J$37000,"27*",'Accounting data'!$K$2:$K$37000,"63*",'Accounting data'!$L$2:$L$37000,H4)+SUMIFS('Accounting data'!$G$2:$G$37000,'Accounting data'!$I$2:$I$37000,"9*",'Accounting data'!$J$2:$J$37000,"27*",'Accounting data'!$K$2:$K$37000,"63*",'Accounting data'!$L$2:$L$37000,H4)+SUMIFS('Accounting data'!$G$2:$G$37000,'Accounting data'!$I$2:$I$37000,"7*",'Accounting data'!$J$2:$J$37000,"27*",'Accounting data'!$K$2:$K$37000,"64*",'Accounting data'!$L$2:$L$37000,H4)+SUMIFS('Accounting data'!$G$2:$G$37000,'Accounting data'!$I$2:$I$37000,"8*",'Accounting data'!$J$2:$J$37000,"27*",'Accounting data'!$K$2:$K$37000,"64*",'Accounting data'!$L$2:$L$37000,H4)+SUMIFS('Accounting data'!$G$2:$G$37000,'Accounting data'!$I$2:$I$37000,"9*",'Accounting data'!$J$2:$J$37000,"27*",'Accounting data'!$K$2:$K$37000,"64*",'Accounting data'!$L$2:$L$37000,H4)+SUMIFS('Accounting data'!$G$2:$G$37000,'Accounting data'!$I$2:$I$37000,"7*",'Accounting data'!$J$2:$J$37000,"27*",'Accounting data'!$K$2:$K$37000,"65*",'Accounting data'!$L$2:$L$37000,H4)+SUMIFS('Accounting data'!$G$2:$G$37000,'Accounting data'!$I$2:$I$37000,"8*",'Accounting data'!$J$2:$J$37000,"27*",'Accounting data'!$K$2:$K$37000,"65*",'Accounting data'!$L$2:$L$37000,H4)+SUMIFS('Accounting data'!$G$2:$G$37000,'Accounting data'!$I$2:$I$37000,"9*",'Accounting data'!$J$2:$J$37000,"27*",'Accounting data'!$K$2:$K$37000,"65*",'Accounting data'!$L$2:$L$37000,H4)</f>
        <v>0</v>
      </c>
      <c r="I436" s="384">
        <f>SUMIFS('Accounting data'!$G$2:$G$37000,'Accounting data'!$I$2:$I$37000,"7*",'Accounting data'!$J$2:$J$37000,"27*",'Accounting data'!$K$2:$K$37000,"63*",'Accounting data'!$L$2:$L$37000,I4)+SUMIFS('Accounting data'!$G$2:$G$37000,'Accounting data'!$I$2:$I$37000,"8*",'Accounting data'!$J$2:$J$37000,"27*",'Accounting data'!$K$2:$K$37000,"63*",'Accounting data'!$L$2:$L$37000,I4)+SUMIFS('Accounting data'!$G$2:$G$37000,'Accounting data'!$I$2:$I$37000,"9*",'Accounting data'!$J$2:$J$37000,"27*",'Accounting data'!$K$2:$K$37000,"63*",'Accounting data'!$L$2:$L$37000,I4)+SUMIFS('Accounting data'!$G$2:$G$37000,'Accounting data'!$I$2:$I$37000,"7*",'Accounting data'!$J$2:$J$37000,"27*",'Accounting data'!$K$2:$K$37000,"64*",'Accounting data'!$L$2:$L$37000,I4)+SUMIFS('Accounting data'!$G$2:$G$37000,'Accounting data'!$I$2:$I$37000,"8*",'Accounting data'!$J$2:$J$37000,"27*",'Accounting data'!$K$2:$K$37000,"64*",'Accounting data'!$L$2:$L$37000,I4)+SUMIFS('Accounting data'!$G$2:$G$37000,'Accounting data'!$I$2:$I$37000,"9*",'Accounting data'!$J$2:$J$37000,"27*",'Accounting data'!$K$2:$K$37000,"64*",'Accounting data'!$L$2:$L$37000,I4)+SUMIFS('Accounting data'!$G$2:$G$37000,'Accounting data'!$I$2:$I$37000,"7*",'Accounting data'!$J$2:$J$37000,"27*",'Accounting data'!$K$2:$K$37000,"65*",'Accounting data'!$L$2:$L$37000,I4)+SUMIFS('Accounting data'!$G$2:$G$37000,'Accounting data'!$I$2:$I$37000,"8*",'Accounting data'!$J$2:$J$37000,"27*",'Accounting data'!$K$2:$K$37000,"65*",'Accounting data'!$L$2:$L$37000,I4)+SUMIFS('Accounting data'!$G$2:$G$37000,'Accounting data'!$I$2:$I$37000,"9*",'Accounting data'!$J$2:$J$37000,"27*",'Accounting data'!$K$2:$K$37000,"65*",'Accounting data'!$L$2:$L$37000,I4)</f>
        <v>0</v>
      </c>
      <c r="J436" s="384">
        <f>SUMIFS('Accounting data'!$G$2:$G$37000,'Accounting data'!$I$2:$I$37000,"7*",'Accounting data'!$J$2:$J$37000,"27*",'Accounting data'!$K$2:$K$37000,"63*",'Accounting data'!$L$2:$L$37000,J4)+SUMIFS('Accounting data'!$G$2:$G$37000,'Accounting data'!$I$2:$I$37000,"8*",'Accounting data'!$J$2:$J$37000,"27*",'Accounting data'!$K$2:$K$37000,"63*",'Accounting data'!$L$2:$L$37000,J4)+SUMIFS('Accounting data'!$G$2:$G$37000,'Accounting data'!$I$2:$I$37000,"9*",'Accounting data'!$J$2:$J$37000,"27*",'Accounting data'!$K$2:$K$37000,"63*",'Accounting data'!$L$2:$L$37000,J4)+SUMIFS('Accounting data'!$G$2:$G$37000,'Accounting data'!$I$2:$I$37000,"7*",'Accounting data'!$J$2:$J$37000,"27*",'Accounting data'!$K$2:$K$37000,"64*",'Accounting data'!$L$2:$L$37000,J4)+SUMIFS('Accounting data'!$G$2:$G$37000,'Accounting data'!$I$2:$I$37000,"8*",'Accounting data'!$J$2:$J$37000,"27*",'Accounting data'!$K$2:$K$37000,"64*",'Accounting data'!$L$2:$L$37000,J4)+SUMIFS('Accounting data'!$G$2:$G$37000,'Accounting data'!$I$2:$I$37000,"9*",'Accounting data'!$J$2:$J$37000,"27*",'Accounting data'!$K$2:$K$37000,"64*",'Accounting data'!$L$2:$L$37000,J4)+SUMIFS('Accounting data'!$G$2:$G$37000,'Accounting data'!$I$2:$I$37000,"7*",'Accounting data'!$J$2:$J$37000,"27*",'Accounting data'!$K$2:$K$37000,"65*",'Accounting data'!$L$2:$L$37000,J4)+SUMIFS('Accounting data'!$G$2:$G$37000,'Accounting data'!$I$2:$I$37000,"8*",'Accounting data'!$J$2:$J$37000,"27*",'Accounting data'!$K$2:$K$37000,"65*",'Accounting data'!$L$2:$L$37000,J4)+SUMIFS('Accounting data'!$G$2:$G$37000,'Accounting data'!$I$2:$I$37000,"9*",'Accounting data'!$J$2:$J$37000,"27*",'Accounting data'!$K$2:$K$37000,"65*",'Accounting data'!$L$2:$L$37000,J4)</f>
        <v>0</v>
      </c>
      <c r="K436" s="384">
        <f>SUMIFS('Accounting data'!$G$2:$G$37000,'Accounting data'!$I$2:$I$37000,"7*",'Accounting data'!$J$2:$J$37000,"27*",'Accounting data'!$K$2:$K$37000,"63*",'Accounting data'!$L$2:$L$37000,K4)+SUMIFS('Accounting data'!$G$2:$G$37000,'Accounting data'!$I$2:$I$37000,"8*",'Accounting data'!$J$2:$J$37000,"27*",'Accounting data'!$K$2:$K$37000,"63*",'Accounting data'!$L$2:$L$37000,K4)+SUMIFS('Accounting data'!$G$2:$G$37000,'Accounting data'!$I$2:$I$37000,"9*",'Accounting data'!$J$2:$J$37000,"27*",'Accounting data'!$K$2:$K$37000,"63*",'Accounting data'!$L$2:$L$37000,K4)+SUMIFS('Accounting data'!$G$2:$G$37000,'Accounting data'!$I$2:$I$37000,"7*",'Accounting data'!$J$2:$J$37000,"27*",'Accounting data'!$K$2:$K$37000,"64*",'Accounting data'!$L$2:$L$37000,K4)+SUMIFS('Accounting data'!$G$2:$G$37000,'Accounting data'!$I$2:$I$37000,"8*",'Accounting data'!$J$2:$J$37000,"27*",'Accounting data'!$K$2:$K$37000,"64*",'Accounting data'!$L$2:$L$37000,K4)+SUMIFS('Accounting data'!$G$2:$G$37000,'Accounting data'!$I$2:$I$37000,"9*",'Accounting data'!$J$2:$J$37000,"27*",'Accounting data'!$K$2:$K$37000,"64*",'Accounting data'!$L$2:$L$37000,K4)+SUMIFS('Accounting data'!$G$2:$G$37000,'Accounting data'!$I$2:$I$37000,"7*",'Accounting data'!$J$2:$J$37000,"27*",'Accounting data'!$K$2:$K$37000,"65*",'Accounting data'!$L$2:$L$37000,K4)+SUMIFS('Accounting data'!$G$2:$G$37000,'Accounting data'!$I$2:$I$37000,"8*",'Accounting data'!$J$2:$J$37000,"27*",'Accounting data'!$K$2:$K$37000,"65*",'Accounting data'!$L$2:$L$37000,K4)+SUMIFS('Accounting data'!$G$2:$G$37000,'Accounting data'!$I$2:$I$37000,"9*",'Accounting data'!$J$2:$J$37000,"27*",'Accounting data'!$K$2:$K$37000,"65*",'Accounting data'!$L$2:$L$37000,K4)</f>
        <v>0</v>
      </c>
      <c r="L436" s="384">
        <f>SUMIFS('Accounting data'!$G$2:$G$37000,'Accounting data'!$I$2:$I$37000,"7*",'Accounting data'!$J$2:$J$37000,"27*",'Accounting data'!$K$2:$K$37000,"63*",'Accounting data'!$L$2:$L$37000,L4)+SUMIFS('Accounting data'!$G$2:$G$37000,'Accounting data'!$I$2:$I$37000,"8*",'Accounting data'!$J$2:$J$37000,"27*",'Accounting data'!$K$2:$K$37000,"63*",'Accounting data'!$L$2:$L$37000,L4)+SUMIFS('Accounting data'!$G$2:$G$37000,'Accounting data'!$I$2:$I$37000,"9*",'Accounting data'!$J$2:$J$37000,"27*",'Accounting data'!$K$2:$K$37000,"63*",'Accounting data'!$L$2:$L$37000,L4)+SUMIFS('Accounting data'!$G$2:$G$37000,'Accounting data'!$I$2:$I$37000,"7*",'Accounting data'!$J$2:$J$37000,"27*",'Accounting data'!$K$2:$K$37000,"64*",'Accounting data'!$L$2:$L$37000,L4)+SUMIFS('Accounting data'!$G$2:$G$37000,'Accounting data'!$I$2:$I$37000,"8*",'Accounting data'!$J$2:$J$37000,"27*",'Accounting data'!$K$2:$K$37000,"64*",'Accounting data'!$L$2:$L$37000,L4)+SUMIFS('Accounting data'!$G$2:$G$37000,'Accounting data'!$I$2:$I$37000,"9*",'Accounting data'!$J$2:$J$37000,"27*",'Accounting data'!$K$2:$K$37000,"64*",'Accounting data'!$L$2:$L$37000,L4)+SUMIFS('Accounting data'!$G$2:$G$37000,'Accounting data'!$I$2:$I$37000,"7*",'Accounting data'!$J$2:$J$37000,"27*",'Accounting data'!$K$2:$K$37000,"65*",'Accounting data'!$L$2:$L$37000,L4)+SUMIFS('Accounting data'!$G$2:$G$37000,'Accounting data'!$I$2:$I$37000,"8*",'Accounting data'!$J$2:$J$37000,"27*",'Accounting data'!$K$2:$K$37000,"65*",'Accounting data'!$L$2:$L$37000,L4)+SUMIFS('Accounting data'!$G$2:$G$37000,'Accounting data'!$I$2:$I$37000,"9*",'Accounting data'!$J$2:$J$37000,"27*",'Accounting data'!$K$2:$K$37000,"65*",'Accounting data'!$L$2:$L$37000,L4)</f>
        <v>0</v>
      </c>
      <c r="M436" s="384">
        <f>SUMIFS('Accounting data'!$G$2:$G$37000,'Accounting data'!$I$2:$I$37000,"7*",'Accounting data'!$J$2:$J$37000,"27*",'Accounting data'!$K$2:$K$37000,"63*",'Accounting data'!$L$2:$L$37000,M4)+SUMIFS('Accounting data'!$G$2:$G$37000,'Accounting data'!$I$2:$I$37000,"8*",'Accounting data'!$J$2:$J$37000,"27*",'Accounting data'!$K$2:$K$37000,"63*",'Accounting data'!$L$2:$L$37000,M4)+SUMIFS('Accounting data'!$G$2:$G$37000,'Accounting data'!$I$2:$I$37000,"9*",'Accounting data'!$J$2:$J$37000,"27*",'Accounting data'!$K$2:$K$37000,"63*",'Accounting data'!$L$2:$L$37000,M4)+SUMIFS('Accounting data'!$G$2:$G$37000,'Accounting data'!$I$2:$I$37000,"7*",'Accounting data'!$J$2:$J$37000,"27*",'Accounting data'!$K$2:$K$37000,"64*",'Accounting data'!$L$2:$L$37000,M4)+SUMIFS('Accounting data'!$G$2:$G$37000,'Accounting data'!$I$2:$I$37000,"8*",'Accounting data'!$J$2:$J$37000,"27*",'Accounting data'!$K$2:$K$37000,"64*",'Accounting data'!$L$2:$L$37000,M4)+SUMIFS('Accounting data'!$G$2:$G$37000,'Accounting data'!$I$2:$I$37000,"9*",'Accounting data'!$J$2:$J$37000,"27*",'Accounting data'!$K$2:$K$37000,"64*",'Accounting data'!$L$2:$L$37000,M4)+SUMIFS('Accounting data'!$G$2:$G$37000,'Accounting data'!$I$2:$I$37000,"7*",'Accounting data'!$J$2:$J$37000,"27*",'Accounting data'!$K$2:$K$37000,"65*",'Accounting data'!$L$2:$L$37000,M4)+SUMIFS('Accounting data'!$G$2:$G$37000,'Accounting data'!$I$2:$I$37000,"8*",'Accounting data'!$J$2:$J$37000,"27*",'Accounting data'!$K$2:$K$37000,"65*",'Accounting data'!$L$2:$L$37000,M4)+SUMIFS('Accounting data'!$G$2:$G$37000,'Accounting data'!$I$2:$I$37000,"9*",'Accounting data'!$J$2:$J$37000,"27*",'Accounting data'!$K$2:$K$37000,"65*",'Accounting data'!$L$2:$L$37000,M4)</f>
        <v>0</v>
      </c>
      <c r="N436" s="384">
        <f>SUMIFS('Accounting data'!$G$2:$G$37000,'Accounting data'!$I$2:$I$37000,"7*",'Accounting data'!$J$2:$J$37000,"27*",'Accounting data'!$K$2:$K$37000,"63*",'Accounting data'!$L$2:$L$37000,N4)+SUMIFS('Accounting data'!$G$2:$G$37000,'Accounting data'!$I$2:$I$37000,"8*",'Accounting data'!$J$2:$J$37000,"27*",'Accounting data'!$K$2:$K$37000,"63*",'Accounting data'!$L$2:$L$37000,N4)+SUMIFS('Accounting data'!$G$2:$G$37000,'Accounting data'!$I$2:$I$37000,"9*",'Accounting data'!$J$2:$J$37000,"27*",'Accounting data'!$K$2:$K$37000,"63*",'Accounting data'!$L$2:$L$37000,N4)+SUMIFS('Accounting data'!$G$2:$G$37000,'Accounting data'!$I$2:$I$37000,"7*",'Accounting data'!$J$2:$J$37000,"27*",'Accounting data'!$K$2:$K$37000,"64*",'Accounting data'!$L$2:$L$37000,N4)+SUMIFS('Accounting data'!$G$2:$G$37000,'Accounting data'!$I$2:$I$37000,"8*",'Accounting data'!$J$2:$J$37000,"27*",'Accounting data'!$K$2:$K$37000,"64*",'Accounting data'!$L$2:$L$37000,N4)+SUMIFS('Accounting data'!$G$2:$G$37000,'Accounting data'!$I$2:$I$37000,"9*",'Accounting data'!$J$2:$J$37000,"27*",'Accounting data'!$K$2:$K$37000,"64*",'Accounting data'!$L$2:$L$37000,N4)+SUMIFS('Accounting data'!$G$2:$G$37000,'Accounting data'!$I$2:$I$37000,"7*",'Accounting data'!$J$2:$J$37000,"27*",'Accounting data'!$K$2:$K$37000,"65*",'Accounting data'!$L$2:$L$37000,N4)+SUMIFS('Accounting data'!$G$2:$G$37000,'Accounting data'!$I$2:$I$37000,"8*",'Accounting data'!$J$2:$J$37000,"27*",'Accounting data'!$K$2:$K$37000,"65*",'Accounting data'!$L$2:$L$37000,N4)+SUMIFS('Accounting data'!$G$2:$G$37000,'Accounting data'!$I$2:$I$37000,"9*",'Accounting data'!$J$2:$J$37000,"27*",'Accounting data'!$K$2:$K$37000,"65*",'Accounting data'!$L$2:$L$37000,N4)</f>
        <v>0</v>
      </c>
      <c r="O436" s="384">
        <f>SUMIFS('Accounting data'!$G$2:$G$37000,'Accounting data'!$I$2:$I$37000,"7*",'Accounting data'!$J$2:$J$37000,"27*",'Accounting data'!$K$2:$K$37000,"63*",'Accounting data'!$L$2:$L$37000,O4)+SUMIFS('Accounting data'!$G$2:$G$37000,'Accounting data'!$I$2:$I$37000,"8*",'Accounting data'!$J$2:$J$37000,"27*",'Accounting data'!$K$2:$K$37000,"63*",'Accounting data'!$L$2:$L$37000,O4)+SUMIFS('Accounting data'!$G$2:$G$37000,'Accounting data'!$I$2:$I$37000,"9*",'Accounting data'!$J$2:$J$37000,"27*",'Accounting data'!$K$2:$K$37000,"63*",'Accounting data'!$L$2:$L$37000,O4)+SUMIFS('Accounting data'!$G$2:$G$37000,'Accounting data'!$I$2:$I$37000,"7*",'Accounting data'!$J$2:$J$37000,"27*",'Accounting data'!$K$2:$K$37000,"64*",'Accounting data'!$L$2:$L$37000,O4)+SUMIFS('Accounting data'!$G$2:$G$37000,'Accounting data'!$I$2:$I$37000,"8*",'Accounting data'!$J$2:$J$37000,"27*",'Accounting data'!$K$2:$K$37000,"64*",'Accounting data'!$L$2:$L$37000,O4)+SUMIFS('Accounting data'!$G$2:$G$37000,'Accounting data'!$I$2:$I$37000,"9*",'Accounting data'!$J$2:$J$37000,"27*",'Accounting data'!$K$2:$K$37000,"64*",'Accounting data'!$L$2:$L$37000,O4)+SUMIFS('Accounting data'!$G$2:$G$37000,'Accounting data'!$I$2:$I$37000,"7*",'Accounting data'!$J$2:$J$37000,"27*",'Accounting data'!$K$2:$K$37000,"65*",'Accounting data'!$L$2:$L$37000,O4)+SUMIFS('Accounting data'!$G$2:$G$37000,'Accounting data'!$I$2:$I$37000,"8*",'Accounting data'!$J$2:$J$37000,"27*",'Accounting data'!$K$2:$K$37000,"65*",'Accounting data'!$L$2:$L$37000,O4)+SUMIFS('Accounting data'!$G$2:$G$37000,'Accounting data'!$I$2:$I$37000,"9*",'Accounting data'!$J$2:$J$37000,"27*",'Accounting data'!$K$2:$K$37000,"65*",'Accounting data'!$L$2:$L$37000,O4)</f>
        <v>0</v>
      </c>
      <c r="P436" s="384">
        <f>SUMIFS('Accounting data'!$G$2:$G$37000,'Accounting data'!$I$2:$I$37000,"7*",'Accounting data'!$J$2:$J$37000,"27*",'Accounting data'!$K$2:$K$37000,"63*",'Accounting data'!$L$2:$L$37000,P4)+SUMIFS('Accounting data'!$G$2:$G$37000,'Accounting data'!$I$2:$I$37000,"8*",'Accounting data'!$J$2:$J$37000,"27*",'Accounting data'!$K$2:$K$37000,"63*",'Accounting data'!$L$2:$L$37000,P4)+SUMIFS('Accounting data'!$G$2:$G$37000,'Accounting data'!$I$2:$I$37000,"9*",'Accounting data'!$J$2:$J$37000,"27*",'Accounting data'!$K$2:$K$37000,"63*",'Accounting data'!$L$2:$L$37000,P4)+SUMIFS('Accounting data'!$G$2:$G$37000,'Accounting data'!$I$2:$I$37000,"7*",'Accounting data'!$J$2:$J$37000,"27*",'Accounting data'!$K$2:$K$37000,"64*",'Accounting data'!$L$2:$L$37000,P4)+SUMIFS('Accounting data'!$G$2:$G$37000,'Accounting data'!$I$2:$I$37000,"8*",'Accounting data'!$J$2:$J$37000,"27*",'Accounting data'!$K$2:$K$37000,"64*",'Accounting data'!$L$2:$L$37000,P4)+SUMIFS('Accounting data'!$G$2:$G$37000,'Accounting data'!$I$2:$I$37000,"9*",'Accounting data'!$J$2:$J$37000,"27*",'Accounting data'!$K$2:$K$37000,"64*",'Accounting data'!$L$2:$L$37000,P4)+SUMIFS('Accounting data'!$G$2:$G$37000,'Accounting data'!$I$2:$I$37000,"7*",'Accounting data'!$J$2:$J$37000,"27*",'Accounting data'!$K$2:$K$37000,"65*",'Accounting data'!$L$2:$L$37000,P4)+SUMIFS('Accounting data'!$G$2:$G$37000,'Accounting data'!$I$2:$I$37000,"8*",'Accounting data'!$J$2:$J$37000,"27*",'Accounting data'!$K$2:$K$37000,"65*",'Accounting data'!$L$2:$L$37000,P4)+SUMIFS('Accounting data'!$G$2:$G$37000,'Accounting data'!$I$2:$I$37000,"9*",'Accounting data'!$J$2:$J$37000,"27*",'Accounting data'!$K$2:$K$37000,"65*",'Accounting data'!$L$2:$L$37000,P4)</f>
        <v>0</v>
      </c>
      <c r="Q436" s="384">
        <f>SUMIFS('Accounting data'!$G$2:$G$37000,'Accounting data'!$I$2:$I$37000,"7*",'Accounting data'!$J$2:$J$37000,"27*",'Accounting data'!$K$2:$K$37000,"63*",'Accounting data'!$L$2:$L$37000,Q4)+SUMIFS('Accounting data'!$G$2:$G$37000,'Accounting data'!$I$2:$I$37000,"8*",'Accounting data'!$J$2:$J$37000,"27*",'Accounting data'!$K$2:$K$37000,"63*",'Accounting data'!$L$2:$L$37000,Q4)+SUMIFS('Accounting data'!$G$2:$G$37000,'Accounting data'!$I$2:$I$37000,"9*",'Accounting data'!$J$2:$J$37000,"27*",'Accounting data'!$K$2:$K$37000,"63*",'Accounting data'!$L$2:$L$37000,Q4)+SUMIFS('Accounting data'!$G$2:$G$37000,'Accounting data'!$I$2:$I$37000,"7*",'Accounting data'!$J$2:$J$37000,"27*",'Accounting data'!$K$2:$K$37000,"64*",'Accounting data'!$L$2:$L$37000,Q4)+SUMIFS('Accounting data'!$G$2:$G$37000,'Accounting data'!$I$2:$I$37000,"8*",'Accounting data'!$J$2:$J$37000,"27*",'Accounting data'!$K$2:$K$37000,"64*",'Accounting data'!$L$2:$L$37000,Q4)+SUMIFS('Accounting data'!$G$2:$G$37000,'Accounting data'!$I$2:$I$37000,"9*",'Accounting data'!$J$2:$J$37000,"27*",'Accounting data'!$K$2:$K$37000,"64*",'Accounting data'!$L$2:$L$37000,Q4)+SUMIFS('Accounting data'!$G$2:$G$37000,'Accounting data'!$I$2:$I$37000,"7*",'Accounting data'!$J$2:$J$37000,"27*",'Accounting data'!$K$2:$K$37000,"65*",'Accounting data'!$L$2:$L$37000,Q4)+SUMIFS('Accounting data'!$G$2:$G$37000,'Accounting data'!$I$2:$I$37000,"8*",'Accounting data'!$J$2:$J$37000,"27*",'Accounting data'!$K$2:$K$37000,"65*",'Accounting data'!$L$2:$L$37000,Q4)+SUMIFS('Accounting data'!$G$2:$G$37000,'Accounting data'!$I$2:$I$37000,"9*",'Accounting data'!$J$2:$J$37000,"27*",'Accounting data'!$K$2:$K$37000,"65*",'Accounting data'!$L$2:$L$37000,Q4)</f>
        <v>0</v>
      </c>
      <c r="R436" s="384">
        <f>SUMIFS('Accounting data'!$G$2:$G$37000,'Accounting data'!$I$2:$I$37000,"7*",'Accounting data'!$J$2:$J$37000,"27*",'Accounting data'!$K$2:$K$37000,"63*",'Accounting data'!$L$2:$L$37000,R4)+SUMIFS('Accounting data'!$G$2:$G$37000,'Accounting data'!$I$2:$I$37000,"8*",'Accounting data'!$J$2:$J$37000,"27*",'Accounting data'!$K$2:$K$37000,"63*",'Accounting data'!$L$2:$L$37000,R4)+SUMIFS('Accounting data'!$G$2:$G$37000,'Accounting data'!$I$2:$I$37000,"9*",'Accounting data'!$J$2:$J$37000,"27*",'Accounting data'!$K$2:$K$37000,"63*",'Accounting data'!$L$2:$L$37000,R4)+SUMIFS('Accounting data'!$G$2:$G$37000,'Accounting data'!$I$2:$I$37000,"7*",'Accounting data'!$J$2:$J$37000,"27*",'Accounting data'!$K$2:$K$37000,"64*",'Accounting data'!$L$2:$L$37000,R4)+SUMIFS('Accounting data'!$G$2:$G$37000,'Accounting data'!$I$2:$I$37000,"8*",'Accounting data'!$J$2:$J$37000,"27*",'Accounting data'!$K$2:$K$37000,"64*",'Accounting data'!$L$2:$L$37000,R4)+SUMIFS('Accounting data'!$G$2:$G$37000,'Accounting data'!$I$2:$I$37000,"9*",'Accounting data'!$J$2:$J$37000,"27*",'Accounting data'!$K$2:$K$37000,"64*",'Accounting data'!$L$2:$L$37000,R4)+SUMIFS('Accounting data'!$G$2:$G$37000,'Accounting data'!$I$2:$I$37000,"7*",'Accounting data'!$J$2:$J$37000,"27*",'Accounting data'!$K$2:$K$37000,"65*",'Accounting data'!$L$2:$L$37000,R4)+SUMIFS('Accounting data'!$G$2:$G$37000,'Accounting data'!$I$2:$I$37000,"8*",'Accounting data'!$J$2:$J$37000,"27*",'Accounting data'!$K$2:$K$37000,"65*",'Accounting data'!$L$2:$L$37000,R4)+SUMIFS('Accounting data'!$G$2:$G$37000,'Accounting data'!$I$2:$I$37000,"9*",'Accounting data'!$J$2:$J$37000,"27*",'Accounting data'!$K$2:$K$37000,"65*",'Accounting data'!$L$2:$L$37000,R4)</f>
        <v>0</v>
      </c>
      <c r="S436" s="384">
        <f>SUMIFS('Accounting data'!$G$2:$G$37000,'Accounting data'!$I$2:$I$37000,"7*",'Accounting data'!$J$2:$J$37000,"27*",'Accounting data'!$K$2:$K$37000,"63*",'Accounting data'!$L$2:$L$37000,S4)+SUMIFS('Accounting data'!$G$2:$G$37000,'Accounting data'!$I$2:$I$37000,"8*",'Accounting data'!$J$2:$J$37000,"27*",'Accounting data'!$K$2:$K$37000,"63*",'Accounting data'!$L$2:$L$37000,S4)+SUMIFS('Accounting data'!$G$2:$G$37000,'Accounting data'!$I$2:$I$37000,"9*",'Accounting data'!$J$2:$J$37000,"27*",'Accounting data'!$K$2:$K$37000,"63*",'Accounting data'!$L$2:$L$37000,S4)+SUMIFS('Accounting data'!$G$2:$G$37000,'Accounting data'!$I$2:$I$37000,"7*",'Accounting data'!$J$2:$J$37000,"27*",'Accounting data'!$K$2:$K$37000,"64*",'Accounting data'!$L$2:$L$37000,S4)+SUMIFS('Accounting data'!$G$2:$G$37000,'Accounting data'!$I$2:$I$37000,"8*",'Accounting data'!$J$2:$J$37000,"27*",'Accounting data'!$K$2:$K$37000,"64*",'Accounting data'!$L$2:$L$37000,S4)+SUMIFS('Accounting data'!$G$2:$G$37000,'Accounting data'!$I$2:$I$37000,"9*",'Accounting data'!$J$2:$J$37000,"27*",'Accounting data'!$K$2:$K$37000,"64*",'Accounting data'!$L$2:$L$37000,S4)+SUMIFS('Accounting data'!$G$2:$G$37000,'Accounting data'!$I$2:$I$37000,"7*",'Accounting data'!$J$2:$J$37000,"27*",'Accounting data'!$K$2:$K$37000,"65*",'Accounting data'!$L$2:$L$37000,S4)+SUMIFS('Accounting data'!$G$2:$G$37000,'Accounting data'!$I$2:$I$37000,"8*",'Accounting data'!$J$2:$J$37000,"27*",'Accounting data'!$K$2:$K$37000,"65*",'Accounting data'!$L$2:$L$37000,S4)+SUMIFS('Accounting data'!$G$2:$G$37000,'Accounting data'!$I$2:$I$37000,"9*",'Accounting data'!$J$2:$J$37000,"27*",'Accounting data'!$K$2:$K$37000,"65*",'Accounting data'!$L$2:$L$37000,S4)</f>
        <v>0</v>
      </c>
      <c r="T436" s="384">
        <f>SUMIFS('Accounting data'!$G$2:$G$37000,'Accounting data'!$I$2:$I$37000,"7*",'Accounting data'!$J$2:$J$37000,"27*",'Accounting data'!$K$2:$K$37000,"63*",'Accounting data'!$L$2:$L$37000,T4)+SUMIFS('Accounting data'!$G$2:$G$37000,'Accounting data'!$I$2:$I$37000,"8*",'Accounting data'!$J$2:$J$37000,"27*",'Accounting data'!$K$2:$K$37000,"63*",'Accounting data'!$L$2:$L$37000,T4)+SUMIFS('Accounting data'!$G$2:$G$37000,'Accounting data'!$I$2:$I$37000,"9*",'Accounting data'!$J$2:$J$37000,"27*",'Accounting data'!$K$2:$K$37000,"63*",'Accounting data'!$L$2:$L$37000,T4)+SUMIFS('Accounting data'!$G$2:$G$37000,'Accounting data'!$I$2:$I$37000,"7*",'Accounting data'!$J$2:$J$37000,"27*",'Accounting data'!$K$2:$K$37000,"64*",'Accounting data'!$L$2:$L$37000,T4)+SUMIFS('Accounting data'!$G$2:$G$37000,'Accounting data'!$I$2:$I$37000,"8*",'Accounting data'!$J$2:$J$37000,"27*",'Accounting data'!$K$2:$K$37000,"64*",'Accounting data'!$L$2:$L$37000,T4)+SUMIFS('Accounting data'!$G$2:$G$37000,'Accounting data'!$I$2:$I$37000,"9*",'Accounting data'!$J$2:$J$37000,"27*",'Accounting data'!$K$2:$K$37000,"64*",'Accounting data'!$L$2:$L$37000,T4)+SUMIFS('Accounting data'!$G$2:$G$37000,'Accounting data'!$I$2:$I$37000,"7*",'Accounting data'!$J$2:$J$37000,"27*",'Accounting data'!$K$2:$K$37000,"65*",'Accounting data'!$L$2:$L$37000,T4)+SUMIFS('Accounting data'!$G$2:$G$37000,'Accounting data'!$I$2:$I$37000,"8*",'Accounting data'!$J$2:$J$37000,"27*",'Accounting data'!$K$2:$K$37000,"65*",'Accounting data'!$L$2:$L$37000,T4)+SUMIFS('Accounting data'!$G$2:$G$37000,'Accounting data'!$I$2:$I$37000,"9*",'Accounting data'!$J$2:$J$37000,"27*",'Accounting data'!$K$2:$K$37000,"65*",'Accounting data'!$L$2:$L$37000,T4)</f>
        <v>0</v>
      </c>
      <c r="U436" s="384">
        <f>SUMIFS('Accounting data'!$G$2:$G$37000,'Accounting data'!$I$2:$I$37000,"7*",'Accounting data'!$J$2:$J$37000,"27*",'Accounting data'!$K$2:$K$37000,"63*",'Accounting data'!$L$2:$L$37000,U4)+SUMIFS('Accounting data'!$G$2:$G$37000,'Accounting data'!$I$2:$I$37000,"8*",'Accounting data'!$J$2:$J$37000,"27*",'Accounting data'!$K$2:$K$37000,"63*",'Accounting data'!$L$2:$L$37000,U4)+SUMIFS('Accounting data'!$G$2:$G$37000,'Accounting data'!$I$2:$I$37000,"9*",'Accounting data'!$J$2:$J$37000,"27*",'Accounting data'!$K$2:$K$37000,"63*",'Accounting data'!$L$2:$L$37000,U4)+SUMIFS('Accounting data'!$G$2:$G$37000,'Accounting data'!$I$2:$I$37000,"7*",'Accounting data'!$J$2:$J$37000,"27*",'Accounting data'!$K$2:$K$37000,"64*",'Accounting data'!$L$2:$L$37000,U4)+SUMIFS('Accounting data'!$G$2:$G$37000,'Accounting data'!$I$2:$I$37000,"8*",'Accounting data'!$J$2:$J$37000,"27*",'Accounting data'!$K$2:$K$37000,"64*",'Accounting data'!$L$2:$L$37000,U4)+SUMIFS('Accounting data'!$G$2:$G$37000,'Accounting data'!$I$2:$I$37000,"9*",'Accounting data'!$J$2:$J$37000,"27*",'Accounting data'!$K$2:$K$37000,"64*",'Accounting data'!$L$2:$L$37000,U4)+SUMIFS('Accounting data'!$G$2:$G$37000,'Accounting data'!$I$2:$I$37000,"7*",'Accounting data'!$J$2:$J$37000,"27*",'Accounting data'!$K$2:$K$37000,"65*",'Accounting data'!$L$2:$L$37000,U4)+SUMIFS('Accounting data'!$G$2:$G$37000,'Accounting data'!$I$2:$I$37000,"8*",'Accounting data'!$J$2:$J$37000,"27*",'Accounting data'!$K$2:$K$37000,"65*",'Accounting data'!$L$2:$L$37000,U4)+SUMIFS('Accounting data'!$G$2:$G$37000,'Accounting data'!$I$2:$I$37000,"9*",'Accounting data'!$J$2:$J$37000,"27*",'Accounting data'!$K$2:$K$37000,"65*",'Accounting data'!$L$2:$L$37000,U4)</f>
        <v>0</v>
      </c>
      <c r="V436" s="384">
        <f>SUMIFS('Accounting data'!$G$2:$G$37000,'Accounting data'!$I$2:$I$37000,"7*",'Accounting data'!$J$2:$J$37000,"27*",'Accounting data'!$K$2:$K$37000,"63*",'Accounting data'!$L$2:$L$37000,V4)+SUMIFS('Accounting data'!$G$2:$G$37000,'Accounting data'!$I$2:$I$37000,"8*",'Accounting data'!$J$2:$J$37000,"27*",'Accounting data'!$K$2:$K$37000,"63*",'Accounting data'!$L$2:$L$37000,V4)+SUMIFS('Accounting data'!$G$2:$G$37000,'Accounting data'!$I$2:$I$37000,"9*",'Accounting data'!$J$2:$J$37000,"27*",'Accounting data'!$K$2:$K$37000,"63*",'Accounting data'!$L$2:$L$37000,V4)+SUMIFS('Accounting data'!$G$2:$G$37000,'Accounting data'!$I$2:$I$37000,"7*",'Accounting data'!$J$2:$J$37000,"27*",'Accounting data'!$K$2:$K$37000,"64*",'Accounting data'!$L$2:$L$37000,V4)+SUMIFS('Accounting data'!$G$2:$G$37000,'Accounting data'!$I$2:$I$37000,"8*",'Accounting data'!$J$2:$J$37000,"27*",'Accounting data'!$K$2:$K$37000,"64*",'Accounting data'!$L$2:$L$37000,V4)+SUMIFS('Accounting data'!$G$2:$G$37000,'Accounting data'!$I$2:$I$37000,"9*",'Accounting data'!$J$2:$J$37000,"27*",'Accounting data'!$K$2:$K$37000,"64*",'Accounting data'!$L$2:$L$37000,V4)+SUMIFS('Accounting data'!$G$2:$G$37000,'Accounting data'!$I$2:$I$37000,"7*",'Accounting data'!$J$2:$J$37000,"27*",'Accounting data'!$K$2:$K$37000,"65*",'Accounting data'!$L$2:$L$37000,V4)+SUMIFS('Accounting data'!$G$2:$G$37000,'Accounting data'!$I$2:$I$37000,"8*",'Accounting data'!$J$2:$J$37000,"27*",'Accounting data'!$K$2:$K$37000,"65*",'Accounting data'!$L$2:$L$37000,V4)+SUMIFS('Accounting data'!$G$2:$G$37000,'Accounting data'!$I$2:$I$37000,"9*",'Accounting data'!$J$2:$J$37000,"27*",'Accounting data'!$K$2:$K$37000,"65*",'Accounting data'!$L$2:$L$37000,V4)</f>
        <v>0</v>
      </c>
      <c r="W436" s="384">
        <f>SUMIFS('Accounting data'!$G$2:$G$37000,'Accounting data'!$I$2:$I$37000,"7*",'Accounting data'!$J$2:$J$37000,"27*",'Accounting data'!$K$2:$K$37000,"63*",'Accounting data'!$L$2:$L$37000,W4)+SUMIFS('Accounting data'!$G$2:$G$37000,'Accounting data'!$I$2:$I$37000,"8*",'Accounting data'!$J$2:$J$37000,"27*",'Accounting data'!$K$2:$K$37000,"63*",'Accounting data'!$L$2:$L$37000,W4)+SUMIFS('Accounting data'!$G$2:$G$37000,'Accounting data'!$I$2:$I$37000,"9*",'Accounting data'!$J$2:$J$37000,"27*",'Accounting data'!$K$2:$K$37000,"63*",'Accounting data'!$L$2:$L$37000,W4)+SUMIFS('Accounting data'!$G$2:$G$37000,'Accounting data'!$I$2:$I$37000,"7*",'Accounting data'!$J$2:$J$37000,"27*",'Accounting data'!$K$2:$K$37000,"64*",'Accounting data'!$L$2:$L$37000,W4)+SUMIFS('Accounting data'!$G$2:$G$37000,'Accounting data'!$I$2:$I$37000,"8*",'Accounting data'!$J$2:$J$37000,"27*",'Accounting data'!$K$2:$K$37000,"64*",'Accounting data'!$L$2:$L$37000,W4)+SUMIFS('Accounting data'!$G$2:$G$37000,'Accounting data'!$I$2:$I$37000,"9*",'Accounting data'!$J$2:$J$37000,"27*",'Accounting data'!$K$2:$K$37000,"64*",'Accounting data'!$L$2:$L$37000,W4)+SUMIFS('Accounting data'!$G$2:$G$37000,'Accounting data'!$I$2:$I$37000,"7*",'Accounting data'!$J$2:$J$37000,"27*",'Accounting data'!$K$2:$K$37000,"65*",'Accounting data'!$L$2:$L$37000,W4)+SUMIFS('Accounting data'!$G$2:$G$37000,'Accounting data'!$I$2:$I$37000,"8*",'Accounting data'!$J$2:$J$37000,"27*",'Accounting data'!$K$2:$K$37000,"65*",'Accounting data'!$L$2:$L$37000,W4)+SUMIFS('Accounting data'!$G$2:$G$37000,'Accounting data'!$I$2:$I$37000,"9*",'Accounting data'!$J$2:$J$37000,"27*",'Accounting data'!$K$2:$K$37000,"65*",'Accounting data'!$L$2:$L$37000,W4)</f>
        <v>0</v>
      </c>
      <c r="X436" s="384">
        <f>SUMIFS('Accounting data'!$G$2:$G$37000,'Accounting data'!$I$2:$I$37000,"7*",'Accounting data'!$J$2:$J$37000,"27*",'Accounting data'!$K$2:$K$37000,"63*",'Accounting data'!$L$2:$L$37000,X4)+SUMIFS('Accounting data'!$G$2:$G$37000,'Accounting data'!$I$2:$I$37000,"8*",'Accounting data'!$J$2:$J$37000,"27*",'Accounting data'!$K$2:$K$37000,"63*",'Accounting data'!$L$2:$L$37000,X4)+SUMIFS('Accounting data'!$G$2:$G$37000,'Accounting data'!$I$2:$I$37000,"9*",'Accounting data'!$J$2:$J$37000,"27*",'Accounting data'!$K$2:$K$37000,"63*",'Accounting data'!$L$2:$L$37000,X4)+SUMIFS('Accounting data'!$G$2:$G$37000,'Accounting data'!$I$2:$I$37000,"7*",'Accounting data'!$J$2:$J$37000,"27*",'Accounting data'!$K$2:$K$37000,"64*",'Accounting data'!$L$2:$L$37000,X4)+SUMIFS('Accounting data'!$G$2:$G$37000,'Accounting data'!$I$2:$I$37000,"8*",'Accounting data'!$J$2:$J$37000,"27*",'Accounting data'!$K$2:$K$37000,"64*",'Accounting data'!$L$2:$L$37000,X4)+SUMIFS('Accounting data'!$G$2:$G$37000,'Accounting data'!$I$2:$I$37000,"9*",'Accounting data'!$J$2:$J$37000,"27*",'Accounting data'!$K$2:$K$37000,"64*",'Accounting data'!$L$2:$L$37000,X4)+SUMIFS('Accounting data'!$G$2:$G$37000,'Accounting data'!$I$2:$I$37000,"7*",'Accounting data'!$J$2:$J$37000,"27*",'Accounting data'!$K$2:$K$37000,"65*",'Accounting data'!$L$2:$L$37000,X4)+SUMIFS('Accounting data'!$G$2:$G$37000,'Accounting data'!$I$2:$I$37000,"8*",'Accounting data'!$J$2:$J$37000,"27*",'Accounting data'!$K$2:$K$37000,"65*",'Accounting data'!$L$2:$L$37000,X4)+SUMIFS('Accounting data'!$G$2:$G$37000,'Accounting data'!$I$2:$I$37000,"9*",'Accounting data'!$J$2:$J$37000,"27*",'Accounting data'!$K$2:$K$37000,"65*",'Accounting data'!$L$2:$L$37000,X4)</f>
        <v>0</v>
      </c>
      <c r="Y436" s="384">
        <f>SUMIFS('Accounting data'!$G$2:$G$37000,'Accounting data'!$I$2:$I$37000,"7*",'Accounting data'!$J$2:$J$37000,"27*",'Accounting data'!$K$2:$K$37000,"63*",'Accounting data'!$L$2:$L$37000,Y4)+SUMIFS('Accounting data'!$G$2:$G$37000,'Accounting data'!$I$2:$I$37000,"8*",'Accounting data'!$J$2:$J$37000,"27*",'Accounting data'!$K$2:$K$37000,"63*",'Accounting data'!$L$2:$L$37000,Y4)+SUMIFS('Accounting data'!$G$2:$G$37000,'Accounting data'!$I$2:$I$37000,"9*",'Accounting data'!$J$2:$J$37000,"27*",'Accounting data'!$K$2:$K$37000,"63*",'Accounting data'!$L$2:$L$37000,Y4)+SUMIFS('Accounting data'!$G$2:$G$37000,'Accounting data'!$I$2:$I$37000,"7*",'Accounting data'!$J$2:$J$37000,"27*",'Accounting data'!$K$2:$K$37000,"64*",'Accounting data'!$L$2:$L$37000,Y4)+SUMIFS('Accounting data'!$G$2:$G$37000,'Accounting data'!$I$2:$I$37000,"8*",'Accounting data'!$J$2:$J$37000,"27*",'Accounting data'!$K$2:$K$37000,"64*",'Accounting data'!$L$2:$L$37000,Y4)+SUMIFS('Accounting data'!$G$2:$G$37000,'Accounting data'!$I$2:$I$37000,"9*",'Accounting data'!$J$2:$J$37000,"27*",'Accounting data'!$K$2:$K$37000,"64*",'Accounting data'!$L$2:$L$37000,Y4)+SUMIFS('Accounting data'!$G$2:$G$37000,'Accounting data'!$I$2:$I$37000,"7*",'Accounting data'!$J$2:$J$37000,"27*",'Accounting data'!$K$2:$K$37000,"65*",'Accounting data'!$L$2:$L$37000,Y4)+SUMIFS('Accounting data'!$G$2:$G$37000,'Accounting data'!$I$2:$I$37000,"8*",'Accounting data'!$J$2:$J$37000,"27*",'Accounting data'!$K$2:$K$37000,"65*",'Accounting data'!$L$2:$L$37000,Y4)+SUMIFS('Accounting data'!$G$2:$G$37000,'Accounting data'!$I$2:$I$37000,"9*",'Accounting data'!$J$2:$J$37000,"27*",'Accounting data'!$K$2:$K$37000,"65*",'Accounting data'!$L$2:$L$37000,Y4)</f>
        <v>0</v>
      </c>
      <c r="Z436" s="384">
        <f>SUMIFS('Accounting data'!$G$2:$G$37000,'Accounting data'!$I$2:$I$37000,"7*",'Accounting data'!$J$2:$J$37000,"27*",'Accounting data'!$K$2:$K$37000,"63*",'Accounting data'!$L$2:$L$37000,Z4)+SUMIFS('Accounting data'!$G$2:$G$37000,'Accounting data'!$I$2:$I$37000,"8*",'Accounting data'!$J$2:$J$37000,"27*",'Accounting data'!$K$2:$K$37000,"63*",'Accounting data'!$L$2:$L$37000,Z4)+SUMIFS('Accounting data'!$G$2:$G$37000,'Accounting data'!$I$2:$I$37000,"9*",'Accounting data'!$J$2:$J$37000,"27*",'Accounting data'!$K$2:$K$37000,"63*",'Accounting data'!$L$2:$L$37000,Z4)+SUMIFS('Accounting data'!$G$2:$G$37000,'Accounting data'!$I$2:$I$37000,"7*",'Accounting data'!$J$2:$J$37000,"27*",'Accounting data'!$K$2:$K$37000,"64*",'Accounting data'!$L$2:$L$37000,Z4)+SUMIFS('Accounting data'!$G$2:$G$37000,'Accounting data'!$I$2:$I$37000,"8*",'Accounting data'!$J$2:$J$37000,"27*",'Accounting data'!$K$2:$K$37000,"64*",'Accounting data'!$L$2:$L$37000,Z4)+SUMIFS('Accounting data'!$G$2:$G$37000,'Accounting data'!$I$2:$I$37000,"9*",'Accounting data'!$J$2:$J$37000,"27*",'Accounting data'!$K$2:$K$37000,"64*",'Accounting data'!$L$2:$L$37000,Z4)+SUMIFS('Accounting data'!$G$2:$G$37000,'Accounting data'!$I$2:$I$37000,"7*",'Accounting data'!$J$2:$J$37000,"27*",'Accounting data'!$K$2:$K$37000,"65*",'Accounting data'!$L$2:$L$37000,Z4)+SUMIFS('Accounting data'!$G$2:$G$37000,'Accounting data'!$I$2:$I$37000,"8*",'Accounting data'!$J$2:$J$37000,"27*",'Accounting data'!$K$2:$K$37000,"65*",'Accounting data'!$L$2:$L$37000,Z4)+SUMIFS('Accounting data'!$G$2:$G$37000,'Accounting data'!$I$2:$I$37000,"9*",'Accounting data'!$J$2:$J$37000,"27*",'Accounting data'!$K$2:$K$37000,"65*",'Accounting data'!$L$2:$L$37000,Z4)</f>
        <v>0</v>
      </c>
      <c r="AA436" s="384">
        <f>SUMIFS('Accounting data'!$G$2:$G$37000,'Accounting data'!$I$2:$I$37000,"7*",'Accounting data'!$J$2:$J$37000,"27*",'Accounting data'!$K$2:$K$37000,"63*",'Accounting data'!$L$2:$L$37000,AA4)+SUMIFS('Accounting data'!$G$2:$G$37000,'Accounting data'!$I$2:$I$37000,"8*",'Accounting data'!$J$2:$J$37000,"27*",'Accounting data'!$K$2:$K$37000,"63*",'Accounting data'!$L$2:$L$37000,AA4)+SUMIFS('Accounting data'!$G$2:$G$37000,'Accounting data'!$I$2:$I$37000,"9*",'Accounting data'!$J$2:$J$37000,"27*",'Accounting data'!$K$2:$K$37000,"63*",'Accounting data'!$L$2:$L$37000,AA4)+SUMIFS('Accounting data'!$G$2:$G$37000,'Accounting data'!$I$2:$I$37000,"7*",'Accounting data'!$J$2:$J$37000,"27*",'Accounting data'!$K$2:$K$37000,"64*",'Accounting data'!$L$2:$L$37000,AA4)+SUMIFS('Accounting data'!$G$2:$G$37000,'Accounting data'!$I$2:$I$37000,"8*",'Accounting data'!$J$2:$J$37000,"27*",'Accounting data'!$K$2:$K$37000,"64*",'Accounting data'!$L$2:$L$37000,AA4)+SUMIFS('Accounting data'!$G$2:$G$37000,'Accounting data'!$I$2:$I$37000,"9*",'Accounting data'!$J$2:$J$37000,"27*",'Accounting data'!$K$2:$K$37000,"64*",'Accounting data'!$L$2:$L$37000,AA4)+SUMIFS('Accounting data'!$G$2:$G$37000,'Accounting data'!$I$2:$I$37000,"7*",'Accounting data'!$J$2:$J$37000,"27*",'Accounting data'!$K$2:$K$37000,"65*",'Accounting data'!$L$2:$L$37000,AA4)+SUMIFS('Accounting data'!$G$2:$G$37000,'Accounting data'!$I$2:$I$37000,"8*",'Accounting data'!$J$2:$J$37000,"27*",'Accounting data'!$K$2:$K$37000,"65*",'Accounting data'!$L$2:$L$37000,AA4)+SUMIFS('Accounting data'!$G$2:$G$37000,'Accounting data'!$I$2:$I$37000,"9*",'Accounting data'!$J$2:$J$37000,"27*",'Accounting data'!$K$2:$K$37000,"65*",'Accounting data'!$L$2:$L$37000,AA4)</f>
        <v>0</v>
      </c>
      <c r="AB436" s="384">
        <f>SUMIFS('Accounting data'!$G$2:$G$37000,'Accounting data'!$I$2:$I$37000,"7*",'Accounting data'!$J$2:$J$37000,"27*",'Accounting data'!$K$2:$K$37000,"63*",'Accounting data'!$L$2:$L$37000,AB4)+SUMIFS('Accounting data'!$G$2:$G$37000,'Accounting data'!$I$2:$I$37000,"8*",'Accounting data'!$J$2:$J$37000,"27*",'Accounting data'!$K$2:$K$37000,"63*",'Accounting data'!$L$2:$L$37000,AB4)+SUMIFS('Accounting data'!$G$2:$G$37000,'Accounting data'!$I$2:$I$37000,"9*",'Accounting data'!$J$2:$J$37000,"27*",'Accounting data'!$K$2:$K$37000,"63*",'Accounting data'!$L$2:$L$37000,AB4)+SUMIFS('Accounting data'!$G$2:$G$37000,'Accounting data'!$I$2:$I$37000,"7*",'Accounting data'!$J$2:$J$37000,"27*",'Accounting data'!$K$2:$K$37000,"64*",'Accounting data'!$L$2:$L$37000,AB4)+SUMIFS('Accounting data'!$G$2:$G$37000,'Accounting data'!$I$2:$I$37000,"8*",'Accounting data'!$J$2:$J$37000,"27*",'Accounting data'!$K$2:$K$37000,"64*",'Accounting data'!$L$2:$L$37000,AB4)+SUMIFS('Accounting data'!$G$2:$G$37000,'Accounting data'!$I$2:$I$37000,"9*",'Accounting data'!$J$2:$J$37000,"27*",'Accounting data'!$K$2:$K$37000,"64*",'Accounting data'!$L$2:$L$37000,AB4)+SUMIFS('Accounting data'!$G$2:$G$37000,'Accounting data'!$I$2:$I$37000,"7*",'Accounting data'!$J$2:$J$37000,"27*",'Accounting data'!$K$2:$K$37000,"65*",'Accounting data'!$L$2:$L$37000,AB4)+SUMIFS('Accounting data'!$G$2:$G$37000,'Accounting data'!$I$2:$I$37000,"8*",'Accounting data'!$J$2:$J$37000,"27*",'Accounting data'!$K$2:$K$37000,"65*",'Accounting data'!$L$2:$L$37000,AB4)+SUMIFS('Accounting data'!$G$2:$G$37000,'Accounting data'!$I$2:$I$37000,"9*",'Accounting data'!$J$2:$J$37000,"27*",'Accounting data'!$K$2:$K$37000,"65*",'Accounting data'!$L$2:$L$37000,AB4)</f>
        <v>0</v>
      </c>
      <c r="AC436" s="384">
        <f>SUMIFS('Accounting data'!$G$2:$G$37000,'Accounting data'!$I$2:$I$37000,"7*",'Accounting data'!$J$2:$J$37000,"27*",'Accounting data'!$K$2:$K$37000,"63*",'Accounting data'!$L$2:$L$37000,AC4)+SUMIFS('Accounting data'!$G$2:$G$37000,'Accounting data'!$I$2:$I$37000,"8*",'Accounting data'!$J$2:$J$37000,"27*",'Accounting data'!$K$2:$K$37000,"63*",'Accounting data'!$L$2:$L$37000,AC4)+SUMIFS('Accounting data'!$G$2:$G$37000,'Accounting data'!$I$2:$I$37000,"9*",'Accounting data'!$J$2:$J$37000,"27*",'Accounting data'!$K$2:$K$37000,"63*",'Accounting data'!$L$2:$L$37000,AC4)+SUMIFS('Accounting data'!$G$2:$G$37000,'Accounting data'!$I$2:$I$37000,"7*",'Accounting data'!$J$2:$J$37000,"27*",'Accounting data'!$K$2:$K$37000,"64*",'Accounting data'!$L$2:$L$37000,AC4)+SUMIFS('Accounting data'!$G$2:$G$37000,'Accounting data'!$I$2:$I$37000,"8*",'Accounting data'!$J$2:$J$37000,"27*",'Accounting data'!$K$2:$K$37000,"64*",'Accounting data'!$L$2:$L$37000,AC4)+SUMIFS('Accounting data'!$G$2:$G$37000,'Accounting data'!$I$2:$I$37000,"9*",'Accounting data'!$J$2:$J$37000,"27*",'Accounting data'!$K$2:$K$37000,"64*",'Accounting data'!$L$2:$L$37000,AC4)+SUMIFS('Accounting data'!$G$2:$G$37000,'Accounting data'!$I$2:$I$37000,"7*",'Accounting data'!$J$2:$J$37000,"27*",'Accounting data'!$K$2:$K$37000,"65*",'Accounting data'!$L$2:$L$37000,AC4)+SUMIFS('Accounting data'!$G$2:$G$37000,'Accounting data'!$I$2:$I$37000,"8*",'Accounting data'!$J$2:$J$37000,"27*",'Accounting data'!$K$2:$K$37000,"65*",'Accounting data'!$L$2:$L$37000,AC4)+SUMIFS('Accounting data'!$G$2:$G$37000,'Accounting data'!$I$2:$I$37000,"9*",'Accounting data'!$J$2:$J$37000,"27*",'Accounting data'!$K$2:$K$37000,"65*",'Accounting data'!$L$2:$L$37000,AC4)</f>
        <v>0</v>
      </c>
      <c r="AD436" s="384">
        <f>SUMIFS('Accounting data'!$G$2:$G$37000,'Accounting data'!$I$2:$I$37000,"7*",'Accounting data'!$J$2:$J$37000,"27*",'Accounting data'!$K$2:$K$37000,"63*",'Accounting data'!$L$2:$L$37000,AD4)+SUMIFS('Accounting data'!$G$2:$G$37000,'Accounting data'!$I$2:$I$37000,"8*",'Accounting data'!$J$2:$J$37000,"27*",'Accounting data'!$K$2:$K$37000,"63*",'Accounting data'!$L$2:$L$37000,AD4)+SUMIFS('Accounting data'!$G$2:$G$37000,'Accounting data'!$I$2:$I$37000,"9*",'Accounting data'!$J$2:$J$37000,"27*",'Accounting data'!$K$2:$K$37000,"63*",'Accounting data'!$L$2:$L$37000,AD4)+SUMIFS('Accounting data'!$G$2:$G$37000,'Accounting data'!$I$2:$I$37000,"7*",'Accounting data'!$J$2:$J$37000,"27*",'Accounting data'!$K$2:$K$37000,"64*",'Accounting data'!$L$2:$L$37000,AD4)+SUMIFS('Accounting data'!$G$2:$G$37000,'Accounting data'!$I$2:$I$37000,"8*",'Accounting data'!$J$2:$J$37000,"27*",'Accounting data'!$K$2:$K$37000,"64*",'Accounting data'!$L$2:$L$37000,AD4)+SUMIFS('Accounting data'!$G$2:$G$37000,'Accounting data'!$I$2:$I$37000,"9*",'Accounting data'!$J$2:$J$37000,"27*",'Accounting data'!$K$2:$K$37000,"64*",'Accounting data'!$L$2:$L$37000,AD4)+SUMIFS('Accounting data'!$G$2:$G$37000,'Accounting data'!$I$2:$I$37000,"7*",'Accounting data'!$J$2:$J$37000,"27*",'Accounting data'!$K$2:$K$37000,"65*",'Accounting data'!$L$2:$L$37000,AD4)+SUMIFS('Accounting data'!$G$2:$G$37000,'Accounting data'!$I$2:$I$37000,"8*",'Accounting data'!$J$2:$J$37000,"27*",'Accounting data'!$K$2:$K$37000,"65*",'Accounting data'!$L$2:$L$37000,AD4)+SUMIFS('Accounting data'!$G$2:$G$37000,'Accounting data'!$I$2:$I$37000,"9*",'Accounting data'!$J$2:$J$37000,"27*",'Accounting data'!$K$2:$K$37000,"65*",'Accounting data'!$L$2:$L$37000,AD4)</f>
        <v>0</v>
      </c>
      <c r="AE436" s="384">
        <f>SUMIFS('Accounting data'!$G$2:$G$37000,'Accounting data'!$I$2:$I$37000,"7*",'Accounting data'!$J$2:$J$37000,"27*",'Accounting data'!$K$2:$K$37000,"63*",'Accounting data'!$L$2:$L$37000,AE4)+SUMIFS('Accounting data'!$G$2:$G$37000,'Accounting data'!$I$2:$I$37000,"8*",'Accounting data'!$J$2:$J$37000,"27*",'Accounting data'!$K$2:$K$37000,"63*",'Accounting data'!$L$2:$L$37000,AE4)+SUMIFS('Accounting data'!$G$2:$G$37000,'Accounting data'!$I$2:$I$37000,"9*",'Accounting data'!$J$2:$J$37000,"27*",'Accounting data'!$K$2:$K$37000,"63*",'Accounting data'!$L$2:$L$37000,AE4)+SUMIFS('Accounting data'!$G$2:$G$37000,'Accounting data'!$I$2:$I$37000,"7*",'Accounting data'!$J$2:$J$37000,"27*",'Accounting data'!$K$2:$K$37000,"64*",'Accounting data'!$L$2:$L$37000,AE4)+SUMIFS('Accounting data'!$G$2:$G$37000,'Accounting data'!$I$2:$I$37000,"8*",'Accounting data'!$J$2:$J$37000,"27*",'Accounting data'!$K$2:$K$37000,"64*",'Accounting data'!$L$2:$L$37000,AE4)+SUMIFS('Accounting data'!$G$2:$G$37000,'Accounting data'!$I$2:$I$37000,"9*",'Accounting data'!$J$2:$J$37000,"27*",'Accounting data'!$K$2:$K$37000,"64*",'Accounting data'!$L$2:$L$37000,AE4)+SUMIFS('Accounting data'!$G$2:$G$37000,'Accounting data'!$I$2:$I$37000,"7*",'Accounting data'!$J$2:$J$37000,"27*",'Accounting data'!$K$2:$K$37000,"65*",'Accounting data'!$L$2:$L$37000,AE4)+SUMIFS('Accounting data'!$G$2:$G$37000,'Accounting data'!$I$2:$I$37000,"8*",'Accounting data'!$J$2:$J$37000,"27*",'Accounting data'!$K$2:$K$37000,"65*",'Accounting data'!$L$2:$L$37000,AE4)+SUMIFS('Accounting data'!$G$2:$G$37000,'Accounting data'!$I$2:$I$37000,"9*",'Accounting data'!$J$2:$J$37000,"27*",'Accounting data'!$K$2:$K$37000,"65*",'Accounting data'!$L$2:$L$37000,AE4)</f>
        <v>0</v>
      </c>
      <c r="AF436" s="384">
        <f>SUMIFS('Accounting data'!$G$2:$G$37000,'Accounting data'!$I$2:$I$37000,"7*",'Accounting data'!$J$2:$J$37000,"27*",'Accounting data'!$K$2:$K$37000,"63*",'Accounting data'!$L$2:$L$37000,AF4)+SUMIFS('Accounting data'!$G$2:$G$37000,'Accounting data'!$I$2:$I$37000,"8*",'Accounting data'!$J$2:$J$37000,"27*",'Accounting data'!$K$2:$K$37000,"63*",'Accounting data'!$L$2:$L$37000,AF4)+SUMIFS('Accounting data'!$G$2:$G$37000,'Accounting data'!$I$2:$I$37000,"9*",'Accounting data'!$J$2:$J$37000,"27*",'Accounting data'!$K$2:$K$37000,"63*",'Accounting data'!$L$2:$L$37000,AF4)+SUMIFS('Accounting data'!$G$2:$G$37000,'Accounting data'!$I$2:$I$37000,"7*",'Accounting data'!$J$2:$J$37000,"27*",'Accounting data'!$K$2:$K$37000,"64*",'Accounting data'!$L$2:$L$37000,AF4)+SUMIFS('Accounting data'!$G$2:$G$37000,'Accounting data'!$I$2:$I$37000,"8*",'Accounting data'!$J$2:$J$37000,"27*",'Accounting data'!$K$2:$K$37000,"64*",'Accounting data'!$L$2:$L$37000,AF4)+SUMIFS('Accounting data'!$G$2:$G$37000,'Accounting data'!$I$2:$I$37000,"9*",'Accounting data'!$J$2:$J$37000,"27*",'Accounting data'!$K$2:$K$37000,"64*",'Accounting data'!$L$2:$L$37000,AF4)+SUMIFS('Accounting data'!$G$2:$G$37000,'Accounting data'!$I$2:$I$37000,"7*",'Accounting data'!$J$2:$J$37000,"27*",'Accounting data'!$K$2:$K$37000,"65*",'Accounting data'!$L$2:$L$37000,AF4)+SUMIFS('Accounting data'!$G$2:$G$37000,'Accounting data'!$I$2:$I$37000,"8*",'Accounting data'!$J$2:$J$37000,"27*",'Accounting data'!$K$2:$K$37000,"65*",'Accounting data'!$L$2:$L$37000,AF4)+SUMIFS('Accounting data'!$G$2:$G$37000,'Accounting data'!$I$2:$I$37000,"9*",'Accounting data'!$J$2:$J$37000,"27*",'Accounting data'!$K$2:$K$37000,"65*",'Accounting data'!$L$2:$L$37000,AF4)</f>
        <v>0</v>
      </c>
    </row>
    <row r="437" spans="1:32">
      <c r="A437" s="386" t="s">
        <v>288</v>
      </c>
      <c r="B437" s="383" t="s">
        <v>80</v>
      </c>
      <c r="C437" s="383">
        <v>2700</v>
      </c>
      <c r="D437" s="383">
        <v>6300</v>
      </c>
      <c r="E437" s="384">
        <f>SUMIFS('Accounting data'!$G$2:$G$37000,'Accounting data'!$H$2:$H$37000,"9999*",'Accounting data'!$I$2:$I$37000,"7*",'Accounting data'!$J$2:$J$37000,"27*",'Accounting data'!$K$2:$K$37000,"63*",'Accounting data'!$L$2:$L$37000,E4)+SUMIFS('Accounting data'!$G$2:$G$37000,'Accounting data'!$H$2:$H$37000,"9999*",'Accounting data'!$I$2:$I$37000,"8*",'Accounting data'!$J$2:$J$37000,"27*",'Accounting data'!$K$2:$K$37000,"63*",'Accounting data'!$L$2:$L$37000,E4)+SUMIFS('Accounting data'!$G$2:$G$37000,'Accounting data'!$H$2:$H$37000,"9999*",'Accounting data'!$I$2:$I$37000,"9*",'Accounting data'!$J$2:$J$37000,"27*",'Accounting data'!$K$2:$K$37000,"63*",'Accounting data'!$L$2:$L$37000,E4)</f>
        <v>0</v>
      </c>
      <c r="F437" s="384">
        <f>SUMIFS('Accounting data'!$G$2:$G$37000,'Accounting data'!$H$2:$H$37000,"9999*",'Accounting data'!$I$2:$I$37000,"7*",'Accounting data'!$J$2:$J$37000,"27*",'Accounting data'!$K$2:$K$37000,"63*",'Accounting data'!$L$2:$L$37000,F4)+SUMIFS('Accounting data'!$G$2:$G$37000,'Accounting data'!$H$2:$H$37000,"9999*",'Accounting data'!$I$2:$I$37000,"8*",'Accounting data'!$J$2:$J$37000,"27*",'Accounting data'!$K$2:$K$37000,"63*",'Accounting data'!$L$2:$L$37000,F4)+SUMIFS('Accounting data'!$G$2:$G$37000,'Accounting data'!$H$2:$H$37000,"9999*",'Accounting data'!$I$2:$I$37000,"9*",'Accounting data'!$J$2:$J$37000,"27*",'Accounting data'!$K$2:$K$37000,"63*",'Accounting data'!$L$2:$L$37000,F4)</f>
        <v>0</v>
      </c>
      <c r="G437" s="385"/>
      <c r="H437" s="384">
        <f>SUMIFS('Accounting data'!$G$2:$G$37000,'Accounting data'!$H$2:$H$37000,"9999*",'Accounting data'!$I$2:$I$37000,"7*",'Accounting data'!$J$2:$J$37000,"27*",'Accounting data'!$K$2:$K$37000,"63*",'Accounting data'!$L$2:$L$37000,H4)+SUMIFS('Accounting data'!$G$2:$G$37000,'Accounting data'!$H$2:$H$37000,"9999*",'Accounting data'!$I$2:$I$37000,"8*",'Accounting data'!$J$2:$J$37000,"27*",'Accounting data'!$K$2:$K$37000,"63*",'Accounting data'!$L$2:$L$37000,H4)+SUMIFS('Accounting data'!$G$2:$G$37000,'Accounting data'!$H$2:$H$37000,"9999*",'Accounting data'!$I$2:$I$37000,"9*",'Accounting data'!$J$2:$J$37000,"27*",'Accounting data'!$K$2:$K$37000,"63*",'Accounting data'!$L$2:$L$37000,H4)</f>
        <v>0</v>
      </c>
      <c r="I437" s="384">
        <f>SUMIFS('Accounting data'!$G$2:$G$37000,'Accounting data'!$H$2:$H$37000,"9999*",'Accounting data'!$I$2:$I$37000,"7*",'Accounting data'!$J$2:$J$37000,"27*",'Accounting data'!$K$2:$K$37000,"63*",'Accounting data'!$L$2:$L$37000,I4)+SUMIFS('Accounting data'!$G$2:$G$37000,'Accounting data'!$H$2:$H$37000,"9999*",'Accounting data'!$I$2:$I$37000,"8*",'Accounting data'!$J$2:$J$37000,"27*",'Accounting data'!$K$2:$K$37000,"63*",'Accounting data'!$L$2:$L$37000,I4)+SUMIFS('Accounting data'!$G$2:$G$37000,'Accounting data'!$H$2:$H$37000,"9999*",'Accounting data'!$I$2:$I$37000,"9*",'Accounting data'!$J$2:$J$37000,"27*",'Accounting data'!$K$2:$K$37000,"63*",'Accounting data'!$L$2:$L$37000,I4)</f>
        <v>0</v>
      </c>
      <c r="J437" s="384">
        <f>SUMIFS('Accounting data'!$G$2:$G$37000,'Accounting data'!$H$2:$H$37000,"9999*",'Accounting data'!$I$2:$I$37000,"7*",'Accounting data'!$J$2:$J$37000,"27*",'Accounting data'!$K$2:$K$37000,"63*",'Accounting data'!$L$2:$L$37000,J4)+SUMIFS('Accounting data'!$G$2:$G$37000,'Accounting data'!$H$2:$H$37000,"9999*",'Accounting data'!$I$2:$I$37000,"8*",'Accounting data'!$J$2:$J$37000,"27*",'Accounting data'!$K$2:$K$37000,"63*",'Accounting data'!$L$2:$L$37000,J4)+SUMIFS('Accounting data'!$G$2:$G$37000,'Accounting data'!$H$2:$H$37000,"9999*",'Accounting data'!$I$2:$I$37000,"9*",'Accounting data'!$J$2:$J$37000,"27*",'Accounting data'!$K$2:$K$37000,"63*",'Accounting data'!$L$2:$L$37000,J4)</f>
        <v>0</v>
      </c>
      <c r="K437" s="384">
        <f>SUMIFS('Accounting data'!$G$2:$G$37000,'Accounting data'!$H$2:$H$37000,"9999*",'Accounting data'!$I$2:$I$37000,"7*",'Accounting data'!$J$2:$J$37000,"27*",'Accounting data'!$K$2:$K$37000,"63*",'Accounting data'!$L$2:$L$37000,K4)+SUMIFS('Accounting data'!$G$2:$G$37000,'Accounting data'!$H$2:$H$37000,"9999*",'Accounting data'!$I$2:$I$37000,"8*",'Accounting data'!$J$2:$J$37000,"27*",'Accounting data'!$K$2:$K$37000,"63*",'Accounting data'!$L$2:$L$37000,K4)+SUMIFS('Accounting data'!$G$2:$G$37000,'Accounting data'!$H$2:$H$37000,"9999*",'Accounting data'!$I$2:$I$37000,"9*",'Accounting data'!$J$2:$J$37000,"27*",'Accounting data'!$K$2:$K$37000,"63*",'Accounting data'!$L$2:$L$37000,K4)</f>
        <v>0</v>
      </c>
      <c r="L437" s="384">
        <f>SUMIFS('Accounting data'!$G$2:$G$37000,'Accounting data'!$H$2:$H$37000,"9999*",'Accounting data'!$I$2:$I$37000,"7*",'Accounting data'!$J$2:$J$37000,"27*",'Accounting data'!$K$2:$K$37000,"63*",'Accounting data'!$L$2:$L$37000,L4)+SUMIFS('Accounting data'!$G$2:$G$37000,'Accounting data'!$H$2:$H$37000,"9999*",'Accounting data'!$I$2:$I$37000,"8*",'Accounting data'!$J$2:$J$37000,"27*",'Accounting data'!$K$2:$K$37000,"63*",'Accounting data'!$L$2:$L$37000,L4)+SUMIFS('Accounting data'!$G$2:$G$37000,'Accounting data'!$H$2:$H$37000,"9999*",'Accounting data'!$I$2:$I$37000,"9*",'Accounting data'!$J$2:$J$37000,"27*",'Accounting data'!$K$2:$K$37000,"63*",'Accounting data'!$L$2:$L$37000,L4)</f>
        <v>0</v>
      </c>
      <c r="M437" s="384">
        <f>SUMIFS('Accounting data'!$G$2:$G$37000,'Accounting data'!$H$2:$H$37000,"9999*",'Accounting data'!$I$2:$I$37000,"7*",'Accounting data'!$J$2:$J$37000,"27*",'Accounting data'!$K$2:$K$37000,"63*",'Accounting data'!$L$2:$L$37000,M4)+SUMIFS('Accounting data'!$G$2:$G$37000,'Accounting data'!$H$2:$H$37000,"9999*",'Accounting data'!$I$2:$I$37000,"8*",'Accounting data'!$J$2:$J$37000,"27*",'Accounting data'!$K$2:$K$37000,"63*",'Accounting data'!$L$2:$L$37000,M4)+SUMIFS('Accounting data'!$G$2:$G$37000,'Accounting data'!$H$2:$H$37000,"9999*",'Accounting data'!$I$2:$I$37000,"9*",'Accounting data'!$J$2:$J$37000,"27*",'Accounting data'!$K$2:$K$37000,"63*",'Accounting data'!$L$2:$L$37000,M4)</f>
        <v>0</v>
      </c>
      <c r="N437" s="384">
        <f>SUMIFS('Accounting data'!$G$2:$G$37000,'Accounting data'!$H$2:$H$37000,"9999*",'Accounting data'!$I$2:$I$37000,"7*",'Accounting data'!$J$2:$J$37000,"27*",'Accounting data'!$K$2:$K$37000,"63*",'Accounting data'!$L$2:$L$37000,N4)+SUMIFS('Accounting data'!$G$2:$G$37000,'Accounting data'!$H$2:$H$37000,"9999*",'Accounting data'!$I$2:$I$37000,"8*",'Accounting data'!$J$2:$J$37000,"27*",'Accounting data'!$K$2:$K$37000,"63*",'Accounting data'!$L$2:$L$37000,N4)+SUMIFS('Accounting data'!$G$2:$G$37000,'Accounting data'!$H$2:$H$37000,"9999*",'Accounting data'!$I$2:$I$37000,"9*",'Accounting data'!$J$2:$J$37000,"27*",'Accounting data'!$K$2:$K$37000,"63*",'Accounting data'!$L$2:$L$37000,N4)</f>
        <v>0</v>
      </c>
      <c r="O437" s="384">
        <f>SUMIFS('Accounting data'!$G$2:$G$37000,'Accounting data'!$H$2:$H$37000,"9999*",'Accounting data'!$I$2:$I$37000,"7*",'Accounting data'!$J$2:$J$37000,"27*",'Accounting data'!$K$2:$K$37000,"63*",'Accounting data'!$L$2:$L$37000,O4)+SUMIFS('Accounting data'!$G$2:$G$37000,'Accounting data'!$H$2:$H$37000,"9999*",'Accounting data'!$I$2:$I$37000,"8*",'Accounting data'!$J$2:$J$37000,"27*",'Accounting data'!$K$2:$K$37000,"63*",'Accounting data'!$L$2:$L$37000,O4)+SUMIFS('Accounting data'!$G$2:$G$37000,'Accounting data'!$H$2:$H$37000,"9999*",'Accounting data'!$I$2:$I$37000,"9*",'Accounting data'!$J$2:$J$37000,"27*",'Accounting data'!$K$2:$K$37000,"63*",'Accounting data'!$L$2:$L$37000,O4)</f>
        <v>0</v>
      </c>
      <c r="P437" s="384">
        <f>SUMIFS('Accounting data'!$G$2:$G$37000,'Accounting data'!$H$2:$H$37000,"9999*",'Accounting data'!$I$2:$I$37000,"7*",'Accounting data'!$J$2:$J$37000,"27*",'Accounting data'!$K$2:$K$37000,"63*",'Accounting data'!$L$2:$L$37000,P4)+SUMIFS('Accounting data'!$G$2:$G$37000,'Accounting data'!$H$2:$H$37000,"9999*",'Accounting data'!$I$2:$I$37000,"8*",'Accounting data'!$J$2:$J$37000,"27*",'Accounting data'!$K$2:$K$37000,"63*",'Accounting data'!$L$2:$L$37000,P4)+SUMIFS('Accounting data'!$G$2:$G$37000,'Accounting data'!$H$2:$H$37000,"9999*",'Accounting data'!$I$2:$I$37000,"9*",'Accounting data'!$J$2:$J$37000,"27*",'Accounting data'!$K$2:$K$37000,"63*",'Accounting data'!$L$2:$L$37000,P4)</f>
        <v>0</v>
      </c>
      <c r="Q437" s="384">
        <f>SUMIFS('Accounting data'!$G$2:$G$37000,'Accounting data'!$H$2:$H$37000,"9999*",'Accounting data'!$I$2:$I$37000,"7*",'Accounting data'!$J$2:$J$37000,"27*",'Accounting data'!$K$2:$K$37000,"63*",'Accounting data'!$L$2:$L$37000,Q4)+SUMIFS('Accounting data'!$G$2:$G$37000,'Accounting data'!$H$2:$H$37000,"9999*",'Accounting data'!$I$2:$I$37000,"8*",'Accounting data'!$J$2:$J$37000,"27*",'Accounting data'!$K$2:$K$37000,"63*",'Accounting data'!$L$2:$L$37000,Q4)+SUMIFS('Accounting data'!$G$2:$G$37000,'Accounting data'!$H$2:$H$37000,"9999*",'Accounting data'!$I$2:$I$37000,"9*",'Accounting data'!$J$2:$J$37000,"27*",'Accounting data'!$K$2:$K$37000,"63*",'Accounting data'!$L$2:$L$37000,Q4)</f>
        <v>0</v>
      </c>
      <c r="R437" s="384">
        <f>SUMIFS('Accounting data'!$G$2:$G$37000,'Accounting data'!$H$2:$H$37000,"9999*",'Accounting data'!$I$2:$I$37000,"7*",'Accounting data'!$J$2:$J$37000,"27*",'Accounting data'!$K$2:$K$37000,"63*",'Accounting data'!$L$2:$L$37000,R4)+SUMIFS('Accounting data'!$G$2:$G$37000,'Accounting data'!$H$2:$H$37000,"9999*",'Accounting data'!$I$2:$I$37000,"8*",'Accounting data'!$J$2:$J$37000,"27*",'Accounting data'!$K$2:$K$37000,"63*",'Accounting data'!$L$2:$L$37000,R4)+SUMIFS('Accounting data'!$G$2:$G$37000,'Accounting data'!$H$2:$H$37000,"9999*",'Accounting data'!$I$2:$I$37000,"9*",'Accounting data'!$J$2:$J$37000,"27*",'Accounting data'!$K$2:$K$37000,"63*",'Accounting data'!$L$2:$L$37000,R4)</f>
        <v>0</v>
      </c>
      <c r="S437" s="384">
        <f>SUMIFS('Accounting data'!$G$2:$G$37000,'Accounting data'!$H$2:$H$37000,"9999*",'Accounting data'!$I$2:$I$37000,"7*",'Accounting data'!$J$2:$J$37000,"27*",'Accounting data'!$K$2:$K$37000,"63*",'Accounting data'!$L$2:$L$37000,S4)+SUMIFS('Accounting data'!$G$2:$G$37000,'Accounting data'!$H$2:$H$37000,"9999*",'Accounting data'!$I$2:$I$37000,"8*",'Accounting data'!$J$2:$J$37000,"27*",'Accounting data'!$K$2:$K$37000,"63*",'Accounting data'!$L$2:$L$37000,S4)+SUMIFS('Accounting data'!$G$2:$G$37000,'Accounting data'!$H$2:$H$37000,"9999*",'Accounting data'!$I$2:$I$37000,"9*",'Accounting data'!$J$2:$J$37000,"27*",'Accounting data'!$K$2:$K$37000,"63*",'Accounting data'!$L$2:$L$37000,S4)</f>
        <v>0</v>
      </c>
      <c r="T437" s="384">
        <f>SUMIFS('Accounting data'!$G$2:$G$37000,'Accounting data'!$H$2:$H$37000,"9999*",'Accounting data'!$I$2:$I$37000,"7*",'Accounting data'!$J$2:$J$37000,"27*",'Accounting data'!$K$2:$K$37000,"63*",'Accounting data'!$L$2:$L$37000,T4)+SUMIFS('Accounting data'!$G$2:$G$37000,'Accounting data'!$H$2:$H$37000,"9999*",'Accounting data'!$I$2:$I$37000,"8*",'Accounting data'!$J$2:$J$37000,"27*",'Accounting data'!$K$2:$K$37000,"63*",'Accounting data'!$L$2:$L$37000,T4)+SUMIFS('Accounting data'!$G$2:$G$37000,'Accounting data'!$H$2:$H$37000,"9999*",'Accounting data'!$I$2:$I$37000,"9*",'Accounting data'!$J$2:$J$37000,"27*",'Accounting data'!$K$2:$K$37000,"63*",'Accounting data'!$L$2:$L$37000,T4)</f>
        <v>0</v>
      </c>
      <c r="U437" s="384">
        <f>SUMIFS('Accounting data'!$G$2:$G$37000,'Accounting data'!$H$2:$H$37000,"9999*",'Accounting data'!$I$2:$I$37000,"7*",'Accounting data'!$J$2:$J$37000,"27*",'Accounting data'!$K$2:$K$37000,"63*",'Accounting data'!$L$2:$L$37000,U4)+SUMIFS('Accounting data'!$G$2:$G$37000,'Accounting data'!$H$2:$H$37000,"9999*",'Accounting data'!$I$2:$I$37000,"8*",'Accounting data'!$J$2:$J$37000,"27*",'Accounting data'!$K$2:$K$37000,"63*",'Accounting data'!$L$2:$L$37000,U4)+SUMIFS('Accounting data'!$G$2:$G$37000,'Accounting data'!$H$2:$H$37000,"9999*",'Accounting data'!$I$2:$I$37000,"9*",'Accounting data'!$J$2:$J$37000,"27*",'Accounting data'!$K$2:$K$37000,"63*",'Accounting data'!$L$2:$L$37000,U4)</f>
        <v>0</v>
      </c>
      <c r="V437" s="384">
        <f>SUMIFS('Accounting data'!$G$2:$G$37000,'Accounting data'!$H$2:$H$37000,"9999*",'Accounting data'!$I$2:$I$37000,"7*",'Accounting data'!$J$2:$J$37000,"27*",'Accounting data'!$K$2:$K$37000,"63*",'Accounting data'!$L$2:$L$37000,V4)+SUMIFS('Accounting data'!$G$2:$G$37000,'Accounting data'!$H$2:$H$37000,"9999*",'Accounting data'!$I$2:$I$37000,"8*",'Accounting data'!$J$2:$J$37000,"27*",'Accounting data'!$K$2:$K$37000,"63*",'Accounting data'!$L$2:$L$37000,V4)+SUMIFS('Accounting data'!$G$2:$G$37000,'Accounting data'!$H$2:$H$37000,"9999*",'Accounting data'!$I$2:$I$37000,"9*",'Accounting data'!$J$2:$J$37000,"27*",'Accounting data'!$K$2:$K$37000,"63*",'Accounting data'!$L$2:$L$37000,V4)</f>
        <v>0</v>
      </c>
      <c r="W437" s="384">
        <f>SUMIFS('Accounting data'!$G$2:$G$37000,'Accounting data'!$H$2:$H$37000,"9999*",'Accounting data'!$I$2:$I$37000,"7*",'Accounting data'!$J$2:$J$37000,"27*",'Accounting data'!$K$2:$K$37000,"63*",'Accounting data'!$L$2:$L$37000,W4)+SUMIFS('Accounting data'!$G$2:$G$37000,'Accounting data'!$H$2:$H$37000,"9999*",'Accounting data'!$I$2:$I$37000,"8*",'Accounting data'!$J$2:$J$37000,"27*",'Accounting data'!$K$2:$K$37000,"63*",'Accounting data'!$L$2:$L$37000,W4)+SUMIFS('Accounting data'!$G$2:$G$37000,'Accounting data'!$H$2:$H$37000,"9999*",'Accounting data'!$I$2:$I$37000,"9*",'Accounting data'!$J$2:$J$37000,"27*",'Accounting data'!$K$2:$K$37000,"63*",'Accounting data'!$L$2:$L$37000,W4)</f>
        <v>0</v>
      </c>
      <c r="X437" s="384">
        <f>SUMIFS('Accounting data'!$G$2:$G$37000,'Accounting data'!$H$2:$H$37000,"9999*",'Accounting data'!$I$2:$I$37000,"7*",'Accounting data'!$J$2:$J$37000,"27*",'Accounting data'!$K$2:$K$37000,"63*",'Accounting data'!$L$2:$L$37000,X4)+SUMIFS('Accounting data'!$G$2:$G$37000,'Accounting data'!$H$2:$H$37000,"9999*",'Accounting data'!$I$2:$I$37000,"8*",'Accounting data'!$J$2:$J$37000,"27*",'Accounting data'!$K$2:$K$37000,"63*",'Accounting data'!$L$2:$L$37000,X4)+SUMIFS('Accounting data'!$G$2:$G$37000,'Accounting data'!$H$2:$H$37000,"9999*",'Accounting data'!$I$2:$I$37000,"9*",'Accounting data'!$J$2:$J$37000,"27*",'Accounting data'!$K$2:$K$37000,"63*",'Accounting data'!$L$2:$L$37000,X4)</f>
        <v>0</v>
      </c>
      <c r="Y437" s="384">
        <f>SUMIFS('Accounting data'!$G$2:$G$37000,'Accounting data'!$H$2:$H$37000,"9999*",'Accounting data'!$I$2:$I$37000,"7*",'Accounting data'!$J$2:$J$37000,"27*",'Accounting data'!$K$2:$K$37000,"63*",'Accounting data'!$L$2:$L$37000,Y4)+SUMIFS('Accounting data'!$G$2:$G$37000,'Accounting data'!$H$2:$H$37000,"9999*",'Accounting data'!$I$2:$I$37000,"8*",'Accounting data'!$J$2:$J$37000,"27*",'Accounting data'!$K$2:$K$37000,"63*",'Accounting data'!$L$2:$L$37000,Y4)+SUMIFS('Accounting data'!$G$2:$G$37000,'Accounting data'!$H$2:$H$37000,"9999*",'Accounting data'!$I$2:$I$37000,"9*",'Accounting data'!$J$2:$J$37000,"27*",'Accounting data'!$K$2:$K$37000,"63*",'Accounting data'!$L$2:$L$37000,Y4)</f>
        <v>0</v>
      </c>
      <c r="Z437" s="384">
        <f>SUMIFS('Accounting data'!$G$2:$G$37000,'Accounting data'!$H$2:$H$37000,"9999*",'Accounting data'!$I$2:$I$37000,"7*",'Accounting data'!$J$2:$J$37000,"27*",'Accounting data'!$K$2:$K$37000,"63*",'Accounting data'!$L$2:$L$37000,Z4)+SUMIFS('Accounting data'!$G$2:$G$37000,'Accounting data'!$H$2:$H$37000,"9999*",'Accounting data'!$I$2:$I$37000,"8*",'Accounting data'!$J$2:$J$37000,"27*",'Accounting data'!$K$2:$K$37000,"63*",'Accounting data'!$L$2:$L$37000,Z4)+SUMIFS('Accounting data'!$G$2:$G$37000,'Accounting data'!$H$2:$H$37000,"9999*",'Accounting data'!$I$2:$I$37000,"9*",'Accounting data'!$J$2:$J$37000,"27*",'Accounting data'!$K$2:$K$37000,"63*",'Accounting data'!$L$2:$L$37000,Z4)</f>
        <v>0</v>
      </c>
      <c r="AA437" s="384">
        <f>SUMIFS('Accounting data'!$G$2:$G$37000,'Accounting data'!$H$2:$H$37000,"9999*",'Accounting data'!$I$2:$I$37000,"7*",'Accounting data'!$J$2:$J$37000,"27*",'Accounting data'!$K$2:$K$37000,"63*",'Accounting data'!$L$2:$L$37000,AA4)+SUMIFS('Accounting data'!$G$2:$G$37000,'Accounting data'!$H$2:$H$37000,"9999*",'Accounting data'!$I$2:$I$37000,"8*",'Accounting data'!$J$2:$J$37000,"27*",'Accounting data'!$K$2:$K$37000,"63*",'Accounting data'!$L$2:$L$37000,AA4)+SUMIFS('Accounting data'!$G$2:$G$37000,'Accounting data'!$H$2:$H$37000,"9999*",'Accounting data'!$I$2:$I$37000,"9*",'Accounting data'!$J$2:$J$37000,"27*",'Accounting data'!$K$2:$K$37000,"63*",'Accounting data'!$L$2:$L$37000,AA4)</f>
        <v>0</v>
      </c>
      <c r="AB437" s="384">
        <f>SUMIFS('Accounting data'!$G$2:$G$37000,'Accounting data'!$H$2:$H$37000,"9999*",'Accounting data'!$I$2:$I$37000,"7*",'Accounting data'!$J$2:$J$37000,"27*",'Accounting data'!$K$2:$K$37000,"63*",'Accounting data'!$L$2:$L$37000,AB4)+SUMIFS('Accounting data'!$G$2:$G$37000,'Accounting data'!$H$2:$H$37000,"9999*",'Accounting data'!$I$2:$I$37000,"8*",'Accounting data'!$J$2:$J$37000,"27*",'Accounting data'!$K$2:$K$37000,"63*",'Accounting data'!$L$2:$L$37000,AB4)+SUMIFS('Accounting data'!$G$2:$G$37000,'Accounting data'!$H$2:$H$37000,"9999*",'Accounting data'!$I$2:$I$37000,"9*",'Accounting data'!$J$2:$J$37000,"27*",'Accounting data'!$K$2:$K$37000,"63*",'Accounting data'!$L$2:$L$37000,AB4)</f>
        <v>0</v>
      </c>
      <c r="AC437" s="384">
        <f>SUMIFS('Accounting data'!$G$2:$G$37000,'Accounting data'!$H$2:$H$37000,"9999*",'Accounting data'!$I$2:$I$37000,"7*",'Accounting data'!$J$2:$J$37000,"27*",'Accounting data'!$K$2:$K$37000,"63*",'Accounting data'!$L$2:$L$37000,AC4)+SUMIFS('Accounting data'!$G$2:$G$37000,'Accounting data'!$H$2:$H$37000,"9999*",'Accounting data'!$I$2:$I$37000,"8*",'Accounting data'!$J$2:$J$37000,"27*",'Accounting data'!$K$2:$K$37000,"63*",'Accounting data'!$L$2:$L$37000,AC4)+SUMIFS('Accounting data'!$G$2:$G$37000,'Accounting data'!$H$2:$H$37000,"9999*",'Accounting data'!$I$2:$I$37000,"9*",'Accounting data'!$J$2:$J$37000,"27*",'Accounting data'!$K$2:$K$37000,"63*",'Accounting data'!$L$2:$L$37000,AC4)</f>
        <v>0</v>
      </c>
      <c r="AD437" s="384">
        <f>SUMIFS('Accounting data'!$G$2:$G$37000,'Accounting data'!$H$2:$H$37000,"9999*",'Accounting data'!$I$2:$I$37000,"7*",'Accounting data'!$J$2:$J$37000,"27*",'Accounting data'!$K$2:$K$37000,"63*",'Accounting data'!$L$2:$L$37000,AD4)+SUMIFS('Accounting data'!$G$2:$G$37000,'Accounting data'!$H$2:$H$37000,"9999*",'Accounting data'!$I$2:$I$37000,"8*",'Accounting data'!$J$2:$J$37000,"27*",'Accounting data'!$K$2:$K$37000,"63*",'Accounting data'!$L$2:$L$37000,AD4)+SUMIFS('Accounting data'!$G$2:$G$37000,'Accounting data'!$H$2:$H$37000,"9999*",'Accounting data'!$I$2:$I$37000,"9*",'Accounting data'!$J$2:$J$37000,"27*",'Accounting data'!$K$2:$K$37000,"63*",'Accounting data'!$L$2:$L$37000,AD4)</f>
        <v>0</v>
      </c>
      <c r="AE437" s="384">
        <f>SUMIFS('Accounting data'!$G$2:$G$37000,'Accounting data'!$H$2:$H$37000,"9999*",'Accounting data'!$I$2:$I$37000,"7*",'Accounting data'!$J$2:$J$37000,"27*",'Accounting data'!$K$2:$K$37000,"63*",'Accounting data'!$L$2:$L$37000,AE4)+SUMIFS('Accounting data'!$G$2:$G$37000,'Accounting data'!$H$2:$H$37000,"9999*",'Accounting data'!$I$2:$I$37000,"8*",'Accounting data'!$J$2:$J$37000,"27*",'Accounting data'!$K$2:$K$37000,"63*",'Accounting data'!$L$2:$L$37000,AE4)+SUMIFS('Accounting data'!$G$2:$G$37000,'Accounting data'!$H$2:$H$37000,"9999*",'Accounting data'!$I$2:$I$37000,"9*",'Accounting data'!$J$2:$J$37000,"27*",'Accounting data'!$K$2:$K$37000,"63*",'Accounting data'!$L$2:$L$37000,AE4)</f>
        <v>0</v>
      </c>
      <c r="AF437" s="384">
        <f>SUMIFS('Accounting data'!$G$2:$G$37000,'Accounting data'!$H$2:$H$37000,"9999*",'Accounting data'!$I$2:$I$37000,"7*",'Accounting data'!$J$2:$J$37000,"27*",'Accounting data'!$K$2:$K$37000,"63*",'Accounting data'!$L$2:$L$37000,AF4)+SUMIFS('Accounting data'!$G$2:$G$37000,'Accounting data'!$H$2:$H$37000,"9999*",'Accounting data'!$I$2:$I$37000,"8*",'Accounting data'!$J$2:$J$37000,"27*",'Accounting data'!$K$2:$K$37000,"63*",'Accounting data'!$L$2:$L$37000,AF4)+SUMIFS('Accounting data'!$G$2:$G$37000,'Accounting data'!$H$2:$H$37000,"9999*",'Accounting data'!$I$2:$I$37000,"9*",'Accounting data'!$J$2:$J$37000,"27*",'Accounting data'!$K$2:$K$37000,"63*",'Accounting data'!$L$2:$L$37000,AF4)</f>
        <v>0</v>
      </c>
    </row>
    <row r="438" spans="1:32">
      <c r="A438" s="386" t="s">
        <v>288</v>
      </c>
      <c r="B438" s="383" t="s">
        <v>80</v>
      </c>
      <c r="C438" s="383">
        <v>2700</v>
      </c>
      <c r="D438" s="383">
        <v>6400</v>
      </c>
      <c r="E438" s="384">
        <f>SUMIFS('Accounting data'!$G$2:$G$37000,'Accounting data'!$H$2:$H$37000,"9999*",'Accounting data'!$I$2:$I$37000,"7*",'Accounting data'!$J$2:$J$37000,"27*",'Accounting data'!$K$2:$K$37000,"64*",'Accounting data'!$L$2:$L$37000,E4)+SUMIFS('Accounting data'!$G$2:$G$37000,'Accounting data'!$H$2:$H$37000,"9999*",'Accounting data'!$I$2:$I$37000,"8*",'Accounting data'!$J$2:$J$37000,"27*",'Accounting data'!$K$2:$K$37000,"64*",'Accounting data'!$L$2:$L$37000,E4)+SUMIFS('Accounting data'!$G$2:$G$37000,'Accounting data'!$H$2:$H$37000,"9999*",'Accounting data'!$I$2:$I$37000,"9*",'Accounting data'!$J$2:$J$37000,"27*",'Accounting data'!$K$2:$K$37000,"64*",'Accounting data'!$L$2:$L$37000,E4)</f>
        <v>0</v>
      </c>
      <c r="F438" s="384">
        <f>SUMIFS('Accounting data'!$G$2:$G$37000,'Accounting data'!$H$2:$H$37000,"9999*",'Accounting data'!$I$2:$I$37000,"7*",'Accounting data'!$J$2:$J$37000,"27*",'Accounting data'!$K$2:$K$37000,"64*",'Accounting data'!$L$2:$L$37000,F4)+SUMIFS('Accounting data'!$G$2:$G$37000,'Accounting data'!$H$2:$H$37000,"9999*",'Accounting data'!$I$2:$I$37000,"8*",'Accounting data'!$J$2:$J$37000,"27*",'Accounting data'!$K$2:$K$37000,"64*",'Accounting data'!$L$2:$L$37000,F4)+SUMIFS('Accounting data'!$G$2:$G$37000,'Accounting data'!$H$2:$H$37000,"9999*",'Accounting data'!$I$2:$I$37000,"9*",'Accounting data'!$J$2:$J$37000,"27*",'Accounting data'!$K$2:$K$37000,"64*",'Accounting data'!$L$2:$L$37000,F4)</f>
        <v>0</v>
      </c>
      <c r="G438" s="385"/>
      <c r="H438" s="384">
        <f>SUMIFS('Accounting data'!$G$2:$G$37000,'Accounting data'!$H$2:$H$37000,"9999*",'Accounting data'!$I$2:$I$37000,"7*",'Accounting data'!$J$2:$J$37000,"27*",'Accounting data'!$K$2:$K$37000,"64*",'Accounting data'!$L$2:$L$37000,H4)+SUMIFS('Accounting data'!$G$2:$G$37000,'Accounting data'!$H$2:$H$37000,"9999*",'Accounting data'!$I$2:$I$37000,"8*",'Accounting data'!$J$2:$J$37000,"27*",'Accounting data'!$K$2:$K$37000,"64*",'Accounting data'!$L$2:$L$37000,H4)+SUMIFS('Accounting data'!$G$2:$G$37000,'Accounting data'!$H$2:$H$37000,"9999*",'Accounting data'!$I$2:$I$37000,"9*",'Accounting data'!$J$2:$J$37000,"27*",'Accounting data'!$K$2:$K$37000,"64*",'Accounting data'!$L$2:$L$37000,H4)</f>
        <v>0</v>
      </c>
      <c r="I438" s="384">
        <f>SUMIFS('Accounting data'!$G$2:$G$37000,'Accounting data'!$H$2:$H$37000,"9999*",'Accounting data'!$I$2:$I$37000,"7*",'Accounting data'!$J$2:$J$37000,"27*",'Accounting data'!$K$2:$K$37000,"64*",'Accounting data'!$L$2:$L$37000,I4)+SUMIFS('Accounting data'!$G$2:$G$37000,'Accounting data'!$H$2:$H$37000,"9999*",'Accounting data'!$I$2:$I$37000,"8*",'Accounting data'!$J$2:$J$37000,"27*",'Accounting data'!$K$2:$K$37000,"64*",'Accounting data'!$L$2:$L$37000,I4)+SUMIFS('Accounting data'!$G$2:$G$37000,'Accounting data'!$H$2:$H$37000,"9999*",'Accounting data'!$I$2:$I$37000,"9*",'Accounting data'!$J$2:$J$37000,"27*",'Accounting data'!$K$2:$K$37000,"64*",'Accounting data'!$L$2:$L$37000,I4)</f>
        <v>0</v>
      </c>
      <c r="J438" s="384">
        <f>SUMIFS('Accounting data'!$G$2:$G$37000,'Accounting data'!$H$2:$H$37000,"9999*",'Accounting data'!$I$2:$I$37000,"7*",'Accounting data'!$J$2:$J$37000,"27*",'Accounting data'!$K$2:$K$37000,"64*",'Accounting data'!$L$2:$L$37000,J4)+SUMIFS('Accounting data'!$G$2:$G$37000,'Accounting data'!$H$2:$H$37000,"9999*",'Accounting data'!$I$2:$I$37000,"8*",'Accounting data'!$J$2:$J$37000,"27*",'Accounting data'!$K$2:$K$37000,"64*",'Accounting data'!$L$2:$L$37000,J4)+SUMIFS('Accounting data'!$G$2:$G$37000,'Accounting data'!$H$2:$H$37000,"9999*",'Accounting data'!$I$2:$I$37000,"9*",'Accounting data'!$J$2:$J$37000,"27*",'Accounting data'!$K$2:$K$37000,"64*",'Accounting data'!$L$2:$L$37000,J4)</f>
        <v>0</v>
      </c>
      <c r="K438" s="384">
        <f>SUMIFS('Accounting data'!$G$2:$G$37000,'Accounting data'!$H$2:$H$37000,"9999*",'Accounting data'!$I$2:$I$37000,"7*",'Accounting data'!$J$2:$J$37000,"27*",'Accounting data'!$K$2:$K$37000,"64*",'Accounting data'!$L$2:$L$37000,K4)+SUMIFS('Accounting data'!$G$2:$G$37000,'Accounting data'!$H$2:$H$37000,"9999*",'Accounting data'!$I$2:$I$37000,"8*",'Accounting data'!$J$2:$J$37000,"27*",'Accounting data'!$K$2:$K$37000,"64*",'Accounting data'!$L$2:$L$37000,K4)+SUMIFS('Accounting data'!$G$2:$G$37000,'Accounting data'!$H$2:$H$37000,"9999*",'Accounting data'!$I$2:$I$37000,"9*",'Accounting data'!$J$2:$J$37000,"27*",'Accounting data'!$K$2:$K$37000,"64*",'Accounting data'!$L$2:$L$37000,K4)</f>
        <v>0</v>
      </c>
      <c r="L438" s="384">
        <f>SUMIFS('Accounting data'!$G$2:$G$37000,'Accounting data'!$H$2:$H$37000,"9999*",'Accounting data'!$I$2:$I$37000,"7*",'Accounting data'!$J$2:$J$37000,"27*",'Accounting data'!$K$2:$K$37000,"64*",'Accounting data'!$L$2:$L$37000,L4)+SUMIFS('Accounting data'!$G$2:$G$37000,'Accounting data'!$H$2:$H$37000,"9999*",'Accounting data'!$I$2:$I$37000,"8*",'Accounting data'!$J$2:$J$37000,"27*",'Accounting data'!$K$2:$K$37000,"64*",'Accounting data'!$L$2:$L$37000,L4)+SUMIFS('Accounting data'!$G$2:$G$37000,'Accounting data'!$H$2:$H$37000,"9999*",'Accounting data'!$I$2:$I$37000,"9*",'Accounting data'!$J$2:$J$37000,"27*",'Accounting data'!$K$2:$K$37000,"64*",'Accounting data'!$L$2:$L$37000,L4)</f>
        <v>0</v>
      </c>
      <c r="M438" s="384">
        <f>SUMIFS('Accounting data'!$G$2:$G$37000,'Accounting data'!$H$2:$H$37000,"9999*",'Accounting data'!$I$2:$I$37000,"7*",'Accounting data'!$J$2:$J$37000,"27*",'Accounting data'!$K$2:$K$37000,"64*",'Accounting data'!$L$2:$L$37000,M4)+SUMIFS('Accounting data'!$G$2:$G$37000,'Accounting data'!$H$2:$H$37000,"9999*",'Accounting data'!$I$2:$I$37000,"8*",'Accounting data'!$J$2:$J$37000,"27*",'Accounting data'!$K$2:$K$37000,"64*",'Accounting data'!$L$2:$L$37000,M4)+SUMIFS('Accounting data'!$G$2:$G$37000,'Accounting data'!$H$2:$H$37000,"9999*",'Accounting data'!$I$2:$I$37000,"9*",'Accounting data'!$J$2:$J$37000,"27*",'Accounting data'!$K$2:$K$37000,"64*",'Accounting data'!$L$2:$L$37000,M4)</f>
        <v>0</v>
      </c>
      <c r="N438" s="384">
        <f>SUMIFS('Accounting data'!$G$2:$G$37000,'Accounting data'!$H$2:$H$37000,"9999*",'Accounting data'!$I$2:$I$37000,"7*",'Accounting data'!$J$2:$J$37000,"27*",'Accounting data'!$K$2:$K$37000,"64*",'Accounting data'!$L$2:$L$37000,N4)+SUMIFS('Accounting data'!$G$2:$G$37000,'Accounting data'!$H$2:$H$37000,"9999*",'Accounting data'!$I$2:$I$37000,"8*",'Accounting data'!$J$2:$J$37000,"27*",'Accounting data'!$K$2:$K$37000,"64*",'Accounting data'!$L$2:$L$37000,N4)+SUMIFS('Accounting data'!$G$2:$G$37000,'Accounting data'!$H$2:$H$37000,"9999*",'Accounting data'!$I$2:$I$37000,"9*",'Accounting data'!$J$2:$J$37000,"27*",'Accounting data'!$K$2:$K$37000,"64*",'Accounting data'!$L$2:$L$37000,N4)</f>
        <v>0</v>
      </c>
      <c r="O438" s="384">
        <f>SUMIFS('Accounting data'!$G$2:$G$37000,'Accounting data'!$H$2:$H$37000,"9999*",'Accounting data'!$I$2:$I$37000,"7*",'Accounting data'!$J$2:$J$37000,"27*",'Accounting data'!$K$2:$K$37000,"64*",'Accounting data'!$L$2:$L$37000,O4)+SUMIFS('Accounting data'!$G$2:$G$37000,'Accounting data'!$H$2:$H$37000,"9999*",'Accounting data'!$I$2:$I$37000,"8*",'Accounting data'!$J$2:$J$37000,"27*",'Accounting data'!$K$2:$K$37000,"64*",'Accounting data'!$L$2:$L$37000,O4)+SUMIFS('Accounting data'!$G$2:$G$37000,'Accounting data'!$H$2:$H$37000,"9999*",'Accounting data'!$I$2:$I$37000,"9*",'Accounting data'!$J$2:$J$37000,"27*",'Accounting data'!$K$2:$K$37000,"64*",'Accounting data'!$L$2:$L$37000,O4)</f>
        <v>0</v>
      </c>
      <c r="P438" s="384">
        <f>SUMIFS('Accounting data'!$G$2:$G$37000,'Accounting data'!$H$2:$H$37000,"9999*",'Accounting data'!$I$2:$I$37000,"7*",'Accounting data'!$J$2:$J$37000,"27*",'Accounting data'!$K$2:$K$37000,"64*",'Accounting data'!$L$2:$L$37000,P4)+SUMIFS('Accounting data'!$G$2:$G$37000,'Accounting data'!$H$2:$H$37000,"9999*",'Accounting data'!$I$2:$I$37000,"8*",'Accounting data'!$J$2:$J$37000,"27*",'Accounting data'!$K$2:$K$37000,"64*",'Accounting data'!$L$2:$L$37000,P4)+SUMIFS('Accounting data'!$G$2:$G$37000,'Accounting data'!$H$2:$H$37000,"9999*",'Accounting data'!$I$2:$I$37000,"9*",'Accounting data'!$J$2:$J$37000,"27*",'Accounting data'!$K$2:$K$37000,"64*",'Accounting data'!$L$2:$L$37000,P4)</f>
        <v>0</v>
      </c>
      <c r="Q438" s="384">
        <f>SUMIFS('Accounting data'!$G$2:$G$37000,'Accounting data'!$H$2:$H$37000,"9999*",'Accounting data'!$I$2:$I$37000,"7*",'Accounting data'!$J$2:$J$37000,"27*",'Accounting data'!$K$2:$K$37000,"64*",'Accounting data'!$L$2:$L$37000,Q4)+SUMIFS('Accounting data'!$G$2:$G$37000,'Accounting data'!$H$2:$H$37000,"9999*",'Accounting data'!$I$2:$I$37000,"8*",'Accounting data'!$J$2:$J$37000,"27*",'Accounting data'!$K$2:$K$37000,"64*",'Accounting data'!$L$2:$L$37000,Q4)+SUMIFS('Accounting data'!$G$2:$G$37000,'Accounting data'!$H$2:$H$37000,"9999*",'Accounting data'!$I$2:$I$37000,"9*",'Accounting data'!$J$2:$J$37000,"27*",'Accounting data'!$K$2:$K$37000,"64*",'Accounting data'!$L$2:$L$37000,Q4)</f>
        <v>0</v>
      </c>
      <c r="R438" s="384">
        <f>SUMIFS('Accounting data'!$G$2:$G$37000,'Accounting data'!$H$2:$H$37000,"9999*",'Accounting data'!$I$2:$I$37000,"7*",'Accounting data'!$J$2:$J$37000,"27*",'Accounting data'!$K$2:$K$37000,"64*",'Accounting data'!$L$2:$L$37000,R4)+SUMIFS('Accounting data'!$G$2:$G$37000,'Accounting data'!$H$2:$H$37000,"9999*",'Accounting data'!$I$2:$I$37000,"8*",'Accounting data'!$J$2:$J$37000,"27*",'Accounting data'!$K$2:$K$37000,"64*",'Accounting data'!$L$2:$L$37000,R4)+SUMIFS('Accounting data'!$G$2:$G$37000,'Accounting data'!$H$2:$H$37000,"9999*",'Accounting data'!$I$2:$I$37000,"9*",'Accounting data'!$J$2:$J$37000,"27*",'Accounting data'!$K$2:$K$37000,"64*",'Accounting data'!$L$2:$L$37000,R4)</f>
        <v>0</v>
      </c>
      <c r="S438" s="384">
        <f>SUMIFS('Accounting data'!$G$2:$G$37000,'Accounting data'!$H$2:$H$37000,"9999*",'Accounting data'!$I$2:$I$37000,"7*",'Accounting data'!$J$2:$J$37000,"27*",'Accounting data'!$K$2:$K$37000,"64*",'Accounting data'!$L$2:$L$37000,S4)+SUMIFS('Accounting data'!$G$2:$G$37000,'Accounting data'!$H$2:$H$37000,"9999*",'Accounting data'!$I$2:$I$37000,"8*",'Accounting data'!$J$2:$J$37000,"27*",'Accounting data'!$K$2:$K$37000,"64*",'Accounting data'!$L$2:$L$37000,S4)+SUMIFS('Accounting data'!$G$2:$G$37000,'Accounting data'!$H$2:$H$37000,"9999*",'Accounting data'!$I$2:$I$37000,"9*",'Accounting data'!$J$2:$J$37000,"27*",'Accounting data'!$K$2:$K$37000,"64*",'Accounting data'!$L$2:$L$37000,S4)</f>
        <v>0</v>
      </c>
      <c r="T438" s="384">
        <f>SUMIFS('Accounting data'!$G$2:$G$37000,'Accounting data'!$H$2:$H$37000,"9999*",'Accounting data'!$I$2:$I$37000,"7*",'Accounting data'!$J$2:$J$37000,"27*",'Accounting data'!$K$2:$K$37000,"64*",'Accounting data'!$L$2:$L$37000,T4)+SUMIFS('Accounting data'!$G$2:$G$37000,'Accounting data'!$H$2:$H$37000,"9999*",'Accounting data'!$I$2:$I$37000,"8*",'Accounting data'!$J$2:$J$37000,"27*",'Accounting data'!$K$2:$K$37000,"64*",'Accounting data'!$L$2:$L$37000,T4)+SUMIFS('Accounting data'!$G$2:$G$37000,'Accounting data'!$H$2:$H$37000,"9999*",'Accounting data'!$I$2:$I$37000,"9*",'Accounting data'!$J$2:$J$37000,"27*",'Accounting data'!$K$2:$K$37000,"64*",'Accounting data'!$L$2:$L$37000,T4)</f>
        <v>0</v>
      </c>
      <c r="U438" s="384">
        <f>SUMIFS('Accounting data'!$G$2:$G$37000,'Accounting data'!$H$2:$H$37000,"9999*",'Accounting data'!$I$2:$I$37000,"7*",'Accounting data'!$J$2:$J$37000,"27*",'Accounting data'!$K$2:$K$37000,"64*",'Accounting data'!$L$2:$L$37000,U4)+SUMIFS('Accounting data'!$G$2:$G$37000,'Accounting data'!$H$2:$H$37000,"9999*",'Accounting data'!$I$2:$I$37000,"8*",'Accounting data'!$J$2:$J$37000,"27*",'Accounting data'!$K$2:$K$37000,"64*",'Accounting data'!$L$2:$L$37000,U4)+SUMIFS('Accounting data'!$G$2:$G$37000,'Accounting data'!$H$2:$H$37000,"9999*",'Accounting data'!$I$2:$I$37000,"9*",'Accounting data'!$J$2:$J$37000,"27*",'Accounting data'!$K$2:$K$37000,"64*",'Accounting data'!$L$2:$L$37000,U4)</f>
        <v>0</v>
      </c>
      <c r="V438" s="384">
        <f>SUMIFS('Accounting data'!$G$2:$G$37000,'Accounting data'!$H$2:$H$37000,"9999*",'Accounting data'!$I$2:$I$37000,"7*",'Accounting data'!$J$2:$J$37000,"27*",'Accounting data'!$K$2:$K$37000,"64*",'Accounting data'!$L$2:$L$37000,V4)+SUMIFS('Accounting data'!$G$2:$G$37000,'Accounting data'!$H$2:$H$37000,"9999*",'Accounting data'!$I$2:$I$37000,"8*",'Accounting data'!$J$2:$J$37000,"27*",'Accounting data'!$K$2:$K$37000,"64*",'Accounting data'!$L$2:$L$37000,V4)+SUMIFS('Accounting data'!$G$2:$G$37000,'Accounting data'!$H$2:$H$37000,"9999*",'Accounting data'!$I$2:$I$37000,"9*",'Accounting data'!$J$2:$J$37000,"27*",'Accounting data'!$K$2:$K$37000,"64*",'Accounting data'!$L$2:$L$37000,V4)</f>
        <v>0</v>
      </c>
      <c r="W438" s="384">
        <f>SUMIFS('Accounting data'!$G$2:$G$37000,'Accounting data'!$H$2:$H$37000,"9999*",'Accounting data'!$I$2:$I$37000,"7*",'Accounting data'!$J$2:$J$37000,"27*",'Accounting data'!$K$2:$K$37000,"64*",'Accounting data'!$L$2:$L$37000,W4)+SUMIFS('Accounting data'!$G$2:$G$37000,'Accounting data'!$H$2:$H$37000,"9999*",'Accounting data'!$I$2:$I$37000,"8*",'Accounting data'!$J$2:$J$37000,"27*",'Accounting data'!$K$2:$K$37000,"64*",'Accounting data'!$L$2:$L$37000,W4)+SUMIFS('Accounting data'!$G$2:$G$37000,'Accounting data'!$H$2:$H$37000,"9999*",'Accounting data'!$I$2:$I$37000,"9*",'Accounting data'!$J$2:$J$37000,"27*",'Accounting data'!$K$2:$K$37000,"64*",'Accounting data'!$L$2:$L$37000,W4)</f>
        <v>0</v>
      </c>
      <c r="X438" s="384">
        <f>SUMIFS('Accounting data'!$G$2:$G$37000,'Accounting data'!$H$2:$H$37000,"9999*",'Accounting data'!$I$2:$I$37000,"7*",'Accounting data'!$J$2:$J$37000,"27*",'Accounting data'!$K$2:$K$37000,"64*",'Accounting data'!$L$2:$L$37000,X4)+SUMIFS('Accounting data'!$G$2:$G$37000,'Accounting data'!$H$2:$H$37000,"9999*",'Accounting data'!$I$2:$I$37000,"8*",'Accounting data'!$J$2:$J$37000,"27*",'Accounting data'!$K$2:$K$37000,"64*",'Accounting data'!$L$2:$L$37000,X4)+SUMIFS('Accounting data'!$G$2:$G$37000,'Accounting data'!$H$2:$H$37000,"9999*",'Accounting data'!$I$2:$I$37000,"9*",'Accounting data'!$J$2:$J$37000,"27*",'Accounting data'!$K$2:$K$37000,"64*",'Accounting data'!$L$2:$L$37000,X4)</f>
        <v>0</v>
      </c>
      <c r="Y438" s="384">
        <f>SUMIFS('Accounting data'!$G$2:$G$37000,'Accounting data'!$H$2:$H$37000,"9999*",'Accounting data'!$I$2:$I$37000,"7*",'Accounting data'!$J$2:$J$37000,"27*",'Accounting data'!$K$2:$K$37000,"64*",'Accounting data'!$L$2:$L$37000,Y4)+SUMIFS('Accounting data'!$G$2:$G$37000,'Accounting data'!$H$2:$H$37000,"9999*",'Accounting data'!$I$2:$I$37000,"8*",'Accounting data'!$J$2:$J$37000,"27*",'Accounting data'!$K$2:$K$37000,"64*",'Accounting data'!$L$2:$L$37000,Y4)+SUMIFS('Accounting data'!$G$2:$G$37000,'Accounting data'!$H$2:$H$37000,"9999*",'Accounting data'!$I$2:$I$37000,"9*",'Accounting data'!$J$2:$J$37000,"27*",'Accounting data'!$K$2:$K$37000,"64*",'Accounting data'!$L$2:$L$37000,Y4)</f>
        <v>0</v>
      </c>
      <c r="Z438" s="384">
        <f>SUMIFS('Accounting data'!$G$2:$G$37000,'Accounting data'!$H$2:$H$37000,"9999*",'Accounting data'!$I$2:$I$37000,"7*",'Accounting data'!$J$2:$J$37000,"27*",'Accounting data'!$K$2:$K$37000,"64*",'Accounting data'!$L$2:$L$37000,Z4)+SUMIFS('Accounting data'!$G$2:$G$37000,'Accounting data'!$H$2:$H$37000,"9999*",'Accounting data'!$I$2:$I$37000,"8*",'Accounting data'!$J$2:$J$37000,"27*",'Accounting data'!$K$2:$K$37000,"64*",'Accounting data'!$L$2:$L$37000,Z4)+SUMIFS('Accounting data'!$G$2:$G$37000,'Accounting data'!$H$2:$H$37000,"9999*",'Accounting data'!$I$2:$I$37000,"9*",'Accounting data'!$J$2:$J$37000,"27*",'Accounting data'!$K$2:$K$37000,"64*",'Accounting data'!$L$2:$L$37000,Z4)</f>
        <v>0</v>
      </c>
      <c r="AA438" s="384">
        <f>SUMIFS('Accounting data'!$G$2:$G$37000,'Accounting data'!$H$2:$H$37000,"9999*",'Accounting data'!$I$2:$I$37000,"7*",'Accounting data'!$J$2:$J$37000,"27*",'Accounting data'!$K$2:$K$37000,"64*",'Accounting data'!$L$2:$L$37000,AA4)+SUMIFS('Accounting data'!$G$2:$G$37000,'Accounting data'!$H$2:$H$37000,"9999*",'Accounting data'!$I$2:$I$37000,"8*",'Accounting data'!$J$2:$J$37000,"27*",'Accounting data'!$K$2:$K$37000,"64*",'Accounting data'!$L$2:$L$37000,AA4)+SUMIFS('Accounting data'!$G$2:$G$37000,'Accounting data'!$H$2:$H$37000,"9999*",'Accounting data'!$I$2:$I$37000,"9*",'Accounting data'!$J$2:$J$37000,"27*",'Accounting data'!$K$2:$K$37000,"64*",'Accounting data'!$L$2:$L$37000,AA4)</f>
        <v>0</v>
      </c>
      <c r="AB438" s="384">
        <f>SUMIFS('Accounting data'!$G$2:$G$37000,'Accounting data'!$H$2:$H$37000,"9999*",'Accounting data'!$I$2:$I$37000,"7*",'Accounting data'!$J$2:$J$37000,"27*",'Accounting data'!$K$2:$K$37000,"64*",'Accounting data'!$L$2:$L$37000,AB4)+SUMIFS('Accounting data'!$G$2:$G$37000,'Accounting data'!$H$2:$H$37000,"9999*",'Accounting data'!$I$2:$I$37000,"8*",'Accounting data'!$J$2:$J$37000,"27*",'Accounting data'!$K$2:$K$37000,"64*",'Accounting data'!$L$2:$L$37000,AB4)+SUMIFS('Accounting data'!$G$2:$G$37000,'Accounting data'!$H$2:$H$37000,"9999*",'Accounting data'!$I$2:$I$37000,"9*",'Accounting data'!$J$2:$J$37000,"27*",'Accounting data'!$K$2:$K$37000,"64*",'Accounting data'!$L$2:$L$37000,AB4)</f>
        <v>0</v>
      </c>
      <c r="AC438" s="384">
        <f>SUMIFS('Accounting data'!$G$2:$G$37000,'Accounting data'!$H$2:$H$37000,"9999*",'Accounting data'!$I$2:$I$37000,"7*",'Accounting data'!$J$2:$J$37000,"27*",'Accounting data'!$K$2:$K$37000,"64*",'Accounting data'!$L$2:$L$37000,AC4)+SUMIFS('Accounting data'!$G$2:$G$37000,'Accounting data'!$H$2:$H$37000,"9999*",'Accounting data'!$I$2:$I$37000,"8*",'Accounting data'!$J$2:$J$37000,"27*",'Accounting data'!$K$2:$K$37000,"64*",'Accounting data'!$L$2:$L$37000,AC4)+SUMIFS('Accounting data'!$G$2:$G$37000,'Accounting data'!$H$2:$H$37000,"9999*",'Accounting data'!$I$2:$I$37000,"9*",'Accounting data'!$J$2:$J$37000,"27*",'Accounting data'!$K$2:$K$37000,"64*",'Accounting data'!$L$2:$L$37000,AC4)</f>
        <v>0</v>
      </c>
      <c r="AD438" s="384">
        <f>SUMIFS('Accounting data'!$G$2:$G$37000,'Accounting data'!$H$2:$H$37000,"9999*",'Accounting data'!$I$2:$I$37000,"7*",'Accounting data'!$J$2:$J$37000,"27*",'Accounting data'!$K$2:$K$37000,"64*",'Accounting data'!$L$2:$L$37000,AD4)+SUMIFS('Accounting data'!$G$2:$G$37000,'Accounting data'!$H$2:$H$37000,"9999*",'Accounting data'!$I$2:$I$37000,"8*",'Accounting data'!$J$2:$J$37000,"27*",'Accounting data'!$K$2:$K$37000,"64*",'Accounting data'!$L$2:$L$37000,AD4)+SUMIFS('Accounting data'!$G$2:$G$37000,'Accounting data'!$H$2:$H$37000,"9999*",'Accounting data'!$I$2:$I$37000,"9*",'Accounting data'!$J$2:$J$37000,"27*",'Accounting data'!$K$2:$K$37000,"64*",'Accounting data'!$L$2:$L$37000,AD4)</f>
        <v>0</v>
      </c>
      <c r="AE438" s="384">
        <f>SUMIFS('Accounting data'!$G$2:$G$37000,'Accounting data'!$H$2:$H$37000,"9999*",'Accounting data'!$I$2:$I$37000,"7*",'Accounting data'!$J$2:$J$37000,"27*",'Accounting data'!$K$2:$K$37000,"64*",'Accounting data'!$L$2:$L$37000,AE4)+SUMIFS('Accounting data'!$G$2:$G$37000,'Accounting data'!$H$2:$H$37000,"9999*",'Accounting data'!$I$2:$I$37000,"8*",'Accounting data'!$J$2:$J$37000,"27*",'Accounting data'!$K$2:$K$37000,"64*",'Accounting data'!$L$2:$L$37000,AE4)+SUMIFS('Accounting data'!$G$2:$G$37000,'Accounting data'!$H$2:$H$37000,"9999*",'Accounting data'!$I$2:$I$37000,"9*",'Accounting data'!$J$2:$J$37000,"27*",'Accounting data'!$K$2:$K$37000,"64*",'Accounting data'!$L$2:$L$37000,AE4)</f>
        <v>0</v>
      </c>
      <c r="AF438" s="384">
        <f>SUMIFS('Accounting data'!$G$2:$G$37000,'Accounting data'!$H$2:$H$37000,"9999*",'Accounting data'!$I$2:$I$37000,"7*",'Accounting data'!$J$2:$J$37000,"27*",'Accounting data'!$K$2:$K$37000,"64*",'Accounting data'!$L$2:$L$37000,AF4)+SUMIFS('Accounting data'!$G$2:$G$37000,'Accounting data'!$H$2:$H$37000,"9999*",'Accounting data'!$I$2:$I$37000,"8*",'Accounting data'!$J$2:$J$37000,"27*",'Accounting data'!$K$2:$K$37000,"64*",'Accounting data'!$L$2:$L$37000,AF4)+SUMIFS('Accounting data'!$G$2:$G$37000,'Accounting data'!$H$2:$H$37000,"9999*",'Accounting data'!$I$2:$I$37000,"9*",'Accounting data'!$J$2:$J$37000,"27*",'Accounting data'!$K$2:$K$37000,"64*",'Accounting data'!$L$2:$L$37000,AF4)</f>
        <v>0</v>
      </c>
    </row>
    <row r="439" spans="1:32">
      <c r="A439" s="386" t="s">
        <v>288</v>
      </c>
      <c r="B439" s="383" t="s">
        <v>80</v>
      </c>
      <c r="C439" s="383">
        <v>2700</v>
      </c>
      <c r="D439" s="383">
        <v>6500</v>
      </c>
      <c r="E439" s="384">
        <f>SUMIFS('Accounting data'!$G$2:$G$37000,'Accounting data'!$H$2:$H$37000,"9999*",'Accounting data'!$I$2:$I$37000,"7*",'Accounting data'!$J$2:$J$37000,"27*",'Accounting data'!$K$2:$K$37000,"65*",'Accounting data'!$L$2:$L$37000,E4)+SUMIFS('Accounting data'!$G$2:$G$37000,'Accounting data'!$H$2:$H$37000,"9999*",'Accounting data'!$I$2:$I$37000,"8*",'Accounting data'!$J$2:$J$37000,"27*",'Accounting data'!$K$2:$K$37000,"65*",'Accounting data'!$L$2:$L$37000,E4)+SUMIFS('Accounting data'!$G$2:$G$37000,'Accounting data'!$H$2:$H$37000,"9999*",'Accounting data'!$I$2:$I$37000,"9*",'Accounting data'!$J$2:$J$37000,"27*",'Accounting data'!$K$2:$K$37000,"65*",'Accounting data'!$L$2:$L$37000,E4)</f>
        <v>0</v>
      </c>
      <c r="F439" s="384">
        <f>SUMIFS('Accounting data'!$G$2:$G$37000,'Accounting data'!$H$2:$H$37000,"9999*",'Accounting data'!$I$2:$I$37000,"7*",'Accounting data'!$J$2:$J$37000,"27*",'Accounting data'!$K$2:$K$37000,"65*",'Accounting data'!$L$2:$L$37000,F4)+SUMIFS('Accounting data'!$G$2:$G$37000,'Accounting data'!$H$2:$H$37000,"9999*",'Accounting data'!$I$2:$I$37000,"8*",'Accounting data'!$J$2:$J$37000,"27*",'Accounting data'!$K$2:$K$37000,"65*",'Accounting data'!$L$2:$L$37000,F4)+SUMIFS('Accounting data'!$G$2:$G$37000,'Accounting data'!$H$2:$H$37000,"9999*",'Accounting data'!$I$2:$I$37000,"9*",'Accounting data'!$J$2:$J$37000,"27*",'Accounting data'!$K$2:$K$37000,"65*",'Accounting data'!$L$2:$L$37000,F4)</f>
        <v>0</v>
      </c>
      <c r="G439" s="385"/>
      <c r="H439" s="384">
        <f>SUMIFS('Accounting data'!$G$2:$G$37000,'Accounting data'!$H$2:$H$37000,"9999*",'Accounting data'!$I$2:$I$37000,"7*",'Accounting data'!$J$2:$J$37000,"27*",'Accounting data'!$K$2:$K$37000,"65*",'Accounting data'!$L$2:$L$37000,H4)+SUMIFS('Accounting data'!$G$2:$G$37000,'Accounting data'!$H$2:$H$37000,"9999*",'Accounting data'!$I$2:$I$37000,"8*",'Accounting data'!$J$2:$J$37000,"27*",'Accounting data'!$K$2:$K$37000,"65*",'Accounting data'!$L$2:$L$37000,H4)+SUMIFS('Accounting data'!$G$2:$G$37000,'Accounting data'!$H$2:$H$37000,"9999*",'Accounting data'!$I$2:$I$37000,"9*",'Accounting data'!$J$2:$J$37000,"27*",'Accounting data'!$K$2:$K$37000,"65*",'Accounting data'!$L$2:$L$37000,H4)</f>
        <v>0</v>
      </c>
      <c r="I439" s="384">
        <f>SUMIFS('Accounting data'!$G$2:$G$37000,'Accounting data'!$H$2:$H$37000,"9999*",'Accounting data'!$I$2:$I$37000,"7*",'Accounting data'!$J$2:$J$37000,"27*",'Accounting data'!$K$2:$K$37000,"65*",'Accounting data'!$L$2:$L$37000,I4)+SUMIFS('Accounting data'!$G$2:$G$37000,'Accounting data'!$H$2:$H$37000,"9999*",'Accounting data'!$I$2:$I$37000,"8*",'Accounting data'!$J$2:$J$37000,"27*",'Accounting data'!$K$2:$K$37000,"65*",'Accounting data'!$L$2:$L$37000,I4)+SUMIFS('Accounting data'!$G$2:$G$37000,'Accounting data'!$H$2:$H$37000,"9999*",'Accounting data'!$I$2:$I$37000,"9*",'Accounting data'!$J$2:$J$37000,"27*",'Accounting data'!$K$2:$K$37000,"65*",'Accounting data'!$L$2:$L$37000,I4)</f>
        <v>0</v>
      </c>
      <c r="J439" s="384">
        <f>SUMIFS('Accounting data'!$G$2:$G$37000,'Accounting data'!$H$2:$H$37000,"9999*",'Accounting data'!$I$2:$I$37000,"7*",'Accounting data'!$J$2:$J$37000,"27*",'Accounting data'!$K$2:$K$37000,"65*",'Accounting data'!$L$2:$L$37000,J4)+SUMIFS('Accounting data'!$G$2:$G$37000,'Accounting data'!$H$2:$H$37000,"9999*",'Accounting data'!$I$2:$I$37000,"8*",'Accounting data'!$J$2:$J$37000,"27*",'Accounting data'!$K$2:$K$37000,"65*",'Accounting data'!$L$2:$L$37000,J4)+SUMIFS('Accounting data'!$G$2:$G$37000,'Accounting data'!$H$2:$H$37000,"9999*",'Accounting data'!$I$2:$I$37000,"9*",'Accounting data'!$J$2:$J$37000,"27*",'Accounting data'!$K$2:$K$37000,"65*",'Accounting data'!$L$2:$L$37000,J4)</f>
        <v>0</v>
      </c>
      <c r="K439" s="384">
        <f>SUMIFS('Accounting data'!$G$2:$G$37000,'Accounting data'!$H$2:$H$37000,"9999*",'Accounting data'!$I$2:$I$37000,"7*",'Accounting data'!$J$2:$J$37000,"27*",'Accounting data'!$K$2:$K$37000,"65*",'Accounting data'!$L$2:$L$37000,K4)+SUMIFS('Accounting data'!$G$2:$G$37000,'Accounting data'!$H$2:$H$37000,"9999*",'Accounting data'!$I$2:$I$37000,"8*",'Accounting data'!$J$2:$J$37000,"27*",'Accounting data'!$K$2:$K$37000,"65*",'Accounting data'!$L$2:$L$37000,K4)+SUMIFS('Accounting data'!$G$2:$G$37000,'Accounting data'!$H$2:$H$37000,"9999*",'Accounting data'!$I$2:$I$37000,"9*",'Accounting data'!$J$2:$J$37000,"27*",'Accounting data'!$K$2:$K$37000,"65*",'Accounting data'!$L$2:$L$37000,K4)</f>
        <v>0</v>
      </c>
      <c r="L439" s="384">
        <f>SUMIFS('Accounting data'!$G$2:$G$37000,'Accounting data'!$H$2:$H$37000,"9999*",'Accounting data'!$I$2:$I$37000,"7*",'Accounting data'!$J$2:$J$37000,"27*",'Accounting data'!$K$2:$K$37000,"65*",'Accounting data'!$L$2:$L$37000,L4)+SUMIFS('Accounting data'!$G$2:$G$37000,'Accounting data'!$H$2:$H$37000,"9999*",'Accounting data'!$I$2:$I$37000,"8*",'Accounting data'!$J$2:$J$37000,"27*",'Accounting data'!$K$2:$K$37000,"65*",'Accounting data'!$L$2:$L$37000,L4)+SUMIFS('Accounting data'!$G$2:$G$37000,'Accounting data'!$H$2:$H$37000,"9999*",'Accounting data'!$I$2:$I$37000,"9*",'Accounting data'!$J$2:$J$37000,"27*",'Accounting data'!$K$2:$K$37000,"65*",'Accounting data'!$L$2:$L$37000,L4)</f>
        <v>0</v>
      </c>
      <c r="M439" s="384">
        <f>SUMIFS('Accounting data'!$G$2:$G$37000,'Accounting data'!$H$2:$H$37000,"9999*",'Accounting data'!$I$2:$I$37000,"7*",'Accounting data'!$J$2:$J$37000,"27*",'Accounting data'!$K$2:$K$37000,"65*",'Accounting data'!$L$2:$L$37000,M4)+SUMIFS('Accounting data'!$G$2:$G$37000,'Accounting data'!$H$2:$H$37000,"9999*",'Accounting data'!$I$2:$I$37000,"8*",'Accounting data'!$J$2:$J$37000,"27*",'Accounting data'!$K$2:$K$37000,"65*",'Accounting data'!$L$2:$L$37000,M4)+SUMIFS('Accounting data'!$G$2:$G$37000,'Accounting data'!$H$2:$H$37000,"9999*",'Accounting data'!$I$2:$I$37000,"9*",'Accounting data'!$J$2:$J$37000,"27*",'Accounting data'!$K$2:$K$37000,"65*",'Accounting data'!$L$2:$L$37000,M4)</f>
        <v>0</v>
      </c>
      <c r="N439" s="384">
        <f>SUMIFS('Accounting data'!$G$2:$G$37000,'Accounting data'!$H$2:$H$37000,"9999*",'Accounting data'!$I$2:$I$37000,"7*",'Accounting data'!$J$2:$J$37000,"27*",'Accounting data'!$K$2:$K$37000,"65*",'Accounting data'!$L$2:$L$37000,N4)+SUMIFS('Accounting data'!$G$2:$G$37000,'Accounting data'!$H$2:$H$37000,"9999*",'Accounting data'!$I$2:$I$37000,"8*",'Accounting data'!$J$2:$J$37000,"27*",'Accounting data'!$K$2:$K$37000,"65*",'Accounting data'!$L$2:$L$37000,N4)+SUMIFS('Accounting data'!$G$2:$G$37000,'Accounting data'!$H$2:$H$37000,"9999*",'Accounting data'!$I$2:$I$37000,"9*",'Accounting data'!$J$2:$J$37000,"27*",'Accounting data'!$K$2:$K$37000,"65*",'Accounting data'!$L$2:$L$37000,N4)</f>
        <v>0</v>
      </c>
      <c r="O439" s="384">
        <f>SUMIFS('Accounting data'!$G$2:$G$37000,'Accounting data'!$H$2:$H$37000,"9999*",'Accounting data'!$I$2:$I$37000,"7*",'Accounting data'!$J$2:$J$37000,"27*",'Accounting data'!$K$2:$K$37000,"65*",'Accounting data'!$L$2:$L$37000,O4)+SUMIFS('Accounting data'!$G$2:$G$37000,'Accounting data'!$H$2:$H$37000,"9999*",'Accounting data'!$I$2:$I$37000,"8*",'Accounting data'!$J$2:$J$37000,"27*",'Accounting data'!$K$2:$K$37000,"65*",'Accounting data'!$L$2:$L$37000,O4)+SUMIFS('Accounting data'!$G$2:$G$37000,'Accounting data'!$H$2:$H$37000,"9999*",'Accounting data'!$I$2:$I$37000,"9*",'Accounting data'!$J$2:$J$37000,"27*",'Accounting data'!$K$2:$K$37000,"65*",'Accounting data'!$L$2:$L$37000,O4)</f>
        <v>0</v>
      </c>
      <c r="P439" s="384">
        <f>SUMIFS('Accounting data'!$G$2:$G$37000,'Accounting data'!$H$2:$H$37000,"9999*",'Accounting data'!$I$2:$I$37000,"7*",'Accounting data'!$J$2:$J$37000,"27*",'Accounting data'!$K$2:$K$37000,"65*",'Accounting data'!$L$2:$L$37000,P4)+SUMIFS('Accounting data'!$G$2:$G$37000,'Accounting data'!$H$2:$H$37000,"9999*",'Accounting data'!$I$2:$I$37000,"8*",'Accounting data'!$J$2:$J$37000,"27*",'Accounting data'!$K$2:$K$37000,"65*",'Accounting data'!$L$2:$L$37000,P4)+SUMIFS('Accounting data'!$G$2:$G$37000,'Accounting data'!$H$2:$H$37000,"9999*",'Accounting data'!$I$2:$I$37000,"9*",'Accounting data'!$J$2:$J$37000,"27*",'Accounting data'!$K$2:$K$37000,"65*",'Accounting data'!$L$2:$L$37000,P4)</f>
        <v>0</v>
      </c>
      <c r="Q439" s="384">
        <f>SUMIFS('Accounting data'!$G$2:$G$37000,'Accounting data'!$H$2:$H$37000,"9999*",'Accounting data'!$I$2:$I$37000,"7*",'Accounting data'!$J$2:$J$37000,"27*",'Accounting data'!$K$2:$K$37000,"65*",'Accounting data'!$L$2:$L$37000,Q4)+SUMIFS('Accounting data'!$G$2:$G$37000,'Accounting data'!$H$2:$H$37000,"9999*",'Accounting data'!$I$2:$I$37000,"8*",'Accounting data'!$J$2:$J$37000,"27*",'Accounting data'!$K$2:$K$37000,"65*",'Accounting data'!$L$2:$L$37000,Q4)+SUMIFS('Accounting data'!$G$2:$G$37000,'Accounting data'!$H$2:$H$37000,"9999*",'Accounting data'!$I$2:$I$37000,"9*",'Accounting data'!$J$2:$J$37000,"27*",'Accounting data'!$K$2:$K$37000,"65*",'Accounting data'!$L$2:$L$37000,Q4)</f>
        <v>0</v>
      </c>
      <c r="R439" s="384">
        <f>SUMIFS('Accounting data'!$G$2:$G$37000,'Accounting data'!$H$2:$H$37000,"9999*",'Accounting data'!$I$2:$I$37000,"7*",'Accounting data'!$J$2:$J$37000,"27*",'Accounting data'!$K$2:$K$37000,"65*",'Accounting data'!$L$2:$L$37000,R4)+SUMIFS('Accounting data'!$G$2:$G$37000,'Accounting data'!$H$2:$H$37000,"9999*",'Accounting data'!$I$2:$I$37000,"8*",'Accounting data'!$J$2:$J$37000,"27*",'Accounting data'!$K$2:$K$37000,"65*",'Accounting data'!$L$2:$L$37000,R4)+SUMIFS('Accounting data'!$G$2:$G$37000,'Accounting data'!$H$2:$H$37000,"9999*",'Accounting data'!$I$2:$I$37000,"9*",'Accounting data'!$J$2:$J$37000,"27*",'Accounting data'!$K$2:$K$37000,"65*",'Accounting data'!$L$2:$L$37000,R4)</f>
        <v>0</v>
      </c>
      <c r="S439" s="384">
        <f>SUMIFS('Accounting data'!$G$2:$G$37000,'Accounting data'!$H$2:$H$37000,"9999*",'Accounting data'!$I$2:$I$37000,"7*",'Accounting data'!$J$2:$J$37000,"27*",'Accounting data'!$K$2:$K$37000,"65*",'Accounting data'!$L$2:$L$37000,S4)+SUMIFS('Accounting data'!$G$2:$G$37000,'Accounting data'!$H$2:$H$37000,"9999*",'Accounting data'!$I$2:$I$37000,"8*",'Accounting data'!$J$2:$J$37000,"27*",'Accounting data'!$K$2:$K$37000,"65*",'Accounting data'!$L$2:$L$37000,S4)+SUMIFS('Accounting data'!$G$2:$G$37000,'Accounting data'!$H$2:$H$37000,"9999*",'Accounting data'!$I$2:$I$37000,"9*",'Accounting data'!$J$2:$J$37000,"27*",'Accounting data'!$K$2:$K$37000,"65*",'Accounting data'!$L$2:$L$37000,S4)</f>
        <v>0</v>
      </c>
      <c r="T439" s="384">
        <f>SUMIFS('Accounting data'!$G$2:$G$37000,'Accounting data'!$H$2:$H$37000,"9999*",'Accounting data'!$I$2:$I$37000,"7*",'Accounting data'!$J$2:$J$37000,"27*",'Accounting data'!$K$2:$K$37000,"65*",'Accounting data'!$L$2:$L$37000,T4)+SUMIFS('Accounting data'!$G$2:$G$37000,'Accounting data'!$H$2:$H$37000,"9999*",'Accounting data'!$I$2:$I$37000,"8*",'Accounting data'!$J$2:$J$37000,"27*",'Accounting data'!$K$2:$K$37000,"65*",'Accounting data'!$L$2:$L$37000,T4)+SUMIFS('Accounting data'!$G$2:$G$37000,'Accounting data'!$H$2:$H$37000,"9999*",'Accounting data'!$I$2:$I$37000,"9*",'Accounting data'!$J$2:$J$37000,"27*",'Accounting data'!$K$2:$K$37000,"65*",'Accounting data'!$L$2:$L$37000,T4)</f>
        <v>0</v>
      </c>
      <c r="U439" s="384">
        <f>SUMIFS('Accounting data'!$G$2:$G$37000,'Accounting data'!$H$2:$H$37000,"9999*",'Accounting data'!$I$2:$I$37000,"7*",'Accounting data'!$J$2:$J$37000,"27*",'Accounting data'!$K$2:$K$37000,"65*",'Accounting data'!$L$2:$L$37000,U4)+SUMIFS('Accounting data'!$G$2:$G$37000,'Accounting data'!$H$2:$H$37000,"9999*",'Accounting data'!$I$2:$I$37000,"8*",'Accounting data'!$J$2:$J$37000,"27*",'Accounting data'!$K$2:$K$37000,"65*",'Accounting data'!$L$2:$L$37000,U4)+SUMIFS('Accounting data'!$G$2:$G$37000,'Accounting data'!$H$2:$H$37000,"9999*",'Accounting data'!$I$2:$I$37000,"9*",'Accounting data'!$J$2:$J$37000,"27*",'Accounting data'!$K$2:$K$37000,"65*",'Accounting data'!$L$2:$L$37000,U4)</f>
        <v>0</v>
      </c>
      <c r="V439" s="384">
        <f>SUMIFS('Accounting data'!$G$2:$G$37000,'Accounting data'!$H$2:$H$37000,"9999*",'Accounting data'!$I$2:$I$37000,"7*",'Accounting data'!$J$2:$J$37000,"27*",'Accounting data'!$K$2:$K$37000,"65*",'Accounting data'!$L$2:$L$37000,V4)+SUMIFS('Accounting data'!$G$2:$G$37000,'Accounting data'!$H$2:$H$37000,"9999*",'Accounting data'!$I$2:$I$37000,"8*",'Accounting data'!$J$2:$J$37000,"27*",'Accounting data'!$K$2:$K$37000,"65*",'Accounting data'!$L$2:$L$37000,V4)+SUMIFS('Accounting data'!$G$2:$G$37000,'Accounting data'!$H$2:$H$37000,"9999*",'Accounting data'!$I$2:$I$37000,"9*",'Accounting data'!$J$2:$J$37000,"27*",'Accounting data'!$K$2:$K$37000,"65*",'Accounting data'!$L$2:$L$37000,V4)</f>
        <v>0</v>
      </c>
      <c r="W439" s="384">
        <f>SUMIFS('Accounting data'!$G$2:$G$37000,'Accounting data'!$H$2:$H$37000,"9999*",'Accounting data'!$I$2:$I$37000,"7*",'Accounting data'!$J$2:$J$37000,"27*",'Accounting data'!$K$2:$K$37000,"65*",'Accounting data'!$L$2:$L$37000,W4)+SUMIFS('Accounting data'!$G$2:$G$37000,'Accounting data'!$H$2:$H$37000,"9999*",'Accounting data'!$I$2:$I$37000,"8*",'Accounting data'!$J$2:$J$37000,"27*",'Accounting data'!$K$2:$K$37000,"65*",'Accounting data'!$L$2:$L$37000,W4)+SUMIFS('Accounting data'!$G$2:$G$37000,'Accounting data'!$H$2:$H$37000,"9999*",'Accounting data'!$I$2:$I$37000,"9*",'Accounting data'!$J$2:$J$37000,"27*",'Accounting data'!$K$2:$K$37000,"65*",'Accounting data'!$L$2:$L$37000,W4)</f>
        <v>0</v>
      </c>
      <c r="X439" s="384">
        <f>SUMIFS('Accounting data'!$G$2:$G$37000,'Accounting data'!$H$2:$H$37000,"9999*",'Accounting data'!$I$2:$I$37000,"7*",'Accounting data'!$J$2:$J$37000,"27*",'Accounting data'!$K$2:$K$37000,"65*",'Accounting data'!$L$2:$L$37000,X4)+SUMIFS('Accounting data'!$G$2:$G$37000,'Accounting data'!$H$2:$H$37000,"9999*",'Accounting data'!$I$2:$I$37000,"8*",'Accounting data'!$J$2:$J$37000,"27*",'Accounting data'!$K$2:$K$37000,"65*",'Accounting data'!$L$2:$L$37000,X4)+SUMIFS('Accounting data'!$G$2:$G$37000,'Accounting data'!$H$2:$H$37000,"9999*",'Accounting data'!$I$2:$I$37000,"9*",'Accounting data'!$J$2:$J$37000,"27*",'Accounting data'!$K$2:$K$37000,"65*",'Accounting data'!$L$2:$L$37000,X4)</f>
        <v>0</v>
      </c>
      <c r="Y439" s="384">
        <f>SUMIFS('Accounting data'!$G$2:$G$37000,'Accounting data'!$H$2:$H$37000,"9999*",'Accounting data'!$I$2:$I$37000,"7*",'Accounting data'!$J$2:$J$37000,"27*",'Accounting data'!$K$2:$K$37000,"65*",'Accounting data'!$L$2:$L$37000,Y4)+SUMIFS('Accounting data'!$G$2:$G$37000,'Accounting data'!$H$2:$H$37000,"9999*",'Accounting data'!$I$2:$I$37000,"8*",'Accounting data'!$J$2:$J$37000,"27*",'Accounting data'!$K$2:$K$37000,"65*",'Accounting data'!$L$2:$L$37000,Y4)+SUMIFS('Accounting data'!$G$2:$G$37000,'Accounting data'!$H$2:$H$37000,"9999*",'Accounting data'!$I$2:$I$37000,"9*",'Accounting data'!$J$2:$J$37000,"27*",'Accounting data'!$K$2:$K$37000,"65*",'Accounting data'!$L$2:$L$37000,Y4)</f>
        <v>0</v>
      </c>
      <c r="Z439" s="384">
        <f>SUMIFS('Accounting data'!$G$2:$G$37000,'Accounting data'!$H$2:$H$37000,"9999*",'Accounting data'!$I$2:$I$37000,"7*",'Accounting data'!$J$2:$J$37000,"27*",'Accounting data'!$K$2:$K$37000,"65*",'Accounting data'!$L$2:$L$37000,Z4)+SUMIFS('Accounting data'!$G$2:$G$37000,'Accounting data'!$H$2:$H$37000,"9999*",'Accounting data'!$I$2:$I$37000,"8*",'Accounting data'!$J$2:$J$37000,"27*",'Accounting data'!$K$2:$K$37000,"65*",'Accounting data'!$L$2:$L$37000,Z4)+SUMIFS('Accounting data'!$G$2:$G$37000,'Accounting data'!$H$2:$H$37000,"9999*",'Accounting data'!$I$2:$I$37000,"9*",'Accounting data'!$J$2:$J$37000,"27*",'Accounting data'!$K$2:$K$37000,"65*",'Accounting data'!$L$2:$L$37000,Z4)</f>
        <v>0</v>
      </c>
      <c r="AA439" s="384">
        <f>SUMIFS('Accounting data'!$G$2:$G$37000,'Accounting data'!$H$2:$H$37000,"9999*",'Accounting data'!$I$2:$I$37000,"7*",'Accounting data'!$J$2:$J$37000,"27*",'Accounting data'!$K$2:$K$37000,"65*",'Accounting data'!$L$2:$L$37000,AA4)+SUMIFS('Accounting data'!$G$2:$G$37000,'Accounting data'!$H$2:$H$37000,"9999*",'Accounting data'!$I$2:$I$37000,"8*",'Accounting data'!$J$2:$J$37000,"27*",'Accounting data'!$K$2:$K$37000,"65*",'Accounting data'!$L$2:$L$37000,AA4)+SUMIFS('Accounting data'!$G$2:$G$37000,'Accounting data'!$H$2:$H$37000,"9999*",'Accounting data'!$I$2:$I$37000,"9*",'Accounting data'!$J$2:$J$37000,"27*",'Accounting data'!$K$2:$K$37000,"65*",'Accounting data'!$L$2:$L$37000,AA4)</f>
        <v>0</v>
      </c>
      <c r="AB439" s="384">
        <f>SUMIFS('Accounting data'!$G$2:$G$37000,'Accounting data'!$H$2:$H$37000,"9999*",'Accounting data'!$I$2:$I$37000,"7*",'Accounting data'!$J$2:$J$37000,"27*",'Accounting data'!$K$2:$K$37000,"65*",'Accounting data'!$L$2:$L$37000,AB4)+SUMIFS('Accounting data'!$G$2:$G$37000,'Accounting data'!$H$2:$H$37000,"9999*",'Accounting data'!$I$2:$I$37000,"8*",'Accounting data'!$J$2:$J$37000,"27*",'Accounting data'!$K$2:$K$37000,"65*",'Accounting data'!$L$2:$L$37000,AB4)+SUMIFS('Accounting data'!$G$2:$G$37000,'Accounting data'!$H$2:$H$37000,"9999*",'Accounting data'!$I$2:$I$37000,"9*",'Accounting data'!$J$2:$J$37000,"27*",'Accounting data'!$K$2:$K$37000,"65*",'Accounting data'!$L$2:$L$37000,AB4)</f>
        <v>0</v>
      </c>
      <c r="AC439" s="384">
        <f>SUMIFS('Accounting data'!$G$2:$G$37000,'Accounting data'!$H$2:$H$37000,"9999*",'Accounting data'!$I$2:$I$37000,"7*",'Accounting data'!$J$2:$J$37000,"27*",'Accounting data'!$K$2:$K$37000,"65*",'Accounting data'!$L$2:$L$37000,AC4)+SUMIFS('Accounting data'!$G$2:$G$37000,'Accounting data'!$H$2:$H$37000,"9999*",'Accounting data'!$I$2:$I$37000,"8*",'Accounting data'!$J$2:$J$37000,"27*",'Accounting data'!$K$2:$K$37000,"65*",'Accounting data'!$L$2:$L$37000,AC4)+SUMIFS('Accounting data'!$G$2:$G$37000,'Accounting data'!$H$2:$H$37000,"9999*",'Accounting data'!$I$2:$I$37000,"9*",'Accounting data'!$J$2:$J$37000,"27*",'Accounting data'!$K$2:$K$37000,"65*",'Accounting data'!$L$2:$L$37000,AC4)</f>
        <v>0</v>
      </c>
      <c r="AD439" s="384">
        <f>SUMIFS('Accounting data'!$G$2:$G$37000,'Accounting data'!$H$2:$H$37000,"9999*",'Accounting data'!$I$2:$I$37000,"7*",'Accounting data'!$J$2:$J$37000,"27*",'Accounting data'!$K$2:$K$37000,"65*",'Accounting data'!$L$2:$L$37000,AD4)+SUMIFS('Accounting data'!$G$2:$G$37000,'Accounting data'!$H$2:$H$37000,"9999*",'Accounting data'!$I$2:$I$37000,"8*",'Accounting data'!$J$2:$J$37000,"27*",'Accounting data'!$K$2:$K$37000,"65*",'Accounting data'!$L$2:$L$37000,AD4)+SUMIFS('Accounting data'!$G$2:$G$37000,'Accounting data'!$H$2:$H$37000,"9999*",'Accounting data'!$I$2:$I$37000,"9*",'Accounting data'!$J$2:$J$37000,"27*",'Accounting data'!$K$2:$K$37000,"65*",'Accounting data'!$L$2:$L$37000,AD4)</f>
        <v>0</v>
      </c>
      <c r="AE439" s="384">
        <f>SUMIFS('Accounting data'!$G$2:$G$37000,'Accounting data'!$H$2:$H$37000,"9999*",'Accounting data'!$I$2:$I$37000,"7*",'Accounting data'!$J$2:$J$37000,"27*",'Accounting data'!$K$2:$K$37000,"65*",'Accounting data'!$L$2:$L$37000,AE4)+SUMIFS('Accounting data'!$G$2:$G$37000,'Accounting data'!$H$2:$H$37000,"9999*",'Accounting data'!$I$2:$I$37000,"8*",'Accounting data'!$J$2:$J$37000,"27*",'Accounting data'!$K$2:$K$37000,"65*",'Accounting data'!$L$2:$L$37000,AE4)+SUMIFS('Accounting data'!$G$2:$G$37000,'Accounting data'!$H$2:$H$37000,"9999*",'Accounting data'!$I$2:$I$37000,"9*",'Accounting data'!$J$2:$J$37000,"27*",'Accounting data'!$K$2:$K$37000,"65*",'Accounting data'!$L$2:$L$37000,AE4)</f>
        <v>0</v>
      </c>
      <c r="AF439" s="384">
        <f>SUMIFS('Accounting data'!$G$2:$G$37000,'Accounting data'!$H$2:$H$37000,"9999*",'Accounting data'!$I$2:$I$37000,"7*",'Accounting data'!$J$2:$J$37000,"27*",'Accounting data'!$K$2:$K$37000,"65*",'Accounting data'!$L$2:$L$37000,AF4)+SUMIFS('Accounting data'!$G$2:$G$37000,'Accounting data'!$H$2:$H$37000,"9999*",'Accounting data'!$I$2:$I$37000,"8*",'Accounting data'!$J$2:$J$37000,"27*",'Accounting data'!$K$2:$K$37000,"65*",'Accounting data'!$L$2:$L$37000,AF4)+SUMIFS('Accounting data'!$G$2:$G$37000,'Accounting data'!$H$2:$H$37000,"9999*",'Accounting data'!$I$2:$I$37000,"9*",'Accounting data'!$J$2:$J$37000,"27*",'Accounting data'!$K$2:$K$37000,"65*",'Accounting data'!$L$2:$L$37000,AF4)</f>
        <v>0</v>
      </c>
    </row>
    <row r="458" spans="1:32">
      <c r="A458" s="387" t="s">
        <v>455</v>
      </c>
      <c r="B458" s="387"/>
      <c r="C458" s="387"/>
      <c r="D458" s="387"/>
      <c r="E458" s="385">
        <f>((E432-E433-E434-E435-E436)+(E437+E438+E439+E440+E441+E442+E443+E444+E445))-((E446-E447-E448)+(E449+E450+E451))-((E452-E453-E454)+(E455+E456+E457))</f>
        <v>0</v>
      </c>
      <c r="F458" s="385">
        <f t="shared" ref="F458:V458" si="72">((F432-F433-F434-F435-F436)+(F437+F438+F439+F440+F441+F442+F443+F444+F445))-((F446-F447-F448)+(F449+F450+F451))-((F452-F453-F454)+(F455+F456+F457))</f>
        <v>0</v>
      </c>
      <c r="G458" s="385"/>
      <c r="H458" s="385">
        <f t="shared" si="72"/>
        <v>0</v>
      </c>
      <c r="I458" s="385">
        <f t="shared" si="72"/>
        <v>0</v>
      </c>
      <c r="J458" s="385">
        <f t="shared" si="72"/>
        <v>0</v>
      </c>
      <c r="K458" s="385">
        <f t="shared" si="72"/>
        <v>0</v>
      </c>
      <c r="L458" s="385">
        <f t="shared" si="72"/>
        <v>0</v>
      </c>
      <c r="M458" s="385">
        <f t="shared" si="72"/>
        <v>0</v>
      </c>
      <c r="N458" s="385">
        <f t="shared" si="72"/>
        <v>0</v>
      </c>
      <c r="O458" s="385">
        <f t="shared" si="72"/>
        <v>0</v>
      </c>
      <c r="P458" s="385">
        <f t="shared" si="72"/>
        <v>0</v>
      </c>
      <c r="Q458" s="385">
        <f t="shared" si="72"/>
        <v>0</v>
      </c>
      <c r="R458" s="385">
        <f t="shared" si="72"/>
        <v>0</v>
      </c>
      <c r="S458" s="385">
        <f t="shared" si="72"/>
        <v>0</v>
      </c>
      <c r="T458" s="385">
        <f t="shared" si="72"/>
        <v>0</v>
      </c>
      <c r="U458" s="385">
        <f t="shared" si="72"/>
        <v>0</v>
      </c>
      <c r="V458" s="385">
        <f t="shared" si="72"/>
        <v>0</v>
      </c>
      <c r="W458" s="385">
        <f t="shared" ref="W458:AF458" si="73">((W432-W433-W434-W435-W436)+(W437+W438+W439+W440+W441+W442+W443+W444+W445))-((W446-W447-W448)+(W449+W450+W451))-((W452-W453-W454)+(W455+W456+W457))</f>
        <v>0</v>
      </c>
      <c r="X458" s="385">
        <f t="shared" si="73"/>
        <v>0</v>
      </c>
      <c r="Y458" s="385">
        <f t="shared" si="73"/>
        <v>0</v>
      </c>
      <c r="Z458" s="385">
        <f t="shared" si="73"/>
        <v>0</v>
      </c>
      <c r="AA458" s="385">
        <f t="shared" si="73"/>
        <v>0</v>
      </c>
      <c r="AB458" s="385">
        <f t="shared" si="73"/>
        <v>0</v>
      </c>
      <c r="AC458" s="385">
        <f t="shared" si="73"/>
        <v>0</v>
      </c>
      <c r="AD458" s="385">
        <f t="shared" si="73"/>
        <v>0</v>
      </c>
      <c r="AE458" s="385">
        <f t="shared" si="73"/>
        <v>0</v>
      </c>
      <c r="AF458" s="385">
        <f t="shared" si="73"/>
        <v>0</v>
      </c>
    </row>
    <row r="459" spans="1:32">
      <c r="A459" s="383" t="s">
        <v>72</v>
      </c>
      <c r="B459" s="383" t="s">
        <v>72</v>
      </c>
      <c r="C459" s="383">
        <v>3100</v>
      </c>
      <c r="D459" s="397" t="s">
        <v>67</v>
      </c>
      <c r="E459" s="384">
        <f>SUMIFS('Accounting data'!$G$2:$G$37000,'Accounting data'!$J$2:$J$37000,"31*",'Accounting data'!$K$2:$K$37000,"63*",'Accounting data'!$L$2:$L$37000,E4)+SUMIFS('Accounting data'!$G$2:$G$37000,'Accounting data'!$J$2:$J$37000,"31*",'Accounting data'!$K$2:$K$37000,"64*",'Accounting data'!$L$2:$L$37000,E4)+SUMIFS('Accounting data'!$G$2:$G$37000,'Accounting data'!$J$2:$J$37000,"31*",'Accounting data'!$K$2:$K$37000,"65*",'Accounting data'!$L$2:$L$37000,E4)</f>
        <v>0</v>
      </c>
      <c r="F459" s="384">
        <f>SUMIFS('Accounting data'!$G$2:$G$37000,'Accounting data'!$J$2:$J$37000,"31*",'Accounting data'!$K$2:$K$37000,"63*",'Accounting data'!$L$2:$L$37000,F4)+SUMIFS('Accounting data'!$G$2:$G$37000,'Accounting data'!$J$2:$J$37000,"31*",'Accounting data'!$K$2:$K$37000,"64*",'Accounting data'!$L$2:$L$37000,F4)+SUMIFS('Accounting data'!$G$2:$G$37000,'Accounting data'!$J$2:$J$37000,"31*",'Accounting data'!$K$2:$K$37000,"65*",'Accounting data'!$L$2:$L$37000,F4)</f>
        <v>0</v>
      </c>
      <c r="G459" s="385"/>
      <c r="H459" s="384">
        <f>SUMIFS('Accounting data'!$G$2:$G$37000,'Accounting data'!$J$2:$J$37000,"31*",'Accounting data'!$K$2:$K$37000,"63*",'Accounting data'!$L$2:$L$37000,H4)+SUMIFS('Accounting data'!$G$2:$G$37000,'Accounting data'!$J$2:$J$37000,"31*",'Accounting data'!$K$2:$K$37000,"64*",'Accounting data'!$L$2:$L$37000,H4)+SUMIFS('Accounting data'!$G$2:$G$37000,'Accounting data'!$J$2:$J$37000,"31*",'Accounting data'!$K$2:$K$37000,"65*",'Accounting data'!$L$2:$L$37000,H4)</f>
        <v>0</v>
      </c>
      <c r="I459" s="384">
        <f>SUMIFS('Accounting data'!$G$2:$G$37000,'Accounting data'!$J$2:$J$37000,"31*",'Accounting data'!$K$2:$K$37000,"63*",'Accounting data'!$L$2:$L$37000,I4)+SUMIFS('Accounting data'!$G$2:$G$37000,'Accounting data'!$J$2:$J$37000,"31*",'Accounting data'!$K$2:$K$37000,"64*",'Accounting data'!$L$2:$L$37000,I4)+SUMIFS('Accounting data'!$G$2:$G$37000,'Accounting data'!$J$2:$J$37000,"31*",'Accounting data'!$K$2:$K$37000,"65*",'Accounting data'!$L$2:$L$37000,I4)</f>
        <v>0</v>
      </c>
      <c r="J459" s="384">
        <f>SUMIFS('Accounting data'!$G$2:$G$37000,'Accounting data'!$J$2:$J$37000,"31*",'Accounting data'!$K$2:$K$37000,"63*",'Accounting data'!$L$2:$L$37000,J4)+SUMIFS('Accounting data'!$G$2:$G$37000,'Accounting data'!$J$2:$J$37000,"31*",'Accounting data'!$K$2:$K$37000,"64*",'Accounting data'!$L$2:$L$37000,J4)+SUMIFS('Accounting data'!$G$2:$G$37000,'Accounting data'!$J$2:$J$37000,"31*",'Accounting data'!$K$2:$K$37000,"65*",'Accounting data'!$L$2:$L$37000,J4)</f>
        <v>0</v>
      </c>
      <c r="K459" s="384">
        <f>SUMIFS('Accounting data'!$G$2:$G$37000,'Accounting data'!$J$2:$J$37000,"31*",'Accounting data'!$K$2:$K$37000,"63*",'Accounting data'!$L$2:$L$37000,K4)+SUMIFS('Accounting data'!$G$2:$G$37000,'Accounting data'!$J$2:$J$37000,"31*",'Accounting data'!$K$2:$K$37000,"64*",'Accounting data'!$L$2:$L$37000,K4)+SUMIFS('Accounting data'!$G$2:$G$37000,'Accounting data'!$J$2:$J$37000,"31*",'Accounting data'!$K$2:$K$37000,"65*",'Accounting data'!$L$2:$L$37000,K4)</f>
        <v>0</v>
      </c>
      <c r="L459" s="384">
        <f>SUMIFS('Accounting data'!$G$2:$G$37000,'Accounting data'!$J$2:$J$37000,"31*",'Accounting data'!$K$2:$K$37000,"63*",'Accounting data'!$L$2:$L$37000,L4)+SUMIFS('Accounting data'!$G$2:$G$37000,'Accounting data'!$J$2:$J$37000,"31*",'Accounting data'!$K$2:$K$37000,"64*",'Accounting data'!$L$2:$L$37000,L4)+SUMIFS('Accounting data'!$G$2:$G$37000,'Accounting data'!$J$2:$J$37000,"31*",'Accounting data'!$K$2:$K$37000,"65*",'Accounting data'!$L$2:$L$37000,L4)</f>
        <v>0</v>
      </c>
      <c r="M459" s="384">
        <f>SUMIFS('Accounting data'!$G$2:$G$37000,'Accounting data'!$J$2:$J$37000,"31*",'Accounting data'!$K$2:$K$37000,"63*",'Accounting data'!$L$2:$L$37000,M4)+SUMIFS('Accounting data'!$G$2:$G$37000,'Accounting data'!$J$2:$J$37000,"31*",'Accounting data'!$K$2:$K$37000,"64*",'Accounting data'!$L$2:$L$37000,M4)+SUMIFS('Accounting data'!$G$2:$G$37000,'Accounting data'!$J$2:$J$37000,"31*",'Accounting data'!$K$2:$K$37000,"65*",'Accounting data'!$L$2:$L$37000,M4)</f>
        <v>0</v>
      </c>
      <c r="N459" s="384">
        <f>SUMIFS('Accounting data'!$G$2:$G$37000,'Accounting data'!$J$2:$J$37000,"31*",'Accounting data'!$K$2:$K$37000,"63*",'Accounting data'!$L$2:$L$37000,N4)+SUMIFS('Accounting data'!$G$2:$G$37000,'Accounting data'!$J$2:$J$37000,"31*",'Accounting data'!$K$2:$K$37000,"64*",'Accounting data'!$L$2:$L$37000,N4)+SUMIFS('Accounting data'!$G$2:$G$37000,'Accounting data'!$J$2:$J$37000,"31*",'Accounting data'!$K$2:$K$37000,"65*",'Accounting data'!$L$2:$L$37000,N4)</f>
        <v>0</v>
      </c>
      <c r="O459" s="384">
        <f>SUMIFS('Accounting data'!$G$2:$G$37000,'Accounting data'!$J$2:$J$37000,"31*",'Accounting data'!$K$2:$K$37000,"63*",'Accounting data'!$L$2:$L$37000,O4)+SUMIFS('Accounting data'!$G$2:$G$37000,'Accounting data'!$J$2:$J$37000,"31*",'Accounting data'!$K$2:$K$37000,"64*",'Accounting data'!$L$2:$L$37000,O4)+SUMIFS('Accounting data'!$G$2:$G$37000,'Accounting data'!$J$2:$J$37000,"31*",'Accounting data'!$K$2:$K$37000,"65*",'Accounting data'!$L$2:$L$37000,O4)</f>
        <v>0</v>
      </c>
      <c r="P459" s="384">
        <f>SUMIFS('Accounting data'!$G$2:$G$37000,'Accounting data'!$J$2:$J$37000,"31*",'Accounting data'!$K$2:$K$37000,"63*",'Accounting data'!$L$2:$L$37000,P4)+SUMIFS('Accounting data'!$G$2:$G$37000,'Accounting data'!$J$2:$J$37000,"31*",'Accounting data'!$K$2:$K$37000,"64*",'Accounting data'!$L$2:$L$37000,P4)+SUMIFS('Accounting data'!$G$2:$G$37000,'Accounting data'!$J$2:$J$37000,"31*",'Accounting data'!$K$2:$K$37000,"65*",'Accounting data'!$L$2:$L$37000,P4)</f>
        <v>0</v>
      </c>
      <c r="Q459" s="384">
        <f>SUMIFS('Accounting data'!$G$2:$G$37000,'Accounting data'!$J$2:$J$37000,"31*",'Accounting data'!$K$2:$K$37000,"63*",'Accounting data'!$L$2:$L$37000,Q4)+SUMIFS('Accounting data'!$G$2:$G$37000,'Accounting data'!$J$2:$J$37000,"31*",'Accounting data'!$K$2:$K$37000,"64*",'Accounting data'!$L$2:$L$37000,Q4)+SUMIFS('Accounting data'!$G$2:$G$37000,'Accounting data'!$J$2:$J$37000,"31*",'Accounting data'!$K$2:$K$37000,"65*",'Accounting data'!$L$2:$L$37000,Q4)</f>
        <v>0</v>
      </c>
      <c r="R459" s="384">
        <f>SUMIFS('Accounting data'!$G$2:$G$37000,'Accounting data'!$J$2:$J$37000,"31*",'Accounting data'!$K$2:$K$37000,"63*",'Accounting data'!$L$2:$L$37000,R4)+SUMIFS('Accounting data'!$G$2:$G$37000,'Accounting data'!$J$2:$J$37000,"31*",'Accounting data'!$K$2:$K$37000,"64*",'Accounting data'!$L$2:$L$37000,R4)+SUMIFS('Accounting data'!$G$2:$G$37000,'Accounting data'!$J$2:$J$37000,"31*",'Accounting data'!$K$2:$K$37000,"65*",'Accounting data'!$L$2:$L$37000,R4)</f>
        <v>0</v>
      </c>
      <c r="S459" s="384">
        <f>SUMIFS('Accounting data'!$G$2:$G$37000,'Accounting data'!$J$2:$J$37000,"31*",'Accounting data'!$K$2:$K$37000,"63*",'Accounting data'!$L$2:$L$37000,S4)+SUMIFS('Accounting data'!$G$2:$G$37000,'Accounting data'!$J$2:$J$37000,"31*",'Accounting data'!$K$2:$K$37000,"64*",'Accounting data'!$L$2:$L$37000,S4)+SUMIFS('Accounting data'!$G$2:$G$37000,'Accounting data'!$J$2:$J$37000,"31*",'Accounting data'!$K$2:$K$37000,"65*",'Accounting data'!$L$2:$L$37000,S4)</f>
        <v>0</v>
      </c>
      <c r="T459" s="384">
        <f>SUMIFS('Accounting data'!$G$2:$G$37000,'Accounting data'!$J$2:$J$37000,"31*",'Accounting data'!$K$2:$K$37000,"63*",'Accounting data'!$L$2:$L$37000,T4)+SUMIFS('Accounting data'!$G$2:$G$37000,'Accounting data'!$J$2:$J$37000,"31*",'Accounting data'!$K$2:$K$37000,"64*",'Accounting data'!$L$2:$L$37000,T4)+SUMIFS('Accounting data'!$G$2:$G$37000,'Accounting data'!$J$2:$J$37000,"31*",'Accounting data'!$K$2:$K$37000,"65*",'Accounting data'!$L$2:$L$37000,T4)</f>
        <v>0</v>
      </c>
      <c r="U459" s="384">
        <f>SUMIFS('Accounting data'!$G$2:$G$37000,'Accounting data'!$J$2:$J$37000,"31*",'Accounting data'!$K$2:$K$37000,"63*",'Accounting data'!$L$2:$L$37000,U4)+SUMIFS('Accounting data'!$G$2:$G$37000,'Accounting data'!$J$2:$J$37000,"31*",'Accounting data'!$K$2:$K$37000,"64*",'Accounting data'!$L$2:$L$37000,U4)+SUMIFS('Accounting data'!$G$2:$G$37000,'Accounting data'!$J$2:$J$37000,"31*",'Accounting data'!$K$2:$K$37000,"65*",'Accounting data'!$L$2:$L$37000,U4)</f>
        <v>0</v>
      </c>
      <c r="V459" s="384">
        <f>SUMIFS('Accounting data'!$G$2:$G$37000,'Accounting data'!$J$2:$J$37000,"31*",'Accounting data'!$K$2:$K$37000,"63*",'Accounting data'!$L$2:$L$37000,V4)+SUMIFS('Accounting data'!$G$2:$G$37000,'Accounting data'!$J$2:$J$37000,"31*",'Accounting data'!$K$2:$K$37000,"64*",'Accounting data'!$L$2:$L$37000,V4)+SUMIFS('Accounting data'!$G$2:$G$37000,'Accounting data'!$J$2:$J$37000,"31*",'Accounting data'!$K$2:$K$37000,"65*",'Accounting data'!$L$2:$L$37000,V4)</f>
        <v>0</v>
      </c>
      <c r="W459" s="384">
        <f>SUMIFS('Accounting data'!$G$2:$G$37000,'Accounting data'!$J$2:$J$37000,"31*",'Accounting data'!$K$2:$K$37000,"63*",'Accounting data'!$L$2:$L$37000,W4)+SUMIFS('Accounting data'!$G$2:$G$37000,'Accounting data'!$J$2:$J$37000,"31*",'Accounting data'!$K$2:$K$37000,"64*",'Accounting data'!$L$2:$L$37000,W4)+SUMIFS('Accounting data'!$G$2:$G$37000,'Accounting data'!$J$2:$J$37000,"31*",'Accounting data'!$K$2:$K$37000,"65*",'Accounting data'!$L$2:$L$37000,W4)</f>
        <v>0</v>
      </c>
      <c r="X459" s="384">
        <f>SUMIFS('Accounting data'!$G$2:$G$37000,'Accounting data'!$J$2:$J$37000,"31*",'Accounting data'!$K$2:$K$37000,"63*",'Accounting data'!$L$2:$L$37000,X4)+SUMIFS('Accounting data'!$G$2:$G$37000,'Accounting data'!$J$2:$J$37000,"31*",'Accounting data'!$K$2:$K$37000,"64*",'Accounting data'!$L$2:$L$37000,X4)+SUMIFS('Accounting data'!$G$2:$G$37000,'Accounting data'!$J$2:$J$37000,"31*",'Accounting data'!$K$2:$K$37000,"65*",'Accounting data'!$L$2:$L$37000,X4)</f>
        <v>0</v>
      </c>
      <c r="Y459" s="384">
        <f>SUMIFS('Accounting data'!$G$2:$G$37000,'Accounting data'!$J$2:$J$37000,"31*",'Accounting data'!$K$2:$K$37000,"63*",'Accounting data'!$L$2:$L$37000,Y4)+SUMIFS('Accounting data'!$G$2:$G$37000,'Accounting data'!$J$2:$J$37000,"31*",'Accounting data'!$K$2:$K$37000,"64*",'Accounting data'!$L$2:$L$37000,Y4)+SUMIFS('Accounting data'!$G$2:$G$37000,'Accounting data'!$J$2:$J$37000,"31*",'Accounting data'!$K$2:$K$37000,"65*",'Accounting data'!$L$2:$L$37000,Y4)</f>
        <v>0</v>
      </c>
      <c r="Z459" s="384">
        <f>SUMIFS('Accounting data'!$G$2:$G$37000,'Accounting data'!$J$2:$J$37000,"31*",'Accounting data'!$K$2:$K$37000,"63*",'Accounting data'!$L$2:$L$37000,Z4)+SUMIFS('Accounting data'!$G$2:$G$37000,'Accounting data'!$J$2:$J$37000,"31*",'Accounting data'!$K$2:$K$37000,"64*",'Accounting data'!$L$2:$L$37000,Z4)+SUMIFS('Accounting data'!$G$2:$G$37000,'Accounting data'!$J$2:$J$37000,"31*",'Accounting data'!$K$2:$K$37000,"65*",'Accounting data'!$L$2:$L$37000,Z4)</f>
        <v>0</v>
      </c>
      <c r="AA459" s="384">
        <f>SUMIFS('Accounting data'!$G$2:$G$37000,'Accounting data'!$J$2:$J$37000,"31*",'Accounting data'!$K$2:$K$37000,"63*",'Accounting data'!$L$2:$L$37000,AA4)+SUMIFS('Accounting data'!$G$2:$G$37000,'Accounting data'!$J$2:$J$37000,"31*",'Accounting data'!$K$2:$K$37000,"64*",'Accounting data'!$L$2:$L$37000,AA4)+SUMIFS('Accounting data'!$G$2:$G$37000,'Accounting data'!$J$2:$J$37000,"31*",'Accounting data'!$K$2:$K$37000,"65*",'Accounting data'!$L$2:$L$37000,AA4)</f>
        <v>0</v>
      </c>
      <c r="AB459" s="384">
        <f>SUMIFS('Accounting data'!$G$2:$G$37000,'Accounting data'!$J$2:$J$37000,"31*",'Accounting data'!$K$2:$K$37000,"63*",'Accounting data'!$L$2:$L$37000,AB4)+SUMIFS('Accounting data'!$G$2:$G$37000,'Accounting data'!$J$2:$J$37000,"31*",'Accounting data'!$K$2:$K$37000,"64*",'Accounting data'!$L$2:$L$37000,AB4)+SUMIFS('Accounting data'!$G$2:$G$37000,'Accounting data'!$J$2:$J$37000,"31*",'Accounting data'!$K$2:$K$37000,"65*",'Accounting data'!$L$2:$L$37000,AB4)</f>
        <v>0</v>
      </c>
      <c r="AC459" s="384">
        <f>SUMIFS('Accounting data'!$G$2:$G$37000,'Accounting data'!$J$2:$J$37000,"31*",'Accounting data'!$K$2:$K$37000,"63*",'Accounting data'!$L$2:$L$37000,AC4)+SUMIFS('Accounting data'!$G$2:$G$37000,'Accounting data'!$J$2:$J$37000,"31*",'Accounting data'!$K$2:$K$37000,"64*",'Accounting data'!$L$2:$L$37000,AC4)+SUMIFS('Accounting data'!$G$2:$G$37000,'Accounting data'!$J$2:$J$37000,"31*",'Accounting data'!$K$2:$K$37000,"65*",'Accounting data'!$L$2:$L$37000,AC4)</f>
        <v>0</v>
      </c>
      <c r="AD459" s="384">
        <f>SUMIFS('Accounting data'!$G$2:$G$37000,'Accounting data'!$J$2:$J$37000,"31*",'Accounting data'!$K$2:$K$37000,"63*",'Accounting data'!$L$2:$L$37000,AD4)+SUMIFS('Accounting data'!$G$2:$G$37000,'Accounting data'!$J$2:$J$37000,"31*",'Accounting data'!$K$2:$K$37000,"64*",'Accounting data'!$L$2:$L$37000,AD4)+SUMIFS('Accounting data'!$G$2:$G$37000,'Accounting data'!$J$2:$J$37000,"31*",'Accounting data'!$K$2:$K$37000,"65*",'Accounting data'!$L$2:$L$37000,AD4)</f>
        <v>0</v>
      </c>
      <c r="AE459" s="384">
        <f>SUMIFS('Accounting data'!$G$2:$G$37000,'Accounting data'!$J$2:$J$37000,"31*",'Accounting data'!$K$2:$K$37000,"63*",'Accounting data'!$L$2:$L$37000,AE4)+SUMIFS('Accounting data'!$G$2:$G$37000,'Accounting data'!$J$2:$J$37000,"31*",'Accounting data'!$K$2:$K$37000,"64*",'Accounting data'!$L$2:$L$37000,AE4)+SUMIFS('Accounting data'!$G$2:$G$37000,'Accounting data'!$J$2:$J$37000,"31*",'Accounting data'!$K$2:$K$37000,"65*",'Accounting data'!$L$2:$L$37000,AE4)</f>
        <v>0</v>
      </c>
      <c r="AF459" s="384">
        <f>SUMIFS('Accounting data'!$G$2:$G$37000,'Accounting data'!$J$2:$J$37000,"31*",'Accounting data'!$K$2:$K$37000,"63*",'Accounting data'!$L$2:$L$37000,AF4)+SUMIFS('Accounting data'!$G$2:$G$37000,'Accounting data'!$J$2:$J$37000,"31*",'Accounting data'!$K$2:$K$37000,"64*",'Accounting data'!$L$2:$L$37000,AF4)+SUMIFS('Accounting data'!$G$2:$G$37000,'Accounting data'!$J$2:$J$37000,"31*",'Accounting data'!$K$2:$K$37000,"65*",'Accounting data'!$L$2:$L$37000,AF4)</f>
        <v>0</v>
      </c>
    </row>
    <row r="460" spans="1:32">
      <c r="A460" s="383" t="s">
        <v>288</v>
      </c>
      <c r="B460" s="383" t="s">
        <v>72</v>
      </c>
      <c r="C460" s="383">
        <v>3100</v>
      </c>
      <c r="D460" s="383">
        <v>6300</v>
      </c>
      <c r="E460" s="384">
        <f>SUMIFS('Accounting data'!$G$2:$G$37000,'Accounting data'!$H$2:$H$37000,"9999*",'Accounting data'!$J$2:$J$37000,"31*",'Accounting data'!$K$2:$K$37000,"63*",'Accounting data'!$L$2:$L$37000,E4)</f>
        <v>0</v>
      </c>
      <c r="F460" s="384">
        <f>SUMIFS('Accounting data'!$G$2:$G$37000,'Accounting data'!$H$2:$H$37000,"9999*",'Accounting data'!$J$2:$J$37000,"31*",'Accounting data'!$K$2:$K$37000,"63*",'Accounting data'!$L$2:$L$37000,F4)</f>
        <v>0</v>
      </c>
      <c r="G460" s="385"/>
      <c r="H460" s="384">
        <f>SUMIFS('Accounting data'!$G$2:$G$37000,'Accounting data'!$H$2:$H$37000,"9999*",'Accounting data'!$J$2:$J$37000,"31*",'Accounting data'!$K$2:$K$37000,"63*",'Accounting data'!$L$2:$L$37000,H4)</f>
        <v>0</v>
      </c>
      <c r="I460" s="384">
        <f>SUMIFS('Accounting data'!$G$2:$G$37000,'Accounting data'!$H$2:$H$37000,"9999*",'Accounting data'!$J$2:$J$37000,"31*",'Accounting data'!$K$2:$K$37000,"63*",'Accounting data'!$L$2:$L$37000,I4)</f>
        <v>0</v>
      </c>
      <c r="J460" s="384">
        <f>SUMIFS('Accounting data'!$G$2:$G$37000,'Accounting data'!$H$2:$H$37000,"9999*",'Accounting data'!$J$2:$J$37000,"31*",'Accounting data'!$K$2:$K$37000,"63*",'Accounting data'!$L$2:$L$37000,J4)</f>
        <v>0</v>
      </c>
      <c r="K460" s="384">
        <f>SUMIFS('Accounting data'!$G$2:$G$37000,'Accounting data'!$H$2:$H$37000,"9999*",'Accounting data'!$J$2:$J$37000,"31*",'Accounting data'!$K$2:$K$37000,"63*",'Accounting data'!$L$2:$L$37000,K4)</f>
        <v>0</v>
      </c>
      <c r="L460" s="384">
        <f>SUMIFS('Accounting data'!$G$2:$G$37000,'Accounting data'!$H$2:$H$37000,"9999*",'Accounting data'!$J$2:$J$37000,"31*",'Accounting data'!$K$2:$K$37000,"63*",'Accounting data'!$L$2:$L$37000,L4)</f>
        <v>0</v>
      </c>
      <c r="M460" s="384">
        <f>SUMIFS('Accounting data'!$G$2:$G$37000,'Accounting data'!$H$2:$H$37000,"9999*",'Accounting data'!$J$2:$J$37000,"31*",'Accounting data'!$K$2:$K$37000,"63*",'Accounting data'!$L$2:$L$37000,M4)</f>
        <v>0</v>
      </c>
      <c r="N460" s="384">
        <f>SUMIFS('Accounting data'!$G$2:$G$37000,'Accounting data'!$H$2:$H$37000,"9999*",'Accounting data'!$J$2:$J$37000,"31*",'Accounting data'!$K$2:$K$37000,"63*",'Accounting data'!$L$2:$L$37000,N4)</f>
        <v>0</v>
      </c>
      <c r="O460" s="384">
        <f>SUMIFS('Accounting data'!$G$2:$G$37000,'Accounting data'!$H$2:$H$37000,"9999*",'Accounting data'!$J$2:$J$37000,"31*",'Accounting data'!$K$2:$K$37000,"63*",'Accounting data'!$L$2:$L$37000,O4)</f>
        <v>0</v>
      </c>
      <c r="P460" s="384">
        <f>SUMIFS('Accounting data'!$G$2:$G$37000,'Accounting data'!$H$2:$H$37000,"9999*",'Accounting data'!$J$2:$J$37000,"31*",'Accounting data'!$K$2:$K$37000,"63*",'Accounting data'!$L$2:$L$37000,P4)</f>
        <v>0</v>
      </c>
      <c r="Q460" s="384">
        <f>SUMIFS('Accounting data'!$G$2:$G$37000,'Accounting data'!$H$2:$H$37000,"9999*",'Accounting data'!$J$2:$J$37000,"31*",'Accounting data'!$K$2:$K$37000,"63*",'Accounting data'!$L$2:$L$37000,Q4)</f>
        <v>0</v>
      </c>
      <c r="R460" s="384">
        <f>SUMIFS('Accounting data'!$G$2:$G$37000,'Accounting data'!$H$2:$H$37000,"9999*",'Accounting data'!$J$2:$J$37000,"31*",'Accounting data'!$K$2:$K$37000,"63*",'Accounting data'!$L$2:$L$37000,R4)</f>
        <v>0</v>
      </c>
      <c r="S460" s="384">
        <f>SUMIFS('Accounting data'!$G$2:$G$37000,'Accounting data'!$H$2:$H$37000,"9999*",'Accounting data'!$J$2:$J$37000,"31*",'Accounting data'!$K$2:$K$37000,"63*",'Accounting data'!$L$2:$L$37000,S4)</f>
        <v>0</v>
      </c>
      <c r="T460" s="384">
        <f>SUMIFS('Accounting data'!$G$2:$G$37000,'Accounting data'!$H$2:$H$37000,"9999*",'Accounting data'!$J$2:$J$37000,"31*",'Accounting data'!$K$2:$K$37000,"63*",'Accounting data'!$L$2:$L$37000,T4)</f>
        <v>0</v>
      </c>
      <c r="U460" s="384">
        <f>SUMIFS('Accounting data'!$G$2:$G$37000,'Accounting data'!$H$2:$H$37000,"9999*",'Accounting data'!$J$2:$J$37000,"31*",'Accounting data'!$K$2:$K$37000,"63*",'Accounting data'!$L$2:$L$37000,U4)</f>
        <v>0</v>
      </c>
      <c r="V460" s="384">
        <f>SUMIFS('Accounting data'!$G$2:$G$37000,'Accounting data'!$H$2:$H$37000,"9999*",'Accounting data'!$J$2:$J$37000,"31*",'Accounting data'!$K$2:$K$37000,"63*",'Accounting data'!$L$2:$L$37000,V4)</f>
        <v>0</v>
      </c>
      <c r="W460" s="384">
        <f>SUMIFS('Accounting data'!$G$2:$G$37000,'Accounting data'!$H$2:$H$37000,"9999*",'Accounting data'!$J$2:$J$37000,"31*",'Accounting data'!$K$2:$K$37000,"63*",'Accounting data'!$L$2:$L$37000,W4)</f>
        <v>0</v>
      </c>
      <c r="X460" s="384">
        <f>SUMIFS('Accounting data'!$G$2:$G$37000,'Accounting data'!$H$2:$H$37000,"9999*",'Accounting data'!$J$2:$J$37000,"31*",'Accounting data'!$K$2:$K$37000,"63*",'Accounting data'!$L$2:$L$37000,X4)</f>
        <v>0</v>
      </c>
      <c r="Y460" s="384">
        <f>SUMIFS('Accounting data'!$G$2:$G$37000,'Accounting data'!$H$2:$H$37000,"9999*",'Accounting data'!$J$2:$J$37000,"31*",'Accounting data'!$K$2:$K$37000,"63*",'Accounting data'!$L$2:$L$37000,Y4)</f>
        <v>0</v>
      </c>
      <c r="Z460" s="384">
        <f>SUMIFS('Accounting data'!$G$2:$G$37000,'Accounting data'!$H$2:$H$37000,"9999*",'Accounting data'!$J$2:$J$37000,"31*",'Accounting data'!$K$2:$K$37000,"63*",'Accounting data'!$L$2:$L$37000,Z4)</f>
        <v>0</v>
      </c>
      <c r="AA460" s="384">
        <f>SUMIFS('Accounting data'!$G$2:$G$37000,'Accounting data'!$H$2:$H$37000,"9999*",'Accounting data'!$J$2:$J$37000,"31*",'Accounting data'!$K$2:$K$37000,"63*",'Accounting data'!$L$2:$L$37000,AA4)</f>
        <v>0</v>
      </c>
      <c r="AB460" s="384">
        <f>SUMIFS('Accounting data'!$G$2:$G$37000,'Accounting data'!$H$2:$H$37000,"9999*",'Accounting data'!$J$2:$J$37000,"31*",'Accounting data'!$K$2:$K$37000,"63*",'Accounting data'!$L$2:$L$37000,AB4)</f>
        <v>0</v>
      </c>
      <c r="AC460" s="384">
        <f>SUMIFS('Accounting data'!$G$2:$G$37000,'Accounting data'!$H$2:$H$37000,"9999*",'Accounting data'!$J$2:$J$37000,"31*",'Accounting data'!$K$2:$K$37000,"63*",'Accounting data'!$L$2:$L$37000,AC4)</f>
        <v>0</v>
      </c>
      <c r="AD460" s="384">
        <f>SUMIFS('Accounting data'!$G$2:$G$37000,'Accounting data'!$H$2:$H$37000,"9999*",'Accounting data'!$J$2:$J$37000,"31*",'Accounting data'!$K$2:$K$37000,"63*",'Accounting data'!$L$2:$L$37000,AD4)</f>
        <v>0</v>
      </c>
      <c r="AE460" s="384">
        <f>SUMIFS('Accounting data'!$G$2:$G$37000,'Accounting data'!$H$2:$H$37000,"9999*",'Accounting data'!$J$2:$J$37000,"31*",'Accounting data'!$K$2:$K$37000,"63*",'Accounting data'!$L$2:$L$37000,AE4)</f>
        <v>0</v>
      </c>
      <c r="AF460" s="384">
        <f>SUMIFS('Accounting data'!$G$2:$G$37000,'Accounting data'!$H$2:$H$37000,"9999*",'Accounting data'!$J$2:$J$37000,"31*",'Accounting data'!$K$2:$K$37000,"63*",'Accounting data'!$L$2:$L$37000,AF4)</f>
        <v>0</v>
      </c>
    </row>
    <row r="461" spans="1:32">
      <c r="A461" s="383" t="s">
        <v>288</v>
      </c>
      <c r="B461" s="383" t="s">
        <v>72</v>
      </c>
      <c r="C461" s="383">
        <v>3100</v>
      </c>
      <c r="D461" s="383">
        <v>6400</v>
      </c>
      <c r="E461" s="384">
        <f>SUMIFS('Accounting data'!$G$2:$G$37000,'Accounting data'!$H$2:$H$37000,"9999*",'Accounting data'!$J$2:$J$37000,"31*",'Accounting data'!$K$2:$K$37000,"64*",'Accounting data'!$L$2:$L$37000,E4)</f>
        <v>0</v>
      </c>
      <c r="F461" s="384">
        <f>SUMIFS('Accounting data'!$G$2:$G$37000,'Accounting data'!$H$2:$H$37000,"9999*",'Accounting data'!$J$2:$J$37000,"31*",'Accounting data'!$K$2:$K$37000,"64*",'Accounting data'!$L$2:$L$37000,F4)</f>
        <v>0</v>
      </c>
      <c r="G461" s="385"/>
      <c r="H461" s="384">
        <f>SUMIFS('Accounting data'!$G$2:$G$37000,'Accounting data'!$H$2:$H$37000,"9999*",'Accounting data'!$J$2:$J$37000,"31*",'Accounting data'!$K$2:$K$37000,"64*",'Accounting data'!$L$2:$L$37000,H4)</f>
        <v>0</v>
      </c>
      <c r="I461" s="384">
        <f>SUMIFS('Accounting data'!$G$2:$G$37000,'Accounting data'!$H$2:$H$37000,"9999*",'Accounting data'!$J$2:$J$37000,"31*",'Accounting data'!$K$2:$K$37000,"64*",'Accounting data'!$L$2:$L$37000,I4)</f>
        <v>0</v>
      </c>
      <c r="J461" s="384">
        <f>SUMIFS('Accounting data'!$G$2:$G$37000,'Accounting data'!$H$2:$H$37000,"9999*",'Accounting data'!$J$2:$J$37000,"31*",'Accounting data'!$K$2:$K$37000,"64*",'Accounting data'!$L$2:$L$37000,J4)</f>
        <v>0</v>
      </c>
      <c r="K461" s="384">
        <f>SUMIFS('Accounting data'!$G$2:$G$37000,'Accounting data'!$H$2:$H$37000,"9999*",'Accounting data'!$J$2:$J$37000,"31*",'Accounting data'!$K$2:$K$37000,"64*",'Accounting data'!$L$2:$L$37000,K4)</f>
        <v>0</v>
      </c>
      <c r="L461" s="384">
        <f>SUMIFS('Accounting data'!$G$2:$G$37000,'Accounting data'!$H$2:$H$37000,"9999*",'Accounting data'!$J$2:$J$37000,"31*",'Accounting data'!$K$2:$K$37000,"64*",'Accounting data'!$L$2:$L$37000,L4)</f>
        <v>0</v>
      </c>
      <c r="M461" s="384">
        <f>SUMIFS('Accounting data'!$G$2:$G$37000,'Accounting data'!$H$2:$H$37000,"9999*",'Accounting data'!$J$2:$J$37000,"31*",'Accounting data'!$K$2:$K$37000,"64*",'Accounting data'!$L$2:$L$37000,M4)</f>
        <v>0</v>
      </c>
      <c r="N461" s="384">
        <f>SUMIFS('Accounting data'!$G$2:$G$37000,'Accounting data'!$H$2:$H$37000,"9999*",'Accounting data'!$J$2:$J$37000,"31*",'Accounting data'!$K$2:$K$37000,"64*",'Accounting data'!$L$2:$L$37000,N4)</f>
        <v>0</v>
      </c>
      <c r="O461" s="384">
        <f>SUMIFS('Accounting data'!$G$2:$G$37000,'Accounting data'!$H$2:$H$37000,"9999*",'Accounting data'!$J$2:$J$37000,"31*",'Accounting data'!$K$2:$K$37000,"64*",'Accounting data'!$L$2:$L$37000,O4)</f>
        <v>0</v>
      </c>
      <c r="P461" s="384">
        <f>SUMIFS('Accounting data'!$G$2:$G$37000,'Accounting data'!$H$2:$H$37000,"9999*",'Accounting data'!$J$2:$J$37000,"31*",'Accounting data'!$K$2:$K$37000,"64*",'Accounting data'!$L$2:$L$37000,P4)</f>
        <v>0</v>
      </c>
      <c r="Q461" s="384">
        <f>SUMIFS('Accounting data'!$G$2:$G$37000,'Accounting data'!$H$2:$H$37000,"9999*",'Accounting data'!$J$2:$J$37000,"31*",'Accounting data'!$K$2:$K$37000,"64*",'Accounting data'!$L$2:$L$37000,Q4)</f>
        <v>0</v>
      </c>
      <c r="R461" s="384">
        <f>SUMIFS('Accounting data'!$G$2:$G$37000,'Accounting data'!$H$2:$H$37000,"9999*",'Accounting data'!$J$2:$J$37000,"31*",'Accounting data'!$K$2:$K$37000,"64*",'Accounting data'!$L$2:$L$37000,R4)</f>
        <v>0</v>
      </c>
      <c r="S461" s="384">
        <f>SUMIFS('Accounting data'!$G$2:$G$37000,'Accounting data'!$H$2:$H$37000,"9999*",'Accounting data'!$J$2:$J$37000,"31*",'Accounting data'!$K$2:$K$37000,"64*",'Accounting data'!$L$2:$L$37000,S4)</f>
        <v>0</v>
      </c>
      <c r="T461" s="384">
        <f>SUMIFS('Accounting data'!$G$2:$G$37000,'Accounting data'!$H$2:$H$37000,"9999*",'Accounting data'!$J$2:$J$37000,"31*",'Accounting data'!$K$2:$K$37000,"64*",'Accounting data'!$L$2:$L$37000,T4)</f>
        <v>0</v>
      </c>
      <c r="U461" s="384">
        <f>SUMIFS('Accounting data'!$G$2:$G$37000,'Accounting data'!$H$2:$H$37000,"9999*",'Accounting data'!$J$2:$J$37000,"31*",'Accounting data'!$K$2:$K$37000,"64*",'Accounting data'!$L$2:$L$37000,U4)</f>
        <v>0</v>
      </c>
      <c r="V461" s="384">
        <f>SUMIFS('Accounting data'!$G$2:$G$37000,'Accounting data'!$H$2:$H$37000,"9999*",'Accounting data'!$J$2:$J$37000,"31*",'Accounting data'!$K$2:$K$37000,"64*",'Accounting data'!$L$2:$L$37000,V4)</f>
        <v>0</v>
      </c>
      <c r="W461" s="384">
        <f>SUMIFS('Accounting data'!$G$2:$G$37000,'Accounting data'!$H$2:$H$37000,"9999*",'Accounting data'!$J$2:$J$37000,"31*",'Accounting data'!$K$2:$K$37000,"64*",'Accounting data'!$L$2:$L$37000,W4)</f>
        <v>0</v>
      </c>
      <c r="X461" s="384">
        <f>SUMIFS('Accounting data'!$G$2:$G$37000,'Accounting data'!$H$2:$H$37000,"9999*",'Accounting data'!$J$2:$J$37000,"31*",'Accounting data'!$K$2:$K$37000,"64*",'Accounting data'!$L$2:$L$37000,X4)</f>
        <v>0</v>
      </c>
      <c r="Y461" s="384">
        <f>SUMIFS('Accounting data'!$G$2:$G$37000,'Accounting data'!$H$2:$H$37000,"9999*",'Accounting data'!$J$2:$J$37000,"31*",'Accounting data'!$K$2:$K$37000,"64*",'Accounting data'!$L$2:$L$37000,Y4)</f>
        <v>0</v>
      </c>
      <c r="Z461" s="384">
        <f>SUMIFS('Accounting data'!$G$2:$G$37000,'Accounting data'!$H$2:$H$37000,"9999*",'Accounting data'!$J$2:$J$37000,"31*",'Accounting data'!$K$2:$K$37000,"64*",'Accounting data'!$L$2:$L$37000,Z4)</f>
        <v>0</v>
      </c>
      <c r="AA461" s="384">
        <f>SUMIFS('Accounting data'!$G$2:$G$37000,'Accounting data'!$H$2:$H$37000,"9999*",'Accounting data'!$J$2:$J$37000,"31*",'Accounting data'!$K$2:$K$37000,"64*",'Accounting data'!$L$2:$L$37000,AA4)</f>
        <v>0</v>
      </c>
      <c r="AB461" s="384">
        <f>SUMIFS('Accounting data'!$G$2:$G$37000,'Accounting data'!$H$2:$H$37000,"9999*",'Accounting data'!$J$2:$J$37000,"31*",'Accounting data'!$K$2:$K$37000,"64*",'Accounting data'!$L$2:$L$37000,AB4)</f>
        <v>0</v>
      </c>
      <c r="AC461" s="384">
        <f>SUMIFS('Accounting data'!$G$2:$G$37000,'Accounting data'!$H$2:$H$37000,"9999*",'Accounting data'!$J$2:$J$37000,"31*",'Accounting data'!$K$2:$K$37000,"64*",'Accounting data'!$L$2:$L$37000,AC4)</f>
        <v>0</v>
      </c>
      <c r="AD461" s="384">
        <f>SUMIFS('Accounting data'!$G$2:$G$37000,'Accounting data'!$H$2:$H$37000,"9999*",'Accounting data'!$J$2:$J$37000,"31*",'Accounting data'!$K$2:$K$37000,"64*",'Accounting data'!$L$2:$L$37000,AD4)</f>
        <v>0</v>
      </c>
      <c r="AE461" s="384">
        <f>SUMIFS('Accounting data'!$G$2:$G$37000,'Accounting data'!$H$2:$H$37000,"9999*",'Accounting data'!$J$2:$J$37000,"31*",'Accounting data'!$K$2:$K$37000,"64*",'Accounting data'!$L$2:$L$37000,AE4)</f>
        <v>0</v>
      </c>
      <c r="AF461" s="384">
        <f>SUMIFS('Accounting data'!$G$2:$G$37000,'Accounting data'!$H$2:$H$37000,"9999*",'Accounting data'!$J$2:$J$37000,"31*",'Accounting data'!$K$2:$K$37000,"64*",'Accounting data'!$L$2:$L$37000,AF4)</f>
        <v>0</v>
      </c>
    </row>
    <row r="462" spans="1:32">
      <c r="A462" s="383" t="s">
        <v>288</v>
      </c>
      <c r="B462" s="383" t="s">
        <v>72</v>
      </c>
      <c r="C462" s="383">
        <v>3100</v>
      </c>
      <c r="D462" s="383">
        <v>6500</v>
      </c>
      <c r="E462" s="384">
        <f>SUMIFS('Accounting data'!$G$2:$G$37000,'Accounting data'!$H$2:$H$37000,"9999*",'Accounting data'!$J$2:$J$37000,"31*",'Accounting data'!$K$2:$K$37000,"65*",'Accounting data'!$L$2:$L$37000,E4)</f>
        <v>0</v>
      </c>
      <c r="F462" s="384">
        <f>SUMIFS('Accounting data'!$G$2:$G$37000,'Accounting data'!$H$2:$H$37000,"9999*",'Accounting data'!$J$2:$J$37000,"31*",'Accounting data'!$K$2:$K$37000,"65*",'Accounting data'!$L$2:$L$37000,F4)</f>
        <v>0</v>
      </c>
      <c r="G462" s="385"/>
      <c r="H462" s="384">
        <f>SUMIFS('Accounting data'!$G$2:$G$37000,'Accounting data'!$H$2:$H$37000,"9999*",'Accounting data'!$J$2:$J$37000,"31*",'Accounting data'!$K$2:$K$37000,"65*",'Accounting data'!$L$2:$L$37000,H4)</f>
        <v>0</v>
      </c>
      <c r="I462" s="384">
        <f>SUMIFS('Accounting data'!$G$2:$G$37000,'Accounting data'!$H$2:$H$37000,"9999*",'Accounting data'!$J$2:$J$37000,"31*",'Accounting data'!$K$2:$K$37000,"65*",'Accounting data'!$L$2:$L$37000,I4)</f>
        <v>0</v>
      </c>
      <c r="J462" s="384">
        <f>SUMIFS('Accounting data'!$G$2:$G$37000,'Accounting data'!$H$2:$H$37000,"9999*",'Accounting data'!$J$2:$J$37000,"31*",'Accounting data'!$K$2:$K$37000,"65*",'Accounting data'!$L$2:$L$37000,J4)</f>
        <v>0</v>
      </c>
      <c r="K462" s="384">
        <f>SUMIFS('Accounting data'!$G$2:$G$37000,'Accounting data'!$H$2:$H$37000,"9999*",'Accounting data'!$J$2:$J$37000,"31*",'Accounting data'!$K$2:$K$37000,"65*",'Accounting data'!$L$2:$L$37000,K4)</f>
        <v>0</v>
      </c>
      <c r="L462" s="384">
        <f>SUMIFS('Accounting data'!$G$2:$G$37000,'Accounting data'!$H$2:$H$37000,"9999*",'Accounting data'!$J$2:$J$37000,"31*",'Accounting data'!$K$2:$K$37000,"65*",'Accounting data'!$L$2:$L$37000,L4)</f>
        <v>0</v>
      </c>
      <c r="M462" s="384">
        <f>SUMIFS('Accounting data'!$G$2:$G$37000,'Accounting data'!$H$2:$H$37000,"9999*",'Accounting data'!$J$2:$J$37000,"31*",'Accounting data'!$K$2:$K$37000,"65*",'Accounting data'!$L$2:$L$37000,M4)</f>
        <v>0</v>
      </c>
      <c r="N462" s="384">
        <f>SUMIFS('Accounting data'!$G$2:$G$37000,'Accounting data'!$H$2:$H$37000,"9999*",'Accounting data'!$J$2:$J$37000,"31*",'Accounting data'!$K$2:$K$37000,"65*",'Accounting data'!$L$2:$L$37000,N4)</f>
        <v>0</v>
      </c>
      <c r="O462" s="384">
        <f>SUMIFS('Accounting data'!$G$2:$G$37000,'Accounting data'!$H$2:$H$37000,"9999*",'Accounting data'!$J$2:$J$37000,"31*",'Accounting data'!$K$2:$K$37000,"65*",'Accounting data'!$L$2:$L$37000,O4)</f>
        <v>0</v>
      </c>
      <c r="P462" s="384">
        <f>SUMIFS('Accounting data'!$G$2:$G$37000,'Accounting data'!$H$2:$H$37000,"9999*",'Accounting data'!$J$2:$J$37000,"31*",'Accounting data'!$K$2:$K$37000,"65*",'Accounting data'!$L$2:$L$37000,P4)</f>
        <v>0</v>
      </c>
      <c r="Q462" s="384">
        <f>SUMIFS('Accounting data'!$G$2:$G$37000,'Accounting data'!$H$2:$H$37000,"9999*",'Accounting data'!$J$2:$J$37000,"31*",'Accounting data'!$K$2:$K$37000,"65*",'Accounting data'!$L$2:$L$37000,Q4)</f>
        <v>0</v>
      </c>
      <c r="R462" s="384">
        <f>SUMIFS('Accounting data'!$G$2:$G$37000,'Accounting data'!$H$2:$H$37000,"9999*",'Accounting data'!$J$2:$J$37000,"31*",'Accounting data'!$K$2:$K$37000,"65*",'Accounting data'!$L$2:$L$37000,R4)</f>
        <v>0</v>
      </c>
      <c r="S462" s="384">
        <f>SUMIFS('Accounting data'!$G$2:$G$37000,'Accounting data'!$H$2:$H$37000,"9999*",'Accounting data'!$J$2:$J$37000,"31*",'Accounting data'!$K$2:$K$37000,"65*",'Accounting data'!$L$2:$L$37000,S4)</f>
        <v>0</v>
      </c>
      <c r="T462" s="384">
        <f>SUMIFS('Accounting data'!$G$2:$G$37000,'Accounting data'!$H$2:$H$37000,"9999*",'Accounting data'!$J$2:$J$37000,"31*",'Accounting data'!$K$2:$K$37000,"65*",'Accounting data'!$L$2:$L$37000,T4)</f>
        <v>0</v>
      </c>
      <c r="U462" s="384">
        <f>SUMIFS('Accounting data'!$G$2:$G$37000,'Accounting data'!$H$2:$H$37000,"9999*",'Accounting data'!$J$2:$J$37000,"31*",'Accounting data'!$K$2:$K$37000,"65*",'Accounting data'!$L$2:$L$37000,U4)</f>
        <v>0</v>
      </c>
      <c r="V462" s="384">
        <f>SUMIFS('Accounting data'!$G$2:$G$37000,'Accounting data'!$H$2:$H$37000,"9999*",'Accounting data'!$J$2:$J$37000,"31*",'Accounting data'!$K$2:$K$37000,"65*",'Accounting data'!$L$2:$L$37000,V4)</f>
        <v>0</v>
      </c>
      <c r="W462" s="384">
        <f>SUMIFS('Accounting data'!$G$2:$G$37000,'Accounting data'!$H$2:$H$37000,"9999*",'Accounting data'!$J$2:$J$37000,"31*",'Accounting data'!$K$2:$K$37000,"65*",'Accounting data'!$L$2:$L$37000,W4)</f>
        <v>0</v>
      </c>
      <c r="X462" s="384">
        <f>SUMIFS('Accounting data'!$G$2:$G$37000,'Accounting data'!$H$2:$H$37000,"9999*",'Accounting data'!$J$2:$J$37000,"31*",'Accounting data'!$K$2:$K$37000,"65*",'Accounting data'!$L$2:$L$37000,X4)</f>
        <v>0</v>
      </c>
      <c r="Y462" s="384">
        <f>SUMIFS('Accounting data'!$G$2:$G$37000,'Accounting data'!$H$2:$H$37000,"9999*",'Accounting data'!$J$2:$J$37000,"31*",'Accounting data'!$K$2:$K$37000,"65*",'Accounting data'!$L$2:$L$37000,Y4)</f>
        <v>0</v>
      </c>
      <c r="Z462" s="384">
        <f>SUMIFS('Accounting data'!$G$2:$G$37000,'Accounting data'!$H$2:$H$37000,"9999*",'Accounting data'!$J$2:$J$37000,"31*",'Accounting data'!$K$2:$K$37000,"65*",'Accounting data'!$L$2:$L$37000,Z4)</f>
        <v>0</v>
      </c>
      <c r="AA462" s="384">
        <f>SUMIFS('Accounting data'!$G$2:$G$37000,'Accounting data'!$H$2:$H$37000,"9999*",'Accounting data'!$J$2:$J$37000,"31*",'Accounting data'!$K$2:$K$37000,"65*",'Accounting data'!$L$2:$L$37000,AA4)</f>
        <v>0</v>
      </c>
      <c r="AB462" s="384">
        <f>SUMIFS('Accounting data'!$G$2:$G$37000,'Accounting data'!$H$2:$H$37000,"9999*",'Accounting data'!$J$2:$J$37000,"31*",'Accounting data'!$K$2:$K$37000,"65*",'Accounting data'!$L$2:$L$37000,AB4)</f>
        <v>0</v>
      </c>
      <c r="AC462" s="384">
        <f>SUMIFS('Accounting data'!$G$2:$G$37000,'Accounting data'!$H$2:$H$37000,"9999*",'Accounting data'!$J$2:$J$37000,"31*",'Accounting data'!$K$2:$K$37000,"65*",'Accounting data'!$L$2:$L$37000,AC4)</f>
        <v>0</v>
      </c>
      <c r="AD462" s="384">
        <f>SUMIFS('Accounting data'!$G$2:$G$37000,'Accounting data'!$H$2:$H$37000,"9999*",'Accounting data'!$J$2:$J$37000,"31*",'Accounting data'!$K$2:$K$37000,"65*",'Accounting data'!$L$2:$L$37000,AD4)</f>
        <v>0</v>
      </c>
      <c r="AE462" s="384">
        <f>SUMIFS('Accounting data'!$G$2:$G$37000,'Accounting data'!$H$2:$H$37000,"9999*",'Accounting data'!$J$2:$J$37000,"31*",'Accounting data'!$K$2:$K$37000,"65*",'Accounting data'!$L$2:$L$37000,AE4)</f>
        <v>0</v>
      </c>
      <c r="AF462" s="384">
        <f>SUMIFS('Accounting data'!$G$2:$G$37000,'Accounting data'!$H$2:$H$37000,"9999*",'Accounting data'!$J$2:$J$37000,"31*",'Accounting data'!$K$2:$K$37000,"65*",'Accounting data'!$L$2:$L$37000,AF4)</f>
        <v>0</v>
      </c>
    </row>
    <row r="463" spans="1:32">
      <c r="A463" s="383" t="s">
        <v>72</v>
      </c>
      <c r="B463" s="383" t="s">
        <v>80</v>
      </c>
      <c r="C463" s="383">
        <v>3100</v>
      </c>
      <c r="D463" s="397" t="s">
        <v>67</v>
      </c>
      <c r="E463" s="384">
        <f>SUMIFS('Accounting data'!$G$2:$G$37000,'Accounting data'!$I$2:$I$37000,"7*",'Accounting data'!$J$2:$J$37000,"31*",'Accounting data'!$K$2:$K$37000,"63*",'Accounting data'!$L$2:$L$37000,E4)+SUMIFS('Accounting data'!$G$2:$G$37000,'Accounting data'!$I$2:$I$37000,"8*",'Accounting data'!$J$2:$J$37000,"31*",'Accounting data'!$K$2:$K$37000,"63*",'Accounting data'!$L$2:$L$37000,E4)+SUMIFS('Accounting data'!$G$2:$G$37000,'Accounting data'!$I$2:$I$37000,"9*",'Accounting data'!$J$2:$J$37000,"31*",'Accounting data'!$K$2:$K$37000,"63*",'Accounting data'!$L$2:$L$37000,E4)+SUMIFS('Accounting data'!$G$2:$G$37000,'Accounting data'!$I$2:$I$37000,"7*",'Accounting data'!$J$2:$J$37000,"31*",'Accounting data'!$K$2:$K$37000,"64*",'Accounting data'!$L$2:$L$37000,E4)+SUMIFS('Accounting data'!$G$2:$G$37000,'Accounting data'!$I$2:$I$37000,"8*",'Accounting data'!$J$2:$J$37000,"31*",'Accounting data'!$K$2:$K$37000,"64*",'Accounting data'!$L$2:$L$37000,E4)+SUMIFS('Accounting data'!$G$2:$G$37000,'Accounting data'!$I$2:$I$37000,"9*",'Accounting data'!$J$2:$J$37000,"31*",'Accounting data'!$K$2:$K$37000,"64*",'Accounting data'!$L$2:$L$37000,E4)+SUMIFS('Accounting data'!$G$2:$G$37000,'Accounting data'!$I$2:$I$37000,"7*",'Accounting data'!$J$2:$J$37000,"31*",'Accounting data'!$K$2:$K$37000,"65*",'Accounting data'!$L$2:$L$37000,E4)+SUMIFS('Accounting data'!$G$2:$G$37000,'Accounting data'!$I$2:$I$37000,"8*",'Accounting data'!$J$2:$J$37000,"31*",'Accounting data'!$K$2:$K$37000,"65*",'Accounting data'!$L$2:$L$37000,E4)+SUMIFS('Accounting data'!$G$2:$G$37000,'Accounting data'!$I$2:$I$37000,"9*",'Accounting data'!$J$2:$J$37000,"31*",'Accounting data'!$K$2:$K$37000,"65*",'Accounting data'!$L$2:$L$37000,E4)</f>
        <v>0</v>
      </c>
      <c r="F463" s="384">
        <f>SUMIFS('Accounting data'!$G$2:$G$37000,'Accounting data'!$I$2:$I$37000,"7*",'Accounting data'!$J$2:$J$37000,"31*",'Accounting data'!$K$2:$K$37000,"63*",'Accounting data'!$L$2:$L$37000,F4)+SUMIFS('Accounting data'!$G$2:$G$37000,'Accounting data'!$I$2:$I$37000,"8*",'Accounting data'!$J$2:$J$37000,"31*",'Accounting data'!$K$2:$K$37000,"63*",'Accounting data'!$L$2:$L$37000,F4)+SUMIFS('Accounting data'!$G$2:$G$37000,'Accounting data'!$I$2:$I$37000,"9*",'Accounting data'!$J$2:$J$37000,"31*",'Accounting data'!$K$2:$K$37000,"63*",'Accounting data'!$L$2:$L$37000,F4)+SUMIFS('Accounting data'!$G$2:$G$37000,'Accounting data'!$I$2:$I$37000,"7*",'Accounting data'!$J$2:$J$37000,"31*",'Accounting data'!$K$2:$K$37000,"64*",'Accounting data'!$L$2:$L$37000,F4)+SUMIFS('Accounting data'!$G$2:$G$37000,'Accounting data'!$I$2:$I$37000,"8*",'Accounting data'!$J$2:$J$37000,"31*",'Accounting data'!$K$2:$K$37000,"64*",'Accounting data'!$L$2:$L$37000,F4)+SUMIFS('Accounting data'!$G$2:$G$37000,'Accounting data'!$I$2:$I$37000,"9*",'Accounting data'!$J$2:$J$37000,"31*",'Accounting data'!$K$2:$K$37000,"64*",'Accounting data'!$L$2:$L$37000,F4)+SUMIFS('Accounting data'!$G$2:$G$37000,'Accounting data'!$I$2:$I$37000,"7*",'Accounting data'!$J$2:$J$37000,"31*",'Accounting data'!$K$2:$K$37000,"65*",'Accounting data'!$L$2:$L$37000,F4)+SUMIFS('Accounting data'!$G$2:$G$37000,'Accounting data'!$I$2:$I$37000,"8*",'Accounting data'!$J$2:$J$37000,"31*",'Accounting data'!$K$2:$K$37000,"65*",'Accounting data'!$L$2:$L$37000,F4)+SUMIFS('Accounting data'!$G$2:$G$37000,'Accounting data'!$I$2:$I$37000,"9*",'Accounting data'!$J$2:$J$37000,"31*",'Accounting data'!$K$2:$K$37000,"65*",'Accounting data'!$L$2:$L$37000,F4)</f>
        <v>0</v>
      </c>
      <c r="G463" s="385"/>
      <c r="H463" s="384">
        <f>SUMIFS('Accounting data'!$G$2:$G$37000,'Accounting data'!$I$2:$I$37000,"7*",'Accounting data'!$J$2:$J$37000,"31*",'Accounting data'!$K$2:$K$37000,"63*",'Accounting data'!$L$2:$L$37000,H4)+SUMIFS('Accounting data'!$G$2:$G$37000,'Accounting data'!$I$2:$I$37000,"8*",'Accounting data'!$J$2:$J$37000,"31*",'Accounting data'!$K$2:$K$37000,"63*",'Accounting data'!$L$2:$L$37000,H4)+SUMIFS('Accounting data'!$G$2:$G$37000,'Accounting data'!$I$2:$I$37000,"9*",'Accounting data'!$J$2:$J$37000,"31*",'Accounting data'!$K$2:$K$37000,"63*",'Accounting data'!$L$2:$L$37000,H4)+SUMIFS('Accounting data'!$G$2:$G$37000,'Accounting data'!$I$2:$I$37000,"7*",'Accounting data'!$J$2:$J$37000,"31*",'Accounting data'!$K$2:$K$37000,"64*",'Accounting data'!$L$2:$L$37000,H4)+SUMIFS('Accounting data'!$G$2:$G$37000,'Accounting data'!$I$2:$I$37000,"8*",'Accounting data'!$J$2:$J$37000,"31*",'Accounting data'!$K$2:$K$37000,"64*",'Accounting data'!$L$2:$L$37000,H4)+SUMIFS('Accounting data'!$G$2:$G$37000,'Accounting data'!$I$2:$I$37000,"9*",'Accounting data'!$J$2:$J$37000,"31*",'Accounting data'!$K$2:$K$37000,"64*",'Accounting data'!$L$2:$L$37000,H4)+SUMIFS('Accounting data'!$G$2:$G$37000,'Accounting data'!$I$2:$I$37000,"7*",'Accounting data'!$J$2:$J$37000,"31*",'Accounting data'!$K$2:$K$37000,"65*",'Accounting data'!$L$2:$L$37000,H4)+SUMIFS('Accounting data'!$G$2:$G$37000,'Accounting data'!$I$2:$I$37000,"8*",'Accounting data'!$J$2:$J$37000,"31*",'Accounting data'!$K$2:$K$37000,"65*",'Accounting data'!$L$2:$L$37000,H4)+SUMIFS('Accounting data'!$G$2:$G$37000,'Accounting data'!$I$2:$I$37000,"9*",'Accounting data'!$J$2:$J$37000,"31*",'Accounting data'!$K$2:$K$37000,"65*",'Accounting data'!$L$2:$L$37000,H4)</f>
        <v>0</v>
      </c>
      <c r="I463" s="384">
        <f>SUMIFS('Accounting data'!$G$2:$G$37000,'Accounting data'!$I$2:$I$37000,"7*",'Accounting data'!$J$2:$J$37000,"31*",'Accounting data'!$K$2:$K$37000,"63*",'Accounting data'!$L$2:$L$37000,I4)+SUMIFS('Accounting data'!$G$2:$G$37000,'Accounting data'!$I$2:$I$37000,"8*",'Accounting data'!$J$2:$J$37000,"31*",'Accounting data'!$K$2:$K$37000,"63*",'Accounting data'!$L$2:$L$37000,I4)+SUMIFS('Accounting data'!$G$2:$G$37000,'Accounting data'!$I$2:$I$37000,"9*",'Accounting data'!$J$2:$J$37000,"31*",'Accounting data'!$K$2:$K$37000,"63*",'Accounting data'!$L$2:$L$37000,I4)+SUMIFS('Accounting data'!$G$2:$G$37000,'Accounting data'!$I$2:$I$37000,"7*",'Accounting data'!$J$2:$J$37000,"31*",'Accounting data'!$K$2:$K$37000,"64*",'Accounting data'!$L$2:$L$37000,I4)+SUMIFS('Accounting data'!$G$2:$G$37000,'Accounting data'!$I$2:$I$37000,"8*",'Accounting data'!$J$2:$J$37000,"31*",'Accounting data'!$K$2:$K$37000,"64*",'Accounting data'!$L$2:$L$37000,I4)+SUMIFS('Accounting data'!$G$2:$G$37000,'Accounting data'!$I$2:$I$37000,"9*",'Accounting data'!$J$2:$J$37000,"31*",'Accounting data'!$K$2:$K$37000,"64*",'Accounting data'!$L$2:$L$37000,I4)+SUMIFS('Accounting data'!$G$2:$G$37000,'Accounting data'!$I$2:$I$37000,"7*",'Accounting data'!$J$2:$J$37000,"31*",'Accounting data'!$K$2:$K$37000,"65*",'Accounting data'!$L$2:$L$37000,I4)+SUMIFS('Accounting data'!$G$2:$G$37000,'Accounting data'!$I$2:$I$37000,"8*",'Accounting data'!$J$2:$J$37000,"31*",'Accounting data'!$K$2:$K$37000,"65*",'Accounting data'!$L$2:$L$37000,I4)+SUMIFS('Accounting data'!$G$2:$G$37000,'Accounting data'!$I$2:$I$37000,"9*",'Accounting data'!$J$2:$J$37000,"31*",'Accounting data'!$K$2:$K$37000,"65*",'Accounting data'!$L$2:$L$37000,I4)</f>
        <v>0</v>
      </c>
      <c r="J463" s="384">
        <f>SUMIFS('Accounting data'!$G$2:$G$37000,'Accounting data'!$I$2:$I$37000,"7*",'Accounting data'!$J$2:$J$37000,"31*",'Accounting data'!$K$2:$K$37000,"63*",'Accounting data'!$L$2:$L$37000,J4)+SUMIFS('Accounting data'!$G$2:$G$37000,'Accounting data'!$I$2:$I$37000,"8*",'Accounting data'!$J$2:$J$37000,"31*",'Accounting data'!$K$2:$K$37000,"63*",'Accounting data'!$L$2:$L$37000,J4)+SUMIFS('Accounting data'!$G$2:$G$37000,'Accounting data'!$I$2:$I$37000,"9*",'Accounting data'!$J$2:$J$37000,"31*",'Accounting data'!$K$2:$K$37000,"63*",'Accounting data'!$L$2:$L$37000,J4)+SUMIFS('Accounting data'!$G$2:$G$37000,'Accounting data'!$I$2:$I$37000,"7*",'Accounting data'!$J$2:$J$37000,"31*",'Accounting data'!$K$2:$K$37000,"64*",'Accounting data'!$L$2:$L$37000,J4)+SUMIFS('Accounting data'!$G$2:$G$37000,'Accounting data'!$I$2:$I$37000,"8*",'Accounting data'!$J$2:$J$37000,"31*",'Accounting data'!$K$2:$K$37000,"64*",'Accounting data'!$L$2:$L$37000,J4)+SUMIFS('Accounting data'!$G$2:$G$37000,'Accounting data'!$I$2:$I$37000,"9*",'Accounting data'!$J$2:$J$37000,"31*",'Accounting data'!$K$2:$K$37000,"64*",'Accounting data'!$L$2:$L$37000,J4)+SUMIFS('Accounting data'!$G$2:$G$37000,'Accounting data'!$I$2:$I$37000,"7*",'Accounting data'!$J$2:$J$37000,"31*",'Accounting data'!$K$2:$K$37000,"65*",'Accounting data'!$L$2:$L$37000,J4)+SUMIFS('Accounting data'!$G$2:$G$37000,'Accounting data'!$I$2:$I$37000,"8*",'Accounting data'!$J$2:$J$37000,"31*",'Accounting data'!$K$2:$K$37000,"65*",'Accounting data'!$L$2:$L$37000,J4)+SUMIFS('Accounting data'!$G$2:$G$37000,'Accounting data'!$I$2:$I$37000,"9*",'Accounting data'!$J$2:$J$37000,"31*",'Accounting data'!$K$2:$K$37000,"65*",'Accounting data'!$L$2:$L$37000,J4)</f>
        <v>0</v>
      </c>
      <c r="K463" s="384">
        <f>SUMIFS('Accounting data'!$G$2:$G$37000,'Accounting data'!$I$2:$I$37000,"7*",'Accounting data'!$J$2:$J$37000,"31*",'Accounting data'!$K$2:$K$37000,"63*",'Accounting data'!$L$2:$L$37000,K4)+SUMIFS('Accounting data'!$G$2:$G$37000,'Accounting data'!$I$2:$I$37000,"8*",'Accounting data'!$J$2:$J$37000,"31*",'Accounting data'!$K$2:$K$37000,"63*",'Accounting data'!$L$2:$L$37000,K4)+SUMIFS('Accounting data'!$G$2:$G$37000,'Accounting data'!$I$2:$I$37000,"9*",'Accounting data'!$J$2:$J$37000,"31*",'Accounting data'!$K$2:$K$37000,"63*",'Accounting data'!$L$2:$L$37000,K4)+SUMIFS('Accounting data'!$G$2:$G$37000,'Accounting data'!$I$2:$I$37000,"7*",'Accounting data'!$J$2:$J$37000,"31*",'Accounting data'!$K$2:$K$37000,"64*",'Accounting data'!$L$2:$L$37000,K4)+SUMIFS('Accounting data'!$G$2:$G$37000,'Accounting data'!$I$2:$I$37000,"8*",'Accounting data'!$J$2:$J$37000,"31*",'Accounting data'!$K$2:$K$37000,"64*",'Accounting data'!$L$2:$L$37000,K4)+SUMIFS('Accounting data'!$G$2:$G$37000,'Accounting data'!$I$2:$I$37000,"9*",'Accounting data'!$J$2:$J$37000,"31*",'Accounting data'!$K$2:$K$37000,"64*",'Accounting data'!$L$2:$L$37000,K4)+SUMIFS('Accounting data'!$G$2:$G$37000,'Accounting data'!$I$2:$I$37000,"7*",'Accounting data'!$J$2:$J$37000,"31*",'Accounting data'!$K$2:$K$37000,"65*",'Accounting data'!$L$2:$L$37000,K4)+SUMIFS('Accounting data'!$G$2:$G$37000,'Accounting data'!$I$2:$I$37000,"8*",'Accounting data'!$J$2:$J$37000,"31*",'Accounting data'!$K$2:$K$37000,"65*",'Accounting data'!$L$2:$L$37000,K4)+SUMIFS('Accounting data'!$G$2:$G$37000,'Accounting data'!$I$2:$I$37000,"9*",'Accounting data'!$J$2:$J$37000,"31*",'Accounting data'!$K$2:$K$37000,"65*",'Accounting data'!$L$2:$L$37000,K4)</f>
        <v>0</v>
      </c>
      <c r="L463" s="384">
        <f>SUMIFS('Accounting data'!$G$2:$G$37000,'Accounting data'!$I$2:$I$37000,"7*",'Accounting data'!$J$2:$J$37000,"31*",'Accounting data'!$K$2:$K$37000,"63*",'Accounting data'!$L$2:$L$37000,L4)+SUMIFS('Accounting data'!$G$2:$G$37000,'Accounting data'!$I$2:$I$37000,"8*",'Accounting data'!$J$2:$J$37000,"31*",'Accounting data'!$K$2:$K$37000,"63*",'Accounting data'!$L$2:$L$37000,L4)+SUMIFS('Accounting data'!$G$2:$G$37000,'Accounting data'!$I$2:$I$37000,"9*",'Accounting data'!$J$2:$J$37000,"31*",'Accounting data'!$K$2:$K$37000,"63*",'Accounting data'!$L$2:$L$37000,L4)+SUMIFS('Accounting data'!$G$2:$G$37000,'Accounting data'!$I$2:$I$37000,"7*",'Accounting data'!$J$2:$J$37000,"31*",'Accounting data'!$K$2:$K$37000,"64*",'Accounting data'!$L$2:$L$37000,L4)+SUMIFS('Accounting data'!$G$2:$G$37000,'Accounting data'!$I$2:$I$37000,"8*",'Accounting data'!$J$2:$J$37000,"31*",'Accounting data'!$K$2:$K$37000,"64*",'Accounting data'!$L$2:$L$37000,L4)+SUMIFS('Accounting data'!$G$2:$G$37000,'Accounting data'!$I$2:$I$37000,"9*",'Accounting data'!$J$2:$J$37000,"31*",'Accounting data'!$K$2:$K$37000,"64*",'Accounting data'!$L$2:$L$37000,L4)+SUMIFS('Accounting data'!$G$2:$G$37000,'Accounting data'!$I$2:$I$37000,"7*",'Accounting data'!$J$2:$J$37000,"31*",'Accounting data'!$K$2:$K$37000,"65*",'Accounting data'!$L$2:$L$37000,L4)+SUMIFS('Accounting data'!$G$2:$G$37000,'Accounting data'!$I$2:$I$37000,"8*",'Accounting data'!$J$2:$J$37000,"31*",'Accounting data'!$K$2:$K$37000,"65*",'Accounting data'!$L$2:$L$37000,L4)+SUMIFS('Accounting data'!$G$2:$G$37000,'Accounting data'!$I$2:$I$37000,"9*",'Accounting data'!$J$2:$J$37000,"31*",'Accounting data'!$K$2:$K$37000,"65*",'Accounting data'!$L$2:$L$37000,L4)</f>
        <v>0</v>
      </c>
      <c r="M463" s="384">
        <f>SUMIFS('Accounting data'!$G$2:$G$37000,'Accounting data'!$I$2:$I$37000,"7*",'Accounting data'!$J$2:$J$37000,"31*",'Accounting data'!$K$2:$K$37000,"63*",'Accounting data'!$L$2:$L$37000,M4)+SUMIFS('Accounting data'!$G$2:$G$37000,'Accounting data'!$I$2:$I$37000,"8*",'Accounting data'!$J$2:$J$37000,"31*",'Accounting data'!$K$2:$K$37000,"63*",'Accounting data'!$L$2:$L$37000,M4)+SUMIFS('Accounting data'!$G$2:$G$37000,'Accounting data'!$I$2:$I$37000,"9*",'Accounting data'!$J$2:$J$37000,"31*",'Accounting data'!$K$2:$K$37000,"63*",'Accounting data'!$L$2:$L$37000,M4)+SUMIFS('Accounting data'!$G$2:$G$37000,'Accounting data'!$I$2:$I$37000,"7*",'Accounting data'!$J$2:$J$37000,"31*",'Accounting data'!$K$2:$K$37000,"64*",'Accounting data'!$L$2:$L$37000,M4)+SUMIFS('Accounting data'!$G$2:$G$37000,'Accounting data'!$I$2:$I$37000,"8*",'Accounting data'!$J$2:$J$37000,"31*",'Accounting data'!$K$2:$K$37000,"64*",'Accounting data'!$L$2:$L$37000,M4)+SUMIFS('Accounting data'!$G$2:$G$37000,'Accounting data'!$I$2:$I$37000,"9*",'Accounting data'!$J$2:$J$37000,"31*",'Accounting data'!$K$2:$K$37000,"64*",'Accounting data'!$L$2:$L$37000,M4)+SUMIFS('Accounting data'!$G$2:$G$37000,'Accounting data'!$I$2:$I$37000,"7*",'Accounting data'!$J$2:$J$37000,"31*",'Accounting data'!$K$2:$K$37000,"65*",'Accounting data'!$L$2:$L$37000,M4)+SUMIFS('Accounting data'!$G$2:$G$37000,'Accounting data'!$I$2:$I$37000,"8*",'Accounting data'!$J$2:$J$37000,"31*",'Accounting data'!$K$2:$K$37000,"65*",'Accounting data'!$L$2:$L$37000,M4)+SUMIFS('Accounting data'!$G$2:$G$37000,'Accounting data'!$I$2:$I$37000,"9*",'Accounting data'!$J$2:$J$37000,"31*",'Accounting data'!$K$2:$K$37000,"65*",'Accounting data'!$L$2:$L$37000,M4)</f>
        <v>0</v>
      </c>
      <c r="N463" s="384">
        <f>SUMIFS('Accounting data'!$G$2:$G$37000,'Accounting data'!$I$2:$I$37000,"7*",'Accounting data'!$J$2:$J$37000,"31*",'Accounting data'!$K$2:$K$37000,"63*",'Accounting data'!$L$2:$L$37000,N4)+SUMIFS('Accounting data'!$G$2:$G$37000,'Accounting data'!$I$2:$I$37000,"8*",'Accounting data'!$J$2:$J$37000,"31*",'Accounting data'!$K$2:$K$37000,"63*",'Accounting data'!$L$2:$L$37000,N4)+SUMIFS('Accounting data'!$G$2:$G$37000,'Accounting data'!$I$2:$I$37000,"9*",'Accounting data'!$J$2:$J$37000,"31*",'Accounting data'!$K$2:$K$37000,"63*",'Accounting data'!$L$2:$L$37000,N4)+SUMIFS('Accounting data'!$G$2:$G$37000,'Accounting data'!$I$2:$I$37000,"7*",'Accounting data'!$J$2:$J$37000,"31*",'Accounting data'!$K$2:$K$37000,"64*",'Accounting data'!$L$2:$L$37000,N4)+SUMIFS('Accounting data'!$G$2:$G$37000,'Accounting data'!$I$2:$I$37000,"8*",'Accounting data'!$J$2:$J$37000,"31*",'Accounting data'!$K$2:$K$37000,"64*",'Accounting data'!$L$2:$L$37000,N4)+SUMIFS('Accounting data'!$G$2:$G$37000,'Accounting data'!$I$2:$I$37000,"9*",'Accounting data'!$J$2:$J$37000,"31*",'Accounting data'!$K$2:$K$37000,"64*",'Accounting data'!$L$2:$L$37000,N4)+SUMIFS('Accounting data'!$G$2:$G$37000,'Accounting data'!$I$2:$I$37000,"7*",'Accounting data'!$J$2:$J$37000,"31*",'Accounting data'!$K$2:$K$37000,"65*",'Accounting data'!$L$2:$L$37000,N4)+SUMIFS('Accounting data'!$G$2:$G$37000,'Accounting data'!$I$2:$I$37000,"8*",'Accounting data'!$J$2:$J$37000,"31*",'Accounting data'!$K$2:$K$37000,"65*",'Accounting data'!$L$2:$L$37000,N4)+SUMIFS('Accounting data'!$G$2:$G$37000,'Accounting data'!$I$2:$I$37000,"9*",'Accounting data'!$J$2:$J$37000,"31*",'Accounting data'!$K$2:$K$37000,"65*",'Accounting data'!$L$2:$L$37000,N4)</f>
        <v>0</v>
      </c>
      <c r="O463" s="384">
        <f>SUMIFS('Accounting data'!$G$2:$G$37000,'Accounting data'!$I$2:$I$37000,"7*",'Accounting data'!$J$2:$J$37000,"31*",'Accounting data'!$K$2:$K$37000,"63*",'Accounting data'!$L$2:$L$37000,O4)+SUMIFS('Accounting data'!$G$2:$G$37000,'Accounting data'!$I$2:$I$37000,"8*",'Accounting data'!$J$2:$J$37000,"31*",'Accounting data'!$K$2:$K$37000,"63*",'Accounting data'!$L$2:$L$37000,O4)+SUMIFS('Accounting data'!$G$2:$G$37000,'Accounting data'!$I$2:$I$37000,"9*",'Accounting data'!$J$2:$J$37000,"31*",'Accounting data'!$K$2:$K$37000,"63*",'Accounting data'!$L$2:$L$37000,O4)+SUMIFS('Accounting data'!$G$2:$G$37000,'Accounting data'!$I$2:$I$37000,"7*",'Accounting data'!$J$2:$J$37000,"31*",'Accounting data'!$K$2:$K$37000,"64*",'Accounting data'!$L$2:$L$37000,O4)+SUMIFS('Accounting data'!$G$2:$G$37000,'Accounting data'!$I$2:$I$37000,"8*",'Accounting data'!$J$2:$J$37000,"31*",'Accounting data'!$K$2:$K$37000,"64*",'Accounting data'!$L$2:$L$37000,O4)+SUMIFS('Accounting data'!$G$2:$G$37000,'Accounting data'!$I$2:$I$37000,"9*",'Accounting data'!$J$2:$J$37000,"31*",'Accounting data'!$K$2:$K$37000,"64*",'Accounting data'!$L$2:$L$37000,O4)+SUMIFS('Accounting data'!$G$2:$G$37000,'Accounting data'!$I$2:$I$37000,"7*",'Accounting data'!$J$2:$J$37000,"31*",'Accounting data'!$K$2:$K$37000,"65*",'Accounting data'!$L$2:$L$37000,O4)+SUMIFS('Accounting data'!$G$2:$G$37000,'Accounting data'!$I$2:$I$37000,"8*",'Accounting data'!$J$2:$J$37000,"31*",'Accounting data'!$K$2:$K$37000,"65*",'Accounting data'!$L$2:$L$37000,O4)+SUMIFS('Accounting data'!$G$2:$G$37000,'Accounting data'!$I$2:$I$37000,"9*",'Accounting data'!$J$2:$J$37000,"31*",'Accounting data'!$K$2:$K$37000,"65*",'Accounting data'!$L$2:$L$37000,O4)</f>
        <v>0</v>
      </c>
      <c r="P463" s="384">
        <f>SUMIFS('Accounting data'!$G$2:$G$37000,'Accounting data'!$I$2:$I$37000,"7*",'Accounting data'!$J$2:$J$37000,"31*",'Accounting data'!$K$2:$K$37000,"63*",'Accounting data'!$L$2:$L$37000,P4)+SUMIFS('Accounting data'!$G$2:$G$37000,'Accounting data'!$I$2:$I$37000,"8*",'Accounting data'!$J$2:$J$37000,"31*",'Accounting data'!$K$2:$K$37000,"63*",'Accounting data'!$L$2:$L$37000,P4)+SUMIFS('Accounting data'!$G$2:$G$37000,'Accounting data'!$I$2:$I$37000,"9*",'Accounting data'!$J$2:$J$37000,"31*",'Accounting data'!$K$2:$K$37000,"63*",'Accounting data'!$L$2:$L$37000,P4)+SUMIFS('Accounting data'!$G$2:$G$37000,'Accounting data'!$I$2:$I$37000,"7*",'Accounting data'!$J$2:$J$37000,"31*",'Accounting data'!$K$2:$K$37000,"64*",'Accounting data'!$L$2:$L$37000,P4)+SUMIFS('Accounting data'!$G$2:$G$37000,'Accounting data'!$I$2:$I$37000,"8*",'Accounting data'!$J$2:$J$37000,"31*",'Accounting data'!$K$2:$K$37000,"64*",'Accounting data'!$L$2:$L$37000,P4)+SUMIFS('Accounting data'!$G$2:$G$37000,'Accounting data'!$I$2:$I$37000,"9*",'Accounting data'!$J$2:$J$37000,"31*",'Accounting data'!$K$2:$K$37000,"64*",'Accounting data'!$L$2:$L$37000,P4)+SUMIFS('Accounting data'!$G$2:$G$37000,'Accounting data'!$I$2:$I$37000,"7*",'Accounting data'!$J$2:$J$37000,"31*",'Accounting data'!$K$2:$K$37000,"65*",'Accounting data'!$L$2:$L$37000,P4)+SUMIFS('Accounting data'!$G$2:$G$37000,'Accounting data'!$I$2:$I$37000,"8*",'Accounting data'!$J$2:$J$37000,"31*",'Accounting data'!$K$2:$K$37000,"65*",'Accounting data'!$L$2:$L$37000,P4)+SUMIFS('Accounting data'!$G$2:$G$37000,'Accounting data'!$I$2:$I$37000,"9*",'Accounting data'!$J$2:$J$37000,"31*",'Accounting data'!$K$2:$K$37000,"65*",'Accounting data'!$L$2:$L$37000,P4)</f>
        <v>0</v>
      </c>
      <c r="Q463" s="384">
        <f>SUMIFS('Accounting data'!$G$2:$G$37000,'Accounting data'!$I$2:$I$37000,"7*",'Accounting data'!$J$2:$J$37000,"31*",'Accounting data'!$K$2:$K$37000,"63*",'Accounting data'!$L$2:$L$37000,Q4)+SUMIFS('Accounting data'!$G$2:$G$37000,'Accounting data'!$I$2:$I$37000,"8*",'Accounting data'!$J$2:$J$37000,"31*",'Accounting data'!$K$2:$K$37000,"63*",'Accounting data'!$L$2:$L$37000,Q4)+SUMIFS('Accounting data'!$G$2:$G$37000,'Accounting data'!$I$2:$I$37000,"9*",'Accounting data'!$J$2:$J$37000,"31*",'Accounting data'!$K$2:$K$37000,"63*",'Accounting data'!$L$2:$L$37000,Q4)+SUMIFS('Accounting data'!$G$2:$G$37000,'Accounting data'!$I$2:$I$37000,"7*",'Accounting data'!$J$2:$J$37000,"31*",'Accounting data'!$K$2:$K$37000,"64*",'Accounting data'!$L$2:$L$37000,Q4)+SUMIFS('Accounting data'!$G$2:$G$37000,'Accounting data'!$I$2:$I$37000,"8*",'Accounting data'!$J$2:$J$37000,"31*",'Accounting data'!$K$2:$K$37000,"64*",'Accounting data'!$L$2:$L$37000,Q4)+SUMIFS('Accounting data'!$G$2:$G$37000,'Accounting data'!$I$2:$I$37000,"9*",'Accounting data'!$J$2:$J$37000,"31*",'Accounting data'!$K$2:$K$37000,"64*",'Accounting data'!$L$2:$L$37000,Q4)+SUMIFS('Accounting data'!$G$2:$G$37000,'Accounting data'!$I$2:$I$37000,"7*",'Accounting data'!$J$2:$J$37000,"31*",'Accounting data'!$K$2:$K$37000,"65*",'Accounting data'!$L$2:$L$37000,Q4)+SUMIFS('Accounting data'!$G$2:$G$37000,'Accounting data'!$I$2:$I$37000,"8*",'Accounting data'!$J$2:$J$37000,"31*",'Accounting data'!$K$2:$K$37000,"65*",'Accounting data'!$L$2:$L$37000,Q4)+SUMIFS('Accounting data'!$G$2:$G$37000,'Accounting data'!$I$2:$I$37000,"9*",'Accounting data'!$J$2:$J$37000,"31*",'Accounting data'!$K$2:$K$37000,"65*",'Accounting data'!$L$2:$L$37000,Q4)</f>
        <v>0</v>
      </c>
      <c r="R463" s="384">
        <f>SUMIFS('Accounting data'!$G$2:$G$37000,'Accounting data'!$I$2:$I$37000,"7*",'Accounting data'!$J$2:$J$37000,"31*",'Accounting data'!$K$2:$K$37000,"63*",'Accounting data'!$L$2:$L$37000,R4)+SUMIFS('Accounting data'!$G$2:$G$37000,'Accounting data'!$I$2:$I$37000,"8*",'Accounting data'!$J$2:$J$37000,"31*",'Accounting data'!$K$2:$K$37000,"63*",'Accounting data'!$L$2:$L$37000,R4)+SUMIFS('Accounting data'!$G$2:$G$37000,'Accounting data'!$I$2:$I$37000,"9*",'Accounting data'!$J$2:$J$37000,"31*",'Accounting data'!$K$2:$K$37000,"63*",'Accounting data'!$L$2:$L$37000,R4)+SUMIFS('Accounting data'!$G$2:$G$37000,'Accounting data'!$I$2:$I$37000,"7*",'Accounting data'!$J$2:$J$37000,"31*",'Accounting data'!$K$2:$K$37000,"64*",'Accounting data'!$L$2:$L$37000,R4)+SUMIFS('Accounting data'!$G$2:$G$37000,'Accounting data'!$I$2:$I$37000,"8*",'Accounting data'!$J$2:$J$37000,"31*",'Accounting data'!$K$2:$K$37000,"64*",'Accounting data'!$L$2:$L$37000,R4)+SUMIFS('Accounting data'!$G$2:$G$37000,'Accounting data'!$I$2:$I$37000,"9*",'Accounting data'!$J$2:$J$37000,"31*",'Accounting data'!$K$2:$K$37000,"64*",'Accounting data'!$L$2:$L$37000,R4)+SUMIFS('Accounting data'!$G$2:$G$37000,'Accounting data'!$I$2:$I$37000,"7*",'Accounting data'!$J$2:$J$37000,"31*",'Accounting data'!$K$2:$K$37000,"65*",'Accounting data'!$L$2:$L$37000,R4)+SUMIFS('Accounting data'!$G$2:$G$37000,'Accounting data'!$I$2:$I$37000,"8*",'Accounting data'!$J$2:$J$37000,"31*",'Accounting data'!$K$2:$K$37000,"65*",'Accounting data'!$L$2:$L$37000,R4)+SUMIFS('Accounting data'!$G$2:$G$37000,'Accounting data'!$I$2:$I$37000,"9*",'Accounting data'!$J$2:$J$37000,"31*",'Accounting data'!$K$2:$K$37000,"65*",'Accounting data'!$L$2:$L$37000,R4)</f>
        <v>0</v>
      </c>
      <c r="S463" s="384">
        <f>SUMIFS('Accounting data'!$G$2:$G$37000,'Accounting data'!$I$2:$I$37000,"7*",'Accounting data'!$J$2:$J$37000,"31*",'Accounting data'!$K$2:$K$37000,"63*",'Accounting data'!$L$2:$L$37000,S4)+SUMIFS('Accounting data'!$G$2:$G$37000,'Accounting data'!$I$2:$I$37000,"8*",'Accounting data'!$J$2:$J$37000,"31*",'Accounting data'!$K$2:$K$37000,"63*",'Accounting data'!$L$2:$L$37000,S4)+SUMIFS('Accounting data'!$G$2:$G$37000,'Accounting data'!$I$2:$I$37000,"9*",'Accounting data'!$J$2:$J$37000,"31*",'Accounting data'!$K$2:$K$37000,"63*",'Accounting data'!$L$2:$L$37000,S4)+SUMIFS('Accounting data'!$G$2:$G$37000,'Accounting data'!$I$2:$I$37000,"7*",'Accounting data'!$J$2:$J$37000,"31*",'Accounting data'!$K$2:$K$37000,"64*",'Accounting data'!$L$2:$L$37000,S4)+SUMIFS('Accounting data'!$G$2:$G$37000,'Accounting data'!$I$2:$I$37000,"8*",'Accounting data'!$J$2:$J$37000,"31*",'Accounting data'!$K$2:$K$37000,"64*",'Accounting data'!$L$2:$L$37000,S4)+SUMIFS('Accounting data'!$G$2:$G$37000,'Accounting data'!$I$2:$I$37000,"9*",'Accounting data'!$J$2:$J$37000,"31*",'Accounting data'!$K$2:$K$37000,"64*",'Accounting data'!$L$2:$L$37000,S4)+SUMIFS('Accounting data'!$G$2:$G$37000,'Accounting data'!$I$2:$I$37000,"7*",'Accounting data'!$J$2:$J$37000,"31*",'Accounting data'!$K$2:$K$37000,"65*",'Accounting data'!$L$2:$L$37000,S4)+SUMIFS('Accounting data'!$G$2:$G$37000,'Accounting data'!$I$2:$I$37000,"8*",'Accounting data'!$J$2:$J$37000,"31*",'Accounting data'!$K$2:$K$37000,"65*",'Accounting data'!$L$2:$L$37000,S4)+SUMIFS('Accounting data'!$G$2:$G$37000,'Accounting data'!$I$2:$I$37000,"9*",'Accounting data'!$J$2:$J$37000,"31*",'Accounting data'!$K$2:$K$37000,"65*",'Accounting data'!$L$2:$L$37000,S4)</f>
        <v>0</v>
      </c>
      <c r="T463" s="384">
        <f>SUMIFS('Accounting data'!$G$2:$G$37000,'Accounting data'!$I$2:$I$37000,"7*",'Accounting data'!$J$2:$J$37000,"31*",'Accounting data'!$K$2:$K$37000,"63*",'Accounting data'!$L$2:$L$37000,T4)+SUMIFS('Accounting data'!$G$2:$G$37000,'Accounting data'!$I$2:$I$37000,"8*",'Accounting data'!$J$2:$J$37000,"31*",'Accounting data'!$K$2:$K$37000,"63*",'Accounting data'!$L$2:$L$37000,T4)+SUMIFS('Accounting data'!$G$2:$G$37000,'Accounting data'!$I$2:$I$37000,"9*",'Accounting data'!$J$2:$J$37000,"31*",'Accounting data'!$K$2:$K$37000,"63*",'Accounting data'!$L$2:$L$37000,T4)+SUMIFS('Accounting data'!$G$2:$G$37000,'Accounting data'!$I$2:$I$37000,"7*",'Accounting data'!$J$2:$J$37000,"31*",'Accounting data'!$K$2:$K$37000,"64*",'Accounting data'!$L$2:$L$37000,T4)+SUMIFS('Accounting data'!$G$2:$G$37000,'Accounting data'!$I$2:$I$37000,"8*",'Accounting data'!$J$2:$J$37000,"31*",'Accounting data'!$K$2:$K$37000,"64*",'Accounting data'!$L$2:$L$37000,T4)+SUMIFS('Accounting data'!$G$2:$G$37000,'Accounting data'!$I$2:$I$37000,"9*",'Accounting data'!$J$2:$J$37000,"31*",'Accounting data'!$K$2:$K$37000,"64*",'Accounting data'!$L$2:$L$37000,T4)+SUMIFS('Accounting data'!$G$2:$G$37000,'Accounting data'!$I$2:$I$37000,"7*",'Accounting data'!$J$2:$J$37000,"31*",'Accounting data'!$K$2:$K$37000,"65*",'Accounting data'!$L$2:$L$37000,T4)+SUMIFS('Accounting data'!$G$2:$G$37000,'Accounting data'!$I$2:$I$37000,"8*",'Accounting data'!$J$2:$J$37000,"31*",'Accounting data'!$K$2:$K$37000,"65*",'Accounting data'!$L$2:$L$37000,T4)+SUMIFS('Accounting data'!$G$2:$G$37000,'Accounting data'!$I$2:$I$37000,"9*",'Accounting data'!$J$2:$J$37000,"31*",'Accounting data'!$K$2:$K$37000,"65*",'Accounting data'!$L$2:$L$37000,T4)</f>
        <v>0</v>
      </c>
      <c r="U463" s="384">
        <f>SUMIFS('Accounting data'!$G$2:$G$37000,'Accounting data'!$I$2:$I$37000,"7*",'Accounting data'!$J$2:$J$37000,"31*",'Accounting data'!$K$2:$K$37000,"63*",'Accounting data'!$L$2:$L$37000,U4)+SUMIFS('Accounting data'!$G$2:$G$37000,'Accounting data'!$I$2:$I$37000,"8*",'Accounting data'!$J$2:$J$37000,"31*",'Accounting data'!$K$2:$K$37000,"63*",'Accounting data'!$L$2:$L$37000,U4)+SUMIFS('Accounting data'!$G$2:$G$37000,'Accounting data'!$I$2:$I$37000,"9*",'Accounting data'!$J$2:$J$37000,"31*",'Accounting data'!$K$2:$K$37000,"63*",'Accounting data'!$L$2:$L$37000,U4)+SUMIFS('Accounting data'!$G$2:$G$37000,'Accounting data'!$I$2:$I$37000,"7*",'Accounting data'!$J$2:$J$37000,"31*",'Accounting data'!$K$2:$K$37000,"64*",'Accounting data'!$L$2:$L$37000,U4)+SUMIFS('Accounting data'!$G$2:$G$37000,'Accounting data'!$I$2:$I$37000,"8*",'Accounting data'!$J$2:$J$37000,"31*",'Accounting data'!$K$2:$K$37000,"64*",'Accounting data'!$L$2:$L$37000,U4)+SUMIFS('Accounting data'!$G$2:$G$37000,'Accounting data'!$I$2:$I$37000,"9*",'Accounting data'!$J$2:$J$37000,"31*",'Accounting data'!$K$2:$K$37000,"64*",'Accounting data'!$L$2:$L$37000,U4)+SUMIFS('Accounting data'!$G$2:$G$37000,'Accounting data'!$I$2:$I$37000,"7*",'Accounting data'!$J$2:$J$37000,"31*",'Accounting data'!$K$2:$K$37000,"65*",'Accounting data'!$L$2:$L$37000,U4)+SUMIFS('Accounting data'!$G$2:$G$37000,'Accounting data'!$I$2:$I$37000,"8*",'Accounting data'!$J$2:$J$37000,"31*",'Accounting data'!$K$2:$K$37000,"65*",'Accounting data'!$L$2:$L$37000,U4)+SUMIFS('Accounting data'!$G$2:$G$37000,'Accounting data'!$I$2:$I$37000,"9*",'Accounting data'!$J$2:$J$37000,"31*",'Accounting data'!$K$2:$K$37000,"65*",'Accounting data'!$L$2:$L$37000,U4)</f>
        <v>0</v>
      </c>
      <c r="V463" s="384">
        <f>SUMIFS('Accounting data'!$G$2:$G$37000,'Accounting data'!$I$2:$I$37000,"7*",'Accounting data'!$J$2:$J$37000,"31*",'Accounting data'!$K$2:$K$37000,"63*",'Accounting data'!$L$2:$L$37000,V4)+SUMIFS('Accounting data'!$G$2:$G$37000,'Accounting data'!$I$2:$I$37000,"8*",'Accounting data'!$J$2:$J$37000,"31*",'Accounting data'!$K$2:$K$37000,"63*",'Accounting data'!$L$2:$L$37000,V4)+SUMIFS('Accounting data'!$G$2:$G$37000,'Accounting data'!$I$2:$I$37000,"9*",'Accounting data'!$J$2:$J$37000,"31*",'Accounting data'!$K$2:$K$37000,"63*",'Accounting data'!$L$2:$L$37000,V4)+SUMIFS('Accounting data'!$G$2:$G$37000,'Accounting data'!$I$2:$I$37000,"7*",'Accounting data'!$J$2:$J$37000,"31*",'Accounting data'!$K$2:$K$37000,"64*",'Accounting data'!$L$2:$L$37000,V4)+SUMIFS('Accounting data'!$G$2:$G$37000,'Accounting data'!$I$2:$I$37000,"8*",'Accounting data'!$J$2:$J$37000,"31*",'Accounting data'!$K$2:$K$37000,"64*",'Accounting data'!$L$2:$L$37000,V4)+SUMIFS('Accounting data'!$G$2:$G$37000,'Accounting data'!$I$2:$I$37000,"9*",'Accounting data'!$J$2:$J$37000,"31*",'Accounting data'!$K$2:$K$37000,"64*",'Accounting data'!$L$2:$L$37000,V4)+SUMIFS('Accounting data'!$G$2:$G$37000,'Accounting data'!$I$2:$I$37000,"7*",'Accounting data'!$J$2:$J$37000,"31*",'Accounting data'!$K$2:$K$37000,"65*",'Accounting data'!$L$2:$L$37000,V4)+SUMIFS('Accounting data'!$G$2:$G$37000,'Accounting data'!$I$2:$I$37000,"8*",'Accounting data'!$J$2:$J$37000,"31*",'Accounting data'!$K$2:$K$37000,"65*",'Accounting data'!$L$2:$L$37000,V4)+SUMIFS('Accounting data'!$G$2:$G$37000,'Accounting data'!$I$2:$I$37000,"9*",'Accounting data'!$J$2:$J$37000,"31*",'Accounting data'!$K$2:$K$37000,"65*",'Accounting data'!$L$2:$L$37000,V4)</f>
        <v>0</v>
      </c>
      <c r="W463" s="384">
        <f>SUMIFS('Accounting data'!$G$2:$G$37000,'Accounting data'!$I$2:$I$37000,"7*",'Accounting data'!$J$2:$J$37000,"31*",'Accounting data'!$K$2:$K$37000,"63*",'Accounting data'!$L$2:$L$37000,W4)+SUMIFS('Accounting data'!$G$2:$G$37000,'Accounting data'!$I$2:$I$37000,"8*",'Accounting data'!$J$2:$J$37000,"31*",'Accounting data'!$K$2:$K$37000,"63*",'Accounting data'!$L$2:$L$37000,W4)+SUMIFS('Accounting data'!$G$2:$G$37000,'Accounting data'!$I$2:$I$37000,"9*",'Accounting data'!$J$2:$J$37000,"31*",'Accounting data'!$K$2:$K$37000,"63*",'Accounting data'!$L$2:$L$37000,W4)+SUMIFS('Accounting data'!$G$2:$G$37000,'Accounting data'!$I$2:$I$37000,"7*",'Accounting data'!$J$2:$J$37000,"31*",'Accounting data'!$K$2:$K$37000,"64*",'Accounting data'!$L$2:$L$37000,W4)+SUMIFS('Accounting data'!$G$2:$G$37000,'Accounting data'!$I$2:$I$37000,"8*",'Accounting data'!$J$2:$J$37000,"31*",'Accounting data'!$K$2:$K$37000,"64*",'Accounting data'!$L$2:$L$37000,W4)+SUMIFS('Accounting data'!$G$2:$G$37000,'Accounting data'!$I$2:$I$37000,"9*",'Accounting data'!$J$2:$J$37000,"31*",'Accounting data'!$K$2:$K$37000,"64*",'Accounting data'!$L$2:$L$37000,W4)+SUMIFS('Accounting data'!$G$2:$G$37000,'Accounting data'!$I$2:$I$37000,"7*",'Accounting data'!$J$2:$J$37000,"31*",'Accounting data'!$K$2:$K$37000,"65*",'Accounting data'!$L$2:$L$37000,W4)+SUMIFS('Accounting data'!$G$2:$G$37000,'Accounting data'!$I$2:$I$37000,"8*",'Accounting data'!$J$2:$J$37000,"31*",'Accounting data'!$K$2:$K$37000,"65*",'Accounting data'!$L$2:$L$37000,W4)+SUMIFS('Accounting data'!$G$2:$G$37000,'Accounting data'!$I$2:$I$37000,"9*",'Accounting data'!$J$2:$J$37000,"31*",'Accounting data'!$K$2:$K$37000,"65*",'Accounting data'!$L$2:$L$37000,W4)</f>
        <v>0</v>
      </c>
      <c r="X463" s="384">
        <f>SUMIFS('Accounting data'!$G$2:$G$37000,'Accounting data'!$I$2:$I$37000,"7*",'Accounting data'!$J$2:$J$37000,"31*",'Accounting data'!$K$2:$K$37000,"63*",'Accounting data'!$L$2:$L$37000,X4)+SUMIFS('Accounting data'!$G$2:$G$37000,'Accounting data'!$I$2:$I$37000,"8*",'Accounting data'!$J$2:$J$37000,"31*",'Accounting data'!$K$2:$K$37000,"63*",'Accounting data'!$L$2:$L$37000,X4)+SUMIFS('Accounting data'!$G$2:$G$37000,'Accounting data'!$I$2:$I$37000,"9*",'Accounting data'!$J$2:$J$37000,"31*",'Accounting data'!$K$2:$K$37000,"63*",'Accounting data'!$L$2:$L$37000,X4)+SUMIFS('Accounting data'!$G$2:$G$37000,'Accounting data'!$I$2:$I$37000,"7*",'Accounting data'!$J$2:$J$37000,"31*",'Accounting data'!$K$2:$K$37000,"64*",'Accounting data'!$L$2:$L$37000,X4)+SUMIFS('Accounting data'!$G$2:$G$37000,'Accounting data'!$I$2:$I$37000,"8*",'Accounting data'!$J$2:$J$37000,"31*",'Accounting data'!$K$2:$K$37000,"64*",'Accounting data'!$L$2:$L$37000,X4)+SUMIFS('Accounting data'!$G$2:$G$37000,'Accounting data'!$I$2:$I$37000,"9*",'Accounting data'!$J$2:$J$37000,"31*",'Accounting data'!$K$2:$K$37000,"64*",'Accounting data'!$L$2:$L$37000,X4)+SUMIFS('Accounting data'!$G$2:$G$37000,'Accounting data'!$I$2:$I$37000,"7*",'Accounting data'!$J$2:$J$37000,"31*",'Accounting data'!$K$2:$K$37000,"65*",'Accounting data'!$L$2:$L$37000,X4)+SUMIFS('Accounting data'!$G$2:$G$37000,'Accounting data'!$I$2:$I$37000,"8*",'Accounting data'!$J$2:$J$37000,"31*",'Accounting data'!$K$2:$K$37000,"65*",'Accounting data'!$L$2:$L$37000,X4)+SUMIFS('Accounting data'!$G$2:$G$37000,'Accounting data'!$I$2:$I$37000,"9*",'Accounting data'!$J$2:$J$37000,"31*",'Accounting data'!$K$2:$K$37000,"65*",'Accounting data'!$L$2:$L$37000,X4)</f>
        <v>0</v>
      </c>
      <c r="Y463" s="384">
        <f>SUMIFS('Accounting data'!$G$2:$G$37000,'Accounting data'!$I$2:$I$37000,"7*",'Accounting data'!$J$2:$J$37000,"31*",'Accounting data'!$K$2:$K$37000,"63*",'Accounting data'!$L$2:$L$37000,Y4)+SUMIFS('Accounting data'!$G$2:$G$37000,'Accounting data'!$I$2:$I$37000,"8*",'Accounting data'!$J$2:$J$37000,"31*",'Accounting data'!$K$2:$K$37000,"63*",'Accounting data'!$L$2:$L$37000,Y4)+SUMIFS('Accounting data'!$G$2:$G$37000,'Accounting data'!$I$2:$I$37000,"9*",'Accounting data'!$J$2:$J$37000,"31*",'Accounting data'!$K$2:$K$37000,"63*",'Accounting data'!$L$2:$L$37000,Y4)+SUMIFS('Accounting data'!$G$2:$G$37000,'Accounting data'!$I$2:$I$37000,"7*",'Accounting data'!$J$2:$J$37000,"31*",'Accounting data'!$K$2:$K$37000,"64*",'Accounting data'!$L$2:$L$37000,Y4)+SUMIFS('Accounting data'!$G$2:$G$37000,'Accounting data'!$I$2:$I$37000,"8*",'Accounting data'!$J$2:$J$37000,"31*",'Accounting data'!$K$2:$K$37000,"64*",'Accounting data'!$L$2:$L$37000,Y4)+SUMIFS('Accounting data'!$G$2:$G$37000,'Accounting data'!$I$2:$I$37000,"9*",'Accounting data'!$J$2:$J$37000,"31*",'Accounting data'!$K$2:$K$37000,"64*",'Accounting data'!$L$2:$L$37000,Y4)+SUMIFS('Accounting data'!$G$2:$G$37000,'Accounting data'!$I$2:$I$37000,"7*",'Accounting data'!$J$2:$J$37000,"31*",'Accounting data'!$K$2:$K$37000,"65*",'Accounting data'!$L$2:$L$37000,Y4)+SUMIFS('Accounting data'!$G$2:$G$37000,'Accounting data'!$I$2:$I$37000,"8*",'Accounting data'!$J$2:$J$37000,"31*",'Accounting data'!$K$2:$K$37000,"65*",'Accounting data'!$L$2:$L$37000,Y4)+SUMIFS('Accounting data'!$G$2:$G$37000,'Accounting data'!$I$2:$I$37000,"9*",'Accounting data'!$J$2:$J$37000,"31*",'Accounting data'!$K$2:$K$37000,"65*",'Accounting data'!$L$2:$L$37000,Y4)</f>
        <v>0</v>
      </c>
      <c r="Z463" s="384">
        <f>SUMIFS('Accounting data'!$G$2:$G$37000,'Accounting data'!$I$2:$I$37000,"7*",'Accounting data'!$J$2:$J$37000,"31*",'Accounting data'!$K$2:$K$37000,"63*",'Accounting data'!$L$2:$L$37000,Z4)+SUMIFS('Accounting data'!$G$2:$G$37000,'Accounting data'!$I$2:$I$37000,"8*",'Accounting data'!$J$2:$J$37000,"31*",'Accounting data'!$K$2:$K$37000,"63*",'Accounting data'!$L$2:$L$37000,Z4)+SUMIFS('Accounting data'!$G$2:$G$37000,'Accounting data'!$I$2:$I$37000,"9*",'Accounting data'!$J$2:$J$37000,"31*",'Accounting data'!$K$2:$K$37000,"63*",'Accounting data'!$L$2:$L$37000,Z4)+SUMIFS('Accounting data'!$G$2:$G$37000,'Accounting data'!$I$2:$I$37000,"7*",'Accounting data'!$J$2:$J$37000,"31*",'Accounting data'!$K$2:$K$37000,"64*",'Accounting data'!$L$2:$L$37000,Z4)+SUMIFS('Accounting data'!$G$2:$G$37000,'Accounting data'!$I$2:$I$37000,"8*",'Accounting data'!$J$2:$J$37000,"31*",'Accounting data'!$K$2:$K$37000,"64*",'Accounting data'!$L$2:$L$37000,Z4)+SUMIFS('Accounting data'!$G$2:$G$37000,'Accounting data'!$I$2:$I$37000,"9*",'Accounting data'!$J$2:$J$37000,"31*",'Accounting data'!$K$2:$K$37000,"64*",'Accounting data'!$L$2:$L$37000,Z4)+SUMIFS('Accounting data'!$G$2:$G$37000,'Accounting data'!$I$2:$I$37000,"7*",'Accounting data'!$J$2:$J$37000,"31*",'Accounting data'!$K$2:$K$37000,"65*",'Accounting data'!$L$2:$L$37000,Z4)+SUMIFS('Accounting data'!$G$2:$G$37000,'Accounting data'!$I$2:$I$37000,"8*",'Accounting data'!$J$2:$J$37000,"31*",'Accounting data'!$K$2:$K$37000,"65*",'Accounting data'!$L$2:$L$37000,Z4)+SUMIFS('Accounting data'!$G$2:$G$37000,'Accounting data'!$I$2:$I$37000,"9*",'Accounting data'!$J$2:$J$37000,"31*",'Accounting data'!$K$2:$K$37000,"65*",'Accounting data'!$L$2:$L$37000,Z4)</f>
        <v>0</v>
      </c>
      <c r="AA463" s="384">
        <f>SUMIFS('Accounting data'!$G$2:$G$37000,'Accounting data'!$I$2:$I$37000,"7*",'Accounting data'!$J$2:$J$37000,"31*",'Accounting data'!$K$2:$K$37000,"63*",'Accounting data'!$L$2:$L$37000,AA4)+SUMIFS('Accounting data'!$G$2:$G$37000,'Accounting data'!$I$2:$I$37000,"8*",'Accounting data'!$J$2:$J$37000,"31*",'Accounting data'!$K$2:$K$37000,"63*",'Accounting data'!$L$2:$L$37000,AA4)+SUMIFS('Accounting data'!$G$2:$G$37000,'Accounting data'!$I$2:$I$37000,"9*",'Accounting data'!$J$2:$J$37000,"31*",'Accounting data'!$K$2:$K$37000,"63*",'Accounting data'!$L$2:$L$37000,AA4)+SUMIFS('Accounting data'!$G$2:$G$37000,'Accounting data'!$I$2:$I$37000,"7*",'Accounting data'!$J$2:$J$37000,"31*",'Accounting data'!$K$2:$K$37000,"64*",'Accounting data'!$L$2:$L$37000,AA4)+SUMIFS('Accounting data'!$G$2:$G$37000,'Accounting data'!$I$2:$I$37000,"8*",'Accounting data'!$J$2:$J$37000,"31*",'Accounting data'!$K$2:$K$37000,"64*",'Accounting data'!$L$2:$L$37000,AA4)+SUMIFS('Accounting data'!$G$2:$G$37000,'Accounting data'!$I$2:$I$37000,"9*",'Accounting data'!$J$2:$J$37000,"31*",'Accounting data'!$K$2:$K$37000,"64*",'Accounting data'!$L$2:$L$37000,AA4)+SUMIFS('Accounting data'!$G$2:$G$37000,'Accounting data'!$I$2:$I$37000,"7*",'Accounting data'!$J$2:$J$37000,"31*",'Accounting data'!$K$2:$K$37000,"65*",'Accounting data'!$L$2:$L$37000,AA4)+SUMIFS('Accounting data'!$G$2:$G$37000,'Accounting data'!$I$2:$I$37000,"8*",'Accounting data'!$J$2:$J$37000,"31*",'Accounting data'!$K$2:$K$37000,"65*",'Accounting data'!$L$2:$L$37000,AA4)+SUMIFS('Accounting data'!$G$2:$G$37000,'Accounting data'!$I$2:$I$37000,"9*",'Accounting data'!$J$2:$J$37000,"31*",'Accounting data'!$K$2:$K$37000,"65*",'Accounting data'!$L$2:$L$37000,AA4)</f>
        <v>0</v>
      </c>
      <c r="AB463" s="384">
        <f>SUMIFS('Accounting data'!$G$2:$G$37000,'Accounting data'!$I$2:$I$37000,"7*",'Accounting data'!$J$2:$J$37000,"31*",'Accounting data'!$K$2:$K$37000,"63*",'Accounting data'!$L$2:$L$37000,AB4)+SUMIFS('Accounting data'!$G$2:$G$37000,'Accounting data'!$I$2:$I$37000,"8*",'Accounting data'!$J$2:$J$37000,"31*",'Accounting data'!$K$2:$K$37000,"63*",'Accounting data'!$L$2:$L$37000,AB4)+SUMIFS('Accounting data'!$G$2:$G$37000,'Accounting data'!$I$2:$I$37000,"9*",'Accounting data'!$J$2:$J$37000,"31*",'Accounting data'!$K$2:$K$37000,"63*",'Accounting data'!$L$2:$L$37000,AB4)+SUMIFS('Accounting data'!$G$2:$G$37000,'Accounting data'!$I$2:$I$37000,"7*",'Accounting data'!$J$2:$J$37000,"31*",'Accounting data'!$K$2:$K$37000,"64*",'Accounting data'!$L$2:$L$37000,AB4)+SUMIFS('Accounting data'!$G$2:$G$37000,'Accounting data'!$I$2:$I$37000,"8*",'Accounting data'!$J$2:$J$37000,"31*",'Accounting data'!$K$2:$K$37000,"64*",'Accounting data'!$L$2:$L$37000,AB4)+SUMIFS('Accounting data'!$G$2:$G$37000,'Accounting data'!$I$2:$I$37000,"9*",'Accounting data'!$J$2:$J$37000,"31*",'Accounting data'!$K$2:$K$37000,"64*",'Accounting data'!$L$2:$L$37000,AB4)+SUMIFS('Accounting data'!$G$2:$G$37000,'Accounting data'!$I$2:$I$37000,"7*",'Accounting data'!$J$2:$J$37000,"31*",'Accounting data'!$K$2:$K$37000,"65*",'Accounting data'!$L$2:$L$37000,AB4)+SUMIFS('Accounting data'!$G$2:$G$37000,'Accounting data'!$I$2:$I$37000,"8*",'Accounting data'!$J$2:$J$37000,"31*",'Accounting data'!$K$2:$K$37000,"65*",'Accounting data'!$L$2:$L$37000,AB4)+SUMIFS('Accounting data'!$G$2:$G$37000,'Accounting data'!$I$2:$I$37000,"9*",'Accounting data'!$J$2:$J$37000,"31*",'Accounting data'!$K$2:$K$37000,"65*",'Accounting data'!$L$2:$L$37000,AB4)</f>
        <v>0</v>
      </c>
      <c r="AC463" s="384">
        <f>SUMIFS('Accounting data'!$G$2:$G$37000,'Accounting data'!$I$2:$I$37000,"7*",'Accounting data'!$J$2:$J$37000,"31*",'Accounting data'!$K$2:$K$37000,"63*",'Accounting data'!$L$2:$L$37000,AC4)+SUMIFS('Accounting data'!$G$2:$G$37000,'Accounting data'!$I$2:$I$37000,"8*",'Accounting data'!$J$2:$J$37000,"31*",'Accounting data'!$K$2:$K$37000,"63*",'Accounting data'!$L$2:$L$37000,AC4)+SUMIFS('Accounting data'!$G$2:$G$37000,'Accounting data'!$I$2:$I$37000,"9*",'Accounting data'!$J$2:$J$37000,"31*",'Accounting data'!$K$2:$K$37000,"63*",'Accounting data'!$L$2:$L$37000,AC4)+SUMIFS('Accounting data'!$G$2:$G$37000,'Accounting data'!$I$2:$I$37000,"7*",'Accounting data'!$J$2:$J$37000,"31*",'Accounting data'!$K$2:$K$37000,"64*",'Accounting data'!$L$2:$L$37000,AC4)+SUMIFS('Accounting data'!$G$2:$G$37000,'Accounting data'!$I$2:$I$37000,"8*",'Accounting data'!$J$2:$J$37000,"31*",'Accounting data'!$K$2:$K$37000,"64*",'Accounting data'!$L$2:$L$37000,AC4)+SUMIFS('Accounting data'!$G$2:$G$37000,'Accounting data'!$I$2:$I$37000,"9*",'Accounting data'!$J$2:$J$37000,"31*",'Accounting data'!$K$2:$K$37000,"64*",'Accounting data'!$L$2:$L$37000,AC4)+SUMIFS('Accounting data'!$G$2:$G$37000,'Accounting data'!$I$2:$I$37000,"7*",'Accounting data'!$J$2:$J$37000,"31*",'Accounting data'!$K$2:$K$37000,"65*",'Accounting data'!$L$2:$L$37000,AC4)+SUMIFS('Accounting data'!$G$2:$G$37000,'Accounting data'!$I$2:$I$37000,"8*",'Accounting data'!$J$2:$J$37000,"31*",'Accounting data'!$K$2:$K$37000,"65*",'Accounting data'!$L$2:$L$37000,AC4)+SUMIFS('Accounting data'!$G$2:$G$37000,'Accounting data'!$I$2:$I$37000,"9*",'Accounting data'!$J$2:$J$37000,"31*",'Accounting data'!$K$2:$K$37000,"65*",'Accounting data'!$L$2:$L$37000,AC4)</f>
        <v>0</v>
      </c>
      <c r="AD463" s="384">
        <f>SUMIFS('Accounting data'!$G$2:$G$37000,'Accounting data'!$I$2:$I$37000,"7*",'Accounting data'!$J$2:$J$37000,"31*",'Accounting data'!$K$2:$K$37000,"63*",'Accounting data'!$L$2:$L$37000,AD4)+SUMIFS('Accounting data'!$G$2:$G$37000,'Accounting data'!$I$2:$I$37000,"8*",'Accounting data'!$J$2:$J$37000,"31*",'Accounting data'!$K$2:$K$37000,"63*",'Accounting data'!$L$2:$L$37000,AD4)+SUMIFS('Accounting data'!$G$2:$G$37000,'Accounting data'!$I$2:$I$37000,"9*",'Accounting data'!$J$2:$J$37000,"31*",'Accounting data'!$K$2:$K$37000,"63*",'Accounting data'!$L$2:$L$37000,AD4)+SUMIFS('Accounting data'!$G$2:$G$37000,'Accounting data'!$I$2:$I$37000,"7*",'Accounting data'!$J$2:$J$37000,"31*",'Accounting data'!$K$2:$K$37000,"64*",'Accounting data'!$L$2:$L$37000,AD4)+SUMIFS('Accounting data'!$G$2:$G$37000,'Accounting data'!$I$2:$I$37000,"8*",'Accounting data'!$J$2:$J$37000,"31*",'Accounting data'!$K$2:$K$37000,"64*",'Accounting data'!$L$2:$L$37000,AD4)+SUMIFS('Accounting data'!$G$2:$G$37000,'Accounting data'!$I$2:$I$37000,"9*",'Accounting data'!$J$2:$J$37000,"31*",'Accounting data'!$K$2:$K$37000,"64*",'Accounting data'!$L$2:$L$37000,AD4)+SUMIFS('Accounting data'!$G$2:$G$37000,'Accounting data'!$I$2:$I$37000,"7*",'Accounting data'!$J$2:$J$37000,"31*",'Accounting data'!$K$2:$K$37000,"65*",'Accounting data'!$L$2:$L$37000,AD4)+SUMIFS('Accounting data'!$G$2:$G$37000,'Accounting data'!$I$2:$I$37000,"8*",'Accounting data'!$J$2:$J$37000,"31*",'Accounting data'!$K$2:$K$37000,"65*",'Accounting data'!$L$2:$L$37000,AD4)+SUMIFS('Accounting data'!$G$2:$G$37000,'Accounting data'!$I$2:$I$37000,"9*",'Accounting data'!$J$2:$J$37000,"31*",'Accounting data'!$K$2:$K$37000,"65*",'Accounting data'!$L$2:$L$37000,AD4)</f>
        <v>0</v>
      </c>
      <c r="AE463" s="384">
        <f>SUMIFS('Accounting data'!$G$2:$G$37000,'Accounting data'!$I$2:$I$37000,"7*",'Accounting data'!$J$2:$J$37000,"31*",'Accounting data'!$K$2:$K$37000,"63*",'Accounting data'!$L$2:$L$37000,AE4)+SUMIFS('Accounting data'!$G$2:$G$37000,'Accounting data'!$I$2:$I$37000,"8*",'Accounting data'!$J$2:$J$37000,"31*",'Accounting data'!$K$2:$K$37000,"63*",'Accounting data'!$L$2:$L$37000,AE4)+SUMIFS('Accounting data'!$G$2:$G$37000,'Accounting data'!$I$2:$I$37000,"9*",'Accounting data'!$J$2:$J$37000,"31*",'Accounting data'!$K$2:$K$37000,"63*",'Accounting data'!$L$2:$L$37000,AE4)+SUMIFS('Accounting data'!$G$2:$G$37000,'Accounting data'!$I$2:$I$37000,"7*",'Accounting data'!$J$2:$J$37000,"31*",'Accounting data'!$K$2:$K$37000,"64*",'Accounting data'!$L$2:$L$37000,AE4)+SUMIFS('Accounting data'!$G$2:$G$37000,'Accounting data'!$I$2:$I$37000,"8*",'Accounting data'!$J$2:$J$37000,"31*",'Accounting data'!$K$2:$K$37000,"64*",'Accounting data'!$L$2:$L$37000,AE4)+SUMIFS('Accounting data'!$G$2:$G$37000,'Accounting data'!$I$2:$I$37000,"9*",'Accounting data'!$J$2:$J$37000,"31*",'Accounting data'!$K$2:$K$37000,"64*",'Accounting data'!$L$2:$L$37000,AE4)+SUMIFS('Accounting data'!$G$2:$G$37000,'Accounting data'!$I$2:$I$37000,"7*",'Accounting data'!$J$2:$J$37000,"31*",'Accounting data'!$K$2:$K$37000,"65*",'Accounting data'!$L$2:$L$37000,AE4)+SUMIFS('Accounting data'!$G$2:$G$37000,'Accounting data'!$I$2:$I$37000,"8*",'Accounting data'!$J$2:$J$37000,"31*",'Accounting data'!$K$2:$K$37000,"65*",'Accounting data'!$L$2:$L$37000,AE4)+SUMIFS('Accounting data'!$G$2:$G$37000,'Accounting data'!$I$2:$I$37000,"9*",'Accounting data'!$J$2:$J$37000,"31*",'Accounting data'!$K$2:$K$37000,"65*",'Accounting data'!$L$2:$L$37000,AE4)</f>
        <v>0</v>
      </c>
      <c r="AF463" s="384">
        <f>SUMIFS('Accounting data'!$G$2:$G$37000,'Accounting data'!$I$2:$I$37000,"7*",'Accounting data'!$J$2:$J$37000,"31*",'Accounting data'!$K$2:$K$37000,"63*",'Accounting data'!$L$2:$L$37000,AF4)+SUMIFS('Accounting data'!$G$2:$G$37000,'Accounting data'!$I$2:$I$37000,"8*",'Accounting data'!$J$2:$J$37000,"31*",'Accounting data'!$K$2:$K$37000,"63*",'Accounting data'!$L$2:$L$37000,AF4)+SUMIFS('Accounting data'!$G$2:$G$37000,'Accounting data'!$I$2:$I$37000,"9*",'Accounting data'!$J$2:$J$37000,"31*",'Accounting data'!$K$2:$K$37000,"63*",'Accounting data'!$L$2:$L$37000,AF4)+SUMIFS('Accounting data'!$G$2:$G$37000,'Accounting data'!$I$2:$I$37000,"7*",'Accounting data'!$J$2:$J$37000,"31*",'Accounting data'!$K$2:$K$37000,"64*",'Accounting data'!$L$2:$L$37000,AF4)+SUMIFS('Accounting data'!$G$2:$G$37000,'Accounting data'!$I$2:$I$37000,"8*",'Accounting data'!$J$2:$J$37000,"31*",'Accounting data'!$K$2:$K$37000,"64*",'Accounting data'!$L$2:$L$37000,AF4)+SUMIFS('Accounting data'!$G$2:$G$37000,'Accounting data'!$I$2:$I$37000,"9*",'Accounting data'!$J$2:$J$37000,"31*",'Accounting data'!$K$2:$K$37000,"64*",'Accounting data'!$L$2:$L$37000,AF4)+SUMIFS('Accounting data'!$G$2:$G$37000,'Accounting data'!$I$2:$I$37000,"7*",'Accounting data'!$J$2:$J$37000,"31*",'Accounting data'!$K$2:$K$37000,"65*",'Accounting data'!$L$2:$L$37000,AF4)+SUMIFS('Accounting data'!$G$2:$G$37000,'Accounting data'!$I$2:$I$37000,"8*",'Accounting data'!$J$2:$J$37000,"31*",'Accounting data'!$K$2:$K$37000,"65*",'Accounting data'!$L$2:$L$37000,AF4)+SUMIFS('Accounting data'!$G$2:$G$37000,'Accounting data'!$I$2:$I$37000,"9*",'Accounting data'!$J$2:$J$37000,"31*",'Accounting data'!$K$2:$K$37000,"65*",'Accounting data'!$L$2:$L$37000,AF4)</f>
        <v>0</v>
      </c>
    </row>
    <row r="464" spans="1:32">
      <c r="A464" s="386" t="s">
        <v>288</v>
      </c>
      <c r="B464" s="383" t="s">
        <v>80</v>
      </c>
      <c r="C464" s="383">
        <v>3100</v>
      </c>
      <c r="D464" s="383">
        <v>6300</v>
      </c>
      <c r="E464" s="384">
        <f>SUMIFS('Accounting data'!$G$2:$G$37000,'Accounting data'!$H$2:$H$37000,"9999*",'Accounting data'!$I$2:$I$37000,"7*",'Accounting data'!$J$2:$J$37000,"31*",'Accounting data'!$K$2:$K$37000,"63*",'Accounting data'!$L$2:$L$37000,E4)+SUMIFS('Accounting data'!$G$2:$G$37000,'Accounting data'!$H$2:$H$37000,"9999*",'Accounting data'!$I$2:$I$37000,"8*",'Accounting data'!$J$2:$J$37000,"31*",'Accounting data'!$K$2:$K$37000,"63*",'Accounting data'!$L$2:$L$37000,E4)+SUMIFS('Accounting data'!$G$2:$G$37000,'Accounting data'!$H$2:$H$37000,"9999*",'Accounting data'!$I$2:$I$37000,"9*",'Accounting data'!$J$2:$J$37000,"31*",'Accounting data'!$K$2:$K$37000,"63*",'Accounting data'!$L$2:$L$37000,E4)</f>
        <v>0</v>
      </c>
      <c r="F464" s="384">
        <f>SUMIFS('Accounting data'!$G$2:$G$37000,'Accounting data'!$H$2:$H$37000,"9999*",'Accounting data'!$I$2:$I$37000,"7*",'Accounting data'!$J$2:$J$37000,"31*",'Accounting data'!$K$2:$K$37000,"63*",'Accounting data'!$L$2:$L$37000,F4)+SUMIFS('Accounting data'!$G$2:$G$37000,'Accounting data'!$H$2:$H$37000,"9999*",'Accounting data'!$I$2:$I$37000,"8*",'Accounting data'!$J$2:$J$37000,"31*",'Accounting data'!$K$2:$K$37000,"63*",'Accounting data'!$L$2:$L$37000,F4)+SUMIFS('Accounting data'!$G$2:$G$37000,'Accounting data'!$H$2:$H$37000,"9999*",'Accounting data'!$I$2:$I$37000,"9*",'Accounting data'!$J$2:$J$37000,"31*",'Accounting data'!$K$2:$K$37000,"63*",'Accounting data'!$L$2:$L$37000,F4)</f>
        <v>0</v>
      </c>
      <c r="G464" s="385"/>
      <c r="H464" s="384">
        <f>SUMIFS('Accounting data'!$G$2:$G$37000,'Accounting data'!$H$2:$H$37000,"9999*",'Accounting data'!$I$2:$I$37000,"7*",'Accounting data'!$J$2:$J$37000,"31*",'Accounting data'!$K$2:$K$37000,"63*",'Accounting data'!$L$2:$L$37000,H4)+SUMIFS('Accounting data'!$G$2:$G$37000,'Accounting data'!$H$2:$H$37000,"9999*",'Accounting data'!$I$2:$I$37000,"8*",'Accounting data'!$J$2:$J$37000,"31*",'Accounting data'!$K$2:$K$37000,"63*",'Accounting data'!$L$2:$L$37000,H4)+SUMIFS('Accounting data'!$G$2:$G$37000,'Accounting data'!$H$2:$H$37000,"9999*",'Accounting data'!$I$2:$I$37000,"9*",'Accounting data'!$J$2:$J$37000,"31*",'Accounting data'!$K$2:$K$37000,"63*",'Accounting data'!$L$2:$L$37000,H4)</f>
        <v>0</v>
      </c>
      <c r="I464" s="384">
        <f>SUMIFS('Accounting data'!$G$2:$G$37000,'Accounting data'!$H$2:$H$37000,"9999*",'Accounting data'!$I$2:$I$37000,"7*",'Accounting data'!$J$2:$J$37000,"31*",'Accounting data'!$K$2:$K$37000,"63*",'Accounting data'!$L$2:$L$37000,I4)+SUMIFS('Accounting data'!$G$2:$G$37000,'Accounting data'!$H$2:$H$37000,"9999*",'Accounting data'!$I$2:$I$37000,"8*",'Accounting data'!$J$2:$J$37000,"31*",'Accounting data'!$K$2:$K$37000,"63*",'Accounting data'!$L$2:$L$37000,I4)+SUMIFS('Accounting data'!$G$2:$G$37000,'Accounting data'!$H$2:$H$37000,"9999*",'Accounting data'!$I$2:$I$37000,"9*",'Accounting data'!$J$2:$J$37000,"31*",'Accounting data'!$K$2:$K$37000,"63*",'Accounting data'!$L$2:$L$37000,I4)</f>
        <v>0</v>
      </c>
      <c r="J464" s="384">
        <f>SUMIFS('Accounting data'!$G$2:$G$37000,'Accounting data'!$H$2:$H$37000,"9999*",'Accounting data'!$I$2:$I$37000,"7*",'Accounting data'!$J$2:$J$37000,"31*",'Accounting data'!$K$2:$K$37000,"63*",'Accounting data'!$L$2:$L$37000,J4)+SUMIFS('Accounting data'!$G$2:$G$37000,'Accounting data'!$H$2:$H$37000,"9999*",'Accounting data'!$I$2:$I$37000,"8*",'Accounting data'!$J$2:$J$37000,"31*",'Accounting data'!$K$2:$K$37000,"63*",'Accounting data'!$L$2:$L$37000,J4)+SUMIFS('Accounting data'!$G$2:$G$37000,'Accounting data'!$H$2:$H$37000,"9999*",'Accounting data'!$I$2:$I$37000,"9*",'Accounting data'!$J$2:$J$37000,"31*",'Accounting data'!$K$2:$K$37000,"63*",'Accounting data'!$L$2:$L$37000,J4)</f>
        <v>0</v>
      </c>
      <c r="K464" s="384">
        <f>SUMIFS('Accounting data'!$G$2:$G$37000,'Accounting data'!$H$2:$H$37000,"9999*",'Accounting data'!$I$2:$I$37000,"7*",'Accounting data'!$J$2:$J$37000,"31*",'Accounting data'!$K$2:$K$37000,"63*",'Accounting data'!$L$2:$L$37000,K4)+SUMIFS('Accounting data'!$G$2:$G$37000,'Accounting data'!$H$2:$H$37000,"9999*",'Accounting data'!$I$2:$I$37000,"8*",'Accounting data'!$J$2:$J$37000,"31*",'Accounting data'!$K$2:$K$37000,"63*",'Accounting data'!$L$2:$L$37000,K4)+SUMIFS('Accounting data'!$G$2:$G$37000,'Accounting data'!$H$2:$H$37000,"9999*",'Accounting data'!$I$2:$I$37000,"9*",'Accounting data'!$J$2:$J$37000,"31*",'Accounting data'!$K$2:$K$37000,"63*",'Accounting data'!$L$2:$L$37000,K4)</f>
        <v>0</v>
      </c>
      <c r="L464" s="384">
        <f>SUMIFS('Accounting data'!$G$2:$G$37000,'Accounting data'!$H$2:$H$37000,"9999*",'Accounting data'!$I$2:$I$37000,"7*",'Accounting data'!$J$2:$J$37000,"31*",'Accounting data'!$K$2:$K$37000,"63*",'Accounting data'!$L$2:$L$37000,L4)+SUMIFS('Accounting data'!$G$2:$G$37000,'Accounting data'!$H$2:$H$37000,"9999*",'Accounting data'!$I$2:$I$37000,"8*",'Accounting data'!$J$2:$J$37000,"31*",'Accounting data'!$K$2:$K$37000,"63*",'Accounting data'!$L$2:$L$37000,L4)+SUMIFS('Accounting data'!$G$2:$G$37000,'Accounting data'!$H$2:$H$37000,"9999*",'Accounting data'!$I$2:$I$37000,"9*",'Accounting data'!$J$2:$J$37000,"31*",'Accounting data'!$K$2:$K$37000,"63*",'Accounting data'!$L$2:$L$37000,L4)</f>
        <v>0</v>
      </c>
      <c r="M464" s="384">
        <f>SUMIFS('Accounting data'!$G$2:$G$37000,'Accounting data'!$H$2:$H$37000,"9999*",'Accounting data'!$I$2:$I$37000,"7*",'Accounting data'!$J$2:$J$37000,"31*",'Accounting data'!$K$2:$K$37000,"63*",'Accounting data'!$L$2:$L$37000,M4)+SUMIFS('Accounting data'!$G$2:$G$37000,'Accounting data'!$H$2:$H$37000,"9999*",'Accounting data'!$I$2:$I$37000,"8*",'Accounting data'!$J$2:$J$37000,"31*",'Accounting data'!$K$2:$K$37000,"63*",'Accounting data'!$L$2:$L$37000,M4)+SUMIFS('Accounting data'!$G$2:$G$37000,'Accounting data'!$H$2:$H$37000,"9999*",'Accounting data'!$I$2:$I$37000,"9*",'Accounting data'!$J$2:$J$37000,"31*",'Accounting data'!$K$2:$K$37000,"63*",'Accounting data'!$L$2:$L$37000,M4)</f>
        <v>0</v>
      </c>
      <c r="N464" s="384">
        <f>SUMIFS('Accounting data'!$G$2:$G$37000,'Accounting data'!$H$2:$H$37000,"9999*",'Accounting data'!$I$2:$I$37000,"7*",'Accounting data'!$J$2:$J$37000,"31*",'Accounting data'!$K$2:$K$37000,"63*",'Accounting data'!$L$2:$L$37000,N4)+SUMIFS('Accounting data'!$G$2:$G$37000,'Accounting data'!$H$2:$H$37000,"9999*",'Accounting data'!$I$2:$I$37000,"8*",'Accounting data'!$J$2:$J$37000,"31*",'Accounting data'!$K$2:$K$37000,"63*",'Accounting data'!$L$2:$L$37000,N4)+SUMIFS('Accounting data'!$G$2:$G$37000,'Accounting data'!$H$2:$H$37000,"9999*",'Accounting data'!$I$2:$I$37000,"9*",'Accounting data'!$J$2:$J$37000,"31*",'Accounting data'!$K$2:$K$37000,"63*",'Accounting data'!$L$2:$L$37000,N4)</f>
        <v>0</v>
      </c>
      <c r="O464" s="384">
        <f>SUMIFS('Accounting data'!$G$2:$G$37000,'Accounting data'!$H$2:$H$37000,"9999*",'Accounting data'!$I$2:$I$37000,"7*",'Accounting data'!$J$2:$J$37000,"31*",'Accounting data'!$K$2:$K$37000,"63*",'Accounting data'!$L$2:$L$37000,O4)+SUMIFS('Accounting data'!$G$2:$G$37000,'Accounting data'!$H$2:$H$37000,"9999*",'Accounting data'!$I$2:$I$37000,"8*",'Accounting data'!$J$2:$J$37000,"31*",'Accounting data'!$K$2:$K$37000,"63*",'Accounting data'!$L$2:$L$37000,O4)+SUMIFS('Accounting data'!$G$2:$G$37000,'Accounting data'!$H$2:$H$37000,"9999*",'Accounting data'!$I$2:$I$37000,"9*",'Accounting data'!$J$2:$J$37000,"31*",'Accounting data'!$K$2:$K$37000,"63*",'Accounting data'!$L$2:$L$37000,O4)</f>
        <v>0</v>
      </c>
      <c r="P464" s="384">
        <f>SUMIFS('Accounting data'!$G$2:$G$37000,'Accounting data'!$H$2:$H$37000,"9999*",'Accounting data'!$I$2:$I$37000,"7*",'Accounting data'!$J$2:$J$37000,"31*",'Accounting data'!$K$2:$K$37000,"63*",'Accounting data'!$L$2:$L$37000,P4)+SUMIFS('Accounting data'!$G$2:$G$37000,'Accounting data'!$H$2:$H$37000,"9999*",'Accounting data'!$I$2:$I$37000,"8*",'Accounting data'!$J$2:$J$37000,"31*",'Accounting data'!$K$2:$K$37000,"63*",'Accounting data'!$L$2:$L$37000,P4)+SUMIFS('Accounting data'!$G$2:$G$37000,'Accounting data'!$H$2:$H$37000,"9999*",'Accounting data'!$I$2:$I$37000,"9*",'Accounting data'!$J$2:$J$37000,"31*",'Accounting data'!$K$2:$K$37000,"63*",'Accounting data'!$L$2:$L$37000,P4)</f>
        <v>0</v>
      </c>
      <c r="Q464" s="384">
        <f>SUMIFS('Accounting data'!$G$2:$G$37000,'Accounting data'!$H$2:$H$37000,"9999*",'Accounting data'!$I$2:$I$37000,"7*",'Accounting data'!$J$2:$J$37000,"31*",'Accounting data'!$K$2:$K$37000,"63*",'Accounting data'!$L$2:$L$37000,Q4)+SUMIFS('Accounting data'!$G$2:$G$37000,'Accounting data'!$H$2:$H$37000,"9999*",'Accounting data'!$I$2:$I$37000,"8*",'Accounting data'!$J$2:$J$37000,"31*",'Accounting data'!$K$2:$K$37000,"63*",'Accounting data'!$L$2:$L$37000,Q4)+SUMIFS('Accounting data'!$G$2:$G$37000,'Accounting data'!$H$2:$H$37000,"9999*",'Accounting data'!$I$2:$I$37000,"9*",'Accounting data'!$J$2:$J$37000,"31*",'Accounting data'!$K$2:$K$37000,"63*",'Accounting data'!$L$2:$L$37000,Q4)</f>
        <v>0</v>
      </c>
      <c r="R464" s="384">
        <f>SUMIFS('Accounting data'!$G$2:$G$37000,'Accounting data'!$H$2:$H$37000,"9999*",'Accounting data'!$I$2:$I$37000,"7*",'Accounting data'!$J$2:$J$37000,"31*",'Accounting data'!$K$2:$K$37000,"63*",'Accounting data'!$L$2:$L$37000,R4)+SUMIFS('Accounting data'!$G$2:$G$37000,'Accounting data'!$H$2:$H$37000,"9999*",'Accounting data'!$I$2:$I$37000,"8*",'Accounting data'!$J$2:$J$37000,"31*",'Accounting data'!$K$2:$K$37000,"63*",'Accounting data'!$L$2:$L$37000,R4)+SUMIFS('Accounting data'!$G$2:$G$37000,'Accounting data'!$H$2:$H$37000,"9999*",'Accounting data'!$I$2:$I$37000,"9*",'Accounting data'!$J$2:$J$37000,"31*",'Accounting data'!$K$2:$K$37000,"63*",'Accounting data'!$L$2:$L$37000,R4)</f>
        <v>0</v>
      </c>
      <c r="S464" s="384">
        <f>SUMIFS('Accounting data'!$G$2:$G$37000,'Accounting data'!$H$2:$H$37000,"9999*",'Accounting data'!$I$2:$I$37000,"7*",'Accounting data'!$J$2:$J$37000,"31*",'Accounting data'!$K$2:$K$37000,"63*",'Accounting data'!$L$2:$L$37000,S4)+SUMIFS('Accounting data'!$G$2:$G$37000,'Accounting data'!$H$2:$H$37000,"9999*",'Accounting data'!$I$2:$I$37000,"8*",'Accounting data'!$J$2:$J$37000,"31*",'Accounting data'!$K$2:$K$37000,"63*",'Accounting data'!$L$2:$L$37000,S4)+SUMIFS('Accounting data'!$G$2:$G$37000,'Accounting data'!$H$2:$H$37000,"9999*",'Accounting data'!$I$2:$I$37000,"9*",'Accounting data'!$J$2:$J$37000,"31*",'Accounting data'!$K$2:$K$37000,"63*",'Accounting data'!$L$2:$L$37000,S4)</f>
        <v>0</v>
      </c>
      <c r="T464" s="384">
        <f>SUMIFS('Accounting data'!$G$2:$G$37000,'Accounting data'!$H$2:$H$37000,"9999*",'Accounting data'!$I$2:$I$37000,"7*",'Accounting data'!$J$2:$J$37000,"31*",'Accounting data'!$K$2:$K$37000,"63*",'Accounting data'!$L$2:$L$37000,T4)+SUMIFS('Accounting data'!$G$2:$G$37000,'Accounting data'!$H$2:$H$37000,"9999*",'Accounting data'!$I$2:$I$37000,"8*",'Accounting data'!$J$2:$J$37000,"31*",'Accounting data'!$K$2:$K$37000,"63*",'Accounting data'!$L$2:$L$37000,T4)+SUMIFS('Accounting data'!$G$2:$G$37000,'Accounting data'!$H$2:$H$37000,"9999*",'Accounting data'!$I$2:$I$37000,"9*",'Accounting data'!$J$2:$J$37000,"31*",'Accounting data'!$K$2:$K$37000,"63*",'Accounting data'!$L$2:$L$37000,T4)</f>
        <v>0</v>
      </c>
      <c r="U464" s="384">
        <f>SUMIFS('Accounting data'!$G$2:$G$37000,'Accounting data'!$H$2:$H$37000,"9999*",'Accounting data'!$I$2:$I$37000,"7*",'Accounting data'!$J$2:$J$37000,"31*",'Accounting data'!$K$2:$K$37000,"63*",'Accounting data'!$L$2:$L$37000,U4)+SUMIFS('Accounting data'!$G$2:$G$37000,'Accounting data'!$H$2:$H$37000,"9999*",'Accounting data'!$I$2:$I$37000,"8*",'Accounting data'!$J$2:$J$37000,"31*",'Accounting data'!$K$2:$K$37000,"63*",'Accounting data'!$L$2:$L$37000,U4)+SUMIFS('Accounting data'!$G$2:$G$37000,'Accounting data'!$H$2:$H$37000,"9999*",'Accounting data'!$I$2:$I$37000,"9*",'Accounting data'!$J$2:$J$37000,"31*",'Accounting data'!$K$2:$K$37000,"63*",'Accounting data'!$L$2:$L$37000,U4)</f>
        <v>0</v>
      </c>
      <c r="V464" s="384">
        <f>SUMIFS('Accounting data'!$G$2:$G$37000,'Accounting data'!$H$2:$H$37000,"9999*",'Accounting data'!$I$2:$I$37000,"7*",'Accounting data'!$J$2:$J$37000,"31*",'Accounting data'!$K$2:$K$37000,"63*",'Accounting data'!$L$2:$L$37000,V4)+SUMIFS('Accounting data'!$G$2:$G$37000,'Accounting data'!$H$2:$H$37000,"9999*",'Accounting data'!$I$2:$I$37000,"8*",'Accounting data'!$J$2:$J$37000,"31*",'Accounting data'!$K$2:$K$37000,"63*",'Accounting data'!$L$2:$L$37000,V4)+SUMIFS('Accounting data'!$G$2:$G$37000,'Accounting data'!$H$2:$H$37000,"9999*",'Accounting data'!$I$2:$I$37000,"9*",'Accounting data'!$J$2:$J$37000,"31*",'Accounting data'!$K$2:$K$37000,"63*",'Accounting data'!$L$2:$L$37000,V4)</f>
        <v>0</v>
      </c>
      <c r="W464" s="384">
        <f>SUMIFS('Accounting data'!$G$2:$G$37000,'Accounting data'!$H$2:$H$37000,"9999*",'Accounting data'!$I$2:$I$37000,"7*",'Accounting data'!$J$2:$J$37000,"31*",'Accounting data'!$K$2:$K$37000,"63*",'Accounting data'!$L$2:$L$37000,W4)+SUMIFS('Accounting data'!$G$2:$G$37000,'Accounting data'!$H$2:$H$37000,"9999*",'Accounting data'!$I$2:$I$37000,"8*",'Accounting data'!$J$2:$J$37000,"31*",'Accounting data'!$K$2:$K$37000,"63*",'Accounting data'!$L$2:$L$37000,W4)+SUMIFS('Accounting data'!$G$2:$G$37000,'Accounting data'!$H$2:$H$37000,"9999*",'Accounting data'!$I$2:$I$37000,"9*",'Accounting data'!$J$2:$J$37000,"31*",'Accounting data'!$K$2:$K$37000,"63*",'Accounting data'!$L$2:$L$37000,W4)</f>
        <v>0</v>
      </c>
      <c r="X464" s="384">
        <f>SUMIFS('Accounting data'!$G$2:$G$37000,'Accounting data'!$H$2:$H$37000,"9999*",'Accounting data'!$I$2:$I$37000,"7*",'Accounting data'!$J$2:$J$37000,"31*",'Accounting data'!$K$2:$K$37000,"63*",'Accounting data'!$L$2:$L$37000,X4)+SUMIFS('Accounting data'!$G$2:$G$37000,'Accounting data'!$H$2:$H$37000,"9999*",'Accounting data'!$I$2:$I$37000,"8*",'Accounting data'!$J$2:$J$37000,"31*",'Accounting data'!$K$2:$K$37000,"63*",'Accounting data'!$L$2:$L$37000,X4)+SUMIFS('Accounting data'!$G$2:$G$37000,'Accounting data'!$H$2:$H$37000,"9999*",'Accounting data'!$I$2:$I$37000,"9*",'Accounting data'!$J$2:$J$37000,"31*",'Accounting data'!$K$2:$K$37000,"63*",'Accounting data'!$L$2:$L$37000,X4)</f>
        <v>0</v>
      </c>
      <c r="Y464" s="384">
        <f>SUMIFS('Accounting data'!$G$2:$G$37000,'Accounting data'!$H$2:$H$37000,"9999*",'Accounting data'!$I$2:$I$37000,"7*",'Accounting data'!$J$2:$J$37000,"31*",'Accounting data'!$K$2:$K$37000,"63*",'Accounting data'!$L$2:$L$37000,Y4)+SUMIFS('Accounting data'!$G$2:$G$37000,'Accounting data'!$H$2:$H$37000,"9999*",'Accounting data'!$I$2:$I$37000,"8*",'Accounting data'!$J$2:$J$37000,"31*",'Accounting data'!$K$2:$K$37000,"63*",'Accounting data'!$L$2:$L$37000,Y4)+SUMIFS('Accounting data'!$G$2:$G$37000,'Accounting data'!$H$2:$H$37000,"9999*",'Accounting data'!$I$2:$I$37000,"9*",'Accounting data'!$J$2:$J$37000,"31*",'Accounting data'!$K$2:$K$37000,"63*",'Accounting data'!$L$2:$L$37000,Y4)</f>
        <v>0</v>
      </c>
      <c r="Z464" s="384">
        <f>SUMIFS('Accounting data'!$G$2:$G$37000,'Accounting data'!$H$2:$H$37000,"9999*",'Accounting data'!$I$2:$I$37000,"7*",'Accounting data'!$J$2:$J$37000,"31*",'Accounting data'!$K$2:$K$37000,"63*",'Accounting data'!$L$2:$L$37000,Z4)+SUMIFS('Accounting data'!$G$2:$G$37000,'Accounting data'!$H$2:$H$37000,"9999*",'Accounting data'!$I$2:$I$37000,"8*",'Accounting data'!$J$2:$J$37000,"31*",'Accounting data'!$K$2:$K$37000,"63*",'Accounting data'!$L$2:$L$37000,Z4)+SUMIFS('Accounting data'!$G$2:$G$37000,'Accounting data'!$H$2:$H$37000,"9999*",'Accounting data'!$I$2:$I$37000,"9*",'Accounting data'!$J$2:$J$37000,"31*",'Accounting data'!$K$2:$K$37000,"63*",'Accounting data'!$L$2:$L$37000,Z4)</f>
        <v>0</v>
      </c>
      <c r="AA464" s="384">
        <f>SUMIFS('Accounting data'!$G$2:$G$37000,'Accounting data'!$H$2:$H$37000,"9999*",'Accounting data'!$I$2:$I$37000,"7*",'Accounting data'!$J$2:$J$37000,"31*",'Accounting data'!$K$2:$K$37000,"63*",'Accounting data'!$L$2:$L$37000,AA4)+SUMIFS('Accounting data'!$G$2:$G$37000,'Accounting data'!$H$2:$H$37000,"9999*",'Accounting data'!$I$2:$I$37000,"8*",'Accounting data'!$J$2:$J$37000,"31*",'Accounting data'!$K$2:$K$37000,"63*",'Accounting data'!$L$2:$L$37000,AA4)+SUMIFS('Accounting data'!$G$2:$G$37000,'Accounting data'!$H$2:$H$37000,"9999*",'Accounting data'!$I$2:$I$37000,"9*",'Accounting data'!$J$2:$J$37000,"31*",'Accounting data'!$K$2:$K$37000,"63*",'Accounting data'!$L$2:$L$37000,AA4)</f>
        <v>0</v>
      </c>
      <c r="AB464" s="384">
        <f>SUMIFS('Accounting data'!$G$2:$G$37000,'Accounting data'!$H$2:$H$37000,"9999*",'Accounting data'!$I$2:$I$37000,"7*",'Accounting data'!$J$2:$J$37000,"31*",'Accounting data'!$K$2:$K$37000,"63*",'Accounting data'!$L$2:$L$37000,AB4)+SUMIFS('Accounting data'!$G$2:$G$37000,'Accounting data'!$H$2:$H$37000,"9999*",'Accounting data'!$I$2:$I$37000,"8*",'Accounting data'!$J$2:$J$37000,"31*",'Accounting data'!$K$2:$K$37000,"63*",'Accounting data'!$L$2:$L$37000,AB4)+SUMIFS('Accounting data'!$G$2:$G$37000,'Accounting data'!$H$2:$H$37000,"9999*",'Accounting data'!$I$2:$I$37000,"9*",'Accounting data'!$J$2:$J$37000,"31*",'Accounting data'!$K$2:$K$37000,"63*",'Accounting data'!$L$2:$L$37000,AB4)</f>
        <v>0</v>
      </c>
      <c r="AC464" s="384">
        <f>SUMIFS('Accounting data'!$G$2:$G$37000,'Accounting data'!$H$2:$H$37000,"9999*",'Accounting data'!$I$2:$I$37000,"7*",'Accounting data'!$J$2:$J$37000,"31*",'Accounting data'!$K$2:$K$37000,"63*",'Accounting data'!$L$2:$L$37000,AC4)+SUMIFS('Accounting data'!$G$2:$G$37000,'Accounting data'!$H$2:$H$37000,"9999*",'Accounting data'!$I$2:$I$37000,"8*",'Accounting data'!$J$2:$J$37000,"31*",'Accounting data'!$K$2:$K$37000,"63*",'Accounting data'!$L$2:$L$37000,AC4)+SUMIFS('Accounting data'!$G$2:$G$37000,'Accounting data'!$H$2:$H$37000,"9999*",'Accounting data'!$I$2:$I$37000,"9*",'Accounting data'!$J$2:$J$37000,"31*",'Accounting data'!$K$2:$K$37000,"63*",'Accounting data'!$L$2:$L$37000,AC4)</f>
        <v>0</v>
      </c>
      <c r="AD464" s="384">
        <f>SUMIFS('Accounting data'!$G$2:$G$37000,'Accounting data'!$H$2:$H$37000,"9999*",'Accounting data'!$I$2:$I$37000,"7*",'Accounting data'!$J$2:$J$37000,"31*",'Accounting data'!$K$2:$K$37000,"63*",'Accounting data'!$L$2:$L$37000,AD4)+SUMIFS('Accounting data'!$G$2:$G$37000,'Accounting data'!$H$2:$H$37000,"9999*",'Accounting data'!$I$2:$I$37000,"8*",'Accounting data'!$J$2:$J$37000,"31*",'Accounting data'!$K$2:$K$37000,"63*",'Accounting data'!$L$2:$L$37000,AD4)+SUMIFS('Accounting data'!$G$2:$G$37000,'Accounting data'!$H$2:$H$37000,"9999*",'Accounting data'!$I$2:$I$37000,"9*",'Accounting data'!$J$2:$J$37000,"31*",'Accounting data'!$K$2:$K$37000,"63*",'Accounting data'!$L$2:$L$37000,AD4)</f>
        <v>0</v>
      </c>
      <c r="AE464" s="384">
        <f>SUMIFS('Accounting data'!$G$2:$G$37000,'Accounting data'!$H$2:$H$37000,"9999*",'Accounting data'!$I$2:$I$37000,"7*",'Accounting data'!$J$2:$J$37000,"31*",'Accounting data'!$K$2:$K$37000,"63*",'Accounting data'!$L$2:$L$37000,AE4)+SUMIFS('Accounting data'!$G$2:$G$37000,'Accounting data'!$H$2:$H$37000,"9999*",'Accounting data'!$I$2:$I$37000,"8*",'Accounting data'!$J$2:$J$37000,"31*",'Accounting data'!$K$2:$K$37000,"63*",'Accounting data'!$L$2:$L$37000,AE4)+SUMIFS('Accounting data'!$G$2:$G$37000,'Accounting data'!$H$2:$H$37000,"9999*",'Accounting data'!$I$2:$I$37000,"9*",'Accounting data'!$J$2:$J$37000,"31*",'Accounting data'!$K$2:$K$37000,"63*",'Accounting data'!$L$2:$L$37000,AE4)</f>
        <v>0</v>
      </c>
      <c r="AF464" s="384">
        <f>SUMIFS('Accounting data'!$G$2:$G$37000,'Accounting data'!$H$2:$H$37000,"9999*",'Accounting data'!$I$2:$I$37000,"7*",'Accounting data'!$J$2:$J$37000,"31*",'Accounting data'!$K$2:$K$37000,"63*",'Accounting data'!$L$2:$L$37000,AF4)+SUMIFS('Accounting data'!$G$2:$G$37000,'Accounting data'!$H$2:$H$37000,"9999*",'Accounting data'!$I$2:$I$37000,"8*",'Accounting data'!$J$2:$J$37000,"31*",'Accounting data'!$K$2:$K$37000,"63*",'Accounting data'!$L$2:$L$37000,AF4)+SUMIFS('Accounting data'!$G$2:$G$37000,'Accounting data'!$H$2:$H$37000,"9999*",'Accounting data'!$I$2:$I$37000,"9*",'Accounting data'!$J$2:$J$37000,"31*",'Accounting data'!$K$2:$K$37000,"63*",'Accounting data'!$L$2:$L$37000,AF4)</f>
        <v>0</v>
      </c>
    </row>
    <row r="465" spans="1:32">
      <c r="A465" s="386" t="s">
        <v>288</v>
      </c>
      <c r="B465" s="383" t="s">
        <v>80</v>
      </c>
      <c r="C465" s="383">
        <v>3100</v>
      </c>
      <c r="D465" s="383">
        <v>6400</v>
      </c>
      <c r="E465" s="384">
        <f>SUMIFS('Accounting data'!$G$2:$G$37000,'Accounting data'!$H$2:$H$37000,"9999*",'Accounting data'!$I$2:$I$37000,"7*",'Accounting data'!$J$2:$J$37000,"31*",'Accounting data'!$K$2:$K$37000,"64*",'Accounting data'!$L$2:$L$37000,E4)+SUMIFS('Accounting data'!$G$2:$G$37000,'Accounting data'!$H$2:$H$37000,"9999*",'Accounting data'!$I$2:$I$37000,"8*",'Accounting data'!$J$2:$J$37000,"31*",'Accounting data'!$K$2:$K$37000,"64*",'Accounting data'!$L$2:$L$37000,E4)+SUMIFS('Accounting data'!$G$2:$G$37000,'Accounting data'!$H$2:$H$37000,"9999*",'Accounting data'!$I$2:$I$37000,"9*",'Accounting data'!$J$2:$J$37000,"31*",'Accounting data'!$K$2:$K$37000,"64*",'Accounting data'!$L$2:$L$37000,E4)</f>
        <v>0</v>
      </c>
      <c r="F465" s="384">
        <f>SUMIFS('Accounting data'!$G$2:$G$37000,'Accounting data'!$H$2:$H$37000,"9999*",'Accounting data'!$I$2:$I$37000,"7*",'Accounting data'!$J$2:$J$37000,"31*",'Accounting data'!$K$2:$K$37000,"64*",'Accounting data'!$L$2:$L$37000,F4)+SUMIFS('Accounting data'!$G$2:$G$37000,'Accounting data'!$H$2:$H$37000,"9999*",'Accounting data'!$I$2:$I$37000,"8*",'Accounting data'!$J$2:$J$37000,"31*",'Accounting data'!$K$2:$K$37000,"64*",'Accounting data'!$L$2:$L$37000,F4)+SUMIFS('Accounting data'!$G$2:$G$37000,'Accounting data'!$H$2:$H$37000,"9999*",'Accounting data'!$I$2:$I$37000,"9*",'Accounting data'!$J$2:$J$37000,"31*",'Accounting data'!$K$2:$K$37000,"64*",'Accounting data'!$L$2:$L$37000,F4)</f>
        <v>0</v>
      </c>
      <c r="G465" s="385"/>
      <c r="H465" s="384">
        <f>SUMIFS('Accounting data'!$G$2:$G$37000,'Accounting data'!$H$2:$H$37000,"9999*",'Accounting data'!$I$2:$I$37000,"7*",'Accounting data'!$J$2:$J$37000,"31*",'Accounting data'!$K$2:$K$37000,"64*",'Accounting data'!$L$2:$L$37000,H4)+SUMIFS('Accounting data'!$G$2:$G$37000,'Accounting data'!$H$2:$H$37000,"9999*",'Accounting data'!$I$2:$I$37000,"8*",'Accounting data'!$J$2:$J$37000,"31*",'Accounting data'!$K$2:$K$37000,"64*",'Accounting data'!$L$2:$L$37000,H4)+SUMIFS('Accounting data'!$G$2:$G$37000,'Accounting data'!$H$2:$H$37000,"9999*",'Accounting data'!$I$2:$I$37000,"9*",'Accounting data'!$J$2:$J$37000,"31*",'Accounting data'!$K$2:$K$37000,"64*",'Accounting data'!$L$2:$L$37000,H4)</f>
        <v>0</v>
      </c>
      <c r="I465" s="384">
        <f>SUMIFS('Accounting data'!$G$2:$G$37000,'Accounting data'!$H$2:$H$37000,"9999*",'Accounting data'!$I$2:$I$37000,"7*",'Accounting data'!$J$2:$J$37000,"31*",'Accounting data'!$K$2:$K$37000,"64*",'Accounting data'!$L$2:$L$37000,I4)+SUMIFS('Accounting data'!$G$2:$G$37000,'Accounting data'!$H$2:$H$37000,"9999*",'Accounting data'!$I$2:$I$37000,"8*",'Accounting data'!$J$2:$J$37000,"31*",'Accounting data'!$K$2:$K$37000,"64*",'Accounting data'!$L$2:$L$37000,I4)+SUMIFS('Accounting data'!$G$2:$G$37000,'Accounting data'!$H$2:$H$37000,"9999*",'Accounting data'!$I$2:$I$37000,"9*",'Accounting data'!$J$2:$J$37000,"31*",'Accounting data'!$K$2:$K$37000,"64*",'Accounting data'!$L$2:$L$37000,I4)</f>
        <v>0</v>
      </c>
      <c r="J465" s="384">
        <f>SUMIFS('Accounting data'!$G$2:$G$37000,'Accounting data'!$H$2:$H$37000,"9999*",'Accounting data'!$I$2:$I$37000,"7*",'Accounting data'!$J$2:$J$37000,"31*",'Accounting data'!$K$2:$K$37000,"64*",'Accounting data'!$L$2:$L$37000,J4)+SUMIFS('Accounting data'!$G$2:$G$37000,'Accounting data'!$H$2:$H$37000,"9999*",'Accounting data'!$I$2:$I$37000,"8*",'Accounting data'!$J$2:$J$37000,"31*",'Accounting data'!$K$2:$K$37000,"64*",'Accounting data'!$L$2:$L$37000,J4)+SUMIFS('Accounting data'!$G$2:$G$37000,'Accounting data'!$H$2:$H$37000,"9999*",'Accounting data'!$I$2:$I$37000,"9*",'Accounting data'!$J$2:$J$37000,"31*",'Accounting data'!$K$2:$K$37000,"64*",'Accounting data'!$L$2:$L$37000,J4)</f>
        <v>0</v>
      </c>
      <c r="K465" s="384">
        <f>SUMIFS('Accounting data'!$G$2:$G$37000,'Accounting data'!$H$2:$H$37000,"9999*",'Accounting data'!$I$2:$I$37000,"7*",'Accounting data'!$J$2:$J$37000,"31*",'Accounting data'!$K$2:$K$37000,"64*",'Accounting data'!$L$2:$L$37000,K4)+SUMIFS('Accounting data'!$G$2:$G$37000,'Accounting data'!$H$2:$H$37000,"9999*",'Accounting data'!$I$2:$I$37000,"8*",'Accounting data'!$J$2:$J$37000,"31*",'Accounting data'!$K$2:$K$37000,"64*",'Accounting data'!$L$2:$L$37000,K4)+SUMIFS('Accounting data'!$G$2:$G$37000,'Accounting data'!$H$2:$H$37000,"9999*",'Accounting data'!$I$2:$I$37000,"9*",'Accounting data'!$J$2:$J$37000,"31*",'Accounting data'!$K$2:$K$37000,"64*",'Accounting data'!$L$2:$L$37000,K4)</f>
        <v>0</v>
      </c>
      <c r="L465" s="384">
        <f>SUMIFS('Accounting data'!$G$2:$G$37000,'Accounting data'!$H$2:$H$37000,"9999*",'Accounting data'!$I$2:$I$37000,"7*",'Accounting data'!$J$2:$J$37000,"31*",'Accounting data'!$K$2:$K$37000,"64*",'Accounting data'!$L$2:$L$37000,L4)+SUMIFS('Accounting data'!$G$2:$G$37000,'Accounting data'!$H$2:$H$37000,"9999*",'Accounting data'!$I$2:$I$37000,"8*",'Accounting data'!$J$2:$J$37000,"31*",'Accounting data'!$K$2:$K$37000,"64*",'Accounting data'!$L$2:$L$37000,L4)+SUMIFS('Accounting data'!$G$2:$G$37000,'Accounting data'!$H$2:$H$37000,"9999*",'Accounting data'!$I$2:$I$37000,"9*",'Accounting data'!$J$2:$J$37000,"31*",'Accounting data'!$K$2:$K$37000,"64*",'Accounting data'!$L$2:$L$37000,L4)</f>
        <v>0</v>
      </c>
      <c r="M465" s="384">
        <f>SUMIFS('Accounting data'!$G$2:$G$37000,'Accounting data'!$H$2:$H$37000,"9999*",'Accounting data'!$I$2:$I$37000,"7*",'Accounting data'!$J$2:$J$37000,"31*",'Accounting data'!$K$2:$K$37000,"64*",'Accounting data'!$L$2:$L$37000,M4)+SUMIFS('Accounting data'!$G$2:$G$37000,'Accounting data'!$H$2:$H$37000,"9999*",'Accounting data'!$I$2:$I$37000,"8*",'Accounting data'!$J$2:$J$37000,"31*",'Accounting data'!$K$2:$K$37000,"64*",'Accounting data'!$L$2:$L$37000,M4)+SUMIFS('Accounting data'!$G$2:$G$37000,'Accounting data'!$H$2:$H$37000,"9999*",'Accounting data'!$I$2:$I$37000,"9*",'Accounting data'!$J$2:$J$37000,"31*",'Accounting data'!$K$2:$K$37000,"64*",'Accounting data'!$L$2:$L$37000,M4)</f>
        <v>0</v>
      </c>
      <c r="N465" s="384">
        <f>SUMIFS('Accounting data'!$G$2:$G$37000,'Accounting data'!$H$2:$H$37000,"9999*",'Accounting data'!$I$2:$I$37000,"7*",'Accounting data'!$J$2:$J$37000,"31*",'Accounting data'!$K$2:$K$37000,"64*",'Accounting data'!$L$2:$L$37000,N4)+SUMIFS('Accounting data'!$G$2:$G$37000,'Accounting data'!$H$2:$H$37000,"9999*",'Accounting data'!$I$2:$I$37000,"8*",'Accounting data'!$J$2:$J$37000,"31*",'Accounting data'!$K$2:$K$37000,"64*",'Accounting data'!$L$2:$L$37000,N4)+SUMIFS('Accounting data'!$G$2:$G$37000,'Accounting data'!$H$2:$H$37000,"9999*",'Accounting data'!$I$2:$I$37000,"9*",'Accounting data'!$J$2:$J$37000,"31*",'Accounting data'!$K$2:$K$37000,"64*",'Accounting data'!$L$2:$L$37000,N4)</f>
        <v>0</v>
      </c>
      <c r="O465" s="384">
        <f>SUMIFS('Accounting data'!$G$2:$G$37000,'Accounting data'!$H$2:$H$37000,"9999*",'Accounting data'!$I$2:$I$37000,"7*",'Accounting data'!$J$2:$J$37000,"31*",'Accounting data'!$K$2:$K$37000,"64*",'Accounting data'!$L$2:$L$37000,O4)+SUMIFS('Accounting data'!$G$2:$G$37000,'Accounting data'!$H$2:$H$37000,"9999*",'Accounting data'!$I$2:$I$37000,"8*",'Accounting data'!$J$2:$J$37000,"31*",'Accounting data'!$K$2:$K$37000,"64*",'Accounting data'!$L$2:$L$37000,O4)+SUMIFS('Accounting data'!$G$2:$G$37000,'Accounting data'!$H$2:$H$37000,"9999*",'Accounting data'!$I$2:$I$37000,"9*",'Accounting data'!$J$2:$J$37000,"31*",'Accounting data'!$K$2:$K$37000,"64*",'Accounting data'!$L$2:$L$37000,O4)</f>
        <v>0</v>
      </c>
      <c r="P465" s="384">
        <f>SUMIFS('Accounting data'!$G$2:$G$37000,'Accounting data'!$H$2:$H$37000,"9999*",'Accounting data'!$I$2:$I$37000,"7*",'Accounting data'!$J$2:$J$37000,"31*",'Accounting data'!$K$2:$K$37000,"64*",'Accounting data'!$L$2:$L$37000,P4)+SUMIFS('Accounting data'!$G$2:$G$37000,'Accounting data'!$H$2:$H$37000,"9999*",'Accounting data'!$I$2:$I$37000,"8*",'Accounting data'!$J$2:$J$37000,"31*",'Accounting data'!$K$2:$K$37000,"64*",'Accounting data'!$L$2:$L$37000,P4)+SUMIFS('Accounting data'!$G$2:$G$37000,'Accounting data'!$H$2:$H$37000,"9999*",'Accounting data'!$I$2:$I$37000,"9*",'Accounting data'!$J$2:$J$37000,"31*",'Accounting data'!$K$2:$K$37000,"64*",'Accounting data'!$L$2:$L$37000,P4)</f>
        <v>0</v>
      </c>
      <c r="Q465" s="384">
        <f>SUMIFS('Accounting data'!$G$2:$G$37000,'Accounting data'!$H$2:$H$37000,"9999*",'Accounting data'!$I$2:$I$37000,"7*",'Accounting data'!$J$2:$J$37000,"31*",'Accounting data'!$K$2:$K$37000,"64*",'Accounting data'!$L$2:$L$37000,Q4)+SUMIFS('Accounting data'!$G$2:$G$37000,'Accounting data'!$H$2:$H$37000,"9999*",'Accounting data'!$I$2:$I$37000,"8*",'Accounting data'!$J$2:$J$37000,"31*",'Accounting data'!$K$2:$K$37000,"64*",'Accounting data'!$L$2:$L$37000,Q4)+SUMIFS('Accounting data'!$G$2:$G$37000,'Accounting data'!$H$2:$H$37000,"9999*",'Accounting data'!$I$2:$I$37000,"9*",'Accounting data'!$J$2:$J$37000,"31*",'Accounting data'!$K$2:$K$37000,"64*",'Accounting data'!$L$2:$L$37000,Q4)</f>
        <v>0</v>
      </c>
      <c r="R465" s="384">
        <f>SUMIFS('Accounting data'!$G$2:$G$37000,'Accounting data'!$H$2:$H$37000,"9999*",'Accounting data'!$I$2:$I$37000,"7*",'Accounting data'!$J$2:$J$37000,"31*",'Accounting data'!$K$2:$K$37000,"64*",'Accounting data'!$L$2:$L$37000,R4)+SUMIFS('Accounting data'!$G$2:$G$37000,'Accounting data'!$H$2:$H$37000,"9999*",'Accounting data'!$I$2:$I$37000,"8*",'Accounting data'!$J$2:$J$37000,"31*",'Accounting data'!$K$2:$K$37000,"64*",'Accounting data'!$L$2:$L$37000,R4)+SUMIFS('Accounting data'!$G$2:$G$37000,'Accounting data'!$H$2:$H$37000,"9999*",'Accounting data'!$I$2:$I$37000,"9*",'Accounting data'!$J$2:$J$37000,"31*",'Accounting data'!$K$2:$K$37000,"64*",'Accounting data'!$L$2:$L$37000,R4)</f>
        <v>0</v>
      </c>
      <c r="S465" s="384">
        <f>SUMIFS('Accounting data'!$G$2:$G$37000,'Accounting data'!$H$2:$H$37000,"9999*",'Accounting data'!$I$2:$I$37000,"7*",'Accounting data'!$J$2:$J$37000,"31*",'Accounting data'!$K$2:$K$37000,"64*",'Accounting data'!$L$2:$L$37000,S4)+SUMIFS('Accounting data'!$G$2:$G$37000,'Accounting data'!$H$2:$H$37000,"9999*",'Accounting data'!$I$2:$I$37000,"8*",'Accounting data'!$J$2:$J$37000,"31*",'Accounting data'!$K$2:$K$37000,"64*",'Accounting data'!$L$2:$L$37000,S4)+SUMIFS('Accounting data'!$G$2:$G$37000,'Accounting data'!$H$2:$H$37000,"9999*",'Accounting data'!$I$2:$I$37000,"9*",'Accounting data'!$J$2:$J$37000,"31*",'Accounting data'!$K$2:$K$37000,"64*",'Accounting data'!$L$2:$L$37000,S4)</f>
        <v>0</v>
      </c>
      <c r="T465" s="384">
        <f>SUMIFS('Accounting data'!$G$2:$G$37000,'Accounting data'!$H$2:$H$37000,"9999*",'Accounting data'!$I$2:$I$37000,"7*",'Accounting data'!$J$2:$J$37000,"31*",'Accounting data'!$K$2:$K$37000,"64*",'Accounting data'!$L$2:$L$37000,T4)+SUMIFS('Accounting data'!$G$2:$G$37000,'Accounting data'!$H$2:$H$37000,"9999*",'Accounting data'!$I$2:$I$37000,"8*",'Accounting data'!$J$2:$J$37000,"31*",'Accounting data'!$K$2:$K$37000,"64*",'Accounting data'!$L$2:$L$37000,T4)+SUMIFS('Accounting data'!$G$2:$G$37000,'Accounting data'!$H$2:$H$37000,"9999*",'Accounting data'!$I$2:$I$37000,"9*",'Accounting data'!$J$2:$J$37000,"31*",'Accounting data'!$K$2:$K$37000,"64*",'Accounting data'!$L$2:$L$37000,T4)</f>
        <v>0</v>
      </c>
      <c r="U465" s="384">
        <f>SUMIFS('Accounting data'!$G$2:$G$37000,'Accounting data'!$H$2:$H$37000,"9999*",'Accounting data'!$I$2:$I$37000,"7*",'Accounting data'!$J$2:$J$37000,"31*",'Accounting data'!$K$2:$K$37000,"64*",'Accounting data'!$L$2:$L$37000,U4)+SUMIFS('Accounting data'!$G$2:$G$37000,'Accounting data'!$H$2:$H$37000,"9999*",'Accounting data'!$I$2:$I$37000,"8*",'Accounting data'!$J$2:$J$37000,"31*",'Accounting data'!$K$2:$K$37000,"64*",'Accounting data'!$L$2:$L$37000,U4)+SUMIFS('Accounting data'!$G$2:$G$37000,'Accounting data'!$H$2:$H$37000,"9999*",'Accounting data'!$I$2:$I$37000,"9*",'Accounting data'!$J$2:$J$37000,"31*",'Accounting data'!$K$2:$K$37000,"64*",'Accounting data'!$L$2:$L$37000,U4)</f>
        <v>0</v>
      </c>
      <c r="V465" s="384">
        <f>SUMIFS('Accounting data'!$G$2:$G$37000,'Accounting data'!$H$2:$H$37000,"9999*",'Accounting data'!$I$2:$I$37000,"7*",'Accounting data'!$J$2:$J$37000,"31*",'Accounting data'!$K$2:$K$37000,"64*",'Accounting data'!$L$2:$L$37000,V4)+SUMIFS('Accounting data'!$G$2:$G$37000,'Accounting data'!$H$2:$H$37000,"9999*",'Accounting data'!$I$2:$I$37000,"8*",'Accounting data'!$J$2:$J$37000,"31*",'Accounting data'!$K$2:$K$37000,"64*",'Accounting data'!$L$2:$L$37000,V4)+SUMIFS('Accounting data'!$G$2:$G$37000,'Accounting data'!$H$2:$H$37000,"9999*",'Accounting data'!$I$2:$I$37000,"9*",'Accounting data'!$J$2:$J$37000,"31*",'Accounting data'!$K$2:$K$37000,"64*",'Accounting data'!$L$2:$L$37000,V4)</f>
        <v>0</v>
      </c>
      <c r="W465" s="384">
        <f>SUMIFS('Accounting data'!$G$2:$G$37000,'Accounting data'!$H$2:$H$37000,"9999*",'Accounting data'!$I$2:$I$37000,"7*",'Accounting data'!$J$2:$J$37000,"31*",'Accounting data'!$K$2:$K$37000,"64*",'Accounting data'!$L$2:$L$37000,W4)+SUMIFS('Accounting data'!$G$2:$G$37000,'Accounting data'!$H$2:$H$37000,"9999*",'Accounting data'!$I$2:$I$37000,"8*",'Accounting data'!$J$2:$J$37000,"31*",'Accounting data'!$K$2:$K$37000,"64*",'Accounting data'!$L$2:$L$37000,W4)+SUMIFS('Accounting data'!$G$2:$G$37000,'Accounting data'!$H$2:$H$37000,"9999*",'Accounting data'!$I$2:$I$37000,"9*",'Accounting data'!$J$2:$J$37000,"31*",'Accounting data'!$K$2:$K$37000,"64*",'Accounting data'!$L$2:$L$37000,W4)</f>
        <v>0</v>
      </c>
      <c r="X465" s="384">
        <f>SUMIFS('Accounting data'!$G$2:$G$37000,'Accounting data'!$H$2:$H$37000,"9999*",'Accounting data'!$I$2:$I$37000,"7*",'Accounting data'!$J$2:$J$37000,"31*",'Accounting data'!$K$2:$K$37000,"64*",'Accounting data'!$L$2:$L$37000,X4)+SUMIFS('Accounting data'!$G$2:$G$37000,'Accounting data'!$H$2:$H$37000,"9999*",'Accounting data'!$I$2:$I$37000,"8*",'Accounting data'!$J$2:$J$37000,"31*",'Accounting data'!$K$2:$K$37000,"64*",'Accounting data'!$L$2:$L$37000,X4)+SUMIFS('Accounting data'!$G$2:$G$37000,'Accounting data'!$H$2:$H$37000,"9999*",'Accounting data'!$I$2:$I$37000,"9*",'Accounting data'!$J$2:$J$37000,"31*",'Accounting data'!$K$2:$K$37000,"64*",'Accounting data'!$L$2:$L$37000,X4)</f>
        <v>0</v>
      </c>
      <c r="Y465" s="384">
        <f>SUMIFS('Accounting data'!$G$2:$G$37000,'Accounting data'!$H$2:$H$37000,"9999*",'Accounting data'!$I$2:$I$37000,"7*",'Accounting data'!$J$2:$J$37000,"31*",'Accounting data'!$K$2:$K$37000,"64*",'Accounting data'!$L$2:$L$37000,Y4)+SUMIFS('Accounting data'!$G$2:$G$37000,'Accounting data'!$H$2:$H$37000,"9999*",'Accounting data'!$I$2:$I$37000,"8*",'Accounting data'!$J$2:$J$37000,"31*",'Accounting data'!$K$2:$K$37000,"64*",'Accounting data'!$L$2:$L$37000,Y4)+SUMIFS('Accounting data'!$G$2:$G$37000,'Accounting data'!$H$2:$H$37000,"9999*",'Accounting data'!$I$2:$I$37000,"9*",'Accounting data'!$J$2:$J$37000,"31*",'Accounting data'!$K$2:$K$37000,"64*",'Accounting data'!$L$2:$L$37000,Y4)</f>
        <v>0</v>
      </c>
      <c r="Z465" s="384">
        <f>SUMIFS('Accounting data'!$G$2:$G$37000,'Accounting data'!$H$2:$H$37000,"9999*",'Accounting data'!$I$2:$I$37000,"7*",'Accounting data'!$J$2:$J$37000,"31*",'Accounting data'!$K$2:$K$37000,"64*",'Accounting data'!$L$2:$L$37000,Z4)+SUMIFS('Accounting data'!$G$2:$G$37000,'Accounting data'!$H$2:$H$37000,"9999*",'Accounting data'!$I$2:$I$37000,"8*",'Accounting data'!$J$2:$J$37000,"31*",'Accounting data'!$K$2:$K$37000,"64*",'Accounting data'!$L$2:$L$37000,Z4)+SUMIFS('Accounting data'!$G$2:$G$37000,'Accounting data'!$H$2:$H$37000,"9999*",'Accounting data'!$I$2:$I$37000,"9*",'Accounting data'!$J$2:$J$37000,"31*",'Accounting data'!$K$2:$K$37000,"64*",'Accounting data'!$L$2:$L$37000,Z4)</f>
        <v>0</v>
      </c>
      <c r="AA465" s="384">
        <f>SUMIFS('Accounting data'!$G$2:$G$37000,'Accounting data'!$H$2:$H$37000,"9999*",'Accounting data'!$I$2:$I$37000,"7*",'Accounting data'!$J$2:$J$37000,"31*",'Accounting data'!$K$2:$K$37000,"64*",'Accounting data'!$L$2:$L$37000,AA4)+SUMIFS('Accounting data'!$G$2:$G$37000,'Accounting data'!$H$2:$H$37000,"9999*",'Accounting data'!$I$2:$I$37000,"8*",'Accounting data'!$J$2:$J$37000,"31*",'Accounting data'!$K$2:$K$37000,"64*",'Accounting data'!$L$2:$L$37000,AA4)+SUMIFS('Accounting data'!$G$2:$G$37000,'Accounting data'!$H$2:$H$37000,"9999*",'Accounting data'!$I$2:$I$37000,"9*",'Accounting data'!$J$2:$J$37000,"31*",'Accounting data'!$K$2:$K$37000,"64*",'Accounting data'!$L$2:$L$37000,AA4)</f>
        <v>0</v>
      </c>
      <c r="AB465" s="384">
        <f>SUMIFS('Accounting data'!$G$2:$G$37000,'Accounting data'!$H$2:$H$37000,"9999*",'Accounting data'!$I$2:$I$37000,"7*",'Accounting data'!$J$2:$J$37000,"31*",'Accounting data'!$K$2:$K$37000,"64*",'Accounting data'!$L$2:$L$37000,AB4)+SUMIFS('Accounting data'!$G$2:$G$37000,'Accounting data'!$H$2:$H$37000,"9999*",'Accounting data'!$I$2:$I$37000,"8*",'Accounting data'!$J$2:$J$37000,"31*",'Accounting data'!$K$2:$K$37000,"64*",'Accounting data'!$L$2:$L$37000,AB4)+SUMIFS('Accounting data'!$G$2:$G$37000,'Accounting data'!$H$2:$H$37000,"9999*",'Accounting data'!$I$2:$I$37000,"9*",'Accounting data'!$J$2:$J$37000,"31*",'Accounting data'!$K$2:$K$37000,"64*",'Accounting data'!$L$2:$L$37000,AB4)</f>
        <v>0</v>
      </c>
      <c r="AC465" s="384">
        <f>SUMIFS('Accounting data'!$G$2:$G$37000,'Accounting data'!$H$2:$H$37000,"9999*",'Accounting data'!$I$2:$I$37000,"7*",'Accounting data'!$J$2:$J$37000,"31*",'Accounting data'!$K$2:$K$37000,"64*",'Accounting data'!$L$2:$L$37000,AC4)+SUMIFS('Accounting data'!$G$2:$G$37000,'Accounting data'!$H$2:$H$37000,"9999*",'Accounting data'!$I$2:$I$37000,"8*",'Accounting data'!$J$2:$J$37000,"31*",'Accounting data'!$K$2:$K$37000,"64*",'Accounting data'!$L$2:$L$37000,AC4)+SUMIFS('Accounting data'!$G$2:$G$37000,'Accounting data'!$H$2:$H$37000,"9999*",'Accounting data'!$I$2:$I$37000,"9*",'Accounting data'!$J$2:$J$37000,"31*",'Accounting data'!$K$2:$K$37000,"64*",'Accounting data'!$L$2:$L$37000,AC4)</f>
        <v>0</v>
      </c>
      <c r="AD465" s="384">
        <f>SUMIFS('Accounting data'!$G$2:$G$37000,'Accounting data'!$H$2:$H$37000,"9999*",'Accounting data'!$I$2:$I$37000,"7*",'Accounting data'!$J$2:$J$37000,"31*",'Accounting data'!$K$2:$K$37000,"64*",'Accounting data'!$L$2:$L$37000,AD4)+SUMIFS('Accounting data'!$G$2:$G$37000,'Accounting data'!$H$2:$H$37000,"9999*",'Accounting data'!$I$2:$I$37000,"8*",'Accounting data'!$J$2:$J$37000,"31*",'Accounting data'!$K$2:$K$37000,"64*",'Accounting data'!$L$2:$L$37000,AD4)+SUMIFS('Accounting data'!$G$2:$G$37000,'Accounting data'!$H$2:$H$37000,"9999*",'Accounting data'!$I$2:$I$37000,"9*",'Accounting data'!$J$2:$J$37000,"31*",'Accounting data'!$K$2:$K$37000,"64*",'Accounting data'!$L$2:$L$37000,AD4)</f>
        <v>0</v>
      </c>
      <c r="AE465" s="384">
        <f>SUMIFS('Accounting data'!$G$2:$G$37000,'Accounting data'!$H$2:$H$37000,"9999*",'Accounting data'!$I$2:$I$37000,"7*",'Accounting data'!$J$2:$J$37000,"31*",'Accounting data'!$K$2:$K$37000,"64*",'Accounting data'!$L$2:$L$37000,AE4)+SUMIFS('Accounting data'!$G$2:$G$37000,'Accounting data'!$H$2:$H$37000,"9999*",'Accounting data'!$I$2:$I$37000,"8*",'Accounting data'!$J$2:$J$37000,"31*",'Accounting data'!$K$2:$K$37000,"64*",'Accounting data'!$L$2:$L$37000,AE4)+SUMIFS('Accounting data'!$G$2:$G$37000,'Accounting data'!$H$2:$H$37000,"9999*",'Accounting data'!$I$2:$I$37000,"9*",'Accounting data'!$J$2:$J$37000,"31*",'Accounting data'!$K$2:$K$37000,"64*",'Accounting data'!$L$2:$L$37000,AE4)</f>
        <v>0</v>
      </c>
      <c r="AF465" s="384">
        <f>SUMIFS('Accounting data'!$G$2:$G$37000,'Accounting data'!$H$2:$H$37000,"9999*",'Accounting data'!$I$2:$I$37000,"7*",'Accounting data'!$J$2:$J$37000,"31*",'Accounting data'!$K$2:$K$37000,"64*",'Accounting data'!$L$2:$L$37000,AF4)+SUMIFS('Accounting data'!$G$2:$G$37000,'Accounting data'!$H$2:$H$37000,"9999*",'Accounting data'!$I$2:$I$37000,"8*",'Accounting data'!$J$2:$J$37000,"31*",'Accounting data'!$K$2:$K$37000,"64*",'Accounting data'!$L$2:$L$37000,AF4)+SUMIFS('Accounting data'!$G$2:$G$37000,'Accounting data'!$H$2:$H$37000,"9999*",'Accounting data'!$I$2:$I$37000,"9*",'Accounting data'!$J$2:$J$37000,"31*",'Accounting data'!$K$2:$K$37000,"64*",'Accounting data'!$L$2:$L$37000,AF4)</f>
        <v>0</v>
      </c>
    </row>
    <row r="466" spans="1:32">
      <c r="A466" s="386" t="s">
        <v>288</v>
      </c>
      <c r="B466" s="383" t="s">
        <v>80</v>
      </c>
      <c r="C466" s="383">
        <v>3100</v>
      </c>
      <c r="D466" s="383">
        <v>6500</v>
      </c>
      <c r="E466" s="384">
        <f>SUMIFS('Accounting data'!$G$2:$G$37000,'Accounting data'!$H$2:$H$37000,"9999*",'Accounting data'!$I$2:$I$37000,"7*",'Accounting data'!$J$2:$J$37000,"31*",'Accounting data'!$K$2:$K$37000,"65*",'Accounting data'!$L$2:$L$37000,E4)+SUMIFS('Accounting data'!$G$2:$G$37000,'Accounting data'!$H$2:$H$37000,"9999*",'Accounting data'!$I$2:$I$37000,"8*",'Accounting data'!$J$2:$J$37000,"31*",'Accounting data'!$K$2:$K$37000,"65*",'Accounting data'!$L$2:$L$37000,E4)+SUMIFS('Accounting data'!$G$2:$G$37000,'Accounting data'!$H$2:$H$37000,"9999*",'Accounting data'!$I$2:$I$37000,"9*",'Accounting data'!$J$2:$J$37000,"31*",'Accounting data'!$K$2:$K$37000,"65*",'Accounting data'!$L$2:$L$37000,E4)</f>
        <v>0</v>
      </c>
      <c r="F466" s="384">
        <f>SUMIFS('Accounting data'!$G$2:$G$37000,'Accounting data'!$H$2:$H$37000,"9999*",'Accounting data'!$I$2:$I$37000,"7*",'Accounting data'!$J$2:$J$37000,"31*",'Accounting data'!$K$2:$K$37000,"65*",'Accounting data'!$L$2:$L$37000,F4)+SUMIFS('Accounting data'!$G$2:$G$37000,'Accounting data'!$H$2:$H$37000,"9999*",'Accounting data'!$I$2:$I$37000,"8*",'Accounting data'!$J$2:$J$37000,"31*",'Accounting data'!$K$2:$K$37000,"65*",'Accounting data'!$L$2:$L$37000,F4)+SUMIFS('Accounting data'!$G$2:$G$37000,'Accounting data'!$H$2:$H$37000,"9999*",'Accounting data'!$I$2:$I$37000,"9*",'Accounting data'!$J$2:$J$37000,"31*",'Accounting data'!$K$2:$K$37000,"65*",'Accounting data'!$L$2:$L$37000,F4)</f>
        <v>0</v>
      </c>
      <c r="G466" s="385"/>
      <c r="H466" s="384">
        <f>SUMIFS('Accounting data'!$G$2:$G$37000,'Accounting data'!$H$2:$H$37000,"9999*",'Accounting data'!$I$2:$I$37000,"7*",'Accounting data'!$J$2:$J$37000,"31*",'Accounting data'!$K$2:$K$37000,"65*",'Accounting data'!$L$2:$L$37000,H4)+SUMIFS('Accounting data'!$G$2:$G$37000,'Accounting data'!$H$2:$H$37000,"9999*",'Accounting data'!$I$2:$I$37000,"8*",'Accounting data'!$J$2:$J$37000,"31*",'Accounting data'!$K$2:$K$37000,"65*",'Accounting data'!$L$2:$L$37000,H4)+SUMIFS('Accounting data'!$G$2:$G$37000,'Accounting data'!$H$2:$H$37000,"9999*",'Accounting data'!$I$2:$I$37000,"9*",'Accounting data'!$J$2:$J$37000,"31*",'Accounting data'!$K$2:$K$37000,"65*",'Accounting data'!$L$2:$L$37000,H4)</f>
        <v>0</v>
      </c>
      <c r="I466" s="384">
        <f>SUMIFS('Accounting data'!$G$2:$G$37000,'Accounting data'!$H$2:$H$37000,"9999*",'Accounting data'!$I$2:$I$37000,"7*",'Accounting data'!$J$2:$J$37000,"31*",'Accounting data'!$K$2:$K$37000,"65*",'Accounting data'!$L$2:$L$37000,I4)+SUMIFS('Accounting data'!$G$2:$G$37000,'Accounting data'!$H$2:$H$37000,"9999*",'Accounting data'!$I$2:$I$37000,"8*",'Accounting data'!$J$2:$J$37000,"31*",'Accounting data'!$K$2:$K$37000,"65*",'Accounting data'!$L$2:$L$37000,I4)+SUMIFS('Accounting data'!$G$2:$G$37000,'Accounting data'!$H$2:$H$37000,"9999*",'Accounting data'!$I$2:$I$37000,"9*",'Accounting data'!$J$2:$J$37000,"31*",'Accounting data'!$K$2:$K$37000,"65*",'Accounting data'!$L$2:$L$37000,I4)</f>
        <v>0</v>
      </c>
      <c r="J466" s="384">
        <f>SUMIFS('Accounting data'!$G$2:$G$37000,'Accounting data'!$H$2:$H$37000,"9999*",'Accounting data'!$I$2:$I$37000,"7*",'Accounting data'!$J$2:$J$37000,"31*",'Accounting data'!$K$2:$K$37000,"65*",'Accounting data'!$L$2:$L$37000,J4)+SUMIFS('Accounting data'!$G$2:$G$37000,'Accounting data'!$H$2:$H$37000,"9999*",'Accounting data'!$I$2:$I$37000,"8*",'Accounting data'!$J$2:$J$37000,"31*",'Accounting data'!$K$2:$K$37000,"65*",'Accounting data'!$L$2:$L$37000,J4)+SUMIFS('Accounting data'!$G$2:$G$37000,'Accounting data'!$H$2:$H$37000,"9999*",'Accounting data'!$I$2:$I$37000,"9*",'Accounting data'!$J$2:$J$37000,"31*",'Accounting data'!$K$2:$K$37000,"65*",'Accounting data'!$L$2:$L$37000,J4)</f>
        <v>0</v>
      </c>
      <c r="K466" s="384">
        <f>SUMIFS('Accounting data'!$G$2:$G$37000,'Accounting data'!$H$2:$H$37000,"9999*",'Accounting data'!$I$2:$I$37000,"7*",'Accounting data'!$J$2:$J$37000,"31*",'Accounting data'!$K$2:$K$37000,"65*",'Accounting data'!$L$2:$L$37000,K4)+SUMIFS('Accounting data'!$G$2:$G$37000,'Accounting data'!$H$2:$H$37000,"9999*",'Accounting data'!$I$2:$I$37000,"8*",'Accounting data'!$J$2:$J$37000,"31*",'Accounting data'!$K$2:$K$37000,"65*",'Accounting data'!$L$2:$L$37000,K4)+SUMIFS('Accounting data'!$G$2:$G$37000,'Accounting data'!$H$2:$H$37000,"9999*",'Accounting data'!$I$2:$I$37000,"9*",'Accounting data'!$J$2:$J$37000,"31*",'Accounting data'!$K$2:$K$37000,"65*",'Accounting data'!$L$2:$L$37000,K4)</f>
        <v>0</v>
      </c>
      <c r="L466" s="384">
        <f>SUMIFS('Accounting data'!$G$2:$G$37000,'Accounting data'!$H$2:$H$37000,"9999*",'Accounting data'!$I$2:$I$37000,"7*",'Accounting data'!$J$2:$J$37000,"31*",'Accounting data'!$K$2:$K$37000,"65*",'Accounting data'!$L$2:$L$37000,L4)+SUMIFS('Accounting data'!$G$2:$G$37000,'Accounting data'!$H$2:$H$37000,"9999*",'Accounting data'!$I$2:$I$37000,"8*",'Accounting data'!$J$2:$J$37000,"31*",'Accounting data'!$K$2:$K$37000,"65*",'Accounting data'!$L$2:$L$37000,L4)+SUMIFS('Accounting data'!$G$2:$G$37000,'Accounting data'!$H$2:$H$37000,"9999*",'Accounting data'!$I$2:$I$37000,"9*",'Accounting data'!$J$2:$J$37000,"31*",'Accounting data'!$K$2:$K$37000,"65*",'Accounting data'!$L$2:$L$37000,L4)</f>
        <v>0</v>
      </c>
      <c r="M466" s="384">
        <f>SUMIFS('Accounting data'!$G$2:$G$37000,'Accounting data'!$H$2:$H$37000,"9999*",'Accounting data'!$I$2:$I$37000,"7*",'Accounting data'!$J$2:$J$37000,"31*",'Accounting data'!$K$2:$K$37000,"65*",'Accounting data'!$L$2:$L$37000,M4)+SUMIFS('Accounting data'!$G$2:$G$37000,'Accounting data'!$H$2:$H$37000,"9999*",'Accounting data'!$I$2:$I$37000,"8*",'Accounting data'!$J$2:$J$37000,"31*",'Accounting data'!$K$2:$K$37000,"65*",'Accounting data'!$L$2:$L$37000,M4)+SUMIFS('Accounting data'!$G$2:$G$37000,'Accounting data'!$H$2:$H$37000,"9999*",'Accounting data'!$I$2:$I$37000,"9*",'Accounting data'!$J$2:$J$37000,"31*",'Accounting data'!$K$2:$K$37000,"65*",'Accounting data'!$L$2:$L$37000,M4)</f>
        <v>0</v>
      </c>
      <c r="N466" s="384">
        <f>SUMIFS('Accounting data'!$G$2:$G$37000,'Accounting data'!$H$2:$H$37000,"9999*",'Accounting data'!$I$2:$I$37000,"7*",'Accounting data'!$J$2:$J$37000,"31*",'Accounting data'!$K$2:$K$37000,"65*",'Accounting data'!$L$2:$L$37000,N4)+SUMIFS('Accounting data'!$G$2:$G$37000,'Accounting data'!$H$2:$H$37000,"9999*",'Accounting data'!$I$2:$I$37000,"8*",'Accounting data'!$J$2:$J$37000,"31*",'Accounting data'!$K$2:$K$37000,"65*",'Accounting data'!$L$2:$L$37000,N4)+SUMIFS('Accounting data'!$G$2:$G$37000,'Accounting data'!$H$2:$H$37000,"9999*",'Accounting data'!$I$2:$I$37000,"9*",'Accounting data'!$J$2:$J$37000,"31*",'Accounting data'!$K$2:$K$37000,"65*",'Accounting data'!$L$2:$L$37000,N4)</f>
        <v>0</v>
      </c>
      <c r="O466" s="384">
        <f>SUMIFS('Accounting data'!$G$2:$G$37000,'Accounting data'!$H$2:$H$37000,"9999*",'Accounting data'!$I$2:$I$37000,"7*",'Accounting data'!$J$2:$J$37000,"31*",'Accounting data'!$K$2:$K$37000,"65*",'Accounting data'!$L$2:$L$37000,O4)+SUMIFS('Accounting data'!$G$2:$G$37000,'Accounting data'!$H$2:$H$37000,"9999*",'Accounting data'!$I$2:$I$37000,"8*",'Accounting data'!$J$2:$J$37000,"31*",'Accounting data'!$K$2:$K$37000,"65*",'Accounting data'!$L$2:$L$37000,O4)+SUMIFS('Accounting data'!$G$2:$G$37000,'Accounting data'!$H$2:$H$37000,"9999*",'Accounting data'!$I$2:$I$37000,"9*",'Accounting data'!$J$2:$J$37000,"31*",'Accounting data'!$K$2:$K$37000,"65*",'Accounting data'!$L$2:$L$37000,O4)</f>
        <v>0</v>
      </c>
      <c r="P466" s="384">
        <f>SUMIFS('Accounting data'!$G$2:$G$37000,'Accounting data'!$H$2:$H$37000,"9999*",'Accounting data'!$I$2:$I$37000,"7*",'Accounting data'!$J$2:$J$37000,"31*",'Accounting data'!$K$2:$K$37000,"65*",'Accounting data'!$L$2:$L$37000,P4)+SUMIFS('Accounting data'!$G$2:$G$37000,'Accounting data'!$H$2:$H$37000,"9999*",'Accounting data'!$I$2:$I$37000,"8*",'Accounting data'!$J$2:$J$37000,"31*",'Accounting data'!$K$2:$K$37000,"65*",'Accounting data'!$L$2:$L$37000,P4)+SUMIFS('Accounting data'!$G$2:$G$37000,'Accounting data'!$H$2:$H$37000,"9999*",'Accounting data'!$I$2:$I$37000,"9*",'Accounting data'!$J$2:$J$37000,"31*",'Accounting data'!$K$2:$K$37000,"65*",'Accounting data'!$L$2:$L$37000,P4)</f>
        <v>0</v>
      </c>
      <c r="Q466" s="384">
        <f>SUMIFS('Accounting data'!$G$2:$G$37000,'Accounting data'!$H$2:$H$37000,"9999*",'Accounting data'!$I$2:$I$37000,"7*",'Accounting data'!$J$2:$J$37000,"31*",'Accounting data'!$K$2:$K$37000,"65*",'Accounting data'!$L$2:$L$37000,Q4)+SUMIFS('Accounting data'!$G$2:$G$37000,'Accounting data'!$H$2:$H$37000,"9999*",'Accounting data'!$I$2:$I$37000,"8*",'Accounting data'!$J$2:$J$37000,"31*",'Accounting data'!$K$2:$K$37000,"65*",'Accounting data'!$L$2:$L$37000,Q4)+SUMIFS('Accounting data'!$G$2:$G$37000,'Accounting data'!$H$2:$H$37000,"9999*",'Accounting data'!$I$2:$I$37000,"9*",'Accounting data'!$J$2:$J$37000,"31*",'Accounting data'!$K$2:$K$37000,"65*",'Accounting data'!$L$2:$L$37000,Q4)</f>
        <v>0</v>
      </c>
      <c r="R466" s="384">
        <f>SUMIFS('Accounting data'!$G$2:$G$37000,'Accounting data'!$H$2:$H$37000,"9999*",'Accounting data'!$I$2:$I$37000,"7*",'Accounting data'!$J$2:$J$37000,"31*",'Accounting data'!$K$2:$K$37000,"65*",'Accounting data'!$L$2:$L$37000,R4)+SUMIFS('Accounting data'!$G$2:$G$37000,'Accounting data'!$H$2:$H$37000,"9999*",'Accounting data'!$I$2:$I$37000,"8*",'Accounting data'!$J$2:$J$37000,"31*",'Accounting data'!$K$2:$K$37000,"65*",'Accounting data'!$L$2:$L$37000,R4)+SUMIFS('Accounting data'!$G$2:$G$37000,'Accounting data'!$H$2:$H$37000,"9999*",'Accounting data'!$I$2:$I$37000,"9*",'Accounting data'!$J$2:$J$37000,"31*",'Accounting data'!$K$2:$K$37000,"65*",'Accounting data'!$L$2:$L$37000,R4)</f>
        <v>0</v>
      </c>
      <c r="S466" s="384">
        <f>SUMIFS('Accounting data'!$G$2:$G$37000,'Accounting data'!$H$2:$H$37000,"9999*",'Accounting data'!$I$2:$I$37000,"7*",'Accounting data'!$J$2:$J$37000,"31*",'Accounting data'!$K$2:$K$37000,"65*",'Accounting data'!$L$2:$L$37000,S4)+SUMIFS('Accounting data'!$G$2:$G$37000,'Accounting data'!$H$2:$H$37000,"9999*",'Accounting data'!$I$2:$I$37000,"8*",'Accounting data'!$J$2:$J$37000,"31*",'Accounting data'!$K$2:$K$37000,"65*",'Accounting data'!$L$2:$L$37000,S4)+SUMIFS('Accounting data'!$G$2:$G$37000,'Accounting data'!$H$2:$H$37000,"9999*",'Accounting data'!$I$2:$I$37000,"9*",'Accounting data'!$J$2:$J$37000,"31*",'Accounting data'!$K$2:$K$37000,"65*",'Accounting data'!$L$2:$L$37000,S4)</f>
        <v>0</v>
      </c>
      <c r="T466" s="384">
        <f>SUMIFS('Accounting data'!$G$2:$G$37000,'Accounting data'!$H$2:$H$37000,"9999*",'Accounting data'!$I$2:$I$37000,"7*",'Accounting data'!$J$2:$J$37000,"31*",'Accounting data'!$K$2:$K$37000,"65*",'Accounting data'!$L$2:$L$37000,T4)+SUMIFS('Accounting data'!$G$2:$G$37000,'Accounting data'!$H$2:$H$37000,"9999*",'Accounting data'!$I$2:$I$37000,"8*",'Accounting data'!$J$2:$J$37000,"31*",'Accounting data'!$K$2:$K$37000,"65*",'Accounting data'!$L$2:$L$37000,T4)+SUMIFS('Accounting data'!$G$2:$G$37000,'Accounting data'!$H$2:$H$37000,"9999*",'Accounting data'!$I$2:$I$37000,"9*",'Accounting data'!$J$2:$J$37000,"31*",'Accounting data'!$K$2:$K$37000,"65*",'Accounting data'!$L$2:$L$37000,T4)</f>
        <v>0</v>
      </c>
      <c r="U466" s="384">
        <f>SUMIFS('Accounting data'!$G$2:$G$37000,'Accounting data'!$H$2:$H$37000,"9999*",'Accounting data'!$I$2:$I$37000,"7*",'Accounting data'!$J$2:$J$37000,"31*",'Accounting data'!$K$2:$K$37000,"65*",'Accounting data'!$L$2:$L$37000,U4)+SUMIFS('Accounting data'!$G$2:$G$37000,'Accounting data'!$H$2:$H$37000,"9999*",'Accounting data'!$I$2:$I$37000,"8*",'Accounting data'!$J$2:$J$37000,"31*",'Accounting data'!$K$2:$K$37000,"65*",'Accounting data'!$L$2:$L$37000,U4)+SUMIFS('Accounting data'!$G$2:$G$37000,'Accounting data'!$H$2:$H$37000,"9999*",'Accounting data'!$I$2:$I$37000,"9*",'Accounting data'!$J$2:$J$37000,"31*",'Accounting data'!$K$2:$K$37000,"65*",'Accounting data'!$L$2:$L$37000,U4)</f>
        <v>0</v>
      </c>
      <c r="V466" s="384">
        <f>SUMIFS('Accounting data'!$G$2:$G$37000,'Accounting data'!$H$2:$H$37000,"9999*",'Accounting data'!$I$2:$I$37000,"7*",'Accounting data'!$J$2:$J$37000,"31*",'Accounting data'!$K$2:$K$37000,"65*",'Accounting data'!$L$2:$L$37000,V4)+SUMIFS('Accounting data'!$G$2:$G$37000,'Accounting data'!$H$2:$H$37000,"9999*",'Accounting data'!$I$2:$I$37000,"8*",'Accounting data'!$J$2:$J$37000,"31*",'Accounting data'!$K$2:$K$37000,"65*",'Accounting data'!$L$2:$L$37000,V4)+SUMIFS('Accounting data'!$G$2:$G$37000,'Accounting data'!$H$2:$H$37000,"9999*",'Accounting data'!$I$2:$I$37000,"9*",'Accounting data'!$J$2:$J$37000,"31*",'Accounting data'!$K$2:$K$37000,"65*",'Accounting data'!$L$2:$L$37000,V4)</f>
        <v>0</v>
      </c>
      <c r="W466" s="384">
        <f>SUMIFS('Accounting data'!$G$2:$G$37000,'Accounting data'!$H$2:$H$37000,"9999*",'Accounting data'!$I$2:$I$37000,"7*",'Accounting data'!$J$2:$J$37000,"31*",'Accounting data'!$K$2:$K$37000,"65*",'Accounting data'!$L$2:$L$37000,W4)+SUMIFS('Accounting data'!$G$2:$G$37000,'Accounting data'!$H$2:$H$37000,"9999*",'Accounting data'!$I$2:$I$37000,"8*",'Accounting data'!$J$2:$J$37000,"31*",'Accounting data'!$K$2:$K$37000,"65*",'Accounting data'!$L$2:$L$37000,W4)+SUMIFS('Accounting data'!$G$2:$G$37000,'Accounting data'!$H$2:$H$37000,"9999*",'Accounting data'!$I$2:$I$37000,"9*",'Accounting data'!$J$2:$J$37000,"31*",'Accounting data'!$K$2:$K$37000,"65*",'Accounting data'!$L$2:$L$37000,W4)</f>
        <v>0</v>
      </c>
      <c r="X466" s="384">
        <f>SUMIFS('Accounting data'!$G$2:$G$37000,'Accounting data'!$H$2:$H$37000,"9999*",'Accounting data'!$I$2:$I$37000,"7*",'Accounting data'!$J$2:$J$37000,"31*",'Accounting data'!$K$2:$K$37000,"65*",'Accounting data'!$L$2:$L$37000,X4)+SUMIFS('Accounting data'!$G$2:$G$37000,'Accounting data'!$H$2:$H$37000,"9999*",'Accounting data'!$I$2:$I$37000,"8*",'Accounting data'!$J$2:$J$37000,"31*",'Accounting data'!$K$2:$K$37000,"65*",'Accounting data'!$L$2:$L$37000,X4)+SUMIFS('Accounting data'!$G$2:$G$37000,'Accounting data'!$H$2:$H$37000,"9999*",'Accounting data'!$I$2:$I$37000,"9*",'Accounting data'!$J$2:$J$37000,"31*",'Accounting data'!$K$2:$K$37000,"65*",'Accounting data'!$L$2:$L$37000,X4)</f>
        <v>0</v>
      </c>
      <c r="Y466" s="384">
        <f>SUMIFS('Accounting data'!$G$2:$G$37000,'Accounting data'!$H$2:$H$37000,"9999*",'Accounting data'!$I$2:$I$37000,"7*",'Accounting data'!$J$2:$J$37000,"31*",'Accounting data'!$K$2:$K$37000,"65*",'Accounting data'!$L$2:$L$37000,Y4)+SUMIFS('Accounting data'!$G$2:$G$37000,'Accounting data'!$H$2:$H$37000,"9999*",'Accounting data'!$I$2:$I$37000,"8*",'Accounting data'!$J$2:$J$37000,"31*",'Accounting data'!$K$2:$K$37000,"65*",'Accounting data'!$L$2:$L$37000,Y4)+SUMIFS('Accounting data'!$G$2:$G$37000,'Accounting data'!$H$2:$H$37000,"9999*",'Accounting data'!$I$2:$I$37000,"9*",'Accounting data'!$J$2:$J$37000,"31*",'Accounting data'!$K$2:$K$37000,"65*",'Accounting data'!$L$2:$L$37000,Y4)</f>
        <v>0</v>
      </c>
      <c r="Z466" s="384">
        <f>SUMIFS('Accounting data'!$G$2:$G$37000,'Accounting data'!$H$2:$H$37000,"9999*",'Accounting data'!$I$2:$I$37000,"7*",'Accounting data'!$J$2:$J$37000,"31*",'Accounting data'!$K$2:$K$37000,"65*",'Accounting data'!$L$2:$L$37000,Z4)+SUMIFS('Accounting data'!$G$2:$G$37000,'Accounting data'!$H$2:$H$37000,"9999*",'Accounting data'!$I$2:$I$37000,"8*",'Accounting data'!$J$2:$J$37000,"31*",'Accounting data'!$K$2:$K$37000,"65*",'Accounting data'!$L$2:$L$37000,Z4)+SUMIFS('Accounting data'!$G$2:$G$37000,'Accounting data'!$H$2:$H$37000,"9999*",'Accounting data'!$I$2:$I$37000,"9*",'Accounting data'!$J$2:$J$37000,"31*",'Accounting data'!$K$2:$K$37000,"65*",'Accounting data'!$L$2:$L$37000,Z4)</f>
        <v>0</v>
      </c>
      <c r="AA466" s="384">
        <f>SUMIFS('Accounting data'!$G$2:$G$37000,'Accounting data'!$H$2:$H$37000,"9999*",'Accounting data'!$I$2:$I$37000,"7*",'Accounting data'!$J$2:$J$37000,"31*",'Accounting data'!$K$2:$K$37000,"65*",'Accounting data'!$L$2:$L$37000,AA4)+SUMIFS('Accounting data'!$G$2:$G$37000,'Accounting data'!$H$2:$H$37000,"9999*",'Accounting data'!$I$2:$I$37000,"8*",'Accounting data'!$J$2:$J$37000,"31*",'Accounting data'!$K$2:$K$37000,"65*",'Accounting data'!$L$2:$L$37000,AA4)+SUMIFS('Accounting data'!$G$2:$G$37000,'Accounting data'!$H$2:$H$37000,"9999*",'Accounting data'!$I$2:$I$37000,"9*",'Accounting data'!$J$2:$J$37000,"31*",'Accounting data'!$K$2:$K$37000,"65*",'Accounting data'!$L$2:$L$37000,AA4)</f>
        <v>0</v>
      </c>
      <c r="AB466" s="384">
        <f>SUMIFS('Accounting data'!$G$2:$G$37000,'Accounting data'!$H$2:$H$37000,"9999*",'Accounting data'!$I$2:$I$37000,"7*",'Accounting data'!$J$2:$J$37000,"31*",'Accounting data'!$K$2:$K$37000,"65*",'Accounting data'!$L$2:$L$37000,AB4)+SUMIFS('Accounting data'!$G$2:$G$37000,'Accounting data'!$H$2:$H$37000,"9999*",'Accounting data'!$I$2:$I$37000,"8*",'Accounting data'!$J$2:$J$37000,"31*",'Accounting data'!$K$2:$K$37000,"65*",'Accounting data'!$L$2:$L$37000,AB4)+SUMIFS('Accounting data'!$G$2:$G$37000,'Accounting data'!$H$2:$H$37000,"9999*",'Accounting data'!$I$2:$I$37000,"9*",'Accounting data'!$J$2:$J$37000,"31*",'Accounting data'!$K$2:$K$37000,"65*",'Accounting data'!$L$2:$L$37000,AB4)</f>
        <v>0</v>
      </c>
      <c r="AC466" s="384">
        <f>SUMIFS('Accounting data'!$G$2:$G$37000,'Accounting data'!$H$2:$H$37000,"9999*",'Accounting data'!$I$2:$I$37000,"7*",'Accounting data'!$J$2:$J$37000,"31*",'Accounting data'!$K$2:$K$37000,"65*",'Accounting data'!$L$2:$L$37000,AC4)+SUMIFS('Accounting data'!$G$2:$G$37000,'Accounting data'!$H$2:$H$37000,"9999*",'Accounting data'!$I$2:$I$37000,"8*",'Accounting data'!$J$2:$J$37000,"31*",'Accounting data'!$K$2:$K$37000,"65*",'Accounting data'!$L$2:$L$37000,AC4)+SUMIFS('Accounting data'!$G$2:$G$37000,'Accounting data'!$H$2:$H$37000,"9999*",'Accounting data'!$I$2:$I$37000,"9*",'Accounting data'!$J$2:$J$37000,"31*",'Accounting data'!$K$2:$K$37000,"65*",'Accounting data'!$L$2:$L$37000,AC4)</f>
        <v>0</v>
      </c>
      <c r="AD466" s="384">
        <f>SUMIFS('Accounting data'!$G$2:$G$37000,'Accounting data'!$H$2:$H$37000,"9999*",'Accounting data'!$I$2:$I$37000,"7*",'Accounting data'!$J$2:$J$37000,"31*",'Accounting data'!$K$2:$K$37000,"65*",'Accounting data'!$L$2:$L$37000,AD4)+SUMIFS('Accounting data'!$G$2:$G$37000,'Accounting data'!$H$2:$H$37000,"9999*",'Accounting data'!$I$2:$I$37000,"8*",'Accounting data'!$J$2:$J$37000,"31*",'Accounting data'!$K$2:$K$37000,"65*",'Accounting data'!$L$2:$L$37000,AD4)+SUMIFS('Accounting data'!$G$2:$G$37000,'Accounting data'!$H$2:$H$37000,"9999*",'Accounting data'!$I$2:$I$37000,"9*",'Accounting data'!$J$2:$J$37000,"31*",'Accounting data'!$K$2:$K$37000,"65*",'Accounting data'!$L$2:$L$37000,AD4)</f>
        <v>0</v>
      </c>
      <c r="AE466" s="384">
        <f>SUMIFS('Accounting data'!$G$2:$G$37000,'Accounting data'!$H$2:$H$37000,"9999*",'Accounting data'!$I$2:$I$37000,"7*",'Accounting data'!$J$2:$J$37000,"31*",'Accounting data'!$K$2:$K$37000,"65*",'Accounting data'!$L$2:$L$37000,AE4)+SUMIFS('Accounting data'!$G$2:$G$37000,'Accounting data'!$H$2:$H$37000,"9999*",'Accounting data'!$I$2:$I$37000,"8*",'Accounting data'!$J$2:$J$37000,"31*",'Accounting data'!$K$2:$K$37000,"65*",'Accounting data'!$L$2:$L$37000,AE4)+SUMIFS('Accounting data'!$G$2:$G$37000,'Accounting data'!$H$2:$H$37000,"9999*",'Accounting data'!$I$2:$I$37000,"9*",'Accounting data'!$J$2:$J$37000,"31*",'Accounting data'!$K$2:$K$37000,"65*",'Accounting data'!$L$2:$L$37000,AE4)</f>
        <v>0</v>
      </c>
      <c r="AF466" s="384">
        <f>SUMIFS('Accounting data'!$G$2:$G$37000,'Accounting data'!$H$2:$H$37000,"9999*",'Accounting data'!$I$2:$I$37000,"7*",'Accounting data'!$J$2:$J$37000,"31*",'Accounting data'!$K$2:$K$37000,"65*",'Accounting data'!$L$2:$L$37000,AF4)+SUMIFS('Accounting data'!$G$2:$G$37000,'Accounting data'!$H$2:$H$37000,"9999*",'Accounting data'!$I$2:$I$37000,"8*",'Accounting data'!$J$2:$J$37000,"31*",'Accounting data'!$K$2:$K$37000,"65*",'Accounting data'!$L$2:$L$37000,AF4)+SUMIFS('Accounting data'!$G$2:$G$37000,'Accounting data'!$H$2:$H$37000,"9999*",'Accounting data'!$I$2:$I$37000,"9*",'Accounting data'!$J$2:$J$37000,"31*",'Accounting data'!$K$2:$K$37000,"65*",'Accounting data'!$L$2:$L$37000,AF4)</f>
        <v>0</v>
      </c>
    </row>
    <row r="485" spans="1:32">
      <c r="A485" s="387" t="s">
        <v>456</v>
      </c>
      <c r="B485" s="387"/>
      <c r="C485" s="387"/>
      <c r="D485" s="387"/>
      <c r="E485" s="385">
        <f>((E459-E460-E461-E462-E463)+(E464+E465+E466+E467+E468+E469+E470+E471+E472))-((E473-E474-E475)+(E476+E477+E478))-((E479-E480-E481)+(E482+E483+E484))</f>
        <v>0</v>
      </c>
      <c r="F485" s="385">
        <f t="shared" ref="F485:V485" si="74">((F459-F460-F461-F462-F463)+(F464+F465+F466+F467+F468+F469+F470+F471+F472))-((F473-F474-F475)+(F476+F477+F478))-((F479-F480-F481)+(F482+F483+F484))</f>
        <v>0</v>
      </c>
      <c r="G485" s="385"/>
      <c r="H485" s="385">
        <f t="shared" si="74"/>
        <v>0</v>
      </c>
      <c r="I485" s="385">
        <f t="shared" si="74"/>
        <v>0</v>
      </c>
      <c r="J485" s="385">
        <f t="shared" si="74"/>
        <v>0</v>
      </c>
      <c r="K485" s="385">
        <f t="shared" si="74"/>
        <v>0</v>
      </c>
      <c r="L485" s="385">
        <f t="shared" si="74"/>
        <v>0</v>
      </c>
      <c r="M485" s="385">
        <f t="shared" si="74"/>
        <v>0</v>
      </c>
      <c r="N485" s="385">
        <f t="shared" si="74"/>
        <v>0</v>
      </c>
      <c r="O485" s="385">
        <f t="shared" si="74"/>
        <v>0</v>
      </c>
      <c r="P485" s="385">
        <f t="shared" si="74"/>
        <v>0</v>
      </c>
      <c r="Q485" s="385">
        <f t="shared" si="74"/>
        <v>0</v>
      </c>
      <c r="R485" s="385">
        <f t="shared" si="74"/>
        <v>0</v>
      </c>
      <c r="S485" s="385">
        <f t="shared" si="74"/>
        <v>0</v>
      </c>
      <c r="T485" s="385">
        <f t="shared" si="74"/>
        <v>0</v>
      </c>
      <c r="U485" s="385">
        <f t="shared" si="74"/>
        <v>0</v>
      </c>
      <c r="V485" s="385">
        <f t="shared" si="74"/>
        <v>0</v>
      </c>
      <c r="W485" s="385">
        <f t="shared" ref="W485:AF485" si="75">((W459-W460-W461-W462-W463)+(W464+W465+W466+W467+W468+W469+W470+W471+W472))-((W473-W474-W475)+(W476+W477+W478))-((W479-W480-W481)+(W482+W483+W484))</f>
        <v>0</v>
      </c>
      <c r="X485" s="385">
        <f t="shared" si="75"/>
        <v>0</v>
      </c>
      <c r="Y485" s="385">
        <f t="shared" si="75"/>
        <v>0</v>
      </c>
      <c r="Z485" s="385">
        <f t="shared" si="75"/>
        <v>0</v>
      </c>
      <c r="AA485" s="385">
        <f t="shared" si="75"/>
        <v>0</v>
      </c>
      <c r="AB485" s="385">
        <f t="shared" si="75"/>
        <v>0</v>
      </c>
      <c r="AC485" s="385">
        <f t="shared" si="75"/>
        <v>0</v>
      </c>
      <c r="AD485" s="385">
        <f t="shared" si="75"/>
        <v>0</v>
      </c>
      <c r="AE485" s="385">
        <f t="shared" si="75"/>
        <v>0</v>
      </c>
      <c r="AF485" s="385">
        <f t="shared" si="75"/>
        <v>0</v>
      </c>
    </row>
    <row r="513" spans="1:32">
      <c r="A513" s="383" t="s">
        <v>72</v>
      </c>
      <c r="B513" s="383" t="s">
        <v>72</v>
      </c>
      <c r="C513" s="383">
        <v>3400</v>
      </c>
      <c r="D513" s="397" t="s">
        <v>67</v>
      </c>
      <c r="E513" s="384">
        <f>SUMIFS('Accounting data'!$G$2:$G$37000,'Accounting data'!$J$2:$J$37000,"34*",'Accounting data'!$K$2:$K$37000,"63*",'Accounting data'!$L$2:$L$37000,E4)+SUMIFS('Accounting data'!$G$2:$G$37000,'Accounting data'!$J$2:$J$37000,"34*",'Accounting data'!$K$2:$K$37000,"64*",'Accounting data'!$L$2:$L$37000,E4)+SUMIFS('Accounting data'!$G$2:$G$37000,'Accounting data'!$J$2:$J$37000,"34*",'Accounting data'!$K$2:$K$37000,"65*",'Accounting data'!$L$2:$L$37000,E4)</f>
        <v>0</v>
      </c>
      <c r="F513" s="384">
        <f>SUMIFS('Accounting data'!$G$2:$G$37000,'Accounting data'!$J$2:$J$37000,"34*",'Accounting data'!$K$2:$K$37000,"63*",'Accounting data'!$L$2:$L$37000,F4)+SUMIFS('Accounting data'!$G$2:$G$37000,'Accounting data'!$J$2:$J$37000,"34*",'Accounting data'!$K$2:$K$37000,"64*",'Accounting data'!$L$2:$L$37000,F4)+SUMIFS('Accounting data'!$G$2:$G$37000,'Accounting data'!$J$2:$J$37000,"34*",'Accounting data'!$K$2:$K$37000,"65*",'Accounting data'!$L$2:$L$37000,F4)</f>
        <v>0</v>
      </c>
      <c r="G513" s="385"/>
      <c r="H513" s="384">
        <f>SUMIFS('Accounting data'!$G$2:$G$37000,'Accounting data'!$J$2:$J$37000,"34*",'Accounting data'!$K$2:$K$37000,"63*",'Accounting data'!$L$2:$L$37000,H4)+SUMIFS('Accounting data'!$G$2:$G$37000,'Accounting data'!$J$2:$J$37000,"34*",'Accounting data'!$K$2:$K$37000,"64*",'Accounting data'!$L$2:$L$37000,H4)+SUMIFS('Accounting data'!$G$2:$G$37000,'Accounting data'!$J$2:$J$37000,"34*",'Accounting data'!$K$2:$K$37000,"65*",'Accounting data'!$L$2:$L$37000,H4)</f>
        <v>0</v>
      </c>
      <c r="I513" s="384">
        <f>SUMIFS('Accounting data'!$G$2:$G$37000,'Accounting data'!$J$2:$J$37000,"34*",'Accounting data'!$K$2:$K$37000,"63*",'Accounting data'!$L$2:$L$37000,I4)+SUMIFS('Accounting data'!$G$2:$G$37000,'Accounting data'!$J$2:$J$37000,"34*",'Accounting data'!$K$2:$K$37000,"64*",'Accounting data'!$L$2:$L$37000,I4)+SUMIFS('Accounting data'!$G$2:$G$37000,'Accounting data'!$J$2:$J$37000,"34*",'Accounting data'!$K$2:$K$37000,"65*",'Accounting data'!$L$2:$L$37000,I4)</f>
        <v>0</v>
      </c>
      <c r="J513" s="384">
        <f>SUMIFS('Accounting data'!$G$2:$G$37000,'Accounting data'!$J$2:$J$37000,"34*",'Accounting data'!$K$2:$K$37000,"63*",'Accounting data'!$L$2:$L$37000,J4)+SUMIFS('Accounting data'!$G$2:$G$37000,'Accounting data'!$J$2:$J$37000,"34*",'Accounting data'!$K$2:$K$37000,"64*",'Accounting data'!$L$2:$L$37000,J4)+SUMIFS('Accounting data'!$G$2:$G$37000,'Accounting data'!$J$2:$J$37000,"34*",'Accounting data'!$K$2:$K$37000,"65*",'Accounting data'!$L$2:$L$37000,J4)</f>
        <v>0</v>
      </c>
      <c r="K513" s="384">
        <f>SUMIFS('Accounting data'!$G$2:$G$37000,'Accounting data'!$J$2:$J$37000,"34*",'Accounting data'!$K$2:$K$37000,"63*",'Accounting data'!$L$2:$L$37000,K4)+SUMIFS('Accounting data'!$G$2:$G$37000,'Accounting data'!$J$2:$J$37000,"34*",'Accounting data'!$K$2:$K$37000,"64*",'Accounting data'!$L$2:$L$37000,K4)+SUMIFS('Accounting data'!$G$2:$G$37000,'Accounting data'!$J$2:$J$37000,"34*",'Accounting data'!$K$2:$K$37000,"65*",'Accounting data'!$L$2:$L$37000,K4)</f>
        <v>0</v>
      </c>
      <c r="L513" s="384">
        <f>SUMIFS('Accounting data'!$G$2:$G$37000,'Accounting data'!$J$2:$J$37000,"34*",'Accounting data'!$K$2:$K$37000,"63*",'Accounting data'!$L$2:$L$37000,L4)+SUMIFS('Accounting data'!$G$2:$G$37000,'Accounting data'!$J$2:$J$37000,"34*",'Accounting data'!$K$2:$K$37000,"64*",'Accounting data'!$L$2:$L$37000,L4)+SUMIFS('Accounting data'!$G$2:$G$37000,'Accounting data'!$J$2:$J$37000,"34*",'Accounting data'!$K$2:$K$37000,"65*",'Accounting data'!$L$2:$L$37000,L4)</f>
        <v>0</v>
      </c>
      <c r="M513" s="384">
        <f>SUMIFS('Accounting data'!$G$2:$G$37000,'Accounting data'!$J$2:$J$37000,"34*",'Accounting data'!$K$2:$K$37000,"63*",'Accounting data'!$L$2:$L$37000,M4)+SUMIFS('Accounting data'!$G$2:$G$37000,'Accounting data'!$J$2:$J$37000,"34*",'Accounting data'!$K$2:$K$37000,"64*",'Accounting data'!$L$2:$L$37000,M4)+SUMIFS('Accounting data'!$G$2:$G$37000,'Accounting data'!$J$2:$J$37000,"34*",'Accounting data'!$K$2:$K$37000,"65*",'Accounting data'!$L$2:$L$37000,M4)</f>
        <v>0</v>
      </c>
      <c r="N513" s="384">
        <f>SUMIFS('Accounting data'!$G$2:$G$37000,'Accounting data'!$J$2:$J$37000,"34*",'Accounting data'!$K$2:$K$37000,"63*",'Accounting data'!$L$2:$L$37000,N4)+SUMIFS('Accounting data'!$G$2:$G$37000,'Accounting data'!$J$2:$J$37000,"34*",'Accounting data'!$K$2:$K$37000,"64*",'Accounting data'!$L$2:$L$37000,N4)+SUMIFS('Accounting data'!$G$2:$G$37000,'Accounting data'!$J$2:$J$37000,"34*",'Accounting data'!$K$2:$K$37000,"65*",'Accounting data'!$L$2:$L$37000,N4)</f>
        <v>0</v>
      </c>
      <c r="O513" s="384">
        <f>SUMIFS('Accounting data'!$G$2:$G$37000,'Accounting data'!$J$2:$J$37000,"34*",'Accounting data'!$K$2:$K$37000,"63*",'Accounting data'!$L$2:$L$37000,O4)+SUMIFS('Accounting data'!$G$2:$G$37000,'Accounting data'!$J$2:$J$37000,"34*",'Accounting data'!$K$2:$K$37000,"64*",'Accounting data'!$L$2:$L$37000,O4)+SUMIFS('Accounting data'!$G$2:$G$37000,'Accounting data'!$J$2:$J$37000,"34*",'Accounting data'!$K$2:$K$37000,"65*",'Accounting data'!$L$2:$L$37000,O4)</f>
        <v>0</v>
      </c>
      <c r="P513" s="384">
        <f>SUMIFS('Accounting data'!$G$2:$G$37000,'Accounting data'!$J$2:$J$37000,"34*",'Accounting data'!$K$2:$K$37000,"63*",'Accounting data'!$L$2:$L$37000,P4)+SUMIFS('Accounting data'!$G$2:$G$37000,'Accounting data'!$J$2:$J$37000,"34*",'Accounting data'!$K$2:$K$37000,"64*",'Accounting data'!$L$2:$L$37000,P4)+SUMIFS('Accounting data'!$G$2:$G$37000,'Accounting data'!$J$2:$J$37000,"34*",'Accounting data'!$K$2:$K$37000,"65*",'Accounting data'!$L$2:$L$37000,P4)</f>
        <v>0</v>
      </c>
      <c r="Q513" s="384">
        <f>SUMIFS('Accounting data'!$G$2:$G$37000,'Accounting data'!$J$2:$J$37000,"34*",'Accounting data'!$K$2:$K$37000,"63*",'Accounting data'!$L$2:$L$37000,Q4)+SUMIFS('Accounting data'!$G$2:$G$37000,'Accounting data'!$J$2:$J$37000,"34*",'Accounting data'!$K$2:$K$37000,"64*",'Accounting data'!$L$2:$L$37000,Q4)+SUMIFS('Accounting data'!$G$2:$G$37000,'Accounting data'!$J$2:$J$37000,"34*",'Accounting data'!$K$2:$K$37000,"65*",'Accounting data'!$L$2:$L$37000,Q4)</f>
        <v>0</v>
      </c>
      <c r="R513" s="384">
        <f>SUMIFS('Accounting data'!$G$2:$G$37000,'Accounting data'!$J$2:$J$37000,"34*",'Accounting data'!$K$2:$K$37000,"63*",'Accounting data'!$L$2:$L$37000,R4)+SUMIFS('Accounting data'!$G$2:$G$37000,'Accounting data'!$J$2:$J$37000,"34*",'Accounting data'!$K$2:$K$37000,"64*",'Accounting data'!$L$2:$L$37000,R4)+SUMIFS('Accounting data'!$G$2:$G$37000,'Accounting data'!$J$2:$J$37000,"34*",'Accounting data'!$K$2:$K$37000,"65*",'Accounting data'!$L$2:$L$37000,R4)</f>
        <v>0</v>
      </c>
      <c r="S513" s="384">
        <f>SUMIFS('Accounting data'!$G$2:$G$37000,'Accounting data'!$J$2:$J$37000,"34*",'Accounting data'!$K$2:$K$37000,"63*",'Accounting data'!$L$2:$L$37000,S4)+SUMIFS('Accounting data'!$G$2:$G$37000,'Accounting data'!$J$2:$J$37000,"34*",'Accounting data'!$K$2:$K$37000,"64*",'Accounting data'!$L$2:$L$37000,S4)+SUMIFS('Accounting data'!$G$2:$G$37000,'Accounting data'!$J$2:$J$37000,"34*",'Accounting data'!$K$2:$K$37000,"65*",'Accounting data'!$L$2:$L$37000,S4)</f>
        <v>0</v>
      </c>
      <c r="T513" s="384">
        <f>SUMIFS('Accounting data'!$G$2:$G$37000,'Accounting data'!$J$2:$J$37000,"34*",'Accounting data'!$K$2:$K$37000,"63*",'Accounting data'!$L$2:$L$37000,T4)+SUMIFS('Accounting data'!$G$2:$G$37000,'Accounting data'!$J$2:$J$37000,"34*",'Accounting data'!$K$2:$K$37000,"64*",'Accounting data'!$L$2:$L$37000,T4)+SUMIFS('Accounting data'!$G$2:$G$37000,'Accounting data'!$J$2:$J$37000,"34*",'Accounting data'!$K$2:$K$37000,"65*",'Accounting data'!$L$2:$L$37000,T4)</f>
        <v>0</v>
      </c>
      <c r="U513" s="384">
        <f>SUMIFS('Accounting data'!$G$2:$G$37000,'Accounting data'!$J$2:$J$37000,"34*",'Accounting data'!$K$2:$K$37000,"63*",'Accounting data'!$L$2:$L$37000,U4)+SUMIFS('Accounting data'!$G$2:$G$37000,'Accounting data'!$J$2:$J$37000,"34*",'Accounting data'!$K$2:$K$37000,"64*",'Accounting data'!$L$2:$L$37000,U4)+SUMIFS('Accounting data'!$G$2:$G$37000,'Accounting data'!$J$2:$J$37000,"34*",'Accounting data'!$K$2:$K$37000,"65*",'Accounting data'!$L$2:$L$37000,U4)</f>
        <v>0</v>
      </c>
      <c r="V513" s="384">
        <f>SUMIFS('Accounting data'!$G$2:$G$37000,'Accounting data'!$J$2:$J$37000,"34*",'Accounting data'!$K$2:$K$37000,"63*",'Accounting data'!$L$2:$L$37000,V4)+SUMIFS('Accounting data'!$G$2:$G$37000,'Accounting data'!$J$2:$J$37000,"34*",'Accounting data'!$K$2:$K$37000,"64*",'Accounting data'!$L$2:$L$37000,V4)+SUMIFS('Accounting data'!$G$2:$G$37000,'Accounting data'!$J$2:$J$37000,"34*",'Accounting data'!$K$2:$K$37000,"65*",'Accounting data'!$L$2:$L$37000,V4)</f>
        <v>0</v>
      </c>
      <c r="W513" s="384">
        <f>SUMIFS('Accounting data'!$G$2:$G$37000,'Accounting data'!$J$2:$J$37000,"34*",'Accounting data'!$K$2:$K$37000,"63*",'Accounting data'!$L$2:$L$37000,W4)+SUMIFS('Accounting data'!$G$2:$G$37000,'Accounting data'!$J$2:$J$37000,"34*",'Accounting data'!$K$2:$K$37000,"64*",'Accounting data'!$L$2:$L$37000,W4)+SUMIFS('Accounting data'!$G$2:$G$37000,'Accounting data'!$J$2:$J$37000,"34*",'Accounting data'!$K$2:$K$37000,"65*",'Accounting data'!$L$2:$L$37000,W4)</f>
        <v>0</v>
      </c>
      <c r="X513" s="384">
        <f>SUMIFS('Accounting data'!$G$2:$G$37000,'Accounting data'!$J$2:$J$37000,"34*",'Accounting data'!$K$2:$K$37000,"63*",'Accounting data'!$L$2:$L$37000,X4)+SUMIFS('Accounting data'!$G$2:$G$37000,'Accounting data'!$J$2:$J$37000,"34*",'Accounting data'!$K$2:$K$37000,"64*",'Accounting data'!$L$2:$L$37000,X4)+SUMIFS('Accounting data'!$G$2:$G$37000,'Accounting data'!$J$2:$J$37000,"34*",'Accounting data'!$K$2:$K$37000,"65*",'Accounting data'!$L$2:$L$37000,X4)</f>
        <v>0</v>
      </c>
      <c r="Y513" s="384">
        <f>SUMIFS('Accounting data'!$G$2:$G$37000,'Accounting data'!$J$2:$J$37000,"34*",'Accounting data'!$K$2:$K$37000,"63*",'Accounting data'!$L$2:$L$37000,Y4)+SUMIFS('Accounting data'!$G$2:$G$37000,'Accounting data'!$J$2:$J$37000,"34*",'Accounting data'!$K$2:$K$37000,"64*",'Accounting data'!$L$2:$L$37000,Y4)+SUMIFS('Accounting data'!$G$2:$G$37000,'Accounting data'!$J$2:$J$37000,"34*",'Accounting data'!$K$2:$K$37000,"65*",'Accounting data'!$L$2:$L$37000,Y4)</f>
        <v>0</v>
      </c>
      <c r="Z513" s="384">
        <f>SUMIFS('Accounting data'!$G$2:$G$37000,'Accounting data'!$J$2:$J$37000,"34*",'Accounting data'!$K$2:$K$37000,"63*",'Accounting data'!$L$2:$L$37000,Z4)+SUMIFS('Accounting data'!$G$2:$G$37000,'Accounting data'!$J$2:$J$37000,"34*",'Accounting data'!$K$2:$K$37000,"64*",'Accounting data'!$L$2:$L$37000,Z4)+SUMIFS('Accounting data'!$G$2:$G$37000,'Accounting data'!$J$2:$J$37000,"34*",'Accounting data'!$K$2:$K$37000,"65*",'Accounting data'!$L$2:$L$37000,Z4)</f>
        <v>0</v>
      </c>
      <c r="AA513" s="384">
        <f>SUMIFS('Accounting data'!$G$2:$G$37000,'Accounting data'!$J$2:$J$37000,"34*",'Accounting data'!$K$2:$K$37000,"63*",'Accounting data'!$L$2:$L$37000,AA4)+SUMIFS('Accounting data'!$G$2:$G$37000,'Accounting data'!$J$2:$J$37000,"34*",'Accounting data'!$K$2:$K$37000,"64*",'Accounting data'!$L$2:$L$37000,AA4)+SUMIFS('Accounting data'!$G$2:$G$37000,'Accounting data'!$J$2:$J$37000,"34*",'Accounting data'!$K$2:$K$37000,"65*",'Accounting data'!$L$2:$L$37000,AA4)</f>
        <v>0</v>
      </c>
      <c r="AB513" s="384">
        <f>SUMIFS('Accounting data'!$G$2:$G$37000,'Accounting data'!$J$2:$J$37000,"34*",'Accounting data'!$K$2:$K$37000,"63*",'Accounting data'!$L$2:$L$37000,AB4)+SUMIFS('Accounting data'!$G$2:$G$37000,'Accounting data'!$J$2:$J$37000,"34*",'Accounting data'!$K$2:$K$37000,"64*",'Accounting data'!$L$2:$L$37000,AB4)+SUMIFS('Accounting data'!$G$2:$G$37000,'Accounting data'!$J$2:$J$37000,"34*",'Accounting data'!$K$2:$K$37000,"65*",'Accounting data'!$L$2:$L$37000,AB4)</f>
        <v>0</v>
      </c>
      <c r="AC513" s="384">
        <f>SUMIFS('Accounting data'!$G$2:$G$37000,'Accounting data'!$J$2:$J$37000,"34*",'Accounting data'!$K$2:$K$37000,"63*",'Accounting data'!$L$2:$L$37000,AC4)+SUMIFS('Accounting data'!$G$2:$G$37000,'Accounting data'!$J$2:$J$37000,"34*",'Accounting data'!$K$2:$K$37000,"64*",'Accounting data'!$L$2:$L$37000,AC4)+SUMIFS('Accounting data'!$G$2:$G$37000,'Accounting data'!$J$2:$J$37000,"34*",'Accounting data'!$K$2:$K$37000,"65*",'Accounting data'!$L$2:$L$37000,AC4)</f>
        <v>0</v>
      </c>
      <c r="AD513" s="384">
        <f>SUMIFS('Accounting data'!$G$2:$G$37000,'Accounting data'!$J$2:$J$37000,"34*",'Accounting data'!$K$2:$K$37000,"63*",'Accounting data'!$L$2:$L$37000,AD4)+SUMIFS('Accounting data'!$G$2:$G$37000,'Accounting data'!$J$2:$J$37000,"34*",'Accounting data'!$K$2:$K$37000,"64*",'Accounting data'!$L$2:$L$37000,AD4)+SUMIFS('Accounting data'!$G$2:$G$37000,'Accounting data'!$J$2:$J$37000,"34*",'Accounting data'!$K$2:$K$37000,"65*",'Accounting data'!$L$2:$L$37000,AD4)</f>
        <v>0</v>
      </c>
      <c r="AE513" s="384">
        <f>SUMIFS('Accounting data'!$G$2:$G$37000,'Accounting data'!$J$2:$J$37000,"34*",'Accounting data'!$K$2:$K$37000,"63*",'Accounting data'!$L$2:$L$37000,AE4)+SUMIFS('Accounting data'!$G$2:$G$37000,'Accounting data'!$J$2:$J$37000,"34*",'Accounting data'!$K$2:$K$37000,"64*",'Accounting data'!$L$2:$L$37000,AE4)+SUMIFS('Accounting data'!$G$2:$G$37000,'Accounting data'!$J$2:$J$37000,"34*",'Accounting data'!$K$2:$K$37000,"65*",'Accounting data'!$L$2:$L$37000,AE4)</f>
        <v>0</v>
      </c>
      <c r="AF513" s="384">
        <f>SUMIFS('Accounting data'!$G$2:$G$37000,'Accounting data'!$J$2:$J$37000,"34*",'Accounting data'!$K$2:$K$37000,"63*",'Accounting data'!$L$2:$L$37000,AF4)+SUMIFS('Accounting data'!$G$2:$G$37000,'Accounting data'!$J$2:$J$37000,"34*",'Accounting data'!$K$2:$K$37000,"64*",'Accounting data'!$L$2:$L$37000,AF4)+SUMIFS('Accounting data'!$G$2:$G$37000,'Accounting data'!$J$2:$J$37000,"34*",'Accounting data'!$K$2:$K$37000,"65*",'Accounting data'!$L$2:$L$37000,AF4)</f>
        <v>0</v>
      </c>
    </row>
    <row r="514" spans="1:32">
      <c r="A514" s="383" t="s">
        <v>288</v>
      </c>
      <c r="B514" s="383" t="s">
        <v>72</v>
      </c>
      <c r="C514" s="383">
        <v>3400</v>
      </c>
      <c r="D514" s="383">
        <v>6300</v>
      </c>
      <c r="E514" s="384">
        <f>SUMIFS('Accounting data'!$G$2:$G$37000,'Accounting data'!$H$2:$H$37000,"9999*",'Accounting data'!$J$2:$J$37000,"34*",'Accounting data'!$K$2:$K$37000,"63*",'Accounting data'!$L$2:$L$37000,E4)</f>
        <v>0</v>
      </c>
      <c r="F514" s="384">
        <f>SUMIFS('Accounting data'!$G$2:$G$37000,'Accounting data'!$H$2:$H$37000,"9999*",'Accounting data'!$J$2:$J$37000,"34*",'Accounting data'!$K$2:$K$37000,"63*",'Accounting data'!$L$2:$L$37000,F4)</f>
        <v>0</v>
      </c>
      <c r="G514" s="385"/>
      <c r="H514" s="384">
        <f>SUMIFS('Accounting data'!$G$2:$G$37000,'Accounting data'!$H$2:$H$37000,"9999*",'Accounting data'!$J$2:$J$37000,"34*",'Accounting data'!$K$2:$K$37000,"63*",'Accounting data'!$L$2:$L$37000,H4)</f>
        <v>0</v>
      </c>
      <c r="I514" s="384">
        <f>SUMIFS('Accounting data'!$G$2:$G$37000,'Accounting data'!$H$2:$H$37000,"9999*",'Accounting data'!$J$2:$J$37000,"34*",'Accounting data'!$K$2:$K$37000,"63*",'Accounting data'!$L$2:$L$37000,I4)</f>
        <v>0</v>
      </c>
      <c r="J514" s="384">
        <f>SUMIFS('Accounting data'!$G$2:$G$37000,'Accounting data'!$H$2:$H$37000,"9999*",'Accounting data'!$J$2:$J$37000,"34*",'Accounting data'!$K$2:$K$37000,"63*",'Accounting data'!$L$2:$L$37000,J4)</f>
        <v>0</v>
      </c>
      <c r="K514" s="384">
        <f>SUMIFS('Accounting data'!$G$2:$G$37000,'Accounting data'!$H$2:$H$37000,"9999*",'Accounting data'!$J$2:$J$37000,"34*",'Accounting data'!$K$2:$K$37000,"63*",'Accounting data'!$L$2:$L$37000,K4)</f>
        <v>0</v>
      </c>
      <c r="L514" s="384">
        <f>SUMIFS('Accounting data'!$G$2:$G$37000,'Accounting data'!$H$2:$H$37000,"9999*",'Accounting data'!$J$2:$J$37000,"34*",'Accounting data'!$K$2:$K$37000,"63*",'Accounting data'!$L$2:$L$37000,L4)</f>
        <v>0</v>
      </c>
      <c r="M514" s="384">
        <f>SUMIFS('Accounting data'!$G$2:$G$37000,'Accounting data'!$H$2:$H$37000,"9999*",'Accounting data'!$J$2:$J$37000,"34*",'Accounting data'!$K$2:$K$37000,"63*",'Accounting data'!$L$2:$L$37000,M4)</f>
        <v>0</v>
      </c>
      <c r="N514" s="384">
        <f>SUMIFS('Accounting data'!$G$2:$G$37000,'Accounting data'!$H$2:$H$37000,"9999*",'Accounting data'!$J$2:$J$37000,"34*",'Accounting data'!$K$2:$K$37000,"63*",'Accounting data'!$L$2:$L$37000,N4)</f>
        <v>0</v>
      </c>
      <c r="O514" s="384">
        <f>SUMIFS('Accounting data'!$G$2:$G$37000,'Accounting data'!$H$2:$H$37000,"9999*",'Accounting data'!$J$2:$J$37000,"34*",'Accounting data'!$K$2:$K$37000,"63*",'Accounting data'!$L$2:$L$37000,O4)</f>
        <v>0</v>
      </c>
      <c r="P514" s="384">
        <f>SUMIFS('Accounting data'!$G$2:$G$37000,'Accounting data'!$H$2:$H$37000,"9999*",'Accounting data'!$J$2:$J$37000,"34*",'Accounting data'!$K$2:$K$37000,"63*",'Accounting data'!$L$2:$L$37000,P4)</f>
        <v>0</v>
      </c>
      <c r="Q514" s="384">
        <f>SUMIFS('Accounting data'!$G$2:$G$37000,'Accounting data'!$H$2:$H$37000,"9999*",'Accounting data'!$J$2:$J$37000,"34*",'Accounting data'!$K$2:$K$37000,"63*",'Accounting data'!$L$2:$L$37000,Q4)</f>
        <v>0</v>
      </c>
      <c r="R514" s="384">
        <f>SUMIFS('Accounting data'!$G$2:$G$37000,'Accounting data'!$H$2:$H$37000,"9999*",'Accounting data'!$J$2:$J$37000,"34*",'Accounting data'!$K$2:$K$37000,"63*",'Accounting data'!$L$2:$L$37000,R4)</f>
        <v>0</v>
      </c>
      <c r="S514" s="384">
        <f>SUMIFS('Accounting data'!$G$2:$G$37000,'Accounting data'!$H$2:$H$37000,"9999*",'Accounting data'!$J$2:$J$37000,"34*",'Accounting data'!$K$2:$K$37000,"63*",'Accounting data'!$L$2:$L$37000,S4)</f>
        <v>0</v>
      </c>
      <c r="T514" s="384">
        <f>SUMIFS('Accounting data'!$G$2:$G$37000,'Accounting data'!$H$2:$H$37000,"9999*",'Accounting data'!$J$2:$J$37000,"34*",'Accounting data'!$K$2:$K$37000,"63*",'Accounting data'!$L$2:$L$37000,T4)</f>
        <v>0</v>
      </c>
      <c r="U514" s="384">
        <f>SUMIFS('Accounting data'!$G$2:$G$37000,'Accounting data'!$H$2:$H$37000,"9999*",'Accounting data'!$J$2:$J$37000,"34*",'Accounting data'!$K$2:$K$37000,"63*",'Accounting data'!$L$2:$L$37000,U4)</f>
        <v>0</v>
      </c>
      <c r="V514" s="384">
        <f>SUMIFS('Accounting data'!$G$2:$G$37000,'Accounting data'!$H$2:$H$37000,"9999*",'Accounting data'!$J$2:$J$37000,"34*",'Accounting data'!$K$2:$K$37000,"63*",'Accounting data'!$L$2:$L$37000,V4)</f>
        <v>0</v>
      </c>
      <c r="W514" s="384">
        <f>SUMIFS('Accounting data'!$G$2:$G$37000,'Accounting data'!$H$2:$H$37000,"9999*",'Accounting data'!$J$2:$J$37000,"34*",'Accounting data'!$K$2:$K$37000,"63*",'Accounting data'!$L$2:$L$37000,W4)</f>
        <v>0</v>
      </c>
      <c r="X514" s="384">
        <f>SUMIFS('Accounting data'!$G$2:$G$37000,'Accounting data'!$H$2:$H$37000,"9999*",'Accounting data'!$J$2:$J$37000,"34*",'Accounting data'!$K$2:$K$37000,"63*",'Accounting data'!$L$2:$L$37000,X4)</f>
        <v>0</v>
      </c>
      <c r="Y514" s="384">
        <f>SUMIFS('Accounting data'!$G$2:$G$37000,'Accounting data'!$H$2:$H$37000,"9999*",'Accounting data'!$J$2:$J$37000,"34*",'Accounting data'!$K$2:$K$37000,"63*",'Accounting data'!$L$2:$L$37000,Y4)</f>
        <v>0</v>
      </c>
      <c r="Z514" s="384">
        <f>SUMIFS('Accounting data'!$G$2:$G$37000,'Accounting data'!$H$2:$H$37000,"9999*",'Accounting data'!$J$2:$J$37000,"34*",'Accounting data'!$K$2:$K$37000,"63*",'Accounting data'!$L$2:$L$37000,Z4)</f>
        <v>0</v>
      </c>
      <c r="AA514" s="384">
        <f>SUMIFS('Accounting data'!$G$2:$G$37000,'Accounting data'!$H$2:$H$37000,"9999*",'Accounting data'!$J$2:$J$37000,"34*",'Accounting data'!$K$2:$K$37000,"63*",'Accounting data'!$L$2:$L$37000,AA4)</f>
        <v>0</v>
      </c>
      <c r="AB514" s="384">
        <f>SUMIFS('Accounting data'!$G$2:$G$37000,'Accounting data'!$H$2:$H$37000,"9999*",'Accounting data'!$J$2:$J$37000,"34*",'Accounting data'!$K$2:$K$37000,"63*",'Accounting data'!$L$2:$L$37000,AB4)</f>
        <v>0</v>
      </c>
      <c r="AC514" s="384">
        <f>SUMIFS('Accounting data'!$G$2:$G$37000,'Accounting data'!$H$2:$H$37000,"9999*",'Accounting data'!$J$2:$J$37000,"34*",'Accounting data'!$K$2:$K$37000,"63*",'Accounting data'!$L$2:$L$37000,AC4)</f>
        <v>0</v>
      </c>
      <c r="AD514" s="384">
        <f>SUMIFS('Accounting data'!$G$2:$G$37000,'Accounting data'!$H$2:$H$37000,"9999*",'Accounting data'!$J$2:$J$37000,"34*",'Accounting data'!$K$2:$K$37000,"63*",'Accounting data'!$L$2:$L$37000,AD4)</f>
        <v>0</v>
      </c>
      <c r="AE514" s="384">
        <f>SUMIFS('Accounting data'!$G$2:$G$37000,'Accounting data'!$H$2:$H$37000,"9999*",'Accounting data'!$J$2:$J$37000,"34*",'Accounting data'!$K$2:$K$37000,"63*",'Accounting data'!$L$2:$L$37000,AE4)</f>
        <v>0</v>
      </c>
      <c r="AF514" s="384">
        <f>SUMIFS('Accounting data'!$G$2:$G$37000,'Accounting data'!$H$2:$H$37000,"9999*",'Accounting data'!$J$2:$J$37000,"34*",'Accounting data'!$K$2:$K$37000,"63*",'Accounting data'!$L$2:$L$37000,AF4)</f>
        <v>0</v>
      </c>
    </row>
    <row r="515" spans="1:32">
      <c r="A515" s="383" t="s">
        <v>288</v>
      </c>
      <c r="B515" s="383" t="s">
        <v>72</v>
      </c>
      <c r="C515" s="383">
        <v>3400</v>
      </c>
      <c r="D515" s="383">
        <v>6400</v>
      </c>
      <c r="E515" s="384">
        <f>SUMIFS('Accounting data'!$G$2:$G$37000,'Accounting data'!$H$2:$H$37000,"9999*",'Accounting data'!$J$2:$J$37000,"34*",'Accounting data'!$K$2:$K$37000,"64*",'Accounting data'!$L$2:$L$37000,E4)</f>
        <v>0</v>
      </c>
      <c r="F515" s="384">
        <f>SUMIFS('Accounting data'!$G$2:$G$37000,'Accounting data'!$H$2:$H$37000,"9999*",'Accounting data'!$J$2:$J$37000,"34*",'Accounting data'!$K$2:$K$37000,"64*",'Accounting data'!$L$2:$L$37000,F4)</f>
        <v>0</v>
      </c>
      <c r="G515" s="385"/>
      <c r="H515" s="384">
        <f>SUMIFS('Accounting data'!$G$2:$G$37000,'Accounting data'!$H$2:$H$37000,"9999*",'Accounting data'!$J$2:$J$37000,"34*",'Accounting data'!$K$2:$K$37000,"64*",'Accounting data'!$L$2:$L$37000,H4)</f>
        <v>0</v>
      </c>
      <c r="I515" s="384">
        <f>SUMIFS('Accounting data'!$G$2:$G$37000,'Accounting data'!$H$2:$H$37000,"9999*",'Accounting data'!$J$2:$J$37000,"34*",'Accounting data'!$K$2:$K$37000,"64*",'Accounting data'!$L$2:$L$37000,I4)</f>
        <v>0</v>
      </c>
      <c r="J515" s="384">
        <f>SUMIFS('Accounting data'!$G$2:$G$37000,'Accounting data'!$H$2:$H$37000,"9999*",'Accounting data'!$J$2:$J$37000,"34*",'Accounting data'!$K$2:$K$37000,"64*",'Accounting data'!$L$2:$L$37000,J4)</f>
        <v>0</v>
      </c>
      <c r="K515" s="384">
        <f>SUMIFS('Accounting data'!$G$2:$G$37000,'Accounting data'!$H$2:$H$37000,"9999*",'Accounting data'!$J$2:$J$37000,"34*",'Accounting data'!$K$2:$K$37000,"64*",'Accounting data'!$L$2:$L$37000,K4)</f>
        <v>0</v>
      </c>
      <c r="L515" s="384">
        <f>SUMIFS('Accounting data'!$G$2:$G$37000,'Accounting data'!$H$2:$H$37000,"9999*",'Accounting data'!$J$2:$J$37000,"34*",'Accounting data'!$K$2:$K$37000,"64*",'Accounting data'!$L$2:$L$37000,L4)</f>
        <v>0</v>
      </c>
      <c r="M515" s="384">
        <f>SUMIFS('Accounting data'!$G$2:$G$37000,'Accounting data'!$H$2:$H$37000,"9999*",'Accounting data'!$J$2:$J$37000,"34*",'Accounting data'!$K$2:$K$37000,"64*",'Accounting data'!$L$2:$L$37000,M4)</f>
        <v>0</v>
      </c>
      <c r="N515" s="384">
        <f>SUMIFS('Accounting data'!$G$2:$G$37000,'Accounting data'!$H$2:$H$37000,"9999*",'Accounting data'!$J$2:$J$37000,"34*",'Accounting data'!$K$2:$K$37000,"64*",'Accounting data'!$L$2:$L$37000,N4)</f>
        <v>0</v>
      </c>
      <c r="O515" s="384">
        <f>SUMIFS('Accounting data'!$G$2:$G$37000,'Accounting data'!$H$2:$H$37000,"9999*",'Accounting data'!$J$2:$J$37000,"34*",'Accounting data'!$K$2:$K$37000,"64*",'Accounting data'!$L$2:$L$37000,O4)</f>
        <v>0</v>
      </c>
      <c r="P515" s="384">
        <f>SUMIFS('Accounting data'!$G$2:$G$37000,'Accounting data'!$H$2:$H$37000,"9999*",'Accounting data'!$J$2:$J$37000,"34*",'Accounting data'!$K$2:$K$37000,"64*",'Accounting data'!$L$2:$L$37000,P4)</f>
        <v>0</v>
      </c>
      <c r="Q515" s="384">
        <f>SUMIFS('Accounting data'!$G$2:$G$37000,'Accounting data'!$H$2:$H$37000,"9999*",'Accounting data'!$J$2:$J$37000,"34*",'Accounting data'!$K$2:$K$37000,"64*",'Accounting data'!$L$2:$L$37000,Q4)</f>
        <v>0</v>
      </c>
      <c r="R515" s="384">
        <f>SUMIFS('Accounting data'!$G$2:$G$37000,'Accounting data'!$H$2:$H$37000,"9999*",'Accounting data'!$J$2:$J$37000,"34*",'Accounting data'!$K$2:$K$37000,"64*",'Accounting data'!$L$2:$L$37000,R4)</f>
        <v>0</v>
      </c>
      <c r="S515" s="384">
        <f>SUMIFS('Accounting data'!$G$2:$G$37000,'Accounting data'!$H$2:$H$37000,"9999*",'Accounting data'!$J$2:$J$37000,"34*",'Accounting data'!$K$2:$K$37000,"64*",'Accounting data'!$L$2:$L$37000,S4)</f>
        <v>0</v>
      </c>
      <c r="T515" s="384">
        <f>SUMIFS('Accounting data'!$G$2:$G$37000,'Accounting data'!$H$2:$H$37000,"9999*",'Accounting data'!$J$2:$J$37000,"34*",'Accounting data'!$K$2:$K$37000,"64*",'Accounting data'!$L$2:$L$37000,T4)</f>
        <v>0</v>
      </c>
      <c r="U515" s="384">
        <f>SUMIFS('Accounting data'!$G$2:$G$37000,'Accounting data'!$H$2:$H$37000,"9999*",'Accounting data'!$J$2:$J$37000,"34*",'Accounting data'!$K$2:$K$37000,"64*",'Accounting data'!$L$2:$L$37000,U4)</f>
        <v>0</v>
      </c>
      <c r="V515" s="384">
        <f>SUMIFS('Accounting data'!$G$2:$G$37000,'Accounting data'!$H$2:$H$37000,"9999*",'Accounting data'!$J$2:$J$37000,"34*",'Accounting data'!$K$2:$K$37000,"64*",'Accounting data'!$L$2:$L$37000,V4)</f>
        <v>0</v>
      </c>
      <c r="W515" s="384">
        <f>SUMIFS('Accounting data'!$G$2:$G$37000,'Accounting data'!$H$2:$H$37000,"9999*",'Accounting data'!$J$2:$J$37000,"34*",'Accounting data'!$K$2:$K$37000,"64*",'Accounting data'!$L$2:$L$37000,W4)</f>
        <v>0</v>
      </c>
      <c r="X515" s="384">
        <f>SUMIFS('Accounting data'!$G$2:$G$37000,'Accounting data'!$H$2:$H$37000,"9999*",'Accounting data'!$J$2:$J$37000,"34*",'Accounting data'!$K$2:$K$37000,"64*",'Accounting data'!$L$2:$L$37000,X4)</f>
        <v>0</v>
      </c>
      <c r="Y515" s="384">
        <f>SUMIFS('Accounting data'!$G$2:$G$37000,'Accounting data'!$H$2:$H$37000,"9999*",'Accounting data'!$J$2:$J$37000,"34*",'Accounting data'!$K$2:$K$37000,"64*",'Accounting data'!$L$2:$L$37000,Y4)</f>
        <v>0</v>
      </c>
      <c r="Z515" s="384">
        <f>SUMIFS('Accounting data'!$G$2:$G$37000,'Accounting data'!$H$2:$H$37000,"9999*",'Accounting data'!$J$2:$J$37000,"34*",'Accounting data'!$K$2:$K$37000,"64*",'Accounting data'!$L$2:$L$37000,Z4)</f>
        <v>0</v>
      </c>
      <c r="AA515" s="384">
        <f>SUMIFS('Accounting data'!$G$2:$G$37000,'Accounting data'!$H$2:$H$37000,"9999*",'Accounting data'!$J$2:$J$37000,"34*",'Accounting data'!$K$2:$K$37000,"64*",'Accounting data'!$L$2:$L$37000,AA4)</f>
        <v>0</v>
      </c>
      <c r="AB515" s="384">
        <f>SUMIFS('Accounting data'!$G$2:$G$37000,'Accounting data'!$H$2:$H$37000,"9999*",'Accounting data'!$J$2:$J$37000,"34*",'Accounting data'!$K$2:$K$37000,"64*",'Accounting data'!$L$2:$L$37000,AB4)</f>
        <v>0</v>
      </c>
      <c r="AC515" s="384">
        <f>SUMIFS('Accounting data'!$G$2:$G$37000,'Accounting data'!$H$2:$H$37000,"9999*",'Accounting data'!$J$2:$J$37000,"34*",'Accounting data'!$K$2:$K$37000,"64*",'Accounting data'!$L$2:$L$37000,AC4)</f>
        <v>0</v>
      </c>
      <c r="AD515" s="384">
        <f>SUMIFS('Accounting data'!$G$2:$G$37000,'Accounting data'!$H$2:$H$37000,"9999*",'Accounting data'!$J$2:$J$37000,"34*",'Accounting data'!$K$2:$K$37000,"64*",'Accounting data'!$L$2:$L$37000,AD4)</f>
        <v>0</v>
      </c>
      <c r="AE515" s="384">
        <f>SUMIFS('Accounting data'!$G$2:$G$37000,'Accounting data'!$H$2:$H$37000,"9999*",'Accounting data'!$J$2:$J$37000,"34*",'Accounting data'!$K$2:$K$37000,"64*",'Accounting data'!$L$2:$L$37000,AE4)</f>
        <v>0</v>
      </c>
      <c r="AF515" s="384">
        <f>SUMIFS('Accounting data'!$G$2:$G$37000,'Accounting data'!$H$2:$H$37000,"9999*",'Accounting data'!$J$2:$J$37000,"34*",'Accounting data'!$K$2:$K$37000,"64*",'Accounting data'!$L$2:$L$37000,AF4)</f>
        <v>0</v>
      </c>
    </row>
    <row r="516" spans="1:32">
      <c r="A516" s="383" t="s">
        <v>288</v>
      </c>
      <c r="B516" s="383" t="s">
        <v>72</v>
      </c>
      <c r="C516" s="383">
        <v>3400</v>
      </c>
      <c r="D516" s="383">
        <v>6500</v>
      </c>
      <c r="E516" s="384">
        <f>SUMIFS('Accounting data'!$G$2:$G$37000,'Accounting data'!$H$2:$H$37000,"9999*",'Accounting data'!$J$2:$J$37000,"34*",'Accounting data'!$K$2:$K$37000,"65*",'Accounting data'!$L$2:$L$37000,E4)</f>
        <v>0</v>
      </c>
      <c r="F516" s="384">
        <f>SUMIFS('Accounting data'!$G$2:$G$37000,'Accounting data'!$H$2:$H$37000,"9999*",'Accounting data'!$J$2:$J$37000,"34*",'Accounting data'!$K$2:$K$37000,"65*",'Accounting data'!$L$2:$L$37000,F4)</f>
        <v>0</v>
      </c>
      <c r="G516" s="385"/>
      <c r="H516" s="384">
        <f>SUMIFS('Accounting data'!$G$2:$G$37000,'Accounting data'!$H$2:$H$37000,"9999*",'Accounting data'!$J$2:$J$37000,"34*",'Accounting data'!$K$2:$K$37000,"65*",'Accounting data'!$L$2:$L$37000,H4)</f>
        <v>0</v>
      </c>
      <c r="I516" s="384">
        <f>SUMIFS('Accounting data'!$G$2:$G$37000,'Accounting data'!$H$2:$H$37000,"9999*",'Accounting data'!$J$2:$J$37000,"34*",'Accounting data'!$K$2:$K$37000,"65*",'Accounting data'!$L$2:$L$37000,I4)</f>
        <v>0</v>
      </c>
      <c r="J516" s="384">
        <f>SUMIFS('Accounting data'!$G$2:$G$37000,'Accounting data'!$H$2:$H$37000,"9999*",'Accounting data'!$J$2:$J$37000,"34*",'Accounting data'!$K$2:$K$37000,"65*",'Accounting data'!$L$2:$L$37000,J4)</f>
        <v>0</v>
      </c>
      <c r="K516" s="384">
        <f>SUMIFS('Accounting data'!$G$2:$G$37000,'Accounting data'!$H$2:$H$37000,"9999*",'Accounting data'!$J$2:$J$37000,"34*",'Accounting data'!$K$2:$K$37000,"65*",'Accounting data'!$L$2:$L$37000,K4)</f>
        <v>0</v>
      </c>
      <c r="L516" s="384">
        <f>SUMIFS('Accounting data'!$G$2:$G$37000,'Accounting data'!$H$2:$H$37000,"9999*",'Accounting data'!$J$2:$J$37000,"34*",'Accounting data'!$K$2:$K$37000,"65*",'Accounting data'!$L$2:$L$37000,L4)</f>
        <v>0</v>
      </c>
      <c r="M516" s="384">
        <f>SUMIFS('Accounting data'!$G$2:$G$37000,'Accounting data'!$H$2:$H$37000,"9999*",'Accounting data'!$J$2:$J$37000,"34*",'Accounting data'!$K$2:$K$37000,"65*",'Accounting data'!$L$2:$L$37000,M4)</f>
        <v>0</v>
      </c>
      <c r="N516" s="384">
        <f>SUMIFS('Accounting data'!$G$2:$G$37000,'Accounting data'!$H$2:$H$37000,"9999*",'Accounting data'!$J$2:$J$37000,"34*",'Accounting data'!$K$2:$K$37000,"65*",'Accounting data'!$L$2:$L$37000,N4)</f>
        <v>0</v>
      </c>
      <c r="O516" s="384">
        <f>SUMIFS('Accounting data'!$G$2:$G$37000,'Accounting data'!$H$2:$H$37000,"9999*",'Accounting data'!$J$2:$J$37000,"34*",'Accounting data'!$K$2:$K$37000,"65*",'Accounting data'!$L$2:$L$37000,O4)</f>
        <v>0</v>
      </c>
      <c r="P516" s="384">
        <f>SUMIFS('Accounting data'!$G$2:$G$37000,'Accounting data'!$H$2:$H$37000,"9999*",'Accounting data'!$J$2:$J$37000,"34*",'Accounting data'!$K$2:$K$37000,"65*",'Accounting data'!$L$2:$L$37000,P4)</f>
        <v>0</v>
      </c>
      <c r="Q516" s="384">
        <f>SUMIFS('Accounting data'!$G$2:$G$37000,'Accounting data'!$H$2:$H$37000,"9999*",'Accounting data'!$J$2:$J$37000,"34*",'Accounting data'!$K$2:$K$37000,"65*",'Accounting data'!$L$2:$L$37000,Q4)</f>
        <v>0</v>
      </c>
      <c r="R516" s="384">
        <f>SUMIFS('Accounting data'!$G$2:$G$37000,'Accounting data'!$H$2:$H$37000,"9999*",'Accounting data'!$J$2:$J$37000,"34*",'Accounting data'!$K$2:$K$37000,"65*",'Accounting data'!$L$2:$L$37000,R4)</f>
        <v>0</v>
      </c>
      <c r="S516" s="384">
        <f>SUMIFS('Accounting data'!$G$2:$G$37000,'Accounting data'!$H$2:$H$37000,"9999*",'Accounting data'!$J$2:$J$37000,"34*",'Accounting data'!$K$2:$K$37000,"65*",'Accounting data'!$L$2:$L$37000,S4)</f>
        <v>0</v>
      </c>
      <c r="T516" s="384">
        <f>SUMIFS('Accounting data'!$G$2:$G$37000,'Accounting data'!$H$2:$H$37000,"9999*",'Accounting data'!$J$2:$J$37000,"34*",'Accounting data'!$K$2:$K$37000,"65*",'Accounting data'!$L$2:$L$37000,T4)</f>
        <v>0</v>
      </c>
      <c r="U516" s="384">
        <f>SUMIFS('Accounting data'!$G$2:$G$37000,'Accounting data'!$H$2:$H$37000,"9999*",'Accounting data'!$J$2:$J$37000,"34*",'Accounting data'!$K$2:$K$37000,"65*",'Accounting data'!$L$2:$L$37000,U4)</f>
        <v>0</v>
      </c>
      <c r="V516" s="384">
        <f>SUMIFS('Accounting data'!$G$2:$G$37000,'Accounting data'!$H$2:$H$37000,"9999*",'Accounting data'!$J$2:$J$37000,"34*",'Accounting data'!$K$2:$K$37000,"65*",'Accounting data'!$L$2:$L$37000,V4)</f>
        <v>0</v>
      </c>
      <c r="W516" s="384">
        <f>SUMIFS('Accounting data'!$G$2:$G$37000,'Accounting data'!$H$2:$H$37000,"9999*",'Accounting data'!$J$2:$J$37000,"34*",'Accounting data'!$K$2:$K$37000,"65*",'Accounting data'!$L$2:$L$37000,W4)</f>
        <v>0</v>
      </c>
      <c r="X516" s="384">
        <f>SUMIFS('Accounting data'!$G$2:$G$37000,'Accounting data'!$H$2:$H$37000,"9999*",'Accounting data'!$J$2:$J$37000,"34*",'Accounting data'!$K$2:$K$37000,"65*",'Accounting data'!$L$2:$L$37000,X4)</f>
        <v>0</v>
      </c>
      <c r="Y516" s="384">
        <f>SUMIFS('Accounting data'!$G$2:$G$37000,'Accounting data'!$H$2:$H$37000,"9999*",'Accounting data'!$J$2:$J$37000,"34*",'Accounting data'!$K$2:$K$37000,"65*",'Accounting data'!$L$2:$L$37000,Y4)</f>
        <v>0</v>
      </c>
      <c r="Z516" s="384">
        <f>SUMIFS('Accounting data'!$G$2:$G$37000,'Accounting data'!$H$2:$H$37000,"9999*",'Accounting data'!$J$2:$J$37000,"34*",'Accounting data'!$K$2:$K$37000,"65*",'Accounting data'!$L$2:$L$37000,Z4)</f>
        <v>0</v>
      </c>
      <c r="AA516" s="384">
        <f>SUMIFS('Accounting data'!$G$2:$G$37000,'Accounting data'!$H$2:$H$37000,"9999*",'Accounting data'!$J$2:$J$37000,"34*",'Accounting data'!$K$2:$K$37000,"65*",'Accounting data'!$L$2:$L$37000,AA4)</f>
        <v>0</v>
      </c>
      <c r="AB516" s="384">
        <f>SUMIFS('Accounting data'!$G$2:$G$37000,'Accounting data'!$H$2:$H$37000,"9999*",'Accounting data'!$J$2:$J$37000,"34*",'Accounting data'!$K$2:$K$37000,"65*",'Accounting data'!$L$2:$L$37000,AB4)</f>
        <v>0</v>
      </c>
      <c r="AC516" s="384">
        <f>SUMIFS('Accounting data'!$G$2:$G$37000,'Accounting data'!$H$2:$H$37000,"9999*",'Accounting data'!$J$2:$J$37000,"34*",'Accounting data'!$K$2:$K$37000,"65*",'Accounting data'!$L$2:$L$37000,AC4)</f>
        <v>0</v>
      </c>
      <c r="AD516" s="384">
        <f>SUMIFS('Accounting data'!$G$2:$G$37000,'Accounting data'!$H$2:$H$37000,"9999*",'Accounting data'!$J$2:$J$37000,"34*",'Accounting data'!$K$2:$K$37000,"65*",'Accounting data'!$L$2:$L$37000,AD4)</f>
        <v>0</v>
      </c>
      <c r="AE516" s="384">
        <f>SUMIFS('Accounting data'!$G$2:$G$37000,'Accounting data'!$H$2:$H$37000,"9999*",'Accounting data'!$J$2:$J$37000,"34*",'Accounting data'!$K$2:$K$37000,"65*",'Accounting data'!$L$2:$L$37000,AE4)</f>
        <v>0</v>
      </c>
      <c r="AF516" s="384">
        <f>SUMIFS('Accounting data'!$G$2:$G$37000,'Accounting data'!$H$2:$H$37000,"9999*",'Accounting data'!$J$2:$J$37000,"34*",'Accounting data'!$K$2:$K$37000,"65*",'Accounting data'!$L$2:$L$37000,AF4)</f>
        <v>0</v>
      </c>
    </row>
    <row r="517" spans="1:32">
      <c r="A517" s="383" t="s">
        <v>72</v>
      </c>
      <c r="B517" s="383" t="s">
        <v>80</v>
      </c>
      <c r="C517" s="383">
        <v>3400</v>
      </c>
      <c r="D517" s="397" t="s">
        <v>67</v>
      </c>
      <c r="E517" s="384">
        <f>SUMIFS('Accounting data'!$G$2:$G$37000,'Accounting data'!$I$2:$I$37000,"7*",'Accounting data'!$J$2:$J$37000,"34*",'Accounting data'!$K$2:$K$37000,"63*",'Accounting data'!$L$2:$L$37000,E4)+SUMIFS('Accounting data'!$G$2:$G$37000,'Accounting data'!$I$2:$I$37000,"8*",'Accounting data'!$J$2:$J$37000,"34*",'Accounting data'!$K$2:$K$37000,"63*",'Accounting data'!$L$2:$L$37000,E4)+SUMIFS('Accounting data'!$G$2:$G$37000,'Accounting data'!$I$2:$I$37000,"9*",'Accounting data'!$J$2:$J$37000,"34*",'Accounting data'!$K$2:$K$37000,"63*",'Accounting data'!$L$2:$L$37000,E4)+SUMIFS('Accounting data'!$G$2:$G$37000,'Accounting data'!$I$2:$I$37000,"7*",'Accounting data'!$J$2:$J$37000,"34*",'Accounting data'!$K$2:$K$37000,"64*",'Accounting data'!$L$2:$L$37000,E4)+SUMIFS('Accounting data'!$G$2:$G$37000,'Accounting data'!$I$2:$I$37000,"8*",'Accounting data'!$J$2:$J$37000,"34*",'Accounting data'!$K$2:$K$37000,"64*",'Accounting data'!$L$2:$L$37000,E4)+SUMIFS('Accounting data'!$G$2:$G$37000,'Accounting data'!$I$2:$I$37000,"9*",'Accounting data'!$J$2:$J$37000,"34*",'Accounting data'!$K$2:$K$37000,"64*",'Accounting data'!$L$2:$L$37000,E4)+SUMIFS('Accounting data'!$G$2:$G$37000,'Accounting data'!$I$2:$I$37000,"7*",'Accounting data'!$J$2:$J$37000,"34*",'Accounting data'!$K$2:$K$37000,"65*",'Accounting data'!$L$2:$L$37000,E4)+SUMIFS('Accounting data'!$G$2:$G$37000,'Accounting data'!$I$2:$I$37000,"8*",'Accounting data'!$J$2:$J$37000,"34*",'Accounting data'!$K$2:$K$37000,"65*",'Accounting data'!$L$2:$L$37000,E4)+SUMIFS('Accounting data'!$G$2:$G$37000,'Accounting data'!$I$2:$I$37000,"9*",'Accounting data'!$J$2:$J$37000,"34*",'Accounting data'!$K$2:$K$37000,"65*",'Accounting data'!$L$2:$L$37000,E4)</f>
        <v>0</v>
      </c>
      <c r="F517" s="384">
        <f>SUMIFS('Accounting data'!$G$2:$G$37000,'Accounting data'!$I$2:$I$37000,"7*",'Accounting data'!$J$2:$J$37000,"34*",'Accounting data'!$K$2:$K$37000,"63*",'Accounting data'!$L$2:$L$37000,F4)+SUMIFS('Accounting data'!$G$2:$G$37000,'Accounting data'!$I$2:$I$37000,"8*",'Accounting data'!$J$2:$J$37000,"34*",'Accounting data'!$K$2:$K$37000,"63*",'Accounting data'!$L$2:$L$37000,F4)+SUMIFS('Accounting data'!$G$2:$G$37000,'Accounting data'!$I$2:$I$37000,"9*",'Accounting data'!$J$2:$J$37000,"34*",'Accounting data'!$K$2:$K$37000,"63*",'Accounting data'!$L$2:$L$37000,F4)+SUMIFS('Accounting data'!$G$2:$G$37000,'Accounting data'!$I$2:$I$37000,"7*",'Accounting data'!$J$2:$J$37000,"34*",'Accounting data'!$K$2:$K$37000,"64*",'Accounting data'!$L$2:$L$37000,F4)+SUMIFS('Accounting data'!$G$2:$G$37000,'Accounting data'!$I$2:$I$37000,"8*",'Accounting data'!$J$2:$J$37000,"34*",'Accounting data'!$K$2:$K$37000,"64*",'Accounting data'!$L$2:$L$37000,F4)+SUMIFS('Accounting data'!$G$2:$G$37000,'Accounting data'!$I$2:$I$37000,"9*",'Accounting data'!$J$2:$J$37000,"34*",'Accounting data'!$K$2:$K$37000,"64*",'Accounting data'!$L$2:$L$37000,F4)+SUMIFS('Accounting data'!$G$2:$G$37000,'Accounting data'!$I$2:$I$37000,"7*",'Accounting data'!$J$2:$J$37000,"34*",'Accounting data'!$K$2:$K$37000,"65*",'Accounting data'!$L$2:$L$37000,F4)+SUMIFS('Accounting data'!$G$2:$G$37000,'Accounting data'!$I$2:$I$37000,"8*",'Accounting data'!$J$2:$J$37000,"34*",'Accounting data'!$K$2:$K$37000,"65*",'Accounting data'!$L$2:$L$37000,F4)+SUMIFS('Accounting data'!$G$2:$G$37000,'Accounting data'!$I$2:$I$37000,"9*",'Accounting data'!$J$2:$J$37000,"34*",'Accounting data'!$K$2:$K$37000,"65*",'Accounting data'!$L$2:$L$37000,F4)</f>
        <v>0</v>
      </c>
      <c r="G517" s="385"/>
      <c r="H517" s="384">
        <f>SUMIFS('Accounting data'!$G$2:$G$37000,'Accounting data'!$I$2:$I$37000,"7*",'Accounting data'!$J$2:$J$37000,"34*",'Accounting data'!$K$2:$K$37000,"63*",'Accounting data'!$L$2:$L$37000,H4)+SUMIFS('Accounting data'!$G$2:$G$37000,'Accounting data'!$I$2:$I$37000,"8*",'Accounting data'!$J$2:$J$37000,"34*",'Accounting data'!$K$2:$K$37000,"63*",'Accounting data'!$L$2:$L$37000,H4)+SUMIFS('Accounting data'!$G$2:$G$37000,'Accounting data'!$I$2:$I$37000,"9*",'Accounting data'!$J$2:$J$37000,"34*",'Accounting data'!$K$2:$K$37000,"63*",'Accounting data'!$L$2:$L$37000,H4)+SUMIFS('Accounting data'!$G$2:$G$37000,'Accounting data'!$I$2:$I$37000,"7*",'Accounting data'!$J$2:$J$37000,"34*",'Accounting data'!$K$2:$K$37000,"64*",'Accounting data'!$L$2:$L$37000,H4)+SUMIFS('Accounting data'!$G$2:$G$37000,'Accounting data'!$I$2:$I$37000,"8*",'Accounting data'!$J$2:$J$37000,"34*",'Accounting data'!$K$2:$K$37000,"64*",'Accounting data'!$L$2:$L$37000,H4)+SUMIFS('Accounting data'!$G$2:$G$37000,'Accounting data'!$I$2:$I$37000,"9*",'Accounting data'!$J$2:$J$37000,"34*",'Accounting data'!$K$2:$K$37000,"64*",'Accounting data'!$L$2:$L$37000,H4)+SUMIFS('Accounting data'!$G$2:$G$37000,'Accounting data'!$I$2:$I$37000,"7*",'Accounting data'!$J$2:$J$37000,"34*",'Accounting data'!$K$2:$K$37000,"65*",'Accounting data'!$L$2:$L$37000,H4)+SUMIFS('Accounting data'!$G$2:$G$37000,'Accounting data'!$I$2:$I$37000,"8*",'Accounting data'!$J$2:$J$37000,"34*",'Accounting data'!$K$2:$K$37000,"65*",'Accounting data'!$L$2:$L$37000,H4)+SUMIFS('Accounting data'!$G$2:$G$37000,'Accounting data'!$I$2:$I$37000,"9*",'Accounting data'!$J$2:$J$37000,"34*",'Accounting data'!$K$2:$K$37000,"65*",'Accounting data'!$L$2:$L$37000,H4)</f>
        <v>0</v>
      </c>
      <c r="I517" s="384">
        <f>SUMIFS('Accounting data'!$G$2:$G$37000,'Accounting data'!$I$2:$I$37000,"7*",'Accounting data'!$J$2:$J$37000,"34*",'Accounting data'!$K$2:$K$37000,"63*",'Accounting data'!$L$2:$L$37000,I4)+SUMIFS('Accounting data'!$G$2:$G$37000,'Accounting data'!$I$2:$I$37000,"8*",'Accounting data'!$J$2:$J$37000,"34*",'Accounting data'!$K$2:$K$37000,"63*",'Accounting data'!$L$2:$L$37000,I4)+SUMIFS('Accounting data'!$G$2:$G$37000,'Accounting data'!$I$2:$I$37000,"9*",'Accounting data'!$J$2:$J$37000,"34*",'Accounting data'!$K$2:$K$37000,"63*",'Accounting data'!$L$2:$L$37000,I4)+SUMIFS('Accounting data'!$G$2:$G$37000,'Accounting data'!$I$2:$I$37000,"7*",'Accounting data'!$J$2:$J$37000,"34*",'Accounting data'!$K$2:$K$37000,"64*",'Accounting data'!$L$2:$L$37000,I4)+SUMIFS('Accounting data'!$G$2:$G$37000,'Accounting data'!$I$2:$I$37000,"8*",'Accounting data'!$J$2:$J$37000,"34*",'Accounting data'!$K$2:$K$37000,"64*",'Accounting data'!$L$2:$L$37000,I4)+SUMIFS('Accounting data'!$G$2:$G$37000,'Accounting data'!$I$2:$I$37000,"9*",'Accounting data'!$J$2:$J$37000,"34*",'Accounting data'!$K$2:$K$37000,"64*",'Accounting data'!$L$2:$L$37000,I4)+SUMIFS('Accounting data'!$G$2:$G$37000,'Accounting data'!$I$2:$I$37000,"7*",'Accounting data'!$J$2:$J$37000,"34*",'Accounting data'!$K$2:$K$37000,"65*",'Accounting data'!$L$2:$L$37000,I4)+SUMIFS('Accounting data'!$G$2:$G$37000,'Accounting data'!$I$2:$I$37000,"8*",'Accounting data'!$J$2:$J$37000,"34*",'Accounting data'!$K$2:$K$37000,"65*",'Accounting data'!$L$2:$L$37000,I4)+SUMIFS('Accounting data'!$G$2:$G$37000,'Accounting data'!$I$2:$I$37000,"9*",'Accounting data'!$J$2:$J$37000,"34*",'Accounting data'!$K$2:$K$37000,"65*",'Accounting data'!$L$2:$L$37000,I4)</f>
        <v>0</v>
      </c>
      <c r="J517" s="384">
        <f>SUMIFS('Accounting data'!$G$2:$G$37000,'Accounting data'!$I$2:$I$37000,"7*",'Accounting data'!$J$2:$J$37000,"34*",'Accounting data'!$K$2:$K$37000,"63*",'Accounting data'!$L$2:$L$37000,J4)+SUMIFS('Accounting data'!$G$2:$G$37000,'Accounting data'!$I$2:$I$37000,"8*",'Accounting data'!$J$2:$J$37000,"34*",'Accounting data'!$K$2:$K$37000,"63*",'Accounting data'!$L$2:$L$37000,J4)+SUMIFS('Accounting data'!$G$2:$G$37000,'Accounting data'!$I$2:$I$37000,"9*",'Accounting data'!$J$2:$J$37000,"34*",'Accounting data'!$K$2:$K$37000,"63*",'Accounting data'!$L$2:$L$37000,J4)+SUMIFS('Accounting data'!$G$2:$G$37000,'Accounting data'!$I$2:$I$37000,"7*",'Accounting data'!$J$2:$J$37000,"34*",'Accounting data'!$K$2:$K$37000,"64*",'Accounting data'!$L$2:$L$37000,J4)+SUMIFS('Accounting data'!$G$2:$G$37000,'Accounting data'!$I$2:$I$37000,"8*",'Accounting data'!$J$2:$J$37000,"34*",'Accounting data'!$K$2:$K$37000,"64*",'Accounting data'!$L$2:$L$37000,J4)+SUMIFS('Accounting data'!$G$2:$G$37000,'Accounting data'!$I$2:$I$37000,"9*",'Accounting data'!$J$2:$J$37000,"34*",'Accounting data'!$K$2:$K$37000,"64*",'Accounting data'!$L$2:$L$37000,J4)+SUMIFS('Accounting data'!$G$2:$G$37000,'Accounting data'!$I$2:$I$37000,"7*",'Accounting data'!$J$2:$J$37000,"34*",'Accounting data'!$K$2:$K$37000,"65*",'Accounting data'!$L$2:$L$37000,J4)+SUMIFS('Accounting data'!$G$2:$G$37000,'Accounting data'!$I$2:$I$37000,"8*",'Accounting data'!$J$2:$J$37000,"34*",'Accounting data'!$K$2:$K$37000,"65*",'Accounting data'!$L$2:$L$37000,J4)+SUMIFS('Accounting data'!$G$2:$G$37000,'Accounting data'!$I$2:$I$37000,"9*",'Accounting data'!$J$2:$J$37000,"34*",'Accounting data'!$K$2:$K$37000,"65*",'Accounting data'!$L$2:$L$37000,J4)</f>
        <v>0</v>
      </c>
      <c r="K517" s="384">
        <f>SUMIFS('Accounting data'!$G$2:$G$37000,'Accounting data'!$I$2:$I$37000,"7*",'Accounting data'!$J$2:$J$37000,"34*",'Accounting data'!$K$2:$K$37000,"63*",'Accounting data'!$L$2:$L$37000,K4)+SUMIFS('Accounting data'!$G$2:$G$37000,'Accounting data'!$I$2:$I$37000,"8*",'Accounting data'!$J$2:$J$37000,"34*",'Accounting data'!$K$2:$K$37000,"63*",'Accounting data'!$L$2:$L$37000,K4)+SUMIFS('Accounting data'!$G$2:$G$37000,'Accounting data'!$I$2:$I$37000,"9*",'Accounting data'!$J$2:$J$37000,"34*",'Accounting data'!$K$2:$K$37000,"63*",'Accounting data'!$L$2:$L$37000,K4)+SUMIFS('Accounting data'!$G$2:$G$37000,'Accounting data'!$I$2:$I$37000,"7*",'Accounting data'!$J$2:$J$37000,"34*",'Accounting data'!$K$2:$K$37000,"64*",'Accounting data'!$L$2:$L$37000,K4)+SUMIFS('Accounting data'!$G$2:$G$37000,'Accounting data'!$I$2:$I$37000,"8*",'Accounting data'!$J$2:$J$37000,"34*",'Accounting data'!$K$2:$K$37000,"64*",'Accounting data'!$L$2:$L$37000,K4)+SUMIFS('Accounting data'!$G$2:$G$37000,'Accounting data'!$I$2:$I$37000,"9*",'Accounting data'!$J$2:$J$37000,"34*",'Accounting data'!$K$2:$K$37000,"64*",'Accounting data'!$L$2:$L$37000,K4)+SUMIFS('Accounting data'!$G$2:$G$37000,'Accounting data'!$I$2:$I$37000,"7*",'Accounting data'!$J$2:$J$37000,"34*",'Accounting data'!$K$2:$K$37000,"65*",'Accounting data'!$L$2:$L$37000,K4)+SUMIFS('Accounting data'!$G$2:$G$37000,'Accounting data'!$I$2:$I$37000,"8*",'Accounting data'!$J$2:$J$37000,"34*",'Accounting data'!$K$2:$K$37000,"65*",'Accounting data'!$L$2:$L$37000,K4)+SUMIFS('Accounting data'!$G$2:$G$37000,'Accounting data'!$I$2:$I$37000,"9*",'Accounting data'!$J$2:$J$37000,"34*",'Accounting data'!$K$2:$K$37000,"65*",'Accounting data'!$L$2:$L$37000,K4)</f>
        <v>0</v>
      </c>
      <c r="L517" s="384">
        <f>SUMIFS('Accounting data'!$G$2:$G$37000,'Accounting data'!$I$2:$I$37000,"7*",'Accounting data'!$J$2:$J$37000,"34*",'Accounting data'!$K$2:$K$37000,"63*",'Accounting data'!$L$2:$L$37000,L4)+SUMIFS('Accounting data'!$G$2:$G$37000,'Accounting data'!$I$2:$I$37000,"8*",'Accounting data'!$J$2:$J$37000,"34*",'Accounting data'!$K$2:$K$37000,"63*",'Accounting data'!$L$2:$L$37000,L4)+SUMIFS('Accounting data'!$G$2:$G$37000,'Accounting data'!$I$2:$I$37000,"9*",'Accounting data'!$J$2:$J$37000,"34*",'Accounting data'!$K$2:$K$37000,"63*",'Accounting data'!$L$2:$L$37000,L4)+SUMIFS('Accounting data'!$G$2:$G$37000,'Accounting data'!$I$2:$I$37000,"7*",'Accounting data'!$J$2:$J$37000,"34*",'Accounting data'!$K$2:$K$37000,"64*",'Accounting data'!$L$2:$L$37000,L4)+SUMIFS('Accounting data'!$G$2:$G$37000,'Accounting data'!$I$2:$I$37000,"8*",'Accounting data'!$J$2:$J$37000,"34*",'Accounting data'!$K$2:$K$37000,"64*",'Accounting data'!$L$2:$L$37000,L4)+SUMIFS('Accounting data'!$G$2:$G$37000,'Accounting data'!$I$2:$I$37000,"9*",'Accounting data'!$J$2:$J$37000,"34*",'Accounting data'!$K$2:$K$37000,"64*",'Accounting data'!$L$2:$L$37000,L4)+SUMIFS('Accounting data'!$G$2:$G$37000,'Accounting data'!$I$2:$I$37000,"7*",'Accounting data'!$J$2:$J$37000,"34*",'Accounting data'!$K$2:$K$37000,"65*",'Accounting data'!$L$2:$L$37000,L4)+SUMIFS('Accounting data'!$G$2:$G$37000,'Accounting data'!$I$2:$I$37000,"8*",'Accounting data'!$J$2:$J$37000,"34*",'Accounting data'!$K$2:$K$37000,"65*",'Accounting data'!$L$2:$L$37000,L4)+SUMIFS('Accounting data'!$G$2:$G$37000,'Accounting data'!$I$2:$I$37000,"9*",'Accounting data'!$J$2:$J$37000,"34*",'Accounting data'!$K$2:$K$37000,"65*",'Accounting data'!$L$2:$L$37000,L4)</f>
        <v>0</v>
      </c>
      <c r="M517" s="384">
        <f>SUMIFS('Accounting data'!$G$2:$G$37000,'Accounting data'!$I$2:$I$37000,"7*",'Accounting data'!$J$2:$J$37000,"34*",'Accounting data'!$K$2:$K$37000,"63*",'Accounting data'!$L$2:$L$37000,M4)+SUMIFS('Accounting data'!$G$2:$G$37000,'Accounting data'!$I$2:$I$37000,"8*",'Accounting data'!$J$2:$J$37000,"34*",'Accounting data'!$K$2:$K$37000,"63*",'Accounting data'!$L$2:$L$37000,M4)+SUMIFS('Accounting data'!$G$2:$G$37000,'Accounting data'!$I$2:$I$37000,"9*",'Accounting data'!$J$2:$J$37000,"34*",'Accounting data'!$K$2:$K$37000,"63*",'Accounting data'!$L$2:$L$37000,M4)+SUMIFS('Accounting data'!$G$2:$G$37000,'Accounting data'!$I$2:$I$37000,"7*",'Accounting data'!$J$2:$J$37000,"34*",'Accounting data'!$K$2:$K$37000,"64*",'Accounting data'!$L$2:$L$37000,M4)+SUMIFS('Accounting data'!$G$2:$G$37000,'Accounting data'!$I$2:$I$37000,"8*",'Accounting data'!$J$2:$J$37000,"34*",'Accounting data'!$K$2:$K$37000,"64*",'Accounting data'!$L$2:$L$37000,M4)+SUMIFS('Accounting data'!$G$2:$G$37000,'Accounting data'!$I$2:$I$37000,"9*",'Accounting data'!$J$2:$J$37000,"34*",'Accounting data'!$K$2:$K$37000,"64*",'Accounting data'!$L$2:$L$37000,M4)+SUMIFS('Accounting data'!$G$2:$G$37000,'Accounting data'!$I$2:$I$37000,"7*",'Accounting data'!$J$2:$J$37000,"34*",'Accounting data'!$K$2:$K$37000,"65*",'Accounting data'!$L$2:$L$37000,M4)+SUMIFS('Accounting data'!$G$2:$G$37000,'Accounting data'!$I$2:$I$37000,"8*",'Accounting data'!$J$2:$J$37000,"34*",'Accounting data'!$K$2:$K$37000,"65*",'Accounting data'!$L$2:$L$37000,M4)+SUMIFS('Accounting data'!$G$2:$G$37000,'Accounting data'!$I$2:$I$37000,"9*",'Accounting data'!$J$2:$J$37000,"34*",'Accounting data'!$K$2:$K$37000,"65*",'Accounting data'!$L$2:$L$37000,M4)</f>
        <v>0</v>
      </c>
      <c r="N517" s="384">
        <f>SUMIFS('Accounting data'!$G$2:$G$37000,'Accounting data'!$I$2:$I$37000,"7*",'Accounting data'!$J$2:$J$37000,"34*",'Accounting data'!$K$2:$K$37000,"63*",'Accounting data'!$L$2:$L$37000,N4)+SUMIFS('Accounting data'!$G$2:$G$37000,'Accounting data'!$I$2:$I$37000,"8*",'Accounting data'!$J$2:$J$37000,"34*",'Accounting data'!$K$2:$K$37000,"63*",'Accounting data'!$L$2:$L$37000,N4)+SUMIFS('Accounting data'!$G$2:$G$37000,'Accounting data'!$I$2:$I$37000,"9*",'Accounting data'!$J$2:$J$37000,"34*",'Accounting data'!$K$2:$K$37000,"63*",'Accounting data'!$L$2:$L$37000,N4)+SUMIFS('Accounting data'!$G$2:$G$37000,'Accounting data'!$I$2:$I$37000,"7*",'Accounting data'!$J$2:$J$37000,"34*",'Accounting data'!$K$2:$K$37000,"64*",'Accounting data'!$L$2:$L$37000,N4)+SUMIFS('Accounting data'!$G$2:$G$37000,'Accounting data'!$I$2:$I$37000,"8*",'Accounting data'!$J$2:$J$37000,"34*",'Accounting data'!$K$2:$K$37000,"64*",'Accounting data'!$L$2:$L$37000,N4)+SUMIFS('Accounting data'!$G$2:$G$37000,'Accounting data'!$I$2:$I$37000,"9*",'Accounting data'!$J$2:$J$37000,"34*",'Accounting data'!$K$2:$K$37000,"64*",'Accounting data'!$L$2:$L$37000,N4)+SUMIFS('Accounting data'!$G$2:$G$37000,'Accounting data'!$I$2:$I$37000,"7*",'Accounting data'!$J$2:$J$37000,"34*",'Accounting data'!$K$2:$K$37000,"65*",'Accounting data'!$L$2:$L$37000,N4)+SUMIFS('Accounting data'!$G$2:$G$37000,'Accounting data'!$I$2:$I$37000,"8*",'Accounting data'!$J$2:$J$37000,"34*",'Accounting data'!$K$2:$K$37000,"65*",'Accounting data'!$L$2:$L$37000,N4)+SUMIFS('Accounting data'!$G$2:$G$37000,'Accounting data'!$I$2:$I$37000,"9*",'Accounting data'!$J$2:$J$37000,"34*",'Accounting data'!$K$2:$K$37000,"65*",'Accounting data'!$L$2:$L$37000,N4)</f>
        <v>0</v>
      </c>
      <c r="O517" s="384">
        <f>SUMIFS('Accounting data'!$G$2:$G$37000,'Accounting data'!$I$2:$I$37000,"7*",'Accounting data'!$J$2:$J$37000,"34*",'Accounting data'!$K$2:$K$37000,"63*",'Accounting data'!$L$2:$L$37000,O4)+SUMIFS('Accounting data'!$G$2:$G$37000,'Accounting data'!$I$2:$I$37000,"8*",'Accounting data'!$J$2:$J$37000,"34*",'Accounting data'!$K$2:$K$37000,"63*",'Accounting data'!$L$2:$L$37000,O4)+SUMIFS('Accounting data'!$G$2:$G$37000,'Accounting data'!$I$2:$I$37000,"9*",'Accounting data'!$J$2:$J$37000,"34*",'Accounting data'!$K$2:$K$37000,"63*",'Accounting data'!$L$2:$L$37000,O4)+SUMIFS('Accounting data'!$G$2:$G$37000,'Accounting data'!$I$2:$I$37000,"7*",'Accounting data'!$J$2:$J$37000,"34*",'Accounting data'!$K$2:$K$37000,"64*",'Accounting data'!$L$2:$L$37000,O4)+SUMIFS('Accounting data'!$G$2:$G$37000,'Accounting data'!$I$2:$I$37000,"8*",'Accounting data'!$J$2:$J$37000,"34*",'Accounting data'!$K$2:$K$37000,"64*",'Accounting data'!$L$2:$L$37000,O4)+SUMIFS('Accounting data'!$G$2:$G$37000,'Accounting data'!$I$2:$I$37000,"9*",'Accounting data'!$J$2:$J$37000,"34*",'Accounting data'!$K$2:$K$37000,"64*",'Accounting data'!$L$2:$L$37000,O4)+SUMIFS('Accounting data'!$G$2:$G$37000,'Accounting data'!$I$2:$I$37000,"7*",'Accounting data'!$J$2:$J$37000,"34*",'Accounting data'!$K$2:$K$37000,"65*",'Accounting data'!$L$2:$L$37000,O4)+SUMIFS('Accounting data'!$G$2:$G$37000,'Accounting data'!$I$2:$I$37000,"8*",'Accounting data'!$J$2:$J$37000,"34*",'Accounting data'!$K$2:$K$37000,"65*",'Accounting data'!$L$2:$L$37000,O4)+SUMIFS('Accounting data'!$G$2:$G$37000,'Accounting data'!$I$2:$I$37000,"9*",'Accounting data'!$J$2:$J$37000,"34*",'Accounting data'!$K$2:$K$37000,"65*",'Accounting data'!$L$2:$L$37000,O4)</f>
        <v>0</v>
      </c>
      <c r="P517" s="384">
        <f>SUMIFS('Accounting data'!$G$2:$G$37000,'Accounting data'!$I$2:$I$37000,"7*",'Accounting data'!$J$2:$J$37000,"34*",'Accounting data'!$K$2:$K$37000,"63*",'Accounting data'!$L$2:$L$37000,P4)+SUMIFS('Accounting data'!$G$2:$G$37000,'Accounting data'!$I$2:$I$37000,"8*",'Accounting data'!$J$2:$J$37000,"34*",'Accounting data'!$K$2:$K$37000,"63*",'Accounting data'!$L$2:$L$37000,P4)+SUMIFS('Accounting data'!$G$2:$G$37000,'Accounting data'!$I$2:$I$37000,"9*",'Accounting data'!$J$2:$J$37000,"34*",'Accounting data'!$K$2:$K$37000,"63*",'Accounting data'!$L$2:$L$37000,P4)+SUMIFS('Accounting data'!$G$2:$G$37000,'Accounting data'!$I$2:$I$37000,"7*",'Accounting data'!$J$2:$J$37000,"34*",'Accounting data'!$K$2:$K$37000,"64*",'Accounting data'!$L$2:$L$37000,P4)+SUMIFS('Accounting data'!$G$2:$G$37000,'Accounting data'!$I$2:$I$37000,"8*",'Accounting data'!$J$2:$J$37000,"34*",'Accounting data'!$K$2:$K$37000,"64*",'Accounting data'!$L$2:$L$37000,P4)+SUMIFS('Accounting data'!$G$2:$G$37000,'Accounting data'!$I$2:$I$37000,"9*",'Accounting data'!$J$2:$J$37000,"34*",'Accounting data'!$K$2:$K$37000,"64*",'Accounting data'!$L$2:$L$37000,P4)+SUMIFS('Accounting data'!$G$2:$G$37000,'Accounting data'!$I$2:$I$37000,"7*",'Accounting data'!$J$2:$J$37000,"34*",'Accounting data'!$K$2:$K$37000,"65*",'Accounting data'!$L$2:$L$37000,P4)+SUMIFS('Accounting data'!$G$2:$G$37000,'Accounting data'!$I$2:$I$37000,"8*",'Accounting data'!$J$2:$J$37000,"34*",'Accounting data'!$K$2:$K$37000,"65*",'Accounting data'!$L$2:$L$37000,P4)+SUMIFS('Accounting data'!$G$2:$G$37000,'Accounting data'!$I$2:$I$37000,"9*",'Accounting data'!$J$2:$J$37000,"34*",'Accounting data'!$K$2:$K$37000,"65*",'Accounting data'!$L$2:$L$37000,P4)</f>
        <v>0</v>
      </c>
      <c r="Q517" s="384">
        <f>SUMIFS('Accounting data'!$G$2:$G$37000,'Accounting data'!$I$2:$I$37000,"7*",'Accounting data'!$J$2:$J$37000,"34*",'Accounting data'!$K$2:$K$37000,"63*",'Accounting data'!$L$2:$L$37000,Q4)+SUMIFS('Accounting data'!$G$2:$G$37000,'Accounting data'!$I$2:$I$37000,"8*",'Accounting data'!$J$2:$J$37000,"34*",'Accounting data'!$K$2:$K$37000,"63*",'Accounting data'!$L$2:$L$37000,Q4)+SUMIFS('Accounting data'!$G$2:$G$37000,'Accounting data'!$I$2:$I$37000,"9*",'Accounting data'!$J$2:$J$37000,"34*",'Accounting data'!$K$2:$K$37000,"63*",'Accounting data'!$L$2:$L$37000,Q4)+SUMIFS('Accounting data'!$G$2:$G$37000,'Accounting data'!$I$2:$I$37000,"7*",'Accounting data'!$J$2:$J$37000,"34*",'Accounting data'!$K$2:$K$37000,"64*",'Accounting data'!$L$2:$L$37000,Q4)+SUMIFS('Accounting data'!$G$2:$G$37000,'Accounting data'!$I$2:$I$37000,"8*",'Accounting data'!$J$2:$J$37000,"34*",'Accounting data'!$K$2:$K$37000,"64*",'Accounting data'!$L$2:$L$37000,Q4)+SUMIFS('Accounting data'!$G$2:$G$37000,'Accounting data'!$I$2:$I$37000,"9*",'Accounting data'!$J$2:$J$37000,"34*",'Accounting data'!$K$2:$K$37000,"64*",'Accounting data'!$L$2:$L$37000,Q4)+SUMIFS('Accounting data'!$G$2:$G$37000,'Accounting data'!$I$2:$I$37000,"7*",'Accounting data'!$J$2:$J$37000,"34*",'Accounting data'!$K$2:$K$37000,"65*",'Accounting data'!$L$2:$L$37000,Q4)+SUMIFS('Accounting data'!$G$2:$G$37000,'Accounting data'!$I$2:$I$37000,"8*",'Accounting data'!$J$2:$J$37000,"34*",'Accounting data'!$K$2:$K$37000,"65*",'Accounting data'!$L$2:$L$37000,Q4)+SUMIFS('Accounting data'!$G$2:$G$37000,'Accounting data'!$I$2:$I$37000,"9*",'Accounting data'!$J$2:$J$37000,"34*",'Accounting data'!$K$2:$K$37000,"65*",'Accounting data'!$L$2:$L$37000,Q4)</f>
        <v>0</v>
      </c>
      <c r="R517" s="384">
        <f>SUMIFS('Accounting data'!$G$2:$G$37000,'Accounting data'!$I$2:$I$37000,"7*",'Accounting data'!$J$2:$J$37000,"34*",'Accounting data'!$K$2:$K$37000,"63*",'Accounting data'!$L$2:$L$37000,R4)+SUMIFS('Accounting data'!$G$2:$G$37000,'Accounting data'!$I$2:$I$37000,"8*",'Accounting data'!$J$2:$J$37000,"34*",'Accounting data'!$K$2:$K$37000,"63*",'Accounting data'!$L$2:$L$37000,R4)+SUMIFS('Accounting data'!$G$2:$G$37000,'Accounting data'!$I$2:$I$37000,"9*",'Accounting data'!$J$2:$J$37000,"34*",'Accounting data'!$K$2:$K$37000,"63*",'Accounting data'!$L$2:$L$37000,R4)+SUMIFS('Accounting data'!$G$2:$G$37000,'Accounting data'!$I$2:$I$37000,"7*",'Accounting data'!$J$2:$J$37000,"34*",'Accounting data'!$K$2:$K$37000,"64*",'Accounting data'!$L$2:$L$37000,R4)+SUMIFS('Accounting data'!$G$2:$G$37000,'Accounting data'!$I$2:$I$37000,"8*",'Accounting data'!$J$2:$J$37000,"34*",'Accounting data'!$K$2:$K$37000,"64*",'Accounting data'!$L$2:$L$37000,R4)+SUMIFS('Accounting data'!$G$2:$G$37000,'Accounting data'!$I$2:$I$37000,"9*",'Accounting data'!$J$2:$J$37000,"34*",'Accounting data'!$K$2:$K$37000,"64*",'Accounting data'!$L$2:$L$37000,R4)+SUMIFS('Accounting data'!$G$2:$G$37000,'Accounting data'!$I$2:$I$37000,"7*",'Accounting data'!$J$2:$J$37000,"34*",'Accounting data'!$K$2:$K$37000,"65*",'Accounting data'!$L$2:$L$37000,R4)+SUMIFS('Accounting data'!$G$2:$G$37000,'Accounting data'!$I$2:$I$37000,"8*",'Accounting data'!$J$2:$J$37000,"34*",'Accounting data'!$K$2:$K$37000,"65*",'Accounting data'!$L$2:$L$37000,R4)+SUMIFS('Accounting data'!$G$2:$G$37000,'Accounting data'!$I$2:$I$37000,"9*",'Accounting data'!$J$2:$J$37000,"34*",'Accounting data'!$K$2:$K$37000,"65*",'Accounting data'!$L$2:$L$37000,R4)</f>
        <v>0</v>
      </c>
      <c r="S517" s="384">
        <f>SUMIFS('Accounting data'!$G$2:$G$37000,'Accounting data'!$I$2:$I$37000,"7*",'Accounting data'!$J$2:$J$37000,"34*",'Accounting data'!$K$2:$K$37000,"63*",'Accounting data'!$L$2:$L$37000,S4)+SUMIFS('Accounting data'!$G$2:$G$37000,'Accounting data'!$I$2:$I$37000,"8*",'Accounting data'!$J$2:$J$37000,"34*",'Accounting data'!$K$2:$K$37000,"63*",'Accounting data'!$L$2:$L$37000,S4)+SUMIFS('Accounting data'!$G$2:$G$37000,'Accounting data'!$I$2:$I$37000,"9*",'Accounting data'!$J$2:$J$37000,"34*",'Accounting data'!$K$2:$K$37000,"63*",'Accounting data'!$L$2:$L$37000,S4)+SUMIFS('Accounting data'!$G$2:$G$37000,'Accounting data'!$I$2:$I$37000,"7*",'Accounting data'!$J$2:$J$37000,"34*",'Accounting data'!$K$2:$K$37000,"64*",'Accounting data'!$L$2:$L$37000,S4)+SUMIFS('Accounting data'!$G$2:$G$37000,'Accounting data'!$I$2:$I$37000,"8*",'Accounting data'!$J$2:$J$37000,"34*",'Accounting data'!$K$2:$K$37000,"64*",'Accounting data'!$L$2:$L$37000,S4)+SUMIFS('Accounting data'!$G$2:$G$37000,'Accounting data'!$I$2:$I$37000,"9*",'Accounting data'!$J$2:$J$37000,"34*",'Accounting data'!$K$2:$K$37000,"64*",'Accounting data'!$L$2:$L$37000,S4)+SUMIFS('Accounting data'!$G$2:$G$37000,'Accounting data'!$I$2:$I$37000,"7*",'Accounting data'!$J$2:$J$37000,"34*",'Accounting data'!$K$2:$K$37000,"65*",'Accounting data'!$L$2:$L$37000,S4)+SUMIFS('Accounting data'!$G$2:$G$37000,'Accounting data'!$I$2:$I$37000,"8*",'Accounting data'!$J$2:$J$37000,"34*",'Accounting data'!$K$2:$K$37000,"65*",'Accounting data'!$L$2:$L$37000,S4)+SUMIFS('Accounting data'!$G$2:$G$37000,'Accounting data'!$I$2:$I$37000,"9*",'Accounting data'!$J$2:$J$37000,"34*",'Accounting data'!$K$2:$K$37000,"65*",'Accounting data'!$L$2:$L$37000,S4)</f>
        <v>0</v>
      </c>
      <c r="T517" s="384">
        <f>SUMIFS('Accounting data'!$G$2:$G$37000,'Accounting data'!$I$2:$I$37000,"7*",'Accounting data'!$J$2:$J$37000,"34*",'Accounting data'!$K$2:$K$37000,"63*",'Accounting data'!$L$2:$L$37000,T4)+SUMIFS('Accounting data'!$G$2:$G$37000,'Accounting data'!$I$2:$I$37000,"8*",'Accounting data'!$J$2:$J$37000,"34*",'Accounting data'!$K$2:$K$37000,"63*",'Accounting data'!$L$2:$L$37000,T4)+SUMIFS('Accounting data'!$G$2:$G$37000,'Accounting data'!$I$2:$I$37000,"9*",'Accounting data'!$J$2:$J$37000,"34*",'Accounting data'!$K$2:$K$37000,"63*",'Accounting data'!$L$2:$L$37000,T4)+SUMIFS('Accounting data'!$G$2:$G$37000,'Accounting data'!$I$2:$I$37000,"7*",'Accounting data'!$J$2:$J$37000,"34*",'Accounting data'!$K$2:$K$37000,"64*",'Accounting data'!$L$2:$L$37000,T4)+SUMIFS('Accounting data'!$G$2:$G$37000,'Accounting data'!$I$2:$I$37000,"8*",'Accounting data'!$J$2:$J$37000,"34*",'Accounting data'!$K$2:$K$37000,"64*",'Accounting data'!$L$2:$L$37000,T4)+SUMIFS('Accounting data'!$G$2:$G$37000,'Accounting data'!$I$2:$I$37000,"9*",'Accounting data'!$J$2:$J$37000,"34*",'Accounting data'!$K$2:$K$37000,"64*",'Accounting data'!$L$2:$L$37000,T4)+SUMIFS('Accounting data'!$G$2:$G$37000,'Accounting data'!$I$2:$I$37000,"7*",'Accounting data'!$J$2:$J$37000,"34*",'Accounting data'!$K$2:$K$37000,"65*",'Accounting data'!$L$2:$L$37000,T4)+SUMIFS('Accounting data'!$G$2:$G$37000,'Accounting data'!$I$2:$I$37000,"8*",'Accounting data'!$J$2:$J$37000,"34*",'Accounting data'!$K$2:$K$37000,"65*",'Accounting data'!$L$2:$L$37000,T4)+SUMIFS('Accounting data'!$G$2:$G$37000,'Accounting data'!$I$2:$I$37000,"9*",'Accounting data'!$J$2:$J$37000,"34*",'Accounting data'!$K$2:$K$37000,"65*",'Accounting data'!$L$2:$L$37000,T4)</f>
        <v>0</v>
      </c>
      <c r="U517" s="384">
        <f>SUMIFS('Accounting data'!$G$2:$G$37000,'Accounting data'!$I$2:$I$37000,"7*",'Accounting data'!$J$2:$J$37000,"34*",'Accounting data'!$K$2:$K$37000,"63*",'Accounting data'!$L$2:$L$37000,U4)+SUMIFS('Accounting data'!$G$2:$G$37000,'Accounting data'!$I$2:$I$37000,"8*",'Accounting data'!$J$2:$J$37000,"34*",'Accounting data'!$K$2:$K$37000,"63*",'Accounting data'!$L$2:$L$37000,U4)+SUMIFS('Accounting data'!$G$2:$G$37000,'Accounting data'!$I$2:$I$37000,"9*",'Accounting data'!$J$2:$J$37000,"34*",'Accounting data'!$K$2:$K$37000,"63*",'Accounting data'!$L$2:$L$37000,U4)+SUMIFS('Accounting data'!$G$2:$G$37000,'Accounting data'!$I$2:$I$37000,"7*",'Accounting data'!$J$2:$J$37000,"34*",'Accounting data'!$K$2:$K$37000,"64*",'Accounting data'!$L$2:$L$37000,U4)+SUMIFS('Accounting data'!$G$2:$G$37000,'Accounting data'!$I$2:$I$37000,"8*",'Accounting data'!$J$2:$J$37000,"34*",'Accounting data'!$K$2:$K$37000,"64*",'Accounting data'!$L$2:$L$37000,U4)+SUMIFS('Accounting data'!$G$2:$G$37000,'Accounting data'!$I$2:$I$37000,"9*",'Accounting data'!$J$2:$J$37000,"34*",'Accounting data'!$K$2:$K$37000,"64*",'Accounting data'!$L$2:$L$37000,U4)+SUMIFS('Accounting data'!$G$2:$G$37000,'Accounting data'!$I$2:$I$37000,"7*",'Accounting data'!$J$2:$J$37000,"34*",'Accounting data'!$K$2:$K$37000,"65*",'Accounting data'!$L$2:$L$37000,U4)+SUMIFS('Accounting data'!$G$2:$G$37000,'Accounting data'!$I$2:$I$37000,"8*",'Accounting data'!$J$2:$J$37000,"34*",'Accounting data'!$K$2:$K$37000,"65*",'Accounting data'!$L$2:$L$37000,U4)+SUMIFS('Accounting data'!$G$2:$G$37000,'Accounting data'!$I$2:$I$37000,"9*",'Accounting data'!$J$2:$J$37000,"34*",'Accounting data'!$K$2:$K$37000,"65*",'Accounting data'!$L$2:$L$37000,U4)</f>
        <v>0</v>
      </c>
      <c r="V517" s="384">
        <f>SUMIFS('Accounting data'!$G$2:$G$37000,'Accounting data'!$I$2:$I$37000,"7*",'Accounting data'!$J$2:$J$37000,"34*",'Accounting data'!$K$2:$K$37000,"63*",'Accounting data'!$L$2:$L$37000,V4)+SUMIFS('Accounting data'!$G$2:$G$37000,'Accounting data'!$I$2:$I$37000,"8*",'Accounting data'!$J$2:$J$37000,"34*",'Accounting data'!$K$2:$K$37000,"63*",'Accounting data'!$L$2:$L$37000,V4)+SUMIFS('Accounting data'!$G$2:$G$37000,'Accounting data'!$I$2:$I$37000,"9*",'Accounting data'!$J$2:$J$37000,"34*",'Accounting data'!$K$2:$K$37000,"63*",'Accounting data'!$L$2:$L$37000,V4)+SUMIFS('Accounting data'!$G$2:$G$37000,'Accounting data'!$I$2:$I$37000,"7*",'Accounting data'!$J$2:$J$37000,"34*",'Accounting data'!$K$2:$K$37000,"64*",'Accounting data'!$L$2:$L$37000,V4)+SUMIFS('Accounting data'!$G$2:$G$37000,'Accounting data'!$I$2:$I$37000,"8*",'Accounting data'!$J$2:$J$37000,"34*",'Accounting data'!$K$2:$K$37000,"64*",'Accounting data'!$L$2:$L$37000,V4)+SUMIFS('Accounting data'!$G$2:$G$37000,'Accounting data'!$I$2:$I$37000,"9*",'Accounting data'!$J$2:$J$37000,"34*",'Accounting data'!$K$2:$K$37000,"64*",'Accounting data'!$L$2:$L$37000,V4)+SUMIFS('Accounting data'!$G$2:$G$37000,'Accounting data'!$I$2:$I$37000,"7*",'Accounting data'!$J$2:$J$37000,"34*",'Accounting data'!$K$2:$K$37000,"65*",'Accounting data'!$L$2:$L$37000,V4)+SUMIFS('Accounting data'!$G$2:$G$37000,'Accounting data'!$I$2:$I$37000,"8*",'Accounting data'!$J$2:$J$37000,"34*",'Accounting data'!$K$2:$K$37000,"65*",'Accounting data'!$L$2:$L$37000,V4)+SUMIFS('Accounting data'!$G$2:$G$37000,'Accounting data'!$I$2:$I$37000,"9*",'Accounting data'!$J$2:$J$37000,"34*",'Accounting data'!$K$2:$K$37000,"65*",'Accounting data'!$L$2:$L$37000,V4)</f>
        <v>0</v>
      </c>
      <c r="W517" s="384">
        <f>SUMIFS('Accounting data'!$G$2:$G$37000,'Accounting data'!$I$2:$I$37000,"7*",'Accounting data'!$J$2:$J$37000,"34*",'Accounting data'!$K$2:$K$37000,"63*",'Accounting data'!$L$2:$L$37000,W4)+SUMIFS('Accounting data'!$G$2:$G$37000,'Accounting data'!$I$2:$I$37000,"8*",'Accounting data'!$J$2:$J$37000,"34*",'Accounting data'!$K$2:$K$37000,"63*",'Accounting data'!$L$2:$L$37000,W4)+SUMIFS('Accounting data'!$G$2:$G$37000,'Accounting data'!$I$2:$I$37000,"9*",'Accounting data'!$J$2:$J$37000,"34*",'Accounting data'!$K$2:$K$37000,"63*",'Accounting data'!$L$2:$L$37000,W4)+SUMIFS('Accounting data'!$G$2:$G$37000,'Accounting data'!$I$2:$I$37000,"7*",'Accounting data'!$J$2:$J$37000,"34*",'Accounting data'!$K$2:$K$37000,"64*",'Accounting data'!$L$2:$L$37000,W4)+SUMIFS('Accounting data'!$G$2:$G$37000,'Accounting data'!$I$2:$I$37000,"8*",'Accounting data'!$J$2:$J$37000,"34*",'Accounting data'!$K$2:$K$37000,"64*",'Accounting data'!$L$2:$L$37000,W4)+SUMIFS('Accounting data'!$G$2:$G$37000,'Accounting data'!$I$2:$I$37000,"9*",'Accounting data'!$J$2:$J$37000,"34*",'Accounting data'!$K$2:$K$37000,"64*",'Accounting data'!$L$2:$L$37000,W4)+SUMIFS('Accounting data'!$G$2:$G$37000,'Accounting data'!$I$2:$I$37000,"7*",'Accounting data'!$J$2:$J$37000,"34*",'Accounting data'!$K$2:$K$37000,"65*",'Accounting data'!$L$2:$L$37000,W4)+SUMIFS('Accounting data'!$G$2:$G$37000,'Accounting data'!$I$2:$I$37000,"8*",'Accounting data'!$J$2:$J$37000,"34*",'Accounting data'!$K$2:$K$37000,"65*",'Accounting data'!$L$2:$L$37000,W4)+SUMIFS('Accounting data'!$G$2:$G$37000,'Accounting data'!$I$2:$I$37000,"9*",'Accounting data'!$J$2:$J$37000,"34*",'Accounting data'!$K$2:$K$37000,"65*",'Accounting data'!$L$2:$L$37000,W4)</f>
        <v>0</v>
      </c>
      <c r="X517" s="384">
        <f>SUMIFS('Accounting data'!$G$2:$G$37000,'Accounting data'!$I$2:$I$37000,"7*",'Accounting data'!$J$2:$J$37000,"34*",'Accounting data'!$K$2:$K$37000,"63*",'Accounting data'!$L$2:$L$37000,X4)+SUMIFS('Accounting data'!$G$2:$G$37000,'Accounting data'!$I$2:$I$37000,"8*",'Accounting data'!$J$2:$J$37000,"34*",'Accounting data'!$K$2:$K$37000,"63*",'Accounting data'!$L$2:$L$37000,X4)+SUMIFS('Accounting data'!$G$2:$G$37000,'Accounting data'!$I$2:$I$37000,"9*",'Accounting data'!$J$2:$J$37000,"34*",'Accounting data'!$K$2:$K$37000,"63*",'Accounting data'!$L$2:$L$37000,X4)+SUMIFS('Accounting data'!$G$2:$G$37000,'Accounting data'!$I$2:$I$37000,"7*",'Accounting data'!$J$2:$J$37000,"34*",'Accounting data'!$K$2:$K$37000,"64*",'Accounting data'!$L$2:$L$37000,X4)+SUMIFS('Accounting data'!$G$2:$G$37000,'Accounting data'!$I$2:$I$37000,"8*",'Accounting data'!$J$2:$J$37000,"34*",'Accounting data'!$K$2:$K$37000,"64*",'Accounting data'!$L$2:$L$37000,X4)+SUMIFS('Accounting data'!$G$2:$G$37000,'Accounting data'!$I$2:$I$37000,"9*",'Accounting data'!$J$2:$J$37000,"34*",'Accounting data'!$K$2:$K$37000,"64*",'Accounting data'!$L$2:$L$37000,X4)+SUMIFS('Accounting data'!$G$2:$G$37000,'Accounting data'!$I$2:$I$37000,"7*",'Accounting data'!$J$2:$J$37000,"34*",'Accounting data'!$K$2:$K$37000,"65*",'Accounting data'!$L$2:$L$37000,X4)+SUMIFS('Accounting data'!$G$2:$G$37000,'Accounting data'!$I$2:$I$37000,"8*",'Accounting data'!$J$2:$J$37000,"34*",'Accounting data'!$K$2:$K$37000,"65*",'Accounting data'!$L$2:$L$37000,X4)+SUMIFS('Accounting data'!$G$2:$G$37000,'Accounting data'!$I$2:$I$37000,"9*",'Accounting data'!$J$2:$J$37000,"34*",'Accounting data'!$K$2:$K$37000,"65*",'Accounting data'!$L$2:$L$37000,X4)</f>
        <v>0</v>
      </c>
      <c r="Y517" s="384">
        <f>SUMIFS('Accounting data'!$G$2:$G$37000,'Accounting data'!$I$2:$I$37000,"7*",'Accounting data'!$J$2:$J$37000,"34*",'Accounting data'!$K$2:$K$37000,"63*",'Accounting data'!$L$2:$L$37000,Y4)+SUMIFS('Accounting data'!$G$2:$G$37000,'Accounting data'!$I$2:$I$37000,"8*",'Accounting data'!$J$2:$J$37000,"34*",'Accounting data'!$K$2:$K$37000,"63*",'Accounting data'!$L$2:$L$37000,Y4)+SUMIFS('Accounting data'!$G$2:$G$37000,'Accounting data'!$I$2:$I$37000,"9*",'Accounting data'!$J$2:$J$37000,"34*",'Accounting data'!$K$2:$K$37000,"63*",'Accounting data'!$L$2:$L$37000,Y4)+SUMIFS('Accounting data'!$G$2:$G$37000,'Accounting data'!$I$2:$I$37000,"7*",'Accounting data'!$J$2:$J$37000,"34*",'Accounting data'!$K$2:$K$37000,"64*",'Accounting data'!$L$2:$L$37000,Y4)+SUMIFS('Accounting data'!$G$2:$G$37000,'Accounting data'!$I$2:$I$37000,"8*",'Accounting data'!$J$2:$J$37000,"34*",'Accounting data'!$K$2:$K$37000,"64*",'Accounting data'!$L$2:$L$37000,Y4)+SUMIFS('Accounting data'!$G$2:$G$37000,'Accounting data'!$I$2:$I$37000,"9*",'Accounting data'!$J$2:$J$37000,"34*",'Accounting data'!$K$2:$K$37000,"64*",'Accounting data'!$L$2:$L$37000,Y4)+SUMIFS('Accounting data'!$G$2:$G$37000,'Accounting data'!$I$2:$I$37000,"7*",'Accounting data'!$J$2:$J$37000,"34*",'Accounting data'!$K$2:$K$37000,"65*",'Accounting data'!$L$2:$L$37000,Y4)+SUMIFS('Accounting data'!$G$2:$G$37000,'Accounting data'!$I$2:$I$37000,"8*",'Accounting data'!$J$2:$J$37000,"34*",'Accounting data'!$K$2:$K$37000,"65*",'Accounting data'!$L$2:$L$37000,Y4)+SUMIFS('Accounting data'!$G$2:$G$37000,'Accounting data'!$I$2:$I$37000,"9*",'Accounting data'!$J$2:$J$37000,"34*",'Accounting data'!$K$2:$K$37000,"65*",'Accounting data'!$L$2:$L$37000,Y4)</f>
        <v>0</v>
      </c>
      <c r="Z517" s="384">
        <f>SUMIFS('Accounting data'!$G$2:$G$37000,'Accounting data'!$I$2:$I$37000,"7*",'Accounting data'!$J$2:$J$37000,"34*",'Accounting data'!$K$2:$K$37000,"63*",'Accounting data'!$L$2:$L$37000,Z4)+SUMIFS('Accounting data'!$G$2:$G$37000,'Accounting data'!$I$2:$I$37000,"8*",'Accounting data'!$J$2:$J$37000,"34*",'Accounting data'!$K$2:$K$37000,"63*",'Accounting data'!$L$2:$L$37000,Z4)+SUMIFS('Accounting data'!$G$2:$G$37000,'Accounting data'!$I$2:$I$37000,"9*",'Accounting data'!$J$2:$J$37000,"34*",'Accounting data'!$K$2:$K$37000,"63*",'Accounting data'!$L$2:$L$37000,Z4)+SUMIFS('Accounting data'!$G$2:$G$37000,'Accounting data'!$I$2:$I$37000,"7*",'Accounting data'!$J$2:$J$37000,"34*",'Accounting data'!$K$2:$K$37000,"64*",'Accounting data'!$L$2:$L$37000,Z4)+SUMIFS('Accounting data'!$G$2:$G$37000,'Accounting data'!$I$2:$I$37000,"8*",'Accounting data'!$J$2:$J$37000,"34*",'Accounting data'!$K$2:$K$37000,"64*",'Accounting data'!$L$2:$L$37000,Z4)+SUMIFS('Accounting data'!$G$2:$G$37000,'Accounting data'!$I$2:$I$37000,"9*",'Accounting data'!$J$2:$J$37000,"34*",'Accounting data'!$K$2:$K$37000,"64*",'Accounting data'!$L$2:$L$37000,Z4)+SUMIFS('Accounting data'!$G$2:$G$37000,'Accounting data'!$I$2:$I$37000,"7*",'Accounting data'!$J$2:$J$37000,"34*",'Accounting data'!$K$2:$K$37000,"65*",'Accounting data'!$L$2:$L$37000,Z4)+SUMIFS('Accounting data'!$G$2:$G$37000,'Accounting data'!$I$2:$I$37000,"8*",'Accounting data'!$J$2:$J$37000,"34*",'Accounting data'!$K$2:$K$37000,"65*",'Accounting data'!$L$2:$L$37000,Z4)+SUMIFS('Accounting data'!$G$2:$G$37000,'Accounting data'!$I$2:$I$37000,"9*",'Accounting data'!$J$2:$J$37000,"34*",'Accounting data'!$K$2:$K$37000,"65*",'Accounting data'!$L$2:$L$37000,Z4)</f>
        <v>0</v>
      </c>
      <c r="AA517" s="384">
        <f>SUMIFS('Accounting data'!$G$2:$G$37000,'Accounting data'!$I$2:$I$37000,"7*",'Accounting data'!$J$2:$J$37000,"34*",'Accounting data'!$K$2:$K$37000,"63*",'Accounting data'!$L$2:$L$37000,AA4)+SUMIFS('Accounting data'!$G$2:$G$37000,'Accounting data'!$I$2:$I$37000,"8*",'Accounting data'!$J$2:$J$37000,"34*",'Accounting data'!$K$2:$K$37000,"63*",'Accounting data'!$L$2:$L$37000,AA4)+SUMIFS('Accounting data'!$G$2:$G$37000,'Accounting data'!$I$2:$I$37000,"9*",'Accounting data'!$J$2:$J$37000,"34*",'Accounting data'!$K$2:$K$37000,"63*",'Accounting data'!$L$2:$L$37000,AA4)+SUMIFS('Accounting data'!$G$2:$G$37000,'Accounting data'!$I$2:$I$37000,"7*",'Accounting data'!$J$2:$J$37000,"34*",'Accounting data'!$K$2:$K$37000,"64*",'Accounting data'!$L$2:$L$37000,AA4)+SUMIFS('Accounting data'!$G$2:$G$37000,'Accounting data'!$I$2:$I$37000,"8*",'Accounting data'!$J$2:$J$37000,"34*",'Accounting data'!$K$2:$K$37000,"64*",'Accounting data'!$L$2:$L$37000,AA4)+SUMIFS('Accounting data'!$G$2:$G$37000,'Accounting data'!$I$2:$I$37000,"9*",'Accounting data'!$J$2:$J$37000,"34*",'Accounting data'!$K$2:$K$37000,"64*",'Accounting data'!$L$2:$L$37000,AA4)+SUMIFS('Accounting data'!$G$2:$G$37000,'Accounting data'!$I$2:$I$37000,"7*",'Accounting data'!$J$2:$J$37000,"34*",'Accounting data'!$K$2:$K$37000,"65*",'Accounting data'!$L$2:$L$37000,AA4)+SUMIFS('Accounting data'!$G$2:$G$37000,'Accounting data'!$I$2:$I$37000,"8*",'Accounting data'!$J$2:$J$37000,"34*",'Accounting data'!$K$2:$K$37000,"65*",'Accounting data'!$L$2:$L$37000,AA4)+SUMIFS('Accounting data'!$G$2:$G$37000,'Accounting data'!$I$2:$I$37000,"9*",'Accounting data'!$J$2:$J$37000,"34*",'Accounting data'!$K$2:$K$37000,"65*",'Accounting data'!$L$2:$L$37000,AA4)</f>
        <v>0</v>
      </c>
      <c r="AB517" s="384">
        <f>SUMIFS('Accounting data'!$G$2:$G$37000,'Accounting data'!$I$2:$I$37000,"7*",'Accounting data'!$J$2:$J$37000,"34*",'Accounting data'!$K$2:$K$37000,"63*",'Accounting data'!$L$2:$L$37000,AB4)+SUMIFS('Accounting data'!$G$2:$G$37000,'Accounting data'!$I$2:$I$37000,"8*",'Accounting data'!$J$2:$J$37000,"34*",'Accounting data'!$K$2:$K$37000,"63*",'Accounting data'!$L$2:$L$37000,AB4)+SUMIFS('Accounting data'!$G$2:$G$37000,'Accounting data'!$I$2:$I$37000,"9*",'Accounting data'!$J$2:$J$37000,"34*",'Accounting data'!$K$2:$K$37000,"63*",'Accounting data'!$L$2:$L$37000,AB4)+SUMIFS('Accounting data'!$G$2:$G$37000,'Accounting data'!$I$2:$I$37000,"7*",'Accounting data'!$J$2:$J$37000,"34*",'Accounting data'!$K$2:$K$37000,"64*",'Accounting data'!$L$2:$L$37000,AB4)+SUMIFS('Accounting data'!$G$2:$G$37000,'Accounting data'!$I$2:$I$37000,"8*",'Accounting data'!$J$2:$J$37000,"34*",'Accounting data'!$K$2:$K$37000,"64*",'Accounting data'!$L$2:$L$37000,AB4)+SUMIFS('Accounting data'!$G$2:$G$37000,'Accounting data'!$I$2:$I$37000,"9*",'Accounting data'!$J$2:$J$37000,"34*",'Accounting data'!$K$2:$K$37000,"64*",'Accounting data'!$L$2:$L$37000,AB4)+SUMIFS('Accounting data'!$G$2:$G$37000,'Accounting data'!$I$2:$I$37000,"7*",'Accounting data'!$J$2:$J$37000,"34*",'Accounting data'!$K$2:$K$37000,"65*",'Accounting data'!$L$2:$L$37000,AB4)+SUMIFS('Accounting data'!$G$2:$G$37000,'Accounting data'!$I$2:$I$37000,"8*",'Accounting data'!$J$2:$J$37000,"34*",'Accounting data'!$K$2:$K$37000,"65*",'Accounting data'!$L$2:$L$37000,AB4)+SUMIFS('Accounting data'!$G$2:$G$37000,'Accounting data'!$I$2:$I$37000,"9*",'Accounting data'!$J$2:$J$37000,"34*",'Accounting data'!$K$2:$K$37000,"65*",'Accounting data'!$L$2:$L$37000,AB4)</f>
        <v>0</v>
      </c>
      <c r="AC517" s="384">
        <f>SUMIFS('Accounting data'!$G$2:$G$37000,'Accounting data'!$I$2:$I$37000,"7*",'Accounting data'!$J$2:$J$37000,"34*",'Accounting data'!$K$2:$K$37000,"63*",'Accounting data'!$L$2:$L$37000,AC4)+SUMIFS('Accounting data'!$G$2:$G$37000,'Accounting data'!$I$2:$I$37000,"8*",'Accounting data'!$J$2:$J$37000,"34*",'Accounting data'!$K$2:$K$37000,"63*",'Accounting data'!$L$2:$L$37000,AC4)+SUMIFS('Accounting data'!$G$2:$G$37000,'Accounting data'!$I$2:$I$37000,"9*",'Accounting data'!$J$2:$J$37000,"34*",'Accounting data'!$K$2:$K$37000,"63*",'Accounting data'!$L$2:$L$37000,AC4)+SUMIFS('Accounting data'!$G$2:$G$37000,'Accounting data'!$I$2:$I$37000,"7*",'Accounting data'!$J$2:$J$37000,"34*",'Accounting data'!$K$2:$K$37000,"64*",'Accounting data'!$L$2:$L$37000,AC4)+SUMIFS('Accounting data'!$G$2:$G$37000,'Accounting data'!$I$2:$I$37000,"8*",'Accounting data'!$J$2:$J$37000,"34*",'Accounting data'!$K$2:$K$37000,"64*",'Accounting data'!$L$2:$L$37000,AC4)+SUMIFS('Accounting data'!$G$2:$G$37000,'Accounting data'!$I$2:$I$37000,"9*",'Accounting data'!$J$2:$J$37000,"34*",'Accounting data'!$K$2:$K$37000,"64*",'Accounting data'!$L$2:$L$37000,AC4)+SUMIFS('Accounting data'!$G$2:$G$37000,'Accounting data'!$I$2:$I$37000,"7*",'Accounting data'!$J$2:$J$37000,"34*",'Accounting data'!$K$2:$K$37000,"65*",'Accounting data'!$L$2:$L$37000,AC4)+SUMIFS('Accounting data'!$G$2:$G$37000,'Accounting data'!$I$2:$I$37000,"8*",'Accounting data'!$J$2:$J$37000,"34*",'Accounting data'!$K$2:$K$37000,"65*",'Accounting data'!$L$2:$L$37000,AC4)+SUMIFS('Accounting data'!$G$2:$G$37000,'Accounting data'!$I$2:$I$37000,"9*",'Accounting data'!$J$2:$J$37000,"34*",'Accounting data'!$K$2:$K$37000,"65*",'Accounting data'!$L$2:$L$37000,AC4)</f>
        <v>0</v>
      </c>
      <c r="AD517" s="384">
        <f>SUMIFS('Accounting data'!$G$2:$G$37000,'Accounting data'!$I$2:$I$37000,"7*",'Accounting data'!$J$2:$J$37000,"34*",'Accounting data'!$K$2:$K$37000,"63*",'Accounting data'!$L$2:$L$37000,AD4)+SUMIFS('Accounting data'!$G$2:$G$37000,'Accounting data'!$I$2:$I$37000,"8*",'Accounting data'!$J$2:$J$37000,"34*",'Accounting data'!$K$2:$K$37000,"63*",'Accounting data'!$L$2:$L$37000,AD4)+SUMIFS('Accounting data'!$G$2:$G$37000,'Accounting data'!$I$2:$I$37000,"9*",'Accounting data'!$J$2:$J$37000,"34*",'Accounting data'!$K$2:$K$37000,"63*",'Accounting data'!$L$2:$L$37000,AD4)+SUMIFS('Accounting data'!$G$2:$G$37000,'Accounting data'!$I$2:$I$37000,"7*",'Accounting data'!$J$2:$J$37000,"34*",'Accounting data'!$K$2:$K$37000,"64*",'Accounting data'!$L$2:$L$37000,AD4)+SUMIFS('Accounting data'!$G$2:$G$37000,'Accounting data'!$I$2:$I$37000,"8*",'Accounting data'!$J$2:$J$37000,"34*",'Accounting data'!$K$2:$K$37000,"64*",'Accounting data'!$L$2:$L$37000,AD4)+SUMIFS('Accounting data'!$G$2:$G$37000,'Accounting data'!$I$2:$I$37000,"9*",'Accounting data'!$J$2:$J$37000,"34*",'Accounting data'!$K$2:$K$37000,"64*",'Accounting data'!$L$2:$L$37000,AD4)+SUMIFS('Accounting data'!$G$2:$G$37000,'Accounting data'!$I$2:$I$37000,"7*",'Accounting data'!$J$2:$J$37000,"34*",'Accounting data'!$K$2:$K$37000,"65*",'Accounting data'!$L$2:$L$37000,AD4)+SUMIFS('Accounting data'!$G$2:$G$37000,'Accounting data'!$I$2:$I$37000,"8*",'Accounting data'!$J$2:$J$37000,"34*",'Accounting data'!$K$2:$K$37000,"65*",'Accounting data'!$L$2:$L$37000,AD4)+SUMIFS('Accounting data'!$G$2:$G$37000,'Accounting data'!$I$2:$I$37000,"9*",'Accounting data'!$J$2:$J$37000,"34*",'Accounting data'!$K$2:$K$37000,"65*",'Accounting data'!$L$2:$L$37000,AD4)</f>
        <v>0</v>
      </c>
      <c r="AE517" s="384">
        <f>SUMIFS('Accounting data'!$G$2:$G$37000,'Accounting data'!$I$2:$I$37000,"7*",'Accounting data'!$J$2:$J$37000,"34*",'Accounting data'!$K$2:$K$37000,"63*",'Accounting data'!$L$2:$L$37000,AE4)+SUMIFS('Accounting data'!$G$2:$G$37000,'Accounting data'!$I$2:$I$37000,"8*",'Accounting data'!$J$2:$J$37000,"34*",'Accounting data'!$K$2:$K$37000,"63*",'Accounting data'!$L$2:$L$37000,AE4)+SUMIFS('Accounting data'!$G$2:$G$37000,'Accounting data'!$I$2:$I$37000,"9*",'Accounting data'!$J$2:$J$37000,"34*",'Accounting data'!$K$2:$K$37000,"63*",'Accounting data'!$L$2:$L$37000,AE4)+SUMIFS('Accounting data'!$G$2:$G$37000,'Accounting data'!$I$2:$I$37000,"7*",'Accounting data'!$J$2:$J$37000,"34*",'Accounting data'!$K$2:$K$37000,"64*",'Accounting data'!$L$2:$L$37000,AE4)+SUMIFS('Accounting data'!$G$2:$G$37000,'Accounting data'!$I$2:$I$37000,"8*",'Accounting data'!$J$2:$J$37000,"34*",'Accounting data'!$K$2:$K$37000,"64*",'Accounting data'!$L$2:$L$37000,AE4)+SUMIFS('Accounting data'!$G$2:$G$37000,'Accounting data'!$I$2:$I$37000,"9*",'Accounting data'!$J$2:$J$37000,"34*",'Accounting data'!$K$2:$K$37000,"64*",'Accounting data'!$L$2:$L$37000,AE4)+SUMIFS('Accounting data'!$G$2:$G$37000,'Accounting data'!$I$2:$I$37000,"7*",'Accounting data'!$J$2:$J$37000,"34*",'Accounting data'!$K$2:$K$37000,"65*",'Accounting data'!$L$2:$L$37000,AE4)+SUMIFS('Accounting data'!$G$2:$G$37000,'Accounting data'!$I$2:$I$37000,"8*",'Accounting data'!$J$2:$J$37000,"34*",'Accounting data'!$K$2:$K$37000,"65*",'Accounting data'!$L$2:$L$37000,AE4)+SUMIFS('Accounting data'!$G$2:$G$37000,'Accounting data'!$I$2:$I$37000,"9*",'Accounting data'!$J$2:$J$37000,"34*",'Accounting data'!$K$2:$K$37000,"65*",'Accounting data'!$L$2:$L$37000,AE4)</f>
        <v>0</v>
      </c>
      <c r="AF517" s="384">
        <f>SUMIFS('Accounting data'!$G$2:$G$37000,'Accounting data'!$I$2:$I$37000,"7*",'Accounting data'!$J$2:$J$37000,"34*",'Accounting data'!$K$2:$K$37000,"63*",'Accounting data'!$L$2:$L$37000,AF4)+SUMIFS('Accounting data'!$G$2:$G$37000,'Accounting data'!$I$2:$I$37000,"8*",'Accounting data'!$J$2:$J$37000,"34*",'Accounting data'!$K$2:$K$37000,"63*",'Accounting data'!$L$2:$L$37000,AF4)+SUMIFS('Accounting data'!$G$2:$G$37000,'Accounting data'!$I$2:$I$37000,"9*",'Accounting data'!$J$2:$J$37000,"34*",'Accounting data'!$K$2:$K$37000,"63*",'Accounting data'!$L$2:$L$37000,AF4)+SUMIFS('Accounting data'!$G$2:$G$37000,'Accounting data'!$I$2:$I$37000,"7*",'Accounting data'!$J$2:$J$37000,"34*",'Accounting data'!$K$2:$K$37000,"64*",'Accounting data'!$L$2:$L$37000,AF4)+SUMIFS('Accounting data'!$G$2:$G$37000,'Accounting data'!$I$2:$I$37000,"8*",'Accounting data'!$J$2:$J$37000,"34*",'Accounting data'!$K$2:$K$37000,"64*",'Accounting data'!$L$2:$L$37000,AF4)+SUMIFS('Accounting data'!$G$2:$G$37000,'Accounting data'!$I$2:$I$37000,"9*",'Accounting data'!$J$2:$J$37000,"34*",'Accounting data'!$K$2:$K$37000,"64*",'Accounting data'!$L$2:$L$37000,AF4)+SUMIFS('Accounting data'!$G$2:$G$37000,'Accounting data'!$I$2:$I$37000,"7*",'Accounting data'!$J$2:$J$37000,"34*",'Accounting data'!$K$2:$K$37000,"65*",'Accounting data'!$L$2:$L$37000,AF4)+SUMIFS('Accounting data'!$G$2:$G$37000,'Accounting data'!$I$2:$I$37000,"8*",'Accounting data'!$J$2:$J$37000,"34*",'Accounting data'!$K$2:$K$37000,"65*",'Accounting data'!$L$2:$L$37000,AF4)+SUMIFS('Accounting data'!$G$2:$G$37000,'Accounting data'!$I$2:$I$37000,"9*",'Accounting data'!$J$2:$J$37000,"34*",'Accounting data'!$K$2:$K$37000,"65*",'Accounting data'!$L$2:$L$37000,AF4)</f>
        <v>0</v>
      </c>
    </row>
    <row r="518" spans="1:32">
      <c r="A518" s="386" t="s">
        <v>288</v>
      </c>
      <c r="B518" s="383" t="s">
        <v>80</v>
      </c>
      <c r="C518" s="383">
        <v>3400</v>
      </c>
      <c r="D518" s="383">
        <v>6300</v>
      </c>
      <c r="E518" s="384">
        <f>SUMIFS('Accounting data'!$G$2:$G$37000,'Accounting data'!$H$2:$H$37000,"9999*",'Accounting data'!$I$2:$I$37000,"7*",'Accounting data'!$J$2:$J$37000,"34*",'Accounting data'!$K$2:$K$37000,"63*",'Accounting data'!$L$2:$L$37000,E4)+SUMIFS('Accounting data'!$G$2:$G$37000,'Accounting data'!$H$2:$H$37000,"9999*",'Accounting data'!$I$2:$I$37000,"8*",'Accounting data'!$J$2:$J$37000,"34*",'Accounting data'!$K$2:$K$37000,"63*",'Accounting data'!$L$2:$L$37000,E4)+SUMIFS('Accounting data'!$G$2:$G$37000,'Accounting data'!$H$2:$H$37000,"9999*",'Accounting data'!$I$2:$I$37000,"9*",'Accounting data'!$J$2:$J$37000,"34*",'Accounting data'!$K$2:$K$37000,"63*",'Accounting data'!$L$2:$L$37000,E4)</f>
        <v>0</v>
      </c>
      <c r="F518" s="384">
        <f>SUMIFS('Accounting data'!$G$2:$G$37000,'Accounting data'!$H$2:$H$37000,"9999*",'Accounting data'!$I$2:$I$37000,"7*",'Accounting data'!$J$2:$J$37000,"34*",'Accounting data'!$K$2:$K$37000,"63*",'Accounting data'!$L$2:$L$37000,F4)+SUMIFS('Accounting data'!$G$2:$G$37000,'Accounting data'!$H$2:$H$37000,"9999*",'Accounting data'!$I$2:$I$37000,"8*",'Accounting data'!$J$2:$J$37000,"34*",'Accounting data'!$K$2:$K$37000,"63*",'Accounting data'!$L$2:$L$37000,F4)+SUMIFS('Accounting data'!$G$2:$G$37000,'Accounting data'!$H$2:$H$37000,"9999*",'Accounting data'!$I$2:$I$37000,"9*",'Accounting data'!$J$2:$J$37000,"34*",'Accounting data'!$K$2:$K$37000,"63*",'Accounting data'!$L$2:$L$37000,F4)</f>
        <v>0</v>
      </c>
      <c r="G518" s="385"/>
      <c r="H518" s="384">
        <f>SUMIFS('Accounting data'!$G$2:$G$37000,'Accounting data'!$H$2:$H$37000,"9999*",'Accounting data'!$I$2:$I$37000,"7*",'Accounting data'!$J$2:$J$37000,"34*",'Accounting data'!$K$2:$K$37000,"63*",'Accounting data'!$L$2:$L$37000,H4)+SUMIFS('Accounting data'!$G$2:$G$37000,'Accounting data'!$H$2:$H$37000,"9999*",'Accounting data'!$I$2:$I$37000,"8*",'Accounting data'!$J$2:$J$37000,"34*",'Accounting data'!$K$2:$K$37000,"63*",'Accounting data'!$L$2:$L$37000,H4)+SUMIFS('Accounting data'!$G$2:$G$37000,'Accounting data'!$H$2:$H$37000,"9999*",'Accounting data'!$I$2:$I$37000,"9*",'Accounting data'!$J$2:$J$37000,"34*",'Accounting data'!$K$2:$K$37000,"63*",'Accounting data'!$L$2:$L$37000,H4)</f>
        <v>0</v>
      </c>
      <c r="I518" s="384">
        <f>SUMIFS('Accounting data'!$G$2:$G$37000,'Accounting data'!$H$2:$H$37000,"9999*",'Accounting data'!$I$2:$I$37000,"7*",'Accounting data'!$J$2:$J$37000,"34*",'Accounting data'!$K$2:$K$37000,"63*",'Accounting data'!$L$2:$L$37000,I4)+SUMIFS('Accounting data'!$G$2:$G$37000,'Accounting data'!$H$2:$H$37000,"9999*",'Accounting data'!$I$2:$I$37000,"8*",'Accounting data'!$J$2:$J$37000,"34*",'Accounting data'!$K$2:$K$37000,"63*",'Accounting data'!$L$2:$L$37000,I4)+SUMIFS('Accounting data'!$G$2:$G$37000,'Accounting data'!$H$2:$H$37000,"9999*",'Accounting data'!$I$2:$I$37000,"9*",'Accounting data'!$J$2:$J$37000,"34*",'Accounting data'!$K$2:$K$37000,"63*",'Accounting data'!$L$2:$L$37000,I4)</f>
        <v>0</v>
      </c>
      <c r="J518" s="384">
        <f>SUMIFS('Accounting data'!$G$2:$G$37000,'Accounting data'!$H$2:$H$37000,"9999*",'Accounting data'!$I$2:$I$37000,"7*",'Accounting data'!$J$2:$J$37000,"34*",'Accounting data'!$K$2:$K$37000,"63*",'Accounting data'!$L$2:$L$37000,J4)+SUMIFS('Accounting data'!$G$2:$G$37000,'Accounting data'!$H$2:$H$37000,"9999*",'Accounting data'!$I$2:$I$37000,"8*",'Accounting data'!$J$2:$J$37000,"34*",'Accounting data'!$K$2:$K$37000,"63*",'Accounting data'!$L$2:$L$37000,J4)+SUMIFS('Accounting data'!$G$2:$G$37000,'Accounting data'!$H$2:$H$37000,"9999*",'Accounting data'!$I$2:$I$37000,"9*",'Accounting data'!$J$2:$J$37000,"34*",'Accounting data'!$K$2:$K$37000,"63*",'Accounting data'!$L$2:$L$37000,J4)</f>
        <v>0</v>
      </c>
      <c r="K518" s="384">
        <f>SUMIFS('Accounting data'!$G$2:$G$37000,'Accounting data'!$H$2:$H$37000,"9999*",'Accounting data'!$I$2:$I$37000,"7*",'Accounting data'!$J$2:$J$37000,"34*",'Accounting data'!$K$2:$K$37000,"63*",'Accounting data'!$L$2:$L$37000,K4)+SUMIFS('Accounting data'!$G$2:$G$37000,'Accounting data'!$H$2:$H$37000,"9999*",'Accounting data'!$I$2:$I$37000,"8*",'Accounting data'!$J$2:$J$37000,"34*",'Accounting data'!$K$2:$K$37000,"63*",'Accounting data'!$L$2:$L$37000,K4)+SUMIFS('Accounting data'!$G$2:$G$37000,'Accounting data'!$H$2:$H$37000,"9999*",'Accounting data'!$I$2:$I$37000,"9*",'Accounting data'!$J$2:$J$37000,"34*",'Accounting data'!$K$2:$K$37000,"63*",'Accounting data'!$L$2:$L$37000,K4)</f>
        <v>0</v>
      </c>
      <c r="L518" s="384">
        <f>SUMIFS('Accounting data'!$G$2:$G$37000,'Accounting data'!$H$2:$H$37000,"9999*",'Accounting data'!$I$2:$I$37000,"7*",'Accounting data'!$J$2:$J$37000,"34*",'Accounting data'!$K$2:$K$37000,"63*",'Accounting data'!$L$2:$L$37000,L4)+SUMIFS('Accounting data'!$G$2:$G$37000,'Accounting data'!$H$2:$H$37000,"9999*",'Accounting data'!$I$2:$I$37000,"8*",'Accounting data'!$J$2:$J$37000,"34*",'Accounting data'!$K$2:$K$37000,"63*",'Accounting data'!$L$2:$L$37000,L4)+SUMIFS('Accounting data'!$G$2:$G$37000,'Accounting data'!$H$2:$H$37000,"9999*",'Accounting data'!$I$2:$I$37000,"9*",'Accounting data'!$J$2:$J$37000,"34*",'Accounting data'!$K$2:$K$37000,"63*",'Accounting data'!$L$2:$L$37000,L4)</f>
        <v>0</v>
      </c>
      <c r="M518" s="384">
        <f>SUMIFS('Accounting data'!$G$2:$G$37000,'Accounting data'!$H$2:$H$37000,"9999*",'Accounting data'!$I$2:$I$37000,"7*",'Accounting data'!$J$2:$J$37000,"34*",'Accounting data'!$K$2:$K$37000,"63*",'Accounting data'!$L$2:$L$37000,M4)+SUMIFS('Accounting data'!$G$2:$G$37000,'Accounting data'!$H$2:$H$37000,"9999*",'Accounting data'!$I$2:$I$37000,"8*",'Accounting data'!$J$2:$J$37000,"34*",'Accounting data'!$K$2:$K$37000,"63*",'Accounting data'!$L$2:$L$37000,M4)+SUMIFS('Accounting data'!$G$2:$G$37000,'Accounting data'!$H$2:$H$37000,"9999*",'Accounting data'!$I$2:$I$37000,"9*",'Accounting data'!$J$2:$J$37000,"34*",'Accounting data'!$K$2:$K$37000,"63*",'Accounting data'!$L$2:$L$37000,M4)</f>
        <v>0</v>
      </c>
      <c r="N518" s="384">
        <f>SUMIFS('Accounting data'!$G$2:$G$37000,'Accounting data'!$H$2:$H$37000,"9999*",'Accounting data'!$I$2:$I$37000,"7*",'Accounting data'!$J$2:$J$37000,"34*",'Accounting data'!$K$2:$K$37000,"63*",'Accounting data'!$L$2:$L$37000,N4)+SUMIFS('Accounting data'!$G$2:$G$37000,'Accounting data'!$H$2:$H$37000,"9999*",'Accounting data'!$I$2:$I$37000,"8*",'Accounting data'!$J$2:$J$37000,"34*",'Accounting data'!$K$2:$K$37000,"63*",'Accounting data'!$L$2:$L$37000,N4)+SUMIFS('Accounting data'!$G$2:$G$37000,'Accounting data'!$H$2:$H$37000,"9999*",'Accounting data'!$I$2:$I$37000,"9*",'Accounting data'!$J$2:$J$37000,"34*",'Accounting data'!$K$2:$K$37000,"63*",'Accounting data'!$L$2:$L$37000,N4)</f>
        <v>0</v>
      </c>
      <c r="O518" s="384">
        <f>SUMIFS('Accounting data'!$G$2:$G$37000,'Accounting data'!$H$2:$H$37000,"9999*",'Accounting data'!$I$2:$I$37000,"7*",'Accounting data'!$J$2:$J$37000,"34*",'Accounting data'!$K$2:$K$37000,"63*",'Accounting data'!$L$2:$L$37000,O4)+SUMIFS('Accounting data'!$G$2:$G$37000,'Accounting data'!$H$2:$H$37000,"9999*",'Accounting data'!$I$2:$I$37000,"8*",'Accounting data'!$J$2:$J$37000,"34*",'Accounting data'!$K$2:$K$37000,"63*",'Accounting data'!$L$2:$L$37000,O4)+SUMIFS('Accounting data'!$G$2:$G$37000,'Accounting data'!$H$2:$H$37000,"9999*",'Accounting data'!$I$2:$I$37000,"9*",'Accounting data'!$J$2:$J$37000,"34*",'Accounting data'!$K$2:$K$37000,"63*",'Accounting data'!$L$2:$L$37000,O4)</f>
        <v>0</v>
      </c>
      <c r="P518" s="384">
        <f>SUMIFS('Accounting data'!$G$2:$G$37000,'Accounting data'!$H$2:$H$37000,"9999*",'Accounting data'!$I$2:$I$37000,"7*",'Accounting data'!$J$2:$J$37000,"34*",'Accounting data'!$K$2:$K$37000,"63*",'Accounting data'!$L$2:$L$37000,P4)+SUMIFS('Accounting data'!$G$2:$G$37000,'Accounting data'!$H$2:$H$37000,"9999*",'Accounting data'!$I$2:$I$37000,"8*",'Accounting data'!$J$2:$J$37000,"34*",'Accounting data'!$K$2:$K$37000,"63*",'Accounting data'!$L$2:$L$37000,P4)+SUMIFS('Accounting data'!$G$2:$G$37000,'Accounting data'!$H$2:$H$37000,"9999*",'Accounting data'!$I$2:$I$37000,"9*",'Accounting data'!$J$2:$J$37000,"34*",'Accounting data'!$K$2:$K$37000,"63*",'Accounting data'!$L$2:$L$37000,P4)</f>
        <v>0</v>
      </c>
      <c r="Q518" s="384">
        <f>SUMIFS('Accounting data'!$G$2:$G$37000,'Accounting data'!$H$2:$H$37000,"9999*",'Accounting data'!$I$2:$I$37000,"7*",'Accounting data'!$J$2:$J$37000,"34*",'Accounting data'!$K$2:$K$37000,"63*",'Accounting data'!$L$2:$L$37000,Q4)+SUMIFS('Accounting data'!$G$2:$G$37000,'Accounting data'!$H$2:$H$37000,"9999*",'Accounting data'!$I$2:$I$37000,"8*",'Accounting data'!$J$2:$J$37000,"34*",'Accounting data'!$K$2:$K$37000,"63*",'Accounting data'!$L$2:$L$37000,Q4)+SUMIFS('Accounting data'!$G$2:$G$37000,'Accounting data'!$H$2:$H$37000,"9999*",'Accounting data'!$I$2:$I$37000,"9*",'Accounting data'!$J$2:$J$37000,"34*",'Accounting data'!$K$2:$K$37000,"63*",'Accounting data'!$L$2:$L$37000,Q4)</f>
        <v>0</v>
      </c>
      <c r="R518" s="384">
        <f>SUMIFS('Accounting data'!$G$2:$G$37000,'Accounting data'!$H$2:$H$37000,"9999*",'Accounting data'!$I$2:$I$37000,"7*",'Accounting data'!$J$2:$J$37000,"34*",'Accounting data'!$K$2:$K$37000,"63*",'Accounting data'!$L$2:$L$37000,R4)+SUMIFS('Accounting data'!$G$2:$G$37000,'Accounting data'!$H$2:$H$37000,"9999*",'Accounting data'!$I$2:$I$37000,"8*",'Accounting data'!$J$2:$J$37000,"34*",'Accounting data'!$K$2:$K$37000,"63*",'Accounting data'!$L$2:$L$37000,R4)+SUMIFS('Accounting data'!$G$2:$G$37000,'Accounting data'!$H$2:$H$37000,"9999*",'Accounting data'!$I$2:$I$37000,"9*",'Accounting data'!$J$2:$J$37000,"34*",'Accounting data'!$K$2:$K$37000,"63*",'Accounting data'!$L$2:$L$37000,R4)</f>
        <v>0</v>
      </c>
      <c r="S518" s="384">
        <f>SUMIFS('Accounting data'!$G$2:$G$37000,'Accounting data'!$H$2:$H$37000,"9999*",'Accounting data'!$I$2:$I$37000,"7*",'Accounting data'!$J$2:$J$37000,"34*",'Accounting data'!$K$2:$K$37000,"63*",'Accounting data'!$L$2:$L$37000,S4)+SUMIFS('Accounting data'!$G$2:$G$37000,'Accounting data'!$H$2:$H$37000,"9999*",'Accounting data'!$I$2:$I$37000,"8*",'Accounting data'!$J$2:$J$37000,"34*",'Accounting data'!$K$2:$K$37000,"63*",'Accounting data'!$L$2:$L$37000,S4)+SUMIFS('Accounting data'!$G$2:$G$37000,'Accounting data'!$H$2:$H$37000,"9999*",'Accounting data'!$I$2:$I$37000,"9*",'Accounting data'!$J$2:$J$37000,"34*",'Accounting data'!$K$2:$K$37000,"63*",'Accounting data'!$L$2:$L$37000,S4)</f>
        <v>0</v>
      </c>
      <c r="T518" s="384">
        <f>SUMIFS('Accounting data'!$G$2:$G$37000,'Accounting data'!$H$2:$H$37000,"9999*",'Accounting data'!$I$2:$I$37000,"7*",'Accounting data'!$J$2:$J$37000,"34*",'Accounting data'!$K$2:$K$37000,"63*",'Accounting data'!$L$2:$L$37000,T4)+SUMIFS('Accounting data'!$G$2:$G$37000,'Accounting data'!$H$2:$H$37000,"9999*",'Accounting data'!$I$2:$I$37000,"8*",'Accounting data'!$J$2:$J$37000,"34*",'Accounting data'!$K$2:$K$37000,"63*",'Accounting data'!$L$2:$L$37000,T4)+SUMIFS('Accounting data'!$G$2:$G$37000,'Accounting data'!$H$2:$H$37000,"9999*",'Accounting data'!$I$2:$I$37000,"9*",'Accounting data'!$J$2:$J$37000,"34*",'Accounting data'!$K$2:$K$37000,"63*",'Accounting data'!$L$2:$L$37000,T4)</f>
        <v>0</v>
      </c>
      <c r="U518" s="384">
        <f>SUMIFS('Accounting data'!$G$2:$G$37000,'Accounting data'!$H$2:$H$37000,"9999*",'Accounting data'!$I$2:$I$37000,"7*",'Accounting data'!$J$2:$J$37000,"34*",'Accounting data'!$K$2:$K$37000,"63*",'Accounting data'!$L$2:$L$37000,U4)+SUMIFS('Accounting data'!$G$2:$G$37000,'Accounting data'!$H$2:$H$37000,"9999*",'Accounting data'!$I$2:$I$37000,"8*",'Accounting data'!$J$2:$J$37000,"34*",'Accounting data'!$K$2:$K$37000,"63*",'Accounting data'!$L$2:$L$37000,U4)+SUMIFS('Accounting data'!$G$2:$G$37000,'Accounting data'!$H$2:$H$37000,"9999*",'Accounting data'!$I$2:$I$37000,"9*",'Accounting data'!$J$2:$J$37000,"34*",'Accounting data'!$K$2:$K$37000,"63*",'Accounting data'!$L$2:$L$37000,U4)</f>
        <v>0</v>
      </c>
      <c r="V518" s="384">
        <f>SUMIFS('Accounting data'!$G$2:$G$37000,'Accounting data'!$H$2:$H$37000,"9999*",'Accounting data'!$I$2:$I$37000,"7*",'Accounting data'!$J$2:$J$37000,"34*",'Accounting data'!$K$2:$K$37000,"63*",'Accounting data'!$L$2:$L$37000,V4)+SUMIFS('Accounting data'!$G$2:$G$37000,'Accounting data'!$H$2:$H$37000,"9999*",'Accounting data'!$I$2:$I$37000,"8*",'Accounting data'!$J$2:$J$37000,"34*",'Accounting data'!$K$2:$K$37000,"63*",'Accounting data'!$L$2:$L$37000,V4)+SUMIFS('Accounting data'!$G$2:$G$37000,'Accounting data'!$H$2:$H$37000,"9999*",'Accounting data'!$I$2:$I$37000,"9*",'Accounting data'!$J$2:$J$37000,"34*",'Accounting data'!$K$2:$K$37000,"63*",'Accounting data'!$L$2:$L$37000,V4)</f>
        <v>0</v>
      </c>
      <c r="W518" s="384">
        <f>SUMIFS('Accounting data'!$G$2:$G$37000,'Accounting data'!$H$2:$H$37000,"9999*",'Accounting data'!$I$2:$I$37000,"7*",'Accounting data'!$J$2:$J$37000,"34*",'Accounting data'!$K$2:$K$37000,"63*",'Accounting data'!$L$2:$L$37000,W4)+SUMIFS('Accounting data'!$G$2:$G$37000,'Accounting data'!$H$2:$H$37000,"9999*",'Accounting data'!$I$2:$I$37000,"8*",'Accounting data'!$J$2:$J$37000,"34*",'Accounting data'!$K$2:$K$37000,"63*",'Accounting data'!$L$2:$L$37000,W4)+SUMIFS('Accounting data'!$G$2:$G$37000,'Accounting data'!$H$2:$H$37000,"9999*",'Accounting data'!$I$2:$I$37000,"9*",'Accounting data'!$J$2:$J$37000,"34*",'Accounting data'!$K$2:$K$37000,"63*",'Accounting data'!$L$2:$L$37000,W4)</f>
        <v>0</v>
      </c>
      <c r="X518" s="384">
        <f>SUMIFS('Accounting data'!$G$2:$G$37000,'Accounting data'!$H$2:$H$37000,"9999*",'Accounting data'!$I$2:$I$37000,"7*",'Accounting data'!$J$2:$J$37000,"34*",'Accounting data'!$K$2:$K$37000,"63*",'Accounting data'!$L$2:$L$37000,X4)+SUMIFS('Accounting data'!$G$2:$G$37000,'Accounting data'!$H$2:$H$37000,"9999*",'Accounting data'!$I$2:$I$37000,"8*",'Accounting data'!$J$2:$J$37000,"34*",'Accounting data'!$K$2:$K$37000,"63*",'Accounting data'!$L$2:$L$37000,X4)+SUMIFS('Accounting data'!$G$2:$G$37000,'Accounting data'!$H$2:$H$37000,"9999*",'Accounting data'!$I$2:$I$37000,"9*",'Accounting data'!$J$2:$J$37000,"34*",'Accounting data'!$K$2:$K$37000,"63*",'Accounting data'!$L$2:$L$37000,X4)</f>
        <v>0</v>
      </c>
      <c r="Y518" s="384">
        <f>SUMIFS('Accounting data'!$G$2:$G$37000,'Accounting data'!$H$2:$H$37000,"9999*",'Accounting data'!$I$2:$I$37000,"7*",'Accounting data'!$J$2:$J$37000,"34*",'Accounting data'!$K$2:$K$37000,"63*",'Accounting data'!$L$2:$L$37000,Y4)+SUMIFS('Accounting data'!$G$2:$G$37000,'Accounting data'!$H$2:$H$37000,"9999*",'Accounting data'!$I$2:$I$37000,"8*",'Accounting data'!$J$2:$J$37000,"34*",'Accounting data'!$K$2:$K$37000,"63*",'Accounting data'!$L$2:$L$37000,Y4)+SUMIFS('Accounting data'!$G$2:$G$37000,'Accounting data'!$H$2:$H$37000,"9999*",'Accounting data'!$I$2:$I$37000,"9*",'Accounting data'!$J$2:$J$37000,"34*",'Accounting data'!$K$2:$K$37000,"63*",'Accounting data'!$L$2:$L$37000,Y4)</f>
        <v>0</v>
      </c>
      <c r="Z518" s="384">
        <f>SUMIFS('Accounting data'!$G$2:$G$37000,'Accounting data'!$H$2:$H$37000,"9999*",'Accounting data'!$I$2:$I$37000,"7*",'Accounting data'!$J$2:$J$37000,"34*",'Accounting data'!$K$2:$K$37000,"63*",'Accounting data'!$L$2:$L$37000,Z4)+SUMIFS('Accounting data'!$G$2:$G$37000,'Accounting data'!$H$2:$H$37000,"9999*",'Accounting data'!$I$2:$I$37000,"8*",'Accounting data'!$J$2:$J$37000,"34*",'Accounting data'!$K$2:$K$37000,"63*",'Accounting data'!$L$2:$L$37000,Z4)+SUMIFS('Accounting data'!$G$2:$G$37000,'Accounting data'!$H$2:$H$37000,"9999*",'Accounting data'!$I$2:$I$37000,"9*",'Accounting data'!$J$2:$J$37000,"34*",'Accounting data'!$K$2:$K$37000,"63*",'Accounting data'!$L$2:$L$37000,Z4)</f>
        <v>0</v>
      </c>
      <c r="AA518" s="384">
        <f>SUMIFS('Accounting data'!$G$2:$G$37000,'Accounting data'!$H$2:$H$37000,"9999*",'Accounting data'!$I$2:$I$37000,"7*",'Accounting data'!$J$2:$J$37000,"34*",'Accounting data'!$K$2:$K$37000,"63*",'Accounting data'!$L$2:$L$37000,AA4)+SUMIFS('Accounting data'!$G$2:$G$37000,'Accounting data'!$H$2:$H$37000,"9999*",'Accounting data'!$I$2:$I$37000,"8*",'Accounting data'!$J$2:$J$37000,"34*",'Accounting data'!$K$2:$K$37000,"63*",'Accounting data'!$L$2:$L$37000,AA4)+SUMIFS('Accounting data'!$G$2:$G$37000,'Accounting data'!$H$2:$H$37000,"9999*",'Accounting data'!$I$2:$I$37000,"9*",'Accounting data'!$J$2:$J$37000,"34*",'Accounting data'!$K$2:$K$37000,"63*",'Accounting data'!$L$2:$L$37000,AA4)</f>
        <v>0</v>
      </c>
      <c r="AB518" s="384">
        <f>SUMIFS('Accounting data'!$G$2:$G$37000,'Accounting data'!$H$2:$H$37000,"9999*",'Accounting data'!$I$2:$I$37000,"7*",'Accounting data'!$J$2:$J$37000,"34*",'Accounting data'!$K$2:$K$37000,"63*",'Accounting data'!$L$2:$L$37000,AB4)+SUMIFS('Accounting data'!$G$2:$G$37000,'Accounting data'!$H$2:$H$37000,"9999*",'Accounting data'!$I$2:$I$37000,"8*",'Accounting data'!$J$2:$J$37000,"34*",'Accounting data'!$K$2:$K$37000,"63*",'Accounting data'!$L$2:$L$37000,AB4)+SUMIFS('Accounting data'!$G$2:$G$37000,'Accounting data'!$H$2:$H$37000,"9999*",'Accounting data'!$I$2:$I$37000,"9*",'Accounting data'!$J$2:$J$37000,"34*",'Accounting data'!$K$2:$K$37000,"63*",'Accounting data'!$L$2:$L$37000,AB4)</f>
        <v>0</v>
      </c>
      <c r="AC518" s="384">
        <f>SUMIFS('Accounting data'!$G$2:$G$37000,'Accounting data'!$H$2:$H$37000,"9999*",'Accounting data'!$I$2:$I$37000,"7*",'Accounting data'!$J$2:$J$37000,"34*",'Accounting data'!$K$2:$K$37000,"63*",'Accounting data'!$L$2:$L$37000,AC4)+SUMIFS('Accounting data'!$G$2:$G$37000,'Accounting data'!$H$2:$H$37000,"9999*",'Accounting data'!$I$2:$I$37000,"8*",'Accounting data'!$J$2:$J$37000,"34*",'Accounting data'!$K$2:$K$37000,"63*",'Accounting data'!$L$2:$L$37000,AC4)+SUMIFS('Accounting data'!$G$2:$G$37000,'Accounting data'!$H$2:$H$37000,"9999*",'Accounting data'!$I$2:$I$37000,"9*",'Accounting data'!$J$2:$J$37000,"34*",'Accounting data'!$K$2:$K$37000,"63*",'Accounting data'!$L$2:$L$37000,AC4)</f>
        <v>0</v>
      </c>
      <c r="AD518" s="384">
        <f>SUMIFS('Accounting data'!$G$2:$G$37000,'Accounting data'!$H$2:$H$37000,"9999*",'Accounting data'!$I$2:$I$37000,"7*",'Accounting data'!$J$2:$J$37000,"34*",'Accounting data'!$K$2:$K$37000,"63*",'Accounting data'!$L$2:$L$37000,AD4)+SUMIFS('Accounting data'!$G$2:$G$37000,'Accounting data'!$H$2:$H$37000,"9999*",'Accounting data'!$I$2:$I$37000,"8*",'Accounting data'!$J$2:$J$37000,"34*",'Accounting data'!$K$2:$K$37000,"63*",'Accounting data'!$L$2:$L$37000,AD4)+SUMIFS('Accounting data'!$G$2:$G$37000,'Accounting data'!$H$2:$H$37000,"9999*",'Accounting data'!$I$2:$I$37000,"9*",'Accounting data'!$J$2:$J$37000,"34*",'Accounting data'!$K$2:$K$37000,"63*",'Accounting data'!$L$2:$L$37000,AD4)</f>
        <v>0</v>
      </c>
      <c r="AE518" s="384">
        <f>SUMIFS('Accounting data'!$G$2:$G$37000,'Accounting data'!$H$2:$H$37000,"9999*",'Accounting data'!$I$2:$I$37000,"7*",'Accounting data'!$J$2:$J$37000,"34*",'Accounting data'!$K$2:$K$37000,"63*",'Accounting data'!$L$2:$L$37000,AE4)+SUMIFS('Accounting data'!$G$2:$G$37000,'Accounting data'!$H$2:$H$37000,"9999*",'Accounting data'!$I$2:$I$37000,"8*",'Accounting data'!$J$2:$J$37000,"34*",'Accounting data'!$K$2:$K$37000,"63*",'Accounting data'!$L$2:$L$37000,AE4)+SUMIFS('Accounting data'!$G$2:$G$37000,'Accounting data'!$H$2:$H$37000,"9999*",'Accounting data'!$I$2:$I$37000,"9*",'Accounting data'!$J$2:$J$37000,"34*",'Accounting data'!$K$2:$K$37000,"63*",'Accounting data'!$L$2:$L$37000,AE4)</f>
        <v>0</v>
      </c>
      <c r="AF518" s="384">
        <f>SUMIFS('Accounting data'!$G$2:$G$37000,'Accounting data'!$H$2:$H$37000,"9999*",'Accounting data'!$I$2:$I$37000,"7*",'Accounting data'!$J$2:$J$37000,"34*",'Accounting data'!$K$2:$K$37000,"63*",'Accounting data'!$L$2:$L$37000,AF4)+SUMIFS('Accounting data'!$G$2:$G$37000,'Accounting data'!$H$2:$H$37000,"9999*",'Accounting data'!$I$2:$I$37000,"8*",'Accounting data'!$J$2:$J$37000,"34*",'Accounting data'!$K$2:$K$37000,"63*",'Accounting data'!$L$2:$L$37000,AF4)+SUMIFS('Accounting data'!$G$2:$G$37000,'Accounting data'!$H$2:$H$37000,"9999*",'Accounting data'!$I$2:$I$37000,"9*",'Accounting data'!$J$2:$J$37000,"34*",'Accounting data'!$K$2:$K$37000,"63*",'Accounting data'!$L$2:$L$37000,AF4)</f>
        <v>0</v>
      </c>
    </row>
    <row r="519" spans="1:32">
      <c r="A519" s="386" t="s">
        <v>288</v>
      </c>
      <c r="B519" s="383" t="s">
        <v>80</v>
      </c>
      <c r="C519" s="383">
        <v>3400</v>
      </c>
      <c r="D519" s="383">
        <v>6400</v>
      </c>
      <c r="E519" s="384">
        <f>SUMIFS('Accounting data'!$G$2:$G$37000,'Accounting data'!$H$2:$H$37000,"9999*",'Accounting data'!$I$2:$I$37000,"7*",'Accounting data'!$J$2:$J$37000,"34*",'Accounting data'!$K$2:$K$37000,"64*",'Accounting data'!$L$2:$L$37000,E4)+SUMIFS('Accounting data'!$G$2:$G$37000,'Accounting data'!$H$2:$H$37000,"9999*",'Accounting data'!$I$2:$I$37000,"8*",'Accounting data'!$J$2:$J$37000,"34*",'Accounting data'!$K$2:$K$37000,"64*",'Accounting data'!$L$2:$L$37000,E4)+SUMIFS('Accounting data'!$G$2:$G$37000,'Accounting data'!$H$2:$H$37000,"9999*",'Accounting data'!$I$2:$I$37000,"9*",'Accounting data'!$J$2:$J$37000,"34*",'Accounting data'!$K$2:$K$37000,"64*",'Accounting data'!$L$2:$L$37000,E4)</f>
        <v>0</v>
      </c>
      <c r="F519" s="384">
        <f>SUMIFS('Accounting data'!$G$2:$G$37000,'Accounting data'!$H$2:$H$37000,"9999*",'Accounting data'!$I$2:$I$37000,"7*",'Accounting data'!$J$2:$J$37000,"34*",'Accounting data'!$K$2:$K$37000,"64*",'Accounting data'!$L$2:$L$37000,F4)+SUMIFS('Accounting data'!$G$2:$G$37000,'Accounting data'!$H$2:$H$37000,"9999*",'Accounting data'!$I$2:$I$37000,"8*",'Accounting data'!$J$2:$J$37000,"34*",'Accounting data'!$K$2:$K$37000,"64*",'Accounting data'!$L$2:$L$37000,F4)+SUMIFS('Accounting data'!$G$2:$G$37000,'Accounting data'!$H$2:$H$37000,"9999*",'Accounting data'!$I$2:$I$37000,"9*",'Accounting data'!$J$2:$J$37000,"34*",'Accounting data'!$K$2:$K$37000,"64*",'Accounting data'!$L$2:$L$37000,F4)</f>
        <v>0</v>
      </c>
      <c r="G519" s="385"/>
      <c r="H519" s="384">
        <f>SUMIFS('Accounting data'!$G$2:$G$37000,'Accounting data'!$H$2:$H$37000,"9999*",'Accounting data'!$I$2:$I$37000,"7*",'Accounting data'!$J$2:$J$37000,"34*",'Accounting data'!$K$2:$K$37000,"64*",'Accounting data'!$L$2:$L$37000,H4)+SUMIFS('Accounting data'!$G$2:$G$37000,'Accounting data'!$H$2:$H$37000,"9999*",'Accounting data'!$I$2:$I$37000,"8*",'Accounting data'!$J$2:$J$37000,"34*",'Accounting data'!$K$2:$K$37000,"64*",'Accounting data'!$L$2:$L$37000,H4)+SUMIFS('Accounting data'!$G$2:$G$37000,'Accounting data'!$H$2:$H$37000,"9999*",'Accounting data'!$I$2:$I$37000,"9*",'Accounting data'!$J$2:$J$37000,"34*",'Accounting data'!$K$2:$K$37000,"64*",'Accounting data'!$L$2:$L$37000,H4)</f>
        <v>0</v>
      </c>
      <c r="I519" s="384">
        <f>SUMIFS('Accounting data'!$G$2:$G$37000,'Accounting data'!$H$2:$H$37000,"9999*",'Accounting data'!$I$2:$I$37000,"7*",'Accounting data'!$J$2:$J$37000,"34*",'Accounting data'!$K$2:$K$37000,"64*",'Accounting data'!$L$2:$L$37000,I4)+SUMIFS('Accounting data'!$G$2:$G$37000,'Accounting data'!$H$2:$H$37000,"9999*",'Accounting data'!$I$2:$I$37000,"8*",'Accounting data'!$J$2:$J$37000,"34*",'Accounting data'!$K$2:$K$37000,"64*",'Accounting data'!$L$2:$L$37000,I4)+SUMIFS('Accounting data'!$G$2:$G$37000,'Accounting data'!$H$2:$H$37000,"9999*",'Accounting data'!$I$2:$I$37000,"9*",'Accounting data'!$J$2:$J$37000,"34*",'Accounting data'!$K$2:$K$37000,"64*",'Accounting data'!$L$2:$L$37000,I4)</f>
        <v>0</v>
      </c>
      <c r="J519" s="384">
        <f>SUMIFS('Accounting data'!$G$2:$G$37000,'Accounting data'!$H$2:$H$37000,"9999*",'Accounting data'!$I$2:$I$37000,"7*",'Accounting data'!$J$2:$J$37000,"34*",'Accounting data'!$K$2:$K$37000,"64*",'Accounting data'!$L$2:$L$37000,J4)+SUMIFS('Accounting data'!$G$2:$G$37000,'Accounting data'!$H$2:$H$37000,"9999*",'Accounting data'!$I$2:$I$37000,"8*",'Accounting data'!$J$2:$J$37000,"34*",'Accounting data'!$K$2:$K$37000,"64*",'Accounting data'!$L$2:$L$37000,J4)+SUMIFS('Accounting data'!$G$2:$G$37000,'Accounting data'!$H$2:$H$37000,"9999*",'Accounting data'!$I$2:$I$37000,"9*",'Accounting data'!$J$2:$J$37000,"34*",'Accounting data'!$K$2:$K$37000,"64*",'Accounting data'!$L$2:$L$37000,J4)</f>
        <v>0</v>
      </c>
      <c r="K519" s="384">
        <f>SUMIFS('Accounting data'!$G$2:$G$37000,'Accounting data'!$H$2:$H$37000,"9999*",'Accounting data'!$I$2:$I$37000,"7*",'Accounting data'!$J$2:$J$37000,"34*",'Accounting data'!$K$2:$K$37000,"64*",'Accounting data'!$L$2:$L$37000,K4)+SUMIFS('Accounting data'!$G$2:$G$37000,'Accounting data'!$H$2:$H$37000,"9999*",'Accounting data'!$I$2:$I$37000,"8*",'Accounting data'!$J$2:$J$37000,"34*",'Accounting data'!$K$2:$K$37000,"64*",'Accounting data'!$L$2:$L$37000,K4)+SUMIFS('Accounting data'!$G$2:$G$37000,'Accounting data'!$H$2:$H$37000,"9999*",'Accounting data'!$I$2:$I$37000,"9*",'Accounting data'!$J$2:$J$37000,"34*",'Accounting data'!$K$2:$K$37000,"64*",'Accounting data'!$L$2:$L$37000,K4)</f>
        <v>0</v>
      </c>
      <c r="L519" s="384">
        <f>SUMIFS('Accounting data'!$G$2:$G$37000,'Accounting data'!$H$2:$H$37000,"9999*",'Accounting data'!$I$2:$I$37000,"7*",'Accounting data'!$J$2:$J$37000,"34*",'Accounting data'!$K$2:$K$37000,"64*",'Accounting data'!$L$2:$L$37000,L4)+SUMIFS('Accounting data'!$G$2:$G$37000,'Accounting data'!$H$2:$H$37000,"9999*",'Accounting data'!$I$2:$I$37000,"8*",'Accounting data'!$J$2:$J$37000,"34*",'Accounting data'!$K$2:$K$37000,"64*",'Accounting data'!$L$2:$L$37000,L4)+SUMIFS('Accounting data'!$G$2:$G$37000,'Accounting data'!$H$2:$H$37000,"9999*",'Accounting data'!$I$2:$I$37000,"9*",'Accounting data'!$J$2:$J$37000,"34*",'Accounting data'!$K$2:$K$37000,"64*",'Accounting data'!$L$2:$L$37000,L4)</f>
        <v>0</v>
      </c>
      <c r="M519" s="384">
        <f>SUMIFS('Accounting data'!$G$2:$G$37000,'Accounting data'!$H$2:$H$37000,"9999*",'Accounting data'!$I$2:$I$37000,"7*",'Accounting data'!$J$2:$J$37000,"34*",'Accounting data'!$K$2:$K$37000,"64*",'Accounting data'!$L$2:$L$37000,M4)+SUMIFS('Accounting data'!$G$2:$G$37000,'Accounting data'!$H$2:$H$37000,"9999*",'Accounting data'!$I$2:$I$37000,"8*",'Accounting data'!$J$2:$J$37000,"34*",'Accounting data'!$K$2:$K$37000,"64*",'Accounting data'!$L$2:$L$37000,M4)+SUMIFS('Accounting data'!$G$2:$G$37000,'Accounting data'!$H$2:$H$37000,"9999*",'Accounting data'!$I$2:$I$37000,"9*",'Accounting data'!$J$2:$J$37000,"34*",'Accounting data'!$K$2:$K$37000,"64*",'Accounting data'!$L$2:$L$37000,M4)</f>
        <v>0</v>
      </c>
      <c r="N519" s="384">
        <f>SUMIFS('Accounting data'!$G$2:$G$37000,'Accounting data'!$H$2:$H$37000,"9999*",'Accounting data'!$I$2:$I$37000,"7*",'Accounting data'!$J$2:$J$37000,"34*",'Accounting data'!$K$2:$K$37000,"64*",'Accounting data'!$L$2:$L$37000,N4)+SUMIFS('Accounting data'!$G$2:$G$37000,'Accounting data'!$H$2:$H$37000,"9999*",'Accounting data'!$I$2:$I$37000,"8*",'Accounting data'!$J$2:$J$37000,"34*",'Accounting data'!$K$2:$K$37000,"64*",'Accounting data'!$L$2:$L$37000,N4)+SUMIFS('Accounting data'!$G$2:$G$37000,'Accounting data'!$H$2:$H$37000,"9999*",'Accounting data'!$I$2:$I$37000,"9*",'Accounting data'!$J$2:$J$37000,"34*",'Accounting data'!$K$2:$K$37000,"64*",'Accounting data'!$L$2:$L$37000,N4)</f>
        <v>0</v>
      </c>
      <c r="O519" s="384">
        <f>SUMIFS('Accounting data'!$G$2:$G$37000,'Accounting data'!$H$2:$H$37000,"9999*",'Accounting data'!$I$2:$I$37000,"7*",'Accounting data'!$J$2:$J$37000,"34*",'Accounting data'!$K$2:$K$37000,"64*",'Accounting data'!$L$2:$L$37000,O4)+SUMIFS('Accounting data'!$G$2:$G$37000,'Accounting data'!$H$2:$H$37000,"9999*",'Accounting data'!$I$2:$I$37000,"8*",'Accounting data'!$J$2:$J$37000,"34*",'Accounting data'!$K$2:$K$37000,"64*",'Accounting data'!$L$2:$L$37000,O4)+SUMIFS('Accounting data'!$G$2:$G$37000,'Accounting data'!$H$2:$H$37000,"9999*",'Accounting data'!$I$2:$I$37000,"9*",'Accounting data'!$J$2:$J$37000,"34*",'Accounting data'!$K$2:$K$37000,"64*",'Accounting data'!$L$2:$L$37000,O4)</f>
        <v>0</v>
      </c>
      <c r="P519" s="384">
        <f>SUMIFS('Accounting data'!$G$2:$G$37000,'Accounting data'!$H$2:$H$37000,"9999*",'Accounting data'!$I$2:$I$37000,"7*",'Accounting data'!$J$2:$J$37000,"34*",'Accounting data'!$K$2:$K$37000,"64*",'Accounting data'!$L$2:$L$37000,P4)+SUMIFS('Accounting data'!$G$2:$G$37000,'Accounting data'!$H$2:$H$37000,"9999*",'Accounting data'!$I$2:$I$37000,"8*",'Accounting data'!$J$2:$J$37000,"34*",'Accounting data'!$K$2:$K$37000,"64*",'Accounting data'!$L$2:$L$37000,P4)+SUMIFS('Accounting data'!$G$2:$G$37000,'Accounting data'!$H$2:$H$37000,"9999*",'Accounting data'!$I$2:$I$37000,"9*",'Accounting data'!$J$2:$J$37000,"34*",'Accounting data'!$K$2:$K$37000,"64*",'Accounting data'!$L$2:$L$37000,P4)</f>
        <v>0</v>
      </c>
      <c r="Q519" s="384">
        <f>SUMIFS('Accounting data'!$G$2:$G$37000,'Accounting data'!$H$2:$H$37000,"9999*",'Accounting data'!$I$2:$I$37000,"7*",'Accounting data'!$J$2:$J$37000,"34*",'Accounting data'!$K$2:$K$37000,"64*",'Accounting data'!$L$2:$L$37000,Q4)+SUMIFS('Accounting data'!$G$2:$G$37000,'Accounting data'!$H$2:$H$37000,"9999*",'Accounting data'!$I$2:$I$37000,"8*",'Accounting data'!$J$2:$J$37000,"34*",'Accounting data'!$K$2:$K$37000,"64*",'Accounting data'!$L$2:$L$37000,Q4)+SUMIFS('Accounting data'!$G$2:$G$37000,'Accounting data'!$H$2:$H$37000,"9999*",'Accounting data'!$I$2:$I$37000,"9*",'Accounting data'!$J$2:$J$37000,"34*",'Accounting data'!$K$2:$K$37000,"64*",'Accounting data'!$L$2:$L$37000,Q4)</f>
        <v>0</v>
      </c>
      <c r="R519" s="384">
        <f>SUMIFS('Accounting data'!$G$2:$G$37000,'Accounting data'!$H$2:$H$37000,"9999*",'Accounting data'!$I$2:$I$37000,"7*",'Accounting data'!$J$2:$J$37000,"34*",'Accounting data'!$K$2:$K$37000,"64*",'Accounting data'!$L$2:$L$37000,R4)+SUMIFS('Accounting data'!$G$2:$G$37000,'Accounting data'!$H$2:$H$37000,"9999*",'Accounting data'!$I$2:$I$37000,"8*",'Accounting data'!$J$2:$J$37000,"34*",'Accounting data'!$K$2:$K$37000,"64*",'Accounting data'!$L$2:$L$37000,R4)+SUMIFS('Accounting data'!$G$2:$G$37000,'Accounting data'!$H$2:$H$37000,"9999*",'Accounting data'!$I$2:$I$37000,"9*",'Accounting data'!$J$2:$J$37000,"34*",'Accounting data'!$K$2:$K$37000,"64*",'Accounting data'!$L$2:$L$37000,R4)</f>
        <v>0</v>
      </c>
      <c r="S519" s="384">
        <f>SUMIFS('Accounting data'!$G$2:$G$37000,'Accounting data'!$H$2:$H$37000,"9999*",'Accounting data'!$I$2:$I$37000,"7*",'Accounting data'!$J$2:$J$37000,"34*",'Accounting data'!$K$2:$K$37000,"64*",'Accounting data'!$L$2:$L$37000,S4)+SUMIFS('Accounting data'!$G$2:$G$37000,'Accounting data'!$H$2:$H$37000,"9999*",'Accounting data'!$I$2:$I$37000,"8*",'Accounting data'!$J$2:$J$37000,"34*",'Accounting data'!$K$2:$K$37000,"64*",'Accounting data'!$L$2:$L$37000,S4)+SUMIFS('Accounting data'!$G$2:$G$37000,'Accounting data'!$H$2:$H$37000,"9999*",'Accounting data'!$I$2:$I$37000,"9*",'Accounting data'!$J$2:$J$37000,"34*",'Accounting data'!$K$2:$K$37000,"64*",'Accounting data'!$L$2:$L$37000,S4)</f>
        <v>0</v>
      </c>
      <c r="T519" s="384">
        <f>SUMIFS('Accounting data'!$G$2:$G$37000,'Accounting data'!$H$2:$H$37000,"9999*",'Accounting data'!$I$2:$I$37000,"7*",'Accounting data'!$J$2:$J$37000,"34*",'Accounting data'!$K$2:$K$37000,"64*",'Accounting data'!$L$2:$L$37000,T4)+SUMIFS('Accounting data'!$G$2:$G$37000,'Accounting data'!$H$2:$H$37000,"9999*",'Accounting data'!$I$2:$I$37000,"8*",'Accounting data'!$J$2:$J$37000,"34*",'Accounting data'!$K$2:$K$37000,"64*",'Accounting data'!$L$2:$L$37000,T4)+SUMIFS('Accounting data'!$G$2:$G$37000,'Accounting data'!$H$2:$H$37000,"9999*",'Accounting data'!$I$2:$I$37000,"9*",'Accounting data'!$J$2:$J$37000,"34*",'Accounting data'!$K$2:$K$37000,"64*",'Accounting data'!$L$2:$L$37000,T4)</f>
        <v>0</v>
      </c>
      <c r="U519" s="384">
        <f>SUMIFS('Accounting data'!$G$2:$G$37000,'Accounting data'!$H$2:$H$37000,"9999*",'Accounting data'!$I$2:$I$37000,"7*",'Accounting data'!$J$2:$J$37000,"34*",'Accounting data'!$K$2:$K$37000,"64*",'Accounting data'!$L$2:$L$37000,U4)+SUMIFS('Accounting data'!$G$2:$G$37000,'Accounting data'!$H$2:$H$37000,"9999*",'Accounting data'!$I$2:$I$37000,"8*",'Accounting data'!$J$2:$J$37000,"34*",'Accounting data'!$K$2:$K$37000,"64*",'Accounting data'!$L$2:$L$37000,U4)+SUMIFS('Accounting data'!$G$2:$G$37000,'Accounting data'!$H$2:$H$37000,"9999*",'Accounting data'!$I$2:$I$37000,"9*",'Accounting data'!$J$2:$J$37000,"34*",'Accounting data'!$K$2:$K$37000,"64*",'Accounting data'!$L$2:$L$37000,U4)</f>
        <v>0</v>
      </c>
      <c r="V519" s="384">
        <f>SUMIFS('Accounting data'!$G$2:$G$37000,'Accounting data'!$H$2:$H$37000,"9999*",'Accounting data'!$I$2:$I$37000,"7*",'Accounting data'!$J$2:$J$37000,"34*",'Accounting data'!$K$2:$K$37000,"64*",'Accounting data'!$L$2:$L$37000,V4)+SUMIFS('Accounting data'!$G$2:$G$37000,'Accounting data'!$H$2:$H$37000,"9999*",'Accounting data'!$I$2:$I$37000,"8*",'Accounting data'!$J$2:$J$37000,"34*",'Accounting data'!$K$2:$K$37000,"64*",'Accounting data'!$L$2:$L$37000,V4)+SUMIFS('Accounting data'!$G$2:$G$37000,'Accounting data'!$H$2:$H$37000,"9999*",'Accounting data'!$I$2:$I$37000,"9*",'Accounting data'!$J$2:$J$37000,"34*",'Accounting data'!$K$2:$K$37000,"64*",'Accounting data'!$L$2:$L$37000,V4)</f>
        <v>0</v>
      </c>
      <c r="W519" s="384">
        <f>SUMIFS('Accounting data'!$G$2:$G$37000,'Accounting data'!$H$2:$H$37000,"9999*",'Accounting data'!$I$2:$I$37000,"7*",'Accounting data'!$J$2:$J$37000,"34*",'Accounting data'!$K$2:$K$37000,"64*",'Accounting data'!$L$2:$L$37000,W4)+SUMIFS('Accounting data'!$G$2:$G$37000,'Accounting data'!$H$2:$H$37000,"9999*",'Accounting data'!$I$2:$I$37000,"8*",'Accounting data'!$J$2:$J$37000,"34*",'Accounting data'!$K$2:$K$37000,"64*",'Accounting data'!$L$2:$L$37000,W4)+SUMIFS('Accounting data'!$G$2:$G$37000,'Accounting data'!$H$2:$H$37000,"9999*",'Accounting data'!$I$2:$I$37000,"9*",'Accounting data'!$J$2:$J$37000,"34*",'Accounting data'!$K$2:$K$37000,"64*",'Accounting data'!$L$2:$L$37000,W4)</f>
        <v>0</v>
      </c>
      <c r="X519" s="384">
        <f>SUMIFS('Accounting data'!$G$2:$G$37000,'Accounting data'!$H$2:$H$37000,"9999*",'Accounting data'!$I$2:$I$37000,"7*",'Accounting data'!$J$2:$J$37000,"34*",'Accounting data'!$K$2:$K$37000,"64*",'Accounting data'!$L$2:$L$37000,X4)+SUMIFS('Accounting data'!$G$2:$G$37000,'Accounting data'!$H$2:$H$37000,"9999*",'Accounting data'!$I$2:$I$37000,"8*",'Accounting data'!$J$2:$J$37000,"34*",'Accounting data'!$K$2:$K$37000,"64*",'Accounting data'!$L$2:$L$37000,X4)+SUMIFS('Accounting data'!$G$2:$G$37000,'Accounting data'!$H$2:$H$37000,"9999*",'Accounting data'!$I$2:$I$37000,"9*",'Accounting data'!$J$2:$J$37000,"34*",'Accounting data'!$K$2:$K$37000,"64*",'Accounting data'!$L$2:$L$37000,X4)</f>
        <v>0</v>
      </c>
      <c r="Y519" s="384">
        <f>SUMIFS('Accounting data'!$G$2:$G$37000,'Accounting data'!$H$2:$H$37000,"9999*",'Accounting data'!$I$2:$I$37000,"7*",'Accounting data'!$J$2:$J$37000,"34*",'Accounting data'!$K$2:$K$37000,"64*",'Accounting data'!$L$2:$L$37000,Y4)+SUMIFS('Accounting data'!$G$2:$G$37000,'Accounting data'!$H$2:$H$37000,"9999*",'Accounting data'!$I$2:$I$37000,"8*",'Accounting data'!$J$2:$J$37000,"34*",'Accounting data'!$K$2:$K$37000,"64*",'Accounting data'!$L$2:$L$37000,Y4)+SUMIFS('Accounting data'!$G$2:$G$37000,'Accounting data'!$H$2:$H$37000,"9999*",'Accounting data'!$I$2:$I$37000,"9*",'Accounting data'!$J$2:$J$37000,"34*",'Accounting data'!$K$2:$K$37000,"64*",'Accounting data'!$L$2:$L$37000,Y4)</f>
        <v>0</v>
      </c>
      <c r="Z519" s="384">
        <f>SUMIFS('Accounting data'!$G$2:$G$37000,'Accounting data'!$H$2:$H$37000,"9999*",'Accounting data'!$I$2:$I$37000,"7*",'Accounting data'!$J$2:$J$37000,"34*",'Accounting data'!$K$2:$K$37000,"64*",'Accounting data'!$L$2:$L$37000,Z4)+SUMIFS('Accounting data'!$G$2:$G$37000,'Accounting data'!$H$2:$H$37000,"9999*",'Accounting data'!$I$2:$I$37000,"8*",'Accounting data'!$J$2:$J$37000,"34*",'Accounting data'!$K$2:$K$37000,"64*",'Accounting data'!$L$2:$L$37000,Z4)+SUMIFS('Accounting data'!$G$2:$G$37000,'Accounting data'!$H$2:$H$37000,"9999*",'Accounting data'!$I$2:$I$37000,"9*",'Accounting data'!$J$2:$J$37000,"34*",'Accounting data'!$K$2:$K$37000,"64*",'Accounting data'!$L$2:$L$37000,Z4)</f>
        <v>0</v>
      </c>
      <c r="AA519" s="384">
        <f>SUMIFS('Accounting data'!$G$2:$G$37000,'Accounting data'!$H$2:$H$37000,"9999*",'Accounting data'!$I$2:$I$37000,"7*",'Accounting data'!$J$2:$J$37000,"34*",'Accounting data'!$K$2:$K$37000,"64*",'Accounting data'!$L$2:$L$37000,AA4)+SUMIFS('Accounting data'!$G$2:$G$37000,'Accounting data'!$H$2:$H$37000,"9999*",'Accounting data'!$I$2:$I$37000,"8*",'Accounting data'!$J$2:$J$37000,"34*",'Accounting data'!$K$2:$K$37000,"64*",'Accounting data'!$L$2:$L$37000,AA4)+SUMIFS('Accounting data'!$G$2:$G$37000,'Accounting data'!$H$2:$H$37000,"9999*",'Accounting data'!$I$2:$I$37000,"9*",'Accounting data'!$J$2:$J$37000,"34*",'Accounting data'!$K$2:$K$37000,"64*",'Accounting data'!$L$2:$L$37000,AA4)</f>
        <v>0</v>
      </c>
      <c r="AB519" s="384">
        <f>SUMIFS('Accounting data'!$G$2:$G$37000,'Accounting data'!$H$2:$H$37000,"9999*",'Accounting data'!$I$2:$I$37000,"7*",'Accounting data'!$J$2:$J$37000,"34*",'Accounting data'!$K$2:$K$37000,"64*",'Accounting data'!$L$2:$L$37000,AB4)+SUMIFS('Accounting data'!$G$2:$G$37000,'Accounting data'!$H$2:$H$37000,"9999*",'Accounting data'!$I$2:$I$37000,"8*",'Accounting data'!$J$2:$J$37000,"34*",'Accounting data'!$K$2:$K$37000,"64*",'Accounting data'!$L$2:$L$37000,AB4)+SUMIFS('Accounting data'!$G$2:$G$37000,'Accounting data'!$H$2:$H$37000,"9999*",'Accounting data'!$I$2:$I$37000,"9*",'Accounting data'!$J$2:$J$37000,"34*",'Accounting data'!$K$2:$K$37000,"64*",'Accounting data'!$L$2:$L$37000,AB4)</f>
        <v>0</v>
      </c>
      <c r="AC519" s="384">
        <f>SUMIFS('Accounting data'!$G$2:$G$37000,'Accounting data'!$H$2:$H$37000,"9999*",'Accounting data'!$I$2:$I$37000,"7*",'Accounting data'!$J$2:$J$37000,"34*",'Accounting data'!$K$2:$K$37000,"64*",'Accounting data'!$L$2:$L$37000,AC4)+SUMIFS('Accounting data'!$G$2:$G$37000,'Accounting data'!$H$2:$H$37000,"9999*",'Accounting data'!$I$2:$I$37000,"8*",'Accounting data'!$J$2:$J$37000,"34*",'Accounting data'!$K$2:$K$37000,"64*",'Accounting data'!$L$2:$L$37000,AC4)+SUMIFS('Accounting data'!$G$2:$G$37000,'Accounting data'!$H$2:$H$37000,"9999*",'Accounting data'!$I$2:$I$37000,"9*",'Accounting data'!$J$2:$J$37000,"34*",'Accounting data'!$K$2:$K$37000,"64*",'Accounting data'!$L$2:$L$37000,AC4)</f>
        <v>0</v>
      </c>
      <c r="AD519" s="384">
        <f>SUMIFS('Accounting data'!$G$2:$G$37000,'Accounting data'!$H$2:$H$37000,"9999*",'Accounting data'!$I$2:$I$37000,"7*",'Accounting data'!$J$2:$J$37000,"34*",'Accounting data'!$K$2:$K$37000,"64*",'Accounting data'!$L$2:$L$37000,AD4)+SUMIFS('Accounting data'!$G$2:$G$37000,'Accounting data'!$H$2:$H$37000,"9999*",'Accounting data'!$I$2:$I$37000,"8*",'Accounting data'!$J$2:$J$37000,"34*",'Accounting data'!$K$2:$K$37000,"64*",'Accounting data'!$L$2:$L$37000,AD4)+SUMIFS('Accounting data'!$G$2:$G$37000,'Accounting data'!$H$2:$H$37000,"9999*",'Accounting data'!$I$2:$I$37000,"9*",'Accounting data'!$J$2:$J$37000,"34*",'Accounting data'!$K$2:$K$37000,"64*",'Accounting data'!$L$2:$L$37000,AD4)</f>
        <v>0</v>
      </c>
      <c r="AE519" s="384">
        <f>SUMIFS('Accounting data'!$G$2:$G$37000,'Accounting data'!$H$2:$H$37000,"9999*",'Accounting data'!$I$2:$I$37000,"7*",'Accounting data'!$J$2:$J$37000,"34*",'Accounting data'!$K$2:$K$37000,"64*",'Accounting data'!$L$2:$L$37000,AE4)+SUMIFS('Accounting data'!$G$2:$G$37000,'Accounting data'!$H$2:$H$37000,"9999*",'Accounting data'!$I$2:$I$37000,"8*",'Accounting data'!$J$2:$J$37000,"34*",'Accounting data'!$K$2:$K$37000,"64*",'Accounting data'!$L$2:$L$37000,AE4)+SUMIFS('Accounting data'!$G$2:$G$37000,'Accounting data'!$H$2:$H$37000,"9999*",'Accounting data'!$I$2:$I$37000,"9*",'Accounting data'!$J$2:$J$37000,"34*",'Accounting data'!$K$2:$K$37000,"64*",'Accounting data'!$L$2:$L$37000,AE4)</f>
        <v>0</v>
      </c>
      <c r="AF519" s="384">
        <f>SUMIFS('Accounting data'!$G$2:$G$37000,'Accounting data'!$H$2:$H$37000,"9999*",'Accounting data'!$I$2:$I$37000,"7*",'Accounting data'!$J$2:$J$37000,"34*",'Accounting data'!$K$2:$K$37000,"64*",'Accounting data'!$L$2:$L$37000,AF4)+SUMIFS('Accounting data'!$G$2:$G$37000,'Accounting data'!$H$2:$H$37000,"9999*",'Accounting data'!$I$2:$I$37000,"8*",'Accounting data'!$J$2:$J$37000,"34*",'Accounting data'!$K$2:$K$37000,"64*",'Accounting data'!$L$2:$L$37000,AF4)+SUMIFS('Accounting data'!$G$2:$G$37000,'Accounting data'!$H$2:$H$37000,"9999*",'Accounting data'!$I$2:$I$37000,"9*",'Accounting data'!$J$2:$J$37000,"34*",'Accounting data'!$K$2:$K$37000,"64*",'Accounting data'!$L$2:$L$37000,AF4)</f>
        <v>0</v>
      </c>
    </row>
    <row r="520" spans="1:32">
      <c r="A520" s="386" t="s">
        <v>288</v>
      </c>
      <c r="B520" s="383" t="s">
        <v>80</v>
      </c>
      <c r="C520" s="383">
        <v>3400</v>
      </c>
      <c r="D520" s="383">
        <v>6500</v>
      </c>
      <c r="E520" s="384">
        <f>SUMIFS('Accounting data'!$G$2:$G$37000,'Accounting data'!$H$2:$H$37000,"9999*",'Accounting data'!$I$2:$I$37000,"7*",'Accounting data'!$J$2:$J$37000,"34*",'Accounting data'!$K$2:$K$37000,"65*",'Accounting data'!$L$2:$L$37000,E4)+SUMIFS('Accounting data'!$G$2:$G$37000,'Accounting data'!$H$2:$H$37000,"9999*",'Accounting data'!$I$2:$I$37000,"8*",'Accounting data'!$J$2:$J$37000,"34*",'Accounting data'!$K$2:$K$37000,"65*",'Accounting data'!$L$2:$L$37000,E4)+SUMIFS('Accounting data'!$G$2:$G$37000,'Accounting data'!$H$2:$H$37000,"9999*",'Accounting data'!$I$2:$I$37000,"9*",'Accounting data'!$J$2:$J$37000,"34*",'Accounting data'!$K$2:$K$37000,"65*",'Accounting data'!$L$2:$L$37000,E4)</f>
        <v>0</v>
      </c>
      <c r="F520" s="384">
        <f>SUMIFS('Accounting data'!$G$2:$G$37000,'Accounting data'!$H$2:$H$37000,"9999*",'Accounting data'!$I$2:$I$37000,"7*",'Accounting data'!$J$2:$J$37000,"34*",'Accounting data'!$K$2:$K$37000,"65*",'Accounting data'!$L$2:$L$37000,F4)+SUMIFS('Accounting data'!$G$2:$G$37000,'Accounting data'!$H$2:$H$37000,"9999*",'Accounting data'!$I$2:$I$37000,"8*",'Accounting data'!$J$2:$J$37000,"34*",'Accounting data'!$K$2:$K$37000,"65*",'Accounting data'!$L$2:$L$37000,F4)+SUMIFS('Accounting data'!$G$2:$G$37000,'Accounting data'!$H$2:$H$37000,"9999*",'Accounting data'!$I$2:$I$37000,"9*",'Accounting data'!$J$2:$J$37000,"34*",'Accounting data'!$K$2:$K$37000,"65*",'Accounting data'!$L$2:$L$37000,F4)</f>
        <v>0</v>
      </c>
      <c r="G520" s="385"/>
      <c r="H520" s="384">
        <f>SUMIFS('Accounting data'!$G$2:$G$37000,'Accounting data'!$H$2:$H$37000,"9999*",'Accounting data'!$I$2:$I$37000,"7*",'Accounting data'!$J$2:$J$37000,"34*",'Accounting data'!$K$2:$K$37000,"65*",'Accounting data'!$L$2:$L$37000,H4)+SUMIFS('Accounting data'!$G$2:$G$37000,'Accounting data'!$H$2:$H$37000,"9999*",'Accounting data'!$I$2:$I$37000,"8*",'Accounting data'!$J$2:$J$37000,"34*",'Accounting data'!$K$2:$K$37000,"65*",'Accounting data'!$L$2:$L$37000,H4)+SUMIFS('Accounting data'!$G$2:$G$37000,'Accounting data'!$H$2:$H$37000,"9999*",'Accounting data'!$I$2:$I$37000,"9*",'Accounting data'!$J$2:$J$37000,"34*",'Accounting data'!$K$2:$K$37000,"65*",'Accounting data'!$L$2:$L$37000,H4)</f>
        <v>0</v>
      </c>
      <c r="I520" s="384">
        <f>SUMIFS('Accounting data'!$G$2:$G$37000,'Accounting data'!$H$2:$H$37000,"9999*",'Accounting data'!$I$2:$I$37000,"7*",'Accounting data'!$J$2:$J$37000,"34*",'Accounting data'!$K$2:$K$37000,"65*",'Accounting data'!$L$2:$L$37000,I4)+SUMIFS('Accounting data'!$G$2:$G$37000,'Accounting data'!$H$2:$H$37000,"9999*",'Accounting data'!$I$2:$I$37000,"8*",'Accounting data'!$J$2:$J$37000,"34*",'Accounting data'!$K$2:$K$37000,"65*",'Accounting data'!$L$2:$L$37000,I4)+SUMIFS('Accounting data'!$G$2:$G$37000,'Accounting data'!$H$2:$H$37000,"9999*",'Accounting data'!$I$2:$I$37000,"9*",'Accounting data'!$J$2:$J$37000,"34*",'Accounting data'!$K$2:$K$37000,"65*",'Accounting data'!$L$2:$L$37000,I4)</f>
        <v>0</v>
      </c>
      <c r="J520" s="384">
        <f>SUMIFS('Accounting data'!$G$2:$G$37000,'Accounting data'!$H$2:$H$37000,"9999*",'Accounting data'!$I$2:$I$37000,"7*",'Accounting data'!$J$2:$J$37000,"34*",'Accounting data'!$K$2:$K$37000,"65*",'Accounting data'!$L$2:$L$37000,J4)+SUMIFS('Accounting data'!$G$2:$G$37000,'Accounting data'!$H$2:$H$37000,"9999*",'Accounting data'!$I$2:$I$37000,"8*",'Accounting data'!$J$2:$J$37000,"34*",'Accounting data'!$K$2:$K$37000,"65*",'Accounting data'!$L$2:$L$37000,J4)+SUMIFS('Accounting data'!$G$2:$G$37000,'Accounting data'!$H$2:$H$37000,"9999*",'Accounting data'!$I$2:$I$37000,"9*",'Accounting data'!$J$2:$J$37000,"34*",'Accounting data'!$K$2:$K$37000,"65*",'Accounting data'!$L$2:$L$37000,J4)</f>
        <v>0</v>
      </c>
      <c r="K520" s="384">
        <f>SUMIFS('Accounting data'!$G$2:$G$37000,'Accounting data'!$H$2:$H$37000,"9999*",'Accounting data'!$I$2:$I$37000,"7*",'Accounting data'!$J$2:$J$37000,"34*",'Accounting data'!$K$2:$K$37000,"65*",'Accounting data'!$L$2:$L$37000,K4)+SUMIFS('Accounting data'!$G$2:$G$37000,'Accounting data'!$H$2:$H$37000,"9999*",'Accounting data'!$I$2:$I$37000,"8*",'Accounting data'!$J$2:$J$37000,"34*",'Accounting data'!$K$2:$K$37000,"65*",'Accounting data'!$L$2:$L$37000,K4)+SUMIFS('Accounting data'!$G$2:$G$37000,'Accounting data'!$H$2:$H$37000,"9999*",'Accounting data'!$I$2:$I$37000,"9*",'Accounting data'!$J$2:$J$37000,"34*",'Accounting data'!$K$2:$K$37000,"65*",'Accounting data'!$L$2:$L$37000,K4)</f>
        <v>0</v>
      </c>
      <c r="L520" s="384">
        <f>SUMIFS('Accounting data'!$G$2:$G$37000,'Accounting data'!$H$2:$H$37000,"9999*",'Accounting data'!$I$2:$I$37000,"7*",'Accounting data'!$J$2:$J$37000,"34*",'Accounting data'!$K$2:$K$37000,"65*",'Accounting data'!$L$2:$L$37000,L4)+SUMIFS('Accounting data'!$G$2:$G$37000,'Accounting data'!$H$2:$H$37000,"9999*",'Accounting data'!$I$2:$I$37000,"8*",'Accounting data'!$J$2:$J$37000,"34*",'Accounting data'!$K$2:$K$37000,"65*",'Accounting data'!$L$2:$L$37000,L4)+SUMIFS('Accounting data'!$G$2:$G$37000,'Accounting data'!$H$2:$H$37000,"9999*",'Accounting data'!$I$2:$I$37000,"9*",'Accounting data'!$J$2:$J$37000,"34*",'Accounting data'!$K$2:$K$37000,"65*",'Accounting data'!$L$2:$L$37000,L4)</f>
        <v>0</v>
      </c>
      <c r="M520" s="384">
        <f>SUMIFS('Accounting data'!$G$2:$G$37000,'Accounting data'!$H$2:$H$37000,"9999*",'Accounting data'!$I$2:$I$37000,"7*",'Accounting data'!$J$2:$J$37000,"34*",'Accounting data'!$K$2:$K$37000,"65*",'Accounting data'!$L$2:$L$37000,M4)+SUMIFS('Accounting data'!$G$2:$G$37000,'Accounting data'!$H$2:$H$37000,"9999*",'Accounting data'!$I$2:$I$37000,"8*",'Accounting data'!$J$2:$J$37000,"34*",'Accounting data'!$K$2:$K$37000,"65*",'Accounting data'!$L$2:$L$37000,M4)+SUMIFS('Accounting data'!$G$2:$G$37000,'Accounting data'!$H$2:$H$37000,"9999*",'Accounting data'!$I$2:$I$37000,"9*",'Accounting data'!$J$2:$J$37000,"34*",'Accounting data'!$K$2:$K$37000,"65*",'Accounting data'!$L$2:$L$37000,M4)</f>
        <v>0</v>
      </c>
      <c r="N520" s="384">
        <f>SUMIFS('Accounting data'!$G$2:$G$37000,'Accounting data'!$H$2:$H$37000,"9999*",'Accounting data'!$I$2:$I$37000,"7*",'Accounting data'!$J$2:$J$37000,"34*",'Accounting data'!$K$2:$K$37000,"65*",'Accounting data'!$L$2:$L$37000,N4)+SUMIFS('Accounting data'!$G$2:$G$37000,'Accounting data'!$H$2:$H$37000,"9999*",'Accounting data'!$I$2:$I$37000,"8*",'Accounting data'!$J$2:$J$37000,"34*",'Accounting data'!$K$2:$K$37000,"65*",'Accounting data'!$L$2:$L$37000,N4)+SUMIFS('Accounting data'!$G$2:$G$37000,'Accounting data'!$H$2:$H$37000,"9999*",'Accounting data'!$I$2:$I$37000,"9*",'Accounting data'!$J$2:$J$37000,"34*",'Accounting data'!$K$2:$K$37000,"65*",'Accounting data'!$L$2:$L$37000,N4)</f>
        <v>0</v>
      </c>
      <c r="O520" s="384">
        <f>SUMIFS('Accounting data'!$G$2:$G$37000,'Accounting data'!$H$2:$H$37000,"9999*",'Accounting data'!$I$2:$I$37000,"7*",'Accounting data'!$J$2:$J$37000,"34*",'Accounting data'!$K$2:$K$37000,"65*",'Accounting data'!$L$2:$L$37000,O4)+SUMIFS('Accounting data'!$G$2:$G$37000,'Accounting data'!$H$2:$H$37000,"9999*",'Accounting data'!$I$2:$I$37000,"8*",'Accounting data'!$J$2:$J$37000,"34*",'Accounting data'!$K$2:$K$37000,"65*",'Accounting data'!$L$2:$L$37000,O4)+SUMIFS('Accounting data'!$G$2:$G$37000,'Accounting data'!$H$2:$H$37000,"9999*",'Accounting data'!$I$2:$I$37000,"9*",'Accounting data'!$J$2:$J$37000,"34*",'Accounting data'!$K$2:$K$37000,"65*",'Accounting data'!$L$2:$L$37000,O4)</f>
        <v>0</v>
      </c>
      <c r="P520" s="384">
        <f>SUMIFS('Accounting data'!$G$2:$G$37000,'Accounting data'!$H$2:$H$37000,"9999*",'Accounting data'!$I$2:$I$37000,"7*",'Accounting data'!$J$2:$J$37000,"34*",'Accounting data'!$K$2:$K$37000,"65*",'Accounting data'!$L$2:$L$37000,P4)+SUMIFS('Accounting data'!$G$2:$G$37000,'Accounting data'!$H$2:$H$37000,"9999*",'Accounting data'!$I$2:$I$37000,"8*",'Accounting data'!$J$2:$J$37000,"34*",'Accounting data'!$K$2:$K$37000,"65*",'Accounting data'!$L$2:$L$37000,P4)+SUMIFS('Accounting data'!$G$2:$G$37000,'Accounting data'!$H$2:$H$37000,"9999*",'Accounting data'!$I$2:$I$37000,"9*",'Accounting data'!$J$2:$J$37000,"34*",'Accounting data'!$K$2:$K$37000,"65*",'Accounting data'!$L$2:$L$37000,P4)</f>
        <v>0</v>
      </c>
      <c r="Q520" s="384">
        <f>SUMIFS('Accounting data'!$G$2:$G$37000,'Accounting data'!$H$2:$H$37000,"9999*",'Accounting data'!$I$2:$I$37000,"7*",'Accounting data'!$J$2:$J$37000,"34*",'Accounting data'!$K$2:$K$37000,"65*",'Accounting data'!$L$2:$L$37000,Q4)+SUMIFS('Accounting data'!$G$2:$G$37000,'Accounting data'!$H$2:$H$37000,"9999*",'Accounting data'!$I$2:$I$37000,"8*",'Accounting data'!$J$2:$J$37000,"34*",'Accounting data'!$K$2:$K$37000,"65*",'Accounting data'!$L$2:$L$37000,Q4)+SUMIFS('Accounting data'!$G$2:$G$37000,'Accounting data'!$H$2:$H$37000,"9999*",'Accounting data'!$I$2:$I$37000,"9*",'Accounting data'!$J$2:$J$37000,"34*",'Accounting data'!$K$2:$K$37000,"65*",'Accounting data'!$L$2:$L$37000,Q4)</f>
        <v>0</v>
      </c>
      <c r="R520" s="384">
        <f>SUMIFS('Accounting data'!$G$2:$G$37000,'Accounting data'!$H$2:$H$37000,"9999*",'Accounting data'!$I$2:$I$37000,"7*",'Accounting data'!$J$2:$J$37000,"34*",'Accounting data'!$K$2:$K$37000,"65*",'Accounting data'!$L$2:$L$37000,R4)+SUMIFS('Accounting data'!$G$2:$G$37000,'Accounting data'!$H$2:$H$37000,"9999*",'Accounting data'!$I$2:$I$37000,"8*",'Accounting data'!$J$2:$J$37000,"34*",'Accounting data'!$K$2:$K$37000,"65*",'Accounting data'!$L$2:$L$37000,R4)+SUMIFS('Accounting data'!$G$2:$G$37000,'Accounting data'!$H$2:$H$37000,"9999*",'Accounting data'!$I$2:$I$37000,"9*",'Accounting data'!$J$2:$J$37000,"34*",'Accounting data'!$K$2:$K$37000,"65*",'Accounting data'!$L$2:$L$37000,R4)</f>
        <v>0</v>
      </c>
      <c r="S520" s="384">
        <f>SUMIFS('Accounting data'!$G$2:$G$37000,'Accounting data'!$H$2:$H$37000,"9999*",'Accounting data'!$I$2:$I$37000,"7*",'Accounting data'!$J$2:$J$37000,"34*",'Accounting data'!$K$2:$K$37000,"65*",'Accounting data'!$L$2:$L$37000,S4)+SUMIFS('Accounting data'!$G$2:$G$37000,'Accounting data'!$H$2:$H$37000,"9999*",'Accounting data'!$I$2:$I$37000,"8*",'Accounting data'!$J$2:$J$37000,"34*",'Accounting data'!$K$2:$K$37000,"65*",'Accounting data'!$L$2:$L$37000,S4)+SUMIFS('Accounting data'!$G$2:$G$37000,'Accounting data'!$H$2:$H$37000,"9999*",'Accounting data'!$I$2:$I$37000,"9*",'Accounting data'!$J$2:$J$37000,"34*",'Accounting data'!$K$2:$K$37000,"65*",'Accounting data'!$L$2:$L$37000,S4)</f>
        <v>0</v>
      </c>
      <c r="T520" s="384">
        <f>SUMIFS('Accounting data'!$G$2:$G$37000,'Accounting data'!$H$2:$H$37000,"9999*",'Accounting data'!$I$2:$I$37000,"7*",'Accounting data'!$J$2:$J$37000,"34*",'Accounting data'!$K$2:$K$37000,"65*",'Accounting data'!$L$2:$L$37000,T4)+SUMIFS('Accounting data'!$G$2:$G$37000,'Accounting data'!$H$2:$H$37000,"9999*",'Accounting data'!$I$2:$I$37000,"8*",'Accounting data'!$J$2:$J$37000,"34*",'Accounting data'!$K$2:$K$37000,"65*",'Accounting data'!$L$2:$L$37000,T4)+SUMIFS('Accounting data'!$G$2:$G$37000,'Accounting data'!$H$2:$H$37000,"9999*",'Accounting data'!$I$2:$I$37000,"9*",'Accounting data'!$J$2:$J$37000,"34*",'Accounting data'!$K$2:$K$37000,"65*",'Accounting data'!$L$2:$L$37000,T4)</f>
        <v>0</v>
      </c>
      <c r="U520" s="384">
        <f>SUMIFS('Accounting data'!$G$2:$G$37000,'Accounting data'!$H$2:$H$37000,"9999*",'Accounting data'!$I$2:$I$37000,"7*",'Accounting data'!$J$2:$J$37000,"34*",'Accounting data'!$K$2:$K$37000,"65*",'Accounting data'!$L$2:$L$37000,U4)+SUMIFS('Accounting data'!$G$2:$G$37000,'Accounting data'!$H$2:$H$37000,"9999*",'Accounting data'!$I$2:$I$37000,"8*",'Accounting data'!$J$2:$J$37000,"34*",'Accounting data'!$K$2:$K$37000,"65*",'Accounting data'!$L$2:$L$37000,U4)+SUMIFS('Accounting data'!$G$2:$G$37000,'Accounting data'!$H$2:$H$37000,"9999*",'Accounting data'!$I$2:$I$37000,"9*",'Accounting data'!$J$2:$J$37000,"34*",'Accounting data'!$K$2:$K$37000,"65*",'Accounting data'!$L$2:$L$37000,U4)</f>
        <v>0</v>
      </c>
      <c r="V520" s="384">
        <f>SUMIFS('Accounting data'!$G$2:$G$37000,'Accounting data'!$H$2:$H$37000,"9999*",'Accounting data'!$I$2:$I$37000,"7*",'Accounting data'!$J$2:$J$37000,"34*",'Accounting data'!$K$2:$K$37000,"65*",'Accounting data'!$L$2:$L$37000,V4)+SUMIFS('Accounting data'!$G$2:$G$37000,'Accounting data'!$H$2:$H$37000,"9999*",'Accounting data'!$I$2:$I$37000,"8*",'Accounting data'!$J$2:$J$37000,"34*",'Accounting data'!$K$2:$K$37000,"65*",'Accounting data'!$L$2:$L$37000,V4)+SUMIFS('Accounting data'!$G$2:$G$37000,'Accounting data'!$H$2:$H$37000,"9999*",'Accounting data'!$I$2:$I$37000,"9*",'Accounting data'!$J$2:$J$37000,"34*",'Accounting data'!$K$2:$K$37000,"65*",'Accounting data'!$L$2:$L$37000,V4)</f>
        <v>0</v>
      </c>
      <c r="W520" s="384">
        <f>SUMIFS('Accounting data'!$G$2:$G$37000,'Accounting data'!$H$2:$H$37000,"9999*",'Accounting data'!$I$2:$I$37000,"7*",'Accounting data'!$J$2:$J$37000,"34*",'Accounting data'!$K$2:$K$37000,"65*",'Accounting data'!$L$2:$L$37000,W4)+SUMIFS('Accounting data'!$G$2:$G$37000,'Accounting data'!$H$2:$H$37000,"9999*",'Accounting data'!$I$2:$I$37000,"8*",'Accounting data'!$J$2:$J$37000,"34*",'Accounting data'!$K$2:$K$37000,"65*",'Accounting data'!$L$2:$L$37000,W4)+SUMIFS('Accounting data'!$G$2:$G$37000,'Accounting data'!$H$2:$H$37000,"9999*",'Accounting data'!$I$2:$I$37000,"9*",'Accounting data'!$J$2:$J$37000,"34*",'Accounting data'!$K$2:$K$37000,"65*",'Accounting data'!$L$2:$L$37000,W4)</f>
        <v>0</v>
      </c>
      <c r="X520" s="384">
        <f>SUMIFS('Accounting data'!$G$2:$G$37000,'Accounting data'!$H$2:$H$37000,"9999*",'Accounting data'!$I$2:$I$37000,"7*",'Accounting data'!$J$2:$J$37000,"34*",'Accounting data'!$K$2:$K$37000,"65*",'Accounting data'!$L$2:$L$37000,X4)+SUMIFS('Accounting data'!$G$2:$G$37000,'Accounting data'!$H$2:$H$37000,"9999*",'Accounting data'!$I$2:$I$37000,"8*",'Accounting data'!$J$2:$J$37000,"34*",'Accounting data'!$K$2:$K$37000,"65*",'Accounting data'!$L$2:$L$37000,X4)+SUMIFS('Accounting data'!$G$2:$G$37000,'Accounting data'!$H$2:$H$37000,"9999*",'Accounting data'!$I$2:$I$37000,"9*",'Accounting data'!$J$2:$J$37000,"34*",'Accounting data'!$K$2:$K$37000,"65*",'Accounting data'!$L$2:$L$37000,X4)</f>
        <v>0</v>
      </c>
      <c r="Y520" s="384">
        <f>SUMIFS('Accounting data'!$G$2:$G$37000,'Accounting data'!$H$2:$H$37000,"9999*",'Accounting data'!$I$2:$I$37000,"7*",'Accounting data'!$J$2:$J$37000,"34*",'Accounting data'!$K$2:$K$37000,"65*",'Accounting data'!$L$2:$L$37000,Y4)+SUMIFS('Accounting data'!$G$2:$G$37000,'Accounting data'!$H$2:$H$37000,"9999*",'Accounting data'!$I$2:$I$37000,"8*",'Accounting data'!$J$2:$J$37000,"34*",'Accounting data'!$K$2:$K$37000,"65*",'Accounting data'!$L$2:$L$37000,Y4)+SUMIFS('Accounting data'!$G$2:$G$37000,'Accounting data'!$H$2:$H$37000,"9999*",'Accounting data'!$I$2:$I$37000,"9*",'Accounting data'!$J$2:$J$37000,"34*",'Accounting data'!$K$2:$K$37000,"65*",'Accounting data'!$L$2:$L$37000,Y4)</f>
        <v>0</v>
      </c>
      <c r="Z520" s="384">
        <f>SUMIFS('Accounting data'!$G$2:$G$37000,'Accounting data'!$H$2:$H$37000,"9999*",'Accounting data'!$I$2:$I$37000,"7*",'Accounting data'!$J$2:$J$37000,"34*",'Accounting data'!$K$2:$K$37000,"65*",'Accounting data'!$L$2:$L$37000,Z4)+SUMIFS('Accounting data'!$G$2:$G$37000,'Accounting data'!$H$2:$H$37000,"9999*",'Accounting data'!$I$2:$I$37000,"8*",'Accounting data'!$J$2:$J$37000,"34*",'Accounting data'!$K$2:$K$37000,"65*",'Accounting data'!$L$2:$L$37000,Z4)+SUMIFS('Accounting data'!$G$2:$G$37000,'Accounting data'!$H$2:$H$37000,"9999*",'Accounting data'!$I$2:$I$37000,"9*",'Accounting data'!$J$2:$J$37000,"34*",'Accounting data'!$K$2:$K$37000,"65*",'Accounting data'!$L$2:$L$37000,Z4)</f>
        <v>0</v>
      </c>
      <c r="AA520" s="384">
        <f>SUMIFS('Accounting data'!$G$2:$G$37000,'Accounting data'!$H$2:$H$37000,"9999*",'Accounting data'!$I$2:$I$37000,"7*",'Accounting data'!$J$2:$J$37000,"34*",'Accounting data'!$K$2:$K$37000,"65*",'Accounting data'!$L$2:$L$37000,AA4)+SUMIFS('Accounting data'!$G$2:$G$37000,'Accounting data'!$H$2:$H$37000,"9999*",'Accounting data'!$I$2:$I$37000,"8*",'Accounting data'!$J$2:$J$37000,"34*",'Accounting data'!$K$2:$K$37000,"65*",'Accounting data'!$L$2:$L$37000,AA4)+SUMIFS('Accounting data'!$G$2:$G$37000,'Accounting data'!$H$2:$H$37000,"9999*",'Accounting data'!$I$2:$I$37000,"9*",'Accounting data'!$J$2:$J$37000,"34*",'Accounting data'!$K$2:$K$37000,"65*",'Accounting data'!$L$2:$L$37000,AA4)</f>
        <v>0</v>
      </c>
      <c r="AB520" s="384">
        <f>SUMIFS('Accounting data'!$G$2:$G$37000,'Accounting data'!$H$2:$H$37000,"9999*",'Accounting data'!$I$2:$I$37000,"7*",'Accounting data'!$J$2:$J$37000,"34*",'Accounting data'!$K$2:$K$37000,"65*",'Accounting data'!$L$2:$L$37000,AB4)+SUMIFS('Accounting data'!$G$2:$G$37000,'Accounting data'!$H$2:$H$37000,"9999*",'Accounting data'!$I$2:$I$37000,"8*",'Accounting data'!$J$2:$J$37000,"34*",'Accounting data'!$K$2:$K$37000,"65*",'Accounting data'!$L$2:$L$37000,AB4)+SUMIFS('Accounting data'!$G$2:$G$37000,'Accounting data'!$H$2:$H$37000,"9999*",'Accounting data'!$I$2:$I$37000,"9*",'Accounting data'!$J$2:$J$37000,"34*",'Accounting data'!$K$2:$K$37000,"65*",'Accounting data'!$L$2:$L$37000,AB4)</f>
        <v>0</v>
      </c>
      <c r="AC520" s="384">
        <f>SUMIFS('Accounting data'!$G$2:$G$37000,'Accounting data'!$H$2:$H$37000,"9999*",'Accounting data'!$I$2:$I$37000,"7*",'Accounting data'!$J$2:$J$37000,"34*",'Accounting data'!$K$2:$K$37000,"65*",'Accounting data'!$L$2:$L$37000,AC4)+SUMIFS('Accounting data'!$G$2:$G$37000,'Accounting data'!$H$2:$H$37000,"9999*",'Accounting data'!$I$2:$I$37000,"8*",'Accounting data'!$J$2:$J$37000,"34*",'Accounting data'!$K$2:$K$37000,"65*",'Accounting data'!$L$2:$L$37000,AC4)+SUMIFS('Accounting data'!$G$2:$G$37000,'Accounting data'!$H$2:$H$37000,"9999*",'Accounting data'!$I$2:$I$37000,"9*",'Accounting data'!$J$2:$J$37000,"34*",'Accounting data'!$K$2:$K$37000,"65*",'Accounting data'!$L$2:$L$37000,AC4)</f>
        <v>0</v>
      </c>
      <c r="AD520" s="384">
        <f>SUMIFS('Accounting data'!$G$2:$G$37000,'Accounting data'!$H$2:$H$37000,"9999*",'Accounting data'!$I$2:$I$37000,"7*",'Accounting data'!$J$2:$J$37000,"34*",'Accounting data'!$K$2:$K$37000,"65*",'Accounting data'!$L$2:$L$37000,AD4)+SUMIFS('Accounting data'!$G$2:$G$37000,'Accounting data'!$H$2:$H$37000,"9999*",'Accounting data'!$I$2:$I$37000,"8*",'Accounting data'!$J$2:$J$37000,"34*",'Accounting data'!$K$2:$K$37000,"65*",'Accounting data'!$L$2:$L$37000,AD4)+SUMIFS('Accounting data'!$G$2:$G$37000,'Accounting data'!$H$2:$H$37000,"9999*",'Accounting data'!$I$2:$I$37000,"9*",'Accounting data'!$J$2:$J$37000,"34*",'Accounting data'!$K$2:$K$37000,"65*",'Accounting data'!$L$2:$L$37000,AD4)</f>
        <v>0</v>
      </c>
      <c r="AE520" s="384">
        <f>SUMIFS('Accounting data'!$G$2:$G$37000,'Accounting data'!$H$2:$H$37000,"9999*",'Accounting data'!$I$2:$I$37000,"7*",'Accounting data'!$J$2:$J$37000,"34*",'Accounting data'!$K$2:$K$37000,"65*",'Accounting data'!$L$2:$L$37000,AE4)+SUMIFS('Accounting data'!$G$2:$G$37000,'Accounting data'!$H$2:$H$37000,"9999*",'Accounting data'!$I$2:$I$37000,"8*",'Accounting data'!$J$2:$J$37000,"34*",'Accounting data'!$K$2:$K$37000,"65*",'Accounting data'!$L$2:$L$37000,AE4)+SUMIFS('Accounting data'!$G$2:$G$37000,'Accounting data'!$H$2:$H$37000,"9999*",'Accounting data'!$I$2:$I$37000,"9*",'Accounting data'!$J$2:$J$37000,"34*",'Accounting data'!$K$2:$K$37000,"65*",'Accounting data'!$L$2:$L$37000,AE4)</f>
        <v>0</v>
      </c>
      <c r="AF520" s="384">
        <f>SUMIFS('Accounting data'!$G$2:$G$37000,'Accounting data'!$H$2:$H$37000,"9999*",'Accounting data'!$I$2:$I$37000,"7*",'Accounting data'!$J$2:$J$37000,"34*",'Accounting data'!$K$2:$K$37000,"65*",'Accounting data'!$L$2:$L$37000,AF4)+SUMIFS('Accounting data'!$G$2:$G$37000,'Accounting data'!$H$2:$H$37000,"9999*",'Accounting data'!$I$2:$I$37000,"8*",'Accounting data'!$J$2:$J$37000,"34*",'Accounting data'!$K$2:$K$37000,"65*",'Accounting data'!$L$2:$L$37000,AF4)+SUMIFS('Accounting data'!$G$2:$G$37000,'Accounting data'!$H$2:$H$37000,"9999*",'Accounting data'!$I$2:$I$37000,"9*",'Accounting data'!$J$2:$J$37000,"34*",'Accounting data'!$K$2:$K$37000,"65*",'Accounting data'!$L$2:$L$37000,AF4)</f>
        <v>0</v>
      </c>
    </row>
    <row r="539" spans="1:32">
      <c r="A539" s="387" t="s">
        <v>457</v>
      </c>
      <c r="B539" s="387"/>
      <c r="C539" s="387"/>
      <c r="D539" s="387"/>
      <c r="E539" s="385">
        <f>((E513-E514-E515-E516-E517)+(E518+E519+E520+E521+E522+E523+E524+E525+E526))-((E527-E528-E529)+(E530+E531+E532))-((E533-E534-E535)+(E536+E537+E538))</f>
        <v>0</v>
      </c>
      <c r="F539" s="385">
        <f t="shared" ref="F539:V539" si="76">((F513-F514-F515-F516-F517)+(F518+F519+F520+F521+F522+F523+F524+F525+F526))-((F527-F528-F529)+(F530+F531+F532))-((F533-F534-F535)+(F536+F537+F538))</f>
        <v>0</v>
      </c>
      <c r="G539" s="385"/>
      <c r="H539" s="385">
        <f t="shared" si="76"/>
        <v>0</v>
      </c>
      <c r="I539" s="385">
        <f t="shared" si="76"/>
        <v>0</v>
      </c>
      <c r="J539" s="385">
        <f t="shared" si="76"/>
        <v>0</v>
      </c>
      <c r="K539" s="385">
        <f t="shared" si="76"/>
        <v>0</v>
      </c>
      <c r="L539" s="385">
        <f t="shared" si="76"/>
        <v>0</v>
      </c>
      <c r="M539" s="385">
        <f t="shared" si="76"/>
        <v>0</v>
      </c>
      <c r="N539" s="385">
        <f t="shared" si="76"/>
        <v>0</v>
      </c>
      <c r="O539" s="385">
        <f t="shared" si="76"/>
        <v>0</v>
      </c>
      <c r="P539" s="385">
        <f t="shared" si="76"/>
        <v>0</v>
      </c>
      <c r="Q539" s="385">
        <f t="shared" si="76"/>
        <v>0</v>
      </c>
      <c r="R539" s="385">
        <f t="shared" si="76"/>
        <v>0</v>
      </c>
      <c r="S539" s="385">
        <f t="shared" si="76"/>
        <v>0</v>
      </c>
      <c r="T539" s="385">
        <f t="shared" si="76"/>
        <v>0</v>
      </c>
      <c r="U539" s="385">
        <f t="shared" si="76"/>
        <v>0</v>
      </c>
      <c r="V539" s="385">
        <f t="shared" si="76"/>
        <v>0</v>
      </c>
      <c r="W539" s="385">
        <f t="shared" ref="W539:AF539" si="77">((W513-W514-W515-W516-W517)+(W518+W519+W520+W521+W522+W523+W524+W525+W526))-((W527-W528-W529)+(W530+W531+W532))-((W533-W534-W535)+(W536+W537+W538))</f>
        <v>0</v>
      </c>
      <c r="X539" s="385">
        <f t="shared" si="77"/>
        <v>0</v>
      </c>
      <c r="Y539" s="385">
        <f t="shared" si="77"/>
        <v>0</v>
      </c>
      <c r="Z539" s="385">
        <f t="shared" si="77"/>
        <v>0</v>
      </c>
      <c r="AA539" s="385">
        <f t="shared" si="77"/>
        <v>0</v>
      </c>
      <c r="AB539" s="385">
        <f t="shared" si="77"/>
        <v>0</v>
      </c>
      <c r="AC539" s="385">
        <f t="shared" si="77"/>
        <v>0</v>
      </c>
      <c r="AD539" s="385">
        <f t="shared" si="77"/>
        <v>0</v>
      </c>
      <c r="AE539" s="385">
        <f t="shared" si="77"/>
        <v>0</v>
      </c>
      <c r="AF539" s="385">
        <f t="shared" si="77"/>
        <v>0</v>
      </c>
    </row>
    <row r="540" spans="1:32">
      <c r="A540" s="383" t="s">
        <v>72</v>
      </c>
      <c r="B540" s="383" t="s">
        <v>72</v>
      </c>
      <c r="C540" s="383">
        <v>4000</v>
      </c>
      <c r="D540" s="397" t="s">
        <v>67</v>
      </c>
      <c r="E540" s="384">
        <f>SUMIFS('Accounting data'!$G$2:$G$37000,'Accounting data'!$J$2:$J$37000,"4*",'Accounting data'!$K$2:$K$37000,"63*",'Accounting data'!$L$2:$L$37000,E4)+SUMIFS('Accounting data'!$G$2:$G$37000,'Accounting data'!$J$2:$J$37000,"4*",'Accounting data'!$K$2:$K$37000,"64*",'Accounting data'!$L$2:$L$37000,E4)+SUMIFS('Accounting data'!$G$2:$G$37000,'Accounting data'!$J$2:$J$37000,"4*",'Accounting data'!$K$2:$K$37000,"65*",'Accounting data'!$L$2:$L$37000,E4)</f>
        <v>0</v>
      </c>
      <c r="F540" s="384">
        <f>SUMIFS('Accounting data'!$G$2:$G$37000,'Accounting data'!$J$2:$J$37000,"4*",'Accounting data'!$K$2:$K$37000,"63*",'Accounting data'!$L$2:$L$37000,F4)+SUMIFS('Accounting data'!$G$2:$G$37000,'Accounting data'!$J$2:$J$37000,"4*",'Accounting data'!$K$2:$K$37000,"64*",'Accounting data'!$L$2:$L$37000,F4)+SUMIFS('Accounting data'!$G$2:$G$37000,'Accounting data'!$J$2:$J$37000,"4*",'Accounting data'!$K$2:$K$37000,"65*",'Accounting data'!$L$2:$L$37000,F4)</f>
        <v>0</v>
      </c>
      <c r="G540" s="385"/>
      <c r="H540" s="384">
        <f>SUMIFS('Accounting data'!$G$2:$G$37000,'Accounting data'!$J$2:$J$37000,"4*",'Accounting data'!$K$2:$K$37000,"63*",'Accounting data'!$L$2:$L$37000,H4)+SUMIFS('Accounting data'!$G$2:$G$37000,'Accounting data'!$J$2:$J$37000,"4*",'Accounting data'!$K$2:$K$37000,"64*",'Accounting data'!$L$2:$L$37000,H4)+SUMIFS('Accounting data'!$G$2:$G$37000,'Accounting data'!$J$2:$J$37000,"4*",'Accounting data'!$K$2:$K$37000,"65*",'Accounting data'!$L$2:$L$37000,H4)</f>
        <v>0</v>
      </c>
      <c r="I540" s="384">
        <f>SUMIFS('Accounting data'!$G$2:$G$37000,'Accounting data'!$J$2:$J$37000,"4*",'Accounting data'!$K$2:$K$37000,"63*",'Accounting data'!$L$2:$L$37000,I4)+SUMIFS('Accounting data'!$G$2:$G$37000,'Accounting data'!$J$2:$J$37000,"4*",'Accounting data'!$K$2:$K$37000,"64*",'Accounting data'!$L$2:$L$37000,I4)+SUMIFS('Accounting data'!$G$2:$G$37000,'Accounting data'!$J$2:$J$37000,"4*",'Accounting data'!$K$2:$K$37000,"65*",'Accounting data'!$L$2:$L$37000,I4)</f>
        <v>0</v>
      </c>
      <c r="J540" s="384">
        <f>SUMIFS('Accounting data'!$G$2:$G$37000,'Accounting data'!$J$2:$J$37000,"4*",'Accounting data'!$K$2:$K$37000,"63*",'Accounting data'!$L$2:$L$37000,J4)+SUMIFS('Accounting data'!$G$2:$G$37000,'Accounting data'!$J$2:$J$37000,"4*",'Accounting data'!$K$2:$K$37000,"64*",'Accounting data'!$L$2:$L$37000,J4)+SUMIFS('Accounting data'!$G$2:$G$37000,'Accounting data'!$J$2:$J$37000,"4*",'Accounting data'!$K$2:$K$37000,"65*",'Accounting data'!$L$2:$L$37000,J4)</f>
        <v>0</v>
      </c>
      <c r="K540" s="384">
        <f>SUMIFS('Accounting data'!$G$2:$G$37000,'Accounting data'!$J$2:$J$37000,"4*",'Accounting data'!$K$2:$K$37000,"63*",'Accounting data'!$L$2:$L$37000,K4)+SUMIFS('Accounting data'!$G$2:$G$37000,'Accounting data'!$J$2:$J$37000,"4*",'Accounting data'!$K$2:$K$37000,"64*",'Accounting data'!$L$2:$L$37000,K4)+SUMIFS('Accounting data'!$G$2:$G$37000,'Accounting data'!$J$2:$J$37000,"4*",'Accounting data'!$K$2:$K$37000,"65*",'Accounting data'!$L$2:$L$37000,K4)</f>
        <v>0</v>
      </c>
      <c r="L540" s="384">
        <f>SUMIFS('Accounting data'!$G$2:$G$37000,'Accounting data'!$J$2:$J$37000,"4*",'Accounting data'!$K$2:$K$37000,"63*",'Accounting data'!$L$2:$L$37000,L4)+SUMIFS('Accounting data'!$G$2:$G$37000,'Accounting data'!$J$2:$J$37000,"4*",'Accounting data'!$K$2:$K$37000,"64*",'Accounting data'!$L$2:$L$37000,L4)+SUMIFS('Accounting data'!$G$2:$G$37000,'Accounting data'!$J$2:$J$37000,"4*",'Accounting data'!$K$2:$K$37000,"65*",'Accounting data'!$L$2:$L$37000,L4)</f>
        <v>0</v>
      </c>
      <c r="M540" s="384">
        <f>SUMIFS('Accounting data'!$G$2:$G$37000,'Accounting data'!$J$2:$J$37000,"4*",'Accounting data'!$K$2:$K$37000,"63*",'Accounting data'!$L$2:$L$37000,M4)+SUMIFS('Accounting data'!$G$2:$G$37000,'Accounting data'!$J$2:$J$37000,"4*",'Accounting data'!$K$2:$K$37000,"64*",'Accounting data'!$L$2:$L$37000,M4)+SUMIFS('Accounting data'!$G$2:$G$37000,'Accounting data'!$J$2:$J$37000,"4*",'Accounting data'!$K$2:$K$37000,"65*",'Accounting data'!$L$2:$L$37000,M4)</f>
        <v>0</v>
      </c>
      <c r="N540" s="384">
        <f>SUMIFS('Accounting data'!$G$2:$G$37000,'Accounting data'!$J$2:$J$37000,"4*",'Accounting data'!$K$2:$K$37000,"63*",'Accounting data'!$L$2:$L$37000,N4)+SUMIFS('Accounting data'!$G$2:$G$37000,'Accounting data'!$J$2:$J$37000,"4*",'Accounting data'!$K$2:$K$37000,"64*",'Accounting data'!$L$2:$L$37000,N4)+SUMIFS('Accounting data'!$G$2:$G$37000,'Accounting data'!$J$2:$J$37000,"4*",'Accounting data'!$K$2:$K$37000,"65*",'Accounting data'!$L$2:$L$37000,N4)</f>
        <v>0</v>
      </c>
      <c r="O540" s="384">
        <f>SUMIFS('Accounting data'!$G$2:$G$37000,'Accounting data'!$J$2:$J$37000,"4*",'Accounting data'!$K$2:$K$37000,"63*",'Accounting data'!$L$2:$L$37000,O4)+SUMIFS('Accounting data'!$G$2:$G$37000,'Accounting data'!$J$2:$J$37000,"4*",'Accounting data'!$K$2:$K$37000,"64*",'Accounting data'!$L$2:$L$37000,O4)+SUMIFS('Accounting data'!$G$2:$G$37000,'Accounting data'!$J$2:$J$37000,"4*",'Accounting data'!$K$2:$K$37000,"65*",'Accounting data'!$L$2:$L$37000,O4)</f>
        <v>0</v>
      </c>
      <c r="P540" s="384">
        <f>SUMIFS('Accounting data'!$G$2:$G$37000,'Accounting data'!$J$2:$J$37000,"4*",'Accounting data'!$K$2:$K$37000,"63*",'Accounting data'!$L$2:$L$37000,P4)+SUMIFS('Accounting data'!$G$2:$G$37000,'Accounting data'!$J$2:$J$37000,"4*",'Accounting data'!$K$2:$K$37000,"64*",'Accounting data'!$L$2:$L$37000,P4)+SUMIFS('Accounting data'!$G$2:$G$37000,'Accounting data'!$J$2:$J$37000,"4*",'Accounting data'!$K$2:$K$37000,"65*",'Accounting data'!$L$2:$L$37000,P4)</f>
        <v>0</v>
      </c>
      <c r="Q540" s="384">
        <f>SUMIFS('Accounting data'!$G$2:$G$37000,'Accounting data'!$J$2:$J$37000,"4*",'Accounting data'!$K$2:$K$37000,"63*",'Accounting data'!$L$2:$L$37000,Q4)+SUMIFS('Accounting data'!$G$2:$G$37000,'Accounting data'!$J$2:$J$37000,"4*",'Accounting data'!$K$2:$K$37000,"64*",'Accounting data'!$L$2:$L$37000,Q4)+SUMIFS('Accounting data'!$G$2:$G$37000,'Accounting data'!$J$2:$J$37000,"4*",'Accounting data'!$K$2:$K$37000,"65*",'Accounting data'!$L$2:$L$37000,Q4)</f>
        <v>0</v>
      </c>
      <c r="R540" s="384">
        <f>SUMIFS('Accounting data'!$G$2:$G$37000,'Accounting data'!$J$2:$J$37000,"4*",'Accounting data'!$K$2:$K$37000,"63*",'Accounting data'!$L$2:$L$37000,R4)+SUMIFS('Accounting data'!$G$2:$G$37000,'Accounting data'!$J$2:$J$37000,"4*",'Accounting data'!$K$2:$K$37000,"64*",'Accounting data'!$L$2:$L$37000,R4)+SUMIFS('Accounting data'!$G$2:$G$37000,'Accounting data'!$J$2:$J$37000,"4*",'Accounting data'!$K$2:$K$37000,"65*",'Accounting data'!$L$2:$L$37000,R4)</f>
        <v>0</v>
      </c>
      <c r="S540" s="384">
        <f>SUMIFS('Accounting data'!$G$2:$G$37000,'Accounting data'!$J$2:$J$37000,"4*",'Accounting data'!$K$2:$K$37000,"63*",'Accounting data'!$L$2:$L$37000,S4)+SUMIFS('Accounting data'!$G$2:$G$37000,'Accounting data'!$J$2:$J$37000,"4*",'Accounting data'!$K$2:$K$37000,"64*",'Accounting data'!$L$2:$L$37000,S4)+SUMIFS('Accounting data'!$G$2:$G$37000,'Accounting data'!$J$2:$J$37000,"4*",'Accounting data'!$K$2:$K$37000,"65*",'Accounting data'!$L$2:$L$37000,S4)</f>
        <v>0</v>
      </c>
      <c r="T540" s="384">
        <f>SUMIFS('Accounting data'!$G$2:$G$37000,'Accounting data'!$J$2:$J$37000,"4*",'Accounting data'!$K$2:$K$37000,"63*",'Accounting data'!$L$2:$L$37000,T4)+SUMIFS('Accounting data'!$G$2:$G$37000,'Accounting data'!$J$2:$J$37000,"4*",'Accounting data'!$K$2:$K$37000,"64*",'Accounting data'!$L$2:$L$37000,T4)+SUMIFS('Accounting data'!$G$2:$G$37000,'Accounting data'!$J$2:$J$37000,"4*",'Accounting data'!$K$2:$K$37000,"65*",'Accounting data'!$L$2:$L$37000,T4)</f>
        <v>0</v>
      </c>
      <c r="U540" s="384">
        <f>SUMIFS('Accounting data'!$G$2:$G$37000,'Accounting data'!$J$2:$J$37000,"4*",'Accounting data'!$K$2:$K$37000,"63*",'Accounting data'!$L$2:$L$37000,U4)+SUMIFS('Accounting data'!$G$2:$G$37000,'Accounting data'!$J$2:$J$37000,"4*",'Accounting data'!$K$2:$K$37000,"64*",'Accounting data'!$L$2:$L$37000,U4)+SUMIFS('Accounting data'!$G$2:$G$37000,'Accounting data'!$J$2:$J$37000,"4*",'Accounting data'!$K$2:$K$37000,"65*",'Accounting data'!$L$2:$L$37000,U4)</f>
        <v>0</v>
      </c>
      <c r="V540" s="384">
        <f>SUMIFS('Accounting data'!$G$2:$G$37000,'Accounting data'!$J$2:$J$37000,"4*",'Accounting data'!$K$2:$K$37000,"63*",'Accounting data'!$L$2:$L$37000,V4)+SUMIFS('Accounting data'!$G$2:$G$37000,'Accounting data'!$J$2:$J$37000,"4*",'Accounting data'!$K$2:$K$37000,"64*",'Accounting data'!$L$2:$L$37000,V4)+SUMIFS('Accounting data'!$G$2:$G$37000,'Accounting data'!$J$2:$J$37000,"4*",'Accounting data'!$K$2:$K$37000,"65*",'Accounting data'!$L$2:$L$37000,V4)</f>
        <v>0</v>
      </c>
      <c r="W540" s="384">
        <f>SUMIFS('Accounting data'!$G$2:$G$37000,'Accounting data'!$J$2:$J$37000,"4*",'Accounting data'!$K$2:$K$37000,"63*",'Accounting data'!$L$2:$L$37000,W4)+SUMIFS('Accounting data'!$G$2:$G$37000,'Accounting data'!$J$2:$J$37000,"4*",'Accounting data'!$K$2:$K$37000,"64*",'Accounting data'!$L$2:$L$37000,W4)+SUMIFS('Accounting data'!$G$2:$G$37000,'Accounting data'!$J$2:$J$37000,"4*",'Accounting data'!$K$2:$K$37000,"65*",'Accounting data'!$L$2:$L$37000,W4)</f>
        <v>0</v>
      </c>
      <c r="X540" s="384">
        <f>SUMIFS('Accounting data'!$G$2:$G$37000,'Accounting data'!$J$2:$J$37000,"4*",'Accounting data'!$K$2:$K$37000,"63*",'Accounting data'!$L$2:$L$37000,X4)+SUMIFS('Accounting data'!$G$2:$G$37000,'Accounting data'!$J$2:$J$37000,"4*",'Accounting data'!$K$2:$K$37000,"64*",'Accounting data'!$L$2:$L$37000,X4)+SUMIFS('Accounting data'!$G$2:$G$37000,'Accounting data'!$J$2:$J$37000,"4*",'Accounting data'!$K$2:$K$37000,"65*",'Accounting data'!$L$2:$L$37000,X4)</f>
        <v>0</v>
      </c>
      <c r="Y540" s="384">
        <f>SUMIFS('Accounting data'!$G$2:$G$37000,'Accounting data'!$J$2:$J$37000,"4*",'Accounting data'!$K$2:$K$37000,"63*",'Accounting data'!$L$2:$L$37000,Y4)+SUMIFS('Accounting data'!$G$2:$G$37000,'Accounting data'!$J$2:$J$37000,"4*",'Accounting data'!$K$2:$K$37000,"64*",'Accounting data'!$L$2:$L$37000,Y4)+SUMIFS('Accounting data'!$G$2:$G$37000,'Accounting data'!$J$2:$J$37000,"4*",'Accounting data'!$K$2:$K$37000,"65*",'Accounting data'!$L$2:$L$37000,Y4)</f>
        <v>0</v>
      </c>
      <c r="Z540" s="384">
        <f>SUMIFS('Accounting data'!$G$2:$G$37000,'Accounting data'!$J$2:$J$37000,"4*",'Accounting data'!$K$2:$K$37000,"63*",'Accounting data'!$L$2:$L$37000,Z4)+SUMIFS('Accounting data'!$G$2:$G$37000,'Accounting data'!$J$2:$J$37000,"4*",'Accounting data'!$K$2:$K$37000,"64*",'Accounting data'!$L$2:$L$37000,Z4)+SUMIFS('Accounting data'!$G$2:$G$37000,'Accounting data'!$J$2:$J$37000,"4*",'Accounting data'!$K$2:$K$37000,"65*",'Accounting data'!$L$2:$L$37000,Z4)</f>
        <v>0</v>
      </c>
      <c r="AA540" s="384">
        <f>SUMIFS('Accounting data'!$G$2:$G$37000,'Accounting data'!$J$2:$J$37000,"4*",'Accounting data'!$K$2:$K$37000,"63*",'Accounting data'!$L$2:$L$37000,AA4)+SUMIFS('Accounting data'!$G$2:$G$37000,'Accounting data'!$J$2:$J$37000,"4*",'Accounting data'!$K$2:$K$37000,"64*",'Accounting data'!$L$2:$L$37000,AA4)+SUMIFS('Accounting data'!$G$2:$G$37000,'Accounting data'!$J$2:$J$37000,"4*",'Accounting data'!$K$2:$K$37000,"65*",'Accounting data'!$L$2:$L$37000,AA4)</f>
        <v>0</v>
      </c>
      <c r="AB540" s="384">
        <f>SUMIFS('Accounting data'!$G$2:$G$37000,'Accounting data'!$J$2:$J$37000,"4*",'Accounting data'!$K$2:$K$37000,"63*",'Accounting data'!$L$2:$L$37000,AB4)+SUMIFS('Accounting data'!$G$2:$G$37000,'Accounting data'!$J$2:$J$37000,"4*",'Accounting data'!$K$2:$K$37000,"64*",'Accounting data'!$L$2:$L$37000,AB4)+SUMIFS('Accounting data'!$G$2:$G$37000,'Accounting data'!$J$2:$J$37000,"4*",'Accounting data'!$K$2:$K$37000,"65*",'Accounting data'!$L$2:$L$37000,AB4)</f>
        <v>0</v>
      </c>
      <c r="AC540" s="384">
        <f>SUMIFS('Accounting data'!$G$2:$G$37000,'Accounting data'!$J$2:$J$37000,"4*",'Accounting data'!$K$2:$K$37000,"63*",'Accounting data'!$L$2:$L$37000,AC4)+SUMIFS('Accounting data'!$G$2:$G$37000,'Accounting data'!$J$2:$J$37000,"4*",'Accounting data'!$K$2:$K$37000,"64*",'Accounting data'!$L$2:$L$37000,AC4)+SUMIFS('Accounting data'!$G$2:$G$37000,'Accounting data'!$J$2:$J$37000,"4*",'Accounting data'!$K$2:$K$37000,"65*",'Accounting data'!$L$2:$L$37000,AC4)</f>
        <v>0</v>
      </c>
      <c r="AD540" s="384">
        <f>SUMIFS('Accounting data'!$G$2:$G$37000,'Accounting data'!$J$2:$J$37000,"4*",'Accounting data'!$K$2:$K$37000,"63*",'Accounting data'!$L$2:$L$37000,AD4)+SUMIFS('Accounting data'!$G$2:$G$37000,'Accounting data'!$J$2:$J$37000,"4*",'Accounting data'!$K$2:$K$37000,"64*",'Accounting data'!$L$2:$L$37000,AD4)+SUMIFS('Accounting data'!$G$2:$G$37000,'Accounting data'!$J$2:$J$37000,"4*",'Accounting data'!$K$2:$K$37000,"65*",'Accounting data'!$L$2:$L$37000,AD4)</f>
        <v>0</v>
      </c>
      <c r="AE540" s="384">
        <f>SUMIFS('Accounting data'!$G$2:$G$37000,'Accounting data'!$J$2:$J$37000,"4*",'Accounting data'!$K$2:$K$37000,"63*",'Accounting data'!$L$2:$L$37000,AE4)+SUMIFS('Accounting data'!$G$2:$G$37000,'Accounting data'!$J$2:$J$37000,"4*",'Accounting data'!$K$2:$K$37000,"64*",'Accounting data'!$L$2:$L$37000,AE4)+SUMIFS('Accounting data'!$G$2:$G$37000,'Accounting data'!$J$2:$J$37000,"4*",'Accounting data'!$K$2:$K$37000,"65*",'Accounting data'!$L$2:$L$37000,AE4)</f>
        <v>0</v>
      </c>
      <c r="AF540" s="384">
        <f>SUMIFS('Accounting data'!$G$2:$G$37000,'Accounting data'!$J$2:$J$37000,"4*",'Accounting data'!$K$2:$K$37000,"63*",'Accounting data'!$L$2:$L$37000,AF4)+SUMIFS('Accounting data'!$G$2:$G$37000,'Accounting data'!$J$2:$J$37000,"4*",'Accounting data'!$K$2:$K$37000,"64*",'Accounting data'!$L$2:$L$37000,AF4)+SUMIFS('Accounting data'!$G$2:$G$37000,'Accounting data'!$J$2:$J$37000,"4*",'Accounting data'!$K$2:$K$37000,"65*",'Accounting data'!$L$2:$L$37000,AF4)</f>
        <v>0</v>
      </c>
    </row>
    <row r="541" spans="1:32">
      <c r="A541" s="383" t="s">
        <v>288</v>
      </c>
      <c r="B541" s="383" t="s">
        <v>72</v>
      </c>
      <c r="C541" s="383">
        <v>4000</v>
      </c>
      <c r="D541" s="383">
        <v>6300</v>
      </c>
      <c r="E541" s="384">
        <f>SUMIFS('Accounting data'!$G$2:$G$37000,'Accounting data'!$H$2:$H$37000,"9999*",'Accounting data'!$J$2:$J$37000,"4*",'Accounting data'!$K$2:$K$37000,"63*",'Accounting data'!$L$2:$L$37000,E4)</f>
        <v>0</v>
      </c>
      <c r="F541" s="384">
        <f>SUMIFS('Accounting data'!$G$2:$G$37000,'Accounting data'!$H$2:$H$37000,"9999*",'Accounting data'!$J$2:$J$37000,"4*",'Accounting data'!$K$2:$K$37000,"63*",'Accounting data'!$L$2:$L$37000,F4)</f>
        <v>0</v>
      </c>
      <c r="G541" s="385"/>
      <c r="H541" s="384">
        <f>SUMIFS('Accounting data'!$G$2:$G$37000,'Accounting data'!$H$2:$H$37000,"9999*",'Accounting data'!$J$2:$J$37000,"4*",'Accounting data'!$K$2:$K$37000,"63*",'Accounting data'!$L$2:$L$37000,H4)</f>
        <v>0</v>
      </c>
      <c r="I541" s="384">
        <f>SUMIFS('Accounting data'!$G$2:$G$37000,'Accounting data'!$H$2:$H$37000,"9999*",'Accounting data'!$J$2:$J$37000,"4*",'Accounting data'!$K$2:$K$37000,"63*",'Accounting data'!$L$2:$L$37000,I4)</f>
        <v>0</v>
      </c>
      <c r="J541" s="384">
        <f>SUMIFS('Accounting data'!$G$2:$G$37000,'Accounting data'!$H$2:$H$37000,"9999*",'Accounting data'!$J$2:$J$37000,"4*",'Accounting data'!$K$2:$K$37000,"63*",'Accounting data'!$L$2:$L$37000,J4)</f>
        <v>0</v>
      </c>
      <c r="K541" s="384">
        <f>SUMIFS('Accounting data'!$G$2:$G$37000,'Accounting data'!$H$2:$H$37000,"9999*",'Accounting data'!$J$2:$J$37000,"4*",'Accounting data'!$K$2:$K$37000,"63*",'Accounting data'!$L$2:$L$37000,K4)</f>
        <v>0</v>
      </c>
      <c r="L541" s="384">
        <f>SUMIFS('Accounting data'!$G$2:$G$37000,'Accounting data'!$H$2:$H$37000,"9999*",'Accounting data'!$J$2:$J$37000,"4*",'Accounting data'!$K$2:$K$37000,"63*",'Accounting data'!$L$2:$L$37000,L4)</f>
        <v>0</v>
      </c>
      <c r="M541" s="384">
        <f>SUMIFS('Accounting data'!$G$2:$G$37000,'Accounting data'!$H$2:$H$37000,"9999*",'Accounting data'!$J$2:$J$37000,"4*",'Accounting data'!$K$2:$K$37000,"63*",'Accounting data'!$L$2:$L$37000,M4)</f>
        <v>0</v>
      </c>
      <c r="N541" s="384">
        <f>SUMIFS('Accounting data'!$G$2:$G$37000,'Accounting data'!$H$2:$H$37000,"9999*",'Accounting data'!$J$2:$J$37000,"4*",'Accounting data'!$K$2:$K$37000,"63*",'Accounting data'!$L$2:$L$37000,N4)</f>
        <v>0</v>
      </c>
      <c r="O541" s="384">
        <f>SUMIFS('Accounting data'!$G$2:$G$37000,'Accounting data'!$H$2:$H$37000,"9999*",'Accounting data'!$J$2:$J$37000,"4*",'Accounting data'!$K$2:$K$37000,"63*",'Accounting data'!$L$2:$L$37000,O4)</f>
        <v>0</v>
      </c>
      <c r="P541" s="384">
        <f>SUMIFS('Accounting data'!$G$2:$G$37000,'Accounting data'!$H$2:$H$37000,"9999*",'Accounting data'!$J$2:$J$37000,"4*",'Accounting data'!$K$2:$K$37000,"63*",'Accounting data'!$L$2:$L$37000,P4)</f>
        <v>0</v>
      </c>
      <c r="Q541" s="384">
        <f>SUMIFS('Accounting data'!$G$2:$G$37000,'Accounting data'!$H$2:$H$37000,"9999*",'Accounting data'!$J$2:$J$37000,"4*",'Accounting data'!$K$2:$K$37000,"63*",'Accounting data'!$L$2:$L$37000,Q4)</f>
        <v>0</v>
      </c>
      <c r="R541" s="384">
        <f>SUMIFS('Accounting data'!$G$2:$G$37000,'Accounting data'!$H$2:$H$37000,"9999*",'Accounting data'!$J$2:$J$37000,"4*",'Accounting data'!$K$2:$K$37000,"63*",'Accounting data'!$L$2:$L$37000,R4)</f>
        <v>0</v>
      </c>
      <c r="S541" s="384">
        <f>SUMIFS('Accounting data'!$G$2:$G$37000,'Accounting data'!$H$2:$H$37000,"9999*",'Accounting data'!$J$2:$J$37000,"4*",'Accounting data'!$K$2:$K$37000,"63*",'Accounting data'!$L$2:$L$37000,S4)</f>
        <v>0</v>
      </c>
      <c r="T541" s="384">
        <f>SUMIFS('Accounting data'!$G$2:$G$37000,'Accounting data'!$H$2:$H$37000,"9999*",'Accounting data'!$J$2:$J$37000,"4*",'Accounting data'!$K$2:$K$37000,"63*",'Accounting data'!$L$2:$L$37000,T4)</f>
        <v>0</v>
      </c>
      <c r="U541" s="384">
        <f>SUMIFS('Accounting data'!$G$2:$G$37000,'Accounting data'!$H$2:$H$37000,"9999*",'Accounting data'!$J$2:$J$37000,"4*",'Accounting data'!$K$2:$K$37000,"63*",'Accounting data'!$L$2:$L$37000,U4)</f>
        <v>0</v>
      </c>
      <c r="V541" s="384">
        <f>SUMIFS('Accounting data'!$G$2:$G$37000,'Accounting data'!$H$2:$H$37000,"9999*",'Accounting data'!$J$2:$J$37000,"4*",'Accounting data'!$K$2:$K$37000,"63*",'Accounting data'!$L$2:$L$37000,V4)</f>
        <v>0</v>
      </c>
      <c r="W541" s="384">
        <f>SUMIFS('Accounting data'!$G$2:$G$37000,'Accounting data'!$H$2:$H$37000,"9999*",'Accounting data'!$J$2:$J$37000,"4*",'Accounting data'!$K$2:$K$37000,"63*",'Accounting data'!$L$2:$L$37000,W4)</f>
        <v>0</v>
      </c>
      <c r="X541" s="384">
        <f>SUMIFS('Accounting data'!$G$2:$G$37000,'Accounting data'!$H$2:$H$37000,"9999*",'Accounting data'!$J$2:$J$37000,"4*",'Accounting data'!$K$2:$K$37000,"63*",'Accounting data'!$L$2:$L$37000,X4)</f>
        <v>0</v>
      </c>
      <c r="Y541" s="384">
        <f>SUMIFS('Accounting data'!$G$2:$G$37000,'Accounting data'!$H$2:$H$37000,"9999*",'Accounting data'!$J$2:$J$37000,"4*",'Accounting data'!$K$2:$K$37000,"63*",'Accounting data'!$L$2:$L$37000,Y4)</f>
        <v>0</v>
      </c>
      <c r="Z541" s="384">
        <f>SUMIFS('Accounting data'!$G$2:$G$37000,'Accounting data'!$H$2:$H$37000,"9999*",'Accounting data'!$J$2:$J$37000,"4*",'Accounting data'!$K$2:$K$37000,"63*",'Accounting data'!$L$2:$L$37000,Z4)</f>
        <v>0</v>
      </c>
      <c r="AA541" s="384">
        <f>SUMIFS('Accounting data'!$G$2:$G$37000,'Accounting data'!$H$2:$H$37000,"9999*",'Accounting data'!$J$2:$J$37000,"4*",'Accounting data'!$K$2:$K$37000,"63*",'Accounting data'!$L$2:$L$37000,AA4)</f>
        <v>0</v>
      </c>
      <c r="AB541" s="384">
        <f>SUMIFS('Accounting data'!$G$2:$G$37000,'Accounting data'!$H$2:$H$37000,"9999*",'Accounting data'!$J$2:$J$37000,"4*",'Accounting data'!$K$2:$K$37000,"63*",'Accounting data'!$L$2:$L$37000,AB4)</f>
        <v>0</v>
      </c>
      <c r="AC541" s="384">
        <f>SUMIFS('Accounting data'!$G$2:$G$37000,'Accounting data'!$H$2:$H$37000,"9999*",'Accounting data'!$J$2:$J$37000,"4*",'Accounting data'!$K$2:$K$37000,"63*",'Accounting data'!$L$2:$L$37000,AC4)</f>
        <v>0</v>
      </c>
      <c r="AD541" s="384">
        <f>SUMIFS('Accounting data'!$G$2:$G$37000,'Accounting data'!$H$2:$H$37000,"9999*",'Accounting data'!$J$2:$J$37000,"4*",'Accounting data'!$K$2:$K$37000,"63*",'Accounting data'!$L$2:$L$37000,AD4)</f>
        <v>0</v>
      </c>
      <c r="AE541" s="384">
        <f>SUMIFS('Accounting data'!$G$2:$G$37000,'Accounting data'!$H$2:$H$37000,"9999*",'Accounting data'!$J$2:$J$37000,"4*",'Accounting data'!$K$2:$K$37000,"63*",'Accounting data'!$L$2:$L$37000,AE4)</f>
        <v>0</v>
      </c>
      <c r="AF541" s="384">
        <f>SUMIFS('Accounting data'!$G$2:$G$37000,'Accounting data'!$H$2:$H$37000,"9999*",'Accounting data'!$J$2:$J$37000,"4*",'Accounting data'!$K$2:$K$37000,"63*",'Accounting data'!$L$2:$L$37000,AF4)</f>
        <v>0</v>
      </c>
    </row>
    <row r="542" spans="1:32">
      <c r="A542" s="383" t="s">
        <v>288</v>
      </c>
      <c r="B542" s="383" t="s">
        <v>72</v>
      </c>
      <c r="C542" s="383">
        <v>4000</v>
      </c>
      <c r="D542" s="383">
        <v>6400</v>
      </c>
      <c r="E542" s="384">
        <f>SUMIFS('Accounting data'!$G$2:$G$37000,'Accounting data'!$H$2:$H$37000,"9999*",'Accounting data'!$J$2:$J$37000,"4*",'Accounting data'!$K$2:$K$37000,"64*",'Accounting data'!$L$2:$L$37000,E4)</f>
        <v>0</v>
      </c>
      <c r="F542" s="384">
        <f>SUMIFS('Accounting data'!$G$2:$G$37000,'Accounting data'!$H$2:$H$37000,"9999*",'Accounting data'!$J$2:$J$37000,"4*",'Accounting data'!$K$2:$K$37000,"64*",'Accounting data'!$L$2:$L$37000,F4)</f>
        <v>0</v>
      </c>
      <c r="G542" s="385"/>
      <c r="H542" s="384">
        <f>SUMIFS('Accounting data'!$G$2:$G$37000,'Accounting data'!$H$2:$H$37000,"9999*",'Accounting data'!$J$2:$J$37000,"4*",'Accounting data'!$K$2:$K$37000,"64*",'Accounting data'!$L$2:$L$37000,H4)</f>
        <v>0</v>
      </c>
      <c r="I542" s="384">
        <f>SUMIFS('Accounting data'!$G$2:$G$37000,'Accounting data'!$H$2:$H$37000,"9999*",'Accounting data'!$J$2:$J$37000,"4*",'Accounting data'!$K$2:$K$37000,"64*",'Accounting data'!$L$2:$L$37000,I4)</f>
        <v>0</v>
      </c>
      <c r="J542" s="384">
        <f>SUMIFS('Accounting data'!$G$2:$G$37000,'Accounting data'!$H$2:$H$37000,"9999*",'Accounting data'!$J$2:$J$37000,"4*",'Accounting data'!$K$2:$K$37000,"64*",'Accounting data'!$L$2:$L$37000,J4)</f>
        <v>0</v>
      </c>
      <c r="K542" s="384">
        <f>SUMIFS('Accounting data'!$G$2:$G$37000,'Accounting data'!$H$2:$H$37000,"9999*",'Accounting data'!$J$2:$J$37000,"4*",'Accounting data'!$K$2:$K$37000,"64*",'Accounting data'!$L$2:$L$37000,K4)</f>
        <v>0</v>
      </c>
      <c r="L542" s="384">
        <f>SUMIFS('Accounting data'!$G$2:$G$37000,'Accounting data'!$H$2:$H$37000,"9999*",'Accounting data'!$J$2:$J$37000,"4*",'Accounting data'!$K$2:$K$37000,"64*",'Accounting data'!$L$2:$L$37000,L4)</f>
        <v>0</v>
      </c>
      <c r="M542" s="384">
        <f>SUMIFS('Accounting data'!$G$2:$G$37000,'Accounting data'!$H$2:$H$37000,"9999*",'Accounting data'!$J$2:$J$37000,"4*",'Accounting data'!$K$2:$K$37000,"64*",'Accounting data'!$L$2:$L$37000,M4)</f>
        <v>0</v>
      </c>
      <c r="N542" s="384">
        <f>SUMIFS('Accounting data'!$G$2:$G$37000,'Accounting data'!$H$2:$H$37000,"9999*",'Accounting data'!$J$2:$J$37000,"4*",'Accounting data'!$K$2:$K$37000,"64*",'Accounting data'!$L$2:$L$37000,N4)</f>
        <v>0</v>
      </c>
      <c r="O542" s="384">
        <f>SUMIFS('Accounting data'!$G$2:$G$37000,'Accounting data'!$H$2:$H$37000,"9999*",'Accounting data'!$J$2:$J$37000,"4*",'Accounting data'!$K$2:$K$37000,"64*",'Accounting data'!$L$2:$L$37000,O4)</f>
        <v>0</v>
      </c>
      <c r="P542" s="384">
        <f>SUMIFS('Accounting data'!$G$2:$G$37000,'Accounting data'!$H$2:$H$37000,"9999*",'Accounting data'!$J$2:$J$37000,"4*",'Accounting data'!$K$2:$K$37000,"64*",'Accounting data'!$L$2:$L$37000,P4)</f>
        <v>0</v>
      </c>
      <c r="Q542" s="384">
        <f>SUMIFS('Accounting data'!$G$2:$G$37000,'Accounting data'!$H$2:$H$37000,"9999*",'Accounting data'!$J$2:$J$37000,"4*",'Accounting data'!$K$2:$K$37000,"64*",'Accounting data'!$L$2:$L$37000,Q4)</f>
        <v>0</v>
      </c>
      <c r="R542" s="384">
        <f>SUMIFS('Accounting data'!$G$2:$G$37000,'Accounting data'!$H$2:$H$37000,"9999*",'Accounting data'!$J$2:$J$37000,"4*",'Accounting data'!$K$2:$K$37000,"64*",'Accounting data'!$L$2:$L$37000,R4)</f>
        <v>0</v>
      </c>
      <c r="S542" s="384">
        <f>SUMIFS('Accounting data'!$G$2:$G$37000,'Accounting data'!$H$2:$H$37000,"9999*",'Accounting data'!$J$2:$J$37000,"4*",'Accounting data'!$K$2:$K$37000,"64*",'Accounting data'!$L$2:$L$37000,S4)</f>
        <v>0</v>
      </c>
      <c r="T542" s="384">
        <f>SUMIFS('Accounting data'!$G$2:$G$37000,'Accounting data'!$H$2:$H$37000,"9999*",'Accounting data'!$J$2:$J$37000,"4*",'Accounting data'!$K$2:$K$37000,"64*",'Accounting data'!$L$2:$L$37000,T4)</f>
        <v>0</v>
      </c>
      <c r="U542" s="384">
        <f>SUMIFS('Accounting data'!$G$2:$G$37000,'Accounting data'!$H$2:$H$37000,"9999*",'Accounting data'!$J$2:$J$37000,"4*",'Accounting data'!$K$2:$K$37000,"64*",'Accounting data'!$L$2:$L$37000,U4)</f>
        <v>0</v>
      </c>
      <c r="V542" s="384">
        <f>SUMIFS('Accounting data'!$G$2:$G$37000,'Accounting data'!$H$2:$H$37000,"9999*",'Accounting data'!$J$2:$J$37000,"4*",'Accounting data'!$K$2:$K$37000,"64*",'Accounting data'!$L$2:$L$37000,V4)</f>
        <v>0</v>
      </c>
      <c r="W542" s="384">
        <f>SUMIFS('Accounting data'!$G$2:$G$37000,'Accounting data'!$H$2:$H$37000,"9999*",'Accounting data'!$J$2:$J$37000,"4*",'Accounting data'!$K$2:$K$37000,"64*",'Accounting data'!$L$2:$L$37000,W4)</f>
        <v>0</v>
      </c>
      <c r="X542" s="384">
        <f>SUMIFS('Accounting data'!$G$2:$G$37000,'Accounting data'!$H$2:$H$37000,"9999*",'Accounting data'!$J$2:$J$37000,"4*",'Accounting data'!$K$2:$K$37000,"64*",'Accounting data'!$L$2:$L$37000,X4)</f>
        <v>0</v>
      </c>
      <c r="Y542" s="384">
        <f>SUMIFS('Accounting data'!$G$2:$G$37000,'Accounting data'!$H$2:$H$37000,"9999*",'Accounting data'!$J$2:$J$37000,"4*",'Accounting data'!$K$2:$K$37000,"64*",'Accounting data'!$L$2:$L$37000,Y4)</f>
        <v>0</v>
      </c>
      <c r="Z542" s="384">
        <f>SUMIFS('Accounting data'!$G$2:$G$37000,'Accounting data'!$H$2:$H$37000,"9999*",'Accounting data'!$J$2:$J$37000,"4*",'Accounting data'!$K$2:$K$37000,"64*",'Accounting data'!$L$2:$L$37000,Z4)</f>
        <v>0</v>
      </c>
      <c r="AA542" s="384">
        <f>SUMIFS('Accounting data'!$G$2:$G$37000,'Accounting data'!$H$2:$H$37000,"9999*",'Accounting data'!$J$2:$J$37000,"4*",'Accounting data'!$K$2:$K$37000,"64*",'Accounting data'!$L$2:$L$37000,AA4)</f>
        <v>0</v>
      </c>
      <c r="AB542" s="384">
        <f>SUMIFS('Accounting data'!$G$2:$G$37000,'Accounting data'!$H$2:$H$37000,"9999*",'Accounting data'!$J$2:$J$37000,"4*",'Accounting data'!$K$2:$K$37000,"64*",'Accounting data'!$L$2:$L$37000,AB4)</f>
        <v>0</v>
      </c>
      <c r="AC542" s="384">
        <f>SUMIFS('Accounting data'!$G$2:$G$37000,'Accounting data'!$H$2:$H$37000,"9999*",'Accounting data'!$J$2:$J$37000,"4*",'Accounting data'!$K$2:$K$37000,"64*",'Accounting data'!$L$2:$L$37000,AC4)</f>
        <v>0</v>
      </c>
      <c r="AD542" s="384">
        <f>SUMIFS('Accounting data'!$G$2:$G$37000,'Accounting data'!$H$2:$H$37000,"9999*",'Accounting data'!$J$2:$J$37000,"4*",'Accounting data'!$K$2:$K$37000,"64*",'Accounting data'!$L$2:$L$37000,AD4)</f>
        <v>0</v>
      </c>
      <c r="AE542" s="384">
        <f>SUMIFS('Accounting data'!$G$2:$G$37000,'Accounting data'!$H$2:$H$37000,"9999*",'Accounting data'!$J$2:$J$37000,"4*",'Accounting data'!$K$2:$K$37000,"64*",'Accounting data'!$L$2:$L$37000,AE4)</f>
        <v>0</v>
      </c>
      <c r="AF542" s="384">
        <f>SUMIFS('Accounting data'!$G$2:$G$37000,'Accounting data'!$H$2:$H$37000,"9999*",'Accounting data'!$J$2:$J$37000,"4*",'Accounting data'!$K$2:$K$37000,"64*",'Accounting data'!$L$2:$L$37000,AF4)</f>
        <v>0</v>
      </c>
    </row>
    <row r="543" spans="1:32">
      <c r="A543" s="383" t="s">
        <v>288</v>
      </c>
      <c r="B543" s="383" t="s">
        <v>72</v>
      </c>
      <c r="C543" s="383">
        <v>4000</v>
      </c>
      <c r="D543" s="383">
        <v>6500</v>
      </c>
      <c r="E543" s="384">
        <f>SUMIFS('Accounting data'!$G$2:$G$37000,'Accounting data'!$H$2:$H$37000,"9999*",'Accounting data'!$J$2:$J$37000,"4*",'Accounting data'!$K$2:$K$37000,"65*",'Accounting data'!$L$2:$L$37000,E4)</f>
        <v>0</v>
      </c>
      <c r="F543" s="384">
        <f>SUMIFS('Accounting data'!$G$2:$G$37000,'Accounting data'!$H$2:$H$37000,"9999*",'Accounting data'!$J$2:$J$37000,"4*",'Accounting data'!$K$2:$K$37000,"65*",'Accounting data'!$L$2:$L$37000,F4)</f>
        <v>0</v>
      </c>
      <c r="G543" s="385"/>
      <c r="H543" s="384">
        <f>SUMIFS('Accounting data'!$G$2:$G$37000,'Accounting data'!$H$2:$H$37000,"9999*",'Accounting data'!$J$2:$J$37000,"4*",'Accounting data'!$K$2:$K$37000,"65*",'Accounting data'!$L$2:$L$37000,H4)</f>
        <v>0</v>
      </c>
      <c r="I543" s="384">
        <f>SUMIFS('Accounting data'!$G$2:$G$37000,'Accounting data'!$H$2:$H$37000,"9999*",'Accounting data'!$J$2:$J$37000,"4*",'Accounting data'!$K$2:$K$37000,"65*",'Accounting data'!$L$2:$L$37000,I4)</f>
        <v>0</v>
      </c>
      <c r="J543" s="384">
        <f>SUMIFS('Accounting data'!$G$2:$G$37000,'Accounting data'!$H$2:$H$37000,"9999*",'Accounting data'!$J$2:$J$37000,"4*",'Accounting data'!$K$2:$K$37000,"65*",'Accounting data'!$L$2:$L$37000,J4)</f>
        <v>0</v>
      </c>
      <c r="K543" s="384">
        <f>SUMIFS('Accounting data'!$G$2:$G$37000,'Accounting data'!$H$2:$H$37000,"9999*",'Accounting data'!$J$2:$J$37000,"4*",'Accounting data'!$K$2:$K$37000,"65*",'Accounting data'!$L$2:$L$37000,K4)</f>
        <v>0</v>
      </c>
      <c r="L543" s="384">
        <f>SUMIFS('Accounting data'!$G$2:$G$37000,'Accounting data'!$H$2:$H$37000,"9999*",'Accounting data'!$J$2:$J$37000,"4*",'Accounting data'!$K$2:$K$37000,"65*",'Accounting data'!$L$2:$L$37000,L4)</f>
        <v>0</v>
      </c>
      <c r="M543" s="384">
        <f>SUMIFS('Accounting data'!$G$2:$G$37000,'Accounting data'!$H$2:$H$37000,"9999*",'Accounting data'!$J$2:$J$37000,"4*",'Accounting data'!$K$2:$K$37000,"65*",'Accounting data'!$L$2:$L$37000,M4)</f>
        <v>0</v>
      </c>
      <c r="N543" s="384">
        <f>SUMIFS('Accounting data'!$G$2:$G$37000,'Accounting data'!$H$2:$H$37000,"9999*",'Accounting data'!$J$2:$J$37000,"4*",'Accounting data'!$K$2:$K$37000,"65*",'Accounting data'!$L$2:$L$37000,N4)</f>
        <v>0</v>
      </c>
      <c r="O543" s="384">
        <f>SUMIFS('Accounting data'!$G$2:$G$37000,'Accounting data'!$H$2:$H$37000,"9999*",'Accounting data'!$J$2:$J$37000,"4*",'Accounting data'!$K$2:$K$37000,"65*",'Accounting data'!$L$2:$L$37000,O4)</f>
        <v>0</v>
      </c>
      <c r="P543" s="384">
        <f>SUMIFS('Accounting data'!$G$2:$G$37000,'Accounting data'!$H$2:$H$37000,"9999*",'Accounting data'!$J$2:$J$37000,"4*",'Accounting data'!$K$2:$K$37000,"65*",'Accounting data'!$L$2:$L$37000,P4)</f>
        <v>0</v>
      </c>
      <c r="Q543" s="384">
        <f>SUMIFS('Accounting data'!$G$2:$G$37000,'Accounting data'!$H$2:$H$37000,"9999*",'Accounting data'!$J$2:$J$37000,"4*",'Accounting data'!$K$2:$K$37000,"65*",'Accounting data'!$L$2:$L$37000,Q4)</f>
        <v>0</v>
      </c>
      <c r="R543" s="384">
        <f>SUMIFS('Accounting data'!$G$2:$G$37000,'Accounting data'!$H$2:$H$37000,"9999*",'Accounting data'!$J$2:$J$37000,"4*",'Accounting data'!$K$2:$K$37000,"65*",'Accounting data'!$L$2:$L$37000,R4)</f>
        <v>0</v>
      </c>
      <c r="S543" s="384">
        <f>SUMIFS('Accounting data'!$G$2:$G$37000,'Accounting data'!$H$2:$H$37000,"9999*",'Accounting data'!$J$2:$J$37000,"4*",'Accounting data'!$K$2:$K$37000,"65*",'Accounting data'!$L$2:$L$37000,S4)</f>
        <v>0</v>
      </c>
      <c r="T543" s="384">
        <f>SUMIFS('Accounting data'!$G$2:$G$37000,'Accounting data'!$H$2:$H$37000,"9999*",'Accounting data'!$J$2:$J$37000,"4*",'Accounting data'!$K$2:$K$37000,"65*",'Accounting data'!$L$2:$L$37000,T4)</f>
        <v>0</v>
      </c>
      <c r="U543" s="384">
        <f>SUMIFS('Accounting data'!$G$2:$G$37000,'Accounting data'!$H$2:$H$37000,"9999*",'Accounting data'!$J$2:$J$37000,"4*",'Accounting data'!$K$2:$K$37000,"65*",'Accounting data'!$L$2:$L$37000,U4)</f>
        <v>0</v>
      </c>
      <c r="V543" s="384">
        <f>SUMIFS('Accounting data'!$G$2:$G$37000,'Accounting data'!$H$2:$H$37000,"9999*",'Accounting data'!$J$2:$J$37000,"4*",'Accounting data'!$K$2:$K$37000,"65*",'Accounting data'!$L$2:$L$37000,V4)</f>
        <v>0</v>
      </c>
      <c r="W543" s="384">
        <f>SUMIFS('Accounting data'!$G$2:$G$37000,'Accounting data'!$H$2:$H$37000,"9999*",'Accounting data'!$J$2:$J$37000,"4*",'Accounting data'!$K$2:$K$37000,"65*",'Accounting data'!$L$2:$L$37000,W4)</f>
        <v>0</v>
      </c>
      <c r="X543" s="384">
        <f>SUMIFS('Accounting data'!$G$2:$G$37000,'Accounting data'!$H$2:$H$37000,"9999*",'Accounting data'!$J$2:$J$37000,"4*",'Accounting data'!$K$2:$K$37000,"65*",'Accounting data'!$L$2:$L$37000,X4)</f>
        <v>0</v>
      </c>
      <c r="Y543" s="384">
        <f>SUMIFS('Accounting data'!$G$2:$G$37000,'Accounting data'!$H$2:$H$37000,"9999*",'Accounting data'!$J$2:$J$37000,"4*",'Accounting data'!$K$2:$K$37000,"65*",'Accounting data'!$L$2:$L$37000,Y4)</f>
        <v>0</v>
      </c>
      <c r="Z543" s="384">
        <f>SUMIFS('Accounting data'!$G$2:$G$37000,'Accounting data'!$H$2:$H$37000,"9999*",'Accounting data'!$J$2:$J$37000,"4*",'Accounting data'!$K$2:$K$37000,"65*",'Accounting data'!$L$2:$L$37000,Z4)</f>
        <v>0</v>
      </c>
      <c r="AA543" s="384">
        <f>SUMIFS('Accounting data'!$G$2:$G$37000,'Accounting data'!$H$2:$H$37000,"9999*",'Accounting data'!$J$2:$J$37000,"4*",'Accounting data'!$K$2:$K$37000,"65*",'Accounting data'!$L$2:$L$37000,AA4)</f>
        <v>0</v>
      </c>
      <c r="AB543" s="384">
        <f>SUMIFS('Accounting data'!$G$2:$G$37000,'Accounting data'!$H$2:$H$37000,"9999*",'Accounting data'!$J$2:$J$37000,"4*",'Accounting data'!$K$2:$K$37000,"65*",'Accounting data'!$L$2:$L$37000,AB4)</f>
        <v>0</v>
      </c>
      <c r="AC543" s="384">
        <f>SUMIFS('Accounting data'!$G$2:$G$37000,'Accounting data'!$H$2:$H$37000,"9999*",'Accounting data'!$J$2:$J$37000,"4*",'Accounting data'!$K$2:$K$37000,"65*",'Accounting data'!$L$2:$L$37000,AC4)</f>
        <v>0</v>
      </c>
      <c r="AD543" s="384">
        <f>SUMIFS('Accounting data'!$G$2:$G$37000,'Accounting data'!$H$2:$H$37000,"9999*",'Accounting data'!$J$2:$J$37000,"4*",'Accounting data'!$K$2:$K$37000,"65*",'Accounting data'!$L$2:$L$37000,AD4)</f>
        <v>0</v>
      </c>
      <c r="AE543" s="384">
        <f>SUMIFS('Accounting data'!$G$2:$G$37000,'Accounting data'!$H$2:$H$37000,"9999*",'Accounting data'!$J$2:$J$37000,"4*",'Accounting data'!$K$2:$K$37000,"65*",'Accounting data'!$L$2:$L$37000,AE4)</f>
        <v>0</v>
      </c>
      <c r="AF543" s="384">
        <f>SUMIFS('Accounting data'!$G$2:$G$37000,'Accounting data'!$H$2:$H$37000,"9999*",'Accounting data'!$J$2:$J$37000,"4*",'Accounting data'!$K$2:$K$37000,"65*",'Accounting data'!$L$2:$L$37000,AF4)</f>
        <v>0</v>
      </c>
    </row>
    <row r="544" spans="1:32">
      <c r="A544" s="383" t="s">
        <v>72</v>
      </c>
      <c r="B544" s="383" t="s">
        <v>80</v>
      </c>
      <c r="C544" s="383">
        <v>4000</v>
      </c>
      <c r="D544" s="397" t="s">
        <v>67</v>
      </c>
      <c r="E544" s="384">
        <f>SUMIFS('Accounting data'!$G$2:$G$37000,'Accounting data'!$I$2:$I$37000,"7*",'Accounting data'!$J$2:$J$37000,"4*",'Accounting data'!$K$2:$K$37000,"63*",'Accounting data'!$L$2:$L$37000,E4)+SUMIFS('Accounting data'!$G$2:$G$37000,'Accounting data'!$I$2:$I$37000,"8*",'Accounting data'!$J$2:$J$37000,"4*",'Accounting data'!$K$2:$K$37000,"63*",'Accounting data'!$L$2:$L$37000,E4)+SUMIFS('Accounting data'!$G$2:$G$37000,'Accounting data'!$I$2:$I$37000,"9*",'Accounting data'!$J$2:$J$37000,"4*",'Accounting data'!$K$2:$K$37000,"63*",'Accounting data'!$L$2:$L$37000,E4)+SUMIFS('Accounting data'!$G$2:$G$37000,'Accounting data'!$I$2:$I$37000,"7*",'Accounting data'!$J$2:$J$37000,"4*",'Accounting data'!$K$2:$K$37000,"64*",'Accounting data'!$L$2:$L$37000,E4)+SUMIFS('Accounting data'!$G$2:$G$37000,'Accounting data'!$I$2:$I$37000,"8*",'Accounting data'!$J$2:$J$37000,"4*",'Accounting data'!$K$2:$K$37000,"64*",'Accounting data'!$L$2:$L$37000,E4)+SUMIFS('Accounting data'!$G$2:$G$37000,'Accounting data'!$I$2:$I$37000,"9*",'Accounting data'!$J$2:$J$37000,"4*",'Accounting data'!$K$2:$K$37000,"64*",'Accounting data'!$L$2:$L$37000,E4)+SUMIFS('Accounting data'!$G$2:$G$37000,'Accounting data'!$I$2:$I$37000,"7*",'Accounting data'!$J$2:$J$37000,"4*",'Accounting data'!$K$2:$K$37000,"65*",'Accounting data'!$L$2:$L$37000,E4)+SUMIFS('Accounting data'!$G$2:$G$37000,'Accounting data'!$I$2:$I$37000,"8*",'Accounting data'!$J$2:$J$37000,"4*",'Accounting data'!$K$2:$K$37000,"65*",'Accounting data'!$L$2:$L$37000,E4)+SUMIFS('Accounting data'!$G$2:$G$37000,'Accounting data'!$I$2:$I$37000,"9*",'Accounting data'!$J$2:$J$37000,"4*",'Accounting data'!$K$2:$K$37000,"65*",'Accounting data'!$L$2:$L$37000,E4)</f>
        <v>0</v>
      </c>
      <c r="F544" s="384">
        <f>SUMIFS('Accounting data'!$G$2:$G$37000,'Accounting data'!$I$2:$I$37000,"7*",'Accounting data'!$J$2:$J$37000,"4*",'Accounting data'!$K$2:$K$37000,"63*",'Accounting data'!$L$2:$L$37000,F4)+SUMIFS('Accounting data'!$G$2:$G$37000,'Accounting data'!$I$2:$I$37000,"8*",'Accounting data'!$J$2:$J$37000,"4*",'Accounting data'!$K$2:$K$37000,"63*",'Accounting data'!$L$2:$L$37000,F4)+SUMIFS('Accounting data'!$G$2:$G$37000,'Accounting data'!$I$2:$I$37000,"9*",'Accounting data'!$J$2:$J$37000,"4*",'Accounting data'!$K$2:$K$37000,"63*",'Accounting data'!$L$2:$L$37000,F4)+SUMIFS('Accounting data'!$G$2:$G$37000,'Accounting data'!$I$2:$I$37000,"7*",'Accounting data'!$J$2:$J$37000,"4*",'Accounting data'!$K$2:$K$37000,"64*",'Accounting data'!$L$2:$L$37000,F4)+SUMIFS('Accounting data'!$G$2:$G$37000,'Accounting data'!$I$2:$I$37000,"8*",'Accounting data'!$J$2:$J$37000,"4*",'Accounting data'!$K$2:$K$37000,"64*",'Accounting data'!$L$2:$L$37000,F4)+SUMIFS('Accounting data'!$G$2:$G$37000,'Accounting data'!$I$2:$I$37000,"9*",'Accounting data'!$J$2:$J$37000,"4*",'Accounting data'!$K$2:$K$37000,"64*",'Accounting data'!$L$2:$L$37000,F4)+SUMIFS('Accounting data'!$G$2:$G$37000,'Accounting data'!$I$2:$I$37000,"7*",'Accounting data'!$J$2:$J$37000,"4*",'Accounting data'!$K$2:$K$37000,"65*",'Accounting data'!$L$2:$L$37000,F4)+SUMIFS('Accounting data'!$G$2:$G$37000,'Accounting data'!$I$2:$I$37000,"8*",'Accounting data'!$J$2:$J$37000,"4*",'Accounting data'!$K$2:$K$37000,"65*",'Accounting data'!$L$2:$L$37000,F4)+SUMIFS('Accounting data'!$G$2:$G$37000,'Accounting data'!$I$2:$I$37000,"9*",'Accounting data'!$J$2:$J$37000,"4*",'Accounting data'!$K$2:$K$37000,"65*",'Accounting data'!$L$2:$L$37000,F4)</f>
        <v>0</v>
      </c>
      <c r="G544" s="385"/>
      <c r="H544" s="384">
        <f>SUMIFS('Accounting data'!$G$2:$G$37000,'Accounting data'!$I$2:$I$37000,"7*",'Accounting data'!$J$2:$J$37000,"4*",'Accounting data'!$K$2:$K$37000,"63*",'Accounting data'!$L$2:$L$37000,H4)+SUMIFS('Accounting data'!$G$2:$G$37000,'Accounting data'!$I$2:$I$37000,"8*",'Accounting data'!$J$2:$J$37000,"4*",'Accounting data'!$K$2:$K$37000,"63*",'Accounting data'!$L$2:$L$37000,H4)+SUMIFS('Accounting data'!$G$2:$G$37000,'Accounting data'!$I$2:$I$37000,"9*",'Accounting data'!$J$2:$J$37000,"4*",'Accounting data'!$K$2:$K$37000,"63*",'Accounting data'!$L$2:$L$37000,H4)+SUMIFS('Accounting data'!$G$2:$G$37000,'Accounting data'!$I$2:$I$37000,"7*",'Accounting data'!$J$2:$J$37000,"4*",'Accounting data'!$K$2:$K$37000,"64*",'Accounting data'!$L$2:$L$37000,H4)+SUMIFS('Accounting data'!$G$2:$G$37000,'Accounting data'!$I$2:$I$37000,"8*",'Accounting data'!$J$2:$J$37000,"4*",'Accounting data'!$K$2:$K$37000,"64*",'Accounting data'!$L$2:$L$37000,H4)+SUMIFS('Accounting data'!$G$2:$G$37000,'Accounting data'!$I$2:$I$37000,"9*",'Accounting data'!$J$2:$J$37000,"4*",'Accounting data'!$K$2:$K$37000,"64*",'Accounting data'!$L$2:$L$37000,H4)+SUMIFS('Accounting data'!$G$2:$G$37000,'Accounting data'!$I$2:$I$37000,"7*",'Accounting data'!$J$2:$J$37000,"4*",'Accounting data'!$K$2:$K$37000,"65*",'Accounting data'!$L$2:$L$37000,H4)+SUMIFS('Accounting data'!$G$2:$G$37000,'Accounting data'!$I$2:$I$37000,"8*",'Accounting data'!$J$2:$J$37000,"4*",'Accounting data'!$K$2:$K$37000,"65*",'Accounting data'!$L$2:$L$37000,H4)+SUMIFS('Accounting data'!$G$2:$G$37000,'Accounting data'!$I$2:$I$37000,"9*",'Accounting data'!$J$2:$J$37000,"4*",'Accounting data'!$K$2:$K$37000,"65*",'Accounting data'!$L$2:$L$37000,H4)</f>
        <v>0</v>
      </c>
      <c r="I544" s="384">
        <f>SUMIFS('Accounting data'!$G$2:$G$37000,'Accounting data'!$I$2:$I$37000,"7*",'Accounting data'!$J$2:$J$37000,"4*",'Accounting data'!$K$2:$K$37000,"63*",'Accounting data'!$L$2:$L$37000,I4)+SUMIFS('Accounting data'!$G$2:$G$37000,'Accounting data'!$I$2:$I$37000,"8*",'Accounting data'!$J$2:$J$37000,"4*",'Accounting data'!$K$2:$K$37000,"63*",'Accounting data'!$L$2:$L$37000,I4)+SUMIFS('Accounting data'!$G$2:$G$37000,'Accounting data'!$I$2:$I$37000,"9*",'Accounting data'!$J$2:$J$37000,"4*",'Accounting data'!$K$2:$K$37000,"63*",'Accounting data'!$L$2:$L$37000,I4)+SUMIFS('Accounting data'!$G$2:$G$37000,'Accounting data'!$I$2:$I$37000,"7*",'Accounting data'!$J$2:$J$37000,"4*",'Accounting data'!$K$2:$K$37000,"64*",'Accounting data'!$L$2:$L$37000,I4)+SUMIFS('Accounting data'!$G$2:$G$37000,'Accounting data'!$I$2:$I$37000,"8*",'Accounting data'!$J$2:$J$37000,"4*",'Accounting data'!$K$2:$K$37000,"64*",'Accounting data'!$L$2:$L$37000,I4)+SUMIFS('Accounting data'!$G$2:$G$37000,'Accounting data'!$I$2:$I$37000,"9*",'Accounting data'!$J$2:$J$37000,"4*",'Accounting data'!$K$2:$K$37000,"64*",'Accounting data'!$L$2:$L$37000,I4)+SUMIFS('Accounting data'!$G$2:$G$37000,'Accounting data'!$I$2:$I$37000,"7*",'Accounting data'!$J$2:$J$37000,"4*",'Accounting data'!$K$2:$K$37000,"65*",'Accounting data'!$L$2:$L$37000,I4)+SUMIFS('Accounting data'!$G$2:$G$37000,'Accounting data'!$I$2:$I$37000,"8*",'Accounting data'!$J$2:$J$37000,"4*",'Accounting data'!$K$2:$K$37000,"65*",'Accounting data'!$L$2:$L$37000,I4)+SUMIFS('Accounting data'!$G$2:$G$37000,'Accounting data'!$I$2:$I$37000,"9*",'Accounting data'!$J$2:$J$37000,"4*",'Accounting data'!$K$2:$K$37000,"65*",'Accounting data'!$L$2:$L$37000,I4)</f>
        <v>0</v>
      </c>
      <c r="J544" s="384">
        <f>SUMIFS('Accounting data'!$G$2:$G$37000,'Accounting data'!$I$2:$I$37000,"7*",'Accounting data'!$J$2:$J$37000,"4*",'Accounting data'!$K$2:$K$37000,"63*",'Accounting data'!$L$2:$L$37000,J4)+SUMIFS('Accounting data'!$G$2:$G$37000,'Accounting data'!$I$2:$I$37000,"8*",'Accounting data'!$J$2:$J$37000,"4*",'Accounting data'!$K$2:$K$37000,"63*",'Accounting data'!$L$2:$L$37000,J4)+SUMIFS('Accounting data'!$G$2:$G$37000,'Accounting data'!$I$2:$I$37000,"9*",'Accounting data'!$J$2:$J$37000,"4*",'Accounting data'!$K$2:$K$37000,"63*",'Accounting data'!$L$2:$L$37000,J4)+SUMIFS('Accounting data'!$G$2:$G$37000,'Accounting data'!$I$2:$I$37000,"7*",'Accounting data'!$J$2:$J$37000,"4*",'Accounting data'!$K$2:$K$37000,"64*",'Accounting data'!$L$2:$L$37000,J4)+SUMIFS('Accounting data'!$G$2:$G$37000,'Accounting data'!$I$2:$I$37000,"8*",'Accounting data'!$J$2:$J$37000,"4*",'Accounting data'!$K$2:$K$37000,"64*",'Accounting data'!$L$2:$L$37000,J4)+SUMIFS('Accounting data'!$G$2:$G$37000,'Accounting data'!$I$2:$I$37000,"9*",'Accounting data'!$J$2:$J$37000,"4*",'Accounting data'!$K$2:$K$37000,"64*",'Accounting data'!$L$2:$L$37000,J4)+SUMIFS('Accounting data'!$G$2:$G$37000,'Accounting data'!$I$2:$I$37000,"7*",'Accounting data'!$J$2:$J$37000,"4*",'Accounting data'!$K$2:$K$37000,"65*",'Accounting data'!$L$2:$L$37000,J4)+SUMIFS('Accounting data'!$G$2:$G$37000,'Accounting data'!$I$2:$I$37000,"8*",'Accounting data'!$J$2:$J$37000,"4*",'Accounting data'!$K$2:$K$37000,"65*",'Accounting data'!$L$2:$L$37000,J4)+SUMIFS('Accounting data'!$G$2:$G$37000,'Accounting data'!$I$2:$I$37000,"9*",'Accounting data'!$J$2:$J$37000,"4*",'Accounting data'!$K$2:$K$37000,"65*",'Accounting data'!$L$2:$L$37000,J4)</f>
        <v>0</v>
      </c>
      <c r="K544" s="384">
        <f>SUMIFS('Accounting data'!$G$2:$G$37000,'Accounting data'!$I$2:$I$37000,"7*",'Accounting data'!$J$2:$J$37000,"4*",'Accounting data'!$K$2:$K$37000,"63*",'Accounting data'!$L$2:$L$37000,K4)+SUMIFS('Accounting data'!$G$2:$G$37000,'Accounting data'!$I$2:$I$37000,"8*",'Accounting data'!$J$2:$J$37000,"4*",'Accounting data'!$K$2:$K$37000,"63*",'Accounting data'!$L$2:$L$37000,K4)+SUMIFS('Accounting data'!$G$2:$G$37000,'Accounting data'!$I$2:$I$37000,"9*",'Accounting data'!$J$2:$J$37000,"4*",'Accounting data'!$K$2:$K$37000,"63*",'Accounting data'!$L$2:$L$37000,K4)+SUMIFS('Accounting data'!$G$2:$G$37000,'Accounting data'!$I$2:$I$37000,"7*",'Accounting data'!$J$2:$J$37000,"4*",'Accounting data'!$K$2:$K$37000,"64*",'Accounting data'!$L$2:$L$37000,K4)+SUMIFS('Accounting data'!$G$2:$G$37000,'Accounting data'!$I$2:$I$37000,"8*",'Accounting data'!$J$2:$J$37000,"4*",'Accounting data'!$K$2:$K$37000,"64*",'Accounting data'!$L$2:$L$37000,K4)+SUMIFS('Accounting data'!$G$2:$G$37000,'Accounting data'!$I$2:$I$37000,"9*",'Accounting data'!$J$2:$J$37000,"4*",'Accounting data'!$K$2:$K$37000,"64*",'Accounting data'!$L$2:$L$37000,K4)+SUMIFS('Accounting data'!$G$2:$G$37000,'Accounting data'!$I$2:$I$37000,"7*",'Accounting data'!$J$2:$J$37000,"4*",'Accounting data'!$K$2:$K$37000,"65*",'Accounting data'!$L$2:$L$37000,K4)+SUMIFS('Accounting data'!$G$2:$G$37000,'Accounting data'!$I$2:$I$37000,"8*",'Accounting data'!$J$2:$J$37000,"4*",'Accounting data'!$K$2:$K$37000,"65*",'Accounting data'!$L$2:$L$37000,K4)+SUMIFS('Accounting data'!$G$2:$G$37000,'Accounting data'!$I$2:$I$37000,"9*",'Accounting data'!$J$2:$J$37000,"4*",'Accounting data'!$K$2:$K$37000,"65*",'Accounting data'!$L$2:$L$37000,K4)</f>
        <v>0</v>
      </c>
      <c r="L544" s="384">
        <f>SUMIFS('Accounting data'!$G$2:$G$37000,'Accounting data'!$I$2:$I$37000,"7*",'Accounting data'!$J$2:$J$37000,"4*",'Accounting data'!$K$2:$K$37000,"63*",'Accounting data'!$L$2:$L$37000,L4)+SUMIFS('Accounting data'!$G$2:$G$37000,'Accounting data'!$I$2:$I$37000,"8*",'Accounting data'!$J$2:$J$37000,"4*",'Accounting data'!$K$2:$K$37000,"63*",'Accounting data'!$L$2:$L$37000,L4)+SUMIFS('Accounting data'!$G$2:$G$37000,'Accounting data'!$I$2:$I$37000,"9*",'Accounting data'!$J$2:$J$37000,"4*",'Accounting data'!$K$2:$K$37000,"63*",'Accounting data'!$L$2:$L$37000,L4)+SUMIFS('Accounting data'!$G$2:$G$37000,'Accounting data'!$I$2:$I$37000,"7*",'Accounting data'!$J$2:$J$37000,"4*",'Accounting data'!$K$2:$K$37000,"64*",'Accounting data'!$L$2:$L$37000,L4)+SUMIFS('Accounting data'!$G$2:$G$37000,'Accounting data'!$I$2:$I$37000,"8*",'Accounting data'!$J$2:$J$37000,"4*",'Accounting data'!$K$2:$K$37000,"64*",'Accounting data'!$L$2:$L$37000,L4)+SUMIFS('Accounting data'!$G$2:$G$37000,'Accounting data'!$I$2:$I$37000,"9*",'Accounting data'!$J$2:$J$37000,"4*",'Accounting data'!$K$2:$K$37000,"64*",'Accounting data'!$L$2:$L$37000,L4)+SUMIFS('Accounting data'!$G$2:$G$37000,'Accounting data'!$I$2:$I$37000,"7*",'Accounting data'!$J$2:$J$37000,"4*",'Accounting data'!$K$2:$K$37000,"65*",'Accounting data'!$L$2:$L$37000,L4)+SUMIFS('Accounting data'!$G$2:$G$37000,'Accounting data'!$I$2:$I$37000,"8*",'Accounting data'!$J$2:$J$37000,"4*",'Accounting data'!$K$2:$K$37000,"65*",'Accounting data'!$L$2:$L$37000,L4)+SUMIFS('Accounting data'!$G$2:$G$37000,'Accounting data'!$I$2:$I$37000,"9*",'Accounting data'!$J$2:$J$37000,"4*",'Accounting data'!$K$2:$K$37000,"65*",'Accounting data'!$L$2:$L$37000,L4)</f>
        <v>0</v>
      </c>
      <c r="M544" s="384">
        <f>SUMIFS('Accounting data'!$G$2:$G$37000,'Accounting data'!$I$2:$I$37000,"7*",'Accounting data'!$J$2:$J$37000,"4*",'Accounting data'!$K$2:$K$37000,"63*",'Accounting data'!$L$2:$L$37000,M4)+SUMIFS('Accounting data'!$G$2:$G$37000,'Accounting data'!$I$2:$I$37000,"8*",'Accounting data'!$J$2:$J$37000,"4*",'Accounting data'!$K$2:$K$37000,"63*",'Accounting data'!$L$2:$L$37000,M4)+SUMIFS('Accounting data'!$G$2:$G$37000,'Accounting data'!$I$2:$I$37000,"9*",'Accounting data'!$J$2:$J$37000,"4*",'Accounting data'!$K$2:$K$37000,"63*",'Accounting data'!$L$2:$L$37000,M4)+SUMIFS('Accounting data'!$G$2:$G$37000,'Accounting data'!$I$2:$I$37000,"7*",'Accounting data'!$J$2:$J$37000,"4*",'Accounting data'!$K$2:$K$37000,"64*",'Accounting data'!$L$2:$L$37000,M4)+SUMIFS('Accounting data'!$G$2:$G$37000,'Accounting data'!$I$2:$I$37000,"8*",'Accounting data'!$J$2:$J$37000,"4*",'Accounting data'!$K$2:$K$37000,"64*",'Accounting data'!$L$2:$L$37000,M4)+SUMIFS('Accounting data'!$G$2:$G$37000,'Accounting data'!$I$2:$I$37000,"9*",'Accounting data'!$J$2:$J$37000,"4*",'Accounting data'!$K$2:$K$37000,"64*",'Accounting data'!$L$2:$L$37000,M4)+SUMIFS('Accounting data'!$G$2:$G$37000,'Accounting data'!$I$2:$I$37000,"7*",'Accounting data'!$J$2:$J$37000,"4*",'Accounting data'!$K$2:$K$37000,"65*",'Accounting data'!$L$2:$L$37000,M4)+SUMIFS('Accounting data'!$G$2:$G$37000,'Accounting data'!$I$2:$I$37000,"8*",'Accounting data'!$J$2:$J$37000,"4*",'Accounting data'!$K$2:$K$37000,"65*",'Accounting data'!$L$2:$L$37000,M4)+SUMIFS('Accounting data'!$G$2:$G$37000,'Accounting data'!$I$2:$I$37000,"9*",'Accounting data'!$J$2:$J$37000,"4*",'Accounting data'!$K$2:$K$37000,"65*",'Accounting data'!$L$2:$L$37000,M4)</f>
        <v>0</v>
      </c>
      <c r="N544" s="384">
        <f>SUMIFS('Accounting data'!$G$2:$G$37000,'Accounting data'!$I$2:$I$37000,"7*",'Accounting data'!$J$2:$J$37000,"4*",'Accounting data'!$K$2:$K$37000,"63*",'Accounting data'!$L$2:$L$37000,N4)+SUMIFS('Accounting data'!$G$2:$G$37000,'Accounting data'!$I$2:$I$37000,"8*",'Accounting data'!$J$2:$J$37000,"4*",'Accounting data'!$K$2:$K$37000,"63*",'Accounting data'!$L$2:$L$37000,N4)+SUMIFS('Accounting data'!$G$2:$G$37000,'Accounting data'!$I$2:$I$37000,"9*",'Accounting data'!$J$2:$J$37000,"4*",'Accounting data'!$K$2:$K$37000,"63*",'Accounting data'!$L$2:$L$37000,N4)+SUMIFS('Accounting data'!$G$2:$G$37000,'Accounting data'!$I$2:$I$37000,"7*",'Accounting data'!$J$2:$J$37000,"4*",'Accounting data'!$K$2:$K$37000,"64*",'Accounting data'!$L$2:$L$37000,N4)+SUMIFS('Accounting data'!$G$2:$G$37000,'Accounting data'!$I$2:$I$37000,"8*",'Accounting data'!$J$2:$J$37000,"4*",'Accounting data'!$K$2:$K$37000,"64*",'Accounting data'!$L$2:$L$37000,N4)+SUMIFS('Accounting data'!$G$2:$G$37000,'Accounting data'!$I$2:$I$37000,"9*",'Accounting data'!$J$2:$J$37000,"4*",'Accounting data'!$K$2:$K$37000,"64*",'Accounting data'!$L$2:$L$37000,N4)+SUMIFS('Accounting data'!$G$2:$G$37000,'Accounting data'!$I$2:$I$37000,"7*",'Accounting data'!$J$2:$J$37000,"4*",'Accounting data'!$K$2:$K$37000,"65*",'Accounting data'!$L$2:$L$37000,N4)+SUMIFS('Accounting data'!$G$2:$G$37000,'Accounting data'!$I$2:$I$37000,"8*",'Accounting data'!$J$2:$J$37000,"4*",'Accounting data'!$K$2:$K$37000,"65*",'Accounting data'!$L$2:$L$37000,N4)+SUMIFS('Accounting data'!$G$2:$G$37000,'Accounting data'!$I$2:$I$37000,"9*",'Accounting data'!$J$2:$J$37000,"4*",'Accounting data'!$K$2:$K$37000,"65*",'Accounting data'!$L$2:$L$37000,N4)</f>
        <v>0</v>
      </c>
      <c r="O544" s="384">
        <f>SUMIFS('Accounting data'!$G$2:$G$37000,'Accounting data'!$I$2:$I$37000,"7*",'Accounting data'!$J$2:$J$37000,"4*",'Accounting data'!$K$2:$K$37000,"63*",'Accounting data'!$L$2:$L$37000,O4)+SUMIFS('Accounting data'!$G$2:$G$37000,'Accounting data'!$I$2:$I$37000,"8*",'Accounting data'!$J$2:$J$37000,"4*",'Accounting data'!$K$2:$K$37000,"63*",'Accounting data'!$L$2:$L$37000,O4)+SUMIFS('Accounting data'!$G$2:$G$37000,'Accounting data'!$I$2:$I$37000,"9*",'Accounting data'!$J$2:$J$37000,"4*",'Accounting data'!$K$2:$K$37000,"63*",'Accounting data'!$L$2:$L$37000,O4)+SUMIFS('Accounting data'!$G$2:$G$37000,'Accounting data'!$I$2:$I$37000,"7*",'Accounting data'!$J$2:$J$37000,"4*",'Accounting data'!$K$2:$K$37000,"64*",'Accounting data'!$L$2:$L$37000,O4)+SUMIFS('Accounting data'!$G$2:$G$37000,'Accounting data'!$I$2:$I$37000,"8*",'Accounting data'!$J$2:$J$37000,"4*",'Accounting data'!$K$2:$K$37000,"64*",'Accounting data'!$L$2:$L$37000,O4)+SUMIFS('Accounting data'!$G$2:$G$37000,'Accounting data'!$I$2:$I$37000,"9*",'Accounting data'!$J$2:$J$37000,"4*",'Accounting data'!$K$2:$K$37000,"64*",'Accounting data'!$L$2:$L$37000,O4)+SUMIFS('Accounting data'!$G$2:$G$37000,'Accounting data'!$I$2:$I$37000,"7*",'Accounting data'!$J$2:$J$37000,"4*",'Accounting data'!$K$2:$K$37000,"65*",'Accounting data'!$L$2:$L$37000,O4)+SUMIFS('Accounting data'!$G$2:$G$37000,'Accounting data'!$I$2:$I$37000,"8*",'Accounting data'!$J$2:$J$37000,"4*",'Accounting data'!$K$2:$K$37000,"65*",'Accounting data'!$L$2:$L$37000,O4)+SUMIFS('Accounting data'!$G$2:$G$37000,'Accounting data'!$I$2:$I$37000,"9*",'Accounting data'!$J$2:$J$37000,"4*",'Accounting data'!$K$2:$K$37000,"65*",'Accounting data'!$L$2:$L$37000,O4)</f>
        <v>0</v>
      </c>
      <c r="P544" s="384">
        <f>SUMIFS('Accounting data'!$G$2:$G$37000,'Accounting data'!$I$2:$I$37000,"7*",'Accounting data'!$J$2:$J$37000,"4*",'Accounting data'!$K$2:$K$37000,"63*",'Accounting data'!$L$2:$L$37000,P4)+SUMIFS('Accounting data'!$G$2:$G$37000,'Accounting data'!$I$2:$I$37000,"8*",'Accounting data'!$J$2:$J$37000,"4*",'Accounting data'!$K$2:$K$37000,"63*",'Accounting data'!$L$2:$L$37000,P4)+SUMIFS('Accounting data'!$G$2:$G$37000,'Accounting data'!$I$2:$I$37000,"9*",'Accounting data'!$J$2:$J$37000,"4*",'Accounting data'!$K$2:$K$37000,"63*",'Accounting data'!$L$2:$L$37000,P4)+SUMIFS('Accounting data'!$G$2:$G$37000,'Accounting data'!$I$2:$I$37000,"7*",'Accounting data'!$J$2:$J$37000,"4*",'Accounting data'!$K$2:$K$37000,"64*",'Accounting data'!$L$2:$L$37000,P4)+SUMIFS('Accounting data'!$G$2:$G$37000,'Accounting data'!$I$2:$I$37000,"8*",'Accounting data'!$J$2:$J$37000,"4*",'Accounting data'!$K$2:$K$37000,"64*",'Accounting data'!$L$2:$L$37000,P4)+SUMIFS('Accounting data'!$G$2:$G$37000,'Accounting data'!$I$2:$I$37000,"9*",'Accounting data'!$J$2:$J$37000,"4*",'Accounting data'!$K$2:$K$37000,"64*",'Accounting data'!$L$2:$L$37000,P4)+SUMIFS('Accounting data'!$G$2:$G$37000,'Accounting data'!$I$2:$I$37000,"7*",'Accounting data'!$J$2:$J$37000,"4*",'Accounting data'!$K$2:$K$37000,"65*",'Accounting data'!$L$2:$L$37000,P4)+SUMIFS('Accounting data'!$G$2:$G$37000,'Accounting data'!$I$2:$I$37000,"8*",'Accounting data'!$J$2:$J$37000,"4*",'Accounting data'!$K$2:$K$37000,"65*",'Accounting data'!$L$2:$L$37000,P4)+SUMIFS('Accounting data'!$G$2:$G$37000,'Accounting data'!$I$2:$I$37000,"9*",'Accounting data'!$J$2:$J$37000,"4*",'Accounting data'!$K$2:$K$37000,"65*",'Accounting data'!$L$2:$L$37000,P4)</f>
        <v>0</v>
      </c>
      <c r="Q544" s="384">
        <f>SUMIFS('Accounting data'!$G$2:$G$37000,'Accounting data'!$I$2:$I$37000,"7*",'Accounting data'!$J$2:$J$37000,"4*",'Accounting data'!$K$2:$K$37000,"63*",'Accounting data'!$L$2:$L$37000,Q4)+SUMIFS('Accounting data'!$G$2:$G$37000,'Accounting data'!$I$2:$I$37000,"8*",'Accounting data'!$J$2:$J$37000,"4*",'Accounting data'!$K$2:$K$37000,"63*",'Accounting data'!$L$2:$L$37000,Q4)+SUMIFS('Accounting data'!$G$2:$G$37000,'Accounting data'!$I$2:$I$37000,"9*",'Accounting data'!$J$2:$J$37000,"4*",'Accounting data'!$K$2:$K$37000,"63*",'Accounting data'!$L$2:$L$37000,Q4)+SUMIFS('Accounting data'!$G$2:$G$37000,'Accounting data'!$I$2:$I$37000,"7*",'Accounting data'!$J$2:$J$37000,"4*",'Accounting data'!$K$2:$K$37000,"64*",'Accounting data'!$L$2:$L$37000,Q4)+SUMIFS('Accounting data'!$G$2:$G$37000,'Accounting data'!$I$2:$I$37000,"8*",'Accounting data'!$J$2:$J$37000,"4*",'Accounting data'!$K$2:$K$37000,"64*",'Accounting data'!$L$2:$L$37000,Q4)+SUMIFS('Accounting data'!$G$2:$G$37000,'Accounting data'!$I$2:$I$37000,"9*",'Accounting data'!$J$2:$J$37000,"4*",'Accounting data'!$K$2:$K$37000,"64*",'Accounting data'!$L$2:$L$37000,Q4)+SUMIFS('Accounting data'!$G$2:$G$37000,'Accounting data'!$I$2:$I$37000,"7*",'Accounting data'!$J$2:$J$37000,"4*",'Accounting data'!$K$2:$K$37000,"65*",'Accounting data'!$L$2:$L$37000,Q4)+SUMIFS('Accounting data'!$G$2:$G$37000,'Accounting data'!$I$2:$I$37000,"8*",'Accounting data'!$J$2:$J$37000,"4*",'Accounting data'!$K$2:$K$37000,"65*",'Accounting data'!$L$2:$L$37000,Q4)+SUMIFS('Accounting data'!$G$2:$G$37000,'Accounting data'!$I$2:$I$37000,"9*",'Accounting data'!$J$2:$J$37000,"4*",'Accounting data'!$K$2:$K$37000,"65*",'Accounting data'!$L$2:$L$37000,Q4)</f>
        <v>0</v>
      </c>
      <c r="R544" s="384">
        <f>SUMIFS('Accounting data'!$G$2:$G$37000,'Accounting data'!$I$2:$I$37000,"7*",'Accounting data'!$J$2:$J$37000,"4*",'Accounting data'!$K$2:$K$37000,"63*",'Accounting data'!$L$2:$L$37000,R4)+SUMIFS('Accounting data'!$G$2:$G$37000,'Accounting data'!$I$2:$I$37000,"8*",'Accounting data'!$J$2:$J$37000,"4*",'Accounting data'!$K$2:$K$37000,"63*",'Accounting data'!$L$2:$L$37000,R4)+SUMIFS('Accounting data'!$G$2:$G$37000,'Accounting data'!$I$2:$I$37000,"9*",'Accounting data'!$J$2:$J$37000,"4*",'Accounting data'!$K$2:$K$37000,"63*",'Accounting data'!$L$2:$L$37000,R4)+SUMIFS('Accounting data'!$G$2:$G$37000,'Accounting data'!$I$2:$I$37000,"7*",'Accounting data'!$J$2:$J$37000,"4*",'Accounting data'!$K$2:$K$37000,"64*",'Accounting data'!$L$2:$L$37000,R4)+SUMIFS('Accounting data'!$G$2:$G$37000,'Accounting data'!$I$2:$I$37000,"8*",'Accounting data'!$J$2:$J$37000,"4*",'Accounting data'!$K$2:$K$37000,"64*",'Accounting data'!$L$2:$L$37000,R4)+SUMIFS('Accounting data'!$G$2:$G$37000,'Accounting data'!$I$2:$I$37000,"9*",'Accounting data'!$J$2:$J$37000,"4*",'Accounting data'!$K$2:$K$37000,"64*",'Accounting data'!$L$2:$L$37000,R4)+SUMIFS('Accounting data'!$G$2:$G$37000,'Accounting data'!$I$2:$I$37000,"7*",'Accounting data'!$J$2:$J$37000,"4*",'Accounting data'!$K$2:$K$37000,"65*",'Accounting data'!$L$2:$L$37000,R4)+SUMIFS('Accounting data'!$G$2:$G$37000,'Accounting data'!$I$2:$I$37000,"8*",'Accounting data'!$J$2:$J$37000,"4*",'Accounting data'!$K$2:$K$37000,"65*",'Accounting data'!$L$2:$L$37000,R4)+SUMIFS('Accounting data'!$G$2:$G$37000,'Accounting data'!$I$2:$I$37000,"9*",'Accounting data'!$J$2:$J$37000,"4*",'Accounting data'!$K$2:$K$37000,"65*",'Accounting data'!$L$2:$L$37000,R4)</f>
        <v>0</v>
      </c>
      <c r="S544" s="384">
        <f>SUMIFS('Accounting data'!$G$2:$G$37000,'Accounting data'!$I$2:$I$37000,"7*",'Accounting data'!$J$2:$J$37000,"4*",'Accounting data'!$K$2:$K$37000,"63*",'Accounting data'!$L$2:$L$37000,S4)+SUMIFS('Accounting data'!$G$2:$G$37000,'Accounting data'!$I$2:$I$37000,"8*",'Accounting data'!$J$2:$J$37000,"4*",'Accounting data'!$K$2:$K$37000,"63*",'Accounting data'!$L$2:$L$37000,S4)+SUMIFS('Accounting data'!$G$2:$G$37000,'Accounting data'!$I$2:$I$37000,"9*",'Accounting data'!$J$2:$J$37000,"4*",'Accounting data'!$K$2:$K$37000,"63*",'Accounting data'!$L$2:$L$37000,S4)+SUMIFS('Accounting data'!$G$2:$G$37000,'Accounting data'!$I$2:$I$37000,"7*",'Accounting data'!$J$2:$J$37000,"4*",'Accounting data'!$K$2:$K$37000,"64*",'Accounting data'!$L$2:$L$37000,S4)+SUMIFS('Accounting data'!$G$2:$G$37000,'Accounting data'!$I$2:$I$37000,"8*",'Accounting data'!$J$2:$J$37000,"4*",'Accounting data'!$K$2:$K$37000,"64*",'Accounting data'!$L$2:$L$37000,S4)+SUMIFS('Accounting data'!$G$2:$G$37000,'Accounting data'!$I$2:$I$37000,"9*",'Accounting data'!$J$2:$J$37000,"4*",'Accounting data'!$K$2:$K$37000,"64*",'Accounting data'!$L$2:$L$37000,S4)+SUMIFS('Accounting data'!$G$2:$G$37000,'Accounting data'!$I$2:$I$37000,"7*",'Accounting data'!$J$2:$J$37000,"4*",'Accounting data'!$K$2:$K$37000,"65*",'Accounting data'!$L$2:$L$37000,S4)+SUMIFS('Accounting data'!$G$2:$G$37000,'Accounting data'!$I$2:$I$37000,"8*",'Accounting data'!$J$2:$J$37000,"4*",'Accounting data'!$K$2:$K$37000,"65*",'Accounting data'!$L$2:$L$37000,S4)+SUMIFS('Accounting data'!$G$2:$G$37000,'Accounting data'!$I$2:$I$37000,"9*",'Accounting data'!$J$2:$J$37000,"4*",'Accounting data'!$K$2:$K$37000,"65*",'Accounting data'!$L$2:$L$37000,S4)</f>
        <v>0</v>
      </c>
      <c r="T544" s="384">
        <f>SUMIFS('Accounting data'!$G$2:$G$37000,'Accounting data'!$I$2:$I$37000,"7*",'Accounting data'!$J$2:$J$37000,"4*",'Accounting data'!$K$2:$K$37000,"63*",'Accounting data'!$L$2:$L$37000,T4)+SUMIFS('Accounting data'!$G$2:$G$37000,'Accounting data'!$I$2:$I$37000,"8*",'Accounting data'!$J$2:$J$37000,"4*",'Accounting data'!$K$2:$K$37000,"63*",'Accounting data'!$L$2:$L$37000,T4)+SUMIFS('Accounting data'!$G$2:$G$37000,'Accounting data'!$I$2:$I$37000,"9*",'Accounting data'!$J$2:$J$37000,"4*",'Accounting data'!$K$2:$K$37000,"63*",'Accounting data'!$L$2:$L$37000,T4)+SUMIFS('Accounting data'!$G$2:$G$37000,'Accounting data'!$I$2:$I$37000,"7*",'Accounting data'!$J$2:$J$37000,"4*",'Accounting data'!$K$2:$K$37000,"64*",'Accounting data'!$L$2:$L$37000,T4)+SUMIFS('Accounting data'!$G$2:$G$37000,'Accounting data'!$I$2:$I$37000,"8*",'Accounting data'!$J$2:$J$37000,"4*",'Accounting data'!$K$2:$K$37000,"64*",'Accounting data'!$L$2:$L$37000,T4)+SUMIFS('Accounting data'!$G$2:$G$37000,'Accounting data'!$I$2:$I$37000,"9*",'Accounting data'!$J$2:$J$37000,"4*",'Accounting data'!$K$2:$K$37000,"64*",'Accounting data'!$L$2:$L$37000,T4)+SUMIFS('Accounting data'!$G$2:$G$37000,'Accounting data'!$I$2:$I$37000,"7*",'Accounting data'!$J$2:$J$37000,"4*",'Accounting data'!$K$2:$K$37000,"65*",'Accounting data'!$L$2:$L$37000,T4)+SUMIFS('Accounting data'!$G$2:$G$37000,'Accounting data'!$I$2:$I$37000,"8*",'Accounting data'!$J$2:$J$37000,"4*",'Accounting data'!$K$2:$K$37000,"65*",'Accounting data'!$L$2:$L$37000,T4)+SUMIFS('Accounting data'!$G$2:$G$37000,'Accounting data'!$I$2:$I$37000,"9*",'Accounting data'!$J$2:$J$37000,"4*",'Accounting data'!$K$2:$K$37000,"65*",'Accounting data'!$L$2:$L$37000,T4)</f>
        <v>0</v>
      </c>
      <c r="U544" s="384">
        <f>SUMIFS('Accounting data'!$G$2:$G$37000,'Accounting data'!$I$2:$I$37000,"7*",'Accounting data'!$J$2:$J$37000,"4*",'Accounting data'!$K$2:$K$37000,"63*",'Accounting data'!$L$2:$L$37000,U4)+SUMIFS('Accounting data'!$G$2:$G$37000,'Accounting data'!$I$2:$I$37000,"8*",'Accounting data'!$J$2:$J$37000,"4*",'Accounting data'!$K$2:$K$37000,"63*",'Accounting data'!$L$2:$L$37000,U4)+SUMIFS('Accounting data'!$G$2:$G$37000,'Accounting data'!$I$2:$I$37000,"9*",'Accounting data'!$J$2:$J$37000,"4*",'Accounting data'!$K$2:$K$37000,"63*",'Accounting data'!$L$2:$L$37000,U4)+SUMIFS('Accounting data'!$G$2:$G$37000,'Accounting data'!$I$2:$I$37000,"7*",'Accounting data'!$J$2:$J$37000,"4*",'Accounting data'!$K$2:$K$37000,"64*",'Accounting data'!$L$2:$L$37000,U4)+SUMIFS('Accounting data'!$G$2:$G$37000,'Accounting data'!$I$2:$I$37000,"8*",'Accounting data'!$J$2:$J$37000,"4*",'Accounting data'!$K$2:$K$37000,"64*",'Accounting data'!$L$2:$L$37000,U4)+SUMIFS('Accounting data'!$G$2:$G$37000,'Accounting data'!$I$2:$I$37000,"9*",'Accounting data'!$J$2:$J$37000,"4*",'Accounting data'!$K$2:$K$37000,"64*",'Accounting data'!$L$2:$L$37000,U4)+SUMIFS('Accounting data'!$G$2:$G$37000,'Accounting data'!$I$2:$I$37000,"7*",'Accounting data'!$J$2:$J$37000,"4*",'Accounting data'!$K$2:$K$37000,"65*",'Accounting data'!$L$2:$L$37000,U4)+SUMIFS('Accounting data'!$G$2:$G$37000,'Accounting data'!$I$2:$I$37000,"8*",'Accounting data'!$J$2:$J$37000,"4*",'Accounting data'!$K$2:$K$37000,"65*",'Accounting data'!$L$2:$L$37000,U4)+SUMIFS('Accounting data'!$G$2:$G$37000,'Accounting data'!$I$2:$I$37000,"9*",'Accounting data'!$J$2:$J$37000,"4*",'Accounting data'!$K$2:$K$37000,"65*",'Accounting data'!$L$2:$L$37000,U4)</f>
        <v>0</v>
      </c>
      <c r="V544" s="384">
        <f>SUMIFS('Accounting data'!$G$2:$G$37000,'Accounting data'!$I$2:$I$37000,"7*",'Accounting data'!$J$2:$J$37000,"4*",'Accounting data'!$K$2:$K$37000,"63*",'Accounting data'!$L$2:$L$37000,V4)+SUMIFS('Accounting data'!$G$2:$G$37000,'Accounting data'!$I$2:$I$37000,"8*",'Accounting data'!$J$2:$J$37000,"4*",'Accounting data'!$K$2:$K$37000,"63*",'Accounting data'!$L$2:$L$37000,V4)+SUMIFS('Accounting data'!$G$2:$G$37000,'Accounting data'!$I$2:$I$37000,"9*",'Accounting data'!$J$2:$J$37000,"4*",'Accounting data'!$K$2:$K$37000,"63*",'Accounting data'!$L$2:$L$37000,V4)+SUMIFS('Accounting data'!$G$2:$G$37000,'Accounting data'!$I$2:$I$37000,"7*",'Accounting data'!$J$2:$J$37000,"4*",'Accounting data'!$K$2:$K$37000,"64*",'Accounting data'!$L$2:$L$37000,V4)+SUMIFS('Accounting data'!$G$2:$G$37000,'Accounting data'!$I$2:$I$37000,"8*",'Accounting data'!$J$2:$J$37000,"4*",'Accounting data'!$K$2:$K$37000,"64*",'Accounting data'!$L$2:$L$37000,V4)+SUMIFS('Accounting data'!$G$2:$G$37000,'Accounting data'!$I$2:$I$37000,"9*",'Accounting data'!$J$2:$J$37000,"4*",'Accounting data'!$K$2:$K$37000,"64*",'Accounting data'!$L$2:$L$37000,V4)+SUMIFS('Accounting data'!$G$2:$G$37000,'Accounting data'!$I$2:$I$37000,"7*",'Accounting data'!$J$2:$J$37000,"4*",'Accounting data'!$K$2:$K$37000,"65*",'Accounting data'!$L$2:$L$37000,V4)+SUMIFS('Accounting data'!$G$2:$G$37000,'Accounting data'!$I$2:$I$37000,"8*",'Accounting data'!$J$2:$J$37000,"4*",'Accounting data'!$K$2:$K$37000,"65*",'Accounting data'!$L$2:$L$37000,V4)+SUMIFS('Accounting data'!$G$2:$G$37000,'Accounting data'!$I$2:$I$37000,"9*",'Accounting data'!$J$2:$J$37000,"4*",'Accounting data'!$K$2:$K$37000,"65*",'Accounting data'!$L$2:$L$37000,V4)</f>
        <v>0</v>
      </c>
      <c r="W544" s="384">
        <f>SUMIFS('Accounting data'!$G$2:$G$37000,'Accounting data'!$I$2:$I$37000,"7*",'Accounting data'!$J$2:$J$37000,"4*",'Accounting data'!$K$2:$K$37000,"63*",'Accounting data'!$L$2:$L$37000,W4)+SUMIFS('Accounting data'!$G$2:$G$37000,'Accounting data'!$I$2:$I$37000,"8*",'Accounting data'!$J$2:$J$37000,"4*",'Accounting data'!$K$2:$K$37000,"63*",'Accounting data'!$L$2:$L$37000,W4)+SUMIFS('Accounting data'!$G$2:$G$37000,'Accounting data'!$I$2:$I$37000,"9*",'Accounting data'!$J$2:$J$37000,"4*",'Accounting data'!$K$2:$K$37000,"63*",'Accounting data'!$L$2:$L$37000,W4)+SUMIFS('Accounting data'!$G$2:$G$37000,'Accounting data'!$I$2:$I$37000,"7*",'Accounting data'!$J$2:$J$37000,"4*",'Accounting data'!$K$2:$K$37000,"64*",'Accounting data'!$L$2:$L$37000,W4)+SUMIFS('Accounting data'!$G$2:$G$37000,'Accounting data'!$I$2:$I$37000,"8*",'Accounting data'!$J$2:$J$37000,"4*",'Accounting data'!$K$2:$K$37000,"64*",'Accounting data'!$L$2:$L$37000,W4)+SUMIFS('Accounting data'!$G$2:$G$37000,'Accounting data'!$I$2:$I$37000,"9*",'Accounting data'!$J$2:$J$37000,"4*",'Accounting data'!$K$2:$K$37000,"64*",'Accounting data'!$L$2:$L$37000,W4)+SUMIFS('Accounting data'!$G$2:$G$37000,'Accounting data'!$I$2:$I$37000,"7*",'Accounting data'!$J$2:$J$37000,"4*",'Accounting data'!$K$2:$K$37000,"65*",'Accounting data'!$L$2:$L$37000,W4)+SUMIFS('Accounting data'!$G$2:$G$37000,'Accounting data'!$I$2:$I$37000,"8*",'Accounting data'!$J$2:$J$37000,"4*",'Accounting data'!$K$2:$K$37000,"65*",'Accounting data'!$L$2:$L$37000,W4)+SUMIFS('Accounting data'!$G$2:$G$37000,'Accounting data'!$I$2:$I$37000,"9*",'Accounting data'!$J$2:$J$37000,"4*",'Accounting data'!$K$2:$K$37000,"65*",'Accounting data'!$L$2:$L$37000,W4)</f>
        <v>0</v>
      </c>
      <c r="X544" s="384">
        <f>SUMIFS('Accounting data'!$G$2:$G$37000,'Accounting data'!$I$2:$I$37000,"7*",'Accounting data'!$J$2:$J$37000,"4*",'Accounting data'!$K$2:$K$37000,"63*",'Accounting data'!$L$2:$L$37000,X4)+SUMIFS('Accounting data'!$G$2:$G$37000,'Accounting data'!$I$2:$I$37000,"8*",'Accounting data'!$J$2:$J$37000,"4*",'Accounting data'!$K$2:$K$37000,"63*",'Accounting data'!$L$2:$L$37000,X4)+SUMIFS('Accounting data'!$G$2:$G$37000,'Accounting data'!$I$2:$I$37000,"9*",'Accounting data'!$J$2:$J$37000,"4*",'Accounting data'!$K$2:$K$37000,"63*",'Accounting data'!$L$2:$L$37000,X4)+SUMIFS('Accounting data'!$G$2:$G$37000,'Accounting data'!$I$2:$I$37000,"7*",'Accounting data'!$J$2:$J$37000,"4*",'Accounting data'!$K$2:$K$37000,"64*",'Accounting data'!$L$2:$L$37000,X4)+SUMIFS('Accounting data'!$G$2:$G$37000,'Accounting data'!$I$2:$I$37000,"8*",'Accounting data'!$J$2:$J$37000,"4*",'Accounting data'!$K$2:$K$37000,"64*",'Accounting data'!$L$2:$L$37000,X4)+SUMIFS('Accounting data'!$G$2:$G$37000,'Accounting data'!$I$2:$I$37000,"9*",'Accounting data'!$J$2:$J$37000,"4*",'Accounting data'!$K$2:$K$37000,"64*",'Accounting data'!$L$2:$L$37000,X4)+SUMIFS('Accounting data'!$G$2:$G$37000,'Accounting data'!$I$2:$I$37000,"7*",'Accounting data'!$J$2:$J$37000,"4*",'Accounting data'!$K$2:$K$37000,"65*",'Accounting data'!$L$2:$L$37000,X4)+SUMIFS('Accounting data'!$G$2:$G$37000,'Accounting data'!$I$2:$I$37000,"8*",'Accounting data'!$J$2:$J$37000,"4*",'Accounting data'!$K$2:$K$37000,"65*",'Accounting data'!$L$2:$L$37000,X4)+SUMIFS('Accounting data'!$G$2:$G$37000,'Accounting data'!$I$2:$I$37000,"9*",'Accounting data'!$J$2:$J$37000,"4*",'Accounting data'!$K$2:$K$37000,"65*",'Accounting data'!$L$2:$L$37000,X4)</f>
        <v>0</v>
      </c>
      <c r="Y544" s="384">
        <f>SUMIFS('Accounting data'!$G$2:$G$37000,'Accounting data'!$I$2:$I$37000,"7*",'Accounting data'!$J$2:$J$37000,"4*",'Accounting data'!$K$2:$K$37000,"63*",'Accounting data'!$L$2:$L$37000,Y4)+SUMIFS('Accounting data'!$G$2:$G$37000,'Accounting data'!$I$2:$I$37000,"8*",'Accounting data'!$J$2:$J$37000,"4*",'Accounting data'!$K$2:$K$37000,"63*",'Accounting data'!$L$2:$L$37000,Y4)+SUMIFS('Accounting data'!$G$2:$G$37000,'Accounting data'!$I$2:$I$37000,"9*",'Accounting data'!$J$2:$J$37000,"4*",'Accounting data'!$K$2:$K$37000,"63*",'Accounting data'!$L$2:$L$37000,Y4)+SUMIFS('Accounting data'!$G$2:$G$37000,'Accounting data'!$I$2:$I$37000,"7*",'Accounting data'!$J$2:$J$37000,"4*",'Accounting data'!$K$2:$K$37000,"64*",'Accounting data'!$L$2:$L$37000,Y4)+SUMIFS('Accounting data'!$G$2:$G$37000,'Accounting data'!$I$2:$I$37000,"8*",'Accounting data'!$J$2:$J$37000,"4*",'Accounting data'!$K$2:$K$37000,"64*",'Accounting data'!$L$2:$L$37000,Y4)+SUMIFS('Accounting data'!$G$2:$G$37000,'Accounting data'!$I$2:$I$37000,"9*",'Accounting data'!$J$2:$J$37000,"4*",'Accounting data'!$K$2:$K$37000,"64*",'Accounting data'!$L$2:$L$37000,Y4)+SUMIFS('Accounting data'!$G$2:$G$37000,'Accounting data'!$I$2:$I$37000,"7*",'Accounting data'!$J$2:$J$37000,"4*",'Accounting data'!$K$2:$K$37000,"65*",'Accounting data'!$L$2:$L$37000,Y4)+SUMIFS('Accounting data'!$G$2:$G$37000,'Accounting data'!$I$2:$I$37000,"8*",'Accounting data'!$J$2:$J$37000,"4*",'Accounting data'!$K$2:$K$37000,"65*",'Accounting data'!$L$2:$L$37000,Y4)+SUMIFS('Accounting data'!$G$2:$G$37000,'Accounting data'!$I$2:$I$37000,"9*",'Accounting data'!$J$2:$J$37000,"4*",'Accounting data'!$K$2:$K$37000,"65*",'Accounting data'!$L$2:$L$37000,Y4)</f>
        <v>0</v>
      </c>
      <c r="Z544" s="384">
        <f>SUMIFS('Accounting data'!$G$2:$G$37000,'Accounting data'!$I$2:$I$37000,"7*",'Accounting data'!$J$2:$J$37000,"4*",'Accounting data'!$K$2:$K$37000,"63*",'Accounting data'!$L$2:$L$37000,Z4)+SUMIFS('Accounting data'!$G$2:$G$37000,'Accounting data'!$I$2:$I$37000,"8*",'Accounting data'!$J$2:$J$37000,"4*",'Accounting data'!$K$2:$K$37000,"63*",'Accounting data'!$L$2:$L$37000,Z4)+SUMIFS('Accounting data'!$G$2:$G$37000,'Accounting data'!$I$2:$I$37000,"9*",'Accounting data'!$J$2:$J$37000,"4*",'Accounting data'!$K$2:$K$37000,"63*",'Accounting data'!$L$2:$L$37000,Z4)+SUMIFS('Accounting data'!$G$2:$G$37000,'Accounting data'!$I$2:$I$37000,"7*",'Accounting data'!$J$2:$J$37000,"4*",'Accounting data'!$K$2:$K$37000,"64*",'Accounting data'!$L$2:$L$37000,Z4)+SUMIFS('Accounting data'!$G$2:$G$37000,'Accounting data'!$I$2:$I$37000,"8*",'Accounting data'!$J$2:$J$37000,"4*",'Accounting data'!$K$2:$K$37000,"64*",'Accounting data'!$L$2:$L$37000,Z4)+SUMIFS('Accounting data'!$G$2:$G$37000,'Accounting data'!$I$2:$I$37000,"9*",'Accounting data'!$J$2:$J$37000,"4*",'Accounting data'!$K$2:$K$37000,"64*",'Accounting data'!$L$2:$L$37000,Z4)+SUMIFS('Accounting data'!$G$2:$G$37000,'Accounting data'!$I$2:$I$37000,"7*",'Accounting data'!$J$2:$J$37000,"4*",'Accounting data'!$K$2:$K$37000,"65*",'Accounting data'!$L$2:$L$37000,Z4)+SUMIFS('Accounting data'!$G$2:$G$37000,'Accounting data'!$I$2:$I$37000,"8*",'Accounting data'!$J$2:$J$37000,"4*",'Accounting data'!$K$2:$K$37000,"65*",'Accounting data'!$L$2:$L$37000,Z4)+SUMIFS('Accounting data'!$G$2:$G$37000,'Accounting data'!$I$2:$I$37000,"9*",'Accounting data'!$J$2:$J$37000,"4*",'Accounting data'!$K$2:$K$37000,"65*",'Accounting data'!$L$2:$L$37000,Z4)</f>
        <v>0</v>
      </c>
      <c r="AA544" s="384">
        <f>SUMIFS('Accounting data'!$G$2:$G$37000,'Accounting data'!$I$2:$I$37000,"7*",'Accounting data'!$J$2:$J$37000,"4*",'Accounting data'!$K$2:$K$37000,"63*",'Accounting data'!$L$2:$L$37000,AA4)+SUMIFS('Accounting data'!$G$2:$G$37000,'Accounting data'!$I$2:$I$37000,"8*",'Accounting data'!$J$2:$J$37000,"4*",'Accounting data'!$K$2:$K$37000,"63*",'Accounting data'!$L$2:$L$37000,AA4)+SUMIFS('Accounting data'!$G$2:$G$37000,'Accounting data'!$I$2:$I$37000,"9*",'Accounting data'!$J$2:$J$37000,"4*",'Accounting data'!$K$2:$K$37000,"63*",'Accounting data'!$L$2:$L$37000,AA4)+SUMIFS('Accounting data'!$G$2:$G$37000,'Accounting data'!$I$2:$I$37000,"7*",'Accounting data'!$J$2:$J$37000,"4*",'Accounting data'!$K$2:$K$37000,"64*",'Accounting data'!$L$2:$L$37000,AA4)+SUMIFS('Accounting data'!$G$2:$G$37000,'Accounting data'!$I$2:$I$37000,"8*",'Accounting data'!$J$2:$J$37000,"4*",'Accounting data'!$K$2:$K$37000,"64*",'Accounting data'!$L$2:$L$37000,AA4)+SUMIFS('Accounting data'!$G$2:$G$37000,'Accounting data'!$I$2:$I$37000,"9*",'Accounting data'!$J$2:$J$37000,"4*",'Accounting data'!$K$2:$K$37000,"64*",'Accounting data'!$L$2:$L$37000,AA4)+SUMIFS('Accounting data'!$G$2:$G$37000,'Accounting data'!$I$2:$I$37000,"7*",'Accounting data'!$J$2:$J$37000,"4*",'Accounting data'!$K$2:$K$37000,"65*",'Accounting data'!$L$2:$L$37000,AA4)+SUMIFS('Accounting data'!$G$2:$G$37000,'Accounting data'!$I$2:$I$37000,"8*",'Accounting data'!$J$2:$J$37000,"4*",'Accounting data'!$K$2:$K$37000,"65*",'Accounting data'!$L$2:$L$37000,AA4)+SUMIFS('Accounting data'!$G$2:$G$37000,'Accounting data'!$I$2:$I$37000,"9*",'Accounting data'!$J$2:$J$37000,"4*",'Accounting data'!$K$2:$K$37000,"65*",'Accounting data'!$L$2:$L$37000,AA4)</f>
        <v>0</v>
      </c>
      <c r="AB544" s="384">
        <f>SUMIFS('Accounting data'!$G$2:$G$37000,'Accounting data'!$I$2:$I$37000,"7*",'Accounting data'!$J$2:$J$37000,"4*",'Accounting data'!$K$2:$K$37000,"63*",'Accounting data'!$L$2:$L$37000,AB4)+SUMIFS('Accounting data'!$G$2:$G$37000,'Accounting data'!$I$2:$I$37000,"8*",'Accounting data'!$J$2:$J$37000,"4*",'Accounting data'!$K$2:$K$37000,"63*",'Accounting data'!$L$2:$L$37000,AB4)+SUMIFS('Accounting data'!$G$2:$G$37000,'Accounting data'!$I$2:$I$37000,"9*",'Accounting data'!$J$2:$J$37000,"4*",'Accounting data'!$K$2:$K$37000,"63*",'Accounting data'!$L$2:$L$37000,AB4)+SUMIFS('Accounting data'!$G$2:$G$37000,'Accounting data'!$I$2:$I$37000,"7*",'Accounting data'!$J$2:$J$37000,"4*",'Accounting data'!$K$2:$K$37000,"64*",'Accounting data'!$L$2:$L$37000,AB4)+SUMIFS('Accounting data'!$G$2:$G$37000,'Accounting data'!$I$2:$I$37000,"8*",'Accounting data'!$J$2:$J$37000,"4*",'Accounting data'!$K$2:$K$37000,"64*",'Accounting data'!$L$2:$L$37000,AB4)+SUMIFS('Accounting data'!$G$2:$G$37000,'Accounting data'!$I$2:$I$37000,"9*",'Accounting data'!$J$2:$J$37000,"4*",'Accounting data'!$K$2:$K$37000,"64*",'Accounting data'!$L$2:$L$37000,AB4)+SUMIFS('Accounting data'!$G$2:$G$37000,'Accounting data'!$I$2:$I$37000,"7*",'Accounting data'!$J$2:$J$37000,"4*",'Accounting data'!$K$2:$K$37000,"65*",'Accounting data'!$L$2:$L$37000,AB4)+SUMIFS('Accounting data'!$G$2:$G$37000,'Accounting data'!$I$2:$I$37000,"8*",'Accounting data'!$J$2:$J$37000,"4*",'Accounting data'!$K$2:$K$37000,"65*",'Accounting data'!$L$2:$L$37000,AB4)+SUMIFS('Accounting data'!$G$2:$G$37000,'Accounting data'!$I$2:$I$37000,"9*",'Accounting data'!$J$2:$J$37000,"4*",'Accounting data'!$K$2:$K$37000,"65*",'Accounting data'!$L$2:$L$37000,AB4)</f>
        <v>0</v>
      </c>
      <c r="AC544" s="384">
        <f>SUMIFS('Accounting data'!$G$2:$G$37000,'Accounting data'!$I$2:$I$37000,"7*",'Accounting data'!$J$2:$J$37000,"4*",'Accounting data'!$K$2:$K$37000,"63*",'Accounting data'!$L$2:$L$37000,AC4)+SUMIFS('Accounting data'!$G$2:$G$37000,'Accounting data'!$I$2:$I$37000,"8*",'Accounting data'!$J$2:$J$37000,"4*",'Accounting data'!$K$2:$K$37000,"63*",'Accounting data'!$L$2:$L$37000,AC4)+SUMIFS('Accounting data'!$G$2:$G$37000,'Accounting data'!$I$2:$I$37000,"9*",'Accounting data'!$J$2:$J$37000,"4*",'Accounting data'!$K$2:$K$37000,"63*",'Accounting data'!$L$2:$L$37000,AC4)+SUMIFS('Accounting data'!$G$2:$G$37000,'Accounting data'!$I$2:$I$37000,"7*",'Accounting data'!$J$2:$J$37000,"4*",'Accounting data'!$K$2:$K$37000,"64*",'Accounting data'!$L$2:$L$37000,AC4)+SUMIFS('Accounting data'!$G$2:$G$37000,'Accounting data'!$I$2:$I$37000,"8*",'Accounting data'!$J$2:$J$37000,"4*",'Accounting data'!$K$2:$K$37000,"64*",'Accounting data'!$L$2:$L$37000,AC4)+SUMIFS('Accounting data'!$G$2:$G$37000,'Accounting data'!$I$2:$I$37000,"9*",'Accounting data'!$J$2:$J$37000,"4*",'Accounting data'!$K$2:$K$37000,"64*",'Accounting data'!$L$2:$L$37000,AC4)+SUMIFS('Accounting data'!$G$2:$G$37000,'Accounting data'!$I$2:$I$37000,"7*",'Accounting data'!$J$2:$J$37000,"4*",'Accounting data'!$K$2:$K$37000,"65*",'Accounting data'!$L$2:$L$37000,AC4)+SUMIFS('Accounting data'!$G$2:$G$37000,'Accounting data'!$I$2:$I$37000,"8*",'Accounting data'!$J$2:$J$37000,"4*",'Accounting data'!$K$2:$K$37000,"65*",'Accounting data'!$L$2:$L$37000,AC4)+SUMIFS('Accounting data'!$G$2:$G$37000,'Accounting data'!$I$2:$I$37000,"9*",'Accounting data'!$J$2:$J$37000,"4*",'Accounting data'!$K$2:$K$37000,"65*",'Accounting data'!$L$2:$L$37000,AC4)</f>
        <v>0</v>
      </c>
      <c r="AD544" s="384">
        <f>SUMIFS('Accounting data'!$G$2:$G$37000,'Accounting data'!$I$2:$I$37000,"7*",'Accounting data'!$J$2:$J$37000,"4*",'Accounting data'!$K$2:$K$37000,"63*",'Accounting data'!$L$2:$L$37000,AD4)+SUMIFS('Accounting data'!$G$2:$G$37000,'Accounting data'!$I$2:$I$37000,"8*",'Accounting data'!$J$2:$J$37000,"4*",'Accounting data'!$K$2:$K$37000,"63*",'Accounting data'!$L$2:$L$37000,AD4)+SUMIFS('Accounting data'!$G$2:$G$37000,'Accounting data'!$I$2:$I$37000,"9*",'Accounting data'!$J$2:$J$37000,"4*",'Accounting data'!$K$2:$K$37000,"63*",'Accounting data'!$L$2:$L$37000,AD4)+SUMIFS('Accounting data'!$G$2:$G$37000,'Accounting data'!$I$2:$I$37000,"7*",'Accounting data'!$J$2:$J$37000,"4*",'Accounting data'!$K$2:$K$37000,"64*",'Accounting data'!$L$2:$L$37000,AD4)+SUMIFS('Accounting data'!$G$2:$G$37000,'Accounting data'!$I$2:$I$37000,"8*",'Accounting data'!$J$2:$J$37000,"4*",'Accounting data'!$K$2:$K$37000,"64*",'Accounting data'!$L$2:$L$37000,AD4)+SUMIFS('Accounting data'!$G$2:$G$37000,'Accounting data'!$I$2:$I$37000,"9*",'Accounting data'!$J$2:$J$37000,"4*",'Accounting data'!$K$2:$K$37000,"64*",'Accounting data'!$L$2:$L$37000,AD4)+SUMIFS('Accounting data'!$G$2:$G$37000,'Accounting data'!$I$2:$I$37000,"7*",'Accounting data'!$J$2:$J$37000,"4*",'Accounting data'!$K$2:$K$37000,"65*",'Accounting data'!$L$2:$L$37000,AD4)+SUMIFS('Accounting data'!$G$2:$G$37000,'Accounting data'!$I$2:$I$37000,"8*",'Accounting data'!$J$2:$J$37000,"4*",'Accounting data'!$K$2:$K$37000,"65*",'Accounting data'!$L$2:$L$37000,AD4)+SUMIFS('Accounting data'!$G$2:$G$37000,'Accounting data'!$I$2:$I$37000,"9*",'Accounting data'!$J$2:$J$37000,"4*",'Accounting data'!$K$2:$K$37000,"65*",'Accounting data'!$L$2:$L$37000,AD4)</f>
        <v>0</v>
      </c>
      <c r="AE544" s="384">
        <f>SUMIFS('Accounting data'!$G$2:$G$37000,'Accounting data'!$I$2:$I$37000,"7*",'Accounting data'!$J$2:$J$37000,"4*",'Accounting data'!$K$2:$K$37000,"63*",'Accounting data'!$L$2:$L$37000,AE4)+SUMIFS('Accounting data'!$G$2:$G$37000,'Accounting data'!$I$2:$I$37000,"8*",'Accounting data'!$J$2:$J$37000,"4*",'Accounting data'!$K$2:$K$37000,"63*",'Accounting data'!$L$2:$L$37000,AE4)+SUMIFS('Accounting data'!$G$2:$G$37000,'Accounting data'!$I$2:$I$37000,"9*",'Accounting data'!$J$2:$J$37000,"4*",'Accounting data'!$K$2:$K$37000,"63*",'Accounting data'!$L$2:$L$37000,AE4)+SUMIFS('Accounting data'!$G$2:$G$37000,'Accounting data'!$I$2:$I$37000,"7*",'Accounting data'!$J$2:$J$37000,"4*",'Accounting data'!$K$2:$K$37000,"64*",'Accounting data'!$L$2:$L$37000,AE4)+SUMIFS('Accounting data'!$G$2:$G$37000,'Accounting data'!$I$2:$I$37000,"8*",'Accounting data'!$J$2:$J$37000,"4*",'Accounting data'!$K$2:$K$37000,"64*",'Accounting data'!$L$2:$L$37000,AE4)+SUMIFS('Accounting data'!$G$2:$G$37000,'Accounting data'!$I$2:$I$37000,"9*",'Accounting data'!$J$2:$J$37000,"4*",'Accounting data'!$K$2:$K$37000,"64*",'Accounting data'!$L$2:$L$37000,AE4)+SUMIFS('Accounting data'!$G$2:$G$37000,'Accounting data'!$I$2:$I$37000,"7*",'Accounting data'!$J$2:$J$37000,"4*",'Accounting data'!$K$2:$K$37000,"65*",'Accounting data'!$L$2:$L$37000,AE4)+SUMIFS('Accounting data'!$G$2:$G$37000,'Accounting data'!$I$2:$I$37000,"8*",'Accounting data'!$J$2:$J$37000,"4*",'Accounting data'!$K$2:$K$37000,"65*",'Accounting data'!$L$2:$L$37000,AE4)+SUMIFS('Accounting data'!$G$2:$G$37000,'Accounting data'!$I$2:$I$37000,"9*",'Accounting data'!$J$2:$J$37000,"4*",'Accounting data'!$K$2:$K$37000,"65*",'Accounting data'!$L$2:$L$37000,AE4)</f>
        <v>0</v>
      </c>
      <c r="AF544" s="384">
        <f>SUMIFS('Accounting data'!$G$2:$G$37000,'Accounting data'!$I$2:$I$37000,"7*",'Accounting data'!$J$2:$J$37000,"4*",'Accounting data'!$K$2:$K$37000,"63*",'Accounting data'!$L$2:$L$37000,AF4)+SUMIFS('Accounting data'!$G$2:$G$37000,'Accounting data'!$I$2:$I$37000,"8*",'Accounting data'!$J$2:$J$37000,"4*",'Accounting data'!$K$2:$K$37000,"63*",'Accounting data'!$L$2:$L$37000,AF4)+SUMIFS('Accounting data'!$G$2:$G$37000,'Accounting data'!$I$2:$I$37000,"9*",'Accounting data'!$J$2:$J$37000,"4*",'Accounting data'!$K$2:$K$37000,"63*",'Accounting data'!$L$2:$L$37000,AF4)+SUMIFS('Accounting data'!$G$2:$G$37000,'Accounting data'!$I$2:$I$37000,"7*",'Accounting data'!$J$2:$J$37000,"4*",'Accounting data'!$K$2:$K$37000,"64*",'Accounting data'!$L$2:$L$37000,AF4)+SUMIFS('Accounting data'!$G$2:$G$37000,'Accounting data'!$I$2:$I$37000,"8*",'Accounting data'!$J$2:$J$37000,"4*",'Accounting data'!$K$2:$K$37000,"64*",'Accounting data'!$L$2:$L$37000,AF4)+SUMIFS('Accounting data'!$G$2:$G$37000,'Accounting data'!$I$2:$I$37000,"9*",'Accounting data'!$J$2:$J$37000,"4*",'Accounting data'!$K$2:$K$37000,"64*",'Accounting data'!$L$2:$L$37000,AF4)+SUMIFS('Accounting data'!$G$2:$G$37000,'Accounting data'!$I$2:$I$37000,"7*",'Accounting data'!$J$2:$J$37000,"4*",'Accounting data'!$K$2:$K$37000,"65*",'Accounting data'!$L$2:$L$37000,AF4)+SUMIFS('Accounting data'!$G$2:$G$37000,'Accounting data'!$I$2:$I$37000,"8*",'Accounting data'!$J$2:$J$37000,"4*",'Accounting data'!$K$2:$K$37000,"65*",'Accounting data'!$L$2:$L$37000,AF4)+SUMIFS('Accounting data'!$G$2:$G$37000,'Accounting data'!$I$2:$I$37000,"9*",'Accounting data'!$J$2:$J$37000,"4*",'Accounting data'!$K$2:$K$37000,"65*",'Accounting data'!$L$2:$L$37000,AF4)</f>
        <v>0</v>
      </c>
    </row>
    <row r="545" spans="1:32">
      <c r="A545" s="386" t="s">
        <v>288</v>
      </c>
      <c r="B545" s="383" t="s">
        <v>80</v>
      </c>
      <c r="C545" s="383">
        <v>4000</v>
      </c>
      <c r="D545" s="383">
        <v>6300</v>
      </c>
      <c r="E545" s="384">
        <f>SUMIFS('Accounting data'!$G$2:$G$37000,'Accounting data'!$H$2:$H$37000,"9999*",'Accounting data'!$I$2:$I$37000,"7*",'Accounting data'!$J$2:$J$37000,"4*",'Accounting data'!$K$2:$K$37000,"63*",'Accounting data'!$L$2:$L$37000,E4)+SUMIFS('Accounting data'!$G$2:$G$37000,'Accounting data'!$H$2:$H$37000,"9999*",'Accounting data'!$I$2:$I$37000,"8*",'Accounting data'!$J$2:$J$37000,"4*",'Accounting data'!$K$2:$K$37000,"63*",'Accounting data'!$L$2:$L$37000,E4)+SUMIFS('Accounting data'!$G$2:$G$37000,'Accounting data'!$H$2:$H$37000,"9999*",'Accounting data'!$I$2:$I$37000,"9*",'Accounting data'!$J$2:$J$37000,"4*",'Accounting data'!$K$2:$K$37000,"63*",'Accounting data'!$L$2:$L$37000,E4)</f>
        <v>0</v>
      </c>
      <c r="F545" s="384">
        <f>SUMIFS('Accounting data'!$G$2:$G$37000,'Accounting data'!$H$2:$H$37000,"9999*",'Accounting data'!$I$2:$I$37000,"7*",'Accounting data'!$J$2:$J$37000,"4*",'Accounting data'!$K$2:$K$37000,"63*",'Accounting data'!$L$2:$L$37000,F4)+SUMIFS('Accounting data'!$G$2:$G$37000,'Accounting data'!$H$2:$H$37000,"9999*",'Accounting data'!$I$2:$I$37000,"8*",'Accounting data'!$J$2:$J$37000,"4*",'Accounting data'!$K$2:$K$37000,"63*",'Accounting data'!$L$2:$L$37000,F4)+SUMIFS('Accounting data'!$G$2:$G$37000,'Accounting data'!$H$2:$H$37000,"9999*",'Accounting data'!$I$2:$I$37000,"9*",'Accounting data'!$J$2:$J$37000,"4*",'Accounting data'!$K$2:$K$37000,"63*",'Accounting data'!$L$2:$L$37000,F4)</f>
        <v>0</v>
      </c>
      <c r="G545" s="385"/>
      <c r="H545" s="384">
        <f>SUMIFS('Accounting data'!$G$2:$G$37000,'Accounting data'!$H$2:$H$37000,"9999*",'Accounting data'!$I$2:$I$37000,"7*",'Accounting data'!$J$2:$J$37000,"4*",'Accounting data'!$K$2:$K$37000,"63*",'Accounting data'!$L$2:$L$37000,H4)+SUMIFS('Accounting data'!$G$2:$G$37000,'Accounting data'!$H$2:$H$37000,"9999*",'Accounting data'!$I$2:$I$37000,"8*",'Accounting data'!$J$2:$J$37000,"4*",'Accounting data'!$K$2:$K$37000,"63*",'Accounting data'!$L$2:$L$37000,H4)+SUMIFS('Accounting data'!$G$2:$G$37000,'Accounting data'!$H$2:$H$37000,"9999*",'Accounting data'!$I$2:$I$37000,"9*",'Accounting data'!$J$2:$J$37000,"4*",'Accounting data'!$K$2:$K$37000,"63*",'Accounting data'!$L$2:$L$37000,H4)</f>
        <v>0</v>
      </c>
      <c r="I545" s="384">
        <f>SUMIFS('Accounting data'!$G$2:$G$37000,'Accounting data'!$H$2:$H$37000,"9999*",'Accounting data'!$I$2:$I$37000,"7*",'Accounting data'!$J$2:$J$37000,"4*",'Accounting data'!$K$2:$K$37000,"63*",'Accounting data'!$L$2:$L$37000,I4)+SUMIFS('Accounting data'!$G$2:$G$37000,'Accounting data'!$H$2:$H$37000,"9999*",'Accounting data'!$I$2:$I$37000,"8*",'Accounting data'!$J$2:$J$37000,"4*",'Accounting data'!$K$2:$K$37000,"63*",'Accounting data'!$L$2:$L$37000,I4)+SUMIFS('Accounting data'!$G$2:$G$37000,'Accounting data'!$H$2:$H$37000,"9999*",'Accounting data'!$I$2:$I$37000,"9*",'Accounting data'!$J$2:$J$37000,"4*",'Accounting data'!$K$2:$K$37000,"63*",'Accounting data'!$L$2:$L$37000,I4)</f>
        <v>0</v>
      </c>
      <c r="J545" s="384">
        <f>SUMIFS('Accounting data'!$G$2:$G$37000,'Accounting data'!$H$2:$H$37000,"9999*",'Accounting data'!$I$2:$I$37000,"7*",'Accounting data'!$J$2:$J$37000,"4*",'Accounting data'!$K$2:$K$37000,"63*",'Accounting data'!$L$2:$L$37000,J4)+SUMIFS('Accounting data'!$G$2:$G$37000,'Accounting data'!$H$2:$H$37000,"9999*",'Accounting data'!$I$2:$I$37000,"8*",'Accounting data'!$J$2:$J$37000,"4*",'Accounting data'!$K$2:$K$37000,"63*",'Accounting data'!$L$2:$L$37000,J4)+SUMIFS('Accounting data'!$G$2:$G$37000,'Accounting data'!$H$2:$H$37000,"9999*",'Accounting data'!$I$2:$I$37000,"9*",'Accounting data'!$J$2:$J$37000,"4*",'Accounting data'!$K$2:$K$37000,"63*",'Accounting data'!$L$2:$L$37000,J4)</f>
        <v>0</v>
      </c>
      <c r="K545" s="384">
        <f>SUMIFS('Accounting data'!$G$2:$G$37000,'Accounting data'!$H$2:$H$37000,"9999*",'Accounting data'!$I$2:$I$37000,"7*",'Accounting data'!$J$2:$J$37000,"4*",'Accounting data'!$K$2:$K$37000,"63*",'Accounting data'!$L$2:$L$37000,K4)+SUMIFS('Accounting data'!$G$2:$G$37000,'Accounting data'!$H$2:$H$37000,"9999*",'Accounting data'!$I$2:$I$37000,"8*",'Accounting data'!$J$2:$J$37000,"4*",'Accounting data'!$K$2:$K$37000,"63*",'Accounting data'!$L$2:$L$37000,K4)+SUMIFS('Accounting data'!$G$2:$G$37000,'Accounting data'!$H$2:$H$37000,"9999*",'Accounting data'!$I$2:$I$37000,"9*",'Accounting data'!$J$2:$J$37000,"4*",'Accounting data'!$K$2:$K$37000,"63*",'Accounting data'!$L$2:$L$37000,K4)</f>
        <v>0</v>
      </c>
      <c r="L545" s="384">
        <f>SUMIFS('Accounting data'!$G$2:$G$37000,'Accounting data'!$H$2:$H$37000,"9999*",'Accounting data'!$I$2:$I$37000,"7*",'Accounting data'!$J$2:$J$37000,"4*",'Accounting data'!$K$2:$K$37000,"63*",'Accounting data'!$L$2:$L$37000,L4)+SUMIFS('Accounting data'!$G$2:$G$37000,'Accounting data'!$H$2:$H$37000,"9999*",'Accounting data'!$I$2:$I$37000,"8*",'Accounting data'!$J$2:$J$37000,"4*",'Accounting data'!$K$2:$K$37000,"63*",'Accounting data'!$L$2:$L$37000,L4)+SUMIFS('Accounting data'!$G$2:$G$37000,'Accounting data'!$H$2:$H$37000,"9999*",'Accounting data'!$I$2:$I$37000,"9*",'Accounting data'!$J$2:$J$37000,"4*",'Accounting data'!$K$2:$K$37000,"63*",'Accounting data'!$L$2:$L$37000,L4)</f>
        <v>0</v>
      </c>
      <c r="M545" s="384">
        <f>SUMIFS('Accounting data'!$G$2:$G$37000,'Accounting data'!$H$2:$H$37000,"9999*",'Accounting data'!$I$2:$I$37000,"7*",'Accounting data'!$J$2:$J$37000,"4*",'Accounting data'!$K$2:$K$37000,"63*",'Accounting data'!$L$2:$L$37000,M4)+SUMIFS('Accounting data'!$G$2:$G$37000,'Accounting data'!$H$2:$H$37000,"9999*",'Accounting data'!$I$2:$I$37000,"8*",'Accounting data'!$J$2:$J$37000,"4*",'Accounting data'!$K$2:$K$37000,"63*",'Accounting data'!$L$2:$L$37000,M4)+SUMIFS('Accounting data'!$G$2:$G$37000,'Accounting data'!$H$2:$H$37000,"9999*",'Accounting data'!$I$2:$I$37000,"9*",'Accounting data'!$J$2:$J$37000,"4*",'Accounting data'!$K$2:$K$37000,"63*",'Accounting data'!$L$2:$L$37000,M4)</f>
        <v>0</v>
      </c>
      <c r="N545" s="384">
        <f>SUMIFS('Accounting data'!$G$2:$G$37000,'Accounting data'!$H$2:$H$37000,"9999*",'Accounting data'!$I$2:$I$37000,"7*",'Accounting data'!$J$2:$J$37000,"4*",'Accounting data'!$K$2:$K$37000,"63*",'Accounting data'!$L$2:$L$37000,N4)+SUMIFS('Accounting data'!$G$2:$G$37000,'Accounting data'!$H$2:$H$37000,"9999*",'Accounting data'!$I$2:$I$37000,"8*",'Accounting data'!$J$2:$J$37000,"4*",'Accounting data'!$K$2:$K$37000,"63*",'Accounting data'!$L$2:$L$37000,N4)+SUMIFS('Accounting data'!$G$2:$G$37000,'Accounting data'!$H$2:$H$37000,"9999*",'Accounting data'!$I$2:$I$37000,"9*",'Accounting data'!$J$2:$J$37000,"4*",'Accounting data'!$K$2:$K$37000,"63*",'Accounting data'!$L$2:$L$37000,N4)</f>
        <v>0</v>
      </c>
      <c r="O545" s="384">
        <f>SUMIFS('Accounting data'!$G$2:$G$37000,'Accounting data'!$H$2:$H$37000,"9999*",'Accounting data'!$I$2:$I$37000,"7*",'Accounting data'!$J$2:$J$37000,"4*",'Accounting data'!$K$2:$K$37000,"63*",'Accounting data'!$L$2:$L$37000,O4)+SUMIFS('Accounting data'!$G$2:$G$37000,'Accounting data'!$H$2:$H$37000,"9999*",'Accounting data'!$I$2:$I$37000,"8*",'Accounting data'!$J$2:$J$37000,"4*",'Accounting data'!$K$2:$K$37000,"63*",'Accounting data'!$L$2:$L$37000,O4)+SUMIFS('Accounting data'!$G$2:$G$37000,'Accounting data'!$H$2:$H$37000,"9999*",'Accounting data'!$I$2:$I$37000,"9*",'Accounting data'!$J$2:$J$37000,"4*",'Accounting data'!$K$2:$K$37000,"63*",'Accounting data'!$L$2:$L$37000,O4)</f>
        <v>0</v>
      </c>
      <c r="P545" s="384">
        <f>SUMIFS('Accounting data'!$G$2:$G$37000,'Accounting data'!$H$2:$H$37000,"9999*",'Accounting data'!$I$2:$I$37000,"7*",'Accounting data'!$J$2:$J$37000,"4*",'Accounting data'!$K$2:$K$37000,"63*",'Accounting data'!$L$2:$L$37000,P4)+SUMIFS('Accounting data'!$G$2:$G$37000,'Accounting data'!$H$2:$H$37000,"9999*",'Accounting data'!$I$2:$I$37000,"8*",'Accounting data'!$J$2:$J$37000,"4*",'Accounting data'!$K$2:$K$37000,"63*",'Accounting data'!$L$2:$L$37000,P4)+SUMIFS('Accounting data'!$G$2:$G$37000,'Accounting data'!$H$2:$H$37000,"9999*",'Accounting data'!$I$2:$I$37000,"9*",'Accounting data'!$J$2:$J$37000,"4*",'Accounting data'!$K$2:$K$37000,"63*",'Accounting data'!$L$2:$L$37000,P4)</f>
        <v>0</v>
      </c>
      <c r="Q545" s="384">
        <f>SUMIFS('Accounting data'!$G$2:$G$37000,'Accounting data'!$H$2:$H$37000,"9999*",'Accounting data'!$I$2:$I$37000,"7*",'Accounting data'!$J$2:$J$37000,"4*",'Accounting data'!$K$2:$K$37000,"63*",'Accounting data'!$L$2:$L$37000,Q4)+SUMIFS('Accounting data'!$G$2:$G$37000,'Accounting data'!$H$2:$H$37000,"9999*",'Accounting data'!$I$2:$I$37000,"8*",'Accounting data'!$J$2:$J$37000,"4*",'Accounting data'!$K$2:$K$37000,"63*",'Accounting data'!$L$2:$L$37000,Q4)+SUMIFS('Accounting data'!$G$2:$G$37000,'Accounting data'!$H$2:$H$37000,"9999*",'Accounting data'!$I$2:$I$37000,"9*",'Accounting data'!$J$2:$J$37000,"4*",'Accounting data'!$K$2:$K$37000,"63*",'Accounting data'!$L$2:$L$37000,Q4)</f>
        <v>0</v>
      </c>
      <c r="R545" s="384">
        <f>SUMIFS('Accounting data'!$G$2:$G$37000,'Accounting data'!$H$2:$H$37000,"9999*",'Accounting data'!$I$2:$I$37000,"7*",'Accounting data'!$J$2:$J$37000,"4*",'Accounting data'!$K$2:$K$37000,"63*",'Accounting data'!$L$2:$L$37000,R4)+SUMIFS('Accounting data'!$G$2:$G$37000,'Accounting data'!$H$2:$H$37000,"9999*",'Accounting data'!$I$2:$I$37000,"8*",'Accounting data'!$J$2:$J$37000,"4*",'Accounting data'!$K$2:$K$37000,"63*",'Accounting data'!$L$2:$L$37000,R4)+SUMIFS('Accounting data'!$G$2:$G$37000,'Accounting data'!$H$2:$H$37000,"9999*",'Accounting data'!$I$2:$I$37000,"9*",'Accounting data'!$J$2:$J$37000,"4*",'Accounting data'!$K$2:$K$37000,"63*",'Accounting data'!$L$2:$L$37000,R4)</f>
        <v>0</v>
      </c>
      <c r="S545" s="384">
        <f>SUMIFS('Accounting data'!$G$2:$G$37000,'Accounting data'!$H$2:$H$37000,"9999*",'Accounting data'!$I$2:$I$37000,"7*",'Accounting data'!$J$2:$J$37000,"4*",'Accounting data'!$K$2:$K$37000,"63*",'Accounting data'!$L$2:$L$37000,S4)+SUMIFS('Accounting data'!$G$2:$G$37000,'Accounting data'!$H$2:$H$37000,"9999*",'Accounting data'!$I$2:$I$37000,"8*",'Accounting data'!$J$2:$J$37000,"4*",'Accounting data'!$K$2:$K$37000,"63*",'Accounting data'!$L$2:$L$37000,S4)+SUMIFS('Accounting data'!$G$2:$G$37000,'Accounting data'!$H$2:$H$37000,"9999*",'Accounting data'!$I$2:$I$37000,"9*",'Accounting data'!$J$2:$J$37000,"4*",'Accounting data'!$K$2:$K$37000,"63*",'Accounting data'!$L$2:$L$37000,S4)</f>
        <v>0</v>
      </c>
      <c r="T545" s="384">
        <f>SUMIFS('Accounting data'!$G$2:$G$37000,'Accounting data'!$H$2:$H$37000,"9999*",'Accounting data'!$I$2:$I$37000,"7*",'Accounting data'!$J$2:$J$37000,"4*",'Accounting data'!$K$2:$K$37000,"63*",'Accounting data'!$L$2:$L$37000,T4)+SUMIFS('Accounting data'!$G$2:$G$37000,'Accounting data'!$H$2:$H$37000,"9999*",'Accounting data'!$I$2:$I$37000,"8*",'Accounting data'!$J$2:$J$37000,"4*",'Accounting data'!$K$2:$K$37000,"63*",'Accounting data'!$L$2:$L$37000,T4)+SUMIFS('Accounting data'!$G$2:$G$37000,'Accounting data'!$H$2:$H$37000,"9999*",'Accounting data'!$I$2:$I$37000,"9*",'Accounting data'!$J$2:$J$37000,"4*",'Accounting data'!$K$2:$K$37000,"63*",'Accounting data'!$L$2:$L$37000,T4)</f>
        <v>0</v>
      </c>
      <c r="U545" s="384">
        <f>SUMIFS('Accounting data'!$G$2:$G$37000,'Accounting data'!$H$2:$H$37000,"9999*",'Accounting data'!$I$2:$I$37000,"7*",'Accounting data'!$J$2:$J$37000,"4*",'Accounting data'!$K$2:$K$37000,"63*",'Accounting data'!$L$2:$L$37000,U4)+SUMIFS('Accounting data'!$G$2:$G$37000,'Accounting data'!$H$2:$H$37000,"9999*",'Accounting data'!$I$2:$I$37000,"8*",'Accounting data'!$J$2:$J$37000,"4*",'Accounting data'!$K$2:$K$37000,"63*",'Accounting data'!$L$2:$L$37000,U4)+SUMIFS('Accounting data'!$G$2:$G$37000,'Accounting data'!$H$2:$H$37000,"9999*",'Accounting data'!$I$2:$I$37000,"9*",'Accounting data'!$J$2:$J$37000,"4*",'Accounting data'!$K$2:$K$37000,"63*",'Accounting data'!$L$2:$L$37000,U4)</f>
        <v>0</v>
      </c>
      <c r="V545" s="384">
        <f>SUMIFS('Accounting data'!$G$2:$G$37000,'Accounting data'!$H$2:$H$37000,"9999*",'Accounting data'!$I$2:$I$37000,"7*",'Accounting data'!$J$2:$J$37000,"4*",'Accounting data'!$K$2:$K$37000,"63*",'Accounting data'!$L$2:$L$37000,V4)+SUMIFS('Accounting data'!$G$2:$G$37000,'Accounting data'!$H$2:$H$37000,"9999*",'Accounting data'!$I$2:$I$37000,"8*",'Accounting data'!$J$2:$J$37000,"4*",'Accounting data'!$K$2:$K$37000,"63*",'Accounting data'!$L$2:$L$37000,V4)+SUMIFS('Accounting data'!$G$2:$G$37000,'Accounting data'!$H$2:$H$37000,"9999*",'Accounting data'!$I$2:$I$37000,"9*",'Accounting data'!$J$2:$J$37000,"4*",'Accounting data'!$K$2:$K$37000,"63*",'Accounting data'!$L$2:$L$37000,V4)</f>
        <v>0</v>
      </c>
      <c r="W545" s="384">
        <f>SUMIFS('Accounting data'!$G$2:$G$37000,'Accounting data'!$H$2:$H$37000,"9999*",'Accounting data'!$I$2:$I$37000,"7*",'Accounting data'!$J$2:$J$37000,"4*",'Accounting data'!$K$2:$K$37000,"63*",'Accounting data'!$L$2:$L$37000,W4)+SUMIFS('Accounting data'!$G$2:$G$37000,'Accounting data'!$H$2:$H$37000,"9999*",'Accounting data'!$I$2:$I$37000,"8*",'Accounting data'!$J$2:$J$37000,"4*",'Accounting data'!$K$2:$K$37000,"63*",'Accounting data'!$L$2:$L$37000,W4)+SUMIFS('Accounting data'!$G$2:$G$37000,'Accounting data'!$H$2:$H$37000,"9999*",'Accounting data'!$I$2:$I$37000,"9*",'Accounting data'!$J$2:$J$37000,"4*",'Accounting data'!$K$2:$K$37000,"63*",'Accounting data'!$L$2:$L$37000,W4)</f>
        <v>0</v>
      </c>
      <c r="X545" s="384">
        <f>SUMIFS('Accounting data'!$G$2:$G$37000,'Accounting data'!$H$2:$H$37000,"9999*",'Accounting data'!$I$2:$I$37000,"7*",'Accounting data'!$J$2:$J$37000,"4*",'Accounting data'!$K$2:$K$37000,"63*",'Accounting data'!$L$2:$L$37000,X4)+SUMIFS('Accounting data'!$G$2:$G$37000,'Accounting data'!$H$2:$H$37000,"9999*",'Accounting data'!$I$2:$I$37000,"8*",'Accounting data'!$J$2:$J$37000,"4*",'Accounting data'!$K$2:$K$37000,"63*",'Accounting data'!$L$2:$L$37000,X4)+SUMIFS('Accounting data'!$G$2:$G$37000,'Accounting data'!$H$2:$H$37000,"9999*",'Accounting data'!$I$2:$I$37000,"9*",'Accounting data'!$J$2:$J$37000,"4*",'Accounting data'!$K$2:$K$37000,"63*",'Accounting data'!$L$2:$L$37000,X4)</f>
        <v>0</v>
      </c>
      <c r="Y545" s="384">
        <f>SUMIFS('Accounting data'!$G$2:$G$37000,'Accounting data'!$H$2:$H$37000,"9999*",'Accounting data'!$I$2:$I$37000,"7*",'Accounting data'!$J$2:$J$37000,"4*",'Accounting data'!$K$2:$K$37000,"63*",'Accounting data'!$L$2:$L$37000,Y4)+SUMIFS('Accounting data'!$G$2:$G$37000,'Accounting data'!$H$2:$H$37000,"9999*",'Accounting data'!$I$2:$I$37000,"8*",'Accounting data'!$J$2:$J$37000,"4*",'Accounting data'!$K$2:$K$37000,"63*",'Accounting data'!$L$2:$L$37000,Y4)+SUMIFS('Accounting data'!$G$2:$G$37000,'Accounting data'!$H$2:$H$37000,"9999*",'Accounting data'!$I$2:$I$37000,"9*",'Accounting data'!$J$2:$J$37000,"4*",'Accounting data'!$K$2:$K$37000,"63*",'Accounting data'!$L$2:$L$37000,Y4)</f>
        <v>0</v>
      </c>
      <c r="Z545" s="384">
        <f>SUMIFS('Accounting data'!$G$2:$G$37000,'Accounting data'!$H$2:$H$37000,"9999*",'Accounting data'!$I$2:$I$37000,"7*",'Accounting data'!$J$2:$J$37000,"4*",'Accounting data'!$K$2:$K$37000,"63*",'Accounting data'!$L$2:$L$37000,Z4)+SUMIFS('Accounting data'!$G$2:$G$37000,'Accounting data'!$H$2:$H$37000,"9999*",'Accounting data'!$I$2:$I$37000,"8*",'Accounting data'!$J$2:$J$37000,"4*",'Accounting data'!$K$2:$K$37000,"63*",'Accounting data'!$L$2:$L$37000,Z4)+SUMIFS('Accounting data'!$G$2:$G$37000,'Accounting data'!$H$2:$H$37000,"9999*",'Accounting data'!$I$2:$I$37000,"9*",'Accounting data'!$J$2:$J$37000,"4*",'Accounting data'!$K$2:$K$37000,"63*",'Accounting data'!$L$2:$L$37000,Z4)</f>
        <v>0</v>
      </c>
      <c r="AA545" s="384">
        <f>SUMIFS('Accounting data'!$G$2:$G$37000,'Accounting data'!$H$2:$H$37000,"9999*",'Accounting data'!$I$2:$I$37000,"7*",'Accounting data'!$J$2:$J$37000,"4*",'Accounting data'!$K$2:$K$37000,"63*",'Accounting data'!$L$2:$L$37000,AA4)+SUMIFS('Accounting data'!$G$2:$G$37000,'Accounting data'!$H$2:$H$37000,"9999*",'Accounting data'!$I$2:$I$37000,"8*",'Accounting data'!$J$2:$J$37000,"4*",'Accounting data'!$K$2:$K$37000,"63*",'Accounting data'!$L$2:$L$37000,AA4)+SUMIFS('Accounting data'!$G$2:$G$37000,'Accounting data'!$H$2:$H$37000,"9999*",'Accounting data'!$I$2:$I$37000,"9*",'Accounting data'!$J$2:$J$37000,"4*",'Accounting data'!$K$2:$K$37000,"63*",'Accounting data'!$L$2:$L$37000,AA4)</f>
        <v>0</v>
      </c>
      <c r="AB545" s="384">
        <f>SUMIFS('Accounting data'!$G$2:$G$37000,'Accounting data'!$H$2:$H$37000,"9999*",'Accounting data'!$I$2:$I$37000,"7*",'Accounting data'!$J$2:$J$37000,"4*",'Accounting data'!$K$2:$K$37000,"63*",'Accounting data'!$L$2:$L$37000,AB4)+SUMIFS('Accounting data'!$G$2:$G$37000,'Accounting data'!$H$2:$H$37000,"9999*",'Accounting data'!$I$2:$I$37000,"8*",'Accounting data'!$J$2:$J$37000,"4*",'Accounting data'!$K$2:$K$37000,"63*",'Accounting data'!$L$2:$L$37000,AB4)+SUMIFS('Accounting data'!$G$2:$G$37000,'Accounting data'!$H$2:$H$37000,"9999*",'Accounting data'!$I$2:$I$37000,"9*",'Accounting data'!$J$2:$J$37000,"4*",'Accounting data'!$K$2:$K$37000,"63*",'Accounting data'!$L$2:$L$37000,AB4)</f>
        <v>0</v>
      </c>
      <c r="AC545" s="384">
        <f>SUMIFS('Accounting data'!$G$2:$G$37000,'Accounting data'!$H$2:$H$37000,"9999*",'Accounting data'!$I$2:$I$37000,"7*",'Accounting data'!$J$2:$J$37000,"4*",'Accounting data'!$K$2:$K$37000,"63*",'Accounting data'!$L$2:$L$37000,AC4)+SUMIFS('Accounting data'!$G$2:$G$37000,'Accounting data'!$H$2:$H$37000,"9999*",'Accounting data'!$I$2:$I$37000,"8*",'Accounting data'!$J$2:$J$37000,"4*",'Accounting data'!$K$2:$K$37000,"63*",'Accounting data'!$L$2:$L$37000,AC4)+SUMIFS('Accounting data'!$G$2:$G$37000,'Accounting data'!$H$2:$H$37000,"9999*",'Accounting data'!$I$2:$I$37000,"9*",'Accounting data'!$J$2:$J$37000,"4*",'Accounting data'!$K$2:$K$37000,"63*",'Accounting data'!$L$2:$L$37000,AC4)</f>
        <v>0</v>
      </c>
      <c r="AD545" s="384">
        <f>SUMIFS('Accounting data'!$G$2:$G$37000,'Accounting data'!$H$2:$H$37000,"9999*",'Accounting data'!$I$2:$I$37000,"7*",'Accounting data'!$J$2:$J$37000,"4*",'Accounting data'!$K$2:$K$37000,"63*",'Accounting data'!$L$2:$L$37000,AD4)+SUMIFS('Accounting data'!$G$2:$G$37000,'Accounting data'!$H$2:$H$37000,"9999*",'Accounting data'!$I$2:$I$37000,"8*",'Accounting data'!$J$2:$J$37000,"4*",'Accounting data'!$K$2:$K$37000,"63*",'Accounting data'!$L$2:$L$37000,AD4)+SUMIFS('Accounting data'!$G$2:$G$37000,'Accounting data'!$H$2:$H$37000,"9999*",'Accounting data'!$I$2:$I$37000,"9*",'Accounting data'!$J$2:$J$37000,"4*",'Accounting data'!$K$2:$K$37000,"63*",'Accounting data'!$L$2:$L$37000,AD4)</f>
        <v>0</v>
      </c>
      <c r="AE545" s="384">
        <f>SUMIFS('Accounting data'!$G$2:$G$37000,'Accounting data'!$H$2:$H$37000,"9999*",'Accounting data'!$I$2:$I$37000,"7*",'Accounting data'!$J$2:$J$37000,"4*",'Accounting data'!$K$2:$K$37000,"63*",'Accounting data'!$L$2:$L$37000,AE4)+SUMIFS('Accounting data'!$G$2:$G$37000,'Accounting data'!$H$2:$H$37000,"9999*",'Accounting data'!$I$2:$I$37000,"8*",'Accounting data'!$J$2:$J$37000,"4*",'Accounting data'!$K$2:$K$37000,"63*",'Accounting data'!$L$2:$L$37000,AE4)+SUMIFS('Accounting data'!$G$2:$G$37000,'Accounting data'!$H$2:$H$37000,"9999*",'Accounting data'!$I$2:$I$37000,"9*",'Accounting data'!$J$2:$J$37000,"4*",'Accounting data'!$K$2:$K$37000,"63*",'Accounting data'!$L$2:$L$37000,AE4)</f>
        <v>0</v>
      </c>
      <c r="AF545" s="384">
        <f>SUMIFS('Accounting data'!$G$2:$G$37000,'Accounting data'!$H$2:$H$37000,"9999*",'Accounting data'!$I$2:$I$37000,"7*",'Accounting data'!$J$2:$J$37000,"4*",'Accounting data'!$K$2:$K$37000,"63*",'Accounting data'!$L$2:$L$37000,AF4)+SUMIFS('Accounting data'!$G$2:$G$37000,'Accounting data'!$H$2:$H$37000,"9999*",'Accounting data'!$I$2:$I$37000,"8*",'Accounting data'!$J$2:$J$37000,"4*",'Accounting data'!$K$2:$K$37000,"63*",'Accounting data'!$L$2:$L$37000,AF4)+SUMIFS('Accounting data'!$G$2:$G$37000,'Accounting data'!$H$2:$H$37000,"9999*",'Accounting data'!$I$2:$I$37000,"9*",'Accounting data'!$J$2:$J$37000,"4*",'Accounting data'!$K$2:$K$37000,"63*",'Accounting data'!$L$2:$L$37000,AF4)</f>
        <v>0</v>
      </c>
    </row>
    <row r="546" spans="1:32">
      <c r="A546" s="386" t="s">
        <v>288</v>
      </c>
      <c r="B546" s="383" t="s">
        <v>80</v>
      </c>
      <c r="C546" s="383">
        <v>4000</v>
      </c>
      <c r="D546" s="383">
        <v>6400</v>
      </c>
      <c r="E546" s="384">
        <f>SUMIFS('Accounting data'!$G$2:$G$37000,'Accounting data'!$H$2:$H$37000,"9999*",'Accounting data'!$I$2:$I$37000,"7*",'Accounting data'!$J$2:$J$37000,"4*",'Accounting data'!$K$2:$K$37000,"64*",'Accounting data'!$L$2:$L$37000,E4)+SUMIFS('Accounting data'!$G$2:$G$37000,'Accounting data'!$H$2:$H$37000,"9999*",'Accounting data'!$I$2:$I$37000,"8*",'Accounting data'!$J$2:$J$37000,"4*",'Accounting data'!$K$2:$K$37000,"64*",'Accounting data'!$L$2:$L$37000,E4)+SUMIFS('Accounting data'!$G$2:$G$37000,'Accounting data'!$H$2:$H$37000,"9999*",'Accounting data'!$I$2:$I$37000,"9*",'Accounting data'!$J$2:$J$37000,"4*",'Accounting data'!$K$2:$K$37000,"64*",'Accounting data'!$L$2:$L$37000,E4)</f>
        <v>0</v>
      </c>
      <c r="F546" s="384">
        <f>SUMIFS('Accounting data'!$G$2:$G$37000,'Accounting data'!$H$2:$H$37000,"9999*",'Accounting data'!$I$2:$I$37000,"7*",'Accounting data'!$J$2:$J$37000,"4*",'Accounting data'!$K$2:$K$37000,"64*",'Accounting data'!$L$2:$L$37000,F4)+SUMIFS('Accounting data'!$G$2:$G$37000,'Accounting data'!$H$2:$H$37000,"9999*",'Accounting data'!$I$2:$I$37000,"8*",'Accounting data'!$J$2:$J$37000,"4*",'Accounting data'!$K$2:$K$37000,"64*",'Accounting data'!$L$2:$L$37000,F4)+SUMIFS('Accounting data'!$G$2:$G$37000,'Accounting data'!$H$2:$H$37000,"9999*",'Accounting data'!$I$2:$I$37000,"9*",'Accounting data'!$J$2:$J$37000,"4*",'Accounting data'!$K$2:$K$37000,"64*",'Accounting data'!$L$2:$L$37000,F4)</f>
        <v>0</v>
      </c>
      <c r="G546" s="385"/>
      <c r="H546" s="384">
        <f>SUMIFS('Accounting data'!$G$2:$G$37000,'Accounting data'!$H$2:$H$37000,"9999*",'Accounting data'!$I$2:$I$37000,"7*",'Accounting data'!$J$2:$J$37000,"4*",'Accounting data'!$K$2:$K$37000,"64*",'Accounting data'!$L$2:$L$37000,H4)+SUMIFS('Accounting data'!$G$2:$G$37000,'Accounting data'!$H$2:$H$37000,"9999*",'Accounting data'!$I$2:$I$37000,"8*",'Accounting data'!$J$2:$J$37000,"4*",'Accounting data'!$K$2:$K$37000,"64*",'Accounting data'!$L$2:$L$37000,H4)+SUMIFS('Accounting data'!$G$2:$G$37000,'Accounting data'!$H$2:$H$37000,"9999*",'Accounting data'!$I$2:$I$37000,"9*",'Accounting data'!$J$2:$J$37000,"4*",'Accounting data'!$K$2:$K$37000,"64*",'Accounting data'!$L$2:$L$37000,H4)</f>
        <v>0</v>
      </c>
      <c r="I546" s="384">
        <f>SUMIFS('Accounting data'!$G$2:$G$37000,'Accounting data'!$H$2:$H$37000,"9999*",'Accounting data'!$I$2:$I$37000,"7*",'Accounting data'!$J$2:$J$37000,"4*",'Accounting data'!$K$2:$K$37000,"64*",'Accounting data'!$L$2:$L$37000,I4)+SUMIFS('Accounting data'!$G$2:$G$37000,'Accounting data'!$H$2:$H$37000,"9999*",'Accounting data'!$I$2:$I$37000,"8*",'Accounting data'!$J$2:$J$37000,"4*",'Accounting data'!$K$2:$K$37000,"64*",'Accounting data'!$L$2:$L$37000,I4)+SUMIFS('Accounting data'!$G$2:$G$37000,'Accounting data'!$H$2:$H$37000,"9999*",'Accounting data'!$I$2:$I$37000,"9*",'Accounting data'!$J$2:$J$37000,"4*",'Accounting data'!$K$2:$K$37000,"64*",'Accounting data'!$L$2:$L$37000,I4)</f>
        <v>0</v>
      </c>
      <c r="J546" s="384">
        <f>SUMIFS('Accounting data'!$G$2:$G$37000,'Accounting data'!$H$2:$H$37000,"9999*",'Accounting data'!$I$2:$I$37000,"7*",'Accounting data'!$J$2:$J$37000,"4*",'Accounting data'!$K$2:$K$37000,"64*",'Accounting data'!$L$2:$L$37000,J4)+SUMIFS('Accounting data'!$G$2:$G$37000,'Accounting data'!$H$2:$H$37000,"9999*",'Accounting data'!$I$2:$I$37000,"8*",'Accounting data'!$J$2:$J$37000,"4*",'Accounting data'!$K$2:$K$37000,"64*",'Accounting data'!$L$2:$L$37000,J4)+SUMIFS('Accounting data'!$G$2:$G$37000,'Accounting data'!$H$2:$H$37000,"9999*",'Accounting data'!$I$2:$I$37000,"9*",'Accounting data'!$J$2:$J$37000,"4*",'Accounting data'!$K$2:$K$37000,"64*",'Accounting data'!$L$2:$L$37000,J4)</f>
        <v>0</v>
      </c>
      <c r="K546" s="384">
        <f>SUMIFS('Accounting data'!$G$2:$G$37000,'Accounting data'!$H$2:$H$37000,"9999*",'Accounting data'!$I$2:$I$37000,"7*",'Accounting data'!$J$2:$J$37000,"4*",'Accounting data'!$K$2:$K$37000,"64*",'Accounting data'!$L$2:$L$37000,K4)+SUMIFS('Accounting data'!$G$2:$G$37000,'Accounting data'!$H$2:$H$37000,"9999*",'Accounting data'!$I$2:$I$37000,"8*",'Accounting data'!$J$2:$J$37000,"4*",'Accounting data'!$K$2:$K$37000,"64*",'Accounting data'!$L$2:$L$37000,K4)+SUMIFS('Accounting data'!$G$2:$G$37000,'Accounting data'!$H$2:$H$37000,"9999*",'Accounting data'!$I$2:$I$37000,"9*",'Accounting data'!$J$2:$J$37000,"4*",'Accounting data'!$K$2:$K$37000,"64*",'Accounting data'!$L$2:$L$37000,K4)</f>
        <v>0</v>
      </c>
      <c r="L546" s="384">
        <f>SUMIFS('Accounting data'!$G$2:$G$37000,'Accounting data'!$H$2:$H$37000,"9999*",'Accounting data'!$I$2:$I$37000,"7*",'Accounting data'!$J$2:$J$37000,"4*",'Accounting data'!$K$2:$K$37000,"64*",'Accounting data'!$L$2:$L$37000,L4)+SUMIFS('Accounting data'!$G$2:$G$37000,'Accounting data'!$H$2:$H$37000,"9999*",'Accounting data'!$I$2:$I$37000,"8*",'Accounting data'!$J$2:$J$37000,"4*",'Accounting data'!$K$2:$K$37000,"64*",'Accounting data'!$L$2:$L$37000,L4)+SUMIFS('Accounting data'!$G$2:$G$37000,'Accounting data'!$H$2:$H$37000,"9999*",'Accounting data'!$I$2:$I$37000,"9*",'Accounting data'!$J$2:$J$37000,"4*",'Accounting data'!$K$2:$K$37000,"64*",'Accounting data'!$L$2:$L$37000,L4)</f>
        <v>0</v>
      </c>
      <c r="M546" s="384">
        <f>SUMIFS('Accounting data'!$G$2:$G$37000,'Accounting data'!$H$2:$H$37000,"9999*",'Accounting data'!$I$2:$I$37000,"7*",'Accounting data'!$J$2:$J$37000,"4*",'Accounting data'!$K$2:$K$37000,"64*",'Accounting data'!$L$2:$L$37000,M4)+SUMIFS('Accounting data'!$G$2:$G$37000,'Accounting data'!$H$2:$H$37000,"9999*",'Accounting data'!$I$2:$I$37000,"8*",'Accounting data'!$J$2:$J$37000,"4*",'Accounting data'!$K$2:$K$37000,"64*",'Accounting data'!$L$2:$L$37000,M4)+SUMIFS('Accounting data'!$G$2:$G$37000,'Accounting data'!$H$2:$H$37000,"9999*",'Accounting data'!$I$2:$I$37000,"9*",'Accounting data'!$J$2:$J$37000,"4*",'Accounting data'!$K$2:$K$37000,"64*",'Accounting data'!$L$2:$L$37000,M4)</f>
        <v>0</v>
      </c>
      <c r="N546" s="384">
        <f>SUMIFS('Accounting data'!$G$2:$G$37000,'Accounting data'!$H$2:$H$37000,"9999*",'Accounting data'!$I$2:$I$37000,"7*",'Accounting data'!$J$2:$J$37000,"4*",'Accounting data'!$K$2:$K$37000,"64*",'Accounting data'!$L$2:$L$37000,N4)+SUMIFS('Accounting data'!$G$2:$G$37000,'Accounting data'!$H$2:$H$37000,"9999*",'Accounting data'!$I$2:$I$37000,"8*",'Accounting data'!$J$2:$J$37000,"4*",'Accounting data'!$K$2:$K$37000,"64*",'Accounting data'!$L$2:$L$37000,N4)+SUMIFS('Accounting data'!$G$2:$G$37000,'Accounting data'!$H$2:$H$37000,"9999*",'Accounting data'!$I$2:$I$37000,"9*",'Accounting data'!$J$2:$J$37000,"4*",'Accounting data'!$K$2:$K$37000,"64*",'Accounting data'!$L$2:$L$37000,N4)</f>
        <v>0</v>
      </c>
      <c r="O546" s="384">
        <f>SUMIFS('Accounting data'!$G$2:$G$37000,'Accounting data'!$H$2:$H$37000,"9999*",'Accounting data'!$I$2:$I$37000,"7*",'Accounting data'!$J$2:$J$37000,"4*",'Accounting data'!$K$2:$K$37000,"64*",'Accounting data'!$L$2:$L$37000,O4)+SUMIFS('Accounting data'!$G$2:$G$37000,'Accounting data'!$H$2:$H$37000,"9999*",'Accounting data'!$I$2:$I$37000,"8*",'Accounting data'!$J$2:$J$37000,"4*",'Accounting data'!$K$2:$K$37000,"64*",'Accounting data'!$L$2:$L$37000,O4)+SUMIFS('Accounting data'!$G$2:$G$37000,'Accounting data'!$H$2:$H$37000,"9999*",'Accounting data'!$I$2:$I$37000,"9*",'Accounting data'!$J$2:$J$37000,"4*",'Accounting data'!$K$2:$K$37000,"64*",'Accounting data'!$L$2:$L$37000,O4)</f>
        <v>0</v>
      </c>
      <c r="P546" s="384">
        <f>SUMIFS('Accounting data'!$G$2:$G$37000,'Accounting data'!$H$2:$H$37000,"9999*",'Accounting data'!$I$2:$I$37000,"7*",'Accounting data'!$J$2:$J$37000,"4*",'Accounting data'!$K$2:$K$37000,"64*",'Accounting data'!$L$2:$L$37000,P4)+SUMIFS('Accounting data'!$G$2:$G$37000,'Accounting data'!$H$2:$H$37000,"9999*",'Accounting data'!$I$2:$I$37000,"8*",'Accounting data'!$J$2:$J$37000,"4*",'Accounting data'!$K$2:$K$37000,"64*",'Accounting data'!$L$2:$L$37000,P4)+SUMIFS('Accounting data'!$G$2:$G$37000,'Accounting data'!$H$2:$H$37000,"9999*",'Accounting data'!$I$2:$I$37000,"9*",'Accounting data'!$J$2:$J$37000,"4*",'Accounting data'!$K$2:$K$37000,"64*",'Accounting data'!$L$2:$L$37000,P4)</f>
        <v>0</v>
      </c>
      <c r="Q546" s="384">
        <f>SUMIFS('Accounting data'!$G$2:$G$37000,'Accounting data'!$H$2:$H$37000,"9999*",'Accounting data'!$I$2:$I$37000,"7*",'Accounting data'!$J$2:$J$37000,"4*",'Accounting data'!$K$2:$K$37000,"64*",'Accounting data'!$L$2:$L$37000,Q4)+SUMIFS('Accounting data'!$G$2:$G$37000,'Accounting data'!$H$2:$H$37000,"9999*",'Accounting data'!$I$2:$I$37000,"8*",'Accounting data'!$J$2:$J$37000,"4*",'Accounting data'!$K$2:$K$37000,"64*",'Accounting data'!$L$2:$L$37000,Q4)+SUMIFS('Accounting data'!$G$2:$G$37000,'Accounting data'!$H$2:$H$37000,"9999*",'Accounting data'!$I$2:$I$37000,"9*",'Accounting data'!$J$2:$J$37000,"4*",'Accounting data'!$K$2:$K$37000,"64*",'Accounting data'!$L$2:$L$37000,Q4)</f>
        <v>0</v>
      </c>
      <c r="R546" s="384">
        <f>SUMIFS('Accounting data'!$G$2:$G$37000,'Accounting data'!$H$2:$H$37000,"9999*",'Accounting data'!$I$2:$I$37000,"7*",'Accounting data'!$J$2:$J$37000,"4*",'Accounting data'!$K$2:$K$37000,"64*",'Accounting data'!$L$2:$L$37000,R4)+SUMIFS('Accounting data'!$G$2:$G$37000,'Accounting data'!$H$2:$H$37000,"9999*",'Accounting data'!$I$2:$I$37000,"8*",'Accounting data'!$J$2:$J$37000,"4*",'Accounting data'!$K$2:$K$37000,"64*",'Accounting data'!$L$2:$L$37000,R4)+SUMIFS('Accounting data'!$G$2:$G$37000,'Accounting data'!$H$2:$H$37000,"9999*",'Accounting data'!$I$2:$I$37000,"9*",'Accounting data'!$J$2:$J$37000,"4*",'Accounting data'!$K$2:$K$37000,"64*",'Accounting data'!$L$2:$L$37000,R4)</f>
        <v>0</v>
      </c>
      <c r="S546" s="384">
        <f>SUMIFS('Accounting data'!$G$2:$G$37000,'Accounting data'!$H$2:$H$37000,"9999*",'Accounting data'!$I$2:$I$37000,"7*",'Accounting data'!$J$2:$J$37000,"4*",'Accounting data'!$K$2:$K$37000,"64*",'Accounting data'!$L$2:$L$37000,S4)+SUMIFS('Accounting data'!$G$2:$G$37000,'Accounting data'!$H$2:$H$37000,"9999*",'Accounting data'!$I$2:$I$37000,"8*",'Accounting data'!$J$2:$J$37000,"4*",'Accounting data'!$K$2:$K$37000,"64*",'Accounting data'!$L$2:$L$37000,S4)+SUMIFS('Accounting data'!$G$2:$G$37000,'Accounting data'!$H$2:$H$37000,"9999*",'Accounting data'!$I$2:$I$37000,"9*",'Accounting data'!$J$2:$J$37000,"4*",'Accounting data'!$K$2:$K$37000,"64*",'Accounting data'!$L$2:$L$37000,S4)</f>
        <v>0</v>
      </c>
      <c r="T546" s="384">
        <f>SUMIFS('Accounting data'!$G$2:$G$37000,'Accounting data'!$H$2:$H$37000,"9999*",'Accounting data'!$I$2:$I$37000,"7*",'Accounting data'!$J$2:$J$37000,"4*",'Accounting data'!$K$2:$K$37000,"64*",'Accounting data'!$L$2:$L$37000,T4)+SUMIFS('Accounting data'!$G$2:$G$37000,'Accounting data'!$H$2:$H$37000,"9999*",'Accounting data'!$I$2:$I$37000,"8*",'Accounting data'!$J$2:$J$37000,"4*",'Accounting data'!$K$2:$K$37000,"64*",'Accounting data'!$L$2:$L$37000,T4)+SUMIFS('Accounting data'!$G$2:$G$37000,'Accounting data'!$H$2:$H$37000,"9999*",'Accounting data'!$I$2:$I$37000,"9*",'Accounting data'!$J$2:$J$37000,"4*",'Accounting data'!$K$2:$K$37000,"64*",'Accounting data'!$L$2:$L$37000,T4)</f>
        <v>0</v>
      </c>
      <c r="U546" s="384">
        <f>SUMIFS('Accounting data'!$G$2:$G$37000,'Accounting data'!$H$2:$H$37000,"9999*",'Accounting data'!$I$2:$I$37000,"7*",'Accounting data'!$J$2:$J$37000,"4*",'Accounting data'!$K$2:$K$37000,"64*",'Accounting data'!$L$2:$L$37000,U4)+SUMIFS('Accounting data'!$G$2:$G$37000,'Accounting data'!$H$2:$H$37000,"9999*",'Accounting data'!$I$2:$I$37000,"8*",'Accounting data'!$J$2:$J$37000,"4*",'Accounting data'!$K$2:$K$37000,"64*",'Accounting data'!$L$2:$L$37000,U4)+SUMIFS('Accounting data'!$G$2:$G$37000,'Accounting data'!$H$2:$H$37000,"9999*",'Accounting data'!$I$2:$I$37000,"9*",'Accounting data'!$J$2:$J$37000,"4*",'Accounting data'!$K$2:$K$37000,"64*",'Accounting data'!$L$2:$L$37000,U4)</f>
        <v>0</v>
      </c>
      <c r="V546" s="384">
        <f>SUMIFS('Accounting data'!$G$2:$G$37000,'Accounting data'!$H$2:$H$37000,"9999*",'Accounting data'!$I$2:$I$37000,"7*",'Accounting data'!$J$2:$J$37000,"4*",'Accounting data'!$K$2:$K$37000,"64*",'Accounting data'!$L$2:$L$37000,V4)+SUMIFS('Accounting data'!$G$2:$G$37000,'Accounting data'!$H$2:$H$37000,"9999*",'Accounting data'!$I$2:$I$37000,"8*",'Accounting data'!$J$2:$J$37000,"4*",'Accounting data'!$K$2:$K$37000,"64*",'Accounting data'!$L$2:$L$37000,V4)+SUMIFS('Accounting data'!$G$2:$G$37000,'Accounting data'!$H$2:$H$37000,"9999*",'Accounting data'!$I$2:$I$37000,"9*",'Accounting data'!$J$2:$J$37000,"4*",'Accounting data'!$K$2:$K$37000,"64*",'Accounting data'!$L$2:$L$37000,V4)</f>
        <v>0</v>
      </c>
      <c r="W546" s="384">
        <f>SUMIFS('Accounting data'!$G$2:$G$37000,'Accounting data'!$H$2:$H$37000,"9999*",'Accounting data'!$I$2:$I$37000,"7*",'Accounting data'!$J$2:$J$37000,"4*",'Accounting data'!$K$2:$K$37000,"64*",'Accounting data'!$L$2:$L$37000,W4)+SUMIFS('Accounting data'!$G$2:$G$37000,'Accounting data'!$H$2:$H$37000,"9999*",'Accounting data'!$I$2:$I$37000,"8*",'Accounting data'!$J$2:$J$37000,"4*",'Accounting data'!$K$2:$K$37000,"64*",'Accounting data'!$L$2:$L$37000,W4)+SUMIFS('Accounting data'!$G$2:$G$37000,'Accounting data'!$H$2:$H$37000,"9999*",'Accounting data'!$I$2:$I$37000,"9*",'Accounting data'!$J$2:$J$37000,"4*",'Accounting data'!$K$2:$K$37000,"64*",'Accounting data'!$L$2:$L$37000,W4)</f>
        <v>0</v>
      </c>
      <c r="X546" s="384">
        <f>SUMIFS('Accounting data'!$G$2:$G$37000,'Accounting data'!$H$2:$H$37000,"9999*",'Accounting data'!$I$2:$I$37000,"7*",'Accounting data'!$J$2:$J$37000,"4*",'Accounting data'!$K$2:$K$37000,"64*",'Accounting data'!$L$2:$L$37000,X4)+SUMIFS('Accounting data'!$G$2:$G$37000,'Accounting data'!$H$2:$H$37000,"9999*",'Accounting data'!$I$2:$I$37000,"8*",'Accounting data'!$J$2:$J$37000,"4*",'Accounting data'!$K$2:$K$37000,"64*",'Accounting data'!$L$2:$L$37000,X4)+SUMIFS('Accounting data'!$G$2:$G$37000,'Accounting data'!$H$2:$H$37000,"9999*",'Accounting data'!$I$2:$I$37000,"9*",'Accounting data'!$J$2:$J$37000,"4*",'Accounting data'!$K$2:$K$37000,"64*",'Accounting data'!$L$2:$L$37000,X4)</f>
        <v>0</v>
      </c>
      <c r="Y546" s="384">
        <f>SUMIFS('Accounting data'!$G$2:$G$37000,'Accounting data'!$H$2:$H$37000,"9999*",'Accounting data'!$I$2:$I$37000,"7*",'Accounting data'!$J$2:$J$37000,"4*",'Accounting data'!$K$2:$K$37000,"64*",'Accounting data'!$L$2:$L$37000,Y4)+SUMIFS('Accounting data'!$G$2:$G$37000,'Accounting data'!$H$2:$H$37000,"9999*",'Accounting data'!$I$2:$I$37000,"8*",'Accounting data'!$J$2:$J$37000,"4*",'Accounting data'!$K$2:$K$37000,"64*",'Accounting data'!$L$2:$L$37000,Y4)+SUMIFS('Accounting data'!$G$2:$G$37000,'Accounting data'!$H$2:$H$37000,"9999*",'Accounting data'!$I$2:$I$37000,"9*",'Accounting data'!$J$2:$J$37000,"4*",'Accounting data'!$K$2:$K$37000,"64*",'Accounting data'!$L$2:$L$37000,Y4)</f>
        <v>0</v>
      </c>
      <c r="Z546" s="384">
        <f>SUMIFS('Accounting data'!$G$2:$G$37000,'Accounting data'!$H$2:$H$37000,"9999*",'Accounting data'!$I$2:$I$37000,"7*",'Accounting data'!$J$2:$J$37000,"4*",'Accounting data'!$K$2:$K$37000,"64*",'Accounting data'!$L$2:$L$37000,Z4)+SUMIFS('Accounting data'!$G$2:$G$37000,'Accounting data'!$H$2:$H$37000,"9999*",'Accounting data'!$I$2:$I$37000,"8*",'Accounting data'!$J$2:$J$37000,"4*",'Accounting data'!$K$2:$K$37000,"64*",'Accounting data'!$L$2:$L$37000,Z4)+SUMIFS('Accounting data'!$G$2:$G$37000,'Accounting data'!$H$2:$H$37000,"9999*",'Accounting data'!$I$2:$I$37000,"9*",'Accounting data'!$J$2:$J$37000,"4*",'Accounting data'!$K$2:$K$37000,"64*",'Accounting data'!$L$2:$L$37000,Z4)</f>
        <v>0</v>
      </c>
      <c r="AA546" s="384">
        <f>SUMIFS('Accounting data'!$G$2:$G$37000,'Accounting data'!$H$2:$H$37000,"9999*",'Accounting data'!$I$2:$I$37000,"7*",'Accounting data'!$J$2:$J$37000,"4*",'Accounting data'!$K$2:$K$37000,"64*",'Accounting data'!$L$2:$L$37000,AA4)+SUMIFS('Accounting data'!$G$2:$G$37000,'Accounting data'!$H$2:$H$37000,"9999*",'Accounting data'!$I$2:$I$37000,"8*",'Accounting data'!$J$2:$J$37000,"4*",'Accounting data'!$K$2:$K$37000,"64*",'Accounting data'!$L$2:$L$37000,AA4)+SUMIFS('Accounting data'!$G$2:$G$37000,'Accounting data'!$H$2:$H$37000,"9999*",'Accounting data'!$I$2:$I$37000,"9*",'Accounting data'!$J$2:$J$37000,"4*",'Accounting data'!$K$2:$K$37000,"64*",'Accounting data'!$L$2:$L$37000,AA4)</f>
        <v>0</v>
      </c>
      <c r="AB546" s="384">
        <f>SUMIFS('Accounting data'!$G$2:$G$37000,'Accounting data'!$H$2:$H$37000,"9999*",'Accounting data'!$I$2:$I$37000,"7*",'Accounting data'!$J$2:$J$37000,"4*",'Accounting data'!$K$2:$K$37000,"64*",'Accounting data'!$L$2:$L$37000,AB4)+SUMIFS('Accounting data'!$G$2:$G$37000,'Accounting data'!$H$2:$H$37000,"9999*",'Accounting data'!$I$2:$I$37000,"8*",'Accounting data'!$J$2:$J$37000,"4*",'Accounting data'!$K$2:$K$37000,"64*",'Accounting data'!$L$2:$L$37000,AB4)+SUMIFS('Accounting data'!$G$2:$G$37000,'Accounting data'!$H$2:$H$37000,"9999*",'Accounting data'!$I$2:$I$37000,"9*",'Accounting data'!$J$2:$J$37000,"4*",'Accounting data'!$K$2:$K$37000,"64*",'Accounting data'!$L$2:$L$37000,AB4)</f>
        <v>0</v>
      </c>
      <c r="AC546" s="384">
        <f>SUMIFS('Accounting data'!$G$2:$G$37000,'Accounting data'!$H$2:$H$37000,"9999*",'Accounting data'!$I$2:$I$37000,"7*",'Accounting data'!$J$2:$J$37000,"4*",'Accounting data'!$K$2:$K$37000,"64*",'Accounting data'!$L$2:$L$37000,AC4)+SUMIFS('Accounting data'!$G$2:$G$37000,'Accounting data'!$H$2:$H$37000,"9999*",'Accounting data'!$I$2:$I$37000,"8*",'Accounting data'!$J$2:$J$37000,"4*",'Accounting data'!$K$2:$K$37000,"64*",'Accounting data'!$L$2:$L$37000,AC4)+SUMIFS('Accounting data'!$G$2:$G$37000,'Accounting data'!$H$2:$H$37000,"9999*",'Accounting data'!$I$2:$I$37000,"9*",'Accounting data'!$J$2:$J$37000,"4*",'Accounting data'!$K$2:$K$37000,"64*",'Accounting data'!$L$2:$L$37000,AC4)</f>
        <v>0</v>
      </c>
      <c r="AD546" s="384">
        <f>SUMIFS('Accounting data'!$G$2:$G$37000,'Accounting data'!$H$2:$H$37000,"9999*",'Accounting data'!$I$2:$I$37000,"7*",'Accounting data'!$J$2:$J$37000,"4*",'Accounting data'!$K$2:$K$37000,"64*",'Accounting data'!$L$2:$L$37000,AD4)+SUMIFS('Accounting data'!$G$2:$G$37000,'Accounting data'!$H$2:$H$37000,"9999*",'Accounting data'!$I$2:$I$37000,"8*",'Accounting data'!$J$2:$J$37000,"4*",'Accounting data'!$K$2:$K$37000,"64*",'Accounting data'!$L$2:$L$37000,AD4)+SUMIFS('Accounting data'!$G$2:$G$37000,'Accounting data'!$H$2:$H$37000,"9999*",'Accounting data'!$I$2:$I$37000,"9*",'Accounting data'!$J$2:$J$37000,"4*",'Accounting data'!$K$2:$K$37000,"64*",'Accounting data'!$L$2:$L$37000,AD4)</f>
        <v>0</v>
      </c>
      <c r="AE546" s="384">
        <f>SUMIFS('Accounting data'!$G$2:$G$37000,'Accounting data'!$H$2:$H$37000,"9999*",'Accounting data'!$I$2:$I$37000,"7*",'Accounting data'!$J$2:$J$37000,"4*",'Accounting data'!$K$2:$K$37000,"64*",'Accounting data'!$L$2:$L$37000,AE4)+SUMIFS('Accounting data'!$G$2:$G$37000,'Accounting data'!$H$2:$H$37000,"9999*",'Accounting data'!$I$2:$I$37000,"8*",'Accounting data'!$J$2:$J$37000,"4*",'Accounting data'!$K$2:$K$37000,"64*",'Accounting data'!$L$2:$L$37000,AE4)+SUMIFS('Accounting data'!$G$2:$G$37000,'Accounting data'!$H$2:$H$37000,"9999*",'Accounting data'!$I$2:$I$37000,"9*",'Accounting data'!$J$2:$J$37000,"4*",'Accounting data'!$K$2:$K$37000,"64*",'Accounting data'!$L$2:$L$37000,AE4)</f>
        <v>0</v>
      </c>
      <c r="AF546" s="384">
        <f>SUMIFS('Accounting data'!$G$2:$G$37000,'Accounting data'!$H$2:$H$37000,"9999*",'Accounting data'!$I$2:$I$37000,"7*",'Accounting data'!$J$2:$J$37000,"4*",'Accounting data'!$K$2:$K$37000,"64*",'Accounting data'!$L$2:$L$37000,AF4)+SUMIFS('Accounting data'!$G$2:$G$37000,'Accounting data'!$H$2:$H$37000,"9999*",'Accounting data'!$I$2:$I$37000,"8*",'Accounting data'!$J$2:$J$37000,"4*",'Accounting data'!$K$2:$K$37000,"64*",'Accounting data'!$L$2:$L$37000,AF4)+SUMIFS('Accounting data'!$G$2:$G$37000,'Accounting data'!$H$2:$H$37000,"9999*",'Accounting data'!$I$2:$I$37000,"9*",'Accounting data'!$J$2:$J$37000,"4*",'Accounting data'!$K$2:$K$37000,"64*",'Accounting data'!$L$2:$L$37000,AF4)</f>
        <v>0</v>
      </c>
    </row>
    <row r="547" spans="1:32">
      <c r="A547" s="386" t="s">
        <v>288</v>
      </c>
      <c r="B547" s="383" t="s">
        <v>80</v>
      </c>
      <c r="C547" s="383">
        <v>4000</v>
      </c>
      <c r="D547" s="383">
        <v>6500</v>
      </c>
      <c r="E547" s="384">
        <f>SUMIFS('Accounting data'!$G$2:$G$37000,'Accounting data'!$H$2:$H$37000,"9999*",'Accounting data'!$I$2:$I$37000,"7*",'Accounting data'!$J$2:$J$37000,"4*",'Accounting data'!$K$2:$K$37000,"65*",'Accounting data'!$L$2:$L$37000,E4)+SUMIFS('Accounting data'!$G$2:$G$37000,'Accounting data'!$H$2:$H$37000,"9999*",'Accounting data'!$I$2:$I$37000,"8*",'Accounting data'!$J$2:$J$37000,"4*",'Accounting data'!$K$2:$K$37000,"65*",'Accounting data'!$L$2:$L$37000,E4)+SUMIFS('Accounting data'!$G$2:$G$37000,'Accounting data'!$H$2:$H$37000,"9999*",'Accounting data'!$I$2:$I$37000,"9*",'Accounting data'!$J$2:$J$37000,"4*",'Accounting data'!$K$2:$K$37000,"65*",'Accounting data'!$L$2:$L$37000,E4)</f>
        <v>0</v>
      </c>
      <c r="F547" s="384">
        <f>SUMIFS('Accounting data'!$G$2:$G$37000,'Accounting data'!$H$2:$H$37000,"9999*",'Accounting data'!$I$2:$I$37000,"7*",'Accounting data'!$J$2:$J$37000,"4*",'Accounting data'!$K$2:$K$37000,"65*",'Accounting data'!$L$2:$L$37000,F4)+SUMIFS('Accounting data'!$G$2:$G$37000,'Accounting data'!$H$2:$H$37000,"9999*",'Accounting data'!$I$2:$I$37000,"8*",'Accounting data'!$J$2:$J$37000,"4*",'Accounting data'!$K$2:$K$37000,"65*",'Accounting data'!$L$2:$L$37000,F4)+SUMIFS('Accounting data'!$G$2:$G$37000,'Accounting data'!$H$2:$H$37000,"9999*",'Accounting data'!$I$2:$I$37000,"9*",'Accounting data'!$J$2:$J$37000,"4*",'Accounting data'!$K$2:$K$37000,"65*",'Accounting data'!$L$2:$L$37000,F4)</f>
        <v>0</v>
      </c>
      <c r="G547" s="385"/>
      <c r="H547" s="384">
        <f>SUMIFS('Accounting data'!$G$2:$G$37000,'Accounting data'!$H$2:$H$37000,"9999*",'Accounting data'!$I$2:$I$37000,"7*",'Accounting data'!$J$2:$J$37000,"4*",'Accounting data'!$K$2:$K$37000,"65*",'Accounting data'!$L$2:$L$37000,H4)+SUMIFS('Accounting data'!$G$2:$G$37000,'Accounting data'!$H$2:$H$37000,"9999*",'Accounting data'!$I$2:$I$37000,"8*",'Accounting data'!$J$2:$J$37000,"4*",'Accounting data'!$K$2:$K$37000,"65*",'Accounting data'!$L$2:$L$37000,H4)+SUMIFS('Accounting data'!$G$2:$G$37000,'Accounting data'!$H$2:$H$37000,"9999*",'Accounting data'!$I$2:$I$37000,"9*",'Accounting data'!$J$2:$J$37000,"4*",'Accounting data'!$K$2:$K$37000,"65*",'Accounting data'!$L$2:$L$37000,H4)</f>
        <v>0</v>
      </c>
      <c r="I547" s="384">
        <f>SUMIFS('Accounting data'!$G$2:$G$37000,'Accounting data'!$H$2:$H$37000,"9999*",'Accounting data'!$I$2:$I$37000,"7*",'Accounting data'!$J$2:$J$37000,"4*",'Accounting data'!$K$2:$K$37000,"65*",'Accounting data'!$L$2:$L$37000,I4)+SUMIFS('Accounting data'!$G$2:$G$37000,'Accounting data'!$H$2:$H$37000,"9999*",'Accounting data'!$I$2:$I$37000,"8*",'Accounting data'!$J$2:$J$37000,"4*",'Accounting data'!$K$2:$K$37000,"65*",'Accounting data'!$L$2:$L$37000,I4)+SUMIFS('Accounting data'!$G$2:$G$37000,'Accounting data'!$H$2:$H$37000,"9999*",'Accounting data'!$I$2:$I$37000,"9*",'Accounting data'!$J$2:$J$37000,"4*",'Accounting data'!$K$2:$K$37000,"65*",'Accounting data'!$L$2:$L$37000,I4)</f>
        <v>0</v>
      </c>
      <c r="J547" s="384">
        <f>SUMIFS('Accounting data'!$G$2:$G$37000,'Accounting data'!$H$2:$H$37000,"9999*",'Accounting data'!$I$2:$I$37000,"7*",'Accounting data'!$J$2:$J$37000,"4*",'Accounting data'!$K$2:$K$37000,"65*",'Accounting data'!$L$2:$L$37000,J4)+SUMIFS('Accounting data'!$G$2:$G$37000,'Accounting data'!$H$2:$H$37000,"9999*",'Accounting data'!$I$2:$I$37000,"8*",'Accounting data'!$J$2:$J$37000,"4*",'Accounting data'!$K$2:$K$37000,"65*",'Accounting data'!$L$2:$L$37000,J4)+SUMIFS('Accounting data'!$G$2:$G$37000,'Accounting data'!$H$2:$H$37000,"9999*",'Accounting data'!$I$2:$I$37000,"9*",'Accounting data'!$J$2:$J$37000,"4*",'Accounting data'!$K$2:$K$37000,"65*",'Accounting data'!$L$2:$L$37000,J4)</f>
        <v>0</v>
      </c>
      <c r="K547" s="384">
        <f>SUMIFS('Accounting data'!$G$2:$G$37000,'Accounting data'!$H$2:$H$37000,"9999*",'Accounting data'!$I$2:$I$37000,"7*",'Accounting data'!$J$2:$J$37000,"4*",'Accounting data'!$K$2:$K$37000,"65*",'Accounting data'!$L$2:$L$37000,K4)+SUMIFS('Accounting data'!$G$2:$G$37000,'Accounting data'!$H$2:$H$37000,"9999*",'Accounting data'!$I$2:$I$37000,"8*",'Accounting data'!$J$2:$J$37000,"4*",'Accounting data'!$K$2:$K$37000,"65*",'Accounting data'!$L$2:$L$37000,K4)+SUMIFS('Accounting data'!$G$2:$G$37000,'Accounting data'!$H$2:$H$37000,"9999*",'Accounting data'!$I$2:$I$37000,"9*",'Accounting data'!$J$2:$J$37000,"4*",'Accounting data'!$K$2:$K$37000,"65*",'Accounting data'!$L$2:$L$37000,K4)</f>
        <v>0</v>
      </c>
      <c r="L547" s="384">
        <f>SUMIFS('Accounting data'!$G$2:$G$37000,'Accounting data'!$H$2:$H$37000,"9999*",'Accounting data'!$I$2:$I$37000,"7*",'Accounting data'!$J$2:$J$37000,"4*",'Accounting data'!$K$2:$K$37000,"65*",'Accounting data'!$L$2:$L$37000,L4)+SUMIFS('Accounting data'!$G$2:$G$37000,'Accounting data'!$H$2:$H$37000,"9999*",'Accounting data'!$I$2:$I$37000,"8*",'Accounting data'!$J$2:$J$37000,"4*",'Accounting data'!$K$2:$K$37000,"65*",'Accounting data'!$L$2:$L$37000,L4)+SUMIFS('Accounting data'!$G$2:$G$37000,'Accounting data'!$H$2:$H$37000,"9999*",'Accounting data'!$I$2:$I$37000,"9*",'Accounting data'!$J$2:$J$37000,"4*",'Accounting data'!$K$2:$K$37000,"65*",'Accounting data'!$L$2:$L$37000,L4)</f>
        <v>0</v>
      </c>
      <c r="M547" s="384">
        <f>SUMIFS('Accounting data'!$G$2:$G$37000,'Accounting data'!$H$2:$H$37000,"9999*",'Accounting data'!$I$2:$I$37000,"7*",'Accounting data'!$J$2:$J$37000,"4*",'Accounting data'!$K$2:$K$37000,"65*",'Accounting data'!$L$2:$L$37000,M4)+SUMIFS('Accounting data'!$G$2:$G$37000,'Accounting data'!$H$2:$H$37000,"9999*",'Accounting data'!$I$2:$I$37000,"8*",'Accounting data'!$J$2:$J$37000,"4*",'Accounting data'!$K$2:$K$37000,"65*",'Accounting data'!$L$2:$L$37000,M4)+SUMIFS('Accounting data'!$G$2:$G$37000,'Accounting data'!$H$2:$H$37000,"9999*",'Accounting data'!$I$2:$I$37000,"9*",'Accounting data'!$J$2:$J$37000,"4*",'Accounting data'!$K$2:$K$37000,"65*",'Accounting data'!$L$2:$L$37000,M4)</f>
        <v>0</v>
      </c>
      <c r="N547" s="384">
        <f>SUMIFS('Accounting data'!$G$2:$G$37000,'Accounting data'!$H$2:$H$37000,"9999*",'Accounting data'!$I$2:$I$37000,"7*",'Accounting data'!$J$2:$J$37000,"4*",'Accounting data'!$K$2:$K$37000,"65*",'Accounting data'!$L$2:$L$37000,N4)+SUMIFS('Accounting data'!$G$2:$G$37000,'Accounting data'!$H$2:$H$37000,"9999*",'Accounting data'!$I$2:$I$37000,"8*",'Accounting data'!$J$2:$J$37000,"4*",'Accounting data'!$K$2:$K$37000,"65*",'Accounting data'!$L$2:$L$37000,N4)+SUMIFS('Accounting data'!$G$2:$G$37000,'Accounting data'!$H$2:$H$37000,"9999*",'Accounting data'!$I$2:$I$37000,"9*",'Accounting data'!$J$2:$J$37000,"4*",'Accounting data'!$K$2:$K$37000,"65*",'Accounting data'!$L$2:$L$37000,N4)</f>
        <v>0</v>
      </c>
      <c r="O547" s="384">
        <f>SUMIFS('Accounting data'!$G$2:$G$37000,'Accounting data'!$H$2:$H$37000,"9999*",'Accounting data'!$I$2:$I$37000,"7*",'Accounting data'!$J$2:$J$37000,"4*",'Accounting data'!$K$2:$K$37000,"65*",'Accounting data'!$L$2:$L$37000,O4)+SUMIFS('Accounting data'!$G$2:$G$37000,'Accounting data'!$H$2:$H$37000,"9999*",'Accounting data'!$I$2:$I$37000,"8*",'Accounting data'!$J$2:$J$37000,"4*",'Accounting data'!$K$2:$K$37000,"65*",'Accounting data'!$L$2:$L$37000,O4)+SUMIFS('Accounting data'!$G$2:$G$37000,'Accounting data'!$H$2:$H$37000,"9999*",'Accounting data'!$I$2:$I$37000,"9*",'Accounting data'!$J$2:$J$37000,"4*",'Accounting data'!$K$2:$K$37000,"65*",'Accounting data'!$L$2:$L$37000,O4)</f>
        <v>0</v>
      </c>
      <c r="P547" s="384">
        <f>SUMIFS('Accounting data'!$G$2:$G$37000,'Accounting data'!$H$2:$H$37000,"9999*",'Accounting data'!$I$2:$I$37000,"7*",'Accounting data'!$J$2:$J$37000,"4*",'Accounting data'!$K$2:$K$37000,"65*",'Accounting data'!$L$2:$L$37000,P4)+SUMIFS('Accounting data'!$G$2:$G$37000,'Accounting data'!$H$2:$H$37000,"9999*",'Accounting data'!$I$2:$I$37000,"8*",'Accounting data'!$J$2:$J$37000,"4*",'Accounting data'!$K$2:$K$37000,"65*",'Accounting data'!$L$2:$L$37000,P4)+SUMIFS('Accounting data'!$G$2:$G$37000,'Accounting data'!$H$2:$H$37000,"9999*",'Accounting data'!$I$2:$I$37000,"9*",'Accounting data'!$J$2:$J$37000,"4*",'Accounting data'!$K$2:$K$37000,"65*",'Accounting data'!$L$2:$L$37000,P4)</f>
        <v>0</v>
      </c>
      <c r="Q547" s="384">
        <f>SUMIFS('Accounting data'!$G$2:$G$37000,'Accounting data'!$H$2:$H$37000,"9999*",'Accounting data'!$I$2:$I$37000,"7*",'Accounting data'!$J$2:$J$37000,"4*",'Accounting data'!$K$2:$K$37000,"65*",'Accounting data'!$L$2:$L$37000,Q4)+SUMIFS('Accounting data'!$G$2:$G$37000,'Accounting data'!$H$2:$H$37000,"9999*",'Accounting data'!$I$2:$I$37000,"8*",'Accounting data'!$J$2:$J$37000,"4*",'Accounting data'!$K$2:$K$37000,"65*",'Accounting data'!$L$2:$L$37000,Q4)+SUMIFS('Accounting data'!$G$2:$G$37000,'Accounting data'!$H$2:$H$37000,"9999*",'Accounting data'!$I$2:$I$37000,"9*",'Accounting data'!$J$2:$J$37000,"4*",'Accounting data'!$K$2:$K$37000,"65*",'Accounting data'!$L$2:$L$37000,Q4)</f>
        <v>0</v>
      </c>
      <c r="R547" s="384">
        <f>SUMIFS('Accounting data'!$G$2:$G$37000,'Accounting data'!$H$2:$H$37000,"9999*",'Accounting data'!$I$2:$I$37000,"7*",'Accounting data'!$J$2:$J$37000,"4*",'Accounting data'!$K$2:$K$37000,"65*",'Accounting data'!$L$2:$L$37000,R4)+SUMIFS('Accounting data'!$G$2:$G$37000,'Accounting data'!$H$2:$H$37000,"9999*",'Accounting data'!$I$2:$I$37000,"8*",'Accounting data'!$J$2:$J$37000,"4*",'Accounting data'!$K$2:$K$37000,"65*",'Accounting data'!$L$2:$L$37000,R4)+SUMIFS('Accounting data'!$G$2:$G$37000,'Accounting data'!$H$2:$H$37000,"9999*",'Accounting data'!$I$2:$I$37000,"9*",'Accounting data'!$J$2:$J$37000,"4*",'Accounting data'!$K$2:$K$37000,"65*",'Accounting data'!$L$2:$L$37000,R4)</f>
        <v>0</v>
      </c>
      <c r="S547" s="384">
        <f>SUMIFS('Accounting data'!$G$2:$G$37000,'Accounting data'!$H$2:$H$37000,"9999*",'Accounting data'!$I$2:$I$37000,"7*",'Accounting data'!$J$2:$J$37000,"4*",'Accounting data'!$K$2:$K$37000,"65*",'Accounting data'!$L$2:$L$37000,S4)+SUMIFS('Accounting data'!$G$2:$G$37000,'Accounting data'!$H$2:$H$37000,"9999*",'Accounting data'!$I$2:$I$37000,"8*",'Accounting data'!$J$2:$J$37000,"4*",'Accounting data'!$K$2:$K$37000,"65*",'Accounting data'!$L$2:$L$37000,S4)+SUMIFS('Accounting data'!$G$2:$G$37000,'Accounting data'!$H$2:$H$37000,"9999*",'Accounting data'!$I$2:$I$37000,"9*",'Accounting data'!$J$2:$J$37000,"4*",'Accounting data'!$K$2:$K$37000,"65*",'Accounting data'!$L$2:$L$37000,S4)</f>
        <v>0</v>
      </c>
      <c r="T547" s="384">
        <f>SUMIFS('Accounting data'!$G$2:$G$37000,'Accounting data'!$H$2:$H$37000,"9999*",'Accounting data'!$I$2:$I$37000,"7*",'Accounting data'!$J$2:$J$37000,"4*",'Accounting data'!$K$2:$K$37000,"65*",'Accounting data'!$L$2:$L$37000,T4)+SUMIFS('Accounting data'!$G$2:$G$37000,'Accounting data'!$H$2:$H$37000,"9999*",'Accounting data'!$I$2:$I$37000,"8*",'Accounting data'!$J$2:$J$37000,"4*",'Accounting data'!$K$2:$K$37000,"65*",'Accounting data'!$L$2:$L$37000,T4)+SUMIFS('Accounting data'!$G$2:$G$37000,'Accounting data'!$H$2:$H$37000,"9999*",'Accounting data'!$I$2:$I$37000,"9*",'Accounting data'!$J$2:$J$37000,"4*",'Accounting data'!$K$2:$K$37000,"65*",'Accounting data'!$L$2:$L$37000,T4)</f>
        <v>0</v>
      </c>
      <c r="U547" s="384">
        <f>SUMIFS('Accounting data'!$G$2:$G$37000,'Accounting data'!$H$2:$H$37000,"9999*",'Accounting data'!$I$2:$I$37000,"7*",'Accounting data'!$J$2:$J$37000,"4*",'Accounting data'!$K$2:$K$37000,"65*",'Accounting data'!$L$2:$L$37000,U4)+SUMIFS('Accounting data'!$G$2:$G$37000,'Accounting data'!$H$2:$H$37000,"9999*",'Accounting data'!$I$2:$I$37000,"8*",'Accounting data'!$J$2:$J$37000,"4*",'Accounting data'!$K$2:$K$37000,"65*",'Accounting data'!$L$2:$L$37000,U4)+SUMIFS('Accounting data'!$G$2:$G$37000,'Accounting data'!$H$2:$H$37000,"9999*",'Accounting data'!$I$2:$I$37000,"9*",'Accounting data'!$J$2:$J$37000,"4*",'Accounting data'!$K$2:$K$37000,"65*",'Accounting data'!$L$2:$L$37000,U4)</f>
        <v>0</v>
      </c>
      <c r="V547" s="384">
        <f>SUMIFS('Accounting data'!$G$2:$G$37000,'Accounting data'!$H$2:$H$37000,"9999*",'Accounting data'!$I$2:$I$37000,"7*",'Accounting data'!$J$2:$J$37000,"4*",'Accounting data'!$K$2:$K$37000,"65*",'Accounting data'!$L$2:$L$37000,V4)+SUMIFS('Accounting data'!$G$2:$G$37000,'Accounting data'!$H$2:$H$37000,"9999*",'Accounting data'!$I$2:$I$37000,"8*",'Accounting data'!$J$2:$J$37000,"4*",'Accounting data'!$K$2:$K$37000,"65*",'Accounting data'!$L$2:$L$37000,V4)+SUMIFS('Accounting data'!$G$2:$G$37000,'Accounting data'!$H$2:$H$37000,"9999*",'Accounting data'!$I$2:$I$37000,"9*",'Accounting data'!$J$2:$J$37000,"4*",'Accounting data'!$K$2:$K$37000,"65*",'Accounting data'!$L$2:$L$37000,V4)</f>
        <v>0</v>
      </c>
      <c r="W547" s="384">
        <f>SUMIFS('Accounting data'!$G$2:$G$37000,'Accounting data'!$H$2:$H$37000,"9999*",'Accounting data'!$I$2:$I$37000,"7*",'Accounting data'!$J$2:$J$37000,"4*",'Accounting data'!$K$2:$K$37000,"65*",'Accounting data'!$L$2:$L$37000,W4)+SUMIFS('Accounting data'!$G$2:$G$37000,'Accounting data'!$H$2:$H$37000,"9999*",'Accounting data'!$I$2:$I$37000,"8*",'Accounting data'!$J$2:$J$37000,"4*",'Accounting data'!$K$2:$K$37000,"65*",'Accounting data'!$L$2:$L$37000,W4)+SUMIFS('Accounting data'!$G$2:$G$37000,'Accounting data'!$H$2:$H$37000,"9999*",'Accounting data'!$I$2:$I$37000,"9*",'Accounting data'!$J$2:$J$37000,"4*",'Accounting data'!$K$2:$K$37000,"65*",'Accounting data'!$L$2:$L$37000,W4)</f>
        <v>0</v>
      </c>
      <c r="X547" s="384">
        <f>SUMIFS('Accounting data'!$G$2:$G$37000,'Accounting data'!$H$2:$H$37000,"9999*",'Accounting data'!$I$2:$I$37000,"7*",'Accounting data'!$J$2:$J$37000,"4*",'Accounting data'!$K$2:$K$37000,"65*",'Accounting data'!$L$2:$L$37000,X4)+SUMIFS('Accounting data'!$G$2:$G$37000,'Accounting data'!$H$2:$H$37000,"9999*",'Accounting data'!$I$2:$I$37000,"8*",'Accounting data'!$J$2:$J$37000,"4*",'Accounting data'!$K$2:$K$37000,"65*",'Accounting data'!$L$2:$L$37000,X4)+SUMIFS('Accounting data'!$G$2:$G$37000,'Accounting data'!$H$2:$H$37000,"9999*",'Accounting data'!$I$2:$I$37000,"9*",'Accounting data'!$J$2:$J$37000,"4*",'Accounting data'!$K$2:$K$37000,"65*",'Accounting data'!$L$2:$L$37000,X4)</f>
        <v>0</v>
      </c>
      <c r="Y547" s="384">
        <f>SUMIFS('Accounting data'!$G$2:$G$37000,'Accounting data'!$H$2:$H$37000,"9999*",'Accounting data'!$I$2:$I$37000,"7*",'Accounting data'!$J$2:$J$37000,"4*",'Accounting data'!$K$2:$K$37000,"65*",'Accounting data'!$L$2:$L$37000,Y4)+SUMIFS('Accounting data'!$G$2:$G$37000,'Accounting data'!$H$2:$H$37000,"9999*",'Accounting data'!$I$2:$I$37000,"8*",'Accounting data'!$J$2:$J$37000,"4*",'Accounting data'!$K$2:$K$37000,"65*",'Accounting data'!$L$2:$L$37000,Y4)+SUMIFS('Accounting data'!$G$2:$G$37000,'Accounting data'!$H$2:$H$37000,"9999*",'Accounting data'!$I$2:$I$37000,"9*",'Accounting data'!$J$2:$J$37000,"4*",'Accounting data'!$K$2:$K$37000,"65*",'Accounting data'!$L$2:$L$37000,Y4)</f>
        <v>0</v>
      </c>
      <c r="Z547" s="384">
        <f>SUMIFS('Accounting data'!$G$2:$G$37000,'Accounting data'!$H$2:$H$37000,"9999*",'Accounting data'!$I$2:$I$37000,"7*",'Accounting data'!$J$2:$J$37000,"4*",'Accounting data'!$K$2:$K$37000,"65*",'Accounting data'!$L$2:$L$37000,Z4)+SUMIFS('Accounting data'!$G$2:$G$37000,'Accounting data'!$H$2:$H$37000,"9999*",'Accounting data'!$I$2:$I$37000,"8*",'Accounting data'!$J$2:$J$37000,"4*",'Accounting data'!$K$2:$K$37000,"65*",'Accounting data'!$L$2:$L$37000,Z4)+SUMIFS('Accounting data'!$G$2:$G$37000,'Accounting data'!$H$2:$H$37000,"9999*",'Accounting data'!$I$2:$I$37000,"9*",'Accounting data'!$J$2:$J$37000,"4*",'Accounting data'!$K$2:$K$37000,"65*",'Accounting data'!$L$2:$L$37000,Z4)</f>
        <v>0</v>
      </c>
      <c r="AA547" s="384">
        <f>SUMIFS('Accounting data'!$G$2:$G$37000,'Accounting data'!$H$2:$H$37000,"9999*",'Accounting data'!$I$2:$I$37000,"7*",'Accounting data'!$J$2:$J$37000,"4*",'Accounting data'!$K$2:$K$37000,"65*",'Accounting data'!$L$2:$L$37000,AA4)+SUMIFS('Accounting data'!$G$2:$G$37000,'Accounting data'!$H$2:$H$37000,"9999*",'Accounting data'!$I$2:$I$37000,"8*",'Accounting data'!$J$2:$J$37000,"4*",'Accounting data'!$K$2:$K$37000,"65*",'Accounting data'!$L$2:$L$37000,AA4)+SUMIFS('Accounting data'!$G$2:$G$37000,'Accounting data'!$H$2:$H$37000,"9999*",'Accounting data'!$I$2:$I$37000,"9*",'Accounting data'!$J$2:$J$37000,"4*",'Accounting data'!$K$2:$K$37000,"65*",'Accounting data'!$L$2:$L$37000,AA4)</f>
        <v>0</v>
      </c>
      <c r="AB547" s="384">
        <f>SUMIFS('Accounting data'!$G$2:$G$37000,'Accounting data'!$H$2:$H$37000,"9999*",'Accounting data'!$I$2:$I$37000,"7*",'Accounting data'!$J$2:$J$37000,"4*",'Accounting data'!$K$2:$K$37000,"65*",'Accounting data'!$L$2:$L$37000,AB4)+SUMIFS('Accounting data'!$G$2:$G$37000,'Accounting data'!$H$2:$H$37000,"9999*",'Accounting data'!$I$2:$I$37000,"8*",'Accounting data'!$J$2:$J$37000,"4*",'Accounting data'!$K$2:$K$37000,"65*",'Accounting data'!$L$2:$L$37000,AB4)+SUMIFS('Accounting data'!$G$2:$G$37000,'Accounting data'!$H$2:$H$37000,"9999*",'Accounting data'!$I$2:$I$37000,"9*",'Accounting data'!$J$2:$J$37000,"4*",'Accounting data'!$K$2:$K$37000,"65*",'Accounting data'!$L$2:$L$37000,AB4)</f>
        <v>0</v>
      </c>
      <c r="AC547" s="384">
        <f>SUMIFS('Accounting data'!$G$2:$G$37000,'Accounting data'!$H$2:$H$37000,"9999*",'Accounting data'!$I$2:$I$37000,"7*",'Accounting data'!$J$2:$J$37000,"4*",'Accounting data'!$K$2:$K$37000,"65*",'Accounting data'!$L$2:$L$37000,AC4)+SUMIFS('Accounting data'!$G$2:$G$37000,'Accounting data'!$H$2:$H$37000,"9999*",'Accounting data'!$I$2:$I$37000,"8*",'Accounting data'!$J$2:$J$37000,"4*",'Accounting data'!$K$2:$K$37000,"65*",'Accounting data'!$L$2:$L$37000,AC4)+SUMIFS('Accounting data'!$G$2:$G$37000,'Accounting data'!$H$2:$H$37000,"9999*",'Accounting data'!$I$2:$I$37000,"9*",'Accounting data'!$J$2:$J$37000,"4*",'Accounting data'!$K$2:$K$37000,"65*",'Accounting data'!$L$2:$L$37000,AC4)</f>
        <v>0</v>
      </c>
      <c r="AD547" s="384">
        <f>SUMIFS('Accounting data'!$G$2:$G$37000,'Accounting data'!$H$2:$H$37000,"9999*",'Accounting data'!$I$2:$I$37000,"7*",'Accounting data'!$J$2:$J$37000,"4*",'Accounting data'!$K$2:$K$37000,"65*",'Accounting data'!$L$2:$L$37000,AD4)+SUMIFS('Accounting data'!$G$2:$G$37000,'Accounting data'!$H$2:$H$37000,"9999*",'Accounting data'!$I$2:$I$37000,"8*",'Accounting data'!$J$2:$J$37000,"4*",'Accounting data'!$K$2:$K$37000,"65*",'Accounting data'!$L$2:$L$37000,AD4)+SUMIFS('Accounting data'!$G$2:$G$37000,'Accounting data'!$H$2:$H$37000,"9999*",'Accounting data'!$I$2:$I$37000,"9*",'Accounting data'!$J$2:$J$37000,"4*",'Accounting data'!$K$2:$K$37000,"65*",'Accounting data'!$L$2:$L$37000,AD4)</f>
        <v>0</v>
      </c>
      <c r="AE547" s="384">
        <f>SUMIFS('Accounting data'!$G$2:$G$37000,'Accounting data'!$H$2:$H$37000,"9999*",'Accounting data'!$I$2:$I$37000,"7*",'Accounting data'!$J$2:$J$37000,"4*",'Accounting data'!$K$2:$K$37000,"65*",'Accounting data'!$L$2:$L$37000,AE4)+SUMIFS('Accounting data'!$G$2:$G$37000,'Accounting data'!$H$2:$H$37000,"9999*",'Accounting data'!$I$2:$I$37000,"8*",'Accounting data'!$J$2:$J$37000,"4*",'Accounting data'!$K$2:$K$37000,"65*",'Accounting data'!$L$2:$L$37000,AE4)+SUMIFS('Accounting data'!$G$2:$G$37000,'Accounting data'!$H$2:$H$37000,"9999*",'Accounting data'!$I$2:$I$37000,"9*",'Accounting data'!$J$2:$J$37000,"4*",'Accounting data'!$K$2:$K$37000,"65*",'Accounting data'!$L$2:$L$37000,AE4)</f>
        <v>0</v>
      </c>
      <c r="AF547" s="384">
        <f>SUMIFS('Accounting data'!$G$2:$G$37000,'Accounting data'!$H$2:$H$37000,"9999*",'Accounting data'!$I$2:$I$37000,"7*",'Accounting data'!$J$2:$J$37000,"4*",'Accounting data'!$K$2:$K$37000,"65*",'Accounting data'!$L$2:$L$37000,AF4)+SUMIFS('Accounting data'!$G$2:$G$37000,'Accounting data'!$H$2:$H$37000,"9999*",'Accounting data'!$I$2:$I$37000,"8*",'Accounting data'!$J$2:$J$37000,"4*",'Accounting data'!$K$2:$K$37000,"65*",'Accounting data'!$L$2:$L$37000,AF4)+SUMIFS('Accounting data'!$G$2:$G$37000,'Accounting data'!$H$2:$H$37000,"9999*",'Accounting data'!$I$2:$I$37000,"9*",'Accounting data'!$J$2:$J$37000,"4*",'Accounting data'!$K$2:$K$37000,"65*",'Accounting data'!$L$2:$L$37000,AF4)</f>
        <v>0</v>
      </c>
    </row>
    <row r="566" spans="1:32">
      <c r="A566" s="387" t="s">
        <v>458</v>
      </c>
      <c r="B566" s="387"/>
      <c r="C566" s="387"/>
      <c r="D566" s="387"/>
      <c r="E566" s="385">
        <f>((E540-E541-E542-E543-E544)+(E545+E546+E547+E548+E549+E550+E551+E552+E553))-((E554-E555-E556)+(E557+E558+E559))-((E560-E561-E562)+(E563+E564+E565))</f>
        <v>0</v>
      </c>
      <c r="F566" s="385">
        <f t="shared" ref="F566:V566" si="78">((F540-F541-F542-F543-F544)+(F545+F546+F547+F548+F549+F550+F551+F552+F553))-((F554-F555-F556)+(F557+F558+F559))-((F560-F561-F562)+(F563+F564+F565))</f>
        <v>0</v>
      </c>
      <c r="G566" s="385"/>
      <c r="H566" s="385">
        <f t="shared" si="78"/>
        <v>0</v>
      </c>
      <c r="I566" s="385">
        <f t="shared" si="78"/>
        <v>0</v>
      </c>
      <c r="J566" s="385">
        <f t="shared" si="78"/>
        <v>0</v>
      </c>
      <c r="K566" s="385">
        <f t="shared" si="78"/>
        <v>0</v>
      </c>
      <c r="L566" s="385">
        <f t="shared" si="78"/>
        <v>0</v>
      </c>
      <c r="M566" s="385">
        <f t="shared" si="78"/>
        <v>0</v>
      </c>
      <c r="N566" s="385">
        <f t="shared" si="78"/>
        <v>0</v>
      </c>
      <c r="O566" s="385">
        <f t="shared" si="78"/>
        <v>0</v>
      </c>
      <c r="P566" s="385">
        <f t="shared" si="78"/>
        <v>0</v>
      </c>
      <c r="Q566" s="385">
        <f t="shared" si="78"/>
        <v>0</v>
      </c>
      <c r="R566" s="385">
        <f t="shared" si="78"/>
        <v>0</v>
      </c>
      <c r="S566" s="385">
        <f t="shared" si="78"/>
        <v>0</v>
      </c>
      <c r="T566" s="385">
        <f t="shared" si="78"/>
        <v>0</v>
      </c>
      <c r="U566" s="385">
        <f t="shared" si="78"/>
        <v>0</v>
      </c>
      <c r="V566" s="385">
        <f t="shared" si="78"/>
        <v>0</v>
      </c>
      <c r="W566" s="385">
        <f t="shared" ref="W566:AF566" si="79">((W540-W541-W542-W543-W544)+(W545+W546+W547+W548+W549+W550+W551+W552+W553))-((W554-W555-W556)+(W557+W558+W559))-((W560-W561-W562)+(W563+W564+W565))</f>
        <v>0</v>
      </c>
      <c r="X566" s="385">
        <f t="shared" si="79"/>
        <v>0</v>
      </c>
      <c r="Y566" s="385">
        <f t="shared" si="79"/>
        <v>0</v>
      </c>
      <c r="Z566" s="385">
        <f t="shared" si="79"/>
        <v>0</v>
      </c>
      <c r="AA566" s="385">
        <f t="shared" si="79"/>
        <v>0</v>
      </c>
      <c r="AB566" s="385">
        <f t="shared" si="79"/>
        <v>0</v>
      </c>
      <c r="AC566" s="385">
        <f t="shared" si="79"/>
        <v>0</v>
      </c>
      <c r="AD566" s="385">
        <f t="shared" si="79"/>
        <v>0</v>
      </c>
      <c r="AE566" s="385">
        <f t="shared" si="79"/>
        <v>0</v>
      </c>
      <c r="AF566" s="385">
        <f t="shared" si="79"/>
        <v>0</v>
      </c>
    </row>
    <row r="567" spans="1:32">
      <c r="A567" s="389" t="s">
        <v>459</v>
      </c>
      <c r="B567" s="389"/>
      <c r="C567" s="389"/>
      <c r="D567" s="389"/>
      <c r="E567" s="398">
        <f>E242+E269+E296+E323+E350+E377+E404+E431+E458+E485+E512+E539</f>
        <v>0</v>
      </c>
      <c r="F567" s="398">
        <f t="shared" ref="F567:V567" si="80">F242+F269+F296+F323+F350+F377+F404+F431+F458+F485+F512+F539</f>
        <v>0</v>
      </c>
      <c r="G567" s="385"/>
      <c r="H567" s="398">
        <f t="shared" si="80"/>
        <v>0</v>
      </c>
      <c r="I567" s="398">
        <f t="shared" si="80"/>
        <v>0</v>
      </c>
      <c r="J567" s="398">
        <f t="shared" si="80"/>
        <v>0</v>
      </c>
      <c r="K567" s="398">
        <f t="shared" si="80"/>
        <v>0</v>
      </c>
      <c r="L567" s="398">
        <f t="shared" si="80"/>
        <v>0</v>
      </c>
      <c r="M567" s="398">
        <f t="shared" si="80"/>
        <v>0</v>
      </c>
      <c r="N567" s="398">
        <f t="shared" si="80"/>
        <v>0</v>
      </c>
      <c r="O567" s="398">
        <f t="shared" si="80"/>
        <v>0</v>
      </c>
      <c r="P567" s="398">
        <f t="shared" si="80"/>
        <v>0</v>
      </c>
      <c r="Q567" s="398">
        <f t="shared" si="80"/>
        <v>0</v>
      </c>
      <c r="R567" s="398">
        <f t="shared" si="80"/>
        <v>0</v>
      </c>
      <c r="S567" s="398">
        <f t="shared" si="80"/>
        <v>0</v>
      </c>
      <c r="T567" s="398">
        <f t="shared" si="80"/>
        <v>0</v>
      </c>
      <c r="U567" s="398">
        <f t="shared" si="80"/>
        <v>0</v>
      </c>
      <c r="V567" s="398">
        <f t="shared" si="80"/>
        <v>0</v>
      </c>
      <c r="W567" s="398">
        <f t="shared" ref="W567:AF567" si="81">W242+W269+W296+W323+W350+W377+W404+W431+W458+W485+W512+W539</f>
        <v>0</v>
      </c>
      <c r="X567" s="398">
        <f t="shared" si="81"/>
        <v>0</v>
      </c>
      <c r="Y567" s="398">
        <f t="shared" si="81"/>
        <v>0</v>
      </c>
      <c r="Z567" s="398">
        <f t="shared" si="81"/>
        <v>0</v>
      </c>
      <c r="AA567" s="398">
        <f t="shared" si="81"/>
        <v>0</v>
      </c>
      <c r="AB567" s="398">
        <f t="shared" si="81"/>
        <v>0</v>
      </c>
      <c r="AC567" s="398">
        <f t="shared" si="81"/>
        <v>0</v>
      </c>
      <c r="AD567" s="398">
        <f t="shared" si="81"/>
        <v>0</v>
      </c>
      <c r="AE567" s="398">
        <f t="shared" si="81"/>
        <v>0</v>
      </c>
      <c r="AF567" s="398">
        <f t="shared" si="81"/>
        <v>0</v>
      </c>
    </row>
    <row r="568" spans="1:32">
      <c r="A568" s="391" t="s">
        <v>289</v>
      </c>
      <c r="B568" s="391" t="s">
        <v>72</v>
      </c>
      <c r="C568" s="391">
        <v>1000</v>
      </c>
      <c r="D568" s="391">
        <v>6300</v>
      </c>
      <c r="E568" s="396">
        <f>SUMIFS('Accounting data'!$G$2:$G$37000,'Accounting data'!$H$2:$H$37000,"11*",'Accounting data'!$J$2:$J$37000,"1*",'Accounting data'!$K$2:$K$37000,"63*",'Accounting data'!$L$2:$L$37000,E4)+SUMIFS('Accounting data'!$G$2:$G$37000,'Accounting data'!$H$2:$H$37000,"12*",'Accounting data'!$J$2:$J$37000,"1*",'Accounting data'!$K$2:$K$37000,"63*",'Accounting data'!$L$2:$L$37000,E4)+SUMIFS('Accounting data'!$G$2:$G$37000,'Accounting data'!$H$2:$H$37000,"13*",'Accounting data'!$J$2:$J$37000,"1*",'Accounting data'!$K$2:$K$37000,"63*",'Accounting data'!$L$2:$L$37000,E4)</f>
        <v>0</v>
      </c>
      <c r="F568" s="396">
        <f>SUMIFS('Accounting data'!$G$2:$G$37000,'Accounting data'!$H$2:$H$37000,"11*",'Accounting data'!$J$2:$J$37000,"1*",'Accounting data'!$K$2:$K$37000,"63*",'Accounting data'!$L$2:$L$37000,F4)+SUMIFS('Accounting data'!$G$2:$G$37000,'Accounting data'!$H$2:$H$37000,"12*",'Accounting data'!$J$2:$J$37000,"1*",'Accounting data'!$K$2:$K$37000,"63*",'Accounting data'!$L$2:$L$37000,F4)+SUMIFS('Accounting data'!$G$2:$G$37000,'Accounting data'!$H$2:$H$37000,"13*",'Accounting data'!$J$2:$J$37000,"1*",'Accounting data'!$K$2:$K$37000,"63*",'Accounting data'!$L$2:$L$37000,F4)</f>
        <v>0</v>
      </c>
      <c r="G568" s="395"/>
      <c r="H568" s="396">
        <f>SUMIFS('Accounting data'!$G$2:$G$37000,'Accounting data'!$H$2:$H$37000,"11*",'Accounting data'!$J$2:$J$37000,"1*",'Accounting data'!$K$2:$K$37000,"63*",'Accounting data'!$L$2:$L$37000,H4)+SUMIFS('Accounting data'!$G$2:$G$37000,'Accounting data'!$H$2:$H$37000,"12*",'Accounting data'!$J$2:$J$37000,"1*",'Accounting data'!$K$2:$K$37000,"63*",'Accounting data'!$L$2:$L$37000,H4)+SUMIFS('Accounting data'!$G$2:$G$37000,'Accounting data'!$H$2:$H$37000,"13*",'Accounting data'!$J$2:$J$37000,"1*",'Accounting data'!$K$2:$K$37000,"63*",'Accounting data'!$L$2:$L$37000,H4)</f>
        <v>0</v>
      </c>
      <c r="I568" s="396">
        <f>SUMIFS('Accounting data'!$G$2:$G$37000,'Accounting data'!$H$2:$H$37000,"11*",'Accounting data'!$J$2:$J$37000,"1*",'Accounting data'!$K$2:$K$37000,"63*",'Accounting data'!$L$2:$L$37000,I4)+SUMIFS('Accounting data'!$G$2:$G$37000,'Accounting data'!$H$2:$H$37000,"12*",'Accounting data'!$J$2:$J$37000,"1*",'Accounting data'!$K$2:$K$37000,"63*",'Accounting data'!$L$2:$L$37000,I4)+SUMIFS('Accounting data'!$G$2:$G$37000,'Accounting data'!$H$2:$H$37000,"13*",'Accounting data'!$J$2:$J$37000,"1*",'Accounting data'!$K$2:$K$37000,"63*",'Accounting data'!$L$2:$L$37000,I4)</f>
        <v>0</v>
      </c>
      <c r="J568" s="396">
        <f>SUMIFS('Accounting data'!$G$2:$G$37000,'Accounting data'!$H$2:$H$37000,"11*",'Accounting data'!$J$2:$J$37000,"1*",'Accounting data'!$K$2:$K$37000,"63*",'Accounting data'!$L$2:$L$37000,J4)+SUMIFS('Accounting data'!$G$2:$G$37000,'Accounting data'!$H$2:$H$37000,"12*",'Accounting data'!$J$2:$J$37000,"1*",'Accounting data'!$K$2:$K$37000,"63*",'Accounting data'!$L$2:$L$37000,J4)+SUMIFS('Accounting data'!$G$2:$G$37000,'Accounting data'!$H$2:$H$37000,"13*",'Accounting data'!$J$2:$J$37000,"1*",'Accounting data'!$K$2:$K$37000,"63*",'Accounting data'!$L$2:$L$37000,J4)</f>
        <v>0</v>
      </c>
      <c r="K568" s="396">
        <f>SUMIFS('Accounting data'!$G$2:$G$37000,'Accounting data'!$H$2:$H$37000,"11*",'Accounting data'!$J$2:$J$37000,"1*",'Accounting data'!$K$2:$K$37000,"63*",'Accounting data'!$L$2:$L$37000,K4)+SUMIFS('Accounting data'!$G$2:$G$37000,'Accounting data'!$H$2:$H$37000,"12*",'Accounting data'!$J$2:$J$37000,"1*",'Accounting data'!$K$2:$K$37000,"63*",'Accounting data'!$L$2:$L$37000,K4)+SUMIFS('Accounting data'!$G$2:$G$37000,'Accounting data'!$H$2:$H$37000,"13*",'Accounting data'!$J$2:$J$37000,"1*",'Accounting data'!$K$2:$K$37000,"63*",'Accounting data'!$L$2:$L$37000,K4)</f>
        <v>0</v>
      </c>
      <c r="L568" s="396">
        <f>SUMIFS('Accounting data'!$G$2:$G$37000,'Accounting data'!$H$2:$H$37000,"11*",'Accounting data'!$J$2:$J$37000,"1*",'Accounting data'!$K$2:$K$37000,"63*",'Accounting data'!$L$2:$L$37000,L4)+SUMIFS('Accounting data'!$G$2:$G$37000,'Accounting data'!$H$2:$H$37000,"12*",'Accounting data'!$J$2:$J$37000,"1*",'Accounting data'!$K$2:$K$37000,"63*",'Accounting data'!$L$2:$L$37000,L4)+SUMIFS('Accounting data'!$G$2:$G$37000,'Accounting data'!$H$2:$H$37000,"13*",'Accounting data'!$J$2:$J$37000,"1*",'Accounting data'!$K$2:$K$37000,"63*",'Accounting data'!$L$2:$L$37000,L4)</f>
        <v>0</v>
      </c>
      <c r="M568" s="396">
        <f>SUMIFS('Accounting data'!$G$2:$G$37000,'Accounting data'!$H$2:$H$37000,"11*",'Accounting data'!$J$2:$J$37000,"1*",'Accounting data'!$K$2:$K$37000,"63*",'Accounting data'!$L$2:$L$37000,M4)+SUMIFS('Accounting data'!$G$2:$G$37000,'Accounting data'!$H$2:$H$37000,"12*",'Accounting data'!$J$2:$J$37000,"1*",'Accounting data'!$K$2:$K$37000,"63*",'Accounting data'!$L$2:$L$37000,M4)+SUMIFS('Accounting data'!$G$2:$G$37000,'Accounting data'!$H$2:$H$37000,"13*",'Accounting data'!$J$2:$J$37000,"1*",'Accounting data'!$K$2:$K$37000,"63*",'Accounting data'!$L$2:$L$37000,M4)</f>
        <v>0</v>
      </c>
      <c r="N568" s="396">
        <f>SUMIFS('Accounting data'!$G$2:$G$37000,'Accounting data'!$H$2:$H$37000,"11*",'Accounting data'!$J$2:$J$37000,"1*",'Accounting data'!$K$2:$K$37000,"63*",'Accounting data'!$L$2:$L$37000,N4)+SUMIFS('Accounting data'!$G$2:$G$37000,'Accounting data'!$H$2:$H$37000,"12*",'Accounting data'!$J$2:$J$37000,"1*",'Accounting data'!$K$2:$K$37000,"63*",'Accounting data'!$L$2:$L$37000,N4)+SUMIFS('Accounting data'!$G$2:$G$37000,'Accounting data'!$H$2:$H$37000,"13*",'Accounting data'!$J$2:$J$37000,"1*",'Accounting data'!$K$2:$K$37000,"63*",'Accounting data'!$L$2:$L$37000,N4)</f>
        <v>0</v>
      </c>
      <c r="O568" s="396">
        <f>SUMIFS('Accounting data'!$G$2:$G$37000,'Accounting data'!$H$2:$H$37000,"11*",'Accounting data'!$J$2:$J$37000,"1*",'Accounting data'!$K$2:$K$37000,"63*",'Accounting data'!$L$2:$L$37000,O4)+SUMIFS('Accounting data'!$G$2:$G$37000,'Accounting data'!$H$2:$H$37000,"12*",'Accounting data'!$J$2:$J$37000,"1*",'Accounting data'!$K$2:$K$37000,"63*",'Accounting data'!$L$2:$L$37000,O4)+SUMIFS('Accounting data'!$G$2:$G$37000,'Accounting data'!$H$2:$H$37000,"13*",'Accounting data'!$J$2:$J$37000,"1*",'Accounting data'!$K$2:$K$37000,"63*",'Accounting data'!$L$2:$L$37000,O4)</f>
        <v>0</v>
      </c>
      <c r="P568" s="396">
        <f>SUMIFS('Accounting data'!$G$2:$G$37000,'Accounting data'!$H$2:$H$37000,"11*",'Accounting data'!$J$2:$J$37000,"1*",'Accounting data'!$K$2:$K$37000,"63*",'Accounting data'!$L$2:$L$37000,P4)+SUMIFS('Accounting data'!$G$2:$G$37000,'Accounting data'!$H$2:$H$37000,"12*",'Accounting data'!$J$2:$J$37000,"1*",'Accounting data'!$K$2:$K$37000,"63*",'Accounting data'!$L$2:$L$37000,P4)+SUMIFS('Accounting data'!$G$2:$G$37000,'Accounting data'!$H$2:$H$37000,"13*",'Accounting data'!$J$2:$J$37000,"1*",'Accounting data'!$K$2:$K$37000,"63*",'Accounting data'!$L$2:$L$37000,P4)</f>
        <v>0</v>
      </c>
      <c r="Q568" s="396">
        <f>SUMIFS('Accounting data'!$G$2:$G$37000,'Accounting data'!$H$2:$H$37000,"11*",'Accounting data'!$J$2:$J$37000,"1*",'Accounting data'!$K$2:$K$37000,"63*",'Accounting data'!$L$2:$L$37000,Q4)+SUMIFS('Accounting data'!$G$2:$G$37000,'Accounting data'!$H$2:$H$37000,"12*",'Accounting data'!$J$2:$J$37000,"1*",'Accounting data'!$K$2:$K$37000,"63*",'Accounting data'!$L$2:$L$37000,Q4)+SUMIFS('Accounting data'!$G$2:$G$37000,'Accounting data'!$H$2:$H$37000,"13*",'Accounting data'!$J$2:$J$37000,"1*",'Accounting data'!$K$2:$K$37000,"63*",'Accounting data'!$L$2:$L$37000,Q4)</f>
        <v>0</v>
      </c>
      <c r="R568" s="396">
        <f>SUMIFS('Accounting data'!$G$2:$G$37000,'Accounting data'!$H$2:$H$37000,"11*",'Accounting data'!$J$2:$J$37000,"1*",'Accounting data'!$K$2:$K$37000,"63*",'Accounting data'!$L$2:$L$37000,R4)+SUMIFS('Accounting data'!$G$2:$G$37000,'Accounting data'!$H$2:$H$37000,"12*",'Accounting data'!$J$2:$J$37000,"1*",'Accounting data'!$K$2:$K$37000,"63*",'Accounting data'!$L$2:$L$37000,R4)+SUMIFS('Accounting data'!$G$2:$G$37000,'Accounting data'!$H$2:$H$37000,"13*",'Accounting data'!$J$2:$J$37000,"1*",'Accounting data'!$K$2:$K$37000,"63*",'Accounting data'!$L$2:$L$37000,R4)</f>
        <v>0</v>
      </c>
      <c r="S568" s="396">
        <f>SUMIFS('Accounting data'!$G$2:$G$37000,'Accounting data'!$H$2:$H$37000,"11*",'Accounting data'!$J$2:$J$37000,"1*",'Accounting data'!$K$2:$K$37000,"63*",'Accounting data'!$L$2:$L$37000,S4)+SUMIFS('Accounting data'!$G$2:$G$37000,'Accounting data'!$H$2:$H$37000,"12*",'Accounting data'!$J$2:$J$37000,"1*",'Accounting data'!$K$2:$K$37000,"63*",'Accounting data'!$L$2:$L$37000,S4)+SUMIFS('Accounting data'!$G$2:$G$37000,'Accounting data'!$H$2:$H$37000,"13*",'Accounting data'!$J$2:$J$37000,"1*",'Accounting data'!$K$2:$K$37000,"63*",'Accounting data'!$L$2:$L$37000,S4)</f>
        <v>0</v>
      </c>
      <c r="T568" s="396">
        <f>SUMIFS('Accounting data'!$G$2:$G$37000,'Accounting data'!$H$2:$H$37000,"11*",'Accounting data'!$J$2:$J$37000,"1*",'Accounting data'!$K$2:$K$37000,"63*",'Accounting data'!$L$2:$L$37000,T4)+SUMIFS('Accounting data'!$G$2:$G$37000,'Accounting data'!$H$2:$H$37000,"12*",'Accounting data'!$J$2:$J$37000,"1*",'Accounting data'!$K$2:$K$37000,"63*",'Accounting data'!$L$2:$L$37000,T4)+SUMIFS('Accounting data'!$G$2:$G$37000,'Accounting data'!$H$2:$H$37000,"13*",'Accounting data'!$J$2:$J$37000,"1*",'Accounting data'!$K$2:$K$37000,"63*",'Accounting data'!$L$2:$L$37000,T4)</f>
        <v>0</v>
      </c>
      <c r="U568" s="396">
        <f>SUMIFS('Accounting data'!$G$2:$G$37000,'Accounting data'!$H$2:$H$37000,"11*",'Accounting data'!$J$2:$J$37000,"1*",'Accounting data'!$K$2:$K$37000,"63*",'Accounting data'!$L$2:$L$37000,U4)+SUMIFS('Accounting data'!$G$2:$G$37000,'Accounting data'!$H$2:$H$37000,"12*",'Accounting data'!$J$2:$J$37000,"1*",'Accounting data'!$K$2:$K$37000,"63*",'Accounting data'!$L$2:$L$37000,U4)+SUMIFS('Accounting data'!$G$2:$G$37000,'Accounting data'!$H$2:$H$37000,"13*",'Accounting data'!$J$2:$J$37000,"1*",'Accounting data'!$K$2:$K$37000,"63*",'Accounting data'!$L$2:$L$37000,U4)</f>
        <v>0</v>
      </c>
      <c r="V568" s="396">
        <f>SUMIFS('Accounting data'!$G$2:$G$37000,'Accounting data'!$H$2:$H$37000,"11*",'Accounting data'!$J$2:$J$37000,"1*",'Accounting data'!$K$2:$K$37000,"63*",'Accounting data'!$L$2:$L$37000,V4)+SUMIFS('Accounting data'!$G$2:$G$37000,'Accounting data'!$H$2:$H$37000,"12*",'Accounting data'!$J$2:$J$37000,"1*",'Accounting data'!$K$2:$K$37000,"63*",'Accounting data'!$L$2:$L$37000,V4)+SUMIFS('Accounting data'!$G$2:$G$37000,'Accounting data'!$H$2:$H$37000,"13*",'Accounting data'!$J$2:$J$37000,"1*",'Accounting data'!$K$2:$K$37000,"63*",'Accounting data'!$L$2:$L$37000,V4)</f>
        <v>0</v>
      </c>
      <c r="W568" s="396">
        <f>SUMIFS('Accounting data'!$G$2:$G$37000,'Accounting data'!$H$2:$H$37000,"11*",'Accounting data'!$J$2:$J$37000,"1*",'Accounting data'!$K$2:$K$37000,"63*",'Accounting data'!$L$2:$L$37000,W4)+SUMIFS('Accounting data'!$G$2:$G$37000,'Accounting data'!$H$2:$H$37000,"12*",'Accounting data'!$J$2:$J$37000,"1*",'Accounting data'!$K$2:$K$37000,"63*",'Accounting data'!$L$2:$L$37000,W4)+SUMIFS('Accounting data'!$G$2:$G$37000,'Accounting data'!$H$2:$H$37000,"13*",'Accounting data'!$J$2:$J$37000,"1*",'Accounting data'!$K$2:$K$37000,"63*",'Accounting data'!$L$2:$L$37000,W4)</f>
        <v>0</v>
      </c>
      <c r="X568" s="396">
        <f>SUMIFS('Accounting data'!$G$2:$G$37000,'Accounting data'!$H$2:$H$37000,"11*",'Accounting data'!$J$2:$J$37000,"1*",'Accounting data'!$K$2:$K$37000,"63*",'Accounting data'!$L$2:$L$37000,X4)+SUMIFS('Accounting data'!$G$2:$G$37000,'Accounting data'!$H$2:$H$37000,"12*",'Accounting data'!$J$2:$J$37000,"1*",'Accounting data'!$K$2:$K$37000,"63*",'Accounting data'!$L$2:$L$37000,X4)+SUMIFS('Accounting data'!$G$2:$G$37000,'Accounting data'!$H$2:$H$37000,"13*",'Accounting data'!$J$2:$J$37000,"1*",'Accounting data'!$K$2:$K$37000,"63*",'Accounting data'!$L$2:$L$37000,X4)</f>
        <v>0</v>
      </c>
      <c r="Y568" s="396">
        <f>SUMIFS('Accounting data'!$G$2:$G$37000,'Accounting data'!$H$2:$H$37000,"11*",'Accounting data'!$J$2:$J$37000,"1*",'Accounting data'!$K$2:$K$37000,"63*",'Accounting data'!$L$2:$L$37000,Y4)+SUMIFS('Accounting data'!$G$2:$G$37000,'Accounting data'!$H$2:$H$37000,"12*",'Accounting data'!$J$2:$J$37000,"1*",'Accounting data'!$K$2:$K$37000,"63*",'Accounting data'!$L$2:$L$37000,Y4)+SUMIFS('Accounting data'!$G$2:$G$37000,'Accounting data'!$H$2:$H$37000,"13*",'Accounting data'!$J$2:$J$37000,"1*",'Accounting data'!$K$2:$K$37000,"63*",'Accounting data'!$L$2:$L$37000,Y4)</f>
        <v>0</v>
      </c>
      <c r="Z568" s="396">
        <f>SUMIFS('Accounting data'!$G$2:$G$37000,'Accounting data'!$H$2:$H$37000,"11*",'Accounting data'!$J$2:$J$37000,"1*",'Accounting data'!$K$2:$K$37000,"63*",'Accounting data'!$L$2:$L$37000,Z4)+SUMIFS('Accounting data'!$G$2:$G$37000,'Accounting data'!$H$2:$H$37000,"12*",'Accounting data'!$J$2:$J$37000,"1*",'Accounting data'!$K$2:$K$37000,"63*",'Accounting data'!$L$2:$L$37000,Z4)+SUMIFS('Accounting data'!$G$2:$G$37000,'Accounting data'!$H$2:$H$37000,"13*",'Accounting data'!$J$2:$J$37000,"1*",'Accounting data'!$K$2:$K$37000,"63*",'Accounting data'!$L$2:$L$37000,Z4)</f>
        <v>0</v>
      </c>
      <c r="AA568" s="396">
        <f>SUMIFS('Accounting data'!$G$2:$G$37000,'Accounting data'!$H$2:$H$37000,"11*",'Accounting data'!$J$2:$J$37000,"1*",'Accounting data'!$K$2:$K$37000,"63*",'Accounting data'!$L$2:$L$37000,AA4)+SUMIFS('Accounting data'!$G$2:$G$37000,'Accounting data'!$H$2:$H$37000,"12*",'Accounting data'!$J$2:$J$37000,"1*",'Accounting data'!$K$2:$K$37000,"63*",'Accounting data'!$L$2:$L$37000,AA4)+SUMIFS('Accounting data'!$G$2:$G$37000,'Accounting data'!$H$2:$H$37000,"13*",'Accounting data'!$J$2:$J$37000,"1*",'Accounting data'!$K$2:$K$37000,"63*",'Accounting data'!$L$2:$L$37000,AA4)</f>
        <v>0</v>
      </c>
      <c r="AB568" s="396">
        <f>SUMIFS('Accounting data'!$G$2:$G$37000,'Accounting data'!$H$2:$H$37000,"11*",'Accounting data'!$J$2:$J$37000,"1*",'Accounting data'!$K$2:$K$37000,"63*",'Accounting data'!$L$2:$L$37000,AB4)+SUMIFS('Accounting data'!$G$2:$G$37000,'Accounting data'!$H$2:$H$37000,"12*",'Accounting data'!$J$2:$J$37000,"1*",'Accounting data'!$K$2:$K$37000,"63*",'Accounting data'!$L$2:$L$37000,AB4)+SUMIFS('Accounting data'!$G$2:$G$37000,'Accounting data'!$H$2:$H$37000,"13*",'Accounting data'!$J$2:$J$37000,"1*",'Accounting data'!$K$2:$K$37000,"63*",'Accounting data'!$L$2:$L$37000,AB4)</f>
        <v>0</v>
      </c>
      <c r="AC568" s="396">
        <f>SUMIFS('Accounting data'!$G$2:$G$37000,'Accounting data'!$H$2:$H$37000,"11*",'Accounting data'!$J$2:$J$37000,"1*",'Accounting data'!$K$2:$K$37000,"63*",'Accounting data'!$L$2:$L$37000,AC4)+SUMIFS('Accounting data'!$G$2:$G$37000,'Accounting data'!$H$2:$H$37000,"12*",'Accounting data'!$J$2:$J$37000,"1*",'Accounting data'!$K$2:$K$37000,"63*",'Accounting data'!$L$2:$L$37000,AC4)+SUMIFS('Accounting data'!$G$2:$G$37000,'Accounting data'!$H$2:$H$37000,"13*",'Accounting data'!$J$2:$J$37000,"1*",'Accounting data'!$K$2:$K$37000,"63*",'Accounting data'!$L$2:$L$37000,AC4)</f>
        <v>0</v>
      </c>
      <c r="AD568" s="396">
        <f>SUMIFS('Accounting data'!$G$2:$G$37000,'Accounting data'!$H$2:$H$37000,"11*",'Accounting data'!$J$2:$J$37000,"1*",'Accounting data'!$K$2:$K$37000,"63*",'Accounting data'!$L$2:$L$37000,AD4)+SUMIFS('Accounting data'!$G$2:$G$37000,'Accounting data'!$H$2:$H$37000,"12*",'Accounting data'!$J$2:$J$37000,"1*",'Accounting data'!$K$2:$K$37000,"63*",'Accounting data'!$L$2:$L$37000,AD4)+SUMIFS('Accounting data'!$G$2:$G$37000,'Accounting data'!$H$2:$H$37000,"13*",'Accounting data'!$J$2:$J$37000,"1*",'Accounting data'!$K$2:$K$37000,"63*",'Accounting data'!$L$2:$L$37000,AD4)</f>
        <v>0</v>
      </c>
      <c r="AE568" s="396">
        <f>SUMIFS('Accounting data'!$G$2:$G$37000,'Accounting data'!$H$2:$H$37000,"11*",'Accounting data'!$J$2:$J$37000,"1*",'Accounting data'!$K$2:$K$37000,"63*",'Accounting data'!$L$2:$L$37000,AE4)+SUMIFS('Accounting data'!$G$2:$G$37000,'Accounting data'!$H$2:$H$37000,"12*",'Accounting data'!$J$2:$J$37000,"1*",'Accounting data'!$K$2:$K$37000,"63*",'Accounting data'!$L$2:$L$37000,AE4)+SUMIFS('Accounting data'!$G$2:$G$37000,'Accounting data'!$H$2:$H$37000,"13*",'Accounting data'!$J$2:$J$37000,"1*",'Accounting data'!$K$2:$K$37000,"63*",'Accounting data'!$L$2:$L$37000,AE4)</f>
        <v>0</v>
      </c>
      <c r="AF568" s="396">
        <f>SUMIFS('Accounting data'!$G$2:$G$37000,'Accounting data'!$H$2:$H$37000,"11*",'Accounting data'!$J$2:$J$37000,"1*",'Accounting data'!$K$2:$K$37000,"63*",'Accounting data'!$L$2:$L$37000,AF4)+SUMIFS('Accounting data'!$G$2:$G$37000,'Accounting data'!$H$2:$H$37000,"12*",'Accounting data'!$J$2:$J$37000,"1*",'Accounting data'!$K$2:$K$37000,"63*",'Accounting data'!$L$2:$L$37000,AF4)+SUMIFS('Accounting data'!$G$2:$G$37000,'Accounting data'!$H$2:$H$37000,"13*",'Accounting data'!$J$2:$J$37000,"1*",'Accounting data'!$K$2:$K$37000,"63*",'Accounting data'!$L$2:$L$37000,AF4)</f>
        <v>0</v>
      </c>
    </row>
    <row r="569" spans="1:32">
      <c r="A569" s="391" t="s">
        <v>289</v>
      </c>
      <c r="B569" s="391" t="s">
        <v>72</v>
      </c>
      <c r="C569" s="391">
        <v>2000</v>
      </c>
      <c r="D569" s="391">
        <v>6300</v>
      </c>
      <c r="E569" s="396">
        <f>SUMIFS('Accounting data'!$G$2:$G$37000,'Accounting data'!$H$2:$H$37000,"11*",'Accounting data'!$J$2:$J$37000,"2*",'Accounting data'!$K$2:$K$37000,"63*",'Accounting data'!$L$2:$L$37000,E4)+SUMIFS('Accounting data'!$G$2:$G$37000,'Accounting data'!$H$2:$H$37000,"12*",'Accounting data'!$J$2:$J$37000,"2*",'Accounting data'!$K$2:$K$37000,"63*",'Accounting data'!$L$2:$L$37000,E4)+SUMIFS('Accounting data'!$G$2:$G$37000,'Accounting data'!$H$2:$H$37000,"13*",'Accounting data'!$J$2:$J$37000,"2*",'Accounting data'!$K$2:$K$37000,"63*",'Accounting data'!$L$2:$L$37000,E4)</f>
        <v>0</v>
      </c>
      <c r="F569" s="396">
        <f>SUMIFS('Accounting data'!$G$2:$G$37000,'Accounting data'!$H$2:$H$37000,"11*",'Accounting data'!$J$2:$J$37000,"2*",'Accounting data'!$K$2:$K$37000,"63*",'Accounting data'!$L$2:$L$37000,F4)+SUMIFS('Accounting data'!$G$2:$G$37000,'Accounting data'!$H$2:$H$37000,"12*",'Accounting data'!$J$2:$J$37000,"2*",'Accounting data'!$K$2:$K$37000,"63*",'Accounting data'!$L$2:$L$37000,F4)+SUMIFS('Accounting data'!$G$2:$G$37000,'Accounting data'!$H$2:$H$37000,"13*",'Accounting data'!$J$2:$J$37000,"2*",'Accounting data'!$K$2:$K$37000,"63*",'Accounting data'!$L$2:$L$37000,F4)</f>
        <v>0</v>
      </c>
      <c r="G569" s="395"/>
      <c r="H569" s="396">
        <f>SUMIFS('Accounting data'!$G$2:$G$37000,'Accounting data'!$H$2:$H$37000,"11*",'Accounting data'!$J$2:$J$37000,"2*",'Accounting data'!$K$2:$K$37000,"63*",'Accounting data'!$L$2:$L$37000,H4)+SUMIFS('Accounting data'!$G$2:$G$37000,'Accounting data'!$H$2:$H$37000,"12*",'Accounting data'!$J$2:$J$37000,"2*",'Accounting data'!$K$2:$K$37000,"63*",'Accounting data'!$L$2:$L$37000,H4)+SUMIFS('Accounting data'!$G$2:$G$37000,'Accounting data'!$H$2:$H$37000,"13*",'Accounting data'!$J$2:$J$37000,"2*",'Accounting data'!$K$2:$K$37000,"63*",'Accounting data'!$L$2:$L$37000,H4)</f>
        <v>0</v>
      </c>
      <c r="I569" s="396">
        <f>SUMIFS('Accounting data'!$G$2:$G$37000,'Accounting data'!$H$2:$H$37000,"11*",'Accounting data'!$J$2:$J$37000,"2*",'Accounting data'!$K$2:$K$37000,"63*",'Accounting data'!$L$2:$L$37000,I4)+SUMIFS('Accounting data'!$G$2:$G$37000,'Accounting data'!$H$2:$H$37000,"12*",'Accounting data'!$J$2:$J$37000,"2*",'Accounting data'!$K$2:$K$37000,"63*",'Accounting data'!$L$2:$L$37000,I4)+SUMIFS('Accounting data'!$G$2:$G$37000,'Accounting data'!$H$2:$H$37000,"13*",'Accounting data'!$J$2:$J$37000,"2*",'Accounting data'!$K$2:$K$37000,"63*",'Accounting data'!$L$2:$L$37000,I4)</f>
        <v>0</v>
      </c>
      <c r="J569" s="396">
        <f>SUMIFS('Accounting data'!$G$2:$G$37000,'Accounting data'!$H$2:$H$37000,"11*",'Accounting data'!$J$2:$J$37000,"2*",'Accounting data'!$K$2:$K$37000,"63*",'Accounting data'!$L$2:$L$37000,J4)+SUMIFS('Accounting data'!$G$2:$G$37000,'Accounting data'!$H$2:$H$37000,"12*",'Accounting data'!$J$2:$J$37000,"2*",'Accounting data'!$K$2:$K$37000,"63*",'Accounting data'!$L$2:$L$37000,J4)+SUMIFS('Accounting data'!$G$2:$G$37000,'Accounting data'!$H$2:$H$37000,"13*",'Accounting data'!$J$2:$J$37000,"2*",'Accounting data'!$K$2:$K$37000,"63*",'Accounting data'!$L$2:$L$37000,J4)</f>
        <v>0</v>
      </c>
      <c r="K569" s="396">
        <f>SUMIFS('Accounting data'!$G$2:$G$37000,'Accounting data'!$H$2:$H$37000,"11*",'Accounting data'!$J$2:$J$37000,"2*",'Accounting data'!$K$2:$K$37000,"63*",'Accounting data'!$L$2:$L$37000,K4)+SUMIFS('Accounting data'!$G$2:$G$37000,'Accounting data'!$H$2:$H$37000,"12*",'Accounting data'!$J$2:$J$37000,"2*",'Accounting data'!$K$2:$K$37000,"63*",'Accounting data'!$L$2:$L$37000,K4)+SUMIFS('Accounting data'!$G$2:$G$37000,'Accounting data'!$H$2:$H$37000,"13*",'Accounting data'!$J$2:$J$37000,"2*",'Accounting data'!$K$2:$K$37000,"63*",'Accounting data'!$L$2:$L$37000,K4)</f>
        <v>0</v>
      </c>
      <c r="L569" s="396">
        <f>SUMIFS('Accounting data'!$G$2:$G$37000,'Accounting data'!$H$2:$H$37000,"11*",'Accounting data'!$J$2:$J$37000,"2*",'Accounting data'!$K$2:$K$37000,"63*",'Accounting data'!$L$2:$L$37000,L4)+SUMIFS('Accounting data'!$G$2:$G$37000,'Accounting data'!$H$2:$H$37000,"12*",'Accounting data'!$J$2:$J$37000,"2*",'Accounting data'!$K$2:$K$37000,"63*",'Accounting data'!$L$2:$L$37000,L4)+SUMIFS('Accounting data'!$G$2:$G$37000,'Accounting data'!$H$2:$H$37000,"13*",'Accounting data'!$J$2:$J$37000,"2*",'Accounting data'!$K$2:$K$37000,"63*",'Accounting data'!$L$2:$L$37000,L4)</f>
        <v>0</v>
      </c>
      <c r="M569" s="396">
        <f>SUMIFS('Accounting data'!$G$2:$G$37000,'Accounting data'!$H$2:$H$37000,"11*",'Accounting data'!$J$2:$J$37000,"2*",'Accounting data'!$K$2:$K$37000,"63*",'Accounting data'!$L$2:$L$37000,M4)+SUMIFS('Accounting data'!$G$2:$G$37000,'Accounting data'!$H$2:$H$37000,"12*",'Accounting data'!$J$2:$J$37000,"2*",'Accounting data'!$K$2:$K$37000,"63*",'Accounting data'!$L$2:$L$37000,M4)+SUMIFS('Accounting data'!$G$2:$G$37000,'Accounting data'!$H$2:$H$37000,"13*",'Accounting data'!$J$2:$J$37000,"2*",'Accounting data'!$K$2:$K$37000,"63*",'Accounting data'!$L$2:$L$37000,M4)</f>
        <v>0</v>
      </c>
      <c r="N569" s="396">
        <f>SUMIFS('Accounting data'!$G$2:$G$37000,'Accounting data'!$H$2:$H$37000,"11*",'Accounting data'!$J$2:$J$37000,"2*",'Accounting data'!$K$2:$K$37000,"63*",'Accounting data'!$L$2:$L$37000,N4)+SUMIFS('Accounting data'!$G$2:$G$37000,'Accounting data'!$H$2:$H$37000,"12*",'Accounting data'!$J$2:$J$37000,"2*",'Accounting data'!$K$2:$K$37000,"63*",'Accounting data'!$L$2:$L$37000,N4)+SUMIFS('Accounting data'!$G$2:$G$37000,'Accounting data'!$H$2:$H$37000,"13*",'Accounting data'!$J$2:$J$37000,"2*",'Accounting data'!$K$2:$K$37000,"63*",'Accounting data'!$L$2:$L$37000,N4)</f>
        <v>0</v>
      </c>
      <c r="O569" s="396">
        <f>SUMIFS('Accounting data'!$G$2:$G$37000,'Accounting data'!$H$2:$H$37000,"11*",'Accounting data'!$J$2:$J$37000,"2*",'Accounting data'!$K$2:$K$37000,"63*",'Accounting data'!$L$2:$L$37000,O4)+SUMIFS('Accounting data'!$G$2:$G$37000,'Accounting data'!$H$2:$H$37000,"12*",'Accounting data'!$J$2:$J$37000,"2*",'Accounting data'!$K$2:$K$37000,"63*",'Accounting data'!$L$2:$L$37000,O4)+SUMIFS('Accounting data'!$G$2:$G$37000,'Accounting data'!$H$2:$H$37000,"13*",'Accounting data'!$J$2:$J$37000,"2*",'Accounting data'!$K$2:$K$37000,"63*",'Accounting data'!$L$2:$L$37000,O4)</f>
        <v>0</v>
      </c>
      <c r="P569" s="396">
        <f>SUMIFS('Accounting data'!$G$2:$G$37000,'Accounting data'!$H$2:$H$37000,"11*",'Accounting data'!$J$2:$J$37000,"2*",'Accounting data'!$K$2:$K$37000,"63*",'Accounting data'!$L$2:$L$37000,P4)+SUMIFS('Accounting data'!$G$2:$G$37000,'Accounting data'!$H$2:$H$37000,"12*",'Accounting data'!$J$2:$J$37000,"2*",'Accounting data'!$K$2:$K$37000,"63*",'Accounting data'!$L$2:$L$37000,P4)+SUMIFS('Accounting data'!$G$2:$G$37000,'Accounting data'!$H$2:$H$37000,"13*",'Accounting data'!$J$2:$J$37000,"2*",'Accounting data'!$K$2:$K$37000,"63*",'Accounting data'!$L$2:$L$37000,P4)</f>
        <v>0</v>
      </c>
      <c r="Q569" s="396">
        <f>SUMIFS('Accounting data'!$G$2:$G$37000,'Accounting data'!$H$2:$H$37000,"11*",'Accounting data'!$J$2:$J$37000,"2*",'Accounting data'!$K$2:$K$37000,"63*",'Accounting data'!$L$2:$L$37000,Q4)+SUMIFS('Accounting data'!$G$2:$G$37000,'Accounting data'!$H$2:$H$37000,"12*",'Accounting data'!$J$2:$J$37000,"2*",'Accounting data'!$K$2:$K$37000,"63*",'Accounting data'!$L$2:$L$37000,Q4)+SUMIFS('Accounting data'!$G$2:$G$37000,'Accounting data'!$H$2:$H$37000,"13*",'Accounting data'!$J$2:$J$37000,"2*",'Accounting data'!$K$2:$K$37000,"63*",'Accounting data'!$L$2:$L$37000,Q4)</f>
        <v>0</v>
      </c>
      <c r="R569" s="396">
        <f>SUMIFS('Accounting data'!$G$2:$G$37000,'Accounting data'!$H$2:$H$37000,"11*",'Accounting data'!$J$2:$J$37000,"2*",'Accounting data'!$K$2:$K$37000,"63*",'Accounting data'!$L$2:$L$37000,R4)+SUMIFS('Accounting data'!$G$2:$G$37000,'Accounting data'!$H$2:$H$37000,"12*",'Accounting data'!$J$2:$J$37000,"2*",'Accounting data'!$K$2:$K$37000,"63*",'Accounting data'!$L$2:$L$37000,R4)+SUMIFS('Accounting data'!$G$2:$G$37000,'Accounting data'!$H$2:$H$37000,"13*",'Accounting data'!$J$2:$J$37000,"2*",'Accounting data'!$K$2:$K$37000,"63*",'Accounting data'!$L$2:$L$37000,R4)</f>
        <v>0</v>
      </c>
      <c r="S569" s="396">
        <f>SUMIFS('Accounting data'!$G$2:$G$37000,'Accounting data'!$H$2:$H$37000,"11*",'Accounting data'!$J$2:$J$37000,"2*",'Accounting data'!$K$2:$K$37000,"63*",'Accounting data'!$L$2:$L$37000,S4)+SUMIFS('Accounting data'!$G$2:$G$37000,'Accounting data'!$H$2:$H$37000,"12*",'Accounting data'!$J$2:$J$37000,"2*",'Accounting data'!$K$2:$K$37000,"63*",'Accounting data'!$L$2:$L$37000,S4)+SUMIFS('Accounting data'!$G$2:$G$37000,'Accounting data'!$H$2:$H$37000,"13*",'Accounting data'!$J$2:$J$37000,"2*",'Accounting data'!$K$2:$K$37000,"63*",'Accounting data'!$L$2:$L$37000,S4)</f>
        <v>0</v>
      </c>
      <c r="T569" s="396">
        <f>SUMIFS('Accounting data'!$G$2:$G$37000,'Accounting data'!$H$2:$H$37000,"11*",'Accounting data'!$J$2:$J$37000,"2*",'Accounting data'!$K$2:$K$37000,"63*",'Accounting data'!$L$2:$L$37000,T4)+SUMIFS('Accounting data'!$G$2:$G$37000,'Accounting data'!$H$2:$H$37000,"12*",'Accounting data'!$J$2:$J$37000,"2*",'Accounting data'!$K$2:$K$37000,"63*",'Accounting data'!$L$2:$L$37000,T4)+SUMIFS('Accounting data'!$G$2:$G$37000,'Accounting data'!$H$2:$H$37000,"13*",'Accounting data'!$J$2:$J$37000,"2*",'Accounting data'!$K$2:$K$37000,"63*",'Accounting data'!$L$2:$L$37000,T4)</f>
        <v>0</v>
      </c>
      <c r="U569" s="396">
        <f>SUMIFS('Accounting data'!$G$2:$G$37000,'Accounting data'!$H$2:$H$37000,"11*",'Accounting data'!$J$2:$J$37000,"2*",'Accounting data'!$K$2:$K$37000,"63*",'Accounting data'!$L$2:$L$37000,U4)+SUMIFS('Accounting data'!$G$2:$G$37000,'Accounting data'!$H$2:$H$37000,"12*",'Accounting data'!$J$2:$J$37000,"2*",'Accounting data'!$K$2:$K$37000,"63*",'Accounting data'!$L$2:$L$37000,U4)+SUMIFS('Accounting data'!$G$2:$G$37000,'Accounting data'!$H$2:$H$37000,"13*",'Accounting data'!$J$2:$J$37000,"2*",'Accounting data'!$K$2:$K$37000,"63*",'Accounting data'!$L$2:$L$37000,U4)</f>
        <v>0</v>
      </c>
      <c r="V569" s="396">
        <f>SUMIFS('Accounting data'!$G$2:$G$37000,'Accounting data'!$H$2:$H$37000,"11*",'Accounting data'!$J$2:$J$37000,"2*",'Accounting data'!$K$2:$K$37000,"63*",'Accounting data'!$L$2:$L$37000,V4)+SUMIFS('Accounting data'!$G$2:$G$37000,'Accounting data'!$H$2:$H$37000,"12*",'Accounting data'!$J$2:$J$37000,"2*",'Accounting data'!$K$2:$K$37000,"63*",'Accounting data'!$L$2:$L$37000,V4)+SUMIFS('Accounting data'!$G$2:$G$37000,'Accounting data'!$H$2:$H$37000,"13*",'Accounting data'!$J$2:$J$37000,"2*",'Accounting data'!$K$2:$K$37000,"63*",'Accounting data'!$L$2:$L$37000,V4)</f>
        <v>0</v>
      </c>
      <c r="W569" s="396">
        <f>SUMIFS('Accounting data'!$G$2:$G$37000,'Accounting data'!$H$2:$H$37000,"11*",'Accounting data'!$J$2:$J$37000,"2*",'Accounting data'!$K$2:$K$37000,"63*",'Accounting data'!$L$2:$L$37000,W4)+SUMIFS('Accounting data'!$G$2:$G$37000,'Accounting data'!$H$2:$H$37000,"12*",'Accounting data'!$J$2:$J$37000,"2*",'Accounting data'!$K$2:$K$37000,"63*",'Accounting data'!$L$2:$L$37000,W4)+SUMIFS('Accounting data'!$G$2:$G$37000,'Accounting data'!$H$2:$H$37000,"13*",'Accounting data'!$J$2:$J$37000,"2*",'Accounting data'!$K$2:$K$37000,"63*",'Accounting data'!$L$2:$L$37000,W4)</f>
        <v>0</v>
      </c>
      <c r="X569" s="396">
        <f>SUMIFS('Accounting data'!$G$2:$G$37000,'Accounting data'!$H$2:$H$37000,"11*",'Accounting data'!$J$2:$J$37000,"2*",'Accounting data'!$K$2:$K$37000,"63*",'Accounting data'!$L$2:$L$37000,X4)+SUMIFS('Accounting data'!$G$2:$G$37000,'Accounting data'!$H$2:$H$37000,"12*",'Accounting data'!$J$2:$J$37000,"2*",'Accounting data'!$K$2:$K$37000,"63*",'Accounting data'!$L$2:$L$37000,X4)+SUMIFS('Accounting data'!$G$2:$G$37000,'Accounting data'!$H$2:$H$37000,"13*",'Accounting data'!$J$2:$J$37000,"2*",'Accounting data'!$K$2:$K$37000,"63*",'Accounting data'!$L$2:$L$37000,X4)</f>
        <v>0</v>
      </c>
      <c r="Y569" s="396">
        <f>SUMIFS('Accounting data'!$G$2:$G$37000,'Accounting data'!$H$2:$H$37000,"11*",'Accounting data'!$J$2:$J$37000,"2*",'Accounting data'!$K$2:$K$37000,"63*",'Accounting data'!$L$2:$L$37000,Y4)+SUMIFS('Accounting data'!$G$2:$G$37000,'Accounting data'!$H$2:$H$37000,"12*",'Accounting data'!$J$2:$J$37000,"2*",'Accounting data'!$K$2:$K$37000,"63*",'Accounting data'!$L$2:$L$37000,Y4)+SUMIFS('Accounting data'!$G$2:$G$37000,'Accounting data'!$H$2:$H$37000,"13*",'Accounting data'!$J$2:$J$37000,"2*",'Accounting data'!$K$2:$K$37000,"63*",'Accounting data'!$L$2:$L$37000,Y4)</f>
        <v>0</v>
      </c>
      <c r="Z569" s="396">
        <f>SUMIFS('Accounting data'!$G$2:$G$37000,'Accounting data'!$H$2:$H$37000,"11*",'Accounting data'!$J$2:$J$37000,"2*",'Accounting data'!$K$2:$K$37000,"63*",'Accounting data'!$L$2:$L$37000,Z4)+SUMIFS('Accounting data'!$G$2:$G$37000,'Accounting data'!$H$2:$H$37000,"12*",'Accounting data'!$J$2:$J$37000,"2*",'Accounting data'!$K$2:$K$37000,"63*",'Accounting data'!$L$2:$L$37000,Z4)+SUMIFS('Accounting data'!$G$2:$G$37000,'Accounting data'!$H$2:$H$37000,"13*",'Accounting data'!$J$2:$J$37000,"2*",'Accounting data'!$K$2:$K$37000,"63*",'Accounting data'!$L$2:$L$37000,Z4)</f>
        <v>0</v>
      </c>
      <c r="AA569" s="396">
        <f>SUMIFS('Accounting data'!$G$2:$G$37000,'Accounting data'!$H$2:$H$37000,"11*",'Accounting data'!$J$2:$J$37000,"2*",'Accounting data'!$K$2:$K$37000,"63*",'Accounting data'!$L$2:$L$37000,AA4)+SUMIFS('Accounting data'!$G$2:$G$37000,'Accounting data'!$H$2:$H$37000,"12*",'Accounting data'!$J$2:$J$37000,"2*",'Accounting data'!$K$2:$K$37000,"63*",'Accounting data'!$L$2:$L$37000,AA4)+SUMIFS('Accounting data'!$G$2:$G$37000,'Accounting data'!$H$2:$H$37000,"13*",'Accounting data'!$J$2:$J$37000,"2*",'Accounting data'!$K$2:$K$37000,"63*",'Accounting data'!$L$2:$L$37000,AA4)</f>
        <v>0</v>
      </c>
      <c r="AB569" s="396">
        <f>SUMIFS('Accounting data'!$G$2:$G$37000,'Accounting data'!$H$2:$H$37000,"11*",'Accounting data'!$J$2:$J$37000,"2*",'Accounting data'!$K$2:$K$37000,"63*",'Accounting data'!$L$2:$L$37000,AB4)+SUMIFS('Accounting data'!$G$2:$G$37000,'Accounting data'!$H$2:$H$37000,"12*",'Accounting data'!$J$2:$J$37000,"2*",'Accounting data'!$K$2:$K$37000,"63*",'Accounting data'!$L$2:$L$37000,AB4)+SUMIFS('Accounting data'!$G$2:$G$37000,'Accounting data'!$H$2:$H$37000,"13*",'Accounting data'!$J$2:$J$37000,"2*",'Accounting data'!$K$2:$K$37000,"63*",'Accounting data'!$L$2:$L$37000,AB4)</f>
        <v>0</v>
      </c>
      <c r="AC569" s="396">
        <f>SUMIFS('Accounting data'!$G$2:$G$37000,'Accounting data'!$H$2:$H$37000,"11*",'Accounting data'!$J$2:$J$37000,"2*",'Accounting data'!$K$2:$K$37000,"63*",'Accounting data'!$L$2:$L$37000,AC4)+SUMIFS('Accounting data'!$G$2:$G$37000,'Accounting data'!$H$2:$H$37000,"12*",'Accounting data'!$J$2:$J$37000,"2*",'Accounting data'!$K$2:$K$37000,"63*",'Accounting data'!$L$2:$L$37000,AC4)+SUMIFS('Accounting data'!$G$2:$G$37000,'Accounting data'!$H$2:$H$37000,"13*",'Accounting data'!$J$2:$J$37000,"2*",'Accounting data'!$K$2:$K$37000,"63*",'Accounting data'!$L$2:$L$37000,AC4)</f>
        <v>0</v>
      </c>
      <c r="AD569" s="396">
        <f>SUMIFS('Accounting data'!$G$2:$G$37000,'Accounting data'!$H$2:$H$37000,"11*",'Accounting data'!$J$2:$J$37000,"2*",'Accounting data'!$K$2:$K$37000,"63*",'Accounting data'!$L$2:$L$37000,AD4)+SUMIFS('Accounting data'!$G$2:$G$37000,'Accounting data'!$H$2:$H$37000,"12*",'Accounting data'!$J$2:$J$37000,"2*",'Accounting data'!$K$2:$K$37000,"63*",'Accounting data'!$L$2:$L$37000,AD4)+SUMIFS('Accounting data'!$G$2:$G$37000,'Accounting data'!$H$2:$H$37000,"13*",'Accounting data'!$J$2:$J$37000,"2*",'Accounting data'!$K$2:$K$37000,"63*",'Accounting data'!$L$2:$L$37000,AD4)</f>
        <v>0</v>
      </c>
      <c r="AE569" s="396">
        <f>SUMIFS('Accounting data'!$G$2:$G$37000,'Accounting data'!$H$2:$H$37000,"11*",'Accounting data'!$J$2:$J$37000,"2*",'Accounting data'!$K$2:$K$37000,"63*",'Accounting data'!$L$2:$L$37000,AE4)+SUMIFS('Accounting data'!$G$2:$G$37000,'Accounting data'!$H$2:$H$37000,"12*",'Accounting data'!$J$2:$J$37000,"2*",'Accounting data'!$K$2:$K$37000,"63*",'Accounting data'!$L$2:$L$37000,AE4)+SUMIFS('Accounting data'!$G$2:$G$37000,'Accounting data'!$H$2:$H$37000,"13*",'Accounting data'!$J$2:$J$37000,"2*",'Accounting data'!$K$2:$K$37000,"63*",'Accounting data'!$L$2:$L$37000,AE4)</f>
        <v>0</v>
      </c>
      <c r="AF569" s="396">
        <f>SUMIFS('Accounting data'!$G$2:$G$37000,'Accounting data'!$H$2:$H$37000,"11*",'Accounting data'!$J$2:$J$37000,"2*",'Accounting data'!$K$2:$K$37000,"63*",'Accounting data'!$L$2:$L$37000,AF4)+SUMIFS('Accounting data'!$G$2:$G$37000,'Accounting data'!$H$2:$H$37000,"12*",'Accounting data'!$J$2:$J$37000,"2*",'Accounting data'!$K$2:$K$37000,"63*",'Accounting data'!$L$2:$L$37000,AF4)+SUMIFS('Accounting data'!$G$2:$G$37000,'Accounting data'!$H$2:$H$37000,"13*",'Accounting data'!$J$2:$J$37000,"2*",'Accounting data'!$K$2:$K$37000,"63*",'Accounting data'!$L$2:$L$37000,AF4)</f>
        <v>0</v>
      </c>
    </row>
    <row r="570" spans="1:32">
      <c r="A570" s="391" t="s">
        <v>289</v>
      </c>
      <c r="B570" s="391" t="s">
        <v>72</v>
      </c>
      <c r="C570" s="391">
        <v>3000</v>
      </c>
      <c r="D570" s="391">
        <v>6300</v>
      </c>
      <c r="E570" s="396">
        <f>SUMIFS('Accounting data'!$G$2:$G$37000,'Accounting data'!$H$2:$H$37000,"11*",'Accounting data'!$J$2:$J$37000,"3*",'Accounting data'!$K$2:$K$37000,"63*",'Accounting data'!$L$2:$L$37000,E4)+SUMIFS('Accounting data'!$G$2:$G$37000,'Accounting data'!$H$2:$H$37000,"12*",'Accounting data'!$J$2:$J$37000,"3*",'Accounting data'!$K$2:$K$37000,"63*",'Accounting data'!$L$2:$L$37000,E4)+SUMIFS('Accounting data'!$G$2:$G$37000,'Accounting data'!$H$2:$H$37000,"13*",'Accounting data'!$J$2:$J$37000,"3*",'Accounting data'!$K$2:$K$37000,"63*",'Accounting data'!$L$2:$L$37000,E4)</f>
        <v>0</v>
      </c>
      <c r="F570" s="396">
        <f>SUMIFS('Accounting data'!$G$2:$G$37000,'Accounting data'!$H$2:$H$37000,"11*",'Accounting data'!$J$2:$J$37000,"3*",'Accounting data'!$K$2:$K$37000,"63*",'Accounting data'!$L$2:$L$37000,F4)+SUMIFS('Accounting data'!$G$2:$G$37000,'Accounting data'!$H$2:$H$37000,"12*",'Accounting data'!$J$2:$J$37000,"3*",'Accounting data'!$K$2:$K$37000,"63*",'Accounting data'!$L$2:$L$37000,F4)+SUMIFS('Accounting data'!$G$2:$G$37000,'Accounting data'!$H$2:$H$37000,"13*",'Accounting data'!$J$2:$J$37000,"3*",'Accounting data'!$K$2:$K$37000,"63*",'Accounting data'!$L$2:$L$37000,F4)</f>
        <v>0</v>
      </c>
      <c r="G570" s="395"/>
      <c r="H570" s="396">
        <f>SUMIFS('Accounting data'!$G$2:$G$37000,'Accounting data'!$H$2:$H$37000,"11*",'Accounting data'!$J$2:$J$37000,"3*",'Accounting data'!$K$2:$K$37000,"63*",'Accounting data'!$L$2:$L$37000,H4)+SUMIFS('Accounting data'!$G$2:$G$37000,'Accounting data'!$H$2:$H$37000,"12*",'Accounting data'!$J$2:$J$37000,"3*",'Accounting data'!$K$2:$K$37000,"63*",'Accounting data'!$L$2:$L$37000,H4)+SUMIFS('Accounting data'!$G$2:$G$37000,'Accounting data'!$H$2:$H$37000,"13*",'Accounting data'!$J$2:$J$37000,"3*",'Accounting data'!$K$2:$K$37000,"63*",'Accounting data'!$L$2:$L$37000,H4)</f>
        <v>0</v>
      </c>
      <c r="I570" s="396">
        <f>SUMIFS('Accounting data'!$G$2:$G$37000,'Accounting data'!$H$2:$H$37000,"11*",'Accounting data'!$J$2:$J$37000,"3*",'Accounting data'!$K$2:$K$37000,"63*",'Accounting data'!$L$2:$L$37000,I4)+SUMIFS('Accounting data'!$G$2:$G$37000,'Accounting data'!$H$2:$H$37000,"12*",'Accounting data'!$J$2:$J$37000,"3*",'Accounting data'!$K$2:$K$37000,"63*",'Accounting data'!$L$2:$L$37000,I4)+SUMIFS('Accounting data'!$G$2:$G$37000,'Accounting data'!$H$2:$H$37000,"13*",'Accounting data'!$J$2:$J$37000,"3*",'Accounting data'!$K$2:$K$37000,"63*",'Accounting data'!$L$2:$L$37000,I4)</f>
        <v>0</v>
      </c>
      <c r="J570" s="396">
        <f>SUMIFS('Accounting data'!$G$2:$G$37000,'Accounting data'!$H$2:$H$37000,"11*",'Accounting data'!$J$2:$J$37000,"3*",'Accounting data'!$K$2:$K$37000,"63*",'Accounting data'!$L$2:$L$37000,J4)+SUMIFS('Accounting data'!$G$2:$G$37000,'Accounting data'!$H$2:$H$37000,"12*",'Accounting data'!$J$2:$J$37000,"3*",'Accounting data'!$K$2:$K$37000,"63*",'Accounting data'!$L$2:$L$37000,J4)+SUMIFS('Accounting data'!$G$2:$G$37000,'Accounting data'!$H$2:$H$37000,"13*",'Accounting data'!$J$2:$J$37000,"3*",'Accounting data'!$K$2:$K$37000,"63*",'Accounting data'!$L$2:$L$37000,J4)</f>
        <v>0</v>
      </c>
      <c r="K570" s="396">
        <f>SUMIFS('Accounting data'!$G$2:$G$37000,'Accounting data'!$H$2:$H$37000,"11*",'Accounting data'!$J$2:$J$37000,"3*",'Accounting data'!$K$2:$K$37000,"63*",'Accounting data'!$L$2:$L$37000,K4)+SUMIFS('Accounting data'!$G$2:$G$37000,'Accounting data'!$H$2:$H$37000,"12*",'Accounting data'!$J$2:$J$37000,"3*",'Accounting data'!$K$2:$K$37000,"63*",'Accounting data'!$L$2:$L$37000,K4)+SUMIFS('Accounting data'!$G$2:$G$37000,'Accounting data'!$H$2:$H$37000,"13*",'Accounting data'!$J$2:$J$37000,"3*",'Accounting data'!$K$2:$K$37000,"63*",'Accounting data'!$L$2:$L$37000,K4)</f>
        <v>0</v>
      </c>
      <c r="L570" s="396">
        <f>SUMIFS('Accounting data'!$G$2:$G$37000,'Accounting data'!$H$2:$H$37000,"11*",'Accounting data'!$J$2:$J$37000,"3*",'Accounting data'!$K$2:$K$37000,"63*",'Accounting data'!$L$2:$L$37000,L4)+SUMIFS('Accounting data'!$G$2:$G$37000,'Accounting data'!$H$2:$H$37000,"12*",'Accounting data'!$J$2:$J$37000,"3*",'Accounting data'!$K$2:$K$37000,"63*",'Accounting data'!$L$2:$L$37000,L4)+SUMIFS('Accounting data'!$G$2:$G$37000,'Accounting data'!$H$2:$H$37000,"13*",'Accounting data'!$J$2:$J$37000,"3*",'Accounting data'!$K$2:$K$37000,"63*",'Accounting data'!$L$2:$L$37000,L4)</f>
        <v>0</v>
      </c>
      <c r="M570" s="396">
        <f>SUMIFS('Accounting data'!$G$2:$G$37000,'Accounting data'!$H$2:$H$37000,"11*",'Accounting data'!$J$2:$J$37000,"3*",'Accounting data'!$K$2:$K$37000,"63*",'Accounting data'!$L$2:$L$37000,M4)+SUMIFS('Accounting data'!$G$2:$G$37000,'Accounting data'!$H$2:$H$37000,"12*",'Accounting data'!$J$2:$J$37000,"3*",'Accounting data'!$K$2:$K$37000,"63*",'Accounting data'!$L$2:$L$37000,M4)+SUMIFS('Accounting data'!$G$2:$G$37000,'Accounting data'!$H$2:$H$37000,"13*",'Accounting data'!$J$2:$J$37000,"3*",'Accounting data'!$K$2:$K$37000,"63*",'Accounting data'!$L$2:$L$37000,M4)</f>
        <v>0</v>
      </c>
      <c r="N570" s="396">
        <f>SUMIFS('Accounting data'!$G$2:$G$37000,'Accounting data'!$H$2:$H$37000,"11*",'Accounting data'!$J$2:$J$37000,"3*",'Accounting data'!$K$2:$K$37000,"63*",'Accounting data'!$L$2:$L$37000,N4)+SUMIFS('Accounting data'!$G$2:$G$37000,'Accounting data'!$H$2:$H$37000,"12*",'Accounting data'!$J$2:$J$37000,"3*",'Accounting data'!$K$2:$K$37000,"63*",'Accounting data'!$L$2:$L$37000,N4)+SUMIFS('Accounting data'!$G$2:$G$37000,'Accounting data'!$H$2:$H$37000,"13*",'Accounting data'!$J$2:$J$37000,"3*",'Accounting data'!$K$2:$K$37000,"63*",'Accounting data'!$L$2:$L$37000,N4)</f>
        <v>0</v>
      </c>
      <c r="O570" s="396">
        <f>SUMIFS('Accounting data'!$G$2:$G$37000,'Accounting data'!$H$2:$H$37000,"11*",'Accounting data'!$J$2:$J$37000,"3*",'Accounting data'!$K$2:$K$37000,"63*",'Accounting data'!$L$2:$L$37000,O4)+SUMIFS('Accounting data'!$G$2:$G$37000,'Accounting data'!$H$2:$H$37000,"12*",'Accounting data'!$J$2:$J$37000,"3*",'Accounting data'!$K$2:$K$37000,"63*",'Accounting data'!$L$2:$L$37000,O4)+SUMIFS('Accounting data'!$G$2:$G$37000,'Accounting data'!$H$2:$H$37000,"13*",'Accounting data'!$J$2:$J$37000,"3*",'Accounting data'!$K$2:$K$37000,"63*",'Accounting data'!$L$2:$L$37000,O4)</f>
        <v>0</v>
      </c>
      <c r="P570" s="396">
        <f>SUMIFS('Accounting data'!$G$2:$G$37000,'Accounting data'!$H$2:$H$37000,"11*",'Accounting data'!$J$2:$J$37000,"3*",'Accounting data'!$K$2:$K$37000,"63*",'Accounting data'!$L$2:$L$37000,P4)+SUMIFS('Accounting data'!$G$2:$G$37000,'Accounting data'!$H$2:$H$37000,"12*",'Accounting data'!$J$2:$J$37000,"3*",'Accounting data'!$K$2:$K$37000,"63*",'Accounting data'!$L$2:$L$37000,P4)+SUMIFS('Accounting data'!$G$2:$G$37000,'Accounting data'!$H$2:$H$37000,"13*",'Accounting data'!$J$2:$J$37000,"3*",'Accounting data'!$K$2:$K$37000,"63*",'Accounting data'!$L$2:$L$37000,P4)</f>
        <v>0</v>
      </c>
      <c r="Q570" s="396">
        <f>SUMIFS('Accounting data'!$G$2:$G$37000,'Accounting data'!$H$2:$H$37000,"11*",'Accounting data'!$J$2:$J$37000,"3*",'Accounting data'!$K$2:$K$37000,"63*",'Accounting data'!$L$2:$L$37000,Q4)+SUMIFS('Accounting data'!$G$2:$G$37000,'Accounting data'!$H$2:$H$37000,"12*",'Accounting data'!$J$2:$J$37000,"3*",'Accounting data'!$K$2:$K$37000,"63*",'Accounting data'!$L$2:$L$37000,Q4)+SUMIFS('Accounting data'!$G$2:$G$37000,'Accounting data'!$H$2:$H$37000,"13*",'Accounting data'!$J$2:$J$37000,"3*",'Accounting data'!$K$2:$K$37000,"63*",'Accounting data'!$L$2:$L$37000,Q4)</f>
        <v>0</v>
      </c>
      <c r="R570" s="396">
        <f>SUMIFS('Accounting data'!$G$2:$G$37000,'Accounting data'!$H$2:$H$37000,"11*",'Accounting data'!$J$2:$J$37000,"3*",'Accounting data'!$K$2:$K$37000,"63*",'Accounting data'!$L$2:$L$37000,R4)+SUMIFS('Accounting data'!$G$2:$G$37000,'Accounting data'!$H$2:$H$37000,"12*",'Accounting data'!$J$2:$J$37000,"3*",'Accounting data'!$K$2:$K$37000,"63*",'Accounting data'!$L$2:$L$37000,R4)+SUMIFS('Accounting data'!$G$2:$G$37000,'Accounting data'!$H$2:$H$37000,"13*",'Accounting data'!$J$2:$J$37000,"3*",'Accounting data'!$K$2:$K$37000,"63*",'Accounting data'!$L$2:$L$37000,R4)</f>
        <v>0</v>
      </c>
      <c r="S570" s="396">
        <f>SUMIFS('Accounting data'!$G$2:$G$37000,'Accounting data'!$H$2:$H$37000,"11*",'Accounting data'!$J$2:$J$37000,"3*",'Accounting data'!$K$2:$K$37000,"63*",'Accounting data'!$L$2:$L$37000,S4)+SUMIFS('Accounting data'!$G$2:$G$37000,'Accounting data'!$H$2:$H$37000,"12*",'Accounting data'!$J$2:$J$37000,"3*",'Accounting data'!$K$2:$K$37000,"63*",'Accounting data'!$L$2:$L$37000,S4)+SUMIFS('Accounting data'!$G$2:$G$37000,'Accounting data'!$H$2:$H$37000,"13*",'Accounting data'!$J$2:$J$37000,"3*",'Accounting data'!$K$2:$K$37000,"63*",'Accounting data'!$L$2:$L$37000,S4)</f>
        <v>0</v>
      </c>
      <c r="T570" s="396">
        <f>SUMIFS('Accounting data'!$G$2:$G$37000,'Accounting data'!$H$2:$H$37000,"11*",'Accounting data'!$J$2:$J$37000,"3*",'Accounting data'!$K$2:$K$37000,"63*",'Accounting data'!$L$2:$L$37000,T4)+SUMIFS('Accounting data'!$G$2:$G$37000,'Accounting data'!$H$2:$H$37000,"12*",'Accounting data'!$J$2:$J$37000,"3*",'Accounting data'!$K$2:$K$37000,"63*",'Accounting data'!$L$2:$L$37000,T4)+SUMIFS('Accounting data'!$G$2:$G$37000,'Accounting data'!$H$2:$H$37000,"13*",'Accounting data'!$J$2:$J$37000,"3*",'Accounting data'!$K$2:$K$37000,"63*",'Accounting data'!$L$2:$L$37000,T4)</f>
        <v>0</v>
      </c>
      <c r="U570" s="396">
        <f>SUMIFS('Accounting data'!$G$2:$G$37000,'Accounting data'!$H$2:$H$37000,"11*",'Accounting data'!$J$2:$J$37000,"3*",'Accounting data'!$K$2:$K$37000,"63*",'Accounting data'!$L$2:$L$37000,U4)+SUMIFS('Accounting data'!$G$2:$G$37000,'Accounting data'!$H$2:$H$37000,"12*",'Accounting data'!$J$2:$J$37000,"3*",'Accounting data'!$K$2:$K$37000,"63*",'Accounting data'!$L$2:$L$37000,U4)+SUMIFS('Accounting data'!$G$2:$G$37000,'Accounting data'!$H$2:$H$37000,"13*",'Accounting data'!$J$2:$J$37000,"3*",'Accounting data'!$K$2:$K$37000,"63*",'Accounting data'!$L$2:$L$37000,U4)</f>
        <v>0</v>
      </c>
      <c r="V570" s="396">
        <f>SUMIFS('Accounting data'!$G$2:$G$37000,'Accounting data'!$H$2:$H$37000,"11*",'Accounting data'!$J$2:$J$37000,"3*",'Accounting data'!$K$2:$K$37000,"63*",'Accounting data'!$L$2:$L$37000,V4)+SUMIFS('Accounting data'!$G$2:$G$37000,'Accounting data'!$H$2:$H$37000,"12*",'Accounting data'!$J$2:$J$37000,"3*",'Accounting data'!$K$2:$K$37000,"63*",'Accounting data'!$L$2:$L$37000,V4)+SUMIFS('Accounting data'!$G$2:$G$37000,'Accounting data'!$H$2:$H$37000,"13*",'Accounting data'!$J$2:$J$37000,"3*",'Accounting data'!$K$2:$K$37000,"63*",'Accounting data'!$L$2:$L$37000,V4)</f>
        <v>0</v>
      </c>
      <c r="W570" s="396">
        <f>SUMIFS('Accounting data'!$G$2:$G$37000,'Accounting data'!$H$2:$H$37000,"11*",'Accounting data'!$J$2:$J$37000,"3*",'Accounting data'!$K$2:$K$37000,"63*",'Accounting data'!$L$2:$L$37000,W4)+SUMIFS('Accounting data'!$G$2:$G$37000,'Accounting data'!$H$2:$H$37000,"12*",'Accounting data'!$J$2:$J$37000,"3*",'Accounting data'!$K$2:$K$37000,"63*",'Accounting data'!$L$2:$L$37000,W4)+SUMIFS('Accounting data'!$G$2:$G$37000,'Accounting data'!$H$2:$H$37000,"13*",'Accounting data'!$J$2:$J$37000,"3*",'Accounting data'!$K$2:$K$37000,"63*",'Accounting data'!$L$2:$L$37000,W4)</f>
        <v>0</v>
      </c>
      <c r="X570" s="396">
        <f>SUMIFS('Accounting data'!$G$2:$G$37000,'Accounting data'!$H$2:$H$37000,"11*",'Accounting data'!$J$2:$J$37000,"3*",'Accounting data'!$K$2:$K$37000,"63*",'Accounting data'!$L$2:$L$37000,X4)+SUMIFS('Accounting data'!$G$2:$G$37000,'Accounting data'!$H$2:$H$37000,"12*",'Accounting data'!$J$2:$J$37000,"3*",'Accounting data'!$K$2:$K$37000,"63*",'Accounting data'!$L$2:$L$37000,X4)+SUMIFS('Accounting data'!$G$2:$G$37000,'Accounting data'!$H$2:$H$37000,"13*",'Accounting data'!$J$2:$J$37000,"3*",'Accounting data'!$K$2:$K$37000,"63*",'Accounting data'!$L$2:$L$37000,X4)</f>
        <v>0</v>
      </c>
      <c r="Y570" s="396">
        <f>SUMIFS('Accounting data'!$G$2:$G$37000,'Accounting data'!$H$2:$H$37000,"11*",'Accounting data'!$J$2:$J$37000,"3*",'Accounting data'!$K$2:$K$37000,"63*",'Accounting data'!$L$2:$L$37000,Y4)+SUMIFS('Accounting data'!$G$2:$G$37000,'Accounting data'!$H$2:$H$37000,"12*",'Accounting data'!$J$2:$J$37000,"3*",'Accounting data'!$K$2:$K$37000,"63*",'Accounting data'!$L$2:$L$37000,Y4)+SUMIFS('Accounting data'!$G$2:$G$37000,'Accounting data'!$H$2:$H$37000,"13*",'Accounting data'!$J$2:$J$37000,"3*",'Accounting data'!$K$2:$K$37000,"63*",'Accounting data'!$L$2:$L$37000,Y4)</f>
        <v>0</v>
      </c>
      <c r="Z570" s="396">
        <f>SUMIFS('Accounting data'!$G$2:$G$37000,'Accounting data'!$H$2:$H$37000,"11*",'Accounting data'!$J$2:$J$37000,"3*",'Accounting data'!$K$2:$K$37000,"63*",'Accounting data'!$L$2:$L$37000,Z4)+SUMIFS('Accounting data'!$G$2:$G$37000,'Accounting data'!$H$2:$H$37000,"12*",'Accounting data'!$J$2:$J$37000,"3*",'Accounting data'!$K$2:$K$37000,"63*",'Accounting data'!$L$2:$L$37000,Z4)+SUMIFS('Accounting data'!$G$2:$G$37000,'Accounting data'!$H$2:$H$37000,"13*",'Accounting data'!$J$2:$J$37000,"3*",'Accounting data'!$K$2:$K$37000,"63*",'Accounting data'!$L$2:$L$37000,Z4)</f>
        <v>0</v>
      </c>
      <c r="AA570" s="396">
        <f>SUMIFS('Accounting data'!$G$2:$G$37000,'Accounting data'!$H$2:$H$37000,"11*",'Accounting data'!$J$2:$J$37000,"3*",'Accounting data'!$K$2:$K$37000,"63*",'Accounting data'!$L$2:$L$37000,AA4)+SUMIFS('Accounting data'!$G$2:$G$37000,'Accounting data'!$H$2:$H$37000,"12*",'Accounting data'!$J$2:$J$37000,"3*",'Accounting data'!$K$2:$K$37000,"63*",'Accounting data'!$L$2:$L$37000,AA4)+SUMIFS('Accounting data'!$G$2:$G$37000,'Accounting data'!$H$2:$H$37000,"13*",'Accounting data'!$J$2:$J$37000,"3*",'Accounting data'!$K$2:$K$37000,"63*",'Accounting data'!$L$2:$L$37000,AA4)</f>
        <v>0</v>
      </c>
      <c r="AB570" s="396">
        <f>SUMIFS('Accounting data'!$G$2:$G$37000,'Accounting data'!$H$2:$H$37000,"11*",'Accounting data'!$J$2:$J$37000,"3*",'Accounting data'!$K$2:$K$37000,"63*",'Accounting data'!$L$2:$L$37000,AB4)+SUMIFS('Accounting data'!$G$2:$G$37000,'Accounting data'!$H$2:$H$37000,"12*",'Accounting data'!$J$2:$J$37000,"3*",'Accounting data'!$K$2:$K$37000,"63*",'Accounting data'!$L$2:$L$37000,AB4)+SUMIFS('Accounting data'!$G$2:$G$37000,'Accounting data'!$H$2:$H$37000,"13*",'Accounting data'!$J$2:$J$37000,"3*",'Accounting data'!$K$2:$K$37000,"63*",'Accounting data'!$L$2:$L$37000,AB4)</f>
        <v>0</v>
      </c>
      <c r="AC570" s="396">
        <f>SUMIFS('Accounting data'!$G$2:$G$37000,'Accounting data'!$H$2:$H$37000,"11*",'Accounting data'!$J$2:$J$37000,"3*",'Accounting data'!$K$2:$K$37000,"63*",'Accounting data'!$L$2:$L$37000,AC4)+SUMIFS('Accounting data'!$G$2:$G$37000,'Accounting data'!$H$2:$H$37000,"12*",'Accounting data'!$J$2:$J$37000,"3*",'Accounting data'!$K$2:$K$37000,"63*",'Accounting data'!$L$2:$L$37000,AC4)+SUMIFS('Accounting data'!$G$2:$G$37000,'Accounting data'!$H$2:$H$37000,"13*",'Accounting data'!$J$2:$J$37000,"3*",'Accounting data'!$K$2:$K$37000,"63*",'Accounting data'!$L$2:$L$37000,AC4)</f>
        <v>0</v>
      </c>
      <c r="AD570" s="396">
        <f>SUMIFS('Accounting data'!$G$2:$G$37000,'Accounting data'!$H$2:$H$37000,"11*",'Accounting data'!$J$2:$J$37000,"3*",'Accounting data'!$K$2:$K$37000,"63*",'Accounting data'!$L$2:$L$37000,AD4)+SUMIFS('Accounting data'!$G$2:$G$37000,'Accounting data'!$H$2:$H$37000,"12*",'Accounting data'!$J$2:$J$37000,"3*",'Accounting data'!$K$2:$K$37000,"63*",'Accounting data'!$L$2:$L$37000,AD4)+SUMIFS('Accounting data'!$G$2:$G$37000,'Accounting data'!$H$2:$H$37000,"13*",'Accounting data'!$J$2:$J$37000,"3*",'Accounting data'!$K$2:$K$37000,"63*",'Accounting data'!$L$2:$L$37000,AD4)</f>
        <v>0</v>
      </c>
      <c r="AE570" s="396">
        <f>SUMIFS('Accounting data'!$G$2:$G$37000,'Accounting data'!$H$2:$H$37000,"11*",'Accounting data'!$J$2:$J$37000,"3*",'Accounting data'!$K$2:$K$37000,"63*",'Accounting data'!$L$2:$L$37000,AE4)+SUMIFS('Accounting data'!$G$2:$G$37000,'Accounting data'!$H$2:$H$37000,"12*",'Accounting data'!$J$2:$J$37000,"3*",'Accounting data'!$K$2:$K$37000,"63*",'Accounting data'!$L$2:$L$37000,AE4)+SUMIFS('Accounting data'!$G$2:$G$37000,'Accounting data'!$H$2:$H$37000,"13*",'Accounting data'!$J$2:$J$37000,"3*",'Accounting data'!$K$2:$K$37000,"63*",'Accounting data'!$L$2:$L$37000,AE4)</f>
        <v>0</v>
      </c>
      <c r="AF570" s="396">
        <f>SUMIFS('Accounting data'!$G$2:$G$37000,'Accounting data'!$H$2:$H$37000,"11*",'Accounting data'!$J$2:$J$37000,"3*",'Accounting data'!$K$2:$K$37000,"63*",'Accounting data'!$L$2:$L$37000,AF4)+SUMIFS('Accounting data'!$G$2:$G$37000,'Accounting data'!$H$2:$H$37000,"12*",'Accounting data'!$J$2:$J$37000,"3*",'Accounting data'!$K$2:$K$37000,"63*",'Accounting data'!$L$2:$L$37000,AF4)+SUMIFS('Accounting data'!$G$2:$G$37000,'Accounting data'!$H$2:$H$37000,"13*",'Accounting data'!$J$2:$J$37000,"3*",'Accounting data'!$K$2:$K$37000,"63*",'Accounting data'!$L$2:$L$37000,AF4)</f>
        <v>0</v>
      </c>
    </row>
    <row r="571" spans="1:32">
      <c r="A571" s="391" t="s">
        <v>289</v>
      </c>
      <c r="B571" s="393">
        <v>700</v>
      </c>
      <c r="C571" s="391">
        <v>1000</v>
      </c>
      <c r="D571" s="391">
        <v>6300</v>
      </c>
      <c r="E571" s="396">
        <f>SUMIFS('Accounting data'!$G$2:$G$37000,'Accounting data'!$H$2:$H$37000,"11*",'Accounting data'!$I$2:$I$37000,"7*",'Accounting data'!$J$2:$J$37000,"1*",'Accounting data'!$K$2:$K$37000,"63*",'Accounting data'!$L$2:$L$37000,E4)+SUMIFS('Accounting data'!$G$2:$G$37000,'Accounting data'!$H$2:$H$37000,"12*",'Accounting data'!$I$2:$I$37000,"7*",'Accounting data'!$J$2:$J$37000,"1*",'Accounting data'!$K$2:$K$37000,"63*",'Accounting data'!$L$2:$L$37000,E4)+SUMIFS('Accounting data'!$G$2:$G$37000,'Accounting data'!$H$2:$H$37000,"13*",'Accounting data'!$I$2:$I$37000,"7*",'Accounting data'!$J$2:$J$37000,"1*",'Accounting data'!$K$2:$K$37000,"63*",'Accounting data'!$L$2:$L$37000,E4)</f>
        <v>0</v>
      </c>
      <c r="F571" s="396">
        <f>SUMIFS('Accounting data'!$G$2:$G$37000,'Accounting data'!$H$2:$H$37000,"11*",'Accounting data'!$I$2:$I$37000,"7*",'Accounting data'!$J$2:$J$37000,"1*",'Accounting data'!$K$2:$K$37000,"63*",'Accounting data'!$L$2:$L$37000,F4)+SUMIFS('Accounting data'!$G$2:$G$37000,'Accounting data'!$H$2:$H$37000,"12*",'Accounting data'!$I$2:$I$37000,"7*",'Accounting data'!$J$2:$J$37000,"1*",'Accounting data'!$K$2:$K$37000,"63*",'Accounting data'!$L$2:$L$37000,F4)+SUMIFS('Accounting data'!$G$2:$G$37000,'Accounting data'!$H$2:$H$37000,"13*",'Accounting data'!$I$2:$I$37000,"7*",'Accounting data'!$J$2:$J$37000,"1*",'Accounting data'!$K$2:$K$37000,"63*",'Accounting data'!$L$2:$L$37000,F4)</f>
        <v>0</v>
      </c>
      <c r="G571" s="395"/>
      <c r="H571" s="396">
        <f>SUMIFS('Accounting data'!$G$2:$G$37000,'Accounting data'!$H$2:$H$37000,"11*",'Accounting data'!$I$2:$I$37000,"7*",'Accounting data'!$J$2:$J$37000,"1*",'Accounting data'!$K$2:$K$37000,"63*",'Accounting data'!$L$2:$L$37000,H4)+SUMIFS('Accounting data'!$G$2:$G$37000,'Accounting data'!$H$2:$H$37000,"12*",'Accounting data'!$I$2:$I$37000,"7*",'Accounting data'!$J$2:$J$37000,"1*",'Accounting data'!$K$2:$K$37000,"63*",'Accounting data'!$L$2:$L$37000,H4)+SUMIFS('Accounting data'!$G$2:$G$37000,'Accounting data'!$H$2:$H$37000,"13*",'Accounting data'!$I$2:$I$37000,"7*",'Accounting data'!$J$2:$J$37000,"1*",'Accounting data'!$K$2:$K$37000,"63*",'Accounting data'!$L$2:$L$37000,H4)</f>
        <v>0</v>
      </c>
      <c r="I571" s="396">
        <f>SUMIFS('Accounting data'!$G$2:$G$37000,'Accounting data'!$H$2:$H$37000,"11*",'Accounting data'!$I$2:$I$37000,"7*",'Accounting data'!$J$2:$J$37000,"1*",'Accounting data'!$K$2:$K$37000,"63*",'Accounting data'!$L$2:$L$37000,I4)+SUMIFS('Accounting data'!$G$2:$G$37000,'Accounting data'!$H$2:$H$37000,"12*",'Accounting data'!$I$2:$I$37000,"7*",'Accounting data'!$J$2:$J$37000,"1*",'Accounting data'!$K$2:$K$37000,"63*",'Accounting data'!$L$2:$L$37000,I4)+SUMIFS('Accounting data'!$G$2:$G$37000,'Accounting data'!$H$2:$H$37000,"13*",'Accounting data'!$I$2:$I$37000,"7*",'Accounting data'!$J$2:$J$37000,"1*",'Accounting data'!$K$2:$K$37000,"63*",'Accounting data'!$L$2:$L$37000,I4)</f>
        <v>0</v>
      </c>
      <c r="J571" s="396">
        <f>SUMIFS('Accounting data'!$G$2:$G$37000,'Accounting data'!$H$2:$H$37000,"11*",'Accounting data'!$I$2:$I$37000,"7*",'Accounting data'!$J$2:$J$37000,"1*",'Accounting data'!$K$2:$K$37000,"63*",'Accounting data'!$L$2:$L$37000,J4)+SUMIFS('Accounting data'!$G$2:$G$37000,'Accounting data'!$H$2:$H$37000,"12*",'Accounting data'!$I$2:$I$37000,"7*",'Accounting data'!$J$2:$J$37000,"1*",'Accounting data'!$K$2:$K$37000,"63*",'Accounting data'!$L$2:$L$37000,J4)+SUMIFS('Accounting data'!$G$2:$G$37000,'Accounting data'!$H$2:$H$37000,"13*",'Accounting data'!$I$2:$I$37000,"7*",'Accounting data'!$J$2:$J$37000,"1*",'Accounting data'!$K$2:$K$37000,"63*",'Accounting data'!$L$2:$L$37000,J4)</f>
        <v>0</v>
      </c>
      <c r="K571" s="396">
        <f>SUMIFS('Accounting data'!$G$2:$G$37000,'Accounting data'!$H$2:$H$37000,"11*",'Accounting data'!$I$2:$I$37000,"7*",'Accounting data'!$J$2:$J$37000,"1*",'Accounting data'!$K$2:$K$37000,"63*",'Accounting data'!$L$2:$L$37000,K4)+SUMIFS('Accounting data'!$G$2:$G$37000,'Accounting data'!$H$2:$H$37000,"12*",'Accounting data'!$I$2:$I$37000,"7*",'Accounting data'!$J$2:$J$37000,"1*",'Accounting data'!$K$2:$K$37000,"63*",'Accounting data'!$L$2:$L$37000,K4)+SUMIFS('Accounting data'!$G$2:$G$37000,'Accounting data'!$H$2:$H$37000,"13*",'Accounting data'!$I$2:$I$37000,"7*",'Accounting data'!$J$2:$J$37000,"1*",'Accounting data'!$K$2:$K$37000,"63*",'Accounting data'!$L$2:$L$37000,K4)</f>
        <v>0</v>
      </c>
      <c r="L571" s="396">
        <f>SUMIFS('Accounting data'!$G$2:$G$37000,'Accounting data'!$H$2:$H$37000,"11*",'Accounting data'!$I$2:$I$37000,"7*",'Accounting data'!$J$2:$J$37000,"1*",'Accounting data'!$K$2:$K$37000,"63*",'Accounting data'!$L$2:$L$37000,L4)+SUMIFS('Accounting data'!$G$2:$G$37000,'Accounting data'!$H$2:$H$37000,"12*",'Accounting data'!$I$2:$I$37000,"7*",'Accounting data'!$J$2:$J$37000,"1*",'Accounting data'!$K$2:$K$37000,"63*",'Accounting data'!$L$2:$L$37000,L4)+SUMIFS('Accounting data'!$G$2:$G$37000,'Accounting data'!$H$2:$H$37000,"13*",'Accounting data'!$I$2:$I$37000,"7*",'Accounting data'!$J$2:$J$37000,"1*",'Accounting data'!$K$2:$K$37000,"63*",'Accounting data'!$L$2:$L$37000,L4)</f>
        <v>0</v>
      </c>
      <c r="M571" s="396">
        <f>SUMIFS('Accounting data'!$G$2:$G$37000,'Accounting data'!$H$2:$H$37000,"11*",'Accounting data'!$I$2:$I$37000,"7*",'Accounting data'!$J$2:$J$37000,"1*",'Accounting data'!$K$2:$K$37000,"63*",'Accounting data'!$L$2:$L$37000,M4)+SUMIFS('Accounting data'!$G$2:$G$37000,'Accounting data'!$H$2:$H$37000,"12*",'Accounting data'!$I$2:$I$37000,"7*",'Accounting data'!$J$2:$J$37000,"1*",'Accounting data'!$K$2:$K$37000,"63*",'Accounting data'!$L$2:$L$37000,M4)+SUMIFS('Accounting data'!$G$2:$G$37000,'Accounting data'!$H$2:$H$37000,"13*",'Accounting data'!$I$2:$I$37000,"7*",'Accounting data'!$J$2:$J$37000,"1*",'Accounting data'!$K$2:$K$37000,"63*",'Accounting data'!$L$2:$L$37000,M4)</f>
        <v>0</v>
      </c>
      <c r="N571" s="396">
        <f>SUMIFS('Accounting data'!$G$2:$G$37000,'Accounting data'!$H$2:$H$37000,"11*",'Accounting data'!$I$2:$I$37000,"7*",'Accounting data'!$J$2:$J$37000,"1*",'Accounting data'!$K$2:$K$37000,"63*",'Accounting data'!$L$2:$L$37000,N4)+SUMIFS('Accounting data'!$G$2:$G$37000,'Accounting data'!$H$2:$H$37000,"12*",'Accounting data'!$I$2:$I$37000,"7*",'Accounting data'!$J$2:$J$37000,"1*",'Accounting data'!$K$2:$K$37000,"63*",'Accounting data'!$L$2:$L$37000,N4)+SUMIFS('Accounting data'!$G$2:$G$37000,'Accounting data'!$H$2:$H$37000,"13*",'Accounting data'!$I$2:$I$37000,"7*",'Accounting data'!$J$2:$J$37000,"1*",'Accounting data'!$K$2:$K$37000,"63*",'Accounting data'!$L$2:$L$37000,N4)</f>
        <v>0</v>
      </c>
      <c r="O571" s="396">
        <f>SUMIFS('Accounting data'!$G$2:$G$37000,'Accounting data'!$H$2:$H$37000,"11*",'Accounting data'!$I$2:$I$37000,"7*",'Accounting data'!$J$2:$J$37000,"1*",'Accounting data'!$K$2:$K$37000,"63*",'Accounting data'!$L$2:$L$37000,O4)+SUMIFS('Accounting data'!$G$2:$G$37000,'Accounting data'!$H$2:$H$37000,"12*",'Accounting data'!$I$2:$I$37000,"7*",'Accounting data'!$J$2:$J$37000,"1*",'Accounting data'!$K$2:$K$37000,"63*",'Accounting data'!$L$2:$L$37000,O4)+SUMIFS('Accounting data'!$G$2:$G$37000,'Accounting data'!$H$2:$H$37000,"13*",'Accounting data'!$I$2:$I$37000,"7*",'Accounting data'!$J$2:$J$37000,"1*",'Accounting data'!$K$2:$K$37000,"63*",'Accounting data'!$L$2:$L$37000,O4)</f>
        <v>0</v>
      </c>
      <c r="P571" s="396">
        <f>SUMIFS('Accounting data'!$G$2:$G$37000,'Accounting data'!$H$2:$H$37000,"11*",'Accounting data'!$I$2:$I$37000,"7*",'Accounting data'!$J$2:$J$37000,"1*",'Accounting data'!$K$2:$K$37000,"63*",'Accounting data'!$L$2:$L$37000,P4)+SUMIFS('Accounting data'!$G$2:$G$37000,'Accounting data'!$H$2:$H$37000,"12*",'Accounting data'!$I$2:$I$37000,"7*",'Accounting data'!$J$2:$J$37000,"1*",'Accounting data'!$K$2:$K$37000,"63*",'Accounting data'!$L$2:$L$37000,P4)+SUMIFS('Accounting data'!$G$2:$G$37000,'Accounting data'!$H$2:$H$37000,"13*",'Accounting data'!$I$2:$I$37000,"7*",'Accounting data'!$J$2:$J$37000,"1*",'Accounting data'!$K$2:$K$37000,"63*",'Accounting data'!$L$2:$L$37000,P4)</f>
        <v>0</v>
      </c>
      <c r="Q571" s="396">
        <f>SUMIFS('Accounting data'!$G$2:$G$37000,'Accounting data'!$H$2:$H$37000,"11*",'Accounting data'!$I$2:$I$37000,"7*",'Accounting data'!$J$2:$J$37000,"1*",'Accounting data'!$K$2:$K$37000,"63*",'Accounting data'!$L$2:$L$37000,Q4)+SUMIFS('Accounting data'!$G$2:$G$37000,'Accounting data'!$H$2:$H$37000,"12*",'Accounting data'!$I$2:$I$37000,"7*",'Accounting data'!$J$2:$J$37000,"1*",'Accounting data'!$K$2:$K$37000,"63*",'Accounting data'!$L$2:$L$37000,Q4)+SUMIFS('Accounting data'!$G$2:$G$37000,'Accounting data'!$H$2:$H$37000,"13*",'Accounting data'!$I$2:$I$37000,"7*",'Accounting data'!$J$2:$J$37000,"1*",'Accounting data'!$K$2:$K$37000,"63*",'Accounting data'!$L$2:$L$37000,Q4)</f>
        <v>0</v>
      </c>
      <c r="R571" s="396">
        <f>SUMIFS('Accounting data'!$G$2:$G$37000,'Accounting data'!$H$2:$H$37000,"11*",'Accounting data'!$I$2:$I$37000,"7*",'Accounting data'!$J$2:$J$37000,"1*",'Accounting data'!$K$2:$K$37000,"63*",'Accounting data'!$L$2:$L$37000,R4)+SUMIFS('Accounting data'!$G$2:$G$37000,'Accounting data'!$H$2:$H$37000,"12*",'Accounting data'!$I$2:$I$37000,"7*",'Accounting data'!$J$2:$J$37000,"1*",'Accounting data'!$K$2:$K$37000,"63*",'Accounting data'!$L$2:$L$37000,R4)+SUMIFS('Accounting data'!$G$2:$G$37000,'Accounting data'!$H$2:$H$37000,"13*",'Accounting data'!$I$2:$I$37000,"7*",'Accounting data'!$J$2:$J$37000,"1*",'Accounting data'!$K$2:$K$37000,"63*",'Accounting data'!$L$2:$L$37000,R4)</f>
        <v>0</v>
      </c>
      <c r="S571" s="396">
        <f>SUMIFS('Accounting data'!$G$2:$G$37000,'Accounting data'!$H$2:$H$37000,"11*",'Accounting data'!$I$2:$I$37000,"7*",'Accounting data'!$J$2:$J$37000,"1*",'Accounting data'!$K$2:$K$37000,"63*",'Accounting data'!$L$2:$L$37000,S4)+SUMIFS('Accounting data'!$G$2:$G$37000,'Accounting data'!$H$2:$H$37000,"12*",'Accounting data'!$I$2:$I$37000,"7*",'Accounting data'!$J$2:$J$37000,"1*",'Accounting data'!$K$2:$K$37000,"63*",'Accounting data'!$L$2:$L$37000,S4)+SUMIFS('Accounting data'!$G$2:$G$37000,'Accounting data'!$H$2:$H$37000,"13*",'Accounting data'!$I$2:$I$37000,"7*",'Accounting data'!$J$2:$J$37000,"1*",'Accounting data'!$K$2:$K$37000,"63*",'Accounting data'!$L$2:$L$37000,S4)</f>
        <v>0</v>
      </c>
      <c r="T571" s="396">
        <f>SUMIFS('Accounting data'!$G$2:$G$37000,'Accounting data'!$H$2:$H$37000,"11*",'Accounting data'!$I$2:$I$37000,"7*",'Accounting data'!$J$2:$J$37000,"1*",'Accounting data'!$K$2:$K$37000,"63*",'Accounting data'!$L$2:$L$37000,T4)+SUMIFS('Accounting data'!$G$2:$G$37000,'Accounting data'!$H$2:$H$37000,"12*",'Accounting data'!$I$2:$I$37000,"7*",'Accounting data'!$J$2:$J$37000,"1*",'Accounting data'!$K$2:$K$37000,"63*",'Accounting data'!$L$2:$L$37000,T4)+SUMIFS('Accounting data'!$G$2:$G$37000,'Accounting data'!$H$2:$H$37000,"13*",'Accounting data'!$I$2:$I$37000,"7*",'Accounting data'!$J$2:$J$37000,"1*",'Accounting data'!$K$2:$K$37000,"63*",'Accounting data'!$L$2:$L$37000,T4)</f>
        <v>0</v>
      </c>
      <c r="U571" s="396">
        <f>SUMIFS('Accounting data'!$G$2:$G$37000,'Accounting data'!$H$2:$H$37000,"11*",'Accounting data'!$I$2:$I$37000,"7*",'Accounting data'!$J$2:$J$37000,"1*",'Accounting data'!$K$2:$K$37000,"63*",'Accounting data'!$L$2:$L$37000,U4)+SUMIFS('Accounting data'!$G$2:$G$37000,'Accounting data'!$H$2:$H$37000,"12*",'Accounting data'!$I$2:$I$37000,"7*",'Accounting data'!$J$2:$J$37000,"1*",'Accounting data'!$K$2:$K$37000,"63*",'Accounting data'!$L$2:$L$37000,U4)+SUMIFS('Accounting data'!$G$2:$G$37000,'Accounting data'!$H$2:$H$37000,"13*",'Accounting data'!$I$2:$I$37000,"7*",'Accounting data'!$J$2:$J$37000,"1*",'Accounting data'!$K$2:$K$37000,"63*",'Accounting data'!$L$2:$L$37000,U4)</f>
        <v>0</v>
      </c>
      <c r="V571" s="396">
        <f>SUMIFS('Accounting data'!$G$2:$G$37000,'Accounting data'!$H$2:$H$37000,"11*",'Accounting data'!$I$2:$I$37000,"7*",'Accounting data'!$J$2:$J$37000,"1*",'Accounting data'!$K$2:$K$37000,"63*",'Accounting data'!$L$2:$L$37000,V4)+SUMIFS('Accounting data'!$G$2:$G$37000,'Accounting data'!$H$2:$H$37000,"12*",'Accounting data'!$I$2:$I$37000,"7*",'Accounting data'!$J$2:$J$37000,"1*",'Accounting data'!$K$2:$K$37000,"63*",'Accounting data'!$L$2:$L$37000,V4)+SUMIFS('Accounting data'!$G$2:$G$37000,'Accounting data'!$H$2:$H$37000,"13*",'Accounting data'!$I$2:$I$37000,"7*",'Accounting data'!$J$2:$J$37000,"1*",'Accounting data'!$K$2:$K$37000,"63*",'Accounting data'!$L$2:$L$37000,V4)</f>
        <v>0</v>
      </c>
      <c r="W571" s="396">
        <f>SUMIFS('Accounting data'!$G$2:$G$37000,'Accounting data'!$H$2:$H$37000,"11*",'Accounting data'!$I$2:$I$37000,"7*",'Accounting data'!$J$2:$J$37000,"1*",'Accounting data'!$K$2:$K$37000,"63*",'Accounting data'!$L$2:$L$37000,W4)+SUMIFS('Accounting data'!$G$2:$G$37000,'Accounting data'!$H$2:$H$37000,"12*",'Accounting data'!$I$2:$I$37000,"7*",'Accounting data'!$J$2:$J$37000,"1*",'Accounting data'!$K$2:$K$37000,"63*",'Accounting data'!$L$2:$L$37000,W4)+SUMIFS('Accounting data'!$G$2:$G$37000,'Accounting data'!$H$2:$H$37000,"13*",'Accounting data'!$I$2:$I$37000,"7*",'Accounting data'!$J$2:$J$37000,"1*",'Accounting data'!$K$2:$K$37000,"63*",'Accounting data'!$L$2:$L$37000,W4)</f>
        <v>0</v>
      </c>
      <c r="X571" s="396">
        <f>SUMIFS('Accounting data'!$G$2:$G$37000,'Accounting data'!$H$2:$H$37000,"11*",'Accounting data'!$I$2:$I$37000,"7*",'Accounting data'!$J$2:$J$37000,"1*",'Accounting data'!$K$2:$K$37000,"63*",'Accounting data'!$L$2:$L$37000,X4)+SUMIFS('Accounting data'!$G$2:$G$37000,'Accounting data'!$H$2:$H$37000,"12*",'Accounting data'!$I$2:$I$37000,"7*",'Accounting data'!$J$2:$J$37000,"1*",'Accounting data'!$K$2:$K$37000,"63*",'Accounting data'!$L$2:$L$37000,X4)+SUMIFS('Accounting data'!$G$2:$G$37000,'Accounting data'!$H$2:$H$37000,"13*",'Accounting data'!$I$2:$I$37000,"7*",'Accounting data'!$J$2:$J$37000,"1*",'Accounting data'!$K$2:$K$37000,"63*",'Accounting data'!$L$2:$L$37000,X4)</f>
        <v>0</v>
      </c>
      <c r="Y571" s="396">
        <f>SUMIFS('Accounting data'!$G$2:$G$37000,'Accounting data'!$H$2:$H$37000,"11*",'Accounting data'!$I$2:$I$37000,"7*",'Accounting data'!$J$2:$J$37000,"1*",'Accounting data'!$K$2:$K$37000,"63*",'Accounting data'!$L$2:$L$37000,Y4)+SUMIFS('Accounting data'!$G$2:$G$37000,'Accounting data'!$H$2:$H$37000,"12*",'Accounting data'!$I$2:$I$37000,"7*",'Accounting data'!$J$2:$J$37000,"1*",'Accounting data'!$K$2:$K$37000,"63*",'Accounting data'!$L$2:$L$37000,Y4)+SUMIFS('Accounting data'!$G$2:$G$37000,'Accounting data'!$H$2:$H$37000,"13*",'Accounting data'!$I$2:$I$37000,"7*",'Accounting data'!$J$2:$J$37000,"1*",'Accounting data'!$K$2:$K$37000,"63*",'Accounting data'!$L$2:$L$37000,Y4)</f>
        <v>0</v>
      </c>
      <c r="Z571" s="396">
        <f>SUMIFS('Accounting data'!$G$2:$G$37000,'Accounting data'!$H$2:$H$37000,"11*",'Accounting data'!$I$2:$I$37000,"7*",'Accounting data'!$J$2:$J$37000,"1*",'Accounting data'!$K$2:$K$37000,"63*",'Accounting data'!$L$2:$L$37000,Z4)+SUMIFS('Accounting data'!$G$2:$G$37000,'Accounting data'!$H$2:$H$37000,"12*",'Accounting data'!$I$2:$I$37000,"7*",'Accounting data'!$J$2:$J$37000,"1*",'Accounting data'!$K$2:$K$37000,"63*",'Accounting data'!$L$2:$L$37000,Z4)+SUMIFS('Accounting data'!$G$2:$G$37000,'Accounting data'!$H$2:$H$37000,"13*",'Accounting data'!$I$2:$I$37000,"7*",'Accounting data'!$J$2:$J$37000,"1*",'Accounting data'!$K$2:$K$37000,"63*",'Accounting data'!$L$2:$L$37000,Z4)</f>
        <v>0</v>
      </c>
      <c r="AA571" s="396">
        <f>SUMIFS('Accounting data'!$G$2:$G$37000,'Accounting data'!$H$2:$H$37000,"11*",'Accounting data'!$I$2:$I$37000,"7*",'Accounting data'!$J$2:$J$37000,"1*",'Accounting data'!$K$2:$K$37000,"63*",'Accounting data'!$L$2:$L$37000,AA4)+SUMIFS('Accounting data'!$G$2:$G$37000,'Accounting data'!$H$2:$H$37000,"12*",'Accounting data'!$I$2:$I$37000,"7*",'Accounting data'!$J$2:$J$37000,"1*",'Accounting data'!$K$2:$K$37000,"63*",'Accounting data'!$L$2:$L$37000,AA4)+SUMIFS('Accounting data'!$G$2:$G$37000,'Accounting data'!$H$2:$H$37000,"13*",'Accounting data'!$I$2:$I$37000,"7*",'Accounting data'!$J$2:$J$37000,"1*",'Accounting data'!$K$2:$K$37000,"63*",'Accounting data'!$L$2:$L$37000,AA4)</f>
        <v>0</v>
      </c>
      <c r="AB571" s="396">
        <f>SUMIFS('Accounting data'!$G$2:$G$37000,'Accounting data'!$H$2:$H$37000,"11*",'Accounting data'!$I$2:$I$37000,"7*",'Accounting data'!$J$2:$J$37000,"1*",'Accounting data'!$K$2:$K$37000,"63*",'Accounting data'!$L$2:$L$37000,AB4)+SUMIFS('Accounting data'!$G$2:$G$37000,'Accounting data'!$H$2:$H$37000,"12*",'Accounting data'!$I$2:$I$37000,"7*",'Accounting data'!$J$2:$J$37000,"1*",'Accounting data'!$K$2:$K$37000,"63*",'Accounting data'!$L$2:$L$37000,AB4)+SUMIFS('Accounting data'!$G$2:$G$37000,'Accounting data'!$H$2:$H$37000,"13*",'Accounting data'!$I$2:$I$37000,"7*",'Accounting data'!$J$2:$J$37000,"1*",'Accounting data'!$K$2:$K$37000,"63*",'Accounting data'!$L$2:$L$37000,AB4)</f>
        <v>0</v>
      </c>
      <c r="AC571" s="396">
        <f>SUMIFS('Accounting data'!$G$2:$G$37000,'Accounting data'!$H$2:$H$37000,"11*",'Accounting data'!$I$2:$I$37000,"7*",'Accounting data'!$J$2:$J$37000,"1*",'Accounting data'!$K$2:$K$37000,"63*",'Accounting data'!$L$2:$L$37000,AC4)+SUMIFS('Accounting data'!$G$2:$G$37000,'Accounting data'!$H$2:$H$37000,"12*",'Accounting data'!$I$2:$I$37000,"7*",'Accounting data'!$J$2:$J$37000,"1*",'Accounting data'!$K$2:$K$37000,"63*",'Accounting data'!$L$2:$L$37000,AC4)+SUMIFS('Accounting data'!$G$2:$G$37000,'Accounting data'!$H$2:$H$37000,"13*",'Accounting data'!$I$2:$I$37000,"7*",'Accounting data'!$J$2:$J$37000,"1*",'Accounting data'!$K$2:$K$37000,"63*",'Accounting data'!$L$2:$L$37000,AC4)</f>
        <v>0</v>
      </c>
      <c r="AD571" s="396">
        <f>SUMIFS('Accounting data'!$G$2:$G$37000,'Accounting data'!$H$2:$H$37000,"11*",'Accounting data'!$I$2:$I$37000,"7*",'Accounting data'!$J$2:$J$37000,"1*",'Accounting data'!$K$2:$K$37000,"63*",'Accounting data'!$L$2:$L$37000,AD4)+SUMIFS('Accounting data'!$G$2:$G$37000,'Accounting data'!$H$2:$H$37000,"12*",'Accounting data'!$I$2:$I$37000,"7*",'Accounting data'!$J$2:$J$37000,"1*",'Accounting data'!$K$2:$K$37000,"63*",'Accounting data'!$L$2:$L$37000,AD4)+SUMIFS('Accounting data'!$G$2:$G$37000,'Accounting data'!$H$2:$H$37000,"13*",'Accounting data'!$I$2:$I$37000,"7*",'Accounting data'!$J$2:$J$37000,"1*",'Accounting data'!$K$2:$K$37000,"63*",'Accounting data'!$L$2:$L$37000,AD4)</f>
        <v>0</v>
      </c>
      <c r="AE571" s="396">
        <f>SUMIFS('Accounting data'!$G$2:$G$37000,'Accounting data'!$H$2:$H$37000,"11*",'Accounting data'!$I$2:$I$37000,"7*",'Accounting data'!$J$2:$J$37000,"1*",'Accounting data'!$K$2:$K$37000,"63*",'Accounting data'!$L$2:$L$37000,AE4)+SUMIFS('Accounting data'!$G$2:$G$37000,'Accounting data'!$H$2:$H$37000,"12*",'Accounting data'!$I$2:$I$37000,"7*",'Accounting data'!$J$2:$J$37000,"1*",'Accounting data'!$K$2:$K$37000,"63*",'Accounting data'!$L$2:$L$37000,AE4)+SUMIFS('Accounting data'!$G$2:$G$37000,'Accounting data'!$H$2:$H$37000,"13*",'Accounting data'!$I$2:$I$37000,"7*",'Accounting data'!$J$2:$J$37000,"1*",'Accounting data'!$K$2:$K$37000,"63*",'Accounting data'!$L$2:$L$37000,AE4)</f>
        <v>0</v>
      </c>
      <c r="AF571" s="396">
        <f>SUMIFS('Accounting data'!$G$2:$G$37000,'Accounting data'!$H$2:$H$37000,"11*",'Accounting data'!$I$2:$I$37000,"7*",'Accounting data'!$J$2:$J$37000,"1*",'Accounting data'!$K$2:$K$37000,"63*",'Accounting data'!$L$2:$L$37000,AF4)+SUMIFS('Accounting data'!$G$2:$G$37000,'Accounting data'!$H$2:$H$37000,"12*",'Accounting data'!$I$2:$I$37000,"7*",'Accounting data'!$J$2:$J$37000,"1*",'Accounting data'!$K$2:$K$37000,"63*",'Accounting data'!$L$2:$L$37000,AF4)+SUMIFS('Accounting data'!$G$2:$G$37000,'Accounting data'!$H$2:$H$37000,"13*",'Accounting data'!$I$2:$I$37000,"7*",'Accounting data'!$J$2:$J$37000,"1*",'Accounting data'!$K$2:$K$37000,"63*",'Accounting data'!$L$2:$L$37000,AF4)</f>
        <v>0</v>
      </c>
    </row>
    <row r="572" spans="1:32">
      <c r="A572" s="391" t="s">
        <v>289</v>
      </c>
      <c r="B572" s="393">
        <v>800</v>
      </c>
      <c r="C572" s="391">
        <v>1000</v>
      </c>
      <c r="D572" s="391">
        <v>6300</v>
      </c>
      <c r="E572" s="396">
        <f>SUMIFS('Accounting data'!$G$2:$G$37000,'Accounting data'!$H$2:$H$37000,"11*",'Accounting data'!$I$2:$I$37000,"8*",'Accounting data'!$J$2:$J$37000,"1*",'Accounting data'!$K$2:$K$37000,"63*",'Accounting data'!$L$2:$L$37000,E4)+SUMIFS('Accounting data'!$G$2:$G$37000,'Accounting data'!$H$2:$H$37000,"12*",'Accounting data'!$I$2:$I$37000,"8*",'Accounting data'!$J$2:$J$37000,"1*",'Accounting data'!$K$2:$K$37000,"63*",'Accounting data'!$L$2:$L$37000,E4)+SUMIFS('Accounting data'!$G$2:$G$37000,'Accounting data'!$H$2:$H$37000,"13*",'Accounting data'!$I$2:$I$37000,"8*",'Accounting data'!$J$2:$J$37000,"1*",'Accounting data'!$K$2:$K$37000,"63*",'Accounting data'!$L$2:$L$37000,E4)</f>
        <v>0</v>
      </c>
      <c r="F572" s="396">
        <f>SUMIFS('Accounting data'!$G$2:$G$37000,'Accounting data'!$H$2:$H$37000,"11*",'Accounting data'!$I$2:$I$37000,"8*",'Accounting data'!$J$2:$J$37000,"1*",'Accounting data'!$K$2:$K$37000,"63*",'Accounting data'!$L$2:$L$37000,F4)+SUMIFS('Accounting data'!$G$2:$G$37000,'Accounting data'!$H$2:$H$37000,"12*",'Accounting data'!$I$2:$I$37000,"8*",'Accounting data'!$J$2:$J$37000,"1*",'Accounting data'!$K$2:$K$37000,"63*",'Accounting data'!$L$2:$L$37000,F4)+SUMIFS('Accounting data'!$G$2:$G$37000,'Accounting data'!$H$2:$H$37000,"13*",'Accounting data'!$I$2:$I$37000,"8*",'Accounting data'!$J$2:$J$37000,"1*",'Accounting data'!$K$2:$K$37000,"63*",'Accounting data'!$L$2:$L$37000,F4)</f>
        <v>0</v>
      </c>
      <c r="G572" s="395"/>
      <c r="H572" s="396">
        <f>SUMIFS('Accounting data'!$G$2:$G$37000,'Accounting data'!$H$2:$H$37000,"11*",'Accounting data'!$I$2:$I$37000,"8*",'Accounting data'!$J$2:$J$37000,"1*",'Accounting data'!$K$2:$K$37000,"63*",'Accounting data'!$L$2:$L$37000,H4)+SUMIFS('Accounting data'!$G$2:$G$37000,'Accounting data'!$H$2:$H$37000,"12*",'Accounting data'!$I$2:$I$37000,"8*",'Accounting data'!$J$2:$J$37000,"1*",'Accounting data'!$K$2:$K$37000,"63*",'Accounting data'!$L$2:$L$37000,H4)+SUMIFS('Accounting data'!$G$2:$G$37000,'Accounting data'!$H$2:$H$37000,"13*",'Accounting data'!$I$2:$I$37000,"8*",'Accounting data'!$J$2:$J$37000,"1*",'Accounting data'!$K$2:$K$37000,"63*",'Accounting data'!$L$2:$L$37000,H4)</f>
        <v>0</v>
      </c>
      <c r="I572" s="396">
        <f>SUMIFS('Accounting data'!$G$2:$G$37000,'Accounting data'!$H$2:$H$37000,"11*",'Accounting data'!$I$2:$I$37000,"8*",'Accounting data'!$J$2:$J$37000,"1*",'Accounting data'!$K$2:$K$37000,"63*",'Accounting data'!$L$2:$L$37000,I4)+SUMIFS('Accounting data'!$G$2:$G$37000,'Accounting data'!$H$2:$H$37000,"12*",'Accounting data'!$I$2:$I$37000,"8*",'Accounting data'!$J$2:$J$37000,"1*",'Accounting data'!$K$2:$K$37000,"63*",'Accounting data'!$L$2:$L$37000,I4)+SUMIFS('Accounting data'!$G$2:$G$37000,'Accounting data'!$H$2:$H$37000,"13*",'Accounting data'!$I$2:$I$37000,"8*",'Accounting data'!$J$2:$J$37000,"1*",'Accounting data'!$K$2:$K$37000,"63*",'Accounting data'!$L$2:$L$37000,I4)</f>
        <v>0</v>
      </c>
      <c r="J572" s="396">
        <f>SUMIFS('Accounting data'!$G$2:$G$37000,'Accounting data'!$H$2:$H$37000,"11*",'Accounting data'!$I$2:$I$37000,"8*",'Accounting data'!$J$2:$J$37000,"1*",'Accounting data'!$K$2:$K$37000,"63*",'Accounting data'!$L$2:$L$37000,J4)+SUMIFS('Accounting data'!$G$2:$G$37000,'Accounting data'!$H$2:$H$37000,"12*",'Accounting data'!$I$2:$I$37000,"8*",'Accounting data'!$J$2:$J$37000,"1*",'Accounting data'!$K$2:$K$37000,"63*",'Accounting data'!$L$2:$L$37000,J4)+SUMIFS('Accounting data'!$G$2:$G$37000,'Accounting data'!$H$2:$H$37000,"13*",'Accounting data'!$I$2:$I$37000,"8*",'Accounting data'!$J$2:$J$37000,"1*",'Accounting data'!$K$2:$K$37000,"63*",'Accounting data'!$L$2:$L$37000,J4)</f>
        <v>0</v>
      </c>
      <c r="K572" s="396">
        <f>SUMIFS('Accounting data'!$G$2:$G$37000,'Accounting data'!$H$2:$H$37000,"11*",'Accounting data'!$I$2:$I$37000,"8*",'Accounting data'!$J$2:$J$37000,"1*",'Accounting data'!$K$2:$K$37000,"63*",'Accounting data'!$L$2:$L$37000,K4)+SUMIFS('Accounting data'!$G$2:$G$37000,'Accounting data'!$H$2:$H$37000,"12*",'Accounting data'!$I$2:$I$37000,"8*",'Accounting data'!$J$2:$J$37000,"1*",'Accounting data'!$K$2:$K$37000,"63*",'Accounting data'!$L$2:$L$37000,K4)+SUMIFS('Accounting data'!$G$2:$G$37000,'Accounting data'!$H$2:$H$37000,"13*",'Accounting data'!$I$2:$I$37000,"8*",'Accounting data'!$J$2:$J$37000,"1*",'Accounting data'!$K$2:$K$37000,"63*",'Accounting data'!$L$2:$L$37000,K4)</f>
        <v>0</v>
      </c>
      <c r="L572" s="396">
        <f>SUMIFS('Accounting data'!$G$2:$G$37000,'Accounting data'!$H$2:$H$37000,"11*",'Accounting data'!$I$2:$I$37000,"8*",'Accounting data'!$J$2:$J$37000,"1*",'Accounting data'!$K$2:$K$37000,"63*",'Accounting data'!$L$2:$L$37000,L4)+SUMIFS('Accounting data'!$G$2:$G$37000,'Accounting data'!$H$2:$H$37000,"12*",'Accounting data'!$I$2:$I$37000,"8*",'Accounting data'!$J$2:$J$37000,"1*",'Accounting data'!$K$2:$K$37000,"63*",'Accounting data'!$L$2:$L$37000,L4)+SUMIFS('Accounting data'!$G$2:$G$37000,'Accounting data'!$H$2:$H$37000,"13*",'Accounting data'!$I$2:$I$37000,"8*",'Accounting data'!$J$2:$J$37000,"1*",'Accounting data'!$K$2:$K$37000,"63*",'Accounting data'!$L$2:$L$37000,L4)</f>
        <v>0</v>
      </c>
      <c r="M572" s="396">
        <f>SUMIFS('Accounting data'!$G$2:$G$37000,'Accounting data'!$H$2:$H$37000,"11*",'Accounting data'!$I$2:$I$37000,"8*",'Accounting data'!$J$2:$J$37000,"1*",'Accounting data'!$K$2:$K$37000,"63*",'Accounting data'!$L$2:$L$37000,M4)+SUMIFS('Accounting data'!$G$2:$G$37000,'Accounting data'!$H$2:$H$37000,"12*",'Accounting data'!$I$2:$I$37000,"8*",'Accounting data'!$J$2:$J$37000,"1*",'Accounting data'!$K$2:$K$37000,"63*",'Accounting data'!$L$2:$L$37000,M4)+SUMIFS('Accounting data'!$G$2:$G$37000,'Accounting data'!$H$2:$H$37000,"13*",'Accounting data'!$I$2:$I$37000,"8*",'Accounting data'!$J$2:$J$37000,"1*",'Accounting data'!$K$2:$K$37000,"63*",'Accounting data'!$L$2:$L$37000,M4)</f>
        <v>0</v>
      </c>
      <c r="N572" s="396">
        <f>SUMIFS('Accounting data'!$G$2:$G$37000,'Accounting data'!$H$2:$H$37000,"11*",'Accounting data'!$I$2:$I$37000,"8*",'Accounting data'!$J$2:$J$37000,"1*",'Accounting data'!$K$2:$K$37000,"63*",'Accounting data'!$L$2:$L$37000,N4)+SUMIFS('Accounting data'!$G$2:$G$37000,'Accounting data'!$H$2:$H$37000,"12*",'Accounting data'!$I$2:$I$37000,"8*",'Accounting data'!$J$2:$J$37000,"1*",'Accounting data'!$K$2:$K$37000,"63*",'Accounting data'!$L$2:$L$37000,N4)+SUMIFS('Accounting data'!$G$2:$G$37000,'Accounting data'!$H$2:$H$37000,"13*",'Accounting data'!$I$2:$I$37000,"8*",'Accounting data'!$J$2:$J$37000,"1*",'Accounting data'!$K$2:$K$37000,"63*",'Accounting data'!$L$2:$L$37000,N4)</f>
        <v>0</v>
      </c>
      <c r="O572" s="396">
        <f>SUMIFS('Accounting data'!$G$2:$G$37000,'Accounting data'!$H$2:$H$37000,"11*",'Accounting data'!$I$2:$I$37000,"8*",'Accounting data'!$J$2:$J$37000,"1*",'Accounting data'!$K$2:$K$37000,"63*",'Accounting data'!$L$2:$L$37000,O4)+SUMIFS('Accounting data'!$G$2:$G$37000,'Accounting data'!$H$2:$H$37000,"12*",'Accounting data'!$I$2:$I$37000,"8*",'Accounting data'!$J$2:$J$37000,"1*",'Accounting data'!$K$2:$K$37000,"63*",'Accounting data'!$L$2:$L$37000,O4)+SUMIFS('Accounting data'!$G$2:$G$37000,'Accounting data'!$H$2:$H$37000,"13*",'Accounting data'!$I$2:$I$37000,"8*",'Accounting data'!$J$2:$J$37000,"1*",'Accounting data'!$K$2:$K$37000,"63*",'Accounting data'!$L$2:$L$37000,O4)</f>
        <v>0</v>
      </c>
      <c r="P572" s="396">
        <f>SUMIFS('Accounting data'!$G$2:$G$37000,'Accounting data'!$H$2:$H$37000,"11*",'Accounting data'!$I$2:$I$37000,"8*",'Accounting data'!$J$2:$J$37000,"1*",'Accounting data'!$K$2:$K$37000,"63*",'Accounting data'!$L$2:$L$37000,P4)+SUMIFS('Accounting data'!$G$2:$G$37000,'Accounting data'!$H$2:$H$37000,"12*",'Accounting data'!$I$2:$I$37000,"8*",'Accounting data'!$J$2:$J$37000,"1*",'Accounting data'!$K$2:$K$37000,"63*",'Accounting data'!$L$2:$L$37000,P4)+SUMIFS('Accounting data'!$G$2:$G$37000,'Accounting data'!$H$2:$H$37000,"13*",'Accounting data'!$I$2:$I$37000,"8*",'Accounting data'!$J$2:$J$37000,"1*",'Accounting data'!$K$2:$K$37000,"63*",'Accounting data'!$L$2:$L$37000,P4)</f>
        <v>0</v>
      </c>
      <c r="Q572" s="396">
        <f>SUMIFS('Accounting data'!$G$2:$G$37000,'Accounting data'!$H$2:$H$37000,"11*",'Accounting data'!$I$2:$I$37000,"8*",'Accounting data'!$J$2:$J$37000,"1*",'Accounting data'!$K$2:$K$37000,"63*",'Accounting data'!$L$2:$L$37000,Q4)+SUMIFS('Accounting data'!$G$2:$G$37000,'Accounting data'!$H$2:$H$37000,"12*",'Accounting data'!$I$2:$I$37000,"8*",'Accounting data'!$J$2:$J$37000,"1*",'Accounting data'!$K$2:$K$37000,"63*",'Accounting data'!$L$2:$L$37000,Q4)+SUMIFS('Accounting data'!$G$2:$G$37000,'Accounting data'!$H$2:$H$37000,"13*",'Accounting data'!$I$2:$I$37000,"8*",'Accounting data'!$J$2:$J$37000,"1*",'Accounting data'!$K$2:$K$37000,"63*",'Accounting data'!$L$2:$L$37000,Q4)</f>
        <v>0</v>
      </c>
      <c r="R572" s="396">
        <f>SUMIFS('Accounting data'!$G$2:$G$37000,'Accounting data'!$H$2:$H$37000,"11*",'Accounting data'!$I$2:$I$37000,"8*",'Accounting data'!$J$2:$J$37000,"1*",'Accounting data'!$K$2:$K$37000,"63*",'Accounting data'!$L$2:$L$37000,R4)+SUMIFS('Accounting data'!$G$2:$G$37000,'Accounting data'!$H$2:$H$37000,"12*",'Accounting data'!$I$2:$I$37000,"8*",'Accounting data'!$J$2:$J$37000,"1*",'Accounting data'!$K$2:$K$37000,"63*",'Accounting data'!$L$2:$L$37000,R4)+SUMIFS('Accounting data'!$G$2:$G$37000,'Accounting data'!$H$2:$H$37000,"13*",'Accounting data'!$I$2:$I$37000,"8*",'Accounting data'!$J$2:$J$37000,"1*",'Accounting data'!$K$2:$K$37000,"63*",'Accounting data'!$L$2:$L$37000,R4)</f>
        <v>0</v>
      </c>
      <c r="S572" s="396">
        <f>SUMIFS('Accounting data'!$G$2:$G$37000,'Accounting data'!$H$2:$H$37000,"11*",'Accounting data'!$I$2:$I$37000,"8*",'Accounting data'!$J$2:$J$37000,"1*",'Accounting data'!$K$2:$K$37000,"63*",'Accounting data'!$L$2:$L$37000,S4)+SUMIFS('Accounting data'!$G$2:$G$37000,'Accounting data'!$H$2:$H$37000,"12*",'Accounting data'!$I$2:$I$37000,"8*",'Accounting data'!$J$2:$J$37000,"1*",'Accounting data'!$K$2:$K$37000,"63*",'Accounting data'!$L$2:$L$37000,S4)+SUMIFS('Accounting data'!$G$2:$G$37000,'Accounting data'!$H$2:$H$37000,"13*",'Accounting data'!$I$2:$I$37000,"8*",'Accounting data'!$J$2:$J$37000,"1*",'Accounting data'!$K$2:$K$37000,"63*",'Accounting data'!$L$2:$L$37000,S4)</f>
        <v>0</v>
      </c>
      <c r="T572" s="396">
        <f>SUMIFS('Accounting data'!$G$2:$G$37000,'Accounting data'!$H$2:$H$37000,"11*",'Accounting data'!$I$2:$I$37000,"8*",'Accounting data'!$J$2:$J$37000,"1*",'Accounting data'!$K$2:$K$37000,"63*",'Accounting data'!$L$2:$L$37000,T4)+SUMIFS('Accounting data'!$G$2:$G$37000,'Accounting data'!$H$2:$H$37000,"12*",'Accounting data'!$I$2:$I$37000,"8*",'Accounting data'!$J$2:$J$37000,"1*",'Accounting data'!$K$2:$K$37000,"63*",'Accounting data'!$L$2:$L$37000,T4)+SUMIFS('Accounting data'!$G$2:$G$37000,'Accounting data'!$H$2:$H$37000,"13*",'Accounting data'!$I$2:$I$37000,"8*",'Accounting data'!$J$2:$J$37000,"1*",'Accounting data'!$K$2:$K$37000,"63*",'Accounting data'!$L$2:$L$37000,T4)</f>
        <v>0</v>
      </c>
      <c r="U572" s="396">
        <f>SUMIFS('Accounting data'!$G$2:$G$37000,'Accounting data'!$H$2:$H$37000,"11*",'Accounting data'!$I$2:$I$37000,"8*",'Accounting data'!$J$2:$J$37000,"1*",'Accounting data'!$K$2:$K$37000,"63*",'Accounting data'!$L$2:$L$37000,U4)+SUMIFS('Accounting data'!$G$2:$G$37000,'Accounting data'!$H$2:$H$37000,"12*",'Accounting data'!$I$2:$I$37000,"8*",'Accounting data'!$J$2:$J$37000,"1*",'Accounting data'!$K$2:$K$37000,"63*",'Accounting data'!$L$2:$L$37000,U4)+SUMIFS('Accounting data'!$G$2:$G$37000,'Accounting data'!$H$2:$H$37000,"13*",'Accounting data'!$I$2:$I$37000,"8*",'Accounting data'!$J$2:$J$37000,"1*",'Accounting data'!$K$2:$K$37000,"63*",'Accounting data'!$L$2:$L$37000,U4)</f>
        <v>0</v>
      </c>
      <c r="V572" s="396">
        <f>SUMIFS('Accounting data'!$G$2:$G$37000,'Accounting data'!$H$2:$H$37000,"11*",'Accounting data'!$I$2:$I$37000,"8*",'Accounting data'!$J$2:$J$37000,"1*",'Accounting data'!$K$2:$K$37000,"63*",'Accounting data'!$L$2:$L$37000,V4)+SUMIFS('Accounting data'!$G$2:$G$37000,'Accounting data'!$H$2:$H$37000,"12*",'Accounting data'!$I$2:$I$37000,"8*",'Accounting data'!$J$2:$J$37000,"1*",'Accounting data'!$K$2:$K$37000,"63*",'Accounting data'!$L$2:$L$37000,V4)+SUMIFS('Accounting data'!$G$2:$G$37000,'Accounting data'!$H$2:$H$37000,"13*",'Accounting data'!$I$2:$I$37000,"8*",'Accounting data'!$J$2:$J$37000,"1*",'Accounting data'!$K$2:$K$37000,"63*",'Accounting data'!$L$2:$L$37000,V4)</f>
        <v>0</v>
      </c>
      <c r="W572" s="396">
        <f>SUMIFS('Accounting data'!$G$2:$G$37000,'Accounting data'!$H$2:$H$37000,"11*",'Accounting data'!$I$2:$I$37000,"8*",'Accounting data'!$J$2:$J$37000,"1*",'Accounting data'!$K$2:$K$37000,"63*",'Accounting data'!$L$2:$L$37000,W4)+SUMIFS('Accounting data'!$G$2:$G$37000,'Accounting data'!$H$2:$H$37000,"12*",'Accounting data'!$I$2:$I$37000,"8*",'Accounting data'!$J$2:$J$37000,"1*",'Accounting data'!$K$2:$K$37000,"63*",'Accounting data'!$L$2:$L$37000,W4)+SUMIFS('Accounting data'!$G$2:$G$37000,'Accounting data'!$H$2:$H$37000,"13*",'Accounting data'!$I$2:$I$37000,"8*",'Accounting data'!$J$2:$J$37000,"1*",'Accounting data'!$K$2:$K$37000,"63*",'Accounting data'!$L$2:$L$37000,W4)</f>
        <v>0</v>
      </c>
      <c r="X572" s="396">
        <f>SUMIFS('Accounting data'!$G$2:$G$37000,'Accounting data'!$H$2:$H$37000,"11*",'Accounting data'!$I$2:$I$37000,"8*",'Accounting data'!$J$2:$J$37000,"1*",'Accounting data'!$K$2:$K$37000,"63*",'Accounting data'!$L$2:$L$37000,X4)+SUMIFS('Accounting data'!$G$2:$G$37000,'Accounting data'!$H$2:$H$37000,"12*",'Accounting data'!$I$2:$I$37000,"8*",'Accounting data'!$J$2:$J$37000,"1*",'Accounting data'!$K$2:$K$37000,"63*",'Accounting data'!$L$2:$L$37000,X4)+SUMIFS('Accounting data'!$G$2:$G$37000,'Accounting data'!$H$2:$H$37000,"13*",'Accounting data'!$I$2:$I$37000,"8*",'Accounting data'!$J$2:$J$37000,"1*",'Accounting data'!$K$2:$K$37000,"63*",'Accounting data'!$L$2:$L$37000,X4)</f>
        <v>0</v>
      </c>
      <c r="Y572" s="396">
        <f>SUMIFS('Accounting data'!$G$2:$G$37000,'Accounting data'!$H$2:$H$37000,"11*",'Accounting data'!$I$2:$I$37000,"8*",'Accounting data'!$J$2:$J$37000,"1*",'Accounting data'!$K$2:$K$37000,"63*",'Accounting data'!$L$2:$L$37000,Y4)+SUMIFS('Accounting data'!$G$2:$G$37000,'Accounting data'!$H$2:$H$37000,"12*",'Accounting data'!$I$2:$I$37000,"8*",'Accounting data'!$J$2:$J$37000,"1*",'Accounting data'!$K$2:$K$37000,"63*",'Accounting data'!$L$2:$L$37000,Y4)+SUMIFS('Accounting data'!$G$2:$G$37000,'Accounting data'!$H$2:$H$37000,"13*",'Accounting data'!$I$2:$I$37000,"8*",'Accounting data'!$J$2:$J$37000,"1*",'Accounting data'!$K$2:$K$37000,"63*",'Accounting data'!$L$2:$L$37000,Y4)</f>
        <v>0</v>
      </c>
      <c r="Z572" s="396">
        <f>SUMIFS('Accounting data'!$G$2:$G$37000,'Accounting data'!$H$2:$H$37000,"11*",'Accounting data'!$I$2:$I$37000,"8*",'Accounting data'!$J$2:$J$37000,"1*",'Accounting data'!$K$2:$K$37000,"63*",'Accounting data'!$L$2:$L$37000,Z4)+SUMIFS('Accounting data'!$G$2:$G$37000,'Accounting data'!$H$2:$H$37000,"12*",'Accounting data'!$I$2:$I$37000,"8*",'Accounting data'!$J$2:$J$37000,"1*",'Accounting data'!$K$2:$K$37000,"63*",'Accounting data'!$L$2:$L$37000,Z4)+SUMIFS('Accounting data'!$G$2:$G$37000,'Accounting data'!$H$2:$H$37000,"13*",'Accounting data'!$I$2:$I$37000,"8*",'Accounting data'!$J$2:$J$37000,"1*",'Accounting data'!$K$2:$K$37000,"63*",'Accounting data'!$L$2:$L$37000,Z4)</f>
        <v>0</v>
      </c>
      <c r="AA572" s="396">
        <f>SUMIFS('Accounting data'!$G$2:$G$37000,'Accounting data'!$H$2:$H$37000,"11*",'Accounting data'!$I$2:$I$37000,"8*",'Accounting data'!$J$2:$J$37000,"1*",'Accounting data'!$K$2:$K$37000,"63*",'Accounting data'!$L$2:$L$37000,AA4)+SUMIFS('Accounting data'!$G$2:$G$37000,'Accounting data'!$H$2:$H$37000,"12*",'Accounting data'!$I$2:$I$37000,"8*",'Accounting data'!$J$2:$J$37000,"1*",'Accounting data'!$K$2:$K$37000,"63*",'Accounting data'!$L$2:$L$37000,AA4)+SUMIFS('Accounting data'!$G$2:$G$37000,'Accounting data'!$H$2:$H$37000,"13*",'Accounting data'!$I$2:$I$37000,"8*",'Accounting data'!$J$2:$J$37000,"1*",'Accounting data'!$K$2:$K$37000,"63*",'Accounting data'!$L$2:$L$37000,AA4)</f>
        <v>0</v>
      </c>
      <c r="AB572" s="396">
        <f>SUMIFS('Accounting data'!$G$2:$G$37000,'Accounting data'!$H$2:$H$37000,"11*",'Accounting data'!$I$2:$I$37000,"8*",'Accounting data'!$J$2:$J$37000,"1*",'Accounting data'!$K$2:$K$37000,"63*",'Accounting data'!$L$2:$L$37000,AB4)+SUMIFS('Accounting data'!$G$2:$G$37000,'Accounting data'!$H$2:$H$37000,"12*",'Accounting data'!$I$2:$I$37000,"8*",'Accounting data'!$J$2:$J$37000,"1*",'Accounting data'!$K$2:$K$37000,"63*",'Accounting data'!$L$2:$L$37000,AB4)+SUMIFS('Accounting data'!$G$2:$G$37000,'Accounting data'!$H$2:$H$37000,"13*",'Accounting data'!$I$2:$I$37000,"8*",'Accounting data'!$J$2:$J$37000,"1*",'Accounting data'!$K$2:$K$37000,"63*",'Accounting data'!$L$2:$L$37000,AB4)</f>
        <v>0</v>
      </c>
      <c r="AC572" s="396">
        <f>SUMIFS('Accounting data'!$G$2:$G$37000,'Accounting data'!$H$2:$H$37000,"11*",'Accounting data'!$I$2:$I$37000,"8*",'Accounting data'!$J$2:$J$37000,"1*",'Accounting data'!$K$2:$K$37000,"63*",'Accounting data'!$L$2:$L$37000,AC4)+SUMIFS('Accounting data'!$G$2:$G$37000,'Accounting data'!$H$2:$H$37000,"12*",'Accounting data'!$I$2:$I$37000,"8*",'Accounting data'!$J$2:$J$37000,"1*",'Accounting data'!$K$2:$K$37000,"63*",'Accounting data'!$L$2:$L$37000,AC4)+SUMIFS('Accounting data'!$G$2:$G$37000,'Accounting data'!$H$2:$H$37000,"13*",'Accounting data'!$I$2:$I$37000,"8*",'Accounting data'!$J$2:$J$37000,"1*",'Accounting data'!$K$2:$K$37000,"63*",'Accounting data'!$L$2:$L$37000,AC4)</f>
        <v>0</v>
      </c>
      <c r="AD572" s="396">
        <f>SUMIFS('Accounting data'!$G$2:$G$37000,'Accounting data'!$H$2:$H$37000,"11*",'Accounting data'!$I$2:$I$37000,"8*",'Accounting data'!$J$2:$J$37000,"1*",'Accounting data'!$K$2:$K$37000,"63*",'Accounting data'!$L$2:$L$37000,AD4)+SUMIFS('Accounting data'!$G$2:$G$37000,'Accounting data'!$H$2:$H$37000,"12*",'Accounting data'!$I$2:$I$37000,"8*",'Accounting data'!$J$2:$J$37000,"1*",'Accounting data'!$K$2:$K$37000,"63*",'Accounting data'!$L$2:$L$37000,AD4)+SUMIFS('Accounting data'!$G$2:$G$37000,'Accounting data'!$H$2:$H$37000,"13*",'Accounting data'!$I$2:$I$37000,"8*",'Accounting data'!$J$2:$J$37000,"1*",'Accounting data'!$K$2:$K$37000,"63*",'Accounting data'!$L$2:$L$37000,AD4)</f>
        <v>0</v>
      </c>
      <c r="AE572" s="396">
        <f>SUMIFS('Accounting data'!$G$2:$G$37000,'Accounting data'!$H$2:$H$37000,"11*",'Accounting data'!$I$2:$I$37000,"8*",'Accounting data'!$J$2:$J$37000,"1*",'Accounting data'!$K$2:$K$37000,"63*",'Accounting data'!$L$2:$L$37000,AE4)+SUMIFS('Accounting data'!$G$2:$G$37000,'Accounting data'!$H$2:$H$37000,"12*",'Accounting data'!$I$2:$I$37000,"8*",'Accounting data'!$J$2:$J$37000,"1*",'Accounting data'!$K$2:$K$37000,"63*",'Accounting data'!$L$2:$L$37000,AE4)+SUMIFS('Accounting data'!$G$2:$G$37000,'Accounting data'!$H$2:$H$37000,"13*",'Accounting data'!$I$2:$I$37000,"8*",'Accounting data'!$J$2:$J$37000,"1*",'Accounting data'!$K$2:$K$37000,"63*",'Accounting data'!$L$2:$L$37000,AE4)</f>
        <v>0</v>
      </c>
      <c r="AF572" s="396">
        <f>SUMIFS('Accounting data'!$G$2:$G$37000,'Accounting data'!$H$2:$H$37000,"11*",'Accounting data'!$I$2:$I$37000,"8*",'Accounting data'!$J$2:$J$37000,"1*",'Accounting data'!$K$2:$K$37000,"63*",'Accounting data'!$L$2:$L$37000,AF4)+SUMIFS('Accounting data'!$G$2:$G$37000,'Accounting data'!$H$2:$H$37000,"12*",'Accounting data'!$I$2:$I$37000,"8*",'Accounting data'!$J$2:$J$37000,"1*",'Accounting data'!$K$2:$K$37000,"63*",'Accounting data'!$L$2:$L$37000,AF4)+SUMIFS('Accounting data'!$G$2:$G$37000,'Accounting data'!$H$2:$H$37000,"13*",'Accounting data'!$I$2:$I$37000,"8*",'Accounting data'!$J$2:$J$37000,"1*",'Accounting data'!$K$2:$K$37000,"63*",'Accounting data'!$L$2:$L$37000,AF4)</f>
        <v>0</v>
      </c>
    </row>
    <row r="573" spans="1:32">
      <c r="A573" s="391" t="s">
        <v>289</v>
      </c>
      <c r="B573" s="393">
        <v>900</v>
      </c>
      <c r="C573" s="391">
        <v>1000</v>
      </c>
      <c r="D573" s="391">
        <v>6300</v>
      </c>
      <c r="E573" s="396">
        <f>SUMIFS('Accounting data'!$G$2:$G$37000,'Accounting data'!$H$2:$H$37000,"11*",'Accounting data'!$I$2:$I$37000,"9*",'Accounting data'!$J$2:$J$37000,"1*",'Accounting data'!$K$2:$K$37000,"63*",'Accounting data'!$L$2:$L$37000,E4)+SUMIFS('Accounting data'!$G$2:$G$37000,'Accounting data'!$H$2:$H$37000,"12*",'Accounting data'!$I$2:$I$37000,"9*",'Accounting data'!$J$2:$J$37000,"1*",'Accounting data'!$K$2:$K$37000,"63*",'Accounting data'!$L$2:$L$37000,E4)+SUMIFS('Accounting data'!$G$2:$G$37000,'Accounting data'!$H$2:$H$37000,"13*",'Accounting data'!$I$2:$I$37000,"9*",'Accounting data'!$J$2:$J$37000,"1*",'Accounting data'!$K$2:$K$37000,"63*",'Accounting data'!$L$2:$L$37000,E4)</f>
        <v>0</v>
      </c>
      <c r="F573" s="396">
        <f>SUMIFS('Accounting data'!$G$2:$G$37000,'Accounting data'!$H$2:$H$37000,"11*",'Accounting data'!$I$2:$I$37000,"9*",'Accounting data'!$J$2:$J$37000,"1*",'Accounting data'!$K$2:$K$37000,"63*",'Accounting data'!$L$2:$L$37000,F4)+SUMIFS('Accounting data'!$G$2:$G$37000,'Accounting data'!$H$2:$H$37000,"12*",'Accounting data'!$I$2:$I$37000,"9*",'Accounting data'!$J$2:$J$37000,"1*",'Accounting data'!$K$2:$K$37000,"63*",'Accounting data'!$L$2:$L$37000,F4)+SUMIFS('Accounting data'!$G$2:$G$37000,'Accounting data'!$H$2:$H$37000,"13*",'Accounting data'!$I$2:$I$37000,"9*",'Accounting data'!$J$2:$J$37000,"1*",'Accounting data'!$K$2:$K$37000,"63*",'Accounting data'!$L$2:$L$37000,F4)</f>
        <v>0</v>
      </c>
      <c r="G573" s="395"/>
      <c r="H573" s="396">
        <f>SUMIFS('Accounting data'!$G$2:$G$37000,'Accounting data'!$H$2:$H$37000,"11*",'Accounting data'!$I$2:$I$37000,"9*",'Accounting data'!$J$2:$J$37000,"1*",'Accounting data'!$K$2:$K$37000,"63*",'Accounting data'!$L$2:$L$37000,H4)+SUMIFS('Accounting data'!$G$2:$G$37000,'Accounting data'!$H$2:$H$37000,"12*",'Accounting data'!$I$2:$I$37000,"9*",'Accounting data'!$J$2:$J$37000,"1*",'Accounting data'!$K$2:$K$37000,"63*",'Accounting data'!$L$2:$L$37000,H4)+SUMIFS('Accounting data'!$G$2:$G$37000,'Accounting data'!$H$2:$H$37000,"13*",'Accounting data'!$I$2:$I$37000,"9*",'Accounting data'!$J$2:$J$37000,"1*",'Accounting data'!$K$2:$K$37000,"63*",'Accounting data'!$L$2:$L$37000,H4)</f>
        <v>0</v>
      </c>
      <c r="I573" s="396">
        <f>SUMIFS('Accounting data'!$G$2:$G$37000,'Accounting data'!$H$2:$H$37000,"11*",'Accounting data'!$I$2:$I$37000,"9*",'Accounting data'!$J$2:$J$37000,"1*",'Accounting data'!$K$2:$K$37000,"63*",'Accounting data'!$L$2:$L$37000,I4)+SUMIFS('Accounting data'!$G$2:$G$37000,'Accounting data'!$H$2:$H$37000,"12*",'Accounting data'!$I$2:$I$37000,"9*",'Accounting data'!$J$2:$J$37000,"1*",'Accounting data'!$K$2:$K$37000,"63*",'Accounting data'!$L$2:$L$37000,I4)+SUMIFS('Accounting data'!$G$2:$G$37000,'Accounting data'!$H$2:$H$37000,"13*",'Accounting data'!$I$2:$I$37000,"9*",'Accounting data'!$J$2:$J$37000,"1*",'Accounting data'!$K$2:$K$37000,"63*",'Accounting data'!$L$2:$L$37000,I4)</f>
        <v>0</v>
      </c>
      <c r="J573" s="396">
        <f>SUMIFS('Accounting data'!$G$2:$G$37000,'Accounting data'!$H$2:$H$37000,"11*",'Accounting data'!$I$2:$I$37000,"9*",'Accounting data'!$J$2:$J$37000,"1*",'Accounting data'!$K$2:$K$37000,"63*",'Accounting data'!$L$2:$L$37000,J4)+SUMIFS('Accounting data'!$G$2:$G$37000,'Accounting data'!$H$2:$H$37000,"12*",'Accounting data'!$I$2:$I$37000,"9*",'Accounting data'!$J$2:$J$37000,"1*",'Accounting data'!$K$2:$K$37000,"63*",'Accounting data'!$L$2:$L$37000,J4)+SUMIFS('Accounting data'!$G$2:$G$37000,'Accounting data'!$H$2:$H$37000,"13*",'Accounting data'!$I$2:$I$37000,"9*",'Accounting data'!$J$2:$J$37000,"1*",'Accounting data'!$K$2:$K$37000,"63*",'Accounting data'!$L$2:$L$37000,J4)</f>
        <v>0</v>
      </c>
      <c r="K573" s="396">
        <f>SUMIFS('Accounting data'!$G$2:$G$37000,'Accounting data'!$H$2:$H$37000,"11*",'Accounting data'!$I$2:$I$37000,"9*",'Accounting data'!$J$2:$J$37000,"1*",'Accounting data'!$K$2:$K$37000,"63*",'Accounting data'!$L$2:$L$37000,K4)+SUMIFS('Accounting data'!$G$2:$G$37000,'Accounting data'!$H$2:$H$37000,"12*",'Accounting data'!$I$2:$I$37000,"9*",'Accounting data'!$J$2:$J$37000,"1*",'Accounting data'!$K$2:$K$37000,"63*",'Accounting data'!$L$2:$L$37000,K4)+SUMIFS('Accounting data'!$G$2:$G$37000,'Accounting data'!$H$2:$H$37000,"13*",'Accounting data'!$I$2:$I$37000,"9*",'Accounting data'!$J$2:$J$37000,"1*",'Accounting data'!$K$2:$K$37000,"63*",'Accounting data'!$L$2:$L$37000,K4)</f>
        <v>0</v>
      </c>
      <c r="L573" s="396">
        <f>SUMIFS('Accounting data'!$G$2:$G$37000,'Accounting data'!$H$2:$H$37000,"11*",'Accounting data'!$I$2:$I$37000,"9*",'Accounting data'!$J$2:$J$37000,"1*",'Accounting data'!$K$2:$K$37000,"63*",'Accounting data'!$L$2:$L$37000,L4)+SUMIFS('Accounting data'!$G$2:$G$37000,'Accounting data'!$H$2:$H$37000,"12*",'Accounting data'!$I$2:$I$37000,"9*",'Accounting data'!$J$2:$J$37000,"1*",'Accounting data'!$K$2:$K$37000,"63*",'Accounting data'!$L$2:$L$37000,L4)+SUMIFS('Accounting data'!$G$2:$G$37000,'Accounting data'!$H$2:$H$37000,"13*",'Accounting data'!$I$2:$I$37000,"9*",'Accounting data'!$J$2:$J$37000,"1*",'Accounting data'!$K$2:$K$37000,"63*",'Accounting data'!$L$2:$L$37000,L4)</f>
        <v>0</v>
      </c>
      <c r="M573" s="396">
        <f>SUMIFS('Accounting data'!$G$2:$G$37000,'Accounting data'!$H$2:$H$37000,"11*",'Accounting data'!$I$2:$I$37000,"9*",'Accounting data'!$J$2:$J$37000,"1*",'Accounting data'!$K$2:$K$37000,"63*",'Accounting data'!$L$2:$L$37000,M4)+SUMIFS('Accounting data'!$G$2:$G$37000,'Accounting data'!$H$2:$H$37000,"12*",'Accounting data'!$I$2:$I$37000,"9*",'Accounting data'!$J$2:$J$37000,"1*",'Accounting data'!$K$2:$K$37000,"63*",'Accounting data'!$L$2:$L$37000,M4)+SUMIFS('Accounting data'!$G$2:$G$37000,'Accounting data'!$H$2:$H$37000,"13*",'Accounting data'!$I$2:$I$37000,"9*",'Accounting data'!$J$2:$J$37000,"1*",'Accounting data'!$K$2:$K$37000,"63*",'Accounting data'!$L$2:$L$37000,M4)</f>
        <v>0</v>
      </c>
      <c r="N573" s="396">
        <f>SUMIFS('Accounting data'!$G$2:$G$37000,'Accounting data'!$H$2:$H$37000,"11*",'Accounting data'!$I$2:$I$37000,"9*",'Accounting data'!$J$2:$J$37000,"1*",'Accounting data'!$K$2:$K$37000,"63*",'Accounting data'!$L$2:$L$37000,N4)+SUMIFS('Accounting data'!$G$2:$G$37000,'Accounting data'!$H$2:$H$37000,"12*",'Accounting data'!$I$2:$I$37000,"9*",'Accounting data'!$J$2:$J$37000,"1*",'Accounting data'!$K$2:$K$37000,"63*",'Accounting data'!$L$2:$L$37000,N4)+SUMIFS('Accounting data'!$G$2:$G$37000,'Accounting data'!$H$2:$H$37000,"13*",'Accounting data'!$I$2:$I$37000,"9*",'Accounting data'!$J$2:$J$37000,"1*",'Accounting data'!$K$2:$K$37000,"63*",'Accounting data'!$L$2:$L$37000,N4)</f>
        <v>0</v>
      </c>
      <c r="O573" s="396">
        <f>SUMIFS('Accounting data'!$G$2:$G$37000,'Accounting data'!$H$2:$H$37000,"11*",'Accounting data'!$I$2:$I$37000,"9*",'Accounting data'!$J$2:$J$37000,"1*",'Accounting data'!$K$2:$K$37000,"63*",'Accounting data'!$L$2:$L$37000,O4)+SUMIFS('Accounting data'!$G$2:$G$37000,'Accounting data'!$H$2:$H$37000,"12*",'Accounting data'!$I$2:$I$37000,"9*",'Accounting data'!$J$2:$J$37000,"1*",'Accounting data'!$K$2:$K$37000,"63*",'Accounting data'!$L$2:$L$37000,O4)+SUMIFS('Accounting data'!$G$2:$G$37000,'Accounting data'!$H$2:$H$37000,"13*",'Accounting data'!$I$2:$I$37000,"9*",'Accounting data'!$J$2:$J$37000,"1*",'Accounting data'!$K$2:$K$37000,"63*",'Accounting data'!$L$2:$L$37000,O4)</f>
        <v>0</v>
      </c>
      <c r="P573" s="396">
        <f>SUMIFS('Accounting data'!$G$2:$G$37000,'Accounting data'!$H$2:$H$37000,"11*",'Accounting data'!$I$2:$I$37000,"9*",'Accounting data'!$J$2:$J$37000,"1*",'Accounting data'!$K$2:$K$37000,"63*",'Accounting data'!$L$2:$L$37000,P4)+SUMIFS('Accounting data'!$G$2:$G$37000,'Accounting data'!$H$2:$H$37000,"12*",'Accounting data'!$I$2:$I$37000,"9*",'Accounting data'!$J$2:$J$37000,"1*",'Accounting data'!$K$2:$K$37000,"63*",'Accounting data'!$L$2:$L$37000,P4)+SUMIFS('Accounting data'!$G$2:$G$37000,'Accounting data'!$H$2:$H$37000,"13*",'Accounting data'!$I$2:$I$37000,"9*",'Accounting data'!$J$2:$J$37000,"1*",'Accounting data'!$K$2:$K$37000,"63*",'Accounting data'!$L$2:$L$37000,P4)</f>
        <v>0</v>
      </c>
      <c r="Q573" s="396">
        <f>SUMIFS('Accounting data'!$G$2:$G$37000,'Accounting data'!$H$2:$H$37000,"11*",'Accounting data'!$I$2:$I$37000,"9*",'Accounting data'!$J$2:$J$37000,"1*",'Accounting data'!$K$2:$K$37000,"63*",'Accounting data'!$L$2:$L$37000,Q4)+SUMIFS('Accounting data'!$G$2:$G$37000,'Accounting data'!$H$2:$H$37000,"12*",'Accounting data'!$I$2:$I$37000,"9*",'Accounting data'!$J$2:$J$37000,"1*",'Accounting data'!$K$2:$K$37000,"63*",'Accounting data'!$L$2:$L$37000,Q4)+SUMIFS('Accounting data'!$G$2:$G$37000,'Accounting data'!$H$2:$H$37000,"13*",'Accounting data'!$I$2:$I$37000,"9*",'Accounting data'!$J$2:$J$37000,"1*",'Accounting data'!$K$2:$K$37000,"63*",'Accounting data'!$L$2:$L$37000,Q4)</f>
        <v>0</v>
      </c>
      <c r="R573" s="396">
        <f>SUMIFS('Accounting data'!$G$2:$G$37000,'Accounting data'!$H$2:$H$37000,"11*",'Accounting data'!$I$2:$I$37000,"9*",'Accounting data'!$J$2:$J$37000,"1*",'Accounting data'!$K$2:$K$37000,"63*",'Accounting data'!$L$2:$L$37000,R4)+SUMIFS('Accounting data'!$G$2:$G$37000,'Accounting data'!$H$2:$H$37000,"12*",'Accounting data'!$I$2:$I$37000,"9*",'Accounting data'!$J$2:$J$37000,"1*",'Accounting data'!$K$2:$K$37000,"63*",'Accounting data'!$L$2:$L$37000,R4)+SUMIFS('Accounting data'!$G$2:$G$37000,'Accounting data'!$H$2:$H$37000,"13*",'Accounting data'!$I$2:$I$37000,"9*",'Accounting data'!$J$2:$J$37000,"1*",'Accounting data'!$K$2:$K$37000,"63*",'Accounting data'!$L$2:$L$37000,R4)</f>
        <v>0</v>
      </c>
      <c r="S573" s="396">
        <f>SUMIFS('Accounting data'!$G$2:$G$37000,'Accounting data'!$H$2:$H$37000,"11*",'Accounting data'!$I$2:$I$37000,"9*",'Accounting data'!$J$2:$J$37000,"1*",'Accounting data'!$K$2:$K$37000,"63*",'Accounting data'!$L$2:$L$37000,S4)+SUMIFS('Accounting data'!$G$2:$G$37000,'Accounting data'!$H$2:$H$37000,"12*",'Accounting data'!$I$2:$I$37000,"9*",'Accounting data'!$J$2:$J$37000,"1*",'Accounting data'!$K$2:$K$37000,"63*",'Accounting data'!$L$2:$L$37000,S4)+SUMIFS('Accounting data'!$G$2:$G$37000,'Accounting data'!$H$2:$H$37000,"13*",'Accounting data'!$I$2:$I$37000,"9*",'Accounting data'!$J$2:$J$37000,"1*",'Accounting data'!$K$2:$K$37000,"63*",'Accounting data'!$L$2:$L$37000,S4)</f>
        <v>0</v>
      </c>
      <c r="T573" s="396">
        <f>SUMIFS('Accounting data'!$G$2:$G$37000,'Accounting data'!$H$2:$H$37000,"11*",'Accounting data'!$I$2:$I$37000,"9*",'Accounting data'!$J$2:$J$37000,"1*",'Accounting data'!$K$2:$K$37000,"63*",'Accounting data'!$L$2:$L$37000,T4)+SUMIFS('Accounting data'!$G$2:$G$37000,'Accounting data'!$H$2:$H$37000,"12*",'Accounting data'!$I$2:$I$37000,"9*",'Accounting data'!$J$2:$J$37000,"1*",'Accounting data'!$K$2:$K$37000,"63*",'Accounting data'!$L$2:$L$37000,T4)+SUMIFS('Accounting data'!$G$2:$G$37000,'Accounting data'!$H$2:$H$37000,"13*",'Accounting data'!$I$2:$I$37000,"9*",'Accounting data'!$J$2:$J$37000,"1*",'Accounting data'!$K$2:$K$37000,"63*",'Accounting data'!$L$2:$L$37000,T4)</f>
        <v>0</v>
      </c>
      <c r="U573" s="396">
        <f>SUMIFS('Accounting data'!$G$2:$G$37000,'Accounting data'!$H$2:$H$37000,"11*",'Accounting data'!$I$2:$I$37000,"9*",'Accounting data'!$J$2:$J$37000,"1*",'Accounting data'!$K$2:$K$37000,"63*",'Accounting data'!$L$2:$L$37000,U4)+SUMIFS('Accounting data'!$G$2:$G$37000,'Accounting data'!$H$2:$H$37000,"12*",'Accounting data'!$I$2:$I$37000,"9*",'Accounting data'!$J$2:$J$37000,"1*",'Accounting data'!$K$2:$K$37000,"63*",'Accounting data'!$L$2:$L$37000,U4)+SUMIFS('Accounting data'!$G$2:$G$37000,'Accounting data'!$H$2:$H$37000,"13*",'Accounting data'!$I$2:$I$37000,"9*",'Accounting data'!$J$2:$J$37000,"1*",'Accounting data'!$K$2:$K$37000,"63*",'Accounting data'!$L$2:$L$37000,U4)</f>
        <v>0</v>
      </c>
      <c r="V573" s="396">
        <f>SUMIFS('Accounting data'!$G$2:$G$37000,'Accounting data'!$H$2:$H$37000,"11*",'Accounting data'!$I$2:$I$37000,"9*",'Accounting data'!$J$2:$J$37000,"1*",'Accounting data'!$K$2:$K$37000,"63*",'Accounting data'!$L$2:$L$37000,V4)+SUMIFS('Accounting data'!$G$2:$G$37000,'Accounting data'!$H$2:$H$37000,"12*",'Accounting data'!$I$2:$I$37000,"9*",'Accounting data'!$J$2:$J$37000,"1*",'Accounting data'!$K$2:$K$37000,"63*",'Accounting data'!$L$2:$L$37000,V4)+SUMIFS('Accounting data'!$G$2:$G$37000,'Accounting data'!$H$2:$H$37000,"13*",'Accounting data'!$I$2:$I$37000,"9*",'Accounting data'!$J$2:$J$37000,"1*",'Accounting data'!$K$2:$K$37000,"63*",'Accounting data'!$L$2:$L$37000,V4)</f>
        <v>0</v>
      </c>
      <c r="W573" s="396">
        <f>SUMIFS('Accounting data'!$G$2:$G$37000,'Accounting data'!$H$2:$H$37000,"11*",'Accounting data'!$I$2:$I$37000,"9*",'Accounting data'!$J$2:$J$37000,"1*",'Accounting data'!$K$2:$K$37000,"63*",'Accounting data'!$L$2:$L$37000,W4)+SUMIFS('Accounting data'!$G$2:$G$37000,'Accounting data'!$H$2:$H$37000,"12*",'Accounting data'!$I$2:$I$37000,"9*",'Accounting data'!$J$2:$J$37000,"1*",'Accounting data'!$K$2:$K$37000,"63*",'Accounting data'!$L$2:$L$37000,W4)+SUMIFS('Accounting data'!$G$2:$G$37000,'Accounting data'!$H$2:$H$37000,"13*",'Accounting data'!$I$2:$I$37000,"9*",'Accounting data'!$J$2:$J$37000,"1*",'Accounting data'!$K$2:$K$37000,"63*",'Accounting data'!$L$2:$L$37000,W4)</f>
        <v>0</v>
      </c>
      <c r="X573" s="396">
        <f>SUMIFS('Accounting data'!$G$2:$G$37000,'Accounting data'!$H$2:$H$37000,"11*",'Accounting data'!$I$2:$I$37000,"9*",'Accounting data'!$J$2:$J$37000,"1*",'Accounting data'!$K$2:$K$37000,"63*",'Accounting data'!$L$2:$L$37000,X4)+SUMIFS('Accounting data'!$G$2:$G$37000,'Accounting data'!$H$2:$H$37000,"12*",'Accounting data'!$I$2:$I$37000,"9*",'Accounting data'!$J$2:$J$37000,"1*",'Accounting data'!$K$2:$K$37000,"63*",'Accounting data'!$L$2:$L$37000,X4)+SUMIFS('Accounting data'!$G$2:$G$37000,'Accounting data'!$H$2:$H$37000,"13*",'Accounting data'!$I$2:$I$37000,"9*",'Accounting data'!$J$2:$J$37000,"1*",'Accounting data'!$K$2:$K$37000,"63*",'Accounting data'!$L$2:$L$37000,X4)</f>
        <v>0</v>
      </c>
      <c r="Y573" s="396">
        <f>SUMIFS('Accounting data'!$G$2:$G$37000,'Accounting data'!$H$2:$H$37000,"11*",'Accounting data'!$I$2:$I$37000,"9*",'Accounting data'!$J$2:$J$37000,"1*",'Accounting data'!$K$2:$K$37000,"63*",'Accounting data'!$L$2:$L$37000,Y4)+SUMIFS('Accounting data'!$G$2:$G$37000,'Accounting data'!$H$2:$H$37000,"12*",'Accounting data'!$I$2:$I$37000,"9*",'Accounting data'!$J$2:$J$37000,"1*",'Accounting data'!$K$2:$K$37000,"63*",'Accounting data'!$L$2:$L$37000,Y4)+SUMIFS('Accounting data'!$G$2:$G$37000,'Accounting data'!$H$2:$H$37000,"13*",'Accounting data'!$I$2:$I$37000,"9*",'Accounting data'!$J$2:$J$37000,"1*",'Accounting data'!$K$2:$K$37000,"63*",'Accounting data'!$L$2:$L$37000,Y4)</f>
        <v>0</v>
      </c>
      <c r="Z573" s="396">
        <f>SUMIFS('Accounting data'!$G$2:$G$37000,'Accounting data'!$H$2:$H$37000,"11*",'Accounting data'!$I$2:$I$37000,"9*",'Accounting data'!$J$2:$J$37000,"1*",'Accounting data'!$K$2:$K$37000,"63*",'Accounting data'!$L$2:$L$37000,Z4)+SUMIFS('Accounting data'!$G$2:$G$37000,'Accounting data'!$H$2:$H$37000,"12*",'Accounting data'!$I$2:$I$37000,"9*",'Accounting data'!$J$2:$J$37000,"1*",'Accounting data'!$K$2:$K$37000,"63*",'Accounting data'!$L$2:$L$37000,Z4)+SUMIFS('Accounting data'!$G$2:$G$37000,'Accounting data'!$H$2:$H$37000,"13*",'Accounting data'!$I$2:$I$37000,"9*",'Accounting data'!$J$2:$J$37000,"1*",'Accounting data'!$K$2:$K$37000,"63*",'Accounting data'!$L$2:$L$37000,Z4)</f>
        <v>0</v>
      </c>
      <c r="AA573" s="396">
        <f>SUMIFS('Accounting data'!$G$2:$G$37000,'Accounting data'!$H$2:$H$37000,"11*",'Accounting data'!$I$2:$I$37000,"9*",'Accounting data'!$J$2:$J$37000,"1*",'Accounting data'!$K$2:$K$37000,"63*",'Accounting data'!$L$2:$L$37000,AA4)+SUMIFS('Accounting data'!$G$2:$G$37000,'Accounting data'!$H$2:$H$37000,"12*",'Accounting data'!$I$2:$I$37000,"9*",'Accounting data'!$J$2:$J$37000,"1*",'Accounting data'!$K$2:$K$37000,"63*",'Accounting data'!$L$2:$L$37000,AA4)+SUMIFS('Accounting data'!$G$2:$G$37000,'Accounting data'!$H$2:$H$37000,"13*",'Accounting data'!$I$2:$I$37000,"9*",'Accounting data'!$J$2:$J$37000,"1*",'Accounting data'!$K$2:$K$37000,"63*",'Accounting data'!$L$2:$L$37000,AA4)</f>
        <v>0</v>
      </c>
      <c r="AB573" s="396">
        <f>SUMIFS('Accounting data'!$G$2:$G$37000,'Accounting data'!$H$2:$H$37000,"11*",'Accounting data'!$I$2:$I$37000,"9*",'Accounting data'!$J$2:$J$37000,"1*",'Accounting data'!$K$2:$K$37000,"63*",'Accounting data'!$L$2:$L$37000,AB4)+SUMIFS('Accounting data'!$G$2:$G$37000,'Accounting data'!$H$2:$H$37000,"12*",'Accounting data'!$I$2:$I$37000,"9*",'Accounting data'!$J$2:$J$37000,"1*",'Accounting data'!$K$2:$K$37000,"63*",'Accounting data'!$L$2:$L$37000,AB4)+SUMIFS('Accounting data'!$G$2:$G$37000,'Accounting data'!$H$2:$H$37000,"13*",'Accounting data'!$I$2:$I$37000,"9*",'Accounting data'!$J$2:$J$37000,"1*",'Accounting data'!$K$2:$K$37000,"63*",'Accounting data'!$L$2:$L$37000,AB4)</f>
        <v>0</v>
      </c>
      <c r="AC573" s="396">
        <f>SUMIFS('Accounting data'!$G$2:$G$37000,'Accounting data'!$H$2:$H$37000,"11*",'Accounting data'!$I$2:$I$37000,"9*",'Accounting data'!$J$2:$J$37000,"1*",'Accounting data'!$K$2:$K$37000,"63*",'Accounting data'!$L$2:$L$37000,AC4)+SUMIFS('Accounting data'!$G$2:$G$37000,'Accounting data'!$H$2:$H$37000,"12*",'Accounting data'!$I$2:$I$37000,"9*",'Accounting data'!$J$2:$J$37000,"1*",'Accounting data'!$K$2:$K$37000,"63*",'Accounting data'!$L$2:$L$37000,AC4)+SUMIFS('Accounting data'!$G$2:$G$37000,'Accounting data'!$H$2:$H$37000,"13*",'Accounting data'!$I$2:$I$37000,"9*",'Accounting data'!$J$2:$J$37000,"1*",'Accounting data'!$K$2:$K$37000,"63*",'Accounting data'!$L$2:$L$37000,AC4)</f>
        <v>0</v>
      </c>
      <c r="AD573" s="396">
        <f>SUMIFS('Accounting data'!$G$2:$G$37000,'Accounting data'!$H$2:$H$37000,"11*",'Accounting data'!$I$2:$I$37000,"9*",'Accounting data'!$J$2:$J$37000,"1*",'Accounting data'!$K$2:$K$37000,"63*",'Accounting data'!$L$2:$L$37000,AD4)+SUMIFS('Accounting data'!$G$2:$G$37000,'Accounting data'!$H$2:$H$37000,"12*",'Accounting data'!$I$2:$I$37000,"9*",'Accounting data'!$J$2:$J$37000,"1*",'Accounting data'!$K$2:$K$37000,"63*",'Accounting data'!$L$2:$L$37000,AD4)+SUMIFS('Accounting data'!$G$2:$G$37000,'Accounting data'!$H$2:$H$37000,"13*",'Accounting data'!$I$2:$I$37000,"9*",'Accounting data'!$J$2:$J$37000,"1*",'Accounting data'!$K$2:$K$37000,"63*",'Accounting data'!$L$2:$L$37000,AD4)</f>
        <v>0</v>
      </c>
      <c r="AE573" s="396">
        <f>SUMIFS('Accounting data'!$G$2:$G$37000,'Accounting data'!$H$2:$H$37000,"11*",'Accounting data'!$I$2:$I$37000,"9*",'Accounting data'!$J$2:$J$37000,"1*",'Accounting data'!$K$2:$K$37000,"63*",'Accounting data'!$L$2:$L$37000,AE4)+SUMIFS('Accounting data'!$G$2:$G$37000,'Accounting data'!$H$2:$H$37000,"12*",'Accounting data'!$I$2:$I$37000,"9*",'Accounting data'!$J$2:$J$37000,"1*",'Accounting data'!$K$2:$K$37000,"63*",'Accounting data'!$L$2:$L$37000,AE4)+SUMIFS('Accounting data'!$G$2:$G$37000,'Accounting data'!$H$2:$H$37000,"13*",'Accounting data'!$I$2:$I$37000,"9*",'Accounting data'!$J$2:$J$37000,"1*",'Accounting data'!$K$2:$K$37000,"63*",'Accounting data'!$L$2:$L$37000,AE4)</f>
        <v>0</v>
      </c>
      <c r="AF573" s="396">
        <f>SUMIFS('Accounting data'!$G$2:$G$37000,'Accounting data'!$H$2:$H$37000,"11*",'Accounting data'!$I$2:$I$37000,"9*",'Accounting data'!$J$2:$J$37000,"1*",'Accounting data'!$K$2:$K$37000,"63*",'Accounting data'!$L$2:$L$37000,AF4)+SUMIFS('Accounting data'!$G$2:$G$37000,'Accounting data'!$H$2:$H$37000,"12*",'Accounting data'!$I$2:$I$37000,"9*",'Accounting data'!$J$2:$J$37000,"1*",'Accounting data'!$K$2:$K$37000,"63*",'Accounting data'!$L$2:$L$37000,AF4)+SUMIFS('Accounting data'!$G$2:$G$37000,'Accounting data'!$H$2:$H$37000,"13*",'Accounting data'!$I$2:$I$37000,"9*",'Accounting data'!$J$2:$J$37000,"1*",'Accounting data'!$K$2:$K$37000,"63*",'Accounting data'!$L$2:$L$37000,AF4)</f>
        <v>0</v>
      </c>
    </row>
    <row r="574" spans="1:32">
      <c r="A574" s="391" t="s">
        <v>289</v>
      </c>
      <c r="B574" s="393">
        <v>700</v>
      </c>
      <c r="C574" s="391">
        <v>2000</v>
      </c>
      <c r="D574" s="391">
        <v>6300</v>
      </c>
      <c r="E574" s="384">
        <f>SUMIFS('Accounting data'!$G$2:$G$37000,'Accounting data'!$H$2:$H$37000,"11*",'Accounting data'!$I$2:$I$37000,"7*",'Accounting data'!$J$2:$J$37000,"2*",'Accounting data'!$K$2:$K$37000,"63*",'Accounting data'!$L$2:$L$37000,E4)+SUMIFS('Accounting data'!$G$2:$G$37000,'Accounting data'!$H$2:$H$37000,"12*",'Accounting data'!$I$2:$I$37000,"7*",'Accounting data'!$J$2:$J$37000,"2*",'Accounting data'!$K$2:$K$37000,"63*",'Accounting data'!$L$2:$L$37000,E4)+SUMIFS('Accounting data'!$G$2:$G$37000,'Accounting data'!$H$2:$H$37000,"13*",'Accounting data'!$I$2:$I$37000,"7*",'Accounting data'!$J$2:$J$37000,"2*",'Accounting data'!$K$2:$K$37000,"63*",'Accounting data'!$L$2:$L$37000,E4)</f>
        <v>0</v>
      </c>
      <c r="F574" s="384">
        <f>SUMIFS('Accounting data'!$G$2:$G$37000,'Accounting data'!$H$2:$H$37000,"11*",'Accounting data'!$I$2:$I$37000,"7*",'Accounting data'!$J$2:$J$37000,"2*",'Accounting data'!$K$2:$K$37000,"63*",'Accounting data'!$L$2:$L$37000,F4)+SUMIFS('Accounting data'!$G$2:$G$37000,'Accounting data'!$H$2:$H$37000,"12*",'Accounting data'!$I$2:$I$37000,"7*",'Accounting data'!$J$2:$J$37000,"2*",'Accounting data'!$K$2:$K$37000,"63*",'Accounting data'!$L$2:$L$37000,F4)+SUMIFS('Accounting data'!$G$2:$G$37000,'Accounting data'!$H$2:$H$37000,"13*",'Accounting data'!$I$2:$I$37000,"7*",'Accounting data'!$J$2:$J$37000,"2*",'Accounting data'!$K$2:$K$37000,"63*",'Accounting data'!$L$2:$L$37000,F4)</f>
        <v>0</v>
      </c>
      <c r="G574" s="385"/>
      <c r="H574" s="384">
        <f>SUMIFS('Accounting data'!$G$2:$G$37000,'Accounting data'!$H$2:$H$37000,"11*",'Accounting data'!$I$2:$I$37000,"7*",'Accounting data'!$J$2:$J$37000,"2*",'Accounting data'!$K$2:$K$37000,"63*",'Accounting data'!$L$2:$L$37000,H4)+SUMIFS('Accounting data'!$G$2:$G$37000,'Accounting data'!$H$2:$H$37000,"12*",'Accounting data'!$I$2:$I$37000,"7*",'Accounting data'!$J$2:$J$37000,"2*",'Accounting data'!$K$2:$K$37000,"63*",'Accounting data'!$L$2:$L$37000,H4)+SUMIFS('Accounting data'!$G$2:$G$37000,'Accounting data'!$H$2:$H$37000,"13*",'Accounting data'!$I$2:$I$37000,"7*",'Accounting data'!$J$2:$J$37000,"2*",'Accounting data'!$K$2:$K$37000,"63*",'Accounting data'!$L$2:$L$37000,H4)</f>
        <v>0</v>
      </c>
      <c r="I574" s="384">
        <f>SUMIFS('Accounting data'!$G$2:$G$37000,'Accounting data'!$H$2:$H$37000,"11*",'Accounting data'!$I$2:$I$37000,"7*",'Accounting data'!$J$2:$J$37000,"2*",'Accounting data'!$K$2:$K$37000,"63*",'Accounting data'!$L$2:$L$37000,I4)+SUMIFS('Accounting data'!$G$2:$G$37000,'Accounting data'!$H$2:$H$37000,"12*",'Accounting data'!$I$2:$I$37000,"7*",'Accounting data'!$J$2:$J$37000,"2*",'Accounting data'!$K$2:$K$37000,"63*",'Accounting data'!$L$2:$L$37000,I4)+SUMIFS('Accounting data'!$G$2:$G$37000,'Accounting data'!$H$2:$H$37000,"13*",'Accounting data'!$I$2:$I$37000,"7*",'Accounting data'!$J$2:$J$37000,"2*",'Accounting data'!$K$2:$K$37000,"63*",'Accounting data'!$L$2:$L$37000,I4)</f>
        <v>0</v>
      </c>
      <c r="J574" s="384">
        <f>SUMIFS('Accounting data'!$G$2:$G$37000,'Accounting data'!$H$2:$H$37000,"11*",'Accounting data'!$I$2:$I$37000,"7*",'Accounting data'!$J$2:$J$37000,"2*",'Accounting data'!$K$2:$K$37000,"63*",'Accounting data'!$L$2:$L$37000,J4)+SUMIFS('Accounting data'!$G$2:$G$37000,'Accounting data'!$H$2:$H$37000,"12*",'Accounting data'!$I$2:$I$37000,"7*",'Accounting data'!$J$2:$J$37000,"2*",'Accounting data'!$K$2:$K$37000,"63*",'Accounting data'!$L$2:$L$37000,J4)+SUMIFS('Accounting data'!$G$2:$G$37000,'Accounting data'!$H$2:$H$37000,"13*",'Accounting data'!$I$2:$I$37000,"7*",'Accounting data'!$J$2:$J$37000,"2*",'Accounting data'!$K$2:$K$37000,"63*",'Accounting data'!$L$2:$L$37000,J4)</f>
        <v>0</v>
      </c>
      <c r="K574" s="384">
        <f>SUMIFS('Accounting data'!$G$2:$G$37000,'Accounting data'!$H$2:$H$37000,"11*",'Accounting data'!$I$2:$I$37000,"7*",'Accounting data'!$J$2:$J$37000,"2*",'Accounting data'!$K$2:$K$37000,"63*",'Accounting data'!$L$2:$L$37000,K4)+SUMIFS('Accounting data'!$G$2:$G$37000,'Accounting data'!$H$2:$H$37000,"12*",'Accounting data'!$I$2:$I$37000,"7*",'Accounting data'!$J$2:$J$37000,"2*",'Accounting data'!$K$2:$K$37000,"63*",'Accounting data'!$L$2:$L$37000,K4)+SUMIFS('Accounting data'!$G$2:$G$37000,'Accounting data'!$H$2:$H$37000,"13*",'Accounting data'!$I$2:$I$37000,"7*",'Accounting data'!$J$2:$J$37000,"2*",'Accounting data'!$K$2:$K$37000,"63*",'Accounting data'!$L$2:$L$37000,K4)</f>
        <v>0</v>
      </c>
      <c r="L574" s="384">
        <f>SUMIFS('Accounting data'!$G$2:$G$37000,'Accounting data'!$H$2:$H$37000,"11*",'Accounting data'!$I$2:$I$37000,"7*",'Accounting data'!$J$2:$J$37000,"2*",'Accounting data'!$K$2:$K$37000,"63*",'Accounting data'!$L$2:$L$37000,L4)+SUMIFS('Accounting data'!$G$2:$G$37000,'Accounting data'!$H$2:$H$37000,"12*",'Accounting data'!$I$2:$I$37000,"7*",'Accounting data'!$J$2:$J$37000,"2*",'Accounting data'!$K$2:$K$37000,"63*",'Accounting data'!$L$2:$L$37000,L4)+SUMIFS('Accounting data'!$G$2:$G$37000,'Accounting data'!$H$2:$H$37000,"13*",'Accounting data'!$I$2:$I$37000,"7*",'Accounting data'!$J$2:$J$37000,"2*",'Accounting data'!$K$2:$K$37000,"63*",'Accounting data'!$L$2:$L$37000,L4)</f>
        <v>0</v>
      </c>
      <c r="M574" s="384">
        <f>SUMIFS('Accounting data'!$G$2:$G$37000,'Accounting data'!$H$2:$H$37000,"11*",'Accounting data'!$I$2:$I$37000,"7*",'Accounting data'!$J$2:$J$37000,"2*",'Accounting data'!$K$2:$K$37000,"63*",'Accounting data'!$L$2:$L$37000,M4)+SUMIFS('Accounting data'!$G$2:$G$37000,'Accounting data'!$H$2:$H$37000,"12*",'Accounting data'!$I$2:$I$37000,"7*",'Accounting data'!$J$2:$J$37000,"2*",'Accounting data'!$K$2:$K$37000,"63*",'Accounting data'!$L$2:$L$37000,M4)+SUMIFS('Accounting data'!$G$2:$G$37000,'Accounting data'!$H$2:$H$37000,"13*",'Accounting data'!$I$2:$I$37000,"7*",'Accounting data'!$J$2:$J$37000,"2*",'Accounting data'!$K$2:$K$37000,"63*",'Accounting data'!$L$2:$L$37000,M4)</f>
        <v>0</v>
      </c>
      <c r="N574" s="384">
        <f>SUMIFS('Accounting data'!$G$2:$G$37000,'Accounting data'!$H$2:$H$37000,"11*",'Accounting data'!$I$2:$I$37000,"7*",'Accounting data'!$J$2:$J$37000,"2*",'Accounting data'!$K$2:$K$37000,"63*",'Accounting data'!$L$2:$L$37000,N4)+SUMIFS('Accounting data'!$G$2:$G$37000,'Accounting data'!$H$2:$H$37000,"12*",'Accounting data'!$I$2:$I$37000,"7*",'Accounting data'!$J$2:$J$37000,"2*",'Accounting data'!$K$2:$K$37000,"63*",'Accounting data'!$L$2:$L$37000,N4)+SUMIFS('Accounting data'!$G$2:$G$37000,'Accounting data'!$H$2:$H$37000,"13*",'Accounting data'!$I$2:$I$37000,"7*",'Accounting data'!$J$2:$J$37000,"2*",'Accounting data'!$K$2:$K$37000,"63*",'Accounting data'!$L$2:$L$37000,N4)</f>
        <v>0</v>
      </c>
      <c r="O574" s="384">
        <f>SUMIFS('Accounting data'!$G$2:$G$37000,'Accounting data'!$H$2:$H$37000,"11*",'Accounting data'!$I$2:$I$37000,"7*",'Accounting data'!$J$2:$J$37000,"2*",'Accounting data'!$K$2:$K$37000,"63*",'Accounting data'!$L$2:$L$37000,O4)+SUMIFS('Accounting data'!$G$2:$G$37000,'Accounting data'!$H$2:$H$37000,"12*",'Accounting data'!$I$2:$I$37000,"7*",'Accounting data'!$J$2:$J$37000,"2*",'Accounting data'!$K$2:$K$37000,"63*",'Accounting data'!$L$2:$L$37000,O4)+SUMIFS('Accounting data'!$G$2:$G$37000,'Accounting data'!$H$2:$H$37000,"13*",'Accounting data'!$I$2:$I$37000,"7*",'Accounting data'!$J$2:$J$37000,"2*",'Accounting data'!$K$2:$K$37000,"63*",'Accounting data'!$L$2:$L$37000,O4)</f>
        <v>0</v>
      </c>
      <c r="P574" s="384">
        <f>SUMIFS('Accounting data'!$G$2:$G$37000,'Accounting data'!$H$2:$H$37000,"11*",'Accounting data'!$I$2:$I$37000,"7*",'Accounting data'!$J$2:$J$37000,"2*",'Accounting data'!$K$2:$K$37000,"63*",'Accounting data'!$L$2:$L$37000,P4)+SUMIFS('Accounting data'!$G$2:$G$37000,'Accounting data'!$H$2:$H$37000,"12*",'Accounting data'!$I$2:$I$37000,"7*",'Accounting data'!$J$2:$J$37000,"2*",'Accounting data'!$K$2:$K$37000,"63*",'Accounting data'!$L$2:$L$37000,P4)+SUMIFS('Accounting data'!$G$2:$G$37000,'Accounting data'!$H$2:$H$37000,"13*",'Accounting data'!$I$2:$I$37000,"7*",'Accounting data'!$J$2:$J$37000,"2*",'Accounting data'!$K$2:$K$37000,"63*",'Accounting data'!$L$2:$L$37000,P4)</f>
        <v>0</v>
      </c>
      <c r="Q574" s="384">
        <f>SUMIFS('Accounting data'!$G$2:$G$37000,'Accounting data'!$H$2:$H$37000,"11*",'Accounting data'!$I$2:$I$37000,"7*",'Accounting data'!$J$2:$J$37000,"2*",'Accounting data'!$K$2:$K$37000,"63*",'Accounting data'!$L$2:$L$37000,Q4)+SUMIFS('Accounting data'!$G$2:$G$37000,'Accounting data'!$H$2:$H$37000,"12*",'Accounting data'!$I$2:$I$37000,"7*",'Accounting data'!$J$2:$J$37000,"2*",'Accounting data'!$K$2:$K$37000,"63*",'Accounting data'!$L$2:$L$37000,Q4)+SUMIFS('Accounting data'!$G$2:$G$37000,'Accounting data'!$H$2:$H$37000,"13*",'Accounting data'!$I$2:$I$37000,"7*",'Accounting data'!$J$2:$J$37000,"2*",'Accounting data'!$K$2:$K$37000,"63*",'Accounting data'!$L$2:$L$37000,Q4)</f>
        <v>0</v>
      </c>
      <c r="R574" s="384">
        <f>SUMIFS('Accounting data'!$G$2:$G$37000,'Accounting data'!$H$2:$H$37000,"11*",'Accounting data'!$I$2:$I$37000,"7*",'Accounting data'!$J$2:$J$37000,"2*",'Accounting data'!$K$2:$K$37000,"63*",'Accounting data'!$L$2:$L$37000,R4)+SUMIFS('Accounting data'!$G$2:$G$37000,'Accounting data'!$H$2:$H$37000,"12*",'Accounting data'!$I$2:$I$37000,"7*",'Accounting data'!$J$2:$J$37000,"2*",'Accounting data'!$K$2:$K$37000,"63*",'Accounting data'!$L$2:$L$37000,R4)+SUMIFS('Accounting data'!$G$2:$G$37000,'Accounting data'!$H$2:$H$37000,"13*",'Accounting data'!$I$2:$I$37000,"7*",'Accounting data'!$J$2:$J$37000,"2*",'Accounting data'!$K$2:$K$37000,"63*",'Accounting data'!$L$2:$L$37000,R4)</f>
        <v>0</v>
      </c>
      <c r="S574" s="384">
        <f>SUMIFS('Accounting data'!$G$2:$G$37000,'Accounting data'!$H$2:$H$37000,"11*",'Accounting data'!$I$2:$I$37000,"7*",'Accounting data'!$J$2:$J$37000,"2*",'Accounting data'!$K$2:$K$37000,"63*",'Accounting data'!$L$2:$L$37000,S4)+SUMIFS('Accounting data'!$G$2:$G$37000,'Accounting data'!$H$2:$H$37000,"12*",'Accounting data'!$I$2:$I$37000,"7*",'Accounting data'!$J$2:$J$37000,"2*",'Accounting data'!$K$2:$K$37000,"63*",'Accounting data'!$L$2:$L$37000,S4)+SUMIFS('Accounting data'!$G$2:$G$37000,'Accounting data'!$H$2:$H$37000,"13*",'Accounting data'!$I$2:$I$37000,"7*",'Accounting data'!$J$2:$J$37000,"2*",'Accounting data'!$K$2:$K$37000,"63*",'Accounting data'!$L$2:$L$37000,S4)</f>
        <v>0</v>
      </c>
      <c r="T574" s="384">
        <f>SUMIFS('Accounting data'!$G$2:$G$37000,'Accounting data'!$H$2:$H$37000,"11*",'Accounting data'!$I$2:$I$37000,"7*",'Accounting data'!$J$2:$J$37000,"2*",'Accounting data'!$K$2:$K$37000,"63*",'Accounting data'!$L$2:$L$37000,T4)+SUMIFS('Accounting data'!$G$2:$G$37000,'Accounting data'!$H$2:$H$37000,"12*",'Accounting data'!$I$2:$I$37000,"7*",'Accounting data'!$J$2:$J$37000,"2*",'Accounting data'!$K$2:$K$37000,"63*",'Accounting data'!$L$2:$L$37000,T4)+SUMIFS('Accounting data'!$G$2:$G$37000,'Accounting data'!$H$2:$H$37000,"13*",'Accounting data'!$I$2:$I$37000,"7*",'Accounting data'!$J$2:$J$37000,"2*",'Accounting data'!$K$2:$K$37000,"63*",'Accounting data'!$L$2:$L$37000,T4)</f>
        <v>0</v>
      </c>
      <c r="U574" s="384">
        <f>SUMIFS('Accounting data'!$G$2:$G$37000,'Accounting data'!$H$2:$H$37000,"11*",'Accounting data'!$I$2:$I$37000,"7*",'Accounting data'!$J$2:$J$37000,"2*",'Accounting data'!$K$2:$K$37000,"63*",'Accounting data'!$L$2:$L$37000,U4)+SUMIFS('Accounting data'!$G$2:$G$37000,'Accounting data'!$H$2:$H$37000,"12*",'Accounting data'!$I$2:$I$37000,"7*",'Accounting data'!$J$2:$J$37000,"2*",'Accounting data'!$K$2:$K$37000,"63*",'Accounting data'!$L$2:$L$37000,U4)+SUMIFS('Accounting data'!$G$2:$G$37000,'Accounting data'!$H$2:$H$37000,"13*",'Accounting data'!$I$2:$I$37000,"7*",'Accounting data'!$J$2:$J$37000,"2*",'Accounting data'!$K$2:$K$37000,"63*",'Accounting data'!$L$2:$L$37000,U4)</f>
        <v>0</v>
      </c>
      <c r="V574" s="384">
        <f>SUMIFS('Accounting data'!$G$2:$G$37000,'Accounting data'!$H$2:$H$37000,"11*",'Accounting data'!$I$2:$I$37000,"7*",'Accounting data'!$J$2:$J$37000,"2*",'Accounting data'!$K$2:$K$37000,"63*",'Accounting data'!$L$2:$L$37000,V4)+SUMIFS('Accounting data'!$G$2:$G$37000,'Accounting data'!$H$2:$H$37000,"12*",'Accounting data'!$I$2:$I$37000,"7*",'Accounting data'!$J$2:$J$37000,"2*",'Accounting data'!$K$2:$K$37000,"63*",'Accounting data'!$L$2:$L$37000,V4)+SUMIFS('Accounting data'!$G$2:$G$37000,'Accounting data'!$H$2:$H$37000,"13*",'Accounting data'!$I$2:$I$37000,"7*",'Accounting data'!$J$2:$J$37000,"2*",'Accounting data'!$K$2:$K$37000,"63*",'Accounting data'!$L$2:$L$37000,V4)</f>
        <v>0</v>
      </c>
      <c r="W574" s="384">
        <f>SUMIFS('Accounting data'!$G$2:$G$37000,'Accounting data'!$H$2:$H$37000,"11*",'Accounting data'!$I$2:$I$37000,"7*",'Accounting data'!$J$2:$J$37000,"2*",'Accounting data'!$K$2:$K$37000,"63*",'Accounting data'!$L$2:$L$37000,W4)+SUMIFS('Accounting data'!$G$2:$G$37000,'Accounting data'!$H$2:$H$37000,"12*",'Accounting data'!$I$2:$I$37000,"7*",'Accounting data'!$J$2:$J$37000,"2*",'Accounting data'!$K$2:$K$37000,"63*",'Accounting data'!$L$2:$L$37000,W4)+SUMIFS('Accounting data'!$G$2:$G$37000,'Accounting data'!$H$2:$H$37000,"13*",'Accounting data'!$I$2:$I$37000,"7*",'Accounting data'!$J$2:$J$37000,"2*",'Accounting data'!$K$2:$K$37000,"63*",'Accounting data'!$L$2:$L$37000,W4)</f>
        <v>0</v>
      </c>
      <c r="X574" s="384">
        <f>SUMIFS('Accounting data'!$G$2:$G$37000,'Accounting data'!$H$2:$H$37000,"11*",'Accounting data'!$I$2:$I$37000,"7*",'Accounting data'!$J$2:$J$37000,"2*",'Accounting data'!$K$2:$K$37000,"63*",'Accounting data'!$L$2:$L$37000,X4)+SUMIFS('Accounting data'!$G$2:$G$37000,'Accounting data'!$H$2:$H$37000,"12*",'Accounting data'!$I$2:$I$37000,"7*",'Accounting data'!$J$2:$J$37000,"2*",'Accounting data'!$K$2:$K$37000,"63*",'Accounting data'!$L$2:$L$37000,X4)+SUMIFS('Accounting data'!$G$2:$G$37000,'Accounting data'!$H$2:$H$37000,"13*",'Accounting data'!$I$2:$I$37000,"7*",'Accounting data'!$J$2:$J$37000,"2*",'Accounting data'!$K$2:$K$37000,"63*",'Accounting data'!$L$2:$L$37000,X4)</f>
        <v>0</v>
      </c>
      <c r="Y574" s="384">
        <f>SUMIFS('Accounting data'!$G$2:$G$37000,'Accounting data'!$H$2:$H$37000,"11*",'Accounting data'!$I$2:$I$37000,"7*",'Accounting data'!$J$2:$J$37000,"2*",'Accounting data'!$K$2:$K$37000,"63*",'Accounting data'!$L$2:$L$37000,Y4)+SUMIFS('Accounting data'!$G$2:$G$37000,'Accounting data'!$H$2:$H$37000,"12*",'Accounting data'!$I$2:$I$37000,"7*",'Accounting data'!$J$2:$J$37000,"2*",'Accounting data'!$K$2:$K$37000,"63*",'Accounting data'!$L$2:$L$37000,Y4)+SUMIFS('Accounting data'!$G$2:$G$37000,'Accounting data'!$H$2:$H$37000,"13*",'Accounting data'!$I$2:$I$37000,"7*",'Accounting data'!$J$2:$J$37000,"2*",'Accounting data'!$K$2:$K$37000,"63*",'Accounting data'!$L$2:$L$37000,Y4)</f>
        <v>0</v>
      </c>
      <c r="Z574" s="384">
        <f>SUMIFS('Accounting data'!$G$2:$G$37000,'Accounting data'!$H$2:$H$37000,"11*",'Accounting data'!$I$2:$I$37000,"7*",'Accounting data'!$J$2:$J$37000,"2*",'Accounting data'!$K$2:$K$37000,"63*",'Accounting data'!$L$2:$L$37000,Z4)+SUMIFS('Accounting data'!$G$2:$G$37000,'Accounting data'!$H$2:$H$37000,"12*",'Accounting data'!$I$2:$I$37000,"7*",'Accounting data'!$J$2:$J$37000,"2*",'Accounting data'!$K$2:$K$37000,"63*",'Accounting data'!$L$2:$L$37000,Z4)+SUMIFS('Accounting data'!$G$2:$G$37000,'Accounting data'!$H$2:$H$37000,"13*",'Accounting data'!$I$2:$I$37000,"7*",'Accounting data'!$J$2:$J$37000,"2*",'Accounting data'!$K$2:$K$37000,"63*",'Accounting data'!$L$2:$L$37000,Z4)</f>
        <v>0</v>
      </c>
      <c r="AA574" s="384">
        <f>SUMIFS('Accounting data'!$G$2:$G$37000,'Accounting data'!$H$2:$H$37000,"11*",'Accounting data'!$I$2:$I$37000,"7*",'Accounting data'!$J$2:$J$37000,"2*",'Accounting data'!$K$2:$K$37000,"63*",'Accounting data'!$L$2:$L$37000,AA4)+SUMIFS('Accounting data'!$G$2:$G$37000,'Accounting data'!$H$2:$H$37000,"12*",'Accounting data'!$I$2:$I$37000,"7*",'Accounting data'!$J$2:$J$37000,"2*",'Accounting data'!$K$2:$K$37000,"63*",'Accounting data'!$L$2:$L$37000,AA4)+SUMIFS('Accounting data'!$G$2:$G$37000,'Accounting data'!$H$2:$H$37000,"13*",'Accounting data'!$I$2:$I$37000,"7*",'Accounting data'!$J$2:$J$37000,"2*",'Accounting data'!$K$2:$K$37000,"63*",'Accounting data'!$L$2:$L$37000,AA4)</f>
        <v>0</v>
      </c>
      <c r="AB574" s="384">
        <f>SUMIFS('Accounting data'!$G$2:$G$37000,'Accounting data'!$H$2:$H$37000,"11*",'Accounting data'!$I$2:$I$37000,"7*",'Accounting data'!$J$2:$J$37000,"2*",'Accounting data'!$K$2:$K$37000,"63*",'Accounting data'!$L$2:$L$37000,AB4)+SUMIFS('Accounting data'!$G$2:$G$37000,'Accounting data'!$H$2:$H$37000,"12*",'Accounting data'!$I$2:$I$37000,"7*",'Accounting data'!$J$2:$J$37000,"2*",'Accounting data'!$K$2:$K$37000,"63*",'Accounting data'!$L$2:$L$37000,AB4)+SUMIFS('Accounting data'!$G$2:$G$37000,'Accounting data'!$H$2:$H$37000,"13*",'Accounting data'!$I$2:$I$37000,"7*",'Accounting data'!$J$2:$J$37000,"2*",'Accounting data'!$K$2:$K$37000,"63*",'Accounting data'!$L$2:$L$37000,AB4)</f>
        <v>0</v>
      </c>
      <c r="AC574" s="384">
        <f>SUMIFS('Accounting data'!$G$2:$G$37000,'Accounting data'!$H$2:$H$37000,"11*",'Accounting data'!$I$2:$I$37000,"7*",'Accounting data'!$J$2:$J$37000,"2*",'Accounting data'!$K$2:$K$37000,"63*",'Accounting data'!$L$2:$L$37000,AC4)+SUMIFS('Accounting data'!$G$2:$G$37000,'Accounting data'!$H$2:$H$37000,"12*",'Accounting data'!$I$2:$I$37000,"7*",'Accounting data'!$J$2:$J$37000,"2*",'Accounting data'!$K$2:$K$37000,"63*",'Accounting data'!$L$2:$L$37000,AC4)+SUMIFS('Accounting data'!$G$2:$G$37000,'Accounting data'!$H$2:$H$37000,"13*",'Accounting data'!$I$2:$I$37000,"7*",'Accounting data'!$J$2:$J$37000,"2*",'Accounting data'!$K$2:$K$37000,"63*",'Accounting data'!$L$2:$L$37000,AC4)</f>
        <v>0</v>
      </c>
      <c r="AD574" s="384">
        <f>SUMIFS('Accounting data'!$G$2:$G$37000,'Accounting data'!$H$2:$H$37000,"11*",'Accounting data'!$I$2:$I$37000,"7*",'Accounting data'!$J$2:$J$37000,"2*",'Accounting data'!$K$2:$K$37000,"63*",'Accounting data'!$L$2:$L$37000,AD4)+SUMIFS('Accounting data'!$G$2:$G$37000,'Accounting data'!$H$2:$H$37000,"12*",'Accounting data'!$I$2:$I$37000,"7*",'Accounting data'!$J$2:$J$37000,"2*",'Accounting data'!$K$2:$K$37000,"63*",'Accounting data'!$L$2:$L$37000,AD4)+SUMIFS('Accounting data'!$G$2:$G$37000,'Accounting data'!$H$2:$H$37000,"13*",'Accounting data'!$I$2:$I$37000,"7*",'Accounting data'!$J$2:$J$37000,"2*",'Accounting data'!$K$2:$K$37000,"63*",'Accounting data'!$L$2:$L$37000,AD4)</f>
        <v>0</v>
      </c>
      <c r="AE574" s="384">
        <f>SUMIFS('Accounting data'!$G$2:$G$37000,'Accounting data'!$H$2:$H$37000,"11*",'Accounting data'!$I$2:$I$37000,"7*",'Accounting data'!$J$2:$J$37000,"2*",'Accounting data'!$K$2:$K$37000,"63*",'Accounting data'!$L$2:$L$37000,AE4)+SUMIFS('Accounting data'!$G$2:$G$37000,'Accounting data'!$H$2:$H$37000,"12*",'Accounting data'!$I$2:$I$37000,"7*",'Accounting data'!$J$2:$J$37000,"2*",'Accounting data'!$K$2:$K$37000,"63*",'Accounting data'!$L$2:$L$37000,AE4)+SUMIFS('Accounting data'!$G$2:$G$37000,'Accounting data'!$H$2:$H$37000,"13*",'Accounting data'!$I$2:$I$37000,"7*",'Accounting data'!$J$2:$J$37000,"2*",'Accounting data'!$K$2:$K$37000,"63*",'Accounting data'!$L$2:$L$37000,AE4)</f>
        <v>0</v>
      </c>
      <c r="AF574" s="384">
        <f>SUMIFS('Accounting data'!$G$2:$G$37000,'Accounting data'!$H$2:$H$37000,"11*",'Accounting data'!$I$2:$I$37000,"7*",'Accounting data'!$J$2:$J$37000,"2*",'Accounting data'!$K$2:$K$37000,"63*",'Accounting data'!$L$2:$L$37000,AF4)+SUMIFS('Accounting data'!$G$2:$G$37000,'Accounting data'!$H$2:$H$37000,"12*",'Accounting data'!$I$2:$I$37000,"7*",'Accounting data'!$J$2:$J$37000,"2*",'Accounting data'!$K$2:$K$37000,"63*",'Accounting data'!$L$2:$L$37000,AF4)+SUMIFS('Accounting data'!$G$2:$G$37000,'Accounting data'!$H$2:$H$37000,"13*",'Accounting data'!$I$2:$I$37000,"7*",'Accounting data'!$J$2:$J$37000,"2*",'Accounting data'!$K$2:$K$37000,"63*",'Accounting data'!$L$2:$L$37000,AF4)</f>
        <v>0</v>
      </c>
    </row>
    <row r="575" spans="1:32" ht="14.25" customHeight="1">
      <c r="A575" s="391" t="s">
        <v>289</v>
      </c>
      <c r="B575" s="393">
        <v>800</v>
      </c>
      <c r="C575" s="391">
        <v>2000</v>
      </c>
      <c r="D575" s="391">
        <v>6300</v>
      </c>
      <c r="E575" s="384">
        <f>SUMIFS('Accounting data'!$G$2:$G$37000,'Accounting data'!$H$2:$H$37000,"11*",'Accounting data'!$I$2:$I$37000,"8*",'Accounting data'!$J$2:$J$37000,"2*",'Accounting data'!$K$2:$K$37000,"63*",'Accounting data'!$L$2:$L$37000,E4)+SUMIFS('Accounting data'!$G$2:$G$37000,'Accounting data'!$H$2:$H$37000,"12*",'Accounting data'!$I$2:$I$37000,"8*",'Accounting data'!$J$2:$J$37000,"2*",'Accounting data'!$K$2:$K$37000,"63*",'Accounting data'!$L$2:$L$37000,E4)+SUMIFS('Accounting data'!$G$2:$G$37000,'Accounting data'!$H$2:$H$37000,"13*",'Accounting data'!$I$2:$I$37000,"8*",'Accounting data'!$J$2:$J$37000,"2*",'Accounting data'!$K$2:$K$37000,"63*",'Accounting data'!$L$2:$L$37000,E4)</f>
        <v>0</v>
      </c>
      <c r="F575" s="384">
        <f>SUMIFS('Accounting data'!$G$2:$G$37000,'Accounting data'!$H$2:$H$37000,"11*",'Accounting data'!$I$2:$I$37000,"8*",'Accounting data'!$J$2:$J$37000,"2*",'Accounting data'!$K$2:$K$37000,"63*",'Accounting data'!$L$2:$L$37000,F4)+SUMIFS('Accounting data'!$G$2:$G$37000,'Accounting data'!$H$2:$H$37000,"12*",'Accounting data'!$I$2:$I$37000,"8*",'Accounting data'!$J$2:$J$37000,"2*",'Accounting data'!$K$2:$K$37000,"63*",'Accounting data'!$L$2:$L$37000,F4)+SUMIFS('Accounting data'!$G$2:$G$37000,'Accounting data'!$H$2:$H$37000,"13*",'Accounting data'!$I$2:$I$37000,"8*",'Accounting data'!$J$2:$J$37000,"2*",'Accounting data'!$K$2:$K$37000,"63*",'Accounting data'!$L$2:$L$37000,F4)</f>
        <v>0</v>
      </c>
      <c r="G575" s="385"/>
      <c r="H575" s="384">
        <f>SUMIFS('Accounting data'!$G$2:$G$37000,'Accounting data'!$H$2:$H$37000,"11*",'Accounting data'!$I$2:$I$37000,"8*",'Accounting data'!$J$2:$J$37000,"2*",'Accounting data'!$K$2:$K$37000,"63*",'Accounting data'!$L$2:$L$37000,H4)+SUMIFS('Accounting data'!$G$2:$G$37000,'Accounting data'!$H$2:$H$37000,"12*",'Accounting data'!$I$2:$I$37000,"8*",'Accounting data'!$J$2:$J$37000,"2*",'Accounting data'!$K$2:$K$37000,"63*",'Accounting data'!$L$2:$L$37000,H4)+SUMIFS('Accounting data'!$G$2:$G$37000,'Accounting data'!$H$2:$H$37000,"13*",'Accounting data'!$I$2:$I$37000,"8*",'Accounting data'!$J$2:$J$37000,"2*",'Accounting data'!$K$2:$K$37000,"63*",'Accounting data'!$L$2:$L$37000,H4)</f>
        <v>0</v>
      </c>
      <c r="I575" s="384">
        <f>SUMIFS('Accounting data'!$G$2:$G$37000,'Accounting data'!$H$2:$H$37000,"11*",'Accounting data'!$I$2:$I$37000,"8*",'Accounting data'!$J$2:$J$37000,"2*",'Accounting data'!$K$2:$K$37000,"63*",'Accounting data'!$L$2:$L$37000,I4)+SUMIFS('Accounting data'!$G$2:$G$37000,'Accounting data'!$H$2:$H$37000,"12*",'Accounting data'!$I$2:$I$37000,"8*",'Accounting data'!$J$2:$J$37000,"2*",'Accounting data'!$K$2:$K$37000,"63*",'Accounting data'!$L$2:$L$37000,I4)+SUMIFS('Accounting data'!$G$2:$G$37000,'Accounting data'!$H$2:$H$37000,"13*",'Accounting data'!$I$2:$I$37000,"8*",'Accounting data'!$J$2:$J$37000,"2*",'Accounting data'!$K$2:$K$37000,"63*",'Accounting data'!$L$2:$L$37000,I4)</f>
        <v>0</v>
      </c>
      <c r="J575" s="384">
        <f>SUMIFS('Accounting data'!$G$2:$G$37000,'Accounting data'!$H$2:$H$37000,"11*",'Accounting data'!$I$2:$I$37000,"8*",'Accounting data'!$J$2:$J$37000,"2*",'Accounting data'!$K$2:$K$37000,"63*",'Accounting data'!$L$2:$L$37000,J4)+SUMIFS('Accounting data'!$G$2:$G$37000,'Accounting data'!$H$2:$H$37000,"12*",'Accounting data'!$I$2:$I$37000,"8*",'Accounting data'!$J$2:$J$37000,"2*",'Accounting data'!$K$2:$K$37000,"63*",'Accounting data'!$L$2:$L$37000,J4)+SUMIFS('Accounting data'!$G$2:$G$37000,'Accounting data'!$H$2:$H$37000,"13*",'Accounting data'!$I$2:$I$37000,"8*",'Accounting data'!$J$2:$J$37000,"2*",'Accounting data'!$K$2:$K$37000,"63*",'Accounting data'!$L$2:$L$37000,J4)</f>
        <v>0</v>
      </c>
      <c r="K575" s="384">
        <f>SUMIFS('Accounting data'!$G$2:$G$37000,'Accounting data'!$H$2:$H$37000,"11*",'Accounting data'!$I$2:$I$37000,"8*",'Accounting data'!$J$2:$J$37000,"2*",'Accounting data'!$K$2:$K$37000,"63*",'Accounting data'!$L$2:$L$37000,K4)+SUMIFS('Accounting data'!$G$2:$G$37000,'Accounting data'!$H$2:$H$37000,"12*",'Accounting data'!$I$2:$I$37000,"8*",'Accounting data'!$J$2:$J$37000,"2*",'Accounting data'!$K$2:$K$37000,"63*",'Accounting data'!$L$2:$L$37000,K4)+SUMIFS('Accounting data'!$G$2:$G$37000,'Accounting data'!$H$2:$H$37000,"13*",'Accounting data'!$I$2:$I$37000,"8*",'Accounting data'!$J$2:$J$37000,"2*",'Accounting data'!$K$2:$K$37000,"63*",'Accounting data'!$L$2:$L$37000,K4)</f>
        <v>0</v>
      </c>
      <c r="L575" s="384">
        <f>SUMIFS('Accounting data'!$G$2:$G$37000,'Accounting data'!$H$2:$H$37000,"11*",'Accounting data'!$I$2:$I$37000,"8*",'Accounting data'!$J$2:$J$37000,"2*",'Accounting data'!$K$2:$K$37000,"63*",'Accounting data'!$L$2:$L$37000,L4)+SUMIFS('Accounting data'!$G$2:$G$37000,'Accounting data'!$H$2:$H$37000,"12*",'Accounting data'!$I$2:$I$37000,"8*",'Accounting data'!$J$2:$J$37000,"2*",'Accounting data'!$K$2:$K$37000,"63*",'Accounting data'!$L$2:$L$37000,L4)+SUMIFS('Accounting data'!$G$2:$G$37000,'Accounting data'!$H$2:$H$37000,"13*",'Accounting data'!$I$2:$I$37000,"8*",'Accounting data'!$J$2:$J$37000,"2*",'Accounting data'!$K$2:$K$37000,"63*",'Accounting data'!$L$2:$L$37000,L4)</f>
        <v>0</v>
      </c>
      <c r="M575" s="384">
        <f>SUMIFS('Accounting data'!$G$2:$G$37000,'Accounting data'!$H$2:$H$37000,"11*",'Accounting data'!$I$2:$I$37000,"8*",'Accounting data'!$J$2:$J$37000,"2*",'Accounting data'!$K$2:$K$37000,"63*",'Accounting data'!$L$2:$L$37000,M4)+SUMIFS('Accounting data'!$G$2:$G$37000,'Accounting data'!$H$2:$H$37000,"12*",'Accounting data'!$I$2:$I$37000,"8*",'Accounting data'!$J$2:$J$37000,"2*",'Accounting data'!$K$2:$K$37000,"63*",'Accounting data'!$L$2:$L$37000,M4)+SUMIFS('Accounting data'!$G$2:$G$37000,'Accounting data'!$H$2:$H$37000,"13*",'Accounting data'!$I$2:$I$37000,"8*",'Accounting data'!$J$2:$J$37000,"2*",'Accounting data'!$K$2:$K$37000,"63*",'Accounting data'!$L$2:$L$37000,M4)</f>
        <v>0</v>
      </c>
      <c r="N575" s="384">
        <f>SUMIFS('Accounting data'!$G$2:$G$37000,'Accounting data'!$H$2:$H$37000,"11*",'Accounting data'!$I$2:$I$37000,"8*",'Accounting data'!$J$2:$J$37000,"2*",'Accounting data'!$K$2:$K$37000,"63*",'Accounting data'!$L$2:$L$37000,N4)+SUMIFS('Accounting data'!$G$2:$G$37000,'Accounting data'!$H$2:$H$37000,"12*",'Accounting data'!$I$2:$I$37000,"8*",'Accounting data'!$J$2:$J$37000,"2*",'Accounting data'!$K$2:$K$37000,"63*",'Accounting data'!$L$2:$L$37000,N4)+SUMIFS('Accounting data'!$G$2:$G$37000,'Accounting data'!$H$2:$H$37000,"13*",'Accounting data'!$I$2:$I$37000,"8*",'Accounting data'!$J$2:$J$37000,"2*",'Accounting data'!$K$2:$K$37000,"63*",'Accounting data'!$L$2:$L$37000,N4)</f>
        <v>0</v>
      </c>
      <c r="O575" s="384">
        <f>SUMIFS('Accounting data'!$G$2:$G$37000,'Accounting data'!$H$2:$H$37000,"11*",'Accounting data'!$I$2:$I$37000,"8*",'Accounting data'!$J$2:$J$37000,"2*",'Accounting data'!$K$2:$K$37000,"63*",'Accounting data'!$L$2:$L$37000,O4)+SUMIFS('Accounting data'!$G$2:$G$37000,'Accounting data'!$H$2:$H$37000,"12*",'Accounting data'!$I$2:$I$37000,"8*",'Accounting data'!$J$2:$J$37000,"2*",'Accounting data'!$K$2:$K$37000,"63*",'Accounting data'!$L$2:$L$37000,O4)+SUMIFS('Accounting data'!$G$2:$G$37000,'Accounting data'!$H$2:$H$37000,"13*",'Accounting data'!$I$2:$I$37000,"8*",'Accounting data'!$J$2:$J$37000,"2*",'Accounting data'!$K$2:$K$37000,"63*",'Accounting data'!$L$2:$L$37000,O4)</f>
        <v>0</v>
      </c>
      <c r="P575" s="384">
        <f>SUMIFS('Accounting data'!$G$2:$G$37000,'Accounting data'!$H$2:$H$37000,"11*",'Accounting data'!$I$2:$I$37000,"8*",'Accounting data'!$J$2:$J$37000,"2*",'Accounting data'!$K$2:$K$37000,"63*",'Accounting data'!$L$2:$L$37000,P4)+SUMIFS('Accounting data'!$G$2:$G$37000,'Accounting data'!$H$2:$H$37000,"12*",'Accounting data'!$I$2:$I$37000,"8*",'Accounting data'!$J$2:$J$37000,"2*",'Accounting data'!$K$2:$K$37000,"63*",'Accounting data'!$L$2:$L$37000,P4)+SUMIFS('Accounting data'!$G$2:$G$37000,'Accounting data'!$H$2:$H$37000,"13*",'Accounting data'!$I$2:$I$37000,"8*",'Accounting data'!$J$2:$J$37000,"2*",'Accounting data'!$K$2:$K$37000,"63*",'Accounting data'!$L$2:$L$37000,P4)</f>
        <v>0</v>
      </c>
      <c r="Q575" s="384">
        <f>SUMIFS('Accounting data'!$G$2:$G$37000,'Accounting data'!$H$2:$H$37000,"11*",'Accounting data'!$I$2:$I$37000,"8*",'Accounting data'!$J$2:$J$37000,"2*",'Accounting data'!$K$2:$K$37000,"63*",'Accounting data'!$L$2:$L$37000,Q4)+SUMIFS('Accounting data'!$G$2:$G$37000,'Accounting data'!$H$2:$H$37000,"12*",'Accounting data'!$I$2:$I$37000,"8*",'Accounting data'!$J$2:$J$37000,"2*",'Accounting data'!$K$2:$K$37000,"63*",'Accounting data'!$L$2:$L$37000,Q4)+SUMIFS('Accounting data'!$G$2:$G$37000,'Accounting data'!$H$2:$H$37000,"13*",'Accounting data'!$I$2:$I$37000,"8*",'Accounting data'!$J$2:$J$37000,"2*",'Accounting data'!$K$2:$K$37000,"63*",'Accounting data'!$L$2:$L$37000,Q4)</f>
        <v>0</v>
      </c>
      <c r="R575" s="384">
        <f>SUMIFS('Accounting data'!$G$2:$G$37000,'Accounting data'!$H$2:$H$37000,"11*",'Accounting data'!$I$2:$I$37000,"8*",'Accounting data'!$J$2:$J$37000,"2*",'Accounting data'!$K$2:$K$37000,"63*",'Accounting data'!$L$2:$L$37000,R4)+SUMIFS('Accounting data'!$G$2:$G$37000,'Accounting data'!$H$2:$H$37000,"12*",'Accounting data'!$I$2:$I$37000,"8*",'Accounting data'!$J$2:$J$37000,"2*",'Accounting data'!$K$2:$K$37000,"63*",'Accounting data'!$L$2:$L$37000,R4)+SUMIFS('Accounting data'!$G$2:$G$37000,'Accounting data'!$H$2:$H$37000,"13*",'Accounting data'!$I$2:$I$37000,"8*",'Accounting data'!$J$2:$J$37000,"2*",'Accounting data'!$K$2:$K$37000,"63*",'Accounting data'!$L$2:$L$37000,R4)</f>
        <v>0</v>
      </c>
      <c r="S575" s="384">
        <f>SUMIFS('Accounting data'!$G$2:$G$37000,'Accounting data'!$H$2:$H$37000,"11*",'Accounting data'!$I$2:$I$37000,"8*",'Accounting data'!$J$2:$J$37000,"2*",'Accounting data'!$K$2:$K$37000,"63*",'Accounting data'!$L$2:$L$37000,S4)+SUMIFS('Accounting data'!$G$2:$G$37000,'Accounting data'!$H$2:$H$37000,"12*",'Accounting data'!$I$2:$I$37000,"8*",'Accounting data'!$J$2:$J$37000,"2*",'Accounting data'!$K$2:$K$37000,"63*",'Accounting data'!$L$2:$L$37000,S4)+SUMIFS('Accounting data'!$G$2:$G$37000,'Accounting data'!$H$2:$H$37000,"13*",'Accounting data'!$I$2:$I$37000,"8*",'Accounting data'!$J$2:$J$37000,"2*",'Accounting data'!$K$2:$K$37000,"63*",'Accounting data'!$L$2:$L$37000,S4)</f>
        <v>0</v>
      </c>
      <c r="T575" s="384">
        <f>SUMIFS('Accounting data'!$G$2:$G$37000,'Accounting data'!$H$2:$H$37000,"11*",'Accounting data'!$I$2:$I$37000,"8*",'Accounting data'!$J$2:$J$37000,"2*",'Accounting data'!$K$2:$K$37000,"63*",'Accounting data'!$L$2:$L$37000,T4)+SUMIFS('Accounting data'!$G$2:$G$37000,'Accounting data'!$H$2:$H$37000,"12*",'Accounting data'!$I$2:$I$37000,"8*",'Accounting data'!$J$2:$J$37000,"2*",'Accounting data'!$K$2:$K$37000,"63*",'Accounting data'!$L$2:$L$37000,T4)+SUMIFS('Accounting data'!$G$2:$G$37000,'Accounting data'!$H$2:$H$37000,"13*",'Accounting data'!$I$2:$I$37000,"8*",'Accounting data'!$J$2:$J$37000,"2*",'Accounting data'!$K$2:$K$37000,"63*",'Accounting data'!$L$2:$L$37000,T4)</f>
        <v>0</v>
      </c>
      <c r="U575" s="384">
        <f>SUMIFS('Accounting data'!$G$2:$G$37000,'Accounting data'!$H$2:$H$37000,"11*",'Accounting data'!$I$2:$I$37000,"8*",'Accounting data'!$J$2:$J$37000,"2*",'Accounting data'!$K$2:$K$37000,"63*",'Accounting data'!$L$2:$L$37000,U4)+SUMIFS('Accounting data'!$G$2:$G$37000,'Accounting data'!$H$2:$H$37000,"12*",'Accounting data'!$I$2:$I$37000,"8*",'Accounting data'!$J$2:$J$37000,"2*",'Accounting data'!$K$2:$K$37000,"63*",'Accounting data'!$L$2:$L$37000,U4)+SUMIFS('Accounting data'!$G$2:$G$37000,'Accounting data'!$H$2:$H$37000,"13*",'Accounting data'!$I$2:$I$37000,"8*",'Accounting data'!$J$2:$J$37000,"2*",'Accounting data'!$K$2:$K$37000,"63*",'Accounting data'!$L$2:$L$37000,U4)</f>
        <v>0</v>
      </c>
      <c r="V575" s="384">
        <f>SUMIFS('Accounting data'!$G$2:$G$37000,'Accounting data'!$H$2:$H$37000,"11*",'Accounting data'!$I$2:$I$37000,"8*",'Accounting data'!$J$2:$J$37000,"2*",'Accounting data'!$K$2:$K$37000,"63*",'Accounting data'!$L$2:$L$37000,V4)+SUMIFS('Accounting data'!$G$2:$G$37000,'Accounting data'!$H$2:$H$37000,"12*",'Accounting data'!$I$2:$I$37000,"8*",'Accounting data'!$J$2:$J$37000,"2*",'Accounting data'!$K$2:$K$37000,"63*",'Accounting data'!$L$2:$L$37000,V4)+SUMIFS('Accounting data'!$G$2:$G$37000,'Accounting data'!$H$2:$H$37000,"13*",'Accounting data'!$I$2:$I$37000,"8*",'Accounting data'!$J$2:$J$37000,"2*",'Accounting data'!$K$2:$K$37000,"63*",'Accounting data'!$L$2:$L$37000,V4)</f>
        <v>0</v>
      </c>
      <c r="W575" s="384">
        <f>SUMIFS('Accounting data'!$G$2:$G$37000,'Accounting data'!$H$2:$H$37000,"11*",'Accounting data'!$I$2:$I$37000,"8*",'Accounting data'!$J$2:$J$37000,"2*",'Accounting data'!$K$2:$K$37000,"63*",'Accounting data'!$L$2:$L$37000,W4)+SUMIFS('Accounting data'!$G$2:$G$37000,'Accounting data'!$H$2:$H$37000,"12*",'Accounting data'!$I$2:$I$37000,"8*",'Accounting data'!$J$2:$J$37000,"2*",'Accounting data'!$K$2:$K$37000,"63*",'Accounting data'!$L$2:$L$37000,W4)+SUMIFS('Accounting data'!$G$2:$G$37000,'Accounting data'!$H$2:$H$37000,"13*",'Accounting data'!$I$2:$I$37000,"8*",'Accounting data'!$J$2:$J$37000,"2*",'Accounting data'!$K$2:$K$37000,"63*",'Accounting data'!$L$2:$L$37000,W4)</f>
        <v>0</v>
      </c>
      <c r="X575" s="384">
        <f>SUMIFS('Accounting data'!$G$2:$G$37000,'Accounting data'!$H$2:$H$37000,"11*",'Accounting data'!$I$2:$I$37000,"8*",'Accounting data'!$J$2:$J$37000,"2*",'Accounting data'!$K$2:$K$37000,"63*",'Accounting data'!$L$2:$L$37000,X4)+SUMIFS('Accounting data'!$G$2:$G$37000,'Accounting data'!$H$2:$H$37000,"12*",'Accounting data'!$I$2:$I$37000,"8*",'Accounting data'!$J$2:$J$37000,"2*",'Accounting data'!$K$2:$K$37000,"63*",'Accounting data'!$L$2:$L$37000,X4)+SUMIFS('Accounting data'!$G$2:$G$37000,'Accounting data'!$H$2:$H$37000,"13*",'Accounting data'!$I$2:$I$37000,"8*",'Accounting data'!$J$2:$J$37000,"2*",'Accounting data'!$K$2:$K$37000,"63*",'Accounting data'!$L$2:$L$37000,X4)</f>
        <v>0</v>
      </c>
      <c r="Y575" s="384">
        <f>SUMIFS('Accounting data'!$G$2:$G$37000,'Accounting data'!$H$2:$H$37000,"11*",'Accounting data'!$I$2:$I$37000,"8*",'Accounting data'!$J$2:$J$37000,"2*",'Accounting data'!$K$2:$K$37000,"63*",'Accounting data'!$L$2:$L$37000,Y4)+SUMIFS('Accounting data'!$G$2:$G$37000,'Accounting data'!$H$2:$H$37000,"12*",'Accounting data'!$I$2:$I$37000,"8*",'Accounting data'!$J$2:$J$37000,"2*",'Accounting data'!$K$2:$K$37000,"63*",'Accounting data'!$L$2:$L$37000,Y4)+SUMIFS('Accounting data'!$G$2:$G$37000,'Accounting data'!$H$2:$H$37000,"13*",'Accounting data'!$I$2:$I$37000,"8*",'Accounting data'!$J$2:$J$37000,"2*",'Accounting data'!$K$2:$K$37000,"63*",'Accounting data'!$L$2:$L$37000,Y4)</f>
        <v>0</v>
      </c>
      <c r="Z575" s="384">
        <f>SUMIFS('Accounting data'!$G$2:$G$37000,'Accounting data'!$H$2:$H$37000,"11*",'Accounting data'!$I$2:$I$37000,"8*",'Accounting data'!$J$2:$J$37000,"2*",'Accounting data'!$K$2:$K$37000,"63*",'Accounting data'!$L$2:$L$37000,Z4)+SUMIFS('Accounting data'!$G$2:$G$37000,'Accounting data'!$H$2:$H$37000,"12*",'Accounting data'!$I$2:$I$37000,"8*",'Accounting data'!$J$2:$J$37000,"2*",'Accounting data'!$K$2:$K$37000,"63*",'Accounting data'!$L$2:$L$37000,Z4)+SUMIFS('Accounting data'!$G$2:$G$37000,'Accounting data'!$H$2:$H$37000,"13*",'Accounting data'!$I$2:$I$37000,"8*",'Accounting data'!$J$2:$J$37000,"2*",'Accounting data'!$K$2:$K$37000,"63*",'Accounting data'!$L$2:$L$37000,Z4)</f>
        <v>0</v>
      </c>
      <c r="AA575" s="384">
        <f>SUMIFS('Accounting data'!$G$2:$G$37000,'Accounting data'!$H$2:$H$37000,"11*",'Accounting data'!$I$2:$I$37000,"8*",'Accounting data'!$J$2:$J$37000,"2*",'Accounting data'!$K$2:$K$37000,"63*",'Accounting data'!$L$2:$L$37000,AA4)+SUMIFS('Accounting data'!$G$2:$G$37000,'Accounting data'!$H$2:$H$37000,"12*",'Accounting data'!$I$2:$I$37000,"8*",'Accounting data'!$J$2:$J$37000,"2*",'Accounting data'!$K$2:$K$37000,"63*",'Accounting data'!$L$2:$L$37000,AA4)+SUMIFS('Accounting data'!$G$2:$G$37000,'Accounting data'!$H$2:$H$37000,"13*",'Accounting data'!$I$2:$I$37000,"8*",'Accounting data'!$J$2:$J$37000,"2*",'Accounting data'!$K$2:$K$37000,"63*",'Accounting data'!$L$2:$L$37000,AA4)</f>
        <v>0</v>
      </c>
      <c r="AB575" s="384">
        <f>SUMIFS('Accounting data'!$G$2:$G$37000,'Accounting data'!$H$2:$H$37000,"11*",'Accounting data'!$I$2:$I$37000,"8*",'Accounting data'!$J$2:$J$37000,"2*",'Accounting data'!$K$2:$K$37000,"63*",'Accounting data'!$L$2:$L$37000,AB4)+SUMIFS('Accounting data'!$G$2:$G$37000,'Accounting data'!$H$2:$H$37000,"12*",'Accounting data'!$I$2:$I$37000,"8*",'Accounting data'!$J$2:$J$37000,"2*",'Accounting data'!$K$2:$K$37000,"63*",'Accounting data'!$L$2:$L$37000,AB4)+SUMIFS('Accounting data'!$G$2:$G$37000,'Accounting data'!$H$2:$H$37000,"13*",'Accounting data'!$I$2:$I$37000,"8*",'Accounting data'!$J$2:$J$37000,"2*",'Accounting data'!$K$2:$K$37000,"63*",'Accounting data'!$L$2:$L$37000,AB4)</f>
        <v>0</v>
      </c>
      <c r="AC575" s="384">
        <f>SUMIFS('Accounting data'!$G$2:$G$37000,'Accounting data'!$H$2:$H$37000,"11*",'Accounting data'!$I$2:$I$37000,"8*",'Accounting data'!$J$2:$J$37000,"2*",'Accounting data'!$K$2:$K$37000,"63*",'Accounting data'!$L$2:$L$37000,AC4)+SUMIFS('Accounting data'!$G$2:$G$37000,'Accounting data'!$H$2:$H$37000,"12*",'Accounting data'!$I$2:$I$37000,"8*",'Accounting data'!$J$2:$J$37000,"2*",'Accounting data'!$K$2:$K$37000,"63*",'Accounting data'!$L$2:$L$37000,AC4)+SUMIFS('Accounting data'!$G$2:$G$37000,'Accounting data'!$H$2:$H$37000,"13*",'Accounting data'!$I$2:$I$37000,"8*",'Accounting data'!$J$2:$J$37000,"2*",'Accounting data'!$K$2:$K$37000,"63*",'Accounting data'!$L$2:$L$37000,AC4)</f>
        <v>0</v>
      </c>
      <c r="AD575" s="384">
        <f>SUMIFS('Accounting data'!$G$2:$G$37000,'Accounting data'!$H$2:$H$37000,"11*",'Accounting data'!$I$2:$I$37000,"8*",'Accounting data'!$J$2:$J$37000,"2*",'Accounting data'!$K$2:$K$37000,"63*",'Accounting data'!$L$2:$L$37000,AD4)+SUMIFS('Accounting data'!$G$2:$G$37000,'Accounting data'!$H$2:$H$37000,"12*",'Accounting data'!$I$2:$I$37000,"8*",'Accounting data'!$J$2:$J$37000,"2*",'Accounting data'!$K$2:$K$37000,"63*",'Accounting data'!$L$2:$L$37000,AD4)+SUMIFS('Accounting data'!$G$2:$G$37000,'Accounting data'!$H$2:$H$37000,"13*",'Accounting data'!$I$2:$I$37000,"8*",'Accounting data'!$J$2:$J$37000,"2*",'Accounting data'!$K$2:$K$37000,"63*",'Accounting data'!$L$2:$L$37000,AD4)</f>
        <v>0</v>
      </c>
      <c r="AE575" s="384">
        <f>SUMIFS('Accounting data'!$G$2:$G$37000,'Accounting data'!$H$2:$H$37000,"11*",'Accounting data'!$I$2:$I$37000,"8*",'Accounting data'!$J$2:$J$37000,"2*",'Accounting data'!$K$2:$K$37000,"63*",'Accounting data'!$L$2:$L$37000,AE4)+SUMIFS('Accounting data'!$G$2:$G$37000,'Accounting data'!$H$2:$H$37000,"12*",'Accounting data'!$I$2:$I$37000,"8*",'Accounting data'!$J$2:$J$37000,"2*",'Accounting data'!$K$2:$K$37000,"63*",'Accounting data'!$L$2:$L$37000,AE4)+SUMIFS('Accounting data'!$G$2:$G$37000,'Accounting data'!$H$2:$H$37000,"13*",'Accounting data'!$I$2:$I$37000,"8*",'Accounting data'!$J$2:$J$37000,"2*",'Accounting data'!$K$2:$K$37000,"63*",'Accounting data'!$L$2:$L$37000,AE4)</f>
        <v>0</v>
      </c>
      <c r="AF575" s="384">
        <f>SUMIFS('Accounting data'!$G$2:$G$37000,'Accounting data'!$H$2:$H$37000,"11*",'Accounting data'!$I$2:$I$37000,"8*",'Accounting data'!$J$2:$J$37000,"2*",'Accounting data'!$K$2:$K$37000,"63*",'Accounting data'!$L$2:$L$37000,AF4)+SUMIFS('Accounting data'!$G$2:$G$37000,'Accounting data'!$H$2:$H$37000,"12*",'Accounting data'!$I$2:$I$37000,"8*",'Accounting data'!$J$2:$J$37000,"2*",'Accounting data'!$K$2:$K$37000,"63*",'Accounting data'!$L$2:$L$37000,AF4)+SUMIFS('Accounting data'!$G$2:$G$37000,'Accounting data'!$H$2:$H$37000,"13*",'Accounting data'!$I$2:$I$37000,"8*",'Accounting data'!$J$2:$J$37000,"2*",'Accounting data'!$K$2:$K$37000,"63*",'Accounting data'!$L$2:$L$37000,AF4)</f>
        <v>0</v>
      </c>
    </row>
    <row r="576" spans="1:32" ht="14.25" customHeight="1">
      <c r="A576" s="391" t="s">
        <v>289</v>
      </c>
      <c r="B576" s="393">
        <v>900</v>
      </c>
      <c r="C576" s="391">
        <v>2000</v>
      </c>
      <c r="D576" s="391">
        <v>6300</v>
      </c>
      <c r="E576" s="384">
        <f>SUMIFS('Accounting data'!$G$2:$G$37000,'Accounting data'!$H$2:$H$37000,"11*",'Accounting data'!$I$2:$I$37000,"9*",'Accounting data'!$J$2:$J$37000,"2*",'Accounting data'!$K$2:$K$37000,"63*",'Accounting data'!$L$2:$L$37000,E4)+SUMIFS('Accounting data'!$G$2:$G$37000,'Accounting data'!$H$2:$H$37000,"12*",'Accounting data'!$I$2:$I$37000,"9*",'Accounting data'!$J$2:$J$37000,"2*",'Accounting data'!$K$2:$K$37000,"63*",'Accounting data'!$L$2:$L$37000,E4)+SUMIFS('Accounting data'!$G$2:$G$37000,'Accounting data'!$H$2:$H$37000,"13*",'Accounting data'!$I$2:$I$37000,"9*",'Accounting data'!$J$2:$J$37000,"2*",'Accounting data'!$K$2:$K$37000,"63*",'Accounting data'!$L$2:$L$37000,E4)</f>
        <v>0</v>
      </c>
      <c r="F576" s="384">
        <f>SUMIFS('Accounting data'!$G$2:$G$37000,'Accounting data'!$H$2:$H$37000,"11*",'Accounting data'!$I$2:$I$37000,"9*",'Accounting data'!$J$2:$J$37000,"2*",'Accounting data'!$K$2:$K$37000,"63*",'Accounting data'!$L$2:$L$37000,F4)+SUMIFS('Accounting data'!$G$2:$G$37000,'Accounting data'!$H$2:$H$37000,"12*",'Accounting data'!$I$2:$I$37000,"9*",'Accounting data'!$J$2:$J$37000,"2*",'Accounting data'!$K$2:$K$37000,"63*",'Accounting data'!$L$2:$L$37000,F4)+SUMIFS('Accounting data'!$G$2:$G$37000,'Accounting data'!$H$2:$H$37000,"13*",'Accounting data'!$I$2:$I$37000,"9*",'Accounting data'!$J$2:$J$37000,"2*",'Accounting data'!$K$2:$K$37000,"63*",'Accounting data'!$L$2:$L$37000,F4)</f>
        <v>0</v>
      </c>
      <c r="G576" s="385"/>
      <c r="H576" s="384">
        <f>SUMIFS('Accounting data'!$G$2:$G$37000,'Accounting data'!$H$2:$H$37000,"11*",'Accounting data'!$I$2:$I$37000,"9*",'Accounting data'!$J$2:$J$37000,"2*",'Accounting data'!$K$2:$K$37000,"63*",'Accounting data'!$L$2:$L$37000,H4)+SUMIFS('Accounting data'!$G$2:$G$37000,'Accounting data'!$H$2:$H$37000,"12*",'Accounting data'!$I$2:$I$37000,"9*",'Accounting data'!$J$2:$J$37000,"2*",'Accounting data'!$K$2:$K$37000,"63*",'Accounting data'!$L$2:$L$37000,H4)+SUMIFS('Accounting data'!$G$2:$G$37000,'Accounting data'!$H$2:$H$37000,"13*",'Accounting data'!$I$2:$I$37000,"9*",'Accounting data'!$J$2:$J$37000,"2*",'Accounting data'!$K$2:$K$37000,"63*",'Accounting data'!$L$2:$L$37000,H4)</f>
        <v>0</v>
      </c>
      <c r="I576" s="384">
        <f>SUMIFS('Accounting data'!$G$2:$G$37000,'Accounting data'!$H$2:$H$37000,"11*",'Accounting data'!$I$2:$I$37000,"9*",'Accounting data'!$J$2:$J$37000,"2*",'Accounting data'!$K$2:$K$37000,"63*",'Accounting data'!$L$2:$L$37000,I4)+SUMIFS('Accounting data'!$G$2:$G$37000,'Accounting data'!$H$2:$H$37000,"12*",'Accounting data'!$I$2:$I$37000,"9*",'Accounting data'!$J$2:$J$37000,"2*",'Accounting data'!$K$2:$K$37000,"63*",'Accounting data'!$L$2:$L$37000,I4)+SUMIFS('Accounting data'!$G$2:$G$37000,'Accounting data'!$H$2:$H$37000,"13*",'Accounting data'!$I$2:$I$37000,"9*",'Accounting data'!$J$2:$J$37000,"2*",'Accounting data'!$K$2:$K$37000,"63*",'Accounting data'!$L$2:$L$37000,I4)</f>
        <v>0</v>
      </c>
      <c r="J576" s="384">
        <f>SUMIFS('Accounting data'!$G$2:$G$37000,'Accounting data'!$H$2:$H$37000,"11*",'Accounting data'!$I$2:$I$37000,"9*",'Accounting data'!$J$2:$J$37000,"2*",'Accounting data'!$K$2:$K$37000,"63*",'Accounting data'!$L$2:$L$37000,J4)+SUMIFS('Accounting data'!$G$2:$G$37000,'Accounting data'!$H$2:$H$37000,"12*",'Accounting data'!$I$2:$I$37000,"9*",'Accounting data'!$J$2:$J$37000,"2*",'Accounting data'!$K$2:$K$37000,"63*",'Accounting data'!$L$2:$L$37000,J4)+SUMIFS('Accounting data'!$G$2:$G$37000,'Accounting data'!$H$2:$H$37000,"13*",'Accounting data'!$I$2:$I$37000,"9*",'Accounting data'!$J$2:$J$37000,"2*",'Accounting data'!$K$2:$K$37000,"63*",'Accounting data'!$L$2:$L$37000,J4)</f>
        <v>0</v>
      </c>
      <c r="K576" s="384">
        <f>SUMIFS('Accounting data'!$G$2:$G$37000,'Accounting data'!$H$2:$H$37000,"11*",'Accounting data'!$I$2:$I$37000,"9*",'Accounting data'!$J$2:$J$37000,"2*",'Accounting data'!$K$2:$K$37000,"63*",'Accounting data'!$L$2:$L$37000,K4)+SUMIFS('Accounting data'!$G$2:$G$37000,'Accounting data'!$H$2:$H$37000,"12*",'Accounting data'!$I$2:$I$37000,"9*",'Accounting data'!$J$2:$J$37000,"2*",'Accounting data'!$K$2:$K$37000,"63*",'Accounting data'!$L$2:$L$37000,K4)+SUMIFS('Accounting data'!$G$2:$G$37000,'Accounting data'!$H$2:$H$37000,"13*",'Accounting data'!$I$2:$I$37000,"9*",'Accounting data'!$J$2:$J$37000,"2*",'Accounting data'!$K$2:$K$37000,"63*",'Accounting data'!$L$2:$L$37000,K4)</f>
        <v>0</v>
      </c>
      <c r="L576" s="384">
        <f>SUMIFS('Accounting data'!$G$2:$G$37000,'Accounting data'!$H$2:$H$37000,"11*",'Accounting data'!$I$2:$I$37000,"9*",'Accounting data'!$J$2:$J$37000,"2*",'Accounting data'!$K$2:$K$37000,"63*",'Accounting data'!$L$2:$L$37000,L4)+SUMIFS('Accounting data'!$G$2:$G$37000,'Accounting data'!$H$2:$H$37000,"12*",'Accounting data'!$I$2:$I$37000,"9*",'Accounting data'!$J$2:$J$37000,"2*",'Accounting data'!$K$2:$K$37000,"63*",'Accounting data'!$L$2:$L$37000,L4)+SUMIFS('Accounting data'!$G$2:$G$37000,'Accounting data'!$H$2:$H$37000,"13*",'Accounting data'!$I$2:$I$37000,"9*",'Accounting data'!$J$2:$J$37000,"2*",'Accounting data'!$K$2:$K$37000,"63*",'Accounting data'!$L$2:$L$37000,L4)</f>
        <v>0</v>
      </c>
      <c r="M576" s="384">
        <f>SUMIFS('Accounting data'!$G$2:$G$37000,'Accounting data'!$H$2:$H$37000,"11*",'Accounting data'!$I$2:$I$37000,"9*",'Accounting data'!$J$2:$J$37000,"2*",'Accounting data'!$K$2:$K$37000,"63*",'Accounting data'!$L$2:$L$37000,M4)+SUMIFS('Accounting data'!$G$2:$G$37000,'Accounting data'!$H$2:$H$37000,"12*",'Accounting data'!$I$2:$I$37000,"9*",'Accounting data'!$J$2:$J$37000,"2*",'Accounting data'!$K$2:$K$37000,"63*",'Accounting data'!$L$2:$L$37000,M4)+SUMIFS('Accounting data'!$G$2:$G$37000,'Accounting data'!$H$2:$H$37000,"13*",'Accounting data'!$I$2:$I$37000,"9*",'Accounting data'!$J$2:$J$37000,"2*",'Accounting data'!$K$2:$K$37000,"63*",'Accounting data'!$L$2:$L$37000,M4)</f>
        <v>0</v>
      </c>
      <c r="N576" s="384">
        <f>SUMIFS('Accounting data'!$G$2:$G$37000,'Accounting data'!$H$2:$H$37000,"11*",'Accounting data'!$I$2:$I$37000,"9*",'Accounting data'!$J$2:$J$37000,"2*",'Accounting data'!$K$2:$K$37000,"63*",'Accounting data'!$L$2:$L$37000,N4)+SUMIFS('Accounting data'!$G$2:$G$37000,'Accounting data'!$H$2:$H$37000,"12*",'Accounting data'!$I$2:$I$37000,"9*",'Accounting data'!$J$2:$J$37000,"2*",'Accounting data'!$K$2:$K$37000,"63*",'Accounting data'!$L$2:$L$37000,N4)+SUMIFS('Accounting data'!$G$2:$G$37000,'Accounting data'!$H$2:$H$37000,"13*",'Accounting data'!$I$2:$I$37000,"9*",'Accounting data'!$J$2:$J$37000,"2*",'Accounting data'!$K$2:$K$37000,"63*",'Accounting data'!$L$2:$L$37000,N4)</f>
        <v>0</v>
      </c>
      <c r="O576" s="384">
        <f>SUMIFS('Accounting data'!$G$2:$G$37000,'Accounting data'!$H$2:$H$37000,"11*",'Accounting data'!$I$2:$I$37000,"9*",'Accounting data'!$J$2:$J$37000,"2*",'Accounting data'!$K$2:$K$37000,"63*",'Accounting data'!$L$2:$L$37000,O4)+SUMIFS('Accounting data'!$G$2:$G$37000,'Accounting data'!$H$2:$H$37000,"12*",'Accounting data'!$I$2:$I$37000,"9*",'Accounting data'!$J$2:$J$37000,"2*",'Accounting data'!$K$2:$K$37000,"63*",'Accounting data'!$L$2:$L$37000,O4)+SUMIFS('Accounting data'!$G$2:$G$37000,'Accounting data'!$H$2:$H$37000,"13*",'Accounting data'!$I$2:$I$37000,"9*",'Accounting data'!$J$2:$J$37000,"2*",'Accounting data'!$K$2:$K$37000,"63*",'Accounting data'!$L$2:$L$37000,O4)</f>
        <v>0</v>
      </c>
      <c r="P576" s="384">
        <f>SUMIFS('Accounting data'!$G$2:$G$37000,'Accounting data'!$H$2:$H$37000,"11*",'Accounting data'!$I$2:$I$37000,"9*",'Accounting data'!$J$2:$J$37000,"2*",'Accounting data'!$K$2:$K$37000,"63*",'Accounting data'!$L$2:$L$37000,P4)+SUMIFS('Accounting data'!$G$2:$G$37000,'Accounting data'!$H$2:$H$37000,"12*",'Accounting data'!$I$2:$I$37000,"9*",'Accounting data'!$J$2:$J$37000,"2*",'Accounting data'!$K$2:$K$37000,"63*",'Accounting data'!$L$2:$L$37000,P4)+SUMIFS('Accounting data'!$G$2:$G$37000,'Accounting data'!$H$2:$H$37000,"13*",'Accounting data'!$I$2:$I$37000,"9*",'Accounting data'!$J$2:$J$37000,"2*",'Accounting data'!$K$2:$K$37000,"63*",'Accounting data'!$L$2:$L$37000,P4)</f>
        <v>0</v>
      </c>
      <c r="Q576" s="384">
        <f>SUMIFS('Accounting data'!$G$2:$G$37000,'Accounting data'!$H$2:$H$37000,"11*",'Accounting data'!$I$2:$I$37000,"9*",'Accounting data'!$J$2:$J$37000,"2*",'Accounting data'!$K$2:$K$37000,"63*",'Accounting data'!$L$2:$L$37000,Q4)+SUMIFS('Accounting data'!$G$2:$G$37000,'Accounting data'!$H$2:$H$37000,"12*",'Accounting data'!$I$2:$I$37000,"9*",'Accounting data'!$J$2:$J$37000,"2*",'Accounting data'!$K$2:$K$37000,"63*",'Accounting data'!$L$2:$L$37000,Q4)+SUMIFS('Accounting data'!$G$2:$G$37000,'Accounting data'!$H$2:$H$37000,"13*",'Accounting data'!$I$2:$I$37000,"9*",'Accounting data'!$J$2:$J$37000,"2*",'Accounting data'!$K$2:$K$37000,"63*",'Accounting data'!$L$2:$L$37000,Q4)</f>
        <v>0</v>
      </c>
      <c r="R576" s="384">
        <f>SUMIFS('Accounting data'!$G$2:$G$37000,'Accounting data'!$H$2:$H$37000,"11*",'Accounting data'!$I$2:$I$37000,"9*",'Accounting data'!$J$2:$J$37000,"2*",'Accounting data'!$K$2:$K$37000,"63*",'Accounting data'!$L$2:$L$37000,R4)+SUMIFS('Accounting data'!$G$2:$G$37000,'Accounting data'!$H$2:$H$37000,"12*",'Accounting data'!$I$2:$I$37000,"9*",'Accounting data'!$J$2:$J$37000,"2*",'Accounting data'!$K$2:$K$37000,"63*",'Accounting data'!$L$2:$L$37000,R4)+SUMIFS('Accounting data'!$G$2:$G$37000,'Accounting data'!$H$2:$H$37000,"13*",'Accounting data'!$I$2:$I$37000,"9*",'Accounting data'!$J$2:$J$37000,"2*",'Accounting data'!$K$2:$K$37000,"63*",'Accounting data'!$L$2:$L$37000,R4)</f>
        <v>0</v>
      </c>
      <c r="S576" s="384">
        <f>SUMIFS('Accounting data'!$G$2:$G$37000,'Accounting data'!$H$2:$H$37000,"11*",'Accounting data'!$I$2:$I$37000,"9*",'Accounting data'!$J$2:$J$37000,"2*",'Accounting data'!$K$2:$K$37000,"63*",'Accounting data'!$L$2:$L$37000,S4)+SUMIFS('Accounting data'!$G$2:$G$37000,'Accounting data'!$H$2:$H$37000,"12*",'Accounting data'!$I$2:$I$37000,"9*",'Accounting data'!$J$2:$J$37000,"2*",'Accounting data'!$K$2:$K$37000,"63*",'Accounting data'!$L$2:$L$37000,S4)+SUMIFS('Accounting data'!$G$2:$G$37000,'Accounting data'!$H$2:$H$37000,"13*",'Accounting data'!$I$2:$I$37000,"9*",'Accounting data'!$J$2:$J$37000,"2*",'Accounting data'!$K$2:$K$37000,"63*",'Accounting data'!$L$2:$L$37000,S4)</f>
        <v>0</v>
      </c>
      <c r="T576" s="384">
        <f>SUMIFS('Accounting data'!$G$2:$G$37000,'Accounting data'!$H$2:$H$37000,"11*",'Accounting data'!$I$2:$I$37000,"9*",'Accounting data'!$J$2:$J$37000,"2*",'Accounting data'!$K$2:$K$37000,"63*",'Accounting data'!$L$2:$L$37000,T4)+SUMIFS('Accounting data'!$G$2:$G$37000,'Accounting data'!$H$2:$H$37000,"12*",'Accounting data'!$I$2:$I$37000,"9*",'Accounting data'!$J$2:$J$37000,"2*",'Accounting data'!$K$2:$K$37000,"63*",'Accounting data'!$L$2:$L$37000,T4)+SUMIFS('Accounting data'!$G$2:$G$37000,'Accounting data'!$H$2:$H$37000,"13*",'Accounting data'!$I$2:$I$37000,"9*",'Accounting data'!$J$2:$J$37000,"2*",'Accounting data'!$K$2:$K$37000,"63*",'Accounting data'!$L$2:$L$37000,T4)</f>
        <v>0</v>
      </c>
      <c r="U576" s="384">
        <f>SUMIFS('Accounting data'!$G$2:$G$37000,'Accounting data'!$H$2:$H$37000,"11*",'Accounting data'!$I$2:$I$37000,"9*",'Accounting data'!$J$2:$J$37000,"2*",'Accounting data'!$K$2:$K$37000,"63*",'Accounting data'!$L$2:$L$37000,U4)+SUMIFS('Accounting data'!$G$2:$G$37000,'Accounting data'!$H$2:$H$37000,"12*",'Accounting data'!$I$2:$I$37000,"9*",'Accounting data'!$J$2:$J$37000,"2*",'Accounting data'!$K$2:$K$37000,"63*",'Accounting data'!$L$2:$L$37000,U4)+SUMIFS('Accounting data'!$G$2:$G$37000,'Accounting data'!$H$2:$H$37000,"13*",'Accounting data'!$I$2:$I$37000,"9*",'Accounting data'!$J$2:$J$37000,"2*",'Accounting data'!$K$2:$K$37000,"63*",'Accounting data'!$L$2:$L$37000,U4)</f>
        <v>0</v>
      </c>
      <c r="V576" s="384">
        <f>SUMIFS('Accounting data'!$G$2:$G$37000,'Accounting data'!$H$2:$H$37000,"11*",'Accounting data'!$I$2:$I$37000,"9*",'Accounting data'!$J$2:$J$37000,"2*",'Accounting data'!$K$2:$K$37000,"63*",'Accounting data'!$L$2:$L$37000,V4)+SUMIFS('Accounting data'!$G$2:$G$37000,'Accounting data'!$H$2:$H$37000,"12*",'Accounting data'!$I$2:$I$37000,"9*",'Accounting data'!$J$2:$J$37000,"2*",'Accounting data'!$K$2:$K$37000,"63*",'Accounting data'!$L$2:$L$37000,V4)+SUMIFS('Accounting data'!$G$2:$G$37000,'Accounting data'!$H$2:$H$37000,"13*",'Accounting data'!$I$2:$I$37000,"9*",'Accounting data'!$J$2:$J$37000,"2*",'Accounting data'!$K$2:$K$37000,"63*",'Accounting data'!$L$2:$L$37000,V4)</f>
        <v>0</v>
      </c>
      <c r="W576" s="384">
        <f>SUMIFS('Accounting data'!$G$2:$G$37000,'Accounting data'!$H$2:$H$37000,"11*",'Accounting data'!$I$2:$I$37000,"9*",'Accounting data'!$J$2:$J$37000,"2*",'Accounting data'!$K$2:$K$37000,"63*",'Accounting data'!$L$2:$L$37000,W4)+SUMIFS('Accounting data'!$G$2:$G$37000,'Accounting data'!$H$2:$H$37000,"12*",'Accounting data'!$I$2:$I$37000,"9*",'Accounting data'!$J$2:$J$37000,"2*",'Accounting data'!$K$2:$K$37000,"63*",'Accounting data'!$L$2:$L$37000,W4)+SUMIFS('Accounting data'!$G$2:$G$37000,'Accounting data'!$H$2:$H$37000,"13*",'Accounting data'!$I$2:$I$37000,"9*",'Accounting data'!$J$2:$J$37000,"2*",'Accounting data'!$K$2:$K$37000,"63*",'Accounting data'!$L$2:$L$37000,W4)</f>
        <v>0</v>
      </c>
      <c r="X576" s="384">
        <f>SUMIFS('Accounting data'!$G$2:$G$37000,'Accounting data'!$H$2:$H$37000,"11*",'Accounting data'!$I$2:$I$37000,"9*",'Accounting data'!$J$2:$J$37000,"2*",'Accounting data'!$K$2:$K$37000,"63*",'Accounting data'!$L$2:$L$37000,X4)+SUMIFS('Accounting data'!$G$2:$G$37000,'Accounting data'!$H$2:$H$37000,"12*",'Accounting data'!$I$2:$I$37000,"9*",'Accounting data'!$J$2:$J$37000,"2*",'Accounting data'!$K$2:$K$37000,"63*",'Accounting data'!$L$2:$L$37000,X4)+SUMIFS('Accounting data'!$G$2:$G$37000,'Accounting data'!$H$2:$H$37000,"13*",'Accounting data'!$I$2:$I$37000,"9*",'Accounting data'!$J$2:$J$37000,"2*",'Accounting data'!$K$2:$K$37000,"63*",'Accounting data'!$L$2:$L$37000,X4)</f>
        <v>0</v>
      </c>
      <c r="Y576" s="384">
        <f>SUMIFS('Accounting data'!$G$2:$G$37000,'Accounting data'!$H$2:$H$37000,"11*",'Accounting data'!$I$2:$I$37000,"9*",'Accounting data'!$J$2:$J$37000,"2*",'Accounting data'!$K$2:$K$37000,"63*",'Accounting data'!$L$2:$L$37000,Y4)+SUMIFS('Accounting data'!$G$2:$G$37000,'Accounting data'!$H$2:$H$37000,"12*",'Accounting data'!$I$2:$I$37000,"9*",'Accounting data'!$J$2:$J$37000,"2*",'Accounting data'!$K$2:$K$37000,"63*",'Accounting data'!$L$2:$L$37000,Y4)+SUMIFS('Accounting data'!$G$2:$G$37000,'Accounting data'!$H$2:$H$37000,"13*",'Accounting data'!$I$2:$I$37000,"9*",'Accounting data'!$J$2:$J$37000,"2*",'Accounting data'!$K$2:$K$37000,"63*",'Accounting data'!$L$2:$L$37000,Y4)</f>
        <v>0</v>
      </c>
      <c r="Z576" s="384">
        <f>SUMIFS('Accounting data'!$G$2:$G$37000,'Accounting data'!$H$2:$H$37000,"11*",'Accounting data'!$I$2:$I$37000,"9*",'Accounting data'!$J$2:$J$37000,"2*",'Accounting data'!$K$2:$K$37000,"63*",'Accounting data'!$L$2:$L$37000,Z4)+SUMIFS('Accounting data'!$G$2:$G$37000,'Accounting data'!$H$2:$H$37000,"12*",'Accounting data'!$I$2:$I$37000,"9*",'Accounting data'!$J$2:$J$37000,"2*",'Accounting data'!$K$2:$K$37000,"63*",'Accounting data'!$L$2:$L$37000,Z4)+SUMIFS('Accounting data'!$G$2:$G$37000,'Accounting data'!$H$2:$H$37000,"13*",'Accounting data'!$I$2:$I$37000,"9*",'Accounting data'!$J$2:$J$37000,"2*",'Accounting data'!$K$2:$K$37000,"63*",'Accounting data'!$L$2:$L$37000,Z4)</f>
        <v>0</v>
      </c>
      <c r="AA576" s="384">
        <f>SUMIFS('Accounting data'!$G$2:$G$37000,'Accounting data'!$H$2:$H$37000,"11*",'Accounting data'!$I$2:$I$37000,"9*",'Accounting data'!$J$2:$J$37000,"2*",'Accounting data'!$K$2:$K$37000,"63*",'Accounting data'!$L$2:$L$37000,AA4)+SUMIFS('Accounting data'!$G$2:$G$37000,'Accounting data'!$H$2:$H$37000,"12*",'Accounting data'!$I$2:$I$37000,"9*",'Accounting data'!$J$2:$J$37000,"2*",'Accounting data'!$K$2:$K$37000,"63*",'Accounting data'!$L$2:$L$37000,AA4)+SUMIFS('Accounting data'!$G$2:$G$37000,'Accounting data'!$H$2:$H$37000,"13*",'Accounting data'!$I$2:$I$37000,"9*",'Accounting data'!$J$2:$J$37000,"2*",'Accounting data'!$K$2:$K$37000,"63*",'Accounting data'!$L$2:$L$37000,AA4)</f>
        <v>0</v>
      </c>
      <c r="AB576" s="384">
        <f>SUMIFS('Accounting data'!$G$2:$G$37000,'Accounting data'!$H$2:$H$37000,"11*",'Accounting data'!$I$2:$I$37000,"9*",'Accounting data'!$J$2:$J$37000,"2*",'Accounting data'!$K$2:$K$37000,"63*",'Accounting data'!$L$2:$L$37000,AB4)+SUMIFS('Accounting data'!$G$2:$G$37000,'Accounting data'!$H$2:$H$37000,"12*",'Accounting data'!$I$2:$I$37000,"9*",'Accounting data'!$J$2:$J$37000,"2*",'Accounting data'!$K$2:$K$37000,"63*",'Accounting data'!$L$2:$L$37000,AB4)+SUMIFS('Accounting data'!$G$2:$G$37000,'Accounting data'!$H$2:$H$37000,"13*",'Accounting data'!$I$2:$I$37000,"9*",'Accounting data'!$J$2:$J$37000,"2*",'Accounting data'!$K$2:$K$37000,"63*",'Accounting data'!$L$2:$L$37000,AB4)</f>
        <v>0</v>
      </c>
      <c r="AC576" s="384">
        <f>SUMIFS('Accounting data'!$G$2:$G$37000,'Accounting data'!$H$2:$H$37000,"11*",'Accounting data'!$I$2:$I$37000,"9*",'Accounting data'!$J$2:$J$37000,"2*",'Accounting data'!$K$2:$K$37000,"63*",'Accounting data'!$L$2:$L$37000,AC4)+SUMIFS('Accounting data'!$G$2:$G$37000,'Accounting data'!$H$2:$H$37000,"12*",'Accounting data'!$I$2:$I$37000,"9*",'Accounting data'!$J$2:$J$37000,"2*",'Accounting data'!$K$2:$K$37000,"63*",'Accounting data'!$L$2:$L$37000,AC4)+SUMIFS('Accounting data'!$G$2:$G$37000,'Accounting data'!$H$2:$H$37000,"13*",'Accounting data'!$I$2:$I$37000,"9*",'Accounting data'!$J$2:$J$37000,"2*",'Accounting data'!$K$2:$K$37000,"63*",'Accounting data'!$L$2:$L$37000,AC4)</f>
        <v>0</v>
      </c>
      <c r="AD576" s="384">
        <f>SUMIFS('Accounting data'!$G$2:$G$37000,'Accounting data'!$H$2:$H$37000,"11*",'Accounting data'!$I$2:$I$37000,"9*",'Accounting data'!$J$2:$J$37000,"2*",'Accounting data'!$K$2:$K$37000,"63*",'Accounting data'!$L$2:$L$37000,AD4)+SUMIFS('Accounting data'!$G$2:$G$37000,'Accounting data'!$H$2:$H$37000,"12*",'Accounting data'!$I$2:$I$37000,"9*",'Accounting data'!$J$2:$J$37000,"2*",'Accounting data'!$K$2:$K$37000,"63*",'Accounting data'!$L$2:$L$37000,AD4)+SUMIFS('Accounting data'!$G$2:$G$37000,'Accounting data'!$H$2:$H$37000,"13*",'Accounting data'!$I$2:$I$37000,"9*",'Accounting data'!$J$2:$J$37000,"2*",'Accounting data'!$K$2:$K$37000,"63*",'Accounting data'!$L$2:$L$37000,AD4)</f>
        <v>0</v>
      </c>
      <c r="AE576" s="384">
        <f>SUMIFS('Accounting data'!$G$2:$G$37000,'Accounting data'!$H$2:$H$37000,"11*",'Accounting data'!$I$2:$I$37000,"9*",'Accounting data'!$J$2:$J$37000,"2*",'Accounting data'!$K$2:$K$37000,"63*",'Accounting data'!$L$2:$L$37000,AE4)+SUMIFS('Accounting data'!$G$2:$G$37000,'Accounting data'!$H$2:$H$37000,"12*",'Accounting data'!$I$2:$I$37000,"9*",'Accounting data'!$J$2:$J$37000,"2*",'Accounting data'!$K$2:$K$37000,"63*",'Accounting data'!$L$2:$L$37000,AE4)+SUMIFS('Accounting data'!$G$2:$G$37000,'Accounting data'!$H$2:$H$37000,"13*",'Accounting data'!$I$2:$I$37000,"9*",'Accounting data'!$J$2:$J$37000,"2*",'Accounting data'!$K$2:$K$37000,"63*",'Accounting data'!$L$2:$L$37000,AE4)</f>
        <v>0</v>
      </c>
      <c r="AF576" s="384">
        <f>SUMIFS('Accounting data'!$G$2:$G$37000,'Accounting data'!$H$2:$H$37000,"11*",'Accounting data'!$I$2:$I$37000,"9*",'Accounting data'!$J$2:$J$37000,"2*",'Accounting data'!$K$2:$K$37000,"63*",'Accounting data'!$L$2:$L$37000,AF4)+SUMIFS('Accounting data'!$G$2:$G$37000,'Accounting data'!$H$2:$H$37000,"12*",'Accounting data'!$I$2:$I$37000,"9*",'Accounting data'!$J$2:$J$37000,"2*",'Accounting data'!$K$2:$K$37000,"63*",'Accounting data'!$L$2:$L$37000,AF4)+SUMIFS('Accounting data'!$G$2:$G$37000,'Accounting data'!$H$2:$H$37000,"13*",'Accounting data'!$I$2:$I$37000,"9*",'Accounting data'!$J$2:$J$37000,"2*",'Accounting data'!$K$2:$K$37000,"63*",'Accounting data'!$L$2:$L$37000,AF4)</f>
        <v>0</v>
      </c>
    </row>
    <row r="577" spans="1:32" ht="14.25" customHeight="1">
      <c r="A577" s="391" t="s">
        <v>289</v>
      </c>
      <c r="B577" s="393">
        <v>700</v>
      </c>
      <c r="C577" s="391">
        <v>3000</v>
      </c>
      <c r="D577" s="391">
        <v>6300</v>
      </c>
      <c r="E577" s="384">
        <f>SUMIFS('Accounting data'!$G$2:$G$37000,'Accounting data'!$H$2:$H$37000,"11*",'Accounting data'!$I$2:$I$37000,"7*",'Accounting data'!$J$2:$J$37000,"3*",'Accounting data'!$K$2:$K$37000,"63*",'Accounting data'!$L$2:$L$37000,E4)+SUMIFS('Accounting data'!$G$2:$G$37000,'Accounting data'!$H$2:$H$37000,"12*",'Accounting data'!$I$2:$I$37000,"7*",'Accounting data'!$J$2:$J$37000,"3*",'Accounting data'!$K$2:$K$37000,"63*",'Accounting data'!$L$2:$L$37000,E4)+SUMIFS('Accounting data'!$G$2:$G$37000,'Accounting data'!$H$2:$H$37000,"13*",'Accounting data'!$I$2:$I$37000,"7*",'Accounting data'!$J$2:$J$37000,"3*",'Accounting data'!$K$2:$K$37000,"63*",'Accounting data'!$L$2:$L$37000,E4)</f>
        <v>0</v>
      </c>
      <c r="F577" s="384">
        <f>SUMIFS('Accounting data'!$G$2:$G$37000,'Accounting data'!$H$2:$H$37000,"11*",'Accounting data'!$I$2:$I$37000,"7*",'Accounting data'!$J$2:$J$37000,"3*",'Accounting data'!$K$2:$K$37000,"63*",'Accounting data'!$L$2:$L$37000,F4)+SUMIFS('Accounting data'!$G$2:$G$37000,'Accounting data'!$H$2:$H$37000,"12*",'Accounting data'!$I$2:$I$37000,"7*",'Accounting data'!$J$2:$J$37000,"3*",'Accounting data'!$K$2:$K$37000,"63*",'Accounting data'!$L$2:$L$37000,F4)+SUMIFS('Accounting data'!$G$2:$G$37000,'Accounting data'!$H$2:$H$37000,"13*",'Accounting data'!$I$2:$I$37000,"7*",'Accounting data'!$J$2:$J$37000,"3*",'Accounting data'!$K$2:$K$37000,"63*",'Accounting data'!$L$2:$L$37000,F4)</f>
        <v>0</v>
      </c>
      <c r="G577" s="385"/>
      <c r="H577" s="384">
        <f>SUMIFS('Accounting data'!$G$2:$G$37000,'Accounting data'!$H$2:$H$37000,"11*",'Accounting data'!$I$2:$I$37000,"7*",'Accounting data'!$J$2:$J$37000,"3*",'Accounting data'!$K$2:$K$37000,"63*",'Accounting data'!$L$2:$L$37000,H4)+SUMIFS('Accounting data'!$G$2:$G$37000,'Accounting data'!$H$2:$H$37000,"12*",'Accounting data'!$I$2:$I$37000,"7*",'Accounting data'!$J$2:$J$37000,"3*",'Accounting data'!$K$2:$K$37000,"63*",'Accounting data'!$L$2:$L$37000,H4)+SUMIFS('Accounting data'!$G$2:$G$37000,'Accounting data'!$H$2:$H$37000,"13*",'Accounting data'!$I$2:$I$37000,"7*",'Accounting data'!$J$2:$J$37000,"3*",'Accounting data'!$K$2:$K$37000,"63*",'Accounting data'!$L$2:$L$37000,H4)</f>
        <v>0</v>
      </c>
      <c r="I577" s="384">
        <f>SUMIFS('Accounting data'!$G$2:$G$37000,'Accounting data'!$H$2:$H$37000,"11*",'Accounting data'!$I$2:$I$37000,"7*",'Accounting data'!$J$2:$J$37000,"3*",'Accounting data'!$K$2:$K$37000,"63*",'Accounting data'!$L$2:$L$37000,I4)+SUMIFS('Accounting data'!$G$2:$G$37000,'Accounting data'!$H$2:$H$37000,"12*",'Accounting data'!$I$2:$I$37000,"7*",'Accounting data'!$J$2:$J$37000,"3*",'Accounting data'!$K$2:$K$37000,"63*",'Accounting data'!$L$2:$L$37000,I4)+SUMIFS('Accounting data'!$G$2:$G$37000,'Accounting data'!$H$2:$H$37000,"13*",'Accounting data'!$I$2:$I$37000,"7*",'Accounting data'!$J$2:$J$37000,"3*",'Accounting data'!$K$2:$K$37000,"63*",'Accounting data'!$L$2:$L$37000,I4)</f>
        <v>0</v>
      </c>
      <c r="J577" s="384">
        <f>SUMIFS('Accounting data'!$G$2:$G$37000,'Accounting data'!$H$2:$H$37000,"11*",'Accounting data'!$I$2:$I$37000,"7*",'Accounting data'!$J$2:$J$37000,"3*",'Accounting data'!$K$2:$K$37000,"63*",'Accounting data'!$L$2:$L$37000,J4)+SUMIFS('Accounting data'!$G$2:$G$37000,'Accounting data'!$H$2:$H$37000,"12*",'Accounting data'!$I$2:$I$37000,"7*",'Accounting data'!$J$2:$J$37000,"3*",'Accounting data'!$K$2:$K$37000,"63*",'Accounting data'!$L$2:$L$37000,J4)+SUMIFS('Accounting data'!$G$2:$G$37000,'Accounting data'!$H$2:$H$37000,"13*",'Accounting data'!$I$2:$I$37000,"7*",'Accounting data'!$J$2:$J$37000,"3*",'Accounting data'!$K$2:$K$37000,"63*",'Accounting data'!$L$2:$L$37000,J4)</f>
        <v>0</v>
      </c>
      <c r="K577" s="384">
        <f>SUMIFS('Accounting data'!$G$2:$G$37000,'Accounting data'!$H$2:$H$37000,"11*",'Accounting data'!$I$2:$I$37000,"7*",'Accounting data'!$J$2:$J$37000,"3*",'Accounting data'!$K$2:$K$37000,"63*",'Accounting data'!$L$2:$L$37000,K4)+SUMIFS('Accounting data'!$G$2:$G$37000,'Accounting data'!$H$2:$H$37000,"12*",'Accounting data'!$I$2:$I$37000,"7*",'Accounting data'!$J$2:$J$37000,"3*",'Accounting data'!$K$2:$K$37000,"63*",'Accounting data'!$L$2:$L$37000,K4)+SUMIFS('Accounting data'!$G$2:$G$37000,'Accounting data'!$H$2:$H$37000,"13*",'Accounting data'!$I$2:$I$37000,"7*",'Accounting data'!$J$2:$J$37000,"3*",'Accounting data'!$K$2:$K$37000,"63*",'Accounting data'!$L$2:$L$37000,K4)</f>
        <v>0</v>
      </c>
      <c r="L577" s="384">
        <f>SUMIFS('Accounting data'!$G$2:$G$37000,'Accounting data'!$H$2:$H$37000,"11*",'Accounting data'!$I$2:$I$37000,"7*",'Accounting data'!$J$2:$J$37000,"3*",'Accounting data'!$K$2:$K$37000,"63*",'Accounting data'!$L$2:$L$37000,L4)+SUMIFS('Accounting data'!$G$2:$G$37000,'Accounting data'!$H$2:$H$37000,"12*",'Accounting data'!$I$2:$I$37000,"7*",'Accounting data'!$J$2:$J$37000,"3*",'Accounting data'!$K$2:$K$37000,"63*",'Accounting data'!$L$2:$L$37000,L4)+SUMIFS('Accounting data'!$G$2:$G$37000,'Accounting data'!$H$2:$H$37000,"13*",'Accounting data'!$I$2:$I$37000,"7*",'Accounting data'!$J$2:$J$37000,"3*",'Accounting data'!$K$2:$K$37000,"63*",'Accounting data'!$L$2:$L$37000,L4)</f>
        <v>0</v>
      </c>
      <c r="M577" s="384">
        <f>SUMIFS('Accounting data'!$G$2:$G$37000,'Accounting data'!$H$2:$H$37000,"11*",'Accounting data'!$I$2:$I$37000,"7*",'Accounting data'!$J$2:$J$37000,"3*",'Accounting data'!$K$2:$K$37000,"63*",'Accounting data'!$L$2:$L$37000,M4)+SUMIFS('Accounting data'!$G$2:$G$37000,'Accounting data'!$H$2:$H$37000,"12*",'Accounting data'!$I$2:$I$37000,"7*",'Accounting data'!$J$2:$J$37000,"3*",'Accounting data'!$K$2:$K$37000,"63*",'Accounting data'!$L$2:$L$37000,M4)+SUMIFS('Accounting data'!$G$2:$G$37000,'Accounting data'!$H$2:$H$37000,"13*",'Accounting data'!$I$2:$I$37000,"7*",'Accounting data'!$J$2:$J$37000,"3*",'Accounting data'!$K$2:$K$37000,"63*",'Accounting data'!$L$2:$L$37000,M4)</f>
        <v>0</v>
      </c>
      <c r="N577" s="384">
        <f>SUMIFS('Accounting data'!$G$2:$G$37000,'Accounting data'!$H$2:$H$37000,"11*",'Accounting data'!$I$2:$I$37000,"7*",'Accounting data'!$J$2:$J$37000,"3*",'Accounting data'!$K$2:$K$37000,"63*",'Accounting data'!$L$2:$L$37000,N4)+SUMIFS('Accounting data'!$G$2:$G$37000,'Accounting data'!$H$2:$H$37000,"12*",'Accounting data'!$I$2:$I$37000,"7*",'Accounting data'!$J$2:$J$37000,"3*",'Accounting data'!$K$2:$K$37000,"63*",'Accounting data'!$L$2:$L$37000,N4)+SUMIFS('Accounting data'!$G$2:$G$37000,'Accounting data'!$H$2:$H$37000,"13*",'Accounting data'!$I$2:$I$37000,"7*",'Accounting data'!$J$2:$J$37000,"3*",'Accounting data'!$K$2:$K$37000,"63*",'Accounting data'!$L$2:$L$37000,N4)</f>
        <v>0</v>
      </c>
      <c r="O577" s="384">
        <f>SUMIFS('Accounting data'!$G$2:$G$37000,'Accounting data'!$H$2:$H$37000,"11*",'Accounting data'!$I$2:$I$37000,"7*",'Accounting data'!$J$2:$J$37000,"3*",'Accounting data'!$K$2:$K$37000,"63*",'Accounting data'!$L$2:$L$37000,O4)+SUMIFS('Accounting data'!$G$2:$G$37000,'Accounting data'!$H$2:$H$37000,"12*",'Accounting data'!$I$2:$I$37000,"7*",'Accounting data'!$J$2:$J$37000,"3*",'Accounting data'!$K$2:$K$37000,"63*",'Accounting data'!$L$2:$L$37000,O4)+SUMIFS('Accounting data'!$G$2:$G$37000,'Accounting data'!$H$2:$H$37000,"13*",'Accounting data'!$I$2:$I$37000,"7*",'Accounting data'!$J$2:$J$37000,"3*",'Accounting data'!$K$2:$K$37000,"63*",'Accounting data'!$L$2:$L$37000,O4)</f>
        <v>0</v>
      </c>
      <c r="P577" s="384">
        <f>SUMIFS('Accounting data'!$G$2:$G$37000,'Accounting data'!$H$2:$H$37000,"11*",'Accounting data'!$I$2:$I$37000,"7*",'Accounting data'!$J$2:$J$37000,"3*",'Accounting data'!$K$2:$K$37000,"63*",'Accounting data'!$L$2:$L$37000,P4)+SUMIFS('Accounting data'!$G$2:$G$37000,'Accounting data'!$H$2:$H$37000,"12*",'Accounting data'!$I$2:$I$37000,"7*",'Accounting data'!$J$2:$J$37000,"3*",'Accounting data'!$K$2:$K$37000,"63*",'Accounting data'!$L$2:$L$37000,P4)+SUMIFS('Accounting data'!$G$2:$G$37000,'Accounting data'!$H$2:$H$37000,"13*",'Accounting data'!$I$2:$I$37000,"7*",'Accounting data'!$J$2:$J$37000,"3*",'Accounting data'!$K$2:$K$37000,"63*",'Accounting data'!$L$2:$L$37000,P4)</f>
        <v>0</v>
      </c>
      <c r="Q577" s="384">
        <f>SUMIFS('Accounting data'!$G$2:$G$37000,'Accounting data'!$H$2:$H$37000,"11*",'Accounting data'!$I$2:$I$37000,"7*",'Accounting data'!$J$2:$J$37000,"3*",'Accounting data'!$K$2:$K$37000,"63*",'Accounting data'!$L$2:$L$37000,Q4)+SUMIFS('Accounting data'!$G$2:$G$37000,'Accounting data'!$H$2:$H$37000,"12*",'Accounting data'!$I$2:$I$37000,"7*",'Accounting data'!$J$2:$J$37000,"3*",'Accounting data'!$K$2:$K$37000,"63*",'Accounting data'!$L$2:$L$37000,Q4)+SUMIFS('Accounting data'!$G$2:$G$37000,'Accounting data'!$H$2:$H$37000,"13*",'Accounting data'!$I$2:$I$37000,"7*",'Accounting data'!$J$2:$J$37000,"3*",'Accounting data'!$K$2:$K$37000,"63*",'Accounting data'!$L$2:$L$37000,Q4)</f>
        <v>0</v>
      </c>
      <c r="R577" s="384">
        <f>SUMIFS('Accounting data'!$G$2:$G$37000,'Accounting data'!$H$2:$H$37000,"11*",'Accounting data'!$I$2:$I$37000,"7*",'Accounting data'!$J$2:$J$37000,"3*",'Accounting data'!$K$2:$K$37000,"63*",'Accounting data'!$L$2:$L$37000,R4)+SUMIFS('Accounting data'!$G$2:$G$37000,'Accounting data'!$H$2:$H$37000,"12*",'Accounting data'!$I$2:$I$37000,"7*",'Accounting data'!$J$2:$J$37000,"3*",'Accounting data'!$K$2:$K$37000,"63*",'Accounting data'!$L$2:$L$37000,R4)+SUMIFS('Accounting data'!$G$2:$G$37000,'Accounting data'!$H$2:$H$37000,"13*",'Accounting data'!$I$2:$I$37000,"7*",'Accounting data'!$J$2:$J$37000,"3*",'Accounting data'!$K$2:$K$37000,"63*",'Accounting data'!$L$2:$L$37000,R4)</f>
        <v>0</v>
      </c>
      <c r="S577" s="384">
        <f>SUMIFS('Accounting data'!$G$2:$G$37000,'Accounting data'!$H$2:$H$37000,"11*",'Accounting data'!$I$2:$I$37000,"7*",'Accounting data'!$J$2:$J$37000,"3*",'Accounting data'!$K$2:$K$37000,"63*",'Accounting data'!$L$2:$L$37000,S4)+SUMIFS('Accounting data'!$G$2:$G$37000,'Accounting data'!$H$2:$H$37000,"12*",'Accounting data'!$I$2:$I$37000,"7*",'Accounting data'!$J$2:$J$37000,"3*",'Accounting data'!$K$2:$K$37000,"63*",'Accounting data'!$L$2:$L$37000,S4)+SUMIFS('Accounting data'!$G$2:$G$37000,'Accounting data'!$H$2:$H$37000,"13*",'Accounting data'!$I$2:$I$37000,"7*",'Accounting data'!$J$2:$J$37000,"3*",'Accounting data'!$K$2:$K$37000,"63*",'Accounting data'!$L$2:$L$37000,S4)</f>
        <v>0</v>
      </c>
      <c r="T577" s="384">
        <f>SUMIFS('Accounting data'!$G$2:$G$37000,'Accounting data'!$H$2:$H$37000,"11*",'Accounting data'!$I$2:$I$37000,"7*",'Accounting data'!$J$2:$J$37000,"3*",'Accounting data'!$K$2:$K$37000,"63*",'Accounting data'!$L$2:$L$37000,T4)+SUMIFS('Accounting data'!$G$2:$G$37000,'Accounting data'!$H$2:$H$37000,"12*",'Accounting data'!$I$2:$I$37000,"7*",'Accounting data'!$J$2:$J$37000,"3*",'Accounting data'!$K$2:$K$37000,"63*",'Accounting data'!$L$2:$L$37000,T4)+SUMIFS('Accounting data'!$G$2:$G$37000,'Accounting data'!$H$2:$H$37000,"13*",'Accounting data'!$I$2:$I$37000,"7*",'Accounting data'!$J$2:$J$37000,"3*",'Accounting data'!$K$2:$K$37000,"63*",'Accounting data'!$L$2:$L$37000,T4)</f>
        <v>0</v>
      </c>
      <c r="U577" s="384">
        <f>SUMIFS('Accounting data'!$G$2:$G$37000,'Accounting data'!$H$2:$H$37000,"11*",'Accounting data'!$I$2:$I$37000,"7*",'Accounting data'!$J$2:$J$37000,"3*",'Accounting data'!$K$2:$K$37000,"63*",'Accounting data'!$L$2:$L$37000,U4)+SUMIFS('Accounting data'!$G$2:$G$37000,'Accounting data'!$H$2:$H$37000,"12*",'Accounting data'!$I$2:$I$37000,"7*",'Accounting data'!$J$2:$J$37000,"3*",'Accounting data'!$K$2:$K$37000,"63*",'Accounting data'!$L$2:$L$37000,U4)+SUMIFS('Accounting data'!$G$2:$G$37000,'Accounting data'!$H$2:$H$37000,"13*",'Accounting data'!$I$2:$I$37000,"7*",'Accounting data'!$J$2:$J$37000,"3*",'Accounting data'!$K$2:$K$37000,"63*",'Accounting data'!$L$2:$L$37000,U4)</f>
        <v>0</v>
      </c>
      <c r="V577" s="384">
        <f>SUMIFS('Accounting data'!$G$2:$G$37000,'Accounting data'!$H$2:$H$37000,"11*",'Accounting data'!$I$2:$I$37000,"7*",'Accounting data'!$J$2:$J$37000,"3*",'Accounting data'!$K$2:$K$37000,"63*",'Accounting data'!$L$2:$L$37000,V4)+SUMIFS('Accounting data'!$G$2:$G$37000,'Accounting data'!$H$2:$H$37000,"12*",'Accounting data'!$I$2:$I$37000,"7*",'Accounting data'!$J$2:$J$37000,"3*",'Accounting data'!$K$2:$K$37000,"63*",'Accounting data'!$L$2:$L$37000,V4)+SUMIFS('Accounting data'!$G$2:$G$37000,'Accounting data'!$H$2:$H$37000,"13*",'Accounting data'!$I$2:$I$37000,"7*",'Accounting data'!$J$2:$J$37000,"3*",'Accounting data'!$K$2:$K$37000,"63*",'Accounting data'!$L$2:$L$37000,V4)</f>
        <v>0</v>
      </c>
      <c r="W577" s="384">
        <f>SUMIFS('Accounting data'!$G$2:$G$37000,'Accounting data'!$H$2:$H$37000,"11*",'Accounting data'!$I$2:$I$37000,"7*",'Accounting data'!$J$2:$J$37000,"3*",'Accounting data'!$K$2:$K$37000,"63*",'Accounting data'!$L$2:$L$37000,W4)+SUMIFS('Accounting data'!$G$2:$G$37000,'Accounting data'!$H$2:$H$37000,"12*",'Accounting data'!$I$2:$I$37000,"7*",'Accounting data'!$J$2:$J$37000,"3*",'Accounting data'!$K$2:$K$37000,"63*",'Accounting data'!$L$2:$L$37000,W4)+SUMIFS('Accounting data'!$G$2:$G$37000,'Accounting data'!$H$2:$H$37000,"13*",'Accounting data'!$I$2:$I$37000,"7*",'Accounting data'!$J$2:$J$37000,"3*",'Accounting data'!$K$2:$K$37000,"63*",'Accounting data'!$L$2:$L$37000,W4)</f>
        <v>0</v>
      </c>
      <c r="X577" s="384">
        <f>SUMIFS('Accounting data'!$G$2:$G$37000,'Accounting data'!$H$2:$H$37000,"11*",'Accounting data'!$I$2:$I$37000,"7*",'Accounting data'!$J$2:$J$37000,"3*",'Accounting data'!$K$2:$K$37000,"63*",'Accounting data'!$L$2:$L$37000,X4)+SUMIFS('Accounting data'!$G$2:$G$37000,'Accounting data'!$H$2:$H$37000,"12*",'Accounting data'!$I$2:$I$37000,"7*",'Accounting data'!$J$2:$J$37000,"3*",'Accounting data'!$K$2:$K$37000,"63*",'Accounting data'!$L$2:$L$37000,X4)+SUMIFS('Accounting data'!$G$2:$G$37000,'Accounting data'!$H$2:$H$37000,"13*",'Accounting data'!$I$2:$I$37000,"7*",'Accounting data'!$J$2:$J$37000,"3*",'Accounting data'!$K$2:$K$37000,"63*",'Accounting data'!$L$2:$L$37000,X4)</f>
        <v>0</v>
      </c>
      <c r="Y577" s="384">
        <f>SUMIFS('Accounting data'!$G$2:$G$37000,'Accounting data'!$H$2:$H$37000,"11*",'Accounting data'!$I$2:$I$37000,"7*",'Accounting data'!$J$2:$J$37000,"3*",'Accounting data'!$K$2:$K$37000,"63*",'Accounting data'!$L$2:$L$37000,Y4)+SUMIFS('Accounting data'!$G$2:$G$37000,'Accounting data'!$H$2:$H$37000,"12*",'Accounting data'!$I$2:$I$37000,"7*",'Accounting data'!$J$2:$J$37000,"3*",'Accounting data'!$K$2:$K$37000,"63*",'Accounting data'!$L$2:$L$37000,Y4)+SUMIFS('Accounting data'!$G$2:$G$37000,'Accounting data'!$H$2:$H$37000,"13*",'Accounting data'!$I$2:$I$37000,"7*",'Accounting data'!$J$2:$J$37000,"3*",'Accounting data'!$K$2:$K$37000,"63*",'Accounting data'!$L$2:$L$37000,Y4)</f>
        <v>0</v>
      </c>
      <c r="Z577" s="384">
        <f>SUMIFS('Accounting data'!$G$2:$G$37000,'Accounting data'!$H$2:$H$37000,"11*",'Accounting data'!$I$2:$I$37000,"7*",'Accounting data'!$J$2:$J$37000,"3*",'Accounting data'!$K$2:$K$37000,"63*",'Accounting data'!$L$2:$L$37000,Z4)+SUMIFS('Accounting data'!$G$2:$G$37000,'Accounting data'!$H$2:$H$37000,"12*",'Accounting data'!$I$2:$I$37000,"7*",'Accounting data'!$J$2:$J$37000,"3*",'Accounting data'!$K$2:$K$37000,"63*",'Accounting data'!$L$2:$L$37000,Z4)+SUMIFS('Accounting data'!$G$2:$G$37000,'Accounting data'!$H$2:$H$37000,"13*",'Accounting data'!$I$2:$I$37000,"7*",'Accounting data'!$J$2:$J$37000,"3*",'Accounting data'!$K$2:$K$37000,"63*",'Accounting data'!$L$2:$L$37000,Z4)</f>
        <v>0</v>
      </c>
      <c r="AA577" s="384">
        <f>SUMIFS('Accounting data'!$G$2:$G$37000,'Accounting data'!$H$2:$H$37000,"11*",'Accounting data'!$I$2:$I$37000,"7*",'Accounting data'!$J$2:$J$37000,"3*",'Accounting data'!$K$2:$K$37000,"63*",'Accounting data'!$L$2:$L$37000,AA4)+SUMIFS('Accounting data'!$G$2:$G$37000,'Accounting data'!$H$2:$H$37000,"12*",'Accounting data'!$I$2:$I$37000,"7*",'Accounting data'!$J$2:$J$37000,"3*",'Accounting data'!$K$2:$K$37000,"63*",'Accounting data'!$L$2:$L$37000,AA4)+SUMIFS('Accounting data'!$G$2:$G$37000,'Accounting data'!$H$2:$H$37000,"13*",'Accounting data'!$I$2:$I$37000,"7*",'Accounting data'!$J$2:$J$37000,"3*",'Accounting data'!$K$2:$K$37000,"63*",'Accounting data'!$L$2:$L$37000,AA4)</f>
        <v>0</v>
      </c>
      <c r="AB577" s="384">
        <f>SUMIFS('Accounting data'!$G$2:$G$37000,'Accounting data'!$H$2:$H$37000,"11*",'Accounting data'!$I$2:$I$37000,"7*",'Accounting data'!$J$2:$J$37000,"3*",'Accounting data'!$K$2:$K$37000,"63*",'Accounting data'!$L$2:$L$37000,AB4)+SUMIFS('Accounting data'!$G$2:$G$37000,'Accounting data'!$H$2:$H$37000,"12*",'Accounting data'!$I$2:$I$37000,"7*",'Accounting data'!$J$2:$J$37000,"3*",'Accounting data'!$K$2:$K$37000,"63*",'Accounting data'!$L$2:$L$37000,AB4)+SUMIFS('Accounting data'!$G$2:$G$37000,'Accounting data'!$H$2:$H$37000,"13*",'Accounting data'!$I$2:$I$37000,"7*",'Accounting data'!$J$2:$J$37000,"3*",'Accounting data'!$K$2:$K$37000,"63*",'Accounting data'!$L$2:$L$37000,AB4)</f>
        <v>0</v>
      </c>
      <c r="AC577" s="384">
        <f>SUMIFS('Accounting data'!$G$2:$G$37000,'Accounting data'!$H$2:$H$37000,"11*",'Accounting data'!$I$2:$I$37000,"7*",'Accounting data'!$J$2:$J$37000,"3*",'Accounting data'!$K$2:$K$37000,"63*",'Accounting data'!$L$2:$L$37000,AC4)+SUMIFS('Accounting data'!$G$2:$G$37000,'Accounting data'!$H$2:$H$37000,"12*",'Accounting data'!$I$2:$I$37000,"7*",'Accounting data'!$J$2:$J$37000,"3*",'Accounting data'!$K$2:$K$37000,"63*",'Accounting data'!$L$2:$L$37000,AC4)+SUMIFS('Accounting data'!$G$2:$G$37000,'Accounting data'!$H$2:$H$37000,"13*",'Accounting data'!$I$2:$I$37000,"7*",'Accounting data'!$J$2:$J$37000,"3*",'Accounting data'!$K$2:$K$37000,"63*",'Accounting data'!$L$2:$L$37000,AC4)</f>
        <v>0</v>
      </c>
      <c r="AD577" s="384">
        <f>SUMIFS('Accounting data'!$G$2:$G$37000,'Accounting data'!$H$2:$H$37000,"11*",'Accounting data'!$I$2:$I$37000,"7*",'Accounting data'!$J$2:$J$37000,"3*",'Accounting data'!$K$2:$K$37000,"63*",'Accounting data'!$L$2:$L$37000,AD4)+SUMIFS('Accounting data'!$G$2:$G$37000,'Accounting data'!$H$2:$H$37000,"12*",'Accounting data'!$I$2:$I$37000,"7*",'Accounting data'!$J$2:$J$37000,"3*",'Accounting data'!$K$2:$K$37000,"63*",'Accounting data'!$L$2:$L$37000,AD4)+SUMIFS('Accounting data'!$G$2:$G$37000,'Accounting data'!$H$2:$H$37000,"13*",'Accounting data'!$I$2:$I$37000,"7*",'Accounting data'!$J$2:$J$37000,"3*",'Accounting data'!$K$2:$K$37000,"63*",'Accounting data'!$L$2:$L$37000,AD4)</f>
        <v>0</v>
      </c>
      <c r="AE577" s="384">
        <f>SUMIFS('Accounting data'!$G$2:$G$37000,'Accounting data'!$H$2:$H$37000,"11*",'Accounting data'!$I$2:$I$37000,"7*",'Accounting data'!$J$2:$J$37000,"3*",'Accounting data'!$K$2:$K$37000,"63*",'Accounting data'!$L$2:$L$37000,AE4)+SUMIFS('Accounting data'!$G$2:$G$37000,'Accounting data'!$H$2:$H$37000,"12*",'Accounting data'!$I$2:$I$37000,"7*",'Accounting data'!$J$2:$J$37000,"3*",'Accounting data'!$K$2:$K$37000,"63*",'Accounting data'!$L$2:$L$37000,AE4)+SUMIFS('Accounting data'!$G$2:$G$37000,'Accounting data'!$H$2:$H$37000,"13*",'Accounting data'!$I$2:$I$37000,"7*",'Accounting data'!$J$2:$J$37000,"3*",'Accounting data'!$K$2:$K$37000,"63*",'Accounting data'!$L$2:$L$37000,AE4)</f>
        <v>0</v>
      </c>
      <c r="AF577" s="384">
        <f>SUMIFS('Accounting data'!$G$2:$G$37000,'Accounting data'!$H$2:$H$37000,"11*",'Accounting data'!$I$2:$I$37000,"7*",'Accounting data'!$J$2:$J$37000,"3*",'Accounting data'!$K$2:$K$37000,"63*",'Accounting data'!$L$2:$L$37000,AF4)+SUMIFS('Accounting data'!$G$2:$G$37000,'Accounting data'!$H$2:$H$37000,"12*",'Accounting data'!$I$2:$I$37000,"7*",'Accounting data'!$J$2:$J$37000,"3*",'Accounting data'!$K$2:$K$37000,"63*",'Accounting data'!$L$2:$L$37000,AF4)+SUMIFS('Accounting data'!$G$2:$G$37000,'Accounting data'!$H$2:$H$37000,"13*",'Accounting data'!$I$2:$I$37000,"7*",'Accounting data'!$J$2:$J$37000,"3*",'Accounting data'!$K$2:$K$37000,"63*",'Accounting data'!$L$2:$L$37000,AF4)</f>
        <v>0</v>
      </c>
    </row>
    <row r="578" spans="1:32" ht="14.25" customHeight="1">
      <c r="A578" s="391" t="s">
        <v>289</v>
      </c>
      <c r="B578" s="393">
        <v>800</v>
      </c>
      <c r="C578" s="391">
        <v>3000</v>
      </c>
      <c r="D578" s="391">
        <v>6300</v>
      </c>
      <c r="E578" s="384">
        <f>SUMIFS('Accounting data'!$G$2:$G$37000,'Accounting data'!$H$2:$H$37000,"11*",'Accounting data'!$I$2:$I$37000,"8*",'Accounting data'!$J$2:$J$37000,"3*",'Accounting data'!$K$2:$K$37000,"63*",'Accounting data'!$L$2:$L$37000,E4)+SUMIFS('Accounting data'!$G$2:$G$37000,'Accounting data'!$H$2:$H$37000,"12*",'Accounting data'!$I$2:$I$37000,"8*",'Accounting data'!$J$2:$J$37000,"3*",'Accounting data'!$K$2:$K$37000,"63*",'Accounting data'!$L$2:$L$37000,E4)+SUMIFS('Accounting data'!$G$2:$G$37000,'Accounting data'!$H$2:$H$37000,"13*",'Accounting data'!$I$2:$I$37000,"8*",'Accounting data'!$J$2:$J$37000,"3*",'Accounting data'!$K$2:$K$37000,"63*",'Accounting data'!$L$2:$L$37000,E4)</f>
        <v>0</v>
      </c>
      <c r="F578" s="384">
        <f>SUMIFS('Accounting data'!$G$2:$G$37000,'Accounting data'!$H$2:$H$37000,"11*",'Accounting data'!$I$2:$I$37000,"8*",'Accounting data'!$J$2:$J$37000,"3*",'Accounting data'!$K$2:$K$37000,"63*",'Accounting data'!$L$2:$L$37000,F4)+SUMIFS('Accounting data'!$G$2:$G$37000,'Accounting data'!$H$2:$H$37000,"12*",'Accounting data'!$I$2:$I$37000,"8*",'Accounting data'!$J$2:$J$37000,"3*",'Accounting data'!$K$2:$K$37000,"63*",'Accounting data'!$L$2:$L$37000,F4)+SUMIFS('Accounting data'!$G$2:$G$37000,'Accounting data'!$H$2:$H$37000,"13*",'Accounting data'!$I$2:$I$37000,"8*",'Accounting data'!$J$2:$J$37000,"3*",'Accounting data'!$K$2:$K$37000,"63*",'Accounting data'!$L$2:$L$37000,F4)</f>
        <v>0</v>
      </c>
      <c r="G578" s="385"/>
      <c r="H578" s="384">
        <f>SUMIFS('Accounting data'!$G$2:$G$37000,'Accounting data'!$H$2:$H$37000,"11*",'Accounting data'!$I$2:$I$37000,"8*",'Accounting data'!$J$2:$J$37000,"3*",'Accounting data'!$K$2:$K$37000,"63*",'Accounting data'!$L$2:$L$37000,H4)+SUMIFS('Accounting data'!$G$2:$G$37000,'Accounting data'!$H$2:$H$37000,"12*",'Accounting data'!$I$2:$I$37000,"8*",'Accounting data'!$J$2:$J$37000,"3*",'Accounting data'!$K$2:$K$37000,"63*",'Accounting data'!$L$2:$L$37000,H4)+SUMIFS('Accounting data'!$G$2:$G$37000,'Accounting data'!$H$2:$H$37000,"13*",'Accounting data'!$I$2:$I$37000,"8*",'Accounting data'!$J$2:$J$37000,"3*",'Accounting data'!$K$2:$K$37000,"63*",'Accounting data'!$L$2:$L$37000,H4)</f>
        <v>0</v>
      </c>
      <c r="I578" s="384">
        <f>SUMIFS('Accounting data'!$G$2:$G$37000,'Accounting data'!$H$2:$H$37000,"11*",'Accounting data'!$I$2:$I$37000,"8*",'Accounting data'!$J$2:$J$37000,"3*",'Accounting data'!$K$2:$K$37000,"63*",'Accounting data'!$L$2:$L$37000,I4)+SUMIFS('Accounting data'!$G$2:$G$37000,'Accounting data'!$H$2:$H$37000,"12*",'Accounting data'!$I$2:$I$37000,"8*",'Accounting data'!$J$2:$J$37000,"3*",'Accounting data'!$K$2:$K$37000,"63*",'Accounting data'!$L$2:$L$37000,I4)+SUMIFS('Accounting data'!$G$2:$G$37000,'Accounting data'!$H$2:$H$37000,"13*",'Accounting data'!$I$2:$I$37000,"8*",'Accounting data'!$J$2:$J$37000,"3*",'Accounting data'!$K$2:$K$37000,"63*",'Accounting data'!$L$2:$L$37000,I4)</f>
        <v>0</v>
      </c>
      <c r="J578" s="384">
        <f>SUMIFS('Accounting data'!$G$2:$G$37000,'Accounting data'!$H$2:$H$37000,"11*",'Accounting data'!$I$2:$I$37000,"8*",'Accounting data'!$J$2:$J$37000,"3*",'Accounting data'!$K$2:$K$37000,"63*",'Accounting data'!$L$2:$L$37000,J4)+SUMIFS('Accounting data'!$G$2:$G$37000,'Accounting data'!$H$2:$H$37000,"12*",'Accounting data'!$I$2:$I$37000,"8*",'Accounting data'!$J$2:$J$37000,"3*",'Accounting data'!$K$2:$K$37000,"63*",'Accounting data'!$L$2:$L$37000,J4)+SUMIFS('Accounting data'!$G$2:$G$37000,'Accounting data'!$H$2:$H$37000,"13*",'Accounting data'!$I$2:$I$37000,"8*",'Accounting data'!$J$2:$J$37000,"3*",'Accounting data'!$K$2:$K$37000,"63*",'Accounting data'!$L$2:$L$37000,J4)</f>
        <v>0</v>
      </c>
      <c r="K578" s="384">
        <f>SUMIFS('Accounting data'!$G$2:$G$37000,'Accounting data'!$H$2:$H$37000,"11*",'Accounting data'!$I$2:$I$37000,"8*",'Accounting data'!$J$2:$J$37000,"3*",'Accounting data'!$K$2:$K$37000,"63*",'Accounting data'!$L$2:$L$37000,K4)+SUMIFS('Accounting data'!$G$2:$G$37000,'Accounting data'!$H$2:$H$37000,"12*",'Accounting data'!$I$2:$I$37000,"8*",'Accounting data'!$J$2:$J$37000,"3*",'Accounting data'!$K$2:$K$37000,"63*",'Accounting data'!$L$2:$L$37000,K4)+SUMIFS('Accounting data'!$G$2:$G$37000,'Accounting data'!$H$2:$H$37000,"13*",'Accounting data'!$I$2:$I$37000,"8*",'Accounting data'!$J$2:$J$37000,"3*",'Accounting data'!$K$2:$K$37000,"63*",'Accounting data'!$L$2:$L$37000,K4)</f>
        <v>0</v>
      </c>
      <c r="L578" s="384">
        <f>SUMIFS('Accounting data'!$G$2:$G$37000,'Accounting data'!$H$2:$H$37000,"11*",'Accounting data'!$I$2:$I$37000,"8*",'Accounting data'!$J$2:$J$37000,"3*",'Accounting data'!$K$2:$K$37000,"63*",'Accounting data'!$L$2:$L$37000,L4)+SUMIFS('Accounting data'!$G$2:$G$37000,'Accounting data'!$H$2:$H$37000,"12*",'Accounting data'!$I$2:$I$37000,"8*",'Accounting data'!$J$2:$J$37000,"3*",'Accounting data'!$K$2:$K$37000,"63*",'Accounting data'!$L$2:$L$37000,L4)+SUMIFS('Accounting data'!$G$2:$G$37000,'Accounting data'!$H$2:$H$37000,"13*",'Accounting data'!$I$2:$I$37000,"8*",'Accounting data'!$J$2:$J$37000,"3*",'Accounting data'!$K$2:$K$37000,"63*",'Accounting data'!$L$2:$L$37000,L4)</f>
        <v>0</v>
      </c>
      <c r="M578" s="384">
        <f>SUMIFS('Accounting data'!$G$2:$G$37000,'Accounting data'!$H$2:$H$37000,"11*",'Accounting data'!$I$2:$I$37000,"8*",'Accounting data'!$J$2:$J$37000,"3*",'Accounting data'!$K$2:$K$37000,"63*",'Accounting data'!$L$2:$L$37000,M4)+SUMIFS('Accounting data'!$G$2:$G$37000,'Accounting data'!$H$2:$H$37000,"12*",'Accounting data'!$I$2:$I$37000,"8*",'Accounting data'!$J$2:$J$37000,"3*",'Accounting data'!$K$2:$K$37000,"63*",'Accounting data'!$L$2:$L$37000,M4)+SUMIFS('Accounting data'!$G$2:$G$37000,'Accounting data'!$H$2:$H$37000,"13*",'Accounting data'!$I$2:$I$37000,"8*",'Accounting data'!$J$2:$J$37000,"3*",'Accounting data'!$K$2:$K$37000,"63*",'Accounting data'!$L$2:$L$37000,M4)</f>
        <v>0</v>
      </c>
      <c r="N578" s="384">
        <f>SUMIFS('Accounting data'!$G$2:$G$37000,'Accounting data'!$H$2:$H$37000,"11*",'Accounting data'!$I$2:$I$37000,"8*",'Accounting data'!$J$2:$J$37000,"3*",'Accounting data'!$K$2:$K$37000,"63*",'Accounting data'!$L$2:$L$37000,N4)+SUMIFS('Accounting data'!$G$2:$G$37000,'Accounting data'!$H$2:$H$37000,"12*",'Accounting data'!$I$2:$I$37000,"8*",'Accounting data'!$J$2:$J$37000,"3*",'Accounting data'!$K$2:$K$37000,"63*",'Accounting data'!$L$2:$L$37000,N4)+SUMIFS('Accounting data'!$G$2:$G$37000,'Accounting data'!$H$2:$H$37000,"13*",'Accounting data'!$I$2:$I$37000,"8*",'Accounting data'!$J$2:$J$37000,"3*",'Accounting data'!$K$2:$K$37000,"63*",'Accounting data'!$L$2:$L$37000,N4)</f>
        <v>0</v>
      </c>
      <c r="O578" s="384">
        <f>SUMIFS('Accounting data'!$G$2:$G$37000,'Accounting data'!$H$2:$H$37000,"11*",'Accounting data'!$I$2:$I$37000,"8*",'Accounting data'!$J$2:$J$37000,"3*",'Accounting data'!$K$2:$K$37000,"63*",'Accounting data'!$L$2:$L$37000,O4)+SUMIFS('Accounting data'!$G$2:$G$37000,'Accounting data'!$H$2:$H$37000,"12*",'Accounting data'!$I$2:$I$37000,"8*",'Accounting data'!$J$2:$J$37000,"3*",'Accounting data'!$K$2:$K$37000,"63*",'Accounting data'!$L$2:$L$37000,O4)+SUMIFS('Accounting data'!$G$2:$G$37000,'Accounting data'!$H$2:$H$37000,"13*",'Accounting data'!$I$2:$I$37000,"8*",'Accounting data'!$J$2:$J$37000,"3*",'Accounting data'!$K$2:$K$37000,"63*",'Accounting data'!$L$2:$L$37000,O4)</f>
        <v>0</v>
      </c>
      <c r="P578" s="384">
        <f>SUMIFS('Accounting data'!$G$2:$G$37000,'Accounting data'!$H$2:$H$37000,"11*",'Accounting data'!$I$2:$I$37000,"8*",'Accounting data'!$J$2:$J$37000,"3*",'Accounting data'!$K$2:$K$37000,"63*",'Accounting data'!$L$2:$L$37000,P4)+SUMIFS('Accounting data'!$G$2:$G$37000,'Accounting data'!$H$2:$H$37000,"12*",'Accounting data'!$I$2:$I$37000,"8*",'Accounting data'!$J$2:$J$37000,"3*",'Accounting data'!$K$2:$K$37000,"63*",'Accounting data'!$L$2:$L$37000,P4)+SUMIFS('Accounting data'!$G$2:$G$37000,'Accounting data'!$H$2:$H$37000,"13*",'Accounting data'!$I$2:$I$37000,"8*",'Accounting data'!$J$2:$J$37000,"3*",'Accounting data'!$K$2:$K$37000,"63*",'Accounting data'!$L$2:$L$37000,P4)</f>
        <v>0</v>
      </c>
      <c r="Q578" s="384">
        <f>SUMIFS('Accounting data'!$G$2:$G$37000,'Accounting data'!$H$2:$H$37000,"11*",'Accounting data'!$I$2:$I$37000,"8*",'Accounting data'!$J$2:$J$37000,"3*",'Accounting data'!$K$2:$K$37000,"63*",'Accounting data'!$L$2:$L$37000,Q4)+SUMIFS('Accounting data'!$G$2:$G$37000,'Accounting data'!$H$2:$H$37000,"12*",'Accounting data'!$I$2:$I$37000,"8*",'Accounting data'!$J$2:$J$37000,"3*",'Accounting data'!$K$2:$K$37000,"63*",'Accounting data'!$L$2:$L$37000,Q4)+SUMIFS('Accounting data'!$G$2:$G$37000,'Accounting data'!$H$2:$H$37000,"13*",'Accounting data'!$I$2:$I$37000,"8*",'Accounting data'!$J$2:$J$37000,"3*",'Accounting data'!$K$2:$K$37000,"63*",'Accounting data'!$L$2:$L$37000,Q4)</f>
        <v>0</v>
      </c>
      <c r="R578" s="384">
        <f>SUMIFS('Accounting data'!$G$2:$G$37000,'Accounting data'!$H$2:$H$37000,"11*",'Accounting data'!$I$2:$I$37000,"8*",'Accounting data'!$J$2:$J$37000,"3*",'Accounting data'!$K$2:$K$37000,"63*",'Accounting data'!$L$2:$L$37000,R4)+SUMIFS('Accounting data'!$G$2:$G$37000,'Accounting data'!$H$2:$H$37000,"12*",'Accounting data'!$I$2:$I$37000,"8*",'Accounting data'!$J$2:$J$37000,"3*",'Accounting data'!$K$2:$K$37000,"63*",'Accounting data'!$L$2:$L$37000,R4)+SUMIFS('Accounting data'!$G$2:$G$37000,'Accounting data'!$H$2:$H$37000,"13*",'Accounting data'!$I$2:$I$37000,"8*",'Accounting data'!$J$2:$J$37000,"3*",'Accounting data'!$K$2:$K$37000,"63*",'Accounting data'!$L$2:$L$37000,R4)</f>
        <v>0</v>
      </c>
      <c r="S578" s="384">
        <f>SUMIFS('Accounting data'!$G$2:$G$37000,'Accounting data'!$H$2:$H$37000,"11*",'Accounting data'!$I$2:$I$37000,"8*",'Accounting data'!$J$2:$J$37000,"3*",'Accounting data'!$K$2:$K$37000,"63*",'Accounting data'!$L$2:$L$37000,S4)+SUMIFS('Accounting data'!$G$2:$G$37000,'Accounting data'!$H$2:$H$37000,"12*",'Accounting data'!$I$2:$I$37000,"8*",'Accounting data'!$J$2:$J$37000,"3*",'Accounting data'!$K$2:$K$37000,"63*",'Accounting data'!$L$2:$L$37000,S4)+SUMIFS('Accounting data'!$G$2:$G$37000,'Accounting data'!$H$2:$H$37000,"13*",'Accounting data'!$I$2:$I$37000,"8*",'Accounting data'!$J$2:$J$37000,"3*",'Accounting data'!$K$2:$K$37000,"63*",'Accounting data'!$L$2:$L$37000,S4)</f>
        <v>0</v>
      </c>
      <c r="T578" s="384">
        <f>SUMIFS('Accounting data'!$G$2:$G$37000,'Accounting data'!$H$2:$H$37000,"11*",'Accounting data'!$I$2:$I$37000,"8*",'Accounting data'!$J$2:$J$37000,"3*",'Accounting data'!$K$2:$K$37000,"63*",'Accounting data'!$L$2:$L$37000,T4)+SUMIFS('Accounting data'!$G$2:$G$37000,'Accounting data'!$H$2:$H$37000,"12*",'Accounting data'!$I$2:$I$37000,"8*",'Accounting data'!$J$2:$J$37000,"3*",'Accounting data'!$K$2:$K$37000,"63*",'Accounting data'!$L$2:$L$37000,T4)+SUMIFS('Accounting data'!$G$2:$G$37000,'Accounting data'!$H$2:$H$37000,"13*",'Accounting data'!$I$2:$I$37000,"8*",'Accounting data'!$J$2:$J$37000,"3*",'Accounting data'!$K$2:$K$37000,"63*",'Accounting data'!$L$2:$L$37000,T4)</f>
        <v>0</v>
      </c>
      <c r="U578" s="384">
        <f>SUMIFS('Accounting data'!$G$2:$G$37000,'Accounting data'!$H$2:$H$37000,"11*",'Accounting data'!$I$2:$I$37000,"8*",'Accounting data'!$J$2:$J$37000,"3*",'Accounting data'!$K$2:$K$37000,"63*",'Accounting data'!$L$2:$L$37000,U4)+SUMIFS('Accounting data'!$G$2:$G$37000,'Accounting data'!$H$2:$H$37000,"12*",'Accounting data'!$I$2:$I$37000,"8*",'Accounting data'!$J$2:$J$37000,"3*",'Accounting data'!$K$2:$K$37000,"63*",'Accounting data'!$L$2:$L$37000,U4)+SUMIFS('Accounting data'!$G$2:$G$37000,'Accounting data'!$H$2:$H$37000,"13*",'Accounting data'!$I$2:$I$37000,"8*",'Accounting data'!$J$2:$J$37000,"3*",'Accounting data'!$K$2:$K$37000,"63*",'Accounting data'!$L$2:$L$37000,U4)</f>
        <v>0</v>
      </c>
      <c r="V578" s="384">
        <f>SUMIFS('Accounting data'!$G$2:$G$37000,'Accounting data'!$H$2:$H$37000,"11*",'Accounting data'!$I$2:$I$37000,"8*",'Accounting data'!$J$2:$J$37000,"3*",'Accounting data'!$K$2:$K$37000,"63*",'Accounting data'!$L$2:$L$37000,V4)+SUMIFS('Accounting data'!$G$2:$G$37000,'Accounting data'!$H$2:$H$37000,"12*",'Accounting data'!$I$2:$I$37000,"8*",'Accounting data'!$J$2:$J$37000,"3*",'Accounting data'!$K$2:$K$37000,"63*",'Accounting data'!$L$2:$L$37000,V4)+SUMIFS('Accounting data'!$G$2:$G$37000,'Accounting data'!$H$2:$H$37000,"13*",'Accounting data'!$I$2:$I$37000,"8*",'Accounting data'!$J$2:$J$37000,"3*",'Accounting data'!$K$2:$K$37000,"63*",'Accounting data'!$L$2:$L$37000,V4)</f>
        <v>0</v>
      </c>
      <c r="W578" s="384">
        <f>SUMIFS('Accounting data'!$G$2:$G$37000,'Accounting data'!$H$2:$H$37000,"11*",'Accounting data'!$I$2:$I$37000,"8*",'Accounting data'!$J$2:$J$37000,"3*",'Accounting data'!$K$2:$K$37000,"63*",'Accounting data'!$L$2:$L$37000,W4)+SUMIFS('Accounting data'!$G$2:$G$37000,'Accounting data'!$H$2:$H$37000,"12*",'Accounting data'!$I$2:$I$37000,"8*",'Accounting data'!$J$2:$J$37000,"3*",'Accounting data'!$K$2:$K$37000,"63*",'Accounting data'!$L$2:$L$37000,W4)+SUMIFS('Accounting data'!$G$2:$G$37000,'Accounting data'!$H$2:$H$37000,"13*",'Accounting data'!$I$2:$I$37000,"8*",'Accounting data'!$J$2:$J$37000,"3*",'Accounting data'!$K$2:$K$37000,"63*",'Accounting data'!$L$2:$L$37000,W4)</f>
        <v>0</v>
      </c>
      <c r="X578" s="384">
        <f>SUMIFS('Accounting data'!$G$2:$G$37000,'Accounting data'!$H$2:$H$37000,"11*",'Accounting data'!$I$2:$I$37000,"8*",'Accounting data'!$J$2:$J$37000,"3*",'Accounting data'!$K$2:$K$37000,"63*",'Accounting data'!$L$2:$L$37000,X4)+SUMIFS('Accounting data'!$G$2:$G$37000,'Accounting data'!$H$2:$H$37000,"12*",'Accounting data'!$I$2:$I$37000,"8*",'Accounting data'!$J$2:$J$37000,"3*",'Accounting data'!$K$2:$K$37000,"63*",'Accounting data'!$L$2:$L$37000,X4)+SUMIFS('Accounting data'!$G$2:$G$37000,'Accounting data'!$H$2:$H$37000,"13*",'Accounting data'!$I$2:$I$37000,"8*",'Accounting data'!$J$2:$J$37000,"3*",'Accounting data'!$K$2:$K$37000,"63*",'Accounting data'!$L$2:$L$37000,X4)</f>
        <v>0</v>
      </c>
      <c r="Y578" s="384">
        <f>SUMIFS('Accounting data'!$G$2:$G$37000,'Accounting data'!$H$2:$H$37000,"11*",'Accounting data'!$I$2:$I$37000,"8*",'Accounting data'!$J$2:$J$37000,"3*",'Accounting data'!$K$2:$K$37000,"63*",'Accounting data'!$L$2:$L$37000,Y4)+SUMIFS('Accounting data'!$G$2:$G$37000,'Accounting data'!$H$2:$H$37000,"12*",'Accounting data'!$I$2:$I$37000,"8*",'Accounting data'!$J$2:$J$37000,"3*",'Accounting data'!$K$2:$K$37000,"63*",'Accounting data'!$L$2:$L$37000,Y4)+SUMIFS('Accounting data'!$G$2:$G$37000,'Accounting data'!$H$2:$H$37000,"13*",'Accounting data'!$I$2:$I$37000,"8*",'Accounting data'!$J$2:$J$37000,"3*",'Accounting data'!$K$2:$K$37000,"63*",'Accounting data'!$L$2:$L$37000,Y4)</f>
        <v>0</v>
      </c>
      <c r="Z578" s="384">
        <f>SUMIFS('Accounting data'!$G$2:$G$37000,'Accounting data'!$H$2:$H$37000,"11*",'Accounting data'!$I$2:$I$37000,"8*",'Accounting data'!$J$2:$J$37000,"3*",'Accounting data'!$K$2:$K$37000,"63*",'Accounting data'!$L$2:$L$37000,Z4)+SUMIFS('Accounting data'!$G$2:$G$37000,'Accounting data'!$H$2:$H$37000,"12*",'Accounting data'!$I$2:$I$37000,"8*",'Accounting data'!$J$2:$J$37000,"3*",'Accounting data'!$K$2:$K$37000,"63*",'Accounting data'!$L$2:$L$37000,Z4)+SUMIFS('Accounting data'!$G$2:$G$37000,'Accounting data'!$H$2:$H$37000,"13*",'Accounting data'!$I$2:$I$37000,"8*",'Accounting data'!$J$2:$J$37000,"3*",'Accounting data'!$K$2:$K$37000,"63*",'Accounting data'!$L$2:$L$37000,Z4)</f>
        <v>0</v>
      </c>
      <c r="AA578" s="384">
        <f>SUMIFS('Accounting data'!$G$2:$G$37000,'Accounting data'!$H$2:$H$37000,"11*",'Accounting data'!$I$2:$I$37000,"8*",'Accounting data'!$J$2:$J$37000,"3*",'Accounting data'!$K$2:$K$37000,"63*",'Accounting data'!$L$2:$L$37000,AA4)+SUMIFS('Accounting data'!$G$2:$G$37000,'Accounting data'!$H$2:$H$37000,"12*",'Accounting data'!$I$2:$I$37000,"8*",'Accounting data'!$J$2:$J$37000,"3*",'Accounting data'!$K$2:$K$37000,"63*",'Accounting data'!$L$2:$L$37000,AA4)+SUMIFS('Accounting data'!$G$2:$G$37000,'Accounting data'!$H$2:$H$37000,"13*",'Accounting data'!$I$2:$I$37000,"8*",'Accounting data'!$J$2:$J$37000,"3*",'Accounting data'!$K$2:$K$37000,"63*",'Accounting data'!$L$2:$L$37000,AA4)</f>
        <v>0</v>
      </c>
      <c r="AB578" s="384">
        <f>SUMIFS('Accounting data'!$G$2:$G$37000,'Accounting data'!$H$2:$H$37000,"11*",'Accounting data'!$I$2:$I$37000,"8*",'Accounting data'!$J$2:$J$37000,"3*",'Accounting data'!$K$2:$K$37000,"63*",'Accounting data'!$L$2:$L$37000,AB4)+SUMIFS('Accounting data'!$G$2:$G$37000,'Accounting data'!$H$2:$H$37000,"12*",'Accounting data'!$I$2:$I$37000,"8*",'Accounting data'!$J$2:$J$37000,"3*",'Accounting data'!$K$2:$K$37000,"63*",'Accounting data'!$L$2:$L$37000,AB4)+SUMIFS('Accounting data'!$G$2:$G$37000,'Accounting data'!$H$2:$H$37000,"13*",'Accounting data'!$I$2:$I$37000,"8*",'Accounting data'!$J$2:$J$37000,"3*",'Accounting data'!$K$2:$K$37000,"63*",'Accounting data'!$L$2:$L$37000,AB4)</f>
        <v>0</v>
      </c>
      <c r="AC578" s="384">
        <f>SUMIFS('Accounting data'!$G$2:$G$37000,'Accounting data'!$H$2:$H$37000,"11*",'Accounting data'!$I$2:$I$37000,"8*",'Accounting data'!$J$2:$J$37000,"3*",'Accounting data'!$K$2:$K$37000,"63*",'Accounting data'!$L$2:$L$37000,AC4)+SUMIFS('Accounting data'!$G$2:$G$37000,'Accounting data'!$H$2:$H$37000,"12*",'Accounting data'!$I$2:$I$37000,"8*",'Accounting data'!$J$2:$J$37000,"3*",'Accounting data'!$K$2:$K$37000,"63*",'Accounting data'!$L$2:$L$37000,AC4)+SUMIFS('Accounting data'!$G$2:$G$37000,'Accounting data'!$H$2:$H$37000,"13*",'Accounting data'!$I$2:$I$37000,"8*",'Accounting data'!$J$2:$J$37000,"3*",'Accounting data'!$K$2:$K$37000,"63*",'Accounting data'!$L$2:$L$37000,AC4)</f>
        <v>0</v>
      </c>
      <c r="AD578" s="384">
        <f>SUMIFS('Accounting data'!$G$2:$G$37000,'Accounting data'!$H$2:$H$37000,"11*",'Accounting data'!$I$2:$I$37000,"8*",'Accounting data'!$J$2:$J$37000,"3*",'Accounting data'!$K$2:$K$37000,"63*",'Accounting data'!$L$2:$L$37000,AD4)+SUMIFS('Accounting data'!$G$2:$G$37000,'Accounting data'!$H$2:$H$37000,"12*",'Accounting data'!$I$2:$I$37000,"8*",'Accounting data'!$J$2:$J$37000,"3*",'Accounting data'!$K$2:$K$37000,"63*",'Accounting data'!$L$2:$L$37000,AD4)+SUMIFS('Accounting data'!$G$2:$G$37000,'Accounting data'!$H$2:$H$37000,"13*",'Accounting data'!$I$2:$I$37000,"8*",'Accounting data'!$J$2:$J$37000,"3*",'Accounting data'!$K$2:$K$37000,"63*",'Accounting data'!$L$2:$L$37000,AD4)</f>
        <v>0</v>
      </c>
      <c r="AE578" s="384">
        <f>SUMIFS('Accounting data'!$G$2:$G$37000,'Accounting data'!$H$2:$H$37000,"11*",'Accounting data'!$I$2:$I$37000,"8*",'Accounting data'!$J$2:$J$37000,"3*",'Accounting data'!$K$2:$K$37000,"63*",'Accounting data'!$L$2:$L$37000,AE4)+SUMIFS('Accounting data'!$G$2:$G$37000,'Accounting data'!$H$2:$H$37000,"12*",'Accounting data'!$I$2:$I$37000,"8*",'Accounting data'!$J$2:$J$37000,"3*",'Accounting data'!$K$2:$K$37000,"63*",'Accounting data'!$L$2:$L$37000,AE4)+SUMIFS('Accounting data'!$G$2:$G$37000,'Accounting data'!$H$2:$H$37000,"13*",'Accounting data'!$I$2:$I$37000,"8*",'Accounting data'!$J$2:$J$37000,"3*",'Accounting data'!$K$2:$K$37000,"63*",'Accounting data'!$L$2:$L$37000,AE4)</f>
        <v>0</v>
      </c>
      <c r="AF578" s="384">
        <f>SUMIFS('Accounting data'!$G$2:$G$37000,'Accounting data'!$H$2:$H$37000,"11*",'Accounting data'!$I$2:$I$37000,"8*",'Accounting data'!$J$2:$J$37000,"3*",'Accounting data'!$K$2:$K$37000,"63*",'Accounting data'!$L$2:$L$37000,AF4)+SUMIFS('Accounting data'!$G$2:$G$37000,'Accounting data'!$H$2:$H$37000,"12*",'Accounting data'!$I$2:$I$37000,"8*",'Accounting data'!$J$2:$J$37000,"3*",'Accounting data'!$K$2:$K$37000,"63*",'Accounting data'!$L$2:$L$37000,AF4)+SUMIFS('Accounting data'!$G$2:$G$37000,'Accounting data'!$H$2:$H$37000,"13*",'Accounting data'!$I$2:$I$37000,"8*",'Accounting data'!$J$2:$J$37000,"3*",'Accounting data'!$K$2:$K$37000,"63*",'Accounting data'!$L$2:$L$37000,AF4)</f>
        <v>0</v>
      </c>
    </row>
    <row r="579" spans="1:32" ht="15.75" customHeight="1">
      <c r="A579" s="391" t="s">
        <v>289</v>
      </c>
      <c r="B579" s="393">
        <v>900</v>
      </c>
      <c r="C579" s="391">
        <v>3000</v>
      </c>
      <c r="D579" s="391">
        <v>6300</v>
      </c>
      <c r="E579" s="384">
        <f>SUMIFS('Accounting data'!$G$2:$G$37000,'Accounting data'!$H$2:$H$37000,"11*",'Accounting data'!$I$2:$I$37000,"9*",'Accounting data'!$J$2:$J$37000,"3*",'Accounting data'!$K$2:$K$37000,"63*",'Accounting data'!$L$2:$L$37000,E4)+SUMIFS('Accounting data'!$G$2:$G$37000,'Accounting data'!$H$2:$H$37000,"12*",'Accounting data'!$I$2:$I$37000,"9*",'Accounting data'!$J$2:$J$37000,"3*",'Accounting data'!$K$2:$K$37000,"63*",'Accounting data'!$L$2:$L$37000,E4)+SUMIFS('Accounting data'!$G$2:$G$37000,'Accounting data'!$H$2:$H$37000,"13*",'Accounting data'!$I$2:$I$37000,"9*",'Accounting data'!$J$2:$J$37000,"3*",'Accounting data'!$K$2:$K$37000,"63*",'Accounting data'!$L$2:$L$37000,E4)</f>
        <v>0</v>
      </c>
      <c r="F579" s="384">
        <f>SUMIFS('Accounting data'!$G$2:$G$37000,'Accounting data'!$H$2:$H$37000,"11*",'Accounting data'!$I$2:$I$37000,"9*",'Accounting data'!$J$2:$J$37000,"3*",'Accounting data'!$K$2:$K$37000,"63*",'Accounting data'!$L$2:$L$37000,F4)+SUMIFS('Accounting data'!$G$2:$G$37000,'Accounting data'!$H$2:$H$37000,"12*",'Accounting data'!$I$2:$I$37000,"9*",'Accounting data'!$J$2:$J$37000,"3*",'Accounting data'!$K$2:$K$37000,"63*",'Accounting data'!$L$2:$L$37000,F4)+SUMIFS('Accounting data'!$G$2:$G$37000,'Accounting data'!$H$2:$H$37000,"13*",'Accounting data'!$I$2:$I$37000,"9*",'Accounting data'!$J$2:$J$37000,"3*",'Accounting data'!$K$2:$K$37000,"63*",'Accounting data'!$L$2:$L$37000,F4)</f>
        <v>0</v>
      </c>
      <c r="G579" s="385"/>
      <c r="H579" s="384">
        <f>SUMIFS('Accounting data'!$G$2:$G$37000,'Accounting data'!$H$2:$H$37000,"11*",'Accounting data'!$I$2:$I$37000,"9*",'Accounting data'!$J$2:$J$37000,"3*",'Accounting data'!$K$2:$K$37000,"63*",'Accounting data'!$L$2:$L$37000,H4)+SUMIFS('Accounting data'!$G$2:$G$37000,'Accounting data'!$H$2:$H$37000,"12*",'Accounting data'!$I$2:$I$37000,"9*",'Accounting data'!$J$2:$J$37000,"3*",'Accounting data'!$K$2:$K$37000,"63*",'Accounting data'!$L$2:$L$37000,H4)+SUMIFS('Accounting data'!$G$2:$G$37000,'Accounting data'!$H$2:$H$37000,"13*",'Accounting data'!$I$2:$I$37000,"9*",'Accounting data'!$J$2:$J$37000,"3*",'Accounting data'!$K$2:$K$37000,"63*",'Accounting data'!$L$2:$L$37000,H4)</f>
        <v>0</v>
      </c>
      <c r="I579" s="384">
        <f>SUMIFS('Accounting data'!$G$2:$G$37000,'Accounting data'!$H$2:$H$37000,"11*",'Accounting data'!$I$2:$I$37000,"9*",'Accounting data'!$J$2:$J$37000,"3*",'Accounting data'!$K$2:$K$37000,"63*",'Accounting data'!$L$2:$L$37000,I4)+SUMIFS('Accounting data'!$G$2:$G$37000,'Accounting data'!$H$2:$H$37000,"12*",'Accounting data'!$I$2:$I$37000,"9*",'Accounting data'!$J$2:$J$37000,"3*",'Accounting data'!$K$2:$K$37000,"63*",'Accounting data'!$L$2:$L$37000,I4)+SUMIFS('Accounting data'!$G$2:$G$37000,'Accounting data'!$H$2:$H$37000,"13*",'Accounting data'!$I$2:$I$37000,"9*",'Accounting data'!$J$2:$J$37000,"3*",'Accounting data'!$K$2:$K$37000,"63*",'Accounting data'!$L$2:$L$37000,I4)</f>
        <v>0</v>
      </c>
      <c r="J579" s="384">
        <f>SUMIFS('Accounting data'!$G$2:$G$37000,'Accounting data'!$H$2:$H$37000,"11*",'Accounting data'!$I$2:$I$37000,"9*",'Accounting data'!$J$2:$J$37000,"3*",'Accounting data'!$K$2:$K$37000,"63*",'Accounting data'!$L$2:$L$37000,J4)+SUMIFS('Accounting data'!$G$2:$G$37000,'Accounting data'!$H$2:$H$37000,"12*",'Accounting data'!$I$2:$I$37000,"9*",'Accounting data'!$J$2:$J$37000,"3*",'Accounting data'!$K$2:$K$37000,"63*",'Accounting data'!$L$2:$L$37000,J4)+SUMIFS('Accounting data'!$G$2:$G$37000,'Accounting data'!$H$2:$H$37000,"13*",'Accounting data'!$I$2:$I$37000,"9*",'Accounting data'!$J$2:$J$37000,"3*",'Accounting data'!$K$2:$K$37000,"63*",'Accounting data'!$L$2:$L$37000,J4)</f>
        <v>0</v>
      </c>
      <c r="K579" s="384">
        <f>SUMIFS('Accounting data'!$G$2:$G$37000,'Accounting data'!$H$2:$H$37000,"11*",'Accounting data'!$I$2:$I$37000,"9*",'Accounting data'!$J$2:$J$37000,"3*",'Accounting data'!$K$2:$K$37000,"63*",'Accounting data'!$L$2:$L$37000,K4)+SUMIFS('Accounting data'!$G$2:$G$37000,'Accounting data'!$H$2:$H$37000,"12*",'Accounting data'!$I$2:$I$37000,"9*",'Accounting data'!$J$2:$J$37000,"3*",'Accounting data'!$K$2:$K$37000,"63*",'Accounting data'!$L$2:$L$37000,K4)+SUMIFS('Accounting data'!$G$2:$G$37000,'Accounting data'!$H$2:$H$37000,"13*",'Accounting data'!$I$2:$I$37000,"9*",'Accounting data'!$J$2:$J$37000,"3*",'Accounting data'!$K$2:$K$37000,"63*",'Accounting data'!$L$2:$L$37000,K4)</f>
        <v>0</v>
      </c>
      <c r="L579" s="384">
        <f>SUMIFS('Accounting data'!$G$2:$G$37000,'Accounting data'!$H$2:$H$37000,"11*",'Accounting data'!$I$2:$I$37000,"9*",'Accounting data'!$J$2:$J$37000,"3*",'Accounting data'!$K$2:$K$37000,"63*",'Accounting data'!$L$2:$L$37000,L4)+SUMIFS('Accounting data'!$G$2:$G$37000,'Accounting data'!$H$2:$H$37000,"12*",'Accounting data'!$I$2:$I$37000,"9*",'Accounting data'!$J$2:$J$37000,"3*",'Accounting data'!$K$2:$K$37000,"63*",'Accounting data'!$L$2:$L$37000,L4)+SUMIFS('Accounting data'!$G$2:$G$37000,'Accounting data'!$H$2:$H$37000,"13*",'Accounting data'!$I$2:$I$37000,"9*",'Accounting data'!$J$2:$J$37000,"3*",'Accounting data'!$K$2:$K$37000,"63*",'Accounting data'!$L$2:$L$37000,L4)</f>
        <v>0</v>
      </c>
      <c r="M579" s="384">
        <f>SUMIFS('Accounting data'!$G$2:$G$37000,'Accounting data'!$H$2:$H$37000,"11*",'Accounting data'!$I$2:$I$37000,"9*",'Accounting data'!$J$2:$J$37000,"3*",'Accounting data'!$K$2:$K$37000,"63*",'Accounting data'!$L$2:$L$37000,M4)+SUMIFS('Accounting data'!$G$2:$G$37000,'Accounting data'!$H$2:$H$37000,"12*",'Accounting data'!$I$2:$I$37000,"9*",'Accounting data'!$J$2:$J$37000,"3*",'Accounting data'!$K$2:$K$37000,"63*",'Accounting data'!$L$2:$L$37000,M4)+SUMIFS('Accounting data'!$G$2:$G$37000,'Accounting data'!$H$2:$H$37000,"13*",'Accounting data'!$I$2:$I$37000,"9*",'Accounting data'!$J$2:$J$37000,"3*",'Accounting data'!$K$2:$K$37000,"63*",'Accounting data'!$L$2:$L$37000,M4)</f>
        <v>0</v>
      </c>
      <c r="N579" s="384">
        <f>SUMIFS('Accounting data'!$G$2:$G$37000,'Accounting data'!$H$2:$H$37000,"11*",'Accounting data'!$I$2:$I$37000,"9*",'Accounting data'!$J$2:$J$37000,"3*",'Accounting data'!$K$2:$K$37000,"63*",'Accounting data'!$L$2:$L$37000,N4)+SUMIFS('Accounting data'!$G$2:$G$37000,'Accounting data'!$H$2:$H$37000,"12*",'Accounting data'!$I$2:$I$37000,"9*",'Accounting data'!$J$2:$J$37000,"3*",'Accounting data'!$K$2:$K$37000,"63*",'Accounting data'!$L$2:$L$37000,N4)+SUMIFS('Accounting data'!$G$2:$G$37000,'Accounting data'!$H$2:$H$37000,"13*",'Accounting data'!$I$2:$I$37000,"9*",'Accounting data'!$J$2:$J$37000,"3*",'Accounting data'!$K$2:$K$37000,"63*",'Accounting data'!$L$2:$L$37000,N4)</f>
        <v>0</v>
      </c>
      <c r="O579" s="384">
        <f>SUMIFS('Accounting data'!$G$2:$G$37000,'Accounting data'!$H$2:$H$37000,"11*",'Accounting data'!$I$2:$I$37000,"9*",'Accounting data'!$J$2:$J$37000,"3*",'Accounting data'!$K$2:$K$37000,"63*",'Accounting data'!$L$2:$L$37000,O4)+SUMIFS('Accounting data'!$G$2:$G$37000,'Accounting data'!$H$2:$H$37000,"12*",'Accounting data'!$I$2:$I$37000,"9*",'Accounting data'!$J$2:$J$37000,"3*",'Accounting data'!$K$2:$K$37000,"63*",'Accounting data'!$L$2:$L$37000,O4)+SUMIFS('Accounting data'!$G$2:$G$37000,'Accounting data'!$H$2:$H$37000,"13*",'Accounting data'!$I$2:$I$37000,"9*",'Accounting data'!$J$2:$J$37000,"3*",'Accounting data'!$K$2:$K$37000,"63*",'Accounting data'!$L$2:$L$37000,O4)</f>
        <v>0</v>
      </c>
      <c r="P579" s="384">
        <f>SUMIFS('Accounting data'!$G$2:$G$37000,'Accounting data'!$H$2:$H$37000,"11*",'Accounting data'!$I$2:$I$37000,"9*",'Accounting data'!$J$2:$J$37000,"3*",'Accounting data'!$K$2:$K$37000,"63*",'Accounting data'!$L$2:$L$37000,P4)+SUMIFS('Accounting data'!$G$2:$G$37000,'Accounting data'!$H$2:$H$37000,"12*",'Accounting data'!$I$2:$I$37000,"9*",'Accounting data'!$J$2:$J$37000,"3*",'Accounting data'!$K$2:$K$37000,"63*",'Accounting data'!$L$2:$L$37000,P4)+SUMIFS('Accounting data'!$G$2:$G$37000,'Accounting data'!$H$2:$H$37000,"13*",'Accounting data'!$I$2:$I$37000,"9*",'Accounting data'!$J$2:$J$37000,"3*",'Accounting data'!$K$2:$K$37000,"63*",'Accounting data'!$L$2:$L$37000,P4)</f>
        <v>0</v>
      </c>
      <c r="Q579" s="384">
        <f>SUMIFS('Accounting data'!$G$2:$G$37000,'Accounting data'!$H$2:$H$37000,"11*",'Accounting data'!$I$2:$I$37000,"9*",'Accounting data'!$J$2:$J$37000,"3*",'Accounting data'!$K$2:$K$37000,"63*",'Accounting data'!$L$2:$L$37000,Q4)+SUMIFS('Accounting data'!$G$2:$G$37000,'Accounting data'!$H$2:$H$37000,"12*",'Accounting data'!$I$2:$I$37000,"9*",'Accounting data'!$J$2:$J$37000,"3*",'Accounting data'!$K$2:$K$37000,"63*",'Accounting data'!$L$2:$L$37000,Q4)+SUMIFS('Accounting data'!$G$2:$G$37000,'Accounting data'!$H$2:$H$37000,"13*",'Accounting data'!$I$2:$I$37000,"9*",'Accounting data'!$J$2:$J$37000,"3*",'Accounting data'!$K$2:$K$37000,"63*",'Accounting data'!$L$2:$L$37000,Q4)</f>
        <v>0</v>
      </c>
      <c r="R579" s="384">
        <f>SUMIFS('Accounting data'!$G$2:$G$37000,'Accounting data'!$H$2:$H$37000,"11*",'Accounting data'!$I$2:$I$37000,"9*",'Accounting data'!$J$2:$J$37000,"3*",'Accounting data'!$K$2:$K$37000,"63*",'Accounting data'!$L$2:$L$37000,R4)+SUMIFS('Accounting data'!$G$2:$G$37000,'Accounting data'!$H$2:$H$37000,"12*",'Accounting data'!$I$2:$I$37000,"9*",'Accounting data'!$J$2:$J$37000,"3*",'Accounting data'!$K$2:$K$37000,"63*",'Accounting data'!$L$2:$L$37000,R4)+SUMIFS('Accounting data'!$G$2:$G$37000,'Accounting data'!$H$2:$H$37000,"13*",'Accounting data'!$I$2:$I$37000,"9*",'Accounting data'!$J$2:$J$37000,"3*",'Accounting data'!$K$2:$K$37000,"63*",'Accounting data'!$L$2:$L$37000,R4)</f>
        <v>0</v>
      </c>
      <c r="S579" s="384">
        <f>SUMIFS('Accounting data'!$G$2:$G$37000,'Accounting data'!$H$2:$H$37000,"11*",'Accounting data'!$I$2:$I$37000,"9*",'Accounting data'!$J$2:$J$37000,"3*",'Accounting data'!$K$2:$K$37000,"63*",'Accounting data'!$L$2:$L$37000,S4)+SUMIFS('Accounting data'!$G$2:$G$37000,'Accounting data'!$H$2:$H$37000,"12*",'Accounting data'!$I$2:$I$37000,"9*",'Accounting data'!$J$2:$J$37000,"3*",'Accounting data'!$K$2:$K$37000,"63*",'Accounting data'!$L$2:$L$37000,S4)+SUMIFS('Accounting data'!$G$2:$G$37000,'Accounting data'!$H$2:$H$37000,"13*",'Accounting data'!$I$2:$I$37000,"9*",'Accounting data'!$J$2:$J$37000,"3*",'Accounting data'!$K$2:$K$37000,"63*",'Accounting data'!$L$2:$L$37000,S4)</f>
        <v>0</v>
      </c>
      <c r="T579" s="384">
        <f>SUMIFS('Accounting data'!$G$2:$G$37000,'Accounting data'!$H$2:$H$37000,"11*",'Accounting data'!$I$2:$I$37000,"9*",'Accounting data'!$J$2:$J$37000,"3*",'Accounting data'!$K$2:$K$37000,"63*",'Accounting data'!$L$2:$L$37000,T4)+SUMIFS('Accounting data'!$G$2:$G$37000,'Accounting data'!$H$2:$H$37000,"12*",'Accounting data'!$I$2:$I$37000,"9*",'Accounting data'!$J$2:$J$37000,"3*",'Accounting data'!$K$2:$K$37000,"63*",'Accounting data'!$L$2:$L$37000,T4)+SUMIFS('Accounting data'!$G$2:$G$37000,'Accounting data'!$H$2:$H$37000,"13*",'Accounting data'!$I$2:$I$37000,"9*",'Accounting data'!$J$2:$J$37000,"3*",'Accounting data'!$K$2:$K$37000,"63*",'Accounting data'!$L$2:$L$37000,T4)</f>
        <v>0</v>
      </c>
      <c r="U579" s="384">
        <f>SUMIFS('Accounting data'!$G$2:$G$37000,'Accounting data'!$H$2:$H$37000,"11*",'Accounting data'!$I$2:$I$37000,"9*",'Accounting data'!$J$2:$J$37000,"3*",'Accounting data'!$K$2:$K$37000,"63*",'Accounting data'!$L$2:$L$37000,U4)+SUMIFS('Accounting data'!$G$2:$G$37000,'Accounting data'!$H$2:$H$37000,"12*",'Accounting data'!$I$2:$I$37000,"9*",'Accounting data'!$J$2:$J$37000,"3*",'Accounting data'!$K$2:$K$37000,"63*",'Accounting data'!$L$2:$L$37000,U4)+SUMIFS('Accounting data'!$G$2:$G$37000,'Accounting data'!$H$2:$H$37000,"13*",'Accounting data'!$I$2:$I$37000,"9*",'Accounting data'!$J$2:$J$37000,"3*",'Accounting data'!$K$2:$K$37000,"63*",'Accounting data'!$L$2:$L$37000,U4)</f>
        <v>0</v>
      </c>
      <c r="V579" s="384">
        <f>SUMIFS('Accounting data'!$G$2:$G$37000,'Accounting data'!$H$2:$H$37000,"11*",'Accounting data'!$I$2:$I$37000,"9*",'Accounting data'!$J$2:$J$37000,"3*",'Accounting data'!$K$2:$K$37000,"63*",'Accounting data'!$L$2:$L$37000,V4)+SUMIFS('Accounting data'!$G$2:$G$37000,'Accounting data'!$H$2:$H$37000,"12*",'Accounting data'!$I$2:$I$37000,"9*",'Accounting data'!$J$2:$J$37000,"3*",'Accounting data'!$K$2:$K$37000,"63*",'Accounting data'!$L$2:$L$37000,V4)+SUMIFS('Accounting data'!$G$2:$G$37000,'Accounting data'!$H$2:$H$37000,"13*",'Accounting data'!$I$2:$I$37000,"9*",'Accounting data'!$J$2:$J$37000,"3*",'Accounting data'!$K$2:$K$37000,"63*",'Accounting data'!$L$2:$L$37000,V4)</f>
        <v>0</v>
      </c>
      <c r="W579" s="384">
        <f>SUMIFS('Accounting data'!$G$2:$G$37000,'Accounting data'!$H$2:$H$37000,"11*",'Accounting data'!$I$2:$I$37000,"9*",'Accounting data'!$J$2:$J$37000,"3*",'Accounting data'!$K$2:$K$37000,"63*",'Accounting data'!$L$2:$L$37000,W4)+SUMIFS('Accounting data'!$G$2:$G$37000,'Accounting data'!$H$2:$H$37000,"12*",'Accounting data'!$I$2:$I$37000,"9*",'Accounting data'!$J$2:$J$37000,"3*",'Accounting data'!$K$2:$K$37000,"63*",'Accounting data'!$L$2:$L$37000,W4)+SUMIFS('Accounting data'!$G$2:$G$37000,'Accounting data'!$H$2:$H$37000,"13*",'Accounting data'!$I$2:$I$37000,"9*",'Accounting data'!$J$2:$J$37000,"3*",'Accounting data'!$K$2:$K$37000,"63*",'Accounting data'!$L$2:$L$37000,W4)</f>
        <v>0</v>
      </c>
      <c r="X579" s="384">
        <f>SUMIFS('Accounting data'!$G$2:$G$37000,'Accounting data'!$H$2:$H$37000,"11*",'Accounting data'!$I$2:$I$37000,"9*",'Accounting data'!$J$2:$J$37000,"3*",'Accounting data'!$K$2:$K$37000,"63*",'Accounting data'!$L$2:$L$37000,X4)+SUMIFS('Accounting data'!$G$2:$G$37000,'Accounting data'!$H$2:$H$37000,"12*",'Accounting data'!$I$2:$I$37000,"9*",'Accounting data'!$J$2:$J$37000,"3*",'Accounting data'!$K$2:$K$37000,"63*",'Accounting data'!$L$2:$L$37000,X4)+SUMIFS('Accounting data'!$G$2:$G$37000,'Accounting data'!$H$2:$H$37000,"13*",'Accounting data'!$I$2:$I$37000,"9*",'Accounting data'!$J$2:$J$37000,"3*",'Accounting data'!$K$2:$K$37000,"63*",'Accounting data'!$L$2:$L$37000,X4)</f>
        <v>0</v>
      </c>
      <c r="Y579" s="384">
        <f>SUMIFS('Accounting data'!$G$2:$G$37000,'Accounting data'!$H$2:$H$37000,"11*",'Accounting data'!$I$2:$I$37000,"9*",'Accounting data'!$J$2:$J$37000,"3*",'Accounting data'!$K$2:$K$37000,"63*",'Accounting data'!$L$2:$L$37000,Y4)+SUMIFS('Accounting data'!$G$2:$G$37000,'Accounting data'!$H$2:$H$37000,"12*",'Accounting data'!$I$2:$I$37000,"9*",'Accounting data'!$J$2:$J$37000,"3*",'Accounting data'!$K$2:$K$37000,"63*",'Accounting data'!$L$2:$L$37000,Y4)+SUMIFS('Accounting data'!$G$2:$G$37000,'Accounting data'!$H$2:$H$37000,"13*",'Accounting data'!$I$2:$I$37000,"9*",'Accounting data'!$J$2:$J$37000,"3*",'Accounting data'!$K$2:$K$37000,"63*",'Accounting data'!$L$2:$L$37000,Y4)</f>
        <v>0</v>
      </c>
      <c r="Z579" s="384">
        <f>SUMIFS('Accounting data'!$G$2:$G$37000,'Accounting data'!$H$2:$H$37000,"11*",'Accounting data'!$I$2:$I$37000,"9*",'Accounting data'!$J$2:$J$37000,"3*",'Accounting data'!$K$2:$K$37000,"63*",'Accounting data'!$L$2:$L$37000,Z4)+SUMIFS('Accounting data'!$G$2:$G$37000,'Accounting data'!$H$2:$H$37000,"12*",'Accounting data'!$I$2:$I$37000,"9*",'Accounting data'!$J$2:$J$37000,"3*",'Accounting data'!$K$2:$K$37000,"63*",'Accounting data'!$L$2:$L$37000,Z4)+SUMIFS('Accounting data'!$G$2:$G$37000,'Accounting data'!$H$2:$H$37000,"13*",'Accounting data'!$I$2:$I$37000,"9*",'Accounting data'!$J$2:$J$37000,"3*",'Accounting data'!$K$2:$K$37000,"63*",'Accounting data'!$L$2:$L$37000,Z4)</f>
        <v>0</v>
      </c>
      <c r="AA579" s="384">
        <f>SUMIFS('Accounting data'!$G$2:$G$37000,'Accounting data'!$H$2:$H$37000,"11*",'Accounting data'!$I$2:$I$37000,"9*",'Accounting data'!$J$2:$J$37000,"3*",'Accounting data'!$K$2:$K$37000,"63*",'Accounting data'!$L$2:$L$37000,AA4)+SUMIFS('Accounting data'!$G$2:$G$37000,'Accounting data'!$H$2:$H$37000,"12*",'Accounting data'!$I$2:$I$37000,"9*",'Accounting data'!$J$2:$J$37000,"3*",'Accounting data'!$K$2:$K$37000,"63*",'Accounting data'!$L$2:$L$37000,AA4)+SUMIFS('Accounting data'!$G$2:$G$37000,'Accounting data'!$H$2:$H$37000,"13*",'Accounting data'!$I$2:$I$37000,"9*",'Accounting data'!$J$2:$J$37000,"3*",'Accounting data'!$K$2:$K$37000,"63*",'Accounting data'!$L$2:$L$37000,AA4)</f>
        <v>0</v>
      </c>
      <c r="AB579" s="384">
        <f>SUMIFS('Accounting data'!$G$2:$G$37000,'Accounting data'!$H$2:$H$37000,"11*",'Accounting data'!$I$2:$I$37000,"9*",'Accounting data'!$J$2:$J$37000,"3*",'Accounting data'!$K$2:$K$37000,"63*",'Accounting data'!$L$2:$L$37000,AB4)+SUMIFS('Accounting data'!$G$2:$G$37000,'Accounting data'!$H$2:$H$37000,"12*",'Accounting data'!$I$2:$I$37000,"9*",'Accounting data'!$J$2:$J$37000,"3*",'Accounting data'!$K$2:$K$37000,"63*",'Accounting data'!$L$2:$L$37000,AB4)+SUMIFS('Accounting data'!$G$2:$G$37000,'Accounting data'!$H$2:$H$37000,"13*",'Accounting data'!$I$2:$I$37000,"9*",'Accounting data'!$J$2:$J$37000,"3*",'Accounting data'!$K$2:$K$37000,"63*",'Accounting data'!$L$2:$L$37000,AB4)</f>
        <v>0</v>
      </c>
      <c r="AC579" s="384">
        <f>SUMIFS('Accounting data'!$G$2:$G$37000,'Accounting data'!$H$2:$H$37000,"11*",'Accounting data'!$I$2:$I$37000,"9*",'Accounting data'!$J$2:$J$37000,"3*",'Accounting data'!$K$2:$K$37000,"63*",'Accounting data'!$L$2:$L$37000,AC4)+SUMIFS('Accounting data'!$G$2:$G$37000,'Accounting data'!$H$2:$H$37000,"12*",'Accounting data'!$I$2:$I$37000,"9*",'Accounting data'!$J$2:$J$37000,"3*",'Accounting data'!$K$2:$K$37000,"63*",'Accounting data'!$L$2:$L$37000,AC4)+SUMIFS('Accounting data'!$G$2:$G$37000,'Accounting data'!$H$2:$H$37000,"13*",'Accounting data'!$I$2:$I$37000,"9*",'Accounting data'!$J$2:$J$37000,"3*",'Accounting data'!$K$2:$K$37000,"63*",'Accounting data'!$L$2:$L$37000,AC4)</f>
        <v>0</v>
      </c>
      <c r="AD579" s="384">
        <f>SUMIFS('Accounting data'!$G$2:$G$37000,'Accounting data'!$H$2:$H$37000,"11*",'Accounting data'!$I$2:$I$37000,"9*",'Accounting data'!$J$2:$J$37000,"3*",'Accounting data'!$K$2:$K$37000,"63*",'Accounting data'!$L$2:$L$37000,AD4)+SUMIFS('Accounting data'!$G$2:$G$37000,'Accounting data'!$H$2:$H$37000,"12*",'Accounting data'!$I$2:$I$37000,"9*",'Accounting data'!$J$2:$J$37000,"3*",'Accounting data'!$K$2:$K$37000,"63*",'Accounting data'!$L$2:$L$37000,AD4)+SUMIFS('Accounting data'!$G$2:$G$37000,'Accounting data'!$H$2:$H$37000,"13*",'Accounting data'!$I$2:$I$37000,"9*",'Accounting data'!$J$2:$J$37000,"3*",'Accounting data'!$K$2:$K$37000,"63*",'Accounting data'!$L$2:$L$37000,AD4)</f>
        <v>0</v>
      </c>
      <c r="AE579" s="384">
        <f>SUMIFS('Accounting data'!$G$2:$G$37000,'Accounting data'!$H$2:$H$37000,"11*",'Accounting data'!$I$2:$I$37000,"9*",'Accounting data'!$J$2:$J$37000,"3*",'Accounting data'!$K$2:$K$37000,"63*",'Accounting data'!$L$2:$L$37000,AE4)+SUMIFS('Accounting data'!$G$2:$G$37000,'Accounting data'!$H$2:$H$37000,"12*",'Accounting data'!$I$2:$I$37000,"9*",'Accounting data'!$J$2:$J$37000,"3*",'Accounting data'!$K$2:$K$37000,"63*",'Accounting data'!$L$2:$L$37000,AE4)+SUMIFS('Accounting data'!$G$2:$G$37000,'Accounting data'!$H$2:$H$37000,"13*",'Accounting data'!$I$2:$I$37000,"9*",'Accounting data'!$J$2:$J$37000,"3*",'Accounting data'!$K$2:$K$37000,"63*",'Accounting data'!$L$2:$L$37000,AE4)</f>
        <v>0</v>
      </c>
      <c r="AF579" s="384">
        <f>SUMIFS('Accounting data'!$G$2:$G$37000,'Accounting data'!$H$2:$H$37000,"11*",'Accounting data'!$I$2:$I$37000,"9*",'Accounting data'!$J$2:$J$37000,"3*",'Accounting data'!$K$2:$K$37000,"63*",'Accounting data'!$L$2:$L$37000,AF4)+SUMIFS('Accounting data'!$G$2:$G$37000,'Accounting data'!$H$2:$H$37000,"12*",'Accounting data'!$I$2:$I$37000,"9*",'Accounting data'!$J$2:$J$37000,"3*",'Accounting data'!$K$2:$K$37000,"63*",'Accounting data'!$L$2:$L$37000,AF4)+SUMIFS('Accounting data'!$G$2:$G$37000,'Accounting data'!$H$2:$H$37000,"13*",'Accounting data'!$I$2:$I$37000,"9*",'Accounting data'!$J$2:$J$37000,"3*",'Accounting data'!$K$2:$K$37000,"63*",'Accounting data'!$L$2:$L$37000,AF4)</f>
        <v>0</v>
      </c>
    </row>
    <row r="580" spans="1:32">
      <c r="A580" s="387" t="s">
        <v>295</v>
      </c>
      <c r="B580" s="387"/>
      <c r="C580" s="387"/>
      <c r="D580" s="387"/>
      <c r="E580" s="385">
        <f>(E568+E569+E570)-(E571+E572+E573+E574+E575+E576+E577+E578+E579)</f>
        <v>0</v>
      </c>
      <c r="F580" s="385">
        <f t="shared" ref="F580:V580" si="82">(F568+F569+F570)-(F571+F572+F573+F574+F575+F576+F577+F578+F579)</f>
        <v>0</v>
      </c>
      <c r="G580" s="385"/>
      <c r="H580" s="385">
        <f t="shared" si="82"/>
        <v>0</v>
      </c>
      <c r="I580" s="385">
        <f t="shared" si="82"/>
        <v>0</v>
      </c>
      <c r="J580" s="385">
        <f t="shared" si="82"/>
        <v>0</v>
      </c>
      <c r="K580" s="385">
        <f t="shared" si="82"/>
        <v>0</v>
      </c>
      <c r="L580" s="385">
        <f t="shared" si="82"/>
        <v>0</v>
      </c>
      <c r="M580" s="385">
        <f t="shared" si="82"/>
        <v>0</v>
      </c>
      <c r="N580" s="385">
        <f t="shared" si="82"/>
        <v>0</v>
      </c>
      <c r="O580" s="385">
        <f t="shared" si="82"/>
        <v>0</v>
      </c>
      <c r="P580" s="385">
        <f t="shared" si="82"/>
        <v>0</v>
      </c>
      <c r="Q580" s="385">
        <f t="shared" si="82"/>
        <v>0</v>
      </c>
      <c r="R580" s="385">
        <f t="shared" si="82"/>
        <v>0</v>
      </c>
      <c r="S580" s="385">
        <f t="shared" si="82"/>
        <v>0</v>
      </c>
      <c r="T580" s="385">
        <f t="shared" si="82"/>
        <v>0</v>
      </c>
      <c r="U580" s="385">
        <f t="shared" si="82"/>
        <v>0</v>
      </c>
      <c r="V580" s="385">
        <f t="shared" si="82"/>
        <v>0</v>
      </c>
      <c r="W580" s="385">
        <f t="shared" ref="W580:AF580" si="83">(W568+W569+W570)-(W571+W572+W573+W574+W575+W576+W577+W578+W579)</f>
        <v>0</v>
      </c>
      <c r="X580" s="385">
        <f t="shared" si="83"/>
        <v>0</v>
      </c>
      <c r="Y580" s="385">
        <f t="shared" si="83"/>
        <v>0</v>
      </c>
      <c r="Z580" s="385">
        <f t="shared" si="83"/>
        <v>0</v>
      </c>
      <c r="AA580" s="385">
        <f t="shared" si="83"/>
        <v>0</v>
      </c>
      <c r="AB580" s="385">
        <f t="shared" si="83"/>
        <v>0</v>
      </c>
      <c r="AC580" s="385">
        <f t="shared" si="83"/>
        <v>0</v>
      </c>
      <c r="AD580" s="385">
        <f t="shared" si="83"/>
        <v>0</v>
      </c>
      <c r="AE580" s="385">
        <f t="shared" si="83"/>
        <v>0</v>
      </c>
      <c r="AF580" s="385">
        <f t="shared" si="83"/>
        <v>0</v>
      </c>
    </row>
    <row r="581" spans="1:32">
      <c r="A581" s="391" t="s">
        <v>289</v>
      </c>
      <c r="B581" s="391" t="s">
        <v>72</v>
      </c>
      <c r="C581" s="391">
        <v>1000</v>
      </c>
      <c r="D581" s="391">
        <v>6400</v>
      </c>
      <c r="E581" s="384">
        <f>SUMIFS('Accounting data'!$G$2:$G$37000,'Accounting data'!$H$2:$H$37000,"11*",'Accounting data'!$J$2:$J$37000,"1*",'Accounting data'!$K$2:$K$37000,"64*",'Accounting data'!$L$2:$L$37000,E4)+SUMIFS('Accounting data'!$G$2:$G$37000,'Accounting data'!$H$2:$H$37000,"12*",'Accounting data'!$J$2:$J$37000,"1*",'Accounting data'!$K$2:$K$37000,"64*",'Accounting data'!$L$2:$L$37000,E4)+SUMIFS('Accounting data'!$G$2:$G$37000,'Accounting data'!$H$2:$H$37000,"13*",'Accounting data'!$J$2:$J$37000,"1*",'Accounting data'!$K$2:$K$37000,"64*",'Accounting data'!$L$2:$L$37000,E4)</f>
        <v>0</v>
      </c>
      <c r="F581" s="384">
        <f>SUMIFS('Accounting data'!$G$2:$G$37000,'Accounting data'!$H$2:$H$37000,"11*",'Accounting data'!$J$2:$J$37000,"1*",'Accounting data'!$K$2:$K$37000,"64*",'Accounting data'!$L$2:$L$37000,F4)+SUMIFS('Accounting data'!$G$2:$G$37000,'Accounting data'!$H$2:$H$37000,"12*",'Accounting data'!$J$2:$J$37000,"1*",'Accounting data'!$K$2:$K$37000,"64*",'Accounting data'!$L$2:$L$37000,F4)+SUMIFS('Accounting data'!$G$2:$G$37000,'Accounting data'!$H$2:$H$37000,"13*",'Accounting data'!$J$2:$J$37000,"1*",'Accounting data'!$K$2:$K$37000,"64*",'Accounting data'!$L$2:$L$37000,F4)</f>
        <v>0</v>
      </c>
      <c r="G581" s="385"/>
      <c r="H581" s="384">
        <f>SUMIFS('Accounting data'!$G$2:$G$37000,'Accounting data'!$H$2:$H$37000,"11*",'Accounting data'!$J$2:$J$37000,"1*",'Accounting data'!$K$2:$K$37000,"64*",'Accounting data'!$L$2:$L$37000,H4)+SUMIFS('Accounting data'!$G$2:$G$37000,'Accounting data'!$H$2:$H$37000,"12*",'Accounting data'!$J$2:$J$37000,"1*",'Accounting data'!$K$2:$K$37000,"64*",'Accounting data'!$L$2:$L$37000,H4)+SUMIFS('Accounting data'!$G$2:$G$37000,'Accounting data'!$H$2:$H$37000,"13*",'Accounting data'!$J$2:$J$37000,"1*",'Accounting data'!$K$2:$K$37000,"64*",'Accounting data'!$L$2:$L$37000,H4)</f>
        <v>0</v>
      </c>
      <c r="I581" s="384">
        <f>SUMIFS('Accounting data'!$G$2:$G$37000,'Accounting data'!$H$2:$H$37000,"11*",'Accounting data'!$J$2:$J$37000,"1*",'Accounting data'!$K$2:$K$37000,"64*",'Accounting data'!$L$2:$L$37000,I4)+SUMIFS('Accounting data'!$G$2:$G$37000,'Accounting data'!$H$2:$H$37000,"12*",'Accounting data'!$J$2:$J$37000,"1*",'Accounting data'!$K$2:$K$37000,"64*",'Accounting data'!$L$2:$L$37000,I4)+SUMIFS('Accounting data'!$G$2:$G$37000,'Accounting data'!$H$2:$H$37000,"13*",'Accounting data'!$J$2:$J$37000,"1*",'Accounting data'!$K$2:$K$37000,"64*",'Accounting data'!$L$2:$L$37000,I4)</f>
        <v>0</v>
      </c>
      <c r="J581" s="384">
        <f>SUMIFS('Accounting data'!$G$2:$G$37000,'Accounting data'!$H$2:$H$37000,"11*",'Accounting data'!$J$2:$J$37000,"1*",'Accounting data'!$K$2:$K$37000,"64*",'Accounting data'!$L$2:$L$37000,J4)+SUMIFS('Accounting data'!$G$2:$G$37000,'Accounting data'!$H$2:$H$37000,"12*",'Accounting data'!$J$2:$J$37000,"1*",'Accounting data'!$K$2:$K$37000,"64*",'Accounting data'!$L$2:$L$37000,J4)+SUMIFS('Accounting data'!$G$2:$G$37000,'Accounting data'!$H$2:$H$37000,"13*",'Accounting data'!$J$2:$J$37000,"1*",'Accounting data'!$K$2:$K$37000,"64*",'Accounting data'!$L$2:$L$37000,J4)</f>
        <v>0</v>
      </c>
      <c r="K581" s="384">
        <f>SUMIFS('Accounting data'!$G$2:$G$37000,'Accounting data'!$H$2:$H$37000,"11*",'Accounting data'!$J$2:$J$37000,"1*",'Accounting data'!$K$2:$K$37000,"64*",'Accounting data'!$L$2:$L$37000,K4)+SUMIFS('Accounting data'!$G$2:$G$37000,'Accounting data'!$H$2:$H$37000,"12*",'Accounting data'!$J$2:$J$37000,"1*",'Accounting data'!$K$2:$K$37000,"64*",'Accounting data'!$L$2:$L$37000,K4)+SUMIFS('Accounting data'!$G$2:$G$37000,'Accounting data'!$H$2:$H$37000,"13*",'Accounting data'!$J$2:$J$37000,"1*",'Accounting data'!$K$2:$K$37000,"64*",'Accounting data'!$L$2:$L$37000,K4)</f>
        <v>0</v>
      </c>
      <c r="L581" s="384">
        <f>SUMIFS('Accounting data'!$G$2:$G$37000,'Accounting data'!$H$2:$H$37000,"11*",'Accounting data'!$J$2:$J$37000,"1*",'Accounting data'!$K$2:$K$37000,"64*",'Accounting data'!$L$2:$L$37000,L4)+SUMIFS('Accounting data'!$G$2:$G$37000,'Accounting data'!$H$2:$H$37000,"12*",'Accounting data'!$J$2:$J$37000,"1*",'Accounting data'!$K$2:$K$37000,"64*",'Accounting data'!$L$2:$L$37000,L4)+SUMIFS('Accounting data'!$G$2:$G$37000,'Accounting data'!$H$2:$H$37000,"13*",'Accounting data'!$J$2:$J$37000,"1*",'Accounting data'!$K$2:$K$37000,"64*",'Accounting data'!$L$2:$L$37000,L4)</f>
        <v>0</v>
      </c>
      <c r="M581" s="384">
        <f>SUMIFS('Accounting data'!$G$2:$G$37000,'Accounting data'!$H$2:$H$37000,"11*",'Accounting data'!$J$2:$J$37000,"1*",'Accounting data'!$K$2:$K$37000,"64*",'Accounting data'!$L$2:$L$37000,M4)+SUMIFS('Accounting data'!$G$2:$G$37000,'Accounting data'!$H$2:$H$37000,"12*",'Accounting data'!$J$2:$J$37000,"1*",'Accounting data'!$K$2:$K$37000,"64*",'Accounting data'!$L$2:$L$37000,M4)+SUMIFS('Accounting data'!$G$2:$G$37000,'Accounting data'!$H$2:$H$37000,"13*",'Accounting data'!$J$2:$J$37000,"1*",'Accounting data'!$K$2:$K$37000,"64*",'Accounting data'!$L$2:$L$37000,M4)</f>
        <v>0</v>
      </c>
      <c r="N581" s="384">
        <f>SUMIFS('Accounting data'!$G$2:$G$37000,'Accounting data'!$H$2:$H$37000,"11*",'Accounting data'!$J$2:$J$37000,"1*",'Accounting data'!$K$2:$K$37000,"64*",'Accounting data'!$L$2:$L$37000,N4)+SUMIFS('Accounting data'!$G$2:$G$37000,'Accounting data'!$H$2:$H$37000,"12*",'Accounting data'!$J$2:$J$37000,"1*",'Accounting data'!$K$2:$K$37000,"64*",'Accounting data'!$L$2:$L$37000,N4)+SUMIFS('Accounting data'!$G$2:$G$37000,'Accounting data'!$H$2:$H$37000,"13*",'Accounting data'!$J$2:$J$37000,"1*",'Accounting data'!$K$2:$K$37000,"64*",'Accounting data'!$L$2:$L$37000,N4)</f>
        <v>0</v>
      </c>
      <c r="O581" s="384">
        <f>SUMIFS('Accounting data'!$G$2:$G$37000,'Accounting data'!$H$2:$H$37000,"11*",'Accounting data'!$J$2:$J$37000,"1*",'Accounting data'!$K$2:$K$37000,"64*",'Accounting data'!$L$2:$L$37000,O4)+SUMIFS('Accounting data'!$G$2:$G$37000,'Accounting data'!$H$2:$H$37000,"12*",'Accounting data'!$J$2:$J$37000,"1*",'Accounting data'!$K$2:$K$37000,"64*",'Accounting data'!$L$2:$L$37000,O4)+SUMIFS('Accounting data'!$G$2:$G$37000,'Accounting data'!$H$2:$H$37000,"13*",'Accounting data'!$J$2:$J$37000,"1*",'Accounting data'!$K$2:$K$37000,"64*",'Accounting data'!$L$2:$L$37000,O4)</f>
        <v>0</v>
      </c>
      <c r="P581" s="384">
        <f>SUMIFS('Accounting data'!$G$2:$G$37000,'Accounting data'!$H$2:$H$37000,"11*",'Accounting data'!$J$2:$J$37000,"1*",'Accounting data'!$K$2:$K$37000,"64*",'Accounting data'!$L$2:$L$37000,P4)+SUMIFS('Accounting data'!$G$2:$G$37000,'Accounting data'!$H$2:$H$37000,"12*",'Accounting data'!$J$2:$J$37000,"1*",'Accounting data'!$K$2:$K$37000,"64*",'Accounting data'!$L$2:$L$37000,P4)+SUMIFS('Accounting data'!$G$2:$G$37000,'Accounting data'!$H$2:$H$37000,"13*",'Accounting data'!$J$2:$J$37000,"1*",'Accounting data'!$K$2:$K$37000,"64*",'Accounting data'!$L$2:$L$37000,P4)</f>
        <v>0</v>
      </c>
      <c r="Q581" s="384">
        <f>SUMIFS('Accounting data'!$G$2:$G$37000,'Accounting data'!$H$2:$H$37000,"11*",'Accounting data'!$J$2:$J$37000,"1*",'Accounting data'!$K$2:$K$37000,"64*",'Accounting data'!$L$2:$L$37000,Q4)+SUMIFS('Accounting data'!$G$2:$G$37000,'Accounting data'!$H$2:$H$37000,"12*",'Accounting data'!$J$2:$J$37000,"1*",'Accounting data'!$K$2:$K$37000,"64*",'Accounting data'!$L$2:$L$37000,Q4)+SUMIFS('Accounting data'!$G$2:$G$37000,'Accounting data'!$H$2:$H$37000,"13*",'Accounting data'!$J$2:$J$37000,"1*",'Accounting data'!$K$2:$K$37000,"64*",'Accounting data'!$L$2:$L$37000,Q4)</f>
        <v>0</v>
      </c>
      <c r="R581" s="384">
        <f>SUMIFS('Accounting data'!$G$2:$G$37000,'Accounting data'!$H$2:$H$37000,"11*",'Accounting data'!$J$2:$J$37000,"1*",'Accounting data'!$K$2:$K$37000,"64*",'Accounting data'!$L$2:$L$37000,R4)+SUMIFS('Accounting data'!$G$2:$G$37000,'Accounting data'!$H$2:$H$37000,"12*",'Accounting data'!$J$2:$J$37000,"1*",'Accounting data'!$K$2:$K$37000,"64*",'Accounting data'!$L$2:$L$37000,R4)+SUMIFS('Accounting data'!$G$2:$G$37000,'Accounting data'!$H$2:$H$37000,"13*",'Accounting data'!$J$2:$J$37000,"1*",'Accounting data'!$K$2:$K$37000,"64*",'Accounting data'!$L$2:$L$37000,R4)</f>
        <v>0</v>
      </c>
      <c r="S581" s="384">
        <f>SUMIFS('Accounting data'!$G$2:$G$37000,'Accounting data'!$H$2:$H$37000,"11*",'Accounting data'!$J$2:$J$37000,"1*",'Accounting data'!$K$2:$K$37000,"64*",'Accounting data'!$L$2:$L$37000,S4)+SUMIFS('Accounting data'!$G$2:$G$37000,'Accounting data'!$H$2:$H$37000,"12*",'Accounting data'!$J$2:$J$37000,"1*",'Accounting data'!$K$2:$K$37000,"64*",'Accounting data'!$L$2:$L$37000,S4)+SUMIFS('Accounting data'!$G$2:$G$37000,'Accounting data'!$H$2:$H$37000,"13*",'Accounting data'!$J$2:$J$37000,"1*",'Accounting data'!$K$2:$K$37000,"64*",'Accounting data'!$L$2:$L$37000,S4)</f>
        <v>0</v>
      </c>
      <c r="T581" s="384">
        <f>SUMIFS('Accounting data'!$G$2:$G$37000,'Accounting data'!$H$2:$H$37000,"11*",'Accounting data'!$J$2:$J$37000,"1*",'Accounting data'!$K$2:$K$37000,"64*",'Accounting data'!$L$2:$L$37000,T4)+SUMIFS('Accounting data'!$G$2:$G$37000,'Accounting data'!$H$2:$H$37000,"12*",'Accounting data'!$J$2:$J$37000,"1*",'Accounting data'!$K$2:$K$37000,"64*",'Accounting data'!$L$2:$L$37000,T4)+SUMIFS('Accounting data'!$G$2:$G$37000,'Accounting data'!$H$2:$H$37000,"13*",'Accounting data'!$J$2:$J$37000,"1*",'Accounting data'!$K$2:$K$37000,"64*",'Accounting data'!$L$2:$L$37000,T4)</f>
        <v>0</v>
      </c>
      <c r="U581" s="384">
        <f>SUMIFS('Accounting data'!$G$2:$G$37000,'Accounting data'!$H$2:$H$37000,"11*",'Accounting data'!$J$2:$J$37000,"1*",'Accounting data'!$K$2:$K$37000,"64*",'Accounting data'!$L$2:$L$37000,U4)+SUMIFS('Accounting data'!$G$2:$G$37000,'Accounting data'!$H$2:$H$37000,"12*",'Accounting data'!$J$2:$J$37000,"1*",'Accounting data'!$K$2:$K$37000,"64*",'Accounting data'!$L$2:$L$37000,U4)+SUMIFS('Accounting data'!$G$2:$G$37000,'Accounting data'!$H$2:$H$37000,"13*",'Accounting data'!$J$2:$J$37000,"1*",'Accounting data'!$K$2:$K$37000,"64*",'Accounting data'!$L$2:$L$37000,U4)</f>
        <v>0</v>
      </c>
      <c r="V581" s="384">
        <f>SUMIFS('Accounting data'!$G$2:$G$37000,'Accounting data'!$H$2:$H$37000,"11*",'Accounting data'!$J$2:$J$37000,"1*",'Accounting data'!$K$2:$K$37000,"64*",'Accounting data'!$L$2:$L$37000,V4)+SUMIFS('Accounting data'!$G$2:$G$37000,'Accounting data'!$H$2:$H$37000,"12*",'Accounting data'!$J$2:$J$37000,"1*",'Accounting data'!$K$2:$K$37000,"64*",'Accounting data'!$L$2:$L$37000,V4)+SUMIFS('Accounting data'!$G$2:$G$37000,'Accounting data'!$H$2:$H$37000,"13*",'Accounting data'!$J$2:$J$37000,"1*",'Accounting data'!$K$2:$K$37000,"64*",'Accounting data'!$L$2:$L$37000,V4)</f>
        <v>0</v>
      </c>
      <c r="W581" s="384">
        <f>SUMIFS('Accounting data'!$G$2:$G$37000,'Accounting data'!$H$2:$H$37000,"11*",'Accounting data'!$J$2:$J$37000,"1*",'Accounting data'!$K$2:$K$37000,"64*",'Accounting data'!$L$2:$L$37000,W4)+SUMIFS('Accounting data'!$G$2:$G$37000,'Accounting data'!$H$2:$H$37000,"12*",'Accounting data'!$J$2:$J$37000,"1*",'Accounting data'!$K$2:$K$37000,"64*",'Accounting data'!$L$2:$L$37000,W4)+SUMIFS('Accounting data'!$G$2:$G$37000,'Accounting data'!$H$2:$H$37000,"13*",'Accounting data'!$J$2:$J$37000,"1*",'Accounting data'!$K$2:$K$37000,"64*",'Accounting data'!$L$2:$L$37000,W4)</f>
        <v>0</v>
      </c>
      <c r="X581" s="384">
        <f>SUMIFS('Accounting data'!$G$2:$G$37000,'Accounting data'!$H$2:$H$37000,"11*",'Accounting data'!$J$2:$J$37000,"1*",'Accounting data'!$K$2:$K$37000,"64*",'Accounting data'!$L$2:$L$37000,X4)+SUMIFS('Accounting data'!$G$2:$G$37000,'Accounting data'!$H$2:$H$37000,"12*",'Accounting data'!$J$2:$J$37000,"1*",'Accounting data'!$K$2:$K$37000,"64*",'Accounting data'!$L$2:$L$37000,X4)+SUMIFS('Accounting data'!$G$2:$G$37000,'Accounting data'!$H$2:$H$37000,"13*",'Accounting data'!$J$2:$J$37000,"1*",'Accounting data'!$K$2:$K$37000,"64*",'Accounting data'!$L$2:$L$37000,X4)</f>
        <v>0</v>
      </c>
      <c r="Y581" s="384">
        <f>SUMIFS('Accounting data'!$G$2:$G$37000,'Accounting data'!$H$2:$H$37000,"11*",'Accounting data'!$J$2:$J$37000,"1*",'Accounting data'!$K$2:$K$37000,"64*",'Accounting data'!$L$2:$L$37000,Y4)+SUMIFS('Accounting data'!$G$2:$G$37000,'Accounting data'!$H$2:$H$37000,"12*",'Accounting data'!$J$2:$J$37000,"1*",'Accounting data'!$K$2:$K$37000,"64*",'Accounting data'!$L$2:$L$37000,Y4)+SUMIFS('Accounting data'!$G$2:$G$37000,'Accounting data'!$H$2:$H$37000,"13*",'Accounting data'!$J$2:$J$37000,"1*",'Accounting data'!$K$2:$K$37000,"64*",'Accounting data'!$L$2:$L$37000,Y4)</f>
        <v>0</v>
      </c>
      <c r="Z581" s="384">
        <f>SUMIFS('Accounting data'!$G$2:$G$37000,'Accounting data'!$H$2:$H$37000,"11*",'Accounting data'!$J$2:$J$37000,"1*",'Accounting data'!$K$2:$K$37000,"64*",'Accounting data'!$L$2:$L$37000,Z4)+SUMIFS('Accounting data'!$G$2:$G$37000,'Accounting data'!$H$2:$H$37000,"12*",'Accounting data'!$J$2:$J$37000,"1*",'Accounting data'!$K$2:$K$37000,"64*",'Accounting data'!$L$2:$L$37000,Z4)+SUMIFS('Accounting data'!$G$2:$G$37000,'Accounting data'!$H$2:$H$37000,"13*",'Accounting data'!$J$2:$J$37000,"1*",'Accounting data'!$K$2:$K$37000,"64*",'Accounting data'!$L$2:$L$37000,Z4)</f>
        <v>0</v>
      </c>
      <c r="AA581" s="384">
        <f>SUMIFS('Accounting data'!$G$2:$G$37000,'Accounting data'!$H$2:$H$37000,"11*",'Accounting data'!$J$2:$J$37000,"1*",'Accounting data'!$K$2:$K$37000,"64*",'Accounting data'!$L$2:$L$37000,AA4)+SUMIFS('Accounting data'!$G$2:$G$37000,'Accounting data'!$H$2:$H$37000,"12*",'Accounting data'!$J$2:$J$37000,"1*",'Accounting data'!$K$2:$K$37000,"64*",'Accounting data'!$L$2:$L$37000,AA4)+SUMIFS('Accounting data'!$G$2:$G$37000,'Accounting data'!$H$2:$H$37000,"13*",'Accounting data'!$J$2:$J$37000,"1*",'Accounting data'!$K$2:$K$37000,"64*",'Accounting data'!$L$2:$L$37000,AA4)</f>
        <v>0</v>
      </c>
      <c r="AB581" s="384">
        <f>SUMIFS('Accounting data'!$G$2:$G$37000,'Accounting data'!$H$2:$H$37000,"11*",'Accounting data'!$J$2:$J$37000,"1*",'Accounting data'!$K$2:$K$37000,"64*",'Accounting data'!$L$2:$L$37000,AB4)+SUMIFS('Accounting data'!$G$2:$G$37000,'Accounting data'!$H$2:$H$37000,"12*",'Accounting data'!$J$2:$J$37000,"1*",'Accounting data'!$K$2:$K$37000,"64*",'Accounting data'!$L$2:$L$37000,AB4)+SUMIFS('Accounting data'!$G$2:$G$37000,'Accounting data'!$H$2:$H$37000,"13*",'Accounting data'!$J$2:$J$37000,"1*",'Accounting data'!$K$2:$K$37000,"64*",'Accounting data'!$L$2:$L$37000,AB4)</f>
        <v>0</v>
      </c>
      <c r="AC581" s="384">
        <f>SUMIFS('Accounting data'!$G$2:$G$37000,'Accounting data'!$H$2:$H$37000,"11*",'Accounting data'!$J$2:$J$37000,"1*",'Accounting data'!$K$2:$K$37000,"64*",'Accounting data'!$L$2:$L$37000,AC4)+SUMIFS('Accounting data'!$G$2:$G$37000,'Accounting data'!$H$2:$H$37000,"12*",'Accounting data'!$J$2:$J$37000,"1*",'Accounting data'!$K$2:$K$37000,"64*",'Accounting data'!$L$2:$L$37000,AC4)+SUMIFS('Accounting data'!$G$2:$G$37000,'Accounting data'!$H$2:$H$37000,"13*",'Accounting data'!$J$2:$J$37000,"1*",'Accounting data'!$K$2:$K$37000,"64*",'Accounting data'!$L$2:$L$37000,AC4)</f>
        <v>0</v>
      </c>
      <c r="AD581" s="384">
        <f>SUMIFS('Accounting data'!$G$2:$G$37000,'Accounting data'!$H$2:$H$37000,"11*",'Accounting data'!$J$2:$J$37000,"1*",'Accounting data'!$K$2:$K$37000,"64*",'Accounting data'!$L$2:$L$37000,AD4)+SUMIFS('Accounting data'!$G$2:$G$37000,'Accounting data'!$H$2:$H$37000,"12*",'Accounting data'!$J$2:$J$37000,"1*",'Accounting data'!$K$2:$K$37000,"64*",'Accounting data'!$L$2:$L$37000,AD4)+SUMIFS('Accounting data'!$G$2:$G$37000,'Accounting data'!$H$2:$H$37000,"13*",'Accounting data'!$J$2:$J$37000,"1*",'Accounting data'!$K$2:$K$37000,"64*",'Accounting data'!$L$2:$L$37000,AD4)</f>
        <v>0</v>
      </c>
      <c r="AE581" s="384">
        <f>SUMIFS('Accounting data'!$G$2:$G$37000,'Accounting data'!$H$2:$H$37000,"11*",'Accounting data'!$J$2:$J$37000,"1*",'Accounting data'!$K$2:$K$37000,"64*",'Accounting data'!$L$2:$L$37000,AE4)+SUMIFS('Accounting data'!$G$2:$G$37000,'Accounting data'!$H$2:$H$37000,"12*",'Accounting data'!$J$2:$J$37000,"1*",'Accounting data'!$K$2:$K$37000,"64*",'Accounting data'!$L$2:$L$37000,AE4)+SUMIFS('Accounting data'!$G$2:$G$37000,'Accounting data'!$H$2:$H$37000,"13*",'Accounting data'!$J$2:$J$37000,"1*",'Accounting data'!$K$2:$K$37000,"64*",'Accounting data'!$L$2:$L$37000,AE4)</f>
        <v>0</v>
      </c>
      <c r="AF581" s="384">
        <f>SUMIFS('Accounting data'!$G$2:$G$37000,'Accounting data'!$H$2:$H$37000,"11*",'Accounting data'!$J$2:$J$37000,"1*",'Accounting data'!$K$2:$K$37000,"64*",'Accounting data'!$L$2:$L$37000,AF4)+SUMIFS('Accounting data'!$G$2:$G$37000,'Accounting data'!$H$2:$H$37000,"12*",'Accounting data'!$J$2:$J$37000,"1*",'Accounting data'!$K$2:$K$37000,"64*",'Accounting data'!$L$2:$L$37000,AF4)+SUMIFS('Accounting data'!$G$2:$G$37000,'Accounting data'!$H$2:$H$37000,"13*",'Accounting data'!$J$2:$J$37000,"1*",'Accounting data'!$K$2:$K$37000,"64*",'Accounting data'!$L$2:$L$37000,AF4)</f>
        <v>0</v>
      </c>
    </row>
    <row r="582" spans="1:32">
      <c r="A582" s="391" t="s">
        <v>289</v>
      </c>
      <c r="B582" s="391" t="s">
        <v>72</v>
      </c>
      <c r="C582" s="391">
        <v>2000</v>
      </c>
      <c r="D582" s="391">
        <v>6400</v>
      </c>
      <c r="E582" s="384">
        <f>SUMIFS('Accounting data'!$G$2:$G$37000,'Accounting data'!$H$2:$H$37000,"11*",'Accounting data'!$J$2:$J$37000,"2*",'Accounting data'!$K$2:$K$37000,"64*",'Accounting data'!$L$2:$L$37000,E4)+SUMIFS('Accounting data'!$G$2:$G$37000,'Accounting data'!$H$2:$H$37000,"12*",'Accounting data'!$J$2:$J$37000,"2*",'Accounting data'!$K$2:$K$37000,"64*",'Accounting data'!$L$2:$L$37000,E4)+SUMIFS('Accounting data'!$G$2:$G$37000,'Accounting data'!$H$2:$H$37000,"13*",'Accounting data'!$J$2:$J$37000,"2*",'Accounting data'!$K$2:$K$37000,"64*",'Accounting data'!$L$2:$L$37000,E4)</f>
        <v>0</v>
      </c>
      <c r="F582" s="384">
        <f>SUMIFS('Accounting data'!$G$2:$G$37000,'Accounting data'!$H$2:$H$37000,"11*",'Accounting data'!$J$2:$J$37000,"2*",'Accounting data'!$K$2:$K$37000,"64*",'Accounting data'!$L$2:$L$37000,F4)+SUMIFS('Accounting data'!$G$2:$G$37000,'Accounting data'!$H$2:$H$37000,"12*",'Accounting data'!$J$2:$J$37000,"2*",'Accounting data'!$K$2:$K$37000,"64*",'Accounting data'!$L$2:$L$37000,F4)+SUMIFS('Accounting data'!$G$2:$G$37000,'Accounting data'!$H$2:$H$37000,"13*",'Accounting data'!$J$2:$J$37000,"2*",'Accounting data'!$K$2:$K$37000,"64*",'Accounting data'!$L$2:$L$37000,F4)</f>
        <v>0</v>
      </c>
      <c r="G582" s="385"/>
      <c r="H582" s="384">
        <f>SUMIFS('Accounting data'!$G$2:$G$37000,'Accounting data'!$H$2:$H$37000,"11*",'Accounting data'!$J$2:$J$37000,"2*",'Accounting data'!$K$2:$K$37000,"64*",'Accounting data'!$L$2:$L$37000,H4)+SUMIFS('Accounting data'!$G$2:$G$37000,'Accounting data'!$H$2:$H$37000,"12*",'Accounting data'!$J$2:$J$37000,"2*",'Accounting data'!$K$2:$K$37000,"64*",'Accounting data'!$L$2:$L$37000,H4)+SUMIFS('Accounting data'!$G$2:$G$37000,'Accounting data'!$H$2:$H$37000,"13*",'Accounting data'!$J$2:$J$37000,"2*",'Accounting data'!$K$2:$K$37000,"64*",'Accounting data'!$L$2:$L$37000,H4)</f>
        <v>0</v>
      </c>
      <c r="I582" s="384">
        <f>SUMIFS('Accounting data'!$G$2:$G$37000,'Accounting data'!$H$2:$H$37000,"11*",'Accounting data'!$J$2:$J$37000,"2*",'Accounting data'!$K$2:$K$37000,"64*",'Accounting data'!$L$2:$L$37000,I4)+SUMIFS('Accounting data'!$G$2:$G$37000,'Accounting data'!$H$2:$H$37000,"12*",'Accounting data'!$J$2:$J$37000,"2*",'Accounting data'!$K$2:$K$37000,"64*",'Accounting data'!$L$2:$L$37000,I4)+SUMIFS('Accounting data'!$G$2:$G$37000,'Accounting data'!$H$2:$H$37000,"13*",'Accounting data'!$J$2:$J$37000,"2*",'Accounting data'!$K$2:$K$37000,"64*",'Accounting data'!$L$2:$L$37000,I4)</f>
        <v>0</v>
      </c>
      <c r="J582" s="384">
        <f>SUMIFS('Accounting data'!$G$2:$G$37000,'Accounting data'!$H$2:$H$37000,"11*",'Accounting data'!$J$2:$J$37000,"2*",'Accounting data'!$K$2:$K$37000,"64*",'Accounting data'!$L$2:$L$37000,J4)+SUMIFS('Accounting data'!$G$2:$G$37000,'Accounting data'!$H$2:$H$37000,"12*",'Accounting data'!$J$2:$J$37000,"2*",'Accounting data'!$K$2:$K$37000,"64*",'Accounting data'!$L$2:$L$37000,J4)+SUMIFS('Accounting data'!$G$2:$G$37000,'Accounting data'!$H$2:$H$37000,"13*",'Accounting data'!$J$2:$J$37000,"2*",'Accounting data'!$K$2:$K$37000,"64*",'Accounting data'!$L$2:$L$37000,J4)</f>
        <v>0</v>
      </c>
      <c r="K582" s="384">
        <f>SUMIFS('Accounting data'!$G$2:$G$37000,'Accounting data'!$H$2:$H$37000,"11*",'Accounting data'!$J$2:$J$37000,"2*",'Accounting data'!$K$2:$K$37000,"64*",'Accounting data'!$L$2:$L$37000,K4)+SUMIFS('Accounting data'!$G$2:$G$37000,'Accounting data'!$H$2:$H$37000,"12*",'Accounting data'!$J$2:$J$37000,"2*",'Accounting data'!$K$2:$K$37000,"64*",'Accounting data'!$L$2:$L$37000,K4)+SUMIFS('Accounting data'!$G$2:$G$37000,'Accounting data'!$H$2:$H$37000,"13*",'Accounting data'!$J$2:$J$37000,"2*",'Accounting data'!$K$2:$K$37000,"64*",'Accounting data'!$L$2:$L$37000,K4)</f>
        <v>0</v>
      </c>
      <c r="L582" s="384">
        <f>SUMIFS('Accounting data'!$G$2:$G$37000,'Accounting data'!$H$2:$H$37000,"11*",'Accounting data'!$J$2:$J$37000,"2*",'Accounting data'!$K$2:$K$37000,"64*",'Accounting data'!$L$2:$L$37000,L4)+SUMIFS('Accounting data'!$G$2:$G$37000,'Accounting data'!$H$2:$H$37000,"12*",'Accounting data'!$J$2:$J$37000,"2*",'Accounting data'!$K$2:$K$37000,"64*",'Accounting data'!$L$2:$L$37000,L4)+SUMIFS('Accounting data'!$G$2:$G$37000,'Accounting data'!$H$2:$H$37000,"13*",'Accounting data'!$J$2:$J$37000,"2*",'Accounting data'!$K$2:$K$37000,"64*",'Accounting data'!$L$2:$L$37000,L4)</f>
        <v>0</v>
      </c>
      <c r="M582" s="384">
        <f>SUMIFS('Accounting data'!$G$2:$G$37000,'Accounting data'!$H$2:$H$37000,"11*",'Accounting data'!$J$2:$J$37000,"2*",'Accounting data'!$K$2:$K$37000,"64*",'Accounting data'!$L$2:$L$37000,M4)+SUMIFS('Accounting data'!$G$2:$G$37000,'Accounting data'!$H$2:$H$37000,"12*",'Accounting data'!$J$2:$J$37000,"2*",'Accounting data'!$K$2:$K$37000,"64*",'Accounting data'!$L$2:$L$37000,M4)+SUMIFS('Accounting data'!$G$2:$G$37000,'Accounting data'!$H$2:$H$37000,"13*",'Accounting data'!$J$2:$J$37000,"2*",'Accounting data'!$K$2:$K$37000,"64*",'Accounting data'!$L$2:$L$37000,M4)</f>
        <v>0</v>
      </c>
      <c r="N582" s="384">
        <f>SUMIFS('Accounting data'!$G$2:$G$37000,'Accounting data'!$H$2:$H$37000,"11*",'Accounting data'!$J$2:$J$37000,"2*",'Accounting data'!$K$2:$K$37000,"64*",'Accounting data'!$L$2:$L$37000,N4)+SUMIFS('Accounting data'!$G$2:$G$37000,'Accounting data'!$H$2:$H$37000,"12*",'Accounting data'!$J$2:$J$37000,"2*",'Accounting data'!$K$2:$K$37000,"64*",'Accounting data'!$L$2:$L$37000,N4)+SUMIFS('Accounting data'!$G$2:$G$37000,'Accounting data'!$H$2:$H$37000,"13*",'Accounting data'!$J$2:$J$37000,"2*",'Accounting data'!$K$2:$K$37000,"64*",'Accounting data'!$L$2:$L$37000,N4)</f>
        <v>0</v>
      </c>
      <c r="O582" s="384">
        <f>SUMIFS('Accounting data'!$G$2:$G$37000,'Accounting data'!$H$2:$H$37000,"11*",'Accounting data'!$J$2:$J$37000,"2*",'Accounting data'!$K$2:$K$37000,"64*",'Accounting data'!$L$2:$L$37000,O4)+SUMIFS('Accounting data'!$G$2:$G$37000,'Accounting data'!$H$2:$H$37000,"12*",'Accounting data'!$J$2:$J$37000,"2*",'Accounting data'!$K$2:$K$37000,"64*",'Accounting data'!$L$2:$L$37000,O4)+SUMIFS('Accounting data'!$G$2:$G$37000,'Accounting data'!$H$2:$H$37000,"13*",'Accounting data'!$J$2:$J$37000,"2*",'Accounting data'!$K$2:$K$37000,"64*",'Accounting data'!$L$2:$L$37000,O4)</f>
        <v>0</v>
      </c>
      <c r="P582" s="384">
        <f>SUMIFS('Accounting data'!$G$2:$G$37000,'Accounting data'!$H$2:$H$37000,"11*",'Accounting data'!$J$2:$J$37000,"2*",'Accounting data'!$K$2:$K$37000,"64*",'Accounting data'!$L$2:$L$37000,P4)+SUMIFS('Accounting data'!$G$2:$G$37000,'Accounting data'!$H$2:$H$37000,"12*",'Accounting data'!$J$2:$J$37000,"2*",'Accounting data'!$K$2:$K$37000,"64*",'Accounting data'!$L$2:$L$37000,P4)+SUMIFS('Accounting data'!$G$2:$G$37000,'Accounting data'!$H$2:$H$37000,"13*",'Accounting data'!$J$2:$J$37000,"2*",'Accounting data'!$K$2:$K$37000,"64*",'Accounting data'!$L$2:$L$37000,P4)</f>
        <v>0</v>
      </c>
      <c r="Q582" s="384">
        <f>SUMIFS('Accounting data'!$G$2:$G$37000,'Accounting data'!$H$2:$H$37000,"11*",'Accounting data'!$J$2:$J$37000,"2*",'Accounting data'!$K$2:$K$37000,"64*",'Accounting data'!$L$2:$L$37000,Q4)+SUMIFS('Accounting data'!$G$2:$G$37000,'Accounting data'!$H$2:$H$37000,"12*",'Accounting data'!$J$2:$J$37000,"2*",'Accounting data'!$K$2:$K$37000,"64*",'Accounting data'!$L$2:$L$37000,Q4)+SUMIFS('Accounting data'!$G$2:$G$37000,'Accounting data'!$H$2:$H$37000,"13*",'Accounting data'!$J$2:$J$37000,"2*",'Accounting data'!$K$2:$K$37000,"64*",'Accounting data'!$L$2:$L$37000,Q4)</f>
        <v>0</v>
      </c>
      <c r="R582" s="384">
        <f>SUMIFS('Accounting data'!$G$2:$G$37000,'Accounting data'!$H$2:$H$37000,"11*",'Accounting data'!$J$2:$J$37000,"2*",'Accounting data'!$K$2:$K$37000,"64*",'Accounting data'!$L$2:$L$37000,R4)+SUMIFS('Accounting data'!$G$2:$G$37000,'Accounting data'!$H$2:$H$37000,"12*",'Accounting data'!$J$2:$J$37000,"2*",'Accounting data'!$K$2:$K$37000,"64*",'Accounting data'!$L$2:$L$37000,R4)+SUMIFS('Accounting data'!$G$2:$G$37000,'Accounting data'!$H$2:$H$37000,"13*",'Accounting data'!$J$2:$J$37000,"2*",'Accounting data'!$K$2:$K$37000,"64*",'Accounting data'!$L$2:$L$37000,R4)</f>
        <v>0</v>
      </c>
      <c r="S582" s="384">
        <f>SUMIFS('Accounting data'!$G$2:$G$37000,'Accounting data'!$H$2:$H$37000,"11*",'Accounting data'!$J$2:$J$37000,"2*",'Accounting data'!$K$2:$K$37000,"64*",'Accounting data'!$L$2:$L$37000,S4)+SUMIFS('Accounting data'!$G$2:$G$37000,'Accounting data'!$H$2:$H$37000,"12*",'Accounting data'!$J$2:$J$37000,"2*",'Accounting data'!$K$2:$K$37000,"64*",'Accounting data'!$L$2:$L$37000,S4)+SUMIFS('Accounting data'!$G$2:$G$37000,'Accounting data'!$H$2:$H$37000,"13*",'Accounting data'!$J$2:$J$37000,"2*",'Accounting data'!$K$2:$K$37000,"64*",'Accounting data'!$L$2:$L$37000,S4)</f>
        <v>0</v>
      </c>
      <c r="T582" s="384">
        <f>SUMIFS('Accounting data'!$G$2:$G$37000,'Accounting data'!$H$2:$H$37000,"11*",'Accounting data'!$J$2:$J$37000,"2*",'Accounting data'!$K$2:$K$37000,"64*",'Accounting data'!$L$2:$L$37000,T4)+SUMIFS('Accounting data'!$G$2:$G$37000,'Accounting data'!$H$2:$H$37000,"12*",'Accounting data'!$J$2:$J$37000,"2*",'Accounting data'!$K$2:$K$37000,"64*",'Accounting data'!$L$2:$L$37000,T4)+SUMIFS('Accounting data'!$G$2:$G$37000,'Accounting data'!$H$2:$H$37000,"13*",'Accounting data'!$J$2:$J$37000,"2*",'Accounting data'!$K$2:$K$37000,"64*",'Accounting data'!$L$2:$L$37000,T4)</f>
        <v>0</v>
      </c>
      <c r="U582" s="384">
        <f>SUMIFS('Accounting data'!$G$2:$G$37000,'Accounting data'!$H$2:$H$37000,"11*",'Accounting data'!$J$2:$J$37000,"2*",'Accounting data'!$K$2:$K$37000,"64*",'Accounting data'!$L$2:$L$37000,U4)+SUMIFS('Accounting data'!$G$2:$G$37000,'Accounting data'!$H$2:$H$37000,"12*",'Accounting data'!$J$2:$J$37000,"2*",'Accounting data'!$K$2:$K$37000,"64*",'Accounting data'!$L$2:$L$37000,U4)+SUMIFS('Accounting data'!$G$2:$G$37000,'Accounting data'!$H$2:$H$37000,"13*",'Accounting data'!$J$2:$J$37000,"2*",'Accounting data'!$K$2:$K$37000,"64*",'Accounting data'!$L$2:$L$37000,U4)</f>
        <v>0</v>
      </c>
      <c r="V582" s="384">
        <f>SUMIFS('Accounting data'!$G$2:$G$37000,'Accounting data'!$H$2:$H$37000,"11*",'Accounting data'!$J$2:$J$37000,"2*",'Accounting data'!$K$2:$K$37000,"64*",'Accounting data'!$L$2:$L$37000,V4)+SUMIFS('Accounting data'!$G$2:$G$37000,'Accounting data'!$H$2:$H$37000,"12*",'Accounting data'!$J$2:$J$37000,"2*",'Accounting data'!$K$2:$K$37000,"64*",'Accounting data'!$L$2:$L$37000,V4)+SUMIFS('Accounting data'!$G$2:$G$37000,'Accounting data'!$H$2:$H$37000,"13*",'Accounting data'!$J$2:$J$37000,"2*",'Accounting data'!$K$2:$K$37000,"64*",'Accounting data'!$L$2:$L$37000,V4)</f>
        <v>0</v>
      </c>
      <c r="W582" s="384">
        <f>SUMIFS('Accounting data'!$G$2:$G$37000,'Accounting data'!$H$2:$H$37000,"11*",'Accounting data'!$J$2:$J$37000,"2*",'Accounting data'!$K$2:$K$37000,"64*",'Accounting data'!$L$2:$L$37000,W4)+SUMIFS('Accounting data'!$G$2:$G$37000,'Accounting data'!$H$2:$H$37000,"12*",'Accounting data'!$J$2:$J$37000,"2*",'Accounting data'!$K$2:$K$37000,"64*",'Accounting data'!$L$2:$L$37000,W4)+SUMIFS('Accounting data'!$G$2:$G$37000,'Accounting data'!$H$2:$H$37000,"13*",'Accounting data'!$J$2:$J$37000,"2*",'Accounting data'!$K$2:$K$37000,"64*",'Accounting data'!$L$2:$L$37000,W4)</f>
        <v>0</v>
      </c>
      <c r="X582" s="384">
        <f>SUMIFS('Accounting data'!$G$2:$G$37000,'Accounting data'!$H$2:$H$37000,"11*",'Accounting data'!$J$2:$J$37000,"2*",'Accounting data'!$K$2:$K$37000,"64*",'Accounting data'!$L$2:$L$37000,X4)+SUMIFS('Accounting data'!$G$2:$G$37000,'Accounting data'!$H$2:$H$37000,"12*",'Accounting data'!$J$2:$J$37000,"2*",'Accounting data'!$K$2:$K$37000,"64*",'Accounting data'!$L$2:$L$37000,X4)+SUMIFS('Accounting data'!$G$2:$G$37000,'Accounting data'!$H$2:$H$37000,"13*",'Accounting data'!$J$2:$J$37000,"2*",'Accounting data'!$K$2:$K$37000,"64*",'Accounting data'!$L$2:$L$37000,X4)</f>
        <v>0</v>
      </c>
      <c r="Y582" s="384">
        <f>SUMIFS('Accounting data'!$G$2:$G$37000,'Accounting data'!$H$2:$H$37000,"11*",'Accounting data'!$J$2:$J$37000,"2*",'Accounting data'!$K$2:$K$37000,"64*",'Accounting data'!$L$2:$L$37000,Y4)+SUMIFS('Accounting data'!$G$2:$G$37000,'Accounting data'!$H$2:$H$37000,"12*",'Accounting data'!$J$2:$J$37000,"2*",'Accounting data'!$K$2:$K$37000,"64*",'Accounting data'!$L$2:$L$37000,Y4)+SUMIFS('Accounting data'!$G$2:$G$37000,'Accounting data'!$H$2:$H$37000,"13*",'Accounting data'!$J$2:$J$37000,"2*",'Accounting data'!$K$2:$K$37000,"64*",'Accounting data'!$L$2:$L$37000,Y4)</f>
        <v>0</v>
      </c>
      <c r="Z582" s="384">
        <f>SUMIFS('Accounting data'!$G$2:$G$37000,'Accounting data'!$H$2:$H$37000,"11*",'Accounting data'!$J$2:$J$37000,"2*",'Accounting data'!$K$2:$K$37000,"64*",'Accounting data'!$L$2:$L$37000,Z4)+SUMIFS('Accounting data'!$G$2:$G$37000,'Accounting data'!$H$2:$H$37000,"12*",'Accounting data'!$J$2:$J$37000,"2*",'Accounting data'!$K$2:$K$37000,"64*",'Accounting data'!$L$2:$L$37000,Z4)+SUMIFS('Accounting data'!$G$2:$G$37000,'Accounting data'!$H$2:$H$37000,"13*",'Accounting data'!$J$2:$J$37000,"2*",'Accounting data'!$K$2:$K$37000,"64*",'Accounting data'!$L$2:$L$37000,Z4)</f>
        <v>0</v>
      </c>
      <c r="AA582" s="384">
        <f>SUMIFS('Accounting data'!$G$2:$G$37000,'Accounting data'!$H$2:$H$37000,"11*",'Accounting data'!$J$2:$J$37000,"2*",'Accounting data'!$K$2:$K$37000,"64*",'Accounting data'!$L$2:$L$37000,AA4)+SUMIFS('Accounting data'!$G$2:$G$37000,'Accounting data'!$H$2:$H$37000,"12*",'Accounting data'!$J$2:$J$37000,"2*",'Accounting data'!$K$2:$K$37000,"64*",'Accounting data'!$L$2:$L$37000,AA4)+SUMIFS('Accounting data'!$G$2:$G$37000,'Accounting data'!$H$2:$H$37000,"13*",'Accounting data'!$J$2:$J$37000,"2*",'Accounting data'!$K$2:$K$37000,"64*",'Accounting data'!$L$2:$L$37000,AA4)</f>
        <v>0</v>
      </c>
      <c r="AB582" s="384">
        <f>SUMIFS('Accounting data'!$G$2:$G$37000,'Accounting data'!$H$2:$H$37000,"11*",'Accounting data'!$J$2:$J$37000,"2*",'Accounting data'!$K$2:$K$37000,"64*",'Accounting data'!$L$2:$L$37000,AB4)+SUMIFS('Accounting data'!$G$2:$G$37000,'Accounting data'!$H$2:$H$37000,"12*",'Accounting data'!$J$2:$J$37000,"2*",'Accounting data'!$K$2:$K$37000,"64*",'Accounting data'!$L$2:$L$37000,AB4)+SUMIFS('Accounting data'!$G$2:$G$37000,'Accounting data'!$H$2:$H$37000,"13*",'Accounting data'!$J$2:$J$37000,"2*",'Accounting data'!$K$2:$K$37000,"64*",'Accounting data'!$L$2:$L$37000,AB4)</f>
        <v>0</v>
      </c>
      <c r="AC582" s="384">
        <f>SUMIFS('Accounting data'!$G$2:$G$37000,'Accounting data'!$H$2:$H$37000,"11*",'Accounting data'!$J$2:$J$37000,"2*",'Accounting data'!$K$2:$K$37000,"64*",'Accounting data'!$L$2:$L$37000,AC4)+SUMIFS('Accounting data'!$G$2:$G$37000,'Accounting data'!$H$2:$H$37000,"12*",'Accounting data'!$J$2:$J$37000,"2*",'Accounting data'!$K$2:$K$37000,"64*",'Accounting data'!$L$2:$L$37000,AC4)+SUMIFS('Accounting data'!$G$2:$G$37000,'Accounting data'!$H$2:$H$37000,"13*",'Accounting data'!$J$2:$J$37000,"2*",'Accounting data'!$K$2:$K$37000,"64*",'Accounting data'!$L$2:$L$37000,AC4)</f>
        <v>0</v>
      </c>
      <c r="AD582" s="384">
        <f>SUMIFS('Accounting data'!$G$2:$G$37000,'Accounting data'!$H$2:$H$37000,"11*",'Accounting data'!$J$2:$J$37000,"2*",'Accounting data'!$K$2:$K$37000,"64*",'Accounting data'!$L$2:$L$37000,AD4)+SUMIFS('Accounting data'!$G$2:$G$37000,'Accounting data'!$H$2:$H$37000,"12*",'Accounting data'!$J$2:$J$37000,"2*",'Accounting data'!$K$2:$K$37000,"64*",'Accounting data'!$L$2:$L$37000,AD4)+SUMIFS('Accounting data'!$G$2:$G$37000,'Accounting data'!$H$2:$H$37000,"13*",'Accounting data'!$J$2:$J$37000,"2*",'Accounting data'!$K$2:$K$37000,"64*",'Accounting data'!$L$2:$L$37000,AD4)</f>
        <v>0</v>
      </c>
      <c r="AE582" s="384">
        <f>SUMIFS('Accounting data'!$G$2:$G$37000,'Accounting data'!$H$2:$H$37000,"11*",'Accounting data'!$J$2:$J$37000,"2*",'Accounting data'!$K$2:$K$37000,"64*",'Accounting data'!$L$2:$L$37000,AE4)+SUMIFS('Accounting data'!$G$2:$G$37000,'Accounting data'!$H$2:$H$37000,"12*",'Accounting data'!$J$2:$J$37000,"2*",'Accounting data'!$K$2:$K$37000,"64*",'Accounting data'!$L$2:$L$37000,AE4)+SUMIFS('Accounting data'!$G$2:$G$37000,'Accounting data'!$H$2:$H$37000,"13*",'Accounting data'!$J$2:$J$37000,"2*",'Accounting data'!$K$2:$K$37000,"64*",'Accounting data'!$L$2:$L$37000,AE4)</f>
        <v>0</v>
      </c>
      <c r="AF582" s="384">
        <f>SUMIFS('Accounting data'!$G$2:$G$37000,'Accounting data'!$H$2:$H$37000,"11*",'Accounting data'!$J$2:$J$37000,"2*",'Accounting data'!$K$2:$K$37000,"64*",'Accounting data'!$L$2:$L$37000,AF4)+SUMIFS('Accounting data'!$G$2:$G$37000,'Accounting data'!$H$2:$H$37000,"12*",'Accounting data'!$J$2:$J$37000,"2*",'Accounting data'!$K$2:$K$37000,"64*",'Accounting data'!$L$2:$L$37000,AF4)+SUMIFS('Accounting data'!$G$2:$G$37000,'Accounting data'!$H$2:$H$37000,"13*",'Accounting data'!$J$2:$J$37000,"2*",'Accounting data'!$K$2:$K$37000,"64*",'Accounting data'!$L$2:$L$37000,AF4)</f>
        <v>0</v>
      </c>
    </row>
    <row r="583" spans="1:32">
      <c r="A583" s="391" t="s">
        <v>289</v>
      </c>
      <c r="B583" s="391" t="s">
        <v>72</v>
      </c>
      <c r="C583" s="391">
        <v>3000</v>
      </c>
      <c r="D583" s="391">
        <v>6400</v>
      </c>
      <c r="E583" s="384">
        <f>SUMIFS('Accounting data'!$G$2:$G$37000,'Accounting data'!$H$2:$H$37000,"11*",'Accounting data'!$J$2:$J$37000,"3*",'Accounting data'!$K$2:$K$37000,"64*",'Accounting data'!$L$2:$L$37000,E4)+SUMIFS('Accounting data'!$G$2:$G$37000,'Accounting data'!$H$2:$H$37000,"12*",'Accounting data'!$J$2:$J$37000,"3*",'Accounting data'!$K$2:$K$37000,"64*",'Accounting data'!$L$2:$L$37000,E4)+SUMIFS('Accounting data'!$G$2:$G$37000,'Accounting data'!$H$2:$H$37000,"13*",'Accounting data'!$J$2:$J$37000,"3*",'Accounting data'!$K$2:$K$37000,"64*",'Accounting data'!$L$2:$L$37000,E4)</f>
        <v>0</v>
      </c>
      <c r="F583" s="384">
        <f>SUMIFS('Accounting data'!$G$2:$G$37000,'Accounting data'!$H$2:$H$37000,"11*",'Accounting data'!$J$2:$J$37000,"3*",'Accounting data'!$K$2:$K$37000,"64*",'Accounting data'!$L$2:$L$37000,F4)+SUMIFS('Accounting data'!$G$2:$G$37000,'Accounting data'!$H$2:$H$37000,"12*",'Accounting data'!$J$2:$J$37000,"3*",'Accounting data'!$K$2:$K$37000,"64*",'Accounting data'!$L$2:$L$37000,F4)+SUMIFS('Accounting data'!$G$2:$G$37000,'Accounting data'!$H$2:$H$37000,"13*",'Accounting data'!$J$2:$J$37000,"3*",'Accounting data'!$K$2:$K$37000,"64*",'Accounting data'!$L$2:$L$37000,F4)</f>
        <v>0</v>
      </c>
      <c r="G583" s="385"/>
      <c r="H583" s="384">
        <f>SUMIFS('Accounting data'!$G$2:$G$37000,'Accounting data'!$H$2:$H$37000,"11*",'Accounting data'!$J$2:$J$37000,"3*",'Accounting data'!$K$2:$K$37000,"64*",'Accounting data'!$L$2:$L$37000,H4)+SUMIFS('Accounting data'!$G$2:$G$37000,'Accounting data'!$H$2:$H$37000,"12*",'Accounting data'!$J$2:$J$37000,"3*",'Accounting data'!$K$2:$K$37000,"64*",'Accounting data'!$L$2:$L$37000,H4)+SUMIFS('Accounting data'!$G$2:$G$37000,'Accounting data'!$H$2:$H$37000,"13*",'Accounting data'!$J$2:$J$37000,"3*",'Accounting data'!$K$2:$K$37000,"64*",'Accounting data'!$L$2:$L$37000,H4)</f>
        <v>0</v>
      </c>
      <c r="I583" s="384">
        <f>SUMIFS('Accounting data'!$G$2:$G$37000,'Accounting data'!$H$2:$H$37000,"11*",'Accounting data'!$J$2:$J$37000,"3*",'Accounting data'!$K$2:$K$37000,"64*",'Accounting data'!$L$2:$L$37000,I4)+SUMIFS('Accounting data'!$G$2:$G$37000,'Accounting data'!$H$2:$H$37000,"12*",'Accounting data'!$J$2:$J$37000,"3*",'Accounting data'!$K$2:$K$37000,"64*",'Accounting data'!$L$2:$L$37000,I4)+SUMIFS('Accounting data'!$G$2:$G$37000,'Accounting data'!$H$2:$H$37000,"13*",'Accounting data'!$J$2:$J$37000,"3*",'Accounting data'!$K$2:$K$37000,"64*",'Accounting data'!$L$2:$L$37000,I4)</f>
        <v>0</v>
      </c>
      <c r="J583" s="384">
        <f>SUMIFS('Accounting data'!$G$2:$G$37000,'Accounting data'!$H$2:$H$37000,"11*",'Accounting data'!$J$2:$J$37000,"3*",'Accounting data'!$K$2:$K$37000,"64*",'Accounting data'!$L$2:$L$37000,J4)+SUMIFS('Accounting data'!$G$2:$G$37000,'Accounting data'!$H$2:$H$37000,"12*",'Accounting data'!$J$2:$J$37000,"3*",'Accounting data'!$K$2:$K$37000,"64*",'Accounting data'!$L$2:$L$37000,J4)+SUMIFS('Accounting data'!$G$2:$G$37000,'Accounting data'!$H$2:$H$37000,"13*",'Accounting data'!$J$2:$J$37000,"3*",'Accounting data'!$K$2:$K$37000,"64*",'Accounting data'!$L$2:$L$37000,J4)</f>
        <v>0</v>
      </c>
      <c r="K583" s="384">
        <f>SUMIFS('Accounting data'!$G$2:$G$37000,'Accounting data'!$H$2:$H$37000,"11*",'Accounting data'!$J$2:$J$37000,"3*",'Accounting data'!$K$2:$K$37000,"64*",'Accounting data'!$L$2:$L$37000,K4)+SUMIFS('Accounting data'!$G$2:$G$37000,'Accounting data'!$H$2:$H$37000,"12*",'Accounting data'!$J$2:$J$37000,"3*",'Accounting data'!$K$2:$K$37000,"64*",'Accounting data'!$L$2:$L$37000,K4)+SUMIFS('Accounting data'!$G$2:$G$37000,'Accounting data'!$H$2:$H$37000,"13*",'Accounting data'!$J$2:$J$37000,"3*",'Accounting data'!$K$2:$K$37000,"64*",'Accounting data'!$L$2:$L$37000,K4)</f>
        <v>0</v>
      </c>
      <c r="L583" s="384">
        <f>SUMIFS('Accounting data'!$G$2:$G$37000,'Accounting data'!$H$2:$H$37000,"11*",'Accounting data'!$J$2:$J$37000,"3*",'Accounting data'!$K$2:$K$37000,"64*",'Accounting data'!$L$2:$L$37000,L4)+SUMIFS('Accounting data'!$G$2:$G$37000,'Accounting data'!$H$2:$H$37000,"12*",'Accounting data'!$J$2:$J$37000,"3*",'Accounting data'!$K$2:$K$37000,"64*",'Accounting data'!$L$2:$L$37000,L4)+SUMIFS('Accounting data'!$G$2:$G$37000,'Accounting data'!$H$2:$H$37000,"13*",'Accounting data'!$J$2:$J$37000,"3*",'Accounting data'!$K$2:$K$37000,"64*",'Accounting data'!$L$2:$L$37000,L4)</f>
        <v>0</v>
      </c>
      <c r="M583" s="384">
        <f>SUMIFS('Accounting data'!$G$2:$G$37000,'Accounting data'!$H$2:$H$37000,"11*",'Accounting data'!$J$2:$J$37000,"3*",'Accounting data'!$K$2:$K$37000,"64*",'Accounting data'!$L$2:$L$37000,M4)+SUMIFS('Accounting data'!$G$2:$G$37000,'Accounting data'!$H$2:$H$37000,"12*",'Accounting data'!$J$2:$J$37000,"3*",'Accounting data'!$K$2:$K$37000,"64*",'Accounting data'!$L$2:$L$37000,M4)+SUMIFS('Accounting data'!$G$2:$G$37000,'Accounting data'!$H$2:$H$37000,"13*",'Accounting data'!$J$2:$J$37000,"3*",'Accounting data'!$K$2:$K$37000,"64*",'Accounting data'!$L$2:$L$37000,M4)</f>
        <v>0</v>
      </c>
      <c r="N583" s="384">
        <f>SUMIFS('Accounting data'!$G$2:$G$37000,'Accounting data'!$H$2:$H$37000,"11*",'Accounting data'!$J$2:$J$37000,"3*",'Accounting data'!$K$2:$K$37000,"64*",'Accounting data'!$L$2:$L$37000,N4)+SUMIFS('Accounting data'!$G$2:$G$37000,'Accounting data'!$H$2:$H$37000,"12*",'Accounting data'!$J$2:$J$37000,"3*",'Accounting data'!$K$2:$K$37000,"64*",'Accounting data'!$L$2:$L$37000,N4)+SUMIFS('Accounting data'!$G$2:$G$37000,'Accounting data'!$H$2:$H$37000,"13*",'Accounting data'!$J$2:$J$37000,"3*",'Accounting data'!$K$2:$K$37000,"64*",'Accounting data'!$L$2:$L$37000,N4)</f>
        <v>0</v>
      </c>
      <c r="O583" s="384">
        <f>SUMIFS('Accounting data'!$G$2:$G$37000,'Accounting data'!$H$2:$H$37000,"11*",'Accounting data'!$J$2:$J$37000,"3*",'Accounting data'!$K$2:$K$37000,"64*",'Accounting data'!$L$2:$L$37000,O4)+SUMIFS('Accounting data'!$G$2:$G$37000,'Accounting data'!$H$2:$H$37000,"12*",'Accounting data'!$J$2:$J$37000,"3*",'Accounting data'!$K$2:$K$37000,"64*",'Accounting data'!$L$2:$L$37000,O4)+SUMIFS('Accounting data'!$G$2:$G$37000,'Accounting data'!$H$2:$H$37000,"13*",'Accounting data'!$J$2:$J$37000,"3*",'Accounting data'!$K$2:$K$37000,"64*",'Accounting data'!$L$2:$L$37000,O4)</f>
        <v>0</v>
      </c>
      <c r="P583" s="384">
        <f>SUMIFS('Accounting data'!$G$2:$G$37000,'Accounting data'!$H$2:$H$37000,"11*",'Accounting data'!$J$2:$J$37000,"3*",'Accounting data'!$K$2:$K$37000,"64*",'Accounting data'!$L$2:$L$37000,P4)+SUMIFS('Accounting data'!$G$2:$G$37000,'Accounting data'!$H$2:$H$37000,"12*",'Accounting data'!$J$2:$J$37000,"3*",'Accounting data'!$K$2:$K$37000,"64*",'Accounting data'!$L$2:$L$37000,P4)+SUMIFS('Accounting data'!$G$2:$G$37000,'Accounting data'!$H$2:$H$37000,"13*",'Accounting data'!$J$2:$J$37000,"3*",'Accounting data'!$K$2:$K$37000,"64*",'Accounting data'!$L$2:$L$37000,P4)</f>
        <v>0</v>
      </c>
      <c r="Q583" s="384">
        <f>SUMIFS('Accounting data'!$G$2:$G$37000,'Accounting data'!$H$2:$H$37000,"11*",'Accounting data'!$J$2:$J$37000,"3*",'Accounting data'!$K$2:$K$37000,"64*",'Accounting data'!$L$2:$L$37000,Q4)+SUMIFS('Accounting data'!$G$2:$G$37000,'Accounting data'!$H$2:$H$37000,"12*",'Accounting data'!$J$2:$J$37000,"3*",'Accounting data'!$K$2:$K$37000,"64*",'Accounting data'!$L$2:$L$37000,Q4)+SUMIFS('Accounting data'!$G$2:$G$37000,'Accounting data'!$H$2:$H$37000,"13*",'Accounting data'!$J$2:$J$37000,"3*",'Accounting data'!$K$2:$K$37000,"64*",'Accounting data'!$L$2:$L$37000,Q4)</f>
        <v>0</v>
      </c>
      <c r="R583" s="384">
        <f>SUMIFS('Accounting data'!$G$2:$G$37000,'Accounting data'!$H$2:$H$37000,"11*",'Accounting data'!$J$2:$J$37000,"3*",'Accounting data'!$K$2:$K$37000,"64*",'Accounting data'!$L$2:$L$37000,R4)+SUMIFS('Accounting data'!$G$2:$G$37000,'Accounting data'!$H$2:$H$37000,"12*",'Accounting data'!$J$2:$J$37000,"3*",'Accounting data'!$K$2:$K$37000,"64*",'Accounting data'!$L$2:$L$37000,R4)+SUMIFS('Accounting data'!$G$2:$G$37000,'Accounting data'!$H$2:$H$37000,"13*",'Accounting data'!$J$2:$J$37000,"3*",'Accounting data'!$K$2:$K$37000,"64*",'Accounting data'!$L$2:$L$37000,R4)</f>
        <v>0</v>
      </c>
      <c r="S583" s="384">
        <f>SUMIFS('Accounting data'!$G$2:$G$37000,'Accounting data'!$H$2:$H$37000,"11*",'Accounting data'!$J$2:$J$37000,"3*",'Accounting data'!$K$2:$K$37000,"64*",'Accounting data'!$L$2:$L$37000,S4)+SUMIFS('Accounting data'!$G$2:$G$37000,'Accounting data'!$H$2:$H$37000,"12*",'Accounting data'!$J$2:$J$37000,"3*",'Accounting data'!$K$2:$K$37000,"64*",'Accounting data'!$L$2:$L$37000,S4)+SUMIFS('Accounting data'!$G$2:$G$37000,'Accounting data'!$H$2:$H$37000,"13*",'Accounting data'!$J$2:$J$37000,"3*",'Accounting data'!$K$2:$K$37000,"64*",'Accounting data'!$L$2:$L$37000,S4)</f>
        <v>0</v>
      </c>
      <c r="T583" s="384">
        <f>SUMIFS('Accounting data'!$G$2:$G$37000,'Accounting data'!$H$2:$H$37000,"11*",'Accounting data'!$J$2:$J$37000,"3*",'Accounting data'!$K$2:$K$37000,"64*",'Accounting data'!$L$2:$L$37000,T4)+SUMIFS('Accounting data'!$G$2:$G$37000,'Accounting data'!$H$2:$H$37000,"12*",'Accounting data'!$J$2:$J$37000,"3*",'Accounting data'!$K$2:$K$37000,"64*",'Accounting data'!$L$2:$L$37000,T4)+SUMIFS('Accounting data'!$G$2:$G$37000,'Accounting data'!$H$2:$H$37000,"13*",'Accounting data'!$J$2:$J$37000,"3*",'Accounting data'!$K$2:$K$37000,"64*",'Accounting data'!$L$2:$L$37000,T4)</f>
        <v>0</v>
      </c>
      <c r="U583" s="384">
        <f>SUMIFS('Accounting data'!$G$2:$G$37000,'Accounting data'!$H$2:$H$37000,"11*",'Accounting data'!$J$2:$J$37000,"3*",'Accounting data'!$K$2:$K$37000,"64*",'Accounting data'!$L$2:$L$37000,U4)+SUMIFS('Accounting data'!$G$2:$G$37000,'Accounting data'!$H$2:$H$37000,"12*",'Accounting data'!$J$2:$J$37000,"3*",'Accounting data'!$K$2:$K$37000,"64*",'Accounting data'!$L$2:$L$37000,U4)+SUMIFS('Accounting data'!$G$2:$G$37000,'Accounting data'!$H$2:$H$37000,"13*",'Accounting data'!$J$2:$J$37000,"3*",'Accounting data'!$K$2:$K$37000,"64*",'Accounting data'!$L$2:$L$37000,U4)</f>
        <v>0</v>
      </c>
      <c r="V583" s="384">
        <f>SUMIFS('Accounting data'!$G$2:$G$37000,'Accounting data'!$H$2:$H$37000,"11*",'Accounting data'!$J$2:$J$37000,"3*",'Accounting data'!$K$2:$K$37000,"64*",'Accounting data'!$L$2:$L$37000,V4)+SUMIFS('Accounting data'!$G$2:$G$37000,'Accounting data'!$H$2:$H$37000,"12*",'Accounting data'!$J$2:$J$37000,"3*",'Accounting data'!$K$2:$K$37000,"64*",'Accounting data'!$L$2:$L$37000,V4)+SUMIFS('Accounting data'!$G$2:$G$37000,'Accounting data'!$H$2:$H$37000,"13*",'Accounting data'!$J$2:$J$37000,"3*",'Accounting data'!$K$2:$K$37000,"64*",'Accounting data'!$L$2:$L$37000,V4)</f>
        <v>0</v>
      </c>
      <c r="W583" s="384">
        <f>SUMIFS('Accounting data'!$G$2:$G$37000,'Accounting data'!$H$2:$H$37000,"11*",'Accounting data'!$J$2:$J$37000,"3*",'Accounting data'!$K$2:$K$37000,"64*",'Accounting data'!$L$2:$L$37000,W4)+SUMIFS('Accounting data'!$G$2:$G$37000,'Accounting data'!$H$2:$H$37000,"12*",'Accounting data'!$J$2:$J$37000,"3*",'Accounting data'!$K$2:$K$37000,"64*",'Accounting data'!$L$2:$L$37000,W4)+SUMIFS('Accounting data'!$G$2:$G$37000,'Accounting data'!$H$2:$H$37000,"13*",'Accounting data'!$J$2:$J$37000,"3*",'Accounting data'!$K$2:$K$37000,"64*",'Accounting data'!$L$2:$L$37000,W4)</f>
        <v>0</v>
      </c>
      <c r="X583" s="384">
        <f>SUMIFS('Accounting data'!$G$2:$G$37000,'Accounting data'!$H$2:$H$37000,"11*",'Accounting data'!$J$2:$J$37000,"3*",'Accounting data'!$K$2:$K$37000,"64*",'Accounting data'!$L$2:$L$37000,X4)+SUMIFS('Accounting data'!$G$2:$G$37000,'Accounting data'!$H$2:$H$37000,"12*",'Accounting data'!$J$2:$J$37000,"3*",'Accounting data'!$K$2:$K$37000,"64*",'Accounting data'!$L$2:$L$37000,X4)+SUMIFS('Accounting data'!$G$2:$G$37000,'Accounting data'!$H$2:$H$37000,"13*",'Accounting data'!$J$2:$J$37000,"3*",'Accounting data'!$K$2:$K$37000,"64*",'Accounting data'!$L$2:$L$37000,X4)</f>
        <v>0</v>
      </c>
      <c r="Y583" s="384">
        <f>SUMIFS('Accounting data'!$G$2:$G$37000,'Accounting data'!$H$2:$H$37000,"11*",'Accounting data'!$J$2:$J$37000,"3*",'Accounting data'!$K$2:$K$37000,"64*",'Accounting data'!$L$2:$L$37000,Y4)+SUMIFS('Accounting data'!$G$2:$G$37000,'Accounting data'!$H$2:$H$37000,"12*",'Accounting data'!$J$2:$J$37000,"3*",'Accounting data'!$K$2:$K$37000,"64*",'Accounting data'!$L$2:$L$37000,Y4)+SUMIFS('Accounting data'!$G$2:$G$37000,'Accounting data'!$H$2:$H$37000,"13*",'Accounting data'!$J$2:$J$37000,"3*",'Accounting data'!$K$2:$K$37000,"64*",'Accounting data'!$L$2:$L$37000,Y4)</f>
        <v>0</v>
      </c>
      <c r="Z583" s="384">
        <f>SUMIFS('Accounting data'!$G$2:$G$37000,'Accounting data'!$H$2:$H$37000,"11*",'Accounting data'!$J$2:$J$37000,"3*",'Accounting data'!$K$2:$K$37000,"64*",'Accounting data'!$L$2:$L$37000,Z4)+SUMIFS('Accounting data'!$G$2:$G$37000,'Accounting data'!$H$2:$H$37000,"12*",'Accounting data'!$J$2:$J$37000,"3*",'Accounting data'!$K$2:$K$37000,"64*",'Accounting data'!$L$2:$L$37000,Z4)+SUMIFS('Accounting data'!$G$2:$G$37000,'Accounting data'!$H$2:$H$37000,"13*",'Accounting data'!$J$2:$J$37000,"3*",'Accounting data'!$K$2:$K$37000,"64*",'Accounting data'!$L$2:$L$37000,Z4)</f>
        <v>0</v>
      </c>
      <c r="AA583" s="384">
        <f>SUMIFS('Accounting data'!$G$2:$G$37000,'Accounting data'!$H$2:$H$37000,"11*",'Accounting data'!$J$2:$J$37000,"3*",'Accounting data'!$K$2:$K$37000,"64*",'Accounting data'!$L$2:$L$37000,AA4)+SUMIFS('Accounting data'!$G$2:$G$37000,'Accounting data'!$H$2:$H$37000,"12*",'Accounting data'!$J$2:$J$37000,"3*",'Accounting data'!$K$2:$K$37000,"64*",'Accounting data'!$L$2:$L$37000,AA4)+SUMIFS('Accounting data'!$G$2:$G$37000,'Accounting data'!$H$2:$H$37000,"13*",'Accounting data'!$J$2:$J$37000,"3*",'Accounting data'!$K$2:$K$37000,"64*",'Accounting data'!$L$2:$L$37000,AA4)</f>
        <v>0</v>
      </c>
      <c r="AB583" s="384">
        <f>SUMIFS('Accounting data'!$G$2:$G$37000,'Accounting data'!$H$2:$H$37000,"11*",'Accounting data'!$J$2:$J$37000,"3*",'Accounting data'!$K$2:$K$37000,"64*",'Accounting data'!$L$2:$L$37000,AB4)+SUMIFS('Accounting data'!$G$2:$G$37000,'Accounting data'!$H$2:$H$37000,"12*",'Accounting data'!$J$2:$J$37000,"3*",'Accounting data'!$K$2:$K$37000,"64*",'Accounting data'!$L$2:$L$37000,AB4)+SUMIFS('Accounting data'!$G$2:$G$37000,'Accounting data'!$H$2:$H$37000,"13*",'Accounting data'!$J$2:$J$37000,"3*",'Accounting data'!$K$2:$K$37000,"64*",'Accounting data'!$L$2:$L$37000,AB4)</f>
        <v>0</v>
      </c>
      <c r="AC583" s="384">
        <f>SUMIFS('Accounting data'!$G$2:$G$37000,'Accounting data'!$H$2:$H$37000,"11*",'Accounting data'!$J$2:$J$37000,"3*",'Accounting data'!$K$2:$K$37000,"64*",'Accounting data'!$L$2:$L$37000,AC4)+SUMIFS('Accounting data'!$G$2:$G$37000,'Accounting data'!$H$2:$H$37000,"12*",'Accounting data'!$J$2:$J$37000,"3*",'Accounting data'!$K$2:$K$37000,"64*",'Accounting data'!$L$2:$L$37000,AC4)+SUMIFS('Accounting data'!$G$2:$G$37000,'Accounting data'!$H$2:$H$37000,"13*",'Accounting data'!$J$2:$J$37000,"3*",'Accounting data'!$K$2:$K$37000,"64*",'Accounting data'!$L$2:$L$37000,AC4)</f>
        <v>0</v>
      </c>
      <c r="AD583" s="384">
        <f>SUMIFS('Accounting data'!$G$2:$G$37000,'Accounting data'!$H$2:$H$37000,"11*",'Accounting data'!$J$2:$J$37000,"3*",'Accounting data'!$K$2:$K$37000,"64*",'Accounting data'!$L$2:$L$37000,AD4)+SUMIFS('Accounting data'!$G$2:$G$37000,'Accounting data'!$H$2:$H$37000,"12*",'Accounting data'!$J$2:$J$37000,"3*",'Accounting data'!$K$2:$K$37000,"64*",'Accounting data'!$L$2:$L$37000,AD4)+SUMIFS('Accounting data'!$G$2:$G$37000,'Accounting data'!$H$2:$H$37000,"13*",'Accounting data'!$J$2:$J$37000,"3*",'Accounting data'!$K$2:$K$37000,"64*",'Accounting data'!$L$2:$L$37000,AD4)</f>
        <v>0</v>
      </c>
      <c r="AE583" s="384">
        <f>SUMIFS('Accounting data'!$G$2:$G$37000,'Accounting data'!$H$2:$H$37000,"11*",'Accounting data'!$J$2:$J$37000,"3*",'Accounting data'!$K$2:$K$37000,"64*",'Accounting data'!$L$2:$L$37000,AE4)+SUMIFS('Accounting data'!$G$2:$G$37000,'Accounting data'!$H$2:$H$37000,"12*",'Accounting data'!$J$2:$J$37000,"3*",'Accounting data'!$K$2:$K$37000,"64*",'Accounting data'!$L$2:$L$37000,AE4)+SUMIFS('Accounting data'!$G$2:$G$37000,'Accounting data'!$H$2:$H$37000,"13*",'Accounting data'!$J$2:$J$37000,"3*",'Accounting data'!$K$2:$K$37000,"64*",'Accounting data'!$L$2:$L$37000,AE4)</f>
        <v>0</v>
      </c>
      <c r="AF583" s="384">
        <f>SUMIFS('Accounting data'!$G$2:$G$37000,'Accounting data'!$H$2:$H$37000,"11*",'Accounting data'!$J$2:$J$37000,"3*",'Accounting data'!$K$2:$K$37000,"64*",'Accounting data'!$L$2:$L$37000,AF4)+SUMIFS('Accounting data'!$G$2:$G$37000,'Accounting data'!$H$2:$H$37000,"12*",'Accounting data'!$J$2:$J$37000,"3*",'Accounting data'!$K$2:$K$37000,"64*",'Accounting data'!$L$2:$L$37000,AF4)+SUMIFS('Accounting data'!$G$2:$G$37000,'Accounting data'!$H$2:$H$37000,"13*",'Accounting data'!$J$2:$J$37000,"3*",'Accounting data'!$K$2:$K$37000,"64*",'Accounting data'!$L$2:$L$37000,AF4)</f>
        <v>0</v>
      </c>
    </row>
    <row r="584" spans="1:32">
      <c r="A584" s="391" t="s">
        <v>289</v>
      </c>
      <c r="B584" s="393">
        <v>700</v>
      </c>
      <c r="C584" s="391">
        <v>1000</v>
      </c>
      <c r="D584" s="391">
        <v>6400</v>
      </c>
      <c r="E584" s="384">
        <f>SUMIFS('Accounting data'!$G$2:$G$37000,'Accounting data'!$H$2:$H$37000,"11*",'Accounting data'!$I$2:$I$37000,"7*",'Accounting data'!$J$2:$J$37000,"1*",'Accounting data'!$K$2:$K$37000,"64*",'Accounting data'!$L$2:$L$37000,E4)+SUMIFS('Accounting data'!$G$2:$G$37000,'Accounting data'!$H$2:$H$37000,"12*",'Accounting data'!$I$2:$I$37000,"7*",'Accounting data'!$J$2:$J$37000,"1*",'Accounting data'!$K$2:$K$37000,"64*",'Accounting data'!$L$2:$L$37000,E4)+SUMIFS('Accounting data'!$G$2:$G$37000,'Accounting data'!$H$2:$H$37000,"13*",'Accounting data'!$I$2:$I$37000,"7*",'Accounting data'!$J$2:$J$37000,"1*",'Accounting data'!$K$2:$K$37000,"64*",'Accounting data'!$L$2:$L$37000,E4)</f>
        <v>0</v>
      </c>
      <c r="F584" s="384">
        <f>SUMIFS('Accounting data'!$G$2:$G$37000,'Accounting data'!$H$2:$H$37000,"11*",'Accounting data'!$I$2:$I$37000,"7*",'Accounting data'!$J$2:$J$37000,"1*",'Accounting data'!$K$2:$K$37000,"64*",'Accounting data'!$L$2:$L$37000,F4)+SUMIFS('Accounting data'!$G$2:$G$37000,'Accounting data'!$H$2:$H$37000,"12*",'Accounting data'!$I$2:$I$37000,"7*",'Accounting data'!$J$2:$J$37000,"1*",'Accounting data'!$K$2:$K$37000,"64*",'Accounting data'!$L$2:$L$37000,F4)+SUMIFS('Accounting data'!$G$2:$G$37000,'Accounting data'!$H$2:$H$37000,"13*",'Accounting data'!$I$2:$I$37000,"7*",'Accounting data'!$J$2:$J$37000,"1*",'Accounting data'!$K$2:$K$37000,"64*",'Accounting data'!$L$2:$L$37000,F4)</f>
        <v>0</v>
      </c>
      <c r="G584" s="385"/>
      <c r="H584" s="384">
        <f>SUMIFS('Accounting data'!$G$2:$G$37000,'Accounting data'!$H$2:$H$37000,"11*",'Accounting data'!$I$2:$I$37000,"7*",'Accounting data'!$J$2:$J$37000,"1*",'Accounting data'!$K$2:$K$37000,"64*",'Accounting data'!$L$2:$L$37000,H4)+SUMIFS('Accounting data'!$G$2:$G$37000,'Accounting data'!$H$2:$H$37000,"12*",'Accounting data'!$I$2:$I$37000,"7*",'Accounting data'!$J$2:$J$37000,"1*",'Accounting data'!$K$2:$K$37000,"64*",'Accounting data'!$L$2:$L$37000,H4)+SUMIFS('Accounting data'!$G$2:$G$37000,'Accounting data'!$H$2:$H$37000,"13*",'Accounting data'!$I$2:$I$37000,"7*",'Accounting data'!$J$2:$J$37000,"1*",'Accounting data'!$K$2:$K$37000,"64*",'Accounting data'!$L$2:$L$37000,H4)</f>
        <v>0</v>
      </c>
      <c r="I584" s="384">
        <f>SUMIFS('Accounting data'!$G$2:$G$37000,'Accounting data'!$H$2:$H$37000,"11*",'Accounting data'!$I$2:$I$37000,"7*",'Accounting data'!$J$2:$J$37000,"1*",'Accounting data'!$K$2:$K$37000,"64*",'Accounting data'!$L$2:$L$37000,I4)+SUMIFS('Accounting data'!$G$2:$G$37000,'Accounting data'!$H$2:$H$37000,"12*",'Accounting data'!$I$2:$I$37000,"7*",'Accounting data'!$J$2:$J$37000,"1*",'Accounting data'!$K$2:$K$37000,"64*",'Accounting data'!$L$2:$L$37000,I4)+SUMIFS('Accounting data'!$G$2:$G$37000,'Accounting data'!$H$2:$H$37000,"13*",'Accounting data'!$I$2:$I$37000,"7*",'Accounting data'!$J$2:$J$37000,"1*",'Accounting data'!$K$2:$K$37000,"64*",'Accounting data'!$L$2:$L$37000,I4)</f>
        <v>0</v>
      </c>
      <c r="J584" s="384">
        <f>SUMIFS('Accounting data'!$G$2:$G$37000,'Accounting data'!$H$2:$H$37000,"11*",'Accounting data'!$I$2:$I$37000,"7*",'Accounting data'!$J$2:$J$37000,"1*",'Accounting data'!$K$2:$K$37000,"64*",'Accounting data'!$L$2:$L$37000,J4)+SUMIFS('Accounting data'!$G$2:$G$37000,'Accounting data'!$H$2:$H$37000,"12*",'Accounting data'!$I$2:$I$37000,"7*",'Accounting data'!$J$2:$J$37000,"1*",'Accounting data'!$K$2:$K$37000,"64*",'Accounting data'!$L$2:$L$37000,J4)+SUMIFS('Accounting data'!$G$2:$G$37000,'Accounting data'!$H$2:$H$37000,"13*",'Accounting data'!$I$2:$I$37000,"7*",'Accounting data'!$J$2:$J$37000,"1*",'Accounting data'!$K$2:$K$37000,"64*",'Accounting data'!$L$2:$L$37000,J4)</f>
        <v>0</v>
      </c>
      <c r="K584" s="384">
        <f>SUMIFS('Accounting data'!$G$2:$G$37000,'Accounting data'!$H$2:$H$37000,"11*",'Accounting data'!$I$2:$I$37000,"7*",'Accounting data'!$J$2:$J$37000,"1*",'Accounting data'!$K$2:$K$37000,"64*",'Accounting data'!$L$2:$L$37000,K4)+SUMIFS('Accounting data'!$G$2:$G$37000,'Accounting data'!$H$2:$H$37000,"12*",'Accounting data'!$I$2:$I$37000,"7*",'Accounting data'!$J$2:$J$37000,"1*",'Accounting data'!$K$2:$K$37000,"64*",'Accounting data'!$L$2:$L$37000,K4)+SUMIFS('Accounting data'!$G$2:$G$37000,'Accounting data'!$H$2:$H$37000,"13*",'Accounting data'!$I$2:$I$37000,"7*",'Accounting data'!$J$2:$J$37000,"1*",'Accounting data'!$K$2:$K$37000,"64*",'Accounting data'!$L$2:$L$37000,K4)</f>
        <v>0</v>
      </c>
      <c r="L584" s="384">
        <f>SUMIFS('Accounting data'!$G$2:$G$37000,'Accounting data'!$H$2:$H$37000,"11*",'Accounting data'!$I$2:$I$37000,"7*",'Accounting data'!$J$2:$J$37000,"1*",'Accounting data'!$K$2:$K$37000,"64*",'Accounting data'!$L$2:$L$37000,L4)+SUMIFS('Accounting data'!$G$2:$G$37000,'Accounting data'!$H$2:$H$37000,"12*",'Accounting data'!$I$2:$I$37000,"7*",'Accounting data'!$J$2:$J$37000,"1*",'Accounting data'!$K$2:$K$37000,"64*",'Accounting data'!$L$2:$L$37000,L4)+SUMIFS('Accounting data'!$G$2:$G$37000,'Accounting data'!$H$2:$H$37000,"13*",'Accounting data'!$I$2:$I$37000,"7*",'Accounting data'!$J$2:$J$37000,"1*",'Accounting data'!$K$2:$K$37000,"64*",'Accounting data'!$L$2:$L$37000,L4)</f>
        <v>0</v>
      </c>
      <c r="M584" s="384">
        <f>SUMIFS('Accounting data'!$G$2:$G$37000,'Accounting data'!$H$2:$H$37000,"11*",'Accounting data'!$I$2:$I$37000,"7*",'Accounting data'!$J$2:$J$37000,"1*",'Accounting data'!$K$2:$K$37000,"64*",'Accounting data'!$L$2:$L$37000,M4)+SUMIFS('Accounting data'!$G$2:$G$37000,'Accounting data'!$H$2:$H$37000,"12*",'Accounting data'!$I$2:$I$37000,"7*",'Accounting data'!$J$2:$J$37000,"1*",'Accounting data'!$K$2:$K$37000,"64*",'Accounting data'!$L$2:$L$37000,M4)+SUMIFS('Accounting data'!$G$2:$G$37000,'Accounting data'!$H$2:$H$37000,"13*",'Accounting data'!$I$2:$I$37000,"7*",'Accounting data'!$J$2:$J$37000,"1*",'Accounting data'!$K$2:$K$37000,"64*",'Accounting data'!$L$2:$L$37000,M4)</f>
        <v>0</v>
      </c>
      <c r="N584" s="384">
        <f>SUMIFS('Accounting data'!$G$2:$G$37000,'Accounting data'!$H$2:$H$37000,"11*",'Accounting data'!$I$2:$I$37000,"7*",'Accounting data'!$J$2:$J$37000,"1*",'Accounting data'!$K$2:$K$37000,"64*",'Accounting data'!$L$2:$L$37000,N4)+SUMIFS('Accounting data'!$G$2:$G$37000,'Accounting data'!$H$2:$H$37000,"12*",'Accounting data'!$I$2:$I$37000,"7*",'Accounting data'!$J$2:$J$37000,"1*",'Accounting data'!$K$2:$K$37000,"64*",'Accounting data'!$L$2:$L$37000,N4)+SUMIFS('Accounting data'!$G$2:$G$37000,'Accounting data'!$H$2:$H$37000,"13*",'Accounting data'!$I$2:$I$37000,"7*",'Accounting data'!$J$2:$J$37000,"1*",'Accounting data'!$K$2:$K$37000,"64*",'Accounting data'!$L$2:$L$37000,N4)</f>
        <v>0</v>
      </c>
      <c r="O584" s="384">
        <f>SUMIFS('Accounting data'!$G$2:$G$37000,'Accounting data'!$H$2:$H$37000,"11*",'Accounting data'!$I$2:$I$37000,"7*",'Accounting data'!$J$2:$J$37000,"1*",'Accounting data'!$K$2:$K$37000,"64*",'Accounting data'!$L$2:$L$37000,O4)+SUMIFS('Accounting data'!$G$2:$G$37000,'Accounting data'!$H$2:$H$37000,"12*",'Accounting data'!$I$2:$I$37000,"7*",'Accounting data'!$J$2:$J$37000,"1*",'Accounting data'!$K$2:$K$37000,"64*",'Accounting data'!$L$2:$L$37000,O4)+SUMIFS('Accounting data'!$G$2:$G$37000,'Accounting data'!$H$2:$H$37000,"13*",'Accounting data'!$I$2:$I$37000,"7*",'Accounting data'!$J$2:$J$37000,"1*",'Accounting data'!$K$2:$K$37000,"64*",'Accounting data'!$L$2:$L$37000,O4)</f>
        <v>0</v>
      </c>
      <c r="P584" s="384">
        <f>SUMIFS('Accounting data'!$G$2:$G$37000,'Accounting data'!$H$2:$H$37000,"11*",'Accounting data'!$I$2:$I$37000,"7*",'Accounting data'!$J$2:$J$37000,"1*",'Accounting data'!$K$2:$K$37000,"64*",'Accounting data'!$L$2:$L$37000,P4)+SUMIFS('Accounting data'!$G$2:$G$37000,'Accounting data'!$H$2:$H$37000,"12*",'Accounting data'!$I$2:$I$37000,"7*",'Accounting data'!$J$2:$J$37000,"1*",'Accounting data'!$K$2:$K$37000,"64*",'Accounting data'!$L$2:$L$37000,P4)+SUMIFS('Accounting data'!$G$2:$G$37000,'Accounting data'!$H$2:$H$37000,"13*",'Accounting data'!$I$2:$I$37000,"7*",'Accounting data'!$J$2:$J$37000,"1*",'Accounting data'!$K$2:$K$37000,"64*",'Accounting data'!$L$2:$L$37000,P4)</f>
        <v>0</v>
      </c>
      <c r="Q584" s="384">
        <f>SUMIFS('Accounting data'!$G$2:$G$37000,'Accounting data'!$H$2:$H$37000,"11*",'Accounting data'!$I$2:$I$37000,"7*",'Accounting data'!$J$2:$J$37000,"1*",'Accounting data'!$K$2:$K$37000,"64*",'Accounting data'!$L$2:$L$37000,Q4)+SUMIFS('Accounting data'!$G$2:$G$37000,'Accounting data'!$H$2:$H$37000,"12*",'Accounting data'!$I$2:$I$37000,"7*",'Accounting data'!$J$2:$J$37000,"1*",'Accounting data'!$K$2:$K$37000,"64*",'Accounting data'!$L$2:$L$37000,Q4)+SUMIFS('Accounting data'!$G$2:$G$37000,'Accounting data'!$H$2:$H$37000,"13*",'Accounting data'!$I$2:$I$37000,"7*",'Accounting data'!$J$2:$J$37000,"1*",'Accounting data'!$K$2:$K$37000,"64*",'Accounting data'!$L$2:$L$37000,Q4)</f>
        <v>0</v>
      </c>
      <c r="R584" s="384">
        <f>SUMIFS('Accounting data'!$G$2:$G$37000,'Accounting data'!$H$2:$H$37000,"11*",'Accounting data'!$I$2:$I$37000,"7*",'Accounting data'!$J$2:$J$37000,"1*",'Accounting data'!$K$2:$K$37000,"64*",'Accounting data'!$L$2:$L$37000,R4)+SUMIFS('Accounting data'!$G$2:$G$37000,'Accounting data'!$H$2:$H$37000,"12*",'Accounting data'!$I$2:$I$37000,"7*",'Accounting data'!$J$2:$J$37000,"1*",'Accounting data'!$K$2:$K$37000,"64*",'Accounting data'!$L$2:$L$37000,R4)+SUMIFS('Accounting data'!$G$2:$G$37000,'Accounting data'!$H$2:$H$37000,"13*",'Accounting data'!$I$2:$I$37000,"7*",'Accounting data'!$J$2:$J$37000,"1*",'Accounting data'!$K$2:$K$37000,"64*",'Accounting data'!$L$2:$L$37000,R4)</f>
        <v>0</v>
      </c>
      <c r="S584" s="384">
        <f>SUMIFS('Accounting data'!$G$2:$G$37000,'Accounting data'!$H$2:$H$37000,"11*",'Accounting data'!$I$2:$I$37000,"7*",'Accounting data'!$J$2:$J$37000,"1*",'Accounting data'!$K$2:$K$37000,"64*",'Accounting data'!$L$2:$L$37000,S4)+SUMIFS('Accounting data'!$G$2:$G$37000,'Accounting data'!$H$2:$H$37000,"12*",'Accounting data'!$I$2:$I$37000,"7*",'Accounting data'!$J$2:$J$37000,"1*",'Accounting data'!$K$2:$K$37000,"64*",'Accounting data'!$L$2:$L$37000,S4)+SUMIFS('Accounting data'!$G$2:$G$37000,'Accounting data'!$H$2:$H$37000,"13*",'Accounting data'!$I$2:$I$37000,"7*",'Accounting data'!$J$2:$J$37000,"1*",'Accounting data'!$K$2:$K$37000,"64*",'Accounting data'!$L$2:$L$37000,S4)</f>
        <v>0</v>
      </c>
      <c r="T584" s="384">
        <f>SUMIFS('Accounting data'!$G$2:$G$37000,'Accounting data'!$H$2:$H$37000,"11*",'Accounting data'!$I$2:$I$37000,"7*",'Accounting data'!$J$2:$J$37000,"1*",'Accounting data'!$K$2:$K$37000,"64*",'Accounting data'!$L$2:$L$37000,T4)+SUMIFS('Accounting data'!$G$2:$G$37000,'Accounting data'!$H$2:$H$37000,"12*",'Accounting data'!$I$2:$I$37000,"7*",'Accounting data'!$J$2:$J$37000,"1*",'Accounting data'!$K$2:$K$37000,"64*",'Accounting data'!$L$2:$L$37000,T4)+SUMIFS('Accounting data'!$G$2:$G$37000,'Accounting data'!$H$2:$H$37000,"13*",'Accounting data'!$I$2:$I$37000,"7*",'Accounting data'!$J$2:$J$37000,"1*",'Accounting data'!$K$2:$K$37000,"64*",'Accounting data'!$L$2:$L$37000,T4)</f>
        <v>0</v>
      </c>
      <c r="U584" s="384">
        <f>SUMIFS('Accounting data'!$G$2:$G$37000,'Accounting data'!$H$2:$H$37000,"11*",'Accounting data'!$I$2:$I$37000,"7*",'Accounting data'!$J$2:$J$37000,"1*",'Accounting data'!$K$2:$K$37000,"64*",'Accounting data'!$L$2:$L$37000,U4)+SUMIFS('Accounting data'!$G$2:$G$37000,'Accounting data'!$H$2:$H$37000,"12*",'Accounting data'!$I$2:$I$37000,"7*",'Accounting data'!$J$2:$J$37000,"1*",'Accounting data'!$K$2:$K$37000,"64*",'Accounting data'!$L$2:$L$37000,U4)+SUMIFS('Accounting data'!$G$2:$G$37000,'Accounting data'!$H$2:$H$37000,"13*",'Accounting data'!$I$2:$I$37000,"7*",'Accounting data'!$J$2:$J$37000,"1*",'Accounting data'!$K$2:$K$37000,"64*",'Accounting data'!$L$2:$L$37000,U4)</f>
        <v>0</v>
      </c>
      <c r="V584" s="384">
        <f>SUMIFS('Accounting data'!$G$2:$G$37000,'Accounting data'!$H$2:$H$37000,"11*",'Accounting data'!$I$2:$I$37000,"7*",'Accounting data'!$J$2:$J$37000,"1*",'Accounting data'!$K$2:$K$37000,"64*",'Accounting data'!$L$2:$L$37000,V4)+SUMIFS('Accounting data'!$G$2:$G$37000,'Accounting data'!$H$2:$H$37000,"12*",'Accounting data'!$I$2:$I$37000,"7*",'Accounting data'!$J$2:$J$37000,"1*",'Accounting data'!$K$2:$K$37000,"64*",'Accounting data'!$L$2:$L$37000,V4)+SUMIFS('Accounting data'!$G$2:$G$37000,'Accounting data'!$H$2:$H$37000,"13*",'Accounting data'!$I$2:$I$37000,"7*",'Accounting data'!$J$2:$J$37000,"1*",'Accounting data'!$K$2:$K$37000,"64*",'Accounting data'!$L$2:$L$37000,V4)</f>
        <v>0</v>
      </c>
      <c r="W584" s="384">
        <f>SUMIFS('Accounting data'!$G$2:$G$37000,'Accounting data'!$H$2:$H$37000,"11*",'Accounting data'!$I$2:$I$37000,"7*",'Accounting data'!$J$2:$J$37000,"1*",'Accounting data'!$K$2:$K$37000,"64*",'Accounting data'!$L$2:$L$37000,W4)+SUMIFS('Accounting data'!$G$2:$G$37000,'Accounting data'!$H$2:$H$37000,"12*",'Accounting data'!$I$2:$I$37000,"7*",'Accounting data'!$J$2:$J$37000,"1*",'Accounting data'!$K$2:$K$37000,"64*",'Accounting data'!$L$2:$L$37000,W4)+SUMIFS('Accounting data'!$G$2:$G$37000,'Accounting data'!$H$2:$H$37000,"13*",'Accounting data'!$I$2:$I$37000,"7*",'Accounting data'!$J$2:$J$37000,"1*",'Accounting data'!$K$2:$K$37000,"64*",'Accounting data'!$L$2:$L$37000,W4)</f>
        <v>0</v>
      </c>
      <c r="X584" s="384">
        <f>SUMIFS('Accounting data'!$G$2:$G$37000,'Accounting data'!$H$2:$H$37000,"11*",'Accounting data'!$I$2:$I$37000,"7*",'Accounting data'!$J$2:$J$37000,"1*",'Accounting data'!$K$2:$K$37000,"64*",'Accounting data'!$L$2:$L$37000,X4)+SUMIFS('Accounting data'!$G$2:$G$37000,'Accounting data'!$H$2:$H$37000,"12*",'Accounting data'!$I$2:$I$37000,"7*",'Accounting data'!$J$2:$J$37000,"1*",'Accounting data'!$K$2:$K$37000,"64*",'Accounting data'!$L$2:$L$37000,X4)+SUMIFS('Accounting data'!$G$2:$G$37000,'Accounting data'!$H$2:$H$37000,"13*",'Accounting data'!$I$2:$I$37000,"7*",'Accounting data'!$J$2:$J$37000,"1*",'Accounting data'!$K$2:$K$37000,"64*",'Accounting data'!$L$2:$L$37000,X4)</f>
        <v>0</v>
      </c>
      <c r="Y584" s="384">
        <f>SUMIFS('Accounting data'!$G$2:$G$37000,'Accounting data'!$H$2:$H$37000,"11*",'Accounting data'!$I$2:$I$37000,"7*",'Accounting data'!$J$2:$J$37000,"1*",'Accounting data'!$K$2:$K$37000,"64*",'Accounting data'!$L$2:$L$37000,Y4)+SUMIFS('Accounting data'!$G$2:$G$37000,'Accounting data'!$H$2:$H$37000,"12*",'Accounting data'!$I$2:$I$37000,"7*",'Accounting data'!$J$2:$J$37000,"1*",'Accounting data'!$K$2:$K$37000,"64*",'Accounting data'!$L$2:$L$37000,Y4)+SUMIFS('Accounting data'!$G$2:$G$37000,'Accounting data'!$H$2:$H$37000,"13*",'Accounting data'!$I$2:$I$37000,"7*",'Accounting data'!$J$2:$J$37000,"1*",'Accounting data'!$K$2:$K$37000,"64*",'Accounting data'!$L$2:$L$37000,Y4)</f>
        <v>0</v>
      </c>
      <c r="Z584" s="384">
        <f>SUMIFS('Accounting data'!$G$2:$G$37000,'Accounting data'!$H$2:$H$37000,"11*",'Accounting data'!$I$2:$I$37000,"7*",'Accounting data'!$J$2:$J$37000,"1*",'Accounting data'!$K$2:$K$37000,"64*",'Accounting data'!$L$2:$L$37000,Z4)+SUMIFS('Accounting data'!$G$2:$G$37000,'Accounting data'!$H$2:$H$37000,"12*",'Accounting data'!$I$2:$I$37000,"7*",'Accounting data'!$J$2:$J$37000,"1*",'Accounting data'!$K$2:$K$37000,"64*",'Accounting data'!$L$2:$L$37000,Z4)+SUMIFS('Accounting data'!$G$2:$G$37000,'Accounting data'!$H$2:$H$37000,"13*",'Accounting data'!$I$2:$I$37000,"7*",'Accounting data'!$J$2:$J$37000,"1*",'Accounting data'!$K$2:$K$37000,"64*",'Accounting data'!$L$2:$L$37000,Z4)</f>
        <v>0</v>
      </c>
      <c r="AA584" s="384">
        <f>SUMIFS('Accounting data'!$G$2:$G$37000,'Accounting data'!$H$2:$H$37000,"11*",'Accounting data'!$I$2:$I$37000,"7*",'Accounting data'!$J$2:$J$37000,"1*",'Accounting data'!$K$2:$K$37000,"64*",'Accounting data'!$L$2:$L$37000,AA4)+SUMIFS('Accounting data'!$G$2:$G$37000,'Accounting data'!$H$2:$H$37000,"12*",'Accounting data'!$I$2:$I$37000,"7*",'Accounting data'!$J$2:$J$37000,"1*",'Accounting data'!$K$2:$K$37000,"64*",'Accounting data'!$L$2:$L$37000,AA4)+SUMIFS('Accounting data'!$G$2:$G$37000,'Accounting data'!$H$2:$H$37000,"13*",'Accounting data'!$I$2:$I$37000,"7*",'Accounting data'!$J$2:$J$37000,"1*",'Accounting data'!$K$2:$K$37000,"64*",'Accounting data'!$L$2:$L$37000,AA4)</f>
        <v>0</v>
      </c>
      <c r="AB584" s="384">
        <f>SUMIFS('Accounting data'!$G$2:$G$37000,'Accounting data'!$H$2:$H$37000,"11*",'Accounting data'!$I$2:$I$37000,"7*",'Accounting data'!$J$2:$J$37000,"1*",'Accounting data'!$K$2:$K$37000,"64*",'Accounting data'!$L$2:$L$37000,AB4)+SUMIFS('Accounting data'!$G$2:$G$37000,'Accounting data'!$H$2:$H$37000,"12*",'Accounting data'!$I$2:$I$37000,"7*",'Accounting data'!$J$2:$J$37000,"1*",'Accounting data'!$K$2:$K$37000,"64*",'Accounting data'!$L$2:$L$37000,AB4)+SUMIFS('Accounting data'!$G$2:$G$37000,'Accounting data'!$H$2:$H$37000,"13*",'Accounting data'!$I$2:$I$37000,"7*",'Accounting data'!$J$2:$J$37000,"1*",'Accounting data'!$K$2:$K$37000,"64*",'Accounting data'!$L$2:$L$37000,AB4)</f>
        <v>0</v>
      </c>
      <c r="AC584" s="384">
        <f>SUMIFS('Accounting data'!$G$2:$G$37000,'Accounting data'!$H$2:$H$37000,"11*",'Accounting data'!$I$2:$I$37000,"7*",'Accounting data'!$J$2:$J$37000,"1*",'Accounting data'!$K$2:$K$37000,"64*",'Accounting data'!$L$2:$L$37000,AC4)+SUMIFS('Accounting data'!$G$2:$G$37000,'Accounting data'!$H$2:$H$37000,"12*",'Accounting data'!$I$2:$I$37000,"7*",'Accounting data'!$J$2:$J$37000,"1*",'Accounting data'!$K$2:$K$37000,"64*",'Accounting data'!$L$2:$L$37000,AC4)+SUMIFS('Accounting data'!$G$2:$G$37000,'Accounting data'!$H$2:$H$37000,"13*",'Accounting data'!$I$2:$I$37000,"7*",'Accounting data'!$J$2:$J$37000,"1*",'Accounting data'!$K$2:$K$37000,"64*",'Accounting data'!$L$2:$L$37000,AC4)</f>
        <v>0</v>
      </c>
      <c r="AD584" s="384">
        <f>SUMIFS('Accounting data'!$G$2:$G$37000,'Accounting data'!$H$2:$H$37000,"11*",'Accounting data'!$I$2:$I$37000,"7*",'Accounting data'!$J$2:$J$37000,"1*",'Accounting data'!$K$2:$K$37000,"64*",'Accounting data'!$L$2:$L$37000,AD4)+SUMIFS('Accounting data'!$G$2:$G$37000,'Accounting data'!$H$2:$H$37000,"12*",'Accounting data'!$I$2:$I$37000,"7*",'Accounting data'!$J$2:$J$37000,"1*",'Accounting data'!$K$2:$K$37000,"64*",'Accounting data'!$L$2:$L$37000,AD4)+SUMIFS('Accounting data'!$G$2:$G$37000,'Accounting data'!$H$2:$H$37000,"13*",'Accounting data'!$I$2:$I$37000,"7*",'Accounting data'!$J$2:$J$37000,"1*",'Accounting data'!$K$2:$K$37000,"64*",'Accounting data'!$L$2:$L$37000,AD4)</f>
        <v>0</v>
      </c>
      <c r="AE584" s="384">
        <f>SUMIFS('Accounting data'!$G$2:$G$37000,'Accounting data'!$H$2:$H$37000,"11*",'Accounting data'!$I$2:$I$37000,"7*",'Accounting data'!$J$2:$J$37000,"1*",'Accounting data'!$K$2:$K$37000,"64*",'Accounting data'!$L$2:$L$37000,AE4)+SUMIFS('Accounting data'!$G$2:$G$37000,'Accounting data'!$H$2:$H$37000,"12*",'Accounting data'!$I$2:$I$37000,"7*",'Accounting data'!$J$2:$J$37000,"1*",'Accounting data'!$K$2:$K$37000,"64*",'Accounting data'!$L$2:$L$37000,AE4)+SUMIFS('Accounting data'!$G$2:$G$37000,'Accounting data'!$H$2:$H$37000,"13*",'Accounting data'!$I$2:$I$37000,"7*",'Accounting data'!$J$2:$J$37000,"1*",'Accounting data'!$K$2:$K$37000,"64*",'Accounting data'!$L$2:$L$37000,AE4)</f>
        <v>0</v>
      </c>
      <c r="AF584" s="384">
        <f>SUMIFS('Accounting data'!$G$2:$G$37000,'Accounting data'!$H$2:$H$37000,"11*",'Accounting data'!$I$2:$I$37000,"7*",'Accounting data'!$J$2:$J$37000,"1*",'Accounting data'!$K$2:$K$37000,"64*",'Accounting data'!$L$2:$L$37000,AF4)+SUMIFS('Accounting data'!$G$2:$G$37000,'Accounting data'!$H$2:$H$37000,"12*",'Accounting data'!$I$2:$I$37000,"7*",'Accounting data'!$J$2:$J$37000,"1*",'Accounting data'!$K$2:$K$37000,"64*",'Accounting data'!$L$2:$L$37000,AF4)+SUMIFS('Accounting data'!$G$2:$G$37000,'Accounting data'!$H$2:$H$37000,"13*",'Accounting data'!$I$2:$I$37000,"7*",'Accounting data'!$J$2:$J$37000,"1*",'Accounting data'!$K$2:$K$37000,"64*",'Accounting data'!$L$2:$L$37000,AF4)</f>
        <v>0</v>
      </c>
    </row>
    <row r="585" spans="1:32">
      <c r="A585" s="391" t="s">
        <v>289</v>
      </c>
      <c r="B585" s="393">
        <v>800</v>
      </c>
      <c r="C585" s="391">
        <v>1000</v>
      </c>
      <c r="D585" s="391">
        <v>6400</v>
      </c>
      <c r="E585" s="384">
        <f>SUMIFS('Accounting data'!$G$2:$G$37000,'Accounting data'!$H$2:$H$37000,"11*",'Accounting data'!$I$2:$I$37000,"8*",'Accounting data'!$J$2:$J$37000,"1*",'Accounting data'!$K$2:$K$37000,"64*",'Accounting data'!$L$2:$L$37000,E4)+SUMIFS('Accounting data'!$G$2:$G$37000,'Accounting data'!$H$2:$H$37000,"12*",'Accounting data'!$I$2:$I$37000,"8*",'Accounting data'!$J$2:$J$37000,"1*",'Accounting data'!$K$2:$K$37000,"64*",'Accounting data'!$L$2:$L$37000,E4)+SUMIFS('Accounting data'!$G$2:$G$37000,'Accounting data'!$H$2:$H$37000,"13*",'Accounting data'!$I$2:$I$37000,"8*",'Accounting data'!$J$2:$J$37000,"1*",'Accounting data'!$K$2:$K$37000,"64*",'Accounting data'!$L$2:$L$37000,E4)</f>
        <v>0</v>
      </c>
      <c r="F585" s="384">
        <f>SUMIFS('Accounting data'!$G$2:$G$37000,'Accounting data'!$H$2:$H$37000,"11*",'Accounting data'!$I$2:$I$37000,"8*",'Accounting data'!$J$2:$J$37000,"1*",'Accounting data'!$K$2:$K$37000,"64*",'Accounting data'!$L$2:$L$37000,F4)+SUMIFS('Accounting data'!$G$2:$G$37000,'Accounting data'!$H$2:$H$37000,"12*",'Accounting data'!$I$2:$I$37000,"8*",'Accounting data'!$J$2:$J$37000,"1*",'Accounting data'!$K$2:$K$37000,"64*",'Accounting data'!$L$2:$L$37000,F4)+SUMIFS('Accounting data'!$G$2:$G$37000,'Accounting data'!$H$2:$H$37000,"13*",'Accounting data'!$I$2:$I$37000,"8*",'Accounting data'!$J$2:$J$37000,"1*",'Accounting data'!$K$2:$K$37000,"64*",'Accounting data'!$L$2:$L$37000,F4)</f>
        <v>0</v>
      </c>
      <c r="G585" s="385"/>
      <c r="H585" s="384">
        <f>SUMIFS('Accounting data'!$G$2:$G$37000,'Accounting data'!$H$2:$H$37000,"11*",'Accounting data'!$I$2:$I$37000,"8*",'Accounting data'!$J$2:$J$37000,"1*",'Accounting data'!$K$2:$K$37000,"64*",'Accounting data'!$L$2:$L$37000,H4)+SUMIFS('Accounting data'!$G$2:$G$37000,'Accounting data'!$H$2:$H$37000,"12*",'Accounting data'!$I$2:$I$37000,"8*",'Accounting data'!$J$2:$J$37000,"1*",'Accounting data'!$K$2:$K$37000,"64*",'Accounting data'!$L$2:$L$37000,H4)+SUMIFS('Accounting data'!$G$2:$G$37000,'Accounting data'!$H$2:$H$37000,"13*",'Accounting data'!$I$2:$I$37000,"8*",'Accounting data'!$J$2:$J$37000,"1*",'Accounting data'!$K$2:$K$37000,"64*",'Accounting data'!$L$2:$L$37000,H4)</f>
        <v>0</v>
      </c>
      <c r="I585" s="384">
        <f>SUMIFS('Accounting data'!$G$2:$G$37000,'Accounting data'!$H$2:$H$37000,"11*",'Accounting data'!$I$2:$I$37000,"8*",'Accounting data'!$J$2:$J$37000,"1*",'Accounting data'!$K$2:$K$37000,"64*",'Accounting data'!$L$2:$L$37000,I4)+SUMIFS('Accounting data'!$G$2:$G$37000,'Accounting data'!$H$2:$H$37000,"12*",'Accounting data'!$I$2:$I$37000,"8*",'Accounting data'!$J$2:$J$37000,"1*",'Accounting data'!$K$2:$K$37000,"64*",'Accounting data'!$L$2:$L$37000,I4)+SUMIFS('Accounting data'!$G$2:$G$37000,'Accounting data'!$H$2:$H$37000,"13*",'Accounting data'!$I$2:$I$37000,"8*",'Accounting data'!$J$2:$J$37000,"1*",'Accounting data'!$K$2:$K$37000,"64*",'Accounting data'!$L$2:$L$37000,I4)</f>
        <v>0</v>
      </c>
      <c r="J585" s="384">
        <f>SUMIFS('Accounting data'!$G$2:$G$37000,'Accounting data'!$H$2:$H$37000,"11*",'Accounting data'!$I$2:$I$37000,"8*",'Accounting data'!$J$2:$J$37000,"1*",'Accounting data'!$K$2:$K$37000,"64*",'Accounting data'!$L$2:$L$37000,J4)+SUMIFS('Accounting data'!$G$2:$G$37000,'Accounting data'!$H$2:$H$37000,"12*",'Accounting data'!$I$2:$I$37000,"8*",'Accounting data'!$J$2:$J$37000,"1*",'Accounting data'!$K$2:$K$37000,"64*",'Accounting data'!$L$2:$L$37000,J4)+SUMIFS('Accounting data'!$G$2:$G$37000,'Accounting data'!$H$2:$H$37000,"13*",'Accounting data'!$I$2:$I$37000,"8*",'Accounting data'!$J$2:$J$37000,"1*",'Accounting data'!$K$2:$K$37000,"64*",'Accounting data'!$L$2:$L$37000,J4)</f>
        <v>0</v>
      </c>
      <c r="K585" s="384">
        <f>SUMIFS('Accounting data'!$G$2:$G$37000,'Accounting data'!$H$2:$H$37000,"11*",'Accounting data'!$I$2:$I$37000,"8*",'Accounting data'!$J$2:$J$37000,"1*",'Accounting data'!$K$2:$K$37000,"64*",'Accounting data'!$L$2:$L$37000,K4)+SUMIFS('Accounting data'!$G$2:$G$37000,'Accounting data'!$H$2:$H$37000,"12*",'Accounting data'!$I$2:$I$37000,"8*",'Accounting data'!$J$2:$J$37000,"1*",'Accounting data'!$K$2:$K$37000,"64*",'Accounting data'!$L$2:$L$37000,K4)+SUMIFS('Accounting data'!$G$2:$G$37000,'Accounting data'!$H$2:$H$37000,"13*",'Accounting data'!$I$2:$I$37000,"8*",'Accounting data'!$J$2:$J$37000,"1*",'Accounting data'!$K$2:$K$37000,"64*",'Accounting data'!$L$2:$L$37000,K4)</f>
        <v>0</v>
      </c>
      <c r="L585" s="384">
        <f>SUMIFS('Accounting data'!$G$2:$G$37000,'Accounting data'!$H$2:$H$37000,"11*",'Accounting data'!$I$2:$I$37000,"8*",'Accounting data'!$J$2:$J$37000,"1*",'Accounting data'!$K$2:$K$37000,"64*",'Accounting data'!$L$2:$L$37000,L4)+SUMIFS('Accounting data'!$G$2:$G$37000,'Accounting data'!$H$2:$H$37000,"12*",'Accounting data'!$I$2:$I$37000,"8*",'Accounting data'!$J$2:$J$37000,"1*",'Accounting data'!$K$2:$K$37000,"64*",'Accounting data'!$L$2:$L$37000,L4)+SUMIFS('Accounting data'!$G$2:$G$37000,'Accounting data'!$H$2:$H$37000,"13*",'Accounting data'!$I$2:$I$37000,"8*",'Accounting data'!$J$2:$J$37000,"1*",'Accounting data'!$K$2:$K$37000,"64*",'Accounting data'!$L$2:$L$37000,L4)</f>
        <v>0</v>
      </c>
      <c r="M585" s="384">
        <f>SUMIFS('Accounting data'!$G$2:$G$37000,'Accounting data'!$H$2:$H$37000,"11*",'Accounting data'!$I$2:$I$37000,"8*",'Accounting data'!$J$2:$J$37000,"1*",'Accounting data'!$K$2:$K$37000,"64*",'Accounting data'!$L$2:$L$37000,M4)+SUMIFS('Accounting data'!$G$2:$G$37000,'Accounting data'!$H$2:$H$37000,"12*",'Accounting data'!$I$2:$I$37000,"8*",'Accounting data'!$J$2:$J$37000,"1*",'Accounting data'!$K$2:$K$37000,"64*",'Accounting data'!$L$2:$L$37000,M4)+SUMIFS('Accounting data'!$G$2:$G$37000,'Accounting data'!$H$2:$H$37000,"13*",'Accounting data'!$I$2:$I$37000,"8*",'Accounting data'!$J$2:$J$37000,"1*",'Accounting data'!$K$2:$K$37000,"64*",'Accounting data'!$L$2:$L$37000,M4)</f>
        <v>0</v>
      </c>
      <c r="N585" s="384">
        <f>SUMIFS('Accounting data'!$G$2:$G$37000,'Accounting data'!$H$2:$H$37000,"11*",'Accounting data'!$I$2:$I$37000,"8*",'Accounting data'!$J$2:$J$37000,"1*",'Accounting data'!$K$2:$K$37000,"64*",'Accounting data'!$L$2:$L$37000,N4)+SUMIFS('Accounting data'!$G$2:$G$37000,'Accounting data'!$H$2:$H$37000,"12*",'Accounting data'!$I$2:$I$37000,"8*",'Accounting data'!$J$2:$J$37000,"1*",'Accounting data'!$K$2:$K$37000,"64*",'Accounting data'!$L$2:$L$37000,N4)+SUMIFS('Accounting data'!$G$2:$G$37000,'Accounting data'!$H$2:$H$37000,"13*",'Accounting data'!$I$2:$I$37000,"8*",'Accounting data'!$J$2:$J$37000,"1*",'Accounting data'!$K$2:$K$37000,"64*",'Accounting data'!$L$2:$L$37000,N4)</f>
        <v>0</v>
      </c>
      <c r="O585" s="384">
        <f>SUMIFS('Accounting data'!$G$2:$G$37000,'Accounting data'!$H$2:$H$37000,"11*",'Accounting data'!$I$2:$I$37000,"8*",'Accounting data'!$J$2:$J$37000,"1*",'Accounting data'!$K$2:$K$37000,"64*",'Accounting data'!$L$2:$L$37000,O4)+SUMIFS('Accounting data'!$G$2:$G$37000,'Accounting data'!$H$2:$H$37000,"12*",'Accounting data'!$I$2:$I$37000,"8*",'Accounting data'!$J$2:$J$37000,"1*",'Accounting data'!$K$2:$K$37000,"64*",'Accounting data'!$L$2:$L$37000,O4)+SUMIFS('Accounting data'!$G$2:$G$37000,'Accounting data'!$H$2:$H$37000,"13*",'Accounting data'!$I$2:$I$37000,"8*",'Accounting data'!$J$2:$J$37000,"1*",'Accounting data'!$K$2:$K$37000,"64*",'Accounting data'!$L$2:$L$37000,O4)</f>
        <v>0</v>
      </c>
      <c r="P585" s="384">
        <f>SUMIFS('Accounting data'!$G$2:$G$37000,'Accounting data'!$H$2:$H$37000,"11*",'Accounting data'!$I$2:$I$37000,"8*",'Accounting data'!$J$2:$J$37000,"1*",'Accounting data'!$K$2:$K$37000,"64*",'Accounting data'!$L$2:$L$37000,P4)+SUMIFS('Accounting data'!$G$2:$G$37000,'Accounting data'!$H$2:$H$37000,"12*",'Accounting data'!$I$2:$I$37000,"8*",'Accounting data'!$J$2:$J$37000,"1*",'Accounting data'!$K$2:$K$37000,"64*",'Accounting data'!$L$2:$L$37000,P4)+SUMIFS('Accounting data'!$G$2:$G$37000,'Accounting data'!$H$2:$H$37000,"13*",'Accounting data'!$I$2:$I$37000,"8*",'Accounting data'!$J$2:$J$37000,"1*",'Accounting data'!$K$2:$K$37000,"64*",'Accounting data'!$L$2:$L$37000,P4)</f>
        <v>0</v>
      </c>
      <c r="Q585" s="384">
        <f>SUMIFS('Accounting data'!$G$2:$G$37000,'Accounting data'!$H$2:$H$37000,"11*",'Accounting data'!$I$2:$I$37000,"8*",'Accounting data'!$J$2:$J$37000,"1*",'Accounting data'!$K$2:$K$37000,"64*",'Accounting data'!$L$2:$L$37000,Q4)+SUMIFS('Accounting data'!$G$2:$G$37000,'Accounting data'!$H$2:$H$37000,"12*",'Accounting data'!$I$2:$I$37000,"8*",'Accounting data'!$J$2:$J$37000,"1*",'Accounting data'!$K$2:$K$37000,"64*",'Accounting data'!$L$2:$L$37000,Q4)+SUMIFS('Accounting data'!$G$2:$G$37000,'Accounting data'!$H$2:$H$37000,"13*",'Accounting data'!$I$2:$I$37000,"8*",'Accounting data'!$J$2:$J$37000,"1*",'Accounting data'!$K$2:$K$37000,"64*",'Accounting data'!$L$2:$L$37000,Q4)</f>
        <v>0</v>
      </c>
      <c r="R585" s="384">
        <f>SUMIFS('Accounting data'!$G$2:$G$37000,'Accounting data'!$H$2:$H$37000,"11*",'Accounting data'!$I$2:$I$37000,"8*",'Accounting data'!$J$2:$J$37000,"1*",'Accounting data'!$K$2:$K$37000,"64*",'Accounting data'!$L$2:$L$37000,R4)+SUMIFS('Accounting data'!$G$2:$G$37000,'Accounting data'!$H$2:$H$37000,"12*",'Accounting data'!$I$2:$I$37000,"8*",'Accounting data'!$J$2:$J$37000,"1*",'Accounting data'!$K$2:$K$37000,"64*",'Accounting data'!$L$2:$L$37000,R4)+SUMIFS('Accounting data'!$G$2:$G$37000,'Accounting data'!$H$2:$H$37000,"13*",'Accounting data'!$I$2:$I$37000,"8*",'Accounting data'!$J$2:$J$37000,"1*",'Accounting data'!$K$2:$K$37000,"64*",'Accounting data'!$L$2:$L$37000,R4)</f>
        <v>0</v>
      </c>
      <c r="S585" s="384">
        <f>SUMIFS('Accounting data'!$G$2:$G$37000,'Accounting data'!$H$2:$H$37000,"11*",'Accounting data'!$I$2:$I$37000,"8*",'Accounting data'!$J$2:$J$37000,"1*",'Accounting data'!$K$2:$K$37000,"64*",'Accounting data'!$L$2:$L$37000,S4)+SUMIFS('Accounting data'!$G$2:$G$37000,'Accounting data'!$H$2:$H$37000,"12*",'Accounting data'!$I$2:$I$37000,"8*",'Accounting data'!$J$2:$J$37000,"1*",'Accounting data'!$K$2:$K$37000,"64*",'Accounting data'!$L$2:$L$37000,S4)+SUMIFS('Accounting data'!$G$2:$G$37000,'Accounting data'!$H$2:$H$37000,"13*",'Accounting data'!$I$2:$I$37000,"8*",'Accounting data'!$J$2:$J$37000,"1*",'Accounting data'!$K$2:$K$37000,"64*",'Accounting data'!$L$2:$L$37000,S4)</f>
        <v>0</v>
      </c>
      <c r="T585" s="384">
        <f>SUMIFS('Accounting data'!$G$2:$G$37000,'Accounting data'!$H$2:$H$37000,"11*",'Accounting data'!$I$2:$I$37000,"8*",'Accounting data'!$J$2:$J$37000,"1*",'Accounting data'!$K$2:$K$37000,"64*",'Accounting data'!$L$2:$L$37000,T4)+SUMIFS('Accounting data'!$G$2:$G$37000,'Accounting data'!$H$2:$H$37000,"12*",'Accounting data'!$I$2:$I$37000,"8*",'Accounting data'!$J$2:$J$37000,"1*",'Accounting data'!$K$2:$K$37000,"64*",'Accounting data'!$L$2:$L$37000,T4)+SUMIFS('Accounting data'!$G$2:$G$37000,'Accounting data'!$H$2:$H$37000,"13*",'Accounting data'!$I$2:$I$37000,"8*",'Accounting data'!$J$2:$J$37000,"1*",'Accounting data'!$K$2:$K$37000,"64*",'Accounting data'!$L$2:$L$37000,T4)</f>
        <v>0</v>
      </c>
      <c r="U585" s="384">
        <f>SUMIFS('Accounting data'!$G$2:$G$37000,'Accounting data'!$H$2:$H$37000,"11*",'Accounting data'!$I$2:$I$37000,"8*",'Accounting data'!$J$2:$J$37000,"1*",'Accounting data'!$K$2:$K$37000,"64*",'Accounting data'!$L$2:$L$37000,U4)+SUMIFS('Accounting data'!$G$2:$G$37000,'Accounting data'!$H$2:$H$37000,"12*",'Accounting data'!$I$2:$I$37000,"8*",'Accounting data'!$J$2:$J$37000,"1*",'Accounting data'!$K$2:$K$37000,"64*",'Accounting data'!$L$2:$L$37000,U4)+SUMIFS('Accounting data'!$G$2:$G$37000,'Accounting data'!$H$2:$H$37000,"13*",'Accounting data'!$I$2:$I$37000,"8*",'Accounting data'!$J$2:$J$37000,"1*",'Accounting data'!$K$2:$K$37000,"64*",'Accounting data'!$L$2:$L$37000,U4)</f>
        <v>0</v>
      </c>
      <c r="V585" s="384">
        <f>SUMIFS('Accounting data'!$G$2:$G$37000,'Accounting data'!$H$2:$H$37000,"11*",'Accounting data'!$I$2:$I$37000,"8*",'Accounting data'!$J$2:$J$37000,"1*",'Accounting data'!$K$2:$K$37000,"64*",'Accounting data'!$L$2:$L$37000,V4)+SUMIFS('Accounting data'!$G$2:$G$37000,'Accounting data'!$H$2:$H$37000,"12*",'Accounting data'!$I$2:$I$37000,"8*",'Accounting data'!$J$2:$J$37000,"1*",'Accounting data'!$K$2:$K$37000,"64*",'Accounting data'!$L$2:$L$37000,V4)+SUMIFS('Accounting data'!$G$2:$G$37000,'Accounting data'!$H$2:$H$37000,"13*",'Accounting data'!$I$2:$I$37000,"8*",'Accounting data'!$J$2:$J$37000,"1*",'Accounting data'!$K$2:$K$37000,"64*",'Accounting data'!$L$2:$L$37000,V4)</f>
        <v>0</v>
      </c>
      <c r="W585" s="384">
        <f>SUMIFS('Accounting data'!$G$2:$G$37000,'Accounting data'!$H$2:$H$37000,"11*",'Accounting data'!$I$2:$I$37000,"8*",'Accounting data'!$J$2:$J$37000,"1*",'Accounting data'!$K$2:$K$37000,"64*",'Accounting data'!$L$2:$L$37000,W4)+SUMIFS('Accounting data'!$G$2:$G$37000,'Accounting data'!$H$2:$H$37000,"12*",'Accounting data'!$I$2:$I$37000,"8*",'Accounting data'!$J$2:$J$37000,"1*",'Accounting data'!$K$2:$K$37000,"64*",'Accounting data'!$L$2:$L$37000,W4)+SUMIFS('Accounting data'!$G$2:$G$37000,'Accounting data'!$H$2:$H$37000,"13*",'Accounting data'!$I$2:$I$37000,"8*",'Accounting data'!$J$2:$J$37000,"1*",'Accounting data'!$K$2:$K$37000,"64*",'Accounting data'!$L$2:$L$37000,W4)</f>
        <v>0</v>
      </c>
      <c r="X585" s="384">
        <f>SUMIFS('Accounting data'!$G$2:$G$37000,'Accounting data'!$H$2:$H$37000,"11*",'Accounting data'!$I$2:$I$37000,"8*",'Accounting data'!$J$2:$J$37000,"1*",'Accounting data'!$K$2:$K$37000,"64*",'Accounting data'!$L$2:$L$37000,X4)+SUMIFS('Accounting data'!$G$2:$G$37000,'Accounting data'!$H$2:$H$37000,"12*",'Accounting data'!$I$2:$I$37000,"8*",'Accounting data'!$J$2:$J$37000,"1*",'Accounting data'!$K$2:$K$37000,"64*",'Accounting data'!$L$2:$L$37000,X4)+SUMIFS('Accounting data'!$G$2:$G$37000,'Accounting data'!$H$2:$H$37000,"13*",'Accounting data'!$I$2:$I$37000,"8*",'Accounting data'!$J$2:$J$37000,"1*",'Accounting data'!$K$2:$K$37000,"64*",'Accounting data'!$L$2:$L$37000,X4)</f>
        <v>0</v>
      </c>
      <c r="Y585" s="384">
        <f>SUMIFS('Accounting data'!$G$2:$G$37000,'Accounting data'!$H$2:$H$37000,"11*",'Accounting data'!$I$2:$I$37000,"8*",'Accounting data'!$J$2:$J$37000,"1*",'Accounting data'!$K$2:$K$37000,"64*",'Accounting data'!$L$2:$L$37000,Y4)+SUMIFS('Accounting data'!$G$2:$G$37000,'Accounting data'!$H$2:$H$37000,"12*",'Accounting data'!$I$2:$I$37000,"8*",'Accounting data'!$J$2:$J$37000,"1*",'Accounting data'!$K$2:$K$37000,"64*",'Accounting data'!$L$2:$L$37000,Y4)+SUMIFS('Accounting data'!$G$2:$G$37000,'Accounting data'!$H$2:$H$37000,"13*",'Accounting data'!$I$2:$I$37000,"8*",'Accounting data'!$J$2:$J$37000,"1*",'Accounting data'!$K$2:$K$37000,"64*",'Accounting data'!$L$2:$L$37000,Y4)</f>
        <v>0</v>
      </c>
      <c r="Z585" s="384">
        <f>SUMIFS('Accounting data'!$G$2:$G$37000,'Accounting data'!$H$2:$H$37000,"11*",'Accounting data'!$I$2:$I$37000,"8*",'Accounting data'!$J$2:$J$37000,"1*",'Accounting data'!$K$2:$K$37000,"64*",'Accounting data'!$L$2:$L$37000,Z4)+SUMIFS('Accounting data'!$G$2:$G$37000,'Accounting data'!$H$2:$H$37000,"12*",'Accounting data'!$I$2:$I$37000,"8*",'Accounting data'!$J$2:$J$37000,"1*",'Accounting data'!$K$2:$K$37000,"64*",'Accounting data'!$L$2:$L$37000,Z4)+SUMIFS('Accounting data'!$G$2:$G$37000,'Accounting data'!$H$2:$H$37000,"13*",'Accounting data'!$I$2:$I$37000,"8*",'Accounting data'!$J$2:$J$37000,"1*",'Accounting data'!$K$2:$K$37000,"64*",'Accounting data'!$L$2:$L$37000,Z4)</f>
        <v>0</v>
      </c>
      <c r="AA585" s="384">
        <f>SUMIFS('Accounting data'!$G$2:$G$37000,'Accounting data'!$H$2:$H$37000,"11*",'Accounting data'!$I$2:$I$37000,"8*",'Accounting data'!$J$2:$J$37000,"1*",'Accounting data'!$K$2:$K$37000,"64*",'Accounting data'!$L$2:$L$37000,AA4)+SUMIFS('Accounting data'!$G$2:$G$37000,'Accounting data'!$H$2:$H$37000,"12*",'Accounting data'!$I$2:$I$37000,"8*",'Accounting data'!$J$2:$J$37000,"1*",'Accounting data'!$K$2:$K$37000,"64*",'Accounting data'!$L$2:$L$37000,AA4)+SUMIFS('Accounting data'!$G$2:$G$37000,'Accounting data'!$H$2:$H$37000,"13*",'Accounting data'!$I$2:$I$37000,"8*",'Accounting data'!$J$2:$J$37000,"1*",'Accounting data'!$K$2:$K$37000,"64*",'Accounting data'!$L$2:$L$37000,AA4)</f>
        <v>0</v>
      </c>
      <c r="AB585" s="384">
        <f>SUMIFS('Accounting data'!$G$2:$G$37000,'Accounting data'!$H$2:$H$37000,"11*",'Accounting data'!$I$2:$I$37000,"8*",'Accounting data'!$J$2:$J$37000,"1*",'Accounting data'!$K$2:$K$37000,"64*",'Accounting data'!$L$2:$L$37000,AB4)+SUMIFS('Accounting data'!$G$2:$G$37000,'Accounting data'!$H$2:$H$37000,"12*",'Accounting data'!$I$2:$I$37000,"8*",'Accounting data'!$J$2:$J$37000,"1*",'Accounting data'!$K$2:$K$37000,"64*",'Accounting data'!$L$2:$L$37000,AB4)+SUMIFS('Accounting data'!$G$2:$G$37000,'Accounting data'!$H$2:$H$37000,"13*",'Accounting data'!$I$2:$I$37000,"8*",'Accounting data'!$J$2:$J$37000,"1*",'Accounting data'!$K$2:$K$37000,"64*",'Accounting data'!$L$2:$L$37000,AB4)</f>
        <v>0</v>
      </c>
      <c r="AC585" s="384">
        <f>SUMIFS('Accounting data'!$G$2:$G$37000,'Accounting data'!$H$2:$H$37000,"11*",'Accounting data'!$I$2:$I$37000,"8*",'Accounting data'!$J$2:$J$37000,"1*",'Accounting data'!$K$2:$K$37000,"64*",'Accounting data'!$L$2:$L$37000,AC4)+SUMIFS('Accounting data'!$G$2:$G$37000,'Accounting data'!$H$2:$H$37000,"12*",'Accounting data'!$I$2:$I$37000,"8*",'Accounting data'!$J$2:$J$37000,"1*",'Accounting data'!$K$2:$K$37000,"64*",'Accounting data'!$L$2:$L$37000,AC4)+SUMIFS('Accounting data'!$G$2:$G$37000,'Accounting data'!$H$2:$H$37000,"13*",'Accounting data'!$I$2:$I$37000,"8*",'Accounting data'!$J$2:$J$37000,"1*",'Accounting data'!$K$2:$K$37000,"64*",'Accounting data'!$L$2:$L$37000,AC4)</f>
        <v>0</v>
      </c>
      <c r="AD585" s="384">
        <f>SUMIFS('Accounting data'!$G$2:$G$37000,'Accounting data'!$H$2:$H$37000,"11*",'Accounting data'!$I$2:$I$37000,"8*",'Accounting data'!$J$2:$J$37000,"1*",'Accounting data'!$K$2:$K$37000,"64*",'Accounting data'!$L$2:$L$37000,AD4)+SUMIFS('Accounting data'!$G$2:$G$37000,'Accounting data'!$H$2:$H$37000,"12*",'Accounting data'!$I$2:$I$37000,"8*",'Accounting data'!$J$2:$J$37000,"1*",'Accounting data'!$K$2:$K$37000,"64*",'Accounting data'!$L$2:$L$37000,AD4)+SUMIFS('Accounting data'!$G$2:$G$37000,'Accounting data'!$H$2:$H$37000,"13*",'Accounting data'!$I$2:$I$37000,"8*",'Accounting data'!$J$2:$J$37000,"1*",'Accounting data'!$K$2:$K$37000,"64*",'Accounting data'!$L$2:$L$37000,AD4)</f>
        <v>0</v>
      </c>
      <c r="AE585" s="384">
        <f>SUMIFS('Accounting data'!$G$2:$G$37000,'Accounting data'!$H$2:$H$37000,"11*",'Accounting data'!$I$2:$I$37000,"8*",'Accounting data'!$J$2:$J$37000,"1*",'Accounting data'!$K$2:$K$37000,"64*",'Accounting data'!$L$2:$L$37000,AE4)+SUMIFS('Accounting data'!$G$2:$G$37000,'Accounting data'!$H$2:$H$37000,"12*",'Accounting data'!$I$2:$I$37000,"8*",'Accounting data'!$J$2:$J$37000,"1*",'Accounting data'!$K$2:$K$37000,"64*",'Accounting data'!$L$2:$L$37000,AE4)+SUMIFS('Accounting data'!$G$2:$G$37000,'Accounting data'!$H$2:$H$37000,"13*",'Accounting data'!$I$2:$I$37000,"8*",'Accounting data'!$J$2:$J$37000,"1*",'Accounting data'!$K$2:$K$37000,"64*",'Accounting data'!$L$2:$L$37000,AE4)</f>
        <v>0</v>
      </c>
      <c r="AF585" s="384">
        <f>SUMIFS('Accounting data'!$G$2:$G$37000,'Accounting data'!$H$2:$H$37000,"11*",'Accounting data'!$I$2:$I$37000,"8*",'Accounting data'!$J$2:$J$37000,"1*",'Accounting data'!$K$2:$K$37000,"64*",'Accounting data'!$L$2:$L$37000,AF4)+SUMIFS('Accounting data'!$G$2:$G$37000,'Accounting data'!$H$2:$H$37000,"12*",'Accounting data'!$I$2:$I$37000,"8*",'Accounting data'!$J$2:$J$37000,"1*",'Accounting data'!$K$2:$K$37000,"64*",'Accounting data'!$L$2:$L$37000,AF4)+SUMIFS('Accounting data'!$G$2:$G$37000,'Accounting data'!$H$2:$H$37000,"13*",'Accounting data'!$I$2:$I$37000,"8*",'Accounting data'!$J$2:$J$37000,"1*",'Accounting data'!$K$2:$K$37000,"64*",'Accounting data'!$L$2:$L$37000,AF4)</f>
        <v>0</v>
      </c>
    </row>
    <row r="586" spans="1:32">
      <c r="A586" s="391" t="s">
        <v>289</v>
      </c>
      <c r="B586" s="393">
        <v>900</v>
      </c>
      <c r="C586" s="391">
        <v>1000</v>
      </c>
      <c r="D586" s="391">
        <v>6400</v>
      </c>
      <c r="E586" s="384">
        <f>SUMIFS('Accounting data'!$G$2:$G$37000,'Accounting data'!$H$2:$H$37000,"11*",'Accounting data'!$I$2:$I$37000,"9*",'Accounting data'!$J$2:$J$37000,"1*",'Accounting data'!$K$2:$K$37000,"64*",'Accounting data'!$L$2:$L$37000,E4)+SUMIFS('Accounting data'!$G$2:$G$37000,'Accounting data'!$H$2:$H$37000,"12*",'Accounting data'!$I$2:$I$37000,"9*",'Accounting data'!$J$2:$J$37000,"1*",'Accounting data'!$K$2:$K$37000,"64*",'Accounting data'!$L$2:$L$37000,E4)+SUMIFS('Accounting data'!$G$2:$G$37000,'Accounting data'!$H$2:$H$37000,"13*",'Accounting data'!$I$2:$I$37000,"9*",'Accounting data'!$J$2:$J$37000,"1*",'Accounting data'!$K$2:$K$37000,"64*",'Accounting data'!$L$2:$L$37000,E4)</f>
        <v>0</v>
      </c>
      <c r="F586" s="384">
        <f>SUMIFS('Accounting data'!$G$2:$G$37000,'Accounting data'!$H$2:$H$37000,"11*",'Accounting data'!$I$2:$I$37000,"9*",'Accounting data'!$J$2:$J$37000,"1*",'Accounting data'!$K$2:$K$37000,"64*",'Accounting data'!$L$2:$L$37000,F4)+SUMIFS('Accounting data'!$G$2:$G$37000,'Accounting data'!$H$2:$H$37000,"12*",'Accounting data'!$I$2:$I$37000,"9*",'Accounting data'!$J$2:$J$37000,"1*",'Accounting data'!$K$2:$K$37000,"64*",'Accounting data'!$L$2:$L$37000,F4)+SUMIFS('Accounting data'!$G$2:$G$37000,'Accounting data'!$H$2:$H$37000,"13*",'Accounting data'!$I$2:$I$37000,"9*",'Accounting data'!$J$2:$J$37000,"1*",'Accounting data'!$K$2:$K$37000,"64*",'Accounting data'!$L$2:$L$37000,F4)</f>
        <v>0</v>
      </c>
      <c r="G586" s="385"/>
      <c r="H586" s="384">
        <f>SUMIFS('Accounting data'!$G$2:$G$37000,'Accounting data'!$H$2:$H$37000,"11*",'Accounting data'!$I$2:$I$37000,"9*",'Accounting data'!$J$2:$J$37000,"1*",'Accounting data'!$K$2:$K$37000,"64*",'Accounting data'!$L$2:$L$37000,H4)+SUMIFS('Accounting data'!$G$2:$G$37000,'Accounting data'!$H$2:$H$37000,"12*",'Accounting data'!$I$2:$I$37000,"9*",'Accounting data'!$J$2:$J$37000,"1*",'Accounting data'!$K$2:$K$37000,"64*",'Accounting data'!$L$2:$L$37000,H4)+SUMIFS('Accounting data'!$G$2:$G$37000,'Accounting data'!$H$2:$H$37000,"13*",'Accounting data'!$I$2:$I$37000,"9*",'Accounting data'!$J$2:$J$37000,"1*",'Accounting data'!$K$2:$K$37000,"64*",'Accounting data'!$L$2:$L$37000,H4)</f>
        <v>0</v>
      </c>
      <c r="I586" s="384">
        <f>SUMIFS('Accounting data'!$G$2:$G$37000,'Accounting data'!$H$2:$H$37000,"11*",'Accounting data'!$I$2:$I$37000,"9*",'Accounting data'!$J$2:$J$37000,"1*",'Accounting data'!$K$2:$K$37000,"64*",'Accounting data'!$L$2:$L$37000,I4)+SUMIFS('Accounting data'!$G$2:$G$37000,'Accounting data'!$H$2:$H$37000,"12*",'Accounting data'!$I$2:$I$37000,"9*",'Accounting data'!$J$2:$J$37000,"1*",'Accounting data'!$K$2:$K$37000,"64*",'Accounting data'!$L$2:$L$37000,I4)+SUMIFS('Accounting data'!$G$2:$G$37000,'Accounting data'!$H$2:$H$37000,"13*",'Accounting data'!$I$2:$I$37000,"9*",'Accounting data'!$J$2:$J$37000,"1*",'Accounting data'!$K$2:$K$37000,"64*",'Accounting data'!$L$2:$L$37000,I4)</f>
        <v>0</v>
      </c>
      <c r="J586" s="384">
        <f>SUMIFS('Accounting data'!$G$2:$G$37000,'Accounting data'!$H$2:$H$37000,"11*",'Accounting data'!$I$2:$I$37000,"9*",'Accounting data'!$J$2:$J$37000,"1*",'Accounting data'!$K$2:$K$37000,"64*",'Accounting data'!$L$2:$L$37000,J4)+SUMIFS('Accounting data'!$G$2:$G$37000,'Accounting data'!$H$2:$H$37000,"12*",'Accounting data'!$I$2:$I$37000,"9*",'Accounting data'!$J$2:$J$37000,"1*",'Accounting data'!$K$2:$K$37000,"64*",'Accounting data'!$L$2:$L$37000,J4)+SUMIFS('Accounting data'!$G$2:$G$37000,'Accounting data'!$H$2:$H$37000,"13*",'Accounting data'!$I$2:$I$37000,"9*",'Accounting data'!$J$2:$J$37000,"1*",'Accounting data'!$K$2:$K$37000,"64*",'Accounting data'!$L$2:$L$37000,J4)</f>
        <v>0</v>
      </c>
      <c r="K586" s="384">
        <f>SUMIFS('Accounting data'!$G$2:$G$37000,'Accounting data'!$H$2:$H$37000,"11*",'Accounting data'!$I$2:$I$37000,"9*",'Accounting data'!$J$2:$J$37000,"1*",'Accounting data'!$K$2:$K$37000,"64*",'Accounting data'!$L$2:$L$37000,K4)+SUMIFS('Accounting data'!$G$2:$G$37000,'Accounting data'!$H$2:$H$37000,"12*",'Accounting data'!$I$2:$I$37000,"9*",'Accounting data'!$J$2:$J$37000,"1*",'Accounting data'!$K$2:$K$37000,"64*",'Accounting data'!$L$2:$L$37000,K4)+SUMIFS('Accounting data'!$G$2:$G$37000,'Accounting data'!$H$2:$H$37000,"13*",'Accounting data'!$I$2:$I$37000,"9*",'Accounting data'!$J$2:$J$37000,"1*",'Accounting data'!$K$2:$K$37000,"64*",'Accounting data'!$L$2:$L$37000,K4)</f>
        <v>0</v>
      </c>
      <c r="L586" s="384">
        <f>SUMIFS('Accounting data'!$G$2:$G$37000,'Accounting data'!$H$2:$H$37000,"11*",'Accounting data'!$I$2:$I$37000,"9*",'Accounting data'!$J$2:$J$37000,"1*",'Accounting data'!$K$2:$K$37000,"64*",'Accounting data'!$L$2:$L$37000,L4)+SUMIFS('Accounting data'!$G$2:$G$37000,'Accounting data'!$H$2:$H$37000,"12*",'Accounting data'!$I$2:$I$37000,"9*",'Accounting data'!$J$2:$J$37000,"1*",'Accounting data'!$K$2:$K$37000,"64*",'Accounting data'!$L$2:$L$37000,L4)+SUMIFS('Accounting data'!$G$2:$G$37000,'Accounting data'!$H$2:$H$37000,"13*",'Accounting data'!$I$2:$I$37000,"9*",'Accounting data'!$J$2:$J$37000,"1*",'Accounting data'!$K$2:$K$37000,"64*",'Accounting data'!$L$2:$L$37000,L4)</f>
        <v>0</v>
      </c>
      <c r="M586" s="384">
        <f>SUMIFS('Accounting data'!$G$2:$G$37000,'Accounting data'!$H$2:$H$37000,"11*",'Accounting data'!$I$2:$I$37000,"9*",'Accounting data'!$J$2:$J$37000,"1*",'Accounting data'!$K$2:$K$37000,"64*",'Accounting data'!$L$2:$L$37000,M4)+SUMIFS('Accounting data'!$G$2:$G$37000,'Accounting data'!$H$2:$H$37000,"12*",'Accounting data'!$I$2:$I$37000,"9*",'Accounting data'!$J$2:$J$37000,"1*",'Accounting data'!$K$2:$K$37000,"64*",'Accounting data'!$L$2:$L$37000,M4)+SUMIFS('Accounting data'!$G$2:$G$37000,'Accounting data'!$H$2:$H$37000,"13*",'Accounting data'!$I$2:$I$37000,"9*",'Accounting data'!$J$2:$J$37000,"1*",'Accounting data'!$K$2:$K$37000,"64*",'Accounting data'!$L$2:$L$37000,M4)</f>
        <v>0</v>
      </c>
      <c r="N586" s="384">
        <f>SUMIFS('Accounting data'!$G$2:$G$37000,'Accounting data'!$H$2:$H$37000,"11*",'Accounting data'!$I$2:$I$37000,"9*",'Accounting data'!$J$2:$J$37000,"1*",'Accounting data'!$K$2:$K$37000,"64*",'Accounting data'!$L$2:$L$37000,N4)+SUMIFS('Accounting data'!$G$2:$G$37000,'Accounting data'!$H$2:$H$37000,"12*",'Accounting data'!$I$2:$I$37000,"9*",'Accounting data'!$J$2:$J$37000,"1*",'Accounting data'!$K$2:$K$37000,"64*",'Accounting data'!$L$2:$L$37000,N4)+SUMIFS('Accounting data'!$G$2:$G$37000,'Accounting data'!$H$2:$H$37000,"13*",'Accounting data'!$I$2:$I$37000,"9*",'Accounting data'!$J$2:$J$37000,"1*",'Accounting data'!$K$2:$K$37000,"64*",'Accounting data'!$L$2:$L$37000,N4)</f>
        <v>0</v>
      </c>
      <c r="O586" s="384">
        <f>SUMIFS('Accounting data'!$G$2:$G$37000,'Accounting data'!$H$2:$H$37000,"11*",'Accounting data'!$I$2:$I$37000,"9*",'Accounting data'!$J$2:$J$37000,"1*",'Accounting data'!$K$2:$K$37000,"64*",'Accounting data'!$L$2:$L$37000,O4)+SUMIFS('Accounting data'!$G$2:$G$37000,'Accounting data'!$H$2:$H$37000,"12*",'Accounting data'!$I$2:$I$37000,"9*",'Accounting data'!$J$2:$J$37000,"1*",'Accounting data'!$K$2:$K$37000,"64*",'Accounting data'!$L$2:$L$37000,O4)+SUMIFS('Accounting data'!$G$2:$G$37000,'Accounting data'!$H$2:$H$37000,"13*",'Accounting data'!$I$2:$I$37000,"9*",'Accounting data'!$J$2:$J$37000,"1*",'Accounting data'!$K$2:$K$37000,"64*",'Accounting data'!$L$2:$L$37000,O4)</f>
        <v>0</v>
      </c>
      <c r="P586" s="384">
        <f>SUMIFS('Accounting data'!$G$2:$G$37000,'Accounting data'!$H$2:$H$37000,"11*",'Accounting data'!$I$2:$I$37000,"9*",'Accounting data'!$J$2:$J$37000,"1*",'Accounting data'!$K$2:$K$37000,"64*",'Accounting data'!$L$2:$L$37000,P4)+SUMIFS('Accounting data'!$G$2:$G$37000,'Accounting data'!$H$2:$H$37000,"12*",'Accounting data'!$I$2:$I$37000,"9*",'Accounting data'!$J$2:$J$37000,"1*",'Accounting data'!$K$2:$K$37000,"64*",'Accounting data'!$L$2:$L$37000,P4)+SUMIFS('Accounting data'!$G$2:$G$37000,'Accounting data'!$H$2:$H$37000,"13*",'Accounting data'!$I$2:$I$37000,"9*",'Accounting data'!$J$2:$J$37000,"1*",'Accounting data'!$K$2:$K$37000,"64*",'Accounting data'!$L$2:$L$37000,P4)</f>
        <v>0</v>
      </c>
      <c r="Q586" s="384">
        <f>SUMIFS('Accounting data'!$G$2:$G$37000,'Accounting data'!$H$2:$H$37000,"11*",'Accounting data'!$I$2:$I$37000,"9*",'Accounting data'!$J$2:$J$37000,"1*",'Accounting data'!$K$2:$K$37000,"64*",'Accounting data'!$L$2:$L$37000,Q4)+SUMIFS('Accounting data'!$G$2:$G$37000,'Accounting data'!$H$2:$H$37000,"12*",'Accounting data'!$I$2:$I$37000,"9*",'Accounting data'!$J$2:$J$37000,"1*",'Accounting data'!$K$2:$K$37000,"64*",'Accounting data'!$L$2:$L$37000,Q4)+SUMIFS('Accounting data'!$G$2:$G$37000,'Accounting data'!$H$2:$H$37000,"13*",'Accounting data'!$I$2:$I$37000,"9*",'Accounting data'!$J$2:$J$37000,"1*",'Accounting data'!$K$2:$K$37000,"64*",'Accounting data'!$L$2:$L$37000,Q4)</f>
        <v>0</v>
      </c>
      <c r="R586" s="384">
        <f>SUMIFS('Accounting data'!$G$2:$G$37000,'Accounting data'!$H$2:$H$37000,"11*",'Accounting data'!$I$2:$I$37000,"9*",'Accounting data'!$J$2:$J$37000,"1*",'Accounting data'!$K$2:$K$37000,"64*",'Accounting data'!$L$2:$L$37000,R4)+SUMIFS('Accounting data'!$G$2:$G$37000,'Accounting data'!$H$2:$H$37000,"12*",'Accounting data'!$I$2:$I$37000,"9*",'Accounting data'!$J$2:$J$37000,"1*",'Accounting data'!$K$2:$K$37000,"64*",'Accounting data'!$L$2:$L$37000,R4)+SUMIFS('Accounting data'!$G$2:$G$37000,'Accounting data'!$H$2:$H$37000,"13*",'Accounting data'!$I$2:$I$37000,"9*",'Accounting data'!$J$2:$J$37000,"1*",'Accounting data'!$K$2:$K$37000,"64*",'Accounting data'!$L$2:$L$37000,R4)</f>
        <v>0</v>
      </c>
      <c r="S586" s="384">
        <f>SUMIFS('Accounting data'!$G$2:$G$37000,'Accounting data'!$H$2:$H$37000,"11*",'Accounting data'!$I$2:$I$37000,"9*",'Accounting data'!$J$2:$J$37000,"1*",'Accounting data'!$K$2:$K$37000,"64*",'Accounting data'!$L$2:$L$37000,S4)+SUMIFS('Accounting data'!$G$2:$G$37000,'Accounting data'!$H$2:$H$37000,"12*",'Accounting data'!$I$2:$I$37000,"9*",'Accounting data'!$J$2:$J$37000,"1*",'Accounting data'!$K$2:$K$37000,"64*",'Accounting data'!$L$2:$L$37000,S4)+SUMIFS('Accounting data'!$G$2:$G$37000,'Accounting data'!$H$2:$H$37000,"13*",'Accounting data'!$I$2:$I$37000,"9*",'Accounting data'!$J$2:$J$37000,"1*",'Accounting data'!$K$2:$K$37000,"64*",'Accounting data'!$L$2:$L$37000,S4)</f>
        <v>0</v>
      </c>
      <c r="T586" s="384">
        <f>SUMIFS('Accounting data'!$G$2:$G$37000,'Accounting data'!$H$2:$H$37000,"11*",'Accounting data'!$I$2:$I$37000,"9*",'Accounting data'!$J$2:$J$37000,"1*",'Accounting data'!$K$2:$K$37000,"64*",'Accounting data'!$L$2:$L$37000,T4)+SUMIFS('Accounting data'!$G$2:$G$37000,'Accounting data'!$H$2:$H$37000,"12*",'Accounting data'!$I$2:$I$37000,"9*",'Accounting data'!$J$2:$J$37000,"1*",'Accounting data'!$K$2:$K$37000,"64*",'Accounting data'!$L$2:$L$37000,T4)+SUMIFS('Accounting data'!$G$2:$G$37000,'Accounting data'!$H$2:$H$37000,"13*",'Accounting data'!$I$2:$I$37000,"9*",'Accounting data'!$J$2:$J$37000,"1*",'Accounting data'!$K$2:$K$37000,"64*",'Accounting data'!$L$2:$L$37000,T4)</f>
        <v>0</v>
      </c>
      <c r="U586" s="384">
        <f>SUMIFS('Accounting data'!$G$2:$G$37000,'Accounting data'!$H$2:$H$37000,"11*",'Accounting data'!$I$2:$I$37000,"9*",'Accounting data'!$J$2:$J$37000,"1*",'Accounting data'!$K$2:$K$37000,"64*",'Accounting data'!$L$2:$L$37000,U4)+SUMIFS('Accounting data'!$G$2:$G$37000,'Accounting data'!$H$2:$H$37000,"12*",'Accounting data'!$I$2:$I$37000,"9*",'Accounting data'!$J$2:$J$37000,"1*",'Accounting data'!$K$2:$K$37000,"64*",'Accounting data'!$L$2:$L$37000,U4)+SUMIFS('Accounting data'!$G$2:$G$37000,'Accounting data'!$H$2:$H$37000,"13*",'Accounting data'!$I$2:$I$37000,"9*",'Accounting data'!$J$2:$J$37000,"1*",'Accounting data'!$K$2:$K$37000,"64*",'Accounting data'!$L$2:$L$37000,U4)</f>
        <v>0</v>
      </c>
      <c r="V586" s="384">
        <f>SUMIFS('Accounting data'!$G$2:$G$37000,'Accounting data'!$H$2:$H$37000,"11*",'Accounting data'!$I$2:$I$37000,"9*",'Accounting data'!$J$2:$J$37000,"1*",'Accounting data'!$K$2:$K$37000,"64*",'Accounting data'!$L$2:$L$37000,V4)+SUMIFS('Accounting data'!$G$2:$G$37000,'Accounting data'!$H$2:$H$37000,"12*",'Accounting data'!$I$2:$I$37000,"9*",'Accounting data'!$J$2:$J$37000,"1*",'Accounting data'!$K$2:$K$37000,"64*",'Accounting data'!$L$2:$L$37000,V4)+SUMIFS('Accounting data'!$G$2:$G$37000,'Accounting data'!$H$2:$H$37000,"13*",'Accounting data'!$I$2:$I$37000,"9*",'Accounting data'!$J$2:$J$37000,"1*",'Accounting data'!$K$2:$K$37000,"64*",'Accounting data'!$L$2:$L$37000,V4)</f>
        <v>0</v>
      </c>
      <c r="W586" s="384">
        <f>SUMIFS('Accounting data'!$G$2:$G$37000,'Accounting data'!$H$2:$H$37000,"11*",'Accounting data'!$I$2:$I$37000,"9*",'Accounting data'!$J$2:$J$37000,"1*",'Accounting data'!$K$2:$K$37000,"64*",'Accounting data'!$L$2:$L$37000,W4)+SUMIFS('Accounting data'!$G$2:$G$37000,'Accounting data'!$H$2:$H$37000,"12*",'Accounting data'!$I$2:$I$37000,"9*",'Accounting data'!$J$2:$J$37000,"1*",'Accounting data'!$K$2:$K$37000,"64*",'Accounting data'!$L$2:$L$37000,W4)+SUMIFS('Accounting data'!$G$2:$G$37000,'Accounting data'!$H$2:$H$37000,"13*",'Accounting data'!$I$2:$I$37000,"9*",'Accounting data'!$J$2:$J$37000,"1*",'Accounting data'!$K$2:$K$37000,"64*",'Accounting data'!$L$2:$L$37000,W4)</f>
        <v>0</v>
      </c>
      <c r="X586" s="384">
        <f>SUMIFS('Accounting data'!$G$2:$G$37000,'Accounting data'!$H$2:$H$37000,"11*",'Accounting data'!$I$2:$I$37000,"9*",'Accounting data'!$J$2:$J$37000,"1*",'Accounting data'!$K$2:$K$37000,"64*",'Accounting data'!$L$2:$L$37000,X4)+SUMIFS('Accounting data'!$G$2:$G$37000,'Accounting data'!$H$2:$H$37000,"12*",'Accounting data'!$I$2:$I$37000,"9*",'Accounting data'!$J$2:$J$37000,"1*",'Accounting data'!$K$2:$K$37000,"64*",'Accounting data'!$L$2:$L$37000,X4)+SUMIFS('Accounting data'!$G$2:$G$37000,'Accounting data'!$H$2:$H$37000,"13*",'Accounting data'!$I$2:$I$37000,"9*",'Accounting data'!$J$2:$J$37000,"1*",'Accounting data'!$K$2:$K$37000,"64*",'Accounting data'!$L$2:$L$37000,X4)</f>
        <v>0</v>
      </c>
      <c r="Y586" s="384">
        <f>SUMIFS('Accounting data'!$G$2:$G$37000,'Accounting data'!$H$2:$H$37000,"11*",'Accounting data'!$I$2:$I$37000,"9*",'Accounting data'!$J$2:$J$37000,"1*",'Accounting data'!$K$2:$K$37000,"64*",'Accounting data'!$L$2:$L$37000,Y4)+SUMIFS('Accounting data'!$G$2:$G$37000,'Accounting data'!$H$2:$H$37000,"12*",'Accounting data'!$I$2:$I$37000,"9*",'Accounting data'!$J$2:$J$37000,"1*",'Accounting data'!$K$2:$K$37000,"64*",'Accounting data'!$L$2:$L$37000,Y4)+SUMIFS('Accounting data'!$G$2:$G$37000,'Accounting data'!$H$2:$H$37000,"13*",'Accounting data'!$I$2:$I$37000,"9*",'Accounting data'!$J$2:$J$37000,"1*",'Accounting data'!$K$2:$K$37000,"64*",'Accounting data'!$L$2:$L$37000,Y4)</f>
        <v>0</v>
      </c>
      <c r="Z586" s="384">
        <f>SUMIFS('Accounting data'!$G$2:$G$37000,'Accounting data'!$H$2:$H$37000,"11*",'Accounting data'!$I$2:$I$37000,"9*",'Accounting data'!$J$2:$J$37000,"1*",'Accounting data'!$K$2:$K$37000,"64*",'Accounting data'!$L$2:$L$37000,Z4)+SUMIFS('Accounting data'!$G$2:$G$37000,'Accounting data'!$H$2:$H$37000,"12*",'Accounting data'!$I$2:$I$37000,"9*",'Accounting data'!$J$2:$J$37000,"1*",'Accounting data'!$K$2:$K$37000,"64*",'Accounting data'!$L$2:$L$37000,Z4)+SUMIFS('Accounting data'!$G$2:$G$37000,'Accounting data'!$H$2:$H$37000,"13*",'Accounting data'!$I$2:$I$37000,"9*",'Accounting data'!$J$2:$J$37000,"1*",'Accounting data'!$K$2:$K$37000,"64*",'Accounting data'!$L$2:$L$37000,Z4)</f>
        <v>0</v>
      </c>
      <c r="AA586" s="384">
        <f>SUMIFS('Accounting data'!$G$2:$G$37000,'Accounting data'!$H$2:$H$37000,"11*",'Accounting data'!$I$2:$I$37000,"9*",'Accounting data'!$J$2:$J$37000,"1*",'Accounting data'!$K$2:$K$37000,"64*",'Accounting data'!$L$2:$L$37000,AA4)+SUMIFS('Accounting data'!$G$2:$G$37000,'Accounting data'!$H$2:$H$37000,"12*",'Accounting data'!$I$2:$I$37000,"9*",'Accounting data'!$J$2:$J$37000,"1*",'Accounting data'!$K$2:$K$37000,"64*",'Accounting data'!$L$2:$L$37000,AA4)+SUMIFS('Accounting data'!$G$2:$G$37000,'Accounting data'!$H$2:$H$37000,"13*",'Accounting data'!$I$2:$I$37000,"9*",'Accounting data'!$J$2:$J$37000,"1*",'Accounting data'!$K$2:$K$37000,"64*",'Accounting data'!$L$2:$L$37000,AA4)</f>
        <v>0</v>
      </c>
      <c r="AB586" s="384">
        <f>SUMIFS('Accounting data'!$G$2:$G$37000,'Accounting data'!$H$2:$H$37000,"11*",'Accounting data'!$I$2:$I$37000,"9*",'Accounting data'!$J$2:$J$37000,"1*",'Accounting data'!$K$2:$K$37000,"64*",'Accounting data'!$L$2:$L$37000,AB4)+SUMIFS('Accounting data'!$G$2:$G$37000,'Accounting data'!$H$2:$H$37000,"12*",'Accounting data'!$I$2:$I$37000,"9*",'Accounting data'!$J$2:$J$37000,"1*",'Accounting data'!$K$2:$K$37000,"64*",'Accounting data'!$L$2:$L$37000,AB4)+SUMIFS('Accounting data'!$G$2:$G$37000,'Accounting data'!$H$2:$H$37000,"13*",'Accounting data'!$I$2:$I$37000,"9*",'Accounting data'!$J$2:$J$37000,"1*",'Accounting data'!$K$2:$K$37000,"64*",'Accounting data'!$L$2:$L$37000,AB4)</f>
        <v>0</v>
      </c>
      <c r="AC586" s="384">
        <f>SUMIFS('Accounting data'!$G$2:$G$37000,'Accounting data'!$H$2:$H$37000,"11*",'Accounting data'!$I$2:$I$37000,"9*",'Accounting data'!$J$2:$J$37000,"1*",'Accounting data'!$K$2:$K$37000,"64*",'Accounting data'!$L$2:$L$37000,AC4)+SUMIFS('Accounting data'!$G$2:$G$37000,'Accounting data'!$H$2:$H$37000,"12*",'Accounting data'!$I$2:$I$37000,"9*",'Accounting data'!$J$2:$J$37000,"1*",'Accounting data'!$K$2:$K$37000,"64*",'Accounting data'!$L$2:$L$37000,AC4)+SUMIFS('Accounting data'!$G$2:$G$37000,'Accounting data'!$H$2:$H$37000,"13*",'Accounting data'!$I$2:$I$37000,"9*",'Accounting data'!$J$2:$J$37000,"1*",'Accounting data'!$K$2:$K$37000,"64*",'Accounting data'!$L$2:$L$37000,AC4)</f>
        <v>0</v>
      </c>
      <c r="AD586" s="384">
        <f>SUMIFS('Accounting data'!$G$2:$G$37000,'Accounting data'!$H$2:$H$37000,"11*",'Accounting data'!$I$2:$I$37000,"9*",'Accounting data'!$J$2:$J$37000,"1*",'Accounting data'!$K$2:$K$37000,"64*",'Accounting data'!$L$2:$L$37000,AD4)+SUMIFS('Accounting data'!$G$2:$G$37000,'Accounting data'!$H$2:$H$37000,"12*",'Accounting data'!$I$2:$I$37000,"9*",'Accounting data'!$J$2:$J$37000,"1*",'Accounting data'!$K$2:$K$37000,"64*",'Accounting data'!$L$2:$L$37000,AD4)+SUMIFS('Accounting data'!$G$2:$G$37000,'Accounting data'!$H$2:$H$37000,"13*",'Accounting data'!$I$2:$I$37000,"9*",'Accounting data'!$J$2:$J$37000,"1*",'Accounting data'!$K$2:$K$37000,"64*",'Accounting data'!$L$2:$L$37000,AD4)</f>
        <v>0</v>
      </c>
      <c r="AE586" s="384">
        <f>SUMIFS('Accounting data'!$G$2:$G$37000,'Accounting data'!$H$2:$H$37000,"11*",'Accounting data'!$I$2:$I$37000,"9*",'Accounting data'!$J$2:$J$37000,"1*",'Accounting data'!$K$2:$K$37000,"64*",'Accounting data'!$L$2:$L$37000,AE4)+SUMIFS('Accounting data'!$G$2:$G$37000,'Accounting data'!$H$2:$H$37000,"12*",'Accounting data'!$I$2:$I$37000,"9*",'Accounting data'!$J$2:$J$37000,"1*",'Accounting data'!$K$2:$K$37000,"64*",'Accounting data'!$L$2:$L$37000,AE4)+SUMIFS('Accounting data'!$G$2:$G$37000,'Accounting data'!$H$2:$H$37000,"13*",'Accounting data'!$I$2:$I$37000,"9*",'Accounting data'!$J$2:$J$37000,"1*",'Accounting data'!$K$2:$K$37000,"64*",'Accounting data'!$L$2:$L$37000,AE4)</f>
        <v>0</v>
      </c>
      <c r="AF586" s="384">
        <f>SUMIFS('Accounting data'!$G$2:$G$37000,'Accounting data'!$H$2:$H$37000,"11*",'Accounting data'!$I$2:$I$37000,"9*",'Accounting data'!$J$2:$J$37000,"1*",'Accounting data'!$K$2:$K$37000,"64*",'Accounting data'!$L$2:$L$37000,AF4)+SUMIFS('Accounting data'!$G$2:$G$37000,'Accounting data'!$H$2:$H$37000,"12*",'Accounting data'!$I$2:$I$37000,"9*",'Accounting data'!$J$2:$J$37000,"1*",'Accounting data'!$K$2:$K$37000,"64*",'Accounting data'!$L$2:$L$37000,AF4)+SUMIFS('Accounting data'!$G$2:$G$37000,'Accounting data'!$H$2:$H$37000,"13*",'Accounting data'!$I$2:$I$37000,"9*",'Accounting data'!$J$2:$J$37000,"1*",'Accounting data'!$K$2:$K$37000,"64*",'Accounting data'!$L$2:$L$37000,AF4)</f>
        <v>0</v>
      </c>
    </row>
    <row r="587" spans="1:32">
      <c r="A587" s="391" t="s">
        <v>289</v>
      </c>
      <c r="B587" s="393">
        <v>700</v>
      </c>
      <c r="C587" s="391">
        <v>2000</v>
      </c>
      <c r="D587" s="391">
        <v>6400</v>
      </c>
      <c r="E587" s="384">
        <f>SUMIFS('Accounting data'!$G$2:$G$37000,'Accounting data'!$H$2:$H$37000,"11*",'Accounting data'!$I$2:$I$37000,"7*",'Accounting data'!$J$2:$J$37000,"2*",'Accounting data'!$K$2:$K$37000,"64*",'Accounting data'!$L$2:$L$37000,E4)+SUMIFS('Accounting data'!$G$2:$G$37000,'Accounting data'!$H$2:$H$37000,"12*",'Accounting data'!$I$2:$I$37000,"7*",'Accounting data'!$J$2:$J$37000,"2*",'Accounting data'!$K$2:$K$37000,"64*",'Accounting data'!$L$2:$L$37000,E4)+SUMIFS('Accounting data'!$G$2:$G$37000,'Accounting data'!$H$2:$H$37000,"13*",'Accounting data'!$I$2:$I$37000,"7*",'Accounting data'!$J$2:$J$37000,"2*",'Accounting data'!$K$2:$K$37000,"64*",'Accounting data'!$L$2:$L$37000,E4)</f>
        <v>0</v>
      </c>
      <c r="F587" s="384">
        <f>SUMIFS('Accounting data'!$G$2:$G$37000,'Accounting data'!$H$2:$H$37000,"11*",'Accounting data'!$I$2:$I$37000,"7*",'Accounting data'!$J$2:$J$37000,"2*",'Accounting data'!$K$2:$K$37000,"64*",'Accounting data'!$L$2:$L$37000,F4)+SUMIFS('Accounting data'!$G$2:$G$37000,'Accounting data'!$H$2:$H$37000,"12*",'Accounting data'!$I$2:$I$37000,"7*",'Accounting data'!$J$2:$J$37000,"2*",'Accounting data'!$K$2:$K$37000,"64*",'Accounting data'!$L$2:$L$37000,F4)+SUMIFS('Accounting data'!$G$2:$G$37000,'Accounting data'!$H$2:$H$37000,"13*",'Accounting data'!$I$2:$I$37000,"7*",'Accounting data'!$J$2:$J$37000,"2*",'Accounting data'!$K$2:$K$37000,"64*",'Accounting data'!$L$2:$L$37000,F4)</f>
        <v>0</v>
      </c>
      <c r="G587" s="385"/>
      <c r="H587" s="384">
        <f>SUMIFS('Accounting data'!$G$2:$G$37000,'Accounting data'!$H$2:$H$37000,"11*",'Accounting data'!$I$2:$I$37000,"7*",'Accounting data'!$J$2:$J$37000,"2*",'Accounting data'!$K$2:$K$37000,"64*",'Accounting data'!$L$2:$L$37000,H4)+SUMIFS('Accounting data'!$G$2:$G$37000,'Accounting data'!$H$2:$H$37000,"12*",'Accounting data'!$I$2:$I$37000,"7*",'Accounting data'!$J$2:$J$37000,"2*",'Accounting data'!$K$2:$K$37000,"64*",'Accounting data'!$L$2:$L$37000,H4)+SUMIFS('Accounting data'!$G$2:$G$37000,'Accounting data'!$H$2:$H$37000,"13*",'Accounting data'!$I$2:$I$37000,"7*",'Accounting data'!$J$2:$J$37000,"2*",'Accounting data'!$K$2:$K$37000,"64*",'Accounting data'!$L$2:$L$37000,H4)</f>
        <v>0</v>
      </c>
      <c r="I587" s="384">
        <f>SUMIFS('Accounting data'!$G$2:$G$37000,'Accounting data'!$H$2:$H$37000,"11*",'Accounting data'!$I$2:$I$37000,"7*",'Accounting data'!$J$2:$J$37000,"2*",'Accounting data'!$K$2:$K$37000,"64*",'Accounting data'!$L$2:$L$37000,I4)+SUMIFS('Accounting data'!$G$2:$G$37000,'Accounting data'!$H$2:$H$37000,"12*",'Accounting data'!$I$2:$I$37000,"7*",'Accounting data'!$J$2:$J$37000,"2*",'Accounting data'!$K$2:$K$37000,"64*",'Accounting data'!$L$2:$L$37000,I4)+SUMIFS('Accounting data'!$G$2:$G$37000,'Accounting data'!$H$2:$H$37000,"13*",'Accounting data'!$I$2:$I$37000,"7*",'Accounting data'!$J$2:$J$37000,"2*",'Accounting data'!$K$2:$K$37000,"64*",'Accounting data'!$L$2:$L$37000,I4)</f>
        <v>0</v>
      </c>
      <c r="J587" s="384">
        <f>SUMIFS('Accounting data'!$G$2:$G$37000,'Accounting data'!$H$2:$H$37000,"11*",'Accounting data'!$I$2:$I$37000,"7*",'Accounting data'!$J$2:$J$37000,"2*",'Accounting data'!$K$2:$K$37000,"64*",'Accounting data'!$L$2:$L$37000,J4)+SUMIFS('Accounting data'!$G$2:$G$37000,'Accounting data'!$H$2:$H$37000,"12*",'Accounting data'!$I$2:$I$37000,"7*",'Accounting data'!$J$2:$J$37000,"2*",'Accounting data'!$K$2:$K$37000,"64*",'Accounting data'!$L$2:$L$37000,J4)+SUMIFS('Accounting data'!$G$2:$G$37000,'Accounting data'!$H$2:$H$37000,"13*",'Accounting data'!$I$2:$I$37000,"7*",'Accounting data'!$J$2:$J$37000,"2*",'Accounting data'!$K$2:$K$37000,"64*",'Accounting data'!$L$2:$L$37000,J4)</f>
        <v>0</v>
      </c>
      <c r="K587" s="384">
        <f>SUMIFS('Accounting data'!$G$2:$G$37000,'Accounting data'!$H$2:$H$37000,"11*",'Accounting data'!$I$2:$I$37000,"7*",'Accounting data'!$J$2:$J$37000,"2*",'Accounting data'!$K$2:$K$37000,"64*",'Accounting data'!$L$2:$L$37000,K4)+SUMIFS('Accounting data'!$G$2:$G$37000,'Accounting data'!$H$2:$H$37000,"12*",'Accounting data'!$I$2:$I$37000,"7*",'Accounting data'!$J$2:$J$37000,"2*",'Accounting data'!$K$2:$K$37000,"64*",'Accounting data'!$L$2:$L$37000,K4)+SUMIFS('Accounting data'!$G$2:$G$37000,'Accounting data'!$H$2:$H$37000,"13*",'Accounting data'!$I$2:$I$37000,"7*",'Accounting data'!$J$2:$J$37000,"2*",'Accounting data'!$K$2:$K$37000,"64*",'Accounting data'!$L$2:$L$37000,K4)</f>
        <v>0</v>
      </c>
      <c r="L587" s="384">
        <f>SUMIFS('Accounting data'!$G$2:$G$37000,'Accounting data'!$H$2:$H$37000,"11*",'Accounting data'!$I$2:$I$37000,"7*",'Accounting data'!$J$2:$J$37000,"2*",'Accounting data'!$K$2:$K$37000,"64*",'Accounting data'!$L$2:$L$37000,L4)+SUMIFS('Accounting data'!$G$2:$G$37000,'Accounting data'!$H$2:$H$37000,"12*",'Accounting data'!$I$2:$I$37000,"7*",'Accounting data'!$J$2:$J$37000,"2*",'Accounting data'!$K$2:$K$37000,"64*",'Accounting data'!$L$2:$L$37000,L4)+SUMIFS('Accounting data'!$G$2:$G$37000,'Accounting data'!$H$2:$H$37000,"13*",'Accounting data'!$I$2:$I$37000,"7*",'Accounting data'!$J$2:$J$37000,"2*",'Accounting data'!$K$2:$K$37000,"64*",'Accounting data'!$L$2:$L$37000,L4)</f>
        <v>0</v>
      </c>
      <c r="M587" s="384">
        <f>SUMIFS('Accounting data'!$G$2:$G$37000,'Accounting data'!$H$2:$H$37000,"11*",'Accounting data'!$I$2:$I$37000,"7*",'Accounting data'!$J$2:$J$37000,"2*",'Accounting data'!$K$2:$K$37000,"64*",'Accounting data'!$L$2:$L$37000,M4)+SUMIFS('Accounting data'!$G$2:$G$37000,'Accounting data'!$H$2:$H$37000,"12*",'Accounting data'!$I$2:$I$37000,"7*",'Accounting data'!$J$2:$J$37000,"2*",'Accounting data'!$K$2:$K$37000,"64*",'Accounting data'!$L$2:$L$37000,M4)+SUMIFS('Accounting data'!$G$2:$G$37000,'Accounting data'!$H$2:$H$37000,"13*",'Accounting data'!$I$2:$I$37000,"7*",'Accounting data'!$J$2:$J$37000,"2*",'Accounting data'!$K$2:$K$37000,"64*",'Accounting data'!$L$2:$L$37000,M4)</f>
        <v>0</v>
      </c>
      <c r="N587" s="384">
        <f>SUMIFS('Accounting data'!$G$2:$G$37000,'Accounting data'!$H$2:$H$37000,"11*",'Accounting data'!$I$2:$I$37000,"7*",'Accounting data'!$J$2:$J$37000,"2*",'Accounting data'!$K$2:$K$37000,"64*",'Accounting data'!$L$2:$L$37000,N4)+SUMIFS('Accounting data'!$G$2:$G$37000,'Accounting data'!$H$2:$H$37000,"12*",'Accounting data'!$I$2:$I$37000,"7*",'Accounting data'!$J$2:$J$37000,"2*",'Accounting data'!$K$2:$K$37000,"64*",'Accounting data'!$L$2:$L$37000,N4)+SUMIFS('Accounting data'!$G$2:$G$37000,'Accounting data'!$H$2:$H$37000,"13*",'Accounting data'!$I$2:$I$37000,"7*",'Accounting data'!$J$2:$J$37000,"2*",'Accounting data'!$K$2:$K$37000,"64*",'Accounting data'!$L$2:$L$37000,N4)</f>
        <v>0</v>
      </c>
      <c r="O587" s="384">
        <f>SUMIFS('Accounting data'!$G$2:$G$37000,'Accounting data'!$H$2:$H$37000,"11*",'Accounting data'!$I$2:$I$37000,"7*",'Accounting data'!$J$2:$J$37000,"2*",'Accounting data'!$K$2:$K$37000,"64*",'Accounting data'!$L$2:$L$37000,O4)+SUMIFS('Accounting data'!$G$2:$G$37000,'Accounting data'!$H$2:$H$37000,"12*",'Accounting data'!$I$2:$I$37000,"7*",'Accounting data'!$J$2:$J$37000,"2*",'Accounting data'!$K$2:$K$37000,"64*",'Accounting data'!$L$2:$L$37000,O4)+SUMIFS('Accounting data'!$G$2:$G$37000,'Accounting data'!$H$2:$H$37000,"13*",'Accounting data'!$I$2:$I$37000,"7*",'Accounting data'!$J$2:$J$37000,"2*",'Accounting data'!$K$2:$K$37000,"64*",'Accounting data'!$L$2:$L$37000,O4)</f>
        <v>0</v>
      </c>
      <c r="P587" s="384">
        <f>SUMIFS('Accounting data'!$G$2:$G$37000,'Accounting data'!$H$2:$H$37000,"11*",'Accounting data'!$I$2:$I$37000,"7*",'Accounting data'!$J$2:$J$37000,"2*",'Accounting data'!$K$2:$K$37000,"64*",'Accounting data'!$L$2:$L$37000,P4)+SUMIFS('Accounting data'!$G$2:$G$37000,'Accounting data'!$H$2:$H$37000,"12*",'Accounting data'!$I$2:$I$37000,"7*",'Accounting data'!$J$2:$J$37000,"2*",'Accounting data'!$K$2:$K$37000,"64*",'Accounting data'!$L$2:$L$37000,P4)+SUMIFS('Accounting data'!$G$2:$G$37000,'Accounting data'!$H$2:$H$37000,"13*",'Accounting data'!$I$2:$I$37000,"7*",'Accounting data'!$J$2:$J$37000,"2*",'Accounting data'!$K$2:$K$37000,"64*",'Accounting data'!$L$2:$L$37000,P4)</f>
        <v>0</v>
      </c>
      <c r="Q587" s="384">
        <f>SUMIFS('Accounting data'!$G$2:$G$37000,'Accounting data'!$H$2:$H$37000,"11*",'Accounting data'!$I$2:$I$37000,"7*",'Accounting data'!$J$2:$J$37000,"2*",'Accounting data'!$K$2:$K$37000,"64*",'Accounting data'!$L$2:$L$37000,Q4)+SUMIFS('Accounting data'!$G$2:$G$37000,'Accounting data'!$H$2:$H$37000,"12*",'Accounting data'!$I$2:$I$37000,"7*",'Accounting data'!$J$2:$J$37000,"2*",'Accounting data'!$K$2:$K$37000,"64*",'Accounting data'!$L$2:$L$37000,Q4)+SUMIFS('Accounting data'!$G$2:$G$37000,'Accounting data'!$H$2:$H$37000,"13*",'Accounting data'!$I$2:$I$37000,"7*",'Accounting data'!$J$2:$J$37000,"2*",'Accounting data'!$K$2:$K$37000,"64*",'Accounting data'!$L$2:$L$37000,Q4)</f>
        <v>0</v>
      </c>
      <c r="R587" s="384">
        <f>SUMIFS('Accounting data'!$G$2:$G$37000,'Accounting data'!$H$2:$H$37000,"11*",'Accounting data'!$I$2:$I$37000,"7*",'Accounting data'!$J$2:$J$37000,"2*",'Accounting data'!$K$2:$K$37000,"64*",'Accounting data'!$L$2:$L$37000,R4)+SUMIFS('Accounting data'!$G$2:$G$37000,'Accounting data'!$H$2:$H$37000,"12*",'Accounting data'!$I$2:$I$37000,"7*",'Accounting data'!$J$2:$J$37000,"2*",'Accounting data'!$K$2:$K$37000,"64*",'Accounting data'!$L$2:$L$37000,R4)+SUMIFS('Accounting data'!$G$2:$G$37000,'Accounting data'!$H$2:$H$37000,"13*",'Accounting data'!$I$2:$I$37000,"7*",'Accounting data'!$J$2:$J$37000,"2*",'Accounting data'!$K$2:$K$37000,"64*",'Accounting data'!$L$2:$L$37000,R4)</f>
        <v>0</v>
      </c>
      <c r="S587" s="384">
        <f>SUMIFS('Accounting data'!$G$2:$G$37000,'Accounting data'!$H$2:$H$37000,"11*",'Accounting data'!$I$2:$I$37000,"7*",'Accounting data'!$J$2:$J$37000,"2*",'Accounting data'!$K$2:$K$37000,"64*",'Accounting data'!$L$2:$L$37000,S4)+SUMIFS('Accounting data'!$G$2:$G$37000,'Accounting data'!$H$2:$H$37000,"12*",'Accounting data'!$I$2:$I$37000,"7*",'Accounting data'!$J$2:$J$37000,"2*",'Accounting data'!$K$2:$K$37000,"64*",'Accounting data'!$L$2:$L$37000,S4)+SUMIFS('Accounting data'!$G$2:$G$37000,'Accounting data'!$H$2:$H$37000,"13*",'Accounting data'!$I$2:$I$37000,"7*",'Accounting data'!$J$2:$J$37000,"2*",'Accounting data'!$K$2:$K$37000,"64*",'Accounting data'!$L$2:$L$37000,S4)</f>
        <v>0</v>
      </c>
      <c r="T587" s="384">
        <f>SUMIFS('Accounting data'!$G$2:$G$37000,'Accounting data'!$H$2:$H$37000,"11*",'Accounting data'!$I$2:$I$37000,"7*",'Accounting data'!$J$2:$J$37000,"2*",'Accounting data'!$K$2:$K$37000,"64*",'Accounting data'!$L$2:$L$37000,T4)+SUMIFS('Accounting data'!$G$2:$G$37000,'Accounting data'!$H$2:$H$37000,"12*",'Accounting data'!$I$2:$I$37000,"7*",'Accounting data'!$J$2:$J$37000,"2*",'Accounting data'!$K$2:$K$37000,"64*",'Accounting data'!$L$2:$L$37000,T4)+SUMIFS('Accounting data'!$G$2:$G$37000,'Accounting data'!$H$2:$H$37000,"13*",'Accounting data'!$I$2:$I$37000,"7*",'Accounting data'!$J$2:$J$37000,"2*",'Accounting data'!$K$2:$K$37000,"64*",'Accounting data'!$L$2:$L$37000,T4)</f>
        <v>0</v>
      </c>
      <c r="U587" s="384">
        <f>SUMIFS('Accounting data'!$G$2:$G$37000,'Accounting data'!$H$2:$H$37000,"11*",'Accounting data'!$I$2:$I$37000,"7*",'Accounting data'!$J$2:$J$37000,"2*",'Accounting data'!$K$2:$K$37000,"64*",'Accounting data'!$L$2:$L$37000,U4)+SUMIFS('Accounting data'!$G$2:$G$37000,'Accounting data'!$H$2:$H$37000,"12*",'Accounting data'!$I$2:$I$37000,"7*",'Accounting data'!$J$2:$J$37000,"2*",'Accounting data'!$K$2:$K$37000,"64*",'Accounting data'!$L$2:$L$37000,U4)+SUMIFS('Accounting data'!$G$2:$G$37000,'Accounting data'!$H$2:$H$37000,"13*",'Accounting data'!$I$2:$I$37000,"7*",'Accounting data'!$J$2:$J$37000,"2*",'Accounting data'!$K$2:$K$37000,"64*",'Accounting data'!$L$2:$L$37000,U4)</f>
        <v>0</v>
      </c>
      <c r="V587" s="384">
        <f>SUMIFS('Accounting data'!$G$2:$G$37000,'Accounting data'!$H$2:$H$37000,"11*",'Accounting data'!$I$2:$I$37000,"7*",'Accounting data'!$J$2:$J$37000,"2*",'Accounting data'!$K$2:$K$37000,"64*",'Accounting data'!$L$2:$L$37000,V4)+SUMIFS('Accounting data'!$G$2:$G$37000,'Accounting data'!$H$2:$H$37000,"12*",'Accounting data'!$I$2:$I$37000,"7*",'Accounting data'!$J$2:$J$37000,"2*",'Accounting data'!$K$2:$K$37000,"64*",'Accounting data'!$L$2:$L$37000,V4)+SUMIFS('Accounting data'!$G$2:$G$37000,'Accounting data'!$H$2:$H$37000,"13*",'Accounting data'!$I$2:$I$37000,"7*",'Accounting data'!$J$2:$J$37000,"2*",'Accounting data'!$K$2:$K$37000,"64*",'Accounting data'!$L$2:$L$37000,V4)</f>
        <v>0</v>
      </c>
      <c r="W587" s="384">
        <f>SUMIFS('Accounting data'!$G$2:$G$37000,'Accounting data'!$H$2:$H$37000,"11*",'Accounting data'!$I$2:$I$37000,"7*",'Accounting data'!$J$2:$J$37000,"2*",'Accounting data'!$K$2:$K$37000,"64*",'Accounting data'!$L$2:$L$37000,W4)+SUMIFS('Accounting data'!$G$2:$G$37000,'Accounting data'!$H$2:$H$37000,"12*",'Accounting data'!$I$2:$I$37000,"7*",'Accounting data'!$J$2:$J$37000,"2*",'Accounting data'!$K$2:$K$37000,"64*",'Accounting data'!$L$2:$L$37000,W4)+SUMIFS('Accounting data'!$G$2:$G$37000,'Accounting data'!$H$2:$H$37000,"13*",'Accounting data'!$I$2:$I$37000,"7*",'Accounting data'!$J$2:$J$37000,"2*",'Accounting data'!$K$2:$K$37000,"64*",'Accounting data'!$L$2:$L$37000,W4)</f>
        <v>0</v>
      </c>
      <c r="X587" s="384">
        <f>SUMIFS('Accounting data'!$G$2:$G$37000,'Accounting data'!$H$2:$H$37000,"11*",'Accounting data'!$I$2:$I$37000,"7*",'Accounting data'!$J$2:$J$37000,"2*",'Accounting data'!$K$2:$K$37000,"64*",'Accounting data'!$L$2:$L$37000,X4)+SUMIFS('Accounting data'!$G$2:$G$37000,'Accounting data'!$H$2:$H$37000,"12*",'Accounting data'!$I$2:$I$37000,"7*",'Accounting data'!$J$2:$J$37000,"2*",'Accounting data'!$K$2:$K$37000,"64*",'Accounting data'!$L$2:$L$37000,X4)+SUMIFS('Accounting data'!$G$2:$G$37000,'Accounting data'!$H$2:$H$37000,"13*",'Accounting data'!$I$2:$I$37000,"7*",'Accounting data'!$J$2:$J$37000,"2*",'Accounting data'!$K$2:$K$37000,"64*",'Accounting data'!$L$2:$L$37000,X4)</f>
        <v>0</v>
      </c>
      <c r="Y587" s="384">
        <f>SUMIFS('Accounting data'!$G$2:$G$37000,'Accounting data'!$H$2:$H$37000,"11*",'Accounting data'!$I$2:$I$37000,"7*",'Accounting data'!$J$2:$J$37000,"2*",'Accounting data'!$K$2:$K$37000,"64*",'Accounting data'!$L$2:$L$37000,Y4)+SUMIFS('Accounting data'!$G$2:$G$37000,'Accounting data'!$H$2:$H$37000,"12*",'Accounting data'!$I$2:$I$37000,"7*",'Accounting data'!$J$2:$J$37000,"2*",'Accounting data'!$K$2:$K$37000,"64*",'Accounting data'!$L$2:$L$37000,Y4)+SUMIFS('Accounting data'!$G$2:$G$37000,'Accounting data'!$H$2:$H$37000,"13*",'Accounting data'!$I$2:$I$37000,"7*",'Accounting data'!$J$2:$J$37000,"2*",'Accounting data'!$K$2:$K$37000,"64*",'Accounting data'!$L$2:$L$37000,Y4)</f>
        <v>0</v>
      </c>
      <c r="Z587" s="384">
        <f>SUMIFS('Accounting data'!$G$2:$G$37000,'Accounting data'!$H$2:$H$37000,"11*",'Accounting data'!$I$2:$I$37000,"7*",'Accounting data'!$J$2:$J$37000,"2*",'Accounting data'!$K$2:$K$37000,"64*",'Accounting data'!$L$2:$L$37000,Z4)+SUMIFS('Accounting data'!$G$2:$G$37000,'Accounting data'!$H$2:$H$37000,"12*",'Accounting data'!$I$2:$I$37000,"7*",'Accounting data'!$J$2:$J$37000,"2*",'Accounting data'!$K$2:$K$37000,"64*",'Accounting data'!$L$2:$L$37000,Z4)+SUMIFS('Accounting data'!$G$2:$G$37000,'Accounting data'!$H$2:$H$37000,"13*",'Accounting data'!$I$2:$I$37000,"7*",'Accounting data'!$J$2:$J$37000,"2*",'Accounting data'!$K$2:$K$37000,"64*",'Accounting data'!$L$2:$L$37000,Z4)</f>
        <v>0</v>
      </c>
      <c r="AA587" s="384">
        <f>SUMIFS('Accounting data'!$G$2:$G$37000,'Accounting data'!$H$2:$H$37000,"11*",'Accounting data'!$I$2:$I$37000,"7*",'Accounting data'!$J$2:$J$37000,"2*",'Accounting data'!$K$2:$K$37000,"64*",'Accounting data'!$L$2:$L$37000,AA4)+SUMIFS('Accounting data'!$G$2:$G$37000,'Accounting data'!$H$2:$H$37000,"12*",'Accounting data'!$I$2:$I$37000,"7*",'Accounting data'!$J$2:$J$37000,"2*",'Accounting data'!$K$2:$K$37000,"64*",'Accounting data'!$L$2:$L$37000,AA4)+SUMIFS('Accounting data'!$G$2:$G$37000,'Accounting data'!$H$2:$H$37000,"13*",'Accounting data'!$I$2:$I$37000,"7*",'Accounting data'!$J$2:$J$37000,"2*",'Accounting data'!$K$2:$K$37000,"64*",'Accounting data'!$L$2:$L$37000,AA4)</f>
        <v>0</v>
      </c>
      <c r="AB587" s="384">
        <f>SUMIFS('Accounting data'!$G$2:$G$37000,'Accounting data'!$H$2:$H$37000,"11*",'Accounting data'!$I$2:$I$37000,"7*",'Accounting data'!$J$2:$J$37000,"2*",'Accounting data'!$K$2:$K$37000,"64*",'Accounting data'!$L$2:$L$37000,AB4)+SUMIFS('Accounting data'!$G$2:$G$37000,'Accounting data'!$H$2:$H$37000,"12*",'Accounting data'!$I$2:$I$37000,"7*",'Accounting data'!$J$2:$J$37000,"2*",'Accounting data'!$K$2:$K$37000,"64*",'Accounting data'!$L$2:$L$37000,AB4)+SUMIFS('Accounting data'!$G$2:$G$37000,'Accounting data'!$H$2:$H$37000,"13*",'Accounting data'!$I$2:$I$37000,"7*",'Accounting data'!$J$2:$J$37000,"2*",'Accounting data'!$K$2:$K$37000,"64*",'Accounting data'!$L$2:$L$37000,AB4)</f>
        <v>0</v>
      </c>
      <c r="AC587" s="384">
        <f>SUMIFS('Accounting data'!$G$2:$G$37000,'Accounting data'!$H$2:$H$37000,"11*",'Accounting data'!$I$2:$I$37000,"7*",'Accounting data'!$J$2:$J$37000,"2*",'Accounting data'!$K$2:$K$37000,"64*",'Accounting data'!$L$2:$L$37000,AC4)+SUMIFS('Accounting data'!$G$2:$G$37000,'Accounting data'!$H$2:$H$37000,"12*",'Accounting data'!$I$2:$I$37000,"7*",'Accounting data'!$J$2:$J$37000,"2*",'Accounting data'!$K$2:$K$37000,"64*",'Accounting data'!$L$2:$L$37000,AC4)+SUMIFS('Accounting data'!$G$2:$G$37000,'Accounting data'!$H$2:$H$37000,"13*",'Accounting data'!$I$2:$I$37000,"7*",'Accounting data'!$J$2:$J$37000,"2*",'Accounting data'!$K$2:$K$37000,"64*",'Accounting data'!$L$2:$L$37000,AC4)</f>
        <v>0</v>
      </c>
      <c r="AD587" s="384">
        <f>SUMIFS('Accounting data'!$G$2:$G$37000,'Accounting data'!$H$2:$H$37000,"11*",'Accounting data'!$I$2:$I$37000,"7*",'Accounting data'!$J$2:$J$37000,"2*",'Accounting data'!$K$2:$K$37000,"64*",'Accounting data'!$L$2:$L$37000,AD4)+SUMIFS('Accounting data'!$G$2:$G$37000,'Accounting data'!$H$2:$H$37000,"12*",'Accounting data'!$I$2:$I$37000,"7*",'Accounting data'!$J$2:$J$37000,"2*",'Accounting data'!$K$2:$K$37000,"64*",'Accounting data'!$L$2:$L$37000,AD4)+SUMIFS('Accounting data'!$G$2:$G$37000,'Accounting data'!$H$2:$H$37000,"13*",'Accounting data'!$I$2:$I$37000,"7*",'Accounting data'!$J$2:$J$37000,"2*",'Accounting data'!$K$2:$K$37000,"64*",'Accounting data'!$L$2:$L$37000,AD4)</f>
        <v>0</v>
      </c>
      <c r="AE587" s="384">
        <f>SUMIFS('Accounting data'!$G$2:$G$37000,'Accounting data'!$H$2:$H$37000,"11*",'Accounting data'!$I$2:$I$37000,"7*",'Accounting data'!$J$2:$J$37000,"2*",'Accounting data'!$K$2:$K$37000,"64*",'Accounting data'!$L$2:$L$37000,AE4)+SUMIFS('Accounting data'!$G$2:$G$37000,'Accounting data'!$H$2:$H$37000,"12*",'Accounting data'!$I$2:$I$37000,"7*",'Accounting data'!$J$2:$J$37000,"2*",'Accounting data'!$K$2:$K$37000,"64*",'Accounting data'!$L$2:$L$37000,AE4)+SUMIFS('Accounting data'!$G$2:$G$37000,'Accounting data'!$H$2:$H$37000,"13*",'Accounting data'!$I$2:$I$37000,"7*",'Accounting data'!$J$2:$J$37000,"2*",'Accounting data'!$K$2:$K$37000,"64*",'Accounting data'!$L$2:$L$37000,AE4)</f>
        <v>0</v>
      </c>
      <c r="AF587" s="384">
        <f>SUMIFS('Accounting data'!$G$2:$G$37000,'Accounting data'!$H$2:$H$37000,"11*",'Accounting data'!$I$2:$I$37000,"7*",'Accounting data'!$J$2:$J$37000,"2*",'Accounting data'!$K$2:$K$37000,"64*",'Accounting data'!$L$2:$L$37000,AF4)+SUMIFS('Accounting data'!$G$2:$G$37000,'Accounting data'!$H$2:$H$37000,"12*",'Accounting data'!$I$2:$I$37000,"7*",'Accounting data'!$J$2:$J$37000,"2*",'Accounting data'!$K$2:$K$37000,"64*",'Accounting data'!$L$2:$L$37000,AF4)+SUMIFS('Accounting data'!$G$2:$G$37000,'Accounting data'!$H$2:$H$37000,"13*",'Accounting data'!$I$2:$I$37000,"7*",'Accounting data'!$J$2:$J$37000,"2*",'Accounting data'!$K$2:$K$37000,"64*",'Accounting data'!$L$2:$L$37000,AF4)</f>
        <v>0</v>
      </c>
    </row>
    <row r="588" spans="1:32">
      <c r="A588" s="391" t="s">
        <v>289</v>
      </c>
      <c r="B588" s="393">
        <v>800</v>
      </c>
      <c r="C588" s="391">
        <v>2000</v>
      </c>
      <c r="D588" s="391">
        <v>6400</v>
      </c>
      <c r="E588" s="384">
        <f>SUMIFS('Accounting data'!$G$2:$G$37000,'Accounting data'!$H$2:$H$37000,"11*",'Accounting data'!$I$2:$I$37000,"8*",'Accounting data'!$J$2:$J$37000,"2*",'Accounting data'!$K$2:$K$37000,"64*",'Accounting data'!$L$2:$L$37000,E4)+SUMIFS('Accounting data'!$G$2:$G$37000,'Accounting data'!$H$2:$H$37000,"12*",'Accounting data'!$I$2:$I$37000,"8*",'Accounting data'!$J$2:$J$37000,"2*",'Accounting data'!$K$2:$K$37000,"64*",'Accounting data'!$L$2:$L$37000,E4)+SUMIFS('Accounting data'!$G$2:$G$37000,'Accounting data'!$H$2:$H$37000,"13*",'Accounting data'!$I$2:$I$37000,"8*",'Accounting data'!$J$2:$J$37000,"2*",'Accounting data'!$K$2:$K$37000,"64*",'Accounting data'!$L$2:$L$37000,E4)</f>
        <v>0</v>
      </c>
      <c r="F588" s="384">
        <f>SUMIFS('Accounting data'!$G$2:$G$37000,'Accounting data'!$H$2:$H$37000,"11*",'Accounting data'!$I$2:$I$37000,"8*",'Accounting data'!$J$2:$J$37000,"2*",'Accounting data'!$K$2:$K$37000,"64*",'Accounting data'!$L$2:$L$37000,F4)+SUMIFS('Accounting data'!$G$2:$G$37000,'Accounting data'!$H$2:$H$37000,"12*",'Accounting data'!$I$2:$I$37000,"8*",'Accounting data'!$J$2:$J$37000,"2*",'Accounting data'!$K$2:$K$37000,"64*",'Accounting data'!$L$2:$L$37000,F4)+SUMIFS('Accounting data'!$G$2:$G$37000,'Accounting data'!$H$2:$H$37000,"13*",'Accounting data'!$I$2:$I$37000,"8*",'Accounting data'!$J$2:$J$37000,"2*",'Accounting data'!$K$2:$K$37000,"64*",'Accounting data'!$L$2:$L$37000,F4)</f>
        <v>0</v>
      </c>
      <c r="G588" s="385"/>
      <c r="H588" s="384">
        <f>SUMIFS('Accounting data'!$G$2:$G$37000,'Accounting data'!$H$2:$H$37000,"11*",'Accounting data'!$I$2:$I$37000,"8*",'Accounting data'!$J$2:$J$37000,"2*",'Accounting data'!$K$2:$K$37000,"64*",'Accounting data'!$L$2:$L$37000,H4)+SUMIFS('Accounting data'!$G$2:$G$37000,'Accounting data'!$H$2:$H$37000,"12*",'Accounting data'!$I$2:$I$37000,"8*",'Accounting data'!$J$2:$J$37000,"2*",'Accounting data'!$K$2:$K$37000,"64*",'Accounting data'!$L$2:$L$37000,H4)+SUMIFS('Accounting data'!$G$2:$G$37000,'Accounting data'!$H$2:$H$37000,"13*",'Accounting data'!$I$2:$I$37000,"8*",'Accounting data'!$J$2:$J$37000,"2*",'Accounting data'!$K$2:$K$37000,"64*",'Accounting data'!$L$2:$L$37000,H4)</f>
        <v>0</v>
      </c>
      <c r="I588" s="384">
        <f>SUMIFS('Accounting data'!$G$2:$G$37000,'Accounting data'!$H$2:$H$37000,"11*",'Accounting data'!$I$2:$I$37000,"8*",'Accounting data'!$J$2:$J$37000,"2*",'Accounting data'!$K$2:$K$37000,"64*",'Accounting data'!$L$2:$L$37000,I4)+SUMIFS('Accounting data'!$G$2:$G$37000,'Accounting data'!$H$2:$H$37000,"12*",'Accounting data'!$I$2:$I$37000,"8*",'Accounting data'!$J$2:$J$37000,"2*",'Accounting data'!$K$2:$K$37000,"64*",'Accounting data'!$L$2:$L$37000,I4)+SUMIFS('Accounting data'!$G$2:$G$37000,'Accounting data'!$H$2:$H$37000,"13*",'Accounting data'!$I$2:$I$37000,"8*",'Accounting data'!$J$2:$J$37000,"2*",'Accounting data'!$K$2:$K$37000,"64*",'Accounting data'!$L$2:$L$37000,I4)</f>
        <v>0</v>
      </c>
      <c r="J588" s="384">
        <f>SUMIFS('Accounting data'!$G$2:$G$37000,'Accounting data'!$H$2:$H$37000,"11*",'Accounting data'!$I$2:$I$37000,"8*",'Accounting data'!$J$2:$J$37000,"2*",'Accounting data'!$K$2:$K$37000,"64*",'Accounting data'!$L$2:$L$37000,J4)+SUMIFS('Accounting data'!$G$2:$G$37000,'Accounting data'!$H$2:$H$37000,"12*",'Accounting data'!$I$2:$I$37000,"8*",'Accounting data'!$J$2:$J$37000,"2*",'Accounting data'!$K$2:$K$37000,"64*",'Accounting data'!$L$2:$L$37000,J4)+SUMIFS('Accounting data'!$G$2:$G$37000,'Accounting data'!$H$2:$H$37000,"13*",'Accounting data'!$I$2:$I$37000,"8*",'Accounting data'!$J$2:$J$37000,"2*",'Accounting data'!$K$2:$K$37000,"64*",'Accounting data'!$L$2:$L$37000,J4)</f>
        <v>0</v>
      </c>
      <c r="K588" s="384">
        <f>SUMIFS('Accounting data'!$G$2:$G$37000,'Accounting data'!$H$2:$H$37000,"11*",'Accounting data'!$I$2:$I$37000,"8*",'Accounting data'!$J$2:$J$37000,"2*",'Accounting data'!$K$2:$K$37000,"64*",'Accounting data'!$L$2:$L$37000,K4)+SUMIFS('Accounting data'!$G$2:$G$37000,'Accounting data'!$H$2:$H$37000,"12*",'Accounting data'!$I$2:$I$37000,"8*",'Accounting data'!$J$2:$J$37000,"2*",'Accounting data'!$K$2:$K$37000,"64*",'Accounting data'!$L$2:$L$37000,K4)+SUMIFS('Accounting data'!$G$2:$G$37000,'Accounting data'!$H$2:$H$37000,"13*",'Accounting data'!$I$2:$I$37000,"8*",'Accounting data'!$J$2:$J$37000,"2*",'Accounting data'!$K$2:$K$37000,"64*",'Accounting data'!$L$2:$L$37000,K4)</f>
        <v>0</v>
      </c>
      <c r="L588" s="384">
        <f>SUMIFS('Accounting data'!$G$2:$G$37000,'Accounting data'!$H$2:$H$37000,"11*",'Accounting data'!$I$2:$I$37000,"8*",'Accounting data'!$J$2:$J$37000,"2*",'Accounting data'!$K$2:$K$37000,"64*",'Accounting data'!$L$2:$L$37000,L4)+SUMIFS('Accounting data'!$G$2:$G$37000,'Accounting data'!$H$2:$H$37000,"12*",'Accounting data'!$I$2:$I$37000,"8*",'Accounting data'!$J$2:$J$37000,"2*",'Accounting data'!$K$2:$K$37000,"64*",'Accounting data'!$L$2:$L$37000,L4)+SUMIFS('Accounting data'!$G$2:$G$37000,'Accounting data'!$H$2:$H$37000,"13*",'Accounting data'!$I$2:$I$37000,"8*",'Accounting data'!$J$2:$J$37000,"2*",'Accounting data'!$K$2:$K$37000,"64*",'Accounting data'!$L$2:$L$37000,L4)</f>
        <v>0</v>
      </c>
      <c r="M588" s="384">
        <f>SUMIFS('Accounting data'!$G$2:$G$37000,'Accounting data'!$H$2:$H$37000,"11*",'Accounting data'!$I$2:$I$37000,"8*",'Accounting data'!$J$2:$J$37000,"2*",'Accounting data'!$K$2:$K$37000,"64*",'Accounting data'!$L$2:$L$37000,M4)+SUMIFS('Accounting data'!$G$2:$G$37000,'Accounting data'!$H$2:$H$37000,"12*",'Accounting data'!$I$2:$I$37000,"8*",'Accounting data'!$J$2:$J$37000,"2*",'Accounting data'!$K$2:$K$37000,"64*",'Accounting data'!$L$2:$L$37000,M4)+SUMIFS('Accounting data'!$G$2:$G$37000,'Accounting data'!$H$2:$H$37000,"13*",'Accounting data'!$I$2:$I$37000,"8*",'Accounting data'!$J$2:$J$37000,"2*",'Accounting data'!$K$2:$K$37000,"64*",'Accounting data'!$L$2:$L$37000,M4)</f>
        <v>0</v>
      </c>
      <c r="N588" s="384">
        <f>SUMIFS('Accounting data'!$G$2:$G$37000,'Accounting data'!$H$2:$H$37000,"11*",'Accounting data'!$I$2:$I$37000,"8*",'Accounting data'!$J$2:$J$37000,"2*",'Accounting data'!$K$2:$K$37000,"64*",'Accounting data'!$L$2:$L$37000,N4)+SUMIFS('Accounting data'!$G$2:$G$37000,'Accounting data'!$H$2:$H$37000,"12*",'Accounting data'!$I$2:$I$37000,"8*",'Accounting data'!$J$2:$J$37000,"2*",'Accounting data'!$K$2:$K$37000,"64*",'Accounting data'!$L$2:$L$37000,N4)+SUMIFS('Accounting data'!$G$2:$G$37000,'Accounting data'!$H$2:$H$37000,"13*",'Accounting data'!$I$2:$I$37000,"8*",'Accounting data'!$J$2:$J$37000,"2*",'Accounting data'!$K$2:$K$37000,"64*",'Accounting data'!$L$2:$L$37000,N4)</f>
        <v>0</v>
      </c>
      <c r="O588" s="384">
        <f>SUMIFS('Accounting data'!$G$2:$G$37000,'Accounting data'!$H$2:$H$37000,"11*",'Accounting data'!$I$2:$I$37000,"8*",'Accounting data'!$J$2:$J$37000,"2*",'Accounting data'!$K$2:$K$37000,"64*",'Accounting data'!$L$2:$L$37000,O4)+SUMIFS('Accounting data'!$G$2:$G$37000,'Accounting data'!$H$2:$H$37000,"12*",'Accounting data'!$I$2:$I$37000,"8*",'Accounting data'!$J$2:$J$37000,"2*",'Accounting data'!$K$2:$K$37000,"64*",'Accounting data'!$L$2:$L$37000,O4)+SUMIFS('Accounting data'!$G$2:$G$37000,'Accounting data'!$H$2:$H$37000,"13*",'Accounting data'!$I$2:$I$37000,"8*",'Accounting data'!$J$2:$J$37000,"2*",'Accounting data'!$K$2:$K$37000,"64*",'Accounting data'!$L$2:$L$37000,O4)</f>
        <v>0</v>
      </c>
      <c r="P588" s="384">
        <f>SUMIFS('Accounting data'!$G$2:$G$37000,'Accounting data'!$H$2:$H$37000,"11*",'Accounting data'!$I$2:$I$37000,"8*",'Accounting data'!$J$2:$J$37000,"2*",'Accounting data'!$K$2:$K$37000,"64*",'Accounting data'!$L$2:$L$37000,P4)+SUMIFS('Accounting data'!$G$2:$G$37000,'Accounting data'!$H$2:$H$37000,"12*",'Accounting data'!$I$2:$I$37000,"8*",'Accounting data'!$J$2:$J$37000,"2*",'Accounting data'!$K$2:$K$37000,"64*",'Accounting data'!$L$2:$L$37000,P4)+SUMIFS('Accounting data'!$G$2:$G$37000,'Accounting data'!$H$2:$H$37000,"13*",'Accounting data'!$I$2:$I$37000,"8*",'Accounting data'!$J$2:$J$37000,"2*",'Accounting data'!$K$2:$K$37000,"64*",'Accounting data'!$L$2:$L$37000,P4)</f>
        <v>0</v>
      </c>
      <c r="Q588" s="384">
        <f>SUMIFS('Accounting data'!$G$2:$G$37000,'Accounting data'!$H$2:$H$37000,"11*",'Accounting data'!$I$2:$I$37000,"8*",'Accounting data'!$J$2:$J$37000,"2*",'Accounting data'!$K$2:$K$37000,"64*",'Accounting data'!$L$2:$L$37000,Q4)+SUMIFS('Accounting data'!$G$2:$G$37000,'Accounting data'!$H$2:$H$37000,"12*",'Accounting data'!$I$2:$I$37000,"8*",'Accounting data'!$J$2:$J$37000,"2*",'Accounting data'!$K$2:$K$37000,"64*",'Accounting data'!$L$2:$L$37000,Q4)+SUMIFS('Accounting data'!$G$2:$G$37000,'Accounting data'!$H$2:$H$37000,"13*",'Accounting data'!$I$2:$I$37000,"8*",'Accounting data'!$J$2:$J$37000,"2*",'Accounting data'!$K$2:$K$37000,"64*",'Accounting data'!$L$2:$L$37000,Q4)</f>
        <v>0</v>
      </c>
      <c r="R588" s="384">
        <f>SUMIFS('Accounting data'!$G$2:$G$37000,'Accounting data'!$H$2:$H$37000,"11*",'Accounting data'!$I$2:$I$37000,"8*",'Accounting data'!$J$2:$J$37000,"2*",'Accounting data'!$K$2:$K$37000,"64*",'Accounting data'!$L$2:$L$37000,R4)+SUMIFS('Accounting data'!$G$2:$G$37000,'Accounting data'!$H$2:$H$37000,"12*",'Accounting data'!$I$2:$I$37000,"8*",'Accounting data'!$J$2:$J$37000,"2*",'Accounting data'!$K$2:$K$37000,"64*",'Accounting data'!$L$2:$L$37000,R4)+SUMIFS('Accounting data'!$G$2:$G$37000,'Accounting data'!$H$2:$H$37000,"13*",'Accounting data'!$I$2:$I$37000,"8*",'Accounting data'!$J$2:$J$37000,"2*",'Accounting data'!$K$2:$K$37000,"64*",'Accounting data'!$L$2:$L$37000,R4)</f>
        <v>0</v>
      </c>
      <c r="S588" s="384">
        <f>SUMIFS('Accounting data'!$G$2:$G$37000,'Accounting data'!$H$2:$H$37000,"11*",'Accounting data'!$I$2:$I$37000,"8*",'Accounting data'!$J$2:$J$37000,"2*",'Accounting data'!$K$2:$K$37000,"64*",'Accounting data'!$L$2:$L$37000,S4)+SUMIFS('Accounting data'!$G$2:$G$37000,'Accounting data'!$H$2:$H$37000,"12*",'Accounting data'!$I$2:$I$37000,"8*",'Accounting data'!$J$2:$J$37000,"2*",'Accounting data'!$K$2:$K$37000,"64*",'Accounting data'!$L$2:$L$37000,S4)+SUMIFS('Accounting data'!$G$2:$G$37000,'Accounting data'!$H$2:$H$37000,"13*",'Accounting data'!$I$2:$I$37000,"8*",'Accounting data'!$J$2:$J$37000,"2*",'Accounting data'!$K$2:$K$37000,"64*",'Accounting data'!$L$2:$L$37000,S4)</f>
        <v>0</v>
      </c>
      <c r="T588" s="384">
        <f>SUMIFS('Accounting data'!$G$2:$G$37000,'Accounting data'!$H$2:$H$37000,"11*",'Accounting data'!$I$2:$I$37000,"8*",'Accounting data'!$J$2:$J$37000,"2*",'Accounting data'!$K$2:$K$37000,"64*",'Accounting data'!$L$2:$L$37000,T4)+SUMIFS('Accounting data'!$G$2:$G$37000,'Accounting data'!$H$2:$H$37000,"12*",'Accounting data'!$I$2:$I$37000,"8*",'Accounting data'!$J$2:$J$37000,"2*",'Accounting data'!$K$2:$K$37000,"64*",'Accounting data'!$L$2:$L$37000,T4)+SUMIFS('Accounting data'!$G$2:$G$37000,'Accounting data'!$H$2:$H$37000,"13*",'Accounting data'!$I$2:$I$37000,"8*",'Accounting data'!$J$2:$J$37000,"2*",'Accounting data'!$K$2:$K$37000,"64*",'Accounting data'!$L$2:$L$37000,T4)</f>
        <v>0</v>
      </c>
      <c r="U588" s="384">
        <f>SUMIFS('Accounting data'!$G$2:$G$37000,'Accounting data'!$H$2:$H$37000,"11*",'Accounting data'!$I$2:$I$37000,"8*",'Accounting data'!$J$2:$J$37000,"2*",'Accounting data'!$K$2:$K$37000,"64*",'Accounting data'!$L$2:$L$37000,U4)+SUMIFS('Accounting data'!$G$2:$G$37000,'Accounting data'!$H$2:$H$37000,"12*",'Accounting data'!$I$2:$I$37000,"8*",'Accounting data'!$J$2:$J$37000,"2*",'Accounting data'!$K$2:$K$37000,"64*",'Accounting data'!$L$2:$L$37000,U4)+SUMIFS('Accounting data'!$G$2:$G$37000,'Accounting data'!$H$2:$H$37000,"13*",'Accounting data'!$I$2:$I$37000,"8*",'Accounting data'!$J$2:$J$37000,"2*",'Accounting data'!$K$2:$K$37000,"64*",'Accounting data'!$L$2:$L$37000,U4)</f>
        <v>0</v>
      </c>
      <c r="V588" s="384">
        <f>SUMIFS('Accounting data'!$G$2:$G$37000,'Accounting data'!$H$2:$H$37000,"11*",'Accounting data'!$I$2:$I$37000,"8*",'Accounting data'!$J$2:$J$37000,"2*",'Accounting data'!$K$2:$K$37000,"64*",'Accounting data'!$L$2:$L$37000,V4)+SUMIFS('Accounting data'!$G$2:$G$37000,'Accounting data'!$H$2:$H$37000,"12*",'Accounting data'!$I$2:$I$37000,"8*",'Accounting data'!$J$2:$J$37000,"2*",'Accounting data'!$K$2:$K$37000,"64*",'Accounting data'!$L$2:$L$37000,V4)+SUMIFS('Accounting data'!$G$2:$G$37000,'Accounting data'!$H$2:$H$37000,"13*",'Accounting data'!$I$2:$I$37000,"8*",'Accounting data'!$J$2:$J$37000,"2*",'Accounting data'!$K$2:$K$37000,"64*",'Accounting data'!$L$2:$L$37000,V4)</f>
        <v>0</v>
      </c>
      <c r="W588" s="384">
        <f>SUMIFS('Accounting data'!$G$2:$G$37000,'Accounting data'!$H$2:$H$37000,"11*",'Accounting data'!$I$2:$I$37000,"8*",'Accounting data'!$J$2:$J$37000,"2*",'Accounting data'!$K$2:$K$37000,"64*",'Accounting data'!$L$2:$L$37000,W4)+SUMIFS('Accounting data'!$G$2:$G$37000,'Accounting data'!$H$2:$H$37000,"12*",'Accounting data'!$I$2:$I$37000,"8*",'Accounting data'!$J$2:$J$37000,"2*",'Accounting data'!$K$2:$K$37000,"64*",'Accounting data'!$L$2:$L$37000,W4)+SUMIFS('Accounting data'!$G$2:$G$37000,'Accounting data'!$H$2:$H$37000,"13*",'Accounting data'!$I$2:$I$37000,"8*",'Accounting data'!$J$2:$J$37000,"2*",'Accounting data'!$K$2:$K$37000,"64*",'Accounting data'!$L$2:$L$37000,W4)</f>
        <v>0</v>
      </c>
      <c r="X588" s="384">
        <f>SUMIFS('Accounting data'!$G$2:$G$37000,'Accounting data'!$H$2:$H$37000,"11*",'Accounting data'!$I$2:$I$37000,"8*",'Accounting data'!$J$2:$J$37000,"2*",'Accounting data'!$K$2:$K$37000,"64*",'Accounting data'!$L$2:$L$37000,X4)+SUMIFS('Accounting data'!$G$2:$G$37000,'Accounting data'!$H$2:$H$37000,"12*",'Accounting data'!$I$2:$I$37000,"8*",'Accounting data'!$J$2:$J$37000,"2*",'Accounting data'!$K$2:$K$37000,"64*",'Accounting data'!$L$2:$L$37000,X4)+SUMIFS('Accounting data'!$G$2:$G$37000,'Accounting data'!$H$2:$H$37000,"13*",'Accounting data'!$I$2:$I$37000,"8*",'Accounting data'!$J$2:$J$37000,"2*",'Accounting data'!$K$2:$K$37000,"64*",'Accounting data'!$L$2:$L$37000,X4)</f>
        <v>0</v>
      </c>
      <c r="Y588" s="384">
        <f>SUMIFS('Accounting data'!$G$2:$G$37000,'Accounting data'!$H$2:$H$37000,"11*",'Accounting data'!$I$2:$I$37000,"8*",'Accounting data'!$J$2:$J$37000,"2*",'Accounting data'!$K$2:$K$37000,"64*",'Accounting data'!$L$2:$L$37000,Y4)+SUMIFS('Accounting data'!$G$2:$G$37000,'Accounting data'!$H$2:$H$37000,"12*",'Accounting data'!$I$2:$I$37000,"8*",'Accounting data'!$J$2:$J$37000,"2*",'Accounting data'!$K$2:$K$37000,"64*",'Accounting data'!$L$2:$L$37000,Y4)+SUMIFS('Accounting data'!$G$2:$G$37000,'Accounting data'!$H$2:$H$37000,"13*",'Accounting data'!$I$2:$I$37000,"8*",'Accounting data'!$J$2:$J$37000,"2*",'Accounting data'!$K$2:$K$37000,"64*",'Accounting data'!$L$2:$L$37000,Y4)</f>
        <v>0</v>
      </c>
      <c r="Z588" s="384">
        <f>SUMIFS('Accounting data'!$G$2:$G$37000,'Accounting data'!$H$2:$H$37000,"11*",'Accounting data'!$I$2:$I$37000,"8*",'Accounting data'!$J$2:$J$37000,"2*",'Accounting data'!$K$2:$K$37000,"64*",'Accounting data'!$L$2:$L$37000,Z4)+SUMIFS('Accounting data'!$G$2:$G$37000,'Accounting data'!$H$2:$H$37000,"12*",'Accounting data'!$I$2:$I$37000,"8*",'Accounting data'!$J$2:$J$37000,"2*",'Accounting data'!$K$2:$K$37000,"64*",'Accounting data'!$L$2:$L$37000,Z4)+SUMIFS('Accounting data'!$G$2:$G$37000,'Accounting data'!$H$2:$H$37000,"13*",'Accounting data'!$I$2:$I$37000,"8*",'Accounting data'!$J$2:$J$37000,"2*",'Accounting data'!$K$2:$K$37000,"64*",'Accounting data'!$L$2:$L$37000,Z4)</f>
        <v>0</v>
      </c>
      <c r="AA588" s="384">
        <f>SUMIFS('Accounting data'!$G$2:$G$37000,'Accounting data'!$H$2:$H$37000,"11*",'Accounting data'!$I$2:$I$37000,"8*",'Accounting data'!$J$2:$J$37000,"2*",'Accounting data'!$K$2:$K$37000,"64*",'Accounting data'!$L$2:$L$37000,AA4)+SUMIFS('Accounting data'!$G$2:$G$37000,'Accounting data'!$H$2:$H$37000,"12*",'Accounting data'!$I$2:$I$37000,"8*",'Accounting data'!$J$2:$J$37000,"2*",'Accounting data'!$K$2:$K$37000,"64*",'Accounting data'!$L$2:$L$37000,AA4)+SUMIFS('Accounting data'!$G$2:$G$37000,'Accounting data'!$H$2:$H$37000,"13*",'Accounting data'!$I$2:$I$37000,"8*",'Accounting data'!$J$2:$J$37000,"2*",'Accounting data'!$K$2:$K$37000,"64*",'Accounting data'!$L$2:$L$37000,AA4)</f>
        <v>0</v>
      </c>
      <c r="AB588" s="384">
        <f>SUMIFS('Accounting data'!$G$2:$G$37000,'Accounting data'!$H$2:$H$37000,"11*",'Accounting data'!$I$2:$I$37000,"8*",'Accounting data'!$J$2:$J$37000,"2*",'Accounting data'!$K$2:$K$37000,"64*",'Accounting data'!$L$2:$L$37000,AB4)+SUMIFS('Accounting data'!$G$2:$G$37000,'Accounting data'!$H$2:$H$37000,"12*",'Accounting data'!$I$2:$I$37000,"8*",'Accounting data'!$J$2:$J$37000,"2*",'Accounting data'!$K$2:$K$37000,"64*",'Accounting data'!$L$2:$L$37000,AB4)+SUMIFS('Accounting data'!$G$2:$G$37000,'Accounting data'!$H$2:$H$37000,"13*",'Accounting data'!$I$2:$I$37000,"8*",'Accounting data'!$J$2:$J$37000,"2*",'Accounting data'!$K$2:$K$37000,"64*",'Accounting data'!$L$2:$L$37000,AB4)</f>
        <v>0</v>
      </c>
      <c r="AC588" s="384">
        <f>SUMIFS('Accounting data'!$G$2:$G$37000,'Accounting data'!$H$2:$H$37000,"11*",'Accounting data'!$I$2:$I$37000,"8*",'Accounting data'!$J$2:$J$37000,"2*",'Accounting data'!$K$2:$K$37000,"64*",'Accounting data'!$L$2:$L$37000,AC4)+SUMIFS('Accounting data'!$G$2:$G$37000,'Accounting data'!$H$2:$H$37000,"12*",'Accounting data'!$I$2:$I$37000,"8*",'Accounting data'!$J$2:$J$37000,"2*",'Accounting data'!$K$2:$K$37000,"64*",'Accounting data'!$L$2:$L$37000,AC4)+SUMIFS('Accounting data'!$G$2:$G$37000,'Accounting data'!$H$2:$H$37000,"13*",'Accounting data'!$I$2:$I$37000,"8*",'Accounting data'!$J$2:$J$37000,"2*",'Accounting data'!$K$2:$K$37000,"64*",'Accounting data'!$L$2:$L$37000,AC4)</f>
        <v>0</v>
      </c>
      <c r="AD588" s="384">
        <f>SUMIFS('Accounting data'!$G$2:$G$37000,'Accounting data'!$H$2:$H$37000,"11*",'Accounting data'!$I$2:$I$37000,"8*",'Accounting data'!$J$2:$J$37000,"2*",'Accounting data'!$K$2:$K$37000,"64*",'Accounting data'!$L$2:$L$37000,AD4)+SUMIFS('Accounting data'!$G$2:$G$37000,'Accounting data'!$H$2:$H$37000,"12*",'Accounting data'!$I$2:$I$37000,"8*",'Accounting data'!$J$2:$J$37000,"2*",'Accounting data'!$K$2:$K$37000,"64*",'Accounting data'!$L$2:$L$37000,AD4)+SUMIFS('Accounting data'!$G$2:$G$37000,'Accounting data'!$H$2:$H$37000,"13*",'Accounting data'!$I$2:$I$37000,"8*",'Accounting data'!$J$2:$J$37000,"2*",'Accounting data'!$K$2:$K$37000,"64*",'Accounting data'!$L$2:$L$37000,AD4)</f>
        <v>0</v>
      </c>
      <c r="AE588" s="384">
        <f>SUMIFS('Accounting data'!$G$2:$G$37000,'Accounting data'!$H$2:$H$37000,"11*",'Accounting data'!$I$2:$I$37000,"8*",'Accounting data'!$J$2:$J$37000,"2*",'Accounting data'!$K$2:$K$37000,"64*",'Accounting data'!$L$2:$L$37000,AE4)+SUMIFS('Accounting data'!$G$2:$G$37000,'Accounting data'!$H$2:$H$37000,"12*",'Accounting data'!$I$2:$I$37000,"8*",'Accounting data'!$J$2:$J$37000,"2*",'Accounting data'!$K$2:$K$37000,"64*",'Accounting data'!$L$2:$L$37000,AE4)+SUMIFS('Accounting data'!$G$2:$G$37000,'Accounting data'!$H$2:$H$37000,"13*",'Accounting data'!$I$2:$I$37000,"8*",'Accounting data'!$J$2:$J$37000,"2*",'Accounting data'!$K$2:$K$37000,"64*",'Accounting data'!$L$2:$L$37000,AE4)</f>
        <v>0</v>
      </c>
      <c r="AF588" s="384">
        <f>SUMIFS('Accounting data'!$G$2:$G$37000,'Accounting data'!$H$2:$H$37000,"11*",'Accounting data'!$I$2:$I$37000,"8*",'Accounting data'!$J$2:$J$37000,"2*",'Accounting data'!$K$2:$K$37000,"64*",'Accounting data'!$L$2:$L$37000,AF4)+SUMIFS('Accounting data'!$G$2:$G$37000,'Accounting data'!$H$2:$H$37000,"12*",'Accounting data'!$I$2:$I$37000,"8*",'Accounting data'!$J$2:$J$37000,"2*",'Accounting data'!$K$2:$K$37000,"64*",'Accounting data'!$L$2:$L$37000,AF4)+SUMIFS('Accounting data'!$G$2:$G$37000,'Accounting data'!$H$2:$H$37000,"13*",'Accounting data'!$I$2:$I$37000,"8*",'Accounting data'!$J$2:$J$37000,"2*",'Accounting data'!$K$2:$K$37000,"64*",'Accounting data'!$L$2:$L$37000,AF4)</f>
        <v>0</v>
      </c>
    </row>
    <row r="589" spans="1:32">
      <c r="A589" s="391" t="s">
        <v>289</v>
      </c>
      <c r="B589" s="393">
        <v>900</v>
      </c>
      <c r="C589" s="391">
        <v>2000</v>
      </c>
      <c r="D589" s="391">
        <v>6400</v>
      </c>
      <c r="E589" s="384">
        <f>SUMIFS('Accounting data'!$G$2:$G$37000,'Accounting data'!$H$2:$H$37000,"11*",'Accounting data'!$I$2:$I$37000,"9*",'Accounting data'!$J$2:$J$37000,"2*",'Accounting data'!$K$2:$K$37000,"64*",'Accounting data'!$L$2:$L$37000,E4)+SUMIFS('Accounting data'!$G$2:$G$37000,'Accounting data'!$H$2:$H$37000,"12*",'Accounting data'!$I$2:$I$37000,"9*",'Accounting data'!$J$2:$J$37000,"2*",'Accounting data'!$K$2:$K$37000,"64*",'Accounting data'!$L$2:$L$37000,E4)+SUMIFS('Accounting data'!$G$2:$G$37000,'Accounting data'!$H$2:$H$37000,"13*",'Accounting data'!$I$2:$I$37000,"9*",'Accounting data'!$J$2:$J$37000,"2*",'Accounting data'!$K$2:$K$37000,"64*",'Accounting data'!$L$2:$L$37000,E4)</f>
        <v>0</v>
      </c>
      <c r="F589" s="384">
        <f>SUMIFS('Accounting data'!$G$2:$G$37000,'Accounting data'!$H$2:$H$37000,"11*",'Accounting data'!$I$2:$I$37000,"9*",'Accounting data'!$J$2:$J$37000,"2*",'Accounting data'!$K$2:$K$37000,"64*",'Accounting data'!$L$2:$L$37000,F4)+SUMIFS('Accounting data'!$G$2:$G$37000,'Accounting data'!$H$2:$H$37000,"12*",'Accounting data'!$I$2:$I$37000,"9*",'Accounting data'!$J$2:$J$37000,"2*",'Accounting data'!$K$2:$K$37000,"64*",'Accounting data'!$L$2:$L$37000,F4)+SUMIFS('Accounting data'!$G$2:$G$37000,'Accounting data'!$H$2:$H$37000,"13*",'Accounting data'!$I$2:$I$37000,"9*",'Accounting data'!$J$2:$J$37000,"2*",'Accounting data'!$K$2:$K$37000,"64*",'Accounting data'!$L$2:$L$37000,F4)</f>
        <v>0</v>
      </c>
      <c r="G589" s="385"/>
      <c r="H589" s="384">
        <f>SUMIFS('Accounting data'!$G$2:$G$37000,'Accounting data'!$H$2:$H$37000,"11*",'Accounting data'!$I$2:$I$37000,"9*",'Accounting data'!$J$2:$J$37000,"2*",'Accounting data'!$K$2:$K$37000,"64*",'Accounting data'!$L$2:$L$37000,H4)+SUMIFS('Accounting data'!$G$2:$G$37000,'Accounting data'!$H$2:$H$37000,"12*",'Accounting data'!$I$2:$I$37000,"9*",'Accounting data'!$J$2:$J$37000,"2*",'Accounting data'!$K$2:$K$37000,"64*",'Accounting data'!$L$2:$L$37000,H4)+SUMIFS('Accounting data'!$G$2:$G$37000,'Accounting data'!$H$2:$H$37000,"13*",'Accounting data'!$I$2:$I$37000,"9*",'Accounting data'!$J$2:$J$37000,"2*",'Accounting data'!$K$2:$K$37000,"64*",'Accounting data'!$L$2:$L$37000,H4)</f>
        <v>0</v>
      </c>
      <c r="I589" s="384">
        <f>SUMIFS('Accounting data'!$G$2:$G$37000,'Accounting data'!$H$2:$H$37000,"11*",'Accounting data'!$I$2:$I$37000,"9*",'Accounting data'!$J$2:$J$37000,"2*",'Accounting data'!$K$2:$K$37000,"64*",'Accounting data'!$L$2:$L$37000,I4)+SUMIFS('Accounting data'!$G$2:$G$37000,'Accounting data'!$H$2:$H$37000,"12*",'Accounting data'!$I$2:$I$37000,"9*",'Accounting data'!$J$2:$J$37000,"2*",'Accounting data'!$K$2:$K$37000,"64*",'Accounting data'!$L$2:$L$37000,I4)+SUMIFS('Accounting data'!$G$2:$G$37000,'Accounting data'!$H$2:$H$37000,"13*",'Accounting data'!$I$2:$I$37000,"9*",'Accounting data'!$J$2:$J$37000,"2*",'Accounting data'!$K$2:$K$37000,"64*",'Accounting data'!$L$2:$L$37000,I4)</f>
        <v>0</v>
      </c>
      <c r="J589" s="384">
        <f>SUMIFS('Accounting data'!$G$2:$G$37000,'Accounting data'!$H$2:$H$37000,"11*",'Accounting data'!$I$2:$I$37000,"9*",'Accounting data'!$J$2:$J$37000,"2*",'Accounting data'!$K$2:$K$37000,"64*",'Accounting data'!$L$2:$L$37000,J4)+SUMIFS('Accounting data'!$G$2:$G$37000,'Accounting data'!$H$2:$H$37000,"12*",'Accounting data'!$I$2:$I$37000,"9*",'Accounting data'!$J$2:$J$37000,"2*",'Accounting data'!$K$2:$K$37000,"64*",'Accounting data'!$L$2:$L$37000,J4)+SUMIFS('Accounting data'!$G$2:$G$37000,'Accounting data'!$H$2:$H$37000,"13*",'Accounting data'!$I$2:$I$37000,"9*",'Accounting data'!$J$2:$J$37000,"2*",'Accounting data'!$K$2:$K$37000,"64*",'Accounting data'!$L$2:$L$37000,J4)</f>
        <v>0</v>
      </c>
      <c r="K589" s="384">
        <f>SUMIFS('Accounting data'!$G$2:$G$37000,'Accounting data'!$H$2:$H$37000,"11*",'Accounting data'!$I$2:$I$37000,"9*",'Accounting data'!$J$2:$J$37000,"2*",'Accounting data'!$K$2:$K$37000,"64*",'Accounting data'!$L$2:$L$37000,K4)+SUMIFS('Accounting data'!$G$2:$G$37000,'Accounting data'!$H$2:$H$37000,"12*",'Accounting data'!$I$2:$I$37000,"9*",'Accounting data'!$J$2:$J$37000,"2*",'Accounting data'!$K$2:$K$37000,"64*",'Accounting data'!$L$2:$L$37000,K4)+SUMIFS('Accounting data'!$G$2:$G$37000,'Accounting data'!$H$2:$H$37000,"13*",'Accounting data'!$I$2:$I$37000,"9*",'Accounting data'!$J$2:$J$37000,"2*",'Accounting data'!$K$2:$K$37000,"64*",'Accounting data'!$L$2:$L$37000,K4)</f>
        <v>0</v>
      </c>
      <c r="L589" s="384">
        <f>SUMIFS('Accounting data'!$G$2:$G$37000,'Accounting data'!$H$2:$H$37000,"11*",'Accounting data'!$I$2:$I$37000,"9*",'Accounting data'!$J$2:$J$37000,"2*",'Accounting data'!$K$2:$K$37000,"64*",'Accounting data'!$L$2:$L$37000,L4)+SUMIFS('Accounting data'!$G$2:$G$37000,'Accounting data'!$H$2:$H$37000,"12*",'Accounting data'!$I$2:$I$37000,"9*",'Accounting data'!$J$2:$J$37000,"2*",'Accounting data'!$K$2:$K$37000,"64*",'Accounting data'!$L$2:$L$37000,L4)+SUMIFS('Accounting data'!$G$2:$G$37000,'Accounting data'!$H$2:$H$37000,"13*",'Accounting data'!$I$2:$I$37000,"9*",'Accounting data'!$J$2:$J$37000,"2*",'Accounting data'!$K$2:$K$37000,"64*",'Accounting data'!$L$2:$L$37000,L4)</f>
        <v>0</v>
      </c>
      <c r="M589" s="384">
        <f>SUMIFS('Accounting data'!$G$2:$G$37000,'Accounting data'!$H$2:$H$37000,"11*",'Accounting data'!$I$2:$I$37000,"9*",'Accounting data'!$J$2:$J$37000,"2*",'Accounting data'!$K$2:$K$37000,"64*",'Accounting data'!$L$2:$L$37000,M4)+SUMIFS('Accounting data'!$G$2:$G$37000,'Accounting data'!$H$2:$H$37000,"12*",'Accounting data'!$I$2:$I$37000,"9*",'Accounting data'!$J$2:$J$37000,"2*",'Accounting data'!$K$2:$K$37000,"64*",'Accounting data'!$L$2:$L$37000,M4)+SUMIFS('Accounting data'!$G$2:$G$37000,'Accounting data'!$H$2:$H$37000,"13*",'Accounting data'!$I$2:$I$37000,"9*",'Accounting data'!$J$2:$J$37000,"2*",'Accounting data'!$K$2:$K$37000,"64*",'Accounting data'!$L$2:$L$37000,M4)</f>
        <v>0</v>
      </c>
      <c r="N589" s="384">
        <f>SUMIFS('Accounting data'!$G$2:$G$37000,'Accounting data'!$H$2:$H$37000,"11*",'Accounting data'!$I$2:$I$37000,"9*",'Accounting data'!$J$2:$J$37000,"2*",'Accounting data'!$K$2:$K$37000,"64*",'Accounting data'!$L$2:$L$37000,N4)+SUMIFS('Accounting data'!$G$2:$G$37000,'Accounting data'!$H$2:$H$37000,"12*",'Accounting data'!$I$2:$I$37000,"9*",'Accounting data'!$J$2:$J$37000,"2*",'Accounting data'!$K$2:$K$37000,"64*",'Accounting data'!$L$2:$L$37000,N4)+SUMIFS('Accounting data'!$G$2:$G$37000,'Accounting data'!$H$2:$H$37000,"13*",'Accounting data'!$I$2:$I$37000,"9*",'Accounting data'!$J$2:$J$37000,"2*",'Accounting data'!$K$2:$K$37000,"64*",'Accounting data'!$L$2:$L$37000,N4)</f>
        <v>0</v>
      </c>
      <c r="O589" s="384">
        <f>SUMIFS('Accounting data'!$G$2:$G$37000,'Accounting data'!$H$2:$H$37000,"11*",'Accounting data'!$I$2:$I$37000,"9*",'Accounting data'!$J$2:$J$37000,"2*",'Accounting data'!$K$2:$K$37000,"64*",'Accounting data'!$L$2:$L$37000,O4)+SUMIFS('Accounting data'!$G$2:$G$37000,'Accounting data'!$H$2:$H$37000,"12*",'Accounting data'!$I$2:$I$37000,"9*",'Accounting data'!$J$2:$J$37000,"2*",'Accounting data'!$K$2:$K$37000,"64*",'Accounting data'!$L$2:$L$37000,O4)+SUMIFS('Accounting data'!$G$2:$G$37000,'Accounting data'!$H$2:$H$37000,"13*",'Accounting data'!$I$2:$I$37000,"9*",'Accounting data'!$J$2:$J$37000,"2*",'Accounting data'!$K$2:$K$37000,"64*",'Accounting data'!$L$2:$L$37000,O4)</f>
        <v>0</v>
      </c>
      <c r="P589" s="384">
        <f>SUMIFS('Accounting data'!$G$2:$G$37000,'Accounting data'!$H$2:$H$37000,"11*",'Accounting data'!$I$2:$I$37000,"9*",'Accounting data'!$J$2:$J$37000,"2*",'Accounting data'!$K$2:$K$37000,"64*",'Accounting data'!$L$2:$L$37000,P4)+SUMIFS('Accounting data'!$G$2:$G$37000,'Accounting data'!$H$2:$H$37000,"12*",'Accounting data'!$I$2:$I$37000,"9*",'Accounting data'!$J$2:$J$37000,"2*",'Accounting data'!$K$2:$K$37000,"64*",'Accounting data'!$L$2:$L$37000,P4)+SUMIFS('Accounting data'!$G$2:$G$37000,'Accounting data'!$H$2:$H$37000,"13*",'Accounting data'!$I$2:$I$37000,"9*",'Accounting data'!$J$2:$J$37000,"2*",'Accounting data'!$K$2:$K$37000,"64*",'Accounting data'!$L$2:$L$37000,P4)</f>
        <v>0</v>
      </c>
      <c r="Q589" s="384">
        <f>SUMIFS('Accounting data'!$G$2:$G$37000,'Accounting data'!$H$2:$H$37000,"11*",'Accounting data'!$I$2:$I$37000,"9*",'Accounting data'!$J$2:$J$37000,"2*",'Accounting data'!$K$2:$K$37000,"64*",'Accounting data'!$L$2:$L$37000,Q4)+SUMIFS('Accounting data'!$G$2:$G$37000,'Accounting data'!$H$2:$H$37000,"12*",'Accounting data'!$I$2:$I$37000,"9*",'Accounting data'!$J$2:$J$37000,"2*",'Accounting data'!$K$2:$K$37000,"64*",'Accounting data'!$L$2:$L$37000,Q4)+SUMIFS('Accounting data'!$G$2:$G$37000,'Accounting data'!$H$2:$H$37000,"13*",'Accounting data'!$I$2:$I$37000,"9*",'Accounting data'!$J$2:$J$37000,"2*",'Accounting data'!$K$2:$K$37000,"64*",'Accounting data'!$L$2:$L$37000,Q4)</f>
        <v>0</v>
      </c>
      <c r="R589" s="384">
        <f>SUMIFS('Accounting data'!$G$2:$G$37000,'Accounting data'!$H$2:$H$37000,"11*",'Accounting data'!$I$2:$I$37000,"9*",'Accounting data'!$J$2:$J$37000,"2*",'Accounting data'!$K$2:$K$37000,"64*",'Accounting data'!$L$2:$L$37000,R4)+SUMIFS('Accounting data'!$G$2:$G$37000,'Accounting data'!$H$2:$H$37000,"12*",'Accounting data'!$I$2:$I$37000,"9*",'Accounting data'!$J$2:$J$37000,"2*",'Accounting data'!$K$2:$K$37000,"64*",'Accounting data'!$L$2:$L$37000,R4)+SUMIFS('Accounting data'!$G$2:$G$37000,'Accounting data'!$H$2:$H$37000,"13*",'Accounting data'!$I$2:$I$37000,"9*",'Accounting data'!$J$2:$J$37000,"2*",'Accounting data'!$K$2:$K$37000,"64*",'Accounting data'!$L$2:$L$37000,R4)</f>
        <v>0</v>
      </c>
      <c r="S589" s="384">
        <f>SUMIFS('Accounting data'!$G$2:$G$37000,'Accounting data'!$H$2:$H$37000,"11*",'Accounting data'!$I$2:$I$37000,"9*",'Accounting data'!$J$2:$J$37000,"2*",'Accounting data'!$K$2:$K$37000,"64*",'Accounting data'!$L$2:$L$37000,S4)+SUMIFS('Accounting data'!$G$2:$G$37000,'Accounting data'!$H$2:$H$37000,"12*",'Accounting data'!$I$2:$I$37000,"9*",'Accounting data'!$J$2:$J$37000,"2*",'Accounting data'!$K$2:$K$37000,"64*",'Accounting data'!$L$2:$L$37000,S4)+SUMIFS('Accounting data'!$G$2:$G$37000,'Accounting data'!$H$2:$H$37000,"13*",'Accounting data'!$I$2:$I$37000,"9*",'Accounting data'!$J$2:$J$37000,"2*",'Accounting data'!$K$2:$K$37000,"64*",'Accounting data'!$L$2:$L$37000,S4)</f>
        <v>0</v>
      </c>
      <c r="T589" s="384">
        <f>SUMIFS('Accounting data'!$G$2:$G$37000,'Accounting data'!$H$2:$H$37000,"11*",'Accounting data'!$I$2:$I$37000,"9*",'Accounting data'!$J$2:$J$37000,"2*",'Accounting data'!$K$2:$K$37000,"64*",'Accounting data'!$L$2:$L$37000,T4)+SUMIFS('Accounting data'!$G$2:$G$37000,'Accounting data'!$H$2:$H$37000,"12*",'Accounting data'!$I$2:$I$37000,"9*",'Accounting data'!$J$2:$J$37000,"2*",'Accounting data'!$K$2:$K$37000,"64*",'Accounting data'!$L$2:$L$37000,T4)+SUMIFS('Accounting data'!$G$2:$G$37000,'Accounting data'!$H$2:$H$37000,"13*",'Accounting data'!$I$2:$I$37000,"9*",'Accounting data'!$J$2:$J$37000,"2*",'Accounting data'!$K$2:$K$37000,"64*",'Accounting data'!$L$2:$L$37000,T4)</f>
        <v>0</v>
      </c>
      <c r="U589" s="384">
        <f>SUMIFS('Accounting data'!$G$2:$G$37000,'Accounting data'!$H$2:$H$37000,"11*",'Accounting data'!$I$2:$I$37000,"9*",'Accounting data'!$J$2:$J$37000,"2*",'Accounting data'!$K$2:$K$37000,"64*",'Accounting data'!$L$2:$L$37000,U4)+SUMIFS('Accounting data'!$G$2:$G$37000,'Accounting data'!$H$2:$H$37000,"12*",'Accounting data'!$I$2:$I$37000,"9*",'Accounting data'!$J$2:$J$37000,"2*",'Accounting data'!$K$2:$K$37000,"64*",'Accounting data'!$L$2:$L$37000,U4)+SUMIFS('Accounting data'!$G$2:$G$37000,'Accounting data'!$H$2:$H$37000,"13*",'Accounting data'!$I$2:$I$37000,"9*",'Accounting data'!$J$2:$J$37000,"2*",'Accounting data'!$K$2:$K$37000,"64*",'Accounting data'!$L$2:$L$37000,U4)</f>
        <v>0</v>
      </c>
      <c r="V589" s="384">
        <f>SUMIFS('Accounting data'!$G$2:$G$37000,'Accounting data'!$H$2:$H$37000,"11*",'Accounting data'!$I$2:$I$37000,"9*",'Accounting data'!$J$2:$J$37000,"2*",'Accounting data'!$K$2:$K$37000,"64*",'Accounting data'!$L$2:$L$37000,V4)+SUMIFS('Accounting data'!$G$2:$G$37000,'Accounting data'!$H$2:$H$37000,"12*",'Accounting data'!$I$2:$I$37000,"9*",'Accounting data'!$J$2:$J$37000,"2*",'Accounting data'!$K$2:$K$37000,"64*",'Accounting data'!$L$2:$L$37000,V4)+SUMIFS('Accounting data'!$G$2:$G$37000,'Accounting data'!$H$2:$H$37000,"13*",'Accounting data'!$I$2:$I$37000,"9*",'Accounting data'!$J$2:$J$37000,"2*",'Accounting data'!$K$2:$K$37000,"64*",'Accounting data'!$L$2:$L$37000,V4)</f>
        <v>0</v>
      </c>
      <c r="W589" s="384">
        <f>SUMIFS('Accounting data'!$G$2:$G$37000,'Accounting data'!$H$2:$H$37000,"11*",'Accounting data'!$I$2:$I$37000,"9*",'Accounting data'!$J$2:$J$37000,"2*",'Accounting data'!$K$2:$K$37000,"64*",'Accounting data'!$L$2:$L$37000,W4)+SUMIFS('Accounting data'!$G$2:$G$37000,'Accounting data'!$H$2:$H$37000,"12*",'Accounting data'!$I$2:$I$37000,"9*",'Accounting data'!$J$2:$J$37000,"2*",'Accounting data'!$K$2:$K$37000,"64*",'Accounting data'!$L$2:$L$37000,W4)+SUMIFS('Accounting data'!$G$2:$G$37000,'Accounting data'!$H$2:$H$37000,"13*",'Accounting data'!$I$2:$I$37000,"9*",'Accounting data'!$J$2:$J$37000,"2*",'Accounting data'!$K$2:$K$37000,"64*",'Accounting data'!$L$2:$L$37000,W4)</f>
        <v>0</v>
      </c>
      <c r="X589" s="384">
        <f>SUMIFS('Accounting data'!$G$2:$G$37000,'Accounting data'!$H$2:$H$37000,"11*",'Accounting data'!$I$2:$I$37000,"9*",'Accounting data'!$J$2:$J$37000,"2*",'Accounting data'!$K$2:$K$37000,"64*",'Accounting data'!$L$2:$L$37000,X4)+SUMIFS('Accounting data'!$G$2:$G$37000,'Accounting data'!$H$2:$H$37000,"12*",'Accounting data'!$I$2:$I$37000,"9*",'Accounting data'!$J$2:$J$37000,"2*",'Accounting data'!$K$2:$K$37000,"64*",'Accounting data'!$L$2:$L$37000,X4)+SUMIFS('Accounting data'!$G$2:$G$37000,'Accounting data'!$H$2:$H$37000,"13*",'Accounting data'!$I$2:$I$37000,"9*",'Accounting data'!$J$2:$J$37000,"2*",'Accounting data'!$K$2:$K$37000,"64*",'Accounting data'!$L$2:$L$37000,X4)</f>
        <v>0</v>
      </c>
      <c r="Y589" s="384">
        <f>SUMIFS('Accounting data'!$G$2:$G$37000,'Accounting data'!$H$2:$H$37000,"11*",'Accounting data'!$I$2:$I$37000,"9*",'Accounting data'!$J$2:$J$37000,"2*",'Accounting data'!$K$2:$K$37000,"64*",'Accounting data'!$L$2:$L$37000,Y4)+SUMIFS('Accounting data'!$G$2:$G$37000,'Accounting data'!$H$2:$H$37000,"12*",'Accounting data'!$I$2:$I$37000,"9*",'Accounting data'!$J$2:$J$37000,"2*",'Accounting data'!$K$2:$K$37000,"64*",'Accounting data'!$L$2:$L$37000,Y4)+SUMIFS('Accounting data'!$G$2:$G$37000,'Accounting data'!$H$2:$H$37000,"13*",'Accounting data'!$I$2:$I$37000,"9*",'Accounting data'!$J$2:$J$37000,"2*",'Accounting data'!$K$2:$K$37000,"64*",'Accounting data'!$L$2:$L$37000,Y4)</f>
        <v>0</v>
      </c>
      <c r="Z589" s="384">
        <f>SUMIFS('Accounting data'!$G$2:$G$37000,'Accounting data'!$H$2:$H$37000,"11*",'Accounting data'!$I$2:$I$37000,"9*",'Accounting data'!$J$2:$J$37000,"2*",'Accounting data'!$K$2:$K$37000,"64*",'Accounting data'!$L$2:$L$37000,Z4)+SUMIFS('Accounting data'!$G$2:$G$37000,'Accounting data'!$H$2:$H$37000,"12*",'Accounting data'!$I$2:$I$37000,"9*",'Accounting data'!$J$2:$J$37000,"2*",'Accounting data'!$K$2:$K$37000,"64*",'Accounting data'!$L$2:$L$37000,Z4)+SUMIFS('Accounting data'!$G$2:$G$37000,'Accounting data'!$H$2:$H$37000,"13*",'Accounting data'!$I$2:$I$37000,"9*",'Accounting data'!$J$2:$J$37000,"2*",'Accounting data'!$K$2:$K$37000,"64*",'Accounting data'!$L$2:$L$37000,Z4)</f>
        <v>0</v>
      </c>
      <c r="AA589" s="384">
        <f>SUMIFS('Accounting data'!$G$2:$G$37000,'Accounting data'!$H$2:$H$37000,"11*",'Accounting data'!$I$2:$I$37000,"9*",'Accounting data'!$J$2:$J$37000,"2*",'Accounting data'!$K$2:$K$37000,"64*",'Accounting data'!$L$2:$L$37000,AA4)+SUMIFS('Accounting data'!$G$2:$G$37000,'Accounting data'!$H$2:$H$37000,"12*",'Accounting data'!$I$2:$I$37000,"9*",'Accounting data'!$J$2:$J$37000,"2*",'Accounting data'!$K$2:$K$37000,"64*",'Accounting data'!$L$2:$L$37000,AA4)+SUMIFS('Accounting data'!$G$2:$G$37000,'Accounting data'!$H$2:$H$37000,"13*",'Accounting data'!$I$2:$I$37000,"9*",'Accounting data'!$J$2:$J$37000,"2*",'Accounting data'!$K$2:$K$37000,"64*",'Accounting data'!$L$2:$L$37000,AA4)</f>
        <v>0</v>
      </c>
      <c r="AB589" s="384">
        <f>SUMIFS('Accounting data'!$G$2:$G$37000,'Accounting data'!$H$2:$H$37000,"11*",'Accounting data'!$I$2:$I$37000,"9*",'Accounting data'!$J$2:$J$37000,"2*",'Accounting data'!$K$2:$K$37000,"64*",'Accounting data'!$L$2:$L$37000,AB4)+SUMIFS('Accounting data'!$G$2:$G$37000,'Accounting data'!$H$2:$H$37000,"12*",'Accounting data'!$I$2:$I$37000,"9*",'Accounting data'!$J$2:$J$37000,"2*",'Accounting data'!$K$2:$K$37000,"64*",'Accounting data'!$L$2:$L$37000,AB4)+SUMIFS('Accounting data'!$G$2:$G$37000,'Accounting data'!$H$2:$H$37000,"13*",'Accounting data'!$I$2:$I$37000,"9*",'Accounting data'!$J$2:$J$37000,"2*",'Accounting data'!$K$2:$K$37000,"64*",'Accounting data'!$L$2:$L$37000,AB4)</f>
        <v>0</v>
      </c>
      <c r="AC589" s="384">
        <f>SUMIFS('Accounting data'!$G$2:$G$37000,'Accounting data'!$H$2:$H$37000,"11*",'Accounting data'!$I$2:$I$37000,"9*",'Accounting data'!$J$2:$J$37000,"2*",'Accounting data'!$K$2:$K$37000,"64*",'Accounting data'!$L$2:$L$37000,AC4)+SUMIFS('Accounting data'!$G$2:$G$37000,'Accounting data'!$H$2:$H$37000,"12*",'Accounting data'!$I$2:$I$37000,"9*",'Accounting data'!$J$2:$J$37000,"2*",'Accounting data'!$K$2:$K$37000,"64*",'Accounting data'!$L$2:$L$37000,AC4)+SUMIFS('Accounting data'!$G$2:$G$37000,'Accounting data'!$H$2:$H$37000,"13*",'Accounting data'!$I$2:$I$37000,"9*",'Accounting data'!$J$2:$J$37000,"2*",'Accounting data'!$K$2:$K$37000,"64*",'Accounting data'!$L$2:$L$37000,AC4)</f>
        <v>0</v>
      </c>
      <c r="AD589" s="384">
        <f>SUMIFS('Accounting data'!$G$2:$G$37000,'Accounting data'!$H$2:$H$37000,"11*",'Accounting data'!$I$2:$I$37000,"9*",'Accounting data'!$J$2:$J$37000,"2*",'Accounting data'!$K$2:$K$37000,"64*",'Accounting data'!$L$2:$L$37000,AD4)+SUMIFS('Accounting data'!$G$2:$G$37000,'Accounting data'!$H$2:$H$37000,"12*",'Accounting data'!$I$2:$I$37000,"9*",'Accounting data'!$J$2:$J$37000,"2*",'Accounting data'!$K$2:$K$37000,"64*",'Accounting data'!$L$2:$L$37000,AD4)+SUMIFS('Accounting data'!$G$2:$G$37000,'Accounting data'!$H$2:$H$37000,"13*",'Accounting data'!$I$2:$I$37000,"9*",'Accounting data'!$J$2:$J$37000,"2*",'Accounting data'!$K$2:$K$37000,"64*",'Accounting data'!$L$2:$L$37000,AD4)</f>
        <v>0</v>
      </c>
      <c r="AE589" s="384">
        <f>SUMIFS('Accounting data'!$G$2:$G$37000,'Accounting data'!$H$2:$H$37000,"11*",'Accounting data'!$I$2:$I$37000,"9*",'Accounting data'!$J$2:$J$37000,"2*",'Accounting data'!$K$2:$K$37000,"64*",'Accounting data'!$L$2:$L$37000,AE4)+SUMIFS('Accounting data'!$G$2:$G$37000,'Accounting data'!$H$2:$H$37000,"12*",'Accounting data'!$I$2:$I$37000,"9*",'Accounting data'!$J$2:$J$37000,"2*",'Accounting data'!$K$2:$K$37000,"64*",'Accounting data'!$L$2:$L$37000,AE4)+SUMIFS('Accounting data'!$G$2:$G$37000,'Accounting data'!$H$2:$H$37000,"13*",'Accounting data'!$I$2:$I$37000,"9*",'Accounting data'!$J$2:$J$37000,"2*",'Accounting data'!$K$2:$K$37000,"64*",'Accounting data'!$L$2:$L$37000,AE4)</f>
        <v>0</v>
      </c>
      <c r="AF589" s="384">
        <f>SUMIFS('Accounting data'!$G$2:$G$37000,'Accounting data'!$H$2:$H$37000,"11*",'Accounting data'!$I$2:$I$37000,"9*",'Accounting data'!$J$2:$J$37000,"2*",'Accounting data'!$K$2:$K$37000,"64*",'Accounting data'!$L$2:$L$37000,AF4)+SUMIFS('Accounting data'!$G$2:$G$37000,'Accounting data'!$H$2:$H$37000,"12*",'Accounting data'!$I$2:$I$37000,"9*",'Accounting data'!$J$2:$J$37000,"2*",'Accounting data'!$K$2:$K$37000,"64*",'Accounting data'!$L$2:$L$37000,AF4)+SUMIFS('Accounting data'!$G$2:$G$37000,'Accounting data'!$H$2:$H$37000,"13*",'Accounting data'!$I$2:$I$37000,"9*",'Accounting data'!$J$2:$J$37000,"2*",'Accounting data'!$K$2:$K$37000,"64*",'Accounting data'!$L$2:$L$37000,AF4)</f>
        <v>0</v>
      </c>
    </row>
    <row r="590" spans="1:32" ht="14.25" customHeight="1">
      <c r="A590" s="391" t="s">
        <v>289</v>
      </c>
      <c r="B590" s="393">
        <v>700</v>
      </c>
      <c r="C590" s="391">
        <v>3000</v>
      </c>
      <c r="D590" s="391">
        <v>6400</v>
      </c>
      <c r="E590" s="384">
        <f>SUMIFS('Accounting data'!$G$2:$G$37000,'Accounting data'!$H$2:$H$37000,"11*",'Accounting data'!$I$2:$I$37000,"7*",'Accounting data'!$J$2:$J$37000,"3*",'Accounting data'!$K$2:$K$37000,"64*",'Accounting data'!$L$2:$L$37000,E4)+SUMIFS('Accounting data'!$G$2:$G$37000,'Accounting data'!$H$2:$H$37000,"12*",'Accounting data'!$I$2:$I$37000,"7*",'Accounting data'!$J$2:$J$37000,"3*",'Accounting data'!$K$2:$K$37000,"64*",'Accounting data'!$L$2:$L$37000,E4)+SUMIFS('Accounting data'!$G$2:$G$37000,'Accounting data'!$H$2:$H$37000,"13*",'Accounting data'!$I$2:$I$37000,"7*",'Accounting data'!$J$2:$J$37000,"3*",'Accounting data'!$K$2:$K$37000,"64*",'Accounting data'!$L$2:$L$37000,E4)</f>
        <v>0</v>
      </c>
      <c r="F590" s="384">
        <f>SUMIFS('Accounting data'!$G$2:$G$37000,'Accounting data'!$H$2:$H$37000,"11*",'Accounting data'!$I$2:$I$37000,"7*",'Accounting data'!$J$2:$J$37000,"3*",'Accounting data'!$K$2:$K$37000,"64*",'Accounting data'!$L$2:$L$37000,F4)+SUMIFS('Accounting data'!$G$2:$G$37000,'Accounting data'!$H$2:$H$37000,"12*",'Accounting data'!$I$2:$I$37000,"7*",'Accounting data'!$J$2:$J$37000,"3*",'Accounting data'!$K$2:$K$37000,"64*",'Accounting data'!$L$2:$L$37000,F4)+SUMIFS('Accounting data'!$G$2:$G$37000,'Accounting data'!$H$2:$H$37000,"13*",'Accounting data'!$I$2:$I$37000,"7*",'Accounting data'!$J$2:$J$37000,"3*",'Accounting data'!$K$2:$K$37000,"64*",'Accounting data'!$L$2:$L$37000,F4)</f>
        <v>0</v>
      </c>
      <c r="G590" s="385"/>
      <c r="H590" s="384">
        <f>SUMIFS('Accounting data'!$G$2:$G$37000,'Accounting data'!$H$2:$H$37000,"11*",'Accounting data'!$I$2:$I$37000,"7*",'Accounting data'!$J$2:$J$37000,"3*",'Accounting data'!$K$2:$K$37000,"64*",'Accounting data'!$L$2:$L$37000,H4)+SUMIFS('Accounting data'!$G$2:$G$37000,'Accounting data'!$H$2:$H$37000,"12*",'Accounting data'!$I$2:$I$37000,"7*",'Accounting data'!$J$2:$J$37000,"3*",'Accounting data'!$K$2:$K$37000,"64*",'Accounting data'!$L$2:$L$37000,H4)+SUMIFS('Accounting data'!$G$2:$G$37000,'Accounting data'!$H$2:$H$37000,"13*",'Accounting data'!$I$2:$I$37000,"7*",'Accounting data'!$J$2:$J$37000,"3*",'Accounting data'!$K$2:$K$37000,"64*",'Accounting data'!$L$2:$L$37000,H4)</f>
        <v>0</v>
      </c>
      <c r="I590" s="384">
        <f>SUMIFS('Accounting data'!$G$2:$G$37000,'Accounting data'!$H$2:$H$37000,"11*",'Accounting data'!$I$2:$I$37000,"7*",'Accounting data'!$J$2:$J$37000,"3*",'Accounting data'!$K$2:$K$37000,"64*",'Accounting data'!$L$2:$L$37000,I4)+SUMIFS('Accounting data'!$G$2:$G$37000,'Accounting data'!$H$2:$H$37000,"12*",'Accounting data'!$I$2:$I$37000,"7*",'Accounting data'!$J$2:$J$37000,"3*",'Accounting data'!$K$2:$K$37000,"64*",'Accounting data'!$L$2:$L$37000,I4)+SUMIFS('Accounting data'!$G$2:$G$37000,'Accounting data'!$H$2:$H$37000,"13*",'Accounting data'!$I$2:$I$37000,"7*",'Accounting data'!$J$2:$J$37000,"3*",'Accounting data'!$K$2:$K$37000,"64*",'Accounting data'!$L$2:$L$37000,I4)</f>
        <v>0</v>
      </c>
      <c r="J590" s="384">
        <f>SUMIFS('Accounting data'!$G$2:$G$37000,'Accounting data'!$H$2:$H$37000,"11*",'Accounting data'!$I$2:$I$37000,"7*",'Accounting data'!$J$2:$J$37000,"3*",'Accounting data'!$K$2:$K$37000,"64*",'Accounting data'!$L$2:$L$37000,J4)+SUMIFS('Accounting data'!$G$2:$G$37000,'Accounting data'!$H$2:$H$37000,"12*",'Accounting data'!$I$2:$I$37000,"7*",'Accounting data'!$J$2:$J$37000,"3*",'Accounting data'!$K$2:$K$37000,"64*",'Accounting data'!$L$2:$L$37000,J4)+SUMIFS('Accounting data'!$G$2:$G$37000,'Accounting data'!$H$2:$H$37000,"13*",'Accounting data'!$I$2:$I$37000,"7*",'Accounting data'!$J$2:$J$37000,"3*",'Accounting data'!$K$2:$K$37000,"64*",'Accounting data'!$L$2:$L$37000,J4)</f>
        <v>0</v>
      </c>
      <c r="K590" s="384">
        <f>SUMIFS('Accounting data'!$G$2:$G$37000,'Accounting data'!$H$2:$H$37000,"11*",'Accounting data'!$I$2:$I$37000,"7*",'Accounting data'!$J$2:$J$37000,"3*",'Accounting data'!$K$2:$K$37000,"64*",'Accounting data'!$L$2:$L$37000,K4)+SUMIFS('Accounting data'!$G$2:$G$37000,'Accounting data'!$H$2:$H$37000,"12*",'Accounting data'!$I$2:$I$37000,"7*",'Accounting data'!$J$2:$J$37000,"3*",'Accounting data'!$K$2:$K$37000,"64*",'Accounting data'!$L$2:$L$37000,K4)+SUMIFS('Accounting data'!$G$2:$G$37000,'Accounting data'!$H$2:$H$37000,"13*",'Accounting data'!$I$2:$I$37000,"7*",'Accounting data'!$J$2:$J$37000,"3*",'Accounting data'!$K$2:$K$37000,"64*",'Accounting data'!$L$2:$L$37000,K4)</f>
        <v>0</v>
      </c>
      <c r="L590" s="384">
        <f>SUMIFS('Accounting data'!$G$2:$G$37000,'Accounting data'!$H$2:$H$37000,"11*",'Accounting data'!$I$2:$I$37000,"7*",'Accounting data'!$J$2:$J$37000,"3*",'Accounting data'!$K$2:$K$37000,"64*",'Accounting data'!$L$2:$L$37000,L4)+SUMIFS('Accounting data'!$G$2:$G$37000,'Accounting data'!$H$2:$H$37000,"12*",'Accounting data'!$I$2:$I$37000,"7*",'Accounting data'!$J$2:$J$37000,"3*",'Accounting data'!$K$2:$K$37000,"64*",'Accounting data'!$L$2:$L$37000,L4)+SUMIFS('Accounting data'!$G$2:$G$37000,'Accounting data'!$H$2:$H$37000,"13*",'Accounting data'!$I$2:$I$37000,"7*",'Accounting data'!$J$2:$J$37000,"3*",'Accounting data'!$K$2:$K$37000,"64*",'Accounting data'!$L$2:$L$37000,L4)</f>
        <v>0</v>
      </c>
      <c r="M590" s="384">
        <f>SUMIFS('Accounting data'!$G$2:$G$37000,'Accounting data'!$H$2:$H$37000,"11*",'Accounting data'!$I$2:$I$37000,"7*",'Accounting data'!$J$2:$J$37000,"3*",'Accounting data'!$K$2:$K$37000,"64*",'Accounting data'!$L$2:$L$37000,M4)+SUMIFS('Accounting data'!$G$2:$G$37000,'Accounting data'!$H$2:$H$37000,"12*",'Accounting data'!$I$2:$I$37000,"7*",'Accounting data'!$J$2:$J$37000,"3*",'Accounting data'!$K$2:$K$37000,"64*",'Accounting data'!$L$2:$L$37000,M4)+SUMIFS('Accounting data'!$G$2:$G$37000,'Accounting data'!$H$2:$H$37000,"13*",'Accounting data'!$I$2:$I$37000,"7*",'Accounting data'!$J$2:$J$37000,"3*",'Accounting data'!$K$2:$K$37000,"64*",'Accounting data'!$L$2:$L$37000,M4)</f>
        <v>0</v>
      </c>
      <c r="N590" s="384">
        <f>SUMIFS('Accounting data'!$G$2:$G$37000,'Accounting data'!$H$2:$H$37000,"11*",'Accounting data'!$I$2:$I$37000,"7*",'Accounting data'!$J$2:$J$37000,"3*",'Accounting data'!$K$2:$K$37000,"64*",'Accounting data'!$L$2:$L$37000,N4)+SUMIFS('Accounting data'!$G$2:$G$37000,'Accounting data'!$H$2:$H$37000,"12*",'Accounting data'!$I$2:$I$37000,"7*",'Accounting data'!$J$2:$J$37000,"3*",'Accounting data'!$K$2:$K$37000,"64*",'Accounting data'!$L$2:$L$37000,N4)+SUMIFS('Accounting data'!$G$2:$G$37000,'Accounting data'!$H$2:$H$37000,"13*",'Accounting data'!$I$2:$I$37000,"7*",'Accounting data'!$J$2:$J$37000,"3*",'Accounting data'!$K$2:$K$37000,"64*",'Accounting data'!$L$2:$L$37000,N4)</f>
        <v>0</v>
      </c>
      <c r="O590" s="384">
        <f>SUMIFS('Accounting data'!$G$2:$G$37000,'Accounting data'!$H$2:$H$37000,"11*",'Accounting data'!$I$2:$I$37000,"7*",'Accounting data'!$J$2:$J$37000,"3*",'Accounting data'!$K$2:$K$37000,"64*",'Accounting data'!$L$2:$L$37000,O4)+SUMIFS('Accounting data'!$G$2:$G$37000,'Accounting data'!$H$2:$H$37000,"12*",'Accounting data'!$I$2:$I$37000,"7*",'Accounting data'!$J$2:$J$37000,"3*",'Accounting data'!$K$2:$K$37000,"64*",'Accounting data'!$L$2:$L$37000,O4)+SUMIFS('Accounting data'!$G$2:$G$37000,'Accounting data'!$H$2:$H$37000,"13*",'Accounting data'!$I$2:$I$37000,"7*",'Accounting data'!$J$2:$J$37000,"3*",'Accounting data'!$K$2:$K$37000,"64*",'Accounting data'!$L$2:$L$37000,O4)</f>
        <v>0</v>
      </c>
      <c r="P590" s="384">
        <f>SUMIFS('Accounting data'!$G$2:$G$37000,'Accounting data'!$H$2:$H$37000,"11*",'Accounting data'!$I$2:$I$37000,"7*",'Accounting data'!$J$2:$J$37000,"3*",'Accounting data'!$K$2:$K$37000,"64*",'Accounting data'!$L$2:$L$37000,P4)+SUMIFS('Accounting data'!$G$2:$G$37000,'Accounting data'!$H$2:$H$37000,"12*",'Accounting data'!$I$2:$I$37000,"7*",'Accounting data'!$J$2:$J$37000,"3*",'Accounting data'!$K$2:$K$37000,"64*",'Accounting data'!$L$2:$L$37000,P4)+SUMIFS('Accounting data'!$G$2:$G$37000,'Accounting data'!$H$2:$H$37000,"13*",'Accounting data'!$I$2:$I$37000,"7*",'Accounting data'!$J$2:$J$37000,"3*",'Accounting data'!$K$2:$K$37000,"64*",'Accounting data'!$L$2:$L$37000,P4)</f>
        <v>0</v>
      </c>
      <c r="Q590" s="384">
        <f>SUMIFS('Accounting data'!$G$2:$G$37000,'Accounting data'!$H$2:$H$37000,"11*",'Accounting data'!$I$2:$I$37000,"7*",'Accounting data'!$J$2:$J$37000,"3*",'Accounting data'!$K$2:$K$37000,"64*",'Accounting data'!$L$2:$L$37000,Q4)+SUMIFS('Accounting data'!$G$2:$G$37000,'Accounting data'!$H$2:$H$37000,"12*",'Accounting data'!$I$2:$I$37000,"7*",'Accounting data'!$J$2:$J$37000,"3*",'Accounting data'!$K$2:$K$37000,"64*",'Accounting data'!$L$2:$L$37000,Q4)+SUMIFS('Accounting data'!$G$2:$G$37000,'Accounting data'!$H$2:$H$37000,"13*",'Accounting data'!$I$2:$I$37000,"7*",'Accounting data'!$J$2:$J$37000,"3*",'Accounting data'!$K$2:$K$37000,"64*",'Accounting data'!$L$2:$L$37000,Q4)</f>
        <v>0</v>
      </c>
      <c r="R590" s="384">
        <f>SUMIFS('Accounting data'!$G$2:$G$37000,'Accounting data'!$H$2:$H$37000,"11*",'Accounting data'!$I$2:$I$37000,"7*",'Accounting data'!$J$2:$J$37000,"3*",'Accounting data'!$K$2:$K$37000,"64*",'Accounting data'!$L$2:$L$37000,R4)+SUMIFS('Accounting data'!$G$2:$G$37000,'Accounting data'!$H$2:$H$37000,"12*",'Accounting data'!$I$2:$I$37000,"7*",'Accounting data'!$J$2:$J$37000,"3*",'Accounting data'!$K$2:$K$37000,"64*",'Accounting data'!$L$2:$L$37000,R4)+SUMIFS('Accounting data'!$G$2:$G$37000,'Accounting data'!$H$2:$H$37000,"13*",'Accounting data'!$I$2:$I$37000,"7*",'Accounting data'!$J$2:$J$37000,"3*",'Accounting data'!$K$2:$K$37000,"64*",'Accounting data'!$L$2:$L$37000,R4)</f>
        <v>0</v>
      </c>
      <c r="S590" s="384">
        <f>SUMIFS('Accounting data'!$G$2:$G$37000,'Accounting data'!$H$2:$H$37000,"11*",'Accounting data'!$I$2:$I$37000,"7*",'Accounting data'!$J$2:$J$37000,"3*",'Accounting data'!$K$2:$K$37000,"64*",'Accounting data'!$L$2:$L$37000,S4)+SUMIFS('Accounting data'!$G$2:$G$37000,'Accounting data'!$H$2:$H$37000,"12*",'Accounting data'!$I$2:$I$37000,"7*",'Accounting data'!$J$2:$J$37000,"3*",'Accounting data'!$K$2:$K$37000,"64*",'Accounting data'!$L$2:$L$37000,S4)+SUMIFS('Accounting data'!$G$2:$G$37000,'Accounting data'!$H$2:$H$37000,"13*",'Accounting data'!$I$2:$I$37000,"7*",'Accounting data'!$J$2:$J$37000,"3*",'Accounting data'!$K$2:$K$37000,"64*",'Accounting data'!$L$2:$L$37000,S4)</f>
        <v>0</v>
      </c>
      <c r="T590" s="384">
        <f>SUMIFS('Accounting data'!$G$2:$G$37000,'Accounting data'!$H$2:$H$37000,"11*",'Accounting data'!$I$2:$I$37000,"7*",'Accounting data'!$J$2:$J$37000,"3*",'Accounting data'!$K$2:$K$37000,"64*",'Accounting data'!$L$2:$L$37000,T4)+SUMIFS('Accounting data'!$G$2:$G$37000,'Accounting data'!$H$2:$H$37000,"12*",'Accounting data'!$I$2:$I$37000,"7*",'Accounting data'!$J$2:$J$37000,"3*",'Accounting data'!$K$2:$K$37000,"64*",'Accounting data'!$L$2:$L$37000,T4)+SUMIFS('Accounting data'!$G$2:$G$37000,'Accounting data'!$H$2:$H$37000,"13*",'Accounting data'!$I$2:$I$37000,"7*",'Accounting data'!$J$2:$J$37000,"3*",'Accounting data'!$K$2:$K$37000,"64*",'Accounting data'!$L$2:$L$37000,T4)</f>
        <v>0</v>
      </c>
      <c r="U590" s="384">
        <f>SUMIFS('Accounting data'!$G$2:$G$37000,'Accounting data'!$H$2:$H$37000,"11*",'Accounting data'!$I$2:$I$37000,"7*",'Accounting data'!$J$2:$J$37000,"3*",'Accounting data'!$K$2:$K$37000,"64*",'Accounting data'!$L$2:$L$37000,U4)+SUMIFS('Accounting data'!$G$2:$G$37000,'Accounting data'!$H$2:$H$37000,"12*",'Accounting data'!$I$2:$I$37000,"7*",'Accounting data'!$J$2:$J$37000,"3*",'Accounting data'!$K$2:$K$37000,"64*",'Accounting data'!$L$2:$L$37000,U4)+SUMIFS('Accounting data'!$G$2:$G$37000,'Accounting data'!$H$2:$H$37000,"13*",'Accounting data'!$I$2:$I$37000,"7*",'Accounting data'!$J$2:$J$37000,"3*",'Accounting data'!$K$2:$K$37000,"64*",'Accounting data'!$L$2:$L$37000,U4)</f>
        <v>0</v>
      </c>
      <c r="V590" s="384">
        <f>SUMIFS('Accounting data'!$G$2:$G$37000,'Accounting data'!$H$2:$H$37000,"11*",'Accounting data'!$I$2:$I$37000,"7*",'Accounting data'!$J$2:$J$37000,"3*",'Accounting data'!$K$2:$K$37000,"64*",'Accounting data'!$L$2:$L$37000,V4)+SUMIFS('Accounting data'!$G$2:$G$37000,'Accounting data'!$H$2:$H$37000,"12*",'Accounting data'!$I$2:$I$37000,"7*",'Accounting data'!$J$2:$J$37000,"3*",'Accounting data'!$K$2:$K$37000,"64*",'Accounting data'!$L$2:$L$37000,V4)+SUMIFS('Accounting data'!$G$2:$G$37000,'Accounting data'!$H$2:$H$37000,"13*",'Accounting data'!$I$2:$I$37000,"7*",'Accounting data'!$J$2:$J$37000,"3*",'Accounting data'!$K$2:$K$37000,"64*",'Accounting data'!$L$2:$L$37000,V4)</f>
        <v>0</v>
      </c>
      <c r="W590" s="384">
        <f>SUMIFS('Accounting data'!$G$2:$G$37000,'Accounting data'!$H$2:$H$37000,"11*",'Accounting data'!$I$2:$I$37000,"7*",'Accounting data'!$J$2:$J$37000,"3*",'Accounting data'!$K$2:$K$37000,"64*",'Accounting data'!$L$2:$L$37000,W4)+SUMIFS('Accounting data'!$G$2:$G$37000,'Accounting data'!$H$2:$H$37000,"12*",'Accounting data'!$I$2:$I$37000,"7*",'Accounting data'!$J$2:$J$37000,"3*",'Accounting data'!$K$2:$K$37000,"64*",'Accounting data'!$L$2:$L$37000,W4)+SUMIFS('Accounting data'!$G$2:$G$37000,'Accounting data'!$H$2:$H$37000,"13*",'Accounting data'!$I$2:$I$37000,"7*",'Accounting data'!$J$2:$J$37000,"3*",'Accounting data'!$K$2:$K$37000,"64*",'Accounting data'!$L$2:$L$37000,W4)</f>
        <v>0</v>
      </c>
      <c r="X590" s="384">
        <f>SUMIFS('Accounting data'!$G$2:$G$37000,'Accounting data'!$H$2:$H$37000,"11*",'Accounting data'!$I$2:$I$37000,"7*",'Accounting data'!$J$2:$J$37000,"3*",'Accounting data'!$K$2:$K$37000,"64*",'Accounting data'!$L$2:$L$37000,X4)+SUMIFS('Accounting data'!$G$2:$G$37000,'Accounting data'!$H$2:$H$37000,"12*",'Accounting data'!$I$2:$I$37000,"7*",'Accounting data'!$J$2:$J$37000,"3*",'Accounting data'!$K$2:$K$37000,"64*",'Accounting data'!$L$2:$L$37000,X4)+SUMIFS('Accounting data'!$G$2:$G$37000,'Accounting data'!$H$2:$H$37000,"13*",'Accounting data'!$I$2:$I$37000,"7*",'Accounting data'!$J$2:$J$37000,"3*",'Accounting data'!$K$2:$K$37000,"64*",'Accounting data'!$L$2:$L$37000,X4)</f>
        <v>0</v>
      </c>
      <c r="Y590" s="384">
        <f>SUMIFS('Accounting data'!$G$2:$G$37000,'Accounting data'!$H$2:$H$37000,"11*",'Accounting data'!$I$2:$I$37000,"7*",'Accounting data'!$J$2:$J$37000,"3*",'Accounting data'!$K$2:$K$37000,"64*",'Accounting data'!$L$2:$L$37000,Y4)+SUMIFS('Accounting data'!$G$2:$G$37000,'Accounting data'!$H$2:$H$37000,"12*",'Accounting data'!$I$2:$I$37000,"7*",'Accounting data'!$J$2:$J$37000,"3*",'Accounting data'!$K$2:$K$37000,"64*",'Accounting data'!$L$2:$L$37000,Y4)+SUMIFS('Accounting data'!$G$2:$G$37000,'Accounting data'!$H$2:$H$37000,"13*",'Accounting data'!$I$2:$I$37000,"7*",'Accounting data'!$J$2:$J$37000,"3*",'Accounting data'!$K$2:$K$37000,"64*",'Accounting data'!$L$2:$L$37000,Y4)</f>
        <v>0</v>
      </c>
      <c r="Z590" s="384">
        <f>SUMIFS('Accounting data'!$G$2:$G$37000,'Accounting data'!$H$2:$H$37000,"11*",'Accounting data'!$I$2:$I$37000,"7*",'Accounting data'!$J$2:$J$37000,"3*",'Accounting data'!$K$2:$K$37000,"64*",'Accounting data'!$L$2:$L$37000,Z4)+SUMIFS('Accounting data'!$G$2:$G$37000,'Accounting data'!$H$2:$H$37000,"12*",'Accounting data'!$I$2:$I$37000,"7*",'Accounting data'!$J$2:$J$37000,"3*",'Accounting data'!$K$2:$K$37000,"64*",'Accounting data'!$L$2:$L$37000,Z4)+SUMIFS('Accounting data'!$G$2:$G$37000,'Accounting data'!$H$2:$H$37000,"13*",'Accounting data'!$I$2:$I$37000,"7*",'Accounting data'!$J$2:$J$37000,"3*",'Accounting data'!$K$2:$K$37000,"64*",'Accounting data'!$L$2:$L$37000,Z4)</f>
        <v>0</v>
      </c>
      <c r="AA590" s="384">
        <f>SUMIFS('Accounting data'!$G$2:$G$37000,'Accounting data'!$H$2:$H$37000,"11*",'Accounting data'!$I$2:$I$37000,"7*",'Accounting data'!$J$2:$J$37000,"3*",'Accounting data'!$K$2:$K$37000,"64*",'Accounting data'!$L$2:$L$37000,AA4)+SUMIFS('Accounting data'!$G$2:$G$37000,'Accounting data'!$H$2:$H$37000,"12*",'Accounting data'!$I$2:$I$37000,"7*",'Accounting data'!$J$2:$J$37000,"3*",'Accounting data'!$K$2:$K$37000,"64*",'Accounting data'!$L$2:$L$37000,AA4)+SUMIFS('Accounting data'!$G$2:$G$37000,'Accounting data'!$H$2:$H$37000,"13*",'Accounting data'!$I$2:$I$37000,"7*",'Accounting data'!$J$2:$J$37000,"3*",'Accounting data'!$K$2:$K$37000,"64*",'Accounting data'!$L$2:$L$37000,AA4)</f>
        <v>0</v>
      </c>
      <c r="AB590" s="384">
        <f>SUMIFS('Accounting data'!$G$2:$G$37000,'Accounting data'!$H$2:$H$37000,"11*",'Accounting data'!$I$2:$I$37000,"7*",'Accounting data'!$J$2:$J$37000,"3*",'Accounting data'!$K$2:$K$37000,"64*",'Accounting data'!$L$2:$L$37000,AB4)+SUMIFS('Accounting data'!$G$2:$G$37000,'Accounting data'!$H$2:$H$37000,"12*",'Accounting data'!$I$2:$I$37000,"7*",'Accounting data'!$J$2:$J$37000,"3*",'Accounting data'!$K$2:$K$37000,"64*",'Accounting data'!$L$2:$L$37000,AB4)+SUMIFS('Accounting data'!$G$2:$G$37000,'Accounting data'!$H$2:$H$37000,"13*",'Accounting data'!$I$2:$I$37000,"7*",'Accounting data'!$J$2:$J$37000,"3*",'Accounting data'!$K$2:$K$37000,"64*",'Accounting data'!$L$2:$L$37000,AB4)</f>
        <v>0</v>
      </c>
      <c r="AC590" s="384">
        <f>SUMIFS('Accounting data'!$G$2:$G$37000,'Accounting data'!$H$2:$H$37000,"11*",'Accounting data'!$I$2:$I$37000,"7*",'Accounting data'!$J$2:$J$37000,"3*",'Accounting data'!$K$2:$K$37000,"64*",'Accounting data'!$L$2:$L$37000,AC4)+SUMIFS('Accounting data'!$G$2:$G$37000,'Accounting data'!$H$2:$H$37000,"12*",'Accounting data'!$I$2:$I$37000,"7*",'Accounting data'!$J$2:$J$37000,"3*",'Accounting data'!$K$2:$K$37000,"64*",'Accounting data'!$L$2:$L$37000,AC4)+SUMIFS('Accounting data'!$G$2:$G$37000,'Accounting data'!$H$2:$H$37000,"13*",'Accounting data'!$I$2:$I$37000,"7*",'Accounting data'!$J$2:$J$37000,"3*",'Accounting data'!$K$2:$K$37000,"64*",'Accounting data'!$L$2:$L$37000,AC4)</f>
        <v>0</v>
      </c>
      <c r="AD590" s="384">
        <f>SUMIFS('Accounting data'!$G$2:$G$37000,'Accounting data'!$H$2:$H$37000,"11*",'Accounting data'!$I$2:$I$37000,"7*",'Accounting data'!$J$2:$J$37000,"3*",'Accounting data'!$K$2:$K$37000,"64*",'Accounting data'!$L$2:$L$37000,AD4)+SUMIFS('Accounting data'!$G$2:$G$37000,'Accounting data'!$H$2:$H$37000,"12*",'Accounting data'!$I$2:$I$37000,"7*",'Accounting data'!$J$2:$J$37000,"3*",'Accounting data'!$K$2:$K$37000,"64*",'Accounting data'!$L$2:$L$37000,AD4)+SUMIFS('Accounting data'!$G$2:$G$37000,'Accounting data'!$H$2:$H$37000,"13*",'Accounting data'!$I$2:$I$37000,"7*",'Accounting data'!$J$2:$J$37000,"3*",'Accounting data'!$K$2:$K$37000,"64*",'Accounting data'!$L$2:$L$37000,AD4)</f>
        <v>0</v>
      </c>
      <c r="AE590" s="384">
        <f>SUMIFS('Accounting data'!$G$2:$G$37000,'Accounting data'!$H$2:$H$37000,"11*",'Accounting data'!$I$2:$I$37000,"7*",'Accounting data'!$J$2:$J$37000,"3*",'Accounting data'!$K$2:$K$37000,"64*",'Accounting data'!$L$2:$L$37000,AE4)+SUMIFS('Accounting data'!$G$2:$G$37000,'Accounting data'!$H$2:$H$37000,"12*",'Accounting data'!$I$2:$I$37000,"7*",'Accounting data'!$J$2:$J$37000,"3*",'Accounting data'!$K$2:$K$37000,"64*",'Accounting data'!$L$2:$L$37000,AE4)+SUMIFS('Accounting data'!$G$2:$G$37000,'Accounting data'!$H$2:$H$37000,"13*",'Accounting data'!$I$2:$I$37000,"7*",'Accounting data'!$J$2:$J$37000,"3*",'Accounting data'!$K$2:$K$37000,"64*",'Accounting data'!$L$2:$L$37000,AE4)</f>
        <v>0</v>
      </c>
      <c r="AF590" s="384">
        <f>SUMIFS('Accounting data'!$G$2:$G$37000,'Accounting data'!$H$2:$H$37000,"11*",'Accounting data'!$I$2:$I$37000,"7*",'Accounting data'!$J$2:$J$37000,"3*",'Accounting data'!$K$2:$K$37000,"64*",'Accounting data'!$L$2:$L$37000,AF4)+SUMIFS('Accounting data'!$G$2:$G$37000,'Accounting data'!$H$2:$H$37000,"12*",'Accounting data'!$I$2:$I$37000,"7*",'Accounting data'!$J$2:$J$37000,"3*",'Accounting data'!$K$2:$K$37000,"64*",'Accounting data'!$L$2:$L$37000,AF4)+SUMIFS('Accounting data'!$G$2:$G$37000,'Accounting data'!$H$2:$H$37000,"13*",'Accounting data'!$I$2:$I$37000,"7*",'Accounting data'!$J$2:$J$37000,"3*",'Accounting data'!$K$2:$K$37000,"64*",'Accounting data'!$L$2:$L$37000,AF4)</f>
        <v>0</v>
      </c>
    </row>
    <row r="591" spans="1:32" ht="14.25" customHeight="1">
      <c r="A591" s="391" t="s">
        <v>289</v>
      </c>
      <c r="B591" s="393">
        <v>800</v>
      </c>
      <c r="C591" s="391">
        <v>3000</v>
      </c>
      <c r="D591" s="391">
        <v>6400</v>
      </c>
      <c r="E591" s="384">
        <f>SUMIFS('Accounting data'!$G$2:$G$37000,'Accounting data'!$H$2:$H$37000,"11*",'Accounting data'!$I$2:$I$37000,"8*",'Accounting data'!$J$2:$J$37000,"3*",'Accounting data'!$K$2:$K$37000,"64*",'Accounting data'!$L$2:$L$37000,E4)+SUMIFS('Accounting data'!$G$2:$G$37000,'Accounting data'!$H$2:$H$37000,"12*",'Accounting data'!$I$2:$I$37000,"8*",'Accounting data'!$J$2:$J$37000,"3*",'Accounting data'!$K$2:$K$37000,"64*",'Accounting data'!$L$2:$L$37000,E4)+SUMIFS('Accounting data'!$G$2:$G$37000,'Accounting data'!$H$2:$H$37000,"13*",'Accounting data'!$I$2:$I$37000,"8*",'Accounting data'!$J$2:$J$37000,"3*",'Accounting data'!$K$2:$K$37000,"64*",'Accounting data'!$L$2:$L$37000,E4)</f>
        <v>0</v>
      </c>
      <c r="F591" s="384">
        <f>SUMIFS('Accounting data'!$G$2:$G$37000,'Accounting data'!$H$2:$H$37000,"11*",'Accounting data'!$I$2:$I$37000,"8*",'Accounting data'!$J$2:$J$37000,"3*",'Accounting data'!$K$2:$K$37000,"64*",'Accounting data'!$L$2:$L$37000,F4)+SUMIFS('Accounting data'!$G$2:$G$37000,'Accounting data'!$H$2:$H$37000,"12*",'Accounting data'!$I$2:$I$37000,"8*",'Accounting data'!$J$2:$J$37000,"3*",'Accounting data'!$K$2:$K$37000,"64*",'Accounting data'!$L$2:$L$37000,F4)+SUMIFS('Accounting data'!$G$2:$G$37000,'Accounting data'!$H$2:$H$37000,"13*",'Accounting data'!$I$2:$I$37000,"8*",'Accounting data'!$J$2:$J$37000,"3*",'Accounting data'!$K$2:$K$37000,"64*",'Accounting data'!$L$2:$L$37000,F4)</f>
        <v>0</v>
      </c>
      <c r="G591" s="385"/>
      <c r="H591" s="384">
        <f>SUMIFS('Accounting data'!$G$2:$G$37000,'Accounting data'!$H$2:$H$37000,"11*",'Accounting data'!$I$2:$I$37000,"8*",'Accounting data'!$J$2:$J$37000,"3*",'Accounting data'!$K$2:$K$37000,"64*",'Accounting data'!$L$2:$L$37000,H4)+SUMIFS('Accounting data'!$G$2:$G$37000,'Accounting data'!$H$2:$H$37000,"12*",'Accounting data'!$I$2:$I$37000,"8*",'Accounting data'!$J$2:$J$37000,"3*",'Accounting data'!$K$2:$K$37000,"64*",'Accounting data'!$L$2:$L$37000,H4)+SUMIFS('Accounting data'!$G$2:$G$37000,'Accounting data'!$H$2:$H$37000,"13*",'Accounting data'!$I$2:$I$37000,"8*",'Accounting data'!$J$2:$J$37000,"3*",'Accounting data'!$K$2:$K$37000,"64*",'Accounting data'!$L$2:$L$37000,H4)</f>
        <v>0</v>
      </c>
      <c r="I591" s="384">
        <f>SUMIFS('Accounting data'!$G$2:$G$37000,'Accounting data'!$H$2:$H$37000,"11*",'Accounting data'!$I$2:$I$37000,"8*",'Accounting data'!$J$2:$J$37000,"3*",'Accounting data'!$K$2:$K$37000,"64*",'Accounting data'!$L$2:$L$37000,I4)+SUMIFS('Accounting data'!$G$2:$G$37000,'Accounting data'!$H$2:$H$37000,"12*",'Accounting data'!$I$2:$I$37000,"8*",'Accounting data'!$J$2:$J$37000,"3*",'Accounting data'!$K$2:$K$37000,"64*",'Accounting data'!$L$2:$L$37000,I4)+SUMIFS('Accounting data'!$G$2:$G$37000,'Accounting data'!$H$2:$H$37000,"13*",'Accounting data'!$I$2:$I$37000,"8*",'Accounting data'!$J$2:$J$37000,"3*",'Accounting data'!$K$2:$K$37000,"64*",'Accounting data'!$L$2:$L$37000,I4)</f>
        <v>0</v>
      </c>
      <c r="J591" s="384">
        <f>SUMIFS('Accounting data'!$G$2:$G$37000,'Accounting data'!$H$2:$H$37000,"11*",'Accounting data'!$I$2:$I$37000,"8*",'Accounting data'!$J$2:$J$37000,"3*",'Accounting data'!$K$2:$K$37000,"64*",'Accounting data'!$L$2:$L$37000,J4)+SUMIFS('Accounting data'!$G$2:$G$37000,'Accounting data'!$H$2:$H$37000,"12*",'Accounting data'!$I$2:$I$37000,"8*",'Accounting data'!$J$2:$J$37000,"3*",'Accounting data'!$K$2:$K$37000,"64*",'Accounting data'!$L$2:$L$37000,J4)+SUMIFS('Accounting data'!$G$2:$G$37000,'Accounting data'!$H$2:$H$37000,"13*",'Accounting data'!$I$2:$I$37000,"8*",'Accounting data'!$J$2:$J$37000,"3*",'Accounting data'!$K$2:$K$37000,"64*",'Accounting data'!$L$2:$L$37000,J4)</f>
        <v>0</v>
      </c>
      <c r="K591" s="384">
        <f>SUMIFS('Accounting data'!$G$2:$G$37000,'Accounting data'!$H$2:$H$37000,"11*",'Accounting data'!$I$2:$I$37000,"8*",'Accounting data'!$J$2:$J$37000,"3*",'Accounting data'!$K$2:$K$37000,"64*",'Accounting data'!$L$2:$L$37000,K4)+SUMIFS('Accounting data'!$G$2:$G$37000,'Accounting data'!$H$2:$H$37000,"12*",'Accounting data'!$I$2:$I$37000,"8*",'Accounting data'!$J$2:$J$37000,"3*",'Accounting data'!$K$2:$K$37000,"64*",'Accounting data'!$L$2:$L$37000,K4)+SUMIFS('Accounting data'!$G$2:$G$37000,'Accounting data'!$H$2:$H$37000,"13*",'Accounting data'!$I$2:$I$37000,"8*",'Accounting data'!$J$2:$J$37000,"3*",'Accounting data'!$K$2:$K$37000,"64*",'Accounting data'!$L$2:$L$37000,K4)</f>
        <v>0</v>
      </c>
      <c r="L591" s="384">
        <f>SUMIFS('Accounting data'!$G$2:$G$37000,'Accounting data'!$H$2:$H$37000,"11*",'Accounting data'!$I$2:$I$37000,"8*",'Accounting data'!$J$2:$J$37000,"3*",'Accounting data'!$K$2:$K$37000,"64*",'Accounting data'!$L$2:$L$37000,L4)+SUMIFS('Accounting data'!$G$2:$G$37000,'Accounting data'!$H$2:$H$37000,"12*",'Accounting data'!$I$2:$I$37000,"8*",'Accounting data'!$J$2:$J$37000,"3*",'Accounting data'!$K$2:$K$37000,"64*",'Accounting data'!$L$2:$L$37000,L4)+SUMIFS('Accounting data'!$G$2:$G$37000,'Accounting data'!$H$2:$H$37000,"13*",'Accounting data'!$I$2:$I$37000,"8*",'Accounting data'!$J$2:$J$37000,"3*",'Accounting data'!$K$2:$K$37000,"64*",'Accounting data'!$L$2:$L$37000,L4)</f>
        <v>0</v>
      </c>
      <c r="M591" s="384">
        <f>SUMIFS('Accounting data'!$G$2:$G$37000,'Accounting data'!$H$2:$H$37000,"11*",'Accounting data'!$I$2:$I$37000,"8*",'Accounting data'!$J$2:$J$37000,"3*",'Accounting data'!$K$2:$K$37000,"64*",'Accounting data'!$L$2:$L$37000,M4)+SUMIFS('Accounting data'!$G$2:$G$37000,'Accounting data'!$H$2:$H$37000,"12*",'Accounting data'!$I$2:$I$37000,"8*",'Accounting data'!$J$2:$J$37000,"3*",'Accounting data'!$K$2:$K$37000,"64*",'Accounting data'!$L$2:$L$37000,M4)+SUMIFS('Accounting data'!$G$2:$G$37000,'Accounting data'!$H$2:$H$37000,"13*",'Accounting data'!$I$2:$I$37000,"8*",'Accounting data'!$J$2:$J$37000,"3*",'Accounting data'!$K$2:$K$37000,"64*",'Accounting data'!$L$2:$L$37000,M4)</f>
        <v>0</v>
      </c>
      <c r="N591" s="384">
        <f>SUMIFS('Accounting data'!$G$2:$G$37000,'Accounting data'!$H$2:$H$37000,"11*",'Accounting data'!$I$2:$I$37000,"8*",'Accounting data'!$J$2:$J$37000,"3*",'Accounting data'!$K$2:$K$37000,"64*",'Accounting data'!$L$2:$L$37000,N4)+SUMIFS('Accounting data'!$G$2:$G$37000,'Accounting data'!$H$2:$H$37000,"12*",'Accounting data'!$I$2:$I$37000,"8*",'Accounting data'!$J$2:$J$37000,"3*",'Accounting data'!$K$2:$K$37000,"64*",'Accounting data'!$L$2:$L$37000,N4)+SUMIFS('Accounting data'!$G$2:$G$37000,'Accounting data'!$H$2:$H$37000,"13*",'Accounting data'!$I$2:$I$37000,"8*",'Accounting data'!$J$2:$J$37000,"3*",'Accounting data'!$K$2:$K$37000,"64*",'Accounting data'!$L$2:$L$37000,N4)</f>
        <v>0</v>
      </c>
      <c r="O591" s="384">
        <f>SUMIFS('Accounting data'!$G$2:$G$37000,'Accounting data'!$H$2:$H$37000,"11*",'Accounting data'!$I$2:$I$37000,"8*",'Accounting data'!$J$2:$J$37000,"3*",'Accounting data'!$K$2:$K$37000,"64*",'Accounting data'!$L$2:$L$37000,O4)+SUMIFS('Accounting data'!$G$2:$G$37000,'Accounting data'!$H$2:$H$37000,"12*",'Accounting data'!$I$2:$I$37000,"8*",'Accounting data'!$J$2:$J$37000,"3*",'Accounting data'!$K$2:$K$37000,"64*",'Accounting data'!$L$2:$L$37000,O4)+SUMIFS('Accounting data'!$G$2:$G$37000,'Accounting data'!$H$2:$H$37000,"13*",'Accounting data'!$I$2:$I$37000,"8*",'Accounting data'!$J$2:$J$37000,"3*",'Accounting data'!$K$2:$K$37000,"64*",'Accounting data'!$L$2:$L$37000,O4)</f>
        <v>0</v>
      </c>
      <c r="P591" s="384">
        <f>SUMIFS('Accounting data'!$G$2:$G$37000,'Accounting data'!$H$2:$H$37000,"11*",'Accounting data'!$I$2:$I$37000,"8*",'Accounting data'!$J$2:$J$37000,"3*",'Accounting data'!$K$2:$K$37000,"64*",'Accounting data'!$L$2:$L$37000,P4)+SUMIFS('Accounting data'!$G$2:$G$37000,'Accounting data'!$H$2:$H$37000,"12*",'Accounting data'!$I$2:$I$37000,"8*",'Accounting data'!$J$2:$J$37000,"3*",'Accounting data'!$K$2:$K$37000,"64*",'Accounting data'!$L$2:$L$37000,P4)+SUMIFS('Accounting data'!$G$2:$G$37000,'Accounting data'!$H$2:$H$37000,"13*",'Accounting data'!$I$2:$I$37000,"8*",'Accounting data'!$J$2:$J$37000,"3*",'Accounting data'!$K$2:$K$37000,"64*",'Accounting data'!$L$2:$L$37000,P4)</f>
        <v>0</v>
      </c>
      <c r="Q591" s="384">
        <f>SUMIFS('Accounting data'!$G$2:$G$37000,'Accounting data'!$H$2:$H$37000,"11*",'Accounting data'!$I$2:$I$37000,"8*",'Accounting data'!$J$2:$J$37000,"3*",'Accounting data'!$K$2:$K$37000,"64*",'Accounting data'!$L$2:$L$37000,Q4)+SUMIFS('Accounting data'!$G$2:$G$37000,'Accounting data'!$H$2:$H$37000,"12*",'Accounting data'!$I$2:$I$37000,"8*",'Accounting data'!$J$2:$J$37000,"3*",'Accounting data'!$K$2:$K$37000,"64*",'Accounting data'!$L$2:$L$37000,Q4)+SUMIFS('Accounting data'!$G$2:$G$37000,'Accounting data'!$H$2:$H$37000,"13*",'Accounting data'!$I$2:$I$37000,"8*",'Accounting data'!$J$2:$J$37000,"3*",'Accounting data'!$K$2:$K$37000,"64*",'Accounting data'!$L$2:$L$37000,Q4)</f>
        <v>0</v>
      </c>
      <c r="R591" s="384">
        <f>SUMIFS('Accounting data'!$G$2:$G$37000,'Accounting data'!$H$2:$H$37000,"11*",'Accounting data'!$I$2:$I$37000,"8*",'Accounting data'!$J$2:$J$37000,"3*",'Accounting data'!$K$2:$K$37000,"64*",'Accounting data'!$L$2:$L$37000,R4)+SUMIFS('Accounting data'!$G$2:$G$37000,'Accounting data'!$H$2:$H$37000,"12*",'Accounting data'!$I$2:$I$37000,"8*",'Accounting data'!$J$2:$J$37000,"3*",'Accounting data'!$K$2:$K$37000,"64*",'Accounting data'!$L$2:$L$37000,R4)+SUMIFS('Accounting data'!$G$2:$G$37000,'Accounting data'!$H$2:$H$37000,"13*",'Accounting data'!$I$2:$I$37000,"8*",'Accounting data'!$J$2:$J$37000,"3*",'Accounting data'!$K$2:$K$37000,"64*",'Accounting data'!$L$2:$L$37000,R4)</f>
        <v>0</v>
      </c>
      <c r="S591" s="384">
        <f>SUMIFS('Accounting data'!$G$2:$G$37000,'Accounting data'!$H$2:$H$37000,"11*",'Accounting data'!$I$2:$I$37000,"8*",'Accounting data'!$J$2:$J$37000,"3*",'Accounting data'!$K$2:$K$37000,"64*",'Accounting data'!$L$2:$L$37000,S4)+SUMIFS('Accounting data'!$G$2:$G$37000,'Accounting data'!$H$2:$H$37000,"12*",'Accounting data'!$I$2:$I$37000,"8*",'Accounting data'!$J$2:$J$37000,"3*",'Accounting data'!$K$2:$K$37000,"64*",'Accounting data'!$L$2:$L$37000,S4)+SUMIFS('Accounting data'!$G$2:$G$37000,'Accounting data'!$H$2:$H$37000,"13*",'Accounting data'!$I$2:$I$37000,"8*",'Accounting data'!$J$2:$J$37000,"3*",'Accounting data'!$K$2:$K$37000,"64*",'Accounting data'!$L$2:$L$37000,S4)</f>
        <v>0</v>
      </c>
      <c r="T591" s="384">
        <f>SUMIFS('Accounting data'!$G$2:$G$37000,'Accounting data'!$H$2:$H$37000,"11*",'Accounting data'!$I$2:$I$37000,"8*",'Accounting data'!$J$2:$J$37000,"3*",'Accounting data'!$K$2:$K$37000,"64*",'Accounting data'!$L$2:$L$37000,T4)+SUMIFS('Accounting data'!$G$2:$G$37000,'Accounting data'!$H$2:$H$37000,"12*",'Accounting data'!$I$2:$I$37000,"8*",'Accounting data'!$J$2:$J$37000,"3*",'Accounting data'!$K$2:$K$37000,"64*",'Accounting data'!$L$2:$L$37000,T4)+SUMIFS('Accounting data'!$G$2:$G$37000,'Accounting data'!$H$2:$H$37000,"13*",'Accounting data'!$I$2:$I$37000,"8*",'Accounting data'!$J$2:$J$37000,"3*",'Accounting data'!$K$2:$K$37000,"64*",'Accounting data'!$L$2:$L$37000,T4)</f>
        <v>0</v>
      </c>
      <c r="U591" s="384">
        <f>SUMIFS('Accounting data'!$G$2:$G$37000,'Accounting data'!$H$2:$H$37000,"11*",'Accounting data'!$I$2:$I$37000,"8*",'Accounting data'!$J$2:$J$37000,"3*",'Accounting data'!$K$2:$K$37000,"64*",'Accounting data'!$L$2:$L$37000,U4)+SUMIFS('Accounting data'!$G$2:$G$37000,'Accounting data'!$H$2:$H$37000,"12*",'Accounting data'!$I$2:$I$37000,"8*",'Accounting data'!$J$2:$J$37000,"3*",'Accounting data'!$K$2:$K$37000,"64*",'Accounting data'!$L$2:$L$37000,U4)+SUMIFS('Accounting data'!$G$2:$G$37000,'Accounting data'!$H$2:$H$37000,"13*",'Accounting data'!$I$2:$I$37000,"8*",'Accounting data'!$J$2:$J$37000,"3*",'Accounting data'!$K$2:$K$37000,"64*",'Accounting data'!$L$2:$L$37000,U4)</f>
        <v>0</v>
      </c>
      <c r="V591" s="384">
        <f>SUMIFS('Accounting data'!$G$2:$G$37000,'Accounting data'!$H$2:$H$37000,"11*",'Accounting data'!$I$2:$I$37000,"8*",'Accounting data'!$J$2:$J$37000,"3*",'Accounting data'!$K$2:$K$37000,"64*",'Accounting data'!$L$2:$L$37000,V4)+SUMIFS('Accounting data'!$G$2:$G$37000,'Accounting data'!$H$2:$H$37000,"12*",'Accounting data'!$I$2:$I$37000,"8*",'Accounting data'!$J$2:$J$37000,"3*",'Accounting data'!$K$2:$K$37000,"64*",'Accounting data'!$L$2:$L$37000,V4)+SUMIFS('Accounting data'!$G$2:$G$37000,'Accounting data'!$H$2:$H$37000,"13*",'Accounting data'!$I$2:$I$37000,"8*",'Accounting data'!$J$2:$J$37000,"3*",'Accounting data'!$K$2:$K$37000,"64*",'Accounting data'!$L$2:$L$37000,V4)</f>
        <v>0</v>
      </c>
      <c r="W591" s="384">
        <f>SUMIFS('Accounting data'!$G$2:$G$37000,'Accounting data'!$H$2:$H$37000,"11*",'Accounting data'!$I$2:$I$37000,"8*",'Accounting data'!$J$2:$J$37000,"3*",'Accounting data'!$K$2:$K$37000,"64*",'Accounting data'!$L$2:$L$37000,W4)+SUMIFS('Accounting data'!$G$2:$G$37000,'Accounting data'!$H$2:$H$37000,"12*",'Accounting data'!$I$2:$I$37000,"8*",'Accounting data'!$J$2:$J$37000,"3*",'Accounting data'!$K$2:$K$37000,"64*",'Accounting data'!$L$2:$L$37000,W4)+SUMIFS('Accounting data'!$G$2:$G$37000,'Accounting data'!$H$2:$H$37000,"13*",'Accounting data'!$I$2:$I$37000,"8*",'Accounting data'!$J$2:$J$37000,"3*",'Accounting data'!$K$2:$K$37000,"64*",'Accounting data'!$L$2:$L$37000,W4)</f>
        <v>0</v>
      </c>
      <c r="X591" s="384">
        <f>SUMIFS('Accounting data'!$G$2:$G$37000,'Accounting data'!$H$2:$H$37000,"11*",'Accounting data'!$I$2:$I$37000,"8*",'Accounting data'!$J$2:$J$37000,"3*",'Accounting data'!$K$2:$K$37000,"64*",'Accounting data'!$L$2:$L$37000,X4)+SUMIFS('Accounting data'!$G$2:$G$37000,'Accounting data'!$H$2:$H$37000,"12*",'Accounting data'!$I$2:$I$37000,"8*",'Accounting data'!$J$2:$J$37000,"3*",'Accounting data'!$K$2:$K$37000,"64*",'Accounting data'!$L$2:$L$37000,X4)+SUMIFS('Accounting data'!$G$2:$G$37000,'Accounting data'!$H$2:$H$37000,"13*",'Accounting data'!$I$2:$I$37000,"8*",'Accounting data'!$J$2:$J$37000,"3*",'Accounting data'!$K$2:$K$37000,"64*",'Accounting data'!$L$2:$L$37000,X4)</f>
        <v>0</v>
      </c>
      <c r="Y591" s="384">
        <f>SUMIFS('Accounting data'!$G$2:$G$37000,'Accounting data'!$H$2:$H$37000,"11*",'Accounting data'!$I$2:$I$37000,"8*",'Accounting data'!$J$2:$J$37000,"3*",'Accounting data'!$K$2:$K$37000,"64*",'Accounting data'!$L$2:$L$37000,Y4)+SUMIFS('Accounting data'!$G$2:$G$37000,'Accounting data'!$H$2:$H$37000,"12*",'Accounting data'!$I$2:$I$37000,"8*",'Accounting data'!$J$2:$J$37000,"3*",'Accounting data'!$K$2:$K$37000,"64*",'Accounting data'!$L$2:$L$37000,Y4)+SUMIFS('Accounting data'!$G$2:$G$37000,'Accounting data'!$H$2:$H$37000,"13*",'Accounting data'!$I$2:$I$37000,"8*",'Accounting data'!$J$2:$J$37000,"3*",'Accounting data'!$K$2:$K$37000,"64*",'Accounting data'!$L$2:$L$37000,Y4)</f>
        <v>0</v>
      </c>
      <c r="Z591" s="384">
        <f>SUMIFS('Accounting data'!$G$2:$G$37000,'Accounting data'!$H$2:$H$37000,"11*",'Accounting data'!$I$2:$I$37000,"8*",'Accounting data'!$J$2:$J$37000,"3*",'Accounting data'!$K$2:$K$37000,"64*",'Accounting data'!$L$2:$L$37000,Z4)+SUMIFS('Accounting data'!$G$2:$G$37000,'Accounting data'!$H$2:$H$37000,"12*",'Accounting data'!$I$2:$I$37000,"8*",'Accounting data'!$J$2:$J$37000,"3*",'Accounting data'!$K$2:$K$37000,"64*",'Accounting data'!$L$2:$L$37000,Z4)+SUMIFS('Accounting data'!$G$2:$G$37000,'Accounting data'!$H$2:$H$37000,"13*",'Accounting data'!$I$2:$I$37000,"8*",'Accounting data'!$J$2:$J$37000,"3*",'Accounting data'!$K$2:$K$37000,"64*",'Accounting data'!$L$2:$L$37000,Z4)</f>
        <v>0</v>
      </c>
      <c r="AA591" s="384">
        <f>SUMIFS('Accounting data'!$G$2:$G$37000,'Accounting data'!$H$2:$H$37000,"11*",'Accounting data'!$I$2:$I$37000,"8*",'Accounting data'!$J$2:$J$37000,"3*",'Accounting data'!$K$2:$K$37000,"64*",'Accounting data'!$L$2:$L$37000,AA4)+SUMIFS('Accounting data'!$G$2:$G$37000,'Accounting data'!$H$2:$H$37000,"12*",'Accounting data'!$I$2:$I$37000,"8*",'Accounting data'!$J$2:$J$37000,"3*",'Accounting data'!$K$2:$K$37000,"64*",'Accounting data'!$L$2:$L$37000,AA4)+SUMIFS('Accounting data'!$G$2:$G$37000,'Accounting data'!$H$2:$H$37000,"13*",'Accounting data'!$I$2:$I$37000,"8*",'Accounting data'!$J$2:$J$37000,"3*",'Accounting data'!$K$2:$K$37000,"64*",'Accounting data'!$L$2:$L$37000,AA4)</f>
        <v>0</v>
      </c>
      <c r="AB591" s="384">
        <f>SUMIFS('Accounting data'!$G$2:$G$37000,'Accounting data'!$H$2:$H$37000,"11*",'Accounting data'!$I$2:$I$37000,"8*",'Accounting data'!$J$2:$J$37000,"3*",'Accounting data'!$K$2:$K$37000,"64*",'Accounting data'!$L$2:$L$37000,AB4)+SUMIFS('Accounting data'!$G$2:$G$37000,'Accounting data'!$H$2:$H$37000,"12*",'Accounting data'!$I$2:$I$37000,"8*",'Accounting data'!$J$2:$J$37000,"3*",'Accounting data'!$K$2:$K$37000,"64*",'Accounting data'!$L$2:$L$37000,AB4)+SUMIFS('Accounting data'!$G$2:$G$37000,'Accounting data'!$H$2:$H$37000,"13*",'Accounting data'!$I$2:$I$37000,"8*",'Accounting data'!$J$2:$J$37000,"3*",'Accounting data'!$K$2:$K$37000,"64*",'Accounting data'!$L$2:$L$37000,AB4)</f>
        <v>0</v>
      </c>
      <c r="AC591" s="384">
        <f>SUMIFS('Accounting data'!$G$2:$G$37000,'Accounting data'!$H$2:$H$37000,"11*",'Accounting data'!$I$2:$I$37000,"8*",'Accounting data'!$J$2:$J$37000,"3*",'Accounting data'!$K$2:$K$37000,"64*",'Accounting data'!$L$2:$L$37000,AC4)+SUMIFS('Accounting data'!$G$2:$G$37000,'Accounting data'!$H$2:$H$37000,"12*",'Accounting data'!$I$2:$I$37000,"8*",'Accounting data'!$J$2:$J$37000,"3*",'Accounting data'!$K$2:$K$37000,"64*",'Accounting data'!$L$2:$L$37000,AC4)+SUMIFS('Accounting data'!$G$2:$G$37000,'Accounting data'!$H$2:$H$37000,"13*",'Accounting data'!$I$2:$I$37000,"8*",'Accounting data'!$J$2:$J$37000,"3*",'Accounting data'!$K$2:$K$37000,"64*",'Accounting data'!$L$2:$L$37000,AC4)</f>
        <v>0</v>
      </c>
      <c r="AD591" s="384">
        <f>SUMIFS('Accounting data'!$G$2:$G$37000,'Accounting data'!$H$2:$H$37000,"11*",'Accounting data'!$I$2:$I$37000,"8*",'Accounting data'!$J$2:$J$37000,"3*",'Accounting data'!$K$2:$K$37000,"64*",'Accounting data'!$L$2:$L$37000,AD4)+SUMIFS('Accounting data'!$G$2:$G$37000,'Accounting data'!$H$2:$H$37000,"12*",'Accounting data'!$I$2:$I$37000,"8*",'Accounting data'!$J$2:$J$37000,"3*",'Accounting data'!$K$2:$K$37000,"64*",'Accounting data'!$L$2:$L$37000,AD4)+SUMIFS('Accounting data'!$G$2:$G$37000,'Accounting data'!$H$2:$H$37000,"13*",'Accounting data'!$I$2:$I$37000,"8*",'Accounting data'!$J$2:$J$37000,"3*",'Accounting data'!$K$2:$K$37000,"64*",'Accounting data'!$L$2:$L$37000,AD4)</f>
        <v>0</v>
      </c>
      <c r="AE591" s="384">
        <f>SUMIFS('Accounting data'!$G$2:$G$37000,'Accounting data'!$H$2:$H$37000,"11*",'Accounting data'!$I$2:$I$37000,"8*",'Accounting data'!$J$2:$J$37000,"3*",'Accounting data'!$K$2:$K$37000,"64*",'Accounting data'!$L$2:$L$37000,AE4)+SUMIFS('Accounting data'!$G$2:$G$37000,'Accounting data'!$H$2:$H$37000,"12*",'Accounting data'!$I$2:$I$37000,"8*",'Accounting data'!$J$2:$J$37000,"3*",'Accounting data'!$K$2:$K$37000,"64*",'Accounting data'!$L$2:$L$37000,AE4)+SUMIFS('Accounting data'!$G$2:$G$37000,'Accounting data'!$H$2:$H$37000,"13*",'Accounting data'!$I$2:$I$37000,"8*",'Accounting data'!$J$2:$J$37000,"3*",'Accounting data'!$K$2:$K$37000,"64*",'Accounting data'!$L$2:$L$37000,AE4)</f>
        <v>0</v>
      </c>
      <c r="AF591" s="384">
        <f>SUMIFS('Accounting data'!$G$2:$G$37000,'Accounting data'!$H$2:$H$37000,"11*",'Accounting data'!$I$2:$I$37000,"8*",'Accounting data'!$J$2:$J$37000,"3*",'Accounting data'!$K$2:$K$37000,"64*",'Accounting data'!$L$2:$L$37000,AF4)+SUMIFS('Accounting data'!$G$2:$G$37000,'Accounting data'!$H$2:$H$37000,"12*",'Accounting data'!$I$2:$I$37000,"8*",'Accounting data'!$J$2:$J$37000,"3*",'Accounting data'!$K$2:$K$37000,"64*",'Accounting data'!$L$2:$L$37000,AF4)+SUMIFS('Accounting data'!$G$2:$G$37000,'Accounting data'!$H$2:$H$37000,"13*",'Accounting data'!$I$2:$I$37000,"8*",'Accounting data'!$J$2:$J$37000,"3*",'Accounting data'!$K$2:$K$37000,"64*",'Accounting data'!$L$2:$L$37000,AF4)</f>
        <v>0</v>
      </c>
    </row>
    <row r="592" spans="1:32" ht="14.25" customHeight="1">
      <c r="A592" s="391" t="s">
        <v>289</v>
      </c>
      <c r="B592" s="393">
        <v>900</v>
      </c>
      <c r="C592" s="391">
        <v>3000</v>
      </c>
      <c r="D592" s="391">
        <v>6400</v>
      </c>
      <c r="E592" s="384">
        <f>SUMIFS('Accounting data'!$G$2:$G$37000,'Accounting data'!$H$2:$H$37000,"11*",'Accounting data'!$I$2:$I$37000,"9*",'Accounting data'!$J$2:$J$37000,"3*",'Accounting data'!$K$2:$K$37000,"64*",'Accounting data'!$L$2:$L$37000,E4)+SUMIFS('Accounting data'!$G$2:$G$37000,'Accounting data'!$H$2:$H$37000,"12*",'Accounting data'!$I$2:$I$37000,"9*",'Accounting data'!$J$2:$J$37000,"3*",'Accounting data'!$K$2:$K$37000,"64*",'Accounting data'!$L$2:$L$37000,E4)+SUMIFS('Accounting data'!$G$2:$G$37000,'Accounting data'!$H$2:$H$37000,"13*",'Accounting data'!$I$2:$I$37000,"9*",'Accounting data'!$J$2:$J$37000,"3*",'Accounting data'!$K$2:$K$37000,"64*",'Accounting data'!$L$2:$L$37000,E4)</f>
        <v>0</v>
      </c>
      <c r="F592" s="384">
        <f>SUMIFS('Accounting data'!$G$2:$G$37000,'Accounting data'!$H$2:$H$37000,"11*",'Accounting data'!$I$2:$I$37000,"9*",'Accounting data'!$J$2:$J$37000,"3*",'Accounting data'!$K$2:$K$37000,"64*",'Accounting data'!$L$2:$L$37000,F4)+SUMIFS('Accounting data'!$G$2:$G$37000,'Accounting data'!$H$2:$H$37000,"12*",'Accounting data'!$I$2:$I$37000,"9*",'Accounting data'!$J$2:$J$37000,"3*",'Accounting data'!$K$2:$K$37000,"64*",'Accounting data'!$L$2:$L$37000,F4)+SUMIFS('Accounting data'!$G$2:$G$37000,'Accounting data'!$H$2:$H$37000,"13*",'Accounting data'!$I$2:$I$37000,"9*",'Accounting data'!$J$2:$J$37000,"3*",'Accounting data'!$K$2:$K$37000,"64*",'Accounting data'!$L$2:$L$37000,F4)</f>
        <v>0</v>
      </c>
      <c r="G592" s="385"/>
      <c r="H592" s="384">
        <f>SUMIFS('Accounting data'!$G$2:$G$37000,'Accounting data'!$H$2:$H$37000,"11*",'Accounting data'!$I$2:$I$37000,"9*",'Accounting data'!$J$2:$J$37000,"3*",'Accounting data'!$K$2:$K$37000,"64*",'Accounting data'!$L$2:$L$37000,H4)+SUMIFS('Accounting data'!$G$2:$G$37000,'Accounting data'!$H$2:$H$37000,"12*",'Accounting data'!$I$2:$I$37000,"9*",'Accounting data'!$J$2:$J$37000,"3*",'Accounting data'!$K$2:$K$37000,"64*",'Accounting data'!$L$2:$L$37000,H4)+SUMIFS('Accounting data'!$G$2:$G$37000,'Accounting data'!$H$2:$H$37000,"13*",'Accounting data'!$I$2:$I$37000,"9*",'Accounting data'!$J$2:$J$37000,"3*",'Accounting data'!$K$2:$K$37000,"64*",'Accounting data'!$L$2:$L$37000,H4)</f>
        <v>0</v>
      </c>
      <c r="I592" s="384">
        <f>SUMIFS('Accounting data'!$G$2:$G$37000,'Accounting data'!$H$2:$H$37000,"11*",'Accounting data'!$I$2:$I$37000,"9*",'Accounting data'!$J$2:$J$37000,"3*",'Accounting data'!$K$2:$K$37000,"64*",'Accounting data'!$L$2:$L$37000,I4)+SUMIFS('Accounting data'!$G$2:$G$37000,'Accounting data'!$H$2:$H$37000,"12*",'Accounting data'!$I$2:$I$37000,"9*",'Accounting data'!$J$2:$J$37000,"3*",'Accounting data'!$K$2:$K$37000,"64*",'Accounting data'!$L$2:$L$37000,I4)+SUMIFS('Accounting data'!$G$2:$G$37000,'Accounting data'!$H$2:$H$37000,"13*",'Accounting data'!$I$2:$I$37000,"9*",'Accounting data'!$J$2:$J$37000,"3*",'Accounting data'!$K$2:$K$37000,"64*",'Accounting data'!$L$2:$L$37000,I4)</f>
        <v>0</v>
      </c>
      <c r="J592" s="384">
        <f>SUMIFS('Accounting data'!$G$2:$G$37000,'Accounting data'!$H$2:$H$37000,"11*",'Accounting data'!$I$2:$I$37000,"9*",'Accounting data'!$J$2:$J$37000,"3*",'Accounting data'!$K$2:$K$37000,"64*",'Accounting data'!$L$2:$L$37000,J4)+SUMIFS('Accounting data'!$G$2:$G$37000,'Accounting data'!$H$2:$H$37000,"12*",'Accounting data'!$I$2:$I$37000,"9*",'Accounting data'!$J$2:$J$37000,"3*",'Accounting data'!$K$2:$K$37000,"64*",'Accounting data'!$L$2:$L$37000,J4)+SUMIFS('Accounting data'!$G$2:$G$37000,'Accounting data'!$H$2:$H$37000,"13*",'Accounting data'!$I$2:$I$37000,"9*",'Accounting data'!$J$2:$J$37000,"3*",'Accounting data'!$K$2:$K$37000,"64*",'Accounting data'!$L$2:$L$37000,J4)</f>
        <v>0</v>
      </c>
      <c r="K592" s="384">
        <f>SUMIFS('Accounting data'!$G$2:$G$37000,'Accounting data'!$H$2:$H$37000,"11*",'Accounting data'!$I$2:$I$37000,"9*",'Accounting data'!$J$2:$J$37000,"3*",'Accounting data'!$K$2:$K$37000,"64*",'Accounting data'!$L$2:$L$37000,K4)+SUMIFS('Accounting data'!$G$2:$G$37000,'Accounting data'!$H$2:$H$37000,"12*",'Accounting data'!$I$2:$I$37000,"9*",'Accounting data'!$J$2:$J$37000,"3*",'Accounting data'!$K$2:$K$37000,"64*",'Accounting data'!$L$2:$L$37000,K4)+SUMIFS('Accounting data'!$G$2:$G$37000,'Accounting data'!$H$2:$H$37000,"13*",'Accounting data'!$I$2:$I$37000,"9*",'Accounting data'!$J$2:$J$37000,"3*",'Accounting data'!$K$2:$K$37000,"64*",'Accounting data'!$L$2:$L$37000,K4)</f>
        <v>0</v>
      </c>
      <c r="L592" s="384">
        <f>SUMIFS('Accounting data'!$G$2:$G$37000,'Accounting data'!$H$2:$H$37000,"11*",'Accounting data'!$I$2:$I$37000,"9*",'Accounting data'!$J$2:$J$37000,"3*",'Accounting data'!$K$2:$K$37000,"64*",'Accounting data'!$L$2:$L$37000,L4)+SUMIFS('Accounting data'!$G$2:$G$37000,'Accounting data'!$H$2:$H$37000,"12*",'Accounting data'!$I$2:$I$37000,"9*",'Accounting data'!$J$2:$J$37000,"3*",'Accounting data'!$K$2:$K$37000,"64*",'Accounting data'!$L$2:$L$37000,L4)+SUMIFS('Accounting data'!$G$2:$G$37000,'Accounting data'!$H$2:$H$37000,"13*",'Accounting data'!$I$2:$I$37000,"9*",'Accounting data'!$J$2:$J$37000,"3*",'Accounting data'!$K$2:$K$37000,"64*",'Accounting data'!$L$2:$L$37000,L4)</f>
        <v>0</v>
      </c>
      <c r="M592" s="384">
        <f>SUMIFS('Accounting data'!$G$2:$G$37000,'Accounting data'!$H$2:$H$37000,"11*",'Accounting data'!$I$2:$I$37000,"9*",'Accounting data'!$J$2:$J$37000,"3*",'Accounting data'!$K$2:$K$37000,"64*",'Accounting data'!$L$2:$L$37000,M4)+SUMIFS('Accounting data'!$G$2:$G$37000,'Accounting data'!$H$2:$H$37000,"12*",'Accounting data'!$I$2:$I$37000,"9*",'Accounting data'!$J$2:$J$37000,"3*",'Accounting data'!$K$2:$K$37000,"64*",'Accounting data'!$L$2:$L$37000,M4)+SUMIFS('Accounting data'!$G$2:$G$37000,'Accounting data'!$H$2:$H$37000,"13*",'Accounting data'!$I$2:$I$37000,"9*",'Accounting data'!$J$2:$J$37000,"3*",'Accounting data'!$K$2:$K$37000,"64*",'Accounting data'!$L$2:$L$37000,M4)</f>
        <v>0</v>
      </c>
      <c r="N592" s="384">
        <f>SUMIFS('Accounting data'!$G$2:$G$37000,'Accounting data'!$H$2:$H$37000,"11*",'Accounting data'!$I$2:$I$37000,"9*",'Accounting data'!$J$2:$J$37000,"3*",'Accounting data'!$K$2:$K$37000,"64*",'Accounting data'!$L$2:$L$37000,N4)+SUMIFS('Accounting data'!$G$2:$G$37000,'Accounting data'!$H$2:$H$37000,"12*",'Accounting data'!$I$2:$I$37000,"9*",'Accounting data'!$J$2:$J$37000,"3*",'Accounting data'!$K$2:$K$37000,"64*",'Accounting data'!$L$2:$L$37000,N4)+SUMIFS('Accounting data'!$G$2:$G$37000,'Accounting data'!$H$2:$H$37000,"13*",'Accounting data'!$I$2:$I$37000,"9*",'Accounting data'!$J$2:$J$37000,"3*",'Accounting data'!$K$2:$K$37000,"64*",'Accounting data'!$L$2:$L$37000,N4)</f>
        <v>0</v>
      </c>
      <c r="O592" s="384">
        <f>SUMIFS('Accounting data'!$G$2:$G$37000,'Accounting data'!$H$2:$H$37000,"11*",'Accounting data'!$I$2:$I$37000,"9*",'Accounting data'!$J$2:$J$37000,"3*",'Accounting data'!$K$2:$K$37000,"64*",'Accounting data'!$L$2:$L$37000,O4)+SUMIFS('Accounting data'!$G$2:$G$37000,'Accounting data'!$H$2:$H$37000,"12*",'Accounting data'!$I$2:$I$37000,"9*",'Accounting data'!$J$2:$J$37000,"3*",'Accounting data'!$K$2:$K$37000,"64*",'Accounting data'!$L$2:$L$37000,O4)+SUMIFS('Accounting data'!$G$2:$G$37000,'Accounting data'!$H$2:$H$37000,"13*",'Accounting data'!$I$2:$I$37000,"9*",'Accounting data'!$J$2:$J$37000,"3*",'Accounting data'!$K$2:$K$37000,"64*",'Accounting data'!$L$2:$L$37000,O4)</f>
        <v>0</v>
      </c>
      <c r="P592" s="384">
        <f>SUMIFS('Accounting data'!$G$2:$G$37000,'Accounting data'!$H$2:$H$37000,"11*",'Accounting data'!$I$2:$I$37000,"9*",'Accounting data'!$J$2:$J$37000,"3*",'Accounting data'!$K$2:$K$37000,"64*",'Accounting data'!$L$2:$L$37000,P4)+SUMIFS('Accounting data'!$G$2:$G$37000,'Accounting data'!$H$2:$H$37000,"12*",'Accounting data'!$I$2:$I$37000,"9*",'Accounting data'!$J$2:$J$37000,"3*",'Accounting data'!$K$2:$K$37000,"64*",'Accounting data'!$L$2:$L$37000,P4)+SUMIFS('Accounting data'!$G$2:$G$37000,'Accounting data'!$H$2:$H$37000,"13*",'Accounting data'!$I$2:$I$37000,"9*",'Accounting data'!$J$2:$J$37000,"3*",'Accounting data'!$K$2:$K$37000,"64*",'Accounting data'!$L$2:$L$37000,P4)</f>
        <v>0</v>
      </c>
      <c r="Q592" s="384">
        <f>SUMIFS('Accounting data'!$G$2:$G$37000,'Accounting data'!$H$2:$H$37000,"11*",'Accounting data'!$I$2:$I$37000,"9*",'Accounting data'!$J$2:$J$37000,"3*",'Accounting data'!$K$2:$K$37000,"64*",'Accounting data'!$L$2:$L$37000,Q4)+SUMIFS('Accounting data'!$G$2:$G$37000,'Accounting data'!$H$2:$H$37000,"12*",'Accounting data'!$I$2:$I$37000,"9*",'Accounting data'!$J$2:$J$37000,"3*",'Accounting data'!$K$2:$K$37000,"64*",'Accounting data'!$L$2:$L$37000,Q4)+SUMIFS('Accounting data'!$G$2:$G$37000,'Accounting data'!$H$2:$H$37000,"13*",'Accounting data'!$I$2:$I$37000,"9*",'Accounting data'!$J$2:$J$37000,"3*",'Accounting data'!$K$2:$K$37000,"64*",'Accounting data'!$L$2:$L$37000,Q4)</f>
        <v>0</v>
      </c>
      <c r="R592" s="384">
        <f>SUMIFS('Accounting data'!$G$2:$G$37000,'Accounting data'!$H$2:$H$37000,"11*",'Accounting data'!$I$2:$I$37000,"9*",'Accounting data'!$J$2:$J$37000,"3*",'Accounting data'!$K$2:$K$37000,"64*",'Accounting data'!$L$2:$L$37000,R4)+SUMIFS('Accounting data'!$G$2:$G$37000,'Accounting data'!$H$2:$H$37000,"12*",'Accounting data'!$I$2:$I$37000,"9*",'Accounting data'!$J$2:$J$37000,"3*",'Accounting data'!$K$2:$K$37000,"64*",'Accounting data'!$L$2:$L$37000,R4)+SUMIFS('Accounting data'!$G$2:$G$37000,'Accounting data'!$H$2:$H$37000,"13*",'Accounting data'!$I$2:$I$37000,"9*",'Accounting data'!$J$2:$J$37000,"3*",'Accounting data'!$K$2:$K$37000,"64*",'Accounting data'!$L$2:$L$37000,R4)</f>
        <v>0</v>
      </c>
      <c r="S592" s="384">
        <f>SUMIFS('Accounting data'!$G$2:$G$37000,'Accounting data'!$H$2:$H$37000,"11*",'Accounting data'!$I$2:$I$37000,"9*",'Accounting data'!$J$2:$J$37000,"3*",'Accounting data'!$K$2:$K$37000,"64*",'Accounting data'!$L$2:$L$37000,S4)+SUMIFS('Accounting data'!$G$2:$G$37000,'Accounting data'!$H$2:$H$37000,"12*",'Accounting data'!$I$2:$I$37000,"9*",'Accounting data'!$J$2:$J$37000,"3*",'Accounting data'!$K$2:$K$37000,"64*",'Accounting data'!$L$2:$L$37000,S4)+SUMIFS('Accounting data'!$G$2:$G$37000,'Accounting data'!$H$2:$H$37000,"13*",'Accounting data'!$I$2:$I$37000,"9*",'Accounting data'!$J$2:$J$37000,"3*",'Accounting data'!$K$2:$K$37000,"64*",'Accounting data'!$L$2:$L$37000,S4)</f>
        <v>0</v>
      </c>
      <c r="T592" s="384">
        <f>SUMIFS('Accounting data'!$G$2:$G$37000,'Accounting data'!$H$2:$H$37000,"11*",'Accounting data'!$I$2:$I$37000,"9*",'Accounting data'!$J$2:$J$37000,"3*",'Accounting data'!$K$2:$K$37000,"64*",'Accounting data'!$L$2:$L$37000,T4)+SUMIFS('Accounting data'!$G$2:$G$37000,'Accounting data'!$H$2:$H$37000,"12*",'Accounting data'!$I$2:$I$37000,"9*",'Accounting data'!$J$2:$J$37000,"3*",'Accounting data'!$K$2:$K$37000,"64*",'Accounting data'!$L$2:$L$37000,T4)+SUMIFS('Accounting data'!$G$2:$G$37000,'Accounting data'!$H$2:$H$37000,"13*",'Accounting data'!$I$2:$I$37000,"9*",'Accounting data'!$J$2:$J$37000,"3*",'Accounting data'!$K$2:$K$37000,"64*",'Accounting data'!$L$2:$L$37000,T4)</f>
        <v>0</v>
      </c>
      <c r="U592" s="384">
        <f>SUMIFS('Accounting data'!$G$2:$G$37000,'Accounting data'!$H$2:$H$37000,"11*",'Accounting data'!$I$2:$I$37000,"9*",'Accounting data'!$J$2:$J$37000,"3*",'Accounting data'!$K$2:$K$37000,"64*",'Accounting data'!$L$2:$L$37000,U4)+SUMIFS('Accounting data'!$G$2:$G$37000,'Accounting data'!$H$2:$H$37000,"12*",'Accounting data'!$I$2:$I$37000,"9*",'Accounting data'!$J$2:$J$37000,"3*",'Accounting data'!$K$2:$K$37000,"64*",'Accounting data'!$L$2:$L$37000,U4)+SUMIFS('Accounting data'!$G$2:$G$37000,'Accounting data'!$H$2:$H$37000,"13*",'Accounting data'!$I$2:$I$37000,"9*",'Accounting data'!$J$2:$J$37000,"3*",'Accounting data'!$K$2:$K$37000,"64*",'Accounting data'!$L$2:$L$37000,U4)</f>
        <v>0</v>
      </c>
      <c r="V592" s="384">
        <f>SUMIFS('Accounting data'!$G$2:$G$37000,'Accounting data'!$H$2:$H$37000,"11*",'Accounting data'!$I$2:$I$37000,"9*",'Accounting data'!$J$2:$J$37000,"3*",'Accounting data'!$K$2:$K$37000,"64*",'Accounting data'!$L$2:$L$37000,V4)+SUMIFS('Accounting data'!$G$2:$G$37000,'Accounting data'!$H$2:$H$37000,"12*",'Accounting data'!$I$2:$I$37000,"9*",'Accounting data'!$J$2:$J$37000,"3*",'Accounting data'!$K$2:$K$37000,"64*",'Accounting data'!$L$2:$L$37000,V4)+SUMIFS('Accounting data'!$G$2:$G$37000,'Accounting data'!$H$2:$H$37000,"13*",'Accounting data'!$I$2:$I$37000,"9*",'Accounting data'!$J$2:$J$37000,"3*",'Accounting data'!$K$2:$K$37000,"64*",'Accounting data'!$L$2:$L$37000,V4)</f>
        <v>0</v>
      </c>
      <c r="W592" s="384">
        <f>SUMIFS('Accounting data'!$G$2:$G$37000,'Accounting data'!$H$2:$H$37000,"11*",'Accounting data'!$I$2:$I$37000,"9*",'Accounting data'!$J$2:$J$37000,"3*",'Accounting data'!$K$2:$K$37000,"64*",'Accounting data'!$L$2:$L$37000,W4)+SUMIFS('Accounting data'!$G$2:$G$37000,'Accounting data'!$H$2:$H$37000,"12*",'Accounting data'!$I$2:$I$37000,"9*",'Accounting data'!$J$2:$J$37000,"3*",'Accounting data'!$K$2:$K$37000,"64*",'Accounting data'!$L$2:$L$37000,W4)+SUMIFS('Accounting data'!$G$2:$G$37000,'Accounting data'!$H$2:$H$37000,"13*",'Accounting data'!$I$2:$I$37000,"9*",'Accounting data'!$J$2:$J$37000,"3*",'Accounting data'!$K$2:$K$37000,"64*",'Accounting data'!$L$2:$L$37000,W4)</f>
        <v>0</v>
      </c>
      <c r="X592" s="384">
        <f>SUMIFS('Accounting data'!$G$2:$G$37000,'Accounting data'!$H$2:$H$37000,"11*",'Accounting data'!$I$2:$I$37000,"9*",'Accounting data'!$J$2:$J$37000,"3*",'Accounting data'!$K$2:$K$37000,"64*",'Accounting data'!$L$2:$L$37000,X4)+SUMIFS('Accounting data'!$G$2:$G$37000,'Accounting data'!$H$2:$H$37000,"12*",'Accounting data'!$I$2:$I$37000,"9*",'Accounting data'!$J$2:$J$37000,"3*",'Accounting data'!$K$2:$K$37000,"64*",'Accounting data'!$L$2:$L$37000,X4)+SUMIFS('Accounting data'!$G$2:$G$37000,'Accounting data'!$H$2:$H$37000,"13*",'Accounting data'!$I$2:$I$37000,"9*",'Accounting data'!$J$2:$J$37000,"3*",'Accounting data'!$K$2:$K$37000,"64*",'Accounting data'!$L$2:$L$37000,X4)</f>
        <v>0</v>
      </c>
      <c r="Y592" s="384">
        <f>SUMIFS('Accounting data'!$G$2:$G$37000,'Accounting data'!$H$2:$H$37000,"11*",'Accounting data'!$I$2:$I$37000,"9*",'Accounting data'!$J$2:$J$37000,"3*",'Accounting data'!$K$2:$K$37000,"64*",'Accounting data'!$L$2:$L$37000,Y4)+SUMIFS('Accounting data'!$G$2:$G$37000,'Accounting data'!$H$2:$H$37000,"12*",'Accounting data'!$I$2:$I$37000,"9*",'Accounting data'!$J$2:$J$37000,"3*",'Accounting data'!$K$2:$K$37000,"64*",'Accounting data'!$L$2:$L$37000,Y4)+SUMIFS('Accounting data'!$G$2:$G$37000,'Accounting data'!$H$2:$H$37000,"13*",'Accounting data'!$I$2:$I$37000,"9*",'Accounting data'!$J$2:$J$37000,"3*",'Accounting data'!$K$2:$K$37000,"64*",'Accounting data'!$L$2:$L$37000,Y4)</f>
        <v>0</v>
      </c>
      <c r="Z592" s="384">
        <f>SUMIFS('Accounting data'!$G$2:$G$37000,'Accounting data'!$H$2:$H$37000,"11*",'Accounting data'!$I$2:$I$37000,"9*",'Accounting data'!$J$2:$J$37000,"3*",'Accounting data'!$K$2:$K$37000,"64*",'Accounting data'!$L$2:$L$37000,Z4)+SUMIFS('Accounting data'!$G$2:$G$37000,'Accounting data'!$H$2:$H$37000,"12*",'Accounting data'!$I$2:$I$37000,"9*",'Accounting data'!$J$2:$J$37000,"3*",'Accounting data'!$K$2:$K$37000,"64*",'Accounting data'!$L$2:$L$37000,Z4)+SUMIFS('Accounting data'!$G$2:$G$37000,'Accounting data'!$H$2:$H$37000,"13*",'Accounting data'!$I$2:$I$37000,"9*",'Accounting data'!$J$2:$J$37000,"3*",'Accounting data'!$K$2:$K$37000,"64*",'Accounting data'!$L$2:$L$37000,Z4)</f>
        <v>0</v>
      </c>
      <c r="AA592" s="384">
        <f>SUMIFS('Accounting data'!$G$2:$G$37000,'Accounting data'!$H$2:$H$37000,"11*",'Accounting data'!$I$2:$I$37000,"9*",'Accounting data'!$J$2:$J$37000,"3*",'Accounting data'!$K$2:$K$37000,"64*",'Accounting data'!$L$2:$L$37000,AA4)+SUMIFS('Accounting data'!$G$2:$G$37000,'Accounting data'!$H$2:$H$37000,"12*",'Accounting data'!$I$2:$I$37000,"9*",'Accounting data'!$J$2:$J$37000,"3*",'Accounting data'!$K$2:$K$37000,"64*",'Accounting data'!$L$2:$L$37000,AA4)+SUMIFS('Accounting data'!$G$2:$G$37000,'Accounting data'!$H$2:$H$37000,"13*",'Accounting data'!$I$2:$I$37000,"9*",'Accounting data'!$J$2:$J$37000,"3*",'Accounting data'!$K$2:$K$37000,"64*",'Accounting data'!$L$2:$L$37000,AA4)</f>
        <v>0</v>
      </c>
      <c r="AB592" s="384">
        <f>SUMIFS('Accounting data'!$G$2:$G$37000,'Accounting data'!$H$2:$H$37000,"11*",'Accounting data'!$I$2:$I$37000,"9*",'Accounting data'!$J$2:$J$37000,"3*",'Accounting data'!$K$2:$K$37000,"64*",'Accounting data'!$L$2:$L$37000,AB4)+SUMIFS('Accounting data'!$G$2:$G$37000,'Accounting data'!$H$2:$H$37000,"12*",'Accounting data'!$I$2:$I$37000,"9*",'Accounting data'!$J$2:$J$37000,"3*",'Accounting data'!$K$2:$K$37000,"64*",'Accounting data'!$L$2:$L$37000,AB4)+SUMIFS('Accounting data'!$G$2:$G$37000,'Accounting data'!$H$2:$H$37000,"13*",'Accounting data'!$I$2:$I$37000,"9*",'Accounting data'!$J$2:$J$37000,"3*",'Accounting data'!$K$2:$K$37000,"64*",'Accounting data'!$L$2:$L$37000,AB4)</f>
        <v>0</v>
      </c>
      <c r="AC592" s="384">
        <f>SUMIFS('Accounting data'!$G$2:$G$37000,'Accounting data'!$H$2:$H$37000,"11*",'Accounting data'!$I$2:$I$37000,"9*",'Accounting data'!$J$2:$J$37000,"3*",'Accounting data'!$K$2:$K$37000,"64*",'Accounting data'!$L$2:$L$37000,AC4)+SUMIFS('Accounting data'!$G$2:$G$37000,'Accounting data'!$H$2:$H$37000,"12*",'Accounting data'!$I$2:$I$37000,"9*",'Accounting data'!$J$2:$J$37000,"3*",'Accounting data'!$K$2:$K$37000,"64*",'Accounting data'!$L$2:$L$37000,AC4)+SUMIFS('Accounting data'!$G$2:$G$37000,'Accounting data'!$H$2:$H$37000,"13*",'Accounting data'!$I$2:$I$37000,"9*",'Accounting data'!$J$2:$J$37000,"3*",'Accounting data'!$K$2:$K$37000,"64*",'Accounting data'!$L$2:$L$37000,AC4)</f>
        <v>0</v>
      </c>
      <c r="AD592" s="384">
        <f>SUMIFS('Accounting data'!$G$2:$G$37000,'Accounting data'!$H$2:$H$37000,"11*",'Accounting data'!$I$2:$I$37000,"9*",'Accounting data'!$J$2:$J$37000,"3*",'Accounting data'!$K$2:$K$37000,"64*",'Accounting data'!$L$2:$L$37000,AD4)+SUMIFS('Accounting data'!$G$2:$G$37000,'Accounting data'!$H$2:$H$37000,"12*",'Accounting data'!$I$2:$I$37000,"9*",'Accounting data'!$J$2:$J$37000,"3*",'Accounting data'!$K$2:$K$37000,"64*",'Accounting data'!$L$2:$L$37000,AD4)+SUMIFS('Accounting data'!$G$2:$G$37000,'Accounting data'!$H$2:$H$37000,"13*",'Accounting data'!$I$2:$I$37000,"9*",'Accounting data'!$J$2:$J$37000,"3*",'Accounting data'!$K$2:$K$37000,"64*",'Accounting data'!$L$2:$L$37000,AD4)</f>
        <v>0</v>
      </c>
      <c r="AE592" s="384">
        <f>SUMIFS('Accounting data'!$G$2:$G$37000,'Accounting data'!$H$2:$H$37000,"11*",'Accounting data'!$I$2:$I$37000,"9*",'Accounting data'!$J$2:$J$37000,"3*",'Accounting data'!$K$2:$K$37000,"64*",'Accounting data'!$L$2:$L$37000,AE4)+SUMIFS('Accounting data'!$G$2:$G$37000,'Accounting data'!$H$2:$H$37000,"12*",'Accounting data'!$I$2:$I$37000,"9*",'Accounting data'!$J$2:$J$37000,"3*",'Accounting data'!$K$2:$K$37000,"64*",'Accounting data'!$L$2:$L$37000,AE4)+SUMIFS('Accounting data'!$G$2:$G$37000,'Accounting data'!$H$2:$H$37000,"13*",'Accounting data'!$I$2:$I$37000,"9*",'Accounting data'!$J$2:$J$37000,"3*",'Accounting data'!$K$2:$K$37000,"64*",'Accounting data'!$L$2:$L$37000,AE4)</f>
        <v>0</v>
      </c>
      <c r="AF592" s="384">
        <f>SUMIFS('Accounting data'!$G$2:$G$37000,'Accounting data'!$H$2:$H$37000,"11*",'Accounting data'!$I$2:$I$37000,"9*",'Accounting data'!$J$2:$J$37000,"3*",'Accounting data'!$K$2:$K$37000,"64*",'Accounting data'!$L$2:$L$37000,AF4)+SUMIFS('Accounting data'!$G$2:$G$37000,'Accounting data'!$H$2:$H$37000,"12*",'Accounting data'!$I$2:$I$37000,"9*",'Accounting data'!$J$2:$J$37000,"3*",'Accounting data'!$K$2:$K$37000,"64*",'Accounting data'!$L$2:$L$37000,AF4)+SUMIFS('Accounting data'!$G$2:$G$37000,'Accounting data'!$H$2:$H$37000,"13*",'Accounting data'!$I$2:$I$37000,"9*",'Accounting data'!$J$2:$J$37000,"3*",'Accounting data'!$K$2:$K$37000,"64*",'Accounting data'!$L$2:$L$37000,AF4)</f>
        <v>0</v>
      </c>
    </row>
    <row r="593" spans="1:32">
      <c r="A593" s="387" t="s">
        <v>296</v>
      </c>
      <c r="B593" s="387"/>
      <c r="C593" s="387"/>
      <c r="D593" s="387"/>
      <c r="E593" s="385">
        <f>(E581+E582+E583)-(E584+E585+E586+E587+E588+E589+E590+E591+E592)</f>
        <v>0</v>
      </c>
      <c r="F593" s="385">
        <f t="shared" ref="F593:V593" si="84">(F581+F582+F583)-(F584+F585+F586+F587+F588+F589+F590+F591+F592)</f>
        <v>0</v>
      </c>
      <c r="G593" s="385"/>
      <c r="H593" s="385">
        <f t="shared" si="84"/>
        <v>0</v>
      </c>
      <c r="I593" s="385">
        <f t="shared" si="84"/>
        <v>0</v>
      </c>
      <c r="J593" s="385">
        <f t="shared" si="84"/>
        <v>0</v>
      </c>
      <c r="K593" s="385">
        <f t="shared" si="84"/>
        <v>0</v>
      </c>
      <c r="L593" s="385">
        <f t="shared" si="84"/>
        <v>0</v>
      </c>
      <c r="M593" s="385">
        <f t="shared" si="84"/>
        <v>0</v>
      </c>
      <c r="N593" s="385">
        <f t="shared" si="84"/>
        <v>0</v>
      </c>
      <c r="O593" s="385">
        <f t="shared" si="84"/>
        <v>0</v>
      </c>
      <c r="P593" s="385">
        <f t="shared" si="84"/>
        <v>0</v>
      </c>
      <c r="Q593" s="385">
        <f t="shared" si="84"/>
        <v>0</v>
      </c>
      <c r="R593" s="385">
        <f t="shared" si="84"/>
        <v>0</v>
      </c>
      <c r="S593" s="385">
        <f t="shared" si="84"/>
        <v>0</v>
      </c>
      <c r="T593" s="385">
        <f t="shared" si="84"/>
        <v>0</v>
      </c>
      <c r="U593" s="385">
        <f t="shared" si="84"/>
        <v>0</v>
      </c>
      <c r="V593" s="385">
        <f t="shared" si="84"/>
        <v>0</v>
      </c>
      <c r="W593" s="385">
        <f t="shared" ref="W593:AF593" si="85">(W581+W582+W583)-(W584+W585+W586+W587+W588+W589+W590+W591+W592)</f>
        <v>0</v>
      </c>
      <c r="X593" s="385">
        <f t="shared" si="85"/>
        <v>0</v>
      </c>
      <c r="Y593" s="385">
        <f t="shared" si="85"/>
        <v>0</v>
      </c>
      <c r="Z593" s="385">
        <f t="shared" si="85"/>
        <v>0</v>
      </c>
      <c r="AA593" s="385">
        <f t="shared" si="85"/>
        <v>0</v>
      </c>
      <c r="AB593" s="385">
        <f t="shared" si="85"/>
        <v>0</v>
      </c>
      <c r="AC593" s="385">
        <f t="shared" si="85"/>
        <v>0</v>
      </c>
      <c r="AD593" s="385">
        <f t="shared" si="85"/>
        <v>0</v>
      </c>
      <c r="AE593" s="385">
        <f t="shared" si="85"/>
        <v>0</v>
      </c>
      <c r="AF593" s="385">
        <f t="shared" si="85"/>
        <v>0</v>
      </c>
    </row>
    <row r="594" spans="1:32">
      <c r="A594" s="391" t="s">
        <v>289</v>
      </c>
      <c r="B594" s="391" t="s">
        <v>72</v>
      </c>
      <c r="C594" s="391">
        <v>1000</v>
      </c>
      <c r="D594" s="391">
        <v>6500</v>
      </c>
      <c r="E594" s="384">
        <f>SUMIFS('Accounting data'!$G$2:$G$37000,'Accounting data'!$H$2:$H$37000,"11*",'Accounting data'!$J$2:$J$37000,"1*",'Accounting data'!$K$2:$K$37000,"65*",'Accounting data'!$L$2:$L$37000,E4)+SUMIFS('Accounting data'!$G$2:$G$37000,'Accounting data'!$H$2:$H$37000,"12*",'Accounting data'!$J$2:$J$37000,"1*",'Accounting data'!$K$2:$K$37000,"65*",'Accounting data'!$L$2:$L$37000,E4)+SUMIFS('Accounting data'!$G$2:$G$37000,'Accounting data'!$H$2:$H$37000,"13*",'Accounting data'!$J$2:$J$37000,"1*",'Accounting data'!$K$2:$K$37000,"65*",'Accounting data'!$L$2:$L$37000,E4)</f>
        <v>0</v>
      </c>
      <c r="F594" s="384">
        <f>SUMIFS('Accounting data'!$G$2:$G$37000,'Accounting data'!$H$2:$H$37000,"11*",'Accounting data'!$J$2:$J$37000,"1*",'Accounting data'!$K$2:$K$37000,"65*",'Accounting data'!$L$2:$L$37000,F4)+SUMIFS('Accounting data'!$G$2:$G$37000,'Accounting data'!$H$2:$H$37000,"12*",'Accounting data'!$J$2:$J$37000,"1*",'Accounting data'!$K$2:$K$37000,"65*",'Accounting data'!$L$2:$L$37000,F4)+SUMIFS('Accounting data'!$G$2:$G$37000,'Accounting data'!$H$2:$H$37000,"13*",'Accounting data'!$J$2:$J$37000,"1*",'Accounting data'!$K$2:$K$37000,"65*",'Accounting data'!$L$2:$L$37000,F4)</f>
        <v>0</v>
      </c>
      <c r="G594" s="385"/>
      <c r="H594" s="384">
        <f>SUMIFS('Accounting data'!$G$2:$G$37000,'Accounting data'!$H$2:$H$37000,"11*",'Accounting data'!$J$2:$J$37000,"1*",'Accounting data'!$K$2:$K$37000,"65*",'Accounting data'!$L$2:$L$37000,H4)+SUMIFS('Accounting data'!$G$2:$G$37000,'Accounting data'!$H$2:$H$37000,"12*",'Accounting data'!$J$2:$J$37000,"1*",'Accounting data'!$K$2:$K$37000,"65*",'Accounting data'!$L$2:$L$37000,H4)+SUMIFS('Accounting data'!$G$2:$G$37000,'Accounting data'!$H$2:$H$37000,"13*",'Accounting data'!$J$2:$J$37000,"1*",'Accounting data'!$K$2:$K$37000,"65*",'Accounting data'!$L$2:$L$37000,H4)</f>
        <v>0</v>
      </c>
      <c r="I594" s="384">
        <f>SUMIFS('Accounting data'!$G$2:$G$37000,'Accounting data'!$H$2:$H$37000,"11*",'Accounting data'!$J$2:$J$37000,"1*",'Accounting data'!$K$2:$K$37000,"65*",'Accounting data'!$L$2:$L$37000,I4)+SUMIFS('Accounting data'!$G$2:$G$37000,'Accounting data'!$H$2:$H$37000,"12*",'Accounting data'!$J$2:$J$37000,"1*",'Accounting data'!$K$2:$K$37000,"65*",'Accounting data'!$L$2:$L$37000,I4)+SUMIFS('Accounting data'!$G$2:$G$37000,'Accounting data'!$H$2:$H$37000,"13*",'Accounting data'!$J$2:$J$37000,"1*",'Accounting data'!$K$2:$K$37000,"65*",'Accounting data'!$L$2:$L$37000,I4)</f>
        <v>0</v>
      </c>
      <c r="J594" s="384">
        <f>SUMIFS('Accounting data'!$G$2:$G$37000,'Accounting data'!$H$2:$H$37000,"11*",'Accounting data'!$J$2:$J$37000,"1*",'Accounting data'!$K$2:$K$37000,"65*",'Accounting data'!$L$2:$L$37000,J4)+SUMIFS('Accounting data'!$G$2:$G$37000,'Accounting data'!$H$2:$H$37000,"12*",'Accounting data'!$J$2:$J$37000,"1*",'Accounting data'!$K$2:$K$37000,"65*",'Accounting data'!$L$2:$L$37000,J4)+SUMIFS('Accounting data'!$G$2:$G$37000,'Accounting data'!$H$2:$H$37000,"13*",'Accounting data'!$J$2:$J$37000,"1*",'Accounting data'!$K$2:$K$37000,"65*",'Accounting data'!$L$2:$L$37000,J4)</f>
        <v>0</v>
      </c>
      <c r="K594" s="384">
        <f>SUMIFS('Accounting data'!$G$2:$G$37000,'Accounting data'!$H$2:$H$37000,"11*",'Accounting data'!$J$2:$J$37000,"1*",'Accounting data'!$K$2:$K$37000,"65*",'Accounting data'!$L$2:$L$37000,K4)+SUMIFS('Accounting data'!$G$2:$G$37000,'Accounting data'!$H$2:$H$37000,"12*",'Accounting data'!$J$2:$J$37000,"1*",'Accounting data'!$K$2:$K$37000,"65*",'Accounting data'!$L$2:$L$37000,K4)+SUMIFS('Accounting data'!$G$2:$G$37000,'Accounting data'!$H$2:$H$37000,"13*",'Accounting data'!$J$2:$J$37000,"1*",'Accounting data'!$K$2:$K$37000,"65*",'Accounting data'!$L$2:$L$37000,K4)</f>
        <v>0</v>
      </c>
      <c r="L594" s="384">
        <f>SUMIFS('Accounting data'!$G$2:$G$37000,'Accounting data'!$H$2:$H$37000,"11*",'Accounting data'!$J$2:$J$37000,"1*",'Accounting data'!$K$2:$K$37000,"65*",'Accounting data'!$L$2:$L$37000,L4)+SUMIFS('Accounting data'!$G$2:$G$37000,'Accounting data'!$H$2:$H$37000,"12*",'Accounting data'!$J$2:$J$37000,"1*",'Accounting data'!$K$2:$K$37000,"65*",'Accounting data'!$L$2:$L$37000,L4)+SUMIFS('Accounting data'!$G$2:$G$37000,'Accounting data'!$H$2:$H$37000,"13*",'Accounting data'!$J$2:$J$37000,"1*",'Accounting data'!$K$2:$K$37000,"65*",'Accounting data'!$L$2:$L$37000,L4)</f>
        <v>0</v>
      </c>
      <c r="M594" s="384">
        <f>SUMIFS('Accounting data'!$G$2:$G$37000,'Accounting data'!$H$2:$H$37000,"11*",'Accounting data'!$J$2:$J$37000,"1*",'Accounting data'!$K$2:$K$37000,"65*",'Accounting data'!$L$2:$L$37000,M4)+SUMIFS('Accounting data'!$G$2:$G$37000,'Accounting data'!$H$2:$H$37000,"12*",'Accounting data'!$J$2:$J$37000,"1*",'Accounting data'!$K$2:$K$37000,"65*",'Accounting data'!$L$2:$L$37000,M4)+SUMIFS('Accounting data'!$G$2:$G$37000,'Accounting data'!$H$2:$H$37000,"13*",'Accounting data'!$J$2:$J$37000,"1*",'Accounting data'!$K$2:$K$37000,"65*",'Accounting data'!$L$2:$L$37000,M4)</f>
        <v>0</v>
      </c>
      <c r="N594" s="384">
        <f>SUMIFS('Accounting data'!$G$2:$G$37000,'Accounting data'!$H$2:$H$37000,"11*",'Accounting data'!$J$2:$J$37000,"1*",'Accounting data'!$K$2:$K$37000,"65*",'Accounting data'!$L$2:$L$37000,N4)+SUMIFS('Accounting data'!$G$2:$G$37000,'Accounting data'!$H$2:$H$37000,"12*",'Accounting data'!$J$2:$J$37000,"1*",'Accounting data'!$K$2:$K$37000,"65*",'Accounting data'!$L$2:$L$37000,N4)+SUMIFS('Accounting data'!$G$2:$G$37000,'Accounting data'!$H$2:$H$37000,"13*",'Accounting data'!$J$2:$J$37000,"1*",'Accounting data'!$K$2:$K$37000,"65*",'Accounting data'!$L$2:$L$37000,N4)</f>
        <v>0</v>
      </c>
      <c r="O594" s="384">
        <f>SUMIFS('Accounting data'!$G$2:$G$37000,'Accounting data'!$H$2:$H$37000,"11*",'Accounting data'!$J$2:$J$37000,"1*",'Accounting data'!$K$2:$K$37000,"65*",'Accounting data'!$L$2:$L$37000,O4)+SUMIFS('Accounting data'!$G$2:$G$37000,'Accounting data'!$H$2:$H$37000,"12*",'Accounting data'!$J$2:$J$37000,"1*",'Accounting data'!$K$2:$K$37000,"65*",'Accounting data'!$L$2:$L$37000,O4)+SUMIFS('Accounting data'!$G$2:$G$37000,'Accounting data'!$H$2:$H$37000,"13*",'Accounting data'!$J$2:$J$37000,"1*",'Accounting data'!$K$2:$K$37000,"65*",'Accounting data'!$L$2:$L$37000,O4)</f>
        <v>0</v>
      </c>
      <c r="P594" s="384">
        <f>SUMIFS('Accounting data'!$G$2:$G$37000,'Accounting data'!$H$2:$H$37000,"11*",'Accounting data'!$J$2:$J$37000,"1*",'Accounting data'!$K$2:$K$37000,"65*",'Accounting data'!$L$2:$L$37000,P4)+SUMIFS('Accounting data'!$G$2:$G$37000,'Accounting data'!$H$2:$H$37000,"12*",'Accounting data'!$J$2:$J$37000,"1*",'Accounting data'!$K$2:$K$37000,"65*",'Accounting data'!$L$2:$L$37000,P4)+SUMIFS('Accounting data'!$G$2:$G$37000,'Accounting data'!$H$2:$H$37000,"13*",'Accounting data'!$J$2:$J$37000,"1*",'Accounting data'!$K$2:$K$37000,"65*",'Accounting data'!$L$2:$L$37000,P4)</f>
        <v>0</v>
      </c>
      <c r="Q594" s="384">
        <f>SUMIFS('Accounting data'!$G$2:$G$37000,'Accounting data'!$H$2:$H$37000,"11*",'Accounting data'!$J$2:$J$37000,"1*",'Accounting data'!$K$2:$K$37000,"65*",'Accounting data'!$L$2:$L$37000,Q4)+SUMIFS('Accounting data'!$G$2:$G$37000,'Accounting data'!$H$2:$H$37000,"12*",'Accounting data'!$J$2:$J$37000,"1*",'Accounting data'!$K$2:$K$37000,"65*",'Accounting data'!$L$2:$L$37000,Q4)+SUMIFS('Accounting data'!$G$2:$G$37000,'Accounting data'!$H$2:$H$37000,"13*",'Accounting data'!$J$2:$J$37000,"1*",'Accounting data'!$K$2:$K$37000,"65*",'Accounting data'!$L$2:$L$37000,Q4)</f>
        <v>0</v>
      </c>
      <c r="R594" s="384">
        <f>SUMIFS('Accounting data'!$G$2:$G$37000,'Accounting data'!$H$2:$H$37000,"11*",'Accounting data'!$J$2:$J$37000,"1*",'Accounting data'!$K$2:$K$37000,"65*",'Accounting data'!$L$2:$L$37000,R4)+SUMIFS('Accounting data'!$G$2:$G$37000,'Accounting data'!$H$2:$H$37000,"12*",'Accounting data'!$J$2:$J$37000,"1*",'Accounting data'!$K$2:$K$37000,"65*",'Accounting data'!$L$2:$L$37000,R4)+SUMIFS('Accounting data'!$G$2:$G$37000,'Accounting data'!$H$2:$H$37000,"13*",'Accounting data'!$J$2:$J$37000,"1*",'Accounting data'!$K$2:$K$37000,"65*",'Accounting data'!$L$2:$L$37000,R4)</f>
        <v>0</v>
      </c>
      <c r="S594" s="384">
        <f>SUMIFS('Accounting data'!$G$2:$G$37000,'Accounting data'!$H$2:$H$37000,"11*",'Accounting data'!$J$2:$J$37000,"1*",'Accounting data'!$K$2:$K$37000,"65*",'Accounting data'!$L$2:$L$37000,S4)+SUMIFS('Accounting data'!$G$2:$G$37000,'Accounting data'!$H$2:$H$37000,"12*",'Accounting data'!$J$2:$J$37000,"1*",'Accounting data'!$K$2:$K$37000,"65*",'Accounting data'!$L$2:$L$37000,S4)+SUMIFS('Accounting data'!$G$2:$G$37000,'Accounting data'!$H$2:$H$37000,"13*",'Accounting data'!$J$2:$J$37000,"1*",'Accounting data'!$K$2:$K$37000,"65*",'Accounting data'!$L$2:$L$37000,S4)</f>
        <v>0</v>
      </c>
      <c r="T594" s="384">
        <f>SUMIFS('Accounting data'!$G$2:$G$37000,'Accounting data'!$H$2:$H$37000,"11*",'Accounting data'!$J$2:$J$37000,"1*",'Accounting data'!$K$2:$K$37000,"65*",'Accounting data'!$L$2:$L$37000,T4)+SUMIFS('Accounting data'!$G$2:$G$37000,'Accounting data'!$H$2:$H$37000,"12*",'Accounting data'!$J$2:$J$37000,"1*",'Accounting data'!$K$2:$K$37000,"65*",'Accounting data'!$L$2:$L$37000,T4)+SUMIFS('Accounting data'!$G$2:$G$37000,'Accounting data'!$H$2:$H$37000,"13*",'Accounting data'!$J$2:$J$37000,"1*",'Accounting data'!$K$2:$K$37000,"65*",'Accounting data'!$L$2:$L$37000,T4)</f>
        <v>0</v>
      </c>
      <c r="U594" s="384">
        <f>SUMIFS('Accounting data'!$G$2:$G$37000,'Accounting data'!$H$2:$H$37000,"11*",'Accounting data'!$J$2:$J$37000,"1*",'Accounting data'!$K$2:$K$37000,"65*",'Accounting data'!$L$2:$L$37000,U4)+SUMIFS('Accounting data'!$G$2:$G$37000,'Accounting data'!$H$2:$H$37000,"12*",'Accounting data'!$J$2:$J$37000,"1*",'Accounting data'!$K$2:$K$37000,"65*",'Accounting data'!$L$2:$L$37000,U4)+SUMIFS('Accounting data'!$G$2:$G$37000,'Accounting data'!$H$2:$H$37000,"13*",'Accounting data'!$J$2:$J$37000,"1*",'Accounting data'!$K$2:$K$37000,"65*",'Accounting data'!$L$2:$L$37000,U4)</f>
        <v>0</v>
      </c>
      <c r="V594" s="384">
        <f>SUMIFS('Accounting data'!$G$2:$G$37000,'Accounting data'!$H$2:$H$37000,"11*",'Accounting data'!$J$2:$J$37000,"1*",'Accounting data'!$K$2:$K$37000,"65*",'Accounting data'!$L$2:$L$37000,V4)+SUMIFS('Accounting data'!$G$2:$G$37000,'Accounting data'!$H$2:$H$37000,"12*",'Accounting data'!$J$2:$J$37000,"1*",'Accounting data'!$K$2:$K$37000,"65*",'Accounting data'!$L$2:$L$37000,V4)+SUMIFS('Accounting data'!$G$2:$G$37000,'Accounting data'!$H$2:$H$37000,"13*",'Accounting data'!$J$2:$J$37000,"1*",'Accounting data'!$K$2:$K$37000,"65*",'Accounting data'!$L$2:$L$37000,V4)</f>
        <v>0</v>
      </c>
      <c r="W594" s="384">
        <f>SUMIFS('Accounting data'!$G$2:$G$37000,'Accounting data'!$H$2:$H$37000,"11*",'Accounting data'!$J$2:$J$37000,"1*",'Accounting data'!$K$2:$K$37000,"65*",'Accounting data'!$L$2:$L$37000,W4)+SUMIFS('Accounting data'!$G$2:$G$37000,'Accounting data'!$H$2:$H$37000,"12*",'Accounting data'!$J$2:$J$37000,"1*",'Accounting data'!$K$2:$K$37000,"65*",'Accounting data'!$L$2:$L$37000,W4)+SUMIFS('Accounting data'!$G$2:$G$37000,'Accounting data'!$H$2:$H$37000,"13*",'Accounting data'!$J$2:$J$37000,"1*",'Accounting data'!$K$2:$K$37000,"65*",'Accounting data'!$L$2:$L$37000,W4)</f>
        <v>0</v>
      </c>
      <c r="X594" s="384">
        <f>SUMIFS('Accounting data'!$G$2:$G$37000,'Accounting data'!$H$2:$H$37000,"11*",'Accounting data'!$J$2:$J$37000,"1*",'Accounting data'!$K$2:$K$37000,"65*",'Accounting data'!$L$2:$L$37000,X4)+SUMIFS('Accounting data'!$G$2:$G$37000,'Accounting data'!$H$2:$H$37000,"12*",'Accounting data'!$J$2:$J$37000,"1*",'Accounting data'!$K$2:$K$37000,"65*",'Accounting data'!$L$2:$L$37000,X4)+SUMIFS('Accounting data'!$G$2:$G$37000,'Accounting data'!$H$2:$H$37000,"13*",'Accounting data'!$J$2:$J$37000,"1*",'Accounting data'!$K$2:$K$37000,"65*",'Accounting data'!$L$2:$L$37000,X4)</f>
        <v>0</v>
      </c>
      <c r="Y594" s="384">
        <f>SUMIFS('Accounting data'!$G$2:$G$37000,'Accounting data'!$H$2:$H$37000,"11*",'Accounting data'!$J$2:$J$37000,"1*",'Accounting data'!$K$2:$K$37000,"65*",'Accounting data'!$L$2:$L$37000,Y4)+SUMIFS('Accounting data'!$G$2:$G$37000,'Accounting data'!$H$2:$H$37000,"12*",'Accounting data'!$J$2:$J$37000,"1*",'Accounting data'!$K$2:$K$37000,"65*",'Accounting data'!$L$2:$L$37000,Y4)+SUMIFS('Accounting data'!$G$2:$G$37000,'Accounting data'!$H$2:$H$37000,"13*",'Accounting data'!$J$2:$J$37000,"1*",'Accounting data'!$K$2:$K$37000,"65*",'Accounting data'!$L$2:$L$37000,Y4)</f>
        <v>0</v>
      </c>
      <c r="Z594" s="384">
        <f>SUMIFS('Accounting data'!$G$2:$G$37000,'Accounting data'!$H$2:$H$37000,"11*",'Accounting data'!$J$2:$J$37000,"1*",'Accounting data'!$K$2:$K$37000,"65*",'Accounting data'!$L$2:$L$37000,Z4)+SUMIFS('Accounting data'!$G$2:$G$37000,'Accounting data'!$H$2:$H$37000,"12*",'Accounting data'!$J$2:$J$37000,"1*",'Accounting data'!$K$2:$K$37000,"65*",'Accounting data'!$L$2:$L$37000,Z4)+SUMIFS('Accounting data'!$G$2:$G$37000,'Accounting data'!$H$2:$H$37000,"13*",'Accounting data'!$J$2:$J$37000,"1*",'Accounting data'!$K$2:$K$37000,"65*",'Accounting data'!$L$2:$L$37000,Z4)</f>
        <v>0</v>
      </c>
      <c r="AA594" s="384">
        <f>SUMIFS('Accounting data'!$G$2:$G$37000,'Accounting data'!$H$2:$H$37000,"11*",'Accounting data'!$J$2:$J$37000,"1*",'Accounting data'!$K$2:$K$37000,"65*",'Accounting data'!$L$2:$L$37000,AA4)+SUMIFS('Accounting data'!$G$2:$G$37000,'Accounting data'!$H$2:$H$37000,"12*",'Accounting data'!$J$2:$J$37000,"1*",'Accounting data'!$K$2:$K$37000,"65*",'Accounting data'!$L$2:$L$37000,AA4)+SUMIFS('Accounting data'!$G$2:$G$37000,'Accounting data'!$H$2:$H$37000,"13*",'Accounting data'!$J$2:$J$37000,"1*",'Accounting data'!$K$2:$K$37000,"65*",'Accounting data'!$L$2:$L$37000,AA4)</f>
        <v>0</v>
      </c>
      <c r="AB594" s="384">
        <f>SUMIFS('Accounting data'!$G$2:$G$37000,'Accounting data'!$H$2:$H$37000,"11*",'Accounting data'!$J$2:$J$37000,"1*",'Accounting data'!$K$2:$K$37000,"65*",'Accounting data'!$L$2:$L$37000,AB4)+SUMIFS('Accounting data'!$G$2:$G$37000,'Accounting data'!$H$2:$H$37000,"12*",'Accounting data'!$J$2:$J$37000,"1*",'Accounting data'!$K$2:$K$37000,"65*",'Accounting data'!$L$2:$L$37000,AB4)+SUMIFS('Accounting data'!$G$2:$G$37000,'Accounting data'!$H$2:$H$37000,"13*",'Accounting data'!$J$2:$J$37000,"1*",'Accounting data'!$K$2:$K$37000,"65*",'Accounting data'!$L$2:$L$37000,AB4)</f>
        <v>0</v>
      </c>
      <c r="AC594" s="384">
        <f>SUMIFS('Accounting data'!$G$2:$G$37000,'Accounting data'!$H$2:$H$37000,"11*",'Accounting data'!$J$2:$J$37000,"1*",'Accounting data'!$K$2:$K$37000,"65*",'Accounting data'!$L$2:$L$37000,AC4)+SUMIFS('Accounting data'!$G$2:$G$37000,'Accounting data'!$H$2:$H$37000,"12*",'Accounting data'!$J$2:$J$37000,"1*",'Accounting data'!$K$2:$K$37000,"65*",'Accounting data'!$L$2:$L$37000,AC4)+SUMIFS('Accounting data'!$G$2:$G$37000,'Accounting data'!$H$2:$H$37000,"13*",'Accounting data'!$J$2:$J$37000,"1*",'Accounting data'!$K$2:$K$37000,"65*",'Accounting data'!$L$2:$L$37000,AC4)</f>
        <v>0</v>
      </c>
      <c r="AD594" s="384">
        <f>SUMIFS('Accounting data'!$G$2:$G$37000,'Accounting data'!$H$2:$H$37000,"11*",'Accounting data'!$J$2:$J$37000,"1*",'Accounting data'!$K$2:$K$37000,"65*",'Accounting data'!$L$2:$L$37000,AD4)+SUMIFS('Accounting data'!$G$2:$G$37000,'Accounting data'!$H$2:$H$37000,"12*",'Accounting data'!$J$2:$J$37000,"1*",'Accounting data'!$K$2:$K$37000,"65*",'Accounting data'!$L$2:$L$37000,AD4)+SUMIFS('Accounting data'!$G$2:$G$37000,'Accounting data'!$H$2:$H$37000,"13*",'Accounting data'!$J$2:$J$37000,"1*",'Accounting data'!$K$2:$K$37000,"65*",'Accounting data'!$L$2:$L$37000,AD4)</f>
        <v>0</v>
      </c>
      <c r="AE594" s="384">
        <f>SUMIFS('Accounting data'!$G$2:$G$37000,'Accounting data'!$H$2:$H$37000,"11*",'Accounting data'!$J$2:$J$37000,"1*",'Accounting data'!$K$2:$K$37000,"65*",'Accounting data'!$L$2:$L$37000,AE4)+SUMIFS('Accounting data'!$G$2:$G$37000,'Accounting data'!$H$2:$H$37000,"12*",'Accounting data'!$J$2:$J$37000,"1*",'Accounting data'!$K$2:$K$37000,"65*",'Accounting data'!$L$2:$L$37000,AE4)+SUMIFS('Accounting data'!$G$2:$G$37000,'Accounting data'!$H$2:$H$37000,"13*",'Accounting data'!$J$2:$J$37000,"1*",'Accounting data'!$K$2:$K$37000,"65*",'Accounting data'!$L$2:$L$37000,AE4)</f>
        <v>0</v>
      </c>
      <c r="AF594" s="384">
        <f>SUMIFS('Accounting data'!$G$2:$G$37000,'Accounting data'!$H$2:$H$37000,"11*",'Accounting data'!$J$2:$J$37000,"1*",'Accounting data'!$K$2:$K$37000,"65*",'Accounting data'!$L$2:$L$37000,AF4)+SUMIFS('Accounting data'!$G$2:$G$37000,'Accounting data'!$H$2:$H$37000,"12*",'Accounting data'!$J$2:$J$37000,"1*",'Accounting data'!$K$2:$K$37000,"65*",'Accounting data'!$L$2:$L$37000,AF4)+SUMIFS('Accounting data'!$G$2:$G$37000,'Accounting data'!$H$2:$H$37000,"13*",'Accounting data'!$J$2:$J$37000,"1*",'Accounting data'!$K$2:$K$37000,"65*",'Accounting data'!$L$2:$L$37000,AF4)</f>
        <v>0</v>
      </c>
    </row>
    <row r="595" spans="1:32">
      <c r="A595" s="391" t="s">
        <v>289</v>
      </c>
      <c r="B595" s="391" t="s">
        <v>72</v>
      </c>
      <c r="C595" s="391">
        <v>2000</v>
      </c>
      <c r="D595" s="391">
        <v>6500</v>
      </c>
      <c r="E595" s="384">
        <f>SUMIFS('Accounting data'!$G$2:$G$37000,'Accounting data'!$H$2:$H$37000,"11*",'Accounting data'!$J$2:$J$37000,"2*",'Accounting data'!$K$2:$K$37000,"65*",'Accounting data'!$L$2:$L$37000,E4)+SUMIFS('Accounting data'!$G$2:$G$37000,'Accounting data'!$H$2:$H$37000,"12*",'Accounting data'!$J$2:$J$37000,"2*",'Accounting data'!$K$2:$K$37000,"65*",'Accounting data'!$L$2:$L$37000,E4)+SUMIFS('Accounting data'!$G$2:$G$37000,'Accounting data'!$H$2:$H$37000,"13*",'Accounting data'!$J$2:$J$37000,"2*",'Accounting data'!$K$2:$K$37000,"65*",'Accounting data'!$L$2:$L$37000,E4)</f>
        <v>0</v>
      </c>
      <c r="F595" s="384">
        <f>SUMIFS('Accounting data'!$G$2:$G$37000,'Accounting data'!$H$2:$H$37000,"11*",'Accounting data'!$J$2:$J$37000,"2*",'Accounting data'!$K$2:$K$37000,"65*",'Accounting data'!$L$2:$L$37000,F4)+SUMIFS('Accounting data'!$G$2:$G$37000,'Accounting data'!$H$2:$H$37000,"12*",'Accounting data'!$J$2:$J$37000,"2*",'Accounting data'!$K$2:$K$37000,"65*",'Accounting data'!$L$2:$L$37000,F4)+SUMIFS('Accounting data'!$G$2:$G$37000,'Accounting data'!$H$2:$H$37000,"13*",'Accounting data'!$J$2:$J$37000,"2*",'Accounting data'!$K$2:$K$37000,"65*",'Accounting data'!$L$2:$L$37000,F4)</f>
        <v>0</v>
      </c>
      <c r="G595" s="385"/>
      <c r="H595" s="384">
        <f>SUMIFS('Accounting data'!$G$2:$G$37000,'Accounting data'!$H$2:$H$37000,"11*",'Accounting data'!$J$2:$J$37000,"2*",'Accounting data'!$K$2:$K$37000,"65*",'Accounting data'!$L$2:$L$37000,H4)+SUMIFS('Accounting data'!$G$2:$G$37000,'Accounting data'!$H$2:$H$37000,"12*",'Accounting data'!$J$2:$J$37000,"2*",'Accounting data'!$K$2:$K$37000,"65*",'Accounting data'!$L$2:$L$37000,H4)+SUMIFS('Accounting data'!$G$2:$G$37000,'Accounting data'!$H$2:$H$37000,"13*",'Accounting data'!$J$2:$J$37000,"2*",'Accounting data'!$K$2:$K$37000,"65*",'Accounting data'!$L$2:$L$37000,H4)</f>
        <v>0</v>
      </c>
      <c r="I595" s="384">
        <f>SUMIFS('Accounting data'!$G$2:$G$37000,'Accounting data'!$H$2:$H$37000,"11*",'Accounting data'!$J$2:$J$37000,"2*",'Accounting data'!$K$2:$K$37000,"65*",'Accounting data'!$L$2:$L$37000,I4)+SUMIFS('Accounting data'!$G$2:$G$37000,'Accounting data'!$H$2:$H$37000,"12*",'Accounting data'!$J$2:$J$37000,"2*",'Accounting data'!$K$2:$K$37000,"65*",'Accounting data'!$L$2:$L$37000,I4)+SUMIFS('Accounting data'!$G$2:$G$37000,'Accounting data'!$H$2:$H$37000,"13*",'Accounting data'!$J$2:$J$37000,"2*",'Accounting data'!$K$2:$K$37000,"65*",'Accounting data'!$L$2:$L$37000,I4)</f>
        <v>0</v>
      </c>
      <c r="J595" s="384">
        <f>SUMIFS('Accounting data'!$G$2:$G$37000,'Accounting data'!$H$2:$H$37000,"11*",'Accounting data'!$J$2:$J$37000,"2*",'Accounting data'!$K$2:$K$37000,"65*",'Accounting data'!$L$2:$L$37000,J4)+SUMIFS('Accounting data'!$G$2:$G$37000,'Accounting data'!$H$2:$H$37000,"12*",'Accounting data'!$J$2:$J$37000,"2*",'Accounting data'!$K$2:$K$37000,"65*",'Accounting data'!$L$2:$L$37000,J4)+SUMIFS('Accounting data'!$G$2:$G$37000,'Accounting data'!$H$2:$H$37000,"13*",'Accounting data'!$J$2:$J$37000,"2*",'Accounting data'!$K$2:$K$37000,"65*",'Accounting data'!$L$2:$L$37000,J4)</f>
        <v>0</v>
      </c>
      <c r="K595" s="384">
        <f>SUMIFS('Accounting data'!$G$2:$G$37000,'Accounting data'!$H$2:$H$37000,"11*",'Accounting data'!$J$2:$J$37000,"2*",'Accounting data'!$K$2:$K$37000,"65*",'Accounting data'!$L$2:$L$37000,K4)+SUMIFS('Accounting data'!$G$2:$G$37000,'Accounting data'!$H$2:$H$37000,"12*",'Accounting data'!$J$2:$J$37000,"2*",'Accounting data'!$K$2:$K$37000,"65*",'Accounting data'!$L$2:$L$37000,K4)+SUMIFS('Accounting data'!$G$2:$G$37000,'Accounting data'!$H$2:$H$37000,"13*",'Accounting data'!$J$2:$J$37000,"2*",'Accounting data'!$K$2:$K$37000,"65*",'Accounting data'!$L$2:$L$37000,K4)</f>
        <v>0</v>
      </c>
      <c r="L595" s="384">
        <f>SUMIFS('Accounting data'!$G$2:$G$37000,'Accounting data'!$H$2:$H$37000,"11*",'Accounting data'!$J$2:$J$37000,"2*",'Accounting data'!$K$2:$K$37000,"65*",'Accounting data'!$L$2:$L$37000,L4)+SUMIFS('Accounting data'!$G$2:$G$37000,'Accounting data'!$H$2:$H$37000,"12*",'Accounting data'!$J$2:$J$37000,"2*",'Accounting data'!$K$2:$K$37000,"65*",'Accounting data'!$L$2:$L$37000,L4)+SUMIFS('Accounting data'!$G$2:$G$37000,'Accounting data'!$H$2:$H$37000,"13*",'Accounting data'!$J$2:$J$37000,"2*",'Accounting data'!$K$2:$K$37000,"65*",'Accounting data'!$L$2:$L$37000,L4)</f>
        <v>0</v>
      </c>
      <c r="M595" s="384">
        <f>SUMIFS('Accounting data'!$G$2:$G$37000,'Accounting data'!$H$2:$H$37000,"11*",'Accounting data'!$J$2:$J$37000,"2*",'Accounting data'!$K$2:$K$37000,"65*",'Accounting data'!$L$2:$L$37000,M4)+SUMIFS('Accounting data'!$G$2:$G$37000,'Accounting data'!$H$2:$H$37000,"12*",'Accounting data'!$J$2:$J$37000,"2*",'Accounting data'!$K$2:$K$37000,"65*",'Accounting data'!$L$2:$L$37000,M4)+SUMIFS('Accounting data'!$G$2:$G$37000,'Accounting data'!$H$2:$H$37000,"13*",'Accounting data'!$J$2:$J$37000,"2*",'Accounting data'!$K$2:$K$37000,"65*",'Accounting data'!$L$2:$L$37000,M4)</f>
        <v>0</v>
      </c>
      <c r="N595" s="384">
        <f>SUMIFS('Accounting data'!$G$2:$G$37000,'Accounting data'!$H$2:$H$37000,"11*",'Accounting data'!$J$2:$J$37000,"2*",'Accounting data'!$K$2:$K$37000,"65*",'Accounting data'!$L$2:$L$37000,N4)+SUMIFS('Accounting data'!$G$2:$G$37000,'Accounting data'!$H$2:$H$37000,"12*",'Accounting data'!$J$2:$J$37000,"2*",'Accounting data'!$K$2:$K$37000,"65*",'Accounting data'!$L$2:$L$37000,N4)+SUMIFS('Accounting data'!$G$2:$G$37000,'Accounting data'!$H$2:$H$37000,"13*",'Accounting data'!$J$2:$J$37000,"2*",'Accounting data'!$K$2:$K$37000,"65*",'Accounting data'!$L$2:$L$37000,N4)</f>
        <v>0</v>
      </c>
      <c r="O595" s="384">
        <f>SUMIFS('Accounting data'!$G$2:$G$37000,'Accounting data'!$H$2:$H$37000,"11*",'Accounting data'!$J$2:$J$37000,"2*",'Accounting data'!$K$2:$K$37000,"65*",'Accounting data'!$L$2:$L$37000,O4)+SUMIFS('Accounting data'!$G$2:$G$37000,'Accounting data'!$H$2:$H$37000,"12*",'Accounting data'!$J$2:$J$37000,"2*",'Accounting data'!$K$2:$K$37000,"65*",'Accounting data'!$L$2:$L$37000,O4)+SUMIFS('Accounting data'!$G$2:$G$37000,'Accounting data'!$H$2:$H$37000,"13*",'Accounting data'!$J$2:$J$37000,"2*",'Accounting data'!$K$2:$K$37000,"65*",'Accounting data'!$L$2:$L$37000,O4)</f>
        <v>0</v>
      </c>
      <c r="P595" s="384">
        <f>SUMIFS('Accounting data'!$G$2:$G$37000,'Accounting data'!$H$2:$H$37000,"11*",'Accounting data'!$J$2:$J$37000,"2*",'Accounting data'!$K$2:$K$37000,"65*",'Accounting data'!$L$2:$L$37000,P4)+SUMIFS('Accounting data'!$G$2:$G$37000,'Accounting data'!$H$2:$H$37000,"12*",'Accounting data'!$J$2:$J$37000,"2*",'Accounting data'!$K$2:$K$37000,"65*",'Accounting data'!$L$2:$L$37000,P4)+SUMIFS('Accounting data'!$G$2:$G$37000,'Accounting data'!$H$2:$H$37000,"13*",'Accounting data'!$J$2:$J$37000,"2*",'Accounting data'!$K$2:$K$37000,"65*",'Accounting data'!$L$2:$L$37000,P4)</f>
        <v>0</v>
      </c>
      <c r="Q595" s="384">
        <f>SUMIFS('Accounting data'!$G$2:$G$37000,'Accounting data'!$H$2:$H$37000,"11*",'Accounting data'!$J$2:$J$37000,"2*",'Accounting data'!$K$2:$K$37000,"65*",'Accounting data'!$L$2:$L$37000,Q4)+SUMIFS('Accounting data'!$G$2:$G$37000,'Accounting data'!$H$2:$H$37000,"12*",'Accounting data'!$J$2:$J$37000,"2*",'Accounting data'!$K$2:$K$37000,"65*",'Accounting data'!$L$2:$L$37000,Q4)+SUMIFS('Accounting data'!$G$2:$G$37000,'Accounting data'!$H$2:$H$37000,"13*",'Accounting data'!$J$2:$J$37000,"2*",'Accounting data'!$K$2:$K$37000,"65*",'Accounting data'!$L$2:$L$37000,Q4)</f>
        <v>0</v>
      </c>
      <c r="R595" s="384">
        <f>SUMIFS('Accounting data'!$G$2:$G$37000,'Accounting data'!$H$2:$H$37000,"11*",'Accounting data'!$J$2:$J$37000,"2*",'Accounting data'!$K$2:$K$37000,"65*",'Accounting data'!$L$2:$L$37000,R4)+SUMIFS('Accounting data'!$G$2:$G$37000,'Accounting data'!$H$2:$H$37000,"12*",'Accounting data'!$J$2:$J$37000,"2*",'Accounting data'!$K$2:$K$37000,"65*",'Accounting data'!$L$2:$L$37000,R4)+SUMIFS('Accounting data'!$G$2:$G$37000,'Accounting data'!$H$2:$H$37000,"13*",'Accounting data'!$J$2:$J$37000,"2*",'Accounting data'!$K$2:$K$37000,"65*",'Accounting data'!$L$2:$L$37000,R4)</f>
        <v>0</v>
      </c>
      <c r="S595" s="384">
        <f>SUMIFS('Accounting data'!$G$2:$G$37000,'Accounting data'!$H$2:$H$37000,"11*",'Accounting data'!$J$2:$J$37000,"2*",'Accounting data'!$K$2:$K$37000,"65*",'Accounting data'!$L$2:$L$37000,S4)+SUMIFS('Accounting data'!$G$2:$G$37000,'Accounting data'!$H$2:$H$37000,"12*",'Accounting data'!$J$2:$J$37000,"2*",'Accounting data'!$K$2:$K$37000,"65*",'Accounting data'!$L$2:$L$37000,S4)+SUMIFS('Accounting data'!$G$2:$G$37000,'Accounting data'!$H$2:$H$37000,"13*",'Accounting data'!$J$2:$J$37000,"2*",'Accounting data'!$K$2:$K$37000,"65*",'Accounting data'!$L$2:$L$37000,S4)</f>
        <v>0</v>
      </c>
      <c r="T595" s="384">
        <f>SUMIFS('Accounting data'!$G$2:$G$37000,'Accounting data'!$H$2:$H$37000,"11*",'Accounting data'!$J$2:$J$37000,"2*",'Accounting data'!$K$2:$K$37000,"65*",'Accounting data'!$L$2:$L$37000,T4)+SUMIFS('Accounting data'!$G$2:$G$37000,'Accounting data'!$H$2:$H$37000,"12*",'Accounting data'!$J$2:$J$37000,"2*",'Accounting data'!$K$2:$K$37000,"65*",'Accounting data'!$L$2:$L$37000,T4)+SUMIFS('Accounting data'!$G$2:$G$37000,'Accounting data'!$H$2:$H$37000,"13*",'Accounting data'!$J$2:$J$37000,"2*",'Accounting data'!$K$2:$K$37000,"65*",'Accounting data'!$L$2:$L$37000,T4)</f>
        <v>0</v>
      </c>
      <c r="U595" s="384">
        <f>SUMIFS('Accounting data'!$G$2:$G$37000,'Accounting data'!$H$2:$H$37000,"11*",'Accounting data'!$J$2:$J$37000,"2*",'Accounting data'!$K$2:$K$37000,"65*",'Accounting data'!$L$2:$L$37000,U4)+SUMIFS('Accounting data'!$G$2:$G$37000,'Accounting data'!$H$2:$H$37000,"12*",'Accounting data'!$J$2:$J$37000,"2*",'Accounting data'!$K$2:$K$37000,"65*",'Accounting data'!$L$2:$L$37000,U4)+SUMIFS('Accounting data'!$G$2:$G$37000,'Accounting data'!$H$2:$H$37000,"13*",'Accounting data'!$J$2:$J$37000,"2*",'Accounting data'!$K$2:$K$37000,"65*",'Accounting data'!$L$2:$L$37000,U4)</f>
        <v>0</v>
      </c>
      <c r="V595" s="384">
        <f>SUMIFS('Accounting data'!$G$2:$G$37000,'Accounting data'!$H$2:$H$37000,"11*",'Accounting data'!$J$2:$J$37000,"2*",'Accounting data'!$K$2:$K$37000,"65*",'Accounting data'!$L$2:$L$37000,V4)+SUMIFS('Accounting data'!$G$2:$G$37000,'Accounting data'!$H$2:$H$37000,"12*",'Accounting data'!$J$2:$J$37000,"2*",'Accounting data'!$K$2:$K$37000,"65*",'Accounting data'!$L$2:$L$37000,V4)+SUMIFS('Accounting data'!$G$2:$G$37000,'Accounting data'!$H$2:$H$37000,"13*",'Accounting data'!$J$2:$J$37000,"2*",'Accounting data'!$K$2:$K$37000,"65*",'Accounting data'!$L$2:$L$37000,V4)</f>
        <v>0</v>
      </c>
      <c r="W595" s="384">
        <f>SUMIFS('Accounting data'!$G$2:$G$37000,'Accounting data'!$H$2:$H$37000,"11*",'Accounting data'!$J$2:$J$37000,"2*",'Accounting data'!$K$2:$K$37000,"65*",'Accounting data'!$L$2:$L$37000,W4)+SUMIFS('Accounting data'!$G$2:$G$37000,'Accounting data'!$H$2:$H$37000,"12*",'Accounting data'!$J$2:$J$37000,"2*",'Accounting data'!$K$2:$K$37000,"65*",'Accounting data'!$L$2:$L$37000,W4)+SUMIFS('Accounting data'!$G$2:$G$37000,'Accounting data'!$H$2:$H$37000,"13*",'Accounting data'!$J$2:$J$37000,"2*",'Accounting data'!$K$2:$K$37000,"65*",'Accounting data'!$L$2:$L$37000,W4)</f>
        <v>0</v>
      </c>
      <c r="X595" s="384">
        <f>SUMIFS('Accounting data'!$G$2:$G$37000,'Accounting data'!$H$2:$H$37000,"11*",'Accounting data'!$J$2:$J$37000,"2*",'Accounting data'!$K$2:$K$37000,"65*",'Accounting data'!$L$2:$L$37000,X4)+SUMIFS('Accounting data'!$G$2:$G$37000,'Accounting data'!$H$2:$H$37000,"12*",'Accounting data'!$J$2:$J$37000,"2*",'Accounting data'!$K$2:$K$37000,"65*",'Accounting data'!$L$2:$L$37000,X4)+SUMIFS('Accounting data'!$G$2:$G$37000,'Accounting data'!$H$2:$H$37000,"13*",'Accounting data'!$J$2:$J$37000,"2*",'Accounting data'!$K$2:$K$37000,"65*",'Accounting data'!$L$2:$L$37000,X4)</f>
        <v>0</v>
      </c>
      <c r="Y595" s="384">
        <f>SUMIFS('Accounting data'!$G$2:$G$37000,'Accounting data'!$H$2:$H$37000,"11*",'Accounting data'!$J$2:$J$37000,"2*",'Accounting data'!$K$2:$K$37000,"65*",'Accounting data'!$L$2:$L$37000,Y4)+SUMIFS('Accounting data'!$G$2:$G$37000,'Accounting data'!$H$2:$H$37000,"12*",'Accounting data'!$J$2:$J$37000,"2*",'Accounting data'!$K$2:$K$37000,"65*",'Accounting data'!$L$2:$L$37000,Y4)+SUMIFS('Accounting data'!$G$2:$G$37000,'Accounting data'!$H$2:$H$37000,"13*",'Accounting data'!$J$2:$J$37000,"2*",'Accounting data'!$K$2:$K$37000,"65*",'Accounting data'!$L$2:$L$37000,Y4)</f>
        <v>0</v>
      </c>
      <c r="Z595" s="384">
        <f>SUMIFS('Accounting data'!$G$2:$G$37000,'Accounting data'!$H$2:$H$37000,"11*",'Accounting data'!$J$2:$J$37000,"2*",'Accounting data'!$K$2:$K$37000,"65*",'Accounting data'!$L$2:$L$37000,Z4)+SUMIFS('Accounting data'!$G$2:$G$37000,'Accounting data'!$H$2:$H$37000,"12*",'Accounting data'!$J$2:$J$37000,"2*",'Accounting data'!$K$2:$K$37000,"65*",'Accounting data'!$L$2:$L$37000,Z4)+SUMIFS('Accounting data'!$G$2:$G$37000,'Accounting data'!$H$2:$H$37000,"13*",'Accounting data'!$J$2:$J$37000,"2*",'Accounting data'!$K$2:$K$37000,"65*",'Accounting data'!$L$2:$L$37000,Z4)</f>
        <v>0</v>
      </c>
      <c r="AA595" s="384">
        <f>SUMIFS('Accounting data'!$G$2:$G$37000,'Accounting data'!$H$2:$H$37000,"11*",'Accounting data'!$J$2:$J$37000,"2*",'Accounting data'!$K$2:$K$37000,"65*",'Accounting data'!$L$2:$L$37000,AA4)+SUMIFS('Accounting data'!$G$2:$G$37000,'Accounting data'!$H$2:$H$37000,"12*",'Accounting data'!$J$2:$J$37000,"2*",'Accounting data'!$K$2:$K$37000,"65*",'Accounting data'!$L$2:$L$37000,AA4)+SUMIFS('Accounting data'!$G$2:$G$37000,'Accounting data'!$H$2:$H$37000,"13*",'Accounting data'!$J$2:$J$37000,"2*",'Accounting data'!$K$2:$K$37000,"65*",'Accounting data'!$L$2:$L$37000,AA4)</f>
        <v>0</v>
      </c>
      <c r="AB595" s="384">
        <f>SUMIFS('Accounting data'!$G$2:$G$37000,'Accounting data'!$H$2:$H$37000,"11*",'Accounting data'!$J$2:$J$37000,"2*",'Accounting data'!$K$2:$K$37000,"65*",'Accounting data'!$L$2:$L$37000,AB4)+SUMIFS('Accounting data'!$G$2:$G$37000,'Accounting data'!$H$2:$H$37000,"12*",'Accounting data'!$J$2:$J$37000,"2*",'Accounting data'!$K$2:$K$37000,"65*",'Accounting data'!$L$2:$L$37000,AB4)+SUMIFS('Accounting data'!$G$2:$G$37000,'Accounting data'!$H$2:$H$37000,"13*",'Accounting data'!$J$2:$J$37000,"2*",'Accounting data'!$K$2:$K$37000,"65*",'Accounting data'!$L$2:$L$37000,AB4)</f>
        <v>0</v>
      </c>
      <c r="AC595" s="384">
        <f>SUMIFS('Accounting data'!$G$2:$G$37000,'Accounting data'!$H$2:$H$37000,"11*",'Accounting data'!$J$2:$J$37000,"2*",'Accounting data'!$K$2:$K$37000,"65*",'Accounting data'!$L$2:$L$37000,AC4)+SUMIFS('Accounting data'!$G$2:$G$37000,'Accounting data'!$H$2:$H$37000,"12*",'Accounting data'!$J$2:$J$37000,"2*",'Accounting data'!$K$2:$K$37000,"65*",'Accounting data'!$L$2:$L$37000,AC4)+SUMIFS('Accounting data'!$G$2:$G$37000,'Accounting data'!$H$2:$H$37000,"13*",'Accounting data'!$J$2:$J$37000,"2*",'Accounting data'!$K$2:$K$37000,"65*",'Accounting data'!$L$2:$L$37000,AC4)</f>
        <v>0</v>
      </c>
      <c r="AD595" s="384">
        <f>SUMIFS('Accounting data'!$G$2:$G$37000,'Accounting data'!$H$2:$H$37000,"11*",'Accounting data'!$J$2:$J$37000,"2*",'Accounting data'!$K$2:$K$37000,"65*",'Accounting data'!$L$2:$L$37000,AD4)+SUMIFS('Accounting data'!$G$2:$G$37000,'Accounting data'!$H$2:$H$37000,"12*",'Accounting data'!$J$2:$J$37000,"2*",'Accounting data'!$K$2:$K$37000,"65*",'Accounting data'!$L$2:$L$37000,AD4)+SUMIFS('Accounting data'!$G$2:$G$37000,'Accounting data'!$H$2:$H$37000,"13*",'Accounting data'!$J$2:$J$37000,"2*",'Accounting data'!$K$2:$K$37000,"65*",'Accounting data'!$L$2:$L$37000,AD4)</f>
        <v>0</v>
      </c>
      <c r="AE595" s="384">
        <f>SUMIFS('Accounting data'!$G$2:$G$37000,'Accounting data'!$H$2:$H$37000,"11*",'Accounting data'!$J$2:$J$37000,"2*",'Accounting data'!$K$2:$K$37000,"65*",'Accounting data'!$L$2:$L$37000,AE4)+SUMIFS('Accounting data'!$G$2:$G$37000,'Accounting data'!$H$2:$H$37000,"12*",'Accounting data'!$J$2:$J$37000,"2*",'Accounting data'!$K$2:$K$37000,"65*",'Accounting data'!$L$2:$L$37000,AE4)+SUMIFS('Accounting data'!$G$2:$G$37000,'Accounting data'!$H$2:$H$37000,"13*",'Accounting data'!$J$2:$J$37000,"2*",'Accounting data'!$K$2:$K$37000,"65*",'Accounting data'!$L$2:$L$37000,AE4)</f>
        <v>0</v>
      </c>
      <c r="AF595" s="384">
        <f>SUMIFS('Accounting data'!$G$2:$G$37000,'Accounting data'!$H$2:$H$37000,"11*",'Accounting data'!$J$2:$J$37000,"2*",'Accounting data'!$K$2:$K$37000,"65*",'Accounting data'!$L$2:$L$37000,AF4)+SUMIFS('Accounting data'!$G$2:$G$37000,'Accounting data'!$H$2:$H$37000,"12*",'Accounting data'!$J$2:$J$37000,"2*",'Accounting data'!$K$2:$K$37000,"65*",'Accounting data'!$L$2:$L$37000,AF4)+SUMIFS('Accounting data'!$G$2:$G$37000,'Accounting data'!$H$2:$H$37000,"13*",'Accounting data'!$J$2:$J$37000,"2*",'Accounting data'!$K$2:$K$37000,"65*",'Accounting data'!$L$2:$L$37000,AF4)</f>
        <v>0</v>
      </c>
    </row>
    <row r="596" spans="1:32">
      <c r="A596" s="391" t="s">
        <v>289</v>
      </c>
      <c r="B596" s="391" t="s">
        <v>72</v>
      </c>
      <c r="C596" s="391">
        <v>3000</v>
      </c>
      <c r="D596" s="391">
        <v>6500</v>
      </c>
      <c r="E596" s="384">
        <f>SUMIFS('Accounting data'!$G$2:$G$37000,'Accounting data'!$H$2:$H$37000,"11*",'Accounting data'!$J$2:$J$37000,"3*",'Accounting data'!$K$2:$K$37000,"65*",'Accounting data'!$L$2:$L$37000,E4)+SUMIFS('Accounting data'!$G$2:$G$37000,'Accounting data'!$H$2:$H$37000,"12*",'Accounting data'!$J$2:$J$37000,"3*",'Accounting data'!$K$2:$K$37000,"65*",'Accounting data'!$L$2:$L$37000,E4)+SUMIFS('Accounting data'!$G$2:$G$37000,'Accounting data'!$H$2:$H$37000,"13*",'Accounting data'!$J$2:$J$37000,"3*",'Accounting data'!$K$2:$K$37000,"65*",'Accounting data'!$L$2:$L$37000,E4)</f>
        <v>0</v>
      </c>
      <c r="F596" s="384">
        <f>SUMIFS('Accounting data'!$G$2:$G$37000,'Accounting data'!$H$2:$H$37000,"11*",'Accounting data'!$J$2:$J$37000,"3*",'Accounting data'!$K$2:$K$37000,"65*",'Accounting data'!$L$2:$L$37000,F4)+SUMIFS('Accounting data'!$G$2:$G$37000,'Accounting data'!$H$2:$H$37000,"12*",'Accounting data'!$J$2:$J$37000,"3*",'Accounting data'!$K$2:$K$37000,"65*",'Accounting data'!$L$2:$L$37000,F4)+SUMIFS('Accounting data'!$G$2:$G$37000,'Accounting data'!$H$2:$H$37000,"13*",'Accounting data'!$J$2:$J$37000,"3*",'Accounting data'!$K$2:$K$37000,"65*",'Accounting data'!$L$2:$L$37000,F4)</f>
        <v>0</v>
      </c>
      <c r="G596" s="385"/>
      <c r="H596" s="384">
        <f>SUMIFS('Accounting data'!$G$2:$G$37000,'Accounting data'!$H$2:$H$37000,"11*",'Accounting data'!$J$2:$J$37000,"3*",'Accounting data'!$K$2:$K$37000,"65*",'Accounting data'!$L$2:$L$37000,H4)+SUMIFS('Accounting data'!$G$2:$G$37000,'Accounting data'!$H$2:$H$37000,"12*",'Accounting data'!$J$2:$J$37000,"3*",'Accounting data'!$K$2:$K$37000,"65*",'Accounting data'!$L$2:$L$37000,H4)+SUMIFS('Accounting data'!$G$2:$G$37000,'Accounting data'!$H$2:$H$37000,"13*",'Accounting data'!$J$2:$J$37000,"3*",'Accounting data'!$K$2:$K$37000,"65*",'Accounting data'!$L$2:$L$37000,H4)</f>
        <v>0</v>
      </c>
      <c r="I596" s="384">
        <f>SUMIFS('Accounting data'!$G$2:$G$37000,'Accounting data'!$H$2:$H$37000,"11*",'Accounting data'!$J$2:$J$37000,"3*",'Accounting data'!$K$2:$K$37000,"65*",'Accounting data'!$L$2:$L$37000,I4)+SUMIFS('Accounting data'!$G$2:$G$37000,'Accounting data'!$H$2:$H$37000,"12*",'Accounting data'!$J$2:$J$37000,"3*",'Accounting data'!$K$2:$K$37000,"65*",'Accounting data'!$L$2:$L$37000,I4)+SUMIFS('Accounting data'!$G$2:$G$37000,'Accounting data'!$H$2:$H$37000,"13*",'Accounting data'!$J$2:$J$37000,"3*",'Accounting data'!$K$2:$K$37000,"65*",'Accounting data'!$L$2:$L$37000,I4)</f>
        <v>0</v>
      </c>
      <c r="J596" s="384">
        <f>SUMIFS('Accounting data'!$G$2:$G$37000,'Accounting data'!$H$2:$H$37000,"11*",'Accounting data'!$J$2:$J$37000,"3*",'Accounting data'!$K$2:$K$37000,"65*",'Accounting data'!$L$2:$L$37000,J4)+SUMIFS('Accounting data'!$G$2:$G$37000,'Accounting data'!$H$2:$H$37000,"12*",'Accounting data'!$J$2:$J$37000,"3*",'Accounting data'!$K$2:$K$37000,"65*",'Accounting data'!$L$2:$L$37000,J4)+SUMIFS('Accounting data'!$G$2:$G$37000,'Accounting data'!$H$2:$H$37000,"13*",'Accounting data'!$J$2:$J$37000,"3*",'Accounting data'!$K$2:$K$37000,"65*",'Accounting data'!$L$2:$L$37000,J4)</f>
        <v>0</v>
      </c>
      <c r="K596" s="384">
        <f>SUMIFS('Accounting data'!$G$2:$G$37000,'Accounting data'!$H$2:$H$37000,"11*",'Accounting data'!$J$2:$J$37000,"3*",'Accounting data'!$K$2:$K$37000,"65*",'Accounting data'!$L$2:$L$37000,K4)+SUMIFS('Accounting data'!$G$2:$G$37000,'Accounting data'!$H$2:$H$37000,"12*",'Accounting data'!$J$2:$J$37000,"3*",'Accounting data'!$K$2:$K$37000,"65*",'Accounting data'!$L$2:$L$37000,K4)+SUMIFS('Accounting data'!$G$2:$G$37000,'Accounting data'!$H$2:$H$37000,"13*",'Accounting data'!$J$2:$J$37000,"3*",'Accounting data'!$K$2:$K$37000,"65*",'Accounting data'!$L$2:$L$37000,K4)</f>
        <v>0</v>
      </c>
      <c r="L596" s="384">
        <f>SUMIFS('Accounting data'!$G$2:$G$37000,'Accounting data'!$H$2:$H$37000,"11*",'Accounting data'!$J$2:$J$37000,"3*",'Accounting data'!$K$2:$K$37000,"65*",'Accounting data'!$L$2:$L$37000,L4)+SUMIFS('Accounting data'!$G$2:$G$37000,'Accounting data'!$H$2:$H$37000,"12*",'Accounting data'!$J$2:$J$37000,"3*",'Accounting data'!$K$2:$K$37000,"65*",'Accounting data'!$L$2:$L$37000,L4)+SUMIFS('Accounting data'!$G$2:$G$37000,'Accounting data'!$H$2:$H$37000,"13*",'Accounting data'!$J$2:$J$37000,"3*",'Accounting data'!$K$2:$K$37000,"65*",'Accounting data'!$L$2:$L$37000,L4)</f>
        <v>0</v>
      </c>
      <c r="M596" s="384">
        <f>SUMIFS('Accounting data'!$G$2:$G$37000,'Accounting data'!$H$2:$H$37000,"11*",'Accounting data'!$J$2:$J$37000,"3*",'Accounting data'!$K$2:$K$37000,"65*",'Accounting data'!$L$2:$L$37000,M4)+SUMIFS('Accounting data'!$G$2:$G$37000,'Accounting data'!$H$2:$H$37000,"12*",'Accounting data'!$J$2:$J$37000,"3*",'Accounting data'!$K$2:$K$37000,"65*",'Accounting data'!$L$2:$L$37000,M4)+SUMIFS('Accounting data'!$G$2:$G$37000,'Accounting data'!$H$2:$H$37000,"13*",'Accounting data'!$J$2:$J$37000,"3*",'Accounting data'!$K$2:$K$37000,"65*",'Accounting data'!$L$2:$L$37000,M4)</f>
        <v>0</v>
      </c>
      <c r="N596" s="384">
        <f>SUMIFS('Accounting data'!$G$2:$G$37000,'Accounting data'!$H$2:$H$37000,"11*",'Accounting data'!$J$2:$J$37000,"3*",'Accounting data'!$K$2:$K$37000,"65*",'Accounting data'!$L$2:$L$37000,N4)+SUMIFS('Accounting data'!$G$2:$G$37000,'Accounting data'!$H$2:$H$37000,"12*",'Accounting data'!$J$2:$J$37000,"3*",'Accounting data'!$K$2:$K$37000,"65*",'Accounting data'!$L$2:$L$37000,N4)+SUMIFS('Accounting data'!$G$2:$G$37000,'Accounting data'!$H$2:$H$37000,"13*",'Accounting data'!$J$2:$J$37000,"3*",'Accounting data'!$K$2:$K$37000,"65*",'Accounting data'!$L$2:$L$37000,N4)</f>
        <v>0</v>
      </c>
      <c r="O596" s="384">
        <f>SUMIFS('Accounting data'!$G$2:$G$37000,'Accounting data'!$H$2:$H$37000,"11*",'Accounting data'!$J$2:$J$37000,"3*",'Accounting data'!$K$2:$K$37000,"65*",'Accounting data'!$L$2:$L$37000,O4)+SUMIFS('Accounting data'!$G$2:$G$37000,'Accounting data'!$H$2:$H$37000,"12*",'Accounting data'!$J$2:$J$37000,"3*",'Accounting data'!$K$2:$K$37000,"65*",'Accounting data'!$L$2:$L$37000,O4)+SUMIFS('Accounting data'!$G$2:$G$37000,'Accounting data'!$H$2:$H$37000,"13*",'Accounting data'!$J$2:$J$37000,"3*",'Accounting data'!$K$2:$K$37000,"65*",'Accounting data'!$L$2:$L$37000,O4)</f>
        <v>0</v>
      </c>
      <c r="P596" s="384">
        <f>SUMIFS('Accounting data'!$G$2:$G$37000,'Accounting data'!$H$2:$H$37000,"11*",'Accounting data'!$J$2:$J$37000,"3*",'Accounting data'!$K$2:$K$37000,"65*",'Accounting data'!$L$2:$L$37000,P4)+SUMIFS('Accounting data'!$G$2:$G$37000,'Accounting data'!$H$2:$H$37000,"12*",'Accounting data'!$J$2:$J$37000,"3*",'Accounting data'!$K$2:$K$37000,"65*",'Accounting data'!$L$2:$L$37000,P4)+SUMIFS('Accounting data'!$G$2:$G$37000,'Accounting data'!$H$2:$H$37000,"13*",'Accounting data'!$J$2:$J$37000,"3*",'Accounting data'!$K$2:$K$37000,"65*",'Accounting data'!$L$2:$L$37000,P4)</f>
        <v>0</v>
      </c>
      <c r="Q596" s="384">
        <f>SUMIFS('Accounting data'!$G$2:$G$37000,'Accounting data'!$H$2:$H$37000,"11*",'Accounting data'!$J$2:$J$37000,"3*",'Accounting data'!$K$2:$K$37000,"65*",'Accounting data'!$L$2:$L$37000,Q4)+SUMIFS('Accounting data'!$G$2:$G$37000,'Accounting data'!$H$2:$H$37000,"12*",'Accounting data'!$J$2:$J$37000,"3*",'Accounting data'!$K$2:$K$37000,"65*",'Accounting data'!$L$2:$L$37000,Q4)+SUMIFS('Accounting data'!$G$2:$G$37000,'Accounting data'!$H$2:$H$37000,"13*",'Accounting data'!$J$2:$J$37000,"3*",'Accounting data'!$K$2:$K$37000,"65*",'Accounting data'!$L$2:$L$37000,Q4)</f>
        <v>0</v>
      </c>
      <c r="R596" s="384">
        <f>SUMIFS('Accounting data'!$G$2:$G$37000,'Accounting data'!$H$2:$H$37000,"11*",'Accounting data'!$J$2:$J$37000,"3*",'Accounting data'!$K$2:$K$37000,"65*",'Accounting data'!$L$2:$L$37000,R4)+SUMIFS('Accounting data'!$G$2:$G$37000,'Accounting data'!$H$2:$H$37000,"12*",'Accounting data'!$J$2:$J$37000,"3*",'Accounting data'!$K$2:$K$37000,"65*",'Accounting data'!$L$2:$L$37000,R4)+SUMIFS('Accounting data'!$G$2:$G$37000,'Accounting data'!$H$2:$H$37000,"13*",'Accounting data'!$J$2:$J$37000,"3*",'Accounting data'!$K$2:$K$37000,"65*",'Accounting data'!$L$2:$L$37000,R4)</f>
        <v>0</v>
      </c>
      <c r="S596" s="384">
        <f>SUMIFS('Accounting data'!$G$2:$G$37000,'Accounting data'!$H$2:$H$37000,"11*",'Accounting data'!$J$2:$J$37000,"3*",'Accounting data'!$K$2:$K$37000,"65*",'Accounting data'!$L$2:$L$37000,S4)+SUMIFS('Accounting data'!$G$2:$G$37000,'Accounting data'!$H$2:$H$37000,"12*",'Accounting data'!$J$2:$J$37000,"3*",'Accounting data'!$K$2:$K$37000,"65*",'Accounting data'!$L$2:$L$37000,S4)+SUMIFS('Accounting data'!$G$2:$G$37000,'Accounting data'!$H$2:$H$37000,"13*",'Accounting data'!$J$2:$J$37000,"3*",'Accounting data'!$K$2:$K$37000,"65*",'Accounting data'!$L$2:$L$37000,S4)</f>
        <v>0</v>
      </c>
      <c r="T596" s="384">
        <f>SUMIFS('Accounting data'!$G$2:$G$37000,'Accounting data'!$H$2:$H$37000,"11*",'Accounting data'!$J$2:$J$37000,"3*",'Accounting data'!$K$2:$K$37000,"65*",'Accounting data'!$L$2:$L$37000,T4)+SUMIFS('Accounting data'!$G$2:$G$37000,'Accounting data'!$H$2:$H$37000,"12*",'Accounting data'!$J$2:$J$37000,"3*",'Accounting data'!$K$2:$K$37000,"65*",'Accounting data'!$L$2:$L$37000,T4)+SUMIFS('Accounting data'!$G$2:$G$37000,'Accounting data'!$H$2:$H$37000,"13*",'Accounting data'!$J$2:$J$37000,"3*",'Accounting data'!$K$2:$K$37000,"65*",'Accounting data'!$L$2:$L$37000,T4)</f>
        <v>0</v>
      </c>
      <c r="U596" s="384">
        <f>SUMIFS('Accounting data'!$G$2:$G$37000,'Accounting data'!$H$2:$H$37000,"11*",'Accounting data'!$J$2:$J$37000,"3*",'Accounting data'!$K$2:$K$37000,"65*",'Accounting data'!$L$2:$L$37000,U4)+SUMIFS('Accounting data'!$G$2:$G$37000,'Accounting data'!$H$2:$H$37000,"12*",'Accounting data'!$J$2:$J$37000,"3*",'Accounting data'!$K$2:$K$37000,"65*",'Accounting data'!$L$2:$L$37000,U4)+SUMIFS('Accounting data'!$G$2:$G$37000,'Accounting data'!$H$2:$H$37000,"13*",'Accounting data'!$J$2:$J$37000,"3*",'Accounting data'!$K$2:$K$37000,"65*",'Accounting data'!$L$2:$L$37000,U4)</f>
        <v>0</v>
      </c>
      <c r="V596" s="384">
        <f>SUMIFS('Accounting data'!$G$2:$G$37000,'Accounting data'!$H$2:$H$37000,"11*",'Accounting data'!$J$2:$J$37000,"3*",'Accounting data'!$K$2:$K$37000,"65*",'Accounting data'!$L$2:$L$37000,V4)+SUMIFS('Accounting data'!$G$2:$G$37000,'Accounting data'!$H$2:$H$37000,"12*",'Accounting data'!$J$2:$J$37000,"3*",'Accounting data'!$K$2:$K$37000,"65*",'Accounting data'!$L$2:$L$37000,V4)+SUMIFS('Accounting data'!$G$2:$G$37000,'Accounting data'!$H$2:$H$37000,"13*",'Accounting data'!$J$2:$J$37000,"3*",'Accounting data'!$K$2:$K$37000,"65*",'Accounting data'!$L$2:$L$37000,V4)</f>
        <v>0</v>
      </c>
      <c r="W596" s="384">
        <f>SUMIFS('Accounting data'!$G$2:$G$37000,'Accounting data'!$H$2:$H$37000,"11*",'Accounting data'!$J$2:$J$37000,"3*",'Accounting data'!$K$2:$K$37000,"65*",'Accounting data'!$L$2:$L$37000,W4)+SUMIFS('Accounting data'!$G$2:$G$37000,'Accounting data'!$H$2:$H$37000,"12*",'Accounting data'!$J$2:$J$37000,"3*",'Accounting data'!$K$2:$K$37000,"65*",'Accounting data'!$L$2:$L$37000,W4)+SUMIFS('Accounting data'!$G$2:$G$37000,'Accounting data'!$H$2:$H$37000,"13*",'Accounting data'!$J$2:$J$37000,"3*",'Accounting data'!$K$2:$K$37000,"65*",'Accounting data'!$L$2:$L$37000,W4)</f>
        <v>0</v>
      </c>
      <c r="X596" s="384">
        <f>SUMIFS('Accounting data'!$G$2:$G$37000,'Accounting data'!$H$2:$H$37000,"11*",'Accounting data'!$J$2:$J$37000,"3*",'Accounting data'!$K$2:$K$37000,"65*",'Accounting data'!$L$2:$L$37000,X4)+SUMIFS('Accounting data'!$G$2:$G$37000,'Accounting data'!$H$2:$H$37000,"12*",'Accounting data'!$J$2:$J$37000,"3*",'Accounting data'!$K$2:$K$37000,"65*",'Accounting data'!$L$2:$L$37000,X4)+SUMIFS('Accounting data'!$G$2:$G$37000,'Accounting data'!$H$2:$H$37000,"13*",'Accounting data'!$J$2:$J$37000,"3*",'Accounting data'!$K$2:$K$37000,"65*",'Accounting data'!$L$2:$L$37000,X4)</f>
        <v>0</v>
      </c>
      <c r="Y596" s="384">
        <f>SUMIFS('Accounting data'!$G$2:$G$37000,'Accounting data'!$H$2:$H$37000,"11*",'Accounting data'!$J$2:$J$37000,"3*",'Accounting data'!$K$2:$K$37000,"65*",'Accounting data'!$L$2:$L$37000,Y4)+SUMIFS('Accounting data'!$G$2:$G$37000,'Accounting data'!$H$2:$H$37000,"12*",'Accounting data'!$J$2:$J$37000,"3*",'Accounting data'!$K$2:$K$37000,"65*",'Accounting data'!$L$2:$L$37000,Y4)+SUMIFS('Accounting data'!$G$2:$G$37000,'Accounting data'!$H$2:$H$37000,"13*",'Accounting data'!$J$2:$J$37000,"3*",'Accounting data'!$K$2:$K$37000,"65*",'Accounting data'!$L$2:$L$37000,Y4)</f>
        <v>0</v>
      </c>
      <c r="Z596" s="384">
        <f>SUMIFS('Accounting data'!$G$2:$G$37000,'Accounting data'!$H$2:$H$37000,"11*",'Accounting data'!$J$2:$J$37000,"3*",'Accounting data'!$K$2:$K$37000,"65*",'Accounting data'!$L$2:$L$37000,Z4)+SUMIFS('Accounting data'!$G$2:$G$37000,'Accounting data'!$H$2:$H$37000,"12*",'Accounting data'!$J$2:$J$37000,"3*",'Accounting data'!$K$2:$K$37000,"65*",'Accounting data'!$L$2:$L$37000,Z4)+SUMIFS('Accounting data'!$G$2:$G$37000,'Accounting data'!$H$2:$H$37000,"13*",'Accounting data'!$J$2:$J$37000,"3*",'Accounting data'!$K$2:$K$37000,"65*",'Accounting data'!$L$2:$L$37000,Z4)</f>
        <v>0</v>
      </c>
      <c r="AA596" s="384">
        <f>SUMIFS('Accounting data'!$G$2:$G$37000,'Accounting data'!$H$2:$H$37000,"11*",'Accounting data'!$J$2:$J$37000,"3*",'Accounting data'!$K$2:$K$37000,"65*",'Accounting data'!$L$2:$L$37000,AA4)+SUMIFS('Accounting data'!$G$2:$G$37000,'Accounting data'!$H$2:$H$37000,"12*",'Accounting data'!$J$2:$J$37000,"3*",'Accounting data'!$K$2:$K$37000,"65*",'Accounting data'!$L$2:$L$37000,AA4)+SUMIFS('Accounting data'!$G$2:$G$37000,'Accounting data'!$H$2:$H$37000,"13*",'Accounting data'!$J$2:$J$37000,"3*",'Accounting data'!$K$2:$K$37000,"65*",'Accounting data'!$L$2:$L$37000,AA4)</f>
        <v>0</v>
      </c>
      <c r="AB596" s="384">
        <f>SUMIFS('Accounting data'!$G$2:$G$37000,'Accounting data'!$H$2:$H$37000,"11*",'Accounting data'!$J$2:$J$37000,"3*",'Accounting data'!$K$2:$K$37000,"65*",'Accounting data'!$L$2:$L$37000,AB4)+SUMIFS('Accounting data'!$G$2:$G$37000,'Accounting data'!$H$2:$H$37000,"12*",'Accounting data'!$J$2:$J$37000,"3*",'Accounting data'!$K$2:$K$37000,"65*",'Accounting data'!$L$2:$L$37000,AB4)+SUMIFS('Accounting data'!$G$2:$G$37000,'Accounting data'!$H$2:$H$37000,"13*",'Accounting data'!$J$2:$J$37000,"3*",'Accounting data'!$K$2:$K$37000,"65*",'Accounting data'!$L$2:$L$37000,AB4)</f>
        <v>0</v>
      </c>
      <c r="AC596" s="384">
        <f>SUMIFS('Accounting data'!$G$2:$G$37000,'Accounting data'!$H$2:$H$37000,"11*",'Accounting data'!$J$2:$J$37000,"3*",'Accounting data'!$K$2:$K$37000,"65*",'Accounting data'!$L$2:$L$37000,AC4)+SUMIFS('Accounting data'!$G$2:$G$37000,'Accounting data'!$H$2:$H$37000,"12*",'Accounting data'!$J$2:$J$37000,"3*",'Accounting data'!$K$2:$K$37000,"65*",'Accounting data'!$L$2:$L$37000,AC4)+SUMIFS('Accounting data'!$G$2:$G$37000,'Accounting data'!$H$2:$H$37000,"13*",'Accounting data'!$J$2:$J$37000,"3*",'Accounting data'!$K$2:$K$37000,"65*",'Accounting data'!$L$2:$L$37000,AC4)</f>
        <v>0</v>
      </c>
      <c r="AD596" s="384">
        <f>SUMIFS('Accounting data'!$G$2:$G$37000,'Accounting data'!$H$2:$H$37000,"11*",'Accounting data'!$J$2:$J$37000,"3*",'Accounting data'!$K$2:$K$37000,"65*",'Accounting data'!$L$2:$L$37000,AD4)+SUMIFS('Accounting data'!$G$2:$G$37000,'Accounting data'!$H$2:$H$37000,"12*",'Accounting data'!$J$2:$J$37000,"3*",'Accounting data'!$K$2:$K$37000,"65*",'Accounting data'!$L$2:$L$37000,AD4)+SUMIFS('Accounting data'!$G$2:$G$37000,'Accounting data'!$H$2:$H$37000,"13*",'Accounting data'!$J$2:$J$37000,"3*",'Accounting data'!$K$2:$K$37000,"65*",'Accounting data'!$L$2:$L$37000,AD4)</f>
        <v>0</v>
      </c>
      <c r="AE596" s="384">
        <f>SUMIFS('Accounting data'!$G$2:$G$37000,'Accounting data'!$H$2:$H$37000,"11*",'Accounting data'!$J$2:$J$37000,"3*",'Accounting data'!$K$2:$K$37000,"65*",'Accounting data'!$L$2:$L$37000,AE4)+SUMIFS('Accounting data'!$G$2:$G$37000,'Accounting data'!$H$2:$H$37000,"12*",'Accounting data'!$J$2:$J$37000,"3*",'Accounting data'!$K$2:$K$37000,"65*",'Accounting data'!$L$2:$L$37000,AE4)+SUMIFS('Accounting data'!$G$2:$G$37000,'Accounting data'!$H$2:$H$37000,"13*",'Accounting data'!$J$2:$J$37000,"3*",'Accounting data'!$K$2:$K$37000,"65*",'Accounting data'!$L$2:$L$37000,AE4)</f>
        <v>0</v>
      </c>
      <c r="AF596" s="384">
        <f>SUMIFS('Accounting data'!$G$2:$G$37000,'Accounting data'!$H$2:$H$37000,"11*",'Accounting data'!$J$2:$J$37000,"3*",'Accounting data'!$K$2:$K$37000,"65*",'Accounting data'!$L$2:$L$37000,AF4)+SUMIFS('Accounting data'!$G$2:$G$37000,'Accounting data'!$H$2:$H$37000,"12*",'Accounting data'!$J$2:$J$37000,"3*",'Accounting data'!$K$2:$K$37000,"65*",'Accounting data'!$L$2:$L$37000,AF4)+SUMIFS('Accounting data'!$G$2:$G$37000,'Accounting data'!$H$2:$H$37000,"13*",'Accounting data'!$J$2:$J$37000,"3*",'Accounting data'!$K$2:$K$37000,"65*",'Accounting data'!$L$2:$L$37000,AF4)</f>
        <v>0</v>
      </c>
    </row>
    <row r="597" spans="1:32">
      <c r="A597" s="391" t="s">
        <v>289</v>
      </c>
      <c r="B597" s="393">
        <v>700</v>
      </c>
      <c r="C597" s="391">
        <v>1000</v>
      </c>
      <c r="D597" s="391">
        <v>6500</v>
      </c>
      <c r="E597" s="384">
        <f>SUMIFS('Accounting data'!$G$2:$G$37000,'Accounting data'!$H$2:$H$37000,"11*",'Accounting data'!$I$2:$I$37000,"7*",'Accounting data'!$J$2:$J$37000,"1*",'Accounting data'!$K$2:$K$37000,"65*",'Accounting data'!$L$2:$L$37000,E4)+SUMIFS('Accounting data'!$G$2:$G$37000,'Accounting data'!$H$2:$H$37000,"12*",'Accounting data'!$I$2:$I$37000,"7*",'Accounting data'!$J$2:$J$37000,"1*",'Accounting data'!$K$2:$K$37000,"65*",'Accounting data'!$L$2:$L$37000,E4)+SUMIFS('Accounting data'!$G$2:$G$37000,'Accounting data'!$H$2:$H$37000,"13*",'Accounting data'!$I$2:$I$37000,"7*",'Accounting data'!$J$2:$J$37000,"1*",'Accounting data'!$K$2:$K$37000,"65*",'Accounting data'!$L$2:$L$37000,E4)</f>
        <v>0</v>
      </c>
      <c r="F597" s="384">
        <f>SUMIFS('Accounting data'!$G$2:$G$37000,'Accounting data'!$H$2:$H$37000,"11*",'Accounting data'!$I$2:$I$37000,"7*",'Accounting data'!$J$2:$J$37000,"1*",'Accounting data'!$K$2:$K$37000,"65*",'Accounting data'!$L$2:$L$37000,F4)+SUMIFS('Accounting data'!$G$2:$G$37000,'Accounting data'!$H$2:$H$37000,"12*",'Accounting data'!$I$2:$I$37000,"7*",'Accounting data'!$J$2:$J$37000,"1*",'Accounting data'!$K$2:$K$37000,"65*",'Accounting data'!$L$2:$L$37000,F4)+SUMIFS('Accounting data'!$G$2:$G$37000,'Accounting data'!$H$2:$H$37000,"13*",'Accounting data'!$I$2:$I$37000,"7*",'Accounting data'!$J$2:$J$37000,"1*",'Accounting data'!$K$2:$K$37000,"65*",'Accounting data'!$L$2:$L$37000,F4)</f>
        <v>0</v>
      </c>
      <c r="G597" s="385"/>
      <c r="H597" s="384">
        <f>SUMIFS('Accounting data'!$G$2:$G$37000,'Accounting data'!$H$2:$H$37000,"11*",'Accounting data'!$I$2:$I$37000,"7*",'Accounting data'!$J$2:$J$37000,"1*",'Accounting data'!$K$2:$K$37000,"65*",'Accounting data'!$L$2:$L$37000,H4)+SUMIFS('Accounting data'!$G$2:$G$37000,'Accounting data'!$H$2:$H$37000,"12*",'Accounting data'!$I$2:$I$37000,"7*",'Accounting data'!$J$2:$J$37000,"1*",'Accounting data'!$K$2:$K$37000,"65*",'Accounting data'!$L$2:$L$37000,H4)+SUMIFS('Accounting data'!$G$2:$G$37000,'Accounting data'!$H$2:$H$37000,"13*",'Accounting data'!$I$2:$I$37000,"7*",'Accounting data'!$J$2:$J$37000,"1*",'Accounting data'!$K$2:$K$37000,"65*",'Accounting data'!$L$2:$L$37000,H4)</f>
        <v>0</v>
      </c>
      <c r="I597" s="384">
        <f>SUMIFS('Accounting data'!$G$2:$G$37000,'Accounting data'!$H$2:$H$37000,"11*",'Accounting data'!$I$2:$I$37000,"7*",'Accounting data'!$J$2:$J$37000,"1*",'Accounting data'!$K$2:$K$37000,"65*",'Accounting data'!$L$2:$L$37000,I4)+SUMIFS('Accounting data'!$G$2:$G$37000,'Accounting data'!$H$2:$H$37000,"12*",'Accounting data'!$I$2:$I$37000,"7*",'Accounting data'!$J$2:$J$37000,"1*",'Accounting data'!$K$2:$K$37000,"65*",'Accounting data'!$L$2:$L$37000,I4)+SUMIFS('Accounting data'!$G$2:$G$37000,'Accounting data'!$H$2:$H$37000,"13*",'Accounting data'!$I$2:$I$37000,"7*",'Accounting data'!$J$2:$J$37000,"1*",'Accounting data'!$K$2:$K$37000,"65*",'Accounting data'!$L$2:$L$37000,I4)</f>
        <v>0</v>
      </c>
      <c r="J597" s="384">
        <f>SUMIFS('Accounting data'!$G$2:$G$37000,'Accounting data'!$H$2:$H$37000,"11*",'Accounting data'!$I$2:$I$37000,"7*",'Accounting data'!$J$2:$J$37000,"1*",'Accounting data'!$K$2:$K$37000,"65*",'Accounting data'!$L$2:$L$37000,J4)+SUMIFS('Accounting data'!$G$2:$G$37000,'Accounting data'!$H$2:$H$37000,"12*",'Accounting data'!$I$2:$I$37000,"7*",'Accounting data'!$J$2:$J$37000,"1*",'Accounting data'!$K$2:$K$37000,"65*",'Accounting data'!$L$2:$L$37000,J4)+SUMIFS('Accounting data'!$G$2:$G$37000,'Accounting data'!$H$2:$H$37000,"13*",'Accounting data'!$I$2:$I$37000,"7*",'Accounting data'!$J$2:$J$37000,"1*",'Accounting data'!$K$2:$K$37000,"65*",'Accounting data'!$L$2:$L$37000,J4)</f>
        <v>0</v>
      </c>
      <c r="K597" s="384">
        <f>SUMIFS('Accounting data'!$G$2:$G$37000,'Accounting data'!$H$2:$H$37000,"11*",'Accounting data'!$I$2:$I$37000,"7*",'Accounting data'!$J$2:$J$37000,"1*",'Accounting data'!$K$2:$K$37000,"65*",'Accounting data'!$L$2:$L$37000,K4)+SUMIFS('Accounting data'!$G$2:$G$37000,'Accounting data'!$H$2:$H$37000,"12*",'Accounting data'!$I$2:$I$37000,"7*",'Accounting data'!$J$2:$J$37000,"1*",'Accounting data'!$K$2:$K$37000,"65*",'Accounting data'!$L$2:$L$37000,K4)+SUMIFS('Accounting data'!$G$2:$G$37000,'Accounting data'!$H$2:$H$37000,"13*",'Accounting data'!$I$2:$I$37000,"7*",'Accounting data'!$J$2:$J$37000,"1*",'Accounting data'!$K$2:$K$37000,"65*",'Accounting data'!$L$2:$L$37000,K4)</f>
        <v>0</v>
      </c>
      <c r="L597" s="384">
        <f>SUMIFS('Accounting data'!$G$2:$G$37000,'Accounting data'!$H$2:$H$37000,"11*",'Accounting data'!$I$2:$I$37000,"7*",'Accounting data'!$J$2:$J$37000,"1*",'Accounting data'!$K$2:$K$37000,"65*",'Accounting data'!$L$2:$L$37000,L4)+SUMIFS('Accounting data'!$G$2:$G$37000,'Accounting data'!$H$2:$H$37000,"12*",'Accounting data'!$I$2:$I$37000,"7*",'Accounting data'!$J$2:$J$37000,"1*",'Accounting data'!$K$2:$K$37000,"65*",'Accounting data'!$L$2:$L$37000,L4)+SUMIFS('Accounting data'!$G$2:$G$37000,'Accounting data'!$H$2:$H$37000,"13*",'Accounting data'!$I$2:$I$37000,"7*",'Accounting data'!$J$2:$J$37000,"1*",'Accounting data'!$K$2:$K$37000,"65*",'Accounting data'!$L$2:$L$37000,L4)</f>
        <v>0</v>
      </c>
      <c r="M597" s="384">
        <f>SUMIFS('Accounting data'!$G$2:$G$37000,'Accounting data'!$H$2:$H$37000,"11*",'Accounting data'!$I$2:$I$37000,"7*",'Accounting data'!$J$2:$J$37000,"1*",'Accounting data'!$K$2:$K$37000,"65*",'Accounting data'!$L$2:$L$37000,M4)+SUMIFS('Accounting data'!$G$2:$G$37000,'Accounting data'!$H$2:$H$37000,"12*",'Accounting data'!$I$2:$I$37000,"7*",'Accounting data'!$J$2:$J$37000,"1*",'Accounting data'!$K$2:$K$37000,"65*",'Accounting data'!$L$2:$L$37000,M4)+SUMIFS('Accounting data'!$G$2:$G$37000,'Accounting data'!$H$2:$H$37000,"13*",'Accounting data'!$I$2:$I$37000,"7*",'Accounting data'!$J$2:$J$37000,"1*",'Accounting data'!$K$2:$K$37000,"65*",'Accounting data'!$L$2:$L$37000,M4)</f>
        <v>0</v>
      </c>
      <c r="N597" s="384">
        <f>SUMIFS('Accounting data'!$G$2:$G$37000,'Accounting data'!$H$2:$H$37000,"11*",'Accounting data'!$I$2:$I$37000,"7*",'Accounting data'!$J$2:$J$37000,"1*",'Accounting data'!$K$2:$K$37000,"65*",'Accounting data'!$L$2:$L$37000,N4)+SUMIFS('Accounting data'!$G$2:$G$37000,'Accounting data'!$H$2:$H$37000,"12*",'Accounting data'!$I$2:$I$37000,"7*",'Accounting data'!$J$2:$J$37000,"1*",'Accounting data'!$K$2:$K$37000,"65*",'Accounting data'!$L$2:$L$37000,N4)+SUMIFS('Accounting data'!$G$2:$G$37000,'Accounting data'!$H$2:$H$37000,"13*",'Accounting data'!$I$2:$I$37000,"7*",'Accounting data'!$J$2:$J$37000,"1*",'Accounting data'!$K$2:$K$37000,"65*",'Accounting data'!$L$2:$L$37000,N4)</f>
        <v>0</v>
      </c>
      <c r="O597" s="384">
        <f>SUMIFS('Accounting data'!$G$2:$G$37000,'Accounting data'!$H$2:$H$37000,"11*",'Accounting data'!$I$2:$I$37000,"7*",'Accounting data'!$J$2:$J$37000,"1*",'Accounting data'!$K$2:$K$37000,"65*",'Accounting data'!$L$2:$L$37000,O4)+SUMIFS('Accounting data'!$G$2:$G$37000,'Accounting data'!$H$2:$H$37000,"12*",'Accounting data'!$I$2:$I$37000,"7*",'Accounting data'!$J$2:$J$37000,"1*",'Accounting data'!$K$2:$K$37000,"65*",'Accounting data'!$L$2:$L$37000,O4)+SUMIFS('Accounting data'!$G$2:$G$37000,'Accounting data'!$H$2:$H$37000,"13*",'Accounting data'!$I$2:$I$37000,"7*",'Accounting data'!$J$2:$J$37000,"1*",'Accounting data'!$K$2:$K$37000,"65*",'Accounting data'!$L$2:$L$37000,O4)</f>
        <v>0</v>
      </c>
      <c r="P597" s="384">
        <f>SUMIFS('Accounting data'!$G$2:$G$37000,'Accounting data'!$H$2:$H$37000,"11*",'Accounting data'!$I$2:$I$37000,"7*",'Accounting data'!$J$2:$J$37000,"1*",'Accounting data'!$K$2:$K$37000,"65*",'Accounting data'!$L$2:$L$37000,P4)+SUMIFS('Accounting data'!$G$2:$G$37000,'Accounting data'!$H$2:$H$37000,"12*",'Accounting data'!$I$2:$I$37000,"7*",'Accounting data'!$J$2:$J$37000,"1*",'Accounting data'!$K$2:$K$37000,"65*",'Accounting data'!$L$2:$L$37000,P4)+SUMIFS('Accounting data'!$G$2:$G$37000,'Accounting data'!$H$2:$H$37000,"13*",'Accounting data'!$I$2:$I$37000,"7*",'Accounting data'!$J$2:$J$37000,"1*",'Accounting data'!$K$2:$K$37000,"65*",'Accounting data'!$L$2:$L$37000,P4)</f>
        <v>0</v>
      </c>
      <c r="Q597" s="384">
        <f>SUMIFS('Accounting data'!$G$2:$G$37000,'Accounting data'!$H$2:$H$37000,"11*",'Accounting data'!$I$2:$I$37000,"7*",'Accounting data'!$J$2:$J$37000,"1*",'Accounting data'!$K$2:$K$37000,"65*",'Accounting data'!$L$2:$L$37000,Q4)+SUMIFS('Accounting data'!$G$2:$G$37000,'Accounting data'!$H$2:$H$37000,"12*",'Accounting data'!$I$2:$I$37000,"7*",'Accounting data'!$J$2:$J$37000,"1*",'Accounting data'!$K$2:$K$37000,"65*",'Accounting data'!$L$2:$L$37000,Q4)+SUMIFS('Accounting data'!$G$2:$G$37000,'Accounting data'!$H$2:$H$37000,"13*",'Accounting data'!$I$2:$I$37000,"7*",'Accounting data'!$J$2:$J$37000,"1*",'Accounting data'!$K$2:$K$37000,"65*",'Accounting data'!$L$2:$L$37000,Q4)</f>
        <v>0</v>
      </c>
      <c r="R597" s="384">
        <f>SUMIFS('Accounting data'!$G$2:$G$37000,'Accounting data'!$H$2:$H$37000,"11*",'Accounting data'!$I$2:$I$37000,"7*",'Accounting data'!$J$2:$J$37000,"1*",'Accounting data'!$K$2:$K$37000,"65*",'Accounting data'!$L$2:$L$37000,R4)+SUMIFS('Accounting data'!$G$2:$G$37000,'Accounting data'!$H$2:$H$37000,"12*",'Accounting data'!$I$2:$I$37000,"7*",'Accounting data'!$J$2:$J$37000,"1*",'Accounting data'!$K$2:$K$37000,"65*",'Accounting data'!$L$2:$L$37000,R4)+SUMIFS('Accounting data'!$G$2:$G$37000,'Accounting data'!$H$2:$H$37000,"13*",'Accounting data'!$I$2:$I$37000,"7*",'Accounting data'!$J$2:$J$37000,"1*",'Accounting data'!$K$2:$K$37000,"65*",'Accounting data'!$L$2:$L$37000,R4)</f>
        <v>0</v>
      </c>
      <c r="S597" s="384">
        <f>SUMIFS('Accounting data'!$G$2:$G$37000,'Accounting data'!$H$2:$H$37000,"11*",'Accounting data'!$I$2:$I$37000,"7*",'Accounting data'!$J$2:$J$37000,"1*",'Accounting data'!$K$2:$K$37000,"65*",'Accounting data'!$L$2:$L$37000,S4)+SUMIFS('Accounting data'!$G$2:$G$37000,'Accounting data'!$H$2:$H$37000,"12*",'Accounting data'!$I$2:$I$37000,"7*",'Accounting data'!$J$2:$J$37000,"1*",'Accounting data'!$K$2:$K$37000,"65*",'Accounting data'!$L$2:$L$37000,S4)+SUMIFS('Accounting data'!$G$2:$G$37000,'Accounting data'!$H$2:$H$37000,"13*",'Accounting data'!$I$2:$I$37000,"7*",'Accounting data'!$J$2:$J$37000,"1*",'Accounting data'!$K$2:$K$37000,"65*",'Accounting data'!$L$2:$L$37000,S4)</f>
        <v>0</v>
      </c>
      <c r="T597" s="384">
        <f>SUMIFS('Accounting data'!$G$2:$G$37000,'Accounting data'!$H$2:$H$37000,"11*",'Accounting data'!$I$2:$I$37000,"7*",'Accounting data'!$J$2:$J$37000,"1*",'Accounting data'!$K$2:$K$37000,"65*",'Accounting data'!$L$2:$L$37000,T4)+SUMIFS('Accounting data'!$G$2:$G$37000,'Accounting data'!$H$2:$H$37000,"12*",'Accounting data'!$I$2:$I$37000,"7*",'Accounting data'!$J$2:$J$37000,"1*",'Accounting data'!$K$2:$K$37000,"65*",'Accounting data'!$L$2:$L$37000,T4)+SUMIFS('Accounting data'!$G$2:$G$37000,'Accounting data'!$H$2:$H$37000,"13*",'Accounting data'!$I$2:$I$37000,"7*",'Accounting data'!$J$2:$J$37000,"1*",'Accounting data'!$K$2:$K$37000,"65*",'Accounting data'!$L$2:$L$37000,T4)</f>
        <v>0</v>
      </c>
      <c r="U597" s="384">
        <f>SUMIFS('Accounting data'!$G$2:$G$37000,'Accounting data'!$H$2:$H$37000,"11*",'Accounting data'!$I$2:$I$37000,"7*",'Accounting data'!$J$2:$J$37000,"1*",'Accounting data'!$K$2:$K$37000,"65*",'Accounting data'!$L$2:$L$37000,U4)+SUMIFS('Accounting data'!$G$2:$G$37000,'Accounting data'!$H$2:$H$37000,"12*",'Accounting data'!$I$2:$I$37000,"7*",'Accounting data'!$J$2:$J$37000,"1*",'Accounting data'!$K$2:$K$37000,"65*",'Accounting data'!$L$2:$L$37000,U4)+SUMIFS('Accounting data'!$G$2:$G$37000,'Accounting data'!$H$2:$H$37000,"13*",'Accounting data'!$I$2:$I$37000,"7*",'Accounting data'!$J$2:$J$37000,"1*",'Accounting data'!$K$2:$K$37000,"65*",'Accounting data'!$L$2:$L$37000,U4)</f>
        <v>0</v>
      </c>
      <c r="V597" s="384">
        <f>SUMIFS('Accounting data'!$G$2:$G$37000,'Accounting data'!$H$2:$H$37000,"11*",'Accounting data'!$I$2:$I$37000,"7*",'Accounting data'!$J$2:$J$37000,"1*",'Accounting data'!$K$2:$K$37000,"65*",'Accounting data'!$L$2:$L$37000,V4)+SUMIFS('Accounting data'!$G$2:$G$37000,'Accounting data'!$H$2:$H$37000,"12*",'Accounting data'!$I$2:$I$37000,"7*",'Accounting data'!$J$2:$J$37000,"1*",'Accounting data'!$K$2:$K$37000,"65*",'Accounting data'!$L$2:$L$37000,V4)+SUMIFS('Accounting data'!$G$2:$G$37000,'Accounting data'!$H$2:$H$37000,"13*",'Accounting data'!$I$2:$I$37000,"7*",'Accounting data'!$J$2:$J$37000,"1*",'Accounting data'!$K$2:$K$37000,"65*",'Accounting data'!$L$2:$L$37000,V4)</f>
        <v>0</v>
      </c>
      <c r="W597" s="384">
        <f>SUMIFS('Accounting data'!$G$2:$G$37000,'Accounting data'!$H$2:$H$37000,"11*",'Accounting data'!$I$2:$I$37000,"7*",'Accounting data'!$J$2:$J$37000,"1*",'Accounting data'!$K$2:$K$37000,"65*",'Accounting data'!$L$2:$L$37000,W4)+SUMIFS('Accounting data'!$G$2:$G$37000,'Accounting data'!$H$2:$H$37000,"12*",'Accounting data'!$I$2:$I$37000,"7*",'Accounting data'!$J$2:$J$37000,"1*",'Accounting data'!$K$2:$K$37000,"65*",'Accounting data'!$L$2:$L$37000,W4)+SUMIFS('Accounting data'!$G$2:$G$37000,'Accounting data'!$H$2:$H$37000,"13*",'Accounting data'!$I$2:$I$37000,"7*",'Accounting data'!$J$2:$J$37000,"1*",'Accounting data'!$K$2:$K$37000,"65*",'Accounting data'!$L$2:$L$37000,W4)</f>
        <v>0</v>
      </c>
      <c r="X597" s="384">
        <f>SUMIFS('Accounting data'!$G$2:$G$37000,'Accounting data'!$H$2:$H$37000,"11*",'Accounting data'!$I$2:$I$37000,"7*",'Accounting data'!$J$2:$J$37000,"1*",'Accounting data'!$K$2:$K$37000,"65*",'Accounting data'!$L$2:$L$37000,X4)+SUMIFS('Accounting data'!$G$2:$G$37000,'Accounting data'!$H$2:$H$37000,"12*",'Accounting data'!$I$2:$I$37000,"7*",'Accounting data'!$J$2:$J$37000,"1*",'Accounting data'!$K$2:$K$37000,"65*",'Accounting data'!$L$2:$L$37000,X4)+SUMIFS('Accounting data'!$G$2:$G$37000,'Accounting data'!$H$2:$H$37000,"13*",'Accounting data'!$I$2:$I$37000,"7*",'Accounting data'!$J$2:$J$37000,"1*",'Accounting data'!$K$2:$K$37000,"65*",'Accounting data'!$L$2:$L$37000,X4)</f>
        <v>0</v>
      </c>
      <c r="Y597" s="384">
        <f>SUMIFS('Accounting data'!$G$2:$G$37000,'Accounting data'!$H$2:$H$37000,"11*",'Accounting data'!$I$2:$I$37000,"7*",'Accounting data'!$J$2:$J$37000,"1*",'Accounting data'!$K$2:$K$37000,"65*",'Accounting data'!$L$2:$L$37000,Y4)+SUMIFS('Accounting data'!$G$2:$G$37000,'Accounting data'!$H$2:$H$37000,"12*",'Accounting data'!$I$2:$I$37000,"7*",'Accounting data'!$J$2:$J$37000,"1*",'Accounting data'!$K$2:$K$37000,"65*",'Accounting data'!$L$2:$L$37000,Y4)+SUMIFS('Accounting data'!$G$2:$G$37000,'Accounting data'!$H$2:$H$37000,"13*",'Accounting data'!$I$2:$I$37000,"7*",'Accounting data'!$J$2:$J$37000,"1*",'Accounting data'!$K$2:$K$37000,"65*",'Accounting data'!$L$2:$L$37000,Y4)</f>
        <v>0</v>
      </c>
      <c r="Z597" s="384">
        <f>SUMIFS('Accounting data'!$G$2:$G$37000,'Accounting data'!$H$2:$H$37000,"11*",'Accounting data'!$I$2:$I$37000,"7*",'Accounting data'!$J$2:$J$37000,"1*",'Accounting data'!$K$2:$K$37000,"65*",'Accounting data'!$L$2:$L$37000,Z4)+SUMIFS('Accounting data'!$G$2:$G$37000,'Accounting data'!$H$2:$H$37000,"12*",'Accounting data'!$I$2:$I$37000,"7*",'Accounting data'!$J$2:$J$37000,"1*",'Accounting data'!$K$2:$K$37000,"65*",'Accounting data'!$L$2:$L$37000,Z4)+SUMIFS('Accounting data'!$G$2:$G$37000,'Accounting data'!$H$2:$H$37000,"13*",'Accounting data'!$I$2:$I$37000,"7*",'Accounting data'!$J$2:$J$37000,"1*",'Accounting data'!$K$2:$K$37000,"65*",'Accounting data'!$L$2:$L$37000,Z4)</f>
        <v>0</v>
      </c>
      <c r="AA597" s="384">
        <f>SUMIFS('Accounting data'!$G$2:$G$37000,'Accounting data'!$H$2:$H$37000,"11*",'Accounting data'!$I$2:$I$37000,"7*",'Accounting data'!$J$2:$J$37000,"1*",'Accounting data'!$K$2:$K$37000,"65*",'Accounting data'!$L$2:$L$37000,AA4)+SUMIFS('Accounting data'!$G$2:$G$37000,'Accounting data'!$H$2:$H$37000,"12*",'Accounting data'!$I$2:$I$37000,"7*",'Accounting data'!$J$2:$J$37000,"1*",'Accounting data'!$K$2:$K$37000,"65*",'Accounting data'!$L$2:$L$37000,AA4)+SUMIFS('Accounting data'!$G$2:$G$37000,'Accounting data'!$H$2:$H$37000,"13*",'Accounting data'!$I$2:$I$37000,"7*",'Accounting data'!$J$2:$J$37000,"1*",'Accounting data'!$K$2:$K$37000,"65*",'Accounting data'!$L$2:$L$37000,AA4)</f>
        <v>0</v>
      </c>
      <c r="AB597" s="384">
        <f>SUMIFS('Accounting data'!$G$2:$G$37000,'Accounting data'!$H$2:$H$37000,"11*",'Accounting data'!$I$2:$I$37000,"7*",'Accounting data'!$J$2:$J$37000,"1*",'Accounting data'!$K$2:$K$37000,"65*",'Accounting data'!$L$2:$L$37000,AB4)+SUMIFS('Accounting data'!$G$2:$G$37000,'Accounting data'!$H$2:$H$37000,"12*",'Accounting data'!$I$2:$I$37000,"7*",'Accounting data'!$J$2:$J$37000,"1*",'Accounting data'!$K$2:$K$37000,"65*",'Accounting data'!$L$2:$L$37000,AB4)+SUMIFS('Accounting data'!$G$2:$G$37000,'Accounting data'!$H$2:$H$37000,"13*",'Accounting data'!$I$2:$I$37000,"7*",'Accounting data'!$J$2:$J$37000,"1*",'Accounting data'!$K$2:$K$37000,"65*",'Accounting data'!$L$2:$L$37000,AB4)</f>
        <v>0</v>
      </c>
      <c r="AC597" s="384">
        <f>SUMIFS('Accounting data'!$G$2:$G$37000,'Accounting data'!$H$2:$H$37000,"11*",'Accounting data'!$I$2:$I$37000,"7*",'Accounting data'!$J$2:$J$37000,"1*",'Accounting data'!$K$2:$K$37000,"65*",'Accounting data'!$L$2:$L$37000,AC4)+SUMIFS('Accounting data'!$G$2:$G$37000,'Accounting data'!$H$2:$H$37000,"12*",'Accounting data'!$I$2:$I$37000,"7*",'Accounting data'!$J$2:$J$37000,"1*",'Accounting data'!$K$2:$K$37000,"65*",'Accounting data'!$L$2:$L$37000,AC4)+SUMIFS('Accounting data'!$G$2:$G$37000,'Accounting data'!$H$2:$H$37000,"13*",'Accounting data'!$I$2:$I$37000,"7*",'Accounting data'!$J$2:$J$37000,"1*",'Accounting data'!$K$2:$K$37000,"65*",'Accounting data'!$L$2:$L$37000,AC4)</f>
        <v>0</v>
      </c>
      <c r="AD597" s="384">
        <f>SUMIFS('Accounting data'!$G$2:$G$37000,'Accounting data'!$H$2:$H$37000,"11*",'Accounting data'!$I$2:$I$37000,"7*",'Accounting data'!$J$2:$J$37000,"1*",'Accounting data'!$K$2:$K$37000,"65*",'Accounting data'!$L$2:$L$37000,AD4)+SUMIFS('Accounting data'!$G$2:$G$37000,'Accounting data'!$H$2:$H$37000,"12*",'Accounting data'!$I$2:$I$37000,"7*",'Accounting data'!$J$2:$J$37000,"1*",'Accounting data'!$K$2:$K$37000,"65*",'Accounting data'!$L$2:$L$37000,AD4)+SUMIFS('Accounting data'!$G$2:$G$37000,'Accounting data'!$H$2:$H$37000,"13*",'Accounting data'!$I$2:$I$37000,"7*",'Accounting data'!$J$2:$J$37000,"1*",'Accounting data'!$K$2:$K$37000,"65*",'Accounting data'!$L$2:$L$37000,AD4)</f>
        <v>0</v>
      </c>
      <c r="AE597" s="384">
        <f>SUMIFS('Accounting data'!$G$2:$G$37000,'Accounting data'!$H$2:$H$37000,"11*",'Accounting data'!$I$2:$I$37000,"7*",'Accounting data'!$J$2:$J$37000,"1*",'Accounting data'!$K$2:$K$37000,"65*",'Accounting data'!$L$2:$L$37000,AE4)+SUMIFS('Accounting data'!$G$2:$G$37000,'Accounting data'!$H$2:$H$37000,"12*",'Accounting data'!$I$2:$I$37000,"7*",'Accounting data'!$J$2:$J$37000,"1*",'Accounting data'!$K$2:$K$37000,"65*",'Accounting data'!$L$2:$L$37000,AE4)+SUMIFS('Accounting data'!$G$2:$G$37000,'Accounting data'!$H$2:$H$37000,"13*",'Accounting data'!$I$2:$I$37000,"7*",'Accounting data'!$J$2:$J$37000,"1*",'Accounting data'!$K$2:$K$37000,"65*",'Accounting data'!$L$2:$L$37000,AE4)</f>
        <v>0</v>
      </c>
      <c r="AF597" s="384">
        <f>SUMIFS('Accounting data'!$G$2:$G$37000,'Accounting data'!$H$2:$H$37000,"11*",'Accounting data'!$I$2:$I$37000,"7*",'Accounting data'!$J$2:$J$37000,"1*",'Accounting data'!$K$2:$K$37000,"65*",'Accounting data'!$L$2:$L$37000,AF4)+SUMIFS('Accounting data'!$G$2:$G$37000,'Accounting data'!$H$2:$H$37000,"12*",'Accounting data'!$I$2:$I$37000,"7*",'Accounting data'!$J$2:$J$37000,"1*",'Accounting data'!$K$2:$K$37000,"65*",'Accounting data'!$L$2:$L$37000,AF4)+SUMIFS('Accounting data'!$G$2:$G$37000,'Accounting data'!$H$2:$H$37000,"13*",'Accounting data'!$I$2:$I$37000,"7*",'Accounting data'!$J$2:$J$37000,"1*",'Accounting data'!$K$2:$K$37000,"65*",'Accounting data'!$L$2:$L$37000,AF4)</f>
        <v>0</v>
      </c>
    </row>
    <row r="598" spans="1:32">
      <c r="A598" s="391" t="s">
        <v>289</v>
      </c>
      <c r="B598" s="393">
        <v>800</v>
      </c>
      <c r="C598" s="391">
        <v>1000</v>
      </c>
      <c r="D598" s="391">
        <v>6500</v>
      </c>
      <c r="E598" s="384">
        <f>SUMIFS('Accounting data'!$G$2:$G$37000,'Accounting data'!$H$2:$H$37000,"11*",'Accounting data'!$I$2:$I$37000,"8*",'Accounting data'!$J$2:$J$37000,"1*",'Accounting data'!$K$2:$K$37000,"65*",'Accounting data'!$L$2:$L$37000,E4)+SUMIFS('Accounting data'!$G$2:$G$37000,'Accounting data'!$H$2:$H$37000,"12*",'Accounting data'!$I$2:$I$37000,"8*",'Accounting data'!$J$2:$J$37000,"1*",'Accounting data'!$K$2:$K$37000,"65*",'Accounting data'!$L$2:$L$37000,E4)+SUMIFS('Accounting data'!$G$2:$G$37000,'Accounting data'!$H$2:$H$37000,"13*",'Accounting data'!$I$2:$I$37000,"8*",'Accounting data'!$J$2:$J$37000,"1*",'Accounting data'!$K$2:$K$37000,"65*",'Accounting data'!$L$2:$L$37000,E4)</f>
        <v>0</v>
      </c>
      <c r="F598" s="384">
        <f>SUMIFS('Accounting data'!$G$2:$G$37000,'Accounting data'!$H$2:$H$37000,"11*",'Accounting data'!$I$2:$I$37000,"8*",'Accounting data'!$J$2:$J$37000,"1*",'Accounting data'!$K$2:$K$37000,"65*",'Accounting data'!$L$2:$L$37000,F4)+SUMIFS('Accounting data'!$G$2:$G$37000,'Accounting data'!$H$2:$H$37000,"12*",'Accounting data'!$I$2:$I$37000,"8*",'Accounting data'!$J$2:$J$37000,"1*",'Accounting data'!$K$2:$K$37000,"65*",'Accounting data'!$L$2:$L$37000,F4)+SUMIFS('Accounting data'!$G$2:$G$37000,'Accounting data'!$H$2:$H$37000,"13*",'Accounting data'!$I$2:$I$37000,"8*",'Accounting data'!$J$2:$J$37000,"1*",'Accounting data'!$K$2:$K$37000,"65*",'Accounting data'!$L$2:$L$37000,F4)</f>
        <v>0</v>
      </c>
      <c r="G598" s="385"/>
      <c r="H598" s="384">
        <f>SUMIFS('Accounting data'!$G$2:$G$37000,'Accounting data'!$H$2:$H$37000,"11*",'Accounting data'!$I$2:$I$37000,"8*",'Accounting data'!$J$2:$J$37000,"1*",'Accounting data'!$K$2:$K$37000,"65*",'Accounting data'!$L$2:$L$37000,H4)+SUMIFS('Accounting data'!$G$2:$G$37000,'Accounting data'!$H$2:$H$37000,"12*",'Accounting data'!$I$2:$I$37000,"8*",'Accounting data'!$J$2:$J$37000,"1*",'Accounting data'!$K$2:$K$37000,"65*",'Accounting data'!$L$2:$L$37000,H4)+SUMIFS('Accounting data'!$G$2:$G$37000,'Accounting data'!$H$2:$H$37000,"13*",'Accounting data'!$I$2:$I$37000,"8*",'Accounting data'!$J$2:$J$37000,"1*",'Accounting data'!$K$2:$K$37000,"65*",'Accounting data'!$L$2:$L$37000,H4)</f>
        <v>0</v>
      </c>
      <c r="I598" s="384">
        <f>SUMIFS('Accounting data'!$G$2:$G$37000,'Accounting data'!$H$2:$H$37000,"11*",'Accounting data'!$I$2:$I$37000,"8*",'Accounting data'!$J$2:$J$37000,"1*",'Accounting data'!$K$2:$K$37000,"65*",'Accounting data'!$L$2:$L$37000,I4)+SUMIFS('Accounting data'!$G$2:$G$37000,'Accounting data'!$H$2:$H$37000,"12*",'Accounting data'!$I$2:$I$37000,"8*",'Accounting data'!$J$2:$J$37000,"1*",'Accounting data'!$K$2:$K$37000,"65*",'Accounting data'!$L$2:$L$37000,I4)+SUMIFS('Accounting data'!$G$2:$G$37000,'Accounting data'!$H$2:$H$37000,"13*",'Accounting data'!$I$2:$I$37000,"8*",'Accounting data'!$J$2:$J$37000,"1*",'Accounting data'!$K$2:$K$37000,"65*",'Accounting data'!$L$2:$L$37000,I4)</f>
        <v>0</v>
      </c>
      <c r="J598" s="384">
        <f>SUMIFS('Accounting data'!$G$2:$G$37000,'Accounting data'!$H$2:$H$37000,"11*",'Accounting data'!$I$2:$I$37000,"8*",'Accounting data'!$J$2:$J$37000,"1*",'Accounting data'!$K$2:$K$37000,"65*",'Accounting data'!$L$2:$L$37000,J4)+SUMIFS('Accounting data'!$G$2:$G$37000,'Accounting data'!$H$2:$H$37000,"12*",'Accounting data'!$I$2:$I$37000,"8*",'Accounting data'!$J$2:$J$37000,"1*",'Accounting data'!$K$2:$K$37000,"65*",'Accounting data'!$L$2:$L$37000,J4)+SUMIFS('Accounting data'!$G$2:$G$37000,'Accounting data'!$H$2:$H$37000,"13*",'Accounting data'!$I$2:$I$37000,"8*",'Accounting data'!$J$2:$J$37000,"1*",'Accounting data'!$K$2:$K$37000,"65*",'Accounting data'!$L$2:$L$37000,J4)</f>
        <v>0</v>
      </c>
      <c r="K598" s="384">
        <f>SUMIFS('Accounting data'!$G$2:$G$37000,'Accounting data'!$H$2:$H$37000,"11*",'Accounting data'!$I$2:$I$37000,"8*",'Accounting data'!$J$2:$J$37000,"1*",'Accounting data'!$K$2:$K$37000,"65*",'Accounting data'!$L$2:$L$37000,K4)+SUMIFS('Accounting data'!$G$2:$G$37000,'Accounting data'!$H$2:$H$37000,"12*",'Accounting data'!$I$2:$I$37000,"8*",'Accounting data'!$J$2:$J$37000,"1*",'Accounting data'!$K$2:$K$37000,"65*",'Accounting data'!$L$2:$L$37000,K4)+SUMIFS('Accounting data'!$G$2:$G$37000,'Accounting data'!$H$2:$H$37000,"13*",'Accounting data'!$I$2:$I$37000,"8*",'Accounting data'!$J$2:$J$37000,"1*",'Accounting data'!$K$2:$K$37000,"65*",'Accounting data'!$L$2:$L$37000,K4)</f>
        <v>0</v>
      </c>
      <c r="L598" s="384">
        <f>SUMIFS('Accounting data'!$G$2:$G$37000,'Accounting data'!$H$2:$H$37000,"11*",'Accounting data'!$I$2:$I$37000,"8*",'Accounting data'!$J$2:$J$37000,"1*",'Accounting data'!$K$2:$K$37000,"65*",'Accounting data'!$L$2:$L$37000,L4)+SUMIFS('Accounting data'!$G$2:$G$37000,'Accounting data'!$H$2:$H$37000,"12*",'Accounting data'!$I$2:$I$37000,"8*",'Accounting data'!$J$2:$J$37000,"1*",'Accounting data'!$K$2:$K$37000,"65*",'Accounting data'!$L$2:$L$37000,L4)+SUMIFS('Accounting data'!$G$2:$G$37000,'Accounting data'!$H$2:$H$37000,"13*",'Accounting data'!$I$2:$I$37000,"8*",'Accounting data'!$J$2:$J$37000,"1*",'Accounting data'!$K$2:$K$37000,"65*",'Accounting data'!$L$2:$L$37000,L4)</f>
        <v>0</v>
      </c>
      <c r="M598" s="384">
        <f>SUMIFS('Accounting data'!$G$2:$G$37000,'Accounting data'!$H$2:$H$37000,"11*",'Accounting data'!$I$2:$I$37000,"8*",'Accounting data'!$J$2:$J$37000,"1*",'Accounting data'!$K$2:$K$37000,"65*",'Accounting data'!$L$2:$L$37000,M4)+SUMIFS('Accounting data'!$G$2:$G$37000,'Accounting data'!$H$2:$H$37000,"12*",'Accounting data'!$I$2:$I$37000,"8*",'Accounting data'!$J$2:$J$37000,"1*",'Accounting data'!$K$2:$K$37000,"65*",'Accounting data'!$L$2:$L$37000,M4)+SUMIFS('Accounting data'!$G$2:$G$37000,'Accounting data'!$H$2:$H$37000,"13*",'Accounting data'!$I$2:$I$37000,"8*",'Accounting data'!$J$2:$J$37000,"1*",'Accounting data'!$K$2:$K$37000,"65*",'Accounting data'!$L$2:$L$37000,M4)</f>
        <v>0</v>
      </c>
      <c r="N598" s="384">
        <f>SUMIFS('Accounting data'!$G$2:$G$37000,'Accounting data'!$H$2:$H$37000,"11*",'Accounting data'!$I$2:$I$37000,"8*",'Accounting data'!$J$2:$J$37000,"1*",'Accounting data'!$K$2:$K$37000,"65*",'Accounting data'!$L$2:$L$37000,N4)+SUMIFS('Accounting data'!$G$2:$G$37000,'Accounting data'!$H$2:$H$37000,"12*",'Accounting data'!$I$2:$I$37000,"8*",'Accounting data'!$J$2:$J$37000,"1*",'Accounting data'!$K$2:$K$37000,"65*",'Accounting data'!$L$2:$L$37000,N4)+SUMIFS('Accounting data'!$G$2:$G$37000,'Accounting data'!$H$2:$H$37000,"13*",'Accounting data'!$I$2:$I$37000,"8*",'Accounting data'!$J$2:$J$37000,"1*",'Accounting data'!$K$2:$K$37000,"65*",'Accounting data'!$L$2:$L$37000,N4)</f>
        <v>0</v>
      </c>
      <c r="O598" s="384">
        <f>SUMIFS('Accounting data'!$G$2:$G$37000,'Accounting data'!$H$2:$H$37000,"11*",'Accounting data'!$I$2:$I$37000,"8*",'Accounting data'!$J$2:$J$37000,"1*",'Accounting data'!$K$2:$K$37000,"65*",'Accounting data'!$L$2:$L$37000,O4)+SUMIFS('Accounting data'!$G$2:$G$37000,'Accounting data'!$H$2:$H$37000,"12*",'Accounting data'!$I$2:$I$37000,"8*",'Accounting data'!$J$2:$J$37000,"1*",'Accounting data'!$K$2:$K$37000,"65*",'Accounting data'!$L$2:$L$37000,O4)+SUMIFS('Accounting data'!$G$2:$G$37000,'Accounting data'!$H$2:$H$37000,"13*",'Accounting data'!$I$2:$I$37000,"8*",'Accounting data'!$J$2:$J$37000,"1*",'Accounting data'!$K$2:$K$37000,"65*",'Accounting data'!$L$2:$L$37000,O4)</f>
        <v>0</v>
      </c>
      <c r="P598" s="384">
        <f>SUMIFS('Accounting data'!$G$2:$G$37000,'Accounting data'!$H$2:$H$37000,"11*",'Accounting data'!$I$2:$I$37000,"8*",'Accounting data'!$J$2:$J$37000,"1*",'Accounting data'!$K$2:$K$37000,"65*",'Accounting data'!$L$2:$L$37000,P4)+SUMIFS('Accounting data'!$G$2:$G$37000,'Accounting data'!$H$2:$H$37000,"12*",'Accounting data'!$I$2:$I$37000,"8*",'Accounting data'!$J$2:$J$37000,"1*",'Accounting data'!$K$2:$K$37000,"65*",'Accounting data'!$L$2:$L$37000,P4)+SUMIFS('Accounting data'!$G$2:$G$37000,'Accounting data'!$H$2:$H$37000,"13*",'Accounting data'!$I$2:$I$37000,"8*",'Accounting data'!$J$2:$J$37000,"1*",'Accounting data'!$K$2:$K$37000,"65*",'Accounting data'!$L$2:$L$37000,P4)</f>
        <v>0</v>
      </c>
      <c r="Q598" s="384">
        <f>SUMIFS('Accounting data'!$G$2:$G$37000,'Accounting data'!$H$2:$H$37000,"11*",'Accounting data'!$I$2:$I$37000,"8*",'Accounting data'!$J$2:$J$37000,"1*",'Accounting data'!$K$2:$K$37000,"65*",'Accounting data'!$L$2:$L$37000,Q4)+SUMIFS('Accounting data'!$G$2:$G$37000,'Accounting data'!$H$2:$H$37000,"12*",'Accounting data'!$I$2:$I$37000,"8*",'Accounting data'!$J$2:$J$37000,"1*",'Accounting data'!$K$2:$K$37000,"65*",'Accounting data'!$L$2:$L$37000,Q4)+SUMIFS('Accounting data'!$G$2:$G$37000,'Accounting data'!$H$2:$H$37000,"13*",'Accounting data'!$I$2:$I$37000,"8*",'Accounting data'!$J$2:$J$37000,"1*",'Accounting data'!$K$2:$K$37000,"65*",'Accounting data'!$L$2:$L$37000,Q4)</f>
        <v>0</v>
      </c>
      <c r="R598" s="384">
        <f>SUMIFS('Accounting data'!$G$2:$G$37000,'Accounting data'!$H$2:$H$37000,"11*",'Accounting data'!$I$2:$I$37000,"8*",'Accounting data'!$J$2:$J$37000,"1*",'Accounting data'!$K$2:$K$37000,"65*",'Accounting data'!$L$2:$L$37000,R4)+SUMIFS('Accounting data'!$G$2:$G$37000,'Accounting data'!$H$2:$H$37000,"12*",'Accounting data'!$I$2:$I$37000,"8*",'Accounting data'!$J$2:$J$37000,"1*",'Accounting data'!$K$2:$K$37000,"65*",'Accounting data'!$L$2:$L$37000,R4)+SUMIFS('Accounting data'!$G$2:$G$37000,'Accounting data'!$H$2:$H$37000,"13*",'Accounting data'!$I$2:$I$37000,"8*",'Accounting data'!$J$2:$J$37000,"1*",'Accounting data'!$K$2:$K$37000,"65*",'Accounting data'!$L$2:$L$37000,R4)</f>
        <v>0</v>
      </c>
      <c r="S598" s="384">
        <f>SUMIFS('Accounting data'!$G$2:$G$37000,'Accounting data'!$H$2:$H$37000,"11*",'Accounting data'!$I$2:$I$37000,"8*",'Accounting data'!$J$2:$J$37000,"1*",'Accounting data'!$K$2:$K$37000,"65*",'Accounting data'!$L$2:$L$37000,S4)+SUMIFS('Accounting data'!$G$2:$G$37000,'Accounting data'!$H$2:$H$37000,"12*",'Accounting data'!$I$2:$I$37000,"8*",'Accounting data'!$J$2:$J$37000,"1*",'Accounting data'!$K$2:$K$37000,"65*",'Accounting data'!$L$2:$L$37000,S4)+SUMIFS('Accounting data'!$G$2:$G$37000,'Accounting data'!$H$2:$H$37000,"13*",'Accounting data'!$I$2:$I$37000,"8*",'Accounting data'!$J$2:$J$37000,"1*",'Accounting data'!$K$2:$K$37000,"65*",'Accounting data'!$L$2:$L$37000,S4)</f>
        <v>0</v>
      </c>
      <c r="T598" s="384">
        <f>SUMIFS('Accounting data'!$G$2:$G$37000,'Accounting data'!$H$2:$H$37000,"11*",'Accounting data'!$I$2:$I$37000,"8*",'Accounting data'!$J$2:$J$37000,"1*",'Accounting data'!$K$2:$K$37000,"65*",'Accounting data'!$L$2:$L$37000,T4)+SUMIFS('Accounting data'!$G$2:$G$37000,'Accounting data'!$H$2:$H$37000,"12*",'Accounting data'!$I$2:$I$37000,"8*",'Accounting data'!$J$2:$J$37000,"1*",'Accounting data'!$K$2:$K$37000,"65*",'Accounting data'!$L$2:$L$37000,T4)+SUMIFS('Accounting data'!$G$2:$G$37000,'Accounting data'!$H$2:$H$37000,"13*",'Accounting data'!$I$2:$I$37000,"8*",'Accounting data'!$J$2:$J$37000,"1*",'Accounting data'!$K$2:$K$37000,"65*",'Accounting data'!$L$2:$L$37000,T4)</f>
        <v>0</v>
      </c>
      <c r="U598" s="384">
        <f>SUMIFS('Accounting data'!$G$2:$G$37000,'Accounting data'!$H$2:$H$37000,"11*",'Accounting data'!$I$2:$I$37000,"8*",'Accounting data'!$J$2:$J$37000,"1*",'Accounting data'!$K$2:$K$37000,"65*",'Accounting data'!$L$2:$L$37000,U4)+SUMIFS('Accounting data'!$G$2:$G$37000,'Accounting data'!$H$2:$H$37000,"12*",'Accounting data'!$I$2:$I$37000,"8*",'Accounting data'!$J$2:$J$37000,"1*",'Accounting data'!$K$2:$K$37000,"65*",'Accounting data'!$L$2:$L$37000,U4)+SUMIFS('Accounting data'!$G$2:$G$37000,'Accounting data'!$H$2:$H$37000,"13*",'Accounting data'!$I$2:$I$37000,"8*",'Accounting data'!$J$2:$J$37000,"1*",'Accounting data'!$K$2:$K$37000,"65*",'Accounting data'!$L$2:$L$37000,U4)</f>
        <v>0</v>
      </c>
      <c r="V598" s="384">
        <f>SUMIFS('Accounting data'!$G$2:$G$37000,'Accounting data'!$H$2:$H$37000,"11*",'Accounting data'!$I$2:$I$37000,"8*",'Accounting data'!$J$2:$J$37000,"1*",'Accounting data'!$K$2:$K$37000,"65*",'Accounting data'!$L$2:$L$37000,V4)+SUMIFS('Accounting data'!$G$2:$G$37000,'Accounting data'!$H$2:$H$37000,"12*",'Accounting data'!$I$2:$I$37000,"8*",'Accounting data'!$J$2:$J$37000,"1*",'Accounting data'!$K$2:$K$37000,"65*",'Accounting data'!$L$2:$L$37000,V4)+SUMIFS('Accounting data'!$G$2:$G$37000,'Accounting data'!$H$2:$H$37000,"13*",'Accounting data'!$I$2:$I$37000,"8*",'Accounting data'!$J$2:$J$37000,"1*",'Accounting data'!$K$2:$K$37000,"65*",'Accounting data'!$L$2:$L$37000,V4)</f>
        <v>0</v>
      </c>
      <c r="W598" s="384">
        <f>SUMIFS('Accounting data'!$G$2:$G$37000,'Accounting data'!$H$2:$H$37000,"11*",'Accounting data'!$I$2:$I$37000,"8*",'Accounting data'!$J$2:$J$37000,"1*",'Accounting data'!$K$2:$K$37000,"65*",'Accounting data'!$L$2:$L$37000,W4)+SUMIFS('Accounting data'!$G$2:$G$37000,'Accounting data'!$H$2:$H$37000,"12*",'Accounting data'!$I$2:$I$37000,"8*",'Accounting data'!$J$2:$J$37000,"1*",'Accounting data'!$K$2:$K$37000,"65*",'Accounting data'!$L$2:$L$37000,W4)+SUMIFS('Accounting data'!$G$2:$G$37000,'Accounting data'!$H$2:$H$37000,"13*",'Accounting data'!$I$2:$I$37000,"8*",'Accounting data'!$J$2:$J$37000,"1*",'Accounting data'!$K$2:$K$37000,"65*",'Accounting data'!$L$2:$L$37000,W4)</f>
        <v>0</v>
      </c>
      <c r="X598" s="384">
        <f>SUMIFS('Accounting data'!$G$2:$G$37000,'Accounting data'!$H$2:$H$37000,"11*",'Accounting data'!$I$2:$I$37000,"8*",'Accounting data'!$J$2:$J$37000,"1*",'Accounting data'!$K$2:$K$37000,"65*",'Accounting data'!$L$2:$L$37000,X4)+SUMIFS('Accounting data'!$G$2:$G$37000,'Accounting data'!$H$2:$H$37000,"12*",'Accounting data'!$I$2:$I$37000,"8*",'Accounting data'!$J$2:$J$37000,"1*",'Accounting data'!$K$2:$K$37000,"65*",'Accounting data'!$L$2:$L$37000,X4)+SUMIFS('Accounting data'!$G$2:$G$37000,'Accounting data'!$H$2:$H$37000,"13*",'Accounting data'!$I$2:$I$37000,"8*",'Accounting data'!$J$2:$J$37000,"1*",'Accounting data'!$K$2:$K$37000,"65*",'Accounting data'!$L$2:$L$37000,X4)</f>
        <v>0</v>
      </c>
      <c r="Y598" s="384">
        <f>SUMIFS('Accounting data'!$G$2:$G$37000,'Accounting data'!$H$2:$H$37000,"11*",'Accounting data'!$I$2:$I$37000,"8*",'Accounting data'!$J$2:$J$37000,"1*",'Accounting data'!$K$2:$K$37000,"65*",'Accounting data'!$L$2:$L$37000,Y4)+SUMIFS('Accounting data'!$G$2:$G$37000,'Accounting data'!$H$2:$H$37000,"12*",'Accounting data'!$I$2:$I$37000,"8*",'Accounting data'!$J$2:$J$37000,"1*",'Accounting data'!$K$2:$K$37000,"65*",'Accounting data'!$L$2:$L$37000,Y4)+SUMIFS('Accounting data'!$G$2:$G$37000,'Accounting data'!$H$2:$H$37000,"13*",'Accounting data'!$I$2:$I$37000,"8*",'Accounting data'!$J$2:$J$37000,"1*",'Accounting data'!$K$2:$K$37000,"65*",'Accounting data'!$L$2:$L$37000,Y4)</f>
        <v>0</v>
      </c>
      <c r="Z598" s="384">
        <f>SUMIFS('Accounting data'!$G$2:$G$37000,'Accounting data'!$H$2:$H$37000,"11*",'Accounting data'!$I$2:$I$37000,"8*",'Accounting data'!$J$2:$J$37000,"1*",'Accounting data'!$K$2:$K$37000,"65*",'Accounting data'!$L$2:$L$37000,Z4)+SUMIFS('Accounting data'!$G$2:$G$37000,'Accounting data'!$H$2:$H$37000,"12*",'Accounting data'!$I$2:$I$37000,"8*",'Accounting data'!$J$2:$J$37000,"1*",'Accounting data'!$K$2:$K$37000,"65*",'Accounting data'!$L$2:$L$37000,Z4)+SUMIFS('Accounting data'!$G$2:$G$37000,'Accounting data'!$H$2:$H$37000,"13*",'Accounting data'!$I$2:$I$37000,"8*",'Accounting data'!$J$2:$J$37000,"1*",'Accounting data'!$K$2:$K$37000,"65*",'Accounting data'!$L$2:$L$37000,Z4)</f>
        <v>0</v>
      </c>
      <c r="AA598" s="384">
        <f>SUMIFS('Accounting data'!$G$2:$G$37000,'Accounting data'!$H$2:$H$37000,"11*",'Accounting data'!$I$2:$I$37000,"8*",'Accounting data'!$J$2:$J$37000,"1*",'Accounting data'!$K$2:$K$37000,"65*",'Accounting data'!$L$2:$L$37000,AA4)+SUMIFS('Accounting data'!$G$2:$G$37000,'Accounting data'!$H$2:$H$37000,"12*",'Accounting data'!$I$2:$I$37000,"8*",'Accounting data'!$J$2:$J$37000,"1*",'Accounting data'!$K$2:$K$37000,"65*",'Accounting data'!$L$2:$L$37000,AA4)+SUMIFS('Accounting data'!$G$2:$G$37000,'Accounting data'!$H$2:$H$37000,"13*",'Accounting data'!$I$2:$I$37000,"8*",'Accounting data'!$J$2:$J$37000,"1*",'Accounting data'!$K$2:$K$37000,"65*",'Accounting data'!$L$2:$L$37000,AA4)</f>
        <v>0</v>
      </c>
      <c r="AB598" s="384">
        <f>SUMIFS('Accounting data'!$G$2:$G$37000,'Accounting data'!$H$2:$H$37000,"11*",'Accounting data'!$I$2:$I$37000,"8*",'Accounting data'!$J$2:$J$37000,"1*",'Accounting data'!$K$2:$K$37000,"65*",'Accounting data'!$L$2:$L$37000,AB4)+SUMIFS('Accounting data'!$G$2:$G$37000,'Accounting data'!$H$2:$H$37000,"12*",'Accounting data'!$I$2:$I$37000,"8*",'Accounting data'!$J$2:$J$37000,"1*",'Accounting data'!$K$2:$K$37000,"65*",'Accounting data'!$L$2:$L$37000,AB4)+SUMIFS('Accounting data'!$G$2:$G$37000,'Accounting data'!$H$2:$H$37000,"13*",'Accounting data'!$I$2:$I$37000,"8*",'Accounting data'!$J$2:$J$37000,"1*",'Accounting data'!$K$2:$K$37000,"65*",'Accounting data'!$L$2:$L$37000,AB4)</f>
        <v>0</v>
      </c>
      <c r="AC598" s="384">
        <f>SUMIFS('Accounting data'!$G$2:$G$37000,'Accounting data'!$H$2:$H$37000,"11*",'Accounting data'!$I$2:$I$37000,"8*",'Accounting data'!$J$2:$J$37000,"1*",'Accounting data'!$K$2:$K$37000,"65*",'Accounting data'!$L$2:$L$37000,AC4)+SUMIFS('Accounting data'!$G$2:$G$37000,'Accounting data'!$H$2:$H$37000,"12*",'Accounting data'!$I$2:$I$37000,"8*",'Accounting data'!$J$2:$J$37000,"1*",'Accounting data'!$K$2:$K$37000,"65*",'Accounting data'!$L$2:$L$37000,AC4)+SUMIFS('Accounting data'!$G$2:$G$37000,'Accounting data'!$H$2:$H$37000,"13*",'Accounting data'!$I$2:$I$37000,"8*",'Accounting data'!$J$2:$J$37000,"1*",'Accounting data'!$K$2:$K$37000,"65*",'Accounting data'!$L$2:$L$37000,AC4)</f>
        <v>0</v>
      </c>
      <c r="AD598" s="384">
        <f>SUMIFS('Accounting data'!$G$2:$G$37000,'Accounting data'!$H$2:$H$37000,"11*",'Accounting data'!$I$2:$I$37000,"8*",'Accounting data'!$J$2:$J$37000,"1*",'Accounting data'!$K$2:$K$37000,"65*",'Accounting data'!$L$2:$L$37000,AD4)+SUMIFS('Accounting data'!$G$2:$G$37000,'Accounting data'!$H$2:$H$37000,"12*",'Accounting data'!$I$2:$I$37000,"8*",'Accounting data'!$J$2:$J$37000,"1*",'Accounting data'!$K$2:$K$37000,"65*",'Accounting data'!$L$2:$L$37000,AD4)+SUMIFS('Accounting data'!$G$2:$G$37000,'Accounting data'!$H$2:$H$37000,"13*",'Accounting data'!$I$2:$I$37000,"8*",'Accounting data'!$J$2:$J$37000,"1*",'Accounting data'!$K$2:$K$37000,"65*",'Accounting data'!$L$2:$L$37000,AD4)</f>
        <v>0</v>
      </c>
      <c r="AE598" s="384">
        <f>SUMIFS('Accounting data'!$G$2:$G$37000,'Accounting data'!$H$2:$H$37000,"11*",'Accounting data'!$I$2:$I$37000,"8*",'Accounting data'!$J$2:$J$37000,"1*",'Accounting data'!$K$2:$K$37000,"65*",'Accounting data'!$L$2:$L$37000,AE4)+SUMIFS('Accounting data'!$G$2:$G$37000,'Accounting data'!$H$2:$H$37000,"12*",'Accounting data'!$I$2:$I$37000,"8*",'Accounting data'!$J$2:$J$37000,"1*",'Accounting data'!$K$2:$K$37000,"65*",'Accounting data'!$L$2:$L$37000,AE4)+SUMIFS('Accounting data'!$G$2:$G$37000,'Accounting data'!$H$2:$H$37000,"13*",'Accounting data'!$I$2:$I$37000,"8*",'Accounting data'!$J$2:$J$37000,"1*",'Accounting data'!$K$2:$K$37000,"65*",'Accounting data'!$L$2:$L$37000,AE4)</f>
        <v>0</v>
      </c>
      <c r="AF598" s="384">
        <f>SUMIFS('Accounting data'!$G$2:$G$37000,'Accounting data'!$H$2:$H$37000,"11*",'Accounting data'!$I$2:$I$37000,"8*",'Accounting data'!$J$2:$J$37000,"1*",'Accounting data'!$K$2:$K$37000,"65*",'Accounting data'!$L$2:$L$37000,AF4)+SUMIFS('Accounting data'!$G$2:$G$37000,'Accounting data'!$H$2:$H$37000,"12*",'Accounting data'!$I$2:$I$37000,"8*",'Accounting data'!$J$2:$J$37000,"1*",'Accounting data'!$K$2:$K$37000,"65*",'Accounting data'!$L$2:$L$37000,AF4)+SUMIFS('Accounting data'!$G$2:$G$37000,'Accounting data'!$H$2:$H$37000,"13*",'Accounting data'!$I$2:$I$37000,"8*",'Accounting data'!$J$2:$J$37000,"1*",'Accounting data'!$K$2:$K$37000,"65*",'Accounting data'!$L$2:$L$37000,AF4)</f>
        <v>0</v>
      </c>
    </row>
    <row r="599" spans="1:32">
      <c r="A599" s="391" t="s">
        <v>289</v>
      </c>
      <c r="B599" s="393">
        <v>900</v>
      </c>
      <c r="C599" s="391">
        <v>1000</v>
      </c>
      <c r="D599" s="391">
        <v>6500</v>
      </c>
      <c r="E599" s="384">
        <f>SUMIFS('Accounting data'!$G$2:$G$37000,'Accounting data'!$H$2:$H$37000,"11*",'Accounting data'!$I$2:$I$37000,"9*",'Accounting data'!$J$2:$J$37000,"1*",'Accounting data'!$K$2:$K$37000,"65*",'Accounting data'!$L$2:$L$37000,E4)+SUMIFS('Accounting data'!$G$2:$G$37000,'Accounting data'!$H$2:$H$37000,"12*",'Accounting data'!$I$2:$I$37000,"9*",'Accounting data'!$J$2:$J$37000,"1*",'Accounting data'!$K$2:$K$37000,"65*",'Accounting data'!$L$2:$L$37000,E4)+SUMIFS('Accounting data'!$G$2:$G$37000,'Accounting data'!$H$2:$H$37000,"13*",'Accounting data'!$I$2:$I$37000,"9*",'Accounting data'!$J$2:$J$37000,"1*",'Accounting data'!$K$2:$K$37000,"65*",'Accounting data'!$L$2:$L$37000,E4)</f>
        <v>0</v>
      </c>
      <c r="F599" s="384">
        <f>SUMIFS('Accounting data'!$G$2:$G$37000,'Accounting data'!$H$2:$H$37000,"11*",'Accounting data'!$I$2:$I$37000,"9*",'Accounting data'!$J$2:$J$37000,"1*",'Accounting data'!$K$2:$K$37000,"65*",'Accounting data'!$L$2:$L$37000,F4)+SUMIFS('Accounting data'!$G$2:$G$37000,'Accounting data'!$H$2:$H$37000,"12*",'Accounting data'!$I$2:$I$37000,"9*",'Accounting data'!$J$2:$J$37000,"1*",'Accounting data'!$K$2:$K$37000,"65*",'Accounting data'!$L$2:$L$37000,F4)+SUMIFS('Accounting data'!$G$2:$G$37000,'Accounting data'!$H$2:$H$37000,"13*",'Accounting data'!$I$2:$I$37000,"9*",'Accounting data'!$J$2:$J$37000,"1*",'Accounting data'!$K$2:$K$37000,"65*",'Accounting data'!$L$2:$L$37000,F4)</f>
        <v>0</v>
      </c>
      <c r="G599" s="385"/>
      <c r="H599" s="384">
        <f>SUMIFS('Accounting data'!$G$2:$G$37000,'Accounting data'!$H$2:$H$37000,"11*",'Accounting data'!$I$2:$I$37000,"9*",'Accounting data'!$J$2:$J$37000,"1*",'Accounting data'!$K$2:$K$37000,"65*",'Accounting data'!$L$2:$L$37000,H4)+SUMIFS('Accounting data'!$G$2:$G$37000,'Accounting data'!$H$2:$H$37000,"12*",'Accounting data'!$I$2:$I$37000,"9*",'Accounting data'!$J$2:$J$37000,"1*",'Accounting data'!$K$2:$K$37000,"65*",'Accounting data'!$L$2:$L$37000,H4)+SUMIFS('Accounting data'!$G$2:$G$37000,'Accounting data'!$H$2:$H$37000,"13*",'Accounting data'!$I$2:$I$37000,"9*",'Accounting data'!$J$2:$J$37000,"1*",'Accounting data'!$K$2:$K$37000,"65*",'Accounting data'!$L$2:$L$37000,H4)</f>
        <v>0</v>
      </c>
      <c r="I599" s="384">
        <f>SUMIFS('Accounting data'!$G$2:$G$37000,'Accounting data'!$H$2:$H$37000,"11*",'Accounting data'!$I$2:$I$37000,"9*",'Accounting data'!$J$2:$J$37000,"1*",'Accounting data'!$K$2:$K$37000,"65*",'Accounting data'!$L$2:$L$37000,I4)+SUMIFS('Accounting data'!$G$2:$G$37000,'Accounting data'!$H$2:$H$37000,"12*",'Accounting data'!$I$2:$I$37000,"9*",'Accounting data'!$J$2:$J$37000,"1*",'Accounting data'!$K$2:$K$37000,"65*",'Accounting data'!$L$2:$L$37000,I4)+SUMIFS('Accounting data'!$G$2:$G$37000,'Accounting data'!$H$2:$H$37000,"13*",'Accounting data'!$I$2:$I$37000,"9*",'Accounting data'!$J$2:$J$37000,"1*",'Accounting data'!$K$2:$K$37000,"65*",'Accounting data'!$L$2:$L$37000,I4)</f>
        <v>0</v>
      </c>
      <c r="J599" s="384">
        <f>SUMIFS('Accounting data'!$G$2:$G$37000,'Accounting data'!$H$2:$H$37000,"11*",'Accounting data'!$I$2:$I$37000,"9*",'Accounting data'!$J$2:$J$37000,"1*",'Accounting data'!$K$2:$K$37000,"65*",'Accounting data'!$L$2:$L$37000,J4)+SUMIFS('Accounting data'!$G$2:$G$37000,'Accounting data'!$H$2:$H$37000,"12*",'Accounting data'!$I$2:$I$37000,"9*",'Accounting data'!$J$2:$J$37000,"1*",'Accounting data'!$K$2:$K$37000,"65*",'Accounting data'!$L$2:$L$37000,J4)+SUMIFS('Accounting data'!$G$2:$G$37000,'Accounting data'!$H$2:$H$37000,"13*",'Accounting data'!$I$2:$I$37000,"9*",'Accounting data'!$J$2:$J$37000,"1*",'Accounting data'!$K$2:$K$37000,"65*",'Accounting data'!$L$2:$L$37000,J4)</f>
        <v>0</v>
      </c>
      <c r="K599" s="384">
        <f>SUMIFS('Accounting data'!$G$2:$G$37000,'Accounting data'!$H$2:$H$37000,"11*",'Accounting data'!$I$2:$I$37000,"9*",'Accounting data'!$J$2:$J$37000,"1*",'Accounting data'!$K$2:$K$37000,"65*",'Accounting data'!$L$2:$L$37000,K4)+SUMIFS('Accounting data'!$G$2:$G$37000,'Accounting data'!$H$2:$H$37000,"12*",'Accounting data'!$I$2:$I$37000,"9*",'Accounting data'!$J$2:$J$37000,"1*",'Accounting data'!$K$2:$K$37000,"65*",'Accounting data'!$L$2:$L$37000,K4)+SUMIFS('Accounting data'!$G$2:$G$37000,'Accounting data'!$H$2:$H$37000,"13*",'Accounting data'!$I$2:$I$37000,"9*",'Accounting data'!$J$2:$J$37000,"1*",'Accounting data'!$K$2:$K$37000,"65*",'Accounting data'!$L$2:$L$37000,K4)</f>
        <v>0</v>
      </c>
      <c r="L599" s="384">
        <f>SUMIFS('Accounting data'!$G$2:$G$37000,'Accounting data'!$H$2:$H$37000,"11*",'Accounting data'!$I$2:$I$37000,"9*",'Accounting data'!$J$2:$J$37000,"1*",'Accounting data'!$K$2:$K$37000,"65*",'Accounting data'!$L$2:$L$37000,L4)+SUMIFS('Accounting data'!$G$2:$G$37000,'Accounting data'!$H$2:$H$37000,"12*",'Accounting data'!$I$2:$I$37000,"9*",'Accounting data'!$J$2:$J$37000,"1*",'Accounting data'!$K$2:$K$37000,"65*",'Accounting data'!$L$2:$L$37000,L4)+SUMIFS('Accounting data'!$G$2:$G$37000,'Accounting data'!$H$2:$H$37000,"13*",'Accounting data'!$I$2:$I$37000,"9*",'Accounting data'!$J$2:$J$37000,"1*",'Accounting data'!$K$2:$K$37000,"65*",'Accounting data'!$L$2:$L$37000,L4)</f>
        <v>0</v>
      </c>
      <c r="M599" s="384">
        <f>SUMIFS('Accounting data'!$G$2:$G$37000,'Accounting data'!$H$2:$H$37000,"11*",'Accounting data'!$I$2:$I$37000,"9*",'Accounting data'!$J$2:$J$37000,"1*",'Accounting data'!$K$2:$K$37000,"65*",'Accounting data'!$L$2:$L$37000,M4)+SUMIFS('Accounting data'!$G$2:$G$37000,'Accounting data'!$H$2:$H$37000,"12*",'Accounting data'!$I$2:$I$37000,"9*",'Accounting data'!$J$2:$J$37000,"1*",'Accounting data'!$K$2:$K$37000,"65*",'Accounting data'!$L$2:$L$37000,M4)+SUMIFS('Accounting data'!$G$2:$G$37000,'Accounting data'!$H$2:$H$37000,"13*",'Accounting data'!$I$2:$I$37000,"9*",'Accounting data'!$J$2:$J$37000,"1*",'Accounting data'!$K$2:$K$37000,"65*",'Accounting data'!$L$2:$L$37000,M4)</f>
        <v>0</v>
      </c>
      <c r="N599" s="384">
        <f>SUMIFS('Accounting data'!$G$2:$G$37000,'Accounting data'!$H$2:$H$37000,"11*",'Accounting data'!$I$2:$I$37000,"9*",'Accounting data'!$J$2:$J$37000,"1*",'Accounting data'!$K$2:$K$37000,"65*",'Accounting data'!$L$2:$L$37000,N4)+SUMIFS('Accounting data'!$G$2:$G$37000,'Accounting data'!$H$2:$H$37000,"12*",'Accounting data'!$I$2:$I$37000,"9*",'Accounting data'!$J$2:$J$37000,"1*",'Accounting data'!$K$2:$K$37000,"65*",'Accounting data'!$L$2:$L$37000,N4)+SUMIFS('Accounting data'!$G$2:$G$37000,'Accounting data'!$H$2:$H$37000,"13*",'Accounting data'!$I$2:$I$37000,"9*",'Accounting data'!$J$2:$J$37000,"1*",'Accounting data'!$K$2:$K$37000,"65*",'Accounting data'!$L$2:$L$37000,N4)</f>
        <v>0</v>
      </c>
      <c r="O599" s="384">
        <f>SUMIFS('Accounting data'!$G$2:$G$37000,'Accounting data'!$H$2:$H$37000,"11*",'Accounting data'!$I$2:$I$37000,"9*",'Accounting data'!$J$2:$J$37000,"1*",'Accounting data'!$K$2:$K$37000,"65*",'Accounting data'!$L$2:$L$37000,O4)+SUMIFS('Accounting data'!$G$2:$G$37000,'Accounting data'!$H$2:$H$37000,"12*",'Accounting data'!$I$2:$I$37000,"9*",'Accounting data'!$J$2:$J$37000,"1*",'Accounting data'!$K$2:$K$37000,"65*",'Accounting data'!$L$2:$L$37000,O4)+SUMIFS('Accounting data'!$G$2:$G$37000,'Accounting data'!$H$2:$H$37000,"13*",'Accounting data'!$I$2:$I$37000,"9*",'Accounting data'!$J$2:$J$37000,"1*",'Accounting data'!$K$2:$K$37000,"65*",'Accounting data'!$L$2:$L$37000,O4)</f>
        <v>0</v>
      </c>
      <c r="P599" s="384">
        <f>SUMIFS('Accounting data'!$G$2:$G$37000,'Accounting data'!$H$2:$H$37000,"11*",'Accounting data'!$I$2:$I$37000,"9*",'Accounting data'!$J$2:$J$37000,"1*",'Accounting data'!$K$2:$K$37000,"65*",'Accounting data'!$L$2:$L$37000,P4)+SUMIFS('Accounting data'!$G$2:$G$37000,'Accounting data'!$H$2:$H$37000,"12*",'Accounting data'!$I$2:$I$37000,"9*",'Accounting data'!$J$2:$J$37000,"1*",'Accounting data'!$K$2:$K$37000,"65*",'Accounting data'!$L$2:$L$37000,P4)+SUMIFS('Accounting data'!$G$2:$G$37000,'Accounting data'!$H$2:$H$37000,"13*",'Accounting data'!$I$2:$I$37000,"9*",'Accounting data'!$J$2:$J$37000,"1*",'Accounting data'!$K$2:$K$37000,"65*",'Accounting data'!$L$2:$L$37000,P4)</f>
        <v>0</v>
      </c>
      <c r="Q599" s="384">
        <f>SUMIFS('Accounting data'!$G$2:$G$37000,'Accounting data'!$H$2:$H$37000,"11*",'Accounting data'!$I$2:$I$37000,"9*",'Accounting data'!$J$2:$J$37000,"1*",'Accounting data'!$K$2:$K$37000,"65*",'Accounting data'!$L$2:$L$37000,Q4)+SUMIFS('Accounting data'!$G$2:$G$37000,'Accounting data'!$H$2:$H$37000,"12*",'Accounting data'!$I$2:$I$37000,"9*",'Accounting data'!$J$2:$J$37000,"1*",'Accounting data'!$K$2:$K$37000,"65*",'Accounting data'!$L$2:$L$37000,Q4)+SUMIFS('Accounting data'!$G$2:$G$37000,'Accounting data'!$H$2:$H$37000,"13*",'Accounting data'!$I$2:$I$37000,"9*",'Accounting data'!$J$2:$J$37000,"1*",'Accounting data'!$K$2:$K$37000,"65*",'Accounting data'!$L$2:$L$37000,Q4)</f>
        <v>0</v>
      </c>
      <c r="R599" s="384">
        <f>SUMIFS('Accounting data'!$G$2:$G$37000,'Accounting data'!$H$2:$H$37000,"11*",'Accounting data'!$I$2:$I$37000,"9*",'Accounting data'!$J$2:$J$37000,"1*",'Accounting data'!$K$2:$K$37000,"65*",'Accounting data'!$L$2:$L$37000,R4)+SUMIFS('Accounting data'!$G$2:$G$37000,'Accounting data'!$H$2:$H$37000,"12*",'Accounting data'!$I$2:$I$37000,"9*",'Accounting data'!$J$2:$J$37000,"1*",'Accounting data'!$K$2:$K$37000,"65*",'Accounting data'!$L$2:$L$37000,R4)+SUMIFS('Accounting data'!$G$2:$G$37000,'Accounting data'!$H$2:$H$37000,"13*",'Accounting data'!$I$2:$I$37000,"9*",'Accounting data'!$J$2:$J$37000,"1*",'Accounting data'!$K$2:$K$37000,"65*",'Accounting data'!$L$2:$L$37000,R4)</f>
        <v>0</v>
      </c>
      <c r="S599" s="384">
        <f>SUMIFS('Accounting data'!$G$2:$G$37000,'Accounting data'!$H$2:$H$37000,"11*",'Accounting data'!$I$2:$I$37000,"9*",'Accounting data'!$J$2:$J$37000,"1*",'Accounting data'!$K$2:$K$37000,"65*",'Accounting data'!$L$2:$L$37000,S4)+SUMIFS('Accounting data'!$G$2:$G$37000,'Accounting data'!$H$2:$H$37000,"12*",'Accounting data'!$I$2:$I$37000,"9*",'Accounting data'!$J$2:$J$37000,"1*",'Accounting data'!$K$2:$K$37000,"65*",'Accounting data'!$L$2:$L$37000,S4)+SUMIFS('Accounting data'!$G$2:$G$37000,'Accounting data'!$H$2:$H$37000,"13*",'Accounting data'!$I$2:$I$37000,"9*",'Accounting data'!$J$2:$J$37000,"1*",'Accounting data'!$K$2:$K$37000,"65*",'Accounting data'!$L$2:$L$37000,S4)</f>
        <v>0</v>
      </c>
      <c r="T599" s="384">
        <f>SUMIFS('Accounting data'!$G$2:$G$37000,'Accounting data'!$H$2:$H$37000,"11*",'Accounting data'!$I$2:$I$37000,"9*",'Accounting data'!$J$2:$J$37000,"1*",'Accounting data'!$K$2:$K$37000,"65*",'Accounting data'!$L$2:$L$37000,T4)+SUMIFS('Accounting data'!$G$2:$G$37000,'Accounting data'!$H$2:$H$37000,"12*",'Accounting data'!$I$2:$I$37000,"9*",'Accounting data'!$J$2:$J$37000,"1*",'Accounting data'!$K$2:$K$37000,"65*",'Accounting data'!$L$2:$L$37000,T4)+SUMIFS('Accounting data'!$G$2:$G$37000,'Accounting data'!$H$2:$H$37000,"13*",'Accounting data'!$I$2:$I$37000,"9*",'Accounting data'!$J$2:$J$37000,"1*",'Accounting data'!$K$2:$K$37000,"65*",'Accounting data'!$L$2:$L$37000,T4)</f>
        <v>0</v>
      </c>
      <c r="U599" s="384">
        <f>SUMIFS('Accounting data'!$G$2:$G$37000,'Accounting data'!$H$2:$H$37000,"11*",'Accounting data'!$I$2:$I$37000,"9*",'Accounting data'!$J$2:$J$37000,"1*",'Accounting data'!$K$2:$K$37000,"65*",'Accounting data'!$L$2:$L$37000,U4)+SUMIFS('Accounting data'!$G$2:$G$37000,'Accounting data'!$H$2:$H$37000,"12*",'Accounting data'!$I$2:$I$37000,"9*",'Accounting data'!$J$2:$J$37000,"1*",'Accounting data'!$K$2:$K$37000,"65*",'Accounting data'!$L$2:$L$37000,U4)+SUMIFS('Accounting data'!$G$2:$G$37000,'Accounting data'!$H$2:$H$37000,"13*",'Accounting data'!$I$2:$I$37000,"9*",'Accounting data'!$J$2:$J$37000,"1*",'Accounting data'!$K$2:$K$37000,"65*",'Accounting data'!$L$2:$L$37000,U4)</f>
        <v>0</v>
      </c>
      <c r="V599" s="384">
        <f>SUMIFS('Accounting data'!$G$2:$G$37000,'Accounting data'!$H$2:$H$37000,"11*",'Accounting data'!$I$2:$I$37000,"9*",'Accounting data'!$J$2:$J$37000,"1*",'Accounting data'!$K$2:$K$37000,"65*",'Accounting data'!$L$2:$L$37000,V4)+SUMIFS('Accounting data'!$G$2:$G$37000,'Accounting data'!$H$2:$H$37000,"12*",'Accounting data'!$I$2:$I$37000,"9*",'Accounting data'!$J$2:$J$37000,"1*",'Accounting data'!$K$2:$K$37000,"65*",'Accounting data'!$L$2:$L$37000,V4)+SUMIFS('Accounting data'!$G$2:$G$37000,'Accounting data'!$H$2:$H$37000,"13*",'Accounting data'!$I$2:$I$37000,"9*",'Accounting data'!$J$2:$J$37000,"1*",'Accounting data'!$K$2:$K$37000,"65*",'Accounting data'!$L$2:$L$37000,V4)</f>
        <v>0</v>
      </c>
      <c r="W599" s="384">
        <f>SUMIFS('Accounting data'!$G$2:$G$37000,'Accounting data'!$H$2:$H$37000,"11*",'Accounting data'!$I$2:$I$37000,"9*",'Accounting data'!$J$2:$J$37000,"1*",'Accounting data'!$K$2:$K$37000,"65*",'Accounting data'!$L$2:$L$37000,W4)+SUMIFS('Accounting data'!$G$2:$G$37000,'Accounting data'!$H$2:$H$37000,"12*",'Accounting data'!$I$2:$I$37000,"9*",'Accounting data'!$J$2:$J$37000,"1*",'Accounting data'!$K$2:$K$37000,"65*",'Accounting data'!$L$2:$L$37000,W4)+SUMIFS('Accounting data'!$G$2:$G$37000,'Accounting data'!$H$2:$H$37000,"13*",'Accounting data'!$I$2:$I$37000,"9*",'Accounting data'!$J$2:$J$37000,"1*",'Accounting data'!$K$2:$K$37000,"65*",'Accounting data'!$L$2:$L$37000,W4)</f>
        <v>0</v>
      </c>
      <c r="X599" s="384">
        <f>SUMIFS('Accounting data'!$G$2:$G$37000,'Accounting data'!$H$2:$H$37000,"11*",'Accounting data'!$I$2:$I$37000,"9*",'Accounting data'!$J$2:$J$37000,"1*",'Accounting data'!$K$2:$K$37000,"65*",'Accounting data'!$L$2:$L$37000,X4)+SUMIFS('Accounting data'!$G$2:$G$37000,'Accounting data'!$H$2:$H$37000,"12*",'Accounting data'!$I$2:$I$37000,"9*",'Accounting data'!$J$2:$J$37000,"1*",'Accounting data'!$K$2:$K$37000,"65*",'Accounting data'!$L$2:$L$37000,X4)+SUMIFS('Accounting data'!$G$2:$G$37000,'Accounting data'!$H$2:$H$37000,"13*",'Accounting data'!$I$2:$I$37000,"9*",'Accounting data'!$J$2:$J$37000,"1*",'Accounting data'!$K$2:$K$37000,"65*",'Accounting data'!$L$2:$L$37000,X4)</f>
        <v>0</v>
      </c>
      <c r="Y599" s="384">
        <f>SUMIFS('Accounting data'!$G$2:$G$37000,'Accounting data'!$H$2:$H$37000,"11*",'Accounting data'!$I$2:$I$37000,"9*",'Accounting data'!$J$2:$J$37000,"1*",'Accounting data'!$K$2:$K$37000,"65*",'Accounting data'!$L$2:$L$37000,Y4)+SUMIFS('Accounting data'!$G$2:$G$37000,'Accounting data'!$H$2:$H$37000,"12*",'Accounting data'!$I$2:$I$37000,"9*",'Accounting data'!$J$2:$J$37000,"1*",'Accounting data'!$K$2:$K$37000,"65*",'Accounting data'!$L$2:$L$37000,Y4)+SUMIFS('Accounting data'!$G$2:$G$37000,'Accounting data'!$H$2:$H$37000,"13*",'Accounting data'!$I$2:$I$37000,"9*",'Accounting data'!$J$2:$J$37000,"1*",'Accounting data'!$K$2:$K$37000,"65*",'Accounting data'!$L$2:$L$37000,Y4)</f>
        <v>0</v>
      </c>
      <c r="Z599" s="384">
        <f>SUMIFS('Accounting data'!$G$2:$G$37000,'Accounting data'!$H$2:$H$37000,"11*",'Accounting data'!$I$2:$I$37000,"9*",'Accounting data'!$J$2:$J$37000,"1*",'Accounting data'!$K$2:$K$37000,"65*",'Accounting data'!$L$2:$L$37000,Z4)+SUMIFS('Accounting data'!$G$2:$G$37000,'Accounting data'!$H$2:$H$37000,"12*",'Accounting data'!$I$2:$I$37000,"9*",'Accounting data'!$J$2:$J$37000,"1*",'Accounting data'!$K$2:$K$37000,"65*",'Accounting data'!$L$2:$L$37000,Z4)+SUMIFS('Accounting data'!$G$2:$G$37000,'Accounting data'!$H$2:$H$37000,"13*",'Accounting data'!$I$2:$I$37000,"9*",'Accounting data'!$J$2:$J$37000,"1*",'Accounting data'!$K$2:$K$37000,"65*",'Accounting data'!$L$2:$L$37000,Z4)</f>
        <v>0</v>
      </c>
      <c r="AA599" s="384">
        <f>SUMIFS('Accounting data'!$G$2:$G$37000,'Accounting data'!$H$2:$H$37000,"11*",'Accounting data'!$I$2:$I$37000,"9*",'Accounting data'!$J$2:$J$37000,"1*",'Accounting data'!$K$2:$K$37000,"65*",'Accounting data'!$L$2:$L$37000,AA4)+SUMIFS('Accounting data'!$G$2:$G$37000,'Accounting data'!$H$2:$H$37000,"12*",'Accounting data'!$I$2:$I$37000,"9*",'Accounting data'!$J$2:$J$37000,"1*",'Accounting data'!$K$2:$K$37000,"65*",'Accounting data'!$L$2:$L$37000,AA4)+SUMIFS('Accounting data'!$G$2:$G$37000,'Accounting data'!$H$2:$H$37000,"13*",'Accounting data'!$I$2:$I$37000,"9*",'Accounting data'!$J$2:$J$37000,"1*",'Accounting data'!$K$2:$K$37000,"65*",'Accounting data'!$L$2:$L$37000,AA4)</f>
        <v>0</v>
      </c>
      <c r="AB599" s="384">
        <f>SUMIFS('Accounting data'!$G$2:$G$37000,'Accounting data'!$H$2:$H$37000,"11*",'Accounting data'!$I$2:$I$37000,"9*",'Accounting data'!$J$2:$J$37000,"1*",'Accounting data'!$K$2:$K$37000,"65*",'Accounting data'!$L$2:$L$37000,AB4)+SUMIFS('Accounting data'!$G$2:$G$37000,'Accounting data'!$H$2:$H$37000,"12*",'Accounting data'!$I$2:$I$37000,"9*",'Accounting data'!$J$2:$J$37000,"1*",'Accounting data'!$K$2:$K$37000,"65*",'Accounting data'!$L$2:$L$37000,AB4)+SUMIFS('Accounting data'!$G$2:$G$37000,'Accounting data'!$H$2:$H$37000,"13*",'Accounting data'!$I$2:$I$37000,"9*",'Accounting data'!$J$2:$J$37000,"1*",'Accounting data'!$K$2:$K$37000,"65*",'Accounting data'!$L$2:$L$37000,AB4)</f>
        <v>0</v>
      </c>
      <c r="AC599" s="384">
        <f>SUMIFS('Accounting data'!$G$2:$G$37000,'Accounting data'!$H$2:$H$37000,"11*",'Accounting data'!$I$2:$I$37000,"9*",'Accounting data'!$J$2:$J$37000,"1*",'Accounting data'!$K$2:$K$37000,"65*",'Accounting data'!$L$2:$L$37000,AC4)+SUMIFS('Accounting data'!$G$2:$G$37000,'Accounting data'!$H$2:$H$37000,"12*",'Accounting data'!$I$2:$I$37000,"9*",'Accounting data'!$J$2:$J$37000,"1*",'Accounting data'!$K$2:$K$37000,"65*",'Accounting data'!$L$2:$L$37000,AC4)+SUMIFS('Accounting data'!$G$2:$G$37000,'Accounting data'!$H$2:$H$37000,"13*",'Accounting data'!$I$2:$I$37000,"9*",'Accounting data'!$J$2:$J$37000,"1*",'Accounting data'!$K$2:$K$37000,"65*",'Accounting data'!$L$2:$L$37000,AC4)</f>
        <v>0</v>
      </c>
      <c r="AD599" s="384">
        <f>SUMIFS('Accounting data'!$G$2:$G$37000,'Accounting data'!$H$2:$H$37000,"11*",'Accounting data'!$I$2:$I$37000,"9*",'Accounting data'!$J$2:$J$37000,"1*",'Accounting data'!$K$2:$K$37000,"65*",'Accounting data'!$L$2:$L$37000,AD4)+SUMIFS('Accounting data'!$G$2:$G$37000,'Accounting data'!$H$2:$H$37000,"12*",'Accounting data'!$I$2:$I$37000,"9*",'Accounting data'!$J$2:$J$37000,"1*",'Accounting data'!$K$2:$K$37000,"65*",'Accounting data'!$L$2:$L$37000,AD4)+SUMIFS('Accounting data'!$G$2:$G$37000,'Accounting data'!$H$2:$H$37000,"13*",'Accounting data'!$I$2:$I$37000,"9*",'Accounting data'!$J$2:$J$37000,"1*",'Accounting data'!$K$2:$K$37000,"65*",'Accounting data'!$L$2:$L$37000,AD4)</f>
        <v>0</v>
      </c>
      <c r="AE599" s="384">
        <f>SUMIFS('Accounting data'!$G$2:$G$37000,'Accounting data'!$H$2:$H$37000,"11*",'Accounting data'!$I$2:$I$37000,"9*",'Accounting data'!$J$2:$J$37000,"1*",'Accounting data'!$K$2:$K$37000,"65*",'Accounting data'!$L$2:$L$37000,AE4)+SUMIFS('Accounting data'!$G$2:$G$37000,'Accounting data'!$H$2:$H$37000,"12*",'Accounting data'!$I$2:$I$37000,"9*",'Accounting data'!$J$2:$J$37000,"1*",'Accounting data'!$K$2:$K$37000,"65*",'Accounting data'!$L$2:$L$37000,AE4)+SUMIFS('Accounting data'!$G$2:$G$37000,'Accounting data'!$H$2:$H$37000,"13*",'Accounting data'!$I$2:$I$37000,"9*",'Accounting data'!$J$2:$J$37000,"1*",'Accounting data'!$K$2:$K$37000,"65*",'Accounting data'!$L$2:$L$37000,AE4)</f>
        <v>0</v>
      </c>
      <c r="AF599" s="384">
        <f>SUMIFS('Accounting data'!$G$2:$G$37000,'Accounting data'!$H$2:$H$37000,"11*",'Accounting data'!$I$2:$I$37000,"9*",'Accounting data'!$J$2:$J$37000,"1*",'Accounting data'!$K$2:$K$37000,"65*",'Accounting data'!$L$2:$L$37000,AF4)+SUMIFS('Accounting data'!$G$2:$G$37000,'Accounting data'!$H$2:$H$37000,"12*",'Accounting data'!$I$2:$I$37000,"9*",'Accounting data'!$J$2:$J$37000,"1*",'Accounting data'!$K$2:$K$37000,"65*",'Accounting data'!$L$2:$L$37000,AF4)+SUMIFS('Accounting data'!$G$2:$G$37000,'Accounting data'!$H$2:$H$37000,"13*",'Accounting data'!$I$2:$I$37000,"9*",'Accounting data'!$J$2:$J$37000,"1*",'Accounting data'!$K$2:$K$37000,"65*",'Accounting data'!$L$2:$L$37000,AF4)</f>
        <v>0</v>
      </c>
    </row>
    <row r="600" spans="1:32">
      <c r="A600" s="391" t="s">
        <v>289</v>
      </c>
      <c r="B600" s="393">
        <v>700</v>
      </c>
      <c r="C600" s="391">
        <v>2000</v>
      </c>
      <c r="D600" s="391">
        <v>6500</v>
      </c>
      <c r="E600" s="384">
        <f>SUMIFS('Accounting data'!$G$2:$G$37000,'Accounting data'!$H$2:$H$37000,"11*",'Accounting data'!$I$2:$I$37000,"7*",'Accounting data'!$J$2:$J$37000,"2*",'Accounting data'!$K$2:$K$37000,"65*",'Accounting data'!$L$2:$L$37000,E4)+SUMIFS('Accounting data'!$G$2:$G$37000,'Accounting data'!$H$2:$H$37000,"12*",'Accounting data'!$I$2:$I$37000,"7*",'Accounting data'!$J$2:$J$37000,"2*",'Accounting data'!$K$2:$K$37000,"65*",'Accounting data'!$L$2:$L$37000,E4)+SUMIFS('Accounting data'!$G$2:$G$37000,'Accounting data'!$H$2:$H$37000,"13*",'Accounting data'!$I$2:$I$37000,"7*",'Accounting data'!$J$2:$J$37000,"2*",'Accounting data'!$K$2:$K$37000,"65*",'Accounting data'!$L$2:$L$37000,E4)</f>
        <v>0</v>
      </c>
      <c r="F600" s="384">
        <f>SUMIFS('Accounting data'!$G$2:$G$37000,'Accounting data'!$H$2:$H$37000,"11*",'Accounting data'!$I$2:$I$37000,"7*",'Accounting data'!$J$2:$J$37000,"2*",'Accounting data'!$K$2:$K$37000,"65*",'Accounting data'!$L$2:$L$37000,F4)+SUMIFS('Accounting data'!$G$2:$G$37000,'Accounting data'!$H$2:$H$37000,"12*",'Accounting data'!$I$2:$I$37000,"7*",'Accounting data'!$J$2:$J$37000,"2*",'Accounting data'!$K$2:$K$37000,"65*",'Accounting data'!$L$2:$L$37000,F4)+SUMIFS('Accounting data'!$G$2:$G$37000,'Accounting data'!$H$2:$H$37000,"13*",'Accounting data'!$I$2:$I$37000,"7*",'Accounting data'!$J$2:$J$37000,"2*",'Accounting data'!$K$2:$K$37000,"65*",'Accounting data'!$L$2:$L$37000,F4)</f>
        <v>0</v>
      </c>
      <c r="G600" s="385"/>
      <c r="H600" s="384">
        <f>SUMIFS('Accounting data'!$G$2:$G$37000,'Accounting data'!$H$2:$H$37000,"11*",'Accounting data'!$I$2:$I$37000,"7*",'Accounting data'!$J$2:$J$37000,"2*",'Accounting data'!$K$2:$K$37000,"65*",'Accounting data'!$L$2:$L$37000,H4)+SUMIFS('Accounting data'!$G$2:$G$37000,'Accounting data'!$H$2:$H$37000,"12*",'Accounting data'!$I$2:$I$37000,"7*",'Accounting data'!$J$2:$J$37000,"2*",'Accounting data'!$K$2:$K$37000,"65*",'Accounting data'!$L$2:$L$37000,H4)+SUMIFS('Accounting data'!$G$2:$G$37000,'Accounting data'!$H$2:$H$37000,"13*",'Accounting data'!$I$2:$I$37000,"7*",'Accounting data'!$J$2:$J$37000,"2*",'Accounting data'!$K$2:$K$37000,"65*",'Accounting data'!$L$2:$L$37000,H4)</f>
        <v>0</v>
      </c>
      <c r="I600" s="384">
        <f>SUMIFS('Accounting data'!$G$2:$G$37000,'Accounting data'!$H$2:$H$37000,"11*",'Accounting data'!$I$2:$I$37000,"7*",'Accounting data'!$J$2:$J$37000,"2*",'Accounting data'!$K$2:$K$37000,"65*",'Accounting data'!$L$2:$L$37000,I4)+SUMIFS('Accounting data'!$G$2:$G$37000,'Accounting data'!$H$2:$H$37000,"12*",'Accounting data'!$I$2:$I$37000,"7*",'Accounting data'!$J$2:$J$37000,"2*",'Accounting data'!$K$2:$K$37000,"65*",'Accounting data'!$L$2:$L$37000,I4)+SUMIFS('Accounting data'!$G$2:$G$37000,'Accounting data'!$H$2:$H$37000,"13*",'Accounting data'!$I$2:$I$37000,"7*",'Accounting data'!$J$2:$J$37000,"2*",'Accounting data'!$K$2:$K$37000,"65*",'Accounting data'!$L$2:$L$37000,I4)</f>
        <v>0</v>
      </c>
      <c r="J600" s="384">
        <f>SUMIFS('Accounting data'!$G$2:$G$37000,'Accounting data'!$H$2:$H$37000,"11*",'Accounting data'!$I$2:$I$37000,"7*",'Accounting data'!$J$2:$J$37000,"2*",'Accounting data'!$K$2:$K$37000,"65*",'Accounting data'!$L$2:$L$37000,J4)+SUMIFS('Accounting data'!$G$2:$G$37000,'Accounting data'!$H$2:$H$37000,"12*",'Accounting data'!$I$2:$I$37000,"7*",'Accounting data'!$J$2:$J$37000,"2*",'Accounting data'!$K$2:$K$37000,"65*",'Accounting data'!$L$2:$L$37000,J4)+SUMIFS('Accounting data'!$G$2:$G$37000,'Accounting data'!$H$2:$H$37000,"13*",'Accounting data'!$I$2:$I$37000,"7*",'Accounting data'!$J$2:$J$37000,"2*",'Accounting data'!$K$2:$K$37000,"65*",'Accounting data'!$L$2:$L$37000,J4)</f>
        <v>0</v>
      </c>
      <c r="K600" s="384">
        <f>SUMIFS('Accounting data'!$G$2:$G$37000,'Accounting data'!$H$2:$H$37000,"11*",'Accounting data'!$I$2:$I$37000,"7*",'Accounting data'!$J$2:$J$37000,"2*",'Accounting data'!$K$2:$K$37000,"65*",'Accounting data'!$L$2:$L$37000,K4)+SUMIFS('Accounting data'!$G$2:$G$37000,'Accounting data'!$H$2:$H$37000,"12*",'Accounting data'!$I$2:$I$37000,"7*",'Accounting data'!$J$2:$J$37000,"2*",'Accounting data'!$K$2:$K$37000,"65*",'Accounting data'!$L$2:$L$37000,K4)+SUMIFS('Accounting data'!$G$2:$G$37000,'Accounting data'!$H$2:$H$37000,"13*",'Accounting data'!$I$2:$I$37000,"7*",'Accounting data'!$J$2:$J$37000,"2*",'Accounting data'!$K$2:$K$37000,"65*",'Accounting data'!$L$2:$L$37000,K4)</f>
        <v>0</v>
      </c>
      <c r="L600" s="384">
        <f>SUMIFS('Accounting data'!$G$2:$G$37000,'Accounting data'!$H$2:$H$37000,"11*",'Accounting data'!$I$2:$I$37000,"7*",'Accounting data'!$J$2:$J$37000,"2*",'Accounting data'!$K$2:$K$37000,"65*",'Accounting data'!$L$2:$L$37000,L4)+SUMIFS('Accounting data'!$G$2:$G$37000,'Accounting data'!$H$2:$H$37000,"12*",'Accounting data'!$I$2:$I$37000,"7*",'Accounting data'!$J$2:$J$37000,"2*",'Accounting data'!$K$2:$K$37000,"65*",'Accounting data'!$L$2:$L$37000,L4)+SUMIFS('Accounting data'!$G$2:$G$37000,'Accounting data'!$H$2:$H$37000,"13*",'Accounting data'!$I$2:$I$37000,"7*",'Accounting data'!$J$2:$J$37000,"2*",'Accounting data'!$K$2:$K$37000,"65*",'Accounting data'!$L$2:$L$37000,L4)</f>
        <v>0</v>
      </c>
      <c r="M600" s="384">
        <f>SUMIFS('Accounting data'!$G$2:$G$37000,'Accounting data'!$H$2:$H$37000,"11*",'Accounting data'!$I$2:$I$37000,"7*",'Accounting data'!$J$2:$J$37000,"2*",'Accounting data'!$K$2:$K$37000,"65*",'Accounting data'!$L$2:$L$37000,M4)+SUMIFS('Accounting data'!$G$2:$G$37000,'Accounting data'!$H$2:$H$37000,"12*",'Accounting data'!$I$2:$I$37000,"7*",'Accounting data'!$J$2:$J$37000,"2*",'Accounting data'!$K$2:$K$37000,"65*",'Accounting data'!$L$2:$L$37000,M4)+SUMIFS('Accounting data'!$G$2:$G$37000,'Accounting data'!$H$2:$H$37000,"13*",'Accounting data'!$I$2:$I$37000,"7*",'Accounting data'!$J$2:$J$37000,"2*",'Accounting data'!$K$2:$K$37000,"65*",'Accounting data'!$L$2:$L$37000,M4)</f>
        <v>0</v>
      </c>
      <c r="N600" s="384">
        <f>SUMIFS('Accounting data'!$G$2:$G$37000,'Accounting data'!$H$2:$H$37000,"11*",'Accounting data'!$I$2:$I$37000,"7*",'Accounting data'!$J$2:$J$37000,"2*",'Accounting data'!$K$2:$K$37000,"65*",'Accounting data'!$L$2:$L$37000,N4)+SUMIFS('Accounting data'!$G$2:$G$37000,'Accounting data'!$H$2:$H$37000,"12*",'Accounting data'!$I$2:$I$37000,"7*",'Accounting data'!$J$2:$J$37000,"2*",'Accounting data'!$K$2:$K$37000,"65*",'Accounting data'!$L$2:$L$37000,N4)+SUMIFS('Accounting data'!$G$2:$G$37000,'Accounting data'!$H$2:$H$37000,"13*",'Accounting data'!$I$2:$I$37000,"7*",'Accounting data'!$J$2:$J$37000,"2*",'Accounting data'!$K$2:$K$37000,"65*",'Accounting data'!$L$2:$L$37000,N4)</f>
        <v>0</v>
      </c>
      <c r="O600" s="384">
        <f>SUMIFS('Accounting data'!$G$2:$G$37000,'Accounting data'!$H$2:$H$37000,"11*",'Accounting data'!$I$2:$I$37000,"7*",'Accounting data'!$J$2:$J$37000,"2*",'Accounting data'!$K$2:$K$37000,"65*",'Accounting data'!$L$2:$L$37000,O4)+SUMIFS('Accounting data'!$G$2:$G$37000,'Accounting data'!$H$2:$H$37000,"12*",'Accounting data'!$I$2:$I$37000,"7*",'Accounting data'!$J$2:$J$37000,"2*",'Accounting data'!$K$2:$K$37000,"65*",'Accounting data'!$L$2:$L$37000,O4)+SUMIFS('Accounting data'!$G$2:$G$37000,'Accounting data'!$H$2:$H$37000,"13*",'Accounting data'!$I$2:$I$37000,"7*",'Accounting data'!$J$2:$J$37000,"2*",'Accounting data'!$K$2:$K$37000,"65*",'Accounting data'!$L$2:$L$37000,O4)</f>
        <v>0</v>
      </c>
      <c r="P600" s="384">
        <f>SUMIFS('Accounting data'!$G$2:$G$37000,'Accounting data'!$H$2:$H$37000,"11*",'Accounting data'!$I$2:$I$37000,"7*",'Accounting data'!$J$2:$J$37000,"2*",'Accounting data'!$K$2:$K$37000,"65*",'Accounting data'!$L$2:$L$37000,P4)+SUMIFS('Accounting data'!$G$2:$G$37000,'Accounting data'!$H$2:$H$37000,"12*",'Accounting data'!$I$2:$I$37000,"7*",'Accounting data'!$J$2:$J$37000,"2*",'Accounting data'!$K$2:$K$37000,"65*",'Accounting data'!$L$2:$L$37000,P4)+SUMIFS('Accounting data'!$G$2:$G$37000,'Accounting data'!$H$2:$H$37000,"13*",'Accounting data'!$I$2:$I$37000,"7*",'Accounting data'!$J$2:$J$37000,"2*",'Accounting data'!$K$2:$K$37000,"65*",'Accounting data'!$L$2:$L$37000,P4)</f>
        <v>0</v>
      </c>
      <c r="Q600" s="384">
        <f>SUMIFS('Accounting data'!$G$2:$G$37000,'Accounting data'!$H$2:$H$37000,"11*",'Accounting data'!$I$2:$I$37000,"7*",'Accounting data'!$J$2:$J$37000,"2*",'Accounting data'!$K$2:$K$37000,"65*",'Accounting data'!$L$2:$L$37000,Q4)+SUMIFS('Accounting data'!$G$2:$G$37000,'Accounting data'!$H$2:$H$37000,"12*",'Accounting data'!$I$2:$I$37000,"7*",'Accounting data'!$J$2:$J$37000,"2*",'Accounting data'!$K$2:$K$37000,"65*",'Accounting data'!$L$2:$L$37000,Q4)+SUMIFS('Accounting data'!$G$2:$G$37000,'Accounting data'!$H$2:$H$37000,"13*",'Accounting data'!$I$2:$I$37000,"7*",'Accounting data'!$J$2:$J$37000,"2*",'Accounting data'!$K$2:$K$37000,"65*",'Accounting data'!$L$2:$L$37000,Q4)</f>
        <v>0</v>
      </c>
      <c r="R600" s="384">
        <f>SUMIFS('Accounting data'!$G$2:$G$37000,'Accounting data'!$H$2:$H$37000,"11*",'Accounting data'!$I$2:$I$37000,"7*",'Accounting data'!$J$2:$J$37000,"2*",'Accounting data'!$K$2:$K$37000,"65*",'Accounting data'!$L$2:$L$37000,R4)+SUMIFS('Accounting data'!$G$2:$G$37000,'Accounting data'!$H$2:$H$37000,"12*",'Accounting data'!$I$2:$I$37000,"7*",'Accounting data'!$J$2:$J$37000,"2*",'Accounting data'!$K$2:$K$37000,"65*",'Accounting data'!$L$2:$L$37000,R4)+SUMIFS('Accounting data'!$G$2:$G$37000,'Accounting data'!$H$2:$H$37000,"13*",'Accounting data'!$I$2:$I$37000,"7*",'Accounting data'!$J$2:$J$37000,"2*",'Accounting data'!$K$2:$K$37000,"65*",'Accounting data'!$L$2:$L$37000,R4)</f>
        <v>0</v>
      </c>
      <c r="S600" s="384">
        <f>SUMIFS('Accounting data'!$G$2:$G$37000,'Accounting data'!$H$2:$H$37000,"11*",'Accounting data'!$I$2:$I$37000,"7*",'Accounting data'!$J$2:$J$37000,"2*",'Accounting data'!$K$2:$K$37000,"65*",'Accounting data'!$L$2:$L$37000,S4)+SUMIFS('Accounting data'!$G$2:$G$37000,'Accounting data'!$H$2:$H$37000,"12*",'Accounting data'!$I$2:$I$37000,"7*",'Accounting data'!$J$2:$J$37000,"2*",'Accounting data'!$K$2:$K$37000,"65*",'Accounting data'!$L$2:$L$37000,S4)+SUMIFS('Accounting data'!$G$2:$G$37000,'Accounting data'!$H$2:$H$37000,"13*",'Accounting data'!$I$2:$I$37000,"7*",'Accounting data'!$J$2:$J$37000,"2*",'Accounting data'!$K$2:$K$37000,"65*",'Accounting data'!$L$2:$L$37000,S4)</f>
        <v>0</v>
      </c>
      <c r="T600" s="384">
        <f>SUMIFS('Accounting data'!$G$2:$G$37000,'Accounting data'!$H$2:$H$37000,"11*",'Accounting data'!$I$2:$I$37000,"7*",'Accounting data'!$J$2:$J$37000,"2*",'Accounting data'!$K$2:$K$37000,"65*",'Accounting data'!$L$2:$L$37000,T4)+SUMIFS('Accounting data'!$G$2:$G$37000,'Accounting data'!$H$2:$H$37000,"12*",'Accounting data'!$I$2:$I$37000,"7*",'Accounting data'!$J$2:$J$37000,"2*",'Accounting data'!$K$2:$K$37000,"65*",'Accounting data'!$L$2:$L$37000,T4)+SUMIFS('Accounting data'!$G$2:$G$37000,'Accounting data'!$H$2:$H$37000,"13*",'Accounting data'!$I$2:$I$37000,"7*",'Accounting data'!$J$2:$J$37000,"2*",'Accounting data'!$K$2:$K$37000,"65*",'Accounting data'!$L$2:$L$37000,T4)</f>
        <v>0</v>
      </c>
      <c r="U600" s="384">
        <f>SUMIFS('Accounting data'!$G$2:$G$37000,'Accounting data'!$H$2:$H$37000,"11*",'Accounting data'!$I$2:$I$37000,"7*",'Accounting data'!$J$2:$J$37000,"2*",'Accounting data'!$K$2:$K$37000,"65*",'Accounting data'!$L$2:$L$37000,U4)+SUMIFS('Accounting data'!$G$2:$G$37000,'Accounting data'!$H$2:$H$37000,"12*",'Accounting data'!$I$2:$I$37000,"7*",'Accounting data'!$J$2:$J$37000,"2*",'Accounting data'!$K$2:$K$37000,"65*",'Accounting data'!$L$2:$L$37000,U4)+SUMIFS('Accounting data'!$G$2:$G$37000,'Accounting data'!$H$2:$H$37000,"13*",'Accounting data'!$I$2:$I$37000,"7*",'Accounting data'!$J$2:$J$37000,"2*",'Accounting data'!$K$2:$K$37000,"65*",'Accounting data'!$L$2:$L$37000,U4)</f>
        <v>0</v>
      </c>
      <c r="V600" s="384">
        <f>SUMIFS('Accounting data'!$G$2:$G$37000,'Accounting data'!$H$2:$H$37000,"11*",'Accounting data'!$I$2:$I$37000,"7*",'Accounting data'!$J$2:$J$37000,"2*",'Accounting data'!$K$2:$K$37000,"65*",'Accounting data'!$L$2:$L$37000,V4)+SUMIFS('Accounting data'!$G$2:$G$37000,'Accounting data'!$H$2:$H$37000,"12*",'Accounting data'!$I$2:$I$37000,"7*",'Accounting data'!$J$2:$J$37000,"2*",'Accounting data'!$K$2:$K$37000,"65*",'Accounting data'!$L$2:$L$37000,V4)+SUMIFS('Accounting data'!$G$2:$G$37000,'Accounting data'!$H$2:$H$37000,"13*",'Accounting data'!$I$2:$I$37000,"7*",'Accounting data'!$J$2:$J$37000,"2*",'Accounting data'!$K$2:$K$37000,"65*",'Accounting data'!$L$2:$L$37000,V4)</f>
        <v>0</v>
      </c>
      <c r="W600" s="384">
        <f>SUMIFS('Accounting data'!$G$2:$G$37000,'Accounting data'!$H$2:$H$37000,"11*",'Accounting data'!$I$2:$I$37000,"7*",'Accounting data'!$J$2:$J$37000,"2*",'Accounting data'!$K$2:$K$37000,"65*",'Accounting data'!$L$2:$L$37000,W4)+SUMIFS('Accounting data'!$G$2:$G$37000,'Accounting data'!$H$2:$H$37000,"12*",'Accounting data'!$I$2:$I$37000,"7*",'Accounting data'!$J$2:$J$37000,"2*",'Accounting data'!$K$2:$K$37000,"65*",'Accounting data'!$L$2:$L$37000,W4)+SUMIFS('Accounting data'!$G$2:$G$37000,'Accounting data'!$H$2:$H$37000,"13*",'Accounting data'!$I$2:$I$37000,"7*",'Accounting data'!$J$2:$J$37000,"2*",'Accounting data'!$K$2:$K$37000,"65*",'Accounting data'!$L$2:$L$37000,W4)</f>
        <v>0</v>
      </c>
      <c r="X600" s="384">
        <f>SUMIFS('Accounting data'!$G$2:$G$37000,'Accounting data'!$H$2:$H$37000,"11*",'Accounting data'!$I$2:$I$37000,"7*",'Accounting data'!$J$2:$J$37000,"2*",'Accounting data'!$K$2:$K$37000,"65*",'Accounting data'!$L$2:$L$37000,X4)+SUMIFS('Accounting data'!$G$2:$G$37000,'Accounting data'!$H$2:$H$37000,"12*",'Accounting data'!$I$2:$I$37000,"7*",'Accounting data'!$J$2:$J$37000,"2*",'Accounting data'!$K$2:$K$37000,"65*",'Accounting data'!$L$2:$L$37000,X4)+SUMIFS('Accounting data'!$G$2:$G$37000,'Accounting data'!$H$2:$H$37000,"13*",'Accounting data'!$I$2:$I$37000,"7*",'Accounting data'!$J$2:$J$37000,"2*",'Accounting data'!$K$2:$K$37000,"65*",'Accounting data'!$L$2:$L$37000,X4)</f>
        <v>0</v>
      </c>
      <c r="Y600" s="384">
        <f>SUMIFS('Accounting data'!$G$2:$G$37000,'Accounting data'!$H$2:$H$37000,"11*",'Accounting data'!$I$2:$I$37000,"7*",'Accounting data'!$J$2:$J$37000,"2*",'Accounting data'!$K$2:$K$37000,"65*",'Accounting data'!$L$2:$L$37000,Y4)+SUMIFS('Accounting data'!$G$2:$G$37000,'Accounting data'!$H$2:$H$37000,"12*",'Accounting data'!$I$2:$I$37000,"7*",'Accounting data'!$J$2:$J$37000,"2*",'Accounting data'!$K$2:$K$37000,"65*",'Accounting data'!$L$2:$L$37000,Y4)+SUMIFS('Accounting data'!$G$2:$G$37000,'Accounting data'!$H$2:$H$37000,"13*",'Accounting data'!$I$2:$I$37000,"7*",'Accounting data'!$J$2:$J$37000,"2*",'Accounting data'!$K$2:$K$37000,"65*",'Accounting data'!$L$2:$L$37000,Y4)</f>
        <v>0</v>
      </c>
      <c r="Z600" s="384">
        <f>SUMIFS('Accounting data'!$G$2:$G$37000,'Accounting data'!$H$2:$H$37000,"11*",'Accounting data'!$I$2:$I$37000,"7*",'Accounting data'!$J$2:$J$37000,"2*",'Accounting data'!$K$2:$K$37000,"65*",'Accounting data'!$L$2:$L$37000,Z4)+SUMIFS('Accounting data'!$G$2:$G$37000,'Accounting data'!$H$2:$H$37000,"12*",'Accounting data'!$I$2:$I$37000,"7*",'Accounting data'!$J$2:$J$37000,"2*",'Accounting data'!$K$2:$K$37000,"65*",'Accounting data'!$L$2:$L$37000,Z4)+SUMIFS('Accounting data'!$G$2:$G$37000,'Accounting data'!$H$2:$H$37000,"13*",'Accounting data'!$I$2:$I$37000,"7*",'Accounting data'!$J$2:$J$37000,"2*",'Accounting data'!$K$2:$K$37000,"65*",'Accounting data'!$L$2:$L$37000,Z4)</f>
        <v>0</v>
      </c>
      <c r="AA600" s="384">
        <f>SUMIFS('Accounting data'!$G$2:$G$37000,'Accounting data'!$H$2:$H$37000,"11*",'Accounting data'!$I$2:$I$37000,"7*",'Accounting data'!$J$2:$J$37000,"2*",'Accounting data'!$K$2:$K$37000,"65*",'Accounting data'!$L$2:$L$37000,AA4)+SUMIFS('Accounting data'!$G$2:$G$37000,'Accounting data'!$H$2:$H$37000,"12*",'Accounting data'!$I$2:$I$37000,"7*",'Accounting data'!$J$2:$J$37000,"2*",'Accounting data'!$K$2:$K$37000,"65*",'Accounting data'!$L$2:$L$37000,AA4)+SUMIFS('Accounting data'!$G$2:$G$37000,'Accounting data'!$H$2:$H$37000,"13*",'Accounting data'!$I$2:$I$37000,"7*",'Accounting data'!$J$2:$J$37000,"2*",'Accounting data'!$K$2:$K$37000,"65*",'Accounting data'!$L$2:$L$37000,AA4)</f>
        <v>0</v>
      </c>
      <c r="AB600" s="384">
        <f>SUMIFS('Accounting data'!$G$2:$G$37000,'Accounting data'!$H$2:$H$37000,"11*",'Accounting data'!$I$2:$I$37000,"7*",'Accounting data'!$J$2:$J$37000,"2*",'Accounting data'!$K$2:$K$37000,"65*",'Accounting data'!$L$2:$L$37000,AB4)+SUMIFS('Accounting data'!$G$2:$G$37000,'Accounting data'!$H$2:$H$37000,"12*",'Accounting data'!$I$2:$I$37000,"7*",'Accounting data'!$J$2:$J$37000,"2*",'Accounting data'!$K$2:$K$37000,"65*",'Accounting data'!$L$2:$L$37000,AB4)+SUMIFS('Accounting data'!$G$2:$G$37000,'Accounting data'!$H$2:$H$37000,"13*",'Accounting data'!$I$2:$I$37000,"7*",'Accounting data'!$J$2:$J$37000,"2*",'Accounting data'!$K$2:$K$37000,"65*",'Accounting data'!$L$2:$L$37000,AB4)</f>
        <v>0</v>
      </c>
      <c r="AC600" s="384">
        <f>SUMIFS('Accounting data'!$G$2:$G$37000,'Accounting data'!$H$2:$H$37000,"11*",'Accounting data'!$I$2:$I$37000,"7*",'Accounting data'!$J$2:$J$37000,"2*",'Accounting data'!$K$2:$K$37000,"65*",'Accounting data'!$L$2:$L$37000,AC4)+SUMIFS('Accounting data'!$G$2:$G$37000,'Accounting data'!$H$2:$H$37000,"12*",'Accounting data'!$I$2:$I$37000,"7*",'Accounting data'!$J$2:$J$37000,"2*",'Accounting data'!$K$2:$K$37000,"65*",'Accounting data'!$L$2:$L$37000,AC4)+SUMIFS('Accounting data'!$G$2:$G$37000,'Accounting data'!$H$2:$H$37000,"13*",'Accounting data'!$I$2:$I$37000,"7*",'Accounting data'!$J$2:$J$37000,"2*",'Accounting data'!$K$2:$K$37000,"65*",'Accounting data'!$L$2:$L$37000,AC4)</f>
        <v>0</v>
      </c>
      <c r="AD600" s="384">
        <f>SUMIFS('Accounting data'!$G$2:$G$37000,'Accounting data'!$H$2:$H$37000,"11*",'Accounting data'!$I$2:$I$37000,"7*",'Accounting data'!$J$2:$J$37000,"2*",'Accounting data'!$K$2:$K$37000,"65*",'Accounting data'!$L$2:$L$37000,AD4)+SUMIFS('Accounting data'!$G$2:$G$37000,'Accounting data'!$H$2:$H$37000,"12*",'Accounting data'!$I$2:$I$37000,"7*",'Accounting data'!$J$2:$J$37000,"2*",'Accounting data'!$K$2:$K$37000,"65*",'Accounting data'!$L$2:$L$37000,AD4)+SUMIFS('Accounting data'!$G$2:$G$37000,'Accounting data'!$H$2:$H$37000,"13*",'Accounting data'!$I$2:$I$37000,"7*",'Accounting data'!$J$2:$J$37000,"2*",'Accounting data'!$K$2:$K$37000,"65*",'Accounting data'!$L$2:$L$37000,AD4)</f>
        <v>0</v>
      </c>
      <c r="AE600" s="384">
        <f>SUMIFS('Accounting data'!$G$2:$G$37000,'Accounting data'!$H$2:$H$37000,"11*",'Accounting data'!$I$2:$I$37000,"7*",'Accounting data'!$J$2:$J$37000,"2*",'Accounting data'!$K$2:$K$37000,"65*",'Accounting data'!$L$2:$L$37000,AE4)+SUMIFS('Accounting data'!$G$2:$G$37000,'Accounting data'!$H$2:$H$37000,"12*",'Accounting data'!$I$2:$I$37000,"7*",'Accounting data'!$J$2:$J$37000,"2*",'Accounting data'!$K$2:$K$37000,"65*",'Accounting data'!$L$2:$L$37000,AE4)+SUMIFS('Accounting data'!$G$2:$G$37000,'Accounting data'!$H$2:$H$37000,"13*",'Accounting data'!$I$2:$I$37000,"7*",'Accounting data'!$J$2:$J$37000,"2*",'Accounting data'!$K$2:$K$37000,"65*",'Accounting data'!$L$2:$L$37000,AE4)</f>
        <v>0</v>
      </c>
      <c r="AF600" s="384">
        <f>SUMIFS('Accounting data'!$G$2:$G$37000,'Accounting data'!$H$2:$H$37000,"11*",'Accounting data'!$I$2:$I$37000,"7*",'Accounting data'!$J$2:$J$37000,"2*",'Accounting data'!$K$2:$K$37000,"65*",'Accounting data'!$L$2:$L$37000,AF4)+SUMIFS('Accounting data'!$G$2:$G$37000,'Accounting data'!$H$2:$H$37000,"12*",'Accounting data'!$I$2:$I$37000,"7*",'Accounting data'!$J$2:$J$37000,"2*",'Accounting data'!$K$2:$K$37000,"65*",'Accounting data'!$L$2:$L$37000,AF4)+SUMIFS('Accounting data'!$G$2:$G$37000,'Accounting data'!$H$2:$H$37000,"13*",'Accounting data'!$I$2:$I$37000,"7*",'Accounting data'!$J$2:$J$37000,"2*",'Accounting data'!$K$2:$K$37000,"65*",'Accounting data'!$L$2:$L$37000,AF4)</f>
        <v>0</v>
      </c>
    </row>
    <row r="601" spans="1:32">
      <c r="A601" s="391" t="s">
        <v>289</v>
      </c>
      <c r="B601" s="393">
        <v>800</v>
      </c>
      <c r="C601" s="391">
        <v>2000</v>
      </c>
      <c r="D601" s="391">
        <v>6500</v>
      </c>
      <c r="E601" s="384">
        <f>SUMIFS('Accounting data'!$G$2:$G$37000,'Accounting data'!$H$2:$H$37000,"11*",'Accounting data'!$I$2:$I$37000,"8*",'Accounting data'!$J$2:$J$37000,"2*",'Accounting data'!$K$2:$K$37000,"65*",'Accounting data'!$L$2:$L$37000,E4)+SUMIFS('Accounting data'!$G$2:$G$37000,'Accounting data'!$H$2:$H$37000,"12*",'Accounting data'!$I$2:$I$37000,"8*",'Accounting data'!$J$2:$J$37000,"2*",'Accounting data'!$K$2:$K$37000,"65*",'Accounting data'!$L$2:$L$37000,E4)+SUMIFS('Accounting data'!$G$2:$G$37000,'Accounting data'!$H$2:$H$37000,"13*",'Accounting data'!$I$2:$I$37000,"8*",'Accounting data'!$J$2:$J$37000,"2*",'Accounting data'!$K$2:$K$37000,"65*",'Accounting data'!$L$2:$L$37000,E4)</f>
        <v>0</v>
      </c>
      <c r="F601" s="384">
        <f>SUMIFS('Accounting data'!$G$2:$G$37000,'Accounting data'!$H$2:$H$37000,"11*",'Accounting data'!$I$2:$I$37000,"8*",'Accounting data'!$J$2:$J$37000,"2*",'Accounting data'!$K$2:$K$37000,"65*",'Accounting data'!$L$2:$L$37000,F4)+SUMIFS('Accounting data'!$G$2:$G$37000,'Accounting data'!$H$2:$H$37000,"12*",'Accounting data'!$I$2:$I$37000,"8*",'Accounting data'!$J$2:$J$37000,"2*",'Accounting data'!$K$2:$K$37000,"65*",'Accounting data'!$L$2:$L$37000,F4)+SUMIFS('Accounting data'!$G$2:$G$37000,'Accounting data'!$H$2:$H$37000,"13*",'Accounting data'!$I$2:$I$37000,"8*",'Accounting data'!$J$2:$J$37000,"2*",'Accounting data'!$K$2:$K$37000,"65*",'Accounting data'!$L$2:$L$37000,F4)</f>
        <v>0</v>
      </c>
      <c r="G601" s="385"/>
      <c r="H601" s="384">
        <f>SUMIFS('Accounting data'!$G$2:$G$37000,'Accounting data'!$H$2:$H$37000,"11*",'Accounting data'!$I$2:$I$37000,"8*",'Accounting data'!$J$2:$J$37000,"2*",'Accounting data'!$K$2:$K$37000,"65*",'Accounting data'!$L$2:$L$37000,H4)+SUMIFS('Accounting data'!$G$2:$G$37000,'Accounting data'!$H$2:$H$37000,"12*",'Accounting data'!$I$2:$I$37000,"8*",'Accounting data'!$J$2:$J$37000,"2*",'Accounting data'!$K$2:$K$37000,"65*",'Accounting data'!$L$2:$L$37000,H4)+SUMIFS('Accounting data'!$G$2:$G$37000,'Accounting data'!$H$2:$H$37000,"13*",'Accounting data'!$I$2:$I$37000,"8*",'Accounting data'!$J$2:$J$37000,"2*",'Accounting data'!$K$2:$K$37000,"65*",'Accounting data'!$L$2:$L$37000,H4)</f>
        <v>0</v>
      </c>
      <c r="I601" s="384">
        <f>SUMIFS('Accounting data'!$G$2:$G$37000,'Accounting data'!$H$2:$H$37000,"11*",'Accounting data'!$I$2:$I$37000,"8*",'Accounting data'!$J$2:$J$37000,"2*",'Accounting data'!$K$2:$K$37000,"65*",'Accounting data'!$L$2:$L$37000,I4)+SUMIFS('Accounting data'!$G$2:$G$37000,'Accounting data'!$H$2:$H$37000,"12*",'Accounting data'!$I$2:$I$37000,"8*",'Accounting data'!$J$2:$J$37000,"2*",'Accounting data'!$K$2:$K$37000,"65*",'Accounting data'!$L$2:$L$37000,I4)+SUMIFS('Accounting data'!$G$2:$G$37000,'Accounting data'!$H$2:$H$37000,"13*",'Accounting data'!$I$2:$I$37000,"8*",'Accounting data'!$J$2:$J$37000,"2*",'Accounting data'!$K$2:$K$37000,"65*",'Accounting data'!$L$2:$L$37000,I4)</f>
        <v>0</v>
      </c>
      <c r="J601" s="384">
        <f>SUMIFS('Accounting data'!$G$2:$G$37000,'Accounting data'!$H$2:$H$37000,"11*",'Accounting data'!$I$2:$I$37000,"8*",'Accounting data'!$J$2:$J$37000,"2*",'Accounting data'!$K$2:$K$37000,"65*",'Accounting data'!$L$2:$L$37000,J4)+SUMIFS('Accounting data'!$G$2:$G$37000,'Accounting data'!$H$2:$H$37000,"12*",'Accounting data'!$I$2:$I$37000,"8*",'Accounting data'!$J$2:$J$37000,"2*",'Accounting data'!$K$2:$K$37000,"65*",'Accounting data'!$L$2:$L$37000,J4)+SUMIFS('Accounting data'!$G$2:$G$37000,'Accounting data'!$H$2:$H$37000,"13*",'Accounting data'!$I$2:$I$37000,"8*",'Accounting data'!$J$2:$J$37000,"2*",'Accounting data'!$K$2:$K$37000,"65*",'Accounting data'!$L$2:$L$37000,J4)</f>
        <v>0</v>
      </c>
      <c r="K601" s="384">
        <f>SUMIFS('Accounting data'!$G$2:$G$37000,'Accounting data'!$H$2:$H$37000,"11*",'Accounting data'!$I$2:$I$37000,"8*",'Accounting data'!$J$2:$J$37000,"2*",'Accounting data'!$K$2:$K$37000,"65*",'Accounting data'!$L$2:$L$37000,K4)+SUMIFS('Accounting data'!$G$2:$G$37000,'Accounting data'!$H$2:$H$37000,"12*",'Accounting data'!$I$2:$I$37000,"8*",'Accounting data'!$J$2:$J$37000,"2*",'Accounting data'!$K$2:$K$37000,"65*",'Accounting data'!$L$2:$L$37000,K4)+SUMIFS('Accounting data'!$G$2:$G$37000,'Accounting data'!$H$2:$H$37000,"13*",'Accounting data'!$I$2:$I$37000,"8*",'Accounting data'!$J$2:$J$37000,"2*",'Accounting data'!$K$2:$K$37000,"65*",'Accounting data'!$L$2:$L$37000,K4)</f>
        <v>0</v>
      </c>
      <c r="L601" s="384">
        <f>SUMIFS('Accounting data'!$G$2:$G$37000,'Accounting data'!$H$2:$H$37000,"11*",'Accounting data'!$I$2:$I$37000,"8*",'Accounting data'!$J$2:$J$37000,"2*",'Accounting data'!$K$2:$K$37000,"65*",'Accounting data'!$L$2:$L$37000,L4)+SUMIFS('Accounting data'!$G$2:$G$37000,'Accounting data'!$H$2:$H$37000,"12*",'Accounting data'!$I$2:$I$37000,"8*",'Accounting data'!$J$2:$J$37000,"2*",'Accounting data'!$K$2:$K$37000,"65*",'Accounting data'!$L$2:$L$37000,L4)+SUMIFS('Accounting data'!$G$2:$G$37000,'Accounting data'!$H$2:$H$37000,"13*",'Accounting data'!$I$2:$I$37000,"8*",'Accounting data'!$J$2:$J$37000,"2*",'Accounting data'!$K$2:$K$37000,"65*",'Accounting data'!$L$2:$L$37000,L4)</f>
        <v>0</v>
      </c>
      <c r="M601" s="384">
        <f>SUMIFS('Accounting data'!$G$2:$G$37000,'Accounting data'!$H$2:$H$37000,"11*",'Accounting data'!$I$2:$I$37000,"8*",'Accounting data'!$J$2:$J$37000,"2*",'Accounting data'!$K$2:$K$37000,"65*",'Accounting data'!$L$2:$L$37000,M4)+SUMIFS('Accounting data'!$G$2:$G$37000,'Accounting data'!$H$2:$H$37000,"12*",'Accounting data'!$I$2:$I$37000,"8*",'Accounting data'!$J$2:$J$37000,"2*",'Accounting data'!$K$2:$K$37000,"65*",'Accounting data'!$L$2:$L$37000,M4)+SUMIFS('Accounting data'!$G$2:$G$37000,'Accounting data'!$H$2:$H$37000,"13*",'Accounting data'!$I$2:$I$37000,"8*",'Accounting data'!$J$2:$J$37000,"2*",'Accounting data'!$K$2:$K$37000,"65*",'Accounting data'!$L$2:$L$37000,M4)</f>
        <v>0</v>
      </c>
      <c r="N601" s="384">
        <f>SUMIFS('Accounting data'!$G$2:$G$37000,'Accounting data'!$H$2:$H$37000,"11*",'Accounting data'!$I$2:$I$37000,"8*",'Accounting data'!$J$2:$J$37000,"2*",'Accounting data'!$K$2:$K$37000,"65*",'Accounting data'!$L$2:$L$37000,N4)+SUMIFS('Accounting data'!$G$2:$G$37000,'Accounting data'!$H$2:$H$37000,"12*",'Accounting data'!$I$2:$I$37000,"8*",'Accounting data'!$J$2:$J$37000,"2*",'Accounting data'!$K$2:$K$37000,"65*",'Accounting data'!$L$2:$L$37000,N4)+SUMIFS('Accounting data'!$G$2:$G$37000,'Accounting data'!$H$2:$H$37000,"13*",'Accounting data'!$I$2:$I$37000,"8*",'Accounting data'!$J$2:$J$37000,"2*",'Accounting data'!$K$2:$K$37000,"65*",'Accounting data'!$L$2:$L$37000,N4)</f>
        <v>0</v>
      </c>
      <c r="O601" s="384">
        <f>SUMIFS('Accounting data'!$G$2:$G$37000,'Accounting data'!$H$2:$H$37000,"11*",'Accounting data'!$I$2:$I$37000,"8*",'Accounting data'!$J$2:$J$37000,"2*",'Accounting data'!$K$2:$K$37000,"65*",'Accounting data'!$L$2:$L$37000,O4)+SUMIFS('Accounting data'!$G$2:$G$37000,'Accounting data'!$H$2:$H$37000,"12*",'Accounting data'!$I$2:$I$37000,"8*",'Accounting data'!$J$2:$J$37000,"2*",'Accounting data'!$K$2:$K$37000,"65*",'Accounting data'!$L$2:$L$37000,O4)+SUMIFS('Accounting data'!$G$2:$G$37000,'Accounting data'!$H$2:$H$37000,"13*",'Accounting data'!$I$2:$I$37000,"8*",'Accounting data'!$J$2:$J$37000,"2*",'Accounting data'!$K$2:$K$37000,"65*",'Accounting data'!$L$2:$L$37000,O4)</f>
        <v>0</v>
      </c>
      <c r="P601" s="384">
        <f>SUMIFS('Accounting data'!$G$2:$G$37000,'Accounting data'!$H$2:$H$37000,"11*",'Accounting data'!$I$2:$I$37000,"8*",'Accounting data'!$J$2:$J$37000,"2*",'Accounting data'!$K$2:$K$37000,"65*",'Accounting data'!$L$2:$L$37000,P4)+SUMIFS('Accounting data'!$G$2:$G$37000,'Accounting data'!$H$2:$H$37000,"12*",'Accounting data'!$I$2:$I$37000,"8*",'Accounting data'!$J$2:$J$37000,"2*",'Accounting data'!$K$2:$K$37000,"65*",'Accounting data'!$L$2:$L$37000,P4)+SUMIFS('Accounting data'!$G$2:$G$37000,'Accounting data'!$H$2:$H$37000,"13*",'Accounting data'!$I$2:$I$37000,"8*",'Accounting data'!$J$2:$J$37000,"2*",'Accounting data'!$K$2:$K$37000,"65*",'Accounting data'!$L$2:$L$37000,P4)</f>
        <v>0</v>
      </c>
      <c r="Q601" s="384">
        <f>SUMIFS('Accounting data'!$G$2:$G$37000,'Accounting data'!$H$2:$H$37000,"11*",'Accounting data'!$I$2:$I$37000,"8*",'Accounting data'!$J$2:$J$37000,"2*",'Accounting data'!$K$2:$K$37000,"65*",'Accounting data'!$L$2:$L$37000,Q4)+SUMIFS('Accounting data'!$G$2:$G$37000,'Accounting data'!$H$2:$H$37000,"12*",'Accounting data'!$I$2:$I$37000,"8*",'Accounting data'!$J$2:$J$37000,"2*",'Accounting data'!$K$2:$K$37000,"65*",'Accounting data'!$L$2:$L$37000,Q4)+SUMIFS('Accounting data'!$G$2:$G$37000,'Accounting data'!$H$2:$H$37000,"13*",'Accounting data'!$I$2:$I$37000,"8*",'Accounting data'!$J$2:$J$37000,"2*",'Accounting data'!$K$2:$K$37000,"65*",'Accounting data'!$L$2:$L$37000,Q4)</f>
        <v>0</v>
      </c>
      <c r="R601" s="384">
        <f>SUMIFS('Accounting data'!$G$2:$G$37000,'Accounting data'!$H$2:$H$37000,"11*",'Accounting data'!$I$2:$I$37000,"8*",'Accounting data'!$J$2:$J$37000,"2*",'Accounting data'!$K$2:$K$37000,"65*",'Accounting data'!$L$2:$L$37000,R4)+SUMIFS('Accounting data'!$G$2:$G$37000,'Accounting data'!$H$2:$H$37000,"12*",'Accounting data'!$I$2:$I$37000,"8*",'Accounting data'!$J$2:$J$37000,"2*",'Accounting data'!$K$2:$K$37000,"65*",'Accounting data'!$L$2:$L$37000,R4)+SUMIFS('Accounting data'!$G$2:$G$37000,'Accounting data'!$H$2:$H$37000,"13*",'Accounting data'!$I$2:$I$37000,"8*",'Accounting data'!$J$2:$J$37000,"2*",'Accounting data'!$K$2:$K$37000,"65*",'Accounting data'!$L$2:$L$37000,R4)</f>
        <v>0</v>
      </c>
      <c r="S601" s="384">
        <f>SUMIFS('Accounting data'!$G$2:$G$37000,'Accounting data'!$H$2:$H$37000,"11*",'Accounting data'!$I$2:$I$37000,"8*",'Accounting data'!$J$2:$J$37000,"2*",'Accounting data'!$K$2:$K$37000,"65*",'Accounting data'!$L$2:$L$37000,S4)+SUMIFS('Accounting data'!$G$2:$G$37000,'Accounting data'!$H$2:$H$37000,"12*",'Accounting data'!$I$2:$I$37000,"8*",'Accounting data'!$J$2:$J$37000,"2*",'Accounting data'!$K$2:$K$37000,"65*",'Accounting data'!$L$2:$L$37000,S4)+SUMIFS('Accounting data'!$G$2:$G$37000,'Accounting data'!$H$2:$H$37000,"13*",'Accounting data'!$I$2:$I$37000,"8*",'Accounting data'!$J$2:$J$37000,"2*",'Accounting data'!$K$2:$K$37000,"65*",'Accounting data'!$L$2:$L$37000,S4)</f>
        <v>0</v>
      </c>
      <c r="T601" s="384">
        <f>SUMIFS('Accounting data'!$G$2:$G$37000,'Accounting data'!$H$2:$H$37000,"11*",'Accounting data'!$I$2:$I$37000,"8*",'Accounting data'!$J$2:$J$37000,"2*",'Accounting data'!$K$2:$K$37000,"65*",'Accounting data'!$L$2:$L$37000,T4)+SUMIFS('Accounting data'!$G$2:$G$37000,'Accounting data'!$H$2:$H$37000,"12*",'Accounting data'!$I$2:$I$37000,"8*",'Accounting data'!$J$2:$J$37000,"2*",'Accounting data'!$K$2:$K$37000,"65*",'Accounting data'!$L$2:$L$37000,T4)+SUMIFS('Accounting data'!$G$2:$G$37000,'Accounting data'!$H$2:$H$37000,"13*",'Accounting data'!$I$2:$I$37000,"8*",'Accounting data'!$J$2:$J$37000,"2*",'Accounting data'!$K$2:$K$37000,"65*",'Accounting data'!$L$2:$L$37000,T4)</f>
        <v>0</v>
      </c>
      <c r="U601" s="384">
        <f>SUMIFS('Accounting data'!$G$2:$G$37000,'Accounting data'!$H$2:$H$37000,"11*",'Accounting data'!$I$2:$I$37000,"8*",'Accounting data'!$J$2:$J$37000,"2*",'Accounting data'!$K$2:$K$37000,"65*",'Accounting data'!$L$2:$L$37000,U4)+SUMIFS('Accounting data'!$G$2:$G$37000,'Accounting data'!$H$2:$H$37000,"12*",'Accounting data'!$I$2:$I$37000,"8*",'Accounting data'!$J$2:$J$37000,"2*",'Accounting data'!$K$2:$K$37000,"65*",'Accounting data'!$L$2:$L$37000,U4)+SUMIFS('Accounting data'!$G$2:$G$37000,'Accounting data'!$H$2:$H$37000,"13*",'Accounting data'!$I$2:$I$37000,"8*",'Accounting data'!$J$2:$J$37000,"2*",'Accounting data'!$K$2:$K$37000,"65*",'Accounting data'!$L$2:$L$37000,U4)</f>
        <v>0</v>
      </c>
      <c r="V601" s="384">
        <f>SUMIFS('Accounting data'!$G$2:$G$37000,'Accounting data'!$H$2:$H$37000,"11*",'Accounting data'!$I$2:$I$37000,"8*",'Accounting data'!$J$2:$J$37000,"2*",'Accounting data'!$K$2:$K$37000,"65*",'Accounting data'!$L$2:$L$37000,V4)+SUMIFS('Accounting data'!$G$2:$G$37000,'Accounting data'!$H$2:$H$37000,"12*",'Accounting data'!$I$2:$I$37000,"8*",'Accounting data'!$J$2:$J$37000,"2*",'Accounting data'!$K$2:$K$37000,"65*",'Accounting data'!$L$2:$L$37000,V4)+SUMIFS('Accounting data'!$G$2:$G$37000,'Accounting data'!$H$2:$H$37000,"13*",'Accounting data'!$I$2:$I$37000,"8*",'Accounting data'!$J$2:$J$37000,"2*",'Accounting data'!$K$2:$K$37000,"65*",'Accounting data'!$L$2:$L$37000,V4)</f>
        <v>0</v>
      </c>
      <c r="W601" s="384">
        <f>SUMIFS('Accounting data'!$G$2:$G$37000,'Accounting data'!$H$2:$H$37000,"11*",'Accounting data'!$I$2:$I$37000,"8*",'Accounting data'!$J$2:$J$37000,"2*",'Accounting data'!$K$2:$K$37000,"65*",'Accounting data'!$L$2:$L$37000,W4)+SUMIFS('Accounting data'!$G$2:$G$37000,'Accounting data'!$H$2:$H$37000,"12*",'Accounting data'!$I$2:$I$37000,"8*",'Accounting data'!$J$2:$J$37000,"2*",'Accounting data'!$K$2:$K$37000,"65*",'Accounting data'!$L$2:$L$37000,W4)+SUMIFS('Accounting data'!$G$2:$G$37000,'Accounting data'!$H$2:$H$37000,"13*",'Accounting data'!$I$2:$I$37000,"8*",'Accounting data'!$J$2:$J$37000,"2*",'Accounting data'!$K$2:$K$37000,"65*",'Accounting data'!$L$2:$L$37000,W4)</f>
        <v>0</v>
      </c>
      <c r="X601" s="384">
        <f>SUMIFS('Accounting data'!$G$2:$G$37000,'Accounting data'!$H$2:$H$37000,"11*",'Accounting data'!$I$2:$I$37000,"8*",'Accounting data'!$J$2:$J$37000,"2*",'Accounting data'!$K$2:$K$37000,"65*",'Accounting data'!$L$2:$L$37000,X4)+SUMIFS('Accounting data'!$G$2:$G$37000,'Accounting data'!$H$2:$H$37000,"12*",'Accounting data'!$I$2:$I$37000,"8*",'Accounting data'!$J$2:$J$37000,"2*",'Accounting data'!$K$2:$K$37000,"65*",'Accounting data'!$L$2:$L$37000,X4)+SUMIFS('Accounting data'!$G$2:$G$37000,'Accounting data'!$H$2:$H$37000,"13*",'Accounting data'!$I$2:$I$37000,"8*",'Accounting data'!$J$2:$J$37000,"2*",'Accounting data'!$K$2:$K$37000,"65*",'Accounting data'!$L$2:$L$37000,X4)</f>
        <v>0</v>
      </c>
      <c r="Y601" s="384">
        <f>SUMIFS('Accounting data'!$G$2:$G$37000,'Accounting data'!$H$2:$H$37000,"11*",'Accounting data'!$I$2:$I$37000,"8*",'Accounting data'!$J$2:$J$37000,"2*",'Accounting data'!$K$2:$K$37000,"65*",'Accounting data'!$L$2:$L$37000,Y4)+SUMIFS('Accounting data'!$G$2:$G$37000,'Accounting data'!$H$2:$H$37000,"12*",'Accounting data'!$I$2:$I$37000,"8*",'Accounting data'!$J$2:$J$37000,"2*",'Accounting data'!$K$2:$K$37000,"65*",'Accounting data'!$L$2:$L$37000,Y4)+SUMIFS('Accounting data'!$G$2:$G$37000,'Accounting data'!$H$2:$H$37000,"13*",'Accounting data'!$I$2:$I$37000,"8*",'Accounting data'!$J$2:$J$37000,"2*",'Accounting data'!$K$2:$K$37000,"65*",'Accounting data'!$L$2:$L$37000,Y4)</f>
        <v>0</v>
      </c>
      <c r="Z601" s="384">
        <f>SUMIFS('Accounting data'!$G$2:$G$37000,'Accounting data'!$H$2:$H$37000,"11*",'Accounting data'!$I$2:$I$37000,"8*",'Accounting data'!$J$2:$J$37000,"2*",'Accounting data'!$K$2:$K$37000,"65*",'Accounting data'!$L$2:$L$37000,Z4)+SUMIFS('Accounting data'!$G$2:$G$37000,'Accounting data'!$H$2:$H$37000,"12*",'Accounting data'!$I$2:$I$37000,"8*",'Accounting data'!$J$2:$J$37000,"2*",'Accounting data'!$K$2:$K$37000,"65*",'Accounting data'!$L$2:$L$37000,Z4)+SUMIFS('Accounting data'!$G$2:$G$37000,'Accounting data'!$H$2:$H$37000,"13*",'Accounting data'!$I$2:$I$37000,"8*",'Accounting data'!$J$2:$J$37000,"2*",'Accounting data'!$K$2:$K$37000,"65*",'Accounting data'!$L$2:$L$37000,Z4)</f>
        <v>0</v>
      </c>
      <c r="AA601" s="384">
        <f>SUMIFS('Accounting data'!$G$2:$G$37000,'Accounting data'!$H$2:$H$37000,"11*",'Accounting data'!$I$2:$I$37000,"8*",'Accounting data'!$J$2:$J$37000,"2*",'Accounting data'!$K$2:$K$37000,"65*",'Accounting data'!$L$2:$L$37000,AA4)+SUMIFS('Accounting data'!$G$2:$G$37000,'Accounting data'!$H$2:$H$37000,"12*",'Accounting data'!$I$2:$I$37000,"8*",'Accounting data'!$J$2:$J$37000,"2*",'Accounting data'!$K$2:$K$37000,"65*",'Accounting data'!$L$2:$L$37000,AA4)+SUMIFS('Accounting data'!$G$2:$G$37000,'Accounting data'!$H$2:$H$37000,"13*",'Accounting data'!$I$2:$I$37000,"8*",'Accounting data'!$J$2:$J$37000,"2*",'Accounting data'!$K$2:$K$37000,"65*",'Accounting data'!$L$2:$L$37000,AA4)</f>
        <v>0</v>
      </c>
      <c r="AB601" s="384">
        <f>SUMIFS('Accounting data'!$G$2:$G$37000,'Accounting data'!$H$2:$H$37000,"11*",'Accounting data'!$I$2:$I$37000,"8*",'Accounting data'!$J$2:$J$37000,"2*",'Accounting data'!$K$2:$K$37000,"65*",'Accounting data'!$L$2:$L$37000,AB4)+SUMIFS('Accounting data'!$G$2:$G$37000,'Accounting data'!$H$2:$H$37000,"12*",'Accounting data'!$I$2:$I$37000,"8*",'Accounting data'!$J$2:$J$37000,"2*",'Accounting data'!$K$2:$K$37000,"65*",'Accounting data'!$L$2:$L$37000,AB4)+SUMIFS('Accounting data'!$G$2:$G$37000,'Accounting data'!$H$2:$H$37000,"13*",'Accounting data'!$I$2:$I$37000,"8*",'Accounting data'!$J$2:$J$37000,"2*",'Accounting data'!$K$2:$K$37000,"65*",'Accounting data'!$L$2:$L$37000,AB4)</f>
        <v>0</v>
      </c>
      <c r="AC601" s="384">
        <f>SUMIFS('Accounting data'!$G$2:$G$37000,'Accounting data'!$H$2:$H$37000,"11*",'Accounting data'!$I$2:$I$37000,"8*",'Accounting data'!$J$2:$J$37000,"2*",'Accounting data'!$K$2:$K$37000,"65*",'Accounting data'!$L$2:$L$37000,AC4)+SUMIFS('Accounting data'!$G$2:$G$37000,'Accounting data'!$H$2:$H$37000,"12*",'Accounting data'!$I$2:$I$37000,"8*",'Accounting data'!$J$2:$J$37000,"2*",'Accounting data'!$K$2:$K$37000,"65*",'Accounting data'!$L$2:$L$37000,AC4)+SUMIFS('Accounting data'!$G$2:$G$37000,'Accounting data'!$H$2:$H$37000,"13*",'Accounting data'!$I$2:$I$37000,"8*",'Accounting data'!$J$2:$J$37000,"2*",'Accounting data'!$K$2:$K$37000,"65*",'Accounting data'!$L$2:$L$37000,AC4)</f>
        <v>0</v>
      </c>
      <c r="AD601" s="384">
        <f>SUMIFS('Accounting data'!$G$2:$G$37000,'Accounting data'!$H$2:$H$37000,"11*",'Accounting data'!$I$2:$I$37000,"8*",'Accounting data'!$J$2:$J$37000,"2*",'Accounting data'!$K$2:$K$37000,"65*",'Accounting data'!$L$2:$L$37000,AD4)+SUMIFS('Accounting data'!$G$2:$G$37000,'Accounting data'!$H$2:$H$37000,"12*",'Accounting data'!$I$2:$I$37000,"8*",'Accounting data'!$J$2:$J$37000,"2*",'Accounting data'!$K$2:$K$37000,"65*",'Accounting data'!$L$2:$L$37000,AD4)+SUMIFS('Accounting data'!$G$2:$G$37000,'Accounting data'!$H$2:$H$37000,"13*",'Accounting data'!$I$2:$I$37000,"8*",'Accounting data'!$J$2:$J$37000,"2*",'Accounting data'!$K$2:$K$37000,"65*",'Accounting data'!$L$2:$L$37000,AD4)</f>
        <v>0</v>
      </c>
      <c r="AE601" s="384">
        <f>SUMIFS('Accounting data'!$G$2:$G$37000,'Accounting data'!$H$2:$H$37000,"11*",'Accounting data'!$I$2:$I$37000,"8*",'Accounting data'!$J$2:$J$37000,"2*",'Accounting data'!$K$2:$K$37000,"65*",'Accounting data'!$L$2:$L$37000,AE4)+SUMIFS('Accounting data'!$G$2:$G$37000,'Accounting data'!$H$2:$H$37000,"12*",'Accounting data'!$I$2:$I$37000,"8*",'Accounting data'!$J$2:$J$37000,"2*",'Accounting data'!$K$2:$K$37000,"65*",'Accounting data'!$L$2:$L$37000,AE4)+SUMIFS('Accounting data'!$G$2:$G$37000,'Accounting data'!$H$2:$H$37000,"13*",'Accounting data'!$I$2:$I$37000,"8*",'Accounting data'!$J$2:$J$37000,"2*",'Accounting data'!$K$2:$K$37000,"65*",'Accounting data'!$L$2:$L$37000,AE4)</f>
        <v>0</v>
      </c>
      <c r="AF601" s="384">
        <f>SUMIFS('Accounting data'!$G$2:$G$37000,'Accounting data'!$H$2:$H$37000,"11*",'Accounting data'!$I$2:$I$37000,"8*",'Accounting data'!$J$2:$J$37000,"2*",'Accounting data'!$K$2:$K$37000,"65*",'Accounting data'!$L$2:$L$37000,AF4)+SUMIFS('Accounting data'!$G$2:$G$37000,'Accounting data'!$H$2:$H$37000,"12*",'Accounting data'!$I$2:$I$37000,"8*",'Accounting data'!$J$2:$J$37000,"2*",'Accounting data'!$K$2:$K$37000,"65*",'Accounting data'!$L$2:$L$37000,AF4)+SUMIFS('Accounting data'!$G$2:$G$37000,'Accounting data'!$H$2:$H$37000,"13*",'Accounting data'!$I$2:$I$37000,"8*",'Accounting data'!$J$2:$J$37000,"2*",'Accounting data'!$K$2:$K$37000,"65*",'Accounting data'!$L$2:$L$37000,AF4)</f>
        <v>0</v>
      </c>
    </row>
    <row r="602" spans="1:32">
      <c r="A602" s="391" t="s">
        <v>289</v>
      </c>
      <c r="B602" s="393">
        <v>900</v>
      </c>
      <c r="C602" s="391">
        <v>2000</v>
      </c>
      <c r="D602" s="391">
        <v>6500</v>
      </c>
      <c r="E602" s="384">
        <f>SUMIFS('Accounting data'!$G$2:$G$37000,'Accounting data'!$H$2:$H$37000,"11*",'Accounting data'!$I$2:$I$37000,"9*",'Accounting data'!$J$2:$J$37000,"2*",'Accounting data'!$K$2:$K$37000,"65*",'Accounting data'!$L$2:$L$37000,E4)+SUMIFS('Accounting data'!$G$2:$G$37000,'Accounting data'!$H$2:$H$37000,"12*",'Accounting data'!$I$2:$I$37000,"9*",'Accounting data'!$J$2:$J$37000,"2*",'Accounting data'!$K$2:$K$37000,"65*",'Accounting data'!$L$2:$L$37000,E4)+SUMIFS('Accounting data'!$G$2:$G$37000,'Accounting data'!$H$2:$H$37000,"13*",'Accounting data'!$I$2:$I$37000,"9*",'Accounting data'!$J$2:$J$37000,"2*",'Accounting data'!$K$2:$K$37000,"65*",'Accounting data'!$L$2:$L$37000,E4)</f>
        <v>0</v>
      </c>
      <c r="F602" s="384">
        <f>SUMIFS('Accounting data'!$G$2:$G$37000,'Accounting data'!$H$2:$H$37000,"11*",'Accounting data'!$I$2:$I$37000,"9*",'Accounting data'!$J$2:$J$37000,"2*",'Accounting data'!$K$2:$K$37000,"65*",'Accounting data'!$L$2:$L$37000,F4)+SUMIFS('Accounting data'!$G$2:$G$37000,'Accounting data'!$H$2:$H$37000,"12*",'Accounting data'!$I$2:$I$37000,"9*",'Accounting data'!$J$2:$J$37000,"2*",'Accounting data'!$K$2:$K$37000,"65*",'Accounting data'!$L$2:$L$37000,F4)+SUMIFS('Accounting data'!$G$2:$G$37000,'Accounting data'!$H$2:$H$37000,"13*",'Accounting data'!$I$2:$I$37000,"9*",'Accounting data'!$J$2:$J$37000,"2*",'Accounting data'!$K$2:$K$37000,"65*",'Accounting data'!$L$2:$L$37000,F4)</f>
        <v>0</v>
      </c>
      <c r="G602" s="385"/>
      <c r="H602" s="384">
        <f>SUMIFS('Accounting data'!$G$2:$G$37000,'Accounting data'!$H$2:$H$37000,"11*",'Accounting data'!$I$2:$I$37000,"9*",'Accounting data'!$J$2:$J$37000,"2*",'Accounting data'!$K$2:$K$37000,"65*",'Accounting data'!$L$2:$L$37000,H4)+SUMIFS('Accounting data'!$G$2:$G$37000,'Accounting data'!$H$2:$H$37000,"12*",'Accounting data'!$I$2:$I$37000,"9*",'Accounting data'!$J$2:$J$37000,"2*",'Accounting data'!$K$2:$K$37000,"65*",'Accounting data'!$L$2:$L$37000,H4)+SUMIFS('Accounting data'!$G$2:$G$37000,'Accounting data'!$H$2:$H$37000,"13*",'Accounting data'!$I$2:$I$37000,"9*",'Accounting data'!$J$2:$J$37000,"2*",'Accounting data'!$K$2:$K$37000,"65*",'Accounting data'!$L$2:$L$37000,H4)</f>
        <v>0</v>
      </c>
      <c r="I602" s="384">
        <f>SUMIFS('Accounting data'!$G$2:$G$37000,'Accounting data'!$H$2:$H$37000,"11*",'Accounting data'!$I$2:$I$37000,"9*",'Accounting data'!$J$2:$J$37000,"2*",'Accounting data'!$K$2:$K$37000,"65*",'Accounting data'!$L$2:$L$37000,I4)+SUMIFS('Accounting data'!$G$2:$G$37000,'Accounting data'!$H$2:$H$37000,"12*",'Accounting data'!$I$2:$I$37000,"9*",'Accounting data'!$J$2:$J$37000,"2*",'Accounting data'!$K$2:$K$37000,"65*",'Accounting data'!$L$2:$L$37000,I4)+SUMIFS('Accounting data'!$G$2:$G$37000,'Accounting data'!$H$2:$H$37000,"13*",'Accounting data'!$I$2:$I$37000,"9*",'Accounting data'!$J$2:$J$37000,"2*",'Accounting data'!$K$2:$K$37000,"65*",'Accounting data'!$L$2:$L$37000,I4)</f>
        <v>0</v>
      </c>
      <c r="J602" s="384">
        <f>SUMIFS('Accounting data'!$G$2:$G$37000,'Accounting data'!$H$2:$H$37000,"11*",'Accounting data'!$I$2:$I$37000,"9*",'Accounting data'!$J$2:$J$37000,"2*",'Accounting data'!$K$2:$K$37000,"65*",'Accounting data'!$L$2:$L$37000,J4)+SUMIFS('Accounting data'!$G$2:$G$37000,'Accounting data'!$H$2:$H$37000,"12*",'Accounting data'!$I$2:$I$37000,"9*",'Accounting data'!$J$2:$J$37000,"2*",'Accounting data'!$K$2:$K$37000,"65*",'Accounting data'!$L$2:$L$37000,J4)+SUMIFS('Accounting data'!$G$2:$G$37000,'Accounting data'!$H$2:$H$37000,"13*",'Accounting data'!$I$2:$I$37000,"9*",'Accounting data'!$J$2:$J$37000,"2*",'Accounting data'!$K$2:$K$37000,"65*",'Accounting data'!$L$2:$L$37000,J4)</f>
        <v>0</v>
      </c>
      <c r="K602" s="384">
        <f>SUMIFS('Accounting data'!$G$2:$G$37000,'Accounting data'!$H$2:$H$37000,"11*",'Accounting data'!$I$2:$I$37000,"9*",'Accounting data'!$J$2:$J$37000,"2*",'Accounting data'!$K$2:$K$37000,"65*",'Accounting data'!$L$2:$L$37000,K4)+SUMIFS('Accounting data'!$G$2:$G$37000,'Accounting data'!$H$2:$H$37000,"12*",'Accounting data'!$I$2:$I$37000,"9*",'Accounting data'!$J$2:$J$37000,"2*",'Accounting data'!$K$2:$K$37000,"65*",'Accounting data'!$L$2:$L$37000,K4)+SUMIFS('Accounting data'!$G$2:$G$37000,'Accounting data'!$H$2:$H$37000,"13*",'Accounting data'!$I$2:$I$37000,"9*",'Accounting data'!$J$2:$J$37000,"2*",'Accounting data'!$K$2:$K$37000,"65*",'Accounting data'!$L$2:$L$37000,K4)</f>
        <v>0</v>
      </c>
      <c r="L602" s="384">
        <f>SUMIFS('Accounting data'!$G$2:$G$37000,'Accounting data'!$H$2:$H$37000,"11*",'Accounting data'!$I$2:$I$37000,"9*",'Accounting data'!$J$2:$J$37000,"2*",'Accounting data'!$K$2:$K$37000,"65*",'Accounting data'!$L$2:$L$37000,L4)+SUMIFS('Accounting data'!$G$2:$G$37000,'Accounting data'!$H$2:$H$37000,"12*",'Accounting data'!$I$2:$I$37000,"9*",'Accounting data'!$J$2:$J$37000,"2*",'Accounting data'!$K$2:$K$37000,"65*",'Accounting data'!$L$2:$L$37000,L4)+SUMIFS('Accounting data'!$G$2:$G$37000,'Accounting data'!$H$2:$H$37000,"13*",'Accounting data'!$I$2:$I$37000,"9*",'Accounting data'!$J$2:$J$37000,"2*",'Accounting data'!$K$2:$K$37000,"65*",'Accounting data'!$L$2:$L$37000,L4)</f>
        <v>0</v>
      </c>
      <c r="M602" s="384">
        <f>SUMIFS('Accounting data'!$G$2:$G$37000,'Accounting data'!$H$2:$H$37000,"11*",'Accounting data'!$I$2:$I$37000,"9*",'Accounting data'!$J$2:$J$37000,"2*",'Accounting data'!$K$2:$K$37000,"65*",'Accounting data'!$L$2:$L$37000,M4)+SUMIFS('Accounting data'!$G$2:$G$37000,'Accounting data'!$H$2:$H$37000,"12*",'Accounting data'!$I$2:$I$37000,"9*",'Accounting data'!$J$2:$J$37000,"2*",'Accounting data'!$K$2:$K$37000,"65*",'Accounting data'!$L$2:$L$37000,M4)+SUMIFS('Accounting data'!$G$2:$G$37000,'Accounting data'!$H$2:$H$37000,"13*",'Accounting data'!$I$2:$I$37000,"9*",'Accounting data'!$J$2:$J$37000,"2*",'Accounting data'!$K$2:$K$37000,"65*",'Accounting data'!$L$2:$L$37000,M4)</f>
        <v>0</v>
      </c>
      <c r="N602" s="384">
        <f>SUMIFS('Accounting data'!$G$2:$G$37000,'Accounting data'!$H$2:$H$37000,"11*",'Accounting data'!$I$2:$I$37000,"9*",'Accounting data'!$J$2:$J$37000,"2*",'Accounting data'!$K$2:$K$37000,"65*",'Accounting data'!$L$2:$L$37000,N4)+SUMIFS('Accounting data'!$G$2:$G$37000,'Accounting data'!$H$2:$H$37000,"12*",'Accounting data'!$I$2:$I$37000,"9*",'Accounting data'!$J$2:$J$37000,"2*",'Accounting data'!$K$2:$K$37000,"65*",'Accounting data'!$L$2:$L$37000,N4)+SUMIFS('Accounting data'!$G$2:$G$37000,'Accounting data'!$H$2:$H$37000,"13*",'Accounting data'!$I$2:$I$37000,"9*",'Accounting data'!$J$2:$J$37000,"2*",'Accounting data'!$K$2:$K$37000,"65*",'Accounting data'!$L$2:$L$37000,N4)</f>
        <v>0</v>
      </c>
      <c r="O602" s="384">
        <f>SUMIFS('Accounting data'!$G$2:$G$37000,'Accounting data'!$H$2:$H$37000,"11*",'Accounting data'!$I$2:$I$37000,"9*",'Accounting data'!$J$2:$J$37000,"2*",'Accounting data'!$K$2:$K$37000,"65*",'Accounting data'!$L$2:$L$37000,O4)+SUMIFS('Accounting data'!$G$2:$G$37000,'Accounting data'!$H$2:$H$37000,"12*",'Accounting data'!$I$2:$I$37000,"9*",'Accounting data'!$J$2:$J$37000,"2*",'Accounting data'!$K$2:$K$37000,"65*",'Accounting data'!$L$2:$L$37000,O4)+SUMIFS('Accounting data'!$G$2:$G$37000,'Accounting data'!$H$2:$H$37000,"13*",'Accounting data'!$I$2:$I$37000,"9*",'Accounting data'!$J$2:$J$37000,"2*",'Accounting data'!$K$2:$K$37000,"65*",'Accounting data'!$L$2:$L$37000,O4)</f>
        <v>0</v>
      </c>
      <c r="P602" s="384">
        <f>SUMIFS('Accounting data'!$G$2:$G$37000,'Accounting data'!$H$2:$H$37000,"11*",'Accounting data'!$I$2:$I$37000,"9*",'Accounting data'!$J$2:$J$37000,"2*",'Accounting data'!$K$2:$K$37000,"65*",'Accounting data'!$L$2:$L$37000,P4)+SUMIFS('Accounting data'!$G$2:$G$37000,'Accounting data'!$H$2:$H$37000,"12*",'Accounting data'!$I$2:$I$37000,"9*",'Accounting data'!$J$2:$J$37000,"2*",'Accounting data'!$K$2:$K$37000,"65*",'Accounting data'!$L$2:$L$37000,P4)+SUMIFS('Accounting data'!$G$2:$G$37000,'Accounting data'!$H$2:$H$37000,"13*",'Accounting data'!$I$2:$I$37000,"9*",'Accounting data'!$J$2:$J$37000,"2*",'Accounting data'!$K$2:$K$37000,"65*",'Accounting data'!$L$2:$L$37000,P4)</f>
        <v>0</v>
      </c>
      <c r="Q602" s="384">
        <f>SUMIFS('Accounting data'!$G$2:$G$37000,'Accounting data'!$H$2:$H$37000,"11*",'Accounting data'!$I$2:$I$37000,"9*",'Accounting data'!$J$2:$J$37000,"2*",'Accounting data'!$K$2:$K$37000,"65*",'Accounting data'!$L$2:$L$37000,Q4)+SUMIFS('Accounting data'!$G$2:$G$37000,'Accounting data'!$H$2:$H$37000,"12*",'Accounting data'!$I$2:$I$37000,"9*",'Accounting data'!$J$2:$J$37000,"2*",'Accounting data'!$K$2:$K$37000,"65*",'Accounting data'!$L$2:$L$37000,Q4)+SUMIFS('Accounting data'!$G$2:$G$37000,'Accounting data'!$H$2:$H$37000,"13*",'Accounting data'!$I$2:$I$37000,"9*",'Accounting data'!$J$2:$J$37000,"2*",'Accounting data'!$K$2:$K$37000,"65*",'Accounting data'!$L$2:$L$37000,Q4)</f>
        <v>0</v>
      </c>
      <c r="R602" s="384">
        <f>SUMIFS('Accounting data'!$G$2:$G$37000,'Accounting data'!$H$2:$H$37000,"11*",'Accounting data'!$I$2:$I$37000,"9*",'Accounting data'!$J$2:$J$37000,"2*",'Accounting data'!$K$2:$K$37000,"65*",'Accounting data'!$L$2:$L$37000,R4)+SUMIFS('Accounting data'!$G$2:$G$37000,'Accounting data'!$H$2:$H$37000,"12*",'Accounting data'!$I$2:$I$37000,"9*",'Accounting data'!$J$2:$J$37000,"2*",'Accounting data'!$K$2:$K$37000,"65*",'Accounting data'!$L$2:$L$37000,R4)+SUMIFS('Accounting data'!$G$2:$G$37000,'Accounting data'!$H$2:$H$37000,"13*",'Accounting data'!$I$2:$I$37000,"9*",'Accounting data'!$J$2:$J$37000,"2*",'Accounting data'!$K$2:$K$37000,"65*",'Accounting data'!$L$2:$L$37000,R4)</f>
        <v>0</v>
      </c>
      <c r="S602" s="384">
        <f>SUMIFS('Accounting data'!$G$2:$G$37000,'Accounting data'!$H$2:$H$37000,"11*",'Accounting data'!$I$2:$I$37000,"9*",'Accounting data'!$J$2:$J$37000,"2*",'Accounting data'!$K$2:$K$37000,"65*",'Accounting data'!$L$2:$L$37000,S4)+SUMIFS('Accounting data'!$G$2:$G$37000,'Accounting data'!$H$2:$H$37000,"12*",'Accounting data'!$I$2:$I$37000,"9*",'Accounting data'!$J$2:$J$37000,"2*",'Accounting data'!$K$2:$K$37000,"65*",'Accounting data'!$L$2:$L$37000,S4)+SUMIFS('Accounting data'!$G$2:$G$37000,'Accounting data'!$H$2:$H$37000,"13*",'Accounting data'!$I$2:$I$37000,"9*",'Accounting data'!$J$2:$J$37000,"2*",'Accounting data'!$K$2:$K$37000,"65*",'Accounting data'!$L$2:$L$37000,S4)</f>
        <v>0</v>
      </c>
      <c r="T602" s="384">
        <f>SUMIFS('Accounting data'!$G$2:$G$37000,'Accounting data'!$H$2:$H$37000,"11*",'Accounting data'!$I$2:$I$37000,"9*",'Accounting data'!$J$2:$J$37000,"2*",'Accounting data'!$K$2:$K$37000,"65*",'Accounting data'!$L$2:$L$37000,T4)+SUMIFS('Accounting data'!$G$2:$G$37000,'Accounting data'!$H$2:$H$37000,"12*",'Accounting data'!$I$2:$I$37000,"9*",'Accounting data'!$J$2:$J$37000,"2*",'Accounting data'!$K$2:$K$37000,"65*",'Accounting data'!$L$2:$L$37000,T4)+SUMIFS('Accounting data'!$G$2:$G$37000,'Accounting data'!$H$2:$H$37000,"13*",'Accounting data'!$I$2:$I$37000,"9*",'Accounting data'!$J$2:$J$37000,"2*",'Accounting data'!$K$2:$K$37000,"65*",'Accounting data'!$L$2:$L$37000,T4)</f>
        <v>0</v>
      </c>
      <c r="U602" s="384">
        <f>SUMIFS('Accounting data'!$G$2:$G$37000,'Accounting data'!$H$2:$H$37000,"11*",'Accounting data'!$I$2:$I$37000,"9*",'Accounting data'!$J$2:$J$37000,"2*",'Accounting data'!$K$2:$K$37000,"65*",'Accounting data'!$L$2:$L$37000,U4)+SUMIFS('Accounting data'!$G$2:$G$37000,'Accounting data'!$H$2:$H$37000,"12*",'Accounting data'!$I$2:$I$37000,"9*",'Accounting data'!$J$2:$J$37000,"2*",'Accounting data'!$K$2:$K$37000,"65*",'Accounting data'!$L$2:$L$37000,U4)+SUMIFS('Accounting data'!$G$2:$G$37000,'Accounting data'!$H$2:$H$37000,"13*",'Accounting data'!$I$2:$I$37000,"9*",'Accounting data'!$J$2:$J$37000,"2*",'Accounting data'!$K$2:$K$37000,"65*",'Accounting data'!$L$2:$L$37000,U4)</f>
        <v>0</v>
      </c>
      <c r="V602" s="384">
        <f>SUMIFS('Accounting data'!$G$2:$G$37000,'Accounting data'!$H$2:$H$37000,"11*",'Accounting data'!$I$2:$I$37000,"9*",'Accounting data'!$J$2:$J$37000,"2*",'Accounting data'!$K$2:$K$37000,"65*",'Accounting data'!$L$2:$L$37000,V4)+SUMIFS('Accounting data'!$G$2:$G$37000,'Accounting data'!$H$2:$H$37000,"12*",'Accounting data'!$I$2:$I$37000,"9*",'Accounting data'!$J$2:$J$37000,"2*",'Accounting data'!$K$2:$K$37000,"65*",'Accounting data'!$L$2:$L$37000,V4)+SUMIFS('Accounting data'!$G$2:$G$37000,'Accounting data'!$H$2:$H$37000,"13*",'Accounting data'!$I$2:$I$37000,"9*",'Accounting data'!$J$2:$J$37000,"2*",'Accounting data'!$K$2:$K$37000,"65*",'Accounting data'!$L$2:$L$37000,V4)</f>
        <v>0</v>
      </c>
      <c r="W602" s="384">
        <f>SUMIFS('Accounting data'!$G$2:$G$37000,'Accounting data'!$H$2:$H$37000,"11*",'Accounting data'!$I$2:$I$37000,"9*",'Accounting data'!$J$2:$J$37000,"2*",'Accounting data'!$K$2:$K$37000,"65*",'Accounting data'!$L$2:$L$37000,W4)+SUMIFS('Accounting data'!$G$2:$G$37000,'Accounting data'!$H$2:$H$37000,"12*",'Accounting data'!$I$2:$I$37000,"9*",'Accounting data'!$J$2:$J$37000,"2*",'Accounting data'!$K$2:$K$37000,"65*",'Accounting data'!$L$2:$L$37000,W4)+SUMIFS('Accounting data'!$G$2:$G$37000,'Accounting data'!$H$2:$H$37000,"13*",'Accounting data'!$I$2:$I$37000,"9*",'Accounting data'!$J$2:$J$37000,"2*",'Accounting data'!$K$2:$K$37000,"65*",'Accounting data'!$L$2:$L$37000,W4)</f>
        <v>0</v>
      </c>
      <c r="X602" s="384">
        <f>SUMIFS('Accounting data'!$G$2:$G$37000,'Accounting data'!$H$2:$H$37000,"11*",'Accounting data'!$I$2:$I$37000,"9*",'Accounting data'!$J$2:$J$37000,"2*",'Accounting data'!$K$2:$K$37000,"65*",'Accounting data'!$L$2:$L$37000,X4)+SUMIFS('Accounting data'!$G$2:$G$37000,'Accounting data'!$H$2:$H$37000,"12*",'Accounting data'!$I$2:$I$37000,"9*",'Accounting data'!$J$2:$J$37000,"2*",'Accounting data'!$K$2:$K$37000,"65*",'Accounting data'!$L$2:$L$37000,X4)+SUMIFS('Accounting data'!$G$2:$G$37000,'Accounting data'!$H$2:$H$37000,"13*",'Accounting data'!$I$2:$I$37000,"9*",'Accounting data'!$J$2:$J$37000,"2*",'Accounting data'!$K$2:$K$37000,"65*",'Accounting data'!$L$2:$L$37000,X4)</f>
        <v>0</v>
      </c>
      <c r="Y602" s="384">
        <f>SUMIFS('Accounting data'!$G$2:$G$37000,'Accounting data'!$H$2:$H$37000,"11*",'Accounting data'!$I$2:$I$37000,"9*",'Accounting data'!$J$2:$J$37000,"2*",'Accounting data'!$K$2:$K$37000,"65*",'Accounting data'!$L$2:$L$37000,Y4)+SUMIFS('Accounting data'!$G$2:$G$37000,'Accounting data'!$H$2:$H$37000,"12*",'Accounting data'!$I$2:$I$37000,"9*",'Accounting data'!$J$2:$J$37000,"2*",'Accounting data'!$K$2:$K$37000,"65*",'Accounting data'!$L$2:$L$37000,Y4)+SUMIFS('Accounting data'!$G$2:$G$37000,'Accounting data'!$H$2:$H$37000,"13*",'Accounting data'!$I$2:$I$37000,"9*",'Accounting data'!$J$2:$J$37000,"2*",'Accounting data'!$K$2:$K$37000,"65*",'Accounting data'!$L$2:$L$37000,Y4)</f>
        <v>0</v>
      </c>
      <c r="Z602" s="384">
        <f>SUMIFS('Accounting data'!$G$2:$G$37000,'Accounting data'!$H$2:$H$37000,"11*",'Accounting data'!$I$2:$I$37000,"9*",'Accounting data'!$J$2:$J$37000,"2*",'Accounting data'!$K$2:$K$37000,"65*",'Accounting data'!$L$2:$L$37000,Z4)+SUMIFS('Accounting data'!$G$2:$G$37000,'Accounting data'!$H$2:$H$37000,"12*",'Accounting data'!$I$2:$I$37000,"9*",'Accounting data'!$J$2:$J$37000,"2*",'Accounting data'!$K$2:$K$37000,"65*",'Accounting data'!$L$2:$L$37000,Z4)+SUMIFS('Accounting data'!$G$2:$G$37000,'Accounting data'!$H$2:$H$37000,"13*",'Accounting data'!$I$2:$I$37000,"9*",'Accounting data'!$J$2:$J$37000,"2*",'Accounting data'!$K$2:$K$37000,"65*",'Accounting data'!$L$2:$L$37000,Z4)</f>
        <v>0</v>
      </c>
      <c r="AA602" s="384">
        <f>SUMIFS('Accounting data'!$G$2:$G$37000,'Accounting data'!$H$2:$H$37000,"11*",'Accounting data'!$I$2:$I$37000,"9*",'Accounting data'!$J$2:$J$37000,"2*",'Accounting data'!$K$2:$K$37000,"65*",'Accounting data'!$L$2:$L$37000,AA4)+SUMIFS('Accounting data'!$G$2:$G$37000,'Accounting data'!$H$2:$H$37000,"12*",'Accounting data'!$I$2:$I$37000,"9*",'Accounting data'!$J$2:$J$37000,"2*",'Accounting data'!$K$2:$K$37000,"65*",'Accounting data'!$L$2:$L$37000,AA4)+SUMIFS('Accounting data'!$G$2:$G$37000,'Accounting data'!$H$2:$H$37000,"13*",'Accounting data'!$I$2:$I$37000,"9*",'Accounting data'!$J$2:$J$37000,"2*",'Accounting data'!$K$2:$K$37000,"65*",'Accounting data'!$L$2:$L$37000,AA4)</f>
        <v>0</v>
      </c>
      <c r="AB602" s="384">
        <f>SUMIFS('Accounting data'!$G$2:$G$37000,'Accounting data'!$H$2:$H$37000,"11*",'Accounting data'!$I$2:$I$37000,"9*",'Accounting data'!$J$2:$J$37000,"2*",'Accounting data'!$K$2:$K$37000,"65*",'Accounting data'!$L$2:$L$37000,AB4)+SUMIFS('Accounting data'!$G$2:$G$37000,'Accounting data'!$H$2:$H$37000,"12*",'Accounting data'!$I$2:$I$37000,"9*",'Accounting data'!$J$2:$J$37000,"2*",'Accounting data'!$K$2:$K$37000,"65*",'Accounting data'!$L$2:$L$37000,AB4)+SUMIFS('Accounting data'!$G$2:$G$37000,'Accounting data'!$H$2:$H$37000,"13*",'Accounting data'!$I$2:$I$37000,"9*",'Accounting data'!$J$2:$J$37000,"2*",'Accounting data'!$K$2:$K$37000,"65*",'Accounting data'!$L$2:$L$37000,AB4)</f>
        <v>0</v>
      </c>
      <c r="AC602" s="384">
        <f>SUMIFS('Accounting data'!$G$2:$G$37000,'Accounting data'!$H$2:$H$37000,"11*",'Accounting data'!$I$2:$I$37000,"9*",'Accounting data'!$J$2:$J$37000,"2*",'Accounting data'!$K$2:$K$37000,"65*",'Accounting data'!$L$2:$L$37000,AC4)+SUMIFS('Accounting data'!$G$2:$G$37000,'Accounting data'!$H$2:$H$37000,"12*",'Accounting data'!$I$2:$I$37000,"9*",'Accounting data'!$J$2:$J$37000,"2*",'Accounting data'!$K$2:$K$37000,"65*",'Accounting data'!$L$2:$L$37000,AC4)+SUMIFS('Accounting data'!$G$2:$G$37000,'Accounting data'!$H$2:$H$37000,"13*",'Accounting data'!$I$2:$I$37000,"9*",'Accounting data'!$J$2:$J$37000,"2*",'Accounting data'!$K$2:$K$37000,"65*",'Accounting data'!$L$2:$L$37000,AC4)</f>
        <v>0</v>
      </c>
      <c r="AD602" s="384">
        <f>SUMIFS('Accounting data'!$G$2:$G$37000,'Accounting data'!$H$2:$H$37000,"11*",'Accounting data'!$I$2:$I$37000,"9*",'Accounting data'!$J$2:$J$37000,"2*",'Accounting data'!$K$2:$K$37000,"65*",'Accounting data'!$L$2:$L$37000,AD4)+SUMIFS('Accounting data'!$G$2:$G$37000,'Accounting data'!$H$2:$H$37000,"12*",'Accounting data'!$I$2:$I$37000,"9*",'Accounting data'!$J$2:$J$37000,"2*",'Accounting data'!$K$2:$K$37000,"65*",'Accounting data'!$L$2:$L$37000,AD4)+SUMIFS('Accounting data'!$G$2:$G$37000,'Accounting data'!$H$2:$H$37000,"13*",'Accounting data'!$I$2:$I$37000,"9*",'Accounting data'!$J$2:$J$37000,"2*",'Accounting data'!$K$2:$K$37000,"65*",'Accounting data'!$L$2:$L$37000,AD4)</f>
        <v>0</v>
      </c>
      <c r="AE602" s="384">
        <f>SUMIFS('Accounting data'!$G$2:$G$37000,'Accounting data'!$H$2:$H$37000,"11*",'Accounting data'!$I$2:$I$37000,"9*",'Accounting data'!$J$2:$J$37000,"2*",'Accounting data'!$K$2:$K$37000,"65*",'Accounting data'!$L$2:$L$37000,AE4)+SUMIFS('Accounting data'!$G$2:$G$37000,'Accounting data'!$H$2:$H$37000,"12*",'Accounting data'!$I$2:$I$37000,"9*",'Accounting data'!$J$2:$J$37000,"2*",'Accounting data'!$K$2:$K$37000,"65*",'Accounting data'!$L$2:$L$37000,AE4)+SUMIFS('Accounting data'!$G$2:$G$37000,'Accounting data'!$H$2:$H$37000,"13*",'Accounting data'!$I$2:$I$37000,"9*",'Accounting data'!$J$2:$J$37000,"2*",'Accounting data'!$K$2:$K$37000,"65*",'Accounting data'!$L$2:$L$37000,AE4)</f>
        <v>0</v>
      </c>
      <c r="AF602" s="384">
        <f>SUMIFS('Accounting data'!$G$2:$G$37000,'Accounting data'!$H$2:$H$37000,"11*",'Accounting data'!$I$2:$I$37000,"9*",'Accounting data'!$J$2:$J$37000,"2*",'Accounting data'!$K$2:$K$37000,"65*",'Accounting data'!$L$2:$L$37000,AF4)+SUMIFS('Accounting data'!$G$2:$G$37000,'Accounting data'!$H$2:$H$37000,"12*",'Accounting data'!$I$2:$I$37000,"9*",'Accounting data'!$J$2:$J$37000,"2*",'Accounting data'!$K$2:$K$37000,"65*",'Accounting data'!$L$2:$L$37000,AF4)+SUMIFS('Accounting data'!$G$2:$G$37000,'Accounting data'!$H$2:$H$37000,"13*",'Accounting data'!$I$2:$I$37000,"9*",'Accounting data'!$J$2:$J$37000,"2*",'Accounting data'!$K$2:$K$37000,"65*",'Accounting data'!$L$2:$L$37000,AF4)</f>
        <v>0</v>
      </c>
    </row>
    <row r="603" spans="1:32">
      <c r="A603" s="391" t="s">
        <v>289</v>
      </c>
      <c r="B603" s="393">
        <v>700</v>
      </c>
      <c r="C603" s="391">
        <v>3000</v>
      </c>
      <c r="D603" s="391">
        <v>6500</v>
      </c>
      <c r="E603" s="384">
        <f>SUMIFS('Accounting data'!$G$2:$G$37000,'Accounting data'!$H$2:$H$37000,"11*",'Accounting data'!$I$2:$I$37000,"7*",'Accounting data'!$J$2:$J$37000,"3*",'Accounting data'!$K$2:$K$37000,"65*",'Accounting data'!$L$2:$L$37000,E4)+SUMIFS('Accounting data'!$G$2:$G$37000,'Accounting data'!$H$2:$H$37000,"12*",'Accounting data'!$I$2:$I$37000,"7*",'Accounting data'!$J$2:$J$37000,"3*",'Accounting data'!$K$2:$K$37000,"65*",'Accounting data'!$L$2:$L$37000,E4)+SUMIFS('Accounting data'!$G$2:$G$37000,'Accounting data'!$H$2:$H$37000,"13*",'Accounting data'!$I$2:$I$37000,"7*",'Accounting data'!$J$2:$J$37000,"3*",'Accounting data'!$K$2:$K$37000,"65*",'Accounting data'!$L$2:$L$37000,E4)</f>
        <v>0</v>
      </c>
      <c r="F603" s="384">
        <f>SUMIFS('Accounting data'!$G$2:$G$37000,'Accounting data'!$H$2:$H$37000,"11*",'Accounting data'!$I$2:$I$37000,"7*",'Accounting data'!$J$2:$J$37000,"3*",'Accounting data'!$K$2:$K$37000,"65*",'Accounting data'!$L$2:$L$37000,F4)+SUMIFS('Accounting data'!$G$2:$G$37000,'Accounting data'!$H$2:$H$37000,"12*",'Accounting data'!$I$2:$I$37000,"7*",'Accounting data'!$J$2:$J$37000,"3*",'Accounting data'!$K$2:$K$37000,"65*",'Accounting data'!$L$2:$L$37000,F4)+SUMIFS('Accounting data'!$G$2:$G$37000,'Accounting data'!$H$2:$H$37000,"13*",'Accounting data'!$I$2:$I$37000,"7*",'Accounting data'!$J$2:$J$37000,"3*",'Accounting data'!$K$2:$K$37000,"65*",'Accounting data'!$L$2:$L$37000,F4)</f>
        <v>0</v>
      </c>
      <c r="G603" s="385"/>
      <c r="H603" s="384">
        <f>SUMIFS('Accounting data'!$G$2:$G$37000,'Accounting data'!$H$2:$H$37000,"11*",'Accounting data'!$I$2:$I$37000,"7*",'Accounting data'!$J$2:$J$37000,"3*",'Accounting data'!$K$2:$K$37000,"65*",'Accounting data'!$L$2:$L$37000,H4)+SUMIFS('Accounting data'!$G$2:$G$37000,'Accounting data'!$H$2:$H$37000,"12*",'Accounting data'!$I$2:$I$37000,"7*",'Accounting data'!$J$2:$J$37000,"3*",'Accounting data'!$K$2:$K$37000,"65*",'Accounting data'!$L$2:$L$37000,H4)+SUMIFS('Accounting data'!$G$2:$G$37000,'Accounting data'!$H$2:$H$37000,"13*",'Accounting data'!$I$2:$I$37000,"7*",'Accounting data'!$J$2:$J$37000,"3*",'Accounting data'!$K$2:$K$37000,"65*",'Accounting data'!$L$2:$L$37000,H4)</f>
        <v>0</v>
      </c>
      <c r="I603" s="384">
        <f>SUMIFS('Accounting data'!$G$2:$G$37000,'Accounting data'!$H$2:$H$37000,"11*",'Accounting data'!$I$2:$I$37000,"7*",'Accounting data'!$J$2:$J$37000,"3*",'Accounting data'!$K$2:$K$37000,"65*",'Accounting data'!$L$2:$L$37000,I4)+SUMIFS('Accounting data'!$G$2:$G$37000,'Accounting data'!$H$2:$H$37000,"12*",'Accounting data'!$I$2:$I$37000,"7*",'Accounting data'!$J$2:$J$37000,"3*",'Accounting data'!$K$2:$K$37000,"65*",'Accounting data'!$L$2:$L$37000,I4)+SUMIFS('Accounting data'!$G$2:$G$37000,'Accounting data'!$H$2:$H$37000,"13*",'Accounting data'!$I$2:$I$37000,"7*",'Accounting data'!$J$2:$J$37000,"3*",'Accounting data'!$K$2:$K$37000,"65*",'Accounting data'!$L$2:$L$37000,I4)</f>
        <v>0</v>
      </c>
      <c r="J603" s="384">
        <f>SUMIFS('Accounting data'!$G$2:$G$37000,'Accounting data'!$H$2:$H$37000,"11*",'Accounting data'!$I$2:$I$37000,"7*",'Accounting data'!$J$2:$J$37000,"3*",'Accounting data'!$K$2:$K$37000,"65*",'Accounting data'!$L$2:$L$37000,J4)+SUMIFS('Accounting data'!$G$2:$G$37000,'Accounting data'!$H$2:$H$37000,"12*",'Accounting data'!$I$2:$I$37000,"7*",'Accounting data'!$J$2:$J$37000,"3*",'Accounting data'!$K$2:$K$37000,"65*",'Accounting data'!$L$2:$L$37000,J4)+SUMIFS('Accounting data'!$G$2:$G$37000,'Accounting data'!$H$2:$H$37000,"13*",'Accounting data'!$I$2:$I$37000,"7*",'Accounting data'!$J$2:$J$37000,"3*",'Accounting data'!$K$2:$K$37000,"65*",'Accounting data'!$L$2:$L$37000,J4)</f>
        <v>0</v>
      </c>
      <c r="K603" s="384">
        <f>SUMIFS('Accounting data'!$G$2:$G$37000,'Accounting data'!$H$2:$H$37000,"11*",'Accounting data'!$I$2:$I$37000,"7*",'Accounting data'!$J$2:$J$37000,"3*",'Accounting data'!$K$2:$K$37000,"65*",'Accounting data'!$L$2:$L$37000,K4)+SUMIFS('Accounting data'!$G$2:$G$37000,'Accounting data'!$H$2:$H$37000,"12*",'Accounting data'!$I$2:$I$37000,"7*",'Accounting data'!$J$2:$J$37000,"3*",'Accounting data'!$K$2:$K$37000,"65*",'Accounting data'!$L$2:$L$37000,K4)+SUMIFS('Accounting data'!$G$2:$G$37000,'Accounting data'!$H$2:$H$37000,"13*",'Accounting data'!$I$2:$I$37000,"7*",'Accounting data'!$J$2:$J$37000,"3*",'Accounting data'!$K$2:$K$37000,"65*",'Accounting data'!$L$2:$L$37000,K4)</f>
        <v>0</v>
      </c>
      <c r="L603" s="384">
        <f>SUMIFS('Accounting data'!$G$2:$G$37000,'Accounting data'!$H$2:$H$37000,"11*",'Accounting data'!$I$2:$I$37000,"7*",'Accounting data'!$J$2:$J$37000,"3*",'Accounting data'!$K$2:$K$37000,"65*",'Accounting data'!$L$2:$L$37000,L4)+SUMIFS('Accounting data'!$G$2:$G$37000,'Accounting data'!$H$2:$H$37000,"12*",'Accounting data'!$I$2:$I$37000,"7*",'Accounting data'!$J$2:$J$37000,"3*",'Accounting data'!$K$2:$K$37000,"65*",'Accounting data'!$L$2:$L$37000,L4)+SUMIFS('Accounting data'!$G$2:$G$37000,'Accounting data'!$H$2:$H$37000,"13*",'Accounting data'!$I$2:$I$37000,"7*",'Accounting data'!$J$2:$J$37000,"3*",'Accounting data'!$K$2:$K$37000,"65*",'Accounting data'!$L$2:$L$37000,L4)</f>
        <v>0</v>
      </c>
      <c r="M603" s="384">
        <f>SUMIFS('Accounting data'!$G$2:$G$37000,'Accounting data'!$H$2:$H$37000,"11*",'Accounting data'!$I$2:$I$37000,"7*",'Accounting data'!$J$2:$J$37000,"3*",'Accounting data'!$K$2:$K$37000,"65*",'Accounting data'!$L$2:$L$37000,M4)+SUMIFS('Accounting data'!$G$2:$G$37000,'Accounting data'!$H$2:$H$37000,"12*",'Accounting data'!$I$2:$I$37000,"7*",'Accounting data'!$J$2:$J$37000,"3*",'Accounting data'!$K$2:$K$37000,"65*",'Accounting data'!$L$2:$L$37000,M4)+SUMIFS('Accounting data'!$G$2:$G$37000,'Accounting data'!$H$2:$H$37000,"13*",'Accounting data'!$I$2:$I$37000,"7*",'Accounting data'!$J$2:$J$37000,"3*",'Accounting data'!$K$2:$K$37000,"65*",'Accounting data'!$L$2:$L$37000,M4)</f>
        <v>0</v>
      </c>
      <c r="N603" s="384">
        <f>SUMIFS('Accounting data'!$G$2:$G$37000,'Accounting data'!$H$2:$H$37000,"11*",'Accounting data'!$I$2:$I$37000,"7*",'Accounting data'!$J$2:$J$37000,"3*",'Accounting data'!$K$2:$K$37000,"65*",'Accounting data'!$L$2:$L$37000,N4)+SUMIFS('Accounting data'!$G$2:$G$37000,'Accounting data'!$H$2:$H$37000,"12*",'Accounting data'!$I$2:$I$37000,"7*",'Accounting data'!$J$2:$J$37000,"3*",'Accounting data'!$K$2:$K$37000,"65*",'Accounting data'!$L$2:$L$37000,N4)+SUMIFS('Accounting data'!$G$2:$G$37000,'Accounting data'!$H$2:$H$37000,"13*",'Accounting data'!$I$2:$I$37000,"7*",'Accounting data'!$J$2:$J$37000,"3*",'Accounting data'!$K$2:$K$37000,"65*",'Accounting data'!$L$2:$L$37000,N4)</f>
        <v>0</v>
      </c>
      <c r="O603" s="384">
        <f>SUMIFS('Accounting data'!$G$2:$G$37000,'Accounting data'!$H$2:$H$37000,"11*",'Accounting data'!$I$2:$I$37000,"7*",'Accounting data'!$J$2:$J$37000,"3*",'Accounting data'!$K$2:$K$37000,"65*",'Accounting data'!$L$2:$L$37000,O4)+SUMIFS('Accounting data'!$G$2:$G$37000,'Accounting data'!$H$2:$H$37000,"12*",'Accounting data'!$I$2:$I$37000,"7*",'Accounting data'!$J$2:$J$37000,"3*",'Accounting data'!$K$2:$K$37000,"65*",'Accounting data'!$L$2:$L$37000,O4)+SUMIFS('Accounting data'!$G$2:$G$37000,'Accounting data'!$H$2:$H$37000,"13*",'Accounting data'!$I$2:$I$37000,"7*",'Accounting data'!$J$2:$J$37000,"3*",'Accounting data'!$K$2:$K$37000,"65*",'Accounting data'!$L$2:$L$37000,O4)</f>
        <v>0</v>
      </c>
      <c r="P603" s="384">
        <f>SUMIFS('Accounting data'!$G$2:$G$37000,'Accounting data'!$H$2:$H$37000,"11*",'Accounting data'!$I$2:$I$37000,"7*",'Accounting data'!$J$2:$J$37000,"3*",'Accounting data'!$K$2:$K$37000,"65*",'Accounting data'!$L$2:$L$37000,P4)+SUMIFS('Accounting data'!$G$2:$G$37000,'Accounting data'!$H$2:$H$37000,"12*",'Accounting data'!$I$2:$I$37000,"7*",'Accounting data'!$J$2:$J$37000,"3*",'Accounting data'!$K$2:$K$37000,"65*",'Accounting data'!$L$2:$L$37000,P4)+SUMIFS('Accounting data'!$G$2:$G$37000,'Accounting data'!$H$2:$H$37000,"13*",'Accounting data'!$I$2:$I$37000,"7*",'Accounting data'!$J$2:$J$37000,"3*",'Accounting data'!$K$2:$K$37000,"65*",'Accounting data'!$L$2:$L$37000,P4)</f>
        <v>0</v>
      </c>
      <c r="Q603" s="384">
        <f>SUMIFS('Accounting data'!$G$2:$G$37000,'Accounting data'!$H$2:$H$37000,"11*",'Accounting data'!$I$2:$I$37000,"7*",'Accounting data'!$J$2:$J$37000,"3*",'Accounting data'!$K$2:$K$37000,"65*",'Accounting data'!$L$2:$L$37000,Q4)+SUMIFS('Accounting data'!$G$2:$G$37000,'Accounting data'!$H$2:$H$37000,"12*",'Accounting data'!$I$2:$I$37000,"7*",'Accounting data'!$J$2:$J$37000,"3*",'Accounting data'!$K$2:$K$37000,"65*",'Accounting data'!$L$2:$L$37000,Q4)+SUMIFS('Accounting data'!$G$2:$G$37000,'Accounting data'!$H$2:$H$37000,"13*",'Accounting data'!$I$2:$I$37000,"7*",'Accounting data'!$J$2:$J$37000,"3*",'Accounting data'!$K$2:$K$37000,"65*",'Accounting data'!$L$2:$L$37000,Q4)</f>
        <v>0</v>
      </c>
      <c r="R603" s="384">
        <f>SUMIFS('Accounting data'!$G$2:$G$37000,'Accounting data'!$H$2:$H$37000,"11*",'Accounting data'!$I$2:$I$37000,"7*",'Accounting data'!$J$2:$J$37000,"3*",'Accounting data'!$K$2:$K$37000,"65*",'Accounting data'!$L$2:$L$37000,R4)+SUMIFS('Accounting data'!$G$2:$G$37000,'Accounting data'!$H$2:$H$37000,"12*",'Accounting data'!$I$2:$I$37000,"7*",'Accounting data'!$J$2:$J$37000,"3*",'Accounting data'!$K$2:$K$37000,"65*",'Accounting data'!$L$2:$L$37000,R4)+SUMIFS('Accounting data'!$G$2:$G$37000,'Accounting data'!$H$2:$H$37000,"13*",'Accounting data'!$I$2:$I$37000,"7*",'Accounting data'!$J$2:$J$37000,"3*",'Accounting data'!$K$2:$K$37000,"65*",'Accounting data'!$L$2:$L$37000,R4)</f>
        <v>0</v>
      </c>
      <c r="S603" s="384">
        <f>SUMIFS('Accounting data'!$G$2:$G$37000,'Accounting data'!$H$2:$H$37000,"11*",'Accounting data'!$I$2:$I$37000,"7*",'Accounting data'!$J$2:$J$37000,"3*",'Accounting data'!$K$2:$K$37000,"65*",'Accounting data'!$L$2:$L$37000,S4)+SUMIFS('Accounting data'!$G$2:$G$37000,'Accounting data'!$H$2:$H$37000,"12*",'Accounting data'!$I$2:$I$37000,"7*",'Accounting data'!$J$2:$J$37000,"3*",'Accounting data'!$K$2:$K$37000,"65*",'Accounting data'!$L$2:$L$37000,S4)+SUMIFS('Accounting data'!$G$2:$G$37000,'Accounting data'!$H$2:$H$37000,"13*",'Accounting data'!$I$2:$I$37000,"7*",'Accounting data'!$J$2:$J$37000,"3*",'Accounting data'!$K$2:$K$37000,"65*",'Accounting data'!$L$2:$L$37000,S4)</f>
        <v>0</v>
      </c>
      <c r="T603" s="384">
        <f>SUMIFS('Accounting data'!$G$2:$G$37000,'Accounting data'!$H$2:$H$37000,"11*",'Accounting data'!$I$2:$I$37000,"7*",'Accounting data'!$J$2:$J$37000,"3*",'Accounting data'!$K$2:$K$37000,"65*",'Accounting data'!$L$2:$L$37000,T4)+SUMIFS('Accounting data'!$G$2:$G$37000,'Accounting data'!$H$2:$H$37000,"12*",'Accounting data'!$I$2:$I$37000,"7*",'Accounting data'!$J$2:$J$37000,"3*",'Accounting data'!$K$2:$K$37000,"65*",'Accounting data'!$L$2:$L$37000,T4)+SUMIFS('Accounting data'!$G$2:$G$37000,'Accounting data'!$H$2:$H$37000,"13*",'Accounting data'!$I$2:$I$37000,"7*",'Accounting data'!$J$2:$J$37000,"3*",'Accounting data'!$K$2:$K$37000,"65*",'Accounting data'!$L$2:$L$37000,T4)</f>
        <v>0</v>
      </c>
      <c r="U603" s="384">
        <f>SUMIFS('Accounting data'!$G$2:$G$37000,'Accounting data'!$H$2:$H$37000,"11*",'Accounting data'!$I$2:$I$37000,"7*",'Accounting data'!$J$2:$J$37000,"3*",'Accounting data'!$K$2:$K$37000,"65*",'Accounting data'!$L$2:$L$37000,U4)+SUMIFS('Accounting data'!$G$2:$G$37000,'Accounting data'!$H$2:$H$37000,"12*",'Accounting data'!$I$2:$I$37000,"7*",'Accounting data'!$J$2:$J$37000,"3*",'Accounting data'!$K$2:$K$37000,"65*",'Accounting data'!$L$2:$L$37000,U4)+SUMIFS('Accounting data'!$G$2:$G$37000,'Accounting data'!$H$2:$H$37000,"13*",'Accounting data'!$I$2:$I$37000,"7*",'Accounting data'!$J$2:$J$37000,"3*",'Accounting data'!$K$2:$K$37000,"65*",'Accounting data'!$L$2:$L$37000,U4)</f>
        <v>0</v>
      </c>
      <c r="V603" s="384">
        <f>SUMIFS('Accounting data'!$G$2:$G$37000,'Accounting data'!$H$2:$H$37000,"11*",'Accounting data'!$I$2:$I$37000,"7*",'Accounting data'!$J$2:$J$37000,"3*",'Accounting data'!$K$2:$K$37000,"65*",'Accounting data'!$L$2:$L$37000,V4)+SUMIFS('Accounting data'!$G$2:$G$37000,'Accounting data'!$H$2:$H$37000,"12*",'Accounting data'!$I$2:$I$37000,"7*",'Accounting data'!$J$2:$J$37000,"3*",'Accounting data'!$K$2:$K$37000,"65*",'Accounting data'!$L$2:$L$37000,V4)+SUMIFS('Accounting data'!$G$2:$G$37000,'Accounting data'!$H$2:$H$37000,"13*",'Accounting data'!$I$2:$I$37000,"7*",'Accounting data'!$J$2:$J$37000,"3*",'Accounting data'!$K$2:$K$37000,"65*",'Accounting data'!$L$2:$L$37000,V4)</f>
        <v>0</v>
      </c>
      <c r="W603" s="384">
        <f>SUMIFS('Accounting data'!$G$2:$G$37000,'Accounting data'!$H$2:$H$37000,"11*",'Accounting data'!$I$2:$I$37000,"7*",'Accounting data'!$J$2:$J$37000,"3*",'Accounting data'!$K$2:$K$37000,"65*",'Accounting data'!$L$2:$L$37000,W4)+SUMIFS('Accounting data'!$G$2:$G$37000,'Accounting data'!$H$2:$H$37000,"12*",'Accounting data'!$I$2:$I$37000,"7*",'Accounting data'!$J$2:$J$37000,"3*",'Accounting data'!$K$2:$K$37000,"65*",'Accounting data'!$L$2:$L$37000,W4)+SUMIFS('Accounting data'!$G$2:$G$37000,'Accounting data'!$H$2:$H$37000,"13*",'Accounting data'!$I$2:$I$37000,"7*",'Accounting data'!$J$2:$J$37000,"3*",'Accounting data'!$K$2:$K$37000,"65*",'Accounting data'!$L$2:$L$37000,W4)</f>
        <v>0</v>
      </c>
      <c r="X603" s="384">
        <f>SUMIFS('Accounting data'!$G$2:$G$37000,'Accounting data'!$H$2:$H$37000,"11*",'Accounting data'!$I$2:$I$37000,"7*",'Accounting data'!$J$2:$J$37000,"3*",'Accounting data'!$K$2:$K$37000,"65*",'Accounting data'!$L$2:$L$37000,X4)+SUMIFS('Accounting data'!$G$2:$G$37000,'Accounting data'!$H$2:$H$37000,"12*",'Accounting data'!$I$2:$I$37000,"7*",'Accounting data'!$J$2:$J$37000,"3*",'Accounting data'!$K$2:$K$37000,"65*",'Accounting data'!$L$2:$L$37000,X4)+SUMIFS('Accounting data'!$G$2:$G$37000,'Accounting data'!$H$2:$H$37000,"13*",'Accounting data'!$I$2:$I$37000,"7*",'Accounting data'!$J$2:$J$37000,"3*",'Accounting data'!$K$2:$K$37000,"65*",'Accounting data'!$L$2:$L$37000,X4)</f>
        <v>0</v>
      </c>
      <c r="Y603" s="384">
        <f>SUMIFS('Accounting data'!$G$2:$G$37000,'Accounting data'!$H$2:$H$37000,"11*",'Accounting data'!$I$2:$I$37000,"7*",'Accounting data'!$J$2:$J$37000,"3*",'Accounting data'!$K$2:$K$37000,"65*",'Accounting data'!$L$2:$L$37000,Y4)+SUMIFS('Accounting data'!$G$2:$G$37000,'Accounting data'!$H$2:$H$37000,"12*",'Accounting data'!$I$2:$I$37000,"7*",'Accounting data'!$J$2:$J$37000,"3*",'Accounting data'!$K$2:$K$37000,"65*",'Accounting data'!$L$2:$L$37000,Y4)+SUMIFS('Accounting data'!$G$2:$G$37000,'Accounting data'!$H$2:$H$37000,"13*",'Accounting data'!$I$2:$I$37000,"7*",'Accounting data'!$J$2:$J$37000,"3*",'Accounting data'!$K$2:$K$37000,"65*",'Accounting data'!$L$2:$L$37000,Y4)</f>
        <v>0</v>
      </c>
      <c r="Z603" s="384">
        <f>SUMIFS('Accounting data'!$G$2:$G$37000,'Accounting data'!$H$2:$H$37000,"11*",'Accounting data'!$I$2:$I$37000,"7*",'Accounting data'!$J$2:$J$37000,"3*",'Accounting data'!$K$2:$K$37000,"65*",'Accounting data'!$L$2:$L$37000,Z4)+SUMIFS('Accounting data'!$G$2:$G$37000,'Accounting data'!$H$2:$H$37000,"12*",'Accounting data'!$I$2:$I$37000,"7*",'Accounting data'!$J$2:$J$37000,"3*",'Accounting data'!$K$2:$K$37000,"65*",'Accounting data'!$L$2:$L$37000,Z4)+SUMIFS('Accounting data'!$G$2:$G$37000,'Accounting data'!$H$2:$H$37000,"13*",'Accounting data'!$I$2:$I$37000,"7*",'Accounting data'!$J$2:$J$37000,"3*",'Accounting data'!$K$2:$K$37000,"65*",'Accounting data'!$L$2:$L$37000,Z4)</f>
        <v>0</v>
      </c>
      <c r="AA603" s="384">
        <f>SUMIFS('Accounting data'!$G$2:$G$37000,'Accounting data'!$H$2:$H$37000,"11*",'Accounting data'!$I$2:$I$37000,"7*",'Accounting data'!$J$2:$J$37000,"3*",'Accounting data'!$K$2:$K$37000,"65*",'Accounting data'!$L$2:$L$37000,AA4)+SUMIFS('Accounting data'!$G$2:$G$37000,'Accounting data'!$H$2:$H$37000,"12*",'Accounting data'!$I$2:$I$37000,"7*",'Accounting data'!$J$2:$J$37000,"3*",'Accounting data'!$K$2:$K$37000,"65*",'Accounting data'!$L$2:$L$37000,AA4)+SUMIFS('Accounting data'!$G$2:$G$37000,'Accounting data'!$H$2:$H$37000,"13*",'Accounting data'!$I$2:$I$37000,"7*",'Accounting data'!$J$2:$J$37000,"3*",'Accounting data'!$K$2:$K$37000,"65*",'Accounting data'!$L$2:$L$37000,AA4)</f>
        <v>0</v>
      </c>
      <c r="AB603" s="384">
        <f>SUMIFS('Accounting data'!$G$2:$G$37000,'Accounting data'!$H$2:$H$37000,"11*",'Accounting data'!$I$2:$I$37000,"7*",'Accounting data'!$J$2:$J$37000,"3*",'Accounting data'!$K$2:$K$37000,"65*",'Accounting data'!$L$2:$L$37000,AB4)+SUMIFS('Accounting data'!$G$2:$G$37000,'Accounting data'!$H$2:$H$37000,"12*",'Accounting data'!$I$2:$I$37000,"7*",'Accounting data'!$J$2:$J$37000,"3*",'Accounting data'!$K$2:$K$37000,"65*",'Accounting data'!$L$2:$L$37000,AB4)+SUMIFS('Accounting data'!$G$2:$G$37000,'Accounting data'!$H$2:$H$37000,"13*",'Accounting data'!$I$2:$I$37000,"7*",'Accounting data'!$J$2:$J$37000,"3*",'Accounting data'!$K$2:$K$37000,"65*",'Accounting data'!$L$2:$L$37000,AB4)</f>
        <v>0</v>
      </c>
      <c r="AC603" s="384">
        <f>SUMIFS('Accounting data'!$G$2:$G$37000,'Accounting data'!$H$2:$H$37000,"11*",'Accounting data'!$I$2:$I$37000,"7*",'Accounting data'!$J$2:$J$37000,"3*",'Accounting data'!$K$2:$K$37000,"65*",'Accounting data'!$L$2:$L$37000,AC4)+SUMIFS('Accounting data'!$G$2:$G$37000,'Accounting data'!$H$2:$H$37000,"12*",'Accounting data'!$I$2:$I$37000,"7*",'Accounting data'!$J$2:$J$37000,"3*",'Accounting data'!$K$2:$K$37000,"65*",'Accounting data'!$L$2:$L$37000,AC4)+SUMIFS('Accounting data'!$G$2:$G$37000,'Accounting data'!$H$2:$H$37000,"13*",'Accounting data'!$I$2:$I$37000,"7*",'Accounting data'!$J$2:$J$37000,"3*",'Accounting data'!$K$2:$K$37000,"65*",'Accounting data'!$L$2:$L$37000,AC4)</f>
        <v>0</v>
      </c>
      <c r="AD603" s="384">
        <f>SUMIFS('Accounting data'!$G$2:$G$37000,'Accounting data'!$H$2:$H$37000,"11*",'Accounting data'!$I$2:$I$37000,"7*",'Accounting data'!$J$2:$J$37000,"3*",'Accounting data'!$K$2:$K$37000,"65*",'Accounting data'!$L$2:$L$37000,AD4)+SUMIFS('Accounting data'!$G$2:$G$37000,'Accounting data'!$H$2:$H$37000,"12*",'Accounting data'!$I$2:$I$37000,"7*",'Accounting data'!$J$2:$J$37000,"3*",'Accounting data'!$K$2:$K$37000,"65*",'Accounting data'!$L$2:$L$37000,AD4)+SUMIFS('Accounting data'!$G$2:$G$37000,'Accounting data'!$H$2:$H$37000,"13*",'Accounting data'!$I$2:$I$37000,"7*",'Accounting data'!$J$2:$J$37000,"3*",'Accounting data'!$K$2:$K$37000,"65*",'Accounting data'!$L$2:$L$37000,AD4)</f>
        <v>0</v>
      </c>
      <c r="AE603" s="384">
        <f>SUMIFS('Accounting data'!$G$2:$G$37000,'Accounting data'!$H$2:$H$37000,"11*",'Accounting data'!$I$2:$I$37000,"7*",'Accounting data'!$J$2:$J$37000,"3*",'Accounting data'!$K$2:$K$37000,"65*",'Accounting data'!$L$2:$L$37000,AE4)+SUMIFS('Accounting data'!$G$2:$G$37000,'Accounting data'!$H$2:$H$37000,"12*",'Accounting data'!$I$2:$I$37000,"7*",'Accounting data'!$J$2:$J$37000,"3*",'Accounting data'!$K$2:$K$37000,"65*",'Accounting data'!$L$2:$L$37000,AE4)+SUMIFS('Accounting data'!$G$2:$G$37000,'Accounting data'!$H$2:$H$37000,"13*",'Accounting data'!$I$2:$I$37000,"7*",'Accounting data'!$J$2:$J$37000,"3*",'Accounting data'!$K$2:$K$37000,"65*",'Accounting data'!$L$2:$L$37000,AE4)</f>
        <v>0</v>
      </c>
      <c r="AF603" s="384">
        <f>SUMIFS('Accounting data'!$G$2:$G$37000,'Accounting data'!$H$2:$H$37000,"11*",'Accounting data'!$I$2:$I$37000,"7*",'Accounting data'!$J$2:$J$37000,"3*",'Accounting data'!$K$2:$K$37000,"65*",'Accounting data'!$L$2:$L$37000,AF4)+SUMIFS('Accounting data'!$G$2:$G$37000,'Accounting data'!$H$2:$H$37000,"12*",'Accounting data'!$I$2:$I$37000,"7*",'Accounting data'!$J$2:$J$37000,"3*",'Accounting data'!$K$2:$K$37000,"65*",'Accounting data'!$L$2:$L$37000,AF4)+SUMIFS('Accounting data'!$G$2:$G$37000,'Accounting data'!$H$2:$H$37000,"13*",'Accounting data'!$I$2:$I$37000,"7*",'Accounting data'!$J$2:$J$37000,"3*",'Accounting data'!$K$2:$K$37000,"65*",'Accounting data'!$L$2:$L$37000,AF4)</f>
        <v>0</v>
      </c>
    </row>
    <row r="604" spans="1:32">
      <c r="A604" s="391" t="s">
        <v>289</v>
      </c>
      <c r="B604" s="393">
        <v>800</v>
      </c>
      <c r="C604" s="391">
        <v>3000</v>
      </c>
      <c r="D604" s="391">
        <v>6500</v>
      </c>
      <c r="E604" s="384">
        <f>SUMIFS('Accounting data'!$G$2:$G$37000,'Accounting data'!$H$2:$H$37000,"11*",'Accounting data'!$I$2:$I$37000,"8*",'Accounting data'!$J$2:$J$37000,"3*",'Accounting data'!$K$2:$K$37000,"65*",'Accounting data'!$L$2:$L$37000,E4)+SUMIFS('Accounting data'!$G$2:$G$37000,'Accounting data'!$H$2:$H$37000,"12*",'Accounting data'!$I$2:$I$37000,"8*",'Accounting data'!$J$2:$J$37000,"3*",'Accounting data'!$K$2:$K$37000,"65*",'Accounting data'!$L$2:$L$37000,E4)+SUMIFS('Accounting data'!$G$2:$G$37000,'Accounting data'!$H$2:$H$37000,"13*",'Accounting data'!$I$2:$I$37000,"8*",'Accounting data'!$J$2:$J$37000,"3*",'Accounting data'!$K$2:$K$37000,"65*",'Accounting data'!$L$2:$L$37000,E4)</f>
        <v>0</v>
      </c>
      <c r="F604" s="384">
        <f>SUMIFS('Accounting data'!$G$2:$G$37000,'Accounting data'!$H$2:$H$37000,"11*",'Accounting data'!$I$2:$I$37000,"8*",'Accounting data'!$J$2:$J$37000,"3*",'Accounting data'!$K$2:$K$37000,"65*",'Accounting data'!$L$2:$L$37000,F4)+SUMIFS('Accounting data'!$G$2:$G$37000,'Accounting data'!$H$2:$H$37000,"12*",'Accounting data'!$I$2:$I$37000,"8*",'Accounting data'!$J$2:$J$37000,"3*",'Accounting data'!$K$2:$K$37000,"65*",'Accounting data'!$L$2:$L$37000,F4)+SUMIFS('Accounting data'!$G$2:$G$37000,'Accounting data'!$H$2:$H$37000,"13*",'Accounting data'!$I$2:$I$37000,"8*",'Accounting data'!$J$2:$J$37000,"3*",'Accounting data'!$K$2:$K$37000,"65*",'Accounting data'!$L$2:$L$37000,F4)</f>
        <v>0</v>
      </c>
      <c r="G604" s="385"/>
      <c r="H604" s="384">
        <f>SUMIFS('Accounting data'!$G$2:$G$37000,'Accounting data'!$H$2:$H$37000,"11*",'Accounting data'!$I$2:$I$37000,"8*",'Accounting data'!$J$2:$J$37000,"3*",'Accounting data'!$K$2:$K$37000,"65*",'Accounting data'!$L$2:$L$37000,H4)+SUMIFS('Accounting data'!$G$2:$G$37000,'Accounting data'!$H$2:$H$37000,"12*",'Accounting data'!$I$2:$I$37000,"8*",'Accounting data'!$J$2:$J$37000,"3*",'Accounting data'!$K$2:$K$37000,"65*",'Accounting data'!$L$2:$L$37000,H4)+SUMIFS('Accounting data'!$G$2:$G$37000,'Accounting data'!$H$2:$H$37000,"13*",'Accounting data'!$I$2:$I$37000,"8*",'Accounting data'!$J$2:$J$37000,"3*",'Accounting data'!$K$2:$K$37000,"65*",'Accounting data'!$L$2:$L$37000,H4)</f>
        <v>0</v>
      </c>
      <c r="I604" s="384">
        <f>SUMIFS('Accounting data'!$G$2:$G$37000,'Accounting data'!$H$2:$H$37000,"11*",'Accounting data'!$I$2:$I$37000,"8*",'Accounting data'!$J$2:$J$37000,"3*",'Accounting data'!$K$2:$K$37000,"65*",'Accounting data'!$L$2:$L$37000,I4)+SUMIFS('Accounting data'!$G$2:$G$37000,'Accounting data'!$H$2:$H$37000,"12*",'Accounting data'!$I$2:$I$37000,"8*",'Accounting data'!$J$2:$J$37000,"3*",'Accounting data'!$K$2:$K$37000,"65*",'Accounting data'!$L$2:$L$37000,I4)+SUMIFS('Accounting data'!$G$2:$G$37000,'Accounting data'!$H$2:$H$37000,"13*",'Accounting data'!$I$2:$I$37000,"8*",'Accounting data'!$J$2:$J$37000,"3*",'Accounting data'!$K$2:$K$37000,"65*",'Accounting data'!$L$2:$L$37000,I4)</f>
        <v>0</v>
      </c>
      <c r="J604" s="384">
        <f>SUMIFS('Accounting data'!$G$2:$G$37000,'Accounting data'!$H$2:$H$37000,"11*",'Accounting data'!$I$2:$I$37000,"8*",'Accounting data'!$J$2:$J$37000,"3*",'Accounting data'!$K$2:$K$37000,"65*",'Accounting data'!$L$2:$L$37000,J4)+SUMIFS('Accounting data'!$G$2:$G$37000,'Accounting data'!$H$2:$H$37000,"12*",'Accounting data'!$I$2:$I$37000,"8*",'Accounting data'!$J$2:$J$37000,"3*",'Accounting data'!$K$2:$K$37000,"65*",'Accounting data'!$L$2:$L$37000,J4)+SUMIFS('Accounting data'!$G$2:$G$37000,'Accounting data'!$H$2:$H$37000,"13*",'Accounting data'!$I$2:$I$37000,"8*",'Accounting data'!$J$2:$J$37000,"3*",'Accounting data'!$K$2:$K$37000,"65*",'Accounting data'!$L$2:$L$37000,J4)</f>
        <v>0</v>
      </c>
      <c r="K604" s="384">
        <f>SUMIFS('Accounting data'!$G$2:$G$37000,'Accounting data'!$H$2:$H$37000,"11*",'Accounting data'!$I$2:$I$37000,"8*",'Accounting data'!$J$2:$J$37000,"3*",'Accounting data'!$K$2:$K$37000,"65*",'Accounting data'!$L$2:$L$37000,K4)+SUMIFS('Accounting data'!$G$2:$G$37000,'Accounting data'!$H$2:$H$37000,"12*",'Accounting data'!$I$2:$I$37000,"8*",'Accounting data'!$J$2:$J$37000,"3*",'Accounting data'!$K$2:$K$37000,"65*",'Accounting data'!$L$2:$L$37000,K4)+SUMIFS('Accounting data'!$G$2:$G$37000,'Accounting data'!$H$2:$H$37000,"13*",'Accounting data'!$I$2:$I$37000,"8*",'Accounting data'!$J$2:$J$37000,"3*",'Accounting data'!$K$2:$K$37000,"65*",'Accounting data'!$L$2:$L$37000,K4)</f>
        <v>0</v>
      </c>
      <c r="L604" s="384">
        <f>SUMIFS('Accounting data'!$G$2:$G$37000,'Accounting data'!$H$2:$H$37000,"11*",'Accounting data'!$I$2:$I$37000,"8*",'Accounting data'!$J$2:$J$37000,"3*",'Accounting data'!$K$2:$K$37000,"65*",'Accounting data'!$L$2:$L$37000,L4)+SUMIFS('Accounting data'!$G$2:$G$37000,'Accounting data'!$H$2:$H$37000,"12*",'Accounting data'!$I$2:$I$37000,"8*",'Accounting data'!$J$2:$J$37000,"3*",'Accounting data'!$K$2:$K$37000,"65*",'Accounting data'!$L$2:$L$37000,L4)+SUMIFS('Accounting data'!$G$2:$G$37000,'Accounting data'!$H$2:$H$37000,"13*",'Accounting data'!$I$2:$I$37000,"8*",'Accounting data'!$J$2:$J$37000,"3*",'Accounting data'!$K$2:$K$37000,"65*",'Accounting data'!$L$2:$L$37000,L4)</f>
        <v>0</v>
      </c>
      <c r="M604" s="384">
        <f>SUMIFS('Accounting data'!$G$2:$G$37000,'Accounting data'!$H$2:$H$37000,"11*",'Accounting data'!$I$2:$I$37000,"8*",'Accounting data'!$J$2:$J$37000,"3*",'Accounting data'!$K$2:$K$37000,"65*",'Accounting data'!$L$2:$L$37000,M4)+SUMIFS('Accounting data'!$G$2:$G$37000,'Accounting data'!$H$2:$H$37000,"12*",'Accounting data'!$I$2:$I$37000,"8*",'Accounting data'!$J$2:$J$37000,"3*",'Accounting data'!$K$2:$K$37000,"65*",'Accounting data'!$L$2:$L$37000,M4)+SUMIFS('Accounting data'!$G$2:$G$37000,'Accounting data'!$H$2:$H$37000,"13*",'Accounting data'!$I$2:$I$37000,"8*",'Accounting data'!$J$2:$J$37000,"3*",'Accounting data'!$K$2:$K$37000,"65*",'Accounting data'!$L$2:$L$37000,M4)</f>
        <v>0</v>
      </c>
      <c r="N604" s="384">
        <f>SUMIFS('Accounting data'!$G$2:$G$37000,'Accounting data'!$H$2:$H$37000,"11*",'Accounting data'!$I$2:$I$37000,"8*",'Accounting data'!$J$2:$J$37000,"3*",'Accounting data'!$K$2:$K$37000,"65*",'Accounting data'!$L$2:$L$37000,N4)+SUMIFS('Accounting data'!$G$2:$G$37000,'Accounting data'!$H$2:$H$37000,"12*",'Accounting data'!$I$2:$I$37000,"8*",'Accounting data'!$J$2:$J$37000,"3*",'Accounting data'!$K$2:$K$37000,"65*",'Accounting data'!$L$2:$L$37000,N4)+SUMIFS('Accounting data'!$G$2:$G$37000,'Accounting data'!$H$2:$H$37000,"13*",'Accounting data'!$I$2:$I$37000,"8*",'Accounting data'!$J$2:$J$37000,"3*",'Accounting data'!$K$2:$K$37000,"65*",'Accounting data'!$L$2:$L$37000,N4)</f>
        <v>0</v>
      </c>
      <c r="O604" s="384">
        <f>SUMIFS('Accounting data'!$G$2:$G$37000,'Accounting data'!$H$2:$H$37000,"11*",'Accounting data'!$I$2:$I$37000,"8*",'Accounting data'!$J$2:$J$37000,"3*",'Accounting data'!$K$2:$K$37000,"65*",'Accounting data'!$L$2:$L$37000,O4)+SUMIFS('Accounting data'!$G$2:$G$37000,'Accounting data'!$H$2:$H$37000,"12*",'Accounting data'!$I$2:$I$37000,"8*",'Accounting data'!$J$2:$J$37000,"3*",'Accounting data'!$K$2:$K$37000,"65*",'Accounting data'!$L$2:$L$37000,O4)+SUMIFS('Accounting data'!$G$2:$G$37000,'Accounting data'!$H$2:$H$37000,"13*",'Accounting data'!$I$2:$I$37000,"8*",'Accounting data'!$J$2:$J$37000,"3*",'Accounting data'!$K$2:$K$37000,"65*",'Accounting data'!$L$2:$L$37000,O4)</f>
        <v>0</v>
      </c>
      <c r="P604" s="384">
        <f>SUMIFS('Accounting data'!$G$2:$G$37000,'Accounting data'!$H$2:$H$37000,"11*",'Accounting data'!$I$2:$I$37000,"8*",'Accounting data'!$J$2:$J$37000,"3*",'Accounting data'!$K$2:$K$37000,"65*",'Accounting data'!$L$2:$L$37000,P4)+SUMIFS('Accounting data'!$G$2:$G$37000,'Accounting data'!$H$2:$H$37000,"12*",'Accounting data'!$I$2:$I$37000,"8*",'Accounting data'!$J$2:$J$37000,"3*",'Accounting data'!$K$2:$K$37000,"65*",'Accounting data'!$L$2:$L$37000,P4)+SUMIFS('Accounting data'!$G$2:$G$37000,'Accounting data'!$H$2:$H$37000,"13*",'Accounting data'!$I$2:$I$37000,"8*",'Accounting data'!$J$2:$J$37000,"3*",'Accounting data'!$K$2:$K$37000,"65*",'Accounting data'!$L$2:$L$37000,P4)</f>
        <v>0</v>
      </c>
      <c r="Q604" s="384">
        <f>SUMIFS('Accounting data'!$G$2:$G$37000,'Accounting data'!$H$2:$H$37000,"11*",'Accounting data'!$I$2:$I$37000,"8*",'Accounting data'!$J$2:$J$37000,"3*",'Accounting data'!$K$2:$K$37000,"65*",'Accounting data'!$L$2:$L$37000,Q4)+SUMIFS('Accounting data'!$G$2:$G$37000,'Accounting data'!$H$2:$H$37000,"12*",'Accounting data'!$I$2:$I$37000,"8*",'Accounting data'!$J$2:$J$37000,"3*",'Accounting data'!$K$2:$K$37000,"65*",'Accounting data'!$L$2:$L$37000,Q4)+SUMIFS('Accounting data'!$G$2:$G$37000,'Accounting data'!$H$2:$H$37000,"13*",'Accounting data'!$I$2:$I$37000,"8*",'Accounting data'!$J$2:$J$37000,"3*",'Accounting data'!$K$2:$K$37000,"65*",'Accounting data'!$L$2:$L$37000,Q4)</f>
        <v>0</v>
      </c>
      <c r="R604" s="384">
        <f>SUMIFS('Accounting data'!$G$2:$G$37000,'Accounting data'!$H$2:$H$37000,"11*",'Accounting data'!$I$2:$I$37000,"8*",'Accounting data'!$J$2:$J$37000,"3*",'Accounting data'!$K$2:$K$37000,"65*",'Accounting data'!$L$2:$L$37000,R4)+SUMIFS('Accounting data'!$G$2:$G$37000,'Accounting data'!$H$2:$H$37000,"12*",'Accounting data'!$I$2:$I$37000,"8*",'Accounting data'!$J$2:$J$37000,"3*",'Accounting data'!$K$2:$K$37000,"65*",'Accounting data'!$L$2:$L$37000,R4)+SUMIFS('Accounting data'!$G$2:$G$37000,'Accounting data'!$H$2:$H$37000,"13*",'Accounting data'!$I$2:$I$37000,"8*",'Accounting data'!$J$2:$J$37000,"3*",'Accounting data'!$K$2:$K$37000,"65*",'Accounting data'!$L$2:$L$37000,R4)</f>
        <v>0</v>
      </c>
      <c r="S604" s="384">
        <f>SUMIFS('Accounting data'!$G$2:$G$37000,'Accounting data'!$H$2:$H$37000,"11*",'Accounting data'!$I$2:$I$37000,"8*",'Accounting data'!$J$2:$J$37000,"3*",'Accounting data'!$K$2:$K$37000,"65*",'Accounting data'!$L$2:$L$37000,S4)+SUMIFS('Accounting data'!$G$2:$G$37000,'Accounting data'!$H$2:$H$37000,"12*",'Accounting data'!$I$2:$I$37000,"8*",'Accounting data'!$J$2:$J$37000,"3*",'Accounting data'!$K$2:$K$37000,"65*",'Accounting data'!$L$2:$L$37000,S4)+SUMIFS('Accounting data'!$G$2:$G$37000,'Accounting data'!$H$2:$H$37000,"13*",'Accounting data'!$I$2:$I$37000,"8*",'Accounting data'!$J$2:$J$37000,"3*",'Accounting data'!$K$2:$K$37000,"65*",'Accounting data'!$L$2:$L$37000,S4)</f>
        <v>0</v>
      </c>
      <c r="T604" s="384">
        <f>SUMIFS('Accounting data'!$G$2:$G$37000,'Accounting data'!$H$2:$H$37000,"11*",'Accounting data'!$I$2:$I$37000,"8*",'Accounting data'!$J$2:$J$37000,"3*",'Accounting data'!$K$2:$K$37000,"65*",'Accounting data'!$L$2:$L$37000,T4)+SUMIFS('Accounting data'!$G$2:$G$37000,'Accounting data'!$H$2:$H$37000,"12*",'Accounting data'!$I$2:$I$37000,"8*",'Accounting data'!$J$2:$J$37000,"3*",'Accounting data'!$K$2:$K$37000,"65*",'Accounting data'!$L$2:$L$37000,T4)+SUMIFS('Accounting data'!$G$2:$G$37000,'Accounting data'!$H$2:$H$37000,"13*",'Accounting data'!$I$2:$I$37000,"8*",'Accounting data'!$J$2:$J$37000,"3*",'Accounting data'!$K$2:$K$37000,"65*",'Accounting data'!$L$2:$L$37000,T4)</f>
        <v>0</v>
      </c>
      <c r="U604" s="384">
        <f>SUMIFS('Accounting data'!$G$2:$G$37000,'Accounting data'!$H$2:$H$37000,"11*",'Accounting data'!$I$2:$I$37000,"8*",'Accounting data'!$J$2:$J$37000,"3*",'Accounting data'!$K$2:$K$37000,"65*",'Accounting data'!$L$2:$L$37000,U4)+SUMIFS('Accounting data'!$G$2:$G$37000,'Accounting data'!$H$2:$H$37000,"12*",'Accounting data'!$I$2:$I$37000,"8*",'Accounting data'!$J$2:$J$37000,"3*",'Accounting data'!$K$2:$K$37000,"65*",'Accounting data'!$L$2:$L$37000,U4)+SUMIFS('Accounting data'!$G$2:$G$37000,'Accounting data'!$H$2:$H$37000,"13*",'Accounting data'!$I$2:$I$37000,"8*",'Accounting data'!$J$2:$J$37000,"3*",'Accounting data'!$K$2:$K$37000,"65*",'Accounting data'!$L$2:$L$37000,U4)</f>
        <v>0</v>
      </c>
      <c r="V604" s="384">
        <f>SUMIFS('Accounting data'!$G$2:$G$37000,'Accounting data'!$H$2:$H$37000,"11*",'Accounting data'!$I$2:$I$37000,"8*",'Accounting data'!$J$2:$J$37000,"3*",'Accounting data'!$K$2:$K$37000,"65*",'Accounting data'!$L$2:$L$37000,V4)+SUMIFS('Accounting data'!$G$2:$G$37000,'Accounting data'!$H$2:$H$37000,"12*",'Accounting data'!$I$2:$I$37000,"8*",'Accounting data'!$J$2:$J$37000,"3*",'Accounting data'!$K$2:$K$37000,"65*",'Accounting data'!$L$2:$L$37000,V4)+SUMIFS('Accounting data'!$G$2:$G$37000,'Accounting data'!$H$2:$H$37000,"13*",'Accounting data'!$I$2:$I$37000,"8*",'Accounting data'!$J$2:$J$37000,"3*",'Accounting data'!$K$2:$K$37000,"65*",'Accounting data'!$L$2:$L$37000,V4)</f>
        <v>0</v>
      </c>
      <c r="W604" s="384">
        <f>SUMIFS('Accounting data'!$G$2:$G$37000,'Accounting data'!$H$2:$H$37000,"11*",'Accounting data'!$I$2:$I$37000,"8*",'Accounting data'!$J$2:$J$37000,"3*",'Accounting data'!$K$2:$K$37000,"65*",'Accounting data'!$L$2:$L$37000,W4)+SUMIFS('Accounting data'!$G$2:$G$37000,'Accounting data'!$H$2:$H$37000,"12*",'Accounting data'!$I$2:$I$37000,"8*",'Accounting data'!$J$2:$J$37000,"3*",'Accounting data'!$K$2:$K$37000,"65*",'Accounting data'!$L$2:$L$37000,W4)+SUMIFS('Accounting data'!$G$2:$G$37000,'Accounting data'!$H$2:$H$37000,"13*",'Accounting data'!$I$2:$I$37000,"8*",'Accounting data'!$J$2:$J$37000,"3*",'Accounting data'!$K$2:$K$37000,"65*",'Accounting data'!$L$2:$L$37000,W4)</f>
        <v>0</v>
      </c>
      <c r="X604" s="384">
        <f>SUMIFS('Accounting data'!$G$2:$G$37000,'Accounting data'!$H$2:$H$37000,"11*",'Accounting data'!$I$2:$I$37000,"8*",'Accounting data'!$J$2:$J$37000,"3*",'Accounting data'!$K$2:$K$37000,"65*",'Accounting data'!$L$2:$L$37000,X4)+SUMIFS('Accounting data'!$G$2:$G$37000,'Accounting data'!$H$2:$H$37000,"12*",'Accounting data'!$I$2:$I$37000,"8*",'Accounting data'!$J$2:$J$37000,"3*",'Accounting data'!$K$2:$K$37000,"65*",'Accounting data'!$L$2:$L$37000,X4)+SUMIFS('Accounting data'!$G$2:$G$37000,'Accounting data'!$H$2:$H$37000,"13*",'Accounting data'!$I$2:$I$37000,"8*",'Accounting data'!$J$2:$J$37000,"3*",'Accounting data'!$K$2:$K$37000,"65*",'Accounting data'!$L$2:$L$37000,X4)</f>
        <v>0</v>
      </c>
      <c r="Y604" s="384">
        <f>SUMIFS('Accounting data'!$G$2:$G$37000,'Accounting data'!$H$2:$H$37000,"11*",'Accounting data'!$I$2:$I$37000,"8*",'Accounting data'!$J$2:$J$37000,"3*",'Accounting data'!$K$2:$K$37000,"65*",'Accounting data'!$L$2:$L$37000,Y4)+SUMIFS('Accounting data'!$G$2:$G$37000,'Accounting data'!$H$2:$H$37000,"12*",'Accounting data'!$I$2:$I$37000,"8*",'Accounting data'!$J$2:$J$37000,"3*",'Accounting data'!$K$2:$K$37000,"65*",'Accounting data'!$L$2:$L$37000,Y4)+SUMIFS('Accounting data'!$G$2:$G$37000,'Accounting data'!$H$2:$H$37000,"13*",'Accounting data'!$I$2:$I$37000,"8*",'Accounting data'!$J$2:$J$37000,"3*",'Accounting data'!$K$2:$K$37000,"65*",'Accounting data'!$L$2:$L$37000,Y4)</f>
        <v>0</v>
      </c>
      <c r="Z604" s="384">
        <f>SUMIFS('Accounting data'!$G$2:$G$37000,'Accounting data'!$H$2:$H$37000,"11*",'Accounting data'!$I$2:$I$37000,"8*",'Accounting data'!$J$2:$J$37000,"3*",'Accounting data'!$K$2:$K$37000,"65*",'Accounting data'!$L$2:$L$37000,Z4)+SUMIFS('Accounting data'!$G$2:$G$37000,'Accounting data'!$H$2:$H$37000,"12*",'Accounting data'!$I$2:$I$37000,"8*",'Accounting data'!$J$2:$J$37000,"3*",'Accounting data'!$K$2:$K$37000,"65*",'Accounting data'!$L$2:$L$37000,Z4)+SUMIFS('Accounting data'!$G$2:$G$37000,'Accounting data'!$H$2:$H$37000,"13*",'Accounting data'!$I$2:$I$37000,"8*",'Accounting data'!$J$2:$J$37000,"3*",'Accounting data'!$K$2:$K$37000,"65*",'Accounting data'!$L$2:$L$37000,Z4)</f>
        <v>0</v>
      </c>
      <c r="AA604" s="384">
        <f>SUMIFS('Accounting data'!$G$2:$G$37000,'Accounting data'!$H$2:$H$37000,"11*",'Accounting data'!$I$2:$I$37000,"8*",'Accounting data'!$J$2:$J$37000,"3*",'Accounting data'!$K$2:$K$37000,"65*",'Accounting data'!$L$2:$L$37000,AA4)+SUMIFS('Accounting data'!$G$2:$G$37000,'Accounting data'!$H$2:$H$37000,"12*",'Accounting data'!$I$2:$I$37000,"8*",'Accounting data'!$J$2:$J$37000,"3*",'Accounting data'!$K$2:$K$37000,"65*",'Accounting data'!$L$2:$L$37000,AA4)+SUMIFS('Accounting data'!$G$2:$G$37000,'Accounting data'!$H$2:$H$37000,"13*",'Accounting data'!$I$2:$I$37000,"8*",'Accounting data'!$J$2:$J$37000,"3*",'Accounting data'!$K$2:$K$37000,"65*",'Accounting data'!$L$2:$L$37000,AA4)</f>
        <v>0</v>
      </c>
      <c r="AB604" s="384">
        <f>SUMIFS('Accounting data'!$G$2:$G$37000,'Accounting data'!$H$2:$H$37000,"11*",'Accounting data'!$I$2:$I$37000,"8*",'Accounting data'!$J$2:$J$37000,"3*",'Accounting data'!$K$2:$K$37000,"65*",'Accounting data'!$L$2:$L$37000,AB4)+SUMIFS('Accounting data'!$G$2:$G$37000,'Accounting data'!$H$2:$H$37000,"12*",'Accounting data'!$I$2:$I$37000,"8*",'Accounting data'!$J$2:$J$37000,"3*",'Accounting data'!$K$2:$K$37000,"65*",'Accounting data'!$L$2:$L$37000,AB4)+SUMIFS('Accounting data'!$G$2:$G$37000,'Accounting data'!$H$2:$H$37000,"13*",'Accounting data'!$I$2:$I$37000,"8*",'Accounting data'!$J$2:$J$37000,"3*",'Accounting data'!$K$2:$K$37000,"65*",'Accounting data'!$L$2:$L$37000,AB4)</f>
        <v>0</v>
      </c>
      <c r="AC604" s="384">
        <f>SUMIFS('Accounting data'!$G$2:$G$37000,'Accounting data'!$H$2:$H$37000,"11*",'Accounting data'!$I$2:$I$37000,"8*",'Accounting data'!$J$2:$J$37000,"3*",'Accounting data'!$K$2:$K$37000,"65*",'Accounting data'!$L$2:$L$37000,AC4)+SUMIFS('Accounting data'!$G$2:$G$37000,'Accounting data'!$H$2:$H$37000,"12*",'Accounting data'!$I$2:$I$37000,"8*",'Accounting data'!$J$2:$J$37000,"3*",'Accounting data'!$K$2:$K$37000,"65*",'Accounting data'!$L$2:$L$37000,AC4)+SUMIFS('Accounting data'!$G$2:$G$37000,'Accounting data'!$H$2:$H$37000,"13*",'Accounting data'!$I$2:$I$37000,"8*",'Accounting data'!$J$2:$J$37000,"3*",'Accounting data'!$K$2:$K$37000,"65*",'Accounting data'!$L$2:$L$37000,AC4)</f>
        <v>0</v>
      </c>
      <c r="AD604" s="384">
        <f>SUMIFS('Accounting data'!$G$2:$G$37000,'Accounting data'!$H$2:$H$37000,"11*",'Accounting data'!$I$2:$I$37000,"8*",'Accounting data'!$J$2:$J$37000,"3*",'Accounting data'!$K$2:$K$37000,"65*",'Accounting data'!$L$2:$L$37000,AD4)+SUMIFS('Accounting data'!$G$2:$G$37000,'Accounting data'!$H$2:$H$37000,"12*",'Accounting data'!$I$2:$I$37000,"8*",'Accounting data'!$J$2:$J$37000,"3*",'Accounting data'!$K$2:$K$37000,"65*",'Accounting data'!$L$2:$L$37000,AD4)+SUMIFS('Accounting data'!$G$2:$G$37000,'Accounting data'!$H$2:$H$37000,"13*",'Accounting data'!$I$2:$I$37000,"8*",'Accounting data'!$J$2:$J$37000,"3*",'Accounting data'!$K$2:$K$37000,"65*",'Accounting data'!$L$2:$L$37000,AD4)</f>
        <v>0</v>
      </c>
      <c r="AE604" s="384">
        <f>SUMIFS('Accounting data'!$G$2:$G$37000,'Accounting data'!$H$2:$H$37000,"11*",'Accounting data'!$I$2:$I$37000,"8*",'Accounting data'!$J$2:$J$37000,"3*",'Accounting data'!$K$2:$K$37000,"65*",'Accounting data'!$L$2:$L$37000,AE4)+SUMIFS('Accounting data'!$G$2:$G$37000,'Accounting data'!$H$2:$H$37000,"12*",'Accounting data'!$I$2:$I$37000,"8*",'Accounting data'!$J$2:$J$37000,"3*",'Accounting data'!$K$2:$K$37000,"65*",'Accounting data'!$L$2:$L$37000,AE4)+SUMIFS('Accounting data'!$G$2:$G$37000,'Accounting data'!$H$2:$H$37000,"13*",'Accounting data'!$I$2:$I$37000,"8*",'Accounting data'!$J$2:$J$37000,"3*",'Accounting data'!$K$2:$K$37000,"65*",'Accounting data'!$L$2:$L$37000,AE4)</f>
        <v>0</v>
      </c>
      <c r="AF604" s="384">
        <f>SUMIFS('Accounting data'!$G$2:$G$37000,'Accounting data'!$H$2:$H$37000,"11*",'Accounting data'!$I$2:$I$37000,"8*",'Accounting data'!$J$2:$J$37000,"3*",'Accounting data'!$K$2:$K$37000,"65*",'Accounting data'!$L$2:$L$37000,AF4)+SUMIFS('Accounting data'!$G$2:$G$37000,'Accounting data'!$H$2:$H$37000,"12*",'Accounting data'!$I$2:$I$37000,"8*",'Accounting data'!$J$2:$J$37000,"3*",'Accounting data'!$K$2:$K$37000,"65*",'Accounting data'!$L$2:$L$37000,AF4)+SUMIFS('Accounting data'!$G$2:$G$37000,'Accounting data'!$H$2:$H$37000,"13*",'Accounting data'!$I$2:$I$37000,"8*",'Accounting data'!$J$2:$J$37000,"3*",'Accounting data'!$K$2:$K$37000,"65*",'Accounting data'!$L$2:$L$37000,AF4)</f>
        <v>0</v>
      </c>
    </row>
    <row r="605" spans="1:32">
      <c r="A605" s="391" t="s">
        <v>289</v>
      </c>
      <c r="B605" s="393">
        <v>900</v>
      </c>
      <c r="C605" s="391">
        <v>3000</v>
      </c>
      <c r="D605" s="391">
        <v>6500</v>
      </c>
      <c r="E605" s="384">
        <f>SUMIFS('Accounting data'!$G$2:$G$37000,'Accounting data'!$H$2:$H$37000,"11*",'Accounting data'!$I$2:$I$37000,"9*",'Accounting data'!$J$2:$J$37000,"3*",'Accounting data'!$K$2:$K$37000,"65*",'Accounting data'!$L$2:$L$37000,E4)+SUMIFS('Accounting data'!$G$2:$G$37000,'Accounting data'!$H$2:$H$37000,"12*",'Accounting data'!$I$2:$I$37000,"9*",'Accounting data'!$J$2:$J$37000,"3*",'Accounting data'!$K$2:$K$37000,"65*",'Accounting data'!$L$2:$L$37000,E4)+SUMIFS('Accounting data'!$G$2:$G$37000,'Accounting data'!$H$2:$H$37000,"13*",'Accounting data'!$I$2:$I$37000,"9*",'Accounting data'!$J$2:$J$37000,"3*",'Accounting data'!$K$2:$K$37000,"65*",'Accounting data'!$L$2:$L$37000,E4)</f>
        <v>0</v>
      </c>
      <c r="F605" s="384">
        <f>SUMIFS('Accounting data'!$G$2:$G$37000,'Accounting data'!$H$2:$H$37000,"11*",'Accounting data'!$I$2:$I$37000,"9*",'Accounting data'!$J$2:$J$37000,"3*",'Accounting data'!$K$2:$K$37000,"65*",'Accounting data'!$L$2:$L$37000,F4)+SUMIFS('Accounting data'!$G$2:$G$37000,'Accounting data'!$H$2:$H$37000,"12*",'Accounting data'!$I$2:$I$37000,"9*",'Accounting data'!$J$2:$J$37000,"3*",'Accounting data'!$K$2:$K$37000,"65*",'Accounting data'!$L$2:$L$37000,F4)+SUMIFS('Accounting data'!$G$2:$G$37000,'Accounting data'!$H$2:$H$37000,"13*",'Accounting data'!$I$2:$I$37000,"9*",'Accounting data'!$J$2:$J$37000,"3*",'Accounting data'!$K$2:$K$37000,"65*",'Accounting data'!$L$2:$L$37000,F4)</f>
        <v>0</v>
      </c>
      <c r="G605" s="385"/>
      <c r="H605" s="384">
        <f>SUMIFS('Accounting data'!$G$2:$G$37000,'Accounting data'!$H$2:$H$37000,"11*",'Accounting data'!$I$2:$I$37000,"9*",'Accounting data'!$J$2:$J$37000,"3*",'Accounting data'!$K$2:$K$37000,"65*",'Accounting data'!$L$2:$L$37000,H4)+SUMIFS('Accounting data'!$G$2:$G$37000,'Accounting data'!$H$2:$H$37000,"12*",'Accounting data'!$I$2:$I$37000,"9*",'Accounting data'!$J$2:$J$37000,"3*",'Accounting data'!$K$2:$K$37000,"65*",'Accounting data'!$L$2:$L$37000,H4)+SUMIFS('Accounting data'!$G$2:$G$37000,'Accounting data'!$H$2:$H$37000,"13*",'Accounting data'!$I$2:$I$37000,"9*",'Accounting data'!$J$2:$J$37000,"3*",'Accounting data'!$K$2:$K$37000,"65*",'Accounting data'!$L$2:$L$37000,H4)</f>
        <v>0</v>
      </c>
      <c r="I605" s="384">
        <f>SUMIFS('Accounting data'!$G$2:$G$37000,'Accounting data'!$H$2:$H$37000,"11*",'Accounting data'!$I$2:$I$37000,"9*",'Accounting data'!$J$2:$J$37000,"3*",'Accounting data'!$K$2:$K$37000,"65*",'Accounting data'!$L$2:$L$37000,I4)+SUMIFS('Accounting data'!$G$2:$G$37000,'Accounting data'!$H$2:$H$37000,"12*",'Accounting data'!$I$2:$I$37000,"9*",'Accounting data'!$J$2:$J$37000,"3*",'Accounting data'!$K$2:$K$37000,"65*",'Accounting data'!$L$2:$L$37000,I4)+SUMIFS('Accounting data'!$G$2:$G$37000,'Accounting data'!$H$2:$H$37000,"13*",'Accounting data'!$I$2:$I$37000,"9*",'Accounting data'!$J$2:$J$37000,"3*",'Accounting data'!$K$2:$K$37000,"65*",'Accounting data'!$L$2:$L$37000,I4)</f>
        <v>0</v>
      </c>
      <c r="J605" s="384">
        <f>SUMIFS('Accounting data'!$G$2:$G$37000,'Accounting data'!$H$2:$H$37000,"11*",'Accounting data'!$I$2:$I$37000,"9*",'Accounting data'!$J$2:$J$37000,"3*",'Accounting data'!$K$2:$K$37000,"65*",'Accounting data'!$L$2:$L$37000,J4)+SUMIFS('Accounting data'!$G$2:$G$37000,'Accounting data'!$H$2:$H$37000,"12*",'Accounting data'!$I$2:$I$37000,"9*",'Accounting data'!$J$2:$J$37000,"3*",'Accounting data'!$K$2:$K$37000,"65*",'Accounting data'!$L$2:$L$37000,J4)+SUMIFS('Accounting data'!$G$2:$G$37000,'Accounting data'!$H$2:$H$37000,"13*",'Accounting data'!$I$2:$I$37000,"9*",'Accounting data'!$J$2:$J$37000,"3*",'Accounting data'!$K$2:$K$37000,"65*",'Accounting data'!$L$2:$L$37000,J4)</f>
        <v>0</v>
      </c>
      <c r="K605" s="384">
        <f>SUMIFS('Accounting data'!$G$2:$G$37000,'Accounting data'!$H$2:$H$37000,"11*",'Accounting data'!$I$2:$I$37000,"9*",'Accounting data'!$J$2:$J$37000,"3*",'Accounting data'!$K$2:$K$37000,"65*",'Accounting data'!$L$2:$L$37000,K4)+SUMIFS('Accounting data'!$G$2:$G$37000,'Accounting data'!$H$2:$H$37000,"12*",'Accounting data'!$I$2:$I$37000,"9*",'Accounting data'!$J$2:$J$37000,"3*",'Accounting data'!$K$2:$K$37000,"65*",'Accounting data'!$L$2:$L$37000,K4)+SUMIFS('Accounting data'!$G$2:$G$37000,'Accounting data'!$H$2:$H$37000,"13*",'Accounting data'!$I$2:$I$37000,"9*",'Accounting data'!$J$2:$J$37000,"3*",'Accounting data'!$K$2:$K$37000,"65*",'Accounting data'!$L$2:$L$37000,K4)</f>
        <v>0</v>
      </c>
      <c r="L605" s="384">
        <f>SUMIFS('Accounting data'!$G$2:$G$37000,'Accounting data'!$H$2:$H$37000,"11*",'Accounting data'!$I$2:$I$37000,"9*",'Accounting data'!$J$2:$J$37000,"3*",'Accounting data'!$K$2:$K$37000,"65*",'Accounting data'!$L$2:$L$37000,L4)+SUMIFS('Accounting data'!$G$2:$G$37000,'Accounting data'!$H$2:$H$37000,"12*",'Accounting data'!$I$2:$I$37000,"9*",'Accounting data'!$J$2:$J$37000,"3*",'Accounting data'!$K$2:$K$37000,"65*",'Accounting data'!$L$2:$L$37000,L4)+SUMIFS('Accounting data'!$G$2:$G$37000,'Accounting data'!$H$2:$H$37000,"13*",'Accounting data'!$I$2:$I$37000,"9*",'Accounting data'!$J$2:$J$37000,"3*",'Accounting data'!$K$2:$K$37000,"65*",'Accounting data'!$L$2:$L$37000,L4)</f>
        <v>0</v>
      </c>
      <c r="M605" s="384">
        <f>SUMIFS('Accounting data'!$G$2:$G$37000,'Accounting data'!$H$2:$H$37000,"11*",'Accounting data'!$I$2:$I$37000,"9*",'Accounting data'!$J$2:$J$37000,"3*",'Accounting data'!$K$2:$K$37000,"65*",'Accounting data'!$L$2:$L$37000,M4)+SUMIFS('Accounting data'!$G$2:$G$37000,'Accounting data'!$H$2:$H$37000,"12*",'Accounting data'!$I$2:$I$37000,"9*",'Accounting data'!$J$2:$J$37000,"3*",'Accounting data'!$K$2:$K$37000,"65*",'Accounting data'!$L$2:$L$37000,M4)+SUMIFS('Accounting data'!$G$2:$G$37000,'Accounting data'!$H$2:$H$37000,"13*",'Accounting data'!$I$2:$I$37000,"9*",'Accounting data'!$J$2:$J$37000,"3*",'Accounting data'!$K$2:$K$37000,"65*",'Accounting data'!$L$2:$L$37000,M4)</f>
        <v>0</v>
      </c>
      <c r="N605" s="384">
        <f>SUMIFS('Accounting data'!$G$2:$G$37000,'Accounting data'!$H$2:$H$37000,"11*",'Accounting data'!$I$2:$I$37000,"9*",'Accounting data'!$J$2:$J$37000,"3*",'Accounting data'!$K$2:$K$37000,"65*",'Accounting data'!$L$2:$L$37000,N4)+SUMIFS('Accounting data'!$G$2:$G$37000,'Accounting data'!$H$2:$H$37000,"12*",'Accounting data'!$I$2:$I$37000,"9*",'Accounting data'!$J$2:$J$37000,"3*",'Accounting data'!$K$2:$K$37000,"65*",'Accounting data'!$L$2:$L$37000,N4)+SUMIFS('Accounting data'!$G$2:$G$37000,'Accounting data'!$H$2:$H$37000,"13*",'Accounting data'!$I$2:$I$37000,"9*",'Accounting data'!$J$2:$J$37000,"3*",'Accounting data'!$K$2:$K$37000,"65*",'Accounting data'!$L$2:$L$37000,N4)</f>
        <v>0</v>
      </c>
      <c r="O605" s="384">
        <f>SUMIFS('Accounting data'!$G$2:$G$37000,'Accounting data'!$H$2:$H$37000,"11*",'Accounting data'!$I$2:$I$37000,"9*",'Accounting data'!$J$2:$J$37000,"3*",'Accounting data'!$K$2:$K$37000,"65*",'Accounting data'!$L$2:$L$37000,O4)+SUMIFS('Accounting data'!$G$2:$G$37000,'Accounting data'!$H$2:$H$37000,"12*",'Accounting data'!$I$2:$I$37000,"9*",'Accounting data'!$J$2:$J$37000,"3*",'Accounting data'!$K$2:$K$37000,"65*",'Accounting data'!$L$2:$L$37000,O4)+SUMIFS('Accounting data'!$G$2:$G$37000,'Accounting data'!$H$2:$H$37000,"13*",'Accounting data'!$I$2:$I$37000,"9*",'Accounting data'!$J$2:$J$37000,"3*",'Accounting data'!$K$2:$K$37000,"65*",'Accounting data'!$L$2:$L$37000,O4)</f>
        <v>0</v>
      </c>
      <c r="P605" s="384">
        <f>SUMIFS('Accounting data'!$G$2:$G$37000,'Accounting data'!$H$2:$H$37000,"11*",'Accounting data'!$I$2:$I$37000,"9*",'Accounting data'!$J$2:$J$37000,"3*",'Accounting data'!$K$2:$K$37000,"65*",'Accounting data'!$L$2:$L$37000,P4)+SUMIFS('Accounting data'!$G$2:$G$37000,'Accounting data'!$H$2:$H$37000,"12*",'Accounting data'!$I$2:$I$37000,"9*",'Accounting data'!$J$2:$J$37000,"3*",'Accounting data'!$K$2:$K$37000,"65*",'Accounting data'!$L$2:$L$37000,P4)+SUMIFS('Accounting data'!$G$2:$G$37000,'Accounting data'!$H$2:$H$37000,"13*",'Accounting data'!$I$2:$I$37000,"9*",'Accounting data'!$J$2:$J$37000,"3*",'Accounting data'!$K$2:$K$37000,"65*",'Accounting data'!$L$2:$L$37000,P4)</f>
        <v>0</v>
      </c>
      <c r="Q605" s="384">
        <f>SUMIFS('Accounting data'!$G$2:$G$37000,'Accounting data'!$H$2:$H$37000,"11*",'Accounting data'!$I$2:$I$37000,"9*",'Accounting data'!$J$2:$J$37000,"3*",'Accounting data'!$K$2:$K$37000,"65*",'Accounting data'!$L$2:$L$37000,Q4)+SUMIFS('Accounting data'!$G$2:$G$37000,'Accounting data'!$H$2:$H$37000,"12*",'Accounting data'!$I$2:$I$37000,"9*",'Accounting data'!$J$2:$J$37000,"3*",'Accounting data'!$K$2:$K$37000,"65*",'Accounting data'!$L$2:$L$37000,Q4)+SUMIFS('Accounting data'!$G$2:$G$37000,'Accounting data'!$H$2:$H$37000,"13*",'Accounting data'!$I$2:$I$37000,"9*",'Accounting data'!$J$2:$J$37000,"3*",'Accounting data'!$K$2:$K$37000,"65*",'Accounting data'!$L$2:$L$37000,Q4)</f>
        <v>0</v>
      </c>
      <c r="R605" s="384">
        <f>SUMIFS('Accounting data'!$G$2:$G$37000,'Accounting data'!$H$2:$H$37000,"11*",'Accounting data'!$I$2:$I$37000,"9*",'Accounting data'!$J$2:$J$37000,"3*",'Accounting data'!$K$2:$K$37000,"65*",'Accounting data'!$L$2:$L$37000,R4)+SUMIFS('Accounting data'!$G$2:$G$37000,'Accounting data'!$H$2:$H$37000,"12*",'Accounting data'!$I$2:$I$37000,"9*",'Accounting data'!$J$2:$J$37000,"3*",'Accounting data'!$K$2:$K$37000,"65*",'Accounting data'!$L$2:$L$37000,R4)+SUMIFS('Accounting data'!$G$2:$G$37000,'Accounting data'!$H$2:$H$37000,"13*",'Accounting data'!$I$2:$I$37000,"9*",'Accounting data'!$J$2:$J$37000,"3*",'Accounting data'!$K$2:$K$37000,"65*",'Accounting data'!$L$2:$L$37000,R4)</f>
        <v>0</v>
      </c>
      <c r="S605" s="384">
        <f>SUMIFS('Accounting data'!$G$2:$G$37000,'Accounting data'!$H$2:$H$37000,"11*",'Accounting data'!$I$2:$I$37000,"9*",'Accounting data'!$J$2:$J$37000,"3*",'Accounting data'!$K$2:$K$37000,"65*",'Accounting data'!$L$2:$L$37000,S4)+SUMIFS('Accounting data'!$G$2:$G$37000,'Accounting data'!$H$2:$H$37000,"12*",'Accounting data'!$I$2:$I$37000,"9*",'Accounting data'!$J$2:$J$37000,"3*",'Accounting data'!$K$2:$K$37000,"65*",'Accounting data'!$L$2:$L$37000,S4)+SUMIFS('Accounting data'!$G$2:$G$37000,'Accounting data'!$H$2:$H$37000,"13*",'Accounting data'!$I$2:$I$37000,"9*",'Accounting data'!$J$2:$J$37000,"3*",'Accounting data'!$K$2:$K$37000,"65*",'Accounting data'!$L$2:$L$37000,S4)</f>
        <v>0</v>
      </c>
      <c r="T605" s="384">
        <f>SUMIFS('Accounting data'!$G$2:$G$37000,'Accounting data'!$H$2:$H$37000,"11*",'Accounting data'!$I$2:$I$37000,"9*",'Accounting data'!$J$2:$J$37000,"3*",'Accounting data'!$K$2:$K$37000,"65*",'Accounting data'!$L$2:$L$37000,T4)+SUMIFS('Accounting data'!$G$2:$G$37000,'Accounting data'!$H$2:$H$37000,"12*",'Accounting data'!$I$2:$I$37000,"9*",'Accounting data'!$J$2:$J$37000,"3*",'Accounting data'!$K$2:$K$37000,"65*",'Accounting data'!$L$2:$L$37000,T4)+SUMIFS('Accounting data'!$G$2:$G$37000,'Accounting data'!$H$2:$H$37000,"13*",'Accounting data'!$I$2:$I$37000,"9*",'Accounting data'!$J$2:$J$37000,"3*",'Accounting data'!$K$2:$K$37000,"65*",'Accounting data'!$L$2:$L$37000,T4)</f>
        <v>0</v>
      </c>
      <c r="U605" s="384">
        <f>SUMIFS('Accounting data'!$G$2:$G$37000,'Accounting data'!$H$2:$H$37000,"11*",'Accounting data'!$I$2:$I$37000,"9*",'Accounting data'!$J$2:$J$37000,"3*",'Accounting data'!$K$2:$K$37000,"65*",'Accounting data'!$L$2:$L$37000,U4)+SUMIFS('Accounting data'!$G$2:$G$37000,'Accounting data'!$H$2:$H$37000,"12*",'Accounting data'!$I$2:$I$37000,"9*",'Accounting data'!$J$2:$J$37000,"3*",'Accounting data'!$K$2:$K$37000,"65*",'Accounting data'!$L$2:$L$37000,U4)+SUMIFS('Accounting data'!$G$2:$G$37000,'Accounting data'!$H$2:$H$37000,"13*",'Accounting data'!$I$2:$I$37000,"9*",'Accounting data'!$J$2:$J$37000,"3*",'Accounting data'!$K$2:$K$37000,"65*",'Accounting data'!$L$2:$L$37000,U4)</f>
        <v>0</v>
      </c>
      <c r="V605" s="384">
        <f>SUMIFS('Accounting data'!$G$2:$G$37000,'Accounting data'!$H$2:$H$37000,"11*",'Accounting data'!$I$2:$I$37000,"9*",'Accounting data'!$J$2:$J$37000,"3*",'Accounting data'!$K$2:$K$37000,"65*",'Accounting data'!$L$2:$L$37000,V4)+SUMIFS('Accounting data'!$G$2:$G$37000,'Accounting data'!$H$2:$H$37000,"12*",'Accounting data'!$I$2:$I$37000,"9*",'Accounting data'!$J$2:$J$37000,"3*",'Accounting data'!$K$2:$K$37000,"65*",'Accounting data'!$L$2:$L$37000,V4)+SUMIFS('Accounting data'!$G$2:$G$37000,'Accounting data'!$H$2:$H$37000,"13*",'Accounting data'!$I$2:$I$37000,"9*",'Accounting data'!$J$2:$J$37000,"3*",'Accounting data'!$K$2:$K$37000,"65*",'Accounting data'!$L$2:$L$37000,V4)</f>
        <v>0</v>
      </c>
      <c r="W605" s="384">
        <f>SUMIFS('Accounting data'!$G$2:$G$37000,'Accounting data'!$H$2:$H$37000,"11*",'Accounting data'!$I$2:$I$37000,"9*",'Accounting data'!$J$2:$J$37000,"3*",'Accounting data'!$K$2:$K$37000,"65*",'Accounting data'!$L$2:$L$37000,W4)+SUMIFS('Accounting data'!$G$2:$G$37000,'Accounting data'!$H$2:$H$37000,"12*",'Accounting data'!$I$2:$I$37000,"9*",'Accounting data'!$J$2:$J$37000,"3*",'Accounting data'!$K$2:$K$37000,"65*",'Accounting data'!$L$2:$L$37000,W4)+SUMIFS('Accounting data'!$G$2:$G$37000,'Accounting data'!$H$2:$H$37000,"13*",'Accounting data'!$I$2:$I$37000,"9*",'Accounting data'!$J$2:$J$37000,"3*",'Accounting data'!$K$2:$K$37000,"65*",'Accounting data'!$L$2:$L$37000,W4)</f>
        <v>0</v>
      </c>
      <c r="X605" s="384">
        <f>SUMIFS('Accounting data'!$G$2:$G$37000,'Accounting data'!$H$2:$H$37000,"11*",'Accounting data'!$I$2:$I$37000,"9*",'Accounting data'!$J$2:$J$37000,"3*",'Accounting data'!$K$2:$K$37000,"65*",'Accounting data'!$L$2:$L$37000,X4)+SUMIFS('Accounting data'!$G$2:$G$37000,'Accounting data'!$H$2:$H$37000,"12*",'Accounting data'!$I$2:$I$37000,"9*",'Accounting data'!$J$2:$J$37000,"3*",'Accounting data'!$K$2:$K$37000,"65*",'Accounting data'!$L$2:$L$37000,X4)+SUMIFS('Accounting data'!$G$2:$G$37000,'Accounting data'!$H$2:$H$37000,"13*",'Accounting data'!$I$2:$I$37000,"9*",'Accounting data'!$J$2:$J$37000,"3*",'Accounting data'!$K$2:$K$37000,"65*",'Accounting data'!$L$2:$L$37000,X4)</f>
        <v>0</v>
      </c>
      <c r="Y605" s="384">
        <f>SUMIFS('Accounting data'!$G$2:$G$37000,'Accounting data'!$H$2:$H$37000,"11*",'Accounting data'!$I$2:$I$37000,"9*",'Accounting data'!$J$2:$J$37000,"3*",'Accounting data'!$K$2:$K$37000,"65*",'Accounting data'!$L$2:$L$37000,Y4)+SUMIFS('Accounting data'!$G$2:$G$37000,'Accounting data'!$H$2:$H$37000,"12*",'Accounting data'!$I$2:$I$37000,"9*",'Accounting data'!$J$2:$J$37000,"3*",'Accounting data'!$K$2:$K$37000,"65*",'Accounting data'!$L$2:$L$37000,Y4)+SUMIFS('Accounting data'!$G$2:$G$37000,'Accounting data'!$H$2:$H$37000,"13*",'Accounting data'!$I$2:$I$37000,"9*",'Accounting data'!$J$2:$J$37000,"3*",'Accounting data'!$K$2:$K$37000,"65*",'Accounting data'!$L$2:$L$37000,Y4)</f>
        <v>0</v>
      </c>
      <c r="Z605" s="384">
        <f>SUMIFS('Accounting data'!$G$2:$G$37000,'Accounting data'!$H$2:$H$37000,"11*",'Accounting data'!$I$2:$I$37000,"9*",'Accounting data'!$J$2:$J$37000,"3*",'Accounting data'!$K$2:$K$37000,"65*",'Accounting data'!$L$2:$L$37000,Z4)+SUMIFS('Accounting data'!$G$2:$G$37000,'Accounting data'!$H$2:$H$37000,"12*",'Accounting data'!$I$2:$I$37000,"9*",'Accounting data'!$J$2:$J$37000,"3*",'Accounting data'!$K$2:$K$37000,"65*",'Accounting data'!$L$2:$L$37000,Z4)+SUMIFS('Accounting data'!$G$2:$G$37000,'Accounting data'!$H$2:$H$37000,"13*",'Accounting data'!$I$2:$I$37000,"9*",'Accounting data'!$J$2:$J$37000,"3*",'Accounting data'!$K$2:$K$37000,"65*",'Accounting data'!$L$2:$L$37000,Z4)</f>
        <v>0</v>
      </c>
      <c r="AA605" s="384">
        <f>SUMIFS('Accounting data'!$G$2:$G$37000,'Accounting data'!$H$2:$H$37000,"11*",'Accounting data'!$I$2:$I$37000,"9*",'Accounting data'!$J$2:$J$37000,"3*",'Accounting data'!$K$2:$K$37000,"65*",'Accounting data'!$L$2:$L$37000,AA4)+SUMIFS('Accounting data'!$G$2:$G$37000,'Accounting data'!$H$2:$H$37000,"12*",'Accounting data'!$I$2:$I$37000,"9*",'Accounting data'!$J$2:$J$37000,"3*",'Accounting data'!$K$2:$K$37000,"65*",'Accounting data'!$L$2:$L$37000,AA4)+SUMIFS('Accounting data'!$G$2:$G$37000,'Accounting data'!$H$2:$H$37000,"13*",'Accounting data'!$I$2:$I$37000,"9*",'Accounting data'!$J$2:$J$37000,"3*",'Accounting data'!$K$2:$K$37000,"65*",'Accounting data'!$L$2:$L$37000,AA4)</f>
        <v>0</v>
      </c>
      <c r="AB605" s="384">
        <f>SUMIFS('Accounting data'!$G$2:$G$37000,'Accounting data'!$H$2:$H$37000,"11*",'Accounting data'!$I$2:$I$37000,"9*",'Accounting data'!$J$2:$J$37000,"3*",'Accounting data'!$K$2:$K$37000,"65*",'Accounting data'!$L$2:$L$37000,AB4)+SUMIFS('Accounting data'!$G$2:$G$37000,'Accounting data'!$H$2:$H$37000,"12*",'Accounting data'!$I$2:$I$37000,"9*",'Accounting data'!$J$2:$J$37000,"3*",'Accounting data'!$K$2:$K$37000,"65*",'Accounting data'!$L$2:$L$37000,AB4)+SUMIFS('Accounting data'!$G$2:$G$37000,'Accounting data'!$H$2:$H$37000,"13*",'Accounting data'!$I$2:$I$37000,"9*",'Accounting data'!$J$2:$J$37000,"3*",'Accounting data'!$K$2:$K$37000,"65*",'Accounting data'!$L$2:$L$37000,AB4)</f>
        <v>0</v>
      </c>
      <c r="AC605" s="384">
        <f>SUMIFS('Accounting data'!$G$2:$G$37000,'Accounting data'!$H$2:$H$37000,"11*",'Accounting data'!$I$2:$I$37000,"9*",'Accounting data'!$J$2:$J$37000,"3*",'Accounting data'!$K$2:$K$37000,"65*",'Accounting data'!$L$2:$L$37000,AC4)+SUMIFS('Accounting data'!$G$2:$G$37000,'Accounting data'!$H$2:$H$37000,"12*",'Accounting data'!$I$2:$I$37000,"9*",'Accounting data'!$J$2:$J$37000,"3*",'Accounting data'!$K$2:$K$37000,"65*",'Accounting data'!$L$2:$L$37000,AC4)+SUMIFS('Accounting data'!$G$2:$G$37000,'Accounting data'!$H$2:$H$37000,"13*",'Accounting data'!$I$2:$I$37000,"9*",'Accounting data'!$J$2:$J$37000,"3*",'Accounting data'!$K$2:$K$37000,"65*",'Accounting data'!$L$2:$L$37000,AC4)</f>
        <v>0</v>
      </c>
      <c r="AD605" s="384">
        <f>SUMIFS('Accounting data'!$G$2:$G$37000,'Accounting data'!$H$2:$H$37000,"11*",'Accounting data'!$I$2:$I$37000,"9*",'Accounting data'!$J$2:$J$37000,"3*",'Accounting data'!$K$2:$K$37000,"65*",'Accounting data'!$L$2:$L$37000,AD4)+SUMIFS('Accounting data'!$G$2:$G$37000,'Accounting data'!$H$2:$H$37000,"12*",'Accounting data'!$I$2:$I$37000,"9*",'Accounting data'!$J$2:$J$37000,"3*",'Accounting data'!$K$2:$K$37000,"65*",'Accounting data'!$L$2:$L$37000,AD4)+SUMIFS('Accounting data'!$G$2:$G$37000,'Accounting data'!$H$2:$H$37000,"13*",'Accounting data'!$I$2:$I$37000,"9*",'Accounting data'!$J$2:$J$37000,"3*",'Accounting data'!$K$2:$K$37000,"65*",'Accounting data'!$L$2:$L$37000,AD4)</f>
        <v>0</v>
      </c>
      <c r="AE605" s="384">
        <f>SUMIFS('Accounting data'!$G$2:$G$37000,'Accounting data'!$H$2:$H$37000,"11*",'Accounting data'!$I$2:$I$37000,"9*",'Accounting data'!$J$2:$J$37000,"3*",'Accounting data'!$K$2:$K$37000,"65*",'Accounting data'!$L$2:$L$37000,AE4)+SUMIFS('Accounting data'!$G$2:$G$37000,'Accounting data'!$H$2:$H$37000,"12*",'Accounting data'!$I$2:$I$37000,"9*",'Accounting data'!$J$2:$J$37000,"3*",'Accounting data'!$K$2:$K$37000,"65*",'Accounting data'!$L$2:$L$37000,AE4)+SUMIFS('Accounting data'!$G$2:$G$37000,'Accounting data'!$H$2:$H$37000,"13*",'Accounting data'!$I$2:$I$37000,"9*",'Accounting data'!$J$2:$J$37000,"3*",'Accounting data'!$K$2:$K$37000,"65*",'Accounting data'!$L$2:$L$37000,AE4)</f>
        <v>0</v>
      </c>
      <c r="AF605" s="384">
        <f>SUMIFS('Accounting data'!$G$2:$G$37000,'Accounting data'!$H$2:$H$37000,"11*",'Accounting data'!$I$2:$I$37000,"9*",'Accounting data'!$J$2:$J$37000,"3*",'Accounting data'!$K$2:$K$37000,"65*",'Accounting data'!$L$2:$L$37000,AF4)+SUMIFS('Accounting data'!$G$2:$G$37000,'Accounting data'!$H$2:$H$37000,"12*",'Accounting data'!$I$2:$I$37000,"9*",'Accounting data'!$J$2:$J$37000,"3*",'Accounting data'!$K$2:$K$37000,"65*",'Accounting data'!$L$2:$L$37000,AF4)+SUMIFS('Accounting data'!$G$2:$G$37000,'Accounting data'!$H$2:$H$37000,"13*",'Accounting data'!$I$2:$I$37000,"9*",'Accounting data'!$J$2:$J$37000,"3*",'Accounting data'!$K$2:$K$37000,"65*",'Accounting data'!$L$2:$L$37000,AF4)</f>
        <v>0</v>
      </c>
    </row>
    <row r="606" spans="1:32">
      <c r="A606" s="387" t="s">
        <v>297</v>
      </c>
      <c r="B606" s="387"/>
      <c r="C606" s="387"/>
      <c r="D606" s="387"/>
      <c r="E606" s="385">
        <f>(E594+E595+E596)-(E597+E598+E599+E600+E601+E602+E603+E604+E605)</f>
        <v>0</v>
      </c>
      <c r="F606" s="385">
        <f t="shared" ref="F606:V606" si="86">(F594+F595+F596)-(F597+F598+F599+F600+F601+F602+F603+F604+F605)</f>
        <v>0</v>
      </c>
      <c r="G606" s="385"/>
      <c r="H606" s="385">
        <f t="shared" si="86"/>
        <v>0</v>
      </c>
      <c r="I606" s="385">
        <f t="shared" si="86"/>
        <v>0</v>
      </c>
      <c r="J606" s="385">
        <f t="shared" si="86"/>
        <v>0</v>
      </c>
      <c r="K606" s="385">
        <f t="shared" si="86"/>
        <v>0</v>
      </c>
      <c r="L606" s="385">
        <f t="shared" si="86"/>
        <v>0</v>
      </c>
      <c r="M606" s="385">
        <f t="shared" si="86"/>
        <v>0</v>
      </c>
      <c r="N606" s="385">
        <f t="shared" si="86"/>
        <v>0</v>
      </c>
      <c r="O606" s="385">
        <f t="shared" si="86"/>
        <v>0</v>
      </c>
      <c r="P606" s="385">
        <f t="shared" si="86"/>
        <v>0</v>
      </c>
      <c r="Q606" s="385">
        <f t="shared" si="86"/>
        <v>0</v>
      </c>
      <c r="R606" s="385">
        <f t="shared" si="86"/>
        <v>0</v>
      </c>
      <c r="S606" s="385">
        <f t="shared" si="86"/>
        <v>0</v>
      </c>
      <c r="T606" s="385">
        <f t="shared" si="86"/>
        <v>0</v>
      </c>
      <c r="U606" s="385">
        <f t="shared" si="86"/>
        <v>0</v>
      </c>
      <c r="V606" s="385">
        <f t="shared" si="86"/>
        <v>0</v>
      </c>
      <c r="W606" s="385">
        <f t="shared" ref="W606:AF606" si="87">(W594+W595+W596)-(W597+W598+W599+W600+W601+W602+W603+W604+W605)</f>
        <v>0</v>
      </c>
      <c r="X606" s="385">
        <f t="shared" si="87"/>
        <v>0</v>
      </c>
      <c r="Y606" s="385">
        <f t="shared" si="87"/>
        <v>0</v>
      </c>
      <c r="Z606" s="385">
        <f t="shared" si="87"/>
        <v>0</v>
      </c>
      <c r="AA606" s="385">
        <f t="shared" si="87"/>
        <v>0</v>
      </c>
      <c r="AB606" s="385">
        <f t="shared" si="87"/>
        <v>0</v>
      </c>
      <c r="AC606" s="385">
        <f t="shared" si="87"/>
        <v>0</v>
      </c>
      <c r="AD606" s="385">
        <f t="shared" si="87"/>
        <v>0</v>
      </c>
      <c r="AE606" s="385">
        <f t="shared" si="87"/>
        <v>0</v>
      </c>
      <c r="AF606" s="385">
        <f t="shared" si="87"/>
        <v>0</v>
      </c>
    </row>
    <row r="633" spans="1:32" ht="14.25" customHeight="1">
      <c r="A633" s="389" t="s">
        <v>460</v>
      </c>
      <c r="B633" s="389"/>
      <c r="C633" s="389"/>
      <c r="D633" s="389"/>
      <c r="E633" s="398">
        <f>(E580+E593+E606)-(E619+E632)</f>
        <v>0</v>
      </c>
      <c r="F633" s="398">
        <f t="shared" ref="F633:V633" si="88">(F580+F593+F606)-(F619+F632)</f>
        <v>0</v>
      </c>
      <c r="G633" s="385"/>
      <c r="H633" s="398">
        <f t="shared" si="88"/>
        <v>0</v>
      </c>
      <c r="I633" s="398">
        <f t="shared" si="88"/>
        <v>0</v>
      </c>
      <c r="J633" s="398">
        <f t="shared" si="88"/>
        <v>0</v>
      </c>
      <c r="K633" s="398">
        <f t="shared" si="88"/>
        <v>0</v>
      </c>
      <c r="L633" s="398">
        <f t="shared" si="88"/>
        <v>0</v>
      </c>
      <c r="M633" s="398">
        <f t="shared" si="88"/>
        <v>0</v>
      </c>
      <c r="N633" s="398">
        <f t="shared" si="88"/>
        <v>0</v>
      </c>
      <c r="O633" s="398">
        <f t="shared" si="88"/>
        <v>0</v>
      </c>
      <c r="P633" s="398">
        <f t="shared" si="88"/>
        <v>0</v>
      </c>
      <c r="Q633" s="398">
        <f t="shared" si="88"/>
        <v>0</v>
      </c>
      <c r="R633" s="398">
        <f t="shared" si="88"/>
        <v>0</v>
      </c>
      <c r="S633" s="398">
        <f t="shared" si="88"/>
        <v>0</v>
      </c>
      <c r="T633" s="398">
        <f t="shared" si="88"/>
        <v>0</v>
      </c>
      <c r="U633" s="398">
        <f t="shared" si="88"/>
        <v>0</v>
      </c>
      <c r="V633" s="398">
        <f t="shared" si="88"/>
        <v>0</v>
      </c>
      <c r="W633" s="398">
        <f t="shared" ref="W633:AF633" si="89">(W580+W593+W606)-(W619+W632)</f>
        <v>0</v>
      </c>
      <c r="X633" s="398">
        <f t="shared" si="89"/>
        <v>0</v>
      </c>
      <c r="Y633" s="398">
        <f t="shared" si="89"/>
        <v>0</v>
      </c>
      <c r="Z633" s="398">
        <f t="shared" si="89"/>
        <v>0</v>
      </c>
      <c r="AA633" s="398">
        <f t="shared" si="89"/>
        <v>0</v>
      </c>
      <c r="AB633" s="398">
        <f t="shared" si="89"/>
        <v>0</v>
      </c>
      <c r="AC633" s="398">
        <f t="shared" si="89"/>
        <v>0</v>
      </c>
      <c r="AD633" s="398">
        <f t="shared" si="89"/>
        <v>0</v>
      </c>
      <c r="AE633" s="398">
        <f t="shared" si="89"/>
        <v>0</v>
      </c>
      <c r="AF633" s="398">
        <f t="shared" si="89"/>
        <v>0</v>
      </c>
    </row>
    <row r="634" spans="1:32">
      <c r="A634" s="383" t="s">
        <v>72</v>
      </c>
      <c r="B634" s="383" t="s">
        <v>72</v>
      </c>
      <c r="C634" s="383">
        <v>1000</v>
      </c>
      <c r="D634" s="383">
        <v>6600</v>
      </c>
      <c r="E634" s="384">
        <f>SUMIFS('Accounting data'!$G$2:$G$37000,'Accounting data'!$J$2:$J$37000,"1*",'Accounting data'!$K$2:$K$37000,"66*",'Accounting data'!$L$2:$L$37000,E4)</f>
        <v>0</v>
      </c>
      <c r="F634" s="384">
        <f>SUMIFS('Accounting data'!$G$2:$G$37000,'Accounting data'!$J$2:$J$37000,"1*",'Accounting data'!$K$2:$K$37000,"66*",'Accounting data'!$L$2:$L$37000,F4)</f>
        <v>0</v>
      </c>
      <c r="G634" s="385"/>
      <c r="H634" s="384">
        <f>SUMIFS('Accounting data'!$G$2:$G$37000,'Accounting data'!$J$2:$J$37000,"1*",'Accounting data'!$K$2:$K$37000,"66*",'Accounting data'!$L$2:$L$37000,H4)</f>
        <v>0</v>
      </c>
      <c r="I634" s="384">
        <f>SUMIFS('Accounting data'!$G$2:$G$37000,'Accounting data'!$J$2:$J$37000,"1*",'Accounting data'!$K$2:$K$37000,"66*",'Accounting data'!$L$2:$L$37000,I4)</f>
        <v>0</v>
      </c>
      <c r="J634" s="384">
        <f>SUMIFS('Accounting data'!$G$2:$G$37000,'Accounting data'!$J$2:$J$37000,"1*",'Accounting data'!$K$2:$K$37000,"66*",'Accounting data'!$L$2:$L$37000,J4)</f>
        <v>0</v>
      </c>
      <c r="K634" s="384">
        <f>SUMIFS('Accounting data'!$G$2:$G$37000,'Accounting data'!$J$2:$J$37000,"1*",'Accounting data'!$K$2:$K$37000,"66*",'Accounting data'!$L$2:$L$37000,K4)</f>
        <v>0</v>
      </c>
      <c r="L634" s="384">
        <f>SUMIFS('Accounting data'!$G$2:$G$37000,'Accounting data'!$J$2:$J$37000,"1*",'Accounting data'!$K$2:$K$37000,"66*",'Accounting data'!$L$2:$L$37000,L4)</f>
        <v>0</v>
      </c>
      <c r="M634" s="384">
        <f>SUMIFS('Accounting data'!$G$2:$G$37000,'Accounting data'!$J$2:$J$37000,"1*",'Accounting data'!$K$2:$K$37000,"66*",'Accounting data'!$L$2:$L$37000,M4)</f>
        <v>0</v>
      </c>
      <c r="N634" s="384">
        <f>SUMIFS('Accounting data'!$G$2:$G$37000,'Accounting data'!$J$2:$J$37000,"1*",'Accounting data'!$K$2:$K$37000,"66*",'Accounting data'!$L$2:$L$37000,N4)</f>
        <v>0</v>
      </c>
      <c r="O634" s="384">
        <f>SUMIFS('Accounting data'!$G$2:$G$37000,'Accounting data'!$J$2:$J$37000,"1*",'Accounting data'!$K$2:$K$37000,"66*",'Accounting data'!$L$2:$L$37000,O4)</f>
        <v>0</v>
      </c>
      <c r="P634" s="384">
        <f>SUMIFS('Accounting data'!$G$2:$G$37000,'Accounting data'!$J$2:$J$37000,"1*",'Accounting data'!$K$2:$K$37000,"66*",'Accounting data'!$L$2:$L$37000,P4)</f>
        <v>0</v>
      </c>
      <c r="Q634" s="384">
        <f>SUMIFS('Accounting data'!$G$2:$G$37000,'Accounting data'!$J$2:$J$37000,"1*",'Accounting data'!$K$2:$K$37000,"66*",'Accounting data'!$L$2:$L$37000,Q4)</f>
        <v>0</v>
      </c>
      <c r="R634" s="384">
        <f>SUMIFS('Accounting data'!$G$2:$G$37000,'Accounting data'!$J$2:$J$37000,"1*",'Accounting data'!$K$2:$K$37000,"66*",'Accounting data'!$L$2:$L$37000,R4)</f>
        <v>0</v>
      </c>
      <c r="S634" s="384">
        <f>SUMIFS('Accounting data'!$G$2:$G$37000,'Accounting data'!$J$2:$J$37000,"1*",'Accounting data'!$K$2:$K$37000,"66*",'Accounting data'!$L$2:$L$37000,S4)</f>
        <v>0</v>
      </c>
      <c r="T634" s="384">
        <f>SUMIFS('Accounting data'!$G$2:$G$37000,'Accounting data'!$J$2:$J$37000,"1*",'Accounting data'!$K$2:$K$37000,"66*",'Accounting data'!$L$2:$L$37000,T4)</f>
        <v>0</v>
      </c>
      <c r="U634" s="384">
        <f>SUMIFS('Accounting data'!$G$2:$G$37000,'Accounting data'!$J$2:$J$37000,"1*",'Accounting data'!$K$2:$K$37000,"66*",'Accounting data'!$L$2:$L$37000,U4)</f>
        <v>0</v>
      </c>
      <c r="V634" s="384">
        <f>SUMIFS('Accounting data'!$G$2:$G$37000,'Accounting data'!$J$2:$J$37000,"1*",'Accounting data'!$K$2:$K$37000,"66*",'Accounting data'!$L$2:$L$37000,V4)</f>
        <v>0</v>
      </c>
      <c r="W634" s="384">
        <f>SUMIFS('Accounting data'!$G$2:$G$37000,'Accounting data'!$J$2:$J$37000,"1*",'Accounting data'!$K$2:$K$37000,"66*",'Accounting data'!$L$2:$L$37000,W4)</f>
        <v>0</v>
      </c>
      <c r="X634" s="384">
        <f>SUMIFS('Accounting data'!$G$2:$G$37000,'Accounting data'!$J$2:$J$37000,"1*",'Accounting data'!$K$2:$K$37000,"66*",'Accounting data'!$L$2:$L$37000,X4)</f>
        <v>0</v>
      </c>
      <c r="Y634" s="384">
        <f>SUMIFS('Accounting data'!$G$2:$G$37000,'Accounting data'!$J$2:$J$37000,"1*",'Accounting data'!$K$2:$K$37000,"66*",'Accounting data'!$L$2:$L$37000,Y4)</f>
        <v>0</v>
      </c>
      <c r="Z634" s="384">
        <f>SUMIFS('Accounting data'!$G$2:$G$37000,'Accounting data'!$J$2:$J$37000,"1*",'Accounting data'!$K$2:$K$37000,"66*",'Accounting data'!$L$2:$L$37000,Z4)</f>
        <v>0</v>
      </c>
      <c r="AA634" s="384">
        <f>SUMIFS('Accounting data'!$G$2:$G$37000,'Accounting data'!$J$2:$J$37000,"1*",'Accounting data'!$K$2:$K$37000,"66*",'Accounting data'!$L$2:$L$37000,AA4)</f>
        <v>0</v>
      </c>
      <c r="AB634" s="384">
        <f>SUMIFS('Accounting data'!$G$2:$G$37000,'Accounting data'!$J$2:$J$37000,"1*",'Accounting data'!$K$2:$K$37000,"66*",'Accounting data'!$L$2:$L$37000,AB4)</f>
        <v>0</v>
      </c>
      <c r="AC634" s="384">
        <f>SUMIFS('Accounting data'!$G$2:$G$37000,'Accounting data'!$J$2:$J$37000,"1*",'Accounting data'!$K$2:$K$37000,"66*",'Accounting data'!$L$2:$L$37000,AC4)</f>
        <v>0</v>
      </c>
      <c r="AD634" s="384">
        <f>SUMIFS('Accounting data'!$G$2:$G$37000,'Accounting data'!$J$2:$J$37000,"1*",'Accounting data'!$K$2:$K$37000,"66*",'Accounting data'!$L$2:$L$37000,AD4)</f>
        <v>0</v>
      </c>
      <c r="AE634" s="384">
        <f>SUMIFS('Accounting data'!$G$2:$G$37000,'Accounting data'!$J$2:$J$37000,"1*",'Accounting data'!$K$2:$K$37000,"66*",'Accounting data'!$L$2:$L$37000,AE4)</f>
        <v>0</v>
      </c>
      <c r="AF634" s="384">
        <f>SUMIFS('Accounting data'!$G$2:$G$37000,'Accounting data'!$J$2:$J$37000,"1*",'Accounting data'!$K$2:$K$37000,"66*",'Accounting data'!$L$2:$L$37000,AF4)</f>
        <v>0</v>
      </c>
    </row>
    <row r="635" spans="1:32">
      <c r="A635" s="383" t="s">
        <v>288</v>
      </c>
      <c r="B635" s="383" t="s">
        <v>72</v>
      </c>
      <c r="C635" s="383">
        <v>1000</v>
      </c>
      <c r="D635" s="383">
        <v>6600</v>
      </c>
      <c r="E635" s="384">
        <f>SUMIFS('Accounting data'!$G$2:$G$37000,'Accounting data'!$H$2:$H$37000,"9999*",'Accounting data'!$J$2:$J$37000,"1*",'Accounting data'!$K$2:$K$37000,"66*",'Accounting data'!$L$2:$L$37000,E4)</f>
        <v>0</v>
      </c>
      <c r="F635" s="384">
        <f>SUMIFS('Accounting data'!$G$2:$G$37000,'Accounting data'!$H$2:$H$37000,"9999*",'Accounting data'!$J$2:$J$37000,"1*",'Accounting data'!$K$2:$K$37000,"66*",'Accounting data'!$L$2:$L$37000,F4)</f>
        <v>0</v>
      </c>
      <c r="G635" s="385"/>
      <c r="H635" s="384">
        <f>SUMIFS('Accounting data'!$G$2:$G$37000,'Accounting data'!$H$2:$H$37000,"9999*",'Accounting data'!$J$2:$J$37000,"1*",'Accounting data'!$K$2:$K$37000,"66*",'Accounting data'!$L$2:$L$37000,H4)</f>
        <v>0</v>
      </c>
      <c r="I635" s="384">
        <f>SUMIFS('Accounting data'!$G$2:$G$37000,'Accounting data'!$H$2:$H$37000,"9999*",'Accounting data'!$J$2:$J$37000,"1*",'Accounting data'!$K$2:$K$37000,"66*",'Accounting data'!$L$2:$L$37000,I4)</f>
        <v>0</v>
      </c>
      <c r="J635" s="384">
        <f>SUMIFS('Accounting data'!$G$2:$G$37000,'Accounting data'!$H$2:$H$37000,"9999*",'Accounting data'!$J$2:$J$37000,"1*",'Accounting data'!$K$2:$K$37000,"66*",'Accounting data'!$L$2:$L$37000,J4)</f>
        <v>0</v>
      </c>
      <c r="K635" s="384">
        <f>SUMIFS('Accounting data'!$G$2:$G$37000,'Accounting data'!$H$2:$H$37000,"9999*",'Accounting data'!$J$2:$J$37000,"1*",'Accounting data'!$K$2:$K$37000,"66*",'Accounting data'!$L$2:$L$37000,K4)</f>
        <v>0</v>
      </c>
      <c r="L635" s="384">
        <f>SUMIFS('Accounting data'!$G$2:$G$37000,'Accounting data'!$H$2:$H$37000,"9999*",'Accounting data'!$J$2:$J$37000,"1*",'Accounting data'!$K$2:$K$37000,"66*",'Accounting data'!$L$2:$L$37000,L4)</f>
        <v>0</v>
      </c>
      <c r="M635" s="384">
        <f>SUMIFS('Accounting data'!$G$2:$G$37000,'Accounting data'!$H$2:$H$37000,"9999*",'Accounting data'!$J$2:$J$37000,"1*",'Accounting data'!$K$2:$K$37000,"66*",'Accounting data'!$L$2:$L$37000,M4)</f>
        <v>0</v>
      </c>
      <c r="N635" s="384">
        <f>SUMIFS('Accounting data'!$G$2:$G$37000,'Accounting data'!$H$2:$H$37000,"9999*",'Accounting data'!$J$2:$J$37000,"1*",'Accounting data'!$K$2:$K$37000,"66*",'Accounting data'!$L$2:$L$37000,N4)</f>
        <v>0</v>
      </c>
      <c r="O635" s="384">
        <f>SUMIFS('Accounting data'!$G$2:$G$37000,'Accounting data'!$H$2:$H$37000,"9999*",'Accounting data'!$J$2:$J$37000,"1*",'Accounting data'!$K$2:$K$37000,"66*",'Accounting data'!$L$2:$L$37000,O4)</f>
        <v>0</v>
      </c>
      <c r="P635" s="384">
        <f>SUMIFS('Accounting data'!$G$2:$G$37000,'Accounting data'!$H$2:$H$37000,"9999*",'Accounting data'!$J$2:$J$37000,"1*",'Accounting data'!$K$2:$K$37000,"66*",'Accounting data'!$L$2:$L$37000,P4)</f>
        <v>0</v>
      </c>
      <c r="Q635" s="384">
        <f>SUMIFS('Accounting data'!$G$2:$G$37000,'Accounting data'!$H$2:$H$37000,"9999*",'Accounting data'!$J$2:$J$37000,"1*",'Accounting data'!$K$2:$K$37000,"66*",'Accounting data'!$L$2:$L$37000,Q4)</f>
        <v>0</v>
      </c>
      <c r="R635" s="384">
        <f>SUMIFS('Accounting data'!$G$2:$G$37000,'Accounting data'!$H$2:$H$37000,"9999*",'Accounting data'!$J$2:$J$37000,"1*",'Accounting data'!$K$2:$K$37000,"66*",'Accounting data'!$L$2:$L$37000,R4)</f>
        <v>0</v>
      </c>
      <c r="S635" s="384">
        <f>SUMIFS('Accounting data'!$G$2:$G$37000,'Accounting data'!$H$2:$H$37000,"9999*",'Accounting data'!$J$2:$J$37000,"1*",'Accounting data'!$K$2:$K$37000,"66*",'Accounting data'!$L$2:$L$37000,S4)</f>
        <v>0</v>
      </c>
      <c r="T635" s="384">
        <f>SUMIFS('Accounting data'!$G$2:$G$37000,'Accounting data'!$H$2:$H$37000,"9999*",'Accounting data'!$J$2:$J$37000,"1*",'Accounting data'!$K$2:$K$37000,"66*",'Accounting data'!$L$2:$L$37000,T4)</f>
        <v>0</v>
      </c>
      <c r="U635" s="384">
        <f>SUMIFS('Accounting data'!$G$2:$G$37000,'Accounting data'!$H$2:$H$37000,"9999*",'Accounting data'!$J$2:$J$37000,"1*",'Accounting data'!$K$2:$K$37000,"66*",'Accounting data'!$L$2:$L$37000,U4)</f>
        <v>0</v>
      </c>
      <c r="V635" s="384">
        <f>SUMIFS('Accounting data'!$G$2:$G$37000,'Accounting data'!$H$2:$H$37000,"9999*",'Accounting data'!$J$2:$J$37000,"1*",'Accounting data'!$K$2:$K$37000,"66*",'Accounting data'!$L$2:$L$37000,V4)</f>
        <v>0</v>
      </c>
      <c r="W635" s="384">
        <f>SUMIFS('Accounting data'!$G$2:$G$37000,'Accounting data'!$H$2:$H$37000,"9999*",'Accounting data'!$J$2:$J$37000,"1*",'Accounting data'!$K$2:$K$37000,"66*",'Accounting data'!$L$2:$L$37000,W4)</f>
        <v>0</v>
      </c>
      <c r="X635" s="384">
        <f>SUMIFS('Accounting data'!$G$2:$G$37000,'Accounting data'!$H$2:$H$37000,"9999*",'Accounting data'!$J$2:$J$37000,"1*",'Accounting data'!$K$2:$K$37000,"66*",'Accounting data'!$L$2:$L$37000,X4)</f>
        <v>0</v>
      </c>
      <c r="Y635" s="384">
        <f>SUMIFS('Accounting data'!$G$2:$G$37000,'Accounting data'!$H$2:$H$37000,"9999*",'Accounting data'!$J$2:$J$37000,"1*",'Accounting data'!$K$2:$K$37000,"66*",'Accounting data'!$L$2:$L$37000,Y4)</f>
        <v>0</v>
      </c>
      <c r="Z635" s="384">
        <f>SUMIFS('Accounting data'!$G$2:$G$37000,'Accounting data'!$H$2:$H$37000,"9999*",'Accounting data'!$J$2:$J$37000,"1*",'Accounting data'!$K$2:$K$37000,"66*",'Accounting data'!$L$2:$L$37000,Z4)</f>
        <v>0</v>
      </c>
      <c r="AA635" s="384">
        <f>SUMIFS('Accounting data'!$G$2:$G$37000,'Accounting data'!$H$2:$H$37000,"9999*",'Accounting data'!$J$2:$J$37000,"1*",'Accounting data'!$K$2:$K$37000,"66*",'Accounting data'!$L$2:$L$37000,AA4)</f>
        <v>0</v>
      </c>
      <c r="AB635" s="384">
        <f>SUMIFS('Accounting data'!$G$2:$G$37000,'Accounting data'!$H$2:$H$37000,"9999*",'Accounting data'!$J$2:$J$37000,"1*",'Accounting data'!$K$2:$K$37000,"66*",'Accounting data'!$L$2:$L$37000,AB4)</f>
        <v>0</v>
      </c>
      <c r="AC635" s="384">
        <f>SUMIFS('Accounting data'!$G$2:$G$37000,'Accounting data'!$H$2:$H$37000,"9999*",'Accounting data'!$J$2:$J$37000,"1*",'Accounting data'!$K$2:$K$37000,"66*",'Accounting data'!$L$2:$L$37000,AC4)</f>
        <v>0</v>
      </c>
      <c r="AD635" s="384">
        <f>SUMIFS('Accounting data'!$G$2:$G$37000,'Accounting data'!$H$2:$H$37000,"9999*",'Accounting data'!$J$2:$J$37000,"1*",'Accounting data'!$K$2:$K$37000,"66*",'Accounting data'!$L$2:$L$37000,AD4)</f>
        <v>0</v>
      </c>
      <c r="AE635" s="384">
        <f>SUMIFS('Accounting data'!$G$2:$G$37000,'Accounting data'!$H$2:$H$37000,"9999*",'Accounting data'!$J$2:$J$37000,"1*",'Accounting data'!$K$2:$K$37000,"66*",'Accounting data'!$L$2:$L$37000,AE4)</f>
        <v>0</v>
      </c>
      <c r="AF635" s="384">
        <f>SUMIFS('Accounting data'!$G$2:$G$37000,'Accounting data'!$H$2:$H$37000,"9999*",'Accounting data'!$J$2:$J$37000,"1*",'Accounting data'!$K$2:$K$37000,"66*",'Accounting data'!$L$2:$L$37000,AF4)</f>
        <v>0</v>
      </c>
    </row>
    <row r="636" spans="1:32">
      <c r="A636" s="383" t="s">
        <v>72</v>
      </c>
      <c r="B636" s="383" t="s">
        <v>80</v>
      </c>
      <c r="C636" s="383">
        <v>1000</v>
      </c>
      <c r="D636" s="383">
        <v>6600</v>
      </c>
      <c r="E636" s="384">
        <f>SUMIFS('Accounting data'!$G$2:$G$37000,'Accounting data'!$I$2:$I$37000,"7*",'Accounting data'!$J$2:$J$37000,"1*",'Accounting data'!$K$2:$K$37000,"66*",'Accounting data'!$L$2:$L$37000,E4)+SUMIFS('Accounting data'!$G$2:$G$37000,'Accounting data'!$I$2:$I$37000,"8*",'Accounting data'!$J$2:$J$37000,"1*",'Accounting data'!$K$2:$K$37000,"66*",'Accounting data'!$L$2:$L$37000,E4)+SUMIFS('Accounting data'!$G$2:$G$37000,'Accounting data'!$I$2:$I$37000,"9*",'Accounting data'!$J$2:$J$37000,"1*",'Accounting data'!$K$2:$K$37000,"66*",'Accounting data'!$L$2:$L$37000,E4)</f>
        <v>0</v>
      </c>
      <c r="F636" s="384">
        <f>SUMIFS('Accounting data'!$G$2:$G$37000,'Accounting data'!$I$2:$I$37000,"7*",'Accounting data'!$J$2:$J$37000,"1*",'Accounting data'!$K$2:$K$37000,"66*",'Accounting data'!$L$2:$L$37000,F4)+SUMIFS('Accounting data'!$G$2:$G$37000,'Accounting data'!$I$2:$I$37000,"8*",'Accounting data'!$J$2:$J$37000,"1*",'Accounting data'!$K$2:$K$37000,"66*",'Accounting data'!$L$2:$L$37000,F4)+SUMIFS('Accounting data'!$G$2:$G$37000,'Accounting data'!$I$2:$I$37000,"9*",'Accounting data'!$J$2:$J$37000,"1*",'Accounting data'!$K$2:$K$37000,"66*",'Accounting data'!$L$2:$L$37000,F4)</f>
        <v>0</v>
      </c>
      <c r="G636" s="385"/>
      <c r="H636" s="384">
        <f>SUMIFS('Accounting data'!$G$2:$G$37000,'Accounting data'!$I$2:$I$37000,"7*",'Accounting data'!$J$2:$J$37000,"1*",'Accounting data'!$K$2:$K$37000,"66*",'Accounting data'!$L$2:$L$37000,H4)+SUMIFS('Accounting data'!$G$2:$G$37000,'Accounting data'!$I$2:$I$37000,"8*",'Accounting data'!$J$2:$J$37000,"1*",'Accounting data'!$K$2:$K$37000,"66*",'Accounting data'!$L$2:$L$37000,H4)+SUMIFS('Accounting data'!$G$2:$G$37000,'Accounting data'!$I$2:$I$37000,"9*",'Accounting data'!$J$2:$J$37000,"1*",'Accounting data'!$K$2:$K$37000,"66*",'Accounting data'!$L$2:$L$37000,H4)</f>
        <v>0</v>
      </c>
      <c r="I636" s="384">
        <f>SUMIFS('Accounting data'!$G$2:$G$37000,'Accounting data'!$I$2:$I$37000,"7*",'Accounting data'!$J$2:$J$37000,"1*",'Accounting data'!$K$2:$K$37000,"66*",'Accounting data'!$L$2:$L$37000,I4)+SUMIFS('Accounting data'!$G$2:$G$37000,'Accounting data'!$I$2:$I$37000,"8*",'Accounting data'!$J$2:$J$37000,"1*",'Accounting data'!$K$2:$K$37000,"66*",'Accounting data'!$L$2:$L$37000,I4)+SUMIFS('Accounting data'!$G$2:$G$37000,'Accounting data'!$I$2:$I$37000,"9*",'Accounting data'!$J$2:$J$37000,"1*",'Accounting data'!$K$2:$K$37000,"66*",'Accounting data'!$L$2:$L$37000,I4)</f>
        <v>0</v>
      </c>
      <c r="J636" s="384">
        <f>SUMIFS('Accounting data'!$G$2:$G$37000,'Accounting data'!$I$2:$I$37000,"7*",'Accounting data'!$J$2:$J$37000,"1*",'Accounting data'!$K$2:$K$37000,"66*",'Accounting data'!$L$2:$L$37000,J4)+SUMIFS('Accounting data'!$G$2:$G$37000,'Accounting data'!$I$2:$I$37000,"8*",'Accounting data'!$J$2:$J$37000,"1*",'Accounting data'!$K$2:$K$37000,"66*",'Accounting data'!$L$2:$L$37000,J4)+SUMIFS('Accounting data'!$G$2:$G$37000,'Accounting data'!$I$2:$I$37000,"9*",'Accounting data'!$J$2:$J$37000,"1*",'Accounting data'!$K$2:$K$37000,"66*",'Accounting data'!$L$2:$L$37000,J4)</f>
        <v>0</v>
      </c>
      <c r="K636" s="384">
        <f>SUMIFS('Accounting data'!$G$2:$G$37000,'Accounting data'!$I$2:$I$37000,"7*",'Accounting data'!$J$2:$J$37000,"1*",'Accounting data'!$K$2:$K$37000,"66*",'Accounting data'!$L$2:$L$37000,K4)+SUMIFS('Accounting data'!$G$2:$G$37000,'Accounting data'!$I$2:$I$37000,"8*",'Accounting data'!$J$2:$J$37000,"1*",'Accounting data'!$K$2:$K$37000,"66*",'Accounting data'!$L$2:$L$37000,K4)+SUMIFS('Accounting data'!$G$2:$G$37000,'Accounting data'!$I$2:$I$37000,"9*",'Accounting data'!$J$2:$J$37000,"1*",'Accounting data'!$K$2:$K$37000,"66*",'Accounting data'!$L$2:$L$37000,K4)</f>
        <v>0</v>
      </c>
      <c r="L636" s="384">
        <f>SUMIFS('Accounting data'!$G$2:$G$37000,'Accounting data'!$I$2:$I$37000,"7*",'Accounting data'!$J$2:$J$37000,"1*",'Accounting data'!$K$2:$K$37000,"66*",'Accounting data'!$L$2:$L$37000,L4)+SUMIFS('Accounting data'!$G$2:$G$37000,'Accounting data'!$I$2:$I$37000,"8*",'Accounting data'!$J$2:$J$37000,"1*",'Accounting data'!$K$2:$K$37000,"66*",'Accounting data'!$L$2:$L$37000,L4)+SUMIFS('Accounting data'!$G$2:$G$37000,'Accounting data'!$I$2:$I$37000,"9*",'Accounting data'!$J$2:$J$37000,"1*",'Accounting data'!$K$2:$K$37000,"66*",'Accounting data'!$L$2:$L$37000,L4)</f>
        <v>0</v>
      </c>
      <c r="M636" s="384">
        <f>SUMIFS('Accounting data'!$G$2:$G$37000,'Accounting data'!$I$2:$I$37000,"7*",'Accounting data'!$J$2:$J$37000,"1*",'Accounting data'!$K$2:$K$37000,"66*",'Accounting data'!$L$2:$L$37000,M4)+SUMIFS('Accounting data'!$G$2:$G$37000,'Accounting data'!$I$2:$I$37000,"8*",'Accounting data'!$J$2:$J$37000,"1*",'Accounting data'!$K$2:$K$37000,"66*",'Accounting data'!$L$2:$L$37000,M4)+SUMIFS('Accounting data'!$G$2:$G$37000,'Accounting data'!$I$2:$I$37000,"9*",'Accounting data'!$J$2:$J$37000,"1*",'Accounting data'!$K$2:$K$37000,"66*",'Accounting data'!$L$2:$L$37000,M4)</f>
        <v>0</v>
      </c>
      <c r="N636" s="384">
        <f>SUMIFS('Accounting data'!$G$2:$G$37000,'Accounting data'!$I$2:$I$37000,"7*",'Accounting data'!$J$2:$J$37000,"1*",'Accounting data'!$K$2:$K$37000,"66*",'Accounting data'!$L$2:$L$37000,N4)+SUMIFS('Accounting data'!$G$2:$G$37000,'Accounting data'!$I$2:$I$37000,"8*",'Accounting data'!$J$2:$J$37000,"1*",'Accounting data'!$K$2:$K$37000,"66*",'Accounting data'!$L$2:$L$37000,N4)+SUMIFS('Accounting data'!$G$2:$G$37000,'Accounting data'!$I$2:$I$37000,"9*",'Accounting data'!$J$2:$J$37000,"1*",'Accounting data'!$K$2:$K$37000,"66*",'Accounting data'!$L$2:$L$37000,N4)</f>
        <v>0</v>
      </c>
      <c r="O636" s="384">
        <f>SUMIFS('Accounting data'!$G$2:$G$37000,'Accounting data'!$I$2:$I$37000,"7*",'Accounting data'!$J$2:$J$37000,"1*",'Accounting data'!$K$2:$K$37000,"66*",'Accounting data'!$L$2:$L$37000,O4)+SUMIFS('Accounting data'!$G$2:$G$37000,'Accounting data'!$I$2:$I$37000,"8*",'Accounting data'!$J$2:$J$37000,"1*",'Accounting data'!$K$2:$K$37000,"66*",'Accounting data'!$L$2:$L$37000,O4)+SUMIFS('Accounting data'!$G$2:$G$37000,'Accounting data'!$I$2:$I$37000,"9*",'Accounting data'!$J$2:$J$37000,"1*",'Accounting data'!$K$2:$K$37000,"66*",'Accounting data'!$L$2:$L$37000,O4)</f>
        <v>0</v>
      </c>
      <c r="P636" s="384">
        <f>SUMIFS('Accounting data'!$G$2:$G$37000,'Accounting data'!$I$2:$I$37000,"7*",'Accounting data'!$J$2:$J$37000,"1*",'Accounting data'!$K$2:$K$37000,"66*",'Accounting data'!$L$2:$L$37000,P4)+SUMIFS('Accounting data'!$G$2:$G$37000,'Accounting data'!$I$2:$I$37000,"8*",'Accounting data'!$J$2:$J$37000,"1*",'Accounting data'!$K$2:$K$37000,"66*",'Accounting data'!$L$2:$L$37000,P4)+SUMIFS('Accounting data'!$G$2:$G$37000,'Accounting data'!$I$2:$I$37000,"9*",'Accounting data'!$J$2:$J$37000,"1*",'Accounting data'!$K$2:$K$37000,"66*",'Accounting data'!$L$2:$L$37000,P4)</f>
        <v>0</v>
      </c>
      <c r="Q636" s="384">
        <f>SUMIFS('Accounting data'!$G$2:$G$37000,'Accounting data'!$I$2:$I$37000,"7*",'Accounting data'!$J$2:$J$37000,"1*",'Accounting data'!$K$2:$K$37000,"66*",'Accounting data'!$L$2:$L$37000,Q4)+SUMIFS('Accounting data'!$G$2:$G$37000,'Accounting data'!$I$2:$I$37000,"8*",'Accounting data'!$J$2:$J$37000,"1*",'Accounting data'!$K$2:$K$37000,"66*",'Accounting data'!$L$2:$L$37000,Q4)+SUMIFS('Accounting data'!$G$2:$G$37000,'Accounting data'!$I$2:$I$37000,"9*",'Accounting data'!$J$2:$J$37000,"1*",'Accounting data'!$K$2:$K$37000,"66*",'Accounting data'!$L$2:$L$37000,Q4)</f>
        <v>0</v>
      </c>
      <c r="R636" s="384">
        <f>SUMIFS('Accounting data'!$G$2:$G$37000,'Accounting data'!$I$2:$I$37000,"7*",'Accounting data'!$J$2:$J$37000,"1*",'Accounting data'!$K$2:$K$37000,"66*",'Accounting data'!$L$2:$L$37000,R4)+SUMIFS('Accounting data'!$G$2:$G$37000,'Accounting data'!$I$2:$I$37000,"8*",'Accounting data'!$J$2:$J$37000,"1*",'Accounting data'!$K$2:$K$37000,"66*",'Accounting data'!$L$2:$L$37000,R4)+SUMIFS('Accounting data'!$G$2:$G$37000,'Accounting data'!$I$2:$I$37000,"9*",'Accounting data'!$J$2:$J$37000,"1*",'Accounting data'!$K$2:$K$37000,"66*",'Accounting data'!$L$2:$L$37000,R4)</f>
        <v>0</v>
      </c>
      <c r="S636" s="384">
        <f>SUMIFS('Accounting data'!$G$2:$G$37000,'Accounting data'!$I$2:$I$37000,"7*",'Accounting data'!$J$2:$J$37000,"1*",'Accounting data'!$K$2:$K$37000,"66*",'Accounting data'!$L$2:$L$37000,S4)+SUMIFS('Accounting data'!$G$2:$G$37000,'Accounting data'!$I$2:$I$37000,"8*",'Accounting data'!$J$2:$J$37000,"1*",'Accounting data'!$K$2:$K$37000,"66*",'Accounting data'!$L$2:$L$37000,S4)+SUMIFS('Accounting data'!$G$2:$G$37000,'Accounting data'!$I$2:$I$37000,"9*",'Accounting data'!$J$2:$J$37000,"1*",'Accounting data'!$K$2:$K$37000,"66*",'Accounting data'!$L$2:$L$37000,S4)</f>
        <v>0</v>
      </c>
      <c r="T636" s="384">
        <f>SUMIFS('Accounting data'!$G$2:$G$37000,'Accounting data'!$I$2:$I$37000,"7*",'Accounting data'!$J$2:$J$37000,"1*",'Accounting data'!$K$2:$K$37000,"66*",'Accounting data'!$L$2:$L$37000,T4)+SUMIFS('Accounting data'!$G$2:$G$37000,'Accounting data'!$I$2:$I$37000,"8*",'Accounting data'!$J$2:$J$37000,"1*",'Accounting data'!$K$2:$K$37000,"66*",'Accounting data'!$L$2:$L$37000,T4)+SUMIFS('Accounting data'!$G$2:$G$37000,'Accounting data'!$I$2:$I$37000,"9*",'Accounting data'!$J$2:$J$37000,"1*",'Accounting data'!$K$2:$K$37000,"66*",'Accounting data'!$L$2:$L$37000,T4)</f>
        <v>0</v>
      </c>
      <c r="U636" s="384">
        <f>SUMIFS('Accounting data'!$G$2:$G$37000,'Accounting data'!$I$2:$I$37000,"7*",'Accounting data'!$J$2:$J$37000,"1*",'Accounting data'!$K$2:$K$37000,"66*",'Accounting data'!$L$2:$L$37000,U4)+SUMIFS('Accounting data'!$G$2:$G$37000,'Accounting data'!$I$2:$I$37000,"8*",'Accounting data'!$J$2:$J$37000,"1*",'Accounting data'!$K$2:$K$37000,"66*",'Accounting data'!$L$2:$L$37000,U4)+SUMIFS('Accounting data'!$G$2:$G$37000,'Accounting data'!$I$2:$I$37000,"9*",'Accounting data'!$J$2:$J$37000,"1*",'Accounting data'!$K$2:$K$37000,"66*",'Accounting data'!$L$2:$L$37000,U4)</f>
        <v>0</v>
      </c>
      <c r="V636" s="384">
        <f>SUMIFS('Accounting data'!$G$2:$G$37000,'Accounting data'!$I$2:$I$37000,"7*",'Accounting data'!$J$2:$J$37000,"1*",'Accounting data'!$K$2:$K$37000,"66*",'Accounting data'!$L$2:$L$37000,V4)+SUMIFS('Accounting data'!$G$2:$G$37000,'Accounting data'!$I$2:$I$37000,"8*",'Accounting data'!$J$2:$J$37000,"1*",'Accounting data'!$K$2:$K$37000,"66*",'Accounting data'!$L$2:$L$37000,V4)+SUMIFS('Accounting data'!$G$2:$G$37000,'Accounting data'!$I$2:$I$37000,"9*",'Accounting data'!$J$2:$J$37000,"1*",'Accounting data'!$K$2:$K$37000,"66*",'Accounting data'!$L$2:$L$37000,V4)</f>
        <v>0</v>
      </c>
      <c r="W636" s="384">
        <f>SUMIFS('Accounting data'!$G$2:$G$37000,'Accounting data'!$I$2:$I$37000,"7*",'Accounting data'!$J$2:$J$37000,"1*",'Accounting data'!$K$2:$K$37000,"66*",'Accounting data'!$L$2:$L$37000,W4)+SUMIFS('Accounting data'!$G$2:$G$37000,'Accounting data'!$I$2:$I$37000,"8*",'Accounting data'!$J$2:$J$37000,"1*",'Accounting data'!$K$2:$K$37000,"66*",'Accounting data'!$L$2:$L$37000,W4)+SUMIFS('Accounting data'!$G$2:$G$37000,'Accounting data'!$I$2:$I$37000,"9*",'Accounting data'!$J$2:$J$37000,"1*",'Accounting data'!$K$2:$K$37000,"66*",'Accounting data'!$L$2:$L$37000,W4)</f>
        <v>0</v>
      </c>
      <c r="X636" s="384">
        <f>SUMIFS('Accounting data'!$G$2:$G$37000,'Accounting data'!$I$2:$I$37000,"7*",'Accounting data'!$J$2:$J$37000,"1*",'Accounting data'!$K$2:$K$37000,"66*",'Accounting data'!$L$2:$L$37000,X4)+SUMIFS('Accounting data'!$G$2:$G$37000,'Accounting data'!$I$2:$I$37000,"8*",'Accounting data'!$J$2:$J$37000,"1*",'Accounting data'!$K$2:$K$37000,"66*",'Accounting data'!$L$2:$L$37000,X4)+SUMIFS('Accounting data'!$G$2:$G$37000,'Accounting data'!$I$2:$I$37000,"9*",'Accounting data'!$J$2:$J$37000,"1*",'Accounting data'!$K$2:$K$37000,"66*",'Accounting data'!$L$2:$L$37000,X4)</f>
        <v>0</v>
      </c>
      <c r="Y636" s="384">
        <f>SUMIFS('Accounting data'!$G$2:$G$37000,'Accounting data'!$I$2:$I$37000,"7*",'Accounting data'!$J$2:$J$37000,"1*",'Accounting data'!$K$2:$K$37000,"66*",'Accounting data'!$L$2:$L$37000,Y4)+SUMIFS('Accounting data'!$G$2:$G$37000,'Accounting data'!$I$2:$I$37000,"8*",'Accounting data'!$J$2:$J$37000,"1*",'Accounting data'!$K$2:$K$37000,"66*",'Accounting data'!$L$2:$L$37000,Y4)+SUMIFS('Accounting data'!$G$2:$G$37000,'Accounting data'!$I$2:$I$37000,"9*",'Accounting data'!$J$2:$J$37000,"1*",'Accounting data'!$K$2:$K$37000,"66*",'Accounting data'!$L$2:$L$37000,Y4)</f>
        <v>0</v>
      </c>
      <c r="Z636" s="384">
        <f>SUMIFS('Accounting data'!$G$2:$G$37000,'Accounting data'!$I$2:$I$37000,"7*",'Accounting data'!$J$2:$J$37000,"1*",'Accounting data'!$K$2:$K$37000,"66*",'Accounting data'!$L$2:$L$37000,Z4)+SUMIFS('Accounting data'!$G$2:$G$37000,'Accounting data'!$I$2:$I$37000,"8*",'Accounting data'!$J$2:$J$37000,"1*",'Accounting data'!$K$2:$K$37000,"66*",'Accounting data'!$L$2:$L$37000,Z4)+SUMIFS('Accounting data'!$G$2:$G$37000,'Accounting data'!$I$2:$I$37000,"9*",'Accounting data'!$J$2:$J$37000,"1*",'Accounting data'!$K$2:$K$37000,"66*",'Accounting data'!$L$2:$L$37000,Z4)</f>
        <v>0</v>
      </c>
      <c r="AA636" s="384">
        <f>SUMIFS('Accounting data'!$G$2:$G$37000,'Accounting data'!$I$2:$I$37000,"7*",'Accounting data'!$J$2:$J$37000,"1*",'Accounting data'!$K$2:$K$37000,"66*",'Accounting data'!$L$2:$L$37000,AA4)+SUMIFS('Accounting data'!$G$2:$G$37000,'Accounting data'!$I$2:$I$37000,"8*",'Accounting data'!$J$2:$J$37000,"1*",'Accounting data'!$K$2:$K$37000,"66*",'Accounting data'!$L$2:$L$37000,AA4)+SUMIFS('Accounting data'!$G$2:$G$37000,'Accounting data'!$I$2:$I$37000,"9*",'Accounting data'!$J$2:$J$37000,"1*",'Accounting data'!$K$2:$K$37000,"66*",'Accounting data'!$L$2:$L$37000,AA4)</f>
        <v>0</v>
      </c>
      <c r="AB636" s="384">
        <f>SUMIFS('Accounting data'!$G$2:$G$37000,'Accounting data'!$I$2:$I$37000,"7*",'Accounting data'!$J$2:$J$37000,"1*",'Accounting data'!$K$2:$K$37000,"66*",'Accounting data'!$L$2:$L$37000,AB4)+SUMIFS('Accounting data'!$G$2:$G$37000,'Accounting data'!$I$2:$I$37000,"8*",'Accounting data'!$J$2:$J$37000,"1*",'Accounting data'!$K$2:$K$37000,"66*",'Accounting data'!$L$2:$L$37000,AB4)+SUMIFS('Accounting data'!$G$2:$G$37000,'Accounting data'!$I$2:$I$37000,"9*",'Accounting data'!$J$2:$J$37000,"1*",'Accounting data'!$K$2:$K$37000,"66*",'Accounting data'!$L$2:$L$37000,AB4)</f>
        <v>0</v>
      </c>
      <c r="AC636" s="384">
        <f>SUMIFS('Accounting data'!$G$2:$G$37000,'Accounting data'!$I$2:$I$37000,"7*",'Accounting data'!$J$2:$J$37000,"1*",'Accounting data'!$K$2:$K$37000,"66*",'Accounting data'!$L$2:$L$37000,AC4)+SUMIFS('Accounting data'!$G$2:$G$37000,'Accounting data'!$I$2:$I$37000,"8*",'Accounting data'!$J$2:$J$37000,"1*",'Accounting data'!$K$2:$K$37000,"66*",'Accounting data'!$L$2:$L$37000,AC4)+SUMIFS('Accounting data'!$G$2:$G$37000,'Accounting data'!$I$2:$I$37000,"9*",'Accounting data'!$J$2:$J$37000,"1*",'Accounting data'!$K$2:$K$37000,"66*",'Accounting data'!$L$2:$L$37000,AC4)</f>
        <v>0</v>
      </c>
      <c r="AD636" s="384">
        <f>SUMIFS('Accounting data'!$G$2:$G$37000,'Accounting data'!$I$2:$I$37000,"7*",'Accounting data'!$J$2:$J$37000,"1*",'Accounting data'!$K$2:$K$37000,"66*",'Accounting data'!$L$2:$L$37000,AD4)+SUMIFS('Accounting data'!$G$2:$G$37000,'Accounting data'!$I$2:$I$37000,"8*",'Accounting data'!$J$2:$J$37000,"1*",'Accounting data'!$K$2:$K$37000,"66*",'Accounting data'!$L$2:$L$37000,AD4)+SUMIFS('Accounting data'!$G$2:$G$37000,'Accounting data'!$I$2:$I$37000,"9*",'Accounting data'!$J$2:$J$37000,"1*",'Accounting data'!$K$2:$K$37000,"66*",'Accounting data'!$L$2:$L$37000,AD4)</f>
        <v>0</v>
      </c>
      <c r="AE636" s="384">
        <f>SUMIFS('Accounting data'!$G$2:$G$37000,'Accounting data'!$I$2:$I$37000,"7*",'Accounting data'!$J$2:$J$37000,"1*",'Accounting data'!$K$2:$K$37000,"66*",'Accounting data'!$L$2:$L$37000,AE4)+SUMIFS('Accounting data'!$G$2:$G$37000,'Accounting data'!$I$2:$I$37000,"8*",'Accounting data'!$J$2:$J$37000,"1*",'Accounting data'!$K$2:$K$37000,"66*",'Accounting data'!$L$2:$L$37000,AE4)+SUMIFS('Accounting data'!$G$2:$G$37000,'Accounting data'!$I$2:$I$37000,"9*",'Accounting data'!$J$2:$J$37000,"1*",'Accounting data'!$K$2:$K$37000,"66*",'Accounting data'!$L$2:$L$37000,AE4)</f>
        <v>0</v>
      </c>
      <c r="AF636" s="384">
        <f>SUMIFS('Accounting data'!$G$2:$G$37000,'Accounting data'!$I$2:$I$37000,"7*",'Accounting data'!$J$2:$J$37000,"1*",'Accounting data'!$K$2:$K$37000,"66*",'Accounting data'!$L$2:$L$37000,AF4)+SUMIFS('Accounting data'!$G$2:$G$37000,'Accounting data'!$I$2:$I$37000,"8*",'Accounting data'!$J$2:$J$37000,"1*",'Accounting data'!$K$2:$K$37000,"66*",'Accounting data'!$L$2:$L$37000,AF4)+SUMIFS('Accounting data'!$G$2:$G$37000,'Accounting data'!$I$2:$I$37000,"9*",'Accounting data'!$J$2:$J$37000,"1*",'Accounting data'!$K$2:$K$37000,"66*",'Accounting data'!$L$2:$L$37000,AF4)</f>
        <v>0</v>
      </c>
    </row>
    <row r="637" spans="1:32">
      <c r="A637" s="386" t="s">
        <v>288</v>
      </c>
      <c r="B637" s="383" t="s">
        <v>80</v>
      </c>
      <c r="C637" s="383">
        <v>1000</v>
      </c>
      <c r="D637" s="383">
        <v>6600</v>
      </c>
      <c r="E637" s="384">
        <f>SUMIFS('Accounting data'!$G$2:$G$37000,'Accounting data'!$H$2:$H$37000,"9999*",'Accounting data'!$I$2:$I$37000,"7*",'Accounting data'!$J$2:$J$37000,"1*",'Accounting data'!$K$2:$K$37000,"66*",'Accounting data'!$L$2:$L$37000,E4)+SUMIFS('Accounting data'!$G$2:$G$37000,'Accounting data'!$H$2:$H$37000,"9999*",'Accounting data'!$I$2:$I$37000,"8*",'Accounting data'!$J$2:$J$37000,"1*",'Accounting data'!$K$2:$K$37000,"66*",'Accounting data'!$L$2:$L$37000,E4)+SUMIFS('Accounting data'!$G$2:$G$37000,'Accounting data'!$H$2:$H$37000,"9999*",'Accounting data'!$I$2:$I$37000,"9*",'Accounting data'!$J$2:$J$37000,"1*",'Accounting data'!$K$2:$K$37000,"66*",'Accounting data'!$L$2:$L$37000,E4)</f>
        <v>0</v>
      </c>
      <c r="F637" s="384">
        <f>SUMIFS('Accounting data'!$G$2:$G$37000,'Accounting data'!$H$2:$H$37000,"9999*",'Accounting data'!$I$2:$I$37000,"7*",'Accounting data'!$J$2:$J$37000,"1*",'Accounting data'!$K$2:$K$37000,"66*",'Accounting data'!$L$2:$L$37000,F4)+SUMIFS('Accounting data'!$G$2:$G$37000,'Accounting data'!$H$2:$H$37000,"9999*",'Accounting data'!$I$2:$I$37000,"8*",'Accounting data'!$J$2:$J$37000,"1*",'Accounting data'!$K$2:$K$37000,"66*",'Accounting data'!$L$2:$L$37000,F4)+SUMIFS('Accounting data'!$G$2:$G$37000,'Accounting data'!$H$2:$H$37000,"9999*",'Accounting data'!$I$2:$I$37000,"9*",'Accounting data'!$J$2:$J$37000,"1*",'Accounting data'!$K$2:$K$37000,"66*",'Accounting data'!$L$2:$L$37000,F4)</f>
        <v>0</v>
      </c>
      <c r="G637" s="385"/>
      <c r="H637" s="384">
        <f>SUMIFS('Accounting data'!$G$2:$G$37000,'Accounting data'!$H$2:$H$37000,"9999*",'Accounting data'!$I$2:$I$37000,"7*",'Accounting data'!$J$2:$J$37000,"1*",'Accounting data'!$K$2:$K$37000,"66*",'Accounting data'!$L$2:$L$37000,H4)+SUMIFS('Accounting data'!$G$2:$G$37000,'Accounting data'!$H$2:$H$37000,"9999*",'Accounting data'!$I$2:$I$37000,"8*",'Accounting data'!$J$2:$J$37000,"1*",'Accounting data'!$K$2:$K$37000,"66*",'Accounting data'!$L$2:$L$37000,H4)+SUMIFS('Accounting data'!$G$2:$G$37000,'Accounting data'!$H$2:$H$37000,"9999*",'Accounting data'!$I$2:$I$37000,"9*",'Accounting data'!$J$2:$J$37000,"1*",'Accounting data'!$K$2:$K$37000,"66*",'Accounting data'!$L$2:$L$37000,H4)</f>
        <v>0</v>
      </c>
      <c r="I637" s="384">
        <f>SUMIFS('Accounting data'!$G$2:$G$37000,'Accounting data'!$H$2:$H$37000,"9999*",'Accounting data'!$I$2:$I$37000,"7*",'Accounting data'!$J$2:$J$37000,"1*",'Accounting data'!$K$2:$K$37000,"66*",'Accounting data'!$L$2:$L$37000,I4)+SUMIFS('Accounting data'!$G$2:$G$37000,'Accounting data'!$H$2:$H$37000,"9999*",'Accounting data'!$I$2:$I$37000,"8*",'Accounting data'!$J$2:$J$37000,"1*",'Accounting data'!$K$2:$K$37000,"66*",'Accounting data'!$L$2:$L$37000,I4)+SUMIFS('Accounting data'!$G$2:$G$37000,'Accounting data'!$H$2:$H$37000,"9999*",'Accounting data'!$I$2:$I$37000,"9*",'Accounting data'!$J$2:$J$37000,"1*",'Accounting data'!$K$2:$K$37000,"66*",'Accounting data'!$L$2:$L$37000,I4)</f>
        <v>0</v>
      </c>
      <c r="J637" s="384">
        <f>SUMIFS('Accounting data'!$G$2:$G$37000,'Accounting data'!$H$2:$H$37000,"9999*",'Accounting data'!$I$2:$I$37000,"7*",'Accounting data'!$J$2:$J$37000,"1*",'Accounting data'!$K$2:$K$37000,"66*",'Accounting data'!$L$2:$L$37000,J4)+SUMIFS('Accounting data'!$G$2:$G$37000,'Accounting data'!$H$2:$H$37000,"9999*",'Accounting data'!$I$2:$I$37000,"8*",'Accounting data'!$J$2:$J$37000,"1*",'Accounting data'!$K$2:$K$37000,"66*",'Accounting data'!$L$2:$L$37000,J4)+SUMIFS('Accounting data'!$G$2:$G$37000,'Accounting data'!$H$2:$H$37000,"9999*",'Accounting data'!$I$2:$I$37000,"9*",'Accounting data'!$J$2:$J$37000,"1*",'Accounting data'!$K$2:$K$37000,"66*",'Accounting data'!$L$2:$L$37000,J4)</f>
        <v>0</v>
      </c>
      <c r="K637" s="384">
        <f>SUMIFS('Accounting data'!$G$2:$G$37000,'Accounting data'!$H$2:$H$37000,"9999*",'Accounting data'!$I$2:$I$37000,"7*",'Accounting data'!$J$2:$J$37000,"1*",'Accounting data'!$K$2:$K$37000,"66*",'Accounting data'!$L$2:$L$37000,K4)+SUMIFS('Accounting data'!$G$2:$G$37000,'Accounting data'!$H$2:$H$37000,"9999*",'Accounting data'!$I$2:$I$37000,"8*",'Accounting data'!$J$2:$J$37000,"1*",'Accounting data'!$K$2:$K$37000,"66*",'Accounting data'!$L$2:$L$37000,K4)+SUMIFS('Accounting data'!$G$2:$G$37000,'Accounting data'!$H$2:$H$37000,"9999*",'Accounting data'!$I$2:$I$37000,"9*",'Accounting data'!$J$2:$J$37000,"1*",'Accounting data'!$K$2:$K$37000,"66*",'Accounting data'!$L$2:$L$37000,K4)</f>
        <v>0</v>
      </c>
      <c r="L637" s="384">
        <f>SUMIFS('Accounting data'!$G$2:$G$37000,'Accounting data'!$H$2:$H$37000,"9999*",'Accounting data'!$I$2:$I$37000,"7*",'Accounting data'!$J$2:$J$37000,"1*",'Accounting data'!$K$2:$K$37000,"66*",'Accounting data'!$L$2:$L$37000,L4)+SUMIFS('Accounting data'!$G$2:$G$37000,'Accounting data'!$H$2:$H$37000,"9999*",'Accounting data'!$I$2:$I$37000,"8*",'Accounting data'!$J$2:$J$37000,"1*",'Accounting data'!$K$2:$K$37000,"66*",'Accounting data'!$L$2:$L$37000,L4)+SUMIFS('Accounting data'!$G$2:$G$37000,'Accounting data'!$H$2:$H$37000,"9999*",'Accounting data'!$I$2:$I$37000,"9*",'Accounting data'!$J$2:$J$37000,"1*",'Accounting data'!$K$2:$K$37000,"66*",'Accounting data'!$L$2:$L$37000,L4)</f>
        <v>0</v>
      </c>
      <c r="M637" s="384">
        <f>SUMIFS('Accounting data'!$G$2:$G$37000,'Accounting data'!$H$2:$H$37000,"9999*",'Accounting data'!$I$2:$I$37000,"7*",'Accounting data'!$J$2:$J$37000,"1*",'Accounting data'!$K$2:$K$37000,"66*",'Accounting data'!$L$2:$L$37000,M4)+SUMIFS('Accounting data'!$G$2:$G$37000,'Accounting data'!$H$2:$H$37000,"9999*",'Accounting data'!$I$2:$I$37000,"8*",'Accounting data'!$J$2:$J$37000,"1*",'Accounting data'!$K$2:$K$37000,"66*",'Accounting data'!$L$2:$L$37000,M4)+SUMIFS('Accounting data'!$G$2:$G$37000,'Accounting data'!$H$2:$H$37000,"9999*",'Accounting data'!$I$2:$I$37000,"9*",'Accounting data'!$J$2:$J$37000,"1*",'Accounting data'!$K$2:$K$37000,"66*",'Accounting data'!$L$2:$L$37000,M4)</f>
        <v>0</v>
      </c>
      <c r="N637" s="384">
        <f>SUMIFS('Accounting data'!$G$2:$G$37000,'Accounting data'!$H$2:$H$37000,"9999*",'Accounting data'!$I$2:$I$37000,"7*",'Accounting data'!$J$2:$J$37000,"1*",'Accounting data'!$K$2:$K$37000,"66*",'Accounting data'!$L$2:$L$37000,N4)+SUMIFS('Accounting data'!$G$2:$G$37000,'Accounting data'!$H$2:$H$37000,"9999*",'Accounting data'!$I$2:$I$37000,"8*",'Accounting data'!$J$2:$J$37000,"1*",'Accounting data'!$K$2:$K$37000,"66*",'Accounting data'!$L$2:$L$37000,N4)+SUMIFS('Accounting data'!$G$2:$G$37000,'Accounting data'!$H$2:$H$37000,"9999*",'Accounting data'!$I$2:$I$37000,"9*",'Accounting data'!$J$2:$J$37000,"1*",'Accounting data'!$K$2:$K$37000,"66*",'Accounting data'!$L$2:$L$37000,N4)</f>
        <v>0</v>
      </c>
      <c r="O637" s="384">
        <f>SUMIFS('Accounting data'!$G$2:$G$37000,'Accounting data'!$H$2:$H$37000,"9999*",'Accounting data'!$I$2:$I$37000,"7*",'Accounting data'!$J$2:$J$37000,"1*",'Accounting data'!$K$2:$K$37000,"66*",'Accounting data'!$L$2:$L$37000,O4)+SUMIFS('Accounting data'!$G$2:$G$37000,'Accounting data'!$H$2:$H$37000,"9999*",'Accounting data'!$I$2:$I$37000,"8*",'Accounting data'!$J$2:$J$37000,"1*",'Accounting data'!$K$2:$K$37000,"66*",'Accounting data'!$L$2:$L$37000,O4)+SUMIFS('Accounting data'!$G$2:$G$37000,'Accounting data'!$H$2:$H$37000,"9999*",'Accounting data'!$I$2:$I$37000,"9*",'Accounting data'!$J$2:$J$37000,"1*",'Accounting data'!$K$2:$K$37000,"66*",'Accounting data'!$L$2:$L$37000,O4)</f>
        <v>0</v>
      </c>
      <c r="P637" s="384">
        <f>SUMIFS('Accounting data'!$G$2:$G$37000,'Accounting data'!$H$2:$H$37000,"9999*",'Accounting data'!$I$2:$I$37000,"7*",'Accounting data'!$J$2:$J$37000,"1*",'Accounting data'!$K$2:$K$37000,"66*",'Accounting data'!$L$2:$L$37000,P4)+SUMIFS('Accounting data'!$G$2:$G$37000,'Accounting data'!$H$2:$H$37000,"9999*",'Accounting data'!$I$2:$I$37000,"8*",'Accounting data'!$J$2:$J$37000,"1*",'Accounting data'!$K$2:$K$37000,"66*",'Accounting data'!$L$2:$L$37000,P4)+SUMIFS('Accounting data'!$G$2:$G$37000,'Accounting data'!$H$2:$H$37000,"9999*",'Accounting data'!$I$2:$I$37000,"9*",'Accounting data'!$J$2:$J$37000,"1*",'Accounting data'!$K$2:$K$37000,"66*",'Accounting data'!$L$2:$L$37000,P4)</f>
        <v>0</v>
      </c>
      <c r="Q637" s="384">
        <f>SUMIFS('Accounting data'!$G$2:$G$37000,'Accounting data'!$H$2:$H$37000,"9999*",'Accounting data'!$I$2:$I$37000,"7*",'Accounting data'!$J$2:$J$37000,"1*",'Accounting data'!$K$2:$K$37000,"66*",'Accounting data'!$L$2:$L$37000,Q4)+SUMIFS('Accounting data'!$G$2:$G$37000,'Accounting data'!$H$2:$H$37000,"9999*",'Accounting data'!$I$2:$I$37000,"8*",'Accounting data'!$J$2:$J$37000,"1*",'Accounting data'!$K$2:$K$37000,"66*",'Accounting data'!$L$2:$L$37000,Q4)+SUMIFS('Accounting data'!$G$2:$G$37000,'Accounting data'!$H$2:$H$37000,"9999*",'Accounting data'!$I$2:$I$37000,"9*",'Accounting data'!$J$2:$J$37000,"1*",'Accounting data'!$K$2:$K$37000,"66*",'Accounting data'!$L$2:$L$37000,Q4)</f>
        <v>0</v>
      </c>
      <c r="R637" s="384">
        <f>SUMIFS('Accounting data'!$G$2:$G$37000,'Accounting data'!$H$2:$H$37000,"9999*",'Accounting data'!$I$2:$I$37000,"7*",'Accounting data'!$J$2:$J$37000,"1*",'Accounting data'!$K$2:$K$37000,"66*",'Accounting data'!$L$2:$L$37000,R4)+SUMIFS('Accounting data'!$G$2:$G$37000,'Accounting data'!$H$2:$H$37000,"9999*",'Accounting data'!$I$2:$I$37000,"8*",'Accounting data'!$J$2:$J$37000,"1*",'Accounting data'!$K$2:$K$37000,"66*",'Accounting data'!$L$2:$L$37000,R4)+SUMIFS('Accounting data'!$G$2:$G$37000,'Accounting data'!$H$2:$H$37000,"9999*",'Accounting data'!$I$2:$I$37000,"9*",'Accounting data'!$J$2:$J$37000,"1*",'Accounting data'!$K$2:$K$37000,"66*",'Accounting data'!$L$2:$L$37000,R4)</f>
        <v>0</v>
      </c>
      <c r="S637" s="384">
        <f>SUMIFS('Accounting data'!$G$2:$G$37000,'Accounting data'!$H$2:$H$37000,"9999*",'Accounting data'!$I$2:$I$37000,"7*",'Accounting data'!$J$2:$J$37000,"1*",'Accounting data'!$K$2:$K$37000,"66*",'Accounting data'!$L$2:$L$37000,S4)+SUMIFS('Accounting data'!$G$2:$G$37000,'Accounting data'!$H$2:$H$37000,"9999*",'Accounting data'!$I$2:$I$37000,"8*",'Accounting data'!$J$2:$J$37000,"1*",'Accounting data'!$K$2:$K$37000,"66*",'Accounting data'!$L$2:$L$37000,S4)+SUMIFS('Accounting data'!$G$2:$G$37000,'Accounting data'!$H$2:$H$37000,"9999*",'Accounting data'!$I$2:$I$37000,"9*",'Accounting data'!$J$2:$J$37000,"1*",'Accounting data'!$K$2:$K$37000,"66*",'Accounting data'!$L$2:$L$37000,S4)</f>
        <v>0</v>
      </c>
      <c r="T637" s="384">
        <f>SUMIFS('Accounting data'!$G$2:$G$37000,'Accounting data'!$H$2:$H$37000,"9999*",'Accounting data'!$I$2:$I$37000,"7*",'Accounting data'!$J$2:$J$37000,"1*",'Accounting data'!$K$2:$K$37000,"66*",'Accounting data'!$L$2:$L$37000,T4)+SUMIFS('Accounting data'!$G$2:$G$37000,'Accounting data'!$H$2:$H$37000,"9999*",'Accounting data'!$I$2:$I$37000,"8*",'Accounting data'!$J$2:$J$37000,"1*",'Accounting data'!$K$2:$K$37000,"66*",'Accounting data'!$L$2:$L$37000,T4)+SUMIFS('Accounting data'!$G$2:$G$37000,'Accounting data'!$H$2:$H$37000,"9999*",'Accounting data'!$I$2:$I$37000,"9*",'Accounting data'!$J$2:$J$37000,"1*",'Accounting data'!$K$2:$K$37000,"66*",'Accounting data'!$L$2:$L$37000,T4)</f>
        <v>0</v>
      </c>
      <c r="U637" s="384">
        <f>SUMIFS('Accounting data'!$G$2:$G$37000,'Accounting data'!$H$2:$H$37000,"9999*",'Accounting data'!$I$2:$I$37000,"7*",'Accounting data'!$J$2:$J$37000,"1*",'Accounting data'!$K$2:$K$37000,"66*",'Accounting data'!$L$2:$L$37000,U4)+SUMIFS('Accounting data'!$G$2:$G$37000,'Accounting data'!$H$2:$H$37000,"9999*",'Accounting data'!$I$2:$I$37000,"8*",'Accounting data'!$J$2:$J$37000,"1*",'Accounting data'!$K$2:$K$37000,"66*",'Accounting data'!$L$2:$L$37000,U4)+SUMIFS('Accounting data'!$G$2:$G$37000,'Accounting data'!$H$2:$H$37000,"9999*",'Accounting data'!$I$2:$I$37000,"9*",'Accounting data'!$J$2:$J$37000,"1*",'Accounting data'!$K$2:$K$37000,"66*",'Accounting data'!$L$2:$L$37000,U4)</f>
        <v>0</v>
      </c>
      <c r="V637" s="384">
        <f>SUMIFS('Accounting data'!$G$2:$G$37000,'Accounting data'!$H$2:$H$37000,"9999*",'Accounting data'!$I$2:$I$37000,"7*",'Accounting data'!$J$2:$J$37000,"1*",'Accounting data'!$K$2:$K$37000,"66*",'Accounting data'!$L$2:$L$37000,V4)+SUMIFS('Accounting data'!$G$2:$G$37000,'Accounting data'!$H$2:$H$37000,"9999*",'Accounting data'!$I$2:$I$37000,"8*",'Accounting data'!$J$2:$J$37000,"1*",'Accounting data'!$K$2:$K$37000,"66*",'Accounting data'!$L$2:$L$37000,V4)+SUMIFS('Accounting data'!$G$2:$G$37000,'Accounting data'!$H$2:$H$37000,"9999*",'Accounting data'!$I$2:$I$37000,"9*",'Accounting data'!$J$2:$J$37000,"1*",'Accounting data'!$K$2:$K$37000,"66*",'Accounting data'!$L$2:$L$37000,V4)</f>
        <v>0</v>
      </c>
      <c r="W637" s="384">
        <f>SUMIFS('Accounting data'!$G$2:$G$37000,'Accounting data'!$H$2:$H$37000,"9999*",'Accounting data'!$I$2:$I$37000,"7*",'Accounting data'!$J$2:$J$37000,"1*",'Accounting data'!$K$2:$K$37000,"66*",'Accounting data'!$L$2:$L$37000,W4)+SUMIFS('Accounting data'!$G$2:$G$37000,'Accounting data'!$H$2:$H$37000,"9999*",'Accounting data'!$I$2:$I$37000,"8*",'Accounting data'!$J$2:$J$37000,"1*",'Accounting data'!$K$2:$K$37000,"66*",'Accounting data'!$L$2:$L$37000,W4)+SUMIFS('Accounting data'!$G$2:$G$37000,'Accounting data'!$H$2:$H$37000,"9999*",'Accounting data'!$I$2:$I$37000,"9*",'Accounting data'!$J$2:$J$37000,"1*",'Accounting data'!$K$2:$K$37000,"66*",'Accounting data'!$L$2:$L$37000,W4)</f>
        <v>0</v>
      </c>
      <c r="X637" s="384">
        <f>SUMIFS('Accounting data'!$G$2:$G$37000,'Accounting data'!$H$2:$H$37000,"9999*",'Accounting data'!$I$2:$I$37000,"7*",'Accounting data'!$J$2:$J$37000,"1*",'Accounting data'!$K$2:$K$37000,"66*",'Accounting data'!$L$2:$L$37000,X4)+SUMIFS('Accounting data'!$G$2:$G$37000,'Accounting data'!$H$2:$H$37000,"9999*",'Accounting data'!$I$2:$I$37000,"8*",'Accounting data'!$J$2:$J$37000,"1*",'Accounting data'!$K$2:$K$37000,"66*",'Accounting data'!$L$2:$L$37000,X4)+SUMIFS('Accounting data'!$G$2:$G$37000,'Accounting data'!$H$2:$H$37000,"9999*",'Accounting data'!$I$2:$I$37000,"9*",'Accounting data'!$J$2:$J$37000,"1*",'Accounting data'!$K$2:$K$37000,"66*",'Accounting data'!$L$2:$L$37000,X4)</f>
        <v>0</v>
      </c>
      <c r="Y637" s="384">
        <f>SUMIFS('Accounting data'!$G$2:$G$37000,'Accounting data'!$H$2:$H$37000,"9999*",'Accounting data'!$I$2:$I$37000,"7*",'Accounting data'!$J$2:$J$37000,"1*",'Accounting data'!$K$2:$K$37000,"66*",'Accounting data'!$L$2:$L$37000,Y4)+SUMIFS('Accounting data'!$G$2:$G$37000,'Accounting data'!$H$2:$H$37000,"9999*",'Accounting data'!$I$2:$I$37000,"8*",'Accounting data'!$J$2:$J$37000,"1*",'Accounting data'!$K$2:$K$37000,"66*",'Accounting data'!$L$2:$L$37000,Y4)+SUMIFS('Accounting data'!$G$2:$G$37000,'Accounting data'!$H$2:$H$37000,"9999*",'Accounting data'!$I$2:$I$37000,"9*",'Accounting data'!$J$2:$J$37000,"1*",'Accounting data'!$K$2:$K$37000,"66*",'Accounting data'!$L$2:$L$37000,Y4)</f>
        <v>0</v>
      </c>
      <c r="Z637" s="384">
        <f>SUMIFS('Accounting data'!$G$2:$G$37000,'Accounting data'!$H$2:$H$37000,"9999*",'Accounting data'!$I$2:$I$37000,"7*",'Accounting data'!$J$2:$J$37000,"1*",'Accounting data'!$K$2:$K$37000,"66*",'Accounting data'!$L$2:$L$37000,Z4)+SUMIFS('Accounting data'!$G$2:$G$37000,'Accounting data'!$H$2:$H$37000,"9999*",'Accounting data'!$I$2:$I$37000,"8*",'Accounting data'!$J$2:$J$37000,"1*",'Accounting data'!$K$2:$K$37000,"66*",'Accounting data'!$L$2:$L$37000,Z4)+SUMIFS('Accounting data'!$G$2:$G$37000,'Accounting data'!$H$2:$H$37000,"9999*",'Accounting data'!$I$2:$I$37000,"9*",'Accounting data'!$J$2:$J$37000,"1*",'Accounting data'!$K$2:$K$37000,"66*",'Accounting data'!$L$2:$L$37000,Z4)</f>
        <v>0</v>
      </c>
      <c r="AA637" s="384">
        <f>SUMIFS('Accounting data'!$G$2:$G$37000,'Accounting data'!$H$2:$H$37000,"9999*",'Accounting data'!$I$2:$I$37000,"7*",'Accounting data'!$J$2:$J$37000,"1*",'Accounting data'!$K$2:$K$37000,"66*",'Accounting data'!$L$2:$L$37000,AA4)+SUMIFS('Accounting data'!$G$2:$G$37000,'Accounting data'!$H$2:$H$37000,"9999*",'Accounting data'!$I$2:$I$37000,"8*",'Accounting data'!$J$2:$J$37000,"1*",'Accounting data'!$K$2:$K$37000,"66*",'Accounting data'!$L$2:$L$37000,AA4)+SUMIFS('Accounting data'!$G$2:$G$37000,'Accounting data'!$H$2:$H$37000,"9999*",'Accounting data'!$I$2:$I$37000,"9*",'Accounting data'!$J$2:$J$37000,"1*",'Accounting data'!$K$2:$K$37000,"66*",'Accounting data'!$L$2:$L$37000,AA4)</f>
        <v>0</v>
      </c>
      <c r="AB637" s="384">
        <f>SUMIFS('Accounting data'!$G$2:$G$37000,'Accounting data'!$H$2:$H$37000,"9999*",'Accounting data'!$I$2:$I$37000,"7*",'Accounting data'!$J$2:$J$37000,"1*",'Accounting data'!$K$2:$K$37000,"66*",'Accounting data'!$L$2:$L$37000,AB4)+SUMIFS('Accounting data'!$G$2:$G$37000,'Accounting data'!$H$2:$H$37000,"9999*",'Accounting data'!$I$2:$I$37000,"8*",'Accounting data'!$J$2:$J$37000,"1*",'Accounting data'!$K$2:$K$37000,"66*",'Accounting data'!$L$2:$L$37000,AB4)+SUMIFS('Accounting data'!$G$2:$G$37000,'Accounting data'!$H$2:$H$37000,"9999*",'Accounting data'!$I$2:$I$37000,"9*",'Accounting data'!$J$2:$J$37000,"1*",'Accounting data'!$K$2:$K$37000,"66*",'Accounting data'!$L$2:$L$37000,AB4)</f>
        <v>0</v>
      </c>
      <c r="AC637" s="384">
        <f>SUMIFS('Accounting data'!$G$2:$G$37000,'Accounting data'!$H$2:$H$37000,"9999*",'Accounting data'!$I$2:$I$37000,"7*",'Accounting data'!$J$2:$J$37000,"1*",'Accounting data'!$K$2:$K$37000,"66*",'Accounting data'!$L$2:$L$37000,AC4)+SUMIFS('Accounting data'!$G$2:$G$37000,'Accounting data'!$H$2:$H$37000,"9999*",'Accounting data'!$I$2:$I$37000,"8*",'Accounting data'!$J$2:$J$37000,"1*",'Accounting data'!$K$2:$K$37000,"66*",'Accounting data'!$L$2:$L$37000,AC4)+SUMIFS('Accounting data'!$G$2:$G$37000,'Accounting data'!$H$2:$H$37000,"9999*",'Accounting data'!$I$2:$I$37000,"9*",'Accounting data'!$J$2:$J$37000,"1*",'Accounting data'!$K$2:$K$37000,"66*",'Accounting data'!$L$2:$L$37000,AC4)</f>
        <v>0</v>
      </c>
      <c r="AD637" s="384">
        <f>SUMIFS('Accounting data'!$G$2:$G$37000,'Accounting data'!$H$2:$H$37000,"9999*",'Accounting data'!$I$2:$I$37000,"7*",'Accounting data'!$J$2:$J$37000,"1*",'Accounting data'!$K$2:$K$37000,"66*",'Accounting data'!$L$2:$L$37000,AD4)+SUMIFS('Accounting data'!$G$2:$G$37000,'Accounting data'!$H$2:$H$37000,"9999*",'Accounting data'!$I$2:$I$37000,"8*",'Accounting data'!$J$2:$J$37000,"1*",'Accounting data'!$K$2:$K$37000,"66*",'Accounting data'!$L$2:$L$37000,AD4)+SUMIFS('Accounting data'!$G$2:$G$37000,'Accounting data'!$H$2:$H$37000,"9999*",'Accounting data'!$I$2:$I$37000,"9*",'Accounting data'!$J$2:$J$37000,"1*",'Accounting data'!$K$2:$K$37000,"66*",'Accounting data'!$L$2:$L$37000,AD4)</f>
        <v>0</v>
      </c>
      <c r="AE637" s="384">
        <f>SUMIFS('Accounting data'!$G$2:$G$37000,'Accounting data'!$H$2:$H$37000,"9999*",'Accounting data'!$I$2:$I$37000,"7*",'Accounting data'!$J$2:$J$37000,"1*",'Accounting data'!$K$2:$K$37000,"66*",'Accounting data'!$L$2:$L$37000,AE4)+SUMIFS('Accounting data'!$G$2:$G$37000,'Accounting data'!$H$2:$H$37000,"9999*",'Accounting data'!$I$2:$I$37000,"8*",'Accounting data'!$J$2:$J$37000,"1*",'Accounting data'!$K$2:$K$37000,"66*",'Accounting data'!$L$2:$L$37000,AE4)+SUMIFS('Accounting data'!$G$2:$G$37000,'Accounting data'!$H$2:$H$37000,"9999*",'Accounting data'!$I$2:$I$37000,"9*",'Accounting data'!$J$2:$J$37000,"1*",'Accounting data'!$K$2:$K$37000,"66*",'Accounting data'!$L$2:$L$37000,AE4)</f>
        <v>0</v>
      </c>
      <c r="AF637" s="384">
        <f>SUMIFS('Accounting data'!$G$2:$G$37000,'Accounting data'!$H$2:$H$37000,"9999*",'Accounting data'!$I$2:$I$37000,"7*",'Accounting data'!$J$2:$J$37000,"1*",'Accounting data'!$K$2:$K$37000,"66*",'Accounting data'!$L$2:$L$37000,AF4)+SUMIFS('Accounting data'!$G$2:$G$37000,'Accounting data'!$H$2:$H$37000,"9999*",'Accounting data'!$I$2:$I$37000,"8*",'Accounting data'!$J$2:$J$37000,"1*",'Accounting data'!$K$2:$K$37000,"66*",'Accounting data'!$L$2:$L$37000,AF4)+SUMIFS('Accounting data'!$G$2:$G$37000,'Accounting data'!$H$2:$H$37000,"9999*",'Accounting data'!$I$2:$I$37000,"9*",'Accounting data'!$J$2:$J$37000,"1*",'Accounting data'!$K$2:$K$37000,"66*",'Accounting data'!$L$2:$L$37000,AF4)</f>
        <v>0</v>
      </c>
    </row>
    <row r="638" spans="1:32">
      <c r="A638" s="383"/>
      <c r="B638" s="383"/>
      <c r="C638" s="383"/>
      <c r="D638" s="383"/>
      <c r="E638" s="384"/>
      <c r="F638" s="384"/>
      <c r="G638" s="385"/>
      <c r="H638" s="384"/>
      <c r="I638" s="384"/>
      <c r="J638" s="384"/>
      <c r="K638" s="384"/>
      <c r="L638" s="384"/>
      <c r="M638" s="384"/>
      <c r="N638" s="384"/>
      <c r="O638" s="384"/>
      <c r="P638" s="384"/>
      <c r="Q638" s="384"/>
      <c r="R638" s="384"/>
      <c r="S638" s="384"/>
      <c r="T638" s="384"/>
      <c r="U638" s="384"/>
      <c r="V638" s="384"/>
      <c r="W638" s="384"/>
      <c r="X638" s="384"/>
      <c r="Y638" s="384"/>
      <c r="Z638" s="384"/>
      <c r="AA638" s="384"/>
      <c r="AB638" s="384"/>
      <c r="AC638" s="384"/>
      <c r="AD638" s="384"/>
      <c r="AE638" s="384"/>
      <c r="AF638" s="384"/>
    </row>
    <row r="639" spans="1:32">
      <c r="A639" s="383"/>
      <c r="B639" s="383"/>
      <c r="C639" s="383"/>
      <c r="D639" s="383"/>
      <c r="E639" s="384"/>
      <c r="F639" s="384"/>
      <c r="G639" s="385"/>
      <c r="H639" s="384"/>
      <c r="I639" s="384"/>
      <c r="J639" s="384"/>
      <c r="K639" s="384"/>
      <c r="L639" s="384"/>
      <c r="M639" s="384"/>
      <c r="N639" s="384"/>
      <c r="O639" s="384"/>
      <c r="P639" s="384"/>
      <c r="Q639" s="384"/>
      <c r="R639" s="384"/>
      <c r="S639" s="384"/>
      <c r="T639" s="384"/>
      <c r="U639" s="384"/>
      <c r="V639" s="384"/>
      <c r="W639" s="384"/>
      <c r="X639" s="384"/>
      <c r="Y639" s="384"/>
      <c r="Z639" s="384"/>
      <c r="AA639" s="384"/>
      <c r="AB639" s="384"/>
      <c r="AC639" s="384"/>
      <c r="AD639" s="384"/>
      <c r="AE639" s="384"/>
      <c r="AF639" s="384"/>
    </row>
    <row r="640" spans="1:32" ht="14.25" customHeight="1">
      <c r="A640" s="387" t="s">
        <v>302</v>
      </c>
      <c r="B640" s="387"/>
      <c r="C640" s="387"/>
      <c r="D640" s="387"/>
      <c r="E640" s="385">
        <f>(E634-E635-E636)+(E637+E638+E639)</f>
        <v>0</v>
      </c>
      <c r="F640" s="385">
        <f t="shared" ref="F640:V640" si="90">(F634-F635-F636)+(F637+F638+F639)</f>
        <v>0</v>
      </c>
      <c r="G640" s="385"/>
      <c r="H640" s="385">
        <f t="shared" si="90"/>
        <v>0</v>
      </c>
      <c r="I640" s="385">
        <f t="shared" si="90"/>
        <v>0</v>
      </c>
      <c r="J640" s="385">
        <f t="shared" si="90"/>
        <v>0</v>
      </c>
      <c r="K640" s="385">
        <f t="shared" si="90"/>
        <v>0</v>
      </c>
      <c r="L640" s="385">
        <f t="shared" si="90"/>
        <v>0</v>
      </c>
      <c r="M640" s="385">
        <f t="shared" si="90"/>
        <v>0</v>
      </c>
      <c r="N640" s="385">
        <f t="shared" si="90"/>
        <v>0</v>
      </c>
      <c r="O640" s="385">
        <f t="shared" si="90"/>
        <v>0</v>
      </c>
      <c r="P640" s="385">
        <f t="shared" si="90"/>
        <v>0</v>
      </c>
      <c r="Q640" s="385">
        <f t="shared" si="90"/>
        <v>0</v>
      </c>
      <c r="R640" s="385">
        <f t="shared" si="90"/>
        <v>0</v>
      </c>
      <c r="S640" s="385">
        <f t="shared" si="90"/>
        <v>0</v>
      </c>
      <c r="T640" s="385">
        <f t="shared" si="90"/>
        <v>0</v>
      </c>
      <c r="U640" s="385">
        <f t="shared" si="90"/>
        <v>0</v>
      </c>
      <c r="V640" s="385">
        <f t="shared" si="90"/>
        <v>0</v>
      </c>
      <c r="W640" s="385">
        <f t="shared" ref="W640:AF640" si="91">(W634-W635-W636)+(W637+W638+W639)</f>
        <v>0</v>
      </c>
      <c r="X640" s="385">
        <f t="shared" si="91"/>
        <v>0</v>
      </c>
      <c r="Y640" s="385">
        <f t="shared" si="91"/>
        <v>0</v>
      </c>
      <c r="Z640" s="385">
        <f t="shared" si="91"/>
        <v>0</v>
      </c>
      <c r="AA640" s="385">
        <f t="shared" si="91"/>
        <v>0</v>
      </c>
      <c r="AB640" s="385">
        <f t="shared" si="91"/>
        <v>0</v>
      </c>
      <c r="AC640" s="385">
        <f t="shared" si="91"/>
        <v>0</v>
      </c>
      <c r="AD640" s="385">
        <f t="shared" si="91"/>
        <v>0</v>
      </c>
      <c r="AE640" s="385">
        <f t="shared" si="91"/>
        <v>0</v>
      </c>
      <c r="AF640" s="385">
        <f t="shared" si="91"/>
        <v>0</v>
      </c>
    </row>
    <row r="641" spans="1:32">
      <c r="A641" s="383" t="s">
        <v>72</v>
      </c>
      <c r="B641" s="383" t="s">
        <v>72</v>
      </c>
      <c r="C641" s="383">
        <v>2100</v>
      </c>
      <c r="D641" s="383">
        <v>6600</v>
      </c>
      <c r="E641" s="384">
        <f>SUMIFS('Accounting data'!$G$2:$G$37000,'Accounting data'!$J$2:$J$37000,"21*",'Accounting data'!$K$2:$K$37000,"66*",'Accounting data'!$L$2:$L$37000,E4)</f>
        <v>0</v>
      </c>
      <c r="F641" s="384">
        <f>SUMIFS('Accounting data'!$G$2:$G$37000,'Accounting data'!$J$2:$J$37000,"21*",'Accounting data'!$K$2:$K$37000,"66*",'Accounting data'!$L$2:$L$37000,F4)</f>
        <v>0</v>
      </c>
      <c r="G641" s="385"/>
      <c r="H641" s="384">
        <f>SUMIFS('Accounting data'!$G$2:$G$37000,'Accounting data'!$J$2:$J$37000,"21*",'Accounting data'!$K$2:$K$37000,"66*",'Accounting data'!$L$2:$L$37000,H4)</f>
        <v>0</v>
      </c>
      <c r="I641" s="384">
        <f>SUMIFS('Accounting data'!$G$2:$G$37000,'Accounting data'!$J$2:$J$37000,"21*",'Accounting data'!$K$2:$K$37000,"66*",'Accounting data'!$L$2:$L$37000,I4)</f>
        <v>0</v>
      </c>
      <c r="J641" s="384">
        <f>SUMIFS('Accounting data'!$G$2:$G$37000,'Accounting data'!$J$2:$J$37000,"21*",'Accounting data'!$K$2:$K$37000,"66*",'Accounting data'!$L$2:$L$37000,J4)</f>
        <v>0</v>
      </c>
      <c r="K641" s="384">
        <f>SUMIFS('Accounting data'!$G$2:$G$37000,'Accounting data'!$J$2:$J$37000,"21*",'Accounting data'!$K$2:$K$37000,"66*",'Accounting data'!$L$2:$L$37000,K4)</f>
        <v>0</v>
      </c>
      <c r="L641" s="384">
        <f>SUMIFS('Accounting data'!$G$2:$G$37000,'Accounting data'!$J$2:$J$37000,"21*",'Accounting data'!$K$2:$K$37000,"66*",'Accounting data'!$L$2:$L$37000,L4)</f>
        <v>0</v>
      </c>
      <c r="M641" s="384">
        <f>SUMIFS('Accounting data'!$G$2:$G$37000,'Accounting data'!$J$2:$J$37000,"21*",'Accounting data'!$K$2:$K$37000,"66*",'Accounting data'!$L$2:$L$37000,M4)</f>
        <v>0</v>
      </c>
      <c r="N641" s="384">
        <f>SUMIFS('Accounting data'!$G$2:$G$37000,'Accounting data'!$J$2:$J$37000,"21*",'Accounting data'!$K$2:$K$37000,"66*",'Accounting data'!$L$2:$L$37000,N4)</f>
        <v>0</v>
      </c>
      <c r="O641" s="384">
        <f>SUMIFS('Accounting data'!$G$2:$G$37000,'Accounting data'!$J$2:$J$37000,"21*",'Accounting data'!$K$2:$K$37000,"66*",'Accounting data'!$L$2:$L$37000,O4)</f>
        <v>0</v>
      </c>
      <c r="P641" s="384">
        <f>SUMIFS('Accounting data'!$G$2:$G$37000,'Accounting data'!$J$2:$J$37000,"21*",'Accounting data'!$K$2:$K$37000,"66*",'Accounting data'!$L$2:$L$37000,P4)</f>
        <v>0</v>
      </c>
      <c r="Q641" s="384">
        <f>SUMIFS('Accounting data'!$G$2:$G$37000,'Accounting data'!$J$2:$J$37000,"21*",'Accounting data'!$K$2:$K$37000,"66*",'Accounting data'!$L$2:$L$37000,Q4)</f>
        <v>0</v>
      </c>
      <c r="R641" s="384">
        <f>SUMIFS('Accounting data'!$G$2:$G$37000,'Accounting data'!$J$2:$J$37000,"21*",'Accounting data'!$K$2:$K$37000,"66*",'Accounting data'!$L$2:$L$37000,R4)</f>
        <v>0</v>
      </c>
      <c r="S641" s="384">
        <f>SUMIFS('Accounting data'!$G$2:$G$37000,'Accounting data'!$J$2:$J$37000,"21*",'Accounting data'!$K$2:$K$37000,"66*",'Accounting data'!$L$2:$L$37000,S4)</f>
        <v>0</v>
      </c>
      <c r="T641" s="384">
        <f>SUMIFS('Accounting data'!$G$2:$G$37000,'Accounting data'!$J$2:$J$37000,"21*",'Accounting data'!$K$2:$K$37000,"66*",'Accounting data'!$L$2:$L$37000,T4)</f>
        <v>0</v>
      </c>
      <c r="U641" s="384">
        <f>SUMIFS('Accounting data'!$G$2:$G$37000,'Accounting data'!$J$2:$J$37000,"21*",'Accounting data'!$K$2:$K$37000,"66*",'Accounting data'!$L$2:$L$37000,U4)</f>
        <v>0</v>
      </c>
      <c r="V641" s="384">
        <f>SUMIFS('Accounting data'!$G$2:$G$37000,'Accounting data'!$J$2:$J$37000,"21*",'Accounting data'!$K$2:$K$37000,"66*",'Accounting data'!$L$2:$L$37000,V4)</f>
        <v>0</v>
      </c>
      <c r="W641" s="384">
        <f>SUMIFS('Accounting data'!$G$2:$G$37000,'Accounting data'!$J$2:$J$37000,"21*",'Accounting data'!$K$2:$K$37000,"66*",'Accounting data'!$L$2:$L$37000,W4)</f>
        <v>0</v>
      </c>
      <c r="X641" s="384">
        <f>SUMIFS('Accounting data'!$G$2:$G$37000,'Accounting data'!$J$2:$J$37000,"21*",'Accounting data'!$K$2:$K$37000,"66*",'Accounting data'!$L$2:$L$37000,X4)</f>
        <v>0</v>
      </c>
      <c r="Y641" s="384">
        <f>SUMIFS('Accounting data'!$G$2:$G$37000,'Accounting data'!$J$2:$J$37000,"21*",'Accounting data'!$K$2:$K$37000,"66*",'Accounting data'!$L$2:$L$37000,Y4)</f>
        <v>0</v>
      </c>
      <c r="Z641" s="384">
        <f>SUMIFS('Accounting data'!$G$2:$G$37000,'Accounting data'!$J$2:$J$37000,"21*",'Accounting data'!$K$2:$K$37000,"66*",'Accounting data'!$L$2:$L$37000,Z4)</f>
        <v>0</v>
      </c>
      <c r="AA641" s="384">
        <f>SUMIFS('Accounting data'!$G$2:$G$37000,'Accounting data'!$J$2:$J$37000,"21*",'Accounting data'!$K$2:$K$37000,"66*",'Accounting data'!$L$2:$L$37000,AA4)</f>
        <v>0</v>
      </c>
      <c r="AB641" s="384">
        <f>SUMIFS('Accounting data'!$G$2:$G$37000,'Accounting data'!$J$2:$J$37000,"21*",'Accounting data'!$K$2:$K$37000,"66*",'Accounting data'!$L$2:$L$37000,AB4)</f>
        <v>0</v>
      </c>
      <c r="AC641" s="384">
        <f>SUMIFS('Accounting data'!$G$2:$G$37000,'Accounting data'!$J$2:$J$37000,"21*",'Accounting data'!$K$2:$K$37000,"66*",'Accounting data'!$L$2:$L$37000,AC4)</f>
        <v>0</v>
      </c>
      <c r="AD641" s="384">
        <f>SUMIFS('Accounting data'!$G$2:$G$37000,'Accounting data'!$J$2:$J$37000,"21*",'Accounting data'!$K$2:$K$37000,"66*",'Accounting data'!$L$2:$L$37000,AD4)</f>
        <v>0</v>
      </c>
      <c r="AE641" s="384">
        <f>SUMIFS('Accounting data'!$G$2:$G$37000,'Accounting data'!$J$2:$J$37000,"21*",'Accounting data'!$K$2:$K$37000,"66*",'Accounting data'!$L$2:$L$37000,AE4)</f>
        <v>0</v>
      </c>
      <c r="AF641" s="384">
        <f>SUMIFS('Accounting data'!$G$2:$G$37000,'Accounting data'!$J$2:$J$37000,"21*",'Accounting data'!$K$2:$K$37000,"66*",'Accounting data'!$L$2:$L$37000,AF4)</f>
        <v>0</v>
      </c>
    </row>
    <row r="642" spans="1:32">
      <c r="A642" s="383" t="s">
        <v>288</v>
      </c>
      <c r="B642" s="383" t="s">
        <v>72</v>
      </c>
      <c r="C642" s="383">
        <v>2100</v>
      </c>
      <c r="D642" s="383">
        <v>6600</v>
      </c>
      <c r="E642" s="384">
        <f>SUMIFS('Accounting data'!$G$2:$G$37000,'Accounting data'!$H$2:$H$37000,"9999*",'Accounting data'!$J$2:$J$37000,"21*",'Accounting data'!$K$2:$K$37000,"66*",'Accounting data'!$L$2:$L$37000,E4)</f>
        <v>0</v>
      </c>
      <c r="F642" s="384">
        <f>SUMIFS('Accounting data'!$G$2:$G$37000,'Accounting data'!$H$2:$H$37000,"9999*",'Accounting data'!$J$2:$J$37000,"21*",'Accounting data'!$K$2:$K$37000,"66*",'Accounting data'!$L$2:$L$37000,F4)</f>
        <v>0</v>
      </c>
      <c r="G642" s="385"/>
      <c r="H642" s="384">
        <f>SUMIFS('Accounting data'!$G$2:$G$37000,'Accounting data'!$H$2:$H$37000,"9999*",'Accounting data'!$J$2:$J$37000,"21*",'Accounting data'!$K$2:$K$37000,"66*",'Accounting data'!$L$2:$L$37000,H4)</f>
        <v>0</v>
      </c>
      <c r="I642" s="384">
        <f>SUMIFS('Accounting data'!$G$2:$G$37000,'Accounting data'!$H$2:$H$37000,"9999*",'Accounting data'!$J$2:$J$37000,"21*",'Accounting data'!$K$2:$K$37000,"66*",'Accounting data'!$L$2:$L$37000,I4)</f>
        <v>0</v>
      </c>
      <c r="J642" s="384">
        <f>SUMIFS('Accounting data'!$G$2:$G$37000,'Accounting data'!$H$2:$H$37000,"9999*",'Accounting data'!$J$2:$J$37000,"21*",'Accounting data'!$K$2:$K$37000,"66*",'Accounting data'!$L$2:$L$37000,J4)</f>
        <v>0</v>
      </c>
      <c r="K642" s="384">
        <f>SUMIFS('Accounting data'!$G$2:$G$37000,'Accounting data'!$H$2:$H$37000,"9999*",'Accounting data'!$J$2:$J$37000,"21*",'Accounting data'!$K$2:$K$37000,"66*",'Accounting data'!$L$2:$L$37000,K4)</f>
        <v>0</v>
      </c>
      <c r="L642" s="384">
        <f>SUMIFS('Accounting data'!$G$2:$G$37000,'Accounting data'!$H$2:$H$37000,"9999*",'Accounting data'!$J$2:$J$37000,"21*",'Accounting data'!$K$2:$K$37000,"66*",'Accounting data'!$L$2:$L$37000,L4)</f>
        <v>0</v>
      </c>
      <c r="M642" s="384">
        <f>SUMIFS('Accounting data'!$G$2:$G$37000,'Accounting data'!$H$2:$H$37000,"9999*",'Accounting data'!$J$2:$J$37000,"21*",'Accounting data'!$K$2:$K$37000,"66*",'Accounting data'!$L$2:$L$37000,M4)</f>
        <v>0</v>
      </c>
      <c r="N642" s="384">
        <f>SUMIFS('Accounting data'!$G$2:$G$37000,'Accounting data'!$H$2:$H$37000,"9999*",'Accounting data'!$J$2:$J$37000,"21*",'Accounting data'!$K$2:$K$37000,"66*",'Accounting data'!$L$2:$L$37000,N4)</f>
        <v>0</v>
      </c>
      <c r="O642" s="384">
        <f>SUMIFS('Accounting data'!$G$2:$G$37000,'Accounting data'!$H$2:$H$37000,"9999*",'Accounting data'!$J$2:$J$37000,"21*",'Accounting data'!$K$2:$K$37000,"66*",'Accounting data'!$L$2:$L$37000,O4)</f>
        <v>0</v>
      </c>
      <c r="P642" s="384">
        <f>SUMIFS('Accounting data'!$G$2:$G$37000,'Accounting data'!$H$2:$H$37000,"9999*",'Accounting data'!$J$2:$J$37000,"21*",'Accounting data'!$K$2:$K$37000,"66*",'Accounting data'!$L$2:$L$37000,P4)</f>
        <v>0</v>
      </c>
      <c r="Q642" s="384">
        <f>SUMIFS('Accounting data'!$G$2:$G$37000,'Accounting data'!$H$2:$H$37000,"9999*",'Accounting data'!$J$2:$J$37000,"21*",'Accounting data'!$K$2:$K$37000,"66*",'Accounting data'!$L$2:$L$37000,Q4)</f>
        <v>0</v>
      </c>
      <c r="R642" s="384">
        <f>SUMIFS('Accounting data'!$G$2:$G$37000,'Accounting data'!$H$2:$H$37000,"9999*",'Accounting data'!$J$2:$J$37000,"21*",'Accounting data'!$K$2:$K$37000,"66*",'Accounting data'!$L$2:$L$37000,R4)</f>
        <v>0</v>
      </c>
      <c r="S642" s="384">
        <f>SUMIFS('Accounting data'!$G$2:$G$37000,'Accounting data'!$H$2:$H$37000,"9999*",'Accounting data'!$J$2:$J$37000,"21*",'Accounting data'!$K$2:$K$37000,"66*",'Accounting data'!$L$2:$L$37000,S4)</f>
        <v>0</v>
      </c>
      <c r="T642" s="384">
        <f>SUMIFS('Accounting data'!$G$2:$G$37000,'Accounting data'!$H$2:$H$37000,"9999*",'Accounting data'!$J$2:$J$37000,"21*",'Accounting data'!$K$2:$K$37000,"66*",'Accounting data'!$L$2:$L$37000,T4)</f>
        <v>0</v>
      </c>
      <c r="U642" s="384">
        <f>SUMIFS('Accounting data'!$G$2:$G$37000,'Accounting data'!$H$2:$H$37000,"9999*",'Accounting data'!$J$2:$J$37000,"21*",'Accounting data'!$K$2:$K$37000,"66*",'Accounting data'!$L$2:$L$37000,U4)</f>
        <v>0</v>
      </c>
      <c r="V642" s="384">
        <f>SUMIFS('Accounting data'!$G$2:$G$37000,'Accounting data'!$H$2:$H$37000,"9999*",'Accounting data'!$J$2:$J$37000,"21*",'Accounting data'!$K$2:$K$37000,"66*",'Accounting data'!$L$2:$L$37000,V4)</f>
        <v>0</v>
      </c>
      <c r="W642" s="384">
        <f>SUMIFS('Accounting data'!$G$2:$G$37000,'Accounting data'!$H$2:$H$37000,"9999*",'Accounting data'!$J$2:$J$37000,"21*",'Accounting data'!$K$2:$K$37000,"66*",'Accounting data'!$L$2:$L$37000,W4)</f>
        <v>0</v>
      </c>
      <c r="X642" s="384">
        <f>SUMIFS('Accounting data'!$G$2:$G$37000,'Accounting data'!$H$2:$H$37000,"9999*",'Accounting data'!$J$2:$J$37000,"21*",'Accounting data'!$K$2:$K$37000,"66*",'Accounting data'!$L$2:$L$37000,X4)</f>
        <v>0</v>
      </c>
      <c r="Y642" s="384">
        <f>SUMIFS('Accounting data'!$G$2:$G$37000,'Accounting data'!$H$2:$H$37000,"9999*",'Accounting data'!$J$2:$J$37000,"21*",'Accounting data'!$K$2:$K$37000,"66*",'Accounting data'!$L$2:$L$37000,Y4)</f>
        <v>0</v>
      </c>
      <c r="Z642" s="384">
        <f>SUMIFS('Accounting data'!$G$2:$G$37000,'Accounting data'!$H$2:$H$37000,"9999*",'Accounting data'!$J$2:$J$37000,"21*",'Accounting data'!$K$2:$K$37000,"66*",'Accounting data'!$L$2:$L$37000,Z4)</f>
        <v>0</v>
      </c>
      <c r="AA642" s="384">
        <f>SUMIFS('Accounting data'!$G$2:$G$37000,'Accounting data'!$H$2:$H$37000,"9999*",'Accounting data'!$J$2:$J$37000,"21*",'Accounting data'!$K$2:$K$37000,"66*",'Accounting data'!$L$2:$L$37000,AA4)</f>
        <v>0</v>
      </c>
      <c r="AB642" s="384">
        <f>SUMIFS('Accounting data'!$G$2:$G$37000,'Accounting data'!$H$2:$H$37000,"9999*",'Accounting data'!$J$2:$J$37000,"21*",'Accounting data'!$K$2:$K$37000,"66*",'Accounting data'!$L$2:$L$37000,AB4)</f>
        <v>0</v>
      </c>
      <c r="AC642" s="384">
        <f>SUMIFS('Accounting data'!$G$2:$G$37000,'Accounting data'!$H$2:$H$37000,"9999*",'Accounting data'!$J$2:$J$37000,"21*",'Accounting data'!$K$2:$K$37000,"66*",'Accounting data'!$L$2:$L$37000,AC4)</f>
        <v>0</v>
      </c>
      <c r="AD642" s="384">
        <f>SUMIFS('Accounting data'!$G$2:$G$37000,'Accounting data'!$H$2:$H$37000,"9999*",'Accounting data'!$J$2:$J$37000,"21*",'Accounting data'!$K$2:$K$37000,"66*",'Accounting data'!$L$2:$L$37000,AD4)</f>
        <v>0</v>
      </c>
      <c r="AE642" s="384">
        <f>SUMIFS('Accounting data'!$G$2:$G$37000,'Accounting data'!$H$2:$H$37000,"9999*",'Accounting data'!$J$2:$J$37000,"21*",'Accounting data'!$K$2:$K$37000,"66*",'Accounting data'!$L$2:$L$37000,AE4)</f>
        <v>0</v>
      </c>
      <c r="AF642" s="384">
        <f>SUMIFS('Accounting data'!$G$2:$G$37000,'Accounting data'!$H$2:$H$37000,"9999*",'Accounting data'!$J$2:$J$37000,"21*",'Accounting data'!$K$2:$K$37000,"66*",'Accounting data'!$L$2:$L$37000,AF4)</f>
        <v>0</v>
      </c>
    </row>
    <row r="643" spans="1:32">
      <c r="A643" s="383" t="s">
        <v>72</v>
      </c>
      <c r="B643" s="383" t="s">
        <v>80</v>
      </c>
      <c r="C643" s="383">
        <v>2100</v>
      </c>
      <c r="D643" s="383">
        <v>6600</v>
      </c>
      <c r="E643" s="384">
        <f>SUMIFS('Accounting data'!$G$2:$G$37000,'Accounting data'!$I$2:$I$37000,"7*",'Accounting data'!$J$2:$J$37000,"21*",'Accounting data'!$K$2:$K$37000,"66*",'Accounting data'!$L$2:$L$37000,E4)+SUMIFS('Accounting data'!$G$2:$G$37000,'Accounting data'!$I$2:$I$37000,"8*",'Accounting data'!$J$2:$J$37000,"21*",'Accounting data'!$K$2:$K$37000,"66*",'Accounting data'!$L$2:$L$37000,E4)+SUMIFS('Accounting data'!$G$2:$G$37000,'Accounting data'!$I$2:$I$37000,"9*",'Accounting data'!$J$2:$J$37000,"21*",'Accounting data'!$K$2:$K$37000,"66*",'Accounting data'!$L$2:$L$37000,E4)</f>
        <v>0</v>
      </c>
      <c r="F643" s="384">
        <f>SUMIFS('Accounting data'!$G$2:$G$37000,'Accounting data'!$I$2:$I$37000,"7*",'Accounting data'!$J$2:$J$37000,"21*",'Accounting data'!$K$2:$K$37000,"66*",'Accounting data'!$L$2:$L$37000,F4)+SUMIFS('Accounting data'!$G$2:$G$37000,'Accounting data'!$I$2:$I$37000,"8*",'Accounting data'!$J$2:$J$37000,"21*",'Accounting data'!$K$2:$K$37000,"66*",'Accounting data'!$L$2:$L$37000,F4)+SUMIFS('Accounting data'!$G$2:$G$37000,'Accounting data'!$I$2:$I$37000,"9*",'Accounting data'!$J$2:$J$37000,"21*",'Accounting data'!$K$2:$K$37000,"66*",'Accounting data'!$L$2:$L$37000,F4)</f>
        <v>0</v>
      </c>
      <c r="G643" s="385"/>
      <c r="H643" s="384">
        <f>SUMIFS('Accounting data'!$G$2:$G$37000,'Accounting data'!$I$2:$I$37000,"7*",'Accounting data'!$J$2:$J$37000,"21*",'Accounting data'!$K$2:$K$37000,"66*",'Accounting data'!$L$2:$L$37000,H4)+SUMIFS('Accounting data'!$G$2:$G$37000,'Accounting data'!$I$2:$I$37000,"8*",'Accounting data'!$J$2:$J$37000,"21*",'Accounting data'!$K$2:$K$37000,"66*",'Accounting data'!$L$2:$L$37000,H4)+SUMIFS('Accounting data'!$G$2:$G$37000,'Accounting data'!$I$2:$I$37000,"9*",'Accounting data'!$J$2:$J$37000,"21*",'Accounting data'!$K$2:$K$37000,"66*",'Accounting data'!$L$2:$L$37000,H4)</f>
        <v>0</v>
      </c>
      <c r="I643" s="384">
        <f>SUMIFS('Accounting data'!$G$2:$G$37000,'Accounting data'!$I$2:$I$37000,"7*",'Accounting data'!$J$2:$J$37000,"21*",'Accounting data'!$K$2:$K$37000,"66*",'Accounting data'!$L$2:$L$37000,I4)+SUMIFS('Accounting data'!$G$2:$G$37000,'Accounting data'!$I$2:$I$37000,"8*",'Accounting data'!$J$2:$J$37000,"21*",'Accounting data'!$K$2:$K$37000,"66*",'Accounting data'!$L$2:$L$37000,I4)+SUMIFS('Accounting data'!$G$2:$G$37000,'Accounting data'!$I$2:$I$37000,"9*",'Accounting data'!$J$2:$J$37000,"21*",'Accounting data'!$K$2:$K$37000,"66*",'Accounting data'!$L$2:$L$37000,I4)</f>
        <v>0</v>
      </c>
      <c r="J643" s="384">
        <f>SUMIFS('Accounting data'!$G$2:$G$37000,'Accounting data'!$I$2:$I$37000,"7*",'Accounting data'!$J$2:$J$37000,"21*",'Accounting data'!$K$2:$K$37000,"66*",'Accounting data'!$L$2:$L$37000,J4)+SUMIFS('Accounting data'!$G$2:$G$37000,'Accounting data'!$I$2:$I$37000,"8*",'Accounting data'!$J$2:$J$37000,"21*",'Accounting data'!$K$2:$K$37000,"66*",'Accounting data'!$L$2:$L$37000,J4)+SUMIFS('Accounting data'!$G$2:$G$37000,'Accounting data'!$I$2:$I$37000,"9*",'Accounting data'!$J$2:$J$37000,"21*",'Accounting data'!$K$2:$K$37000,"66*",'Accounting data'!$L$2:$L$37000,J4)</f>
        <v>0</v>
      </c>
      <c r="K643" s="384">
        <f>SUMIFS('Accounting data'!$G$2:$G$37000,'Accounting data'!$I$2:$I$37000,"7*",'Accounting data'!$J$2:$J$37000,"21*",'Accounting data'!$K$2:$K$37000,"66*",'Accounting data'!$L$2:$L$37000,K4)+SUMIFS('Accounting data'!$G$2:$G$37000,'Accounting data'!$I$2:$I$37000,"8*",'Accounting data'!$J$2:$J$37000,"21*",'Accounting data'!$K$2:$K$37000,"66*",'Accounting data'!$L$2:$L$37000,K4)+SUMIFS('Accounting data'!$G$2:$G$37000,'Accounting data'!$I$2:$I$37000,"9*",'Accounting data'!$J$2:$J$37000,"21*",'Accounting data'!$K$2:$K$37000,"66*",'Accounting data'!$L$2:$L$37000,K4)</f>
        <v>0</v>
      </c>
      <c r="L643" s="384">
        <f>SUMIFS('Accounting data'!$G$2:$G$37000,'Accounting data'!$I$2:$I$37000,"7*",'Accounting data'!$J$2:$J$37000,"21*",'Accounting data'!$K$2:$K$37000,"66*",'Accounting data'!$L$2:$L$37000,L4)+SUMIFS('Accounting data'!$G$2:$G$37000,'Accounting data'!$I$2:$I$37000,"8*",'Accounting data'!$J$2:$J$37000,"21*",'Accounting data'!$K$2:$K$37000,"66*",'Accounting data'!$L$2:$L$37000,L4)+SUMIFS('Accounting data'!$G$2:$G$37000,'Accounting data'!$I$2:$I$37000,"9*",'Accounting data'!$J$2:$J$37000,"21*",'Accounting data'!$K$2:$K$37000,"66*",'Accounting data'!$L$2:$L$37000,L4)</f>
        <v>0</v>
      </c>
      <c r="M643" s="384">
        <f>SUMIFS('Accounting data'!$G$2:$G$37000,'Accounting data'!$I$2:$I$37000,"7*",'Accounting data'!$J$2:$J$37000,"21*",'Accounting data'!$K$2:$K$37000,"66*",'Accounting data'!$L$2:$L$37000,M4)+SUMIFS('Accounting data'!$G$2:$G$37000,'Accounting data'!$I$2:$I$37000,"8*",'Accounting data'!$J$2:$J$37000,"21*",'Accounting data'!$K$2:$K$37000,"66*",'Accounting data'!$L$2:$L$37000,M4)+SUMIFS('Accounting data'!$G$2:$G$37000,'Accounting data'!$I$2:$I$37000,"9*",'Accounting data'!$J$2:$J$37000,"21*",'Accounting data'!$K$2:$K$37000,"66*",'Accounting data'!$L$2:$L$37000,M4)</f>
        <v>0</v>
      </c>
      <c r="N643" s="384">
        <f>SUMIFS('Accounting data'!$G$2:$G$37000,'Accounting data'!$I$2:$I$37000,"7*",'Accounting data'!$J$2:$J$37000,"21*",'Accounting data'!$K$2:$K$37000,"66*",'Accounting data'!$L$2:$L$37000,N4)+SUMIFS('Accounting data'!$G$2:$G$37000,'Accounting data'!$I$2:$I$37000,"8*",'Accounting data'!$J$2:$J$37000,"21*",'Accounting data'!$K$2:$K$37000,"66*",'Accounting data'!$L$2:$L$37000,N4)+SUMIFS('Accounting data'!$G$2:$G$37000,'Accounting data'!$I$2:$I$37000,"9*",'Accounting data'!$J$2:$J$37000,"21*",'Accounting data'!$K$2:$K$37000,"66*",'Accounting data'!$L$2:$L$37000,N4)</f>
        <v>0</v>
      </c>
      <c r="O643" s="384">
        <f>SUMIFS('Accounting data'!$G$2:$G$37000,'Accounting data'!$I$2:$I$37000,"7*",'Accounting data'!$J$2:$J$37000,"21*",'Accounting data'!$K$2:$K$37000,"66*",'Accounting data'!$L$2:$L$37000,O4)+SUMIFS('Accounting data'!$G$2:$G$37000,'Accounting data'!$I$2:$I$37000,"8*",'Accounting data'!$J$2:$J$37000,"21*",'Accounting data'!$K$2:$K$37000,"66*",'Accounting data'!$L$2:$L$37000,O4)+SUMIFS('Accounting data'!$G$2:$G$37000,'Accounting data'!$I$2:$I$37000,"9*",'Accounting data'!$J$2:$J$37000,"21*",'Accounting data'!$K$2:$K$37000,"66*",'Accounting data'!$L$2:$L$37000,O4)</f>
        <v>0</v>
      </c>
      <c r="P643" s="384">
        <f>SUMIFS('Accounting data'!$G$2:$G$37000,'Accounting data'!$I$2:$I$37000,"7*",'Accounting data'!$J$2:$J$37000,"21*",'Accounting data'!$K$2:$K$37000,"66*",'Accounting data'!$L$2:$L$37000,P4)+SUMIFS('Accounting data'!$G$2:$G$37000,'Accounting data'!$I$2:$I$37000,"8*",'Accounting data'!$J$2:$J$37000,"21*",'Accounting data'!$K$2:$K$37000,"66*",'Accounting data'!$L$2:$L$37000,P4)+SUMIFS('Accounting data'!$G$2:$G$37000,'Accounting data'!$I$2:$I$37000,"9*",'Accounting data'!$J$2:$J$37000,"21*",'Accounting data'!$K$2:$K$37000,"66*",'Accounting data'!$L$2:$L$37000,P4)</f>
        <v>0</v>
      </c>
      <c r="Q643" s="384">
        <f>SUMIFS('Accounting data'!$G$2:$G$37000,'Accounting data'!$I$2:$I$37000,"7*",'Accounting data'!$J$2:$J$37000,"21*",'Accounting data'!$K$2:$K$37000,"66*",'Accounting data'!$L$2:$L$37000,Q4)+SUMIFS('Accounting data'!$G$2:$G$37000,'Accounting data'!$I$2:$I$37000,"8*",'Accounting data'!$J$2:$J$37000,"21*",'Accounting data'!$K$2:$K$37000,"66*",'Accounting data'!$L$2:$L$37000,Q4)+SUMIFS('Accounting data'!$G$2:$G$37000,'Accounting data'!$I$2:$I$37000,"9*",'Accounting data'!$J$2:$J$37000,"21*",'Accounting data'!$K$2:$K$37000,"66*",'Accounting data'!$L$2:$L$37000,Q4)</f>
        <v>0</v>
      </c>
      <c r="R643" s="384">
        <f>SUMIFS('Accounting data'!$G$2:$G$37000,'Accounting data'!$I$2:$I$37000,"7*",'Accounting data'!$J$2:$J$37000,"21*",'Accounting data'!$K$2:$K$37000,"66*",'Accounting data'!$L$2:$L$37000,R4)+SUMIFS('Accounting data'!$G$2:$G$37000,'Accounting data'!$I$2:$I$37000,"8*",'Accounting data'!$J$2:$J$37000,"21*",'Accounting data'!$K$2:$K$37000,"66*",'Accounting data'!$L$2:$L$37000,R4)+SUMIFS('Accounting data'!$G$2:$G$37000,'Accounting data'!$I$2:$I$37000,"9*",'Accounting data'!$J$2:$J$37000,"21*",'Accounting data'!$K$2:$K$37000,"66*",'Accounting data'!$L$2:$L$37000,R4)</f>
        <v>0</v>
      </c>
      <c r="S643" s="384">
        <f>SUMIFS('Accounting data'!$G$2:$G$37000,'Accounting data'!$I$2:$I$37000,"7*",'Accounting data'!$J$2:$J$37000,"21*",'Accounting data'!$K$2:$K$37000,"66*",'Accounting data'!$L$2:$L$37000,S4)+SUMIFS('Accounting data'!$G$2:$G$37000,'Accounting data'!$I$2:$I$37000,"8*",'Accounting data'!$J$2:$J$37000,"21*",'Accounting data'!$K$2:$K$37000,"66*",'Accounting data'!$L$2:$L$37000,S4)+SUMIFS('Accounting data'!$G$2:$G$37000,'Accounting data'!$I$2:$I$37000,"9*",'Accounting data'!$J$2:$J$37000,"21*",'Accounting data'!$K$2:$K$37000,"66*",'Accounting data'!$L$2:$L$37000,S4)</f>
        <v>0</v>
      </c>
      <c r="T643" s="384">
        <f>SUMIFS('Accounting data'!$G$2:$G$37000,'Accounting data'!$I$2:$I$37000,"7*",'Accounting data'!$J$2:$J$37000,"21*",'Accounting data'!$K$2:$K$37000,"66*",'Accounting data'!$L$2:$L$37000,T4)+SUMIFS('Accounting data'!$G$2:$G$37000,'Accounting data'!$I$2:$I$37000,"8*",'Accounting data'!$J$2:$J$37000,"21*",'Accounting data'!$K$2:$K$37000,"66*",'Accounting data'!$L$2:$L$37000,T4)+SUMIFS('Accounting data'!$G$2:$G$37000,'Accounting data'!$I$2:$I$37000,"9*",'Accounting data'!$J$2:$J$37000,"21*",'Accounting data'!$K$2:$K$37000,"66*",'Accounting data'!$L$2:$L$37000,T4)</f>
        <v>0</v>
      </c>
      <c r="U643" s="384">
        <f>SUMIFS('Accounting data'!$G$2:$G$37000,'Accounting data'!$I$2:$I$37000,"7*",'Accounting data'!$J$2:$J$37000,"21*",'Accounting data'!$K$2:$K$37000,"66*",'Accounting data'!$L$2:$L$37000,U4)+SUMIFS('Accounting data'!$G$2:$G$37000,'Accounting data'!$I$2:$I$37000,"8*",'Accounting data'!$J$2:$J$37000,"21*",'Accounting data'!$K$2:$K$37000,"66*",'Accounting data'!$L$2:$L$37000,U4)+SUMIFS('Accounting data'!$G$2:$G$37000,'Accounting data'!$I$2:$I$37000,"9*",'Accounting data'!$J$2:$J$37000,"21*",'Accounting data'!$K$2:$K$37000,"66*",'Accounting data'!$L$2:$L$37000,U4)</f>
        <v>0</v>
      </c>
      <c r="V643" s="384">
        <f>SUMIFS('Accounting data'!$G$2:$G$37000,'Accounting data'!$I$2:$I$37000,"7*",'Accounting data'!$J$2:$J$37000,"21*",'Accounting data'!$K$2:$K$37000,"66*",'Accounting data'!$L$2:$L$37000,V4)+SUMIFS('Accounting data'!$G$2:$G$37000,'Accounting data'!$I$2:$I$37000,"8*",'Accounting data'!$J$2:$J$37000,"21*",'Accounting data'!$K$2:$K$37000,"66*",'Accounting data'!$L$2:$L$37000,V4)+SUMIFS('Accounting data'!$G$2:$G$37000,'Accounting data'!$I$2:$I$37000,"9*",'Accounting data'!$J$2:$J$37000,"21*",'Accounting data'!$K$2:$K$37000,"66*",'Accounting data'!$L$2:$L$37000,V4)</f>
        <v>0</v>
      </c>
      <c r="W643" s="384">
        <f>SUMIFS('Accounting data'!$G$2:$G$37000,'Accounting data'!$I$2:$I$37000,"7*",'Accounting data'!$J$2:$J$37000,"21*",'Accounting data'!$K$2:$K$37000,"66*",'Accounting data'!$L$2:$L$37000,W4)+SUMIFS('Accounting data'!$G$2:$G$37000,'Accounting data'!$I$2:$I$37000,"8*",'Accounting data'!$J$2:$J$37000,"21*",'Accounting data'!$K$2:$K$37000,"66*",'Accounting data'!$L$2:$L$37000,W4)+SUMIFS('Accounting data'!$G$2:$G$37000,'Accounting data'!$I$2:$I$37000,"9*",'Accounting data'!$J$2:$J$37000,"21*",'Accounting data'!$K$2:$K$37000,"66*",'Accounting data'!$L$2:$L$37000,W4)</f>
        <v>0</v>
      </c>
      <c r="X643" s="384">
        <f>SUMIFS('Accounting data'!$G$2:$G$37000,'Accounting data'!$I$2:$I$37000,"7*",'Accounting data'!$J$2:$J$37000,"21*",'Accounting data'!$K$2:$K$37000,"66*",'Accounting data'!$L$2:$L$37000,X4)+SUMIFS('Accounting data'!$G$2:$G$37000,'Accounting data'!$I$2:$I$37000,"8*",'Accounting data'!$J$2:$J$37000,"21*",'Accounting data'!$K$2:$K$37000,"66*",'Accounting data'!$L$2:$L$37000,X4)+SUMIFS('Accounting data'!$G$2:$G$37000,'Accounting data'!$I$2:$I$37000,"9*",'Accounting data'!$J$2:$J$37000,"21*",'Accounting data'!$K$2:$K$37000,"66*",'Accounting data'!$L$2:$L$37000,X4)</f>
        <v>0</v>
      </c>
      <c r="Y643" s="384">
        <f>SUMIFS('Accounting data'!$G$2:$G$37000,'Accounting data'!$I$2:$I$37000,"7*",'Accounting data'!$J$2:$J$37000,"21*",'Accounting data'!$K$2:$K$37000,"66*",'Accounting data'!$L$2:$L$37000,Y4)+SUMIFS('Accounting data'!$G$2:$G$37000,'Accounting data'!$I$2:$I$37000,"8*",'Accounting data'!$J$2:$J$37000,"21*",'Accounting data'!$K$2:$K$37000,"66*",'Accounting data'!$L$2:$L$37000,Y4)+SUMIFS('Accounting data'!$G$2:$G$37000,'Accounting data'!$I$2:$I$37000,"9*",'Accounting data'!$J$2:$J$37000,"21*",'Accounting data'!$K$2:$K$37000,"66*",'Accounting data'!$L$2:$L$37000,Y4)</f>
        <v>0</v>
      </c>
      <c r="Z643" s="384">
        <f>SUMIFS('Accounting data'!$G$2:$G$37000,'Accounting data'!$I$2:$I$37000,"7*",'Accounting data'!$J$2:$J$37000,"21*",'Accounting data'!$K$2:$K$37000,"66*",'Accounting data'!$L$2:$L$37000,Z4)+SUMIFS('Accounting data'!$G$2:$G$37000,'Accounting data'!$I$2:$I$37000,"8*",'Accounting data'!$J$2:$J$37000,"21*",'Accounting data'!$K$2:$K$37000,"66*",'Accounting data'!$L$2:$L$37000,Z4)+SUMIFS('Accounting data'!$G$2:$G$37000,'Accounting data'!$I$2:$I$37000,"9*",'Accounting data'!$J$2:$J$37000,"21*",'Accounting data'!$K$2:$K$37000,"66*",'Accounting data'!$L$2:$L$37000,Z4)</f>
        <v>0</v>
      </c>
      <c r="AA643" s="384">
        <f>SUMIFS('Accounting data'!$G$2:$G$37000,'Accounting data'!$I$2:$I$37000,"7*",'Accounting data'!$J$2:$J$37000,"21*",'Accounting data'!$K$2:$K$37000,"66*",'Accounting data'!$L$2:$L$37000,AA4)+SUMIFS('Accounting data'!$G$2:$G$37000,'Accounting data'!$I$2:$I$37000,"8*",'Accounting data'!$J$2:$J$37000,"21*",'Accounting data'!$K$2:$K$37000,"66*",'Accounting data'!$L$2:$L$37000,AA4)+SUMIFS('Accounting data'!$G$2:$G$37000,'Accounting data'!$I$2:$I$37000,"9*",'Accounting data'!$J$2:$J$37000,"21*",'Accounting data'!$K$2:$K$37000,"66*",'Accounting data'!$L$2:$L$37000,AA4)</f>
        <v>0</v>
      </c>
      <c r="AB643" s="384">
        <f>SUMIFS('Accounting data'!$G$2:$G$37000,'Accounting data'!$I$2:$I$37000,"7*",'Accounting data'!$J$2:$J$37000,"21*",'Accounting data'!$K$2:$K$37000,"66*",'Accounting data'!$L$2:$L$37000,AB4)+SUMIFS('Accounting data'!$G$2:$G$37000,'Accounting data'!$I$2:$I$37000,"8*",'Accounting data'!$J$2:$J$37000,"21*",'Accounting data'!$K$2:$K$37000,"66*",'Accounting data'!$L$2:$L$37000,AB4)+SUMIFS('Accounting data'!$G$2:$G$37000,'Accounting data'!$I$2:$I$37000,"9*",'Accounting data'!$J$2:$J$37000,"21*",'Accounting data'!$K$2:$K$37000,"66*",'Accounting data'!$L$2:$L$37000,AB4)</f>
        <v>0</v>
      </c>
      <c r="AC643" s="384">
        <f>SUMIFS('Accounting data'!$G$2:$G$37000,'Accounting data'!$I$2:$I$37000,"7*",'Accounting data'!$J$2:$J$37000,"21*",'Accounting data'!$K$2:$K$37000,"66*",'Accounting data'!$L$2:$L$37000,AC4)+SUMIFS('Accounting data'!$G$2:$G$37000,'Accounting data'!$I$2:$I$37000,"8*",'Accounting data'!$J$2:$J$37000,"21*",'Accounting data'!$K$2:$K$37000,"66*",'Accounting data'!$L$2:$L$37000,AC4)+SUMIFS('Accounting data'!$G$2:$G$37000,'Accounting data'!$I$2:$I$37000,"9*",'Accounting data'!$J$2:$J$37000,"21*",'Accounting data'!$K$2:$K$37000,"66*",'Accounting data'!$L$2:$L$37000,AC4)</f>
        <v>0</v>
      </c>
      <c r="AD643" s="384">
        <f>SUMIFS('Accounting data'!$G$2:$G$37000,'Accounting data'!$I$2:$I$37000,"7*",'Accounting data'!$J$2:$J$37000,"21*",'Accounting data'!$K$2:$K$37000,"66*",'Accounting data'!$L$2:$L$37000,AD4)+SUMIFS('Accounting data'!$G$2:$G$37000,'Accounting data'!$I$2:$I$37000,"8*",'Accounting data'!$J$2:$J$37000,"21*",'Accounting data'!$K$2:$K$37000,"66*",'Accounting data'!$L$2:$L$37000,AD4)+SUMIFS('Accounting data'!$G$2:$G$37000,'Accounting data'!$I$2:$I$37000,"9*",'Accounting data'!$J$2:$J$37000,"21*",'Accounting data'!$K$2:$K$37000,"66*",'Accounting data'!$L$2:$L$37000,AD4)</f>
        <v>0</v>
      </c>
      <c r="AE643" s="384">
        <f>SUMIFS('Accounting data'!$G$2:$G$37000,'Accounting data'!$I$2:$I$37000,"7*",'Accounting data'!$J$2:$J$37000,"21*",'Accounting data'!$K$2:$K$37000,"66*",'Accounting data'!$L$2:$L$37000,AE4)+SUMIFS('Accounting data'!$G$2:$G$37000,'Accounting data'!$I$2:$I$37000,"8*",'Accounting data'!$J$2:$J$37000,"21*",'Accounting data'!$K$2:$K$37000,"66*",'Accounting data'!$L$2:$L$37000,AE4)+SUMIFS('Accounting data'!$G$2:$G$37000,'Accounting data'!$I$2:$I$37000,"9*",'Accounting data'!$J$2:$J$37000,"21*",'Accounting data'!$K$2:$K$37000,"66*",'Accounting data'!$L$2:$L$37000,AE4)</f>
        <v>0</v>
      </c>
      <c r="AF643" s="384">
        <f>SUMIFS('Accounting data'!$G$2:$G$37000,'Accounting data'!$I$2:$I$37000,"7*",'Accounting data'!$J$2:$J$37000,"21*",'Accounting data'!$K$2:$K$37000,"66*",'Accounting data'!$L$2:$L$37000,AF4)+SUMIFS('Accounting data'!$G$2:$G$37000,'Accounting data'!$I$2:$I$37000,"8*",'Accounting data'!$J$2:$J$37000,"21*",'Accounting data'!$K$2:$K$37000,"66*",'Accounting data'!$L$2:$L$37000,AF4)+SUMIFS('Accounting data'!$G$2:$G$37000,'Accounting data'!$I$2:$I$37000,"9*",'Accounting data'!$J$2:$J$37000,"21*",'Accounting data'!$K$2:$K$37000,"66*",'Accounting data'!$L$2:$L$37000,AF4)</f>
        <v>0</v>
      </c>
    </row>
    <row r="644" spans="1:32">
      <c r="A644" s="386" t="s">
        <v>288</v>
      </c>
      <c r="B644" s="383" t="s">
        <v>80</v>
      </c>
      <c r="C644" s="383">
        <v>2100</v>
      </c>
      <c r="D644" s="383">
        <v>6600</v>
      </c>
      <c r="E644" s="384">
        <f>SUMIFS('Accounting data'!$G$2:$G$37000,'Accounting data'!$H$2:$H$37000,"9999*",'Accounting data'!$I$2:$I$37000,"7*",'Accounting data'!$J$2:$J$37000,"21*",'Accounting data'!$K$2:$K$37000,"66*",'Accounting data'!$L$2:$L$37000,E4)+SUMIFS('Accounting data'!$G$2:$G$37000,'Accounting data'!$H$2:$H$37000,"9999*",'Accounting data'!$I$2:$I$37000,"8*",'Accounting data'!$J$2:$J$37000,"21*",'Accounting data'!$K$2:$K$37000,"66*",'Accounting data'!$L$2:$L$37000,E4)+SUMIFS('Accounting data'!$G$2:$G$37000,'Accounting data'!$H$2:$H$37000,"9999*",'Accounting data'!$I$2:$I$37000,"9*",'Accounting data'!$J$2:$J$37000,"21*",'Accounting data'!$K$2:$K$37000,"66*",'Accounting data'!$L$2:$L$37000,E4)</f>
        <v>0</v>
      </c>
      <c r="F644" s="384">
        <f>SUMIFS('Accounting data'!$G$2:$G$37000,'Accounting data'!$H$2:$H$37000,"9999*",'Accounting data'!$I$2:$I$37000,"7*",'Accounting data'!$J$2:$J$37000,"21*",'Accounting data'!$K$2:$K$37000,"66*",'Accounting data'!$L$2:$L$37000,F4)+SUMIFS('Accounting data'!$G$2:$G$37000,'Accounting data'!$H$2:$H$37000,"9999*",'Accounting data'!$I$2:$I$37000,"8*",'Accounting data'!$J$2:$J$37000,"21*",'Accounting data'!$K$2:$K$37000,"66*",'Accounting data'!$L$2:$L$37000,F4)+SUMIFS('Accounting data'!$G$2:$G$37000,'Accounting data'!$H$2:$H$37000,"9999*",'Accounting data'!$I$2:$I$37000,"9*",'Accounting data'!$J$2:$J$37000,"21*",'Accounting data'!$K$2:$K$37000,"66*",'Accounting data'!$L$2:$L$37000,F4)</f>
        <v>0</v>
      </c>
      <c r="G644" s="385"/>
      <c r="H644" s="384">
        <f>SUMIFS('Accounting data'!$G$2:$G$37000,'Accounting data'!$H$2:$H$37000,"9999*",'Accounting data'!$I$2:$I$37000,"7*",'Accounting data'!$J$2:$J$37000,"21*",'Accounting data'!$K$2:$K$37000,"66*",'Accounting data'!$L$2:$L$37000,H4)+SUMIFS('Accounting data'!$G$2:$G$37000,'Accounting data'!$H$2:$H$37000,"9999*",'Accounting data'!$I$2:$I$37000,"8*",'Accounting data'!$J$2:$J$37000,"21*",'Accounting data'!$K$2:$K$37000,"66*",'Accounting data'!$L$2:$L$37000,H4)+SUMIFS('Accounting data'!$G$2:$G$37000,'Accounting data'!$H$2:$H$37000,"9999*",'Accounting data'!$I$2:$I$37000,"9*",'Accounting data'!$J$2:$J$37000,"21*",'Accounting data'!$K$2:$K$37000,"66*",'Accounting data'!$L$2:$L$37000,H4)</f>
        <v>0</v>
      </c>
      <c r="I644" s="384">
        <f>SUMIFS('Accounting data'!$G$2:$G$37000,'Accounting data'!$H$2:$H$37000,"9999*",'Accounting data'!$I$2:$I$37000,"7*",'Accounting data'!$J$2:$J$37000,"21*",'Accounting data'!$K$2:$K$37000,"66*",'Accounting data'!$L$2:$L$37000,I4)+SUMIFS('Accounting data'!$G$2:$G$37000,'Accounting data'!$H$2:$H$37000,"9999*",'Accounting data'!$I$2:$I$37000,"8*",'Accounting data'!$J$2:$J$37000,"21*",'Accounting data'!$K$2:$K$37000,"66*",'Accounting data'!$L$2:$L$37000,I4)+SUMIFS('Accounting data'!$G$2:$G$37000,'Accounting data'!$H$2:$H$37000,"9999*",'Accounting data'!$I$2:$I$37000,"9*",'Accounting data'!$J$2:$J$37000,"21*",'Accounting data'!$K$2:$K$37000,"66*",'Accounting data'!$L$2:$L$37000,I4)</f>
        <v>0</v>
      </c>
      <c r="J644" s="384">
        <f>SUMIFS('Accounting data'!$G$2:$G$37000,'Accounting data'!$H$2:$H$37000,"9999*",'Accounting data'!$I$2:$I$37000,"7*",'Accounting data'!$J$2:$J$37000,"21*",'Accounting data'!$K$2:$K$37000,"66*",'Accounting data'!$L$2:$L$37000,J4)+SUMIFS('Accounting data'!$G$2:$G$37000,'Accounting data'!$H$2:$H$37000,"9999*",'Accounting data'!$I$2:$I$37000,"8*",'Accounting data'!$J$2:$J$37000,"21*",'Accounting data'!$K$2:$K$37000,"66*",'Accounting data'!$L$2:$L$37000,J4)+SUMIFS('Accounting data'!$G$2:$G$37000,'Accounting data'!$H$2:$H$37000,"9999*",'Accounting data'!$I$2:$I$37000,"9*",'Accounting data'!$J$2:$J$37000,"21*",'Accounting data'!$K$2:$K$37000,"66*",'Accounting data'!$L$2:$L$37000,J4)</f>
        <v>0</v>
      </c>
      <c r="K644" s="384">
        <f>SUMIFS('Accounting data'!$G$2:$G$37000,'Accounting data'!$H$2:$H$37000,"9999*",'Accounting data'!$I$2:$I$37000,"7*",'Accounting data'!$J$2:$J$37000,"21*",'Accounting data'!$K$2:$K$37000,"66*",'Accounting data'!$L$2:$L$37000,K4)+SUMIFS('Accounting data'!$G$2:$G$37000,'Accounting data'!$H$2:$H$37000,"9999*",'Accounting data'!$I$2:$I$37000,"8*",'Accounting data'!$J$2:$J$37000,"21*",'Accounting data'!$K$2:$K$37000,"66*",'Accounting data'!$L$2:$L$37000,K4)+SUMIFS('Accounting data'!$G$2:$G$37000,'Accounting data'!$H$2:$H$37000,"9999*",'Accounting data'!$I$2:$I$37000,"9*",'Accounting data'!$J$2:$J$37000,"21*",'Accounting data'!$K$2:$K$37000,"66*",'Accounting data'!$L$2:$L$37000,K4)</f>
        <v>0</v>
      </c>
      <c r="L644" s="384">
        <f>SUMIFS('Accounting data'!$G$2:$G$37000,'Accounting data'!$H$2:$H$37000,"9999*",'Accounting data'!$I$2:$I$37000,"7*",'Accounting data'!$J$2:$J$37000,"21*",'Accounting data'!$K$2:$K$37000,"66*",'Accounting data'!$L$2:$L$37000,L4)+SUMIFS('Accounting data'!$G$2:$G$37000,'Accounting data'!$H$2:$H$37000,"9999*",'Accounting data'!$I$2:$I$37000,"8*",'Accounting data'!$J$2:$J$37000,"21*",'Accounting data'!$K$2:$K$37000,"66*",'Accounting data'!$L$2:$L$37000,L4)+SUMIFS('Accounting data'!$G$2:$G$37000,'Accounting data'!$H$2:$H$37000,"9999*",'Accounting data'!$I$2:$I$37000,"9*",'Accounting data'!$J$2:$J$37000,"21*",'Accounting data'!$K$2:$K$37000,"66*",'Accounting data'!$L$2:$L$37000,L4)</f>
        <v>0</v>
      </c>
      <c r="M644" s="384">
        <f>SUMIFS('Accounting data'!$G$2:$G$37000,'Accounting data'!$H$2:$H$37000,"9999*",'Accounting data'!$I$2:$I$37000,"7*",'Accounting data'!$J$2:$J$37000,"21*",'Accounting data'!$K$2:$K$37000,"66*",'Accounting data'!$L$2:$L$37000,M4)+SUMIFS('Accounting data'!$G$2:$G$37000,'Accounting data'!$H$2:$H$37000,"9999*",'Accounting data'!$I$2:$I$37000,"8*",'Accounting data'!$J$2:$J$37000,"21*",'Accounting data'!$K$2:$K$37000,"66*",'Accounting data'!$L$2:$L$37000,M4)+SUMIFS('Accounting data'!$G$2:$G$37000,'Accounting data'!$H$2:$H$37000,"9999*",'Accounting data'!$I$2:$I$37000,"9*",'Accounting data'!$J$2:$J$37000,"21*",'Accounting data'!$K$2:$K$37000,"66*",'Accounting data'!$L$2:$L$37000,M4)</f>
        <v>0</v>
      </c>
      <c r="N644" s="384">
        <f>SUMIFS('Accounting data'!$G$2:$G$37000,'Accounting data'!$H$2:$H$37000,"9999*",'Accounting data'!$I$2:$I$37000,"7*",'Accounting data'!$J$2:$J$37000,"21*",'Accounting data'!$K$2:$K$37000,"66*",'Accounting data'!$L$2:$L$37000,N4)+SUMIFS('Accounting data'!$G$2:$G$37000,'Accounting data'!$H$2:$H$37000,"9999*",'Accounting data'!$I$2:$I$37000,"8*",'Accounting data'!$J$2:$J$37000,"21*",'Accounting data'!$K$2:$K$37000,"66*",'Accounting data'!$L$2:$L$37000,N4)+SUMIFS('Accounting data'!$G$2:$G$37000,'Accounting data'!$H$2:$H$37000,"9999*",'Accounting data'!$I$2:$I$37000,"9*",'Accounting data'!$J$2:$J$37000,"21*",'Accounting data'!$K$2:$K$37000,"66*",'Accounting data'!$L$2:$L$37000,N4)</f>
        <v>0</v>
      </c>
      <c r="O644" s="384">
        <f>SUMIFS('Accounting data'!$G$2:$G$37000,'Accounting data'!$H$2:$H$37000,"9999*",'Accounting data'!$I$2:$I$37000,"7*",'Accounting data'!$J$2:$J$37000,"21*",'Accounting data'!$K$2:$K$37000,"66*",'Accounting data'!$L$2:$L$37000,O4)+SUMIFS('Accounting data'!$G$2:$G$37000,'Accounting data'!$H$2:$H$37000,"9999*",'Accounting data'!$I$2:$I$37000,"8*",'Accounting data'!$J$2:$J$37000,"21*",'Accounting data'!$K$2:$K$37000,"66*",'Accounting data'!$L$2:$L$37000,O4)+SUMIFS('Accounting data'!$G$2:$G$37000,'Accounting data'!$H$2:$H$37000,"9999*",'Accounting data'!$I$2:$I$37000,"9*",'Accounting data'!$J$2:$J$37000,"21*",'Accounting data'!$K$2:$K$37000,"66*",'Accounting data'!$L$2:$L$37000,O4)</f>
        <v>0</v>
      </c>
      <c r="P644" s="384">
        <f>SUMIFS('Accounting data'!$G$2:$G$37000,'Accounting data'!$H$2:$H$37000,"9999*",'Accounting data'!$I$2:$I$37000,"7*",'Accounting data'!$J$2:$J$37000,"21*",'Accounting data'!$K$2:$K$37000,"66*",'Accounting data'!$L$2:$L$37000,P4)+SUMIFS('Accounting data'!$G$2:$G$37000,'Accounting data'!$H$2:$H$37000,"9999*",'Accounting data'!$I$2:$I$37000,"8*",'Accounting data'!$J$2:$J$37000,"21*",'Accounting data'!$K$2:$K$37000,"66*",'Accounting data'!$L$2:$L$37000,P4)+SUMIFS('Accounting data'!$G$2:$G$37000,'Accounting data'!$H$2:$H$37000,"9999*",'Accounting data'!$I$2:$I$37000,"9*",'Accounting data'!$J$2:$J$37000,"21*",'Accounting data'!$K$2:$K$37000,"66*",'Accounting data'!$L$2:$L$37000,P4)</f>
        <v>0</v>
      </c>
      <c r="Q644" s="384">
        <f>SUMIFS('Accounting data'!$G$2:$G$37000,'Accounting data'!$H$2:$H$37000,"9999*",'Accounting data'!$I$2:$I$37000,"7*",'Accounting data'!$J$2:$J$37000,"21*",'Accounting data'!$K$2:$K$37000,"66*",'Accounting data'!$L$2:$L$37000,Q4)+SUMIFS('Accounting data'!$G$2:$G$37000,'Accounting data'!$H$2:$H$37000,"9999*",'Accounting data'!$I$2:$I$37000,"8*",'Accounting data'!$J$2:$J$37000,"21*",'Accounting data'!$K$2:$K$37000,"66*",'Accounting data'!$L$2:$L$37000,Q4)+SUMIFS('Accounting data'!$G$2:$G$37000,'Accounting data'!$H$2:$H$37000,"9999*",'Accounting data'!$I$2:$I$37000,"9*",'Accounting data'!$J$2:$J$37000,"21*",'Accounting data'!$K$2:$K$37000,"66*",'Accounting data'!$L$2:$L$37000,Q4)</f>
        <v>0</v>
      </c>
      <c r="R644" s="384">
        <f>SUMIFS('Accounting data'!$G$2:$G$37000,'Accounting data'!$H$2:$H$37000,"9999*",'Accounting data'!$I$2:$I$37000,"7*",'Accounting data'!$J$2:$J$37000,"21*",'Accounting data'!$K$2:$K$37000,"66*",'Accounting data'!$L$2:$L$37000,R4)+SUMIFS('Accounting data'!$G$2:$G$37000,'Accounting data'!$H$2:$H$37000,"9999*",'Accounting data'!$I$2:$I$37000,"8*",'Accounting data'!$J$2:$J$37000,"21*",'Accounting data'!$K$2:$K$37000,"66*",'Accounting data'!$L$2:$L$37000,R4)+SUMIFS('Accounting data'!$G$2:$G$37000,'Accounting data'!$H$2:$H$37000,"9999*",'Accounting data'!$I$2:$I$37000,"9*",'Accounting data'!$J$2:$J$37000,"21*",'Accounting data'!$K$2:$K$37000,"66*",'Accounting data'!$L$2:$L$37000,R4)</f>
        <v>0</v>
      </c>
      <c r="S644" s="384">
        <f>SUMIFS('Accounting data'!$G$2:$G$37000,'Accounting data'!$H$2:$H$37000,"9999*",'Accounting data'!$I$2:$I$37000,"7*",'Accounting data'!$J$2:$J$37000,"21*",'Accounting data'!$K$2:$K$37000,"66*",'Accounting data'!$L$2:$L$37000,S4)+SUMIFS('Accounting data'!$G$2:$G$37000,'Accounting data'!$H$2:$H$37000,"9999*",'Accounting data'!$I$2:$I$37000,"8*",'Accounting data'!$J$2:$J$37000,"21*",'Accounting data'!$K$2:$K$37000,"66*",'Accounting data'!$L$2:$L$37000,S4)+SUMIFS('Accounting data'!$G$2:$G$37000,'Accounting data'!$H$2:$H$37000,"9999*",'Accounting data'!$I$2:$I$37000,"9*",'Accounting data'!$J$2:$J$37000,"21*",'Accounting data'!$K$2:$K$37000,"66*",'Accounting data'!$L$2:$L$37000,S4)</f>
        <v>0</v>
      </c>
      <c r="T644" s="384">
        <f>SUMIFS('Accounting data'!$G$2:$G$37000,'Accounting data'!$H$2:$H$37000,"9999*",'Accounting data'!$I$2:$I$37000,"7*",'Accounting data'!$J$2:$J$37000,"21*",'Accounting data'!$K$2:$K$37000,"66*",'Accounting data'!$L$2:$L$37000,T4)+SUMIFS('Accounting data'!$G$2:$G$37000,'Accounting data'!$H$2:$H$37000,"9999*",'Accounting data'!$I$2:$I$37000,"8*",'Accounting data'!$J$2:$J$37000,"21*",'Accounting data'!$K$2:$K$37000,"66*",'Accounting data'!$L$2:$L$37000,T4)+SUMIFS('Accounting data'!$G$2:$G$37000,'Accounting data'!$H$2:$H$37000,"9999*",'Accounting data'!$I$2:$I$37000,"9*",'Accounting data'!$J$2:$J$37000,"21*",'Accounting data'!$K$2:$K$37000,"66*",'Accounting data'!$L$2:$L$37000,T4)</f>
        <v>0</v>
      </c>
      <c r="U644" s="384">
        <f>SUMIFS('Accounting data'!$G$2:$G$37000,'Accounting data'!$H$2:$H$37000,"9999*",'Accounting data'!$I$2:$I$37000,"7*",'Accounting data'!$J$2:$J$37000,"21*",'Accounting data'!$K$2:$K$37000,"66*",'Accounting data'!$L$2:$L$37000,U4)+SUMIFS('Accounting data'!$G$2:$G$37000,'Accounting data'!$H$2:$H$37000,"9999*",'Accounting data'!$I$2:$I$37000,"8*",'Accounting data'!$J$2:$J$37000,"21*",'Accounting data'!$K$2:$K$37000,"66*",'Accounting data'!$L$2:$L$37000,U4)+SUMIFS('Accounting data'!$G$2:$G$37000,'Accounting data'!$H$2:$H$37000,"9999*",'Accounting data'!$I$2:$I$37000,"9*",'Accounting data'!$J$2:$J$37000,"21*",'Accounting data'!$K$2:$K$37000,"66*",'Accounting data'!$L$2:$L$37000,U4)</f>
        <v>0</v>
      </c>
      <c r="V644" s="384">
        <f>SUMIFS('Accounting data'!$G$2:$G$37000,'Accounting data'!$H$2:$H$37000,"9999*",'Accounting data'!$I$2:$I$37000,"7*",'Accounting data'!$J$2:$J$37000,"21*",'Accounting data'!$K$2:$K$37000,"66*",'Accounting data'!$L$2:$L$37000,V4)+SUMIFS('Accounting data'!$G$2:$G$37000,'Accounting data'!$H$2:$H$37000,"9999*",'Accounting data'!$I$2:$I$37000,"8*",'Accounting data'!$J$2:$J$37000,"21*",'Accounting data'!$K$2:$K$37000,"66*",'Accounting data'!$L$2:$L$37000,V4)+SUMIFS('Accounting data'!$G$2:$G$37000,'Accounting data'!$H$2:$H$37000,"9999*",'Accounting data'!$I$2:$I$37000,"9*",'Accounting data'!$J$2:$J$37000,"21*",'Accounting data'!$K$2:$K$37000,"66*",'Accounting data'!$L$2:$L$37000,V4)</f>
        <v>0</v>
      </c>
      <c r="W644" s="384">
        <f>SUMIFS('Accounting data'!$G$2:$G$37000,'Accounting data'!$H$2:$H$37000,"9999*",'Accounting data'!$I$2:$I$37000,"7*",'Accounting data'!$J$2:$J$37000,"21*",'Accounting data'!$K$2:$K$37000,"66*",'Accounting data'!$L$2:$L$37000,W4)+SUMIFS('Accounting data'!$G$2:$G$37000,'Accounting data'!$H$2:$H$37000,"9999*",'Accounting data'!$I$2:$I$37000,"8*",'Accounting data'!$J$2:$J$37000,"21*",'Accounting data'!$K$2:$K$37000,"66*",'Accounting data'!$L$2:$L$37000,W4)+SUMIFS('Accounting data'!$G$2:$G$37000,'Accounting data'!$H$2:$H$37000,"9999*",'Accounting data'!$I$2:$I$37000,"9*",'Accounting data'!$J$2:$J$37000,"21*",'Accounting data'!$K$2:$K$37000,"66*",'Accounting data'!$L$2:$L$37000,W4)</f>
        <v>0</v>
      </c>
      <c r="X644" s="384">
        <f>SUMIFS('Accounting data'!$G$2:$G$37000,'Accounting data'!$H$2:$H$37000,"9999*",'Accounting data'!$I$2:$I$37000,"7*",'Accounting data'!$J$2:$J$37000,"21*",'Accounting data'!$K$2:$K$37000,"66*",'Accounting data'!$L$2:$L$37000,X4)+SUMIFS('Accounting data'!$G$2:$G$37000,'Accounting data'!$H$2:$H$37000,"9999*",'Accounting data'!$I$2:$I$37000,"8*",'Accounting data'!$J$2:$J$37000,"21*",'Accounting data'!$K$2:$K$37000,"66*",'Accounting data'!$L$2:$L$37000,X4)+SUMIFS('Accounting data'!$G$2:$G$37000,'Accounting data'!$H$2:$H$37000,"9999*",'Accounting data'!$I$2:$I$37000,"9*",'Accounting data'!$J$2:$J$37000,"21*",'Accounting data'!$K$2:$K$37000,"66*",'Accounting data'!$L$2:$L$37000,X4)</f>
        <v>0</v>
      </c>
      <c r="Y644" s="384">
        <f>SUMIFS('Accounting data'!$G$2:$G$37000,'Accounting data'!$H$2:$H$37000,"9999*",'Accounting data'!$I$2:$I$37000,"7*",'Accounting data'!$J$2:$J$37000,"21*",'Accounting data'!$K$2:$K$37000,"66*",'Accounting data'!$L$2:$L$37000,Y4)+SUMIFS('Accounting data'!$G$2:$G$37000,'Accounting data'!$H$2:$H$37000,"9999*",'Accounting data'!$I$2:$I$37000,"8*",'Accounting data'!$J$2:$J$37000,"21*",'Accounting data'!$K$2:$K$37000,"66*",'Accounting data'!$L$2:$L$37000,Y4)+SUMIFS('Accounting data'!$G$2:$G$37000,'Accounting data'!$H$2:$H$37000,"9999*",'Accounting data'!$I$2:$I$37000,"9*",'Accounting data'!$J$2:$J$37000,"21*",'Accounting data'!$K$2:$K$37000,"66*",'Accounting data'!$L$2:$L$37000,Y4)</f>
        <v>0</v>
      </c>
      <c r="Z644" s="384">
        <f>SUMIFS('Accounting data'!$G$2:$G$37000,'Accounting data'!$H$2:$H$37000,"9999*",'Accounting data'!$I$2:$I$37000,"7*",'Accounting data'!$J$2:$J$37000,"21*",'Accounting data'!$K$2:$K$37000,"66*",'Accounting data'!$L$2:$L$37000,Z4)+SUMIFS('Accounting data'!$G$2:$G$37000,'Accounting data'!$H$2:$H$37000,"9999*",'Accounting data'!$I$2:$I$37000,"8*",'Accounting data'!$J$2:$J$37000,"21*",'Accounting data'!$K$2:$K$37000,"66*",'Accounting data'!$L$2:$L$37000,Z4)+SUMIFS('Accounting data'!$G$2:$G$37000,'Accounting data'!$H$2:$H$37000,"9999*",'Accounting data'!$I$2:$I$37000,"9*",'Accounting data'!$J$2:$J$37000,"21*",'Accounting data'!$K$2:$K$37000,"66*",'Accounting data'!$L$2:$L$37000,Z4)</f>
        <v>0</v>
      </c>
      <c r="AA644" s="384">
        <f>SUMIFS('Accounting data'!$G$2:$G$37000,'Accounting data'!$H$2:$H$37000,"9999*",'Accounting data'!$I$2:$I$37000,"7*",'Accounting data'!$J$2:$J$37000,"21*",'Accounting data'!$K$2:$K$37000,"66*",'Accounting data'!$L$2:$L$37000,AA4)+SUMIFS('Accounting data'!$G$2:$G$37000,'Accounting data'!$H$2:$H$37000,"9999*",'Accounting data'!$I$2:$I$37000,"8*",'Accounting data'!$J$2:$J$37000,"21*",'Accounting data'!$K$2:$K$37000,"66*",'Accounting data'!$L$2:$L$37000,AA4)+SUMIFS('Accounting data'!$G$2:$G$37000,'Accounting data'!$H$2:$H$37000,"9999*",'Accounting data'!$I$2:$I$37000,"9*",'Accounting data'!$J$2:$J$37000,"21*",'Accounting data'!$K$2:$K$37000,"66*",'Accounting data'!$L$2:$L$37000,AA4)</f>
        <v>0</v>
      </c>
      <c r="AB644" s="384">
        <f>SUMIFS('Accounting data'!$G$2:$G$37000,'Accounting data'!$H$2:$H$37000,"9999*",'Accounting data'!$I$2:$I$37000,"7*",'Accounting data'!$J$2:$J$37000,"21*",'Accounting data'!$K$2:$K$37000,"66*",'Accounting data'!$L$2:$L$37000,AB4)+SUMIFS('Accounting data'!$G$2:$G$37000,'Accounting data'!$H$2:$H$37000,"9999*",'Accounting data'!$I$2:$I$37000,"8*",'Accounting data'!$J$2:$J$37000,"21*",'Accounting data'!$K$2:$K$37000,"66*",'Accounting data'!$L$2:$L$37000,AB4)+SUMIFS('Accounting data'!$G$2:$G$37000,'Accounting data'!$H$2:$H$37000,"9999*",'Accounting data'!$I$2:$I$37000,"9*",'Accounting data'!$J$2:$J$37000,"21*",'Accounting data'!$K$2:$K$37000,"66*",'Accounting data'!$L$2:$L$37000,AB4)</f>
        <v>0</v>
      </c>
      <c r="AC644" s="384">
        <f>SUMIFS('Accounting data'!$G$2:$G$37000,'Accounting data'!$H$2:$H$37000,"9999*",'Accounting data'!$I$2:$I$37000,"7*",'Accounting data'!$J$2:$J$37000,"21*",'Accounting data'!$K$2:$K$37000,"66*",'Accounting data'!$L$2:$L$37000,AC4)+SUMIFS('Accounting data'!$G$2:$G$37000,'Accounting data'!$H$2:$H$37000,"9999*",'Accounting data'!$I$2:$I$37000,"8*",'Accounting data'!$J$2:$J$37000,"21*",'Accounting data'!$K$2:$K$37000,"66*",'Accounting data'!$L$2:$L$37000,AC4)+SUMIFS('Accounting data'!$G$2:$G$37000,'Accounting data'!$H$2:$H$37000,"9999*",'Accounting data'!$I$2:$I$37000,"9*",'Accounting data'!$J$2:$J$37000,"21*",'Accounting data'!$K$2:$K$37000,"66*",'Accounting data'!$L$2:$L$37000,AC4)</f>
        <v>0</v>
      </c>
      <c r="AD644" s="384">
        <f>SUMIFS('Accounting data'!$G$2:$G$37000,'Accounting data'!$H$2:$H$37000,"9999*",'Accounting data'!$I$2:$I$37000,"7*",'Accounting data'!$J$2:$J$37000,"21*",'Accounting data'!$K$2:$K$37000,"66*",'Accounting data'!$L$2:$L$37000,AD4)+SUMIFS('Accounting data'!$G$2:$G$37000,'Accounting data'!$H$2:$H$37000,"9999*",'Accounting data'!$I$2:$I$37000,"8*",'Accounting data'!$J$2:$J$37000,"21*",'Accounting data'!$K$2:$K$37000,"66*",'Accounting data'!$L$2:$L$37000,AD4)+SUMIFS('Accounting data'!$G$2:$G$37000,'Accounting data'!$H$2:$H$37000,"9999*",'Accounting data'!$I$2:$I$37000,"9*",'Accounting data'!$J$2:$J$37000,"21*",'Accounting data'!$K$2:$K$37000,"66*",'Accounting data'!$L$2:$L$37000,AD4)</f>
        <v>0</v>
      </c>
      <c r="AE644" s="384">
        <f>SUMIFS('Accounting data'!$G$2:$G$37000,'Accounting data'!$H$2:$H$37000,"9999*",'Accounting data'!$I$2:$I$37000,"7*",'Accounting data'!$J$2:$J$37000,"21*",'Accounting data'!$K$2:$K$37000,"66*",'Accounting data'!$L$2:$L$37000,AE4)+SUMIFS('Accounting data'!$G$2:$G$37000,'Accounting data'!$H$2:$H$37000,"9999*",'Accounting data'!$I$2:$I$37000,"8*",'Accounting data'!$J$2:$J$37000,"21*",'Accounting data'!$K$2:$K$37000,"66*",'Accounting data'!$L$2:$L$37000,AE4)+SUMIFS('Accounting data'!$G$2:$G$37000,'Accounting data'!$H$2:$H$37000,"9999*",'Accounting data'!$I$2:$I$37000,"9*",'Accounting data'!$J$2:$J$37000,"21*",'Accounting data'!$K$2:$K$37000,"66*",'Accounting data'!$L$2:$L$37000,AE4)</f>
        <v>0</v>
      </c>
      <c r="AF644" s="384">
        <f>SUMIFS('Accounting data'!$G$2:$G$37000,'Accounting data'!$H$2:$H$37000,"9999*",'Accounting data'!$I$2:$I$37000,"7*",'Accounting data'!$J$2:$J$37000,"21*",'Accounting data'!$K$2:$K$37000,"66*",'Accounting data'!$L$2:$L$37000,AF4)+SUMIFS('Accounting data'!$G$2:$G$37000,'Accounting data'!$H$2:$H$37000,"9999*",'Accounting data'!$I$2:$I$37000,"8*",'Accounting data'!$J$2:$J$37000,"21*",'Accounting data'!$K$2:$K$37000,"66*",'Accounting data'!$L$2:$L$37000,AF4)+SUMIFS('Accounting data'!$G$2:$G$37000,'Accounting data'!$H$2:$H$37000,"9999*",'Accounting data'!$I$2:$I$37000,"9*",'Accounting data'!$J$2:$J$37000,"21*",'Accounting data'!$K$2:$K$37000,"66*",'Accounting data'!$L$2:$L$37000,AF4)</f>
        <v>0</v>
      </c>
    </row>
    <row r="645" spans="1:32">
      <c r="A645" s="383"/>
      <c r="B645" s="383"/>
      <c r="C645" s="383"/>
      <c r="D645" s="383"/>
      <c r="E645" s="384"/>
      <c r="F645" s="384"/>
      <c r="G645" s="385"/>
      <c r="H645" s="384"/>
      <c r="I645" s="384"/>
      <c r="J645" s="384"/>
      <c r="K645" s="384"/>
      <c r="L645" s="384"/>
      <c r="M645" s="384"/>
      <c r="N645" s="384"/>
      <c r="O645" s="384"/>
      <c r="P645" s="384"/>
      <c r="Q645" s="384"/>
      <c r="R645" s="384"/>
      <c r="S645" s="384"/>
      <c r="T645" s="384"/>
      <c r="U645" s="384"/>
      <c r="V645" s="384"/>
      <c r="W645" s="384"/>
      <c r="X645" s="384"/>
      <c r="Y645" s="384"/>
      <c r="Z645" s="384"/>
      <c r="AA645" s="384"/>
      <c r="AB645" s="384"/>
      <c r="AC645" s="384"/>
      <c r="AD645" s="384"/>
      <c r="AE645" s="384"/>
      <c r="AF645" s="384"/>
    </row>
    <row r="646" spans="1:32">
      <c r="A646" s="383"/>
      <c r="B646" s="383"/>
      <c r="C646" s="383"/>
      <c r="D646" s="383"/>
      <c r="E646" s="384"/>
      <c r="F646" s="384"/>
      <c r="G646" s="385"/>
      <c r="H646" s="384"/>
      <c r="I646" s="384"/>
      <c r="J646" s="384"/>
      <c r="K646" s="384"/>
      <c r="L646" s="384"/>
      <c r="M646" s="384"/>
      <c r="N646" s="384"/>
      <c r="O646" s="384"/>
      <c r="P646" s="384"/>
      <c r="Q646" s="384"/>
      <c r="R646" s="384"/>
      <c r="S646" s="384"/>
      <c r="T646" s="384"/>
      <c r="U646" s="384"/>
      <c r="V646" s="384"/>
      <c r="W646" s="384"/>
      <c r="X646" s="384"/>
      <c r="Y646" s="384"/>
      <c r="Z646" s="384"/>
      <c r="AA646" s="384"/>
      <c r="AB646" s="384"/>
      <c r="AC646" s="384"/>
      <c r="AD646" s="384"/>
      <c r="AE646" s="384"/>
      <c r="AF646" s="384"/>
    </row>
    <row r="647" spans="1:32">
      <c r="A647" s="387" t="s">
        <v>303</v>
      </c>
      <c r="B647" s="387"/>
      <c r="C647" s="387"/>
      <c r="D647" s="387"/>
      <c r="E647" s="385">
        <f>(E641-E642-E643)+(E644+E645+E646)</f>
        <v>0</v>
      </c>
      <c r="F647" s="385">
        <f t="shared" ref="F647:V647" si="92">(F641-F642-F643)+(F644+F645+F646)</f>
        <v>0</v>
      </c>
      <c r="G647" s="385"/>
      <c r="H647" s="385">
        <f t="shared" si="92"/>
        <v>0</v>
      </c>
      <c r="I647" s="385">
        <f t="shared" si="92"/>
        <v>0</v>
      </c>
      <c r="J647" s="385">
        <f t="shared" si="92"/>
        <v>0</v>
      </c>
      <c r="K647" s="385">
        <f t="shared" si="92"/>
        <v>0</v>
      </c>
      <c r="L647" s="385">
        <f t="shared" si="92"/>
        <v>0</v>
      </c>
      <c r="M647" s="385">
        <f t="shared" si="92"/>
        <v>0</v>
      </c>
      <c r="N647" s="385">
        <f t="shared" si="92"/>
        <v>0</v>
      </c>
      <c r="O647" s="385">
        <f t="shared" si="92"/>
        <v>0</v>
      </c>
      <c r="P647" s="385">
        <f t="shared" si="92"/>
        <v>0</v>
      </c>
      <c r="Q647" s="385">
        <f t="shared" si="92"/>
        <v>0</v>
      </c>
      <c r="R647" s="385">
        <f t="shared" si="92"/>
        <v>0</v>
      </c>
      <c r="S647" s="385">
        <f t="shared" si="92"/>
        <v>0</v>
      </c>
      <c r="T647" s="385">
        <f t="shared" si="92"/>
        <v>0</v>
      </c>
      <c r="U647" s="385">
        <f t="shared" si="92"/>
        <v>0</v>
      </c>
      <c r="V647" s="385">
        <f t="shared" si="92"/>
        <v>0</v>
      </c>
      <c r="W647" s="385">
        <f t="shared" ref="W647:AF647" si="93">(W641-W642-W643)+(W644+W645+W646)</f>
        <v>0</v>
      </c>
      <c r="X647" s="385">
        <f t="shared" si="93"/>
        <v>0</v>
      </c>
      <c r="Y647" s="385">
        <f t="shared" si="93"/>
        <v>0</v>
      </c>
      <c r="Z647" s="385">
        <f t="shared" si="93"/>
        <v>0</v>
      </c>
      <c r="AA647" s="385">
        <f t="shared" si="93"/>
        <v>0</v>
      </c>
      <c r="AB647" s="385">
        <f t="shared" si="93"/>
        <v>0</v>
      </c>
      <c r="AC647" s="385">
        <f t="shared" si="93"/>
        <v>0</v>
      </c>
      <c r="AD647" s="385">
        <f t="shared" si="93"/>
        <v>0</v>
      </c>
      <c r="AE647" s="385">
        <f t="shared" si="93"/>
        <v>0</v>
      </c>
      <c r="AF647" s="385">
        <f t="shared" si="93"/>
        <v>0</v>
      </c>
    </row>
    <row r="648" spans="1:32">
      <c r="A648" s="383" t="s">
        <v>72</v>
      </c>
      <c r="B648" s="383" t="s">
        <v>72</v>
      </c>
      <c r="C648" s="383">
        <v>2200</v>
      </c>
      <c r="D648" s="383">
        <v>6600</v>
      </c>
      <c r="E648" s="384">
        <f>SUMIFS('Accounting data'!$G$2:$G$37000,'Accounting data'!$J$2:$J$37000,"22*",'Accounting data'!$K$2:$K$37000,"66*",'Accounting data'!$L$2:$L$37000,E4)</f>
        <v>0</v>
      </c>
      <c r="F648" s="384">
        <f>SUMIFS('Accounting data'!$G$2:$G$37000,'Accounting data'!$J$2:$J$37000,"22*",'Accounting data'!$K$2:$K$37000,"66*",'Accounting data'!$L$2:$L$37000,F4)</f>
        <v>0</v>
      </c>
      <c r="G648" s="385"/>
      <c r="H648" s="384">
        <f>SUMIFS('Accounting data'!$G$2:$G$37000,'Accounting data'!$J$2:$J$37000,"22*",'Accounting data'!$K$2:$K$37000,"66*",'Accounting data'!$L$2:$L$37000,H4)</f>
        <v>0</v>
      </c>
      <c r="I648" s="384">
        <f>SUMIFS('Accounting data'!$G$2:$G$37000,'Accounting data'!$J$2:$J$37000,"22*",'Accounting data'!$K$2:$K$37000,"66*",'Accounting data'!$L$2:$L$37000,I4)</f>
        <v>0</v>
      </c>
      <c r="J648" s="384">
        <f>SUMIFS('Accounting data'!$G$2:$G$37000,'Accounting data'!$J$2:$J$37000,"22*",'Accounting data'!$K$2:$K$37000,"66*",'Accounting data'!$L$2:$L$37000,J4)</f>
        <v>0</v>
      </c>
      <c r="K648" s="384">
        <f>SUMIFS('Accounting data'!$G$2:$G$37000,'Accounting data'!$J$2:$J$37000,"22*",'Accounting data'!$K$2:$K$37000,"66*",'Accounting data'!$L$2:$L$37000,K4)</f>
        <v>0</v>
      </c>
      <c r="L648" s="384">
        <f>SUMIFS('Accounting data'!$G$2:$G$37000,'Accounting data'!$J$2:$J$37000,"22*",'Accounting data'!$K$2:$K$37000,"66*",'Accounting data'!$L$2:$L$37000,L4)</f>
        <v>0</v>
      </c>
      <c r="M648" s="384">
        <f>SUMIFS('Accounting data'!$G$2:$G$37000,'Accounting data'!$J$2:$J$37000,"22*",'Accounting data'!$K$2:$K$37000,"66*",'Accounting data'!$L$2:$L$37000,M4)</f>
        <v>0</v>
      </c>
      <c r="N648" s="384">
        <f>SUMIFS('Accounting data'!$G$2:$G$37000,'Accounting data'!$J$2:$J$37000,"22*",'Accounting data'!$K$2:$K$37000,"66*",'Accounting data'!$L$2:$L$37000,N4)</f>
        <v>0</v>
      </c>
      <c r="O648" s="384">
        <f>SUMIFS('Accounting data'!$G$2:$G$37000,'Accounting data'!$J$2:$J$37000,"22*",'Accounting data'!$K$2:$K$37000,"66*",'Accounting data'!$L$2:$L$37000,O4)</f>
        <v>0</v>
      </c>
      <c r="P648" s="384">
        <f>SUMIFS('Accounting data'!$G$2:$G$37000,'Accounting data'!$J$2:$J$37000,"22*",'Accounting data'!$K$2:$K$37000,"66*",'Accounting data'!$L$2:$L$37000,P4)</f>
        <v>0</v>
      </c>
      <c r="Q648" s="384">
        <f>SUMIFS('Accounting data'!$G$2:$G$37000,'Accounting data'!$J$2:$J$37000,"22*",'Accounting data'!$K$2:$K$37000,"66*",'Accounting data'!$L$2:$L$37000,Q4)</f>
        <v>0</v>
      </c>
      <c r="R648" s="384">
        <f>SUMIFS('Accounting data'!$G$2:$G$37000,'Accounting data'!$J$2:$J$37000,"22*",'Accounting data'!$K$2:$K$37000,"66*",'Accounting data'!$L$2:$L$37000,R4)</f>
        <v>0</v>
      </c>
      <c r="S648" s="384">
        <f>SUMIFS('Accounting data'!$G$2:$G$37000,'Accounting data'!$J$2:$J$37000,"22*",'Accounting data'!$K$2:$K$37000,"66*",'Accounting data'!$L$2:$L$37000,S4)</f>
        <v>0</v>
      </c>
      <c r="T648" s="384">
        <f>SUMIFS('Accounting data'!$G$2:$G$37000,'Accounting data'!$J$2:$J$37000,"22*",'Accounting data'!$K$2:$K$37000,"66*",'Accounting data'!$L$2:$L$37000,T4)</f>
        <v>0</v>
      </c>
      <c r="U648" s="384">
        <f>SUMIFS('Accounting data'!$G$2:$G$37000,'Accounting data'!$J$2:$J$37000,"22*",'Accounting data'!$K$2:$K$37000,"66*",'Accounting data'!$L$2:$L$37000,U4)</f>
        <v>0</v>
      </c>
      <c r="V648" s="384">
        <f>SUMIFS('Accounting data'!$G$2:$G$37000,'Accounting data'!$J$2:$J$37000,"22*",'Accounting data'!$K$2:$K$37000,"66*",'Accounting data'!$L$2:$L$37000,V4)</f>
        <v>0</v>
      </c>
      <c r="W648" s="384">
        <f>SUMIFS('Accounting data'!$G$2:$G$37000,'Accounting data'!$J$2:$J$37000,"22*",'Accounting data'!$K$2:$K$37000,"66*",'Accounting data'!$L$2:$L$37000,W4)</f>
        <v>0</v>
      </c>
      <c r="X648" s="384">
        <f>SUMIFS('Accounting data'!$G$2:$G$37000,'Accounting data'!$J$2:$J$37000,"22*",'Accounting data'!$K$2:$K$37000,"66*",'Accounting data'!$L$2:$L$37000,X4)</f>
        <v>0</v>
      </c>
      <c r="Y648" s="384">
        <f>SUMIFS('Accounting data'!$G$2:$G$37000,'Accounting data'!$J$2:$J$37000,"22*",'Accounting data'!$K$2:$K$37000,"66*",'Accounting data'!$L$2:$L$37000,Y4)</f>
        <v>0</v>
      </c>
      <c r="Z648" s="384">
        <f>SUMIFS('Accounting data'!$G$2:$G$37000,'Accounting data'!$J$2:$J$37000,"22*",'Accounting data'!$K$2:$K$37000,"66*",'Accounting data'!$L$2:$L$37000,Z4)</f>
        <v>0</v>
      </c>
      <c r="AA648" s="384">
        <f>SUMIFS('Accounting data'!$G$2:$G$37000,'Accounting data'!$J$2:$J$37000,"22*",'Accounting data'!$K$2:$K$37000,"66*",'Accounting data'!$L$2:$L$37000,AA4)</f>
        <v>0</v>
      </c>
      <c r="AB648" s="384">
        <f>SUMIFS('Accounting data'!$G$2:$G$37000,'Accounting data'!$J$2:$J$37000,"22*",'Accounting data'!$K$2:$K$37000,"66*",'Accounting data'!$L$2:$L$37000,AB4)</f>
        <v>0</v>
      </c>
      <c r="AC648" s="384">
        <f>SUMIFS('Accounting data'!$G$2:$G$37000,'Accounting data'!$J$2:$J$37000,"22*",'Accounting data'!$K$2:$K$37000,"66*",'Accounting data'!$L$2:$L$37000,AC4)</f>
        <v>0</v>
      </c>
      <c r="AD648" s="384">
        <f>SUMIFS('Accounting data'!$G$2:$G$37000,'Accounting data'!$J$2:$J$37000,"22*",'Accounting data'!$K$2:$K$37000,"66*",'Accounting data'!$L$2:$L$37000,AD4)</f>
        <v>0</v>
      </c>
      <c r="AE648" s="384">
        <f>SUMIFS('Accounting data'!$G$2:$G$37000,'Accounting data'!$J$2:$J$37000,"22*",'Accounting data'!$K$2:$K$37000,"66*",'Accounting data'!$L$2:$L$37000,AE4)</f>
        <v>0</v>
      </c>
      <c r="AF648" s="384">
        <f>SUMIFS('Accounting data'!$G$2:$G$37000,'Accounting data'!$J$2:$J$37000,"22*",'Accounting data'!$K$2:$K$37000,"66*",'Accounting data'!$L$2:$L$37000,AF4)</f>
        <v>0</v>
      </c>
    </row>
    <row r="649" spans="1:32">
      <c r="A649" s="383" t="s">
        <v>288</v>
      </c>
      <c r="B649" s="383" t="s">
        <v>72</v>
      </c>
      <c r="C649" s="383">
        <v>2200</v>
      </c>
      <c r="D649" s="383">
        <v>6600</v>
      </c>
      <c r="E649" s="384">
        <f>SUMIFS('Accounting data'!$G$2:$G$37000,'Accounting data'!$H$2:$H$37000,"9999*",'Accounting data'!$J$2:$J$37000,"22*",'Accounting data'!$K$2:$K$37000,"66*",'Accounting data'!$L$2:$L$37000,E4)</f>
        <v>0</v>
      </c>
      <c r="F649" s="384">
        <f>SUMIFS('Accounting data'!$G$2:$G$37000,'Accounting data'!$H$2:$H$37000,"9999*",'Accounting data'!$J$2:$J$37000,"22*",'Accounting data'!$K$2:$K$37000,"66*",'Accounting data'!$L$2:$L$37000,F4)</f>
        <v>0</v>
      </c>
      <c r="G649" s="385"/>
      <c r="H649" s="384">
        <f>SUMIFS('Accounting data'!$G$2:$G$37000,'Accounting data'!$H$2:$H$37000,"9999*",'Accounting data'!$J$2:$J$37000,"22*",'Accounting data'!$K$2:$K$37000,"66*",'Accounting data'!$L$2:$L$37000,H4)</f>
        <v>0</v>
      </c>
      <c r="I649" s="384">
        <f>SUMIFS('Accounting data'!$G$2:$G$37000,'Accounting data'!$H$2:$H$37000,"9999*",'Accounting data'!$J$2:$J$37000,"22*",'Accounting data'!$K$2:$K$37000,"66*",'Accounting data'!$L$2:$L$37000,I4)</f>
        <v>0</v>
      </c>
      <c r="J649" s="384">
        <f>SUMIFS('Accounting data'!$G$2:$G$37000,'Accounting data'!$H$2:$H$37000,"9999*",'Accounting data'!$J$2:$J$37000,"22*",'Accounting data'!$K$2:$K$37000,"66*",'Accounting data'!$L$2:$L$37000,J4)</f>
        <v>0</v>
      </c>
      <c r="K649" s="384">
        <f>SUMIFS('Accounting data'!$G$2:$G$37000,'Accounting data'!$H$2:$H$37000,"9999*",'Accounting data'!$J$2:$J$37000,"22*",'Accounting data'!$K$2:$K$37000,"66*",'Accounting data'!$L$2:$L$37000,K4)</f>
        <v>0</v>
      </c>
      <c r="L649" s="384">
        <f>SUMIFS('Accounting data'!$G$2:$G$37000,'Accounting data'!$H$2:$H$37000,"9999*",'Accounting data'!$J$2:$J$37000,"22*",'Accounting data'!$K$2:$K$37000,"66*",'Accounting data'!$L$2:$L$37000,L4)</f>
        <v>0</v>
      </c>
      <c r="M649" s="384">
        <f>SUMIFS('Accounting data'!$G$2:$G$37000,'Accounting data'!$H$2:$H$37000,"9999*",'Accounting data'!$J$2:$J$37000,"22*",'Accounting data'!$K$2:$K$37000,"66*",'Accounting data'!$L$2:$L$37000,M4)</f>
        <v>0</v>
      </c>
      <c r="N649" s="384">
        <f>SUMIFS('Accounting data'!$G$2:$G$37000,'Accounting data'!$H$2:$H$37000,"9999*",'Accounting data'!$J$2:$J$37000,"22*",'Accounting data'!$K$2:$K$37000,"66*",'Accounting data'!$L$2:$L$37000,N4)</f>
        <v>0</v>
      </c>
      <c r="O649" s="384">
        <f>SUMIFS('Accounting data'!$G$2:$G$37000,'Accounting data'!$H$2:$H$37000,"9999*",'Accounting data'!$J$2:$J$37000,"22*",'Accounting data'!$K$2:$K$37000,"66*",'Accounting data'!$L$2:$L$37000,O4)</f>
        <v>0</v>
      </c>
      <c r="P649" s="384">
        <f>SUMIFS('Accounting data'!$G$2:$G$37000,'Accounting data'!$H$2:$H$37000,"9999*",'Accounting data'!$J$2:$J$37000,"22*",'Accounting data'!$K$2:$K$37000,"66*",'Accounting data'!$L$2:$L$37000,P4)</f>
        <v>0</v>
      </c>
      <c r="Q649" s="384">
        <f>SUMIFS('Accounting data'!$G$2:$G$37000,'Accounting data'!$H$2:$H$37000,"9999*",'Accounting data'!$J$2:$J$37000,"22*",'Accounting data'!$K$2:$K$37000,"66*",'Accounting data'!$L$2:$L$37000,Q4)</f>
        <v>0</v>
      </c>
      <c r="R649" s="384">
        <f>SUMIFS('Accounting data'!$G$2:$G$37000,'Accounting data'!$H$2:$H$37000,"9999*",'Accounting data'!$J$2:$J$37000,"22*",'Accounting data'!$K$2:$K$37000,"66*",'Accounting data'!$L$2:$L$37000,R4)</f>
        <v>0</v>
      </c>
      <c r="S649" s="384">
        <f>SUMIFS('Accounting data'!$G$2:$G$37000,'Accounting data'!$H$2:$H$37000,"9999*",'Accounting data'!$J$2:$J$37000,"22*",'Accounting data'!$K$2:$K$37000,"66*",'Accounting data'!$L$2:$L$37000,S4)</f>
        <v>0</v>
      </c>
      <c r="T649" s="384">
        <f>SUMIFS('Accounting data'!$G$2:$G$37000,'Accounting data'!$H$2:$H$37000,"9999*",'Accounting data'!$J$2:$J$37000,"22*",'Accounting data'!$K$2:$K$37000,"66*",'Accounting data'!$L$2:$L$37000,T4)</f>
        <v>0</v>
      </c>
      <c r="U649" s="384">
        <f>SUMIFS('Accounting data'!$G$2:$G$37000,'Accounting data'!$H$2:$H$37000,"9999*",'Accounting data'!$J$2:$J$37000,"22*",'Accounting data'!$K$2:$K$37000,"66*",'Accounting data'!$L$2:$L$37000,U4)</f>
        <v>0</v>
      </c>
      <c r="V649" s="384">
        <f>SUMIFS('Accounting data'!$G$2:$G$37000,'Accounting data'!$H$2:$H$37000,"9999*",'Accounting data'!$J$2:$J$37000,"22*",'Accounting data'!$K$2:$K$37000,"66*",'Accounting data'!$L$2:$L$37000,V4)</f>
        <v>0</v>
      </c>
      <c r="W649" s="384">
        <f>SUMIFS('Accounting data'!$G$2:$G$37000,'Accounting data'!$H$2:$H$37000,"9999*",'Accounting data'!$J$2:$J$37000,"22*",'Accounting data'!$K$2:$K$37000,"66*",'Accounting data'!$L$2:$L$37000,W4)</f>
        <v>0</v>
      </c>
      <c r="X649" s="384">
        <f>SUMIFS('Accounting data'!$G$2:$G$37000,'Accounting data'!$H$2:$H$37000,"9999*",'Accounting data'!$J$2:$J$37000,"22*",'Accounting data'!$K$2:$K$37000,"66*",'Accounting data'!$L$2:$L$37000,X4)</f>
        <v>0</v>
      </c>
      <c r="Y649" s="384">
        <f>SUMIFS('Accounting data'!$G$2:$G$37000,'Accounting data'!$H$2:$H$37000,"9999*",'Accounting data'!$J$2:$J$37000,"22*",'Accounting data'!$K$2:$K$37000,"66*",'Accounting data'!$L$2:$L$37000,Y4)</f>
        <v>0</v>
      </c>
      <c r="Z649" s="384">
        <f>SUMIFS('Accounting data'!$G$2:$G$37000,'Accounting data'!$H$2:$H$37000,"9999*",'Accounting data'!$J$2:$J$37000,"22*",'Accounting data'!$K$2:$K$37000,"66*",'Accounting data'!$L$2:$L$37000,Z4)</f>
        <v>0</v>
      </c>
      <c r="AA649" s="384">
        <f>SUMIFS('Accounting data'!$G$2:$G$37000,'Accounting data'!$H$2:$H$37000,"9999*",'Accounting data'!$J$2:$J$37000,"22*",'Accounting data'!$K$2:$K$37000,"66*",'Accounting data'!$L$2:$L$37000,AA4)</f>
        <v>0</v>
      </c>
      <c r="AB649" s="384">
        <f>SUMIFS('Accounting data'!$G$2:$G$37000,'Accounting data'!$H$2:$H$37000,"9999*",'Accounting data'!$J$2:$J$37000,"22*",'Accounting data'!$K$2:$K$37000,"66*",'Accounting data'!$L$2:$L$37000,AB4)</f>
        <v>0</v>
      </c>
      <c r="AC649" s="384">
        <f>SUMIFS('Accounting data'!$G$2:$G$37000,'Accounting data'!$H$2:$H$37000,"9999*",'Accounting data'!$J$2:$J$37000,"22*",'Accounting data'!$K$2:$K$37000,"66*",'Accounting data'!$L$2:$L$37000,AC4)</f>
        <v>0</v>
      </c>
      <c r="AD649" s="384">
        <f>SUMIFS('Accounting data'!$G$2:$G$37000,'Accounting data'!$H$2:$H$37000,"9999*",'Accounting data'!$J$2:$J$37000,"22*",'Accounting data'!$K$2:$K$37000,"66*",'Accounting data'!$L$2:$L$37000,AD4)</f>
        <v>0</v>
      </c>
      <c r="AE649" s="384">
        <f>SUMIFS('Accounting data'!$G$2:$G$37000,'Accounting data'!$H$2:$H$37000,"9999*",'Accounting data'!$J$2:$J$37000,"22*",'Accounting data'!$K$2:$K$37000,"66*",'Accounting data'!$L$2:$L$37000,AE4)</f>
        <v>0</v>
      </c>
      <c r="AF649" s="384">
        <f>SUMIFS('Accounting data'!$G$2:$G$37000,'Accounting data'!$H$2:$H$37000,"9999*",'Accounting data'!$J$2:$J$37000,"22*",'Accounting data'!$K$2:$K$37000,"66*",'Accounting data'!$L$2:$L$37000,AF4)</f>
        <v>0</v>
      </c>
    </row>
    <row r="650" spans="1:32">
      <c r="A650" s="383" t="s">
        <v>72</v>
      </c>
      <c r="B650" s="383" t="s">
        <v>80</v>
      </c>
      <c r="C650" s="383">
        <v>2200</v>
      </c>
      <c r="D650" s="383">
        <v>6600</v>
      </c>
      <c r="E650" s="384">
        <f>SUMIFS('Accounting data'!$G$2:$G$37000,'Accounting data'!$I$2:$I$37000,"7*",'Accounting data'!$J$2:$J$37000,"22*",'Accounting data'!$K$2:$K$37000,"66*",'Accounting data'!$L$2:$L$37000,E4)+SUMIFS('Accounting data'!$G$2:$G$37000,'Accounting data'!$I$2:$I$37000,"8*",'Accounting data'!$J$2:$J$37000,"22*",'Accounting data'!$K$2:$K$37000,"66*",'Accounting data'!$L$2:$L$37000,E4)+SUMIFS('Accounting data'!$G$2:$G$37000,'Accounting data'!$I$2:$I$37000,"9*",'Accounting data'!$J$2:$J$37000,"22*",'Accounting data'!$K$2:$K$37000,"66*",'Accounting data'!$L$2:$L$37000,E4)</f>
        <v>0</v>
      </c>
      <c r="F650" s="384">
        <f>SUMIFS('Accounting data'!$G$2:$G$37000,'Accounting data'!$I$2:$I$37000,"7*",'Accounting data'!$J$2:$J$37000,"22*",'Accounting data'!$K$2:$K$37000,"66*",'Accounting data'!$L$2:$L$37000,F4)+SUMIFS('Accounting data'!$G$2:$G$37000,'Accounting data'!$I$2:$I$37000,"8*",'Accounting data'!$J$2:$J$37000,"22*",'Accounting data'!$K$2:$K$37000,"66*",'Accounting data'!$L$2:$L$37000,F4)+SUMIFS('Accounting data'!$G$2:$G$37000,'Accounting data'!$I$2:$I$37000,"9*",'Accounting data'!$J$2:$J$37000,"22*",'Accounting data'!$K$2:$K$37000,"66*",'Accounting data'!$L$2:$L$37000,F4)</f>
        <v>0</v>
      </c>
      <c r="G650" s="385"/>
      <c r="H650" s="384">
        <f>SUMIFS('Accounting data'!$G$2:$G$37000,'Accounting data'!$I$2:$I$37000,"7*",'Accounting data'!$J$2:$J$37000,"22*",'Accounting data'!$K$2:$K$37000,"66*",'Accounting data'!$L$2:$L$37000,H4)+SUMIFS('Accounting data'!$G$2:$G$37000,'Accounting data'!$I$2:$I$37000,"8*",'Accounting data'!$J$2:$J$37000,"22*",'Accounting data'!$K$2:$K$37000,"66*",'Accounting data'!$L$2:$L$37000,H4)+SUMIFS('Accounting data'!$G$2:$G$37000,'Accounting data'!$I$2:$I$37000,"9*",'Accounting data'!$J$2:$J$37000,"22*",'Accounting data'!$K$2:$K$37000,"66*",'Accounting data'!$L$2:$L$37000,H4)</f>
        <v>0</v>
      </c>
      <c r="I650" s="384">
        <f>SUMIFS('Accounting data'!$G$2:$G$37000,'Accounting data'!$I$2:$I$37000,"7*",'Accounting data'!$J$2:$J$37000,"22*",'Accounting data'!$K$2:$K$37000,"66*",'Accounting data'!$L$2:$L$37000,I4)+SUMIFS('Accounting data'!$G$2:$G$37000,'Accounting data'!$I$2:$I$37000,"8*",'Accounting data'!$J$2:$J$37000,"22*",'Accounting data'!$K$2:$K$37000,"66*",'Accounting data'!$L$2:$L$37000,I4)+SUMIFS('Accounting data'!$G$2:$G$37000,'Accounting data'!$I$2:$I$37000,"9*",'Accounting data'!$J$2:$J$37000,"22*",'Accounting data'!$K$2:$K$37000,"66*",'Accounting data'!$L$2:$L$37000,I4)</f>
        <v>0</v>
      </c>
      <c r="J650" s="384">
        <f>SUMIFS('Accounting data'!$G$2:$G$37000,'Accounting data'!$I$2:$I$37000,"7*",'Accounting data'!$J$2:$J$37000,"22*",'Accounting data'!$K$2:$K$37000,"66*",'Accounting data'!$L$2:$L$37000,J4)+SUMIFS('Accounting data'!$G$2:$G$37000,'Accounting data'!$I$2:$I$37000,"8*",'Accounting data'!$J$2:$J$37000,"22*",'Accounting data'!$K$2:$K$37000,"66*",'Accounting data'!$L$2:$L$37000,J4)+SUMIFS('Accounting data'!$G$2:$G$37000,'Accounting data'!$I$2:$I$37000,"9*",'Accounting data'!$J$2:$J$37000,"22*",'Accounting data'!$K$2:$K$37000,"66*",'Accounting data'!$L$2:$L$37000,J4)</f>
        <v>0</v>
      </c>
      <c r="K650" s="384">
        <f>SUMIFS('Accounting data'!$G$2:$G$37000,'Accounting data'!$I$2:$I$37000,"7*",'Accounting data'!$J$2:$J$37000,"22*",'Accounting data'!$K$2:$K$37000,"66*",'Accounting data'!$L$2:$L$37000,K4)+SUMIFS('Accounting data'!$G$2:$G$37000,'Accounting data'!$I$2:$I$37000,"8*",'Accounting data'!$J$2:$J$37000,"22*",'Accounting data'!$K$2:$K$37000,"66*",'Accounting data'!$L$2:$L$37000,K4)+SUMIFS('Accounting data'!$G$2:$G$37000,'Accounting data'!$I$2:$I$37000,"9*",'Accounting data'!$J$2:$J$37000,"22*",'Accounting data'!$K$2:$K$37000,"66*",'Accounting data'!$L$2:$L$37000,K4)</f>
        <v>0</v>
      </c>
      <c r="L650" s="384">
        <f>SUMIFS('Accounting data'!$G$2:$G$37000,'Accounting data'!$I$2:$I$37000,"7*",'Accounting data'!$J$2:$J$37000,"22*",'Accounting data'!$K$2:$K$37000,"66*",'Accounting data'!$L$2:$L$37000,L4)+SUMIFS('Accounting data'!$G$2:$G$37000,'Accounting data'!$I$2:$I$37000,"8*",'Accounting data'!$J$2:$J$37000,"22*",'Accounting data'!$K$2:$K$37000,"66*",'Accounting data'!$L$2:$L$37000,L4)+SUMIFS('Accounting data'!$G$2:$G$37000,'Accounting data'!$I$2:$I$37000,"9*",'Accounting data'!$J$2:$J$37000,"22*",'Accounting data'!$K$2:$K$37000,"66*",'Accounting data'!$L$2:$L$37000,L4)</f>
        <v>0</v>
      </c>
      <c r="M650" s="384">
        <f>SUMIFS('Accounting data'!$G$2:$G$37000,'Accounting data'!$I$2:$I$37000,"7*",'Accounting data'!$J$2:$J$37000,"22*",'Accounting data'!$K$2:$K$37000,"66*",'Accounting data'!$L$2:$L$37000,M4)+SUMIFS('Accounting data'!$G$2:$G$37000,'Accounting data'!$I$2:$I$37000,"8*",'Accounting data'!$J$2:$J$37000,"22*",'Accounting data'!$K$2:$K$37000,"66*",'Accounting data'!$L$2:$L$37000,M4)+SUMIFS('Accounting data'!$G$2:$G$37000,'Accounting data'!$I$2:$I$37000,"9*",'Accounting data'!$J$2:$J$37000,"22*",'Accounting data'!$K$2:$K$37000,"66*",'Accounting data'!$L$2:$L$37000,M4)</f>
        <v>0</v>
      </c>
      <c r="N650" s="384">
        <f>SUMIFS('Accounting data'!$G$2:$G$37000,'Accounting data'!$I$2:$I$37000,"7*",'Accounting data'!$J$2:$J$37000,"22*",'Accounting data'!$K$2:$K$37000,"66*",'Accounting data'!$L$2:$L$37000,N4)+SUMIFS('Accounting data'!$G$2:$G$37000,'Accounting data'!$I$2:$I$37000,"8*",'Accounting data'!$J$2:$J$37000,"22*",'Accounting data'!$K$2:$K$37000,"66*",'Accounting data'!$L$2:$L$37000,N4)+SUMIFS('Accounting data'!$G$2:$G$37000,'Accounting data'!$I$2:$I$37000,"9*",'Accounting data'!$J$2:$J$37000,"22*",'Accounting data'!$K$2:$K$37000,"66*",'Accounting data'!$L$2:$L$37000,N4)</f>
        <v>0</v>
      </c>
      <c r="O650" s="384">
        <f>SUMIFS('Accounting data'!$G$2:$G$37000,'Accounting data'!$I$2:$I$37000,"7*",'Accounting data'!$J$2:$J$37000,"22*",'Accounting data'!$K$2:$K$37000,"66*",'Accounting data'!$L$2:$L$37000,O4)+SUMIFS('Accounting data'!$G$2:$G$37000,'Accounting data'!$I$2:$I$37000,"8*",'Accounting data'!$J$2:$J$37000,"22*",'Accounting data'!$K$2:$K$37000,"66*",'Accounting data'!$L$2:$L$37000,O4)+SUMIFS('Accounting data'!$G$2:$G$37000,'Accounting data'!$I$2:$I$37000,"9*",'Accounting data'!$J$2:$J$37000,"22*",'Accounting data'!$K$2:$K$37000,"66*",'Accounting data'!$L$2:$L$37000,O4)</f>
        <v>0</v>
      </c>
      <c r="P650" s="384">
        <f>SUMIFS('Accounting data'!$G$2:$G$37000,'Accounting data'!$I$2:$I$37000,"7*",'Accounting data'!$J$2:$J$37000,"22*",'Accounting data'!$K$2:$K$37000,"66*",'Accounting data'!$L$2:$L$37000,P4)+SUMIFS('Accounting data'!$G$2:$G$37000,'Accounting data'!$I$2:$I$37000,"8*",'Accounting data'!$J$2:$J$37000,"22*",'Accounting data'!$K$2:$K$37000,"66*",'Accounting data'!$L$2:$L$37000,P4)+SUMIFS('Accounting data'!$G$2:$G$37000,'Accounting data'!$I$2:$I$37000,"9*",'Accounting data'!$J$2:$J$37000,"22*",'Accounting data'!$K$2:$K$37000,"66*",'Accounting data'!$L$2:$L$37000,P4)</f>
        <v>0</v>
      </c>
      <c r="Q650" s="384">
        <f>SUMIFS('Accounting data'!$G$2:$G$37000,'Accounting data'!$I$2:$I$37000,"7*",'Accounting data'!$J$2:$J$37000,"22*",'Accounting data'!$K$2:$K$37000,"66*",'Accounting data'!$L$2:$L$37000,Q4)+SUMIFS('Accounting data'!$G$2:$G$37000,'Accounting data'!$I$2:$I$37000,"8*",'Accounting data'!$J$2:$J$37000,"22*",'Accounting data'!$K$2:$K$37000,"66*",'Accounting data'!$L$2:$L$37000,Q4)+SUMIFS('Accounting data'!$G$2:$G$37000,'Accounting data'!$I$2:$I$37000,"9*",'Accounting data'!$J$2:$J$37000,"22*",'Accounting data'!$K$2:$K$37000,"66*",'Accounting data'!$L$2:$L$37000,Q4)</f>
        <v>0</v>
      </c>
      <c r="R650" s="384">
        <f>SUMIFS('Accounting data'!$G$2:$G$37000,'Accounting data'!$I$2:$I$37000,"7*",'Accounting data'!$J$2:$J$37000,"22*",'Accounting data'!$K$2:$K$37000,"66*",'Accounting data'!$L$2:$L$37000,R4)+SUMIFS('Accounting data'!$G$2:$G$37000,'Accounting data'!$I$2:$I$37000,"8*",'Accounting data'!$J$2:$J$37000,"22*",'Accounting data'!$K$2:$K$37000,"66*",'Accounting data'!$L$2:$L$37000,R4)+SUMIFS('Accounting data'!$G$2:$G$37000,'Accounting data'!$I$2:$I$37000,"9*",'Accounting data'!$J$2:$J$37000,"22*",'Accounting data'!$K$2:$K$37000,"66*",'Accounting data'!$L$2:$L$37000,R4)</f>
        <v>0</v>
      </c>
      <c r="S650" s="384">
        <f>SUMIFS('Accounting data'!$G$2:$G$37000,'Accounting data'!$I$2:$I$37000,"7*",'Accounting data'!$J$2:$J$37000,"22*",'Accounting data'!$K$2:$K$37000,"66*",'Accounting data'!$L$2:$L$37000,S4)+SUMIFS('Accounting data'!$G$2:$G$37000,'Accounting data'!$I$2:$I$37000,"8*",'Accounting data'!$J$2:$J$37000,"22*",'Accounting data'!$K$2:$K$37000,"66*",'Accounting data'!$L$2:$L$37000,S4)+SUMIFS('Accounting data'!$G$2:$G$37000,'Accounting data'!$I$2:$I$37000,"9*",'Accounting data'!$J$2:$J$37000,"22*",'Accounting data'!$K$2:$K$37000,"66*",'Accounting data'!$L$2:$L$37000,S4)</f>
        <v>0</v>
      </c>
      <c r="T650" s="384">
        <f>SUMIFS('Accounting data'!$G$2:$G$37000,'Accounting data'!$I$2:$I$37000,"7*",'Accounting data'!$J$2:$J$37000,"22*",'Accounting data'!$K$2:$K$37000,"66*",'Accounting data'!$L$2:$L$37000,T4)+SUMIFS('Accounting data'!$G$2:$G$37000,'Accounting data'!$I$2:$I$37000,"8*",'Accounting data'!$J$2:$J$37000,"22*",'Accounting data'!$K$2:$K$37000,"66*",'Accounting data'!$L$2:$L$37000,T4)+SUMIFS('Accounting data'!$G$2:$G$37000,'Accounting data'!$I$2:$I$37000,"9*",'Accounting data'!$J$2:$J$37000,"22*",'Accounting data'!$K$2:$K$37000,"66*",'Accounting data'!$L$2:$L$37000,T4)</f>
        <v>0</v>
      </c>
      <c r="U650" s="384">
        <f>SUMIFS('Accounting data'!$G$2:$G$37000,'Accounting data'!$I$2:$I$37000,"7*",'Accounting data'!$J$2:$J$37000,"22*",'Accounting data'!$K$2:$K$37000,"66*",'Accounting data'!$L$2:$L$37000,U4)+SUMIFS('Accounting data'!$G$2:$G$37000,'Accounting data'!$I$2:$I$37000,"8*",'Accounting data'!$J$2:$J$37000,"22*",'Accounting data'!$K$2:$K$37000,"66*",'Accounting data'!$L$2:$L$37000,U4)+SUMIFS('Accounting data'!$G$2:$G$37000,'Accounting data'!$I$2:$I$37000,"9*",'Accounting data'!$J$2:$J$37000,"22*",'Accounting data'!$K$2:$K$37000,"66*",'Accounting data'!$L$2:$L$37000,U4)</f>
        <v>0</v>
      </c>
      <c r="V650" s="384">
        <f>SUMIFS('Accounting data'!$G$2:$G$37000,'Accounting data'!$I$2:$I$37000,"7*",'Accounting data'!$J$2:$J$37000,"22*",'Accounting data'!$K$2:$K$37000,"66*",'Accounting data'!$L$2:$L$37000,V4)+SUMIFS('Accounting data'!$G$2:$G$37000,'Accounting data'!$I$2:$I$37000,"8*",'Accounting data'!$J$2:$J$37000,"22*",'Accounting data'!$K$2:$K$37000,"66*",'Accounting data'!$L$2:$L$37000,V4)+SUMIFS('Accounting data'!$G$2:$G$37000,'Accounting data'!$I$2:$I$37000,"9*",'Accounting data'!$J$2:$J$37000,"22*",'Accounting data'!$K$2:$K$37000,"66*",'Accounting data'!$L$2:$L$37000,V4)</f>
        <v>0</v>
      </c>
      <c r="W650" s="384">
        <f>SUMIFS('Accounting data'!$G$2:$G$37000,'Accounting data'!$I$2:$I$37000,"7*",'Accounting data'!$J$2:$J$37000,"22*",'Accounting data'!$K$2:$K$37000,"66*",'Accounting data'!$L$2:$L$37000,W4)+SUMIFS('Accounting data'!$G$2:$G$37000,'Accounting data'!$I$2:$I$37000,"8*",'Accounting data'!$J$2:$J$37000,"22*",'Accounting data'!$K$2:$K$37000,"66*",'Accounting data'!$L$2:$L$37000,W4)+SUMIFS('Accounting data'!$G$2:$G$37000,'Accounting data'!$I$2:$I$37000,"9*",'Accounting data'!$J$2:$J$37000,"22*",'Accounting data'!$K$2:$K$37000,"66*",'Accounting data'!$L$2:$L$37000,W4)</f>
        <v>0</v>
      </c>
      <c r="X650" s="384">
        <f>SUMIFS('Accounting data'!$G$2:$G$37000,'Accounting data'!$I$2:$I$37000,"7*",'Accounting data'!$J$2:$J$37000,"22*",'Accounting data'!$K$2:$K$37000,"66*",'Accounting data'!$L$2:$L$37000,X4)+SUMIFS('Accounting data'!$G$2:$G$37000,'Accounting data'!$I$2:$I$37000,"8*",'Accounting data'!$J$2:$J$37000,"22*",'Accounting data'!$K$2:$K$37000,"66*",'Accounting data'!$L$2:$L$37000,X4)+SUMIFS('Accounting data'!$G$2:$G$37000,'Accounting data'!$I$2:$I$37000,"9*",'Accounting data'!$J$2:$J$37000,"22*",'Accounting data'!$K$2:$K$37000,"66*",'Accounting data'!$L$2:$L$37000,X4)</f>
        <v>0</v>
      </c>
      <c r="Y650" s="384">
        <f>SUMIFS('Accounting data'!$G$2:$G$37000,'Accounting data'!$I$2:$I$37000,"7*",'Accounting data'!$J$2:$J$37000,"22*",'Accounting data'!$K$2:$K$37000,"66*",'Accounting data'!$L$2:$L$37000,Y4)+SUMIFS('Accounting data'!$G$2:$G$37000,'Accounting data'!$I$2:$I$37000,"8*",'Accounting data'!$J$2:$J$37000,"22*",'Accounting data'!$K$2:$K$37000,"66*",'Accounting data'!$L$2:$L$37000,Y4)+SUMIFS('Accounting data'!$G$2:$G$37000,'Accounting data'!$I$2:$I$37000,"9*",'Accounting data'!$J$2:$J$37000,"22*",'Accounting data'!$K$2:$K$37000,"66*",'Accounting data'!$L$2:$L$37000,Y4)</f>
        <v>0</v>
      </c>
      <c r="Z650" s="384">
        <f>SUMIFS('Accounting data'!$G$2:$G$37000,'Accounting data'!$I$2:$I$37000,"7*",'Accounting data'!$J$2:$J$37000,"22*",'Accounting data'!$K$2:$K$37000,"66*",'Accounting data'!$L$2:$L$37000,Z4)+SUMIFS('Accounting data'!$G$2:$G$37000,'Accounting data'!$I$2:$I$37000,"8*",'Accounting data'!$J$2:$J$37000,"22*",'Accounting data'!$K$2:$K$37000,"66*",'Accounting data'!$L$2:$L$37000,Z4)+SUMIFS('Accounting data'!$G$2:$G$37000,'Accounting data'!$I$2:$I$37000,"9*",'Accounting data'!$J$2:$J$37000,"22*",'Accounting data'!$K$2:$K$37000,"66*",'Accounting data'!$L$2:$L$37000,Z4)</f>
        <v>0</v>
      </c>
      <c r="AA650" s="384">
        <f>SUMIFS('Accounting data'!$G$2:$G$37000,'Accounting data'!$I$2:$I$37000,"7*",'Accounting data'!$J$2:$J$37000,"22*",'Accounting data'!$K$2:$K$37000,"66*",'Accounting data'!$L$2:$L$37000,AA4)+SUMIFS('Accounting data'!$G$2:$G$37000,'Accounting data'!$I$2:$I$37000,"8*",'Accounting data'!$J$2:$J$37000,"22*",'Accounting data'!$K$2:$K$37000,"66*",'Accounting data'!$L$2:$L$37000,AA4)+SUMIFS('Accounting data'!$G$2:$G$37000,'Accounting data'!$I$2:$I$37000,"9*",'Accounting data'!$J$2:$J$37000,"22*",'Accounting data'!$K$2:$K$37000,"66*",'Accounting data'!$L$2:$L$37000,AA4)</f>
        <v>0</v>
      </c>
      <c r="AB650" s="384">
        <f>SUMIFS('Accounting data'!$G$2:$G$37000,'Accounting data'!$I$2:$I$37000,"7*",'Accounting data'!$J$2:$J$37000,"22*",'Accounting data'!$K$2:$K$37000,"66*",'Accounting data'!$L$2:$L$37000,AB4)+SUMIFS('Accounting data'!$G$2:$G$37000,'Accounting data'!$I$2:$I$37000,"8*",'Accounting data'!$J$2:$J$37000,"22*",'Accounting data'!$K$2:$K$37000,"66*",'Accounting data'!$L$2:$L$37000,AB4)+SUMIFS('Accounting data'!$G$2:$G$37000,'Accounting data'!$I$2:$I$37000,"9*",'Accounting data'!$J$2:$J$37000,"22*",'Accounting data'!$K$2:$K$37000,"66*",'Accounting data'!$L$2:$L$37000,AB4)</f>
        <v>0</v>
      </c>
      <c r="AC650" s="384">
        <f>SUMIFS('Accounting data'!$G$2:$G$37000,'Accounting data'!$I$2:$I$37000,"7*",'Accounting data'!$J$2:$J$37000,"22*",'Accounting data'!$K$2:$K$37000,"66*",'Accounting data'!$L$2:$L$37000,AC4)+SUMIFS('Accounting data'!$G$2:$G$37000,'Accounting data'!$I$2:$I$37000,"8*",'Accounting data'!$J$2:$J$37000,"22*",'Accounting data'!$K$2:$K$37000,"66*",'Accounting data'!$L$2:$L$37000,AC4)+SUMIFS('Accounting data'!$G$2:$G$37000,'Accounting data'!$I$2:$I$37000,"9*",'Accounting data'!$J$2:$J$37000,"22*",'Accounting data'!$K$2:$K$37000,"66*",'Accounting data'!$L$2:$L$37000,AC4)</f>
        <v>0</v>
      </c>
      <c r="AD650" s="384">
        <f>SUMIFS('Accounting data'!$G$2:$G$37000,'Accounting data'!$I$2:$I$37000,"7*",'Accounting data'!$J$2:$J$37000,"22*",'Accounting data'!$K$2:$K$37000,"66*",'Accounting data'!$L$2:$L$37000,AD4)+SUMIFS('Accounting data'!$G$2:$G$37000,'Accounting data'!$I$2:$I$37000,"8*",'Accounting data'!$J$2:$J$37000,"22*",'Accounting data'!$K$2:$K$37000,"66*",'Accounting data'!$L$2:$L$37000,AD4)+SUMIFS('Accounting data'!$G$2:$G$37000,'Accounting data'!$I$2:$I$37000,"9*",'Accounting data'!$J$2:$J$37000,"22*",'Accounting data'!$K$2:$K$37000,"66*",'Accounting data'!$L$2:$L$37000,AD4)</f>
        <v>0</v>
      </c>
      <c r="AE650" s="384">
        <f>SUMIFS('Accounting data'!$G$2:$G$37000,'Accounting data'!$I$2:$I$37000,"7*",'Accounting data'!$J$2:$J$37000,"22*",'Accounting data'!$K$2:$K$37000,"66*",'Accounting data'!$L$2:$L$37000,AE4)+SUMIFS('Accounting data'!$G$2:$G$37000,'Accounting data'!$I$2:$I$37000,"8*",'Accounting data'!$J$2:$J$37000,"22*",'Accounting data'!$K$2:$K$37000,"66*",'Accounting data'!$L$2:$L$37000,AE4)+SUMIFS('Accounting data'!$G$2:$G$37000,'Accounting data'!$I$2:$I$37000,"9*",'Accounting data'!$J$2:$J$37000,"22*",'Accounting data'!$K$2:$K$37000,"66*",'Accounting data'!$L$2:$L$37000,AE4)</f>
        <v>0</v>
      </c>
      <c r="AF650" s="384">
        <f>SUMIFS('Accounting data'!$G$2:$G$37000,'Accounting data'!$I$2:$I$37000,"7*",'Accounting data'!$J$2:$J$37000,"22*",'Accounting data'!$K$2:$K$37000,"66*",'Accounting data'!$L$2:$L$37000,AF4)+SUMIFS('Accounting data'!$G$2:$G$37000,'Accounting data'!$I$2:$I$37000,"8*",'Accounting data'!$J$2:$J$37000,"22*",'Accounting data'!$K$2:$K$37000,"66*",'Accounting data'!$L$2:$L$37000,AF4)+SUMIFS('Accounting data'!$G$2:$G$37000,'Accounting data'!$I$2:$I$37000,"9*",'Accounting data'!$J$2:$J$37000,"22*",'Accounting data'!$K$2:$K$37000,"66*",'Accounting data'!$L$2:$L$37000,AF4)</f>
        <v>0</v>
      </c>
    </row>
    <row r="651" spans="1:32">
      <c r="A651" s="386" t="s">
        <v>288</v>
      </c>
      <c r="B651" s="383" t="s">
        <v>80</v>
      </c>
      <c r="C651" s="383">
        <v>2200</v>
      </c>
      <c r="D651" s="383">
        <v>6600</v>
      </c>
      <c r="E651" s="384">
        <f>SUMIFS('Accounting data'!$G$2:$G$37000,'Accounting data'!$H$2:$H$37000,"9999*",'Accounting data'!$I$2:$I$37000,"7*",'Accounting data'!$J$2:$J$37000,"22*",'Accounting data'!$K$2:$K$37000,"66*",'Accounting data'!$L$2:$L$37000,E4)+SUMIFS('Accounting data'!$G$2:$G$37000,'Accounting data'!$H$2:$H$37000,"9999*",'Accounting data'!$I$2:$I$37000,"8*",'Accounting data'!$J$2:$J$37000,"22*",'Accounting data'!$K$2:$K$37000,"66*",'Accounting data'!$L$2:$L$37000,E4)+SUMIFS('Accounting data'!$G$2:$G$37000,'Accounting data'!$H$2:$H$37000,"9999*",'Accounting data'!$I$2:$I$37000,"9*",'Accounting data'!$J$2:$J$37000,"22*",'Accounting data'!$K$2:$K$37000,"66*",'Accounting data'!$L$2:$L$37000,E4)</f>
        <v>0</v>
      </c>
      <c r="F651" s="384">
        <f>SUMIFS('Accounting data'!$G$2:$G$37000,'Accounting data'!$H$2:$H$37000,"9999*",'Accounting data'!$I$2:$I$37000,"7*",'Accounting data'!$J$2:$J$37000,"22*",'Accounting data'!$K$2:$K$37000,"66*",'Accounting data'!$L$2:$L$37000,F4)+SUMIFS('Accounting data'!$G$2:$G$37000,'Accounting data'!$H$2:$H$37000,"9999*",'Accounting data'!$I$2:$I$37000,"8*",'Accounting data'!$J$2:$J$37000,"22*",'Accounting data'!$K$2:$K$37000,"66*",'Accounting data'!$L$2:$L$37000,F4)+SUMIFS('Accounting data'!$G$2:$G$37000,'Accounting data'!$H$2:$H$37000,"9999*",'Accounting data'!$I$2:$I$37000,"9*",'Accounting data'!$J$2:$J$37000,"22*",'Accounting data'!$K$2:$K$37000,"66*",'Accounting data'!$L$2:$L$37000,F4)</f>
        <v>0</v>
      </c>
      <c r="G651" s="385"/>
      <c r="H651" s="384">
        <f>SUMIFS('Accounting data'!$G$2:$G$37000,'Accounting data'!$H$2:$H$37000,"9999*",'Accounting data'!$I$2:$I$37000,"7*",'Accounting data'!$J$2:$J$37000,"22*",'Accounting data'!$K$2:$K$37000,"66*",'Accounting data'!$L$2:$L$37000,H4)+SUMIFS('Accounting data'!$G$2:$G$37000,'Accounting data'!$H$2:$H$37000,"9999*",'Accounting data'!$I$2:$I$37000,"8*",'Accounting data'!$J$2:$J$37000,"22*",'Accounting data'!$K$2:$K$37000,"66*",'Accounting data'!$L$2:$L$37000,H4)+SUMIFS('Accounting data'!$G$2:$G$37000,'Accounting data'!$H$2:$H$37000,"9999*",'Accounting data'!$I$2:$I$37000,"9*",'Accounting data'!$J$2:$J$37000,"22*",'Accounting data'!$K$2:$K$37000,"66*",'Accounting data'!$L$2:$L$37000,H4)</f>
        <v>0</v>
      </c>
      <c r="I651" s="384">
        <f>SUMIFS('Accounting data'!$G$2:$G$37000,'Accounting data'!$H$2:$H$37000,"9999*",'Accounting data'!$I$2:$I$37000,"7*",'Accounting data'!$J$2:$J$37000,"22*",'Accounting data'!$K$2:$K$37000,"66*",'Accounting data'!$L$2:$L$37000,I4)+SUMIFS('Accounting data'!$G$2:$G$37000,'Accounting data'!$H$2:$H$37000,"9999*",'Accounting data'!$I$2:$I$37000,"8*",'Accounting data'!$J$2:$J$37000,"22*",'Accounting data'!$K$2:$K$37000,"66*",'Accounting data'!$L$2:$L$37000,I4)+SUMIFS('Accounting data'!$G$2:$G$37000,'Accounting data'!$H$2:$H$37000,"9999*",'Accounting data'!$I$2:$I$37000,"9*",'Accounting data'!$J$2:$J$37000,"22*",'Accounting data'!$K$2:$K$37000,"66*",'Accounting data'!$L$2:$L$37000,I4)</f>
        <v>0</v>
      </c>
      <c r="J651" s="384">
        <f>SUMIFS('Accounting data'!$G$2:$G$37000,'Accounting data'!$H$2:$H$37000,"9999*",'Accounting data'!$I$2:$I$37000,"7*",'Accounting data'!$J$2:$J$37000,"22*",'Accounting data'!$K$2:$K$37000,"66*",'Accounting data'!$L$2:$L$37000,J4)+SUMIFS('Accounting data'!$G$2:$G$37000,'Accounting data'!$H$2:$H$37000,"9999*",'Accounting data'!$I$2:$I$37000,"8*",'Accounting data'!$J$2:$J$37000,"22*",'Accounting data'!$K$2:$K$37000,"66*",'Accounting data'!$L$2:$L$37000,J4)+SUMIFS('Accounting data'!$G$2:$G$37000,'Accounting data'!$H$2:$H$37000,"9999*",'Accounting data'!$I$2:$I$37000,"9*",'Accounting data'!$J$2:$J$37000,"22*",'Accounting data'!$K$2:$K$37000,"66*",'Accounting data'!$L$2:$L$37000,J4)</f>
        <v>0</v>
      </c>
      <c r="K651" s="384">
        <f>SUMIFS('Accounting data'!$G$2:$G$37000,'Accounting data'!$H$2:$H$37000,"9999*",'Accounting data'!$I$2:$I$37000,"7*",'Accounting data'!$J$2:$J$37000,"22*",'Accounting data'!$K$2:$K$37000,"66*",'Accounting data'!$L$2:$L$37000,K4)+SUMIFS('Accounting data'!$G$2:$G$37000,'Accounting data'!$H$2:$H$37000,"9999*",'Accounting data'!$I$2:$I$37000,"8*",'Accounting data'!$J$2:$J$37000,"22*",'Accounting data'!$K$2:$K$37000,"66*",'Accounting data'!$L$2:$L$37000,K4)+SUMIFS('Accounting data'!$G$2:$G$37000,'Accounting data'!$H$2:$H$37000,"9999*",'Accounting data'!$I$2:$I$37000,"9*",'Accounting data'!$J$2:$J$37000,"22*",'Accounting data'!$K$2:$K$37000,"66*",'Accounting data'!$L$2:$L$37000,K4)</f>
        <v>0</v>
      </c>
      <c r="L651" s="384">
        <f>SUMIFS('Accounting data'!$G$2:$G$37000,'Accounting data'!$H$2:$H$37000,"9999*",'Accounting data'!$I$2:$I$37000,"7*",'Accounting data'!$J$2:$J$37000,"22*",'Accounting data'!$K$2:$K$37000,"66*",'Accounting data'!$L$2:$L$37000,L4)+SUMIFS('Accounting data'!$G$2:$G$37000,'Accounting data'!$H$2:$H$37000,"9999*",'Accounting data'!$I$2:$I$37000,"8*",'Accounting data'!$J$2:$J$37000,"22*",'Accounting data'!$K$2:$K$37000,"66*",'Accounting data'!$L$2:$L$37000,L4)+SUMIFS('Accounting data'!$G$2:$G$37000,'Accounting data'!$H$2:$H$37000,"9999*",'Accounting data'!$I$2:$I$37000,"9*",'Accounting data'!$J$2:$J$37000,"22*",'Accounting data'!$K$2:$K$37000,"66*",'Accounting data'!$L$2:$L$37000,L4)</f>
        <v>0</v>
      </c>
      <c r="M651" s="384">
        <f>SUMIFS('Accounting data'!$G$2:$G$37000,'Accounting data'!$H$2:$H$37000,"9999*",'Accounting data'!$I$2:$I$37000,"7*",'Accounting data'!$J$2:$J$37000,"22*",'Accounting data'!$K$2:$K$37000,"66*",'Accounting data'!$L$2:$L$37000,M4)+SUMIFS('Accounting data'!$G$2:$G$37000,'Accounting data'!$H$2:$H$37000,"9999*",'Accounting data'!$I$2:$I$37000,"8*",'Accounting data'!$J$2:$J$37000,"22*",'Accounting data'!$K$2:$K$37000,"66*",'Accounting data'!$L$2:$L$37000,M4)+SUMIFS('Accounting data'!$G$2:$G$37000,'Accounting data'!$H$2:$H$37000,"9999*",'Accounting data'!$I$2:$I$37000,"9*",'Accounting data'!$J$2:$J$37000,"22*",'Accounting data'!$K$2:$K$37000,"66*",'Accounting data'!$L$2:$L$37000,M4)</f>
        <v>0</v>
      </c>
      <c r="N651" s="384">
        <f>SUMIFS('Accounting data'!$G$2:$G$37000,'Accounting data'!$H$2:$H$37000,"9999*",'Accounting data'!$I$2:$I$37000,"7*",'Accounting data'!$J$2:$J$37000,"22*",'Accounting data'!$K$2:$K$37000,"66*",'Accounting data'!$L$2:$L$37000,N4)+SUMIFS('Accounting data'!$G$2:$G$37000,'Accounting data'!$H$2:$H$37000,"9999*",'Accounting data'!$I$2:$I$37000,"8*",'Accounting data'!$J$2:$J$37000,"22*",'Accounting data'!$K$2:$K$37000,"66*",'Accounting data'!$L$2:$L$37000,N4)+SUMIFS('Accounting data'!$G$2:$G$37000,'Accounting data'!$H$2:$H$37000,"9999*",'Accounting data'!$I$2:$I$37000,"9*",'Accounting data'!$J$2:$J$37000,"22*",'Accounting data'!$K$2:$K$37000,"66*",'Accounting data'!$L$2:$L$37000,N4)</f>
        <v>0</v>
      </c>
      <c r="O651" s="384">
        <f>SUMIFS('Accounting data'!$G$2:$G$37000,'Accounting data'!$H$2:$H$37000,"9999*",'Accounting data'!$I$2:$I$37000,"7*",'Accounting data'!$J$2:$J$37000,"22*",'Accounting data'!$K$2:$K$37000,"66*",'Accounting data'!$L$2:$L$37000,O4)+SUMIFS('Accounting data'!$G$2:$G$37000,'Accounting data'!$H$2:$H$37000,"9999*",'Accounting data'!$I$2:$I$37000,"8*",'Accounting data'!$J$2:$J$37000,"22*",'Accounting data'!$K$2:$K$37000,"66*",'Accounting data'!$L$2:$L$37000,O4)+SUMIFS('Accounting data'!$G$2:$G$37000,'Accounting data'!$H$2:$H$37000,"9999*",'Accounting data'!$I$2:$I$37000,"9*",'Accounting data'!$J$2:$J$37000,"22*",'Accounting data'!$K$2:$K$37000,"66*",'Accounting data'!$L$2:$L$37000,O4)</f>
        <v>0</v>
      </c>
      <c r="P651" s="384">
        <f>SUMIFS('Accounting data'!$G$2:$G$37000,'Accounting data'!$H$2:$H$37000,"9999*",'Accounting data'!$I$2:$I$37000,"7*",'Accounting data'!$J$2:$J$37000,"22*",'Accounting data'!$K$2:$K$37000,"66*",'Accounting data'!$L$2:$L$37000,P4)+SUMIFS('Accounting data'!$G$2:$G$37000,'Accounting data'!$H$2:$H$37000,"9999*",'Accounting data'!$I$2:$I$37000,"8*",'Accounting data'!$J$2:$J$37000,"22*",'Accounting data'!$K$2:$K$37000,"66*",'Accounting data'!$L$2:$L$37000,P4)+SUMIFS('Accounting data'!$G$2:$G$37000,'Accounting data'!$H$2:$H$37000,"9999*",'Accounting data'!$I$2:$I$37000,"9*",'Accounting data'!$J$2:$J$37000,"22*",'Accounting data'!$K$2:$K$37000,"66*",'Accounting data'!$L$2:$L$37000,P4)</f>
        <v>0</v>
      </c>
      <c r="Q651" s="384">
        <f>SUMIFS('Accounting data'!$G$2:$G$37000,'Accounting data'!$H$2:$H$37000,"9999*",'Accounting data'!$I$2:$I$37000,"7*",'Accounting data'!$J$2:$J$37000,"22*",'Accounting data'!$K$2:$K$37000,"66*",'Accounting data'!$L$2:$L$37000,Q4)+SUMIFS('Accounting data'!$G$2:$G$37000,'Accounting data'!$H$2:$H$37000,"9999*",'Accounting data'!$I$2:$I$37000,"8*",'Accounting data'!$J$2:$J$37000,"22*",'Accounting data'!$K$2:$K$37000,"66*",'Accounting data'!$L$2:$L$37000,Q4)+SUMIFS('Accounting data'!$G$2:$G$37000,'Accounting data'!$H$2:$H$37000,"9999*",'Accounting data'!$I$2:$I$37000,"9*",'Accounting data'!$J$2:$J$37000,"22*",'Accounting data'!$K$2:$K$37000,"66*",'Accounting data'!$L$2:$L$37000,Q4)</f>
        <v>0</v>
      </c>
      <c r="R651" s="384">
        <f>SUMIFS('Accounting data'!$G$2:$G$37000,'Accounting data'!$H$2:$H$37000,"9999*",'Accounting data'!$I$2:$I$37000,"7*",'Accounting data'!$J$2:$J$37000,"22*",'Accounting data'!$K$2:$K$37000,"66*",'Accounting data'!$L$2:$L$37000,R4)+SUMIFS('Accounting data'!$G$2:$G$37000,'Accounting data'!$H$2:$H$37000,"9999*",'Accounting data'!$I$2:$I$37000,"8*",'Accounting data'!$J$2:$J$37000,"22*",'Accounting data'!$K$2:$K$37000,"66*",'Accounting data'!$L$2:$L$37000,R4)+SUMIFS('Accounting data'!$G$2:$G$37000,'Accounting data'!$H$2:$H$37000,"9999*",'Accounting data'!$I$2:$I$37000,"9*",'Accounting data'!$J$2:$J$37000,"22*",'Accounting data'!$K$2:$K$37000,"66*",'Accounting data'!$L$2:$L$37000,R4)</f>
        <v>0</v>
      </c>
      <c r="S651" s="384">
        <f>SUMIFS('Accounting data'!$G$2:$G$37000,'Accounting data'!$H$2:$H$37000,"9999*",'Accounting data'!$I$2:$I$37000,"7*",'Accounting data'!$J$2:$J$37000,"22*",'Accounting data'!$K$2:$K$37000,"66*",'Accounting data'!$L$2:$L$37000,S4)+SUMIFS('Accounting data'!$G$2:$G$37000,'Accounting data'!$H$2:$H$37000,"9999*",'Accounting data'!$I$2:$I$37000,"8*",'Accounting data'!$J$2:$J$37000,"22*",'Accounting data'!$K$2:$K$37000,"66*",'Accounting data'!$L$2:$L$37000,S4)+SUMIFS('Accounting data'!$G$2:$G$37000,'Accounting data'!$H$2:$H$37000,"9999*",'Accounting data'!$I$2:$I$37000,"9*",'Accounting data'!$J$2:$J$37000,"22*",'Accounting data'!$K$2:$K$37000,"66*",'Accounting data'!$L$2:$L$37000,S4)</f>
        <v>0</v>
      </c>
      <c r="T651" s="384">
        <f>SUMIFS('Accounting data'!$G$2:$G$37000,'Accounting data'!$H$2:$H$37000,"9999*",'Accounting data'!$I$2:$I$37000,"7*",'Accounting data'!$J$2:$J$37000,"22*",'Accounting data'!$K$2:$K$37000,"66*",'Accounting data'!$L$2:$L$37000,T4)+SUMIFS('Accounting data'!$G$2:$G$37000,'Accounting data'!$H$2:$H$37000,"9999*",'Accounting data'!$I$2:$I$37000,"8*",'Accounting data'!$J$2:$J$37000,"22*",'Accounting data'!$K$2:$K$37000,"66*",'Accounting data'!$L$2:$L$37000,T4)+SUMIFS('Accounting data'!$G$2:$G$37000,'Accounting data'!$H$2:$H$37000,"9999*",'Accounting data'!$I$2:$I$37000,"9*",'Accounting data'!$J$2:$J$37000,"22*",'Accounting data'!$K$2:$K$37000,"66*",'Accounting data'!$L$2:$L$37000,T4)</f>
        <v>0</v>
      </c>
      <c r="U651" s="384">
        <f>SUMIFS('Accounting data'!$G$2:$G$37000,'Accounting data'!$H$2:$H$37000,"9999*",'Accounting data'!$I$2:$I$37000,"7*",'Accounting data'!$J$2:$J$37000,"22*",'Accounting data'!$K$2:$K$37000,"66*",'Accounting data'!$L$2:$L$37000,U4)+SUMIFS('Accounting data'!$G$2:$G$37000,'Accounting data'!$H$2:$H$37000,"9999*",'Accounting data'!$I$2:$I$37000,"8*",'Accounting data'!$J$2:$J$37000,"22*",'Accounting data'!$K$2:$K$37000,"66*",'Accounting data'!$L$2:$L$37000,U4)+SUMIFS('Accounting data'!$G$2:$G$37000,'Accounting data'!$H$2:$H$37000,"9999*",'Accounting data'!$I$2:$I$37000,"9*",'Accounting data'!$J$2:$J$37000,"22*",'Accounting data'!$K$2:$K$37000,"66*",'Accounting data'!$L$2:$L$37000,U4)</f>
        <v>0</v>
      </c>
      <c r="V651" s="384">
        <f>SUMIFS('Accounting data'!$G$2:$G$37000,'Accounting data'!$H$2:$H$37000,"9999*",'Accounting data'!$I$2:$I$37000,"7*",'Accounting data'!$J$2:$J$37000,"22*",'Accounting data'!$K$2:$K$37000,"66*",'Accounting data'!$L$2:$L$37000,V4)+SUMIFS('Accounting data'!$G$2:$G$37000,'Accounting data'!$H$2:$H$37000,"9999*",'Accounting data'!$I$2:$I$37000,"8*",'Accounting data'!$J$2:$J$37000,"22*",'Accounting data'!$K$2:$K$37000,"66*",'Accounting data'!$L$2:$L$37000,V4)+SUMIFS('Accounting data'!$G$2:$G$37000,'Accounting data'!$H$2:$H$37000,"9999*",'Accounting data'!$I$2:$I$37000,"9*",'Accounting data'!$J$2:$J$37000,"22*",'Accounting data'!$K$2:$K$37000,"66*",'Accounting data'!$L$2:$L$37000,V4)</f>
        <v>0</v>
      </c>
      <c r="W651" s="384">
        <f>SUMIFS('Accounting data'!$G$2:$G$37000,'Accounting data'!$H$2:$H$37000,"9999*",'Accounting data'!$I$2:$I$37000,"7*",'Accounting data'!$J$2:$J$37000,"22*",'Accounting data'!$K$2:$K$37000,"66*",'Accounting data'!$L$2:$L$37000,W4)+SUMIFS('Accounting data'!$G$2:$G$37000,'Accounting data'!$H$2:$H$37000,"9999*",'Accounting data'!$I$2:$I$37000,"8*",'Accounting data'!$J$2:$J$37000,"22*",'Accounting data'!$K$2:$K$37000,"66*",'Accounting data'!$L$2:$L$37000,W4)+SUMIFS('Accounting data'!$G$2:$G$37000,'Accounting data'!$H$2:$H$37000,"9999*",'Accounting data'!$I$2:$I$37000,"9*",'Accounting data'!$J$2:$J$37000,"22*",'Accounting data'!$K$2:$K$37000,"66*",'Accounting data'!$L$2:$L$37000,W4)</f>
        <v>0</v>
      </c>
      <c r="X651" s="384">
        <f>SUMIFS('Accounting data'!$G$2:$G$37000,'Accounting data'!$H$2:$H$37000,"9999*",'Accounting data'!$I$2:$I$37000,"7*",'Accounting data'!$J$2:$J$37000,"22*",'Accounting data'!$K$2:$K$37000,"66*",'Accounting data'!$L$2:$L$37000,X4)+SUMIFS('Accounting data'!$G$2:$G$37000,'Accounting data'!$H$2:$H$37000,"9999*",'Accounting data'!$I$2:$I$37000,"8*",'Accounting data'!$J$2:$J$37000,"22*",'Accounting data'!$K$2:$K$37000,"66*",'Accounting data'!$L$2:$L$37000,X4)+SUMIFS('Accounting data'!$G$2:$G$37000,'Accounting data'!$H$2:$H$37000,"9999*",'Accounting data'!$I$2:$I$37000,"9*",'Accounting data'!$J$2:$J$37000,"22*",'Accounting data'!$K$2:$K$37000,"66*",'Accounting data'!$L$2:$L$37000,X4)</f>
        <v>0</v>
      </c>
      <c r="Y651" s="384">
        <f>SUMIFS('Accounting data'!$G$2:$G$37000,'Accounting data'!$H$2:$H$37000,"9999*",'Accounting data'!$I$2:$I$37000,"7*",'Accounting data'!$J$2:$J$37000,"22*",'Accounting data'!$K$2:$K$37000,"66*",'Accounting data'!$L$2:$L$37000,Y4)+SUMIFS('Accounting data'!$G$2:$G$37000,'Accounting data'!$H$2:$H$37000,"9999*",'Accounting data'!$I$2:$I$37000,"8*",'Accounting data'!$J$2:$J$37000,"22*",'Accounting data'!$K$2:$K$37000,"66*",'Accounting data'!$L$2:$L$37000,Y4)+SUMIFS('Accounting data'!$G$2:$G$37000,'Accounting data'!$H$2:$H$37000,"9999*",'Accounting data'!$I$2:$I$37000,"9*",'Accounting data'!$J$2:$J$37000,"22*",'Accounting data'!$K$2:$K$37000,"66*",'Accounting data'!$L$2:$L$37000,Y4)</f>
        <v>0</v>
      </c>
      <c r="Z651" s="384">
        <f>SUMIFS('Accounting data'!$G$2:$G$37000,'Accounting data'!$H$2:$H$37000,"9999*",'Accounting data'!$I$2:$I$37000,"7*",'Accounting data'!$J$2:$J$37000,"22*",'Accounting data'!$K$2:$K$37000,"66*",'Accounting data'!$L$2:$L$37000,Z4)+SUMIFS('Accounting data'!$G$2:$G$37000,'Accounting data'!$H$2:$H$37000,"9999*",'Accounting data'!$I$2:$I$37000,"8*",'Accounting data'!$J$2:$J$37000,"22*",'Accounting data'!$K$2:$K$37000,"66*",'Accounting data'!$L$2:$L$37000,Z4)+SUMIFS('Accounting data'!$G$2:$G$37000,'Accounting data'!$H$2:$H$37000,"9999*",'Accounting data'!$I$2:$I$37000,"9*",'Accounting data'!$J$2:$J$37000,"22*",'Accounting data'!$K$2:$K$37000,"66*",'Accounting data'!$L$2:$L$37000,Z4)</f>
        <v>0</v>
      </c>
      <c r="AA651" s="384">
        <f>SUMIFS('Accounting data'!$G$2:$G$37000,'Accounting data'!$H$2:$H$37000,"9999*",'Accounting data'!$I$2:$I$37000,"7*",'Accounting data'!$J$2:$J$37000,"22*",'Accounting data'!$K$2:$K$37000,"66*",'Accounting data'!$L$2:$L$37000,AA4)+SUMIFS('Accounting data'!$G$2:$G$37000,'Accounting data'!$H$2:$H$37000,"9999*",'Accounting data'!$I$2:$I$37000,"8*",'Accounting data'!$J$2:$J$37000,"22*",'Accounting data'!$K$2:$K$37000,"66*",'Accounting data'!$L$2:$L$37000,AA4)+SUMIFS('Accounting data'!$G$2:$G$37000,'Accounting data'!$H$2:$H$37000,"9999*",'Accounting data'!$I$2:$I$37000,"9*",'Accounting data'!$J$2:$J$37000,"22*",'Accounting data'!$K$2:$K$37000,"66*",'Accounting data'!$L$2:$L$37000,AA4)</f>
        <v>0</v>
      </c>
      <c r="AB651" s="384">
        <f>SUMIFS('Accounting data'!$G$2:$G$37000,'Accounting data'!$H$2:$H$37000,"9999*",'Accounting data'!$I$2:$I$37000,"7*",'Accounting data'!$J$2:$J$37000,"22*",'Accounting data'!$K$2:$K$37000,"66*",'Accounting data'!$L$2:$L$37000,AB4)+SUMIFS('Accounting data'!$G$2:$G$37000,'Accounting data'!$H$2:$H$37000,"9999*",'Accounting data'!$I$2:$I$37000,"8*",'Accounting data'!$J$2:$J$37000,"22*",'Accounting data'!$K$2:$K$37000,"66*",'Accounting data'!$L$2:$L$37000,AB4)+SUMIFS('Accounting data'!$G$2:$G$37000,'Accounting data'!$H$2:$H$37000,"9999*",'Accounting data'!$I$2:$I$37000,"9*",'Accounting data'!$J$2:$J$37000,"22*",'Accounting data'!$K$2:$K$37000,"66*",'Accounting data'!$L$2:$L$37000,AB4)</f>
        <v>0</v>
      </c>
      <c r="AC651" s="384">
        <f>SUMIFS('Accounting data'!$G$2:$G$37000,'Accounting data'!$H$2:$H$37000,"9999*",'Accounting data'!$I$2:$I$37000,"7*",'Accounting data'!$J$2:$J$37000,"22*",'Accounting data'!$K$2:$K$37000,"66*",'Accounting data'!$L$2:$L$37000,AC4)+SUMIFS('Accounting data'!$G$2:$G$37000,'Accounting data'!$H$2:$H$37000,"9999*",'Accounting data'!$I$2:$I$37000,"8*",'Accounting data'!$J$2:$J$37000,"22*",'Accounting data'!$K$2:$K$37000,"66*",'Accounting data'!$L$2:$L$37000,AC4)+SUMIFS('Accounting data'!$G$2:$G$37000,'Accounting data'!$H$2:$H$37000,"9999*",'Accounting data'!$I$2:$I$37000,"9*",'Accounting data'!$J$2:$J$37000,"22*",'Accounting data'!$K$2:$K$37000,"66*",'Accounting data'!$L$2:$L$37000,AC4)</f>
        <v>0</v>
      </c>
      <c r="AD651" s="384">
        <f>SUMIFS('Accounting data'!$G$2:$G$37000,'Accounting data'!$H$2:$H$37000,"9999*",'Accounting data'!$I$2:$I$37000,"7*",'Accounting data'!$J$2:$J$37000,"22*",'Accounting data'!$K$2:$K$37000,"66*",'Accounting data'!$L$2:$L$37000,AD4)+SUMIFS('Accounting data'!$G$2:$G$37000,'Accounting data'!$H$2:$H$37000,"9999*",'Accounting data'!$I$2:$I$37000,"8*",'Accounting data'!$J$2:$J$37000,"22*",'Accounting data'!$K$2:$K$37000,"66*",'Accounting data'!$L$2:$L$37000,AD4)+SUMIFS('Accounting data'!$G$2:$G$37000,'Accounting data'!$H$2:$H$37000,"9999*",'Accounting data'!$I$2:$I$37000,"9*",'Accounting data'!$J$2:$J$37000,"22*",'Accounting data'!$K$2:$K$37000,"66*",'Accounting data'!$L$2:$L$37000,AD4)</f>
        <v>0</v>
      </c>
      <c r="AE651" s="384">
        <f>SUMIFS('Accounting data'!$G$2:$G$37000,'Accounting data'!$H$2:$H$37000,"9999*",'Accounting data'!$I$2:$I$37000,"7*",'Accounting data'!$J$2:$J$37000,"22*",'Accounting data'!$K$2:$K$37000,"66*",'Accounting data'!$L$2:$L$37000,AE4)+SUMIFS('Accounting data'!$G$2:$G$37000,'Accounting data'!$H$2:$H$37000,"9999*",'Accounting data'!$I$2:$I$37000,"8*",'Accounting data'!$J$2:$J$37000,"22*",'Accounting data'!$K$2:$K$37000,"66*",'Accounting data'!$L$2:$L$37000,AE4)+SUMIFS('Accounting data'!$G$2:$G$37000,'Accounting data'!$H$2:$H$37000,"9999*",'Accounting data'!$I$2:$I$37000,"9*",'Accounting data'!$J$2:$J$37000,"22*",'Accounting data'!$K$2:$K$37000,"66*",'Accounting data'!$L$2:$L$37000,AE4)</f>
        <v>0</v>
      </c>
      <c r="AF651" s="384">
        <f>SUMIFS('Accounting data'!$G$2:$G$37000,'Accounting data'!$H$2:$H$37000,"9999*",'Accounting data'!$I$2:$I$37000,"7*",'Accounting data'!$J$2:$J$37000,"22*",'Accounting data'!$K$2:$K$37000,"66*",'Accounting data'!$L$2:$L$37000,AF4)+SUMIFS('Accounting data'!$G$2:$G$37000,'Accounting data'!$H$2:$H$37000,"9999*",'Accounting data'!$I$2:$I$37000,"8*",'Accounting data'!$J$2:$J$37000,"22*",'Accounting data'!$K$2:$K$37000,"66*",'Accounting data'!$L$2:$L$37000,AF4)+SUMIFS('Accounting data'!$G$2:$G$37000,'Accounting data'!$H$2:$H$37000,"9999*",'Accounting data'!$I$2:$I$37000,"9*",'Accounting data'!$J$2:$J$37000,"22*",'Accounting data'!$K$2:$K$37000,"66*",'Accounting data'!$L$2:$L$37000,AF4)</f>
        <v>0</v>
      </c>
    </row>
    <row r="652" spans="1:32">
      <c r="A652" s="383"/>
      <c r="B652" s="383"/>
      <c r="C652" s="383"/>
      <c r="D652" s="383"/>
      <c r="E652" s="384"/>
      <c r="F652" s="384"/>
      <c r="G652" s="385"/>
      <c r="H652" s="384"/>
      <c r="I652" s="384"/>
      <c r="J652" s="384"/>
      <c r="K652" s="384"/>
      <c r="L652" s="384"/>
      <c r="M652" s="384"/>
      <c r="N652" s="384"/>
      <c r="O652" s="384"/>
      <c r="P652" s="384"/>
      <c r="Q652" s="384"/>
      <c r="R652" s="384"/>
      <c r="S652" s="384"/>
      <c r="T652" s="384"/>
      <c r="U652" s="384"/>
      <c r="V652" s="384"/>
      <c r="W652" s="384"/>
      <c r="X652" s="384"/>
      <c r="Y652" s="384"/>
      <c r="Z652" s="384"/>
      <c r="AA652" s="384"/>
      <c r="AB652" s="384"/>
      <c r="AC652" s="384"/>
      <c r="AD652" s="384"/>
      <c r="AE652" s="384"/>
      <c r="AF652" s="384"/>
    </row>
    <row r="653" spans="1:32">
      <c r="A653" s="383"/>
      <c r="B653" s="383"/>
      <c r="C653" s="383"/>
      <c r="D653" s="383"/>
      <c r="E653" s="384"/>
      <c r="F653" s="384"/>
      <c r="G653" s="385"/>
      <c r="H653" s="384"/>
      <c r="I653" s="384"/>
      <c r="J653" s="384"/>
      <c r="K653" s="384"/>
      <c r="L653" s="384"/>
      <c r="M653" s="384"/>
      <c r="N653" s="384"/>
      <c r="O653" s="384"/>
      <c r="P653" s="384"/>
      <c r="Q653" s="384"/>
      <c r="R653" s="384"/>
      <c r="S653" s="384"/>
      <c r="T653" s="384"/>
      <c r="U653" s="384"/>
      <c r="V653" s="384"/>
      <c r="W653" s="384"/>
      <c r="X653" s="384"/>
      <c r="Y653" s="384"/>
      <c r="Z653" s="384"/>
      <c r="AA653" s="384"/>
      <c r="AB653" s="384"/>
      <c r="AC653" s="384"/>
      <c r="AD653" s="384"/>
      <c r="AE653" s="384"/>
      <c r="AF653" s="384"/>
    </row>
    <row r="654" spans="1:32">
      <c r="A654" s="387" t="s">
        <v>304</v>
      </c>
      <c r="B654" s="387"/>
      <c r="C654" s="387"/>
      <c r="D654" s="387"/>
      <c r="E654" s="385">
        <f>(E648-E649-E650)+(E651+E652+E653)</f>
        <v>0</v>
      </c>
      <c r="F654" s="385">
        <f t="shared" ref="F654:V654" si="94">(F648-F649-F650)+(F651+F652+F653)</f>
        <v>0</v>
      </c>
      <c r="G654" s="385"/>
      <c r="H654" s="385">
        <f t="shared" si="94"/>
        <v>0</v>
      </c>
      <c r="I654" s="385">
        <f t="shared" si="94"/>
        <v>0</v>
      </c>
      <c r="J654" s="385">
        <f t="shared" si="94"/>
        <v>0</v>
      </c>
      <c r="K654" s="385">
        <f t="shared" si="94"/>
        <v>0</v>
      </c>
      <c r="L654" s="385">
        <f t="shared" si="94"/>
        <v>0</v>
      </c>
      <c r="M654" s="385">
        <f t="shared" si="94"/>
        <v>0</v>
      </c>
      <c r="N654" s="385">
        <f t="shared" si="94"/>
        <v>0</v>
      </c>
      <c r="O654" s="385">
        <f t="shared" si="94"/>
        <v>0</v>
      </c>
      <c r="P654" s="385">
        <f t="shared" si="94"/>
        <v>0</v>
      </c>
      <c r="Q654" s="385">
        <f t="shared" si="94"/>
        <v>0</v>
      </c>
      <c r="R654" s="385">
        <f t="shared" si="94"/>
        <v>0</v>
      </c>
      <c r="S654" s="385">
        <f t="shared" si="94"/>
        <v>0</v>
      </c>
      <c r="T654" s="385">
        <f t="shared" si="94"/>
        <v>0</v>
      </c>
      <c r="U654" s="385">
        <f t="shared" si="94"/>
        <v>0</v>
      </c>
      <c r="V654" s="385">
        <f t="shared" si="94"/>
        <v>0</v>
      </c>
      <c r="W654" s="385">
        <f t="shared" ref="W654:AF654" si="95">(W648-W649-W650)+(W651+W652+W653)</f>
        <v>0</v>
      </c>
      <c r="X654" s="385">
        <f t="shared" si="95"/>
        <v>0</v>
      </c>
      <c r="Y654" s="385">
        <f t="shared" si="95"/>
        <v>0</v>
      </c>
      <c r="Z654" s="385">
        <f t="shared" si="95"/>
        <v>0</v>
      </c>
      <c r="AA654" s="385">
        <f t="shared" si="95"/>
        <v>0</v>
      </c>
      <c r="AB654" s="385">
        <f t="shared" si="95"/>
        <v>0</v>
      </c>
      <c r="AC654" s="385">
        <f t="shared" si="95"/>
        <v>0</v>
      </c>
      <c r="AD654" s="385">
        <f t="shared" si="95"/>
        <v>0</v>
      </c>
      <c r="AE654" s="385">
        <f t="shared" si="95"/>
        <v>0</v>
      </c>
      <c r="AF654" s="385">
        <f t="shared" si="95"/>
        <v>0</v>
      </c>
    </row>
    <row r="655" spans="1:32">
      <c r="A655" s="383" t="s">
        <v>72</v>
      </c>
      <c r="B655" s="383" t="s">
        <v>72</v>
      </c>
      <c r="C655" s="383">
        <v>2300</v>
      </c>
      <c r="D655" s="383">
        <v>6600</v>
      </c>
      <c r="E655" s="384">
        <f>SUMIFS('Accounting data'!$G$2:$G$37000,'Accounting data'!$J$2:$J$37000,"23*",'Accounting data'!$K$2:$K$37000,"66*",'Accounting data'!$L$2:$L$37000,E4)</f>
        <v>0</v>
      </c>
      <c r="F655" s="384">
        <f>SUMIFS('Accounting data'!$G$2:$G$37000,'Accounting data'!$J$2:$J$37000,"23*",'Accounting data'!$K$2:$K$37000,"66*",'Accounting data'!$L$2:$L$37000,F4)</f>
        <v>0</v>
      </c>
      <c r="G655" s="385"/>
      <c r="H655" s="384">
        <f>SUMIFS('Accounting data'!$G$2:$G$37000,'Accounting data'!$J$2:$J$37000,"23*",'Accounting data'!$K$2:$K$37000,"66*",'Accounting data'!$L$2:$L$37000,H4)</f>
        <v>0</v>
      </c>
      <c r="I655" s="384">
        <f>SUMIFS('Accounting data'!$G$2:$G$37000,'Accounting data'!$J$2:$J$37000,"23*",'Accounting data'!$K$2:$K$37000,"66*",'Accounting data'!$L$2:$L$37000,I4)</f>
        <v>0</v>
      </c>
      <c r="J655" s="384">
        <f>SUMIFS('Accounting data'!$G$2:$G$37000,'Accounting data'!$J$2:$J$37000,"23*",'Accounting data'!$K$2:$K$37000,"66*",'Accounting data'!$L$2:$L$37000,J4)</f>
        <v>0</v>
      </c>
      <c r="K655" s="384">
        <f>SUMIFS('Accounting data'!$G$2:$G$37000,'Accounting data'!$J$2:$J$37000,"23*",'Accounting data'!$K$2:$K$37000,"66*",'Accounting data'!$L$2:$L$37000,K4)</f>
        <v>0</v>
      </c>
      <c r="L655" s="384">
        <f>SUMIFS('Accounting data'!$G$2:$G$37000,'Accounting data'!$J$2:$J$37000,"23*",'Accounting data'!$K$2:$K$37000,"66*",'Accounting data'!$L$2:$L$37000,L4)</f>
        <v>0</v>
      </c>
      <c r="M655" s="384">
        <f>SUMIFS('Accounting data'!$G$2:$G$37000,'Accounting data'!$J$2:$J$37000,"23*",'Accounting data'!$K$2:$K$37000,"66*",'Accounting data'!$L$2:$L$37000,M4)</f>
        <v>0</v>
      </c>
      <c r="N655" s="384">
        <f>SUMIFS('Accounting data'!$G$2:$G$37000,'Accounting data'!$J$2:$J$37000,"23*",'Accounting data'!$K$2:$K$37000,"66*",'Accounting data'!$L$2:$L$37000,N4)</f>
        <v>0</v>
      </c>
      <c r="O655" s="384">
        <f>SUMIFS('Accounting data'!$G$2:$G$37000,'Accounting data'!$J$2:$J$37000,"23*",'Accounting data'!$K$2:$K$37000,"66*",'Accounting data'!$L$2:$L$37000,O4)</f>
        <v>0</v>
      </c>
      <c r="P655" s="384">
        <f>SUMIFS('Accounting data'!$G$2:$G$37000,'Accounting data'!$J$2:$J$37000,"23*",'Accounting data'!$K$2:$K$37000,"66*",'Accounting data'!$L$2:$L$37000,P4)</f>
        <v>0</v>
      </c>
      <c r="Q655" s="384">
        <f>SUMIFS('Accounting data'!$G$2:$G$37000,'Accounting data'!$J$2:$J$37000,"23*",'Accounting data'!$K$2:$K$37000,"66*",'Accounting data'!$L$2:$L$37000,Q4)</f>
        <v>0</v>
      </c>
      <c r="R655" s="384">
        <f>SUMIFS('Accounting data'!$G$2:$G$37000,'Accounting data'!$J$2:$J$37000,"23*",'Accounting data'!$K$2:$K$37000,"66*",'Accounting data'!$L$2:$L$37000,R4)</f>
        <v>0</v>
      </c>
      <c r="S655" s="384">
        <f>SUMIFS('Accounting data'!$G$2:$G$37000,'Accounting data'!$J$2:$J$37000,"23*",'Accounting data'!$K$2:$K$37000,"66*",'Accounting data'!$L$2:$L$37000,S4)</f>
        <v>0</v>
      </c>
      <c r="T655" s="384">
        <f>SUMIFS('Accounting data'!$G$2:$G$37000,'Accounting data'!$J$2:$J$37000,"23*",'Accounting data'!$K$2:$K$37000,"66*",'Accounting data'!$L$2:$L$37000,T4)</f>
        <v>0</v>
      </c>
      <c r="U655" s="384">
        <f>SUMIFS('Accounting data'!$G$2:$G$37000,'Accounting data'!$J$2:$J$37000,"23*",'Accounting data'!$K$2:$K$37000,"66*",'Accounting data'!$L$2:$L$37000,U4)</f>
        <v>0</v>
      </c>
      <c r="V655" s="384">
        <f>SUMIFS('Accounting data'!$G$2:$G$37000,'Accounting data'!$J$2:$J$37000,"23*",'Accounting data'!$K$2:$K$37000,"66*",'Accounting data'!$L$2:$L$37000,V4)</f>
        <v>0</v>
      </c>
      <c r="W655" s="384">
        <f>SUMIFS('Accounting data'!$G$2:$G$37000,'Accounting data'!$J$2:$J$37000,"23*",'Accounting data'!$K$2:$K$37000,"66*",'Accounting data'!$L$2:$L$37000,W4)</f>
        <v>0</v>
      </c>
      <c r="X655" s="384">
        <f>SUMIFS('Accounting data'!$G$2:$G$37000,'Accounting data'!$J$2:$J$37000,"23*",'Accounting data'!$K$2:$K$37000,"66*",'Accounting data'!$L$2:$L$37000,X4)</f>
        <v>0</v>
      </c>
      <c r="Y655" s="384">
        <f>SUMIFS('Accounting data'!$G$2:$G$37000,'Accounting data'!$J$2:$J$37000,"23*",'Accounting data'!$K$2:$K$37000,"66*",'Accounting data'!$L$2:$L$37000,Y4)</f>
        <v>0</v>
      </c>
      <c r="Z655" s="384">
        <f>SUMIFS('Accounting data'!$G$2:$G$37000,'Accounting data'!$J$2:$J$37000,"23*",'Accounting data'!$K$2:$K$37000,"66*",'Accounting data'!$L$2:$L$37000,Z4)</f>
        <v>0</v>
      </c>
      <c r="AA655" s="384">
        <f>SUMIFS('Accounting data'!$G$2:$G$37000,'Accounting data'!$J$2:$J$37000,"23*",'Accounting data'!$K$2:$K$37000,"66*",'Accounting data'!$L$2:$L$37000,AA4)</f>
        <v>0</v>
      </c>
      <c r="AB655" s="384">
        <f>SUMIFS('Accounting data'!$G$2:$G$37000,'Accounting data'!$J$2:$J$37000,"23*",'Accounting data'!$K$2:$K$37000,"66*",'Accounting data'!$L$2:$L$37000,AB4)</f>
        <v>0</v>
      </c>
      <c r="AC655" s="384">
        <f>SUMIFS('Accounting data'!$G$2:$G$37000,'Accounting data'!$J$2:$J$37000,"23*",'Accounting data'!$K$2:$K$37000,"66*",'Accounting data'!$L$2:$L$37000,AC4)</f>
        <v>0</v>
      </c>
      <c r="AD655" s="384">
        <f>SUMIFS('Accounting data'!$G$2:$G$37000,'Accounting data'!$J$2:$J$37000,"23*",'Accounting data'!$K$2:$K$37000,"66*",'Accounting data'!$L$2:$L$37000,AD4)</f>
        <v>0</v>
      </c>
      <c r="AE655" s="384">
        <f>SUMIFS('Accounting data'!$G$2:$G$37000,'Accounting data'!$J$2:$J$37000,"23*",'Accounting data'!$K$2:$K$37000,"66*",'Accounting data'!$L$2:$L$37000,AE4)</f>
        <v>0</v>
      </c>
      <c r="AF655" s="384">
        <f>SUMIFS('Accounting data'!$G$2:$G$37000,'Accounting data'!$J$2:$J$37000,"23*",'Accounting data'!$K$2:$K$37000,"66*",'Accounting data'!$L$2:$L$37000,AF4)</f>
        <v>0</v>
      </c>
    </row>
    <row r="656" spans="1:32">
      <c r="A656" s="383" t="s">
        <v>288</v>
      </c>
      <c r="B656" s="383" t="s">
        <v>72</v>
      </c>
      <c r="C656" s="383">
        <v>2300</v>
      </c>
      <c r="D656" s="383">
        <v>6600</v>
      </c>
      <c r="E656" s="384">
        <f>SUMIFS('Accounting data'!$G$2:$G$37000,'Accounting data'!$H$2:$H$37000,"9999*",'Accounting data'!$J$2:$J$37000,"23*",'Accounting data'!$K$2:$K$37000,"66*",'Accounting data'!$L$2:$L$37000,E4)</f>
        <v>0</v>
      </c>
      <c r="F656" s="384">
        <f>SUMIFS('Accounting data'!$G$2:$G$37000,'Accounting data'!$H$2:$H$37000,"9999*",'Accounting data'!$J$2:$J$37000,"23*",'Accounting data'!$K$2:$K$37000,"66*",'Accounting data'!$L$2:$L$37000,F4)</f>
        <v>0</v>
      </c>
      <c r="G656" s="385"/>
      <c r="H656" s="384">
        <f>SUMIFS('Accounting data'!$G$2:$G$37000,'Accounting data'!$H$2:$H$37000,"9999*",'Accounting data'!$J$2:$J$37000,"23*",'Accounting data'!$K$2:$K$37000,"66*",'Accounting data'!$L$2:$L$37000,H4)</f>
        <v>0</v>
      </c>
      <c r="I656" s="384">
        <f>SUMIFS('Accounting data'!$G$2:$G$37000,'Accounting data'!$H$2:$H$37000,"9999*",'Accounting data'!$J$2:$J$37000,"23*",'Accounting data'!$K$2:$K$37000,"66*",'Accounting data'!$L$2:$L$37000,I4)</f>
        <v>0</v>
      </c>
      <c r="J656" s="384">
        <f>SUMIFS('Accounting data'!$G$2:$G$37000,'Accounting data'!$H$2:$H$37000,"9999*",'Accounting data'!$J$2:$J$37000,"23*",'Accounting data'!$K$2:$K$37000,"66*",'Accounting data'!$L$2:$L$37000,J4)</f>
        <v>0</v>
      </c>
      <c r="K656" s="384">
        <f>SUMIFS('Accounting data'!$G$2:$G$37000,'Accounting data'!$H$2:$H$37000,"9999*",'Accounting data'!$J$2:$J$37000,"23*",'Accounting data'!$K$2:$K$37000,"66*",'Accounting data'!$L$2:$L$37000,K4)</f>
        <v>0</v>
      </c>
      <c r="L656" s="384">
        <f>SUMIFS('Accounting data'!$G$2:$G$37000,'Accounting data'!$H$2:$H$37000,"9999*",'Accounting data'!$J$2:$J$37000,"23*",'Accounting data'!$K$2:$K$37000,"66*",'Accounting data'!$L$2:$L$37000,L4)</f>
        <v>0</v>
      </c>
      <c r="M656" s="384">
        <f>SUMIFS('Accounting data'!$G$2:$G$37000,'Accounting data'!$H$2:$H$37000,"9999*",'Accounting data'!$J$2:$J$37000,"23*",'Accounting data'!$K$2:$K$37000,"66*",'Accounting data'!$L$2:$L$37000,M4)</f>
        <v>0</v>
      </c>
      <c r="N656" s="384">
        <f>SUMIFS('Accounting data'!$G$2:$G$37000,'Accounting data'!$H$2:$H$37000,"9999*",'Accounting data'!$J$2:$J$37000,"23*",'Accounting data'!$K$2:$K$37000,"66*",'Accounting data'!$L$2:$L$37000,N4)</f>
        <v>0</v>
      </c>
      <c r="O656" s="384">
        <f>SUMIFS('Accounting data'!$G$2:$G$37000,'Accounting data'!$H$2:$H$37000,"9999*",'Accounting data'!$J$2:$J$37000,"23*",'Accounting data'!$K$2:$K$37000,"66*",'Accounting data'!$L$2:$L$37000,O4)</f>
        <v>0</v>
      </c>
      <c r="P656" s="384">
        <f>SUMIFS('Accounting data'!$G$2:$G$37000,'Accounting data'!$H$2:$H$37000,"9999*",'Accounting data'!$J$2:$J$37000,"23*",'Accounting data'!$K$2:$K$37000,"66*",'Accounting data'!$L$2:$L$37000,P4)</f>
        <v>0</v>
      </c>
      <c r="Q656" s="384">
        <f>SUMIFS('Accounting data'!$G$2:$G$37000,'Accounting data'!$H$2:$H$37000,"9999*",'Accounting data'!$J$2:$J$37000,"23*",'Accounting data'!$K$2:$K$37000,"66*",'Accounting data'!$L$2:$L$37000,Q4)</f>
        <v>0</v>
      </c>
      <c r="R656" s="384">
        <f>SUMIFS('Accounting data'!$G$2:$G$37000,'Accounting data'!$H$2:$H$37000,"9999*",'Accounting data'!$J$2:$J$37000,"23*",'Accounting data'!$K$2:$K$37000,"66*",'Accounting data'!$L$2:$L$37000,R4)</f>
        <v>0</v>
      </c>
      <c r="S656" s="384">
        <f>SUMIFS('Accounting data'!$G$2:$G$37000,'Accounting data'!$H$2:$H$37000,"9999*",'Accounting data'!$J$2:$J$37000,"23*",'Accounting data'!$K$2:$K$37000,"66*",'Accounting data'!$L$2:$L$37000,S4)</f>
        <v>0</v>
      </c>
      <c r="T656" s="384">
        <f>SUMIFS('Accounting data'!$G$2:$G$37000,'Accounting data'!$H$2:$H$37000,"9999*",'Accounting data'!$J$2:$J$37000,"23*",'Accounting data'!$K$2:$K$37000,"66*",'Accounting data'!$L$2:$L$37000,T4)</f>
        <v>0</v>
      </c>
      <c r="U656" s="384">
        <f>SUMIFS('Accounting data'!$G$2:$G$37000,'Accounting data'!$H$2:$H$37000,"9999*",'Accounting data'!$J$2:$J$37000,"23*",'Accounting data'!$K$2:$K$37000,"66*",'Accounting data'!$L$2:$L$37000,U4)</f>
        <v>0</v>
      </c>
      <c r="V656" s="384">
        <f>SUMIFS('Accounting data'!$G$2:$G$37000,'Accounting data'!$H$2:$H$37000,"9999*",'Accounting data'!$J$2:$J$37000,"23*",'Accounting data'!$K$2:$K$37000,"66*",'Accounting data'!$L$2:$L$37000,V4)</f>
        <v>0</v>
      </c>
      <c r="W656" s="384">
        <f>SUMIFS('Accounting data'!$G$2:$G$37000,'Accounting data'!$H$2:$H$37000,"9999*",'Accounting data'!$J$2:$J$37000,"23*",'Accounting data'!$K$2:$K$37000,"66*",'Accounting data'!$L$2:$L$37000,W4)</f>
        <v>0</v>
      </c>
      <c r="X656" s="384">
        <f>SUMIFS('Accounting data'!$G$2:$G$37000,'Accounting data'!$H$2:$H$37000,"9999*",'Accounting data'!$J$2:$J$37000,"23*",'Accounting data'!$K$2:$K$37000,"66*",'Accounting data'!$L$2:$L$37000,X4)</f>
        <v>0</v>
      </c>
      <c r="Y656" s="384">
        <f>SUMIFS('Accounting data'!$G$2:$G$37000,'Accounting data'!$H$2:$H$37000,"9999*",'Accounting data'!$J$2:$J$37000,"23*",'Accounting data'!$K$2:$K$37000,"66*",'Accounting data'!$L$2:$L$37000,Y4)</f>
        <v>0</v>
      </c>
      <c r="Z656" s="384">
        <f>SUMIFS('Accounting data'!$G$2:$G$37000,'Accounting data'!$H$2:$H$37000,"9999*",'Accounting data'!$J$2:$J$37000,"23*",'Accounting data'!$K$2:$K$37000,"66*",'Accounting data'!$L$2:$L$37000,Z4)</f>
        <v>0</v>
      </c>
      <c r="AA656" s="384">
        <f>SUMIFS('Accounting data'!$G$2:$G$37000,'Accounting data'!$H$2:$H$37000,"9999*",'Accounting data'!$J$2:$J$37000,"23*",'Accounting data'!$K$2:$K$37000,"66*",'Accounting data'!$L$2:$L$37000,AA4)</f>
        <v>0</v>
      </c>
      <c r="AB656" s="384">
        <f>SUMIFS('Accounting data'!$G$2:$G$37000,'Accounting data'!$H$2:$H$37000,"9999*",'Accounting data'!$J$2:$J$37000,"23*",'Accounting data'!$K$2:$K$37000,"66*",'Accounting data'!$L$2:$L$37000,AB4)</f>
        <v>0</v>
      </c>
      <c r="AC656" s="384">
        <f>SUMIFS('Accounting data'!$G$2:$G$37000,'Accounting data'!$H$2:$H$37000,"9999*",'Accounting data'!$J$2:$J$37000,"23*",'Accounting data'!$K$2:$K$37000,"66*",'Accounting data'!$L$2:$L$37000,AC4)</f>
        <v>0</v>
      </c>
      <c r="AD656" s="384">
        <f>SUMIFS('Accounting data'!$G$2:$G$37000,'Accounting data'!$H$2:$H$37000,"9999*",'Accounting data'!$J$2:$J$37000,"23*",'Accounting data'!$K$2:$K$37000,"66*",'Accounting data'!$L$2:$L$37000,AD4)</f>
        <v>0</v>
      </c>
      <c r="AE656" s="384">
        <f>SUMIFS('Accounting data'!$G$2:$G$37000,'Accounting data'!$H$2:$H$37000,"9999*",'Accounting data'!$J$2:$J$37000,"23*",'Accounting data'!$K$2:$K$37000,"66*",'Accounting data'!$L$2:$L$37000,AE4)</f>
        <v>0</v>
      </c>
      <c r="AF656" s="384">
        <f>SUMIFS('Accounting data'!$G$2:$G$37000,'Accounting data'!$H$2:$H$37000,"9999*",'Accounting data'!$J$2:$J$37000,"23*",'Accounting data'!$K$2:$K$37000,"66*",'Accounting data'!$L$2:$L$37000,AF4)</f>
        <v>0</v>
      </c>
    </row>
    <row r="657" spans="1:32">
      <c r="A657" s="383" t="s">
        <v>72</v>
      </c>
      <c r="B657" s="383" t="s">
        <v>80</v>
      </c>
      <c r="C657" s="383">
        <v>2300</v>
      </c>
      <c r="D657" s="383">
        <v>6600</v>
      </c>
      <c r="E657" s="384">
        <f>SUMIFS('Accounting data'!$G$2:$G$37000,'Accounting data'!$I$2:$I$37000,"7*",'Accounting data'!$J$2:$J$37000,"23*",'Accounting data'!$K$2:$K$37000,"66*",'Accounting data'!$L$2:$L$37000,E4)+SUMIFS('Accounting data'!$G$2:$G$37000,'Accounting data'!$I$2:$I$37000,"8*",'Accounting data'!$J$2:$J$37000,"23*",'Accounting data'!$K$2:$K$37000,"66*",'Accounting data'!$L$2:$L$37000,E4)+SUMIFS('Accounting data'!$G$2:$G$37000,'Accounting data'!$I$2:$I$37000,"9*",'Accounting data'!$J$2:$J$37000,"23*",'Accounting data'!$K$2:$K$37000,"66*",'Accounting data'!$L$2:$L$37000,E4)</f>
        <v>0</v>
      </c>
      <c r="F657" s="384">
        <f>SUMIFS('Accounting data'!$G$2:$G$37000,'Accounting data'!$I$2:$I$37000,"7*",'Accounting data'!$J$2:$J$37000,"23*",'Accounting data'!$K$2:$K$37000,"66*",'Accounting data'!$L$2:$L$37000,F4)+SUMIFS('Accounting data'!$G$2:$G$37000,'Accounting data'!$I$2:$I$37000,"8*",'Accounting data'!$J$2:$J$37000,"23*",'Accounting data'!$K$2:$K$37000,"66*",'Accounting data'!$L$2:$L$37000,F4)+SUMIFS('Accounting data'!$G$2:$G$37000,'Accounting data'!$I$2:$I$37000,"9*",'Accounting data'!$J$2:$J$37000,"23*",'Accounting data'!$K$2:$K$37000,"66*",'Accounting data'!$L$2:$L$37000,F4)</f>
        <v>0</v>
      </c>
      <c r="G657" s="385"/>
      <c r="H657" s="384">
        <f>SUMIFS('Accounting data'!$G$2:$G$37000,'Accounting data'!$I$2:$I$37000,"7*",'Accounting data'!$J$2:$J$37000,"23*",'Accounting data'!$K$2:$K$37000,"66*",'Accounting data'!$L$2:$L$37000,H4)+SUMIFS('Accounting data'!$G$2:$G$37000,'Accounting data'!$I$2:$I$37000,"8*",'Accounting data'!$J$2:$J$37000,"23*",'Accounting data'!$K$2:$K$37000,"66*",'Accounting data'!$L$2:$L$37000,H4)+SUMIFS('Accounting data'!$G$2:$G$37000,'Accounting data'!$I$2:$I$37000,"9*",'Accounting data'!$J$2:$J$37000,"23*",'Accounting data'!$K$2:$K$37000,"66*",'Accounting data'!$L$2:$L$37000,H4)</f>
        <v>0</v>
      </c>
      <c r="I657" s="384">
        <f>SUMIFS('Accounting data'!$G$2:$G$37000,'Accounting data'!$I$2:$I$37000,"7*",'Accounting data'!$J$2:$J$37000,"23*",'Accounting data'!$K$2:$K$37000,"66*",'Accounting data'!$L$2:$L$37000,I4)+SUMIFS('Accounting data'!$G$2:$G$37000,'Accounting data'!$I$2:$I$37000,"8*",'Accounting data'!$J$2:$J$37000,"23*",'Accounting data'!$K$2:$K$37000,"66*",'Accounting data'!$L$2:$L$37000,I4)+SUMIFS('Accounting data'!$G$2:$G$37000,'Accounting data'!$I$2:$I$37000,"9*",'Accounting data'!$J$2:$J$37000,"23*",'Accounting data'!$K$2:$K$37000,"66*",'Accounting data'!$L$2:$L$37000,I4)</f>
        <v>0</v>
      </c>
      <c r="J657" s="384">
        <f>SUMIFS('Accounting data'!$G$2:$G$37000,'Accounting data'!$I$2:$I$37000,"7*",'Accounting data'!$J$2:$J$37000,"23*",'Accounting data'!$K$2:$K$37000,"66*",'Accounting data'!$L$2:$L$37000,J4)+SUMIFS('Accounting data'!$G$2:$G$37000,'Accounting data'!$I$2:$I$37000,"8*",'Accounting data'!$J$2:$J$37000,"23*",'Accounting data'!$K$2:$K$37000,"66*",'Accounting data'!$L$2:$L$37000,J4)+SUMIFS('Accounting data'!$G$2:$G$37000,'Accounting data'!$I$2:$I$37000,"9*",'Accounting data'!$J$2:$J$37000,"23*",'Accounting data'!$K$2:$K$37000,"66*",'Accounting data'!$L$2:$L$37000,J4)</f>
        <v>0</v>
      </c>
      <c r="K657" s="384">
        <f>SUMIFS('Accounting data'!$G$2:$G$37000,'Accounting data'!$I$2:$I$37000,"7*",'Accounting data'!$J$2:$J$37000,"23*",'Accounting data'!$K$2:$K$37000,"66*",'Accounting data'!$L$2:$L$37000,K4)+SUMIFS('Accounting data'!$G$2:$G$37000,'Accounting data'!$I$2:$I$37000,"8*",'Accounting data'!$J$2:$J$37000,"23*",'Accounting data'!$K$2:$K$37000,"66*",'Accounting data'!$L$2:$L$37000,K4)+SUMIFS('Accounting data'!$G$2:$G$37000,'Accounting data'!$I$2:$I$37000,"9*",'Accounting data'!$J$2:$J$37000,"23*",'Accounting data'!$K$2:$K$37000,"66*",'Accounting data'!$L$2:$L$37000,K4)</f>
        <v>0</v>
      </c>
      <c r="L657" s="384">
        <f>SUMIFS('Accounting data'!$G$2:$G$37000,'Accounting data'!$I$2:$I$37000,"7*",'Accounting data'!$J$2:$J$37000,"23*",'Accounting data'!$K$2:$K$37000,"66*",'Accounting data'!$L$2:$L$37000,L4)+SUMIFS('Accounting data'!$G$2:$G$37000,'Accounting data'!$I$2:$I$37000,"8*",'Accounting data'!$J$2:$J$37000,"23*",'Accounting data'!$K$2:$K$37000,"66*",'Accounting data'!$L$2:$L$37000,L4)+SUMIFS('Accounting data'!$G$2:$G$37000,'Accounting data'!$I$2:$I$37000,"9*",'Accounting data'!$J$2:$J$37000,"23*",'Accounting data'!$K$2:$K$37000,"66*",'Accounting data'!$L$2:$L$37000,L4)</f>
        <v>0</v>
      </c>
      <c r="M657" s="384">
        <f>SUMIFS('Accounting data'!$G$2:$G$37000,'Accounting data'!$I$2:$I$37000,"7*",'Accounting data'!$J$2:$J$37000,"23*",'Accounting data'!$K$2:$K$37000,"66*",'Accounting data'!$L$2:$L$37000,M4)+SUMIFS('Accounting data'!$G$2:$G$37000,'Accounting data'!$I$2:$I$37000,"8*",'Accounting data'!$J$2:$J$37000,"23*",'Accounting data'!$K$2:$K$37000,"66*",'Accounting data'!$L$2:$L$37000,M4)+SUMIFS('Accounting data'!$G$2:$G$37000,'Accounting data'!$I$2:$I$37000,"9*",'Accounting data'!$J$2:$J$37000,"23*",'Accounting data'!$K$2:$K$37000,"66*",'Accounting data'!$L$2:$L$37000,M4)</f>
        <v>0</v>
      </c>
      <c r="N657" s="384">
        <f>SUMIFS('Accounting data'!$G$2:$G$37000,'Accounting data'!$I$2:$I$37000,"7*",'Accounting data'!$J$2:$J$37000,"23*",'Accounting data'!$K$2:$K$37000,"66*",'Accounting data'!$L$2:$L$37000,N4)+SUMIFS('Accounting data'!$G$2:$G$37000,'Accounting data'!$I$2:$I$37000,"8*",'Accounting data'!$J$2:$J$37000,"23*",'Accounting data'!$K$2:$K$37000,"66*",'Accounting data'!$L$2:$L$37000,N4)+SUMIFS('Accounting data'!$G$2:$G$37000,'Accounting data'!$I$2:$I$37000,"9*",'Accounting data'!$J$2:$J$37000,"23*",'Accounting data'!$K$2:$K$37000,"66*",'Accounting data'!$L$2:$L$37000,N4)</f>
        <v>0</v>
      </c>
      <c r="O657" s="384">
        <f>SUMIFS('Accounting data'!$G$2:$G$37000,'Accounting data'!$I$2:$I$37000,"7*",'Accounting data'!$J$2:$J$37000,"23*",'Accounting data'!$K$2:$K$37000,"66*",'Accounting data'!$L$2:$L$37000,O4)+SUMIFS('Accounting data'!$G$2:$G$37000,'Accounting data'!$I$2:$I$37000,"8*",'Accounting data'!$J$2:$J$37000,"23*",'Accounting data'!$K$2:$K$37000,"66*",'Accounting data'!$L$2:$L$37000,O4)+SUMIFS('Accounting data'!$G$2:$G$37000,'Accounting data'!$I$2:$I$37000,"9*",'Accounting data'!$J$2:$J$37000,"23*",'Accounting data'!$K$2:$K$37000,"66*",'Accounting data'!$L$2:$L$37000,O4)</f>
        <v>0</v>
      </c>
      <c r="P657" s="384">
        <f>SUMIFS('Accounting data'!$G$2:$G$37000,'Accounting data'!$I$2:$I$37000,"7*",'Accounting data'!$J$2:$J$37000,"23*",'Accounting data'!$K$2:$K$37000,"66*",'Accounting data'!$L$2:$L$37000,P4)+SUMIFS('Accounting data'!$G$2:$G$37000,'Accounting data'!$I$2:$I$37000,"8*",'Accounting data'!$J$2:$J$37000,"23*",'Accounting data'!$K$2:$K$37000,"66*",'Accounting data'!$L$2:$L$37000,P4)+SUMIFS('Accounting data'!$G$2:$G$37000,'Accounting data'!$I$2:$I$37000,"9*",'Accounting data'!$J$2:$J$37000,"23*",'Accounting data'!$K$2:$K$37000,"66*",'Accounting data'!$L$2:$L$37000,P4)</f>
        <v>0</v>
      </c>
      <c r="Q657" s="384">
        <f>SUMIFS('Accounting data'!$G$2:$G$37000,'Accounting data'!$I$2:$I$37000,"7*",'Accounting data'!$J$2:$J$37000,"23*",'Accounting data'!$K$2:$K$37000,"66*",'Accounting data'!$L$2:$L$37000,Q4)+SUMIFS('Accounting data'!$G$2:$G$37000,'Accounting data'!$I$2:$I$37000,"8*",'Accounting data'!$J$2:$J$37000,"23*",'Accounting data'!$K$2:$K$37000,"66*",'Accounting data'!$L$2:$L$37000,Q4)+SUMIFS('Accounting data'!$G$2:$G$37000,'Accounting data'!$I$2:$I$37000,"9*",'Accounting data'!$J$2:$J$37000,"23*",'Accounting data'!$K$2:$K$37000,"66*",'Accounting data'!$L$2:$L$37000,Q4)</f>
        <v>0</v>
      </c>
      <c r="R657" s="384">
        <f>SUMIFS('Accounting data'!$G$2:$G$37000,'Accounting data'!$I$2:$I$37000,"7*",'Accounting data'!$J$2:$J$37000,"23*",'Accounting data'!$K$2:$K$37000,"66*",'Accounting data'!$L$2:$L$37000,R4)+SUMIFS('Accounting data'!$G$2:$G$37000,'Accounting data'!$I$2:$I$37000,"8*",'Accounting data'!$J$2:$J$37000,"23*",'Accounting data'!$K$2:$K$37000,"66*",'Accounting data'!$L$2:$L$37000,R4)+SUMIFS('Accounting data'!$G$2:$G$37000,'Accounting data'!$I$2:$I$37000,"9*",'Accounting data'!$J$2:$J$37000,"23*",'Accounting data'!$K$2:$K$37000,"66*",'Accounting data'!$L$2:$L$37000,R4)</f>
        <v>0</v>
      </c>
      <c r="S657" s="384">
        <f>SUMIFS('Accounting data'!$G$2:$G$37000,'Accounting data'!$I$2:$I$37000,"7*",'Accounting data'!$J$2:$J$37000,"23*",'Accounting data'!$K$2:$K$37000,"66*",'Accounting data'!$L$2:$L$37000,S4)+SUMIFS('Accounting data'!$G$2:$G$37000,'Accounting data'!$I$2:$I$37000,"8*",'Accounting data'!$J$2:$J$37000,"23*",'Accounting data'!$K$2:$K$37000,"66*",'Accounting data'!$L$2:$L$37000,S4)+SUMIFS('Accounting data'!$G$2:$G$37000,'Accounting data'!$I$2:$I$37000,"9*",'Accounting data'!$J$2:$J$37000,"23*",'Accounting data'!$K$2:$K$37000,"66*",'Accounting data'!$L$2:$L$37000,S4)</f>
        <v>0</v>
      </c>
      <c r="T657" s="384">
        <f>SUMIFS('Accounting data'!$G$2:$G$37000,'Accounting data'!$I$2:$I$37000,"7*",'Accounting data'!$J$2:$J$37000,"23*",'Accounting data'!$K$2:$K$37000,"66*",'Accounting data'!$L$2:$L$37000,T4)+SUMIFS('Accounting data'!$G$2:$G$37000,'Accounting data'!$I$2:$I$37000,"8*",'Accounting data'!$J$2:$J$37000,"23*",'Accounting data'!$K$2:$K$37000,"66*",'Accounting data'!$L$2:$L$37000,T4)+SUMIFS('Accounting data'!$G$2:$G$37000,'Accounting data'!$I$2:$I$37000,"9*",'Accounting data'!$J$2:$J$37000,"23*",'Accounting data'!$K$2:$K$37000,"66*",'Accounting data'!$L$2:$L$37000,T4)</f>
        <v>0</v>
      </c>
      <c r="U657" s="384">
        <f>SUMIFS('Accounting data'!$G$2:$G$37000,'Accounting data'!$I$2:$I$37000,"7*",'Accounting data'!$J$2:$J$37000,"23*",'Accounting data'!$K$2:$K$37000,"66*",'Accounting data'!$L$2:$L$37000,U4)+SUMIFS('Accounting data'!$G$2:$G$37000,'Accounting data'!$I$2:$I$37000,"8*",'Accounting data'!$J$2:$J$37000,"23*",'Accounting data'!$K$2:$K$37000,"66*",'Accounting data'!$L$2:$L$37000,U4)+SUMIFS('Accounting data'!$G$2:$G$37000,'Accounting data'!$I$2:$I$37000,"9*",'Accounting data'!$J$2:$J$37000,"23*",'Accounting data'!$K$2:$K$37000,"66*",'Accounting data'!$L$2:$L$37000,U4)</f>
        <v>0</v>
      </c>
      <c r="V657" s="384">
        <f>SUMIFS('Accounting data'!$G$2:$G$37000,'Accounting data'!$I$2:$I$37000,"7*",'Accounting data'!$J$2:$J$37000,"23*",'Accounting data'!$K$2:$K$37000,"66*",'Accounting data'!$L$2:$L$37000,V4)+SUMIFS('Accounting data'!$G$2:$G$37000,'Accounting data'!$I$2:$I$37000,"8*",'Accounting data'!$J$2:$J$37000,"23*",'Accounting data'!$K$2:$K$37000,"66*",'Accounting data'!$L$2:$L$37000,V4)+SUMIFS('Accounting data'!$G$2:$G$37000,'Accounting data'!$I$2:$I$37000,"9*",'Accounting data'!$J$2:$J$37000,"23*",'Accounting data'!$K$2:$K$37000,"66*",'Accounting data'!$L$2:$L$37000,V4)</f>
        <v>0</v>
      </c>
      <c r="W657" s="384">
        <f>SUMIFS('Accounting data'!$G$2:$G$37000,'Accounting data'!$I$2:$I$37000,"7*",'Accounting data'!$J$2:$J$37000,"23*",'Accounting data'!$K$2:$K$37000,"66*",'Accounting data'!$L$2:$L$37000,W4)+SUMIFS('Accounting data'!$G$2:$G$37000,'Accounting data'!$I$2:$I$37000,"8*",'Accounting data'!$J$2:$J$37000,"23*",'Accounting data'!$K$2:$K$37000,"66*",'Accounting data'!$L$2:$L$37000,W4)+SUMIFS('Accounting data'!$G$2:$G$37000,'Accounting data'!$I$2:$I$37000,"9*",'Accounting data'!$J$2:$J$37000,"23*",'Accounting data'!$K$2:$K$37000,"66*",'Accounting data'!$L$2:$L$37000,W4)</f>
        <v>0</v>
      </c>
      <c r="X657" s="384">
        <f>SUMIFS('Accounting data'!$G$2:$G$37000,'Accounting data'!$I$2:$I$37000,"7*",'Accounting data'!$J$2:$J$37000,"23*",'Accounting data'!$K$2:$K$37000,"66*",'Accounting data'!$L$2:$L$37000,X4)+SUMIFS('Accounting data'!$G$2:$G$37000,'Accounting data'!$I$2:$I$37000,"8*",'Accounting data'!$J$2:$J$37000,"23*",'Accounting data'!$K$2:$K$37000,"66*",'Accounting data'!$L$2:$L$37000,X4)+SUMIFS('Accounting data'!$G$2:$G$37000,'Accounting data'!$I$2:$I$37000,"9*",'Accounting data'!$J$2:$J$37000,"23*",'Accounting data'!$K$2:$K$37000,"66*",'Accounting data'!$L$2:$L$37000,X4)</f>
        <v>0</v>
      </c>
      <c r="Y657" s="384">
        <f>SUMIFS('Accounting data'!$G$2:$G$37000,'Accounting data'!$I$2:$I$37000,"7*",'Accounting data'!$J$2:$J$37000,"23*",'Accounting data'!$K$2:$K$37000,"66*",'Accounting data'!$L$2:$L$37000,Y4)+SUMIFS('Accounting data'!$G$2:$G$37000,'Accounting data'!$I$2:$I$37000,"8*",'Accounting data'!$J$2:$J$37000,"23*",'Accounting data'!$K$2:$K$37000,"66*",'Accounting data'!$L$2:$L$37000,Y4)+SUMIFS('Accounting data'!$G$2:$G$37000,'Accounting data'!$I$2:$I$37000,"9*",'Accounting data'!$J$2:$J$37000,"23*",'Accounting data'!$K$2:$K$37000,"66*",'Accounting data'!$L$2:$L$37000,Y4)</f>
        <v>0</v>
      </c>
      <c r="Z657" s="384">
        <f>SUMIFS('Accounting data'!$G$2:$G$37000,'Accounting data'!$I$2:$I$37000,"7*",'Accounting data'!$J$2:$J$37000,"23*",'Accounting data'!$K$2:$K$37000,"66*",'Accounting data'!$L$2:$L$37000,Z4)+SUMIFS('Accounting data'!$G$2:$G$37000,'Accounting data'!$I$2:$I$37000,"8*",'Accounting data'!$J$2:$J$37000,"23*",'Accounting data'!$K$2:$K$37000,"66*",'Accounting data'!$L$2:$L$37000,Z4)+SUMIFS('Accounting data'!$G$2:$G$37000,'Accounting data'!$I$2:$I$37000,"9*",'Accounting data'!$J$2:$J$37000,"23*",'Accounting data'!$K$2:$K$37000,"66*",'Accounting data'!$L$2:$L$37000,Z4)</f>
        <v>0</v>
      </c>
      <c r="AA657" s="384">
        <f>SUMIFS('Accounting data'!$G$2:$G$37000,'Accounting data'!$I$2:$I$37000,"7*",'Accounting data'!$J$2:$J$37000,"23*",'Accounting data'!$K$2:$K$37000,"66*",'Accounting data'!$L$2:$L$37000,AA4)+SUMIFS('Accounting data'!$G$2:$G$37000,'Accounting data'!$I$2:$I$37000,"8*",'Accounting data'!$J$2:$J$37000,"23*",'Accounting data'!$K$2:$K$37000,"66*",'Accounting data'!$L$2:$L$37000,AA4)+SUMIFS('Accounting data'!$G$2:$G$37000,'Accounting data'!$I$2:$I$37000,"9*",'Accounting data'!$J$2:$J$37000,"23*",'Accounting data'!$K$2:$K$37000,"66*",'Accounting data'!$L$2:$L$37000,AA4)</f>
        <v>0</v>
      </c>
      <c r="AB657" s="384">
        <f>SUMIFS('Accounting data'!$G$2:$G$37000,'Accounting data'!$I$2:$I$37000,"7*",'Accounting data'!$J$2:$J$37000,"23*",'Accounting data'!$K$2:$K$37000,"66*",'Accounting data'!$L$2:$L$37000,AB4)+SUMIFS('Accounting data'!$G$2:$G$37000,'Accounting data'!$I$2:$I$37000,"8*",'Accounting data'!$J$2:$J$37000,"23*",'Accounting data'!$K$2:$K$37000,"66*",'Accounting data'!$L$2:$L$37000,AB4)+SUMIFS('Accounting data'!$G$2:$G$37000,'Accounting data'!$I$2:$I$37000,"9*",'Accounting data'!$J$2:$J$37000,"23*",'Accounting data'!$K$2:$K$37000,"66*",'Accounting data'!$L$2:$L$37000,AB4)</f>
        <v>0</v>
      </c>
      <c r="AC657" s="384">
        <f>SUMIFS('Accounting data'!$G$2:$G$37000,'Accounting data'!$I$2:$I$37000,"7*",'Accounting data'!$J$2:$J$37000,"23*",'Accounting data'!$K$2:$K$37000,"66*",'Accounting data'!$L$2:$L$37000,AC4)+SUMIFS('Accounting data'!$G$2:$G$37000,'Accounting data'!$I$2:$I$37000,"8*",'Accounting data'!$J$2:$J$37000,"23*",'Accounting data'!$K$2:$K$37000,"66*",'Accounting data'!$L$2:$L$37000,AC4)+SUMIFS('Accounting data'!$G$2:$G$37000,'Accounting data'!$I$2:$I$37000,"9*",'Accounting data'!$J$2:$J$37000,"23*",'Accounting data'!$K$2:$K$37000,"66*",'Accounting data'!$L$2:$L$37000,AC4)</f>
        <v>0</v>
      </c>
      <c r="AD657" s="384">
        <f>SUMIFS('Accounting data'!$G$2:$G$37000,'Accounting data'!$I$2:$I$37000,"7*",'Accounting data'!$J$2:$J$37000,"23*",'Accounting data'!$K$2:$K$37000,"66*",'Accounting data'!$L$2:$L$37000,AD4)+SUMIFS('Accounting data'!$G$2:$G$37000,'Accounting data'!$I$2:$I$37000,"8*",'Accounting data'!$J$2:$J$37000,"23*",'Accounting data'!$K$2:$K$37000,"66*",'Accounting data'!$L$2:$L$37000,AD4)+SUMIFS('Accounting data'!$G$2:$G$37000,'Accounting data'!$I$2:$I$37000,"9*",'Accounting data'!$J$2:$J$37000,"23*",'Accounting data'!$K$2:$K$37000,"66*",'Accounting data'!$L$2:$L$37000,AD4)</f>
        <v>0</v>
      </c>
      <c r="AE657" s="384">
        <f>SUMIFS('Accounting data'!$G$2:$G$37000,'Accounting data'!$I$2:$I$37000,"7*",'Accounting data'!$J$2:$J$37000,"23*",'Accounting data'!$K$2:$K$37000,"66*",'Accounting data'!$L$2:$L$37000,AE4)+SUMIFS('Accounting data'!$G$2:$G$37000,'Accounting data'!$I$2:$I$37000,"8*",'Accounting data'!$J$2:$J$37000,"23*",'Accounting data'!$K$2:$K$37000,"66*",'Accounting data'!$L$2:$L$37000,AE4)+SUMIFS('Accounting data'!$G$2:$G$37000,'Accounting data'!$I$2:$I$37000,"9*",'Accounting data'!$J$2:$J$37000,"23*",'Accounting data'!$K$2:$K$37000,"66*",'Accounting data'!$L$2:$L$37000,AE4)</f>
        <v>0</v>
      </c>
      <c r="AF657" s="384">
        <f>SUMIFS('Accounting data'!$G$2:$G$37000,'Accounting data'!$I$2:$I$37000,"7*",'Accounting data'!$J$2:$J$37000,"23*",'Accounting data'!$K$2:$K$37000,"66*",'Accounting data'!$L$2:$L$37000,AF4)+SUMIFS('Accounting data'!$G$2:$G$37000,'Accounting data'!$I$2:$I$37000,"8*",'Accounting data'!$J$2:$J$37000,"23*",'Accounting data'!$K$2:$K$37000,"66*",'Accounting data'!$L$2:$L$37000,AF4)+SUMIFS('Accounting data'!$G$2:$G$37000,'Accounting data'!$I$2:$I$37000,"9*",'Accounting data'!$J$2:$J$37000,"23*",'Accounting data'!$K$2:$K$37000,"66*",'Accounting data'!$L$2:$L$37000,AF4)</f>
        <v>0</v>
      </c>
    </row>
    <row r="658" spans="1:32">
      <c r="A658" s="386" t="s">
        <v>288</v>
      </c>
      <c r="B658" s="383" t="s">
        <v>80</v>
      </c>
      <c r="C658" s="383">
        <v>2300</v>
      </c>
      <c r="D658" s="383">
        <v>6600</v>
      </c>
      <c r="E658" s="384">
        <f>SUMIFS('Accounting data'!$G$2:$G$37000,'Accounting data'!$H$2:$H$37000,"9999*",'Accounting data'!$I$2:$I$37000,"7*",'Accounting data'!$J$2:$J$37000,"23*",'Accounting data'!$K$2:$K$37000,"66*",'Accounting data'!$L$2:$L$37000,E4)+SUMIFS('Accounting data'!$G$2:$G$37000,'Accounting data'!$H$2:$H$37000,"9999*",'Accounting data'!$I$2:$I$37000,"8*",'Accounting data'!$J$2:$J$37000,"23*",'Accounting data'!$K$2:$K$37000,"66*",'Accounting data'!$L$2:$L$37000,E4)+SUMIFS('Accounting data'!$G$2:$G$37000,'Accounting data'!$H$2:$H$37000,"9999*",'Accounting data'!$I$2:$I$37000,"9*",'Accounting data'!$J$2:$J$37000,"23*",'Accounting data'!$K$2:$K$37000,"66*",'Accounting data'!$L$2:$L$37000,E4)</f>
        <v>0</v>
      </c>
      <c r="F658" s="384">
        <f>SUMIFS('Accounting data'!$G$2:$G$37000,'Accounting data'!$H$2:$H$37000,"9999*",'Accounting data'!$I$2:$I$37000,"7*",'Accounting data'!$J$2:$J$37000,"23*",'Accounting data'!$K$2:$K$37000,"66*",'Accounting data'!$L$2:$L$37000,F4)+SUMIFS('Accounting data'!$G$2:$G$37000,'Accounting data'!$H$2:$H$37000,"9999*",'Accounting data'!$I$2:$I$37000,"8*",'Accounting data'!$J$2:$J$37000,"23*",'Accounting data'!$K$2:$K$37000,"66*",'Accounting data'!$L$2:$L$37000,F4)+SUMIFS('Accounting data'!$G$2:$G$37000,'Accounting data'!$H$2:$H$37000,"9999*",'Accounting data'!$I$2:$I$37000,"9*",'Accounting data'!$J$2:$J$37000,"23*",'Accounting data'!$K$2:$K$37000,"66*",'Accounting data'!$L$2:$L$37000,F4)</f>
        <v>0</v>
      </c>
      <c r="G658" s="385"/>
      <c r="H658" s="384">
        <f>SUMIFS('Accounting data'!$G$2:$G$37000,'Accounting data'!$H$2:$H$37000,"9999*",'Accounting data'!$I$2:$I$37000,"7*",'Accounting data'!$J$2:$J$37000,"23*",'Accounting data'!$K$2:$K$37000,"66*",'Accounting data'!$L$2:$L$37000,H4)+SUMIFS('Accounting data'!$G$2:$G$37000,'Accounting data'!$H$2:$H$37000,"9999*",'Accounting data'!$I$2:$I$37000,"8*",'Accounting data'!$J$2:$J$37000,"23*",'Accounting data'!$K$2:$K$37000,"66*",'Accounting data'!$L$2:$L$37000,H4)+SUMIFS('Accounting data'!$G$2:$G$37000,'Accounting data'!$H$2:$H$37000,"9999*",'Accounting data'!$I$2:$I$37000,"9*",'Accounting data'!$J$2:$J$37000,"23*",'Accounting data'!$K$2:$K$37000,"66*",'Accounting data'!$L$2:$L$37000,H4)</f>
        <v>0</v>
      </c>
      <c r="I658" s="384">
        <f>SUMIFS('Accounting data'!$G$2:$G$37000,'Accounting data'!$H$2:$H$37000,"9999*",'Accounting data'!$I$2:$I$37000,"7*",'Accounting data'!$J$2:$J$37000,"23*",'Accounting data'!$K$2:$K$37000,"66*",'Accounting data'!$L$2:$L$37000,I4)+SUMIFS('Accounting data'!$G$2:$G$37000,'Accounting data'!$H$2:$H$37000,"9999*",'Accounting data'!$I$2:$I$37000,"8*",'Accounting data'!$J$2:$J$37000,"23*",'Accounting data'!$K$2:$K$37000,"66*",'Accounting data'!$L$2:$L$37000,I4)+SUMIFS('Accounting data'!$G$2:$G$37000,'Accounting data'!$H$2:$H$37000,"9999*",'Accounting data'!$I$2:$I$37000,"9*",'Accounting data'!$J$2:$J$37000,"23*",'Accounting data'!$K$2:$K$37000,"66*",'Accounting data'!$L$2:$L$37000,I4)</f>
        <v>0</v>
      </c>
      <c r="J658" s="384">
        <f>SUMIFS('Accounting data'!$G$2:$G$37000,'Accounting data'!$H$2:$H$37000,"9999*",'Accounting data'!$I$2:$I$37000,"7*",'Accounting data'!$J$2:$J$37000,"23*",'Accounting data'!$K$2:$K$37000,"66*",'Accounting data'!$L$2:$L$37000,J4)+SUMIFS('Accounting data'!$G$2:$G$37000,'Accounting data'!$H$2:$H$37000,"9999*",'Accounting data'!$I$2:$I$37000,"8*",'Accounting data'!$J$2:$J$37000,"23*",'Accounting data'!$K$2:$K$37000,"66*",'Accounting data'!$L$2:$L$37000,J4)+SUMIFS('Accounting data'!$G$2:$G$37000,'Accounting data'!$H$2:$H$37000,"9999*",'Accounting data'!$I$2:$I$37000,"9*",'Accounting data'!$J$2:$J$37000,"23*",'Accounting data'!$K$2:$K$37000,"66*",'Accounting data'!$L$2:$L$37000,J4)</f>
        <v>0</v>
      </c>
      <c r="K658" s="384">
        <f>SUMIFS('Accounting data'!$G$2:$G$37000,'Accounting data'!$H$2:$H$37000,"9999*",'Accounting data'!$I$2:$I$37000,"7*",'Accounting data'!$J$2:$J$37000,"23*",'Accounting data'!$K$2:$K$37000,"66*",'Accounting data'!$L$2:$L$37000,K4)+SUMIFS('Accounting data'!$G$2:$G$37000,'Accounting data'!$H$2:$H$37000,"9999*",'Accounting data'!$I$2:$I$37000,"8*",'Accounting data'!$J$2:$J$37000,"23*",'Accounting data'!$K$2:$K$37000,"66*",'Accounting data'!$L$2:$L$37000,K4)+SUMIFS('Accounting data'!$G$2:$G$37000,'Accounting data'!$H$2:$H$37000,"9999*",'Accounting data'!$I$2:$I$37000,"9*",'Accounting data'!$J$2:$J$37000,"23*",'Accounting data'!$K$2:$K$37000,"66*",'Accounting data'!$L$2:$L$37000,K4)</f>
        <v>0</v>
      </c>
      <c r="L658" s="384">
        <f>SUMIFS('Accounting data'!$G$2:$G$37000,'Accounting data'!$H$2:$H$37000,"9999*",'Accounting data'!$I$2:$I$37000,"7*",'Accounting data'!$J$2:$J$37000,"23*",'Accounting data'!$K$2:$K$37000,"66*",'Accounting data'!$L$2:$L$37000,L4)+SUMIFS('Accounting data'!$G$2:$G$37000,'Accounting data'!$H$2:$H$37000,"9999*",'Accounting data'!$I$2:$I$37000,"8*",'Accounting data'!$J$2:$J$37000,"23*",'Accounting data'!$K$2:$K$37000,"66*",'Accounting data'!$L$2:$L$37000,L4)+SUMIFS('Accounting data'!$G$2:$G$37000,'Accounting data'!$H$2:$H$37000,"9999*",'Accounting data'!$I$2:$I$37000,"9*",'Accounting data'!$J$2:$J$37000,"23*",'Accounting data'!$K$2:$K$37000,"66*",'Accounting data'!$L$2:$L$37000,L4)</f>
        <v>0</v>
      </c>
      <c r="M658" s="384">
        <f>SUMIFS('Accounting data'!$G$2:$G$37000,'Accounting data'!$H$2:$H$37000,"9999*",'Accounting data'!$I$2:$I$37000,"7*",'Accounting data'!$J$2:$J$37000,"23*",'Accounting data'!$K$2:$K$37000,"66*",'Accounting data'!$L$2:$L$37000,M4)+SUMIFS('Accounting data'!$G$2:$G$37000,'Accounting data'!$H$2:$H$37000,"9999*",'Accounting data'!$I$2:$I$37000,"8*",'Accounting data'!$J$2:$J$37000,"23*",'Accounting data'!$K$2:$K$37000,"66*",'Accounting data'!$L$2:$L$37000,M4)+SUMIFS('Accounting data'!$G$2:$G$37000,'Accounting data'!$H$2:$H$37000,"9999*",'Accounting data'!$I$2:$I$37000,"9*",'Accounting data'!$J$2:$J$37000,"23*",'Accounting data'!$K$2:$K$37000,"66*",'Accounting data'!$L$2:$L$37000,M4)</f>
        <v>0</v>
      </c>
      <c r="N658" s="384">
        <f>SUMIFS('Accounting data'!$G$2:$G$37000,'Accounting data'!$H$2:$H$37000,"9999*",'Accounting data'!$I$2:$I$37000,"7*",'Accounting data'!$J$2:$J$37000,"23*",'Accounting data'!$K$2:$K$37000,"66*",'Accounting data'!$L$2:$L$37000,N4)+SUMIFS('Accounting data'!$G$2:$G$37000,'Accounting data'!$H$2:$H$37000,"9999*",'Accounting data'!$I$2:$I$37000,"8*",'Accounting data'!$J$2:$J$37000,"23*",'Accounting data'!$K$2:$K$37000,"66*",'Accounting data'!$L$2:$L$37000,N4)+SUMIFS('Accounting data'!$G$2:$G$37000,'Accounting data'!$H$2:$H$37000,"9999*",'Accounting data'!$I$2:$I$37000,"9*",'Accounting data'!$J$2:$J$37000,"23*",'Accounting data'!$K$2:$K$37000,"66*",'Accounting data'!$L$2:$L$37000,N4)</f>
        <v>0</v>
      </c>
      <c r="O658" s="384">
        <f>SUMIFS('Accounting data'!$G$2:$G$37000,'Accounting data'!$H$2:$H$37000,"9999*",'Accounting data'!$I$2:$I$37000,"7*",'Accounting data'!$J$2:$J$37000,"23*",'Accounting data'!$K$2:$K$37000,"66*",'Accounting data'!$L$2:$L$37000,O4)+SUMIFS('Accounting data'!$G$2:$G$37000,'Accounting data'!$H$2:$H$37000,"9999*",'Accounting data'!$I$2:$I$37000,"8*",'Accounting data'!$J$2:$J$37000,"23*",'Accounting data'!$K$2:$K$37000,"66*",'Accounting data'!$L$2:$L$37000,O4)+SUMIFS('Accounting data'!$G$2:$G$37000,'Accounting data'!$H$2:$H$37000,"9999*",'Accounting data'!$I$2:$I$37000,"9*",'Accounting data'!$J$2:$J$37000,"23*",'Accounting data'!$K$2:$K$37000,"66*",'Accounting data'!$L$2:$L$37000,O4)</f>
        <v>0</v>
      </c>
      <c r="P658" s="384">
        <f>SUMIFS('Accounting data'!$G$2:$G$37000,'Accounting data'!$H$2:$H$37000,"9999*",'Accounting data'!$I$2:$I$37000,"7*",'Accounting data'!$J$2:$J$37000,"23*",'Accounting data'!$K$2:$K$37000,"66*",'Accounting data'!$L$2:$L$37000,P4)+SUMIFS('Accounting data'!$G$2:$G$37000,'Accounting data'!$H$2:$H$37000,"9999*",'Accounting data'!$I$2:$I$37000,"8*",'Accounting data'!$J$2:$J$37000,"23*",'Accounting data'!$K$2:$K$37000,"66*",'Accounting data'!$L$2:$L$37000,P4)+SUMIFS('Accounting data'!$G$2:$G$37000,'Accounting data'!$H$2:$H$37000,"9999*",'Accounting data'!$I$2:$I$37000,"9*",'Accounting data'!$J$2:$J$37000,"23*",'Accounting data'!$K$2:$K$37000,"66*",'Accounting data'!$L$2:$L$37000,P4)</f>
        <v>0</v>
      </c>
      <c r="Q658" s="384">
        <f>SUMIFS('Accounting data'!$G$2:$G$37000,'Accounting data'!$H$2:$H$37000,"9999*",'Accounting data'!$I$2:$I$37000,"7*",'Accounting data'!$J$2:$J$37000,"23*",'Accounting data'!$K$2:$K$37000,"66*",'Accounting data'!$L$2:$L$37000,Q4)+SUMIFS('Accounting data'!$G$2:$G$37000,'Accounting data'!$H$2:$H$37000,"9999*",'Accounting data'!$I$2:$I$37000,"8*",'Accounting data'!$J$2:$J$37000,"23*",'Accounting data'!$K$2:$K$37000,"66*",'Accounting data'!$L$2:$L$37000,Q4)+SUMIFS('Accounting data'!$G$2:$G$37000,'Accounting data'!$H$2:$H$37000,"9999*",'Accounting data'!$I$2:$I$37000,"9*",'Accounting data'!$J$2:$J$37000,"23*",'Accounting data'!$K$2:$K$37000,"66*",'Accounting data'!$L$2:$L$37000,Q4)</f>
        <v>0</v>
      </c>
      <c r="R658" s="384">
        <f>SUMIFS('Accounting data'!$G$2:$G$37000,'Accounting data'!$H$2:$H$37000,"9999*",'Accounting data'!$I$2:$I$37000,"7*",'Accounting data'!$J$2:$J$37000,"23*",'Accounting data'!$K$2:$K$37000,"66*",'Accounting data'!$L$2:$L$37000,R4)+SUMIFS('Accounting data'!$G$2:$G$37000,'Accounting data'!$H$2:$H$37000,"9999*",'Accounting data'!$I$2:$I$37000,"8*",'Accounting data'!$J$2:$J$37000,"23*",'Accounting data'!$K$2:$K$37000,"66*",'Accounting data'!$L$2:$L$37000,R4)+SUMIFS('Accounting data'!$G$2:$G$37000,'Accounting data'!$H$2:$H$37000,"9999*",'Accounting data'!$I$2:$I$37000,"9*",'Accounting data'!$J$2:$J$37000,"23*",'Accounting data'!$K$2:$K$37000,"66*",'Accounting data'!$L$2:$L$37000,R4)</f>
        <v>0</v>
      </c>
      <c r="S658" s="384">
        <f>SUMIFS('Accounting data'!$G$2:$G$37000,'Accounting data'!$H$2:$H$37000,"9999*",'Accounting data'!$I$2:$I$37000,"7*",'Accounting data'!$J$2:$J$37000,"23*",'Accounting data'!$K$2:$K$37000,"66*",'Accounting data'!$L$2:$L$37000,S4)+SUMIFS('Accounting data'!$G$2:$G$37000,'Accounting data'!$H$2:$H$37000,"9999*",'Accounting data'!$I$2:$I$37000,"8*",'Accounting data'!$J$2:$J$37000,"23*",'Accounting data'!$K$2:$K$37000,"66*",'Accounting data'!$L$2:$L$37000,S4)+SUMIFS('Accounting data'!$G$2:$G$37000,'Accounting data'!$H$2:$H$37000,"9999*",'Accounting data'!$I$2:$I$37000,"9*",'Accounting data'!$J$2:$J$37000,"23*",'Accounting data'!$K$2:$K$37000,"66*",'Accounting data'!$L$2:$L$37000,S4)</f>
        <v>0</v>
      </c>
      <c r="T658" s="384">
        <f>SUMIFS('Accounting data'!$G$2:$G$37000,'Accounting data'!$H$2:$H$37000,"9999*",'Accounting data'!$I$2:$I$37000,"7*",'Accounting data'!$J$2:$J$37000,"23*",'Accounting data'!$K$2:$K$37000,"66*",'Accounting data'!$L$2:$L$37000,T4)+SUMIFS('Accounting data'!$G$2:$G$37000,'Accounting data'!$H$2:$H$37000,"9999*",'Accounting data'!$I$2:$I$37000,"8*",'Accounting data'!$J$2:$J$37000,"23*",'Accounting data'!$K$2:$K$37000,"66*",'Accounting data'!$L$2:$L$37000,T4)+SUMIFS('Accounting data'!$G$2:$G$37000,'Accounting data'!$H$2:$H$37000,"9999*",'Accounting data'!$I$2:$I$37000,"9*",'Accounting data'!$J$2:$J$37000,"23*",'Accounting data'!$K$2:$K$37000,"66*",'Accounting data'!$L$2:$L$37000,T4)</f>
        <v>0</v>
      </c>
      <c r="U658" s="384">
        <f>SUMIFS('Accounting data'!$G$2:$G$37000,'Accounting data'!$H$2:$H$37000,"9999*",'Accounting data'!$I$2:$I$37000,"7*",'Accounting data'!$J$2:$J$37000,"23*",'Accounting data'!$K$2:$K$37000,"66*",'Accounting data'!$L$2:$L$37000,U4)+SUMIFS('Accounting data'!$G$2:$G$37000,'Accounting data'!$H$2:$H$37000,"9999*",'Accounting data'!$I$2:$I$37000,"8*",'Accounting data'!$J$2:$J$37000,"23*",'Accounting data'!$K$2:$K$37000,"66*",'Accounting data'!$L$2:$L$37000,U4)+SUMIFS('Accounting data'!$G$2:$G$37000,'Accounting data'!$H$2:$H$37000,"9999*",'Accounting data'!$I$2:$I$37000,"9*",'Accounting data'!$J$2:$J$37000,"23*",'Accounting data'!$K$2:$K$37000,"66*",'Accounting data'!$L$2:$L$37000,U4)</f>
        <v>0</v>
      </c>
      <c r="V658" s="384">
        <f>SUMIFS('Accounting data'!$G$2:$G$37000,'Accounting data'!$H$2:$H$37000,"9999*",'Accounting data'!$I$2:$I$37000,"7*",'Accounting data'!$J$2:$J$37000,"23*",'Accounting data'!$K$2:$K$37000,"66*",'Accounting data'!$L$2:$L$37000,V4)+SUMIFS('Accounting data'!$G$2:$G$37000,'Accounting data'!$H$2:$H$37000,"9999*",'Accounting data'!$I$2:$I$37000,"8*",'Accounting data'!$J$2:$J$37000,"23*",'Accounting data'!$K$2:$K$37000,"66*",'Accounting data'!$L$2:$L$37000,V4)+SUMIFS('Accounting data'!$G$2:$G$37000,'Accounting data'!$H$2:$H$37000,"9999*",'Accounting data'!$I$2:$I$37000,"9*",'Accounting data'!$J$2:$J$37000,"23*",'Accounting data'!$K$2:$K$37000,"66*",'Accounting data'!$L$2:$L$37000,V4)</f>
        <v>0</v>
      </c>
      <c r="W658" s="384">
        <f>SUMIFS('Accounting data'!$G$2:$G$37000,'Accounting data'!$H$2:$H$37000,"9999*",'Accounting data'!$I$2:$I$37000,"7*",'Accounting data'!$J$2:$J$37000,"23*",'Accounting data'!$K$2:$K$37000,"66*",'Accounting data'!$L$2:$L$37000,W4)+SUMIFS('Accounting data'!$G$2:$G$37000,'Accounting data'!$H$2:$H$37000,"9999*",'Accounting data'!$I$2:$I$37000,"8*",'Accounting data'!$J$2:$J$37000,"23*",'Accounting data'!$K$2:$K$37000,"66*",'Accounting data'!$L$2:$L$37000,W4)+SUMIFS('Accounting data'!$G$2:$G$37000,'Accounting data'!$H$2:$H$37000,"9999*",'Accounting data'!$I$2:$I$37000,"9*",'Accounting data'!$J$2:$J$37000,"23*",'Accounting data'!$K$2:$K$37000,"66*",'Accounting data'!$L$2:$L$37000,W4)</f>
        <v>0</v>
      </c>
      <c r="X658" s="384">
        <f>SUMIFS('Accounting data'!$G$2:$G$37000,'Accounting data'!$H$2:$H$37000,"9999*",'Accounting data'!$I$2:$I$37000,"7*",'Accounting data'!$J$2:$J$37000,"23*",'Accounting data'!$K$2:$K$37000,"66*",'Accounting data'!$L$2:$L$37000,X4)+SUMIFS('Accounting data'!$G$2:$G$37000,'Accounting data'!$H$2:$H$37000,"9999*",'Accounting data'!$I$2:$I$37000,"8*",'Accounting data'!$J$2:$J$37000,"23*",'Accounting data'!$K$2:$K$37000,"66*",'Accounting data'!$L$2:$L$37000,X4)+SUMIFS('Accounting data'!$G$2:$G$37000,'Accounting data'!$H$2:$H$37000,"9999*",'Accounting data'!$I$2:$I$37000,"9*",'Accounting data'!$J$2:$J$37000,"23*",'Accounting data'!$K$2:$K$37000,"66*",'Accounting data'!$L$2:$L$37000,X4)</f>
        <v>0</v>
      </c>
      <c r="Y658" s="384">
        <f>SUMIFS('Accounting data'!$G$2:$G$37000,'Accounting data'!$H$2:$H$37000,"9999*",'Accounting data'!$I$2:$I$37000,"7*",'Accounting data'!$J$2:$J$37000,"23*",'Accounting data'!$K$2:$K$37000,"66*",'Accounting data'!$L$2:$L$37000,Y4)+SUMIFS('Accounting data'!$G$2:$G$37000,'Accounting data'!$H$2:$H$37000,"9999*",'Accounting data'!$I$2:$I$37000,"8*",'Accounting data'!$J$2:$J$37000,"23*",'Accounting data'!$K$2:$K$37000,"66*",'Accounting data'!$L$2:$L$37000,Y4)+SUMIFS('Accounting data'!$G$2:$G$37000,'Accounting data'!$H$2:$H$37000,"9999*",'Accounting data'!$I$2:$I$37000,"9*",'Accounting data'!$J$2:$J$37000,"23*",'Accounting data'!$K$2:$K$37000,"66*",'Accounting data'!$L$2:$L$37000,Y4)</f>
        <v>0</v>
      </c>
      <c r="Z658" s="384">
        <f>SUMIFS('Accounting data'!$G$2:$G$37000,'Accounting data'!$H$2:$H$37000,"9999*",'Accounting data'!$I$2:$I$37000,"7*",'Accounting data'!$J$2:$J$37000,"23*",'Accounting data'!$K$2:$K$37000,"66*",'Accounting data'!$L$2:$L$37000,Z4)+SUMIFS('Accounting data'!$G$2:$G$37000,'Accounting data'!$H$2:$H$37000,"9999*",'Accounting data'!$I$2:$I$37000,"8*",'Accounting data'!$J$2:$J$37000,"23*",'Accounting data'!$K$2:$K$37000,"66*",'Accounting data'!$L$2:$L$37000,Z4)+SUMIFS('Accounting data'!$G$2:$G$37000,'Accounting data'!$H$2:$H$37000,"9999*",'Accounting data'!$I$2:$I$37000,"9*",'Accounting data'!$J$2:$J$37000,"23*",'Accounting data'!$K$2:$K$37000,"66*",'Accounting data'!$L$2:$L$37000,Z4)</f>
        <v>0</v>
      </c>
      <c r="AA658" s="384">
        <f>SUMIFS('Accounting data'!$G$2:$G$37000,'Accounting data'!$H$2:$H$37000,"9999*",'Accounting data'!$I$2:$I$37000,"7*",'Accounting data'!$J$2:$J$37000,"23*",'Accounting data'!$K$2:$K$37000,"66*",'Accounting data'!$L$2:$L$37000,AA4)+SUMIFS('Accounting data'!$G$2:$G$37000,'Accounting data'!$H$2:$H$37000,"9999*",'Accounting data'!$I$2:$I$37000,"8*",'Accounting data'!$J$2:$J$37000,"23*",'Accounting data'!$K$2:$K$37000,"66*",'Accounting data'!$L$2:$L$37000,AA4)+SUMIFS('Accounting data'!$G$2:$G$37000,'Accounting data'!$H$2:$H$37000,"9999*",'Accounting data'!$I$2:$I$37000,"9*",'Accounting data'!$J$2:$J$37000,"23*",'Accounting data'!$K$2:$K$37000,"66*",'Accounting data'!$L$2:$L$37000,AA4)</f>
        <v>0</v>
      </c>
      <c r="AB658" s="384">
        <f>SUMIFS('Accounting data'!$G$2:$G$37000,'Accounting data'!$H$2:$H$37000,"9999*",'Accounting data'!$I$2:$I$37000,"7*",'Accounting data'!$J$2:$J$37000,"23*",'Accounting data'!$K$2:$K$37000,"66*",'Accounting data'!$L$2:$L$37000,AB4)+SUMIFS('Accounting data'!$G$2:$G$37000,'Accounting data'!$H$2:$H$37000,"9999*",'Accounting data'!$I$2:$I$37000,"8*",'Accounting data'!$J$2:$J$37000,"23*",'Accounting data'!$K$2:$K$37000,"66*",'Accounting data'!$L$2:$L$37000,AB4)+SUMIFS('Accounting data'!$G$2:$G$37000,'Accounting data'!$H$2:$H$37000,"9999*",'Accounting data'!$I$2:$I$37000,"9*",'Accounting data'!$J$2:$J$37000,"23*",'Accounting data'!$K$2:$K$37000,"66*",'Accounting data'!$L$2:$L$37000,AB4)</f>
        <v>0</v>
      </c>
      <c r="AC658" s="384">
        <f>SUMIFS('Accounting data'!$G$2:$G$37000,'Accounting data'!$H$2:$H$37000,"9999*",'Accounting data'!$I$2:$I$37000,"7*",'Accounting data'!$J$2:$J$37000,"23*",'Accounting data'!$K$2:$K$37000,"66*",'Accounting data'!$L$2:$L$37000,AC4)+SUMIFS('Accounting data'!$G$2:$G$37000,'Accounting data'!$H$2:$H$37000,"9999*",'Accounting data'!$I$2:$I$37000,"8*",'Accounting data'!$J$2:$J$37000,"23*",'Accounting data'!$K$2:$K$37000,"66*",'Accounting data'!$L$2:$L$37000,AC4)+SUMIFS('Accounting data'!$G$2:$G$37000,'Accounting data'!$H$2:$H$37000,"9999*",'Accounting data'!$I$2:$I$37000,"9*",'Accounting data'!$J$2:$J$37000,"23*",'Accounting data'!$K$2:$K$37000,"66*",'Accounting data'!$L$2:$L$37000,AC4)</f>
        <v>0</v>
      </c>
      <c r="AD658" s="384">
        <f>SUMIFS('Accounting data'!$G$2:$G$37000,'Accounting data'!$H$2:$H$37000,"9999*",'Accounting data'!$I$2:$I$37000,"7*",'Accounting data'!$J$2:$J$37000,"23*",'Accounting data'!$K$2:$K$37000,"66*",'Accounting data'!$L$2:$L$37000,AD4)+SUMIFS('Accounting data'!$G$2:$G$37000,'Accounting data'!$H$2:$H$37000,"9999*",'Accounting data'!$I$2:$I$37000,"8*",'Accounting data'!$J$2:$J$37000,"23*",'Accounting data'!$K$2:$K$37000,"66*",'Accounting data'!$L$2:$L$37000,AD4)+SUMIFS('Accounting data'!$G$2:$G$37000,'Accounting data'!$H$2:$H$37000,"9999*",'Accounting data'!$I$2:$I$37000,"9*",'Accounting data'!$J$2:$J$37000,"23*",'Accounting data'!$K$2:$K$37000,"66*",'Accounting data'!$L$2:$L$37000,AD4)</f>
        <v>0</v>
      </c>
      <c r="AE658" s="384">
        <f>SUMIFS('Accounting data'!$G$2:$G$37000,'Accounting data'!$H$2:$H$37000,"9999*",'Accounting data'!$I$2:$I$37000,"7*",'Accounting data'!$J$2:$J$37000,"23*",'Accounting data'!$K$2:$K$37000,"66*",'Accounting data'!$L$2:$L$37000,AE4)+SUMIFS('Accounting data'!$G$2:$G$37000,'Accounting data'!$H$2:$H$37000,"9999*",'Accounting data'!$I$2:$I$37000,"8*",'Accounting data'!$J$2:$J$37000,"23*",'Accounting data'!$K$2:$K$37000,"66*",'Accounting data'!$L$2:$L$37000,AE4)+SUMIFS('Accounting data'!$G$2:$G$37000,'Accounting data'!$H$2:$H$37000,"9999*",'Accounting data'!$I$2:$I$37000,"9*",'Accounting data'!$J$2:$J$37000,"23*",'Accounting data'!$K$2:$K$37000,"66*",'Accounting data'!$L$2:$L$37000,AE4)</f>
        <v>0</v>
      </c>
      <c r="AF658" s="384">
        <f>SUMIFS('Accounting data'!$G$2:$G$37000,'Accounting data'!$H$2:$H$37000,"9999*",'Accounting data'!$I$2:$I$37000,"7*",'Accounting data'!$J$2:$J$37000,"23*",'Accounting data'!$K$2:$K$37000,"66*",'Accounting data'!$L$2:$L$37000,AF4)+SUMIFS('Accounting data'!$G$2:$G$37000,'Accounting data'!$H$2:$H$37000,"9999*",'Accounting data'!$I$2:$I$37000,"8*",'Accounting data'!$J$2:$J$37000,"23*",'Accounting data'!$K$2:$K$37000,"66*",'Accounting data'!$L$2:$L$37000,AF4)+SUMIFS('Accounting data'!$G$2:$G$37000,'Accounting data'!$H$2:$H$37000,"9999*",'Accounting data'!$I$2:$I$37000,"9*",'Accounting data'!$J$2:$J$37000,"23*",'Accounting data'!$K$2:$K$37000,"66*",'Accounting data'!$L$2:$L$37000,AF4)</f>
        <v>0</v>
      </c>
    </row>
    <row r="659" spans="1:32">
      <c r="A659" s="383"/>
      <c r="B659" s="383"/>
      <c r="C659" s="383"/>
      <c r="D659" s="383"/>
      <c r="E659" s="384"/>
      <c r="F659" s="384"/>
      <c r="G659" s="385"/>
      <c r="H659" s="384"/>
      <c r="I659" s="384"/>
      <c r="J659" s="384"/>
      <c r="K659" s="384"/>
      <c r="L659" s="384"/>
      <c r="M659" s="384"/>
      <c r="N659" s="384"/>
      <c r="O659" s="384"/>
      <c r="P659" s="384"/>
      <c r="Q659" s="384"/>
      <c r="R659" s="384"/>
      <c r="S659" s="384"/>
      <c r="T659" s="384"/>
      <c r="U659" s="384"/>
      <c r="V659" s="384"/>
      <c r="W659" s="384"/>
      <c r="X659" s="384"/>
      <c r="Y659" s="384"/>
      <c r="Z659" s="384"/>
      <c r="AA659" s="384"/>
      <c r="AB659" s="384"/>
      <c r="AC659" s="384"/>
      <c r="AD659" s="384"/>
      <c r="AE659" s="384"/>
      <c r="AF659" s="384"/>
    </row>
    <row r="660" spans="1:32">
      <c r="A660" s="383"/>
      <c r="B660" s="383"/>
      <c r="C660" s="383"/>
      <c r="D660" s="383"/>
      <c r="E660" s="384"/>
      <c r="F660" s="384"/>
      <c r="G660" s="385"/>
      <c r="H660" s="384"/>
      <c r="I660" s="384"/>
      <c r="J660" s="384"/>
      <c r="K660" s="384"/>
      <c r="L660" s="384"/>
      <c r="M660" s="384"/>
      <c r="N660" s="384"/>
      <c r="O660" s="384"/>
      <c r="P660" s="384"/>
      <c r="Q660" s="384"/>
      <c r="R660" s="384"/>
      <c r="S660" s="384"/>
      <c r="T660" s="384"/>
      <c r="U660" s="384"/>
      <c r="V660" s="384"/>
      <c r="W660" s="384"/>
      <c r="X660" s="384"/>
      <c r="Y660" s="384"/>
      <c r="Z660" s="384"/>
      <c r="AA660" s="384"/>
      <c r="AB660" s="384"/>
      <c r="AC660" s="384"/>
      <c r="AD660" s="384"/>
      <c r="AE660" s="384"/>
      <c r="AF660" s="384"/>
    </row>
    <row r="661" spans="1:32">
      <c r="A661" s="387" t="s">
        <v>305</v>
      </c>
      <c r="B661" s="387"/>
      <c r="C661" s="387"/>
      <c r="D661" s="387"/>
      <c r="E661" s="385">
        <f>(E655-E656-E657)+(E658+E659+E660)</f>
        <v>0</v>
      </c>
      <c r="F661" s="385">
        <f t="shared" ref="F661:V661" si="96">(F655-F656-F657)+(F658+F659+F660)</f>
        <v>0</v>
      </c>
      <c r="G661" s="385"/>
      <c r="H661" s="385">
        <f t="shared" si="96"/>
        <v>0</v>
      </c>
      <c r="I661" s="385">
        <f t="shared" si="96"/>
        <v>0</v>
      </c>
      <c r="J661" s="385">
        <f t="shared" si="96"/>
        <v>0</v>
      </c>
      <c r="K661" s="385">
        <f t="shared" si="96"/>
        <v>0</v>
      </c>
      <c r="L661" s="385">
        <f t="shared" si="96"/>
        <v>0</v>
      </c>
      <c r="M661" s="385">
        <f t="shared" si="96"/>
        <v>0</v>
      </c>
      <c r="N661" s="385">
        <f t="shared" si="96"/>
        <v>0</v>
      </c>
      <c r="O661" s="385">
        <f t="shared" si="96"/>
        <v>0</v>
      </c>
      <c r="P661" s="385">
        <f t="shared" si="96"/>
        <v>0</v>
      </c>
      <c r="Q661" s="385">
        <f t="shared" si="96"/>
        <v>0</v>
      </c>
      <c r="R661" s="385">
        <f t="shared" si="96"/>
        <v>0</v>
      </c>
      <c r="S661" s="385">
        <f t="shared" si="96"/>
        <v>0</v>
      </c>
      <c r="T661" s="385">
        <f t="shared" si="96"/>
        <v>0</v>
      </c>
      <c r="U661" s="385">
        <f t="shared" si="96"/>
        <v>0</v>
      </c>
      <c r="V661" s="385">
        <f t="shared" si="96"/>
        <v>0</v>
      </c>
      <c r="W661" s="385">
        <f t="shared" ref="W661:AF661" si="97">(W655-W656-W657)+(W658+W659+W660)</f>
        <v>0</v>
      </c>
      <c r="X661" s="385">
        <f t="shared" si="97"/>
        <v>0</v>
      </c>
      <c r="Y661" s="385">
        <f t="shared" si="97"/>
        <v>0</v>
      </c>
      <c r="Z661" s="385">
        <f t="shared" si="97"/>
        <v>0</v>
      </c>
      <c r="AA661" s="385">
        <f t="shared" si="97"/>
        <v>0</v>
      </c>
      <c r="AB661" s="385">
        <f t="shared" si="97"/>
        <v>0</v>
      </c>
      <c r="AC661" s="385">
        <f t="shared" si="97"/>
        <v>0</v>
      </c>
      <c r="AD661" s="385">
        <f t="shared" si="97"/>
        <v>0</v>
      </c>
      <c r="AE661" s="385">
        <f t="shared" si="97"/>
        <v>0</v>
      </c>
      <c r="AF661" s="385">
        <f t="shared" si="97"/>
        <v>0</v>
      </c>
    </row>
    <row r="662" spans="1:32">
      <c r="A662" s="383" t="s">
        <v>72</v>
      </c>
      <c r="B662" s="383" t="s">
        <v>72</v>
      </c>
      <c r="C662" s="383">
        <v>2400</v>
      </c>
      <c r="D662" s="383">
        <v>6600</v>
      </c>
      <c r="E662" s="384">
        <f>SUMIFS('Accounting data'!$G$2:$G$37000,'Accounting data'!$J$2:$J$37000,"24*",'Accounting data'!$K$2:$K$37000,"66*",'Accounting data'!$L$2:$L$37000,E4)</f>
        <v>0</v>
      </c>
      <c r="F662" s="384">
        <f>SUMIFS('Accounting data'!$G$2:$G$37000,'Accounting data'!$J$2:$J$37000,"24*",'Accounting data'!$K$2:$K$37000,"66*",'Accounting data'!$L$2:$L$37000,F4)</f>
        <v>0</v>
      </c>
      <c r="G662" s="385"/>
      <c r="H662" s="384">
        <f>SUMIFS('Accounting data'!$G$2:$G$37000,'Accounting data'!$J$2:$J$37000,"24*",'Accounting data'!$K$2:$K$37000,"66*",'Accounting data'!$L$2:$L$37000,H4)</f>
        <v>0</v>
      </c>
      <c r="I662" s="384">
        <f>SUMIFS('Accounting data'!$G$2:$G$37000,'Accounting data'!$J$2:$J$37000,"24*",'Accounting data'!$K$2:$K$37000,"66*",'Accounting data'!$L$2:$L$37000,I4)</f>
        <v>0</v>
      </c>
      <c r="J662" s="384">
        <f>SUMIFS('Accounting data'!$G$2:$G$37000,'Accounting data'!$J$2:$J$37000,"24*",'Accounting data'!$K$2:$K$37000,"66*",'Accounting data'!$L$2:$L$37000,J4)</f>
        <v>0</v>
      </c>
      <c r="K662" s="384">
        <f>SUMIFS('Accounting data'!$G$2:$G$37000,'Accounting data'!$J$2:$J$37000,"24*",'Accounting data'!$K$2:$K$37000,"66*",'Accounting data'!$L$2:$L$37000,K4)</f>
        <v>0</v>
      </c>
      <c r="L662" s="384">
        <f>SUMIFS('Accounting data'!$G$2:$G$37000,'Accounting data'!$J$2:$J$37000,"24*",'Accounting data'!$K$2:$K$37000,"66*",'Accounting data'!$L$2:$L$37000,L4)</f>
        <v>0</v>
      </c>
      <c r="M662" s="384">
        <f>SUMIFS('Accounting data'!$G$2:$G$37000,'Accounting data'!$J$2:$J$37000,"24*",'Accounting data'!$K$2:$K$37000,"66*",'Accounting data'!$L$2:$L$37000,M4)</f>
        <v>0</v>
      </c>
      <c r="N662" s="384">
        <f>SUMIFS('Accounting data'!$G$2:$G$37000,'Accounting data'!$J$2:$J$37000,"24*",'Accounting data'!$K$2:$K$37000,"66*",'Accounting data'!$L$2:$L$37000,N4)</f>
        <v>0</v>
      </c>
      <c r="O662" s="384">
        <f>SUMIFS('Accounting data'!$G$2:$G$37000,'Accounting data'!$J$2:$J$37000,"24*",'Accounting data'!$K$2:$K$37000,"66*",'Accounting data'!$L$2:$L$37000,O4)</f>
        <v>0</v>
      </c>
      <c r="P662" s="384">
        <f>SUMIFS('Accounting data'!$G$2:$G$37000,'Accounting data'!$J$2:$J$37000,"24*",'Accounting data'!$K$2:$K$37000,"66*",'Accounting data'!$L$2:$L$37000,P4)</f>
        <v>0</v>
      </c>
      <c r="Q662" s="384">
        <f>SUMIFS('Accounting data'!$G$2:$G$37000,'Accounting data'!$J$2:$J$37000,"24*",'Accounting data'!$K$2:$K$37000,"66*",'Accounting data'!$L$2:$L$37000,Q4)</f>
        <v>0</v>
      </c>
      <c r="R662" s="384">
        <f>SUMIFS('Accounting data'!$G$2:$G$37000,'Accounting data'!$J$2:$J$37000,"24*",'Accounting data'!$K$2:$K$37000,"66*",'Accounting data'!$L$2:$L$37000,R4)</f>
        <v>0</v>
      </c>
      <c r="S662" s="384">
        <f>SUMIFS('Accounting data'!$G$2:$G$37000,'Accounting data'!$J$2:$J$37000,"24*",'Accounting data'!$K$2:$K$37000,"66*",'Accounting data'!$L$2:$L$37000,S4)</f>
        <v>0</v>
      </c>
      <c r="T662" s="384">
        <f>SUMIFS('Accounting data'!$G$2:$G$37000,'Accounting data'!$J$2:$J$37000,"24*",'Accounting data'!$K$2:$K$37000,"66*",'Accounting data'!$L$2:$L$37000,T4)</f>
        <v>0</v>
      </c>
      <c r="U662" s="384">
        <f>SUMIFS('Accounting data'!$G$2:$G$37000,'Accounting data'!$J$2:$J$37000,"24*",'Accounting data'!$K$2:$K$37000,"66*",'Accounting data'!$L$2:$L$37000,U4)</f>
        <v>0</v>
      </c>
      <c r="V662" s="384">
        <f>SUMIFS('Accounting data'!$G$2:$G$37000,'Accounting data'!$J$2:$J$37000,"24*",'Accounting data'!$K$2:$K$37000,"66*",'Accounting data'!$L$2:$L$37000,V4)</f>
        <v>0</v>
      </c>
      <c r="W662" s="384">
        <f>SUMIFS('Accounting data'!$G$2:$G$37000,'Accounting data'!$J$2:$J$37000,"24*",'Accounting data'!$K$2:$K$37000,"66*",'Accounting data'!$L$2:$L$37000,W4)</f>
        <v>0</v>
      </c>
      <c r="X662" s="384">
        <f>SUMIFS('Accounting data'!$G$2:$G$37000,'Accounting data'!$J$2:$J$37000,"24*",'Accounting data'!$K$2:$K$37000,"66*",'Accounting data'!$L$2:$L$37000,X4)</f>
        <v>0</v>
      </c>
      <c r="Y662" s="384">
        <f>SUMIFS('Accounting data'!$G$2:$G$37000,'Accounting data'!$J$2:$J$37000,"24*",'Accounting data'!$K$2:$K$37000,"66*",'Accounting data'!$L$2:$L$37000,Y4)</f>
        <v>0</v>
      </c>
      <c r="Z662" s="384">
        <f>SUMIFS('Accounting data'!$G$2:$G$37000,'Accounting data'!$J$2:$J$37000,"24*",'Accounting data'!$K$2:$K$37000,"66*",'Accounting data'!$L$2:$L$37000,Z4)</f>
        <v>0</v>
      </c>
      <c r="AA662" s="384">
        <f>SUMIFS('Accounting data'!$G$2:$G$37000,'Accounting data'!$J$2:$J$37000,"24*",'Accounting data'!$K$2:$K$37000,"66*",'Accounting data'!$L$2:$L$37000,AA4)</f>
        <v>0</v>
      </c>
      <c r="AB662" s="384">
        <f>SUMIFS('Accounting data'!$G$2:$G$37000,'Accounting data'!$J$2:$J$37000,"24*",'Accounting data'!$K$2:$K$37000,"66*",'Accounting data'!$L$2:$L$37000,AB4)</f>
        <v>0</v>
      </c>
      <c r="AC662" s="384">
        <f>SUMIFS('Accounting data'!$G$2:$G$37000,'Accounting data'!$J$2:$J$37000,"24*",'Accounting data'!$K$2:$K$37000,"66*",'Accounting data'!$L$2:$L$37000,AC4)</f>
        <v>0</v>
      </c>
      <c r="AD662" s="384">
        <f>SUMIFS('Accounting data'!$G$2:$G$37000,'Accounting data'!$J$2:$J$37000,"24*",'Accounting data'!$K$2:$K$37000,"66*",'Accounting data'!$L$2:$L$37000,AD4)</f>
        <v>0</v>
      </c>
      <c r="AE662" s="384">
        <f>SUMIFS('Accounting data'!$G$2:$G$37000,'Accounting data'!$J$2:$J$37000,"24*",'Accounting data'!$K$2:$K$37000,"66*",'Accounting data'!$L$2:$L$37000,AE4)</f>
        <v>0</v>
      </c>
      <c r="AF662" s="384">
        <f>SUMIFS('Accounting data'!$G$2:$G$37000,'Accounting data'!$J$2:$J$37000,"24*",'Accounting data'!$K$2:$K$37000,"66*",'Accounting data'!$L$2:$L$37000,AF4)</f>
        <v>0</v>
      </c>
    </row>
    <row r="663" spans="1:32">
      <c r="A663" s="383" t="s">
        <v>288</v>
      </c>
      <c r="B663" s="383" t="s">
        <v>72</v>
      </c>
      <c r="C663" s="383">
        <v>2400</v>
      </c>
      <c r="D663" s="383">
        <v>6600</v>
      </c>
      <c r="E663" s="384">
        <f>SUMIFS('Accounting data'!$G$2:$G$37000,'Accounting data'!$H$2:$H$37000,"9999*",'Accounting data'!$J$2:$J$37000,"24*",'Accounting data'!$K$2:$K$37000,"66*",'Accounting data'!$L$2:$L$37000,E4)</f>
        <v>0</v>
      </c>
      <c r="F663" s="384">
        <f>SUMIFS('Accounting data'!$G$2:$G$37000,'Accounting data'!$H$2:$H$37000,"9999*",'Accounting data'!$J$2:$J$37000,"24*",'Accounting data'!$K$2:$K$37000,"66*",'Accounting data'!$L$2:$L$37000,F4)</f>
        <v>0</v>
      </c>
      <c r="G663" s="385"/>
      <c r="H663" s="384">
        <f>SUMIFS('Accounting data'!$G$2:$G$37000,'Accounting data'!$H$2:$H$37000,"9999*",'Accounting data'!$J$2:$J$37000,"24*",'Accounting data'!$K$2:$K$37000,"66*",'Accounting data'!$L$2:$L$37000,H4)</f>
        <v>0</v>
      </c>
      <c r="I663" s="384">
        <f>SUMIFS('Accounting data'!$G$2:$G$37000,'Accounting data'!$H$2:$H$37000,"9999*",'Accounting data'!$J$2:$J$37000,"24*",'Accounting data'!$K$2:$K$37000,"66*",'Accounting data'!$L$2:$L$37000,I4)</f>
        <v>0</v>
      </c>
      <c r="J663" s="384">
        <f>SUMIFS('Accounting data'!$G$2:$G$37000,'Accounting data'!$H$2:$H$37000,"9999*",'Accounting data'!$J$2:$J$37000,"24*",'Accounting data'!$K$2:$K$37000,"66*",'Accounting data'!$L$2:$L$37000,J4)</f>
        <v>0</v>
      </c>
      <c r="K663" s="384">
        <f>SUMIFS('Accounting data'!$G$2:$G$37000,'Accounting data'!$H$2:$H$37000,"9999*",'Accounting data'!$J$2:$J$37000,"24*",'Accounting data'!$K$2:$K$37000,"66*",'Accounting data'!$L$2:$L$37000,K4)</f>
        <v>0</v>
      </c>
      <c r="L663" s="384">
        <f>SUMIFS('Accounting data'!$G$2:$G$37000,'Accounting data'!$H$2:$H$37000,"9999*",'Accounting data'!$J$2:$J$37000,"24*",'Accounting data'!$K$2:$K$37000,"66*",'Accounting data'!$L$2:$L$37000,L4)</f>
        <v>0</v>
      </c>
      <c r="M663" s="384">
        <f>SUMIFS('Accounting data'!$G$2:$G$37000,'Accounting data'!$H$2:$H$37000,"9999*",'Accounting data'!$J$2:$J$37000,"24*",'Accounting data'!$K$2:$K$37000,"66*",'Accounting data'!$L$2:$L$37000,M4)</f>
        <v>0</v>
      </c>
      <c r="N663" s="384">
        <f>SUMIFS('Accounting data'!$G$2:$G$37000,'Accounting data'!$H$2:$H$37000,"9999*",'Accounting data'!$J$2:$J$37000,"24*",'Accounting data'!$K$2:$K$37000,"66*",'Accounting data'!$L$2:$L$37000,N4)</f>
        <v>0</v>
      </c>
      <c r="O663" s="384">
        <f>SUMIFS('Accounting data'!$G$2:$G$37000,'Accounting data'!$H$2:$H$37000,"9999*",'Accounting data'!$J$2:$J$37000,"24*",'Accounting data'!$K$2:$K$37000,"66*",'Accounting data'!$L$2:$L$37000,O4)</f>
        <v>0</v>
      </c>
      <c r="P663" s="384">
        <f>SUMIFS('Accounting data'!$G$2:$G$37000,'Accounting data'!$H$2:$H$37000,"9999*",'Accounting data'!$J$2:$J$37000,"24*",'Accounting data'!$K$2:$K$37000,"66*",'Accounting data'!$L$2:$L$37000,P4)</f>
        <v>0</v>
      </c>
      <c r="Q663" s="384">
        <f>SUMIFS('Accounting data'!$G$2:$G$37000,'Accounting data'!$H$2:$H$37000,"9999*",'Accounting data'!$J$2:$J$37000,"24*",'Accounting data'!$K$2:$K$37000,"66*",'Accounting data'!$L$2:$L$37000,Q4)</f>
        <v>0</v>
      </c>
      <c r="R663" s="384">
        <f>SUMIFS('Accounting data'!$G$2:$G$37000,'Accounting data'!$H$2:$H$37000,"9999*",'Accounting data'!$J$2:$J$37000,"24*",'Accounting data'!$K$2:$K$37000,"66*",'Accounting data'!$L$2:$L$37000,R4)</f>
        <v>0</v>
      </c>
      <c r="S663" s="384">
        <f>SUMIFS('Accounting data'!$G$2:$G$37000,'Accounting data'!$H$2:$H$37000,"9999*",'Accounting data'!$J$2:$J$37000,"24*",'Accounting data'!$K$2:$K$37000,"66*",'Accounting data'!$L$2:$L$37000,S4)</f>
        <v>0</v>
      </c>
      <c r="T663" s="384">
        <f>SUMIFS('Accounting data'!$G$2:$G$37000,'Accounting data'!$H$2:$H$37000,"9999*",'Accounting data'!$J$2:$J$37000,"24*",'Accounting data'!$K$2:$K$37000,"66*",'Accounting data'!$L$2:$L$37000,T4)</f>
        <v>0</v>
      </c>
      <c r="U663" s="384">
        <f>SUMIFS('Accounting data'!$G$2:$G$37000,'Accounting data'!$H$2:$H$37000,"9999*",'Accounting data'!$J$2:$J$37000,"24*",'Accounting data'!$K$2:$K$37000,"66*",'Accounting data'!$L$2:$L$37000,U4)</f>
        <v>0</v>
      </c>
      <c r="V663" s="384">
        <f>SUMIFS('Accounting data'!$G$2:$G$37000,'Accounting data'!$H$2:$H$37000,"9999*",'Accounting data'!$J$2:$J$37000,"24*",'Accounting data'!$K$2:$K$37000,"66*",'Accounting data'!$L$2:$L$37000,V4)</f>
        <v>0</v>
      </c>
      <c r="W663" s="384">
        <f>SUMIFS('Accounting data'!$G$2:$G$37000,'Accounting data'!$H$2:$H$37000,"9999*",'Accounting data'!$J$2:$J$37000,"24*",'Accounting data'!$K$2:$K$37000,"66*",'Accounting data'!$L$2:$L$37000,W4)</f>
        <v>0</v>
      </c>
      <c r="X663" s="384">
        <f>SUMIFS('Accounting data'!$G$2:$G$37000,'Accounting data'!$H$2:$H$37000,"9999*",'Accounting data'!$J$2:$J$37000,"24*",'Accounting data'!$K$2:$K$37000,"66*",'Accounting data'!$L$2:$L$37000,X4)</f>
        <v>0</v>
      </c>
      <c r="Y663" s="384">
        <f>SUMIFS('Accounting data'!$G$2:$G$37000,'Accounting data'!$H$2:$H$37000,"9999*",'Accounting data'!$J$2:$J$37000,"24*",'Accounting data'!$K$2:$K$37000,"66*",'Accounting data'!$L$2:$L$37000,Y4)</f>
        <v>0</v>
      </c>
      <c r="Z663" s="384">
        <f>SUMIFS('Accounting data'!$G$2:$G$37000,'Accounting data'!$H$2:$H$37000,"9999*",'Accounting data'!$J$2:$J$37000,"24*",'Accounting data'!$K$2:$K$37000,"66*",'Accounting data'!$L$2:$L$37000,Z4)</f>
        <v>0</v>
      </c>
      <c r="AA663" s="384">
        <f>SUMIFS('Accounting data'!$G$2:$G$37000,'Accounting data'!$H$2:$H$37000,"9999*",'Accounting data'!$J$2:$J$37000,"24*",'Accounting data'!$K$2:$K$37000,"66*",'Accounting data'!$L$2:$L$37000,AA4)</f>
        <v>0</v>
      </c>
      <c r="AB663" s="384">
        <f>SUMIFS('Accounting data'!$G$2:$G$37000,'Accounting data'!$H$2:$H$37000,"9999*",'Accounting data'!$J$2:$J$37000,"24*",'Accounting data'!$K$2:$K$37000,"66*",'Accounting data'!$L$2:$L$37000,AB4)</f>
        <v>0</v>
      </c>
      <c r="AC663" s="384">
        <f>SUMIFS('Accounting data'!$G$2:$G$37000,'Accounting data'!$H$2:$H$37000,"9999*",'Accounting data'!$J$2:$J$37000,"24*",'Accounting data'!$K$2:$K$37000,"66*",'Accounting data'!$L$2:$L$37000,AC4)</f>
        <v>0</v>
      </c>
      <c r="AD663" s="384">
        <f>SUMIFS('Accounting data'!$G$2:$G$37000,'Accounting data'!$H$2:$H$37000,"9999*",'Accounting data'!$J$2:$J$37000,"24*",'Accounting data'!$K$2:$K$37000,"66*",'Accounting data'!$L$2:$L$37000,AD4)</f>
        <v>0</v>
      </c>
      <c r="AE663" s="384">
        <f>SUMIFS('Accounting data'!$G$2:$G$37000,'Accounting data'!$H$2:$H$37000,"9999*",'Accounting data'!$J$2:$J$37000,"24*",'Accounting data'!$K$2:$K$37000,"66*",'Accounting data'!$L$2:$L$37000,AE4)</f>
        <v>0</v>
      </c>
      <c r="AF663" s="384">
        <f>SUMIFS('Accounting data'!$G$2:$G$37000,'Accounting data'!$H$2:$H$37000,"9999*",'Accounting data'!$J$2:$J$37000,"24*",'Accounting data'!$K$2:$K$37000,"66*",'Accounting data'!$L$2:$L$37000,AF4)</f>
        <v>0</v>
      </c>
    </row>
    <row r="664" spans="1:32">
      <c r="A664" s="383" t="s">
        <v>72</v>
      </c>
      <c r="B664" s="383" t="s">
        <v>80</v>
      </c>
      <c r="C664" s="383">
        <v>2400</v>
      </c>
      <c r="D664" s="383">
        <v>6600</v>
      </c>
      <c r="E664" s="384">
        <f>SUMIFS('Accounting data'!$G$2:$G$37000,'Accounting data'!$I$2:$I$37000,"7*",'Accounting data'!$J$2:$J$37000,"24*",'Accounting data'!$K$2:$K$37000,"66*",'Accounting data'!$L$2:$L$37000,E4)+SUMIFS('Accounting data'!$G$2:$G$37000,'Accounting data'!$I$2:$I$37000,"8*",'Accounting data'!$J$2:$J$37000,"24*",'Accounting data'!$K$2:$K$37000,"66*",'Accounting data'!$L$2:$L$37000,E4)+SUMIFS('Accounting data'!$G$2:$G$37000,'Accounting data'!$I$2:$I$37000,"9*",'Accounting data'!$J$2:$J$37000,"24*",'Accounting data'!$K$2:$K$37000,"66*",'Accounting data'!$L$2:$L$37000,E4)</f>
        <v>0</v>
      </c>
      <c r="F664" s="384">
        <f>SUMIFS('Accounting data'!$G$2:$G$37000,'Accounting data'!$I$2:$I$37000,"7*",'Accounting data'!$J$2:$J$37000,"24*",'Accounting data'!$K$2:$K$37000,"66*",'Accounting data'!$L$2:$L$37000,F4)+SUMIFS('Accounting data'!$G$2:$G$37000,'Accounting data'!$I$2:$I$37000,"8*",'Accounting data'!$J$2:$J$37000,"24*",'Accounting data'!$K$2:$K$37000,"66*",'Accounting data'!$L$2:$L$37000,F4)+SUMIFS('Accounting data'!$G$2:$G$37000,'Accounting data'!$I$2:$I$37000,"9*",'Accounting data'!$J$2:$J$37000,"24*",'Accounting data'!$K$2:$K$37000,"66*",'Accounting data'!$L$2:$L$37000,F4)</f>
        <v>0</v>
      </c>
      <c r="G664" s="385"/>
      <c r="H664" s="384">
        <f>SUMIFS('Accounting data'!$G$2:$G$37000,'Accounting data'!$I$2:$I$37000,"7*",'Accounting data'!$J$2:$J$37000,"24*",'Accounting data'!$K$2:$K$37000,"66*",'Accounting data'!$L$2:$L$37000,H4)+SUMIFS('Accounting data'!$G$2:$G$37000,'Accounting data'!$I$2:$I$37000,"8*",'Accounting data'!$J$2:$J$37000,"24*",'Accounting data'!$K$2:$K$37000,"66*",'Accounting data'!$L$2:$L$37000,H4)+SUMIFS('Accounting data'!$G$2:$G$37000,'Accounting data'!$I$2:$I$37000,"9*",'Accounting data'!$J$2:$J$37000,"24*",'Accounting data'!$K$2:$K$37000,"66*",'Accounting data'!$L$2:$L$37000,H4)</f>
        <v>0</v>
      </c>
      <c r="I664" s="384">
        <f>SUMIFS('Accounting data'!$G$2:$G$37000,'Accounting data'!$I$2:$I$37000,"7*",'Accounting data'!$J$2:$J$37000,"24*",'Accounting data'!$K$2:$K$37000,"66*",'Accounting data'!$L$2:$L$37000,I4)+SUMIFS('Accounting data'!$G$2:$G$37000,'Accounting data'!$I$2:$I$37000,"8*",'Accounting data'!$J$2:$J$37000,"24*",'Accounting data'!$K$2:$K$37000,"66*",'Accounting data'!$L$2:$L$37000,I4)+SUMIFS('Accounting data'!$G$2:$G$37000,'Accounting data'!$I$2:$I$37000,"9*",'Accounting data'!$J$2:$J$37000,"24*",'Accounting data'!$K$2:$K$37000,"66*",'Accounting data'!$L$2:$L$37000,I4)</f>
        <v>0</v>
      </c>
      <c r="J664" s="384">
        <f>SUMIFS('Accounting data'!$G$2:$G$37000,'Accounting data'!$I$2:$I$37000,"7*",'Accounting data'!$J$2:$J$37000,"24*",'Accounting data'!$K$2:$K$37000,"66*",'Accounting data'!$L$2:$L$37000,J4)+SUMIFS('Accounting data'!$G$2:$G$37000,'Accounting data'!$I$2:$I$37000,"8*",'Accounting data'!$J$2:$J$37000,"24*",'Accounting data'!$K$2:$K$37000,"66*",'Accounting data'!$L$2:$L$37000,J4)+SUMIFS('Accounting data'!$G$2:$G$37000,'Accounting data'!$I$2:$I$37000,"9*",'Accounting data'!$J$2:$J$37000,"24*",'Accounting data'!$K$2:$K$37000,"66*",'Accounting data'!$L$2:$L$37000,J4)</f>
        <v>0</v>
      </c>
      <c r="K664" s="384">
        <f>SUMIFS('Accounting data'!$G$2:$G$37000,'Accounting data'!$I$2:$I$37000,"7*",'Accounting data'!$J$2:$J$37000,"24*",'Accounting data'!$K$2:$K$37000,"66*",'Accounting data'!$L$2:$L$37000,K4)+SUMIFS('Accounting data'!$G$2:$G$37000,'Accounting data'!$I$2:$I$37000,"8*",'Accounting data'!$J$2:$J$37000,"24*",'Accounting data'!$K$2:$K$37000,"66*",'Accounting data'!$L$2:$L$37000,K4)+SUMIFS('Accounting data'!$G$2:$G$37000,'Accounting data'!$I$2:$I$37000,"9*",'Accounting data'!$J$2:$J$37000,"24*",'Accounting data'!$K$2:$K$37000,"66*",'Accounting data'!$L$2:$L$37000,K4)</f>
        <v>0</v>
      </c>
      <c r="L664" s="384">
        <f>SUMIFS('Accounting data'!$G$2:$G$37000,'Accounting data'!$I$2:$I$37000,"7*",'Accounting data'!$J$2:$J$37000,"24*",'Accounting data'!$K$2:$K$37000,"66*",'Accounting data'!$L$2:$L$37000,L4)+SUMIFS('Accounting data'!$G$2:$G$37000,'Accounting data'!$I$2:$I$37000,"8*",'Accounting data'!$J$2:$J$37000,"24*",'Accounting data'!$K$2:$K$37000,"66*",'Accounting data'!$L$2:$L$37000,L4)+SUMIFS('Accounting data'!$G$2:$G$37000,'Accounting data'!$I$2:$I$37000,"9*",'Accounting data'!$J$2:$J$37000,"24*",'Accounting data'!$K$2:$K$37000,"66*",'Accounting data'!$L$2:$L$37000,L4)</f>
        <v>0</v>
      </c>
      <c r="M664" s="384">
        <f>SUMIFS('Accounting data'!$G$2:$G$37000,'Accounting data'!$I$2:$I$37000,"7*",'Accounting data'!$J$2:$J$37000,"24*",'Accounting data'!$K$2:$K$37000,"66*",'Accounting data'!$L$2:$L$37000,M4)+SUMIFS('Accounting data'!$G$2:$G$37000,'Accounting data'!$I$2:$I$37000,"8*",'Accounting data'!$J$2:$J$37000,"24*",'Accounting data'!$K$2:$K$37000,"66*",'Accounting data'!$L$2:$L$37000,M4)+SUMIFS('Accounting data'!$G$2:$G$37000,'Accounting data'!$I$2:$I$37000,"9*",'Accounting data'!$J$2:$J$37000,"24*",'Accounting data'!$K$2:$K$37000,"66*",'Accounting data'!$L$2:$L$37000,M4)</f>
        <v>0</v>
      </c>
      <c r="N664" s="384">
        <f>SUMIFS('Accounting data'!$G$2:$G$37000,'Accounting data'!$I$2:$I$37000,"7*",'Accounting data'!$J$2:$J$37000,"24*",'Accounting data'!$K$2:$K$37000,"66*",'Accounting data'!$L$2:$L$37000,N4)+SUMIFS('Accounting data'!$G$2:$G$37000,'Accounting data'!$I$2:$I$37000,"8*",'Accounting data'!$J$2:$J$37000,"24*",'Accounting data'!$K$2:$K$37000,"66*",'Accounting data'!$L$2:$L$37000,N4)+SUMIFS('Accounting data'!$G$2:$G$37000,'Accounting data'!$I$2:$I$37000,"9*",'Accounting data'!$J$2:$J$37000,"24*",'Accounting data'!$K$2:$K$37000,"66*",'Accounting data'!$L$2:$L$37000,N4)</f>
        <v>0</v>
      </c>
      <c r="O664" s="384">
        <f>SUMIFS('Accounting data'!$G$2:$G$37000,'Accounting data'!$I$2:$I$37000,"7*",'Accounting data'!$J$2:$J$37000,"24*",'Accounting data'!$K$2:$K$37000,"66*",'Accounting data'!$L$2:$L$37000,O4)+SUMIFS('Accounting data'!$G$2:$G$37000,'Accounting data'!$I$2:$I$37000,"8*",'Accounting data'!$J$2:$J$37000,"24*",'Accounting data'!$K$2:$K$37000,"66*",'Accounting data'!$L$2:$L$37000,O4)+SUMIFS('Accounting data'!$G$2:$G$37000,'Accounting data'!$I$2:$I$37000,"9*",'Accounting data'!$J$2:$J$37000,"24*",'Accounting data'!$K$2:$K$37000,"66*",'Accounting data'!$L$2:$L$37000,O4)</f>
        <v>0</v>
      </c>
      <c r="P664" s="384">
        <f>SUMIFS('Accounting data'!$G$2:$G$37000,'Accounting data'!$I$2:$I$37000,"7*",'Accounting data'!$J$2:$J$37000,"24*",'Accounting data'!$K$2:$K$37000,"66*",'Accounting data'!$L$2:$L$37000,P4)+SUMIFS('Accounting data'!$G$2:$G$37000,'Accounting data'!$I$2:$I$37000,"8*",'Accounting data'!$J$2:$J$37000,"24*",'Accounting data'!$K$2:$K$37000,"66*",'Accounting data'!$L$2:$L$37000,P4)+SUMIFS('Accounting data'!$G$2:$G$37000,'Accounting data'!$I$2:$I$37000,"9*",'Accounting data'!$J$2:$J$37000,"24*",'Accounting data'!$K$2:$K$37000,"66*",'Accounting data'!$L$2:$L$37000,P4)</f>
        <v>0</v>
      </c>
      <c r="Q664" s="384">
        <f>SUMIFS('Accounting data'!$G$2:$G$37000,'Accounting data'!$I$2:$I$37000,"7*",'Accounting data'!$J$2:$J$37000,"24*",'Accounting data'!$K$2:$K$37000,"66*",'Accounting data'!$L$2:$L$37000,Q4)+SUMIFS('Accounting data'!$G$2:$G$37000,'Accounting data'!$I$2:$I$37000,"8*",'Accounting data'!$J$2:$J$37000,"24*",'Accounting data'!$K$2:$K$37000,"66*",'Accounting data'!$L$2:$L$37000,Q4)+SUMIFS('Accounting data'!$G$2:$G$37000,'Accounting data'!$I$2:$I$37000,"9*",'Accounting data'!$J$2:$J$37000,"24*",'Accounting data'!$K$2:$K$37000,"66*",'Accounting data'!$L$2:$L$37000,Q4)</f>
        <v>0</v>
      </c>
      <c r="R664" s="384">
        <f>SUMIFS('Accounting data'!$G$2:$G$37000,'Accounting data'!$I$2:$I$37000,"7*",'Accounting data'!$J$2:$J$37000,"24*",'Accounting data'!$K$2:$K$37000,"66*",'Accounting data'!$L$2:$L$37000,R4)+SUMIFS('Accounting data'!$G$2:$G$37000,'Accounting data'!$I$2:$I$37000,"8*",'Accounting data'!$J$2:$J$37000,"24*",'Accounting data'!$K$2:$K$37000,"66*",'Accounting data'!$L$2:$L$37000,R4)+SUMIFS('Accounting data'!$G$2:$G$37000,'Accounting data'!$I$2:$I$37000,"9*",'Accounting data'!$J$2:$J$37000,"24*",'Accounting data'!$K$2:$K$37000,"66*",'Accounting data'!$L$2:$L$37000,R4)</f>
        <v>0</v>
      </c>
      <c r="S664" s="384">
        <f>SUMIFS('Accounting data'!$G$2:$G$37000,'Accounting data'!$I$2:$I$37000,"7*",'Accounting data'!$J$2:$J$37000,"24*",'Accounting data'!$K$2:$K$37000,"66*",'Accounting data'!$L$2:$L$37000,S4)+SUMIFS('Accounting data'!$G$2:$G$37000,'Accounting data'!$I$2:$I$37000,"8*",'Accounting data'!$J$2:$J$37000,"24*",'Accounting data'!$K$2:$K$37000,"66*",'Accounting data'!$L$2:$L$37000,S4)+SUMIFS('Accounting data'!$G$2:$G$37000,'Accounting data'!$I$2:$I$37000,"9*",'Accounting data'!$J$2:$J$37000,"24*",'Accounting data'!$K$2:$K$37000,"66*",'Accounting data'!$L$2:$L$37000,S4)</f>
        <v>0</v>
      </c>
      <c r="T664" s="384">
        <f>SUMIFS('Accounting data'!$G$2:$G$37000,'Accounting data'!$I$2:$I$37000,"7*",'Accounting data'!$J$2:$J$37000,"24*",'Accounting data'!$K$2:$K$37000,"66*",'Accounting data'!$L$2:$L$37000,T4)+SUMIFS('Accounting data'!$G$2:$G$37000,'Accounting data'!$I$2:$I$37000,"8*",'Accounting data'!$J$2:$J$37000,"24*",'Accounting data'!$K$2:$K$37000,"66*",'Accounting data'!$L$2:$L$37000,T4)+SUMIFS('Accounting data'!$G$2:$G$37000,'Accounting data'!$I$2:$I$37000,"9*",'Accounting data'!$J$2:$J$37000,"24*",'Accounting data'!$K$2:$K$37000,"66*",'Accounting data'!$L$2:$L$37000,T4)</f>
        <v>0</v>
      </c>
      <c r="U664" s="384">
        <f>SUMIFS('Accounting data'!$G$2:$G$37000,'Accounting data'!$I$2:$I$37000,"7*",'Accounting data'!$J$2:$J$37000,"24*",'Accounting data'!$K$2:$K$37000,"66*",'Accounting data'!$L$2:$L$37000,U4)+SUMIFS('Accounting data'!$G$2:$G$37000,'Accounting data'!$I$2:$I$37000,"8*",'Accounting data'!$J$2:$J$37000,"24*",'Accounting data'!$K$2:$K$37000,"66*",'Accounting data'!$L$2:$L$37000,U4)+SUMIFS('Accounting data'!$G$2:$G$37000,'Accounting data'!$I$2:$I$37000,"9*",'Accounting data'!$J$2:$J$37000,"24*",'Accounting data'!$K$2:$K$37000,"66*",'Accounting data'!$L$2:$L$37000,U4)</f>
        <v>0</v>
      </c>
      <c r="V664" s="384">
        <f>SUMIFS('Accounting data'!$G$2:$G$37000,'Accounting data'!$I$2:$I$37000,"7*",'Accounting data'!$J$2:$J$37000,"24*",'Accounting data'!$K$2:$K$37000,"66*",'Accounting data'!$L$2:$L$37000,V4)+SUMIFS('Accounting data'!$G$2:$G$37000,'Accounting data'!$I$2:$I$37000,"8*",'Accounting data'!$J$2:$J$37000,"24*",'Accounting data'!$K$2:$K$37000,"66*",'Accounting data'!$L$2:$L$37000,V4)+SUMIFS('Accounting data'!$G$2:$G$37000,'Accounting data'!$I$2:$I$37000,"9*",'Accounting data'!$J$2:$J$37000,"24*",'Accounting data'!$K$2:$K$37000,"66*",'Accounting data'!$L$2:$L$37000,V4)</f>
        <v>0</v>
      </c>
      <c r="W664" s="384">
        <f>SUMIFS('Accounting data'!$G$2:$G$37000,'Accounting data'!$I$2:$I$37000,"7*",'Accounting data'!$J$2:$J$37000,"24*",'Accounting data'!$K$2:$K$37000,"66*",'Accounting data'!$L$2:$L$37000,W4)+SUMIFS('Accounting data'!$G$2:$G$37000,'Accounting data'!$I$2:$I$37000,"8*",'Accounting data'!$J$2:$J$37000,"24*",'Accounting data'!$K$2:$K$37000,"66*",'Accounting data'!$L$2:$L$37000,W4)+SUMIFS('Accounting data'!$G$2:$G$37000,'Accounting data'!$I$2:$I$37000,"9*",'Accounting data'!$J$2:$J$37000,"24*",'Accounting data'!$K$2:$K$37000,"66*",'Accounting data'!$L$2:$L$37000,W4)</f>
        <v>0</v>
      </c>
      <c r="X664" s="384">
        <f>SUMIFS('Accounting data'!$G$2:$G$37000,'Accounting data'!$I$2:$I$37000,"7*",'Accounting data'!$J$2:$J$37000,"24*",'Accounting data'!$K$2:$K$37000,"66*",'Accounting data'!$L$2:$L$37000,X4)+SUMIFS('Accounting data'!$G$2:$G$37000,'Accounting data'!$I$2:$I$37000,"8*",'Accounting data'!$J$2:$J$37000,"24*",'Accounting data'!$K$2:$K$37000,"66*",'Accounting data'!$L$2:$L$37000,X4)+SUMIFS('Accounting data'!$G$2:$G$37000,'Accounting data'!$I$2:$I$37000,"9*",'Accounting data'!$J$2:$J$37000,"24*",'Accounting data'!$K$2:$K$37000,"66*",'Accounting data'!$L$2:$L$37000,X4)</f>
        <v>0</v>
      </c>
      <c r="Y664" s="384">
        <f>SUMIFS('Accounting data'!$G$2:$G$37000,'Accounting data'!$I$2:$I$37000,"7*",'Accounting data'!$J$2:$J$37000,"24*",'Accounting data'!$K$2:$K$37000,"66*",'Accounting data'!$L$2:$L$37000,Y4)+SUMIFS('Accounting data'!$G$2:$G$37000,'Accounting data'!$I$2:$I$37000,"8*",'Accounting data'!$J$2:$J$37000,"24*",'Accounting data'!$K$2:$K$37000,"66*",'Accounting data'!$L$2:$L$37000,Y4)+SUMIFS('Accounting data'!$G$2:$G$37000,'Accounting data'!$I$2:$I$37000,"9*",'Accounting data'!$J$2:$J$37000,"24*",'Accounting data'!$K$2:$K$37000,"66*",'Accounting data'!$L$2:$L$37000,Y4)</f>
        <v>0</v>
      </c>
      <c r="Z664" s="384">
        <f>SUMIFS('Accounting data'!$G$2:$G$37000,'Accounting data'!$I$2:$I$37000,"7*",'Accounting data'!$J$2:$J$37000,"24*",'Accounting data'!$K$2:$K$37000,"66*",'Accounting data'!$L$2:$L$37000,Z4)+SUMIFS('Accounting data'!$G$2:$G$37000,'Accounting data'!$I$2:$I$37000,"8*",'Accounting data'!$J$2:$J$37000,"24*",'Accounting data'!$K$2:$K$37000,"66*",'Accounting data'!$L$2:$L$37000,Z4)+SUMIFS('Accounting data'!$G$2:$G$37000,'Accounting data'!$I$2:$I$37000,"9*",'Accounting data'!$J$2:$J$37000,"24*",'Accounting data'!$K$2:$K$37000,"66*",'Accounting data'!$L$2:$L$37000,Z4)</f>
        <v>0</v>
      </c>
      <c r="AA664" s="384">
        <f>SUMIFS('Accounting data'!$G$2:$G$37000,'Accounting data'!$I$2:$I$37000,"7*",'Accounting data'!$J$2:$J$37000,"24*",'Accounting data'!$K$2:$K$37000,"66*",'Accounting data'!$L$2:$L$37000,AA4)+SUMIFS('Accounting data'!$G$2:$G$37000,'Accounting data'!$I$2:$I$37000,"8*",'Accounting data'!$J$2:$J$37000,"24*",'Accounting data'!$K$2:$K$37000,"66*",'Accounting data'!$L$2:$L$37000,AA4)+SUMIFS('Accounting data'!$G$2:$G$37000,'Accounting data'!$I$2:$I$37000,"9*",'Accounting data'!$J$2:$J$37000,"24*",'Accounting data'!$K$2:$K$37000,"66*",'Accounting data'!$L$2:$L$37000,AA4)</f>
        <v>0</v>
      </c>
      <c r="AB664" s="384">
        <f>SUMIFS('Accounting data'!$G$2:$G$37000,'Accounting data'!$I$2:$I$37000,"7*",'Accounting data'!$J$2:$J$37000,"24*",'Accounting data'!$K$2:$K$37000,"66*",'Accounting data'!$L$2:$L$37000,AB4)+SUMIFS('Accounting data'!$G$2:$G$37000,'Accounting data'!$I$2:$I$37000,"8*",'Accounting data'!$J$2:$J$37000,"24*",'Accounting data'!$K$2:$K$37000,"66*",'Accounting data'!$L$2:$L$37000,AB4)+SUMIFS('Accounting data'!$G$2:$G$37000,'Accounting data'!$I$2:$I$37000,"9*",'Accounting data'!$J$2:$J$37000,"24*",'Accounting data'!$K$2:$K$37000,"66*",'Accounting data'!$L$2:$L$37000,AB4)</f>
        <v>0</v>
      </c>
      <c r="AC664" s="384">
        <f>SUMIFS('Accounting data'!$G$2:$G$37000,'Accounting data'!$I$2:$I$37000,"7*",'Accounting data'!$J$2:$J$37000,"24*",'Accounting data'!$K$2:$K$37000,"66*",'Accounting data'!$L$2:$L$37000,AC4)+SUMIFS('Accounting data'!$G$2:$G$37000,'Accounting data'!$I$2:$I$37000,"8*",'Accounting data'!$J$2:$J$37000,"24*",'Accounting data'!$K$2:$K$37000,"66*",'Accounting data'!$L$2:$L$37000,AC4)+SUMIFS('Accounting data'!$G$2:$G$37000,'Accounting data'!$I$2:$I$37000,"9*",'Accounting data'!$J$2:$J$37000,"24*",'Accounting data'!$K$2:$K$37000,"66*",'Accounting data'!$L$2:$L$37000,AC4)</f>
        <v>0</v>
      </c>
      <c r="AD664" s="384">
        <f>SUMIFS('Accounting data'!$G$2:$G$37000,'Accounting data'!$I$2:$I$37000,"7*",'Accounting data'!$J$2:$J$37000,"24*",'Accounting data'!$K$2:$K$37000,"66*",'Accounting data'!$L$2:$L$37000,AD4)+SUMIFS('Accounting data'!$G$2:$G$37000,'Accounting data'!$I$2:$I$37000,"8*",'Accounting data'!$J$2:$J$37000,"24*",'Accounting data'!$K$2:$K$37000,"66*",'Accounting data'!$L$2:$L$37000,AD4)+SUMIFS('Accounting data'!$G$2:$G$37000,'Accounting data'!$I$2:$I$37000,"9*",'Accounting data'!$J$2:$J$37000,"24*",'Accounting data'!$K$2:$K$37000,"66*",'Accounting data'!$L$2:$L$37000,AD4)</f>
        <v>0</v>
      </c>
      <c r="AE664" s="384">
        <f>SUMIFS('Accounting data'!$G$2:$G$37000,'Accounting data'!$I$2:$I$37000,"7*",'Accounting data'!$J$2:$J$37000,"24*",'Accounting data'!$K$2:$K$37000,"66*",'Accounting data'!$L$2:$L$37000,AE4)+SUMIFS('Accounting data'!$G$2:$G$37000,'Accounting data'!$I$2:$I$37000,"8*",'Accounting data'!$J$2:$J$37000,"24*",'Accounting data'!$K$2:$K$37000,"66*",'Accounting data'!$L$2:$L$37000,AE4)+SUMIFS('Accounting data'!$G$2:$G$37000,'Accounting data'!$I$2:$I$37000,"9*",'Accounting data'!$J$2:$J$37000,"24*",'Accounting data'!$K$2:$K$37000,"66*",'Accounting data'!$L$2:$L$37000,AE4)</f>
        <v>0</v>
      </c>
      <c r="AF664" s="384">
        <f>SUMIFS('Accounting data'!$G$2:$G$37000,'Accounting data'!$I$2:$I$37000,"7*",'Accounting data'!$J$2:$J$37000,"24*",'Accounting data'!$K$2:$K$37000,"66*",'Accounting data'!$L$2:$L$37000,AF4)+SUMIFS('Accounting data'!$G$2:$G$37000,'Accounting data'!$I$2:$I$37000,"8*",'Accounting data'!$J$2:$J$37000,"24*",'Accounting data'!$K$2:$K$37000,"66*",'Accounting data'!$L$2:$L$37000,AF4)+SUMIFS('Accounting data'!$G$2:$G$37000,'Accounting data'!$I$2:$I$37000,"9*",'Accounting data'!$J$2:$J$37000,"24*",'Accounting data'!$K$2:$K$37000,"66*",'Accounting data'!$L$2:$L$37000,AF4)</f>
        <v>0</v>
      </c>
    </row>
    <row r="665" spans="1:32">
      <c r="A665" s="386" t="s">
        <v>288</v>
      </c>
      <c r="B665" s="383" t="s">
        <v>80</v>
      </c>
      <c r="C665" s="383">
        <v>2400</v>
      </c>
      <c r="D665" s="383">
        <v>6600</v>
      </c>
      <c r="E665" s="384">
        <f>SUMIFS('Accounting data'!$G$2:$G$37000,'Accounting data'!$H$2:$H$37000,"9999*",'Accounting data'!$I$2:$I$37000,"7*",'Accounting data'!$J$2:$J$37000,"24*",'Accounting data'!$K$2:$K$37000,"66*",'Accounting data'!$L$2:$L$37000,E4)+SUMIFS('Accounting data'!$G$2:$G$37000,'Accounting data'!$H$2:$H$37000,"9999*",'Accounting data'!$I$2:$I$37000,"8*",'Accounting data'!$J$2:$J$37000,"24*",'Accounting data'!$K$2:$K$37000,"66*",'Accounting data'!$L$2:$L$37000,E4)+SUMIFS('Accounting data'!$G$2:$G$37000,'Accounting data'!$H$2:$H$37000,"9999*",'Accounting data'!$I$2:$I$37000,"9*",'Accounting data'!$J$2:$J$37000,"24*",'Accounting data'!$K$2:$K$37000,"66*",'Accounting data'!$L$2:$L$37000,E4)</f>
        <v>0</v>
      </c>
      <c r="F665" s="384">
        <f>SUMIFS('Accounting data'!$G$2:$G$37000,'Accounting data'!$H$2:$H$37000,"9999*",'Accounting data'!$I$2:$I$37000,"7*",'Accounting data'!$J$2:$J$37000,"24*",'Accounting data'!$K$2:$K$37000,"66*",'Accounting data'!$L$2:$L$37000,F4)+SUMIFS('Accounting data'!$G$2:$G$37000,'Accounting data'!$H$2:$H$37000,"9999*",'Accounting data'!$I$2:$I$37000,"8*",'Accounting data'!$J$2:$J$37000,"24*",'Accounting data'!$K$2:$K$37000,"66*",'Accounting data'!$L$2:$L$37000,F4)+SUMIFS('Accounting data'!$G$2:$G$37000,'Accounting data'!$H$2:$H$37000,"9999*",'Accounting data'!$I$2:$I$37000,"9*",'Accounting data'!$J$2:$J$37000,"24*",'Accounting data'!$K$2:$K$37000,"66*",'Accounting data'!$L$2:$L$37000,F4)</f>
        <v>0</v>
      </c>
      <c r="G665" s="385"/>
      <c r="H665" s="384">
        <f>SUMIFS('Accounting data'!$G$2:$G$37000,'Accounting data'!$H$2:$H$37000,"9999*",'Accounting data'!$I$2:$I$37000,"7*",'Accounting data'!$J$2:$J$37000,"24*",'Accounting data'!$K$2:$K$37000,"66*",'Accounting data'!$L$2:$L$37000,H4)+SUMIFS('Accounting data'!$G$2:$G$37000,'Accounting data'!$H$2:$H$37000,"9999*",'Accounting data'!$I$2:$I$37000,"8*",'Accounting data'!$J$2:$J$37000,"24*",'Accounting data'!$K$2:$K$37000,"66*",'Accounting data'!$L$2:$L$37000,H4)+SUMIFS('Accounting data'!$G$2:$G$37000,'Accounting data'!$H$2:$H$37000,"9999*",'Accounting data'!$I$2:$I$37000,"9*",'Accounting data'!$J$2:$J$37000,"24*",'Accounting data'!$K$2:$K$37000,"66*",'Accounting data'!$L$2:$L$37000,H4)</f>
        <v>0</v>
      </c>
      <c r="I665" s="384">
        <f>SUMIFS('Accounting data'!$G$2:$G$37000,'Accounting data'!$H$2:$H$37000,"9999*",'Accounting data'!$I$2:$I$37000,"7*",'Accounting data'!$J$2:$J$37000,"24*",'Accounting data'!$K$2:$K$37000,"66*",'Accounting data'!$L$2:$L$37000,I4)+SUMIFS('Accounting data'!$G$2:$G$37000,'Accounting data'!$H$2:$H$37000,"9999*",'Accounting data'!$I$2:$I$37000,"8*",'Accounting data'!$J$2:$J$37000,"24*",'Accounting data'!$K$2:$K$37000,"66*",'Accounting data'!$L$2:$L$37000,I4)+SUMIFS('Accounting data'!$G$2:$G$37000,'Accounting data'!$H$2:$H$37000,"9999*",'Accounting data'!$I$2:$I$37000,"9*",'Accounting data'!$J$2:$J$37000,"24*",'Accounting data'!$K$2:$K$37000,"66*",'Accounting data'!$L$2:$L$37000,I4)</f>
        <v>0</v>
      </c>
      <c r="J665" s="384">
        <f>SUMIFS('Accounting data'!$G$2:$G$37000,'Accounting data'!$H$2:$H$37000,"9999*",'Accounting data'!$I$2:$I$37000,"7*",'Accounting data'!$J$2:$J$37000,"24*",'Accounting data'!$K$2:$K$37000,"66*",'Accounting data'!$L$2:$L$37000,J4)+SUMIFS('Accounting data'!$G$2:$G$37000,'Accounting data'!$H$2:$H$37000,"9999*",'Accounting data'!$I$2:$I$37000,"8*",'Accounting data'!$J$2:$J$37000,"24*",'Accounting data'!$K$2:$K$37000,"66*",'Accounting data'!$L$2:$L$37000,J4)+SUMIFS('Accounting data'!$G$2:$G$37000,'Accounting data'!$H$2:$H$37000,"9999*",'Accounting data'!$I$2:$I$37000,"9*",'Accounting data'!$J$2:$J$37000,"24*",'Accounting data'!$K$2:$K$37000,"66*",'Accounting data'!$L$2:$L$37000,J4)</f>
        <v>0</v>
      </c>
      <c r="K665" s="384">
        <f>SUMIFS('Accounting data'!$G$2:$G$37000,'Accounting data'!$H$2:$H$37000,"9999*",'Accounting data'!$I$2:$I$37000,"7*",'Accounting data'!$J$2:$J$37000,"24*",'Accounting data'!$K$2:$K$37000,"66*",'Accounting data'!$L$2:$L$37000,K4)+SUMIFS('Accounting data'!$G$2:$G$37000,'Accounting data'!$H$2:$H$37000,"9999*",'Accounting data'!$I$2:$I$37000,"8*",'Accounting data'!$J$2:$J$37000,"24*",'Accounting data'!$K$2:$K$37000,"66*",'Accounting data'!$L$2:$L$37000,K4)+SUMIFS('Accounting data'!$G$2:$G$37000,'Accounting data'!$H$2:$H$37000,"9999*",'Accounting data'!$I$2:$I$37000,"9*",'Accounting data'!$J$2:$J$37000,"24*",'Accounting data'!$K$2:$K$37000,"66*",'Accounting data'!$L$2:$L$37000,K4)</f>
        <v>0</v>
      </c>
      <c r="L665" s="384">
        <f>SUMIFS('Accounting data'!$G$2:$G$37000,'Accounting data'!$H$2:$H$37000,"9999*",'Accounting data'!$I$2:$I$37000,"7*",'Accounting data'!$J$2:$J$37000,"24*",'Accounting data'!$K$2:$K$37000,"66*",'Accounting data'!$L$2:$L$37000,L4)+SUMIFS('Accounting data'!$G$2:$G$37000,'Accounting data'!$H$2:$H$37000,"9999*",'Accounting data'!$I$2:$I$37000,"8*",'Accounting data'!$J$2:$J$37000,"24*",'Accounting data'!$K$2:$K$37000,"66*",'Accounting data'!$L$2:$L$37000,L4)+SUMIFS('Accounting data'!$G$2:$G$37000,'Accounting data'!$H$2:$H$37000,"9999*",'Accounting data'!$I$2:$I$37000,"9*",'Accounting data'!$J$2:$J$37000,"24*",'Accounting data'!$K$2:$K$37000,"66*",'Accounting data'!$L$2:$L$37000,L4)</f>
        <v>0</v>
      </c>
      <c r="M665" s="384">
        <f>SUMIFS('Accounting data'!$G$2:$G$37000,'Accounting data'!$H$2:$H$37000,"9999*",'Accounting data'!$I$2:$I$37000,"7*",'Accounting data'!$J$2:$J$37000,"24*",'Accounting data'!$K$2:$K$37000,"66*",'Accounting data'!$L$2:$L$37000,M4)+SUMIFS('Accounting data'!$G$2:$G$37000,'Accounting data'!$H$2:$H$37000,"9999*",'Accounting data'!$I$2:$I$37000,"8*",'Accounting data'!$J$2:$J$37000,"24*",'Accounting data'!$K$2:$K$37000,"66*",'Accounting data'!$L$2:$L$37000,M4)+SUMIFS('Accounting data'!$G$2:$G$37000,'Accounting data'!$H$2:$H$37000,"9999*",'Accounting data'!$I$2:$I$37000,"9*",'Accounting data'!$J$2:$J$37000,"24*",'Accounting data'!$K$2:$K$37000,"66*",'Accounting data'!$L$2:$L$37000,M4)</f>
        <v>0</v>
      </c>
      <c r="N665" s="384">
        <f>SUMIFS('Accounting data'!$G$2:$G$37000,'Accounting data'!$H$2:$H$37000,"9999*",'Accounting data'!$I$2:$I$37000,"7*",'Accounting data'!$J$2:$J$37000,"24*",'Accounting data'!$K$2:$K$37000,"66*",'Accounting data'!$L$2:$L$37000,N4)+SUMIFS('Accounting data'!$G$2:$G$37000,'Accounting data'!$H$2:$H$37000,"9999*",'Accounting data'!$I$2:$I$37000,"8*",'Accounting data'!$J$2:$J$37000,"24*",'Accounting data'!$K$2:$K$37000,"66*",'Accounting data'!$L$2:$L$37000,N4)+SUMIFS('Accounting data'!$G$2:$G$37000,'Accounting data'!$H$2:$H$37000,"9999*",'Accounting data'!$I$2:$I$37000,"9*",'Accounting data'!$J$2:$J$37000,"24*",'Accounting data'!$K$2:$K$37000,"66*",'Accounting data'!$L$2:$L$37000,N4)</f>
        <v>0</v>
      </c>
      <c r="O665" s="384">
        <f>SUMIFS('Accounting data'!$G$2:$G$37000,'Accounting data'!$H$2:$H$37000,"9999*",'Accounting data'!$I$2:$I$37000,"7*",'Accounting data'!$J$2:$J$37000,"24*",'Accounting data'!$K$2:$K$37000,"66*",'Accounting data'!$L$2:$L$37000,O4)+SUMIFS('Accounting data'!$G$2:$G$37000,'Accounting data'!$H$2:$H$37000,"9999*",'Accounting data'!$I$2:$I$37000,"8*",'Accounting data'!$J$2:$J$37000,"24*",'Accounting data'!$K$2:$K$37000,"66*",'Accounting data'!$L$2:$L$37000,O4)+SUMIFS('Accounting data'!$G$2:$G$37000,'Accounting data'!$H$2:$H$37000,"9999*",'Accounting data'!$I$2:$I$37000,"9*",'Accounting data'!$J$2:$J$37000,"24*",'Accounting data'!$K$2:$K$37000,"66*",'Accounting data'!$L$2:$L$37000,O4)</f>
        <v>0</v>
      </c>
      <c r="P665" s="384">
        <f>SUMIFS('Accounting data'!$G$2:$G$37000,'Accounting data'!$H$2:$H$37000,"9999*",'Accounting data'!$I$2:$I$37000,"7*",'Accounting data'!$J$2:$J$37000,"24*",'Accounting data'!$K$2:$K$37000,"66*",'Accounting data'!$L$2:$L$37000,P4)+SUMIFS('Accounting data'!$G$2:$G$37000,'Accounting data'!$H$2:$H$37000,"9999*",'Accounting data'!$I$2:$I$37000,"8*",'Accounting data'!$J$2:$J$37000,"24*",'Accounting data'!$K$2:$K$37000,"66*",'Accounting data'!$L$2:$L$37000,P4)+SUMIFS('Accounting data'!$G$2:$G$37000,'Accounting data'!$H$2:$H$37000,"9999*",'Accounting data'!$I$2:$I$37000,"9*",'Accounting data'!$J$2:$J$37000,"24*",'Accounting data'!$K$2:$K$37000,"66*",'Accounting data'!$L$2:$L$37000,P4)</f>
        <v>0</v>
      </c>
      <c r="Q665" s="384">
        <f>SUMIFS('Accounting data'!$G$2:$G$37000,'Accounting data'!$H$2:$H$37000,"9999*",'Accounting data'!$I$2:$I$37000,"7*",'Accounting data'!$J$2:$J$37000,"24*",'Accounting data'!$K$2:$K$37000,"66*",'Accounting data'!$L$2:$L$37000,Q4)+SUMIFS('Accounting data'!$G$2:$G$37000,'Accounting data'!$H$2:$H$37000,"9999*",'Accounting data'!$I$2:$I$37000,"8*",'Accounting data'!$J$2:$J$37000,"24*",'Accounting data'!$K$2:$K$37000,"66*",'Accounting data'!$L$2:$L$37000,Q4)+SUMIFS('Accounting data'!$G$2:$G$37000,'Accounting data'!$H$2:$H$37000,"9999*",'Accounting data'!$I$2:$I$37000,"9*",'Accounting data'!$J$2:$J$37000,"24*",'Accounting data'!$K$2:$K$37000,"66*",'Accounting data'!$L$2:$L$37000,Q4)</f>
        <v>0</v>
      </c>
      <c r="R665" s="384">
        <f>SUMIFS('Accounting data'!$G$2:$G$37000,'Accounting data'!$H$2:$H$37000,"9999*",'Accounting data'!$I$2:$I$37000,"7*",'Accounting data'!$J$2:$J$37000,"24*",'Accounting data'!$K$2:$K$37000,"66*",'Accounting data'!$L$2:$L$37000,R4)+SUMIFS('Accounting data'!$G$2:$G$37000,'Accounting data'!$H$2:$H$37000,"9999*",'Accounting data'!$I$2:$I$37000,"8*",'Accounting data'!$J$2:$J$37000,"24*",'Accounting data'!$K$2:$K$37000,"66*",'Accounting data'!$L$2:$L$37000,R4)+SUMIFS('Accounting data'!$G$2:$G$37000,'Accounting data'!$H$2:$H$37000,"9999*",'Accounting data'!$I$2:$I$37000,"9*",'Accounting data'!$J$2:$J$37000,"24*",'Accounting data'!$K$2:$K$37000,"66*",'Accounting data'!$L$2:$L$37000,R4)</f>
        <v>0</v>
      </c>
      <c r="S665" s="384">
        <f>SUMIFS('Accounting data'!$G$2:$G$37000,'Accounting data'!$H$2:$H$37000,"9999*",'Accounting data'!$I$2:$I$37000,"7*",'Accounting data'!$J$2:$J$37000,"24*",'Accounting data'!$K$2:$K$37000,"66*",'Accounting data'!$L$2:$L$37000,S4)+SUMIFS('Accounting data'!$G$2:$G$37000,'Accounting data'!$H$2:$H$37000,"9999*",'Accounting data'!$I$2:$I$37000,"8*",'Accounting data'!$J$2:$J$37000,"24*",'Accounting data'!$K$2:$K$37000,"66*",'Accounting data'!$L$2:$L$37000,S4)+SUMIFS('Accounting data'!$G$2:$G$37000,'Accounting data'!$H$2:$H$37000,"9999*",'Accounting data'!$I$2:$I$37000,"9*",'Accounting data'!$J$2:$J$37000,"24*",'Accounting data'!$K$2:$K$37000,"66*",'Accounting data'!$L$2:$L$37000,S4)</f>
        <v>0</v>
      </c>
      <c r="T665" s="384">
        <f>SUMIFS('Accounting data'!$G$2:$G$37000,'Accounting data'!$H$2:$H$37000,"9999*",'Accounting data'!$I$2:$I$37000,"7*",'Accounting data'!$J$2:$J$37000,"24*",'Accounting data'!$K$2:$K$37000,"66*",'Accounting data'!$L$2:$L$37000,T4)+SUMIFS('Accounting data'!$G$2:$G$37000,'Accounting data'!$H$2:$H$37000,"9999*",'Accounting data'!$I$2:$I$37000,"8*",'Accounting data'!$J$2:$J$37000,"24*",'Accounting data'!$K$2:$K$37000,"66*",'Accounting data'!$L$2:$L$37000,T4)+SUMIFS('Accounting data'!$G$2:$G$37000,'Accounting data'!$H$2:$H$37000,"9999*",'Accounting data'!$I$2:$I$37000,"9*",'Accounting data'!$J$2:$J$37000,"24*",'Accounting data'!$K$2:$K$37000,"66*",'Accounting data'!$L$2:$L$37000,T4)</f>
        <v>0</v>
      </c>
      <c r="U665" s="384">
        <f>SUMIFS('Accounting data'!$G$2:$G$37000,'Accounting data'!$H$2:$H$37000,"9999*",'Accounting data'!$I$2:$I$37000,"7*",'Accounting data'!$J$2:$J$37000,"24*",'Accounting data'!$K$2:$K$37000,"66*",'Accounting data'!$L$2:$L$37000,U4)+SUMIFS('Accounting data'!$G$2:$G$37000,'Accounting data'!$H$2:$H$37000,"9999*",'Accounting data'!$I$2:$I$37000,"8*",'Accounting data'!$J$2:$J$37000,"24*",'Accounting data'!$K$2:$K$37000,"66*",'Accounting data'!$L$2:$L$37000,U4)+SUMIFS('Accounting data'!$G$2:$G$37000,'Accounting data'!$H$2:$H$37000,"9999*",'Accounting data'!$I$2:$I$37000,"9*",'Accounting data'!$J$2:$J$37000,"24*",'Accounting data'!$K$2:$K$37000,"66*",'Accounting data'!$L$2:$L$37000,U4)</f>
        <v>0</v>
      </c>
      <c r="V665" s="384">
        <f>SUMIFS('Accounting data'!$G$2:$G$37000,'Accounting data'!$H$2:$H$37000,"9999*",'Accounting data'!$I$2:$I$37000,"7*",'Accounting data'!$J$2:$J$37000,"24*",'Accounting data'!$K$2:$K$37000,"66*",'Accounting data'!$L$2:$L$37000,V4)+SUMIFS('Accounting data'!$G$2:$G$37000,'Accounting data'!$H$2:$H$37000,"9999*",'Accounting data'!$I$2:$I$37000,"8*",'Accounting data'!$J$2:$J$37000,"24*",'Accounting data'!$K$2:$K$37000,"66*",'Accounting data'!$L$2:$L$37000,V4)+SUMIFS('Accounting data'!$G$2:$G$37000,'Accounting data'!$H$2:$H$37000,"9999*",'Accounting data'!$I$2:$I$37000,"9*",'Accounting data'!$J$2:$J$37000,"24*",'Accounting data'!$K$2:$K$37000,"66*",'Accounting data'!$L$2:$L$37000,V4)</f>
        <v>0</v>
      </c>
      <c r="W665" s="384">
        <f>SUMIFS('Accounting data'!$G$2:$G$37000,'Accounting data'!$H$2:$H$37000,"9999*",'Accounting data'!$I$2:$I$37000,"7*",'Accounting data'!$J$2:$J$37000,"24*",'Accounting data'!$K$2:$K$37000,"66*",'Accounting data'!$L$2:$L$37000,W4)+SUMIFS('Accounting data'!$G$2:$G$37000,'Accounting data'!$H$2:$H$37000,"9999*",'Accounting data'!$I$2:$I$37000,"8*",'Accounting data'!$J$2:$J$37000,"24*",'Accounting data'!$K$2:$K$37000,"66*",'Accounting data'!$L$2:$L$37000,W4)+SUMIFS('Accounting data'!$G$2:$G$37000,'Accounting data'!$H$2:$H$37000,"9999*",'Accounting data'!$I$2:$I$37000,"9*",'Accounting data'!$J$2:$J$37000,"24*",'Accounting data'!$K$2:$K$37000,"66*",'Accounting data'!$L$2:$L$37000,W4)</f>
        <v>0</v>
      </c>
      <c r="X665" s="384">
        <f>SUMIFS('Accounting data'!$G$2:$G$37000,'Accounting data'!$H$2:$H$37000,"9999*",'Accounting data'!$I$2:$I$37000,"7*",'Accounting data'!$J$2:$J$37000,"24*",'Accounting data'!$K$2:$K$37000,"66*",'Accounting data'!$L$2:$L$37000,X4)+SUMIFS('Accounting data'!$G$2:$G$37000,'Accounting data'!$H$2:$H$37000,"9999*",'Accounting data'!$I$2:$I$37000,"8*",'Accounting data'!$J$2:$J$37000,"24*",'Accounting data'!$K$2:$K$37000,"66*",'Accounting data'!$L$2:$L$37000,X4)+SUMIFS('Accounting data'!$G$2:$G$37000,'Accounting data'!$H$2:$H$37000,"9999*",'Accounting data'!$I$2:$I$37000,"9*",'Accounting data'!$J$2:$J$37000,"24*",'Accounting data'!$K$2:$K$37000,"66*",'Accounting data'!$L$2:$L$37000,X4)</f>
        <v>0</v>
      </c>
      <c r="Y665" s="384">
        <f>SUMIFS('Accounting data'!$G$2:$G$37000,'Accounting data'!$H$2:$H$37000,"9999*",'Accounting data'!$I$2:$I$37000,"7*",'Accounting data'!$J$2:$J$37000,"24*",'Accounting data'!$K$2:$K$37000,"66*",'Accounting data'!$L$2:$L$37000,Y4)+SUMIFS('Accounting data'!$G$2:$G$37000,'Accounting data'!$H$2:$H$37000,"9999*",'Accounting data'!$I$2:$I$37000,"8*",'Accounting data'!$J$2:$J$37000,"24*",'Accounting data'!$K$2:$K$37000,"66*",'Accounting data'!$L$2:$L$37000,Y4)+SUMIFS('Accounting data'!$G$2:$G$37000,'Accounting data'!$H$2:$H$37000,"9999*",'Accounting data'!$I$2:$I$37000,"9*",'Accounting data'!$J$2:$J$37000,"24*",'Accounting data'!$K$2:$K$37000,"66*",'Accounting data'!$L$2:$L$37000,Y4)</f>
        <v>0</v>
      </c>
      <c r="Z665" s="384">
        <f>SUMIFS('Accounting data'!$G$2:$G$37000,'Accounting data'!$H$2:$H$37000,"9999*",'Accounting data'!$I$2:$I$37000,"7*",'Accounting data'!$J$2:$J$37000,"24*",'Accounting data'!$K$2:$K$37000,"66*",'Accounting data'!$L$2:$L$37000,Z4)+SUMIFS('Accounting data'!$G$2:$G$37000,'Accounting data'!$H$2:$H$37000,"9999*",'Accounting data'!$I$2:$I$37000,"8*",'Accounting data'!$J$2:$J$37000,"24*",'Accounting data'!$K$2:$K$37000,"66*",'Accounting data'!$L$2:$L$37000,Z4)+SUMIFS('Accounting data'!$G$2:$G$37000,'Accounting data'!$H$2:$H$37000,"9999*",'Accounting data'!$I$2:$I$37000,"9*",'Accounting data'!$J$2:$J$37000,"24*",'Accounting data'!$K$2:$K$37000,"66*",'Accounting data'!$L$2:$L$37000,Z4)</f>
        <v>0</v>
      </c>
      <c r="AA665" s="384">
        <f>SUMIFS('Accounting data'!$G$2:$G$37000,'Accounting data'!$H$2:$H$37000,"9999*",'Accounting data'!$I$2:$I$37000,"7*",'Accounting data'!$J$2:$J$37000,"24*",'Accounting data'!$K$2:$K$37000,"66*",'Accounting data'!$L$2:$L$37000,AA4)+SUMIFS('Accounting data'!$G$2:$G$37000,'Accounting data'!$H$2:$H$37000,"9999*",'Accounting data'!$I$2:$I$37000,"8*",'Accounting data'!$J$2:$J$37000,"24*",'Accounting data'!$K$2:$K$37000,"66*",'Accounting data'!$L$2:$L$37000,AA4)+SUMIFS('Accounting data'!$G$2:$G$37000,'Accounting data'!$H$2:$H$37000,"9999*",'Accounting data'!$I$2:$I$37000,"9*",'Accounting data'!$J$2:$J$37000,"24*",'Accounting data'!$K$2:$K$37000,"66*",'Accounting data'!$L$2:$L$37000,AA4)</f>
        <v>0</v>
      </c>
      <c r="AB665" s="384">
        <f>SUMIFS('Accounting data'!$G$2:$G$37000,'Accounting data'!$H$2:$H$37000,"9999*",'Accounting data'!$I$2:$I$37000,"7*",'Accounting data'!$J$2:$J$37000,"24*",'Accounting data'!$K$2:$K$37000,"66*",'Accounting data'!$L$2:$L$37000,AB4)+SUMIFS('Accounting data'!$G$2:$G$37000,'Accounting data'!$H$2:$H$37000,"9999*",'Accounting data'!$I$2:$I$37000,"8*",'Accounting data'!$J$2:$J$37000,"24*",'Accounting data'!$K$2:$K$37000,"66*",'Accounting data'!$L$2:$L$37000,AB4)+SUMIFS('Accounting data'!$G$2:$G$37000,'Accounting data'!$H$2:$H$37000,"9999*",'Accounting data'!$I$2:$I$37000,"9*",'Accounting data'!$J$2:$J$37000,"24*",'Accounting data'!$K$2:$K$37000,"66*",'Accounting data'!$L$2:$L$37000,AB4)</f>
        <v>0</v>
      </c>
      <c r="AC665" s="384">
        <f>SUMIFS('Accounting data'!$G$2:$G$37000,'Accounting data'!$H$2:$H$37000,"9999*",'Accounting data'!$I$2:$I$37000,"7*",'Accounting data'!$J$2:$J$37000,"24*",'Accounting data'!$K$2:$K$37000,"66*",'Accounting data'!$L$2:$L$37000,AC4)+SUMIFS('Accounting data'!$G$2:$G$37000,'Accounting data'!$H$2:$H$37000,"9999*",'Accounting data'!$I$2:$I$37000,"8*",'Accounting data'!$J$2:$J$37000,"24*",'Accounting data'!$K$2:$K$37000,"66*",'Accounting data'!$L$2:$L$37000,AC4)+SUMIFS('Accounting data'!$G$2:$G$37000,'Accounting data'!$H$2:$H$37000,"9999*",'Accounting data'!$I$2:$I$37000,"9*",'Accounting data'!$J$2:$J$37000,"24*",'Accounting data'!$K$2:$K$37000,"66*",'Accounting data'!$L$2:$L$37000,AC4)</f>
        <v>0</v>
      </c>
      <c r="AD665" s="384">
        <f>SUMIFS('Accounting data'!$G$2:$G$37000,'Accounting data'!$H$2:$H$37000,"9999*",'Accounting data'!$I$2:$I$37000,"7*",'Accounting data'!$J$2:$J$37000,"24*",'Accounting data'!$K$2:$K$37000,"66*",'Accounting data'!$L$2:$L$37000,AD4)+SUMIFS('Accounting data'!$G$2:$G$37000,'Accounting data'!$H$2:$H$37000,"9999*",'Accounting data'!$I$2:$I$37000,"8*",'Accounting data'!$J$2:$J$37000,"24*",'Accounting data'!$K$2:$K$37000,"66*",'Accounting data'!$L$2:$L$37000,AD4)+SUMIFS('Accounting data'!$G$2:$G$37000,'Accounting data'!$H$2:$H$37000,"9999*",'Accounting data'!$I$2:$I$37000,"9*",'Accounting data'!$J$2:$J$37000,"24*",'Accounting data'!$K$2:$K$37000,"66*",'Accounting data'!$L$2:$L$37000,AD4)</f>
        <v>0</v>
      </c>
      <c r="AE665" s="384">
        <f>SUMIFS('Accounting data'!$G$2:$G$37000,'Accounting data'!$H$2:$H$37000,"9999*",'Accounting data'!$I$2:$I$37000,"7*",'Accounting data'!$J$2:$J$37000,"24*",'Accounting data'!$K$2:$K$37000,"66*",'Accounting data'!$L$2:$L$37000,AE4)+SUMIFS('Accounting data'!$G$2:$G$37000,'Accounting data'!$H$2:$H$37000,"9999*",'Accounting data'!$I$2:$I$37000,"8*",'Accounting data'!$J$2:$J$37000,"24*",'Accounting data'!$K$2:$K$37000,"66*",'Accounting data'!$L$2:$L$37000,AE4)+SUMIFS('Accounting data'!$G$2:$G$37000,'Accounting data'!$H$2:$H$37000,"9999*",'Accounting data'!$I$2:$I$37000,"9*",'Accounting data'!$J$2:$J$37000,"24*",'Accounting data'!$K$2:$K$37000,"66*",'Accounting data'!$L$2:$L$37000,AE4)</f>
        <v>0</v>
      </c>
      <c r="AF665" s="384">
        <f>SUMIFS('Accounting data'!$G$2:$G$37000,'Accounting data'!$H$2:$H$37000,"9999*",'Accounting data'!$I$2:$I$37000,"7*",'Accounting data'!$J$2:$J$37000,"24*",'Accounting data'!$K$2:$K$37000,"66*",'Accounting data'!$L$2:$L$37000,AF4)+SUMIFS('Accounting data'!$G$2:$G$37000,'Accounting data'!$H$2:$H$37000,"9999*",'Accounting data'!$I$2:$I$37000,"8*",'Accounting data'!$J$2:$J$37000,"24*",'Accounting data'!$K$2:$K$37000,"66*",'Accounting data'!$L$2:$L$37000,AF4)+SUMIFS('Accounting data'!$G$2:$G$37000,'Accounting data'!$H$2:$H$37000,"9999*",'Accounting data'!$I$2:$I$37000,"9*",'Accounting data'!$J$2:$J$37000,"24*",'Accounting data'!$K$2:$K$37000,"66*",'Accounting data'!$L$2:$L$37000,AF4)</f>
        <v>0</v>
      </c>
    </row>
    <row r="666" spans="1:32">
      <c r="A666" s="383"/>
      <c r="B666" s="383"/>
      <c r="C666" s="383"/>
      <c r="D666" s="383"/>
      <c r="E666" s="384"/>
      <c r="F666" s="384"/>
      <c r="G666" s="385"/>
      <c r="H666" s="384"/>
      <c r="I666" s="384"/>
      <c r="J666" s="384"/>
      <c r="K666" s="384"/>
      <c r="L666" s="384"/>
      <c r="M666" s="384"/>
      <c r="N666" s="384"/>
      <c r="O666" s="384"/>
      <c r="P666" s="384"/>
      <c r="Q666" s="384"/>
      <c r="R666" s="384"/>
      <c r="S666" s="384"/>
      <c r="T666" s="384"/>
      <c r="U666" s="384"/>
      <c r="V666" s="384"/>
      <c r="W666" s="384"/>
      <c r="X666" s="384"/>
      <c r="Y666" s="384"/>
      <c r="Z666" s="384"/>
      <c r="AA666" s="384"/>
      <c r="AB666" s="384"/>
      <c r="AC666" s="384"/>
      <c r="AD666" s="384"/>
      <c r="AE666" s="384"/>
      <c r="AF666" s="384"/>
    </row>
    <row r="667" spans="1:32">
      <c r="A667" s="383"/>
      <c r="B667" s="383"/>
      <c r="C667" s="383"/>
      <c r="D667" s="383"/>
      <c r="E667" s="384"/>
      <c r="F667" s="384"/>
      <c r="G667" s="385"/>
      <c r="H667" s="384"/>
      <c r="I667" s="384"/>
      <c r="J667" s="384"/>
      <c r="K667" s="384"/>
      <c r="L667" s="384"/>
      <c r="M667" s="384"/>
      <c r="N667" s="384"/>
      <c r="O667" s="384"/>
      <c r="P667" s="384"/>
      <c r="Q667" s="384"/>
      <c r="R667" s="384"/>
      <c r="S667" s="384"/>
      <c r="T667" s="384"/>
      <c r="U667" s="384"/>
      <c r="V667" s="384"/>
      <c r="W667" s="384"/>
      <c r="X667" s="384"/>
      <c r="Y667" s="384"/>
      <c r="Z667" s="384"/>
      <c r="AA667" s="384"/>
      <c r="AB667" s="384"/>
      <c r="AC667" s="384"/>
      <c r="AD667" s="384"/>
      <c r="AE667" s="384"/>
      <c r="AF667" s="384"/>
    </row>
    <row r="668" spans="1:32">
      <c r="A668" s="387" t="s">
        <v>306</v>
      </c>
      <c r="B668" s="387"/>
      <c r="C668" s="387"/>
      <c r="D668" s="387"/>
      <c r="E668" s="385">
        <f>(E662-E663-E664)+(E665+E666+E667)</f>
        <v>0</v>
      </c>
      <c r="F668" s="385">
        <f t="shared" ref="F668:V668" si="98">(F662-F663-F664)+(F665+F666+F667)</f>
        <v>0</v>
      </c>
      <c r="G668" s="385"/>
      <c r="H668" s="385">
        <f t="shared" si="98"/>
        <v>0</v>
      </c>
      <c r="I668" s="385">
        <f t="shared" si="98"/>
        <v>0</v>
      </c>
      <c r="J668" s="385">
        <f t="shared" si="98"/>
        <v>0</v>
      </c>
      <c r="K668" s="385">
        <f t="shared" si="98"/>
        <v>0</v>
      </c>
      <c r="L668" s="385">
        <f t="shared" si="98"/>
        <v>0</v>
      </c>
      <c r="M668" s="385">
        <f t="shared" si="98"/>
        <v>0</v>
      </c>
      <c r="N668" s="385">
        <f t="shared" si="98"/>
        <v>0</v>
      </c>
      <c r="O668" s="385">
        <f t="shared" si="98"/>
        <v>0</v>
      </c>
      <c r="P668" s="385">
        <f t="shared" si="98"/>
        <v>0</v>
      </c>
      <c r="Q668" s="385">
        <f t="shared" si="98"/>
        <v>0</v>
      </c>
      <c r="R668" s="385">
        <f t="shared" si="98"/>
        <v>0</v>
      </c>
      <c r="S668" s="385">
        <f t="shared" si="98"/>
        <v>0</v>
      </c>
      <c r="T668" s="385">
        <f t="shared" si="98"/>
        <v>0</v>
      </c>
      <c r="U668" s="385">
        <f t="shared" si="98"/>
        <v>0</v>
      </c>
      <c r="V668" s="385">
        <f t="shared" si="98"/>
        <v>0</v>
      </c>
      <c r="W668" s="385">
        <f t="shared" ref="W668:AF668" si="99">(W662-W663-W664)+(W665+W666+W667)</f>
        <v>0</v>
      </c>
      <c r="X668" s="385">
        <f t="shared" si="99"/>
        <v>0</v>
      </c>
      <c r="Y668" s="385">
        <f t="shared" si="99"/>
        <v>0</v>
      </c>
      <c r="Z668" s="385">
        <f t="shared" si="99"/>
        <v>0</v>
      </c>
      <c r="AA668" s="385">
        <f t="shared" si="99"/>
        <v>0</v>
      </c>
      <c r="AB668" s="385">
        <f t="shared" si="99"/>
        <v>0</v>
      </c>
      <c r="AC668" s="385">
        <f t="shared" si="99"/>
        <v>0</v>
      </c>
      <c r="AD668" s="385">
        <f t="shared" si="99"/>
        <v>0</v>
      </c>
      <c r="AE668" s="385">
        <f t="shared" si="99"/>
        <v>0</v>
      </c>
      <c r="AF668" s="385">
        <f t="shared" si="99"/>
        <v>0</v>
      </c>
    </row>
    <row r="669" spans="1:32">
      <c r="A669" s="383" t="s">
        <v>72</v>
      </c>
      <c r="B669" s="383" t="s">
        <v>72</v>
      </c>
      <c r="C669" s="383">
        <v>2500</v>
      </c>
      <c r="D669" s="383">
        <v>6600</v>
      </c>
      <c r="E669" s="384">
        <f>SUMIFS('Accounting data'!$G$2:$G$37000,'Accounting data'!$J$2:$J$37000,"25*",'Accounting data'!$K$2:$K$37000,"66*",'Accounting data'!$L$2:$L$37000,E4)</f>
        <v>0</v>
      </c>
      <c r="F669" s="384">
        <f>SUMIFS('Accounting data'!$G$2:$G$37000,'Accounting data'!$J$2:$J$37000,"25*",'Accounting data'!$K$2:$K$37000,"66*",'Accounting data'!$L$2:$L$37000,F4)</f>
        <v>0</v>
      </c>
      <c r="G669" s="385"/>
      <c r="H669" s="384">
        <f>SUMIFS('Accounting data'!$G$2:$G$37000,'Accounting data'!$J$2:$J$37000,"25*",'Accounting data'!$K$2:$K$37000,"66*",'Accounting data'!$L$2:$L$37000,H4)</f>
        <v>0</v>
      </c>
      <c r="I669" s="384">
        <f>SUMIFS('Accounting data'!$G$2:$G$37000,'Accounting data'!$J$2:$J$37000,"25*",'Accounting data'!$K$2:$K$37000,"66*",'Accounting data'!$L$2:$L$37000,I4)</f>
        <v>0</v>
      </c>
      <c r="J669" s="384">
        <f>SUMIFS('Accounting data'!$G$2:$G$37000,'Accounting data'!$J$2:$J$37000,"25*",'Accounting data'!$K$2:$K$37000,"66*",'Accounting data'!$L$2:$L$37000,J4)</f>
        <v>0</v>
      </c>
      <c r="K669" s="384">
        <f>SUMIFS('Accounting data'!$G$2:$G$37000,'Accounting data'!$J$2:$J$37000,"25*",'Accounting data'!$K$2:$K$37000,"66*",'Accounting data'!$L$2:$L$37000,K4)</f>
        <v>0</v>
      </c>
      <c r="L669" s="384">
        <f>SUMIFS('Accounting data'!$G$2:$G$37000,'Accounting data'!$J$2:$J$37000,"25*",'Accounting data'!$K$2:$K$37000,"66*",'Accounting data'!$L$2:$L$37000,L4)</f>
        <v>0</v>
      </c>
      <c r="M669" s="384">
        <f>SUMIFS('Accounting data'!$G$2:$G$37000,'Accounting data'!$J$2:$J$37000,"25*",'Accounting data'!$K$2:$K$37000,"66*",'Accounting data'!$L$2:$L$37000,M4)</f>
        <v>0</v>
      </c>
      <c r="N669" s="384">
        <f>SUMIFS('Accounting data'!$G$2:$G$37000,'Accounting data'!$J$2:$J$37000,"25*",'Accounting data'!$K$2:$K$37000,"66*",'Accounting data'!$L$2:$L$37000,N4)</f>
        <v>0</v>
      </c>
      <c r="O669" s="384">
        <f>SUMIFS('Accounting data'!$G$2:$G$37000,'Accounting data'!$J$2:$J$37000,"25*",'Accounting data'!$K$2:$K$37000,"66*",'Accounting data'!$L$2:$L$37000,O4)</f>
        <v>0</v>
      </c>
      <c r="P669" s="384">
        <f>SUMIFS('Accounting data'!$G$2:$G$37000,'Accounting data'!$J$2:$J$37000,"25*",'Accounting data'!$K$2:$K$37000,"66*",'Accounting data'!$L$2:$L$37000,P4)</f>
        <v>0</v>
      </c>
      <c r="Q669" s="384">
        <f>SUMIFS('Accounting data'!$G$2:$G$37000,'Accounting data'!$J$2:$J$37000,"25*",'Accounting data'!$K$2:$K$37000,"66*",'Accounting data'!$L$2:$L$37000,Q4)</f>
        <v>0</v>
      </c>
      <c r="R669" s="384">
        <f>SUMIFS('Accounting data'!$G$2:$G$37000,'Accounting data'!$J$2:$J$37000,"25*",'Accounting data'!$K$2:$K$37000,"66*",'Accounting data'!$L$2:$L$37000,R4)</f>
        <v>0</v>
      </c>
      <c r="S669" s="384">
        <f>SUMIFS('Accounting data'!$G$2:$G$37000,'Accounting data'!$J$2:$J$37000,"25*",'Accounting data'!$K$2:$K$37000,"66*",'Accounting data'!$L$2:$L$37000,S4)</f>
        <v>0</v>
      </c>
      <c r="T669" s="384">
        <f>SUMIFS('Accounting data'!$G$2:$G$37000,'Accounting data'!$J$2:$J$37000,"25*",'Accounting data'!$K$2:$K$37000,"66*",'Accounting data'!$L$2:$L$37000,T4)</f>
        <v>0</v>
      </c>
      <c r="U669" s="384">
        <f>SUMIFS('Accounting data'!$G$2:$G$37000,'Accounting data'!$J$2:$J$37000,"25*",'Accounting data'!$K$2:$K$37000,"66*",'Accounting data'!$L$2:$L$37000,U4)</f>
        <v>0</v>
      </c>
      <c r="V669" s="384">
        <f>SUMIFS('Accounting data'!$G$2:$G$37000,'Accounting data'!$J$2:$J$37000,"25*",'Accounting data'!$K$2:$K$37000,"66*",'Accounting data'!$L$2:$L$37000,V4)</f>
        <v>0</v>
      </c>
      <c r="W669" s="384">
        <f>SUMIFS('Accounting data'!$G$2:$G$37000,'Accounting data'!$J$2:$J$37000,"25*",'Accounting data'!$K$2:$K$37000,"66*",'Accounting data'!$L$2:$L$37000,W4)</f>
        <v>0</v>
      </c>
      <c r="X669" s="384">
        <f>SUMIFS('Accounting data'!$G$2:$G$37000,'Accounting data'!$J$2:$J$37000,"25*",'Accounting data'!$K$2:$K$37000,"66*",'Accounting data'!$L$2:$L$37000,X4)</f>
        <v>0</v>
      </c>
      <c r="Y669" s="384">
        <f>SUMIFS('Accounting data'!$G$2:$G$37000,'Accounting data'!$J$2:$J$37000,"25*",'Accounting data'!$K$2:$K$37000,"66*",'Accounting data'!$L$2:$L$37000,Y4)</f>
        <v>0</v>
      </c>
      <c r="Z669" s="384">
        <f>SUMIFS('Accounting data'!$G$2:$G$37000,'Accounting data'!$J$2:$J$37000,"25*",'Accounting data'!$K$2:$K$37000,"66*",'Accounting data'!$L$2:$L$37000,Z4)</f>
        <v>0</v>
      </c>
      <c r="AA669" s="384">
        <f>SUMIFS('Accounting data'!$G$2:$G$37000,'Accounting data'!$J$2:$J$37000,"25*",'Accounting data'!$K$2:$K$37000,"66*",'Accounting data'!$L$2:$L$37000,AA4)</f>
        <v>0</v>
      </c>
      <c r="AB669" s="384">
        <f>SUMIFS('Accounting data'!$G$2:$G$37000,'Accounting data'!$J$2:$J$37000,"25*",'Accounting data'!$K$2:$K$37000,"66*",'Accounting data'!$L$2:$L$37000,AB4)</f>
        <v>0</v>
      </c>
      <c r="AC669" s="384">
        <f>SUMIFS('Accounting data'!$G$2:$G$37000,'Accounting data'!$J$2:$J$37000,"25*",'Accounting data'!$K$2:$K$37000,"66*",'Accounting data'!$L$2:$L$37000,AC4)</f>
        <v>0</v>
      </c>
      <c r="AD669" s="384">
        <f>SUMIFS('Accounting data'!$G$2:$G$37000,'Accounting data'!$J$2:$J$37000,"25*",'Accounting data'!$K$2:$K$37000,"66*",'Accounting data'!$L$2:$L$37000,AD4)</f>
        <v>0</v>
      </c>
      <c r="AE669" s="384">
        <f>SUMIFS('Accounting data'!$G$2:$G$37000,'Accounting data'!$J$2:$J$37000,"25*",'Accounting data'!$K$2:$K$37000,"66*",'Accounting data'!$L$2:$L$37000,AE4)</f>
        <v>0</v>
      </c>
      <c r="AF669" s="384">
        <f>SUMIFS('Accounting data'!$G$2:$G$37000,'Accounting data'!$J$2:$J$37000,"25*",'Accounting data'!$K$2:$K$37000,"66*",'Accounting data'!$L$2:$L$37000,AF4)</f>
        <v>0</v>
      </c>
    </row>
    <row r="670" spans="1:32">
      <c r="A670" s="383" t="s">
        <v>288</v>
      </c>
      <c r="B670" s="383" t="s">
        <v>72</v>
      </c>
      <c r="C670" s="383">
        <v>2500</v>
      </c>
      <c r="D670" s="383">
        <v>6600</v>
      </c>
      <c r="E670" s="384">
        <f>SUMIFS('Accounting data'!$G$2:$G$37000,'Accounting data'!$H$2:$H$37000,"9999*",'Accounting data'!$J$2:$J$37000,"25*",'Accounting data'!$K$2:$K$37000,"66*",'Accounting data'!$L$2:$L$37000,E4)</f>
        <v>0</v>
      </c>
      <c r="F670" s="384">
        <f>SUMIFS('Accounting data'!$G$2:$G$37000,'Accounting data'!$H$2:$H$37000,"9999*",'Accounting data'!$J$2:$J$37000,"25*",'Accounting data'!$K$2:$K$37000,"66*",'Accounting data'!$L$2:$L$37000,F4)</f>
        <v>0</v>
      </c>
      <c r="G670" s="385"/>
      <c r="H670" s="384">
        <f>SUMIFS('Accounting data'!$G$2:$G$37000,'Accounting data'!$H$2:$H$37000,"9999*",'Accounting data'!$J$2:$J$37000,"25*",'Accounting data'!$K$2:$K$37000,"66*",'Accounting data'!$L$2:$L$37000,H4)</f>
        <v>0</v>
      </c>
      <c r="I670" s="384">
        <f>SUMIFS('Accounting data'!$G$2:$G$37000,'Accounting data'!$H$2:$H$37000,"9999*",'Accounting data'!$J$2:$J$37000,"25*",'Accounting data'!$K$2:$K$37000,"66*",'Accounting data'!$L$2:$L$37000,I4)</f>
        <v>0</v>
      </c>
      <c r="J670" s="384">
        <f>SUMIFS('Accounting data'!$G$2:$G$37000,'Accounting data'!$H$2:$H$37000,"9999*",'Accounting data'!$J$2:$J$37000,"25*",'Accounting data'!$K$2:$K$37000,"66*",'Accounting data'!$L$2:$L$37000,J4)</f>
        <v>0</v>
      </c>
      <c r="K670" s="384">
        <f>SUMIFS('Accounting data'!$G$2:$G$37000,'Accounting data'!$H$2:$H$37000,"9999*",'Accounting data'!$J$2:$J$37000,"25*",'Accounting data'!$K$2:$K$37000,"66*",'Accounting data'!$L$2:$L$37000,K4)</f>
        <v>0</v>
      </c>
      <c r="L670" s="384">
        <f>SUMIFS('Accounting data'!$G$2:$G$37000,'Accounting data'!$H$2:$H$37000,"9999*",'Accounting data'!$J$2:$J$37000,"25*",'Accounting data'!$K$2:$K$37000,"66*",'Accounting data'!$L$2:$L$37000,L4)</f>
        <v>0</v>
      </c>
      <c r="M670" s="384">
        <f>SUMIFS('Accounting data'!$G$2:$G$37000,'Accounting data'!$H$2:$H$37000,"9999*",'Accounting data'!$J$2:$J$37000,"25*",'Accounting data'!$K$2:$K$37000,"66*",'Accounting data'!$L$2:$L$37000,M4)</f>
        <v>0</v>
      </c>
      <c r="N670" s="384">
        <f>SUMIFS('Accounting data'!$G$2:$G$37000,'Accounting data'!$H$2:$H$37000,"9999*",'Accounting data'!$J$2:$J$37000,"25*",'Accounting data'!$K$2:$K$37000,"66*",'Accounting data'!$L$2:$L$37000,N4)</f>
        <v>0</v>
      </c>
      <c r="O670" s="384">
        <f>SUMIFS('Accounting data'!$G$2:$G$37000,'Accounting data'!$H$2:$H$37000,"9999*",'Accounting data'!$J$2:$J$37000,"25*",'Accounting data'!$K$2:$K$37000,"66*",'Accounting data'!$L$2:$L$37000,O4)</f>
        <v>0</v>
      </c>
      <c r="P670" s="384">
        <f>SUMIFS('Accounting data'!$G$2:$G$37000,'Accounting data'!$H$2:$H$37000,"9999*",'Accounting data'!$J$2:$J$37000,"25*",'Accounting data'!$K$2:$K$37000,"66*",'Accounting data'!$L$2:$L$37000,P4)</f>
        <v>0</v>
      </c>
      <c r="Q670" s="384">
        <f>SUMIFS('Accounting data'!$G$2:$G$37000,'Accounting data'!$H$2:$H$37000,"9999*",'Accounting data'!$J$2:$J$37000,"25*",'Accounting data'!$K$2:$K$37000,"66*",'Accounting data'!$L$2:$L$37000,Q4)</f>
        <v>0</v>
      </c>
      <c r="R670" s="384">
        <f>SUMIFS('Accounting data'!$G$2:$G$37000,'Accounting data'!$H$2:$H$37000,"9999*",'Accounting data'!$J$2:$J$37000,"25*",'Accounting data'!$K$2:$K$37000,"66*",'Accounting data'!$L$2:$L$37000,R4)</f>
        <v>0</v>
      </c>
      <c r="S670" s="384">
        <f>SUMIFS('Accounting data'!$G$2:$G$37000,'Accounting data'!$H$2:$H$37000,"9999*",'Accounting data'!$J$2:$J$37000,"25*",'Accounting data'!$K$2:$K$37000,"66*",'Accounting data'!$L$2:$L$37000,S4)</f>
        <v>0</v>
      </c>
      <c r="T670" s="384">
        <f>SUMIFS('Accounting data'!$G$2:$G$37000,'Accounting data'!$H$2:$H$37000,"9999*",'Accounting data'!$J$2:$J$37000,"25*",'Accounting data'!$K$2:$K$37000,"66*",'Accounting data'!$L$2:$L$37000,T4)</f>
        <v>0</v>
      </c>
      <c r="U670" s="384">
        <f>SUMIFS('Accounting data'!$G$2:$G$37000,'Accounting data'!$H$2:$H$37000,"9999*",'Accounting data'!$J$2:$J$37000,"25*",'Accounting data'!$K$2:$K$37000,"66*",'Accounting data'!$L$2:$L$37000,U4)</f>
        <v>0</v>
      </c>
      <c r="V670" s="384">
        <f>SUMIFS('Accounting data'!$G$2:$G$37000,'Accounting data'!$H$2:$H$37000,"9999*",'Accounting data'!$J$2:$J$37000,"25*",'Accounting data'!$K$2:$K$37000,"66*",'Accounting data'!$L$2:$L$37000,V4)</f>
        <v>0</v>
      </c>
      <c r="W670" s="384">
        <f>SUMIFS('Accounting data'!$G$2:$G$37000,'Accounting data'!$H$2:$H$37000,"9999*",'Accounting data'!$J$2:$J$37000,"25*",'Accounting data'!$K$2:$K$37000,"66*",'Accounting data'!$L$2:$L$37000,W4)</f>
        <v>0</v>
      </c>
      <c r="X670" s="384">
        <f>SUMIFS('Accounting data'!$G$2:$G$37000,'Accounting data'!$H$2:$H$37000,"9999*",'Accounting data'!$J$2:$J$37000,"25*",'Accounting data'!$K$2:$K$37000,"66*",'Accounting data'!$L$2:$L$37000,X4)</f>
        <v>0</v>
      </c>
      <c r="Y670" s="384">
        <f>SUMIFS('Accounting data'!$G$2:$G$37000,'Accounting data'!$H$2:$H$37000,"9999*",'Accounting data'!$J$2:$J$37000,"25*",'Accounting data'!$K$2:$K$37000,"66*",'Accounting data'!$L$2:$L$37000,Y4)</f>
        <v>0</v>
      </c>
      <c r="Z670" s="384">
        <f>SUMIFS('Accounting data'!$G$2:$G$37000,'Accounting data'!$H$2:$H$37000,"9999*",'Accounting data'!$J$2:$J$37000,"25*",'Accounting data'!$K$2:$K$37000,"66*",'Accounting data'!$L$2:$L$37000,Z4)</f>
        <v>0</v>
      </c>
      <c r="AA670" s="384">
        <f>SUMIFS('Accounting data'!$G$2:$G$37000,'Accounting data'!$H$2:$H$37000,"9999*",'Accounting data'!$J$2:$J$37000,"25*",'Accounting data'!$K$2:$K$37000,"66*",'Accounting data'!$L$2:$L$37000,AA4)</f>
        <v>0</v>
      </c>
      <c r="AB670" s="384">
        <f>SUMIFS('Accounting data'!$G$2:$G$37000,'Accounting data'!$H$2:$H$37000,"9999*",'Accounting data'!$J$2:$J$37000,"25*",'Accounting data'!$K$2:$K$37000,"66*",'Accounting data'!$L$2:$L$37000,AB4)</f>
        <v>0</v>
      </c>
      <c r="AC670" s="384">
        <f>SUMIFS('Accounting data'!$G$2:$G$37000,'Accounting data'!$H$2:$H$37000,"9999*",'Accounting data'!$J$2:$J$37000,"25*",'Accounting data'!$K$2:$K$37000,"66*",'Accounting data'!$L$2:$L$37000,AC4)</f>
        <v>0</v>
      </c>
      <c r="AD670" s="384">
        <f>SUMIFS('Accounting data'!$G$2:$G$37000,'Accounting data'!$H$2:$H$37000,"9999*",'Accounting data'!$J$2:$J$37000,"25*",'Accounting data'!$K$2:$K$37000,"66*",'Accounting data'!$L$2:$L$37000,AD4)</f>
        <v>0</v>
      </c>
      <c r="AE670" s="384">
        <f>SUMIFS('Accounting data'!$G$2:$G$37000,'Accounting data'!$H$2:$H$37000,"9999*",'Accounting data'!$J$2:$J$37000,"25*",'Accounting data'!$K$2:$K$37000,"66*",'Accounting data'!$L$2:$L$37000,AE4)</f>
        <v>0</v>
      </c>
      <c r="AF670" s="384">
        <f>SUMIFS('Accounting data'!$G$2:$G$37000,'Accounting data'!$H$2:$H$37000,"9999*",'Accounting data'!$J$2:$J$37000,"25*",'Accounting data'!$K$2:$K$37000,"66*",'Accounting data'!$L$2:$L$37000,AF4)</f>
        <v>0</v>
      </c>
    </row>
    <row r="671" spans="1:32">
      <c r="A671" s="383" t="s">
        <v>72</v>
      </c>
      <c r="B671" s="383" t="s">
        <v>80</v>
      </c>
      <c r="C671" s="383">
        <v>2500</v>
      </c>
      <c r="D671" s="383">
        <v>6600</v>
      </c>
      <c r="E671" s="384">
        <f>SUMIFS('Accounting data'!$G$2:$G$37000,'Accounting data'!$I$2:$I$37000,"7*",'Accounting data'!$J$2:$J$37000,"25*",'Accounting data'!$K$2:$K$37000,"66*",'Accounting data'!$L$2:$L$37000,E4)+SUMIFS('Accounting data'!$G$2:$G$37000,'Accounting data'!$I$2:$I$37000,"8*",'Accounting data'!$J$2:$J$37000,"25*",'Accounting data'!$K$2:$K$37000,"66*",'Accounting data'!$L$2:$L$37000,E4)+SUMIFS('Accounting data'!$G$2:$G$37000,'Accounting data'!$I$2:$I$37000,"9*",'Accounting data'!$J$2:$J$37000,"25*",'Accounting data'!$K$2:$K$37000,"66*",'Accounting data'!$L$2:$L$37000,E4)</f>
        <v>0</v>
      </c>
      <c r="F671" s="384">
        <f>SUMIFS('Accounting data'!$G$2:$G$37000,'Accounting data'!$I$2:$I$37000,"7*",'Accounting data'!$J$2:$J$37000,"25*",'Accounting data'!$K$2:$K$37000,"66*",'Accounting data'!$L$2:$L$37000,F4)+SUMIFS('Accounting data'!$G$2:$G$37000,'Accounting data'!$I$2:$I$37000,"8*",'Accounting data'!$J$2:$J$37000,"25*",'Accounting data'!$K$2:$K$37000,"66*",'Accounting data'!$L$2:$L$37000,F4)+SUMIFS('Accounting data'!$G$2:$G$37000,'Accounting data'!$I$2:$I$37000,"9*",'Accounting data'!$J$2:$J$37000,"25*",'Accounting data'!$K$2:$K$37000,"66*",'Accounting data'!$L$2:$L$37000,F4)</f>
        <v>0</v>
      </c>
      <c r="G671" s="385"/>
      <c r="H671" s="384">
        <f>SUMIFS('Accounting data'!$G$2:$G$37000,'Accounting data'!$I$2:$I$37000,"7*",'Accounting data'!$J$2:$J$37000,"25*",'Accounting data'!$K$2:$K$37000,"66*",'Accounting data'!$L$2:$L$37000,H4)+SUMIFS('Accounting data'!$G$2:$G$37000,'Accounting data'!$I$2:$I$37000,"8*",'Accounting data'!$J$2:$J$37000,"25*",'Accounting data'!$K$2:$K$37000,"66*",'Accounting data'!$L$2:$L$37000,H4)+SUMIFS('Accounting data'!$G$2:$G$37000,'Accounting data'!$I$2:$I$37000,"9*",'Accounting data'!$J$2:$J$37000,"25*",'Accounting data'!$K$2:$K$37000,"66*",'Accounting data'!$L$2:$L$37000,H4)</f>
        <v>0</v>
      </c>
      <c r="I671" s="384">
        <f>SUMIFS('Accounting data'!$G$2:$G$37000,'Accounting data'!$I$2:$I$37000,"7*",'Accounting data'!$J$2:$J$37000,"25*",'Accounting data'!$K$2:$K$37000,"66*",'Accounting data'!$L$2:$L$37000,I4)+SUMIFS('Accounting data'!$G$2:$G$37000,'Accounting data'!$I$2:$I$37000,"8*",'Accounting data'!$J$2:$J$37000,"25*",'Accounting data'!$K$2:$K$37000,"66*",'Accounting data'!$L$2:$L$37000,I4)+SUMIFS('Accounting data'!$G$2:$G$37000,'Accounting data'!$I$2:$I$37000,"9*",'Accounting data'!$J$2:$J$37000,"25*",'Accounting data'!$K$2:$K$37000,"66*",'Accounting data'!$L$2:$L$37000,I4)</f>
        <v>0</v>
      </c>
      <c r="J671" s="384">
        <f>SUMIFS('Accounting data'!$G$2:$G$37000,'Accounting data'!$I$2:$I$37000,"7*",'Accounting data'!$J$2:$J$37000,"25*",'Accounting data'!$K$2:$K$37000,"66*",'Accounting data'!$L$2:$L$37000,J4)+SUMIFS('Accounting data'!$G$2:$G$37000,'Accounting data'!$I$2:$I$37000,"8*",'Accounting data'!$J$2:$J$37000,"25*",'Accounting data'!$K$2:$K$37000,"66*",'Accounting data'!$L$2:$L$37000,J4)+SUMIFS('Accounting data'!$G$2:$G$37000,'Accounting data'!$I$2:$I$37000,"9*",'Accounting data'!$J$2:$J$37000,"25*",'Accounting data'!$K$2:$K$37000,"66*",'Accounting data'!$L$2:$L$37000,J4)</f>
        <v>0</v>
      </c>
      <c r="K671" s="384">
        <f>SUMIFS('Accounting data'!$G$2:$G$37000,'Accounting data'!$I$2:$I$37000,"7*",'Accounting data'!$J$2:$J$37000,"25*",'Accounting data'!$K$2:$K$37000,"66*",'Accounting data'!$L$2:$L$37000,K4)+SUMIFS('Accounting data'!$G$2:$G$37000,'Accounting data'!$I$2:$I$37000,"8*",'Accounting data'!$J$2:$J$37000,"25*",'Accounting data'!$K$2:$K$37000,"66*",'Accounting data'!$L$2:$L$37000,K4)+SUMIFS('Accounting data'!$G$2:$G$37000,'Accounting data'!$I$2:$I$37000,"9*",'Accounting data'!$J$2:$J$37000,"25*",'Accounting data'!$K$2:$K$37000,"66*",'Accounting data'!$L$2:$L$37000,K4)</f>
        <v>0</v>
      </c>
      <c r="L671" s="384">
        <f>SUMIFS('Accounting data'!$G$2:$G$37000,'Accounting data'!$I$2:$I$37000,"7*",'Accounting data'!$J$2:$J$37000,"25*",'Accounting data'!$K$2:$K$37000,"66*",'Accounting data'!$L$2:$L$37000,L4)+SUMIFS('Accounting data'!$G$2:$G$37000,'Accounting data'!$I$2:$I$37000,"8*",'Accounting data'!$J$2:$J$37000,"25*",'Accounting data'!$K$2:$K$37000,"66*",'Accounting data'!$L$2:$L$37000,L4)+SUMIFS('Accounting data'!$G$2:$G$37000,'Accounting data'!$I$2:$I$37000,"9*",'Accounting data'!$J$2:$J$37000,"25*",'Accounting data'!$K$2:$K$37000,"66*",'Accounting data'!$L$2:$L$37000,L4)</f>
        <v>0</v>
      </c>
      <c r="M671" s="384">
        <f>SUMIFS('Accounting data'!$G$2:$G$37000,'Accounting data'!$I$2:$I$37000,"7*",'Accounting data'!$J$2:$J$37000,"25*",'Accounting data'!$K$2:$K$37000,"66*",'Accounting data'!$L$2:$L$37000,M4)+SUMIFS('Accounting data'!$G$2:$G$37000,'Accounting data'!$I$2:$I$37000,"8*",'Accounting data'!$J$2:$J$37000,"25*",'Accounting data'!$K$2:$K$37000,"66*",'Accounting data'!$L$2:$L$37000,M4)+SUMIFS('Accounting data'!$G$2:$G$37000,'Accounting data'!$I$2:$I$37000,"9*",'Accounting data'!$J$2:$J$37000,"25*",'Accounting data'!$K$2:$K$37000,"66*",'Accounting data'!$L$2:$L$37000,M4)</f>
        <v>0</v>
      </c>
      <c r="N671" s="384">
        <f>SUMIFS('Accounting data'!$G$2:$G$37000,'Accounting data'!$I$2:$I$37000,"7*",'Accounting data'!$J$2:$J$37000,"25*",'Accounting data'!$K$2:$K$37000,"66*",'Accounting data'!$L$2:$L$37000,N4)+SUMIFS('Accounting data'!$G$2:$G$37000,'Accounting data'!$I$2:$I$37000,"8*",'Accounting data'!$J$2:$J$37000,"25*",'Accounting data'!$K$2:$K$37000,"66*",'Accounting data'!$L$2:$L$37000,N4)+SUMIFS('Accounting data'!$G$2:$G$37000,'Accounting data'!$I$2:$I$37000,"9*",'Accounting data'!$J$2:$J$37000,"25*",'Accounting data'!$K$2:$K$37000,"66*",'Accounting data'!$L$2:$L$37000,N4)</f>
        <v>0</v>
      </c>
      <c r="O671" s="384">
        <f>SUMIFS('Accounting data'!$G$2:$G$37000,'Accounting data'!$I$2:$I$37000,"7*",'Accounting data'!$J$2:$J$37000,"25*",'Accounting data'!$K$2:$K$37000,"66*",'Accounting data'!$L$2:$L$37000,O4)+SUMIFS('Accounting data'!$G$2:$G$37000,'Accounting data'!$I$2:$I$37000,"8*",'Accounting data'!$J$2:$J$37000,"25*",'Accounting data'!$K$2:$K$37000,"66*",'Accounting data'!$L$2:$L$37000,O4)+SUMIFS('Accounting data'!$G$2:$G$37000,'Accounting data'!$I$2:$I$37000,"9*",'Accounting data'!$J$2:$J$37000,"25*",'Accounting data'!$K$2:$K$37000,"66*",'Accounting data'!$L$2:$L$37000,O4)</f>
        <v>0</v>
      </c>
      <c r="P671" s="384">
        <f>SUMIFS('Accounting data'!$G$2:$G$37000,'Accounting data'!$I$2:$I$37000,"7*",'Accounting data'!$J$2:$J$37000,"25*",'Accounting data'!$K$2:$K$37000,"66*",'Accounting data'!$L$2:$L$37000,P4)+SUMIFS('Accounting data'!$G$2:$G$37000,'Accounting data'!$I$2:$I$37000,"8*",'Accounting data'!$J$2:$J$37000,"25*",'Accounting data'!$K$2:$K$37000,"66*",'Accounting data'!$L$2:$L$37000,P4)+SUMIFS('Accounting data'!$G$2:$G$37000,'Accounting data'!$I$2:$I$37000,"9*",'Accounting data'!$J$2:$J$37000,"25*",'Accounting data'!$K$2:$K$37000,"66*",'Accounting data'!$L$2:$L$37000,P4)</f>
        <v>0</v>
      </c>
      <c r="Q671" s="384">
        <f>SUMIFS('Accounting data'!$G$2:$G$37000,'Accounting data'!$I$2:$I$37000,"7*",'Accounting data'!$J$2:$J$37000,"25*",'Accounting data'!$K$2:$K$37000,"66*",'Accounting data'!$L$2:$L$37000,Q4)+SUMIFS('Accounting data'!$G$2:$G$37000,'Accounting data'!$I$2:$I$37000,"8*",'Accounting data'!$J$2:$J$37000,"25*",'Accounting data'!$K$2:$K$37000,"66*",'Accounting data'!$L$2:$L$37000,Q4)+SUMIFS('Accounting data'!$G$2:$G$37000,'Accounting data'!$I$2:$I$37000,"9*",'Accounting data'!$J$2:$J$37000,"25*",'Accounting data'!$K$2:$K$37000,"66*",'Accounting data'!$L$2:$L$37000,Q4)</f>
        <v>0</v>
      </c>
      <c r="R671" s="384">
        <f>SUMIFS('Accounting data'!$G$2:$G$37000,'Accounting data'!$I$2:$I$37000,"7*",'Accounting data'!$J$2:$J$37000,"25*",'Accounting data'!$K$2:$K$37000,"66*",'Accounting data'!$L$2:$L$37000,R4)+SUMIFS('Accounting data'!$G$2:$G$37000,'Accounting data'!$I$2:$I$37000,"8*",'Accounting data'!$J$2:$J$37000,"25*",'Accounting data'!$K$2:$K$37000,"66*",'Accounting data'!$L$2:$L$37000,R4)+SUMIFS('Accounting data'!$G$2:$G$37000,'Accounting data'!$I$2:$I$37000,"9*",'Accounting data'!$J$2:$J$37000,"25*",'Accounting data'!$K$2:$K$37000,"66*",'Accounting data'!$L$2:$L$37000,R4)</f>
        <v>0</v>
      </c>
      <c r="S671" s="384">
        <f>SUMIFS('Accounting data'!$G$2:$G$37000,'Accounting data'!$I$2:$I$37000,"7*",'Accounting data'!$J$2:$J$37000,"25*",'Accounting data'!$K$2:$K$37000,"66*",'Accounting data'!$L$2:$L$37000,S4)+SUMIFS('Accounting data'!$G$2:$G$37000,'Accounting data'!$I$2:$I$37000,"8*",'Accounting data'!$J$2:$J$37000,"25*",'Accounting data'!$K$2:$K$37000,"66*",'Accounting data'!$L$2:$L$37000,S4)+SUMIFS('Accounting data'!$G$2:$G$37000,'Accounting data'!$I$2:$I$37000,"9*",'Accounting data'!$J$2:$J$37000,"25*",'Accounting data'!$K$2:$K$37000,"66*",'Accounting data'!$L$2:$L$37000,S4)</f>
        <v>0</v>
      </c>
      <c r="T671" s="384">
        <f>SUMIFS('Accounting data'!$G$2:$G$37000,'Accounting data'!$I$2:$I$37000,"7*",'Accounting data'!$J$2:$J$37000,"25*",'Accounting data'!$K$2:$K$37000,"66*",'Accounting data'!$L$2:$L$37000,T4)+SUMIFS('Accounting data'!$G$2:$G$37000,'Accounting data'!$I$2:$I$37000,"8*",'Accounting data'!$J$2:$J$37000,"25*",'Accounting data'!$K$2:$K$37000,"66*",'Accounting data'!$L$2:$L$37000,T4)+SUMIFS('Accounting data'!$G$2:$G$37000,'Accounting data'!$I$2:$I$37000,"9*",'Accounting data'!$J$2:$J$37000,"25*",'Accounting data'!$K$2:$K$37000,"66*",'Accounting data'!$L$2:$L$37000,T4)</f>
        <v>0</v>
      </c>
      <c r="U671" s="384">
        <f>SUMIFS('Accounting data'!$G$2:$G$37000,'Accounting data'!$I$2:$I$37000,"7*",'Accounting data'!$J$2:$J$37000,"25*",'Accounting data'!$K$2:$K$37000,"66*",'Accounting data'!$L$2:$L$37000,U4)+SUMIFS('Accounting data'!$G$2:$G$37000,'Accounting data'!$I$2:$I$37000,"8*",'Accounting data'!$J$2:$J$37000,"25*",'Accounting data'!$K$2:$K$37000,"66*",'Accounting data'!$L$2:$L$37000,U4)+SUMIFS('Accounting data'!$G$2:$G$37000,'Accounting data'!$I$2:$I$37000,"9*",'Accounting data'!$J$2:$J$37000,"25*",'Accounting data'!$K$2:$K$37000,"66*",'Accounting data'!$L$2:$L$37000,U4)</f>
        <v>0</v>
      </c>
      <c r="V671" s="384">
        <f>SUMIFS('Accounting data'!$G$2:$G$37000,'Accounting data'!$I$2:$I$37000,"7*",'Accounting data'!$J$2:$J$37000,"25*",'Accounting data'!$K$2:$K$37000,"66*",'Accounting data'!$L$2:$L$37000,V4)+SUMIFS('Accounting data'!$G$2:$G$37000,'Accounting data'!$I$2:$I$37000,"8*",'Accounting data'!$J$2:$J$37000,"25*",'Accounting data'!$K$2:$K$37000,"66*",'Accounting data'!$L$2:$L$37000,V4)+SUMIFS('Accounting data'!$G$2:$G$37000,'Accounting data'!$I$2:$I$37000,"9*",'Accounting data'!$J$2:$J$37000,"25*",'Accounting data'!$K$2:$K$37000,"66*",'Accounting data'!$L$2:$L$37000,V4)</f>
        <v>0</v>
      </c>
      <c r="W671" s="384">
        <f>SUMIFS('Accounting data'!$G$2:$G$37000,'Accounting data'!$I$2:$I$37000,"7*",'Accounting data'!$J$2:$J$37000,"25*",'Accounting data'!$K$2:$K$37000,"66*",'Accounting data'!$L$2:$L$37000,W4)+SUMIFS('Accounting data'!$G$2:$G$37000,'Accounting data'!$I$2:$I$37000,"8*",'Accounting data'!$J$2:$J$37000,"25*",'Accounting data'!$K$2:$K$37000,"66*",'Accounting data'!$L$2:$L$37000,W4)+SUMIFS('Accounting data'!$G$2:$G$37000,'Accounting data'!$I$2:$I$37000,"9*",'Accounting data'!$J$2:$J$37000,"25*",'Accounting data'!$K$2:$K$37000,"66*",'Accounting data'!$L$2:$L$37000,W4)</f>
        <v>0</v>
      </c>
      <c r="X671" s="384">
        <f>SUMIFS('Accounting data'!$G$2:$G$37000,'Accounting data'!$I$2:$I$37000,"7*",'Accounting data'!$J$2:$J$37000,"25*",'Accounting data'!$K$2:$K$37000,"66*",'Accounting data'!$L$2:$L$37000,X4)+SUMIFS('Accounting data'!$G$2:$G$37000,'Accounting data'!$I$2:$I$37000,"8*",'Accounting data'!$J$2:$J$37000,"25*",'Accounting data'!$K$2:$K$37000,"66*",'Accounting data'!$L$2:$L$37000,X4)+SUMIFS('Accounting data'!$G$2:$G$37000,'Accounting data'!$I$2:$I$37000,"9*",'Accounting data'!$J$2:$J$37000,"25*",'Accounting data'!$K$2:$K$37000,"66*",'Accounting data'!$L$2:$L$37000,X4)</f>
        <v>0</v>
      </c>
      <c r="Y671" s="384">
        <f>SUMIFS('Accounting data'!$G$2:$G$37000,'Accounting data'!$I$2:$I$37000,"7*",'Accounting data'!$J$2:$J$37000,"25*",'Accounting data'!$K$2:$K$37000,"66*",'Accounting data'!$L$2:$L$37000,Y4)+SUMIFS('Accounting data'!$G$2:$G$37000,'Accounting data'!$I$2:$I$37000,"8*",'Accounting data'!$J$2:$J$37000,"25*",'Accounting data'!$K$2:$K$37000,"66*",'Accounting data'!$L$2:$L$37000,Y4)+SUMIFS('Accounting data'!$G$2:$G$37000,'Accounting data'!$I$2:$I$37000,"9*",'Accounting data'!$J$2:$J$37000,"25*",'Accounting data'!$K$2:$K$37000,"66*",'Accounting data'!$L$2:$L$37000,Y4)</f>
        <v>0</v>
      </c>
      <c r="Z671" s="384">
        <f>SUMIFS('Accounting data'!$G$2:$G$37000,'Accounting data'!$I$2:$I$37000,"7*",'Accounting data'!$J$2:$J$37000,"25*",'Accounting data'!$K$2:$K$37000,"66*",'Accounting data'!$L$2:$L$37000,Z4)+SUMIFS('Accounting data'!$G$2:$G$37000,'Accounting data'!$I$2:$I$37000,"8*",'Accounting data'!$J$2:$J$37000,"25*",'Accounting data'!$K$2:$K$37000,"66*",'Accounting data'!$L$2:$L$37000,Z4)+SUMIFS('Accounting data'!$G$2:$G$37000,'Accounting data'!$I$2:$I$37000,"9*",'Accounting data'!$J$2:$J$37000,"25*",'Accounting data'!$K$2:$K$37000,"66*",'Accounting data'!$L$2:$L$37000,Z4)</f>
        <v>0</v>
      </c>
      <c r="AA671" s="384">
        <f>SUMIFS('Accounting data'!$G$2:$G$37000,'Accounting data'!$I$2:$I$37000,"7*",'Accounting data'!$J$2:$J$37000,"25*",'Accounting data'!$K$2:$K$37000,"66*",'Accounting data'!$L$2:$L$37000,AA4)+SUMIFS('Accounting data'!$G$2:$G$37000,'Accounting data'!$I$2:$I$37000,"8*",'Accounting data'!$J$2:$J$37000,"25*",'Accounting data'!$K$2:$K$37000,"66*",'Accounting data'!$L$2:$L$37000,AA4)+SUMIFS('Accounting data'!$G$2:$G$37000,'Accounting data'!$I$2:$I$37000,"9*",'Accounting data'!$J$2:$J$37000,"25*",'Accounting data'!$K$2:$K$37000,"66*",'Accounting data'!$L$2:$L$37000,AA4)</f>
        <v>0</v>
      </c>
      <c r="AB671" s="384">
        <f>SUMIFS('Accounting data'!$G$2:$G$37000,'Accounting data'!$I$2:$I$37000,"7*",'Accounting data'!$J$2:$J$37000,"25*",'Accounting data'!$K$2:$K$37000,"66*",'Accounting data'!$L$2:$L$37000,AB4)+SUMIFS('Accounting data'!$G$2:$G$37000,'Accounting data'!$I$2:$I$37000,"8*",'Accounting data'!$J$2:$J$37000,"25*",'Accounting data'!$K$2:$K$37000,"66*",'Accounting data'!$L$2:$L$37000,AB4)+SUMIFS('Accounting data'!$G$2:$G$37000,'Accounting data'!$I$2:$I$37000,"9*",'Accounting data'!$J$2:$J$37000,"25*",'Accounting data'!$K$2:$K$37000,"66*",'Accounting data'!$L$2:$L$37000,AB4)</f>
        <v>0</v>
      </c>
      <c r="AC671" s="384">
        <f>SUMIFS('Accounting data'!$G$2:$G$37000,'Accounting data'!$I$2:$I$37000,"7*",'Accounting data'!$J$2:$J$37000,"25*",'Accounting data'!$K$2:$K$37000,"66*",'Accounting data'!$L$2:$L$37000,AC4)+SUMIFS('Accounting data'!$G$2:$G$37000,'Accounting data'!$I$2:$I$37000,"8*",'Accounting data'!$J$2:$J$37000,"25*",'Accounting data'!$K$2:$K$37000,"66*",'Accounting data'!$L$2:$L$37000,AC4)+SUMIFS('Accounting data'!$G$2:$G$37000,'Accounting data'!$I$2:$I$37000,"9*",'Accounting data'!$J$2:$J$37000,"25*",'Accounting data'!$K$2:$K$37000,"66*",'Accounting data'!$L$2:$L$37000,AC4)</f>
        <v>0</v>
      </c>
      <c r="AD671" s="384">
        <f>SUMIFS('Accounting data'!$G$2:$G$37000,'Accounting data'!$I$2:$I$37000,"7*",'Accounting data'!$J$2:$J$37000,"25*",'Accounting data'!$K$2:$K$37000,"66*",'Accounting data'!$L$2:$L$37000,AD4)+SUMIFS('Accounting data'!$G$2:$G$37000,'Accounting data'!$I$2:$I$37000,"8*",'Accounting data'!$J$2:$J$37000,"25*",'Accounting data'!$K$2:$K$37000,"66*",'Accounting data'!$L$2:$L$37000,AD4)+SUMIFS('Accounting data'!$G$2:$G$37000,'Accounting data'!$I$2:$I$37000,"9*",'Accounting data'!$J$2:$J$37000,"25*",'Accounting data'!$K$2:$K$37000,"66*",'Accounting data'!$L$2:$L$37000,AD4)</f>
        <v>0</v>
      </c>
      <c r="AE671" s="384">
        <f>SUMIFS('Accounting data'!$G$2:$G$37000,'Accounting data'!$I$2:$I$37000,"7*",'Accounting data'!$J$2:$J$37000,"25*",'Accounting data'!$K$2:$K$37000,"66*",'Accounting data'!$L$2:$L$37000,AE4)+SUMIFS('Accounting data'!$G$2:$G$37000,'Accounting data'!$I$2:$I$37000,"8*",'Accounting data'!$J$2:$J$37000,"25*",'Accounting data'!$K$2:$K$37000,"66*",'Accounting data'!$L$2:$L$37000,AE4)+SUMIFS('Accounting data'!$G$2:$G$37000,'Accounting data'!$I$2:$I$37000,"9*",'Accounting data'!$J$2:$J$37000,"25*",'Accounting data'!$K$2:$K$37000,"66*",'Accounting data'!$L$2:$L$37000,AE4)</f>
        <v>0</v>
      </c>
      <c r="AF671" s="384">
        <f>SUMIFS('Accounting data'!$G$2:$G$37000,'Accounting data'!$I$2:$I$37000,"7*",'Accounting data'!$J$2:$J$37000,"25*",'Accounting data'!$K$2:$K$37000,"66*",'Accounting data'!$L$2:$L$37000,AF4)+SUMIFS('Accounting data'!$G$2:$G$37000,'Accounting data'!$I$2:$I$37000,"8*",'Accounting data'!$J$2:$J$37000,"25*",'Accounting data'!$K$2:$K$37000,"66*",'Accounting data'!$L$2:$L$37000,AF4)+SUMIFS('Accounting data'!$G$2:$G$37000,'Accounting data'!$I$2:$I$37000,"9*",'Accounting data'!$J$2:$J$37000,"25*",'Accounting data'!$K$2:$K$37000,"66*",'Accounting data'!$L$2:$L$37000,AF4)</f>
        <v>0</v>
      </c>
    </row>
    <row r="672" spans="1:32">
      <c r="A672" s="386" t="s">
        <v>288</v>
      </c>
      <c r="B672" s="383" t="s">
        <v>80</v>
      </c>
      <c r="C672" s="383">
        <v>2500</v>
      </c>
      <c r="D672" s="383">
        <v>6600</v>
      </c>
      <c r="E672" s="384">
        <f>SUMIFS('Accounting data'!$G$2:$G$37000,'Accounting data'!$H$2:$H$37000,"9999*",'Accounting data'!$I$2:$I$37000,"7*",'Accounting data'!$J$2:$J$37000,"25*",'Accounting data'!$K$2:$K$37000,"66*",'Accounting data'!$L$2:$L$37000,E4)+SUMIFS('Accounting data'!$G$2:$G$37000,'Accounting data'!$H$2:$H$37000,"9999*",'Accounting data'!$I$2:$I$37000,"8*",'Accounting data'!$J$2:$J$37000,"25*",'Accounting data'!$K$2:$K$37000,"66*",'Accounting data'!$L$2:$L$37000,E4)+SUMIFS('Accounting data'!$G$2:$G$37000,'Accounting data'!$H$2:$H$37000,"9999*",'Accounting data'!$I$2:$I$37000,"9*",'Accounting data'!$J$2:$J$37000,"25*",'Accounting data'!$K$2:$K$37000,"66*",'Accounting data'!$L$2:$L$37000,E4)</f>
        <v>0</v>
      </c>
      <c r="F672" s="384">
        <f>SUMIFS('Accounting data'!$G$2:$G$37000,'Accounting data'!$H$2:$H$37000,"9999*",'Accounting data'!$I$2:$I$37000,"7*",'Accounting data'!$J$2:$J$37000,"25*",'Accounting data'!$K$2:$K$37000,"66*",'Accounting data'!$L$2:$L$37000,F4)+SUMIFS('Accounting data'!$G$2:$G$37000,'Accounting data'!$H$2:$H$37000,"9999*",'Accounting data'!$I$2:$I$37000,"8*",'Accounting data'!$J$2:$J$37000,"25*",'Accounting data'!$K$2:$K$37000,"66*",'Accounting data'!$L$2:$L$37000,F4)+SUMIFS('Accounting data'!$G$2:$G$37000,'Accounting data'!$H$2:$H$37000,"9999*",'Accounting data'!$I$2:$I$37000,"9*",'Accounting data'!$J$2:$J$37000,"25*",'Accounting data'!$K$2:$K$37000,"66*",'Accounting data'!$L$2:$L$37000,F4)</f>
        <v>0</v>
      </c>
      <c r="G672" s="385"/>
      <c r="H672" s="384">
        <f>SUMIFS('Accounting data'!$G$2:$G$37000,'Accounting data'!$H$2:$H$37000,"9999*",'Accounting data'!$I$2:$I$37000,"7*",'Accounting data'!$J$2:$J$37000,"25*",'Accounting data'!$K$2:$K$37000,"66*",'Accounting data'!$L$2:$L$37000,H4)+SUMIFS('Accounting data'!$G$2:$G$37000,'Accounting data'!$H$2:$H$37000,"9999*",'Accounting data'!$I$2:$I$37000,"8*",'Accounting data'!$J$2:$J$37000,"25*",'Accounting data'!$K$2:$K$37000,"66*",'Accounting data'!$L$2:$L$37000,H4)+SUMIFS('Accounting data'!$G$2:$G$37000,'Accounting data'!$H$2:$H$37000,"9999*",'Accounting data'!$I$2:$I$37000,"9*",'Accounting data'!$J$2:$J$37000,"25*",'Accounting data'!$K$2:$K$37000,"66*",'Accounting data'!$L$2:$L$37000,H4)</f>
        <v>0</v>
      </c>
      <c r="I672" s="384">
        <f>SUMIFS('Accounting data'!$G$2:$G$37000,'Accounting data'!$H$2:$H$37000,"9999*",'Accounting data'!$I$2:$I$37000,"7*",'Accounting data'!$J$2:$J$37000,"25*",'Accounting data'!$K$2:$K$37000,"66*",'Accounting data'!$L$2:$L$37000,I4)+SUMIFS('Accounting data'!$G$2:$G$37000,'Accounting data'!$H$2:$H$37000,"9999*",'Accounting data'!$I$2:$I$37000,"8*",'Accounting data'!$J$2:$J$37000,"25*",'Accounting data'!$K$2:$K$37000,"66*",'Accounting data'!$L$2:$L$37000,I4)+SUMIFS('Accounting data'!$G$2:$G$37000,'Accounting data'!$H$2:$H$37000,"9999*",'Accounting data'!$I$2:$I$37000,"9*",'Accounting data'!$J$2:$J$37000,"25*",'Accounting data'!$K$2:$K$37000,"66*",'Accounting data'!$L$2:$L$37000,I4)</f>
        <v>0</v>
      </c>
      <c r="J672" s="384">
        <f>SUMIFS('Accounting data'!$G$2:$G$37000,'Accounting data'!$H$2:$H$37000,"9999*",'Accounting data'!$I$2:$I$37000,"7*",'Accounting data'!$J$2:$J$37000,"25*",'Accounting data'!$K$2:$K$37000,"66*",'Accounting data'!$L$2:$L$37000,J4)+SUMIFS('Accounting data'!$G$2:$G$37000,'Accounting data'!$H$2:$H$37000,"9999*",'Accounting data'!$I$2:$I$37000,"8*",'Accounting data'!$J$2:$J$37000,"25*",'Accounting data'!$K$2:$K$37000,"66*",'Accounting data'!$L$2:$L$37000,J4)+SUMIFS('Accounting data'!$G$2:$G$37000,'Accounting data'!$H$2:$H$37000,"9999*",'Accounting data'!$I$2:$I$37000,"9*",'Accounting data'!$J$2:$J$37000,"25*",'Accounting data'!$K$2:$K$37000,"66*",'Accounting data'!$L$2:$L$37000,J4)</f>
        <v>0</v>
      </c>
      <c r="K672" s="384">
        <f>SUMIFS('Accounting data'!$G$2:$G$37000,'Accounting data'!$H$2:$H$37000,"9999*",'Accounting data'!$I$2:$I$37000,"7*",'Accounting data'!$J$2:$J$37000,"25*",'Accounting data'!$K$2:$K$37000,"66*",'Accounting data'!$L$2:$L$37000,K4)+SUMIFS('Accounting data'!$G$2:$G$37000,'Accounting data'!$H$2:$H$37000,"9999*",'Accounting data'!$I$2:$I$37000,"8*",'Accounting data'!$J$2:$J$37000,"25*",'Accounting data'!$K$2:$K$37000,"66*",'Accounting data'!$L$2:$L$37000,K4)+SUMIFS('Accounting data'!$G$2:$G$37000,'Accounting data'!$H$2:$H$37000,"9999*",'Accounting data'!$I$2:$I$37000,"9*",'Accounting data'!$J$2:$J$37000,"25*",'Accounting data'!$K$2:$K$37000,"66*",'Accounting data'!$L$2:$L$37000,K4)</f>
        <v>0</v>
      </c>
      <c r="L672" s="384">
        <f>SUMIFS('Accounting data'!$G$2:$G$37000,'Accounting data'!$H$2:$H$37000,"9999*",'Accounting data'!$I$2:$I$37000,"7*",'Accounting data'!$J$2:$J$37000,"25*",'Accounting data'!$K$2:$K$37000,"66*",'Accounting data'!$L$2:$L$37000,L4)+SUMIFS('Accounting data'!$G$2:$G$37000,'Accounting data'!$H$2:$H$37000,"9999*",'Accounting data'!$I$2:$I$37000,"8*",'Accounting data'!$J$2:$J$37000,"25*",'Accounting data'!$K$2:$K$37000,"66*",'Accounting data'!$L$2:$L$37000,L4)+SUMIFS('Accounting data'!$G$2:$G$37000,'Accounting data'!$H$2:$H$37000,"9999*",'Accounting data'!$I$2:$I$37000,"9*",'Accounting data'!$J$2:$J$37000,"25*",'Accounting data'!$K$2:$K$37000,"66*",'Accounting data'!$L$2:$L$37000,L4)</f>
        <v>0</v>
      </c>
      <c r="M672" s="384">
        <f>SUMIFS('Accounting data'!$G$2:$G$37000,'Accounting data'!$H$2:$H$37000,"9999*",'Accounting data'!$I$2:$I$37000,"7*",'Accounting data'!$J$2:$J$37000,"25*",'Accounting data'!$K$2:$K$37000,"66*",'Accounting data'!$L$2:$L$37000,M4)+SUMIFS('Accounting data'!$G$2:$G$37000,'Accounting data'!$H$2:$H$37000,"9999*",'Accounting data'!$I$2:$I$37000,"8*",'Accounting data'!$J$2:$J$37000,"25*",'Accounting data'!$K$2:$K$37000,"66*",'Accounting data'!$L$2:$L$37000,M4)+SUMIFS('Accounting data'!$G$2:$G$37000,'Accounting data'!$H$2:$H$37000,"9999*",'Accounting data'!$I$2:$I$37000,"9*",'Accounting data'!$J$2:$J$37000,"25*",'Accounting data'!$K$2:$K$37000,"66*",'Accounting data'!$L$2:$L$37000,M4)</f>
        <v>0</v>
      </c>
      <c r="N672" s="384">
        <f>SUMIFS('Accounting data'!$G$2:$G$37000,'Accounting data'!$H$2:$H$37000,"9999*",'Accounting data'!$I$2:$I$37000,"7*",'Accounting data'!$J$2:$J$37000,"25*",'Accounting data'!$K$2:$K$37000,"66*",'Accounting data'!$L$2:$L$37000,N4)+SUMIFS('Accounting data'!$G$2:$G$37000,'Accounting data'!$H$2:$H$37000,"9999*",'Accounting data'!$I$2:$I$37000,"8*",'Accounting data'!$J$2:$J$37000,"25*",'Accounting data'!$K$2:$K$37000,"66*",'Accounting data'!$L$2:$L$37000,N4)+SUMIFS('Accounting data'!$G$2:$G$37000,'Accounting data'!$H$2:$H$37000,"9999*",'Accounting data'!$I$2:$I$37000,"9*",'Accounting data'!$J$2:$J$37000,"25*",'Accounting data'!$K$2:$K$37000,"66*",'Accounting data'!$L$2:$L$37000,N4)</f>
        <v>0</v>
      </c>
      <c r="O672" s="384">
        <f>SUMIFS('Accounting data'!$G$2:$G$37000,'Accounting data'!$H$2:$H$37000,"9999*",'Accounting data'!$I$2:$I$37000,"7*",'Accounting data'!$J$2:$J$37000,"25*",'Accounting data'!$K$2:$K$37000,"66*",'Accounting data'!$L$2:$L$37000,O4)+SUMIFS('Accounting data'!$G$2:$G$37000,'Accounting data'!$H$2:$H$37000,"9999*",'Accounting data'!$I$2:$I$37000,"8*",'Accounting data'!$J$2:$J$37000,"25*",'Accounting data'!$K$2:$K$37000,"66*",'Accounting data'!$L$2:$L$37000,O4)+SUMIFS('Accounting data'!$G$2:$G$37000,'Accounting data'!$H$2:$H$37000,"9999*",'Accounting data'!$I$2:$I$37000,"9*",'Accounting data'!$J$2:$J$37000,"25*",'Accounting data'!$K$2:$K$37000,"66*",'Accounting data'!$L$2:$L$37000,O4)</f>
        <v>0</v>
      </c>
      <c r="P672" s="384">
        <f>SUMIFS('Accounting data'!$G$2:$G$37000,'Accounting data'!$H$2:$H$37000,"9999*",'Accounting data'!$I$2:$I$37000,"7*",'Accounting data'!$J$2:$J$37000,"25*",'Accounting data'!$K$2:$K$37000,"66*",'Accounting data'!$L$2:$L$37000,P4)+SUMIFS('Accounting data'!$G$2:$G$37000,'Accounting data'!$H$2:$H$37000,"9999*",'Accounting data'!$I$2:$I$37000,"8*",'Accounting data'!$J$2:$J$37000,"25*",'Accounting data'!$K$2:$K$37000,"66*",'Accounting data'!$L$2:$L$37000,P4)+SUMIFS('Accounting data'!$G$2:$G$37000,'Accounting data'!$H$2:$H$37000,"9999*",'Accounting data'!$I$2:$I$37000,"9*",'Accounting data'!$J$2:$J$37000,"25*",'Accounting data'!$K$2:$K$37000,"66*",'Accounting data'!$L$2:$L$37000,P4)</f>
        <v>0</v>
      </c>
      <c r="Q672" s="384">
        <f>SUMIFS('Accounting data'!$G$2:$G$37000,'Accounting data'!$H$2:$H$37000,"9999*",'Accounting data'!$I$2:$I$37000,"7*",'Accounting data'!$J$2:$J$37000,"25*",'Accounting data'!$K$2:$K$37000,"66*",'Accounting data'!$L$2:$L$37000,Q4)+SUMIFS('Accounting data'!$G$2:$G$37000,'Accounting data'!$H$2:$H$37000,"9999*",'Accounting data'!$I$2:$I$37000,"8*",'Accounting data'!$J$2:$J$37000,"25*",'Accounting data'!$K$2:$K$37000,"66*",'Accounting data'!$L$2:$L$37000,Q4)+SUMIFS('Accounting data'!$G$2:$G$37000,'Accounting data'!$H$2:$H$37000,"9999*",'Accounting data'!$I$2:$I$37000,"9*",'Accounting data'!$J$2:$J$37000,"25*",'Accounting data'!$K$2:$K$37000,"66*",'Accounting data'!$L$2:$L$37000,Q4)</f>
        <v>0</v>
      </c>
      <c r="R672" s="384">
        <f>SUMIFS('Accounting data'!$G$2:$G$37000,'Accounting data'!$H$2:$H$37000,"9999*",'Accounting data'!$I$2:$I$37000,"7*",'Accounting data'!$J$2:$J$37000,"25*",'Accounting data'!$K$2:$K$37000,"66*",'Accounting data'!$L$2:$L$37000,R4)+SUMIFS('Accounting data'!$G$2:$G$37000,'Accounting data'!$H$2:$H$37000,"9999*",'Accounting data'!$I$2:$I$37000,"8*",'Accounting data'!$J$2:$J$37000,"25*",'Accounting data'!$K$2:$K$37000,"66*",'Accounting data'!$L$2:$L$37000,R4)+SUMIFS('Accounting data'!$G$2:$G$37000,'Accounting data'!$H$2:$H$37000,"9999*",'Accounting data'!$I$2:$I$37000,"9*",'Accounting data'!$J$2:$J$37000,"25*",'Accounting data'!$K$2:$K$37000,"66*",'Accounting data'!$L$2:$L$37000,R4)</f>
        <v>0</v>
      </c>
      <c r="S672" s="384">
        <f>SUMIFS('Accounting data'!$G$2:$G$37000,'Accounting data'!$H$2:$H$37000,"9999*",'Accounting data'!$I$2:$I$37000,"7*",'Accounting data'!$J$2:$J$37000,"25*",'Accounting data'!$K$2:$K$37000,"66*",'Accounting data'!$L$2:$L$37000,S4)+SUMIFS('Accounting data'!$G$2:$G$37000,'Accounting data'!$H$2:$H$37000,"9999*",'Accounting data'!$I$2:$I$37000,"8*",'Accounting data'!$J$2:$J$37000,"25*",'Accounting data'!$K$2:$K$37000,"66*",'Accounting data'!$L$2:$L$37000,S4)+SUMIFS('Accounting data'!$G$2:$G$37000,'Accounting data'!$H$2:$H$37000,"9999*",'Accounting data'!$I$2:$I$37000,"9*",'Accounting data'!$J$2:$J$37000,"25*",'Accounting data'!$K$2:$K$37000,"66*",'Accounting data'!$L$2:$L$37000,S4)</f>
        <v>0</v>
      </c>
      <c r="T672" s="384">
        <f>SUMIFS('Accounting data'!$G$2:$G$37000,'Accounting data'!$H$2:$H$37000,"9999*",'Accounting data'!$I$2:$I$37000,"7*",'Accounting data'!$J$2:$J$37000,"25*",'Accounting data'!$K$2:$K$37000,"66*",'Accounting data'!$L$2:$L$37000,T4)+SUMIFS('Accounting data'!$G$2:$G$37000,'Accounting data'!$H$2:$H$37000,"9999*",'Accounting data'!$I$2:$I$37000,"8*",'Accounting data'!$J$2:$J$37000,"25*",'Accounting data'!$K$2:$K$37000,"66*",'Accounting data'!$L$2:$L$37000,T4)+SUMIFS('Accounting data'!$G$2:$G$37000,'Accounting data'!$H$2:$H$37000,"9999*",'Accounting data'!$I$2:$I$37000,"9*",'Accounting data'!$J$2:$J$37000,"25*",'Accounting data'!$K$2:$K$37000,"66*",'Accounting data'!$L$2:$L$37000,T4)</f>
        <v>0</v>
      </c>
      <c r="U672" s="384">
        <f>SUMIFS('Accounting data'!$G$2:$G$37000,'Accounting data'!$H$2:$H$37000,"9999*",'Accounting data'!$I$2:$I$37000,"7*",'Accounting data'!$J$2:$J$37000,"25*",'Accounting data'!$K$2:$K$37000,"66*",'Accounting data'!$L$2:$L$37000,U4)+SUMIFS('Accounting data'!$G$2:$G$37000,'Accounting data'!$H$2:$H$37000,"9999*",'Accounting data'!$I$2:$I$37000,"8*",'Accounting data'!$J$2:$J$37000,"25*",'Accounting data'!$K$2:$K$37000,"66*",'Accounting data'!$L$2:$L$37000,U4)+SUMIFS('Accounting data'!$G$2:$G$37000,'Accounting data'!$H$2:$H$37000,"9999*",'Accounting data'!$I$2:$I$37000,"9*",'Accounting data'!$J$2:$J$37000,"25*",'Accounting data'!$K$2:$K$37000,"66*",'Accounting data'!$L$2:$L$37000,U4)</f>
        <v>0</v>
      </c>
      <c r="V672" s="384">
        <f>SUMIFS('Accounting data'!$G$2:$G$37000,'Accounting data'!$H$2:$H$37000,"9999*",'Accounting data'!$I$2:$I$37000,"7*",'Accounting data'!$J$2:$J$37000,"25*",'Accounting data'!$K$2:$K$37000,"66*",'Accounting data'!$L$2:$L$37000,V4)+SUMIFS('Accounting data'!$G$2:$G$37000,'Accounting data'!$H$2:$H$37000,"9999*",'Accounting data'!$I$2:$I$37000,"8*",'Accounting data'!$J$2:$J$37000,"25*",'Accounting data'!$K$2:$K$37000,"66*",'Accounting data'!$L$2:$L$37000,V4)+SUMIFS('Accounting data'!$G$2:$G$37000,'Accounting data'!$H$2:$H$37000,"9999*",'Accounting data'!$I$2:$I$37000,"9*",'Accounting data'!$J$2:$J$37000,"25*",'Accounting data'!$K$2:$K$37000,"66*",'Accounting data'!$L$2:$L$37000,V4)</f>
        <v>0</v>
      </c>
      <c r="W672" s="384">
        <f>SUMIFS('Accounting data'!$G$2:$G$37000,'Accounting data'!$H$2:$H$37000,"9999*",'Accounting data'!$I$2:$I$37000,"7*",'Accounting data'!$J$2:$J$37000,"25*",'Accounting data'!$K$2:$K$37000,"66*",'Accounting data'!$L$2:$L$37000,W4)+SUMIFS('Accounting data'!$G$2:$G$37000,'Accounting data'!$H$2:$H$37000,"9999*",'Accounting data'!$I$2:$I$37000,"8*",'Accounting data'!$J$2:$J$37000,"25*",'Accounting data'!$K$2:$K$37000,"66*",'Accounting data'!$L$2:$L$37000,W4)+SUMIFS('Accounting data'!$G$2:$G$37000,'Accounting data'!$H$2:$H$37000,"9999*",'Accounting data'!$I$2:$I$37000,"9*",'Accounting data'!$J$2:$J$37000,"25*",'Accounting data'!$K$2:$K$37000,"66*",'Accounting data'!$L$2:$L$37000,W4)</f>
        <v>0</v>
      </c>
      <c r="X672" s="384">
        <f>SUMIFS('Accounting data'!$G$2:$G$37000,'Accounting data'!$H$2:$H$37000,"9999*",'Accounting data'!$I$2:$I$37000,"7*",'Accounting data'!$J$2:$J$37000,"25*",'Accounting data'!$K$2:$K$37000,"66*",'Accounting data'!$L$2:$L$37000,X4)+SUMIFS('Accounting data'!$G$2:$G$37000,'Accounting data'!$H$2:$H$37000,"9999*",'Accounting data'!$I$2:$I$37000,"8*",'Accounting data'!$J$2:$J$37000,"25*",'Accounting data'!$K$2:$K$37000,"66*",'Accounting data'!$L$2:$L$37000,X4)+SUMIFS('Accounting data'!$G$2:$G$37000,'Accounting data'!$H$2:$H$37000,"9999*",'Accounting data'!$I$2:$I$37000,"9*",'Accounting data'!$J$2:$J$37000,"25*",'Accounting data'!$K$2:$K$37000,"66*",'Accounting data'!$L$2:$L$37000,X4)</f>
        <v>0</v>
      </c>
      <c r="Y672" s="384">
        <f>SUMIFS('Accounting data'!$G$2:$G$37000,'Accounting data'!$H$2:$H$37000,"9999*",'Accounting data'!$I$2:$I$37000,"7*",'Accounting data'!$J$2:$J$37000,"25*",'Accounting data'!$K$2:$K$37000,"66*",'Accounting data'!$L$2:$L$37000,Y4)+SUMIFS('Accounting data'!$G$2:$G$37000,'Accounting data'!$H$2:$H$37000,"9999*",'Accounting data'!$I$2:$I$37000,"8*",'Accounting data'!$J$2:$J$37000,"25*",'Accounting data'!$K$2:$K$37000,"66*",'Accounting data'!$L$2:$L$37000,Y4)+SUMIFS('Accounting data'!$G$2:$G$37000,'Accounting data'!$H$2:$H$37000,"9999*",'Accounting data'!$I$2:$I$37000,"9*",'Accounting data'!$J$2:$J$37000,"25*",'Accounting data'!$K$2:$K$37000,"66*",'Accounting data'!$L$2:$L$37000,Y4)</f>
        <v>0</v>
      </c>
      <c r="Z672" s="384">
        <f>SUMIFS('Accounting data'!$G$2:$G$37000,'Accounting data'!$H$2:$H$37000,"9999*",'Accounting data'!$I$2:$I$37000,"7*",'Accounting data'!$J$2:$J$37000,"25*",'Accounting data'!$K$2:$K$37000,"66*",'Accounting data'!$L$2:$L$37000,Z4)+SUMIFS('Accounting data'!$G$2:$G$37000,'Accounting data'!$H$2:$H$37000,"9999*",'Accounting data'!$I$2:$I$37000,"8*",'Accounting data'!$J$2:$J$37000,"25*",'Accounting data'!$K$2:$K$37000,"66*",'Accounting data'!$L$2:$L$37000,Z4)+SUMIFS('Accounting data'!$G$2:$G$37000,'Accounting data'!$H$2:$H$37000,"9999*",'Accounting data'!$I$2:$I$37000,"9*",'Accounting data'!$J$2:$J$37000,"25*",'Accounting data'!$K$2:$K$37000,"66*",'Accounting data'!$L$2:$L$37000,Z4)</f>
        <v>0</v>
      </c>
      <c r="AA672" s="384">
        <f>SUMIFS('Accounting data'!$G$2:$G$37000,'Accounting data'!$H$2:$H$37000,"9999*",'Accounting data'!$I$2:$I$37000,"7*",'Accounting data'!$J$2:$J$37000,"25*",'Accounting data'!$K$2:$K$37000,"66*",'Accounting data'!$L$2:$L$37000,AA4)+SUMIFS('Accounting data'!$G$2:$G$37000,'Accounting data'!$H$2:$H$37000,"9999*",'Accounting data'!$I$2:$I$37000,"8*",'Accounting data'!$J$2:$J$37000,"25*",'Accounting data'!$K$2:$K$37000,"66*",'Accounting data'!$L$2:$L$37000,AA4)+SUMIFS('Accounting data'!$G$2:$G$37000,'Accounting data'!$H$2:$H$37000,"9999*",'Accounting data'!$I$2:$I$37000,"9*",'Accounting data'!$J$2:$J$37000,"25*",'Accounting data'!$K$2:$K$37000,"66*",'Accounting data'!$L$2:$L$37000,AA4)</f>
        <v>0</v>
      </c>
      <c r="AB672" s="384">
        <f>SUMIFS('Accounting data'!$G$2:$G$37000,'Accounting data'!$H$2:$H$37000,"9999*",'Accounting data'!$I$2:$I$37000,"7*",'Accounting data'!$J$2:$J$37000,"25*",'Accounting data'!$K$2:$K$37000,"66*",'Accounting data'!$L$2:$L$37000,AB4)+SUMIFS('Accounting data'!$G$2:$G$37000,'Accounting data'!$H$2:$H$37000,"9999*",'Accounting data'!$I$2:$I$37000,"8*",'Accounting data'!$J$2:$J$37000,"25*",'Accounting data'!$K$2:$K$37000,"66*",'Accounting data'!$L$2:$L$37000,AB4)+SUMIFS('Accounting data'!$G$2:$G$37000,'Accounting data'!$H$2:$H$37000,"9999*",'Accounting data'!$I$2:$I$37000,"9*",'Accounting data'!$J$2:$J$37000,"25*",'Accounting data'!$K$2:$K$37000,"66*",'Accounting data'!$L$2:$L$37000,AB4)</f>
        <v>0</v>
      </c>
      <c r="AC672" s="384">
        <f>SUMIFS('Accounting data'!$G$2:$G$37000,'Accounting data'!$H$2:$H$37000,"9999*",'Accounting data'!$I$2:$I$37000,"7*",'Accounting data'!$J$2:$J$37000,"25*",'Accounting data'!$K$2:$K$37000,"66*",'Accounting data'!$L$2:$L$37000,AC4)+SUMIFS('Accounting data'!$G$2:$G$37000,'Accounting data'!$H$2:$H$37000,"9999*",'Accounting data'!$I$2:$I$37000,"8*",'Accounting data'!$J$2:$J$37000,"25*",'Accounting data'!$K$2:$K$37000,"66*",'Accounting data'!$L$2:$L$37000,AC4)+SUMIFS('Accounting data'!$G$2:$G$37000,'Accounting data'!$H$2:$H$37000,"9999*",'Accounting data'!$I$2:$I$37000,"9*",'Accounting data'!$J$2:$J$37000,"25*",'Accounting data'!$K$2:$K$37000,"66*",'Accounting data'!$L$2:$L$37000,AC4)</f>
        <v>0</v>
      </c>
      <c r="AD672" s="384">
        <f>SUMIFS('Accounting data'!$G$2:$G$37000,'Accounting data'!$H$2:$H$37000,"9999*",'Accounting data'!$I$2:$I$37000,"7*",'Accounting data'!$J$2:$J$37000,"25*",'Accounting data'!$K$2:$K$37000,"66*",'Accounting data'!$L$2:$L$37000,AD4)+SUMIFS('Accounting data'!$G$2:$G$37000,'Accounting data'!$H$2:$H$37000,"9999*",'Accounting data'!$I$2:$I$37000,"8*",'Accounting data'!$J$2:$J$37000,"25*",'Accounting data'!$K$2:$K$37000,"66*",'Accounting data'!$L$2:$L$37000,AD4)+SUMIFS('Accounting data'!$G$2:$G$37000,'Accounting data'!$H$2:$H$37000,"9999*",'Accounting data'!$I$2:$I$37000,"9*",'Accounting data'!$J$2:$J$37000,"25*",'Accounting data'!$K$2:$K$37000,"66*",'Accounting data'!$L$2:$L$37000,AD4)</f>
        <v>0</v>
      </c>
      <c r="AE672" s="384">
        <f>SUMIFS('Accounting data'!$G$2:$G$37000,'Accounting data'!$H$2:$H$37000,"9999*",'Accounting data'!$I$2:$I$37000,"7*",'Accounting data'!$J$2:$J$37000,"25*",'Accounting data'!$K$2:$K$37000,"66*",'Accounting data'!$L$2:$L$37000,AE4)+SUMIFS('Accounting data'!$G$2:$G$37000,'Accounting data'!$H$2:$H$37000,"9999*",'Accounting data'!$I$2:$I$37000,"8*",'Accounting data'!$J$2:$J$37000,"25*",'Accounting data'!$K$2:$K$37000,"66*",'Accounting data'!$L$2:$L$37000,AE4)+SUMIFS('Accounting data'!$G$2:$G$37000,'Accounting data'!$H$2:$H$37000,"9999*",'Accounting data'!$I$2:$I$37000,"9*",'Accounting data'!$J$2:$J$37000,"25*",'Accounting data'!$K$2:$K$37000,"66*",'Accounting data'!$L$2:$L$37000,AE4)</f>
        <v>0</v>
      </c>
      <c r="AF672" s="384">
        <f>SUMIFS('Accounting data'!$G$2:$G$37000,'Accounting data'!$H$2:$H$37000,"9999*",'Accounting data'!$I$2:$I$37000,"7*",'Accounting data'!$J$2:$J$37000,"25*",'Accounting data'!$K$2:$K$37000,"66*",'Accounting data'!$L$2:$L$37000,AF4)+SUMIFS('Accounting data'!$G$2:$G$37000,'Accounting data'!$H$2:$H$37000,"9999*",'Accounting data'!$I$2:$I$37000,"8*",'Accounting data'!$J$2:$J$37000,"25*",'Accounting data'!$K$2:$K$37000,"66*",'Accounting data'!$L$2:$L$37000,AF4)+SUMIFS('Accounting data'!$G$2:$G$37000,'Accounting data'!$H$2:$H$37000,"9999*",'Accounting data'!$I$2:$I$37000,"9*",'Accounting data'!$J$2:$J$37000,"25*",'Accounting data'!$K$2:$K$37000,"66*",'Accounting data'!$L$2:$L$37000,AF4)</f>
        <v>0</v>
      </c>
    </row>
    <row r="675" spans="1:32">
      <c r="A675" s="387" t="s">
        <v>307</v>
      </c>
      <c r="B675" s="387"/>
      <c r="C675" s="387"/>
      <c r="D675" s="387"/>
      <c r="E675" s="385">
        <f>(E669-E670-E671)+(E672+E673+E674)</f>
        <v>0</v>
      </c>
      <c r="F675" s="385">
        <f t="shared" ref="F675:V675" si="100">(F669-F670-F671)+(F672+F673+F674)</f>
        <v>0</v>
      </c>
      <c r="G675" s="385"/>
      <c r="H675" s="385">
        <f t="shared" si="100"/>
        <v>0</v>
      </c>
      <c r="I675" s="385">
        <f t="shared" si="100"/>
        <v>0</v>
      </c>
      <c r="J675" s="385">
        <f t="shared" si="100"/>
        <v>0</v>
      </c>
      <c r="K675" s="385">
        <f t="shared" si="100"/>
        <v>0</v>
      </c>
      <c r="L675" s="385">
        <f t="shared" si="100"/>
        <v>0</v>
      </c>
      <c r="M675" s="385">
        <f t="shared" si="100"/>
        <v>0</v>
      </c>
      <c r="N675" s="385">
        <f t="shared" si="100"/>
        <v>0</v>
      </c>
      <c r="O675" s="385">
        <f t="shared" si="100"/>
        <v>0</v>
      </c>
      <c r="P675" s="385">
        <f t="shared" si="100"/>
        <v>0</v>
      </c>
      <c r="Q675" s="385">
        <f t="shared" si="100"/>
        <v>0</v>
      </c>
      <c r="R675" s="385">
        <f t="shared" si="100"/>
        <v>0</v>
      </c>
      <c r="S675" s="385">
        <f t="shared" si="100"/>
        <v>0</v>
      </c>
      <c r="T675" s="385">
        <f t="shared" si="100"/>
        <v>0</v>
      </c>
      <c r="U675" s="385">
        <f t="shared" si="100"/>
        <v>0</v>
      </c>
      <c r="V675" s="385">
        <f t="shared" si="100"/>
        <v>0</v>
      </c>
      <c r="W675" s="385">
        <f t="shared" ref="W675:AF675" si="101">(W669-W670-W671)+(W672+W673+W674)</f>
        <v>0</v>
      </c>
      <c r="X675" s="385">
        <f t="shared" si="101"/>
        <v>0</v>
      </c>
      <c r="Y675" s="385">
        <f t="shared" si="101"/>
        <v>0</v>
      </c>
      <c r="Z675" s="385">
        <f t="shared" si="101"/>
        <v>0</v>
      </c>
      <c r="AA675" s="385">
        <f t="shared" si="101"/>
        <v>0</v>
      </c>
      <c r="AB675" s="385">
        <f t="shared" si="101"/>
        <v>0</v>
      </c>
      <c r="AC675" s="385">
        <f t="shared" si="101"/>
        <v>0</v>
      </c>
      <c r="AD675" s="385">
        <f t="shared" si="101"/>
        <v>0</v>
      </c>
      <c r="AE675" s="385">
        <f t="shared" si="101"/>
        <v>0</v>
      </c>
      <c r="AF675" s="385">
        <f t="shared" si="101"/>
        <v>0</v>
      </c>
    </row>
    <row r="676" spans="1:32">
      <c r="A676" s="383" t="s">
        <v>72</v>
      </c>
      <c r="B676" s="383" t="s">
        <v>72</v>
      </c>
      <c r="C676" s="383">
        <v>2900</v>
      </c>
      <c r="D676" s="383">
        <v>6600</v>
      </c>
      <c r="E676" s="384">
        <f>SUMIFS('Accounting data'!$G$2:$G$37000,'Accounting data'!$J$2:$J$37000,"29*",'Accounting data'!$K$2:$K$37000,"66*",'Accounting data'!$L$2:$L$37000,E4)</f>
        <v>0</v>
      </c>
      <c r="F676" s="384">
        <f>SUMIFS('Accounting data'!$G$2:$G$37000,'Accounting data'!$J$2:$J$37000,"29*",'Accounting data'!$K$2:$K$37000,"66*",'Accounting data'!$L$2:$L$37000,F4)</f>
        <v>0</v>
      </c>
      <c r="G676" s="385"/>
      <c r="H676" s="384">
        <f>SUMIFS('Accounting data'!$G$2:$G$37000,'Accounting data'!$J$2:$J$37000,"29*",'Accounting data'!$K$2:$K$37000,"66*",'Accounting data'!$L$2:$L$37000,H4)</f>
        <v>0</v>
      </c>
      <c r="I676" s="384">
        <f>SUMIFS('Accounting data'!$G$2:$G$37000,'Accounting data'!$J$2:$J$37000,"29*",'Accounting data'!$K$2:$K$37000,"66*",'Accounting data'!$L$2:$L$37000,I4)</f>
        <v>0</v>
      </c>
      <c r="J676" s="384">
        <f>SUMIFS('Accounting data'!$G$2:$G$37000,'Accounting data'!$J$2:$J$37000,"29*",'Accounting data'!$K$2:$K$37000,"66*",'Accounting data'!$L$2:$L$37000,J4)</f>
        <v>0</v>
      </c>
      <c r="K676" s="384">
        <f>SUMIFS('Accounting data'!$G$2:$G$37000,'Accounting data'!$J$2:$J$37000,"29*",'Accounting data'!$K$2:$K$37000,"66*",'Accounting data'!$L$2:$L$37000,K4)</f>
        <v>0</v>
      </c>
      <c r="L676" s="384">
        <f>SUMIFS('Accounting data'!$G$2:$G$37000,'Accounting data'!$J$2:$J$37000,"29*",'Accounting data'!$K$2:$K$37000,"66*",'Accounting data'!$L$2:$L$37000,L4)</f>
        <v>0</v>
      </c>
      <c r="M676" s="384">
        <f>SUMIFS('Accounting data'!$G$2:$G$37000,'Accounting data'!$J$2:$J$37000,"29*",'Accounting data'!$K$2:$K$37000,"66*",'Accounting data'!$L$2:$L$37000,M4)</f>
        <v>0</v>
      </c>
      <c r="N676" s="384">
        <f>SUMIFS('Accounting data'!$G$2:$G$37000,'Accounting data'!$J$2:$J$37000,"29*",'Accounting data'!$K$2:$K$37000,"66*",'Accounting data'!$L$2:$L$37000,N4)</f>
        <v>0</v>
      </c>
      <c r="O676" s="384">
        <f>SUMIFS('Accounting data'!$G$2:$G$37000,'Accounting data'!$J$2:$J$37000,"29*",'Accounting data'!$K$2:$K$37000,"66*",'Accounting data'!$L$2:$L$37000,O4)</f>
        <v>0</v>
      </c>
      <c r="P676" s="384">
        <f>SUMIFS('Accounting data'!$G$2:$G$37000,'Accounting data'!$J$2:$J$37000,"29*",'Accounting data'!$K$2:$K$37000,"66*",'Accounting data'!$L$2:$L$37000,P4)</f>
        <v>0</v>
      </c>
      <c r="Q676" s="384">
        <f>SUMIFS('Accounting data'!$G$2:$G$37000,'Accounting data'!$J$2:$J$37000,"29*",'Accounting data'!$K$2:$K$37000,"66*",'Accounting data'!$L$2:$L$37000,Q4)</f>
        <v>0</v>
      </c>
      <c r="R676" s="384">
        <f>SUMIFS('Accounting data'!$G$2:$G$37000,'Accounting data'!$J$2:$J$37000,"29*",'Accounting data'!$K$2:$K$37000,"66*",'Accounting data'!$L$2:$L$37000,R4)</f>
        <v>0</v>
      </c>
      <c r="S676" s="384">
        <f>SUMIFS('Accounting data'!$G$2:$G$37000,'Accounting data'!$J$2:$J$37000,"29*",'Accounting data'!$K$2:$K$37000,"66*",'Accounting data'!$L$2:$L$37000,S4)</f>
        <v>0</v>
      </c>
      <c r="T676" s="384">
        <f>SUMIFS('Accounting data'!$G$2:$G$37000,'Accounting data'!$J$2:$J$37000,"29*",'Accounting data'!$K$2:$K$37000,"66*",'Accounting data'!$L$2:$L$37000,T4)</f>
        <v>0</v>
      </c>
      <c r="U676" s="384">
        <f>SUMIFS('Accounting data'!$G$2:$G$37000,'Accounting data'!$J$2:$J$37000,"29*",'Accounting data'!$K$2:$K$37000,"66*",'Accounting data'!$L$2:$L$37000,U4)</f>
        <v>0</v>
      </c>
      <c r="V676" s="384">
        <f>SUMIFS('Accounting data'!$G$2:$G$37000,'Accounting data'!$J$2:$J$37000,"29*",'Accounting data'!$K$2:$K$37000,"66*",'Accounting data'!$L$2:$L$37000,V4)</f>
        <v>0</v>
      </c>
      <c r="W676" s="384">
        <f>SUMIFS('Accounting data'!$G$2:$G$37000,'Accounting data'!$J$2:$J$37000,"29*",'Accounting data'!$K$2:$K$37000,"66*",'Accounting data'!$L$2:$L$37000,W4)</f>
        <v>0</v>
      </c>
      <c r="X676" s="384">
        <f>SUMIFS('Accounting data'!$G$2:$G$37000,'Accounting data'!$J$2:$J$37000,"29*",'Accounting data'!$K$2:$K$37000,"66*",'Accounting data'!$L$2:$L$37000,X4)</f>
        <v>0</v>
      </c>
      <c r="Y676" s="384">
        <f>SUMIFS('Accounting data'!$G$2:$G$37000,'Accounting data'!$J$2:$J$37000,"29*",'Accounting data'!$K$2:$K$37000,"66*",'Accounting data'!$L$2:$L$37000,Y4)</f>
        <v>0</v>
      </c>
      <c r="Z676" s="384">
        <f>SUMIFS('Accounting data'!$G$2:$G$37000,'Accounting data'!$J$2:$J$37000,"29*",'Accounting data'!$K$2:$K$37000,"66*",'Accounting data'!$L$2:$L$37000,Z4)</f>
        <v>0</v>
      </c>
      <c r="AA676" s="384">
        <f>SUMIFS('Accounting data'!$G$2:$G$37000,'Accounting data'!$J$2:$J$37000,"29*",'Accounting data'!$K$2:$K$37000,"66*",'Accounting data'!$L$2:$L$37000,AA4)</f>
        <v>0</v>
      </c>
      <c r="AB676" s="384">
        <f>SUMIFS('Accounting data'!$G$2:$G$37000,'Accounting data'!$J$2:$J$37000,"29*",'Accounting data'!$K$2:$K$37000,"66*",'Accounting data'!$L$2:$L$37000,AB4)</f>
        <v>0</v>
      </c>
      <c r="AC676" s="384">
        <f>SUMIFS('Accounting data'!$G$2:$G$37000,'Accounting data'!$J$2:$J$37000,"29*",'Accounting data'!$K$2:$K$37000,"66*",'Accounting data'!$L$2:$L$37000,AC4)</f>
        <v>0</v>
      </c>
      <c r="AD676" s="384">
        <f>SUMIFS('Accounting data'!$G$2:$G$37000,'Accounting data'!$J$2:$J$37000,"29*",'Accounting data'!$K$2:$K$37000,"66*",'Accounting data'!$L$2:$L$37000,AD4)</f>
        <v>0</v>
      </c>
      <c r="AE676" s="384">
        <f>SUMIFS('Accounting data'!$G$2:$G$37000,'Accounting data'!$J$2:$J$37000,"29*",'Accounting data'!$K$2:$K$37000,"66*",'Accounting data'!$L$2:$L$37000,AE4)</f>
        <v>0</v>
      </c>
      <c r="AF676" s="384">
        <f>SUMIFS('Accounting data'!$G$2:$G$37000,'Accounting data'!$J$2:$J$37000,"29*",'Accounting data'!$K$2:$K$37000,"66*",'Accounting data'!$L$2:$L$37000,AF4)</f>
        <v>0</v>
      </c>
    </row>
    <row r="677" spans="1:32">
      <c r="A677" s="383" t="s">
        <v>288</v>
      </c>
      <c r="B677" s="383" t="s">
        <v>72</v>
      </c>
      <c r="C677" s="383">
        <v>2900</v>
      </c>
      <c r="D677" s="383">
        <v>6600</v>
      </c>
      <c r="E677" s="384">
        <f>SUMIFS('Accounting data'!$G$2:$G$37000,'Accounting data'!$H$2:$H$37000,"9999*",'Accounting data'!$J$2:$J$37000,"29*",'Accounting data'!$K$2:$K$37000,"66*",'Accounting data'!$L$2:$L$37000,E4)</f>
        <v>0</v>
      </c>
      <c r="F677" s="384">
        <f>SUMIFS('Accounting data'!$G$2:$G$37000,'Accounting data'!$H$2:$H$37000,"9999*",'Accounting data'!$J$2:$J$37000,"29*",'Accounting data'!$K$2:$K$37000,"66*",'Accounting data'!$L$2:$L$37000,F4)</f>
        <v>0</v>
      </c>
      <c r="G677" s="385"/>
      <c r="H677" s="384">
        <f>SUMIFS('Accounting data'!$G$2:$G$37000,'Accounting data'!$H$2:$H$37000,"9999*",'Accounting data'!$J$2:$J$37000,"29*",'Accounting data'!$K$2:$K$37000,"66*",'Accounting data'!$L$2:$L$37000,H4)</f>
        <v>0</v>
      </c>
      <c r="I677" s="384">
        <f>SUMIFS('Accounting data'!$G$2:$G$37000,'Accounting data'!$H$2:$H$37000,"9999*",'Accounting data'!$J$2:$J$37000,"29*",'Accounting data'!$K$2:$K$37000,"66*",'Accounting data'!$L$2:$L$37000,I4)</f>
        <v>0</v>
      </c>
      <c r="J677" s="384">
        <f>SUMIFS('Accounting data'!$G$2:$G$37000,'Accounting data'!$H$2:$H$37000,"9999*",'Accounting data'!$J$2:$J$37000,"29*",'Accounting data'!$K$2:$K$37000,"66*",'Accounting data'!$L$2:$L$37000,J4)</f>
        <v>0</v>
      </c>
      <c r="K677" s="384">
        <f>SUMIFS('Accounting data'!$G$2:$G$37000,'Accounting data'!$H$2:$H$37000,"9999*",'Accounting data'!$J$2:$J$37000,"29*",'Accounting data'!$K$2:$K$37000,"66*",'Accounting data'!$L$2:$L$37000,K4)</f>
        <v>0</v>
      </c>
      <c r="L677" s="384">
        <f>SUMIFS('Accounting data'!$G$2:$G$37000,'Accounting data'!$H$2:$H$37000,"9999*",'Accounting data'!$J$2:$J$37000,"29*",'Accounting data'!$K$2:$K$37000,"66*",'Accounting data'!$L$2:$L$37000,L4)</f>
        <v>0</v>
      </c>
      <c r="M677" s="384">
        <f>SUMIFS('Accounting data'!$G$2:$G$37000,'Accounting data'!$H$2:$H$37000,"9999*",'Accounting data'!$J$2:$J$37000,"29*",'Accounting data'!$K$2:$K$37000,"66*",'Accounting data'!$L$2:$L$37000,M4)</f>
        <v>0</v>
      </c>
      <c r="N677" s="384">
        <f>SUMIFS('Accounting data'!$G$2:$G$37000,'Accounting data'!$H$2:$H$37000,"9999*",'Accounting data'!$J$2:$J$37000,"29*",'Accounting data'!$K$2:$K$37000,"66*",'Accounting data'!$L$2:$L$37000,N4)</f>
        <v>0</v>
      </c>
      <c r="O677" s="384">
        <f>SUMIFS('Accounting data'!$G$2:$G$37000,'Accounting data'!$H$2:$H$37000,"9999*",'Accounting data'!$J$2:$J$37000,"29*",'Accounting data'!$K$2:$K$37000,"66*",'Accounting data'!$L$2:$L$37000,O4)</f>
        <v>0</v>
      </c>
      <c r="P677" s="384">
        <f>SUMIFS('Accounting data'!$G$2:$G$37000,'Accounting data'!$H$2:$H$37000,"9999*",'Accounting data'!$J$2:$J$37000,"29*",'Accounting data'!$K$2:$K$37000,"66*",'Accounting data'!$L$2:$L$37000,P4)</f>
        <v>0</v>
      </c>
      <c r="Q677" s="384">
        <f>SUMIFS('Accounting data'!$G$2:$G$37000,'Accounting data'!$H$2:$H$37000,"9999*",'Accounting data'!$J$2:$J$37000,"29*",'Accounting data'!$K$2:$K$37000,"66*",'Accounting data'!$L$2:$L$37000,Q4)</f>
        <v>0</v>
      </c>
      <c r="R677" s="384">
        <f>SUMIFS('Accounting data'!$G$2:$G$37000,'Accounting data'!$H$2:$H$37000,"9999*",'Accounting data'!$J$2:$J$37000,"29*",'Accounting data'!$K$2:$K$37000,"66*",'Accounting data'!$L$2:$L$37000,R4)</f>
        <v>0</v>
      </c>
      <c r="S677" s="384">
        <f>SUMIFS('Accounting data'!$G$2:$G$37000,'Accounting data'!$H$2:$H$37000,"9999*",'Accounting data'!$J$2:$J$37000,"29*",'Accounting data'!$K$2:$K$37000,"66*",'Accounting data'!$L$2:$L$37000,S4)</f>
        <v>0</v>
      </c>
      <c r="T677" s="384">
        <f>SUMIFS('Accounting data'!$G$2:$G$37000,'Accounting data'!$H$2:$H$37000,"9999*",'Accounting data'!$J$2:$J$37000,"29*",'Accounting data'!$K$2:$K$37000,"66*",'Accounting data'!$L$2:$L$37000,T4)</f>
        <v>0</v>
      </c>
      <c r="U677" s="384">
        <f>SUMIFS('Accounting data'!$G$2:$G$37000,'Accounting data'!$H$2:$H$37000,"9999*",'Accounting data'!$J$2:$J$37000,"29*",'Accounting data'!$K$2:$K$37000,"66*",'Accounting data'!$L$2:$L$37000,U4)</f>
        <v>0</v>
      </c>
      <c r="V677" s="384">
        <f>SUMIFS('Accounting data'!$G$2:$G$37000,'Accounting data'!$H$2:$H$37000,"9999*",'Accounting data'!$J$2:$J$37000,"29*",'Accounting data'!$K$2:$K$37000,"66*",'Accounting data'!$L$2:$L$37000,V4)</f>
        <v>0</v>
      </c>
      <c r="W677" s="384">
        <f>SUMIFS('Accounting data'!$G$2:$G$37000,'Accounting data'!$H$2:$H$37000,"9999*",'Accounting data'!$J$2:$J$37000,"29*",'Accounting data'!$K$2:$K$37000,"66*",'Accounting data'!$L$2:$L$37000,W4)</f>
        <v>0</v>
      </c>
      <c r="X677" s="384">
        <f>SUMIFS('Accounting data'!$G$2:$G$37000,'Accounting data'!$H$2:$H$37000,"9999*",'Accounting data'!$J$2:$J$37000,"29*",'Accounting data'!$K$2:$K$37000,"66*",'Accounting data'!$L$2:$L$37000,X4)</f>
        <v>0</v>
      </c>
      <c r="Y677" s="384">
        <f>SUMIFS('Accounting data'!$G$2:$G$37000,'Accounting data'!$H$2:$H$37000,"9999*",'Accounting data'!$J$2:$J$37000,"29*",'Accounting data'!$K$2:$K$37000,"66*",'Accounting data'!$L$2:$L$37000,Y4)</f>
        <v>0</v>
      </c>
      <c r="Z677" s="384">
        <f>SUMIFS('Accounting data'!$G$2:$G$37000,'Accounting data'!$H$2:$H$37000,"9999*",'Accounting data'!$J$2:$J$37000,"29*",'Accounting data'!$K$2:$K$37000,"66*",'Accounting data'!$L$2:$L$37000,Z4)</f>
        <v>0</v>
      </c>
      <c r="AA677" s="384">
        <f>SUMIFS('Accounting data'!$G$2:$G$37000,'Accounting data'!$H$2:$H$37000,"9999*",'Accounting data'!$J$2:$J$37000,"29*",'Accounting data'!$K$2:$K$37000,"66*",'Accounting data'!$L$2:$L$37000,AA4)</f>
        <v>0</v>
      </c>
      <c r="AB677" s="384">
        <f>SUMIFS('Accounting data'!$G$2:$G$37000,'Accounting data'!$H$2:$H$37000,"9999*",'Accounting data'!$J$2:$J$37000,"29*",'Accounting data'!$K$2:$K$37000,"66*",'Accounting data'!$L$2:$L$37000,AB4)</f>
        <v>0</v>
      </c>
      <c r="AC677" s="384">
        <f>SUMIFS('Accounting data'!$G$2:$G$37000,'Accounting data'!$H$2:$H$37000,"9999*",'Accounting data'!$J$2:$J$37000,"29*",'Accounting data'!$K$2:$K$37000,"66*",'Accounting data'!$L$2:$L$37000,AC4)</f>
        <v>0</v>
      </c>
      <c r="AD677" s="384">
        <f>SUMIFS('Accounting data'!$G$2:$G$37000,'Accounting data'!$H$2:$H$37000,"9999*",'Accounting data'!$J$2:$J$37000,"29*",'Accounting data'!$K$2:$K$37000,"66*",'Accounting data'!$L$2:$L$37000,AD4)</f>
        <v>0</v>
      </c>
      <c r="AE677" s="384">
        <f>SUMIFS('Accounting data'!$G$2:$G$37000,'Accounting data'!$H$2:$H$37000,"9999*",'Accounting data'!$J$2:$J$37000,"29*",'Accounting data'!$K$2:$K$37000,"66*",'Accounting data'!$L$2:$L$37000,AE4)</f>
        <v>0</v>
      </c>
      <c r="AF677" s="384">
        <f>SUMIFS('Accounting data'!$G$2:$G$37000,'Accounting data'!$H$2:$H$37000,"9999*",'Accounting data'!$J$2:$J$37000,"29*",'Accounting data'!$K$2:$K$37000,"66*",'Accounting data'!$L$2:$L$37000,AF4)</f>
        <v>0</v>
      </c>
    </row>
    <row r="678" spans="1:32">
      <c r="A678" s="383" t="s">
        <v>72</v>
      </c>
      <c r="B678" s="383" t="s">
        <v>80</v>
      </c>
      <c r="C678" s="383">
        <v>2900</v>
      </c>
      <c r="D678" s="383">
        <v>6600</v>
      </c>
      <c r="E678" s="384">
        <f>SUMIFS('Accounting data'!$G$2:$G$37000,'Accounting data'!$I$2:$I$37000,"7*",'Accounting data'!$J$2:$J$37000,"29*",'Accounting data'!$K$2:$K$37000,"66*",'Accounting data'!$L$2:$L$37000,E4)+SUMIFS('Accounting data'!$G$2:$G$37000,'Accounting data'!$I$2:$I$37000,"8*",'Accounting data'!$J$2:$J$37000,"29*",'Accounting data'!$K$2:$K$37000,"66*",'Accounting data'!$L$2:$L$37000,E4)+SUMIFS('Accounting data'!$G$2:$G$37000,'Accounting data'!$I$2:$I$37000,"9*",'Accounting data'!$J$2:$J$37000,"29*",'Accounting data'!$K$2:$K$37000,"66*",'Accounting data'!$L$2:$L$37000,E4)</f>
        <v>0</v>
      </c>
      <c r="F678" s="384">
        <f>SUMIFS('Accounting data'!$G$2:$G$37000,'Accounting data'!$I$2:$I$37000,"7*",'Accounting data'!$J$2:$J$37000,"29*",'Accounting data'!$K$2:$K$37000,"66*",'Accounting data'!$L$2:$L$37000,F4)+SUMIFS('Accounting data'!$G$2:$G$37000,'Accounting data'!$I$2:$I$37000,"8*",'Accounting data'!$J$2:$J$37000,"29*",'Accounting data'!$K$2:$K$37000,"66*",'Accounting data'!$L$2:$L$37000,F4)+SUMIFS('Accounting data'!$G$2:$G$37000,'Accounting data'!$I$2:$I$37000,"9*",'Accounting data'!$J$2:$J$37000,"29*",'Accounting data'!$K$2:$K$37000,"66*",'Accounting data'!$L$2:$L$37000,F4)</f>
        <v>0</v>
      </c>
      <c r="G678" s="385"/>
      <c r="H678" s="384">
        <f>SUMIFS('Accounting data'!$G$2:$G$37000,'Accounting data'!$I$2:$I$37000,"7*",'Accounting data'!$J$2:$J$37000,"29*",'Accounting data'!$K$2:$K$37000,"66*",'Accounting data'!$L$2:$L$37000,H4)+SUMIFS('Accounting data'!$G$2:$G$37000,'Accounting data'!$I$2:$I$37000,"8*",'Accounting data'!$J$2:$J$37000,"29*",'Accounting data'!$K$2:$K$37000,"66*",'Accounting data'!$L$2:$L$37000,H4)+SUMIFS('Accounting data'!$G$2:$G$37000,'Accounting data'!$I$2:$I$37000,"9*",'Accounting data'!$J$2:$J$37000,"29*",'Accounting data'!$K$2:$K$37000,"66*",'Accounting data'!$L$2:$L$37000,H4)</f>
        <v>0</v>
      </c>
      <c r="I678" s="384">
        <f>SUMIFS('Accounting data'!$G$2:$G$37000,'Accounting data'!$I$2:$I$37000,"7*",'Accounting data'!$J$2:$J$37000,"29*",'Accounting data'!$K$2:$K$37000,"66*",'Accounting data'!$L$2:$L$37000,I4)+SUMIFS('Accounting data'!$G$2:$G$37000,'Accounting data'!$I$2:$I$37000,"8*",'Accounting data'!$J$2:$J$37000,"29*",'Accounting data'!$K$2:$K$37000,"66*",'Accounting data'!$L$2:$L$37000,I4)+SUMIFS('Accounting data'!$G$2:$G$37000,'Accounting data'!$I$2:$I$37000,"9*",'Accounting data'!$J$2:$J$37000,"29*",'Accounting data'!$K$2:$K$37000,"66*",'Accounting data'!$L$2:$L$37000,I4)</f>
        <v>0</v>
      </c>
      <c r="J678" s="384">
        <f>SUMIFS('Accounting data'!$G$2:$G$37000,'Accounting data'!$I$2:$I$37000,"7*",'Accounting data'!$J$2:$J$37000,"29*",'Accounting data'!$K$2:$K$37000,"66*",'Accounting data'!$L$2:$L$37000,J4)+SUMIFS('Accounting data'!$G$2:$G$37000,'Accounting data'!$I$2:$I$37000,"8*",'Accounting data'!$J$2:$J$37000,"29*",'Accounting data'!$K$2:$K$37000,"66*",'Accounting data'!$L$2:$L$37000,J4)+SUMIFS('Accounting data'!$G$2:$G$37000,'Accounting data'!$I$2:$I$37000,"9*",'Accounting data'!$J$2:$J$37000,"29*",'Accounting data'!$K$2:$K$37000,"66*",'Accounting data'!$L$2:$L$37000,J4)</f>
        <v>0</v>
      </c>
      <c r="K678" s="384">
        <f>SUMIFS('Accounting data'!$G$2:$G$37000,'Accounting data'!$I$2:$I$37000,"7*",'Accounting data'!$J$2:$J$37000,"29*",'Accounting data'!$K$2:$K$37000,"66*",'Accounting data'!$L$2:$L$37000,K4)+SUMIFS('Accounting data'!$G$2:$G$37000,'Accounting data'!$I$2:$I$37000,"8*",'Accounting data'!$J$2:$J$37000,"29*",'Accounting data'!$K$2:$K$37000,"66*",'Accounting data'!$L$2:$L$37000,K4)+SUMIFS('Accounting data'!$G$2:$G$37000,'Accounting data'!$I$2:$I$37000,"9*",'Accounting data'!$J$2:$J$37000,"29*",'Accounting data'!$K$2:$K$37000,"66*",'Accounting data'!$L$2:$L$37000,K4)</f>
        <v>0</v>
      </c>
      <c r="L678" s="384">
        <f>SUMIFS('Accounting data'!$G$2:$G$37000,'Accounting data'!$I$2:$I$37000,"7*",'Accounting data'!$J$2:$J$37000,"29*",'Accounting data'!$K$2:$K$37000,"66*",'Accounting data'!$L$2:$L$37000,L4)+SUMIFS('Accounting data'!$G$2:$G$37000,'Accounting data'!$I$2:$I$37000,"8*",'Accounting data'!$J$2:$J$37000,"29*",'Accounting data'!$K$2:$K$37000,"66*",'Accounting data'!$L$2:$L$37000,L4)+SUMIFS('Accounting data'!$G$2:$G$37000,'Accounting data'!$I$2:$I$37000,"9*",'Accounting data'!$J$2:$J$37000,"29*",'Accounting data'!$K$2:$K$37000,"66*",'Accounting data'!$L$2:$L$37000,L4)</f>
        <v>0</v>
      </c>
      <c r="M678" s="384">
        <f>SUMIFS('Accounting data'!$G$2:$G$37000,'Accounting data'!$I$2:$I$37000,"7*",'Accounting data'!$J$2:$J$37000,"29*",'Accounting data'!$K$2:$K$37000,"66*",'Accounting data'!$L$2:$L$37000,M4)+SUMIFS('Accounting data'!$G$2:$G$37000,'Accounting data'!$I$2:$I$37000,"8*",'Accounting data'!$J$2:$J$37000,"29*",'Accounting data'!$K$2:$K$37000,"66*",'Accounting data'!$L$2:$L$37000,M4)+SUMIFS('Accounting data'!$G$2:$G$37000,'Accounting data'!$I$2:$I$37000,"9*",'Accounting data'!$J$2:$J$37000,"29*",'Accounting data'!$K$2:$K$37000,"66*",'Accounting data'!$L$2:$L$37000,M4)</f>
        <v>0</v>
      </c>
      <c r="N678" s="384">
        <f>SUMIFS('Accounting data'!$G$2:$G$37000,'Accounting data'!$I$2:$I$37000,"7*",'Accounting data'!$J$2:$J$37000,"29*",'Accounting data'!$K$2:$K$37000,"66*",'Accounting data'!$L$2:$L$37000,N4)+SUMIFS('Accounting data'!$G$2:$G$37000,'Accounting data'!$I$2:$I$37000,"8*",'Accounting data'!$J$2:$J$37000,"29*",'Accounting data'!$K$2:$K$37000,"66*",'Accounting data'!$L$2:$L$37000,N4)+SUMIFS('Accounting data'!$G$2:$G$37000,'Accounting data'!$I$2:$I$37000,"9*",'Accounting data'!$J$2:$J$37000,"29*",'Accounting data'!$K$2:$K$37000,"66*",'Accounting data'!$L$2:$L$37000,N4)</f>
        <v>0</v>
      </c>
      <c r="O678" s="384">
        <f>SUMIFS('Accounting data'!$G$2:$G$37000,'Accounting data'!$I$2:$I$37000,"7*",'Accounting data'!$J$2:$J$37000,"29*",'Accounting data'!$K$2:$K$37000,"66*",'Accounting data'!$L$2:$L$37000,O4)+SUMIFS('Accounting data'!$G$2:$G$37000,'Accounting data'!$I$2:$I$37000,"8*",'Accounting data'!$J$2:$J$37000,"29*",'Accounting data'!$K$2:$K$37000,"66*",'Accounting data'!$L$2:$L$37000,O4)+SUMIFS('Accounting data'!$G$2:$G$37000,'Accounting data'!$I$2:$I$37000,"9*",'Accounting data'!$J$2:$J$37000,"29*",'Accounting data'!$K$2:$K$37000,"66*",'Accounting data'!$L$2:$L$37000,O4)</f>
        <v>0</v>
      </c>
      <c r="P678" s="384">
        <f>SUMIFS('Accounting data'!$G$2:$G$37000,'Accounting data'!$I$2:$I$37000,"7*",'Accounting data'!$J$2:$J$37000,"29*",'Accounting data'!$K$2:$K$37000,"66*",'Accounting data'!$L$2:$L$37000,P4)+SUMIFS('Accounting data'!$G$2:$G$37000,'Accounting data'!$I$2:$I$37000,"8*",'Accounting data'!$J$2:$J$37000,"29*",'Accounting data'!$K$2:$K$37000,"66*",'Accounting data'!$L$2:$L$37000,P4)+SUMIFS('Accounting data'!$G$2:$G$37000,'Accounting data'!$I$2:$I$37000,"9*",'Accounting data'!$J$2:$J$37000,"29*",'Accounting data'!$K$2:$K$37000,"66*",'Accounting data'!$L$2:$L$37000,P4)</f>
        <v>0</v>
      </c>
      <c r="Q678" s="384">
        <f>SUMIFS('Accounting data'!$G$2:$G$37000,'Accounting data'!$I$2:$I$37000,"7*",'Accounting data'!$J$2:$J$37000,"29*",'Accounting data'!$K$2:$K$37000,"66*",'Accounting data'!$L$2:$L$37000,Q4)+SUMIFS('Accounting data'!$G$2:$G$37000,'Accounting data'!$I$2:$I$37000,"8*",'Accounting data'!$J$2:$J$37000,"29*",'Accounting data'!$K$2:$K$37000,"66*",'Accounting data'!$L$2:$L$37000,Q4)+SUMIFS('Accounting data'!$G$2:$G$37000,'Accounting data'!$I$2:$I$37000,"9*",'Accounting data'!$J$2:$J$37000,"29*",'Accounting data'!$K$2:$K$37000,"66*",'Accounting data'!$L$2:$L$37000,Q4)</f>
        <v>0</v>
      </c>
      <c r="R678" s="384">
        <f>SUMIFS('Accounting data'!$G$2:$G$37000,'Accounting data'!$I$2:$I$37000,"7*",'Accounting data'!$J$2:$J$37000,"29*",'Accounting data'!$K$2:$K$37000,"66*",'Accounting data'!$L$2:$L$37000,R4)+SUMIFS('Accounting data'!$G$2:$G$37000,'Accounting data'!$I$2:$I$37000,"8*",'Accounting data'!$J$2:$J$37000,"29*",'Accounting data'!$K$2:$K$37000,"66*",'Accounting data'!$L$2:$L$37000,R4)+SUMIFS('Accounting data'!$G$2:$G$37000,'Accounting data'!$I$2:$I$37000,"9*",'Accounting data'!$J$2:$J$37000,"29*",'Accounting data'!$K$2:$K$37000,"66*",'Accounting data'!$L$2:$L$37000,R4)</f>
        <v>0</v>
      </c>
      <c r="S678" s="384">
        <f>SUMIFS('Accounting data'!$G$2:$G$37000,'Accounting data'!$I$2:$I$37000,"7*",'Accounting data'!$J$2:$J$37000,"29*",'Accounting data'!$K$2:$K$37000,"66*",'Accounting data'!$L$2:$L$37000,S4)+SUMIFS('Accounting data'!$G$2:$G$37000,'Accounting data'!$I$2:$I$37000,"8*",'Accounting data'!$J$2:$J$37000,"29*",'Accounting data'!$K$2:$K$37000,"66*",'Accounting data'!$L$2:$L$37000,S4)+SUMIFS('Accounting data'!$G$2:$G$37000,'Accounting data'!$I$2:$I$37000,"9*",'Accounting data'!$J$2:$J$37000,"29*",'Accounting data'!$K$2:$K$37000,"66*",'Accounting data'!$L$2:$L$37000,S4)</f>
        <v>0</v>
      </c>
      <c r="T678" s="384">
        <f>SUMIFS('Accounting data'!$G$2:$G$37000,'Accounting data'!$I$2:$I$37000,"7*",'Accounting data'!$J$2:$J$37000,"29*",'Accounting data'!$K$2:$K$37000,"66*",'Accounting data'!$L$2:$L$37000,T4)+SUMIFS('Accounting data'!$G$2:$G$37000,'Accounting data'!$I$2:$I$37000,"8*",'Accounting data'!$J$2:$J$37000,"29*",'Accounting data'!$K$2:$K$37000,"66*",'Accounting data'!$L$2:$L$37000,T4)+SUMIFS('Accounting data'!$G$2:$G$37000,'Accounting data'!$I$2:$I$37000,"9*",'Accounting data'!$J$2:$J$37000,"29*",'Accounting data'!$K$2:$K$37000,"66*",'Accounting data'!$L$2:$L$37000,T4)</f>
        <v>0</v>
      </c>
      <c r="U678" s="384">
        <f>SUMIFS('Accounting data'!$G$2:$G$37000,'Accounting data'!$I$2:$I$37000,"7*",'Accounting data'!$J$2:$J$37000,"29*",'Accounting data'!$K$2:$K$37000,"66*",'Accounting data'!$L$2:$L$37000,U4)+SUMIFS('Accounting data'!$G$2:$G$37000,'Accounting data'!$I$2:$I$37000,"8*",'Accounting data'!$J$2:$J$37000,"29*",'Accounting data'!$K$2:$K$37000,"66*",'Accounting data'!$L$2:$L$37000,U4)+SUMIFS('Accounting data'!$G$2:$G$37000,'Accounting data'!$I$2:$I$37000,"9*",'Accounting data'!$J$2:$J$37000,"29*",'Accounting data'!$K$2:$K$37000,"66*",'Accounting data'!$L$2:$L$37000,U4)</f>
        <v>0</v>
      </c>
      <c r="V678" s="384">
        <f>SUMIFS('Accounting data'!$G$2:$G$37000,'Accounting data'!$I$2:$I$37000,"7*",'Accounting data'!$J$2:$J$37000,"29*",'Accounting data'!$K$2:$K$37000,"66*",'Accounting data'!$L$2:$L$37000,V4)+SUMIFS('Accounting data'!$G$2:$G$37000,'Accounting data'!$I$2:$I$37000,"8*",'Accounting data'!$J$2:$J$37000,"29*",'Accounting data'!$K$2:$K$37000,"66*",'Accounting data'!$L$2:$L$37000,V4)+SUMIFS('Accounting data'!$G$2:$G$37000,'Accounting data'!$I$2:$I$37000,"9*",'Accounting data'!$J$2:$J$37000,"29*",'Accounting data'!$K$2:$K$37000,"66*",'Accounting data'!$L$2:$L$37000,V4)</f>
        <v>0</v>
      </c>
      <c r="W678" s="384">
        <f>SUMIFS('Accounting data'!$G$2:$G$37000,'Accounting data'!$I$2:$I$37000,"7*",'Accounting data'!$J$2:$J$37000,"29*",'Accounting data'!$K$2:$K$37000,"66*",'Accounting data'!$L$2:$L$37000,W4)+SUMIFS('Accounting data'!$G$2:$G$37000,'Accounting data'!$I$2:$I$37000,"8*",'Accounting data'!$J$2:$J$37000,"29*",'Accounting data'!$K$2:$K$37000,"66*",'Accounting data'!$L$2:$L$37000,W4)+SUMIFS('Accounting data'!$G$2:$G$37000,'Accounting data'!$I$2:$I$37000,"9*",'Accounting data'!$J$2:$J$37000,"29*",'Accounting data'!$K$2:$K$37000,"66*",'Accounting data'!$L$2:$L$37000,W4)</f>
        <v>0</v>
      </c>
      <c r="X678" s="384">
        <f>SUMIFS('Accounting data'!$G$2:$G$37000,'Accounting data'!$I$2:$I$37000,"7*",'Accounting data'!$J$2:$J$37000,"29*",'Accounting data'!$K$2:$K$37000,"66*",'Accounting data'!$L$2:$L$37000,X4)+SUMIFS('Accounting data'!$G$2:$G$37000,'Accounting data'!$I$2:$I$37000,"8*",'Accounting data'!$J$2:$J$37000,"29*",'Accounting data'!$K$2:$K$37000,"66*",'Accounting data'!$L$2:$L$37000,X4)+SUMIFS('Accounting data'!$G$2:$G$37000,'Accounting data'!$I$2:$I$37000,"9*",'Accounting data'!$J$2:$J$37000,"29*",'Accounting data'!$K$2:$K$37000,"66*",'Accounting data'!$L$2:$L$37000,X4)</f>
        <v>0</v>
      </c>
      <c r="Y678" s="384">
        <f>SUMIFS('Accounting data'!$G$2:$G$37000,'Accounting data'!$I$2:$I$37000,"7*",'Accounting data'!$J$2:$J$37000,"29*",'Accounting data'!$K$2:$K$37000,"66*",'Accounting data'!$L$2:$L$37000,Y4)+SUMIFS('Accounting data'!$G$2:$G$37000,'Accounting data'!$I$2:$I$37000,"8*",'Accounting data'!$J$2:$J$37000,"29*",'Accounting data'!$K$2:$K$37000,"66*",'Accounting data'!$L$2:$L$37000,Y4)+SUMIFS('Accounting data'!$G$2:$G$37000,'Accounting data'!$I$2:$I$37000,"9*",'Accounting data'!$J$2:$J$37000,"29*",'Accounting data'!$K$2:$K$37000,"66*",'Accounting data'!$L$2:$L$37000,Y4)</f>
        <v>0</v>
      </c>
      <c r="Z678" s="384">
        <f>SUMIFS('Accounting data'!$G$2:$G$37000,'Accounting data'!$I$2:$I$37000,"7*",'Accounting data'!$J$2:$J$37000,"29*",'Accounting data'!$K$2:$K$37000,"66*",'Accounting data'!$L$2:$L$37000,Z4)+SUMIFS('Accounting data'!$G$2:$G$37000,'Accounting data'!$I$2:$I$37000,"8*",'Accounting data'!$J$2:$J$37000,"29*",'Accounting data'!$K$2:$K$37000,"66*",'Accounting data'!$L$2:$L$37000,Z4)+SUMIFS('Accounting data'!$G$2:$G$37000,'Accounting data'!$I$2:$I$37000,"9*",'Accounting data'!$J$2:$J$37000,"29*",'Accounting data'!$K$2:$K$37000,"66*",'Accounting data'!$L$2:$L$37000,Z4)</f>
        <v>0</v>
      </c>
      <c r="AA678" s="384">
        <f>SUMIFS('Accounting data'!$G$2:$G$37000,'Accounting data'!$I$2:$I$37000,"7*",'Accounting data'!$J$2:$J$37000,"29*",'Accounting data'!$K$2:$K$37000,"66*",'Accounting data'!$L$2:$L$37000,AA4)+SUMIFS('Accounting data'!$G$2:$G$37000,'Accounting data'!$I$2:$I$37000,"8*",'Accounting data'!$J$2:$J$37000,"29*",'Accounting data'!$K$2:$K$37000,"66*",'Accounting data'!$L$2:$L$37000,AA4)+SUMIFS('Accounting data'!$G$2:$G$37000,'Accounting data'!$I$2:$I$37000,"9*",'Accounting data'!$J$2:$J$37000,"29*",'Accounting data'!$K$2:$K$37000,"66*",'Accounting data'!$L$2:$L$37000,AA4)</f>
        <v>0</v>
      </c>
      <c r="AB678" s="384">
        <f>SUMIFS('Accounting data'!$G$2:$G$37000,'Accounting data'!$I$2:$I$37000,"7*",'Accounting data'!$J$2:$J$37000,"29*",'Accounting data'!$K$2:$K$37000,"66*",'Accounting data'!$L$2:$L$37000,AB4)+SUMIFS('Accounting data'!$G$2:$G$37000,'Accounting data'!$I$2:$I$37000,"8*",'Accounting data'!$J$2:$J$37000,"29*",'Accounting data'!$K$2:$K$37000,"66*",'Accounting data'!$L$2:$L$37000,AB4)+SUMIFS('Accounting data'!$G$2:$G$37000,'Accounting data'!$I$2:$I$37000,"9*",'Accounting data'!$J$2:$J$37000,"29*",'Accounting data'!$K$2:$K$37000,"66*",'Accounting data'!$L$2:$L$37000,AB4)</f>
        <v>0</v>
      </c>
      <c r="AC678" s="384">
        <f>SUMIFS('Accounting data'!$G$2:$G$37000,'Accounting data'!$I$2:$I$37000,"7*",'Accounting data'!$J$2:$J$37000,"29*",'Accounting data'!$K$2:$K$37000,"66*",'Accounting data'!$L$2:$L$37000,AC4)+SUMIFS('Accounting data'!$G$2:$G$37000,'Accounting data'!$I$2:$I$37000,"8*",'Accounting data'!$J$2:$J$37000,"29*",'Accounting data'!$K$2:$K$37000,"66*",'Accounting data'!$L$2:$L$37000,AC4)+SUMIFS('Accounting data'!$G$2:$G$37000,'Accounting data'!$I$2:$I$37000,"9*",'Accounting data'!$J$2:$J$37000,"29*",'Accounting data'!$K$2:$K$37000,"66*",'Accounting data'!$L$2:$L$37000,AC4)</f>
        <v>0</v>
      </c>
      <c r="AD678" s="384">
        <f>SUMIFS('Accounting data'!$G$2:$G$37000,'Accounting data'!$I$2:$I$37000,"7*",'Accounting data'!$J$2:$J$37000,"29*",'Accounting data'!$K$2:$K$37000,"66*",'Accounting data'!$L$2:$L$37000,AD4)+SUMIFS('Accounting data'!$G$2:$G$37000,'Accounting data'!$I$2:$I$37000,"8*",'Accounting data'!$J$2:$J$37000,"29*",'Accounting data'!$K$2:$K$37000,"66*",'Accounting data'!$L$2:$L$37000,AD4)+SUMIFS('Accounting data'!$G$2:$G$37000,'Accounting data'!$I$2:$I$37000,"9*",'Accounting data'!$J$2:$J$37000,"29*",'Accounting data'!$K$2:$K$37000,"66*",'Accounting data'!$L$2:$L$37000,AD4)</f>
        <v>0</v>
      </c>
      <c r="AE678" s="384">
        <f>SUMIFS('Accounting data'!$G$2:$G$37000,'Accounting data'!$I$2:$I$37000,"7*",'Accounting data'!$J$2:$J$37000,"29*",'Accounting data'!$K$2:$K$37000,"66*",'Accounting data'!$L$2:$L$37000,AE4)+SUMIFS('Accounting data'!$G$2:$G$37000,'Accounting data'!$I$2:$I$37000,"8*",'Accounting data'!$J$2:$J$37000,"29*",'Accounting data'!$K$2:$K$37000,"66*",'Accounting data'!$L$2:$L$37000,AE4)+SUMIFS('Accounting data'!$G$2:$G$37000,'Accounting data'!$I$2:$I$37000,"9*",'Accounting data'!$J$2:$J$37000,"29*",'Accounting data'!$K$2:$K$37000,"66*",'Accounting data'!$L$2:$L$37000,AE4)</f>
        <v>0</v>
      </c>
      <c r="AF678" s="384">
        <f>SUMIFS('Accounting data'!$G$2:$G$37000,'Accounting data'!$I$2:$I$37000,"7*",'Accounting data'!$J$2:$J$37000,"29*",'Accounting data'!$K$2:$K$37000,"66*",'Accounting data'!$L$2:$L$37000,AF4)+SUMIFS('Accounting data'!$G$2:$G$37000,'Accounting data'!$I$2:$I$37000,"8*",'Accounting data'!$J$2:$J$37000,"29*",'Accounting data'!$K$2:$K$37000,"66*",'Accounting data'!$L$2:$L$37000,AF4)+SUMIFS('Accounting data'!$G$2:$G$37000,'Accounting data'!$I$2:$I$37000,"9*",'Accounting data'!$J$2:$J$37000,"29*",'Accounting data'!$K$2:$K$37000,"66*",'Accounting data'!$L$2:$L$37000,AF4)</f>
        <v>0</v>
      </c>
    </row>
    <row r="679" spans="1:32">
      <c r="A679" s="386" t="s">
        <v>288</v>
      </c>
      <c r="B679" s="383" t="s">
        <v>80</v>
      </c>
      <c r="C679" s="383">
        <v>2900</v>
      </c>
      <c r="D679" s="383">
        <v>6600</v>
      </c>
      <c r="E679" s="384">
        <f>SUMIFS('Accounting data'!$G$2:$G$37000,'Accounting data'!$H$2:$H$37000,"9999*",'Accounting data'!$I$2:$I$37000,"7*",'Accounting data'!$J$2:$J$37000,"29*",'Accounting data'!$K$2:$K$37000,"66*",'Accounting data'!$L$2:$L$37000,E4)+SUMIFS('Accounting data'!$G$2:$G$37000,'Accounting data'!$H$2:$H$37000,"9999*",'Accounting data'!$I$2:$I$37000,"8*",'Accounting data'!$J$2:$J$37000,"29*",'Accounting data'!$K$2:$K$37000,"66*",'Accounting data'!$L$2:$L$37000,E4)+SUMIFS('Accounting data'!$G$2:$G$37000,'Accounting data'!$H$2:$H$37000,"9999*",'Accounting data'!$I$2:$I$37000,"9*",'Accounting data'!$J$2:$J$37000,"29*",'Accounting data'!$K$2:$K$37000,"66*",'Accounting data'!$L$2:$L$37000,E4)</f>
        <v>0</v>
      </c>
      <c r="F679" s="384">
        <f>SUMIFS('Accounting data'!$G$2:$G$37000,'Accounting data'!$H$2:$H$37000,"9999*",'Accounting data'!$I$2:$I$37000,"7*",'Accounting data'!$J$2:$J$37000,"29*",'Accounting data'!$K$2:$K$37000,"66*",'Accounting data'!$L$2:$L$37000,F4)+SUMIFS('Accounting data'!$G$2:$G$37000,'Accounting data'!$H$2:$H$37000,"9999*",'Accounting data'!$I$2:$I$37000,"8*",'Accounting data'!$J$2:$J$37000,"29*",'Accounting data'!$K$2:$K$37000,"66*",'Accounting data'!$L$2:$L$37000,F4)+SUMIFS('Accounting data'!$G$2:$G$37000,'Accounting data'!$H$2:$H$37000,"9999*",'Accounting data'!$I$2:$I$37000,"9*",'Accounting data'!$J$2:$J$37000,"29*",'Accounting data'!$K$2:$K$37000,"66*",'Accounting data'!$L$2:$L$37000,F4)</f>
        <v>0</v>
      </c>
      <c r="G679" s="385"/>
      <c r="H679" s="384">
        <f>SUMIFS('Accounting data'!$G$2:$G$37000,'Accounting data'!$H$2:$H$37000,"9999*",'Accounting data'!$I$2:$I$37000,"7*",'Accounting data'!$J$2:$J$37000,"29*",'Accounting data'!$K$2:$K$37000,"66*",'Accounting data'!$L$2:$L$37000,H4)+SUMIFS('Accounting data'!$G$2:$G$37000,'Accounting data'!$H$2:$H$37000,"9999*",'Accounting data'!$I$2:$I$37000,"8*",'Accounting data'!$J$2:$J$37000,"29*",'Accounting data'!$K$2:$K$37000,"66*",'Accounting data'!$L$2:$L$37000,H4)+SUMIFS('Accounting data'!$G$2:$G$37000,'Accounting data'!$H$2:$H$37000,"9999*",'Accounting data'!$I$2:$I$37000,"9*",'Accounting data'!$J$2:$J$37000,"29*",'Accounting data'!$K$2:$K$37000,"66*",'Accounting data'!$L$2:$L$37000,H4)</f>
        <v>0</v>
      </c>
      <c r="I679" s="384">
        <f>SUMIFS('Accounting data'!$G$2:$G$37000,'Accounting data'!$H$2:$H$37000,"9999*",'Accounting data'!$I$2:$I$37000,"7*",'Accounting data'!$J$2:$J$37000,"29*",'Accounting data'!$K$2:$K$37000,"66*",'Accounting data'!$L$2:$L$37000,I4)+SUMIFS('Accounting data'!$G$2:$G$37000,'Accounting data'!$H$2:$H$37000,"9999*",'Accounting data'!$I$2:$I$37000,"8*",'Accounting data'!$J$2:$J$37000,"29*",'Accounting data'!$K$2:$K$37000,"66*",'Accounting data'!$L$2:$L$37000,I4)+SUMIFS('Accounting data'!$G$2:$G$37000,'Accounting data'!$H$2:$H$37000,"9999*",'Accounting data'!$I$2:$I$37000,"9*",'Accounting data'!$J$2:$J$37000,"29*",'Accounting data'!$K$2:$K$37000,"66*",'Accounting data'!$L$2:$L$37000,I4)</f>
        <v>0</v>
      </c>
      <c r="J679" s="384">
        <f>SUMIFS('Accounting data'!$G$2:$G$37000,'Accounting data'!$H$2:$H$37000,"9999*",'Accounting data'!$I$2:$I$37000,"7*",'Accounting data'!$J$2:$J$37000,"29*",'Accounting data'!$K$2:$K$37000,"66*",'Accounting data'!$L$2:$L$37000,J4)+SUMIFS('Accounting data'!$G$2:$G$37000,'Accounting data'!$H$2:$H$37000,"9999*",'Accounting data'!$I$2:$I$37000,"8*",'Accounting data'!$J$2:$J$37000,"29*",'Accounting data'!$K$2:$K$37000,"66*",'Accounting data'!$L$2:$L$37000,J4)+SUMIFS('Accounting data'!$G$2:$G$37000,'Accounting data'!$H$2:$H$37000,"9999*",'Accounting data'!$I$2:$I$37000,"9*",'Accounting data'!$J$2:$J$37000,"29*",'Accounting data'!$K$2:$K$37000,"66*",'Accounting data'!$L$2:$L$37000,J4)</f>
        <v>0</v>
      </c>
      <c r="K679" s="384">
        <f>SUMIFS('Accounting data'!$G$2:$G$37000,'Accounting data'!$H$2:$H$37000,"9999*",'Accounting data'!$I$2:$I$37000,"7*",'Accounting data'!$J$2:$J$37000,"29*",'Accounting data'!$K$2:$K$37000,"66*",'Accounting data'!$L$2:$L$37000,K4)+SUMIFS('Accounting data'!$G$2:$G$37000,'Accounting data'!$H$2:$H$37000,"9999*",'Accounting data'!$I$2:$I$37000,"8*",'Accounting data'!$J$2:$J$37000,"29*",'Accounting data'!$K$2:$K$37000,"66*",'Accounting data'!$L$2:$L$37000,K4)+SUMIFS('Accounting data'!$G$2:$G$37000,'Accounting data'!$H$2:$H$37000,"9999*",'Accounting data'!$I$2:$I$37000,"9*",'Accounting data'!$J$2:$J$37000,"29*",'Accounting data'!$K$2:$K$37000,"66*",'Accounting data'!$L$2:$L$37000,K4)</f>
        <v>0</v>
      </c>
      <c r="L679" s="384">
        <f>SUMIFS('Accounting data'!$G$2:$G$37000,'Accounting data'!$H$2:$H$37000,"9999*",'Accounting data'!$I$2:$I$37000,"7*",'Accounting data'!$J$2:$J$37000,"29*",'Accounting data'!$K$2:$K$37000,"66*",'Accounting data'!$L$2:$L$37000,L4)+SUMIFS('Accounting data'!$G$2:$G$37000,'Accounting data'!$H$2:$H$37000,"9999*",'Accounting data'!$I$2:$I$37000,"8*",'Accounting data'!$J$2:$J$37000,"29*",'Accounting data'!$K$2:$K$37000,"66*",'Accounting data'!$L$2:$L$37000,L4)+SUMIFS('Accounting data'!$G$2:$G$37000,'Accounting data'!$H$2:$H$37000,"9999*",'Accounting data'!$I$2:$I$37000,"9*",'Accounting data'!$J$2:$J$37000,"29*",'Accounting data'!$K$2:$K$37000,"66*",'Accounting data'!$L$2:$L$37000,L4)</f>
        <v>0</v>
      </c>
      <c r="M679" s="384">
        <f>SUMIFS('Accounting data'!$G$2:$G$37000,'Accounting data'!$H$2:$H$37000,"9999*",'Accounting data'!$I$2:$I$37000,"7*",'Accounting data'!$J$2:$J$37000,"29*",'Accounting data'!$K$2:$K$37000,"66*",'Accounting data'!$L$2:$L$37000,M4)+SUMIFS('Accounting data'!$G$2:$G$37000,'Accounting data'!$H$2:$H$37000,"9999*",'Accounting data'!$I$2:$I$37000,"8*",'Accounting data'!$J$2:$J$37000,"29*",'Accounting data'!$K$2:$K$37000,"66*",'Accounting data'!$L$2:$L$37000,M4)+SUMIFS('Accounting data'!$G$2:$G$37000,'Accounting data'!$H$2:$H$37000,"9999*",'Accounting data'!$I$2:$I$37000,"9*",'Accounting data'!$J$2:$J$37000,"29*",'Accounting data'!$K$2:$K$37000,"66*",'Accounting data'!$L$2:$L$37000,M4)</f>
        <v>0</v>
      </c>
      <c r="N679" s="384">
        <f>SUMIFS('Accounting data'!$G$2:$G$37000,'Accounting data'!$H$2:$H$37000,"9999*",'Accounting data'!$I$2:$I$37000,"7*",'Accounting data'!$J$2:$J$37000,"29*",'Accounting data'!$K$2:$K$37000,"66*",'Accounting data'!$L$2:$L$37000,N4)+SUMIFS('Accounting data'!$G$2:$G$37000,'Accounting data'!$H$2:$H$37000,"9999*",'Accounting data'!$I$2:$I$37000,"8*",'Accounting data'!$J$2:$J$37000,"29*",'Accounting data'!$K$2:$K$37000,"66*",'Accounting data'!$L$2:$L$37000,N4)+SUMIFS('Accounting data'!$G$2:$G$37000,'Accounting data'!$H$2:$H$37000,"9999*",'Accounting data'!$I$2:$I$37000,"9*",'Accounting data'!$J$2:$J$37000,"29*",'Accounting data'!$K$2:$K$37000,"66*",'Accounting data'!$L$2:$L$37000,N4)</f>
        <v>0</v>
      </c>
      <c r="O679" s="384">
        <f>SUMIFS('Accounting data'!$G$2:$G$37000,'Accounting data'!$H$2:$H$37000,"9999*",'Accounting data'!$I$2:$I$37000,"7*",'Accounting data'!$J$2:$J$37000,"29*",'Accounting data'!$K$2:$K$37000,"66*",'Accounting data'!$L$2:$L$37000,O4)+SUMIFS('Accounting data'!$G$2:$G$37000,'Accounting data'!$H$2:$H$37000,"9999*",'Accounting data'!$I$2:$I$37000,"8*",'Accounting data'!$J$2:$J$37000,"29*",'Accounting data'!$K$2:$K$37000,"66*",'Accounting data'!$L$2:$L$37000,O4)+SUMIFS('Accounting data'!$G$2:$G$37000,'Accounting data'!$H$2:$H$37000,"9999*",'Accounting data'!$I$2:$I$37000,"9*",'Accounting data'!$J$2:$J$37000,"29*",'Accounting data'!$K$2:$K$37000,"66*",'Accounting data'!$L$2:$L$37000,O4)</f>
        <v>0</v>
      </c>
      <c r="P679" s="384">
        <f>SUMIFS('Accounting data'!$G$2:$G$37000,'Accounting data'!$H$2:$H$37000,"9999*",'Accounting data'!$I$2:$I$37000,"7*",'Accounting data'!$J$2:$J$37000,"29*",'Accounting data'!$K$2:$K$37000,"66*",'Accounting data'!$L$2:$L$37000,P4)+SUMIFS('Accounting data'!$G$2:$G$37000,'Accounting data'!$H$2:$H$37000,"9999*",'Accounting data'!$I$2:$I$37000,"8*",'Accounting data'!$J$2:$J$37000,"29*",'Accounting data'!$K$2:$K$37000,"66*",'Accounting data'!$L$2:$L$37000,P4)+SUMIFS('Accounting data'!$G$2:$G$37000,'Accounting data'!$H$2:$H$37000,"9999*",'Accounting data'!$I$2:$I$37000,"9*",'Accounting data'!$J$2:$J$37000,"29*",'Accounting data'!$K$2:$K$37000,"66*",'Accounting data'!$L$2:$L$37000,P4)</f>
        <v>0</v>
      </c>
      <c r="Q679" s="384">
        <f>SUMIFS('Accounting data'!$G$2:$G$37000,'Accounting data'!$H$2:$H$37000,"9999*",'Accounting data'!$I$2:$I$37000,"7*",'Accounting data'!$J$2:$J$37000,"29*",'Accounting data'!$K$2:$K$37000,"66*",'Accounting data'!$L$2:$L$37000,Q4)+SUMIFS('Accounting data'!$G$2:$G$37000,'Accounting data'!$H$2:$H$37000,"9999*",'Accounting data'!$I$2:$I$37000,"8*",'Accounting data'!$J$2:$J$37000,"29*",'Accounting data'!$K$2:$K$37000,"66*",'Accounting data'!$L$2:$L$37000,Q4)+SUMIFS('Accounting data'!$G$2:$G$37000,'Accounting data'!$H$2:$H$37000,"9999*",'Accounting data'!$I$2:$I$37000,"9*",'Accounting data'!$J$2:$J$37000,"29*",'Accounting data'!$K$2:$K$37000,"66*",'Accounting data'!$L$2:$L$37000,Q4)</f>
        <v>0</v>
      </c>
      <c r="R679" s="384">
        <f>SUMIFS('Accounting data'!$G$2:$G$37000,'Accounting data'!$H$2:$H$37000,"9999*",'Accounting data'!$I$2:$I$37000,"7*",'Accounting data'!$J$2:$J$37000,"29*",'Accounting data'!$K$2:$K$37000,"66*",'Accounting data'!$L$2:$L$37000,R4)+SUMIFS('Accounting data'!$G$2:$G$37000,'Accounting data'!$H$2:$H$37000,"9999*",'Accounting data'!$I$2:$I$37000,"8*",'Accounting data'!$J$2:$J$37000,"29*",'Accounting data'!$K$2:$K$37000,"66*",'Accounting data'!$L$2:$L$37000,R4)+SUMIFS('Accounting data'!$G$2:$G$37000,'Accounting data'!$H$2:$H$37000,"9999*",'Accounting data'!$I$2:$I$37000,"9*",'Accounting data'!$J$2:$J$37000,"29*",'Accounting data'!$K$2:$K$37000,"66*",'Accounting data'!$L$2:$L$37000,R4)</f>
        <v>0</v>
      </c>
      <c r="S679" s="384">
        <f>SUMIFS('Accounting data'!$G$2:$G$37000,'Accounting data'!$H$2:$H$37000,"9999*",'Accounting data'!$I$2:$I$37000,"7*",'Accounting data'!$J$2:$J$37000,"29*",'Accounting data'!$K$2:$K$37000,"66*",'Accounting data'!$L$2:$L$37000,S4)+SUMIFS('Accounting data'!$G$2:$G$37000,'Accounting data'!$H$2:$H$37000,"9999*",'Accounting data'!$I$2:$I$37000,"8*",'Accounting data'!$J$2:$J$37000,"29*",'Accounting data'!$K$2:$K$37000,"66*",'Accounting data'!$L$2:$L$37000,S4)+SUMIFS('Accounting data'!$G$2:$G$37000,'Accounting data'!$H$2:$H$37000,"9999*",'Accounting data'!$I$2:$I$37000,"9*",'Accounting data'!$J$2:$J$37000,"29*",'Accounting data'!$K$2:$K$37000,"66*",'Accounting data'!$L$2:$L$37000,S4)</f>
        <v>0</v>
      </c>
      <c r="T679" s="384">
        <f>SUMIFS('Accounting data'!$G$2:$G$37000,'Accounting data'!$H$2:$H$37000,"9999*",'Accounting data'!$I$2:$I$37000,"7*",'Accounting data'!$J$2:$J$37000,"29*",'Accounting data'!$K$2:$K$37000,"66*",'Accounting data'!$L$2:$L$37000,T4)+SUMIFS('Accounting data'!$G$2:$G$37000,'Accounting data'!$H$2:$H$37000,"9999*",'Accounting data'!$I$2:$I$37000,"8*",'Accounting data'!$J$2:$J$37000,"29*",'Accounting data'!$K$2:$K$37000,"66*",'Accounting data'!$L$2:$L$37000,T4)+SUMIFS('Accounting data'!$G$2:$G$37000,'Accounting data'!$H$2:$H$37000,"9999*",'Accounting data'!$I$2:$I$37000,"9*",'Accounting data'!$J$2:$J$37000,"29*",'Accounting data'!$K$2:$K$37000,"66*",'Accounting data'!$L$2:$L$37000,T4)</f>
        <v>0</v>
      </c>
      <c r="U679" s="384">
        <f>SUMIFS('Accounting data'!$G$2:$G$37000,'Accounting data'!$H$2:$H$37000,"9999*",'Accounting data'!$I$2:$I$37000,"7*",'Accounting data'!$J$2:$J$37000,"29*",'Accounting data'!$K$2:$K$37000,"66*",'Accounting data'!$L$2:$L$37000,U4)+SUMIFS('Accounting data'!$G$2:$G$37000,'Accounting data'!$H$2:$H$37000,"9999*",'Accounting data'!$I$2:$I$37000,"8*",'Accounting data'!$J$2:$J$37000,"29*",'Accounting data'!$K$2:$K$37000,"66*",'Accounting data'!$L$2:$L$37000,U4)+SUMIFS('Accounting data'!$G$2:$G$37000,'Accounting data'!$H$2:$H$37000,"9999*",'Accounting data'!$I$2:$I$37000,"9*",'Accounting data'!$J$2:$J$37000,"29*",'Accounting data'!$K$2:$K$37000,"66*",'Accounting data'!$L$2:$L$37000,U4)</f>
        <v>0</v>
      </c>
      <c r="V679" s="384">
        <f>SUMIFS('Accounting data'!$G$2:$G$37000,'Accounting data'!$H$2:$H$37000,"9999*",'Accounting data'!$I$2:$I$37000,"7*",'Accounting data'!$J$2:$J$37000,"29*",'Accounting data'!$K$2:$K$37000,"66*",'Accounting data'!$L$2:$L$37000,V4)+SUMIFS('Accounting data'!$G$2:$G$37000,'Accounting data'!$H$2:$H$37000,"9999*",'Accounting data'!$I$2:$I$37000,"8*",'Accounting data'!$J$2:$J$37000,"29*",'Accounting data'!$K$2:$K$37000,"66*",'Accounting data'!$L$2:$L$37000,V4)+SUMIFS('Accounting data'!$G$2:$G$37000,'Accounting data'!$H$2:$H$37000,"9999*",'Accounting data'!$I$2:$I$37000,"9*",'Accounting data'!$J$2:$J$37000,"29*",'Accounting data'!$K$2:$K$37000,"66*",'Accounting data'!$L$2:$L$37000,V4)</f>
        <v>0</v>
      </c>
      <c r="W679" s="384">
        <f>SUMIFS('Accounting data'!$G$2:$G$37000,'Accounting data'!$H$2:$H$37000,"9999*",'Accounting data'!$I$2:$I$37000,"7*",'Accounting data'!$J$2:$J$37000,"29*",'Accounting data'!$K$2:$K$37000,"66*",'Accounting data'!$L$2:$L$37000,W4)+SUMIFS('Accounting data'!$G$2:$G$37000,'Accounting data'!$H$2:$H$37000,"9999*",'Accounting data'!$I$2:$I$37000,"8*",'Accounting data'!$J$2:$J$37000,"29*",'Accounting data'!$K$2:$K$37000,"66*",'Accounting data'!$L$2:$L$37000,W4)+SUMIFS('Accounting data'!$G$2:$G$37000,'Accounting data'!$H$2:$H$37000,"9999*",'Accounting data'!$I$2:$I$37000,"9*",'Accounting data'!$J$2:$J$37000,"29*",'Accounting data'!$K$2:$K$37000,"66*",'Accounting data'!$L$2:$L$37000,W4)</f>
        <v>0</v>
      </c>
      <c r="X679" s="384">
        <f>SUMIFS('Accounting data'!$G$2:$G$37000,'Accounting data'!$H$2:$H$37000,"9999*",'Accounting data'!$I$2:$I$37000,"7*",'Accounting data'!$J$2:$J$37000,"29*",'Accounting data'!$K$2:$K$37000,"66*",'Accounting data'!$L$2:$L$37000,X4)+SUMIFS('Accounting data'!$G$2:$G$37000,'Accounting data'!$H$2:$H$37000,"9999*",'Accounting data'!$I$2:$I$37000,"8*",'Accounting data'!$J$2:$J$37000,"29*",'Accounting data'!$K$2:$K$37000,"66*",'Accounting data'!$L$2:$L$37000,X4)+SUMIFS('Accounting data'!$G$2:$G$37000,'Accounting data'!$H$2:$H$37000,"9999*",'Accounting data'!$I$2:$I$37000,"9*",'Accounting data'!$J$2:$J$37000,"29*",'Accounting data'!$K$2:$K$37000,"66*",'Accounting data'!$L$2:$L$37000,X4)</f>
        <v>0</v>
      </c>
      <c r="Y679" s="384">
        <f>SUMIFS('Accounting data'!$G$2:$G$37000,'Accounting data'!$H$2:$H$37000,"9999*",'Accounting data'!$I$2:$I$37000,"7*",'Accounting data'!$J$2:$J$37000,"29*",'Accounting data'!$K$2:$K$37000,"66*",'Accounting data'!$L$2:$L$37000,Y4)+SUMIFS('Accounting data'!$G$2:$G$37000,'Accounting data'!$H$2:$H$37000,"9999*",'Accounting data'!$I$2:$I$37000,"8*",'Accounting data'!$J$2:$J$37000,"29*",'Accounting data'!$K$2:$K$37000,"66*",'Accounting data'!$L$2:$L$37000,Y4)+SUMIFS('Accounting data'!$G$2:$G$37000,'Accounting data'!$H$2:$H$37000,"9999*",'Accounting data'!$I$2:$I$37000,"9*",'Accounting data'!$J$2:$J$37000,"29*",'Accounting data'!$K$2:$K$37000,"66*",'Accounting data'!$L$2:$L$37000,Y4)</f>
        <v>0</v>
      </c>
      <c r="Z679" s="384">
        <f>SUMIFS('Accounting data'!$G$2:$G$37000,'Accounting data'!$H$2:$H$37000,"9999*",'Accounting data'!$I$2:$I$37000,"7*",'Accounting data'!$J$2:$J$37000,"29*",'Accounting data'!$K$2:$K$37000,"66*",'Accounting data'!$L$2:$L$37000,Z4)+SUMIFS('Accounting data'!$G$2:$G$37000,'Accounting data'!$H$2:$H$37000,"9999*",'Accounting data'!$I$2:$I$37000,"8*",'Accounting data'!$J$2:$J$37000,"29*",'Accounting data'!$K$2:$K$37000,"66*",'Accounting data'!$L$2:$L$37000,Z4)+SUMIFS('Accounting data'!$G$2:$G$37000,'Accounting data'!$H$2:$H$37000,"9999*",'Accounting data'!$I$2:$I$37000,"9*",'Accounting data'!$J$2:$J$37000,"29*",'Accounting data'!$K$2:$K$37000,"66*",'Accounting data'!$L$2:$L$37000,Z4)</f>
        <v>0</v>
      </c>
      <c r="AA679" s="384">
        <f>SUMIFS('Accounting data'!$G$2:$G$37000,'Accounting data'!$H$2:$H$37000,"9999*",'Accounting data'!$I$2:$I$37000,"7*",'Accounting data'!$J$2:$J$37000,"29*",'Accounting data'!$K$2:$K$37000,"66*",'Accounting data'!$L$2:$L$37000,AA4)+SUMIFS('Accounting data'!$G$2:$G$37000,'Accounting data'!$H$2:$H$37000,"9999*",'Accounting data'!$I$2:$I$37000,"8*",'Accounting data'!$J$2:$J$37000,"29*",'Accounting data'!$K$2:$K$37000,"66*",'Accounting data'!$L$2:$L$37000,AA4)+SUMIFS('Accounting data'!$G$2:$G$37000,'Accounting data'!$H$2:$H$37000,"9999*",'Accounting data'!$I$2:$I$37000,"9*",'Accounting data'!$J$2:$J$37000,"29*",'Accounting data'!$K$2:$K$37000,"66*",'Accounting data'!$L$2:$L$37000,AA4)</f>
        <v>0</v>
      </c>
      <c r="AB679" s="384">
        <f>SUMIFS('Accounting data'!$G$2:$G$37000,'Accounting data'!$H$2:$H$37000,"9999*",'Accounting data'!$I$2:$I$37000,"7*",'Accounting data'!$J$2:$J$37000,"29*",'Accounting data'!$K$2:$K$37000,"66*",'Accounting data'!$L$2:$L$37000,AB4)+SUMIFS('Accounting data'!$G$2:$G$37000,'Accounting data'!$H$2:$H$37000,"9999*",'Accounting data'!$I$2:$I$37000,"8*",'Accounting data'!$J$2:$J$37000,"29*",'Accounting data'!$K$2:$K$37000,"66*",'Accounting data'!$L$2:$L$37000,AB4)+SUMIFS('Accounting data'!$G$2:$G$37000,'Accounting data'!$H$2:$H$37000,"9999*",'Accounting data'!$I$2:$I$37000,"9*",'Accounting data'!$J$2:$J$37000,"29*",'Accounting data'!$K$2:$K$37000,"66*",'Accounting data'!$L$2:$L$37000,AB4)</f>
        <v>0</v>
      </c>
      <c r="AC679" s="384">
        <f>SUMIFS('Accounting data'!$G$2:$G$37000,'Accounting data'!$H$2:$H$37000,"9999*",'Accounting data'!$I$2:$I$37000,"7*",'Accounting data'!$J$2:$J$37000,"29*",'Accounting data'!$K$2:$K$37000,"66*",'Accounting data'!$L$2:$L$37000,AC4)+SUMIFS('Accounting data'!$G$2:$G$37000,'Accounting data'!$H$2:$H$37000,"9999*",'Accounting data'!$I$2:$I$37000,"8*",'Accounting data'!$J$2:$J$37000,"29*",'Accounting data'!$K$2:$K$37000,"66*",'Accounting data'!$L$2:$L$37000,AC4)+SUMIFS('Accounting data'!$G$2:$G$37000,'Accounting data'!$H$2:$H$37000,"9999*",'Accounting data'!$I$2:$I$37000,"9*",'Accounting data'!$J$2:$J$37000,"29*",'Accounting data'!$K$2:$K$37000,"66*",'Accounting data'!$L$2:$L$37000,AC4)</f>
        <v>0</v>
      </c>
      <c r="AD679" s="384">
        <f>SUMIFS('Accounting data'!$G$2:$G$37000,'Accounting data'!$H$2:$H$37000,"9999*",'Accounting data'!$I$2:$I$37000,"7*",'Accounting data'!$J$2:$J$37000,"29*",'Accounting data'!$K$2:$K$37000,"66*",'Accounting data'!$L$2:$L$37000,AD4)+SUMIFS('Accounting data'!$G$2:$G$37000,'Accounting data'!$H$2:$H$37000,"9999*",'Accounting data'!$I$2:$I$37000,"8*",'Accounting data'!$J$2:$J$37000,"29*",'Accounting data'!$K$2:$K$37000,"66*",'Accounting data'!$L$2:$L$37000,AD4)+SUMIFS('Accounting data'!$G$2:$G$37000,'Accounting data'!$H$2:$H$37000,"9999*",'Accounting data'!$I$2:$I$37000,"9*",'Accounting data'!$J$2:$J$37000,"29*",'Accounting data'!$K$2:$K$37000,"66*",'Accounting data'!$L$2:$L$37000,AD4)</f>
        <v>0</v>
      </c>
      <c r="AE679" s="384">
        <f>SUMIFS('Accounting data'!$G$2:$G$37000,'Accounting data'!$H$2:$H$37000,"9999*",'Accounting data'!$I$2:$I$37000,"7*",'Accounting data'!$J$2:$J$37000,"29*",'Accounting data'!$K$2:$K$37000,"66*",'Accounting data'!$L$2:$L$37000,AE4)+SUMIFS('Accounting data'!$G$2:$G$37000,'Accounting data'!$H$2:$H$37000,"9999*",'Accounting data'!$I$2:$I$37000,"8*",'Accounting data'!$J$2:$J$37000,"29*",'Accounting data'!$K$2:$K$37000,"66*",'Accounting data'!$L$2:$L$37000,AE4)+SUMIFS('Accounting data'!$G$2:$G$37000,'Accounting data'!$H$2:$H$37000,"9999*",'Accounting data'!$I$2:$I$37000,"9*",'Accounting data'!$J$2:$J$37000,"29*",'Accounting data'!$K$2:$K$37000,"66*",'Accounting data'!$L$2:$L$37000,AE4)</f>
        <v>0</v>
      </c>
      <c r="AF679" s="384">
        <f>SUMIFS('Accounting data'!$G$2:$G$37000,'Accounting data'!$H$2:$H$37000,"9999*",'Accounting data'!$I$2:$I$37000,"7*",'Accounting data'!$J$2:$J$37000,"29*",'Accounting data'!$K$2:$K$37000,"66*",'Accounting data'!$L$2:$L$37000,AF4)+SUMIFS('Accounting data'!$G$2:$G$37000,'Accounting data'!$H$2:$H$37000,"9999*",'Accounting data'!$I$2:$I$37000,"8*",'Accounting data'!$J$2:$J$37000,"29*",'Accounting data'!$K$2:$K$37000,"66*",'Accounting data'!$L$2:$L$37000,AF4)+SUMIFS('Accounting data'!$G$2:$G$37000,'Accounting data'!$H$2:$H$37000,"9999*",'Accounting data'!$I$2:$I$37000,"9*",'Accounting data'!$J$2:$J$37000,"29*",'Accounting data'!$K$2:$K$37000,"66*",'Accounting data'!$L$2:$L$37000,AF4)</f>
        <v>0</v>
      </c>
    </row>
    <row r="680" spans="1:32">
      <c r="A680" s="383"/>
      <c r="B680" s="383"/>
      <c r="C680" s="383"/>
      <c r="D680" s="383"/>
      <c r="E680" s="384"/>
      <c r="F680" s="384"/>
      <c r="G680" s="385"/>
      <c r="H680" s="384"/>
      <c r="I680" s="384"/>
      <c r="J680" s="384"/>
      <c r="K680" s="384"/>
      <c r="L680" s="384"/>
      <c r="M680" s="384"/>
      <c r="N680" s="384"/>
      <c r="O680" s="384"/>
      <c r="P680" s="384"/>
      <c r="Q680" s="384"/>
      <c r="R680" s="384"/>
      <c r="S680" s="384"/>
      <c r="T680" s="384"/>
      <c r="U680" s="384"/>
      <c r="V680" s="384"/>
      <c r="W680" s="384"/>
      <c r="X680" s="384"/>
      <c r="Y680" s="384"/>
      <c r="Z680" s="384"/>
      <c r="AA680" s="384"/>
      <c r="AB680" s="384"/>
      <c r="AC680" s="384"/>
      <c r="AD680" s="384"/>
      <c r="AE680" s="384"/>
      <c r="AF680" s="384"/>
    </row>
    <row r="681" spans="1:32">
      <c r="A681" s="383"/>
      <c r="B681" s="383"/>
      <c r="C681" s="383"/>
      <c r="D681" s="383"/>
      <c r="E681" s="384"/>
      <c r="F681" s="384"/>
      <c r="G681" s="385"/>
      <c r="H681" s="384"/>
      <c r="I681" s="384"/>
      <c r="J681" s="384"/>
      <c r="K681" s="384"/>
      <c r="L681" s="384"/>
      <c r="M681" s="384"/>
      <c r="N681" s="384"/>
      <c r="O681" s="384"/>
      <c r="P681" s="384"/>
      <c r="Q681" s="384"/>
      <c r="R681" s="384"/>
      <c r="S681" s="384"/>
      <c r="T681" s="384"/>
      <c r="U681" s="384"/>
      <c r="V681" s="384"/>
      <c r="W681" s="384"/>
      <c r="X681" s="384"/>
      <c r="Y681" s="384"/>
      <c r="Z681" s="384"/>
      <c r="AA681" s="384"/>
      <c r="AB681" s="384"/>
      <c r="AC681" s="384"/>
      <c r="AD681" s="384"/>
      <c r="AE681" s="384"/>
      <c r="AF681" s="384"/>
    </row>
    <row r="682" spans="1:32">
      <c r="A682" s="387" t="s">
        <v>308</v>
      </c>
      <c r="B682" s="387"/>
      <c r="C682" s="387"/>
      <c r="D682" s="387"/>
      <c r="E682" s="385">
        <f>(E676-E677-E678)+(E679+E680+E681)</f>
        <v>0</v>
      </c>
      <c r="F682" s="385">
        <f t="shared" ref="F682:V682" si="102">(F676-F677-F678)+(F679+F680+F681)</f>
        <v>0</v>
      </c>
      <c r="G682" s="385"/>
      <c r="H682" s="385">
        <f t="shared" si="102"/>
        <v>0</v>
      </c>
      <c r="I682" s="385">
        <f t="shared" si="102"/>
        <v>0</v>
      </c>
      <c r="J682" s="385">
        <f t="shared" si="102"/>
        <v>0</v>
      </c>
      <c r="K682" s="385">
        <f t="shared" si="102"/>
        <v>0</v>
      </c>
      <c r="L682" s="385">
        <f t="shared" si="102"/>
        <v>0</v>
      </c>
      <c r="M682" s="385">
        <f t="shared" si="102"/>
        <v>0</v>
      </c>
      <c r="N682" s="385">
        <f t="shared" si="102"/>
        <v>0</v>
      </c>
      <c r="O682" s="385">
        <f t="shared" si="102"/>
        <v>0</v>
      </c>
      <c r="P682" s="385">
        <f t="shared" si="102"/>
        <v>0</v>
      </c>
      <c r="Q682" s="385">
        <f t="shared" si="102"/>
        <v>0</v>
      </c>
      <c r="R682" s="385">
        <f t="shared" si="102"/>
        <v>0</v>
      </c>
      <c r="S682" s="385">
        <f t="shared" si="102"/>
        <v>0</v>
      </c>
      <c r="T682" s="385">
        <f t="shared" si="102"/>
        <v>0</v>
      </c>
      <c r="U682" s="385">
        <f t="shared" si="102"/>
        <v>0</v>
      </c>
      <c r="V682" s="385">
        <f t="shared" si="102"/>
        <v>0</v>
      </c>
      <c r="W682" s="385">
        <f t="shared" ref="W682:AF682" si="103">(W676-W677-W678)+(W679+W680+W681)</f>
        <v>0</v>
      </c>
      <c r="X682" s="385">
        <f t="shared" si="103"/>
        <v>0</v>
      </c>
      <c r="Y682" s="385">
        <f t="shared" si="103"/>
        <v>0</v>
      </c>
      <c r="Z682" s="385">
        <f t="shared" si="103"/>
        <v>0</v>
      </c>
      <c r="AA682" s="385">
        <f t="shared" si="103"/>
        <v>0</v>
      </c>
      <c r="AB682" s="385">
        <f t="shared" si="103"/>
        <v>0</v>
      </c>
      <c r="AC682" s="385">
        <f t="shared" si="103"/>
        <v>0</v>
      </c>
      <c r="AD682" s="385">
        <f t="shared" si="103"/>
        <v>0</v>
      </c>
      <c r="AE682" s="385">
        <f t="shared" si="103"/>
        <v>0</v>
      </c>
      <c r="AF682" s="385">
        <f t="shared" si="103"/>
        <v>0</v>
      </c>
    </row>
    <row r="683" spans="1:32">
      <c r="A683" s="383" t="s">
        <v>72</v>
      </c>
      <c r="B683" s="383" t="s">
        <v>72</v>
      </c>
      <c r="C683" s="383">
        <v>2600</v>
      </c>
      <c r="D683" s="383">
        <v>6600</v>
      </c>
      <c r="E683" s="384">
        <f>SUMIFS('Accounting data'!$G$2:$G$37000,'Accounting data'!$J$2:$J$37000,"26*",'Accounting data'!$K$2:$K$37000,"66*",'Accounting data'!$L$2:$L$37000,E4)</f>
        <v>0</v>
      </c>
      <c r="F683" s="384">
        <f>SUMIFS('Accounting data'!$G$2:$G$37000,'Accounting data'!$J$2:$J$37000,"26*",'Accounting data'!$K$2:$K$37000,"66*",'Accounting data'!$L$2:$L$37000,F4)</f>
        <v>0</v>
      </c>
      <c r="G683" s="385"/>
      <c r="H683" s="384">
        <f>SUMIFS('Accounting data'!$G$2:$G$37000,'Accounting data'!$J$2:$J$37000,"26*",'Accounting data'!$K$2:$K$37000,"66*",'Accounting data'!$L$2:$L$37000,H4)</f>
        <v>0</v>
      </c>
      <c r="I683" s="384">
        <f>SUMIFS('Accounting data'!$G$2:$G$37000,'Accounting data'!$J$2:$J$37000,"26*",'Accounting data'!$K$2:$K$37000,"66*",'Accounting data'!$L$2:$L$37000,I4)</f>
        <v>0</v>
      </c>
      <c r="J683" s="384">
        <f>SUMIFS('Accounting data'!$G$2:$G$37000,'Accounting data'!$J$2:$J$37000,"26*",'Accounting data'!$K$2:$K$37000,"66*",'Accounting data'!$L$2:$L$37000,J4)</f>
        <v>0</v>
      </c>
      <c r="K683" s="384">
        <f>SUMIFS('Accounting data'!$G$2:$G$37000,'Accounting data'!$J$2:$J$37000,"26*",'Accounting data'!$K$2:$K$37000,"66*",'Accounting data'!$L$2:$L$37000,K4)</f>
        <v>0</v>
      </c>
      <c r="L683" s="384">
        <f>SUMIFS('Accounting data'!$G$2:$G$37000,'Accounting data'!$J$2:$J$37000,"26*",'Accounting data'!$K$2:$K$37000,"66*",'Accounting data'!$L$2:$L$37000,L4)</f>
        <v>0</v>
      </c>
      <c r="M683" s="384">
        <f>SUMIFS('Accounting data'!$G$2:$G$37000,'Accounting data'!$J$2:$J$37000,"26*",'Accounting data'!$K$2:$K$37000,"66*",'Accounting data'!$L$2:$L$37000,M4)</f>
        <v>0</v>
      </c>
      <c r="N683" s="384">
        <f>SUMIFS('Accounting data'!$G$2:$G$37000,'Accounting data'!$J$2:$J$37000,"26*",'Accounting data'!$K$2:$K$37000,"66*",'Accounting data'!$L$2:$L$37000,N4)</f>
        <v>0</v>
      </c>
      <c r="O683" s="384">
        <f>SUMIFS('Accounting data'!$G$2:$G$37000,'Accounting data'!$J$2:$J$37000,"26*",'Accounting data'!$K$2:$K$37000,"66*",'Accounting data'!$L$2:$L$37000,O4)</f>
        <v>0</v>
      </c>
      <c r="P683" s="384">
        <f>SUMIFS('Accounting data'!$G$2:$G$37000,'Accounting data'!$J$2:$J$37000,"26*",'Accounting data'!$K$2:$K$37000,"66*",'Accounting data'!$L$2:$L$37000,P4)</f>
        <v>0</v>
      </c>
      <c r="Q683" s="384">
        <f>SUMIFS('Accounting data'!$G$2:$G$37000,'Accounting data'!$J$2:$J$37000,"26*",'Accounting data'!$K$2:$K$37000,"66*",'Accounting data'!$L$2:$L$37000,Q4)</f>
        <v>0</v>
      </c>
      <c r="R683" s="384">
        <f>SUMIFS('Accounting data'!$G$2:$G$37000,'Accounting data'!$J$2:$J$37000,"26*",'Accounting data'!$K$2:$K$37000,"66*",'Accounting data'!$L$2:$L$37000,R4)</f>
        <v>0</v>
      </c>
      <c r="S683" s="384">
        <f>SUMIFS('Accounting data'!$G$2:$G$37000,'Accounting data'!$J$2:$J$37000,"26*",'Accounting data'!$K$2:$K$37000,"66*",'Accounting data'!$L$2:$L$37000,S4)</f>
        <v>0</v>
      </c>
      <c r="T683" s="384">
        <f>SUMIFS('Accounting data'!$G$2:$G$37000,'Accounting data'!$J$2:$J$37000,"26*",'Accounting data'!$K$2:$K$37000,"66*",'Accounting data'!$L$2:$L$37000,T4)</f>
        <v>0</v>
      </c>
      <c r="U683" s="384">
        <f>SUMIFS('Accounting data'!$G$2:$G$37000,'Accounting data'!$J$2:$J$37000,"26*",'Accounting data'!$K$2:$K$37000,"66*",'Accounting data'!$L$2:$L$37000,U4)</f>
        <v>0</v>
      </c>
      <c r="V683" s="384">
        <f>SUMIFS('Accounting data'!$G$2:$G$37000,'Accounting data'!$J$2:$J$37000,"26*",'Accounting data'!$K$2:$K$37000,"66*",'Accounting data'!$L$2:$L$37000,V4)</f>
        <v>0</v>
      </c>
      <c r="W683" s="384">
        <f>SUMIFS('Accounting data'!$G$2:$G$37000,'Accounting data'!$J$2:$J$37000,"26*",'Accounting data'!$K$2:$K$37000,"66*",'Accounting data'!$L$2:$L$37000,W4)</f>
        <v>0</v>
      </c>
      <c r="X683" s="384">
        <f>SUMIFS('Accounting data'!$G$2:$G$37000,'Accounting data'!$J$2:$J$37000,"26*",'Accounting data'!$K$2:$K$37000,"66*",'Accounting data'!$L$2:$L$37000,X4)</f>
        <v>0</v>
      </c>
      <c r="Y683" s="384">
        <f>SUMIFS('Accounting data'!$G$2:$G$37000,'Accounting data'!$J$2:$J$37000,"26*",'Accounting data'!$K$2:$K$37000,"66*",'Accounting data'!$L$2:$L$37000,Y4)</f>
        <v>0</v>
      </c>
      <c r="Z683" s="384">
        <f>SUMIFS('Accounting data'!$G$2:$G$37000,'Accounting data'!$J$2:$J$37000,"26*",'Accounting data'!$K$2:$K$37000,"66*",'Accounting data'!$L$2:$L$37000,Z4)</f>
        <v>0</v>
      </c>
      <c r="AA683" s="384">
        <f>SUMIFS('Accounting data'!$G$2:$G$37000,'Accounting data'!$J$2:$J$37000,"26*",'Accounting data'!$K$2:$K$37000,"66*",'Accounting data'!$L$2:$L$37000,AA4)</f>
        <v>0</v>
      </c>
      <c r="AB683" s="384">
        <f>SUMIFS('Accounting data'!$G$2:$G$37000,'Accounting data'!$J$2:$J$37000,"26*",'Accounting data'!$K$2:$K$37000,"66*",'Accounting data'!$L$2:$L$37000,AB4)</f>
        <v>0</v>
      </c>
      <c r="AC683" s="384">
        <f>SUMIFS('Accounting data'!$G$2:$G$37000,'Accounting data'!$J$2:$J$37000,"26*",'Accounting data'!$K$2:$K$37000,"66*",'Accounting data'!$L$2:$L$37000,AC4)</f>
        <v>0</v>
      </c>
      <c r="AD683" s="384">
        <f>SUMIFS('Accounting data'!$G$2:$G$37000,'Accounting data'!$J$2:$J$37000,"26*",'Accounting data'!$K$2:$K$37000,"66*",'Accounting data'!$L$2:$L$37000,AD4)</f>
        <v>0</v>
      </c>
      <c r="AE683" s="384">
        <f>SUMIFS('Accounting data'!$G$2:$G$37000,'Accounting data'!$J$2:$J$37000,"26*",'Accounting data'!$K$2:$K$37000,"66*",'Accounting data'!$L$2:$L$37000,AE4)</f>
        <v>0</v>
      </c>
      <c r="AF683" s="384">
        <f>SUMIFS('Accounting data'!$G$2:$G$37000,'Accounting data'!$J$2:$J$37000,"26*",'Accounting data'!$K$2:$K$37000,"66*",'Accounting data'!$L$2:$L$37000,AF4)</f>
        <v>0</v>
      </c>
    </row>
    <row r="684" spans="1:32">
      <c r="A684" s="383" t="s">
        <v>288</v>
      </c>
      <c r="B684" s="383" t="s">
        <v>72</v>
      </c>
      <c r="C684" s="383">
        <v>2600</v>
      </c>
      <c r="D684" s="383">
        <v>6600</v>
      </c>
      <c r="E684" s="384">
        <f>SUMIFS('Accounting data'!$G$2:$G$37000,'Accounting data'!$H$2:$H$37000,"9999*",'Accounting data'!$J$2:$J$37000,"26*",'Accounting data'!$K$2:$K$37000,"66*",'Accounting data'!$L$2:$L$37000,E4)</f>
        <v>0</v>
      </c>
      <c r="F684" s="384">
        <f>SUMIFS('Accounting data'!$G$2:$G$37000,'Accounting data'!$H$2:$H$37000,"9999*",'Accounting data'!$J$2:$J$37000,"26*",'Accounting data'!$K$2:$K$37000,"66*",'Accounting data'!$L$2:$L$37000,F4)</f>
        <v>0</v>
      </c>
      <c r="G684" s="385"/>
      <c r="H684" s="384">
        <f>SUMIFS('Accounting data'!$G$2:$G$37000,'Accounting data'!$H$2:$H$37000,"9999*",'Accounting data'!$J$2:$J$37000,"26*",'Accounting data'!$K$2:$K$37000,"66*",'Accounting data'!$L$2:$L$37000,H4)</f>
        <v>0</v>
      </c>
      <c r="I684" s="384">
        <f>SUMIFS('Accounting data'!$G$2:$G$37000,'Accounting data'!$H$2:$H$37000,"9999*",'Accounting data'!$J$2:$J$37000,"26*",'Accounting data'!$K$2:$K$37000,"66*",'Accounting data'!$L$2:$L$37000,I4)</f>
        <v>0</v>
      </c>
      <c r="J684" s="384">
        <f>SUMIFS('Accounting data'!$G$2:$G$37000,'Accounting data'!$H$2:$H$37000,"9999*",'Accounting data'!$J$2:$J$37000,"26*",'Accounting data'!$K$2:$K$37000,"66*",'Accounting data'!$L$2:$L$37000,J4)</f>
        <v>0</v>
      </c>
      <c r="K684" s="384">
        <f>SUMIFS('Accounting data'!$G$2:$G$37000,'Accounting data'!$H$2:$H$37000,"9999*",'Accounting data'!$J$2:$J$37000,"26*",'Accounting data'!$K$2:$K$37000,"66*",'Accounting data'!$L$2:$L$37000,K4)</f>
        <v>0</v>
      </c>
      <c r="L684" s="384">
        <f>SUMIFS('Accounting data'!$G$2:$G$37000,'Accounting data'!$H$2:$H$37000,"9999*",'Accounting data'!$J$2:$J$37000,"26*",'Accounting data'!$K$2:$K$37000,"66*",'Accounting data'!$L$2:$L$37000,L4)</f>
        <v>0</v>
      </c>
      <c r="M684" s="384">
        <f>SUMIFS('Accounting data'!$G$2:$G$37000,'Accounting data'!$H$2:$H$37000,"9999*",'Accounting data'!$J$2:$J$37000,"26*",'Accounting data'!$K$2:$K$37000,"66*",'Accounting data'!$L$2:$L$37000,M4)</f>
        <v>0</v>
      </c>
      <c r="N684" s="384">
        <f>SUMIFS('Accounting data'!$G$2:$G$37000,'Accounting data'!$H$2:$H$37000,"9999*",'Accounting data'!$J$2:$J$37000,"26*",'Accounting data'!$K$2:$K$37000,"66*",'Accounting data'!$L$2:$L$37000,N4)</f>
        <v>0</v>
      </c>
      <c r="O684" s="384">
        <f>SUMIFS('Accounting data'!$G$2:$G$37000,'Accounting data'!$H$2:$H$37000,"9999*",'Accounting data'!$J$2:$J$37000,"26*",'Accounting data'!$K$2:$K$37000,"66*",'Accounting data'!$L$2:$L$37000,O4)</f>
        <v>0</v>
      </c>
      <c r="P684" s="384">
        <f>SUMIFS('Accounting data'!$G$2:$G$37000,'Accounting data'!$H$2:$H$37000,"9999*",'Accounting data'!$J$2:$J$37000,"26*",'Accounting data'!$K$2:$K$37000,"66*",'Accounting data'!$L$2:$L$37000,P4)</f>
        <v>0</v>
      </c>
      <c r="Q684" s="384">
        <f>SUMIFS('Accounting data'!$G$2:$G$37000,'Accounting data'!$H$2:$H$37000,"9999*",'Accounting data'!$J$2:$J$37000,"26*",'Accounting data'!$K$2:$K$37000,"66*",'Accounting data'!$L$2:$L$37000,Q4)</f>
        <v>0</v>
      </c>
      <c r="R684" s="384">
        <f>SUMIFS('Accounting data'!$G$2:$G$37000,'Accounting data'!$H$2:$H$37000,"9999*",'Accounting data'!$J$2:$J$37000,"26*",'Accounting data'!$K$2:$K$37000,"66*",'Accounting data'!$L$2:$L$37000,R4)</f>
        <v>0</v>
      </c>
      <c r="S684" s="384">
        <f>SUMIFS('Accounting data'!$G$2:$G$37000,'Accounting data'!$H$2:$H$37000,"9999*",'Accounting data'!$J$2:$J$37000,"26*",'Accounting data'!$K$2:$K$37000,"66*",'Accounting data'!$L$2:$L$37000,S4)</f>
        <v>0</v>
      </c>
      <c r="T684" s="384">
        <f>SUMIFS('Accounting data'!$G$2:$G$37000,'Accounting data'!$H$2:$H$37000,"9999*",'Accounting data'!$J$2:$J$37000,"26*",'Accounting data'!$K$2:$K$37000,"66*",'Accounting data'!$L$2:$L$37000,T4)</f>
        <v>0</v>
      </c>
      <c r="U684" s="384">
        <f>SUMIFS('Accounting data'!$G$2:$G$37000,'Accounting data'!$H$2:$H$37000,"9999*",'Accounting data'!$J$2:$J$37000,"26*",'Accounting data'!$K$2:$K$37000,"66*",'Accounting data'!$L$2:$L$37000,U4)</f>
        <v>0</v>
      </c>
      <c r="V684" s="384">
        <f>SUMIFS('Accounting data'!$G$2:$G$37000,'Accounting data'!$H$2:$H$37000,"9999*",'Accounting data'!$J$2:$J$37000,"26*",'Accounting data'!$K$2:$K$37000,"66*",'Accounting data'!$L$2:$L$37000,V4)</f>
        <v>0</v>
      </c>
      <c r="W684" s="384">
        <f>SUMIFS('Accounting data'!$G$2:$G$37000,'Accounting data'!$H$2:$H$37000,"9999*",'Accounting data'!$J$2:$J$37000,"26*",'Accounting data'!$K$2:$K$37000,"66*",'Accounting data'!$L$2:$L$37000,W4)</f>
        <v>0</v>
      </c>
      <c r="X684" s="384">
        <f>SUMIFS('Accounting data'!$G$2:$G$37000,'Accounting data'!$H$2:$H$37000,"9999*",'Accounting data'!$J$2:$J$37000,"26*",'Accounting data'!$K$2:$K$37000,"66*",'Accounting data'!$L$2:$L$37000,X4)</f>
        <v>0</v>
      </c>
      <c r="Y684" s="384">
        <f>SUMIFS('Accounting data'!$G$2:$G$37000,'Accounting data'!$H$2:$H$37000,"9999*",'Accounting data'!$J$2:$J$37000,"26*",'Accounting data'!$K$2:$K$37000,"66*",'Accounting data'!$L$2:$L$37000,Y4)</f>
        <v>0</v>
      </c>
      <c r="Z684" s="384">
        <f>SUMIFS('Accounting data'!$G$2:$G$37000,'Accounting data'!$H$2:$H$37000,"9999*",'Accounting data'!$J$2:$J$37000,"26*",'Accounting data'!$K$2:$K$37000,"66*",'Accounting data'!$L$2:$L$37000,Z4)</f>
        <v>0</v>
      </c>
      <c r="AA684" s="384">
        <f>SUMIFS('Accounting data'!$G$2:$G$37000,'Accounting data'!$H$2:$H$37000,"9999*",'Accounting data'!$J$2:$J$37000,"26*",'Accounting data'!$K$2:$K$37000,"66*",'Accounting data'!$L$2:$L$37000,AA4)</f>
        <v>0</v>
      </c>
      <c r="AB684" s="384">
        <f>SUMIFS('Accounting data'!$G$2:$G$37000,'Accounting data'!$H$2:$H$37000,"9999*",'Accounting data'!$J$2:$J$37000,"26*",'Accounting data'!$K$2:$K$37000,"66*",'Accounting data'!$L$2:$L$37000,AB4)</f>
        <v>0</v>
      </c>
      <c r="AC684" s="384">
        <f>SUMIFS('Accounting data'!$G$2:$G$37000,'Accounting data'!$H$2:$H$37000,"9999*",'Accounting data'!$J$2:$J$37000,"26*",'Accounting data'!$K$2:$K$37000,"66*",'Accounting data'!$L$2:$L$37000,AC4)</f>
        <v>0</v>
      </c>
      <c r="AD684" s="384">
        <f>SUMIFS('Accounting data'!$G$2:$G$37000,'Accounting data'!$H$2:$H$37000,"9999*",'Accounting data'!$J$2:$J$37000,"26*",'Accounting data'!$K$2:$K$37000,"66*",'Accounting data'!$L$2:$L$37000,AD4)</f>
        <v>0</v>
      </c>
      <c r="AE684" s="384">
        <f>SUMIFS('Accounting data'!$G$2:$G$37000,'Accounting data'!$H$2:$H$37000,"9999*",'Accounting data'!$J$2:$J$37000,"26*",'Accounting data'!$K$2:$K$37000,"66*",'Accounting data'!$L$2:$L$37000,AE4)</f>
        <v>0</v>
      </c>
      <c r="AF684" s="384">
        <f>SUMIFS('Accounting data'!$G$2:$G$37000,'Accounting data'!$H$2:$H$37000,"9999*",'Accounting data'!$J$2:$J$37000,"26*",'Accounting data'!$K$2:$K$37000,"66*",'Accounting data'!$L$2:$L$37000,AF4)</f>
        <v>0</v>
      </c>
    </row>
    <row r="685" spans="1:32">
      <c r="A685" s="383" t="s">
        <v>72</v>
      </c>
      <c r="B685" s="383" t="s">
        <v>80</v>
      </c>
      <c r="C685" s="383">
        <v>2600</v>
      </c>
      <c r="D685" s="383">
        <v>6600</v>
      </c>
      <c r="E685" s="384">
        <f>SUMIFS('Accounting data'!$G$2:$G$37000,'Accounting data'!$I$2:$I$37000,"7*",'Accounting data'!$J$2:$J$37000,"26*",'Accounting data'!$K$2:$K$37000,"66*",'Accounting data'!$L$2:$L$37000,E4)+SUMIFS('Accounting data'!$G$2:$G$37000,'Accounting data'!$I$2:$I$37000,"8*",'Accounting data'!$J$2:$J$37000,"26*",'Accounting data'!$K$2:$K$37000,"66*",'Accounting data'!$L$2:$L$37000,E4)+SUMIFS('Accounting data'!$G$2:$G$37000,'Accounting data'!$I$2:$I$37000,"9*",'Accounting data'!$J$2:$J$37000,"26*",'Accounting data'!$K$2:$K$37000,"66*",'Accounting data'!$L$2:$L$37000,E4)</f>
        <v>0</v>
      </c>
      <c r="F685" s="384">
        <f>SUMIFS('Accounting data'!$G$2:$G$37000,'Accounting data'!$I$2:$I$37000,"7*",'Accounting data'!$J$2:$J$37000,"26*",'Accounting data'!$K$2:$K$37000,"66*",'Accounting data'!$L$2:$L$37000,F4)+SUMIFS('Accounting data'!$G$2:$G$37000,'Accounting data'!$I$2:$I$37000,"8*",'Accounting data'!$J$2:$J$37000,"26*",'Accounting data'!$K$2:$K$37000,"66*",'Accounting data'!$L$2:$L$37000,F4)+SUMIFS('Accounting data'!$G$2:$G$37000,'Accounting data'!$I$2:$I$37000,"9*",'Accounting data'!$J$2:$J$37000,"26*",'Accounting data'!$K$2:$K$37000,"66*",'Accounting data'!$L$2:$L$37000,F4)</f>
        <v>0</v>
      </c>
      <c r="G685" s="385"/>
      <c r="H685" s="384">
        <f>SUMIFS('Accounting data'!$G$2:$G$37000,'Accounting data'!$I$2:$I$37000,"7*",'Accounting data'!$J$2:$J$37000,"26*",'Accounting data'!$K$2:$K$37000,"66*",'Accounting data'!$L$2:$L$37000,H4)+SUMIFS('Accounting data'!$G$2:$G$37000,'Accounting data'!$I$2:$I$37000,"8*",'Accounting data'!$J$2:$J$37000,"26*",'Accounting data'!$K$2:$K$37000,"66*",'Accounting data'!$L$2:$L$37000,H4)+SUMIFS('Accounting data'!$G$2:$G$37000,'Accounting data'!$I$2:$I$37000,"9*",'Accounting data'!$J$2:$J$37000,"26*",'Accounting data'!$K$2:$K$37000,"66*",'Accounting data'!$L$2:$L$37000,H4)</f>
        <v>0</v>
      </c>
      <c r="I685" s="384">
        <f>SUMIFS('Accounting data'!$G$2:$G$37000,'Accounting data'!$I$2:$I$37000,"7*",'Accounting data'!$J$2:$J$37000,"26*",'Accounting data'!$K$2:$K$37000,"66*",'Accounting data'!$L$2:$L$37000,I4)+SUMIFS('Accounting data'!$G$2:$G$37000,'Accounting data'!$I$2:$I$37000,"8*",'Accounting data'!$J$2:$J$37000,"26*",'Accounting data'!$K$2:$K$37000,"66*",'Accounting data'!$L$2:$L$37000,I4)+SUMIFS('Accounting data'!$G$2:$G$37000,'Accounting data'!$I$2:$I$37000,"9*",'Accounting data'!$J$2:$J$37000,"26*",'Accounting data'!$K$2:$K$37000,"66*",'Accounting data'!$L$2:$L$37000,I4)</f>
        <v>0</v>
      </c>
      <c r="J685" s="384">
        <f>SUMIFS('Accounting data'!$G$2:$G$37000,'Accounting data'!$I$2:$I$37000,"7*",'Accounting data'!$J$2:$J$37000,"26*",'Accounting data'!$K$2:$K$37000,"66*",'Accounting data'!$L$2:$L$37000,J4)+SUMIFS('Accounting data'!$G$2:$G$37000,'Accounting data'!$I$2:$I$37000,"8*",'Accounting data'!$J$2:$J$37000,"26*",'Accounting data'!$K$2:$K$37000,"66*",'Accounting data'!$L$2:$L$37000,J4)+SUMIFS('Accounting data'!$G$2:$G$37000,'Accounting data'!$I$2:$I$37000,"9*",'Accounting data'!$J$2:$J$37000,"26*",'Accounting data'!$K$2:$K$37000,"66*",'Accounting data'!$L$2:$L$37000,J4)</f>
        <v>0</v>
      </c>
      <c r="K685" s="384">
        <f>SUMIFS('Accounting data'!$G$2:$G$37000,'Accounting data'!$I$2:$I$37000,"7*",'Accounting data'!$J$2:$J$37000,"26*",'Accounting data'!$K$2:$K$37000,"66*",'Accounting data'!$L$2:$L$37000,K4)+SUMIFS('Accounting data'!$G$2:$G$37000,'Accounting data'!$I$2:$I$37000,"8*",'Accounting data'!$J$2:$J$37000,"26*",'Accounting data'!$K$2:$K$37000,"66*",'Accounting data'!$L$2:$L$37000,K4)+SUMIFS('Accounting data'!$G$2:$G$37000,'Accounting data'!$I$2:$I$37000,"9*",'Accounting data'!$J$2:$J$37000,"26*",'Accounting data'!$K$2:$K$37000,"66*",'Accounting data'!$L$2:$L$37000,K4)</f>
        <v>0</v>
      </c>
      <c r="L685" s="384">
        <f>SUMIFS('Accounting data'!$G$2:$G$37000,'Accounting data'!$I$2:$I$37000,"7*",'Accounting data'!$J$2:$J$37000,"26*",'Accounting data'!$K$2:$K$37000,"66*",'Accounting data'!$L$2:$L$37000,L4)+SUMIFS('Accounting data'!$G$2:$G$37000,'Accounting data'!$I$2:$I$37000,"8*",'Accounting data'!$J$2:$J$37000,"26*",'Accounting data'!$K$2:$K$37000,"66*",'Accounting data'!$L$2:$L$37000,L4)+SUMIFS('Accounting data'!$G$2:$G$37000,'Accounting data'!$I$2:$I$37000,"9*",'Accounting data'!$J$2:$J$37000,"26*",'Accounting data'!$K$2:$K$37000,"66*",'Accounting data'!$L$2:$L$37000,L4)</f>
        <v>0</v>
      </c>
      <c r="M685" s="384">
        <f>SUMIFS('Accounting data'!$G$2:$G$37000,'Accounting data'!$I$2:$I$37000,"7*",'Accounting data'!$J$2:$J$37000,"26*",'Accounting data'!$K$2:$K$37000,"66*",'Accounting data'!$L$2:$L$37000,M4)+SUMIFS('Accounting data'!$G$2:$G$37000,'Accounting data'!$I$2:$I$37000,"8*",'Accounting data'!$J$2:$J$37000,"26*",'Accounting data'!$K$2:$K$37000,"66*",'Accounting data'!$L$2:$L$37000,M4)+SUMIFS('Accounting data'!$G$2:$G$37000,'Accounting data'!$I$2:$I$37000,"9*",'Accounting data'!$J$2:$J$37000,"26*",'Accounting data'!$K$2:$K$37000,"66*",'Accounting data'!$L$2:$L$37000,M4)</f>
        <v>0</v>
      </c>
      <c r="N685" s="384">
        <f>SUMIFS('Accounting data'!$G$2:$G$37000,'Accounting data'!$I$2:$I$37000,"7*",'Accounting data'!$J$2:$J$37000,"26*",'Accounting data'!$K$2:$K$37000,"66*",'Accounting data'!$L$2:$L$37000,N4)+SUMIFS('Accounting data'!$G$2:$G$37000,'Accounting data'!$I$2:$I$37000,"8*",'Accounting data'!$J$2:$J$37000,"26*",'Accounting data'!$K$2:$K$37000,"66*",'Accounting data'!$L$2:$L$37000,N4)+SUMIFS('Accounting data'!$G$2:$G$37000,'Accounting data'!$I$2:$I$37000,"9*",'Accounting data'!$J$2:$J$37000,"26*",'Accounting data'!$K$2:$K$37000,"66*",'Accounting data'!$L$2:$L$37000,N4)</f>
        <v>0</v>
      </c>
      <c r="O685" s="384">
        <f>SUMIFS('Accounting data'!$G$2:$G$37000,'Accounting data'!$I$2:$I$37000,"7*",'Accounting data'!$J$2:$J$37000,"26*",'Accounting data'!$K$2:$K$37000,"66*",'Accounting data'!$L$2:$L$37000,O4)+SUMIFS('Accounting data'!$G$2:$G$37000,'Accounting data'!$I$2:$I$37000,"8*",'Accounting data'!$J$2:$J$37000,"26*",'Accounting data'!$K$2:$K$37000,"66*",'Accounting data'!$L$2:$L$37000,O4)+SUMIFS('Accounting data'!$G$2:$G$37000,'Accounting data'!$I$2:$I$37000,"9*",'Accounting data'!$J$2:$J$37000,"26*",'Accounting data'!$K$2:$K$37000,"66*",'Accounting data'!$L$2:$L$37000,O4)</f>
        <v>0</v>
      </c>
      <c r="P685" s="384">
        <f>SUMIFS('Accounting data'!$G$2:$G$37000,'Accounting data'!$I$2:$I$37000,"7*",'Accounting data'!$J$2:$J$37000,"26*",'Accounting data'!$K$2:$K$37000,"66*",'Accounting data'!$L$2:$L$37000,P4)+SUMIFS('Accounting data'!$G$2:$G$37000,'Accounting data'!$I$2:$I$37000,"8*",'Accounting data'!$J$2:$J$37000,"26*",'Accounting data'!$K$2:$K$37000,"66*",'Accounting data'!$L$2:$L$37000,P4)+SUMIFS('Accounting data'!$G$2:$G$37000,'Accounting data'!$I$2:$I$37000,"9*",'Accounting data'!$J$2:$J$37000,"26*",'Accounting data'!$K$2:$K$37000,"66*",'Accounting data'!$L$2:$L$37000,P4)</f>
        <v>0</v>
      </c>
      <c r="Q685" s="384">
        <f>SUMIFS('Accounting data'!$G$2:$G$37000,'Accounting data'!$I$2:$I$37000,"7*",'Accounting data'!$J$2:$J$37000,"26*",'Accounting data'!$K$2:$K$37000,"66*",'Accounting data'!$L$2:$L$37000,Q4)+SUMIFS('Accounting data'!$G$2:$G$37000,'Accounting data'!$I$2:$I$37000,"8*",'Accounting data'!$J$2:$J$37000,"26*",'Accounting data'!$K$2:$K$37000,"66*",'Accounting data'!$L$2:$L$37000,Q4)+SUMIFS('Accounting data'!$G$2:$G$37000,'Accounting data'!$I$2:$I$37000,"9*",'Accounting data'!$J$2:$J$37000,"26*",'Accounting data'!$K$2:$K$37000,"66*",'Accounting data'!$L$2:$L$37000,Q4)</f>
        <v>0</v>
      </c>
      <c r="R685" s="384">
        <f>SUMIFS('Accounting data'!$G$2:$G$37000,'Accounting data'!$I$2:$I$37000,"7*",'Accounting data'!$J$2:$J$37000,"26*",'Accounting data'!$K$2:$K$37000,"66*",'Accounting data'!$L$2:$L$37000,R4)+SUMIFS('Accounting data'!$G$2:$G$37000,'Accounting data'!$I$2:$I$37000,"8*",'Accounting data'!$J$2:$J$37000,"26*",'Accounting data'!$K$2:$K$37000,"66*",'Accounting data'!$L$2:$L$37000,R4)+SUMIFS('Accounting data'!$G$2:$G$37000,'Accounting data'!$I$2:$I$37000,"9*",'Accounting data'!$J$2:$J$37000,"26*",'Accounting data'!$K$2:$K$37000,"66*",'Accounting data'!$L$2:$L$37000,R4)</f>
        <v>0</v>
      </c>
      <c r="S685" s="384">
        <f>SUMIFS('Accounting data'!$G$2:$G$37000,'Accounting data'!$I$2:$I$37000,"7*",'Accounting data'!$J$2:$J$37000,"26*",'Accounting data'!$K$2:$K$37000,"66*",'Accounting data'!$L$2:$L$37000,S4)+SUMIFS('Accounting data'!$G$2:$G$37000,'Accounting data'!$I$2:$I$37000,"8*",'Accounting data'!$J$2:$J$37000,"26*",'Accounting data'!$K$2:$K$37000,"66*",'Accounting data'!$L$2:$L$37000,S4)+SUMIFS('Accounting data'!$G$2:$G$37000,'Accounting data'!$I$2:$I$37000,"9*",'Accounting data'!$J$2:$J$37000,"26*",'Accounting data'!$K$2:$K$37000,"66*",'Accounting data'!$L$2:$L$37000,S4)</f>
        <v>0</v>
      </c>
      <c r="T685" s="384">
        <f>SUMIFS('Accounting data'!$G$2:$G$37000,'Accounting data'!$I$2:$I$37000,"7*",'Accounting data'!$J$2:$J$37000,"26*",'Accounting data'!$K$2:$K$37000,"66*",'Accounting data'!$L$2:$L$37000,T4)+SUMIFS('Accounting data'!$G$2:$G$37000,'Accounting data'!$I$2:$I$37000,"8*",'Accounting data'!$J$2:$J$37000,"26*",'Accounting data'!$K$2:$K$37000,"66*",'Accounting data'!$L$2:$L$37000,T4)+SUMIFS('Accounting data'!$G$2:$G$37000,'Accounting data'!$I$2:$I$37000,"9*",'Accounting data'!$J$2:$J$37000,"26*",'Accounting data'!$K$2:$K$37000,"66*",'Accounting data'!$L$2:$L$37000,T4)</f>
        <v>0</v>
      </c>
      <c r="U685" s="384">
        <f>SUMIFS('Accounting data'!$G$2:$G$37000,'Accounting data'!$I$2:$I$37000,"7*",'Accounting data'!$J$2:$J$37000,"26*",'Accounting data'!$K$2:$K$37000,"66*",'Accounting data'!$L$2:$L$37000,U4)+SUMIFS('Accounting data'!$G$2:$G$37000,'Accounting data'!$I$2:$I$37000,"8*",'Accounting data'!$J$2:$J$37000,"26*",'Accounting data'!$K$2:$K$37000,"66*",'Accounting data'!$L$2:$L$37000,U4)+SUMIFS('Accounting data'!$G$2:$G$37000,'Accounting data'!$I$2:$I$37000,"9*",'Accounting data'!$J$2:$J$37000,"26*",'Accounting data'!$K$2:$K$37000,"66*",'Accounting data'!$L$2:$L$37000,U4)</f>
        <v>0</v>
      </c>
      <c r="V685" s="384">
        <f>SUMIFS('Accounting data'!$G$2:$G$37000,'Accounting data'!$I$2:$I$37000,"7*",'Accounting data'!$J$2:$J$37000,"26*",'Accounting data'!$K$2:$K$37000,"66*",'Accounting data'!$L$2:$L$37000,V4)+SUMIFS('Accounting data'!$G$2:$G$37000,'Accounting data'!$I$2:$I$37000,"8*",'Accounting data'!$J$2:$J$37000,"26*",'Accounting data'!$K$2:$K$37000,"66*",'Accounting data'!$L$2:$L$37000,V4)+SUMIFS('Accounting data'!$G$2:$G$37000,'Accounting data'!$I$2:$I$37000,"9*",'Accounting data'!$J$2:$J$37000,"26*",'Accounting data'!$K$2:$K$37000,"66*",'Accounting data'!$L$2:$L$37000,V4)</f>
        <v>0</v>
      </c>
      <c r="W685" s="384">
        <f>SUMIFS('Accounting data'!$G$2:$G$37000,'Accounting data'!$I$2:$I$37000,"7*",'Accounting data'!$J$2:$J$37000,"26*",'Accounting data'!$K$2:$K$37000,"66*",'Accounting data'!$L$2:$L$37000,W4)+SUMIFS('Accounting data'!$G$2:$G$37000,'Accounting data'!$I$2:$I$37000,"8*",'Accounting data'!$J$2:$J$37000,"26*",'Accounting data'!$K$2:$K$37000,"66*",'Accounting data'!$L$2:$L$37000,W4)+SUMIFS('Accounting data'!$G$2:$G$37000,'Accounting data'!$I$2:$I$37000,"9*",'Accounting data'!$J$2:$J$37000,"26*",'Accounting data'!$K$2:$K$37000,"66*",'Accounting data'!$L$2:$L$37000,W4)</f>
        <v>0</v>
      </c>
      <c r="X685" s="384">
        <f>SUMIFS('Accounting data'!$G$2:$G$37000,'Accounting data'!$I$2:$I$37000,"7*",'Accounting data'!$J$2:$J$37000,"26*",'Accounting data'!$K$2:$K$37000,"66*",'Accounting data'!$L$2:$L$37000,X4)+SUMIFS('Accounting data'!$G$2:$G$37000,'Accounting data'!$I$2:$I$37000,"8*",'Accounting data'!$J$2:$J$37000,"26*",'Accounting data'!$K$2:$K$37000,"66*",'Accounting data'!$L$2:$L$37000,X4)+SUMIFS('Accounting data'!$G$2:$G$37000,'Accounting data'!$I$2:$I$37000,"9*",'Accounting data'!$J$2:$J$37000,"26*",'Accounting data'!$K$2:$K$37000,"66*",'Accounting data'!$L$2:$L$37000,X4)</f>
        <v>0</v>
      </c>
      <c r="Y685" s="384">
        <f>SUMIFS('Accounting data'!$G$2:$G$37000,'Accounting data'!$I$2:$I$37000,"7*",'Accounting data'!$J$2:$J$37000,"26*",'Accounting data'!$K$2:$K$37000,"66*",'Accounting data'!$L$2:$L$37000,Y4)+SUMIFS('Accounting data'!$G$2:$G$37000,'Accounting data'!$I$2:$I$37000,"8*",'Accounting data'!$J$2:$J$37000,"26*",'Accounting data'!$K$2:$K$37000,"66*",'Accounting data'!$L$2:$L$37000,Y4)+SUMIFS('Accounting data'!$G$2:$G$37000,'Accounting data'!$I$2:$I$37000,"9*",'Accounting data'!$J$2:$J$37000,"26*",'Accounting data'!$K$2:$K$37000,"66*",'Accounting data'!$L$2:$L$37000,Y4)</f>
        <v>0</v>
      </c>
      <c r="Z685" s="384">
        <f>SUMIFS('Accounting data'!$G$2:$G$37000,'Accounting data'!$I$2:$I$37000,"7*",'Accounting data'!$J$2:$J$37000,"26*",'Accounting data'!$K$2:$K$37000,"66*",'Accounting data'!$L$2:$L$37000,Z4)+SUMIFS('Accounting data'!$G$2:$G$37000,'Accounting data'!$I$2:$I$37000,"8*",'Accounting data'!$J$2:$J$37000,"26*",'Accounting data'!$K$2:$K$37000,"66*",'Accounting data'!$L$2:$L$37000,Z4)+SUMIFS('Accounting data'!$G$2:$G$37000,'Accounting data'!$I$2:$I$37000,"9*",'Accounting data'!$J$2:$J$37000,"26*",'Accounting data'!$K$2:$K$37000,"66*",'Accounting data'!$L$2:$L$37000,Z4)</f>
        <v>0</v>
      </c>
      <c r="AA685" s="384">
        <f>SUMIFS('Accounting data'!$G$2:$G$37000,'Accounting data'!$I$2:$I$37000,"7*",'Accounting data'!$J$2:$J$37000,"26*",'Accounting data'!$K$2:$K$37000,"66*",'Accounting data'!$L$2:$L$37000,AA4)+SUMIFS('Accounting data'!$G$2:$G$37000,'Accounting data'!$I$2:$I$37000,"8*",'Accounting data'!$J$2:$J$37000,"26*",'Accounting data'!$K$2:$K$37000,"66*",'Accounting data'!$L$2:$L$37000,AA4)+SUMIFS('Accounting data'!$G$2:$G$37000,'Accounting data'!$I$2:$I$37000,"9*",'Accounting data'!$J$2:$J$37000,"26*",'Accounting data'!$K$2:$K$37000,"66*",'Accounting data'!$L$2:$L$37000,AA4)</f>
        <v>0</v>
      </c>
      <c r="AB685" s="384">
        <f>SUMIFS('Accounting data'!$G$2:$G$37000,'Accounting data'!$I$2:$I$37000,"7*",'Accounting data'!$J$2:$J$37000,"26*",'Accounting data'!$K$2:$K$37000,"66*",'Accounting data'!$L$2:$L$37000,AB4)+SUMIFS('Accounting data'!$G$2:$G$37000,'Accounting data'!$I$2:$I$37000,"8*",'Accounting data'!$J$2:$J$37000,"26*",'Accounting data'!$K$2:$K$37000,"66*",'Accounting data'!$L$2:$L$37000,AB4)+SUMIFS('Accounting data'!$G$2:$G$37000,'Accounting data'!$I$2:$I$37000,"9*",'Accounting data'!$J$2:$J$37000,"26*",'Accounting data'!$K$2:$K$37000,"66*",'Accounting data'!$L$2:$L$37000,AB4)</f>
        <v>0</v>
      </c>
      <c r="AC685" s="384">
        <f>SUMIFS('Accounting data'!$G$2:$G$37000,'Accounting data'!$I$2:$I$37000,"7*",'Accounting data'!$J$2:$J$37000,"26*",'Accounting data'!$K$2:$K$37000,"66*",'Accounting data'!$L$2:$L$37000,AC4)+SUMIFS('Accounting data'!$G$2:$G$37000,'Accounting data'!$I$2:$I$37000,"8*",'Accounting data'!$J$2:$J$37000,"26*",'Accounting data'!$K$2:$K$37000,"66*",'Accounting data'!$L$2:$L$37000,AC4)+SUMIFS('Accounting data'!$G$2:$G$37000,'Accounting data'!$I$2:$I$37000,"9*",'Accounting data'!$J$2:$J$37000,"26*",'Accounting data'!$K$2:$K$37000,"66*",'Accounting data'!$L$2:$L$37000,AC4)</f>
        <v>0</v>
      </c>
      <c r="AD685" s="384">
        <f>SUMIFS('Accounting data'!$G$2:$G$37000,'Accounting data'!$I$2:$I$37000,"7*",'Accounting data'!$J$2:$J$37000,"26*",'Accounting data'!$K$2:$K$37000,"66*",'Accounting data'!$L$2:$L$37000,AD4)+SUMIFS('Accounting data'!$G$2:$G$37000,'Accounting data'!$I$2:$I$37000,"8*",'Accounting data'!$J$2:$J$37000,"26*",'Accounting data'!$K$2:$K$37000,"66*",'Accounting data'!$L$2:$L$37000,AD4)+SUMIFS('Accounting data'!$G$2:$G$37000,'Accounting data'!$I$2:$I$37000,"9*",'Accounting data'!$J$2:$J$37000,"26*",'Accounting data'!$K$2:$K$37000,"66*",'Accounting data'!$L$2:$L$37000,AD4)</f>
        <v>0</v>
      </c>
      <c r="AE685" s="384">
        <f>SUMIFS('Accounting data'!$G$2:$G$37000,'Accounting data'!$I$2:$I$37000,"7*",'Accounting data'!$J$2:$J$37000,"26*",'Accounting data'!$K$2:$K$37000,"66*",'Accounting data'!$L$2:$L$37000,AE4)+SUMIFS('Accounting data'!$G$2:$G$37000,'Accounting data'!$I$2:$I$37000,"8*",'Accounting data'!$J$2:$J$37000,"26*",'Accounting data'!$K$2:$K$37000,"66*",'Accounting data'!$L$2:$L$37000,AE4)+SUMIFS('Accounting data'!$G$2:$G$37000,'Accounting data'!$I$2:$I$37000,"9*",'Accounting data'!$J$2:$J$37000,"26*",'Accounting data'!$K$2:$K$37000,"66*",'Accounting data'!$L$2:$L$37000,AE4)</f>
        <v>0</v>
      </c>
      <c r="AF685" s="384">
        <f>SUMIFS('Accounting data'!$G$2:$G$37000,'Accounting data'!$I$2:$I$37000,"7*",'Accounting data'!$J$2:$J$37000,"26*",'Accounting data'!$K$2:$K$37000,"66*",'Accounting data'!$L$2:$L$37000,AF4)+SUMIFS('Accounting data'!$G$2:$G$37000,'Accounting data'!$I$2:$I$37000,"8*",'Accounting data'!$J$2:$J$37000,"26*",'Accounting data'!$K$2:$K$37000,"66*",'Accounting data'!$L$2:$L$37000,AF4)+SUMIFS('Accounting data'!$G$2:$G$37000,'Accounting data'!$I$2:$I$37000,"9*",'Accounting data'!$J$2:$J$37000,"26*",'Accounting data'!$K$2:$K$37000,"66*",'Accounting data'!$L$2:$L$37000,AF4)</f>
        <v>0</v>
      </c>
    </row>
    <row r="686" spans="1:32">
      <c r="A686" s="386" t="s">
        <v>288</v>
      </c>
      <c r="B686" s="383" t="s">
        <v>80</v>
      </c>
      <c r="C686" s="383">
        <v>2600</v>
      </c>
      <c r="D686" s="383">
        <v>6600</v>
      </c>
      <c r="E686" s="384">
        <f>SUMIFS('Accounting data'!$G$2:$G$37000,'Accounting data'!$H$2:$H$37000,"9999*",'Accounting data'!$I$2:$I$37000,"7*",'Accounting data'!$J$2:$J$37000,"26*",'Accounting data'!$K$2:$K$37000,"66*",'Accounting data'!$L$2:$L$37000,E4)+SUMIFS('Accounting data'!$G$2:$G$37000,'Accounting data'!$H$2:$H$37000,"9999*",'Accounting data'!$I$2:$I$37000,"8*",'Accounting data'!$J$2:$J$37000,"26*",'Accounting data'!$K$2:$K$37000,"66*",'Accounting data'!$L$2:$L$37000,E4)+SUMIFS('Accounting data'!$G$2:$G$37000,'Accounting data'!$H$2:$H$37000,"9999*",'Accounting data'!$I$2:$I$37000,"9*",'Accounting data'!$J$2:$J$37000,"26*",'Accounting data'!$K$2:$K$37000,"66*",'Accounting data'!$L$2:$L$37000,E4)</f>
        <v>0</v>
      </c>
      <c r="F686" s="384">
        <f>SUMIFS('Accounting data'!$G$2:$G$37000,'Accounting data'!$H$2:$H$37000,"9999*",'Accounting data'!$I$2:$I$37000,"7*",'Accounting data'!$J$2:$J$37000,"26*",'Accounting data'!$K$2:$K$37000,"66*",'Accounting data'!$L$2:$L$37000,F4)+SUMIFS('Accounting data'!$G$2:$G$37000,'Accounting data'!$H$2:$H$37000,"9999*",'Accounting data'!$I$2:$I$37000,"8*",'Accounting data'!$J$2:$J$37000,"26*",'Accounting data'!$K$2:$K$37000,"66*",'Accounting data'!$L$2:$L$37000,F4)+SUMIFS('Accounting data'!$G$2:$G$37000,'Accounting data'!$H$2:$H$37000,"9999*",'Accounting data'!$I$2:$I$37000,"9*",'Accounting data'!$J$2:$J$37000,"26*",'Accounting data'!$K$2:$K$37000,"66*",'Accounting data'!$L$2:$L$37000,F4)</f>
        <v>0</v>
      </c>
      <c r="G686" s="385"/>
      <c r="H686" s="384">
        <f>SUMIFS('Accounting data'!$G$2:$G$37000,'Accounting data'!$H$2:$H$37000,"9999*",'Accounting data'!$I$2:$I$37000,"7*",'Accounting data'!$J$2:$J$37000,"26*",'Accounting data'!$K$2:$K$37000,"66*",'Accounting data'!$L$2:$L$37000,H4)+SUMIFS('Accounting data'!$G$2:$G$37000,'Accounting data'!$H$2:$H$37000,"9999*",'Accounting data'!$I$2:$I$37000,"8*",'Accounting data'!$J$2:$J$37000,"26*",'Accounting data'!$K$2:$K$37000,"66*",'Accounting data'!$L$2:$L$37000,H4)+SUMIFS('Accounting data'!$G$2:$G$37000,'Accounting data'!$H$2:$H$37000,"9999*",'Accounting data'!$I$2:$I$37000,"9*",'Accounting data'!$J$2:$J$37000,"26*",'Accounting data'!$K$2:$K$37000,"66*",'Accounting data'!$L$2:$L$37000,H4)</f>
        <v>0</v>
      </c>
      <c r="I686" s="384">
        <f>SUMIFS('Accounting data'!$G$2:$G$37000,'Accounting data'!$H$2:$H$37000,"9999*",'Accounting data'!$I$2:$I$37000,"7*",'Accounting data'!$J$2:$J$37000,"26*",'Accounting data'!$K$2:$K$37000,"66*",'Accounting data'!$L$2:$L$37000,I4)+SUMIFS('Accounting data'!$G$2:$G$37000,'Accounting data'!$H$2:$H$37000,"9999*",'Accounting data'!$I$2:$I$37000,"8*",'Accounting data'!$J$2:$J$37000,"26*",'Accounting data'!$K$2:$K$37000,"66*",'Accounting data'!$L$2:$L$37000,I4)+SUMIFS('Accounting data'!$G$2:$G$37000,'Accounting data'!$H$2:$H$37000,"9999*",'Accounting data'!$I$2:$I$37000,"9*",'Accounting data'!$J$2:$J$37000,"26*",'Accounting data'!$K$2:$K$37000,"66*",'Accounting data'!$L$2:$L$37000,I4)</f>
        <v>0</v>
      </c>
      <c r="J686" s="384">
        <f>SUMIFS('Accounting data'!$G$2:$G$37000,'Accounting data'!$H$2:$H$37000,"9999*",'Accounting data'!$I$2:$I$37000,"7*",'Accounting data'!$J$2:$J$37000,"26*",'Accounting data'!$K$2:$K$37000,"66*",'Accounting data'!$L$2:$L$37000,J4)+SUMIFS('Accounting data'!$G$2:$G$37000,'Accounting data'!$H$2:$H$37000,"9999*",'Accounting data'!$I$2:$I$37000,"8*",'Accounting data'!$J$2:$J$37000,"26*",'Accounting data'!$K$2:$K$37000,"66*",'Accounting data'!$L$2:$L$37000,J4)+SUMIFS('Accounting data'!$G$2:$G$37000,'Accounting data'!$H$2:$H$37000,"9999*",'Accounting data'!$I$2:$I$37000,"9*",'Accounting data'!$J$2:$J$37000,"26*",'Accounting data'!$K$2:$K$37000,"66*",'Accounting data'!$L$2:$L$37000,J4)</f>
        <v>0</v>
      </c>
      <c r="K686" s="384">
        <f>SUMIFS('Accounting data'!$G$2:$G$37000,'Accounting data'!$H$2:$H$37000,"9999*",'Accounting data'!$I$2:$I$37000,"7*",'Accounting data'!$J$2:$J$37000,"26*",'Accounting data'!$K$2:$K$37000,"66*",'Accounting data'!$L$2:$L$37000,K4)+SUMIFS('Accounting data'!$G$2:$G$37000,'Accounting data'!$H$2:$H$37000,"9999*",'Accounting data'!$I$2:$I$37000,"8*",'Accounting data'!$J$2:$J$37000,"26*",'Accounting data'!$K$2:$K$37000,"66*",'Accounting data'!$L$2:$L$37000,K4)+SUMIFS('Accounting data'!$G$2:$G$37000,'Accounting data'!$H$2:$H$37000,"9999*",'Accounting data'!$I$2:$I$37000,"9*",'Accounting data'!$J$2:$J$37000,"26*",'Accounting data'!$K$2:$K$37000,"66*",'Accounting data'!$L$2:$L$37000,K4)</f>
        <v>0</v>
      </c>
      <c r="L686" s="384">
        <f>SUMIFS('Accounting data'!$G$2:$G$37000,'Accounting data'!$H$2:$H$37000,"9999*",'Accounting data'!$I$2:$I$37000,"7*",'Accounting data'!$J$2:$J$37000,"26*",'Accounting data'!$K$2:$K$37000,"66*",'Accounting data'!$L$2:$L$37000,L4)+SUMIFS('Accounting data'!$G$2:$G$37000,'Accounting data'!$H$2:$H$37000,"9999*",'Accounting data'!$I$2:$I$37000,"8*",'Accounting data'!$J$2:$J$37000,"26*",'Accounting data'!$K$2:$K$37000,"66*",'Accounting data'!$L$2:$L$37000,L4)+SUMIFS('Accounting data'!$G$2:$G$37000,'Accounting data'!$H$2:$H$37000,"9999*",'Accounting data'!$I$2:$I$37000,"9*",'Accounting data'!$J$2:$J$37000,"26*",'Accounting data'!$K$2:$K$37000,"66*",'Accounting data'!$L$2:$L$37000,L4)</f>
        <v>0</v>
      </c>
      <c r="M686" s="384">
        <f>SUMIFS('Accounting data'!$G$2:$G$37000,'Accounting data'!$H$2:$H$37000,"9999*",'Accounting data'!$I$2:$I$37000,"7*",'Accounting data'!$J$2:$J$37000,"26*",'Accounting data'!$K$2:$K$37000,"66*",'Accounting data'!$L$2:$L$37000,M4)+SUMIFS('Accounting data'!$G$2:$G$37000,'Accounting data'!$H$2:$H$37000,"9999*",'Accounting data'!$I$2:$I$37000,"8*",'Accounting data'!$J$2:$J$37000,"26*",'Accounting data'!$K$2:$K$37000,"66*",'Accounting data'!$L$2:$L$37000,M4)+SUMIFS('Accounting data'!$G$2:$G$37000,'Accounting data'!$H$2:$H$37000,"9999*",'Accounting data'!$I$2:$I$37000,"9*",'Accounting data'!$J$2:$J$37000,"26*",'Accounting data'!$K$2:$K$37000,"66*",'Accounting data'!$L$2:$L$37000,M4)</f>
        <v>0</v>
      </c>
      <c r="N686" s="384">
        <f>SUMIFS('Accounting data'!$G$2:$G$37000,'Accounting data'!$H$2:$H$37000,"9999*",'Accounting data'!$I$2:$I$37000,"7*",'Accounting data'!$J$2:$J$37000,"26*",'Accounting data'!$K$2:$K$37000,"66*",'Accounting data'!$L$2:$L$37000,N4)+SUMIFS('Accounting data'!$G$2:$G$37000,'Accounting data'!$H$2:$H$37000,"9999*",'Accounting data'!$I$2:$I$37000,"8*",'Accounting data'!$J$2:$J$37000,"26*",'Accounting data'!$K$2:$K$37000,"66*",'Accounting data'!$L$2:$L$37000,N4)+SUMIFS('Accounting data'!$G$2:$G$37000,'Accounting data'!$H$2:$H$37000,"9999*",'Accounting data'!$I$2:$I$37000,"9*",'Accounting data'!$J$2:$J$37000,"26*",'Accounting data'!$K$2:$K$37000,"66*",'Accounting data'!$L$2:$L$37000,N4)</f>
        <v>0</v>
      </c>
      <c r="O686" s="384">
        <f>SUMIFS('Accounting data'!$G$2:$G$37000,'Accounting data'!$H$2:$H$37000,"9999*",'Accounting data'!$I$2:$I$37000,"7*",'Accounting data'!$J$2:$J$37000,"26*",'Accounting data'!$K$2:$K$37000,"66*",'Accounting data'!$L$2:$L$37000,O4)+SUMIFS('Accounting data'!$G$2:$G$37000,'Accounting data'!$H$2:$H$37000,"9999*",'Accounting data'!$I$2:$I$37000,"8*",'Accounting data'!$J$2:$J$37000,"26*",'Accounting data'!$K$2:$K$37000,"66*",'Accounting data'!$L$2:$L$37000,O4)+SUMIFS('Accounting data'!$G$2:$G$37000,'Accounting data'!$H$2:$H$37000,"9999*",'Accounting data'!$I$2:$I$37000,"9*",'Accounting data'!$J$2:$J$37000,"26*",'Accounting data'!$K$2:$K$37000,"66*",'Accounting data'!$L$2:$L$37000,O4)</f>
        <v>0</v>
      </c>
      <c r="P686" s="384">
        <f>SUMIFS('Accounting data'!$G$2:$G$37000,'Accounting data'!$H$2:$H$37000,"9999*",'Accounting data'!$I$2:$I$37000,"7*",'Accounting data'!$J$2:$J$37000,"26*",'Accounting data'!$K$2:$K$37000,"66*",'Accounting data'!$L$2:$L$37000,P4)+SUMIFS('Accounting data'!$G$2:$G$37000,'Accounting data'!$H$2:$H$37000,"9999*",'Accounting data'!$I$2:$I$37000,"8*",'Accounting data'!$J$2:$J$37000,"26*",'Accounting data'!$K$2:$K$37000,"66*",'Accounting data'!$L$2:$L$37000,P4)+SUMIFS('Accounting data'!$G$2:$G$37000,'Accounting data'!$H$2:$H$37000,"9999*",'Accounting data'!$I$2:$I$37000,"9*",'Accounting data'!$J$2:$J$37000,"26*",'Accounting data'!$K$2:$K$37000,"66*",'Accounting data'!$L$2:$L$37000,P4)</f>
        <v>0</v>
      </c>
      <c r="Q686" s="384">
        <f>SUMIFS('Accounting data'!$G$2:$G$37000,'Accounting data'!$H$2:$H$37000,"9999*",'Accounting data'!$I$2:$I$37000,"7*",'Accounting data'!$J$2:$J$37000,"26*",'Accounting data'!$K$2:$K$37000,"66*",'Accounting data'!$L$2:$L$37000,Q4)+SUMIFS('Accounting data'!$G$2:$G$37000,'Accounting data'!$H$2:$H$37000,"9999*",'Accounting data'!$I$2:$I$37000,"8*",'Accounting data'!$J$2:$J$37000,"26*",'Accounting data'!$K$2:$K$37000,"66*",'Accounting data'!$L$2:$L$37000,Q4)+SUMIFS('Accounting data'!$G$2:$G$37000,'Accounting data'!$H$2:$H$37000,"9999*",'Accounting data'!$I$2:$I$37000,"9*",'Accounting data'!$J$2:$J$37000,"26*",'Accounting data'!$K$2:$K$37000,"66*",'Accounting data'!$L$2:$L$37000,Q4)</f>
        <v>0</v>
      </c>
      <c r="R686" s="384">
        <f>SUMIFS('Accounting data'!$G$2:$G$37000,'Accounting data'!$H$2:$H$37000,"9999*",'Accounting data'!$I$2:$I$37000,"7*",'Accounting data'!$J$2:$J$37000,"26*",'Accounting data'!$K$2:$K$37000,"66*",'Accounting data'!$L$2:$L$37000,R4)+SUMIFS('Accounting data'!$G$2:$G$37000,'Accounting data'!$H$2:$H$37000,"9999*",'Accounting data'!$I$2:$I$37000,"8*",'Accounting data'!$J$2:$J$37000,"26*",'Accounting data'!$K$2:$K$37000,"66*",'Accounting data'!$L$2:$L$37000,R4)+SUMIFS('Accounting data'!$G$2:$G$37000,'Accounting data'!$H$2:$H$37000,"9999*",'Accounting data'!$I$2:$I$37000,"9*",'Accounting data'!$J$2:$J$37000,"26*",'Accounting data'!$K$2:$K$37000,"66*",'Accounting data'!$L$2:$L$37000,R4)</f>
        <v>0</v>
      </c>
      <c r="S686" s="384">
        <f>SUMIFS('Accounting data'!$G$2:$G$37000,'Accounting data'!$H$2:$H$37000,"9999*",'Accounting data'!$I$2:$I$37000,"7*",'Accounting data'!$J$2:$J$37000,"26*",'Accounting data'!$K$2:$K$37000,"66*",'Accounting data'!$L$2:$L$37000,S4)+SUMIFS('Accounting data'!$G$2:$G$37000,'Accounting data'!$H$2:$H$37000,"9999*",'Accounting data'!$I$2:$I$37000,"8*",'Accounting data'!$J$2:$J$37000,"26*",'Accounting data'!$K$2:$K$37000,"66*",'Accounting data'!$L$2:$L$37000,S4)+SUMIFS('Accounting data'!$G$2:$G$37000,'Accounting data'!$H$2:$H$37000,"9999*",'Accounting data'!$I$2:$I$37000,"9*",'Accounting data'!$J$2:$J$37000,"26*",'Accounting data'!$K$2:$K$37000,"66*",'Accounting data'!$L$2:$L$37000,S4)</f>
        <v>0</v>
      </c>
      <c r="T686" s="384">
        <f>SUMIFS('Accounting data'!$G$2:$G$37000,'Accounting data'!$H$2:$H$37000,"9999*",'Accounting data'!$I$2:$I$37000,"7*",'Accounting data'!$J$2:$J$37000,"26*",'Accounting data'!$K$2:$K$37000,"66*",'Accounting data'!$L$2:$L$37000,T4)+SUMIFS('Accounting data'!$G$2:$G$37000,'Accounting data'!$H$2:$H$37000,"9999*",'Accounting data'!$I$2:$I$37000,"8*",'Accounting data'!$J$2:$J$37000,"26*",'Accounting data'!$K$2:$K$37000,"66*",'Accounting data'!$L$2:$L$37000,T4)+SUMIFS('Accounting data'!$G$2:$G$37000,'Accounting data'!$H$2:$H$37000,"9999*",'Accounting data'!$I$2:$I$37000,"9*",'Accounting data'!$J$2:$J$37000,"26*",'Accounting data'!$K$2:$K$37000,"66*",'Accounting data'!$L$2:$L$37000,T4)</f>
        <v>0</v>
      </c>
      <c r="U686" s="384">
        <f>SUMIFS('Accounting data'!$G$2:$G$37000,'Accounting data'!$H$2:$H$37000,"9999*",'Accounting data'!$I$2:$I$37000,"7*",'Accounting data'!$J$2:$J$37000,"26*",'Accounting data'!$K$2:$K$37000,"66*",'Accounting data'!$L$2:$L$37000,U4)+SUMIFS('Accounting data'!$G$2:$G$37000,'Accounting data'!$H$2:$H$37000,"9999*",'Accounting data'!$I$2:$I$37000,"8*",'Accounting data'!$J$2:$J$37000,"26*",'Accounting data'!$K$2:$K$37000,"66*",'Accounting data'!$L$2:$L$37000,U4)+SUMIFS('Accounting data'!$G$2:$G$37000,'Accounting data'!$H$2:$H$37000,"9999*",'Accounting data'!$I$2:$I$37000,"9*",'Accounting data'!$J$2:$J$37000,"26*",'Accounting data'!$K$2:$K$37000,"66*",'Accounting data'!$L$2:$L$37000,U4)</f>
        <v>0</v>
      </c>
      <c r="V686" s="384">
        <f>SUMIFS('Accounting data'!$G$2:$G$37000,'Accounting data'!$H$2:$H$37000,"9999*",'Accounting data'!$I$2:$I$37000,"7*",'Accounting data'!$J$2:$J$37000,"26*",'Accounting data'!$K$2:$K$37000,"66*",'Accounting data'!$L$2:$L$37000,V4)+SUMIFS('Accounting data'!$G$2:$G$37000,'Accounting data'!$H$2:$H$37000,"9999*",'Accounting data'!$I$2:$I$37000,"8*",'Accounting data'!$J$2:$J$37000,"26*",'Accounting data'!$K$2:$K$37000,"66*",'Accounting data'!$L$2:$L$37000,V4)+SUMIFS('Accounting data'!$G$2:$G$37000,'Accounting data'!$H$2:$H$37000,"9999*",'Accounting data'!$I$2:$I$37000,"9*",'Accounting data'!$J$2:$J$37000,"26*",'Accounting data'!$K$2:$K$37000,"66*",'Accounting data'!$L$2:$L$37000,V4)</f>
        <v>0</v>
      </c>
      <c r="W686" s="384">
        <f>SUMIFS('Accounting data'!$G$2:$G$37000,'Accounting data'!$H$2:$H$37000,"9999*",'Accounting data'!$I$2:$I$37000,"7*",'Accounting data'!$J$2:$J$37000,"26*",'Accounting data'!$K$2:$K$37000,"66*",'Accounting data'!$L$2:$L$37000,W4)+SUMIFS('Accounting data'!$G$2:$G$37000,'Accounting data'!$H$2:$H$37000,"9999*",'Accounting data'!$I$2:$I$37000,"8*",'Accounting data'!$J$2:$J$37000,"26*",'Accounting data'!$K$2:$K$37000,"66*",'Accounting data'!$L$2:$L$37000,W4)+SUMIFS('Accounting data'!$G$2:$G$37000,'Accounting data'!$H$2:$H$37000,"9999*",'Accounting data'!$I$2:$I$37000,"9*",'Accounting data'!$J$2:$J$37000,"26*",'Accounting data'!$K$2:$K$37000,"66*",'Accounting data'!$L$2:$L$37000,W4)</f>
        <v>0</v>
      </c>
      <c r="X686" s="384">
        <f>SUMIFS('Accounting data'!$G$2:$G$37000,'Accounting data'!$H$2:$H$37000,"9999*",'Accounting data'!$I$2:$I$37000,"7*",'Accounting data'!$J$2:$J$37000,"26*",'Accounting data'!$K$2:$K$37000,"66*",'Accounting data'!$L$2:$L$37000,X4)+SUMIFS('Accounting data'!$G$2:$G$37000,'Accounting data'!$H$2:$H$37000,"9999*",'Accounting data'!$I$2:$I$37000,"8*",'Accounting data'!$J$2:$J$37000,"26*",'Accounting data'!$K$2:$K$37000,"66*",'Accounting data'!$L$2:$L$37000,X4)+SUMIFS('Accounting data'!$G$2:$G$37000,'Accounting data'!$H$2:$H$37000,"9999*",'Accounting data'!$I$2:$I$37000,"9*",'Accounting data'!$J$2:$J$37000,"26*",'Accounting data'!$K$2:$K$37000,"66*",'Accounting data'!$L$2:$L$37000,X4)</f>
        <v>0</v>
      </c>
      <c r="Y686" s="384">
        <f>SUMIFS('Accounting data'!$G$2:$G$37000,'Accounting data'!$H$2:$H$37000,"9999*",'Accounting data'!$I$2:$I$37000,"7*",'Accounting data'!$J$2:$J$37000,"26*",'Accounting data'!$K$2:$K$37000,"66*",'Accounting data'!$L$2:$L$37000,Y4)+SUMIFS('Accounting data'!$G$2:$G$37000,'Accounting data'!$H$2:$H$37000,"9999*",'Accounting data'!$I$2:$I$37000,"8*",'Accounting data'!$J$2:$J$37000,"26*",'Accounting data'!$K$2:$K$37000,"66*",'Accounting data'!$L$2:$L$37000,Y4)+SUMIFS('Accounting data'!$G$2:$G$37000,'Accounting data'!$H$2:$H$37000,"9999*",'Accounting data'!$I$2:$I$37000,"9*",'Accounting data'!$J$2:$J$37000,"26*",'Accounting data'!$K$2:$K$37000,"66*",'Accounting data'!$L$2:$L$37000,Y4)</f>
        <v>0</v>
      </c>
      <c r="Z686" s="384">
        <f>SUMIFS('Accounting data'!$G$2:$G$37000,'Accounting data'!$H$2:$H$37000,"9999*",'Accounting data'!$I$2:$I$37000,"7*",'Accounting data'!$J$2:$J$37000,"26*",'Accounting data'!$K$2:$K$37000,"66*",'Accounting data'!$L$2:$L$37000,Z4)+SUMIFS('Accounting data'!$G$2:$G$37000,'Accounting data'!$H$2:$H$37000,"9999*",'Accounting data'!$I$2:$I$37000,"8*",'Accounting data'!$J$2:$J$37000,"26*",'Accounting data'!$K$2:$K$37000,"66*",'Accounting data'!$L$2:$L$37000,Z4)+SUMIFS('Accounting data'!$G$2:$G$37000,'Accounting data'!$H$2:$H$37000,"9999*",'Accounting data'!$I$2:$I$37000,"9*",'Accounting data'!$J$2:$J$37000,"26*",'Accounting data'!$K$2:$K$37000,"66*",'Accounting data'!$L$2:$L$37000,Z4)</f>
        <v>0</v>
      </c>
      <c r="AA686" s="384">
        <f>SUMIFS('Accounting data'!$G$2:$G$37000,'Accounting data'!$H$2:$H$37000,"9999*",'Accounting data'!$I$2:$I$37000,"7*",'Accounting data'!$J$2:$J$37000,"26*",'Accounting data'!$K$2:$K$37000,"66*",'Accounting data'!$L$2:$L$37000,AA4)+SUMIFS('Accounting data'!$G$2:$G$37000,'Accounting data'!$H$2:$H$37000,"9999*",'Accounting data'!$I$2:$I$37000,"8*",'Accounting data'!$J$2:$J$37000,"26*",'Accounting data'!$K$2:$K$37000,"66*",'Accounting data'!$L$2:$L$37000,AA4)+SUMIFS('Accounting data'!$G$2:$G$37000,'Accounting data'!$H$2:$H$37000,"9999*",'Accounting data'!$I$2:$I$37000,"9*",'Accounting data'!$J$2:$J$37000,"26*",'Accounting data'!$K$2:$K$37000,"66*",'Accounting data'!$L$2:$L$37000,AA4)</f>
        <v>0</v>
      </c>
      <c r="AB686" s="384">
        <f>SUMIFS('Accounting data'!$G$2:$G$37000,'Accounting data'!$H$2:$H$37000,"9999*",'Accounting data'!$I$2:$I$37000,"7*",'Accounting data'!$J$2:$J$37000,"26*",'Accounting data'!$K$2:$K$37000,"66*",'Accounting data'!$L$2:$L$37000,AB4)+SUMIFS('Accounting data'!$G$2:$G$37000,'Accounting data'!$H$2:$H$37000,"9999*",'Accounting data'!$I$2:$I$37000,"8*",'Accounting data'!$J$2:$J$37000,"26*",'Accounting data'!$K$2:$K$37000,"66*",'Accounting data'!$L$2:$L$37000,AB4)+SUMIFS('Accounting data'!$G$2:$G$37000,'Accounting data'!$H$2:$H$37000,"9999*",'Accounting data'!$I$2:$I$37000,"9*",'Accounting data'!$J$2:$J$37000,"26*",'Accounting data'!$K$2:$K$37000,"66*",'Accounting data'!$L$2:$L$37000,AB4)</f>
        <v>0</v>
      </c>
      <c r="AC686" s="384">
        <f>SUMIFS('Accounting data'!$G$2:$G$37000,'Accounting data'!$H$2:$H$37000,"9999*",'Accounting data'!$I$2:$I$37000,"7*",'Accounting data'!$J$2:$J$37000,"26*",'Accounting data'!$K$2:$K$37000,"66*",'Accounting data'!$L$2:$L$37000,AC4)+SUMIFS('Accounting data'!$G$2:$G$37000,'Accounting data'!$H$2:$H$37000,"9999*",'Accounting data'!$I$2:$I$37000,"8*",'Accounting data'!$J$2:$J$37000,"26*",'Accounting data'!$K$2:$K$37000,"66*",'Accounting data'!$L$2:$L$37000,AC4)+SUMIFS('Accounting data'!$G$2:$G$37000,'Accounting data'!$H$2:$H$37000,"9999*",'Accounting data'!$I$2:$I$37000,"9*",'Accounting data'!$J$2:$J$37000,"26*",'Accounting data'!$K$2:$K$37000,"66*",'Accounting data'!$L$2:$L$37000,AC4)</f>
        <v>0</v>
      </c>
      <c r="AD686" s="384">
        <f>SUMIFS('Accounting data'!$G$2:$G$37000,'Accounting data'!$H$2:$H$37000,"9999*",'Accounting data'!$I$2:$I$37000,"7*",'Accounting data'!$J$2:$J$37000,"26*",'Accounting data'!$K$2:$K$37000,"66*",'Accounting data'!$L$2:$L$37000,AD4)+SUMIFS('Accounting data'!$G$2:$G$37000,'Accounting data'!$H$2:$H$37000,"9999*",'Accounting data'!$I$2:$I$37000,"8*",'Accounting data'!$J$2:$J$37000,"26*",'Accounting data'!$K$2:$K$37000,"66*",'Accounting data'!$L$2:$L$37000,AD4)+SUMIFS('Accounting data'!$G$2:$G$37000,'Accounting data'!$H$2:$H$37000,"9999*",'Accounting data'!$I$2:$I$37000,"9*",'Accounting data'!$J$2:$J$37000,"26*",'Accounting data'!$K$2:$K$37000,"66*",'Accounting data'!$L$2:$L$37000,AD4)</f>
        <v>0</v>
      </c>
      <c r="AE686" s="384">
        <f>SUMIFS('Accounting data'!$G$2:$G$37000,'Accounting data'!$H$2:$H$37000,"9999*",'Accounting data'!$I$2:$I$37000,"7*",'Accounting data'!$J$2:$J$37000,"26*",'Accounting data'!$K$2:$K$37000,"66*",'Accounting data'!$L$2:$L$37000,AE4)+SUMIFS('Accounting data'!$G$2:$G$37000,'Accounting data'!$H$2:$H$37000,"9999*",'Accounting data'!$I$2:$I$37000,"8*",'Accounting data'!$J$2:$J$37000,"26*",'Accounting data'!$K$2:$K$37000,"66*",'Accounting data'!$L$2:$L$37000,AE4)+SUMIFS('Accounting data'!$G$2:$G$37000,'Accounting data'!$H$2:$H$37000,"9999*",'Accounting data'!$I$2:$I$37000,"9*",'Accounting data'!$J$2:$J$37000,"26*",'Accounting data'!$K$2:$K$37000,"66*",'Accounting data'!$L$2:$L$37000,AE4)</f>
        <v>0</v>
      </c>
      <c r="AF686" s="384">
        <f>SUMIFS('Accounting data'!$G$2:$G$37000,'Accounting data'!$H$2:$H$37000,"9999*",'Accounting data'!$I$2:$I$37000,"7*",'Accounting data'!$J$2:$J$37000,"26*",'Accounting data'!$K$2:$K$37000,"66*",'Accounting data'!$L$2:$L$37000,AF4)+SUMIFS('Accounting data'!$G$2:$G$37000,'Accounting data'!$H$2:$H$37000,"9999*",'Accounting data'!$I$2:$I$37000,"8*",'Accounting data'!$J$2:$J$37000,"26*",'Accounting data'!$K$2:$K$37000,"66*",'Accounting data'!$L$2:$L$37000,AF4)+SUMIFS('Accounting data'!$G$2:$G$37000,'Accounting data'!$H$2:$H$37000,"9999*",'Accounting data'!$I$2:$I$37000,"9*",'Accounting data'!$J$2:$J$37000,"26*",'Accounting data'!$K$2:$K$37000,"66*",'Accounting data'!$L$2:$L$37000,AF4)</f>
        <v>0</v>
      </c>
    </row>
    <row r="689" spans="1:32">
      <c r="A689" s="387" t="s">
        <v>309</v>
      </c>
      <c r="B689" s="387"/>
      <c r="C689" s="387"/>
      <c r="D689" s="387"/>
      <c r="E689" s="385">
        <f>(E683-E684-E685)+(E686+E687+E688)</f>
        <v>0</v>
      </c>
      <c r="F689" s="385">
        <f t="shared" ref="F689:V689" si="104">(F683-F684-F685)+(F686+F687+F688)</f>
        <v>0</v>
      </c>
      <c r="G689" s="385"/>
      <c r="H689" s="385">
        <f t="shared" si="104"/>
        <v>0</v>
      </c>
      <c r="I689" s="385">
        <f t="shared" si="104"/>
        <v>0</v>
      </c>
      <c r="J689" s="385">
        <f t="shared" si="104"/>
        <v>0</v>
      </c>
      <c r="K689" s="385">
        <f t="shared" si="104"/>
        <v>0</v>
      </c>
      <c r="L689" s="385">
        <f t="shared" si="104"/>
        <v>0</v>
      </c>
      <c r="M689" s="385">
        <f t="shared" si="104"/>
        <v>0</v>
      </c>
      <c r="N689" s="385">
        <f t="shared" si="104"/>
        <v>0</v>
      </c>
      <c r="O689" s="385">
        <f t="shared" si="104"/>
        <v>0</v>
      </c>
      <c r="P689" s="385">
        <f t="shared" si="104"/>
        <v>0</v>
      </c>
      <c r="Q689" s="385">
        <f t="shared" si="104"/>
        <v>0</v>
      </c>
      <c r="R689" s="385">
        <f t="shared" si="104"/>
        <v>0</v>
      </c>
      <c r="S689" s="385">
        <f t="shared" si="104"/>
        <v>0</v>
      </c>
      <c r="T689" s="385">
        <f t="shared" si="104"/>
        <v>0</v>
      </c>
      <c r="U689" s="385">
        <f t="shared" si="104"/>
        <v>0</v>
      </c>
      <c r="V689" s="385">
        <f t="shared" si="104"/>
        <v>0</v>
      </c>
      <c r="W689" s="385">
        <f t="shared" ref="W689:AF689" si="105">(W683-W684-W685)+(W686+W687+W688)</f>
        <v>0</v>
      </c>
      <c r="X689" s="385">
        <f t="shared" si="105"/>
        <v>0</v>
      </c>
      <c r="Y689" s="385">
        <f t="shared" si="105"/>
        <v>0</v>
      </c>
      <c r="Z689" s="385">
        <f t="shared" si="105"/>
        <v>0</v>
      </c>
      <c r="AA689" s="385">
        <f t="shared" si="105"/>
        <v>0</v>
      </c>
      <c r="AB689" s="385">
        <f t="shared" si="105"/>
        <v>0</v>
      </c>
      <c r="AC689" s="385">
        <f t="shared" si="105"/>
        <v>0</v>
      </c>
      <c r="AD689" s="385">
        <f t="shared" si="105"/>
        <v>0</v>
      </c>
      <c r="AE689" s="385">
        <f t="shared" si="105"/>
        <v>0</v>
      </c>
      <c r="AF689" s="385">
        <f t="shared" si="105"/>
        <v>0</v>
      </c>
    </row>
    <row r="690" spans="1:32">
      <c r="A690" s="383" t="s">
        <v>72</v>
      </c>
      <c r="B690" s="383" t="s">
        <v>72</v>
      </c>
      <c r="C690" s="383">
        <v>2700</v>
      </c>
      <c r="D690" s="383">
        <v>6600</v>
      </c>
      <c r="E690" s="384">
        <f>SUMIFS('Accounting data'!$G$2:$G$37000,'Accounting data'!$J$2:$J$37000,"27*",'Accounting data'!$K$2:$K$37000,"66*",'Accounting data'!$L$2:$L$37000,E4)</f>
        <v>0</v>
      </c>
      <c r="F690" s="384">
        <f>SUMIFS('Accounting data'!$G$2:$G$37000,'Accounting data'!$J$2:$J$37000,"27*",'Accounting data'!$K$2:$K$37000,"66*",'Accounting data'!$L$2:$L$37000,F4)</f>
        <v>0</v>
      </c>
      <c r="G690" s="385"/>
      <c r="H690" s="384">
        <f>SUMIFS('Accounting data'!$G$2:$G$37000,'Accounting data'!$J$2:$J$37000,"27*",'Accounting data'!$K$2:$K$37000,"66*",'Accounting data'!$L$2:$L$37000,H4)</f>
        <v>0</v>
      </c>
      <c r="I690" s="384">
        <f>SUMIFS('Accounting data'!$G$2:$G$37000,'Accounting data'!$J$2:$J$37000,"27*",'Accounting data'!$K$2:$K$37000,"66*",'Accounting data'!$L$2:$L$37000,I4)</f>
        <v>0</v>
      </c>
      <c r="J690" s="384">
        <f>SUMIFS('Accounting data'!$G$2:$G$37000,'Accounting data'!$J$2:$J$37000,"27*",'Accounting data'!$K$2:$K$37000,"66*",'Accounting data'!$L$2:$L$37000,J4)</f>
        <v>0</v>
      </c>
      <c r="K690" s="384">
        <f>SUMIFS('Accounting data'!$G$2:$G$37000,'Accounting data'!$J$2:$J$37000,"27*",'Accounting data'!$K$2:$K$37000,"66*",'Accounting data'!$L$2:$L$37000,K4)</f>
        <v>0</v>
      </c>
      <c r="L690" s="384">
        <f>SUMIFS('Accounting data'!$G$2:$G$37000,'Accounting data'!$J$2:$J$37000,"27*",'Accounting data'!$K$2:$K$37000,"66*",'Accounting data'!$L$2:$L$37000,L4)</f>
        <v>0</v>
      </c>
      <c r="M690" s="384">
        <f>SUMIFS('Accounting data'!$G$2:$G$37000,'Accounting data'!$J$2:$J$37000,"27*",'Accounting data'!$K$2:$K$37000,"66*",'Accounting data'!$L$2:$L$37000,M4)</f>
        <v>0</v>
      </c>
      <c r="N690" s="384">
        <f>SUMIFS('Accounting data'!$G$2:$G$37000,'Accounting data'!$J$2:$J$37000,"27*",'Accounting data'!$K$2:$K$37000,"66*",'Accounting data'!$L$2:$L$37000,N4)</f>
        <v>0</v>
      </c>
      <c r="O690" s="384">
        <f>SUMIFS('Accounting data'!$G$2:$G$37000,'Accounting data'!$J$2:$J$37000,"27*",'Accounting data'!$K$2:$K$37000,"66*",'Accounting data'!$L$2:$L$37000,O4)</f>
        <v>0</v>
      </c>
      <c r="P690" s="384">
        <f>SUMIFS('Accounting data'!$G$2:$G$37000,'Accounting data'!$J$2:$J$37000,"27*",'Accounting data'!$K$2:$K$37000,"66*",'Accounting data'!$L$2:$L$37000,P4)</f>
        <v>0</v>
      </c>
      <c r="Q690" s="384">
        <f>SUMIFS('Accounting data'!$G$2:$G$37000,'Accounting data'!$J$2:$J$37000,"27*",'Accounting data'!$K$2:$K$37000,"66*",'Accounting data'!$L$2:$L$37000,Q4)</f>
        <v>0</v>
      </c>
      <c r="R690" s="384">
        <f>SUMIFS('Accounting data'!$G$2:$G$37000,'Accounting data'!$J$2:$J$37000,"27*",'Accounting data'!$K$2:$K$37000,"66*",'Accounting data'!$L$2:$L$37000,R4)</f>
        <v>0</v>
      </c>
      <c r="S690" s="384">
        <f>SUMIFS('Accounting data'!$G$2:$G$37000,'Accounting data'!$J$2:$J$37000,"27*",'Accounting data'!$K$2:$K$37000,"66*",'Accounting data'!$L$2:$L$37000,S4)</f>
        <v>0</v>
      </c>
      <c r="T690" s="384">
        <f>SUMIFS('Accounting data'!$G$2:$G$37000,'Accounting data'!$J$2:$J$37000,"27*",'Accounting data'!$K$2:$K$37000,"66*",'Accounting data'!$L$2:$L$37000,T4)</f>
        <v>0</v>
      </c>
      <c r="U690" s="384">
        <f>SUMIFS('Accounting data'!$G$2:$G$37000,'Accounting data'!$J$2:$J$37000,"27*",'Accounting data'!$K$2:$K$37000,"66*",'Accounting data'!$L$2:$L$37000,U4)</f>
        <v>0</v>
      </c>
      <c r="V690" s="384">
        <f>SUMIFS('Accounting data'!$G$2:$G$37000,'Accounting data'!$J$2:$J$37000,"27*",'Accounting data'!$K$2:$K$37000,"66*",'Accounting data'!$L$2:$L$37000,V4)</f>
        <v>0</v>
      </c>
      <c r="W690" s="384">
        <f>SUMIFS('Accounting data'!$G$2:$G$37000,'Accounting data'!$J$2:$J$37000,"27*",'Accounting data'!$K$2:$K$37000,"66*",'Accounting data'!$L$2:$L$37000,W4)</f>
        <v>0</v>
      </c>
      <c r="X690" s="384">
        <f>SUMIFS('Accounting data'!$G$2:$G$37000,'Accounting data'!$J$2:$J$37000,"27*",'Accounting data'!$K$2:$K$37000,"66*",'Accounting data'!$L$2:$L$37000,X4)</f>
        <v>0</v>
      </c>
      <c r="Y690" s="384">
        <f>SUMIFS('Accounting data'!$G$2:$G$37000,'Accounting data'!$J$2:$J$37000,"27*",'Accounting data'!$K$2:$K$37000,"66*",'Accounting data'!$L$2:$L$37000,Y4)</f>
        <v>0</v>
      </c>
      <c r="Z690" s="384">
        <f>SUMIFS('Accounting data'!$G$2:$G$37000,'Accounting data'!$J$2:$J$37000,"27*",'Accounting data'!$K$2:$K$37000,"66*",'Accounting data'!$L$2:$L$37000,Z4)</f>
        <v>0</v>
      </c>
      <c r="AA690" s="384">
        <f>SUMIFS('Accounting data'!$G$2:$G$37000,'Accounting data'!$J$2:$J$37000,"27*",'Accounting data'!$K$2:$K$37000,"66*",'Accounting data'!$L$2:$L$37000,AA4)</f>
        <v>0</v>
      </c>
      <c r="AB690" s="384">
        <f>SUMIFS('Accounting data'!$G$2:$G$37000,'Accounting data'!$J$2:$J$37000,"27*",'Accounting data'!$K$2:$K$37000,"66*",'Accounting data'!$L$2:$L$37000,AB4)</f>
        <v>0</v>
      </c>
      <c r="AC690" s="384">
        <f>SUMIFS('Accounting data'!$G$2:$G$37000,'Accounting data'!$J$2:$J$37000,"27*",'Accounting data'!$K$2:$K$37000,"66*",'Accounting data'!$L$2:$L$37000,AC4)</f>
        <v>0</v>
      </c>
      <c r="AD690" s="384">
        <f>SUMIFS('Accounting data'!$G$2:$G$37000,'Accounting data'!$J$2:$J$37000,"27*",'Accounting data'!$K$2:$K$37000,"66*",'Accounting data'!$L$2:$L$37000,AD4)</f>
        <v>0</v>
      </c>
      <c r="AE690" s="384">
        <f>SUMIFS('Accounting data'!$G$2:$G$37000,'Accounting data'!$J$2:$J$37000,"27*",'Accounting data'!$K$2:$K$37000,"66*",'Accounting data'!$L$2:$L$37000,AE4)</f>
        <v>0</v>
      </c>
      <c r="AF690" s="384">
        <f>SUMIFS('Accounting data'!$G$2:$G$37000,'Accounting data'!$J$2:$J$37000,"27*",'Accounting data'!$K$2:$K$37000,"66*",'Accounting data'!$L$2:$L$37000,AF4)</f>
        <v>0</v>
      </c>
    </row>
    <row r="691" spans="1:32">
      <c r="A691" s="383" t="s">
        <v>288</v>
      </c>
      <c r="B691" s="383" t="s">
        <v>72</v>
      </c>
      <c r="C691" s="383">
        <v>2700</v>
      </c>
      <c r="D691" s="383">
        <v>6600</v>
      </c>
      <c r="E691" s="384">
        <f>SUMIFS('Accounting data'!$G$2:$G$37000,'Accounting data'!$H$2:$H$37000,"9999*",'Accounting data'!$J$2:$J$37000,"27*",'Accounting data'!$K$2:$K$37000,"66*",'Accounting data'!$L$2:$L$37000,E4)</f>
        <v>0</v>
      </c>
      <c r="F691" s="384">
        <f>SUMIFS('Accounting data'!$G$2:$G$37000,'Accounting data'!$H$2:$H$37000,"9999*",'Accounting data'!$J$2:$J$37000,"27*",'Accounting data'!$K$2:$K$37000,"66*",'Accounting data'!$L$2:$L$37000,F4)</f>
        <v>0</v>
      </c>
      <c r="G691" s="385"/>
      <c r="H691" s="384">
        <f>SUMIFS('Accounting data'!$G$2:$G$37000,'Accounting data'!$H$2:$H$37000,"9999*",'Accounting data'!$J$2:$J$37000,"27*",'Accounting data'!$K$2:$K$37000,"66*",'Accounting data'!$L$2:$L$37000,H4)</f>
        <v>0</v>
      </c>
      <c r="I691" s="384">
        <f>SUMIFS('Accounting data'!$G$2:$G$37000,'Accounting data'!$H$2:$H$37000,"9999*",'Accounting data'!$J$2:$J$37000,"27*",'Accounting data'!$K$2:$K$37000,"66*",'Accounting data'!$L$2:$L$37000,I4)</f>
        <v>0</v>
      </c>
      <c r="J691" s="384">
        <f>SUMIFS('Accounting data'!$G$2:$G$37000,'Accounting data'!$H$2:$H$37000,"9999*",'Accounting data'!$J$2:$J$37000,"27*",'Accounting data'!$K$2:$K$37000,"66*",'Accounting data'!$L$2:$L$37000,J4)</f>
        <v>0</v>
      </c>
      <c r="K691" s="384">
        <f>SUMIFS('Accounting data'!$G$2:$G$37000,'Accounting data'!$H$2:$H$37000,"9999*",'Accounting data'!$J$2:$J$37000,"27*",'Accounting data'!$K$2:$K$37000,"66*",'Accounting data'!$L$2:$L$37000,K4)</f>
        <v>0</v>
      </c>
      <c r="L691" s="384">
        <f>SUMIFS('Accounting data'!$G$2:$G$37000,'Accounting data'!$H$2:$H$37000,"9999*",'Accounting data'!$J$2:$J$37000,"27*",'Accounting data'!$K$2:$K$37000,"66*",'Accounting data'!$L$2:$L$37000,L4)</f>
        <v>0</v>
      </c>
      <c r="M691" s="384">
        <f>SUMIFS('Accounting data'!$G$2:$G$37000,'Accounting data'!$H$2:$H$37000,"9999*",'Accounting data'!$J$2:$J$37000,"27*",'Accounting data'!$K$2:$K$37000,"66*",'Accounting data'!$L$2:$L$37000,M4)</f>
        <v>0</v>
      </c>
      <c r="N691" s="384">
        <f>SUMIFS('Accounting data'!$G$2:$G$37000,'Accounting data'!$H$2:$H$37000,"9999*",'Accounting data'!$J$2:$J$37000,"27*",'Accounting data'!$K$2:$K$37000,"66*",'Accounting data'!$L$2:$L$37000,N4)</f>
        <v>0</v>
      </c>
      <c r="O691" s="384">
        <f>SUMIFS('Accounting data'!$G$2:$G$37000,'Accounting data'!$H$2:$H$37000,"9999*",'Accounting data'!$J$2:$J$37000,"27*",'Accounting data'!$K$2:$K$37000,"66*",'Accounting data'!$L$2:$L$37000,O4)</f>
        <v>0</v>
      </c>
      <c r="P691" s="384">
        <f>SUMIFS('Accounting data'!$G$2:$G$37000,'Accounting data'!$H$2:$H$37000,"9999*",'Accounting data'!$J$2:$J$37000,"27*",'Accounting data'!$K$2:$K$37000,"66*",'Accounting data'!$L$2:$L$37000,P4)</f>
        <v>0</v>
      </c>
      <c r="Q691" s="384">
        <f>SUMIFS('Accounting data'!$G$2:$G$37000,'Accounting data'!$H$2:$H$37000,"9999*",'Accounting data'!$J$2:$J$37000,"27*",'Accounting data'!$K$2:$K$37000,"66*",'Accounting data'!$L$2:$L$37000,Q4)</f>
        <v>0</v>
      </c>
      <c r="R691" s="384">
        <f>SUMIFS('Accounting data'!$G$2:$G$37000,'Accounting data'!$H$2:$H$37000,"9999*",'Accounting data'!$J$2:$J$37000,"27*",'Accounting data'!$K$2:$K$37000,"66*",'Accounting data'!$L$2:$L$37000,R4)</f>
        <v>0</v>
      </c>
      <c r="S691" s="384">
        <f>SUMIFS('Accounting data'!$G$2:$G$37000,'Accounting data'!$H$2:$H$37000,"9999*",'Accounting data'!$J$2:$J$37000,"27*",'Accounting data'!$K$2:$K$37000,"66*",'Accounting data'!$L$2:$L$37000,S4)</f>
        <v>0</v>
      </c>
      <c r="T691" s="384">
        <f>SUMIFS('Accounting data'!$G$2:$G$37000,'Accounting data'!$H$2:$H$37000,"9999*",'Accounting data'!$J$2:$J$37000,"27*",'Accounting data'!$K$2:$K$37000,"66*",'Accounting data'!$L$2:$L$37000,T4)</f>
        <v>0</v>
      </c>
      <c r="U691" s="384">
        <f>SUMIFS('Accounting data'!$G$2:$G$37000,'Accounting data'!$H$2:$H$37000,"9999*",'Accounting data'!$J$2:$J$37000,"27*",'Accounting data'!$K$2:$K$37000,"66*",'Accounting data'!$L$2:$L$37000,U4)</f>
        <v>0</v>
      </c>
      <c r="V691" s="384">
        <f>SUMIFS('Accounting data'!$G$2:$G$37000,'Accounting data'!$H$2:$H$37000,"9999*",'Accounting data'!$J$2:$J$37000,"27*",'Accounting data'!$K$2:$K$37000,"66*",'Accounting data'!$L$2:$L$37000,V4)</f>
        <v>0</v>
      </c>
      <c r="W691" s="384">
        <f>SUMIFS('Accounting data'!$G$2:$G$37000,'Accounting data'!$H$2:$H$37000,"9999*",'Accounting data'!$J$2:$J$37000,"27*",'Accounting data'!$K$2:$K$37000,"66*",'Accounting data'!$L$2:$L$37000,W4)</f>
        <v>0</v>
      </c>
      <c r="X691" s="384">
        <f>SUMIFS('Accounting data'!$G$2:$G$37000,'Accounting data'!$H$2:$H$37000,"9999*",'Accounting data'!$J$2:$J$37000,"27*",'Accounting data'!$K$2:$K$37000,"66*",'Accounting data'!$L$2:$L$37000,X4)</f>
        <v>0</v>
      </c>
      <c r="Y691" s="384">
        <f>SUMIFS('Accounting data'!$G$2:$G$37000,'Accounting data'!$H$2:$H$37000,"9999*",'Accounting data'!$J$2:$J$37000,"27*",'Accounting data'!$K$2:$K$37000,"66*",'Accounting data'!$L$2:$L$37000,Y4)</f>
        <v>0</v>
      </c>
      <c r="Z691" s="384">
        <f>SUMIFS('Accounting data'!$G$2:$G$37000,'Accounting data'!$H$2:$H$37000,"9999*",'Accounting data'!$J$2:$J$37000,"27*",'Accounting data'!$K$2:$K$37000,"66*",'Accounting data'!$L$2:$L$37000,Z4)</f>
        <v>0</v>
      </c>
      <c r="AA691" s="384">
        <f>SUMIFS('Accounting data'!$G$2:$G$37000,'Accounting data'!$H$2:$H$37000,"9999*",'Accounting data'!$J$2:$J$37000,"27*",'Accounting data'!$K$2:$K$37000,"66*",'Accounting data'!$L$2:$L$37000,AA4)</f>
        <v>0</v>
      </c>
      <c r="AB691" s="384">
        <f>SUMIFS('Accounting data'!$G$2:$G$37000,'Accounting data'!$H$2:$H$37000,"9999*",'Accounting data'!$J$2:$J$37000,"27*",'Accounting data'!$K$2:$K$37000,"66*",'Accounting data'!$L$2:$L$37000,AB4)</f>
        <v>0</v>
      </c>
      <c r="AC691" s="384">
        <f>SUMIFS('Accounting data'!$G$2:$G$37000,'Accounting data'!$H$2:$H$37000,"9999*",'Accounting data'!$J$2:$J$37000,"27*",'Accounting data'!$K$2:$K$37000,"66*",'Accounting data'!$L$2:$L$37000,AC4)</f>
        <v>0</v>
      </c>
      <c r="AD691" s="384">
        <f>SUMIFS('Accounting data'!$G$2:$G$37000,'Accounting data'!$H$2:$H$37000,"9999*",'Accounting data'!$J$2:$J$37000,"27*",'Accounting data'!$K$2:$K$37000,"66*",'Accounting data'!$L$2:$L$37000,AD4)</f>
        <v>0</v>
      </c>
      <c r="AE691" s="384">
        <f>SUMIFS('Accounting data'!$G$2:$G$37000,'Accounting data'!$H$2:$H$37000,"9999*",'Accounting data'!$J$2:$J$37000,"27*",'Accounting data'!$K$2:$K$37000,"66*",'Accounting data'!$L$2:$L$37000,AE4)</f>
        <v>0</v>
      </c>
      <c r="AF691" s="384">
        <f>SUMIFS('Accounting data'!$G$2:$G$37000,'Accounting data'!$H$2:$H$37000,"9999*",'Accounting data'!$J$2:$J$37000,"27*",'Accounting data'!$K$2:$K$37000,"66*",'Accounting data'!$L$2:$L$37000,AF4)</f>
        <v>0</v>
      </c>
    </row>
    <row r="692" spans="1:32">
      <c r="A692" s="383" t="s">
        <v>72</v>
      </c>
      <c r="B692" s="383" t="s">
        <v>80</v>
      </c>
      <c r="C692" s="383">
        <v>2700</v>
      </c>
      <c r="D692" s="383">
        <v>6600</v>
      </c>
      <c r="E692" s="384">
        <f>SUMIFS('Accounting data'!$G$2:$G$37000,'Accounting data'!$I$2:$I$37000,"7*",'Accounting data'!$J$2:$J$37000,"27*",'Accounting data'!$K$2:$K$37000,"66*",'Accounting data'!$L$2:$L$37000,E4)+SUMIFS('Accounting data'!$G$2:$G$37000,'Accounting data'!$I$2:$I$37000,"8*",'Accounting data'!$J$2:$J$37000,"27*",'Accounting data'!$K$2:$K$37000,"66*",'Accounting data'!$L$2:$L$37000,E4)+SUMIFS('Accounting data'!$G$2:$G$37000,'Accounting data'!$I$2:$I$37000,"9*",'Accounting data'!$J$2:$J$37000,"27*",'Accounting data'!$K$2:$K$37000,"66*",'Accounting data'!$L$2:$L$37000,E4)</f>
        <v>0</v>
      </c>
      <c r="F692" s="384">
        <f>SUMIFS('Accounting data'!$G$2:$G$37000,'Accounting data'!$I$2:$I$37000,"7*",'Accounting data'!$J$2:$J$37000,"27*",'Accounting data'!$K$2:$K$37000,"66*",'Accounting data'!$L$2:$L$37000,F4)+SUMIFS('Accounting data'!$G$2:$G$37000,'Accounting data'!$I$2:$I$37000,"8*",'Accounting data'!$J$2:$J$37000,"27*",'Accounting data'!$K$2:$K$37000,"66*",'Accounting data'!$L$2:$L$37000,F4)+SUMIFS('Accounting data'!$G$2:$G$37000,'Accounting data'!$I$2:$I$37000,"9*",'Accounting data'!$J$2:$J$37000,"27*",'Accounting data'!$K$2:$K$37000,"66*",'Accounting data'!$L$2:$L$37000,F4)</f>
        <v>0</v>
      </c>
      <c r="G692" s="385"/>
      <c r="H692" s="384">
        <f>SUMIFS('Accounting data'!$G$2:$G$37000,'Accounting data'!$I$2:$I$37000,"7*",'Accounting data'!$J$2:$J$37000,"27*",'Accounting data'!$K$2:$K$37000,"66*",'Accounting data'!$L$2:$L$37000,H4)+SUMIFS('Accounting data'!$G$2:$G$37000,'Accounting data'!$I$2:$I$37000,"8*",'Accounting data'!$J$2:$J$37000,"27*",'Accounting data'!$K$2:$K$37000,"66*",'Accounting data'!$L$2:$L$37000,H4)+SUMIFS('Accounting data'!$G$2:$G$37000,'Accounting data'!$I$2:$I$37000,"9*",'Accounting data'!$J$2:$J$37000,"27*",'Accounting data'!$K$2:$K$37000,"66*",'Accounting data'!$L$2:$L$37000,H4)</f>
        <v>0</v>
      </c>
      <c r="I692" s="384">
        <f>SUMIFS('Accounting data'!$G$2:$G$37000,'Accounting data'!$I$2:$I$37000,"7*",'Accounting data'!$J$2:$J$37000,"27*",'Accounting data'!$K$2:$K$37000,"66*",'Accounting data'!$L$2:$L$37000,I4)+SUMIFS('Accounting data'!$G$2:$G$37000,'Accounting data'!$I$2:$I$37000,"8*",'Accounting data'!$J$2:$J$37000,"27*",'Accounting data'!$K$2:$K$37000,"66*",'Accounting data'!$L$2:$L$37000,I4)+SUMIFS('Accounting data'!$G$2:$G$37000,'Accounting data'!$I$2:$I$37000,"9*",'Accounting data'!$J$2:$J$37000,"27*",'Accounting data'!$K$2:$K$37000,"66*",'Accounting data'!$L$2:$L$37000,I4)</f>
        <v>0</v>
      </c>
      <c r="J692" s="384">
        <f>SUMIFS('Accounting data'!$G$2:$G$37000,'Accounting data'!$I$2:$I$37000,"7*",'Accounting data'!$J$2:$J$37000,"27*",'Accounting data'!$K$2:$K$37000,"66*",'Accounting data'!$L$2:$L$37000,J4)+SUMIFS('Accounting data'!$G$2:$G$37000,'Accounting data'!$I$2:$I$37000,"8*",'Accounting data'!$J$2:$J$37000,"27*",'Accounting data'!$K$2:$K$37000,"66*",'Accounting data'!$L$2:$L$37000,J4)+SUMIFS('Accounting data'!$G$2:$G$37000,'Accounting data'!$I$2:$I$37000,"9*",'Accounting data'!$J$2:$J$37000,"27*",'Accounting data'!$K$2:$K$37000,"66*",'Accounting data'!$L$2:$L$37000,J4)</f>
        <v>0</v>
      </c>
      <c r="K692" s="384">
        <f>SUMIFS('Accounting data'!$G$2:$G$37000,'Accounting data'!$I$2:$I$37000,"7*",'Accounting data'!$J$2:$J$37000,"27*",'Accounting data'!$K$2:$K$37000,"66*",'Accounting data'!$L$2:$L$37000,K4)+SUMIFS('Accounting data'!$G$2:$G$37000,'Accounting data'!$I$2:$I$37000,"8*",'Accounting data'!$J$2:$J$37000,"27*",'Accounting data'!$K$2:$K$37000,"66*",'Accounting data'!$L$2:$L$37000,K4)+SUMIFS('Accounting data'!$G$2:$G$37000,'Accounting data'!$I$2:$I$37000,"9*",'Accounting data'!$J$2:$J$37000,"27*",'Accounting data'!$K$2:$K$37000,"66*",'Accounting data'!$L$2:$L$37000,K4)</f>
        <v>0</v>
      </c>
      <c r="L692" s="384">
        <f>SUMIFS('Accounting data'!$G$2:$G$37000,'Accounting data'!$I$2:$I$37000,"7*",'Accounting data'!$J$2:$J$37000,"27*",'Accounting data'!$K$2:$K$37000,"66*",'Accounting data'!$L$2:$L$37000,L4)+SUMIFS('Accounting data'!$G$2:$G$37000,'Accounting data'!$I$2:$I$37000,"8*",'Accounting data'!$J$2:$J$37000,"27*",'Accounting data'!$K$2:$K$37000,"66*",'Accounting data'!$L$2:$L$37000,L4)+SUMIFS('Accounting data'!$G$2:$G$37000,'Accounting data'!$I$2:$I$37000,"9*",'Accounting data'!$J$2:$J$37000,"27*",'Accounting data'!$K$2:$K$37000,"66*",'Accounting data'!$L$2:$L$37000,L4)</f>
        <v>0</v>
      </c>
      <c r="M692" s="384">
        <f>SUMIFS('Accounting data'!$G$2:$G$37000,'Accounting data'!$I$2:$I$37000,"7*",'Accounting data'!$J$2:$J$37000,"27*",'Accounting data'!$K$2:$K$37000,"66*",'Accounting data'!$L$2:$L$37000,M4)+SUMIFS('Accounting data'!$G$2:$G$37000,'Accounting data'!$I$2:$I$37000,"8*",'Accounting data'!$J$2:$J$37000,"27*",'Accounting data'!$K$2:$K$37000,"66*",'Accounting data'!$L$2:$L$37000,M4)+SUMIFS('Accounting data'!$G$2:$G$37000,'Accounting data'!$I$2:$I$37000,"9*",'Accounting data'!$J$2:$J$37000,"27*",'Accounting data'!$K$2:$K$37000,"66*",'Accounting data'!$L$2:$L$37000,M4)</f>
        <v>0</v>
      </c>
      <c r="N692" s="384">
        <f>SUMIFS('Accounting data'!$G$2:$G$37000,'Accounting data'!$I$2:$I$37000,"7*",'Accounting data'!$J$2:$J$37000,"27*",'Accounting data'!$K$2:$K$37000,"66*",'Accounting data'!$L$2:$L$37000,N4)+SUMIFS('Accounting data'!$G$2:$G$37000,'Accounting data'!$I$2:$I$37000,"8*",'Accounting data'!$J$2:$J$37000,"27*",'Accounting data'!$K$2:$K$37000,"66*",'Accounting data'!$L$2:$L$37000,N4)+SUMIFS('Accounting data'!$G$2:$G$37000,'Accounting data'!$I$2:$I$37000,"9*",'Accounting data'!$J$2:$J$37000,"27*",'Accounting data'!$K$2:$K$37000,"66*",'Accounting data'!$L$2:$L$37000,N4)</f>
        <v>0</v>
      </c>
      <c r="O692" s="384">
        <f>SUMIFS('Accounting data'!$G$2:$G$37000,'Accounting data'!$I$2:$I$37000,"7*",'Accounting data'!$J$2:$J$37000,"27*",'Accounting data'!$K$2:$K$37000,"66*",'Accounting data'!$L$2:$L$37000,O4)+SUMIFS('Accounting data'!$G$2:$G$37000,'Accounting data'!$I$2:$I$37000,"8*",'Accounting data'!$J$2:$J$37000,"27*",'Accounting data'!$K$2:$K$37000,"66*",'Accounting data'!$L$2:$L$37000,O4)+SUMIFS('Accounting data'!$G$2:$G$37000,'Accounting data'!$I$2:$I$37000,"9*",'Accounting data'!$J$2:$J$37000,"27*",'Accounting data'!$K$2:$K$37000,"66*",'Accounting data'!$L$2:$L$37000,O4)</f>
        <v>0</v>
      </c>
      <c r="P692" s="384">
        <f>SUMIFS('Accounting data'!$G$2:$G$37000,'Accounting data'!$I$2:$I$37000,"7*",'Accounting data'!$J$2:$J$37000,"27*",'Accounting data'!$K$2:$K$37000,"66*",'Accounting data'!$L$2:$L$37000,P4)+SUMIFS('Accounting data'!$G$2:$G$37000,'Accounting data'!$I$2:$I$37000,"8*",'Accounting data'!$J$2:$J$37000,"27*",'Accounting data'!$K$2:$K$37000,"66*",'Accounting data'!$L$2:$L$37000,P4)+SUMIFS('Accounting data'!$G$2:$G$37000,'Accounting data'!$I$2:$I$37000,"9*",'Accounting data'!$J$2:$J$37000,"27*",'Accounting data'!$K$2:$K$37000,"66*",'Accounting data'!$L$2:$L$37000,P4)</f>
        <v>0</v>
      </c>
      <c r="Q692" s="384">
        <f>SUMIFS('Accounting data'!$G$2:$G$37000,'Accounting data'!$I$2:$I$37000,"7*",'Accounting data'!$J$2:$J$37000,"27*",'Accounting data'!$K$2:$K$37000,"66*",'Accounting data'!$L$2:$L$37000,Q4)+SUMIFS('Accounting data'!$G$2:$G$37000,'Accounting data'!$I$2:$I$37000,"8*",'Accounting data'!$J$2:$J$37000,"27*",'Accounting data'!$K$2:$K$37000,"66*",'Accounting data'!$L$2:$L$37000,Q4)+SUMIFS('Accounting data'!$G$2:$G$37000,'Accounting data'!$I$2:$I$37000,"9*",'Accounting data'!$J$2:$J$37000,"27*",'Accounting data'!$K$2:$K$37000,"66*",'Accounting data'!$L$2:$L$37000,Q4)</f>
        <v>0</v>
      </c>
      <c r="R692" s="384">
        <f>SUMIFS('Accounting data'!$G$2:$G$37000,'Accounting data'!$I$2:$I$37000,"7*",'Accounting data'!$J$2:$J$37000,"27*",'Accounting data'!$K$2:$K$37000,"66*",'Accounting data'!$L$2:$L$37000,R4)+SUMIFS('Accounting data'!$G$2:$G$37000,'Accounting data'!$I$2:$I$37000,"8*",'Accounting data'!$J$2:$J$37000,"27*",'Accounting data'!$K$2:$K$37000,"66*",'Accounting data'!$L$2:$L$37000,R4)+SUMIFS('Accounting data'!$G$2:$G$37000,'Accounting data'!$I$2:$I$37000,"9*",'Accounting data'!$J$2:$J$37000,"27*",'Accounting data'!$K$2:$K$37000,"66*",'Accounting data'!$L$2:$L$37000,R4)</f>
        <v>0</v>
      </c>
      <c r="S692" s="384">
        <f>SUMIFS('Accounting data'!$G$2:$G$37000,'Accounting data'!$I$2:$I$37000,"7*",'Accounting data'!$J$2:$J$37000,"27*",'Accounting data'!$K$2:$K$37000,"66*",'Accounting data'!$L$2:$L$37000,S4)+SUMIFS('Accounting data'!$G$2:$G$37000,'Accounting data'!$I$2:$I$37000,"8*",'Accounting data'!$J$2:$J$37000,"27*",'Accounting data'!$K$2:$K$37000,"66*",'Accounting data'!$L$2:$L$37000,S4)+SUMIFS('Accounting data'!$G$2:$G$37000,'Accounting data'!$I$2:$I$37000,"9*",'Accounting data'!$J$2:$J$37000,"27*",'Accounting data'!$K$2:$K$37000,"66*",'Accounting data'!$L$2:$L$37000,S4)</f>
        <v>0</v>
      </c>
      <c r="T692" s="384">
        <f>SUMIFS('Accounting data'!$G$2:$G$37000,'Accounting data'!$I$2:$I$37000,"7*",'Accounting data'!$J$2:$J$37000,"27*",'Accounting data'!$K$2:$K$37000,"66*",'Accounting data'!$L$2:$L$37000,T4)+SUMIFS('Accounting data'!$G$2:$G$37000,'Accounting data'!$I$2:$I$37000,"8*",'Accounting data'!$J$2:$J$37000,"27*",'Accounting data'!$K$2:$K$37000,"66*",'Accounting data'!$L$2:$L$37000,T4)+SUMIFS('Accounting data'!$G$2:$G$37000,'Accounting data'!$I$2:$I$37000,"9*",'Accounting data'!$J$2:$J$37000,"27*",'Accounting data'!$K$2:$K$37000,"66*",'Accounting data'!$L$2:$L$37000,T4)</f>
        <v>0</v>
      </c>
      <c r="U692" s="384">
        <f>SUMIFS('Accounting data'!$G$2:$G$37000,'Accounting data'!$I$2:$I$37000,"7*",'Accounting data'!$J$2:$J$37000,"27*",'Accounting data'!$K$2:$K$37000,"66*",'Accounting data'!$L$2:$L$37000,U4)+SUMIFS('Accounting data'!$G$2:$G$37000,'Accounting data'!$I$2:$I$37000,"8*",'Accounting data'!$J$2:$J$37000,"27*",'Accounting data'!$K$2:$K$37000,"66*",'Accounting data'!$L$2:$L$37000,U4)+SUMIFS('Accounting data'!$G$2:$G$37000,'Accounting data'!$I$2:$I$37000,"9*",'Accounting data'!$J$2:$J$37000,"27*",'Accounting data'!$K$2:$K$37000,"66*",'Accounting data'!$L$2:$L$37000,U4)</f>
        <v>0</v>
      </c>
      <c r="V692" s="384">
        <f>SUMIFS('Accounting data'!$G$2:$G$37000,'Accounting data'!$I$2:$I$37000,"7*",'Accounting data'!$J$2:$J$37000,"27*",'Accounting data'!$K$2:$K$37000,"66*",'Accounting data'!$L$2:$L$37000,V4)+SUMIFS('Accounting data'!$G$2:$G$37000,'Accounting data'!$I$2:$I$37000,"8*",'Accounting data'!$J$2:$J$37000,"27*",'Accounting data'!$K$2:$K$37000,"66*",'Accounting data'!$L$2:$L$37000,V4)+SUMIFS('Accounting data'!$G$2:$G$37000,'Accounting data'!$I$2:$I$37000,"9*",'Accounting data'!$J$2:$J$37000,"27*",'Accounting data'!$K$2:$K$37000,"66*",'Accounting data'!$L$2:$L$37000,V4)</f>
        <v>0</v>
      </c>
      <c r="W692" s="384">
        <f>SUMIFS('Accounting data'!$G$2:$G$37000,'Accounting data'!$I$2:$I$37000,"7*",'Accounting data'!$J$2:$J$37000,"27*",'Accounting data'!$K$2:$K$37000,"66*",'Accounting data'!$L$2:$L$37000,W4)+SUMIFS('Accounting data'!$G$2:$G$37000,'Accounting data'!$I$2:$I$37000,"8*",'Accounting data'!$J$2:$J$37000,"27*",'Accounting data'!$K$2:$K$37000,"66*",'Accounting data'!$L$2:$L$37000,W4)+SUMIFS('Accounting data'!$G$2:$G$37000,'Accounting data'!$I$2:$I$37000,"9*",'Accounting data'!$J$2:$J$37000,"27*",'Accounting data'!$K$2:$K$37000,"66*",'Accounting data'!$L$2:$L$37000,W4)</f>
        <v>0</v>
      </c>
      <c r="X692" s="384">
        <f>SUMIFS('Accounting data'!$G$2:$G$37000,'Accounting data'!$I$2:$I$37000,"7*",'Accounting data'!$J$2:$J$37000,"27*",'Accounting data'!$K$2:$K$37000,"66*",'Accounting data'!$L$2:$L$37000,X4)+SUMIFS('Accounting data'!$G$2:$G$37000,'Accounting data'!$I$2:$I$37000,"8*",'Accounting data'!$J$2:$J$37000,"27*",'Accounting data'!$K$2:$K$37000,"66*",'Accounting data'!$L$2:$L$37000,X4)+SUMIFS('Accounting data'!$G$2:$G$37000,'Accounting data'!$I$2:$I$37000,"9*",'Accounting data'!$J$2:$J$37000,"27*",'Accounting data'!$K$2:$K$37000,"66*",'Accounting data'!$L$2:$L$37000,X4)</f>
        <v>0</v>
      </c>
      <c r="Y692" s="384">
        <f>SUMIFS('Accounting data'!$G$2:$G$37000,'Accounting data'!$I$2:$I$37000,"7*",'Accounting data'!$J$2:$J$37000,"27*",'Accounting data'!$K$2:$K$37000,"66*",'Accounting data'!$L$2:$L$37000,Y4)+SUMIFS('Accounting data'!$G$2:$G$37000,'Accounting data'!$I$2:$I$37000,"8*",'Accounting data'!$J$2:$J$37000,"27*",'Accounting data'!$K$2:$K$37000,"66*",'Accounting data'!$L$2:$L$37000,Y4)+SUMIFS('Accounting data'!$G$2:$G$37000,'Accounting data'!$I$2:$I$37000,"9*",'Accounting data'!$J$2:$J$37000,"27*",'Accounting data'!$K$2:$K$37000,"66*",'Accounting data'!$L$2:$L$37000,Y4)</f>
        <v>0</v>
      </c>
      <c r="Z692" s="384">
        <f>SUMIFS('Accounting data'!$G$2:$G$37000,'Accounting data'!$I$2:$I$37000,"7*",'Accounting data'!$J$2:$J$37000,"27*",'Accounting data'!$K$2:$K$37000,"66*",'Accounting data'!$L$2:$L$37000,Z4)+SUMIFS('Accounting data'!$G$2:$G$37000,'Accounting data'!$I$2:$I$37000,"8*",'Accounting data'!$J$2:$J$37000,"27*",'Accounting data'!$K$2:$K$37000,"66*",'Accounting data'!$L$2:$L$37000,Z4)+SUMIFS('Accounting data'!$G$2:$G$37000,'Accounting data'!$I$2:$I$37000,"9*",'Accounting data'!$J$2:$J$37000,"27*",'Accounting data'!$K$2:$K$37000,"66*",'Accounting data'!$L$2:$L$37000,Z4)</f>
        <v>0</v>
      </c>
      <c r="AA692" s="384">
        <f>SUMIFS('Accounting data'!$G$2:$G$37000,'Accounting data'!$I$2:$I$37000,"7*",'Accounting data'!$J$2:$J$37000,"27*",'Accounting data'!$K$2:$K$37000,"66*",'Accounting data'!$L$2:$L$37000,AA4)+SUMIFS('Accounting data'!$G$2:$G$37000,'Accounting data'!$I$2:$I$37000,"8*",'Accounting data'!$J$2:$J$37000,"27*",'Accounting data'!$K$2:$K$37000,"66*",'Accounting data'!$L$2:$L$37000,AA4)+SUMIFS('Accounting data'!$G$2:$G$37000,'Accounting data'!$I$2:$I$37000,"9*",'Accounting data'!$J$2:$J$37000,"27*",'Accounting data'!$K$2:$K$37000,"66*",'Accounting data'!$L$2:$L$37000,AA4)</f>
        <v>0</v>
      </c>
      <c r="AB692" s="384">
        <f>SUMIFS('Accounting data'!$G$2:$G$37000,'Accounting data'!$I$2:$I$37000,"7*",'Accounting data'!$J$2:$J$37000,"27*",'Accounting data'!$K$2:$K$37000,"66*",'Accounting data'!$L$2:$L$37000,AB4)+SUMIFS('Accounting data'!$G$2:$G$37000,'Accounting data'!$I$2:$I$37000,"8*",'Accounting data'!$J$2:$J$37000,"27*",'Accounting data'!$K$2:$K$37000,"66*",'Accounting data'!$L$2:$L$37000,AB4)+SUMIFS('Accounting data'!$G$2:$G$37000,'Accounting data'!$I$2:$I$37000,"9*",'Accounting data'!$J$2:$J$37000,"27*",'Accounting data'!$K$2:$K$37000,"66*",'Accounting data'!$L$2:$L$37000,AB4)</f>
        <v>0</v>
      </c>
      <c r="AC692" s="384">
        <f>SUMIFS('Accounting data'!$G$2:$G$37000,'Accounting data'!$I$2:$I$37000,"7*",'Accounting data'!$J$2:$J$37000,"27*",'Accounting data'!$K$2:$K$37000,"66*",'Accounting data'!$L$2:$L$37000,AC4)+SUMIFS('Accounting data'!$G$2:$G$37000,'Accounting data'!$I$2:$I$37000,"8*",'Accounting data'!$J$2:$J$37000,"27*",'Accounting data'!$K$2:$K$37000,"66*",'Accounting data'!$L$2:$L$37000,AC4)+SUMIFS('Accounting data'!$G$2:$G$37000,'Accounting data'!$I$2:$I$37000,"9*",'Accounting data'!$J$2:$J$37000,"27*",'Accounting data'!$K$2:$K$37000,"66*",'Accounting data'!$L$2:$L$37000,AC4)</f>
        <v>0</v>
      </c>
      <c r="AD692" s="384">
        <f>SUMIFS('Accounting data'!$G$2:$G$37000,'Accounting data'!$I$2:$I$37000,"7*",'Accounting data'!$J$2:$J$37000,"27*",'Accounting data'!$K$2:$K$37000,"66*",'Accounting data'!$L$2:$L$37000,AD4)+SUMIFS('Accounting data'!$G$2:$G$37000,'Accounting data'!$I$2:$I$37000,"8*",'Accounting data'!$J$2:$J$37000,"27*",'Accounting data'!$K$2:$K$37000,"66*",'Accounting data'!$L$2:$L$37000,AD4)+SUMIFS('Accounting data'!$G$2:$G$37000,'Accounting data'!$I$2:$I$37000,"9*",'Accounting data'!$J$2:$J$37000,"27*",'Accounting data'!$K$2:$K$37000,"66*",'Accounting data'!$L$2:$L$37000,AD4)</f>
        <v>0</v>
      </c>
      <c r="AE692" s="384">
        <f>SUMIFS('Accounting data'!$G$2:$G$37000,'Accounting data'!$I$2:$I$37000,"7*",'Accounting data'!$J$2:$J$37000,"27*",'Accounting data'!$K$2:$K$37000,"66*",'Accounting data'!$L$2:$L$37000,AE4)+SUMIFS('Accounting data'!$G$2:$G$37000,'Accounting data'!$I$2:$I$37000,"8*",'Accounting data'!$J$2:$J$37000,"27*",'Accounting data'!$K$2:$K$37000,"66*",'Accounting data'!$L$2:$L$37000,AE4)+SUMIFS('Accounting data'!$G$2:$G$37000,'Accounting data'!$I$2:$I$37000,"9*",'Accounting data'!$J$2:$J$37000,"27*",'Accounting data'!$K$2:$K$37000,"66*",'Accounting data'!$L$2:$L$37000,AE4)</f>
        <v>0</v>
      </c>
      <c r="AF692" s="384">
        <f>SUMIFS('Accounting data'!$G$2:$G$37000,'Accounting data'!$I$2:$I$37000,"7*",'Accounting data'!$J$2:$J$37000,"27*",'Accounting data'!$K$2:$K$37000,"66*",'Accounting data'!$L$2:$L$37000,AF4)+SUMIFS('Accounting data'!$G$2:$G$37000,'Accounting data'!$I$2:$I$37000,"8*",'Accounting data'!$J$2:$J$37000,"27*",'Accounting data'!$K$2:$K$37000,"66*",'Accounting data'!$L$2:$L$37000,AF4)+SUMIFS('Accounting data'!$G$2:$G$37000,'Accounting data'!$I$2:$I$37000,"9*",'Accounting data'!$J$2:$J$37000,"27*",'Accounting data'!$K$2:$K$37000,"66*",'Accounting data'!$L$2:$L$37000,AF4)</f>
        <v>0</v>
      </c>
    </row>
    <row r="693" spans="1:32">
      <c r="A693" s="386" t="s">
        <v>288</v>
      </c>
      <c r="B693" s="383" t="s">
        <v>80</v>
      </c>
      <c r="C693" s="383">
        <v>2700</v>
      </c>
      <c r="D693" s="383">
        <v>6600</v>
      </c>
      <c r="E693" s="384">
        <f>SUMIFS('Accounting data'!$G$2:$G$37000,'Accounting data'!$H$2:$H$37000,"9999*",'Accounting data'!$I$2:$I$37000,"7*",'Accounting data'!$J$2:$J$37000,"27*",'Accounting data'!$K$2:$K$37000,"66*",'Accounting data'!$L$2:$L$37000,E4)+SUMIFS('Accounting data'!$G$2:$G$37000,'Accounting data'!$H$2:$H$37000,"9999*",'Accounting data'!$I$2:$I$37000,"8*",'Accounting data'!$J$2:$J$37000,"27*",'Accounting data'!$K$2:$K$37000,"66*",'Accounting data'!$L$2:$L$37000,E4)+SUMIFS('Accounting data'!$G$2:$G$37000,'Accounting data'!$H$2:$H$37000,"9999*",'Accounting data'!$I$2:$I$37000,"9*",'Accounting data'!$J$2:$J$37000,"27*",'Accounting data'!$K$2:$K$37000,"66*",'Accounting data'!$L$2:$L$37000,E4)</f>
        <v>0</v>
      </c>
      <c r="F693" s="384">
        <f>SUMIFS('Accounting data'!$G$2:$G$37000,'Accounting data'!$H$2:$H$37000,"9999*",'Accounting data'!$I$2:$I$37000,"7*",'Accounting data'!$J$2:$J$37000,"27*",'Accounting data'!$K$2:$K$37000,"66*",'Accounting data'!$L$2:$L$37000,F4)+SUMIFS('Accounting data'!$G$2:$G$37000,'Accounting data'!$H$2:$H$37000,"9999*",'Accounting data'!$I$2:$I$37000,"8*",'Accounting data'!$J$2:$J$37000,"27*",'Accounting data'!$K$2:$K$37000,"66*",'Accounting data'!$L$2:$L$37000,F4)+SUMIFS('Accounting data'!$G$2:$G$37000,'Accounting data'!$H$2:$H$37000,"9999*",'Accounting data'!$I$2:$I$37000,"9*",'Accounting data'!$J$2:$J$37000,"27*",'Accounting data'!$K$2:$K$37000,"66*",'Accounting data'!$L$2:$L$37000,F4)</f>
        <v>0</v>
      </c>
      <c r="G693" s="385"/>
      <c r="H693" s="384">
        <f>SUMIFS('Accounting data'!$G$2:$G$37000,'Accounting data'!$H$2:$H$37000,"9999*",'Accounting data'!$I$2:$I$37000,"7*",'Accounting data'!$J$2:$J$37000,"27*",'Accounting data'!$K$2:$K$37000,"66*",'Accounting data'!$L$2:$L$37000,H4)+SUMIFS('Accounting data'!$G$2:$G$37000,'Accounting data'!$H$2:$H$37000,"9999*",'Accounting data'!$I$2:$I$37000,"8*",'Accounting data'!$J$2:$J$37000,"27*",'Accounting data'!$K$2:$K$37000,"66*",'Accounting data'!$L$2:$L$37000,H4)+SUMIFS('Accounting data'!$G$2:$G$37000,'Accounting data'!$H$2:$H$37000,"9999*",'Accounting data'!$I$2:$I$37000,"9*",'Accounting data'!$J$2:$J$37000,"27*",'Accounting data'!$K$2:$K$37000,"66*",'Accounting data'!$L$2:$L$37000,H4)</f>
        <v>0</v>
      </c>
      <c r="I693" s="384">
        <f>SUMIFS('Accounting data'!$G$2:$G$37000,'Accounting data'!$H$2:$H$37000,"9999*",'Accounting data'!$I$2:$I$37000,"7*",'Accounting data'!$J$2:$J$37000,"27*",'Accounting data'!$K$2:$K$37000,"66*",'Accounting data'!$L$2:$L$37000,I4)+SUMIFS('Accounting data'!$G$2:$G$37000,'Accounting data'!$H$2:$H$37000,"9999*",'Accounting data'!$I$2:$I$37000,"8*",'Accounting data'!$J$2:$J$37000,"27*",'Accounting data'!$K$2:$K$37000,"66*",'Accounting data'!$L$2:$L$37000,I4)+SUMIFS('Accounting data'!$G$2:$G$37000,'Accounting data'!$H$2:$H$37000,"9999*",'Accounting data'!$I$2:$I$37000,"9*",'Accounting data'!$J$2:$J$37000,"27*",'Accounting data'!$K$2:$K$37000,"66*",'Accounting data'!$L$2:$L$37000,I4)</f>
        <v>0</v>
      </c>
      <c r="J693" s="384">
        <f>SUMIFS('Accounting data'!$G$2:$G$37000,'Accounting data'!$H$2:$H$37000,"9999*",'Accounting data'!$I$2:$I$37000,"7*",'Accounting data'!$J$2:$J$37000,"27*",'Accounting data'!$K$2:$K$37000,"66*",'Accounting data'!$L$2:$L$37000,J4)+SUMIFS('Accounting data'!$G$2:$G$37000,'Accounting data'!$H$2:$H$37000,"9999*",'Accounting data'!$I$2:$I$37000,"8*",'Accounting data'!$J$2:$J$37000,"27*",'Accounting data'!$K$2:$K$37000,"66*",'Accounting data'!$L$2:$L$37000,J4)+SUMIFS('Accounting data'!$G$2:$G$37000,'Accounting data'!$H$2:$H$37000,"9999*",'Accounting data'!$I$2:$I$37000,"9*",'Accounting data'!$J$2:$J$37000,"27*",'Accounting data'!$K$2:$K$37000,"66*",'Accounting data'!$L$2:$L$37000,J4)</f>
        <v>0</v>
      </c>
      <c r="K693" s="384">
        <f>SUMIFS('Accounting data'!$G$2:$G$37000,'Accounting data'!$H$2:$H$37000,"9999*",'Accounting data'!$I$2:$I$37000,"7*",'Accounting data'!$J$2:$J$37000,"27*",'Accounting data'!$K$2:$K$37000,"66*",'Accounting data'!$L$2:$L$37000,K4)+SUMIFS('Accounting data'!$G$2:$G$37000,'Accounting data'!$H$2:$H$37000,"9999*",'Accounting data'!$I$2:$I$37000,"8*",'Accounting data'!$J$2:$J$37000,"27*",'Accounting data'!$K$2:$K$37000,"66*",'Accounting data'!$L$2:$L$37000,K4)+SUMIFS('Accounting data'!$G$2:$G$37000,'Accounting data'!$H$2:$H$37000,"9999*",'Accounting data'!$I$2:$I$37000,"9*",'Accounting data'!$J$2:$J$37000,"27*",'Accounting data'!$K$2:$K$37000,"66*",'Accounting data'!$L$2:$L$37000,K4)</f>
        <v>0</v>
      </c>
      <c r="L693" s="384">
        <f>SUMIFS('Accounting data'!$G$2:$G$37000,'Accounting data'!$H$2:$H$37000,"9999*",'Accounting data'!$I$2:$I$37000,"7*",'Accounting data'!$J$2:$J$37000,"27*",'Accounting data'!$K$2:$K$37000,"66*",'Accounting data'!$L$2:$L$37000,L4)+SUMIFS('Accounting data'!$G$2:$G$37000,'Accounting data'!$H$2:$H$37000,"9999*",'Accounting data'!$I$2:$I$37000,"8*",'Accounting data'!$J$2:$J$37000,"27*",'Accounting data'!$K$2:$K$37000,"66*",'Accounting data'!$L$2:$L$37000,L4)+SUMIFS('Accounting data'!$G$2:$G$37000,'Accounting data'!$H$2:$H$37000,"9999*",'Accounting data'!$I$2:$I$37000,"9*",'Accounting data'!$J$2:$J$37000,"27*",'Accounting data'!$K$2:$K$37000,"66*",'Accounting data'!$L$2:$L$37000,L4)</f>
        <v>0</v>
      </c>
      <c r="M693" s="384">
        <f>SUMIFS('Accounting data'!$G$2:$G$37000,'Accounting data'!$H$2:$H$37000,"9999*",'Accounting data'!$I$2:$I$37000,"7*",'Accounting data'!$J$2:$J$37000,"27*",'Accounting data'!$K$2:$K$37000,"66*",'Accounting data'!$L$2:$L$37000,M4)+SUMIFS('Accounting data'!$G$2:$G$37000,'Accounting data'!$H$2:$H$37000,"9999*",'Accounting data'!$I$2:$I$37000,"8*",'Accounting data'!$J$2:$J$37000,"27*",'Accounting data'!$K$2:$K$37000,"66*",'Accounting data'!$L$2:$L$37000,M4)+SUMIFS('Accounting data'!$G$2:$G$37000,'Accounting data'!$H$2:$H$37000,"9999*",'Accounting data'!$I$2:$I$37000,"9*",'Accounting data'!$J$2:$J$37000,"27*",'Accounting data'!$K$2:$K$37000,"66*",'Accounting data'!$L$2:$L$37000,M4)</f>
        <v>0</v>
      </c>
      <c r="N693" s="384">
        <f>SUMIFS('Accounting data'!$G$2:$G$37000,'Accounting data'!$H$2:$H$37000,"9999*",'Accounting data'!$I$2:$I$37000,"7*",'Accounting data'!$J$2:$J$37000,"27*",'Accounting data'!$K$2:$K$37000,"66*",'Accounting data'!$L$2:$L$37000,N4)+SUMIFS('Accounting data'!$G$2:$G$37000,'Accounting data'!$H$2:$H$37000,"9999*",'Accounting data'!$I$2:$I$37000,"8*",'Accounting data'!$J$2:$J$37000,"27*",'Accounting data'!$K$2:$K$37000,"66*",'Accounting data'!$L$2:$L$37000,N4)+SUMIFS('Accounting data'!$G$2:$G$37000,'Accounting data'!$H$2:$H$37000,"9999*",'Accounting data'!$I$2:$I$37000,"9*",'Accounting data'!$J$2:$J$37000,"27*",'Accounting data'!$K$2:$K$37000,"66*",'Accounting data'!$L$2:$L$37000,N4)</f>
        <v>0</v>
      </c>
      <c r="O693" s="384">
        <f>SUMIFS('Accounting data'!$G$2:$G$37000,'Accounting data'!$H$2:$H$37000,"9999*",'Accounting data'!$I$2:$I$37000,"7*",'Accounting data'!$J$2:$J$37000,"27*",'Accounting data'!$K$2:$K$37000,"66*",'Accounting data'!$L$2:$L$37000,O4)+SUMIFS('Accounting data'!$G$2:$G$37000,'Accounting data'!$H$2:$H$37000,"9999*",'Accounting data'!$I$2:$I$37000,"8*",'Accounting data'!$J$2:$J$37000,"27*",'Accounting data'!$K$2:$K$37000,"66*",'Accounting data'!$L$2:$L$37000,O4)+SUMIFS('Accounting data'!$G$2:$G$37000,'Accounting data'!$H$2:$H$37000,"9999*",'Accounting data'!$I$2:$I$37000,"9*",'Accounting data'!$J$2:$J$37000,"27*",'Accounting data'!$K$2:$K$37000,"66*",'Accounting data'!$L$2:$L$37000,O4)</f>
        <v>0</v>
      </c>
      <c r="P693" s="384">
        <f>SUMIFS('Accounting data'!$G$2:$G$37000,'Accounting data'!$H$2:$H$37000,"9999*",'Accounting data'!$I$2:$I$37000,"7*",'Accounting data'!$J$2:$J$37000,"27*",'Accounting data'!$K$2:$K$37000,"66*",'Accounting data'!$L$2:$L$37000,P4)+SUMIFS('Accounting data'!$G$2:$G$37000,'Accounting data'!$H$2:$H$37000,"9999*",'Accounting data'!$I$2:$I$37000,"8*",'Accounting data'!$J$2:$J$37000,"27*",'Accounting data'!$K$2:$K$37000,"66*",'Accounting data'!$L$2:$L$37000,P4)+SUMIFS('Accounting data'!$G$2:$G$37000,'Accounting data'!$H$2:$H$37000,"9999*",'Accounting data'!$I$2:$I$37000,"9*",'Accounting data'!$J$2:$J$37000,"27*",'Accounting data'!$K$2:$K$37000,"66*",'Accounting data'!$L$2:$L$37000,P4)</f>
        <v>0</v>
      </c>
      <c r="Q693" s="384">
        <f>SUMIFS('Accounting data'!$G$2:$G$37000,'Accounting data'!$H$2:$H$37000,"9999*",'Accounting data'!$I$2:$I$37000,"7*",'Accounting data'!$J$2:$J$37000,"27*",'Accounting data'!$K$2:$K$37000,"66*",'Accounting data'!$L$2:$L$37000,Q4)+SUMIFS('Accounting data'!$G$2:$G$37000,'Accounting data'!$H$2:$H$37000,"9999*",'Accounting data'!$I$2:$I$37000,"8*",'Accounting data'!$J$2:$J$37000,"27*",'Accounting data'!$K$2:$K$37000,"66*",'Accounting data'!$L$2:$L$37000,Q4)+SUMIFS('Accounting data'!$G$2:$G$37000,'Accounting data'!$H$2:$H$37000,"9999*",'Accounting data'!$I$2:$I$37000,"9*",'Accounting data'!$J$2:$J$37000,"27*",'Accounting data'!$K$2:$K$37000,"66*",'Accounting data'!$L$2:$L$37000,Q4)</f>
        <v>0</v>
      </c>
      <c r="R693" s="384">
        <f>SUMIFS('Accounting data'!$G$2:$G$37000,'Accounting data'!$H$2:$H$37000,"9999*",'Accounting data'!$I$2:$I$37000,"7*",'Accounting data'!$J$2:$J$37000,"27*",'Accounting data'!$K$2:$K$37000,"66*",'Accounting data'!$L$2:$L$37000,R4)+SUMIFS('Accounting data'!$G$2:$G$37000,'Accounting data'!$H$2:$H$37000,"9999*",'Accounting data'!$I$2:$I$37000,"8*",'Accounting data'!$J$2:$J$37000,"27*",'Accounting data'!$K$2:$K$37000,"66*",'Accounting data'!$L$2:$L$37000,R4)+SUMIFS('Accounting data'!$G$2:$G$37000,'Accounting data'!$H$2:$H$37000,"9999*",'Accounting data'!$I$2:$I$37000,"9*",'Accounting data'!$J$2:$J$37000,"27*",'Accounting data'!$K$2:$K$37000,"66*",'Accounting data'!$L$2:$L$37000,R4)</f>
        <v>0</v>
      </c>
      <c r="S693" s="384">
        <f>SUMIFS('Accounting data'!$G$2:$G$37000,'Accounting data'!$H$2:$H$37000,"9999*",'Accounting data'!$I$2:$I$37000,"7*",'Accounting data'!$J$2:$J$37000,"27*",'Accounting data'!$K$2:$K$37000,"66*",'Accounting data'!$L$2:$L$37000,S4)+SUMIFS('Accounting data'!$G$2:$G$37000,'Accounting data'!$H$2:$H$37000,"9999*",'Accounting data'!$I$2:$I$37000,"8*",'Accounting data'!$J$2:$J$37000,"27*",'Accounting data'!$K$2:$K$37000,"66*",'Accounting data'!$L$2:$L$37000,S4)+SUMIFS('Accounting data'!$G$2:$G$37000,'Accounting data'!$H$2:$H$37000,"9999*",'Accounting data'!$I$2:$I$37000,"9*",'Accounting data'!$J$2:$J$37000,"27*",'Accounting data'!$K$2:$K$37000,"66*",'Accounting data'!$L$2:$L$37000,S4)</f>
        <v>0</v>
      </c>
      <c r="T693" s="384">
        <f>SUMIFS('Accounting data'!$G$2:$G$37000,'Accounting data'!$H$2:$H$37000,"9999*",'Accounting data'!$I$2:$I$37000,"7*",'Accounting data'!$J$2:$J$37000,"27*",'Accounting data'!$K$2:$K$37000,"66*",'Accounting data'!$L$2:$L$37000,T4)+SUMIFS('Accounting data'!$G$2:$G$37000,'Accounting data'!$H$2:$H$37000,"9999*",'Accounting data'!$I$2:$I$37000,"8*",'Accounting data'!$J$2:$J$37000,"27*",'Accounting data'!$K$2:$K$37000,"66*",'Accounting data'!$L$2:$L$37000,T4)+SUMIFS('Accounting data'!$G$2:$G$37000,'Accounting data'!$H$2:$H$37000,"9999*",'Accounting data'!$I$2:$I$37000,"9*",'Accounting data'!$J$2:$J$37000,"27*",'Accounting data'!$K$2:$K$37000,"66*",'Accounting data'!$L$2:$L$37000,T4)</f>
        <v>0</v>
      </c>
      <c r="U693" s="384">
        <f>SUMIFS('Accounting data'!$G$2:$G$37000,'Accounting data'!$H$2:$H$37000,"9999*",'Accounting data'!$I$2:$I$37000,"7*",'Accounting data'!$J$2:$J$37000,"27*",'Accounting data'!$K$2:$K$37000,"66*",'Accounting data'!$L$2:$L$37000,U4)+SUMIFS('Accounting data'!$G$2:$G$37000,'Accounting data'!$H$2:$H$37000,"9999*",'Accounting data'!$I$2:$I$37000,"8*",'Accounting data'!$J$2:$J$37000,"27*",'Accounting data'!$K$2:$K$37000,"66*",'Accounting data'!$L$2:$L$37000,U4)+SUMIFS('Accounting data'!$G$2:$G$37000,'Accounting data'!$H$2:$H$37000,"9999*",'Accounting data'!$I$2:$I$37000,"9*",'Accounting data'!$J$2:$J$37000,"27*",'Accounting data'!$K$2:$K$37000,"66*",'Accounting data'!$L$2:$L$37000,U4)</f>
        <v>0</v>
      </c>
      <c r="V693" s="384">
        <f>SUMIFS('Accounting data'!$G$2:$G$37000,'Accounting data'!$H$2:$H$37000,"9999*",'Accounting data'!$I$2:$I$37000,"7*",'Accounting data'!$J$2:$J$37000,"27*",'Accounting data'!$K$2:$K$37000,"66*",'Accounting data'!$L$2:$L$37000,V4)+SUMIFS('Accounting data'!$G$2:$G$37000,'Accounting data'!$H$2:$H$37000,"9999*",'Accounting data'!$I$2:$I$37000,"8*",'Accounting data'!$J$2:$J$37000,"27*",'Accounting data'!$K$2:$K$37000,"66*",'Accounting data'!$L$2:$L$37000,V4)+SUMIFS('Accounting data'!$G$2:$G$37000,'Accounting data'!$H$2:$H$37000,"9999*",'Accounting data'!$I$2:$I$37000,"9*",'Accounting data'!$J$2:$J$37000,"27*",'Accounting data'!$K$2:$K$37000,"66*",'Accounting data'!$L$2:$L$37000,V4)</f>
        <v>0</v>
      </c>
      <c r="W693" s="384">
        <f>SUMIFS('Accounting data'!$G$2:$G$37000,'Accounting data'!$H$2:$H$37000,"9999*",'Accounting data'!$I$2:$I$37000,"7*",'Accounting data'!$J$2:$J$37000,"27*",'Accounting data'!$K$2:$K$37000,"66*",'Accounting data'!$L$2:$L$37000,W4)+SUMIFS('Accounting data'!$G$2:$G$37000,'Accounting data'!$H$2:$H$37000,"9999*",'Accounting data'!$I$2:$I$37000,"8*",'Accounting data'!$J$2:$J$37000,"27*",'Accounting data'!$K$2:$K$37000,"66*",'Accounting data'!$L$2:$L$37000,W4)+SUMIFS('Accounting data'!$G$2:$G$37000,'Accounting data'!$H$2:$H$37000,"9999*",'Accounting data'!$I$2:$I$37000,"9*",'Accounting data'!$J$2:$J$37000,"27*",'Accounting data'!$K$2:$K$37000,"66*",'Accounting data'!$L$2:$L$37000,W4)</f>
        <v>0</v>
      </c>
      <c r="X693" s="384">
        <f>SUMIFS('Accounting data'!$G$2:$G$37000,'Accounting data'!$H$2:$H$37000,"9999*",'Accounting data'!$I$2:$I$37000,"7*",'Accounting data'!$J$2:$J$37000,"27*",'Accounting data'!$K$2:$K$37000,"66*",'Accounting data'!$L$2:$L$37000,X4)+SUMIFS('Accounting data'!$G$2:$G$37000,'Accounting data'!$H$2:$H$37000,"9999*",'Accounting data'!$I$2:$I$37000,"8*",'Accounting data'!$J$2:$J$37000,"27*",'Accounting data'!$K$2:$K$37000,"66*",'Accounting data'!$L$2:$L$37000,X4)+SUMIFS('Accounting data'!$G$2:$G$37000,'Accounting data'!$H$2:$H$37000,"9999*",'Accounting data'!$I$2:$I$37000,"9*",'Accounting data'!$J$2:$J$37000,"27*",'Accounting data'!$K$2:$K$37000,"66*",'Accounting data'!$L$2:$L$37000,X4)</f>
        <v>0</v>
      </c>
      <c r="Y693" s="384">
        <f>SUMIFS('Accounting data'!$G$2:$G$37000,'Accounting data'!$H$2:$H$37000,"9999*",'Accounting data'!$I$2:$I$37000,"7*",'Accounting data'!$J$2:$J$37000,"27*",'Accounting data'!$K$2:$K$37000,"66*",'Accounting data'!$L$2:$L$37000,Y4)+SUMIFS('Accounting data'!$G$2:$G$37000,'Accounting data'!$H$2:$H$37000,"9999*",'Accounting data'!$I$2:$I$37000,"8*",'Accounting data'!$J$2:$J$37000,"27*",'Accounting data'!$K$2:$K$37000,"66*",'Accounting data'!$L$2:$L$37000,Y4)+SUMIFS('Accounting data'!$G$2:$G$37000,'Accounting data'!$H$2:$H$37000,"9999*",'Accounting data'!$I$2:$I$37000,"9*",'Accounting data'!$J$2:$J$37000,"27*",'Accounting data'!$K$2:$K$37000,"66*",'Accounting data'!$L$2:$L$37000,Y4)</f>
        <v>0</v>
      </c>
      <c r="Z693" s="384">
        <f>SUMIFS('Accounting data'!$G$2:$G$37000,'Accounting data'!$H$2:$H$37000,"9999*",'Accounting data'!$I$2:$I$37000,"7*",'Accounting data'!$J$2:$J$37000,"27*",'Accounting data'!$K$2:$K$37000,"66*",'Accounting data'!$L$2:$L$37000,Z4)+SUMIFS('Accounting data'!$G$2:$G$37000,'Accounting data'!$H$2:$H$37000,"9999*",'Accounting data'!$I$2:$I$37000,"8*",'Accounting data'!$J$2:$J$37000,"27*",'Accounting data'!$K$2:$K$37000,"66*",'Accounting data'!$L$2:$L$37000,Z4)+SUMIFS('Accounting data'!$G$2:$G$37000,'Accounting data'!$H$2:$H$37000,"9999*",'Accounting data'!$I$2:$I$37000,"9*",'Accounting data'!$J$2:$J$37000,"27*",'Accounting data'!$K$2:$K$37000,"66*",'Accounting data'!$L$2:$L$37000,Z4)</f>
        <v>0</v>
      </c>
      <c r="AA693" s="384">
        <f>SUMIFS('Accounting data'!$G$2:$G$37000,'Accounting data'!$H$2:$H$37000,"9999*",'Accounting data'!$I$2:$I$37000,"7*",'Accounting data'!$J$2:$J$37000,"27*",'Accounting data'!$K$2:$K$37000,"66*",'Accounting data'!$L$2:$L$37000,AA4)+SUMIFS('Accounting data'!$G$2:$G$37000,'Accounting data'!$H$2:$H$37000,"9999*",'Accounting data'!$I$2:$I$37000,"8*",'Accounting data'!$J$2:$J$37000,"27*",'Accounting data'!$K$2:$K$37000,"66*",'Accounting data'!$L$2:$L$37000,AA4)+SUMIFS('Accounting data'!$G$2:$G$37000,'Accounting data'!$H$2:$H$37000,"9999*",'Accounting data'!$I$2:$I$37000,"9*",'Accounting data'!$J$2:$J$37000,"27*",'Accounting data'!$K$2:$K$37000,"66*",'Accounting data'!$L$2:$L$37000,AA4)</f>
        <v>0</v>
      </c>
      <c r="AB693" s="384">
        <f>SUMIFS('Accounting data'!$G$2:$G$37000,'Accounting data'!$H$2:$H$37000,"9999*",'Accounting data'!$I$2:$I$37000,"7*",'Accounting data'!$J$2:$J$37000,"27*",'Accounting data'!$K$2:$K$37000,"66*",'Accounting data'!$L$2:$L$37000,AB4)+SUMIFS('Accounting data'!$G$2:$G$37000,'Accounting data'!$H$2:$H$37000,"9999*",'Accounting data'!$I$2:$I$37000,"8*",'Accounting data'!$J$2:$J$37000,"27*",'Accounting data'!$K$2:$K$37000,"66*",'Accounting data'!$L$2:$L$37000,AB4)+SUMIFS('Accounting data'!$G$2:$G$37000,'Accounting data'!$H$2:$H$37000,"9999*",'Accounting data'!$I$2:$I$37000,"9*",'Accounting data'!$J$2:$J$37000,"27*",'Accounting data'!$K$2:$K$37000,"66*",'Accounting data'!$L$2:$L$37000,AB4)</f>
        <v>0</v>
      </c>
      <c r="AC693" s="384">
        <f>SUMIFS('Accounting data'!$G$2:$G$37000,'Accounting data'!$H$2:$H$37000,"9999*",'Accounting data'!$I$2:$I$37000,"7*",'Accounting data'!$J$2:$J$37000,"27*",'Accounting data'!$K$2:$K$37000,"66*",'Accounting data'!$L$2:$L$37000,AC4)+SUMIFS('Accounting data'!$G$2:$G$37000,'Accounting data'!$H$2:$H$37000,"9999*",'Accounting data'!$I$2:$I$37000,"8*",'Accounting data'!$J$2:$J$37000,"27*",'Accounting data'!$K$2:$K$37000,"66*",'Accounting data'!$L$2:$L$37000,AC4)+SUMIFS('Accounting data'!$G$2:$G$37000,'Accounting data'!$H$2:$H$37000,"9999*",'Accounting data'!$I$2:$I$37000,"9*",'Accounting data'!$J$2:$J$37000,"27*",'Accounting data'!$K$2:$K$37000,"66*",'Accounting data'!$L$2:$L$37000,AC4)</f>
        <v>0</v>
      </c>
      <c r="AD693" s="384">
        <f>SUMIFS('Accounting data'!$G$2:$G$37000,'Accounting data'!$H$2:$H$37000,"9999*",'Accounting data'!$I$2:$I$37000,"7*",'Accounting data'!$J$2:$J$37000,"27*",'Accounting data'!$K$2:$K$37000,"66*",'Accounting data'!$L$2:$L$37000,AD4)+SUMIFS('Accounting data'!$G$2:$G$37000,'Accounting data'!$H$2:$H$37000,"9999*",'Accounting data'!$I$2:$I$37000,"8*",'Accounting data'!$J$2:$J$37000,"27*",'Accounting data'!$K$2:$K$37000,"66*",'Accounting data'!$L$2:$L$37000,AD4)+SUMIFS('Accounting data'!$G$2:$G$37000,'Accounting data'!$H$2:$H$37000,"9999*",'Accounting data'!$I$2:$I$37000,"9*",'Accounting data'!$J$2:$J$37000,"27*",'Accounting data'!$K$2:$K$37000,"66*",'Accounting data'!$L$2:$L$37000,AD4)</f>
        <v>0</v>
      </c>
      <c r="AE693" s="384">
        <f>SUMIFS('Accounting data'!$G$2:$G$37000,'Accounting data'!$H$2:$H$37000,"9999*",'Accounting data'!$I$2:$I$37000,"7*",'Accounting data'!$J$2:$J$37000,"27*",'Accounting data'!$K$2:$K$37000,"66*",'Accounting data'!$L$2:$L$37000,AE4)+SUMIFS('Accounting data'!$G$2:$G$37000,'Accounting data'!$H$2:$H$37000,"9999*",'Accounting data'!$I$2:$I$37000,"8*",'Accounting data'!$J$2:$J$37000,"27*",'Accounting data'!$K$2:$K$37000,"66*",'Accounting data'!$L$2:$L$37000,AE4)+SUMIFS('Accounting data'!$G$2:$G$37000,'Accounting data'!$H$2:$H$37000,"9999*",'Accounting data'!$I$2:$I$37000,"9*",'Accounting data'!$J$2:$J$37000,"27*",'Accounting data'!$K$2:$K$37000,"66*",'Accounting data'!$L$2:$L$37000,AE4)</f>
        <v>0</v>
      </c>
      <c r="AF693" s="384">
        <f>SUMIFS('Accounting data'!$G$2:$G$37000,'Accounting data'!$H$2:$H$37000,"9999*",'Accounting data'!$I$2:$I$37000,"7*",'Accounting data'!$J$2:$J$37000,"27*",'Accounting data'!$K$2:$K$37000,"66*",'Accounting data'!$L$2:$L$37000,AF4)+SUMIFS('Accounting data'!$G$2:$G$37000,'Accounting data'!$H$2:$H$37000,"9999*",'Accounting data'!$I$2:$I$37000,"8*",'Accounting data'!$J$2:$J$37000,"27*",'Accounting data'!$K$2:$K$37000,"66*",'Accounting data'!$L$2:$L$37000,AF4)+SUMIFS('Accounting data'!$G$2:$G$37000,'Accounting data'!$H$2:$H$37000,"9999*",'Accounting data'!$I$2:$I$37000,"9*",'Accounting data'!$J$2:$J$37000,"27*",'Accounting data'!$K$2:$K$37000,"66*",'Accounting data'!$L$2:$L$37000,AF4)</f>
        <v>0</v>
      </c>
    </row>
    <row r="694" spans="1:32">
      <c r="A694" s="383"/>
      <c r="B694" s="383"/>
      <c r="C694" s="383"/>
      <c r="D694" s="383"/>
      <c r="E694" s="384"/>
      <c r="F694" s="384"/>
      <c r="G694" s="385"/>
      <c r="H694" s="384"/>
      <c r="I694" s="384"/>
      <c r="J694" s="384"/>
      <c r="K694" s="384"/>
      <c r="L694" s="384"/>
      <c r="M694" s="384"/>
      <c r="N694" s="384"/>
      <c r="O694" s="384"/>
      <c r="P694" s="384"/>
      <c r="Q694" s="384"/>
      <c r="R694" s="384"/>
      <c r="S694" s="384"/>
      <c r="T694" s="384"/>
      <c r="U694" s="384"/>
      <c r="V694" s="384"/>
      <c r="W694" s="384"/>
      <c r="X694" s="384"/>
      <c r="Y694" s="384"/>
      <c r="Z694" s="384"/>
      <c r="AA694" s="384"/>
      <c r="AB694" s="384"/>
      <c r="AC694" s="384"/>
      <c r="AD694" s="384"/>
      <c r="AE694" s="384"/>
      <c r="AF694" s="384"/>
    </row>
    <row r="695" spans="1:32">
      <c r="A695" s="383"/>
      <c r="B695" s="383"/>
      <c r="C695" s="383"/>
      <c r="D695" s="383"/>
      <c r="E695" s="384"/>
      <c r="F695" s="384"/>
      <c r="G695" s="385"/>
      <c r="H695" s="384"/>
      <c r="I695" s="384"/>
      <c r="J695" s="384"/>
      <c r="K695" s="384"/>
      <c r="L695" s="384"/>
      <c r="M695" s="384"/>
      <c r="N695" s="384"/>
      <c r="O695" s="384"/>
      <c r="P695" s="384"/>
      <c r="Q695" s="384"/>
      <c r="R695" s="384"/>
      <c r="S695" s="384"/>
      <c r="T695" s="384"/>
      <c r="U695" s="384"/>
      <c r="V695" s="384"/>
      <c r="W695" s="384"/>
      <c r="X695" s="384"/>
      <c r="Y695" s="384"/>
      <c r="Z695" s="384"/>
      <c r="AA695" s="384"/>
      <c r="AB695" s="384"/>
      <c r="AC695" s="384"/>
      <c r="AD695" s="384"/>
      <c r="AE695" s="384"/>
      <c r="AF695" s="384"/>
    </row>
    <row r="696" spans="1:32">
      <c r="A696" s="387" t="s">
        <v>310</v>
      </c>
      <c r="B696" s="387"/>
      <c r="C696" s="387"/>
      <c r="D696" s="387"/>
      <c r="E696" s="385">
        <f>(E690-E691-E692)+(E693+E694+E695)</f>
        <v>0</v>
      </c>
      <c r="F696" s="385">
        <f t="shared" ref="F696:V696" si="106">(F690-F691-F692)+(F693+F694+F695)</f>
        <v>0</v>
      </c>
      <c r="G696" s="385"/>
      <c r="H696" s="385">
        <f t="shared" si="106"/>
        <v>0</v>
      </c>
      <c r="I696" s="385">
        <f t="shared" si="106"/>
        <v>0</v>
      </c>
      <c r="J696" s="385">
        <f t="shared" si="106"/>
        <v>0</v>
      </c>
      <c r="K696" s="385">
        <f t="shared" si="106"/>
        <v>0</v>
      </c>
      <c r="L696" s="385">
        <f t="shared" si="106"/>
        <v>0</v>
      </c>
      <c r="M696" s="385">
        <f t="shared" si="106"/>
        <v>0</v>
      </c>
      <c r="N696" s="385">
        <f t="shared" si="106"/>
        <v>0</v>
      </c>
      <c r="O696" s="385">
        <f t="shared" si="106"/>
        <v>0</v>
      </c>
      <c r="P696" s="385">
        <f t="shared" si="106"/>
        <v>0</v>
      </c>
      <c r="Q696" s="385">
        <f t="shared" si="106"/>
        <v>0</v>
      </c>
      <c r="R696" s="385">
        <f t="shared" si="106"/>
        <v>0</v>
      </c>
      <c r="S696" s="385">
        <f t="shared" si="106"/>
        <v>0</v>
      </c>
      <c r="T696" s="385">
        <f t="shared" si="106"/>
        <v>0</v>
      </c>
      <c r="U696" s="385">
        <f t="shared" si="106"/>
        <v>0</v>
      </c>
      <c r="V696" s="385">
        <f t="shared" si="106"/>
        <v>0</v>
      </c>
      <c r="W696" s="385">
        <f t="shared" ref="W696:AF696" si="107">(W690-W691-W692)+(W693+W694+W695)</f>
        <v>0</v>
      </c>
      <c r="X696" s="385">
        <f t="shared" si="107"/>
        <v>0</v>
      </c>
      <c r="Y696" s="385">
        <f t="shared" si="107"/>
        <v>0</v>
      </c>
      <c r="Z696" s="385">
        <f t="shared" si="107"/>
        <v>0</v>
      </c>
      <c r="AA696" s="385">
        <f t="shared" si="107"/>
        <v>0</v>
      </c>
      <c r="AB696" s="385">
        <f t="shared" si="107"/>
        <v>0</v>
      </c>
      <c r="AC696" s="385">
        <f t="shared" si="107"/>
        <v>0</v>
      </c>
      <c r="AD696" s="385">
        <f t="shared" si="107"/>
        <v>0</v>
      </c>
      <c r="AE696" s="385">
        <f t="shared" si="107"/>
        <v>0</v>
      </c>
      <c r="AF696" s="385">
        <f t="shared" si="107"/>
        <v>0</v>
      </c>
    </row>
    <row r="697" spans="1:32">
      <c r="A697" s="383" t="s">
        <v>72</v>
      </c>
      <c r="B697" s="383" t="s">
        <v>72</v>
      </c>
      <c r="C697" s="383">
        <v>3100</v>
      </c>
      <c r="D697" s="383">
        <v>6600</v>
      </c>
      <c r="E697" s="384">
        <f>SUMIFS('Accounting data'!$G$2:$G$37000,'Accounting data'!$J$2:$J$37000,"31*",'Accounting data'!$K$2:$K$37000,"66*",'Accounting data'!$L$2:$L$37000,E4)</f>
        <v>0</v>
      </c>
      <c r="F697" s="384">
        <f>SUMIFS('Accounting data'!$G$2:$G$37000,'Accounting data'!$J$2:$J$37000,"31*",'Accounting data'!$K$2:$K$37000,"66*",'Accounting data'!$L$2:$L$37000,F4)</f>
        <v>0</v>
      </c>
      <c r="G697" s="385"/>
      <c r="H697" s="384">
        <f>SUMIFS('Accounting data'!$G$2:$G$37000,'Accounting data'!$J$2:$J$37000,"31*",'Accounting data'!$K$2:$K$37000,"66*",'Accounting data'!$L$2:$L$37000,H4)</f>
        <v>0</v>
      </c>
      <c r="I697" s="384">
        <f>SUMIFS('Accounting data'!$G$2:$G$37000,'Accounting data'!$J$2:$J$37000,"31*",'Accounting data'!$K$2:$K$37000,"66*",'Accounting data'!$L$2:$L$37000,I4)</f>
        <v>0</v>
      </c>
      <c r="J697" s="384">
        <f>SUMIFS('Accounting data'!$G$2:$G$37000,'Accounting data'!$J$2:$J$37000,"31*",'Accounting data'!$K$2:$K$37000,"66*",'Accounting data'!$L$2:$L$37000,J4)</f>
        <v>0</v>
      </c>
      <c r="K697" s="384">
        <f>SUMIFS('Accounting data'!$G$2:$G$37000,'Accounting data'!$J$2:$J$37000,"31*",'Accounting data'!$K$2:$K$37000,"66*",'Accounting data'!$L$2:$L$37000,K4)</f>
        <v>0</v>
      </c>
      <c r="L697" s="384">
        <f>SUMIFS('Accounting data'!$G$2:$G$37000,'Accounting data'!$J$2:$J$37000,"31*",'Accounting data'!$K$2:$K$37000,"66*",'Accounting data'!$L$2:$L$37000,L4)</f>
        <v>0</v>
      </c>
      <c r="M697" s="384">
        <f>SUMIFS('Accounting data'!$G$2:$G$37000,'Accounting data'!$J$2:$J$37000,"31*",'Accounting data'!$K$2:$K$37000,"66*",'Accounting data'!$L$2:$L$37000,M4)</f>
        <v>0</v>
      </c>
      <c r="N697" s="384">
        <f>SUMIFS('Accounting data'!$G$2:$G$37000,'Accounting data'!$J$2:$J$37000,"31*",'Accounting data'!$K$2:$K$37000,"66*",'Accounting data'!$L$2:$L$37000,N4)</f>
        <v>0</v>
      </c>
      <c r="O697" s="384">
        <f>SUMIFS('Accounting data'!$G$2:$G$37000,'Accounting data'!$J$2:$J$37000,"31*",'Accounting data'!$K$2:$K$37000,"66*",'Accounting data'!$L$2:$L$37000,O4)</f>
        <v>0</v>
      </c>
      <c r="P697" s="384">
        <f>SUMIFS('Accounting data'!$G$2:$G$37000,'Accounting data'!$J$2:$J$37000,"31*",'Accounting data'!$K$2:$K$37000,"66*",'Accounting data'!$L$2:$L$37000,P4)</f>
        <v>0</v>
      </c>
      <c r="Q697" s="384">
        <f>SUMIFS('Accounting data'!$G$2:$G$37000,'Accounting data'!$J$2:$J$37000,"31*",'Accounting data'!$K$2:$K$37000,"66*",'Accounting data'!$L$2:$L$37000,Q4)</f>
        <v>0</v>
      </c>
      <c r="R697" s="384">
        <f>SUMIFS('Accounting data'!$G$2:$G$37000,'Accounting data'!$J$2:$J$37000,"31*",'Accounting data'!$K$2:$K$37000,"66*",'Accounting data'!$L$2:$L$37000,R4)</f>
        <v>0</v>
      </c>
      <c r="S697" s="384">
        <f>SUMIFS('Accounting data'!$G$2:$G$37000,'Accounting data'!$J$2:$J$37000,"31*",'Accounting data'!$K$2:$K$37000,"66*",'Accounting data'!$L$2:$L$37000,S4)</f>
        <v>0</v>
      </c>
      <c r="T697" s="384">
        <f>SUMIFS('Accounting data'!$G$2:$G$37000,'Accounting data'!$J$2:$J$37000,"31*",'Accounting data'!$K$2:$K$37000,"66*",'Accounting data'!$L$2:$L$37000,T4)</f>
        <v>0</v>
      </c>
      <c r="U697" s="384">
        <f>SUMIFS('Accounting data'!$G$2:$G$37000,'Accounting data'!$J$2:$J$37000,"31*",'Accounting data'!$K$2:$K$37000,"66*",'Accounting data'!$L$2:$L$37000,U4)</f>
        <v>0</v>
      </c>
      <c r="V697" s="384">
        <f>SUMIFS('Accounting data'!$G$2:$G$37000,'Accounting data'!$J$2:$J$37000,"31*",'Accounting data'!$K$2:$K$37000,"66*",'Accounting data'!$L$2:$L$37000,V4)</f>
        <v>0</v>
      </c>
      <c r="W697" s="384">
        <f>SUMIFS('Accounting data'!$G$2:$G$37000,'Accounting data'!$J$2:$J$37000,"31*",'Accounting data'!$K$2:$K$37000,"66*",'Accounting data'!$L$2:$L$37000,W4)</f>
        <v>0</v>
      </c>
      <c r="X697" s="384">
        <f>SUMIFS('Accounting data'!$G$2:$G$37000,'Accounting data'!$J$2:$J$37000,"31*",'Accounting data'!$K$2:$K$37000,"66*",'Accounting data'!$L$2:$L$37000,X4)</f>
        <v>0</v>
      </c>
      <c r="Y697" s="384">
        <f>SUMIFS('Accounting data'!$G$2:$G$37000,'Accounting data'!$J$2:$J$37000,"31*",'Accounting data'!$K$2:$K$37000,"66*",'Accounting data'!$L$2:$L$37000,Y4)</f>
        <v>0</v>
      </c>
      <c r="Z697" s="384">
        <f>SUMIFS('Accounting data'!$G$2:$G$37000,'Accounting data'!$J$2:$J$37000,"31*",'Accounting data'!$K$2:$K$37000,"66*",'Accounting data'!$L$2:$L$37000,Z4)</f>
        <v>0</v>
      </c>
      <c r="AA697" s="384">
        <f>SUMIFS('Accounting data'!$G$2:$G$37000,'Accounting data'!$J$2:$J$37000,"31*",'Accounting data'!$K$2:$K$37000,"66*",'Accounting data'!$L$2:$L$37000,AA4)</f>
        <v>0</v>
      </c>
      <c r="AB697" s="384">
        <f>SUMIFS('Accounting data'!$G$2:$G$37000,'Accounting data'!$J$2:$J$37000,"31*",'Accounting data'!$K$2:$K$37000,"66*",'Accounting data'!$L$2:$L$37000,AB4)</f>
        <v>0</v>
      </c>
      <c r="AC697" s="384">
        <f>SUMIFS('Accounting data'!$G$2:$G$37000,'Accounting data'!$J$2:$J$37000,"31*",'Accounting data'!$K$2:$K$37000,"66*",'Accounting data'!$L$2:$L$37000,AC4)</f>
        <v>0</v>
      </c>
      <c r="AD697" s="384">
        <f>SUMIFS('Accounting data'!$G$2:$G$37000,'Accounting data'!$J$2:$J$37000,"31*",'Accounting data'!$K$2:$K$37000,"66*",'Accounting data'!$L$2:$L$37000,AD4)</f>
        <v>0</v>
      </c>
      <c r="AE697" s="384">
        <f>SUMIFS('Accounting data'!$G$2:$G$37000,'Accounting data'!$J$2:$J$37000,"31*",'Accounting data'!$K$2:$K$37000,"66*",'Accounting data'!$L$2:$L$37000,AE4)</f>
        <v>0</v>
      </c>
      <c r="AF697" s="384">
        <f>SUMIFS('Accounting data'!$G$2:$G$37000,'Accounting data'!$J$2:$J$37000,"31*",'Accounting data'!$K$2:$K$37000,"66*",'Accounting data'!$L$2:$L$37000,AF4)</f>
        <v>0</v>
      </c>
    </row>
    <row r="698" spans="1:32">
      <c r="A698" s="383" t="s">
        <v>288</v>
      </c>
      <c r="B698" s="383" t="s">
        <v>72</v>
      </c>
      <c r="C698" s="383">
        <v>3100</v>
      </c>
      <c r="D698" s="383">
        <v>6600</v>
      </c>
      <c r="E698" s="384">
        <f>SUMIFS('Accounting data'!$G$2:$G$37000,'Accounting data'!$H$2:$H$37000,"9999*",'Accounting data'!$J$2:$J$37000,"31*",'Accounting data'!$K$2:$K$37000,"66*",'Accounting data'!$L$2:$L$37000,E4)</f>
        <v>0</v>
      </c>
      <c r="F698" s="384">
        <f>SUMIFS('Accounting data'!$G$2:$G$37000,'Accounting data'!$H$2:$H$37000,"9999*",'Accounting data'!$J$2:$J$37000,"31*",'Accounting data'!$K$2:$K$37000,"66*",'Accounting data'!$L$2:$L$37000,F4)</f>
        <v>0</v>
      </c>
      <c r="G698" s="385"/>
      <c r="H698" s="384">
        <f>SUMIFS('Accounting data'!$G$2:$G$37000,'Accounting data'!$H$2:$H$37000,"9999*",'Accounting data'!$J$2:$J$37000,"31*",'Accounting data'!$K$2:$K$37000,"66*",'Accounting data'!$L$2:$L$37000,H4)</f>
        <v>0</v>
      </c>
      <c r="I698" s="384">
        <f>SUMIFS('Accounting data'!$G$2:$G$37000,'Accounting data'!$H$2:$H$37000,"9999*",'Accounting data'!$J$2:$J$37000,"31*",'Accounting data'!$K$2:$K$37000,"66*",'Accounting data'!$L$2:$L$37000,I4)</f>
        <v>0</v>
      </c>
      <c r="J698" s="384">
        <f>SUMIFS('Accounting data'!$G$2:$G$37000,'Accounting data'!$H$2:$H$37000,"9999*",'Accounting data'!$J$2:$J$37000,"31*",'Accounting data'!$K$2:$K$37000,"66*",'Accounting data'!$L$2:$L$37000,J4)</f>
        <v>0</v>
      </c>
      <c r="K698" s="384">
        <f>SUMIFS('Accounting data'!$G$2:$G$37000,'Accounting data'!$H$2:$H$37000,"9999*",'Accounting data'!$J$2:$J$37000,"31*",'Accounting data'!$K$2:$K$37000,"66*",'Accounting data'!$L$2:$L$37000,K4)</f>
        <v>0</v>
      </c>
      <c r="L698" s="384">
        <f>SUMIFS('Accounting data'!$G$2:$G$37000,'Accounting data'!$H$2:$H$37000,"9999*",'Accounting data'!$J$2:$J$37000,"31*",'Accounting data'!$K$2:$K$37000,"66*",'Accounting data'!$L$2:$L$37000,L4)</f>
        <v>0</v>
      </c>
      <c r="M698" s="384">
        <f>SUMIFS('Accounting data'!$G$2:$G$37000,'Accounting data'!$H$2:$H$37000,"9999*",'Accounting data'!$J$2:$J$37000,"31*",'Accounting data'!$K$2:$K$37000,"66*",'Accounting data'!$L$2:$L$37000,M4)</f>
        <v>0</v>
      </c>
      <c r="N698" s="384">
        <f>SUMIFS('Accounting data'!$G$2:$G$37000,'Accounting data'!$H$2:$H$37000,"9999*",'Accounting data'!$J$2:$J$37000,"31*",'Accounting data'!$K$2:$K$37000,"66*",'Accounting data'!$L$2:$L$37000,N4)</f>
        <v>0</v>
      </c>
      <c r="O698" s="384">
        <f>SUMIFS('Accounting data'!$G$2:$G$37000,'Accounting data'!$H$2:$H$37000,"9999*",'Accounting data'!$J$2:$J$37000,"31*",'Accounting data'!$K$2:$K$37000,"66*",'Accounting data'!$L$2:$L$37000,O4)</f>
        <v>0</v>
      </c>
      <c r="P698" s="384">
        <f>SUMIFS('Accounting data'!$G$2:$G$37000,'Accounting data'!$H$2:$H$37000,"9999*",'Accounting data'!$J$2:$J$37000,"31*",'Accounting data'!$K$2:$K$37000,"66*",'Accounting data'!$L$2:$L$37000,P4)</f>
        <v>0</v>
      </c>
      <c r="Q698" s="384">
        <f>SUMIFS('Accounting data'!$G$2:$G$37000,'Accounting data'!$H$2:$H$37000,"9999*",'Accounting data'!$J$2:$J$37000,"31*",'Accounting data'!$K$2:$K$37000,"66*",'Accounting data'!$L$2:$L$37000,Q4)</f>
        <v>0</v>
      </c>
      <c r="R698" s="384">
        <f>SUMIFS('Accounting data'!$G$2:$G$37000,'Accounting data'!$H$2:$H$37000,"9999*",'Accounting data'!$J$2:$J$37000,"31*",'Accounting data'!$K$2:$K$37000,"66*",'Accounting data'!$L$2:$L$37000,R4)</f>
        <v>0</v>
      </c>
      <c r="S698" s="384">
        <f>SUMIFS('Accounting data'!$G$2:$G$37000,'Accounting data'!$H$2:$H$37000,"9999*",'Accounting data'!$J$2:$J$37000,"31*",'Accounting data'!$K$2:$K$37000,"66*",'Accounting data'!$L$2:$L$37000,S4)</f>
        <v>0</v>
      </c>
      <c r="T698" s="384">
        <f>SUMIFS('Accounting data'!$G$2:$G$37000,'Accounting data'!$H$2:$H$37000,"9999*",'Accounting data'!$J$2:$J$37000,"31*",'Accounting data'!$K$2:$K$37000,"66*",'Accounting data'!$L$2:$L$37000,T4)</f>
        <v>0</v>
      </c>
      <c r="U698" s="384">
        <f>SUMIFS('Accounting data'!$G$2:$G$37000,'Accounting data'!$H$2:$H$37000,"9999*",'Accounting data'!$J$2:$J$37000,"31*",'Accounting data'!$K$2:$K$37000,"66*",'Accounting data'!$L$2:$L$37000,U4)</f>
        <v>0</v>
      </c>
      <c r="V698" s="384">
        <f>SUMIFS('Accounting data'!$G$2:$G$37000,'Accounting data'!$H$2:$H$37000,"9999*",'Accounting data'!$J$2:$J$37000,"31*",'Accounting data'!$K$2:$K$37000,"66*",'Accounting data'!$L$2:$L$37000,V4)</f>
        <v>0</v>
      </c>
      <c r="W698" s="384">
        <f>SUMIFS('Accounting data'!$G$2:$G$37000,'Accounting data'!$H$2:$H$37000,"9999*",'Accounting data'!$J$2:$J$37000,"31*",'Accounting data'!$K$2:$K$37000,"66*",'Accounting data'!$L$2:$L$37000,W4)</f>
        <v>0</v>
      </c>
      <c r="X698" s="384">
        <f>SUMIFS('Accounting data'!$G$2:$G$37000,'Accounting data'!$H$2:$H$37000,"9999*",'Accounting data'!$J$2:$J$37000,"31*",'Accounting data'!$K$2:$K$37000,"66*",'Accounting data'!$L$2:$L$37000,X4)</f>
        <v>0</v>
      </c>
      <c r="Y698" s="384">
        <f>SUMIFS('Accounting data'!$G$2:$G$37000,'Accounting data'!$H$2:$H$37000,"9999*",'Accounting data'!$J$2:$J$37000,"31*",'Accounting data'!$K$2:$K$37000,"66*",'Accounting data'!$L$2:$L$37000,Y4)</f>
        <v>0</v>
      </c>
      <c r="Z698" s="384">
        <f>SUMIFS('Accounting data'!$G$2:$G$37000,'Accounting data'!$H$2:$H$37000,"9999*",'Accounting data'!$J$2:$J$37000,"31*",'Accounting data'!$K$2:$K$37000,"66*",'Accounting data'!$L$2:$L$37000,Z4)</f>
        <v>0</v>
      </c>
      <c r="AA698" s="384">
        <f>SUMIFS('Accounting data'!$G$2:$G$37000,'Accounting data'!$H$2:$H$37000,"9999*",'Accounting data'!$J$2:$J$37000,"31*",'Accounting data'!$K$2:$K$37000,"66*",'Accounting data'!$L$2:$L$37000,AA4)</f>
        <v>0</v>
      </c>
      <c r="AB698" s="384">
        <f>SUMIFS('Accounting data'!$G$2:$G$37000,'Accounting data'!$H$2:$H$37000,"9999*",'Accounting data'!$J$2:$J$37000,"31*",'Accounting data'!$K$2:$K$37000,"66*",'Accounting data'!$L$2:$L$37000,AB4)</f>
        <v>0</v>
      </c>
      <c r="AC698" s="384">
        <f>SUMIFS('Accounting data'!$G$2:$G$37000,'Accounting data'!$H$2:$H$37000,"9999*",'Accounting data'!$J$2:$J$37000,"31*",'Accounting data'!$K$2:$K$37000,"66*",'Accounting data'!$L$2:$L$37000,AC4)</f>
        <v>0</v>
      </c>
      <c r="AD698" s="384">
        <f>SUMIFS('Accounting data'!$G$2:$G$37000,'Accounting data'!$H$2:$H$37000,"9999*",'Accounting data'!$J$2:$J$37000,"31*",'Accounting data'!$K$2:$K$37000,"66*",'Accounting data'!$L$2:$L$37000,AD4)</f>
        <v>0</v>
      </c>
      <c r="AE698" s="384">
        <f>SUMIFS('Accounting data'!$G$2:$G$37000,'Accounting data'!$H$2:$H$37000,"9999*",'Accounting data'!$J$2:$J$37000,"31*",'Accounting data'!$K$2:$K$37000,"66*",'Accounting data'!$L$2:$L$37000,AE4)</f>
        <v>0</v>
      </c>
      <c r="AF698" s="384">
        <f>SUMIFS('Accounting data'!$G$2:$G$37000,'Accounting data'!$H$2:$H$37000,"9999*",'Accounting data'!$J$2:$J$37000,"31*",'Accounting data'!$K$2:$K$37000,"66*",'Accounting data'!$L$2:$L$37000,AF4)</f>
        <v>0</v>
      </c>
    </row>
    <row r="699" spans="1:32">
      <c r="A699" s="383" t="s">
        <v>72</v>
      </c>
      <c r="B699" s="383" t="s">
        <v>80</v>
      </c>
      <c r="C699" s="383">
        <v>3100</v>
      </c>
      <c r="D699" s="383">
        <v>6600</v>
      </c>
      <c r="E699" s="384">
        <f>SUMIFS('Accounting data'!$G$2:$G$37000,'Accounting data'!$I$2:$I$37000,"7*",'Accounting data'!$J$2:$J$37000,"31*",'Accounting data'!$K$2:$K$37000,"66*",'Accounting data'!$L$2:$L$37000,E4)+SUMIFS('Accounting data'!$G$2:$G$37000,'Accounting data'!$I$2:$I$37000,"8*",'Accounting data'!$J$2:$J$37000,"31*",'Accounting data'!$K$2:$K$37000,"66*",'Accounting data'!$L$2:$L$37000,E4)+SUMIFS('Accounting data'!$G$2:$G$37000,'Accounting data'!$I$2:$I$37000,"9*",'Accounting data'!$J$2:$J$37000,"31*",'Accounting data'!$K$2:$K$37000,"66*",'Accounting data'!$L$2:$L$37000,E4)</f>
        <v>0</v>
      </c>
      <c r="F699" s="384">
        <f>SUMIFS('Accounting data'!$G$2:$G$37000,'Accounting data'!$I$2:$I$37000,"7*",'Accounting data'!$J$2:$J$37000,"31*",'Accounting data'!$K$2:$K$37000,"66*",'Accounting data'!$L$2:$L$37000,F4)+SUMIFS('Accounting data'!$G$2:$G$37000,'Accounting data'!$I$2:$I$37000,"8*",'Accounting data'!$J$2:$J$37000,"31*",'Accounting data'!$K$2:$K$37000,"66*",'Accounting data'!$L$2:$L$37000,F4)+SUMIFS('Accounting data'!$G$2:$G$37000,'Accounting data'!$I$2:$I$37000,"9*",'Accounting data'!$J$2:$J$37000,"31*",'Accounting data'!$K$2:$K$37000,"66*",'Accounting data'!$L$2:$L$37000,F4)</f>
        <v>0</v>
      </c>
      <c r="G699" s="385"/>
      <c r="H699" s="384">
        <f>SUMIFS('Accounting data'!$G$2:$G$37000,'Accounting data'!$I$2:$I$37000,"7*",'Accounting data'!$J$2:$J$37000,"31*",'Accounting data'!$K$2:$K$37000,"66*",'Accounting data'!$L$2:$L$37000,H4)+SUMIFS('Accounting data'!$G$2:$G$37000,'Accounting data'!$I$2:$I$37000,"8*",'Accounting data'!$J$2:$J$37000,"31*",'Accounting data'!$K$2:$K$37000,"66*",'Accounting data'!$L$2:$L$37000,H4)+SUMIFS('Accounting data'!$G$2:$G$37000,'Accounting data'!$I$2:$I$37000,"9*",'Accounting data'!$J$2:$J$37000,"31*",'Accounting data'!$K$2:$K$37000,"66*",'Accounting data'!$L$2:$L$37000,H4)</f>
        <v>0</v>
      </c>
      <c r="I699" s="384">
        <f>SUMIFS('Accounting data'!$G$2:$G$37000,'Accounting data'!$I$2:$I$37000,"7*",'Accounting data'!$J$2:$J$37000,"31*",'Accounting data'!$K$2:$K$37000,"66*",'Accounting data'!$L$2:$L$37000,I4)+SUMIFS('Accounting data'!$G$2:$G$37000,'Accounting data'!$I$2:$I$37000,"8*",'Accounting data'!$J$2:$J$37000,"31*",'Accounting data'!$K$2:$K$37000,"66*",'Accounting data'!$L$2:$L$37000,I4)+SUMIFS('Accounting data'!$G$2:$G$37000,'Accounting data'!$I$2:$I$37000,"9*",'Accounting data'!$J$2:$J$37000,"31*",'Accounting data'!$K$2:$K$37000,"66*",'Accounting data'!$L$2:$L$37000,I4)</f>
        <v>0</v>
      </c>
      <c r="J699" s="384">
        <f>SUMIFS('Accounting data'!$G$2:$G$37000,'Accounting data'!$I$2:$I$37000,"7*",'Accounting data'!$J$2:$J$37000,"31*",'Accounting data'!$K$2:$K$37000,"66*",'Accounting data'!$L$2:$L$37000,J4)+SUMIFS('Accounting data'!$G$2:$G$37000,'Accounting data'!$I$2:$I$37000,"8*",'Accounting data'!$J$2:$J$37000,"31*",'Accounting data'!$K$2:$K$37000,"66*",'Accounting data'!$L$2:$L$37000,J4)+SUMIFS('Accounting data'!$G$2:$G$37000,'Accounting data'!$I$2:$I$37000,"9*",'Accounting data'!$J$2:$J$37000,"31*",'Accounting data'!$K$2:$K$37000,"66*",'Accounting data'!$L$2:$L$37000,J4)</f>
        <v>0</v>
      </c>
      <c r="K699" s="384">
        <f>SUMIFS('Accounting data'!$G$2:$G$37000,'Accounting data'!$I$2:$I$37000,"7*",'Accounting data'!$J$2:$J$37000,"31*",'Accounting data'!$K$2:$K$37000,"66*",'Accounting data'!$L$2:$L$37000,K4)+SUMIFS('Accounting data'!$G$2:$G$37000,'Accounting data'!$I$2:$I$37000,"8*",'Accounting data'!$J$2:$J$37000,"31*",'Accounting data'!$K$2:$K$37000,"66*",'Accounting data'!$L$2:$L$37000,K4)+SUMIFS('Accounting data'!$G$2:$G$37000,'Accounting data'!$I$2:$I$37000,"9*",'Accounting data'!$J$2:$J$37000,"31*",'Accounting data'!$K$2:$K$37000,"66*",'Accounting data'!$L$2:$L$37000,K4)</f>
        <v>0</v>
      </c>
      <c r="L699" s="384">
        <f>SUMIFS('Accounting data'!$G$2:$G$37000,'Accounting data'!$I$2:$I$37000,"7*",'Accounting data'!$J$2:$J$37000,"31*",'Accounting data'!$K$2:$K$37000,"66*",'Accounting data'!$L$2:$L$37000,L4)+SUMIFS('Accounting data'!$G$2:$G$37000,'Accounting data'!$I$2:$I$37000,"8*",'Accounting data'!$J$2:$J$37000,"31*",'Accounting data'!$K$2:$K$37000,"66*",'Accounting data'!$L$2:$L$37000,L4)+SUMIFS('Accounting data'!$G$2:$G$37000,'Accounting data'!$I$2:$I$37000,"9*",'Accounting data'!$J$2:$J$37000,"31*",'Accounting data'!$K$2:$K$37000,"66*",'Accounting data'!$L$2:$L$37000,L4)</f>
        <v>0</v>
      </c>
      <c r="M699" s="384">
        <f>SUMIFS('Accounting data'!$G$2:$G$37000,'Accounting data'!$I$2:$I$37000,"7*",'Accounting data'!$J$2:$J$37000,"31*",'Accounting data'!$K$2:$K$37000,"66*",'Accounting data'!$L$2:$L$37000,M4)+SUMIFS('Accounting data'!$G$2:$G$37000,'Accounting data'!$I$2:$I$37000,"8*",'Accounting data'!$J$2:$J$37000,"31*",'Accounting data'!$K$2:$K$37000,"66*",'Accounting data'!$L$2:$L$37000,M4)+SUMIFS('Accounting data'!$G$2:$G$37000,'Accounting data'!$I$2:$I$37000,"9*",'Accounting data'!$J$2:$J$37000,"31*",'Accounting data'!$K$2:$K$37000,"66*",'Accounting data'!$L$2:$L$37000,M4)</f>
        <v>0</v>
      </c>
      <c r="N699" s="384">
        <f>SUMIFS('Accounting data'!$G$2:$G$37000,'Accounting data'!$I$2:$I$37000,"7*",'Accounting data'!$J$2:$J$37000,"31*",'Accounting data'!$K$2:$K$37000,"66*",'Accounting data'!$L$2:$L$37000,N4)+SUMIFS('Accounting data'!$G$2:$G$37000,'Accounting data'!$I$2:$I$37000,"8*",'Accounting data'!$J$2:$J$37000,"31*",'Accounting data'!$K$2:$K$37000,"66*",'Accounting data'!$L$2:$L$37000,N4)+SUMIFS('Accounting data'!$G$2:$G$37000,'Accounting data'!$I$2:$I$37000,"9*",'Accounting data'!$J$2:$J$37000,"31*",'Accounting data'!$K$2:$K$37000,"66*",'Accounting data'!$L$2:$L$37000,N4)</f>
        <v>0</v>
      </c>
      <c r="O699" s="384">
        <f>SUMIFS('Accounting data'!$G$2:$G$37000,'Accounting data'!$I$2:$I$37000,"7*",'Accounting data'!$J$2:$J$37000,"31*",'Accounting data'!$K$2:$K$37000,"66*",'Accounting data'!$L$2:$L$37000,O4)+SUMIFS('Accounting data'!$G$2:$G$37000,'Accounting data'!$I$2:$I$37000,"8*",'Accounting data'!$J$2:$J$37000,"31*",'Accounting data'!$K$2:$K$37000,"66*",'Accounting data'!$L$2:$L$37000,O4)+SUMIFS('Accounting data'!$G$2:$G$37000,'Accounting data'!$I$2:$I$37000,"9*",'Accounting data'!$J$2:$J$37000,"31*",'Accounting data'!$K$2:$K$37000,"66*",'Accounting data'!$L$2:$L$37000,O4)</f>
        <v>0</v>
      </c>
      <c r="P699" s="384">
        <f>SUMIFS('Accounting data'!$G$2:$G$37000,'Accounting data'!$I$2:$I$37000,"7*",'Accounting data'!$J$2:$J$37000,"31*",'Accounting data'!$K$2:$K$37000,"66*",'Accounting data'!$L$2:$L$37000,P4)+SUMIFS('Accounting data'!$G$2:$G$37000,'Accounting data'!$I$2:$I$37000,"8*",'Accounting data'!$J$2:$J$37000,"31*",'Accounting data'!$K$2:$K$37000,"66*",'Accounting data'!$L$2:$L$37000,P4)+SUMIFS('Accounting data'!$G$2:$G$37000,'Accounting data'!$I$2:$I$37000,"9*",'Accounting data'!$J$2:$J$37000,"31*",'Accounting data'!$K$2:$K$37000,"66*",'Accounting data'!$L$2:$L$37000,P4)</f>
        <v>0</v>
      </c>
      <c r="Q699" s="384">
        <f>SUMIFS('Accounting data'!$G$2:$G$37000,'Accounting data'!$I$2:$I$37000,"7*",'Accounting data'!$J$2:$J$37000,"31*",'Accounting data'!$K$2:$K$37000,"66*",'Accounting data'!$L$2:$L$37000,Q4)+SUMIFS('Accounting data'!$G$2:$G$37000,'Accounting data'!$I$2:$I$37000,"8*",'Accounting data'!$J$2:$J$37000,"31*",'Accounting data'!$K$2:$K$37000,"66*",'Accounting data'!$L$2:$L$37000,Q4)+SUMIFS('Accounting data'!$G$2:$G$37000,'Accounting data'!$I$2:$I$37000,"9*",'Accounting data'!$J$2:$J$37000,"31*",'Accounting data'!$K$2:$K$37000,"66*",'Accounting data'!$L$2:$L$37000,Q4)</f>
        <v>0</v>
      </c>
      <c r="R699" s="384">
        <f>SUMIFS('Accounting data'!$G$2:$G$37000,'Accounting data'!$I$2:$I$37000,"7*",'Accounting data'!$J$2:$J$37000,"31*",'Accounting data'!$K$2:$K$37000,"66*",'Accounting data'!$L$2:$L$37000,R4)+SUMIFS('Accounting data'!$G$2:$G$37000,'Accounting data'!$I$2:$I$37000,"8*",'Accounting data'!$J$2:$J$37000,"31*",'Accounting data'!$K$2:$K$37000,"66*",'Accounting data'!$L$2:$L$37000,R4)+SUMIFS('Accounting data'!$G$2:$G$37000,'Accounting data'!$I$2:$I$37000,"9*",'Accounting data'!$J$2:$J$37000,"31*",'Accounting data'!$K$2:$K$37000,"66*",'Accounting data'!$L$2:$L$37000,R4)</f>
        <v>0</v>
      </c>
      <c r="S699" s="384">
        <f>SUMIFS('Accounting data'!$G$2:$G$37000,'Accounting data'!$I$2:$I$37000,"7*",'Accounting data'!$J$2:$J$37000,"31*",'Accounting data'!$K$2:$K$37000,"66*",'Accounting data'!$L$2:$L$37000,S4)+SUMIFS('Accounting data'!$G$2:$G$37000,'Accounting data'!$I$2:$I$37000,"8*",'Accounting data'!$J$2:$J$37000,"31*",'Accounting data'!$K$2:$K$37000,"66*",'Accounting data'!$L$2:$L$37000,S4)+SUMIFS('Accounting data'!$G$2:$G$37000,'Accounting data'!$I$2:$I$37000,"9*",'Accounting data'!$J$2:$J$37000,"31*",'Accounting data'!$K$2:$K$37000,"66*",'Accounting data'!$L$2:$L$37000,S4)</f>
        <v>0</v>
      </c>
      <c r="T699" s="384">
        <f>SUMIFS('Accounting data'!$G$2:$G$37000,'Accounting data'!$I$2:$I$37000,"7*",'Accounting data'!$J$2:$J$37000,"31*",'Accounting data'!$K$2:$K$37000,"66*",'Accounting data'!$L$2:$L$37000,T4)+SUMIFS('Accounting data'!$G$2:$G$37000,'Accounting data'!$I$2:$I$37000,"8*",'Accounting data'!$J$2:$J$37000,"31*",'Accounting data'!$K$2:$K$37000,"66*",'Accounting data'!$L$2:$L$37000,T4)+SUMIFS('Accounting data'!$G$2:$G$37000,'Accounting data'!$I$2:$I$37000,"9*",'Accounting data'!$J$2:$J$37000,"31*",'Accounting data'!$K$2:$K$37000,"66*",'Accounting data'!$L$2:$L$37000,T4)</f>
        <v>0</v>
      </c>
      <c r="U699" s="384">
        <f>SUMIFS('Accounting data'!$G$2:$G$37000,'Accounting data'!$I$2:$I$37000,"7*",'Accounting data'!$J$2:$J$37000,"31*",'Accounting data'!$K$2:$K$37000,"66*",'Accounting data'!$L$2:$L$37000,U4)+SUMIFS('Accounting data'!$G$2:$G$37000,'Accounting data'!$I$2:$I$37000,"8*",'Accounting data'!$J$2:$J$37000,"31*",'Accounting data'!$K$2:$K$37000,"66*",'Accounting data'!$L$2:$L$37000,U4)+SUMIFS('Accounting data'!$G$2:$G$37000,'Accounting data'!$I$2:$I$37000,"9*",'Accounting data'!$J$2:$J$37000,"31*",'Accounting data'!$K$2:$K$37000,"66*",'Accounting data'!$L$2:$L$37000,U4)</f>
        <v>0</v>
      </c>
      <c r="V699" s="384">
        <f>SUMIFS('Accounting data'!$G$2:$G$37000,'Accounting data'!$I$2:$I$37000,"7*",'Accounting data'!$J$2:$J$37000,"31*",'Accounting data'!$K$2:$K$37000,"66*",'Accounting data'!$L$2:$L$37000,V4)+SUMIFS('Accounting data'!$G$2:$G$37000,'Accounting data'!$I$2:$I$37000,"8*",'Accounting data'!$J$2:$J$37000,"31*",'Accounting data'!$K$2:$K$37000,"66*",'Accounting data'!$L$2:$L$37000,V4)+SUMIFS('Accounting data'!$G$2:$G$37000,'Accounting data'!$I$2:$I$37000,"9*",'Accounting data'!$J$2:$J$37000,"31*",'Accounting data'!$K$2:$K$37000,"66*",'Accounting data'!$L$2:$L$37000,V4)</f>
        <v>0</v>
      </c>
      <c r="W699" s="384">
        <f>SUMIFS('Accounting data'!$G$2:$G$37000,'Accounting data'!$I$2:$I$37000,"7*",'Accounting data'!$J$2:$J$37000,"31*",'Accounting data'!$K$2:$K$37000,"66*",'Accounting data'!$L$2:$L$37000,W4)+SUMIFS('Accounting data'!$G$2:$G$37000,'Accounting data'!$I$2:$I$37000,"8*",'Accounting data'!$J$2:$J$37000,"31*",'Accounting data'!$K$2:$K$37000,"66*",'Accounting data'!$L$2:$L$37000,W4)+SUMIFS('Accounting data'!$G$2:$G$37000,'Accounting data'!$I$2:$I$37000,"9*",'Accounting data'!$J$2:$J$37000,"31*",'Accounting data'!$K$2:$K$37000,"66*",'Accounting data'!$L$2:$L$37000,W4)</f>
        <v>0</v>
      </c>
      <c r="X699" s="384">
        <f>SUMIFS('Accounting data'!$G$2:$G$37000,'Accounting data'!$I$2:$I$37000,"7*",'Accounting data'!$J$2:$J$37000,"31*",'Accounting data'!$K$2:$K$37000,"66*",'Accounting data'!$L$2:$L$37000,X4)+SUMIFS('Accounting data'!$G$2:$G$37000,'Accounting data'!$I$2:$I$37000,"8*",'Accounting data'!$J$2:$J$37000,"31*",'Accounting data'!$K$2:$K$37000,"66*",'Accounting data'!$L$2:$L$37000,X4)+SUMIFS('Accounting data'!$G$2:$G$37000,'Accounting data'!$I$2:$I$37000,"9*",'Accounting data'!$J$2:$J$37000,"31*",'Accounting data'!$K$2:$K$37000,"66*",'Accounting data'!$L$2:$L$37000,X4)</f>
        <v>0</v>
      </c>
      <c r="Y699" s="384">
        <f>SUMIFS('Accounting data'!$G$2:$G$37000,'Accounting data'!$I$2:$I$37000,"7*",'Accounting data'!$J$2:$J$37000,"31*",'Accounting data'!$K$2:$K$37000,"66*",'Accounting data'!$L$2:$L$37000,Y4)+SUMIFS('Accounting data'!$G$2:$G$37000,'Accounting data'!$I$2:$I$37000,"8*",'Accounting data'!$J$2:$J$37000,"31*",'Accounting data'!$K$2:$K$37000,"66*",'Accounting data'!$L$2:$L$37000,Y4)+SUMIFS('Accounting data'!$G$2:$G$37000,'Accounting data'!$I$2:$I$37000,"9*",'Accounting data'!$J$2:$J$37000,"31*",'Accounting data'!$K$2:$K$37000,"66*",'Accounting data'!$L$2:$L$37000,Y4)</f>
        <v>0</v>
      </c>
      <c r="Z699" s="384">
        <f>SUMIFS('Accounting data'!$G$2:$G$37000,'Accounting data'!$I$2:$I$37000,"7*",'Accounting data'!$J$2:$J$37000,"31*",'Accounting data'!$K$2:$K$37000,"66*",'Accounting data'!$L$2:$L$37000,Z4)+SUMIFS('Accounting data'!$G$2:$G$37000,'Accounting data'!$I$2:$I$37000,"8*",'Accounting data'!$J$2:$J$37000,"31*",'Accounting data'!$K$2:$K$37000,"66*",'Accounting data'!$L$2:$L$37000,Z4)+SUMIFS('Accounting data'!$G$2:$G$37000,'Accounting data'!$I$2:$I$37000,"9*",'Accounting data'!$J$2:$J$37000,"31*",'Accounting data'!$K$2:$K$37000,"66*",'Accounting data'!$L$2:$L$37000,Z4)</f>
        <v>0</v>
      </c>
      <c r="AA699" s="384">
        <f>SUMIFS('Accounting data'!$G$2:$G$37000,'Accounting data'!$I$2:$I$37000,"7*",'Accounting data'!$J$2:$J$37000,"31*",'Accounting data'!$K$2:$K$37000,"66*",'Accounting data'!$L$2:$L$37000,AA4)+SUMIFS('Accounting data'!$G$2:$G$37000,'Accounting data'!$I$2:$I$37000,"8*",'Accounting data'!$J$2:$J$37000,"31*",'Accounting data'!$K$2:$K$37000,"66*",'Accounting data'!$L$2:$L$37000,AA4)+SUMIFS('Accounting data'!$G$2:$G$37000,'Accounting data'!$I$2:$I$37000,"9*",'Accounting data'!$J$2:$J$37000,"31*",'Accounting data'!$K$2:$K$37000,"66*",'Accounting data'!$L$2:$L$37000,AA4)</f>
        <v>0</v>
      </c>
      <c r="AB699" s="384">
        <f>SUMIFS('Accounting data'!$G$2:$G$37000,'Accounting data'!$I$2:$I$37000,"7*",'Accounting data'!$J$2:$J$37000,"31*",'Accounting data'!$K$2:$K$37000,"66*",'Accounting data'!$L$2:$L$37000,AB4)+SUMIFS('Accounting data'!$G$2:$G$37000,'Accounting data'!$I$2:$I$37000,"8*",'Accounting data'!$J$2:$J$37000,"31*",'Accounting data'!$K$2:$K$37000,"66*",'Accounting data'!$L$2:$L$37000,AB4)+SUMIFS('Accounting data'!$G$2:$G$37000,'Accounting data'!$I$2:$I$37000,"9*",'Accounting data'!$J$2:$J$37000,"31*",'Accounting data'!$K$2:$K$37000,"66*",'Accounting data'!$L$2:$L$37000,AB4)</f>
        <v>0</v>
      </c>
      <c r="AC699" s="384">
        <f>SUMIFS('Accounting data'!$G$2:$G$37000,'Accounting data'!$I$2:$I$37000,"7*",'Accounting data'!$J$2:$J$37000,"31*",'Accounting data'!$K$2:$K$37000,"66*",'Accounting data'!$L$2:$L$37000,AC4)+SUMIFS('Accounting data'!$G$2:$G$37000,'Accounting data'!$I$2:$I$37000,"8*",'Accounting data'!$J$2:$J$37000,"31*",'Accounting data'!$K$2:$K$37000,"66*",'Accounting data'!$L$2:$L$37000,AC4)+SUMIFS('Accounting data'!$G$2:$G$37000,'Accounting data'!$I$2:$I$37000,"9*",'Accounting data'!$J$2:$J$37000,"31*",'Accounting data'!$K$2:$K$37000,"66*",'Accounting data'!$L$2:$L$37000,AC4)</f>
        <v>0</v>
      </c>
      <c r="AD699" s="384">
        <f>SUMIFS('Accounting data'!$G$2:$G$37000,'Accounting data'!$I$2:$I$37000,"7*",'Accounting data'!$J$2:$J$37000,"31*",'Accounting data'!$K$2:$K$37000,"66*",'Accounting data'!$L$2:$L$37000,AD4)+SUMIFS('Accounting data'!$G$2:$G$37000,'Accounting data'!$I$2:$I$37000,"8*",'Accounting data'!$J$2:$J$37000,"31*",'Accounting data'!$K$2:$K$37000,"66*",'Accounting data'!$L$2:$L$37000,AD4)+SUMIFS('Accounting data'!$G$2:$G$37000,'Accounting data'!$I$2:$I$37000,"9*",'Accounting data'!$J$2:$J$37000,"31*",'Accounting data'!$K$2:$K$37000,"66*",'Accounting data'!$L$2:$L$37000,AD4)</f>
        <v>0</v>
      </c>
      <c r="AE699" s="384">
        <f>SUMIFS('Accounting data'!$G$2:$G$37000,'Accounting data'!$I$2:$I$37000,"7*",'Accounting data'!$J$2:$J$37000,"31*",'Accounting data'!$K$2:$K$37000,"66*",'Accounting data'!$L$2:$L$37000,AE4)+SUMIFS('Accounting data'!$G$2:$G$37000,'Accounting data'!$I$2:$I$37000,"8*",'Accounting data'!$J$2:$J$37000,"31*",'Accounting data'!$K$2:$K$37000,"66*",'Accounting data'!$L$2:$L$37000,AE4)+SUMIFS('Accounting data'!$G$2:$G$37000,'Accounting data'!$I$2:$I$37000,"9*",'Accounting data'!$J$2:$J$37000,"31*",'Accounting data'!$K$2:$K$37000,"66*",'Accounting data'!$L$2:$L$37000,AE4)</f>
        <v>0</v>
      </c>
      <c r="AF699" s="384">
        <f>SUMIFS('Accounting data'!$G$2:$G$37000,'Accounting data'!$I$2:$I$37000,"7*",'Accounting data'!$J$2:$J$37000,"31*",'Accounting data'!$K$2:$K$37000,"66*",'Accounting data'!$L$2:$L$37000,AF4)+SUMIFS('Accounting data'!$G$2:$G$37000,'Accounting data'!$I$2:$I$37000,"8*",'Accounting data'!$J$2:$J$37000,"31*",'Accounting data'!$K$2:$K$37000,"66*",'Accounting data'!$L$2:$L$37000,AF4)+SUMIFS('Accounting data'!$G$2:$G$37000,'Accounting data'!$I$2:$I$37000,"9*",'Accounting data'!$J$2:$J$37000,"31*",'Accounting data'!$K$2:$K$37000,"66*",'Accounting data'!$L$2:$L$37000,AF4)</f>
        <v>0</v>
      </c>
    </row>
    <row r="700" spans="1:32">
      <c r="A700" s="386" t="s">
        <v>288</v>
      </c>
      <c r="B700" s="383" t="s">
        <v>80</v>
      </c>
      <c r="C700" s="383">
        <v>3100</v>
      </c>
      <c r="D700" s="383">
        <v>6600</v>
      </c>
      <c r="E700" s="384">
        <f>SUMIFS('Accounting data'!$G$2:$G$37000,'Accounting data'!$H$2:$H$37000,"9999*",'Accounting data'!$I$2:$I$37000,"7*",'Accounting data'!$J$2:$J$37000,"31*",'Accounting data'!$K$2:$K$37000,"66*",'Accounting data'!$L$2:$L$37000,E4)+SUMIFS('Accounting data'!$G$2:$G$37000,'Accounting data'!$H$2:$H$37000,"9999*",'Accounting data'!$I$2:$I$37000,"8*",'Accounting data'!$J$2:$J$37000,"31*",'Accounting data'!$K$2:$K$37000,"66*",'Accounting data'!$L$2:$L$37000,E4)+SUMIFS('Accounting data'!$G$2:$G$37000,'Accounting data'!$H$2:$H$37000,"9999*",'Accounting data'!$I$2:$I$37000,"9*",'Accounting data'!$J$2:$J$37000,"31*",'Accounting data'!$K$2:$K$37000,"66*",'Accounting data'!$L$2:$L$37000,E4)</f>
        <v>0</v>
      </c>
      <c r="F700" s="384">
        <f>SUMIFS('Accounting data'!$G$2:$G$37000,'Accounting data'!$H$2:$H$37000,"9999*",'Accounting data'!$I$2:$I$37000,"7*",'Accounting data'!$J$2:$J$37000,"31*",'Accounting data'!$K$2:$K$37000,"66*",'Accounting data'!$L$2:$L$37000,F4)+SUMIFS('Accounting data'!$G$2:$G$37000,'Accounting data'!$H$2:$H$37000,"9999*",'Accounting data'!$I$2:$I$37000,"8*",'Accounting data'!$J$2:$J$37000,"31*",'Accounting data'!$K$2:$K$37000,"66*",'Accounting data'!$L$2:$L$37000,F4)+SUMIFS('Accounting data'!$G$2:$G$37000,'Accounting data'!$H$2:$H$37000,"9999*",'Accounting data'!$I$2:$I$37000,"9*",'Accounting data'!$J$2:$J$37000,"31*",'Accounting data'!$K$2:$K$37000,"66*",'Accounting data'!$L$2:$L$37000,F4)</f>
        <v>0</v>
      </c>
      <c r="G700" s="385"/>
      <c r="H700" s="384">
        <f>SUMIFS('Accounting data'!$G$2:$G$37000,'Accounting data'!$H$2:$H$37000,"9999*",'Accounting data'!$I$2:$I$37000,"7*",'Accounting data'!$J$2:$J$37000,"31*",'Accounting data'!$K$2:$K$37000,"66*",'Accounting data'!$L$2:$L$37000,H4)+SUMIFS('Accounting data'!$G$2:$G$37000,'Accounting data'!$H$2:$H$37000,"9999*",'Accounting data'!$I$2:$I$37000,"8*",'Accounting data'!$J$2:$J$37000,"31*",'Accounting data'!$K$2:$K$37000,"66*",'Accounting data'!$L$2:$L$37000,H4)+SUMIFS('Accounting data'!$G$2:$G$37000,'Accounting data'!$H$2:$H$37000,"9999*",'Accounting data'!$I$2:$I$37000,"9*",'Accounting data'!$J$2:$J$37000,"31*",'Accounting data'!$K$2:$K$37000,"66*",'Accounting data'!$L$2:$L$37000,H4)</f>
        <v>0</v>
      </c>
      <c r="I700" s="384">
        <f>SUMIFS('Accounting data'!$G$2:$G$37000,'Accounting data'!$H$2:$H$37000,"9999*",'Accounting data'!$I$2:$I$37000,"7*",'Accounting data'!$J$2:$J$37000,"31*",'Accounting data'!$K$2:$K$37000,"66*",'Accounting data'!$L$2:$L$37000,I4)+SUMIFS('Accounting data'!$G$2:$G$37000,'Accounting data'!$H$2:$H$37000,"9999*",'Accounting data'!$I$2:$I$37000,"8*",'Accounting data'!$J$2:$J$37000,"31*",'Accounting data'!$K$2:$K$37000,"66*",'Accounting data'!$L$2:$L$37000,I4)+SUMIFS('Accounting data'!$G$2:$G$37000,'Accounting data'!$H$2:$H$37000,"9999*",'Accounting data'!$I$2:$I$37000,"9*",'Accounting data'!$J$2:$J$37000,"31*",'Accounting data'!$K$2:$K$37000,"66*",'Accounting data'!$L$2:$L$37000,I4)</f>
        <v>0</v>
      </c>
      <c r="J700" s="384">
        <f>SUMIFS('Accounting data'!$G$2:$G$37000,'Accounting data'!$H$2:$H$37000,"9999*",'Accounting data'!$I$2:$I$37000,"7*",'Accounting data'!$J$2:$J$37000,"31*",'Accounting data'!$K$2:$K$37000,"66*",'Accounting data'!$L$2:$L$37000,J4)+SUMIFS('Accounting data'!$G$2:$G$37000,'Accounting data'!$H$2:$H$37000,"9999*",'Accounting data'!$I$2:$I$37000,"8*",'Accounting data'!$J$2:$J$37000,"31*",'Accounting data'!$K$2:$K$37000,"66*",'Accounting data'!$L$2:$L$37000,J4)+SUMIFS('Accounting data'!$G$2:$G$37000,'Accounting data'!$H$2:$H$37000,"9999*",'Accounting data'!$I$2:$I$37000,"9*",'Accounting data'!$J$2:$J$37000,"31*",'Accounting data'!$K$2:$K$37000,"66*",'Accounting data'!$L$2:$L$37000,J4)</f>
        <v>0</v>
      </c>
      <c r="K700" s="384">
        <f>SUMIFS('Accounting data'!$G$2:$G$37000,'Accounting data'!$H$2:$H$37000,"9999*",'Accounting data'!$I$2:$I$37000,"7*",'Accounting data'!$J$2:$J$37000,"31*",'Accounting data'!$K$2:$K$37000,"66*",'Accounting data'!$L$2:$L$37000,K4)+SUMIFS('Accounting data'!$G$2:$G$37000,'Accounting data'!$H$2:$H$37000,"9999*",'Accounting data'!$I$2:$I$37000,"8*",'Accounting data'!$J$2:$J$37000,"31*",'Accounting data'!$K$2:$K$37000,"66*",'Accounting data'!$L$2:$L$37000,K4)+SUMIFS('Accounting data'!$G$2:$G$37000,'Accounting data'!$H$2:$H$37000,"9999*",'Accounting data'!$I$2:$I$37000,"9*",'Accounting data'!$J$2:$J$37000,"31*",'Accounting data'!$K$2:$K$37000,"66*",'Accounting data'!$L$2:$L$37000,K4)</f>
        <v>0</v>
      </c>
      <c r="L700" s="384">
        <f>SUMIFS('Accounting data'!$G$2:$G$37000,'Accounting data'!$H$2:$H$37000,"9999*",'Accounting data'!$I$2:$I$37000,"7*",'Accounting data'!$J$2:$J$37000,"31*",'Accounting data'!$K$2:$K$37000,"66*",'Accounting data'!$L$2:$L$37000,L4)+SUMIFS('Accounting data'!$G$2:$G$37000,'Accounting data'!$H$2:$H$37000,"9999*",'Accounting data'!$I$2:$I$37000,"8*",'Accounting data'!$J$2:$J$37000,"31*",'Accounting data'!$K$2:$K$37000,"66*",'Accounting data'!$L$2:$L$37000,L4)+SUMIFS('Accounting data'!$G$2:$G$37000,'Accounting data'!$H$2:$H$37000,"9999*",'Accounting data'!$I$2:$I$37000,"9*",'Accounting data'!$J$2:$J$37000,"31*",'Accounting data'!$K$2:$K$37000,"66*",'Accounting data'!$L$2:$L$37000,L4)</f>
        <v>0</v>
      </c>
      <c r="M700" s="384">
        <f>SUMIFS('Accounting data'!$G$2:$G$37000,'Accounting data'!$H$2:$H$37000,"9999*",'Accounting data'!$I$2:$I$37000,"7*",'Accounting data'!$J$2:$J$37000,"31*",'Accounting data'!$K$2:$K$37000,"66*",'Accounting data'!$L$2:$L$37000,M4)+SUMIFS('Accounting data'!$G$2:$G$37000,'Accounting data'!$H$2:$H$37000,"9999*",'Accounting data'!$I$2:$I$37000,"8*",'Accounting data'!$J$2:$J$37000,"31*",'Accounting data'!$K$2:$K$37000,"66*",'Accounting data'!$L$2:$L$37000,M4)+SUMIFS('Accounting data'!$G$2:$G$37000,'Accounting data'!$H$2:$H$37000,"9999*",'Accounting data'!$I$2:$I$37000,"9*",'Accounting data'!$J$2:$J$37000,"31*",'Accounting data'!$K$2:$K$37000,"66*",'Accounting data'!$L$2:$L$37000,M4)</f>
        <v>0</v>
      </c>
      <c r="N700" s="384">
        <f>SUMIFS('Accounting data'!$G$2:$G$37000,'Accounting data'!$H$2:$H$37000,"9999*",'Accounting data'!$I$2:$I$37000,"7*",'Accounting data'!$J$2:$J$37000,"31*",'Accounting data'!$K$2:$K$37000,"66*",'Accounting data'!$L$2:$L$37000,N4)+SUMIFS('Accounting data'!$G$2:$G$37000,'Accounting data'!$H$2:$H$37000,"9999*",'Accounting data'!$I$2:$I$37000,"8*",'Accounting data'!$J$2:$J$37000,"31*",'Accounting data'!$K$2:$K$37000,"66*",'Accounting data'!$L$2:$L$37000,N4)+SUMIFS('Accounting data'!$G$2:$G$37000,'Accounting data'!$H$2:$H$37000,"9999*",'Accounting data'!$I$2:$I$37000,"9*",'Accounting data'!$J$2:$J$37000,"31*",'Accounting data'!$K$2:$K$37000,"66*",'Accounting data'!$L$2:$L$37000,N4)</f>
        <v>0</v>
      </c>
      <c r="O700" s="384">
        <f>SUMIFS('Accounting data'!$G$2:$G$37000,'Accounting data'!$H$2:$H$37000,"9999*",'Accounting data'!$I$2:$I$37000,"7*",'Accounting data'!$J$2:$J$37000,"31*",'Accounting data'!$K$2:$K$37000,"66*",'Accounting data'!$L$2:$L$37000,O4)+SUMIFS('Accounting data'!$G$2:$G$37000,'Accounting data'!$H$2:$H$37000,"9999*",'Accounting data'!$I$2:$I$37000,"8*",'Accounting data'!$J$2:$J$37000,"31*",'Accounting data'!$K$2:$K$37000,"66*",'Accounting data'!$L$2:$L$37000,O4)+SUMIFS('Accounting data'!$G$2:$G$37000,'Accounting data'!$H$2:$H$37000,"9999*",'Accounting data'!$I$2:$I$37000,"9*",'Accounting data'!$J$2:$J$37000,"31*",'Accounting data'!$K$2:$K$37000,"66*",'Accounting data'!$L$2:$L$37000,O4)</f>
        <v>0</v>
      </c>
      <c r="P700" s="384">
        <f>SUMIFS('Accounting data'!$G$2:$G$37000,'Accounting data'!$H$2:$H$37000,"9999*",'Accounting data'!$I$2:$I$37000,"7*",'Accounting data'!$J$2:$J$37000,"31*",'Accounting data'!$K$2:$K$37000,"66*",'Accounting data'!$L$2:$L$37000,P4)+SUMIFS('Accounting data'!$G$2:$G$37000,'Accounting data'!$H$2:$H$37000,"9999*",'Accounting data'!$I$2:$I$37000,"8*",'Accounting data'!$J$2:$J$37000,"31*",'Accounting data'!$K$2:$K$37000,"66*",'Accounting data'!$L$2:$L$37000,P4)+SUMIFS('Accounting data'!$G$2:$G$37000,'Accounting data'!$H$2:$H$37000,"9999*",'Accounting data'!$I$2:$I$37000,"9*",'Accounting data'!$J$2:$J$37000,"31*",'Accounting data'!$K$2:$K$37000,"66*",'Accounting data'!$L$2:$L$37000,P4)</f>
        <v>0</v>
      </c>
      <c r="Q700" s="384">
        <f>SUMIFS('Accounting data'!$G$2:$G$37000,'Accounting data'!$H$2:$H$37000,"9999*",'Accounting data'!$I$2:$I$37000,"7*",'Accounting data'!$J$2:$J$37000,"31*",'Accounting data'!$K$2:$K$37000,"66*",'Accounting data'!$L$2:$L$37000,Q4)+SUMIFS('Accounting data'!$G$2:$G$37000,'Accounting data'!$H$2:$H$37000,"9999*",'Accounting data'!$I$2:$I$37000,"8*",'Accounting data'!$J$2:$J$37000,"31*",'Accounting data'!$K$2:$K$37000,"66*",'Accounting data'!$L$2:$L$37000,Q4)+SUMIFS('Accounting data'!$G$2:$G$37000,'Accounting data'!$H$2:$H$37000,"9999*",'Accounting data'!$I$2:$I$37000,"9*",'Accounting data'!$J$2:$J$37000,"31*",'Accounting data'!$K$2:$K$37000,"66*",'Accounting data'!$L$2:$L$37000,Q4)</f>
        <v>0</v>
      </c>
      <c r="R700" s="384">
        <f>SUMIFS('Accounting data'!$G$2:$G$37000,'Accounting data'!$H$2:$H$37000,"9999*",'Accounting data'!$I$2:$I$37000,"7*",'Accounting data'!$J$2:$J$37000,"31*",'Accounting data'!$K$2:$K$37000,"66*",'Accounting data'!$L$2:$L$37000,R4)+SUMIFS('Accounting data'!$G$2:$G$37000,'Accounting data'!$H$2:$H$37000,"9999*",'Accounting data'!$I$2:$I$37000,"8*",'Accounting data'!$J$2:$J$37000,"31*",'Accounting data'!$K$2:$K$37000,"66*",'Accounting data'!$L$2:$L$37000,R4)+SUMIFS('Accounting data'!$G$2:$G$37000,'Accounting data'!$H$2:$H$37000,"9999*",'Accounting data'!$I$2:$I$37000,"9*",'Accounting data'!$J$2:$J$37000,"31*",'Accounting data'!$K$2:$K$37000,"66*",'Accounting data'!$L$2:$L$37000,R4)</f>
        <v>0</v>
      </c>
      <c r="S700" s="384">
        <f>SUMIFS('Accounting data'!$G$2:$G$37000,'Accounting data'!$H$2:$H$37000,"9999*",'Accounting data'!$I$2:$I$37000,"7*",'Accounting data'!$J$2:$J$37000,"31*",'Accounting data'!$K$2:$K$37000,"66*",'Accounting data'!$L$2:$L$37000,S4)+SUMIFS('Accounting data'!$G$2:$G$37000,'Accounting data'!$H$2:$H$37000,"9999*",'Accounting data'!$I$2:$I$37000,"8*",'Accounting data'!$J$2:$J$37000,"31*",'Accounting data'!$K$2:$K$37000,"66*",'Accounting data'!$L$2:$L$37000,S4)+SUMIFS('Accounting data'!$G$2:$G$37000,'Accounting data'!$H$2:$H$37000,"9999*",'Accounting data'!$I$2:$I$37000,"9*",'Accounting data'!$J$2:$J$37000,"31*",'Accounting data'!$K$2:$K$37000,"66*",'Accounting data'!$L$2:$L$37000,S4)</f>
        <v>0</v>
      </c>
      <c r="T700" s="384">
        <f>SUMIFS('Accounting data'!$G$2:$G$37000,'Accounting data'!$H$2:$H$37000,"9999*",'Accounting data'!$I$2:$I$37000,"7*",'Accounting data'!$J$2:$J$37000,"31*",'Accounting data'!$K$2:$K$37000,"66*",'Accounting data'!$L$2:$L$37000,T4)+SUMIFS('Accounting data'!$G$2:$G$37000,'Accounting data'!$H$2:$H$37000,"9999*",'Accounting data'!$I$2:$I$37000,"8*",'Accounting data'!$J$2:$J$37000,"31*",'Accounting data'!$K$2:$K$37000,"66*",'Accounting data'!$L$2:$L$37000,T4)+SUMIFS('Accounting data'!$G$2:$G$37000,'Accounting data'!$H$2:$H$37000,"9999*",'Accounting data'!$I$2:$I$37000,"9*",'Accounting data'!$J$2:$J$37000,"31*",'Accounting data'!$K$2:$K$37000,"66*",'Accounting data'!$L$2:$L$37000,T4)</f>
        <v>0</v>
      </c>
      <c r="U700" s="384">
        <f>SUMIFS('Accounting data'!$G$2:$G$37000,'Accounting data'!$H$2:$H$37000,"9999*",'Accounting data'!$I$2:$I$37000,"7*",'Accounting data'!$J$2:$J$37000,"31*",'Accounting data'!$K$2:$K$37000,"66*",'Accounting data'!$L$2:$L$37000,U4)+SUMIFS('Accounting data'!$G$2:$G$37000,'Accounting data'!$H$2:$H$37000,"9999*",'Accounting data'!$I$2:$I$37000,"8*",'Accounting data'!$J$2:$J$37000,"31*",'Accounting data'!$K$2:$K$37000,"66*",'Accounting data'!$L$2:$L$37000,U4)+SUMIFS('Accounting data'!$G$2:$G$37000,'Accounting data'!$H$2:$H$37000,"9999*",'Accounting data'!$I$2:$I$37000,"9*",'Accounting data'!$J$2:$J$37000,"31*",'Accounting data'!$K$2:$K$37000,"66*",'Accounting data'!$L$2:$L$37000,U4)</f>
        <v>0</v>
      </c>
      <c r="V700" s="384">
        <f>SUMIFS('Accounting data'!$G$2:$G$37000,'Accounting data'!$H$2:$H$37000,"9999*",'Accounting data'!$I$2:$I$37000,"7*",'Accounting data'!$J$2:$J$37000,"31*",'Accounting data'!$K$2:$K$37000,"66*",'Accounting data'!$L$2:$L$37000,V4)+SUMIFS('Accounting data'!$G$2:$G$37000,'Accounting data'!$H$2:$H$37000,"9999*",'Accounting data'!$I$2:$I$37000,"8*",'Accounting data'!$J$2:$J$37000,"31*",'Accounting data'!$K$2:$K$37000,"66*",'Accounting data'!$L$2:$L$37000,V4)+SUMIFS('Accounting data'!$G$2:$G$37000,'Accounting data'!$H$2:$H$37000,"9999*",'Accounting data'!$I$2:$I$37000,"9*",'Accounting data'!$J$2:$J$37000,"31*",'Accounting data'!$K$2:$K$37000,"66*",'Accounting data'!$L$2:$L$37000,V4)</f>
        <v>0</v>
      </c>
      <c r="W700" s="384">
        <f>SUMIFS('Accounting data'!$G$2:$G$37000,'Accounting data'!$H$2:$H$37000,"9999*",'Accounting data'!$I$2:$I$37000,"7*",'Accounting data'!$J$2:$J$37000,"31*",'Accounting data'!$K$2:$K$37000,"66*",'Accounting data'!$L$2:$L$37000,W4)+SUMIFS('Accounting data'!$G$2:$G$37000,'Accounting data'!$H$2:$H$37000,"9999*",'Accounting data'!$I$2:$I$37000,"8*",'Accounting data'!$J$2:$J$37000,"31*",'Accounting data'!$K$2:$K$37000,"66*",'Accounting data'!$L$2:$L$37000,W4)+SUMIFS('Accounting data'!$G$2:$G$37000,'Accounting data'!$H$2:$H$37000,"9999*",'Accounting data'!$I$2:$I$37000,"9*",'Accounting data'!$J$2:$J$37000,"31*",'Accounting data'!$K$2:$K$37000,"66*",'Accounting data'!$L$2:$L$37000,W4)</f>
        <v>0</v>
      </c>
      <c r="X700" s="384">
        <f>SUMIFS('Accounting data'!$G$2:$G$37000,'Accounting data'!$H$2:$H$37000,"9999*",'Accounting data'!$I$2:$I$37000,"7*",'Accounting data'!$J$2:$J$37000,"31*",'Accounting data'!$K$2:$K$37000,"66*",'Accounting data'!$L$2:$L$37000,X4)+SUMIFS('Accounting data'!$G$2:$G$37000,'Accounting data'!$H$2:$H$37000,"9999*",'Accounting data'!$I$2:$I$37000,"8*",'Accounting data'!$J$2:$J$37000,"31*",'Accounting data'!$K$2:$K$37000,"66*",'Accounting data'!$L$2:$L$37000,X4)+SUMIFS('Accounting data'!$G$2:$G$37000,'Accounting data'!$H$2:$H$37000,"9999*",'Accounting data'!$I$2:$I$37000,"9*",'Accounting data'!$J$2:$J$37000,"31*",'Accounting data'!$K$2:$K$37000,"66*",'Accounting data'!$L$2:$L$37000,X4)</f>
        <v>0</v>
      </c>
      <c r="Y700" s="384">
        <f>SUMIFS('Accounting data'!$G$2:$G$37000,'Accounting data'!$H$2:$H$37000,"9999*",'Accounting data'!$I$2:$I$37000,"7*",'Accounting data'!$J$2:$J$37000,"31*",'Accounting data'!$K$2:$K$37000,"66*",'Accounting data'!$L$2:$L$37000,Y4)+SUMIFS('Accounting data'!$G$2:$G$37000,'Accounting data'!$H$2:$H$37000,"9999*",'Accounting data'!$I$2:$I$37000,"8*",'Accounting data'!$J$2:$J$37000,"31*",'Accounting data'!$K$2:$K$37000,"66*",'Accounting data'!$L$2:$L$37000,Y4)+SUMIFS('Accounting data'!$G$2:$G$37000,'Accounting data'!$H$2:$H$37000,"9999*",'Accounting data'!$I$2:$I$37000,"9*",'Accounting data'!$J$2:$J$37000,"31*",'Accounting data'!$K$2:$K$37000,"66*",'Accounting data'!$L$2:$L$37000,Y4)</f>
        <v>0</v>
      </c>
      <c r="Z700" s="384">
        <f>SUMIFS('Accounting data'!$G$2:$G$37000,'Accounting data'!$H$2:$H$37000,"9999*",'Accounting data'!$I$2:$I$37000,"7*",'Accounting data'!$J$2:$J$37000,"31*",'Accounting data'!$K$2:$K$37000,"66*",'Accounting data'!$L$2:$L$37000,Z4)+SUMIFS('Accounting data'!$G$2:$G$37000,'Accounting data'!$H$2:$H$37000,"9999*",'Accounting data'!$I$2:$I$37000,"8*",'Accounting data'!$J$2:$J$37000,"31*",'Accounting data'!$K$2:$K$37000,"66*",'Accounting data'!$L$2:$L$37000,Z4)+SUMIFS('Accounting data'!$G$2:$G$37000,'Accounting data'!$H$2:$H$37000,"9999*",'Accounting data'!$I$2:$I$37000,"9*",'Accounting data'!$J$2:$J$37000,"31*",'Accounting data'!$K$2:$K$37000,"66*",'Accounting data'!$L$2:$L$37000,Z4)</f>
        <v>0</v>
      </c>
      <c r="AA700" s="384">
        <f>SUMIFS('Accounting data'!$G$2:$G$37000,'Accounting data'!$H$2:$H$37000,"9999*",'Accounting data'!$I$2:$I$37000,"7*",'Accounting data'!$J$2:$J$37000,"31*",'Accounting data'!$K$2:$K$37000,"66*",'Accounting data'!$L$2:$L$37000,AA4)+SUMIFS('Accounting data'!$G$2:$G$37000,'Accounting data'!$H$2:$H$37000,"9999*",'Accounting data'!$I$2:$I$37000,"8*",'Accounting data'!$J$2:$J$37000,"31*",'Accounting data'!$K$2:$K$37000,"66*",'Accounting data'!$L$2:$L$37000,AA4)+SUMIFS('Accounting data'!$G$2:$G$37000,'Accounting data'!$H$2:$H$37000,"9999*",'Accounting data'!$I$2:$I$37000,"9*",'Accounting data'!$J$2:$J$37000,"31*",'Accounting data'!$K$2:$K$37000,"66*",'Accounting data'!$L$2:$L$37000,AA4)</f>
        <v>0</v>
      </c>
      <c r="AB700" s="384">
        <f>SUMIFS('Accounting data'!$G$2:$G$37000,'Accounting data'!$H$2:$H$37000,"9999*",'Accounting data'!$I$2:$I$37000,"7*",'Accounting data'!$J$2:$J$37000,"31*",'Accounting data'!$K$2:$K$37000,"66*",'Accounting data'!$L$2:$L$37000,AB4)+SUMIFS('Accounting data'!$G$2:$G$37000,'Accounting data'!$H$2:$H$37000,"9999*",'Accounting data'!$I$2:$I$37000,"8*",'Accounting data'!$J$2:$J$37000,"31*",'Accounting data'!$K$2:$K$37000,"66*",'Accounting data'!$L$2:$L$37000,AB4)+SUMIFS('Accounting data'!$G$2:$G$37000,'Accounting data'!$H$2:$H$37000,"9999*",'Accounting data'!$I$2:$I$37000,"9*",'Accounting data'!$J$2:$J$37000,"31*",'Accounting data'!$K$2:$K$37000,"66*",'Accounting data'!$L$2:$L$37000,AB4)</f>
        <v>0</v>
      </c>
      <c r="AC700" s="384">
        <f>SUMIFS('Accounting data'!$G$2:$G$37000,'Accounting data'!$H$2:$H$37000,"9999*",'Accounting data'!$I$2:$I$37000,"7*",'Accounting data'!$J$2:$J$37000,"31*",'Accounting data'!$K$2:$K$37000,"66*",'Accounting data'!$L$2:$L$37000,AC4)+SUMIFS('Accounting data'!$G$2:$G$37000,'Accounting data'!$H$2:$H$37000,"9999*",'Accounting data'!$I$2:$I$37000,"8*",'Accounting data'!$J$2:$J$37000,"31*",'Accounting data'!$K$2:$K$37000,"66*",'Accounting data'!$L$2:$L$37000,AC4)+SUMIFS('Accounting data'!$G$2:$G$37000,'Accounting data'!$H$2:$H$37000,"9999*",'Accounting data'!$I$2:$I$37000,"9*",'Accounting data'!$J$2:$J$37000,"31*",'Accounting data'!$K$2:$K$37000,"66*",'Accounting data'!$L$2:$L$37000,AC4)</f>
        <v>0</v>
      </c>
      <c r="AD700" s="384">
        <f>SUMIFS('Accounting data'!$G$2:$G$37000,'Accounting data'!$H$2:$H$37000,"9999*",'Accounting data'!$I$2:$I$37000,"7*",'Accounting data'!$J$2:$J$37000,"31*",'Accounting data'!$K$2:$K$37000,"66*",'Accounting data'!$L$2:$L$37000,AD4)+SUMIFS('Accounting data'!$G$2:$G$37000,'Accounting data'!$H$2:$H$37000,"9999*",'Accounting data'!$I$2:$I$37000,"8*",'Accounting data'!$J$2:$J$37000,"31*",'Accounting data'!$K$2:$K$37000,"66*",'Accounting data'!$L$2:$L$37000,AD4)+SUMIFS('Accounting data'!$G$2:$G$37000,'Accounting data'!$H$2:$H$37000,"9999*",'Accounting data'!$I$2:$I$37000,"9*",'Accounting data'!$J$2:$J$37000,"31*",'Accounting data'!$K$2:$K$37000,"66*",'Accounting data'!$L$2:$L$37000,AD4)</f>
        <v>0</v>
      </c>
      <c r="AE700" s="384">
        <f>SUMIFS('Accounting data'!$G$2:$G$37000,'Accounting data'!$H$2:$H$37000,"9999*",'Accounting data'!$I$2:$I$37000,"7*",'Accounting data'!$J$2:$J$37000,"31*",'Accounting data'!$K$2:$K$37000,"66*",'Accounting data'!$L$2:$L$37000,AE4)+SUMIFS('Accounting data'!$G$2:$G$37000,'Accounting data'!$H$2:$H$37000,"9999*",'Accounting data'!$I$2:$I$37000,"8*",'Accounting data'!$J$2:$J$37000,"31*",'Accounting data'!$K$2:$K$37000,"66*",'Accounting data'!$L$2:$L$37000,AE4)+SUMIFS('Accounting data'!$G$2:$G$37000,'Accounting data'!$H$2:$H$37000,"9999*",'Accounting data'!$I$2:$I$37000,"9*",'Accounting data'!$J$2:$J$37000,"31*",'Accounting data'!$K$2:$K$37000,"66*",'Accounting data'!$L$2:$L$37000,AE4)</f>
        <v>0</v>
      </c>
      <c r="AF700" s="384">
        <f>SUMIFS('Accounting data'!$G$2:$G$37000,'Accounting data'!$H$2:$H$37000,"9999*",'Accounting data'!$I$2:$I$37000,"7*",'Accounting data'!$J$2:$J$37000,"31*",'Accounting data'!$K$2:$K$37000,"66*",'Accounting data'!$L$2:$L$37000,AF4)+SUMIFS('Accounting data'!$G$2:$G$37000,'Accounting data'!$H$2:$H$37000,"9999*",'Accounting data'!$I$2:$I$37000,"8*",'Accounting data'!$J$2:$J$37000,"31*",'Accounting data'!$K$2:$K$37000,"66*",'Accounting data'!$L$2:$L$37000,AF4)+SUMIFS('Accounting data'!$G$2:$G$37000,'Accounting data'!$H$2:$H$37000,"9999*",'Accounting data'!$I$2:$I$37000,"9*",'Accounting data'!$J$2:$J$37000,"31*",'Accounting data'!$K$2:$K$37000,"66*",'Accounting data'!$L$2:$L$37000,AF4)</f>
        <v>0</v>
      </c>
    </row>
    <row r="701" spans="1:32">
      <c r="A701" s="383"/>
      <c r="B701" s="383"/>
      <c r="C701" s="383"/>
      <c r="D701" s="383"/>
      <c r="E701" s="384"/>
      <c r="F701" s="384"/>
      <c r="G701" s="385"/>
      <c r="H701" s="384"/>
      <c r="I701" s="384"/>
      <c r="J701" s="384"/>
      <c r="K701" s="384"/>
      <c r="L701" s="384"/>
      <c r="M701" s="384"/>
      <c r="N701" s="384"/>
      <c r="O701" s="384"/>
      <c r="P701" s="384"/>
      <c r="Q701" s="384"/>
      <c r="R701" s="384"/>
      <c r="S701" s="384"/>
      <c r="T701" s="384"/>
      <c r="U701" s="384"/>
      <c r="V701" s="384"/>
      <c r="W701" s="384"/>
      <c r="X701" s="384"/>
      <c r="Y701" s="384"/>
      <c r="Z701" s="384"/>
      <c r="AA701" s="384"/>
      <c r="AB701" s="384"/>
      <c r="AC701" s="384"/>
      <c r="AD701" s="384"/>
      <c r="AE701" s="384"/>
      <c r="AF701" s="384"/>
    </row>
    <row r="702" spans="1:32">
      <c r="A702" s="383"/>
      <c r="B702" s="383"/>
      <c r="C702" s="383"/>
      <c r="D702" s="383"/>
      <c r="E702" s="384"/>
      <c r="F702" s="384"/>
      <c r="G702" s="385"/>
      <c r="H702" s="384"/>
      <c r="I702" s="384"/>
      <c r="J702" s="384"/>
      <c r="K702" s="384"/>
      <c r="L702" s="384"/>
      <c r="M702" s="384"/>
      <c r="N702" s="384"/>
      <c r="O702" s="384"/>
      <c r="P702" s="384"/>
      <c r="Q702" s="384"/>
      <c r="R702" s="384"/>
      <c r="S702" s="384"/>
      <c r="T702" s="384"/>
      <c r="U702" s="384"/>
      <c r="V702" s="384"/>
      <c r="W702" s="384"/>
      <c r="X702" s="384"/>
      <c r="Y702" s="384"/>
      <c r="Z702" s="384"/>
      <c r="AA702" s="384"/>
      <c r="AB702" s="384"/>
      <c r="AC702" s="384"/>
      <c r="AD702" s="384"/>
      <c r="AE702" s="384"/>
      <c r="AF702" s="384"/>
    </row>
    <row r="703" spans="1:32">
      <c r="A703" s="387" t="s">
        <v>311</v>
      </c>
      <c r="B703" s="387"/>
      <c r="C703" s="387"/>
      <c r="D703" s="387"/>
      <c r="E703" s="385">
        <f>(E697-E698-E699)+(E700+E701+E702)</f>
        <v>0</v>
      </c>
      <c r="F703" s="385">
        <f t="shared" ref="F703:V703" si="108">(F697-F698-F699)+(F700+F701+F702)</f>
        <v>0</v>
      </c>
      <c r="G703" s="385"/>
      <c r="H703" s="385">
        <f t="shared" si="108"/>
        <v>0</v>
      </c>
      <c r="I703" s="385">
        <f t="shared" si="108"/>
        <v>0</v>
      </c>
      <c r="J703" s="385">
        <f t="shared" si="108"/>
        <v>0</v>
      </c>
      <c r="K703" s="385">
        <f t="shared" si="108"/>
        <v>0</v>
      </c>
      <c r="L703" s="385">
        <f t="shared" si="108"/>
        <v>0</v>
      </c>
      <c r="M703" s="385">
        <f t="shared" si="108"/>
        <v>0</v>
      </c>
      <c r="N703" s="385">
        <f t="shared" si="108"/>
        <v>0</v>
      </c>
      <c r="O703" s="385">
        <f t="shared" si="108"/>
        <v>0</v>
      </c>
      <c r="P703" s="385">
        <f t="shared" si="108"/>
        <v>0</v>
      </c>
      <c r="Q703" s="385">
        <f t="shared" si="108"/>
        <v>0</v>
      </c>
      <c r="R703" s="385">
        <f t="shared" si="108"/>
        <v>0</v>
      </c>
      <c r="S703" s="385">
        <f t="shared" si="108"/>
        <v>0</v>
      </c>
      <c r="T703" s="385">
        <f t="shared" si="108"/>
        <v>0</v>
      </c>
      <c r="U703" s="385">
        <f t="shared" si="108"/>
        <v>0</v>
      </c>
      <c r="V703" s="385">
        <f t="shared" si="108"/>
        <v>0</v>
      </c>
      <c r="W703" s="385">
        <f t="shared" ref="W703:AF703" si="109">(W697-W698-W699)+(W700+W701+W702)</f>
        <v>0</v>
      </c>
      <c r="X703" s="385">
        <f t="shared" si="109"/>
        <v>0</v>
      </c>
      <c r="Y703" s="385">
        <f t="shared" si="109"/>
        <v>0</v>
      </c>
      <c r="Z703" s="385">
        <f t="shared" si="109"/>
        <v>0</v>
      </c>
      <c r="AA703" s="385">
        <f t="shared" si="109"/>
        <v>0</v>
      </c>
      <c r="AB703" s="385">
        <f t="shared" si="109"/>
        <v>0</v>
      </c>
      <c r="AC703" s="385">
        <f t="shared" si="109"/>
        <v>0</v>
      </c>
      <c r="AD703" s="385">
        <f t="shared" si="109"/>
        <v>0</v>
      </c>
      <c r="AE703" s="385">
        <f t="shared" si="109"/>
        <v>0</v>
      </c>
      <c r="AF703" s="385">
        <f t="shared" si="109"/>
        <v>0</v>
      </c>
    </row>
    <row r="711" spans="1:32">
      <c r="A711" s="383" t="s">
        <v>72</v>
      </c>
      <c r="B711" s="383" t="s">
        <v>72</v>
      </c>
      <c r="C711" s="383">
        <v>3400</v>
      </c>
      <c r="D711" s="383">
        <v>6600</v>
      </c>
      <c r="E711" s="384">
        <f>SUMIFS('Accounting data'!$G$2:$G$37000,'Accounting data'!$J$2:$J$37000,"34*",'Accounting data'!$K$2:$K$37000,"66*",'Accounting data'!$L$2:$L$37000,E4)</f>
        <v>0</v>
      </c>
      <c r="F711" s="384">
        <f>SUMIFS('Accounting data'!$G$2:$G$37000,'Accounting data'!$J$2:$J$37000,"34*",'Accounting data'!$K$2:$K$37000,"66*",'Accounting data'!$L$2:$L$37000,F4)</f>
        <v>0</v>
      </c>
      <c r="G711" s="385"/>
      <c r="H711" s="384">
        <f>SUMIFS('Accounting data'!$G$2:$G$37000,'Accounting data'!$J$2:$J$37000,"34*",'Accounting data'!$K$2:$K$37000,"66*",'Accounting data'!$L$2:$L$37000,H4)</f>
        <v>0</v>
      </c>
      <c r="I711" s="384">
        <f>SUMIFS('Accounting data'!$G$2:$G$37000,'Accounting data'!$J$2:$J$37000,"34*",'Accounting data'!$K$2:$K$37000,"66*",'Accounting data'!$L$2:$L$37000,I4)</f>
        <v>0</v>
      </c>
      <c r="J711" s="384">
        <f>SUMIFS('Accounting data'!$G$2:$G$37000,'Accounting data'!$J$2:$J$37000,"34*",'Accounting data'!$K$2:$K$37000,"66*",'Accounting data'!$L$2:$L$37000,J4)</f>
        <v>0</v>
      </c>
      <c r="K711" s="384">
        <f>SUMIFS('Accounting data'!$G$2:$G$37000,'Accounting data'!$J$2:$J$37000,"34*",'Accounting data'!$K$2:$K$37000,"66*",'Accounting data'!$L$2:$L$37000,K4)</f>
        <v>0</v>
      </c>
      <c r="L711" s="384">
        <f>SUMIFS('Accounting data'!$G$2:$G$37000,'Accounting data'!$J$2:$J$37000,"34*",'Accounting data'!$K$2:$K$37000,"66*",'Accounting data'!$L$2:$L$37000,L4)</f>
        <v>0</v>
      </c>
      <c r="M711" s="384">
        <f>SUMIFS('Accounting data'!$G$2:$G$37000,'Accounting data'!$J$2:$J$37000,"34*",'Accounting data'!$K$2:$K$37000,"66*",'Accounting data'!$L$2:$L$37000,M4)</f>
        <v>0</v>
      </c>
      <c r="N711" s="384">
        <f>SUMIFS('Accounting data'!$G$2:$G$37000,'Accounting data'!$J$2:$J$37000,"34*",'Accounting data'!$K$2:$K$37000,"66*",'Accounting data'!$L$2:$L$37000,N4)</f>
        <v>0</v>
      </c>
      <c r="O711" s="384">
        <f>SUMIFS('Accounting data'!$G$2:$G$37000,'Accounting data'!$J$2:$J$37000,"34*",'Accounting data'!$K$2:$K$37000,"66*",'Accounting data'!$L$2:$L$37000,O4)</f>
        <v>0</v>
      </c>
      <c r="P711" s="384">
        <f>SUMIFS('Accounting data'!$G$2:$G$37000,'Accounting data'!$J$2:$J$37000,"34*",'Accounting data'!$K$2:$K$37000,"66*",'Accounting data'!$L$2:$L$37000,P4)</f>
        <v>0</v>
      </c>
      <c r="Q711" s="384">
        <f>SUMIFS('Accounting data'!$G$2:$G$37000,'Accounting data'!$J$2:$J$37000,"34*",'Accounting data'!$K$2:$K$37000,"66*",'Accounting data'!$L$2:$L$37000,Q4)</f>
        <v>0</v>
      </c>
      <c r="R711" s="384">
        <f>SUMIFS('Accounting data'!$G$2:$G$37000,'Accounting data'!$J$2:$J$37000,"34*",'Accounting data'!$K$2:$K$37000,"66*",'Accounting data'!$L$2:$L$37000,R4)</f>
        <v>0</v>
      </c>
      <c r="S711" s="384">
        <f>SUMIFS('Accounting data'!$G$2:$G$37000,'Accounting data'!$J$2:$J$37000,"34*",'Accounting data'!$K$2:$K$37000,"66*",'Accounting data'!$L$2:$L$37000,S4)</f>
        <v>0</v>
      </c>
      <c r="T711" s="384">
        <f>SUMIFS('Accounting data'!$G$2:$G$37000,'Accounting data'!$J$2:$J$37000,"34*",'Accounting data'!$K$2:$K$37000,"66*",'Accounting data'!$L$2:$L$37000,T4)</f>
        <v>0</v>
      </c>
      <c r="U711" s="384">
        <f>SUMIFS('Accounting data'!$G$2:$G$37000,'Accounting data'!$J$2:$J$37000,"34*",'Accounting data'!$K$2:$K$37000,"66*",'Accounting data'!$L$2:$L$37000,U4)</f>
        <v>0</v>
      </c>
      <c r="V711" s="384">
        <f>SUMIFS('Accounting data'!$G$2:$G$37000,'Accounting data'!$J$2:$J$37000,"34*",'Accounting data'!$K$2:$K$37000,"66*",'Accounting data'!$L$2:$L$37000,V4)</f>
        <v>0</v>
      </c>
      <c r="W711" s="384">
        <f>SUMIFS('Accounting data'!$G$2:$G$37000,'Accounting data'!$J$2:$J$37000,"34*",'Accounting data'!$K$2:$K$37000,"66*",'Accounting data'!$L$2:$L$37000,W4)</f>
        <v>0</v>
      </c>
      <c r="X711" s="384">
        <f>SUMIFS('Accounting data'!$G$2:$G$37000,'Accounting data'!$J$2:$J$37000,"34*",'Accounting data'!$K$2:$K$37000,"66*",'Accounting data'!$L$2:$L$37000,X4)</f>
        <v>0</v>
      </c>
      <c r="Y711" s="384">
        <f>SUMIFS('Accounting data'!$G$2:$G$37000,'Accounting data'!$J$2:$J$37000,"34*",'Accounting data'!$K$2:$K$37000,"66*",'Accounting data'!$L$2:$L$37000,Y4)</f>
        <v>0</v>
      </c>
      <c r="Z711" s="384">
        <f>SUMIFS('Accounting data'!$G$2:$G$37000,'Accounting data'!$J$2:$J$37000,"34*",'Accounting data'!$K$2:$K$37000,"66*",'Accounting data'!$L$2:$L$37000,Z4)</f>
        <v>0</v>
      </c>
      <c r="AA711" s="384">
        <f>SUMIFS('Accounting data'!$G$2:$G$37000,'Accounting data'!$J$2:$J$37000,"34*",'Accounting data'!$K$2:$K$37000,"66*",'Accounting data'!$L$2:$L$37000,AA4)</f>
        <v>0</v>
      </c>
      <c r="AB711" s="384">
        <f>SUMIFS('Accounting data'!$G$2:$G$37000,'Accounting data'!$J$2:$J$37000,"34*",'Accounting data'!$K$2:$K$37000,"66*",'Accounting data'!$L$2:$L$37000,AB4)</f>
        <v>0</v>
      </c>
      <c r="AC711" s="384">
        <f>SUMIFS('Accounting data'!$G$2:$G$37000,'Accounting data'!$J$2:$J$37000,"34*",'Accounting data'!$K$2:$K$37000,"66*",'Accounting data'!$L$2:$L$37000,AC4)</f>
        <v>0</v>
      </c>
      <c r="AD711" s="384">
        <f>SUMIFS('Accounting data'!$G$2:$G$37000,'Accounting data'!$J$2:$J$37000,"34*",'Accounting data'!$K$2:$K$37000,"66*",'Accounting data'!$L$2:$L$37000,AD4)</f>
        <v>0</v>
      </c>
      <c r="AE711" s="384">
        <f>SUMIFS('Accounting data'!$G$2:$G$37000,'Accounting data'!$J$2:$J$37000,"34*",'Accounting data'!$K$2:$K$37000,"66*",'Accounting data'!$L$2:$L$37000,AE4)</f>
        <v>0</v>
      </c>
      <c r="AF711" s="384">
        <f>SUMIFS('Accounting data'!$G$2:$G$37000,'Accounting data'!$J$2:$J$37000,"34*",'Accounting data'!$K$2:$K$37000,"66*",'Accounting data'!$L$2:$L$37000,AF4)</f>
        <v>0</v>
      </c>
    </row>
    <row r="712" spans="1:32">
      <c r="A712" s="383" t="s">
        <v>288</v>
      </c>
      <c r="B712" s="383" t="s">
        <v>72</v>
      </c>
      <c r="C712" s="383">
        <v>3400</v>
      </c>
      <c r="D712" s="383">
        <v>6600</v>
      </c>
      <c r="E712" s="384">
        <f>SUMIFS('Accounting data'!$G$2:$G$37000,'Accounting data'!$H$2:$H$37000,"9999*",'Accounting data'!$J$2:$J$37000,"34*",'Accounting data'!$K$2:$K$37000,"66*",'Accounting data'!$L$2:$L$37000,E4)</f>
        <v>0</v>
      </c>
      <c r="F712" s="384">
        <f>SUMIFS('Accounting data'!$G$2:$G$37000,'Accounting data'!$H$2:$H$37000,"9999*",'Accounting data'!$J$2:$J$37000,"34*",'Accounting data'!$K$2:$K$37000,"66*",'Accounting data'!$L$2:$L$37000,F4)</f>
        <v>0</v>
      </c>
      <c r="G712" s="385"/>
      <c r="H712" s="384">
        <f>SUMIFS('Accounting data'!$G$2:$G$37000,'Accounting data'!$H$2:$H$37000,"9999*",'Accounting data'!$J$2:$J$37000,"34*",'Accounting data'!$K$2:$K$37000,"66*",'Accounting data'!$L$2:$L$37000,H4)</f>
        <v>0</v>
      </c>
      <c r="I712" s="384">
        <f>SUMIFS('Accounting data'!$G$2:$G$37000,'Accounting data'!$H$2:$H$37000,"9999*",'Accounting data'!$J$2:$J$37000,"34*",'Accounting data'!$K$2:$K$37000,"66*",'Accounting data'!$L$2:$L$37000,I4)</f>
        <v>0</v>
      </c>
      <c r="J712" s="384">
        <f>SUMIFS('Accounting data'!$G$2:$G$37000,'Accounting data'!$H$2:$H$37000,"9999*",'Accounting data'!$J$2:$J$37000,"34*",'Accounting data'!$K$2:$K$37000,"66*",'Accounting data'!$L$2:$L$37000,J4)</f>
        <v>0</v>
      </c>
      <c r="K712" s="384">
        <f>SUMIFS('Accounting data'!$G$2:$G$37000,'Accounting data'!$H$2:$H$37000,"9999*",'Accounting data'!$J$2:$J$37000,"34*",'Accounting data'!$K$2:$K$37000,"66*",'Accounting data'!$L$2:$L$37000,K4)</f>
        <v>0</v>
      </c>
      <c r="L712" s="384">
        <f>SUMIFS('Accounting data'!$G$2:$G$37000,'Accounting data'!$H$2:$H$37000,"9999*",'Accounting data'!$J$2:$J$37000,"34*",'Accounting data'!$K$2:$K$37000,"66*",'Accounting data'!$L$2:$L$37000,L4)</f>
        <v>0</v>
      </c>
      <c r="M712" s="384">
        <f>SUMIFS('Accounting data'!$G$2:$G$37000,'Accounting data'!$H$2:$H$37000,"9999*",'Accounting data'!$J$2:$J$37000,"34*",'Accounting data'!$K$2:$K$37000,"66*",'Accounting data'!$L$2:$L$37000,M4)</f>
        <v>0</v>
      </c>
      <c r="N712" s="384">
        <f>SUMIFS('Accounting data'!$G$2:$G$37000,'Accounting data'!$H$2:$H$37000,"9999*",'Accounting data'!$J$2:$J$37000,"34*",'Accounting data'!$K$2:$K$37000,"66*",'Accounting data'!$L$2:$L$37000,N4)</f>
        <v>0</v>
      </c>
      <c r="O712" s="384">
        <f>SUMIFS('Accounting data'!$G$2:$G$37000,'Accounting data'!$H$2:$H$37000,"9999*",'Accounting data'!$J$2:$J$37000,"34*",'Accounting data'!$K$2:$K$37000,"66*",'Accounting data'!$L$2:$L$37000,O4)</f>
        <v>0</v>
      </c>
      <c r="P712" s="384">
        <f>SUMIFS('Accounting data'!$G$2:$G$37000,'Accounting data'!$H$2:$H$37000,"9999*",'Accounting data'!$J$2:$J$37000,"34*",'Accounting data'!$K$2:$K$37000,"66*",'Accounting data'!$L$2:$L$37000,P4)</f>
        <v>0</v>
      </c>
      <c r="Q712" s="384">
        <f>SUMIFS('Accounting data'!$G$2:$G$37000,'Accounting data'!$H$2:$H$37000,"9999*",'Accounting data'!$J$2:$J$37000,"34*",'Accounting data'!$K$2:$K$37000,"66*",'Accounting data'!$L$2:$L$37000,Q4)</f>
        <v>0</v>
      </c>
      <c r="R712" s="384">
        <f>SUMIFS('Accounting data'!$G$2:$G$37000,'Accounting data'!$H$2:$H$37000,"9999*",'Accounting data'!$J$2:$J$37000,"34*",'Accounting data'!$K$2:$K$37000,"66*",'Accounting data'!$L$2:$L$37000,R4)</f>
        <v>0</v>
      </c>
      <c r="S712" s="384">
        <f>SUMIFS('Accounting data'!$G$2:$G$37000,'Accounting data'!$H$2:$H$37000,"9999*",'Accounting data'!$J$2:$J$37000,"34*",'Accounting data'!$K$2:$K$37000,"66*",'Accounting data'!$L$2:$L$37000,S4)</f>
        <v>0</v>
      </c>
      <c r="T712" s="384">
        <f>SUMIFS('Accounting data'!$G$2:$G$37000,'Accounting data'!$H$2:$H$37000,"9999*",'Accounting data'!$J$2:$J$37000,"34*",'Accounting data'!$K$2:$K$37000,"66*",'Accounting data'!$L$2:$L$37000,T4)</f>
        <v>0</v>
      </c>
      <c r="U712" s="384">
        <f>SUMIFS('Accounting data'!$G$2:$G$37000,'Accounting data'!$H$2:$H$37000,"9999*",'Accounting data'!$J$2:$J$37000,"34*",'Accounting data'!$K$2:$K$37000,"66*",'Accounting data'!$L$2:$L$37000,U4)</f>
        <v>0</v>
      </c>
      <c r="V712" s="384">
        <f>SUMIFS('Accounting data'!$G$2:$G$37000,'Accounting data'!$H$2:$H$37000,"9999*",'Accounting data'!$J$2:$J$37000,"34*",'Accounting data'!$K$2:$K$37000,"66*",'Accounting data'!$L$2:$L$37000,V4)</f>
        <v>0</v>
      </c>
      <c r="W712" s="384">
        <f>SUMIFS('Accounting data'!$G$2:$G$37000,'Accounting data'!$H$2:$H$37000,"9999*",'Accounting data'!$J$2:$J$37000,"34*",'Accounting data'!$K$2:$K$37000,"66*",'Accounting data'!$L$2:$L$37000,W4)</f>
        <v>0</v>
      </c>
      <c r="X712" s="384">
        <f>SUMIFS('Accounting data'!$G$2:$G$37000,'Accounting data'!$H$2:$H$37000,"9999*",'Accounting data'!$J$2:$J$37000,"34*",'Accounting data'!$K$2:$K$37000,"66*",'Accounting data'!$L$2:$L$37000,X4)</f>
        <v>0</v>
      </c>
      <c r="Y712" s="384">
        <f>SUMIFS('Accounting data'!$G$2:$G$37000,'Accounting data'!$H$2:$H$37000,"9999*",'Accounting data'!$J$2:$J$37000,"34*",'Accounting data'!$K$2:$K$37000,"66*",'Accounting data'!$L$2:$L$37000,Y4)</f>
        <v>0</v>
      </c>
      <c r="Z712" s="384">
        <f>SUMIFS('Accounting data'!$G$2:$G$37000,'Accounting data'!$H$2:$H$37000,"9999*",'Accounting data'!$J$2:$J$37000,"34*",'Accounting data'!$K$2:$K$37000,"66*",'Accounting data'!$L$2:$L$37000,Z4)</f>
        <v>0</v>
      </c>
      <c r="AA712" s="384">
        <f>SUMIFS('Accounting data'!$G$2:$G$37000,'Accounting data'!$H$2:$H$37000,"9999*",'Accounting data'!$J$2:$J$37000,"34*",'Accounting data'!$K$2:$K$37000,"66*",'Accounting data'!$L$2:$L$37000,AA4)</f>
        <v>0</v>
      </c>
      <c r="AB712" s="384">
        <f>SUMIFS('Accounting data'!$G$2:$G$37000,'Accounting data'!$H$2:$H$37000,"9999*",'Accounting data'!$J$2:$J$37000,"34*",'Accounting data'!$K$2:$K$37000,"66*",'Accounting data'!$L$2:$L$37000,AB4)</f>
        <v>0</v>
      </c>
      <c r="AC712" s="384">
        <f>SUMIFS('Accounting data'!$G$2:$G$37000,'Accounting data'!$H$2:$H$37000,"9999*",'Accounting data'!$J$2:$J$37000,"34*",'Accounting data'!$K$2:$K$37000,"66*",'Accounting data'!$L$2:$L$37000,AC4)</f>
        <v>0</v>
      </c>
      <c r="AD712" s="384">
        <f>SUMIFS('Accounting data'!$G$2:$G$37000,'Accounting data'!$H$2:$H$37000,"9999*",'Accounting data'!$J$2:$J$37000,"34*",'Accounting data'!$K$2:$K$37000,"66*",'Accounting data'!$L$2:$L$37000,AD4)</f>
        <v>0</v>
      </c>
      <c r="AE712" s="384">
        <f>SUMIFS('Accounting data'!$G$2:$G$37000,'Accounting data'!$H$2:$H$37000,"9999*",'Accounting data'!$J$2:$J$37000,"34*",'Accounting data'!$K$2:$K$37000,"66*",'Accounting data'!$L$2:$L$37000,AE4)</f>
        <v>0</v>
      </c>
      <c r="AF712" s="384">
        <f>SUMIFS('Accounting data'!$G$2:$G$37000,'Accounting data'!$H$2:$H$37000,"9999*",'Accounting data'!$J$2:$J$37000,"34*",'Accounting data'!$K$2:$K$37000,"66*",'Accounting data'!$L$2:$L$37000,AF4)</f>
        <v>0</v>
      </c>
    </row>
    <row r="713" spans="1:32">
      <c r="A713" s="383" t="s">
        <v>72</v>
      </c>
      <c r="B713" s="383" t="s">
        <v>80</v>
      </c>
      <c r="C713" s="383">
        <v>3400</v>
      </c>
      <c r="D713" s="383">
        <v>6600</v>
      </c>
      <c r="E713" s="384">
        <f>SUMIFS('Accounting data'!$G$2:$G$37000,'Accounting data'!$I$2:$I$37000,"7*",'Accounting data'!$J$2:$J$37000,"34*",'Accounting data'!$K$2:$K$37000,"66*",'Accounting data'!$L$2:$L$37000,E4)+SUMIFS('Accounting data'!$G$2:$G$37000,'Accounting data'!$I$2:$I$37000,"8*",'Accounting data'!$J$2:$J$37000,"34*",'Accounting data'!$K$2:$K$37000,"66*",'Accounting data'!$L$2:$L$37000,E4)+SUMIFS('Accounting data'!$G$2:$G$37000,'Accounting data'!$I$2:$I$37000,"9*",'Accounting data'!$J$2:$J$37000,"34*",'Accounting data'!$K$2:$K$37000,"66*",'Accounting data'!$L$2:$L$37000,E4)</f>
        <v>0</v>
      </c>
      <c r="F713" s="384">
        <f>SUMIFS('Accounting data'!$G$2:$G$37000,'Accounting data'!$I$2:$I$37000,"7*",'Accounting data'!$J$2:$J$37000,"34*",'Accounting data'!$K$2:$K$37000,"66*",'Accounting data'!$L$2:$L$37000,F4)+SUMIFS('Accounting data'!$G$2:$G$37000,'Accounting data'!$I$2:$I$37000,"8*",'Accounting data'!$J$2:$J$37000,"34*",'Accounting data'!$K$2:$K$37000,"66*",'Accounting data'!$L$2:$L$37000,F4)+SUMIFS('Accounting data'!$G$2:$G$37000,'Accounting data'!$I$2:$I$37000,"9*",'Accounting data'!$J$2:$J$37000,"34*",'Accounting data'!$K$2:$K$37000,"66*",'Accounting data'!$L$2:$L$37000,F4)</f>
        <v>0</v>
      </c>
      <c r="G713" s="385"/>
      <c r="H713" s="384">
        <f>SUMIFS('Accounting data'!$G$2:$G$37000,'Accounting data'!$I$2:$I$37000,"7*",'Accounting data'!$J$2:$J$37000,"34*",'Accounting data'!$K$2:$K$37000,"66*",'Accounting data'!$L$2:$L$37000,H4)+SUMIFS('Accounting data'!$G$2:$G$37000,'Accounting data'!$I$2:$I$37000,"8*",'Accounting data'!$J$2:$J$37000,"34*",'Accounting data'!$K$2:$K$37000,"66*",'Accounting data'!$L$2:$L$37000,H4)+SUMIFS('Accounting data'!$G$2:$G$37000,'Accounting data'!$I$2:$I$37000,"9*",'Accounting data'!$J$2:$J$37000,"34*",'Accounting data'!$K$2:$K$37000,"66*",'Accounting data'!$L$2:$L$37000,H4)</f>
        <v>0</v>
      </c>
      <c r="I713" s="384">
        <f>SUMIFS('Accounting data'!$G$2:$G$37000,'Accounting data'!$I$2:$I$37000,"7*",'Accounting data'!$J$2:$J$37000,"34*",'Accounting data'!$K$2:$K$37000,"66*",'Accounting data'!$L$2:$L$37000,I4)+SUMIFS('Accounting data'!$G$2:$G$37000,'Accounting data'!$I$2:$I$37000,"8*",'Accounting data'!$J$2:$J$37000,"34*",'Accounting data'!$K$2:$K$37000,"66*",'Accounting data'!$L$2:$L$37000,I4)+SUMIFS('Accounting data'!$G$2:$G$37000,'Accounting data'!$I$2:$I$37000,"9*",'Accounting data'!$J$2:$J$37000,"34*",'Accounting data'!$K$2:$K$37000,"66*",'Accounting data'!$L$2:$L$37000,I4)</f>
        <v>0</v>
      </c>
      <c r="J713" s="384">
        <f>SUMIFS('Accounting data'!$G$2:$G$37000,'Accounting data'!$I$2:$I$37000,"7*",'Accounting data'!$J$2:$J$37000,"34*",'Accounting data'!$K$2:$K$37000,"66*",'Accounting data'!$L$2:$L$37000,J4)+SUMIFS('Accounting data'!$G$2:$G$37000,'Accounting data'!$I$2:$I$37000,"8*",'Accounting data'!$J$2:$J$37000,"34*",'Accounting data'!$K$2:$K$37000,"66*",'Accounting data'!$L$2:$L$37000,J4)+SUMIFS('Accounting data'!$G$2:$G$37000,'Accounting data'!$I$2:$I$37000,"9*",'Accounting data'!$J$2:$J$37000,"34*",'Accounting data'!$K$2:$K$37000,"66*",'Accounting data'!$L$2:$L$37000,J4)</f>
        <v>0</v>
      </c>
      <c r="K713" s="384">
        <f>SUMIFS('Accounting data'!$G$2:$G$37000,'Accounting data'!$I$2:$I$37000,"7*",'Accounting data'!$J$2:$J$37000,"34*",'Accounting data'!$K$2:$K$37000,"66*",'Accounting data'!$L$2:$L$37000,K4)+SUMIFS('Accounting data'!$G$2:$G$37000,'Accounting data'!$I$2:$I$37000,"8*",'Accounting data'!$J$2:$J$37000,"34*",'Accounting data'!$K$2:$K$37000,"66*",'Accounting data'!$L$2:$L$37000,K4)+SUMIFS('Accounting data'!$G$2:$G$37000,'Accounting data'!$I$2:$I$37000,"9*",'Accounting data'!$J$2:$J$37000,"34*",'Accounting data'!$K$2:$K$37000,"66*",'Accounting data'!$L$2:$L$37000,K4)</f>
        <v>0</v>
      </c>
      <c r="L713" s="384">
        <f>SUMIFS('Accounting data'!$G$2:$G$37000,'Accounting data'!$I$2:$I$37000,"7*",'Accounting data'!$J$2:$J$37000,"34*",'Accounting data'!$K$2:$K$37000,"66*",'Accounting data'!$L$2:$L$37000,L4)+SUMIFS('Accounting data'!$G$2:$G$37000,'Accounting data'!$I$2:$I$37000,"8*",'Accounting data'!$J$2:$J$37000,"34*",'Accounting data'!$K$2:$K$37000,"66*",'Accounting data'!$L$2:$L$37000,L4)+SUMIFS('Accounting data'!$G$2:$G$37000,'Accounting data'!$I$2:$I$37000,"9*",'Accounting data'!$J$2:$J$37000,"34*",'Accounting data'!$K$2:$K$37000,"66*",'Accounting data'!$L$2:$L$37000,L4)</f>
        <v>0</v>
      </c>
      <c r="M713" s="384">
        <f>SUMIFS('Accounting data'!$G$2:$G$37000,'Accounting data'!$I$2:$I$37000,"7*",'Accounting data'!$J$2:$J$37000,"34*",'Accounting data'!$K$2:$K$37000,"66*",'Accounting data'!$L$2:$L$37000,M4)+SUMIFS('Accounting data'!$G$2:$G$37000,'Accounting data'!$I$2:$I$37000,"8*",'Accounting data'!$J$2:$J$37000,"34*",'Accounting data'!$K$2:$K$37000,"66*",'Accounting data'!$L$2:$L$37000,M4)+SUMIFS('Accounting data'!$G$2:$G$37000,'Accounting data'!$I$2:$I$37000,"9*",'Accounting data'!$J$2:$J$37000,"34*",'Accounting data'!$K$2:$K$37000,"66*",'Accounting data'!$L$2:$L$37000,M4)</f>
        <v>0</v>
      </c>
      <c r="N713" s="384">
        <f>SUMIFS('Accounting data'!$G$2:$G$37000,'Accounting data'!$I$2:$I$37000,"7*",'Accounting data'!$J$2:$J$37000,"34*",'Accounting data'!$K$2:$K$37000,"66*",'Accounting data'!$L$2:$L$37000,N4)+SUMIFS('Accounting data'!$G$2:$G$37000,'Accounting data'!$I$2:$I$37000,"8*",'Accounting data'!$J$2:$J$37000,"34*",'Accounting data'!$K$2:$K$37000,"66*",'Accounting data'!$L$2:$L$37000,N4)+SUMIFS('Accounting data'!$G$2:$G$37000,'Accounting data'!$I$2:$I$37000,"9*",'Accounting data'!$J$2:$J$37000,"34*",'Accounting data'!$K$2:$K$37000,"66*",'Accounting data'!$L$2:$L$37000,N4)</f>
        <v>0</v>
      </c>
      <c r="O713" s="384">
        <f>SUMIFS('Accounting data'!$G$2:$G$37000,'Accounting data'!$I$2:$I$37000,"7*",'Accounting data'!$J$2:$J$37000,"34*",'Accounting data'!$K$2:$K$37000,"66*",'Accounting data'!$L$2:$L$37000,O4)+SUMIFS('Accounting data'!$G$2:$G$37000,'Accounting data'!$I$2:$I$37000,"8*",'Accounting data'!$J$2:$J$37000,"34*",'Accounting data'!$K$2:$K$37000,"66*",'Accounting data'!$L$2:$L$37000,O4)+SUMIFS('Accounting data'!$G$2:$G$37000,'Accounting data'!$I$2:$I$37000,"9*",'Accounting data'!$J$2:$J$37000,"34*",'Accounting data'!$K$2:$K$37000,"66*",'Accounting data'!$L$2:$L$37000,O4)</f>
        <v>0</v>
      </c>
      <c r="P713" s="384">
        <f>SUMIFS('Accounting data'!$G$2:$G$37000,'Accounting data'!$I$2:$I$37000,"7*",'Accounting data'!$J$2:$J$37000,"34*",'Accounting data'!$K$2:$K$37000,"66*",'Accounting data'!$L$2:$L$37000,P4)+SUMIFS('Accounting data'!$G$2:$G$37000,'Accounting data'!$I$2:$I$37000,"8*",'Accounting data'!$J$2:$J$37000,"34*",'Accounting data'!$K$2:$K$37000,"66*",'Accounting data'!$L$2:$L$37000,P4)+SUMIFS('Accounting data'!$G$2:$G$37000,'Accounting data'!$I$2:$I$37000,"9*",'Accounting data'!$J$2:$J$37000,"34*",'Accounting data'!$K$2:$K$37000,"66*",'Accounting data'!$L$2:$L$37000,P4)</f>
        <v>0</v>
      </c>
      <c r="Q713" s="384">
        <f>SUMIFS('Accounting data'!$G$2:$G$37000,'Accounting data'!$I$2:$I$37000,"7*",'Accounting data'!$J$2:$J$37000,"34*",'Accounting data'!$K$2:$K$37000,"66*",'Accounting data'!$L$2:$L$37000,Q4)+SUMIFS('Accounting data'!$G$2:$G$37000,'Accounting data'!$I$2:$I$37000,"8*",'Accounting data'!$J$2:$J$37000,"34*",'Accounting data'!$K$2:$K$37000,"66*",'Accounting data'!$L$2:$L$37000,Q4)+SUMIFS('Accounting data'!$G$2:$G$37000,'Accounting data'!$I$2:$I$37000,"9*",'Accounting data'!$J$2:$J$37000,"34*",'Accounting data'!$K$2:$K$37000,"66*",'Accounting data'!$L$2:$L$37000,Q4)</f>
        <v>0</v>
      </c>
      <c r="R713" s="384">
        <f>SUMIFS('Accounting data'!$G$2:$G$37000,'Accounting data'!$I$2:$I$37000,"7*",'Accounting data'!$J$2:$J$37000,"34*",'Accounting data'!$K$2:$K$37000,"66*",'Accounting data'!$L$2:$L$37000,R4)+SUMIFS('Accounting data'!$G$2:$G$37000,'Accounting data'!$I$2:$I$37000,"8*",'Accounting data'!$J$2:$J$37000,"34*",'Accounting data'!$K$2:$K$37000,"66*",'Accounting data'!$L$2:$L$37000,R4)+SUMIFS('Accounting data'!$G$2:$G$37000,'Accounting data'!$I$2:$I$37000,"9*",'Accounting data'!$J$2:$J$37000,"34*",'Accounting data'!$K$2:$K$37000,"66*",'Accounting data'!$L$2:$L$37000,R4)</f>
        <v>0</v>
      </c>
      <c r="S713" s="384">
        <f>SUMIFS('Accounting data'!$G$2:$G$37000,'Accounting data'!$I$2:$I$37000,"7*",'Accounting data'!$J$2:$J$37000,"34*",'Accounting data'!$K$2:$K$37000,"66*",'Accounting data'!$L$2:$L$37000,S4)+SUMIFS('Accounting data'!$G$2:$G$37000,'Accounting data'!$I$2:$I$37000,"8*",'Accounting data'!$J$2:$J$37000,"34*",'Accounting data'!$K$2:$K$37000,"66*",'Accounting data'!$L$2:$L$37000,S4)+SUMIFS('Accounting data'!$G$2:$G$37000,'Accounting data'!$I$2:$I$37000,"9*",'Accounting data'!$J$2:$J$37000,"34*",'Accounting data'!$K$2:$K$37000,"66*",'Accounting data'!$L$2:$L$37000,S4)</f>
        <v>0</v>
      </c>
      <c r="T713" s="384">
        <f>SUMIFS('Accounting data'!$G$2:$G$37000,'Accounting data'!$I$2:$I$37000,"7*",'Accounting data'!$J$2:$J$37000,"34*",'Accounting data'!$K$2:$K$37000,"66*",'Accounting data'!$L$2:$L$37000,T4)+SUMIFS('Accounting data'!$G$2:$G$37000,'Accounting data'!$I$2:$I$37000,"8*",'Accounting data'!$J$2:$J$37000,"34*",'Accounting data'!$K$2:$K$37000,"66*",'Accounting data'!$L$2:$L$37000,T4)+SUMIFS('Accounting data'!$G$2:$G$37000,'Accounting data'!$I$2:$I$37000,"9*",'Accounting data'!$J$2:$J$37000,"34*",'Accounting data'!$K$2:$K$37000,"66*",'Accounting data'!$L$2:$L$37000,T4)</f>
        <v>0</v>
      </c>
      <c r="U713" s="384">
        <f>SUMIFS('Accounting data'!$G$2:$G$37000,'Accounting data'!$I$2:$I$37000,"7*",'Accounting data'!$J$2:$J$37000,"34*",'Accounting data'!$K$2:$K$37000,"66*",'Accounting data'!$L$2:$L$37000,U4)+SUMIFS('Accounting data'!$G$2:$G$37000,'Accounting data'!$I$2:$I$37000,"8*",'Accounting data'!$J$2:$J$37000,"34*",'Accounting data'!$K$2:$K$37000,"66*",'Accounting data'!$L$2:$L$37000,U4)+SUMIFS('Accounting data'!$G$2:$G$37000,'Accounting data'!$I$2:$I$37000,"9*",'Accounting data'!$J$2:$J$37000,"34*",'Accounting data'!$K$2:$K$37000,"66*",'Accounting data'!$L$2:$L$37000,U4)</f>
        <v>0</v>
      </c>
      <c r="V713" s="384">
        <f>SUMIFS('Accounting data'!$G$2:$G$37000,'Accounting data'!$I$2:$I$37000,"7*",'Accounting data'!$J$2:$J$37000,"34*",'Accounting data'!$K$2:$K$37000,"66*",'Accounting data'!$L$2:$L$37000,V4)+SUMIFS('Accounting data'!$G$2:$G$37000,'Accounting data'!$I$2:$I$37000,"8*",'Accounting data'!$J$2:$J$37000,"34*",'Accounting data'!$K$2:$K$37000,"66*",'Accounting data'!$L$2:$L$37000,V4)+SUMIFS('Accounting data'!$G$2:$G$37000,'Accounting data'!$I$2:$I$37000,"9*",'Accounting data'!$J$2:$J$37000,"34*",'Accounting data'!$K$2:$K$37000,"66*",'Accounting data'!$L$2:$L$37000,V4)</f>
        <v>0</v>
      </c>
      <c r="W713" s="384">
        <f>SUMIFS('Accounting data'!$G$2:$G$37000,'Accounting data'!$I$2:$I$37000,"7*",'Accounting data'!$J$2:$J$37000,"34*",'Accounting data'!$K$2:$K$37000,"66*",'Accounting data'!$L$2:$L$37000,W4)+SUMIFS('Accounting data'!$G$2:$G$37000,'Accounting data'!$I$2:$I$37000,"8*",'Accounting data'!$J$2:$J$37000,"34*",'Accounting data'!$K$2:$K$37000,"66*",'Accounting data'!$L$2:$L$37000,W4)+SUMIFS('Accounting data'!$G$2:$G$37000,'Accounting data'!$I$2:$I$37000,"9*",'Accounting data'!$J$2:$J$37000,"34*",'Accounting data'!$K$2:$K$37000,"66*",'Accounting data'!$L$2:$L$37000,W4)</f>
        <v>0</v>
      </c>
      <c r="X713" s="384">
        <f>SUMIFS('Accounting data'!$G$2:$G$37000,'Accounting data'!$I$2:$I$37000,"7*",'Accounting data'!$J$2:$J$37000,"34*",'Accounting data'!$K$2:$K$37000,"66*",'Accounting data'!$L$2:$L$37000,X4)+SUMIFS('Accounting data'!$G$2:$G$37000,'Accounting data'!$I$2:$I$37000,"8*",'Accounting data'!$J$2:$J$37000,"34*",'Accounting data'!$K$2:$K$37000,"66*",'Accounting data'!$L$2:$L$37000,X4)+SUMIFS('Accounting data'!$G$2:$G$37000,'Accounting data'!$I$2:$I$37000,"9*",'Accounting data'!$J$2:$J$37000,"34*",'Accounting data'!$K$2:$K$37000,"66*",'Accounting data'!$L$2:$L$37000,X4)</f>
        <v>0</v>
      </c>
      <c r="Y713" s="384">
        <f>SUMIFS('Accounting data'!$G$2:$G$37000,'Accounting data'!$I$2:$I$37000,"7*",'Accounting data'!$J$2:$J$37000,"34*",'Accounting data'!$K$2:$K$37000,"66*",'Accounting data'!$L$2:$L$37000,Y4)+SUMIFS('Accounting data'!$G$2:$G$37000,'Accounting data'!$I$2:$I$37000,"8*",'Accounting data'!$J$2:$J$37000,"34*",'Accounting data'!$K$2:$K$37000,"66*",'Accounting data'!$L$2:$L$37000,Y4)+SUMIFS('Accounting data'!$G$2:$G$37000,'Accounting data'!$I$2:$I$37000,"9*",'Accounting data'!$J$2:$J$37000,"34*",'Accounting data'!$K$2:$K$37000,"66*",'Accounting data'!$L$2:$L$37000,Y4)</f>
        <v>0</v>
      </c>
      <c r="Z713" s="384">
        <f>SUMIFS('Accounting data'!$G$2:$G$37000,'Accounting data'!$I$2:$I$37000,"7*",'Accounting data'!$J$2:$J$37000,"34*",'Accounting data'!$K$2:$K$37000,"66*",'Accounting data'!$L$2:$L$37000,Z4)+SUMIFS('Accounting data'!$G$2:$G$37000,'Accounting data'!$I$2:$I$37000,"8*",'Accounting data'!$J$2:$J$37000,"34*",'Accounting data'!$K$2:$K$37000,"66*",'Accounting data'!$L$2:$L$37000,Z4)+SUMIFS('Accounting data'!$G$2:$G$37000,'Accounting data'!$I$2:$I$37000,"9*",'Accounting data'!$J$2:$J$37000,"34*",'Accounting data'!$K$2:$K$37000,"66*",'Accounting data'!$L$2:$L$37000,Z4)</f>
        <v>0</v>
      </c>
      <c r="AA713" s="384">
        <f>SUMIFS('Accounting data'!$G$2:$G$37000,'Accounting data'!$I$2:$I$37000,"7*",'Accounting data'!$J$2:$J$37000,"34*",'Accounting data'!$K$2:$K$37000,"66*",'Accounting data'!$L$2:$L$37000,AA4)+SUMIFS('Accounting data'!$G$2:$G$37000,'Accounting data'!$I$2:$I$37000,"8*",'Accounting data'!$J$2:$J$37000,"34*",'Accounting data'!$K$2:$K$37000,"66*",'Accounting data'!$L$2:$L$37000,AA4)+SUMIFS('Accounting data'!$G$2:$G$37000,'Accounting data'!$I$2:$I$37000,"9*",'Accounting data'!$J$2:$J$37000,"34*",'Accounting data'!$K$2:$K$37000,"66*",'Accounting data'!$L$2:$L$37000,AA4)</f>
        <v>0</v>
      </c>
      <c r="AB713" s="384">
        <f>SUMIFS('Accounting data'!$G$2:$G$37000,'Accounting data'!$I$2:$I$37000,"7*",'Accounting data'!$J$2:$J$37000,"34*",'Accounting data'!$K$2:$K$37000,"66*",'Accounting data'!$L$2:$L$37000,AB4)+SUMIFS('Accounting data'!$G$2:$G$37000,'Accounting data'!$I$2:$I$37000,"8*",'Accounting data'!$J$2:$J$37000,"34*",'Accounting data'!$K$2:$K$37000,"66*",'Accounting data'!$L$2:$L$37000,AB4)+SUMIFS('Accounting data'!$G$2:$G$37000,'Accounting data'!$I$2:$I$37000,"9*",'Accounting data'!$J$2:$J$37000,"34*",'Accounting data'!$K$2:$K$37000,"66*",'Accounting data'!$L$2:$L$37000,AB4)</f>
        <v>0</v>
      </c>
      <c r="AC713" s="384">
        <f>SUMIFS('Accounting data'!$G$2:$G$37000,'Accounting data'!$I$2:$I$37000,"7*",'Accounting data'!$J$2:$J$37000,"34*",'Accounting data'!$K$2:$K$37000,"66*",'Accounting data'!$L$2:$L$37000,AC4)+SUMIFS('Accounting data'!$G$2:$G$37000,'Accounting data'!$I$2:$I$37000,"8*",'Accounting data'!$J$2:$J$37000,"34*",'Accounting data'!$K$2:$K$37000,"66*",'Accounting data'!$L$2:$L$37000,AC4)+SUMIFS('Accounting data'!$G$2:$G$37000,'Accounting data'!$I$2:$I$37000,"9*",'Accounting data'!$J$2:$J$37000,"34*",'Accounting data'!$K$2:$K$37000,"66*",'Accounting data'!$L$2:$L$37000,AC4)</f>
        <v>0</v>
      </c>
      <c r="AD713" s="384">
        <f>SUMIFS('Accounting data'!$G$2:$G$37000,'Accounting data'!$I$2:$I$37000,"7*",'Accounting data'!$J$2:$J$37000,"34*",'Accounting data'!$K$2:$K$37000,"66*",'Accounting data'!$L$2:$L$37000,AD4)+SUMIFS('Accounting data'!$G$2:$G$37000,'Accounting data'!$I$2:$I$37000,"8*",'Accounting data'!$J$2:$J$37000,"34*",'Accounting data'!$K$2:$K$37000,"66*",'Accounting data'!$L$2:$L$37000,AD4)+SUMIFS('Accounting data'!$G$2:$G$37000,'Accounting data'!$I$2:$I$37000,"9*",'Accounting data'!$J$2:$J$37000,"34*",'Accounting data'!$K$2:$K$37000,"66*",'Accounting data'!$L$2:$L$37000,AD4)</f>
        <v>0</v>
      </c>
      <c r="AE713" s="384">
        <f>SUMIFS('Accounting data'!$G$2:$G$37000,'Accounting data'!$I$2:$I$37000,"7*",'Accounting data'!$J$2:$J$37000,"34*",'Accounting data'!$K$2:$K$37000,"66*",'Accounting data'!$L$2:$L$37000,AE4)+SUMIFS('Accounting data'!$G$2:$G$37000,'Accounting data'!$I$2:$I$37000,"8*",'Accounting data'!$J$2:$J$37000,"34*",'Accounting data'!$K$2:$K$37000,"66*",'Accounting data'!$L$2:$L$37000,AE4)+SUMIFS('Accounting data'!$G$2:$G$37000,'Accounting data'!$I$2:$I$37000,"9*",'Accounting data'!$J$2:$J$37000,"34*",'Accounting data'!$K$2:$K$37000,"66*",'Accounting data'!$L$2:$L$37000,AE4)</f>
        <v>0</v>
      </c>
      <c r="AF713" s="384">
        <f>SUMIFS('Accounting data'!$G$2:$G$37000,'Accounting data'!$I$2:$I$37000,"7*",'Accounting data'!$J$2:$J$37000,"34*",'Accounting data'!$K$2:$K$37000,"66*",'Accounting data'!$L$2:$L$37000,AF4)+SUMIFS('Accounting data'!$G$2:$G$37000,'Accounting data'!$I$2:$I$37000,"8*",'Accounting data'!$J$2:$J$37000,"34*",'Accounting data'!$K$2:$K$37000,"66*",'Accounting data'!$L$2:$L$37000,AF4)+SUMIFS('Accounting data'!$G$2:$G$37000,'Accounting data'!$I$2:$I$37000,"9*",'Accounting data'!$J$2:$J$37000,"34*",'Accounting data'!$K$2:$K$37000,"66*",'Accounting data'!$L$2:$L$37000,AF4)</f>
        <v>0</v>
      </c>
    </row>
    <row r="714" spans="1:32">
      <c r="A714" s="386" t="s">
        <v>288</v>
      </c>
      <c r="B714" s="383" t="s">
        <v>80</v>
      </c>
      <c r="C714" s="383">
        <v>3400</v>
      </c>
      <c r="D714" s="383">
        <v>6600</v>
      </c>
      <c r="E714" s="384">
        <f>SUMIFS('Accounting data'!$G$2:$G$37000,'Accounting data'!$H$2:$H$37000,"9999*",'Accounting data'!$I$2:$I$37000,"7*",'Accounting data'!$J$2:$J$37000,"34*",'Accounting data'!$K$2:$K$37000,"66*",'Accounting data'!$L$2:$L$37000,E4)+SUMIFS('Accounting data'!$G$2:$G$37000,'Accounting data'!$H$2:$H$37000,"9999*",'Accounting data'!$I$2:$I$37000,"8*",'Accounting data'!$J$2:$J$37000,"34*",'Accounting data'!$K$2:$K$37000,"66*",'Accounting data'!$L$2:$L$37000,E4)+SUMIFS('Accounting data'!$G$2:$G$37000,'Accounting data'!$H$2:$H$37000,"9999*",'Accounting data'!$I$2:$I$37000,"9*",'Accounting data'!$J$2:$J$37000,"34*",'Accounting data'!$K$2:$K$37000,"66*",'Accounting data'!$L$2:$L$37000,E4)</f>
        <v>0</v>
      </c>
      <c r="F714" s="384">
        <f>SUMIFS('Accounting data'!$G$2:$G$37000,'Accounting data'!$H$2:$H$37000,"9999*",'Accounting data'!$I$2:$I$37000,"7*",'Accounting data'!$J$2:$J$37000,"34*",'Accounting data'!$K$2:$K$37000,"66*",'Accounting data'!$L$2:$L$37000,F4)+SUMIFS('Accounting data'!$G$2:$G$37000,'Accounting data'!$H$2:$H$37000,"9999*",'Accounting data'!$I$2:$I$37000,"8*",'Accounting data'!$J$2:$J$37000,"34*",'Accounting data'!$K$2:$K$37000,"66*",'Accounting data'!$L$2:$L$37000,F4)+SUMIFS('Accounting data'!$G$2:$G$37000,'Accounting data'!$H$2:$H$37000,"9999*",'Accounting data'!$I$2:$I$37000,"9*",'Accounting data'!$J$2:$J$37000,"34*",'Accounting data'!$K$2:$K$37000,"66*",'Accounting data'!$L$2:$L$37000,F4)</f>
        <v>0</v>
      </c>
      <c r="G714" s="385"/>
      <c r="H714" s="384">
        <f>SUMIFS('Accounting data'!$G$2:$G$37000,'Accounting data'!$H$2:$H$37000,"9999*",'Accounting data'!$I$2:$I$37000,"7*",'Accounting data'!$J$2:$J$37000,"34*",'Accounting data'!$K$2:$K$37000,"66*",'Accounting data'!$L$2:$L$37000,H4)+SUMIFS('Accounting data'!$G$2:$G$37000,'Accounting data'!$H$2:$H$37000,"9999*",'Accounting data'!$I$2:$I$37000,"8*",'Accounting data'!$J$2:$J$37000,"34*",'Accounting data'!$K$2:$K$37000,"66*",'Accounting data'!$L$2:$L$37000,H4)+SUMIFS('Accounting data'!$G$2:$G$37000,'Accounting data'!$H$2:$H$37000,"9999*",'Accounting data'!$I$2:$I$37000,"9*",'Accounting data'!$J$2:$J$37000,"34*",'Accounting data'!$K$2:$K$37000,"66*",'Accounting data'!$L$2:$L$37000,H4)</f>
        <v>0</v>
      </c>
      <c r="I714" s="384">
        <f>SUMIFS('Accounting data'!$G$2:$G$37000,'Accounting data'!$H$2:$H$37000,"9999*",'Accounting data'!$I$2:$I$37000,"7*",'Accounting data'!$J$2:$J$37000,"34*",'Accounting data'!$K$2:$K$37000,"66*",'Accounting data'!$L$2:$L$37000,I4)+SUMIFS('Accounting data'!$G$2:$G$37000,'Accounting data'!$H$2:$H$37000,"9999*",'Accounting data'!$I$2:$I$37000,"8*",'Accounting data'!$J$2:$J$37000,"34*",'Accounting data'!$K$2:$K$37000,"66*",'Accounting data'!$L$2:$L$37000,I4)+SUMIFS('Accounting data'!$G$2:$G$37000,'Accounting data'!$H$2:$H$37000,"9999*",'Accounting data'!$I$2:$I$37000,"9*",'Accounting data'!$J$2:$J$37000,"34*",'Accounting data'!$K$2:$K$37000,"66*",'Accounting data'!$L$2:$L$37000,I4)</f>
        <v>0</v>
      </c>
      <c r="J714" s="384">
        <f>SUMIFS('Accounting data'!$G$2:$G$37000,'Accounting data'!$H$2:$H$37000,"9999*",'Accounting data'!$I$2:$I$37000,"7*",'Accounting data'!$J$2:$J$37000,"34*",'Accounting data'!$K$2:$K$37000,"66*",'Accounting data'!$L$2:$L$37000,J4)+SUMIFS('Accounting data'!$G$2:$G$37000,'Accounting data'!$H$2:$H$37000,"9999*",'Accounting data'!$I$2:$I$37000,"8*",'Accounting data'!$J$2:$J$37000,"34*",'Accounting data'!$K$2:$K$37000,"66*",'Accounting data'!$L$2:$L$37000,J4)+SUMIFS('Accounting data'!$G$2:$G$37000,'Accounting data'!$H$2:$H$37000,"9999*",'Accounting data'!$I$2:$I$37000,"9*",'Accounting data'!$J$2:$J$37000,"34*",'Accounting data'!$K$2:$K$37000,"66*",'Accounting data'!$L$2:$L$37000,J4)</f>
        <v>0</v>
      </c>
      <c r="K714" s="384">
        <f>SUMIFS('Accounting data'!$G$2:$G$37000,'Accounting data'!$H$2:$H$37000,"9999*",'Accounting data'!$I$2:$I$37000,"7*",'Accounting data'!$J$2:$J$37000,"34*",'Accounting data'!$K$2:$K$37000,"66*",'Accounting data'!$L$2:$L$37000,K4)+SUMIFS('Accounting data'!$G$2:$G$37000,'Accounting data'!$H$2:$H$37000,"9999*",'Accounting data'!$I$2:$I$37000,"8*",'Accounting data'!$J$2:$J$37000,"34*",'Accounting data'!$K$2:$K$37000,"66*",'Accounting data'!$L$2:$L$37000,K4)+SUMIFS('Accounting data'!$G$2:$G$37000,'Accounting data'!$H$2:$H$37000,"9999*",'Accounting data'!$I$2:$I$37000,"9*",'Accounting data'!$J$2:$J$37000,"34*",'Accounting data'!$K$2:$K$37000,"66*",'Accounting data'!$L$2:$L$37000,K4)</f>
        <v>0</v>
      </c>
      <c r="L714" s="384">
        <f>SUMIFS('Accounting data'!$G$2:$G$37000,'Accounting data'!$H$2:$H$37000,"9999*",'Accounting data'!$I$2:$I$37000,"7*",'Accounting data'!$J$2:$J$37000,"34*",'Accounting data'!$K$2:$K$37000,"66*",'Accounting data'!$L$2:$L$37000,L4)+SUMIFS('Accounting data'!$G$2:$G$37000,'Accounting data'!$H$2:$H$37000,"9999*",'Accounting data'!$I$2:$I$37000,"8*",'Accounting data'!$J$2:$J$37000,"34*",'Accounting data'!$K$2:$K$37000,"66*",'Accounting data'!$L$2:$L$37000,L4)+SUMIFS('Accounting data'!$G$2:$G$37000,'Accounting data'!$H$2:$H$37000,"9999*",'Accounting data'!$I$2:$I$37000,"9*",'Accounting data'!$J$2:$J$37000,"34*",'Accounting data'!$K$2:$K$37000,"66*",'Accounting data'!$L$2:$L$37000,L4)</f>
        <v>0</v>
      </c>
      <c r="M714" s="384">
        <f>SUMIFS('Accounting data'!$G$2:$G$37000,'Accounting data'!$H$2:$H$37000,"9999*",'Accounting data'!$I$2:$I$37000,"7*",'Accounting data'!$J$2:$J$37000,"34*",'Accounting data'!$K$2:$K$37000,"66*",'Accounting data'!$L$2:$L$37000,M4)+SUMIFS('Accounting data'!$G$2:$G$37000,'Accounting data'!$H$2:$H$37000,"9999*",'Accounting data'!$I$2:$I$37000,"8*",'Accounting data'!$J$2:$J$37000,"34*",'Accounting data'!$K$2:$K$37000,"66*",'Accounting data'!$L$2:$L$37000,M4)+SUMIFS('Accounting data'!$G$2:$G$37000,'Accounting data'!$H$2:$H$37000,"9999*",'Accounting data'!$I$2:$I$37000,"9*",'Accounting data'!$J$2:$J$37000,"34*",'Accounting data'!$K$2:$K$37000,"66*",'Accounting data'!$L$2:$L$37000,M4)</f>
        <v>0</v>
      </c>
      <c r="N714" s="384">
        <f>SUMIFS('Accounting data'!$G$2:$G$37000,'Accounting data'!$H$2:$H$37000,"9999*",'Accounting data'!$I$2:$I$37000,"7*",'Accounting data'!$J$2:$J$37000,"34*",'Accounting data'!$K$2:$K$37000,"66*",'Accounting data'!$L$2:$L$37000,N4)+SUMIFS('Accounting data'!$G$2:$G$37000,'Accounting data'!$H$2:$H$37000,"9999*",'Accounting data'!$I$2:$I$37000,"8*",'Accounting data'!$J$2:$J$37000,"34*",'Accounting data'!$K$2:$K$37000,"66*",'Accounting data'!$L$2:$L$37000,N4)+SUMIFS('Accounting data'!$G$2:$G$37000,'Accounting data'!$H$2:$H$37000,"9999*",'Accounting data'!$I$2:$I$37000,"9*",'Accounting data'!$J$2:$J$37000,"34*",'Accounting data'!$K$2:$K$37000,"66*",'Accounting data'!$L$2:$L$37000,N4)</f>
        <v>0</v>
      </c>
      <c r="O714" s="384">
        <f>SUMIFS('Accounting data'!$G$2:$G$37000,'Accounting data'!$H$2:$H$37000,"9999*",'Accounting data'!$I$2:$I$37000,"7*",'Accounting data'!$J$2:$J$37000,"34*",'Accounting data'!$K$2:$K$37000,"66*",'Accounting data'!$L$2:$L$37000,O4)+SUMIFS('Accounting data'!$G$2:$G$37000,'Accounting data'!$H$2:$H$37000,"9999*",'Accounting data'!$I$2:$I$37000,"8*",'Accounting data'!$J$2:$J$37000,"34*",'Accounting data'!$K$2:$K$37000,"66*",'Accounting data'!$L$2:$L$37000,O4)+SUMIFS('Accounting data'!$G$2:$G$37000,'Accounting data'!$H$2:$H$37000,"9999*",'Accounting data'!$I$2:$I$37000,"9*",'Accounting data'!$J$2:$J$37000,"34*",'Accounting data'!$K$2:$K$37000,"66*",'Accounting data'!$L$2:$L$37000,O4)</f>
        <v>0</v>
      </c>
      <c r="P714" s="384">
        <f>SUMIFS('Accounting data'!$G$2:$G$37000,'Accounting data'!$H$2:$H$37000,"9999*",'Accounting data'!$I$2:$I$37000,"7*",'Accounting data'!$J$2:$J$37000,"34*",'Accounting data'!$K$2:$K$37000,"66*",'Accounting data'!$L$2:$L$37000,P4)+SUMIFS('Accounting data'!$G$2:$G$37000,'Accounting data'!$H$2:$H$37000,"9999*",'Accounting data'!$I$2:$I$37000,"8*",'Accounting data'!$J$2:$J$37000,"34*",'Accounting data'!$K$2:$K$37000,"66*",'Accounting data'!$L$2:$L$37000,P4)+SUMIFS('Accounting data'!$G$2:$G$37000,'Accounting data'!$H$2:$H$37000,"9999*",'Accounting data'!$I$2:$I$37000,"9*",'Accounting data'!$J$2:$J$37000,"34*",'Accounting data'!$K$2:$K$37000,"66*",'Accounting data'!$L$2:$L$37000,P4)</f>
        <v>0</v>
      </c>
      <c r="Q714" s="384">
        <f>SUMIFS('Accounting data'!$G$2:$G$37000,'Accounting data'!$H$2:$H$37000,"9999*",'Accounting data'!$I$2:$I$37000,"7*",'Accounting data'!$J$2:$J$37000,"34*",'Accounting data'!$K$2:$K$37000,"66*",'Accounting data'!$L$2:$L$37000,Q4)+SUMIFS('Accounting data'!$G$2:$G$37000,'Accounting data'!$H$2:$H$37000,"9999*",'Accounting data'!$I$2:$I$37000,"8*",'Accounting data'!$J$2:$J$37000,"34*",'Accounting data'!$K$2:$K$37000,"66*",'Accounting data'!$L$2:$L$37000,Q4)+SUMIFS('Accounting data'!$G$2:$G$37000,'Accounting data'!$H$2:$H$37000,"9999*",'Accounting data'!$I$2:$I$37000,"9*",'Accounting data'!$J$2:$J$37000,"34*",'Accounting data'!$K$2:$K$37000,"66*",'Accounting data'!$L$2:$L$37000,Q4)</f>
        <v>0</v>
      </c>
      <c r="R714" s="384">
        <f>SUMIFS('Accounting data'!$G$2:$G$37000,'Accounting data'!$H$2:$H$37000,"9999*",'Accounting data'!$I$2:$I$37000,"7*",'Accounting data'!$J$2:$J$37000,"34*",'Accounting data'!$K$2:$K$37000,"66*",'Accounting data'!$L$2:$L$37000,R4)+SUMIFS('Accounting data'!$G$2:$G$37000,'Accounting data'!$H$2:$H$37000,"9999*",'Accounting data'!$I$2:$I$37000,"8*",'Accounting data'!$J$2:$J$37000,"34*",'Accounting data'!$K$2:$K$37000,"66*",'Accounting data'!$L$2:$L$37000,R4)+SUMIFS('Accounting data'!$G$2:$G$37000,'Accounting data'!$H$2:$H$37000,"9999*",'Accounting data'!$I$2:$I$37000,"9*",'Accounting data'!$J$2:$J$37000,"34*",'Accounting data'!$K$2:$K$37000,"66*",'Accounting data'!$L$2:$L$37000,R4)</f>
        <v>0</v>
      </c>
      <c r="S714" s="384">
        <f>SUMIFS('Accounting data'!$G$2:$G$37000,'Accounting data'!$H$2:$H$37000,"9999*",'Accounting data'!$I$2:$I$37000,"7*",'Accounting data'!$J$2:$J$37000,"34*",'Accounting data'!$K$2:$K$37000,"66*",'Accounting data'!$L$2:$L$37000,S4)+SUMIFS('Accounting data'!$G$2:$G$37000,'Accounting data'!$H$2:$H$37000,"9999*",'Accounting data'!$I$2:$I$37000,"8*",'Accounting data'!$J$2:$J$37000,"34*",'Accounting data'!$K$2:$K$37000,"66*",'Accounting data'!$L$2:$L$37000,S4)+SUMIFS('Accounting data'!$G$2:$G$37000,'Accounting data'!$H$2:$H$37000,"9999*",'Accounting data'!$I$2:$I$37000,"9*",'Accounting data'!$J$2:$J$37000,"34*",'Accounting data'!$K$2:$K$37000,"66*",'Accounting data'!$L$2:$L$37000,S4)</f>
        <v>0</v>
      </c>
      <c r="T714" s="384">
        <f>SUMIFS('Accounting data'!$G$2:$G$37000,'Accounting data'!$H$2:$H$37000,"9999*",'Accounting data'!$I$2:$I$37000,"7*",'Accounting data'!$J$2:$J$37000,"34*",'Accounting data'!$K$2:$K$37000,"66*",'Accounting data'!$L$2:$L$37000,T4)+SUMIFS('Accounting data'!$G$2:$G$37000,'Accounting data'!$H$2:$H$37000,"9999*",'Accounting data'!$I$2:$I$37000,"8*",'Accounting data'!$J$2:$J$37000,"34*",'Accounting data'!$K$2:$K$37000,"66*",'Accounting data'!$L$2:$L$37000,T4)+SUMIFS('Accounting data'!$G$2:$G$37000,'Accounting data'!$H$2:$H$37000,"9999*",'Accounting data'!$I$2:$I$37000,"9*",'Accounting data'!$J$2:$J$37000,"34*",'Accounting data'!$K$2:$K$37000,"66*",'Accounting data'!$L$2:$L$37000,T4)</f>
        <v>0</v>
      </c>
      <c r="U714" s="384">
        <f>SUMIFS('Accounting data'!$G$2:$G$37000,'Accounting data'!$H$2:$H$37000,"9999*",'Accounting data'!$I$2:$I$37000,"7*",'Accounting data'!$J$2:$J$37000,"34*",'Accounting data'!$K$2:$K$37000,"66*",'Accounting data'!$L$2:$L$37000,U4)+SUMIFS('Accounting data'!$G$2:$G$37000,'Accounting data'!$H$2:$H$37000,"9999*",'Accounting data'!$I$2:$I$37000,"8*",'Accounting data'!$J$2:$J$37000,"34*",'Accounting data'!$K$2:$K$37000,"66*",'Accounting data'!$L$2:$L$37000,U4)+SUMIFS('Accounting data'!$G$2:$G$37000,'Accounting data'!$H$2:$H$37000,"9999*",'Accounting data'!$I$2:$I$37000,"9*",'Accounting data'!$J$2:$J$37000,"34*",'Accounting data'!$K$2:$K$37000,"66*",'Accounting data'!$L$2:$L$37000,U4)</f>
        <v>0</v>
      </c>
      <c r="V714" s="384">
        <f>SUMIFS('Accounting data'!$G$2:$G$37000,'Accounting data'!$H$2:$H$37000,"9999*",'Accounting data'!$I$2:$I$37000,"7*",'Accounting data'!$J$2:$J$37000,"34*",'Accounting data'!$K$2:$K$37000,"66*",'Accounting data'!$L$2:$L$37000,V4)+SUMIFS('Accounting data'!$G$2:$G$37000,'Accounting data'!$H$2:$H$37000,"9999*",'Accounting data'!$I$2:$I$37000,"8*",'Accounting data'!$J$2:$J$37000,"34*",'Accounting data'!$K$2:$K$37000,"66*",'Accounting data'!$L$2:$L$37000,V4)+SUMIFS('Accounting data'!$G$2:$G$37000,'Accounting data'!$H$2:$H$37000,"9999*",'Accounting data'!$I$2:$I$37000,"9*",'Accounting data'!$J$2:$J$37000,"34*",'Accounting data'!$K$2:$K$37000,"66*",'Accounting data'!$L$2:$L$37000,V4)</f>
        <v>0</v>
      </c>
      <c r="W714" s="384">
        <f>SUMIFS('Accounting data'!$G$2:$G$37000,'Accounting data'!$H$2:$H$37000,"9999*",'Accounting data'!$I$2:$I$37000,"7*",'Accounting data'!$J$2:$J$37000,"34*",'Accounting data'!$K$2:$K$37000,"66*",'Accounting data'!$L$2:$L$37000,W4)+SUMIFS('Accounting data'!$G$2:$G$37000,'Accounting data'!$H$2:$H$37000,"9999*",'Accounting data'!$I$2:$I$37000,"8*",'Accounting data'!$J$2:$J$37000,"34*",'Accounting data'!$K$2:$K$37000,"66*",'Accounting data'!$L$2:$L$37000,W4)+SUMIFS('Accounting data'!$G$2:$G$37000,'Accounting data'!$H$2:$H$37000,"9999*",'Accounting data'!$I$2:$I$37000,"9*",'Accounting data'!$J$2:$J$37000,"34*",'Accounting data'!$K$2:$K$37000,"66*",'Accounting data'!$L$2:$L$37000,W4)</f>
        <v>0</v>
      </c>
      <c r="X714" s="384">
        <f>SUMIFS('Accounting data'!$G$2:$G$37000,'Accounting data'!$H$2:$H$37000,"9999*",'Accounting data'!$I$2:$I$37000,"7*",'Accounting data'!$J$2:$J$37000,"34*",'Accounting data'!$K$2:$K$37000,"66*",'Accounting data'!$L$2:$L$37000,X4)+SUMIFS('Accounting data'!$G$2:$G$37000,'Accounting data'!$H$2:$H$37000,"9999*",'Accounting data'!$I$2:$I$37000,"8*",'Accounting data'!$J$2:$J$37000,"34*",'Accounting data'!$K$2:$K$37000,"66*",'Accounting data'!$L$2:$L$37000,X4)+SUMIFS('Accounting data'!$G$2:$G$37000,'Accounting data'!$H$2:$H$37000,"9999*",'Accounting data'!$I$2:$I$37000,"9*",'Accounting data'!$J$2:$J$37000,"34*",'Accounting data'!$K$2:$K$37000,"66*",'Accounting data'!$L$2:$L$37000,X4)</f>
        <v>0</v>
      </c>
      <c r="Y714" s="384">
        <f>SUMIFS('Accounting data'!$G$2:$G$37000,'Accounting data'!$H$2:$H$37000,"9999*",'Accounting data'!$I$2:$I$37000,"7*",'Accounting data'!$J$2:$J$37000,"34*",'Accounting data'!$K$2:$K$37000,"66*",'Accounting data'!$L$2:$L$37000,Y4)+SUMIFS('Accounting data'!$G$2:$G$37000,'Accounting data'!$H$2:$H$37000,"9999*",'Accounting data'!$I$2:$I$37000,"8*",'Accounting data'!$J$2:$J$37000,"34*",'Accounting data'!$K$2:$K$37000,"66*",'Accounting data'!$L$2:$L$37000,Y4)+SUMIFS('Accounting data'!$G$2:$G$37000,'Accounting data'!$H$2:$H$37000,"9999*",'Accounting data'!$I$2:$I$37000,"9*",'Accounting data'!$J$2:$J$37000,"34*",'Accounting data'!$K$2:$K$37000,"66*",'Accounting data'!$L$2:$L$37000,Y4)</f>
        <v>0</v>
      </c>
      <c r="Z714" s="384">
        <f>SUMIFS('Accounting data'!$G$2:$G$37000,'Accounting data'!$H$2:$H$37000,"9999*",'Accounting data'!$I$2:$I$37000,"7*",'Accounting data'!$J$2:$J$37000,"34*",'Accounting data'!$K$2:$K$37000,"66*",'Accounting data'!$L$2:$L$37000,Z4)+SUMIFS('Accounting data'!$G$2:$G$37000,'Accounting data'!$H$2:$H$37000,"9999*",'Accounting data'!$I$2:$I$37000,"8*",'Accounting data'!$J$2:$J$37000,"34*",'Accounting data'!$K$2:$K$37000,"66*",'Accounting data'!$L$2:$L$37000,Z4)+SUMIFS('Accounting data'!$G$2:$G$37000,'Accounting data'!$H$2:$H$37000,"9999*",'Accounting data'!$I$2:$I$37000,"9*",'Accounting data'!$J$2:$J$37000,"34*",'Accounting data'!$K$2:$K$37000,"66*",'Accounting data'!$L$2:$L$37000,Z4)</f>
        <v>0</v>
      </c>
      <c r="AA714" s="384">
        <f>SUMIFS('Accounting data'!$G$2:$G$37000,'Accounting data'!$H$2:$H$37000,"9999*",'Accounting data'!$I$2:$I$37000,"7*",'Accounting data'!$J$2:$J$37000,"34*",'Accounting data'!$K$2:$K$37000,"66*",'Accounting data'!$L$2:$L$37000,AA4)+SUMIFS('Accounting data'!$G$2:$G$37000,'Accounting data'!$H$2:$H$37000,"9999*",'Accounting data'!$I$2:$I$37000,"8*",'Accounting data'!$J$2:$J$37000,"34*",'Accounting data'!$K$2:$K$37000,"66*",'Accounting data'!$L$2:$L$37000,AA4)+SUMIFS('Accounting data'!$G$2:$G$37000,'Accounting data'!$H$2:$H$37000,"9999*",'Accounting data'!$I$2:$I$37000,"9*",'Accounting data'!$J$2:$J$37000,"34*",'Accounting data'!$K$2:$K$37000,"66*",'Accounting data'!$L$2:$L$37000,AA4)</f>
        <v>0</v>
      </c>
      <c r="AB714" s="384">
        <f>SUMIFS('Accounting data'!$G$2:$G$37000,'Accounting data'!$H$2:$H$37000,"9999*",'Accounting data'!$I$2:$I$37000,"7*",'Accounting data'!$J$2:$J$37000,"34*",'Accounting data'!$K$2:$K$37000,"66*",'Accounting data'!$L$2:$L$37000,AB4)+SUMIFS('Accounting data'!$G$2:$G$37000,'Accounting data'!$H$2:$H$37000,"9999*",'Accounting data'!$I$2:$I$37000,"8*",'Accounting data'!$J$2:$J$37000,"34*",'Accounting data'!$K$2:$K$37000,"66*",'Accounting data'!$L$2:$L$37000,AB4)+SUMIFS('Accounting data'!$G$2:$G$37000,'Accounting data'!$H$2:$H$37000,"9999*",'Accounting data'!$I$2:$I$37000,"9*",'Accounting data'!$J$2:$J$37000,"34*",'Accounting data'!$K$2:$K$37000,"66*",'Accounting data'!$L$2:$L$37000,AB4)</f>
        <v>0</v>
      </c>
      <c r="AC714" s="384">
        <f>SUMIFS('Accounting data'!$G$2:$G$37000,'Accounting data'!$H$2:$H$37000,"9999*",'Accounting data'!$I$2:$I$37000,"7*",'Accounting data'!$J$2:$J$37000,"34*",'Accounting data'!$K$2:$K$37000,"66*",'Accounting data'!$L$2:$L$37000,AC4)+SUMIFS('Accounting data'!$G$2:$G$37000,'Accounting data'!$H$2:$H$37000,"9999*",'Accounting data'!$I$2:$I$37000,"8*",'Accounting data'!$J$2:$J$37000,"34*",'Accounting data'!$K$2:$K$37000,"66*",'Accounting data'!$L$2:$L$37000,AC4)+SUMIFS('Accounting data'!$G$2:$G$37000,'Accounting data'!$H$2:$H$37000,"9999*",'Accounting data'!$I$2:$I$37000,"9*",'Accounting data'!$J$2:$J$37000,"34*",'Accounting data'!$K$2:$K$37000,"66*",'Accounting data'!$L$2:$L$37000,AC4)</f>
        <v>0</v>
      </c>
      <c r="AD714" s="384">
        <f>SUMIFS('Accounting data'!$G$2:$G$37000,'Accounting data'!$H$2:$H$37000,"9999*",'Accounting data'!$I$2:$I$37000,"7*",'Accounting data'!$J$2:$J$37000,"34*",'Accounting data'!$K$2:$K$37000,"66*",'Accounting data'!$L$2:$L$37000,AD4)+SUMIFS('Accounting data'!$G$2:$G$37000,'Accounting data'!$H$2:$H$37000,"9999*",'Accounting data'!$I$2:$I$37000,"8*",'Accounting data'!$J$2:$J$37000,"34*",'Accounting data'!$K$2:$K$37000,"66*",'Accounting data'!$L$2:$L$37000,AD4)+SUMIFS('Accounting data'!$G$2:$G$37000,'Accounting data'!$H$2:$H$37000,"9999*",'Accounting data'!$I$2:$I$37000,"9*",'Accounting data'!$J$2:$J$37000,"34*",'Accounting data'!$K$2:$K$37000,"66*",'Accounting data'!$L$2:$L$37000,AD4)</f>
        <v>0</v>
      </c>
      <c r="AE714" s="384">
        <f>SUMIFS('Accounting data'!$G$2:$G$37000,'Accounting data'!$H$2:$H$37000,"9999*",'Accounting data'!$I$2:$I$37000,"7*",'Accounting data'!$J$2:$J$37000,"34*",'Accounting data'!$K$2:$K$37000,"66*",'Accounting data'!$L$2:$L$37000,AE4)+SUMIFS('Accounting data'!$G$2:$G$37000,'Accounting data'!$H$2:$H$37000,"9999*",'Accounting data'!$I$2:$I$37000,"8*",'Accounting data'!$J$2:$J$37000,"34*",'Accounting data'!$K$2:$K$37000,"66*",'Accounting data'!$L$2:$L$37000,AE4)+SUMIFS('Accounting data'!$G$2:$G$37000,'Accounting data'!$H$2:$H$37000,"9999*",'Accounting data'!$I$2:$I$37000,"9*",'Accounting data'!$J$2:$J$37000,"34*",'Accounting data'!$K$2:$K$37000,"66*",'Accounting data'!$L$2:$L$37000,AE4)</f>
        <v>0</v>
      </c>
      <c r="AF714" s="384">
        <f>SUMIFS('Accounting data'!$G$2:$G$37000,'Accounting data'!$H$2:$H$37000,"9999*",'Accounting data'!$I$2:$I$37000,"7*",'Accounting data'!$J$2:$J$37000,"34*",'Accounting data'!$K$2:$K$37000,"66*",'Accounting data'!$L$2:$L$37000,AF4)+SUMIFS('Accounting data'!$G$2:$G$37000,'Accounting data'!$H$2:$H$37000,"9999*",'Accounting data'!$I$2:$I$37000,"8*",'Accounting data'!$J$2:$J$37000,"34*",'Accounting data'!$K$2:$K$37000,"66*",'Accounting data'!$L$2:$L$37000,AF4)+SUMIFS('Accounting data'!$G$2:$G$37000,'Accounting data'!$H$2:$H$37000,"9999*",'Accounting data'!$I$2:$I$37000,"9*",'Accounting data'!$J$2:$J$37000,"34*",'Accounting data'!$K$2:$K$37000,"66*",'Accounting data'!$L$2:$L$37000,AF4)</f>
        <v>0</v>
      </c>
    </row>
    <row r="715" spans="1:32">
      <c r="A715" s="383"/>
      <c r="B715" s="383"/>
      <c r="C715" s="383"/>
      <c r="D715" s="383"/>
      <c r="E715" s="384"/>
      <c r="F715" s="384"/>
      <c r="G715" s="385"/>
      <c r="H715" s="384"/>
      <c r="I715" s="384"/>
      <c r="J715" s="384"/>
      <c r="K715" s="384"/>
      <c r="L715" s="384"/>
      <c r="M715" s="384"/>
      <c r="N715" s="384"/>
      <c r="O715" s="384"/>
      <c r="P715" s="384"/>
      <c r="Q715" s="384"/>
      <c r="R715" s="384"/>
      <c r="S715" s="384"/>
      <c r="T715" s="384"/>
      <c r="U715" s="384"/>
      <c r="V715" s="384"/>
      <c r="W715" s="384"/>
      <c r="X715" s="384"/>
      <c r="Y715" s="384"/>
      <c r="Z715" s="384"/>
      <c r="AA715" s="384"/>
      <c r="AB715" s="384"/>
      <c r="AC715" s="384"/>
      <c r="AD715" s="384"/>
      <c r="AE715" s="384"/>
      <c r="AF715" s="384"/>
    </row>
    <row r="716" spans="1:32">
      <c r="A716" s="383"/>
      <c r="B716" s="383"/>
      <c r="C716" s="383"/>
      <c r="D716" s="383"/>
      <c r="E716" s="384"/>
      <c r="F716" s="384"/>
      <c r="G716" s="385"/>
      <c r="H716" s="384"/>
      <c r="I716" s="384"/>
      <c r="J716" s="384"/>
      <c r="K716" s="384"/>
      <c r="L716" s="384"/>
      <c r="M716" s="384"/>
      <c r="N716" s="384"/>
      <c r="O716" s="384"/>
      <c r="P716" s="384"/>
      <c r="Q716" s="384"/>
      <c r="R716" s="384"/>
      <c r="S716" s="384"/>
      <c r="T716" s="384"/>
      <c r="U716" s="384"/>
      <c r="V716" s="384"/>
      <c r="W716" s="384"/>
      <c r="X716" s="384"/>
      <c r="Y716" s="384"/>
      <c r="Z716" s="384"/>
      <c r="AA716" s="384"/>
      <c r="AB716" s="384"/>
      <c r="AC716" s="384"/>
      <c r="AD716" s="384"/>
      <c r="AE716" s="384"/>
      <c r="AF716" s="384"/>
    </row>
    <row r="717" spans="1:32">
      <c r="A717" s="387" t="s">
        <v>312</v>
      </c>
      <c r="B717" s="387"/>
      <c r="C717" s="387"/>
      <c r="D717" s="387"/>
      <c r="E717" s="385">
        <f>(E711-E712-E713)+(E714+E715+E716)</f>
        <v>0</v>
      </c>
      <c r="F717" s="385">
        <f t="shared" ref="F717:V717" si="110">(F711-F712-F713)+(F714+F715+F716)</f>
        <v>0</v>
      </c>
      <c r="G717" s="385"/>
      <c r="H717" s="385">
        <f t="shared" si="110"/>
        <v>0</v>
      </c>
      <c r="I717" s="385">
        <f t="shared" si="110"/>
        <v>0</v>
      </c>
      <c r="J717" s="385">
        <f t="shared" si="110"/>
        <v>0</v>
      </c>
      <c r="K717" s="385">
        <f t="shared" si="110"/>
        <v>0</v>
      </c>
      <c r="L717" s="385">
        <f t="shared" si="110"/>
        <v>0</v>
      </c>
      <c r="M717" s="385">
        <f t="shared" si="110"/>
        <v>0</v>
      </c>
      <c r="N717" s="385">
        <f t="shared" si="110"/>
        <v>0</v>
      </c>
      <c r="O717" s="385">
        <f t="shared" si="110"/>
        <v>0</v>
      </c>
      <c r="P717" s="385">
        <f t="shared" si="110"/>
        <v>0</v>
      </c>
      <c r="Q717" s="385">
        <f t="shared" si="110"/>
        <v>0</v>
      </c>
      <c r="R717" s="385">
        <f t="shared" si="110"/>
        <v>0</v>
      </c>
      <c r="S717" s="385">
        <f t="shared" si="110"/>
        <v>0</v>
      </c>
      <c r="T717" s="385">
        <f t="shared" si="110"/>
        <v>0</v>
      </c>
      <c r="U717" s="385">
        <f t="shared" si="110"/>
        <v>0</v>
      </c>
      <c r="V717" s="385">
        <f t="shared" si="110"/>
        <v>0</v>
      </c>
      <c r="W717" s="385">
        <f t="shared" ref="W717:AF717" si="111">(W711-W712-W713)+(W714+W715+W716)</f>
        <v>0</v>
      </c>
      <c r="X717" s="385">
        <f t="shared" si="111"/>
        <v>0</v>
      </c>
      <c r="Y717" s="385">
        <f t="shared" si="111"/>
        <v>0</v>
      </c>
      <c r="Z717" s="385">
        <f t="shared" si="111"/>
        <v>0</v>
      </c>
      <c r="AA717" s="385">
        <f t="shared" si="111"/>
        <v>0</v>
      </c>
      <c r="AB717" s="385">
        <f t="shared" si="111"/>
        <v>0</v>
      </c>
      <c r="AC717" s="385">
        <f t="shared" si="111"/>
        <v>0</v>
      </c>
      <c r="AD717" s="385">
        <f t="shared" si="111"/>
        <v>0</v>
      </c>
      <c r="AE717" s="385">
        <f t="shared" si="111"/>
        <v>0</v>
      </c>
      <c r="AF717" s="385">
        <f t="shared" si="111"/>
        <v>0</v>
      </c>
    </row>
    <row r="718" spans="1:32">
      <c r="A718" s="383" t="s">
        <v>72</v>
      </c>
      <c r="B718" s="383" t="s">
        <v>72</v>
      </c>
      <c r="C718" s="383">
        <v>4000</v>
      </c>
      <c r="D718" s="383">
        <v>6600</v>
      </c>
      <c r="E718" s="384">
        <f>SUMIFS('Accounting data'!$G$2:$G$37000,'Accounting data'!$J$2:$J$37000,"4*",'Accounting data'!$K$2:$K$37000,"66*",'Accounting data'!$L$2:$L$37000,E4)</f>
        <v>0</v>
      </c>
      <c r="F718" s="384">
        <f>SUMIFS('Accounting data'!$G$2:$G$37000,'Accounting data'!$J$2:$J$37000,"4*",'Accounting data'!$K$2:$K$37000,"66*",'Accounting data'!$L$2:$L$37000,F4)</f>
        <v>0</v>
      </c>
      <c r="G718" s="385"/>
      <c r="H718" s="384">
        <f>SUMIFS('Accounting data'!$G$2:$G$37000,'Accounting data'!$J$2:$J$37000,"4*",'Accounting data'!$K$2:$K$37000,"66*",'Accounting data'!$L$2:$L$37000,H4)</f>
        <v>0</v>
      </c>
      <c r="I718" s="384">
        <f>SUMIFS('Accounting data'!$G$2:$G$37000,'Accounting data'!$J$2:$J$37000,"4*",'Accounting data'!$K$2:$K$37000,"66*",'Accounting data'!$L$2:$L$37000,I4)</f>
        <v>0</v>
      </c>
      <c r="J718" s="384">
        <f>SUMIFS('Accounting data'!$G$2:$G$37000,'Accounting data'!$J$2:$J$37000,"4*",'Accounting data'!$K$2:$K$37000,"66*",'Accounting data'!$L$2:$L$37000,J4)</f>
        <v>0</v>
      </c>
      <c r="K718" s="384">
        <f>SUMIFS('Accounting data'!$G$2:$G$37000,'Accounting data'!$J$2:$J$37000,"4*",'Accounting data'!$K$2:$K$37000,"66*",'Accounting data'!$L$2:$L$37000,K4)</f>
        <v>0</v>
      </c>
      <c r="L718" s="384">
        <f>SUMIFS('Accounting data'!$G$2:$G$37000,'Accounting data'!$J$2:$J$37000,"4*",'Accounting data'!$K$2:$K$37000,"66*",'Accounting data'!$L$2:$L$37000,L4)</f>
        <v>0</v>
      </c>
      <c r="M718" s="384">
        <f>SUMIFS('Accounting data'!$G$2:$G$37000,'Accounting data'!$J$2:$J$37000,"4*",'Accounting data'!$K$2:$K$37000,"66*",'Accounting data'!$L$2:$L$37000,M4)</f>
        <v>0</v>
      </c>
      <c r="N718" s="384">
        <f>SUMIFS('Accounting data'!$G$2:$G$37000,'Accounting data'!$J$2:$J$37000,"4*",'Accounting data'!$K$2:$K$37000,"66*",'Accounting data'!$L$2:$L$37000,N4)</f>
        <v>0</v>
      </c>
      <c r="O718" s="384">
        <f>SUMIFS('Accounting data'!$G$2:$G$37000,'Accounting data'!$J$2:$J$37000,"4*",'Accounting data'!$K$2:$K$37000,"66*",'Accounting data'!$L$2:$L$37000,O4)</f>
        <v>0</v>
      </c>
      <c r="P718" s="384">
        <f>SUMIFS('Accounting data'!$G$2:$G$37000,'Accounting data'!$J$2:$J$37000,"4*",'Accounting data'!$K$2:$K$37000,"66*",'Accounting data'!$L$2:$L$37000,P4)</f>
        <v>0</v>
      </c>
      <c r="Q718" s="384">
        <f>SUMIFS('Accounting data'!$G$2:$G$37000,'Accounting data'!$J$2:$J$37000,"4*",'Accounting data'!$K$2:$K$37000,"66*",'Accounting data'!$L$2:$L$37000,Q4)</f>
        <v>0</v>
      </c>
      <c r="R718" s="384">
        <f>SUMIFS('Accounting data'!$G$2:$G$37000,'Accounting data'!$J$2:$J$37000,"4*",'Accounting data'!$K$2:$K$37000,"66*",'Accounting data'!$L$2:$L$37000,R4)</f>
        <v>0</v>
      </c>
      <c r="S718" s="384">
        <f>SUMIFS('Accounting data'!$G$2:$G$37000,'Accounting data'!$J$2:$J$37000,"4*",'Accounting data'!$K$2:$K$37000,"66*",'Accounting data'!$L$2:$L$37000,S4)</f>
        <v>0</v>
      </c>
      <c r="T718" s="384">
        <f>SUMIFS('Accounting data'!$G$2:$G$37000,'Accounting data'!$J$2:$J$37000,"4*",'Accounting data'!$K$2:$K$37000,"66*",'Accounting data'!$L$2:$L$37000,T4)</f>
        <v>0</v>
      </c>
      <c r="U718" s="384">
        <f>SUMIFS('Accounting data'!$G$2:$G$37000,'Accounting data'!$J$2:$J$37000,"4*",'Accounting data'!$K$2:$K$37000,"66*",'Accounting data'!$L$2:$L$37000,U4)</f>
        <v>0</v>
      </c>
      <c r="V718" s="384">
        <f>SUMIFS('Accounting data'!$G$2:$G$37000,'Accounting data'!$J$2:$J$37000,"4*",'Accounting data'!$K$2:$K$37000,"66*",'Accounting data'!$L$2:$L$37000,V4)</f>
        <v>0</v>
      </c>
      <c r="W718" s="384">
        <f>SUMIFS('Accounting data'!$G$2:$G$37000,'Accounting data'!$J$2:$J$37000,"4*",'Accounting data'!$K$2:$K$37000,"66*",'Accounting data'!$L$2:$L$37000,W4)</f>
        <v>0</v>
      </c>
      <c r="X718" s="384">
        <f>SUMIFS('Accounting data'!$G$2:$G$37000,'Accounting data'!$J$2:$J$37000,"4*",'Accounting data'!$K$2:$K$37000,"66*",'Accounting data'!$L$2:$L$37000,X4)</f>
        <v>0</v>
      </c>
      <c r="Y718" s="384">
        <f>SUMIFS('Accounting data'!$G$2:$G$37000,'Accounting data'!$J$2:$J$37000,"4*",'Accounting data'!$K$2:$K$37000,"66*",'Accounting data'!$L$2:$L$37000,Y4)</f>
        <v>0</v>
      </c>
      <c r="Z718" s="384">
        <f>SUMIFS('Accounting data'!$G$2:$G$37000,'Accounting data'!$J$2:$J$37000,"4*",'Accounting data'!$K$2:$K$37000,"66*",'Accounting data'!$L$2:$L$37000,Z4)</f>
        <v>0</v>
      </c>
      <c r="AA718" s="384">
        <f>SUMIFS('Accounting data'!$G$2:$G$37000,'Accounting data'!$J$2:$J$37000,"4*",'Accounting data'!$K$2:$K$37000,"66*",'Accounting data'!$L$2:$L$37000,AA4)</f>
        <v>0</v>
      </c>
      <c r="AB718" s="384">
        <f>SUMIFS('Accounting data'!$G$2:$G$37000,'Accounting data'!$J$2:$J$37000,"4*",'Accounting data'!$K$2:$K$37000,"66*",'Accounting data'!$L$2:$L$37000,AB4)</f>
        <v>0</v>
      </c>
      <c r="AC718" s="384">
        <f>SUMIFS('Accounting data'!$G$2:$G$37000,'Accounting data'!$J$2:$J$37000,"4*",'Accounting data'!$K$2:$K$37000,"66*",'Accounting data'!$L$2:$L$37000,AC4)</f>
        <v>0</v>
      </c>
      <c r="AD718" s="384">
        <f>SUMIFS('Accounting data'!$G$2:$G$37000,'Accounting data'!$J$2:$J$37000,"4*",'Accounting data'!$K$2:$K$37000,"66*",'Accounting data'!$L$2:$L$37000,AD4)</f>
        <v>0</v>
      </c>
      <c r="AE718" s="384">
        <f>SUMIFS('Accounting data'!$G$2:$G$37000,'Accounting data'!$J$2:$J$37000,"4*",'Accounting data'!$K$2:$K$37000,"66*",'Accounting data'!$L$2:$L$37000,AE4)</f>
        <v>0</v>
      </c>
      <c r="AF718" s="384">
        <f>SUMIFS('Accounting data'!$G$2:$G$37000,'Accounting data'!$J$2:$J$37000,"4*",'Accounting data'!$K$2:$K$37000,"66*",'Accounting data'!$L$2:$L$37000,AF4)</f>
        <v>0</v>
      </c>
    </row>
    <row r="719" spans="1:32">
      <c r="A719" s="383" t="s">
        <v>288</v>
      </c>
      <c r="B719" s="383" t="s">
        <v>72</v>
      </c>
      <c r="C719" s="383">
        <v>4000</v>
      </c>
      <c r="D719" s="383">
        <v>6600</v>
      </c>
      <c r="E719" s="384">
        <f>SUMIFS('Accounting data'!$G$2:$G$37000,'Accounting data'!$H$2:$H$37000,"9999*",'Accounting data'!$J$2:$J$37000,"4*",'Accounting data'!$K$2:$K$37000,"66*",'Accounting data'!$L$2:$L$37000,E4)</f>
        <v>0</v>
      </c>
      <c r="F719" s="384">
        <f>SUMIFS('Accounting data'!$G$2:$G$37000,'Accounting data'!$H$2:$H$37000,"9999*",'Accounting data'!$J$2:$J$37000,"4*",'Accounting data'!$K$2:$K$37000,"66*",'Accounting data'!$L$2:$L$37000,F4)</f>
        <v>0</v>
      </c>
      <c r="G719" s="385"/>
      <c r="H719" s="384">
        <f>SUMIFS('Accounting data'!$G$2:$G$37000,'Accounting data'!$H$2:$H$37000,"9999*",'Accounting data'!$J$2:$J$37000,"4*",'Accounting data'!$K$2:$K$37000,"66*",'Accounting data'!$L$2:$L$37000,H4)</f>
        <v>0</v>
      </c>
      <c r="I719" s="384">
        <f>SUMIFS('Accounting data'!$G$2:$G$37000,'Accounting data'!$H$2:$H$37000,"9999*",'Accounting data'!$J$2:$J$37000,"4*",'Accounting data'!$K$2:$K$37000,"66*",'Accounting data'!$L$2:$L$37000,I4)</f>
        <v>0</v>
      </c>
      <c r="J719" s="384">
        <f>SUMIFS('Accounting data'!$G$2:$G$37000,'Accounting data'!$H$2:$H$37000,"9999*",'Accounting data'!$J$2:$J$37000,"4*",'Accounting data'!$K$2:$K$37000,"66*",'Accounting data'!$L$2:$L$37000,J4)</f>
        <v>0</v>
      </c>
      <c r="K719" s="384">
        <f>SUMIFS('Accounting data'!$G$2:$G$37000,'Accounting data'!$H$2:$H$37000,"9999*",'Accounting data'!$J$2:$J$37000,"4*",'Accounting data'!$K$2:$K$37000,"66*",'Accounting data'!$L$2:$L$37000,K4)</f>
        <v>0</v>
      </c>
      <c r="L719" s="384">
        <f>SUMIFS('Accounting data'!$G$2:$G$37000,'Accounting data'!$H$2:$H$37000,"9999*",'Accounting data'!$J$2:$J$37000,"4*",'Accounting data'!$K$2:$K$37000,"66*",'Accounting data'!$L$2:$L$37000,L4)</f>
        <v>0</v>
      </c>
      <c r="M719" s="384">
        <f>SUMIFS('Accounting data'!$G$2:$G$37000,'Accounting data'!$H$2:$H$37000,"9999*",'Accounting data'!$J$2:$J$37000,"4*",'Accounting data'!$K$2:$K$37000,"66*",'Accounting data'!$L$2:$L$37000,M4)</f>
        <v>0</v>
      </c>
      <c r="N719" s="384">
        <f>SUMIFS('Accounting data'!$G$2:$G$37000,'Accounting data'!$H$2:$H$37000,"9999*",'Accounting data'!$J$2:$J$37000,"4*",'Accounting data'!$K$2:$K$37000,"66*",'Accounting data'!$L$2:$L$37000,N4)</f>
        <v>0</v>
      </c>
      <c r="O719" s="384">
        <f>SUMIFS('Accounting data'!$G$2:$G$37000,'Accounting data'!$H$2:$H$37000,"9999*",'Accounting data'!$J$2:$J$37000,"4*",'Accounting data'!$K$2:$K$37000,"66*",'Accounting data'!$L$2:$L$37000,O4)</f>
        <v>0</v>
      </c>
      <c r="P719" s="384">
        <f>SUMIFS('Accounting data'!$G$2:$G$37000,'Accounting data'!$H$2:$H$37000,"9999*",'Accounting data'!$J$2:$J$37000,"4*",'Accounting data'!$K$2:$K$37000,"66*",'Accounting data'!$L$2:$L$37000,P4)</f>
        <v>0</v>
      </c>
      <c r="Q719" s="384">
        <f>SUMIFS('Accounting data'!$G$2:$G$37000,'Accounting data'!$H$2:$H$37000,"9999*",'Accounting data'!$J$2:$J$37000,"4*",'Accounting data'!$K$2:$K$37000,"66*",'Accounting data'!$L$2:$L$37000,Q4)</f>
        <v>0</v>
      </c>
      <c r="R719" s="384">
        <f>SUMIFS('Accounting data'!$G$2:$G$37000,'Accounting data'!$H$2:$H$37000,"9999*",'Accounting data'!$J$2:$J$37000,"4*",'Accounting data'!$K$2:$K$37000,"66*",'Accounting data'!$L$2:$L$37000,R4)</f>
        <v>0</v>
      </c>
      <c r="S719" s="384">
        <f>SUMIFS('Accounting data'!$G$2:$G$37000,'Accounting data'!$H$2:$H$37000,"9999*",'Accounting data'!$J$2:$J$37000,"4*",'Accounting data'!$K$2:$K$37000,"66*",'Accounting data'!$L$2:$L$37000,S4)</f>
        <v>0</v>
      </c>
      <c r="T719" s="384">
        <f>SUMIFS('Accounting data'!$G$2:$G$37000,'Accounting data'!$H$2:$H$37000,"9999*",'Accounting data'!$J$2:$J$37000,"4*",'Accounting data'!$K$2:$K$37000,"66*",'Accounting data'!$L$2:$L$37000,T4)</f>
        <v>0</v>
      </c>
      <c r="U719" s="384">
        <f>SUMIFS('Accounting data'!$G$2:$G$37000,'Accounting data'!$H$2:$H$37000,"9999*",'Accounting data'!$J$2:$J$37000,"4*",'Accounting data'!$K$2:$K$37000,"66*",'Accounting data'!$L$2:$L$37000,U4)</f>
        <v>0</v>
      </c>
      <c r="V719" s="384">
        <f>SUMIFS('Accounting data'!$G$2:$G$37000,'Accounting data'!$H$2:$H$37000,"9999*",'Accounting data'!$J$2:$J$37000,"4*",'Accounting data'!$K$2:$K$37000,"66*",'Accounting data'!$L$2:$L$37000,V4)</f>
        <v>0</v>
      </c>
      <c r="W719" s="384">
        <f>SUMIFS('Accounting data'!$G$2:$G$37000,'Accounting data'!$H$2:$H$37000,"9999*",'Accounting data'!$J$2:$J$37000,"4*",'Accounting data'!$K$2:$K$37000,"66*",'Accounting data'!$L$2:$L$37000,W4)</f>
        <v>0</v>
      </c>
      <c r="X719" s="384">
        <f>SUMIFS('Accounting data'!$G$2:$G$37000,'Accounting data'!$H$2:$H$37000,"9999*",'Accounting data'!$J$2:$J$37000,"4*",'Accounting data'!$K$2:$K$37000,"66*",'Accounting data'!$L$2:$L$37000,X4)</f>
        <v>0</v>
      </c>
      <c r="Y719" s="384">
        <f>SUMIFS('Accounting data'!$G$2:$G$37000,'Accounting data'!$H$2:$H$37000,"9999*",'Accounting data'!$J$2:$J$37000,"4*",'Accounting data'!$K$2:$K$37000,"66*",'Accounting data'!$L$2:$L$37000,Y4)</f>
        <v>0</v>
      </c>
      <c r="Z719" s="384">
        <f>SUMIFS('Accounting data'!$G$2:$G$37000,'Accounting data'!$H$2:$H$37000,"9999*",'Accounting data'!$J$2:$J$37000,"4*",'Accounting data'!$K$2:$K$37000,"66*",'Accounting data'!$L$2:$L$37000,Z4)</f>
        <v>0</v>
      </c>
      <c r="AA719" s="384">
        <f>SUMIFS('Accounting data'!$G$2:$G$37000,'Accounting data'!$H$2:$H$37000,"9999*",'Accounting data'!$J$2:$J$37000,"4*",'Accounting data'!$K$2:$K$37000,"66*",'Accounting data'!$L$2:$L$37000,AA4)</f>
        <v>0</v>
      </c>
      <c r="AB719" s="384">
        <f>SUMIFS('Accounting data'!$G$2:$G$37000,'Accounting data'!$H$2:$H$37000,"9999*",'Accounting data'!$J$2:$J$37000,"4*",'Accounting data'!$K$2:$K$37000,"66*",'Accounting data'!$L$2:$L$37000,AB4)</f>
        <v>0</v>
      </c>
      <c r="AC719" s="384">
        <f>SUMIFS('Accounting data'!$G$2:$G$37000,'Accounting data'!$H$2:$H$37000,"9999*",'Accounting data'!$J$2:$J$37000,"4*",'Accounting data'!$K$2:$K$37000,"66*",'Accounting data'!$L$2:$L$37000,AC4)</f>
        <v>0</v>
      </c>
      <c r="AD719" s="384">
        <f>SUMIFS('Accounting data'!$G$2:$G$37000,'Accounting data'!$H$2:$H$37000,"9999*",'Accounting data'!$J$2:$J$37000,"4*",'Accounting data'!$K$2:$K$37000,"66*",'Accounting data'!$L$2:$L$37000,AD4)</f>
        <v>0</v>
      </c>
      <c r="AE719" s="384">
        <f>SUMIFS('Accounting data'!$G$2:$G$37000,'Accounting data'!$H$2:$H$37000,"9999*",'Accounting data'!$J$2:$J$37000,"4*",'Accounting data'!$K$2:$K$37000,"66*",'Accounting data'!$L$2:$L$37000,AE4)</f>
        <v>0</v>
      </c>
      <c r="AF719" s="384">
        <f>SUMIFS('Accounting data'!$G$2:$G$37000,'Accounting data'!$H$2:$H$37000,"9999*",'Accounting data'!$J$2:$J$37000,"4*",'Accounting data'!$K$2:$K$37000,"66*",'Accounting data'!$L$2:$L$37000,AF4)</f>
        <v>0</v>
      </c>
    </row>
    <row r="720" spans="1:32">
      <c r="A720" s="383" t="s">
        <v>72</v>
      </c>
      <c r="B720" s="383" t="s">
        <v>80</v>
      </c>
      <c r="C720" s="383">
        <v>4000</v>
      </c>
      <c r="D720" s="383">
        <v>6600</v>
      </c>
      <c r="E720" s="384">
        <f>SUMIFS('Accounting data'!$G$2:$G$37000,'Accounting data'!$I$2:$I$37000,"7*",'Accounting data'!$J$2:$J$37000,"4*",'Accounting data'!$K$2:$K$37000,"66*",'Accounting data'!$L$2:$L$37000,E4)+SUMIFS('Accounting data'!$G$2:$G$37000,'Accounting data'!$I$2:$I$37000,"8*",'Accounting data'!$J$2:$J$37000,"4*",'Accounting data'!$K$2:$K$37000,"66*",'Accounting data'!$L$2:$L$37000,E4)+SUMIFS('Accounting data'!$G$2:$G$37000,'Accounting data'!$I$2:$I$37000,"9*",'Accounting data'!$J$2:$J$37000,"4*",'Accounting data'!$K$2:$K$37000,"66*",'Accounting data'!$L$2:$L$37000,E4)</f>
        <v>0</v>
      </c>
      <c r="F720" s="384">
        <f>SUMIFS('Accounting data'!$G$2:$G$37000,'Accounting data'!$I$2:$I$37000,"7*",'Accounting data'!$J$2:$J$37000,"4*",'Accounting data'!$K$2:$K$37000,"66*",'Accounting data'!$L$2:$L$37000,F4)+SUMIFS('Accounting data'!$G$2:$G$37000,'Accounting data'!$I$2:$I$37000,"8*",'Accounting data'!$J$2:$J$37000,"4*",'Accounting data'!$K$2:$K$37000,"66*",'Accounting data'!$L$2:$L$37000,F4)+SUMIFS('Accounting data'!$G$2:$G$37000,'Accounting data'!$I$2:$I$37000,"9*",'Accounting data'!$J$2:$J$37000,"4*",'Accounting data'!$K$2:$K$37000,"66*",'Accounting data'!$L$2:$L$37000,F4)</f>
        <v>0</v>
      </c>
      <c r="G720" s="385"/>
      <c r="H720" s="384">
        <f>SUMIFS('Accounting data'!$G$2:$G$37000,'Accounting data'!$I$2:$I$37000,"7*",'Accounting data'!$J$2:$J$37000,"4*",'Accounting data'!$K$2:$K$37000,"66*",'Accounting data'!$L$2:$L$37000,H4)+SUMIFS('Accounting data'!$G$2:$G$37000,'Accounting data'!$I$2:$I$37000,"8*",'Accounting data'!$J$2:$J$37000,"4*",'Accounting data'!$K$2:$K$37000,"66*",'Accounting data'!$L$2:$L$37000,H4)+SUMIFS('Accounting data'!$G$2:$G$37000,'Accounting data'!$I$2:$I$37000,"9*",'Accounting data'!$J$2:$J$37000,"4*",'Accounting data'!$K$2:$K$37000,"66*",'Accounting data'!$L$2:$L$37000,H4)</f>
        <v>0</v>
      </c>
      <c r="I720" s="384">
        <f>SUMIFS('Accounting data'!$G$2:$G$37000,'Accounting data'!$I$2:$I$37000,"7*",'Accounting data'!$J$2:$J$37000,"4*",'Accounting data'!$K$2:$K$37000,"66*",'Accounting data'!$L$2:$L$37000,I4)+SUMIFS('Accounting data'!$G$2:$G$37000,'Accounting data'!$I$2:$I$37000,"8*",'Accounting data'!$J$2:$J$37000,"4*",'Accounting data'!$K$2:$K$37000,"66*",'Accounting data'!$L$2:$L$37000,I4)+SUMIFS('Accounting data'!$G$2:$G$37000,'Accounting data'!$I$2:$I$37000,"9*",'Accounting data'!$J$2:$J$37000,"4*",'Accounting data'!$K$2:$K$37000,"66*",'Accounting data'!$L$2:$L$37000,I4)</f>
        <v>0</v>
      </c>
      <c r="J720" s="384">
        <f>SUMIFS('Accounting data'!$G$2:$G$37000,'Accounting data'!$I$2:$I$37000,"7*",'Accounting data'!$J$2:$J$37000,"4*",'Accounting data'!$K$2:$K$37000,"66*",'Accounting data'!$L$2:$L$37000,J4)+SUMIFS('Accounting data'!$G$2:$G$37000,'Accounting data'!$I$2:$I$37000,"8*",'Accounting data'!$J$2:$J$37000,"4*",'Accounting data'!$K$2:$K$37000,"66*",'Accounting data'!$L$2:$L$37000,J4)+SUMIFS('Accounting data'!$G$2:$G$37000,'Accounting data'!$I$2:$I$37000,"9*",'Accounting data'!$J$2:$J$37000,"4*",'Accounting data'!$K$2:$K$37000,"66*",'Accounting data'!$L$2:$L$37000,J4)</f>
        <v>0</v>
      </c>
      <c r="K720" s="384">
        <f>SUMIFS('Accounting data'!$G$2:$G$37000,'Accounting data'!$I$2:$I$37000,"7*",'Accounting data'!$J$2:$J$37000,"4*",'Accounting data'!$K$2:$K$37000,"66*",'Accounting data'!$L$2:$L$37000,K4)+SUMIFS('Accounting data'!$G$2:$G$37000,'Accounting data'!$I$2:$I$37000,"8*",'Accounting data'!$J$2:$J$37000,"4*",'Accounting data'!$K$2:$K$37000,"66*",'Accounting data'!$L$2:$L$37000,K4)+SUMIFS('Accounting data'!$G$2:$G$37000,'Accounting data'!$I$2:$I$37000,"9*",'Accounting data'!$J$2:$J$37000,"4*",'Accounting data'!$K$2:$K$37000,"66*",'Accounting data'!$L$2:$L$37000,K4)</f>
        <v>0</v>
      </c>
      <c r="L720" s="384">
        <f>SUMIFS('Accounting data'!$G$2:$G$37000,'Accounting data'!$I$2:$I$37000,"7*",'Accounting data'!$J$2:$J$37000,"4*",'Accounting data'!$K$2:$K$37000,"66*",'Accounting data'!$L$2:$L$37000,L4)+SUMIFS('Accounting data'!$G$2:$G$37000,'Accounting data'!$I$2:$I$37000,"8*",'Accounting data'!$J$2:$J$37000,"4*",'Accounting data'!$K$2:$K$37000,"66*",'Accounting data'!$L$2:$L$37000,L4)+SUMIFS('Accounting data'!$G$2:$G$37000,'Accounting data'!$I$2:$I$37000,"9*",'Accounting data'!$J$2:$J$37000,"4*",'Accounting data'!$K$2:$K$37000,"66*",'Accounting data'!$L$2:$L$37000,L4)</f>
        <v>0</v>
      </c>
      <c r="M720" s="384">
        <f>SUMIFS('Accounting data'!$G$2:$G$37000,'Accounting data'!$I$2:$I$37000,"7*",'Accounting data'!$J$2:$J$37000,"4*",'Accounting data'!$K$2:$K$37000,"66*",'Accounting data'!$L$2:$L$37000,M4)+SUMIFS('Accounting data'!$G$2:$G$37000,'Accounting data'!$I$2:$I$37000,"8*",'Accounting data'!$J$2:$J$37000,"4*",'Accounting data'!$K$2:$K$37000,"66*",'Accounting data'!$L$2:$L$37000,M4)+SUMIFS('Accounting data'!$G$2:$G$37000,'Accounting data'!$I$2:$I$37000,"9*",'Accounting data'!$J$2:$J$37000,"4*",'Accounting data'!$K$2:$K$37000,"66*",'Accounting data'!$L$2:$L$37000,M4)</f>
        <v>0</v>
      </c>
      <c r="N720" s="384">
        <f>SUMIFS('Accounting data'!$G$2:$G$37000,'Accounting data'!$I$2:$I$37000,"7*",'Accounting data'!$J$2:$J$37000,"4*",'Accounting data'!$K$2:$K$37000,"66*",'Accounting data'!$L$2:$L$37000,N4)+SUMIFS('Accounting data'!$G$2:$G$37000,'Accounting data'!$I$2:$I$37000,"8*",'Accounting data'!$J$2:$J$37000,"4*",'Accounting data'!$K$2:$K$37000,"66*",'Accounting data'!$L$2:$L$37000,N4)+SUMIFS('Accounting data'!$G$2:$G$37000,'Accounting data'!$I$2:$I$37000,"9*",'Accounting data'!$J$2:$J$37000,"4*",'Accounting data'!$K$2:$K$37000,"66*",'Accounting data'!$L$2:$L$37000,N4)</f>
        <v>0</v>
      </c>
      <c r="O720" s="384">
        <f>SUMIFS('Accounting data'!$G$2:$G$37000,'Accounting data'!$I$2:$I$37000,"7*",'Accounting data'!$J$2:$J$37000,"4*",'Accounting data'!$K$2:$K$37000,"66*",'Accounting data'!$L$2:$L$37000,O4)+SUMIFS('Accounting data'!$G$2:$G$37000,'Accounting data'!$I$2:$I$37000,"8*",'Accounting data'!$J$2:$J$37000,"4*",'Accounting data'!$K$2:$K$37000,"66*",'Accounting data'!$L$2:$L$37000,O4)+SUMIFS('Accounting data'!$G$2:$G$37000,'Accounting data'!$I$2:$I$37000,"9*",'Accounting data'!$J$2:$J$37000,"4*",'Accounting data'!$K$2:$K$37000,"66*",'Accounting data'!$L$2:$L$37000,O4)</f>
        <v>0</v>
      </c>
      <c r="P720" s="384">
        <f>SUMIFS('Accounting data'!$G$2:$G$37000,'Accounting data'!$I$2:$I$37000,"7*",'Accounting data'!$J$2:$J$37000,"4*",'Accounting data'!$K$2:$K$37000,"66*",'Accounting data'!$L$2:$L$37000,P4)+SUMIFS('Accounting data'!$G$2:$G$37000,'Accounting data'!$I$2:$I$37000,"8*",'Accounting data'!$J$2:$J$37000,"4*",'Accounting data'!$K$2:$K$37000,"66*",'Accounting data'!$L$2:$L$37000,P4)+SUMIFS('Accounting data'!$G$2:$G$37000,'Accounting data'!$I$2:$I$37000,"9*",'Accounting data'!$J$2:$J$37000,"4*",'Accounting data'!$K$2:$K$37000,"66*",'Accounting data'!$L$2:$L$37000,P4)</f>
        <v>0</v>
      </c>
      <c r="Q720" s="384">
        <f>SUMIFS('Accounting data'!$G$2:$G$37000,'Accounting data'!$I$2:$I$37000,"7*",'Accounting data'!$J$2:$J$37000,"4*",'Accounting data'!$K$2:$K$37000,"66*",'Accounting data'!$L$2:$L$37000,Q4)+SUMIFS('Accounting data'!$G$2:$G$37000,'Accounting data'!$I$2:$I$37000,"8*",'Accounting data'!$J$2:$J$37000,"4*",'Accounting data'!$K$2:$K$37000,"66*",'Accounting data'!$L$2:$L$37000,Q4)+SUMIFS('Accounting data'!$G$2:$G$37000,'Accounting data'!$I$2:$I$37000,"9*",'Accounting data'!$J$2:$J$37000,"4*",'Accounting data'!$K$2:$K$37000,"66*",'Accounting data'!$L$2:$L$37000,Q4)</f>
        <v>0</v>
      </c>
      <c r="R720" s="384">
        <f>SUMIFS('Accounting data'!$G$2:$G$37000,'Accounting data'!$I$2:$I$37000,"7*",'Accounting data'!$J$2:$J$37000,"4*",'Accounting data'!$K$2:$K$37000,"66*",'Accounting data'!$L$2:$L$37000,R4)+SUMIFS('Accounting data'!$G$2:$G$37000,'Accounting data'!$I$2:$I$37000,"8*",'Accounting data'!$J$2:$J$37000,"4*",'Accounting data'!$K$2:$K$37000,"66*",'Accounting data'!$L$2:$L$37000,R4)+SUMIFS('Accounting data'!$G$2:$G$37000,'Accounting data'!$I$2:$I$37000,"9*",'Accounting data'!$J$2:$J$37000,"4*",'Accounting data'!$K$2:$K$37000,"66*",'Accounting data'!$L$2:$L$37000,R4)</f>
        <v>0</v>
      </c>
      <c r="S720" s="384">
        <f>SUMIFS('Accounting data'!$G$2:$G$37000,'Accounting data'!$I$2:$I$37000,"7*",'Accounting data'!$J$2:$J$37000,"4*",'Accounting data'!$K$2:$K$37000,"66*",'Accounting data'!$L$2:$L$37000,S4)+SUMIFS('Accounting data'!$G$2:$G$37000,'Accounting data'!$I$2:$I$37000,"8*",'Accounting data'!$J$2:$J$37000,"4*",'Accounting data'!$K$2:$K$37000,"66*",'Accounting data'!$L$2:$L$37000,S4)+SUMIFS('Accounting data'!$G$2:$G$37000,'Accounting data'!$I$2:$I$37000,"9*",'Accounting data'!$J$2:$J$37000,"4*",'Accounting data'!$K$2:$K$37000,"66*",'Accounting data'!$L$2:$L$37000,S4)</f>
        <v>0</v>
      </c>
      <c r="T720" s="384">
        <f>SUMIFS('Accounting data'!$G$2:$G$37000,'Accounting data'!$I$2:$I$37000,"7*",'Accounting data'!$J$2:$J$37000,"4*",'Accounting data'!$K$2:$K$37000,"66*",'Accounting data'!$L$2:$L$37000,T4)+SUMIFS('Accounting data'!$G$2:$G$37000,'Accounting data'!$I$2:$I$37000,"8*",'Accounting data'!$J$2:$J$37000,"4*",'Accounting data'!$K$2:$K$37000,"66*",'Accounting data'!$L$2:$L$37000,T4)+SUMIFS('Accounting data'!$G$2:$G$37000,'Accounting data'!$I$2:$I$37000,"9*",'Accounting data'!$J$2:$J$37000,"4*",'Accounting data'!$K$2:$K$37000,"66*",'Accounting data'!$L$2:$L$37000,T4)</f>
        <v>0</v>
      </c>
      <c r="U720" s="384">
        <f>SUMIFS('Accounting data'!$G$2:$G$37000,'Accounting data'!$I$2:$I$37000,"7*",'Accounting data'!$J$2:$J$37000,"4*",'Accounting data'!$K$2:$K$37000,"66*",'Accounting data'!$L$2:$L$37000,U4)+SUMIFS('Accounting data'!$G$2:$G$37000,'Accounting data'!$I$2:$I$37000,"8*",'Accounting data'!$J$2:$J$37000,"4*",'Accounting data'!$K$2:$K$37000,"66*",'Accounting data'!$L$2:$L$37000,U4)+SUMIFS('Accounting data'!$G$2:$G$37000,'Accounting data'!$I$2:$I$37000,"9*",'Accounting data'!$J$2:$J$37000,"4*",'Accounting data'!$K$2:$K$37000,"66*",'Accounting data'!$L$2:$L$37000,U4)</f>
        <v>0</v>
      </c>
      <c r="V720" s="384">
        <f>SUMIFS('Accounting data'!$G$2:$G$37000,'Accounting data'!$I$2:$I$37000,"7*",'Accounting data'!$J$2:$J$37000,"4*",'Accounting data'!$K$2:$K$37000,"66*",'Accounting data'!$L$2:$L$37000,V4)+SUMIFS('Accounting data'!$G$2:$G$37000,'Accounting data'!$I$2:$I$37000,"8*",'Accounting data'!$J$2:$J$37000,"4*",'Accounting data'!$K$2:$K$37000,"66*",'Accounting data'!$L$2:$L$37000,V4)+SUMIFS('Accounting data'!$G$2:$G$37000,'Accounting data'!$I$2:$I$37000,"9*",'Accounting data'!$J$2:$J$37000,"4*",'Accounting data'!$K$2:$K$37000,"66*",'Accounting data'!$L$2:$L$37000,V4)</f>
        <v>0</v>
      </c>
      <c r="W720" s="384">
        <f>SUMIFS('Accounting data'!$G$2:$G$37000,'Accounting data'!$I$2:$I$37000,"7*",'Accounting data'!$J$2:$J$37000,"4*",'Accounting data'!$K$2:$K$37000,"66*",'Accounting data'!$L$2:$L$37000,W4)+SUMIFS('Accounting data'!$G$2:$G$37000,'Accounting data'!$I$2:$I$37000,"8*",'Accounting data'!$J$2:$J$37000,"4*",'Accounting data'!$K$2:$K$37000,"66*",'Accounting data'!$L$2:$L$37000,W4)+SUMIFS('Accounting data'!$G$2:$G$37000,'Accounting data'!$I$2:$I$37000,"9*",'Accounting data'!$J$2:$J$37000,"4*",'Accounting data'!$K$2:$K$37000,"66*",'Accounting data'!$L$2:$L$37000,W4)</f>
        <v>0</v>
      </c>
      <c r="X720" s="384">
        <f>SUMIFS('Accounting data'!$G$2:$G$37000,'Accounting data'!$I$2:$I$37000,"7*",'Accounting data'!$J$2:$J$37000,"4*",'Accounting data'!$K$2:$K$37000,"66*",'Accounting data'!$L$2:$L$37000,X4)+SUMIFS('Accounting data'!$G$2:$G$37000,'Accounting data'!$I$2:$I$37000,"8*",'Accounting data'!$J$2:$J$37000,"4*",'Accounting data'!$K$2:$K$37000,"66*",'Accounting data'!$L$2:$L$37000,X4)+SUMIFS('Accounting data'!$G$2:$G$37000,'Accounting data'!$I$2:$I$37000,"9*",'Accounting data'!$J$2:$J$37000,"4*",'Accounting data'!$K$2:$K$37000,"66*",'Accounting data'!$L$2:$L$37000,X4)</f>
        <v>0</v>
      </c>
      <c r="Y720" s="384">
        <f>SUMIFS('Accounting data'!$G$2:$G$37000,'Accounting data'!$I$2:$I$37000,"7*",'Accounting data'!$J$2:$J$37000,"4*",'Accounting data'!$K$2:$K$37000,"66*",'Accounting data'!$L$2:$L$37000,Y4)+SUMIFS('Accounting data'!$G$2:$G$37000,'Accounting data'!$I$2:$I$37000,"8*",'Accounting data'!$J$2:$J$37000,"4*",'Accounting data'!$K$2:$K$37000,"66*",'Accounting data'!$L$2:$L$37000,Y4)+SUMIFS('Accounting data'!$G$2:$G$37000,'Accounting data'!$I$2:$I$37000,"9*",'Accounting data'!$J$2:$J$37000,"4*",'Accounting data'!$K$2:$K$37000,"66*",'Accounting data'!$L$2:$L$37000,Y4)</f>
        <v>0</v>
      </c>
      <c r="Z720" s="384">
        <f>SUMIFS('Accounting data'!$G$2:$G$37000,'Accounting data'!$I$2:$I$37000,"7*",'Accounting data'!$J$2:$J$37000,"4*",'Accounting data'!$K$2:$K$37000,"66*",'Accounting data'!$L$2:$L$37000,Z4)+SUMIFS('Accounting data'!$G$2:$G$37000,'Accounting data'!$I$2:$I$37000,"8*",'Accounting data'!$J$2:$J$37000,"4*",'Accounting data'!$K$2:$K$37000,"66*",'Accounting data'!$L$2:$L$37000,Z4)+SUMIFS('Accounting data'!$G$2:$G$37000,'Accounting data'!$I$2:$I$37000,"9*",'Accounting data'!$J$2:$J$37000,"4*",'Accounting data'!$K$2:$K$37000,"66*",'Accounting data'!$L$2:$L$37000,Z4)</f>
        <v>0</v>
      </c>
      <c r="AA720" s="384">
        <f>SUMIFS('Accounting data'!$G$2:$G$37000,'Accounting data'!$I$2:$I$37000,"7*",'Accounting data'!$J$2:$J$37000,"4*",'Accounting data'!$K$2:$K$37000,"66*",'Accounting data'!$L$2:$L$37000,AA4)+SUMIFS('Accounting data'!$G$2:$G$37000,'Accounting data'!$I$2:$I$37000,"8*",'Accounting data'!$J$2:$J$37000,"4*",'Accounting data'!$K$2:$K$37000,"66*",'Accounting data'!$L$2:$L$37000,AA4)+SUMIFS('Accounting data'!$G$2:$G$37000,'Accounting data'!$I$2:$I$37000,"9*",'Accounting data'!$J$2:$J$37000,"4*",'Accounting data'!$K$2:$K$37000,"66*",'Accounting data'!$L$2:$L$37000,AA4)</f>
        <v>0</v>
      </c>
      <c r="AB720" s="384">
        <f>SUMIFS('Accounting data'!$G$2:$G$37000,'Accounting data'!$I$2:$I$37000,"7*",'Accounting data'!$J$2:$J$37000,"4*",'Accounting data'!$K$2:$K$37000,"66*",'Accounting data'!$L$2:$L$37000,AB4)+SUMIFS('Accounting data'!$G$2:$G$37000,'Accounting data'!$I$2:$I$37000,"8*",'Accounting data'!$J$2:$J$37000,"4*",'Accounting data'!$K$2:$K$37000,"66*",'Accounting data'!$L$2:$L$37000,AB4)+SUMIFS('Accounting data'!$G$2:$G$37000,'Accounting data'!$I$2:$I$37000,"9*",'Accounting data'!$J$2:$J$37000,"4*",'Accounting data'!$K$2:$K$37000,"66*",'Accounting data'!$L$2:$L$37000,AB4)</f>
        <v>0</v>
      </c>
      <c r="AC720" s="384">
        <f>SUMIFS('Accounting data'!$G$2:$G$37000,'Accounting data'!$I$2:$I$37000,"7*",'Accounting data'!$J$2:$J$37000,"4*",'Accounting data'!$K$2:$K$37000,"66*",'Accounting data'!$L$2:$L$37000,AC4)+SUMIFS('Accounting data'!$G$2:$G$37000,'Accounting data'!$I$2:$I$37000,"8*",'Accounting data'!$J$2:$J$37000,"4*",'Accounting data'!$K$2:$K$37000,"66*",'Accounting data'!$L$2:$L$37000,AC4)+SUMIFS('Accounting data'!$G$2:$G$37000,'Accounting data'!$I$2:$I$37000,"9*",'Accounting data'!$J$2:$J$37000,"4*",'Accounting data'!$K$2:$K$37000,"66*",'Accounting data'!$L$2:$L$37000,AC4)</f>
        <v>0</v>
      </c>
      <c r="AD720" s="384">
        <f>SUMIFS('Accounting data'!$G$2:$G$37000,'Accounting data'!$I$2:$I$37000,"7*",'Accounting data'!$J$2:$J$37000,"4*",'Accounting data'!$K$2:$K$37000,"66*",'Accounting data'!$L$2:$L$37000,AD4)+SUMIFS('Accounting data'!$G$2:$G$37000,'Accounting data'!$I$2:$I$37000,"8*",'Accounting data'!$J$2:$J$37000,"4*",'Accounting data'!$K$2:$K$37000,"66*",'Accounting data'!$L$2:$L$37000,AD4)+SUMIFS('Accounting data'!$G$2:$G$37000,'Accounting data'!$I$2:$I$37000,"9*",'Accounting data'!$J$2:$J$37000,"4*",'Accounting data'!$K$2:$K$37000,"66*",'Accounting data'!$L$2:$L$37000,AD4)</f>
        <v>0</v>
      </c>
      <c r="AE720" s="384">
        <f>SUMIFS('Accounting data'!$G$2:$G$37000,'Accounting data'!$I$2:$I$37000,"7*",'Accounting data'!$J$2:$J$37000,"4*",'Accounting data'!$K$2:$K$37000,"66*",'Accounting data'!$L$2:$L$37000,AE4)+SUMIFS('Accounting data'!$G$2:$G$37000,'Accounting data'!$I$2:$I$37000,"8*",'Accounting data'!$J$2:$J$37000,"4*",'Accounting data'!$K$2:$K$37000,"66*",'Accounting data'!$L$2:$L$37000,AE4)+SUMIFS('Accounting data'!$G$2:$G$37000,'Accounting data'!$I$2:$I$37000,"9*",'Accounting data'!$J$2:$J$37000,"4*",'Accounting data'!$K$2:$K$37000,"66*",'Accounting data'!$L$2:$L$37000,AE4)</f>
        <v>0</v>
      </c>
      <c r="AF720" s="384">
        <f>SUMIFS('Accounting data'!$G$2:$G$37000,'Accounting data'!$I$2:$I$37000,"7*",'Accounting data'!$J$2:$J$37000,"4*",'Accounting data'!$K$2:$K$37000,"66*",'Accounting data'!$L$2:$L$37000,AF4)+SUMIFS('Accounting data'!$G$2:$G$37000,'Accounting data'!$I$2:$I$37000,"8*",'Accounting data'!$J$2:$J$37000,"4*",'Accounting data'!$K$2:$K$37000,"66*",'Accounting data'!$L$2:$L$37000,AF4)+SUMIFS('Accounting data'!$G$2:$G$37000,'Accounting data'!$I$2:$I$37000,"9*",'Accounting data'!$J$2:$J$37000,"4*",'Accounting data'!$K$2:$K$37000,"66*",'Accounting data'!$L$2:$L$37000,AF4)</f>
        <v>0</v>
      </c>
    </row>
    <row r="721" spans="1:32">
      <c r="A721" s="386" t="s">
        <v>288</v>
      </c>
      <c r="B721" s="383" t="s">
        <v>80</v>
      </c>
      <c r="C721" s="383">
        <v>4000</v>
      </c>
      <c r="D721" s="383">
        <v>6600</v>
      </c>
      <c r="E721" s="384">
        <f>SUMIFS('Accounting data'!$G$2:$G$37000,'Accounting data'!$H$2:$H$37000,"9999*",'Accounting data'!$I$2:$I$37000,"7*",'Accounting data'!$J$2:$J$37000,"4*",'Accounting data'!$K$2:$K$37000,"66*",'Accounting data'!$L$2:$L$37000,E4)+SUMIFS('Accounting data'!$G$2:$G$37000,'Accounting data'!$H$2:$H$37000,"9999*",'Accounting data'!$I$2:$I$37000,"8*",'Accounting data'!$J$2:$J$37000,"4*",'Accounting data'!$K$2:$K$37000,"66*",'Accounting data'!$L$2:$L$37000,E4)+SUMIFS('Accounting data'!$G$2:$G$37000,'Accounting data'!$H$2:$H$37000,"9999*",'Accounting data'!$I$2:$I$37000,"9*",'Accounting data'!$J$2:$J$37000,"4*",'Accounting data'!$K$2:$K$37000,"66*",'Accounting data'!$L$2:$L$37000,E4)</f>
        <v>0</v>
      </c>
      <c r="F721" s="384">
        <f>SUMIFS('Accounting data'!$G$2:$G$37000,'Accounting data'!$H$2:$H$37000,"9999*",'Accounting data'!$I$2:$I$37000,"7*",'Accounting data'!$J$2:$J$37000,"4*",'Accounting data'!$K$2:$K$37000,"66*",'Accounting data'!$L$2:$L$37000,F4)+SUMIFS('Accounting data'!$G$2:$G$37000,'Accounting data'!$H$2:$H$37000,"9999*",'Accounting data'!$I$2:$I$37000,"8*",'Accounting data'!$J$2:$J$37000,"4*",'Accounting data'!$K$2:$K$37000,"66*",'Accounting data'!$L$2:$L$37000,F4)+SUMIFS('Accounting data'!$G$2:$G$37000,'Accounting data'!$H$2:$H$37000,"9999*",'Accounting data'!$I$2:$I$37000,"9*",'Accounting data'!$J$2:$J$37000,"4*",'Accounting data'!$K$2:$K$37000,"66*",'Accounting data'!$L$2:$L$37000,F4)</f>
        <v>0</v>
      </c>
      <c r="G721" s="385"/>
      <c r="H721" s="384">
        <f>SUMIFS('Accounting data'!$G$2:$G$37000,'Accounting data'!$H$2:$H$37000,"9999*",'Accounting data'!$I$2:$I$37000,"7*",'Accounting data'!$J$2:$J$37000,"4*",'Accounting data'!$K$2:$K$37000,"66*",'Accounting data'!$L$2:$L$37000,H4)+SUMIFS('Accounting data'!$G$2:$G$37000,'Accounting data'!$H$2:$H$37000,"9999*",'Accounting data'!$I$2:$I$37000,"8*",'Accounting data'!$J$2:$J$37000,"4*",'Accounting data'!$K$2:$K$37000,"66*",'Accounting data'!$L$2:$L$37000,H4)+SUMIFS('Accounting data'!$G$2:$G$37000,'Accounting data'!$H$2:$H$37000,"9999*",'Accounting data'!$I$2:$I$37000,"9*",'Accounting data'!$J$2:$J$37000,"4*",'Accounting data'!$K$2:$K$37000,"66*",'Accounting data'!$L$2:$L$37000,H4)</f>
        <v>0</v>
      </c>
      <c r="I721" s="384">
        <f>SUMIFS('Accounting data'!$G$2:$G$37000,'Accounting data'!$H$2:$H$37000,"9999*",'Accounting data'!$I$2:$I$37000,"7*",'Accounting data'!$J$2:$J$37000,"4*",'Accounting data'!$K$2:$K$37000,"66*",'Accounting data'!$L$2:$L$37000,I4)+SUMIFS('Accounting data'!$G$2:$G$37000,'Accounting data'!$H$2:$H$37000,"9999*",'Accounting data'!$I$2:$I$37000,"8*",'Accounting data'!$J$2:$J$37000,"4*",'Accounting data'!$K$2:$K$37000,"66*",'Accounting data'!$L$2:$L$37000,I4)+SUMIFS('Accounting data'!$G$2:$G$37000,'Accounting data'!$H$2:$H$37000,"9999*",'Accounting data'!$I$2:$I$37000,"9*",'Accounting data'!$J$2:$J$37000,"4*",'Accounting data'!$K$2:$K$37000,"66*",'Accounting data'!$L$2:$L$37000,I4)</f>
        <v>0</v>
      </c>
      <c r="J721" s="384">
        <f>SUMIFS('Accounting data'!$G$2:$G$37000,'Accounting data'!$H$2:$H$37000,"9999*",'Accounting data'!$I$2:$I$37000,"7*",'Accounting data'!$J$2:$J$37000,"4*",'Accounting data'!$K$2:$K$37000,"66*",'Accounting data'!$L$2:$L$37000,J4)+SUMIFS('Accounting data'!$G$2:$G$37000,'Accounting data'!$H$2:$H$37000,"9999*",'Accounting data'!$I$2:$I$37000,"8*",'Accounting data'!$J$2:$J$37000,"4*",'Accounting data'!$K$2:$K$37000,"66*",'Accounting data'!$L$2:$L$37000,J4)+SUMIFS('Accounting data'!$G$2:$G$37000,'Accounting data'!$H$2:$H$37000,"9999*",'Accounting data'!$I$2:$I$37000,"9*",'Accounting data'!$J$2:$J$37000,"4*",'Accounting data'!$K$2:$K$37000,"66*",'Accounting data'!$L$2:$L$37000,J4)</f>
        <v>0</v>
      </c>
      <c r="K721" s="384">
        <f>SUMIFS('Accounting data'!$G$2:$G$37000,'Accounting data'!$H$2:$H$37000,"9999*",'Accounting data'!$I$2:$I$37000,"7*",'Accounting data'!$J$2:$J$37000,"4*",'Accounting data'!$K$2:$K$37000,"66*",'Accounting data'!$L$2:$L$37000,K4)+SUMIFS('Accounting data'!$G$2:$G$37000,'Accounting data'!$H$2:$H$37000,"9999*",'Accounting data'!$I$2:$I$37000,"8*",'Accounting data'!$J$2:$J$37000,"4*",'Accounting data'!$K$2:$K$37000,"66*",'Accounting data'!$L$2:$L$37000,K4)+SUMIFS('Accounting data'!$G$2:$G$37000,'Accounting data'!$H$2:$H$37000,"9999*",'Accounting data'!$I$2:$I$37000,"9*",'Accounting data'!$J$2:$J$37000,"4*",'Accounting data'!$K$2:$K$37000,"66*",'Accounting data'!$L$2:$L$37000,K4)</f>
        <v>0</v>
      </c>
      <c r="L721" s="384">
        <f>SUMIFS('Accounting data'!$G$2:$G$37000,'Accounting data'!$H$2:$H$37000,"9999*",'Accounting data'!$I$2:$I$37000,"7*",'Accounting data'!$J$2:$J$37000,"4*",'Accounting data'!$K$2:$K$37000,"66*",'Accounting data'!$L$2:$L$37000,L4)+SUMIFS('Accounting data'!$G$2:$G$37000,'Accounting data'!$H$2:$H$37000,"9999*",'Accounting data'!$I$2:$I$37000,"8*",'Accounting data'!$J$2:$J$37000,"4*",'Accounting data'!$K$2:$K$37000,"66*",'Accounting data'!$L$2:$L$37000,L4)+SUMIFS('Accounting data'!$G$2:$G$37000,'Accounting data'!$H$2:$H$37000,"9999*",'Accounting data'!$I$2:$I$37000,"9*",'Accounting data'!$J$2:$J$37000,"4*",'Accounting data'!$K$2:$K$37000,"66*",'Accounting data'!$L$2:$L$37000,L4)</f>
        <v>0</v>
      </c>
      <c r="M721" s="384">
        <f>SUMIFS('Accounting data'!$G$2:$G$37000,'Accounting data'!$H$2:$H$37000,"9999*",'Accounting data'!$I$2:$I$37000,"7*",'Accounting data'!$J$2:$J$37000,"4*",'Accounting data'!$K$2:$K$37000,"66*",'Accounting data'!$L$2:$L$37000,M4)+SUMIFS('Accounting data'!$G$2:$G$37000,'Accounting data'!$H$2:$H$37000,"9999*",'Accounting data'!$I$2:$I$37000,"8*",'Accounting data'!$J$2:$J$37000,"4*",'Accounting data'!$K$2:$K$37000,"66*",'Accounting data'!$L$2:$L$37000,M4)+SUMIFS('Accounting data'!$G$2:$G$37000,'Accounting data'!$H$2:$H$37000,"9999*",'Accounting data'!$I$2:$I$37000,"9*",'Accounting data'!$J$2:$J$37000,"4*",'Accounting data'!$K$2:$K$37000,"66*",'Accounting data'!$L$2:$L$37000,M4)</f>
        <v>0</v>
      </c>
      <c r="N721" s="384">
        <f>SUMIFS('Accounting data'!$G$2:$G$37000,'Accounting data'!$H$2:$H$37000,"9999*",'Accounting data'!$I$2:$I$37000,"7*",'Accounting data'!$J$2:$J$37000,"4*",'Accounting data'!$K$2:$K$37000,"66*",'Accounting data'!$L$2:$L$37000,N4)+SUMIFS('Accounting data'!$G$2:$G$37000,'Accounting data'!$H$2:$H$37000,"9999*",'Accounting data'!$I$2:$I$37000,"8*",'Accounting data'!$J$2:$J$37000,"4*",'Accounting data'!$K$2:$K$37000,"66*",'Accounting data'!$L$2:$L$37000,N4)+SUMIFS('Accounting data'!$G$2:$G$37000,'Accounting data'!$H$2:$H$37000,"9999*",'Accounting data'!$I$2:$I$37000,"9*",'Accounting data'!$J$2:$J$37000,"4*",'Accounting data'!$K$2:$K$37000,"66*",'Accounting data'!$L$2:$L$37000,N4)</f>
        <v>0</v>
      </c>
      <c r="O721" s="384">
        <f>SUMIFS('Accounting data'!$G$2:$G$37000,'Accounting data'!$H$2:$H$37000,"9999*",'Accounting data'!$I$2:$I$37000,"7*",'Accounting data'!$J$2:$J$37000,"4*",'Accounting data'!$K$2:$K$37000,"66*",'Accounting data'!$L$2:$L$37000,O4)+SUMIFS('Accounting data'!$G$2:$G$37000,'Accounting data'!$H$2:$H$37000,"9999*",'Accounting data'!$I$2:$I$37000,"8*",'Accounting data'!$J$2:$J$37000,"4*",'Accounting data'!$K$2:$K$37000,"66*",'Accounting data'!$L$2:$L$37000,O4)+SUMIFS('Accounting data'!$G$2:$G$37000,'Accounting data'!$H$2:$H$37000,"9999*",'Accounting data'!$I$2:$I$37000,"9*",'Accounting data'!$J$2:$J$37000,"4*",'Accounting data'!$K$2:$K$37000,"66*",'Accounting data'!$L$2:$L$37000,O4)</f>
        <v>0</v>
      </c>
      <c r="P721" s="384">
        <f>SUMIFS('Accounting data'!$G$2:$G$37000,'Accounting data'!$H$2:$H$37000,"9999*",'Accounting data'!$I$2:$I$37000,"7*",'Accounting data'!$J$2:$J$37000,"4*",'Accounting data'!$K$2:$K$37000,"66*",'Accounting data'!$L$2:$L$37000,P4)+SUMIFS('Accounting data'!$G$2:$G$37000,'Accounting data'!$H$2:$H$37000,"9999*",'Accounting data'!$I$2:$I$37000,"8*",'Accounting data'!$J$2:$J$37000,"4*",'Accounting data'!$K$2:$K$37000,"66*",'Accounting data'!$L$2:$L$37000,P4)+SUMIFS('Accounting data'!$G$2:$G$37000,'Accounting data'!$H$2:$H$37000,"9999*",'Accounting data'!$I$2:$I$37000,"9*",'Accounting data'!$J$2:$J$37000,"4*",'Accounting data'!$K$2:$K$37000,"66*",'Accounting data'!$L$2:$L$37000,P4)</f>
        <v>0</v>
      </c>
      <c r="Q721" s="384">
        <f>SUMIFS('Accounting data'!$G$2:$G$37000,'Accounting data'!$H$2:$H$37000,"9999*",'Accounting data'!$I$2:$I$37000,"7*",'Accounting data'!$J$2:$J$37000,"4*",'Accounting data'!$K$2:$K$37000,"66*",'Accounting data'!$L$2:$L$37000,Q4)+SUMIFS('Accounting data'!$G$2:$G$37000,'Accounting data'!$H$2:$H$37000,"9999*",'Accounting data'!$I$2:$I$37000,"8*",'Accounting data'!$J$2:$J$37000,"4*",'Accounting data'!$K$2:$K$37000,"66*",'Accounting data'!$L$2:$L$37000,Q4)+SUMIFS('Accounting data'!$G$2:$G$37000,'Accounting data'!$H$2:$H$37000,"9999*",'Accounting data'!$I$2:$I$37000,"9*",'Accounting data'!$J$2:$J$37000,"4*",'Accounting data'!$K$2:$K$37000,"66*",'Accounting data'!$L$2:$L$37000,Q4)</f>
        <v>0</v>
      </c>
      <c r="R721" s="384">
        <f>SUMIFS('Accounting data'!$G$2:$G$37000,'Accounting data'!$H$2:$H$37000,"9999*",'Accounting data'!$I$2:$I$37000,"7*",'Accounting data'!$J$2:$J$37000,"4*",'Accounting data'!$K$2:$K$37000,"66*",'Accounting data'!$L$2:$L$37000,R4)+SUMIFS('Accounting data'!$G$2:$G$37000,'Accounting data'!$H$2:$H$37000,"9999*",'Accounting data'!$I$2:$I$37000,"8*",'Accounting data'!$J$2:$J$37000,"4*",'Accounting data'!$K$2:$K$37000,"66*",'Accounting data'!$L$2:$L$37000,R4)+SUMIFS('Accounting data'!$G$2:$G$37000,'Accounting data'!$H$2:$H$37000,"9999*",'Accounting data'!$I$2:$I$37000,"9*",'Accounting data'!$J$2:$J$37000,"4*",'Accounting data'!$K$2:$K$37000,"66*",'Accounting data'!$L$2:$L$37000,R4)</f>
        <v>0</v>
      </c>
      <c r="S721" s="384">
        <f>SUMIFS('Accounting data'!$G$2:$G$37000,'Accounting data'!$H$2:$H$37000,"9999*",'Accounting data'!$I$2:$I$37000,"7*",'Accounting data'!$J$2:$J$37000,"4*",'Accounting data'!$K$2:$K$37000,"66*",'Accounting data'!$L$2:$L$37000,S4)+SUMIFS('Accounting data'!$G$2:$G$37000,'Accounting data'!$H$2:$H$37000,"9999*",'Accounting data'!$I$2:$I$37000,"8*",'Accounting data'!$J$2:$J$37000,"4*",'Accounting data'!$K$2:$K$37000,"66*",'Accounting data'!$L$2:$L$37000,S4)+SUMIFS('Accounting data'!$G$2:$G$37000,'Accounting data'!$H$2:$H$37000,"9999*",'Accounting data'!$I$2:$I$37000,"9*",'Accounting data'!$J$2:$J$37000,"4*",'Accounting data'!$K$2:$K$37000,"66*",'Accounting data'!$L$2:$L$37000,S4)</f>
        <v>0</v>
      </c>
      <c r="T721" s="384">
        <f>SUMIFS('Accounting data'!$G$2:$G$37000,'Accounting data'!$H$2:$H$37000,"9999*",'Accounting data'!$I$2:$I$37000,"7*",'Accounting data'!$J$2:$J$37000,"4*",'Accounting data'!$K$2:$K$37000,"66*",'Accounting data'!$L$2:$L$37000,T4)+SUMIFS('Accounting data'!$G$2:$G$37000,'Accounting data'!$H$2:$H$37000,"9999*",'Accounting data'!$I$2:$I$37000,"8*",'Accounting data'!$J$2:$J$37000,"4*",'Accounting data'!$K$2:$K$37000,"66*",'Accounting data'!$L$2:$L$37000,T4)+SUMIFS('Accounting data'!$G$2:$G$37000,'Accounting data'!$H$2:$H$37000,"9999*",'Accounting data'!$I$2:$I$37000,"9*",'Accounting data'!$J$2:$J$37000,"4*",'Accounting data'!$K$2:$K$37000,"66*",'Accounting data'!$L$2:$L$37000,T4)</f>
        <v>0</v>
      </c>
      <c r="U721" s="384">
        <f>SUMIFS('Accounting data'!$G$2:$G$37000,'Accounting data'!$H$2:$H$37000,"9999*",'Accounting data'!$I$2:$I$37000,"7*",'Accounting data'!$J$2:$J$37000,"4*",'Accounting data'!$K$2:$K$37000,"66*",'Accounting data'!$L$2:$L$37000,U4)+SUMIFS('Accounting data'!$G$2:$G$37000,'Accounting data'!$H$2:$H$37000,"9999*",'Accounting data'!$I$2:$I$37000,"8*",'Accounting data'!$J$2:$J$37000,"4*",'Accounting data'!$K$2:$K$37000,"66*",'Accounting data'!$L$2:$L$37000,U4)+SUMIFS('Accounting data'!$G$2:$G$37000,'Accounting data'!$H$2:$H$37000,"9999*",'Accounting data'!$I$2:$I$37000,"9*",'Accounting data'!$J$2:$J$37000,"4*",'Accounting data'!$K$2:$K$37000,"66*",'Accounting data'!$L$2:$L$37000,U4)</f>
        <v>0</v>
      </c>
      <c r="V721" s="384">
        <f>SUMIFS('Accounting data'!$G$2:$G$37000,'Accounting data'!$H$2:$H$37000,"9999*",'Accounting data'!$I$2:$I$37000,"7*",'Accounting data'!$J$2:$J$37000,"4*",'Accounting data'!$K$2:$K$37000,"66*",'Accounting data'!$L$2:$L$37000,V4)+SUMIFS('Accounting data'!$G$2:$G$37000,'Accounting data'!$H$2:$H$37000,"9999*",'Accounting data'!$I$2:$I$37000,"8*",'Accounting data'!$J$2:$J$37000,"4*",'Accounting data'!$K$2:$K$37000,"66*",'Accounting data'!$L$2:$L$37000,V4)+SUMIFS('Accounting data'!$G$2:$G$37000,'Accounting data'!$H$2:$H$37000,"9999*",'Accounting data'!$I$2:$I$37000,"9*",'Accounting data'!$J$2:$J$37000,"4*",'Accounting data'!$K$2:$K$37000,"66*",'Accounting data'!$L$2:$L$37000,V4)</f>
        <v>0</v>
      </c>
      <c r="W721" s="384">
        <f>SUMIFS('Accounting data'!$G$2:$G$37000,'Accounting data'!$H$2:$H$37000,"9999*",'Accounting data'!$I$2:$I$37000,"7*",'Accounting data'!$J$2:$J$37000,"4*",'Accounting data'!$K$2:$K$37000,"66*",'Accounting data'!$L$2:$L$37000,W4)+SUMIFS('Accounting data'!$G$2:$G$37000,'Accounting data'!$H$2:$H$37000,"9999*",'Accounting data'!$I$2:$I$37000,"8*",'Accounting data'!$J$2:$J$37000,"4*",'Accounting data'!$K$2:$K$37000,"66*",'Accounting data'!$L$2:$L$37000,W4)+SUMIFS('Accounting data'!$G$2:$G$37000,'Accounting data'!$H$2:$H$37000,"9999*",'Accounting data'!$I$2:$I$37000,"9*",'Accounting data'!$J$2:$J$37000,"4*",'Accounting data'!$K$2:$K$37000,"66*",'Accounting data'!$L$2:$L$37000,W4)</f>
        <v>0</v>
      </c>
      <c r="X721" s="384">
        <f>SUMIFS('Accounting data'!$G$2:$G$37000,'Accounting data'!$H$2:$H$37000,"9999*",'Accounting data'!$I$2:$I$37000,"7*",'Accounting data'!$J$2:$J$37000,"4*",'Accounting data'!$K$2:$K$37000,"66*",'Accounting data'!$L$2:$L$37000,X4)+SUMIFS('Accounting data'!$G$2:$G$37000,'Accounting data'!$H$2:$H$37000,"9999*",'Accounting data'!$I$2:$I$37000,"8*",'Accounting data'!$J$2:$J$37000,"4*",'Accounting data'!$K$2:$K$37000,"66*",'Accounting data'!$L$2:$L$37000,X4)+SUMIFS('Accounting data'!$G$2:$G$37000,'Accounting data'!$H$2:$H$37000,"9999*",'Accounting data'!$I$2:$I$37000,"9*",'Accounting data'!$J$2:$J$37000,"4*",'Accounting data'!$K$2:$K$37000,"66*",'Accounting data'!$L$2:$L$37000,X4)</f>
        <v>0</v>
      </c>
      <c r="Y721" s="384">
        <f>SUMIFS('Accounting data'!$G$2:$G$37000,'Accounting data'!$H$2:$H$37000,"9999*",'Accounting data'!$I$2:$I$37000,"7*",'Accounting data'!$J$2:$J$37000,"4*",'Accounting data'!$K$2:$K$37000,"66*",'Accounting data'!$L$2:$L$37000,Y4)+SUMIFS('Accounting data'!$G$2:$G$37000,'Accounting data'!$H$2:$H$37000,"9999*",'Accounting data'!$I$2:$I$37000,"8*",'Accounting data'!$J$2:$J$37000,"4*",'Accounting data'!$K$2:$K$37000,"66*",'Accounting data'!$L$2:$L$37000,Y4)+SUMIFS('Accounting data'!$G$2:$G$37000,'Accounting data'!$H$2:$H$37000,"9999*",'Accounting data'!$I$2:$I$37000,"9*",'Accounting data'!$J$2:$J$37000,"4*",'Accounting data'!$K$2:$K$37000,"66*",'Accounting data'!$L$2:$L$37000,Y4)</f>
        <v>0</v>
      </c>
      <c r="Z721" s="384">
        <f>SUMIFS('Accounting data'!$G$2:$G$37000,'Accounting data'!$H$2:$H$37000,"9999*",'Accounting data'!$I$2:$I$37000,"7*",'Accounting data'!$J$2:$J$37000,"4*",'Accounting data'!$K$2:$K$37000,"66*",'Accounting data'!$L$2:$L$37000,Z4)+SUMIFS('Accounting data'!$G$2:$G$37000,'Accounting data'!$H$2:$H$37000,"9999*",'Accounting data'!$I$2:$I$37000,"8*",'Accounting data'!$J$2:$J$37000,"4*",'Accounting data'!$K$2:$K$37000,"66*",'Accounting data'!$L$2:$L$37000,Z4)+SUMIFS('Accounting data'!$G$2:$G$37000,'Accounting data'!$H$2:$H$37000,"9999*",'Accounting data'!$I$2:$I$37000,"9*",'Accounting data'!$J$2:$J$37000,"4*",'Accounting data'!$K$2:$K$37000,"66*",'Accounting data'!$L$2:$L$37000,Z4)</f>
        <v>0</v>
      </c>
      <c r="AA721" s="384">
        <f>SUMIFS('Accounting data'!$G$2:$G$37000,'Accounting data'!$H$2:$H$37000,"9999*",'Accounting data'!$I$2:$I$37000,"7*",'Accounting data'!$J$2:$J$37000,"4*",'Accounting data'!$K$2:$K$37000,"66*",'Accounting data'!$L$2:$L$37000,AA4)+SUMIFS('Accounting data'!$G$2:$G$37000,'Accounting data'!$H$2:$H$37000,"9999*",'Accounting data'!$I$2:$I$37000,"8*",'Accounting data'!$J$2:$J$37000,"4*",'Accounting data'!$K$2:$K$37000,"66*",'Accounting data'!$L$2:$L$37000,AA4)+SUMIFS('Accounting data'!$G$2:$G$37000,'Accounting data'!$H$2:$H$37000,"9999*",'Accounting data'!$I$2:$I$37000,"9*",'Accounting data'!$J$2:$J$37000,"4*",'Accounting data'!$K$2:$K$37000,"66*",'Accounting data'!$L$2:$L$37000,AA4)</f>
        <v>0</v>
      </c>
      <c r="AB721" s="384">
        <f>SUMIFS('Accounting data'!$G$2:$G$37000,'Accounting data'!$H$2:$H$37000,"9999*",'Accounting data'!$I$2:$I$37000,"7*",'Accounting data'!$J$2:$J$37000,"4*",'Accounting data'!$K$2:$K$37000,"66*",'Accounting data'!$L$2:$L$37000,AB4)+SUMIFS('Accounting data'!$G$2:$G$37000,'Accounting data'!$H$2:$H$37000,"9999*",'Accounting data'!$I$2:$I$37000,"8*",'Accounting data'!$J$2:$J$37000,"4*",'Accounting data'!$K$2:$K$37000,"66*",'Accounting data'!$L$2:$L$37000,AB4)+SUMIFS('Accounting data'!$G$2:$G$37000,'Accounting data'!$H$2:$H$37000,"9999*",'Accounting data'!$I$2:$I$37000,"9*",'Accounting data'!$J$2:$J$37000,"4*",'Accounting data'!$K$2:$K$37000,"66*",'Accounting data'!$L$2:$L$37000,AB4)</f>
        <v>0</v>
      </c>
      <c r="AC721" s="384">
        <f>SUMIFS('Accounting data'!$G$2:$G$37000,'Accounting data'!$H$2:$H$37000,"9999*",'Accounting data'!$I$2:$I$37000,"7*",'Accounting data'!$J$2:$J$37000,"4*",'Accounting data'!$K$2:$K$37000,"66*",'Accounting data'!$L$2:$L$37000,AC4)+SUMIFS('Accounting data'!$G$2:$G$37000,'Accounting data'!$H$2:$H$37000,"9999*",'Accounting data'!$I$2:$I$37000,"8*",'Accounting data'!$J$2:$J$37000,"4*",'Accounting data'!$K$2:$K$37000,"66*",'Accounting data'!$L$2:$L$37000,AC4)+SUMIFS('Accounting data'!$G$2:$G$37000,'Accounting data'!$H$2:$H$37000,"9999*",'Accounting data'!$I$2:$I$37000,"9*",'Accounting data'!$J$2:$J$37000,"4*",'Accounting data'!$K$2:$K$37000,"66*",'Accounting data'!$L$2:$L$37000,AC4)</f>
        <v>0</v>
      </c>
      <c r="AD721" s="384">
        <f>SUMIFS('Accounting data'!$G$2:$G$37000,'Accounting data'!$H$2:$H$37000,"9999*",'Accounting data'!$I$2:$I$37000,"7*",'Accounting data'!$J$2:$J$37000,"4*",'Accounting data'!$K$2:$K$37000,"66*",'Accounting data'!$L$2:$L$37000,AD4)+SUMIFS('Accounting data'!$G$2:$G$37000,'Accounting data'!$H$2:$H$37000,"9999*",'Accounting data'!$I$2:$I$37000,"8*",'Accounting data'!$J$2:$J$37000,"4*",'Accounting data'!$K$2:$K$37000,"66*",'Accounting data'!$L$2:$L$37000,AD4)+SUMIFS('Accounting data'!$G$2:$G$37000,'Accounting data'!$H$2:$H$37000,"9999*",'Accounting data'!$I$2:$I$37000,"9*",'Accounting data'!$J$2:$J$37000,"4*",'Accounting data'!$K$2:$K$37000,"66*",'Accounting data'!$L$2:$L$37000,AD4)</f>
        <v>0</v>
      </c>
      <c r="AE721" s="384">
        <f>SUMIFS('Accounting data'!$G$2:$G$37000,'Accounting data'!$H$2:$H$37000,"9999*",'Accounting data'!$I$2:$I$37000,"7*",'Accounting data'!$J$2:$J$37000,"4*",'Accounting data'!$K$2:$K$37000,"66*",'Accounting data'!$L$2:$L$37000,AE4)+SUMIFS('Accounting data'!$G$2:$G$37000,'Accounting data'!$H$2:$H$37000,"9999*",'Accounting data'!$I$2:$I$37000,"8*",'Accounting data'!$J$2:$J$37000,"4*",'Accounting data'!$K$2:$K$37000,"66*",'Accounting data'!$L$2:$L$37000,AE4)+SUMIFS('Accounting data'!$G$2:$G$37000,'Accounting data'!$H$2:$H$37000,"9999*",'Accounting data'!$I$2:$I$37000,"9*",'Accounting data'!$J$2:$J$37000,"4*",'Accounting data'!$K$2:$K$37000,"66*",'Accounting data'!$L$2:$L$37000,AE4)</f>
        <v>0</v>
      </c>
      <c r="AF721" s="384">
        <f>SUMIFS('Accounting data'!$G$2:$G$37000,'Accounting data'!$H$2:$H$37000,"9999*",'Accounting data'!$I$2:$I$37000,"7*",'Accounting data'!$J$2:$J$37000,"4*",'Accounting data'!$K$2:$K$37000,"66*",'Accounting data'!$L$2:$L$37000,AF4)+SUMIFS('Accounting data'!$G$2:$G$37000,'Accounting data'!$H$2:$H$37000,"9999*",'Accounting data'!$I$2:$I$37000,"8*",'Accounting data'!$J$2:$J$37000,"4*",'Accounting data'!$K$2:$K$37000,"66*",'Accounting data'!$L$2:$L$37000,AF4)+SUMIFS('Accounting data'!$G$2:$G$37000,'Accounting data'!$H$2:$H$37000,"9999*",'Accounting data'!$I$2:$I$37000,"9*",'Accounting data'!$J$2:$J$37000,"4*",'Accounting data'!$K$2:$K$37000,"66*",'Accounting data'!$L$2:$L$37000,AF4)</f>
        <v>0</v>
      </c>
    </row>
    <row r="722" spans="1:32">
      <c r="A722" s="383"/>
      <c r="B722" s="383"/>
      <c r="C722" s="383"/>
      <c r="D722" s="383"/>
      <c r="E722" s="384"/>
      <c r="F722" s="384"/>
      <c r="G722" s="385"/>
      <c r="H722" s="384"/>
      <c r="I722" s="384"/>
      <c r="J722" s="384"/>
      <c r="K722" s="384"/>
      <c r="L722" s="384"/>
      <c r="M722" s="384"/>
      <c r="N722" s="384"/>
      <c r="O722" s="384"/>
      <c r="P722" s="384"/>
      <c r="Q722" s="384"/>
      <c r="R722" s="384"/>
      <c r="S722" s="384"/>
      <c r="T722" s="384"/>
      <c r="U722" s="384"/>
      <c r="V722" s="384"/>
      <c r="W722" s="384"/>
      <c r="X722" s="384"/>
      <c r="Y722" s="384"/>
      <c r="Z722" s="384"/>
      <c r="AA722" s="384"/>
      <c r="AB722" s="384"/>
      <c r="AC722" s="384"/>
      <c r="AD722" s="384"/>
      <c r="AE722" s="384"/>
      <c r="AF722" s="384"/>
    </row>
    <row r="723" spans="1:32">
      <c r="A723" s="383"/>
      <c r="B723" s="383"/>
      <c r="C723" s="383"/>
      <c r="D723" s="383"/>
      <c r="E723" s="384"/>
      <c r="F723" s="384"/>
      <c r="G723" s="385"/>
      <c r="H723" s="384"/>
      <c r="I723" s="384"/>
      <c r="J723" s="384"/>
      <c r="K723" s="384"/>
      <c r="L723" s="384"/>
      <c r="M723" s="384"/>
      <c r="N723" s="384"/>
      <c r="O723" s="384"/>
      <c r="P723" s="384"/>
      <c r="Q723" s="384"/>
      <c r="R723" s="384"/>
      <c r="S723" s="384"/>
      <c r="T723" s="384"/>
      <c r="U723" s="384"/>
      <c r="V723" s="384"/>
      <c r="W723" s="384"/>
      <c r="X723" s="384"/>
      <c r="Y723" s="384"/>
      <c r="Z723" s="384"/>
      <c r="AA723" s="384"/>
      <c r="AB723" s="384"/>
      <c r="AC723" s="384"/>
      <c r="AD723" s="384"/>
      <c r="AE723" s="384"/>
      <c r="AF723" s="384"/>
    </row>
    <row r="724" spans="1:32">
      <c r="A724" s="387" t="s">
        <v>313</v>
      </c>
      <c r="B724" s="387"/>
      <c r="C724" s="387"/>
      <c r="D724" s="387"/>
      <c r="E724" s="385">
        <f>(E718-E719-E720)+(E721+E722+E723)</f>
        <v>0</v>
      </c>
      <c r="F724" s="385">
        <f t="shared" ref="F724:V724" si="112">(F718-F719-F720)+(F721+F722+F723)</f>
        <v>0</v>
      </c>
      <c r="G724" s="385"/>
      <c r="H724" s="385">
        <f t="shared" si="112"/>
        <v>0</v>
      </c>
      <c r="I724" s="385">
        <f t="shared" si="112"/>
        <v>0</v>
      </c>
      <c r="J724" s="385">
        <f t="shared" si="112"/>
        <v>0</v>
      </c>
      <c r="K724" s="385">
        <f t="shared" si="112"/>
        <v>0</v>
      </c>
      <c r="L724" s="385">
        <f t="shared" si="112"/>
        <v>0</v>
      </c>
      <c r="M724" s="385">
        <f t="shared" si="112"/>
        <v>0</v>
      </c>
      <c r="N724" s="385">
        <f t="shared" si="112"/>
        <v>0</v>
      </c>
      <c r="O724" s="385">
        <f t="shared" si="112"/>
        <v>0</v>
      </c>
      <c r="P724" s="385">
        <f t="shared" si="112"/>
        <v>0</v>
      </c>
      <c r="Q724" s="385">
        <f t="shared" si="112"/>
        <v>0</v>
      </c>
      <c r="R724" s="385">
        <f t="shared" si="112"/>
        <v>0</v>
      </c>
      <c r="S724" s="385">
        <f t="shared" si="112"/>
        <v>0</v>
      </c>
      <c r="T724" s="385">
        <f t="shared" si="112"/>
        <v>0</v>
      </c>
      <c r="U724" s="385">
        <f t="shared" si="112"/>
        <v>0</v>
      </c>
      <c r="V724" s="385">
        <f t="shared" si="112"/>
        <v>0</v>
      </c>
      <c r="W724" s="385">
        <f t="shared" ref="W724:AF724" si="113">(W718-W719-W720)+(W721+W722+W723)</f>
        <v>0</v>
      </c>
      <c r="X724" s="385">
        <f t="shared" si="113"/>
        <v>0</v>
      </c>
      <c r="Y724" s="385">
        <f t="shared" si="113"/>
        <v>0</v>
      </c>
      <c r="Z724" s="385">
        <f t="shared" si="113"/>
        <v>0</v>
      </c>
      <c r="AA724" s="385">
        <f t="shared" si="113"/>
        <v>0</v>
      </c>
      <c r="AB724" s="385">
        <f t="shared" si="113"/>
        <v>0</v>
      </c>
      <c r="AC724" s="385">
        <f t="shared" si="113"/>
        <v>0</v>
      </c>
      <c r="AD724" s="385">
        <f t="shared" si="113"/>
        <v>0</v>
      </c>
      <c r="AE724" s="385">
        <f t="shared" si="113"/>
        <v>0</v>
      </c>
      <c r="AF724" s="385">
        <f t="shared" si="113"/>
        <v>0</v>
      </c>
    </row>
    <row r="725" spans="1:32">
      <c r="A725" s="399" t="s">
        <v>511</v>
      </c>
      <c r="B725" s="399"/>
      <c r="C725" s="399"/>
      <c r="D725" s="399"/>
      <c r="E725" s="400">
        <f>E640+E647+E654+E661+E668+E675+E682+E689+E696+E703+E710+E717</f>
        <v>0</v>
      </c>
      <c r="F725" s="400">
        <f t="shared" ref="F725:V725" si="114">F640+F647+F654+F661+F668+F675+F682+F689+F696+F703+F710+F717</f>
        <v>0</v>
      </c>
      <c r="G725" s="385"/>
      <c r="H725" s="400">
        <f t="shared" si="114"/>
        <v>0</v>
      </c>
      <c r="I725" s="400">
        <f t="shared" si="114"/>
        <v>0</v>
      </c>
      <c r="J725" s="400">
        <f t="shared" si="114"/>
        <v>0</v>
      </c>
      <c r="K725" s="400">
        <f t="shared" si="114"/>
        <v>0</v>
      </c>
      <c r="L725" s="400">
        <f t="shared" si="114"/>
        <v>0</v>
      </c>
      <c r="M725" s="400">
        <f t="shared" si="114"/>
        <v>0</v>
      </c>
      <c r="N725" s="400">
        <f t="shared" si="114"/>
        <v>0</v>
      </c>
      <c r="O725" s="400">
        <f t="shared" si="114"/>
        <v>0</v>
      </c>
      <c r="P725" s="400">
        <f t="shared" si="114"/>
        <v>0</v>
      </c>
      <c r="Q725" s="400">
        <f t="shared" si="114"/>
        <v>0</v>
      </c>
      <c r="R725" s="400">
        <f t="shared" si="114"/>
        <v>0</v>
      </c>
      <c r="S725" s="400">
        <f t="shared" si="114"/>
        <v>0</v>
      </c>
      <c r="T725" s="400">
        <f t="shared" si="114"/>
        <v>0</v>
      </c>
      <c r="U725" s="400">
        <f t="shared" si="114"/>
        <v>0</v>
      </c>
      <c r="V725" s="400">
        <f t="shared" si="114"/>
        <v>0</v>
      </c>
      <c r="W725" s="400">
        <f t="shared" ref="W725:AF725" si="115">W640+W647+W654+W661+W668+W675+W682+W689+W696+W703+W710+W717</f>
        <v>0</v>
      </c>
      <c r="X725" s="400">
        <f t="shared" si="115"/>
        <v>0</v>
      </c>
      <c r="Y725" s="400">
        <f t="shared" si="115"/>
        <v>0</v>
      </c>
      <c r="Z725" s="400">
        <f t="shared" si="115"/>
        <v>0</v>
      </c>
      <c r="AA725" s="400">
        <f t="shared" si="115"/>
        <v>0</v>
      </c>
      <c r="AB725" s="400">
        <f t="shared" si="115"/>
        <v>0</v>
      </c>
      <c r="AC725" s="400">
        <f t="shared" si="115"/>
        <v>0</v>
      </c>
      <c r="AD725" s="400">
        <f t="shared" si="115"/>
        <v>0</v>
      </c>
      <c r="AE725" s="400">
        <f t="shared" si="115"/>
        <v>0</v>
      </c>
      <c r="AF725" s="400">
        <f t="shared" si="115"/>
        <v>0</v>
      </c>
    </row>
    <row r="726" spans="1:32">
      <c r="A726" s="391" t="s">
        <v>289</v>
      </c>
      <c r="B726" s="391" t="s">
        <v>72</v>
      </c>
      <c r="C726" s="391">
        <v>1000</v>
      </c>
      <c r="D726" s="391">
        <v>6600</v>
      </c>
      <c r="E726" s="384">
        <f>SUMIFS('Accounting data'!$G$2:$G$37000,'Accounting data'!$H$2:$H$37000,"11*",'Accounting data'!$J$2:$J$37000,"1*",'Accounting data'!$K$2:$K$37000,"66*",'Accounting data'!$L$2:$L$37000,E4)+SUMIFS('Accounting data'!$G$2:$G$37000,'Accounting data'!$H$2:$H$37000,"12*",'Accounting data'!$J$2:$J$37000,"1*",'Accounting data'!$K$2:$K$37000,"66*",'Accounting data'!$L$2:$L$37000,E4)+SUMIFS('Accounting data'!$G$2:$G$37000,'Accounting data'!$H$2:$H$37000,"13*",'Accounting data'!$J$2:$J$37000,"1*",'Accounting data'!$K$2:$K$37000,"66*",'Accounting data'!$L$2:$L$37000,E4)</f>
        <v>0</v>
      </c>
      <c r="F726" s="384">
        <f>SUMIFS('Accounting data'!$G$2:$G$37000,'Accounting data'!$H$2:$H$37000,"11*",'Accounting data'!$J$2:$J$37000,"1*",'Accounting data'!$K$2:$K$37000,"66*",'Accounting data'!$L$2:$L$37000,F4)+SUMIFS('Accounting data'!$G$2:$G$37000,'Accounting data'!$H$2:$H$37000,"12*",'Accounting data'!$J$2:$J$37000,"1*",'Accounting data'!$K$2:$K$37000,"66*",'Accounting data'!$L$2:$L$37000,F4)+SUMIFS('Accounting data'!$G$2:$G$37000,'Accounting data'!$H$2:$H$37000,"13*",'Accounting data'!$J$2:$J$37000,"1*",'Accounting data'!$K$2:$K$37000,"66*",'Accounting data'!$L$2:$L$37000,F4)</f>
        <v>0</v>
      </c>
      <c r="G726" s="385"/>
      <c r="H726" s="384">
        <f>SUMIFS('Accounting data'!$G$2:$G$37000,'Accounting data'!$H$2:$H$37000,"11*",'Accounting data'!$J$2:$J$37000,"1*",'Accounting data'!$K$2:$K$37000,"66*",'Accounting data'!$L$2:$L$37000,H4)+SUMIFS('Accounting data'!$G$2:$G$37000,'Accounting data'!$H$2:$H$37000,"12*",'Accounting data'!$J$2:$J$37000,"1*",'Accounting data'!$K$2:$K$37000,"66*",'Accounting data'!$L$2:$L$37000,H4)+SUMIFS('Accounting data'!$G$2:$G$37000,'Accounting data'!$H$2:$H$37000,"13*",'Accounting data'!$J$2:$J$37000,"1*",'Accounting data'!$K$2:$K$37000,"66*",'Accounting data'!$L$2:$L$37000,H4)</f>
        <v>0</v>
      </c>
      <c r="I726" s="384">
        <f>SUMIFS('Accounting data'!$G$2:$G$37000,'Accounting data'!$H$2:$H$37000,"11*",'Accounting data'!$J$2:$J$37000,"1*",'Accounting data'!$K$2:$K$37000,"66*",'Accounting data'!$L$2:$L$37000,I4)+SUMIFS('Accounting data'!$G$2:$G$37000,'Accounting data'!$H$2:$H$37000,"12*",'Accounting data'!$J$2:$J$37000,"1*",'Accounting data'!$K$2:$K$37000,"66*",'Accounting data'!$L$2:$L$37000,I4)+SUMIFS('Accounting data'!$G$2:$G$37000,'Accounting data'!$H$2:$H$37000,"13*",'Accounting data'!$J$2:$J$37000,"1*",'Accounting data'!$K$2:$K$37000,"66*",'Accounting data'!$L$2:$L$37000,I4)</f>
        <v>0</v>
      </c>
      <c r="J726" s="384">
        <f>SUMIFS('Accounting data'!$G$2:$G$37000,'Accounting data'!$H$2:$H$37000,"11*",'Accounting data'!$J$2:$J$37000,"1*",'Accounting data'!$K$2:$K$37000,"66*",'Accounting data'!$L$2:$L$37000,J4)+SUMIFS('Accounting data'!$G$2:$G$37000,'Accounting data'!$H$2:$H$37000,"12*",'Accounting data'!$J$2:$J$37000,"1*",'Accounting data'!$K$2:$K$37000,"66*",'Accounting data'!$L$2:$L$37000,J4)+SUMIFS('Accounting data'!$G$2:$G$37000,'Accounting data'!$H$2:$H$37000,"13*",'Accounting data'!$J$2:$J$37000,"1*",'Accounting data'!$K$2:$K$37000,"66*",'Accounting data'!$L$2:$L$37000,J4)</f>
        <v>0</v>
      </c>
      <c r="K726" s="384">
        <f>SUMIFS('Accounting data'!$G$2:$G$37000,'Accounting data'!$H$2:$H$37000,"11*",'Accounting data'!$J$2:$J$37000,"1*",'Accounting data'!$K$2:$K$37000,"66*",'Accounting data'!$L$2:$L$37000,K4)+SUMIFS('Accounting data'!$G$2:$G$37000,'Accounting data'!$H$2:$H$37000,"12*",'Accounting data'!$J$2:$J$37000,"1*",'Accounting data'!$K$2:$K$37000,"66*",'Accounting data'!$L$2:$L$37000,K4)+SUMIFS('Accounting data'!$G$2:$G$37000,'Accounting data'!$H$2:$H$37000,"13*",'Accounting data'!$J$2:$J$37000,"1*",'Accounting data'!$K$2:$K$37000,"66*",'Accounting data'!$L$2:$L$37000,K4)</f>
        <v>0</v>
      </c>
      <c r="L726" s="384">
        <f>SUMIFS('Accounting data'!$G$2:$G$37000,'Accounting data'!$H$2:$H$37000,"11*",'Accounting data'!$J$2:$J$37000,"1*",'Accounting data'!$K$2:$K$37000,"66*",'Accounting data'!$L$2:$L$37000,L4)+SUMIFS('Accounting data'!$G$2:$G$37000,'Accounting data'!$H$2:$H$37000,"12*",'Accounting data'!$J$2:$J$37000,"1*",'Accounting data'!$K$2:$K$37000,"66*",'Accounting data'!$L$2:$L$37000,L4)+SUMIFS('Accounting data'!$G$2:$G$37000,'Accounting data'!$H$2:$H$37000,"13*",'Accounting data'!$J$2:$J$37000,"1*",'Accounting data'!$K$2:$K$37000,"66*",'Accounting data'!$L$2:$L$37000,L4)</f>
        <v>0</v>
      </c>
      <c r="M726" s="384">
        <f>SUMIFS('Accounting data'!$G$2:$G$37000,'Accounting data'!$H$2:$H$37000,"11*",'Accounting data'!$J$2:$J$37000,"1*",'Accounting data'!$K$2:$K$37000,"66*",'Accounting data'!$L$2:$L$37000,M4)+SUMIFS('Accounting data'!$G$2:$G$37000,'Accounting data'!$H$2:$H$37000,"12*",'Accounting data'!$J$2:$J$37000,"1*",'Accounting data'!$K$2:$K$37000,"66*",'Accounting data'!$L$2:$L$37000,M4)+SUMIFS('Accounting data'!$G$2:$G$37000,'Accounting data'!$H$2:$H$37000,"13*",'Accounting data'!$J$2:$J$37000,"1*",'Accounting data'!$K$2:$K$37000,"66*",'Accounting data'!$L$2:$L$37000,M4)</f>
        <v>0</v>
      </c>
      <c r="N726" s="384">
        <f>SUMIFS('Accounting data'!$G$2:$G$37000,'Accounting data'!$H$2:$H$37000,"11*",'Accounting data'!$J$2:$J$37000,"1*",'Accounting data'!$K$2:$K$37000,"66*",'Accounting data'!$L$2:$L$37000,N4)+SUMIFS('Accounting data'!$G$2:$G$37000,'Accounting data'!$H$2:$H$37000,"12*",'Accounting data'!$J$2:$J$37000,"1*",'Accounting data'!$K$2:$K$37000,"66*",'Accounting data'!$L$2:$L$37000,N4)+SUMIFS('Accounting data'!$G$2:$G$37000,'Accounting data'!$H$2:$H$37000,"13*",'Accounting data'!$J$2:$J$37000,"1*",'Accounting data'!$K$2:$K$37000,"66*",'Accounting data'!$L$2:$L$37000,N4)</f>
        <v>0</v>
      </c>
      <c r="O726" s="384">
        <f>SUMIFS('Accounting data'!$G$2:$G$37000,'Accounting data'!$H$2:$H$37000,"11*",'Accounting data'!$J$2:$J$37000,"1*",'Accounting data'!$K$2:$K$37000,"66*",'Accounting data'!$L$2:$L$37000,O4)+SUMIFS('Accounting data'!$G$2:$G$37000,'Accounting data'!$H$2:$H$37000,"12*",'Accounting data'!$J$2:$J$37000,"1*",'Accounting data'!$K$2:$K$37000,"66*",'Accounting data'!$L$2:$L$37000,O4)+SUMIFS('Accounting data'!$G$2:$G$37000,'Accounting data'!$H$2:$H$37000,"13*",'Accounting data'!$J$2:$J$37000,"1*",'Accounting data'!$K$2:$K$37000,"66*",'Accounting data'!$L$2:$L$37000,O4)</f>
        <v>0</v>
      </c>
      <c r="P726" s="384">
        <f>SUMIFS('Accounting data'!$G$2:$G$37000,'Accounting data'!$H$2:$H$37000,"11*",'Accounting data'!$J$2:$J$37000,"1*",'Accounting data'!$K$2:$K$37000,"66*",'Accounting data'!$L$2:$L$37000,P4)+SUMIFS('Accounting data'!$G$2:$G$37000,'Accounting data'!$H$2:$H$37000,"12*",'Accounting data'!$J$2:$J$37000,"1*",'Accounting data'!$K$2:$K$37000,"66*",'Accounting data'!$L$2:$L$37000,P4)+SUMIFS('Accounting data'!$G$2:$G$37000,'Accounting data'!$H$2:$H$37000,"13*",'Accounting data'!$J$2:$J$37000,"1*",'Accounting data'!$K$2:$K$37000,"66*",'Accounting data'!$L$2:$L$37000,P4)</f>
        <v>0</v>
      </c>
      <c r="Q726" s="384">
        <f>SUMIFS('Accounting data'!$G$2:$G$37000,'Accounting data'!$H$2:$H$37000,"11*",'Accounting data'!$J$2:$J$37000,"1*",'Accounting data'!$K$2:$K$37000,"66*",'Accounting data'!$L$2:$L$37000,Q4)+SUMIFS('Accounting data'!$G$2:$G$37000,'Accounting data'!$H$2:$H$37000,"12*",'Accounting data'!$J$2:$J$37000,"1*",'Accounting data'!$K$2:$K$37000,"66*",'Accounting data'!$L$2:$L$37000,Q4)+SUMIFS('Accounting data'!$G$2:$G$37000,'Accounting data'!$H$2:$H$37000,"13*",'Accounting data'!$J$2:$J$37000,"1*",'Accounting data'!$K$2:$K$37000,"66*",'Accounting data'!$L$2:$L$37000,Q4)</f>
        <v>0</v>
      </c>
      <c r="R726" s="384">
        <f>SUMIFS('Accounting data'!$G$2:$G$37000,'Accounting data'!$H$2:$H$37000,"11*",'Accounting data'!$J$2:$J$37000,"1*",'Accounting data'!$K$2:$K$37000,"66*",'Accounting data'!$L$2:$L$37000,R4)+SUMIFS('Accounting data'!$G$2:$G$37000,'Accounting data'!$H$2:$H$37000,"12*",'Accounting data'!$J$2:$J$37000,"1*",'Accounting data'!$K$2:$K$37000,"66*",'Accounting data'!$L$2:$L$37000,R4)+SUMIFS('Accounting data'!$G$2:$G$37000,'Accounting data'!$H$2:$H$37000,"13*",'Accounting data'!$J$2:$J$37000,"1*",'Accounting data'!$K$2:$K$37000,"66*",'Accounting data'!$L$2:$L$37000,R4)</f>
        <v>0</v>
      </c>
      <c r="S726" s="384">
        <f>SUMIFS('Accounting data'!$G$2:$G$37000,'Accounting data'!$H$2:$H$37000,"11*",'Accounting data'!$J$2:$J$37000,"1*",'Accounting data'!$K$2:$K$37000,"66*",'Accounting data'!$L$2:$L$37000,S4)+SUMIFS('Accounting data'!$G$2:$G$37000,'Accounting data'!$H$2:$H$37000,"12*",'Accounting data'!$J$2:$J$37000,"1*",'Accounting data'!$K$2:$K$37000,"66*",'Accounting data'!$L$2:$L$37000,S4)+SUMIFS('Accounting data'!$G$2:$G$37000,'Accounting data'!$H$2:$H$37000,"13*",'Accounting data'!$J$2:$J$37000,"1*",'Accounting data'!$K$2:$K$37000,"66*",'Accounting data'!$L$2:$L$37000,S4)</f>
        <v>0</v>
      </c>
      <c r="T726" s="384">
        <f>SUMIFS('Accounting data'!$G$2:$G$37000,'Accounting data'!$H$2:$H$37000,"11*",'Accounting data'!$J$2:$J$37000,"1*",'Accounting data'!$K$2:$K$37000,"66*",'Accounting data'!$L$2:$L$37000,T4)+SUMIFS('Accounting data'!$G$2:$G$37000,'Accounting data'!$H$2:$H$37000,"12*",'Accounting data'!$J$2:$J$37000,"1*",'Accounting data'!$K$2:$K$37000,"66*",'Accounting data'!$L$2:$L$37000,T4)+SUMIFS('Accounting data'!$G$2:$G$37000,'Accounting data'!$H$2:$H$37000,"13*",'Accounting data'!$J$2:$J$37000,"1*",'Accounting data'!$K$2:$K$37000,"66*",'Accounting data'!$L$2:$L$37000,T4)</f>
        <v>0</v>
      </c>
      <c r="U726" s="384">
        <f>SUMIFS('Accounting data'!$G$2:$G$37000,'Accounting data'!$H$2:$H$37000,"11*",'Accounting data'!$J$2:$J$37000,"1*",'Accounting data'!$K$2:$K$37000,"66*",'Accounting data'!$L$2:$L$37000,U4)+SUMIFS('Accounting data'!$G$2:$G$37000,'Accounting data'!$H$2:$H$37000,"12*",'Accounting data'!$J$2:$J$37000,"1*",'Accounting data'!$K$2:$K$37000,"66*",'Accounting data'!$L$2:$L$37000,U4)+SUMIFS('Accounting data'!$G$2:$G$37000,'Accounting data'!$H$2:$H$37000,"13*",'Accounting data'!$J$2:$J$37000,"1*",'Accounting data'!$K$2:$K$37000,"66*",'Accounting data'!$L$2:$L$37000,U4)</f>
        <v>0</v>
      </c>
      <c r="V726" s="384">
        <f>SUMIFS('Accounting data'!$G$2:$G$37000,'Accounting data'!$H$2:$H$37000,"11*",'Accounting data'!$J$2:$J$37000,"1*",'Accounting data'!$K$2:$K$37000,"66*",'Accounting data'!$L$2:$L$37000,V4)+SUMIFS('Accounting data'!$G$2:$G$37000,'Accounting data'!$H$2:$H$37000,"12*",'Accounting data'!$J$2:$J$37000,"1*",'Accounting data'!$K$2:$K$37000,"66*",'Accounting data'!$L$2:$L$37000,V4)+SUMIFS('Accounting data'!$G$2:$G$37000,'Accounting data'!$H$2:$H$37000,"13*",'Accounting data'!$J$2:$J$37000,"1*",'Accounting data'!$K$2:$K$37000,"66*",'Accounting data'!$L$2:$L$37000,V4)</f>
        <v>0</v>
      </c>
      <c r="W726" s="384">
        <f>SUMIFS('Accounting data'!$G$2:$G$37000,'Accounting data'!$H$2:$H$37000,"11*",'Accounting data'!$J$2:$J$37000,"1*",'Accounting data'!$K$2:$K$37000,"66*",'Accounting data'!$L$2:$L$37000,W4)+SUMIFS('Accounting data'!$G$2:$G$37000,'Accounting data'!$H$2:$H$37000,"12*",'Accounting data'!$J$2:$J$37000,"1*",'Accounting data'!$K$2:$K$37000,"66*",'Accounting data'!$L$2:$L$37000,W4)+SUMIFS('Accounting data'!$G$2:$G$37000,'Accounting data'!$H$2:$H$37000,"13*",'Accounting data'!$J$2:$J$37000,"1*",'Accounting data'!$K$2:$K$37000,"66*",'Accounting data'!$L$2:$L$37000,W4)</f>
        <v>0</v>
      </c>
      <c r="X726" s="384">
        <f>SUMIFS('Accounting data'!$G$2:$G$37000,'Accounting data'!$H$2:$H$37000,"11*",'Accounting data'!$J$2:$J$37000,"1*",'Accounting data'!$K$2:$K$37000,"66*",'Accounting data'!$L$2:$L$37000,X4)+SUMIFS('Accounting data'!$G$2:$G$37000,'Accounting data'!$H$2:$H$37000,"12*",'Accounting data'!$J$2:$J$37000,"1*",'Accounting data'!$K$2:$K$37000,"66*",'Accounting data'!$L$2:$L$37000,X4)+SUMIFS('Accounting data'!$G$2:$G$37000,'Accounting data'!$H$2:$H$37000,"13*",'Accounting data'!$J$2:$J$37000,"1*",'Accounting data'!$K$2:$K$37000,"66*",'Accounting data'!$L$2:$L$37000,X4)</f>
        <v>0</v>
      </c>
      <c r="Y726" s="384">
        <f>SUMIFS('Accounting data'!$G$2:$G$37000,'Accounting data'!$H$2:$H$37000,"11*",'Accounting data'!$J$2:$J$37000,"1*",'Accounting data'!$K$2:$K$37000,"66*",'Accounting data'!$L$2:$L$37000,Y4)+SUMIFS('Accounting data'!$G$2:$G$37000,'Accounting data'!$H$2:$H$37000,"12*",'Accounting data'!$J$2:$J$37000,"1*",'Accounting data'!$K$2:$K$37000,"66*",'Accounting data'!$L$2:$L$37000,Y4)+SUMIFS('Accounting data'!$G$2:$G$37000,'Accounting data'!$H$2:$H$37000,"13*",'Accounting data'!$J$2:$J$37000,"1*",'Accounting data'!$K$2:$K$37000,"66*",'Accounting data'!$L$2:$L$37000,Y4)</f>
        <v>0</v>
      </c>
      <c r="Z726" s="384">
        <f>SUMIFS('Accounting data'!$G$2:$G$37000,'Accounting data'!$H$2:$H$37000,"11*",'Accounting data'!$J$2:$J$37000,"1*",'Accounting data'!$K$2:$K$37000,"66*",'Accounting data'!$L$2:$L$37000,Z4)+SUMIFS('Accounting data'!$G$2:$G$37000,'Accounting data'!$H$2:$H$37000,"12*",'Accounting data'!$J$2:$J$37000,"1*",'Accounting data'!$K$2:$K$37000,"66*",'Accounting data'!$L$2:$L$37000,Z4)+SUMIFS('Accounting data'!$G$2:$G$37000,'Accounting data'!$H$2:$H$37000,"13*",'Accounting data'!$J$2:$J$37000,"1*",'Accounting data'!$K$2:$K$37000,"66*",'Accounting data'!$L$2:$L$37000,Z4)</f>
        <v>0</v>
      </c>
      <c r="AA726" s="384">
        <f>SUMIFS('Accounting data'!$G$2:$G$37000,'Accounting data'!$H$2:$H$37000,"11*",'Accounting data'!$J$2:$J$37000,"1*",'Accounting data'!$K$2:$K$37000,"66*",'Accounting data'!$L$2:$L$37000,AA4)+SUMIFS('Accounting data'!$G$2:$G$37000,'Accounting data'!$H$2:$H$37000,"12*",'Accounting data'!$J$2:$J$37000,"1*",'Accounting data'!$K$2:$K$37000,"66*",'Accounting data'!$L$2:$L$37000,AA4)+SUMIFS('Accounting data'!$G$2:$G$37000,'Accounting data'!$H$2:$H$37000,"13*",'Accounting data'!$J$2:$J$37000,"1*",'Accounting data'!$K$2:$K$37000,"66*",'Accounting data'!$L$2:$L$37000,AA4)</f>
        <v>0</v>
      </c>
      <c r="AB726" s="384">
        <f>SUMIFS('Accounting data'!$G$2:$G$37000,'Accounting data'!$H$2:$H$37000,"11*",'Accounting data'!$J$2:$J$37000,"1*",'Accounting data'!$K$2:$K$37000,"66*",'Accounting data'!$L$2:$L$37000,AB4)+SUMIFS('Accounting data'!$G$2:$G$37000,'Accounting data'!$H$2:$H$37000,"12*",'Accounting data'!$J$2:$J$37000,"1*",'Accounting data'!$K$2:$K$37000,"66*",'Accounting data'!$L$2:$L$37000,AB4)+SUMIFS('Accounting data'!$G$2:$G$37000,'Accounting data'!$H$2:$H$37000,"13*",'Accounting data'!$J$2:$J$37000,"1*",'Accounting data'!$K$2:$K$37000,"66*",'Accounting data'!$L$2:$L$37000,AB4)</f>
        <v>0</v>
      </c>
      <c r="AC726" s="384">
        <f>SUMIFS('Accounting data'!$G$2:$G$37000,'Accounting data'!$H$2:$H$37000,"11*",'Accounting data'!$J$2:$J$37000,"1*",'Accounting data'!$K$2:$K$37000,"66*",'Accounting data'!$L$2:$L$37000,AC4)+SUMIFS('Accounting data'!$G$2:$G$37000,'Accounting data'!$H$2:$H$37000,"12*",'Accounting data'!$J$2:$J$37000,"1*",'Accounting data'!$K$2:$K$37000,"66*",'Accounting data'!$L$2:$L$37000,AC4)+SUMIFS('Accounting data'!$G$2:$G$37000,'Accounting data'!$H$2:$H$37000,"13*",'Accounting data'!$J$2:$J$37000,"1*",'Accounting data'!$K$2:$K$37000,"66*",'Accounting data'!$L$2:$L$37000,AC4)</f>
        <v>0</v>
      </c>
      <c r="AD726" s="384">
        <f>SUMIFS('Accounting data'!$G$2:$G$37000,'Accounting data'!$H$2:$H$37000,"11*",'Accounting data'!$J$2:$J$37000,"1*",'Accounting data'!$K$2:$K$37000,"66*",'Accounting data'!$L$2:$L$37000,AD4)+SUMIFS('Accounting data'!$G$2:$G$37000,'Accounting data'!$H$2:$H$37000,"12*",'Accounting data'!$J$2:$J$37000,"1*",'Accounting data'!$K$2:$K$37000,"66*",'Accounting data'!$L$2:$L$37000,AD4)+SUMIFS('Accounting data'!$G$2:$G$37000,'Accounting data'!$H$2:$H$37000,"13*",'Accounting data'!$J$2:$J$37000,"1*",'Accounting data'!$K$2:$K$37000,"66*",'Accounting data'!$L$2:$L$37000,AD4)</f>
        <v>0</v>
      </c>
      <c r="AE726" s="384">
        <f>SUMIFS('Accounting data'!$G$2:$G$37000,'Accounting data'!$H$2:$H$37000,"11*",'Accounting data'!$J$2:$J$37000,"1*",'Accounting data'!$K$2:$K$37000,"66*",'Accounting data'!$L$2:$L$37000,AE4)+SUMIFS('Accounting data'!$G$2:$G$37000,'Accounting data'!$H$2:$H$37000,"12*",'Accounting data'!$J$2:$J$37000,"1*",'Accounting data'!$K$2:$K$37000,"66*",'Accounting data'!$L$2:$L$37000,AE4)+SUMIFS('Accounting data'!$G$2:$G$37000,'Accounting data'!$H$2:$H$37000,"13*",'Accounting data'!$J$2:$J$37000,"1*",'Accounting data'!$K$2:$K$37000,"66*",'Accounting data'!$L$2:$L$37000,AE4)</f>
        <v>0</v>
      </c>
      <c r="AF726" s="384">
        <f>SUMIFS('Accounting data'!$G$2:$G$37000,'Accounting data'!$H$2:$H$37000,"11*",'Accounting data'!$J$2:$J$37000,"1*",'Accounting data'!$K$2:$K$37000,"66*",'Accounting data'!$L$2:$L$37000,AF4)+SUMIFS('Accounting data'!$G$2:$G$37000,'Accounting data'!$H$2:$H$37000,"12*",'Accounting data'!$J$2:$J$37000,"1*",'Accounting data'!$K$2:$K$37000,"66*",'Accounting data'!$L$2:$L$37000,AF4)+SUMIFS('Accounting data'!$G$2:$G$37000,'Accounting data'!$H$2:$H$37000,"13*",'Accounting data'!$J$2:$J$37000,"1*",'Accounting data'!$K$2:$K$37000,"66*",'Accounting data'!$L$2:$L$37000,AF4)</f>
        <v>0</v>
      </c>
    </row>
    <row r="727" spans="1:32">
      <c r="A727" s="391" t="s">
        <v>289</v>
      </c>
      <c r="B727" s="391" t="s">
        <v>72</v>
      </c>
      <c r="C727" s="391">
        <v>2000</v>
      </c>
      <c r="D727" s="391">
        <v>6600</v>
      </c>
      <c r="E727" s="384">
        <f>SUMIFS('Accounting data'!$G$2:$G$37000,'Accounting data'!$H$2:$H$37000,"11*",'Accounting data'!$J$2:$J$37000,"2*",'Accounting data'!$K$2:$K$37000,"66*",'Accounting data'!$L$2:$L$37000,E4)+SUMIFS('Accounting data'!$G$2:$G$37000,'Accounting data'!$H$2:$H$37000,"12*",'Accounting data'!$J$2:$J$37000,"2*",'Accounting data'!$K$2:$K$37000,"66*",'Accounting data'!$L$2:$L$37000,E4)+SUMIFS('Accounting data'!$G$2:$G$37000,'Accounting data'!$H$2:$H$37000,"13*",'Accounting data'!$J$2:$J$37000,"2*",'Accounting data'!$K$2:$K$37000,"66*",'Accounting data'!$L$2:$L$37000,E4)</f>
        <v>0</v>
      </c>
      <c r="F727" s="384">
        <f>SUMIFS('Accounting data'!$G$2:$G$37000,'Accounting data'!$H$2:$H$37000,"11*",'Accounting data'!$J$2:$J$37000,"2*",'Accounting data'!$K$2:$K$37000,"66*",'Accounting data'!$L$2:$L$37000,F4)+SUMIFS('Accounting data'!$G$2:$G$37000,'Accounting data'!$H$2:$H$37000,"12*",'Accounting data'!$J$2:$J$37000,"2*",'Accounting data'!$K$2:$K$37000,"66*",'Accounting data'!$L$2:$L$37000,F4)+SUMIFS('Accounting data'!$G$2:$G$37000,'Accounting data'!$H$2:$H$37000,"13*",'Accounting data'!$J$2:$J$37000,"2*",'Accounting data'!$K$2:$K$37000,"66*",'Accounting data'!$L$2:$L$37000,F4)</f>
        <v>0</v>
      </c>
      <c r="G727" s="385"/>
      <c r="H727" s="384">
        <f>SUMIFS('Accounting data'!$G$2:$G$37000,'Accounting data'!$H$2:$H$37000,"11*",'Accounting data'!$J$2:$J$37000,"2*",'Accounting data'!$K$2:$K$37000,"66*",'Accounting data'!$L$2:$L$37000,H4)+SUMIFS('Accounting data'!$G$2:$G$37000,'Accounting data'!$H$2:$H$37000,"12*",'Accounting data'!$J$2:$J$37000,"2*",'Accounting data'!$K$2:$K$37000,"66*",'Accounting data'!$L$2:$L$37000,H4)+SUMIFS('Accounting data'!$G$2:$G$37000,'Accounting data'!$H$2:$H$37000,"13*",'Accounting data'!$J$2:$J$37000,"2*",'Accounting data'!$K$2:$K$37000,"66*",'Accounting data'!$L$2:$L$37000,H4)</f>
        <v>0</v>
      </c>
      <c r="I727" s="384">
        <f>SUMIFS('Accounting data'!$G$2:$G$37000,'Accounting data'!$H$2:$H$37000,"11*",'Accounting data'!$J$2:$J$37000,"2*",'Accounting data'!$K$2:$K$37000,"66*",'Accounting data'!$L$2:$L$37000,I4)+SUMIFS('Accounting data'!$G$2:$G$37000,'Accounting data'!$H$2:$H$37000,"12*",'Accounting data'!$J$2:$J$37000,"2*",'Accounting data'!$K$2:$K$37000,"66*",'Accounting data'!$L$2:$L$37000,I4)+SUMIFS('Accounting data'!$G$2:$G$37000,'Accounting data'!$H$2:$H$37000,"13*",'Accounting data'!$J$2:$J$37000,"2*",'Accounting data'!$K$2:$K$37000,"66*",'Accounting data'!$L$2:$L$37000,I4)</f>
        <v>0</v>
      </c>
      <c r="J727" s="384">
        <f>SUMIFS('Accounting data'!$G$2:$G$37000,'Accounting data'!$H$2:$H$37000,"11*",'Accounting data'!$J$2:$J$37000,"2*",'Accounting data'!$K$2:$K$37000,"66*",'Accounting data'!$L$2:$L$37000,J4)+SUMIFS('Accounting data'!$G$2:$G$37000,'Accounting data'!$H$2:$H$37000,"12*",'Accounting data'!$J$2:$J$37000,"2*",'Accounting data'!$K$2:$K$37000,"66*",'Accounting data'!$L$2:$L$37000,J4)+SUMIFS('Accounting data'!$G$2:$G$37000,'Accounting data'!$H$2:$H$37000,"13*",'Accounting data'!$J$2:$J$37000,"2*",'Accounting data'!$K$2:$K$37000,"66*",'Accounting data'!$L$2:$L$37000,J4)</f>
        <v>0</v>
      </c>
      <c r="K727" s="384">
        <f>SUMIFS('Accounting data'!$G$2:$G$37000,'Accounting data'!$H$2:$H$37000,"11*",'Accounting data'!$J$2:$J$37000,"2*",'Accounting data'!$K$2:$K$37000,"66*",'Accounting data'!$L$2:$L$37000,K4)+SUMIFS('Accounting data'!$G$2:$G$37000,'Accounting data'!$H$2:$H$37000,"12*",'Accounting data'!$J$2:$J$37000,"2*",'Accounting data'!$K$2:$K$37000,"66*",'Accounting data'!$L$2:$L$37000,K4)+SUMIFS('Accounting data'!$G$2:$G$37000,'Accounting data'!$H$2:$H$37000,"13*",'Accounting data'!$J$2:$J$37000,"2*",'Accounting data'!$K$2:$K$37000,"66*",'Accounting data'!$L$2:$L$37000,K4)</f>
        <v>0</v>
      </c>
      <c r="L727" s="384">
        <f>SUMIFS('Accounting data'!$G$2:$G$37000,'Accounting data'!$H$2:$H$37000,"11*",'Accounting data'!$J$2:$J$37000,"2*",'Accounting data'!$K$2:$K$37000,"66*",'Accounting data'!$L$2:$L$37000,L4)+SUMIFS('Accounting data'!$G$2:$G$37000,'Accounting data'!$H$2:$H$37000,"12*",'Accounting data'!$J$2:$J$37000,"2*",'Accounting data'!$K$2:$K$37000,"66*",'Accounting data'!$L$2:$L$37000,L4)+SUMIFS('Accounting data'!$G$2:$G$37000,'Accounting data'!$H$2:$H$37000,"13*",'Accounting data'!$J$2:$J$37000,"2*",'Accounting data'!$K$2:$K$37000,"66*",'Accounting data'!$L$2:$L$37000,L4)</f>
        <v>0</v>
      </c>
      <c r="M727" s="384">
        <f>SUMIFS('Accounting data'!$G$2:$G$37000,'Accounting data'!$H$2:$H$37000,"11*",'Accounting data'!$J$2:$J$37000,"2*",'Accounting data'!$K$2:$K$37000,"66*",'Accounting data'!$L$2:$L$37000,M4)+SUMIFS('Accounting data'!$G$2:$G$37000,'Accounting data'!$H$2:$H$37000,"12*",'Accounting data'!$J$2:$J$37000,"2*",'Accounting data'!$K$2:$K$37000,"66*",'Accounting data'!$L$2:$L$37000,M4)+SUMIFS('Accounting data'!$G$2:$G$37000,'Accounting data'!$H$2:$H$37000,"13*",'Accounting data'!$J$2:$J$37000,"2*",'Accounting data'!$K$2:$K$37000,"66*",'Accounting data'!$L$2:$L$37000,M4)</f>
        <v>0</v>
      </c>
      <c r="N727" s="384">
        <f>SUMIFS('Accounting data'!$G$2:$G$37000,'Accounting data'!$H$2:$H$37000,"11*",'Accounting data'!$J$2:$J$37000,"2*",'Accounting data'!$K$2:$K$37000,"66*",'Accounting data'!$L$2:$L$37000,N4)+SUMIFS('Accounting data'!$G$2:$G$37000,'Accounting data'!$H$2:$H$37000,"12*",'Accounting data'!$J$2:$J$37000,"2*",'Accounting data'!$K$2:$K$37000,"66*",'Accounting data'!$L$2:$L$37000,N4)+SUMIFS('Accounting data'!$G$2:$G$37000,'Accounting data'!$H$2:$H$37000,"13*",'Accounting data'!$J$2:$J$37000,"2*",'Accounting data'!$K$2:$K$37000,"66*",'Accounting data'!$L$2:$L$37000,N4)</f>
        <v>0</v>
      </c>
      <c r="O727" s="384">
        <f>SUMIFS('Accounting data'!$G$2:$G$37000,'Accounting data'!$H$2:$H$37000,"11*",'Accounting data'!$J$2:$J$37000,"2*",'Accounting data'!$K$2:$K$37000,"66*",'Accounting data'!$L$2:$L$37000,O4)+SUMIFS('Accounting data'!$G$2:$G$37000,'Accounting data'!$H$2:$H$37000,"12*",'Accounting data'!$J$2:$J$37000,"2*",'Accounting data'!$K$2:$K$37000,"66*",'Accounting data'!$L$2:$L$37000,O4)+SUMIFS('Accounting data'!$G$2:$G$37000,'Accounting data'!$H$2:$H$37000,"13*",'Accounting data'!$J$2:$J$37000,"2*",'Accounting data'!$K$2:$K$37000,"66*",'Accounting data'!$L$2:$L$37000,O4)</f>
        <v>0</v>
      </c>
      <c r="P727" s="384">
        <f>SUMIFS('Accounting data'!$G$2:$G$37000,'Accounting data'!$H$2:$H$37000,"11*",'Accounting data'!$J$2:$J$37000,"2*",'Accounting data'!$K$2:$K$37000,"66*",'Accounting data'!$L$2:$L$37000,P4)+SUMIFS('Accounting data'!$G$2:$G$37000,'Accounting data'!$H$2:$H$37000,"12*",'Accounting data'!$J$2:$J$37000,"2*",'Accounting data'!$K$2:$K$37000,"66*",'Accounting data'!$L$2:$L$37000,P4)+SUMIFS('Accounting data'!$G$2:$G$37000,'Accounting data'!$H$2:$H$37000,"13*",'Accounting data'!$J$2:$J$37000,"2*",'Accounting data'!$K$2:$K$37000,"66*",'Accounting data'!$L$2:$L$37000,P4)</f>
        <v>0</v>
      </c>
      <c r="Q727" s="384">
        <f>SUMIFS('Accounting data'!$G$2:$G$37000,'Accounting data'!$H$2:$H$37000,"11*",'Accounting data'!$J$2:$J$37000,"2*",'Accounting data'!$K$2:$K$37000,"66*",'Accounting data'!$L$2:$L$37000,Q4)+SUMIFS('Accounting data'!$G$2:$G$37000,'Accounting data'!$H$2:$H$37000,"12*",'Accounting data'!$J$2:$J$37000,"2*",'Accounting data'!$K$2:$K$37000,"66*",'Accounting data'!$L$2:$L$37000,Q4)+SUMIFS('Accounting data'!$G$2:$G$37000,'Accounting data'!$H$2:$H$37000,"13*",'Accounting data'!$J$2:$J$37000,"2*",'Accounting data'!$K$2:$K$37000,"66*",'Accounting data'!$L$2:$L$37000,Q4)</f>
        <v>0</v>
      </c>
      <c r="R727" s="384">
        <f>SUMIFS('Accounting data'!$G$2:$G$37000,'Accounting data'!$H$2:$H$37000,"11*",'Accounting data'!$J$2:$J$37000,"2*",'Accounting data'!$K$2:$K$37000,"66*",'Accounting data'!$L$2:$L$37000,R4)+SUMIFS('Accounting data'!$G$2:$G$37000,'Accounting data'!$H$2:$H$37000,"12*",'Accounting data'!$J$2:$J$37000,"2*",'Accounting data'!$K$2:$K$37000,"66*",'Accounting data'!$L$2:$L$37000,R4)+SUMIFS('Accounting data'!$G$2:$G$37000,'Accounting data'!$H$2:$H$37000,"13*",'Accounting data'!$J$2:$J$37000,"2*",'Accounting data'!$K$2:$K$37000,"66*",'Accounting data'!$L$2:$L$37000,R4)</f>
        <v>0</v>
      </c>
      <c r="S727" s="384">
        <f>SUMIFS('Accounting data'!$G$2:$G$37000,'Accounting data'!$H$2:$H$37000,"11*",'Accounting data'!$J$2:$J$37000,"2*",'Accounting data'!$K$2:$K$37000,"66*",'Accounting data'!$L$2:$L$37000,S4)+SUMIFS('Accounting data'!$G$2:$G$37000,'Accounting data'!$H$2:$H$37000,"12*",'Accounting data'!$J$2:$J$37000,"2*",'Accounting data'!$K$2:$K$37000,"66*",'Accounting data'!$L$2:$L$37000,S4)+SUMIFS('Accounting data'!$G$2:$G$37000,'Accounting data'!$H$2:$H$37000,"13*",'Accounting data'!$J$2:$J$37000,"2*",'Accounting data'!$K$2:$K$37000,"66*",'Accounting data'!$L$2:$L$37000,S4)</f>
        <v>0</v>
      </c>
      <c r="T727" s="384">
        <f>SUMIFS('Accounting data'!$G$2:$G$37000,'Accounting data'!$H$2:$H$37000,"11*",'Accounting data'!$J$2:$J$37000,"2*",'Accounting data'!$K$2:$K$37000,"66*",'Accounting data'!$L$2:$L$37000,T4)+SUMIFS('Accounting data'!$G$2:$G$37000,'Accounting data'!$H$2:$H$37000,"12*",'Accounting data'!$J$2:$J$37000,"2*",'Accounting data'!$K$2:$K$37000,"66*",'Accounting data'!$L$2:$L$37000,T4)+SUMIFS('Accounting data'!$G$2:$G$37000,'Accounting data'!$H$2:$H$37000,"13*",'Accounting data'!$J$2:$J$37000,"2*",'Accounting data'!$K$2:$K$37000,"66*",'Accounting data'!$L$2:$L$37000,T4)</f>
        <v>0</v>
      </c>
      <c r="U727" s="384">
        <f>SUMIFS('Accounting data'!$G$2:$G$37000,'Accounting data'!$H$2:$H$37000,"11*",'Accounting data'!$J$2:$J$37000,"2*",'Accounting data'!$K$2:$K$37000,"66*",'Accounting data'!$L$2:$L$37000,U4)+SUMIFS('Accounting data'!$G$2:$G$37000,'Accounting data'!$H$2:$H$37000,"12*",'Accounting data'!$J$2:$J$37000,"2*",'Accounting data'!$K$2:$K$37000,"66*",'Accounting data'!$L$2:$L$37000,U4)+SUMIFS('Accounting data'!$G$2:$G$37000,'Accounting data'!$H$2:$H$37000,"13*",'Accounting data'!$J$2:$J$37000,"2*",'Accounting data'!$K$2:$K$37000,"66*",'Accounting data'!$L$2:$L$37000,U4)</f>
        <v>0</v>
      </c>
      <c r="V727" s="384">
        <f>SUMIFS('Accounting data'!$G$2:$G$37000,'Accounting data'!$H$2:$H$37000,"11*",'Accounting data'!$J$2:$J$37000,"2*",'Accounting data'!$K$2:$K$37000,"66*",'Accounting data'!$L$2:$L$37000,V4)+SUMIFS('Accounting data'!$G$2:$G$37000,'Accounting data'!$H$2:$H$37000,"12*",'Accounting data'!$J$2:$J$37000,"2*",'Accounting data'!$K$2:$K$37000,"66*",'Accounting data'!$L$2:$L$37000,V4)+SUMIFS('Accounting data'!$G$2:$G$37000,'Accounting data'!$H$2:$H$37000,"13*",'Accounting data'!$J$2:$J$37000,"2*",'Accounting data'!$K$2:$K$37000,"66*",'Accounting data'!$L$2:$L$37000,V4)</f>
        <v>0</v>
      </c>
      <c r="W727" s="384">
        <f>SUMIFS('Accounting data'!$G$2:$G$37000,'Accounting data'!$H$2:$H$37000,"11*",'Accounting data'!$J$2:$J$37000,"2*",'Accounting data'!$K$2:$K$37000,"66*",'Accounting data'!$L$2:$L$37000,W4)+SUMIFS('Accounting data'!$G$2:$G$37000,'Accounting data'!$H$2:$H$37000,"12*",'Accounting data'!$J$2:$J$37000,"2*",'Accounting data'!$K$2:$K$37000,"66*",'Accounting data'!$L$2:$L$37000,W4)+SUMIFS('Accounting data'!$G$2:$G$37000,'Accounting data'!$H$2:$H$37000,"13*",'Accounting data'!$J$2:$J$37000,"2*",'Accounting data'!$K$2:$K$37000,"66*",'Accounting data'!$L$2:$L$37000,W4)</f>
        <v>0</v>
      </c>
      <c r="X727" s="384">
        <f>SUMIFS('Accounting data'!$G$2:$G$37000,'Accounting data'!$H$2:$H$37000,"11*",'Accounting data'!$J$2:$J$37000,"2*",'Accounting data'!$K$2:$K$37000,"66*",'Accounting data'!$L$2:$L$37000,X4)+SUMIFS('Accounting data'!$G$2:$G$37000,'Accounting data'!$H$2:$H$37000,"12*",'Accounting data'!$J$2:$J$37000,"2*",'Accounting data'!$K$2:$K$37000,"66*",'Accounting data'!$L$2:$L$37000,X4)+SUMIFS('Accounting data'!$G$2:$G$37000,'Accounting data'!$H$2:$H$37000,"13*",'Accounting data'!$J$2:$J$37000,"2*",'Accounting data'!$K$2:$K$37000,"66*",'Accounting data'!$L$2:$L$37000,X4)</f>
        <v>0</v>
      </c>
      <c r="Y727" s="384">
        <f>SUMIFS('Accounting data'!$G$2:$G$37000,'Accounting data'!$H$2:$H$37000,"11*",'Accounting data'!$J$2:$J$37000,"2*",'Accounting data'!$K$2:$K$37000,"66*",'Accounting data'!$L$2:$L$37000,Y4)+SUMIFS('Accounting data'!$G$2:$G$37000,'Accounting data'!$H$2:$H$37000,"12*",'Accounting data'!$J$2:$J$37000,"2*",'Accounting data'!$K$2:$K$37000,"66*",'Accounting data'!$L$2:$L$37000,Y4)+SUMIFS('Accounting data'!$G$2:$G$37000,'Accounting data'!$H$2:$H$37000,"13*",'Accounting data'!$J$2:$J$37000,"2*",'Accounting data'!$K$2:$K$37000,"66*",'Accounting data'!$L$2:$L$37000,Y4)</f>
        <v>0</v>
      </c>
      <c r="Z727" s="384">
        <f>SUMIFS('Accounting data'!$G$2:$G$37000,'Accounting data'!$H$2:$H$37000,"11*",'Accounting data'!$J$2:$J$37000,"2*",'Accounting data'!$K$2:$K$37000,"66*",'Accounting data'!$L$2:$L$37000,Z4)+SUMIFS('Accounting data'!$G$2:$G$37000,'Accounting data'!$H$2:$H$37000,"12*",'Accounting data'!$J$2:$J$37000,"2*",'Accounting data'!$K$2:$K$37000,"66*",'Accounting data'!$L$2:$L$37000,Z4)+SUMIFS('Accounting data'!$G$2:$G$37000,'Accounting data'!$H$2:$H$37000,"13*",'Accounting data'!$J$2:$J$37000,"2*",'Accounting data'!$K$2:$K$37000,"66*",'Accounting data'!$L$2:$L$37000,Z4)</f>
        <v>0</v>
      </c>
      <c r="AA727" s="384">
        <f>SUMIFS('Accounting data'!$G$2:$G$37000,'Accounting data'!$H$2:$H$37000,"11*",'Accounting data'!$J$2:$J$37000,"2*",'Accounting data'!$K$2:$K$37000,"66*",'Accounting data'!$L$2:$L$37000,AA4)+SUMIFS('Accounting data'!$G$2:$G$37000,'Accounting data'!$H$2:$H$37000,"12*",'Accounting data'!$J$2:$J$37000,"2*",'Accounting data'!$K$2:$K$37000,"66*",'Accounting data'!$L$2:$L$37000,AA4)+SUMIFS('Accounting data'!$G$2:$G$37000,'Accounting data'!$H$2:$H$37000,"13*",'Accounting data'!$J$2:$J$37000,"2*",'Accounting data'!$K$2:$K$37000,"66*",'Accounting data'!$L$2:$L$37000,AA4)</f>
        <v>0</v>
      </c>
      <c r="AB727" s="384">
        <f>SUMIFS('Accounting data'!$G$2:$G$37000,'Accounting data'!$H$2:$H$37000,"11*",'Accounting data'!$J$2:$J$37000,"2*",'Accounting data'!$K$2:$K$37000,"66*",'Accounting data'!$L$2:$L$37000,AB4)+SUMIFS('Accounting data'!$G$2:$G$37000,'Accounting data'!$H$2:$H$37000,"12*",'Accounting data'!$J$2:$J$37000,"2*",'Accounting data'!$K$2:$K$37000,"66*",'Accounting data'!$L$2:$L$37000,AB4)+SUMIFS('Accounting data'!$G$2:$G$37000,'Accounting data'!$H$2:$H$37000,"13*",'Accounting data'!$J$2:$J$37000,"2*",'Accounting data'!$K$2:$K$37000,"66*",'Accounting data'!$L$2:$L$37000,AB4)</f>
        <v>0</v>
      </c>
      <c r="AC727" s="384">
        <f>SUMIFS('Accounting data'!$G$2:$G$37000,'Accounting data'!$H$2:$H$37000,"11*",'Accounting data'!$J$2:$J$37000,"2*",'Accounting data'!$K$2:$K$37000,"66*",'Accounting data'!$L$2:$L$37000,AC4)+SUMIFS('Accounting data'!$G$2:$G$37000,'Accounting data'!$H$2:$H$37000,"12*",'Accounting data'!$J$2:$J$37000,"2*",'Accounting data'!$K$2:$K$37000,"66*",'Accounting data'!$L$2:$L$37000,AC4)+SUMIFS('Accounting data'!$G$2:$G$37000,'Accounting data'!$H$2:$H$37000,"13*",'Accounting data'!$J$2:$J$37000,"2*",'Accounting data'!$K$2:$K$37000,"66*",'Accounting data'!$L$2:$L$37000,AC4)</f>
        <v>0</v>
      </c>
      <c r="AD727" s="384">
        <f>SUMIFS('Accounting data'!$G$2:$G$37000,'Accounting data'!$H$2:$H$37000,"11*",'Accounting data'!$J$2:$J$37000,"2*",'Accounting data'!$K$2:$K$37000,"66*",'Accounting data'!$L$2:$L$37000,AD4)+SUMIFS('Accounting data'!$G$2:$G$37000,'Accounting data'!$H$2:$H$37000,"12*",'Accounting data'!$J$2:$J$37000,"2*",'Accounting data'!$K$2:$K$37000,"66*",'Accounting data'!$L$2:$L$37000,AD4)+SUMIFS('Accounting data'!$G$2:$G$37000,'Accounting data'!$H$2:$H$37000,"13*",'Accounting data'!$J$2:$J$37000,"2*",'Accounting data'!$K$2:$K$37000,"66*",'Accounting data'!$L$2:$L$37000,AD4)</f>
        <v>0</v>
      </c>
      <c r="AE727" s="384">
        <f>SUMIFS('Accounting data'!$G$2:$G$37000,'Accounting data'!$H$2:$H$37000,"11*",'Accounting data'!$J$2:$J$37000,"2*",'Accounting data'!$K$2:$K$37000,"66*",'Accounting data'!$L$2:$L$37000,AE4)+SUMIFS('Accounting data'!$G$2:$G$37000,'Accounting data'!$H$2:$H$37000,"12*",'Accounting data'!$J$2:$J$37000,"2*",'Accounting data'!$K$2:$K$37000,"66*",'Accounting data'!$L$2:$L$37000,AE4)+SUMIFS('Accounting data'!$G$2:$G$37000,'Accounting data'!$H$2:$H$37000,"13*",'Accounting data'!$J$2:$J$37000,"2*",'Accounting data'!$K$2:$K$37000,"66*",'Accounting data'!$L$2:$L$37000,AE4)</f>
        <v>0</v>
      </c>
      <c r="AF727" s="384">
        <f>SUMIFS('Accounting data'!$G$2:$G$37000,'Accounting data'!$H$2:$H$37000,"11*",'Accounting data'!$J$2:$J$37000,"2*",'Accounting data'!$K$2:$K$37000,"66*",'Accounting data'!$L$2:$L$37000,AF4)+SUMIFS('Accounting data'!$G$2:$G$37000,'Accounting data'!$H$2:$H$37000,"12*",'Accounting data'!$J$2:$J$37000,"2*",'Accounting data'!$K$2:$K$37000,"66*",'Accounting data'!$L$2:$L$37000,AF4)+SUMIFS('Accounting data'!$G$2:$G$37000,'Accounting data'!$H$2:$H$37000,"13*",'Accounting data'!$J$2:$J$37000,"2*",'Accounting data'!$K$2:$K$37000,"66*",'Accounting data'!$L$2:$L$37000,AF4)</f>
        <v>0</v>
      </c>
    </row>
    <row r="728" spans="1:32">
      <c r="A728" s="391" t="s">
        <v>289</v>
      </c>
      <c r="B728" s="391" t="s">
        <v>72</v>
      </c>
      <c r="C728" s="391">
        <v>3000</v>
      </c>
      <c r="D728" s="391">
        <v>6600</v>
      </c>
      <c r="E728" s="384">
        <f>SUMIFS('Accounting data'!$G$2:$G$37000,'Accounting data'!$H$2:$H$37000,"11*",'Accounting data'!$J$2:$J$37000,"3*",'Accounting data'!$K$2:$K$37000,"66*",'Accounting data'!$L$2:$L$37000,E4)+SUMIFS('Accounting data'!$G$2:$G$37000,'Accounting data'!$H$2:$H$37000,"12*",'Accounting data'!$J$2:$J$37000,"3*",'Accounting data'!$K$2:$K$37000,"66*",'Accounting data'!$L$2:$L$37000,E4)+SUMIFS('Accounting data'!$G$2:$G$37000,'Accounting data'!$H$2:$H$37000,"13*",'Accounting data'!$J$2:$J$37000,"3*",'Accounting data'!$K$2:$K$37000,"66*",'Accounting data'!$L$2:$L$37000,E4)</f>
        <v>0</v>
      </c>
      <c r="F728" s="384">
        <f>SUMIFS('Accounting data'!$G$2:$G$37000,'Accounting data'!$H$2:$H$37000,"11*",'Accounting data'!$J$2:$J$37000,"3*",'Accounting data'!$K$2:$K$37000,"66*",'Accounting data'!$L$2:$L$37000,F4)+SUMIFS('Accounting data'!$G$2:$G$37000,'Accounting data'!$H$2:$H$37000,"12*",'Accounting data'!$J$2:$J$37000,"3*",'Accounting data'!$K$2:$K$37000,"66*",'Accounting data'!$L$2:$L$37000,F4)+SUMIFS('Accounting data'!$G$2:$G$37000,'Accounting data'!$H$2:$H$37000,"13*",'Accounting data'!$J$2:$J$37000,"3*",'Accounting data'!$K$2:$K$37000,"66*",'Accounting data'!$L$2:$L$37000,F4)</f>
        <v>0</v>
      </c>
      <c r="G728" s="385"/>
      <c r="H728" s="384">
        <f>SUMIFS('Accounting data'!$G$2:$G$37000,'Accounting data'!$H$2:$H$37000,"11*",'Accounting data'!$J$2:$J$37000,"3*",'Accounting data'!$K$2:$K$37000,"66*",'Accounting data'!$L$2:$L$37000,H4)+SUMIFS('Accounting data'!$G$2:$G$37000,'Accounting data'!$H$2:$H$37000,"12*",'Accounting data'!$J$2:$J$37000,"3*",'Accounting data'!$K$2:$K$37000,"66*",'Accounting data'!$L$2:$L$37000,H4)+SUMIFS('Accounting data'!$G$2:$G$37000,'Accounting data'!$H$2:$H$37000,"13*",'Accounting data'!$J$2:$J$37000,"3*",'Accounting data'!$K$2:$K$37000,"66*",'Accounting data'!$L$2:$L$37000,H4)</f>
        <v>0</v>
      </c>
      <c r="I728" s="384">
        <f>SUMIFS('Accounting data'!$G$2:$G$37000,'Accounting data'!$H$2:$H$37000,"11*",'Accounting data'!$J$2:$J$37000,"3*",'Accounting data'!$K$2:$K$37000,"66*",'Accounting data'!$L$2:$L$37000,I4)+SUMIFS('Accounting data'!$G$2:$G$37000,'Accounting data'!$H$2:$H$37000,"12*",'Accounting data'!$J$2:$J$37000,"3*",'Accounting data'!$K$2:$K$37000,"66*",'Accounting data'!$L$2:$L$37000,I4)+SUMIFS('Accounting data'!$G$2:$G$37000,'Accounting data'!$H$2:$H$37000,"13*",'Accounting data'!$J$2:$J$37000,"3*",'Accounting data'!$K$2:$K$37000,"66*",'Accounting data'!$L$2:$L$37000,I4)</f>
        <v>0</v>
      </c>
      <c r="J728" s="384">
        <f>SUMIFS('Accounting data'!$G$2:$G$37000,'Accounting data'!$H$2:$H$37000,"11*",'Accounting data'!$J$2:$J$37000,"3*",'Accounting data'!$K$2:$K$37000,"66*",'Accounting data'!$L$2:$L$37000,J4)+SUMIFS('Accounting data'!$G$2:$G$37000,'Accounting data'!$H$2:$H$37000,"12*",'Accounting data'!$J$2:$J$37000,"3*",'Accounting data'!$K$2:$K$37000,"66*",'Accounting data'!$L$2:$L$37000,J4)+SUMIFS('Accounting data'!$G$2:$G$37000,'Accounting data'!$H$2:$H$37000,"13*",'Accounting data'!$J$2:$J$37000,"3*",'Accounting data'!$K$2:$K$37000,"66*",'Accounting data'!$L$2:$L$37000,J4)</f>
        <v>0</v>
      </c>
      <c r="K728" s="384">
        <f>SUMIFS('Accounting data'!$G$2:$G$37000,'Accounting data'!$H$2:$H$37000,"11*",'Accounting data'!$J$2:$J$37000,"3*",'Accounting data'!$K$2:$K$37000,"66*",'Accounting data'!$L$2:$L$37000,K4)+SUMIFS('Accounting data'!$G$2:$G$37000,'Accounting data'!$H$2:$H$37000,"12*",'Accounting data'!$J$2:$J$37000,"3*",'Accounting data'!$K$2:$K$37000,"66*",'Accounting data'!$L$2:$L$37000,K4)+SUMIFS('Accounting data'!$G$2:$G$37000,'Accounting data'!$H$2:$H$37000,"13*",'Accounting data'!$J$2:$J$37000,"3*",'Accounting data'!$K$2:$K$37000,"66*",'Accounting data'!$L$2:$L$37000,K4)</f>
        <v>0</v>
      </c>
      <c r="L728" s="384">
        <f>SUMIFS('Accounting data'!$G$2:$G$37000,'Accounting data'!$H$2:$H$37000,"11*",'Accounting data'!$J$2:$J$37000,"3*",'Accounting data'!$K$2:$K$37000,"66*",'Accounting data'!$L$2:$L$37000,L4)+SUMIFS('Accounting data'!$G$2:$G$37000,'Accounting data'!$H$2:$H$37000,"12*",'Accounting data'!$J$2:$J$37000,"3*",'Accounting data'!$K$2:$K$37000,"66*",'Accounting data'!$L$2:$L$37000,L4)+SUMIFS('Accounting data'!$G$2:$G$37000,'Accounting data'!$H$2:$H$37000,"13*",'Accounting data'!$J$2:$J$37000,"3*",'Accounting data'!$K$2:$K$37000,"66*",'Accounting data'!$L$2:$L$37000,L4)</f>
        <v>0</v>
      </c>
      <c r="M728" s="384">
        <f>SUMIFS('Accounting data'!$G$2:$G$37000,'Accounting data'!$H$2:$H$37000,"11*",'Accounting data'!$J$2:$J$37000,"3*",'Accounting data'!$K$2:$K$37000,"66*",'Accounting data'!$L$2:$L$37000,M4)+SUMIFS('Accounting data'!$G$2:$G$37000,'Accounting data'!$H$2:$H$37000,"12*",'Accounting data'!$J$2:$J$37000,"3*",'Accounting data'!$K$2:$K$37000,"66*",'Accounting data'!$L$2:$L$37000,M4)+SUMIFS('Accounting data'!$G$2:$G$37000,'Accounting data'!$H$2:$H$37000,"13*",'Accounting data'!$J$2:$J$37000,"3*",'Accounting data'!$K$2:$K$37000,"66*",'Accounting data'!$L$2:$L$37000,M4)</f>
        <v>0</v>
      </c>
      <c r="N728" s="384">
        <f>SUMIFS('Accounting data'!$G$2:$G$37000,'Accounting data'!$H$2:$H$37000,"11*",'Accounting data'!$J$2:$J$37000,"3*",'Accounting data'!$K$2:$K$37000,"66*",'Accounting data'!$L$2:$L$37000,N4)+SUMIFS('Accounting data'!$G$2:$G$37000,'Accounting data'!$H$2:$H$37000,"12*",'Accounting data'!$J$2:$J$37000,"3*",'Accounting data'!$K$2:$K$37000,"66*",'Accounting data'!$L$2:$L$37000,N4)+SUMIFS('Accounting data'!$G$2:$G$37000,'Accounting data'!$H$2:$H$37000,"13*",'Accounting data'!$J$2:$J$37000,"3*",'Accounting data'!$K$2:$K$37000,"66*",'Accounting data'!$L$2:$L$37000,N4)</f>
        <v>0</v>
      </c>
      <c r="O728" s="384">
        <f>SUMIFS('Accounting data'!$G$2:$G$37000,'Accounting data'!$H$2:$H$37000,"11*",'Accounting data'!$J$2:$J$37000,"3*",'Accounting data'!$K$2:$K$37000,"66*",'Accounting data'!$L$2:$L$37000,O4)+SUMIFS('Accounting data'!$G$2:$G$37000,'Accounting data'!$H$2:$H$37000,"12*",'Accounting data'!$J$2:$J$37000,"3*",'Accounting data'!$K$2:$K$37000,"66*",'Accounting data'!$L$2:$L$37000,O4)+SUMIFS('Accounting data'!$G$2:$G$37000,'Accounting data'!$H$2:$H$37000,"13*",'Accounting data'!$J$2:$J$37000,"3*",'Accounting data'!$K$2:$K$37000,"66*",'Accounting data'!$L$2:$L$37000,O4)</f>
        <v>0</v>
      </c>
      <c r="P728" s="384">
        <f>SUMIFS('Accounting data'!$G$2:$G$37000,'Accounting data'!$H$2:$H$37000,"11*",'Accounting data'!$J$2:$J$37000,"3*",'Accounting data'!$K$2:$K$37000,"66*",'Accounting data'!$L$2:$L$37000,P4)+SUMIFS('Accounting data'!$G$2:$G$37000,'Accounting data'!$H$2:$H$37000,"12*",'Accounting data'!$J$2:$J$37000,"3*",'Accounting data'!$K$2:$K$37000,"66*",'Accounting data'!$L$2:$L$37000,P4)+SUMIFS('Accounting data'!$G$2:$G$37000,'Accounting data'!$H$2:$H$37000,"13*",'Accounting data'!$J$2:$J$37000,"3*",'Accounting data'!$K$2:$K$37000,"66*",'Accounting data'!$L$2:$L$37000,P4)</f>
        <v>0</v>
      </c>
      <c r="Q728" s="384">
        <f>SUMIFS('Accounting data'!$G$2:$G$37000,'Accounting data'!$H$2:$H$37000,"11*",'Accounting data'!$J$2:$J$37000,"3*",'Accounting data'!$K$2:$K$37000,"66*",'Accounting data'!$L$2:$L$37000,Q4)+SUMIFS('Accounting data'!$G$2:$G$37000,'Accounting data'!$H$2:$H$37000,"12*",'Accounting data'!$J$2:$J$37000,"3*",'Accounting data'!$K$2:$K$37000,"66*",'Accounting data'!$L$2:$L$37000,Q4)+SUMIFS('Accounting data'!$G$2:$G$37000,'Accounting data'!$H$2:$H$37000,"13*",'Accounting data'!$J$2:$J$37000,"3*",'Accounting data'!$K$2:$K$37000,"66*",'Accounting data'!$L$2:$L$37000,Q4)</f>
        <v>0</v>
      </c>
      <c r="R728" s="384">
        <f>SUMIFS('Accounting data'!$G$2:$G$37000,'Accounting data'!$H$2:$H$37000,"11*",'Accounting data'!$J$2:$J$37000,"3*",'Accounting data'!$K$2:$K$37000,"66*",'Accounting data'!$L$2:$L$37000,R4)+SUMIFS('Accounting data'!$G$2:$G$37000,'Accounting data'!$H$2:$H$37000,"12*",'Accounting data'!$J$2:$J$37000,"3*",'Accounting data'!$K$2:$K$37000,"66*",'Accounting data'!$L$2:$L$37000,R4)+SUMIFS('Accounting data'!$G$2:$G$37000,'Accounting data'!$H$2:$H$37000,"13*",'Accounting data'!$J$2:$J$37000,"3*",'Accounting data'!$K$2:$K$37000,"66*",'Accounting data'!$L$2:$L$37000,R4)</f>
        <v>0</v>
      </c>
      <c r="S728" s="384">
        <f>SUMIFS('Accounting data'!$G$2:$G$37000,'Accounting data'!$H$2:$H$37000,"11*",'Accounting data'!$J$2:$J$37000,"3*",'Accounting data'!$K$2:$K$37000,"66*",'Accounting data'!$L$2:$L$37000,S4)+SUMIFS('Accounting data'!$G$2:$G$37000,'Accounting data'!$H$2:$H$37000,"12*",'Accounting data'!$J$2:$J$37000,"3*",'Accounting data'!$K$2:$K$37000,"66*",'Accounting data'!$L$2:$L$37000,S4)+SUMIFS('Accounting data'!$G$2:$G$37000,'Accounting data'!$H$2:$H$37000,"13*",'Accounting data'!$J$2:$J$37000,"3*",'Accounting data'!$K$2:$K$37000,"66*",'Accounting data'!$L$2:$L$37000,S4)</f>
        <v>0</v>
      </c>
      <c r="T728" s="384">
        <f>SUMIFS('Accounting data'!$G$2:$G$37000,'Accounting data'!$H$2:$H$37000,"11*",'Accounting data'!$J$2:$J$37000,"3*",'Accounting data'!$K$2:$K$37000,"66*",'Accounting data'!$L$2:$L$37000,T4)+SUMIFS('Accounting data'!$G$2:$G$37000,'Accounting data'!$H$2:$H$37000,"12*",'Accounting data'!$J$2:$J$37000,"3*",'Accounting data'!$K$2:$K$37000,"66*",'Accounting data'!$L$2:$L$37000,T4)+SUMIFS('Accounting data'!$G$2:$G$37000,'Accounting data'!$H$2:$H$37000,"13*",'Accounting data'!$J$2:$J$37000,"3*",'Accounting data'!$K$2:$K$37000,"66*",'Accounting data'!$L$2:$L$37000,T4)</f>
        <v>0</v>
      </c>
      <c r="U728" s="384">
        <f>SUMIFS('Accounting data'!$G$2:$G$37000,'Accounting data'!$H$2:$H$37000,"11*",'Accounting data'!$J$2:$J$37000,"3*",'Accounting data'!$K$2:$K$37000,"66*",'Accounting data'!$L$2:$L$37000,U4)+SUMIFS('Accounting data'!$G$2:$G$37000,'Accounting data'!$H$2:$H$37000,"12*",'Accounting data'!$J$2:$J$37000,"3*",'Accounting data'!$K$2:$K$37000,"66*",'Accounting data'!$L$2:$L$37000,U4)+SUMIFS('Accounting data'!$G$2:$G$37000,'Accounting data'!$H$2:$H$37000,"13*",'Accounting data'!$J$2:$J$37000,"3*",'Accounting data'!$K$2:$K$37000,"66*",'Accounting data'!$L$2:$L$37000,U4)</f>
        <v>0</v>
      </c>
      <c r="V728" s="384">
        <f>SUMIFS('Accounting data'!$G$2:$G$37000,'Accounting data'!$H$2:$H$37000,"11*",'Accounting data'!$J$2:$J$37000,"3*",'Accounting data'!$K$2:$K$37000,"66*",'Accounting data'!$L$2:$L$37000,V4)+SUMIFS('Accounting data'!$G$2:$G$37000,'Accounting data'!$H$2:$H$37000,"12*",'Accounting data'!$J$2:$J$37000,"3*",'Accounting data'!$K$2:$K$37000,"66*",'Accounting data'!$L$2:$L$37000,V4)+SUMIFS('Accounting data'!$G$2:$G$37000,'Accounting data'!$H$2:$H$37000,"13*",'Accounting data'!$J$2:$J$37000,"3*",'Accounting data'!$K$2:$K$37000,"66*",'Accounting data'!$L$2:$L$37000,V4)</f>
        <v>0</v>
      </c>
      <c r="W728" s="384">
        <f>SUMIFS('Accounting data'!$G$2:$G$37000,'Accounting data'!$H$2:$H$37000,"11*",'Accounting data'!$J$2:$J$37000,"3*",'Accounting data'!$K$2:$K$37000,"66*",'Accounting data'!$L$2:$L$37000,W4)+SUMIFS('Accounting data'!$G$2:$G$37000,'Accounting data'!$H$2:$H$37000,"12*",'Accounting data'!$J$2:$J$37000,"3*",'Accounting data'!$K$2:$K$37000,"66*",'Accounting data'!$L$2:$L$37000,W4)+SUMIFS('Accounting data'!$G$2:$G$37000,'Accounting data'!$H$2:$H$37000,"13*",'Accounting data'!$J$2:$J$37000,"3*",'Accounting data'!$K$2:$K$37000,"66*",'Accounting data'!$L$2:$L$37000,W4)</f>
        <v>0</v>
      </c>
      <c r="X728" s="384">
        <f>SUMIFS('Accounting data'!$G$2:$G$37000,'Accounting data'!$H$2:$H$37000,"11*",'Accounting data'!$J$2:$J$37000,"3*",'Accounting data'!$K$2:$K$37000,"66*",'Accounting data'!$L$2:$L$37000,X4)+SUMIFS('Accounting data'!$G$2:$G$37000,'Accounting data'!$H$2:$H$37000,"12*",'Accounting data'!$J$2:$J$37000,"3*",'Accounting data'!$K$2:$K$37000,"66*",'Accounting data'!$L$2:$L$37000,X4)+SUMIFS('Accounting data'!$G$2:$G$37000,'Accounting data'!$H$2:$H$37000,"13*",'Accounting data'!$J$2:$J$37000,"3*",'Accounting data'!$K$2:$K$37000,"66*",'Accounting data'!$L$2:$L$37000,X4)</f>
        <v>0</v>
      </c>
      <c r="Y728" s="384">
        <f>SUMIFS('Accounting data'!$G$2:$G$37000,'Accounting data'!$H$2:$H$37000,"11*",'Accounting data'!$J$2:$J$37000,"3*",'Accounting data'!$K$2:$K$37000,"66*",'Accounting data'!$L$2:$L$37000,Y4)+SUMIFS('Accounting data'!$G$2:$G$37000,'Accounting data'!$H$2:$H$37000,"12*",'Accounting data'!$J$2:$J$37000,"3*",'Accounting data'!$K$2:$K$37000,"66*",'Accounting data'!$L$2:$L$37000,Y4)+SUMIFS('Accounting data'!$G$2:$G$37000,'Accounting data'!$H$2:$H$37000,"13*",'Accounting data'!$J$2:$J$37000,"3*",'Accounting data'!$K$2:$K$37000,"66*",'Accounting data'!$L$2:$L$37000,Y4)</f>
        <v>0</v>
      </c>
      <c r="Z728" s="384">
        <f>SUMIFS('Accounting data'!$G$2:$G$37000,'Accounting data'!$H$2:$H$37000,"11*",'Accounting data'!$J$2:$J$37000,"3*",'Accounting data'!$K$2:$K$37000,"66*",'Accounting data'!$L$2:$L$37000,Z4)+SUMIFS('Accounting data'!$G$2:$G$37000,'Accounting data'!$H$2:$H$37000,"12*",'Accounting data'!$J$2:$J$37000,"3*",'Accounting data'!$K$2:$K$37000,"66*",'Accounting data'!$L$2:$L$37000,Z4)+SUMIFS('Accounting data'!$G$2:$G$37000,'Accounting data'!$H$2:$H$37000,"13*",'Accounting data'!$J$2:$J$37000,"3*",'Accounting data'!$K$2:$K$37000,"66*",'Accounting data'!$L$2:$L$37000,Z4)</f>
        <v>0</v>
      </c>
      <c r="AA728" s="384">
        <f>SUMIFS('Accounting data'!$G$2:$G$37000,'Accounting data'!$H$2:$H$37000,"11*",'Accounting data'!$J$2:$J$37000,"3*",'Accounting data'!$K$2:$K$37000,"66*",'Accounting data'!$L$2:$L$37000,AA4)+SUMIFS('Accounting data'!$G$2:$G$37000,'Accounting data'!$H$2:$H$37000,"12*",'Accounting data'!$J$2:$J$37000,"3*",'Accounting data'!$K$2:$K$37000,"66*",'Accounting data'!$L$2:$L$37000,AA4)+SUMIFS('Accounting data'!$G$2:$G$37000,'Accounting data'!$H$2:$H$37000,"13*",'Accounting data'!$J$2:$J$37000,"3*",'Accounting data'!$K$2:$K$37000,"66*",'Accounting data'!$L$2:$L$37000,AA4)</f>
        <v>0</v>
      </c>
      <c r="AB728" s="384">
        <f>SUMIFS('Accounting data'!$G$2:$G$37000,'Accounting data'!$H$2:$H$37000,"11*",'Accounting data'!$J$2:$J$37000,"3*",'Accounting data'!$K$2:$K$37000,"66*",'Accounting data'!$L$2:$L$37000,AB4)+SUMIFS('Accounting data'!$G$2:$G$37000,'Accounting data'!$H$2:$H$37000,"12*",'Accounting data'!$J$2:$J$37000,"3*",'Accounting data'!$K$2:$K$37000,"66*",'Accounting data'!$L$2:$L$37000,AB4)+SUMIFS('Accounting data'!$G$2:$G$37000,'Accounting data'!$H$2:$H$37000,"13*",'Accounting data'!$J$2:$J$37000,"3*",'Accounting data'!$K$2:$K$37000,"66*",'Accounting data'!$L$2:$L$37000,AB4)</f>
        <v>0</v>
      </c>
      <c r="AC728" s="384">
        <f>SUMIFS('Accounting data'!$G$2:$G$37000,'Accounting data'!$H$2:$H$37000,"11*",'Accounting data'!$J$2:$J$37000,"3*",'Accounting data'!$K$2:$K$37000,"66*",'Accounting data'!$L$2:$L$37000,AC4)+SUMIFS('Accounting data'!$G$2:$G$37000,'Accounting data'!$H$2:$H$37000,"12*",'Accounting data'!$J$2:$J$37000,"3*",'Accounting data'!$K$2:$K$37000,"66*",'Accounting data'!$L$2:$L$37000,AC4)+SUMIFS('Accounting data'!$G$2:$G$37000,'Accounting data'!$H$2:$H$37000,"13*",'Accounting data'!$J$2:$J$37000,"3*",'Accounting data'!$K$2:$K$37000,"66*",'Accounting data'!$L$2:$L$37000,AC4)</f>
        <v>0</v>
      </c>
      <c r="AD728" s="384">
        <f>SUMIFS('Accounting data'!$G$2:$G$37000,'Accounting data'!$H$2:$H$37000,"11*",'Accounting data'!$J$2:$J$37000,"3*",'Accounting data'!$K$2:$K$37000,"66*",'Accounting data'!$L$2:$L$37000,AD4)+SUMIFS('Accounting data'!$G$2:$G$37000,'Accounting data'!$H$2:$H$37000,"12*",'Accounting data'!$J$2:$J$37000,"3*",'Accounting data'!$K$2:$K$37000,"66*",'Accounting data'!$L$2:$L$37000,AD4)+SUMIFS('Accounting data'!$G$2:$G$37000,'Accounting data'!$H$2:$H$37000,"13*",'Accounting data'!$J$2:$J$37000,"3*",'Accounting data'!$K$2:$K$37000,"66*",'Accounting data'!$L$2:$L$37000,AD4)</f>
        <v>0</v>
      </c>
      <c r="AE728" s="384">
        <f>SUMIFS('Accounting data'!$G$2:$G$37000,'Accounting data'!$H$2:$H$37000,"11*",'Accounting data'!$J$2:$J$37000,"3*",'Accounting data'!$K$2:$K$37000,"66*",'Accounting data'!$L$2:$L$37000,AE4)+SUMIFS('Accounting data'!$G$2:$G$37000,'Accounting data'!$H$2:$H$37000,"12*",'Accounting data'!$J$2:$J$37000,"3*",'Accounting data'!$K$2:$K$37000,"66*",'Accounting data'!$L$2:$L$37000,AE4)+SUMIFS('Accounting data'!$G$2:$G$37000,'Accounting data'!$H$2:$H$37000,"13*",'Accounting data'!$J$2:$J$37000,"3*",'Accounting data'!$K$2:$K$37000,"66*",'Accounting data'!$L$2:$L$37000,AE4)</f>
        <v>0</v>
      </c>
      <c r="AF728" s="384">
        <f>SUMIFS('Accounting data'!$G$2:$G$37000,'Accounting data'!$H$2:$H$37000,"11*",'Accounting data'!$J$2:$J$37000,"3*",'Accounting data'!$K$2:$K$37000,"66*",'Accounting data'!$L$2:$L$37000,AF4)+SUMIFS('Accounting data'!$G$2:$G$37000,'Accounting data'!$H$2:$H$37000,"12*",'Accounting data'!$J$2:$J$37000,"3*",'Accounting data'!$K$2:$K$37000,"66*",'Accounting data'!$L$2:$L$37000,AF4)+SUMIFS('Accounting data'!$G$2:$G$37000,'Accounting data'!$H$2:$H$37000,"13*",'Accounting data'!$J$2:$J$37000,"3*",'Accounting data'!$K$2:$K$37000,"66*",'Accounting data'!$L$2:$L$37000,AF4)</f>
        <v>0</v>
      </c>
    </row>
    <row r="729" spans="1:32">
      <c r="A729" s="391" t="s">
        <v>289</v>
      </c>
      <c r="B729" s="393">
        <v>700</v>
      </c>
      <c r="C729" s="391">
        <v>1000</v>
      </c>
      <c r="D729" s="391">
        <v>6600</v>
      </c>
      <c r="E729" s="384">
        <f>SUMIFS('Accounting data'!$G$2:$G$37000,'Accounting data'!$H$2:$H$37000,"11*",'Accounting data'!$I$2:$I$37000,"7*",'Accounting data'!$J$2:$J$37000,"1*",'Accounting data'!$K$2:$K$37000,"66*",'Accounting data'!$L$2:$L$37000,E4)+SUMIFS('Accounting data'!$G$2:$G$37000,'Accounting data'!$H$2:$H$37000,"12*",'Accounting data'!$I$2:$I$37000,"7*",'Accounting data'!$J$2:$J$37000,"1*",'Accounting data'!$K$2:$K$37000,"66*",'Accounting data'!$L$2:$L$37000,E4)+SUMIFS('Accounting data'!$G$2:$G$37000,'Accounting data'!$H$2:$H$37000,"13*",'Accounting data'!$I$2:$I$37000,"7*",'Accounting data'!$J$2:$J$37000,"1*",'Accounting data'!$K$2:$K$37000,"66*",'Accounting data'!$L$2:$L$37000,E4)</f>
        <v>0</v>
      </c>
      <c r="F729" s="384">
        <f>SUMIFS('Accounting data'!$G$2:$G$37000,'Accounting data'!$H$2:$H$37000,"11*",'Accounting data'!$I$2:$I$37000,"7*",'Accounting data'!$J$2:$J$37000,"1*",'Accounting data'!$K$2:$K$37000,"66*",'Accounting data'!$L$2:$L$37000,F4)+SUMIFS('Accounting data'!$G$2:$G$37000,'Accounting data'!$H$2:$H$37000,"12*",'Accounting data'!$I$2:$I$37000,"7*",'Accounting data'!$J$2:$J$37000,"1*",'Accounting data'!$K$2:$K$37000,"66*",'Accounting data'!$L$2:$L$37000,F4)+SUMIFS('Accounting data'!$G$2:$G$37000,'Accounting data'!$H$2:$H$37000,"13*",'Accounting data'!$I$2:$I$37000,"7*",'Accounting data'!$J$2:$J$37000,"1*",'Accounting data'!$K$2:$K$37000,"66*",'Accounting data'!$L$2:$L$37000,F4)</f>
        <v>0</v>
      </c>
      <c r="G729" s="385"/>
      <c r="H729" s="384">
        <f>SUMIFS('Accounting data'!$G$2:$G$37000,'Accounting data'!$H$2:$H$37000,"11*",'Accounting data'!$I$2:$I$37000,"7*",'Accounting data'!$J$2:$J$37000,"1*",'Accounting data'!$K$2:$K$37000,"66*",'Accounting data'!$L$2:$L$37000,H4)+SUMIFS('Accounting data'!$G$2:$G$37000,'Accounting data'!$H$2:$H$37000,"12*",'Accounting data'!$I$2:$I$37000,"7*",'Accounting data'!$J$2:$J$37000,"1*",'Accounting data'!$K$2:$K$37000,"66*",'Accounting data'!$L$2:$L$37000,H4)+SUMIFS('Accounting data'!$G$2:$G$37000,'Accounting data'!$H$2:$H$37000,"13*",'Accounting data'!$I$2:$I$37000,"7*",'Accounting data'!$J$2:$J$37000,"1*",'Accounting data'!$K$2:$K$37000,"66*",'Accounting data'!$L$2:$L$37000,H4)</f>
        <v>0</v>
      </c>
      <c r="I729" s="384">
        <f>SUMIFS('Accounting data'!$G$2:$G$37000,'Accounting data'!$H$2:$H$37000,"11*",'Accounting data'!$I$2:$I$37000,"7*",'Accounting data'!$J$2:$J$37000,"1*",'Accounting data'!$K$2:$K$37000,"66*",'Accounting data'!$L$2:$L$37000,I4)+SUMIFS('Accounting data'!$G$2:$G$37000,'Accounting data'!$H$2:$H$37000,"12*",'Accounting data'!$I$2:$I$37000,"7*",'Accounting data'!$J$2:$J$37000,"1*",'Accounting data'!$K$2:$K$37000,"66*",'Accounting data'!$L$2:$L$37000,I4)+SUMIFS('Accounting data'!$G$2:$G$37000,'Accounting data'!$H$2:$H$37000,"13*",'Accounting data'!$I$2:$I$37000,"7*",'Accounting data'!$J$2:$J$37000,"1*",'Accounting data'!$K$2:$K$37000,"66*",'Accounting data'!$L$2:$L$37000,I4)</f>
        <v>0</v>
      </c>
      <c r="J729" s="384">
        <f>SUMIFS('Accounting data'!$G$2:$G$37000,'Accounting data'!$H$2:$H$37000,"11*",'Accounting data'!$I$2:$I$37000,"7*",'Accounting data'!$J$2:$J$37000,"1*",'Accounting data'!$K$2:$K$37000,"66*",'Accounting data'!$L$2:$L$37000,J4)+SUMIFS('Accounting data'!$G$2:$G$37000,'Accounting data'!$H$2:$H$37000,"12*",'Accounting data'!$I$2:$I$37000,"7*",'Accounting data'!$J$2:$J$37000,"1*",'Accounting data'!$K$2:$K$37000,"66*",'Accounting data'!$L$2:$L$37000,J4)+SUMIFS('Accounting data'!$G$2:$G$37000,'Accounting data'!$H$2:$H$37000,"13*",'Accounting data'!$I$2:$I$37000,"7*",'Accounting data'!$J$2:$J$37000,"1*",'Accounting data'!$K$2:$K$37000,"66*",'Accounting data'!$L$2:$L$37000,J4)</f>
        <v>0</v>
      </c>
      <c r="K729" s="384">
        <f>SUMIFS('Accounting data'!$G$2:$G$37000,'Accounting data'!$H$2:$H$37000,"11*",'Accounting data'!$I$2:$I$37000,"7*",'Accounting data'!$J$2:$J$37000,"1*",'Accounting data'!$K$2:$K$37000,"66*",'Accounting data'!$L$2:$L$37000,K4)+SUMIFS('Accounting data'!$G$2:$G$37000,'Accounting data'!$H$2:$H$37000,"12*",'Accounting data'!$I$2:$I$37000,"7*",'Accounting data'!$J$2:$J$37000,"1*",'Accounting data'!$K$2:$K$37000,"66*",'Accounting data'!$L$2:$L$37000,K4)+SUMIFS('Accounting data'!$G$2:$G$37000,'Accounting data'!$H$2:$H$37000,"13*",'Accounting data'!$I$2:$I$37000,"7*",'Accounting data'!$J$2:$J$37000,"1*",'Accounting data'!$K$2:$K$37000,"66*",'Accounting data'!$L$2:$L$37000,K4)</f>
        <v>0</v>
      </c>
      <c r="L729" s="384">
        <f>SUMIFS('Accounting data'!$G$2:$G$37000,'Accounting data'!$H$2:$H$37000,"11*",'Accounting data'!$I$2:$I$37000,"7*",'Accounting data'!$J$2:$J$37000,"1*",'Accounting data'!$K$2:$K$37000,"66*",'Accounting data'!$L$2:$L$37000,L4)+SUMIFS('Accounting data'!$G$2:$G$37000,'Accounting data'!$H$2:$H$37000,"12*",'Accounting data'!$I$2:$I$37000,"7*",'Accounting data'!$J$2:$J$37000,"1*",'Accounting data'!$K$2:$K$37000,"66*",'Accounting data'!$L$2:$L$37000,L4)+SUMIFS('Accounting data'!$G$2:$G$37000,'Accounting data'!$H$2:$H$37000,"13*",'Accounting data'!$I$2:$I$37000,"7*",'Accounting data'!$J$2:$J$37000,"1*",'Accounting data'!$K$2:$K$37000,"66*",'Accounting data'!$L$2:$L$37000,L4)</f>
        <v>0</v>
      </c>
      <c r="M729" s="384">
        <f>SUMIFS('Accounting data'!$G$2:$G$37000,'Accounting data'!$H$2:$H$37000,"11*",'Accounting data'!$I$2:$I$37000,"7*",'Accounting data'!$J$2:$J$37000,"1*",'Accounting data'!$K$2:$K$37000,"66*",'Accounting data'!$L$2:$L$37000,M4)+SUMIFS('Accounting data'!$G$2:$G$37000,'Accounting data'!$H$2:$H$37000,"12*",'Accounting data'!$I$2:$I$37000,"7*",'Accounting data'!$J$2:$J$37000,"1*",'Accounting data'!$K$2:$K$37000,"66*",'Accounting data'!$L$2:$L$37000,M4)+SUMIFS('Accounting data'!$G$2:$G$37000,'Accounting data'!$H$2:$H$37000,"13*",'Accounting data'!$I$2:$I$37000,"7*",'Accounting data'!$J$2:$J$37000,"1*",'Accounting data'!$K$2:$K$37000,"66*",'Accounting data'!$L$2:$L$37000,M4)</f>
        <v>0</v>
      </c>
      <c r="N729" s="384">
        <f>SUMIFS('Accounting data'!$G$2:$G$37000,'Accounting data'!$H$2:$H$37000,"11*",'Accounting data'!$I$2:$I$37000,"7*",'Accounting data'!$J$2:$J$37000,"1*",'Accounting data'!$K$2:$K$37000,"66*",'Accounting data'!$L$2:$L$37000,N4)+SUMIFS('Accounting data'!$G$2:$G$37000,'Accounting data'!$H$2:$H$37000,"12*",'Accounting data'!$I$2:$I$37000,"7*",'Accounting data'!$J$2:$J$37000,"1*",'Accounting data'!$K$2:$K$37000,"66*",'Accounting data'!$L$2:$L$37000,N4)+SUMIFS('Accounting data'!$G$2:$G$37000,'Accounting data'!$H$2:$H$37000,"13*",'Accounting data'!$I$2:$I$37000,"7*",'Accounting data'!$J$2:$J$37000,"1*",'Accounting data'!$K$2:$K$37000,"66*",'Accounting data'!$L$2:$L$37000,N4)</f>
        <v>0</v>
      </c>
      <c r="O729" s="384">
        <f>SUMIFS('Accounting data'!$G$2:$G$37000,'Accounting data'!$H$2:$H$37000,"11*",'Accounting data'!$I$2:$I$37000,"7*",'Accounting data'!$J$2:$J$37000,"1*",'Accounting data'!$K$2:$K$37000,"66*",'Accounting data'!$L$2:$L$37000,O4)+SUMIFS('Accounting data'!$G$2:$G$37000,'Accounting data'!$H$2:$H$37000,"12*",'Accounting data'!$I$2:$I$37000,"7*",'Accounting data'!$J$2:$J$37000,"1*",'Accounting data'!$K$2:$K$37000,"66*",'Accounting data'!$L$2:$L$37000,O4)+SUMIFS('Accounting data'!$G$2:$G$37000,'Accounting data'!$H$2:$H$37000,"13*",'Accounting data'!$I$2:$I$37000,"7*",'Accounting data'!$J$2:$J$37000,"1*",'Accounting data'!$K$2:$K$37000,"66*",'Accounting data'!$L$2:$L$37000,O4)</f>
        <v>0</v>
      </c>
      <c r="P729" s="384">
        <f>SUMIFS('Accounting data'!$G$2:$G$37000,'Accounting data'!$H$2:$H$37000,"11*",'Accounting data'!$I$2:$I$37000,"7*",'Accounting data'!$J$2:$J$37000,"1*",'Accounting data'!$K$2:$K$37000,"66*",'Accounting data'!$L$2:$L$37000,P4)+SUMIFS('Accounting data'!$G$2:$G$37000,'Accounting data'!$H$2:$H$37000,"12*",'Accounting data'!$I$2:$I$37000,"7*",'Accounting data'!$J$2:$J$37000,"1*",'Accounting data'!$K$2:$K$37000,"66*",'Accounting data'!$L$2:$L$37000,P4)+SUMIFS('Accounting data'!$G$2:$G$37000,'Accounting data'!$H$2:$H$37000,"13*",'Accounting data'!$I$2:$I$37000,"7*",'Accounting data'!$J$2:$J$37000,"1*",'Accounting data'!$K$2:$K$37000,"66*",'Accounting data'!$L$2:$L$37000,P4)</f>
        <v>0</v>
      </c>
      <c r="Q729" s="384">
        <f>SUMIFS('Accounting data'!$G$2:$G$37000,'Accounting data'!$H$2:$H$37000,"11*",'Accounting data'!$I$2:$I$37000,"7*",'Accounting data'!$J$2:$J$37000,"1*",'Accounting data'!$K$2:$K$37000,"66*",'Accounting data'!$L$2:$L$37000,Q4)+SUMIFS('Accounting data'!$G$2:$G$37000,'Accounting data'!$H$2:$H$37000,"12*",'Accounting data'!$I$2:$I$37000,"7*",'Accounting data'!$J$2:$J$37000,"1*",'Accounting data'!$K$2:$K$37000,"66*",'Accounting data'!$L$2:$L$37000,Q4)+SUMIFS('Accounting data'!$G$2:$G$37000,'Accounting data'!$H$2:$H$37000,"13*",'Accounting data'!$I$2:$I$37000,"7*",'Accounting data'!$J$2:$J$37000,"1*",'Accounting data'!$K$2:$K$37000,"66*",'Accounting data'!$L$2:$L$37000,Q4)</f>
        <v>0</v>
      </c>
      <c r="R729" s="384">
        <f>SUMIFS('Accounting data'!$G$2:$G$37000,'Accounting data'!$H$2:$H$37000,"11*",'Accounting data'!$I$2:$I$37000,"7*",'Accounting data'!$J$2:$J$37000,"1*",'Accounting data'!$K$2:$K$37000,"66*",'Accounting data'!$L$2:$L$37000,R4)+SUMIFS('Accounting data'!$G$2:$G$37000,'Accounting data'!$H$2:$H$37000,"12*",'Accounting data'!$I$2:$I$37000,"7*",'Accounting data'!$J$2:$J$37000,"1*",'Accounting data'!$K$2:$K$37000,"66*",'Accounting data'!$L$2:$L$37000,R4)+SUMIFS('Accounting data'!$G$2:$G$37000,'Accounting data'!$H$2:$H$37000,"13*",'Accounting data'!$I$2:$I$37000,"7*",'Accounting data'!$J$2:$J$37000,"1*",'Accounting data'!$K$2:$K$37000,"66*",'Accounting data'!$L$2:$L$37000,R4)</f>
        <v>0</v>
      </c>
      <c r="S729" s="384">
        <f>SUMIFS('Accounting data'!$G$2:$G$37000,'Accounting data'!$H$2:$H$37000,"11*",'Accounting data'!$I$2:$I$37000,"7*",'Accounting data'!$J$2:$J$37000,"1*",'Accounting data'!$K$2:$K$37000,"66*",'Accounting data'!$L$2:$L$37000,S4)+SUMIFS('Accounting data'!$G$2:$G$37000,'Accounting data'!$H$2:$H$37000,"12*",'Accounting data'!$I$2:$I$37000,"7*",'Accounting data'!$J$2:$J$37000,"1*",'Accounting data'!$K$2:$K$37000,"66*",'Accounting data'!$L$2:$L$37000,S4)+SUMIFS('Accounting data'!$G$2:$G$37000,'Accounting data'!$H$2:$H$37000,"13*",'Accounting data'!$I$2:$I$37000,"7*",'Accounting data'!$J$2:$J$37000,"1*",'Accounting data'!$K$2:$K$37000,"66*",'Accounting data'!$L$2:$L$37000,S4)</f>
        <v>0</v>
      </c>
      <c r="T729" s="384">
        <f>SUMIFS('Accounting data'!$G$2:$G$37000,'Accounting data'!$H$2:$H$37000,"11*",'Accounting data'!$I$2:$I$37000,"7*",'Accounting data'!$J$2:$J$37000,"1*",'Accounting data'!$K$2:$K$37000,"66*",'Accounting data'!$L$2:$L$37000,T4)+SUMIFS('Accounting data'!$G$2:$G$37000,'Accounting data'!$H$2:$H$37000,"12*",'Accounting data'!$I$2:$I$37000,"7*",'Accounting data'!$J$2:$J$37000,"1*",'Accounting data'!$K$2:$K$37000,"66*",'Accounting data'!$L$2:$L$37000,T4)+SUMIFS('Accounting data'!$G$2:$G$37000,'Accounting data'!$H$2:$H$37000,"13*",'Accounting data'!$I$2:$I$37000,"7*",'Accounting data'!$J$2:$J$37000,"1*",'Accounting data'!$K$2:$K$37000,"66*",'Accounting data'!$L$2:$L$37000,T4)</f>
        <v>0</v>
      </c>
      <c r="U729" s="384">
        <f>SUMIFS('Accounting data'!$G$2:$G$37000,'Accounting data'!$H$2:$H$37000,"11*",'Accounting data'!$I$2:$I$37000,"7*",'Accounting data'!$J$2:$J$37000,"1*",'Accounting data'!$K$2:$K$37000,"66*",'Accounting data'!$L$2:$L$37000,U4)+SUMIFS('Accounting data'!$G$2:$G$37000,'Accounting data'!$H$2:$H$37000,"12*",'Accounting data'!$I$2:$I$37000,"7*",'Accounting data'!$J$2:$J$37000,"1*",'Accounting data'!$K$2:$K$37000,"66*",'Accounting data'!$L$2:$L$37000,U4)+SUMIFS('Accounting data'!$G$2:$G$37000,'Accounting data'!$H$2:$H$37000,"13*",'Accounting data'!$I$2:$I$37000,"7*",'Accounting data'!$J$2:$J$37000,"1*",'Accounting data'!$K$2:$K$37000,"66*",'Accounting data'!$L$2:$L$37000,U4)</f>
        <v>0</v>
      </c>
      <c r="V729" s="384">
        <f>SUMIFS('Accounting data'!$G$2:$G$37000,'Accounting data'!$H$2:$H$37000,"11*",'Accounting data'!$I$2:$I$37000,"7*",'Accounting data'!$J$2:$J$37000,"1*",'Accounting data'!$K$2:$K$37000,"66*",'Accounting data'!$L$2:$L$37000,V4)+SUMIFS('Accounting data'!$G$2:$G$37000,'Accounting data'!$H$2:$H$37000,"12*",'Accounting data'!$I$2:$I$37000,"7*",'Accounting data'!$J$2:$J$37000,"1*",'Accounting data'!$K$2:$K$37000,"66*",'Accounting data'!$L$2:$L$37000,V4)+SUMIFS('Accounting data'!$G$2:$G$37000,'Accounting data'!$H$2:$H$37000,"13*",'Accounting data'!$I$2:$I$37000,"7*",'Accounting data'!$J$2:$J$37000,"1*",'Accounting data'!$K$2:$K$37000,"66*",'Accounting data'!$L$2:$L$37000,V4)</f>
        <v>0</v>
      </c>
      <c r="W729" s="384">
        <f>SUMIFS('Accounting data'!$G$2:$G$37000,'Accounting data'!$H$2:$H$37000,"11*",'Accounting data'!$I$2:$I$37000,"7*",'Accounting data'!$J$2:$J$37000,"1*",'Accounting data'!$K$2:$K$37000,"66*",'Accounting data'!$L$2:$L$37000,W4)+SUMIFS('Accounting data'!$G$2:$G$37000,'Accounting data'!$H$2:$H$37000,"12*",'Accounting data'!$I$2:$I$37000,"7*",'Accounting data'!$J$2:$J$37000,"1*",'Accounting data'!$K$2:$K$37000,"66*",'Accounting data'!$L$2:$L$37000,W4)+SUMIFS('Accounting data'!$G$2:$G$37000,'Accounting data'!$H$2:$H$37000,"13*",'Accounting data'!$I$2:$I$37000,"7*",'Accounting data'!$J$2:$J$37000,"1*",'Accounting data'!$K$2:$K$37000,"66*",'Accounting data'!$L$2:$L$37000,W4)</f>
        <v>0</v>
      </c>
      <c r="X729" s="384">
        <f>SUMIFS('Accounting data'!$G$2:$G$37000,'Accounting data'!$H$2:$H$37000,"11*",'Accounting data'!$I$2:$I$37000,"7*",'Accounting data'!$J$2:$J$37000,"1*",'Accounting data'!$K$2:$K$37000,"66*",'Accounting data'!$L$2:$L$37000,X4)+SUMIFS('Accounting data'!$G$2:$G$37000,'Accounting data'!$H$2:$H$37000,"12*",'Accounting data'!$I$2:$I$37000,"7*",'Accounting data'!$J$2:$J$37000,"1*",'Accounting data'!$K$2:$K$37000,"66*",'Accounting data'!$L$2:$L$37000,X4)+SUMIFS('Accounting data'!$G$2:$G$37000,'Accounting data'!$H$2:$H$37000,"13*",'Accounting data'!$I$2:$I$37000,"7*",'Accounting data'!$J$2:$J$37000,"1*",'Accounting data'!$K$2:$K$37000,"66*",'Accounting data'!$L$2:$L$37000,X4)</f>
        <v>0</v>
      </c>
      <c r="Y729" s="384">
        <f>SUMIFS('Accounting data'!$G$2:$G$37000,'Accounting data'!$H$2:$H$37000,"11*",'Accounting data'!$I$2:$I$37000,"7*",'Accounting data'!$J$2:$J$37000,"1*",'Accounting data'!$K$2:$K$37000,"66*",'Accounting data'!$L$2:$L$37000,Y4)+SUMIFS('Accounting data'!$G$2:$G$37000,'Accounting data'!$H$2:$H$37000,"12*",'Accounting data'!$I$2:$I$37000,"7*",'Accounting data'!$J$2:$J$37000,"1*",'Accounting data'!$K$2:$K$37000,"66*",'Accounting data'!$L$2:$L$37000,Y4)+SUMIFS('Accounting data'!$G$2:$G$37000,'Accounting data'!$H$2:$H$37000,"13*",'Accounting data'!$I$2:$I$37000,"7*",'Accounting data'!$J$2:$J$37000,"1*",'Accounting data'!$K$2:$K$37000,"66*",'Accounting data'!$L$2:$L$37000,Y4)</f>
        <v>0</v>
      </c>
      <c r="Z729" s="384">
        <f>SUMIFS('Accounting data'!$G$2:$G$37000,'Accounting data'!$H$2:$H$37000,"11*",'Accounting data'!$I$2:$I$37000,"7*",'Accounting data'!$J$2:$J$37000,"1*",'Accounting data'!$K$2:$K$37000,"66*",'Accounting data'!$L$2:$L$37000,Z4)+SUMIFS('Accounting data'!$G$2:$G$37000,'Accounting data'!$H$2:$H$37000,"12*",'Accounting data'!$I$2:$I$37000,"7*",'Accounting data'!$J$2:$J$37000,"1*",'Accounting data'!$K$2:$K$37000,"66*",'Accounting data'!$L$2:$L$37000,Z4)+SUMIFS('Accounting data'!$G$2:$G$37000,'Accounting data'!$H$2:$H$37000,"13*",'Accounting data'!$I$2:$I$37000,"7*",'Accounting data'!$J$2:$J$37000,"1*",'Accounting data'!$K$2:$K$37000,"66*",'Accounting data'!$L$2:$L$37000,Z4)</f>
        <v>0</v>
      </c>
      <c r="AA729" s="384">
        <f>SUMIFS('Accounting data'!$G$2:$G$37000,'Accounting data'!$H$2:$H$37000,"11*",'Accounting data'!$I$2:$I$37000,"7*",'Accounting data'!$J$2:$J$37000,"1*",'Accounting data'!$K$2:$K$37000,"66*",'Accounting data'!$L$2:$L$37000,AA4)+SUMIFS('Accounting data'!$G$2:$G$37000,'Accounting data'!$H$2:$H$37000,"12*",'Accounting data'!$I$2:$I$37000,"7*",'Accounting data'!$J$2:$J$37000,"1*",'Accounting data'!$K$2:$K$37000,"66*",'Accounting data'!$L$2:$L$37000,AA4)+SUMIFS('Accounting data'!$G$2:$G$37000,'Accounting data'!$H$2:$H$37000,"13*",'Accounting data'!$I$2:$I$37000,"7*",'Accounting data'!$J$2:$J$37000,"1*",'Accounting data'!$K$2:$K$37000,"66*",'Accounting data'!$L$2:$L$37000,AA4)</f>
        <v>0</v>
      </c>
      <c r="AB729" s="384">
        <f>SUMIFS('Accounting data'!$G$2:$G$37000,'Accounting data'!$H$2:$H$37000,"11*",'Accounting data'!$I$2:$I$37000,"7*",'Accounting data'!$J$2:$J$37000,"1*",'Accounting data'!$K$2:$K$37000,"66*",'Accounting data'!$L$2:$L$37000,AB4)+SUMIFS('Accounting data'!$G$2:$G$37000,'Accounting data'!$H$2:$H$37000,"12*",'Accounting data'!$I$2:$I$37000,"7*",'Accounting data'!$J$2:$J$37000,"1*",'Accounting data'!$K$2:$K$37000,"66*",'Accounting data'!$L$2:$L$37000,AB4)+SUMIFS('Accounting data'!$G$2:$G$37000,'Accounting data'!$H$2:$H$37000,"13*",'Accounting data'!$I$2:$I$37000,"7*",'Accounting data'!$J$2:$J$37000,"1*",'Accounting data'!$K$2:$K$37000,"66*",'Accounting data'!$L$2:$L$37000,AB4)</f>
        <v>0</v>
      </c>
      <c r="AC729" s="384">
        <f>SUMIFS('Accounting data'!$G$2:$G$37000,'Accounting data'!$H$2:$H$37000,"11*",'Accounting data'!$I$2:$I$37000,"7*",'Accounting data'!$J$2:$J$37000,"1*",'Accounting data'!$K$2:$K$37000,"66*",'Accounting data'!$L$2:$L$37000,AC4)+SUMIFS('Accounting data'!$G$2:$G$37000,'Accounting data'!$H$2:$H$37000,"12*",'Accounting data'!$I$2:$I$37000,"7*",'Accounting data'!$J$2:$J$37000,"1*",'Accounting data'!$K$2:$K$37000,"66*",'Accounting data'!$L$2:$L$37000,AC4)+SUMIFS('Accounting data'!$G$2:$G$37000,'Accounting data'!$H$2:$H$37000,"13*",'Accounting data'!$I$2:$I$37000,"7*",'Accounting data'!$J$2:$J$37000,"1*",'Accounting data'!$K$2:$K$37000,"66*",'Accounting data'!$L$2:$L$37000,AC4)</f>
        <v>0</v>
      </c>
      <c r="AD729" s="384">
        <f>SUMIFS('Accounting data'!$G$2:$G$37000,'Accounting data'!$H$2:$H$37000,"11*",'Accounting data'!$I$2:$I$37000,"7*",'Accounting data'!$J$2:$J$37000,"1*",'Accounting data'!$K$2:$K$37000,"66*",'Accounting data'!$L$2:$L$37000,AD4)+SUMIFS('Accounting data'!$G$2:$G$37000,'Accounting data'!$H$2:$H$37000,"12*",'Accounting data'!$I$2:$I$37000,"7*",'Accounting data'!$J$2:$J$37000,"1*",'Accounting data'!$K$2:$K$37000,"66*",'Accounting data'!$L$2:$L$37000,AD4)+SUMIFS('Accounting data'!$G$2:$G$37000,'Accounting data'!$H$2:$H$37000,"13*",'Accounting data'!$I$2:$I$37000,"7*",'Accounting data'!$J$2:$J$37000,"1*",'Accounting data'!$K$2:$K$37000,"66*",'Accounting data'!$L$2:$L$37000,AD4)</f>
        <v>0</v>
      </c>
      <c r="AE729" s="384">
        <f>SUMIFS('Accounting data'!$G$2:$G$37000,'Accounting data'!$H$2:$H$37000,"11*",'Accounting data'!$I$2:$I$37000,"7*",'Accounting data'!$J$2:$J$37000,"1*",'Accounting data'!$K$2:$K$37000,"66*",'Accounting data'!$L$2:$L$37000,AE4)+SUMIFS('Accounting data'!$G$2:$G$37000,'Accounting data'!$H$2:$H$37000,"12*",'Accounting data'!$I$2:$I$37000,"7*",'Accounting data'!$J$2:$J$37000,"1*",'Accounting data'!$K$2:$K$37000,"66*",'Accounting data'!$L$2:$L$37000,AE4)+SUMIFS('Accounting data'!$G$2:$G$37000,'Accounting data'!$H$2:$H$37000,"13*",'Accounting data'!$I$2:$I$37000,"7*",'Accounting data'!$J$2:$J$37000,"1*",'Accounting data'!$K$2:$K$37000,"66*",'Accounting data'!$L$2:$L$37000,AE4)</f>
        <v>0</v>
      </c>
      <c r="AF729" s="384">
        <f>SUMIFS('Accounting data'!$G$2:$G$37000,'Accounting data'!$H$2:$H$37000,"11*",'Accounting data'!$I$2:$I$37000,"7*",'Accounting data'!$J$2:$J$37000,"1*",'Accounting data'!$K$2:$K$37000,"66*",'Accounting data'!$L$2:$L$37000,AF4)+SUMIFS('Accounting data'!$G$2:$G$37000,'Accounting data'!$H$2:$H$37000,"12*",'Accounting data'!$I$2:$I$37000,"7*",'Accounting data'!$J$2:$J$37000,"1*",'Accounting data'!$K$2:$K$37000,"66*",'Accounting data'!$L$2:$L$37000,AF4)+SUMIFS('Accounting data'!$G$2:$G$37000,'Accounting data'!$H$2:$H$37000,"13*",'Accounting data'!$I$2:$I$37000,"7*",'Accounting data'!$J$2:$J$37000,"1*",'Accounting data'!$K$2:$K$37000,"66*",'Accounting data'!$L$2:$L$37000,AF4)</f>
        <v>0</v>
      </c>
    </row>
    <row r="730" spans="1:32">
      <c r="A730" s="391" t="s">
        <v>289</v>
      </c>
      <c r="B730" s="393">
        <v>800</v>
      </c>
      <c r="C730" s="391">
        <v>1000</v>
      </c>
      <c r="D730" s="391">
        <v>6600</v>
      </c>
      <c r="E730" s="384">
        <f>SUMIFS('Accounting data'!$G$2:$G$37000,'Accounting data'!$H$2:$H$37000,"11*",'Accounting data'!$I$2:$I$37000,"8*",'Accounting data'!$J$2:$J$37000,"1*",'Accounting data'!$K$2:$K$37000,"66*",'Accounting data'!$L$2:$L$37000,E4)+SUMIFS('Accounting data'!$G$2:$G$37000,'Accounting data'!$H$2:$H$37000,"12*",'Accounting data'!$I$2:$I$37000,"8*",'Accounting data'!$J$2:$J$37000,"1*",'Accounting data'!$K$2:$K$37000,"66*",'Accounting data'!$L$2:$L$37000,E4)+SUMIFS('Accounting data'!$G$2:$G$37000,'Accounting data'!$H$2:$H$37000,"13*",'Accounting data'!$I$2:$I$37000,"8*",'Accounting data'!$J$2:$J$37000,"1*",'Accounting data'!$K$2:$K$37000,"66*",'Accounting data'!$L$2:$L$37000,E4)</f>
        <v>0</v>
      </c>
      <c r="F730" s="384">
        <f>SUMIFS('Accounting data'!$G$2:$G$37000,'Accounting data'!$H$2:$H$37000,"11*",'Accounting data'!$I$2:$I$37000,"8*",'Accounting data'!$J$2:$J$37000,"1*",'Accounting data'!$K$2:$K$37000,"66*",'Accounting data'!$L$2:$L$37000,F4)+SUMIFS('Accounting data'!$G$2:$G$37000,'Accounting data'!$H$2:$H$37000,"12*",'Accounting data'!$I$2:$I$37000,"8*",'Accounting data'!$J$2:$J$37000,"1*",'Accounting data'!$K$2:$K$37000,"66*",'Accounting data'!$L$2:$L$37000,F4)+SUMIFS('Accounting data'!$G$2:$G$37000,'Accounting data'!$H$2:$H$37000,"13*",'Accounting data'!$I$2:$I$37000,"8*",'Accounting data'!$J$2:$J$37000,"1*",'Accounting data'!$K$2:$K$37000,"66*",'Accounting data'!$L$2:$L$37000,F4)</f>
        <v>0</v>
      </c>
      <c r="G730" s="385"/>
      <c r="H730" s="384">
        <f>SUMIFS('Accounting data'!$G$2:$G$37000,'Accounting data'!$H$2:$H$37000,"11*",'Accounting data'!$I$2:$I$37000,"8*",'Accounting data'!$J$2:$J$37000,"1*",'Accounting data'!$K$2:$K$37000,"66*",'Accounting data'!$L$2:$L$37000,H4)+SUMIFS('Accounting data'!$G$2:$G$37000,'Accounting data'!$H$2:$H$37000,"12*",'Accounting data'!$I$2:$I$37000,"8*",'Accounting data'!$J$2:$J$37000,"1*",'Accounting data'!$K$2:$K$37000,"66*",'Accounting data'!$L$2:$L$37000,H4)+SUMIFS('Accounting data'!$G$2:$G$37000,'Accounting data'!$H$2:$H$37000,"13*",'Accounting data'!$I$2:$I$37000,"8*",'Accounting data'!$J$2:$J$37000,"1*",'Accounting data'!$K$2:$K$37000,"66*",'Accounting data'!$L$2:$L$37000,H4)</f>
        <v>0</v>
      </c>
      <c r="I730" s="384">
        <f>SUMIFS('Accounting data'!$G$2:$G$37000,'Accounting data'!$H$2:$H$37000,"11*",'Accounting data'!$I$2:$I$37000,"8*",'Accounting data'!$J$2:$J$37000,"1*",'Accounting data'!$K$2:$K$37000,"66*",'Accounting data'!$L$2:$L$37000,I4)+SUMIFS('Accounting data'!$G$2:$G$37000,'Accounting data'!$H$2:$H$37000,"12*",'Accounting data'!$I$2:$I$37000,"8*",'Accounting data'!$J$2:$J$37000,"1*",'Accounting data'!$K$2:$K$37000,"66*",'Accounting data'!$L$2:$L$37000,I4)+SUMIFS('Accounting data'!$G$2:$G$37000,'Accounting data'!$H$2:$H$37000,"13*",'Accounting data'!$I$2:$I$37000,"8*",'Accounting data'!$J$2:$J$37000,"1*",'Accounting data'!$K$2:$K$37000,"66*",'Accounting data'!$L$2:$L$37000,I4)</f>
        <v>0</v>
      </c>
      <c r="J730" s="384">
        <f>SUMIFS('Accounting data'!$G$2:$G$37000,'Accounting data'!$H$2:$H$37000,"11*",'Accounting data'!$I$2:$I$37000,"8*",'Accounting data'!$J$2:$J$37000,"1*",'Accounting data'!$K$2:$K$37000,"66*",'Accounting data'!$L$2:$L$37000,J4)+SUMIFS('Accounting data'!$G$2:$G$37000,'Accounting data'!$H$2:$H$37000,"12*",'Accounting data'!$I$2:$I$37000,"8*",'Accounting data'!$J$2:$J$37000,"1*",'Accounting data'!$K$2:$K$37000,"66*",'Accounting data'!$L$2:$L$37000,J4)+SUMIFS('Accounting data'!$G$2:$G$37000,'Accounting data'!$H$2:$H$37000,"13*",'Accounting data'!$I$2:$I$37000,"8*",'Accounting data'!$J$2:$J$37000,"1*",'Accounting data'!$K$2:$K$37000,"66*",'Accounting data'!$L$2:$L$37000,J4)</f>
        <v>0</v>
      </c>
      <c r="K730" s="384">
        <f>SUMIFS('Accounting data'!$G$2:$G$37000,'Accounting data'!$H$2:$H$37000,"11*",'Accounting data'!$I$2:$I$37000,"8*",'Accounting data'!$J$2:$J$37000,"1*",'Accounting data'!$K$2:$K$37000,"66*",'Accounting data'!$L$2:$L$37000,K4)+SUMIFS('Accounting data'!$G$2:$G$37000,'Accounting data'!$H$2:$H$37000,"12*",'Accounting data'!$I$2:$I$37000,"8*",'Accounting data'!$J$2:$J$37000,"1*",'Accounting data'!$K$2:$K$37000,"66*",'Accounting data'!$L$2:$L$37000,K4)+SUMIFS('Accounting data'!$G$2:$G$37000,'Accounting data'!$H$2:$H$37000,"13*",'Accounting data'!$I$2:$I$37000,"8*",'Accounting data'!$J$2:$J$37000,"1*",'Accounting data'!$K$2:$K$37000,"66*",'Accounting data'!$L$2:$L$37000,K4)</f>
        <v>0</v>
      </c>
      <c r="L730" s="384">
        <f>SUMIFS('Accounting data'!$G$2:$G$37000,'Accounting data'!$H$2:$H$37000,"11*",'Accounting data'!$I$2:$I$37000,"8*",'Accounting data'!$J$2:$J$37000,"1*",'Accounting data'!$K$2:$K$37000,"66*",'Accounting data'!$L$2:$L$37000,L4)+SUMIFS('Accounting data'!$G$2:$G$37000,'Accounting data'!$H$2:$H$37000,"12*",'Accounting data'!$I$2:$I$37000,"8*",'Accounting data'!$J$2:$J$37000,"1*",'Accounting data'!$K$2:$K$37000,"66*",'Accounting data'!$L$2:$L$37000,L4)+SUMIFS('Accounting data'!$G$2:$G$37000,'Accounting data'!$H$2:$H$37000,"13*",'Accounting data'!$I$2:$I$37000,"8*",'Accounting data'!$J$2:$J$37000,"1*",'Accounting data'!$K$2:$K$37000,"66*",'Accounting data'!$L$2:$L$37000,L4)</f>
        <v>0</v>
      </c>
      <c r="M730" s="384">
        <f>SUMIFS('Accounting data'!$G$2:$G$37000,'Accounting data'!$H$2:$H$37000,"11*",'Accounting data'!$I$2:$I$37000,"8*",'Accounting data'!$J$2:$J$37000,"1*",'Accounting data'!$K$2:$K$37000,"66*",'Accounting data'!$L$2:$L$37000,M4)+SUMIFS('Accounting data'!$G$2:$G$37000,'Accounting data'!$H$2:$H$37000,"12*",'Accounting data'!$I$2:$I$37000,"8*",'Accounting data'!$J$2:$J$37000,"1*",'Accounting data'!$K$2:$K$37000,"66*",'Accounting data'!$L$2:$L$37000,M4)+SUMIFS('Accounting data'!$G$2:$G$37000,'Accounting data'!$H$2:$H$37000,"13*",'Accounting data'!$I$2:$I$37000,"8*",'Accounting data'!$J$2:$J$37000,"1*",'Accounting data'!$K$2:$K$37000,"66*",'Accounting data'!$L$2:$L$37000,M4)</f>
        <v>0</v>
      </c>
      <c r="N730" s="384">
        <f>SUMIFS('Accounting data'!$G$2:$G$37000,'Accounting data'!$H$2:$H$37000,"11*",'Accounting data'!$I$2:$I$37000,"8*",'Accounting data'!$J$2:$J$37000,"1*",'Accounting data'!$K$2:$K$37000,"66*",'Accounting data'!$L$2:$L$37000,N4)+SUMIFS('Accounting data'!$G$2:$G$37000,'Accounting data'!$H$2:$H$37000,"12*",'Accounting data'!$I$2:$I$37000,"8*",'Accounting data'!$J$2:$J$37000,"1*",'Accounting data'!$K$2:$K$37000,"66*",'Accounting data'!$L$2:$L$37000,N4)+SUMIFS('Accounting data'!$G$2:$G$37000,'Accounting data'!$H$2:$H$37000,"13*",'Accounting data'!$I$2:$I$37000,"8*",'Accounting data'!$J$2:$J$37000,"1*",'Accounting data'!$K$2:$K$37000,"66*",'Accounting data'!$L$2:$L$37000,N4)</f>
        <v>0</v>
      </c>
      <c r="O730" s="384">
        <f>SUMIFS('Accounting data'!$G$2:$G$37000,'Accounting data'!$H$2:$H$37000,"11*",'Accounting data'!$I$2:$I$37000,"8*",'Accounting data'!$J$2:$J$37000,"1*",'Accounting data'!$K$2:$K$37000,"66*",'Accounting data'!$L$2:$L$37000,O4)+SUMIFS('Accounting data'!$G$2:$G$37000,'Accounting data'!$H$2:$H$37000,"12*",'Accounting data'!$I$2:$I$37000,"8*",'Accounting data'!$J$2:$J$37000,"1*",'Accounting data'!$K$2:$K$37000,"66*",'Accounting data'!$L$2:$L$37000,O4)+SUMIFS('Accounting data'!$G$2:$G$37000,'Accounting data'!$H$2:$H$37000,"13*",'Accounting data'!$I$2:$I$37000,"8*",'Accounting data'!$J$2:$J$37000,"1*",'Accounting data'!$K$2:$K$37000,"66*",'Accounting data'!$L$2:$L$37000,O4)</f>
        <v>0</v>
      </c>
      <c r="P730" s="384">
        <f>SUMIFS('Accounting data'!$G$2:$G$37000,'Accounting data'!$H$2:$H$37000,"11*",'Accounting data'!$I$2:$I$37000,"8*",'Accounting data'!$J$2:$J$37000,"1*",'Accounting data'!$K$2:$K$37000,"66*",'Accounting data'!$L$2:$L$37000,P4)+SUMIFS('Accounting data'!$G$2:$G$37000,'Accounting data'!$H$2:$H$37000,"12*",'Accounting data'!$I$2:$I$37000,"8*",'Accounting data'!$J$2:$J$37000,"1*",'Accounting data'!$K$2:$K$37000,"66*",'Accounting data'!$L$2:$L$37000,P4)+SUMIFS('Accounting data'!$G$2:$G$37000,'Accounting data'!$H$2:$H$37000,"13*",'Accounting data'!$I$2:$I$37000,"8*",'Accounting data'!$J$2:$J$37000,"1*",'Accounting data'!$K$2:$K$37000,"66*",'Accounting data'!$L$2:$L$37000,P4)</f>
        <v>0</v>
      </c>
      <c r="Q730" s="384">
        <f>SUMIFS('Accounting data'!$G$2:$G$37000,'Accounting data'!$H$2:$H$37000,"11*",'Accounting data'!$I$2:$I$37000,"8*",'Accounting data'!$J$2:$J$37000,"1*",'Accounting data'!$K$2:$K$37000,"66*",'Accounting data'!$L$2:$L$37000,Q4)+SUMIFS('Accounting data'!$G$2:$G$37000,'Accounting data'!$H$2:$H$37000,"12*",'Accounting data'!$I$2:$I$37000,"8*",'Accounting data'!$J$2:$J$37000,"1*",'Accounting data'!$K$2:$K$37000,"66*",'Accounting data'!$L$2:$L$37000,Q4)+SUMIFS('Accounting data'!$G$2:$G$37000,'Accounting data'!$H$2:$H$37000,"13*",'Accounting data'!$I$2:$I$37000,"8*",'Accounting data'!$J$2:$J$37000,"1*",'Accounting data'!$K$2:$K$37000,"66*",'Accounting data'!$L$2:$L$37000,Q4)</f>
        <v>0</v>
      </c>
      <c r="R730" s="384">
        <f>SUMIFS('Accounting data'!$G$2:$G$37000,'Accounting data'!$H$2:$H$37000,"11*",'Accounting data'!$I$2:$I$37000,"8*",'Accounting data'!$J$2:$J$37000,"1*",'Accounting data'!$K$2:$K$37000,"66*",'Accounting data'!$L$2:$L$37000,R4)+SUMIFS('Accounting data'!$G$2:$G$37000,'Accounting data'!$H$2:$H$37000,"12*",'Accounting data'!$I$2:$I$37000,"8*",'Accounting data'!$J$2:$J$37000,"1*",'Accounting data'!$K$2:$K$37000,"66*",'Accounting data'!$L$2:$L$37000,R4)+SUMIFS('Accounting data'!$G$2:$G$37000,'Accounting data'!$H$2:$H$37000,"13*",'Accounting data'!$I$2:$I$37000,"8*",'Accounting data'!$J$2:$J$37000,"1*",'Accounting data'!$K$2:$K$37000,"66*",'Accounting data'!$L$2:$L$37000,R4)</f>
        <v>0</v>
      </c>
      <c r="S730" s="384">
        <f>SUMIFS('Accounting data'!$G$2:$G$37000,'Accounting data'!$H$2:$H$37000,"11*",'Accounting data'!$I$2:$I$37000,"8*",'Accounting data'!$J$2:$J$37000,"1*",'Accounting data'!$K$2:$K$37000,"66*",'Accounting data'!$L$2:$L$37000,S4)+SUMIFS('Accounting data'!$G$2:$G$37000,'Accounting data'!$H$2:$H$37000,"12*",'Accounting data'!$I$2:$I$37000,"8*",'Accounting data'!$J$2:$J$37000,"1*",'Accounting data'!$K$2:$K$37000,"66*",'Accounting data'!$L$2:$L$37000,S4)+SUMIFS('Accounting data'!$G$2:$G$37000,'Accounting data'!$H$2:$H$37000,"13*",'Accounting data'!$I$2:$I$37000,"8*",'Accounting data'!$J$2:$J$37000,"1*",'Accounting data'!$K$2:$K$37000,"66*",'Accounting data'!$L$2:$L$37000,S4)</f>
        <v>0</v>
      </c>
      <c r="T730" s="384">
        <f>SUMIFS('Accounting data'!$G$2:$G$37000,'Accounting data'!$H$2:$H$37000,"11*",'Accounting data'!$I$2:$I$37000,"8*",'Accounting data'!$J$2:$J$37000,"1*",'Accounting data'!$K$2:$K$37000,"66*",'Accounting data'!$L$2:$L$37000,T4)+SUMIFS('Accounting data'!$G$2:$G$37000,'Accounting data'!$H$2:$H$37000,"12*",'Accounting data'!$I$2:$I$37000,"8*",'Accounting data'!$J$2:$J$37000,"1*",'Accounting data'!$K$2:$K$37000,"66*",'Accounting data'!$L$2:$L$37000,T4)+SUMIFS('Accounting data'!$G$2:$G$37000,'Accounting data'!$H$2:$H$37000,"13*",'Accounting data'!$I$2:$I$37000,"8*",'Accounting data'!$J$2:$J$37000,"1*",'Accounting data'!$K$2:$K$37000,"66*",'Accounting data'!$L$2:$L$37000,T4)</f>
        <v>0</v>
      </c>
      <c r="U730" s="384">
        <f>SUMIFS('Accounting data'!$G$2:$G$37000,'Accounting data'!$H$2:$H$37000,"11*",'Accounting data'!$I$2:$I$37000,"8*",'Accounting data'!$J$2:$J$37000,"1*",'Accounting data'!$K$2:$K$37000,"66*",'Accounting data'!$L$2:$L$37000,U4)+SUMIFS('Accounting data'!$G$2:$G$37000,'Accounting data'!$H$2:$H$37000,"12*",'Accounting data'!$I$2:$I$37000,"8*",'Accounting data'!$J$2:$J$37000,"1*",'Accounting data'!$K$2:$K$37000,"66*",'Accounting data'!$L$2:$L$37000,U4)+SUMIFS('Accounting data'!$G$2:$G$37000,'Accounting data'!$H$2:$H$37000,"13*",'Accounting data'!$I$2:$I$37000,"8*",'Accounting data'!$J$2:$J$37000,"1*",'Accounting data'!$K$2:$K$37000,"66*",'Accounting data'!$L$2:$L$37000,U4)</f>
        <v>0</v>
      </c>
      <c r="V730" s="384">
        <f>SUMIFS('Accounting data'!$G$2:$G$37000,'Accounting data'!$H$2:$H$37000,"11*",'Accounting data'!$I$2:$I$37000,"8*",'Accounting data'!$J$2:$J$37000,"1*",'Accounting data'!$K$2:$K$37000,"66*",'Accounting data'!$L$2:$L$37000,V4)+SUMIFS('Accounting data'!$G$2:$G$37000,'Accounting data'!$H$2:$H$37000,"12*",'Accounting data'!$I$2:$I$37000,"8*",'Accounting data'!$J$2:$J$37000,"1*",'Accounting data'!$K$2:$K$37000,"66*",'Accounting data'!$L$2:$L$37000,V4)+SUMIFS('Accounting data'!$G$2:$G$37000,'Accounting data'!$H$2:$H$37000,"13*",'Accounting data'!$I$2:$I$37000,"8*",'Accounting data'!$J$2:$J$37000,"1*",'Accounting data'!$K$2:$K$37000,"66*",'Accounting data'!$L$2:$L$37000,V4)</f>
        <v>0</v>
      </c>
      <c r="W730" s="384">
        <f>SUMIFS('Accounting data'!$G$2:$G$37000,'Accounting data'!$H$2:$H$37000,"11*",'Accounting data'!$I$2:$I$37000,"8*",'Accounting data'!$J$2:$J$37000,"1*",'Accounting data'!$K$2:$K$37000,"66*",'Accounting data'!$L$2:$L$37000,W4)+SUMIFS('Accounting data'!$G$2:$G$37000,'Accounting data'!$H$2:$H$37000,"12*",'Accounting data'!$I$2:$I$37000,"8*",'Accounting data'!$J$2:$J$37000,"1*",'Accounting data'!$K$2:$K$37000,"66*",'Accounting data'!$L$2:$L$37000,W4)+SUMIFS('Accounting data'!$G$2:$G$37000,'Accounting data'!$H$2:$H$37000,"13*",'Accounting data'!$I$2:$I$37000,"8*",'Accounting data'!$J$2:$J$37000,"1*",'Accounting data'!$K$2:$K$37000,"66*",'Accounting data'!$L$2:$L$37000,W4)</f>
        <v>0</v>
      </c>
      <c r="X730" s="384">
        <f>SUMIFS('Accounting data'!$G$2:$G$37000,'Accounting data'!$H$2:$H$37000,"11*",'Accounting data'!$I$2:$I$37000,"8*",'Accounting data'!$J$2:$J$37000,"1*",'Accounting data'!$K$2:$K$37000,"66*",'Accounting data'!$L$2:$L$37000,X4)+SUMIFS('Accounting data'!$G$2:$G$37000,'Accounting data'!$H$2:$H$37000,"12*",'Accounting data'!$I$2:$I$37000,"8*",'Accounting data'!$J$2:$J$37000,"1*",'Accounting data'!$K$2:$K$37000,"66*",'Accounting data'!$L$2:$L$37000,X4)+SUMIFS('Accounting data'!$G$2:$G$37000,'Accounting data'!$H$2:$H$37000,"13*",'Accounting data'!$I$2:$I$37000,"8*",'Accounting data'!$J$2:$J$37000,"1*",'Accounting data'!$K$2:$K$37000,"66*",'Accounting data'!$L$2:$L$37000,X4)</f>
        <v>0</v>
      </c>
      <c r="Y730" s="384">
        <f>SUMIFS('Accounting data'!$G$2:$G$37000,'Accounting data'!$H$2:$H$37000,"11*",'Accounting data'!$I$2:$I$37000,"8*",'Accounting data'!$J$2:$J$37000,"1*",'Accounting data'!$K$2:$K$37000,"66*",'Accounting data'!$L$2:$L$37000,Y4)+SUMIFS('Accounting data'!$G$2:$G$37000,'Accounting data'!$H$2:$H$37000,"12*",'Accounting data'!$I$2:$I$37000,"8*",'Accounting data'!$J$2:$J$37000,"1*",'Accounting data'!$K$2:$K$37000,"66*",'Accounting data'!$L$2:$L$37000,Y4)+SUMIFS('Accounting data'!$G$2:$G$37000,'Accounting data'!$H$2:$H$37000,"13*",'Accounting data'!$I$2:$I$37000,"8*",'Accounting data'!$J$2:$J$37000,"1*",'Accounting data'!$K$2:$K$37000,"66*",'Accounting data'!$L$2:$L$37000,Y4)</f>
        <v>0</v>
      </c>
      <c r="Z730" s="384">
        <f>SUMIFS('Accounting data'!$G$2:$G$37000,'Accounting data'!$H$2:$H$37000,"11*",'Accounting data'!$I$2:$I$37000,"8*",'Accounting data'!$J$2:$J$37000,"1*",'Accounting data'!$K$2:$K$37000,"66*",'Accounting data'!$L$2:$L$37000,Z4)+SUMIFS('Accounting data'!$G$2:$G$37000,'Accounting data'!$H$2:$H$37000,"12*",'Accounting data'!$I$2:$I$37000,"8*",'Accounting data'!$J$2:$J$37000,"1*",'Accounting data'!$K$2:$K$37000,"66*",'Accounting data'!$L$2:$L$37000,Z4)+SUMIFS('Accounting data'!$G$2:$G$37000,'Accounting data'!$H$2:$H$37000,"13*",'Accounting data'!$I$2:$I$37000,"8*",'Accounting data'!$J$2:$J$37000,"1*",'Accounting data'!$K$2:$K$37000,"66*",'Accounting data'!$L$2:$L$37000,Z4)</f>
        <v>0</v>
      </c>
      <c r="AA730" s="384">
        <f>SUMIFS('Accounting data'!$G$2:$G$37000,'Accounting data'!$H$2:$H$37000,"11*",'Accounting data'!$I$2:$I$37000,"8*",'Accounting data'!$J$2:$J$37000,"1*",'Accounting data'!$K$2:$K$37000,"66*",'Accounting data'!$L$2:$L$37000,AA4)+SUMIFS('Accounting data'!$G$2:$G$37000,'Accounting data'!$H$2:$H$37000,"12*",'Accounting data'!$I$2:$I$37000,"8*",'Accounting data'!$J$2:$J$37000,"1*",'Accounting data'!$K$2:$K$37000,"66*",'Accounting data'!$L$2:$L$37000,AA4)+SUMIFS('Accounting data'!$G$2:$G$37000,'Accounting data'!$H$2:$H$37000,"13*",'Accounting data'!$I$2:$I$37000,"8*",'Accounting data'!$J$2:$J$37000,"1*",'Accounting data'!$K$2:$K$37000,"66*",'Accounting data'!$L$2:$L$37000,AA4)</f>
        <v>0</v>
      </c>
      <c r="AB730" s="384">
        <f>SUMIFS('Accounting data'!$G$2:$G$37000,'Accounting data'!$H$2:$H$37000,"11*",'Accounting data'!$I$2:$I$37000,"8*",'Accounting data'!$J$2:$J$37000,"1*",'Accounting data'!$K$2:$K$37000,"66*",'Accounting data'!$L$2:$L$37000,AB4)+SUMIFS('Accounting data'!$G$2:$G$37000,'Accounting data'!$H$2:$H$37000,"12*",'Accounting data'!$I$2:$I$37000,"8*",'Accounting data'!$J$2:$J$37000,"1*",'Accounting data'!$K$2:$K$37000,"66*",'Accounting data'!$L$2:$L$37000,AB4)+SUMIFS('Accounting data'!$G$2:$G$37000,'Accounting data'!$H$2:$H$37000,"13*",'Accounting data'!$I$2:$I$37000,"8*",'Accounting data'!$J$2:$J$37000,"1*",'Accounting data'!$K$2:$K$37000,"66*",'Accounting data'!$L$2:$L$37000,AB4)</f>
        <v>0</v>
      </c>
      <c r="AC730" s="384">
        <f>SUMIFS('Accounting data'!$G$2:$G$37000,'Accounting data'!$H$2:$H$37000,"11*",'Accounting data'!$I$2:$I$37000,"8*",'Accounting data'!$J$2:$J$37000,"1*",'Accounting data'!$K$2:$K$37000,"66*",'Accounting data'!$L$2:$L$37000,AC4)+SUMIFS('Accounting data'!$G$2:$G$37000,'Accounting data'!$H$2:$H$37000,"12*",'Accounting data'!$I$2:$I$37000,"8*",'Accounting data'!$J$2:$J$37000,"1*",'Accounting data'!$K$2:$K$37000,"66*",'Accounting data'!$L$2:$L$37000,AC4)+SUMIFS('Accounting data'!$G$2:$G$37000,'Accounting data'!$H$2:$H$37000,"13*",'Accounting data'!$I$2:$I$37000,"8*",'Accounting data'!$J$2:$J$37000,"1*",'Accounting data'!$K$2:$K$37000,"66*",'Accounting data'!$L$2:$L$37000,AC4)</f>
        <v>0</v>
      </c>
      <c r="AD730" s="384">
        <f>SUMIFS('Accounting data'!$G$2:$G$37000,'Accounting data'!$H$2:$H$37000,"11*",'Accounting data'!$I$2:$I$37000,"8*",'Accounting data'!$J$2:$J$37000,"1*",'Accounting data'!$K$2:$K$37000,"66*",'Accounting data'!$L$2:$L$37000,AD4)+SUMIFS('Accounting data'!$G$2:$G$37000,'Accounting data'!$H$2:$H$37000,"12*",'Accounting data'!$I$2:$I$37000,"8*",'Accounting data'!$J$2:$J$37000,"1*",'Accounting data'!$K$2:$K$37000,"66*",'Accounting data'!$L$2:$L$37000,AD4)+SUMIFS('Accounting data'!$G$2:$G$37000,'Accounting data'!$H$2:$H$37000,"13*",'Accounting data'!$I$2:$I$37000,"8*",'Accounting data'!$J$2:$J$37000,"1*",'Accounting data'!$K$2:$K$37000,"66*",'Accounting data'!$L$2:$L$37000,AD4)</f>
        <v>0</v>
      </c>
      <c r="AE730" s="384">
        <f>SUMIFS('Accounting data'!$G$2:$G$37000,'Accounting data'!$H$2:$H$37000,"11*",'Accounting data'!$I$2:$I$37000,"8*",'Accounting data'!$J$2:$J$37000,"1*",'Accounting data'!$K$2:$K$37000,"66*",'Accounting data'!$L$2:$L$37000,AE4)+SUMIFS('Accounting data'!$G$2:$G$37000,'Accounting data'!$H$2:$H$37000,"12*",'Accounting data'!$I$2:$I$37000,"8*",'Accounting data'!$J$2:$J$37000,"1*",'Accounting data'!$K$2:$K$37000,"66*",'Accounting data'!$L$2:$L$37000,AE4)+SUMIFS('Accounting data'!$G$2:$G$37000,'Accounting data'!$H$2:$H$37000,"13*",'Accounting data'!$I$2:$I$37000,"8*",'Accounting data'!$J$2:$J$37000,"1*",'Accounting data'!$K$2:$K$37000,"66*",'Accounting data'!$L$2:$L$37000,AE4)</f>
        <v>0</v>
      </c>
      <c r="AF730" s="384">
        <f>SUMIFS('Accounting data'!$G$2:$G$37000,'Accounting data'!$H$2:$H$37000,"11*",'Accounting data'!$I$2:$I$37000,"8*",'Accounting data'!$J$2:$J$37000,"1*",'Accounting data'!$K$2:$K$37000,"66*",'Accounting data'!$L$2:$L$37000,AF4)+SUMIFS('Accounting data'!$G$2:$G$37000,'Accounting data'!$H$2:$H$37000,"12*",'Accounting data'!$I$2:$I$37000,"8*",'Accounting data'!$J$2:$J$37000,"1*",'Accounting data'!$K$2:$K$37000,"66*",'Accounting data'!$L$2:$L$37000,AF4)+SUMIFS('Accounting data'!$G$2:$G$37000,'Accounting data'!$H$2:$H$37000,"13*",'Accounting data'!$I$2:$I$37000,"8*",'Accounting data'!$J$2:$J$37000,"1*",'Accounting data'!$K$2:$K$37000,"66*",'Accounting data'!$L$2:$L$37000,AF4)</f>
        <v>0</v>
      </c>
    </row>
    <row r="731" spans="1:32">
      <c r="A731" s="391" t="s">
        <v>289</v>
      </c>
      <c r="B731" s="393">
        <v>900</v>
      </c>
      <c r="C731" s="391">
        <v>1000</v>
      </c>
      <c r="D731" s="391">
        <v>6600</v>
      </c>
      <c r="E731" s="384">
        <f>SUMIFS('Accounting data'!$G$2:$G$37000,'Accounting data'!$H$2:$H$37000,"11*",'Accounting data'!$I$2:$I$37000,"9*",'Accounting data'!$J$2:$J$37000,"1*",'Accounting data'!$K$2:$K$37000,"66*",'Accounting data'!$L$2:$L$37000,E4)+SUMIFS('Accounting data'!$G$2:$G$37000,'Accounting data'!$H$2:$H$37000,"12*",'Accounting data'!$I$2:$I$37000,"9*",'Accounting data'!$J$2:$J$37000,"1*",'Accounting data'!$K$2:$K$37000,"66*",'Accounting data'!$L$2:$L$37000,E4)+SUMIFS('Accounting data'!$G$2:$G$37000,'Accounting data'!$H$2:$H$37000,"13*",'Accounting data'!$I$2:$I$37000,"9*",'Accounting data'!$J$2:$J$37000,"1*",'Accounting data'!$K$2:$K$37000,"66*",'Accounting data'!$L$2:$L$37000,E4)</f>
        <v>0</v>
      </c>
      <c r="F731" s="384">
        <f>SUMIFS('Accounting data'!$G$2:$G$37000,'Accounting data'!$H$2:$H$37000,"11*",'Accounting data'!$I$2:$I$37000,"9*",'Accounting data'!$J$2:$J$37000,"1*",'Accounting data'!$K$2:$K$37000,"66*",'Accounting data'!$L$2:$L$37000,F4)+SUMIFS('Accounting data'!$G$2:$G$37000,'Accounting data'!$H$2:$H$37000,"12*",'Accounting data'!$I$2:$I$37000,"9*",'Accounting data'!$J$2:$J$37000,"1*",'Accounting data'!$K$2:$K$37000,"66*",'Accounting data'!$L$2:$L$37000,F4)+SUMIFS('Accounting data'!$G$2:$G$37000,'Accounting data'!$H$2:$H$37000,"13*",'Accounting data'!$I$2:$I$37000,"9*",'Accounting data'!$J$2:$J$37000,"1*",'Accounting data'!$K$2:$K$37000,"66*",'Accounting data'!$L$2:$L$37000,F4)</f>
        <v>0</v>
      </c>
      <c r="G731" s="385"/>
      <c r="H731" s="384">
        <f>SUMIFS('Accounting data'!$G$2:$G$37000,'Accounting data'!$H$2:$H$37000,"11*",'Accounting data'!$I$2:$I$37000,"9*",'Accounting data'!$J$2:$J$37000,"1*",'Accounting data'!$K$2:$K$37000,"66*",'Accounting data'!$L$2:$L$37000,H4)+SUMIFS('Accounting data'!$G$2:$G$37000,'Accounting data'!$H$2:$H$37000,"12*",'Accounting data'!$I$2:$I$37000,"9*",'Accounting data'!$J$2:$J$37000,"1*",'Accounting data'!$K$2:$K$37000,"66*",'Accounting data'!$L$2:$L$37000,H4)+SUMIFS('Accounting data'!$G$2:$G$37000,'Accounting data'!$H$2:$H$37000,"13*",'Accounting data'!$I$2:$I$37000,"9*",'Accounting data'!$J$2:$J$37000,"1*",'Accounting data'!$K$2:$K$37000,"66*",'Accounting data'!$L$2:$L$37000,H4)</f>
        <v>0</v>
      </c>
      <c r="I731" s="384">
        <f>SUMIFS('Accounting data'!$G$2:$G$37000,'Accounting data'!$H$2:$H$37000,"11*",'Accounting data'!$I$2:$I$37000,"9*",'Accounting data'!$J$2:$J$37000,"1*",'Accounting data'!$K$2:$K$37000,"66*",'Accounting data'!$L$2:$L$37000,I4)+SUMIFS('Accounting data'!$G$2:$G$37000,'Accounting data'!$H$2:$H$37000,"12*",'Accounting data'!$I$2:$I$37000,"9*",'Accounting data'!$J$2:$J$37000,"1*",'Accounting data'!$K$2:$K$37000,"66*",'Accounting data'!$L$2:$L$37000,I4)+SUMIFS('Accounting data'!$G$2:$G$37000,'Accounting data'!$H$2:$H$37000,"13*",'Accounting data'!$I$2:$I$37000,"9*",'Accounting data'!$J$2:$J$37000,"1*",'Accounting data'!$K$2:$K$37000,"66*",'Accounting data'!$L$2:$L$37000,I4)</f>
        <v>0</v>
      </c>
      <c r="J731" s="384">
        <f>SUMIFS('Accounting data'!$G$2:$G$37000,'Accounting data'!$H$2:$H$37000,"11*",'Accounting data'!$I$2:$I$37000,"9*",'Accounting data'!$J$2:$J$37000,"1*",'Accounting data'!$K$2:$K$37000,"66*",'Accounting data'!$L$2:$L$37000,J4)+SUMIFS('Accounting data'!$G$2:$G$37000,'Accounting data'!$H$2:$H$37000,"12*",'Accounting data'!$I$2:$I$37000,"9*",'Accounting data'!$J$2:$J$37000,"1*",'Accounting data'!$K$2:$K$37000,"66*",'Accounting data'!$L$2:$L$37000,J4)+SUMIFS('Accounting data'!$G$2:$G$37000,'Accounting data'!$H$2:$H$37000,"13*",'Accounting data'!$I$2:$I$37000,"9*",'Accounting data'!$J$2:$J$37000,"1*",'Accounting data'!$K$2:$K$37000,"66*",'Accounting data'!$L$2:$L$37000,J4)</f>
        <v>0</v>
      </c>
      <c r="K731" s="384">
        <f>SUMIFS('Accounting data'!$G$2:$G$37000,'Accounting data'!$H$2:$H$37000,"11*",'Accounting data'!$I$2:$I$37000,"9*",'Accounting data'!$J$2:$J$37000,"1*",'Accounting data'!$K$2:$K$37000,"66*",'Accounting data'!$L$2:$L$37000,K4)+SUMIFS('Accounting data'!$G$2:$G$37000,'Accounting data'!$H$2:$H$37000,"12*",'Accounting data'!$I$2:$I$37000,"9*",'Accounting data'!$J$2:$J$37000,"1*",'Accounting data'!$K$2:$K$37000,"66*",'Accounting data'!$L$2:$L$37000,K4)+SUMIFS('Accounting data'!$G$2:$G$37000,'Accounting data'!$H$2:$H$37000,"13*",'Accounting data'!$I$2:$I$37000,"9*",'Accounting data'!$J$2:$J$37000,"1*",'Accounting data'!$K$2:$K$37000,"66*",'Accounting data'!$L$2:$L$37000,K4)</f>
        <v>0</v>
      </c>
      <c r="L731" s="384">
        <f>SUMIFS('Accounting data'!$G$2:$G$37000,'Accounting data'!$H$2:$H$37000,"11*",'Accounting data'!$I$2:$I$37000,"9*",'Accounting data'!$J$2:$J$37000,"1*",'Accounting data'!$K$2:$K$37000,"66*",'Accounting data'!$L$2:$L$37000,L4)+SUMIFS('Accounting data'!$G$2:$G$37000,'Accounting data'!$H$2:$H$37000,"12*",'Accounting data'!$I$2:$I$37000,"9*",'Accounting data'!$J$2:$J$37000,"1*",'Accounting data'!$K$2:$K$37000,"66*",'Accounting data'!$L$2:$L$37000,L4)+SUMIFS('Accounting data'!$G$2:$G$37000,'Accounting data'!$H$2:$H$37000,"13*",'Accounting data'!$I$2:$I$37000,"9*",'Accounting data'!$J$2:$J$37000,"1*",'Accounting data'!$K$2:$K$37000,"66*",'Accounting data'!$L$2:$L$37000,L4)</f>
        <v>0</v>
      </c>
      <c r="M731" s="384">
        <f>SUMIFS('Accounting data'!$G$2:$G$37000,'Accounting data'!$H$2:$H$37000,"11*",'Accounting data'!$I$2:$I$37000,"9*",'Accounting data'!$J$2:$J$37000,"1*",'Accounting data'!$K$2:$K$37000,"66*",'Accounting data'!$L$2:$L$37000,M4)+SUMIFS('Accounting data'!$G$2:$G$37000,'Accounting data'!$H$2:$H$37000,"12*",'Accounting data'!$I$2:$I$37000,"9*",'Accounting data'!$J$2:$J$37000,"1*",'Accounting data'!$K$2:$K$37000,"66*",'Accounting data'!$L$2:$L$37000,M4)+SUMIFS('Accounting data'!$G$2:$G$37000,'Accounting data'!$H$2:$H$37000,"13*",'Accounting data'!$I$2:$I$37000,"9*",'Accounting data'!$J$2:$J$37000,"1*",'Accounting data'!$K$2:$K$37000,"66*",'Accounting data'!$L$2:$L$37000,M4)</f>
        <v>0</v>
      </c>
      <c r="N731" s="384">
        <f>SUMIFS('Accounting data'!$G$2:$G$37000,'Accounting data'!$H$2:$H$37000,"11*",'Accounting data'!$I$2:$I$37000,"9*",'Accounting data'!$J$2:$J$37000,"1*",'Accounting data'!$K$2:$K$37000,"66*",'Accounting data'!$L$2:$L$37000,N4)+SUMIFS('Accounting data'!$G$2:$G$37000,'Accounting data'!$H$2:$H$37000,"12*",'Accounting data'!$I$2:$I$37000,"9*",'Accounting data'!$J$2:$J$37000,"1*",'Accounting data'!$K$2:$K$37000,"66*",'Accounting data'!$L$2:$L$37000,N4)+SUMIFS('Accounting data'!$G$2:$G$37000,'Accounting data'!$H$2:$H$37000,"13*",'Accounting data'!$I$2:$I$37000,"9*",'Accounting data'!$J$2:$J$37000,"1*",'Accounting data'!$K$2:$K$37000,"66*",'Accounting data'!$L$2:$L$37000,N4)</f>
        <v>0</v>
      </c>
      <c r="O731" s="384">
        <f>SUMIFS('Accounting data'!$G$2:$G$37000,'Accounting data'!$H$2:$H$37000,"11*",'Accounting data'!$I$2:$I$37000,"9*",'Accounting data'!$J$2:$J$37000,"1*",'Accounting data'!$K$2:$K$37000,"66*",'Accounting data'!$L$2:$L$37000,O4)+SUMIFS('Accounting data'!$G$2:$G$37000,'Accounting data'!$H$2:$H$37000,"12*",'Accounting data'!$I$2:$I$37000,"9*",'Accounting data'!$J$2:$J$37000,"1*",'Accounting data'!$K$2:$K$37000,"66*",'Accounting data'!$L$2:$L$37000,O4)+SUMIFS('Accounting data'!$G$2:$G$37000,'Accounting data'!$H$2:$H$37000,"13*",'Accounting data'!$I$2:$I$37000,"9*",'Accounting data'!$J$2:$J$37000,"1*",'Accounting data'!$K$2:$K$37000,"66*",'Accounting data'!$L$2:$L$37000,O4)</f>
        <v>0</v>
      </c>
      <c r="P731" s="384">
        <f>SUMIFS('Accounting data'!$G$2:$G$37000,'Accounting data'!$H$2:$H$37000,"11*",'Accounting data'!$I$2:$I$37000,"9*",'Accounting data'!$J$2:$J$37000,"1*",'Accounting data'!$K$2:$K$37000,"66*",'Accounting data'!$L$2:$L$37000,P4)+SUMIFS('Accounting data'!$G$2:$G$37000,'Accounting data'!$H$2:$H$37000,"12*",'Accounting data'!$I$2:$I$37000,"9*",'Accounting data'!$J$2:$J$37000,"1*",'Accounting data'!$K$2:$K$37000,"66*",'Accounting data'!$L$2:$L$37000,P4)+SUMIFS('Accounting data'!$G$2:$G$37000,'Accounting data'!$H$2:$H$37000,"13*",'Accounting data'!$I$2:$I$37000,"9*",'Accounting data'!$J$2:$J$37000,"1*",'Accounting data'!$K$2:$K$37000,"66*",'Accounting data'!$L$2:$L$37000,P4)</f>
        <v>0</v>
      </c>
      <c r="Q731" s="384">
        <f>SUMIFS('Accounting data'!$G$2:$G$37000,'Accounting data'!$H$2:$H$37000,"11*",'Accounting data'!$I$2:$I$37000,"9*",'Accounting data'!$J$2:$J$37000,"1*",'Accounting data'!$K$2:$K$37000,"66*",'Accounting data'!$L$2:$L$37000,Q4)+SUMIFS('Accounting data'!$G$2:$G$37000,'Accounting data'!$H$2:$H$37000,"12*",'Accounting data'!$I$2:$I$37000,"9*",'Accounting data'!$J$2:$J$37000,"1*",'Accounting data'!$K$2:$K$37000,"66*",'Accounting data'!$L$2:$L$37000,Q4)+SUMIFS('Accounting data'!$G$2:$G$37000,'Accounting data'!$H$2:$H$37000,"13*",'Accounting data'!$I$2:$I$37000,"9*",'Accounting data'!$J$2:$J$37000,"1*",'Accounting data'!$K$2:$K$37000,"66*",'Accounting data'!$L$2:$L$37000,Q4)</f>
        <v>0</v>
      </c>
      <c r="R731" s="384">
        <f>SUMIFS('Accounting data'!$G$2:$G$37000,'Accounting data'!$H$2:$H$37000,"11*",'Accounting data'!$I$2:$I$37000,"9*",'Accounting data'!$J$2:$J$37000,"1*",'Accounting data'!$K$2:$K$37000,"66*",'Accounting data'!$L$2:$L$37000,R4)+SUMIFS('Accounting data'!$G$2:$G$37000,'Accounting data'!$H$2:$H$37000,"12*",'Accounting data'!$I$2:$I$37000,"9*",'Accounting data'!$J$2:$J$37000,"1*",'Accounting data'!$K$2:$K$37000,"66*",'Accounting data'!$L$2:$L$37000,R4)+SUMIFS('Accounting data'!$G$2:$G$37000,'Accounting data'!$H$2:$H$37000,"13*",'Accounting data'!$I$2:$I$37000,"9*",'Accounting data'!$J$2:$J$37000,"1*",'Accounting data'!$K$2:$K$37000,"66*",'Accounting data'!$L$2:$L$37000,R4)</f>
        <v>0</v>
      </c>
      <c r="S731" s="384">
        <f>SUMIFS('Accounting data'!$G$2:$G$37000,'Accounting data'!$H$2:$H$37000,"11*",'Accounting data'!$I$2:$I$37000,"9*",'Accounting data'!$J$2:$J$37000,"1*",'Accounting data'!$K$2:$K$37000,"66*",'Accounting data'!$L$2:$L$37000,S4)+SUMIFS('Accounting data'!$G$2:$G$37000,'Accounting data'!$H$2:$H$37000,"12*",'Accounting data'!$I$2:$I$37000,"9*",'Accounting data'!$J$2:$J$37000,"1*",'Accounting data'!$K$2:$K$37000,"66*",'Accounting data'!$L$2:$L$37000,S4)+SUMIFS('Accounting data'!$G$2:$G$37000,'Accounting data'!$H$2:$H$37000,"13*",'Accounting data'!$I$2:$I$37000,"9*",'Accounting data'!$J$2:$J$37000,"1*",'Accounting data'!$K$2:$K$37000,"66*",'Accounting data'!$L$2:$L$37000,S4)</f>
        <v>0</v>
      </c>
      <c r="T731" s="384">
        <f>SUMIFS('Accounting data'!$G$2:$G$37000,'Accounting data'!$H$2:$H$37000,"11*",'Accounting data'!$I$2:$I$37000,"9*",'Accounting data'!$J$2:$J$37000,"1*",'Accounting data'!$K$2:$K$37000,"66*",'Accounting data'!$L$2:$L$37000,T4)+SUMIFS('Accounting data'!$G$2:$G$37000,'Accounting data'!$H$2:$H$37000,"12*",'Accounting data'!$I$2:$I$37000,"9*",'Accounting data'!$J$2:$J$37000,"1*",'Accounting data'!$K$2:$K$37000,"66*",'Accounting data'!$L$2:$L$37000,T4)+SUMIFS('Accounting data'!$G$2:$G$37000,'Accounting data'!$H$2:$H$37000,"13*",'Accounting data'!$I$2:$I$37000,"9*",'Accounting data'!$J$2:$J$37000,"1*",'Accounting data'!$K$2:$K$37000,"66*",'Accounting data'!$L$2:$L$37000,T4)</f>
        <v>0</v>
      </c>
      <c r="U731" s="384">
        <f>SUMIFS('Accounting data'!$G$2:$G$37000,'Accounting data'!$H$2:$H$37000,"11*",'Accounting data'!$I$2:$I$37000,"9*",'Accounting data'!$J$2:$J$37000,"1*",'Accounting data'!$K$2:$K$37000,"66*",'Accounting data'!$L$2:$L$37000,U4)+SUMIFS('Accounting data'!$G$2:$G$37000,'Accounting data'!$H$2:$H$37000,"12*",'Accounting data'!$I$2:$I$37000,"9*",'Accounting data'!$J$2:$J$37000,"1*",'Accounting data'!$K$2:$K$37000,"66*",'Accounting data'!$L$2:$L$37000,U4)+SUMIFS('Accounting data'!$G$2:$G$37000,'Accounting data'!$H$2:$H$37000,"13*",'Accounting data'!$I$2:$I$37000,"9*",'Accounting data'!$J$2:$J$37000,"1*",'Accounting data'!$K$2:$K$37000,"66*",'Accounting data'!$L$2:$L$37000,U4)</f>
        <v>0</v>
      </c>
      <c r="V731" s="384">
        <f>SUMIFS('Accounting data'!$G$2:$G$37000,'Accounting data'!$H$2:$H$37000,"11*",'Accounting data'!$I$2:$I$37000,"9*",'Accounting data'!$J$2:$J$37000,"1*",'Accounting data'!$K$2:$K$37000,"66*",'Accounting data'!$L$2:$L$37000,V4)+SUMIFS('Accounting data'!$G$2:$G$37000,'Accounting data'!$H$2:$H$37000,"12*",'Accounting data'!$I$2:$I$37000,"9*",'Accounting data'!$J$2:$J$37000,"1*",'Accounting data'!$K$2:$K$37000,"66*",'Accounting data'!$L$2:$L$37000,V4)+SUMIFS('Accounting data'!$G$2:$G$37000,'Accounting data'!$H$2:$H$37000,"13*",'Accounting data'!$I$2:$I$37000,"9*",'Accounting data'!$J$2:$J$37000,"1*",'Accounting data'!$K$2:$K$37000,"66*",'Accounting data'!$L$2:$L$37000,V4)</f>
        <v>0</v>
      </c>
      <c r="W731" s="384">
        <f>SUMIFS('Accounting data'!$G$2:$G$37000,'Accounting data'!$H$2:$H$37000,"11*",'Accounting data'!$I$2:$I$37000,"9*",'Accounting data'!$J$2:$J$37000,"1*",'Accounting data'!$K$2:$K$37000,"66*",'Accounting data'!$L$2:$L$37000,W4)+SUMIFS('Accounting data'!$G$2:$G$37000,'Accounting data'!$H$2:$H$37000,"12*",'Accounting data'!$I$2:$I$37000,"9*",'Accounting data'!$J$2:$J$37000,"1*",'Accounting data'!$K$2:$K$37000,"66*",'Accounting data'!$L$2:$L$37000,W4)+SUMIFS('Accounting data'!$G$2:$G$37000,'Accounting data'!$H$2:$H$37000,"13*",'Accounting data'!$I$2:$I$37000,"9*",'Accounting data'!$J$2:$J$37000,"1*",'Accounting data'!$K$2:$K$37000,"66*",'Accounting data'!$L$2:$L$37000,W4)</f>
        <v>0</v>
      </c>
      <c r="X731" s="384">
        <f>SUMIFS('Accounting data'!$G$2:$G$37000,'Accounting data'!$H$2:$H$37000,"11*",'Accounting data'!$I$2:$I$37000,"9*",'Accounting data'!$J$2:$J$37000,"1*",'Accounting data'!$K$2:$K$37000,"66*",'Accounting data'!$L$2:$L$37000,X4)+SUMIFS('Accounting data'!$G$2:$G$37000,'Accounting data'!$H$2:$H$37000,"12*",'Accounting data'!$I$2:$I$37000,"9*",'Accounting data'!$J$2:$J$37000,"1*",'Accounting data'!$K$2:$K$37000,"66*",'Accounting data'!$L$2:$L$37000,X4)+SUMIFS('Accounting data'!$G$2:$G$37000,'Accounting data'!$H$2:$H$37000,"13*",'Accounting data'!$I$2:$I$37000,"9*",'Accounting data'!$J$2:$J$37000,"1*",'Accounting data'!$K$2:$K$37000,"66*",'Accounting data'!$L$2:$L$37000,X4)</f>
        <v>0</v>
      </c>
      <c r="Y731" s="384">
        <f>SUMIFS('Accounting data'!$G$2:$G$37000,'Accounting data'!$H$2:$H$37000,"11*",'Accounting data'!$I$2:$I$37000,"9*",'Accounting data'!$J$2:$J$37000,"1*",'Accounting data'!$K$2:$K$37000,"66*",'Accounting data'!$L$2:$L$37000,Y4)+SUMIFS('Accounting data'!$G$2:$G$37000,'Accounting data'!$H$2:$H$37000,"12*",'Accounting data'!$I$2:$I$37000,"9*",'Accounting data'!$J$2:$J$37000,"1*",'Accounting data'!$K$2:$K$37000,"66*",'Accounting data'!$L$2:$L$37000,Y4)+SUMIFS('Accounting data'!$G$2:$G$37000,'Accounting data'!$H$2:$H$37000,"13*",'Accounting data'!$I$2:$I$37000,"9*",'Accounting data'!$J$2:$J$37000,"1*",'Accounting data'!$K$2:$K$37000,"66*",'Accounting data'!$L$2:$L$37000,Y4)</f>
        <v>0</v>
      </c>
      <c r="Z731" s="384">
        <f>SUMIFS('Accounting data'!$G$2:$G$37000,'Accounting data'!$H$2:$H$37000,"11*",'Accounting data'!$I$2:$I$37000,"9*",'Accounting data'!$J$2:$J$37000,"1*",'Accounting data'!$K$2:$K$37000,"66*",'Accounting data'!$L$2:$L$37000,Z4)+SUMIFS('Accounting data'!$G$2:$G$37000,'Accounting data'!$H$2:$H$37000,"12*",'Accounting data'!$I$2:$I$37000,"9*",'Accounting data'!$J$2:$J$37000,"1*",'Accounting data'!$K$2:$K$37000,"66*",'Accounting data'!$L$2:$L$37000,Z4)+SUMIFS('Accounting data'!$G$2:$G$37000,'Accounting data'!$H$2:$H$37000,"13*",'Accounting data'!$I$2:$I$37000,"9*",'Accounting data'!$J$2:$J$37000,"1*",'Accounting data'!$K$2:$K$37000,"66*",'Accounting data'!$L$2:$L$37000,Z4)</f>
        <v>0</v>
      </c>
      <c r="AA731" s="384">
        <f>SUMIFS('Accounting data'!$G$2:$G$37000,'Accounting data'!$H$2:$H$37000,"11*",'Accounting data'!$I$2:$I$37000,"9*",'Accounting data'!$J$2:$J$37000,"1*",'Accounting data'!$K$2:$K$37000,"66*",'Accounting data'!$L$2:$L$37000,AA4)+SUMIFS('Accounting data'!$G$2:$G$37000,'Accounting data'!$H$2:$H$37000,"12*",'Accounting data'!$I$2:$I$37000,"9*",'Accounting data'!$J$2:$J$37000,"1*",'Accounting data'!$K$2:$K$37000,"66*",'Accounting data'!$L$2:$L$37000,AA4)+SUMIFS('Accounting data'!$G$2:$G$37000,'Accounting data'!$H$2:$H$37000,"13*",'Accounting data'!$I$2:$I$37000,"9*",'Accounting data'!$J$2:$J$37000,"1*",'Accounting data'!$K$2:$K$37000,"66*",'Accounting data'!$L$2:$L$37000,AA4)</f>
        <v>0</v>
      </c>
      <c r="AB731" s="384">
        <f>SUMIFS('Accounting data'!$G$2:$G$37000,'Accounting data'!$H$2:$H$37000,"11*",'Accounting data'!$I$2:$I$37000,"9*",'Accounting data'!$J$2:$J$37000,"1*",'Accounting data'!$K$2:$K$37000,"66*",'Accounting data'!$L$2:$L$37000,AB4)+SUMIFS('Accounting data'!$G$2:$G$37000,'Accounting data'!$H$2:$H$37000,"12*",'Accounting data'!$I$2:$I$37000,"9*",'Accounting data'!$J$2:$J$37000,"1*",'Accounting data'!$K$2:$K$37000,"66*",'Accounting data'!$L$2:$L$37000,AB4)+SUMIFS('Accounting data'!$G$2:$G$37000,'Accounting data'!$H$2:$H$37000,"13*",'Accounting data'!$I$2:$I$37000,"9*",'Accounting data'!$J$2:$J$37000,"1*",'Accounting data'!$K$2:$K$37000,"66*",'Accounting data'!$L$2:$L$37000,AB4)</f>
        <v>0</v>
      </c>
      <c r="AC731" s="384">
        <f>SUMIFS('Accounting data'!$G$2:$G$37000,'Accounting data'!$H$2:$H$37000,"11*",'Accounting data'!$I$2:$I$37000,"9*",'Accounting data'!$J$2:$J$37000,"1*",'Accounting data'!$K$2:$K$37000,"66*",'Accounting data'!$L$2:$L$37000,AC4)+SUMIFS('Accounting data'!$G$2:$G$37000,'Accounting data'!$H$2:$H$37000,"12*",'Accounting data'!$I$2:$I$37000,"9*",'Accounting data'!$J$2:$J$37000,"1*",'Accounting data'!$K$2:$K$37000,"66*",'Accounting data'!$L$2:$L$37000,AC4)+SUMIFS('Accounting data'!$G$2:$G$37000,'Accounting data'!$H$2:$H$37000,"13*",'Accounting data'!$I$2:$I$37000,"9*",'Accounting data'!$J$2:$J$37000,"1*",'Accounting data'!$K$2:$K$37000,"66*",'Accounting data'!$L$2:$L$37000,AC4)</f>
        <v>0</v>
      </c>
      <c r="AD731" s="384">
        <f>SUMIFS('Accounting data'!$G$2:$G$37000,'Accounting data'!$H$2:$H$37000,"11*",'Accounting data'!$I$2:$I$37000,"9*",'Accounting data'!$J$2:$J$37000,"1*",'Accounting data'!$K$2:$K$37000,"66*",'Accounting data'!$L$2:$L$37000,AD4)+SUMIFS('Accounting data'!$G$2:$G$37000,'Accounting data'!$H$2:$H$37000,"12*",'Accounting data'!$I$2:$I$37000,"9*",'Accounting data'!$J$2:$J$37000,"1*",'Accounting data'!$K$2:$K$37000,"66*",'Accounting data'!$L$2:$L$37000,AD4)+SUMIFS('Accounting data'!$G$2:$G$37000,'Accounting data'!$H$2:$H$37000,"13*",'Accounting data'!$I$2:$I$37000,"9*",'Accounting data'!$J$2:$J$37000,"1*",'Accounting data'!$K$2:$K$37000,"66*",'Accounting data'!$L$2:$L$37000,AD4)</f>
        <v>0</v>
      </c>
      <c r="AE731" s="384">
        <f>SUMIFS('Accounting data'!$G$2:$G$37000,'Accounting data'!$H$2:$H$37000,"11*",'Accounting data'!$I$2:$I$37000,"9*",'Accounting data'!$J$2:$J$37000,"1*",'Accounting data'!$K$2:$K$37000,"66*",'Accounting data'!$L$2:$L$37000,AE4)+SUMIFS('Accounting data'!$G$2:$G$37000,'Accounting data'!$H$2:$H$37000,"12*",'Accounting data'!$I$2:$I$37000,"9*",'Accounting data'!$J$2:$J$37000,"1*",'Accounting data'!$K$2:$K$37000,"66*",'Accounting data'!$L$2:$L$37000,AE4)+SUMIFS('Accounting data'!$G$2:$G$37000,'Accounting data'!$H$2:$H$37000,"13*",'Accounting data'!$I$2:$I$37000,"9*",'Accounting data'!$J$2:$J$37000,"1*",'Accounting data'!$K$2:$K$37000,"66*",'Accounting data'!$L$2:$L$37000,AE4)</f>
        <v>0</v>
      </c>
      <c r="AF731" s="384">
        <f>SUMIFS('Accounting data'!$G$2:$G$37000,'Accounting data'!$H$2:$H$37000,"11*",'Accounting data'!$I$2:$I$37000,"9*",'Accounting data'!$J$2:$J$37000,"1*",'Accounting data'!$K$2:$K$37000,"66*",'Accounting data'!$L$2:$L$37000,AF4)+SUMIFS('Accounting data'!$G$2:$G$37000,'Accounting data'!$H$2:$H$37000,"12*",'Accounting data'!$I$2:$I$37000,"9*",'Accounting data'!$J$2:$J$37000,"1*",'Accounting data'!$K$2:$K$37000,"66*",'Accounting data'!$L$2:$L$37000,AF4)+SUMIFS('Accounting data'!$G$2:$G$37000,'Accounting data'!$H$2:$H$37000,"13*",'Accounting data'!$I$2:$I$37000,"9*",'Accounting data'!$J$2:$J$37000,"1*",'Accounting data'!$K$2:$K$37000,"66*",'Accounting data'!$L$2:$L$37000,AF4)</f>
        <v>0</v>
      </c>
    </row>
    <row r="732" spans="1:32">
      <c r="A732" s="391" t="s">
        <v>289</v>
      </c>
      <c r="B732" s="393">
        <v>700</v>
      </c>
      <c r="C732" s="391">
        <v>2000</v>
      </c>
      <c r="D732" s="391">
        <v>6600</v>
      </c>
      <c r="E732" s="384">
        <f>SUMIFS('Accounting data'!$G$2:$G$37000,'Accounting data'!$H$2:$H$37000,"11*",'Accounting data'!$I$2:$I$37000,"7*",'Accounting data'!$J$2:$J$37000,"2*",'Accounting data'!$K$2:$K$37000,"66*",'Accounting data'!$L$2:$L$37000,E4)+SUMIFS('Accounting data'!$G$2:$G$37000,'Accounting data'!$H$2:$H$37000,"12*",'Accounting data'!$I$2:$I$37000,"7*",'Accounting data'!$J$2:$J$37000,"2*",'Accounting data'!$K$2:$K$37000,"66*",'Accounting data'!$L$2:$L$37000,E4)+SUMIFS('Accounting data'!$G$2:$G$37000,'Accounting data'!$H$2:$H$37000,"13*",'Accounting data'!$I$2:$I$37000,"7*",'Accounting data'!$J$2:$J$37000,"2*",'Accounting data'!$K$2:$K$37000,"66*",'Accounting data'!$L$2:$L$37000,E4)</f>
        <v>0</v>
      </c>
      <c r="F732" s="384">
        <f>SUMIFS('Accounting data'!$G$2:$G$37000,'Accounting data'!$H$2:$H$37000,"11*",'Accounting data'!$I$2:$I$37000,"7*",'Accounting data'!$J$2:$J$37000,"2*",'Accounting data'!$K$2:$K$37000,"66*",'Accounting data'!$L$2:$L$37000,F4)+SUMIFS('Accounting data'!$G$2:$G$37000,'Accounting data'!$H$2:$H$37000,"12*",'Accounting data'!$I$2:$I$37000,"7*",'Accounting data'!$J$2:$J$37000,"2*",'Accounting data'!$K$2:$K$37000,"66*",'Accounting data'!$L$2:$L$37000,F4)+SUMIFS('Accounting data'!$G$2:$G$37000,'Accounting data'!$H$2:$H$37000,"13*",'Accounting data'!$I$2:$I$37000,"7*",'Accounting data'!$J$2:$J$37000,"2*",'Accounting data'!$K$2:$K$37000,"66*",'Accounting data'!$L$2:$L$37000,F4)</f>
        <v>0</v>
      </c>
      <c r="G732" s="385"/>
      <c r="H732" s="384">
        <f>SUMIFS('Accounting data'!$G$2:$G$37000,'Accounting data'!$H$2:$H$37000,"11*",'Accounting data'!$I$2:$I$37000,"7*",'Accounting data'!$J$2:$J$37000,"2*",'Accounting data'!$K$2:$K$37000,"66*",'Accounting data'!$L$2:$L$37000,H4)+SUMIFS('Accounting data'!$G$2:$G$37000,'Accounting data'!$H$2:$H$37000,"12*",'Accounting data'!$I$2:$I$37000,"7*",'Accounting data'!$J$2:$J$37000,"2*",'Accounting data'!$K$2:$K$37000,"66*",'Accounting data'!$L$2:$L$37000,H4)+SUMIFS('Accounting data'!$G$2:$G$37000,'Accounting data'!$H$2:$H$37000,"13*",'Accounting data'!$I$2:$I$37000,"7*",'Accounting data'!$J$2:$J$37000,"2*",'Accounting data'!$K$2:$K$37000,"66*",'Accounting data'!$L$2:$L$37000,H4)</f>
        <v>0</v>
      </c>
      <c r="I732" s="384">
        <f>SUMIFS('Accounting data'!$G$2:$G$37000,'Accounting data'!$H$2:$H$37000,"11*",'Accounting data'!$I$2:$I$37000,"7*",'Accounting data'!$J$2:$J$37000,"2*",'Accounting data'!$K$2:$K$37000,"66*",'Accounting data'!$L$2:$L$37000,I4)+SUMIFS('Accounting data'!$G$2:$G$37000,'Accounting data'!$H$2:$H$37000,"12*",'Accounting data'!$I$2:$I$37000,"7*",'Accounting data'!$J$2:$J$37000,"2*",'Accounting data'!$K$2:$K$37000,"66*",'Accounting data'!$L$2:$L$37000,I4)+SUMIFS('Accounting data'!$G$2:$G$37000,'Accounting data'!$H$2:$H$37000,"13*",'Accounting data'!$I$2:$I$37000,"7*",'Accounting data'!$J$2:$J$37000,"2*",'Accounting data'!$K$2:$K$37000,"66*",'Accounting data'!$L$2:$L$37000,I4)</f>
        <v>0</v>
      </c>
      <c r="J732" s="384">
        <f>SUMIFS('Accounting data'!$G$2:$G$37000,'Accounting data'!$H$2:$H$37000,"11*",'Accounting data'!$I$2:$I$37000,"7*",'Accounting data'!$J$2:$J$37000,"2*",'Accounting data'!$K$2:$K$37000,"66*",'Accounting data'!$L$2:$L$37000,J4)+SUMIFS('Accounting data'!$G$2:$G$37000,'Accounting data'!$H$2:$H$37000,"12*",'Accounting data'!$I$2:$I$37000,"7*",'Accounting data'!$J$2:$J$37000,"2*",'Accounting data'!$K$2:$K$37000,"66*",'Accounting data'!$L$2:$L$37000,J4)+SUMIFS('Accounting data'!$G$2:$G$37000,'Accounting data'!$H$2:$H$37000,"13*",'Accounting data'!$I$2:$I$37000,"7*",'Accounting data'!$J$2:$J$37000,"2*",'Accounting data'!$K$2:$K$37000,"66*",'Accounting data'!$L$2:$L$37000,J4)</f>
        <v>0</v>
      </c>
      <c r="K732" s="384">
        <f>SUMIFS('Accounting data'!$G$2:$G$37000,'Accounting data'!$H$2:$H$37000,"11*",'Accounting data'!$I$2:$I$37000,"7*",'Accounting data'!$J$2:$J$37000,"2*",'Accounting data'!$K$2:$K$37000,"66*",'Accounting data'!$L$2:$L$37000,K4)+SUMIFS('Accounting data'!$G$2:$G$37000,'Accounting data'!$H$2:$H$37000,"12*",'Accounting data'!$I$2:$I$37000,"7*",'Accounting data'!$J$2:$J$37000,"2*",'Accounting data'!$K$2:$K$37000,"66*",'Accounting data'!$L$2:$L$37000,K4)+SUMIFS('Accounting data'!$G$2:$G$37000,'Accounting data'!$H$2:$H$37000,"13*",'Accounting data'!$I$2:$I$37000,"7*",'Accounting data'!$J$2:$J$37000,"2*",'Accounting data'!$K$2:$K$37000,"66*",'Accounting data'!$L$2:$L$37000,K4)</f>
        <v>0</v>
      </c>
      <c r="L732" s="384">
        <f>SUMIFS('Accounting data'!$G$2:$G$37000,'Accounting data'!$H$2:$H$37000,"11*",'Accounting data'!$I$2:$I$37000,"7*",'Accounting data'!$J$2:$J$37000,"2*",'Accounting data'!$K$2:$K$37000,"66*",'Accounting data'!$L$2:$L$37000,L4)+SUMIFS('Accounting data'!$G$2:$G$37000,'Accounting data'!$H$2:$H$37000,"12*",'Accounting data'!$I$2:$I$37000,"7*",'Accounting data'!$J$2:$J$37000,"2*",'Accounting data'!$K$2:$K$37000,"66*",'Accounting data'!$L$2:$L$37000,L4)+SUMIFS('Accounting data'!$G$2:$G$37000,'Accounting data'!$H$2:$H$37000,"13*",'Accounting data'!$I$2:$I$37000,"7*",'Accounting data'!$J$2:$J$37000,"2*",'Accounting data'!$K$2:$K$37000,"66*",'Accounting data'!$L$2:$L$37000,L4)</f>
        <v>0</v>
      </c>
      <c r="M732" s="384">
        <f>SUMIFS('Accounting data'!$G$2:$G$37000,'Accounting data'!$H$2:$H$37000,"11*",'Accounting data'!$I$2:$I$37000,"7*",'Accounting data'!$J$2:$J$37000,"2*",'Accounting data'!$K$2:$K$37000,"66*",'Accounting data'!$L$2:$L$37000,M4)+SUMIFS('Accounting data'!$G$2:$G$37000,'Accounting data'!$H$2:$H$37000,"12*",'Accounting data'!$I$2:$I$37000,"7*",'Accounting data'!$J$2:$J$37000,"2*",'Accounting data'!$K$2:$K$37000,"66*",'Accounting data'!$L$2:$L$37000,M4)+SUMIFS('Accounting data'!$G$2:$G$37000,'Accounting data'!$H$2:$H$37000,"13*",'Accounting data'!$I$2:$I$37000,"7*",'Accounting data'!$J$2:$J$37000,"2*",'Accounting data'!$K$2:$K$37000,"66*",'Accounting data'!$L$2:$L$37000,M4)</f>
        <v>0</v>
      </c>
      <c r="N732" s="384">
        <f>SUMIFS('Accounting data'!$G$2:$G$37000,'Accounting data'!$H$2:$H$37000,"11*",'Accounting data'!$I$2:$I$37000,"7*",'Accounting data'!$J$2:$J$37000,"2*",'Accounting data'!$K$2:$K$37000,"66*",'Accounting data'!$L$2:$L$37000,N4)+SUMIFS('Accounting data'!$G$2:$G$37000,'Accounting data'!$H$2:$H$37000,"12*",'Accounting data'!$I$2:$I$37000,"7*",'Accounting data'!$J$2:$J$37000,"2*",'Accounting data'!$K$2:$K$37000,"66*",'Accounting data'!$L$2:$L$37000,N4)+SUMIFS('Accounting data'!$G$2:$G$37000,'Accounting data'!$H$2:$H$37000,"13*",'Accounting data'!$I$2:$I$37000,"7*",'Accounting data'!$J$2:$J$37000,"2*",'Accounting data'!$K$2:$K$37000,"66*",'Accounting data'!$L$2:$L$37000,N4)</f>
        <v>0</v>
      </c>
      <c r="O732" s="384">
        <f>SUMIFS('Accounting data'!$G$2:$G$37000,'Accounting data'!$H$2:$H$37000,"11*",'Accounting data'!$I$2:$I$37000,"7*",'Accounting data'!$J$2:$J$37000,"2*",'Accounting data'!$K$2:$K$37000,"66*",'Accounting data'!$L$2:$L$37000,O4)+SUMIFS('Accounting data'!$G$2:$G$37000,'Accounting data'!$H$2:$H$37000,"12*",'Accounting data'!$I$2:$I$37000,"7*",'Accounting data'!$J$2:$J$37000,"2*",'Accounting data'!$K$2:$K$37000,"66*",'Accounting data'!$L$2:$L$37000,O4)+SUMIFS('Accounting data'!$G$2:$G$37000,'Accounting data'!$H$2:$H$37000,"13*",'Accounting data'!$I$2:$I$37000,"7*",'Accounting data'!$J$2:$J$37000,"2*",'Accounting data'!$K$2:$K$37000,"66*",'Accounting data'!$L$2:$L$37000,O4)</f>
        <v>0</v>
      </c>
      <c r="P732" s="384">
        <f>SUMIFS('Accounting data'!$G$2:$G$37000,'Accounting data'!$H$2:$H$37000,"11*",'Accounting data'!$I$2:$I$37000,"7*",'Accounting data'!$J$2:$J$37000,"2*",'Accounting data'!$K$2:$K$37000,"66*",'Accounting data'!$L$2:$L$37000,P4)+SUMIFS('Accounting data'!$G$2:$G$37000,'Accounting data'!$H$2:$H$37000,"12*",'Accounting data'!$I$2:$I$37000,"7*",'Accounting data'!$J$2:$J$37000,"2*",'Accounting data'!$K$2:$K$37000,"66*",'Accounting data'!$L$2:$L$37000,P4)+SUMIFS('Accounting data'!$G$2:$G$37000,'Accounting data'!$H$2:$H$37000,"13*",'Accounting data'!$I$2:$I$37000,"7*",'Accounting data'!$J$2:$J$37000,"2*",'Accounting data'!$K$2:$K$37000,"66*",'Accounting data'!$L$2:$L$37000,P4)</f>
        <v>0</v>
      </c>
      <c r="Q732" s="384">
        <f>SUMIFS('Accounting data'!$G$2:$G$37000,'Accounting data'!$H$2:$H$37000,"11*",'Accounting data'!$I$2:$I$37000,"7*",'Accounting data'!$J$2:$J$37000,"2*",'Accounting data'!$K$2:$K$37000,"66*",'Accounting data'!$L$2:$L$37000,Q4)+SUMIFS('Accounting data'!$G$2:$G$37000,'Accounting data'!$H$2:$H$37000,"12*",'Accounting data'!$I$2:$I$37000,"7*",'Accounting data'!$J$2:$J$37000,"2*",'Accounting data'!$K$2:$K$37000,"66*",'Accounting data'!$L$2:$L$37000,Q4)+SUMIFS('Accounting data'!$G$2:$G$37000,'Accounting data'!$H$2:$H$37000,"13*",'Accounting data'!$I$2:$I$37000,"7*",'Accounting data'!$J$2:$J$37000,"2*",'Accounting data'!$K$2:$K$37000,"66*",'Accounting data'!$L$2:$L$37000,Q4)</f>
        <v>0</v>
      </c>
      <c r="R732" s="384">
        <f>SUMIFS('Accounting data'!$G$2:$G$37000,'Accounting data'!$H$2:$H$37000,"11*",'Accounting data'!$I$2:$I$37000,"7*",'Accounting data'!$J$2:$J$37000,"2*",'Accounting data'!$K$2:$K$37000,"66*",'Accounting data'!$L$2:$L$37000,R4)+SUMIFS('Accounting data'!$G$2:$G$37000,'Accounting data'!$H$2:$H$37000,"12*",'Accounting data'!$I$2:$I$37000,"7*",'Accounting data'!$J$2:$J$37000,"2*",'Accounting data'!$K$2:$K$37000,"66*",'Accounting data'!$L$2:$L$37000,R4)+SUMIFS('Accounting data'!$G$2:$G$37000,'Accounting data'!$H$2:$H$37000,"13*",'Accounting data'!$I$2:$I$37000,"7*",'Accounting data'!$J$2:$J$37000,"2*",'Accounting data'!$K$2:$K$37000,"66*",'Accounting data'!$L$2:$L$37000,R4)</f>
        <v>0</v>
      </c>
      <c r="S732" s="384">
        <f>SUMIFS('Accounting data'!$G$2:$G$37000,'Accounting data'!$H$2:$H$37000,"11*",'Accounting data'!$I$2:$I$37000,"7*",'Accounting data'!$J$2:$J$37000,"2*",'Accounting data'!$K$2:$K$37000,"66*",'Accounting data'!$L$2:$L$37000,S4)+SUMIFS('Accounting data'!$G$2:$G$37000,'Accounting data'!$H$2:$H$37000,"12*",'Accounting data'!$I$2:$I$37000,"7*",'Accounting data'!$J$2:$J$37000,"2*",'Accounting data'!$K$2:$K$37000,"66*",'Accounting data'!$L$2:$L$37000,S4)+SUMIFS('Accounting data'!$G$2:$G$37000,'Accounting data'!$H$2:$H$37000,"13*",'Accounting data'!$I$2:$I$37000,"7*",'Accounting data'!$J$2:$J$37000,"2*",'Accounting data'!$K$2:$K$37000,"66*",'Accounting data'!$L$2:$L$37000,S4)</f>
        <v>0</v>
      </c>
      <c r="T732" s="384">
        <f>SUMIFS('Accounting data'!$G$2:$G$37000,'Accounting data'!$H$2:$H$37000,"11*",'Accounting data'!$I$2:$I$37000,"7*",'Accounting data'!$J$2:$J$37000,"2*",'Accounting data'!$K$2:$K$37000,"66*",'Accounting data'!$L$2:$L$37000,T4)+SUMIFS('Accounting data'!$G$2:$G$37000,'Accounting data'!$H$2:$H$37000,"12*",'Accounting data'!$I$2:$I$37000,"7*",'Accounting data'!$J$2:$J$37000,"2*",'Accounting data'!$K$2:$K$37000,"66*",'Accounting data'!$L$2:$L$37000,T4)+SUMIFS('Accounting data'!$G$2:$G$37000,'Accounting data'!$H$2:$H$37000,"13*",'Accounting data'!$I$2:$I$37000,"7*",'Accounting data'!$J$2:$J$37000,"2*",'Accounting data'!$K$2:$K$37000,"66*",'Accounting data'!$L$2:$L$37000,T4)</f>
        <v>0</v>
      </c>
      <c r="U732" s="384">
        <f>SUMIFS('Accounting data'!$G$2:$G$37000,'Accounting data'!$H$2:$H$37000,"11*",'Accounting data'!$I$2:$I$37000,"7*",'Accounting data'!$J$2:$J$37000,"2*",'Accounting data'!$K$2:$K$37000,"66*",'Accounting data'!$L$2:$L$37000,U4)+SUMIFS('Accounting data'!$G$2:$G$37000,'Accounting data'!$H$2:$H$37000,"12*",'Accounting data'!$I$2:$I$37000,"7*",'Accounting data'!$J$2:$J$37000,"2*",'Accounting data'!$K$2:$K$37000,"66*",'Accounting data'!$L$2:$L$37000,U4)+SUMIFS('Accounting data'!$G$2:$G$37000,'Accounting data'!$H$2:$H$37000,"13*",'Accounting data'!$I$2:$I$37000,"7*",'Accounting data'!$J$2:$J$37000,"2*",'Accounting data'!$K$2:$K$37000,"66*",'Accounting data'!$L$2:$L$37000,U4)</f>
        <v>0</v>
      </c>
      <c r="V732" s="384">
        <f>SUMIFS('Accounting data'!$G$2:$G$37000,'Accounting data'!$H$2:$H$37000,"11*",'Accounting data'!$I$2:$I$37000,"7*",'Accounting data'!$J$2:$J$37000,"2*",'Accounting data'!$K$2:$K$37000,"66*",'Accounting data'!$L$2:$L$37000,V4)+SUMIFS('Accounting data'!$G$2:$G$37000,'Accounting data'!$H$2:$H$37000,"12*",'Accounting data'!$I$2:$I$37000,"7*",'Accounting data'!$J$2:$J$37000,"2*",'Accounting data'!$K$2:$K$37000,"66*",'Accounting data'!$L$2:$L$37000,V4)+SUMIFS('Accounting data'!$G$2:$G$37000,'Accounting data'!$H$2:$H$37000,"13*",'Accounting data'!$I$2:$I$37000,"7*",'Accounting data'!$J$2:$J$37000,"2*",'Accounting data'!$K$2:$K$37000,"66*",'Accounting data'!$L$2:$L$37000,V4)</f>
        <v>0</v>
      </c>
      <c r="W732" s="384">
        <f>SUMIFS('Accounting data'!$G$2:$G$37000,'Accounting data'!$H$2:$H$37000,"11*",'Accounting data'!$I$2:$I$37000,"7*",'Accounting data'!$J$2:$J$37000,"2*",'Accounting data'!$K$2:$K$37000,"66*",'Accounting data'!$L$2:$L$37000,W4)+SUMIFS('Accounting data'!$G$2:$G$37000,'Accounting data'!$H$2:$H$37000,"12*",'Accounting data'!$I$2:$I$37000,"7*",'Accounting data'!$J$2:$J$37000,"2*",'Accounting data'!$K$2:$K$37000,"66*",'Accounting data'!$L$2:$L$37000,W4)+SUMIFS('Accounting data'!$G$2:$G$37000,'Accounting data'!$H$2:$H$37000,"13*",'Accounting data'!$I$2:$I$37000,"7*",'Accounting data'!$J$2:$J$37000,"2*",'Accounting data'!$K$2:$K$37000,"66*",'Accounting data'!$L$2:$L$37000,W4)</f>
        <v>0</v>
      </c>
      <c r="X732" s="384">
        <f>SUMIFS('Accounting data'!$G$2:$G$37000,'Accounting data'!$H$2:$H$37000,"11*",'Accounting data'!$I$2:$I$37000,"7*",'Accounting data'!$J$2:$J$37000,"2*",'Accounting data'!$K$2:$K$37000,"66*",'Accounting data'!$L$2:$L$37000,X4)+SUMIFS('Accounting data'!$G$2:$G$37000,'Accounting data'!$H$2:$H$37000,"12*",'Accounting data'!$I$2:$I$37000,"7*",'Accounting data'!$J$2:$J$37000,"2*",'Accounting data'!$K$2:$K$37000,"66*",'Accounting data'!$L$2:$L$37000,X4)+SUMIFS('Accounting data'!$G$2:$G$37000,'Accounting data'!$H$2:$H$37000,"13*",'Accounting data'!$I$2:$I$37000,"7*",'Accounting data'!$J$2:$J$37000,"2*",'Accounting data'!$K$2:$K$37000,"66*",'Accounting data'!$L$2:$L$37000,X4)</f>
        <v>0</v>
      </c>
      <c r="Y732" s="384">
        <f>SUMIFS('Accounting data'!$G$2:$G$37000,'Accounting data'!$H$2:$H$37000,"11*",'Accounting data'!$I$2:$I$37000,"7*",'Accounting data'!$J$2:$J$37000,"2*",'Accounting data'!$K$2:$K$37000,"66*",'Accounting data'!$L$2:$L$37000,Y4)+SUMIFS('Accounting data'!$G$2:$G$37000,'Accounting data'!$H$2:$H$37000,"12*",'Accounting data'!$I$2:$I$37000,"7*",'Accounting data'!$J$2:$J$37000,"2*",'Accounting data'!$K$2:$K$37000,"66*",'Accounting data'!$L$2:$L$37000,Y4)+SUMIFS('Accounting data'!$G$2:$G$37000,'Accounting data'!$H$2:$H$37000,"13*",'Accounting data'!$I$2:$I$37000,"7*",'Accounting data'!$J$2:$J$37000,"2*",'Accounting data'!$K$2:$K$37000,"66*",'Accounting data'!$L$2:$L$37000,Y4)</f>
        <v>0</v>
      </c>
      <c r="Z732" s="384">
        <f>SUMIFS('Accounting data'!$G$2:$G$37000,'Accounting data'!$H$2:$H$37000,"11*",'Accounting data'!$I$2:$I$37000,"7*",'Accounting data'!$J$2:$J$37000,"2*",'Accounting data'!$K$2:$K$37000,"66*",'Accounting data'!$L$2:$L$37000,Z4)+SUMIFS('Accounting data'!$G$2:$G$37000,'Accounting data'!$H$2:$H$37000,"12*",'Accounting data'!$I$2:$I$37000,"7*",'Accounting data'!$J$2:$J$37000,"2*",'Accounting data'!$K$2:$K$37000,"66*",'Accounting data'!$L$2:$L$37000,Z4)+SUMIFS('Accounting data'!$G$2:$G$37000,'Accounting data'!$H$2:$H$37000,"13*",'Accounting data'!$I$2:$I$37000,"7*",'Accounting data'!$J$2:$J$37000,"2*",'Accounting data'!$K$2:$K$37000,"66*",'Accounting data'!$L$2:$L$37000,Z4)</f>
        <v>0</v>
      </c>
      <c r="AA732" s="384">
        <f>SUMIFS('Accounting data'!$G$2:$G$37000,'Accounting data'!$H$2:$H$37000,"11*",'Accounting data'!$I$2:$I$37000,"7*",'Accounting data'!$J$2:$J$37000,"2*",'Accounting data'!$K$2:$K$37000,"66*",'Accounting data'!$L$2:$L$37000,AA4)+SUMIFS('Accounting data'!$G$2:$G$37000,'Accounting data'!$H$2:$H$37000,"12*",'Accounting data'!$I$2:$I$37000,"7*",'Accounting data'!$J$2:$J$37000,"2*",'Accounting data'!$K$2:$K$37000,"66*",'Accounting data'!$L$2:$L$37000,AA4)+SUMIFS('Accounting data'!$G$2:$G$37000,'Accounting data'!$H$2:$H$37000,"13*",'Accounting data'!$I$2:$I$37000,"7*",'Accounting data'!$J$2:$J$37000,"2*",'Accounting data'!$K$2:$K$37000,"66*",'Accounting data'!$L$2:$L$37000,AA4)</f>
        <v>0</v>
      </c>
      <c r="AB732" s="384">
        <f>SUMIFS('Accounting data'!$G$2:$G$37000,'Accounting data'!$H$2:$H$37000,"11*",'Accounting data'!$I$2:$I$37000,"7*",'Accounting data'!$J$2:$J$37000,"2*",'Accounting data'!$K$2:$K$37000,"66*",'Accounting data'!$L$2:$L$37000,AB4)+SUMIFS('Accounting data'!$G$2:$G$37000,'Accounting data'!$H$2:$H$37000,"12*",'Accounting data'!$I$2:$I$37000,"7*",'Accounting data'!$J$2:$J$37000,"2*",'Accounting data'!$K$2:$K$37000,"66*",'Accounting data'!$L$2:$L$37000,AB4)+SUMIFS('Accounting data'!$G$2:$G$37000,'Accounting data'!$H$2:$H$37000,"13*",'Accounting data'!$I$2:$I$37000,"7*",'Accounting data'!$J$2:$J$37000,"2*",'Accounting data'!$K$2:$K$37000,"66*",'Accounting data'!$L$2:$L$37000,AB4)</f>
        <v>0</v>
      </c>
      <c r="AC732" s="384">
        <f>SUMIFS('Accounting data'!$G$2:$G$37000,'Accounting data'!$H$2:$H$37000,"11*",'Accounting data'!$I$2:$I$37000,"7*",'Accounting data'!$J$2:$J$37000,"2*",'Accounting data'!$K$2:$K$37000,"66*",'Accounting data'!$L$2:$L$37000,AC4)+SUMIFS('Accounting data'!$G$2:$G$37000,'Accounting data'!$H$2:$H$37000,"12*",'Accounting data'!$I$2:$I$37000,"7*",'Accounting data'!$J$2:$J$37000,"2*",'Accounting data'!$K$2:$K$37000,"66*",'Accounting data'!$L$2:$L$37000,AC4)+SUMIFS('Accounting data'!$G$2:$G$37000,'Accounting data'!$H$2:$H$37000,"13*",'Accounting data'!$I$2:$I$37000,"7*",'Accounting data'!$J$2:$J$37000,"2*",'Accounting data'!$K$2:$K$37000,"66*",'Accounting data'!$L$2:$L$37000,AC4)</f>
        <v>0</v>
      </c>
      <c r="AD732" s="384">
        <f>SUMIFS('Accounting data'!$G$2:$G$37000,'Accounting data'!$H$2:$H$37000,"11*",'Accounting data'!$I$2:$I$37000,"7*",'Accounting data'!$J$2:$J$37000,"2*",'Accounting data'!$K$2:$K$37000,"66*",'Accounting data'!$L$2:$L$37000,AD4)+SUMIFS('Accounting data'!$G$2:$G$37000,'Accounting data'!$H$2:$H$37000,"12*",'Accounting data'!$I$2:$I$37000,"7*",'Accounting data'!$J$2:$J$37000,"2*",'Accounting data'!$K$2:$K$37000,"66*",'Accounting data'!$L$2:$L$37000,AD4)+SUMIFS('Accounting data'!$G$2:$G$37000,'Accounting data'!$H$2:$H$37000,"13*",'Accounting data'!$I$2:$I$37000,"7*",'Accounting data'!$J$2:$J$37000,"2*",'Accounting data'!$K$2:$K$37000,"66*",'Accounting data'!$L$2:$L$37000,AD4)</f>
        <v>0</v>
      </c>
      <c r="AE732" s="384">
        <f>SUMIFS('Accounting data'!$G$2:$G$37000,'Accounting data'!$H$2:$H$37000,"11*",'Accounting data'!$I$2:$I$37000,"7*",'Accounting data'!$J$2:$J$37000,"2*",'Accounting data'!$K$2:$K$37000,"66*",'Accounting data'!$L$2:$L$37000,AE4)+SUMIFS('Accounting data'!$G$2:$G$37000,'Accounting data'!$H$2:$H$37000,"12*",'Accounting data'!$I$2:$I$37000,"7*",'Accounting data'!$J$2:$J$37000,"2*",'Accounting data'!$K$2:$K$37000,"66*",'Accounting data'!$L$2:$L$37000,AE4)+SUMIFS('Accounting data'!$G$2:$G$37000,'Accounting data'!$H$2:$H$37000,"13*",'Accounting data'!$I$2:$I$37000,"7*",'Accounting data'!$J$2:$J$37000,"2*",'Accounting data'!$K$2:$K$37000,"66*",'Accounting data'!$L$2:$L$37000,AE4)</f>
        <v>0</v>
      </c>
      <c r="AF732" s="384">
        <f>SUMIFS('Accounting data'!$G$2:$G$37000,'Accounting data'!$H$2:$H$37000,"11*",'Accounting data'!$I$2:$I$37000,"7*",'Accounting data'!$J$2:$J$37000,"2*",'Accounting data'!$K$2:$K$37000,"66*",'Accounting data'!$L$2:$L$37000,AF4)+SUMIFS('Accounting data'!$G$2:$G$37000,'Accounting data'!$H$2:$H$37000,"12*",'Accounting data'!$I$2:$I$37000,"7*",'Accounting data'!$J$2:$J$37000,"2*",'Accounting data'!$K$2:$K$37000,"66*",'Accounting data'!$L$2:$L$37000,AF4)+SUMIFS('Accounting data'!$G$2:$G$37000,'Accounting data'!$H$2:$H$37000,"13*",'Accounting data'!$I$2:$I$37000,"7*",'Accounting data'!$J$2:$J$37000,"2*",'Accounting data'!$K$2:$K$37000,"66*",'Accounting data'!$L$2:$L$37000,AF4)</f>
        <v>0</v>
      </c>
    </row>
    <row r="733" spans="1:32">
      <c r="A733" s="391" t="s">
        <v>289</v>
      </c>
      <c r="B733" s="393">
        <v>800</v>
      </c>
      <c r="C733" s="391">
        <v>2000</v>
      </c>
      <c r="D733" s="391">
        <v>6600</v>
      </c>
      <c r="E733" s="384">
        <f>SUMIFS('Accounting data'!$G$2:$G$37000,'Accounting data'!$H$2:$H$37000,"11*",'Accounting data'!$I$2:$I$37000,"8*",'Accounting data'!$J$2:$J$37000,"2*",'Accounting data'!$K$2:$K$37000,"66*",'Accounting data'!$L$2:$L$37000,E4)+SUMIFS('Accounting data'!$G$2:$G$37000,'Accounting data'!$H$2:$H$37000,"12*",'Accounting data'!$I$2:$I$37000,"8*",'Accounting data'!$J$2:$J$37000,"2*",'Accounting data'!$K$2:$K$37000,"66*",'Accounting data'!$L$2:$L$37000,E4)+SUMIFS('Accounting data'!$G$2:$G$37000,'Accounting data'!$H$2:$H$37000,"13*",'Accounting data'!$I$2:$I$37000,"8*",'Accounting data'!$J$2:$J$37000,"2*",'Accounting data'!$K$2:$K$37000,"66*",'Accounting data'!$L$2:$L$37000,E4)</f>
        <v>0</v>
      </c>
      <c r="F733" s="384">
        <f>SUMIFS('Accounting data'!$G$2:$G$37000,'Accounting data'!$H$2:$H$37000,"11*",'Accounting data'!$I$2:$I$37000,"8*",'Accounting data'!$J$2:$J$37000,"2*",'Accounting data'!$K$2:$K$37000,"66*",'Accounting data'!$L$2:$L$37000,F4)+SUMIFS('Accounting data'!$G$2:$G$37000,'Accounting data'!$H$2:$H$37000,"12*",'Accounting data'!$I$2:$I$37000,"8*",'Accounting data'!$J$2:$J$37000,"2*",'Accounting data'!$K$2:$K$37000,"66*",'Accounting data'!$L$2:$L$37000,F4)+SUMIFS('Accounting data'!$G$2:$G$37000,'Accounting data'!$H$2:$H$37000,"13*",'Accounting data'!$I$2:$I$37000,"8*",'Accounting data'!$J$2:$J$37000,"2*",'Accounting data'!$K$2:$K$37000,"66*",'Accounting data'!$L$2:$L$37000,F4)</f>
        <v>0</v>
      </c>
      <c r="G733" s="385"/>
      <c r="H733" s="384">
        <f>SUMIFS('Accounting data'!$G$2:$G$37000,'Accounting data'!$H$2:$H$37000,"11*",'Accounting data'!$I$2:$I$37000,"8*",'Accounting data'!$J$2:$J$37000,"2*",'Accounting data'!$K$2:$K$37000,"66*",'Accounting data'!$L$2:$L$37000,H4)+SUMIFS('Accounting data'!$G$2:$G$37000,'Accounting data'!$H$2:$H$37000,"12*",'Accounting data'!$I$2:$I$37000,"8*",'Accounting data'!$J$2:$J$37000,"2*",'Accounting data'!$K$2:$K$37000,"66*",'Accounting data'!$L$2:$L$37000,H4)+SUMIFS('Accounting data'!$G$2:$G$37000,'Accounting data'!$H$2:$H$37000,"13*",'Accounting data'!$I$2:$I$37000,"8*",'Accounting data'!$J$2:$J$37000,"2*",'Accounting data'!$K$2:$K$37000,"66*",'Accounting data'!$L$2:$L$37000,H4)</f>
        <v>0</v>
      </c>
      <c r="I733" s="384">
        <f>SUMIFS('Accounting data'!$G$2:$G$37000,'Accounting data'!$H$2:$H$37000,"11*",'Accounting data'!$I$2:$I$37000,"8*",'Accounting data'!$J$2:$J$37000,"2*",'Accounting data'!$K$2:$K$37000,"66*",'Accounting data'!$L$2:$L$37000,I4)+SUMIFS('Accounting data'!$G$2:$G$37000,'Accounting data'!$H$2:$H$37000,"12*",'Accounting data'!$I$2:$I$37000,"8*",'Accounting data'!$J$2:$J$37000,"2*",'Accounting data'!$K$2:$K$37000,"66*",'Accounting data'!$L$2:$L$37000,I4)+SUMIFS('Accounting data'!$G$2:$G$37000,'Accounting data'!$H$2:$H$37000,"13*",'Accounting data'!$I$2:$I$37000,"8*",'Accounting data'!$J$2:$J$37000,"2*",'Accounting data'!$K$2:$K$37000,"66*",'Accounting data'!$L$2:$L$37000,I4)</f>
        <v>0</v>
      </c>
      <c r="J733" s="384">
        <f>SUMIFS('Accounting data'!$G$2:$G$37000,'Accounting data'!$H$2:$H$37000,"11*",'Accounting data'!$I$2:$I$37000,"8*",'Accounting data'!$J$2:$J$37000,"2*",'Accounting data'!$K$2:$K$37000,"66*",'Accounting data'!$L$2:$L$37000,J4)+SUMIFS('Accounting data'!$G$2:$G$37000,'Accounting data'!$H$2:$H$37000,"12*",'Accounting data'!$I$2:$I$37000,"8*",'Accounting data'!$J$2:$J$37000,"2*",'Accounting data'!$K$2:$K$37000,"66*",'Accounting data'!$L$2:$L$37000,J4)+SUMIFS('Accounting data'!$G$2:$G$37000,'Accounting data'!$H$2:$H$37000,"13*",'Accounting data'!$I$2:$I$37000,"8*",'Accounting data'!$J$2:$J$37000,"2*",'Accounting data'!$K$2:$K$37000,"66*",'Accounting data'!$L$2:$L$37000,J4)</f>
        <v>0</v>
      </c>
      <c r="K733" s="384">
        <f>SUMIFS('Accounting data'!$G$2:$G$37000,'Accounting data'!$H$2:$H$37000,"11*",'Accounting data'!$I$2:$I$37000,"8*",'Accounting data'!$J$2:$J$37000,"2*",'Accounting data'!$K$2:$K$37000,"66*",'Accounting data'!$L$2:$L$37000,K4)+SUMIFS('Accounting data'!$G$2:$G$37000,'Accounting data'!$H$2:$H$37000,"12*",'Accounting data'!$I$2:$I$37000,"8*",'Accounting data'!$J$2:$J$37000,"2*",'Accounting data'!$K$2:$K$37000,"66*",'Accounting data'!$L$2:$L$37000,K4)+SUMIFS('Accounting data'!$G$2:$G$37000,'Accounting data'!$H$2:$H$37000,"13*",'Accounting data'!$I$2:$I$37000,"8*",'Accounting data'!$J$2:$J$37000,"2*",'Accounting data'!$K$2:$K$37000,"66*",'Accounting data'!$L$2:$L$37000,K4)</f>
        <v>0</v>
      </c>
      <c r="L733" s="384">
        <f>SUMIFS('Accounting data'!$G$2:$G$37000,'Accounting data'!$H$2:$H$37000,"11*",'Accounting data'!$I$2:$I$37000,"8*",'Accounting data'!$J$2:$J$37000,"2*",'Accounting data'!$K$2:$K$37000,"66*",'Accounting data'!$L$2:$L$37000,L4)+SUMIFS('Accounting data'!$G$2:$G$37000,'Accounting data'!$H$2:$H$37000,"12*",'Accounting data'!$I$2:$I$37000,"8*",'Accounting data'!$J$2:$J$37000,"2*",'Accounting data'!$K$2:$K$37000,"66*",'Accounting data'!$L$2:$L$37000,L4)+SUMIFS('Accounting data'!$G$2:$G$37000,'Accounting data'!$H$2:$H$37000,"13*",'Accounting data'!$I$2:$I$37000,"8*",'Accounting data'!$J$2:$J$37000,"2*",'Accounting data'!$K$2:$K$37000,"66*",'Accounting data'!$L$2:$L$37000,L4)</f>
        <v>0</v>
      </c>
      <c r="M733" s="384">
        <f>SUMIFS('Accounting data'!$G$2:$G$37000,'Accounting data'!$H$2:$H$37000,"11*",'Accounting data'!$I$2:$I$37000,"8*",'Accounting data'!$J$2:$J$37000,"2*",'Accounting data'!$K$2:$K$37000,"66*",'Accounting data'!$L$2:$L$37000,M4)+SUMIFS('Accounting data'!$G$2:$G$37000,'Accounting data'!$H$2:$H$37000,"12*",'Accounting data'!$I$2:$I$37000,"8*",'Accounting data'!$J$2:$J$37000,"2*",'Accounting data'!$K$2:$K$37000,"66*",'Accounting data'!$L$2:$L$37000,M4)+SUMIFS('Accounting data'!$G$2:$G$37000,'Accounting data'!$H$2:$H$37000,"13*",'Accounting data'!$I$2:$I$37000,"8*",'Accounting data'!$J$2:$J$37000,"2*",'Accounting data'!$K$2:$K$37000,"66*",'Accounting data'!$L$2:$L$37000,M4)</f>
        <v>0</v>
      </c>
      <c r="N733" s="384">
        <f>SUMIFS('Accounting data'!$G$2:$G$37000,'Accounting data'!$H$2:$H$37000,"11*",'Accounting data'!$I$2:$I$37000,"8*",'Accounting data'!$J$2:$J$37000,"2*",'Accounting data'!$K$2:$K$37000,"66*",'Accounting data'!$L$2:$L$37000,N4)+SUMIFS('Accounting data'!$G$2:$G$37000,'Accounting data'!$H$2:$H$37000,"12*",'Accounting data'!$I$2:$I$37000,"8*",'Accounting data'!$J$2:$J$37000,"2*",'Accounting data'!$K$2:$K$37000,"66*",'Accounting data'!$L$2:$L$37000,N4)+SUMIFS('Accounting data'!$G$2:$G$37000,'Accounting data'!$H$2:$H$37000,"13*",'Accounting data'!$I$2:$I$37000,"8*",'Accounting data'!$J$2:$J$37000,"2*",'Accounting data'!$K$2:$K$37000,"66*",'Accounting data'!$L$2:$L$37000,N4)</f>
        <v>0</v>
      </c>
      <c r="O733" s="384">
        <f>SUMIFS('Accounting data'!$G$2:$G$37000,'Accounting data'!$H$2:$H$37000,"11*",'Accounting data'!$I$2:$I$37000,"8*",'Accounting data'!$J$2:$J$37000,"2*",'Accounting data'!$K$2:$K$37000,"66*",'Accounting data'!$L$2:$L$37000,O4)+SUMIFS('Accounting data'!$G$2:$G$37000,'Accounting data'!$H$2:$H$37000,"12*",'Accounting data'!$I$2:$I$37000,"8*",'Accounting data'!$J$2:$J$37000,"2*",'Accounting data'!$K$2:$K$37000,"66*",'Accounting data'!$L$2:$L$37000,O4)+SUMIFS('Accounting data'!$G$2:$G$37000,'Accounting data'!$H$2:$H$37000,"13*",'Accounting data'!$I$2:$I$37000,"8*",'Accounting data'!$J$2:$J$37000,"2*",'Accounting data'!$K$2:$K$37000,"66*",'Accounting data'!$L$2:$L$37000,O4)</f>
        <v>0</v>
      </c>
      <c r="P733" s="384">
        <f>SUMIFS('Accounting data'!$G$2:$G$37000,'Accounting data'!$H$2:$H$37000,"11*",'Accounting data'!$I$2:$I$37000,"8*",'Accounting data'!$J$2:$J$37000,"2*",'Accounting data'!$K$2:$K$37000,"66*",'Accounting data'!$L$2:$L$37000,P4)+SUMIFS('Accounting data'!$G$2:$G$37000,'Accounting data'!$H$2:$H$37000,"12*",'Accounting data'!$I$2:$I$37000,"8*",'Accounting data'!$J$2:$J$37000,"2*",'Accounting data'!$K$2:$K$37000,"66*",'Accounting data'!$L$2:$L$37000,P4)+SUMIFS('Accounting data'!$G$2:$G$37000,'Accounting data'!$H$2:$H$37000,"13*",'Accounting data'!$I$2:$I$37000,"8*",'Accounting data'!$J$2:$J$37000,"2*",'Accounting data'!$K$2:$K$37000,"66*",'Accounting data'!$L$2:$L$37000,P4)</f>
        <v>0</v>
      </c>
      <c r="Q733" s="384">
        <f>SUMIFS('Accounting data'!$G$2:$G$37000,'Accounting data'!$H$2:$H$37000,"11*",'Accounting data'!$I$2:$I$37000,"8*",'Accounting data'!$J$2:$J$37000,"2*",'Accounting data'!$K$2:$K$37000,"66*",'Accounting data'!$L$2:$L$37000,Q4)+SUMIFS('Accounting data'!$G$2:$G$37000,'Accounting data'!$H$2:$H$37000,"12*",'Accounting data'!$I$2:$I$37000,"8*",'Accounting data'!$J$2:$J$37000,"2*",'Accounting data'!$K$2:$K$37000,"66*",'Accounting data'!$L$2:$L$37000,Q4)+SUMIFS('Accounting data'!$G$2:$G$37000,'Accounting data'!$H$2:$H$37000,"13*",'Accounting data'!$I$2:$I$37000,"8*",'Accounting data'!$J$2:$J$37000,"2*",'Accounting data'!$K$2:$K$37000,"66*",'Accounting data'!$L$2:$L$37000,Q4)</f>
        <v>0</v>
      </c>
      <c r="R733" s="384">
        <f>SUMIFS('Accounting data'!$G$2:$G$37000,'Accounting data'!$H$2:$H$37000,"11*",'Accounting data'!$I$2:$I$37000,"8*",'Accounting data'!$J$2:$J$37000,"2*",'Accounting data'!$K$2:$K$37000,"66*",'Accounting data'!$L$2:$L$37000,R4)+SUMIFS('Accounting data'!$G$2:$G$37000,'Accounting data'!$H$2:$H$37000,"12*",'Accounting data'!$I$2:$I$37000,"8*",'Accounting data'!$J$2:$J$37000,"2*",'Accounting data'!$K$2:$K$37000,"66*",'Accounting data'!$L$2:$L$37000,R4)+SUMIFS('Accounting data'!$G$2:$G$37000,'Accounting data'!$H$2:$H$37000,"13*",'Accounting data'!$I$2:$I$37000,"8*",'Accounting data'!$J$2:$J$37000,"2*",'Accounting data'!$K$2:$K$37000,"66*",'Accounting data'!$L$2:$L$37000,R4)</f>
        <v>0</v>
      </c>
      <c r="S733" s="384">
        <f>SUMIFS('Accounting data'!$G$2:$G$37000,'Accounting data'!$H$2:$H$37000,"11*",'Accounting data'!$I$2:$I$37000,"8*",'Accounting data'!$J$2:$J$37000,"2*",'Accounting data'!$K$2:$K$37000,"66*",'Accounting data'!$L$2:$L$37000,S4)+SUMIFS('Accounting data'!$G$2:$G$37000,'Accounting data'!$H$2:$H$37000,"12*",'Accounting data'!$I$2:$I$37000,"8*",'Accounting data'!$J$2:$J$37000,"2*",'Accounting data'!$K$2:$K$37000,"66*",'Accounting data'!$L$2:$L$37000,S4)+SUMIFS('Accounting data'!$G$2:$G$37000,'Accounting data'!$H$2:$H$37000,"13*",'Accounting data'!$I$2:$I$37000,"8*",'Accounting data'!$J$2:$J$37000,"2*",'Accounting data'!$K$2:$K$37000,"66*",'Accounting data'!$L$2:$L$37000,S4)</f>
        <v>0</v>
      </c>
      <c r="T733" s="384">
        <f>SUMIFS('Accounting data'!$G$2:$G$37000,'Accounting data'!$H$2:$H$37000,"11*",'Accounting data'!$I$2:$I$37000,"8*",'Accounting data'!$J$2:$J$37000,"2*",'Accounting data'!$K$2:$K$37000,"66*",'Accounting data'!$L$2:$L$37000,T4)+SUMIFS('Accounting data'!$G$2:$G$37000,'Accounting data'!$H$2:$H$37000,"12*",'Accounting data'!$I$2:$I$37000,"8*",'Accounting data'!$J$2:$J$37000,"2*",'Accounting data'!$K$2:$K$37000,"66*",'Accounting data'!$L$2:$L$37000,T4)+SUMIFS('Accounting data'!$G$2:$G$37000,'Accounting data'!$H$2:$H$37000,"13*",'Accounting data'!$I$2:$I$37000,"8*",'Accounting data'!$J$2:$J$37000,"2*",'Accounting data'!$K$2:$K$37000,"66*",'Accounting data'!$L$2:$L$37000,T4)</f>
        <v>0</v>
      </c>
      <c r="U733" s="384">
        <f>SUMIFS('Accounting data'!$G$2:$G$37000,'Accounting data'!$H$2:$H$37000,"11*",'Accounting data'!$I$2:$I$37000,"8*",'Accounting data'!$J$2:$J$37000,"2*",'Accounting data'!$K$2:$K$37000,"66*",'Accounting data'!$L$2:$L$37000,U4)+SUMIFS('Accounting data'!$G$2:$G$37000,'Accounting data'!$H$2:$H$37000,"12*",'Accounting data'!$I$2:$I$37000,"8*",'Accounting data'!$J$2:$J$37000,"2*",'Accounting data'!$K$2:$K$37000,"66*",'Accounting data'!$L$2:$L$37000,U4)+SUMIFS('Accounting data'!$G$2:$G$37000,'Accounting data'!$H$2:$H$37000,"13*",'Accounting data'!$I$2:$I$37000,"8*",'Accounting data'!$J$2:$J$37000,"2*",'Accounting data'!$K$2:$K$37000,"66*",'Accounting data'!$L$2:$L$37000,U4)</f>
        <v>0</v>
      </c>
      <c r="V733" s="384">
        <f>SUMIFS('Accounting data'!$G$2:$G$37000,'Accounting data'!$H$2:$H$37000,"11*",'Accounting data'!$I$2:$I$37000,"8*",'Accounting data'!$J$2:$J$37000,"2*",'Accounting data'!$K$2:$K$37000,"66*",'Accounting data'!$L$2:$L$37000,V4)+SUMIFS('Accounting data'!$G$2:$G$37000,'Accounting data'!$H$2:$H$37000,"12*",'Accounting data'!$I$2:$I$37000,"8*",'Accounting data'!$J$2:$J$37000,"2*",'Accounting data'!$K$2:$K$37000,"66*",'Accounting data'!$L$2:$L$37000,V4)+SUMIFS('Accounting data'!$G$2:$G$37000,'Accounting data'!$H$2:$H$37000,"13*",'Accounting data'!$I$2:$I$37000,"8*",'Accounting data'!$J$2:$J$37000,"2*",'Accounting data'!$K$2:$K$37000,"66*",'Accounting data'!$L$2:$L$37000,V4)</f>
        <v>0</v>
      </c>
      <c r="W733" s="384">
        <f>SUMIFS('Accounting data'!$G$2:$G$37000,'Accounting data'!$H$2:$H$37000,"11*",'Accounting data'!$I$2:$I$37000,"8*",'Accounting data'!$J$2:$J$37000,"2*",'Accounting data'!$K$2:$K$37000,"66*",'Accounting data'!$L$2:$L$37000,W4)+SUMIFS('Accounting data'!$G$2:$G$37000,'Accounting data'!$H$2:$H$37000,"12*",'Accounting data'!$I$2:$I$37000,"8*",'Accounting data'!$J$2:$J$37000,"2*",'Accounting data'!$K$2:$K$37000,"66*",'Accounting data'!$L$2:$L$37000,W4)+SUMIFS('Accounting data'!$G$2:$G$37000,'Accounting data'!$H$2:$H$37000,"13*",'Accounting data'!$I$2:$I$37000,"8*",'Accounting data'!$J$2:$J$37000,"2*",'Accounting data'!$K$2:$K$37000,"66*",'Accounting data'!$L$2:$L$37000,W4)</f>
        <v>0</v>
      </c>
      <c r="X733" s="384">
        <f>SUMIFS('Accounting data'!$G$2:$G$37000,'Accounting data'!$H$2:$H$37000,"11*",'Accounting data'!$I$2:$I$37000,"8*",'Accounting data'!$J$2:$J$37000,"2*",'Accounting data'!$K$2:$K$37000,"66*",'Accounting data'!$L$2:$L$37000,X4)+SUMIFS('Accounting data'!$G$2:$G$37000,'Accounting data'!$H$2:$H$37000,"12*",'Accounting data'!$I$2:$I$37000,"8*",'Accounting data'!$J$2:$J$37000,"2*",'Accounting data'!$K$2:$K$37000,"66*",'Accounting data'!$L$2:$L$37000,X4)+SUMIFS('Accounting data'!$G$2:$G$37000,'Accounting data'!$H$2:$H$37000,"13*",'Accounting data'!$I$2:$I$37000,"8*",'Accounting data'!$J$2:$J$37000,"2*",'Accounting data'!$K$2:$K$37000,"66*",'Accounting data'!$L$2:$L$37000,X4)</f>
        <v>0</v>
      </c>
      <c r="Y733" s="384">
        <f>SUMIFS('Accounting data'!$G$2:$G$37000,'Accounting data'!$H$2:$H$37000,"11*",'Accounting data'!$I$2:$I$37000,"8*",'Accounting data'!$J$2:$J$37000,"2*",'Accounting data'!$K$2:$K$37000,"66*",'Accounting data'!$L$2:$L$37000,Y4)+SUMIFS('Accounting data'!$G$2:$G$37000,'Accounting data'!$H$2:$H$37000,"12*",'Accounting data'!$I$2:$I$37000,"8*",'Accounting data'!$J$2:$J$37000,"2*",'Accounting data'!$K$2:$K$37000,"66*",'Accounting data'!$L$2:$L$37000,Y4)+SUMIFS('Accounting data'!$G$2:$G$37000,'Accounting data'!$H$2:$H$37000,"13*",'Accounting data'!$I$2:$I$37000,"8*",'Accounting data'!$J$2:$J$37000,"2*",'Accounting data'!$K$2:$K$37000,"66*",'Accounting data'!$L$2:$L$37000,Y4)</f>
        <v>0</v>
      </c>
      <c r="Z733" s="384">
        <f>SUMIFS('Accounting data'!$G$2:$G$37000,'Accounting data'!$H$2:$H$37000,"11*",'Accounting data'!$I$2:$I$37000,"8*",'Accounting data'!$J$2:$J$37000,"2*",'Accounting data'!$K$2:$K$37000,"66*",'Accounting data'!$L$2:$L$37000,Z4)+SUMIFS('Accounting data'!$G$2:$G$37000,'Accounting data'!$H$2:$H$37000,"12*",'Accounting data'!$I$2:$I$37000,"8*",'Accounting data'!$J$2:$J$37000,"2*",'Accounting data'!$K$2:$K$37000,"66*",'Accounting data'!$L$2:$L$37000,Z4)+SUMIFS('Accounting data'!$G$2:$G$37000,'Accounting data'!$H$2:$H$37000,"13*",'Accounting data'!$I$2:$I$37000,"8*",'Accounting data'!$J$2:$J$37000,"2*",'Accounting data'!$K$2:$K$37000,"66*",'Accounting data'!$L$2:$L$37000,Z4)</f>
        <v>0</v>
      </c>
      <c r="AA733" s="384">
        <f>SUMIFS('Accounting data'!$G$2:$G$37000,'Accounting data'!$H$2:$H$37000,"11*",'Accounting data'!$I$2:$I$37000,"8*",'Accounting data'!$J$2:$J$37000,"2*",'Accounting data'!$K$2:$K$37000,"66*",'Accounting data'!$L$2:$L$37000,AA4)+SUMIFS('Accounting data'!$G$2:$G$37000,'Accounting data'!$H$2:$H$37000,"12*",'Accounting data'!$I$2:$I$37000,"8*",'Accounting data'!$J$2:$J$37000,"2*",'Accounting data'!$K$2:$K$37000,"66*",'Accounting data'!$L$2:$L$37000,AA4)+SUMIFS('Accounting data'!$G$2:$G$37000,'Accounting data'!$H$2:$H$37000,"13*",'Accounting data'!$I$2:$I$37000,"8*",'Accounting data'!$J$2:$J$37000,"2*",'Accounting data'!$K$2:$K$37000,"66*",'Accounting data'!$L$2:$L$37000,AA4)</f>
        <v>0</v>
      </c>
      <c r="AB733" s="384">
        <f>SUMIFS('Accounting data'!$G$2:$G$37000,'Accounting data'!$H$2:$H$37000,"11*",'Accounting data'!$I$2:$I$37000,"8*",'Accounting data'!$J$2:$J$37000,"2*",'Accounting data'!$K$2:$K$37000,"66*",'Accounting data'!$L$2:$L$37000,AB4)+SUMIFS('Accounting data'!$G$2:$G$37000,'Accounting data'!$H$2:$H$37000,"12*",'Accounting data'!$I$2:$I$37000,"8*",'Accounting data'!$J$2:$J$37000,"2*",'Accounting data'!$K$2:$K$37000,"66*",'Accounting data'!$L$2:$L$37000,AB4)+SUMIFS('Accounting data'!$G$2:$G$37000,'Accounting data'!$H$2:$H$37000,"13*",'Accounting data'!$I$2:$I$37000,"8*",'Accounting data'!$J$2:$J$37000,"2*",'Accounting data'!$K$2:$K$37000,"66*",'Accounting data'!$L$2:$L$37000,AB4)</f>
        <v>0</v>
      </c>
      <c r="AC733" s="384">
        <f>SUMIFS('Accounting data'!$G$2:$G$37000,'Accounting data'!$H$2:$H$37000,"11*",'Accounting data'!$I$2:$I$37000,"8*",'Accounting data'!$J$2:$J$37000,"2*",'Accounting data'!$K$2:$K$37000,"66*",'Accounting data'!$L$2:$L$37000,AC4)+SUMIFS('Accounting data'!$G$2:$G$37000,'Accounting data'!$H$2:$H$37000,"12*",'Accounting data'!$I$2:$I$37000,"8*",'Accounting data'!$J$2:$J$37000,"2*",'Accounting data'!$K$2:$K$37000,"66*",'Accounting data'!$L$2:$L$37000,AC4)+SUMIFS('Accounting data'!$G$2:$G$37000,'Accounting data'!$H$2:$H$37000,"13*",'Accounting data'!$I$2:$I$37000,"8*",'Accounting data'!$J$2:$J$37000,"2*",'Accounting data'!$K$2:$K$37000,"66*",'Accounting data'!$L$2:$L$37000,AC4)</f>
        <v>0</v>
      </c>
      <c r="AD733" s="384">
        <f>SUMIFS('Accounting data'!$G$2:$G$37000,'Accounting data'!$H$2:$H$37000,"11*",'Accounting data'!$I$2:$I$37000,"8*",'Accounting data'!$J$2:$J$37000,"2*",'Accounting data'!$K$2:$K$37000,"66*",'Accounting data'!$L$2:$L$37000,AD4)+SUMIFS('Accounting data'!$G$2:$G$37000,'Accounting data'!$H$2:$H$37000,"12*",'Accounting data'!$I$2:$I$37000,"8*",'Accounting data'!$J$2:$J$37000,"2*",'Accounting data'!$K$2:$K$37000,"66*",'Accounting data'!$L$2:$L$37000,AD4)+SUMIFS('Accounting data'!$G$2:$G$37000,'Accounting data'!$H$2:$H$37000,"13*",'Accounting data'!$I$2:$I$37000,"8*",'Accounting data'!$J$2:$J$37000,"2*",'Accounting data'!$K$2:$K$37000,"66*",'Accounting data'!$L$2:$L$37000,AD4)</f>
        <v>0</v>
      </c>
      <c r="AE733" s="384">
        <f>SUMIFS('Accounting data'!$G$2:$G$37000,'Accounting data'!$H$2:$H$37000,"11*",'Accounting data'!$I$2:$I$37000,"8*",'Accounting data'!$J$2:$J$37000,"2*",'Accounting data'!$K$2:$K$37000,"66*",'Accounting data'!$L$2:$L$37000,AE4)+SUMIFS('Accounting data'!$G$2:$G$37000,'Accounting data'!$H$2:$H$37000,"12*",'Accounting data'!$I$2:$I$37000,"8*",'Accounting data'!$J$2:$J$37000,"2*",'Accounting data'!$K$2:$K$37000,"66*",'Accounting data'!$L$2:$L$37000,AE4)+SUMIFS('Accounting data'!$G$2:$G$37000,'Accounting data'!$H$2:$H$37000,"13*",'Accounting data'!$I$2:$I$37000,"8*",'Accounting data'!$J$2:$J$37000,"2*",'Accounting data'!$K$2:$K$37000,"66*",'Accounting data'!$L$2:$L$37000,AE4)</f>
        <v>0</v>
      </c>
      <c r="AF733" s="384">
        <f>SUMIFS('Accounting data'!$G$2:$G$37000,'Accounting data'!$H$2:$H$37000,"11*",'Accounting data'!$I$2:$I$37000,"8*",'Accounting data'!$J$2:$J$37000,"2*",'Accounting data'!$K$2:$K$37000,"66*",'Accounting data'!$L$2:$L$37000,AF4)+SUMIFS('Accounting data'!$G$2:$G$37000,'Accounting data'!$H$2:$H$37000,"12*",'Accounting data'!$I$2:$I$37000,"8*",'Accounting data'!$J$2:$J$37000,"2*",'Accounting data'!$K$2:$K$37000,"66*",'Accounting data'!$L$2:$L$37000,AF4)+SUMIFS('Accounting data'!$G$2:$G$37000,'Accounting data'!$H$2:$H$37000,"13*",'Accounting data'!$I$2:$I$37000,"8*",'Accounting data'!$J$2:$J$37000,"2*",'Accounting data'!$K$2:$K$37000,"66*",'Accounting data'!$L$2:$L$37000,AF4)</f>
        <v>0</v>
      </c>
    </row>
    <row r="734" spans="1:32">
      <c r="A734" s="391" t="s">
        <v>289</v>
      </c>
      <c r="B734" s="393">
        <v>900</v>
      </c>
      <c r="C734" s="391">
        <v>2000</v>
      </c>
      <c r="D734" s="391">
        <v>6600</v>
      </c>
      <c r="E734" s="384">
        <f>SUMIFS('Accounting data'!$G$2:$G$37000,'Accounting data'!$H$2:$H$37000,"11*",'Accounting data'!$I$2:$I$37000,"9*",'Accounting data'!$J$2:$J$37000,"2*",'Accounting data'!$K$2:$K$37000,"66*",'Accounting data'!$L$2:$L$37000,E4)+SUMIFS('Accounting data'!$G$2:$G$37000,'Accounting data'!$H$2:$H$37000,"12*",'Accounting data'!$I$2:$I$37000,"9*",'Accounting data'!$J$2:$J$37000,"2*",'Accounting data'!$K$2:$K$37000,"66*",'Accounting data'!$L$2:$L$37000,E4)+SUMIFS('Accounting data'!$G$2:$G$37000,'Accounting data'!$H$2:$H$37000,"13*",'Accounting data'!$I$2:$I$37000,"9*",'Accounting data'!$J$2:$J$37000,"2*",'Accounting data'!$K$2:$K$37000,"66*",'Accounting data'!$L$2:$L$37000,E4)</f>
        <v>0</v>
      </c>
      <c r="F734" s="384">
        <f>SUMIFS('Accounting data'!$G$2:$G$37000,'Accounting data'!$H$2:$H$37000,"11*",'Accounting data'!$I$2:$I$37000,"9*",'Accounting data'!$J$2:$J$37000,"2*",'Accounting data'!$K$2:$K$37000,"66*",'Accounting data'!$L$2:$L$37000,F4)+SUMIFS('Accounting data'!$G$2:$G$37000,'Accounting data'!$H$2:$H$37000,"12*",'Accounting data'!$I$2:$I$37000,"9*",'Accounting data'!$J$2:$J$37000,"2*",'Accounting data'!$K$2:$K$37000,"66*",'Accounting data'!$L$2:$L$37000,F4)+SUMIFS('Accounting data'!$G$2:$G$37000,'Accounting data'!$H$2:$H$37000,"13*",'Accounting data'!$I$2:$I$37000,"9*",'Accounting data'!$J$2:$J$37000,"2*",'Accounting data'!$K$2:$K$37000,"66*",'Accounting data'!$L$2:$L$37000,F4)</f>
        <v>0</v>
      </c>
      <c r="G734" s="385"/>
      <c r="H734" s="384">
        <f>SUMIFS('Accounting data'!$G$2:$G$37000,'Accounting data'!$H$2:$H$37000,"11*",'Accounting data'!$I$2:$I$37000,"9*",'Accounting data'!$J$2:$J$37000,"2*",'Accounting data'!$K$2:$K$37000,"66*",'Accounting data'!$L$2:$L$37000,H4)+SUMIFS('Accounting data'!$G$2:$G$37000,'Accounting data'!$H$2:$H$37000,"12*",'Accounting data'!$I$2:$I$37000,"9*",'Accounting data'!$J$2:$J$37000,"2*",'Accounting data'!$K$2:$K$37000,"66*",'Accounting data'!$L$2:$L$37000,H4)+SUMIFS('Accounting data'!$G$2:$G$37000,'Accounting data'!$H$2:$H$37000,"13*",'Accounting data'!$I$2:$I$37000,"9*",'Accounting data'!$J$2:$J$37000,"2*",'Accounting data'!$K$2:$K$37000,"66*",'Accounting data'!$L$2:$L$37000,H4)</f>
        <v>0</v>
      </c>
      <c r="I734" s="384">
        <f>SUMIFS('Accounting data'!$G$2:$G$37000,'Accounting data'!$H$2:$H$37000,"11*",'Accounting data'!$I$2:$I$37000,"9*",'Accounting data'!$J$2:$J$37000,"2*",'Accounting data'!$K$2:$K$37000,"66*",'Accounting data'!$L$2:$L$37000,I4)+SUMIFS('Accounting data'!$G$2:$G$37000,'Accounting data'!$H$2:$H$37000,"12*",'Accounting data'!$I$2:$I$37000,"9*",'Accounting data'!$J$2:$J$37000,"2*",'Accounting data'!$K$2:$K$37000,"66*",'Accounting data'!$L$2:$L$37000,I4)+SUMIFS('Accounting data'!$G$2:$G$37000,'Accounting data'!$H$2:$H$37000,"13*",'Accounting data'!$I$2:$I$37000,"9*",'Accounting data'!$J$2:$J$37000,"2*",'Accounting data'!$K$2:$K$37000,"66*",'Accounting data'!$L$2:$L$37000,I4)</f>
        <v>0</v>
      </c>
      <c r="J734" s="384">
        <f>SUMIFS('Accounting data'!$G$2:$G$37000,'Accounting data'!$H$2:$H$37000,"11*",'Accounting data'!$I$2:$I$37000,"9*",'Accounting data'!$J$2:$J$37000,"2*",'Accounting data'!$K$2:$K$37000,"66*",'Accounting data'!$L$2:$L$37000,J4)+SUMIFS('Accounting data'!$G$2:$G$37000,'Accounting data'!$H$2:$H$37000,"12*",'Accounting data'!$I$2:$I$37000,"9*",'Accounting data'!$J$2:$J$37000,"2*",'Accounting data'!$K$2:$K$37000,"66*",'Accounting data'!$L$2:$L$37000,J4)+SUMIFS('Accounting data'!$G$2:$G$37000,'Accounting data'!$H$2:$H$37000,"13*",'Accounting data'!$I$2:$I$37000,"9*",'Accounting data'!$J$2:$J$37000,"2*",'Accounting data'!$K$2:$K$37000,"66*",'Accounting data'!$L$2:$L$37000,J4)</f>
        <v>0</v>
      </c>
      <c r="K734" s="384">
        <f>SUMIFS('Accounting data'!$G$2:$G$37000,'Accounting data'!$H$2:$H$37000,"11*",'Accounting data'!$I$2:$I$37000,"9*",'Accounting data'!$J$2:$J$37000,"2*",'Accounting data'!$K$2:$K$37000,"66*",'Accounting data'!$L$2:$L$37000,K4)+SUMIFS('Accounting data'!$G$2:$G$37000,'Accounting data'!$H$2:$H$37000,"12*",'Accounting data'!$I$2:$I$37000,"9*",'Accounting data'!$J$2:$J$37000,"2*",'Accounting data'!$K$2:$K$37000,"66*",'Accounting data'!$L$2:$L$37000,K4)+SUMIFS('Accounting data'!$G$2:$G$37000,'Accounting data'!$H$2:$H$37000,"13*",'Accounting data'!$I$2:$I$37000,"9*",'Accounting data'!$J$2:$J$37000,"2*",'Accounting data'!$K$2:$K$37000,"66*",'Accounting data'!$L$2:$L$37000,K4)</f>
        <v>0</v>
      </c>
      <c r="L734" s="384">
        <f>SUMIFS('Accounting data'!$G$2:$G$37000,'Accounting data'!$H$2:$H$37000,"11*",'Accounting data'!$I$2:$I$37000,"9*",'Accounting data'!$J$2:$J$37000,"2*",'Accounting data'!$K$2:$K$37000,"66*",'Accounting data'!$L$2:$L$37000,L4)+SUMIFS('Accounting data'!$G$2:$G$37000,'Accounting data'!$H$2:$H$37000,"12*",'Accounting data'!$I$2:$I$37000,"9*",'Accounting data'!$J$2:$J$37000,"2*",'Accounting data'!$K$2:$K$37000,"66*",'Accounting data'!$L$2:$L$37000,L4)+SUMIFS('Accounting data'!$G$2:$G$37000,'Accounting data'!$H$2:$H$37000,"13*",'Accounting data'!$I$2:$I$37000,"9*",'Accounting data'!$J$2:$J$37000,"2*",'Accounting data'!$K$2:$K$37000,"66*",'Accounting data'!$L$2:$L$37000,L4)</f>
        <v>0</v>
      </c>
      <c r="M734" s="384">
        <f>SUMIFS('Accounting data'!$G$2:$G$37000,'Accounting data'!$H$2:$H$37000,"11*",'Accounting data'!$I$2:$I$37000,"9*",'Accounting data'!$J$2:$J$37000,"2*",'Accounting data'!$K$2:$K$37000,"66*",'Accounting data'!$L$2:$L$37000,M4)+SUMIFS('Accounting data'!$G$2:$G$37000,'Accounting data'!$H$2:$H$37000,"12*",'Accounting data'!$I$2:$I$37000,"9*",'Accounting data'!$J$2:$J$37000,"2*",'Accounting data'!$K$2:$K$37000,"66*",'Accounting data'!$L$2:$L$37000,M4)+SUMIFS('Accounting data'!$G$2:$G$37000,'Accounting data'!$H$2:$H$37000,"13*",'Accounting data'!$I$2:$I$37000,"9*",'Accounting data'!$J$2:$J$37000,"2*",'Accounting data'!$K$2:$K$37000,"66*",'Accounting data'!$L$2:$L$37000,M4)</f>
        <v>0</v>
      </c>
      <c r="N734" s="384">
        <f>SUMIFS('Accounting data'!$G$2:$G$37000,'Accounting data'!$H$2:$H$37000,"11*",'Accounting data'!$I$2:$I$37000,"9*",'Accounting data'!$J$2:$J$37000,"2*",'Accounting data'!$K$2:$K$37000,"66*",'Accounting data'!$L$2:$L$37000,N4)+SUMIFS('Accounting data'!$G$2:$G$37000,'Accounting data'!$H$2:$H$37000,"12*",'Accounting data'!$I$2:$I$37000,"9*",'Accounting data'!$J$2:$J$37000,"2*",'Accounting data'!$K$2:$K$37000,"66*",'Accounting data'!$L$2:$L$37000,N4)+SUMIFS('Accounting data'!$G$2:$G$37000,'Accounting data'!$H$2:$H$37000,"13*",'Accounting data'!$I$2:$I$37000,"9*",'Accounting data'!$J$2:$J$37000,"2*",'Accounting data'!$K$2:$K$37000,"66*",'Accounting data'!$L$2:$L$37000,N4)</f>
        <v>0</v>
      </c>
      <c r="O734" s="384">
        <f>SUMIFS('Accounting data'!$G$2:$G$37000,'Accounting data'!$H$2:$H$37000,"11*",'Accounting data'!$I$2:$I$37000,"9*",'Accounting data'!$J$2:$J$37000,"2*",'Accounting data'!$K$2:$K$37000,"66*",'Accounting data'!$L$2:$L$37000,O4)+SUMIFS('Accounting data'!$G$2:$G$37000,'Accounting data'!$H$2:$H$37000,"12*",'Accounting data'!$I$2:$I$37000,"9*",'Accounting data'!$J$2:$J$37000,"2*",'Accounting data'!$K$2:$K$37000,"66*",'Accounting data'!$L$2:$L$37000,O4)+SUMIFS('Accounting data'!$G$2:$G$37000,'Accounting data'!$H$2:$H$37000,"13*",'Accounting data'!$I$2:$I$37000,"9*",'Accounting data'!$J$2:$J$37000,"2*",'Accounting data'!$K$2:$K$37000,"66*",'Accounting data'!$L$2:$L$37000,O4)</f>
        <v>0</v>
      </c>
      <c r="P734" s="384">
        <f>SUMIFS('Accounting data'!$G$2:$G$37000,'Accounting data'!$H$2:$H$37000,"11*",'Accounting data'!$I$2:$I$37000,"9*",'Accounting data'!$J$2:$J$37000,"2*",'Accounting data'!$K$2:$K$37000,"66*",'Accounting data'!$L$2:$L$37000,P4)+SUMIFS('Accounting data'!$G$2:$G$37000,'Accounting data'!$H$2:$H$37000,"12*",'Accounting data'!$I$2:$I$37000,"9*",'Accounting data'!$J$2:$J$37000,"2*",'Accounting data'!$K$2:$K$37000,"66*",'Accounting data'!$L$2:$L$37000,P4)+SUMIFS('Accounting data'!$G$2:$G$37000,'Accounting data'!$H$2:$H$37000,"13*",'Accounting data'!$I$2:$I$37000,"9*",'Accounting data'!$J$2:$J$37000,"2*",'Accounting data'!$K$2:$K$37000,"66*",'Accounting data'!$L$2:$L$37000,P4)</f>
        <v>0</v>
      </c>
      <c r="Q734" s="384">
        <f>SUMIFS('Accounting data'!$G$2:$G$37000,'Accounting data'!$H$2:$H$37000,"11*",'Accounting data'!$I$2:$I$37000,"9*",'Accounting data'!$J$2:$J$37000,"2*",'Accounting data'!$K$2:$K$37000,"66*",'Accounting data'!$L$2:$L$37000,Q4)+SUMIFS('Accounting data'!$G$2:$G$37000,'Accounting data'!$H$2:$H$37000,"12*",'Accounting data'!$I$2:$I$37000,"9*",'Accounting data'!$J$2:$J$37000,"2*",'Accounting data'!$K$2:$K$37000,"66*",'Accounting data'!$L$2:$L$37000,Q4)+SUMIFS('Accounting data'!$G$2:$G$37000,'Accounting data'!$H$2:$H$37000,"13*",'Accounting data'!$I$2:$I$37000,"9*",'Accounting data'!$J$2:$J$37000,"2*",'Accounting data'!$K$2:$K$37000,"66*",'Accounting data'!$L$2:$L$37000,Q4)</f>
        <v>0</v>
      </c>
      <c r="R734" s="384">
        <f>SUMIFS('Accounting data'!$G$2:$G$37000,'Accounting data'!$H$2:$H$37000,"11*",'Accounting data'!$I$2:$I$37000,"9*",'Accounting data'!$J$2:$J$37000,"2*",'Accounting data'!$K$2:$K$37000,"66*",'Accounting data'!$L$2:$L$37000,R4)+SUMIFS('Accounting data'!$G$2:$G$37000,'Accounting data'!$H$2:$H$37000,"12*",'Accounting data'!$I$2:$I$37000,"9*",'Accounting data'!$J$2:$J$37000,"2*",'Accounting data'!$K$2:$K$37000,"66*",'Accounting data'!$L$2:$L$37000,R4)+SUMIFS('Accounting data'!$G$2:$G$37000,'Accounting data'!$H$2:$H$37000,"13*",'Accounting data'!$I$2:$I$37000,"9*",'Accounting data'!$J$2:$J$37000,"2*",'Accounting data'!$K$2:$K$37000,"66*",'Accounting data'!$L$2:$L$37000,R4)</f>
        <v>0</v>
      </c>
      <c r="S734" s="384">
        <f>SUMIFS('Accounting data'!$G$2:$G$37000,'Accounting data'!$H$2:$H$37000,"11*",'Accounting data'!$I$2:$I$37000,"9*",'Accounting data'!$J$2:$J$37000,"2*",'Accounting data'!$K$2:$K$37000,"66*",'Accounting data'!$L$2:$L$37000,S4)+SUMIFS('Accounting data'!$G$2:$G$37000,'Accounting data'!$H$2:$H$37000,"12*",'Accounting data'!$I$2:$I$37000,"9*",'Accounting data'!$J$2:$J$37000,"2*",'Accounting data'!$K$2:$K$37000,"66*",'Accounting data'!$L$2:$L$37000,S4)+SUMIFS('Accounting data'!$G$2:$G$37000,'Accounting data'!$H$2:$H$37000,"13*",'Accounting data'!$I$2:$I$37000,"9*",'Accounting data'!$J$2:$J$37000,"2*",'Accounting data'!$K$2:$K$37000,"66*",'Accounting data'!$L$2:$L$37000,S4)</f>
        <v>0</v>
      </c>
      <c r="T734" s="384">
        <f>SUMIFS('Accounting data'!$G$2:$G$37000,'Accounting data'!$H$2:$H$37000,"11*",'Accounting data'!$I$2:$I$37000,"9*",'Accounting data'!$J$2:$J$37000,"2*",'Accounting data'!$K$2:$K$37000,"66*",'Accounting data'!$L$2:$L$37000,T4)+SUMIFS('Accounting data'!$G$2:$G$37000,'Accounting data'!$H$2:$H$37000,"12*",'Accounting data'!$I$2:$I$37000,"9*",'Accounting data'!$J$2:$J$37000,"2*",'Accounting data'!$K$2:$K$37000,"66*",'Accounting data'!$L$2:$L$37000,T4)+SUMIFS('Accounting data'!$G$2:$G$37000,'Accounting data'!$H$2:$H$37000,"13*",'Accounting data'!$I$2:$I$37000,"9*",'Accounting data'!$J$2:$J$37000,"2*",'Accounting data'!$K$2:$K$37000,"66*",'Accounting data'!$L$2:$L$37000,T4)</f>
        <v>0</v>
      </c>
      <c r="U734" s="384">
        <f>SUMIFS('Accounting data'!$G$2:$G$37000,'Accounting data'!$H$2:$H$37000,"11*",'Accounting data'!$I$2:$I$37000,"9*",'Accounting data'!$J$2:$J$37000,"2*",'Accounting data'!$K$2:$K$37000,"66*",'Accounting data'!$L$2:$L$37000,U4)+SUMIFS('Accounting data'!$G$2:$G$37000,'Accounting data'!$H$2:$H$37000,"12*",'Accounting data'!$I$2:$I$37000,"9*",'Accounting data'!$J$2:$J$37000,"2*",'Accounting data'!$K$2:$K$37000,"66*",'Accounting data'!$L$2:$L$37000,U4)+SUMIFS('Accounting data'!$G$2:$G$37000,'Accounting data'!$H$2:$H$37000,"13*",'Accounting data'!$I$2:$I$37000,"9*",'Accounting data'!$J$2:$J$37000,"2*",'Accounting data'!$K$2:$K$37000,"66*",'Accounting data'!$L$2:$L$37000,U4)</f>
        <v>0</v>
      </c>
      <c r="V734" s="384">
        <f>SUMIFS('Accounting data'!$G$2:$G$37000,'Accounting data'!$H$2:$H$37000,"11*",'Accounting data'!$I$2:$I$37000,"9*",'Accounting data'!$J$2:$J$37000,"2*",'Accounting data'!$K$2:$K$37000,"66*",'Accounting data'!$L$2:$L$37000,V4)+SUMIFS('Accounting data'!$G$2:$G$37000,'Accounting data'!$H$2:$H$37000,"12*",'Accounting data'!$I$2:$I$37000,"9*",'Accounting data'!$J$2:$J$37000,"2*",'Accounting data'!$K$2:$K$37000,"66*",'Accounting data'!$L$2:$L$37000,V4)+SUMIFS('Accounting data'!$G$2:$G$37000,'Accounting data'!$H$2:$H$37000,"13*",'Accounting data'!$I$2:$I$37000,"9*",'Accounting data'!$J$2:$J$37000,"2*",'Accounting data'!$K$2:$K$37000,"66*",'Accounting data'!$L$2:$L$37000,V4)</f>
        <v>0</v>
      </c>
      <c r="W734" s="384">
        <f>SUMIFS('Accounting data'!$G$2:$G$37000,'Accounting data'!$H$2:$H$37000,"11*",'Accounting data'!$I$2:$I$37000,"9*",'Accounting data'!$J$2:$J$37000,"2*",'Accounting data'!$K$2:$K$37000,"66*",'Accounting data'!$L$2:$L$37000,W4)+SUMIFS('Accounting data'!$G$2:$G$37000,'Accounting data'!$H$2:$H$37000,"12*",'Accounting data'!$I$2:$I$37000,"9*",'Accounting data'!$J$2:$J$37000,"2*",'Accounting data'!$K$2:$K$37000,"66*",'Accounting data'!$L$2:$L$37000,W4)+SUMIFS('Accounting data'!$G$2:$G$37000,'Accounting data'!$H$2:$H$37000,"13*",'Accounting data'!$I$2:$I$37000,"9*",'Accounting data'!$J$2:$J$37000,"2*",'Accounting data'!$K$2:$K$37000,"66*",'Accounting data'!$L$2:$L$37000,W4)</f>
        <v>0</v>
      </c>
      <c r="X734" s="384">
        <f>SUMIFS('Accounting data'!$G$2:$G$37000,'Accounting data'!$H$2:$H$37000,"11*",'Accounting data'!$I$2:$I$37000,"9*",'Accounting data'!$J$2:$J$37000,"2*",'Accounting data'!$K$2:$K$37000,"66*",'Accounting data'!$L$2:$L$37000,X4)+SUMIFS('Accounting data'!$G$2:$G$37000,'Accounting data'!$H$2:$H$37000,"12*",'Accounting data'!$I$2:$I$37000,"9*",'Accounting data'!$J$2:$J$37000,"2*",'Accounting data'!$K$2:$K$37000,"66*",'Accounting data'!$L$2:$L$37000,X4)+SUMIFS('Accounting data'!$G$2:$G$37000,'Accounting data'!$H$2:$H$37000,"13*",'Accounting data'!$I$2:$I$37000,"9*",'Accounting data'!$J$2:$J$37000,"2*",'Accounting data'!$K$2:$K$37000,"66*",'Accounting data'!$L$2:$L$37000,X4)</f>
        <v>0</v>
      </c>
      <c r="Y734" s="384">
        <f>SUMIFS('Accounting data'!$G$2:$G$37000,'Accounting data'!$H$2:$H$37000,"11*",'Accounting data'!$I$2:$I$37000,"9*",'Accounting data'!$J$2:$J$37000,"2*",'Accounting data'!$K$2:$K$37000,"66*",'Accounting data'!$L$2:$L$37000,Y4)+SUMIFS('Accounting data'!$G$2:$G$37000,'Accounting data'!$H$2:$H$37000,"12*",'Accounting data'!$I$2:$I$37000,"9*",'Accounting data'!$J$2:$J$37000,"2*",'Accounting data'!$K$2:$K$37000,"66*",'Accounting data'!$L$2:$L$37000,Y4)+SUMIFS('Accounting data'!$G$2:$G$37000,'Accounting data'!$H$2:$H$37000,"13*",'Accounting data'!$I$2:$I$37000,"9*",'Accounting data'!$J$2:$J$37000,"2*",'Accounting data'!$K$2:$K$37000,"66*",'Accounting data'!$L$2:$L$37000,Y4)</f>
        <v>0</v>
      </c>
      <c r="Z734" s="384">
        <f>SUMIFS('Accounting data'!$G$2:$G$37000,'Accounting data'!$H$2:$H$37000,"11*",'Accounting data'!$I$2:$I$37000,"9*",'Accounting data'!$J$2:$J$37000,"2*",'Accounting data'!$K$2:$K$37000,"66*",'Accounting data'!$L$2:$L$37000,Z4)+SUMIFS('Accounting data'!$G$2:$G$37000,'Accounting data'!$H$2:$H$37000,"12*",'Accounting data'!$I$2:$I$37000,"9*",'Accounting data'!$J$2:$J$37000,"2*",'Accounting data'!$K$2:$K$37000,"66*",'Accounting data'!$L$2:$L$37000,Z4)+SUMIFS('Accounting data'!$G$2:$G$37000,'Accounting data'!$H$2:$H$37000,"13*",'Accounting data'!$I$2:$I$37000,"9*",'Accounting data'!$J$2:$J$37000,"2*",'Accounting data'!$K$2:$K$37000,"66*",'Accounting data'!$L$2:$L$37000,Z4)</f>
        <v>0</v>
      </c>
      <c r="AA734" s="384">
        <f>SUMIFS('Accounting data'!$G$2:$G$37000,'Accounting data'!$H$2:$H$37000,"11*",'Accounting data'!$I$2:$I$37000,"9*",'Accounting data'!$J$2:$J$37000,"2*",'Accounting data'!$K$2:$K$37000,"66*",'Accounting data'!$L$2:$L$37000,AA4)+SUMIFS('Accounting data'!$G$2:$G$37000,'Accounting data'!$H$2:$H$37000,"12*",'Accounting data'!$I$2:$I$37000,"9*",'Accounting data'!$J$2:$J$37000,"2*",'Accounting data'!$K$2:$K$37000,"66*",'Accounting data'!$L$2:$L$37000,AA4)+SUMIFS('Accounting data'!$G$2:$G$37000,'Accounting data'!$H$2:$H$37000,"13*",'Accounting data'!$I$2:$I$37000,"9*",'Accounting data'!$J$2:$J$37000,"2*",'Accounting data'!$K$2:$K$37000,"66*",'Accounting data'!$L$2:$L$37000,AA4)</f>
        <v>0</v>
      </c>
      <c r="AB734" s="384">
        <f>SUMIFS('Accounting data'!$G$2:$G$37000,'Accounting data'!$H$2:$H$37000,"11*",'Accounting data'!$I$2:$I$37000,"9*",'Accounting data'!$J$2:$J$37000,"2*",'Accounting data'!$K$2:$K$37000,"66*",'Accounting data'!$L$2:$L$37000,AB4)+SUMIFS('Accounting data'!$G$2:$G$37000,'Accounting data'!$H$2:$H$37000,"12*",'Accounting data'!$I$2:$I$37000,"9*",'Accounting data'!$J$2:$J$37000,"2*",'Accounting data'!$K$2:$K$37000,"66*",'Accounting data'!$L$2:$L$37000,AB4)+SUMIFS('Accounting data'!$G$2:$G$37000,'Accounting data'!$H$2:$H$37000,"13*",'Accounting data'!$I$2:$I$37000,"9*",'Accounting data'!$J$2:$J$37000,"2*",'Accounting data'!$K$2:$K$37000,"66*",'Accounting data'!$L$2:$L$37000,AB4)</f>
        <v>0</v>
      </c>
      <c r="AC734" s="384">
        <f>SUMIFS('Accounting data'!$G$2:$G$37000,'Accounting data'!$H$2:$H$37000,"11*",'Accounting data'!$I$2:$I$37000,"9*",'Accounting data'!$J$2:$J$37000,"2*",'Accounting data'!$K$2:$K$37000,"66*",'Accounting data'!$L$2:$L$37000,AC4)+SUMIFS('Accounting data'!$G$2:$G$37000,'Accounting data'!$H$2:$H$37000,"12*",'Accounting data'!$I$2:$I$37000,"9*",'Accounting data'!$J$2:$J$37000,"2*",'Accounting data'!$K$2:$K$37000,"66*",'Accounting data'!$L$2:$L$37000,AC4)+SUMIFS('Accounting data'!$G$2:$G$37000,'Accounting data'!$H$2:$H$37000,"13*",'Accounting data'!$I$2:$I$37000,"9*",'Accounting data'!$J$2:$J$37000,"2*",'Accounting data'!$K$2:$K$37000,"66*",'Accounting data'!$L$2:$L$37000,AC4)</f>
        <v>0</v>
      </c>
      <c r="AD734" s="384">
        <f>SUMIFS('Accounting data'!$G$2:$G$37000,'Accounting data'!$H$2:$H$37000,"11*",'Accounting data'!$I$2:$I$37000,"9*",'Accounting data'!$J$2:$J$37000,"2*",'Accounting data'!$K$2:$K$37000,"66*",'Accounting data'!$L$2:$L$37000,AD4)+SUMIFS('Accounting data'!$G$2:$G$37000,'Accounting data'!$H$2:$H$37000,"12*",'Accounting data'!$I$2:$I$37000,"9*",'Accounting data'!$J$2:$J$37000,"2*",'Accounting data'!$K$2:$K$37000,"66*",'Accounting data'!$L$2:$L$37000,AD4)+SUMIFS('Accounting data'!$G$2:$G$37000,'Accounting data'!$H$2:$H$37000,"13*",'Accounting data'!$I$2:$I$37000,"9*",'Accounting data'!$J$2:$J$37000,"2*",'Accounting data'!$K$2:$K$37000,"66*",'Accounting data'!$L$2:$L$37000,AD4)</f>
        <v>0</v>
      </c>
      <c r="AE734" s="384">
        <f>SUMIFS('Accounting data'!$G$2:$G$37000,'Accounting data'!$H$2:$H$37000,"11*",'Accounting data'!$I$2:$I$37000,"9*",'Accounting data'!$J$2:$J$37000,"2*",'Accounting data'!$K$2:$K$37000,"66*",'Accounting data'!$L$2:$L$37000,AE4)+SUMIFS('Accounting data'!$G$2:$G$37000,'Accounting data'!$H$2:$H$37000,"12*",'Accounting data'!$I$2:$I$37000,"9*",'Accounting data'!$J$2:$J$37000,"2*",'Accounting data'!$K$2:$K$37000,"66*",'Accounting data'!$L$2:$L$37000,AE4)+SUMIFS('Accounting data'!$G$2:$G$37000,'Accounting data'!$H$2:$H$37000,"13*",'Accounting data'!$I$2:$I$37000,"9*",'Accounting data'!$J$2:$J$37000,"2*",'Accounting data'!$K$2:$K$37000,"66*",'Accounting data'!$L$2:$L$37000,AE4)</f>
        <v>0</v>
      </c>
      <c r="AF734" s="384">
        <f>SUMIFS('Accounting data'!$G$2:$G$37000,'Accounting data'!$H$2:$H$37000,"11*",'Accounting data'!$I$2:$I$37000,"9*",'Accounting data'!$J$2:$J$37000,"2*",'Accounting data'!$K$2:$K$37000,"66*",'Accounting data'!$L$2:$L$37000,AF4)+SUMIFS('Accounting data'!$G$2:$G$37000,'Accounting data'!$H$2:$H$37000,"12*",'Accounting data'!$I$2:$I$37000,"9*",'Accounting data'!$J$2:$J$37000,"2*",'Accounting data'!$K$2:$K$37000,"66*",'Accounting data'!$L$2:$L$37000,AF4)+SUMIFS('Accounting data'!$G$2:$G$37000,'Accounting data'!$H$2:$H$37000,"13*",'Accounting data'!$I$2:$I$37000,"9*",'Accounting data'!$J$2:$J$37000,"2*",'Accounting data'!$K$2:$K$37000,"66*",'Accounting data'!$L$2:$L$37000,AF4)</f>
        <v>0</v>
      </c>
    </row>
    <row r="735" spans="1:32">
      <c r="A735" s="391" t="s">
        <v>289</v>
      </c>
      <c r="B735" s="393">
        <v>700</v>
      </c>
      <c r="C735" s="391">
        <v>3000</v>
      </c>
      <c r="D735" s="391">
        <v>6600</v>
      </c>
      <c r="E735" s="384">
        <f>SUMIFS('Accounting data'!$G$2:$G$37000,'Accounting data'!$H$2:$H$37000,"11*",'Accounting data'!$I$2:$I$37000,"7*",'Accounting data'!$J$2:$J$37000,"3*",'Accounting data'!$K$2:$K$37000,"66*",'Accounting data'!$L$2:$L$37000,E4)+SUMIFS('Accounting data'!$G$2:$G$37000,'Accounting data'!$H$2:$H$37000,"12*",'Accounting data'!$I$2:$I$37000,"7*",'Accounting data'!$J$2:$J$37000,"3*",'Accounting data'!$K$2:$K$37000,"66*",'Accounting data'!$L$2:$L$37000,E4)+SUMIFS('Accounting data'!$G$2:$G$37000,'Accounting data'!$H$2:$H$37000,"13*",'Accounting data'!$I$2:$I$37000,"7*",'Accounting data'!$J$2:$J$37000,"3*",'Accounting data'!$K$2:$K$37000,"66*",'Accounting data'!$L$2:$L$37000,E4)</f>
        <v>0</v>
      </c>
      <c r="F735" s="384">
        <f>SUMIFS('Accounting data'!$G$2:$G$37000,'Accounting data'!$H$2:$H$37000,"11*",'Accounting data'!$I$2:$I$37000,"7*",'Accounting data'!$J$2:$J$37000,"3*",'Accounting data'!$K$2:$K$37000,"66*",'Accounting data'!$L$2:$L$37000,F4)+SUMIFS('Accounting data'!$G$2:$G$37000,'Accounting data'!$H$2:$H$37000,"12*",'Accounting data'!$I$2:$I$37000,"7*",'Accounting data'!$J$2:$J$37000,"3*",'Accounting data'!$K$2:$K$37000,"66*",'Accounting data'!$L$2:$L$37000,F4)+SUMIFS('Accounting data'!$G$2:$G$37000,'Accounting data'!$H$2:$H$37000,"13*",'Accounting data'!$I$2:$I$37000,"7*",'Accounting data'!$J$2:$J$37000,"3*",'Accounting data'!$K$2:$K$37000,"66*",'Accounting data'!$L$2:$L$37000,F4)</f>
        <v>0</v>
      </c>
      <c r="G735" s="385"/>
      <c r="H735" s="384">
        <f>SUMIFS('Accounting data'!$G$2:$G$37000,'Accounting data'!$H$2:$H$37000,"11*",'Accounting data'!$I$2:$I$37000,"7*",'Accounting data'!$J$2:$J$37000,"3*",'Accounting data'!$K$2:$K$37000,"66*",'Accounting data'!$L$2:$L$37000,H4)+SUMIFS('Accounting data'!$G$2:$G$37000,'Accounting data'!$H$2:$H$37000,"12*",'Accounting data'!$I$2:$I$37000,"7*",'Accounting data'!$J$2:$J$37000,"3*",'Accounting data'!$K$2:$K$37000,"66*",'Accounting data'!$L$2:$L$37000,H4)+SUMIFS('Accounting data'!$G$2:$G$37000,'Accounting data'!$H$2:$H$37000,"13*",'Accounting data'!$I$2:$I$37000,"7*",'Accounting data'!$J$2:$J$37000,"3*",'Accounting data'!$K$2:$K$37000,"66*",'Accounting data'!$L$2:$L$37000,H4)</f>
        <v>0</v>
      </c>
      <c r="I735" s="384">
        <f>SUMIFS('Accounting data'!$G$2:$G$37000,'Accounting data'!$H$2:$H$37000,"11*",'Accounting data'!$I$2:$I$37000,"7*",'Accounting data'!$J$2:$J$37000,"3*",'Accounting data'!$K$2:$K$37000,"66*",'Accounting data'!$L$2:$L$37000,I4)+SUMIFS('Accounting data'!$G$2:$G$37000,'Accounting data'!$H$2:$H$37000,"12*",'Accounting data'!$I$2:$I$37000,"7*",'Accounting data'!$J$2:$J$37000,"3*",'Accounting data'!$K$2:$K$37000,"66*",'Accounting data'!$L$2:$L$37000,I4)+SUMIFS('Accounting data'!$G$2:$G$37000,'Accounting data'!$H$2:$H$37000,"13*",'Accounting data'!$I$2:$I$37000,"7*",'Accounting data'!$J$2:$J$37000,"3*",'Accounting data'!$K$2:$K$37000,"66*",'Accounting data'!$L$2:$L$37000,I4)</f>
        <v>0</v>
      </c>
      <c r="J735" s="384">
        <f>SUMIFS('Accounting data'!$G$2:$G$37000,'Accounting data'!$H$2:$H$37000,"11*",'Accounting data'!$I$2:$I$37000,"7*",'Accounting data'!$J$2:$J$37000,"3*",'Accounting data'!$K$2:$K$37000,"66*",'Accounting data'!$L$2:$L$37000,J4)+SUMIFS('Accounting data'!$G$2:$G$37000,'Accounting data'!$H$2:$H$37000,"12*",'Accounting data'!$I$2:$I$37000,"7*",'Accounting data'!$J$2:$J$37000,"3*",'Accounting data'!$K$2:$K$37000,"66*",'Accounting data'!$L$2:$L$37000,J4)+SUMIFS('Accounting data'!$G$2:$G$37000,'Accounting data'!$H$2:$H$37000,"13*",'Accounting data'!$I$2:$I$37000,"7*",'Accounting data'!$J$2:$J$37000,"3*",'Accounting data'!$K$2:$K$37000,"66*",'Accounting data'!$L$2:$L$37000,J4)</f>
        <v>0</v>
      </c>
      <c r="K735" s="384">
        <f>SUMIFS('Accounting data'!$G$2:$G$37000,'Accounting data'!$H$2:$H$37000,"11*",'Accounting data'!$I$2:$I$37000,"7*",'Accounting data'!$J$2:$J$37000,"3*",'Accounting data'!$K$2:$K$37000,"66*",'Accounting data'!$L$2:$L$37000,K4)+SUMIFS('Accounting data'!$G$2:$G$37000,'Accounting data'!$H$2:$H$37000,"12*",'Accounting data'!$I$2:$I$37000,"7*",'Accounting data'!$J$2:$J$37000,"3*",'Accounting data'!$K$2:$K$37000,"66*",'Accounting data'!$L$2:$L$37000,K4)+SUMIFS('Accounting data'!$G$2:$G$37000,'Accounting data'!$H$2:$H$37000,"13*",'Accounting data'!$I$2:$I$37000,"7*",'Accounting data'!$J$2:$J$37000,"3*",'Accounting data'!$K$2:$K$37000,"66*",'Accounting data'!$L$2:$L$37000,K4)</f>
        <v>0</v>
      </c>
      <c r="L735" s="384">
        <f>SUMIFS('Accounting data'!$G$2:$G$37000,'Accounting data'!$H$2:$H$37000,"11*",'Accounting data'!$I$2:$I$37000,"7*",'Accounting data'!$J$2:$J$37000,"3*",'Accounting data'!$K$2:$K$37000,"66*",'Accounting data'!$L$2:$L$37000,L4)+SUMIFS('Accounting data'!$G$2:$G$37000,'Accounting data'!$H$2:$H$37000,"12*",'Accounting data'!$I$2:$I$37000,"7*",'Accounting data'!$J$2:$J$37000,"3*",'Accounting data'!$K$2:$K$37000,"66*",'Accounting data'!$L$2:$L$37000,L4)+SUMIFS('Accounting data'!$G$2:$G$37000,'Accounting data'!$H$2:$H$37000,"13*",'Accounting data'!$I$2:$I$37000,"7*",'Accounting data'!$J$2:$J$37000,"3*",'Accounting data'!$K$2:$K$37000,"66*",'Accounting data'!$L$2:$L$37000,L4)</f>
        <v>0</v>
      </c>
      <c r="M735" s="384">
        <f>SUMIFS('Accounting data'!$G$2:$G$37000,'Accounting data'!$H$2:$H$37000,"11*",'Accounting data'!$I$2:$I$37000,"7*",'Accounting data'!$J$2:$J$37000,"3*",'Accounting data'!$K$2:$K$37000,"66*",'Accounting data'!$L$2:$L$37000,M4)+SUMIFS('Accounting data'!$G$2:$G$37000,'Accounting data'!$H$2:$H$37000,"12*",'Accounting data'!$I$2:$I$37000,"7*",'Accounting data'!$J$2:$J$37000,"3*",'Accounting data'!$K$2:$K$37000,"66*",'Accounting data'!$L$2:$L$37000,M4)+SUMIFS('Accounting data'!$G$2:$G$37000,'Accounting data'!$H$2:$H$37000,"13*",'Accounting data'!$I$2:$I$37000,"7*",'Accounting data'!$J$2:$J$37000,"3*",'Accounting data'!$K$2:$K$37000,"66*",'Accounting data'!$L$2:$L$37000,M4)</f>
        <v>0</v>
      </c>
      <c r="N735" s="384">
        <f>SUMIFS('Accounting data'!$G$2:$G$37000,'Accounting data'!$H$2:$H$37000,"11*",'Accounting data'!$I$2:$I$37000,"7*",'Accounting data'!$J$2:$J$37000,"3*",'Accounting data'!$K$2:$K$37000,"66*",'Accounting data'!$L$2:$L$37000,N4)+SUMIFS('Accounting data'!$G$2:$G$37000,'Accounting data'!$H$2:$H$37000,"12*",'Accounting data'!$I$2:$I$37000,"7*",'Accounting data'!$J$2:$J$37000,"3*",'Accounting data'!$K$2:$K$37000,"66*",'Accounting data'!$L$2:$L$37000,N4)+SUMIFS('Accounting data'!$G$2:$G$37000,'Accounting data'!$H$2:$H$37000,"13*",'Accounting data'!$I$2:$I$37000,"7*",'Accounting data'!$J$2:$J$37000,"3*",'Accounting data'!$K$2:$K$37000,"66*",'Accounting data'!$L$2:$L$37000,N4)</f>
        <v>0</v>
      </c>
      <c r="O735" s="384">
        <f>SUMIFS('Accounting data'!$G$2:$G$37000,'Accounting data'!$H$2:$H$37000,"11*",'Accounting data'!$I$2:$I$37000,"7*",'Accounting data'!$J$2:$J$37000,"3*",'Accounting data'!$K$2:$K$37000,"66*",'Accounting data'!$L$2:$L$37000,O4)+SUMIFS('Accounting data'!$G$2:$G$37000,'Accounting data'!$H$2:$H$37000,"12*",'Accounting data'!$I$2:$I$37000,"7*",'Accounting data'!$J$2:$J$37000,"3*",'Accounting data'!$K$2:$K$37000,"66*",'Accounting data'!$L$2:$L$37000,O4)+SUMIFS('Accounting data'!$G$2:$G$37000,'Accounting data'!$H$2:$H$37000,"13*",'Accounting data'!$I$2:$I$37000,"7*",'Accounting data'!$J$2:$J$37000,"3*",'Accounting data'!$K$2:$K$37000,"66*",'Accounting data'!$L$2:$L$37000,O4)</f>
        <v>0</v>
      </c>
      <c r="P735" s="384">
        <f>SUMIFS('Accounting data'!$G$2:$G$37000,'Accounting data'!$H$2:$H$37000,"11*",'Accounting data'!$I$2:$I$37000,"7*",'Accounting data'!$J$2:$J$37000,"3*",'Accounting data'!$K$2:$K$37000,"66*",'Accounting data'!$L$2:$L$37000,P4)+SUMIFS('Accounting data'!$G$2:$G$37000,'Accounting data'!$H$2:$H$37000,"12*",'Accounting data'!$I$2:$I$37000,"7*",'Accounting data'!$J$2:$J$37000,"3*",'Accounting data'!$K$2:$K$37000,"66*",'Accounting data'!$L$2:$L$37000,P4)+SUMIFS('Accounting data'!$G$2:$G$37000,'Accounting data'!$H$2:$H$37000,"13*",'Accounting data'!$I$2:$I$37000,"7*",'Accounting data'!$J$2:$J$37000,"3*",'Accounting data'!$K$2:$K$37000,"66*",'Accounting data'!$L$2:$L$37000,P4)</f>
        <v>0</v>
      </c>
      <c r="Q735" s="384">
        <f>SUMIFS('Accounting data'!$G$2:$G$37000,'Accounting data'!$H$2:$H$37000,"11*",'Accounting data'!$I$2:$I$37000,"7*",'Accounting data'!$J$2:$J$37000,"3*",'Accounting data'!$K$2:$K$37000,"66*",'Accounting data'!$L$2:$L$37000,Q4)+SUMIFS('Accounting data'!$G$2:$G$37000,'Accounting data'!$H$2:$H$37000,"12*",'Accounting data'!$I$2:$I$37000,"7*",'Accounting data'!$J$2:$J$37000,"3*",'Accounting data'!$K$2:$K$37000,"66*",'Accounting data'!$L$2:$L$37000,Q4)+SUMIFS('Accounting data'!$G$2:$G$37000,'Accounting data'!$H$2:$H$37000,"13*",'Accounting data'!$I$2:$I$37000,"7*",'Accounting data'!$J$2:$J$37000,"3*",'Accounting data'!$K$2:$K$37000,"66*",'Accounting data'!$L$2:$L$37000,Q4)</f>
        <v>0</v>
      </c>
      <c r="R735" s="384">
        <f>SUMIFS('Accounting data'!$G$2:$G$37000,'Accounting data'!$H$2:$H$37000,"11*",'Accounting data'!$I$2:$I$37000,"7*",'Accounting data'!$J$2:$J$37000,"3*",'Accounting data'!$K$2:$K$37000,"66*",'Accounting data'!$L$2:$L$37000,R4)+SUMIFS('Accounting data'!$G$2:$G$37000,'Accounting data'!$H$2:$H$37000,"12*",'Accounting data'!$I$2:$I$37000,"7*",'Accounting data'!$J$2:$J$37000,"3*",'Accounting data'!$K$2:$K$37000,"66*",'Accounting data'!$L$2:$L$37000,R4)+SUMIFS('Accounting data'!$G$2:$G$37000,'Accounting data'!$H$2:$H$37000,"13*",'Accounting data'!$I$2:$I$37000,"7*",'Accounting data'!$J$2:$J$37000,"3*",'Accounting data'!$K$2:$K$37000,"66*",'Accounting data'!$L$2:$L$37000,R4)</f>
        <v>0</v>
      </c>
      <c r="S735" s="384">
        <f>SUMIFS('Accounting data'!$G$2:$G$37000,'Accounting data'!$H$2:$H$37000,"11*",'Accounting data'!$I$2:$I$37000,"7*",'Accounting data'!$J$2:$J$37000,"3*",'Accounting data'!$K$2:$K$37000,"66*",'Accounting data'!$L$2:$L$37000,S4)+SUMIFS('Accounting data'!$G$2:$G$37000,'Accounting data'!$H$2:$H$37000,"12*",'Accounting data'!$I$2:$I$37000,"7*",'Accounting data'!$J$2:$J$37000,"3*",'Accounting data'!$K$2:$K$37000,"66*",'Accounting data'!$L$2:$L$37000,S4)+SUMIFS('Accounting data'!$G$2:$G$37000,'Accounting data'!$H$2:$H$37000,"13*",'Accounting data'!$I$2:$I$37000,"7*",'Accounting data'!$J$2:$J$37000,"3*",'Accounting data'!$K$2:$K$37000,"66*",'Accounting data'!$L$2:$L$37000,S4)</f>
        <v>0</v>
      </c>
      <c r="T735" s="384">
        <f>SUMIFS('Accounting data'!$G$2:$G$37000,'Accounting data'!$H$2:$H$37000,"11*",'Accounting data'!$I$2:$I$37000,"7*",'Accounting data'!$J$2:$J$37000,"3*",'Accounting data'!$K$2:$K$37000,"66*",'Accounting data'!$L$2:$L$37000,T4)+SUMIFS('Accounting data'!$G$2:$G$37000,'Accounting data'!$H$2:$H$37000,"12*",'Accounting data'!$I$2:$I$37000,"7*",'Accounting data'!$J$2:$J$37000,"3*",'Accounting data'!$K$2:$K$37000,"66*",'Accounting data'!$L$2:$L$37000,T4)+SUMIFS('Accounting data'!$G$2:$G$37000,'Accounting data'!$H$2:$H$37000,"13*",'Accounting data'!$I$2:$I$37000,"7*",'Accounting data'!$J$2:$J$37000,"3*",'Accounting data'!$K$2:$K$37000,"66*",'Accounting data'!$L$2:$L$37000,T4)</f>
        <v>0</v>
      </c>
      <c r="U735" s="384">
        <f>SUMIFS('Accounting data'!$G$2:$G$37000,'Accounting data'!$H$2:$H$37000,"11*",'Accounting data'!$I$2:$I$37000,"7*",'Accounting data'!$J$2:$J$37000,"3*",'Accounting data'!$K$2:$K$37000,"66*",'Accounting data'!$L$2:$L$37000,U4)+SUMIFS('Accounting data'!$G$2:$G$37000,'Accounting data'!$H$2:$H$37000,"12*",'Accounting data'!$I$2:$I$37000,"7*",'Accounting data'!$J$2:$J$37000,"3*",'Accounting data'!$K$2:$K$37000,"66*",'Accounting data'!$L$2:$L$37000,U4)+SUMIFS('Accounting data'!$G$2:$G$37000,'Accounting data'!$H$2:$H$37000,"13*",'Accounting data'!$I$2:$I$37000,"7*",'Accounting data'!$J$2:$J$37000,"3*",'Accounting data'!$K$2:$K$37000,"66*",'Accounting data'!$L$2:$L$37000,U4)</f>
        <v>0</v>
      </c>
      <c r="V735" s="384">
        <f>SUMIFS('Accounting data'!$G$2:$G$37000,'Accounting data'!$H$2:$H$37000,"11*",'Accounting data'!$I$2:$I$37000,"7*",'Accounting data'!$J$2:$J$37000,"3*",'Accounting data'!$K$2:$K$37000,"66*",'Accounting data'!$L$2:$L$37000,V4)+SUMIFS('Accounting data'!$G$2:$G$37000,'Accounting data'!$H$2:$H$37000,"12*",'Accounting data'!$I$2:$I$37000,"7*",'Accounting data'!$J$2:$J$37000,"3*",'Accounting data'!$K$2:$K$37000,"66*",'Accounting data'!$L$2:$L$37000,V4)+SUMIFS('Accounting data'!$G$2:$G$37000,'Accounting data'!$H$2:$H$37000,"13*",'Accounting data'!$I$2:$I$37000,"7*",'Accounting data'!$J$2:$J$37000,"3*",'Accounting data'!$K$2:$K$37000,"66*",'Accounting data'!$L$2:$L$37000,V4)</f>
        <v>0</v>
      </c>
      <c r="W735" s="384">
        <f>SUMIFS('Accounting data'!$G$2:$G$37000,'Accounting data'!$H$2:$H$37000,"11*",'Accounting data'!$I$2:$I$37000,"7*",'Accounting data'!$J$2:$J$37000,"3*",'Accounting data'!$K$2:$K$37000,"66*",'Accounting data'!$L$2:$L$37000,W4)+SUMIFS('Accounting data'!$G$2:$G$37000,'Accounting data'!$H$2:$H$37000,"12*",'Accounting data'!$I$2:$I$37000,"7*",'Accounting data'!$J$2:$J$37000,"3*",'Accounting data'!$K$2:$K$37000,"66*",'Accounting data'!$L$2:$L$37000,W4)+SUMIFS('Accounting data'!$G$2:$G$37000,'Accounting data'!$H$2:$H$37000,"13*",'Accounting data'!$I$2:$I$37000,"7*",'Accounting data'!$J$2:$J$37000,"3*",'Accounting data'!$K$2:$K$37000,"66*",'Accounting data'!$L$2:$L$37000,W4)</f>
        <v>0</v>
      </c>
      <c r="X735" s="384">
        <f>SUMIFS('Accounting data'!$G$2:$G$37000,'Accounting data'!$H$2:$H$37000,"11*",'Accounting data'!$I$2:$I$37000,"7*",'Accounting data'!$J$2:$J$37000,"3*",'Accounting data'!$K$2:$K$37000,"66*",'Accounting data'!$L$2:$L$37000,X4)+SUMIFS('Accounting data'!$G$2:$G$37000,'Accounting data'!$H$2:$H$37000,"12*",'Accounting data'!$I$2:$I$37000,"7*",'Accounting data'!$J$2:$J$37000,"3*",'Accounting data'!$K$2:$K$37000,"66*",'Accounting data'!$L$2:$L$37000,X4)+SUMIFS('Accounting data'!$G$2:$G$37000,'Accounting data'!$H$2:$H$37000,"13*",'Accounting data'!$I$2:$I$37000,"7*",'Accounting data'!$J$2:$J$37000,"3*",'Accounting data'!$K$2:$K$37000,"66*",'Accounting data'!$L$2:$L$37000,X4)</f>
        <v>0</v>
      </c>
      <c r="Y735" s="384">
        <f>SUMIFS('Accounting data'!$G$2:$G$37000,'Accounting data'!$H$2:$H$37000,"11*",'Accounting data'!$I$2:$I$37000,"7*",'Accounting data'!$J$2:$J$37000,"3*",'Accounting data'!$K$2:$K$37000,"66*",'Accounting data'!$L$2:$L$37000,Y4)+SUMIFS('Accounting data'!$G$2:$G$37000,'Accounting data'!$H$2:$H$37000,"12*",'Accounting data'!$I$2:$I$37000,"7*",'Accounting data'!$J$2:$J$37000,"3*",'Accounting data'!$K$2:$K$37000,"66*",'Accounting data'!$L$2:$L$37000,Y4)+SUMIFS('Accounting data'!$G$2:$G$37000,'Accounting data'!$H$2:$H$37000,"13*",'Accounting data'!$I$2:$I$37000,"7*",'Accounting data'!$J$2:$J$37000,"3*",'Accounting data'!$K$2:$K$37000,"66*",'Accounting data'!$L$2:$L$37000,Y4)</f>
        <v>0</v>
      </c>
      <c r="Z735" s="384">
        <f>SUMIFS('Accounting data'!$G$2:$G$37000,'Accounting data'!$H$2:$H$37000,"11*",'Accounting data'!$I$2:$I$37000,"7*",'Accounting data'!$J$2:$J$37000,"3*",'Accounting data'!$K$2:$K$37000,"66*",'Accounting data'!$L$2:$L$37000,Z4)+SUMIFS('Accounting data'!$G$2:$G$37000,'Accounting data'!$H$2:$H$37000,"12*",'Accounting data'!$I$2:$I$37000,"7*",'Accounting data'!$J$2:$J$37000,"3*",'Accounting data'!$K$2:$K$37000,"66*",'Accounting data'!$L$2:$L$37000,Z4)+SUMIFS('Accounting data'!$G$2:$G$37000,'Accounting data'!$H$2:$H$37000,"13*",'Accounting data'!$I$2:$I$37000,"7*",'Accounting data'!$J$2:$J$37000,"3*",'Accounting data'!$K$2:$K$37000,"66*",'Accounting data'!$L$2:$L$37000,Z4)</f>
        <v>0</v>
      </c>
      <c r="AA735" s="384">
        <f>SUMIFS('Accounting data'!$G$2:$G$37000,'Accounting data'!$H$2:$H$37000,"11*",'Accounting data'!$I$2:$I$37000,"7*",'Accounting data'!$J$2:$J$37000,"3*",'Accounting data'!$K$2:$K$37000,"66*",'Accounting data'!$L$2:$L$37000,AA4)+SUMIFS('Accounting data'!$G$2:$G$37000,'Accounting data'!$H$2:$H$37000,"12*",'Accounting data'!$I$2:$I$37000,"7*",'Accounting data'!$J$2:$J$37000,"3*",'Accounting data'!$K$2:$K$37000,"66*",'Accounting data'!$L$2:$L$37000,AA4)+SUMIFS('Accounting data'!$G$2:$G$37000,'Accounting data'!$H$2:$H$37000,"13*",'Accounting data'!$I$2:$I$37000,"7*",'Accounting data'!$J$2:$J$37000,"3*",'Accounting data'!$K$2:$K$37000,"66*",'Accounting data'!$L$2:$L$37000,AA4)</f>
        <v>0</v>
      </c>
      <c r="AB735" s="384">
        <f>SUMIFS('Accounting data'!$G$2:$G$37000,'Accounting data'!$H$2:$H$37000,"11*",'Accounting data'!$I$2:$I$37000,"7*",'Accounting data'!$J$2:$J$37000,"3*",'Accounting data'!$K$2:$K$37000,"66*",'Accounting data'!$L$2:$L$37000,AB4)+SUMIFS('Accounting data'!$G$2:$G$37000,'Accounting data'!$H$2:$H$37000,"12*",'Accounting data'!$I$2:$I$37000,"7*",'Accounting data'!$J$2:$J$37000,"3*",'Accounting data'!$K$2:$K$37000,"66*",'Accounting data'!$L$2:$L$37000,AB4)+SUMIFS('Accounting data'!$G$2:$G$37000,'Accounting data'!$H$2:$H$37000,"13*",'Accounting data'!$I$2:$I$37000,"7*",'Accounting data'!$J$2:$J$37000,"3*",'Accounting data'!$K$2:$K$37000,"66*",'Accounting data'!$L$2:$L$37000,AB4)</f>
        <v>0</v>
      </c>
      <c r="AC735" s="384">
        <f>SUMIFS('Accounting data'!$G$2:$G$37000,'Accounting data'!$H$2:$H$37000,"11*",'Accounting data'!$I$2:$I$37000,"7*",'Accounting data'!$J$2:$J$37000,"3*",'Accounting data'!$K$2:$K$37000,"66*",'Accounting data'!$L$2:$L$37000,AC4)+SUMIFS('Accounting data'!$G$2:$G$37000,'Accounting data'!$H$2:$H$37000,"12*",'Accounting data'!$I$2:$I$37000,"7*",'Accounting data'!$J$2:$J$37000,"3*",'Accounting data'!$K$2:$K$37000,"66*",'Accounting data'!$L$2:$L$37000,AC4)+SUMIFS('Accounting data'!$G$2:$G$37000,'Accounting data'!$H$2:$H$37000,"13*",'Accounting data'!$I$2:$I$37000,"7*",'Accounting data'!$J$2:$J$37000,"3*",'Accounting data'!$K$2:$K$37000,"66*",'Accounting data'!$L$2:$L$37000,AC4)</f>
        <v>0</v>
      </c>
      <c r="AD735" s="384">
        <f>SUMIFS('Accounting data'!$G$2:$G$37000,'Accounting data'!$H$2:$H$37000,"11*",'Accounting data'!$I$2:$I$37000,"7*",'Accounting data'!$J$2:$J$37000,"3*",'Accounting data'!$K$2:$K$37000,"66*",'Accounting data'!$L$2:$L$37000,AD4)+SUMIFS('Accounting data'!$G$2:$G$37000,'Accounting data'!$H$2:$H$37000,"12*",'Accounting data'!$I$2:$I$37000,"7*",'Accounting data'!$J$2:$J$37000,"3*",'Accounting data'!$K$2:$K$37000,"66*",'Accounting data'!$L$2:$L$37000,AD4)+SUMIFS('Accounting data'!$G$2:$G$37000,'Accounting data'!$H$2:$H$37000,"13*",'Accounting data'!$I$2:$I$37000,"7*",'Accounting data'!$J$2:$J$37000,"3*",'Accounting data'!$K$2:$K$37000,"66*",'Accounting data'!$L$2:$L$37000,AD4)</f>
        <v>0</v>
      </c>
      <c r="AE735" s="384">
        <f>SUMIFS('Accounting data'!$G$2:$G$37000,'Accounting data'!$H$2:$H$37000,"11*",'Accounting data'!$I$2:$I$37000,"7*",'Accounting data'!$J$2:$J$37000,"3*",'Accounting data'!$K$2:$K$37000,"66*",'Accounting data'!$L$2:$L$37000,AE4)+SUMIFS('Accounting data'!$G$2:$G$37000,'Accounting data'!$H$2:$H$37000,"12*",'Accounting data'!$I$2:$I$37000,"7*",'Accounting data'!$J$2:$J$37000,"3*",'Accounting data'!$K$2:$K$37000,"66*",'Accounting data'!$L$2:$L$37000,AE4)+SUMIFS('Accounting data'!$G$2:$G$37000,'Accounting data'!$H$2:$H$37000,"13*",'Accounting data'!$I$2:$I$37000,"7*",'Accounting data'!$J$2:$J$37000,"3*",'Accounting data'!$K$2:$K$37000,"66*",'Accounting data'!$L$2:$L$37000,AE4)</f>
        <v>0</v>
      </c>
      <c r="AF735" s="384">
        <f>SUMIFS('Accounting data'!$G$2:$G$37000,'Accounting data'!$H$2:$H$37000,"11*",'Accounting data'!$I$2:$I$37000,"7*",'Accounting data'!$J$2:$J$37000,"3*",'Accounting data'!$K$2:$K$37000,"66*",'Accounting data'!$L$2:$L$37000,AF4)+SUMIFS('Accounting data'!$G$2:$G$37000,'Accounting data'!$H$2:$H$37000,"12*",'Accounting data'!$I$2:$I$37000,"7*",'Accounting data'!$J$2:$J$37000,"3*",'Accounting data'!$K$2:$K$37000,"66*",'Accounting data'!$L$2:$L$37000,AF4)+SUMIFS('Accounting data'!$G$2:$G$37000,'Accounting data'!$H$2:$H$37000,"13*",'Accounting data'!$I$2:$I$37000,"7*",'Accounting data'!$J$2:$J$37000,"3*",'Accounting data'!$K$2:$K$37000,"66*",'Accounting data'!$L$2:$L$37000,AF4)</f>
        <v>0</v>
      </c>
    </row>
    <row r="736" spans="1:32">
      <c r="A736" s="391" t="s">
        <v>289</v>
      </c>
      <c r="B736" s="393">
        <v>800</v>
      </c>
      <c r="C736" s="391">
        <v>3000</v>
      </c>
      <c r="D736" s="391">
        <v>6600</v>
      </c>
      <c r="E736" s="384">
        <f>SUMIFS('Accounting data'!$G$2:$G$37000,'Accounting data'!$H$2:$H$37000,"11*",'Accounting data'!$I$2:$I$37000,"8*",'Accounting data'!$J$2:$J$37000,"3*",'Accounting data'!$K$2:$K$37000,"66*",'Accounting data'!$L$2:$L$37000,E4)+SUMIFS('Accounting data'!$G$2:$G$37000,'Accounting data'!$H$2:$H$37000,"12*",'Accounting data'!$I$2:$I$37000,"8*",'Accounting data'!$J$2:$J$37000,"3*",'Accounting data'!$K$2:$K$37000,"66*",'Accounting data'!$L$2:$L$37000,E4)+SUMIFS('Accounting data'!$G$2:$G$37000,'Accounting data'!$H$2:$H$37000,"13*",'Accounting data'!$I$2:$I$37000,"8*",'Accounting data'!$J$2:$J$37000,"3*",'Accounting data'!$K$2:$K$37000,"66*",'Accounting data'!$L$2:$L$37000,E4)</f>
        <v>0</v>
      </c>
      <c r="F736" s="384">
        <f>SUMIFS('Accounting data'!$G$2:$G$37000,'Accounting data'!$H$2:$H$37000,"11*",'Accounting data'!$I$2:$I$37000,"8*",'Accounting data'!$J$2:$J$37000,"3*",'Accounting data'!$K$2:$K$37000,"66*",'Accounting data'!$L$2:$L$37000,F4)+SUMIFS('Accounting data'!$G$2:$G$37000,'Accounting data'!$H$2:$H$37000,"12*",'Accounting data'!$I$2:$I$37000,"8*",'Accounting data'!$J$2:$J$37000,"3*",'Accounting data'!$K$2:$K$37000,"66*",'Accounting data'!$L$2:$L$37000,F4)+SUMIFS('Accounting data'!$G$2:$G$37000,'Accounting data'!$H$2:$H$37000,"13*",'Accounting data'!$I$2:$I$37000,"8*",'Accounting data'!$J$2:$J$37000,"3*",'Accounting data'!$K$2:$K$37000,"66*",'Accounting data'!$L$2:$L$37000,F4)</f>
        <v>0</v>
      </c>
      <c r="G736" s="385"/>
      <c r="H736" s="384">
        <f>SUMIFS('Accounting data'!$G$2:$G$37000,'Accounting data'!$H$2:$H$37000,"11*",'Accounting data'!$I$2:$I$37000,"8*",'Accounting data'!$J$2:$J$37000,"3*",'Accounting data'!$K$2:$K$37000,"66*",'Accounting data'!$L$2:$L$37000,H4)+SUMIFS('Accounting data'!$G$2:$G$37000,'Accounting data'!$H$2:$H$37000,"12*",'Accounting data'!$I$2:$I$37000,"8*",'Accounting data'!$J$2:$J$37000,"3*",'Accounting data'!$K$2:$K$37000,"66*",'Accounting data'!$L$2:$L$37000,H4)+SUMIFS('Accounting data'!$G$2:$G$37000,'Accounting data'!$H$2:$H$37000,"13*",'Accounting data'!$I$2:$I$37000,"8*",'Accounting data'!$J$2:$J$37000,"3*",'Accounting data'!$K$2:$K$37000,"66*",'Accounting data'!$L$2:$L$37000,H4)</f>
        <v>0</v>
      </c>
      <c r="I736" s="384">
        <f>SUMIFS('Accounting data'!$G$2:$G$37000,'Accounting data'!$H$2:$H$37000,"11*",'Accounting data'!$I$2:$I$37000,"8*",'Accounting data'!$J$2:$J$37000,"3*",'Accounting data'!$K$2:$K$37000,"66*",'Accounting data'!$L$2:$L$37000,I4)+SUMIFS('Accounting data'!$G$2:$G$37000,'Accounting data'!$H$2:$H$37000,"12*",'Accounting data'!$I$2:$I$37000,"8*",'Accounting data'!$J$2:$J$37000,"3*",'Accounting data'!$K$2:$K$37000,"66*",'Accounting data'!$L$2:$L$37000,I4)+SUMIFS('Accounting data'!$G$2:$G$37000,'Accounting data'!$H$2:$H$37000,"13*",'Accounting data'!$I$2:$I$37000,"8*",'Accounting data'!$J$2:$J$37000,"3*",'Accounting data'!$K$2:$K$37000,"66*",'Accounting data'!$L$2:$L$37000,I4)</f>
        <v>0</v>
      </c>
      <c r="J736" s="384">
        <f>SUMIFS('Accounting data'!$G$2:$G$37000,'Accounting data'!$H$2:$H$37000,"11*",'Accounting data'!$I$2:$I$37000,"8*",'Accounting data'!$J$2:$J$37000,"3*",'Accounting data'!$K$2:$K$37000,"66*",'Accounting data'!$L$2:$L$37000,J4)+SUMIFS('Accounting data'!$G$2:$G$37000,'Accounting data'!$H$2:$H$37000,"12*",'Accounting data'!$I$2:$I$37000,"8*",'Accounting data'!$J$2:$J$37000,"3*",'Accounting data'!$K$2:$K$37000,"66*",'Accounting data'!$L$2:$L$37000,J4)+SUMIFS('Accounting data'!$G$2:$G$37000,'Accounting data'!$H$2:$H$37000,"13*",'Accounting data'!$I$2:$I$37000,"8*",'Accounting data'!$J$2:$J$37000,"3*",'Accounting data'!$K$2:$K$37000,"66*",'Accounting data'!$L$2:$L$37000,J4)</f>
        <v>0</v>
      </c>
      <c r="K736" s="384">
        <f>SUMIFS('Accounting data'!$G$2:$G$37000,'Accounting data'!$H$2:$H$37000,"11*",'Accounting data'!$I$2:$I$37000,"8*",'Accounting data'!$J$2:$J$37000,"3*",'Accounting data'!$K$2:$K$37000,"66*",'Accounting data'!$L$2:$L$37000,K4)+SUMIFS('Accounting data'!$G$2:$G$37000,'Accounting data'!$H$2:$H$37000,"12*",'Accounting data'!$I$2:$I$37000,"8*",'Accounting data'!$J$2:$J$37000,"3*",'Accounting data'!$K$2:$K$37000,"66*",'Accounting data'!$L$2:$L$37000,K4)+SUMIFS('Accounting data'!$G$2:$G$37000,'Accounting data'!$H$2:$H$37000,"13*",'Accounting data'!$I$2:$I$37000,"8*",'Accounting data'!$J$2:$J$37000,"3*",'Accounting data'!$K$2:$K$37000,"66*",'Accounting data'!$L$2:$L$37000,K4)</f>
        <v>0</v>
      </c>
      <c r="L736" s="384">
        <f>SUMIFS('Accounting data'!$G$2:$G$37000,'Accounting data'!$H$2:$H$37000,"11*",'Accounting data'!$I$2:$I$37000,"8*",'Accounting data'!$J$2:$J$37000,"3*",'Accounting data'!$K$2:$K$37000,"66*",'Accounting data'!$L$2:$L$37000,L4)+SUMIFS('Accounting data'!$G$2:$G$37000,'Accounting data'!$H$2:$H$37000,"12*",'Accounting data'!$I$2:$I$37000,"8*",'Accounting data'!$J$2:$J$37000,"3*",'Accounting data'!$K$2:$K$37000,"66*",'Accounting data'!$L$2:$L$37000,L4)+SUMIFS('Accounting data'!$G$2:$G$37000,'Accounting data'!$H$2:$H$37000,"13*",'Accounting data'!$I$2:$I$37000,"8*",'Accounting data'!$J$2:$J$37000,"3*",'Accounting data'!$K$2:$K$37000,"66*",'Accounting data'!$L$2:$L$37000,L4)</f>
        <v>0</v>
      </c>
      <c r="M736" s="384">
        <f>SUMIFS('Accounting data'!$G$2:$G$37000,'Accounting data'!$H$2:$H$37000,"11*",'Accounting data'!$I$2:$I$37000,"8*",'Accounting data'!$J$2:$J$37000,"3*",'Accounting data'!$K$2:$K$37000,"66*",'Accounting data'!$L$2:$L$37000,M4)+SUMIFS('Accounting data'!$G$2:$G$37000,'Accounting data'!$H$2:$H$37000,"12*",'Accounting data'!$I$2:$I$37000,"8*",'Accounting data'!$J$2:$J$37000,"3*",'Accounting data'!$K$2:$K$37000,"66*",'Accounting data'!$L$2:$L$37000,M4)+SUMIFS('Accounting data'!$G$2:$G$37000,'Accounting data'!$H$2:$H$37000,"13*",'Accounting data'!$I$2:$I$37000,"8*",'Accounting data'!$J$2:$J$37000,"3*",'Accounting data'!$K$2:$K$37000,"66*",'Accounting data'!$L$2:$L$37000,M4)</f>
        <v>0</v>
      </c>
      <c r="N736" s="384">
        <f>SUMIFS('Accounting data'!$G$2:$G$37000,'Accounting data'!$H$2:$H$37000,"11*",'Accounting data'!$I$2:$I$37000,"8*",'Accounting data'!$J$2:$J$37000,"3*",'Accounting data'!$K$2:$K$37000,"66*",'Accounting data'!$L$2:$L$37000,N4)+SUMIFS('Accounting data'!$G$2:$G$37000,'Accounting data'!$H$2:$H$37000,"12*",'Accounting data'!$I$2:$I$37000,"8*",'Accounting data'!$J$2:$J$37000,"3*",'Accounting data'!$K$2:$K$37000,"66*",'Accounting data'!$L$2:$L$37000,N4)+SUMIFS('Accounting data'!$G$2:$G$37000,'Accounting data'!$H$2:$H$37000,"13*",'Accounting data'!$I$2:$I$37000,"8*",'Accounting data'!$J$2:$J$37000,"3*",'Accounting data'!$K$2:$K$37000,"66*",'Accounting data'!$L$2:$L$37000,N4)</f>
        <v>0</v>
      </c>
      <c r="O736" s="384">
        <f>SUMIFS('Accounting data'!$G$2:$G$37000,'Accounting data'!$H$2:$H$37000,"11*",'Accounting data'!$I$2:$I$37000,"8*",'Accounting data'!$J$2:$J$37000,"3*",'Accounting data'!$K$2:$K$37000,"66*",'Accounting data'!$L$2:$L$37000,O4)+SUMIFS('Accounting data'!$G$2:$G$37000,'Accounting data'!$H$2:$H$37000,"12*",'Accounting data'!$I$2:$I$37000,"8*",'Accounting data'!$J$2:$J$37000,"3*",'Accounting data'!$K$2:$K$37000,"66*",'Accounting data'!$L$2:$L$37000,O4)+SUMIFS('Accounting data'!$G$2:$G$37000,'Accounting data'!$H$2:$H$37000,"13*",'Accounting data'!$I$2:$I$37000,"8*",'Accounting data'!$J$2:$J$37000,"3*",'Accounting data'!$K$2:$K$37000,"66*",'Accounting data'!$L$2:$L$37000,O4)</f>
        <v>0</v>
      </c>
      <c r="P736" s="384">
        <f>SUMIFS('Accounting data'!$G$2:$G$37000,'Accounting data'!$H$2:$H$37000,"11*",'Accounting data'!$I$2:$I$37000,"8*",'Accounting data'!$J$2:$J$37000,"3*",'Accounting data'!$K$2:$K$37000,"66*",'Accounting data'!$L$2:$L$37000,P4)+SUMIFS('Accounting data'!$G$2:$G$37000,'Accounting data'!$H$2:$H$37000,"12*",'Accounting data'!$I$2:$I$37000,"8*",'Accounting data'!$J$2:$J$37000,"3*",'Accounting data'!$K$2:$K$37000,"66*",'Accounting data'!$L$2:$L$37000,P4)+SUMIFS('Accounting data'!$G$2:$G$37000,'Accounting data'!$H$2:$H$37000,"13*",'Accounting data'!$I$2:$I$37000,"8*",'Accounting data'!$J$2:$J$37000,"3*",'Accounting data'!$K$2:$K$37000,"66*",'Accounting data'!$L$2:$L$37000,P4)</f>
        <v>0</v>
      </c>
      <c r="Q736" s="384">
        <f>SUMIFS('Accounting data'!$G$2:$G$37000,'Accounting data'!$H$2:$H$37000,"11*",'Accounting data'!$I$2:$I$37000,"8*",'Accounting data'!$J$2:$J$37000,"3*",'Accounting data'!$K$2:$K$37000,"66*",'Accounting data'!$L$2:$L$37000,Q4)+SUMIFS('Accounting data'!$G$2:$G$37000,'Accounting data'!$H$2:$H$37000,"12*",'Accounting data'!$I$2:$I$37000,"8*",'Accounting data'!$J$2:$J$37000,"3*",'Accounting data'!$K$2:$K$37000,"66*",'Accounting data'!$L$2:$L$37000,Q4)+SUMIFS('Accounting data'!$G$2:$G$37000,'Accounting data'!$H$2:$H$37000,"13*",'Accounting data'!$I$2:$I$37000,"8*",'Accounting data'!$J$2:$J$37000,"3*",'Accounting data'!$K$2:$K$37000,"66*",'Accounting data'!$L$2:$L$37000,Q4)</f>
        <v>0</v>
      </c>
      <c r="R736" s="384">
        <f>SUMIFS('Accounting data'!$G$2:$G$37000,'Accounting data'!$H$2:$H$37000,"11*",'Accounting data'!$I$2:$I$37000,"8*",'Accounting data'!$J$2:$J$37000,"3*",'Accounting data'!$K$2:$K$37000,"66*",'Accounting data'!$L$2:$L$37000,R4)+SUMIFS('Accounting data'!$G$2:$G$37000,'Accounting data'!$H$2:$H$37000,"12*",'Accounting data'!$I$2:$I$37000,"8*",'Accounting data'!$J$2:$J$37000,"3*",'Accounting data'!$K$2:$K$37000,"66*",'Accounting data'!$L$2:$L$37000,R4)+SUMIFS('Accounting data'!$G$2:$G$37000,'Accounting data'!$H$2:$H$37000,"13*",'Accounting data'!$I$2:$I$37000,"8*",'Accounting data'!$J$2:$J$37000,"3*",'Accounting data'!$K$2:$K$37000,"66*",'Accounting data'!$L$2:$L$37000,R4)</f>
        <v>0</v>
      </c>
      <c r="S736" s="384">
        <f>SUMIFS('Accounting data'!$G$2:$G$37000,'Accounting data'!$H$2:$H$37000,"11*",'Accounting data'!$I$2:$I$37000,"8*",'Accounting data'!$J$2:$J$37000,"3*",'Accounting data'!$K$2:$K$37000,"66*",'Accounting data'!$L$2:$L$37000,S4)+SUMIFS('Accounting data'!$G$2:$G$37000,'Accounting data'!$H$2:$H$37000,"12*",'Accounting data'!$I$2:$I$37000,"8*",'Accounting data'!$J$2:$J$37000,"3*",'Accounting data'!$K$2:$K$37000,"66*",'Accounting data'!$L$2:$L$37000,S4)+SUMIFS('Accounting data'!$G$2:$G$37000,'Accounting data'!$H$2:$H$37000,"13*",'Accounting data'!$I$2:$I$37000,"8*",'Accounting data'!$J$2:$J$37000,"3*",'Accounting data'!$K$2:$K$37000,"66*",'Accounting data'!$L$2:$L$37000,S4)</f>
        <v>0</v>
      </c>
      <c r="T736" s="384">
        <f>SUMIFS('Accounting data'!$G$2:$G$37000,'Accounting data'!$H$2:$H$37000,"11*",'Accounting data'!$I$2:$I$37000,"8*",'Accounting data'!$J$2:$J$37000,"3*",'Accounting data'!$K$2:$K$37000,"66*",'Accounting data'!$L$2:$L$37000,T4)+SUMIFS('Accounting data'!$G$2:$G$37000,'Accounting data'!$H$2:$H$37000,"12*",'Accounting data'!$I$2:$I$37000,"8*",'Accounting data'!$J$2:$J$37000,"3*",'Accounting data'!$K$2:$K$37000,"66*",'Accounting data'!$L$2:$L$37000,T4)+SUMIFS('Accounting data'!$G$2:$G$37000,'Accounting data'!$H$2:$H$37000,"13*",'Accounting data'!$I$2:$I$37000,"8*",'Accounting data'!$J$2:$J$37000,"3*",'Accounting data'!$K$2:$K$37000,"66*",'Accounting data'!$L$2:$L$37000,T4)</f>
        <v>0</v>
      </c>
      <c r="U736" s="384">
        <f>SUMIFS('Accounting data'!$G$2:$G$37000,'Accounting data'!$H$2:$H$37000,"11*",'Accounting data'!$I$2:$I$37000,"8*",'Accounting data'!$J$2:$J$37000,"3*",'Accounting data'!$K$2:$K$37000,"66*",'Accounting data'!$L$2:$L$37000,U4)+SUMIFS('Accounting data'!$G$2:$G$37000,'Accounting data'!$H$2:$H$37000,"12*",'Accounting data'!$I$2:$I$37000,"8*",'Accounting data'!$J$2:$J$37000,"3*",'Accounting data'!$K$2:$K$37000,"66*",'Accounting data'!$L$2:$L$37000,U4)+SUMIFS('Accounting data'!$G$2:$G$37000,'Accounting data'!$H$2:$H$37000,"13*",'Accounting data'!$I$2:$I$37000,"8*",'Accounting data'!$J$2:$J$37000,"3*",'Accounting data'!$K$2:$K$37000,"66*",'Accounting data'!$L$2:$L$37000,U4)</f>
        <v>0</v>
      </c>
      <c r="V736" s="384">
        <f>SUMIFS('Accounting data'!$G$2:$G$37000,'Accounting data'!$H$2:$H$37000,"11*",'Accounting data'!$I$2:$I$37000,"8*",'Accounting data'!$J$2:$J$37000,"3*",'Accounting data'!$K$2:$K$37000,"66*",'Accounting data'!$L$2:$L$37000,V4)+SUMIFS('Accounting data'!$G$2:$G$37000,'Accounting data'!$H$2:$H$37000,"12*",'Accounting data'!$I$2:$I$37000,"8*",'Accounting data'!$J$2:$J$37000,"3*",'Accounting data'!$K$2:$K$37000,"66*",'Accounting data'!$L$2:$L$37000,V4)+SUMIFS('Accounting data'!$G$2:$G$37000,'Accounting data'!$H$2:$H$37000,"13*",'Accounting data'!$I$2:$I$37000,"8*",'Accounting data'!$J$2:$J$37000,"3*",'Accounting data'!$K$2:$K$37000,"66*",'Accounting data'!$L$2:$L$37000,V4)</f>
        <v>0</v>
      </c>
      <c r="W736" s="384">
        <f>SUMIFS('Accounting data'!$G$2:$G$37000,'Accounting data'!$H$2:$H$37000,"11*",'Accounting data'!$I$2:$I$37000,"8*",'Accounting data'!$J$2:$J$37000,"3*",'Accounting data'!$K$2:$K$37000,"66*",'Accounting data'!$L$2:$L$37000,W4)+SUMIFS('Accounting data'!$G$2:$G$37000,'Accounting data'!$H$2:$H$37000,"12*",'Accounting data'!$I$2:$I$37000,"8*",'Accounting data'!$J$2:$J$37000,"3*",'Accounting data'!$K$2:$K$37000,"66*",'Accounting data'!$L$2:$L$37000,W4)+SUMIFS('Accounting data'!$G$2:$G$37000,'Accounting data'!$H$2:$H$37000,"13*",'Accounting data'!$I$2:$I$37000,"8*",'Accounting data'!$J$2:$J$37000,"3*",'Accounting data'!$K$2:$K$37000,"66*",'Accounting data'!$L$2:$L$37000,W4)</f>
        <v>0</v>
      </c>
      <c r="X736" s="384">
        <f>SUMIFS('Accounting data'!$G$2:$G$37000,'Accounting data'!$H$2:$H$37000,"11*",'Accounting data'!$I$2:$I$37000,"8*",'Accounting data'!$J$2:$J$37000,"3*",'Accounting data'!$K$2:$K$37000,"66*",'Accounting data'!$L$2:$L$37000,X4)+SUMIFS('Accounting data'!$G$2:$G$37000,'Accounting data'!$H$2:$H$37000,"12*",'Accounting data'!$I$2:$I$37000,"8*",'Accounting data'!$J$2:$J$37000,"3*",'Accounting data'!$K$2:$K$37000,"66*",'Accounting data'!$L$2:$L$37000,X4)+SUMIFS('Accounting data'!$G$2:$G$37000,'Accounting data'!$H$2:$H$37000,"13*",'Accounting data'!$I$2:$I$37000,"8*",'Accounting data'!$J$2:$J$37000,"3*",'Accounting data'!$K$2:$K$37000,"66*",'Accounting data'!$L$2:$L$37000,X4)</f>
        <v>0</v>
      </c>
      <c r="Y736" s="384">
        <f>SUMIFS('Accounting data'!$G$2:$G$37000,'Accounting data'!$H$2:$H$37000,"11*",'Accounting data'!$I$2:$I$37000,"8*",'Accounting data'!$J$2:$J$37000,"3*",'Accounting data'!$K$2:$K$37000,"66*",'Accounting data'!$L$2:$L$37000,Y4)+SUMIFS('Accounting data'!$G$2:$G$37000,'Accounting data'!$H$2:$H$37000,"12*",'Accounting data'!$I$2:$I$37000,"8*",'Accounting data'!$J$2:$J$37000,"3*",'Accounting data'!$K$2:$K$37000,"66*",'Accounting data'!$L$2:$L$37000,Y4)+SUMIFS('Accounting data'!$G$2:$G$37000,'Accounting data'!$H$2:$H$37000,"13*",'Accounting data'!$I$2:$I$37000,"8*",'Accounting data'!$J$2:$J$37000,"3*",'Accounting data'!$K$2:$K$37000,"66*",'Accounting data'!$L$2:$L$37000,Y4)</f>
        <v>0</v>
      </c>
      <c r="Z736" s="384">
        <f>SUMIFS('Accounting data'!$G$2:$G$37000,'Accounting data'!$H$2:$H$37000,"11*",'Accounting data'!$I$2:$I$37000,"8*",'Accounting data'!$J$2:$J$37000,"3*",'Accounting data'!$K$2:$K$37000,"66*",'Accounting data'!$L$2:$L$37000,Z4)+SUMIFS('Accounting data'!$G$2:$G$37000,'Accounting data'!$H$2:$H$37000,"12*",'Accounting data'!$I$2:$I$37000,"8*",'Accounting data'!$J$2:$J$37000,"3*",'Accounting data'!$K$2:$K$37000,"66*",'Accounting data'!$L$2:$L$37000,Z4)+SUMIFS('Accounting data'!$G$2:$G$37000,'Accounting data'!$H$2:$H$37000,"13*",'Accounting data'!$I$2:$I$37000,"8*",'Accounting data'!$J$2:$J$37000,"3*",'Accounting data'!$K$2:$K$37000,"66*",'Accounting data'!$L$2:$L$37000,Z4)</f>
        <v>0</v>
      </c>
      <c r="AA736" s="384">
        <f>SUMIFS('Accounting data'!$G$2:$G$37000,'Accounting data'!$H$2:$H$37000,"11*",'Accounting data'!$I$2:$I$37000,"8*",'Accounting data'!$J$2:$J$37000,"3*",'Accounting data'!$K$2:$K$37000,"66*",'Accounting data'!$L$2:$L$37000,AA4)+SUMIFS('Accounting data'!$G$2:$G$37000,'Accounting data'!$H$2:$H$37000,"12*",'Accounting data'!$I$2:$I$37000,"8*",'Accounting data'!$J$2:$J$37000,"3*",'Accounting data'!$K$2:$K$37000,"66*",'Accounting data'!$L$2:$L$37000,AA4)+SUMIFS('Accounting data'!$G$2:$G$37000,'Accounting data'!$H$2:$H$37000,"13*",'Accounting data'!$I$2:$I$37000,"8*",'Accounting data'!$J$2:$J$37000,"3*",'Accounting data'!$K$2:$K$37000,"66*",'Accounting data'!$L$2:$L$37000,AA4)</f>
        <v>0</v>
      </c>
      <c r="AB736" s="384">
        <f>SUMIFS('Accounting data'!$G$2:$G$37000,'Accounting data'!$H$2:$H$37000,"11*",'Accounting data'!$I$2:$I$37000,"8*",'Accounting data'!$J$2:$J$37000,"3*",'Accounting data'!$K$2:$K$37000,"66*",'Accounting data'!$L$2:$L$37000,AB4)+SUMIFS('Accounting data'!$G$2:$G$37000,'Accounting data'!$H$2:$H$37000,"12*",'Accounting data'!$I$2:$I$37000,"8*",'Accounting data'!$J$2:$J$37000,"3*",'Accounting data'!$K$2:$K$37000,"66*",'Accounting data'!$L$2:$L$37000,AB4)+SUMIFS('Accounting data'!$G$2:$G$37000,'Accounting data'!$H$2:$H$37000,"13*",'Accounting data'!$I$2:$I$37000,"8*",'Accounting data'!$J$2:$J$37000,"3*",'Accounting data'!$K$2:$K$37000,"66*",'Accounting data'!$L$2:$L$37000,AB4)</f>
        <v>0</v>
      </c>
      <c r="AC736" s="384">
        <f>SUMIFS('Accounting data'!$G$2:$G$37000,'Accounting data'!$H$2:$H$37000,"11*",'Accounting data'!$I$2:$I$37000,"8*",'Accounting data'!$J$2:$J$37000,"3*",'Accounting data'!$K$2:$K$37000,"66*",'Accounting data'!$L$2:$L$37000,AC4)+SUMIFS('Accounting data'!$G$2:$G$37000,'Accounting data'!$H$2:$H$37000,"12*",'Accounting data'!$I$2:$I$37000,"8*",'Accounting data'!$J$2:$J$37000,"3*",'Accounting data'!$K$2:$K$37000,"66*",'Accounting data'!$L$2:$L$37000,AC4)+SUMIFS('Accounting data'!$G$2:$G$37000,'Accounting data'!$H$2:$H$37000,"13*",'Accounting data'!$I$2:$I$37000,"8*",'Accounting data'!$J$2:$J$37000,"3*",'Accounting data'!$K$2:$K$37000,"66*",'Accounting data'!$L$2:$L$37000,AC4)</f>
        <v>0</v>
      </c>
      <c r="AD736" s="384">
        <f>SUMIFS('Accounting data'!$G$2:$G$37000,'Accounting data'!$H$2:$H$37000,"11*",'Accounting data'!$I$2:$I$37000,"8*",'Accounting data'!$J$2:$J$37000,"3*",'Accounting data'!$K$2:$K$37000,"66*",'Accounting data'!$L$2:$L$37000,AD4)+SUMIFS('Accounting data'!$G$2:$G$37000,'Accounting data'!$H$2:$H$37000,"12*",'Accounting data'!$I$2:$I$37000,"8*",'Accounting data'!$J$2:$J$37000,"3*",'Accounting data'!$K$2:$K$37000,"66*",'Accounting data'!$L$2:$L$37000,AD4)+SUMIFS('Accounting data'!$G$2:$G$37000,'Accounting data'!$H$2:$H$37000,"13*",'Accounting data'!$I$2:$I$37000,"8*",'Accounting data'!$J$2:$J$37000,"3*",'Accounting data'!$K$2:$K$37000,"66*",'Accounting data'!$L$2:$L$37000,AD4)</f>
        <v>0</v>
      </c>
      <c r="AE736" s="384">
        <f>SUMIFS('Accounting data'!$G$2:$G$37000,'Accounting data'!$H$2:$H$37000,"11*",'Accounting data'!$I$2:$I$37000,"8*",'Accounting data'!$J$2:$J$37000,"3*",'Accounting data'!$K$2:$K$37000,"66*",'Accounting data'!$L$2:$L$37000,AE4)+SUMIFS('Accounting data'!$G$2:$G$37000,'Accounting data'!$H$2:$H$37000,"12*",'Accounting data'!$I$2:$I$37000,"8*",'Accounting data'!$J$2:$J$37000,"3*",'Accounting data'!$K$2:$K$37000,"66*",'Accounting data'!$L$2:$L$37000,AE4)+SUMIFS('Accounting data'!$G$2:$G$37000,'Accounting data'!$H$2:$H$37000,"13*",'Accounting data'!$I$2:$I$37000,"8*",'Accounting data'!$J$2:$J$37000,"3*",'Accounting data'!$K$2:$K$37000,"66*",'Accounting data'!$L$2:$L$37000,AE4)</f>
        <v>0</v>
      </c>
      <c r="AF736" s="384">
        <f>SUMIFS('Accounting data'!$G$2:$G$37000,'Accounting data'!$H$2:$H$37000,"11*",'Accounting data'!$I$2:$I$37000,"8*",'Accounting data'!$J$2:$J$37000,"3*",'Accounting data'!$K$2:$K$37000,"66*",'Accounting data'!$L$2:$L$37000,AF4)+SUMIFS('Accounting data'!$G$2:$G$37000,'Accounting data'!$H$2:$H$37000,"12*",'Accounting data'!$I$2:$I$37000,"8*",'Accounting data'!$J$2:$J$37000,"3*",'Accounting data'!$K$2:$K$37000,"66*",'Accounting data'!$L$2:$L$37000,AF4)+SUMIFS('Accounting data'!$G$2:$G$37000,'Accounting data'!$H$2:$H$37000,"13*",'Accounting data'!$I$2:$I$37000,"8*",'Accounting data'!$J$2:$J$37000,"3*",'Accounting data'!$K$2:$K$37000,"66*",'Accounting data'!$L$2:$L$37000,AF4)</f>
        <v>0</v>
      </c>
    </row>
    <row r="737" spans="1:32">
      <c r="A737" s="391" t="s">
        <v>289</v>
      </c>
      <c r="B737" s="393">
        <v>900</v>
      </c>
      <c r="C737" s="391">
        <v>3000</v>
      </c>
      <c r="D737" s="391">
        <v>6600</v>
      </c>
      <c r="E737" s="384">
        <f>SUMIFS('Accounting data'!$G$2:$G$37000,'Accounting data'!$H$2:$H$37000,"11*",'Accounting data'!$I$2:$I$37000,"9*",'Accounting data'!$J$2:$J$37000,"3*",'Accounting data'!$K$2:$K$37000,"66*",'Accounting data'!$L$2:$L$37000,E4)+SUMIFS('Accounting data'!$G$2:$G$37000,'Accounting data'!$H$2:$H$37000,"12*",'Accounting data'!$I$2:$I$37000,"9*",'Accounting data'!$J$2:$J$37000,"3*",'Accounting data'!$K$2:$K$37000,"66*",'Accounting data'!$L$2:$L$37000,E4)+SUMIFS('Accounting data'!$G$2:$G$37000,'Accounting data'!$H$2:$H$37000,"13*",'Accounting data'!$I$2:$I$37000,"9*",'Accounting data'!$J$2:$J$37000,"3*",'Accounting data'!$K$2:$K$37000,"66*",'Accounting data'!$L$2:$L$37000,E4)</f>
        <v>0</v>
      </c>
      <c r="F737" s="384">
        <f>SUMIFS('Accounting data'!$G$2:$G$37000,'Accounting data'!$H$2:$H$37000,"11*",'Accounting data'!$I$2:$I$37000,"9*",'Accounting data'!$J$2:$J$37000,"3*",'Accounting data'!$K$2:$K$37000,"66*",'Accounting data'!$L$2:$L$37000,F4)+SUMIFS('Accounting data'!$G$2:$G$37000,'Accounting data'!$H$2:$H$37000,"12*",'Accounting data'!$I$2:$I$37000,"9*",'Accounting data'!$J$2:$J$37000,"3*",'Accounting data'!$K$2:$K$37000,"66*",'Accounting data'!$L$2:$L$37000,F4)+SUMIFS('Accounting data'!$G$2:$G$37000,'Accounting data'!$H$2:$H$37000,"13*",'Accounting data'!$I$2:$I$37000,"9*",'Accounting data'!$J$2:$J$37000,"3*",'Accounting data'!$K$2:$K$37000,"66*",'Accounting data'!$L$2:$L$37000,F4)</f>
        <v>0</v>
      </c>
      <c r="G737" s="385"/>
      <c r="H737" s="384">
        <f>SUMIFS('Accounting data'!$G$2:$G$37000,'Accounting data'!$H$2:$H$37000,"11*",'Accounting data'!$I$2:$I$37000,"9*",'Accounting data'!$J$2:$J$37000,"3*",'Accounting data'!$K$2:$K$37000,"66*",'Accounting data'!$L$2:$L$37000,H4)+SUMIFS('Accounting data'!$G$2:$G$37000,'Accounting data'!$H$2:$H$37000,"12*",'Accounting data'!$I$2:$I$37000,"9*",'Accounting data'!$J$2:$J$37000,"3*",'Accounting data'!$K$2:$K$37000,"66*",'Accounting data'!$L$2:$L$37000,H4)+SUMIFS('Accounting data'!$G$2:$G$37000,'Accounting data'!$H$2:$H$37000,"13*",'Accounting data'!$I$2:$I$37000,"9*",'Accounting data'!$J$2:$J$37000,"3*",'Accounting data'!$K$2:$K$37000,"66*",'Accounting data'!$L$2:$L$37000,H4)</f>
        <v>0</v>
      </c>
      <c r="I737" s="384">
        <f>SUMIFS('Accounting data'!$G$2:$G$37000,'Accounting data'!$H$2:$H$37000,"11*",'Accounting data'!$I$2:$I$37000,"9*",'Accounting data'!$J$2:$J$37000,"3*",'Accounting data'!$K$2:$K$37000,"66*",'Accounting data'!$L$2:$L$37000,I4)+SUMIFS('Accounting data'!$G$2:$G$37000,'Accounting data'!$H$2:$H$37000,"12*",'Accounting data'!$I$2:$I$37000,"9*",'Accounting data'!$J$2:$J$37000,"3*",'Accounting data'!$K$2:$K$37000,"66*",'Accounting data'!$L$2:$L$37000,I4)+SUMIFS('Accounting data'!$G$2:$G$37000,'Accounting data'!$H$2:$H$37000,"13*",'Accounting data'!$I$2:$I$37000,"9*",'Accounting data'!$J$2:$J$37000,"3*",'Accounting data'!$K$2:$K$37000,"66*",'Accounting data'!$L$2:$L$37000,I4)</f>
        <v>0</v>
      </c>
      <c r="J737" s="384">
        <f>SUMIFS('Accounting data'!$G$2:$G$37000,'Accounting data'!$H$2:$H$37000,"11*",'Accounting data'!$I$2:$I$37000,"9*",'Accounting data'!$J$2:$J$37000,"3*",'Accounting data'!$K$2:$K$37000,"66*",'Accounting data'!$L$2:$L$37000,J4)+SUMIFS('Accounting data'!$G$2:$G$37000,'Accounting data'!$H$2:$H$37000,"12*",'Accounting data'!$I$2:$I$37000,"9*",'Accounting data'!$J$2:$J$37000,"3*",'Accounting data'!$K$2:$K$37000,"66*",'Accounting data'!$L$2:$L$37000,J4)+SUMIFS('Accounting data'!$G$2:$G$37000,'Accounting data'!$H$2:$H$37000,"13*",'Accounting data'!$I$2:$I$37000,"9*",'Accounting data'!$J$2:$J$37000,"3*",'Accounting data'!$K$2:$K$37000,"66*",'Accounting data'!$L$2:$L$37000,J4)</f>
        <v>0</v>
      </c>
      <c r="K737" s="384">
        <f>SUMIFS('Accounting data'!$G$2:$G$37000,'Accounting data'!$H$2:$H$37000,"11*",'Accounting data'!$I$2:$I$37000,"9*",'Accounting data'!$J$2:$J$37000,"3*",'Accounting data'!$K$2:$K$37000,"66*",'Accounting data'!$L$2:$L$37000,K4)+SUMIFS('Accounting data'!$G$2:$G$37000,'Accounting data'!$H$2:$H$37000,"12*",'Accounting data'!$I$2:$I$37000,"9*",'Accounting data'!$J$2:$J$37000,"3*",'Accounting data'!$K$2:$K$37000,"66*",'Accounting data'!$L$2:$L$37000,K4)+SUMIFS('Accounting data'!$G$2:$G$37000,'Accounting data'!$H$2:$H$37000,"13*",'Accounting data'!$I$2:$I$37000,"9*",'Accounting data'!$J$2:$J$37000,"3*",'Accounting data'!$K$2:$K$37000,"66*",'Accounting data'!$L$2:$L$37000,K4)</f>
        <v>0</v>
      </c>
      <c r="L737" s="384">
        <f>SUMIFS('Accounting data'!$G$2:$G$37000,'Accounting data'!$H$2:$H$37000,"11*",'Accounting data'!$I$2:$I$37000,"9*",'Accounting data'!$J$2:$J$37000,"3*",'Accounting data'!$K$2:$K$37000,"66*",'Accounting data'!$L$2:$L$37000,L4)+SUMIFS('Accounting data'!$G$2:$G$37000,'Accounting data'!$H$2:$H$37000,"12*",'Accounting data'!$I$2:$I$37000,"9*",'Accounting data'!$J$2:$J$37000,"3*",'Accounting data'!$K$2:$K$37000,"66*",'Accounting data'!$L$2:$L$37000,L4)+SUMIFS('Accounting data'!$G$2:$G$37000,'Accounting data'!$H$2:$H$37000,"13*",'Accounting data'!$I$2:$I$37000,"9*",'Accounting data'!$J$2:$J$37000,"3*",'Accounting data'!$K$2:$K$37000,"66*",'Accounting data'!$L$2:$L$37000,L4)</f>
        <v>0</v>
      </c>
      <c r="M737" s="384">
        <f>SUMIFS('Accounting data'!$G$2:$G$37000,'Accounting data'!$H$2:$H$37000,"11*",'Accounting data'!$I$2:$I$37000,"9*",'Accounting data'!$J$2:$J$37000,"3*",'Accounting data'!$K$2:$K$37000,"66*",'Accounting data'!$L$2:$L$37000,M4)+SUMIFS('Accounting data'!$G$2:$G$37000,'Accounting data'!$H$2:$H$37000,"12*",'Accounting data'!$I$2:$I$37000,"9*",'Accounting data'!$J$2:$J$37000,"3*",'Accounting data'!$K$2:$K$37000,"66*",'Accounting data'!$L$2:$L$37000,M4)+SUMIFS('Accounting data'!$G$2:$G$37000,'Accounting data'!$H$2:$H$37000,"13*",'Accounting data'!$I$2:$I$37000,"9*",'Accounting data'!$J$2:$J$37000,"3*",'Accounting data'!$K$2:$K$37000,"66*",'Accounting data'!$L$2:$L$37000,M4)</f>
        <v>0</v>
      </c>
      <c r="N737" s="384">
        <f>SUMIFS('Accounting data'!$G$2:$G$37000,'Accounting data'!$H$2:$H$37000,"11*",'Accounting data'!$I$2:$I$37000,"9*",'Accounting data'!$J$2:$J$37000,"3*",'Accounting data'!$K$2:$K$37000,"66*",'Accounting data'!$L$2:$L$37000,N4)+SUMIFS('Accounting data'!$G$2:$G$37000,'Accounting data'!$H$2:$H$37000,"12*",'Accounting data'!$I$2:$I$37000,"9*",'Accounting data'!$J$2:$J$37000,"3*",'Accounting data'!$K$2:$K$37000,"66*",'Accounting data'!$L$2:$L$37000,N4)+SUMIFS('Accounting data'!$G$2:$G$37000,'Accounting data'!$H$2:$H$37000,"13*",'Accounting data'!$I$2:$I$37000,"9*",'Accounting data'!$J$2:$J$37000,"3*",'Accounting data'!$K$2:$K$37000,"66*",'Accounting data'!$L$2:$L$37000,N4)</f>
        <v>0</v>
      </c>
      <c r="O737" s="384">
        <f>SUMIFS('Accounting data'!$G$2:$G$37000,'Accounting data'!$H$2:$H$37000,"11*",'Accounting data'!$I$2:$I$37000,"9*",'Accounting data'!$J$2:$J$37000,"3*",'Accounting data'!$K$2:$K$37000,"66*",'Accounting data'!$L$2:$L$37000,O4)+SUMIFS('Accounting data'!$G$2:$G$37000,'Accounting data'!$H$2:$H$37000,"12*",'Accounting data'!$I$2:$I$37000,"9*",'Accounting data'!$J$2:$J$37000,"3*",'Accounting data'!$K$2:$K$37000,"66*",'Accounting data'!$L$2:$L$37000,O4)+SUMIFS('Accounting data'!$G$2:$G$37000,'Accounting data'!$H$2:$H$37000,"13*",'Accounting data'!$I$2:$I$37000,"9*",'Accounting data'!$J$2:$J$37000,"3*",'Accounting data'!$K$2:$K$37000,"66*",'Accounting data'!$L$2:$L$37000,O4)</f>
        <v>0</v>
      </c>
      <c r="P737" s="384">
        <f>SUMIFS('Accounting data'!$G$2:$G$37000,'Accounting data'!$H$2:$H$37000,"11*",'Accounting data'!$I$2:$I$37000,"9*",'Accounting data'!$J$2:$J$37000,"3*",'Accounting data'!$K$2:$K$37000,"66*",'Accounting data'!$L$2:$L$37000,P4)+SUMIFS('Accounting data'!$G$2:$G$37000,'Accounting data'!$H$2:$H$37000,"12*",'Accounting data'!$I$2:$I$37000,"9*",'Accounting data'!$J$2:$J$37000,"3*",'Accounting data'!$K$2:$K$37000,"66*",'Accounting data'!$L$2:$L$37000,P4)+SUMIFS('Accounting data'!$G$2:$G$37000,'Accounting data'!$H$2:$H$37000,"13*",'Accounting data'!$I$2:$I$37000,"9*",'Accounting data'!$J$2:$J$37000,"3*",'Accounting data'!$K$2:$K$37000,"66*",'Accounting data'!$L$2:$L$37000,P4)</f>
        <v>0</v>
      </c>
      <c r="Q737" s="384">
        <f>SUMIFS('Accounting data'!$G$2:$G$37000,'Accounting data'!$H$2:$H$37000,"11*",'Accounting data'!$I$2:$I$37000,"9*",'Accounting data'!$J$2:$J$37000,"3*",'Accounting data'!$K$2:$K$37000,"66*",'Accounting data'!$L$2:$L$37000,Q4)+SUMIFS('Accounting data'!$G$2:$G$37000,'Accounting data'!$H$2:$H$37000,"12*",'Accounting data'!$I$2:$I$37000,"9*",'Accounting data'!$J$2:$J$37000,"3*",'Accounting data'!$K$2:$K$37000,"66*",'Accounting data'!$L$2:$L$37000,Q4)+SUMIFS('Accounting data'!$G$2:$G$37000,'Accounting data'!$H$2:$H$37000,"13*",'Accounting data'!$I$2:$I$37000,"9*",'Accounting data'!$J$2:$J$37000,"3*",'Accounting data'!$K$2:$K$37000,"66*",'Accounting data'!$L$2:$L$37000,Q4)</f>
        <v>0</v>
      </c>
      <c r="R737" s="384">
        <f>SUMIFS('Accounting data'!$G$2:$G$37000,'Accounting data'!$H$2:$H$37000,"11*",'Accounting data'!$I$2:$I$37000,"9*",'Accounting data'!$J$2:$J$37000,"3*",'Accounting data'!$K$2:$K$37000,"66*",'Accounting data'!$L$2:$L$37000,R4)+SUMIFS('Accounting data'!$G$2:$G$37000,'Accounting data'!$H$2:$H$37000,"12*",'Accounting data'!$I$2:$I$37000,"9*",'Accounting data'!$J$2:$J$37000,"3*",'Accounting data'!$K$2:$K$37000,"66*",'Accounting data'!$L$2:$L$37000,R4)+SUMIFS('Accounting data'!$G$2:$G$37000,'Accounting data'!$H$2:$H$37000,"13*",'Accounting data'!$I$2:$I$37000,"9*",'Accounting data'!$J$2:$J$37000,"3*",'Accounting data'!$K$2:$K$37000,"66*",'Accounting data'!$L$2:$L$37000,R4)</f>
        <v>0</v>
      </c>
      <c r="S737" s="384">
        <f>SUMIFS('Accounting data'!$G$2:$G$37000,'Accounting data'!$H$2:$H$37000,"11*",'Accounting data'!$I$2:$I$37000,"9*",'Accounting data'!$J$2:$J$37000,"3*",'Accounting data'!$K$2:$K$37000,"66*",'Accounting data'!$L$2:$L$37000,S4)+SUMIFS('Accounting data'!$G$2:$G$37000,'Accounting data'!$H$2:$H$37000,"12*",'Accounting data'!$I$2:$I$37000,"9*",'Accounting data'!$J$2:$J$37000,"3*",'Accounting data'!$K$2:$K$37000,"66*",'Accounting data'!$L$2:$L$37000,S4)+SUMIFS('Accounting data'!$G$2:$G$37000,'Accounting data'!$H$2:$H$37000,"13*",'Accounting data'!$I$2:$I$37000,"9*",'Accounting data'!$J$2:$J$37000,"3*",'Accounting data'!$K$2:$K$37000,"66*",'Accounting data'!$L$2:$L$37000,S4)</f>
        <v>0</v>
      </c>
      <c r="T737" s="384">
        <f>SUMIFS('Accounting data'!$G$2:$G$37000,'Accounting data'!$H$2:$H$37000,"11*",'Accounting data'!$I$2:$I$37000,"9*",'Accounting data'!$J$2:$J$37000,"3*",'Accounting data'!$K$2:$K$37000,"66*",'Accounting data'!$L$2:$L$37000,T4)+SUMIFS('Accounting data'!$G$2:$G$37000,'Accounting data'!$H$2:$H$37000,"12*",'Accounting data'!$I$2:$I$37000,"9*",'Accounting data'!$J$2:$J$37000,"3*",'Accounting data'!$K$2:$K$37000,"66*",'Accounting data'!$L$2:$L$37000,T4)+SUMIFS('Accounting data'!$G$2:$G$37000,'Accounting data'!$H$2:$H$37000,"13*",'Accounting data'!$I$2:$I$37000,"9*",'Accounting data'!$J$2:$J$37000,"3*",'Accounting data'!$K$2:$K$37000,"66*",'Accounting data'!$L$2:$L$37000,T4)</f>
        <v>0</v>
      </c>
      <c r="U737" s="384">
        <f>SUMIFS('Accounting data'!$G$2:$G$37000,'Accounting data'!$H$2:$H$37000,"11*",'Accounting data'!$I$2:$I$37000,"9*",'Accounting data'!$J$2:$J$37000,"3*",'Accounting data'!$K$2:$K$37000,"66*",'Accounting data'!$L$2:$L$37000,U4)+SUMIFS('Accounting data'!$G$2:$G$37000,'Accounting data'!$H$2:$H$37000,"12*",'Accounting data'!$I$2:$I$37000,"9*",'Accounting data'!$J$2:$J$37000,"3*",'Accounting data'!$K$2:$K$37000,"66*",'Accounting data'!$L$2:$L$37000,U4)+SUMIFS('Accounting data'!$G$2:$G$37000,'Accounting data'!$H$2:$H$37000,"13*",'Accounting data'!$I$2:$I$37000,"9*",'Accounting data'!$J$2:$J$37000,"3*",'Accounting data'!$K$2:$K$37000,"66*",'Accounting data'!$L$2:$L$37000,U4)</f>
        <v>0</v>
      </c>
      <c r="V737" s="384">
        <f>SUMIFS('Accounting data'!$G$2:$G$37000,'Accounting data'!$H$2:$H$37000,"11*",'Accounting data'!$I$2:$I$37000,"9*",'Accounting data'!$J$2:$J$37000,"3*",'Accounting data'!$K$2:$K$37000,"66*",'Accounting data'!$L$2:$L$37000,V4)+SUMIFS('Accounting data'!$G$2:$G$37000,'Accounting data'!$H$2:$H$37000,"12*",'Accounting data'!$I$2:$I$37000,"9*",'Accounting data'!$J$2:$J$37000,"3*",'Accounting data'!$K$2:$K$37000,"66*",'Accounting data'!$L$2:$L$37000,V4)+SUMIFS('Accounting data'!$G$2:$G$37000,'Accounting data'!$H$2:$H$37000,"13*",'Accounting data'!$I$2:$I$37000,"9*",'Accounting data'!$J$2:$J$37000,"3*",'Accounting data'!$K$2:$K$37000,"66*",'Accounting data'!$L$2:$L$37000,V4)</f>
        <v>0</v>
      </c>
      <c r="W737" s="384">
        <f>SUMIFS('Accounting data'!$G$2:$G$37000,'Accounting data'!$H$2:$H$37000,"11*",'Accounting data'!$I$2:$I$37000,"9*",'Accounting data'!$J$2:$J$37000,"3*",'Accounting data'!$K$2:$K$37000,"66*",'Accounting data'!$L$2:$L$37000,W4)+SUMIFS('Accounting data'!$G$2:$G$37000,'Accounting data'!$H$2:$H$37000,"12*",'Accounting data'!$I$2:$I$37000,"9*",'Accounting data'!$J$2:$J$37000,"3*",'Accounting data'!$K$2:$K$37000,"66*",'Accounting data'!$L$2:$L$37000,W4)+SUMIFS('Accounting data'!$G$2:$G$37000,'Accounting data'!$H$2:$H$37000,"13*",'Accounting data'!$I$2:$I$37000,"9*",'Accounting data'!$J$2:$J$37000,"3*",'Accounting data'!$K$2:$K$37000,"66*",'Accounting data'!$L$2:$L$37000,W4)</f>
        <v>0</v>
      </c>
      <c r="X737" s="384">
        <f>SUMIFS('Accounting data'!$G$2:$G$37000,'Accounting data'!$H$2:$H$37000,"11*",'Accounting data'!$I$2:$I$37000,"9*",'Accounting data'!$J$2:$J$37000,"3*",'Accounting data'!$K$2:$K$37000,"66*",'Accounting data'!$L$2:$L$37000,X4)+SUMIFS('Accounting data'!$G$2:$G$37000,'Accounting data'!$H$2:$H$37000,"12*",'Accounting data'!$I$2:$I$37000,"9*",'Accounting data'!$J$2:$J$37000,"3*",'Accounting data'!$K$2:$K$37000,"66*",'Accounting data'!$L$2:$L$37000,X4)+SUMIFS('Accounting data'!$G$2:$G$37000,'Accounting data'!$H$2:$H$37000,"13*",'Accounting data'!$I$2:$I$37000,"9*",'Accounting data'!$J$2:$J$37000,"3*",'Accounting data'!$K$2:$K$37000,"66*",'Accounting data'!$L$2:$L$37000,X4)</f>
        <v>0</v>
      </c>
      <c r="Y737" s="384">
        <f>SUMIFS('Accounting data'!$G$2:$G$37000,'Accounting data'!$H$2:$H$37000,"11*",'Accounting data'!$I$2:$I$37000,"9*",'Accounting data'!$J$2:$J$37000,"3*",'Accounting data'!$K$2:$K$37000,"66*",'Accounting data'!$L$2:$L$37000,Y4)+SUMIFS('Accounting data'!$G$2:$G$37000,'Accounting data'!$H$2:$H$37000,"12*",'Accounting data'!$I$2:$I$37000,"9*",'Accounting data'!$J$2:$J$37000,"3*",'Accounting data'!$K$2:$K$37000,"66*",'Accounting data'!$L$2:$L$37000,Y4)+SUMIFS('Accounting data'!$G$2:$G$37000,'Accounting data'!$H$2:$H$37000,"13*",'Accounting data'!$I$2:$I$37000,"9*",'Accounting data'!$J$2:$J$37000,"3*",'Accounting data'!$K$2:$K$37000,"66*",'Accounting data'!$L$2:$L$37000,Y4)</f>
        <v>0</v>
      </c>
      <c r="Z737" s="384">
        <f>SUMIFS('Accounting data'!$G$2:$G$37000,'Accounting data'!$H$2:$H$37000,"11*",'Accounting data'!$I$2:$I$37000,"9*",'Accounting data'!$J$2:$J$37000,"3*",'Accounting data'!$K$2:$K$37000,"66*",'Accounting data'!$L$2:$L$37000,Z4)+SUMIFS('Accounting data'!$G$2:$G$37000,'Accounting data'!$H$2:$H$37000,"12*",'Accounting data'!$I$2:$I$37000,"9*",'Accounting data'!$J$2:$J$37000,"3*",'Accounting data'!$K$2:$K$37000,"66*",'Accounting data'!$L$2:$L$37000,Z4)+SUMIFS('Accounting data'!$G$2:$G$37000,'Accounting data'!$H$2:$H$37000,"13*",'Accounting data'!$I$2:$I$37000,"9*",'Accounting data'!$J$2:$J$37000,"3*",'Accounting data'!$K$2:$K$37000,"66*",'Accounting data'!$L$2:$L$37000,Z4)</f>
        <v>0</v>
      </c>
      <c r="AA737" s="384">
        <f>SUMIFS('Accounting data'!$G$2:$G$37000,'Accounting data'!$H$2:$H$37000,"11*",'Accounting data'!$I$2:$I$37000,"9*",'Accounting data'!$J$2:$J$37000,"3*",'Accounting data'!$K$2:$K$37000,"66*",'Accounting data'!$L$2:$L$37000,AA4)+SUMIFS('Accounting data'!$G$2:$G$37000,'Accounting data'!$H$2:$H$37000,"12*",'Accounting data'!$I$2:$I$37000,"9*",'Accounting data'!$J$2:$J$37000,"3*",'Accounting data'!$K$2:$K$37000,"66*",'Accounting data'!$L$2:$L$37000,AA4)+SUMIFS('Accounting data'!$G$2:$G$37000,'Accounting data'!$H$2:$H$37000,"13*",'Accounting data'!$I$2:$I$37000,"9*",'Accounting data'!$J$2:$J$37000,"3*",'Accounting data'!$K$2:$K$37000,"66*",'Accounting data'!$L$2:$L$37000,AA4)</f>
        <v>0</v>
      </c>
      <c r="AB737" s="384">
        <f>SUMIFS('Accounting data'!$G$2:$G$37000,'Accounting data'!$H$2:$H$37000,"11*",'Accounting data'!$I$2:$I$37000,"9*",'Accounting data'!$J$2:$J$37000,"3*",'Accounting data'!$K$2:$K$37000,"66*",'Accounting data'!$L$2:$L$37000,AB4)+SUMIFS('Accounting data'!$G$2:$G$37000,'Accounting data'!$H$2:$H$37000,"12*",'Accounting data'!$I$2:$I$37000,"9*",'Accounting data'!$J$2:$J$37000,"3*",'Accounting data'!$K$2:$K$37000,"66*",'Accounting data'!$L$2:$L$37000,AB4)+SUMIFS('Accounting data'!$G$2:$G$37000,'Accounting data'!$H$2:$H$37000,"13*",'Accounting data'!$I$2:$I$37000,"9*",'Accounting data'!$J$2:$J$37000,"3*",'Accounting data'!$K$2:$K$37000,"66*",'Accounting data'!$L$2:$L$37000,AB4)</f>
        <v>0</v>
      </c>
      <c r="AC737" s="384">
        <f>SUMIFS('Accounting data'!$G$2:$G$37000,'Accounting data'!$H$2:$H$37000,"11*",'Accounting data'!$I$2:$I$37000,"9*",'Accounting data'!$J$2:$J$37000,"3*",'Accounting data'!$K$2:$K$37000,"66*",'Accounting data'!$L$2:$L$37000,AC4)+SUMIFS('Accounting data'!$G$2:$G$37000,'Accounting data'!$H$2:$H$37000,"12*",'Accounting data'!$I$2:$I$37000,"9*",'Accounting data'!$J$2:$J$37000,"3*",'Accounting data'!$K$2:$K$37000,"66*",'Accounting data'!$L$2:$L$37000,AC4)+SUMIFS('Accounting data'!$G$2:$G$37000,'Accounting data'!$H$2:$H$37000,"13*",'Accounting data'!$I$2:$I$37000,"9*",'Accounting data'!$J$2:$J$37000,"3*",'Accounting data'!$K$2:$K$37000,"66*",'Accounting data'!$L$2:$L$37000,AC4)</f>
        <v>0</v>
      </c>
      <c r="AD737" s="384">
        <f>SUMIFS('Accounting data'!$G$2:$G$37000,'Accounting data'!$H$2:$H$37000,"11*",'Accounting data'!$I$2:$I$37000,"9*",'Accounting data'!$J$2:$J$37000,"3*",'Accounting data'!$K$2:$K$37000,"66*",'Accounting data'!$L$2:$L$37000,AD4)+SUMIFS('Accounting data'!$G$2:$G$37000,'Accounting data'!$H$2:$H$37000,"12*",'Accounting data'!$I$2:$I$37000,"9*",'Accounting data'!$J$2:$J$37000,"3*",'Accounting data'!$K$2:$K$37000,"66*",'Accounting data'!$L$2:$L$37000,AD4)+SUMIFS('Accounting data'!$G$2:$G$37000,'Accounting data'!$H$2:$H$37000,"13*",'Accounting data'!$I$2:$I$37000,"9*",'Accounting data'!$J$2:$J$37000,"3*",'Accounting data'!$K$2:$K$37000,"66*",'Accounting data'!$L$2:$L$37000,AD4)</f>
        <v>0</v>
      </c>
      <c r="AE737" s="384">
        <f>SUMIFS('Accounting data'!$G$2:$G$37000,'Accounting data'!$H$2:$H$37000,"11*",'Accounting data'!$I$2:$I$37000,"9*",'Accounting data'!$J$2:$J$37000,"3*",'Accounting data'!$K$2:$K$37000,"66*",'Accounting data'!$L$2:$L$37000,AE4)+SUMIFS('Accounting data'!$G$2:$G$37000,'Accounting data'!$H$2:$H$37000,"12*",'Accounting data'!$I$2:$I$37000,"9*",'Accounting data'!$J$2:$J$37000,"3*",'Accounting data'!$K$2:$K$37000,"66*",'Accounting data'!$L$2:$L$37000,AE4)+SUMIFS('Accounting data'!$G$2:$G$37000,'Accounting data'!$H$2:$H$37000,"13*",'Accounting data'!$I$2:$I$37000,"9*",'Accounting data'!$J$2:$J$37000,"3*",'Accounting data'!$K$2:$K$37000,"66*",'Accounting data'!$L$2:$L$37000,AE4)</f>
        <v>0</v>
      </c>
      <c r="AF737" s="384">
        <f>SUMIFS('Accounting data'!$G$2:$G$37000,'Accounting data'!$H$2:$H$37000,"11*",'Accounting data'!$I$2:$I$37000,"9*",'Accounting data'!$J$2:$J$37000,"3*",'Accounting data'!$K$2:$K$37000,"66*",'Accounting data'!$L$2:$L$37000,AF4)+SUMIFS('Accounting data'!$G$2:$G$37000,'Accounting data'!$H$2:$H$37000,"12*",'Accounting data'!$I$2:$I$37000,"9*",'Accounting data'!$J$2:$J$37000,"3*",'Accounting data'!$K$2:$K$37000,"66*",'Accounting data'!$L$2:$L$37000,AF4)+SUMIFS('Accounting data'!$G$2:$G$37000,'Accounting data'!$H$2:$H$37000,"13*",'Accounting data'!$I$2:$I$37000,"9*",'Accounting data'!$J$2:$J$37000,"3*",'Accounting data'!$K$2:$K$37000,"66*",'Accounting data'!$L$2:$L$37000,AF4)</f>
        <v>0</v>
      </c>
    </row>
    <row r="738" spans="1:32">
      <c r="A738" s="387" t="s">
        <v>298</v>
      </c>
      <c r="B738" s="387"/>
      <c r="C738" s="387"/>
      <c r="D738" s="387"/>
      <c r="E738" s="385">
        <f>(E726+E727+E728)-(E729+E730+E731+E732+E733+E734+E735+E736+E737)</f>
        <v>0</v>
      </c>
      <c r="F738" s="385">
        <f t="shared" ref="F738:V738" si="116">(F726+F727+F728)-(F729+F730+F731+F732+F733+F734+F735+F736+F737)</f>
        <v>0</v>
      </c>
      <c r="G738" s="385"/>
      <c r="H738" s="385">
        <f t="shared" si="116"/>
        <v>0</v>
      </c>
      <c r="I738" s="385">
        <f t="shared" si="116"/>
        <v>0</v>
      </c>
      <c r="J738" s="385">
        <f t="shared" si="116"/>
        <v>0</v>
      </c>
      <c r="K738" s="385">
        <f t="shared" si="116"/>
        <v>0</v>
      </c>
      <c r="L738" s="385">
        <f t="shared" si="116"/>
        <v>0</v>
      </c>
      <c r="M738" s="385">
        <f t="shared" si="116"/>
        <v>0</v>
      </c>
      <c r="N738" s="385">
        <f t="shared" si="116"/>
        <v>0</v>
      </c>
      <c r="O738" s="385">
        <f t="shared" si="116"/>
        <v>0</v>
      </c>
      <c r="P738" s="385">
        <f t="shared" si="116"/>
        <v>0</v>
      </c>
      <c r="Q738" s="385">
        <f t="shared" si="116"/>
        <v>0</v>
      </c>
      <c r="R738" s="385">
        <f t="shared" si="116"/>
        <v>0</v>
      </c>
      <c r="S738" s="385">
        <f t="shared" si="116"/>
        <v>0</v>
      </c>
      <c r="T738" s="385">
        <f t="shared" si="116"/>
        <v>0</v>
      </c>
      <c r="U738" s="385">
        <f t="shared" si="116"/>
        <v>0</v>
      </c>
      <c r="V738" s="385">
        <f t="shared" si="116"/>
        <v>0</v>
      </c>
      <c r="W738" s="385">
        <f t="shared" ref="W738:AF738" si="117">(W726+W727+W728)-(W729+W730+W731+W732+W733+W734+W735+W736+W737)</f>
        <v>0</v>
      </c>
      <c r="X738" s="385">
        <f t="shared" si="117"/>
        <v>0</v>
      </c>
      <c r="Y738" s="385">
        <f t="shared" si="117"/>
        <v>0</v>
      </c>
      <c r="Z738" s="385">
        <f t="shared" si="117"/>
        <v>0</v>
      </c>
      <c r="AA738" s="385">
        <f t="shared" si="117"/>
        <v>0</v>
      </c>
      <c r="AB738" s="385">
        <f t="shared" si="117"/>
        <v>0</v>
      </c>
      <c r="AC738" s="385">
        <f t="shared" si="117"/>
        <v>0</v>
      </c>
      <c r="AD738" s="385">
        <f t="shared" si="117"/>
        <v>0</v>
      </c>
      <c r="AE738" s="385">
        <f t="shared" si="117"/>
        <v>0</v>
      </c>
      <c r="AF738" s="385">
        <f t="shared" si="117"/>
        <v>0</v>
      </c>
    </row>
    <row r="949" spans="1:32">
      <c r="A949" s="383" t="s">
        <v>72</v>
      </c>
      <c r="B949" s="383" t="s">
        <v>72</v>
      </c>
      <c r="C949" s="383">
        <v>1000</v>
      </c>
      <c r="D949" s="397">
        <v>6810</v>
      </c>
      <c r="E949" s="384">
        <f>SUMIFS('Accounting data'!$G$2:$G$37000,'Accounting data'!$J$2:$J$37000,"1*",'Accounting data'!$K$2:$K$37000,"681*",'Accounting data'!$L$2:$L$37000,E4)</f>
        <v>0</v>
      </c>
      <c r="F949" s="384">
        <f>SUMIFS('Accounting data'!$G$2:$G$37000,'Accounting data'!$J$2:$J$37000,"1*",'Accounting data'!$K$2:$K$37000,"681*",'Accounting data'!$L$2:$L$37000,F4)</f>
        <v>0</v>
      </c>
      <c r="G949" s="385"/>
      <c r="H949" s="384">
        <f>SUMIFS('Accounting data'!$G$2:$G$37000,'Accounting data'!$J$2:$J$37000,"1*",'Accounting data'!$K$2:$K$37000,"681*",'Accounting data'!$L$2:$L$37000,H4)</f>
        <v>0</v>
      </c>
      <c r="I949" s="384">
        <f>SUMIFS('Accounting data'!$G$2:$G$37000,'Accounting data'!$J$2:$J$37000,"1*",'Accounting data'!$K$2:$K$37000,"681*",'Accounting data'!$L$2:$L$37000,I4)</f>
        <v>0</v>
      </c>
      <c r="J949" s="384">
        <f>SUMIFS('Accounting data'!$G$2:$G$37000,'Accounting data'!$J$2:$J$37000,"1*",'Accounting data'!$K$2:$K$37000,"681*",'Accounting data'!$L$2:$L$37000,J4)</f>
        <v>0</v>
      </c>
      <c r="K949" s="384">
        <f>SUMIFS('Accounting data'!$G$2:$G$37000,'Accounting data'!$J$2:$J$37000,"1*",'Accounting data'!$K$2:$K$37000,"681*",'Accounting data'!$L$2:$L$37000,K4)</f>
        <v>0</v>
      </c>
      <c r="L949" s="384">
        <f>SUMIFS('Accounting data'!$G$2:$G$37000,'Accounting data'!$J$2:$J$37000,"1*",'Accounting data'!$K$2:$K$37000,"681*",'Accounting data'!$L$2:$L$37000,L4)</f>
        <v>0</v>
      </c>
      <c r="M949" s="384">
        <f>SUMIFS('Accounting data'!$G$2:$G$37000,'Accounting data'!$J$2:$J$37000,"1*",'Accounting data'!$K$2:$K$37000,"681*",'Accounting data'!$L$2:$L$37000,M4)</f>
        <v>0</v>
      </c>
      <c r="N949" s="384">
        <f>SUMIFS('Accounting data'!$G$2:$G$37000,'Accounting data'!$J$2:$J$37000,"1*",'Accounting data'!$K$2:$K$37000,"681*",'Accounting data'!$L$2:$L$37000,N4)</f>
        <v>0</v>
      </c>
      <c r="O949" s="384">
        <f>SUMIFS('Accounting data'!$G$2:$G$37000,'Accounting data'!$J$2:$J$37000,"1*",'Accounting data'!$K$2:$K$37000,"681*",'Accounting data'!$L$2:$L$37000,O4)</f>
        <v>0</v>
      </c>
      <c r="P949" s="384">
        <f>SUMIFS('Accounting data'!$G$2:$G$37000,'Accounting data'!$J$2:$J$37000,"1*",'Accounting data'!$K$2:$K$37000,"681*",'Accounting data'!$L$2:$L$37000,P4)</f>
        <v>0</v>
      </c>
      <c r="Q949" s="384">
        <f>SUMIFS('Accounting data'!$G$2:$G$37000,'Accounting data'!$J$2:$J$37000,"1*",'Accounting data'!$K$2:$K$37000,"681*",'Accounting data'!$L$2:$L$37000,Q4)</f>
        <v>0</v>
      </c>
      <c r="R949" s="384">
        <f>SUMIFS('Accounting data'!$G$2:$G$37000,'Accounting data'!$J$2:$J$37000,"1*",'Accounting data'!$K$2:$K$37000,"681*",'Accounting data'!$L$2:$L$37000,R4)</f>
        <v>0</v>
      </c>
      <c r="S949" s="384">
        <f>SUMIFS('Accounting data'!$G$2:$G$37000,'Accounting data'!$J$2:$J$37000,"1*",'Accounting data'!$K$2:$K$37000,"681*",'Accounting data'!$L$2:$L$37000,S4)</f>
        <v>0</v>
      </c>
      <c r="T949" s="384">
        <f>SUMIFS('Accounting data'!$G$2:$G$37000,'Accounting data'!$J$2:$J$37000,"1*",'Accounting data'!$K$2:$K$37000,"681*",'Accounting data'!$L$2:$L$37000,T4)</f>
        <v>0</v>
      </c>
      <c r="U949" s="384">
        <f>SUMIFS('Accounting data'!$G$2:$G$37000,'Accounting data'!$J$2:$J$37000,"1*",'Accounting data'!$K$2:$K$37000,"681*",'Accounting data'!$L$2:$L$37000,U4)</f>
        <v>0</v>
      </c>
      <c r="V949" s="384">
        <f>SUMIFS('Accounting data'!$G$2:$G$37000,'Accounting data'!$J$2:$J$37000,"1*",'Accounting data'!$K$2:$K$37000,"681*",'Accounting data'!$L$2:$L$37000,V4)</f>
        <v>0</v>
      </c>
      <c r="W949" s="384">
        <f>SUMIFS('Accounting data'!$G$2:$G$37000,'Accounting data'!$J$2:$J$37000,"1*",'Accounting data'!$K$2:$K$37000,"681*",'Accounting data'!$L$2:$L$37000,W4)</f>
        <v>0</v>
      </c>
      <c r="X949" s="384">
        <f>SUMIFS('Accounting data'!$G$2:$G$37000,'Accounting data'!$J$2:$J$37000,"1*",'Accounting data'!$K$2:$K$37000,"681*",'Accounting data'!$L$2:$L$37000,X4)</f>
        <v>0</v>
      </c>
      <c r="Y949" s="384">
        <f>SUMIFS('Accounting data'!$G$2:$G$37000,'Accounting data'!$J$2:$J$37000,"1*",'Accounting data'!$K$2:$K$37000,"681*",'Accounting data'!$L$2:$L$37000,Y4)</f>
        <v>0</v>
      </c>
      <c r="Z949" s="384">
        <f>SUMIFS('Accounting data'!$G$2:$G$37000,'Accounting data'!$J$2:$J$37000,"1*",'Accounting data'!$K$2:$K$37000,"681*",'Accounting data'!$L$2:$L$37000,Z4)</f>
        <v>0</v>
      </c>
      <c r="AA949" s="384">
        <f>SUMIFS('Accounting data'!$G$2:$G$37000,'Accounting data'!$J$2:$J$37000,"1*",'Accounting data'!$K$2:$K$37000,"681*",'Accounting data'!$L$2:$L$37000,AA4)</f>
        <v>0</v>
      </c>
      <c r="AB949" s="384">
        <f>SUMIFS('Accounting data'!$G$2:$G$37000,'Accounting data'!$J$2:$J$37000,"1*",'Accounting data'!$K$2:$K$37000,"681*",'Accounting data'!$L$2:$L$37000,AB4)</f>
        <v>0</v>
      </c>
      <c r="AC949" s="384">
        <f>SUMIFS('Accounting data'!$G$2:$G$37000,'Accounting data'!$J$2:$J$37000,"1*",'Accounting data'!$K$2:$K$37000,"681*",'Accounting data'!$L$2:$L$37000,AC4)</f>
        <v>0</v>
      </c>
      <c r="AD949" s="384">
        <f>SUMIFS('Accounting data'!$G$2:$G$37000,'Accounting data'!$J$2:$J$37000,"1*",'Accounting data'!$K$2:$K$37000,"681*",'Accounting data'!$L$2:$L$37000,AD4)</f>
        <v>0</v>
      </c>
      <c r="AE949" s="384">
        <f>SUMIFS('Accounting data'!$G$2:$G$37000,'Accounting data'!$J$2:$J$37000,"1*",'Accounting data'!$K$2:$K$37000,"681*",'Accounting data'!$L$2:$L$37000,AE4)</f>
        <v>0</v>
      </c>
      <c r="AF949" s="384">
        <f>SUMIFS('Accounting data'!$G$2:$G$37000,'Accounting data'!$J$2:$J$37000,"1*",'Accounting data'!$K$2:$K$37000,"681*",'Accounting data'!$L$2:$L$37000,AF4)</f>
        <v>0</v>
      </c>
    </row>
    <row r="950" spans="1:32">
      <c r="A950" s="383" t="s">
        <v>288</v>
      </c>
      <c r="B950" s="383" t="s">
        <v>72</v>
      </c>
      <c r="C950" s="383">
        <v>1000</v>
      </c>
      <c r="D950" s="397">
        <v>6810</v>
      </c>
      <c r="E950" s="384">
        <f>SUMIFS('Accounting data'!$G$2:$G$37000,'Accounting data'!$H$2:$H$37000,"9999*",'Accounting data'!$J$2:$J$37000,"1*",'Accounting data'!$K$2:$K$37000,"681*",'Accounting data'!$L$2:$L$37000,E4)</f>
        <v>0</v>
      </c>
      <c r="F950" s="384">
        <f>SUMIFS('Accounting data'!$G$2:$G$37000,'Accounting data'!$H$2:$H$37000,"9999*",'Accounting data'!$J$2:$J$37000,"1*",'Accounting data'!$K$2:$K$37000,"681*",'Accounting data'!$L$2:$L$37000,F4)</f>
        <v>0</v>
      </c>
      <c r="G950" s="385"/>
      <c r="H950" s="384">
        <f>SUMIFS('Accounting data'!$G$2:$G$37000,'Accounting data'!$H$2:$H$37000,"9999*",'Accounting data'!$J$2:$J$37000,"1*",'Accounting data'!$K$2:$K$37000,"681*",'Accounting data'!$L$2:$L$37000,H4)</f>
        <v>0</v>
      </c>
      <c r="I950" s="384">
        <f>SUMIFS('Accounting data'!$G$2:$G$37000,'Accounting data'!$H$2:$H$37000,"9999*",'Accounting data'!$J$2:$J$37000,"1*",'Accounting data'!$K$2:$K$37000,"681*",'Accounting data'!$L$2:$L$37000,I4)</f>
        <v>0</v>
      </c>
      <c r="J950" s="384">
        <f>SUMIFS('Accounting data'!$G$2:$G$37000,'Accounting data'!$H$2:$H$37000,"9999*",'Accounting data'!$J$2:$J$37000,"1*",'Accounting data'!$K$2:$K$37000,"681*",'Accounting data'!$L$2:$L$37000,J4)</f>
        <v>0</v>
      </c>
      <c r="K950" s="384">
        <f>SUMIFS('Accounting data'!$G$2:$G$37000,'Accounting data'!$H$2:$H$37000,"9999*",'Accounting data'!$J$2:$J$37000,"1*",'Accounting data'!$K$2:$K$37000,"681*",'Accounting data'!$L$2:$L$37000,K4)</f>
        <v>0</v>
      </c>
      <c r="L950" s="384">
        <f>SUMIFS('Accounting data'!$G$2:$G$37000,'Accounting data'!$H$2:$H$37000,"9999*",'Accounting data'!$J$2:$J$37000,"1*",'Accounting data'!$K$2:$K$37000,"681*",'Accounting data'!$L$2:$L$37000,L4)</f>
        <v>0</v>
      </c>
      <c r="M950" s="384">
        <f>SUMIFS('Accounting data'!$G$2:$G$37000,'Accounting data'!$H$2:$H$37000,"9999*",'Accounting data'!$J$2:$J$37000,"1*",'Accounting data'!$K$2:$K$37000,"681*",'Accounting data'!$L$2:$L$37000,M4)</f>
        <v>0</v>
      </c>
      <c r="N950" s="384">
        <f>SUMIFS('Accounting data'!$G$2:$G$37000,'Accounting data'!$H$2:$H$37000,"9999*",'Accounting data'!$J$2:$J$37000,"1*",'Accounting data'!$K$2:$K$37000,"681*",'Accounting data'!$L$2:$L$37000,N4)</f>
        <v>0</v>
      </c>
      <c r="O950" s="384">
        <f>SUMIFS('Accounting data'!$G$2:$G$37000,'Accounting data'!$H$2:$H$37000,"9999*",'Accounting data'!$J$2:$J$37000,"1*",'Accounting data'!$K$2:$K$37000,"681*",'Accounting data'!$L$2:$L$37000,O4)</f>
        <v>0</v>
      </c>
      <c r="P950" s="384">
        <f>SUMIFS('Accounting data'!$G$2:$G$37000,'Accounting data'!$H$2:$H$37000,"9999*",'Accounting data'!$J$2:$J$37000,"1*",'Accounting data'!$K$2:$K$37000,"681*",'Accounting data'!$L$2:$L$37000,P4)</f>
        <v>0</v>
      </c>
      <c r="Q950" s="384">
        <f>SUMIFS('Accounting data'!$G$2:$G$37000,'Accounting data'!$H$2:$H$37000,"9999*",'Accounting data'!$J$2:$J$37000,"1*",'Accounting data'!$K$2:$K$37000,"681*",'Accounting data'!$L$2:$L$37000,Q4)</f>
        <v>0</v>
      </c>
      <c r="R950" s="384">
        <f>SUMIFS('Accounting data'!$G$2:$G$37000,'Accounting data'!$H$2:$H$37000,"9999*",'Accounting data'!$J$2:$J$37000,"1*",'Accounting data'!$K$2:$K$37000,"681*",'Accounting data'!$L$2:$L$37000,R4)</f>
        <v>0</v>
      </c>
      <c r="S950" s="384">
        <f>SUMIFS('Accounting data'!$G$2:$G$37000,'Accounting data'!$H$2:$H$37000,"9999*",'Accounting data'!$J$2:$J$37000,"1*",'Accounting data'!$K$2:$K$37000,"681*",'Accounting data'!$L$2:$L$37000,S4)</f>
        <v>0</v>
      </c>
      <c r="T950" s="384">
        <f>SUMIFS('Accounting data'!$G$2:$G$37000,'Accounting data'!$H$2:$H$37000,"9999*",'Accounting data'!$J$2:$J$37000,"1*",'Accounting data'!$K$2:$K$37000,"681*",'Accounting data'!$L$2:$L$37000,T4)</f>
        <v>0</v>
      </c>
      <c r="U950" s="384">
        <f>SUMIFS('Accounting data'!$G$2:$G$37000,'Accounting data'!$H$2:$H$37000,"9999*",'Accounting data'!$J$2:$J$37000,"1*",'Accounting data'!$K$2:$K$37000,"681*",'Accounting data'!$L$2:$L$37000,U4)</f>
        <v>0</v>
      </c>
      <c r="V950" s="384">
        <f>SUMIFS('Accounting data'!$G$2:$G$37000,'Accounting data'!$H$2:$H$37000,"9999*",'Accounting data'!$J$2:$J$37000,"1*",'Accounting data'!$K$2:$K$37000,"681*",'Accounting data'!$L$2:$L$37000,V4)</f>
        <v>0</v>
      </c>
      <c r="W950" s="384">
        <f>SUMIFS('Accounting data'!$G$2:$G$37000,'Accounting data'!$H$2:$H$37000,"9999*",'Accounting data'!$J$2:$J$37000,"1*",'Accounting data'!$K$2:$K$37000,"681*",'Accounting data'!$L$2:$L$37000,W4)</f>
        <v>0</v>
      </c>
      <c r="X950" s="384">
        <f>SUMIFS('Accounting data'!$G$2:$G$37000,'Accounting data'!$H$2:$H$37000,"9999*",'Accounting data'!$J$2:$J$37000,"1*",'Accounting data'!$K$2:$K$37000,"681*",'Accounting data'!$L$2:$L$37000,X4)</f>
        <v>0</v>
      </c>
      <c r="Y950" s="384">
        <f>SUMIFS('Accounting data'!$G$2:$G$37000,'Accounting data'!$H$2:$H$37000,"9999*",'Accounting data'!$J$2:$J$37000,"1*",'Accounting data'!$K$2:$K$37000,"681*",'Accounting data'!$L$2:$L$37000,Y4)</f>
        <v>0</v>
      </c>
      <c r="Z950" s="384">
        <f>SUMIFS('Accounting data'!$G$2:$G$37000,'Accounting data'!$H$2:$H$37000,"9999*",'Accounting data'!$J$2:$J$37000,"1*",'Accounting data'!$K$2:$K$37000,"681*",'Accounting data'!$L$2:$L$37000,Z4)</f>
        <v>0</v>
      </c>
      <c r="AA950" s="384">
        <f>SUMIFS('Accounting data'!$G$2:$G$37000,'Accounting data'!$H$2:$H$37000,"9999*",'Accounting data'!$J$2:$J$37000,"1*",'Accounting data'!$K$2:$K$37000,"681*",'Accounting data'!$L$2:$L$37000,AA4)</f>
        <v>0</v>
      </c>
      <c r="AB950" s="384">
        <f>SUMIFS('Accounting data'!$G$2:$G$37000,'Accounting data'!$H$2:$H$37000,"9999*",'Accounting data'!$J$2:$J$37000,"1*",'Accounting data'!$K$2:$K$37000,"681*",'Accounting data'!$L$2:$L$37000,AB4)</f>
        <v>0</v>
      </c>
      <c r="AC950" s="384">
        <f>SUMIFS('Accounting data'!$G$2:$G$37000,'Accounting data'!$H$2:$H$37000,"9999*",'Accounting data'!$J$2:$J$37000,"1*",'Accounting data'!$K$2:$K$37000,"681*",'Accounting data'!$L$2:$L$37000,AC4)</f>
        <v>0</v>
      </c>
      <c r="AD950" s="384">
        <f>SUMIFS('Accounting data'!$G$2:$G$37000,'Accounting data'!$H$2:$H$37000,"9999*",'Accounting data'!$J$2:$J$37000,"1*",'Accounting data'!$K$2:$K$37000,"681*",'Accounting data'!$L$2:$L$37000,AD4)</f>
        <v>0</v>
      </c>
      <c r="AE950" s="384">
        <f>SUMIFS('Accounting data'!$G$2:$G$37000,'Accounting data'!$H$2:$H$37000,"9999*",'Accounting data'!$J$2:$J$37000,"1*",'Accounting data'!$K$2:$K$37000,"681*",'Accounting data'!$L$2:$L$37000,AE4)</f>
        <v>0</v>
      </c>
      <c r="AF950" s="384">
        <f>SUMIFS('Accounting data'!$G$2:$G$37000,'Accounting data'!$H$2:$H$37000,"9999*",'Accounting data'!$J$2:$J$37000,"1*",'Accounting data'!$K$2:$K$37000,"681*",'Accounting data'!$L$2:$L$37000,AF4)</f>
        <v>0</v>
      </c>
    </row>
    <row r="951" spans="1:32">
      <c r="A951" s="383" t="s">
        <v>72</v>
      </c>
      <c r="B951" s="383" t="s">
        <v>80</v>
      </c>
      <c r="C951" s="383">
        <v>1000</v>
      </c>
      <c r="D951" s="397">
        <v>6810</v>
      </c>
      <c r="E951" s="384">
        <f>SUMIFS('Accounting data'!$G$2:$G$37000,'Accounting data'!$I$2:$I$37000,"7*",'Accounting data'!$J$2:$J$37000,"1*",'Accounting data'!$K$2:$K$37000,"681*",'Accounting data'!$L$2:$L$37000,E4)+SUMIFS('Accounting data'!$G$2:$G$37000,'Accounting data'!$I$2:$I$37000,"8*",'Accounting data'!$J$2:$J$37000,"1*",'Accounting data'!$K$2:$K$37000,"681*",'Accounting data'!$L$2:$L$37000,E4)+SUMIFS('Accounting data'!$G$2:$G$37000,'Accounting data'!$I$2:$I$37000,"9*",'Accounting data'!$J$2:$J$37000,"1*",'Accounting data'!$K$2:$K$37000,"681*",'Accounting data'!$L$2:$L$37000,E4)</f>
        <v>0</v>
      </c>
      <c r="F951" s="384">
        <f>SUMIFS('Accounting data'!$G$2:$G$37000,'Accounting data'!$I$2:$I$37000,"7*",'Accounting data'!$J$2:$J$37000,"1*",'Accounting data'!$K$2:$K$37000,"681*",'Accounting data'!$L$2:$L$37000,F4)+SUMIFS('Accounting data'!$G$2:$G$37000,'Accounting data'!$I$2:$I$37000,"8*",'Accounting data'!$J$2:$J$37000,"1*",'Accounting data'!$K$2:$K$37000,"681*",'Accounting data'!$L$2:$L$37000,F4)+SUMIFS('Accounting data'!$G$2:$G$37000,'Accounting data'!$I$2:$I$37000,"9*",'Accounting data'!$J$2:$J$37000,"1*",'Accounting data'!$K$2:$K$37000,"681*",'Accounting data'!$L$2:$L$37000,F4)</f>
        <v>0</v>
      </c>
      <c r="G951" s="385"/>
      <c r="H951" s="384">
        <f>SUMIFS('Accounting data'!$G$2:$G$37000,'Accounting data'!$I$2:$I$37000,"7*",'Accounting data'!$J$2:$J$37000,"1*",'Accounting data'!$K$2:$K$37000,"681*",'Accounting data'!$L$2:$L$37000,H4)+SUMIFS('Accounting data'!$G$2:$G$37000,'Accounting data'!$I$2:$I$37000,"8*",'Accounting data'!$J$2:$J$37000,"1*",'Accounting data'!$K$2:$K$37000,"681*",'Accounting data'!$L$2:$L$37000,H4)+SUMIFS('Accounting data'!$G$2:$G$37000,'Accounting data'!$I$2:$I$37000,"9*",'Accounting data'!$J$2:$J$37000,"1*",'Accounting data'!$K$2:$K$37000,"681*",'Accounting data'!$L$2:$L$37000,H4)</f>
        <v>0</v>
      </c>
      <c r="I951" s="384">
        <f>SUMIFS('Accounting data'!$G$2:$G$37000,'Accounting data'!$I$2:$I$37000,"7*",'Accounting data'!$J$2:$J$37000,"1*",'Accounting data'!$K$2:$K$37000,"681*",'Accounting data'!$L$2:$L$37000,I4)+SUMIFS('Accounting data'!$G$2:$G$37000,'Accounting data'!$I$2:$I$37000,"8*",'Accounting data'!$J$2:$J$37000,"1*",'Accounting data'!$K$2:$K$37000,"681*",'Accounting data'!$L$2:$L$37000,I4)+SUMIFS('Accounting data'!$G$2:$G$37000,'Accounting data'!$I$2:$I$37000,"9*",'Accounting data'!$J$2:$J$37000,"1*",'Accounting data'!$K$2:$K$37000,"681*",'Accounting data'!$L$2:$L$37000,I4)</f>
        <v>0</v>
      </c>
      <c r="J951" s="384">
        <f>SUMIFS('Accounting data'!$G$2:$G$37000,'Accounting data'!$I$2:$I$37000,"7*",'Accounting data'!$J$2:$J$37000,"1*",'Accounting data'!$K$2:$K$37000,"681*",'Accounting data'!$L$2:$L$37000,J4)+SUMIFS('Accounting data'!$G$2:$G$37000,'Accounting data'!$I$2:$I$37000,"8*",'Accounting data'!$J$2:$J$37000,"1*",'Accounting data'!$K$2:$K$37000,"681*",'Accounting data'!$L$2:$L$37000,J4)+SUMIFS('Accounting data'!$G$2:$G$37000,'Accounting data'!$I$2:$I$37000,"9*",'Accounting data'!$J$2:$J$37000,"1*",'Accounting data'!$K$2:$K$37000,"681*",'Accounting data'!$L$2:$L$37000,J4)</f>
        <v>0</v>
      </c>
      <c r="K951" s="384">
        <f>SUMIFS('Accounting data'!$G$2:$G$37000,'Accounting data'!$I$2:$I$37000,"7*",'Accounting data'!$J$2:$J$37000,"1*",'Accounting data'!$K$2:$K$37000,"681*",'Accounting data'!$L$2:$L$37000,K4)+SUMIFS('Accounting data'!$G$2:$G$37000,'Accounting data'!$I$2:$I$37000,"8*",'Accounting data'!$J$2:$J$37000,"1*",'Accounting data'!$K$2:$K$37000,"681*",'Accounting data'!$L$2:$L$37000,K4)+SUMIFS('Accounting data'!$G$2:$G$37000,'Accounting data'!$I$2:$I$37000,"9*",'Accounting data'!$J$2:$J$37000,"1*",'Accounting data'!$K$2:$K$37000,"681*",'Accounting data'!$L$2:$L$37000,K4)</f>
        <v>0</v>
      </c>
      <c r="L951" s="384">
        <f>SUMIFS('Accounting data'!$G$2:$G$37000,'Accounting data'!$I$2:$I$37000,"7*",'Accounting data'!$J$2:$J$37000,"1*",'Accounting data'!$K$2:$K$37000,"681*",'Accounting data'!$L$2:$L$37000,L4)+SUMIFS('Accounting data'!$G$2:$G$37000,'Accounting data'!$I$2:$I$37000,"8*",'Accounting data'!$J$2:$J$37000,"1*",'Accounting data'!$K$2:$K$37000,"681*",'Accounting data'!$L$2:$L$37000,L4)+SUMIFS('Accounting data'!$G$2:$G$37000,'Accounting data'!$I$2:$I$37000,"9*",'Accounting data'!$J$2:$J$37000,"1*",'Accounting data'!$K$2:$K$37000,"681*",'Accounting data'!$L$2:$L$37000,L4)</f>
        <v>0</v>
      </c>
      <c r="M951" s="384">
        <f>SUMIFS('Accounting data'!$G$2:$G$37000,'Accounting data'!$I$2:$I$37000,"7*",'Accounting data'!$J$2:$J$37000,"1*",'Accounting data'!$K$2:$K$37000,"681*",'Accounting data'!$L$2:$L$37000,M4)+SUMIFS('Accounting data'!$G$2:$G$37000,'Accounting data'!$I$2:$I$37000,"8*",'Accounting data'!$J$2:$J$37000,"1*",'Accounting data'!$K$2:$K$37000,"681*",'Accounting data'!$L$2:$L$37000,M4)+SUMIFS('Accounting data'!$G$2:$G$37000,'Accounting data'!$I$2:$I$37000,"9*",'Accounting data'!$J$2:$J$37000,"1*",'Accounting data'!$K$2:$K$37000,"681*",'Accounting data'!$L$2:$L$37000,M4)</f>
        <v>0</v>
      </c>
      <c r="N951" s="384">
        <f>SUMIFS('Accounting data'!$G$2:$G$37000,'Accounting data'!$I$2:$I$37000,"7*",'Accounting data'!$J$2:$J$37000,"1*",'Accounting data'!$K$2:$K$37000,"681*",'Accounting data'!$L$2:$L$37000,N4)+SUMIFS('Accounting data'!$G$2:$G$37000,'Accounting data'!$I$2:$I$37000,"8*",'Accounting data'!$J$2:$J$37000,"1*",'Accounting data'!$K$2:$K$37000,"681*",'Accounting data'!$L$2:$L$37000,N4)+SUMIFS('Accounting data'!$G$2:$G$37000,'Accounting data'!$I$2:$I$37000,"9*",'Accounting data'!$J$2:$J$37000,"1*",'Accounting data'!$K$2:$K$37000,"681*",'Accounting data'!$L$2:$L$37000,N4)</f>
        <v>0</v>
      </c>
      <c r="O951" s="384">
        <f>SUMIFS('Accounting data'!$G$2:$G$37000,'Accounting data'!$I$2:$I$37000,"7*",'Accounting data'!$J$2:$J$37000,"1*",'Accounting data'!$K$2:$K$37000,"681*",'Accounting data'!$L$2:$L$37000,O4)+SUMIFS('Accounting data'!$G$2:$G$37000,'Accounting data'!$I$2:$I$37000,"8*",'Accounting data'!$J$2:$J$37000,"1*",'Accounting data'!$K$2:$K$37000,"681*",'Accounting data'!$L$2:$L$37000,O4)+SUMIFS('Accounting data'!$G$2:$G$37000,'Accounting data'!$I$2:$I$37000,"9*",'Accounting data'!$J$2:$J$37000,"1*",'Accounting data'!$K$2:$K$37000,"681*",'Accounting data'!$L$2:$L$37000,O4)</f>
        <v>0</v>
      </c>
      <c r="P951" s="384">
        <f>SUMIFS('Accounting data'!$G$2:$G$37000,'Accounting data'!$I$2:$I$37000,"7*",'Accounting data'!$J$2:$J$37000,"1*",'Accounting data'!$K$2:$K$37000,"681*",'Accounting data'!$L$2:$L$37000,P4)+SUMIFS('Accounting data'!$G$2:$G$37000,'Accounting data'!$I$2:$I$37000,"8*",'Accounting data'!$J$2:$J$37000,"1*",'Accounting data'!$K$2:$K$37000,"681*",'Accounting data'!$L$2:$L$37000,P4)+SUMIFS('Accounting data'!$G$2:$G$37000,'Accounting data'!$I$2:$I$37000,"9*",'Accounting data'!$J$2:$J$37000,"1*",'Accounting data'!$K$2:$K$37000,"681*",'Accounting data'!$L$2:$L$37000,P4)</f>
        <v>0</v>
      </c>
      <c r="Q951" s="384">
        <f>SUMIFS('Accounting data'!$G$2:$G$37000,'Accounting data'!$I$2:$I$37000,"7*",'Accounting data'!$J$2:$J$37000,"1*",'Accounting data'!$K$2:$K$37000,"681*",'Accounting data'!$L$2:$L$37000,Q4)+SUMIFS('Accounting data'!$G$2:$G$37000,'Accounting data'!$I$2:$I$37000,"8*",'Accounting data'!$J$2:$J$37000,"1*",'Accounting data'!$K$2:$K$37000,"681*",'Accounting data'!$L$2:$L$37000,Q4)+SUMIFS('Accounting data'!$G$2:$G$37000,'Accounting data'!$I$2:$I$37000,"9*",'Accounting data'!$J$2:$J$37000,"1*",'Accounting data'!$K$2:$K$37000,"681*",'Accounting data'!$L$2:$L$37000,Q4)</f>
        <v>0</v>
      </c>
      <c r="R951" s="384">
        <f>SUMIFS('Accounting data'!$G$2:$G$37000,'Accounting data'!$I$2:$I$37000,"7*",'Accounting data'!$J$2:$J$37000,"1*",'Accounting data'!$K$2:$K$37000,"681*",'Accounting data'!$L$2:$L$37000,R4)+SUMIFS('Accounting data'!$G$2:$G$37000,'Accounting data'!$I$2:$I$37000,"8*",'Accounting data'!$J$2:$J$37000,"1*",'Accounting data'!$K$2:$K$37000,"681*",'Accounting data'!$L$2:$L$37000,R4)+SUMIFS('Accounting data'!$G$2:$G$37000,'Accounting data'!$I$2:$I$37000,"9*",'Accounting data'!$J$2:$J$37000,"1*",'Accounting data'!$K$2:$K$37000,"681*",'Accounting data'!$L$2:$L$37000,R4)</f>
        <v>0</v>
      </c>
      <c r="S951" s="384">
        <f>SUMIFS('Accounting data'!$G$2:$G$37000,'Accounting data'!$I$2:$I$37000,"7*",'Accounting data'!$J$2:$J$37000,"1*",'Accounting data'!$K$2:$K$37000,"681*",'Accounting data'!$L$2:$L$37000,S4)+SUMIFS('Accounting data'!$G$2:$G$37000,'Accounting data'!$I$2:$I$37000,"8*",'Accounting data'!$J$2:$J$37000,"1*",'Accounting data'!$K$2:$K$37000,"681*",'Accounting data'!$L$2:$L$37000,S4)+SUMIFS('Accounting data'!$G$2:$G$37000,'Accounting data'!$I$2:$I$37000,"9*",'Accounting data'!$J$2:$J$37000,"1*",'Accounting data'!$K$2:$K$37000,"681*",'Accounting data'!$L$2:$L$37000,S4)</f>
        <v>0</v>
      </c>
      <c r="T951" s="384">
        <f>SUMIFS('Accounting data'!$G$2:$G$37000,'Accounting data'!$I$2:$I$37000,"7*",'Accounting data'!$J$2:$J$37000,"1*",'Accounting data'!$K$2:$K$37000,"681*",'Accounting data'!$L$2:$L$37000,T4)+SUMIFS('Accounting data'!$G$2:$G$37000,'Accounting data'!$I$2:$I$37000,"8*",'Accounting data'!$J$2:$J$37000,"1*",'Accounting data'!$K$2:$K$37000,"681*",'Accounting data'!$L$2:$L$37000,T4)+SUMIFS('Accounting data'!$G$2:$G$37000,'Accounting data'!$I$2:$I$37000,"9*",'Accounting data'!$J$2:$J$37000,"1*",'Accounting data'!$K$2:$K$37000,"681*",'Accounting data'!$L$2:$L$37000,T4)</f>
        <v>0</v>
      </c>
      <c r="U951" s="384">
        <f>SUMIFS('Accounting data'!$G$2:$G$37000,'Accounting data'!$I$2:$I$37000,"7*",'Accounting data'!$J$2:$J$37000,"1*",'Accounting data'!$K$2:$K$37000,"681*",'Accounting data'!$L$2:$L$37000,U4)+SUMIFS('Accounting data'!$G$2:$G$37000,'Accounting data'!$I$2:$I$37000,"8*",'Accounting data'!$J$2:$J$37000,"1*",'Accounting data'!$K$2:$K$37000,"681*",'Accounting data'!$L$2:$L$37000,U4)+SUMIFS('Accounting data'!$G$2:$G$37000,'Accounting data'!$I$2:$I$37000,"9*",'Accounting data'!$J$2:$J$37000,"1*",'Accounting data'!$K$2:$K$37000,"681*",'Accounting data'!$L$2:$L$37000,U4)</f>
        <v>0</v>
      </c>
      <c r="V951" s="384">
        <f>SUMIFS('Accounting data'!$G$2:$G$37000,'Accounting data'!$I$2:$I$37000,"7*",'Accounting data'!$J$2:$J$37000,"1*",'Accounting data'!$K$2:$K$37000,"681*",'Accounting data'!$L$2:$L$37000,V4)+SUMIFS('Accounting data'!$G$2:$G$37000,'Accounting data'!$I$2:$I$37000,"8*",'Accounting data'!$J$2:$J$37000,"1*",'Accounting data'!$K$2:$K$37000,"681*",'Accounting data'!$L$2:$L$37000,V4)+SUMIFS('Accounting data'!$G$2:$G$37000,'Accounting data'!$I$2:$I$37000,"9*",'Accounting data'!$J$2:$J$37000,"1*",'Accounting data'!$K$2:$K$37000,"681*",'Accounting data'!$L$2:$L$37000,V4)</f>
        <v>0</v>
      </c>
      <c r="W951" s="384">
        <f>SUMIFS('Accounting data'!$G$2:$G$37000,'Accounting data'!$I$2:$I$37000,"7*",'Accounting data'!$J$2:$J$37000,"1*",'Accounting data'!$K$2:$K$37000,"681*",'Accounting data'!$L$2:$L$37000,W4)+SUMIFS('Accounting data'!$G$2:$G$37000,'Accounting data'!$I$2:$I$37000,"8*",'Accounting data'!$J$2:$J$37000,"1*",'Accounting data'!$K$2:$K$37000,"681*",'Accounting data'!$L$2:$L$37000,W4)+SUMIFS('Accounting data'!$G$2:$G$37000,'Accounting data'!$I$2:$I$37000,"9*",'Accounting data'!$J$2:$J$37000,"1*",'Accounting data'!$K$2:$K$37000,"681*",'Accounting data'!$L$2:$L$37000,W4)</f>
        <v>0</v>
      </c>
      <c r="X951" s="384">
        <f>SUMIFS('Accounting data'!$G$2:$G$37000,'Accounting data'!$I$2:$I$37000,"7*",'Accounting data'!$J$2:$J$37000,"1*",'Accounting data'!$K$2:$K$37000,"681*",'Accounting data'!$L$2:$L$37000,X4)+SUMIFS('Accounting data'!$G$2:$G$37000,'Accounting data'!$I$2:$I$37000,"8*",'Accounting data'!$J$2:$J$37000,"1*",'Accounting data'!$K$2:$K$37000,"681*",'Accounting data'!$L$2:$L$37000,X4)+SUMIFS('Accounting data'!$G$2:$G$37000,'Accounting data'!$I$2:$I$37000,"9*",'Accounting data'!$J$2:$J$37000,"1*",'Accounting data'!$K$2:$K$37000,"681*",'Accounting data'!$L$2:$L$37000,X4)</f>
        <v>0</v>
      </c>
      <c r="Y951" s="384">
        <f>SUMIFS('Accounting data'!$G$2:$G$37000,'Accounting data'!$I$2:$I$37000,"7*",'Accounting data'!$J$2:$J$37000,"1*",'Accounting data'!$K$2:$K$37000,"681*",'Accounting data'!$L$2:$L$37000,Y4)+SUMIFS('Accounting data'!$G$2:$G$37000,'Accounting data'!$I$2:$I$37000,"8*",'Accounting data'!$J$2:$J$37000,"1*",'Accounting data'!$K$2:$K$37000,"681*",'Accounting data'!$L$2:$L$37000,Y4)+SUMIFS('Accounting data'!$G$2:$G$37000,'Accounting data'!$I$2:$I$37000,"9*",'Accounting data'!$J$2:$J$37000,"1*",'Accounting data'!$K$2:$K$37000,"681*",'Accounting data'!$L$2:$L$37000,Y4)</f>
        <v>0</v>
      </c>
      <c r="Z951" s="384">
        <f>SUMIFS('Accounting data'!$G$2:$G$37000,'Accounting data'!$I$2:$I$37000,"7*",'Accounting data'!$J$2:$J$37000,"1*",'Accounting data'!$K$2:$K$37000,"681*",'Accounting data'!$L$2:$L$37000,Z4)+SUMIFS('Accounting data'!$G$2:$G$37000,'Accounting data'!$I$2:$I$37000,"8*",'Accounting data'!$J$2:$J$37000,"1*",'Accounting data'!$K$2:$K$37000,"681*",'Accounting data'!$L$2:$L$37000,Z4)+SUMIFS('Accounting data'!$G$2:$G$37000,'Accounting data'!$I$2:$I$37000,"9*",'Accounting data'!$J$2:$J$37000,"1*",'Accounting data'!$K$2:$K$37000,"681*",'Accounting data'!$L$2:$L$37000,Z4)</f>
        <v>0</v>
      </c>
      <c r="AA951" s="384">
        <f>SUMIFS('Accounting data'!$G$2:$G$37000,'Accounting data'!$I$2:$I$37000,"7*",'Accounting data'!$J$2:$J$37000,"1*",'Accounting data'!$K$2:$K$37000,"681*",'Accounting data'!$L$2:$L$37000,AA4)+SUMIFS('Accounting data'!$G$2:$G$37000,'Accounting data'!$I$2:$I$37000,"8*",'Accounting data'!$J$2:$J$37000,"1*",'Accounting data'!$K$2:$K$37000,"681*",'Accounting data'!$L$2:$L$37000,AA4)+SUMIFS('Accounting data'!$G$2:$G$37000,'Accounting data'!$I$2:$I$37000,"9*",'Accounting data'!$J$2:$J$37000,"1*",'Accounting data'!$K$2:$K$37000,"681*",'Accounting data'!$L$2:$L$37000,AA4)</f>
        <v>0</v>
      </c>
      <c r="AB951" s="384">
        <f>SUMIFS('Accounting data'!$G$2:$G$37000,'Accounting data'!$I$2:$I$37000,"7*",'Accounting data'!$J$2:$J$37000,"1*",'Accounting data'!$K$2:$K$37000,"681*",'Accounting data'!$L$2:$L$37000,AB4)+SUMIFS('Accounting data'!$G$2:$G$37000,'Accounting data'!$I$2:$I$37000,"8*",'Accounting data'!$J$2:$J$37000,"1*",'Accounting data'!$K$2:$K$37000,"681*",'Accounting data'!$L$2:$L$37000,AB4)+SUMIFS('Accounting data'!$G$2:$G$37000,'Accounting data'!$I$2:$I$37000,"9*",'Accounting data'!$J$2:$J$37000,"1*",'Accounting data'!$K$2:$K$37000,"681*",'Accounting data'!$L$2:$L$37000,AB4)</f>
        <v>0</v>
      </c>
      <c r="AC951" s="384">
        <f>SUMIFS('Accounting data'!$G$2:$G$37000,'Accounting data'!$I$2:$I$37000,"7*",'Accounting data'!$J$2:$J$37000,"1*",'Accounting data'!$K$2:$K$37000,"681*",'Accounting data'!$L$2:$L$37000,AC4)+SUMIFS('Accounting data'!$G$2:$G$37000,'Accounting data'!$I$2:$I$37000,"8*",'Accounting data'!$J$2:$J$37000,"1*",'Accounting data'!$K$2:$K$37000,"681*",'Accounting data'!$L$2:$L$37000,AC4)+SUMIFS('Accounting data'!$G$2:$G$37000,'Accounting data'!$I$2:$I$37000,"9*",'Accounting data'!$J$2:$J$37000,"1*",'Accounting data'!$K$2:$K$37000,"681*",'Accounting data'!$L$2:$L$37000,AC4)</f>
        <v>0</v>
      </c>
      <c r="AD951" s="384">
        <f>SUMIFS('Accounting data'!$G$2:$G$37000,'Accounting data'!$I$2:$I$37000,"7*",'Accounting data'!$J$2:$J$37000,"1*",'Accounting data'!$K$2:$K$37000,"681*",'Accounting data'!$L$2:$L$37000,AD4)+SUMIFS('Accounting data'!$G$2:$G$37000,'Accounting data'!$I$2:$I$37000,"8*",'Accounting data'!$J$2:$J$37000,"1*",'Accounting data'!$K$2:$K$37000,"681*",'Accounting data'!$L$2:$L$37000,AD4)+SUMIFS('Accounting data'!$G$2:$G$37000,'Accounting data'!$I$2:$I$37000,"9*",'Accounting data'!$J$2:$J$37000,"1*",'Accounting data'!$K$2:$K$37000,"681*",'Accounting data'!$L$2:$L$37000,AD4)</f>
        <v>0</v>
      </c>
      <c r="AE951" s="384">
        <f>SUMIFS('Accounting data'!$G$2:$G$37000,'Accounting data'!$I$2:$I$37000,"7*",'Accounting data'!$J$2:$J$37000,"1*",'Accounting data'!$K$2:$K$37000,"681*",'Accounting data'!$L$2:$L$37000,AE4)+SUMIFS('Accounting data'!$G$2:$G$37000,'Accounting data'!$I$2:$I$37000,"8*",'Accounting data'!$J$2:$J$37000,"1*",'Accounting data'!$K$2:$K$37000,"681*",'Accounting data'!$L$2:$L$37000,AE4)+SUMIFS('Accounting data'!$G$2:$G$37000,'Accounting data'!$I$2:$I$37000,"9*",'Accounting data'!$J$2:$J$37000,"1*",'Accounting data'!$K$2:$K$37000,"681*",'Accounting data'!$L$2:$L$37000,AE4)</f>
        <v>0</v>
      </c>
      <c r="AF951" s="384">
        <f>SUMIFS('Accounting data'!$G$2:$G$37000,'Accounting data'!$I$2:$I$37000,"7*",'Accounting data'!$J$2:$J$37000,"1*",'Accounting data'!$K$2:$K$37000,"681*",'Accounting data'!$L$2:$L$37000,AF4)+SUMIFS('Accounting data'!$G$2:$G$37000,'Accounting data'!$I$2:$I$37000,"8*",'Accounting data'!$J$2:$J$37000,"1*",'Accounting data'!$K$2:$K$37000,"681*",'Accounting data'!$L$2:$L$37000,AF4)+SUMIFS('Accounting data'!$G$2:$G$37000,'Accounting data'!$I$2:$I$37000,"9*",'Accounting data'!$J$2:$J$37000,"1*",'Accounting data'!$K$2:$K$37000,"681*",'Accounting data'!$L$2:$L$37000,AF4)</f>
        <v>0</v>
      </c>
    </row>
    <row r="952" spans="1:32">
      <c r="A952" s="386" t="s">
        <v>288</v>
      </c>
      <c r="B952" s="383" t="s">
        <v>80</v>
      </c>
      <c r="C952" s="383">
        <v>1000</v>
      </c>
      <c r="D952" s="397">
        <v>6810</v>
      </c>
      <c r="E952" s="384">
        <f>SUMIFS('Accounting data'!$G$2:$G$37000,'Accounting data'!$H$2:$H$37000,"9999*",'Accounting data'!$I$2:$I$37000,"7*",'Accounting data'!$J$2:$J$37000,"1*",'Accounting data'!$K$2:$K$37000,"681*",'Accounting data'!$L$2:$L$37000,E4)+SUMIFS('Accounting data'!$G$2:$G$37000,'Accounting data'!$H$2:$H$37000,"9999*",'Accounting data'!$I$2:$I$37000,"8*",'Accounting data'!$J$2:$J$37000,"1*",'Accounting data'!$K$2:$K$37000,"681*",'Accounting data'!$L$2:$L$37000,E4)+SUMIFS('Accounting data'!$G$2:$G$37000,'Accounting data'!$H$2:$H$37000,"9999*",'Accounting data'!$I$2:$I$37000,"9*",'Accounting data'!$J$2:$J$37000,"1*",'Accounting data'!$K$2:$K$37000,"681*",'Accounting data'!$L$2:$L$37000,E4)</f>
        <v>0</v>
      </c>
      <c r="F952" s="384">
        <f>SUMIFS('Accounting data'!$G$2:$G$37000,'Accounting data'!$H$2:$H$37000,"9999*",'Accounting data'!$I$2:$I$37000,"7*",'Accounting data'!$J$2:$J$37000,"1*",'Accounting data'!$K$2:$K$37000,"681*",'Accounting data'!$L$2:$L$37000,F4)+SUMIFS('Accounting data'!$G$2:$G$37000,'Accounting data'!$H$2:$H$37000,"9999*",'Accounting data'!$I$2:$I$37000,"8*",'Accounting data'!$J$2:$J$37000,"1*",'Accounting data'!$K$2:$K$37000,"681*",'Accounting data'!$L$2:$L$37000,F4)+SUMIFS('Accounting data'!$G$2:$G$37000,'Accounting data'!$H$2:$H$37000,"9999*",'Accounting data'!$I$2:$I$37000,"9*",'Accounting data'!$J$2:$J$37000,"1*",'Accounting data'!$K$2:$K$37000,"681*",'Accounting data'!$L$2:$L$37000,F4)</f>
        <v>0</v>
      </c>
      <c r="G952" s="385"/>
      <c r="H952" s="384">
        <f>SUMIFS('Accounting data'!$G$2:$G$37000,'Accounting data'!$H$2:$H$37000,"9999*",'Accounting data'!$I$2:$I$37000,"7*",'Accounting data'!$J$2:$J$37000,"1*",'Accounting data'!$K$2:$K$37000,"681*",'Accounting data'!$L$2:$L$37000,H4)+SUMIFS('Accounting data'!$G$2:$G$37000,'Accounting data'!$H$2:$H$37000,"9999*",'Accounting data'!$I$2:$I$37000,"8*",'Accounting data'!$J$2:$J$37000,"1*",'Accounting data'!$K$2:$K$37000,"681*",'Accounting data'!$L$2:$L$37000,H4)+SUMIFS('Accounting data'!$G$2:$G$37000,'Accounting data'!$H$2:$H$37000,"9999*",'Accounting data'!$I$2:$I$37000,"9*",'Accounting data'!$J$2:$J$37000,"1*",'Accounting data'!$K$2:$K$37000,"681*",'Accounting data'!$L$2:$L$37000,H4)</f>
        <v>0</v>
      </c>
      <c r="I952" s="384">
        <f>SUMIFS('Accounting data'!$G$2:$G$37000,'Accounting data'!$H$2:$H$37000,"9999*",'Accounting data'!$I$2:$I$37000,"7*",'Accounting data'!$J$2:$J$37000,"1*",'Accounting data'!$K$2:$K$37000,"681*",'Accounting data'!$L$2:$L$37000,I4)+SUMIFS('Accounting data'!$G$2:$G$37000,'Accounting data'!$H$2:$H$37000,"9999*",'Accounting data'!$I$2:$I$37000,"8*",'Accounting data'!$J$2:$J$37000,"1*",'Accounting data'!$K$2:$K$37000,"681*",'Accounting data'!$L$2:$L$37000,I4)+SUMIFS('Accounting data'!$G$2:$G$37000,'Accounting data'!$H$2:$H$37000,"9999*",'Accounting data'!$I$2:$I$37000,"9*",'Accounting data'!$J$2:$J$37000,"1*",'Accounting data'!$K$2:$K$37000,"681*",'Accounting data'!$L$2:$L$37000,I4)</f>
        <v>0</v>
      </c>
      <c r="J952" s="384">
        <f>SUMIFS('Accounting data'!$G$2:$G$37000,'Accounting data'!$H$2:$H$37000,"9999*",'Accounting data'!$I$2:$I$37000,"7*",'Accounting data'!$J$2:$J$37000,"1*",'Accounting data'!$K$2:$K$37000,"681*",'Accounting data'!$L$2:$L$37000,J4)+SUMIFS('Accounting data'!$G$2:$G$37000,'Accounting data'!$H$2:$H$37000,"9999*",'Accounting data'!$I$2:$I$37000,"8*",'Accounting data'!$J$2:$J$37000,"1*",'Accounting data'!$K$2:$K$37000,"681*",'Accounting data'!$L$2:$L$37000,J4)+SUMIFS('Accounting data'!$G$2:$G$37000,'Accounting data'!$H$2:$H$37000,"9999*",'Accounting data'!$I$2:$I$37000,"9*",'Accounting data'!$J$2:$J$37000,"1*",'Accounting data'!$K$2:$K$37000,"681*",'Accounting data'!$L$2:$L$37000,J4)</f>
        <v>0</v>
      </c>
      <c r="K952" s="384">
        <f>SUMIFS('Accounting data'!$G$2:$G$37000,'Accounting data'!$H$2:$H$37000,"9999*",'Accounting data'!$I$2:$I$37000,"7*",'Accounting data'!$J$2:$J$37000,"1*",'Accounting data'!$K$2:$K$37000,"681*",'Accounting data'!$L$2:$L$37000,K4)+SUMIFS('Accounting data'!$G$2:$G$37000,'Accounting data'!$H$2:$H$37000,"9999*",'Accounting data'!$I$2:$I$37000,"8*",'Accounting data'!$J$2:$J$37000,"1*",'Accounting data'!$K$2:$K$37000,"681*",'Accounting data'!$L$2:$L$37000,K4)+SUMIFS('Accounting data'!$G$2:$G$37000,'Accounting data'!$H$2:$H$37000,"9999*",'Accounting data'!$I$2:$I$37000,"9*",'Accounting data'!$J$2:$J$37000,"1*",'Accounting data'!$K$2:$K$37000,"681*",'Accounting data'!$L$2:$L$37000,K4)</f>
        <v>0</v>
      </c>
      <c r="L952" s="384">
        <f>SUMIFS('Accounting data'!$G$2:$G$37000,'Accounting data'!$H$2:$H$37000,"9999*",'Accounting data'!$I$2:$I$37000,"7*",'Accounting data'!$J$2:$J$37000,"1*",'Accounting data'!$K$2:$K$37000,"681*",'Accounting data'!$L$2:$L$37000,L4)+SUMIFS('Accounting data'!$G$2:$G$37000,'Accounting data'!$H$2:$H$37000,"9999*",'Accounting data'!$I$2:$I$37000,"8*",'Accounting data'!$J$2:$J$37000,"1*",'Accounting data'!$K$2:$K$37000,"681*",'Accounting data'!$L$2:$L$37000,L4)+SUMIFS('Accounting data'!$G$2:$G$37000,'Accounting data'!$H$2:$H$37000,"9999*",'Accounting data'!$I$2:$I$37000,"9*",'Accounting data'!$J$2:$J$37000,"1*",'Accounting data'!$K$2:$K$37000,"681*",'Accounting data'!$L$2:$L$37000,L4)</f>
        <v>0</v>
      </c>
      <c r="M952" s="384">
        <f>SUMIFS('Accounting data'!$G$2:$G$37000,'Accounting data'!$H$2:$H$37000,"9999*",'Accounting data'!$I$2:$I$37000,"7*",'Accounting data'!$J$2:$J$37000,"1*",'Accounting data'!$K$2:$K$37000,"681*",'Accounting data'!$L$2:$L$37000,M4)+SUMIFS('Accounting data'!$G$2:$G$37000,'Accounting data'!$H$2:$H$37000,"9999*",'Accounting data'!$I$2:$I$37000,"8*",'Accounting data'!$J$2:$J$37000,"1*",'Accounting data'!$K$2:$K$37000,"681*",'Accounting data'!$L$2:$L$37000,M4)+SUMIFS('Accounting data'!$G$2:$G$37000,'Accounting data'!$H$2:$H$37000,"9999*",'Accounting data'!$I$2:$I$37000,"9*",'Accounting data'!$J$2:$J$37000,"1*",'Accounting data'!$K$2:$K$37000,"681*",'Accounting data'!$L$2:$L$37000,M4)</f>
        <v>0</v>
      </c>
      <c r="N952" s="384">
        <f>SUMIFS('Accounting data'!$G$2:$G$37000,'Accounting data'!$H$2:$H$37000,"9999*",'Accounting data'!$I$2:$I$37000,"7*",'Accounting data'!$J$2:$J$37000,"1*",'Accounting data'!$K$2:$K$37000,"681*",'Accounting data'!$L$2:$L$37000,N4)+SUMIFS('Accounting data'!$G$2:$G$37000,'Accounting data'!$H$2:$H$37000,"9999*",'Accounting data'!$I$2:$I$37000,"8*",'Accounting data'!$J$2:$J$37000,"1*",'Accounting data'!$K$2:$K$37000,"681*",'Accounting data'!$L$2:$L$37000,N4)+SUMIFS('Accounting data'!$G$2:$G$37000,'Accounting data'!$H$2:$H$37000,"9999*",'Accounting data'!$I$2:$I$37000,"9*",'Accounting data'!$J$2:$J$37000,"1*",'Accounting data'!$K$2:$K$37000,"681*",'Accounting data'!$L$2:$L$37000,N4)</f>
        <v>0</v>
      </c>
      <c r="O952" s="384">
        <f>SUMIFS('Accounting data'!$G$2:$G$37000,'Accounting data'!$H$2:$H$37000,"9999*",'Accounting data'!$I$2:$I$37000,"7*",'Accounting data'!$J$2:$J$37000,"1*",'Accounting data'!$K$2:$K$37000,"681*",'Accounting data'!$L$2:$L$37000,O4)+SUMIFS('Accounting data'!$G$2:$G$37000,'Accounting data'!$H$2:$H$37000,"9999*",'Accounting data'!$I$2:$I$37000,"8*",'Accounting data'!$J$2:$J$37000,"1*",'Accounting data'!$K$2:$K$37000,"681*",'Accounting data'!$L$2:$L$37000,O4)+SUMIFS('Accounting data'!$G$2:$G$37000,'Accounting data'!$H$2:$H$37000,"9999*",'Accounting data'!$I$2:$I$37000,"9*",'Accounting data'!$J$2:$J$37000,"1*",'Accounting data'!$K$2:$K$37000,"681*",'Accounting data'!$L$2:$L$37000,O4)</f>
        <v>0</v>
      </c>
      <c r="P952" s="384">
        <f>SUMIFS('Accounting data'!$G$2:$G$37000,'Accounting data'!$H$2:$H$37000,"9999*",'Accounting data'!$I$2:$I$37000,"7*",'Accounting data'!$J$2:$J$37000,"1*",'Accounting data'!$K$2:$K$37000,"681*",'Accounting data'!$L$2:$L$37000,P4)+SUMIFS('Accounting data'!$G$2:$G$37000,'Accounting data'!$H$2:$H$37000,"9999*",'Accounting data'!$I$2:$I$37000,"8*",'Accounting data'!$J$2:$J$37000,"1*",'Accounting data'!$K$2:$K$37000,"681*",'Accounting data'!$L$2:$L$37000,P4)+SUMIFS('Accounting data'!$G$2:$G$37000,'Accounting data'!$H$2:$H$37000,"9999*",'Accounting data'!$I$2:$I$37000,"9*",'Accounting data'!$J$2:$J$37000,"1*",'Accounting data'!$K$2:$K$37000,"681*",'Accounting data'!$L$2:$L$37000,P4)</f>
        <v>0</v>
      </c>
      <c r="Q952" s="384">
        <f>SUMIFS('Accounting data'!$G$2:$G$37000,'Accounting data'!$H$2:$H$37000,"9999*",'Accounting data'!$I$2:$I$37000,"7*",'Accounting data'!$J$2:$J$37000,"1*",'Accounting data'!$K$2:$K$37000,"681*",'Accounting data'!$L$2:$L$37000,Q4)+SUMIFS('Accounting data'!$G$2:$G$37000,'Accounting data'!$H$2:$H$37000,"9999*",'Accounting data'!$I$2:$I$37000,"8*",'Accounting data'!$J$2:$J$37000,"1*",'Accounting data'!$K$2:$K$37000,"681*",'Accounting data'!$L$2:$L$37000,Q4)+SUMIFS('Accounting data'!$G$2:$G$37000,'Accounting data'!$H$2:$H$37000,"9999*",'Accounting data'!$I$2:$I$37000,"9*",'Accounting data'!$J$2:$J$37000,"1*",'Accounting data'!$K$2:$K$37000,"681*",'Accounting data'!$L$2:$L$37000,Q4)</f>
        <v>0</v>
      </c>
      <c r="R952" s="384">
        <f>SUMIFS('Accounting data'!$G$2:$G$37000,'Accounting data'!$H$2:$H$37000,"9999*",'Accounting data'!$I$2:$I$37000,"7*",'Accounting data'!$J$2:$J$37000,"1*",'Accounting data'!$K$2:$K$37000,"681*",'Accounting data'!$L$2:$L$37000,R4)+SUMIFS('Accounting data'!$G$2:$G$37000,'Accounting data'!$H$2:$H$37000,"9999*",'Accounting data'!$I$2:$I$37000,"8*",'Accounting data'!$J$2:$J$37000,"1*",'Accounting data'!$K$2:$K$37000,"681*",'Accounting data'!$L$2:$L$37000,R4)+SUMIFS('Accounting data'!$G$2:$G$37000,'Accounting data'!$H$2:$H$37000,"9999*",'Accounting data'!$I$2:$I$37000,"9*",'Accounting data'!$J$2:$J$37000,"1*",'Accounting data'!$K$2:$K$37000,"681*",'Accounting data'!$L$2:$L$37000,R4)</f>
        <v>0</v>
      </c>
      <c r="S952" s="384">
        <f>SUMIFS('Accounting data'!$G$2:$G$37000,'Accounting data'!$H$2:$H$37000,"9999*",'Accounting data'!$I$2:$I$37000,"7*",'Accounting data'!$J$2:$J$37000,"1*",'Accounting data'!$K$2:$K$37000,"681*",'Accounting data'!$L$2:$L$37000,S4)+SUMIFS('Accounting data'!$G$2:$G$37000,'Accounting data'!$H$2:$H$37000,"9999*",'Accounting data'!$I$2:$I$37000,"8*",'Accounting data'!$J$2:$J$37000,"1*",'Accounting data'!$K$2:$K$37000,"681*",'Accounting data'!$L$2:$L$37000,S4)+SUMIFS('Accounting data'!$G$2:$G$37000,'Accounting data'!$H$2:$H$37000,"9999*",'Accounting data'!$I$2:$I$37000,"9*",'Accounting data'!$J$2:$J$37000,"1*",'Accounting data'!$K$2:$K$37000,"681*",'Accounting data'!$L$2:$L$37000,S4)</f>
        <v>0</v>
      </c>
      <c r="T952" s="384">
        <f>SUMIFS('Accounting data'!$G$2:$G$37000,'Accounting data'!$H$2:$H$37000,"9999*",'Accounting data'!$I$2:$I$37000,"7*",'Accounting data'!$J$2:$J$37000,"1*",'Accounting data'!$K$2:$K$37000,"681*",'Accounting data'!$L$2:$L$37000,T4)+SUMIFS('Accounting data'!$G$2:$G$37000,'Accounting data'!$H$2:$H$37000,"9999*",'Accounting data'!$I$2:$I$37000,"8*",'Accounting data'!$J$2:$J$37000,"1*",'Accounting data'!$K$2:$K$37000,"681*",'Accounting data'!$L$2:$L$37000,T4)+SUMIFS('Accounting data'!$G$2:$G$37000,'Accounting data'!$H$2:$H$37000,"9999*",'Accounting data'!$I$2:$I$37000,"9*",'Accounting data'!$J$2:$J$37000,"1*",'Accounting data'!$K$2:$K$37000,"681*",'Accounting data'!$L$2:$L$37000,T4)</f>
        <v>0</v>
      </c>
      <c r="U952" s="384">
        <f>SUMIFS('Accounting data'!$G$2:$G$37000,'Accounting data'!$H$2:$H$37000,"9999*",'Accounting data'!$I$2:$I$37000,"7*",'Accounting data'!$J$2:$J$37000,"1*",'Accounting data'!$K$2:$K$37000,"681*",'Accounting data'!$L$2:$L$37000,U4)+SUMIFS('Accounting data'!$G$2:$G$37000,'Accounting data'!$H$2:$H$37000,"9999*",'Accounting data'!$I$2:$I$37000,"8*",'Accounting data'!$J$2:$J$37000,"1*",'Accounting data'!$K$2:$K$37000,"681*",'Accounting data'!$L$2:$L$37000,U4)+SUMIFS('Accounting data'!$G$2:$G$37000,'Accounting data'!$H$2:$H$37000,"9999*",'Accounting data'!$I$2:$I$37000,"9*",'Accounting data'!$J$2:$J$37000,"1*",'Accounting data'!$K$2:$K$37000,"681*",'Accounting data'!$L$2:$L$37000,U4)</f>
        <v>0</v>
      </c>
      <c r="V952" s="384">
        <f>SUMIFS('Accounting data'!$G$2:$G$37000,'Accounting data'!$H$2:$H$37000,"9999*",'Accounting data'!$I$2:$I$37000,"7*",'Accounting data'!$J$2:$J$37000,"1*",'Accounting data'!$K$2:$K$37000,"681*",'Accounting data'!$L$2:$L$37000,V4)+SUMIFS('Accounting data'!$G$2:$G$37000,'Accounting data'!$H$2:$H$37000,"9999*",'Accounting data'!$I$2:$I$37000,"8*",'Accounting data'!$J$2:$J$37000,"1*",'Accounting data'!$K$2:$K$37000,"681*",'Accounting data'!$L$2:$L$37000,V4)+SUMIFS('Accounting data'!$G$2:$G$37000,'Accounting data'!$H$2:$H$37000,"9999*",'Accounting data'!$I$2:$I$37000,"9*",'Accounting data'!$J$2:$J$37000,"1*",'Accounting data'!$K$2:$K$37000,"681*",'Accounting data'!$L$2:$L$37000,V4)</f>
        <v>0</v>
      </c>
      <c r="W952" s="384">
        <f>SUMIFS('Accounting data'!$G$2:$G$37000,'Accounting data'!$H$2:$H$37000,"9999*",'Accounting data'!$I$2:$I$37000,"7*",'Accounting data'!$J$2:$J$37000,"1*",'Accounting data'!$K$2:$K$37000,"681*",'Accounting data'!$L$2:$L$37000,W4)+SUMIFS('Accounting data'!$G$2:$G$37000,'Accounting data'!$H$2:$H$37000,"9999*",'Accounting data'!$I$2:$I$37000,"8*",'Accounting data'!$J$2:$J$37000,"1*",'Accounting data'!$K$2:$K$37000,"681*",'Accounting data'!$L$2:$L$37000,W4)+SUMIFS('Accounting data'!$G$2:$G$37000,'Accounting data'!$H$2:$H$37000,"9999*",'Accounting data'!$I$2:$I$37000,"9*",'Accounting data'!$J$2:$J$37000,"1*",'Accounting data'!$K$2:$K$37000,"681*",'Accounting data'!$L$2:$L$37000,W4)</f>
        <v>0</v>
      </c>
      <c r="X952" s="384">
        <f>SUMIFS('Accounting data'!$G$2:$G$37000,'Accounting data'!$H$2:$H$37000,"9999*",'Accounting data'!$I$2:$I$37000,"7*",'Accounting data'!$J$2:$J$37000,"1*",'Accounting data'!$K$2:$K$37000,"681*",'Accounting data'!$L$2:$L$37000,X4)+SUMIFS('Accounting data'!$G$2:$G$37000,'Accounting data'!$H$2:$H$37000,"9999*",'Accounting data'!$I$2:$I$37000,"8*",'Accounting data'!$J$2:$J$37000,"1*",'Accounting data'!$K$2:$K$37000,"681*",'Accounting data'!$L$2:$L$37000,X4)+SUMIFS('Accounting data'!$G$2:$G$37000,'Accounting data'!$H$2:$H$37000,"9999*",'Accounting data'!$I$2:$I$37000,"9*",'Accounting data'!$J$2:$J$37000,"1*",'Accounting data'!$K$2:$K$37000,"681*",'Accounting data'!$L$2:$L$37000,X4)</f>
        <v>0</v>
      </c>
      <c r="Y952" s="384">
        <f>SUMIFS('Accounting data'!$G$2:$G$37000,'Accounting data'!$H$2:$H$37000,"9999*",'Accounting data'!$I$2:$I$37000,"7*",'Accounting data'!$J$2:$J$37000,"1*",'Accounting data'!$K$2:$K$37000,"681*",'Accounting data'!$L$2:$L$37000,Y4)+SUMIFS('Accounting data'!$G$2:$G$37000,'Accounting data'!$H$2:$H$37000,"9999*",'Accounting data'!$I$2:$I$37000,"8*",'Accounting data'!$J$2:$J$37000,"1*",'Accounting data'!$K$2:$K$37000,"681*",'Accounting data'!$L$2:$L$37000,Y4)+SUMIFS('Accounting data'!$G$2:$G$37000,'Accounting data'!$H$2:$H$37000,"9999*",'Accounting data'!$I$2:$I$37000,"9*",'Accounting data'!$J$2:$J$37000,"1*",'Accounting data'!$K$2:$K$37000,"681*",'Accounting data'!$L$2:$L$37000,Y4)</f>
        <v>0</v>
      </c>
      <c r="Z952" s="384">
        <f>SUMIFS('Accounting data'!$G$2:$G$37000,'Accounting data'!$H$2:$H$37000,"9999*",'Accounting data'!$I$2:$I$37000,"7*",'Accounting data'!$J$2:$J$37000,"1*",'Accounting data'!$K$2:$K$37000,"681*",'Accounting data'!$L$2:$L$37000,Z4)+SUMIFS('Accounting data'!$G$2:$G$37000,'Accounting data'!$H$2:$H$37000,"9999*",'Accounting data'!$I$2:$I$37000,"8*",'Accounting data'!$J$2:$J$37000,"1*",'Accounting data'!$K$2:$K$37000,"681*",'Accounting data'!$L$2:$L$37000,Z4)+SUMIFS('Accounting data'!$G$2:$G$37000,'Accounting data'!$H$2:$H$37000,"9999*",'Accounting data'!$I$2:$I$37000,"9*",'Accounting data'!$J$2:$J$37000,"1*",'Accounting data'!$K$2:$K$37000,"681*",'Accounting data'!$L$2:$L$37000,Z4)</f>
        <v>0</v>
      </c>
      <c r="AA952" s="384">
        <f>SUMIFS('Accounting data'!$G$2:$G$37000,'Accounting data'!$H$2:$H$37000,"9999*",'Accounting data'!$I$2:$I$37000,"7*",'Accounting data'!$J$2:$J$37000,"1*",'Accounting data'!$K$2:$K$37000,"681*",'Accounting data'!$L$2:$L$37000,AA4)+SUMIFS('Accounting data'!$G$2:$G$37000,'Accounting data'!$H$2:$H$37000,"9999*",'Accounting data'!$I$2:$I$37000,"8*",'Accounting data'!$J$2:$J$37000,"1*",'Accounting data'!$K$2:$K$37000,"681*",'Accounting data'!$L$2:$L$37000,AA4)+SUMIFS('Accounting data'!$G$2:$G$37000,'Accounting data'!$H$2:$H$37000,"9999*",'Accounting data'!$I$2:$I$37000,"9*",'Accounting data'!$J$2:$J$37000,"1*",'Accounting data'!$K$2:$K$37000,"681*",'Accounting data'!$L$2:$L$37000,AA4)</f>
        <v>0</v>
      </c>
      <c r="AB952" s="384">
        <f>SUMIFS('Accounting data'!$G$2:$G$37000,'Accounting data'!$H$2:$H$37000,"9999*",'Accounting data'!$I$2:$I$37000,"7*",'Accounting data'!$J$2:$J$37000,"1*",'Accounting data'!$K$2:$K$37000,"681*",'Accounting data'!$L$2:$L$37000,AB4)+SUMIFS('Accounting data'!$G$2:$G$37000,'Accounting data'!$H$2:$H$37000,"9999*",'Accounting data'!$I$2:$I$37000,"8*",'Accounting data'!$J$2:$J$37000,"1*",'Accounting data'!$K$2:$K$37000,"681*",'Accounting data'!$L$2:$L$37000,AB4)+SUMIFS('Accounting data'!$G$2:$G$37000,'Accounting data'!$H$2:$H$37000,"9999*",'Accounting data'!$I$2:$I$37000,"9*",'Accounting data'!$J$2:$J$37000,"1*",'Accounting data'!$K$2:$K$37000,"681*",'Accounting data'!$L$2:$L$37000,AB4)</f>
        <v>0</v>
      </c>
      <c r="AC952" s="384">
        <f>SUMIFS('Accounting data'!$G$2:$G$37000,'Accounting data'!$H$2:$H$37000,"9999*",'Accounting data'!$I$2:$I$37000,"7*",'Accounting data'!$J$2:$J$37000,"1*",'Accounting data'!$K$2:$K$37000,"681*",'Accounting data'!$L$2:$L$37000,AC4)+SUMIFS('Accounting data'!$G$2:$G$37000,'Accounting data'!$H$2:$H$37000,"9999*",'Accounting data'!$I$2:$I$37000,"8*",'Accounting data'!$J$2:$J$37000,"1*",'Accounting data'!$K$2:$K$37000,"681*",'Accounting data'!$L$2:$L$37000,AC4)+SUMIFS('Accounting data'!$G$2:$G$37000,'Accounting data'!$H$2:$H$37000,"9999*",'Accounting data'!$I$2:$I$37000,"9*",'Accounting data'!$J$2:$J$37000,"1*",'Accounting data'!$K$2:$K$37000,"681*",'Accounting data'!$L$2:$L$37000,AC4)</f>
        <v>0</v>
      </c>
      <c r="AD952" s="384">
        <f>SUMIFS('Accounting data'!$G$2:$G$37000,'Accounting data'!$H$2:$H$37000,"9999*",'Accounting data'!$I$2:$I$37000,"7*",'Accounting data'!$J$2:$J$37000,"1*",'Accounting data'!$K$2:$K$37000,"681*",'Accounting data'!$L$2:$L$37000,AD4)+SUMIFS('Accounting data'!$G$2:$G$37000,'Accounting data'!$H$2:$H$37000,"9999*",'Accounting data'!$I$2:$I$37000,"8*",'Accounting data'!$J$2:$J$37000,"1*",'Accounting data'!$K$2:$K$37000,"681*",'Accounting data'!$L$2:$L$37000,AD4)+SUMIFS('Accounting data'!$G$2:$G$37000,'Accounting data'!$H$2:$H$37000,"9999*",'Accounting data'!$I$2:$I$37000,"9*",'Accounting data'!$J$2:$J$37000,"1*",'Accounting data'!$K$2:$K$37000,"681*",'Accounting data'!$L$2:$L$37000,AD4)</f>
        <v>0</v>
      </c>
      <c r="AE952" s="384">
        <f>SUMIFS('Accounting data'!$G$2:$G$37000,'Accounting data'!$H$2:$H$37000,"9999*",'Accounting data'!$I$2:$I$37000,"7*",'Accounting data'!$J$2:$J$37000,"1*",'Accounting data'!$K$2:$K$37000,"681*",'Accounting data'!$L$2:$L$37000,AE4)+SUMIFS('Accounting data'!$G$2:$G$37000,'Accounting data'!$H$2:$H$37000,"9999*",'Accounting data'!$I$2:$I$37000,"8*",'Accounting data'!$J$2:$J$37000,"1*",'Accounting data'!$K$2:$K$37000,"681*",'Accounting data'!$L$2:$L$37000,AE4)+SUMIFS('Accounting data'!$G$2:$G$37000,'Accounting data'!$H$2:$H$37000,"9999*",'Accounting data'!$I$2:$I$37000,"9*",'Accounting data'!$J$2:$J$37000,"1*",'Accounting data'!$K$2:$K$37000,"681*",'Accounting data'!$L$2:$L$37000,AE4)</f>
        <v>0</v>
      </c>
      <c r="AF952" s="384">
        <f>SUMIFS('Accounting data'!$G$2:$G$37000,'Accounting data'!$H$2:$H$37000,"9999*",'Accounting data'!$I$2:$I$37000,"7*",'Accounting data'!$J$2:$J$37000,"1*",'Accounting data'!$K$2:$K$37000,"681*",'Accounting data'!$L$2:$L$37000,AF4)+SUMIFS('Accounting data'!$G$2:$G$37000,'Accounting data'!$H$2:$H$37000,"9999*",'Accounting data'!$I$2:$I$37000,"8*",'Accounting data'!$J$2:$J$37000,"1*",'Accounting data'!$K$2:$K$37000,"681*",'Accounting data'!$L$2:$L$37000,AF4)+SUMIFS('Accounting data'!$G$2:$G$37000,'Accounting data'!$H$2:$H$37000,"9999*",'Accounting data'!$I$2:$I$37000,"9*",'Accounting data'!$J$2:$J$37000,"1*",'Accounting data'!$K$2:$K$37000,"681*",'Accounting data'!$L$2:$L$37000,AF4)</f>
        <v>0</v>
      </c>
    </row>
    <row r="953" spans="1:32">
      <c r="A953" s="383"/>
      <c r="B953" s="383"/>
      <c r="C953" s="383"/>
      <c r="D953" s="397"/>
      <c r="E953" s="384"/>
      <c r="F953" s="384"/>
      <c r="G953" s="385"/>
      <c r="H953" s="384"/>
      <c r="I953" s="384"/>
      <c r="J953" s="384"/>
      <c r="K953" s="384"/>
      <c r="L953" s="384"/>
      <c r="M953" s="384"/>
      <c r="N953" s="384"/>
      <c r="O953" s="384"/>
      <c r="P953" s="384"/>
      <c r="Q953" s="384"/>
      <c r="R953" s="384"/>
      <c r="S953" s="384"/>
      <c r="T953" s="384"/>
      <c r="U953" s="384"/>
      <c r="V953" s="384"/>
      <c r="W953" s="384"/>
      <c r="X953" s="384"/>
      <c r="Y953" s="384"/>
      <c r="Z953" s="384"/>
      <c r="AA953" s="384"/>
      <c r="AB953" s="384"/>
      <c r="AC953" s="384"/>
      <c r="AD953" s="384"/>
      <c r="AE953" s="384"/>
      <c r="AF953" s="384"/>
    </row>
    <row r="954" spans="1:32">
      <c r="A954" s="383"/>
      <c r="B954" s="383"/>
      <c r="C954" s="383"/>
      <c r="D954" s="397"/>
      <c r="E954" s="384"/>
      <c r="F954" s="384"/>
      <c r="G954" s="385"/>
      <c r="H954" s="384"/>
      <c r="I954" s="384"/>
      <c r="J954" s="384"/>
      <c r="K954" s="384"/>
      <c r="L954" s="384"/>
      <c r="M954" s="384"/>
      <c r="N954" s="384"/>
      <c r="O954" s="384"/>
      <c r="P954" s="384"/>
      <c r="Q954" s="384"/>
      <c r="R954" s="384"/>
      <c r="S954" s="384"/>
      <c r="T954" s="384"/>
      <c r="U954" s="384"/>
      <c r="V954" s="384"/>
      <c r="W954" s="384"/>
      <c r="X954" s="384"/>
      <c r="Y954" s="384"/>
      <c r="Z954" s="384"/>
      <c r="AA954" s="384"/>
      <c r="AB954" s="384"/>
      <c r="AC954" s="384"/>
      <c r="AD954" s="384"/>
      <c r="AE954" s="384"/>
      <c r="AF954" s="384"/>
    </row>
    <row r="955" spans="1:32">
      <c r="A955" s="387" t="s">
        <v>314</v>
      </c>
      <c r="B955" s="387"/>
      <c r="C955" s="387"/>
      <c r="D955" s="387"/>
      <c r="E955" s="385">
        <f>((E949-E950-E951)+(E952+E953+E954))</f>
        <v>0</v>
      </c>
      <c r="F955" s="385">
        <f t="shared" ref="F955:V955" si="118">((F949-F950-F951)+(F952+F953+F954))</f>
        <v>0</v>
      </c>
      <c r="G955" s="385"/>
      <c r="H955" s="385">
        <f t="shared" si="118"/>
        <v>0</v>
      </c>
      <c r="I955" s="385">
        <f t="shared" si="118"/>
        <v>0</v>
      </c>
      <c r="J955" s="385">
        <f t="shared" si="118"/>
        <v>0</v>
      </c>
      <c r="K955" s="385">
        <f t="shared" si="118"/>
        <v>0</v>
      </c>
      <c r="L955" s="385">
        <f t="shared" si="118"/>
        <v>0</v>
      </c>
      <c r="M955" s="385">
        <f t="shared" si="118"/>
        <v>0</v>
      </c>
      <c r="N955" s="385">
        <f t="shared" si="118"/>
        <v>0</v>
      </c>
      <c r="O955" s="385">
        <f t="shared" si="118"/>
        <v>0</v>
      </c>
      <c r="P955" s="385">
        <f t="shared" si="118"/>
        <v>0</v>
      </c>
      <c r="Q955" s="385">
        <f t="shared" si="118"/>
        <v>0</v>
      </c>
      <c r="R955" s="385">
        <f t="shared" si="118"/>
        <v>0</v>
      </c>
      <c r="S955" s="385">
        <f t="shared" si="118"/>
        <v>0</v>
      </c>
      <c r="T955" s="385">
        <f t="shared" si="118"/>
        <v>0</v>
      </c>
      <c r="U955" s="385">
        <f t="shared" si="118"/>
        <v>0</v>
      </c>
      <c r="V955" s="385">
        <f t="shared" si="118"/>
        <v>0</v>
      </c>
      <c r="W955" s="385">
        <f t="shared" ref="W955:AF955" si="119">((W949-W950-W951)+(W952+W953+W954))</f>
        <v>0</v>
      </c>
      <c r="X955" s="385">
        <f t="shared" si="119"/>
        <v>0</v>
      </c>
      <c r="Y955" s="385">
        <f t="shared" si="119"/>
        <v>0</v>
      </c>
      <c r="Z955" s="385">
        <f t="shared" si="119"/>
        <v>0</v>
      </c>
      <c r="AA955" s="385">
        <f t="shared" si="119"/>
        <v>0</v>
      </c>
      <c r="AB955" s="385">
        <f t="shared" si="119"/>
        <v>0</v>
      </c>
      <c r="AC955" s="385">
        <f t="shared" si="119"/>
        <v>0</v>
      </c>
      <c r="AD955" s="385">
        <f t="shared" si="119"/>
        <v>0</v>
      </c>
      <c r="AE955" s="385">
        <f t="shared" si="119"/>
        <v>0</v>
      </c>
      <c r="AF955" s="385">
        <f t="shared" si="119"/>
        <v>0</v>
      </c>
    </row>
    <row r="956" spans="1:32">
      <c r="A956" s="383" t="s">
        <v>72</v>
      </c>
      <c r="B956" s="383" t="s">
        <v>72</v>
      </c>
      <c r="C956" s="383">
        <v>2100</v>
      </c>
      <c r="D956" s="397">
        <v>6810</v>
      </c>
      <c r="E956" s="384">
        <f>SUMIFS('Accounting data'!$G$2:$G$37000,'Accounting data'!$J$2:$J$37000,"21*",'Accounting data'!$K$2:$K$37000,"681*",'Accounting data'!$L$2:$L$37000,E4)</f>
        <v>0</v>
      </c>
      <c r="F956" s="384">
        <f>SUMIFS('Accounting data'!$G$2:$G$37000,'Accounting data'!$J$2:$J$37000,"21*",'Accounting data'!$K$2:$K$37000,"681*",'Accounting data'!$L$2:$L$37000,F4)</f>
        <v>0</v>
      </c>
      <c r="G956" s="385"/>
      <c r="H956" s="384">
        <f>SUMIFS('Accounting data'!$G$2:$G$37000,'Accounting data'!$J$2:$J$37000,"21*",'Accounting data'!$K$2:$K$37000,"681*",'Accounting data'!$L$2:$L$37000,H4)</f>
        <v>0</v>
      </c>
      <c r="I956" s="384">
        <f>SUMIFS('Accounting data'!$G$2:$G$37000,'Accounting data'!$J$2:$J$37000,"21*",'Accounting data'!$K$2:$K$37000,"681*",'Accounting data'!$L$2:$L$37000,I4)</f>
        <v>0</v>
      </c>
      <c r="J956" s="384">
        <f>SUMIFS('Accounting data'!$G$2:$G$37000,'Accounting data'!$J$2:$J$37000,"21*",'Accounting data'!$K$2:$K$37000,"681*",'Accounting data'!$L$2:$L$37000,J4)</f>
        <v>0</v>
      </c>
      <c r="K956" s="384">
        <f>SUMIFS('Accounting data'!$G$2:$G$37000,'Accounting data'!$J$2:$J$37000,"21*",'Accounting data'!$K$2:$K$37000,"681*",'Accounting data'!$L$2:$L$37000,K4)</f>
        <v>0</v>
      </c>
      <c r="L956" s="384">
        <f>SUMIFS('Accounting data'!$G$2:$G$37000,'Accounting data'!$J$2:$J$37000,"21*",'Accounting data'!$K$2:$K$37000,"681*",'Accounting data'!$L$2:$L$37000,L4)</f>
        <v>0</v>
      </c>
      <c r="M956" s="384">
        <f>SUMIFS('Accounting data'!$G$2:$G$37000,'Accounting data'!$J$2:$J$37000,"21*",'Accounting data'!$K$2:$K$37000,"681*",'Accounting data'!$L$2:$L$37000,M4)</f>
        <v>0</v>
      </c>
      <c r="N956" s="384">
        <f>SUMIFS('Accounting data'!$G$2:$G$37000,'Accounting data'!$J$2:$J$37000,"21*",'Accounting data'!$K$2:$K$37000,"681*",'Accounting data'!$L$2:$L$37000,N4)</f>
        <v>0</v>
      </c>
      <c r="O956" s="384">
        <f>SUMIFS('Accounting data'!$G$2:$G$37000,'Accounting data'!$J$2:$J$37000,"21*",'Accounting data'!$K$2:$K$37000,"681*",'Accounting data'!$L$2:$L$37000,O4)</f>
        <v>0</v>
      </c>
      <c r="P956" s="384">
        <f>SUMIFS('Accounting data'!$G$2:$G$37000,'Accounting data'!$J$2:$J$37000,"21*",'Accounting data'!$K$2:$K$37000,"681*",'Accounting data'!$L$2:$L$37000,P4)</f>
        <v>0</v>
      </c>
      <c r="Q956" s="384">
        <f>SUMIFS('Accounting data'!$G$2:$G$37000,'Accounting data'!$J$2:$J$37000,"21*",'Accounting data'!$K$2:$K$37000,"681*",'Accounting data'!$L$2:$L$37000,Q4)</f>
        <v>0</v>
      </c>
      <c r="R956" s="384">
        <f>SUMIFS('Accounting data'!$G$2:$G$37000,'Accounting data'!$J$2:$J$37000,"21*",'Accounting data'!$K$2:$K$37000,"681*",'Accounting data'!$L$2:$L$37000,R4)</f>
        <v>0</v>
      </c>
      <c r="S956" s="384">
        <f>SUMIFS('Accounting data'!$G$2:$G$37000,'Accounting data'!$J$2:$J$37000,"21*",'Accounting data'!$K$2:$K$37000,"681*",'Accounting data'!$L$2:$L$37000,S4)</f>
        <v>0</v>
      </c>
      <c r="T956" s="384">
        <f>SUMIFS('Accounting data'!$G$2:$G$37000,'Accounting data'!$J$2:$J$37000,"21*",'Accounting data'!$K$2:$K$37000,"681*",'Accounting data'!$L$2:$L$37000,T4)</f>
        <v>0</v>
      </c>
      <c r="U956" s="384">
        <f>SUMIFS('Accounting data'!$G$2:$G$37000,'Accounting data'!$J$2:$J$37000,"21*",'Accounting data'!$K$2:$K$37000,"681*",'Accounting data'!$L$2:$L$37000,U4)</f>
        <v>0</v>
      </c>
      <c r="V956" s="384">
        <f>SUMIFS('Accounting data'!$G$2:$G$37000,'Accounting data'!$J$2:$J$37000,"21*",'Accounting data'!$K$2:$K$37000,"681*",'Accounting data'!$L$2:$L$37000,V4)</f>
        <v>0</v>
      </c>
      <c r="W956" s="384">
        <f>SUMIFS('Accounting data'!$G$2:$G$37000,'Accounting data'!$J$2:$J$37000,"21*",'Accounting data'!$K$2:$K$37000,"681*",'Accounting data'!$L$2:$L$37000,W4)</f>
        <v>0</v>
      </c>
      <c r="X956" s="384">
        <f>SUMIFS('Accounting data'!$G$2:$G$37000,'Accounting data'!$J$2:$J$37000,"21*",'Accounting data'!$K$2:$K$37000,"681*",'Accounting data'!$L$2:$L$37000,X4)</f>
        <v>0</v>
      </c>
      <c r="Y956" s="384">
        <f>SUMIFS('Accounting data'!$G$2:$G$37000,'Accounting data'!$J$2:$J$37000,"21*",'Accounting data'!$K$2:$K$37000,"681*",'Accounting data'!$L$2:$L$37000,Y4)</f>
        <v>0</v>
      </c>
      <c r="Z956" s="384">
        <f>SUMIFS('Accounting data'!$G$2:$G$37000,'Accounting data'!$J$2:$J$37000,"21*",'Accounting data'!$K$2:$K$37000,"681*",'Accounting data'!$L$2:$L$37000,Z4)</f>
        <v>0</v>
      </c>
      <c r="AA956" s="384">
        <f>SUMIFS('Accounting data'!$G$2:$G$37000,'Accounting data'!$J$2:$J$37000,"21*",'Accounting data'!$K$2:$K$37000,"681*",'Accounting data'!$L$2:$L$37000,AA4)</f>
        <v>0</v>
      </c>
      <c r="AB956" s="384">
        <f>SUMIFS('Accounting data'!$G$2:$G$37000,'Accounting data'!$J$2:$J$37000,"21*",'Accounting data'!$K$2:$K$37000,"681*",'Accounting data'!$L$2:$L$37000,AB4)</f>
        <v>0</v>
      </c>
      <c r="AC956" s="384">
        <f>SUMIFS('Accounting data'!$G$2:$G$37000,'Accounting data'!$J$2:$J$37000,"21*",'Accounting data'!$K$2:$K$37000,"681*",'Accounting data'!$L$2:$L$37000,AC4)</f>
        <v>0</v>
      </c>
      <c r="AD956" s="384">
        <f>SUMIFS('Accounting data'!$G$2:$G$37000,'Accounting data'!$J$2:$J$37000,"21*",'Accounting data'!$K$2:$K$37000,"681*",'Accounting data'!$L$2:$L$37000,AD4)</f>
        <v>0</v>
      </c>
      <c r="AE956" s="384">
        <f>SUMIFS('Accounting data'!$G$2:$G$37000,'Accounting data'!$J$2:$J$37000,"21*",'Accounting data'!$K$2:$K$37000,"681*",'Accounting data'!$L$2:$L$37000,AE4)</f>
        <v>0</v>
      </c>
      <c r="AF956" s="384">
        <f>SUMIFS('Accounting data'!$G$2:$G$37000,'Accounting data'!$J$2:$J$37000,"21*",'Accounting data'!$K$2:$K$37000,"681*",'Accounting data'!$L$2:$L$37000,AF4)</f>
        <v>0</v>
      </c>
    </row>
    <row r="957" spans="1:32">
      <c r="A957" s="383" t="s">
        <v>288</v>
      </c>
      <c r="B957" s="383" t="s">
        <v>72</v>
      </c>
      <c r="C957" s="383">
        <v>2100</v>
      </c>
      <c r="D957" s="397">
        <v>6810</v>
      </c>
      <c r="E957" s="384">
        <f>SUMIFS('Accounting data'!$G$2:$G$37000,'Accounting data'!$H$2:$H$37000,"9999*",'Accounting data'!$J$2:$J$37000,"21*",'Accounting data'!$K$2:$K$37000,"681*",'Accounting data'!$L$2:$L$37000,E4)</f>
        <v>0</v>
      </c>
      <c r="F957" s="384">
        <f>SUMIFS('Accounting data'!$G$2:$G$37000,'Accounting data'!$H$2:$H$37000,"9999*",'Accounting data'!$J$2:$J$37000,"21*",'Accounting data'!$K$2:$K$37000,"681*",'Accounting data'!$L$2:$L$37000,F4)</f>
        <v>0</v>
      </c>
      <c r="G957" s="385"/>
      <c r="H957" s="384">
        <f>SUMIFS('Accounting data'!$G$2:$G$37000,'Accounting data'!$H$2:$H$37000,"9999*",'Accounting data'!$J$2:$J$37000,"21*",'Accounting data'!$K$2:$K$37000,"681*",'Accounting data'!$L$2:$L$37000,H4)</f>
        <v>0</v>
      </c>
      <c r="I957" s="384">
        <f>SUMIFS('Accounting data'!$G$2:$G$37000,'Accounting data'!$H$2:$H$37000,"9999*",'Accounting data'!$J$2:$J$37000,"21*",'Accounting data'!$K$2:$K$37000,"681*",'Accounting data'!$L$2:$L$37000,I4)</f>
        <v>0</v>
      </c>
      <c r="J957" s="384">
        <f>SUMIFS('Accounting data'!$G$2:$G$37000,'Accounting data'!$H$2:$H$37000,"9999*",'Accounting data'!$J$2:$J$37000,"21*",'Accounting data'!$K$2:$K$37000,"681*",'Accounting data'!$L$2:$L$37000,J4)</f>
        <v>0</v>
      </c>
      <c r="K957" s="384">
        <f>SUMIFS('Accounting data'!$G$2:$G$37000,'Accounting data'!$H$2:$H$37000,"9999*",'Accounting data'!$J$2:$J$37000,"21*",'Accounting data'!$K$2:$K$37000,"681*",'Accounting data'!$L$2:$L$37000,K4)</f>
        <v>0</v>
      </c>
      <c r="L957" s="384">
        <f>SUMIFS('Accounting data'!$G$2:$G$37000,'Accounting data'!$H$2:$H$37000,"9999*",'Accounting data'!$J$2:$J$37000,"21*",'Accounting data'!$K$2:$K$37000,"681*",'Accounting data'!$L$2:$L$37000,L4)</f>
        <v>0</v>
      </c>
      <c r="M957" s="384">
        <f>SUMIFS('Accounting data'!$G$2:$G$37000,'Accounting data'!$H$2:$H$37000,"9999*",'Accounting data'!$J$2:$J$37000,"21*",'Accounting data'!$K$2:$K$37000,"681*",'Accounting data'!$L$2:$L$37000,M4)</f>
        <v>0</v>
      </c>
      <c r="N957" s="384">
        <f>SUMIFS('Accounting data'!$G$2:$G$37000,'Accounting data'!$H$2:$H$37000,"9999*",'Accounting data'!$J$2:$J$37000,"21*",'Accounting data'!$K$2:$K$37000,"681*",'Accounting data'!$L$2:$L$37000,N4)</f>
        <v>0</v>
      </c>
      <c r="O957" s="384">
        <f>SUMIFS('Accounting data'!$G$2:$G$37000,'Accounting data'!$H$2:$H$37000,"9999*",'Accounting data'!$J$2:$J$37000,"21*",'Accounting data'!$K$2:$K$37000,"681*",'Accounting data'!$L$2:$L$37000,O4)</f>
        <v>0</v>
      </c>
      <c r="P957" s="384">
        <f>SUMIFS('Accounting data'!$G$2:$G$37000,'Accounting data'!$H$2:$H$37000,"9999*",'Accounting data'!$J$2:$J$37000,"21*",'Accounting data'!$K$2:$K$37000,"681*",'Accounting data'!$L$2:$L$37000,P4)</f>
        <v>0</v>
      </c>
      <c r="Q957" s="384">
        <f>SUMIFS('Accounting data'!$G$2:$G$37000,'Accounting data'!$H$2:$H$37000,"9999*",'Accounting data'!$J$2:$J$37000,"21*",'Accounting data'!$K$2:$K$37000,"681*",'Accounting data'!$L$2:$L$37000,Q4)</f>
        <v>0</v>
      </c>
      <c r="R957" s="384">
        <f>SUMIFS('Accounting data'!$G$2:$G$37000,'Accounting data'!$H$2:$H$37000,"9999*",'Accounting data'!$J$2:$J$37000,"21*",'Accounting data'!$K$2:$K$37000,"681*",'Accounting data'!$L$2:$L$37000,R4)</f>
        <v>0</v>
      </c>
      <c r="S957" s="384">
        <f>SUMIFS('Accounting data'!$G$2:$G$37000,'Accounting data'!$H$2:$H$37000,"9999*",'Accounting data'!$J$2:$J$37000,"21*",'Accounting data'!$K$2:$K$37000,"681*",'Accounting data'!$L$2:$L$37000,S4)</f>
        <v>0</v>
      </c>
      <c r="T957" s="384">
        <f>SUMIFS('Accounting data'!$G$2:$G$37000,'Accounting data'!$H$2:$H$37000,"9999*",'Accounting data'!$J$2:$J$37000,"21*",'Accounting data'!$K$2:$K$37000,"681*",'Accounting data'!$L$2:$L$37000,T4)</f>
        <v>0</v>
      </c>
      <c r="U957" s="384">
        <f>SUMIFS('Accounting data'!$G$2:$G$37000,'Accounting data'!$H$2:$H$37000,"9999*",'Accounting data'!$J$2:$J$37000,"21*",'Accounting data'!$K$2:$K$37000,"681*",'Accounting data'!$L$2:$L$37000,U4)</f>
        <v>0</v>
      </c>
      <c r="V957" s="384">
        <f>SUMIFS('Accounting data'!$G$2:$G$37000,'Accounting data'!$H$2:$H$37000,"9999*",'Accounting data'!$J$2:$J$37000,"21*",'Accounting data'!$K$2:$K$37000,"681*",'Accounting data'!$L$2:$L$37000,V4)</f>
        <v>0</v>
      </c>
      <c r="W957" s="384">
        <f>SUMIFS('Accounting data'!$G$2:$G$37000,'Accounting data'!$H$2:$H$37000,"9999*",'Accounting data'!$J$2:$J$37000,"21*",'Accounting data'!$K$2:$K$37000,"681*",'Accounting data'!$L$2:$L$37000,W4)</f>
        <v>0</v>
      </c>
      <c r="X957" s="384">
        <f>SUMIFS('Accounting data'!$G$2:$G$37000,'Accounting data'!$H$2:$H$37000,"9999*",'Accounting data'!$J$2:$J$37000,"21*",'Accounting data'!$K$2:$K$37000,"681*",'Accounting data'!$L$2:$L$37000,X4)</f>
        <v>0</v>
      </c>
      <c r="Y957" s="384">
        <f>SUMIFS('Accounting data'!$G$2:$G$37000,'Accounting data'!$H$2:$H$37000,"9999*",'Accounting data'!$J$2:$J$37000,"21*",'Accounting data'!$K$2:$K$37000,"681*",'Accounting data'!$L$2:$L$37000,Y4)</f>
        <v>0</v>
      </c>
      <c r="Z957" s="384">
        <f>SUMIFS('Accounting data'!$G$2:$G$37000,'Accounting data'!$H$2:$H$37000,"9999*",'Accounting data'!$J$2:$J$37000,"21*",'Accounting data'!$K$2:$K$37000,"681*",'Accounting data'!$L$2:$L$37000,Z4)</f>
        <v>0</v>
      </c>
      <c r="AA957" s="384">
        <f>SUMIFS('Accounting data'!$G$2:$G$37000,'Accounting data'!$H$2:$H$37000,"9999*",'Accounting data'!$J$2:$J$37000,"21*",'Accounting data'!$K$2:$K$37000,"681*",'Accounting data'!$L$2:$L$37000,AA4)</f>
        <v>0</v>
      </c>
      <c r="AB957" s="384">
        <f>SUMIFS('Accounting data'!$G$2:$G$37000,'Accounting data'!$H$2:$H$37000,"9999*",'Accounting data'!$J$2:$J$37000,"21*",'Accounting data'!$K$2:$K$37000,"681*",'Accounting data'!$L$2:$L$37000,AB4)</f>
        <v>0</v>
      </c>
      <c r="AC957" s="384">
        <f>SUMIFS('Accounting data'!$G$2:$G$37000,'Accounting data'!$H$2:$H$37000,"9999*",'Accounting data'!$J$2:$J$37000,"21*",'Accounting data'!$K$2:$K$37000,"681*",'Accounting data'!$L$2:$L$37000,AC4)</f>
        <v>0</v>
      </c>
      <c r="AD957" s="384">
        <f>SUMIFS('Accounting data'!$G$2:$G$37000,'Accounting data'!$H$2:$H$37000,"9999*",'Accounting data'!$J$2:$J$37000,"21*",'Accounting data'!$K$2:$K$37000,"681*",'Accounting data'!$L$2:$L$37000,AD4)</f>
        <v>0</v>
      </c>
      <c r="AE957" s="384">
        <f>SUMIFS('Accounting data'!$G$2:$G$37000,'Accounting data'!$H$2:$H$37000,"9999*",'Accounting data'!$J$2:$J$37000,"21*",'Accounting data'!$K$2:$K$37000,"681*",'Accounting data'!$L$2:$L$37000,AE4)</f>
        <v>0</v>
      </c>
      <c r="AF957" s="384">
        <f>SUMIFS('Accounting data'!$G$2:$G$37000,'Accounting data'!$H$2:$H$37000,"9999*",'Accounting data'!$J$2:$J$37000,"21*",'Accounting data'!$K$2:$K$37000,"681*",'Accounting data'!$L$2:$L$37000,AF4)</f>
        <v>0</v>
      </c>
    </row>
    <row r="958" spans="1:32">
      <c r="A958" s="383" t="s">
        <v>72</v>
      </c>
      <c r="B958" s="383" t="s">
        <v>80</v>
      </c>
      <c r="C958" s="383">
        <v>2100</v>
      </c>
      <c r="D958" s="397">
        <v>6810</v>
      </c>
      <c r="E958" s="384">
        <f>SUMIFS('Accounting data'!$G$2:$G$37000,'Accounting data'!$I$2:$I$37000,"7*",'Accounting data'!$J$2:$J$37000,"21*",'Accounting data'!$K$2:$K$37000,"681*",'Accounting data'!$L$2:$L$37000,E4)+SUMIFS('Accounting data'!$G$2:$G$37000,'Accounting data'!$I$2:$I$37000,"8*",'Accounting data'!$J$2:$J$37000,"21*",'Accounting data'!$K$2:$K$37000,"681*",'Accounting data'!$L$2:$L$37000,E4)+SUMIFS('Accounting data'!$G$2:$G$37000,'Accounting data'!$I$2:$I$37000,"9*",'Accounting data'!$J$2:$J$37000,"21*",'Accounting data'!$K$2:$K$37000,"681*",'Accounting data'!$L$2:$L$37000,E4)</f>
        <v>0</v>
      </c>
      <c r="F958" s="384">
        <f>SUMIFS('Accounting data'!$G$2:$G$37000,'Accounting data'!$I$2:$I$37000,"7*",'Accounting data'!$J$2:$J$37000,"21*",'Accounting data'!$K$2:$K$37000,"681*",'Accounting data'!$L$2:$L$37000,F4)+SUMIFS('Accounting data'!$G$2:$G$37000,'Accounting data'!$I$2:$I$37000,"8*",'Accounting data'!$J$2:$J$37000,"21*",'Accounting data'!$K$2:$K$37000,"681*",'Accounting data'!$L$2:$L$37000,F4)+SUMIFS('Accounting data'!$G$2:$G$37000,'Accounting data'!$I$2:$I$37000,"9*",'Accounting data'!$J$2:$J$37000,"21*",'Accounting data'!$K$2:$K$37000,"681*",'Accounting data'!$L$2:$L$37000,F4)</f>
        <v>0</v>
      </c>
      <c r="G958" s="385"/>
      <c r="H958" s="384">
        <f>SUMIFS('Accounting data'!$G$2:$G$37000,'Accounting data'!$I$2:$I$37000,"7*",'Accounting data'!$J$2:$J$37000,"21*",'Accounting data'!$K$2:$K$37000,"681*",'Accounting data'!$L$2:$L$37000,H4)+SUMIFS('Accounting data'!$G$2:$G$37000,'Accounting data'!$I$2:$I$37000,"8*",'Accounting data'!$J$2:$J$37000,"21*",'Accounting data'!$K$2:$K$37000,"681*",'Accounting data'!$L$2:$L$37000,H4)+SUMIFS('Accounting data'!$G$2:$G$37000,'Accounting data'!$I$2:$I$37000,"9*",'Accounting data'!$J$2:$J$37000,"21*",'Accounting data'!$K$2:$K$37000,"681*",'Accounting data'!$L$2:$L$37000,H4)</f>
        <v>0</v>
      </c>
      <c r="I958" s="384">
        <f>SUMIFS('Accounting data'!$G$2:$G$37000,'Accounting data'!$I$2:$I$37000,"7*",'Accounting data'!$J$2:$J$37000,"21*",'Accounting data'!$K$2:$K$37000,"681*",'Accounting data'!$L$2:$L$37000,I4)+SUMIFS('Accounting data'!$G$2:$G$37000,'Accounting data'!$I$2:$I$37000,"8*",'Accounting data'!$J$2:$J$37000,"21*",'Accounting data'!$K$2:$K$37000,"681*",'Accounting data'!$L$2:$L$37000,I4)+SUMIFS('Accounting data'!$G$2:$G$37000,'Accounting data'!$I$2:$I$37000,"9*",'Accounting data'!$J$2:$J$37000,"21*",'Accounting data'!$K$2:$K$37000,"681*",'Accounting data'!$L$2:$L$37000,I4)</f>
        <v>0</v>
      </c>
      <c r="J958" s="384">
        <f>SUMIFS('Accounting data'!$G$2:$G$37000,'Accounting data'!$I$2:$I$37000,"7*",'Accounting data'!$J$2:$J$37000,"21*",'Accounting data'!$K$2:$K$37000,"681*",'Accounting data'!$L$2:$L$37000,J4)+SUMIFS('Accounting data'!$G$2:$G$37000,'Accounting data'!$I$2:$I$37000,"8*",'Accounting data'!$J$2:$J$37000,"21*",'Accounting data'!$K$2:$K$37000,"681*",'Accounting data'!$L$2:$L$37000,J4)+SUMIFS('Accounting data'!$G$2:$G$37000,'Accounting data'!$I$2:$I$37000,"9*",'Accounting data'!$J$2:$J$37000,"21*",'Accounting data'!$K$2:$K$37000,"681*",'Accounting data'!$L$2:$L$37000,J4)</f>
        <v>0</v>
      </c>
      <c r="K958" s="384">
        <f>SUMIFS('Accounting data'!$G$2:$G$37000,'Accounting data'!$I$2:$I$37000,"7*",'Accounting data'!$J$2:$J$37000,"21*",'Accounting data'!$K$2:$K$37000,"681*",'Accounting data'!$L$2:$L$37000,K4)+SUMIFS('Accounting data'!$G$2:$G$37000,'Accounting data'!$I$2:$I$37000,"8*",'Accounting data'!$J$2:$J$37000,"21*",'Accounting data'!$K$2:$K$37000,"681*",'Accounting data'!$L$2:$L$37000,K4)+SUMIFS('Accounting data'!$G$2:$G$37000,'Accounting data'!$I$2:$I$37000,"9*",'Accounting data'!$J$2:$J$37000,"21*",'Accounting data'!$K$2:$K$37000,"681*",'Accounting data'!$L$2:$L$37000,K4)</f>
        <v>0</v>
      </c>
      <c r="L958" s="384">
        <f>SUMIFS('Accounting data'!$G$2:$G$37000,'Accounting data'!$I$2:$I$37000,"7*",'Accounting data'!$J$2:$J$37000,"21*",'Accounting data'!$K$2:$K$37000,"681*",'Accounting data'!$L$2:$L$37000,L4)+SUMIFS('Accounting data'!$G$2:$G$37000,'Accounting data'!$I$2:$I$37000,"8*",'Accounting data'!$J$2:$J$37000,"21*",'Accounting data'!$K$2:$K$37000,"681*",'Accounting data'!$L$2:$L$37000,L4)+SUMIFS('Accounting data'!$G$2:$G$37000,'Accounting data'!$I$2:$I$37000,"9*",'Accounting data'!$J$2:$J$37000,"21*",'Accounting data'!$K$2:$K$37000,"681*",'Accounting data'!$L$2:$L$37000,L4)</f>
        <v>0</v>
      </c>
      <c r="M958" s="384">
        <f>SUMIFS('Accounting data'!$G$2:$G$37000,'Accounting data'!$I$2:$I$37000,"7*",'Accounting data'!$J$2:$J$37000,"21*",'Accounting data'!$K$2:$K$37000,"681*",'Accounting data'!$L$2:$L$37000,M4)+SUMIFS('Accounting data'!$G$2:$G$37000,'Accounting data'!$I$2:$I$37000,"8*",'Accounting data'!$J$2:$J$37000,"21*",'Accounting data'!$K$2:$K$37000,"681*",'Accounting data'!$L$2:$L$37000,M4)+SUMIFS('Accounting data'!$G$2:$G$37000,'Accounting data'!$I$2:$I$37000,"9*",'Accounting data'!$J$2:$J$37000,"21*",'Accounting data'!$K$2:$K$37000,"681*",'Accounting data'!$L$2:$L$37000,M4)</f>
        <v>0</v>
      </c>
      <c r="N958" s="384">
        <f>SUMIFS('Accounting data'!$G$2:$G$37000,'Accounting data'!$I$2:$I$37000,"7*",'Accounting data'!$J$2:$J$37000,"21*",'Accounting data'!$K$2:$K$37000,"681*",'Accounting data'!$L$2:$L$37000,N4)+SUMIFS('Accounting data'!$G$2:$G$37000,'Accounting data'!$I$2:$I$37000,"8*",'Accounting data'!$J$2:$J$37000,"21*",'Accounting data'!$K$2:$K$37000,"681*",'Accounting data'!$L$2:$L$37000,N4)+SUMIFS('Accounting data'!$G$2:$G$37000,'Accounting data'!$I$2:$I$37000,"9*",'Accounting data'!$J$2:$J$37000,"21*",'Accounting data'!$K$2:$K$37000,"681*",'Accounting data'!$L$2:$L$37000,N4)</f>
        <v>0</v>
      </c>
      <c r="O958" s="384">
        <f>SUMIFS('Accounting data'!$G$2:$G$37000,'Accounting data'!$I$2:$I$37000,"7*",'Accounting data'!$J$2:$J$37000,"21*",'Accounting data'!$K$2:$K$37000,"681*",'Accounting data'!$L$2:$L$37000,O4)+SUMIFS('Accounting data'!$G$2:$G$37000,'Accounting data'!$I$2:$I$37000,"8*",'Accounting data'!$J$2:$J$37000,"21*",'Accounting data'!$K$2:$K$37000,"681*",'Accounting data'!$L$2:$L$37000,O4)+SUMIFS('Accounting data'!$G$2:$G$37000,'Accounting data'!$I$2:$I$37000,"9*",'Accounting data'!$J$2:$J$37000,"21*",'Accounting data'!$K$2:$K$37000,"681*",'Accounting data'!$L$2:$L$37000,O4)</f>
        <v>0</v>
      </c>
      <c r="P958" s="384">
        <f>SUMIFS('Accounting data'!$G$2:$G$37000,'Accounting data'!$I$2:$I$37000,"7*",'Accounting data'!$J$2:$J$37000,"21*",'Accounting data'!$K$2:$K$37000,"681*",'Accounting data'!$L$2:$L$37000,P4)+SUMIFS('Accounting data'!$G$2:$G$37000,'Accounting data'!$I$2:$I$37000,"8*",'Accounting data'!$J$2:$J$37000,"21*",'Accounting data'!$K$2:$K$37000,"681*",'Accounting data'!$L$2:$L$37000,P4)+SUMIFS('Accounting data'!$G$2:$G$37000,'Accounting data'!$I$2:$I$37000,"9*",'Accounting data'!$J$2:$J$37000,"21*",'Accounting data'!$K$2:$K$37000,"681*",'Accounting data'!$L$2:$L$37000,P4)</f>
        <v>0</v>
      </c>
      <c r="Q958" s="384">
        <f>SUMIFS('Accounting data'!$G$2:$G$37000,'Accounting data'!$I$2:$I$37000,"7*",'Accounting data'!$J$2:$J$37000,"21*",'Accounting data'!$K$2:$K$37000,"681*",'Accounting data'!$L$2:$L$37000,Q4)+SUMIFS('Accounting data'!$G$2:$G$37000,'Accounting data'!$I$2:$I$37000,"8*",'Accounting data'!$J$2:$J$37000,"21*",'Accounting data'!$K$2:$K$37000,"681*",'Accounting data'!$L$2:$L$37000,Q4)+SUMIFS('Accounting data'!$G$2:$G$37000,'Accounting data'!$I$2:$I$37000,"9*",'Accounting data'!$J$2:$J$37000,"21*",'Accounting data'!$K$2:$K$37000,"681*",'Accounting data'!$L$2:$L$37000,Q4)</f>
        <v>0</v>
      </c>
      <c r="R958" s="384">
        <f>SUMIFS('Accounting data'!$G$2:$G$37000,'Accounting data'!$I$2:$I$37000,"7*",'Accounting data'!$J$2:$J$37000,"21*",'Accounting data'!$K$2:$K$37000,"681*",'Accounting data'!$L$2:$L$37000,R4)+SUMIFS('Accounting data'!$G$2:$G$37000,'Accounting data'!$I$2:$I$37000,"8*",'Accounting data'!$J$2:$J$37000,"21*",'Accounting data'!$K$2:$K$37000,"681*",'Accounting data'!$L$2:$L$37000,R4)+SUMIFS('Accounting data'!$G$2:$G$37000,'Accounting data'!$I$2:$I$37000,"9*",'Accounting data'!$J$2:$J$37000,"21*",'Accounting data'!$K$2:$K$37000,"681*",'Accounting data'!$L$2:$L$37000,R4)</f>
        <v>0</v>
      </c>
      <c r="S958" s="384">
        <f>SUMIFS('Accounting data'!$G$2:$G$37000,'Accounting data'!$I$2:$I$37000,"7*",'Accounting data'!$J$2:$J$37000,"21*",'Accounting data'!$K$2:$K$37000,"681*",'Accounting data'!$L$2:$L$37000,S4)+SUMIFS('Accounting data'!$G$2:$G$37000,'Accounting data'!$I$2:$I$37000,"8*",'Accounting data'!$J$2:$J$37000,"21*",'Accounting data'!$K$2:$K$37000,"681*",'Accounting data'!$L$2:$L$37000,S4)+SUMIFS('Accounting data'!$G$2:$G$37000,'Accounting data'!$I$2:$I$37000,"9*",'Accounting data'!$J$2:$J$37000,"21*",'Accounting data'!$K$2:$K$37000,"681*",'Accounting data'!$L$2:$L$37000,S4)</f>
        <v>0</v>
      </c>
      <c r="T958" s="384">
        <f>SUMIFS('Accounting data'!$G$2:$G$37000,'Accounting data'!$I$2:$I$37000,"7*",'Accounting data'!$J$2:$J$37000,"21*",'Accounting data'!$K$2:$K$37000,"681*",'Accounting data'!$L$2:$L$37000,T4)+SUMIFS('Accounting data'!$G$2:$G$37000,'Accounting data'!$I$2:$I$37000,"8*",'Accounting data'!$J$2:$J$37000,"21*",'Accounting data'!$K$2:$K$37000,"681*",'Accounting data'!$L$2:$L$37000,T4)+SUMIFS('Accounting data'!$G$2:$G$37000,'Accounting data'!$I$2:$I$37000,"9*",'Accounting data'!$J$2:$J$37000,"21*",'Accounting data'!$K$2:$K$37000,"681*",'Accounting data'!$L$2:$L$37000,T4)</f>
        <v>0</v>
      </c>
      <c r="U958" s="384">
        <f>SUMIFS('Accounting data'!$G$2:$G$37000,'Accounting data'!$I$2:$I$37000,"7*",'Accounting data'!$J$2:$J$37000,"21*",'Accounting data'!$K$2:$K$37000,"681*",'Accounting data'!$L$2:$L$37000,U4)+SUMIFS('Accounting data'!$G$2:$G$37000,'Accounting data'!$I$2:$I$37000,"8*",'Accounting data'!$J$2:$J$37000,"21*",'Accounting data'!$K$2:$K$37000,"681*",'Accounting data'!$L$2:$L$37000,U4)+SUMIFS('Accounting data'!$G$2:$G$37000,'Accounting data'!$I$2:$I$37000,"9*",'Accounting data'!$J$2:$J$37000,"21*",'Accounting data'!$K$2:$K$37000,"681*",'Accounting data'!$L$2:$L$37000,U4)</f>
        <v>0</v>
      </c>
      <c r="V958" s="384">
        <f>SUMIFS('Accounting data'!$G$2:$G$37000,'Accounting data'!$I$2:$I$37000,"7*",'Accounting data'!$J$2:$J$37000,"21*",'Accounting data'!$K$2:$K$37000,"681*",'Accounting data'!$L$2:$L$37000,V4)+SUMIFS('Accounting data'!$G$2:$G$37000,'Accounting data'!$I$2:$I$37000,"8*",'Accounting data'!$J$2:$J$37000,"21*",'Accounting data'!$K$2:$K$37000,"681*",'Accounting data'!$L$2:$L$37000,V4)+SUMIFS('Accounting data'!$G$2:$G$37000,'Accounting data'!$I$2:$I$37000,"9*",'Accounting data'!$J$2:$J$37000,"21*",'Accounting data'!$K$2:$K$37000,"681*",'Accounting data'!$L$2:$L$37000,V4)</f>
        <v>0</v>
      </c>
      <c r="W958" s="384">
        <f>SUMIFS('Accounting data'!$G$2:$G$37000,'Accounting data'!$I$2:$I$37000,"7*",'Accounting data'!$J$2:$J$37000,"21*",'Accounting data'!$K$2:$K$37000,"681*",'Accounting data'!$L$2:$L$37000,W4)+SUMIFS('Accounting data'!$G$2:$G$37000,'Accounting data'!$I$2:$I$37000,"8*",'Accounting data'!$J$2:$J$37000,"21*",'Accounting data'!$K$2:$K$37000,"681*",'Accounting data'!$L$2:$L$37000,W4)+SUMIFS('Accounting data'!$G$2:$G$37000,'Accounting data'!$I$2:$I$37000,"9*",'Accounting data'!$J$2:$J$37000,"21*",'Accounting data'!$K$2:$K$37000,"681*",'Accounting data'!$L$2:$L$37000,W4)</f>
        <v>0</v>
      </c>
      <c r="X958" s="384">
        <f>SUMIFS('Accounting data'!$G$2:$G$37000,'Accounting data'!$I$2:$I$37000,"7*",'Accounting data'!$J$2:$J$37000,"21*",'Accounting data'!$K$2:$K$37000,"681*",'Accounting data'!$L$2:$L$37000,X4)+SUMIFS('Accounting data'!$G$2:$G$37000,'Accounting data'!$I$2:$I$37000,"8*",'Accounting data'!$J$2:$J$37000,"21*",'Accounting data'!$K$2:$K$37000,"681*",'Accounting data'!$L$2:$L$37000,X4)+SUMIFS('Accounting data'!$G$2:$G$37000,'Accounting data'!$I$2:$I$37000,"9*",'Accounting data'!$J$2:$J$37000,"21*",'Accounting data'!$K$2:$K$37000,"681*",'Accounting data'!$L$2:$L$37000,X4)</f>
        <v>0</v>
      </c>
      <c r="Y958" s="384">
        <f>SUMIFS('Accounting data'!$G$2:$G$37000,'Accounting data'!$I$2:$I$37000,"7*",'Accounting data'!$J$2:$J$37000,"21*",'Accounting data'!$K$2:$K$37000,"681*",'Accounting data'!$L$2:$L$37000,Y4)+SUMIFS('Accounting data'!$G$2:$G$37000,'Accounting data'!$I$2:$I$37000,"8*",'Accounting data'!$J$2:$J$37000,"21*",'Accounting data'!$K$2:$K$37000,"681*",'Accounting data'!$L$2:$L$37000,Y4)+SUMIFS('Accounting data'!$G$2:$G$37000,'Accounting data'!$I$2:$I$37000,"9*",'Accounting data'!$J$2:$J$37000,"21*",'Accounting data'!$K$2:$K$37000,"681*",'Accounting data'!$L$2:$L$37000,Y4)</f>
        <v>0</v>
      </c>
      <c r="Z958" s="384">
        <f>SUMIFS('Accounting data'!$G$2:$G$37000,'Accounting data'!$I$2:$I$37000,"7*",'Accounting data'!$J$2:$J$37000,"21*",'Accounting data'!$K$2:$K$37000,"681*",'Accounting data'!$L$2:$L$37000,Z4)+SUMIFS('Accounting data'!$G$2:$G$37000,'Accounting data'!$I$2:$I$37000,"8*",'Accounting data'!$J$2:$J$37000,"21*",'Accounting data'!$K$2:$K$37000,"681*",'Accounting data'!$L$2:$L$37000,Z4)+SUMIFS('Accounting data'!$G$2:$G$37000,'Accounting data'!$I$2:$I$37000,"9*",'Accounting data'!$J$2:$J$37000,"21*",'Accounting data'!$K$2:$K$37000,"681*",'Accounting data'!$L$2:$L$37000,Z4)</f>
        <v>0</v>
      </c>
      <c r="AA958" s="384">
        <f>SUMIFS('Accounting data'!$G$2:$G$37000,'Accounting data'!$I$2:$I$37000,"7*",'Accounting data'!$J$2:$J$37000,"21*",'Accounting data'!$K$2:$K$37000,"681*",'Accounting data'!$L$2:$L$37000,AA4)+SUMIFS('Accounting data'!$G$2:$G$37000,'Accounting data'!$I$2:$I$37000,"8*",'Accounting data'!$J$2:$J$37000,"21*",'Accounting data'!$K$2:$K$37000,"681*",'Accounting data'!$L$2:$L$37000,AA4)+SUMIFS('Accounting data'!$G$2:$G$37000,'Accounting data'!$I$2:$I$37000,"9*",'Accounting data'!$J$2:$J$37000,"21*",'Accounting data'!$K$2:$K$37000,"681*",'Accounting data'!$L$2:$L$37000,AA4)</f>
        <v>0</v>
      </c>
      <c r="AB958" s="384">
        <f>SUMIFS('Accounting data'!$G$2:$G$37000,'Accounting data'!$I$2:$I$37000,"7*",'Accounting data'!$J$2:$J$37000,"21*",'Accounting data'!$K$2:$K$37000,"681*",'Accounting data'!$L$2:$L$37000,AB4)+SUMIFS('Accounting data'!$G$2:$G$37000,'Accounting data'!$I$2:$I$37000,"8*",'Accounting data'!$J$2:$J$37000,"21*",'Accounting data'!$K$2:$K$37000,"681*",'Accounting data'!$L$2:$L$37000,AB4)+SUMIFS('Accounting data'!$G$2:$G$37000,'Accounting data'!$I$2:$I$37000,"9*",'Accounting data'!$J$2:$J$37000,"21*",'Accounting data'!$K$2:$K$37000,"681*",'Accounting data'!$L$2:$L$37000,AB4)</f>
        <v>0</v>
      </c>
      <c r="AC958" s="384">
        <f>SUMIFS('Accounting data'!$G$2:$G$37000,'Accounting data'!$I$2:$I$37000,"7*",'Accounting data'!$J$2:$J$37000,"21*",'Accounting data'!$K$2:$K$37000,"681*",'Accounting data'!$L$2:$L$37000,AC4)+SUMIFS('Accounting data'!$G$2:$G$37000,'Accounting data'!$I$2:$I$37000,"8*",'Accounting data'!$J$2:$J$37000,"21*",'Accounting data'!$K$2:$K$37000,"681*",'Accounting data'!$L$2:$L$37000,AC4)+SUMIFS('Accounting data'!$G$2:$G$37000,'Accounting data'!$I$2:$I$37000,"9*",'Accounting data'!$J$2:$J$37000,"21*",'Accounting data'!$K$2:$K$37000,"681*",'Accounting data'!$L$2:$L$37000,AC4)</f>
        <v>0</v>
      </c>
      <c r="AD958" s="384">
        <f>SUMIFS('Accounting data'!$G$2:$G$37000,'Accounting data'!$I$2:$I$37000,"7*",'Accounting data'!$J$2:$J$37000,"21*",'Accounting data'!$K$2:$K$37000,"681*",'Accounting data'!$L$2:$L$37000,AD4)+SUMIFS('Accounting data'!$G$2:$G$37000,'Accounting data'!$I$2:$I$37000,"8*",'Accounting data'!$J$2:$J$37000,"21*",'Accounting data'!$K$2:$K$37000,"681*",'Accounting data'!$L$2:$L$37000,AD4)+SUMIFS('Accounting data'!$G$2:$G$37000,'Accounting data'!$I$2:$I$37000,"9*",'Accounting data'!$J$2:$J$37000,"21*",'Accounting data'!$K$2:$K$37000,"681*",'Accounting data'!$L$2:$L$37000,AD4)</f>
        <v>0</v>
      </c>
      <c r="AE958" s="384">
        <f>SUMIFS('Accounting data'!$G$2:$G$37000,'Accounting data'!$I$2:$I$37000,"7*",'Accounting data'!$J$2:$J$37000,"21*",'Accounting data'!$K$2:$K$37000,"681*",'Accounting data'!$L$2:$L$37000,AE4)+SUMIFS('Accounting data'!$G$2:$G$37000,'Accounting data'!$I$2:$I$37000,"8*",'Accounting data'!$J$2:$J$37000,"21*",'Accounting data'!$K$2:$K$37000,"681*",'Accounting data'!$L$2:$L$37000,AE4)+SUMIFS('Accounting data'!$G$2:$G$37000,'Accounting data'!$I$2:$I$37000,"9*",'Accounting data'!$J$2:$J$37000,"21*",'Accounting data'!$K$2:$K$37000,"681*",'Accounting data'!$L$2:$L$37000,AE4)</f>
        <v>0</v>
      </c>
      <c r="AF958" s="384">
        <f>SUMIFS('Accounting data'!$G$2:$G$37000,'Accounting data'!$I$2:$I$37000,"7*",'Accounting data'!$J$2:$J$37000,"21*",'Accounting data'!$K$2:$K$37000,"681*",'Accounting data'!$L$2:$L$37000,AF4)+SUMIFS('Accounting data'!$G$2:$G$37000,'Accounting data'!$I$2:$I$37000,"8*",'Accounting data'!$J$2:$J$37000,"21*",'Accounting data'!$K$2:$K$37000,"681*",'Accounting data'!$L$2:$L$37000,AF4)+SUMIFS('Accounting data'!$G$2:$G$37000,'Accounting data'!$I$2:$I$37000,"9*",'Accounting data'!$J$2:$J$37000,"21*",'Accounting data'!$K$2:$K$37000,"681*",'Accounting data'!$L$2:$L$37000,AF4)</f>
        <v>0</v>
      </c>
    </row>
    <row r="959" spans="1:32">
      <c r="A959" s="386" t="s">
        <v>288</v>
      </c>
      <c r="B959" s="383" t="s">
        <v>80</v>
      </c>
      <c r="C959" s="383">
        <v>2100</v>
      </c>
      <c r="D959" s="397">
        <v>6810</v>
      </c>
      <c r="E959" s="384">
        <f>SUMIFS('Accounting data'!$G$2:$G$37000,'Accounting data'!$H$2:$H$37000,"9999*",'Accounting data'!$I$2:$I$37000,"7*",'Accounting data'!$J$2:$J$37000,"21*",'Accounting data'!$K$2:$K$37000,"681*",'Accounting data'!$L$2:$L$37000,E4)+SUMIFS('Accounting data'!$G$2:$G$37000,'Accounting data'!$H$2:$H$37000,"9999*",'Accounting data'!$I$2:$I$37000,"8*",'Accounting data'!$J$2:$J$37000,"21*",'Accounting data'!$K$2:$K$37000,"681*",'Accounting data'!$L$2:$L$37000,E4)+SUMIFS('Accounting data'!$G$2:$G$37000,'Accounting data'!$H$2:$H$37000,"9999*",'Accounting data'!$I$2:$I$37000,"9*",'Accounting data'!$J$2:$J$37000,"21*",'Accounting data'!$K$2:$K$37000,"681*",'Accounting data'!$L$2:$L$37000,E4)</f>
        <v>0</v>
      </c>
      <c r="F959" s="384">
        <f>SUMIFS('Accounting data'!$G$2:$G$37000,'Accounting data'!$H$2:$H$37000,"9999*",'Accounting data'!$I$2:$I$37000,"7*",'Accounting data'!$J$2:$J$37000,"21*",'Accounting data'!$K$2:$K$37000,"681*",'Accounting data'!$L$2:$L$37000,F4)+SUMIFS('Accounting data'!$G$2:$G$37000,'Accounting data'!$H$2:$H$37000,"9999*",'Accounting data'!$I$2:$I$37000,"8*",'Accounting data'!$J$2:$J$37000,"21*",'Accounting data'!$K$2:$K$37000,"681*",'Accounting data'!$L$2:$L$37000,F4)+SUMIFS('Accounting data'!$G$2:$G$37000,'Accounting data'!$H$2:$H$37000,"9999*",'Accounting data'!$I$2:$I$37000,"9*",'Accounting data'!$J$2:$J$37000,"21*",'Accounting data'!$K$2:$K$37000,"681*",'Accounting data'!$L$2:$L$37000,F4)</f>
        <v>0</v>
      </c>
      <c r="G959" s="385"/>
      <c r="H959" s="384">
        <f>SUMIFS('Accounting data'!$G$2:$G$37000,'Accounting data'!$H$2:$H$37000,"9999*",'Accounting data'!$I$2:$I$37000,"7*",'Accounting data'!$J$2:$J$37000,"21*",'Accounting data'!$K$2:$K$37000,"681*",'Accounting data'!$L$2:$L$37000,H4)+SUMIFS('Accounting data'!$G$2:$G$37000,'Accounting data'!$H$2:$H$37000,"9999*",'Accounting data'!$I$2:$I$37000,"8*",'Accounting data'!$J$2:$J$37000,"21*",'Accounting data'!$K$2:$K$37000,"681*",'Accounting data'!$L$2:$L$37000,H4)+SUMIFS('Accounting data'!$G$2:$G$37000,'Accounting data'!$H$2:$H$37000,"9999*",'Accounting data'!$I$2:$I$37000,"9*",'Accounting data'!$J$2:$J$37000,"21*",'Accounting data'!$K$2:$K$37000,"681*",'Accounting data'!$L$2:$L$37000,H4)</f>
        <v>0</v>
      </c>
      <c r="I959" s="384">
        <f>SUMIFS('Accounting data'!$G$2:$G$37000,'Accounting data'!$H$2:$H$37000,"9999*",'Accounting data'!$I$2:$I$37000,"7*",'Accounting data'!$J$2:$J$37000,"21*",'Accounting data'!$K$2:$K$37000,"681*",'Accounting data'!$L$2:$L$37000,I4)+SUMIFS('Accounting data'!$G$2:$G$37000,'Accounting data'!$H$2:$H$37000,"9999*",'Accounting data'!$I$2:$I$37000,"8*",'Accounting data'!$J$2:$J$37000,"21*",'Accounting data'!$K$2:$K$37000,"681*",'Accounting data'!$L$2:$L$37000,I4)+SUMIFS('Accounting data'!$G$2:$G$37000,'Accounting data'!$H$2:$H$37000,"9999*",'Accounting data'!$I$2:$I$37000,"9*",'Accounting data'!$J$2:$J$37000,"21*",'Accounting data'!$K$2:$K$37000,"681*",'Accounting data'!$L$2:$L$37000,I4)</f>
        <v>0</v>
      </c>
      <c r="J959" s="384">
        <f>SUMIFS('Accounting data'!$G$2:$G$37000,'Accounting data'!$H$2:$H$37000,"9999*",'Accounting data'!$I$2:$I$37000,"7*",'Accounting data'!$J$2:$J$37000,"21*",'Accounting data'!$K$2:$K$37000,"681*",'Accounting data'!$L$2:$L$37000,J4)+SUMIFS('Accounting data'!$G$2:$G$37000,'Accounting data'!$H$2:$H$37000,"9999*",'Accounting data'!$I$2:$I$37000,"8*",'Accounting data'!$J$2:$J$37000,"21*",'Accounting data'!$K$2:$K$37000,"681*",'Accounting data'!$L$2:$L$37000,J4)+SUMIFS('Accounting data'!$G$2:$G$37000,'Accounting data'!$H$2:$H$37000,"9999*",'Accounting data'!$I$2:$I$37000,"9*",'Accounting data'!$J$2:$J$37000,"21*",'Accounting data'!$K$2:$K$37000,"681*",'Accounting data'!$L$2:$L$37000,J4)</f>
        <v>0</v>
      </c>
      <c r="K959" s="384">
        <f>SUMIFS('Accounting data'!$G$2:$G$37000,'Accounting data'!$H$2:$H$37000,"9999*",'Accounting data'!$I$2:$I$37000,"7*",'Accounting data'!$J$2:$J$37000,"21*",'Accounting data'!$K$2:$K$37000,"681*",'Accounting data'!$L$2:$L$37000,K4)+SUMIFS('Accounting data'!$G$2:$G$37000,'Accounting data'!$H$2:$H$37000,"9999*",'Accounting data'!$I$2:$I$37000,"8*",'Accounting data'!$J$2:$J$37000,"21*",'Accounting data'!$K$2:$K$37000,"681*",'Accounting data'!$L$2:$L$37000,K4)+SUMIFS('Accounting data'!$G$2:$G$37000,'Accounting data'!$H$2:$H$37000,"9999*",'Accounting data'!$I$2:$I$37000,"9*",'Accounting data'!$J$2:$J$37000,"21*",'Accounting data'!$K$2:$K$37000,"681*",'Accounting data'!$L$2:$L$37000,K4)</f>
        <v>0</v>
      </c>
      <c r="L959" s="384">
        <f>SUMIFS('Accounting data'!$G$2:$G$37000,'Accounting data'!$H$2:$H$37000,"9999*",'Accounting data'!$I$2:$I$37000,"7*",'Accounting data'!$J$2:$J$37000,"21*",'Accounting data'!$K$2:$K$37000,"681*",'Accounting data'!$L$2:$L$37000,L4)+SUMIFS('Accounting data'!$G$2:$G$37000,'Accounting data'!$H$2:$H$37000,"9999*",'Accounting data'!$I$2:$I$37000,"8*",'Accounting data'!$J$2:$J$37000,"21*",'Accounting data'!$K$2:$K$37000,"681*",'Accounting data'!$L$2:$L$37000,L4)+SUMIFS('Accounting data'!$G$2:$G$37000,'Accounting data'!$H$2:$H$37000,"9999*",'Accounting data'!$I$2:$I$37000,"9*",'Accounting data'!$J$2:$J$37000,"21*",'Accounting data'!$K$2:$K$37000,"681*",'Accounting data'!$L$2:$L$37000,L4)</f>
        <v>0</v>
      </c>
      <c r="M959" s="384">
        <f>SUMIFS('Accounting data'!$G$2:$G$37000,'Accounting data'!$H$2:$H$37000,"9999*",'Accounting data'!$I$2:$I$37000,"7*",'Accounting data'!$J$2:$J$37000,"21*",'Accounting data'!$K$2:$K$37000,"681*",'Accounting data'!$L$2:$L$37000,M4)+SUMIFS('Accounting data'!$G$2:$G$37000,'Accounting data'!$H$2:$H$37000,"9999*",'Accounting data'!$I$2:$I$37000,"8*",'Accounting data'!$J$2:$J$37000,"21*",'Accounting data'!$K$2:$K$37000,"681*",'Accounting data'!$L$2:$L$37000,M4)+SUMIFS('Accounting data'!$G$2:$G$37000,'Accounting data'!$H$2:$H$37000,"9999*",'Accounting data'!$I$2:$I$37000,"9*",'Accounting data'!$J$2:$J$37000,"21*",'Accounting data'!$K$2:$K$37000,"681*",'Accounting data'!$L$2:$L$37000,M4)</f>
        <v>0</v>
      </c>
      <c r="N959" s="384">
        <f>SUMIFS('Accounting data'!$G$2:$G$37000,'Accounting data'!$H$2:$H$37000,"9999*",'Accounting data'!$I$2:$I$37000,"7*",'Accounting data'!$J$2:$J$37000,"21*",'Accounting data'!$K$2:$K$37000,"681*",'Accounting data'!$L$2:$L$37000,N4)+SUMIFS('Accounting data'!$G$2:$G$37000,'Accounting data'!$H$2:$H$37000,"9999*",'Accounting data'!$I$2:$I$37000,"8*",'Accounting data'!$J$2:$J$37000,"21*",'Accounting data'!$K$2:$K$37000,"681*",'Accounting data'!$L$2:$L$37000,N4)+SUMIFS('Accounting data'!$G$2:$G$37000,'Accounting data'!$H$2:$H$37000,"9999*",'Accounting data'!$I$2:$I$37000,"9*",'Accounting data'!$J$2:$J$37000,"21*",'Accounting data'!$K$2:$K$37000,"681*",'Accounting data'!$L$2:$L$37000,N4)</f>
        <v>0</v>
      </c>
      <c r="O959" s="384">
        <f>SUMIFS('Accounting data'!$G$2:$G$37000,'Accounting data'!$H$2:$H$37000,"9999*",'Accounting data'!$I$2:$I$37000,"7*",'Accounting data'!$J$2:$J$37000,"21*",'Accounting data'!$K$2:$K$37000,"681*",'Accounting data'!$L$2:$L$37000,O4)+SUMIFS('Accounting data'!$G$2:$G$37000,'Accounting data'!$H$2:$H$37000,"9999*",'Accounting data'!$I$2:$I$37000,"8*",'Accounting data'!$J$2:$J$37000,"21*",'Accounting data'!$K$2:$K$37000,"681*",'Accounting data'!$L$2:$L$37000,O4)+SUMIFS('Accounting data'!$G$2:$G$37000,'Accounting data'!$H$2:$H$37000,"9999*",'Accounting data'!$I$2:$I$37000,"9*",'Accounting data'!$J$2:$J$37000,"21*",'Accounting data'!$K$2:$K$37000,"681*",'Accounting data'!$L$2:$L$37000,O4)</f>
        <v>0</v>
      </c>
      <c r="P959" s="384">
        <f>SUMIFS('Accounting data'!$G$2:$G$37000,'Accounting data'!$H$2:$H$37000,"9999*",'Accounting data'!$I$2:$I$37000,"7*",'Accounting data'!$J$2:$J$37000,"21*",'Accounting data'!$K$2:$K$37000,"681*",'Accounting data'!$L$2:$L$37000,P4)+SUMIFS('Accounting data'!$G$2:$G$37000,'Accounting data'!$H$2:$H$37000,"9999*",'Accounting data'!$I$2:$I$37000,"8*",'Accounting data'!$J$2:$J$37000,"21*",'Accounting data'!$K$2:$K$37000,"681*",'Accounting data'!$L$2:$L$37000,P4)+SUMIFS('Accounting data'!$G$2:$G$37000,'Accounting data'!$H$2:$H$37000,"9999*",'Accounting data'!$I$2:$I$37000,"9*",'Accounting data'!$J$2:$J$37000,"21*",'Accounting data'!$K$2:$K$37000,"681*",'Accounting data'!$L$2:$L$37000,P4)</f>
        <v>0</v>
      </c>
      <c r="Q959" s="384">
        <f>SUMIFS('Accounting data'!$G$2:$G$37000,'Accounting data'!$H$2:$H$37000,"9999*",'Accounting data'!$I$2:$I$37000,"7*",'Accounting data'!$J$2:$J$37000,"21*",'Accounting data'!$K$2:$K$37000,"681*",'Accounting data'!$L$2:$L$37000,Q4)+SUMIFS('Accounting data'!$G$2:$G$37000,'Accounting data'!$H$2:$H$37000,"9999*",'Accounting data'!$I$2:$I$37000,"8*",'Accounting data'!$J$2:$J$37000,"21*",'Accounting data'!$K$2:$K$37000,"681*",'Accounting data'!$L$2:$L$37000,Q4)+SUMIFS('Accounting data'!$G$2:$G$37000,'Accounting data'!$H$2:$H$37000,"9999*",'Accounting data'!$I$2:$I$37000,"9*",'Accounting data'!$J$2:$J$37000,"21*",'Accounting data'!$K$2:$K$37000,"681*",'Accounting data'!$L$2:$L$37000,Q4)</f>
        <v>0</v>
      </c>
      <c r="R959" s="384">
        <f>SUMIFS('Accounting data'!$G$2:$G$37000,'Accounting data'!$H$2:$H$37000,"9999*",'Accounting data'!$I$2:$I$37000,"7*",'Accounting data'!$J$2:$J$37000,"21*",'Accounting data'!$K$2:$K$37000,"681*",'Accounting data'!$L$2:$L$37000,R4)+SUMIFS('Accounting data'!$G$2:$G$37000,'Accounting data'!$H$2:$H$37000,"9999*",'Accounting data'!$I$2:$I$37000,"8*",'Accounting data'!$J$2:$J$37000,"21*",'Accounting data'!$K$2:$K$37000,"681*",'Accounting data'!$L$2:$L$37000,R4)+SUMIFS('Accounting data'!$G$2:$G$37000,'Accounting data'!$H$2:$H$37000,"9999*",'Accounting data'!$I$2:$I$37000,"9*",'Accounting data'!$J$2:$J$37000,"21*",'Accounting data'!$K$2:$K$37000,"681*",'Accounting data'!$L$2:$L$37000,R4)</f>
        <v>0</v>
      </c>
      <c r="S959" s="384">
        <f>SUMIFS('Accounting data'!$G$2:$G$37000,'Accounting data'!$H$2:$H$37000,"9999*",'Accounting data'!$I$2:$I$37000,"7*",'Accounting data'!$J$2:$J$37000,"21*",'Accounting data'!$K$2:$K$37000,"681*",'Accounting data'!$L$2:$L$37000,S4)+SUMIFS('Accounting data'!$G$2:$G$37000,'Accounting data'!$H$2:$H$37000,"9999*",'Accounting data'!$I$2:$I$37000,"8*",'Accounting data'!$J$2:$J$37000,"21*",'Accounting data'!$K$2:$K$37000,"681*",'Accounting data'!$L$2:$L$37000,S4)+SUMIFS('Accounting data'!$G$2:$G$37000,'Accounting data'!$H$2:$H$37000,"9999*",'Accounting data'!$I$2:$I$37000,"9*",'Accounting data'!$J$2:$J$37000,"21*",'Accounting data'!$K$2:$K$37000,"681*",'Accounting data'!$L$2:$L$37000,S4)</f>
        <v>0</v>
      </c>
      <c r="T959" s="384">
        <f>SUMIFS('Accounting data'!$G$2:$G$37000,'Accounting data'!$H$2:$H$37000,"9999*",'Accounting data'!$I$2:$I$37000,"7*",'Accounting data'!$J$2:$J$37000,"21*",'Accounting data'!$K$2:$K$37000,"681*",'Accounting data'!$L$2:$L$37000,T4)+SUMIFS('Accounting data'!$G$2:$G$37000,'Accounting data'!$H$2:$H$37000,"9999*",'Accounting data'!$I$2:$I$37000,"8*",'Accounting data'!$J$2:$J$37000,"21*",'Accounting data'!$K$2:$K$37000,"681*",'Accounting data'!$L$2:$L$37000,T4)+SUMIFS('Accounting data'!$G$2:$G$37000,'Accounting data'!$H$2:$H$37000,"9999*",'Accounting data'!$I$2:$I$37000,"9*",'Accounting data'!$J$2:$J$37000,"21*",'Accounting data'!$K$2:$K$37000,"681*",'Accounting data'!$L$2:$L$37000,T4)</f>
        <v>0</v>
      </c>
      <c r="U959" s="384">
        <f>SUMIFS('Accounting data'!$G$2:$G$37000,'Accounting data'!$H$2:$H$37000,"9999*",'Accounting data'!$I$2:$I$37000,"7*",'Accounting data'!$J$2:$J$37000,"21*",'Accounting data'!$K$2:$K$37000,"681*",'Accounting data'!$L$2:$L$37000,U4)+SUMIFS('Accounting data'!$G$2:$G$37000,'Accounting data'!$H$2:$H$37000,"9999*",'Accounting data'!$I$2:$I$37000,"8*",'Accounting data'!$J$2:$J$37000,"21*",'Accounting data'!$K$2:$K$37000,"681*",'Accounting data'!$L$2:$L$37000,U4)+SUMIFS('Accounting data'!$G$2:$G$37000,'Accounting data'!$H$2:$H$37000,"9999*",'Accounting data'!$I$2:$I$37000,"9*",'Accounting data'!$J$2:$J$37000,"21*",'Accounting data'!$K$2:$K$37000,"681*",'Accounting data'!$L$2:$L$37000,U4)</f>
        <v>0</v>
      </c>
      <c r="V959" s="384">
        <f>SUMIFS('Accounting data'!$G$2:$G$37000,'Accounting data'!$H$2:$H$37000,"9999*",'Accounting data'!$I$2:$I$37000,"7*",'Accounting data'!$J$2:$J$37000,"21*",'Accounting data'!$K$2:$K$37000,"681*",'Accounting data'!$L$2:$L$37000,V4)+SUMIFS('Accounting data'!$G$2:$G$37000,'Accounting data'!$H$2:$H$37000,"9999*",'Accounting data'!$I$2:$I$37000,"8*",'Accounting data'!$J$2:$J$37000,"21*",'Accounting data'!$K$2:$K$37000,"681*",'Accounting data'!$L$2:$L$37000,V4)+SUMIFS('Accounting data'!$G$2:$G$37000,'Accounting data'!$H$2:$H$37000,"9999*",'Accounting data'!$I$2:$I$37000,"9*",'Accounting data'!$J$2:$J$37000,"21*",'Accounting data'!$K$2:$K$37000,"681*",'Accounting data'!$L$2:$L$37000,V4)</f>
        <v>0</v>
      </c>
      <c r="W959" s="384">
        <f>SUMIFS('Accounting data'!$G$2:$G$37000,'Accounting data'!$H$2:$H$37000,"9999*",'Accounting data'!$I$2:$I$37000,"7*",'Accounting data'!$J$2:$J$37000,"21*",'Accounting data'!$K$2:$K$37000,"681*",'Accounting data'!$L$2:$L$37000,W4)+SUMIFS('Accounting data'!$G$2:$G$37000,'Accounting data'!$H$2:$H$37000,"9999*",'Accounting data'!$I$2:$I$37000,"8*",'Accounting data'!$J$2:$J$37000,"21*",'Accounting data'!$K$2:$K$37000,"681*",'Accounting data'!$L$2:$L$37000,W4)+SUMIFS('Accounting data'!$G$2:$G$37000,'Accounting data'!$H$2:$H$37000,"9999*",'Accounting data'!$I$2:$I$37000,"9*",'Accounting data'!$J$2:$J$37000,"21*",'Accounting data'!$K$2:$K$37000,"681*",'Accounting data'!$L$2:$L$37000,W4)</f>
        <v>0</v>
      </c>
      <c r="X959" s="384">
        <f>SUMIFS('Accounting data'!$G$2:$G$37000,'Accounting data'!$H$2:$H$37000,"9999*",'Accounting data'!$I$2:$I$37000,"7*",'Accounting data'!$J$2:$J$37000,"21*",'Accounting data'!$K$2:$K$37000,"681*",'Accounting data'!$L$2:$L$37000,X4)+SUMIFS('Accounting data'!$G$2:$G$37000,'Accounting data'!$H$2:$H$37000,"9999*",'Accounting data'!$I$2:$I$37000,"8*",'Accounting data'!$J$2:$J$37000,"21*",'Accounting data'!$K$2:$K$37000,"681*",'Accounting data'!$L$2:$L$37000,X4)+SUMIFS('Accounting data'!$G$2:$G$37000,'Accounting data'!$H$2:$H$37000,"9999*",'Accounting data'!$I$2:$I$37000,"9*",'Accounting data'!$J$2:$J$37000,"21*",'Accounting data'!$K$2:$K$37000,"681*",'Accounting data'!$L$2:$L$37000,X4)</f>
        <v>0</v>
      </c>
      <c r="Y959" s="384">
        <f>SUMIFS('Accounting data'!$G$2:$G$37000,'Accounting data'!$H$2:$H$37000,"9999*",'Accounting data'!$I$2:$I$37000,"7*",'Accounting data'!$J$2:$J$37000,"21*",'Accounting data'!$K$2:$K$37000,"681*",'Accounting data'!$L$2:$L$37000,Y4)+SUMIFS('Accounting data'!$G$2:$G$37000,'Accounting data'!$H$2:$H$37000,"9999*",'Accounting data'!$I$2:$I$37000,"8*",'Accounting data'!$J$2:$J$37000,"21*",'Accounting data'!$K$2:$K$37000,"681*",'Accounting data'!$L$2:$L$37000,Y4)+SUMIFS('Accounting data'!$G$2:$G$37000,'Accounting data'!$H$2:$H$37000,"9999*",'Accounting data'!$I$2:$I$37000,"9*",'Accounting data'!$J$2:$J$37000,"21*",'Accounting data'!$K$2:$K$37000,"681*",'Accounting data'!$L$2:$L$37000,Y4)</f>
        <v>0</v>
      </c>
      <c r="Z959" s="384">
        <f>SUMIFS('Accounting data'!$G$2:$G$37000,'Accounting data'!$H$2:$H$37000,"9999*",'Accounting data'!$I$2:$I$37000,"7*",'Accounting data'!$J$2:$J$37000,"21*",'Accounting data'!$K$2:$K$37000,"681*",'Accounting data'!$L$2:$L$37000,Z4)+SUMIFS('Accounting data'!$G$2:$G$37000,'Accounting data'!$H$2:$H$37000,"9999*",'Accounting data'!$I$2:$I$37000,"8*",'Accounting data'!$J$2:$J$37000,"21*",'Accounting data'!$K$2:$K$37000,"681*",'Accounting data'!$L$2:$L$37000,Z4)+SUMIFS('Accounting data'!$G$2:$G$37000,'Accounting data'!$H$2:$H$37000,"9999*",'Accounting data'!$I$2:$I$37000,"9*",'Accounting data'!$J$2:$J$37000,"21*",'Accounting data'!$K$2:$K$37000,"681*",'Accounting data'!$L$2:$L$37000,Z4)</f>
        <v>0</v>
      </c>
      <c r="AA959" s="384">
        <f>SUMIFS('Accounting data'!$G$2:$G$37000,'Accounting data'!$H$2:$H$37000,"9999*",'Accounting data'!$I$2:$I$37000,"7*",'Accounting data'!$J$2:$J$37000,"21*",'Accounting data'!$K$2:$K$37000,"681*",'Accounting data'!$L$2:$L$37000,AA4)+SUMIFS('Accounting data'!$G$2:$G$37000,'Accounting data'!$H$2:$H$37000,"9999*",'Accounting data'!$I$2:$I$37000,"8*",'Accounting data'!$J$2:$J$37000,"21*",'Accounting data'!$K$2:$K$37000,"681*",'Accounting data'!$L$2:$L$37000,AA4)+SUMIFS('Accounting data'!$G$2:$G$37000,'Accounting data'!$H$2:$H$37000,"9999*",'Accounting data'!$I$2:$I$37000,"9*",'Accounting data'!$J$2:$J$37000,"21*",'Accounting data'!$K$2:$K$37000,"681*",'Accounting data'!$L$2:$L$37000,AA4)</f>
        <v>0</v>
      </c>
      <c r="AB959" s="384">
        <f>SUMIFS('Accounting data'!$G$2:$G$37000,'Accounting data'!$H$2:$H$37000,"9999*",'Accounting data'!$I$2:$I$37000,"7*",'Accounting data'!$J$2:$J$37000,"21*",'Accounting data'!$K$2:$K$37000,"681*",'Accounting data'!$L$2:$L$37000,AB4)+SUMIFS('Accounting data'!$G$2:$G$37000,'Accounting data'!$H$2:$H$37000,"9999*",'Accounting data'!$I$2:$I$37000,"8*",'Accounting data'!$J$2:$J$37000,"21*",'Accounting data'!$K$2:$K$37000,"681*",'Accounting data'!$L$2:$L$37000,AB4)+SUMIFS('Accounting data'!$G$2:$G$37000,'Accounting data'!$H$2:$H$37000,"9999*",'Accounting data'!$I$2:$I$37000,"9*",'Accounting data'!$J$2:$J$37000,"21*",'Accounting data'!$K$2:$K$37000,"681*",'Accounting data'!$L$2:$L$37000,AB4)</f>
        <v>0</v>
      </c>
      <c r="AC959" s="384">
        <f>SUMIFS('Accounting data'!$G$2:$G$37000,'Accounting data'!$H$2:$H$37000,"9999*",'Accounting data'!$I$2:$I$37000,"7*",'Accounting data'!$J$2:$J$37000,"21*",'Accounting data'!$K$2:$K$37000,"681*",'Accounting data'!$L$2:$L$37000,AC4)+SUMIFS('Accounting data'!$G$2:$G$37000,'Accounting data'!$H$2:$H$37000,"9999*",'Accounting data'!$I$2:$I$37000,"8*",'Accounting data'!$J$2:$J$37000,"21*",'Accounting data'!$K$2:$K$37000,"681*",'Accounting data'!$L$2:$L$37000,AC4)+SUMIFS('Accounting data'!$G$2:$G$37000,'Accounting data'!$H$2:$H$37000,"9999*",'Accounting data'!$I$2:$I$37000,"9*",'Accounting data'!$J$2:$J$37000,"21*",'Accounting data'!$K$2:$K$37000,"681*",'Accounting data'!$L$2:$L$37000,AC4)</f>
        <v>0</v>
      </c>
      <c r="AD959" s="384">
        <f>SUMIFS('Accounting data'!$G$2:$G$37000,'Accounting data'!$H$2:$H$37000,"9999*",'Accounting data'!$I$2:$I$37000,"7*",'Accounting data'!$J$2:$J$37000,"21*",'Accounting data'!$K$2:$K$37000,"681*",'Accounting data'!$L$2:$L$37000,AD4)+SUMIFS('Accounting data'!$G$2:$G$37000,'Accounting data'!$H$2:$H$37000,"9999*",'Accounting data'!$I$2:$I$37000,"8*",'Accounting data'!$J$2:$J$37000,"21*",'Accounting data'!$K$2:$K$37000,"681*",'Accounting data'!$L$2:$L$37000,AD4)+SUMIFS('Accounting data'!$G$2:$G$37000,'Accounting data'!$H$2:$H$37000,"9999*",'Accounting data'!$I$2:$I$37000,"9*",'Accounting data'!$J$2:$J$37000,"21*",'Accounting data'!$K$2:$K$37000,"681*",'Accounting data'!$L$2:$L$37000,AD4)</f>
        <v>0</v>
      </c>
      <c r="AE959" s="384">
        <f>SUMIFS('Accounting data'!$G$2:$G$37000,'Accounting data'!$H$2:$H$37000,"9999*",'Accounting data'!$I$2:$I$37000,"7*",'Accounting data'!$J$2:$J$37000,"21*",'Accounting data'!$K$2:$K$37000,"681*",'Accounting data'!$L$2:$L$37000,AE4)+SUMIFS('Accounting data'!$G$2:$G$37000,'Accounting data'!$H$2:$H$37000,"9999*",'Accounting data'!$I$2:$I$37000,"8*",'Accounting data'!$J$2:$J$37000,"21*",'Accounting data'!$K$2:$K$37000,"681*",'Accounting data'!$L$2:$L$37000,AE4)+SUMIFS('Accounting data'!$G$2:$G$37000,'Accounting data'!$H$2:$H$37000,"9999*",'Accounting data'!$I$2:$I$37000,"9*",'Accounting data'!$J$2:$J$37000,"21*",'Accounting data'!$K$2:$K$37000,"681*",'Accounting data'!$L$2:$L$37000,AE4)</f>
        <v>0</v>
      </c>
      <c r="AF959" s="384">
        <f>SUMIFS('Accounting data'!$G$2:$G$37000,'Accounting data'!$H$2:$H$37000,"9999*",'Accounting data'!$I$2:$I$37000,"7*",'Accounting data'!$J$2:$J$37000,"21*",'Accounting data'!$K$2:$K$37000,"681*",'Accounting data'!$L$2:$L$37000,AF4)+SUMIFS('Accounting data'!$G$2:$G$37000,'Accounting data'!$H$2:$H$37000,"9999*",'Accounting data'!$I$2:$I$37000,"8*",'Accounting data'!$J$2:$J$37000,"21*",'Accounting data'!$K$2:$K$37000,"681*",'Accounting data'!$L$2:$L$37000,AF4)+SUMIFS('Accounting data'!$G$2:$G$37000,'Accounting data'!$H$2:$H$37000,"9999*",'Accounting data'!$I$2:$I$37000,"9*",'Accounting data'!$J$2:$J$37000,"21*",'Accounting data'!$K$2:$K$37000,"681*",'Accounting data'!$L$2:$L$37000,AF4)</f>
        <v>0</v>
      </c>
    </row>
    <row r="962" spans="1:32">
      <c r="A962" s="387" t="s">
        <v>315</v>
      </c>
      <c r="B962" s="387"/>
      <c r="C962" s="387"/>
      <c r="D962" s="387"/>
      <c r="E962" s="385">
        <f>(E956-E957-E958)+(E959+E960+E961)</f>
        <v>0</v>
      </c>
      <c r="F962" s="385">
        <f t="shared" ref="F962:V962" si="120">(F956-F957-F958)+(F959+F960+F961)</f>
        <v>0</v>
      </c>
      <c r="G962" s="385"/>
      <c r="H962" s="385">
        <f t="shared" si="120"/>
        <v>0</v>
      </c>
      <c r="I962" s="385">
        <f t="shared" si="120"/>
        <v>0</v>
      </c>
      <c r="J962" s="385">
        <f t="shared" si="120"/>
        <v>0</v>
      </c>
      <c r="K962" s="385">
        <f t="shared" si="120"/>
        <v>0</v>
      </c>
      <c r="L962" s="385">
        <f t="shared" si="120"/>
        <v>0</v>
      </c>
      <c r="M962" s="385">
        <f t="shared" si="120"/>
        <v>0</v>
      </c>
      <c r="N962" s="385">
        <f t="shared" si="120"/>
        <v>0</v>
      </c>
      <c r="O962" s="385">
        <f t="shared" si="120"/>
        <v>0</v>
      </c>
      <c r="P962" s="385">
        <f t="shared" si="120"/>
        <v>0</v>
      </c>
      <c r="Q962" s="385">
        <f t="shared" si="120"/>
        <v>0</v>
      </c>
      <c r="R962" s="385">
        <f t="shared" si="120"/>
        <v>0</v>
      </c>
      <c r="S962" s="385">
        <f t="shared" si="120"/>
        <v>0</v>
      </c>
      <c r="T962" s="385">
        <f t="shared" si="120"/>
        <v>0</v>
      </c>
      <c r="U962" s="385">
        <f t="shared" si="120"/>
        <v>0</v>
      </c>
      <c r="V962" s="385">
        <f t="shared" si="120"/>
        <v>0</v>
      </c>
      <c r="W962" s="385">
        <f t="shared" ref="W962:AF962" si="121">(W956-W957-W958)+(W959+W960+W961)</f>
        <v>0</v>
      </c>
      <c r="X962" s="385">
        <f t="shared" si="121"/>
        <v>0</v>
      </c>
      <c r="Y962" s="385">
        <f t="shared" si="121"/>
        <v>0</v>
      </c>
      <c r="Z962" s="385">
        <f t="shared" si="121"/>
        <v>0</v>
      </c>
      <c r="AA962" s="385">
        <f t="shared" si="121"/>
        <v>0</v>
      </c>
      <c r="AB962" s="385">
        <f t="shared" si="121"/>
        <v>0</v>
      </c>
      <c r="AC962" s="385">
        <f t="shared" si="121"/>
        <v>0</v>
      </c>
      <c r="AD962" s="385">
        <f t="shared" si="121"/>
        <v>0</v>
      </c>
      <c r="AE962" s="385">
        <f t="shared" si="121"/>
        <v>0</v>
      </c>
      <c r="AF962" s="385">
        <f t="shared" si="121"/>
        <v>0</v>
      </c>
    </row>
    <row r="963" spans="1:32">
      <c r="A963" s="383" t="s">
        <v>72</v>
      </c>
      <c r="B963" s="383" t="s">
        <v>72</v>
      </c>
      <c r="C963" s="383">
        <v>2200</v>
      </c>
      <c r="D963" s="397">
        <v>6810</v>
      </c>
      <c r="E963" s="384">
        <f>SUMIFS('Accounting data'!$G$2:$G$37000,'Accounting data'!$J$2:$J$37000,"22*",'Accounting data'!$K$2:$K$37000,"681*",'Accounting data'!$L$2:$L$37000,E4)</f>
        <v>0</v>
      </c>
      <c r="F963" s="384">
        <f>SUMIFS('Accounting data'!$G$2:$G$37000,'Accounting data'!$J$2:$J$37000,"22*",'Accounting data'!$K$2:$K$37000,"681*",'Accounting data'!$L$2:$L$37000,F4)</f>
        <v>0</v>
      </c>
      <c r="G963" s="385"/>
      <c r="H963" s="384">
        <f>SUMIFS('Accounting data'!$G$2:$G$37000,'Accounting data'!$J$2:$J$37000,"22*",'Accounting data'!$K$2:$K$37000,"681*",'Accounting data'!$L$2:$L$37000,H4)</f>
        <v>0</v>
      </c>
      <c r="I963" s="384">
        <f>SUMIFS('Accounting data'!$G$2:$G$37000,'Accounting data'!$J$2:$J$37000,"22*",'Accounting data'!$K$2:$K$37000,"681*",'Accounting data'!$L$2:$L$37000,I4)</f>
        <v>0</v>
      </c>
      <c r="J963" s="384">
        <f>SUMIFS('Accounting data'!$G$2:$G$37000,'Accounting data'!$J$2:$J$37000,"22*",'Accounting data'!$K$2:$K$37000,"681*",'Accounting data'!$L$2:$L$37000,J4)</f>
        <v>0</v>
      </c>
      <c r="K963" s="384">
        <f>SUMIFS('Accounting data'!$G$2:$G$37000,'Accounting data'!$J$2:$J$37000,"22*",'Accounting data'!$K$2:$K$37000,"681*",'Accounting data'!$L$2:$L$37000,K4)</f>
        <v>0</v>
      </c>
      <c r="L963" s="384">
        <f>SUMIFS('Accounting data'!$G$2:$G$37000,'Accounting data'!$J$2:$J$37000,"22*",'Accounting data'!$K$2:$K$37000,"681*",'Accounting data'!$L$2:$L$37000,L4)</f>
        <v>0</v>
      </c>
      <c r="M963" s="384">
        <f>SUMIFS('Accounting data'!$G$2:$G$37000,'Accounting data'!$J$2:$J$37000,"22*",'Accounting data'!$K$2:$K$37000,"681*",'Accounting data'!$L$2:$L$37000,M4)</f>
        <v>0</v>
      </c>
      <c r="N963" s="384">
        <f>SUMIFS('Accounting data'!$G$2:$G$37000,'Accounting data'!$J$2:$J$37000,"22*",'Accounting data'!$K$2:$K$37000,"681*",'Accounting data'!$L$2:$L$37000,N4)</f>
        <v>0</v>
      </c>
      <c r="O963" s="384">
        <f>SUMIFS('Accounting data'!$G$2:$G$37000,'Accounting data'!$J$2:$J$37000,"22*",'Accounting data'!$K$2:$K$37000,"681*",'Accounting data'!$L$2:$L$37000,O4)</f>
        <v>0</v>
      </c>
      <c r="P963" s="384">
        <f>SUMIFS('Accounting data'!$G$2:$G$37000,'Accounting data'!$J$2:$J$37000,"22*",'Accounting data'!$K$2:$K$37000,"681*",'Accounting data'!$L$2:$L$37000,P4)</f>
        <v>0</v>
      </c>
      <c r="Q963" s="384">
        <f>SUMIFS('Accounting data'!$G$2:$G$37000,'Accounting data'!$J$2:$J$37000,"22*",'Accounting data'!$K$2:$K$37000,"681*",'Accounting data'!$L$2:$L$37000,Q4)</f>
        <v>0</v>
      </c>
      <c r="R963" s="384">
        <f>SUMIFS('Accounting data'!$G$2:$G$37000,'Accounting data'!$J$2:$J$37000,"22*",'Accounting data'!$K$2:$K$37000,"681*",'Accounting data'!$L$2:$L$37000,R4)</f>
        <v>0</v>
      </c>
      <c r="S963" s="384">
        <f>SUMIFS('Accounting data'!$G$2:$G$37000,'Accounting data'!$J$2:$J$37000,"22*",'Accounting data'!$K$2:$K$37000,"681*",'Accounting data'!$L$2:$L$37000,S4)</f>
        <v>0</v>
      </c>
      <c r="T963" s="384">
        <f>SUMIFS('Accounting data'!$G$2:$G$37000,'Accounting data'!$J$2:$J$37000,"22*",'Accounting data'!$K$2:$K$37000,"681*",'Accounting data'!$L$2:$L$37000,T4)</f>
        <v>0</v>
      </c>
      <c r="U963" s="384">
        <f>SUMIFS('Accounting data'!$G$2:$G$37000,'Accounting data'!$J$2:$J$37000,"22*",'Accounting data'!$K$2:$K$37000,"681*",'Accounting data'!$L$2:$L$37000,U4)</f>
        <v>0</v>
      </c>
      <c r="V963" s="384">
        <f>SUMIFS('Accounting data'!$G$2:$G$37000,'Accounting data'!$J$2:$J$37000,"22*",'Accounting data'!$K$2:$K$37000,"681*",'Accounting data'!$L$2:$L$37000,V4)</f>
        <v>0</v>
      </c>
      <c r="W963" s="384">
        <f>SUMIFS('Accounting data'!$G$2:$G$37000,'Accounting data'!$J$2:$J$37000,"22*",'Accounting data'!$K$2:$K$37000,"681*",'Accounting data'!$L$2:$L$37000,W4)</f>
        <v>0</v>
      </c>
      <c r="X963" s="384">
        <f>SUMIFS('Accounting data'!$G$2:$G$37000,'Accounting data'!$J$2:$J$37000,"22*",'Accounting data'!$K$2:$K$37000,"681*",'Accounting data'!$L$2:$L$37000,X4)</f>
        <v>0</v>
      </c>
      <c r="Y963" s="384">
        <f>SUMIFS('Accounting data'!$G$2:$G$37000,'Accounting data'!$J$2:$J$37000,"22*",'Accounting data'!$K$2:$K$37000,"681*",'Accounting data'!$L$2:$L$37000,Y4)</f>
        <v>0</v>
      </c>
      <c r="Z963" s="384">
        <f>SUMIFS('Accounting data'!$G$2:$G$37000,'Accounting data'!$J$2:$J$37000,"22*",'Accounting data'!$K$2:$K$37000,"681*",'Accounting data'!$L$2:$L$37000,Z4)</f>
        <v>0</v>
      </c>
      <c r="AA963" s="384">
        <f>SUMIFS('Accounting data'!$G$2:$G$37000,'Accounting data'!$J$2:$J$37000,"22*",'Accounting data'!$K$2:$K$37000,"681*",'Accounting data'!$L$2:$L$37000,AA4)</f>
        <v>0</v>
      </c>
      <c r="AB963" s="384">
        <f>SUMIFS('Accounting data'!$G$2:$G$37000,'Accounting data'!$J$2:$J$37000,"22*",'Accounting data'!$K$2:$K$37000,"681*",'Accounting data'!$L$2:$L$37000,AB4)</f>
        <v>0</v>
      </c>
      <c r="AC963" s="384">
        <f>SUMIFS('Accounting data'!$G$2:$G$37000,'Accounting data'!$J$2:$J$37000,"22*",'Accounting data'!$K$2:$K$37000,"681*",'Accounting data'!$L$2:$L$37000,AC4)</f>
        <v>0</v>
      </c>
      <c r="AD963" s="384">
        <f>SUMIFS('Accounting data'!$G$2:$G$37000,'Accounting data'!$J$2:$J$37000,"22*",'Accounting data'!$K$2:$K$37000,"681*",'Accounting data'!$L$2:$L$37000,AD4)</f>
        <v>0</v>
      </c>
      <c r="AE963" s="384">
        <f>SUMIFS('Accounting data'!$G$2:$G$37000,'Accounting data'!$J$2:$J$37000,"22*",'Accounting data'!$K$2:$K$37000,"681*",'Accounting data'!$L$2:$L$37000,AE4)</f>
        <v>0</v>
      </c>
      <c r="AF963" s="384">
        <f>SUMIFS('Accounting data'!$G$2:$G$37000,'Accounting data'!$J$2:$J$37000,"22*",'Accounting data'!$K$2:$K$37000,"681*",'Accounting data'!$L$2:$L$37000,AF4)</f>
        <v>0</v>
      </c>
    </row>
    <row r="964" spans="1:32">
      <c r="A964" s="383" t="s">
        <v>288</v>
      </c>
      <c r="B964" s="383" t="s">
        <v>72</v>
      </c>
      <c r="C964" s="383">
        <v>2200</v>
      </c>
      <c r="D964" s="397">
        <v>6810</v>
      </c>
      <c r="E964" s="384">
        <f>SUMIFS('Accounting data'!$G$2:$G$37000,'Accounting data'!$H$2:$H$37000,"9999*",'Accounting data'!$J$2:$J$37000,"22*",'Accounting data'!$K$2:$K$37000,"681*",'Accounting data'!$L$2:$L$37000,E4)</f>
        <v>0</v>
      </c>
      <c r="F964" s="384">
        <f>SUMIFS('Accounting data'!$G$2:$G$37000,'Accounting data'!$H$2:$H$37000,"9999*",'Accounting data'!$J$2:$J$37000,"22*",'Accounting data'!$K$2:$K$37000,"681*",'Accounting data'!$L$2:$L$37000,F4)</f>
        <v>0</v>
      </c>
      <c r="G964" s="385"/>
      <c r="H964" s="384">
        <f>SUMIFS('Accounting data'!$G$2:$G$37000,'Accounting data'!$H$2:$H$37000,"9999*",'Accounting data'!$J$2:$J$37000,"22*",'Accounting data'!$K$2:$K$37000,"681*",'Accounting data'!$L$2:$L$37000,H4)</f>
        <v>0</v>
      </c>
      <c r="I964" s="384">
        <f>SUMIFS('Accounting data'!$G$2:$G$37000,'Accounting data'!$H$2:$H$37000,"9999*",'Accounting data'!$J$2:$J$37000,"22*",'Accounting data'!$K$2:$K$37000,"681*",'Accounting data'!$L$2:$L$37000,I4)</f>
        <v>0</v>
      </c>
      <c r="J964" s="384">
        <f>SUMIFS('Accounting data'!$G$2:$G$37000,'Accounting data'!$H$2:$H$37000,"9999*",'Accounting data'!$J$2:$J$37000,"22*",'Accounting data'!$K$2:$K$37000,"681*",'Accounting data'!$L$2:$L$37000,J4)</f>
        <v>0</v>
      </c>
      <c r="K964" s="384">
        <f>SUMIFS('Accounting data'!$G$2:$G$37000,'Accounting data'!$H$2:$H$37000,"9999*",'Accounting data'!$J$2:$J$37000,"22*",'Accounting data'!$K$2:$K$37000,"681*",'Accounting data'!$L$2:$L$37000,K4)</f>
        <v>0</v>
      </c>
      <c r="L964" s="384">
        <f>SUMIFS('Accounting data'!$G$2:$G$37000,'Accounting data'!$H$2:$H$37000,"9999*",'Accounting data'!$J$2:$J$37000,"22*",'Accounting data'!$K$2:$K$37000,"681*",'Accounting data'!$L$2:$L$37000,L4)</f>
        <v>0</v>
      </c>
      <c r="M964" s="384">
        <f>SUMIFS('Accounting data'!$G$2:$G$37000,'Accounting data'!$H$2:$H$37000,"9999*",'Accounting data'!$J$2:$J$37000,"22*",'Accounting data'!$K$2:$K$37000,"681*",'Accounting data'!$L$2:$L$37000,M4)</f>
        <v>0</v>
      </c>
      <c r="N964" s="384">
        <f>SUMIFS('Accounting data'!$G$2:$G$37000,'Accounting data'!$H$2:$H$37000,"9999*",'Accounting data'!$J$2:$J$37000,"22*",'Accounting data'!$K$2:$K$37000,"681*",'Accounting data'!$L$2:$L$37000,N4)</f>
        <v>0</v>
      </c>
      <c r="O964" s="384">
        <f>SUMIFS('Accounting data'!$G$2:$G$37000,'Accounting data'!$H$2:$H$37000,"9999*",'Accounting data'!$J$2:$J$37000,"22*",'Accounting data'!$K$2:$K$37000,"681*",'Accounting data'!$L$2:$L$37000,O4)</f>
        <v>0</v>
      </c>
      <c r="P964" s="384">
        <f>SUMIFS('Accounting data'!$G$2:$G$37000,'Accounting data'!$H$2:$H$37000,"9999*",'Accounting data'!$J$2:$J$37000,"22*",'Accounting data'!$K$2:$K$37000,"681*",'Accounting data'!$L$2:$L$37000,P4)</f>
        <v>0</v>
      </c>
      <c r="Q964" s="384">
        <f>SUMIFS('Accounting data'!$G$2:$G$37000,'Accounting data'!$H$2:$H$37000,"9999*",'Accounting data'!$J$2:$J$37000,"22*",'Accounting data'!$K$2:$K$37000,"681*",'Accounting data'!$L$2:$L$37000,Q4)</f>
        <v>0</v>
      </c>
      <c r="R964" s="384">
        <f>SUMIFS('Accounting data'!$G$2:$G$37000,'Accounting data'!$H$2:$H$37000,"9999*",'Accounting data'!$J$2:$J$37000,"22*",'Accounting data'!$K$2:$K$37000,"681*",'Accounting data'!$L$2:$L$37000,R4)</f>
        <v>0</v>
      </c>
      <c r="S964" s="384">
        <f>SUMIFS('Accounting data'!$G$2:$G$37000,'Accounting data'!$H$2:$H$37000,"9999*",'Accounting data'!$J$2:$J$37000,"22*",'Accounting data'!$K$2:$K$37000,"681*",'Accounting data'!$L$2:$L$37000,S4)</f>
        <v>0</v>
      </c>
      <c r="T964" s="384">
        <f>SUMIFS('Accounting data'!$G$2:$G$37000,'Accounting data'!$H$2:$H$37000,"9999*",'Accounting data'!$J$2:$J$37000,"22*",'Accounting data'!$K$2:$K$37000,"681*",'Accounting data'!$L$2:$L$37000,T4)</f>
        <v>0</v>
      </c>
      <c r="U964" s="384">
        <f>SUMIFS('Accounting data'!$G$2:$G$37000,'Accounting data'!$H$2:$H$37000,"9999*",'Accounting data'!$J$2:$J$37000,"22*",'Accounting data'!$K$2:$K$37000,"681*",'Accounting data'!$L$2:$L$37000,U4)</f>
        <v>0</v>
      </c>
      <c r="V964" s="384">
        <f>SUMIFS('Accounting data'!$G$2:$G$37000,'Accounting data'!$H$2:$H$37000,"9999*",'Accounting data'!$J$2:$J$37000,"22*",'Accounting data'!$K$2:$K$37000,"681*",'Accounting data'!$L$2:$L$37000,V4)</f>
        <v>0</v>
      </c>
      <c r="W964" s="384">
        <f>SUMIFS('Accounting data'!$G$2:$G$37000,'Accounting data'!$H$2:$H$37000,"9999*",'Accounting data'!$J$2:$J$37000,"22*",'Accounting data'!$K$2:$K$37000,"681*",'Accounting data'!$L$2:$L$37000,W4)</f>
        <v>0</v>
      </c>
      <c r="X964" s="384">
        <f>SUMIFS('Accounting data'!$G$2:$G$37000,'Accounting data'!$H$2:$H$37000,"9999*",'Accounting data'!$J$2:$J$37000,"22*",'Accounting data'!$K$2:$K$37000,"681*",'Accounting data'!$L$2:$L$37000,X4)</f>
        <v>0</v>
      </c>
      <c r="Y964" s="384">
        <f>SUMIFS('Accounting data'!$G$2:$G$37000,'Accounting data'!$H$2:$H$37000,"9999*",'Accounting data'!$J$2:$J$37000,"22*",'Accounting data'!$K$2:$K$37000,"681*",'Accounting data'!$L$2:$L$37000,Y4)</f>
        <v>0</v>
      </c>
      <c r="Z964" s="384">
        <f>SUMIFS('Accounting data'!$G$2:$G$37000,'Accounting data'!$H$2:$H$37000,"9999*",'Accounting data'!$J$2:$J$37000,"22*",'Accounting data'!$K$2:$K$37000,"681*",'Accounting data'!$L$2:$L$37000,Z4)</f>
        <v>0</v>
      </c>
      <c r="AA964" s="384">
        <f>SUMIFS('Accounting data'!$G$2:$G$37000,'Accounting data'!$H$2:$H$37000,"9999*",'Accounting data'!$J$2:$J$37000,"22*",'Accounting data'!$K$2:$K$37000,"681*",'Accounting data'!$L$2:$L$37000,AA4)</f>
        <v>0</v>
      </c>
      <c r="AB964" s="384">
        <f>SUMIFS('Accounting data'!$G$2:$G$37000,'Accounting data'!$H$2:$H$37000,"9999*",'Accounting data'!$J$2:$J$37000,"22*",'Accounting data'!$K$2:$K$37000,"681*",'Accounting data'!$L$2:$L$37000,AB4)</f>
        <v>0</v>
      </c>
      <c r="AC964" s="384">
        <f>SUMIFS('Accounting data'!$G$2:$G$37000,'Accounting data'!$H$2:$H$37000,"9999*",'Accounting data'!$J$2:$J$37000,"22*",'Accounting data'!$K$2:$K$37000,"681*",'Accounting data'!$L$2:$L$37000,AC4)</f>
        <v>0</v>
      </c>
      <c r="AD964" s="384">
        <f>SUMIFS('Accounting data'!$G$2:$G$37000,'Accounting data'!$H$2:$H$37000,"9999*",'Accounting data'!$J$2:$J$37000,"22*",'Accounting data'!$K$2:$K$37000,"681*",'Accounting data'!$L$2:$L$37000,AD4)</f>
        <v>0</v>
      </c>
      <c r="AE964" s="384">
        <f>SUMIFS('Accounting data'!$G$2:$G$37000,'Accounting data'!$H$2:$H$37000,"9999*",'Accounting data'!$J$2:$J$37000,"22*",'Accounting data'!$K$2:$K$37000,"681*",'Accounting data'!$L$2:$L$37000,AE4)</f>
        <v>0</v>
      </c>
      <c r="AF964" s="384">
        <f>SUMIFS('Accounting data'!$G$2:$G$37000,'Accounting data'!$H$2:$H$37000,"9999*",'Accounting data'!$J$2:$J$37000,"22*",'Accounting data'!$K$2:$K$37000,"681*",'Accounting data'!$L$2:$L$37000,AF4)</f>
        <v>0</v>
      </c>
    </row>
    <row r="965" spans="1:32">
      <c r="A965" s="383" t="s">
        <v>72</v>
      </c>
      <c r="B965" s="383" t="s">
        <v>80</v>
      </c>
      <c r="C965" s="383">
        <v>2200</v>
      </c>
      <c r="D965" s="397">
        <v>6810</v>
      </c>
      <c r="E965" s="384">
        <f>SUMIFS('Accounting data'!$G$2:$G$37000,'Accounting data'!$I$2:$I$37000,"7*",'Accounting data'!$J$2:$J$37000,"22*",'Accounting data'!$K$2:$K$37000,"681*",'Accounting data'!$L$2:$L$37000,E4)+SUMIFS('Accounting data'!$G$2:$G$37000,'Accounting data'!$I$2:$I$37000,"8*",'Accounting data'!$J$2:$J$37000,"22*",'Accounting data'!$K$2:$K$37000,"681*",'Accounting data'!$L$2:$L$37000,E4)+SUMIFS('Accounting data'!$G$2:$G$37000,'Accounting data'!$I$2:$I$37000,"9*",'Accounting data'!$J$2:$J$37000,"22*",'Accounting data'!$K$2:$K$37000,"681*",'Accounting data'!$L$2:$L$37000,E4)</f>
        <v>0</v>
      </c>
      <c r="F965" s="384">
        <f>SUMIFS('Accounting data'!$G$2:$G$37000,'Accounting data'!$I$2:$I$37000,"7*",'Accounting data'!$J$2:$J$37000,"22*",'Accounting data'!$K$2:$K$37000,"681*",'Accounting data'!$L$2:$L$37000,F4)+SUMIFS('Accounting data'!$G$2:$G$37000,'Accounting data'!$I$2:$I$37000,"8*",'Accounting data'!$J$2:$J$37000,"22*",'Accounting data'!$K$2:$K$37000,"681*",'Accounting data'!$L$2:$L$37000,F4)+SUMIFS('Accounting data'!$G$2:$G$37000,'Accounting data'!$I$2:$I$37000,"9*",'Accounting data'!$J$2:$J$37000,"22*",'Accounting data'!$K$2:$K$37000,"681*",'Accounting data'!$L$2:$L$37000,F4)</f>
        <v>0</v>
      </c>
      <c r="G965" s="385"/>
      <c r="H965" s="384">
        <f>SUMIFS('Accounting data'!$G$2:$G$37000,'Accounting data'!$I$2:$I$37000,"7*",'Accounting data'!$J$2:$J$37000,"22*",'Accounting data'!$K$2:$K$37000,"681*",'Accounting data'!$L$2:$L$37000,H4)+SUMIFS('Accounting data'!$G$2:$G$37000,'Accounting data'!$I$2:$I$37000,"8*",'Accounting data'!$J$2:$J$37000,"22*",'Accounting data'!$K$2:$K$37000,"681*",'Accounting data'!$L$2:$L$37000,H4)+SUMIFS('Accounting data'!$G$2:$G$37000,'Accounting data'!$I$2:$I$37000,"9*",'Accounting data'!$J$2:$J$37000,"22*",'Accounting data'!$K$2:$K$37000,"681*",'Accounting data'!$L$2:$L$37000,H4)</f>
        <v>0</v>
      </c>
      <c r="I965" s="384">
        <f>SUMIFS('Accounting data'!$G$2:$G$37000,'Accounting data'!$I$2:$I$37000,"7*",'Accounting data'!$J$2:$J$37000,"22*",'Accounting data'!$K$2:$K$37000,"681*",'Accounting data'!$L$2:$L$37000,I4)+SUMIFS('Accounting data'!$G$2:$G$37000,'Accounting data'!$I$2:$I$37000,"8*",'Accounting data'!$J$2:$J$37000,"22*",'Accounting data'!$K$2:$K$37000,"681*",'Accounting data'!$L$2:$L$37000,I4)+SUMIFS('Accounting data'!$G$2:$G$37000,'Accounting data'!$I$2:$I$37000,"9*",'Accounting data'!$J$2:$J$37000,"22*",'Accounting data'!$K$2:$K$37000,"681*",'Accounting data'!$L$2:$L$37000,I4)</f>
        <v>0</v>
      </c>
      <c r="J965" s="384">
        <f>SUMIFS('Accounting data'!$G$2:$G$37000,'Accounting data'!$I$2:$I$37000,"7*",'Accounting data'!$J$2:$J$37000,"22*",'Accounting data'!$K$2:$K$37000,"681*",'Accounting data'!$L$2:$L$37000,J4)+SUMIFS('Accounting data'!$G$2:$G$37000,'Accounting data'!$I$2:$I$37000,"8*",'Accounting data'!$J$2:$J$37000,"22*",'Accounting data'!$K$2:$K$37000,"681*",'Accounting data'!$L$2:$L$37000,J4)+SUMIFS('Accounting data'!$G$2:$G$37000,'Accounting data'!$I$2:$I$37000,"9*",'Accounting data'!$J$2:$J$37000,"22*",'Accounting data'!$K$2:$K$37000,"681*",'Accounting data'!$L$2:$L$37000,J4)</f>
        <v>0</v>
      </c>
      <c r="K965" s="384">
        <f>SUMIFS('Accounting data'!$G$2:$G$37000,'Accounting data'!$I$2:$I$37000,"7*",'Accounting data'!$J$2:$J$37000,"22*",'Accounting data'!$K$2:$K$37000,"681*",'Accounting data'!$L$2:$L$37000,K4)+SUMIFS('Accounting data'!$G$2:$G$37000,'Accounting data'!$I$2:$I$37000,"8*",'Accounting data'!$J$2:$J$37000,"22*",'Accounting data'!$K$2:$K$37000,"681*",'Accounting data'!$L$2:$L$37000,K4)+SUMIFS('Accounting data'!$G$2:$G$37000,'Accounting data'!$I$2:$I$37000,"9*",'Accounting data'!$J$2:$J$37000,"22*",'Accounting data'!$K$2:$K$37000,"681*",'Accounting data'!$L$2:$L$37000,K4)</f>
        <v>0</v>
      </c>
      <c r="L965" s="384">
        <f>SUMIFS('Accounting data'!$G$2:$G$37000,'Accounting data'!$I$2:$I$37000,"7*",'Accounting data'!$J$2:$J$37000,"22*",'Accounting data'!$K$2:$K$37000,"681*",'Accounting data'!$L$2:$L$37000,L4)+SUMIFS('Accounting data'!$G$2:$G$37000,'Accounting data'!$I$2:$I$37000,"8*",'Accounting data'!$J$2:$J$37000,"22*",'Accounting data'!$K$2:$K$37000,"681*",'Accounting data'!$L$2:$L$37000,L4)+SUMIFS('Accounting data'!$G$2:$G$37000,'Accounting data'!$I$2:$I$37000,"9*",'Accounting data'!$J$2:$J$37000,"22*",'Accounting data'!$K$2:$K$37000,"681*",'Accounting data'!$L$2:$L$37000,L4)</f>
        <v>0</v>
      </c>
      <c r="M965" s="384">
        <f>SUMIFS('Accounting data'!$G$2:$G$37000,'Accounting data'!$I$2:$I$37000,"7*",'Accounting data'!$J$2:$J$37000,"22*",'Accounting data'!$K$2:$K$37000,"681*",'Accounting data'!$L$2:$L$37000,M4)+SUMIFS('Accounting data'!$G$2:$G$37000,'Accounting data'!$I$2:$I$37000,"8*",'Accounting data'!$J$2:$J$37000,"22*",'Accounting data'!$K$2:$K$37000,"681*",'Accounting data'!$L$2:$L$37000,M4)+SUMIFS('Accounting data'!$G$2:$G$37000,'Accounting data'!$I$2:$I$37000,"9*",'Accounting data'!$J$2:$J$37000,"22*",'Accounting data'!$K$2:$K$37000,"681*",'Accounting data'!$L$2:$L$37000,M4)</f>
        <v>0</v>
      </c>
      <c r="N965" s="384">
        <f>SUMIFS('Accounting data'!$G$2:$G$37000,'Accounting data'!$I$2:$I$37000,"7*",'Accounting data'!$J$2:$J$37000,"22*",'Accounting data'!$K$2:$K$37000,"681*",'Accounting data'!$L$2:$L$37000,N4)+SUMIFS('Accounting data'!$G$2:$G$37000,'Accounting data'!$I$2:$I$37000,"8*",'Accounting data'!$J$2:$J$37000,"22*",'Accounting data'!$K$2:$K$37000,"681*",'Accounting data'!$L$2:$L$37000,N4)+SUMIFS('Accounting data'!$G$2:$G$37000,'Accounting data'!$I$2:$I$37000,"9*",'Accounting data'!$J$2:$J$37000,"22*",'Accounting data'!$K$2:$K$37000,"681*",'Accounting data'!$L$2:$L$37000,N4)</f>
        <v>0</v>
      </c>
      <c r="O965" s="384">
        <f>SUMIFS('Accounting data'!$G$2:$G$37000,'Accounting data'!$I$2:$I$37000,"7*",'Accounting data'!$J$2:$J$37000,"22*",'Accounting data'!$K$2:$K$37000,"681*",'Accounting data'!$L$2:$L$37000,O4)+SUMIFS('Accounting data'!$G$2:$G$37000,'Accounting data'!$I$2:$I$37000,"8*",'Accounting data'!$J$2:$J$37000,"22*",'Accounting data'!$K$2:$K$37000,"681*",'Accounting data'!$L$2:$L$37000,O4)+SUMIFS('Accounting data'!$G$2:$G$37000,'Accounting data'!$I$2:$I$37000,"9*",'Accounting data'!$J$2:$J$37000,"22*",'Accounting data'!$K$2:$K$37000,"681*",'Accounting data'!$L$2:$L$37000,O4)</f>
        <v>0</v>
      </c>
      <c r="P965" s="384">
        <f>SUMIFS('Accounting data'!$G$2:$G$37000,'Accounting data'!$I$2:$I$37000,"7*",'Accounting data'!$J$2:$J$37000,"22*",'Accounting data'!$K$2:$K$37000,"681*",'Accounting data'!$L$2:$L$37000,P4)+SUMIFS('Accounting data'!$G$2:$G$37000,'Accounting data'!$I$2:$I$37000,"8*",'Accounting data'!$J$2:$J$37000,"22*",'Accounting data'!$K$2:$K$37000,"681*",'Accounting data'!$L$2:$L$37000,P4)+SUMIFS('Accounting data'!$G$2:$G$37000,'Accounting data'!$I$2:$I$37000,"9*",'Accounting data'!$J$2:$J$37000,"22*",'Accounting data'!$K$2:$K$37000,"681*",'Accounting data'!$L$2:$L$37000,P4)</f>
        <v>0</v>
      </c>
      <c r="Q965" s="384">
        <f>SUMIFS('Accounting data'!$G$2:$G$37000,'Accounting data'!$I$2:$I$37000,"7*",'Accounting data'!$J$2:$J$37000,"22*",'Accounting data'!$K$2:$K$37000,"681*",'Accounting data'!$L$2:$L$37000,Q4)+SUMIFS('Accounting data'!$G$2:$G$37000,'Accounting data'!$I$2:$I$37000,"8*",'Accounting data'!$J$2:$J$37000,"22*",'Accounting data'!$K$2:$K$37000,"681*",'Accounting data'!$L$2:$L$37000,Q4)+SUMIFS('Accounting data'!$G$2:$G$37000,'Accounting data'!$I$2:$I$37000,"9*",'Accounting data'!$J$2:$J$37000,"22*",'Accounting data'!$K$2:$K$37000,"681*",'Accounting data'!$L$2:$L$37000,Q4)</f>
        <v>0</v>
      </c>
      <c r="R965" s="384">
        <f>SUMIFS('Accounting data'!$G$2:$G$37000,'Accounting data'!$I$2:$I$37000,"7*",'Accounting data'!$J$2:$J$37000,"22*",'Accounting data'!$K$2:$K$37000,"681*",'Accounting data'!$L$2:$L$37000,R4)+SUMIFS('Accounting data'!$G$2:$G$37000,'Accounting data'!$I$2:$I$37000,"8*",'Accounting data'!$J$2:$J$37000,"22*",'Accounting data'!$K$2:$K$37000,"681*",'Accounting data'!$L$2:$L$37000,R4)+SUMIFS('Accounting data'!$G$2:$G$37000,'Accounting data'!$I$2:$I$37000,"9*",'Accounting data'!$J$2:$J$37000,"22*",'Accounting data'!$K$2:$K$37000,"681*",'Accounting data'!$L$2:$L$37000,R4)</f>
        <v>0</v>
      </c>
      <c r="S965" s="384">
        <f>SUMIFS('Accounting data'!$G$2:$G$37000,'Accounting data'!$I$2:$I$37000,"7*",'Accounting data'!$J$2:$J$37000,"22*",'Accounting data'!$K$2:$K$37000,"681*",'Accounting data'!$L$2:$L$37000,S4)+SUMIFS('Accounting data'!$G$2:$G$37000,'Accounting data'!$I$2:$I$37000,"8*",'Accounting data'!$J$2:$J$37000,"22*",'Accounting data'!$K$2:$K$37000,"681*",'Accounting data'!$L$2:$L$37000,S4)+SUMIFS('Accounting data'!$G$2:$G$37000,'Accounting data'!$I$2:$I$37000,"9*",'Accounting data'!$J$2:$J$37000,"22*",'Accounting data'!$K$2:$K$37000,"681*",'Accounting data'!$L$2:$L$37000,S4)</f>
        <v>0</v>
      </c>
      <c r="T965" s="384">
        <f>SUMIFS('Accounting data'!$G$2:$G$37000,'Accounting data'!$I$2:$I$37000,"7*",'Accounting data'!$J$2:$J$37000,"22*",'Accounting data'!$K$2:$K$37000,"681*",'Accounting data'!$L$2:$L$37000,T4)+SUMIFS('Accounting data'!$G$2:$G$37000,'Accounting data'!$I$2:$I$37000,"8*",'Accounting data'!$J$2:$J$37000,"22*",'Accounting data'!$K$2:$K$37000,"681*",'Accounting data'!$L$2:$L$37000,T4)+SUMIFS('Accounting data'!$G$2:$G$37000,'Accounting data'!$I$2:$I$37000,"9*",'Accounting data'!$J$2:$J$37000,"22*",'Accounting data'!$K$2:$K$37000,"681*",'Accounting data'!$L$2:$L$37000,T4)</f>
        <v>0</v>
      </c>
      <c r="U965" s="384">
        <f>SUMIFS('Accounting data'!$G$2:$G$37000,'Accounting data'!$I$2:$I$37000,"7*",'Accounting data'!$J$2:$J$37000,"22*",'Accounting data'!$K$2:$K$37000,"681*",'Accounting data'!$L$2:$L$37000,U4)+SUMIFS('Accounting data'!$G$2:$G$37000,'Accounting data'!$I$2:$I$37000,"8*",'Accounting data'!$J$2:$J$37000,"22*",'Accounting data'!$K$2:$K$37000,"681*",'Accounting data'!$L$2:$L$37000,U4)+SUMIFS('Accounting data'!$G$2:$G$37000,'Accounting data'!$I$2:$I$37000,"9*",'Accounting data'!$J$2:$J$37000,"22*",'Accounting data'!$K$2:$K$37000,"681*",'Accounting data'!$L$2:$L$37000,U4)</f>
        <v>0</v>
      </c>
      <c r="V965" s="384">
        <f>SUMIFS('Accounting data'!$G$2:$G$37000,'Accounting data'!$I$2:$I$37000,"7*",'Accounting data'!$J$2:$J$37000,"22*",'Accounting data'!$K$2:$K$37000,"681*",'Accounting data'!$L$2:$L$37000,V4)+SUMIFS('Accounting data'!$G$2:$G$37000,'Accounting data'!$I$2:$I$37000,"8*",'Accounting data'!$J$2:$J$37000,"22*",'Accounting data'!$K$2:$K$37000,"681*",'Accounting data'!$L$2:$L$37000,V4)+SUMIFS('Accounting data'!$G$2:$G$37000,'Accounting data'!$I$2:$I$37000,"9*",'Accounting data'!$J$2:$J$37000,"22*",'Accounting data'!$K$2:$K$37000,"681*",'Accounting data'!$L$2:$L$37000,V4)</f>
        <v>0</v>
      </c>
      <c r="W965" s="384">
        <f>SUMIFS('Accounting data'!$G$2:$G$37000,'Accounting data'!$I$2:$I$37000,"7*",'Accounting data'!$J$2:$J$37000,"22*",'Accounting data'!$K$2:$K$37000,"681*",'Accounting data'!$L$2:$L$37000,W4)+SUMIFS('Accounting data'!$G$2:$G$37000,'Accounting data'!$I$2:$I$37000,"8*",'Accounting data'!$J$2:$J$37000,"22*",'Accounting data'!$K$2:$K$37000,"681*",'Accounting data'!$L$2:$L$37000,W4)+SUMIFS('Accounting data'!$G$2:$G$37000,'Accounting data'!$I$2:$I$37000,"9*",'Accounting data'!$J$2:$J$37000,"22*",'Accounting data'!$K$2:$K$37000,"681*",'Accounting data'!$L$2:$L$37000,W4)</f>
        <v>0</v>
      </c>
      <c r="X965" s="384">
        <f>SUMIFS('Accounting data'!$G$2:$G$37000,'Accounting data'!$I$2:$I$37000,"7*",'Accounting data'!$J$2:$J$37000,"22*",'Accounting data'!$K$2:$K$37000,"681*",'Accounting data'!$L$2:$L$37000,X4)+SUMIFS('Accounting data'!$G$2:$G$37000,'Accounting data'!$I$2:$I$37000,"8*",'Accounting data'!$J$2:$J$37000,"22*",'Accounting data'!$K$2:$K$37000,"681*",'Accounting data'!$L$2:$L$37000,X4)+SUMIFS('Accounting data'!$G$2:$G$37000,'Accounting data'!$I$2:$I$37000,"9*",'Accounting data'!$J$2:$J$37000,"22*",'Accounting data'!$K$2:$K$37000,"681*",'Accounting data'!$L$2:$L$37000,X4)</f>
        <v>0</v>
      </c>
      <c r="Y965" s="384">
        <f>SUMIFS('Accounting data'!$G$2:$G$37000,'Accounting data'!$I$2:$I$37000,"7*",'Accounting data'!$J$2:$J$37000,"22*",'Accounting data'!$K$2:$K$37000,"681*",'Accounting data'!$L$2:$L$37000,Y4)+SUMIFS('Accounting data'!$G$2:$G$37000,'Accounting data'!$I$2:$I$37000,"8*",'Accounting data'!$J$2:$J$37000,"22*",'Accounting data'!$K$2:$K$37000,"681*",'Accounting data'!$L$2:$L$37000,Y4)+SUMIFS('Accounting data'!$G$2:$G$37000,'Accounting data'!$I$2:$I$37000,"9*",'Accounting data'!$J$2:$J$37000,"22*",'Accounting data'!$K$2:$K$37000,"681*",'Accounting data'!$L$2:$L$37000,Y4)</f>
        <v>0</v>
      </c>
      <c r="Z965" s="384">
        <f>SUMIFS('Accounting data'!$G$2:$G$37000,'Accounting data'!$I$2:$I$37000,"7*",'Accounting data'!$J$2:$J$37000,"22*",'Accounting data'!$K$2:$K$37000,"681*",'Accounting data'!$L$2:$L$37000,Z4)+SUMIFS('Accounting data'!$G$2:$G$37000,'Accounting data'!$I$2:$I$37000,"8*",'Accounting data'!$J$2:$J$37000,"22*",'Accounting data'!$K$2:$K$37000,"681*",'Accounting data'!$L$2:$L$37000,Z4)+SUMIFS('Accounting data'!$G$2:$G$37000,'Accounting data'!$I$2:$I$37000,"9*",'Accounting data'!$J$2:$J$37000,"22*",'Accounting data'!$K$2:$K$37000,"681*",'Accounting data'!$L$2:$L$37000,Z4)</f>
        <v>0</v>
      </c>
      <c r="AA965" s="384">
        <f>SUMIFS('Accounting data'!$G$2:$G$37000,'Accounting data'!$I$2:$I$37000,"7*",'Accounting data'!$J$2:$J$37000,"22*",'Accounting data'!$K$2:$K$37000,"681*",'Accounting data'!$L$2:$L$37000,AA4)+SUMIFS('Accounting data'!$G$2:$G$37000,'Accounting data'!$I$2:$I$37000,"8*",'Accounting data'!$J$2:$J$37000,"22*",'Accounting data'!$K$2:$K$37000,"681*",'Accounting data'!$L$2:$L$37000,AA4)+SUMIFS('Accounting data'!$G$2:$G$37000,'Accounting data'!$I$2:$I$37000,"9*",'Accounting data'!$J$2:$J$37000,"22*",'Accounting data'!$K$2:$K$37000,"681*",'Accounting data'!$L$2:$L$37000,AA4)</f>
        <v>0</v>
      </c>
      <c r="AB965" s="384">
        <f>SUMIFS('Accounting data'!$G$2:$G$37000,'Accounting data'!$I$2:$I$37000,"7*",'Accounting data'!$J$2:$J$37000,"22*",'Accounting data'!$K$2:$K$37000,"681*",'Accounting data'!$L$2:$L$37000,AB4)+SUMIFS('Accounting data'!$G$2:$G$37000,'Accounting data'!$I$2:$I$37000,"8*",'Accounting data'!$J$2:$J$37000,"22*",'Accounting data'!$K$2:$K$37000,"681*",'Accounting data'!$L$2:$L$37000,AB4)+SUMIFS('Accounting data'!$G$2:$G$37000,'Accounting data'!$I$2:$I$37000,"9*",'Accounting data'!$J$2:$J$37000,"22*",'Accounting data'!$K$2:$K$37000,"681*",'Accounting data'!$L$2:$L$37000,AB4)</f>
        <v>0</v>
      </c>
      <c r="AC965" s="384">
        <f>SUMIFS('Accounting data'!$G$2:$G$37000,'Accounting data'!$I$2:$I$37000,"7*",'Accounting data'!$J$2:$J$37000,"22*",'Accounting data'!$K$2:$K$37000,"681*",'Accounting data'!$L$2:$L$37000,AC4)+SUMIFS('Accounting data'!$G$2:$G$37000,'Accounting data'!$I$2:$I$37000,"8*",'Accounting data'!$J$2:$J$37000,"22*",'Accounting data'!$K$2:$K$37000,"681*",'Accounting data'!$L$2:$L$37000,AC4)+SUMIFS('Accounting data'!$G$2:$G$37000,'Accounting data'!$I$2:$I$37000,"9*",'Accounting data'!$J$2:$J$37000,"22*",'Accounting data'!$K$2:$K$37000,"681*",'Accounting data'!$L$2:$L$37000,AC4)</f>
        <v>0</v>
      </c>
      <c r="AD965" s="384">
        <f>SUMIFS('Accounting data'!$G$2:$G$37000,'Accounting data'!$I$2:$I$37000,"7*",'Accounting data'!$J$2:$J$37000,"22*",'Accounting data'!$K$2:$K$37000,"681*",'Accounting data'!$L$2:$L$37000,AD4)+SUMIFS('Accounting data'!$G$2:$G$37000,'Accounting data'!$I$2:$I$37000,"8*",'Accounting data'!$J$2:$J$37000,"22*",'Accounting data'!$K$2:$K$37000,"681*",'Accounting data'!$L$2:$L$37000,AD4)+SUMIFS('Accounting data'!$G$2:$G$37000,'Accounting data'!$I$2:$I$37000,"9*",'Accounting data'!$J$2:$J$37000,"22*",'Accounting data'!$K$2:$K$37000,"681*",'Accounting data'!$L$2:$L$37000,AD4)</f>
        <v>0</v>
      </c>
      <c r="AE965" s="384">
        <f>SUMIFS('Accounting data'!$G$2:$G$37000,'Accounting data'!$I$2:$I$37000,"7*",'Accounting data'!$J$2:$J$37000,"22*",'Accounting data'!$K$2:$K$37000,"681*",'Accounting data'!$L$2:$L$37000,AE4)+SUMIFS('Accounting data'!$G$2:$G$37000,'Accounting data'!$I$2:$I$37000,"8*",'Accounting data'!$J$2:$J$37000,"22*",'Accounting data'!$K$2:$K$37000,"681*",'Accounting data'!$L$2:$L$37000,AE4)+SUMIFS('Accounting data'!$G$2:$G$37000,'Accounting data'!$I$2:$I$37000,"9*",'Accounting data'!$J$2:$J$37000,"22*",'Accounting data'!$K$2:$K$37000,"681*",'Accounting data'!$L$2:$L$37000,AE4)</f>
        <v>0</v>
      </c>
      <c r="AF965" s="384">
        <f>SUMIFS('Accounting data'!$G$2:$G$37000,'Accounting data'!$I$2:$I$37000,"7*",'Accounting data'!$J$2:$J$37000,"22*",'Accounting data'!$K$2:$K$37000,"681*",'Accounting data'!$L$2:$L$37000,AF4)+SUMIFS('Accounting data'!$G$2:$G$37000,'Accounting data'!$I$2:$I$37000,"8*",'Accounting data'!$J$2:$J$37000,"22*",'Accounting data'!$K$2:$K$37000,"681*",'Accounting data'!$L$2:$L$37000,AF4)+SUMIFS('Accounting data'!$G$2:$G$37000,'Accounting data'!$I$2:$I$37000,"9*",'Accounting data'!$J$2:$J$37000,"22*",'Accounting data'!$K$2:$K$37000,"681*",'Accounting data'!$L$2:$L$37000,AF4)</f>
        <v>0</v>
      </c>
    </row>
    <row r="966" spans="1:32">
      <c r="A966" s="386" t="s">
        <v>288</v>
      </c>
      <c r="B966" s="383" t="s">
        <v>80</v>
      </c>
      <c r="C966" s="383">
        <v>2200</v>
      </c>
      <c r="D966" s="397">
        <v>6810</v>
      </c>
      <c r="E966" s="384">
        <f>SUMIFS('Accounting data'!$G$2:$G$37000,'Accounting data'!$H$2:$H$37000,"9999*",'Accounting data'!$I$2:$I$37000,"7*",'Accounting data'!$J$2:$J$37000,"22*",'Accounting data'!$K$2:$K$37000,"681*",'Accounting data'!$L$2:$L$37000,E4)+SUMIFS('Accounting data'!$G$2:$G$37000,'Accounting data'!$H$2:$H$37000,"9999*",'Accounting data'!$I$2:$I$37000,"8*",'Accounting data'!$J$2:$J$37000,"22*",'Accounting data'!$K$2:$K$37000,"681*",'Accounting data'!$L$2:$L$37000,E4)+SUMIFS('Accounting data'!$G$2:$G$37000,'Accounting data'!$H$2:$H$37000,"9999*",'Accounting data'!$I$2:$I$37000,"9*",'Accounting data'!$J$2:$J$37000,"22*",'Accounting data'!$K$2:$K$37000,"681*",'Accounting data'!$L$2:$L$37000,E4)</f>
        <v>0</v>
      </c>
      <c r="F966" s="384">
        <f>SUMIFS('Accounting data'!$G$2:$G$37000,'Accounting data'!$H$2:$H$37000,"9999*",'Accounting data'!$I$2:$I$37000,"7*",'Accounting data'!$J$2:$J$37000,"22*",'Accounting data'!$K$2:$K$37000,"681*",'Accounting data'!$L$2:$L$37000,F4)+SUMIFS('Accounting data'!$G$2:$G$37000,'Accounting data'!$H$2:$H$37000,"9999*",'Accounting data'!$I$2:$I$37000,"8*",'Accounting data'!$J$2:$J$37000,"22*",'Accounting data'!$K$2:$K$37000,"681*",'Accounting data'!$L$2:$L$37000,F4)+SUMIFS('Accounting data'!$G$2:$G$37000,'Accounting data'!$H$2:$H$37000,"9999*",'Accounting data'!$I$2:$I$37000,"9*",'Accounting data'!$J$2:$J$37000,"22*",'Accounting data'!$K$2:$K$37000,"681*",'Accounting data'!$L$2:$L$37000,F4)</f>
        <v>0</v>
      </c>
      <c r="G966" s="385"/>
      <c r="H966" s="384">
        <f>SUMIFS('Accounting data'!$G$2:$G$37000,'Accounting data'!$H$2:$H$37000,"9999*",'Accounting data'!$I$2:$I$37000,"7*",'Accounting data'!$J$2:$J$37000,"22*",'Accounting data'!$K$2:$K$37000,"681*",'Accounting data'!$L$2:$L$37000,H4)+SUMIFS('Accounting data'!$G$2:$G$37000,'Accounting data'!$H$2:$H$37000,"9999*",'Accounting data'!$I$2:$I$37000,"8*",'Accounting data'!$J$2:$J$37000,"22*",'Accounting data'!$K$2:$K$37000,"681*",'Accounting data'!$L$2:$L$37000,H4)+SUMIFS('Accounting data'!$G$2:$G$37000,'Accounting data'!$H$2:$H$37000,"9999*",'Accounting data'!$I$2:$I$37000,"9*",'Accounting data'!$J$2:$J$37000,"22*",'Accounting data'!$K$2:$K$37000,"681*",'Accounting data'!$L$2:$L$37000,H4)</f>
        <v>0</v>
      </c>
      <c r="I966" s="384">
        <f>SUMIFS('Accounting data'!$G$2:$G$37000,'Accounting data'!$H$2:$H$37000,"9999*",'Accounting data'!$I$2:$I$37000,"7*",'Accounting data'!$J$2:$J$37000,"22*",'Accounting data'!$K$2:$K$37000,"681*",'Accounting data'!$L$2:$L$37000,I4)+SUMIFS('Accounting data'!$G$2:$G$37000,'Accounting data'!$H$2:$H$37000,"9999*",'Accounting data'!$I$2:$I$37000,"8*",'Accounting data'!$J$2:$J$37000,"22*",'Accounting data'!$K$2:$K$37000,"681*",'Accounting data'!$L$2:$L$37000,I4)+SUMIFS('Accounting data'!$G$2:$G$37000,'Accounting data'!$H$2:$H$37000,"9999*",'Accounting data'!$I$2:$I$37000,"9*",'Accounting data'!$J$2:$J$37000,"22*",'Accounting data'!$K$2:$K$37000,"681*",'Accounting data'!$L$2:$L$37000,I4)</f>
        <v>0</v>
      </c>
      <c r="J966" s="384">
        <f>SUMIFS('Accounting data'!$G$2:$G$37000,'Accounting data'!$H$2:$H$37000,"9999*",'Accounting data'!$I$2:$I$37000,"7*",'Accounting data'!$J$2:$J$37000,"22*",'Accounting data'!$K$2:$K$37000,"681*",'Accounting data'!$L$2:$L$37000,J4)+SUMIFS('Accounting data'!$G$2:$G$37000,'Accounting data'!$H$2:$H$37000,"9999*",'Accounting data'!$I$2:$I$37000,"8*",'Accounting data'!$J$2:$J$37000,"22*",'Accounting data'!$K$2:$K$37000,"681*",'Accounting data'!$L$2:$L$37000,J4)+SUMIFS('Accounting data'!$G$2:$G$37000,'Accounting data'!$H$2:$H$37000,"9999*",'Accounting data'!$I$2:$I$37000,"9*",'Accounting data'!$J$2:$J$37000,"22*",'Accounting data'!$K$2:$K$37000,"681*",'Accounting data'!$L$2:$L$37000,J4)</f>
        <v>0</v>
      </c>
      <c r="K966" s="384">
        <f>SUMIFS('Accounting data'!$G$2:$G$37000,'Accounting data'!$H$2:$H$37000,"9999*",'Accounting data'!$I$2:$I$37000,"7*",'Accounting data'!$J$2:$J$37000,"22*",'Accounting data'!$K$2:$K$37000,"681*",'Accounting data'!$L$2:$L$37000,K4)+SUMIFS('Accounting data'!$G$2:$G$37000,'Accounting data'!$H$2:$H$37000,"9999*",'Accounting data'!$I$2:$I$37000,"8*",'Accounting data'!$J$2:$J$37000,"22*",'Accounting data'!$K$2:$K$37000,"681*",'Accounting data'!$L$2:$L$37000,K4)+SUMIFS('Accounting data'!$G$2:$G$37000,'Accounting data'!$H$2:$H$37000,"9999*",'Accounting data'!$I$2:$I$37000,"9*",'Accounting data'!$J$2:$J$37000,"22*",'Accounting data'!$K$2:$K$37000,"681*",'Accounting data'!$L$2:$L$37000,K4)</f>
        <v>0</v>
      </c>
      <c r="L966" s="384">
        <f>SUMIFS('Accounting data'!$G$2:$G$37000,'Accounting data'!$H$2:$H$37000,"9999*",'Accounting data'!$I$2:$I$37000,"7*",'Accounting data'!$J$2:$J$37000,"22*",'Accounting data'!$K$2:$K$37000,"681*",'Accounting data'!$L$2:$L$37000,L4)+SUMIFS('Accounting data'!$G$2:$G$37000,'Accounting data'!$H$2:$H$37000,"9999*",'Accounting data'!$I$2:$I$37000,"8*",'Accounting data'!$J$2:$J$37000,"22*",'Accounting data'!$K$2:$K$37000,"681*",'Accounting data'!$L$2:$L$37000,L4)+SUMIFS('Accounting data'!$G$2:$G$37000,'Accounting data'!$H$2:$H$37000,"9999*",'Accounting data'!$I$2:$I$37000,"9*",'Accounting data'!$J$2:$J$37000,"22*",'Accounting data'!$K$2:$K$37000,"681*",'Accounting data'!$L$2:$L$37000,L4)</f>
        <v>0</v>
      </c>
      <c r="M966" s="384">
        <f>SUMIFS('Accounting data'!$G$2:$G$37000,'Accounting data'!$H$2:$H$37000,"9999*",'Accounting data'!$I$2:$I$37000,"7*",'Accounting data'!$J$2:$J$37000,"22*",'Accounting data'!$K$2:$K$37000,"681*",'Accounting data'!$L$2:$L$37000,M4)+SUMIFS('Accounting data'!$G$2:$G$37000,'Accounting data'!$H$2:$H$37000,"9999*",'Accounting data'!$I$2:$I$37000,"8*",'Accounting data'!$J$2:$J$37000,"22*",'Accounting data'!$K$2:$K$37000,"681*",'Accounting data'!$L$2:$L$37000,M4)+SUMIFS('Accounting data'!$G$2:$G$37000,'Accounting data'!$H$2:$H$37000,"9999*",'Accounting data'!$I$2:$I$37000,"9*",'Accounting data'!$J$2:$J$37000,"22*",'Accounting data'!$K$2:$K$37000,"681*",'Accounting data'!$L$2:$L$37000,M4)</f>
        <v>0</v>
      </c>
      <c r="N966" s="384">
        <f>SUMIFS('Accounting data'!$G$2:$G$37000,'Accounting data'!$H$2:$H$37000,"9999*",'Accounting data'!$I$2:$I$37000,"7*",'Accounting data'!$J$2:$J$37000,"22*",'Accounting data'!$K$2:$K$37000,"681*",'Accounting data'!$L$2:$L$37000,N4)+SUMIFS('Accounting data'!$G$2:$G$37000,'Accounting data'!$H$2:$H$37000,"9999*",'Accounting data'!$I$2:$I$37000,"8*",'Accounting data'!$J$2:$J$37000,"22*",'Accounting data'!$K$2:$K$37000,"681*",'Accounting data'!$L$2:$L$37000,N4)+SUMIFS('Accounting data'!$G$2:$G$37000,'Accounting data'!$H$2:$H$37000,"9999*",'Accounting data'!$I$2:$I$37000,"9*",'Accounting data'!$J$2:$J$37000,"22*",'Accounting data'!$K$2:$K$37000,"681*",'Accounting data'!$L$2:$L$37000,N4)</f>
        <v>0</v>
      </c>
      <c r="O966" s="384">
        <f>SUMIFS('Accounting data'!$G$2:$G$37000,'Accounting data'!$H$2:$H$37000,"9999*",'Accounting data'!$I$2:$I$37000,"7*",'Accounting data'!$J$2:$J$37000,"22*",'Accounting data'!$K$2:$K$37000,"681*",'Accounting data'!$L$2:$L$37000,O4)+SUMIFS('Accounting data'!$G$2:$G$37000,'Accounting data'!$H$2:$H$37000,"9999*",'Accounting data'!$I$2:$I$37000,"8*",'Accounting data'!$J$2:$J$37000,"22*",'Accounting data'!$K$2:$K$37000,"681*",'Accounting data'!$L$2:$L$37000,O4)+SUMIFS('Accounting data'!$G$2:$G$37000,'Accounting data'!$H$2:$H$37000,"9999*",'Accounting data'!$I$2:$I$37000,"9*",'Accounting data'!$J$2:$J$37000,"22*",'Accounting data'!$K$2:$K$37000,"681*",'Accounting data'!$L$2:$L$37000,O4)</f>
        <v>0</v>
      </c>
      <c r="P966" s="384">
        <f>SUMIFS('Accounting data'!$G$2:$G$37000,'Accounting data'!$H$2:$H$37000,"9999*",'Accounting data'!$I$2:$I$37000,"7*",'Accounting data'!$J$2:$J$37000,"22*",'Accounting data'!$K$2:$K$37000,"681*",'Accounting data'!$L$2:$L$37000,P4)+SUMIFS('Accounting data'!$G$2:$G$37000,'Accounting data'!$H$2:$H$37000,"9999*",'Accounting data'!$I$2:$I$37000,"8*",'Accounting data'!$J$2:$J$37000,"22*",'Accounting data'!$K$2:$K$37000,"681*",'Accounting data'!$L$2:$L$37000,P4)+SUMIFS('Accounting data'!$G$2:$G$37000,'Accounting data'!$H$2:$H$37000,"9999*",'Accounting data'!$I$2:$I$37000,"9*",'Accounting data'!$J$2:$J$37000,"22*",'Accounting data'!$K$2:$K$37000,"681*",'Accounting data'!$L$2:$L$37000,P4)</f>
        <v>0</v>
      </c>
      <c r="Q966" s="384">
        <f>SUMIFS('Accounting data'!$G$2:$G$37000,'Accounting data'!$H$2:$H$37000,"9999*",'Accounting data'!$I$2:$I$37000,"7*",'Accounting data'!$J$2:$J$37000,"22*",'Accounting data'!$K$2:$K$37000,"681*",'Accounting data'!$L$2:$L$37000,Q4)+SUMIFS('Accounting data'!$G$2:$G$37000,'Accounting data'!$H$2:$H$37000,"9999*",'Accounting data'!$I$2:$I$37000,"8*",'Accounting data'!$J$2:$J$37000,"22*",'Accounting data'!$K$2:$K$37000,"681*",'Accounting data'!$L$2:$L$37000,Q4)+SUMIFS('Accounting data'!$G$2:$G$37000,'Accounting data'!$H$2:$H$37000,"9999*",'Accounting data'!$I$2:$I$37000,"9*",'Accounting data'!$J$2:$J$37000,"22*",'Accounting data'!$K$2:$K$37000,"681*",'Accounting data'!$L$2:$L$37000,Q4)</f>
        <v>0</v>
      </c>
      <c r="R966" s="384">
        <f>SUMIFS('Accounting data'!$G$2:$G$37000,'Accounting data'!$H$2:$H$37000,"9999*",'Accounting data'!$I$2:$I$37000,"7*",'Accounting data'!$J$2:$J$37000,"22*",'Accounting data'!$K$2:$K$37000,"681*",'Accounting data'!$L$2:$L$37000,R4)+SUMIFS('Accounting data'!$G$2:$G$37000,'Accounting data'!$H$2:$H$37000,"9999*",'Accounting data'!$I$2:$I$37000,"8*",'Accounting data'!$J$2:$J$37000,"22*",'Accounting data'!$K$2:$K$37000,"681*",'Accounting data'!$L$2:$L$37000,R4)+SUMIFS('Accounting data'!$G$2:$G$37000,'Accounting data'!$H$2:$H$37000,"9999*",'Accounting data'!$I$2:$I$37000,"9*",'Accounting data'!$J$2:$J$37000,"22*",'Accounting data'!$K$2:$K$37000,"681*",'Accounting data'!$L$2:$L$37000,R4)</f>
        <v>0</v>
      </c>
      <c r="S966" s="384">
        <f>SUMIFS('Accounting data'!$G$2:$G$37000,'Accounting data'!$H$2:$H$37000,"9999*",'Accounting data'!$I$2:$I$37000,"7*",'Accounting data'!$J$2:$J$37000,"22*",'Accounting data'!$K$2:$K$37000,"681*",'Accounting data'!$L$2:$L$37000,S4)+SUMIFS('Accounting data'!$G$2:$G$37000,'Accounting data'!$H$2:$H$37000,"9999*",'Accounting data'!$I$2:$I$37000,"8*",'Accounting data'!$J$2:$J$37000,"22*",'Accounting data'!$K$2:$K$37000,"681*",'Accounting data'!$L$2:$L$37000,S4)+SUMIFS('Accounting data'!$G$2:$G$37000,'Accounting data'!$H$2:$H$37000,"9999*",'Accounting data'!$I$2:$I$37000,"9*",'Accounting data'!$J$2:$J$37000,"22*",'Accounting data'!$K$2:$K$37000,"681*",'Accounting data'!$L$2:$L$37000,S4)</f>
        <v>0</v>
      </c>
      <c r="T966" s="384">
        <f>SUMIFS('Accounting data'!$G$2:$G$37000,'Accounting data'!$H$2:$H$37000,"9999*",'Accounting data'!$I$2:$I$37000,"7*",'Accounting data'!$J$2:$J$37000,"22*",'Accounting data'!$K$2:$K$37000,"681*",'Accounting data'!$L$2:$L$37000,T4)+SUMIFS('Accounting data'!$G$2:$G$37000,'Accounting data'!$H$2:$H$37000,"9999*",'Accounting data'!$I$2:$I$37000,"8*",'Accounting data'!$J$2:$J$37000,"22*",'Accounting data'!$K$2:$K$37000,"681*",'Accounting data'!$L$2:$L$37000,T4)+SUMIFS('Accounting data'!$G$2:$G$37000,'Accounting data'!$H$2:$H$37000,"9999*",'Accounting data'!$I$2:$I$37000,"9*",'Accounting data'!$J$2:$J$37000,"22*",'Accounting data'!$K$2:$K$37000,"681*",'Accounting data'!$L$2:$L$37000,T4)</f>
        <v>0</v>
      </c>
      <c r="U966" s="384">
        <f>SUMIFS('Accounting data'!$G$2:$G$37000,'Accounting data'!$H$2:$H$37000,"9999*",'Accounting data'!$I$2:$I$37000,"7*",'Accounting data'!$J$2:$J$37000,"22*",'Accounting data'!$K$2:$K$37000,"681*",'Accounting data'!$L$2:$L$37000,U4)+SUMIFS('Accounting data'!$G$2:$G$37000,'Accounting data'!$H$2:$H$37000,"9999*",'Accounting data'!$I$2:$I$37000,"8*",'Accounting data'!$J$2:$J$37000,"22*",'Accounting data'!$K$2:$K$37000,"681*",'Accounting data'!$L$2:$L$37000,U4)+SUMIFS('Accounting data'!$G$2:$G$37000,'Accounting data'!$H$2:$H$37000,"9999*",'Accounting data'!$I$2:$I$37000,"9*",'Accounting data'!$J$2:$J$37000,"22*",'Accounting data'!$K$2:$K$37000,"681*",'Accounting data'!$L$2:$L$37000,U4)</f>
        <v>0</v>
      </c>
      <c r="V966" s="384">
        <f>SUMIFS('Accounting data'!$G$2:$G$37000,'Accounting data'!$H$2:$H$37000,"9999*",'Accounting data'!$I$2:$I$37000,"7*",'Accounting data'!$J$2:$J$37000,"22*",'Accounting data'!$K$2:$K$37000,"681*",'Accounting data'!$L$2:$L$37000,V4)+SUMIFS('Accounting data'!$G$2:$G$37000,'Accounting data'!$H$2:$H$37000,"9999*",'Accounting data'!$I$2:$I$37000,"8*",'Accounting data'!$J$2:$J$37000,"22*",'Accounting data'!$K$2:$K$37000,"681*",'Accounting data'!$L$2:$L$37000,V4)+SUMIFS('Accounting data'!$G$2:$G$37000,'Accounting data'!$H$2:$H$37000,"9999*",'Accounting data'!$I$2:$I$37000,"9*",'Accounting data'!$J$2:$J$37000,"22*",'Accounting data'!$K$2:$K$37000,"681*",'Accounting data'!$L$2:$L$37000,V4)</f>
        <v>0</v>
      </c>
      <c r="W966" s="384">
        <f>SUMIFS('Accounting data'!$G$2:$G$37000,'Accounting data'!$H$2:$H$37000,"9999*",'Accounting data'!$I$2:$I$37000,"7*",'Accounting data'!$J$2:$J$37000,"22*",'Accounting data'!$K$2:$K$37000,"681*",'Accounting data'!$L$2:$L$37000,W4)+SUMIFS('Accounting data'!$G$2:$G$37000,'Accounting data'!$H$2:$H$37000,"9999*",'Accounting data'!$I$2:$I$37000,"8*",'Accounting data'!$J$2:$J$37000,"22*",'Accounting data'!$K$2:$K$37000,"681*",'Accounting data'!$L$2:$L$37000,W4)+SUMIFS('Accounting data'!$G$2:$G$37000,'Accounting data'!$H$2:$H$37000,"9999*",'Accounting data'!$I$2:$I$37000,"9*",'Accounting data'!$J$2:$J$37000,"22*",'Accounting data'!$K$2:$K$37000,"681*",'Accounting data'!$L$2:$L$37000,W4)</f>
        <v>0</v>
      </c>
      <c r="X966" s="384">
        <f>SUMIFS('Accounting data'!$G$2:$G$37000,'Accounting data'!$H$2:$H$37000,"9999*",'Accounting data'!$I$2:$I$37000,"7*",'Accounting data'!$J$2:$J$37000,"22*",'Accounting data'!$K$2:$K$37000,"681*",'Accounting data'!$L$2:$L$37000,X4)+SUMIFS('Accounting data'!$G$2:$G$37000,'Accounting data'!$H$2:$H$37000,"9999*",'Accounting data'!$I$2:$I$37000,"8*",'Accounting data'!$J$2:$J$37000,"22*",'Accounting data'!$K$2:$K$37000,"681*",'Accounting data'!$L$2:$L$37000,X4)+SUMIFS('Accounting data'!$G$2:$G$37000,'Accounting data'!$H$2:$H$37000,"9999*",'Accounting data'!$I$2:$I$37000,"9*",'Accounting data'!$J$2:$J$37000,"22*",'Accounting data'!$K$2:$K$37000,"681*",'Accounting data'!$L$2:$L$37000,X4)</f>
        <v>0</v>
      </c>
      <c r="Y966" s="384">
        <f>SUMIFS('Accounting data'!$G$2:$G$37000,'Accounting data'!$H$2:$H$37000,"9999*",'Accounting data'!$I$2:$I$37000,"7*",'Accounting data'!$J$2:$J$37000,"22*",'Accounting data'!$K$2:$K$37000,"681*",'Accounting data'!$L$2:$L$37000,Y4)+SUMIFS('Accounting data'!$G$2:$G$37000,'Accounting data'!$H$2:$H$37000,"9999*",'Accounting data'!$I$2:$I$37000,"8*",'Accounting data'!$J$2:$J$37000,"22*",'Accounting data'!$K$2:$K$37000,"681*",'Accounting data'!$L$2:$L$37000,Y4)+SUMIFS('Accounting data'!$G$2:$G$37000,'Accounting data'!$H$2:$H$37000,"9999*",'Accounting data'!$I$2:$I$37000,"9*",'Accounting data'!$J$2:$J$37000,"22*",'Accounting data'!$K$2:$K$37000,"681*",'Accounting data'!$L$2:$L$37000,Y4)</f>
        <v>0</v>
      </c>
      <c r="Z966" s="384">
        <f>SUMIFS('Accounting data'!$G$2:$G$37000,'Accounting data'!$H$2:$H$37000,"9999*",'Accounting data'!$I$2:$I$37000,"7*",'Accounting data'!$J$2:$J$37000,"22*",'Accounting data'!$K$2:$K$37000,"681*",'Accounting data'!$L$2:$L$37000,Z4)+SUMIFS('Accounting data'!$G$2:$G$37000,'Accounting data'!$H$2:$H$37000,"9999*",'Accounting data'!$I$2:$I$37000,"8*",'Accounting data'!$J$2:$J$37000,"22*",'Accounting data'!$K$2:$K$37000,"681*",'Accounting data'!$L$2:$L$37000,Z4)+SUMIFS('Accounting data'!$G$2:$G$37000,'Accounting data'!$H$2:$H$37000,"9999*",'Accounting data'!$I$2:$I$37000,"9*",'Accounting data'!$J$2:$J$37000,"22*",'Accounting data'!$K$2:$K$37000,"681*",'Accounting data'!$L$2:$L$37000,Z4)</f>
        <v>0</v>
      </c>
      <c r="AA966" s="384">
        <f>SUMIFS('Accounting data'!$G$2:$G$37000,'Accounting data'!$H$2:$H$37000,"9999*",'Accounting data'!$I$2:$I$37000,"7*",'Accounting data'!$J$2:$J$37000,"22*",'Accounting data'!$K$2:$K$37000,"681*",'Accounting data'!$L$2:$L$37000,AA4)+SUMIFS('Accounting data'!$G$2:$G$37000,'Accounting data'!$H$2:$H$37000,"9999*",'Accounting data'!$I$2:$I$37000,"8*",'Accounting data'!$J$2:$J$37000,"22*",'Accounting data'!$K$2:$K$37000,"681*",'Accounting data'!$L$2:$L$37000,AA4)+SUMIFS('Accounting data'!$G$2:$G$37000,'Accounting data'!$H$2:$H$37000,"9999*",'Accounting data'!$I$2:$I$37000,"9*",'Accounting data'!$J$2:$J$37000,"22*",'Accounting data'!$K$2:$K$37000,"681*",'Accounting data'!$L$2:$L$37000,AA4)</f>
        <v>0</v>
      </c>
      <c r="AB966" s="384">
        <f>SUMIFS('Accounting data'!$G$2:$G$37000,'Accounting data'!$H$2:$H$37000,"9999*",'Accounting data'!$I$2:$I$37000,"7*",'Accounting data'!$J$2:$J$37000,"22*",'Accounting data'!$K$2:$K$37000,"681*",'Accounting data'!$L$2:$L$37000,AB4)+SUMIFS('Accounting data'!$G$2:$G$37000,'Accounting data'!$H$2:$H$37000,"9999*",'Accounting data'!$I$2:$I$37000,"8*",'Accounting data'!$J$2:$J$37000,"22*",'Accounting data'!$K$2:$K$37000,"681*",'Accounting data'!$L$2:$L$37000,AB4)+SUMIFS('Accounting data'!$G$2:$G$37000,'Accounting data'!$H$2:$H$37000,"9999*",'Accounting data'!$I$2:$I$37000,"9*",'Accounting data'!$J$2:$J$37000,"22*",'Accounting data'!$K$2:$K$37000,"681*",'Accounting data'!$L$2:$L$37000,AB4)</f>
        <v>0</v>
      </c>
      <c r="AC966" s="384">
        <f>SUMIFS('Accounting data'!$G$2:$G$37000,'Accounting data'!$H$2:$H$37000,"9999*",'Accounting data'!$I$2:$I$37000,"7*",'Accounting data'!$J$2:$J$37000,"22*",'Accounting data'!$K$2:$K$37000,"681*",'Accounting data'!$L$2:$L$37000,AC4)+SUMIFS('Accounting data'!$G$2:$G$37000,'Accounting data'!$H$2:$H$37000,"9999*",'Accounting data'!$I$2:$I$37000,"8*",'Accounting data'!$J$2:$J$37000,"22*",'Accounting data'!$K$2:$K$37000,"681*",'Accounting data'!$L$2:$L$37000,AC4)+SUMIFS('Accounting data'!$G$2:$G$37000,'Accounting data'!$H$2:$H$37000,"9999*",'Accounting data'!$I$2:$I$37000,"9*",'Accounting data'!$J$2:$J$37000,"22*",'Accounting data'!$K$2:$K$37000,"681*",'Accounting data'!$L$2:$L$37000,AC4)</f>
        <v>0</v>
      </c>
      <c r="AD966" s="384">
        <f>SUMIFS('Accounting data'!$G$2:$G$37000,'Accounting data'!$H$2:$H$37000,"9999*",'Accounting data'!$I$2:$I$37000,"7*",'Accounting data'!$J$2:$J$37000,"22*",'Accounting data'!$K$2:$K$37000,"681*",'Accounting data'!$L$2:$L$37000,AD4)+SUMIFS('Accounting data'!$G$2:$G$37000,'Accounting data'!$H$2:$H$37000,"9999*",'Accounting data'!$I$2:$I$37000,"8*",'Accounting data'!$J$2:$J$37000,"22*",'Accounting data'!$K$2:$K$37000,"681*",'Accounting data'!$L$2:$L$37000,AD4)+SUMIFS('Accounting data'!$G$2:$G$37000,'Accounting data'!$H$2:$H$37000,"9999*",'Accounting data'!$I$2:$I$37000,"9*",'Accounting data'!$J$2:$J$37000,"22*",'Accounting data'!$K$2:$K$37000,"681*",'Accounting data'!$L$2:$L$37000,AD4)</f>
        <v>0</v>
      </c>
      <c r="AE966" s="384">
        <f>SUMIFS('Accounting data'!$G$2:$G$37000,'Accounting data'!$H$2:$H$37000,"9999*",'Accounting data'!$I$2:$I$37000,"7*",'Accounting data'!$J$2:$J$37000,"22*",'Accounting data'!$K$2:$K$37000,"681*",'Accounting data'!$L$2:$L$37000,AE4)+SUMIFS('Accounting data'!$G$2:$G$37000,'Accounting data'!$H$2:$H$37000,"9999*",'Accounting data'!$I$2:$I$37000,"8*",'Accounting data'!$J$2:$J$37000,"22*",'Accounting data'!$K$2:$K$37000,"681*",'Accounting data'!$L$2:$L$37000,AE4)+SUMIFS('Accounting data'!$G$2:$G$37000,'Accounting data'!$H$2:$H$37000,"9999*",'Accounting data'!$I$2:$I$37000,"9*",'Accounting data'!$J$2:$J$37000,"22*",'Accounting data'!$K$2:$K$37000,"681*",'Accounting data'!$L$2:$L$37000,AE4)</f>
        <v>0</v>
      </c>
      <c r="AF966" s="384">
        <f>SUMIFS('Accounting data'!$G$2:$G$37000,'Accounting data'!$H$2:$H$37000,"9999*",'Accounting data'!$I$2:$I$37000,"7*",'Accounting data'!$J$2:$J$37000,"22*",'Accounting data'!$K$2:$K$37000,"681*",'Accounting data'!$L$2:$L$37000,AF4)+SUMIFS('Accounting data'!$G$2:$G$37000,'Accounting data'!$H$2:$H$37000,"9999*",'Accounting data'!$I$2:$I$37000,"8*",'Accounting data'!$J$2:$J$37000,"22*",'Accounting data'!$K$2:$K$37000,"681*",'Accounting data'!$L$2:$L$37000,AF4)+SUMIFS('Accounting data'!$G$2:$G$37000,'Accounting data'!$H$2:$H$37000,"9999*",'Accounting data'!$I$2:$I$37000,"9*",'Accounting data'!$J$2:$J$37000,"22*",'Accounting data'!$K$2:$K$37000,"681*",'Accounting data'!$L$2:$L$37000,AF4)</f>
        <v>0</v>
      </c>
    </row>
    <row r="967" spans="1:32">
      <c r="A967" s="383"/>
      <c r="B967" s="383"/>
      <c r="C967" s="383"/>
      <c r="D967" s="397"/>
      <c r="E967" s="384"/>
      <c r="F967" s="384"/>
      <c r="G967" s="385"/>
      <c r="H967" s="384"/>
      <c r="I967" s="384"/>
      <c r="J967" s="384"/>
      <c r="K967" s="384"/>
      <c r="L967" s="384"/>
      <c r="M967" s="384"/>
      <c r="N967" s="384"/>
      <c r="O967" s="384"/>
      <c r="P967" s="384"/>
      <c r="Q967" s="384"/>
      <c r="R967" s="384"/>
      <c r="S967" s="384"/>
      <c r="T967" s="384"/>
      <c r="U967" s="384"/>
      <c r="V967" s="384"/>
      <c r="W967" s="384"/>
      <c r="X967" s="384"/>
      <c r="Y967" s="384"/>
      <c r="Z967" s="384"/>
      <c r="AA967" s="384"/>
      <c r="AB967" s="384"/>
      <c r="AC967" s="384"/>
      <c r="AD967" s="384"/>
      <c r="AE967" s="384"/>
      <c r="AF967" s="384"/>
    </row>
    <row r="968" spans="1:32">
      <c r="A968" s="383"/>
      <c r="B968" s="383"/>
      <c r="C968" s="383"/>
      <c r="D968" s="397"/>
      <c r="E968" s="384"/>
      <c r="F968" s="384"/>
      <c r="G968" s="385"/>
      <c r="H968" s="384"/>
      <c r="I968" s="384"/>
      <c r="J968" s="384"/>
      <c r="K968" s="384"/>
      <c r="L968" s="384"/>
      <c r="M968" s="384"/>
      <c r="N968" s="384"/>
      <c r="O968" s="384"/>
      <c r="P968" s="384"/>
      <c r="Q968" s="384"/>
      <c r="R968" s="384"/>
      <c r="S968" s="384"/>
      <c r="T968" s="384"/>
      <c r="U968" s="384"/>
      <c r="V968" s="384"/>
      <c r="W968" s="384"/>
      <c r="X968" s="384"/>
      <c r="Y968" s="384"/>
      <c r="Z968" s="384"/>
      <c r="AA968" s="384"/>
      <c r="AB968" s="384"/>
      <c r="AC968" s="384"/>
      <c r="AD968" s="384"/>
      <c r="AE968" s="384"/>
      <c r="AF968" s="384"/>
    </row>
    <row r="969" spans="1:32">
      <c r="A969" s="387" t="s">
        <v>316</v>
      </c>
      <c r="B969" s="387"/>
      <c r="C969" s="387"/>
      <c r="D969" s="387"/>
      <c r="E969" s="385">
        <f>(E963-E964-E965)+(E966+E967+E968)</f>
        <v>0</v>
      </c>
      <c r="F969" s="385">
        <f t="shared" ref="F969:V969" si="122">(F963-F964-F965)+(F966+F967+F968)</f>
        <v>0</v>
      </c>
      <c r="G969" s="385"/>
      <c r="H969" s="385">
        <f t="shared" si="122"/>
        <v>0</v>
      </c>
      <c r="I969" s="385">
        <f t="shared" si="122"/>
        <v>0</v>
      </c>
      <c r="J969" s="385">
        <f t="shared" si="122"/>
        <v>0</v>
      </c>
      <c r="K969" s="385">
        <f t="shared" si="122"/>
        <v>0</v>
      </c>
      <c r="L969" s="385">
        <f t="shared" si="122"/>
        <v>0</v>
      </c>
      <c r="M969" s="385">
        <f t="shared" si="122"/>
        <v>0</v>
      </c>
      <c r="N969" s="385">
        <f t="shared" si="122"/>
        <v>0</v>
      </c>
      <c r="O969" s="385">
        <f t="shared" si="122"/>
        <v>0</v>
      </c>
      <c r="P969" s="385">
        <f t="shared" si="122"/>
        <v>0</v>
      </c>
      <c r="Q969" s="385">
        <f t="shared" si="122"/>
        <v>0</v>
      </c>
      <c r="R969" s="385">
        <f t="shared" si="122"/>
        <v>0</v>
      </c>
      <c r="S969" s="385">
        <f t="shared" si="122"/>
        <v>0</v>
      </c>
      <c r="T969" s="385">
        <f t="shared" si="122"/>
        <v>0</v>
      </c>
      <c r="U969" s="385">
        <f t="shared" si="122"/>
        <v>0</v>
      </c>
      <c r="V969" s="385">
        <f t="shared" si="122"/>
        <v>0</v>
      </c>
      <c r="W969" s="385">
        <f t="shared" ref="W969:AF969" si="123">(W963-W964-W965)+(W966+W967+W968)</f>
        <v>0</v>
      </c>
      <c r="X969" s="385">
        <f t="shared" si="123"/>
        <v>0</v>
      </c>
      <c r="Y969" s="385">
        <f t="shared" si="123"/>
        <v>0</v>
      </c>
      <c r="Z969" s="385">
        <f t="shared" si="123"/>
        <v>0</v>
      </c>
      <c r="AA969" s="385">
        <f t="shared" si="123"/>
        <v>0</v>
      </c>
      <c r="AB969" s="385">
        <f t="shared" si="123"/>
        <v>0</v>
      </c>
      <c r="AC969" s="385">
        <f t="shared" si="123"/>
        <v>0</v>
      </c>
      <c r="AD969" s="385">
        <f t="shared" si="123"/>
        <v>0</v>
      </c>
      <c r="AE969" s="385">
        <f t="shared" si="123"/>
        <v>0</v>
      </c>
      <c r="AF969" s="385">
        <f t="shared" si="123"/>
        <v>0</v>
      </c>
    </row>
    <row r="970" spans="1:32">
      <c r="A970" s="383" t="s">
        <v>72</v>
      </c>
      <c r="B970" s="383" t="s">
        <v>72</v>
      </c>
      <c r="C970" s="383">
        <v>2300</v>
      </c>
      <c r="D970" s="397">
        <v>6810</v>
      </c>
      <c r="E970" s="384">
        <f>SUMIFS('Accounting data'!$G$2:$G$37000,'Accounting data'!$J$2:$J$37000,"23*",'Accounting data'!$K$2:$K$37000,"681*",'Accounting data'!$L$2:$L$37000,E4)</f>
        <v>0</v>
      </c>
      <c r="F970" s="384">
        <f>SUMIFS('Accounting data'!$G$2:$G$37000,'Accounting data'!$J$2:$J$37000,"23*",'Accounting data'!$K$2:$K$37000,"681*",'Accounting data'!$L$2:$L$37000,F4)</f>
        <v>0</v>
      </c>
      <c r="G970" s="385"/>
      <c r="H970" s="384">
        <f>SUMIFS('Accounting data'!$G$2:$G$37000,'Accounting data'!$J$2:$J$37000,"23*",'Accounting data'!$K$2:$K$37000,"681*",'Accounting data'!$L$2:$L$37000,H4)</f>
        <v>0</v>
      </c>
      <c r="I970" s="384">
        <f>SUMIFS('Accounting data'!$G$2:$G$37000,'Accounting data'!$J$2:$J$37000,"23*",'Accounting data'!$K$2:$K$37000,"681*",'Accounting data'!$L$2:$L$37000,I4)</f>
        <v>0</v>
      </c>
      <c r="J970" s="384">
        <f>SUMIFS('Accounting data'!$G$2:$G$37000,'Accounting data'!$J$2:$J$37000,"23*",'Accounting data'!$K$2:$K$37000,"681*",'Accounting data'!$L$2:$L$37000,J4)</f>
        <v>0</v>
      </c>
      <c r="K970" s="384">
        <f>SUMIFS('Accounting data'!$G$2:$G$37000,'Accounting data'!$J$2:$J$37000,"23*",'Accounting data'!$K$2:$K$37000,"681*",'Accounting data'!$L$2:$L$37000,K4)</f>
        <v>0</v>
      </c>
      <c r="L970" s="384">
        <f>SUMIFS('Accounting data'!$G$2:$G$37000,'Accounting data'!$J$2:$J$37000,"23*",'Accounting data'!$K$2:$K$37000,"681*",'Accounting data'!$L$2:$L$37000,L4)</f>
        <v>0</v>
      </c>
      <c r="M970" s="384">
        <f>SUMIFS('Accounting data'!$G$2:$G$37000,'Accounting data'!$J$2:$J$37000,"23*",'Accounting data'!$K$2:$K$37000,"681*",'Accounting data'!$L$2:$L$37000,M4)</f>
        <v>0</v>
      </c>
      <c r="N970" s="384">
        <f>SUMIFS('Accounting data'!$G$2:$G$37000,'Accounting data'!$J$2:$J$37000,"23*",'Accounting data'!$K$2:$K$37000,"681*",'Accounting data'!$L$2:$L$37000,N4)</f>
        <v>0</v>
      </c>
      <c r="O970" s="384">
        <f>SUMIFS('Accounting data'!$G$2:$G$37000,'Accounting data'!$J$2:$J$37000,"23*",'Accounting data'!$K$2:$K$37000,"681*",'Accounting data'!$L$2:$L$37000,O4)</f>
        <v>0</v>
      </c>
      <c r="P970" s="384">
        <f>SUMIFS('Accounting data'!$G$2:$G$37000,'Accounting data'!$J$2:$J$37000,"23*",'Accounting data'!$K$2:$K$37000,"681*",'Accounting data'!$L$2:$L$37000,P4)</f>
        <v>0</v>
      </c>
      <c r="Q970" s="384">
        <f>SUMIFS('Accounting data'!$G$2:$G$37000,'Accounting data'!$J$2:$J$37000,"23*",'Accounting data'!$K$2:$K$37000,"681*",'Accounting data'!$L$2:$L$37000,Q4)</f>
        <v>0</v>
      </c>
      <c r="R970" s="384">
        <f>SUMIFS('Accounting data'!$G$2:$G$37000,'Accounting data'!$J$2:$J$37000,"23*",'Accounting data'!$K$2:$K$37000,"681*",'Accounting data'!$L$2:$L$37000,R4)</f>
        <v>0</v>
      </c>
      <c r="S970" s="384">
        <f>SUMIFS('Accounting data'!$G$2:$G$37000,'Accounting data'!$J$2:$J$37000,"23*",'Accounting data'!$K$2:$K$37000,"681*",'Accounting data'!$L$2:$L$37000,S4)</f>
        <v>0</v>
      </c>
      <c r="T970" s="384">
        <f>SUMIFS('Accounting data'!$G$2:$G$37000,'Accounting data'!$J$2:$J$37000,"23*",'Accounting data'!$K$2:$K$37000,"681*",'Accounting data'!$L$2:$L$37000,T4)</f>
        <v>0</v>
      </c>
      <c r="U970" s="384">
        <f>SUMIFS('Accounting data'!$G$2:$G$37000,'Accounting data'!$J$2:$J$37000,"23*",'Accounting data'!$K$2:$K$37000,"681*",'Accounting data'!$L$2:$L$37000,U4)</f>
        <v>0</v>
      </c>
      <c r="V970" s="384">
        <f>SUMIFS('Accounting data'!$G$2:$G$37000,'Accounting data'!$J$2:$J$37000,"23*",'Accounting data'!$K$2:$K$37000,"681*",'Accounting data'!$L$2:$L$37000,V4)</f>
        <v>0</v>
      </c>
      <c r="W970" s="384">
        <f>SUMIFS('Accounting data'!$G$2:$G$37000,'Accounting data'!$J$2:$J$37000,"23*",'Accounting data'!$K$2:$K$37000,"681*",'Accounting data'!$L$2:$L$37000,W4)</f>
        <v>0</v>
      </c>
      <c r="X970" s="384">
        <f>SUMIFS('Accounting data'!$G$2:$G$37000,'Accounting data'!$J$2:$J$37000,"23*",'Accounting data'!$K$2:$K$37000,"681*",'Accounting data'!$L$2:$L$37000,X4)</f>
        <v>0</v>
      </c>
      <c r="Y970" s="384">
        <f>SUMIFS('Accounting data'!$G$2:$G$37000,'Accounting data'!$J$2:$J$37000,"23*",'Accounting data'!$K$2:$K$37000,"681*",'Accounting data'!$L$2:$L$37000,Y4)</f>
        <v>0</v>
      </c>
      <c r="Z970" s="384">
        <f>SUMIFS('Accounting data'!$G$2:$G$37000,'Accounting data'!$J$2:$J$37000,"23*",'Accounting data'!$K$2:$K$37000,"681*",'Accounting data'!$L$2:$L$37000,Z4)</f>
        <v>0</v>
      </c>
      <c r="AA970" s="384">
        <f>SUMIFS('Accounting data'!$G$2:$G$37000,'Accounting data'!$J$2:$J$37000,"23*",'Accounting data'!$K$2:$K$37000,"681*",'Accounting data'!$L$2:$L$37000,AA4)</f>
        <v>0</v>
      </c>
      <c r="AB970" s="384">
        <f>SUMIFS('Accounting data'!$G$2:$G$37000,'Accounting data'!$J$2:$J$37000,"23*",'Accounting data'!$K$2:$K$37000,"681*",'Accounting data'!$L$2:$L$37000,AB4)</f>
        <v>0</v>
      </c>
      <c r="AC970" s="384">
        <f>SUMIFS('Accounting data'!$G$2:$G$37000,'Accounting data'!$J$2:$J$37000,"23*",'Accounting data'!$K$2:$K$37000,"681*",'Accounting data'!$L$2:$L$37000,AC4)</f>
        <v>0</v>
      </c>
      <c r="AD970" s="384">
        <f>SUMIFS('Accounting data'!$G$2:$G$37000,'Accounting data'!$J$2:$J$37000,"23*",'Accounting data'!$K$2:$K$37000,"681*",'Accounting data'!$L$2:$L$37000,AD4)</f>
        <v>0</v>
      </c>
      <c r="AE970" s="384">
        <f>SUMIFS('Accounting data'!$G$2:$G$37000,'Accounting data'!$J$2:$J$37000,"23*",'Accounting data'!$K$2:$K$37000,"681*",'Accounting data'!$L$2:$L$37000,AE4)</f>
        <v>0</v>
      </c>
      <c r="AF970" s="384">
        <f>SUMIFS('Accounting data'!$G$2:$G$37000,'Accounting data'!$J$2:$J$37000,"23*",'Accounting data'!$K$2:$K$37000,"681*",'Accounting data'!$L$2:$L$37000,AF4)</f>
        <v>0</v>
      </c>
    </row>
    <row r="971" spans="1:32">
      <c r="A971" s="383" t="s">
        <v>288</v>
      </c>
      <c r="B971" s="383" t="s">
        <v>72</v>
      </c>
      <c r="C971" s="383">
        <v>2300</v>
      </c>
      <c r="D971" s="397">
        <v>6810</v>
      </c>
      <c r="E971" s="384">
        <f>SUMIFS('Accounting data'!$G$2:$G$37000,'Accounting data'!$H$2:$H$37000,"9999*",'Accounting data'!$J$2:$J$37000,"23*",'Accounting data'!$K$2:$K$37000,"681*",'Accounting data'!$L$2:$L$37000,E4)</f>
        <v>0</v>
      </c>
      <c r="F971" s="384">
        <f>SUMIFS('Accounting data'!$G$2:$G$37000,'Accounting data'!$H$2:$H$37000,"9999*",'Accounting data'!$J$2:$J$37000,"23*",'Accounting data'!$K$2:$K$37000,"681*",'Accounting data'!$L$2:$L$37000,F4)</f>
        <v>0</v>
      </c>
      <c r="G971" s="385"/>
      <c r="H971" s="384">
        <f>SUMIFS('Accounting data'!$G$2:$G$37000,'Accounting data'!$H$2:$H$37000,"9999*",'Accounting data'!$J$2:$J$37000,"23*",'Accounting data'!$K$2:$K$37000,"681*",'Accounting data'!$L$2:$L$37000,H4)</f>
        <v>0</v>
      </c>
      <c r="I971" s="384">
        <f>SUMIFS('Accounting data'!$G$2:$G$37000,'Accounting data'!$H$2:$H$37000,"9999*",'Accounting data'!$J$2:$J$37000,"23*",'Accounting data'!$K$2:$K$37000,"681*",'Accounting data'!$L$2:$L$37000,I4)</f>
        <v>0</v>
      </c>
      <c r="J971" s="384">
        <f>SUMIFS('Accounting data'!$G$2:$G$37000,'Accounting data'!$H$2:$H$37000,"9999*",'Accounting data'!$J$2:$J$37000,"23*",'Accounting data'!$K$2:$K$37000,"681*",'Accounting data'!$L$2:$L$37000,J4)</f>
        <v>0</v>
      </c>
      <c r="K971" s="384">
        <f>SUMIFS('Accounting data'!$G$2:$G$37000,'Accounting data'!$H$2:$H$37000,"9999*",'Accounting data'!$J$2:$J$37000,"23*",'Accounting data'!$K$2:$K$37000,"681*",'Accounting data'!$L$2:$L$37000,K4)</f>
        <v>0</v>
      </c>
      <c r="L971" s="384">
        <f>SUMIFS('Accounting data'!$G$2:$G$37000,'Accounting data'!$H$2:$H$37000,"9999*",'Accounting data'!$J$2:$J$37000,"23*",'Accounting data'!$K$2:$K$37000,"681*",'Accounting data'!$L$2:$L$37000,L4)</f>
        <v>0</v>
      </c>
      <c r="M971" s="384">
        <f>SUMIFS('Accounting data'!$G$2:$G$37000,'Accounting data'!$H$2:$H$37000,"9999*",'Accounting data'!$J$2:$J$37000,"23*",'Accounting data'!$K$2:$K$37000,"681*",'Accounting data'!$L$2:$L$37000,M4)</f>
        <v>0</v>
      </c>
      <c r="N971" s="384">
        <f>SUMIFS('Accounting data'!$G$2:$G$37000,'Accounting data'!$H$2:$H$37000,"9999*",'Accounting data'!$J$2:$J$37000,"23*",'Accounting data'!$K$2:$K$37000,"681*",'Accounting data'!$L$2:$L$37000,N4)</f>
        <v>0</v>
      </c>
      <c r="O971" s="384">
        <f>SUMIFS('Accounting data'!$G$2:$G$37000,'Accounting data'!$H$2:$H$37000,"9999*",'Accounting data'!$J$2:$J$37000,"23*",'Accounting data'!$K$2:$K$37000,"681*",'Accounting data'!$L$2:$L$37000,O4)</f>
        <v>0</v>
      </c>
      <c r="P971" s="384">
        <f>SUMIFS('Accounting data'!$G$2:$G$37000,'Accounting data'!$H$2:$H$37000,"9999*",'Accounting data'!$J$2:$J$37000,"23*",'Accounting data'!$K$2:$K$37000,"681*",'Accounting data'!$L$2:$L$37000,P4)</f>
        <v>0</v>
      </c>
      <c r="Q971" s="384">
        <f>SUMIFS('Accounting data'!$G$2:$G$37000,'Accounting data'!$H$2:$H$37000,"9999*",'Accounting data'!$J$2:$J$37000,"23*",'Accounting data'!$K$2:$K$37000,"681*",'Accounting data'!$L$2:$L$37000,Q4)</f>
        <v>0</v>
      </c>
      <c r="R971" s="384">
        <f>SUMIFS('Accounting data'!$G$2:$G$37000,'Accounting data'!$H$2:$H$37000,"9999*",'Accounting data'!$J$2:$J$37000,"23*",'Accounting data'!$K$2:$K$37000,"681*",'Accounting data'!$L$2:$L$37000,R4)</f>
        <v>0</v>
      </c>
      <c r="S971" s="384">
        <f>SUMIFS('Accounting data'!$G$2:$G$37000,'Accounting data'!$H$2:$H$37000,"9999*",'Accounting data'!$J$2:$J$37000,"23*",'Accounting data'!$K$2:$K$37000,"681*",'Accounting data'!$L$2:$L$37000,S4)</f>
        <v>0</v>
      </c>
      <c r="T971" s="384">
        <f>SUMIFS('Accounting data'!$G$2:$G$37000,'Accounting data'!$H$2:$H$37000,"9999*",'Accounting data'!$J$2:$J$37000,"23*",'Accounting data'!$K$2:$K$37000,"681*",'Accounting data'!$L$2:$L$37000,T4)</f>
        <v>0</v>
      </c>
      <c r="U971" s="384">
        <f>SUMIFS('Accounting data'!$G$2:$G$37000,'Accounting data'!$H$2:$H$37000,"9999*",'Accounting data'!$J$2:$J$37000,"23*",'Accounting data'!$K$2:$K$37000,"681*",'Accounting data'!$L$2:$L$37000,U4)</f>
        <v>0</v>
      </c>
      <c r="V971" s="384">
        <f>SUMIFS('Accounting data'!$G$2:$G$37000,'Accounting data'!$H$2:$H$37000,"9999*",'Accounting data'!$J$2:$J$37000,"23*",'Accounting data'!$K$2:$K$37000,"681*",'Accounting data'!$L$2:$L$37000,V4)</f>
        <v>0</v>
      </c>
      <c r="W971" s="384">
        <f>SUMIFS('Accounting data'!$G$2:$G$37000,'Accounting data'!$H$2:$H$37000,"9999*",'Accounting data'!$J$2:$J$37000,"23*",'Accounting data'!$K$2:$K$37000,"681*",'Accounting data'!$L$2:$L$37000,W4)</f>
        <v>0</v>
      </c>
      <c r="X971" s="384">
        <f>SUMIFS('Accounting data'!$G$2:$G$37000,'Accounting data'!$H$2:$H$37000,"9999*",'Accounting data'!$J$2:$J$37000,"23*",'Accounting data'!$K$2:$K$37000,"681*",'Accounting data'!$L$2:$L$37000,X4)</f>
        <v>0</v>
      </c>
      <c r="Y971" s="384">
        <f>SUMIFS('Accounting data'!$G$2:$G$37000,'Accounting data'!$H$2:$H$37000,"9999*",'Accounting data'!$J$2:$J$37000,"23*",'Accounting data'!$K$2:$K$37000,"681*",'Accounting data'!$L$2:$L$37000,Y4)</f>
        <v>0</v>
      </c>
      <c r="Z971" s="384">
        <f>SUMIFS('Accounting data'!$G$2:$G$37000,'Accounting data'!$H$2:$H$37000,"9999*",'Accounting data'!$J$2:$J$37000,"23*",'Accounting data'!$K$2:$K$37000,"681*",'Accounting data'!$L$2:$L$37000,Z4)</f>
        <v>0</v>
      </c>
      <c r="AA971" s="384">
        <f>SUMIFS('Accounting data'!$G$2:$G$37000,'Accounting data'!$H$2:$H$37000,"9999*",'Accounting data'!$J$2:$J$37000,"23*",'Accounting data'!$K$2:$K$37000,"681*",'Accounting data'!$L$2:$L$37000,AA4)</f>
        <v>0</v>
      </c>
      <c r="AB971" s="384">
        <f>SUMIFS('Accounting data'!$G$2:$G$37000,'Accounting data'!$H$2:$H$37000,"9999*",'Accounting data'!$J$2:$J$37000,"23*",'Accounting data'!$K$2:$K$37000,"681*",'Accounting data'!$L$2:$L$37000,AB4)</f>
        <v>0</v>
      </c>
      <c r="AC971" s="384">
        <f>SUMIFS('Accounting data'!$G$2:$G$37000,'Accounting data'!$H$2:$H$37000,"9999*",'Accounting data'!$J$2:$J$37000,"23*",'Accounting data'!$K$2:$K$37000,"681*",'Accounting data'!$L$2:$L$37000,AC4)</f>
        <v>0</v>
      </c>
      <c r="AD971" s="384">
        <f>SUMIFS('Accounting data'!$G$2:$G$37000,'Accounting data'!$H$2:$H$37000,"9999*",'Accounting data'!$J$2:$J$37000,"23*",'Accounting data'!$K$2:$K$37000,"681*",'Accounting data'!$L$2:$L$37000,AD4)</f>
        <v>0</v>
      </c>
      <c r="AE971" s="384">
        <f>SUMIFS('Accounting data'!$G$2:$G$37000,'Accounting data'!$H$2:$H$37000,"9999*",'Accounting data'!$J$2:$J$37000,"23*",'Accounting data'!$K$2:$K$37000,"681*",'Accounting data'!$L$2:$L$37000,AE4)</f>
        <v>0</v>
      </c>
      <c r="AF971" s="384">
        <f>SUMIFS('Accounting data'!$G$2:$G$37000,'Accounting data'!$H$2:$H$37000,"9999*",'Accounting data'!$J$2:$J$37000,"23*",'Accounting data'!$K$2:$K$37000,"681*",'Accounting data'!$L$2:$L$37000,AF4)</f>
        <v>0</v>
      </c>
    </row>
    <row r="972" spans="1:32">
      <c r="A972" s="383" t="s">
        <v>72</v>
      </c>
      <c r="B972" s="383" t="s">
        <v>80</v>
      </c>
      <c r="C972" s="383">
        <v>2300</v>
      </c>
      <c r="D972" s="397">
        <v>6810</v>
      </c>
      <c r="E972" s="384">
        <f>SUMIFS('Accounting data'!$G$2:$G$37000,'Accounting data'!$I$2:$I$37000,"7*",'Accounting data'!$J$2:$J$37000,"23*",'Accounting data'!$K$2:$K$37000,"681*",'Accounting data'!$L$2:$L$37000,E4)+SUMIFS('Accounting data'!$G$2:$G$37000,'Accounting data'!$I$2:$I$37000,"8*",'Accounting data'!$J$2:$J$37000,"23*",'Accounting data'!$K$2:$K$37000,"681*",'Accounting data'!$L$2:$L$37000,E4)+SUMIFS('Accounting data'!$G$2:$G$37000,'Accounting data'!$I$2:$I$37000,"9*",'Accounting data'!$J$2:$J$37000,"23*",'Accounting data'!$K$2:$K$37000,"681*",'Accounting data'!$L$2:$L$37000,E4)</f>
        <v>0</v>
      </c>
      <c r="F972" s="384">
        <f>SUMIFS('Accounting data'!$G$2:$G$37000,'Accounting data'!$I$2:$I$37000,"7*",'Accounting data'!$J$2:$J$37000,"23*",'Accounting data'!$K$2:$K$37000,"681*",'Accounting data'!$L$2:$L$37000,F4)+SUMIFS('Accounting data'!$G$2:$G$37000,'Accounting data'!$I$2:$I$37000,"8*",'Accounting data'!$J$2:$J$37000,"23*",'Accounting data'!$K$2:$K$37000,"681*",'Accounting data'!$L$2:$L$37000,F4)+SUMIFS('Accounting data'!$G$2:$G$37000,'Accounting data'!$I$2:$I$37000,"9*",'Accounting data'!$J$2:$J$37000,"23*",'Accounting data'!$K$2:$K$37000,"681*",'Accounting data'!$L$2:$L$37000,F4)</f>
        <v>0</v>
      </c>
      <c r="G972" s="385"/>
      <c r="H972" s="384">
        <f>SUMIFS('Accounting data'!$G$2:$G$37000,'Accounting data'!$I$2:$I$37000,"7*",'Accounting data'!$J$2:$J$37000,"23*",'Accounting data'!$K$2:$K$37000,"681*",'Accounting data'!$L$2:$L$37000,H4)+SUMIFS('Accounting data'!$G$2:$G$37000,'Accounting data'!$I$2:$I$37000,"8*",'Accounting data'!$J$2:$J$37000,"23*",'Accounting data'!$K$2:$K$37000,"681*",'Accounting data'!$L$2:$L$37000,H4)+SUMIFS('Accounting data'!$G$2:$G$37000,'Accounting data'!$I$2:$I$37000,"9*",'Accounting data'!$J$2:$J$37000,"23*",'Accounting data'!$K$2:$K$37000,"681*",'Accounting data'!$L$2:$L$37000,H4)</f>
        <v>0</v>
      </c>
      <c r="I972" s="384">
        <f>SUMIFS('Accounting data'!$G$2:$G$37000,'Accounting data'!$I$2:$I$37000,"7*",'Accounting data'!$J$2:$J$37000,"23*",'Accounting data'!$K$2:$K$37000,"681*",'Accounting data'!$L$2:$L$37000,I4)+SUMIFS('Accounting data'!$G$2:$G$37000,'Accounting data'!$I$2:$I$37000,"8*",'Accounting data'!$J$2:$J$37000,"23*",'Accounting data'!$K$2:$K$37000,"681*",'Accounting data'!$L$2:$L$37000,I4)+SUMIFS('Accounting data'!$G$2:$G$37000,'Accounting data'!$I$2:$I$37000,"9*",'Accounting data'!$J$2:$J$37000,"23*",'Accounting data'!$K$2:$K$37000,"681*",'Accounting data'!$L$2:$L$37000,I4)</f>
        <v>0</v>
      </c>
      <c r="J972" s="384">
        <f>SUMIFS('Accounting data'!$G$2:$G$37000,'Accounting data'!$I$2:$I$37000,"7*",'Accounting data'!$J$2:$J$37000,"23*",'Accounting data'!$K$2:$K$37000,"681*",'Accounting data'!$L$2:$L$37000,J4)+SUMIFS('Accounting data'!$G$2:$G$37000,'Accounting data'!$I$2:$I$37000,"8*",'Accounting data'!$J$2:$J$37000,"23*",'Accounting data'!$K$2:$K$37000,"681*",'Accounting data'!$L$2:$L$37000,J4)+SUMIFS('Accounting data'!$G$2:$G$37000,'Accounting data'!$I$2:$I$37000,"9*",'Accounting data'!$J$2:$J$37000,"23*",'Accounting data'!$K$2:$K$37000,"681*",'Accounting data'!$L$2:$L$37000,J4)</f>
        <v>0</v>
      </c>
      <c r="K972" s="384">
        <f>SUMIFS('Accounting data'!$G$2:$G$37000,'Accounting data'!$I$2:$I$37000,"7*",'Accounting data'!$J$2:$J$37000,"23*",'Accounting data'!$K$2:$K$37000,"681*",'Accounting data'!$L$2:$L$37000,K4)+SUMIFS('Accounting data'!$G$2:$G$37000,'Accounting data'!$I$2:$I$37000,"8*",'Accounting data'!$J$2:$J$37000,"23*",'Accounting data'!$K$2:$K$37000,"681*",'Accounting data'!$L$2:$L$37000,K4)+SUMIFS('Accounting data'!$G$2:$G$37000,'Accounting data'!$I$2:$I$37000,"9*",'Accounting data'!$J$2:$J$37000,"23*",'Accounting data'!$K$2:$K$37000,"681*",'Accounting data'!$L$2:$L$37000,K4)</f>
        <v>0</v>
      </c>
      <c r="L972" s="384">
        <f>SUMIFS('Accounting data'!$G$2:$G$37000,'Accounting data'!$I$2:$I$37000,"7*",'Accounting data'!$J$2:$J$37000,"23*",'Accounting data'!$K$2:$K$37000,"681*",'Accounting data'!$L$2:$L$37000,L4)+SUMIFS('Accounting data'!$G$2:$G$37000,'Accounting data'!$I$2:$I$37000,"8*",'Accounting data'!$J$2:$J$37000,"23*",'Accounting data'!$K$2:$K$37000,"681*",'Accounting data'!$L$2:$L$37000,L4)+SUMIFS('Accounting data'!$G$2:$G$37000,'Accounting data'!$I$2:$I$37000,"9*",'Accounting data'!$J$2:$J$37000,"23*",'Accounting data'!$K$2:$K$37000,"681*",'Accounting data'!$L$2:$L$37000,L4)</f>
        <v>0</v>
      </c>
      <c r="M972" s="384">
        <f>SUMIFS('Accounting data'!$G$2:$G$37000,'Accounting data'!$I$2:$I$37000,"7*",'Accounting data'!$J$2:$J$37000,"23*",'Accounting data'!$K$2:$K$37000,"681*",'Accounting data'!$L$2:$L$37000,M4)+SUMIFS('Accounting data'!$G$2:$G$37000,'Accounting data'!$I$2:$I$37000,"8*",'Accounting data'!$J$2:$J$37000,"23*",'Accounting data'!$K$2:$K$37000,"681*",'Accounting data'!$L$2:$L$37000,M4)+SUMIFS('Accounting data'!$G$2:$G$37000,'Accounting data'!$I$2:$I$37000,"9*",'Accounting data'!$J$2:$J$37000,"23*",'Accounting data'!$K$2:$K$37000,"681*",'Accounting data'!$L$2:$L$37000,M4)</f>
        <v>0</v>
      </c>
      <c r="N972" s="384">
        <f>SUMIFS('Accounting data'!$G$2:$G$37000,'Accounting data'!$I$2:$I$37000,"7*",'Accounting data'!$J$2:$J$37000,"23*",'Accounting data'!$K$2:$K$37000,"681*",'Accounting data'!$L$2:$L$37000,N4)+SUMIFS('Accounting data'!$G$2:$G$37000,'Accounting data'!$I$2:$I$37000,"8*",'Accounting data'!$J$2:$J$37000,"23*",'Accounting data'!$K$2:$K$37000,"681*",'Accounting data'!$L$2:$L$37000,N4)+SUMIFS('Accounting data'!$G$2:$G$37000,'Accounting data'!$I$2:$I$37000,"9*",'Accounting data'!$J$2:$J$37000,"23*",'Accounting data'!$K$2:$K$37000,"681*",'Accounting data'!$L$2:$L$37000,N4)</f>
        <v>0</v>
      </c>
      <c r="O972" s="384">
        <f>SUMIFS('Accounting data'!$G$2:$G$37000,'Accounting data'!$I$2:$I$37000,"7*",'Accounting data'!$J$2:$J$37000,"23*",'Accounting data'!$K$2:$K$37000,"681*",'Accounting data'!$L$2:$L$37000,O4)+SUMIFS('Accounting data'!$G$2:$G$37000,'Accounting data'!$I$2:$I$37000,"8*",'Accounting data'!$J$2:$J$37000,"23*",'Accounting data'!$K$2:$K$37000,"681*",'Accounting data'!$L$2:$L$37000,O4)+SUMIFS('Accounting data'!$G$2:$G$37000,'Accounting data'!$I$2:$I$37000,"9*",'Accounting data'!$J$2:$J$37000,"23*",'Accounting data'!$K$2:$K$37000,"681*",'Accounting data'!$L$2:$L$37000,O4)</f>
        <v>0</v>
      </c>
      <c r="P972" s="384">
        <f>SUMIFS('Accounting data'!$G$2:$G$37000,'Accounting data'!$I$2:$I$37000,"7*",'Accounting data'!$J$2:$J$37000,"23*",'Accounting data'!$K$2:$K$37000,"681*",'Accounting data'!$L$2:$L$37000,P4)+SUMIFS('Accounting data'!$G$2:$G$37000,'Accounting data'!$I$2:$I$37000,"8*",'Accounting data'!$J$2:$J$37000,"23*",'Accounting data'!$K$2:$K$37000,"681*",'Accounting data'!$L$2:$L$37000,P4)+SUMIFS('Accounting data'!$G$2:$G$37000,'Accounting data'!$I$2:$I$37000,"9*",'Accounting data'!$J$2:$J$37000,"23*",'Accounting data'!$K$2:$K$37000,"681*",'Accounting data'!$L$2:$L$37000,P4)</f>
        <v>0</v>
      </c>
      <c r="Q972" s="384">
        <f>SUMIFS('Accounting data'!$G$2:$G$37000,'Accounting data'!$I$2:$I$37000,"7*",'Accounting data'!$J$2:$J$37000,"23*",'Accounting data'!$K$2:$K$37000,"681*",'Accounting data'!$L$2:$L$37000,Q4)+SUMIFS('Accounting data'!$G$2:$G$37000,'Accounting data'!$I$2:$I$37000,"8*",'Accounting data'!$J$2:$J$37000,"23*",'Accounting data'!$K$2:$K$37000,"681*",'Accounting data'!$L$2:$L$37000,Q4)+SUMIFS('Accounting data'!$G$2:$G$37000,'Accounting data'!$I$2:$I$37000,"9*",'Accounting data'!$J$2:$J$37000,"23*",'Accounting data'!$K$2:$K$37000,"681*",'Accounting data'!$L$2:$L$37000,Q4)</f>
        <v>0</v>
      </c>
      <c r="R972" s="384">
        <f>SUMIFS('Accounting data'!$G$2:$G$37000,'Accounting data'!$I$2:$I$37000,"7*",'Accounting data'!$J$2:$J$37000,"23*",'Accounting data'!$K$2:$K$37000,"681*",'Accounting data'!$L$2:$L$37000,R4)+SUMIFS('Accounting data'!$G$2:$G$37000,'Accounting data'!$I$2:$I$37000,"8*",'Accounting data'!$J$2:$J$37000,"23*",'Accounting data'!$K$2:$K$37000,"681*",'Accounting data'!$L$2:$L$37000,R4)+SUMIFS('Accounting data'!$G$2:$G$37000,'Accounting data'!$I$2:$I$37000,"9*",'Accounting data'!$J$2:$J$37000,"23*",'Accounting data'!$K$2:$K$37000,"681*",'Accounting data'!$L$2:$L$37000,R4)</f>
        <v>0</v>
      </c>
      <c r="S972" s="384">
        <f>SUMIFS('Accounting data'!$G$2:$G$37000,'Accounting data'!$I$2:$I$37000,"7*",'Accounting data'!$J$2:$J$37000,"23*",'Accounting data'!$K$2:$K$37000,"681*",'Accounting data'!$L$2:$L$37000,S4)+SUMIFS('Accounting data'!$G$2:$G$37000,'Accounting data'!$I$2:$I$37000,"8*",'Accounting data'!$J$2:$J$37000,"23*",'Accounting data'!$K$2:$K$37000,"681*",'Accounting data'!$L$2:$L$37000,S4)+SUMIFS('Accounting data'!$G$2:$G$37000,'Accounting data'!$I$2:$I$37000,"9*",'Accounting data'!$J$2:$J$37000,"23*",'Accounting data'!$K$2:$K$37000,"681*",'Accounting data'!$L$2:$L$37000,S4)</f>
        <v>0</v>
      </c>
      <c r="T972" s="384">
        <f>SUMIFS('Accounting data'!$G$2:$G$37000,'Accounting data'!$I$2:$I$37000,"7*",'Accounting data'!$J$2:$J$37000,"23*",'Accounting data'!$K$2:$K$37000,"681*",'Accounting data'!$L$2:$L$37000,T4)+SUMIFS('Accounting data'!$G$2:$G$37000,'Accounting data'!$I$2:$I$37000,"8*",'Accounting data'!$J$2:$J$37000,"23*",'Accounting data'!$K$2:$K$37000,"681*",'Accounting data'!$L$2:$L$37000,T4)+SUMIFS('Accounting data'!$G$2:$G$37000,'Accounting data'!$I$2:$I$37000,"9*",'Accounting data'!$J$2:$J$37000,"23*",'Accounting data'!$K$2:$K$37000,"681*",'Accounting data'!$L$2:$L$37000,T4)</f>
        <v>0</v>
      </c>
      <c r="U972" s="384">
        <f>SUMIFS('Accounting data'!$G$2:$G$37000,'Accounting data'!$I$2:$I$37000,"7*",'Accounting data'!$J$2:$J$37000,"23*",'Accounting data'!$K$2:$K$37000,"681*",'Accounting data'!$L$2:$L$37000,U4)+SUMIFS('Accounting data'!$G$2:$G$37000,'Accounting data'!$I$2:$I$37000,"8*",'Accounting data'!$J$2:$J$37000,"23*",'Accounting data'!$K$2:$K$37000,"681*",'Accounting data'!$L$2:$L$37000,U4)+SUMIFS('Accounting data'!$G$2:$G$37000,'Accounting data'!$I$2:$I$37000,"9*",'Accounting data'!$J$2:$J$37000,"23*",'Accounting data'!$K$2:$K$37000,"681*",'Accounting data'!$L$2:$L$37000,U4)</f>
        <v>0</v>
      </c>
      <c r="V972" s="384">
        <f>SUMIFS('Accounting data'!$G$2:$G$37000,'Accounting data'!$I$2:$I$37000,"7*",'Accounting data'!$J$2:$J$37000,"23*",'Accounting data'!$K$2:$K$37000,"681*",'Accounting data'!$L$2:$L$37000,V4)+SUMIFS('Accounting data'!$G$2:$G$37000,'Accounting data'!$I$2:$I$37000,"8*",'Accounting data'!$J$2:$J$37000,"23*",'Accounting data'!$K$2:$K$37000,"681*",'Accounting data'!$L$2:$L$37000,V4)+SUMIFS('Accounting data'!$G$2:$G$37000,'Accounting data'!$I$2:$I$37000,"9*",'Accounting data'!$J$2:$J$37000,"23*",'Accounting data'!$K$2:$K$37000,"681*",'Accounting data'!$L$2:$L$37000,V4)</f>
        <v>0</v>
      </c>
      <c r="W972" s="384">
        <f>SUMIFS('Accounting data'!$G$2:$G$37000,'Accounting data'!$I$2:$I$37000,"7*",'Accounting data'!$J$2:$J$37000,"23*",'Accounting data'!$K$2:$K$37000,"681*",'Accounting data'!$L$2:$L$37000,W4)+SUMIFS('Accounting data'!$G$2:$G$37000,'Accounting data'!$I$2:$I$37000,"8*",'Accounting data'!$J$2:$J$37000,"23*",'Accounting data'!$K$2:$K$37000,"681*",'Accounting data'!$L$2:$L$37000,W4)+SUMIFS('Accounting data'!$G$2:$G$37000,'Accounting data'!$I$2:$I$37000,"9*",'Accounting data'!$J$2:$J$37000,"23*",'Accounting data'!$K$2:$K$37000,"681*",'Accounting data'!$L$2:$L$37000,W4)</f>
        <v>0</v>
      </c>
      <c r="X972" s="384">
        <f>SUMIFS('Accounting data'!$G$2:$G$37000,'Accounting data'!$I$2:$I$37000,"7*",'Accounting data'!$J$2:$J$37000,"23*",'Accounting data'!$K$2:$K$37000,"681*",'Accounting data'!$L$2:$L$37000,X4)+SUMIFS('Accounting data'!$G$2:$G$37000,'Accounting data'!$I$2:$I$37000,"8*",'Accounting data'!$J$2:$J$37000,"23*",'Accounting data'!$K$2:$K$37000,"681*",'Accounting data'!$L$2:$L$37000,X4)+SUMIFS('Accounting data'!$G$2:$G$37000,'Accounting data'!$I$2:$I$37000,"9*",'Accounting data'!$J$2:$J$37000,"23*",'Accounting data'!$K$2:$K$37000,"681*",'Accounting data'!$L$2:$L$37000,X4)</f>
        <v>0</v>
      </c>
      <c r="Y972" s="384">
        <f>SUMIFS('Accounting data'!$G$2:$G$37000,'Accounting data'!$I$2:$I$37000,"7*",'Accounting data'!$J$2:$J$37000,"23*",'Accounting data'!$K$2:$K$37000,"681*",'Accounting data'!$L$2:$L$37000,Y4)+SUMIFS('Accounting data'!$G$2:$G$37000,'Accounting data'!$I$2:$I$37000,"8*",'Accounting data'!$J$2:$J$37000,"23*",'Accounting data'!$K$2:$K$37000,"681*",'Accounting data'!$L$2:$L$37000,Y4)+SUMIFS('Accounting data'!$G$2:$G$37000,'Accounting data'!$I$2:$I$37000,"9*",'Accounting data'!$J$2:$J$37000,"23*",'Accounting data'!$K$2:$K$37000,"681*",'Accounting data'!$L$2:$L$37000,Y4)</f>
        <v>0</v>
      </c>
      <c r="Z972" s="384">
        <f>SUMIFS('Accounting data'!$G$2:$G$37000,'Accounting data'!$I$2:$I$37000,"7*",'Accounting data'!$J$2:$J$37000,"23*",'Accounting data'!$K$2:$K$37000,"681*",'Accounting data'!$L$2:$L$37000,Z4)+SUMIFS('Accounting data'!$G$2:$G$37000,'Accounting data'!$I$2:$I$37000,"8*",'Accounting data'!$J$2:$J$37000,"23*",'Accounting data'!$K$2:$K$37000,"681*",'Accounting data'!$L$2:$L$37000,Z4)+SUMIFS('Accounting data'!$G$2:$G$37000,'Accounting data'!$I$2:$I$37000,"9*",'Accounting data'!$J$2:$J$37000,"23*",'Accounting data'!$K$2:$K$37000,"681*",'Accounting data'!$L$2:$L$37000,Z4)</f>
        <v>0</v>
      </c>
      <c r="AA972" s="384">
        <f>SUMIFS('Accounting data'!$G$2:$G$37000,'Accounting data'!$I$2:$I$37000,"7*",'Accounting data'!$J$2:$J$37000,"23*",'Accounting data'!$K$2:$K$37000,"681*",'Accounting data'!$L$2:$L$37000,AA4)+SUMIFS('Accounting data'!$G$2:$G$37000,'Accounting data'!$I$2:$I$37000,"8*",'Accounting data'!$J$2:$J$37000,"23*",'Accounting data'!$K$2:$K$37000,"681*",'Accounting data'!$L$2:$L$37000,AA4)+SUMIFS('Accounting data'!$G$2:$G$37000,'Accounting data'!$I$2:$I$37000,"9*",'Accounting data'!$J$2:$J$37000,"23*",'Accounting data'!$K$2:$K$37000,"681*",'Accounting data'!$L$2:$L$37000,AA4)</f>
        <v>0</v>
      </c>
      <c r="AB972" s="384">
        <f>SUMIFS('Accounting data'!$G$2:$G$37000,'Accounting data'!$I$2:$I$37000,"7*",'Accounting data'!$J$2:$J$37000,"23*",'Accounting data'!$K$2:$K$37000,"681*",'Accounting data'!$L$2:$L$37000,AB4)+SUMIFS('Accounting data'!$G$2:$G$37000,'Accounting data'!$I$2:$I$37000,"8*",'Accounting data'!$J$2:$J$37000,"23*",'Accounting data'!$K$2:$K$37000,"681*",'Accounting data'!$L$2:$L$37000,AB4)+SUMIFS('Accounting data'!$G$2:$G$37000,'Accounting data'!$I$2:$I$37000,"9*",'Accounting data'!$J$2:$J$37000,"23*",'Accounting data'!$K$2:$K$37000,"681*",'Accounting data'!$L$2:$L$37000,AB4)</f>
        <v>0</v>
      </c>
      <c r="AC972" s="384">
        <f>SUMIFS('Accounting data'!$G$2:$G$37000,'Accounting data'!$I$2:$I$37000,"7*",'Accounting data'!$J$2:$J$37000,"23*",'Accounting data'!$K$2:$K$37000,"681*",'Accounting data'!$L$2:$L$37000,AC4)+SUMIFS('Accounting data'!$G$2:$G$37000,'Accounting data'!$I$2:$I$37000,"8*",'Accounting data'!$J$2:$J$37000,"23*",'Accounting data'!$K$2:$K$37000,"681*",'Accounting data'!$L$2:$L$37000,AC4)+SUMIFS('Accounting data'!$G$2:$G$37000,'Accounting data'!$I$2:$I$37000,"9*",'Accounting data'!$J$2:$J$37000,"23*",'Accounting data'!$K$2:$K$37000,"681*",'Accounting data'!$L$2:$L$37000,AC4)</f>
        <v>0</v>
      </c>
      <c r="AD972" s="384">
        <f>SUMIFS('Accounting data'!$G$2:$G$37000,'Accounting data'!$I$2:$I$37000,"7*",'Accounting data'!$J$2:$J$37000,"23*",'Accounting data'!$K$2:$K$37000,"681*",'Accounting data'!$L$2:$L$37000,AD4)+SUMIFS('Accounting data'!$G$2:$G$37000,'Accounting data'!$I$2:$I$37000,"8*",'Accounting data'!$J$2:$J$37000,"23*",'Accounting data'!$K$2:$K$37000,"681*",'Accounting data'!$L$2:$L$37000,AD4)+SUMIFS('Accounting data'!$G$2:$G$37000,'Accounting data'!$I$2:$I$37000,"9*",'Accounting data'!$J$2:$J$37000,"23*",'Accounting data'!$K$2:$K$37000,"681*",'Accounting data'!$L$2:$L$37000,AD4)</f>
        <v>0</v>
      </c>
      <c r="AE972" s="384">
        <f>SUMIFS('Accounting data'!$G$2:$G$37000,'Accounting data'!$I$2:$I$37000,"7*",'Accounting data'!$J$2:$J$37000,"23*",'Accounting data'!$K$2:$K$37000,"681*",'Accounting data'!$L$2:$L$37000,AE4)+SUMIFS('Accounting data'!$G$2:$G$37000,'Accounting data'!$I$2:$I$37000,"8*",'Accounting data'!$J$2:$J$37000,"23*",'Accounting data'!$K$2:$K$37000,"681*",'Accounting data'!$L$2:$L$37000,AE4)+SUMIFS('Accounting data'!$G$2:$G$37000,'Accounting data'!$I$2:$I$37000,"9*",'Accounting data'!$J$2:$J$37000,"23*",'Accounting data'!$K$2:$K$37000,"681*",'Accounting data'!$L$2:$L$37000,AE4)</f>
        <v>0</v>
      </c>
      <c r="AF972" s="384">
        <f>SUMIFS('Accounting data'!$G$2:$G$37000,'Accounting data'!$I$2:$I$37000,"7*",'Accounting data'!$J$2:$J$37000,"23*",'Accounting data'!$K$2:$K$37000,"681*",'Accounting data'!$L$2:$L$37000,AF4)+SUMIFS('Accounting data'!$G$2:$G$37000,'Accounting data'!$I$2:$I$37000,"8*",'Accounting data'!$J$2:$J$37000,"23*",'Accounting data'!$K$2:$K$37000,"681*",'Accounting data'!$L$2:$L$37000,AF4)+SUMIFS('Accounting data'!$G$2:$G$37000,'Accounting data'!$I$2:$I$37000,"9*",'Accounting data'!$J$2:$J$37000,"23*",'Accounting data'!$K$2:$K$37000,"681*",'Accounting data'!$L$2:$L$37000,AF4)</f>
        <v>0</v>
      </c>
    </row>
    <row r="973" spans="1:32">
      <c r="A973" s="386" t="s">
        <v>288</v>
      </c>
      <c r="B973" s="383" t="s">
        <v>80</v>
      </c>
      <c r="C973" s="383">
        <v>2300</v>
      </c>
      <c r="D973" s="397">
        <v>6810</v>
      </c>
      <c r="E973" s="384">
        <f>SUMIFS('Accounting data'!$G$2:$G$37000,'Accounting data'!$H$2:$H$37000,"9999*",'Accounting data'!$I$2:$I$37000,"7*",'Accounting data'!$J$2:$J$37000,"23*",'Accounting data'!$K$2:$K$37000,"681*",'Accounting data'!$L$2:$L$37000,E4)+SUMIFS('Accounting data'!$G$2:$G$37000,'Accounting data'!$H$2:$H$37000,"9999*",'Accounting data'!$I$2:$I$37000,"8*",'Accounting data'!$J$2:$J$37000,"23*",'Accounting data'!$K$2:$K$37000,"681*",'Accounting data'!$L$2:$L$37000,E4)+SUMIFS('Accounting data'!$G$2:$G$37000,'Accounting data'!$H$2:$H$37000,"9999*",'Accounting data'!$I$2:$I$37000,"9*",'Accounting data'!$J$2:$J$37000,"23*",'Accounting data'!$K$2:$K$37000,"681*",'Accounting data'!$L$2:$L$37000,E4)</f>
        <v>0</v>
      </c>
      <c r="F973" s="384">
        <f>SUMIFS('Accounting data'!$G$2:$G$37000,'Accounting data'!$H$2:$H$37000,"9999*",'Accounting data'!$I$2:$I$37000,"7*",'Accounting data'!$J$2:$J$37000,"23*",'Accounting data'!$K$2:$K$37000,"681*",'Accounting data'!$L$2:$L$37000,F4)+SUMIFS('Accounting data'!$G$2:$G$37000,'Accounting data'!$H$2:$H$37000,"9999*",'Accounting data'!$I$2:$I$37000,"8*",'Accounting data'!$J$2:$J$37000,"23*",'Accounting data'!$K$2:$K$37000,"681*",'Accounting data'!$L$2:$L$37000,F4)+SUMIFS('Accounting data'!$G$2:$G$37000,'Accounting data'!$H$2:$H$37000,"9999*",'Accounting data'!$I$2:$I$37000,"9*",'Accounting data'!$J$2:$J$37000,"23*",'Accounting data'!$K$2:$K$37000,"681*",'Accounting data'!$L$2:$L$37000,F4)</f>
        <v>0</v>
      </c>
      <c r="G973" s="385"/>
      <c r="H973" s="384">
        <f>SUMIFS('Accounting data'!$G$2:$G$37000,'Accounting data'!$H$2:$H$37000,"9999*",'Accounting data'!$I$2:$I$37000,"7*",'Accounting data'!$J$2:$J$37000,"23*",'Accounting data'!$K$2:$K$37000,"681*",'Accounting data'!$L$2:$L$37000,H4)+SUMIFS('Accounting data'!$G$2:$G$37000,'Accounting data'!$H$2:$H$37000,"9999*",'Accounting data'!$I$2:$I$37000,"8*",'Accounting data'!$J$2:$J$37000,"23*",'Accounting data'!$K$2:$K$37000,"681*",'Accounting data'!$L$2:$L$37000,H4)+SUMIFS('Accounting data'!$G$2:$G$37000,'Accounting data'!$H$2:$H$37000,"9999*",'Accounting data'!$I$2:$I$37000,"9*",'Accounting data'!$J$2:$J$37000,"23*",'Accounting data'!$K$2:$K$37000,"681*",'Accounting data'!$L$2:$L$37000,H4)</f>
        <v>0</v>
      </c>
      <c r="I973" s="384">
        <f>SUMIFS('Accounting data'!$G$2:$G$37000,'Accounting data'!$H$2:$H$37000,"9999*",'Accounting data'!$I$2:$I$37000,"7*",'Accounting data'!$J$2:$J$37000,"23*",'Accounting data'!$K$2:$K$37000,"681*",'Accounting data'!$L$2:$L$37000,I4)+SUMIFS('Accounting data'!$G$2:$G$37000,'Accounting data'!$H$2:$H$37000,"9999*",'Accounting data'!$I$2:$I$37000,"8*",'Accounting data'!$J$2:$J$37000,"23*",'Accounting data'!$K$2:$K$37000,"681*",'Accounting data'!$L$2:$L$37000,I4)+SUMIFS('Accounting data'!$G$2:$G$37000,'Accounting data'!$H$2:$H$37000,"9999*",'Accounting data'!$I$2:$I$37000,"9*",'Accounting data'!$J$2:$J$37000,"23*",'Accounting data'!$K$2:$K$37000,"681*",'Accounting data'!$L$2:$L$37000,I4)</f>
        <v>0</v>
      </c>
      <c r="J973" s="384">
        <f>SUMIFS('Accounting data'!$G$2:$G$37000,'Accounting data'!$H$2:$H$37000,"9999*",'Accounting data'!$I$2:$I$37000,"7*",'Accounting data'!$J$2:$J$37000,"23*",'Accounting data'!$K$2:$K$37000,"681*",'Accounting data'!$L$2:$L$37000,J4)+SUMIFS('Accounting data'!$G$2:$G$37000,'Accounting data'!$H$2:$H$37000,"9999*",'Accounting data'!$I$2:$I$37000,"8*",'Accounting data'!$J$2:$J$37000,"23*",'Accounting data'!$K$2:$K$37000,"681*",'Accounting data'!$L$2:$L$37000,J4)+SUMIFS('Accounting data'!$G$2:$G$37000,'Accounting data'!$H$2:$H$37000,"9999*",'Accounting data'!$I$2:$I$37000,"9*",'Accounting data'!$J$2:$J$37000,"23*",'Accounting data'!$K$2:$K$37000,"681*",'Accounting data'!$L$2:$L$37000,J4)</f>
        <v>0</v>
      </c>
      <c r="K973" s="384">
        <f>SUMIFS('Accounting data'!$G$2:$G$37000,'Accounting data'!$H$2:$H$37000,"9999*",'Accounting data'!$I$2:$I$37000,"7*",'Accounting data'!$J$2:$J$37000,"23*",'Accounting data'!$K$2:$K$37000,"681*",'Accounting data'!$L$2:$L$37000,K4)+SUMIFS('Accounting data'!$G$2:$G$37000,'Accounting data'!$H$2:$H$37000,"9999*",'Accounting data'!$I$2:$I$37000,"8*",'Accounting data'!$J$2:$J$37000,"23*",'Accounting data'!$K$2:$K$37000,"681*",'Accounting data'!$L$2:$L$37000,K4)+SUMIFS('Accounting data'!$G$2:$G$37000,'Accounting data'!$H$2:$H$37000,"9999*",'Accounting data'!$I$2:$I$37000,"9*",'Accounting data'!$J$2:$J$37000,"23*",'Accounting data'!$K$2:$K$37000,"681*",'Accounting data'!$L$2:$L$37000,K4)</f>
        <v>0</v>
      </c>
      <c r="L973" s="384">
        <f>SUMIFS('Accounting data'!$G$2:$G$37000,'Accounting data'!$H$2:$H$37000,"9999*",'Accounting data'!$I$2:$I$37000,"7*",'Accounting data'!$J$2:$J$37000,"23*",'Accounting data'!$K$2:$K$37000,"681*",'Accounting data'!$L$2:$L$37000,L4)+SUMIFS('Accounting data'!$G$2:$G$37000,'Accounting data'!$H$2:$H$37000,"9999*",'Accounting data'!$I$2:$I$37000,"8*",'Accounting data'!$J$2:$J$37000,"23*",'Accounting data'!$K$2:$K$37000,"681*",'Accounting data'!$L$2:$L$37000,L4)+SUMIFS('Accounting data'!$G$2:$G$37000,'Accounting data'!$H$2:$H$37000,"9999*",'Accounting data'!$I$2:$I$37000,"9*",'Accounting data'!$J$2:$J$37000,"23*",'Accounting data'!$K$2:$K$37000,"681*",'Accounting data'!$L$2:$L$37000,L4)</f>
        <v>0</v>
      </c>
      <c r="M973" s="384">
        <f>SUMIFS('Accounting data'!$G$2:$G$37000,'Accounting data'!$H$2:$H$37000,"9999*",'Accounting data'!$I$2:$I$37000,"7*",'Accounting data'!$J$2:$J$37000,"23*",'Accounting data'!$K$2:$K$37000,"681*",'Accounting data'!$L$2:$L$37000,M4)+SUMIFS('Accounting data'!$G$2:$G$37000,'Accounting data'!$H$2:$H$37000,"9999*",'Accounting data'!$I$2:$I$37000,"8*",'Accounting data'!$J$2:$J$37000,"23*",'Accounting data'!$K$2:$K$37000,"681*",'Accounting data'!$L$2:$L$37000,M4)+SUMIFS('Accounting data'!$G$2:$G$37000,'Accounting data'!$H$2:$H$37000,"9999*",'Accounting data'!$I$2:$I$37000,"9*",'Accounting data'!$J$2:$J$37000,"23*",'Accounting data'!$K$2:$K$37000,"681*",'Accounting data'!$L$2:$L$37000,M4)</f>
        <v>0</v>
      </c>
      <c r="N973" s="384">
        <f>SUMIFS('Accounting data'!$G$2:$G$37000,'Accounting data'!$H$2:$H$37000,"9999*",'Accounting data'!$I$2:$I$37000,"7*",'Accounting data'!$J$2:$J$37000,"23*",'Accounting data'!$K$2:$K$37000,"681*",'Accounting data'!$L$2:$L$37000,N4)+SUMIFS('Accounting data'!$G$2:$G$37000,'Accounting data'!$H$2:$H$37000,"9999*",'Accounting data'!$I$2:$I$37000,"8*",'Accounting data'!$J$2:$J$37000,"23*",'Accounting data'!$K$2:$K$37000,"681*",'Accounting data'!$L$2:$L$37000,N4)+SUMIFS('Accounting data'!$G$2:$G$37000,'Accounting data'!$H$2:$H$37000,"9999*",'Accounting data'!$I$2:$I$37000,"9*",'Accounting data'!$J$2:$J$37000,"23*",'Accounting data'!$K$2:$K$37000,"681*",'Accounting data'!$L$2:$L$37000,N4)</f>
        <v>0</v>
      </c>
      <c r="O973" s="384">
        <f>SUMIFS('Accounting data'!$G$2:$G$37000,'Accounting data'!$H$2:$H$37000,"9999*",'Accounting data'!$I$2:$I$37000,"7*",'Accounting data'!$J$2:$J$37000,"23*",'Accounting data'!$K$2:$K$37000,"681*",'Accounting data'!$L$2:$L$37000,O4)+SUMIFS('Accounting data'!$G$2:$G$37000,'Accounting data'!$H$2:$H$37000,"9999*",'Accounting data'!$I$2:$I$37000,"8*",'Accounting data'!$J$2:$J$37000,"23*",'Accounting data'!$K$2:$K$37000,"681*",'Accounting data'!$L$2:$L$37000,O4)+SUMIFS('Accounting data'!$G$2:$G$37000,'Accounting data'!$H$2:$H$37000,"9999*",'Accounting data'!$I$2:$I$37000,"9*",'Accounting data'!$J$2:$J$37000,"23*",'Accounting data'!$K$2:$K$37000,"681*",'Accounting data'!$L$2:$L$37000,O4)</f>
        <v>0</v>
      </c>
      <c r="P973" s="384">
        <f>SUMIFS('Accounting data'!$G$2:$G$37000,'Accounting data'!$H$2:$H$37000,"9999*",'Accounting data'!$I$2:$I$37000,"7*",'Accounting data'!$J$2:$J$37000,"23*",'Accounting data'!$K$2:$K$37000,"681*",'Accounting data'!$L$2:$L$37000,P4)+SUMIFS('Accounting data'!$G$2:$G$37000,'Accounting data'!$H$2:$H$37000,"9999*",'Accounting data'!$I$2:$I$37000,"8*",'Accounting data'!$J$2:$J$37000,"23*",'Accounting data'!$K$2:$K$37000,"681*",'Accounting data'!$L$2:$L$37000,P4)+SUMIFS('Accounting data'!$G$2:$G$37000,'Accounting data'!$H$2:$H$37000,"9999*",'Accounting data'!$I$2:$I$37000,"9*",'Accounting data'!$J$2:$J$37000,"23*",'Accounting data'!$K$2:$K$37000,"681*",'Accounting data'!$L$2:$L$37000,P4)</f>
        <v>0</v>
      </c>
      <c r="Q973" s="384">
        <f>SUMIFS('Accounting data'!$G$2:$G$37000,'Accounting data'!$H$2:$H$37000,"9999*",'Accounting data'!$I$2:$I$37000,"7*",'Accounting data'!$J$2:$J$37000,"23*",'Accounting data'!$K$2:$K$37000,"681*",'Accounting data'!$L$2:$L$37000,Q4)+SUMIFS('Accounting data'!$G$2:$G$37000,'Accounting data'!$H$2:$H$37000,"9999*",'Accounting data'!$I$2:$I$37000,"8*",'Accounting data'!$J$2:$J$37000,"23*",'Accounting data'!$K$2:$K$37000,"681*",'Accounting data'!$L$2:$L$37000,Q4)+SUMIFS('Accounting data'!$G$2:$G$37000,'Accounting data'!$H$2:$H$37000,"9999*",'Accounting data'!$I$2:$I$37000,"9*",'Accounting data'!$J$2:$J$37000,"23*",'Accounting data'!$K$2:$K$37000,"681*",'Accounting data'!$L$2:$L$37000,Q4)</f>
        <v>0</v>
      </c>
      <c r="R973" s="384">
        <f>SUMIFS('Accounting data'!$G$2:$G$37000,'Accounting data'!$H$2:$H$37000,"9999*",'Accounting data'!$I$2:$I$37000,"7*",'Accounting data'!$J$2:$J$37000,"23*",'Accounting data'!$K$2:$K$37000,"681*",'Accounting data'!$L$2:$L$37000,R4)+SUMIFS('Accounting data'!$G$2:$G$37000,'Accounting data'!$H$2:$H$37000,"9999*",'Accounting data'!$I$2:$I$37000,"8*",'Accounting data'!$J$2:$J$37000,"23*",'Accounting data'!$K$2:$K$37000,"681*",'Accounting data'!$L$2:$L$37000,R4)+SUMIFS('Accounting data'!$G$2:$G$37000,'Accounting data'!$H$2:$H$37000,"9999*",'Accounting data'!$I$2:$I$37000,"9*",'Accounting data'!$J$2:$J$37000,"23*",'Accounting data'!$K$2:$K$37000,"681*",'Accounting data'!$L$2:$L$37000,R4)</f>
        <v>0</v>
      </c>
      <c r="S973" s="384">
        <f>SUMIFS('Accounting data'!$G$2:$G$37000,'Accounting data'!$H$2:$H$37000,"9999*",'Accounting data'!$I$2:$I$37000,"7*",'Accounting data'!$J$2:$J$37000,"23*",'Accounting data'!$K$2:$K$37000,"681*",'Accounting data'!$L$2:$L$37000,S4)+SUMIFS('Accounting data'!$G$2:$G$37000,'Accounting data'!$H$2:$H$37000,"9999*",'Accounting data'!$I$2:$I$37000,"8*",'Accounting data'!$J$2:$J$37000,"23*",'Accounting data'!$K$2:$K$37000,"681*",'Accounting data'!$L$2:$L$37000,S4)+SUMIFS('Accounting data'!$G$2:$G$37000,'Accounting data'!$H$2:$H$37000,"9999*",'Accounting data'!$I$2:$I$37000,"9*",'Accounting data'!$J$2:$J$37000,"23*",'Accounting data'!$K$2:$K$37000,"681*",'Accounting data'!$L$2:$L$37000,S4)</f>
        <v>0</v>
      </c>
      <c r="T973" s="384">
        <f>SUMIFS('Accounting data'!$G$2:$G$37000,'Accounting data'!$H$2:$H$37000,"9999*",'Accounting data'!$I$2:$I$37000,"7*",'Accounting data'!$J$2:$J$37000,"23*",'Accounting data'!$K$2:$K$37000,"681*",'Accounting data'!$L$2:$L$37000,T4)+SUMIFS('Accounting data'!$G$2:$G$37000,'Accounting data'!$H$2:$H$37000,"9999*",'Accounting data'!$I$2:$I$37000,"8*",'Accounting data'!$J$2:$J$37000,"23*",'Accounting data'!$K$2:$K$37000,"681*",'Accounting data'!$L$2:$L$37000,T4)+SUMIFS('Accounting data'!$G$2:$G$37000,'Accounting data'!$H$2:$H$37000,"9999*",'Accounting data'!$I$2:$I$37000,"9*",'Accounting data'!$J$2:$J$37000,"23*",'Accounting data'!$K$2:$K$37000,"681*",'Accounting data'!$L$2:$L$37000,T4)</f>
        <v>0</v>
      </c>
      <c r="U973" s="384">
        <f>SUMIFS('Accounting data'!$G$2:$G$37000,'Accounting data'!$H$2:$H$37000,"9999*",'Accounting data'!$I$2:$I$37000,"7*",'Accounting data'!$J$2:$J$37000,"23*",'Accounting data'!$K$2:$K$37000,"681*",'Accounting data'!$L$2:$L$37000,U4)+SUMIFS('Accounting data'!$G$2:$G$37000,'Accounting data'!$H$2:$H$37000,"9999*",'Accounting data'!$I$2:$I$37000,"8*",'Accounting data'!$J$2:$J$37000,"23*",'Accounting data'!$K$2:$K$37000,"681*",'Accounting data'!$L$2:$L$37000,U4)+SUMIFS('Accounting data'!$G$2:$G$37000,'Accounting data'!$H$2:$H$37000,"9999*",'Accounting data'!$I$2:$I$37000,"9*",'Accounting data'!$J$2:$J$37000,"23*",'Accounting data'!$K$2:$K$37000,"681*",'Accounting data'!$L$2:$L$37000,U4)</f>
        <v>0</v>
      </c>
      <c r="V973" s="384">
        <f>SUMIFS('Accounting data'!$G$2:$G$37000,'Accounting data'!$H$2:$H$37000,"9999*",'Accounting data'!$I$2:$I$37000,"7*",'Accounting data'!$J$2:$J$37000,"23*",'Accounting data'!$K$2:$K$37000,"681*",'Accounting data'!$L$2:$L$37000,V4)+SUMIFS('Accounting data'!$G$2:$G$37000,'Accounting data'!$H$2:$H$37000,"9999*",'Accounting data'!$I$2:$I$37000,"8*",'Accounting data'!$J$2:$J$37000,"23*",'Accounting data'!$K$2:$K$37000,"681*",'Accounting data'!$L$2:$L$37000,V4)+SUMIFS('Accounting data'!$G$2:$G$37000,'Accounting data'!$H$2:$H$37000,"9999*",'Accounting data'!$I$2:$I$37000,"9*",'Accounting data'!$J$2:$J$37000,"23*",'Accounting data'!$K$2:$K$37000,"681*",'Accounting data'!$L$2:$L$37000,V4)</f>
        <v>0</v>
      </c>
      <c r="W973" s="384">
        <f>SUMIFS('Accounting data'!$G$2:$G$37000,'Accounting data'!$H$2:$H$37000,"9999*",'Accounting data'!$I$2:$I$37000,"7*",'Accounting data'!$J$2:$J$37000,"23*",'Accounting data'!$K$2:$K$37000,"681*",'Accounting data'!$L$2:$L$37000,W4)+SUMIFS('Accounting data'!$G$2:$G$37000,'Accounting data'!$H$2:$H$37000,"9999*",'Accounting data'!$I$2:$I$37000,"8*",'Accounting data'!$J$2:$J$37000,"23*",'Accounting data'!$K$2:$K$37000,"681*",'Accounting data'!$L$2:$L$37000,W4)+SUMIFS('Accounting data'!$G$2:$G$37000,'Accounting data'!$H$2:$H$37000,"9999*",'Accounting data'!$I$2:$I$37000,"9*",'Accounting data'!$J$2:$J$37000,"23*",'Accounting data'!$K$2:$K$37000,"681*",'Accounting data'!$L$2:$L$37000,W4)</f>
        <v>0</v>
      </c>
      <c r="X973" s="384">
        <f>SUMIFS('Accounting data'!$G$2:$G$37000,'Accounting data'!$H$2:$H$37000,"9999*",'Accounting data'!$I$2:$I$37000,"7*",'Accounting data'!$J$2:$J$37000,"23*",'Accounting data'!$K$2:$K$37000,"681*",'Accounting data'!$L$2:$L$37000,X4)+SUMIFS('Accounting data'!$G$2:$G$37000,'Accounting data'!$H$2:$H$37000,"9999*",'Accounting data'!$I$2:$I$37000,"8*",'Accounting data'!$J$2:$J$37000,"23*",'Accounting data'!$K$2:$K$37000,"681*",'Accounting data'!$L$2:$L$37000,X4)+SUMIFS('Accounting data'!$G$2:$G$37000,'Accounting data'!$H$2:$H$37000,"9999*",'Accounting data'!$I$2:$I$37000,"9*",'Accounting data'!$J$2:$J$37000,"23*",'Accounting data'!$K$2:$K$37000,"681*",'Accounting data'!$L$2:$L$37000,X4)</f>
        <v>0</v>
      </c>
      <c r="Y973" s="384">
        <f>SUMIFS('Accounting data'!$G$2:$G$37000,'Accounting data'!$H$2:$H$37000,"9999*",'Accounting data'!$I$2:$I$37000,"7*",'Accounting data'!$J$2:$J$37000,"23*",'Accounting data'!$K$2:$K$37000,"681*",'Accounting data'!$L$2:$L$37000,Y4)+SUMIFS('Accounting data'!$G$2:$G$37000,'Accounting data'!$H$2:$H$37000,"9999*",'Accounting data'!$I$2:$I$37000,"8*",'Accounting data'!$J$2:$J$37000,"23*",'Accounting data'!$K$2:$K$37000,"681*",'Accounting data'!$L$2:$L$37000,Y4)+SUMIFS('Accounting data'!$G$2:$G$37000,'Accounting data'!$H$2:$H$37000,"9999*",'Accounting data'!$I$2:$I$37000,"9*",'Accounting data'!$J$2:$J$37000,"23*",'Accounting data'!$K$2:$K$37000,"681*",'Accounting data'!$L$2:$L$37000,Y4)</f>
        <v>0</v>
      </c>
      <c r="Z973" s="384">
        <f>SUMIFS('Accounting data'!$G$2:$G$37000,'Accounting data'!$H$2:$H$37000,"9999*",'Accounting data'!$I$2:$I$37000,"7*",'Accounting data'!$J$2:$J$37000,"23*",'Accounting data'!$K$2:$K$37000,"681*",'Accounting data'!$L$2:$L$37000,Z4)+SUMIFS('Accounting data'!$G$2:$G$37000,'Accounting data'!$H$2:$H$37000,"9999*",'Accounting data'!$I$2:$I$37000,"8*",'Accounting data'!$J$2:$J$37000,"23*",'Accounting data'!$K$2:$K$37000,"681*",'Accounting data'!$L$2:$L$37000,Z4)+SUMIFS('Accounting data'!$G$2:$G$37000,'Accounting data'!$H$2:$H$37000,"9999*",'Accounting data'!$I$2:$I$37000,"9*",'Accounting data'!$J$2:$J$37000,"23*",'Accounting data'!$K$2:$K$37000,"681*",'Accounting data'!$L$2:$L$37000,Z4)</f>
        <v>0</v>
      </c>
      <c r="AA973" s="384">
        <f>SUMIFS('Accounting data'!$G$2:$G$37000,'Accounting data'!$H$2:$H$37000,"9999*",'Accounting data'!$I$2:$I$37000,"7*",'Accounting data'!$J$2:$J$37000,"23*",'Accounting data'!$K$2:$K$37000,"681*",'Accounting data'!$L$2:$L$37000,AA4)+SUMIFS('Accounting data'!$G$2:$G$37000,'Accounting data'!$H$2:$H$37000,"9999*",'Accounting data'!$I$2:$I$37000,"8*",'Accounting data'!$J$2:$J$37000,"23*",'Accounting data'!$K$2:$K$37000,"681*",'Accounting data'!$L$2:$L$37000,AA4)+SUMIFS('Accounting data'!$G$2:$G$37000,'Accounting data'!$H$2:$H$37000,"9999*",'Accounting data'!$I$2:$I$37000,"9*",'Accounting data'!$J$2:$J$37000,"23*",'Accounting data'!$K$2:$K$37000,"681*",'Accounting data'!$L$2:$L$37000,AA4)</f>
        <v>0</v>
      </c>
      <c r="AB973" s="384">
        <f>SUMIFS('Accounting data'!$G$2:$G$37000,'Accounting data'!$H$2:$H$37000,"9999*",'Accounting data'!$I$2:$I$37000,"7*",'Accounting data'!$J$2:$J$37000,"23*",'Accounting data'!$K$2:$K$37000,"681*",'Accounting data'!$L$2:$L$37000,AB4)+SUMIFS('Accounting data'!$G$2:$G$37000,'Accounting data'!$H$2:$H$37000,"9999*",'Accounting data'!$I$2:$I$37000,"8*",'Accounting data'!$J$2:$J$37000,"23*",'Accounting data'!$K$2:$K$37000,"681*",'Accounting data'!$L$2:$L$37000,AB4)+SUMIFS('Accounting data'!$G$2:$G$37000,'Accounting data'!$H$2:$H$37000,"9999*",'Accounting data'!$I$2:$I$37000,"9*",'Accounting data'!$J$2:$J$37000,"23*",'Accounting data'!$K$2:$K$37000,"681*",'Accounting data'!$L$2:$L$37000,AB4)</f>
        <v>0</v>
      </c>
      <c r="AC973" s="384">
        <f>SUMIFS('Accounting data'!$G$2:$G$37000,'Accounting data'!$H$2:$H$37000,"9999*",'Accounting data'!$I$2:$I$37000,"7*",'Accounting data'!$J$2:$J$37000,"23*",'Accounting data'!$K$2:$K$37000,"681*",'Accounting data'!$L$2:$L$37000,AC4)+SUMIFS('Accounting data'!$G$2:$G$37000,'Accounting data'!$H$2:$H$37000,"9999*",'Accounting data'!$I$2:$I$37000,"8*",'Accounting data'!$J$2:$J$37000,"23*",'Accounting data'!$K$2:$K$37000,"681*",'Accounting data'!$L$2:$L$37000,AC4)+SUMIFS('Accounting data'!$G$2:$G$37000,'Accounting data'!$H$2:$H$37000,"9999*",'Accounting data'!$I$2:$I$37000,"9*",'Accounting data'!$J$2:$J$37000,"23*",'Accounting data'!$K$2:$K$37000,"681*",'Accounting data'!$L$2:$L$37000,AC4)</f>
        <v>0</v>
      </c>
      <c r="AD973" s="384">
        <f>SUMIFS('Accounting data'!$G$2:$G$37000,'Accounting data'!$H$2:$H$37000,"9999*",'Accounting data'!$I$2:$I$37000,"7*",'Accounting data'!$J$2:$J$37000,"23*",'Accounting data'!$K$2:$K$37000,"681*",'Accounting data'!$L$2:$L$37000,AD4)+SUMIFS('Accounting data'!$G$2:$G$37000,'Accounting data'!$H$2:$H$37000,"9999*",'Accounting data'!$I$2:$I$37000,"8*",'Accounting data'!$J$2:$J$37000,"23*",'Accounting data'!$K$2:$K$37000,"681*",'Accounting data'!$L$2:$L$37000,AD4)+SUMIFS('Accounting data'!$G$2:$G$37000,'Accounting data'!$H$2:$H$37000,"9999*",'Accounting data'!$I$2:$I$37000,"9*",'Accounting data'!$J$2:$J$37000,"23*",'Accounting data'!$K$2:$K$37000,"681*",'Accounting data'!$L$2:$L$37000,AD4)</f>
        <v>0</v>
      </c>
      <c r="AE973" s="384">
        <f>SUMIFS('Accounting data'!$G$2:$G$37000,'Accounting data'!$H$2:$H$37000,"9999*",'Accounting data'!$I$2:$I$37000,"7*",'Accounting data'!$J$2:$J$37000,"23*",'Accounting data'!$K$2:$K$37000,"681*",'Accounting data'!$L$2:$L$37000,AE4)+SUMIFS('Accounting data'!$G$2:$G$37000,'Accounting data'!$H$2:$H$37000,"9999*",'Accounting data'!$I$2:$I$37000,"8*",'Accounting data'!$J$2:$J$37000,"23*",'Accounting data'!$K$2:$K$37000,"681*",'Accounting data'!$L$2:$L$37000,AE4)+SUMIFS('Accounting data'!$G$2:$G$37000,'Accounting data'!$H$2:$H$37000,"9999*",'Accounting data'!$I$2:$I$37000,"9*",'Accounting data'!$J$2:$J$37000,"23*",'Accounting data'!$K$2:$K$37000,"681*",'Accounting data'!$L$2:$L$37000,AE4)</f>
        <v>0</v>
      </c>
      <c r="AF973" s="384">
        <f>SUMIFS('Accounting data'!$G$2:$G$37000,'Accounting data'!$H$2:$H$37000,"9999*",'Accounting data'!$I$2:$I$37000,"7*",'Accounting data'!$J$2:$J$37000,"23*",'Accounting data'!$K$2:$K$37000,"681*",'Accounting data'!$L$2:$L$37000,AF4)+SUMIFS('Accounting data'!$G$2:$G$37000,'Accounting data'!$H$2:$H$37000,"9999*",'Accounting data'!$I$2:$I$37000,"8*",'Accounting data'!$J$2:$J$37000,"23*",'Accounting data'!$K$2:$K$37000,"681*",'Accounting data'!$L$2:$L$37000,AF4)+SUMIFS('Accounting data'!$G$2:$G$37000,'Accounting data'!$H$2:$H$37000,"9999*",'Accounting data'!$I$2:$I$37000,"9*",'Accounting data'!$J$2:$J$37000,"23*",'Accounting data'!$K$2:$K$37000,"681*",'Accounting data'!$L$2:$L$37000,AF4)</f>
        <v>0</v>
      </c>
    </row>
    <row r="974" spans="1:32">
      <c r="A974" s="383"/>
      <c r="B974" s="383"/>
      <c r="C974" s="383"/>
      <c r="D974" s="397"/>
      <c r="E974" s="384"/>
      <c r="F974" s="384"/>
      <c r="G974" s="385"/>
      <c r="H974" s="384"/>
      <c r="I974" s="384"/>
      <c r="J974" s="384"/>
      <c r="K974" s="384"/>
      <c r="L974" s="384"/>
      <c r="M974" s="384"/>
      <c r="N974" s="384"/>
      <c r="O974" s="384"/>
      <c r="P974" s="384"/>
      <c r="Q974" s="384"/>
      <c r="R974" s="384"/>
      <c r="S974" s="384"/>
      <c r="T974" s="384"/>
      <c r="U974" s="384"/>
      <c r="V974" s="384"/>
      <c r="W974" s="384"/>
      <c r="X974" s="384"/>
      <c r="Y974" s="384"/>
      <c r="Z974" s="384"/>
      <c r="AA974" s="384"/>
      <c r="AB974" s="384"/>
      <c r="AC974" s="384"/>
      <c r="AD974" s="384"/>
      <c r="AE974" s="384"/>
      <c r="AF974" s="384"/>
    </row>
    <row r="975" spans="1:32">
      <c r="A975" s="383"/>
      <c r="B975" s="383"/>
      <c r="C975" s="383"/>
      <c r="D975" s="397"/>
      <c r="E975" s="384"/>
      <c r="F975" s="384"/>
      <c r="G975" s="385"/>
      <c r="H975" s="384"/>
      <c r="I975" s="384"/>
      <c r="J975" s="384"/>
      <c r="K975" s="384"/>
      <c r="L975" s="384"/>
      <c r="M975" s="384"/>
      <c r="N975" s="384"/>
      <c r="O975" s="384"/>
      <c r="P975" s="384"/>
      <c r="Q975" s="384"/>
      <c r="R975" s="384"/>
      <c r="S975" s="384"/>
      <c r="T975" s="384"/>
      <c r="U975" s="384"/>
      <c r="V975" s="384"/>
      <c r="W975" s="384"/>
      <c r="X975" s="384"/>
      <c r="Y975" s="384"/>
      <c r="Z975" s="384"/>
      <c r="AA975" s="384"/>
      <c r="AB975" s="384"/>
      <c r="AC975" s="384"/>
      <c r="AD975" s="384"/>
      <c r="AE975" s="384"/>
      <c r="AF975" s="384"/>
    </row>
    <row r="976" spans="1:32">
      <c r="A976" s="387" t="s">
        <v>317</v>
      </c>
      <c r="B976" s="387"/>
      <c r="C976" s="387"/>
      <c r="D976" s="387"/>
      <c r="E976" s="385">
        <f>(E970-E971-E972)+(E973+E974+E975)</f>
        <v>0</v>
      </c>
      <c r="F976" s="385">
        <f t="shared" ref="F976:V976" si="124">(F970-F971-F972)+(F973+F974+F975)</f>
        <v>0</v>
      </c>
      <c r="G976" s="385"/>
      <c r="H976" s="385">
        <f t="shared" si="124"/>
        <v>0</v>
      </c>
      <c r="I976" s="385">
        <f t="shared" si="124"/>
        <v>0</v>
      </c>
      <c r="J976" s="385">
        <f t="shared" si="124"/>
        <v>0</v>
      </c>
      <c r="K976" s="385">
        <f t="shared" si="124"/>
        <v>0</v>
      </c>
      <c r="L976" s="385">
        <f t="shared" si="124"/>
        <v>0</v>
      </c>
      <c r="M976" s="385">
        <f t="shared" si="124"/>
        <v>0</v>
      </c>
      <c r="N976" s="385">
        <f t="shared" si="124"/>
        <v>0</v>
      </c>
      <c r="O976" s="385">
        <f t="shared" si="124"/>
        <v>0</v>
      </c>
      <c r="P976" s="385">
        <f t="shared" si="124"/>
        <v>0</v>
      </c>
      <c r="Q976" s="385">
        <f t="shared" si="124"/>
        <v>0</v>
      </c>
      <c r="R976" s="385">
        <f t="shared" si="124"/>
        <v>0</v>
      </c>
      <c r="S976" s="385">
        <f t="shared" si="124"/>
        <v>0</v>
      </c>
      <c r="T976" s="385">
        <f t="shared" si="124"/>
        <v>0</v>
      </c>
      <c r="U976" s="385">
        <f t="shared" si="124"/>
        <v>0</v>
      </c>
      <c r="V976" s="385">
        <f t="shared" si="124"/>
        <v>0</v>
      </c>
      <c r="W976" s="385">
        <f t="shared" ref="W976:AF976" si="125">(W970-W971-W972)+(W973+W974+W975)</f>
        <v>0</v>
      </c>
      <c r="X976" s="385">
        <f t="shared" si="125"/>
        <v>0</v>
      </c>
      <c r="Y976" s="385">
        <f t="shared" si="125"/>
        <v>0</v>
      </c>
      <c r="Z976" s="385">
        <f t="shared" si="125"/>
        <v>0</v>
      </c>
      <c r="AA976" s="385">
        <f t="shared" si="125"/>
        <v>0</v>
      </c>
      <c r="AB976" s="385">
        <f t="shared" si="125"/>
        <v>0</v>
      </c>
      <c r="AC976" s="385">
        <f t="shared" si="125"/>
        <v>0</v>
      </c>
      <c r="AD976" s="385">
        <f t="shared" si="125"/>
        <v>0</v>
      </c>
      <c r="AE976" s="385">
        <f t="shared" si="125"/>
        <v>0</v>
      </c>
      <c r="AF976" s="385">
        <f t="shared" si="125"/>
        <v>0</v>
      </c>
    </row>
    <row r="977" spans="1:32">
      <c r="A977" s="383" t="s">
        <v>72</v>
      </c>
      <c r="B977" s="383" t="s">
        <v>72</v>
      </c>
      <c r="C977" s="383">
        <v>2400</v>
      </c>
      <c r="D977" s="397">
        <v>6810</v>
      </c>
      <c r="E977" s="384">
        <f>SUMIFS('Accounting data'!$G$2:$G$37000,'Accounting data'!$J$2:$J$37000,"24*",'Accounting data'!$K$2:$K$37000,"681*",'Accounting data'!$L$2:$L$37000,E4)</f>
        <v>0</v>
      </c>
      <c r="F977" s="384">
        <f>SUMIFS('Accounting data'!$G$2:$G$37000,'Accounting data'!$J$2:$J$37000,"24*",'Accounting data'!$K$2:$K$37000,"681*",'Accounting data'!$L$2:$L$37000,F4)</f>
        <v>0</v>
      </c>
      <c r="G977" s="385"/>
      <c r="H977" s="384">
        <f>SUMIFS('Accounting data'!$G$2:$G$37000,'Accounting data'!$J$2:$J$37000,"24*",'Accounting data'!$K$2:$K$37000,"681*",'Accounting data'!$L$2:$L$37000,H4)</f>
        <v>0</v>
      </c>
      <c r="I977" s="384">
        <f>SUMIFS('Accounting data'!$G$2:$G$37000,'Accounting data'!$J$2:$J$37000,"24*",'Accounting data'!$K$2:$K$37000,"681*",'Accounting data'!$L$2:$L$37000,I4)</f>
        <v>0</v>
      </c>
      <c r="J977" s="384">
        <f>SUMIFS('Accounting data'!$G$2:$G$37000,'Accounting data'!$J$2:$J$37000,"24*",'Accounting data'!$K$2:$K$37000,"681*",'Accounting data'!$L$2:$L$37000,J4)</f>
        <v>0</v>
      </c>
      <c r="K977" s="384">
        <f>SUMIFS('Accounting data'!$G$2:$G$37000,'Accounting data'!$J$2:$J$37000,"24*",'Accounting data'!$K$2:$K$37000,"681*",'Accounting data'!$L$2:$L$37000,K4)</f>
        <v>0</v>
      </c>
      <c r="L977" s="384">
        <f>SUMIFS('Accounting data'!$G$2:$G$37000,'Accounting data'!$J$2:$J$37000,"24*",'Accounting data'!$K$2:$K$37000,"681*",'Accounting data'!$L$2:$L$37000,L4)</f>
        <v>0</v>
      </c>
      <c r="M977" s="384">
        <f>SUMIFS('Accounting data'!$G$2:$G$37000,'Accounting data'!$J$2:$J$37000,"24*",'Accounting data'!$K$2:$K$37000,"681*",'Accounting data'!$L$2:$L$37000,M4)</f>
        <v>0</v>
      </c>
      <c r="N977" s="384">
        <f>SUMIFS('Accounting data'!$G$2:$G$37000,'Accounting data'!$J$2:$J$37000,"24*",'Accounting data'!$K$2:$K$37000,"681*",'Accounting data'!$L$2:$L$37000,N4)</f>
        <v>0</v>
      </c>
      <c r="O977" s="384">
        <f>SUMIFS('Accounting data'!$G$2:$G$37000,'Accounting data'!$J$2:$J$37000,"24*",'Accounting data'!$K$2:$K$37000,"681*",'Accounting data'!$L$2:$L$37000,O4)</f>
        <v>0</v>
      </c>
      <c r="P977" s="384">
        <f>SUMIFS('Accounting data'!$G$2:$G$37000,'Accounting data'!$J$2:$J$37000,"24*",'Accounting data'!$K$2:$K$37000,"681*",'Accounting data'!$L$2:$L$37000,P4)</f>
        <v>0</v>
      </c>
      <c r="Q977" s="384">
        <f>SUMIFS('Accounting data'!$G$2:$G$37000,'Accounting data'!$J$2:$J$37000,"24*",'Accounting data'!$K$2:$K$37000,"681*",'Accounting data'!$L$2:$L$37000,Q4)</f>
        <v>0</v>
      </c>
      <c r="R977" s="384">
        <f>SUMIFS('Accounting data'!$G$2:$G$37000,'Accounting data'!$J$2:$J$37000,"24*",'Accounting data'!$K$2:$K$37000,"681*",'Accounting data'!$L$2:$L$37000,R4)</f>
        <v>0</v>
      </c>
      <c r="S977" s="384">
        <f>SUMIFS('Accounting data'!$G$2:$G$37000,'Accounting data'!$J$2:$J$37000,"24*",'Accounting data'!$K$2:$K$37000,"681*",'Accounting data'!$L$2:$L$37000,S4)</f>
        <v>0</v>
      </c>
      <c r="T977" s="384">
        <f>SUMIFS('Accounting data'!$G$2:$G$37000,'Accounting data'!$J$2:$J$37000,"24*",'Accounting data'!$K$2:$K$37000,"681*",'Accounting data'!$L$2:$L$37000,T4)</f>
        <v>0</v>
      </c>
      <c r="U977" s="384">
        <f>SUMIFS('Accounting data'!$G$2:$G$37000,'Accounting data'!$J$2:$J$37000,"24*",'Accounting data'!$K$2:$K$37000,"681*",'Accounting data'!$L$2:$L$37000,U4)</f>
        <v>0</v>
      </c>
      <c r="V977" s="384">
        <f>SUMIFS('Accounting data'!$G$2:$G$37000,'Accounting data'!$J$2:$J$37000,"24*",'Accounting data'!$K$2:$K$37000,"681*",'Accounting data'!$L$2:$L$37000,V4)</f>
        <v>0</v>
      </c>
      <c r="W977" s="384">
        <f>SUMIFS('Accounting data'!$G$2:$G$37000,'Accounting data'!$J$2:$J$37000,"24*",'Accounting data'!$K$2:$K$37000,"681*",'Accounting data'!$L$2:$L$37000,W4)</f>
        <v>0</v>
      </c>
      <c r="X977" s="384">
        <f>SUMIFS('Accounting data'!$G$2:$G$37000,'Accounting data'!$J$2:$J$37000,"24*",'Accounting data'!$K$2:$K$37000,"681*",'Accounting data'!$L$2:$L$37000,X4)</f>
        <v>0</v>
      </c>
      <c r="Y977" s="384">
        <f>SUMIFS('Accounting data'!$G$2:$G$37000,'Accounting data'!$J$2:$J$37000,"24*",'Accounting data'!$K$2:$K$37000,"681*",'Accounting data'!$L$2:$L$37000,Y4)</f>
        <v>0</v>
      </c>
      <c r="Z977" s="384">
        <f>SUMIFS('Accounting data'!$G$2:$G$37000,'Accounting data'!$J$2:$J$37000,"24*",'Accounting data'!$K$2:$K$37000,"681*",'Accounting data'!$L$2:$L$37000,Z4)</f>
        <v>0</v>
      </c>
      <c r="AA977" s="384">
        <f>SUMIFS('Accounting data'!$G$2:$G$37000,'Accounting data'!$J$2:$J$37000,"24*",'Accounting data'!$K$2:$K$37000,"681*",'Accounting data'!$L$2:$L$37000,AA4)</f>
        <v>0</v>
      </c>
      <c r="AB977" s="384">
        <f>SUMIFS('Accounting data'!$G$2:$G$37000,'Accounting data'!$J$2:$J$37000,"24*",'Accounting data'!$K$2:$K$37000,"681*",'Accounting data'!$L$2:$L$37000,AB4)</f>
        <v>0</v>
      </c>
      <c r="AC977" s="384">
        <f>SUMIFS('Accounting data'!$G$2:$G$37000,'Accounting data'!$J$2:$J$37000,"24*",'Accounting data'!$K$2:$K$37000,"681*",'Accounting data'!$L$2:$L$37000,AC4)</f>
        <v>0</v>
      </c>
      <c r="AD977" s="384">
        <f>SUMIFS('Accounting data'!$G$2:$G$37000,'Accounting data'!$J$2:$J$37000,"24*",'Accounting data'!$K$2:$K$37000,"681*",'Accounting data'!$L$2:$L$37000,AD4)</f>
        <v>0</v>
      </c>
      <c r="AE977" s="384">
        <f>SUMIFS('Accounting data'!$G$2:$G$37000,'Accounting data'!$J$2:$J$37000,"24*",'Accounting data'!$K$2:$K$37000,"681*",'Accounting data'!$L$2:$L$37000,AE4)</f>
        <v>0</v>
      </c>
      <c r="AF977" s="384">
        <f>SUMIFS('Accounting data'!$G$2:$G$37000,'Accounting data'!$J$2:$J$37000,"24*",'Accounting data'!$K$2:$K$37000,"681*",'Accounting data'!$L$2:$L$37000,AF4)</f>
        <v>0</v>
      </c>
    </row>
    <row r="978" spans="1:32">
      <c r="A978" s="383" t="s">
        <v>288</v>
      </c>
      <c r="B978" s="383" t="s">
        <v>72</v>
      </c>
      <c r="C978" s="383">
        <v>2400</v>
      </c>
      <c r="D978" s="397">
        <v>6810</v>
      </c>
      <c r="E978" s="384">
        <f>SUMIFS('Accounting data'!$G$2:$G$37000,'Accounting data'!$H$2:$H$37000,"9999*",'Accounting data'!$J$2:$J$37000,"24*",'Accounting data'!$K$2:$K$37000,"681*",'Accounting data'!$L$2:$L$37000,E4)</f>
        <v>0</v>
      </c>
      <c r="F978" s="384">
        <f>SUMIFS('Accounting data'!$G$2:$G$37000,'Accounting data'!$H$2:$H$37000,"9999*",'Accounting data'!$J$2:$J$37000,"24*",'Accounting data'!$K$2:$K$37000,"681*",'Accounting data'!$L$2:$L$37000,F4)</f>
        <v>0</v>
      </c>
      <c r="G978" s="385"/>
      <c r="H978" s="384">
        <f>SUMIFS('Accounting data'!$G$2:$G$37000,'Accounting data'!$H$2:$H$37000,"9999*",'Accounting data'!$J$2:$J$37000,"24*",'Accounting data'!$K$2:$K$37000,"681*",'Accounting data'!$L$2:$L$37000,H4)</f>
        <v>0</v>
      </c>
      <c r="I978" s="384">
        <f>SUMIFS('Accounting data'!$G$2:$G$37000,'Accounting data'!$H$2:$H$37000,"9999*",'Accounting data'!$J$2:$J$37000,"24*",'Accounting data'!$K$2:$K$37000,"681*",'Accounting data'!$L$2:$L$37000,I4)</f>
        <v>0</v>
      </c>
      <c r="J978" s="384">
        <f>SUMIFS('Accounting data'!$G$2:$G$37000,'Accounting data'!$H$2:$H$37000,"9999*",'Accounting data'!$J$2:$J$37000,"24*",'Accounting data'!$K$2:$K$37000,"681*",'Accounting data'!$L$2:$L$37000,J4)</f>
        <v>0</v>
      </c>
      <c r="K978" s="384">
        <f>SUMIFS('Accounting data'!$G$2:$G$37000,'Accounting data'!$H$2:$H$37000,"9999*",'Accounting data'!$J$2:$J$37000,"24*",'Accounting data'!$K$2:$K$37000,"681*",'Accounting data'!$L$2:$L$37000,K4)</f>
        <v>0</v>
      </c>
      <c r="L978" s="384">
        <f>SUMIFS('Accounting data'!$G$2:$G$37000,'Accounting data'!$H$2:$H$37000,"9999*",'Accounting data'!$J$2:$J$37000,"24*",'Accounting data'!$K$2:$K$37000,"681*",'Accounting data'!$L$2:$L$37000,L4)</f>
        <v>0</v>
      </c>
      <c r="M978" s="384">
        <f>SUMIFS('Accounting data'!$G$2:$G$37000,'Accounting data'!$H$2:$H$37000,"9999*",'Accounting data'!$J$2:$J$37000,"24*",'Accounting data'!$K$2:$K$37000,"681*",'Accounting data'!$L$2:$L$37000,M4)</f>
        <v>0</v>
      </c>
      <c r="N978" s="384">
        <f>SUMIFS('Accounting data'!$G$2:$G$37000,'Accounting data'!$H$2:$H$37000,"9999*",'Accounting data'!$J$2:$J$37000,"24*",'Accounting data'!$K$2:$K$37000,"681*",'Accounting data'!$L$2:$L$37000,N4)</f>
        <v>0</v>
      </c>
      <c r="O978" s="384">
        <f>SUMIFS('Accounting data'!$G$2:$G$37000,'Accounting data'!$H$2:$H$37000,"9999*",'Accounting data'!$J$2:$J$37000,"24*",'Accounting data'!$K$2:$K$37000,"681*",'Accounting data'!$L$2:$L$37000,O4)</f>
        <v>0</v>
      </c>
      <c r="P978" s="384">
        <f>SUMIFS('Accounting data'!$G$2:$G$37000,'Accounting data'!$H$2:$H$37000,"9999*",'Accounting data'!$J$2:$J$37000,"24*",'Accounting data'!$K$2:$K$37000,"681*",'Accounting data'!$L$2:$L$37000,P4)</f>
        <v>0</v>
      </c>
      <c r="Q978" s="384">
        <f>SUMIFS('Accounting data'!$G$2:$G$37000,'Accounting data'!$H$2:$H$37000,"9999*",'Accounting data'!$J$2:$J$37000,"24*",'Accounting data'!$K$2:$K$37000,"681*",'Accounting data'!$L$2:$L$37000,Q4)</f>
        <v>0</v>
      </c>
      <c r="R978" s="384">
        <f>SUMIFS('Accounting data'!$G$2:$G$37000,'Accounting data'!$H$2:$H$37000,"9999*",'Accounting data'!$J$2:$J$37000,"24*",'Accounting data'!$K$2:$K$37000,"681*",'Accounting data'!$L$2:$L$37000,R4)</f>
        <v>0</v>
      </c>
      <c r="S978" s="384">
        <f>SUMIFS('Accounting data'!$G$2:$G$37000,'Accounting data'!$H$2:$H$37000,"9999*",'Accounting data'!$J$2:$J$37000,"24*",'Accounting data'!$K$2:$K$37000,"681*",'Accounting data'!$L$2:$L$37000,S4)</f>
        <v>0</v>
      </c>
      <c r="T978" s="384">
        <f>SUMIFS('Accounting data'!$G$2:$G$37000,'Accounting data'!$H$2:$H$37000,"9999*",'Accounting data'!$J$2:$J$37000,"24*",'Accounting data'!$K$2:$K$37000,"681*",'Accounting data'!$L$2:$L$37000,T4)</f>
        <v>0</v>
      </c>
      <c r="U978" s="384">
        <f>SUMIFS('Accounting data'!$G$2:$G$37000,'Accounting data'!$H$2:$H$37000,"9999*",'Accounting data'!$J$2:$J$37000,"24*",'Accounting data'!$K$2:$K$37000,"681*",'Accounting data'!$L$2:$L$37000,U4)</f>
        <v>0</v>
      </c>
      <c r="V978" s="384">
        <f>SUMIFS('Accounting data'!$G$2:$G$37000,'Accounting data'!$H$2:$H$37000,"9999*",'Accounting data'!$J$2:$J$37000,"24*",'Accounting data'!$K$2:$K$37000,"681*",'Accounting data'!$L$2:$L$37000,V4)</f>
        <v>0</v>
      </c>
      <c r="W978" s="384">
        <f>SUMIFS('Accounting data'!$G$2:$G$37000,'Accounting data'!$H$2:$H$37000,"9999*",'Accounting data'!$J$2:$J$37000,"24*",'Accounting data'!$K$2:$K$37000,"681*",'Accounting data'!$L$2:$L$37000,W4)</f>
        <v>0</v>
      </c>
      <c r="X978" s="384">
        <f>SUMIFS('Accounting data'!$G$2:$G$37000,'Accounting data'!$H$2:$H$37000,"9999*",'Accounting data'!$J$2:$J$37000,"24*",'Accounting data'!$K$2:$K$37000,"681*",'Accounting data'!$L$2:$L$37000,X4)</f>
        <v>0</v>
      </c>
      <c r="Y978" s="384">
        <f>SUMIFS('Accounting data'!$G$2:$G$37000,'Accounting data'!$H$2:$H$37000,"9999*",'Accounting data'!$J$2:$J$37000,"24*",'Accounting data'!$K$2:$K$37000,"681*",'Accounting data'!$L$2:$L$37000,Y4)</f>
        <v>0</v>
      </c>
      <c r="Z978" s="384">
        <f>SUMIFS('Accounting data'!$G$2:$G$37000,'Accounting data'!$H$2:$H$37000,"9999*",'Accounting data'!$J$2:$J$37000,"24*",'Accounting data'!$K$2:$K$37000,"681*",'Accounting data'!$L$2:$L$37000,Z4)</f>
        <v>0</v>
      </c>
      <c r="AA978" s="384">
        <f>SUMIFS('Accounting data'!$G$2:$G$37000,'Accounting data'!$H$2:$H$37000,"9999*",'Accounting data'!$J$2:$J$37000,"24*",'Accounting data'!$K$2:$K$37000,"681*",'Accounting data'!$L$2:$L$37000,AA4)</f>
        <v>0</v>
      </c>
      <c r="AB978" s="384">
        <f>SUMIFS('Accounting data'!$G$2:$G$37000,'Accounting data'!$H$2:$H$37000,"9999*",'Accounting data'!$J$2:$J$37000,"24*",'Accounting data'!$K$2:$K$37000,"681*",'Accounting data'!$L$2:$L$37000,AB4)</f>
        <v>0</v>
      </c>
      <c r="AC978" s="384">
        <f>SUMIFS('Accounting data'!$G$2:$G$37000,'Accounting data'!$H$2:$H$37000,"9999*",'Accounting data'!$J$2:$J$37000,"24*",'Accounting data'!$K$2:$K$37000,"681*",'Accounting data'!$L$2:$L$37000,AC4)</f>
        <v>0</v>
      </c>
      <c r="AD978" s="384">
        <f>SUMIFS('Accounting data'!$G$2:$G$37000,'Accounting data'!$H$2:$H$37000,"9999*",'Accounting data'!$J$2:$J$37000,"24*",'Accounting data'!$K$2:$K$37000,"681*",'Accounting data'!$L$2:$L$37000,AD4)</f>
        <v>0</v>
      </c>
      <c r="AE978" s="384">
        <f>SUMIFS('Accounting data'!$G$2:$G$37000,'Accounting data'!$H$2:$H$37000,"9999*",'Accounting data'!$J$2:$J$37000,"24*",'Accounting data'!$K$2:$K$37000,"681*",'Accounting data'!$L$2:$L$37000,AE4)</f>
        <v>0</v>
      </c>
      <c r="AF978" s="384">
        <f>SUMIFS('Accounting data'!$G$2:$G$37000,'Accounting data'!$H$2:$H$37000,"9999*",'Accounting data'!$J$2:$J$37000,"24*",'Accounting data'!$K$2:$K$37000,"681*",'Accounting data'!$L$2:$L$37000,AF4)</f>
        <v>0</v>
      </c>
    </row>
    <row r="979" spans="1:32">
      <c r="A979" s="383" t="s">
        <v>72</v>
      </c>
      <c r="B979" s="383" t="s">
        <v>80</v>
      </c>
      <c r="C979" s="383">
        <v>2400</v>
      </c>
      <c r="D979" s="397">
        <v>6810</v>
      </c>
      <c r="E979" s="384">
        <f>SUMIFS('Accounting data'!$G$2:$G$37000,'Accounting data'!$I$2:$I$37000,"7*",'Accounting data'!$J$2:$J$37000,"24*",'Accounting data'!$K$2:$K$37000,"681*",'Accounting data'!$L$2:$L$37000,E4)+SUMIFS('Accounting data'!$G$2:$G$37000,'Accounting data'!$I$2:$I$37000,"8*",'Accounting data'!$J$2:$J$37000,"24*",'Accounting data'!$K$2:$K$37000,"681*",'Accounting data'!$L$2:$L$37000,E4)+SUMIFS('Accounting data'!$G$2:$G$37000,'Accounting data'!$I$2:$I$37000,"9*",'Accounting data'!$J$2:$J$37000,"24*",'Accounting data'!$K$2:$K$37000,"681*",'Accounting data'!$L$2:$L$37000,E4)</f>
        <v>0</v>
      </c>
      <c r="F979" s="384">
        <f>SUMIFS('Accounting data'!$G$2:$G$37000,'Accounting data'!$I$2:$I$37000,"7*",'Accounting data'!$J$2:$J$37000,"24*",'Accounting data'!$K$2:$K$37000,"681*",'Accounting data'!$L$2:$L$37000,F4)+SUMIFS('Accounting data'!$G$2:$G$37000,'Accounting data'!$I$2:$I$37000,"8*",'Accounting data'!$J$2:$J$37000,"24*",'Accounting data'!$K$2:$K$37000,"681*",'Accounting data'!$L$2:$L$37000,F4)+SUMIFS('Accounting data'!$G$2:$G$37000,'Accounting data'!$I$2:$I$37000,"9*",'Accounting data'!$J$2:$J$37000,"24*",'Accounting data'!$K$2:$K$37000,"681*",'Accounting data'!$L$2:$L$37000,F4)</f>
        <v>0</v>
      </c>
      <c r="G979" s="385"/>
      <c r="H979" s="384">
        <f>SUMIFS('Accounting data'!$G$2:$G$37000,'Accounting data'!$I$2:$I$37000,"7*",'Accounting data'!$J$2:$J$37000,"24*",'Accounting data'!$K$2:$K$37000,"681*",'Accounting data'!$L$2:$L$37000,H4)+SUMIFS('Accounting data'!$G$2:$G$37000,'Accounting data'!$I$2:$I$37000,"8*",'Accounting data'!$J$2:$J$37000,"24*",'Accounting data'!$K$2:$K$37000,"681*",'Accounting data'!$L$2:$L$37000,H4)+SUMIFS('Accounting data'!$G$2:$G$37000,'Accounting data'!$I$2:$I$37000,"9*",'Accounting data'!$J$2:$J$37000,"24*",'Accounting data'!$K$2:$K$37000,"681*",'Accounting data'!$L$2:$L$37000,H4)</f>
        <v>0</v>
      </c>
      <c r="I979" s="384">
        <f>SUMIFS('Accounting data'!$G$2:$G$37000,'Accounting data'!$I$2:$I$37000,"7*",'Accounting data'!$J$2:$J$37000,"24*",'Accounting data'!$K$2:$K$37000,"681*",'Accounting data'!$L$2:$L$37000,I4)+SUMIFS('Accounting data'!$G$2:$G$37000,'Accounting data'!$I$2:$I$37000,"8*",'Accounting data'!$J$2:$J$37000,"24*",'Accounting data'!$K$2:$K$37000,"681*",'Accounting data'!$L$2:$L$37000,I4)+SUMIFS('Accounting data'!$G$2:$G$37000,'Accounting data'!$I$2:$I$37000,"9*",'Accounting data'!$J$2:$J$37000,"24*",'Accounting data'!$K$2:$K$37000,"681*",'Accounting data'!$L$2:$L$37000,I4)</f>
        <v>0</v>
      </c>
      <c r="J979" s="384">
        <f>SUMIFS('Accounting data'!$G$2:$G$37000,'Accounting data'!$I$2:$I$37000,"7*",'Accounting data'!$J$2:$J$37000,"24*",'Accounting data'!$K$2:$K$37000,"681*",'Accounting data'!$L$2:$L$37000,J4)+SUMIFS('Accounting data'!$G$2:$G$37000,'Accounting data'!$I$2:$I$37000,"8*",'Accounting data'!$J$2:$J$37000,"24*",'Accounting data'!$K$2:$K$37000,"681*",'Accounting data'!$L$2:$L$37000,J4)+SUMIFS('Accounting data'!$G$2:$G$37000,'Accounting data'!$I$2:$I$37000,"9*",'Accounting data'!$J$2:$J$37000,"24*",'Accounting data'!$K$2:$K$37000,"681*",'Accounting data'!$L$2:$L$37000,J4)</f>
        <v>0</v>
      </c>
      <c r="K979" s="384">
        <f>SUMIFS('Accounting data'!$G$2:$G$37000,'Accounting data'!$I$2:$I$37000,"7*",'Accounting data'!$J$2:$J$37000,"24*",'Accounting data'!$K$2:$K$37000,"681*",'Accounting data'!$L$2:$L$37000,K4)+SUMIFS('Accounting data'!$G$2:$G$37000,'Accounting data'!$I$2:$I$37000,"8*",'Accounting data'!$J$2:$J$37000,"24*",'Accounting data'!$K$2:$K$37000,"681*",'Accounting data'!$L$2:$L$37000,K4)+SUMIFS('Accounting data'!$G$2:$G$37000,'Accounting data'!$I$2:$I$37000,"9*",'Accounting data'!$J$2:$J$37000,"24*",'Accounting data'!$K$2:$K$37000,"681*",'Accounting data'!$L$2:$L$37000,K4)</f>
        <v>0</v>
      </c>
      <c r="L979" s="384">
        <f>SUMIFS('Accounting data'!$G$2:$G$37000,'Accounting data'!$I$2:$I$37000,"7*",'Accounting data'!$J$2:$J$37000,"24*",'Accounting data'!$K$2:$K$37000,"681*",'Accounting data'!$L$2:$L$37000,L4)+SUMIFS('Accounting data'!$G$2:$G$37000,'Accounting data'!$I$2:$I$37000,"8*",'Accounting data'!$J$2:$J$37000,"24*",'Accounting data'!$K$2:$K$37000,"681*",'Accounting data'!$L$2:$L$37000,L4)+SUMIFS('Accounting data'!$G$2:$G$37000,'Accounting data'!$I$2:$I$37000,"9*",'Accounting data'!$J$2:$J$37000,"24*",'Accounting data'!$K$2:$K$37000,"681*",'Accounting data'!$L$2:$L$37000,L4)</f>
        <v>0</v>
      </c>
      <c r="M979" s="384">
        <f>SUMIFS('Accounting data'!$G$2:$G$37000,'Accounting data'!$I$2:$I$37000,"7*",'Accounting data'!$J$2:$J$37000,"24*",'Accounting data'!$K$2:$K$37000,"681*",'Accounting data'!$L$2:$L$37000,M4)+SUMIFS('Accounting data'!$G$2:$G$37000,'Accounting data'!$I$2:$I$37000,"8*",'Accounting data'!$J$2:$J$37000,"24*",'Accounting data'!$K$2:$K$37000,"681*",'Accounting data'!$L$2:$L$37000,M4)+SUMIFS('Accounting data'!$G$2:$G$37000,'Accounting data'!$I$2:$I$37000,"9*",'Accounting data'!$J$2:$J$37000,"24*",'Accounting data'!$K$2:$K$37000,"681*",'Accounting data'!$L$2:$L$37000,M4)</f>
        <v>0</v>
      </c>
      <c r="N979" s="384">
        <f>SUMIFS('Accounting data'!$G$2:$G$37000,'Accounting data'!$I$2:$I$37000,"7*",'Accounting data'!$J$2:$J$37000,"24*",'Accounting data'!$K$2:$K$37000,"681*",'Accounting data'!$L$2:$L$37000,N4)+SUMIFS('Accounting data'!$G$2:$G$37000,'Accounting data'!$I$2:$I$37000,"8*",'Accounting data'!$J$2:$J$37000,"24*",'Accounting data'!$K$2:$K$37000,"681*",'Accounting data'!$L$2:$L$37000,N4)+SUMIFS('Accounting data'!$G$2:$G$37000,'Accounting data'!$I$2:$I$37000,"9*",'Accounting data'!$J$2:$J$37000,"24*",'Accounting data'!$K$2:$K$37000,"681*",'Accounting data'!$L$2:$L$37000,N4)</f>
        <v>0</v>
      </c>
      <c r="O979" s="384">
        <f>SUMIFS('Accounting data'!$G$2:$G$37000,'Accounting data'!$I$2:$I$37000,"7*",'Accounting data'!$J$2:$J$37000,"24*",'Accounting data'!$K$2:$K$37000,"681*",'Accounting data'!$L$2:$L$37000,O4)+SUMIFS('Accounting data'!$G$2:$G$37000,'Accounting data'!$I$2:$I$37000,"8*",'Accounting data'!$J$2:$J$37000,"24*",'Accounting data'!$K$2:$K$37000,"681*",'Accounting data'!$L$2:$L$37000,O4)+SUMIFS('Accounting data'!$G$2:$G$37000,'Accounting data'!$I$2:$I$37000,"9*",'Accounting data'!$J$2:$J$37000,"24*",'Accounting data'!$K$2:$K$37000,"681*",'Accounting data'!$L$2:$L$37000,O4)</f>
        <v>0</v>
      </c>
      <c r="P979" s="384">
        <f>SUMIFS('Accounting data'!$G$2:$G$37000,'Accounting data'!$I$2:$I$37000,"7*",'Accounting data'!$J$2:$J$37000,"24*",'Accounting data'!$K$2:$K$37000,"681*",'Accounting data'!$L$2:$L$37000,P4)+SUMIFS('Accounting data'!$G$2:$G$37000,'Accounting data'!$I$2:$I$37000,"8*",'Accounting data'!$J$2:$J$37000,"24*",'Accounting data'!$K$2:$K$37000,"681*",'Accounting data'!$L$2:$L$37000,P4)+SUMIFS('Accounting data'!$G$2:$G$37000,'Accounting data'!$I$2:$I$37000,"9*",'Accounting data'!$J$2:$J$37000,"24*",'Accounting data'!$K$2:$K$37000,"681*",'Accounting data'!$L$2:$L$37000,P4)</f>
        <v>0</v>
      </c>
      <c r="Q979" s="384">
        <f>SUMIFS('Accounting data'!$G$2:$G$37000,'Accounting data'!$I$2:$I$37000,"7*",'Accounting data'!$J$2:$J$37000,"24*",'Accounting data'!$K$2:$K$37000,"681*",'Accounting data'!$L$2:$L$37000,Q4)+SUMIFS('Accounting data'!$G$2:$G$37000,'Accounting data'!$I$2:$I$37000,"8*",'Accounting data'!$J$2:$J$37000,"24*",'Accounting data'!$K$2:$K$37000,"681*",'Accounting data'!$L$2:$L$37000,Q4)+SUMIFS('Accounting data'!$G$2:$G$37000,'Accounting data'!$I$2:$I$37000,"9*",'Accounting data'!$J$2:$J$37000,"24*",'Accounting data'!$K$2:$K$37000,"681*",'Accounting data'!$L$2:$L$37000,Q4)</f>
        <v>0</v>
      </c>
      <c r="R979" s="384">
        <f>SUMIFS('Accounting data'!$G$2:$G$37000,'Accounting data'!$I$2:$I$37000,"7*",'Accounting data'!$J$2:$J$37000,"24*",'Accounting data'!$K$2:$K$37000,"681*",'Accounting data'!$L$2:$L$37000,R4)+SUMIFS('Accounting data'!$G$2:$G$37000,'Accounting data'!$I$2:$I$37000,"8*",'Accounting data'!$J$2:$J$37000,"24*",'Accounting data'!$K$2:$K$37000,"681*",'Accounting data'!$L$2:$L$37000,R4)+SUMIFS('Accounting data'!$G$2:$G$37000,'Accounting data'!$I$2:$I$37000,"9*",'Accounting data'!$J$2:$J$37000,"24*",'Accounting data'!$K$2:$K$37000,"681*",'Accounting data'!$L$2:$L$37000,R4)</f>
        <v>0</v>
      </c>
      <c r="S979" s="384">
        <f>SUMIFS('Accounting data'!$G$2:$G$37000,'Accounting data'!$I$2:$I$37000,"7*",'Accounting data'!$J$2:$J$37000,"24*",'Accounting data'!$K$2:$K$37000,"681*",'Accounting data'!$L$2:$L$37000,S4)+SUMIFS('Accounting data'!$G$2:$G$37000,'Accounting data'!$I$2:$I$37000,"8*",'Accounting data'!$J$2:$J$37000,"24*",'Accounting data'!$K$2:$K$37000,"681*",'Accounting data'!$L$2:$L$37000,S4)+SUMIFS('Accounting data'!$G$2:$G$37000,'Accounting data'!$I$2:$I$37000,"9*",'Accounting data'!$J$2:$J$37000,"24*",'Accounting data'!$K$2:$K$37000,"681*",'Accounting data'!$L$2:$L$37000,S4)</f>
        <v>0</v>
      </c>
      <c r="T979" s="384">
        <f>SUMIFS('Accounting data'!$G$2:$G$37000,'Accounting data'!$I$2:$I$37000,"7*",'Accounting data'!$J$2:$J$37000,"24*",'Accounting data'!$K$2:$K$37000,"681*",'Accounting data'!$L$2:$L$37000,T4)+SUMIFS('Accounting data'!$G$2:$G$37000,'Accounting data'!$I$2:$I$37000,"8*",'Accounting data'!$J$2:$J$37000,"24*",'Accounting data'!$K$2:$K$37000,"681*",'Accounting data'!$L$2:$L$37000,T4)+SUMIFS('Accounting data'!$G$2:$G$37000,'Accounting data'!$I$2:$I$37000,"9*",'Accounting data'!$J$2:$J$37000,"24*",'Accounting data'!$K$2:$K$37000,"681*",'Accounting data'!$L$2:$L$37000,T4)</f>
        <v>0</v>
      </c>
      <c r="U979" s="384">
        <f>SUMIFS('Accounting data'!$G$2:$G$37000,'Accounting data'!$I$2:$I$37000,"7*",'Accounting data'!$J$2:$J$37000,"24*",'Accounting data'!$K$2:$K$37000,"681*",'Accounting data'!$L$2:$L$37000,U4)+SUMIFS('Accounting data'!$G$2:$G$37000,'Accounting data'!$I$2:$I$37000,"8*",'Accounting data'!$J$2:$J$37000,"24*",'Accounting data'!$K$2:$K$37000,"681*",'Accounting data'!$L$2:$L$37000,U4)+SUMIFS('Accounting data'!$G$2:$G$37000,'Accounting data'!$I$2:$I$37000,"9*",'Accounting data'!$J$2:$J$37000,"24*",'Accounting data'!$K$2:$K$37000,"681*",'Accounting data'!$L$2:$L$37000,U4)</f>
        <v>0</v>
      </c>
      <c r="V979" s="384">
        <f>SUMIFS('Accounting data'!$G$2:$G$37000,'Accounting data'!$I$2:$I$37000,"7*",'Accounting data'!$J$2:$J$37000,"24*",'Accounting data'!$K$2:$K$37000,"681*",'Accounting data'!$L$2:$L$37000,V4)+SUMIFS('Accounting data'!$G$2:$G$37000,'Accounting data'!$I$2:$I$37000,"8*",'Accounting data'!$J$2:$J$37000,"24*",'Accounting data'!$K$2:$K$37000,"681*",'Accounting data'!$L$2:$L$37000,V4)+SUMIFS('Accounting data'!$G$2:$G$37000,'Accounting data'!$I$2:$I$37000,"9*",'Accounting data'!$J$2:$J$37000,"24*",'Accounting data'!$K$2:$K$37000,"681*",'Accounting data'!$L$2:$L$37000,V4)</f>
        <v>0</v>
      </c>
      <c r="W979" s="384">
        <f>SUMIFS('Accounting data'!$G$2:$G$37000,'Accounting data'!$I$2:$I$37000,"7*",'Accounting data'!$J$2:$J$37000,"24*",'Accounting data'!$K$2:$K$37000,"681*",'Accounting data'!$L$2:$L$37000,W4)+SUMIFS('Accounting data'!$G$2:$G$37000,'Accounting data'!$I$2:$I$37000,"8*",'Accounting data'!$J$2:$J$37000,"24*",'Accounting data'!$K$2:$K$37000,"681*",'Accounting data'!$L$2:$L$37000,W4)+SUMIFS('Accounting data'!$G$2:$G$37000,'Accounting data'!$I$2:$I$37000,"9*",'Accounting data'!$J$2:$J$37000,"24*",'Accounting data'!$K$2:$K$37000,"681*",'Accounting data'!$L$2:$L$37000,W4)</f>
        <v>0</v>
      </c>
      <c r="X979" s="384">
        <f>SUMIFS('Accounting data'!$G$2:$G$37000,'Accounting data'!$I$2:$I$37000,"7*",'Accounting data'!$J$2:$J$37000,"24*",'Accounting data'!$K$2:$K$37000,"681*",'Accounting data'!$L$2:$L$37000,X4)+SUMIFS('Accounting data'!$G$2:$G$37000,'Accounting data'!$I$2:$I$37000,"8*",'Accounting data'!$J$2:$J$37000,"24*",'Accounting data'!$K$2:$K$37000,"681*",'Accounting data'!$L$2:$L$37000,X4)+SUMIFS('Accounting data'!$G$2:$G$37000,'Accounting data'!$I$2:$I$37000,"9*",'Accounting data'!$J$2:$J$37000,"24*",'Accounting data'!$K$2:$K$37000,"681*",'Accounting data'!$L$2:$L$37000,X4)</f>
        <v>0</v>
      </c>
      <c r="Y979" s="384">
        <f>SUMIFS('Accounting data'!$G$2:$G$37000,'Accounting data'!$I$2:$I$37000,"7*",'Accounting data'!$J$2:$J$37000,"24*",'Accounting data'!$K$2:$K$37000,"681*",'Accounting data'!$L$2:$L$37000,Y4)+SUMIFS('Accounting data'!$G$2:$G$37000,'Accounting data'!$I$2:$I$37000,"8*",'Accounting data'!$J$2:$J$37000,"24*",'Accounting data'!$K$2:$K$37000,"681*",'Accounting data'!$L$2:$L$37000,Y4)+SUMIFS('Accounting data'!$G$2:$G$37000,'Accounting data'!$I$2:$I$37000,"9*",'Accounting data'!$J$2:$J$37000,"24*",'Accounting data'!$K$2:$K$37000,"681*",'Accounting data'!$L$2:$L$37000,Y4)</f>
        <v>0</v>
      </c>
      <c r="Z979" s="384">
        <f>SUMIFS('Accounting data'!$G$2:$G$37000,'Accounting data'!$I$2:$I$37000,"7*",'Accounting data'!$J$2:$J$37000,"24*",'Accounting data'!$K$2:$K$37000,"681*",'Accounting data'!$L$2:$L$37000,Z4)+SUMIFS('Accounting data'!$G$2:$G$37000,'Accounting data'!$I$2:$I$37000,"8*",'Accounting data'!$J$2:$J$37000,"24*",'Accounting data'!$K$2:$K$37000,"681*",'Accounting data'!$L$2:$L$37000,Z4)+SUMIFS('Accounting data'!$G$2:$G$37000,'Accounting data'!$I$2:$I$37000,"9*",'Accounting data'!$J$2:$J$37000,"24*",'Accounting data'!$K$2:$K$37000,"681*",'Accounting data'!$L$2:$L$37000,Z4)</f>
        <v>0</v>
      </c>
      <c r="AA979" s="384">
        <f>SUMIFS('Accounting data'!$G$2:$G$37000,'Accounting data'!$I$2:$I$37000,"7*",'Accounting data'!$J$2:$J$37000,"24*",'Accounting data'!$K$2:$K$37000,"681*",'Accounting data'!$L$2:$L$37000,AA4)+SUMIFS('Accounting data'!$G$2:$G$37000,'Accounting data'!$I$2:$I$37000,"8*",'Accounting data'!$J$2:$J$37000,"24*",'Accounting data'!$K$2:$K$37000,"681*",'Accounting data'!$L$2:$L$37000,AA4)+SUMIFS('Accounting data'!$G$2:$G$37000,'Accounting data'!$I$2:$I$37000,"9*",'Accounting data'!$J$2:$J$37000,"24*",'Accounting data'!$K$2:$K$37000,"681*",'Accounting data'!$L$2:$L$37000,AA4)</f>
        <v>0</v>
      </c>
      <c r="AB979" s="384">
        <f>SUMIFS('Accounting data'!$G$2:$G$37000,'Accounting data'!$I$2:$I$37000,"7*",'Accounting data'!$J$2:$J$37000,"24*",'Accounting data'!$K$2:$K$37000,"681*",'Accounting data'!$L$2:$L$37000,AB4)+SUMIFS('Accounting data'!$G$2:$G$37000,'Accounting data'!$I$2:$I$37000,"8*",'Accounting data'!$J$2:$J$37000,"24*",'Accounting data'!$K$2:$K$37000,"681*",'Accounting data'!$L$2:$L$37000,AB4)+SUMIFS('Accounting data'!$G$2:$G$37000,'Accounting data'!$I$2:$I$37000,"9*",'Accounting data'!$J$2:$J$37000,"24*",'Accounting data'!$K$2:$K$37000,"681*",'Accounting data'!$L$2:$L$37000,AB4)</f>
        <v>0</v>
      </c>
      <c r="AC979" s="384">
        <f>SUMIFS('Accounting data'!$G$2:$G$37000,'Accounting data'!$I$2:$I$37000,"7*",'Accounting data'!$J$2:$J$37000,"24*",'Accounting data'!$K$2:$K$37000,"681*",'Accounting data'!$L$2:$L$37000,AC4)+SUMIFS('Accounting data'!$G$2:$G$37000,'Accounting data'!$I$2:$I$37000,"8*",'Accounting data'!$J$2:$J$37000,"24*",'Accounting data'!$K$2:$K$37000,"681*",'Accounting data'!$L$2:$L$37000,AC4)+SUMIFS('Accounting data'!$G$2:$G$37000,'Accounting data'!$I$2:$I$37000,"9*",'Accounting data'!$J$2:$J$37000,"24*",'Accounting data'!$K$2:$K$37000,"681*",'Accounting data'!$L$2:$L$37000,AC4)</f>
        <v>0</v>
      </c>
      <c r="AD979" s="384">
        <f>SUMIFS('Accounting data'!$G$2:$G$37000,'Accounting data'!$I$2:$I$37000,"7*",'Accounting data'!$J$2:$J$37000,"24*",'Accounting data'!$K$2:$K$37000,"681*",'Accounting data'!$L$2:$L$37000,AD4)+SUMIFS('Accounting data'!$G$2:$G$37000,'Accounting data'!$I$2:$I$37000,"8*",'Accounting data'!$J$2:$J$37000,"24*",'Accounting data'!$K$2:$K$37000,"681*",'Accounting data'!$L$2:$L$37000,AD4)+SUMIFS('Accounting data'!$G$2:$G$37000,'Accounting data'!$I$2:$I$37000,"9*",'Accounting data'!$J$2:$J$37000,"24*",'Accounting data'!$K$2:$K$37000,"681*",'Accounting data'!$L$2:$L$37000,AD4)</f>
        <v>0</v>
      </c>
      <c r="AE979" s="384">
        <f>SUMIFS('Accounting data'!$G$2:$G$37000,'Accounting data'!$I$2:$I$37000,"7*",'Accounting data'!$J$2:$J$37000,"24*",'Accounting data'!$K$2:$K$37000,"681*",'Accounting data'!$L$2:$L$37000,AE4)+SUMIFS('Accounting data'!$G$2:$G$37000,'Accounting data'!$I$2:$I$37000,"8*",'Accounting data'!$J$2:$J$37000,"24*",'Accounting data'!$K$2:$K$37000,"681*",'Accounting data'!$L$2:$L$37000,AE4)+SUMIFS('Accounting data'!$G$2:$G$37000,'Accounting data'!$I$2:$I$37000,"9*",'Accounting data'!$J$2:$J$37000,"24*",'Accounting data'!$K$2:$K$37000,"681*",'Accounting data'!$L$2:$L$37000,AE4)</f>
        <v>0</v>
      </c>
      <c r="AF979" s="384">
        <f>SUMIFS('Accounting data'!$G$2:$G$37000,'Accounting data'!$I$2:$I$37000,"7*",'Accounting data'!$J$2:$J$37000,"24*",'Accounting data'!$K$2:$K$37000,"681*",'Accounting data'!$L$2:$L$37000,AF4)+SUMIFS('Accounting data'!$G$2:$G$37000,'Accounting data'!$I$2:$I$37000,"8*",'Accounting data'!$J$2:$J$37000,"24*",'Accounting data'!$K$2:$K$37000,"681*",'Accounting data'!$L$2:$L$37000,AF4)+SUMIFS('Accounting data'!$G$2:$G$37000,'Accounting data'!$I$2:$I$37000,"9*",'Accounting data'!$J$2:$J$37000,"24*",'Accounting data'!$K$2:$K$37000,"681*",'Accounting data'!$L$2:$L$37000,AF4)</f>
        <v>0</v>
      </c>
    </row>
    <row r="980" spans="1:32">
      <c r="A980" s="386" t="s">
        <v>288</v>
      </c>
      <c r="B980" s="383" t="s">
        <v>80</v>
      </c>
      <c r="C980" s="383">
        <v>2400</v>
      </c>
      <c r="D980" s="397">
        <v>6810</v>
      </c>
      <c r="E980" s="384">
        <f>SUMIFS('Accounting data'!$G$2:$G$37000,'Accounting data'!$H$2:$H$37000,"9999*",'Accounting data'!$I$2:$I$37000,"7*",'Accounting data'!$J$2:$J$37000,"24*",'Accounting data'!$K$2:$K$37000,"681*",'Accounting data'!$L$2:$L$37000,E4)+SUMIFS('Accounting data'!$G$2:$G$37000,'Accounting data'!$H$2:$H$37000,"9999*",'Accounting data'!$I$2:$I$37000,"8*",'Accounting data'!$J$2:$J$37000,"24*",'Accounting data'!$K$2:$K$37000,"681*",'Accounting data'!$L$2:$L$37000,E4)+SUMIFS('Accounting data'!$G$2:$G$37000,'Accounting data'!$H$2:$H$37000,"9999*",'Accounting data'!$I$2:$I$37000,"9*",'Accounting data'!$J$2:$J$37000,"24*",'Accounting data'!$K$2:$K$37000,"681*",'Accounting data'!$L$2:$L$37000,E4)</f>
        <v>0</v>
      </c>
      <c r="F980" s="384">
        <f>SUMIFS('Accounting data'!$G$2:$G$37000,'Accounting data'!$H$2:$H$37000,"9999*",'Accounting data'!$I$2:$I$37000,"7*",'Accounting data'!$J$2:$J$37000,"24*",'Accounting data'!$K$2:$K$37000,"681*",'Accounting data'!$L$2:$L$37000,F4)+SUMIFS('Accounting data'!$G$2:$G$37000,'Accounting data'!$H$2:$H$37000,"9999*",'Accounting data'!$I$2:$I$37000,"8*",'Accounting data'!$J$2:$J$37000,"24*",'Accounting data'!$K$2:$K$37000,"681*",'Accounting data'!$L$2:$L$37000,F4)+SUMIFS('Accounting data'!$G$2:$G$37000,'Accounting data'!$H$2:$H$37000,"9999*",'Accounting data'!$I$2:$I$37000,"9*",'Accounting data'!$J$2:$J$37000,"24*",'Accounting data'!$K$2:$K$37000,"681*",'Accounting data'!$L$2:$L$37000,F4)</f>
        <v>0</v>
      </c>
      <c r="G980" s="385"/>
      <c r="H980" s="384">
        <f>SUMIFS('Accounting data'!$G$2:$G$37000,'Accounting data'!$H$2:$H$37000,"9999*",'Accounting data'!$I$2:$I$37000,"7*",'Accounting data'!$J$2:$J$37000,"24*",'Accounting data'!$K$2:$K$37000,"681*",'Accounting data'!$L$2:$L$37000,H4)+SUMIFS('Accounting data'!$G$2:$G$37000,'Accounting data'!$H$2:$H$37000,"9999*",'Accounting data'!$I$2:$I$37000,"8*",'Accounting data'!$J$2:$J$37000,"24*",'Accounting data'!$K$2:$K$37000,"681*",'Accounting data'!$L$2:$L$37000,H4)+SUMIFS('Accounting data'!$G$2:$G$37000,'Accounting data'!$H$2:$H$37000,"9999*",'Accounting data'!$I$2:$I$37000,"9*",'Accounting data'!$J$2:$J$37000,"24*",'Accounting data'!$K$2:$K$37000,"681*",'Accounting data'!$L$2:$L$37000,H4)</f>
        <v>0</v>
      </c>
      <c r="I980" s="384">
        <f>SUMIFS('Accounting data'!$G$2:$G$37000,'Accounting data'!$H$2:$H$37000,"9999*",'Accounting data'!$I$2:$I$37000,"7*",'Accounting data'!$J$2:$J$37000,"24*",'Accounting data'!$K$2:$K$37000,"681*",'Accounting data'!$L$2:$L$37000,I4)+SUMIFS('Accounting data'!$G$2:$G$37000,'Accounting data'!$H$2:$H$37000,"9999*",'Accounting data'!$I$2:$I$37000,"8*",'Accounting data'!$J$2:$J$37000,"24*",'Accounting data'!$K$2:$K$37000,"681*",'Accounting data'!$L$2:$L$37000,I4)+SUMIFS('Accounting data'!$G$2:$G$37000,'Accounting data'!$H$2:$H$37000,"9999*",'Accounting data'!$I$2:$I$37000,"9*",'Accounting data'!$J$2:$J$37000,"24*",'Accounting data'!$K$2:$K$37000,"681*",'Accounting data'!$L$2:$L$37000,I4)</f>
        <v>0</v>
      </c>
      <c r="J980" s="384">
        <f>SUMIFS('Accounting data'!$G$2:$G$37000,'Accounting data'!$H$2:$H$37000,"9999*",'Accounting data'!$I$2:$I$37000,"7*",'Accounting data'!$J$2:$J$37000,"24*",'Accounting data'!$K$2:$K$37000,"681*",'Accounting data'!$L$2:$L$37000,J4)+SUMIFS('Accounting data'!$G$2:$G$37000,'Accounting data'!$H$2:$H$37000,"9999*",'Accounting data'!$I$2:$I$37000,"8*",'Accounting data'!$J$2:$J$37000,"24*",'Accounting data'!$K$2:$K$37000,"681*",'Accounting data'!$L$2:$L$37000,J4)+SUMIFS('Accounting data'!$G$2:$G$37000,'Accounting data'!$H$2:$H$37000,"9999*",'Accounting data'!$I$2:$I$37000,"9*",'Accounting data'!$J$2:$J$37000,"24*",'Accounting data'!$K$2:$K$37000,"681*",'Accounting data'!$L$2:$L$37000,J4)</f>
        <v>0</v>
      </c>
      <c r="K980" s="384">
        <f>SUMIFS('Accounting data'!$G$2:$G$37000,'Accounting data'!$H$2:$H$37000,"9999*",'Accounting data'!$I$2:$I$37000,"7*",'Accounting data'!$J$2:$J$37000,"24*",'Accounting data'!$K$2:$K$37000,"681*",'Accounting data'!$L$2:$L$37000,K4)+SUMIFS('Accounting data'!$G$2:$G$37000,'Accounting data'!$H$2:$H$37000,"9999*",'Accounting data'!$I$2:$I$37000,"8*",'Accounting data'!$J$2:$J$37000,"24*",'Accounting data'!$K$2:$K$37000,"681*",'Accounting data'!$L$2:$L$37000,K4)+SUMIFS('Accounting data'!$G$2:$G$37000,'Accounting data'!$H$2:$H$37000,"9999*",'Accounting data'!$I$2:$I$37000,"9*",'Accounting data'!$J$2:$J$37000,"24*",'Accounting data'!$K$2:$K$37000,"681*",'Accounting data'!$L$2:$L$37000,K4)</f>
        <v>0</v>
      </c>
      <c r="L980" s="384">
        <f>SUMIFS('Accounting data'!$G$2:$G$37000,'Accounting data'!$H$2:$H$37000,"9999*",'Accounting data'!$I$2:$I$37000,"7*",'Accounting data'!$J$2:$J$37000,"24*",'Accounting data'!$K$2:$K$37000,"681*",'Accounting data'!$L$2:$L$37000,L4)+SUMIFS('Accounting data'!$G$2:$G$37000,'Accounting data'!$H$2:$H$37000,"9999*",'Accounting data'!$I$2:$I$37000,"8*",'Accounting data'!$J$2:$J$37000,"24*",'Accounting data'!$K$2:$K$37000,"681*",'Accounting data'!$L$2:$L$37000,L4)+SUMIFS('Accounting data'!$G$2:$G$37000,'Accounting data'!$H$2:$H$37000,"9999*",'Accounting data'!$I$2:$I$37000,"9*",'Accounting data'!$J$2:$J$37000,"24*",'Accounting data'!$K$2:$K$37000,"681*",'Accounting data'!$L$2:$L$37000,L4)</f>
        <v>0</v>
      </c>
      <c r="M980" s="384">
        <f>SUMIFS('Accounting data'!$G$2:$G$37000,'Accounting data'!$H$2:$H$37000,"9999*",'Accounting data'!$I$2:$I$37000,"7*",'Accounting data'!$J$2:$J$37000,"24*",'Accounting data'!$K$2:$K$37000,"681*",'Accounting data'!$L$2:$L$37000,M4)+SUMIFS('Accounting data'!$G$2:$G$37000,'Accounting data'!$H$2:$H$37000,"9999*",'Accounting data'!$I$2:$I$37000,"8*",'Accounting data'!$J$2:$J$37000,"24*",'Accounting data'!$K$2:$K$37000,"681*",'Accounting data'!$L$2:$L$37000,M4)+SUMIFS('Accounting data'!$G$2:$G$37000,'Accounting data'!$H$2:$H$37000,"9999*",'Accounting data'!$I$2:$I$37000,"9*",'Accounting data'!$J$2:$J$37000,"24*",'Accounting data'!$K$2:$K$37000,"681*",'Accounting data'!$L$2:$L$37000,M4)</f>
        <v>0</v>
      </c>
      <c r="N980" s="384">
        <f>SUMIFS('Accounting data'!$G$2:$G$37000,'Accounting data'!$H$2:$H$37000,"9999*",'Accounting data'!$I$2:$I$37000,"7*",'Accounting data'!$J$2:$J$37000,"24*",'Accounting data'!$K$2:$K$37000,"681*",'Accounting data'!$L$2:$L$37000,N4)+SUMIFS('Accounting data'!$G$2:$G$37000,'Accounting data'!$H$2:$H$37000,"9999*",'Accounting data'!$I$2:$I$37000,"8*",'Accounting data'!$J$2:$J$37000,"24*",'Accounting data'!$K$2:$K$37000,"681*",'Accounting data'!$L$2:$L$37000,N4)+SUMIFS('Accounting data'!$G$2:$G$37000,'Accounting data'!$H$2:$H$37000,"9999*",'Accounting data'!$I$2:$I$37000,"9*",'Accounting data'!$J$2:$J$37000,"24*",'Accounting data'!$K$2:$K$37000,"681*",'Accounting data'!$L$2:$L$37000,N4)</f>
        <v>0</v>
      </c>
      <c r="O980" s="384">
        <f>SUMIFS('Accounting data'!$G$2:$G$37000,'Accounting data'!$H$2:$H$37000,"9999*",'Accounting data'!$I$2:$I$37000,"7*",'Accounting data'!$J$2:$J$37000,"24*",'Accounting data'!$K$2:$K$37000,"681*",'Accounting data'!$L$2:$L$37000,O4)+SUMIFS('Accounting data'!$G$2:$G$37000,'Accounting data'!$H$2:$H$37000,"9999*",'Accounting data'!$I$2:$I$37000,"8*",'Accounting data'!$J$2:$J$37000,"24*",'Accounting data'!$K$2:$K$37000,"681*",'Accounting data'!$L$2:$L$37000,O4)+SUMIFS('Accounting data'!$G$2:$G$37000,'Accounting data'!$H$2:$H$37000,"9999*",'Accounting data'!$I$2:$I$37000,"9*",'Accounting data'!$J$2:$J$37000,"24*",'Accounting data'!$K$2:$K$37000,"681*",'Accounting data'!$L$2:$L$37000,O4)</f>
        <v>0</v>
      </c>
      <c r="P980" s="384">
        <f>SUMIFS('Accounting data'!$G$2:$G$37000,'Accounting data'!$H$2:$H$37000,"9999*",'Accounting data'!$I$2:$I$37000,"7*",'Accounting data'!$J$2:$J$37000,"24*",'Accounting data'!$K$2:$K$37000,"681*",'Accounting data'!$L$2:$L$37000,P4)+SUMIFS('Accounting data'!$G$2:$G$37000,'Accounting data'!$H$2:$H$37000,"9999*",'Accounting data'!$I$2:$I$37000,"8*",'Accounting data'!$J$2:$J$37000,"24*",'Accounting data'!$K$2:$K$37000,"681*",'Accounting data'!$L$2:$L$37000,P4)+SUMIFS('Accounting data'!$G$2:$G$37000,'Accounting data'!$H$2:$H$37000,"9999*",'Accounting data'!$I$2:$I$37000,"9*",'Accounting data'!$J$2:$J$37000,"24*",'Accounting data'!$K$2:$K$37000,"681*",'Accounting data'!$L$2:$L$37000,P4)</f>
        <v>0</v>
      </c>
      <c r="Q980" s="384">
        <f>SUMIFS('Accounting data'!$G$2:$G$37000,'Accounting data'!$H$2:$H$37000,"9999*",'Accounting data'!$I$2:$I$37000,"7*",'Accounting data'!$J$2:$J$37000,"24*",'Accounting data'!$K$2:$K$37000,"681*",'Accounting data'!$L$2:$L$37000,Q4)+SUMIFS('Accounting data'!$G$2:$G$37000,'Accounting data'!$H$2:$H$37000,"9999*",'Accounting data'!$I$2:$I$37000,"8*",'Accounting data'!$J$2:$J$37000,"24*",'Accounting data'!$K$2:$K$37000,"681*",'Accounting data'!$L$2:$L$37000,Q4)+SUMIFS('Accounting data'!$G$2:$G$37000,'Accounting data'!$H$2:$H$37000,"9999*",'Accounting data'!$I$2:$I$37000,"9*",'Accounting data'!$J$2:$J$37000,"24*",'Accounting data'!$K$2:$K$37000,"681*",'Accounting data'!$L$2:$L$37000,Q4)</f>
        <v>0</v>
      </c>
      <c r="R980" s="384">
        <f>SUMIFS('Accounting data'!$G$2:$G$37000,'Accounting data'!$H$2:$H$37000,"9999*",'Accounting data'!$I$2:$I$37000,"7*",'Accounting data'!$J$2:$J$37000,"24*",'Accounting data'!$K$2:$K$37000,"681*",'Accounting data'!$L$2:$L$37000,R4)+SUMIFS('Accounting data'!$G$2:$G$37000,'Accounting data'!$H$2:$H$37000,"9999*",'Accounting data'!$I$2:$I$37000,"8*",'Accounting data'!$J$2:$J$37000,"24*",'Accounting data'!$K$2:$K$37000,"681*",'Accounting data'!$L$2:$L$37000,R4)+SUMIFS('Accounting data'!$G$2:$G$37000,'Accounting data'!$H$2:$H$37000,"9999*",'Accounting data'!$I$2:$I$37000,"9*",'Accounting data'!$J$2:$J$37000,"24*",'Accounting data'!$K$2:$K$37000,"681*",'Accounting data'!$L$2:$L$37000,R4)</f>
        <v>0</v>
      </c>
      <c r="S980" s="384">
        <f>SUMIFS('Accounting data'!$G$2:$G$37000,'Accounting data'!$H$2:$H$37000,"9999*",'Accounting data'!$I$2:$I$37000,"7*",'Accounting data'!$J$2:$J$37000,"24*",'Accounting data'!$K$2:$K$37000,"681*",'Accounting data'!$L$2:$L$37000,S4)+SUMIFS('Accounting data'!$G$2:$G$37000,'Accounting data'!$H$2:$H$37000,"9999*",'Accounting data'!$I$2:$I$37000,"8*",'Accounting data'!$J$2:$J$37000,"24*",'Accounting data'!$K$2:$K$37000,"681*",'Accounting data'!$L$2:$L$37000,S4)+SUMIFS('Accounting data'!$G$2:$G$37000,'Accounting data'!$H$2:$H$37000,"9999*",'Accounting data'!$I$2:$I$37000,"9*",'Accounting data'!$J$2:$J$37000,"24*",'Accounting data'!$K$2:$K$37000,"681*",'Accounting data'!$L$2:$L$37000,S4)</f>
        <v>0</v>
      </c>
      <c r="T980" s="384">
        <f>SUMIFS('Accounting data'!$G$2:$G$37000,'Accounting data'!$H$2:$H$37000,"9999*",'Accounting data'!$I$2:$I$37000,"7*",'Accounting data'!$J$2:$J$37000,"24*",'Accounting data'!$K$2:$K$37000,"681*",'Accounting data'!$L$2:$L$37000,T4)+SUMIFS('Accounting data'!$G$2:$G$37000,'Accounting data'!$H$2:$H$37000,"9999*",'Accounting data'!$I$2:$I$37000,"8*",'Accounting data'!$J$2:$J$37000,"24*",'Accounting data'!$K$2:$K$37000,"681*",'Accounting data'!$L$2:$L$37000,T4)+SUMIFS('Accounting data'!$G$2:$G$37000,'Accounting data'!$H$2:$H$37000,"9999*",'Accounting data'!$I$2:$I$37000,"9*",'Accounting data'!$J$2:$J$37000,"24*",'Accounting data'!$K$2:$K$37000,"681*",'Accounting data'!$L$2:$L$37000,T4)</f>
        <v>0</v>
      </c>
      <c r="U980" s="384">
        <f>SUMIFS('Accounting data'!$G$2:$G$37000,'Accounting data'!$H$2:$H$37000,"9999*",'Accounting data'!$I$2:$I$37000,"7*",'Accounting data'!$J$2:$J$37000,"24*",'Accounting data'!$K$2:$K$37000,"681*",'Accounting data'!$L$2:$L$37000,U4)+SUMIFS('Accounting data'!$G$2:$G$37000,'Accounting data'!$H$2:$H$37000,"9999*",'Accounting data'!$I$2:$I$37000,"8*",'Accounting data'!$J$2:$J$37000,"24*",'Accounting data'!$K$2:$K$37000,"681*",'Accounting data'!$L$2:$L$37000,U4)+SUMIFS('Accounting data'!$G$2:$G$37000,'Accounting data'!$H$2:$H$37000,"9999*",'Accounting data'!$I$2:$I$37000,"9*",'Accounting data'!$J$2:$J$37000,"24*",'Accounting data'!$K$2:$K$37000,"681*",'Accounting data'!$L$2:$L$37000,U4)</f>
        <v>0</v>
      </c>
      <c r="V980" s="384">
        <f>SUMIFS('Accounting data'!$G$2:$G$37000,'Accounting data'!$H$2:$H$37000,"9999*",'Accounting data'!$I$2:$I$37000,"7*",'Accounting data'!$J$2:$J$37000,"24*",'Accounting data'!$K$2:$K$37000,"681*",'Accounting data'!$L$2:$L$37000,V4)+SUMIFS('Accounting data'!$G$2:$G$37000,'Accounting data'!$H$2:$H$37000,"9999*",'Accounting data'!$I$2:$I$37000,"8*",'Accounting data'!$J$2:$J$37000,"24*",'Accounting data'!$K$2:$K$37000,"681*",'Accounting data'!$L$2:$L$37000,V4)+SUMIFS('Accounting data'!$G$2:$G$37000,'Accounting data'!$H$2:$H$37000,"9999*",'Accounting data'!$I$2:$I$37000,"9*",'Accounting data'!$J$2:$J$37000,"24*",'Accounting data'!$K$2:$K$37000,"681*",'Accounting data'!$L$2:$L$37000,V4)</f>
        <v>0</v>
      </c>
      <c r="W980" s="384">
        <f>SUMIFS('Accounting data'!$G$2:$G$37000,'Accounting data'!$H$2:$H$37000,"9999*",'Accounting data'!$I$2:$I$37000,"7*",'Accounting data'!$J$2:$J$37000,"24*",'Accounting data'!$K$2:$K$37000,"681*",'Accounting data'!$L$2:$L$37000,W4)+SUMIFS('Accounting data'!$G$2:$G$37000,'Accounting data'!$H$2:$H$37000,"9999*",'Accounting data'!$I$2:$I$37000,"8*",'Accounting data'!$J$2:$J$37000,"24*",'Accounting data'!$K$2:$K$37000,"681*",'Accounting data'!$L$2:$L$37000,W4)+SUMIFS('Accounting data'!$G$2:$G$37000,'Accounting data'!$H$2:$H$37000,"9999*",'Accounting data'!$I$2:$I$37000,"9*",'Accounting data'!$J$2:$J$37000,"24*",'Accounting data'!$K$2:$K$37000,"681*",'Accounting data'!$L$2:$L$37000,W4)</f>
        <v>0</v>
      </c>
      <c r="X980" s="384">
        <f>SUMIFS('Accounting data'!$G$2:$G$37000,'Accounting data'!$H$2:$H$37000,"9999*",'Accounting data'!$I$2:$I$37000,"7*",'Accounting data'!$J$2:$J$37000,"24*",'Accounting data'!$K$2:$K$37000,"681*",'Accounting data'!$L$2:$L$37000,X4)+SUMIFS('Accounting data'!$G$2:$G$37000,'Accounting data'!$H$2:$H$37000,"9999*",'Accounting data'!$I$2:$I$37000,"8*",'Accounting data'!$J$2:$J$37000,"24*",'Accounting data'!$K$2:$K$37000,"681*",'Accounting data'!$L$2:$L$37000,X4)+SUMIFS('Accounting data'!$G$2:$G$37000,'Accounting data'!$H$2:$H$37000,"9999*",'Accounting data'!$I$2:$I$37000,"9*",'Accounting data'!$J$2:$J$37000,"24*",'Accounting data'!$K$2:$K$37000,"681*",'Accounting data'!$L$2:$L$37000,X4)</f>
        <v>0</v>
      </c>
      <c r="Y980" s="384">
        <f>SUMIFS('Accounting data'!$G$2:$G$37000,'Accounting data'!$H$2:$H$37000,"9999*",'Accounting data'!$I$2:$I$37000,"7*",'Accounting data'!$J$2:$J$37000,"24*",'Accounting data'!$K$2:$K$37000,"681*",'Accounting data'!$L$2:$L$37000,Y4)+SUMIFS('Accounting data'!$G$2:$G$37000,'Accounting data'!$H$2:$H$37000,"9999*",'Accounting data'!$I$2:$I$37000,"8*",'Accounting data'!$J$2:$J$37000,"24*",'Accounting data'!$K$2:$K$37000,"681*",'Accounting data'!$L$2:$L$37000,Y4)+SUMIFS('Accounting data'!$G$2:$G$37000,'Accounting data'!$H$2:$H$37000,"9999*",'Accounting data'!$I$2:$I$37000,"9*",'Accounting data'!$J$2:$J$37000,"24*",'Accounting data'!$K$2:$K$37000,"681*",'Accounting data'!$L$2:$L$37000,Y4)</f>
        <v>0</v>
      </c>
      <c r="Z980" s="384">
        <f>SUMIFS('Accounting data'!$G$2:$G$37000,'Accounting data'!$H$2:$H$37000,"9999*",'Accounting data'!$I$2:$I$37000,"7*",'Accounting data'!$J$2:$J$37000,"24*",'Accounting data'!$K$2:$K$37000,"681*",'Accounting data'!$L$2:$L$37000,Z4)+SUMIFS('Accounting data'!$G$2:$G$37000,'Accounting data'!$H$2:$H$37000,"9999*",'Accounting data'!$I$2:$I$37000,"8*",'Accounting data'!$J$2:$J$37000,"24*",'Accounting data'!$K$2:$K$37000,"681*",'Accounting data'!$L$2:$L$37000,Z4)+SUMIFS('Accounting data'!$G$2:$G$37000,'Accounting data'!$H$2:$H$37000,"9999*",'Accounting data'!$I$2:$I$37000,"9*",'Accounting data'!$J$2:$J$37000,"24*",'Accounting data'!$K$2:$K$37000,"681*",'Accounting data'!$L$2:$L$37000,Z4)</f>
        <v>0</v>
      </c>
      <c r="AA980" s="384">
        <f>SUMIFS('Accounting data'!$G$2:$G$37000,'Accounting data'!$H$2:$H$37000,"9999*",'Accounting data'!$I$2:$I$37000,"7*",'Accounting data'!$J$2:$J$37000,"24*",'Accounting data'!$K$2:$K$37000,"681*",'Accounting data'!$L$2:$L$37000,AA4)+SUMIFS('Accounting data'!$G$2:$G$37000,'Accounting data'!$H$2:$H$37000,"9999*",'Accounting data'!$I$2:$I$37000,"8*",'Accounting data'!$J$2:$J$37000,"24*",'Accounting data'!$K$2:$K$37000,"681*",'Accounting data'!$L$2:$L$37000,AA4)+SUMIFS('Accounting data'!$G$2:$G$37000,'Accounting data'!$H$2:$H$37000,"9999*",'Accounting data'!$I$2:$I$37000,"9*",'Accounting data'!$J$2:$J$37000,"24*",'Accounting data'!$K$2:$K$37000,"681*",'Accounting data'!$L$2:$L$37000,AA4)</f>
        <v>0</v>
      </c>
      <c r="AB980" s="384">
        <f>SUMIFS('Accounting data'!$G$2:$G$37000,'Accounting data'!$H$2:$H$37000,"9999*",'Accounting data'!$I$2:$I$37000,"7*",'Accounting data'!$J$2:$J$37000,"24*",'Accounting data'!$K$2:$K$37000,"681*",'Accounting data'!$L$2:$L$37000,AB4)+SUMIFS('Accounting data'!$G$2:$G$37000,'Accounting data'!$H$2:$H$37000,"9999*",'Accounting data'!$I$2:$I$37000,"8*",'Accounting data'!$J$2:$J$37000,"24*",'Accounting data'!$K$2:$K$37000,"681*",'Accounting data'!$L$2:$L$37000,AB4)+SUMIFS('Accounting data'!$G$2:$G$37000,'Accounting data'!$H$2:$H$37000,"9999*",'Accounting data'!$I$2:$I$37000,"9*",'Accounting data'!$J$2:$J$37000,"24*",'Accounting data'!$K$2:$K$37000,"681*",'Accounting data'!$L$2:$L$37000,AB4)</f>
        <v>0</v>
      </c>
      <c r="AC980" s="384">
        <f>SUMIFS('Accounting data'!$G$2:$G$37000,'Accounting data'!$H$2:$H$37000,"9999*",'Accounting data'!$I$2:$I$37000,"7*",'Accounting data'!$J$2:$J$37000,"24*",'Accounting data'!$K$2:$K$37000,"681*",'Accounting data'!$L$2:$L$37000,AC4)+SUMIFS('Accounting data'!$G$2:$G$37000,'Accounting data'!$H$2:$H$37000,"9999*",'Accounting data'!$I$2:$I$37000,"8*",'Accounting data'!$J$2:$J$37000,"24*",'Accounting data'!$K$2:$K$37000,"681*",'Accounting data'!$L$2:$L$37000,AC4)+SUMIFS('Accounting data'!$G$2:$G$37000,'Accounting data'!$H$2:$H$37000,"9999*",'Accounting data'!$I$2:$I$37000,"9*",'Accounting data'!$J$2:$J$37000,"24*",'Accounting data'!$K$2:$K$37000,"681*",'Accounting data'!$L$2:$L$37000,AC4)</f>
        <v>0</v>
      </c>
      <c r="AD980" s="384">
        <f>SUMIFS('Accounting data'!$G$2:$G$37000,'Accounting data'!$H$2:$H$37000,"9999*",'Accounting data'!$I$2:$I$37000,"7*",'Accounting data'!$J$2:$J$37000,"24*",'Accounting data'!$K$2:$K$37000,"681*",'Accounting data'!$L$2:$L$37000,AD4)+SUMIFS('Accounting data'!$G$2:$G$37000,'Accounting data'!$H$2:$H$37000,"9999*",'Accounting data'!$I$2:$I$37000,"8*",'Accounting data'!$J$2:$J$37000,"24*",'Accounting data'!$K$2:$K$37000,"681*",'Accounting data'!$L$2:$L$37000,AD4)+SUMIFS('Accounting data'!$G$2:$G$37000,'Accounting data'!$H$2:$H$37000,"9999*",'Accounting data'!$I$2:$I$37000,"9*",'Accounting data'!$J$2:$J$37000,"24*",'Accounting data'!$K$2:$K$37000,"681*",'Accounting data'!$L$2:$L$37000,AD4)</f>
        <v>0</v>
      </c>
      <c r="AE980" s="384">
        <f>SUMIFS('Accounting data'!$G$2:$G$37000,'Accounting data'!$H$2:$H$37000,"9999*",'Accounting data'!$I$2:$I$37000,"7*",'Accounting data'!$J$2:$J$37000,"24*",'Accounting data'!$K$2:$K$37000,"681*",'Accounting data'!$L$2:$L$37000,AE4)+SUMIFS('Accounting data'!$G$2:$G$37000,'Accounting data'!$H$2:$H$37000,"9999*",'Accounting data'!$I$2:$I$37000,"8*",'Accounting data'!$J$2:$J$37000,"24*",'Accounting data'!$K$2:$K$37000,"681*",'Accounting data'!$L$2:$L$37000,AE4)+SUMIFS('Accounting data'!$G$2:$G$37000,'Accounting data'!$H$2:$H$37000,"9999*",'Accounting data'!$I$2:$I$37000,"9*",'Accounting data'!$J$2:$J$37000,"24*",'Accounting data'!$K$2:$K$37000,"681*",'Accounting data'!$L$2:$L$37000,AE4)</f>
        <v>0</v>
      </c>
      <c r="AF980" s="384">
        <f>SUMIFS('Accounting data'!$G$2:$G$37000,'Accounting data'!$H$2:$H$37000,"9999*",'Accounting data'!$I$2:$I$37000,"7*",'Accounting data'!$J$2:$J$37000,"24*",'Accounting data'!$K$2:$K$37000,"681*",'Accounting data'!$L$2:$L$37000,AF4)+SUMIFS('Accounting data'!$G$2:$G$37000,'Accounting data'!$H$2:$H$37000,"9999*",'Accounting data'!$I$2:$I$37000,"8*",'Accounting data'!$J$2:$J$37000,"24*",'Accounting data'!$K$2:$K$37000,"681*",'Accounting data'!$L$2:$L$37000,AF4)+SUMIFS('Accounting data'!$G$2:$G$37000,'Accounting data'!$H$2:$H$37000,"9999*",'Accounting data'!$I$2:$I$37000,"9*",'Accounting data'!$J$2:$J$37000,"24*",'Accounting data'!$K$2:$K$37000,"681*",'Accounting data'!$L$2:$L$37000,AF4)</f>
        <v>0</v>
      </c>
    </row>
    <row r="981" spans="1:32">
      <c r="A981" s="383"/>
      <c r="B981" s="383"/>
      <c r="C981" s="383"/>
      <c r="D981" s="397"/>
      <c r="E981" s="384"/>
      <c r="F981" s="384"/>
      <c r="G981" s="385"/>
      <c r="H981" s="384"/>
      <c r="I981" s="384"/>
      <c r="J981" s="384"/>
      <c r="K981" s="384"/>
      <c r="L981" s="384"/>
      <c r="M981" s="384"/>
      <c r="N981" s="384"/>
      <c r="O981" s="384"/>
      <c r="P981" s="384"/>
      <c r="Q981" s="384"/>
      <c r="R981" s="384"/>
      <c r="S981" s="384"/>
      <c r="T981" s="384"/>
      <c r="U981" s="384"/>
      <c r="V981" s="384"/>
      <c r="W981" s="384"/>
      <c r="X981" s="384"/>
      <c r="Y981" s="384"/>
      <c r="Z981" s="384"/>
      <c r="AA981" s="384"/>
      <c r="AB981" s="384"/>
      <c r="AC981" s="384"/>
      <c r="AD981" s="384"/>
      <c r="AE981" s="384"/>
      <c r="AF981" s="384"/>
    </row>
    <row r="982" spans="1:32">
      <c r="A982" s="383"/>
      <c r="B982" s="383"/>
      <c r="C982" s="383"/>
      <c r="D982" s="397"/>
      <c r="E982" s="384"/>
      <c r="F982" s="384"/>
      <c r="G982" s="385"/>
      <c r="H982" s="384"/>
      <c r="I982" s="384"/>
      <c r="J982" s="384"/>
      <c r="K982" s="384"/>
      <c r="L982" s="384"/>
      <c r="M982" s="384"/>
      <c r="N982" s="384"/>
      <c r="O982" s="384"/>
      <c r="P982" s="384"/>
      <c r="Q982" s="384"/>
      <c r="R982" s="384"/>
      <c r="S982" s="384"/>
      <c r="T982" s="384"/>
      <c r="U982" s="384"/>
      <c r="V982" s="384"/>
      <c r="W982" s="384"/>
      <c r="X982" s="384"/>
      <c r="Y982" s="384"/>
      <c r="Z982" s="384"/>
      <c r="AA982" s="384"/>
      <c r="AB982" s="384"/>
      <c r="AC982" s="384"/>
      <c r="AD982" s="384"/>
      <c r="AE982" s="384"/>
      <c r="AF982" s="384"/>
    </row>
    <row r="983" spans="1:32">
      <c r="A983" s="387" t="s">
        <v>318</v>
      </c>
      <c r="B983" s="387"/>
      <c r="C983" s="387"/>
      <c r="D983" s="387"/>
      <c r="E983" s="385">
        <f>(E977-E978-E979)+(E980+E981+E982)</f>
        <v>0</v>
      </c>
      <c r="F983" s="385">
        <f t="shared" ref="F983:V983" si="126">(F977-F978-F979)+(F980+F981+F982)</f>
        <v>0</v>
      </c>
      <c r="G983" s="385"/>
      <c r="H983" s="385">
        <f t="shared" si="126"/>
        <v>0</v>
      </c>
      <c r="I983" s="385">
        <f t="shared" si="126"/>
        <v>0</v>
      </c>
      <c r="J983" s="385">
        <f t="shared" si="126"/>
        <v>0</v>
      </c>
      <c r="K983" s="385">
        <f t="shared" si="126"/>
        <v>0</v>
      </c>
      <c r="L983" s="385">
        <f t="shared" si="126"/>
        <v>0</v>
      </c>
      <c r="M983" s="385">
        <f t="shared" si="126"/>
        <v>0</v>
      </c>
      <c r="N983" s="385">
        <f t="shared" si="126"/>
        <v>0</v>
      </c>
      <c r="O983" s="385">
        <f t="shared" si="126"/>
        <v>0</v>
      </c>
      <c r="P983" s="385">
        <f t="shared" si="126"/>
        <v>0</v>
      </c>
      <c r="Q983" s="385">
        <f t="shared" si="126"/>
        <v>0</v>
      </c>
      <c r="R983" s="385">
        <f t="shared" si="126"/>
        <v>0</v>
      </c>
      <c r="S983" s="385">
        <f t="shared" si="126"/>
        <v>0</v>
      </c>
      <c r="T983" s="385">
        <f t="shared" si="126"/>
        <v>0</v>
      </c>
      <c r="U983" s="385">
        <f t="shared" si="126"/>
        <v>0</v>
      </c>
      <c r="V983" s="385">
        <f t="shared" si="126"/>
        <v>0</v>
      </c>
      <c r="W983" s="385">
        <f t="shared" ref="W983:AF983" si="127">(W977-W978-W979)+(W980+W981+W982)</f>
        <v>0</v>
      </c>
      <c r="X983" s="385">
        <f t="shared" si="127"/>
        <v>0</v>
      </c>
      <c r="Y983" s="385">
        <f t="shared" si="127"/>
        <v>0</v>
      </c>
      <c r="Z983" s="385">
        <f t="shared" si="127"/>
        <v>0</v>
      </c>
      <c r="AA983" s="385">
        <f t="shared" si="127"/>
        <v>0</v>
      </c>
      <c r="AB983" s="385">
        <f t="shared" si="127"/>
        <v>0</v>
      </c>
      <c r="AC983" s="385">
        <f t="shared" si="127"/>
        <v>0</v>
      </c>
      <c r="AD983" s="385">
        <f t="shared" si="127"/>
        <v>0</v>
      </c>
      <c r="AE983" s="385">
        <f t="shared" si="127"/>
        <v>0</v>
      </c>
      <c r="AF983" s="385">
        <f t="shared" si="127"/>
        <v>0</v>
      </c>
    </row>
    <row r="984" spans="1:32">
      <c r="A984" s="383" t="s">
        <v>72</v>
      </c>
      <c r="B984" s="383" t="s">
        <v>72</v>
      </c>
      <c r="C984" s="383">
        <v>2500</v>
      </c>
      <c r="D984" s="397">
        <v>6810</v>
      </c>
      <c r="E984" s="384">
        <f>SUMIFS('Accounting data'!$G$2:$G$37000,'Accounting data'!$J$2:$J$37000,"25*",'Accounting data'!$K$2:$K$37000,"681*",'Accounting data'!$L$2:$L$37000,E4)</f>
        <v>0</v>
      </c>
      <c r="F984" s="384">
        <f>SUMIFS('Accounting data'!$G$2:$G$37000,'Accounting data'!$J$2:$J$37000,"25*",'Accounting data'!$K$2:$K$37000,"681*",'Accounting data'!$L$2:$L$37000,F4)</f>
        <v>0</v>
      </c>
      <c r="G984" s="385"/>
      <c r="H984" s="384">
        <f>SUMIFS('Accounting data'!$G$2:$G$37000,'Accounting data'!$J$2:$J$37000,"25*",'Accounting data'!$K$2:$K$37000,"681*",'Accounting data'!$L$2:$L$37000,H4)</f>
        <v>0</v>
      </c>
      <c r="I984" s="384">
        <f>SUMIFS('Accounting data'!$G$2:$G$37000,'Accounting data'!$J$2:$J$37000,"25*",'Accounting data'!$K$2:$K$37000,"681*",'Accounting data'!$L$2:$L$37000,I4)</f>
        <v>0</v>
      </c>
      <c r="J984" s="384">
        <f>SUMIFS('Accounting data'!$G$2:$G$37000,'Accounting data'!$J$2:$J$37000,"25*",'Accounting data'!$K$2:$K$37000,"681*",'Accounting data'!$L$2:$L$37000,J4)</f>
        <v>0</v>
      </c>
      <c r="K984" s="384">
        <f>SUMIFS('Accounting data'!$G$2:$G$37000,'Accounting data'!$J$2:$J$37000,"25*",'Accounting data'!$K$2:$K$37000,"681*",'Accounting data'!$L$2:$L$37000,K4)</f>
        <v>0</v>
      </c>
      <c r="L984" s="384">
        <f>SUMIFS('Accounting data'!$G$2:$G$37000,'Accounting data'!$J$2:$J$37000,"25*",'Accounting data'!$K$2:$K$37000,"681*",'Accounting data'!$L$2:$L$37000,L4)</f>
        <v>0</v>
      </c>
      <c r="M984" s="384">
        <f>SUMIFS('Accounting data'!$G$2:$G$37000,'Accounting data'!$J$2:$J$37000,"25*",'Accounting data'!$K$2:$K$37000,"681*",'Accounting data'!$L$2:$L$37000,M4)</f>
        <v>0</v>
      </c>
      <c r="N984" s="384">
        <f>SUMIFS('Accounting data'!$G$2:$G$37000,'Accounting data'!$J$2:$J$37000,"25*",'Accounting data'!$K$2:$K$37000,"681*",'Accounting data'!$L$2:$L$37000,N4)</f>
        <v>0</v>
      </c>
      <c r="O984" s="384">
        <f>SUMIFS('Accounting data'!$G$2:$G$37000,'Accounting data'!$J$2:$J$37000,"25*",'Accounting data'!$K$2:$K$37000,"681*",'Accounting data'!$L$2:$L$37000,O4)</f>
        <v>0</v>
      </c>
      <c r="P984" s="384">
        <f>SUMIFS('Accounting data'!$G$2:$G$37000,'Accounting data'!$J$2:$J$37000,"25*",'Accounting data'!$K$2:$K$37000,"681*",'Accounting data'!$L$2:$L$37000,P4)</f>
        <v>0</v>
      </c>
      <c r="Q984" s="384">
        <f>SUMIFS('Accounting data'!$G$2:$G$37000,'Accounting data'!$J$2:$J$37000,"25*",'Accounting data'!$K$2:$K$37000,"681*",'Accounting data'!$L$2:$L$37000,Q4)</f>
        <v>0</v>
      </c>
      <c r="R984" s="384">
        <f>SUMIFS('Accounting data'!$G$2:$G$37000,'Accounting data'!$J$2:$J$37000,"25*",'Accounting data'!$K$2:$K$37000,"681*",'Accounting data'!$L$2:$L$37000,R4)</f>
        <v>0</v>
      </c>
      <c r="S984" s="384">
        <f>SUMIFS('Accounting data'!$G$2:$G$37000,'Accounting data'!$J$2:$J$37000,"25*",'Accounting data'!$K$2:$K$37000,"681*",'Accounting data'!$L$2:$L$37000,S4)</f>
        <v>0</v>
      </c>
      <c r="T984" s="384">
        <f>SUMIFS('Accounting data'!$G$2:$G$37000,'Accounting data'!$J$2:$J$37000,"25*",'Accounting data'!$K$2:$K$37000,"681*",'Accounting data'!$L$2:$L$37000,T4)</f>
        <v>0</v>
      </c>
      <c r="U984" s="384">
        <f>SUMIFS('Accounting data'!$G$2:$G$37000,'Accounting data'!$J$2:$J$37000,"25*",'Accounting data'!$K$2:$K$37000,"681*",'Accounting data'!$L$2:$L$37000,U4)</f>
        <v>0</v>
      </c>
      <c r="V984" s="384">
        <f>SUMIFS('Accounting data'!$G$2:$G$37000,'Accounting data'!$J$2:$J$37000,"25*",'Accounting data'!$K$2:$K$37000,"681*",'Accounting data'!$L$2:$L$37000,V4)</f>
        <v>0</v>
      </c>
      <c r="W984" s="384">
        <f>SUMIFS('Accounting data'!$G$2:$G$37000,'Accounting data'!$J$2:$J$37000,"25*",'Accounting data'!$K$2:$K$37000,"681*",'Accounting data'!$L$2:$L$37000,W4)</f>
        <v>0</v>
      </c>
      <c r="X984" s="384">
        <f>SUMIFS('Accounting data'!$G$2:$G$37000,'Accounting data'!$J$2:$J$37000,"25*",'Accounting data'!$K$2:$K$37000,"681*",'Accounting data'!$L$2:$L$37000,X4)</f>
        <v>0</v>
      </c>
      <c r="Y984" s="384">
        <f>SUMIFS('Accounting data'!$G$2:$G$37000,'Accounting data'!$J$2:$J$37000,"25*",'Accounting data'!$K$2:$K$37000,"681*",'Accounting data'!$L$2:$L$37000,Y4)</f>
        <v>0</v>
      </c>
      <c r="Z984" s="384">
        <f>SUMIFS('Accounting data'!$G$2:$G$37000,'Accounting data'!$J$2:$J$37000,"25*",'Accounting data'!$K$2:$K$37000,"681*",'Accounting data'!$L$2:$L$37000,Z4)</f>
        <v>0</v>
      </c>
      <c r="AA984" s="384">
        <f>SUMIFS('Accounting data'!$G$2:$G$37000,'Accounting data'!$J$2:$J$37000,"25*",'Accounting data'!$K$2:$K$37000,"681*",'Accounting data'!$L$2:$L$37000,AA4)</f>
        <v>0</v>
      </c>
      <c r="AB984" s="384">
        <f>SUMIFS('Accounting data'!$G$2:$G$37000,'Accounting data'!$J$2:$J$37000,"25*",'Accounting data'!$K$2:$K$37000,"681*",'Accounting data'!$L$2:$L$37000,AB4)</f>
        <v>0</v>
      </c>
      <c r="AC984" s="384">
        <f>SUMIFS('Accounting data'!$G$2:$G$37000,'Accounting data'!$J$2:$J$37000,"25*",'Accounting data'!$K$2:$K$37000,"681*",'Accounting data'!$L$2:$L$37000,AC4)</f>
        <v>0</v>
      </c>
      <c r="AD984" s="384">
        <f>SUMIFS('Accounting data'!$G$2:$G$37000,'Accounting data'!$J$2:$J$37000,"25*",'Accounting data'!$K$2:$K$37000,"681*",'Accounting data'!$L$2:$L$37000,AD4)</f>
        <v>0</v>
      </c>
      <c r="AE984" s="384">
        <f>SUMIFS('Accounting data'!$G$2:$G$37000,'Accounting data'!$J$2:$J$37000,"25*",'Accounting data'!$K$2:$K$37000,"681*",'Accounting data'!$L$2:$L$37000,AE4)</f>
        <v>0</v>
      </c>
      <c r="AF984" s="384">
        <f>SUMIFS('Accounting data'!$G$2:$G$37000,'Accounting data'!$J$2:$J$37000,"25*",'Accounting data'!$K$2:$K$37000,"681*",'Accounting data'!$L$2:$L$37000,AF4)</f>
        <v>0</v>
      </c>
    </row>
    <row r="985" spans="1:32">
      <c r="A985" s="383" t="s">
        <v>288</v>
      </c>
      <c r="B985" s="383" t="s">
        <v>72</v>
      </c>
      <c r="C985" s="383">
        <v>2500</v>
      </c>
      <c r="D985" s="397">
        <v>6810</v>
      </c>
      <c r="E985" s="384">
        <f>SUMIFS('Accounting data'!$G$2:$G$37000,'Accounting data'!$H$2:$H$37000,"9999*",'Accounting data'!$J$2:$J$37000,"25*",'Accounting data'!$K$2:$K$37000,"681*",'Accounting data'!$L$2:$L$37000,E4)</f>
        <v>0</v>
      </c>
      <c r="F985" s="384">
        <f>SUMIFS('Accounting data'!$G$2:$G$37000,'Accounting data'!$H$2:$H$37000,"9999*",'Accounting data'!$J$2:$J$37000,"25*",'Accounting data'!$K$2:$K$37000,"681*",'Accounting data'!$L$2:$L$37000,F4)</f>
        <v>0</v>
      </c>
      <c r="G985" s="385"/>
      <c r="H985" s="384">
        <f>SUMIFS('Accounting data'!$G$2:$G$37000,'Accounting data'!$H$2:$H$37000,"9999*",'Accounting data'!$J$2:$J$37000,"25*",'Accounting data'!$K$2:$K$37000,"681*",'Accounting data'!$L$2:$L$37000,H4)</f>
        <v>0</v>
      </c>
      <c r="I985" s="384">
        <f>SUMIFS('Accounting data'!$G$2:$G$37000,'Accounting data'!$H$2:$H$37000,"9999*",'Accounting data'!$J$2:$J$37000,"25*",'Accounting data'!$K$2:$K$37000,"681*",'Accounting data'!$L$2:$L$37000,I4)</f>
        <v>0</v>
      </c>
      <c r="J985" s="384">
        <f>SUMIFS('Accounting data'!$G$2:$G$37000,'Accounting data'!$H$2:$H$37000,"9999*",'Accounting data'!$J$2:$J$37000,"25*",'Accounting data'!$K$2:$K$37000,"681*",'Accounting data'!$L$2:$L$37000,J4)</f>
        <v>0</v>
      </c>
      <c r="K985" s="384">
        <f>SUMIFS('Accounting data'!$G$2:$G$37000,'Accounting data'!$H$2:$H$37000,"9999*",'Accounting data'!$J$2:$J$37000,"25*",'Accounting data'!$K$2:$K$37000,"681*",'Accounting data'!$L$2:$L$37000,K4)</f>
        <v>0</v>
      </c>
      <c r="L985" s="384">
        <f>SUMIFS('Accounting data'!$G$2:$G$37000,'Accounting data'!$H$2:$H$37000,"9999*",'Accounting data'!$J$2:$J$37000,"25*",'Accounting data'!$K$2:$K$37000,"681*",'Accounting data'!$L$2:$L$37000,L4)</f>
        <v>0</v>
      </c>
      <c r="M985" s="384">
        <f>SUMIFS('Accounting data'!$G$2:$G$37000,'Accounting data'!$H$2:$H$37000,"9999*",'Accounting data'!$J$2:$J$37000,"25*",'Accounting data'!$K$2:$K$37000,"681*",'Accounting data'!$L$2:$L$37000,M4)</f>
        <v>0</v>
      </c>
      <c r="N985" s="384">
        <f>SUMIFS('Accounting data'!$G$2:$G$37000,'Accounting data'!$H$2:$H$37000,"9999*",'Accounting data'!$J$2:$J$37000,"25*",'Accounting data'!$K$2:$K$37000,"681*",'Accounting data'!$L$2:$L$37000,N4)</f>
        <v>0</v>
      </c>
      <c r="O985" s="384">
        <f>SUMIFS('Accounting data'!$G$2:$G$37000,'Accounting data'!$H$2:$H$37000,"9999*",'Accounting data'!$J$2:$J$37000,"25*",'Accounting data'!$K$2:$K$37000,"681*",'Accounting data'!$L$2:$L$37000,O4)</f>
        <v>0</v>
      </c>
      <c r="P985" s="384">
        <f>SUMIFS('Accounting data'!$G$2:$G$37000,'Accounting data'!$H$2:$H$37000,"9999*",'Accounting data'!$J$2:$J$37000,"25*",'Accounting data'!$K$2:$K$37000,"681*",'Accounting data'!$L$2:$L$37000,P4)</f>
        <v>0</v>
      </c>
      <c r="Q985" s="384">
        <f>SUMIFS('Accounting data'!$G$2:$G$37000,'Accounting data'!$H$2:$H$37000,"9999*",'Accounting data'!$J$2:$J$37000,"25*",'Accounting data'!$K$2:$K$37000,"681*",'Accounting data'!$L$2:$L$37000,Q4)</f>
        <v>0</v>
      </c>
      <c r="R985" s="384">
        <f>SUMIFS('Accounting data'!$G$2:$G$37000,'Accounting data'!$H$2:$H$37000,"9999*",'Accounting data'!$J$2:$J$37000,"25*",'Accounting data'!$K$2:$K$37000,"681*",'Accounting data'!$L$2:$L$37000,R4)</f>
        <v>0</v>
      </c>
      <c r="S985" s="384">
        <f>SUMIFS('Accounting data'!$G$2:$G$37000,'Accounting data'!$H$2:$H$37000,"9999*",'Accounting data'!$J$2:$J$37000,"25*",'Accounting data'!$K$2:$K$37000,"681*",'Accounting data'!$L$2:$L$37000,S4)</f>
        <v>0</v>
      </c>
      <c r="T985" s="384">
        <f>SUMIFS('Accounting data'!$G$2:$G$37000,'Accounting data'!$H$2:$H$37000,"9999*",'Accounting data'!$J$2:$J$37000,"25*",'Accounting data'!$K$2:$K$37000,"681*",'Accounting data'!$L$2:$L$37000,T4)</f>
        <v>0</v>
      </c>
      <c r="U985" s="384">
        <f>SUMIFS('Accounting data'!$G$2:$G$37000,'Accounting data'!$H$2:$H$37000,"9999*",'Accounting data'!$J$2:$J$37000,"25*",'Accounting data'!$K$2:$K$37000,"681*",'Accounting data'!$L$2:$L$37000,U4)</f>
        <v>0</v>
      </c>
      <c r="V985" s="384">
        <f>SUMIFS('Accounting data'!$G$2:$G$37000,'Accounting data'!$H$2:$H$37000,"9999*",'Accounting data'!$J$2:$J$37000,"25*",'Accounting data'!$K$2:$K$37000,"681*",'Accounting data'!$L$2:$L$37000,V4)</f>
        <v>0</v>
      </c>
      <c r="W985" s="384">
        <f>SUMIFS('Accounting data'!$G$2:$G$37000,'Accounting data'!$H$2:$H$37000,"9999*",'Accounting data'!$J$2:$J$37000,"25*",'Accounting data'!$K$2:$K$37000,"681*",'Accounting data'!$L$2:$L$37000,W4)</f>
        <v>0</v>
      </c>
      <c r="X985" s="384">
        <f>SUMIFS('Accounting data'!$G$2:$G$37000,'Accounting data'!$H$2:$H$37000,"9999*",'Accounting data'!$J$2:$J$37000,"25*",'Accounting data'!$K$2:$K$37000,"681*",'Accounting data'!$L$2:$L$37000,X4)</f>
        <v>0</v>
      </c>
      <c r="Y985" s="384">
        <f>SUMIFS('Accounting data'!$G$2:$G$37000,'Accounting data'!$H$2:$H$37000,"9999*",'Accounting data'!$J$2:$J$37000,"25*",'Accounting data'!$K$2:$K$37000,"681*",'Accounting data'!$L$2:$L$37000,Y4)</f>
        <v>0</v>
      </c>
      <c r="Z985" s="384">
        <f>SUMIFS('Accounting data'!$G$2:$G$37000,'Accounting data'!$H$2:$H$37000,"9999*",'Accounting data'!$J$2:$J$37000,"25*",'Accounting data'!$K$2:$K$37000,"681*",'Accounting data'!$L$2:$L$37000,Z4)</f>
        <v>0</v>
      </c>
      <c r="AA985" s="384">
        <f>SUMIFS('Accounting data'!$G$2:$G$37000,'Accounting data'!$H$2:$H$37000,"9999*",'Accounting data'!$J$2:$J$37000,"25*",'Accounting data'!$K$2:$K$37000,"681*",'Accounting data'!$L$2:$L$37000,AA4)</f>
        <v>0</v>
      </c>
      <c r="AB985" s="384">
        <f>SUMIFS('Accounting data'!$G$2:$G$37000,'Accounting data'!$H$2:$H$37000,"9999*",'Accounting data'!$J$2:$J$37000,"25*",'Accounting data'!$K$2:$K$37000,"681*",'Accounting data'!$L$2:$L$37000,AB4)</f>
        <v>0</v>
      </c>
      <c r="AC985" s="384">
        <f>SUMIFS('Accounting data'!$G$2:$G$37000,'Accounting data'!$H$2:$H$37000,"9999*",'Accounting data'!$J$2:$J$37000,"25*",'Accounting data'!$K$2:$K$37000,"681*",'Accounting data'!$L$2:$L$37000,AC4)</f>
        <v>0</v>
      </c>
      <c r="AD985" s="384">
        <f>SUMIFS('Accounting data'!$G$2:$G$37000,'Accounting data'!$H$2:$H$37000,"9999*",'Accounting data'!$J$2:$J$37000,"25*",'Accounting data'!$K$2:$K$37000,"681*",'Accounting data'!$L$2:$L$37000,AD4)</f>
        <v>0</v>
      </c>
      <c r="AE985" s="384">
        <f>SUMIFS('Accounting data'!$G$2:$G$37000,'Accounting data'!$H$2:$H$37000,"9999*",'Accounting data'!$J$2:$J$37000,"25*",'Accounting data'!$K$2:$K$37000,"681*",'Accounting data'!$L$2:$L$37000,AE4)</f>
        <v>0</v>
      </c>
      <c r="AF985" s="384">
        <f>SUMIFS('Accounting data'!$G$2:$G$37000,'Accounting data'!$H$2:$H$37000,"9999*",'Accounting data'!$J$2:$J$37000,"25*",'Accounting data'!$K$2:$K$37000,"681*",'Accounting data'!$L$2:$L$37000,AF4)</f>
        <v>0</v>
      </c>
    </row>
    <row r="986" spans="1:32">
      <c r="A986" s="383" t="s">
        <v>72</v>
      </c>
      <c r="B986" s="383" t="s">
        <v>80</v>
      </c>
      <c r="C986" s="383">
        <v>2500</v>
      </c>
      <c r="D986" s="397">
        <v>6810</v>
      </c>
      <c r="E986" s="384">
        <f>SUMIFS('Accounting data'!$G$2:$G$37000,'Accounting data'!$I$2:$I$37000,"7*",'Accounting data'!$J$2:$J$37000,"25*",'Accounting data'!$K$2:$K$37000,"681*",'Accounting data'!$L$2:$L$37000,E4)+SUMIFS('Accounting data'!$G$2:$G$37000,'Accounting data'!$I$2:$I$37000,"8*",'Accounting data'!$J$2:$J$37000,"25*",'Accounting data'!$K$2:$K$37000,"681*",'Accounting data'!$L$2:$L$37000,E4)+SUMIFS('Accounting data'!$G$2:$G$37000,'Accounting data'!$I$2:$I$37000,"9*",'Accounting data'!$J$2:$J$37000,"25*",'Accounting data'!$K$2:$K$37000,"681*",'Accounting data'!$L$2:$L$37000,E4)</f>
        <v>0</v>
      </c>
      <c r="F986" s="384">
        <f>SUMIFS('Accounting data'!$G$2:$G$37000,'Accounting data'!$I$2:$I$37000,"7*",'Accounting data'!$J$2:$J$37000,"25*",'Accounting data'!$K$2:$K$37000,"681*",'Accounting data'!$L$2:$L$37000,F4)+SUMIFS('Accounting data'!$G$2:$G$37000,'Accounting data'!$I$2:$I$37000,"8*",'Accounting data'!$J$2:$J$37000,"25*",'Accounting data'!$K$2:$K$37000,"681*",'Accounting data'!$L$2:$L$37000,F4)+SUMIFS('Accounting data'!$G$2:$G$37000,'Accounting data'!$I$2:$I$37000,"9*",'Accounting data'!$J$2:$J$37000,"25*",'Accounting data'!$K$2:$K$37000,"681*",'Accounting data'!$L$2:$L$37000,F4)</f>
        <v>0</v>
      </c>
      <c r="G986" s="385"/>
      <c r="H986" s="384">
        <f>SUMIFS('Accounting data'!$G$2:$G$37000,'Accounting data'!$I$2:$I$37000,"7*",'Accounting data'!$J$2:$J$37000,"25*",'Accounting data'!$K$2:$K$37000,"681*",'Accounting data'!$L$2:$L$37000,H4)+SUMIFS('Accounting data'!$G$2:$G$37000,'Accounting data'!$I$2:$I$37000,"8*",'Accounting data'!$J$2:$J$37000,"25*",'Accounting data'!$K$2:$K$37000,"681*",'Accounting data'!$L$2:$L$37000,H4)+SUMIFS('Accounting data'!$G$2:$G$37000,'Accounting data'!$I$2:$I$37000,"9*",'Accounting data'!$J$2:$J$37000,"25*",'Accounting data'!$K$2:$K$37000,"681*",'Accounting data'!$L$2:$L$37000,H4)</f>
        <v>0</v>
      </c>
      <c r="I986" s="384">
        <f>SUMIFS('Accounting data'!$G$2:$G$37000,'Accounting data'!$I$2:$I$37000,"7*",'Accounting data'!$J$2:$J$37000,"25*",'Accounting data'!$K$2:$K$37000,"681*",'Accounting data'!$L$2:$L$37000,I4)+SUMIFS('Accounting data'!$G$2:$G$37000,'Accounting data'!$I$2:$I$37000,"8*",'Accounting data'!$J$2:$J$37000,"25*",'Accounting data'!$K$2:$K$37000,"681*",'Accounting data'!$L$2:$L$37000,I4)+SUMIFS('Accounting data'!$G$2:$G$37000,'Accounting data'!$I$2:$I$37000,"9*",'Accounting data'!$J$2:$J$37000,"25*",'Accounting data'!$K$2:$K$37000,"681*",'Accounting data'!$L$2:$L$37000,I4)</f>
        <v>0</v>
      </c>
      <c r="J986" s="384">
        <f>SUMIFS('Accounting data'!$G$2:$G$37000,'Accounting data'!$I$2:$I$37000,"7*",'Accounting data'!$J$2:$J$37000,"25*",'Accounting data'!$K$2:$K$37000,"681*",'Accounting data'!$L$2:$L$37000,J4)+SUMIFS('Accounting data'!$G$2:$G$37000,'Accounting data'!$I$2:$I$37000,"8*",'Accounting data'!$J$2:$J$37000,"25*",'Accounting data'!$K$2:$K$37000,"681*",'Accounting data'!$L$2:$L$37000,J4)+SUMIFS('Accounting data'!$G$2:$G$37000,'Accounting data'!$I$2:$I$37000,"9*",'Accounting data'!$J$2:$J$37000,"25*",'Accounting data'!$K$2:$K$37000,"681*",'Accounting data'!$L$2:$L$37000,J4)</f>
        <v>0</v>
      </c>
      <c r="K986" s="384">
        <f>SUMIFS('Accounting data'!$G$2:$G$37000,'Accounting data'!$I$2:$I$37000,"7*",'Accounting data'!$J$2:$J$37000,"25*",'Accounting data'!$K$2:$K$37000,"681*",'Accounting data'!$L$2:$L$37000,K4)+SUMIFS('Accounting data'!$G$2:$G$37000,'Accounting data'!$I$2:$I$37000,"8*",'Accounting data'!$J$2:$J$37000,"25*",'Accounting data'!$K$2:$K$37000,"681*",'Accounting data'!$L$2:$L$37000,K4)+SUMIFS('Accounting data'!$G$2:$G$37000,'Accounting data'!$I$2:$I$37000,"9*",'Accounting data'!$J$2:$J$37000,"25*",'Accounting data'!$K$2:$K$37000,"681*",'Accounting data'!$L$2:$L$37000,K4)</f>
        <v>0</v>
      </c>
      <c r="L986" s="384">
        <f>SUMIFS('Accounting data'!$G$2:$G$37000,'Accounting data'!$I$2:$I$37000,"7*",'Accounting data'!$J$2:$J$37000,"25*",'Accounting data'!$K$2:$K$37000,"681*",'Accounting data'!$L$2:$L$37000,L4)+SUMIFS('Accounting data'!$G$2:$G$37000,'Accounting data'!$I$2:$I$37000,"8*",'Accounting data'!$J$2:$J$37000,"25*",'Accounting data'!$K$2:$K$37000,"681*",'Accounting data'!$L$2:$L$37000,L4)+SUMIFS('Accounting data'!$G$2:$G$37000,'Accounting data'!$I$2:$I$37000,"9*",'Accounting data'!$J$2:$J$37000,"25*",'Accounting data'!$K$2:$K$37000,"681*",'Accounting data'!$L$2:$L$37000,L4)</f>
        <v>0</v>
      </c>
      <c r="M986" s="384">
        <f>SUMIFS('Accounting data'!$G$2:$G$37000,'Accounting data'!$I$2:$I$37000,"7*",'Accounting data'!$J$2:$J$37000,"25*",'Accounting data'!$K$2:$K$37000,"681*",'Accounting data'!$L$2:$L$37000,M4)+SUMIFS('Accounting data'!$G$2:$G$37000,'Accounting data'!$I$2:$I$37000,"8*",'Accounting data'!$J$2:$J$37000,"25*",'Accounting data'!$K$2:$K$37000,"681*",'Accounting data'!$L$2:$L$37000,M4)+SUMIFS('Accounting data'!$G$2:$G$37000,'Accounting data'!$I$2:$I$37000,"9*",'Accounting data'!$J$2:$J$37000,"25*",'Accounting data'!$K$2:$K$37000,"681*",'Accounting data'!$L$2:$L$37000,M4)</f>
        <v>0</v>
      </c>
      <c r="N986" s="384">
        <f>SUMIFS('Accounting data'!$G$2:$G$37000,'Accounting data'!$I$2:$I$37000,"7*",'Accounting data'!$J$2:$J$37000,"25*",'Accounting data'!$K$2:$K$37000,"681*",'Accounting data'!$L$2:$L$37000,N4)+SUMIFS('Accounting data'!$G$2:$G$37000,'Accounting data'!$I$2:$I$37000,"8*",'Accounting data'!$J$2:$J$37000,"25*",'Accounting data'!$K$2:$K$37000,"681*",'Accounting data'!$L$2:$L$37000,N4)+SUMIFS('Accounting data'!$G$2:$G$37000,'Accounting data'!$I$2:$I$37000,"9*",'Accounting data'!$J$2:$J$37000,"25*",'Accounting data'!$K$2:$K$37000,"681*",'Accounting data'!$L$2:$L$37000,N4)</f>
        <v>0</v>
      </c>
      <c r="O986" s="384">
        <f>SUMIFS('Accounting data'!$G$2:$G$37000,'Accounting data'!$I$2:$I$37000,"7*",'Accounting data'!$J$2:$J$37000,"25*",'Accounting data'!$K$2:$K$37000,"681*",'Accounting data'!$L$2:$L$37000,O4)+SUMIFS('Accounting data'!$G$2:$G$37000,'Accounting data'!$I$2:$I$37000,"8*",'Accounting data'!$J$2:$J$37000,"25*",'Accounting data'!$K$2:$K$37000,"681*",'Accounting data'!$L$2:$L$37000,O4)+SUMIFS('Accounting data'!$G$2:$G$37000,'Accounting data'!$I$2:$I$37000,"9*",'Accounting data'!$J$2:$J$37000,"25*",'Accounting data'!$K$2:$K$37000,"681*",'Accounting data'!$L$2:$L$37000,O4)</f>
        <v>0</v>
      </c>
      <c r="P986" s="384">
        <f>SUMIFS('Accounting data'!$G$2:$G$37000,'Accounting data'!$I$2:$I$37000,"7*",'Accounting data'!$J$2:$J$37000,"25*",'Accounting data'!$K$2:$K$37000,"681*",'Accounting data'!$L$2:$L$37000,P4)+SUMIFS('Accounting data'!$G$2:$G$37000,'Accounting data'!$I$2:$I$37000,"8*",'Accounting data'!$J$2:$J$37000,"25*",'Accounting data'!$K$2:$K$37000,"681*",'Accounting data'!$L$2:$L$37000,P4)+SUMIFS('Accounting data'!$G$2:$G$37000,'Accounting data'!$I$2:$I$37000,"9*",'Accounting data'!$J$2:$J$37000,"25*",'Accounting data'!$K$2:$K$37000,"681*",'Accounting data'!$L$2:$L$37000,P4)</f>
        <v>0</v>
      </c>
      <c r="Q986" s="384">
        <f>SUMIFS('Accounting data'!$G$2:$G$37000,'Accounting data'!$I$2:$I$37000,"7*",'Accounting data'!$J$2:$J$37000,"25*",'Accounting data'!$K$2:$K$37000,"681*",'Accounting data'!$L$2:$L$37000,Q4)+SUMIFS('Accounting data'!$G$2:$G$37000,'Accounting data'!$I$2:$I$37000,"8*",'Accounting data'!$J$2:$J$37000,"25*",'Accounting data'!$K$2:$K$37000,"681*",'Accounting data'!$L$2:$L$37000,Q4)+SUMIFS('Accounting data'!$G$2:$G$37000,'Accounting data'!$I$2:$I$37000,"9*",'Accounting data'!$J$2:$J$37000,"25*",'Accounting data'!$K$2:$K$37000,"681*",'Accounting data'!$L$2:$L$37000,Q4)</f>
        <v>0</v>
      </c>
      <c r="R986" s="384">
        <f>SUMIFS('Accounting data'!$G$2:$G$37000,'Accounting data'!$I$2:$I$37000,"7*",'Accounting data'!$J$2:$J$37000,"25*",'Accounting data'!$K$2:$K$37000,"681*",'Accounting data'!$L$2:$L$37000,R4)+SUMIFS('Accounting data'!$G$2:$G$37000,'Accounting data'!$I$2:$I$37000,"8*",'Accounting data'!$J$2:$J$37000,"25*",'Accounting data'!$K$2:$K$37000,"681*",'Accounting data'!$L$2:$L$37000,R4)+SUMIFS('Accounting data'!$G$2:$G$37000,'Accounting data'!$I$2:$I$37000,"9*",'Accounting data'!$J$2:$J$37000,"25*",'Accounting data'!$K$2:$K$37000,"681*",'Accounting data'!$L$2:$L$37000,R4)</f>
        <v>0</v>
      </c>
      <c r="S986" s="384">
        <f>SUMIFS('Accounting data'!$G$2:$G$37000,'Accounting data'!$I$2:$I$37000,"7*",'Accounting data'!$J$2:$J$37000,"25*",'Accounting data'!$K$2:$K$37000,"681*",'Accounting data'!$L$2:$L$37000,S4)+SUMIFS('Accounting data'!$G$2:$G$37000,'Accounting data'!$I$2:$I$37000,"8*",'Accounting data'!$J$2:$J$37000,"25*",'Accounting data'!$K$2:$K$37000,"681*",'Accounting data'!$L$2:$L$37000,S4)+SUMIFS('Accounting data'!$G$2:$G$37000,'Accounting data'!$I$2:$I$37000,"9*",'Accounting data'!$J$2:$J$37000,"25*",'Accounting data'!$K$2:$K$37000,"681*",'Accounting data'!$L$2:$L$37000,S4)</f>
        <v>0</v>
      </c>
      <c r="T986" s="384">
        <f>SUMIFS('Accounting data'!$G$2:$G$37000,'Accounting data'!$I$2:$I$37000,"7*",'Accounting data'!$J$2:$J$37000,"25*",'Accounting data'!$K$2:$K$37000,"681*",'Accounting data'!$L$2:$L$37000,T4)+SUMIFS('Accounting data'!$G$2:$G$37000,'Accounting data'!$I$2:$I$37000,"8*",'Accounting data'!$J$2:$J$37000,"25*",'Accounting data'!$K$2:$K$37000,"681*",'Accounting data'!$L$2:$L$37000,T4)+SUMIFS('Accounting data'!$G$2:$G$37000,'Accounting data'!$I$2:$I$37000,"9*",'Accounting data'!$J$2:$J$37000,"25*",'Accounting data'!$K$2:$K$37000,"681*",'Accounting data'!$L$2:$L$37000,T4)</f>
        <v>0</v>
      </c>
      <c r="U986" s="384">
        <f>SUMIFS('Accounting data'!$G$2:$G$37000,'Accounting data'!$I$2:$I$37000,"7*",'Accounting data'!$J$2:$J$37000,"25*",'Accounting data'!$K$2:$K$37000,"681*",'Accounting data'!$L$2:$L$37000,U4)+SUMIFS('Accounting data'!$G$2:$G$37000,'Accounting data'!$I$2:$I$37000,"8*",'Accounting data'!$J$2:$J$37000,"25*",'Accounting data'!$K$2:$K$37000,"681*",'Accounting data'!$L$2:$L$37000,U4)+SUMIFS('Accounting data'!$G$2:$G$37000,'Accounting data'!$I$2:$I$37000,"9*",'Accounting data'!$J$2:$J$37000,"25*",'Accounting data'!$K$2:$K$37000,"681*",'Accounting data'!$L$2:$L$37000,U4)</f>
        <v>0</v>
      </c>
      <c r="V986" s="384">
        <f>SUMIFS('Accounting data'!$G$2:$G$37000,'Accounting data'!$I$2:$I$37000,"7*",'Accounting data'!$J$2:$J$37000,"25*",'Accounting data'!$K$2:$K$37000,"681*",'Accounting data'!$L$2:$L$37000,V4)+SUMIFS('Accounting data'!$G$2:$G$37000,'Accounting data'!$I$2:$I$37000,"8*",'Accounting data'!$J$2:$J$37000,"25*",'Accounting data'!$K$2:$K$37000,"681*",'Accounting data'!$L$2:$L$37000,V4)+SUMIFS('Accounting data'!$G$2:$G$37000,'Accounting data'!$I$2:$I$37000,"9*",'Accounting data'!$J$2:$J$37000,"25*",'Accounting data'!$K$2:$K$37000,"681*",'Accounting data'!$L$2:$L$37000,V4)</f>
        <v>0</v>
      </c>
      <c r="W986" s="384">
        <f>SUMIFS('Accounting data'!$G$2:$G$37000,'Accounting data'!$I$2:$I$37000,"7*",'Accounting data'!$J$2:$J$37000,"25*",'Accounting data'!$K$2:$K$37000,"681*",'Accounting data'!$L$2:$L$37000,W4)+SUMIFS('Accounting data'!$G$2:$G$37000,'Accounting data'!$I$2:$I$37000,"8*",'Accounting data'!$J$2:$J$37000,"25*",'Accounting data'!$K$2:$K$37000,"681*",'Accounting data'!$L$2:$L$37000,W4)+SUMIFS('Accounting data'!$G$2:$G$37000,'Accounting data'!$I$2:$I$37000,"9*",'Accounting data'!$J$2:$J$37000,"25*",'Accounting data'!$K$2:$K$37000,"681*",'Accounting data'!$L$2:$L$37000,W4)</f>
        <v>0</v>
      </c>
      <c r="X986" s="384">
        <f>SUMIFS('Accounting data'!$G$2:$G$37000,'Accounting data'!$I$2:$I$37000,"7*",'Accounting data'!$J$2:$J$37000,"25*",'Accounting data'!$K$2:$K$37000,"681*",'Accounting data'!$L$2:$L$37000,X4)+SUMIFS('Accounting data'!$G$2:$G$37000,'Accounting data'!$I$2:$I$37000,"8*",'Accounting data'!$J$2:$J$37000,"25*",'Accounting data'!$K$2:$K$37000,"681*",'Accounting data'!$L$2:$L$37000,X4)+SUMIFS('Accounting data'!$G$2:$G$37000,'Accounting data'!$I$2:$I$37000,"9*",'Accounting data'!$J$2:$J$37000,"25*",'Accounting data'!$K$2:$K$37000,"681*",'Accounting data'!$L$2:$L$37000,X4)</f>
        <v>0</v>
      </c>
      <c r="Y986" s="384">
        <f>SUMIFS('Accounting data'!$G$2:$G$37000,'Accounting data'!$I$2:$I$37000,"7*",'Accounting data'!$J$2:$J$37000,"25*",'Accounting data'!$K$2:$K$37000,"681*",'Accounting data'!$L$2:$L$37000,Y4)+SUMIFS('Accounting data'!$G$2:$G$37000,'Accounting data'!$I$2:$I$37000,"8*",'Accounting data'!$J$2:$J$37000,"25*",'Accounting data'!$K$2:$K$37000,"681*",'Accounting data'!$L$2:$L$37000,Y4)+SUMIFS('Accounting data'!$G$2:$G$37000,'Accounting data'!$I$2:$I$37000,"9*",'Accounting data'!$J$2:$J$37000,"25*",'Accounting data'!$K$2:$K$37000,"681*",'Accounting data'!$L$2:$L$37000,Y4)</f>
        <v>0</v>
      </c>
      <c r="Z986" s="384">
        <f>SUMIFS('Accounting data'!$G$2:$G$37000,'Accounting data'!$I$2:$I$37000,"7*",'Accounting data'!$J$2:$J$37000,"25*",'Accounting data'!$K$2:$K$37000,"681*",'Accounting data'!$L$2:$L$37000,Z4)+SUMIFS('Accounting data'!$G$2:$G$37000,'Accounting data'!$I$2:$I$37000,"8*",'Accounting data'!$J$2:$J$37000,"25*",'Accounting data'!$K$2:$K$37000,"681*",'Accounting data'!$L$2:$L$37000,Z4)+SUMIFS('Accounting data'!$G$2:$G$37000,'Accounting data'!$I$2:$I$37000,"9*",'Accounting data'!$J$2:$J$37000,"25*",'Accounting data'!$K$2:$K$37000,"681*",'Accounting data'!$L$2:$L$37000,Z4)</f>
        <v>0</v>
      </c>
      <c r="AA986" s="384">
        <f>SUMIFS('Accounting data'!$G$2:$G$37000,'Accounting data'!$I$2:$I$37000,"7*",'Accounting data'!$J$2:$J$37000,"25*",'Accounting data'!$K$2:$K$37000,"681*",'Accounting data'!$L$2:$L$37000,AA4)+SUMIFS('Accounting data'!$G$2:$G$37000,'Accounting data'!$I$2:$I$37000,"8*",'Accounting data'!$J$2:$J$37000,"25*",'Accounting data'!$K$2:$K$37000,"681*",'Accounting data'!$L$2:$L$37000,AA4)+SUMIFS('Accounting data'!$G$2:$G$37000,'Accounting data'!$I$2:$I$37000,"9*",'Accounting data'!$J$2:$J$37000,"25*",'Accounting data'!$K$2:$K$37000,"681*",'Accounting data'!$L$2:$L$37000,AA4)</f>
        <v>0</v>
      </c>
      <c r="AB986" s="384">
        <f>SUMIFS('Accounting data'!$G$2:$G$37000,'Accounting data'!$I$2:$I$37000,"7*",'Accounting data'!$J$2:$J$37000,"25*",'Accounting data'!$K$2:$K$37000,"681*",'Accounting data'!$L$2:$L$37000,AB4)+SUMIFS('Accounting data'!$G$2:$G$37000,'Accounting data'!$I$2:$I$37000,"8*",'Accounting data'!$J$2:$J$37000,"25*",'Accounting data'!$K$2:$K$37000,"681*",'Accounting data'!$L$2:$L$37000,AB4)+SUMIFS('Accounting data'!$G$2:$G$37000,'Accounting data'!$I$2:$I$37000,"9*",'Accounting data'!$J$2:$J$37000,"25*",'Accounting data'!$K$2:$K$37000,"681*",'Accounting data'!$L$2:$L$37000,AB4)</f>
        <v>0</v>
      </c>
      <c r="AC986" s="384">
        <f>SUMIFS('Accounting data'!$G$2:$G$37000,'Accounting data'!$I$2:$I$37000,"7*",'Accounting data'!$J$2:$J$37000,"25*",'Accounting data'!$K$2:$K$37000,"681*",'Accounting data'!$L$2:$L$37000,AC4)+SUMIFS('Accounting data'!$G$2:$G$37000,'Accounting data'!$I$2:$I$37000,"8*",'Accounting data'!$J$2:$J$37000,"25*",'Accounting data'!$K$2:$K$37000,"681*",'Accounting data'!$L$2:$L$37000,AC4)+SUMIFS('Accounting data'!$G$2:$G$37000,'Accounting data'!$I$2:$I$37000,"9*",'Accounting data'!$J$2:$J$37000,"25*",'Accounting data'!$K$2:$K$37000,"681*",'Accounting data'!$L$2:$L$37000,AC4)</f>
        <v>0</v>
      </c>
      <c r="AD986" s="384">
        <f>SUMIFS('Accounting data'!$G$2:$G$37000,'Accounting data'!$I$2:$I$37000,"7*",'Accounting data'!$J$2:$J$37000,"25*",'Accounting data'!$K$2:$K$37000,"681*",'Accounting data'!$L$2:$L$37000,AD4)+SUMIFS('Accounting data'!$G$2:$G$37000,'Accounting data'!$I$2:$I$37000,"8*",'Accounting data'!$J$2:$J$37000,"25*",'Accounting data'!$K$2:$K$37000,"681*",'Accounting data'!$L$2:$L$37000,AD4)+SUMIFS('Accounting data'!$G$2:$G$37000,'Accounting data'!$I$2:$I$37000,"9*",'Accounting data'!$J$2:$J$37000,"25*",'Accounting data'!$K$2:$K$37000,"681*",'Accounting data'!$L$2:$L$37000,AD4)</f>
        <v>0</v>
      </c>
      <c r="AE986" s="384">
        <f>SUMIFS('Accounting data'!$G$2:$G$37000,'Accounting data'!$I$2:$I$37000,"7*",'Accounting data'!$J$2:$J$37000,"25*",'Accounting data'!$K$2:$K$37000,"681*",'Accounting data'!$L$2:$L$37000,AE4)+SUMIFS('Accounting data'!$G$2:$G$37000,'Accounting data'!$I$2:$I$37000,"8*",'Accounting data'!$J$2:$J$37000,"25*",'Accounting data'!$K$2:$K$37000,"681*",'Accounting data'!$L$2:$L$37000,AE4)+SUMIFS('Accounting data'!$G$2:$G$37000,'Accounting data'!$I$2:$I$37000,"9*",'Accounting data'!$J$2:$J$37000,"25*",'Accounting data'!$K$2:$K$37000,"681*",'Accounting data'!$L$2:$L$37000,AE4)</f>
        <v>0</v>
      </c>
      <c r="AF986" s="384">
        <f>SUMIFS('Accounting data'!$G$2:$G$37000,'Accounting data'!$I$2:$I$37000,"7*",'Accounting data'!$J$2:$J$37000,"25*",'Accounting data'!$K$2:$K$37000,"681*",'Accounting data'!$L$2:$L$37000,AF4)+SUMIFS('Accounting data'!$G$2:$G$37000,'Accounting data'!$I$2:$I$37000,"8*",'Accounting data'!$J$2:$J$37000,"25*",'Accounting data'!$K$2:$K$37000,"681*",'Accounting data'!$L$2:$L$37000,AF4)+SUMIFS('Accounting data'!$G$2:$G$37000,'Accounting data'!$I$2:$I$37000,"9*",'Accounting data'!$J$2:$J$37000,"25*",'Accounting data'!$K$2:$K$37000,"681*",'Accounting data'!$L$2:$L$37000,AF4)</f>
        <v>0</v>
      </c>
    </row>
    <row r="987" spans="1:32">
      <c r="A987" s="386" t="s">
        <v>288</v>
      </c>
      <c r="B987" s="383" t="s">
        <v>80</v>
      </c>
      <c r="C987" s="383">
        <v>2500</v>
      </c>
      <c r="D987" s="397">
        <v>6810</v>
      </c>
      <c r="E987" s="384">
        <f>SUMIFS('Accounting data'!$G$2:$G$37000,'Accounting data'!$H$2:$H$37000,"9999*",'Accounting data'!$I$2:$I$37000,"7*",'Accounting data'!$J$2:$J$37000,"25*",'Accounting data'!$K$2:$K$37000,"681*",'Accounting data'!$L$2:$L$37000,E4)+SUMIFS('Accounting data'!$G$2:$G$37000,'Accounting data'!$H$2:$H$37000,"9999*",'Accounting data'!$I$2:$I$37000,"8*",'Accounting data'!$J$2:$J$37000,"25*",'Accounting data'!$K$2:$K$37000,"681*",'Accounting data'!$L$2:$L$37000,E4)+SUMIFS('Accounting data'!$G$2:$G$37000,'Accounting data'!$H$2:$H$37000,"9999*",'Accounting data'!$I$2:$I$37000,"9*",'Accounting data'!$J$2:$J$37000,"25*",'Accounting data'!$K$2:$K$37000,"681*",'Accounting data'!$L$2:$L$37000,E4)</f>
        <v>0</v>
      </c>
      <c r="F987" s="384">
        <f>SUMIFS('Accounting data'!$G$2:$G$37000,'Accounting data'!$H$2:$H$37000,"9999*",'Accounting data'!$I$2:$I$37000,"7*",'Accounting data'!$J$2:$J$37000,"25*",'Accounting data'!$K$2:$K$37000,"681*",'Accounting data'!$L$2:$L$37000,F4)+SUMIFS('Accounting data'!$G$2:$G$37000,'Accounting data'!$H$2:$H$37000,"9999*",'Accounting data'!$I$2:$I$37000,"8*",'Accounting data'!$J$2:$J$37000,"25*",'Accounting data'!$K$2:$K$37000,"681*",'Accounting data'!$L$2:$L$37000,F4)+SUMIFS('Accounting data'!$G$2:$G$37000,'Accounting data'!$H$2:$H$37000,"9999*",'Accounting data'!$I$2:$I$37000,"9*",'Accounting data'!$J$2:$J$37000,"25*",'Accounting data'!$K$2:$K$37000,"681*",'Accounting data'!$L$2:$L$37000,F4)</f>
        <v>0</v>
      </c>
      <c r="G987" s="385"/>
      <c r="H987" s="384">
        <f>SUMIFS('Accounting data'!$G$2:$G$37000,'Accounting data'!$H$2:$H$37000,"9999*",'Accounting data'!$I$2:$I$37000,"7*",'Accounting data'!$J$2:$J$37000,"25*",'Accounting data'!$K$2:$K$37000,"681*",'Accounting data'!$L$2:$L$37000,H4)+SUMIFS('Accounting data'!$G$2:$G$37000,'Accounting data'!$H$2:$H$37000,"9999*",'Accounting data'!$I$2:$I$37000,"8*",'Accounting data'!$J$2:$J$37000,"25*",'Accounting data'!$K$2:$K$37000,"681*",'Accounting data'!$L$2:$L$37000,H4)+SUMIFS('Accounting data'!$G$2:$G$37000,'Accounting data'!$H$2:$H$37000,"9999*",'Accounting data'!$I$2:$I$37000,"9*",'Accounting data'!$J$2:$J$37000,"25*",'Accounting data'!$K$2:$K$37000,"681*",'Accounting data'!$L$2:$L$37000,H4)</f>
        <v>0</v>
      </c>
      <c r="I987" s="384">
        <f>SUMIFS('Accounting data'!$G$2:$G$37000,'Accounting data'!$H$2:$H$37000,"9999*",'Accounting data'!$I$2:$I$37000,"7*",'Accounting data'!$J$2:$J$37000,"25*",'Accounting data'!$K$2:$K$37000,"681*",'Accounting data'!$L$2:$L$37000,I4)+SUMIFS('Accounting data'!$G$2:$G$37000,'Accounting data'!$H$2:$H$37000,"9999*",'Accounting data'!$I$2:$I$37000,"8*",'Accounting data'!$J$2:$J$37000,"25*",'Accounting data'!$K$2:$K$37000,"681*",'Accounting data'!$L$2:$L$37000,I4)+SUMIFS('Accounting data'!$G$2:$G$37000,'Accounting data'!$H$2:$H$37000,"9999*",'Accounting data'!$I$2:$I$37000,"9*",'Accounting data'!$J$2:$J$37000,"25*",'Accounting data'!$K$2:$K$37000,"681*",'Accounting data'!$L$2:$L$37000,I4)</f>
        <v>0</v>
      </c>
      <c r="J987" s="384">
        <f>SUMIFS('Accounting data'!$G$2:$G$37000,'Accounting data'!$H$2:$H$37000,"9999*",'Accounting data'!$I$2:$I$37000,"7*",'Accounting data'!$J$2:$J$37000,"25*",'Accounting data'!$K$2:$K$37000,"681*",'Accounting data'!$L$2:$L$37000,J4)+SUMIFS('Accounting data'!$G$2:$G$37000,'Accounting data'!$H$2:$H$37000,"9999*",'Accounting data'!$I$2:$I$37000,"8*",'Accounting data'!$J$2:$J$37000,"25*",'Accounting data'!$K$2:$K$37000,"681*",'Accounting data'!$L$2:$L$37000,J4)+SUMIFS('Accounting data'!$G$2:$G$37000,'Accounting data'!$H$2:$H$37000,"9999*",'Accounting data'!$I$2:$I$37000,"9*",'Accounting data'!$J$2:$J$37000,"25*",'Accounting data'!$K$2:$K$37000,"681*",'Accounting data'!$L$2:$L$37000,J4)</f>
        <v>0</v>
      </c>
      <c r="K987" s="384">
        <f>SUMIFS('Accounting data'!$G$2:$G$37000,'Accounting data'!$H$2:$H$37000,"9999*",'Accounting data'!$I$2:$I$37000,"7*",'Accounting data'!$J$2:$J$37000,"25*",'Accounting data'!$K$2:$K$37000,"681*",'Accounting data'!$L$2:$L$37000,K4)+SUMIFS('Accounting data'!$G$2:$G$37000,'Accounting data'!$H$2:$H$37000,"9999*",'Accounting data'!$I$2:$I$37000,"8*",'Accounting data'!$J$2:$J$37000,"25*",'Accounting data'!$K$2:$K$37000,"681*",'Accounting data'!$L$2:$L$37000,K4)+SUMIFS('Accounting data'!$G$2:$G$37000,'Accounting data'!$H$2:$H$37000,"9999*",'Accounting data'!$I$2:$I$37000,"9*",'Accounting data'!$J$2:$J$37000,"25*",'Accounting data'!$K$2:$K$37000,"681*",'Accounting data'!$L$2:$L$37000,K4)</f>
        <v>0</v>
      </c>
      <c r="L987" s="384">
        <f>SUMIFS('Accounting data'!$G$2:$G$37000,'Accounting data'!$H$2:$H$37000,"9999*",'Accounting data'!$I$2:$I$37000,"7*",'Accounting data'!$J$2:$J$37000,"25*",'Accounting data'!$K$2:$K$37000,"681*",'Accounting data'!$L$2:$L$37000,L4)+SUMIFS('Accounting data'!$G$2:$G$37000,'Accounting data'!$H$2:$H$37000,"9999*",'Accounting data'!$I$2:$I$37000,"8*",'Accounting data'!$J$2:$J$37000,"25*",'Accounting data'!$K$2:$K$37000,"681*",'Accounting data'!$L$2:$L$37000,L4)+SUMIFS('Accounting data'!$G$2:$G$37000,'Accounting data'!$H$2:$H$37000,"9999*",'Accounting data'!$I$2:$I$37000,"9*",'Accounting data'!$J$2:$J$37000,"25*",'Accounting data'!$K$2:$K$37000,"681*",'Accounting data'!$L$2:$L$37000,L4)</f>
        <v>0</v>
      </c>
      <c r="M987" s="384">
        <f>SUMIFS('Accounting data'!$G$2:$G$37000,'Accounting data'!$H$2:$H$37000,"9999*",'Accounting data'!$I$2:$I$37000,"7*",'Accounting data'!$J$2:$J$37000,"25*",'Accounting data'!$K$2:$K$37000,"681*",'Accounting data'!$L$2:$L$37000,M4)+SUMIFS('Accounting data'!$G$2:$G$37000,'Accounting data'!$H$2:$H$37000,"9999*",'Accounting data'!$I$2:$I$37000,"8*",'Accounting data'!$J$2:$J$37000,"25*",'Accounting data'!$K$2:$K$37000,"681*",'Accounting data'!$L$2:$L$37000,M4)+SUMIFS('Accounting data'!$G$2:$G$37000,'Accounting data'!$H$2:$H$37000,"9999*",'Accounting data'!$I$2:$I$37000,"9*",'Accounting data'!$J$2:$J$37000,"25*",'Accounting data'!$K$2:$K$37000,"681*",'Accounting data'!$L$2:$L$37000,M4)</f>
        <v>0</v>
      </c>
      <c r="N987" s="384">
        <f>SUMIFS('Accounting data'!$G$2:$G$37000,'Accounting data'!$H$2:$H$37000,"9999*",'Accounting data'!$I$2:$I$37000,"7*",'Accounting data'!$J$2:$J$37000,"25*",'Accounting data'!$K$2:$K$37000,"681*",'Accounting data'!$L$2:$L$37000,N4)+SUMIFS('Accounting data'!$G$2:$G$37000,'Accounting data'!$H$2:$H$37000,"9999*",'Accounting data'!$I$2:$I$37000,"8*",'Accounting data'!$J$2:$J$37000,"25*",'Accounting data'!$K$2:$K$37000,"681*",'Accounting data'!$L$2:$L$37000,N4)+SUMIFS('Accounting data'!$G$2:$G$37000,'Accounting data'!$H$2:$H$37000,"9999*",'Accounting data'!$I$2:$I$37000,"9*",'Accounting data'!$J$2:$J$37000,"25*",'Accounting data'!$K$2:$K$37000,"681*",'Accounting data'!$L$2:$L$37000,N4)</f>
        <v>0</v>
      </c>
      <c r="O987" s="384">
        <f>SUMIFS('Accounting data'!$G$2:$G$37000,'Accounting data'!$H$2:$H$37000,"9999*",'Accounting data'!$I$2:$I$37000,"7*",'Accounting data'!$J$2:$J$37000,"25*",'Accounting data'!$K$2:$K$37000,"681*",'Accounting data'!$L$2:$L$37000,O4)+SUMIFS('Accounting data'!$G$2:$G$37000,'Accounting data'!$H$2:$H$37000,"9999*",'Accounting data'!$I$2:$I$37000,"8*",'Accounting data'!$J$2:$J$37000,"25*",'Accounting data'!$K$2:$K$37000,"681*",'Accounting data'!$L$2:$L$37000,O4)+SUMIFS('Accounting data'!$G$2:$G$37000,'Accounting data'!$H$2:$H$37000,"9999*",'Accounting data'!$I$2:$I$37000,"9*",'Accounting data'!$J$2:$J$37000,"25*",'Accounting data'!$K$2:$K$37000,"681*",'Accounting data'!$L$2:$L$37000,O4)</f>
        <v>0</v>
      </c>
      <c r="P987" s="384">
        <f>SUMIFS('Accounting data'!$G$2:$G$37000,'Accounting data'!$H$2:$H$37000,"9999*",'Accounting data'!$I$2:$I$37000,"7*",'Accounting data'!$J$2:$J$37000,"25*",'Accounting data'!$K$2:$K$37000,"681*",'Accounting data'!$L$2:$L$37000,P4)+SUMIFS('Accounting data'!$G$2:$G$37000,'Accounting data'!$H$2:$H$37000,"9999*",'Accounting data'!$I$2:$I$37000,"8*",'Accounting data'!$J$2:$J$37000,"25*",'Accounting data'!$K$2:$K$37000,"681*",'Accounting data'!$L$2:$L$37000,P4)+SUMIFS('Accounting data'!$G$2:$G$37000,'Accounting data'!$H$2:$H$37000,"9999*",'Accounting data'!$I$2:$I$37000,"9*",'Accounting data'!$J$2:$J$37000,"25*",'Accounting data'!$K$2:$K$37000,"681*",'Accounting data'!$L$2:$L$37000,P4)</f>
        <v>0</v>
      </c>
      <c r="Q987" s="384">
        <f>SUMIFS('Accounting data'!$G$2:$G$37000,'Accounting data'!$H$2:$H$37000,"9999*",'Accounting data'!$I$2:$I$37000,"7*",'Accounting data'!$J$2:$J$37000,"25*",'Accounting data'!$K$2:$K$37000,"681*",'Accounting data'!$L$2:$L$37000,Q4)+SUMIFS('Accounting data'!$G$2:$G$37000,'Accounting data'!$H$2:$H$37000,"9999*",'Accounting data'!$I$2:$I$37000,"8*",'Accounting data'!$J$2:$J$37000,"25*",'Accounting data'!$K$2:$K$37000,"681*",'Accounting data'!$L$2:$L$37000,Q4)+SUMIFS('Accounting data'!$G$2:$G$37000,'Accounting data'!$H$2:$H$37000,"9999*",'Accounting data'!$I$2:$I$37000,"9*",'Accounting data'!$J$2:$J$37000,"25*",'Accounting data'!$K$2:$K$37000,"681*",'Accounting data'!$L$2:$L$37000,Q4)</f>
        <v>0</v>
      </c>
      <c r="R987" s="384">
        <f>SUMIFS('Accounting data'!$G$2:$G$37000,'Accounting data'!$H$2:$H$37000,"9999*",'Accounting data'!$I$2:$I$37000,"7*",'Accounting data'!$J$2:$J$37000,"25*",'Accounting data'!$K$2:$K$37000,"681*",'Accounting data'!$L$2:$L$37000,R4)+SUMIFS('Accounting data'!$G$2:$G$37000,'Accounting data'!$H$2:$H$37000,"9999*",'Accounting data'!$I$2:$I$37000,"8*",'Accounting data'!$J$2:$J$37000,"25*",'Accounting data'!$K$2:$K$37000,"681*",'Accounting data'!$L$2:$L$37000,R4)+SUMIFS('Accounting data'!$G$2:$G$37000,'Accounting data'!$H$2:$H$37000,"9999*",'Accounting data'!$I$2:$I$37000,"9*",'Accounting data'!$J$2:$J$37000,"25*",'Accounting data'!$K$2:$K$37000,"681*",'Accounting data'!$L$2:$L$37000,R4)</f>
        <v>0</v>
      </c>
      <c r="S987" s="384">
        <f>SUMIFS('Accounting data'!$G$2:$G$37000,'Accounting data'!$H$2:$H$37000,"9999*",'Accounting data'!$I$2:$I$37000,"7*",'Accounting data'!$J$2:$J$37000,"25*",'Accounting data'!$K$2:$K$37000,"681*",'Accounting data'!$L$2:$L$37000,S4)+SUMIFS('Accounting data'!$G$2:$G$37000,'Accounting data'!$H$2:$H$37000,"9999*",'Accounting data'!$I$2:$I$37000,"8*",'Accounting data'!$J$2:$J$37000,"25*",'Accounting data'!$K$2:$K$37000,"681*",'Accounting data'!$L$2:$L$37000,S4)+SUMIFS('Accounting data'!$G$2:$G$37000,'Accounting data'!$H$2:$H$37000,"9999*",'Accounting data'!$I$2:$I$37000,"9*",'Accounting data'!$J$2:$J$37000,"25*",'Accounting data'!$K$2:$K$37000,"681*",'Accounting data'!$L$2:$L$37000,S4)</f>
        <v>0</v>
      </c>
      <c r="T987" s="384">
        <f>SUMIFS('Accounting data'!$G$2:$G$37000,'Accounting data'!$H$2:$H$37000,"9999*",'Accounting data'!$I$2:$I$37000,"7*",'Accounting data'!$J$2:$J$37000,"25*",'Accounting data'!$K$2:$K$37000,"681*",'Accounting data'!$L$2:$L$37000,T4)+SUMIFS('Accounting data'!$G$2:$G$37000,'Accounting data'!$H$2:$H$37000,"9999*",'Accounting data'!$I$2:$I$37000,"8*",'Accounting data'!$J$2:$J$37000,"25*",'Accounting data'!$K$2:$K$37000,"681*",'Accounting data'!$L$2:$L$37000,T4)+SUMIFS('Accounting data'!$G$2:$G$37000,'Accounting data'!$H$2:$H$37000,"9999*",'Accounting data'!$I$2:$I$37000,"9*",'Accounting data'!$J$2:$J$37000,"25*",'Accounting data'!$K$2:$K$37000,"681*",'Accounting data'!$L$2:$L$37000,T4)</f>
        <v>0</v>
      </c>
      <c r="U987" s="384">
        <f>SUMIFS('Accounting data'!$G$2:$G$37000,'Accounting data'!$H$2:$H$37000,"9999*",'Accounting data'!$I$2:$I$37000,"7*",'Accounting data'!$J$2:$J$37000,"25*",'Accounting data'!$K$2:$K$37000,"681*",'Accounting data'!$L$2:$L$37000,U4)+SUMIFS('Accounting data'!$G$2:$G$37000,'Accounting data'!$H$2:$H$37000,"9999*",'Accounting data'!$I$2:$I$37000,"8*",'Accounting data'!$J$2:$J$37000,"25*",'Accounting data'!$K$2:$K$37000,"681*",'Accounting data'!$L$2:$L$37000,U4)+SUMIFS('Accounting data'!$G$2:$G$37000,'Accounting data'!$H$2:$H$37000,"9999*",'Accounting data'!$I$2:$I$37000,"9*",'Accounting data'!$J$2:$J$37000,"25*",'Accounting data'!$K$2:$K$37000,"681*",'Accounting data'!$L$2:$L$37000,U4)</f>
        <v>0</v>
      </c>
      <c r="V987" s="384">
        <f>SUMIFS('Accounting data'!$G$2:$G$37000,'Accounting data'!$H$2:$H$37000,"9999*",'Accounting data'!$I$2:$I$37000,"7*",'Accounting data'!$J$2:$J$37000,"25*",'Accounting data'!$K$2:$K$37000,"681*",'Accounting data'!$L$2:$L$37000,V4)+SUMIFS('Accounting data'!$G$2:$G$37000,'Accounting data'!$H$2:$H$37000,"9999*",'Accounting data'!$I$2:$I$37000,"8*",'Accounting data'!$J$2:$J$37000,"25*",'Accounting data'!$K$2:$K$37000,"681*",'Accounting data'!$L$2:$L$37000,V4)+SUMIFS('Accounting data'!$G$2:$G$37000,'Accounting data'!$H$2:$H$37000,"9999*",'Accounting data'!$I$2:$I$37000,"9*",'Accounting data'!$J$2:$J$37000,"25*",'Accounting data'!$K$2:$K$37000,"681*",'Accounting data'!$L$2:$L$37000,V4)</f>
        <v>0</v>
      </c>
      <c r="W987" s="384">
        <f>SUMIFS('Accounting data'!$G$2:$G$37000,'Accounting data'!$H$2:$H$37000,"9999*",'Accounting data'!$I$2:$I$37000,"7*",'Accounting data'!$J$2:$J$37000,"25*",'Accounting data'!$K$2:$K$37000,"681*",'Accounting data'!$L$2:$L$37000,W4)+SUMIFS('Accounting data'!$G$2:$G$37000,'Accounting data'!$H$2:$H$37000,"9999*",'Accounting data'!$I$2:$I$37000,"8*",'Accounting data'!$J$2:$J$37000,"25*",'Accounting data'!$K$2:$K$37000,"681*",'Accounting data'!$L$2:$L$37000,W4)+SUMIFS('Accounting data'!$G$2:$G$37000,'Accounting data'!$H$2:$H$37000,"9999*",'Accounting data'!$I$2:$I$37000,"9*",'Accounting data'!$J$2:$J$37000,"25*",'Accounting data'!$K$2:$K$37000,"681*",'Accounting data'!$L$2:$L$37000,W4)</f>
        <v>0</v>
      </c>
      <c r="X987" s="384">
        <f>SUMIFS('Accounting data'!$G$2:$G$37000,'Accounting data'!$H$2:$H$37000,"9999*",'Accounting data'!$I$2:$I$37000,"7*",'Accounting data'!$J$2:$J$37000,"25*",'Accounting data'!$K$2:$K$37000,"681*",'Accounting data'!$L$2:$L$37000,X4)+SUMIFS('Accounting data'!$G$2:$G$37000,'Accounting data'!$H$2:$H$37000,"9999*",'Accounting data'!$I$2:$I$37000,"8*",'Accounting data'!$J$2:$J$37000,"25*",'Accounting data'!$K$2:$K$37000,"681*",'Accounting data'!$L$2:$L$37000,X4)+SUMIFS('Accounting data'!$G$2:$G$37000,'Accounting data'!$H$2:$H$37000,"9999*",'Accounting data'!$I$2:$I$37000,"9*",'Accounting data'!$J$2:$J$37000,"25*",'Accounting data'!$K$2:$K$37000,"681*",'Accounting data'!$L$2:$L$37000,X4)</f>
        <v>0</v>
      </c>
      <c r="Y987" s="384">
        <f>SUMIFS('Accounting data'!$G$2:$G$37000,'Accounting data'!$H$2:$H$37000,"9999*",'Accounting data'!$I$2:$I$37000,"7*",'Accounting data'!$J$2:$J$37000,"25*",'Accounting data'!$K$2:$K$37000,"681*",'Accounting data'!$L$2:$L$37000,Y4)+SUMIFS('Accounting data'!$G$2:$G$37000,'Accounting data'!$H$2:$H$37000,"9999*",'Accounting data'!$I$2:$I$37000,"8*",'Accounting data'!$J$2:$J$37000,"25*",'Accounting data'!$K$2:$K$37000,"681*",'Accounting data'!$L$2:$L$37000,Y4)+SUMIFS('Accounting data'!$G$2:$G$37000,'Accounting data'!$H$2:$H$37000,"9999*",'Accounting data'!$I$2:$I$37000,"9*",'Accounting data'!$J$2:$J$37000,"25*",'Accounting data'!$K$2:$K$37000,"681*",'Accounting data'!$L$2:$L$37000,Y4)</f>
        <v>0</v>
      </c>
      <c r="Z987" s="384">
        <f>SUMIFS('Accounting data'!$G$2:$G$37000,'Accounting data'!$H$2:$H$37000,"9999*",'Accounting data'!$I$2:$I$37000,"7*",'Accounting data'!$J$2:$J$37000,"25*",'Accounting data'!$K$2:$K$37000,"681*",'Accounting data'!$L$2:$L$37000,Z4)+SUMIFS('Accounting data'!$G$2:$G$37000,'Accounting data'!$H$2:$H$37000,"9999*",'Accounting data'!$I$2:$I$37000,"8*",'Accounting data'!$J$2:$J$37000,"25*",'Accounting data'!$K$2:$K$37000,"681*",'Accounting data'!$L$2:$L$37000,Z4)+SUMIFS('Accounting data'!$G$2:$G$37000,'Accounting data'!$H$2:$H$37000,"9999*",'Accounting data'!$I$2:$I$37000,"9*",'Accounting data'!$J$2:$J$37000,"25*",'Accounting data'!$K$2:$K$37000,"681*",'Accounting data'!$L$2:$L$37000,Z4)</f>
        <v>0</v>
      </c>
      <c r="AA987" s="384">
        <f>SUMIFS('Accounting data'!$G$2:$G$37000,'Accounting data'!$H$2:$H$37000,"9999*",'Accounting data'!$I$2:$I$37000,"7*",'Accounting data'!$J$2:$J$37000,"25*",'Accounting data'!$K$2:$K$37000,"681*",'Accounting data'!$L$2:$L$37000,AA4)+SUMIFS('Accounting data'!$G$2:$G$37000,'Accounting data'!$H$2:$H$37000,"9999*",'Accounting data'!$I$2:$I$37000,"8*",'Accounting data'!$J$2:$J$37000,"25*",'Accounting data'!$K$2:$K$37000,"681*",'Accounting data'!$L$2:$L$37000,AA4)+SUMIFS('Accounting data'!$G$2:$G$37000,'Accounting data'!$H$2:$H$37000,"9999*",'Accounting data'!$I$2:$I$37000,"9*",'Accounting data'!$J$2:$J$37000,"25*",'Accounting data'!$K$2:$K$37000,"681*",'Accounting data'!$L$2:$L$37000,AA4)</f>
        <v>0</v>
      </c>
      <c r="AB987" s="384">
        <f>SUMIFS('Accounting data'!$G$2:$G$37000,'Accounting data'!$H$2:$H$37000,"9999*",'Accounting data'!$I$2:$I$37000,"7*",'Accounting data'!$J$2:$J$37000,"25*",'Accounting data'!$K$2:$K$37000,"681*",'Accounting data'!$L$2:$L$37000,AB4)+SUMIFS('Accounting data'!$G$2:$G$37000,'Accounting data'!$H$2:$H$37000,"9999*",'Accounting data'!$I$2:$I$37000,"8*",'Accounting data'!$J$2:$J$37000,"25*",'Accounting data'!$K$2:$K$37000,"681*",'Accounting data'!$L$2:$L$37000,AB4)+SUMIFS('Accounting data'!$G$2:$G$37000,'Accounting data'!$H$2:$H$37000,"9999*",'Accounting data'!$I$2:$I$37000,"9*",'Accounting data'!$J$2:$J$37000,"25*",'Accounting data'!$K$2:$K$37000,"681*",'Accounting data'!$L$2:$L$37000,AB4)</f>
        <v>0</v>
      </c>
      <c r="AC987" s="384">
        <f>SUMIFS('Accounting data'!$G$2:$G$37000,'Accounting data'!$H$2:$H$37000,"9999*",'Accounting data'!$I$2:$I$37000,"7*",'Accounting data'!$J$2:$J$37000,"25*",'Accounting data'!$K$2:$K$37000,"681*",'Accounting data'!$L$2:$L$37000,AC4)+SUMIFS('Accounting data'!$G$2:$G$37000,'Accounting data'!$H$2:$H$37000,"9999*",'Accounting data'!$I$2:$I$37000,"8*",'Accounting data'!$J$2:$J$37000,"25*",'Accounting data'!$K$2:$K$37000,"681*",'Accounting data'!$L$2:$L$37000,AC4)+SUMIFS('Accounting data'!$G$2:$G$37000,'Accounting data'!$H$2:$H$37000,"9999*",'Accounting data'!$I$2:$I$37000,"9*",'Accounting data'!$J$2:$J$37000,"25*",'Accounting data'!$K$2:$K$37000,"681*",'Accounting data'!$L$2:$L$37000,AC4)</f>
        <v>0</v>
      </c>
      <c r="AD987" s="384">
        <f>SUMIFS('Accounting data'!$G$2:$G$37000,'Accounting data'!$H$2:$H$37000,"9999*",'Accounting data'!$I$2:$I$37000,"7*",'Accounting data'!$J$2:$J$37000,"25*",'Accounting data'!$K$2:$K$37000,"681*",'Accounting data'!$L$2:$L$37000,AD4)+SUMIFS('Accounting data'!$G$2:$G$37000,'Accounting data'!$H$2:$H$37000,"9999*",'Accounting data'!$I$2:$I$37000,"8*",'Accounting data'!$J$2:$J$37000,"25*",'Accounting data'!$K$2:$K$37000,"681*",'Accounting data'!$L$2:$L$37000,AD4)+SUMIFS('Accounting data'!$G$2:$G$37000,'Accounting data'!$H$2:$H$37000,"9999*",'Accounting data'!$I$2:$I$37000,"9*",'Accounting data'!$J$2:$J$37000,"25*",'Accounting data'!$K$2:$K$37000,"681*",'Accounting data'!$L$2:$L$37000,AD4)</f>
        <v>0</v>
      </c>
      <c r="AE987" s="384">
        <f>SUMIFS('Accounting data'!$G$2:$G$37000,'Accounting data'!$H$2:$H$37000,"9999*",'Accounting data'!$I$2:$I$37000,"7*",'Accounting data'!$J$2:$J$37000,"25*",'Accounting data'!$K$2:$K$37000,"681*",'Accounting data'!$L$2:$L$37000,AE4)+SUMIFS('Accounting data'!$G$2:$G$37000,'Accounting data'!$H$2:$H$37000,"9999*",'Accounting data'!$I$2:$I$37000,"8*",'Accounting data'!$J$2:$J$37000,"25*",'Accounting data'!$K$2:$K$37000,"681*",'Accounting data'!$L$2:$L$37000,AE4)+SUMIFS('Accounting data'!$G$2:$G$37000,'Accounting data'!$H$2:$H$37000,"9999*",'Accounting data'!$I$2:$I$37000,"9*",'Accounting data'!$J$2:$J$37000,"25*",'Accounting data'!$K$2:$K$37000,"681*",'Accounting data'!$L$2:$L$37000,AE4)</f>
        <v>0</v>
      </c>
      <c r="AF987" s="384">
        <f>SUMIFS('Accounting data'!$G$2:$G$37000,'Accounting data'!$H$2:$H$37000,"9999*",'Accounting data'!$I$2:$I$37000,"7*",'Accounting data'!$J$2:$J$37000,"25*",'Accounting data'!$K$2:$K$37000,"681*",'Accounting data'!$L$2:$L$37000,AF4)+SUMIFS('Accounting data'!$G$2:$G$37000,'Accounting data'!$H$2:$H$37000,"9999*",'Accounting data'!$I$2:$I$37000,"8*",'Accounting data'!$J$2:$J$37000,"25*",'Accounting data'!$K$2:$K$37000,"681*",'Accounting data'!$L$2:$L$37000,AF4)+SUMIFS('Accounting data'!$G$2:$G$37000,'Accounting data'!$H$2:$H$37000,"9999*",'Accounting data'!$I$2:$I$37000,"9*",'Accounting data'!$J$2:$J$37000,"25*",'Accounting data'!$K$2:$K$37000,"681*",'Accounting data'!$L$2:$L$37000,AF4)</f>
        <v>0</v>
      </c>
    </row>
    <row r="988" spans="1:32">
      <c r="A988" s="383"/>
      <c r="B988" s="383"/>
      <c r="C988" s="383"/>
      <c r="D988" s="397"/>
      <c r="E988" s="384"/>
      <c r="F988" s="384"/>
      <c r="G988" s="385"/>
      <c r="H988" s="384"/>
      <c r="I988" s="384"/>
      <c r="J988" s="384"/>
      <c r="K988" s="384"/>
      <c r="L988" s="384"/>
      <c r="M988" s="384"/>
      <c r="N988" s="384"/>
      <c r="O988" s="384"/>
      <c r="P988" s="384"/>
      <c r="Q988" s="384"/>
      <c r="R988" s="384"/>
      <c r="S988" s="384"/>
      <c r="T988" s="384"/>
      <c r="U988" s="384"/>
      <c r="V988" s="384"/>
      <c r="W988" s="384"/>
      <c r="X988" s="384"/>
      <c r="Y988" s="384"/>
      <c r="Z988" s="384"/>
      <c r="AA988" s="384"/>
      <c r="AB988" s="384"/>
      <c r="AC988" s="384"/>
      <c r="AD988" s="384"/>
      <c r="AE988" s="384"/>
      <c r="AF988" s="384"/>
    </row>
    <row r="989" spans="1:32">
      <c r="A989" s="383"/>
      <c r="B989" s="383"/>
      <c r="C989" s="383"/>
      <c r="D989" s="397"/>
      <c r="E989" s="384"/>
      <c r="F989" s="384"/>
      <c r="G989" s="385"/>
      <c r="H989" s="384"/>
      <c r="I989" s="384"/>
      <c r="J989" s="384"/>
      <c r="K989" s="384"/>
      <c r="L989" s="384"/>
      <c r="M989" s="384"/>
      <c r="N989" s="384"/>
      <c r="O989" s="384"/>
      <c r="P989" s="384"/>
      <c r="Q989" s="384"/>
      <c r="R989" s="384"/>
      <c r="S989" s="384"/>
      <c r="T989" s="384"/>
      <c r="U989" s="384"/>
      <c r="V989" s="384"/>
      <c r="W989" s="384"/>
      <c r="X989" s="384"/>
      <c r="Y989" s="384"/>
      <c r="Z989" s="384"/>
      <c r="AA989" s="384"/>
      <c r="AB989" s="384"/>
      <c r="AC989" s="384"/>
      <c r="AD989" s="384"/>
      <c r="AE989" s="384"/>
      <c r="AF989" s="384"/>
    </row>
    <row r="990" spans="1:32">
      <c r="A990" s="387" t="s">
        <v>319</v>
      </c>
      <c r="B990" s="387"/>
      <c r="C990" s="387"/>
      <c r="D990" s="387"/>
      <c r="E990" s="385">
        <f>(E984-E985-E986)+(E987+E988+E989)</f>
        <v>0</v>
      </c>
      <c r="F990" s="385">
        <f t="shared" ref="F990:V990" si="128">(F984-F985-F986)+(F987+F988+F989)</f>
        <v>0</v>
      </c>
      <c r="G990" s="385"/>
      <c r="H990" s="385">
        <f t="shared" si="128"/>
        <v>0</v>
      </c>
      <c r="I990" s="385">
        <f t="shared" si="128"/>
        <v>0</v>
      </c>
      <c r="J990" s="385">
        <f t="shared" si="128"/>
        <v>0</v>
      </c>
      <c r="K990" s="385">
        <f t="shared" si="128"/>
        <v>0</v>
      </c>
      <c r="L990" s="385">
        <f t="shared" si="128"/>
        <v>0</v>
      </c>
      <c r="M990" s="385">
        <f t="shared" si="128"/>
        <v>0</v>
      </c>
      <c r="N990" s="385">
        <f t="shared" si="128"/>
        <v>0</v>
      </c>
      <c r="O990" s="385">
        <f t="shared" si="128"/>
        <v>0</v>
      </c>
      <c r="P990" s="385">
        <f t="shared" si="128"/>
        <v>0</v>
      </c>
      <c r="Q990" s="385">
        <f t="shared" si="128"/>
        <v>0</v>
      </c>
      <c r="R990" s="385">
        <f t="shared" si="128"/>
        <v>0</v>
      </c>
      <c r="S990" s="385">
        <f t="shared" si="128"/>
        <v>0</v>
      </c>
      <c r="T990" s="385">
        <f t="shared" si="128"/>
        <v>0</v>
      </c>
      <c r="U990" s="385">
        <f t="shared" si="128"/>
        <v>0</v>
      </c>
      <c r="V990" s="385">
        <f t="shared" si="128"/>
        <v>0</v>
      </c>
      <c r="W990" s="385">
        <f t="shared" ref="W990:AF990" si="129">(W984-W985-W986)+(W987+W988+W989)</f>
        <v>0</v>
      </c>
      <c r="X990" s="385">
        <f t="shared" si="129"/>
        <v>0</v>
      </c>
      <c r="Y990" s="385">
        <f t="shared" si="129"/>
        <v>0</v>
      </c>
      <c r="Z990" s="385">
        <f t="shared" si="129"/>
        <v>0</v>
      </c>
      <c r="AA990" s="385">
        <f t="shared" si="129"/>
        <v>0</v>
      </c>
      <c r="AB990" s="385">
        <f t="shared" si="129"/>
        <v>0</v>
      </c>
      <c r="AC990" s="385">
        <f t="shared" si="129"/>
        <v>0</v>
      </c>
      <c r="AD990" s="385">
        <f t="shared" si="129"/>
        <v>0</v>
      </c>
      <c r="AE990" s="385">
        <f t="shared" si="129"/>
        <v>0</v>
      </c>
      <c r="AF990" s="385">
        <f t="shared" si="129"/>
        <v>0</v>
      </c>
    </row>
    <row r="991" spans="1:32">
      <c r="A991" s="383" t="s">
        <v>72</v>
      </c>
      <c r="B991" s="383" t="s">
        <v>72</v>
      </c>
      <c r="C991" s="383">
        <v>2900</v>
      </c>
      <c r="D991" s="397">
        <v>6810</v>
      </c>
      <c r="E991" s="384">
        <f>SUMIFS('Accounting data'!$G$2:$G$37000,'Accounting data'!$J$2:$J$37000,"29*",'Accounting data'!$K$2:$K$37000,"681*",'Accounting data'!$L$2:$L$37000,E4)</f>
        <v>0</v>
      </c>
      <c r="F991" s="384">
        <f>SUMIFS('Accounting data'!$G$2:$G$37000,'Accounting data'!$J$2:$J$37000,"29*",'Accounting data'!$K$2:$K$37000,"681*",'Accounting data'!$L$2:$L$37000,F4)</f>
        <v>0</v>
      </c>
      <c r="G991" s="385"/>
      <c r="H991" s="384">
        <f>SUMIFS('Accounting data'!$G$2:$G$37000,'Accounting data'!$J$2:$J$37000,"29*",'Accounting data'!$K$2:$K$37000,"681*",'Accounting data'!$L$2:$L$37000,H4)</f>
        <v>0</v>
      </c>
      <c r="I991" s="384">
        <f>SUMIFS('Accounting data'!$G$2:$G$37000,'Accounting data'!$J$2:$J$37000,"29*",'Accounting data'!$K$2:$K$37000,"681*",'Accounting data'!$L$2:$L$37000,I4)</f>
        <v>0</v>
      </c>
      <c r="J991" s="384">
        <f>SUMIFS('Accounting data'!$G$2:$G$37000,'Accounting data'!$J$2:$J$37000,"29*",'Accounting data'!$K$2:$K$37000,"681*",'Accounting data'!$L$2:$L$37000,J4)</f>
        <v>0</v>
      </c>
      <c r="K991" s="384">
        <f>SUMIFS('Accounting data'!$G$2:$G$37000,'Accounting data'!$J$2:$J$37000,"29*",'Accounting data'!$K$2:$K$37000,"681*",'Accounting data'!$L$2:$L$37000,K4)</f>
        <v>0</v>
      </c>
      <c r="L991" s="384">
        <f>SUMIFS('Accounting data'!$G$2:$G$37000,'Accounting data'!$J$2:$J$37000,"29*",'Accounting data'!$K$2:$K$37000,"681*",'Accounting data'!$L$2:$L$37000,L4)</f>
        <v>0</v>
      </c>
      <c r="M991" s="384">
        <f>SUMIFS('Accounting data'!$G$2:$G$37000,'Accounting data'!$J$2:$J$37000,"29*",'Accounting data'!$K$2:$K$37000,"681*",'Accounting data'!$L$2:$L$37000,M4)</f>
        <v>0</v>
      </c>
      <c r="N991" s="384">
        <f>SUMIFS('Accounting data'!$G$2:$G$37000,'Accounting data'!$J$2:$J$37000,"29*",'Accounting data'!$K$2:$K$37000,"681*",'Accounting data'!$L$2:$L$37000,N4)</f>
        <v>0</v>
      </c>
      <c r="O991" s="384">
        <f>SUMIFS('Accounting data'!$G$2:$G$37000,'Accounting data'!$J$2:$J$37000,"29*",'Accounting data'!$K$2:$K$37000,"681*",'Accounting data'!$L$2:$L$37000,O4)</f>
        <v>0</v>
      </c>
      <c r="P991" s="384">
        <f>SUMIFS('Accounting data'!$G$2:$G$37000,'Accounting data'!$J$2:$J$37000,"29*",'Accounting data'!$K$2:$K$37000,"681*",'Accounting data'!$L$2:$L$37000,P4)</f>
        <v>0</v>
      </c>
      <c r="Q991" s="384">
        <f>SUMIFS('Accounting data'!$G$2:$G$37000,'Accounting data'!$J$2:$J$37000,"29*",'Accounting data'!$K$2:$K$37000,"681*",'Accounting data'!$L$2:$L$37000,Q4)</f>
        <v>0</v>
      </c>
      <c r="R991" s="384">
        <f>SUMIFS('Accounting data'!$G$2:$G$37000,'Accounting data'!$J$2:$J$37000,"29*",'Accounting data'!$K$2:$K$37000,"681*",'Accounting data'!$L$2:$L$37000,R4)</f>
        <v>0</v>
      </c>
      <c r="S991" s="384">
        <f>SUMIFS('Accounting data'!$G$2:$G$37000,'Accounting data'!$J$2:$J$37000,"29*",'Accounting data'!$K$2:$K$37000,"681*",'Accounting data'!$L$2:$L$37000,S4)</f>
        <v>0</v>
      </c>
      <c r="T991" s="384">
        <f>SUMIFS('Accounting data'!$G$2:$G$37000,'Accounting data'!$J$2:$J$37000,"29*",'Accounting data'!$K$2:$K$37000,"681*",'Accounting data'!$L$2:$L$37000,T4)</f>
        <v>0</v>
      </c>
      <c r="U991" s="384">
        <f>SUMIFS('Accounting data'!$G$2:$G$37000,'Accounting data'!$J$2:$J$37000,"29*",'Accounting data'!$K$2:$K$37000,"681*",'Accounting data'!$L$2:$L$37000,U4)</f>
        <v>0</v>
      </c>
      <c r="V991" s="384">
        <f>SUMIFS('Accounting data'!$G$2:$G$37000,'Accounting data'!$J$2:$J$37000,"29*",'Accounting data'!$K$2:$K$37000,"681*",'Accounting data'!$L$2:$L$37000,V4)</f>
        <v>0</v>
      </c>
      <c r="W991" s="384">
        <f>SUMIFS('Accounting data'!$G$2:$G$37000,'Accounting data'!$J$2:$J$37000,"29*",'Accounting data'!$K$2:$K$37000,"681*",'Accounting data'!$L$2:$L$37000,W4)</f>
        <v>0</v>
      </c>
      <c r="X991" s="384">
        <f>SUMIFS('Accounting data'!$G$2:$G$37000,'Accounting data'!$J$2:$J$37000,"29*",'Accounting data'!$K$2:$K$37000,"681*",'Accounting data'!$L$2:$L$37000,X4)</f>
        <v>0</v>
      </c>
      <c r="Y991" s="384">
        <f>SUMIFS('Accounting data'!$G$2:$G$37000,'Accounting data'!$J$2:$J$37000,"29*",'Accounting data'!$K$2:$K$37000,"681*",'Accounting data'!$L$2:$L$37000,Y4)</f>
        <v>0</v>
      </c>
      <c r="Z991" s="384">
        <f>SUMIFS('Accounting data'!$G$2:$G$37000,'Accounting data'!$J$2:$J$37000,"29*",'Accounting data'!$K$2:$K$37000,"681*",'Accounting data'!$L$2:$L$37000,Z4)</f>
        <v>0</v>
      </c>
      <c r="AA991" s="384">
        <f>SUMIFS('Accounting data'!$G$2:$G$37000,'Accounting data'!$J$2:$J$37000,"29*",'Accounting data'!$K$2:$K$37000,"681*",'Accounting data'!$L$2:$L$37000,AA4)</f>
        <v>0</v>
      </c>
      <c r="AB991" s="384">
        <f>SUMIFS('Accounting data'!$G$2:$G$37000,'Accounting data'!$J$2:$J$37000,"29*",'Accounting data'!$K$2:$K$37000,"681*",'Accounting data'!$L$2:$L$37000,AB4)</f>
        <v>0</v>
      </c>
      <c r="AC991" s="384">
        <f>SUMIFS('Accounting data'!$G$2:$G$37000,'Accounting data'!$J$2:$J$37000,"29*",'Accounting data'!$K$2:$K$37000,"681*",'Accounting data'!$L$2:$L$37000,AC4)</f>
        <v>0</v>
      </c>
      <c r="AD991" s="384">
        <f>SUMIFS('Accounting data'!$G$2:$G$37000,'Accounting data'!$J$2:$J$37000,"29*",'Accounting data'!$K$2:$K$37000,"681*",'Accounting data'!$L$2:$L$37000,AD4)</f>
        <v>0</v>
      </c>
      <c r="AE991" s="384">
        <f>SUMIFS('Accounting data'!$G$2:$G$37000,'Accounting data'!$J$2:$J$37000,"29*",'Accounting data'!$K$2:$K$37000,"681*",'Accounting data'!$L$2:$L$37000,AE4)</f>
        <v>0</v>
      </c>
      <c r="AF991" s="384">
        <f>SUMIFS('Accounting data'!$G$2:$G$37000,'Accounting data'!$J$2:$J$37000,"29*",'Accounting data'!$K$2:$K$37000,"681*",'Accounting data'!$L$2:$L$37000,AF4)</f>
        <v>0</v>
      </c>
    </row>
    <row r="992" spans="1:32">
      <c r="A992" s="383" t="s">
        <v>288</v>
      </c>
      <c r="B992" s="383" t="s">
        <v>72</v>
      </c>
      <c r="C992" s="383">
        <v>2900</v>
      </c>
      <c r="D992" s="397">
        <v>6810</v>
      </c>
      <c r="E992" s="384">
        <f>SUMIFS('Accounting data'!$G$2:$G$37000,'Accounting data'!$H$2:$H$37000,"9999*",'Accounting data'!$J$2:$J$37000,"29*",'Accounting data'!$K$2:$K$37000,"681*",'Accounting data'!$L$2:$L$37000,E4)</f>
        <v>0</v>
      </c>
      <c r="F992" s="384">
        <f>SUMIFS('Accounting data'!$G$2:$G$37000,'Accounting data'!$H$2:$H$37000,"9999*",'Accounting data'!$J$2:$J$37000,"29*",'Accounting data'!$K$2:$K$37000,"681*",'Accounting data'!$L$2:$L$37000,F4)</f>
        <v>0</v>
      </c>
      <c r="G992" s="385"/>
      <c r="H992" s="384">
        <f>SUMIFS('Accounting data'!$G$2:$G$37000,'Accounting data'!$H$2:$H$37000,"9999*",'Accounting data'!$J$2:$J$37000,"29*",'Accounting data'!$K$2:$K$37000,"681*",'Accounting data'!$L$2:$L$37000,H4)</f>
        <v>0</v>
      </c>
      <c r="I992" s="384">
        <f>SUMIFS('Accounting data'!$G$2:$G$37000,'Accounting data'!$H$2:$H$37000,"9999*",'Accounting data'!$J$2:$J$37000,"29*",'Accounting data'!$K$2:$K$37000,"681*",'Accounting data'!$L$2:$L$37000,I4)</f>
        <v>0</v>
      </c>
      <c r="J992" s="384">
        <f>SUMIFS('Accounting data'!$G$2:$G$37000,'Accounting data'!$H$2:$H$37000,"9999*",'Accounting data'!$J$2:$J$37000,"29*",'Accounting data'!$K$2:$K$37000,"681*",'Accounting data'!$L$2:$L$37000,J4)</f>
        <v>0</v>
      </c>
      <c r="K992" s="384">
        <f>SUMIFS('Accounting data'!$G$2:$G$37000,'Accounting data'!$H$2:$H$37000,"9999*",'Accounting data'!$J$2:$J$37000,"29*",'Accounting data'!$K$2:$K$37000,"681*",'Accounting data'!$L$2:$L$37000,K4)</f>
        <v>0</v>
      </c>
      <c r="L992" s="384">
        <f>SUMIFS('Accounting data'!$G$2:$G$37000,'Accounting data'!$H$2:$H$37000,"9999*",'Accounting data'!$J$2:$J$37000,"29*",'Accounting data'!$K$2:$K$37000,"681*",'Accounting data'!$L$2:$L$37000,L4)</f>
        <v>0</v>
      </c>
      <c r="M992" s="384">
        <f>SUMIFS('Accounting data'!$G$2:$G$37000,'Accounting data'!$H$2:$H$37000,"9999*",'Accounting data'!$J$2:$J$37000,"29*",'Accounting data'!$K$2:$K$37000,"681*",'Accounting data'!$L$2:$L$37000,M4)</f>
        <v>0</v>
      </c>
      <c r="N992" s="384">
        <f>SUMIFS('Accounting data'!$G$2:$G$37000,'Accounting data'!$H$2:$H$37000,"9999*",'Accounting data'!$J$2:$J$37000,"29*",'Accounting data'!$K$2:$K$37000,"681*",'Accounting data'!$L$2:$L$37000,N4)</f>
        <v>0</v>
      </c>
      <c r="O992" s="384">
        <f>SUMIFS('Accounting data'!$G$2:$G$37000,'Accounting data'!$H$2:$H$37000,"9999*",'Accounting data'!$J$2:$J$37000,"29*",'Accounting data'!$K$2:$K$37000,"681*",'Accounting data'!$L$2:$L$37000,O4)</f>
        <v>0</v>
      </c>
      <c r="P992" s="384">
        <f>SUMIFS('Accounting data'!$G$2:$G$37000,'Accounting data'!$H$2:$H$37000,"9999*",'Accounting data'!$J$2:$J$37000,"29*",'Accounting data'!$K$2:$K$37000,"681*",'Accounting data'!$L$2:$L$37000,P4)</f>
        <v>0</v>
      </c>
      <c r="Q992" s="384">
        <f>SUMIFS('Accounting data'!$G$2:$G$37000,'Accounting data'!$H$2:$H$37000,"9999*",'Accounting data'!$J$2:$J$37000,"29*",'Accounting data'!$K$2:$K$37000,"681*",'Accounting data'!$L$2:$L$37000,Q4)</f>
        <v>0</v>
      </c>
      <c r="R992" s="384">
        <f>SUMIFS('Accounting data'!$G$2:$G$37000,'Accounting data'!$H$2:$H$37000,"9999*",'Accounting data'!$J$2:$J$37000,"29*",'Accounting data'!$K$2:$K$37000,"681*",'Accounting data'!$L$2:$L$37000,R4)</f>
        <v>0</v>
      </c>
      <c r="S992" s="384">
        <f>SUMIFS('Accounting data'!$G$2:$G$37000,'Accounting data'!$H$2:$H$37000,"9999*",'Accounting data'!$J$2:$J$37000,"29*",'Accounting data'!$K$2:$K$37000,"681*",'Accounting data'!$L$2:$L$37000,S4)</f>
        <v>0</v>
      </c>
      <c r="T992" s="384">
        <f>SUMIFS('Accounting data'!$G$2:$G$37000,'Accounting data'!$H$2:$H$37000,"9999*",'Accounting data'!$J$2:$J$37000,"29*",'Accounting data'!$K$2:$K$37000,"681*",'Accounting data'!$L$2:$L$37000,T4)</f>
        <v>0</v>
      </c>
      <c r="U992" s="384">
        <f>SUMIFS('Accounting data'!$G$2:$G$37000,'Accounting data'!$H$2:$H$37000,"9999*",'Accounting data'!$J$2:$J$37000,"29*",'Accounting data'!$K$2:$K$37000,"681*",'Accounting data'!$L$2:$L$37000,U4)</f>
        <v>0</v>
      </c>
      <c r="V992" s="384">
        <f>SUMIFS('Accounting data'!$G$2:$G$37000,'Accounting data'!$H$2:$H$37000,"9999*",'Accounting data'!$J$2:$J$37000,"29*",'Accounting data'!$K$2:$K$37000,"681*",'Accounting data'!$L$2:$L$37000,V4)</f>
        <v>0</v>
      </c>
      <c r="W992" s="384">
        <f>SUMIFS('Accounting data'!$G$2:$G$37000,'Accounting data'!$H$2:$H$37000,"9999*",'Accounting data'!$J$2:$J$37000,"29*",'Accounting data'!$K$2:$K$37000,"681*",'Accounting data'!$L$2:$L$37000,W4)</f>
        <v>0</v>
      </c>
      <c r="X992" s="384">
        <f>SUMIFS('Accounting data'!$G$2:$G$37000,'Accounting data'!$H$2:$H$37000,"9999*",'Accounting data'!$J$2:$J$37000,"29*",'Accounting data'!$K$2:$K$37000,"681*",'Accounting data'!$L$2:$L$37000,X4)</f>
        <v>0</v>
      </c>
      <c r="Y992" s="384">
        <f>SUMIFS('Accounting data'!$G$2:$G$37000,'Accounting data'!$H$2:$H$37000,"9999*",'Accounting data'!$J$2:$J$37000,"29*",'Accounting data'!$K$2:$K$37000,"681*",'Accounting data'!$L$2:$L$37000,Y4)</f>
        <v>0</v>
      </c>
      <c r="Z992" s="384">
        <f>SUMIFS('Accounting data'!$G$2:$G$37000,'Accounting data'!$H$2:$H$37000,"9999*",'Accounting data'!$J$2:$J$37000,"29*",'Accounting data'!$K$2:$K$37000,"681*",'Accounting data'!$L$2:$L$37000,Z4)</f>
        <v>0</v>
      </c>
      <c r="AA992" s="384">
        <f>SUMIFS('Accounting data'!$G$2:$G$37000,'Accounting data'!$H$2:$H$37000,"9999*",'Accounting data'!$J$2:$J$37000,"29*",'Accounting data'!$K$2:$K$37000,"681*",'Accounting data'!$L$2:$L$37000,AA4)</f>
        <v>0</v>
      </c>
      <c r="AB992" s="384">
        <f>SUMIFS('Accounting data'!$G$2:$G$37000,'Accounting data'!$H$2:$H$37000,"9999*",'Accounting data'!$J$2:$J$37000,"29*",'Accounting data'!$K$2:$K$37000,"681*",'Accounting data'!$L$2:$L$37000,AB4)</f>
        <v>0</v>
      </c>
      <c r="AC992" s="384">
        <f>SUMIFS('Accounting data'!$G$2:$G$37000,'Accounting data'!$H$2:$H$37000,"9999*",'Accounting data'!$J$2:$J$37000,"29*",'Accounting data'!$K$2:$K$37000,"681*",'Accounting data'!$L$2:$L$37000,AC4)</f>
        <v>0</v>
      </c>
      <c r="AD992" s="384">
        <f>SUMIFS('Accounting data'!$G$2:$G$37000,'Accounting data'!$H$2:$H$37000,"9999*",'Accounting data'!$J$2:$J$37000,"29*",'Accounting data'!$K$2:$K$37000,"681*",'Accounting data'!$L$2:$L$37000,AD4)</f>
        <v>0</v>
      </c>
      <c r="AE992" s="384">
        <f>SUMIFS('Accounting data'!$G$2:$G$37000,'Accounting data'!$H$2:$H$37000,"9999*",'Accounting data'!$J$2:$J$37000,"29*",'Accounting data'!$K$2:$K$37000,"681*",'Accounting data'!$L$2:$L$37000,AE4)</f>
        <v>0</v>
      </c>
      <c r="AF992" s="384">
        <f>SUMIFS('Accounting data'!$G$2:$G$37000,'Accounting data'!$H$2:$H$37000,"9999*",'Accounting data'!$J$2:$J$37000,"29*",'Accounting data'!$K$2:$K$37000,"681*",'Accounting data'!$L$2:$L$37000,AF4)</f>
        <v>0</v>
      </c>
    </row>
    <row r="993" spans="1:32">
      <c r="A993" s="383" t="s">
        <v>72</v>
      </c>
      <c r="B993" s="383" t="s">
        <v>80</v>
      </c>
      <c r="C993" s="383">
        <v>2900</v>
      </c>
      <c r="D993" s="397">
        <v>6810</v>
      </c>
      <c r="E993" s="384">
        <f>SUMIFS('Accounting data'!$G$2:$G$37000,'Accounting data'!$I$2:$I$37000,"7*",'Accounting data'!$J$2:$J$37000,"29*",'Accounting data'!$K$2:$K$37000,"681*",'Accounting data'!$L$2:$L$37000,E4)+SUMIFS('Accounting data'!$G$2:$G$37000,'Accounting data'!$I$2:$I$37000,"8*",'Accounting data'!$J$2:$J$37000,"29*",'Accounting data'!$K$2:$K$37000,"681*",'Accounting data'!$L$2:$L$37000,E4)+SUMIFS('Accounting data'!$G$2:$G$37000,'Accounting data'!$I$2:$I$37000,"9*",'Accounting data'!$J$2:$J$37000,"29*",'Accounting data'!$K$2:$K$37000,"681*",'Accounting data'!$L$2:$L$37000,E4)</f>
        <v>0</v>
      </c>
      <c r="F993" s="384">
        <f>SUMIFS('Accounting data'!$G$2:$G$37000,'Accounting data'!$I$2:$I$37000,"7*",'Accounting data'!$J$2:$J$37000,"29*",'Accounting data'!$K$2:$K$37000,"681*",'Accounting data'!$L$2:$L$37000,F4)+SUMIFS('Accounting data'!$G$2:$G$37000,'Accounting data'!$I$2:$I$37000,"8*",'Accounting data'!$J$2:$J$37000,"29*",'Accounting data'!$K$2:$K$37000,"681*",'Accounting data'!$L$2:$L$37000,F4)+SUMIFS('Accounting data'!$G$2:$G$37000,'Accounting data'!$I$2:$I$37000,"9*",'Accounting data'!$J$2:$J$37000,"29*",'Accounting data'!$K$2:$K$37000,"681*",'Accounting data'!$L$2:$L$37000,F4)</f>
        <v>0</v>
      </c>
      <c r="G993" s="385"/>
      <c r="H993" s="384">
        <f>SUMIFS('Accounting data'!$G$2:$G$37000,'Accounting data'!$I$2:$I$37000,"7*",'Accounting data'!$J$2:$J$37000,"29*",'Accounting data'!$K$2:$K$37000,"681*",'Accounting data'!$L$2:$L$37000,H4)+SUMIFS('Accounting data'!$G$2:$G$37000,'Accounting data'!$I$2:$I$37000,"8*",'Accounting data'!$J$2:$J$37000,"29*",'Accounting data'!$K$2:$K$37000,"681*",'Accounting data'!$L$2:$L$37000,H4)+SUMIFS('Accounting data'!$G$2:$G$37000,'Accounting data'!$I$2:$I$37000,"9*",'Accounting data'!$J$2:$J$37000,"29*",'Accounting data'!$K$2:$K$37000,"681*",'Accounting data'!$L$2:$L$37000,H4)</f>
        <v>0</v>
      </c>
      <c r="I993" s="384">
        <f>SUMIFS('Accounting data'!$G$2:$G$37000,'Accounting data'!$I$2:$I$37000,"7*",'Accounting data'!$J$2:$J$37000,"29*",'Accounting data'!$K$2:$K$37000,"681*",'Accounting data'!$L$2:$L$37000,I4)+SUMIFS('Accounting data'!$G$2:$G$37000,'Accounting data'!$I$2:$I$37000,"8*",'Accounting data'!$J$2:$J$37000,"29*",'Accounting data'!$K$2:$K$37000,"681*",'Accounting data'!$L$2:$L$37000,I4)+SUMIFS('Accounting data'!$G$2:$G$37000,'Accounting data'!$I$2:$I$37000,"9*",'Accounting data'!$J$2:$J$37000,"29*",'Accounting data'!$K$2:$K$37000,"681*",'Accounting data'!$L$2:$L$37000,I4)</f>
        <v>0</v>
      </c>
      <c r="J993" s="384">
        <f>SUMIFS('Accounting data'!$G$2:$G$37000,'Accounting data'!$I$2:$I$37000,"7*",'Accounting data'!$J$2:$J$37000,"29*",'Accounting data'!$K$2:$K$37000,"681*",'Accounting data'!$L$2:$L$37000,J4)+SUMIFS('Accounting data'!$G$2:$G$37000,'Accounting data'!$I$2:$I$37000,"8*",'Accounting data'!$J$2:$J$37000,"29*",'Accounting data'!$K$2:$K$37000,"681*",'Accounting data'!$L$2:$L$37000,J4)+SUMIFS('Accounting data'!$G$2:$G$37000,'Accounting data'!$I$2:$I$37000,"9*",'Accounting data'!$J$2:$J$37000,"29*",'Accounting data'!$K$2:$K$37000,"681*",'Accounting data'!$L$2:$L$37000,J4)</f>
        <v>0</v>
      </c>
      <c r="K993" s="384">
        <f>SUMIFS('Accounting data'!$G$2:$G$37000,'Accounting data'!$I$2:$I$37000,"7*",'Accounting data'!$J$2:$J$37000,"29*",'Accounting data'!$K$2:$K$37000,"681*",'Accounting data'!$L$2:$L$37000,K4)+SUMIFS('Accounting data'!$G$2:$G$37000,'Accounting data'!$I$2:$I$37000,"8*",'Accounting data'!$J$2:$J$37000,"29*",'Accounting data'!$K$2:$K$37000,"681*",'Accounting data'!$L$2:$L$37000,K4)+SUMIFS('Accounting data'!$G$2:$G$37000,'Accounting data'!$I$2:$I$37000,"9*",'Accounting data'!$J$2:$J$37000,"29*",'Accounting data'!$K$2:$K$37000,"681*",'Accounting data'!$L$2:$L$37000,K4)</f>
        <v>0</v>
      </c>
      <c r="L993" s="384">
        <f>SUMIFS('Accounting data'!$G$2:$G$37000,'Accounting data'!$I$2:$I$37000,"7*",'Accounting data'!$J$2:$J$37000,"29*",'Accounting data'!$K$2:$K$37000,"681*",'Accounting data'!$L$2:$L$37000,L4)+SUMIFS('Accounting data'!$G$2:$G$37000,'Accounting data'!$I$2:$I$37000,"8*",'Accounting data'!$J$2:$J$37000,"29*",'Accounting data'!$K$2:$K$37000,"681*",'Accounting data'!$L$2:$L$37000,L4)+SUMIFS('Accounting data'!$G$2:$G$37000,'Accounting data'!$I$2:$I$37000,"9*",'Accounting data'!$J$2:$J$37000,"29*",'Accounting data'!$K$2:$K$37000,"681*",'Accounting data'!$L$2:$L$37000,L4)</f>
        <v>0</v>
      </c>
      <c r="M993" s="384">
        <f>SUMIFS('Accounting data'!$G$2:$G$37000,'Accounting data'!$I$2:$I$37000,"7*",'Accounting data'!$J$2:$J$37000,"29*",'Accounting data'!$K$2:$K$37000,"681*",'Accounting data'!$L$2:$L$37000,M4)+SUMIFS('Accounting data'!$G$2:$G$37000,'Accounting data'!$I$2:$I$37000,"8*",'Accounting data'!$J$2:$J$37000,"29*",'Accounting data'!$K$2:$K$37000,"681*",'Accounting data'!$L$2:$L$37000,M4)+SUMIFS('Accounting data'!$G$2:$G$37000,'Accounting data'!$I$2:$I$37000,"9*",'Accounting data'!$J$2:$J$37000,"29*",'Accounting data'!$K$2:$K$37000,"681*",'Accounting data'!$L$2:$L$37000,M4)</f>
        <v>0</v>
      </c>
      <c r="N993" s="384">
        <f>SUMIFS('Accounting data'!$G$2:$G$37000,'Accounting data'!$I$2:$I$37000,"7*",'Accounting data'!$J$2:$J$37000,"29*",'Accounting data'!$K$2:$K$37000,"681*",'Accounting data'!$L$2:$L$37000,N4)+SUMIFS('Accounting data'!$G$2:$G$37000,'Accounting data'!$I$2:$I$37000,"8*",'Accounting data'!$J$2:$J$37000,"29*",'Accounting data'!$K$2:$K$37000,"681*",'Accounting data'!$L$2:$L$37000,N4)+SUMIFS('Accounting data'!$G$2:$G$37000,'Accounting data'!$I$2:$I$37000,"9*",'Accounting data'!$J$2:$J$37000,"29*",'Accounting data'!$K$2:$K$37000,"681*",'Accounting data'!$L$2:$L$37000,N4)</f>
        <v>0</v>
      </c>
      <c r="O993" s="384">
        <f>SUMIFS('Accounting data'!$G$2:$G$37000,'Accounting data'!$I$2:$I$37000,"7*",'Accounting data'!$J$2:$J$37000,"29*",'Accounting data'!$K$2:$K$37000,"681*",'Accounting data'!$L$2:$L$37000,O4)+SUMIFS('Accounting data'!$G$2:$G$37000,'Accounting data'!$I$2:$I$37000,"8*",'Accounting data'!$J$2:$J$37000,"29*",'Accounting data'!$K$2:$K$37000,"681*",'Accounting data'!$L$2:$L$37000,O4)+SUMIFS('Accounting data'!$G$2:$G$37000,'Accounting data'!$I$2:$I$37000,"9*",'Accounting data'!$J$2:$J$37000,"29*",'Accounting data'!$K$2:$K$37000,"681*",'Accounting data'!$L$2:$L$37000,O4)</f>
        <v>0</v>
      </c>
      <c r="P993" s="384">
        <f>SUMIFS('Accounting data'!$G$2:$G$37000,'Accounting data'!$I$2:$I$37000,"7*",'Accounting data'!$J$2:$J$37000,"29*",'Accounting data'!$K$2:$K$37000,"681*",'Accounting data'!$L$2:$L$37000,P4)+SUMIFS('Accounting data'!$G$2:$G$37000,'Accounting data'!$I$2:$I$37000,"8*",'Accounting data'!$J$2:$J$37000,"29*",'Accounting data'!$K$2:$K$37000,"681*",'Accounting data'!$L$2:$L$37000,P4)+SUMIFS('Accounting data'!$G$2:$G$37000,'Accounting data'!$I$2:$I$37000,"9*",'Accounting data'!$J$2:$J$37000,"29*",'Accounting data'!$K$2:$K$37000,"681*",'Accounting data'!$L$2:$L$37000,P4)</f>
        <v>0</v>
      </c>
      <c r="Q993" s="384">
        <f>SUMIFS('Accounting data'!$G$2:$G$37000,'Accounting data'!$I$2:$I$37000,"7*",'Accounting data'!$J$2:$J$37000,"29*",'Accounting data'!$K$2:$K$37000,"681*",'Accounting data'!$L$2:$L$37000,Q4)+SUMIFS('Accounting data'!$G$2:$G$37000,'Accounting data'!$I$2:$I$37000,"8*",'Accounting data'!$J$2:$J$37000,"29*",'Accounting data'!$K$2:$K$37000,"681*",'Accounting data'!$L$2:$L$37000,Q4)+SUMIFS('Accounting data'!$G$2:$G$37000,'Accounting data'!$I$2:$I$37000,"9*",'Accounting data'!$J$2:$J$37000,"29*",'Accounting data'!$K$2:$K$37000,"681*",'Accounting data'!$L$2:$L$37000,Q4)</f>
        <v>0</v>
      </c>
      <c r="R993" s="384">
        <f>SUMIFS('Accounting data'!$G$2:$G$37000,'Accounting data'!$I$2:$I$37000,"7*",'Accounting data'!$J$2:$J$37000,"29*",'Accounting data'!$K$2:$K$37000,"681*",'Accounting data'!$L$2:$L$37000,R4)+SUMIFS('Accounting data'!$G$2:$G$37000,'Accounting data'!$I$2:$I$37000,"8*",'Accounting data'!$J$2:$J$37000,"29*",'Accounting data'!$K$2:$K$37000,"681*",'Accounting data'!$L$2:$L$37000,R4)+SUMIFS('Accounting data'!$G$2:$G$37000,'Accounting data'!$I$2:$I$37000,"9*",'Accounting data'!$J$2:$J$37000,"29*",'Accounting data'!$K$2:$K$37000,"681*",'Accounting data'!$L$2:$L$37000,R4)</f>
        <v>0</v>
      </c>
      <c r="S993" s="384">
        <f>SUMIFS('Accounting data'!$G$2:$G$37000,'Accounting data'!$I$2:$I$37000,"7*",'Accounting data'!$J$2:$J$37000,"29*",'Accounting data'!$K$2:$K$37000,"681*",'Accounting data'!$L$2:$L$37000,S4)+SUMIFS('Accounting data'!$G$2:$G$37000,'Accounting data'!$I$2:$I$37000,"8*",'Accounting data'!$J$2:$J$37000,"29*",'Accounting data'!$K$2:$K$37000,"681*",'Accounting data'!$L$2:$L$37000,S4)+SUMIFS('Accounting data'!$G$2:$G$37000,'Accounting data'!$I$2:$I$37000,"9*",'Accounting data'!$J$2:$J$37000,"29*",'Accounting data'!$K$2:$K$37000,"681*",'Accounting data'!$L$2:$L$37000,S4)</f>
        <v>0</v>
      </c>
      <c r="T993" s="384">
        <f>SUMIFS('Accounting data'!$G$2:$G$37000,'Accounting data'!$I$2:$I$37000,"7*",'Accounting data'!$J$2:$J$37000,"29*",'Accounting data'!$K$2:$K$37000,"681*",'Accounting data'!$L$2:$L$37000,T4)+SUMIFS('Accounting data'!$G$2:$G$37000,'Accounting data'!$I$2:$I$37000,"8*",'Accounting data'!$J$2:$J$37000,"29*",'Accounting data'!$K$2:$K$37000,"681*",'Accounting data'!$L$2:$L$37000,T4)+SUMIFS('Accounting data'!$G$2:$G$37000,'Accounting data'!$I$2:$I$37000,"9*",'Accounting data'!$J$2:$J$37000,"29*",'Accounting data'!$K$2:$K$37000,"681*",'Accounting data'!$L$2:$L$37000,T4)</f>
        <v>0</v>
      </c>
      <c r="U993" s="384">
        <f>SUMIFS('Accounting data'!$G$2:$G$37000,'Accounting data'!$I$2:$I$37000,"7*",'Accounting data'!$J$2:$J$37000,"29*",'Accounting data'!$K$2:$K$37000,"681*",'Accounting data'!$L$2:$L$37000,U4)+SUMIFS('Accounting data'!$G$2:$G$37000,'Accounting data'!$I$2:$I$37000,"8*",'Accounting data'!$J$2:$J$37000,"29*",'Accounting data'!$K$2:$K$37000,"681*",'Accounting data'!$L$2:$L$37000,U4)+SUMIFS('Accounting data'!$G$2:$G$37000,'Accounting data'!$I$2:$I$37000,"9*",'Accounting data'!$J$2:$J$37000,"29*",'Accounting data'!$K$2:$K$37000,"681*",'Accounting data'!$L$2:$L$37000,U4)</f>
        <v>0</v>
      </c>
      <c r="V993" s="384">
        <f>SUMIFS('Accounting data'!$G$2:$G$37000,'Accounting data'!$I$2:$I$37000,"7*",'Accounting data'!$J$2:$J$37000,"29*",'Accounting data'!$K$2:$K$37000,"681*",'Accounting data'!$L$2:$L$37000,V4)+SUMIFS('Accounting data'!$G$2:$G$37000,'Accounting data'!$I$2:$I$37000,"8*",'Accounting data'!$J$2:$J$37000,"29*",'Accounting data'!$K$2:$K$37000,"681*",'Accounting data'!$L$2:$L$37000,V4)+SUMIFS('Accounting data'!$G$2:$G$37000,'Accounting data'!$I$2:$I$37000,"9*",'Accounting data'!$J$2:$J$37000,"29*",'Accounting data'!$K$2:$K$37000,"681*",'Accounting data'!$L$2:$L$37000,V4)</f>
        <v>0</v>
      </c>
      <c r="W993" s="384">
        <f>SUMIFS('Accounting data'!$G$2:$G$37000,'Accounting data'!$I$2:$I$37000,"7*",'Accounting data'!$J$2:$J$37000,"29*",'Accounting data'!$K$2:$K$37000,"681*",'Accounting data'!$L$2:$L$37000,W4)+SUMIFS('Accounting data'!$G$2:$G$37000,'Accounting data'!$I$2:$I$37000,"8*",'Accounting data'!$J$2:$J$37000,"29*",'Accounting data'!$K$2:$K$37000,"681*",'Accounting data'!$L$2:$L$37000,W4)+SUMIFS('Accounting data'!$G$2:$G$37000,'Accounting data'!$I$2:$I$37000,"9*",'Accounting data'!$J$2:$J$37000,"29*",'Accounting data'!$K$2:$K$37000,"681*",'Accounting data'!$L$2:$L$37000,W4)</f>
        <v>0</v>
      </c>
      <c r="X993" s="384">
        <f>SUMIFS('Accounting data'!$G$2:$G$37000,'Accounting data'!$I$2:$I$37000,"7*",'Accounting data'!$J$2:$J$37000,"29*",'Accounting data'!$K$2:$K$37000,"681*",'Accounting data'!$L$2:$L$37000,X4)+SUMIFS('Accounting data'!$G$2:$G$37000,'Accounting data'!$I$2:$I$37000,"8*",'Accounting data'!$J$2:$J$37000,"29*",'Accounting data'!$K$2:$K$37000,"681*",'Accounting data'!$L$2:$L$37000,X4)+SUMIFS('Accounting data'!$G$2:$G$37000,'Accounting data'!$I$2:$I$37000,"9*",'Accounting data'!$J$2:$J$37000,"29*",'Accounting data'!$K$2:$K$37000,"681*",'Accounting data'!$L$2:$L$37000,X4)</f>
        <v>0</v>
      </c>
      <c r="Y993" s="384">
        <f>SUMIFS('Accounting data'!$G$2:$G$37000,'Accounting data'!$I$2:$I$37000,"7*",'Accounting data'!$J$2:$J$37000,"29*",'Accounting data'!$K$2:$K$37000,"681*",'Accounting data'!$L$2:$L$37000,Y4)+SUMIFS('Accounting data'!$G$2:$G$37000,'Accounting data'!$I$2:$I$37000,"8*",'Accounting data'!$J$2:$J$37000,"29*",'Accounting data'!$K$2:$K$37000,"681*",'Accounting data'!$L$2:$L$37000,Y4)+SUMIFS('Accounting data'!$G$2:$G$37000,'Accounting data'!$I$2:$I$37000,"9*",'Accounting data'!$J$2:$J$37000,"29*",'Accounting data'!$K$2:$K$37000,"681*",'Accounting data'!$L$2:$L$37000,Y4)</f>
        <v>0</v>
      </c>
      <c r="Z993" s="384">
        <f>SUMIFS('Accounting data'!$G$2:$G$37000,'Accounting data'!$I$2:$I$37000,"7*",'Accounting data'!$J$2:$J$37000,"29*",'Accounting data'!$K$2:$K$37000,"681*",'Accounting data'!$L$2:$L$37000,Z4)+SUMIFS('Accounting data'!$G$2:$G$37000,'Accounting data'!$I$2:$I$37000,"8*",'Accounting data'!$J$2:$J$37000,"29*",'Accounting data'!$K$2:$K$37000,"681*",'Accounting data'!$L$2:$L$37000,Z4)+SUMIFS('Accounting data'!$G$2:$G$37000,'Accounting data'!$I$2:$I$37000,"9*",'Accounting data'!$J$2:$J$37000,"29*",'Accounting data'!$K$2:$K$37000,"681*",'Accounting data'!$L$2:$L$37000,Z4)</f>
        <v>0</v>
      </c>
      <c r="AA993" s="384">
        <f>SUMIFS('Accounting data'!$G$2:$G$37000,'Accounting data'!$I$2:$I$37000,"7*",'Accounting data'!$J$2:$J$37000,"29*",'Accounting data'!$K$2:$K$37000,"681*",'Accounting data'!$L$2:$L$37000,AA4)+SUMIFS('Accounting data'!$G$2:$G$37000,'Accounting data'!$I$2:$I$37000,"8*",'Accounting data'!$J$2:$J$37000,"29*",'Accounting data'!$K$2:$K$37000,"681*",'Accounting data'!$L$2:$L$37000,AA4)+SUMIFS('Accounting data'!$G$2:$G$37000,'Accounting data'!$I$2:$I$37000,"9*",'Accounting data'!$J$2:$J$37000,"29*",'Accounting data'!$K$2:$K$37000,"681*",'Accounting data'!$L$2:$L$37000,AA4)</f>
        <v>0</v>
      </c>
      <c r="AB993" s="384">
        <f>SUMIFS('Accounting data'!$G$2:$G$37000,'Accounting data'!$I$2:$I$37000,"7*",'Accounting data'!$J$2:$J$37000,"29*",'Accounting data'!$K$2:$K$37000,"681*",'Accounting data'!$L$2:$L$37000,AB4)+SUMIFS('Accounting data'!$G$2:$G$37000,'Accounting data'!$I$2:$I$37000,"8*",'Accounting data'!$J$2:$J$37000,"29*",'Accounting data'!$K$2:$K$37000,"681*",'Accounting data'!$L$2:$L$37000,AB4)+SUMIFS('Accounting data'!$G$2:$G$37000,'Accounting data'!$I$2:$I$37000,"9*",'Accounting data'!$J$2:$J$37000,"29*",'Accounting data'!$K$2:$K$37000,"681*",'Accounting data'!$L$2:$L$37000,AB4)</f>
        <v>0</v>
      </c>
      <c r="AC993" s="384">
        <f>SUMIFS('Accounting data'!$G$2:$G$37000,'Accounting data'!$I$2:$I$37000,"7*",'Accounting data'!$J$2:$J$37000,"29*",'Accounting data'!$K$2:$K$37000,"681*",'Accounting data'!$L$2:$L$37000,AC4)+SUMIFS('Accounting data'!$G$2:$G$37000,'Accounting data'!$I$2:$I$37000,"8*",'Accounting data'!$J$2:$J$37000,"29*",'Accounting data'!$K$2:$K$37000,"681*",'Accounting data'!$L$2:$L$37000,AC4)+SUMIFS('Accounting data'!$G$2:$G$37000,'Accounting data'!$I$2:$I$37000,"9*",'Accounting data'!$J$2:$J$37000,"29*",'Accounting data'!$K$2:$K$37000,"681*",'Accounting data'!$L$2:$L$37000,AC4)</f>
        <v>0</v>
      </c>
      <c r="AD993" s="384">
        <f>SUMIFS('Accounting data'!$G$2:$G$37000,'Accounting data'!$I$2:$I$37000,"7*",'Accounting data'!$J$2:$J$37000,"29*",'Accounting data'!$K$2:$K$37000,"681*",'Accounting data'!$L$2:$L$37000,AD4)+SUMIFS('Accounting data'!$G$2:$G$37000,'Accounting data'!$I$2:$I$37000,"8*",'Accounting data'!$J$2:$J$37000,"29*",'Accounting data'!$K$2:$K$37000,"681*",'Accounting data'!$L$2:$L$37000,AD4)+SUMIFS('Accounting data'!$G$2:$G$37000,'Accounting data'!$I$2:$I$37000,"9*",'Accounting data'!$J$2:$J$37000,"29*",'Accounting data'!$K$2:$K$37000,"681*",'Accounting data'!$L$2:$L$37000,AD4)</f>
        <v>0</v>
      </c>
      <c r="AE993" s="384">
        <f>SUMIFS('Accounting data'!$G$2:$G$37000,'Accounting data'!$I$2:$I$37000,"7*",'Accounting data'!$J$2:$J$37000,"29*",'Accounting data'!$K$2:$K$37000,"681*",'Accounting data'!$L$2:$L$37000,AE4)+SUMIFS('Accounting data'!$G$2:$G$37000,'Accounting data'!$I$2:$I$37000,"8*",'Accounting data'!$J$2:$J$37000,"29*",'Accounting data'!$K$2:$K$37000,"681*",'Accounting data'!$L$2:$L$37000,AE4)+SUMIFS('Accounting data'!$G$2:$G$37000,'Accounting data'!$I$2:$I$37000,"9*",'Accounting data'!$J$2:$J$37000,"29*",'Accounting data'!$K$2:$K$37000,"681*",'Accounting data'!$L$2:$L$37000,AE4)</f>
        <v>0</v>
      </c>
      <c r="AF993" s="384">
        <f>SUMIFS('Accounting data'!$G$2:$G$37000,'Accounting data'!$I$2:$I$37000,"7*",'Accounting data'!$J$2:$J$37000,"29*",'Accounting data'!$K$2:$K$37000,"681*",'Accounting data'!$L$2:$L$37000,AF4)+SUMIFS('Accounting data'!$G$2:$G$37000,'Accounting data'!$I$2:$I$37000,"8*",'Accounting data'!$J$2:$J$37000,"29*",'Accounting data'!$K$2:$K$37000,"681*",'Accounting data'!$L$2:$L$37000,AF4)+SUMIFS('Accounting data'!$G$2:$G$37000,'Accounting data'!$I$2:$I$37000,"9*",'Accounting data'!$J$2:$J$37000,"29*",'Accounting data'!$K$2:$K$37000,"681*",'Accounting data'!$L$2:$L$37000,AF4)</f>
        <v>0</v>
      </c>
    </row>
    <row r="994" spans="1:32">
      <c r="A994" s="386" t="s">
        <v>288</v>
      </c>
      <c r="B994" s="383" t="s">
        <v>80</v>
      </c>
      <c r="C994" s="383">
        <v>2900</v>
      </c>
      <c r="D994" s="397">
        <v>6810</v>
      </c>
      <c r="E994" s="384">
        <f>SUMIFS('Accounting data'!$G$2:$G$37000,'Accounting data'!$H$2:$H$37000,"9999*",'Accounting data'!$I$2:$I$37000,"7*",'Accounting data'!$J$2:$J$37000,"29*",'Accounting data'!$K$2:$K$37000,"681*",'Accounting data'!$L$2:$L$37000,E4)+SUMIFS('Accounting data'!$G$2:$G$37000,'Accounting data'!$H$2:$H$37000,"9999*",'Accounting data'!$I$2:$I$37000,"8*",'Accounting data'!$J$2:$J$37000,"29*",'Accounting data'!$K$2:$K$37000,"681*",'Accounting data'!$L$2:$L$37000,E4)+SUMIFS('Accounting data'!$G$2:$G$37000,'Accounting data'!$H$2:$H$37000,"9999*",'Accounting data'!$I$2:$I$37000,"9*",'Accounting data'!$J$2:$J$37000,"29*",'Accounting data'!$K$2:$K$37000,"681*",'Accounting data'!$L$2:$L$37000,E4)</f>
        <v>0</v>
      </c>
      <c r="F994" s="384">
        <f>SUMIFS('Accounting data'!$G$2:$G$37000,'Accounting data'!$H$2:$H$37000,"9999*",'Accounting data'!$I$2:$I$37000,"7*",'Accounting data'!$J$2:$J$37000,"29*",'Accounting data'!$K$2:$K$37000,"681*",'Accounting data'!$L$2:$L$37000,F4)+SUMIFS('Accounting data'!$G$2:$G$37000,'Accounting data'!$H$2:$H$37000,"9999*",'Accounting data'!$I$2:$I$37000,"8*",'Accounting data'!$J$2:$J$37000,"29*",'Accounting data'!$K$2:$K$37000,"681*",'Accounting data'!$L$2:$L$37000,F4)+SUMIFS('Accounting data'!$G$2:$G$37000,'Accounting data'!$H$2:$H$37000,"9999*",'Accounting data'!$I$2:$I$37000,"9*",'Accounting data'!$J$2:$J$37000,"29*",'Accounting data'!$K$2:$K$37000,"681*",'Accounting data'!$L$2:$L$37000,F4)</f>
        <v>0</v>
      </c>
      <c r="G994" s="385"/>
      <c r="H994" s="384">
        <f>SUMIFS('Accounting data'!$G$2:$G$37000,'Accounting data'!$H$2:$H$37000,"9999*",'Accounting data'!$I$2:$I$37000,"7*",'Accounting data'!$J$2:$J$37000,"29*",'Accounting data'!$K$2:$K$37000,"681*",'Accounting data'!$L$2:$L$37000,H4)+SUMIFS('Accounting data'!$G$2:$G$37000,'Accounting data'!$H$2:$H$37000,"9999*",'Accounting data'!$I$2:$I$37000,"8*",'Accounting data'!$J$2:$J$37000,"29*",'Accounting data'!$K$2:$K$37000,"681*",'Accounting data'!$L$2:$L$37000,H4)+SUMIFS('Accounting data'!$G$2:$G$37000,'Accounting data'!$H$2:$H$37000,"9999*",'Accounting data'!$I$2:$I$37000,"9*",'Accounting data'!$J$2:$J$37000,"29*",'Accounting data'!$K$2:$K$37000,"681*",'Accounting data'!$L$2:$L$37000,H4)</f>
        <v>0</v>
      </c>
      <c r="I994" s="384">
        <f>SUMIFS('Accounting data'!$G$2:$G$37000,'Accounting data'!$H$2:$H$37000,"9999*",'Accounting data'!$I$2:$I$37000,"7*",'Accounting data'!$J$2:$J$37000,"29*",'Accounting data'!$K$2:$K$37000,"681*",'Accounting data'!$L$2:$L$37000,I4)+SUMIFS('Accounting data'!$G$2:$G$37000,'Accounting data'!$H$2:$H$37000,"9999*",'Accounting data'!$I$2:$I$37000,"8*",'Accounting data'!$J$2:$J$37000,"29*",'Accounting data'!$K$2:$K$37000,"681*",'Accounting data'!$L$2:$L$37000,I4)+SUMIFS('Accounting data'!$G$2:$G$37000,'Accounting data'!$H$2:$H$37000,"9999*",'Accounting data'!$I$2:$I$37000,"9*",'Accounting data'!$J$2:$J$37000,"29*",'Accounting data'!$K$2:$K$37000,"681*",'Accounting data'!$L$2:$L$37000,I4)</f>
        <v>0</v>
      </c>
      <c r="J994" s="384">
        <f>SUMIFS('Accounting data'!$G$2:$G$37000,'Accounting data'!$H$2:$H$37000,"9999*",'Accounting data'!$I$2:$I$37000,"7*",'Accounting data'!$J$2:$J$37000,"29*",'Accounting data'!$K$2:$K$37000,"681*",'Accounting data'!$L$2:$L$37000,J4)+SUMIFS('Accounting data'!$G$2:$G$37000,'Accounting data'!$H$2:$H$37000,"9999*",'Accounting data'!$I$2:$I$37000,"8*",'Accounting data'!$J$2:$J$37000,"29*",'Accounting data'!$K$2:$K$37000,"681*",'Accounting data'!$L$2:$L$37000,J4)+SUMIFS('Accounting data'!$G$2:$G$37000,'Accounting data'!$H$2:$H$37000,"9999*",'Accounting data'!$I$2:$I$37000,"9*",'Accounting data'!$J$2:$J$37000,"29*",'Accounting data'!$K$2:$K$37000,"681*",'Accounting data'!$L$2:$L$37000,J4)</f>
        <v>0</v>
      </c>
      <c r="K994" s="384">
        <f>SUMIFS('Accounting data'!$G$2:$G$37000,'Accounting data'!$H$2:$H$37000,"9999*",'Accounting data'!$I$2:$I$37000,"7*",'Accounting data'!$J$2:$J$37000,"29*",'Accounting data'!$K$2:$K$37000,"681*",'Accounting data'!$L$2:$L$37000,K4)+SUMIFS('Accounting data'!$G$2:$G$37000,'Accounting data'!$H$2:$H$37000,"9999*",'Accounting data'!$I$2:$I$37000,"8*",'Accounting data'!$J$2:$J$37000,"29*",'Accounting data'!$K$2:$K$37000,"681*",'Accounting data'!$L$2:$L$37000,K4)+SUMIFS('Accounting data'!$G$2:$G$37000,'Accounting data'!$H$2:$H$37000,"9999*",'Accounting data'!$I$2:$I$37000,"9*",'Accounting data'!$J$2:$J$37000,"29*",'Accounting data'!$K$2:$K$37000,"681*",'Accounting data'!$L$2:$L$37000,K4)</f>
        <v>0</v>
      </c>
      <c r="L994" s="384">
        <f>SUMIFS('Accounting data'!$G$2:$G$37000,'Accounting data'!$H$2:$H$37000,"9999*",'Accounting data'!$I$2:$I$37000,"7*",'Accounting data'!$J$2:$J$37000,"29*",'Accounting data'!$K$2:$K$37000,"681*",'Accounting data'!$L$2:$L$37000,L4)+SUMIFS('Accounting data'!$G$2:$G$37000,'Accounting data'!$H$2:$H$37000,"9999*",'Accounting data'!$I$2:$I$37000,"8*",'Accounting data'!$J$2:$J$37000,"29*",'Accounting data'!$K$2:$K$37000,"681*",'Accounting data'!$L$2:$L$37000,L4)+SUMIFS('Accounting data'!$G$2:$G$37000,'Accounting data'!$H$2:$H$37000,"9999*",'Accounting data'!$I$2:$I$37000,"9*",'Accounting data'!$J$2:$J$37000,"29*",'Accounting data'!$K$2:$K$37000,"681*",'Accounting data'!$L$2:$L$37000,L4)</f>
        <v>0</v>
      </c>
      <c r="M994" s="384">
        <f>SUMIFS('Accounting data'!$G$2:$G$37000,'Accounting data'!$H$2:$H$37000,"9999*",'Accounting data'!$I$2:$I$37000,"7*",'Accounting data'!$J$2:$J$37000,"29*",'Accounting data'!$K$2:$K$37000,"681*",'Accounting data'!$L$2:$L$37000,M4)+SUMIFS('Accounting data'!$G$2:$G$37000,'Accounting data'!$H$2:$H$37000,"9999*",'Accounting data'!$I$2:$I$37000,"8*",'Accounting data'!$J$2:$J$37000,"29*",'Accounting data'!$K$2:$K$37000,"681*",'Accounting data'!$L$2:$L$37000,M4)+SUMIFS('Accounting data'!$G$2:$G$37000,'Accounting data'!$H$2:$H$37000,"9999*",'Accounting data'!$I$2:$I$37000,"9*",'Accounting data'!$J$2:$J$37000,"29*",'Accounting data'!$K$2:$K$37000,"681*",'Accounting data'!$L$2:$L$37000,M4)</f>
        <v>0</v>
      </c>
      <c r="N994" s="384">
        <f>SUMIFS('Accounting data'!$G$2:$G$37000,'Accounting data'!$H$2:$H$37000,"9999*",'Accounting data'!$I$2:$I$37000,"7*",'Accounting data'!$J$2:$J$37000,"29*",'Accounting data'!$K$2:$K$37000,"681*",'Accounting data'!$L$2:$L$37000,N4)+SUMIFS('Accounting data'!$G$2:$G$37000,'Accounting data'!$H$2:$H$37000,"9999*",'Accounting data'!$I$2:$I$37000,"8*",'Accounting data'!$J$2:$J$37000,"29*",'Accounting data'!$K$2:$K$37000,"681*",'Accounting data'!$L$2:$L$37000,N4)+SUMIFS('Accounting data'!$G$2:$G$37000,'Accounting data'!$H$2:$H$37000,"9999*",'Accounting data'!$I$2:$I$37000,"9*",'Accounting data'!$J$2:$J$37000,"29*",'Accounting data'!$K$2:$K$37000,"681*",'Accounting data'!$L$2:$L$37000,N4)</f>
        <v>0</v>
      </c>
      <c r="O994" s="384">
        <f>SUMIFS('Accounting data'!$G$2:$G$37000,'Accounting data'!$H$2:$H$37000,"9999*",'Accounting data'!$I$2:$I$37000,"7*",'Accounting data'!$J$2:$J$37000,"29*",'Accounting data'!$K$2:$K$37000,"681*",'Accounting data'!$L$2:$L$37000,O4)+SUMIFS('Accounting data'!$G$2:$G$37000,'Accounting data'!$H$2:$H$37000,"9999*",'Accounting data'!$I$2:$I$37000,"8*",'Accounting data'!$J$2:$J$37000,"29*",'Accounting data'!$K$2:$K$37000,"681*",'Accounting data'!$L$2:$L$37000,O4)+SUMIFS('Accounting data'!$G$2:$G$37000,'Accounting data'!$H$2:$H$37000,"9999*",'Accounting data'!$I$2:$I$37000,"9*",'Accounting data'!$J$2:$J$37000,"29*",'Accounting data'!$K$2:$K$37000,"681*",'Accounting data'!$L$2:$L$37000,O4)</f>
        <v>0</v>
      </c>
      <c r="P994" s="384">
        <f>SUMIFS('Accounting data'!$G$2:$G$37000,'Accounting data'!$H$2:$H$37000,"9999*",'Accounting data'!$I$2:$I$37000,"7*",'Accounting data'!$J$2:$J$37000,"29*",'Accounting data'!$K$2:$K$37000,"681*",'Accounting data'!$L$2:$L$37000,P4)+SUMIFS('Accounting data'!$G$2:$G$37000,'Accounting data'!$H$2:$H$37000,"9999*",'Accounting data'!$I$2:$I$37000,"8*",'Accounting data'!$J$2:$J$37000,"29*",'Accounting data'!$K$2:$K$37000,"681*",'Accounting data'!$L$2:$L$37000,P4)+SUMIFS('Accounting data'!$G$2:$G$37000,'Accounting data'!$H$2:$H$37000,"9999*",'Accounting data'!$I$2:$I$37000,"9*",'Accounting data'!$J$2:$J$37000,"29*",'Accounting data'!$K$2:$K$37000,"681*",'Accounting data'!$L$2:$L$37000,P4)</f>
        <v>0</v>
      </c>
      <c r="Q994" s="384">
        <f>SUMIFS('Accounting data'!$G$2:$G$37000,'Accounting data'!$H$2:$H$37000,"9999*",'Accounting data'!$I$2:$I$37000,"7*",'Accounting data'!$J$2:$J$37000,"29*",'Accounting data'!$K$2:$K$37000,"681*",'Accounting data'!$L$2:$L$37000,Q4)+SUMIFS('Accounting data'!$G$2:$G$37000,'Accounting data'!$H$2:$H$37000,"9999*",'Accounting data'!$I$2:$I$37000,"8*",'Accounting data'!$J$2:$J$37000,"29*",'Accounting data'!$K$2:$K$37000,"681*",'Accounting data'!$L$2:$L$37000,Q4)+SUMIFS('Accounting data'!$G$2:$G$37000,'Accounting data'!$H$2:$H$37000,"9999*",'Accounting data'!$I$2:$I$37000,"9*",'Accounting data'!$J$2:$J$37000,"29*",'Accounting data'!$K$2:$K$37000,"681*",'Accounting data'!$L$2:$L$37000,Q4)</f>
        <v>0</v>
      </c>
      <c r="R994" s="384">
        <f>SUMIFS('Accounting data'!$G$2:$G$37000,'Accounting data'!$H$2:$H$37000,"9999*",'Accounting data'!$I$2:$I$37000,"7*",'Accounting data'!$J$2:$J$37000,"29*",'Accounting data'!$K$2:$K$37000,"681*",'Accounting data'!$L$2:$L$37000,R4)+SUMIFS('Accounting data'!$G$2:$G$37000,'Accounting data'!$H$2:$H$37000,"9999*",'Accounting data'!$I$2:$I$37000,"8*",'Accounting data'!$J$2:$J$37000,"29*",'Accounting data'!$K$2:$K$37000,"681*",'Accounting data'!$L$2:$L$37000,R4)+SUMIFS('Accounting data'!$G$2:$G$37000,'Accounting data'!$H$2:$H$37000,"9999*",'Accounting data'!$I$2:$I$37000,"9*",'Accounting data'!$J$2:$J$37000,"29*",'Accounting data'!$K$2:$K$37000,"681*",'Accounting data'!$L$2:$L$37000,R4)</f>
        <v>0</v>
      </c>
      <c r="S994" s="384">
        <f>SUMIFS('Accounting data'!$G$2:$G$37000,'Accounting data'!$H$2:$H$37000,"9999*",'Accounting data'!$I$2:$I$37000,"7*",'Accounting data'!$J$2:$J$37000,"29*",'Accounting data'!$K$2:$K$37000,"681*",'Accounting data'!$L$2:$L$37000,S4)+SUMIFS('Accounting data'!$G$2:$G$37000,'Accounting data'!$H$2:$H$37000,"9999*",'Accounting data'!$I$2:$I$37000,"8*",'Accounting data'!$J$2:$J$37000,"29*",'Accounting data'!$K$2:$K$37000,"681*",'Accounting data'!$L$2:$L$37000,S4)+SUMIFS('Accounting data'!$G$2:$G$37000,'Accounting data'!$H$2:$H$37000,"9999*",'Accounting data'!$I$2:$I$37000,"9*",'Accounting data'!$J$2:$J$37000,"29*",'Accounting data'!$K$2:$K$37000,"681*",'Accounting data'!$L$2:$L$37000,S4)</f>
        <v>0</v>
      </c>
      <c r="T994" s="384">
        <f>SUMIFS('Accounting data'!$G$2:$G$37000,'Accounting data'!$H$2:$H$37000,"9999*",'Accounting data'!$I$2:$I$37000,"7*",'Accounting data'!$J$2:$J$37000,"29*",'Accounting data'!$K$2:$K$37000,"681*",'Accounting data'!$L$2:$L$37000,T4)+SUMIFS('Accounting data'!$G$2:$G$37000,'Accounting data'!$H$2:$H$37000,"9999*",'Accounting data'!$I$2:$I$37000,"8*",'Accounting data'!$J$2:$J$37000,"29*",'Accounting data'!$K$2:$K$37000,"681*",'Accounting data'!$L$2:$L$37000,T4)+SUMIFS('Accounting data'!$G$2:$G$37000,'Accounting data'!$H$2:$H$37000,"9999*",'Accounting data'!$I$2:$I$37000,"9*",'Accounting data'!$J$2:$J$37000,"29*",'Accounting data'!$K$2:$K$37000,"681*",'Accounting data'!$L$2:$L$37000,T4)</f>
        <v>0</v>
      </c>
      <c r="U994" s="384">
        <f>SUMIFS('Accounting data'!$G$2:$G$37000,'Accounting data'!$H$2:$H$37000,"9999*",'Accounting data'!$I$2:$I$37000,"7*",'Accounting data'!$J$2:$J$37000,"29*",'Accounting data'!$K$2:$K$37000,"681*",'Accounting data'!$L$2:$L$37000,U4)+SUMIFS('Accounting data'!$G$2:$G$37000,'Accounting data'!$H$2:$H$37000,"9999*",'Accounting data'!$I$2:$I$37000,"8*",'Accounting data'!$J$2:$J$37000,"29*",'Accounting data'!$K$2:$K$37000,"681*",'Accounting data'!$L$2:$L$37000,U4)+SUMIFS('Accounting data'!$G$2:$G$37000,'Accounting data'!$H$2:$H$37000,"9999*",'Accounting data'!$I$2:$I$37000,"9*",'Accounting data'!$J$2:$J$37000,"29*",'Accounting data'!$K$2:$K$37000,"681*",'Accounting data'!$L$2:$L$37000,U4)</f>
        <v>0</v>
      </c>
      <c r="V994" s="384">
        <f>SUMIFS('Accounting data'!$G$2:$G$37000,'Accounting data'!$H$2:$H$37000,"9999*",'Accounting data'!$I$2:$I$37000,"7*",'Accounting data'!$J$2:$J$37000,"29*",'Accounting data'!$K$2:$K$37000,"681*",'Accounting data'!$L$2:$L$37000,V4)+SUMIFS('Accounting data'!$G$2:$G$37000,'Accounting data'!$H$2:$H$37000,"9999*",'Accounting data'!$I$2:$I$37000,"8*",'Accounting data'!$J$2:$J$37000,"29*",'Accounting data'!$K$2:$K$37000,"681*",'Accounting data'!$L$2:$L$37000,V4)+SUMIFS('Accounting data'!$G$2:$G$37000,'Accounting data'!$H$2:$H$37000,"9999*",'Accounting data'!$I$2:$I$37000,"9*",'Accounting data'!$J$2:$J$37000,"29*",'Accounting data'!$K$2:$K$37000,"681*",'Accounting data'!$L$2:$L$37000,V4)</f>
        <v>0</v>
      </c>
      <c r="W994" s="384">
        <f>SUMIFS('Accounting data'!$G$2:$G$37000,'Accounting data'!$H$2:$H$37000,"9999*",'Accounting data'!$I$2:$I$37000,"7*",'Accounting data'!$J$2:$J$37000,"29*",'Accounting data'!$K$2:$K$37000,"681*",'Accounting data'!$L$2:$L$37000,W4)+SUMIFS('Accounting data'!$G$2:$G$37000,'Accounting data'!$H$2:$H$37000,"9999*",'Accounting data'!$I$2:$I$37000,"8*",'Accounting data'!$J$2:$J$37000,"29*",'Accounting data'!$K$2:$K$37000,"681*",'Accounting data'!$L$2:$L$37000,W4)+SUMIFS('Accounting data'!$G$2:$G$37000,'Accounting data'!$H$2:$H$37000,"9999*",'Accounting data'!$I$2:$I$37000,"9*",'Accounting data'!$J$2:$J$37000,"29*",'Accounting data'!$K$2:$K$37000,"681*",'Accounting data'!$L$2:$L$37000,W4)</f>
        <v>0</v>
      </c>
      <c r="X994" s="384">
        <f>SUMIFS('Accounting data'!$G$2:$G$37000,'Accounting data'!$H$2:$H$37000,"9999*",'Accounting data'!$I$2:$I$37000,"7*",'Accounting data'!$J$2:$J$37000,"29*",'Accounting data'!$K$2:$K$37000,"681*",'Accounting data'!$L$2:$L$37000,X4)+SUMIFS('Accounting data'!$G$2:$G$37000,'Accounting data'!$H$2:$H$37000,"9999*",'Accounting data'!$I$2:$I$37000,"8*",'Accounting data'!$J$2:$J$37000,"29*",'Accounting data'!$K$2:$K$37000,"681*",'Accounting data'!$L$2:$L$37000,X4)+SUMIFS('Accounting data'!$G$2:$G$37000,'Accounting data'!$H$2:$H$37000,"9999*",'Accounting data'!$I$2:$I$37000,"9*",'Accounting data'!$J$2:$J$37000,"29*",'Accounting data'!$K$2:$K$37000,"681*",'Accounting data'!$L$2:$L$37000,X4)</f>
        <v>0</v>
      </c>
      <c r="Y994" s="384">
        <f>SUMIFS('Accounting data'!$G$2:$G$37000,'Accounting data'!$H$2:$H$37000,"9999*",'Accounting data'!$I$2:$I$37000,"7*",'Accounting data'!$J$2:$J$37000,"29*",'Accounting data'!$K$2:$K$37000,"681*",'Accounting data'!$L$2:$L$37000,Y4)+SUMIFS('Accounting data'!$G$2:$G$37000,'Accounting data'!$H$2:$H$37000,"9999*",'Accounting data'!$I$2:$I$37000,"8*",'Accounting data'!$J$2:$J$37000,"29*",'Accounting data'!$K$2:$K$37000,"681*",'Accounting data'!$L$2:$L$37000,Y4)+SUMIFS('Accounting data'!$G$2:$G$37000,'Accounting data'!$H$2:$H$37000,"9999*",'Accounting data'!$I$2:$I$37000,"9*",'Accounting data'!$J$2:$J$37000,"29*",'Accounting data'!$K$2:$K$37000,"681*",'Accounting data'!$L$2:$L$37000,Y4)</f>
        <v>0</v>
      </c>
      <c r="Z994" s="384">
        <f>SUMIFS('Accounting data'!$G$2:$G$37000,'Accounting data'!$H$2:$H$37000,"9999*",'Accounting data'!$I$2:$I$37000,"7*",'Accounting data'!$J$2:$J$37000,"29*",'Accounting data'!$K$2:$K$37000,"681*",'Accounting data'!$L$2:$L$37000,Z4)+SUMIFS('Accounting data'!$G$2:$G$37000,'Accounting data'!$H$2:$H$37000,"9999*",'Accounting data'!$I$2:$I$37000,"8*",'Accounting data'!$J$2:$J$37000,"29*",'Accounting data'!$K$2:$K$37000,"681*",'Accounting data'!$L$2:$L$37000,Z4)+SUMIFS('Accounting data'!$G$2:$G$37000,'Accounting data'!$H$2:$H$37000,"9999*",'Accounting data'!$I$2:$I$37000,"9*",'Accounting data'!$J$2:$J$37000,"29*",'Accounting data'!$K$2:$K$37000,"681*",'Accounting data'!$L$2:$L$37000,Z4)</f>
        <v>0</v>
      </c>
      <c r="AA994" s="384">
        <f>SUMIFS('Accounting data'!$G$2:$G$37000,'Accounting data'!$H$2:$H$37000,"9999*",'Accounting data'!$I$2:$I$37000,"7*",'Accounting data'!$J$2:$J$37000,"29*",'Accounting data'!$K$2:$K$37000,"681*",'Accounting data'!$L$2:$L$37000,AA4)+SUMIFS('Accounting data'!$G$2:$G$37000,'Accounting data'!$H$2:$H$37000,"9999*",'Accounting data'!$I$2:$I$37000,"8*",'Accounting data'!$J$2:$J$37000,"29*",'Accounting data'!$K$2:$K$37000,"681*",'Accounting data'!$L$2:$L$37000,AA4)+SUMIFS('Accounting data'!$G$2:$G$37000,'Accounting data'!$H$2:$H$37000,"9999*",'Accounting data'!$I$2:$I$37000,"9*",'Accounting data'!$J$2:$J$37000,"29*",'Accounting data'!$K$2:$K$37000,"681*",'Accounting data'!$L$2:$L$37000,AA4)</f>
        <v>0</v>
      </c>
      <c r="AB994" s="384">
        <f>SUMIFS('Accounting data'!$G$2:$G$37000,'Accounting data'!$H$2:$H$37000,"9999*",'Accounting data'!$I$2:$I$37000,"7*",'Accounting data'!$J$2:$J$37000,"29*",'Accounting data'!$K$2:$K$37000,"681*",'Accounting data'!$L$2:$L$37000,AB4)+SUMIFS('Accounting data'!$G$2:$G$37000,'Accounting data'!$H$2:$H$37000,"9999*",'Accounting data'!$I$2:$I$37000,"8*",'Accounting data'!$J$2:$J$37000,"29*",'Accounting data'!$K$2:$K$37000,"681*",'Accounting data'!$L$2:$L$37000,AB4)+SUMIFS('Accounting data'!$G$2:$G$37000,'Accounting data'!$H$2:$H$37000,"9999*",'Accounting data'!$I$2:$I$37000,"9*",'Accounting data'!$J$2:$J$37000,"29*",'Accounting data'!$K$2:$K$37000,"681*",'Accounting data'!$L$2:$L$37000,AB4)</f>
        <v>0</v>
      </c>
      <c r="AC994" s="384">
        <f>SUMIFS('Accounting data'!$G$2:$G$37000,'Accounting data'!$H$2:$H$37000,"9999*",'Accounting data'!$I$2:$I$37000,"7*",'Accounting data'!$J$2:$J$37000,"29*",'Accounting data'!$K$2:$K$37000,"681*",'Accounting data'!$L$2:$L$37000,AC4)+SUMIFS('Accounting data'!$G$2:$G$37000,'Accounting data'!$H$2:$H$37000,"9999*",'Accounting data'!$I$2:$I$37000,"8*",'Accounting data'!$J$2:$J$37000,"29*",'Accounting data'!$K$2:$K$37000,"681*",'Accounting data'!$L$2:$L$37000,AC4)+SUMIFS('Accounting data'!$G$2:$G$37000,'Accounting data'!$H$2:$H$37000,"9999*",'Accounting data'!$I$2:$I$37000,"9*",'Accounting data'!$J$2:$J$37000,"29*",'Accounting data'!$K$2:$K$37000,"681*",'Accounting data'!$L$2:$L$37000,AC4)</f>
        <v>0</v>
      </c>
      <c r="AD994" s="384">
        <f>SUMIFS('Accounting data'!$G$2:$G$37000,'Accounting data'!$H$2:$H$37000,"9999*",'Accounting data'!$I$2:$I$37000,"7*",'Accounting data'!$J$2:$J$37000,"29*",'Accounting data'!$K$2:$K$37000,"681*",'Accounting data'!$L$2:$L$37000,AD4)+SUMIFS('Accounting data'!$G$2:$G$37000,'Accounting data'!$H$2:$H$37000,"9999*",'Accounting data'!$I$2:$I$37000,"8*",'Accounting data'!$J$2:$J$37000,"29*",'Accounting data'!$K$2:$K$37000,"681*",'Accounting data'!$L$2:$L$37000,AD4)+SUMIFS('Accounting data'!$G$2:$G$37000,'Accounting data'!$H$2:$H$37000,"9999*",'Accounting data'!$I$2:$I$37000,"9*",'Accounting data'!$J$2:$J$37000,"29*",'Accounting data'!$K$2:$K$37000,"681*",'Accounting data'!$L$2:$L$37000,AD4)</f>
        <v>0</v>
      </c>
      <c r="AE994" s="384">
        <f>SUMIFS('Accounting data'!$G$2:$G$37000,'Accounting data'!$H$2:$H$37000,"9999*",'Accounting data'!$I$2:$I$37000,"7*",'Accounting data'!$J$2:$J$37000,"29*",'Accounting data'!$K$2:$K$37000,"681*",'Accounting data'!$L$2:$L$37000,AE4)+SUMIFS('Accounting data'!$G$2:$G$37000,'Accounting data'!$H$2:$H$37000,"9999*",'Accounting data'!$I$2:$I$37000,"8*",'Accounting data'!$J$2:$J$37000,"29*",'Accounting data'!$K$2:$K$37000,"681*",'Accounting data'!$L$2:$L$37000,AE4)+SUMIFS('Accounting data'!$G$2:$G$37000,'Accounting data'!$H$2:$H$37000,"9999*",'Accounting data'!$I$2:$I$37000,"9*",'Accounting data'!$J$2:$J$37000,"29*",'Accounting data'!$K$2:$K$37000,"681*",'Accounting data'!$L$2:$L$37000,AE4)</f>
        <v>0</v>
      </c>
      <c r="AF994" s="384">
        <f>SUMIFS('Accounting data'!$G$2:$G$37000,'Accounting data'!$H$2:$H$37000,"9999*",'Accounting data'!$I$2:$I$37000,"7*",'Accounting data'!$J$2:$J$37000,"29*",'Accounting data'!$K$2:$K$37000,"681*",'Accounting data'!$L$2:$L$37000,AF4)+SUMIFS('Accounting data'!$G$2:$G$37000,'Accounting data'!$H$2:$H$37000,"9999*",'Accounting data'!$I$2:$I$37000,"8*",'Accounting data'!$J$2:$J$37000,"29*",'Accounting data'!$K$2:$K$37000,"681*",'Accounting data'!$L$2:$L$37000,AF4)+SUMIFS('Accounting data'!$G$2:$G$37000,'Accounting data'!$H$2:$H$37000,"9999*",'Accounting data'!$I$2:$I$37000,"9*",'Accounting data'!$J$2:$J$37000,"29*",'Accounting data'!$K$2:$K$37000,"681*",'Accounting data'!$L$2:$L$37000,AF4)</f>
        <v>0</v>
      </c>
    </row>
    <row r="995" spans="1:32">
      <c r="A995" s="383"/>
      <c r="B995" s="383"/>
      <c r="C995" s="383"/>
      <c r="D995" s="397"/>
      <c r="E995" s="384"/>
      <c r="F995" s="384"/>
      <c r="G995" s="385"/>
      <c r="H995" s="384"/>
      <c r="I995" s="384"/>
      <c r="J995" s="384"/>
      <c r="K995" s="384"/>
      <c r="L995" s="384"/>
      <c r="M995" s="384"/>
      <c r="N995" s="384"/>
      <c r="O995" s="384"/>
      <c r="P995" s="384"/>
      <c r="Q995" s="384"/>
      <c r="R995" s="384"/>
      <c r="S995" s="384"/>
      <c r="T995" s="384"/>
      <c r="U995" s="384"/>
      <c r="V995" s="384"/>
      <c r="W995" s="384"/>
      <c r="X995" s="384"/>
      <c r="Y995" s="384"/>
      <c r="Z995" s="384"/>
      <c r="AA995" s="384"/>
      <c r="AB995" s="384"/>
      <c r="AC995" s="384"/>
      <c r="AD995" s="384"/>
      <c r="AE995" s="384"/>
      <c r="AF995" s="384"/>
    </row>
    <row r="996" spans="1:32">
      <c r="A996" s="383"/>
      <c r="B996" s="383"/>
      <c r="C996" s="383"/>
      <c r="D996" s="397"/>
      <c r="E996" s="384"/>
      <c r="F996" s="384"/>
      <c r="G996" s="385"/>
      <c r="H996" s="384"/>
      <c r="I996" s="384"/>
      <c r="J996" s="384"/>
      <c r="K996" s="384"/>
      <c r="L996" s="384"/>
      <c r="M996" s="384"/>
      <c r="N996" s="384"/>
      <c r="O996" s="384"/>
      <c r="P996" s="384"/>
      <c r="Q996" s="384"/>
      <c r="R996" s="384"/>
      <c r="S996" s="384"/>
      <c r="T996" s="384"/>
      <c r="U996" s="384"/>
      <c r="V996" s="384"/>
      <c r="W996" s="384"/>
      <c r="X996" s="384"/>
      <c r="Y996" s="384"/>
      <c r="Z996" s="384"/>
      <c r="AA996" s="384"/>
      <c r="AB996" s="384"/>
      <c r="AC996" s="384"/>
      <c r="AD996" s="384"/>
      <c r="AE996" s="384"/>
      <c r="AF996" s="384"/>
    </row>
    <row r="997" spans="1:32">
      <c r="A997" s="387" t="s">
        <v>320</v>
      </c>
      <c r="B997" s="387"/>
      <c r="C997" s="387"/>
      <c r="D997" s="387"/>
      <c r="E997" s="385">
        <f>(E991-E992-E993)+(E994+E995+E996)</f>
        <v>0</v>
      </c>
      <c r="F997" s="385">
        <f t="shared" ref="F997:V997" si="130">(F991-F992-F993)+(F994+F995+F996)</f>
        <v>0</v>
      </c>
      <c r="G997" s="385"/>
      <c r="H997" s="385">
        <f t="shared" si="130"/>
        <v>0</v>
      </c>
      <c r="I997" s="385">
        <f t="shared" si="130"/>
        <v>0</v>
      </c>
      <c r="J997" s="385">
        <f t="shared" si="130"/>
        <v>0</v>
      </c>
      <c r="K997" s="385">
        <f t="shared" si="130"/>
        <v>0</v>
      </c>
      <c r="L997" s="385">
        <f t="shared" si="130"/>
        <v>0</v>
      </c>
      <c r="M997" s="385">
        <f t="shared" si="130"/>
        <v>0</v>
      </c>
      <c r="N997" s="385">
        <f t="shared" si="130"/>
        <v>0</v>
      </c>
      <c r="O997" s="385">
        <f t="shared" si="130"/>
        <v>0</v>
      </c>
      <c r="P997" s="385">
        <f t="shared" si="130"/>
        <v>0</v>
      </c>
      <c r="Q997" s="385">
        <f t="shared" si="130"/>
        <v>0</v>
      </c>
      <c r="R997" s="385">
        <f t="shared" si="130"/>
        <v>0</v>
      </c>
      <c r="S997" s="385">
        <f t="shared" si="130"/>
        <v>0</v>
      </c>
      <c r="T997" s="385">
        <f t="shared" si="130"/>
        <v>0</v>
      </c>
      <c r="U997" s="385">
        <f t="shared" si="130"/>
        <v>0</v>
      </c>
      <c r="V997" s="385">
        <f t="shared" si="130"/>
        <v>0</v>
      </c>
      <c r="W997" s="385">
        <f t="shared" ref="W997:AF997" si="131">(W991-W992-W993)+(W994+W995+W996)</f>
        <v>0</v>
      </c>
      <c r="X997" s="385">
        <f t="shared" si="131"/>
        <v>0</v>
      </c>
      <c r="Y997" s="385">
        <f t="shared" si="131"/>
        <v>0</v>
      </c>
      <c r="Z997" s="385">
        <f t="shared" si="131"/>
        <v>0</v>
      </c>
      <c r="AA997" s="385">
        <f t="shared" si="131"/>
        <v>0</v>
      </c>
      <c r="AB997" s="385">
        <f t="shared" si="131"/>
        <v>0</v>
      </c>
      <c r="AC997" s="385">
        <f t="shared" si="131"/>
        <v>0</v>
      </c>
      <c r="AD997" s="385">
        <f t="shared" si="131"/>
        <v>0</v>
      </c>
      <c r="AE997" s="385">
        <f t="shared" si="131"/>
        <v>0</v>
      </c>
      <c r="AF997" s="385">
        <f t="shared" si="131"/>
        <v>0</v>
      </c>
    </row>
    <row r="998" spans="1:32">
      <c r="A998" s="383" t="s">
        <v>72</v>
      </c>
      <c r="B998" s="383" t="s">
        <v>72</v>
      </c>
      <c r="C998" s="383">
        <v>2600</v>
      </c>
      <c r="D998" s="397">
        <v>6810</v>
      </c>
      <c r="E998" s="384">
        <f>SUMIFS('Accounting data'!$G$2:$G$37000,'Accounting data'!$J$2:$J$37000,"26*",'Accounting data'!$K$2:$K$37000,"681*",'Accounting data'!$L$2:$L$37000,E4)</f>
        <v>0</v>
      </c>
      <c r="F998" s="384">
        <f>SUMIFS('Accounting data'!$G$2:$G$37000,'Accounting data'!$J$2:$J$37000,"26*",'Accounting data'!$K$2:$K$37000,"681*",'Accounting data'!$L$2:$L$37000,F4)</f>
        <v>0</v>
      </c>
      <c r="G998" s="385"/>
      <c r="H998" s="384">
        <f>SUMIFS('Accounting data'!$G$2:$G$37000,'Accounting data'!$J$2:$J$37000,"26*",'Accounting data'!$K$2:$K$37000,"681*",'Accounting data'!$L$2:$L$37000,H4)</f>
        <v>0</v>
      </c>
      <c r="I998" s="384">
        <f>SUMIFS('Accounting data'!$G$2:$G$37000,'Accounting data'!$J$2:$J$37000,"26*",'Accounting data'!$K$2:$K$37000,"681*",'Accounting data'!$L$2:$L$37000,I4)</f>
        <v>0</v>
      </c>
      <c r="J998" s="384">
        <f>SUMIFS('Accounting data'!$G$2:$G$37000,'Accounting data'!$J$2:$J$37000,"26*",'Accounting data'!$K$2:$K$37000,"681*",'Accounting data'!$L$2:$L$37000,J4)</f>
        <v>0</v>
      </c>
      <c r="K998" s="384">
        <f>SUMIFS('Accounting data'!$G$2:$G$37000,'Accounting data'!$J$2:$J$37000,"26*",'Accounting data'!$K$2:$K$37000,"681*",'Accounting data'!$L$2:$L$37000,K4)</f>
        <v>0</v>
      </c>
      <c r="L998" s="384">
        <f>SUMIFS('Accounting data'!$G$2:$G$37000,'Accounting data'!$J$2:$J$37000,"26*",'Accounting data'!$K$2:$K$37000,"681*",'Accounting data'!$L$2:$L$37000,L4)</f>
        <v>0</v>
      </c>
      <c r="M998" s="384">
        <f>SUMIFS('Accounting data'!$G$2:$G$37000,'Accounting data'!$J$2:$J$37000,"26*",'Accounting data'!$K$2:$K$37000,"681*",'Accounting data'!$L$2:$L$37000,M4)</f>
        <v>0</v>
      </c>
      <c r="N998" s="384">
        <f>SUMIFS('Accounting data'!$G$2:$G$37000,'Accounting data'!$J$2:$J$37000,"26*",'Accounting data'!$K$2:$K$37000,"681*",'Accounting data'!$L$2:$L$37000,N4)</f>
        <v>0</v>
      </c>
      <c r="O998" s="384">
        <f>SUMIFS('Accounting data'!$G$2:$G$37000,'Accounting data'!$J$2:$J$37000,"26*",'Accounting data'!$K$2:$K$37000,"681*",'Accounting data'!$L$2:$L$37000,O4)</f>
        <v>0</v>
      </c>
      <c r="P998" s="384">
        <f>SUMIFS('Accounting data'!$G$2:$G$37000,'Accounting data'!$J$2:$J$37000,"26*",'Accounting data'!$K$2:$K$37000,"681*",'Accounting data'!$L$2:$L$37000,P4)</f>
        <v>0</v>
      </c>
      <c r="Q998" s="384">
        <f>SUMIFS('Accounting data'!$G$2:$G$37000,'Accounting data'!$J$2:$J$37000,"26*",'Accounting data'!$K$2:$K$37000,"681*",'Accounting data'!$L$2:$L$37000,Q4)</f>
        <v>0</v>
      </c>
      <c r="R998" s="384">
        <f>SUMIFS('Accounting data'!$G$2:$G$37000,'Accounting data'!$J$2:$J$37000,"26*",'Accounting data'!$K$2:$K$37000,"681*",'Accounting data'!$L$2:$L$37000,R4)</f>
        <v>0</v>
      </c>
      <c r="S998" s="384">
        <f>SUMIFS('Accounting data'!$G$2:$G$37000,'Accounting data'!$J$2:$J$37000,"26*",'Accounting data'!$K$2:$K$37000,"681*",'Accounting data'!$L$2:$L$37000,S4)</f>
        <v>0</v>
      </c>
      <c r="T998" s="384">
        <f>SUMIFS('Accounting data'!$G$2:$G$37000,'Accounting data'!$J$2:$J$37000,"26*",'Accounting data'!$K$2:$K$37000,"681*",'Accounting data'!$L$2:$L$37000,T4)</f>
        <v>0</v>
      </c>
      <c r="U998" s="384">
        <f>SUMIFS('Accounting data'!$G$2:$G$37000,'Accounting data'!$J$2:$J$37000,"26*",'Accounting data'!$K$2:$K$37000,"681*",'Accounting data'!$L$2:$L$37000,U4)</f>
        <v>0</v>
      </c>
      <c r="V998" s="384">
        <f>SUMIFS('Accounting data'!$G$2:$G$37000,'Accounting data'!$J$2:$J$37000,"26*",'Accounting data'!$K$2:$K$37000,"681*",'Accounting data'!$L$2:$L$37000,V4)</f>
        <v>0</v>
      </c>
      <c r="W998" s="384">
        <f>SUMIFS('Accounting data'!$G$2:$G$37000,'Accounting data'!$J$2:$J$37000,"26*",'Accounting data'!$K$2:$K$37000,"681*",'Accounting data'!$L$2:$L$37000,W4)</f>
        <v>0</v>
      </c>
      <c r="X998" s="384">
        <f>SUMIFS('Accounting data'!$G$2:$G$37000,'Accounting data'!$J$2:$J$37000,"26*",'Accounting data'!$K$2:$K$37000,"681*",'Accounting data'!$L$2:$L$37000,X4)</f>
        <v>0</v>
      </c>
      <c r="Y998" s="384">
        <f>SUMIFS('Accounting data'!$G$2:$G$37000,'Accounting data'!$J$2:$J$37000,"26*",'Accounting data'!$K$2:$K$37000,"681*",'Accounting data'!$L$2:$L$37000,Y4)</f>
        <v>0</v>
      </c>
      <c r="Z998" s="384">
        <f>SUMIFS('Accounting data'!$G$2:$G$37000,'Accounting data'!$J$2:$J$37000,"26*",'Accounting data'!$K$2:$K$37000,"681*",'Accounting data'!$L$2:$L$37000,Z4)</f>
        <v>0</v>
      </c>
      <c r="AA998" s="384">
        <f>SUMIFS('Accounting data'!$G$2:$G$37000,'Accounting data'!$J$2:$J$37000,"26*",'Accounting data'!$K$2:$K$37000,"681*",'Accounting data'!$L$2:$L$37000,AA4)</f>
        <v>0</v>
      </c>
      <c r="AB998" s="384">
        <f>SUMIFS('Accounting data'!$G$2:$G$37000,'Accounting data'!$J$2:$J$37000,"26*",'Accounting data'!$K$2:$K$37000,"681*",'Accounting data'!$L$2:$L$37000,AB4)</f>
        <v>0</v>
      </c>
      <c r="AC998" s="384">
        <f>SUMIFS('Accounting data'!$G$2:$G$37000,'Accounting data'!$J$2:$J$37000,"26*",'Accounting data'!$K$2:$K$37000,"681*",'Accounting data'!$L$2:$L$37000,AC4)</f>
        <v>0</v>
      </c>
      <c r="AD998" s="384">
        <f>SUMIFS('Accounting data'!$G$2:$G$37000,'Accounting data'!$J$2:$J$37000,"26*",'Accounting data'!$K$2:$K$37000,"681*",'Accounting data'!$L$2:$L$37000,AD4)</f>
        <v>0</v>
      </c>
      <c r="AE998" s="384">
        <f>SUMIFS('Accounting data'!$G$2:$G$37000,'Accounting data'!$J$2:$J$37000,"26*",'Accounting data'!$K$2:$K$37000,"681*",'Accounting data'!$L$2:$L$37000,AE4)</f>
        <v>0</v>
      </c>
      <c r="AF998" s="384">
        <f>SUMIFS('Accounting data'!$G$2:$G$37000,'Accounting data'!$J$2:$J$37000,"26*",'Accounting data'!$K$2:$K$37000,"681*",'Accounting data'!$L$2:$L$37000,AF4)</f>
        <v>0</v>
      </c>
    </row>
    <row r="999" spans="1:32">
      <c r="A999" s="383" t="s">
        <v>288</v>
      </c>
      <c r="B999" s="383" t="s">
        <v>72</v>
      </c>
      <c r="C999" s="383">
        <v>2600</v>
      </c>
      <c r="D999" s="397">
        <v>6810</v>
      </c>
      <c r="E999" s="384">
        <f>SUMIFS('Accounting data'!$G$2:$G$37000,'Accounting data'!$H$2:$H$37000,"9999*",'Accounting data'!$J$2:$J$37000,"26*",'Accounting data'!$K$2:$K$37000,"681*",'Accounting data'!$L$2:$L$37000,E4)</f>
        <v>0</v>
      </c>
      <c r="F999" s="384">
        <f>SUMIFS('Accounting data'!$G$2:$G$37000,'Accounting data'!$H$2:$H$37000,"9999*",'Accounting data'!$J$2:$J$37000,"26*",'Accounting data'!$K$2:$K$37000,"681*",'Accounting data'!$L$2:$L$37000,F4)</f>
        <v>0</v>
      </c>
      <c r="G999" s="385"/>
      <c r="H999" s="384">
        <f>SUMIFS('Accounting data'!$G$2:$G$37000,'Accounting data'!$H$2:$H$37000,"9999*",'Accounting data'!$J$2:$J$37000,"26*",'Accounting data'!$K$2:$K$37000,"681*",'Accounting data'!$L$2:$L$37000,H4)</f>
        <v>0</v>
      </c>
      <c r="I999" s="384">
        <f>SUMIFS('Accounting data'!$G$2:$G$37000,'Accounting data'!$H$2:$H$37000,"9999*",'Accounting data'!$J$2:$J$37000,"26*",'Accounting data'!$K$2:$K$37000,"681*",'Accounting data'!$L$2:$L$37000,I4)</f>
        <v>0</v>
      </c>
      <c r="J999" s="384">
        <f>SUMIFS('Accounting data'!$G$2:$G$37000,'Accounting data'!$H$2:$H$37000,"9999*",'Accounting data'!$J$2:$J$37000,"26*",'Accounting data'!$K$2:$K$37000,"681*",'Accounting data'!$L$2:$L$37000,J4)</f>
        <v>0</v>
      </c>
      <c r="K999" s="384">
        <f>SUMIFS('Accounting data'!$G$2:$G$37000,'Accounting data'!$H$2:$H$37000,"9999*",'Accounting data'!$J$2:$J$37000,"26*",'Accounting data'!$K$2:$K$37000,"681*",'Accounting data'!$L$2:$L$37000,K4)</f>
        <v>0</v>
      </c>
      <c r="L999" s="384">
        <f>SUMIFS('Accounting data'!$G$2:$G$37000,'Accounting data'!$H$2:$H$37000,"9999*",'Accounting data'!$J$2:$J$37000,"26*",'Accounting data'!$K$2:$K$37000,"681*",'Accounting data'!$L$2:$L$37000,L4)</f>
        <v>0</v>
      </c>
      <c r="M999" s="384">
        <f>SUMIFS('Accounting data'!$G$2:$G$37000,'Accounting data'!$H$2:$H$37000,"9999*",'Accounting data'!$J$2:$J$37000,"26*",'Accounting data'!$K$2:$K$37000,"681*",'Accounting data'!$L$2:$L$37000,M4)</f>
        <v>0</v>
      </c>
      <c r="N999" s="384">
        <f>SUMIFS('Accounting data'!$G$2:$G$37000,'Accounting data'!$H$2:$H$37000,"9999*",'Accounting data'!$J$2:$J$37000,"26*",'Accounting data'!$K$2:$K$37000,"681*",'Accounting data'!$L$2:$L$37000,N4)</f>
        <v>0</v>
      </c>
      <c r="O999" s="384">
        <f>SUMIFS('Accounting data'!$G$2:$G$37000,'Accounting data'!$H$2:$H$37000,"9999*",'Accounting data'!$J$2:$J$37000,"26*",'Accounting data'!$K$2:$K$37000,"681*",'Accounting data'!$L$2:$L$37000,O4)</f>
        <v>0</v>
      </c>
      <c r="P999" s="384">
        <f>SUMIFS('Accounting data'!$G$2:$G$37000,'Accounting data'!$H$2:$H$37000,"9999*",'Accounting data'!$J$2:$J$37000,"26*",'Accounting data'!$K$2:$K$37000,"681*",'Accounting data'!$L$2:$L$37000,P4)</f>
        <v>0</v>
      </c>
      <c r="Q999" s="384">
        <f>SUMIFS('Accounting data'!$G$2:$G$37000,'Accounting data'!$H$2:$H$37000,"9999*",'Accounting data'!$J$2:$J$37000,"26*",'Accounting data'!$K$2:$K$37000,"681*",'Accounting data'!$L$2:$L$37000,Q4)</f>
        <v>0</v>
      </c>
      <c r="R999" s="384">
        <f>SUMIFS('Accounting data'!$G$2:$G$37000,'Accounting data'!$H$2:$H$37000,"9999*",'Accounting data'!$J$2:$J$37000,"26*",'Accounting data'!$K$2:$K$37000,"681*",'Accounting data'!$L$2:$L$37000,R4)</f>
        <v>0</v>
      </c>
      <c r="S999" s="384">
        <f>SUMIFS('Accounting data'!$G$2:$G$37000,'Accounting data'!$H$2:$H$37000,"9999*",'Accounting data'!$J$2:$J$37000,"26*",'Accounting data'!$K$2:$K$37000,"681*",'Accounting data'!$L$2:$L$37000,S4)</f>
        <v>0</v>
      </c>
      <c r="T999" s="384">
        <f>SUMIFS('Accounting data'!$G$2:$G$37000,'Accounting data'!$H$2:$H$37000,"9999*",'Accounting data'!$J$2:$J$37000,"26*",'Accounting data'!$K$2:$K$37000,"681*",'Accounting data'!$L$2:$L$37000,T4)</f>
        <v>0</v>
      </c>
      <c r="U999" s="384">
        <f>SUMIFS('Accounting data'!$G$2:$G$37000,'Accounting data'!$H$2:$H$37000,"9999*",'Accounting data'!$J$2:$J$37000,"26*",'Accounting data'!$K$2:$K$37000,"681*",'Accounting data'!$L$2:$L$37000,U4)</f>
        <v>0</v>
      </c>
      <c r="V999" s="384">
        <f>SUMIFS('Accounting data'!$G$2:$G$37000,'Accounting data'!$H$2:$H$37000,"9999*",'Accounting data'!$J$2:$J$37000,"26*",'Accounting data'!$K$2:$K$37000,"681*",'Accounting data'!$L$2:$L$37000,V4)</f>
        <v>0</v>
      </c>
      <c r="W999" s="384">
        <f>SUMIFS('Accounting data'!$G$2:$G$37000,'Accounting data'!$H$2:$H$37000,"9999*",'Accounting data'!$J$2:$J$37000,"26*",'Accounting data'!$K$2:$K$37000,"681*",'Accounting data'!$L$2:$L$37000,W4)</f>
        <v>0</v>
      </c>
      <c r="X999" s="384">
        <f>SUMIFS('Accounting data'!$G$2:$G$37000,'Accounting data'!$H$2:$H$37000,"9999*",'Accounting data'!$J$2:$J$37000,"26*",'Accounting data'!$K$2:$K$37000,"681*",'Accounting data'!$L$2:$L$37000,X4)</f>
        <v>0</v>
      </c>
      <c r="Y999" s="384">
        <f>SUMIFS('Accounting data'!$G$2:$G$37000,'Accounting data'!$H$2:$H$37000,"9999*",'Accounting data'!$J$2:$J$37000,"26*",'Accounting data'!$K$2:$K$37000,"681*",'Accounting data'!$L$2:$L$37000,Y4)</f>
        <v>0</v>
      </c>
      <c r="Z999" s="384">
        <f>SUMIFS('Accounting data'!$G$2:$G$37000,'Accounting data'!$H$2:$H$37000,"9999*",'Accounting data'!$J$2:$J$37000,"26*",'Accounting data'!$K$2:$K$37000,"681*",'Accounting data'!$L$2:$L$37000,Z4)</f>
        <v>0</v>
      </c>
      <c r="AA999" s="384">
        <f>SUMIFS('Accounting data'!$G$2:$G$37000,'Accounting data'!$H$2:$H$37000,"9999*",'Accounting data'!$J$2:$J$37000,"26*",'Accounting data'!$K$2:$K$37000,"681*",'Accounting data'!$L$2:$L$37000,AA4)</f>
        <v>0</v>
      </c>
      <c r="AB999" s="384">
        <f>SUMIFS('Accounting data'!$G$2:$G$37000,'Accounting data'!$H$2:$H$37000,"9999*",'Accounting data'!$J$2:$J$37000,"26*",'Accounting data'!$K$2:$K$37000,"681*",'Accounting data'!$L$2:$L$37000,AB4)</f>
        <v>0</v>
      </c>
      <c r="AC999" s="384">
        <f>SUMIFS('Accounting data'!$G$2:$G$37000,'Accounting data'!$H$2:$H$37000,"9999*",'Accounting data'!$J$2:$J$37000,"26*",'Accounting data'!$K$2:$K$37000,"681*",'Accounting data'!$L$2:$L$37000,AC4)</f>
        <v>0</v>
      </c>
      <c r="AD999" s="384">
        <f>SUMIFS('Accounting data'!$G$2:$G$37000,'Accounting data'!$H$2:$H$37000,"9999*",'Accounting data'!$J$2:$J$37000,"26*",'Accounting data'!$K$2:$K$37000,"681*",'Accounting data'!$L$2:$L$37000,AD4)</f>
        <v>0</v>
      </c>
      <c r="AE999" s="384">
        <f>SUMIFS('Accounting data'!$G$2:$G$37000,'Accounting data'!$H$2:$H$37000,"9999*",'Accounting data'!$J$2:$J$37000,"26*",'Accounting data'!$K$2:$K$37000,"681*",'Accounting data'!$L$2:$L$37000,AE4)</f>
        <v>0</v>
      </c>
      <c r="AF999" s="384">
        <f>SUMIFS('Accounting data'!$G$2:$G$37000,'Accounting data'!$H$2:$H$37000,"9999*",'Accounting data'!$J$2:$J$37000,"26*",'Accounting data'!$K$2:$K$37000,"681*",'Accounting data'!$L$2:$L$37000,AF4)</f>
        <v>0</v>
      </c>
    </row>
    <row r="1000" spans="1:32">
      <c r="A1000" s="383" t="s">
        <v>72</v>
      </c>
      <c r="B1000" s="383" t="s">
        <v>80</v>
      </c>
      <c r="C1000" s="383">
        <v>2600</v>
      </c>
      <c r="D1000" s="397">
        <v>6810</v>
      </c>
      <c r="E1000" s="384">
        <f>SUMIFS('Accounting data'!$G$2:$G$37000,'Accounting data'!$I$2:$I$37000,"7*",'Accounting data'!$J$2:$J$37000,"26*",'Accounting data'!$K$2:$K$37000,"681*",'Accounting data'!$L$2:$L$37000,E4)+SUMIFS('Accounting data'!$G$2:$G$37000,'Accounting data'!$I$2:$I$37000,"8*",'Accounting data'!$J$2:$J$37000,"26*",'Accounting data'!$K$2:$K$37000,"681*",'Accounting data'!$L$2:$L$37000,E4)+SUMIFS('Accounting data'!$G$2:$G$37000,'Accounting data'!$I$2:$I$37000,"9*",'Accounting data'!$J$2:$J$37000,"26*",'Accounting data'!$K$2:$K$37000,"681*",'Accounting data'!$L$2:$L$37000,E4)</f>
        <v>0</v>
      </c>
      <c r="F1000" s="384">
        <f>SUMIFS('Accounting data'!$G$2:$G$37000,'Accounting data'!$I$2:$I$37000,"7*",'Accounting data'!$J$2:$J$37000,"26*",'Accounting data'!$K$2:$K$37000,"681*",'Accounting data'!$L$2:$L$37000,F4)+SUMIFS('Accounting data'!$G$2:$G$37000,'Accounting data'!$I$2:$I$37000,"8*",'Accounting data'!$J$2:$J$37000,"26*",'Accounting data'!$K$2:$K$37000,"681*",'Accounting data'!$L$2:$L$37000,F4)+SUMIFS('Accounting data'!$G$2:$G$37000,'Accounting data'!$I$2:$I$37000,"9*",'Accounting data'!$J$2:$J$37000,"26*",'Accounting data'!$K$2:$K$37000,"681*",'Accounting data'!$L$2:$L$37000,F4)</f>
        <v>0</v>
      </c>
      <c r="G1000" s="385"/>
      <c r="H1000" s="384">
        <f>SUMIFS('Accounting data'!$G$2:$G$37000,'Accounting data'!$I$2:$I$37000,"7*",'Accounting data'!$J$2:$J$37000,"26*",'Accounting data'!$K$2:$K$37000,"681*",'Accounting data'!$L$2:$L$37000,H4)+SUMIFS('Accounting data'!$G$2:$G$37000,'Accounting data'!$I$2:$I$37000,"8*",'Accounting data'!$J$2:$J$37000,"26*",'Accounting data'!$K$2:$K$37000,"681*",'Accounting data'!$L$2:$L$37000,H4)+SUMIFS('Accounting data'!$G$2:$G$37000,'Accounting data'!$I$2:$I$37000,"9*",'Accounting data'!$J$2:$J$37000,"26*",'Accounting data'!$K$2:$K$37000,"681*",'Accounting data'!$L$2:$L$37000,H4)</f>
        <v>0</v>
      </c>
      <c r="I1000" s="384">
        <f>SUMIFS('Accounting data'!$G$2:$G$37000,'Accounting data'!$I$2:$I$37000,"7*",'Accounting data'!$J$2:$J$37000,"26*",'Accounting data'!$K$2:$K$37000,"681*",'Accounting data'!$L$2:$L$37000,I4)+SUMIFS('Accounting data'!$G$2:$G$37000,'Accounting data'!$I$2:$I$37000,"8*",'Accounting data'!$J$2:$J$37000,"26*",'Accounting data'!$K$2:$K$37000,"681*",'Accounting data'!$L$2:$L$37000,I4)+SUMIFS('Accounting data'!$G$2:$G$37000,'Accounting data'!$I$2:$I$37000,"9*",'Accounting data'!$J$2:$J$37000,"26*",'Accounting data'!$K$2:$K$37000,"681*",'Accounting data'!$L$2:$L$37000,I4)</f>
        <v>0</v>
      </c>
      <c r="J1000" s="384">
        <f>SUMIFS('Accounting data'!$G$2:$G$37000,'Accounting data'!$I$2:$I$37000,"7*",'Accounting data'!$J$2:$J$37000,"26*",'Accounting data'!$K$2:$K$37000,"681*",'Accounting data'!$L$2:$L$37000,J4)+SUMIFS('Accounting data'!$G$2:$G$37000,'Accounting data'!$I$2:$I$37000,"8*",'Accounting data'!$J$2:$J$37000,"26*",'Accounting data'!$K$2:$K$37000,"681*",'Accounting data'!$L$2:$L$37000,J4)+SUMIFS('Accounting data'!$G$2:$G$37000,'Accounting data'!$I$2:$I$37000,"9*",'Accounting data'!$J$2:$J$37000,"26*",'Accounting data'!$K$2:$K$37000,"681*",'Accounting data'!$L$2:$L$37000,J4)</f>
        <v>0</v>
      </c>
      <c r="K1000" s="384">
        <f>SUMIFS('Accounting data'!$G$2:$G$37000,'Accounting data'!$I$2:$I$37000,"7*",'Accounting data'!$J$2:$J$37000,"26*",'Accounting data'!$K$2:$K$37000,"681*",'Accounting data'!$L$2:$L$37000,K4)+SUMIFS('Accounting data'!$G$2:$G$37000,'Accounting data'!$I$2:$I$37000,"8*",'Accounting data'!$J$2:$J$37000,"26*",'Accounting data'!$K$2:$K$37000,"681*",'Accounting data'!$L$2:$L$37000,K4)+SUMIFS('Accounting data'!$G$2:$G$37000,'Accounting data'!$I$2:$I$37000,"9*",'Accounting data'!$J$2:$J$37000,"26*",'Accounting data'!$K$2:$K$37000,"681*",'Accounting data'!$L$2:$L$37000,K4)</f>
        <v>0</v>
      </c>
      <c r="L1000" s="384">
        <f>SUMIFS('Accounting data'!$G$2:$G$37000,'Accounting data'!$I$2:$I$37000,"7*",'Accounting data'!$J$2:$J$37000,"26*",'Accounting data'!$K$2:$K$37000,"681*",'Accounting data'!$L$2:$L$37000,L4)+SUMIFS('Accounting data'!$G$2:$G$37000,'Accounting data'!$I$2:$I$37000,"8*",'Accounting data'!$J$2:$J$37000,"26*",'Accounting data'!$K$2:$K$37000,"681*",'Accounting data'!$L$2:$L$37000,L4)+SUMIFS('Accounting data'!$G$2:$G$37000,'Accounting data'!$I$2:$I$37000,"9*",'Accounting data'!$J$2:$J$37000,"26*",'Accounting data'!$K$2:$K$37000,"681*",'Accounting data'!$L$2:$L$37000,L4)</f>
        <v>0</v>
      </c>
      <c r="M1000" s="384">
        <f>SUMIFS('Accounting data'!$G$2:$G$37000,'Accounting data'!$I$2:$I$37000,"7*",'Accounting data'!$J$2:$J$37000,"26*",'Accounting data'!$K$2:$K$37000,"681*",'Accounting data'!$L$2:$L$37000,M4)+SUMIFS('Accounting data'!$G$2:$G$37000,'Accounting data'!$I$2:$I$37000,"8*",'Accounting data'!$J$2:$J$37000,"26*",'Accounting data'!$K$2:$K$37000,"681*",'Accounting data'!$L$2:$L$37000,M4)+SUMIFS('Accounting data'!$G$2:$G$37000,'Accounting data'!$I$2:$I$37000,"9*",'Accounting data'!$J$2:$J$37000,"26*",'Accounting data'!$K$2:$K$37000,"681*",'Accounting data'!$L$2:$L$37000,M4)</f>
        <v>0</v>
      </c>
      <c r="N1000" s="384">
        <f>SUMIFS('Accounting data'!$G$2:$G$37000,'Accounting data'!$I$2:$I$37000,"7*",'Accounting data'!$J$2:$J$37000,"26*",'Accounting data'!$K$2:$K$37000,"681*",'Accounting data'!$L$2:$L$37000,N4)+SUMIFS('Accounting data'!$G$2:$G$37000,'Accounting data'!$I$2:$I$37000,"8*",'Accounting data'!$J$2:$J$37000,"26*",'Accounting data'!$K$2:$K$37000,"681*",'Accounting data'!$L$2:$L$37000,N4)+SUMIFS('Accounting data'!$G$2:$G$37000,'Accounting data'!$I$2:$I$37000,"9*",'Accounting data'!$J$2:$J$37000,"26*",'Accounting data'!$K$2:$K$37000,"681*",'Accounting data'!$L$2:$L$37000,N4)</f>
        <v>0</v>
      </c>
      <c r="O1000" s="384">
        <f>SUMIFS('Accounting data'!$G$2:$G$37000,'Accounting data'!$I$2:$I$37000,"7*",'Accounting data'!$J$2:$J$37000,"26*",'Accounting data'!$K$2:$K$37000,"681*",'Accounting data'!$L$2:$L$37000,O4)+SUMIFS('Accounting data'!$G$2:$G$37000,'Accounting data'!$I$2:$I$37000,"8*",'Accounting data'!$J$2:$J$37000,"26*",'Accounting data'!$K$2:$K$37000,"681*",'Accounting data'!$L$2:$L$37000,O4)+SUMIFS('Accounting data'!$G$2:$G$37000,'Accounting data'!$I$2:$I$37000,"9*",'Accounting data'!$J$2:$J$37000,"26*",'Accounting data'!$K$2:$K$37000,"681*",'Accounting data'!$L$2:$L$37000,O4)</f>
        <v>0</v>
      </c>
      <c r="P1000" s="384">
        <f>SUMIFS('Accounting data'!$G$2:$G$37000,'Accounting data'!$I$2:$I$37000,"7*",'Accounting data'!$J$2:$J$37000,"26*",'Accounting data'!$K$2:$K$37000,"681*",'Accounting data'!$L$2:$L$37000,P4)+SUMIFS('Accounting data'!$G$2:$G$37000,'Accounting data'!$I$2:$I$37000,"8*",'Accounting data'!$J$2:$J$37000,"26*",'Accounting data'!$K$2:$K$37000,"681*",'Accounting data'!$L$2:$L$37000,P4)+SUMIFS('Accounting data'!$G$2:$G$37000,'Accounting data'!$I$2:$I$37000,"9*",'Accounting data'!$J$2:$J$37000,"26*",'Accounting data'!$K$2:$K$37000,"681*",'Accounting data'!$L$2:$L$37000,P4)</f>
        <v>0</v>
      </c>
      <c r="Q1000" s="384">
        <f>SUMIFS('Accounting data'!$G$2:$G$37000,'Accounting data'!$I$2:$I$37000,"7*",'Accounting data'!$J$2:$J$37000,"26*",'Accounting data'!$K$2:$K$37000,"681*",'Accounting data'!$L$2:$L$37000,Q4)+SUMIFS('Accounting data'!$G$2:$G$37000,'Accounting data'!$I$2:$I$37000,"8*",'Accounting data'!$J$2:$J$37000,"26*",'Accounting data'!$K$2:$K$37000,"681*",'Accounting data'!$L$2:$L$37000,Q4)+SUMIFS('Accounting data'!$G$2:$G$37000,'Accounting data'!$I$2:$I$37000,"9*",'Accounting data'!$J$2:$J$37000,"26*",'Accounting data'!$K$2:$K$37000,"681*",'Accounting data'!$L$2:$L$37000,Q4)</f>
        <v>0</v>
      </c>
      <c r="R1000" s="384">
        <f>SUMIFS('Accounting data'!$G$2:$G$37000,'Accounting data'!$I$2:$I$37000,"7*",'Accounting data'!$J$2:$J$37000,"26*",'Accounting data'!$K$2:$K$37000,"681*",'Accounting data'!$L$2:$L$37000,R4)+SUMIFS('Accounting data'!$G$2:$G$37000,'Accounting data'!$I$2:$I$37000,"8*",'Accounting data'!$J$2:$J$37000,"26*",'Accounting data'!$K$2:$K$37000,"681*",'Accounting data'!$L$2:$L$37000,R4)+SUMIFS('Accounting data'!$G$2:$G$37000,'Accounting data'!$I$2:$I$37000,"9*",'Accounting data'!$J$2:$J$37000,"26*",'Accounting data'!$K$2:$K$37000,"681*",'Accounting data'!$L$2:$L$37000,R4)</f>
        <v>0</v>
      </c>
      <c r="S1000" s="384">
        <f>SUMIFS('Accounting data'!$G$2:$G$37000,'Accounting data'!$I$2:$I$37000,"7*",'Accounting data'!$J$2:$J$37000,"26*",'Accounting data'!$K$2:$K$37000,"681*",'Accounting data'!$L$2:$L$37000,S4)+SUMIFS('Accounting data'!$G$2:$G$37000,'Accounting data'!$I$2:$I$37000,"8*",'Accounting data'!$J$2:$J$37000,"26*",'Accounting data'!$K$2:$K$37000,"681*",'Accounting data'!$L$2:$L$37000,S4)+SUMIFS('Accounting data'!$G$2:$G$37000,'Accounting data'!$I$2:$I$37000,"9*",'Accounting data'!$J$2:$J$37000,"26*",'Accounting data'!$K$2:$K$37000,"681*",'Accounting data'!$L$2:$L$37000,S4)</f>
        <v>0</v>
      </c>
      <c r="T1000" s="384">
        <f>SUMIFS('Accounting data'!$G$2:$G$37000,'Accounting data'!$I$2:$I$37000,"7*",'Accounting data'!$J$2:$J$37000,"26*",'Accounting data'!$K$2:$K$37000,"681*",'Accounting data'!$L$2:$L$37000,T4)+SUMIFS('Accounting data'!$G$2:$G$37000,'Accounting data'!$I$2:$I$37000,"8*",'Accounting data'!$J$2:$J$37000,"26*",'Accounting data'!$K$2:$K$37000,"681*",'Accounting data'!$L$2:$L$37000,T4)+SUMIFS('Accounting data'!$G$2:$G$37000,'Accounting data'!$I$2:$I$37000,"9*",'Accounting data'!$J$2:$J$37000,"26*",'Accounting data'!$K$2:$K$37000,"681*",'Accounting data'!$L$2:$L$37000,T4)</f>
        <v>0</v>
      </c>
      <c r="U1000" s="384">
        <f>SUMIFS('Accounting data'!$G$2:$G$37000,'Accounting data'!$I$2:$I$37000,"7*",'Accounting data'!$J$2:$J$37000,"26*",'Accounting data'!$K$2:$K$37000,"681*",'Accounting data'!$L$2:$L$37000,U4)+SUMIFS('Accounting data'!$G$2:$G$37000,'Accounting data'!$I$2:$I$37000,"8*",'Accounting data'!$J$2:$J$37000,"26*",'Accounting data'!$K$2:$K$37000,"681*",'Accounting data'!$L$2:$L$37000,U4)+SUMIFS('Accounting data'!$G$2:$G$37000,'Accounting data'!$I$2:$I$37000,"9*",'Accounting data'!$J$2:$J$37000,"26*",'Accounting data'!$K$2:$K$37000,"681*",'Accounting data'!$L$2:$L$37000,U4)</f>
        <v>0</v>
      </c>
      <c r="V1000" s="384">
        <f>SUMIFS('Accounting data'!$G$2:$G$37000,'Accounting data'!$I$2:$I$37000,"7*",'Accounting data'!$J$2:$J$37000,"26*",'Accounting data'!$K$2:$K$37000,"681*",'Accounting data'!$L$2:$L$37000,V4)+SUMIFS('Accounting data'!$G$2:$G$37000,'Accounting data'!$I$2:$I$37000,"8*",'Accounting data'!$J$2:$J$37000,"26*",'Accounting data'!$K$2:$K$37000,"681*",'Accounting data'!$L$2:$L$37000,V4)+SUMIFS('Accounting data'!$G$2:$G$37000,'Accounting data'!$I$2:$I$37000,"9*",'Accounting data'!$J$2:$J$37000,"26*",'Accounting data'!$K$2:$K$37000,"681*",'Accounting data'!$L$2:$L$37000,V4)</f>
        <v>0</v>
      </c>
      <c r="W1000" s="384">
        <f>SUMIFS('Accounting data'!$G$2:$G$37000,'Accounting data'!$I$2:$I$37000,"7*",'Accounting data'!$J$2:$J$37000,"26*",'Accounting data'!$K$2:$K$37000,"681*",'Accounting data'!$L$2:$L$37000,W4)+SUMIFS('Accounting data'!$G$2:$G$37000,'Accounting data'!$I$2:$I$37000,"8*",'Accounting data'!$J$2:$J$37000,"26*",'Accounting data'!$K$2:$K$37000,"681*",'Accounting data'!$L$2:$L$37000,W4)+SUMIFS('Accounting data'!$G$2:$G$37000,'Accounting data'!$I$2:$I$37000,"9*",'Accounting data'!$J$2:$J$37000,"26*",'Accounting data'!$K$2:$K$37000,"681*",'Accounting data'!$L$2:$L$37000,W4)</f>
        <v>0</v>
      </c>
      <c r="X1000" s="384">
        <f>SUMIFS('Accounting data'!$G$2:$G$37000,'Accounting data'!$I$2:$I$37000,"7*",'Accounting data'!$J$2:$J$37000,"26*",'Accounting data'!$K$2:$K$37000,"681*",'Accounting data'!$L$2:$L$37000,X4)+SUMIFS('Accounting data'!$G$2:$G$37000,'Accounting data'!$I$2:$I$37000,"8*",'Accounting data'!$J$2:$J$37000,"26*",'Accounting data'!$K$2:$K$37000,"681*",'Accounting data'!$L$2:$L$37000,X4)+SUMIFS('Accounting data'!$G$2:$G$37000,'Accounting data'!$I$2:$I$37000,"9*",'Accounting data'!$J$2:$J$37000,"26*",'Accounting data'!$K$2:$K$37000,"681*",'Accounting data'!$L$2:$L$37000,X4)</f>
        <v>0</v>
      </c>
      <c r="Y1000" s="384">
        <f>SUMIFS('Accounting data'!$G$2:$G$37000,'Accounting data'!$I$2:$I$37000,"7*",'Accounting data'!$J$2:$J$37000,"26*",'Accounting data'!$K$2:$K$37000,"681*",'Accounting data'!$L$2:$L$37000,Y4)+SUMIFS('Accounting data'!$G$2:$G$37000,'Accounting data'!$I$2:$I$37000,"8*",'Accounting data'!$J$2:$J$37000,"26*",'Accounting data'!$K$2:$K$37000,"681*",'Accounting data'!$L$2:$L$37000,Y4)+SUMIFS('Accounting data'!$G$2:$G$37000,'Accounting data'!$I$2:$I$37000,"9*",'Accounting data'!$J$2:$J$37000,"26*",'Accounting data'!$K$2:$K$37000,"681*",'Accounting data'!$L$2:$L$37000,Y4)</f>
        <v>0</v>
      </c>
      <c r="Z1000" s="384">
        <f>SUMIFS('Accounting data'!$G$2:$G$37000,'Accounting data'!$I$2:$I$37000,"7*",'Accounting data'!$J$2:$J$37000,"26*",'Accounting data'!$K$2:$K$37000,"681*",'Accounting data'!$L$2:$L$37000,Z4)+SUMIFS('Accounting data'!$G$2:$G$37000,'Accounting data'!$I$2:$I$37000,"8*",'Accounting data'!$J$2:$J$37000,"26*",'Accounting data'!$K$2:$K$37000,"681*",'Accounting data'!$L$2:$L$37000,Z4)+SUMIFS('Accounting data'!$G$2:$G$37000,'Accounting data'!$I$2:$I$37000,"9*",'Accounting data'!$J$2:$J$37000,"26*",'Accounting data'!$K$2:$K$37000,"681*",'Accounting data'!$L$2:$L$37000,Z4)</f>
        <v>0</v>
      </c>
      <c r="AA1000" s="384">
        <f>SUMIFS('Accounting data'!$G$2:$G$37000,'Accounting data'!$I$2:$I$37000,"7*",'Accounting data'!$J$2:$J$37000,"26*",'Accounting data'!$K$2:$K$37000,"681*",'Accounting data'!$L$2:$L$37000,AA4)+SUMIFS('Accounting data'!$G$2:$G$37000,'Accounting data'!$I$2:$I$37000,"8*",'Accounting data'!$J$2:$J$37000,"26*",'Accounting data'!$K$2:$K$37000,"681*",'Accounting data'!$L$2:$L$37000,AA4)+SUMIFS('Accounting data'!$G$2:$G$37000,'Accounting data'!$I$2:$I$37000,"9*",'Accounting data'!$J$2:$J$37000,"26*",'Accounting data'!$K$2:$K$37000,"681*",'Accounting data'!$L$2:$L$37000,AA4)</f>
        <v>0</v>
      </c>
      <c r="AB1000" s="384">
        <f>SUMIFS('Accounting data'!$G$2:$G$37000,'Accounting data'!$I$2:$I$37000,"7*",'Accounting data'!$J$2:$J$37000,"26*",'Accounting data'!$K$2:$K$37000,"681*",'Accounting data'!$L$2:$L$37000,AB4)+SUMIFS('Accounting data'!$G$2:$G$37000,'Accounting data'!$I$2:$I$37000,"8*",'Accounting data'!$J$2:$J$37000,"26*",'Accounting data'!$K$2:$K$37000,"681*",'Accounting data'!$L$2:$L$37000,AB4)+SUMIFS('Accounting data'!$G$2:$G$37000,'Accounting data'!$I$2:$I$37000,"9*",'Accounting data'!$J$2:$J$37000,"26*",'Accounting data'!$K$2:$K$37000,"681*",'Accounting data'!$L$2:$L$37000,AB4)</f>
        <v>0</v>
      </c>
      <c r="AC1000" s="384">
        <f>SUMIFS('Accounting data'!$G$2:$G$37000,'Accounting data'!$I$2:$I$37000,"7*",'Accounting data'!$J$2:$J$37000,"26*",'Accounting data'!$K$2:$K$37000,"681*",'Accounting data'!$L$2:$L$37000,AC4)+SUMIFS('Accounting data'!$G$2:$G$37000,'Accounting data'!$I$2:$I$37000,"8*",'Accounting data'!$J$2:$J$37000,"26*",'Accounting data'!$K$2:$K$37000,"681*",'Accounting data'!$L$2:$L$37000,AC4)+SUMIFS('Accounting data'!$G$2:$G$37000,'Accounting data'!$I$2:$I$37000,"9*",'Accounting data'!$J$2:$J$37000,"26*",'Accounting data'!$K$2:$K$37000,"681*",'Accounting data'!$L$2:$L$37000,AC4)</f>
        <v>0</v>
      </c>
      <c r="AD1000" s="384">
        <f>SUMIFS('Accounting data'!$G$2:$G$37000,'Accounting data'!$I$2:$I$37000,"7*",'Accounting data'!$J$2:$J$37000,"26*",'Accounting data'!$K$2:$K$37000,"681*",'Accounting data'!$L$2:$L$37000,AD4)+SUMIFS('Accounting data'!$G$2:$G$37000,'Accounting data'!$I$2:$I$37000,"8*",'Accounting data'!$J$2:$J$37000,"26*",'Accounting data'!$K$2:$K$37000,"681*",'Accounting data'!$L$2:$L$37000,AD4)+SUMIFS('Accounting data'!$G$2:$G$37000,'Accounting data'!$I$2:$I$37000,"9*",'Accounting data'!$J$2:$J$37000,"26*",'Accounting data'!$K$2:$K$37000,"681*",'Accounting data'!$L$2:$L$37000,AD4)</f>
        <v>0</v>
      </c>
      <c r="AE1000" s="384">
        <f>SUMIFS('Accounting data'!$G$2:$G$37000,'Accounting data'!$I$2:$I$37000,"7*",'Accounting data'!$J$2:$J$37000,"26*",'Accounting data'!$K$2:$K$37000,"681*",'Accounting data'!$L$2:$L$37000,AE4)+SUMIFS('Accounting data'!$G$2:$G$37000,'Accounting data'!$I$2:$I$37000,"8*",'Accounting data'!$J$2:$J$37000,"26*",'Accounting data'!$K$2:$K$37000,"681*",'Accounting data'!$L$2:$L$37000,AE4)+SUMIFS('Accounting data'!$G$2:$G$37000,'Accounting data'!$I$2:$I$37000,"9*",'Accounting data'!$J$2:$J$37000,"26*",'Accounting data'!$K$2:$K$37000,"681*",'Accounting data'!$L$2:$L$37000,AE4)</f>
        <v>0</v>
      </c>
      <c r="AF1000" s="384">
        <f>SUMIFS('Accounting data'!$G$2:$G$37000,'Accounting data'!$I$2:$I$37000,"7*",'Accounting data'!$J$2:$J$37000,"26*",'Accounting data'!$K$2:$K$37000,"681*",'Accounting data'!$L$2:$L$37000,AF4)+SUMIFS('Accounting data'!$G$2:$G$37000,'Accounting data'!$I$2:$I$37000,"8*",'Accounting data'!$J$2:$J$37000,"26*",'Accounting data'!$K$2:$K$37000,"681*",'Accounting data'!$L$2:$L$37000,AF4)+SUMIFS('Accounting data'!$G$2:$G$37000,'Accounting data'!$I$2:$I$37000,"9*",'Accounting data'!$J$2:$J$37000,"26*",'Accounting data'!$K$2:$K$37000,"681*",'Accounting data'!$L$2:$L$37000,AF4)</f>
        <v>0</v>
      </c>
    </row>
    <row r="1001" spans="1:32">
      <c r="A1001" s="386" t="s">
        <v>288</v>
      </c>
      <c r="B1001" s="383" t="s">
        <v>80</v>
      </c>
      <c r="C1001" s="383">
        <v>2600</v>
      </c>
      <c r="D1001" s="397">
        <v>6810</v>
      </c>
      <c r="E1001" s="384">
        <f>SUMIFS('Accounting data'!$G$2:$G$37000,'Accounting data'!$H$2:$H$37000,"9999*",'Accounting data'!$I$2:$I$37000,"7*",'Accounting data'!$J$2:$J$37000,"26*",'Accounting data'!$K$2:$K$37000,"681*",'Accounting data'!$L$2:$L$37000,E4)+SUMIFS('Accounting data'!$G$2:$G$37000,'Accounting data'!$H$2:$H$37000,"9999*",'Accounting data'!$I$2:$I$37000,"8*",'Accounting data'!$J$2:$J$37000,"26*",'Accounting data'!$K$2:$K$37000,"681*",'Accounting data'!$L$2:$L$37000,E4)+SUMIFS('Accounting data'!$G$2:$G$37000,'Accounting data'!$H$2:$H$37000,"9999*",'Accounting data'!$I$2:$I$37000,"9*",'Accounting data'!$J$2:$J$37000,"26*",'Accounting data'!$K$2:$K$37000,"681*",'Accounting data'!$L$2:$L$37000,E4)</f>
        <v>0</v>
      </c>
      <c r="F1001" s="384">
        <f>SUMIFS('Accounting data'!$G$2:$G$37000,'Accounting data'!$H$2:$H$37000,"9999*",'Accounting data'!$I$2:$I$37000,"7*",'Accounting data'!$J$2:$J$37000,"26*",'Accounting data'!$K$2:$K$37000,"681*",'Accounting data'!$L$2:$L$37000,F4)+SUMIFS('Accounting data'!$G$2:$G$37000,'Accounting data'!$H$2:$H$37000,"9999*",'Accounting data'!$I$2:$I$37000,"8*",'Accounting data'!$J$2:$J$37000,"26*",'Accounting data'!$K$2:$K$37000,"681*",'Accounting data'!$L$2:$L$37000,F4)+SUMIFS('Accounting data'!$G$2:$G$37000,'Accounting data'!$H$2:$H$37000,"9999*",'Accounting data'!$I$2:$I$37000,"9*",'Accounting data'!$J$2:$J$37000,"26*",'Accounting data'!$K$2:$K$37000,"681*",'Accounting data'!$L$2:$L$37000,F4)</f>
        <v>0</v>
      </c>
      <c r="G1001" s="385"/>
      <c r="H1001" s="384">
        <f>SUMIFS('Accounting data'!$G$2:$G$37000,'Accounting data'!$H$2:$H$37000,"9999*",'Accounting data'!$I$2:$I$37000,"7*",'Accounting data'!$J$2:$J$37000,"26*",'Accounting data'!$K$2:$K$37000,"681*",'Accounting data'!$L$2:$L$37000,H4)+SUMIFS('Accounting data'!$G$2:$G$37000,'Accounting data'!$H$2:$H$37000,"9999*",'Accounting data'!$I$2:$I$37000,"8*",'Accounting data'!$J$2:$J$37000,"26*",'Accounting data'!$K$2:$K$37000,"681*",'Accounting data'!$L$2:$L$37000,H4)+SUMIFS('Accounting data'!$G$2:$G$37000,'Accounting data'!$H$2:$H$37000,"9999*",'Accounting data'!$I$2:$I$37000,"9*",'Accounting data'!$J$2:$J$37000,"26*",'Accounting data'!$K$2:$K$37000,"681*",'Accounting data'!$L$2:$L$37000,H4)</f>
        <v>0</v>
      </c>
      <c r="I1001" s="384">
        <f>SUMIFS('Accounting data'!$G$2:$G$37000,'Accounting data'!$H$2:$H$37000,"9999*",'Accounting data'!$I$2:$I$37000,"7*",'Accounting data'!$J$2:$J$37000,"26*",'Accounting data'!$K$2:$K$37000,"681*",'Accounting data'!$L$2:$L$37000,I4)+SUMIFS('Accounting data'!$G$2:$G$37000,'Accounting data'!$H$2:$H$37000,"9999*",'Accounting data'!$I$2:$I$37000,"8*",'Accounting data'!$J$2:$J$37000,"26*",'Accounting data'!$K$2:$K$37000,"681*",'Accounting data'!$L$2:$L$37000,I4)+SUMIFS('Accounting data'!$G$2:$G$37000,'Accounting data'!$H$2:$H$37000,"9999*",'Accounting data'!$I$2:$I$37000,"9*",'Accounting data'!$J$2:$J$37000,"26*",'Accounting data'!$K$2:$K$37000,"681*",'Accounting data'!$L$2:$L$37000,I4)</f>
        <v>0</v>
      </c>
      <c r="J1001" s="384">
        <f>SUMIFS('Accounting data'!$G$2:$G$37000,'Accounting data'!$H$2:$H$37000,"9999*",'Accounting data'!$I$2:$I$37000,"7*",'Accounting data'!$J$2:$J$37000,"26*",'Accounting data'!$K$2:$K$37000,"681*",'Accounting data'!$L$2:$L$37000,J4)+SUMIFS('Accounting data'!$G$2:$G$37000,'Accounting data'!$H$2:$H$37000,"9999*",'Accounting data'!$I$2:$I$37000,"8*",'Accounting data'!$J$2:$J$37000,"26*",'Accounting data'!$K$2:$K$37000,"681*",'Accounting data'!$L$2:$L$37000,J4)+SUMIFS('Accounting data'!$G$2:$G$37000,'Accounting data'!$H$2:$H$37000,"9999*",'Accounting data'!$I$2:$I$37000,"9*",'Accounting data'!$J$2:$J$37000,"26*",'Accounting data'!$K$2:$K$37000,"681*",'Accounting data'!$L$2:$L$37000,J4)</f>
        <v>0</v>
      </c>
      <c r="K1001" s="384">
        <f>SUMIFS('Accounting data'!$G$2:$G$37000,'Accounting data'!$H$2:$H$37000,"9999*",'Accounting data'!$I$2:$I$37000,"7*",'Accounting data'!$J$2:$J$37000,"26*",'Accounting data'!$K$2:$K$37000,"681*",'Accounting data'!$L$2:$L$37000,K4)+SUMIFS('Accounting data'!$G$2:$G$37000,'Accounting data'!$H$2:$H$37000,"9999*",'Accounting data'!$I$2:$I$37000,"8*",'Accounting data'!$J$2:$J$37000,"26*",'Accounting data'!$K$2:$K$37000,"681*",'Accounting data'!$L$2:$L$37000,K4)+SUMIFS('Accounting data'!$G$2:$G$37000,'Accounting data'!$H$2:$H$37000,"9999*",'Accounting data'!$I$2:$I$37000,"9*",'Accounting data'!$J$2:$J$37000,"26*",'Accounting data'!$K$2:$K$37000,"681*",'Accounting data'!$L$2:$L$37000,K4)</f>
        <v>0</v>
      </c>
      <c r="L1001" s="384">
        <f>SUMIFS('Accounting data'!$G$2:$G$37000,'Accounting data'!$H$2:$H$37000,"9999*",'Accounting data'!$I$2:$I$37000,"7*",'Accounting data'!$J$2:$J$37000,"26*",'Accounting data'!$K$2:$K$37000,"681*",'Accounting data'!$L$2:$L$37000,L4)+SUMIFS('Accounting data'!$G$2:$G$37000,'Accounting data'!$H$2:$H$37000,"9999*",'Accounting data'!$I$2:$I$37000,"8*",'Accounting data'!$J$2:$J$37000,"26*",'Accounting data'!$K$2:$K$37000,"681*",'Accounting data'!$L$2:$L$37000,L4)+SUMIFS('Accounting data'!$G$2:$G$37000,'Accounting data'!$H$2:$H$37000,"9999*",'Accounting data'!$I$2:$I$37000,"9*",'Accounting data'!$J$2:$J$37000,"26*",'Accounting data'!$K$2:$K$37000,"681*",'Accounting data'!$L$2:$L$37000,L4)</f>
        <v>0</v>
      </c>
      <c r="M1001" s="384">
        <f>SUMIFS('Accounting data'!$G$2:$G$37000,'Accounting data'!$H$2:$H$37000,"9999*",'Accounting data'!$I$2:$I$37000,"7*",'Accounting data'!$J$2:$J$37000,"26*",'Accounting data'!$K$2:$K$37000,"681*",'Accounting data'!$L$2:$L$37000,M4)+SUMIFS('Accounting data'!$G$2:$G$37000,'Accounting data'!$H$2:$H$37000,"9999*",'Accounting data'!$I$2:$I$37000,"8*",'Accounting data'!$J$2:$J$37000,"26*",'Accounting data'!$K$2:$K$37000,"681*",'Accounting data'!$L$2:$L$37000,M4)+SUMIFS('Accounting data'!$G$2:$G$37000,'Accounting data'!$H$2:$H$37000,"9999*",'Accounting data'!$I$2:$I$37000,"9*",'Accounting data'!$J$2:$J$37000,"26*",'Accounting data'!$K$2:$K$37000,"681*",'Accounting data'!$L$2:$L$37000,M4)</f>
        <v>0</v>
      </c>
      <c r="N1001" s="384">
        <f>SUMIFS('Accounting data'!$G$2:$G$37000,'Accounting data'!$H$2:$H$37000,"9999*",'Accounting data'!$I$2:$I$37000,"7*",'Accounting data'!$J$2:$J$37000,"26*",'Accounting data'!$K$2:$K$37000,"681*",'Accounting data'!$L$2:$L$37000,N4)+SUMIFS('Accounting data'!$G$2:$G$37000,'Accounting data'!$H$2:$H$37000,"9999*",'Accounting data'!$I$2:$I$37000,"8*",'Accounting data'!$J$2:$J$37000,"26*",'Accounting data'!$K$2:$K$37000,"681*",'Accounting data'!$L$2:$L$37000,N4)+SUMIFS('Accounting data'!$G$2:$G$37000,'Accounting data'!$H$2:$H$37000,"9999*",'Accounting data'!$I$2:$I$37000,"9*",'Accounting data'!$J$2:$J$37000,"26*",'Accounting data'!$K$2:$K$37000,"681*",'Accounting data'!$L$2:$L$37000,N4)</f>
        <v>0</v>
      </c>
      <c r="O1001" s="384">
        <f>SUMIFS('Accounting data'!$G$2:$G$37000,'Accounting data'!$H$2:$H$37000,"9999*",'Accounting data'!$I$2:$I$37000,"7*",'Accounting data'!$J$2:$J$37000,"26*",'Accounting data'!$K$2:$K$37000,"681*",'Accounting data'!$L$2:$L$37000,O4)+SUMIFS('Accounting data'!$G$2:$G$37000,'Accounting data'!$H$2:$H$37000,"9999*",'Accounting data'!$I$2:$I$37000,"8*",'Accounting data'!$J$2:$J$37000,"26*",'Accounting data'!$K$2:$K$37000,"681*",'Accounting data'!$L$2:$L$37000,O4)+SUMIFS('Accounting data'!$G$2:$G$37000,'Accounting data'!$H$2:$H$37000,"9999*",'Accounting data'!$I$2:$I$37000,"9*",'Accounting data'!$J$2:$J$37000,"26*",'Accounting data'!$K$2:$K$37000,"681*",'Accounting data'!$L$2:$L$37000,O4)</f>
        <v>0</v>
      </c>
      <c r="P1001" s="384">
        <f>SUMIFS('Accounting data'!$G$2:$G$37000,'Accounting data'!$H$2:$H$37000,"9999*",'Accounting data'!$I$2:$I$37000,"7*",'Accounting data'!$J$2:$J$37000,"26*",'Accounting data'!$K$2:$K$37000,"681*",'Accounting data'!$L$2:$L$37000,P4)+SUMIFS('Accounting data'!$G$2:$G$37000,'Accounting data'!$H$2:$H$37000,"9999*",'Accounting data'!$I$2:$I$37000,"8*",'Accounting data'!$J$2:$J$37000,"26*",'Accounting data'!$K$2:$K$37000,"681*",'Accounting data'!$L$2:$L$37000,P4)+SUMIFS('Accounting data'!$G$2:$G$37000,'Accounting data'!$H$2:$H$37000,"9999*",'Accounting data'!$I$2:$I$37000,"9*",'Accounting data'!$J$2:$J$37000,"26*",'Accounting data'!$K$2:$K$37000,"681*",'Accounting data'!$L$2:$L$37000,P4)</f>
        <v>0</v>
      </c>
      <c r="Q1001" s="384">
        <f>SUMIFS('Accounting data'!$G$2:$G$37000,'Accounting data'!$H$2:$H$37000,"9999*",'Accounting data'!$I$2:$I$37000,"7*",'Accounting data'!$J$2:$J$37000,"26*",'Accounting data'!$K$2:$K$37000,"681*",'Accounting data'!$L$2:$L$37000,Q4)+SUMIFS('Accounting data'!$G$2:$G$37000,'Accounting data'!$H$2:$H$37000,"9999*",'Accounting data'!$I$2:$I$37000,"8*",'Accounting data'!$J$2:$J$37000,"26*",'Accounting data'!$K$2:$K$37000,"681*",'Accounting data'!$L$2:$L$37000,Q4)+SUMIFS('Accounting data'!$G$2:$G$37000,'Accounting data'!$H$2:$H$37000,"9999*",'Accounting data'!$I$2:$I$37000,"9*",'Accounting data'!$J$2:$J$37000,"26*",'Accounting data'!$K$2:$K$37000,"681*",'Accounting data'!$L$2:$L$37000,Q4)</f>
        <v>0</v>
      </c>
      <c r="R1001" s="384">
        <f>SUMIFS('Accounting data'!$G$2:$G$37000,'Accounting data'!$H$2:$H$37000,"9999*",'Accounting data'!$I$2:$I$37000,"7*",'Accounting data'!$J$2:$J$37000,"26*",'Accounting data'!$K$2:$K$37000,"681*",'Accounting data'!$L$2:$L$37000,R4)+SUMIFS('Accounting data'!$G$2:$G$37000,'Accounting data'!$H$2:$H$37000,"9999*",'Accounting data'!$I$2:$I$37000,"8*",'Accounting data'!$J$2:$J$37000,"26*",'Accounting data'!$K$2:$K$37000,"681*",'Accounting data'!$L$2:$L$37000,R4)+SUMIFS('Accounting data'!$G$2:$G$37000,'Accounting data'!$H$2:$H$37000,"9999*",'Accounting data'!$I$2:$I$37000,"9*",'Accounting data'!$J$2:$J$37000,"26*",'Accounting data'!$K$2:$K$37000,"681*",'Accounting data'!$L$2:$L$37000,R4)</f>
        <v>0</v>
      </c>
      <c r="S1001" s="384">
        <f>SUMIFS('Accounting data'!$G$2:$G$37000,'Accounting data'!$H$2:$H$37000,"9999*",'Accounting data'!$I$2:$I$37000,"7*",'Accounting data'!$J$2:$J$37000,"26*",'Accounting data'!$K$2:$K$37000,"681*",'Accounting data'!$L$2:$L$37000,S4)+SUMIFS('Accounting data'!$G$2:$G$37000,'Accounting data'!$H$2:$H$37000,"9999*",'Accounting data'!$I$2:$I$37000,"8*",'Accounting data'!$J$2:$J$37000,"26*",'Accounting data'!$K$2:$K$37000,"681*",'Accounting data'!$L$2:$L$37000,S4)+SUMIFS('Accounting data'!$G$2:$G$37000,'Accounting data'!$H$2:$H$37000,"9999*",'Accounting data'!$I$2:$I$37000,"9*",'Accounting data'!$J$2:$J$37000,"26*",'Accounting data'!$K$2:$K$37000,"681*",'Accounting data'!$L$2:$L$37000,S4)</f>
        <v>0</v>
      </c>
      <c r="T1001" s="384">
        <f>SUMIFS('Accounting data'!$G$2:$G$37000,'Accounting data'!$H$2:$H$37000,"9999*",'Accounting data'!$I$2:$I$37000,"7*",'Accounting data'!$J$2:$J$37000,"26*",'Accounting data'!$K$2:$K$37000,"681*",'Accounting data'!$L$2:$L$37000,T4)+SUMIFS('Accounting data'!$G$2:$G$37000,'Accounting data'!$H$2:$H$37000,"9999*",'Accounting data'!$I$2:$I$37000,"8*",'Accounting data'!$J$2:$J$37000,"26*",'Accounting data'!$K$2:$K$37000,"681*",'Accounting data'!$L$2:$L$37000,T4)+SUMIFS('Accounting data'!$G$2:$G$37000,'Accounting data'!$H$2:$H$37000,"9999*",'Accounting data'!$I$2:$I$37000,"9*",'Accounting data'!$J$2:$J$37000,"26*",'Accounting data'!$K$2:$K$37000,"681*",'Accounting data'!$L$2:$L$37000,T4)</f>
        <v>0</v>
      </c>
      <c r="U1001" s="384">
        <f>SUMIFS('Accounting data'!$G$2:$G$37000,'Accounting data'!$H$2:$H$37000,"9999*",'Accounting data'!$I$2:$I$37000,"7*",'Accounting data'!$J$2:$J$37000,"26*",'Accounting data'!$K$2:$K$37000,"681*",'Accounting data'!$L$2:$L$37000,U4)+SUMIFS('Accounting data'!$G$2:$G$37000,'Accounting data'!$H$2:$H$37000,"9999*",'Accounting data'!$I$2:$I$37000,"8*",'Accounting data'!$J$2:$J$37000,"26*",'Accounting data'!$K$2:$K$37000,"681*",'Accounting data'!$L$2:$L$37000,U4)+SUMIFS('Accounting data'!$G$2:$G$37000,'Accounting data'!$H$2:$H$37000,"9999*",'Accounting data'!$I$2:$I$37000,"9*",'Accounting data'!$J$2:$J$37000,"26*",'Accounting data'!$K$2:$K$37000,"681*",'Accounting data'!$L$2:$L$37000,U4)</f>
        <v>0</v>
      </c>
      <c r="V1001" s="384">
        <f>SUMIFS('Accounting data'!$G$2:$G$37000,'Accounting data'!$H$2:$H$37000,"9999*",'Accounting data'!$I$2:$I$37000,"7*",'Accounting data'!$J$2:$J$37000,"26*",'Accounting data'!$K$2:$K$37000,"681*",'Accounting data'!$L$2:$L$37000,V4)+SUMIFS('Accounting data'!$G$2:$G$37000,'Accounting data'!$H$2:$H$37000,"9999*",'Accounting data'!$I$2:$I$37000,"8*",'Accounting data'!$J$2:$J$37000,"26*",'Accounting data'!$K$2:$K$37000,"681*",'Accounting data'!$L$2:$L$37000,V4)+SUMIFS('Accounting data'!$G$2:$G$37000,'Accounting data'!$H$2:$H$37000,"9999*",'Accounting data'!$I$2:$I$37000,"9*",'Accounting data'!$J$2:$J$37000,"26*",'Accounting data'!$K$2:$K$37000,"681*",'Accounting data'!$L$2:$L$37000,V4)</f>
        <v>0</v>
      </c>
      <c r="W1001" s="384">
        <f>SUMIFS('Accounting data'!$G$2:$G$37000,'Accounting data'!$H$2:$H$37000,"9999*",'Accounting data'!$I$2:$I$37000,"7*",'Accounting data'!$J$2:$J$37000,"26*",'Accounting data'!$K$2:$K$37000,"681*",'Accounting data'!$L$2:$L$37000,W4)+SUMIFS('Accounting data'!$G$2:$G$37000,'Accounting data'!$H$2:$H$37000,"9999*",'Accounting data'!$I$2:$I$37000,"8*",'Accounting data'!$J$2:$J$37000,"26*",'Accounting data'!$K$2:$K$37000,"681*",'Accounting data'!$L$2:$L$37000,W4)+SUMIFS('Accounting data'!$G$2:$G$37000,'Accounting data'!$H$2:$H$37000,"9999*",'Accounting data'!$I$2:$I$37000,"9*",'Accounting data'!$J$2:$J$37000,"26*",'Accounting data'!$K$2:$K$37000,"681*",'Accounting data'!$L$2:$L$37000,W4)</f>
        <v>0</v>
      </c>
      <c r="X1001" s="384">
        <f>SUMIFS('Accounting data'!$G$2:$G$37000,'Accounting data'!$H$2:$H$37000,"9999*",'Accounting data'!$I$2:$I$37000,"7*",'Accounting data'!$J$2:$J$37000,"26*",'Accounting data'!$K$2:$K$37000,"681*",'Accounting data'!$L$2:$L$37000,X4)+SUMIFS('Accounting data'!$G$2:$G$37000,'Accounting data'!$H$2:$H$37000,"9999*",'Accounting data'!$I$2:$I$37000,"8*",'Accounting data'!$J$2:$J$37000,"26*",'Accounting data'!$K$2:$K$37000,"681*",'Accounting data'!$L$2:$L$37000,X4)+SUMIFS('Accounting data'!$G$2:$G$37000,'Accounting data'!$H$2:$H$37000,"9999*",'Accounting data'!$I$2:$I$37000,"9*",'Accounting data'!$J$2:$J$37000,"26*",'Accounting data'!$K$2:$K$37000,"681*",'Accounting data'!$L$2:$L$37000,X4)</f>
        <v>0</v>
      </c>
      <c r="Y1001" s="384">
        <f>SUMIFS('Accounting data'!$G$2:$G$37000,'Accounting data'!$H$2:$H$37000,"9999*",'Accounting data'!$I$2:$I$37000,"7*",'Accounting data'!$J$2:$J$37000,"26*",'Accounting data'!$K$2:$K$37000,"681*",'Accounting data'!$L$2:$L$37000,Y4)+SUMIFS('Accounting data'!$G$2:$G$37000,'Accounting data'!$H$2:$H$37000,"9999*",'Accounting data'!$I$2:$I$37000,"8*",'Accounting data'!$J$2:$J$37000,"26*",'Accounting data'!$K$2:$K$37000,"681*",'Accounting data'!$L$2:$L$37000,Y4)+SUMIFS('Accounting data'!$G$2:$G$37000,'Accounting data'!$H$2:$H$37000,"9999*",'Accounting data'!$I$2:$I$37000,"9*",'Accounting data'!$J$2:$J$37000,"26*",'Accounting data'!$K$2:$K$37000,"681*",'Accounting data'!$L$2:$L$37000,Y4)</f>
        <v>0</v>
      </c>
      <c r="Z1001" s="384">
        <f>SUMIFS('Accounting data'!$G$2:$G$37000,'Accounting data'!$H$2:$H$37000,"9999*",'Accounting data'!$I$2:$I$37000,"7*",'Accounting data'!$J$2:$J$37000,"26*",'Accounting data'!$K$2:$K$37000,"681*",'Accounting data'!$L$2:$L$37000,Z4)+SUMIFS('Accounting data'!$G$2:$G$37000,'Accounting data'!$H$2:$H$37000,"9999*",'Accounting data'!$I$2:$I$37000,"8*",'Accounting data'!$J$2:$J$37000,"26*",'Accounting data'!$K$2:$K$37000,"681*",'Accounting data'!$L$2:$L$37000,Z4)+SUMIFS('Accounting data'!$G$2:$G$37000,'Accounting data'!$H$2:$H$37000,"9999*",'Accounting data'!$I$2:$I$37000,"9*",'Accounting data'!$J$2:$J$37000,"26*",'Accounting data'!$K$2:$K$37000,"681*",'Accounting data'!$L$2:$L$37000,Z4)</f>
        <v>0</v>
      </c>
      <c r="AA1001" s="384">
        <f>SUMIFS('Accounting data'!$G$2:$G$37000,'Accounting data'!$H$2:$H$37000,"9999*",'Accounting data'!$I$2:$I$37000,"7*",'Accounting data'!$J$2:$J$37000,"26*",'Accounting data'!$K$2:$K$37000,"681*",'Accounting data'!$L$2:$L$37000,AA4)+SUMIFS('Accounting data'!$G$2:$G$37000,'Accounting data'!$H$2:$H$37000,"9999*",'Accounting data'!$I$2:$I$37000,"8*",'Accounting data'!$J$2:$J$37000,"26*",'Accounting data'!$K$2:$K$37000,"681*",'Accounting data'!$L$2:$L$37000,AA4)+SUMIFS('Accounting data'!$G$2:$G$37000,'Accounting data'!$H$2:$H$37000,"9999*",'Accounting data'!$I$2:$I$37000,"9*",'Accounting data'!$J$2:$J$37000,"26*",'Accounting data'!$K$2:$K$37000,"681*",'Accounting data'!$L$2:$L$37000,AA4)</f>
        <v>0</v>
      </c>
      <c r="AB1001" s="384">
        <f>SUMIFS('Accounting data'!$G$2:$G$37000,'Accounting data'!$H$2:$H$37000,"9999*",'Accounting data'!$I$2:$I$37000,"7*",'Accounting data'!$J$2:$J$37000,"26*",'Accounting data'!$K$2:$K$37000,"681*",'Accounting data'!$L$2:$L$37000,AB4)+SUMIFS('Accounting data'!$G$2:$G$37000,'Accounting data'!$H$2:$H$37000,"9999*",'Accounting data'!$I$2:$I$37000,"8*",'Accounting data'!$J$2:$J$37000,"26*",'Accounting data'!$K$2:$K$37000,"681*",'Accounting data'!$L$2:$L$37000,AB4)+SUMIFS('Accounting data'!$G$2:$G$37000,'Accounting data'!$H$2:$H$37000,"9999*",'Accounting data'!$I$2:$I$37000,"9*",'Accounting data'!$J$2:$J$37000,"26*",'Accounting data'!$K$2:$K$37000,"681*",'Accounting data'!$L$2:$L$37000,AB4)</f>
        <v>0</v>
      </c>
      <c r="AC1001" s="384">
        <f>SUMIFS('Accounting data'!$G$2:$G$37000,'Accounting data'!$H$2:$H$37000,"9999*",'Accounting data'!$I$2:$I$37000,"7*",'Accounting data'!$J$2:$J$37000,"26*",'Accounting data'!$K$2:$K$37000,"681*",'Accounting data'!$L$2:$L$37000,AC4)+SUMIFS('Accounting data'!$G$2:$G$37000,'Accounting data'!$H$2:$H$37000,"9999*",'Accounting data'!$I$2:$I$37000,"8*",'Accounting data'!$J$2:$J$37000,"26*",'Accounting data'!$K$2:$K$37000,"681*",'Accounting data'!$L$2:$L$37000,AC4)+SUMIFS('Accounting data'!$G$2:$G$37000,'Accounting data'!$H$2:$H$37000,"9999*",'Accounting data'!$I$2:$I$37000,"9*",'Accounting data'!$J$2:$J$37000,"26*",'Accounting data'!$K$2:$K$37000,"681*",'Accounting data'!$L$2:$L$37000,AC4)</f>
        <v>0</v>
      </c>
      <c r="AD1001" s="384">
        <f>SUMIFS('Accounting data'!$G$2:$G$37000,'Accounting data'!$H$2:$H$37000,"9999*",'Accounting data'!$I$2:$I$37000,"7*",'Accounting data'!$J$2:$J$37000,"26*",'Accounting data'!$K$2:$K$37000,"681*",'Accounting data'!$L$2:$L$37000,AD4)+SUMIFS('Accounting data'!$G$2:$G$37000,'Accounting data'!$H$2:$H$37000,"9999*",'Accounting data'!$I$2:$I$37000,"8*",'Accounting data'!$J$2:$J$37000,"26*",'Accounting data'!$K$2:$K$37000,"681*",'Accounting data'!$L$2:$L$37000,AD4)+SUMIFS('Accounting data'!$G$2:$G$37000,'Accounting data'!$H$2:$H$37000,"9999*",'Accounting data'!$I$2:$I$37000,"9*",'Accounting data'!$J$2:$J$37000,"26*",'Accounting data'!$K$2:$K$37000,"681*",'Accounting data'!$L$2:$L$37000,AD4)</f>
        <v>0</v>
      </c>
      <c r="AE1001" s="384">
        <f>SUMIFS('Accounting data'!$G$2:$G$37000,'Accounting data'!$H$2:$H$37000,"9999*",'Accounting data'!$I$2:$I$37000,"7*",'Accounting data'!$J$2:$J$37000,"26*",'Accounting data'!$K$2:$K$37000,"681*",'Accounting data'!$L$2:$L$37000,AE4)+SUMIFS('Accounting data'!$G$2:$G$37000,'Accounting data'!$H$2:$H$37000,"9999*",'Accounting data'!$I$2:$I$37000,"8*",'Accounting data'!$J$2:$J$37000,"26*",'Accounting data'!$K$2:$K$37000,"681*",'Accounting data'!$L$2:$L$37000,AE4)+SUMIFS('Accounting data'!$G$2:$G$37000,'Accounting data'!$H$2:$H$37000,"9999*",'Accounting data'!$I$2:$I$37000,"9*",'Accounting data'!$J$2:$J$37000,"26*",'Accounting data'!$K$2:$K$37000,"681*",'Accounting data'!$L$2:$L$37000,AE4)</f>
        <v>0</v>
      </c>
      <c r="AF1001" s="384">
        <f>SUMIFS('Accounting data'!$G$2:$G$37000,'Accounting data'!$H$2:$H$37000,"9999*",'Accounting data'!$I$2:$I$37000,"7*",'Accounting data'!$J$2:$J$37000,"26*",'Accounting data'!$K$2:$K$37000,"681*",'Accounting data'!$L$2:$L$37000,AF4)+SUMIFS('Accounting data'!$G$2:$G$37000,'Accounting data'!$H$2:$H$37000,"9999*",'Accounting data'!$I$2:$I$37000,"8*",'Accounting data'!$J$2:$J$37000,"26*",'Accounting data'!$K$2:$K$37000,"681*",'Accounting data'!$L$2:$L$37000,AF4)+SUMIFS('Accounting data'!$G$2:$G$37000,'Accounting data'!$H$2:$H$37000,"9999*",'Accounting data'!$I$2:$I$37000,"9*",'Accounting data'!$J$2:$J$37000,"26*",'Accounting data'!$K$2:$K$37000,"681*",'Accounting data'!$L$2:$L$37000,AF4)</f>
        <v>0</v>
      </c>
    </row>
    <row r="1002" spans="1:32">
      <c r="A1002" s="383"/>
      <c r="B1002" s="383"/>
      <c r="C1002" s="383"/>
      <c r="D1002" s="397"/>
      <c r="E1002" s="384"/>
      <c r="F1002" s="384"/>
      <c r="G1002" s="385"/>
      <c r="H1002" s="384"/>
      <c r="I1002" s="384"/>
      <c r="J1002" s="384"/>
      <c r="K1002" s="384"/>
      <c r="L1002" s="384"/>
      <c r="M1002" s="384"/>
      <c r="N1002" s="384"/>
      <c r="O1002" s="384"/>
      <c r="P1002" s="384"/>
      <c r="Q1002" s="384"/>
      <c r="R1002" s="384"/>
      <c r="S1002" s="384"/>
      <c r="T1002" s="384"/>
      <c r="U1002" s="384"/>
      <c r="V1002" s="384"/>
      <c r="W1002" s="384"/>
      <c r="X1002" s="384"/>
      <c r="Y1002" s="384"/>
      <c r="Z1002" s="384"/>
      <c r="AA1002" s="384"/>
      <c r="AB1002" s="384"/>
      <c r="AC1002" s="384"/>
      <c r="AD1002" s="384"/>
      <c r="AE1002" s="384"/>
      <c r="AF1002" s="384"/>
    </row>
    <row r="1003" spans="1:32">
      <c r="A1003" s="383"/>
      <c r="B1003" s="383"/>
      <c r="C1003" s="383"/>
      <c r="D1003" s="397"/>
      <c r="E1003" s="384"/>
      <c r="F1003" s="384"/>
      <c r="G1003" s="385"/>
      <c r="H1003" s="384"/>
      <c r="I1003" s="384"/>
      <c r="J1003" s="384"/>
      <c r="K1003" s="384"/>
      <c r="L1003" s="384"/>
      <c r="M1003" s="384"/>
      <c r="N1003" s="384"/>
      <c r="O1003" s="384"/>
      <c r="P1003" s="384"/>
      <c r="Q1003" s="384"/>
      <c r="R1003" s="384"/>
      <c r="S1003" s="384"/>
      <c r="T1003" s="384"/>
      <c r="U1003" s="384"/>
      <c r="V1003" s="384"/>
      <c r="W1003" s="384"/>
      <c r="X1003" s="384"/>
      <c r="Y1003" s="384"/>
      <c r="Z1003" s="384"/>
      <c r="AA1003" s="384"/>
      <c r="AB1003" s="384"/>
      <c r="AC1003" s="384"/>
      <c r="AD1003" s="384"/>
      <c r="AE1003" s="384"/>
      <c r="AF1003" s="384"/>
    </row>
    <row r="1004" spans="1:32">
      <c r="A1004" s="387" t="s">
        <v>321</v>
      </c>
      <c r="B1004" s="387"/>
      <c r="C1004" s="387"/>
      <c r="D1004" s="387"/>
      <c r="E1004" s="385">
        <f>(E998-E999-E1000)+(E1001+E1002+E1003)</f>
        <v>0</v>
      </c>
      <c r="F1004" s="385">
        <f t="shared" ref="F1004:V1004" si="132">(F998-F999-F1000)+(F1001+F1002+F1003)</f>
        <v>0</v>
      </c>
      <c r="G1004" s="385"/>
      <c r="H1004" s="385">
        <f t="shared" si="132"/>
        <v>0</v>
      </c>
      <c r="I1004" s="385">
        <f t="shared" si="132"/>
        <v>0</v>
      </c>
      <c r="J1004" s="385">
        <f t="shared" si="132"/>
        <v>0</v>
      </c>
      <c r="K1004" s="385">
        <f t="shared" si="132"/>
        <v>0</v>
      </c>
      <c r="L1004" s="385">
        <f t="shared" si="132"/>
        <v>0</v>
      </c>
      <c r="M1004" s="385">
        <f t="shared" si="132"/>
        <v>0</v>
      </c>
      <c r="N1004" s="385">
        <f t="shared" si="132"/>
        <v>0</v>
      </c>
      <c r="O1004" s="385">
        <f t="shared" si="132"/>
        <v>0</v>
      </c>
      <c r="P1004" s="385">
        <f t="shared" si="132"/>
        <v>0</v>
      </c>
      <c r="Q1004" s="385">
        <f t="shared" si="132"/>
        <v>0</v>
      </c>
      <c r="R1004" s="385">
        <f t="shared" si="132"/>
        <v>0</v>
      </c>
      <c r="S1004" s="385">
        <f t="shared" si="132"/>
        <v>0</v>
      </c>
      <c r="T1004" s="385">
        <f t="shared" si="132"/>
        <v>0</v>
      </c>
      <c r="U1004" s="385">
        <f t="shared" si="132"/>
        <v>0</v>
      </c>
      <c r="V1004" s="385">
        <f t="shared" si="132"/>
        <v>0</v>
      </c>
      <c r="W1004" s="385">
        <f t="shared" ref="W1004:AF1004" si="133">(W998-W999-W1000)+(W1001+W1002+W1003)</f>
        <v>0</v>
      </c>
      <c r="X1004" s="385">
        <f t="shared" si="133"/>
        <v>0</v>
      </c>
      <c r="Y1004" s="385">
        <f t="shared" si="133"/>
        <v>0</v>
      </c>
      <c r="Z1004" s="385">
        <f t="shared" si="133"/>
        <v>0</v>
      </c>
      <c r="AA1004" s="385">
        <f t="shared" si="133"/>
        <v>0</v>
      </c>
      <c r="AB1004" s="385">
        <f t="shared" si="133"/>
        <v>0</v>
      </c>
      <c r="AC1004" s="385">
        <f t="shared" si="133"/>
        <v>0</v>
      </c>
      <c r="AD1004" s="385">
        <f t="shared" si="133"/>
        <v>0</v>
      </c>
      <c r="AE1004" s="385">
        <f t="shared" si="133"/>
        <v>0</v>
      </c>
      <c r="AF1004" s="385">
        <f t="shared" si="133"/>
        <v>0</v>
      </c>
    </row>
    <row r="1005" spans="1:32">
      <c r="A1005" s="383" t="s">
        <v>72</v>
      </c>
      <c r="B1005" s="383" t="s">
        <v>72</v>
      </c>
      <c r="C1005" s="383">
        <v>2700</v>
      </c>
      <c r="D1005" s="397">
        <v>6810</v>
      </c>
      <c r="E1005" s="384">
        <f>SUMIFS('Accounting data'!$G$2:$G$37000,'Accounting data'!$J$2:$J$37000,"27*",'Accounting data'!$K$2:$K$37000,"681*",'Accounting data'!$L$2:$L$37000,E4)</f>
        <v>0</v>
      </c>
      <c r="F1005" s="384">
        <f>SUMIFS('Accounting data'!$G$2:$G$37000,'Accounting data'!$J$2:$J$37000,"27*",'Accounting data'!$K$2:$K$37000,"681*",'Accounting data'!$L$2:$L$37000,F4)</f>
        <v>0</v>
      </c>
      <c r="G1005" s="385"/>
      <c r="H1005" s="384">
        <f>SUMIFS('Accounting data'!$G$2:$G$37000,'Accounting data'!$J$2:$J$37000,"27*",'Accounting data'!$K$2:$K$37000,"681*",'Accounting data'!$L$2:$L$37000,H4)</f>
        <v>0</v>
      </c>
      <c r="I1005" s="384">
        <f>SUMIFS('Accounting data'!$G$2:$G$37000,'Accounting data'!$J$2:$J$37000,"27*",'Accounting data'!$K$2:$K$37000,"681*",'Accounting data'!$L$2:$L$37000,I4)</f>
        <v>0</v>
      </c>
      <c r="J1005" s="384">
        <f>SUMIFS('Accounting data'!$G$2:$G$37000,'Accounting data'!$J$2:$J$37000,"27*",'Accounting data'!$K$2:$K$37000,"681*",'Accounting data'!$L$2:$L$37000,J4)</f>
        <v>0</v>
      </c>
      <c r="K1005" s="384">
        <f>SUMIFS('Accounting data'!$G$2:$G$37000,'Accounting data'!$J$2:$J$37000,"27*",'Accounting data'!$K$2:$K$37000,"681*",'Accounting data'!$L$2:$L$37000,K4)</f>
        <v>0</v>
      </c>
      <c r="L1005" s="384">
        <f>SUMIFS('Accounting data'!$G$2:$G$37000,'Accounting data'!$J$2:$J$37000,"27*",'Accounting data'!$K$2:$K$37000,"681*",'Accounting data'!$L$2:$L$37000,L4)</f>
        <v>0</v>
      </c>
      <c r="M1005" s="384">
        <f>SUMIFS('Accounting data'!$G$2:$G$37000,'Accounting data'!$J$2:$J$37000,"27*",'Accounting data'!$K$2:$K$37000,"681*",'Accounting data'!$L$2:$L$37000,M4)</f>
        <v>0</v>
      </c>
      <c r="N1005" s="384">
        <f>SUMIFS('Accounting data'!$G$2:$G$37000,'Accounting data'!$J$2:$J$37000,"27*",'Accounting data'!$K$2:$K$37000,"681*",'Accounting data'!$L$2:$L$37000,N4)</f>
        <v>0</v>
      </c>
      <c r="O1005" s="384">
        <f>SUMIFS('Accounting data'!$G$2:$G$37000,'Accounting data'!$J$2:$J$37000,"27*",'Accounting data'!$K$2:$K$37000,"681*",'Accounting data'!$L$2:$L$37000,O4)</f>
        <v>0</v>
      </c>
      <c r="P1005" s="384">
        <f>SUMIFS('Accounting data'!$G$2:$G$37000,'Accounting data'!$J$2:$J$37000,"27*",'Accounting data'!$K$2:$K$37000,"681*",'Accounting data'!$L$2:$L$37000,P4)</f>
        <v>0</v>
      </c>
      <c r="Q1005" s="384">
        <f>SUMIFS('Accounting data'!$G$2:$G$37000,'Accounting data'!$J$2:$J$37000,"27*",'Accounting data'!$K$2:$K$37000,"681*",'Accounting data'!$L$2:$L$37000,Q4)</f>
        <v>0</v>
      </c>
      <c r="R1005" s="384">
        <f>SUMIFS('Accounting data'!$G$2:$G$37000,'Accounting data'!$J$2:$J$37000,"27*",'Accounting data'!$K$2:$K$37000,"681*",'Accounting data'!$L$2:$L$37000,R4)</f>
        <v>0</v>
      </c>
      <c r="S1005" s="384">
        <f>SUMIFS('Accounting data'!$G$2:$G$37000,'Accounting data'!$J$2:$J$37000,"27*",'Accounting data'!$K$2:$K$37000,"681*",'Accounting data'!$L$2:$L$37000,S4)</f>
        <v>0</v>
      </c>
      <c r="T1005" s="384">
        <f>SUMIFS('Accounting data'!$G$2:$G$37000,'Accounting data'!$J$2:$J$37000,"27*",'Accounting data'!$K$2:$K$37000,"681*",'Accounting data'!$L$2:$L$37000,T4)</f>
        <v>0</v>
      </c>
      <c r="U1005" s="384">
        <f>SUMIFS('Accounting data'!$G$2:$G$37000,'Accounting data'!$J$2:$J$37000,"27*",'Accounting data'!$K$2:$K$37000,"681*",'Accounting data'!$L$2:$L$37000,U4)</f>
        <v>0</v>
      </c>
      <c r="V1005" s="384">
        <f>SUMIFS('Accounting data'!$G$2:$G$37000,'Accounting data'!$J$2:$J$37000,"27*",'Accounting data'!$K$2:$K$37000,"681*",'Accounting data'!$L$2:$L$37000,V4)</f>
        <v>0</v>
      </c>
      <c r="W1005" s="384">
        <f>SUMIFS('Accounting data'!$G$2:$G$37000,'Accounting data'!$J$2:$J$37000,"27*",'Accounting data'!$K$2:$K$37000,"681*",'Accounting data'!$L$2:$L$37000,W4)</f>
        <v>0</v>
      </c>
      <c r="X1005" s="384">
        <f>SUMIFS('Accounting data'!$G$2:$G$37000,'Accounting data'!$J$2:$J$37000,"27*",'Accounting data'!$K$2:$K$37000,"681*",'Accounting data'!$L$2:$L$37000,X4)</f>
        <v>0</v>
      </c>
      <c r="Y1005" s="384">
        <f>SUMIFS('Accounting data'!$G$2:$G$37000,'Accounting data'!$J$2:$J$37000,"27*",'Accounting data'!$K$2:$K$37000,"681*",'Accounting data'!$L$2:$L$37000,Y4)</f>
        <v>0</v>
      </c>
      <c r="Z1005" s="384">
        <f>SUMIFS('Accounting data'!$G$2:$G$37000,'Accounting data'!$J$2:$J$37000,"27*",'Accounting data'!$K$2:$K$37000,"681*",'Accounting data'!$L$2:$L$37000,Z4)</f>
        <v>0</v>
      </c>
      <c r="AA1005" s="384">
        <f>SUMIFS('Accounting data'!$G$2:$G$37000,'Accounting data'!$J$2:$J$37000,"27*",'Accounting data'!$K$2:$K$37000,"681*",'Accounting data'!$L$2:$L$37000,AA4)</f>
        <v>0</v>
      </c>
      <c r="AB1005" s="384">
        <f>SUMIFS('Accounting data'!$G$2:$G$37000,'Accounting data'!$J$2:$J$37000,"27*",'Accounting data'!$K$2:$K$37000,"681*",'Accounting data'!$L$2:$L$37000,AB4)</f>
        <v>0</v>
      </c>
      <c r="AC1005" s="384">
        <f>SUMIFS('Accounting data'!$G$2:$G$37000,'Accounting data'!$J$2:$J$37000,"27*",'Accounting data'!$K$2:$K$37000,"681*",'Accounting data'!$L$2:$L$37000,AC4)</f>
        <v>0</v>
      </c>
      <c r="AD1005" s="384">
        <f>SUMIFS('Accounting data'!$G$2:$G$37000,'Accounting data'!$J$2:$J$37000,"27*",'Accounting data'!$K$2:$K$37000,"681*",'Accounting data'!$L$2:$L$37000,AD4)</f>
        <v>0</v>
      </c>
      <c r="AE1005" s="384">
        <f>SUMIFS('Accounting data'!$G$2:$G$37000,'Accounting data'!$J$2:$J$37000,"27*",'Accounting data'!$K$2:$K$37000,"681*",'Accounting data'!$L$2:$L$37000,AE4)</f>
        <v>0</v>
      </c>
      <c r="AF1005" s="384">
        <f>SUMIFS('Accounting data'!$G$2:$G$37000,'Accounting data'!$J$2:$J$37000,"27*",'Accounting data'!$K$2:$K$37000,"681*",'Accounting data'!$L$2:$L$37000,AF4)</f>
        <v>0</v>
      </c>
    </row>
    <row r="1006" spans="1:32">
      <c r="A1006" s="383" t="s">
        <v>288</v>
      </c>
      <c r="B1006" s="383" t="s">
        <v>72</v>
      </c>
      <c r="C1006" s="383">
        <v>2700</v>
      </c>
      <c r="D1006" s="397">
        <v>6810</v>
      </c>
      <c r="E1006" s="384">
        <f>SUMIFS('Accounting data'!$G$2:$G$37000,'Accounting data'!$H$2:$H$37000,"9999*",'Accounting data'!$J$2:$J$37000,"27*",'Accounting data'!$K$2:$K$37000,"681*",'Accounting data'!$L$2:$L$37000,E4)</f>
        <v>0</v>
      </c>
      <c r="F1006" s="384">
        <f>SUMIFS('Accounting data'!$G$2:$G$37000,'Accounting data'!$H$2:$H$37000,"9999*",'Accounting data'!$J$2:$J$37000,"27*",'Accounting data'!$K$2:$K$37000,"681*",'Accounting data'!$L$2:$L$37000,F4)</f>
        <v>0</v>
      </c>
      <c r="G1006" s="385"/>
      <c r="H1006" s="384">
        <f>SUMIFS('Accounting data'!$G$2:$G$37000,'Accounting data'!$H$2:$H$37000,"9999*",'Accounting data'!$J$2:$J$37000,"27*",'Accounting data'!$K$2:$K$37000,"681*",'Accounting data'!$L$2:$L$37000,H4)</f>
        <v>0</v>
      </c>
      <c r="I1006" s="384">
        <f>SUMIFS('Accounting data'!$G$2:$G$37000,'Accounting data'!$H$2:$H$37000,"9999*",'Accounting data'!$J$2:$J$37000,"27*",'Accounting data'!$K$2:$K$37000,"681*",'Accounting data'!$L$2:$L$37000,I4)</f>
        <v>0</v>
      </c>
      <c r="J1006" s="384">
        <f>SUMIFS('Accounting data'!$G$2:$G$37000,'Accounting data'!$H$2:$H$37000,"9999*",'Accounting data'!$J$2:$J$37000,"27*",'Accounting data'!$K$2:$K$37000,"681*",'Accounting data'!$L$2:$L$37000,J4)</f>
        <v>0</v>
      </c>
      <c r="K1006" s="384">
        <f>SUMIFS('Accounting data'!$G$2:$G$37000,'Accounting data'!$H$2:$H$37000,"9999*",'Accounting data'!$J$2:$J$37000,"27*",'Accounting data'!$K$2:$K$37000,"681*",'Accounting data'!$L$2:$L$37000,K4)</f>
        <v>0</v>
      </c>
      <c r="L1006" s="384">
        <f>SUMIFS('Accounting data'!$G$2:$G$37000,'Accounting data'!$H$2:$H$37000,"9999*",'Accounting data'!$J$2:$J$37000,"27*",'Accounting data'!$K$2:$K$37000,"681*",'Accounting data'!$L$2:$L$37000,L4)</f>
        <v>0</v>
      </c>
      <c r="M1006" s="384">
        <f>SUMIFS('Accounting data'!$G$2:$G$37000,'Accounting data'!$H$2:$H$37000,"9999*",'Accounting data'!$J$2:$J$37000,"27*",'Accounting data'!$K$2:$K$37000,"681*",'Accounting data'!$L$2:$L$37000,M4)</f>
        <v>0</v>
      </c>
      <c r="N1006" s="384">
        <f>SUMIFS('Accounting data'!$G$2:$G$37000,'Accounting data'!$H$2:$H$37000,"9999*",'Accounting data'!$J$2:$J$37000,"27*",'Accounting data'!$K$2:$K$37000,"681*",'Accounting data'!$L$2:$L$37000,N4)</f>
        <v>0</v>
      </c>
      <c r="O1006" s="384">
        <f>SUMIFS('Accounting data'!$G$2:$G$37000,'Accounting data'!$H$2:$H$37000,"9999*",'Accounting data'!$J$2:$J$37000,"27*",'Accounting data'!$K$2:$K$37000,"681*",'Accounting data'!$L$2:$L$37000,O4)</f>
        <v>0</v>
      </c>
      <c r="P1006" s="384">
        <f>SUMIFS('Accounting data'!$G$2:$G$37000,'Accounting data'!$H$2:$H$37000,"9999*",'Accounting data'!$J$2:$J$37000,"27*",'Accounting data'!$K$2:$K$37000,"681*",'Accounting data'!$L$2:$L$37000,P4)</f>
        <v>0</v>
      </c>
      <c r="Q1006" s="384">
        <f>SUMIFS('Accounting data'!$G$2:$G$37000,'Accounting data'!$H$2:$H$37000,"9999*",'Accounting data'!$J$2:$J$37000,"27*",'Accounting data'!$K$2:$K$37000,"681*",'Accounting data'!$L$2:$L$37000,Q4)</f>
        <v>0</v>
      </c>
      <c r="R1006" s="384">
        <f>SUMIFS('Accounting data'!$G$2:$G$37000,'Accounting data'!$H$2:$H$37000,"9999*",'Accounting data'!$J$2:$J$37000,"27*",'Accounting data'!$K$2:$K$37000,"681*",'Accounting data'!$L$2:$L$37000,R4)</f>
        <v>0</v>
      </c>
      <c r="S1006" s="384">
        <f>SUMIFS('Accounting data'!$G$2:$G$37000,'Accounting data'!$H$2:$H$37000,"9999*",'Accounting data'!$J$2:$J$37000,"27*",'Accounting data'!$K$2:$K$37000,"681*",'Accounting data'!$L$2:$L$37000,S4)</f>
        <v>0</v>
      </c>
      <c r="T1006" s="384">
        <f>SUMIFS('Accounting data'!$G$2:$G$37000,'Accounting data'!$H$2:$H$37000,"9999*",'Accounting data'!$J$2:$J$37000,"27*",'Accounting data'!$K$2:$K$37000,"681*",'Accounting data'!$L$2:$L$37000,T4)</f>
        <v>0</v>
      </c>
      <c r="U1006" s="384">
        <f>SUMIFS('Accounting data'!$G$2:$G$37000,'Accounting data'!$H$2:$H$37000,"9999*",'Accounting data'!$J$2:$J$37000,"27*",'Accounting data'!$K$2:$K$37000,"681*",'Accounting data'!$L$2:$L$37000,U4)</f>
        <v>0</v>
      </c>
      <c r="V1006" s="384">
        <f>SUMIFS('Accounting data'!$G$2:$G$37000,'Accounting data'!$H$2:$H$37000,"9999*",'Accounting data'!$J$2:$J$37000,"27*",'Accounting data'!$K$2:$K$37000,"681*",'Accounting data'!$L$2:$L$37000,V4)</f>
        <v>0</v>
      </c>
      <c r="W1006" s="384">
        <f>SUMIFS('Accounting data'!$G$2:$G$37000,'Accounting data'!$H$2:$H$37000,"9999*",'Accounting data'!$J$2:$J$37000,"27*",'Accounting data'!$K$2:$K$37000,"681*",'Accounting data'!$L$2:$L$37000,W4)</f>
        <v>0</v>
      </c>
      <c r="X1006" s="384">
        <f>SUMIFS('Accounting data'!$G$2:$G$37000,'Accounting data'!$H$2:$H$37000,"9999*",'Accounting data'!$J$2:$J$37000,"27*",'Accounting data'!$K$2:$K$37000,"681*",'Accounting data'!$L$2:$L$37000,X4)</f>
        <v>0</v>
      </c>
      <c r="Y1006" s="384">
        <f>SUMIFS('Accounting data'!$G$2:$G$37000,'Accounting data'!$H$2:$H$37000,"9999*",'Accounting data'!$J$2:$J$37000,"27*",'Accounting data'!$K$2:$K$37000,"681*",'Accounting data'!$L$2:$L$37000,Y4)</f>
        <v>0</v>
      </c>
      <c r="Z1006" s="384">
        <f>SUMIFS('Accounting data'!$G$2:$G$37000,'Accounting data'!$H$2:$H$37000,"9999*",'Accounting data'!$J$2:$J$37000,"27*",'Accounting data'!$K$2:$K$37000,"681*",'Accounting data'!$L$2:$L$37000,Z4)</f>
        <v>0</v>
      </c>
      <c r="AA1006" s="384">
        <f>SUMIFS('Accounting data'!$G$2:$G$37000,'Accounting data'!$H$2:$H$37000,"9999*",'Accounting data'!$J$2:$J$37000,"27*",'Accounting data'!$K$2:$K$37000,"681*",'Accounting data'!$L$2:$L$37000,AA4)</f>
        <v>0</v>
      </c>
      <c r="AB1006" s="384">
        <f>SUMIFS('Accounting data'!$G$2:$G$37000,'Accounting data'!$H$2:$H$37000,"9999*",'Accounting data'!$J$2:$J$37000,"27*",'Accounting data'!$K$2:$K$37000,"681*",'Accounting data'!$L$2:$L$37000,AB4)</f>
        <v>0</v>
      </c>
      <c r="AC1006" s="384">
        <f>SUMIFS('Accounting data'!$G$2:$G$37000,'Accounting data'!$H$2:$H$37000,"9999*",'Accounting data'!$J$2:$J$37000,"27*",'Accounting data'!$K$2:$K$37000,"681*",'Accounting data'!$L$2:$L$37000,AC4)</f>
        <v>0</v>
      </c>
      <c r="AD1006" s="384">
        <f>SUMIFS('Accounting data'!$G$2:$G$37000,'Accounting data'!$H$2:$H$37000,"9999*",'Accounting data'!$J$2:$J$37000,"27*",'Accounting data'!$K$2:$K$37000,"681*",'Accounting data'!$L$2:$L$37000,AD4)</f>
        <v>0</v>
      </c>
      <c r="AE1006" s="384">
        <f>SUMIFS('Accounting data'!$G$2:$G$37000,'Accounting data'!$H$2:$H$37000,"9999*",'Accounting data'!$J$2:$J$37000,"27*",'Accounting data'!$K$2:$K$37000,"681*",'Accounting data'!$L$2:$L$37000,AE4)</f>
        <v>0</v>
      </c>
      <c r="AF1006" s="384">
        <f>SUMIFS('Accounting data'!$G$2:$G$37000,'Accounting data'!$H$2:$H$37000,"9999*",'Accounting data'!$J$2:$J$37000,"27*",'Accounting data'!$K$2:$K$37000,"681*",'Accounting data'!$L$2:$L$37000,AF4)</f>
        <v>0</v>
      </c>
    </row>
    <row r="1007" spans="1:32">
      <c r="A1007" s="383" t="s">
        <v>72</v>
      </c>
      <c r="B1007" s="383" t="s">
        <v>80</v>
      </c>
      <c r="C1007" s="383">
        <v>2700</v>
      </c>
      <c r="D1007" s="397">
        <v>6810</v>
      </c>
      <c r="E1007" s="384">
        <f>SUMIFS('Accounting data'!$G$2:$G$37000,'Accounting data'!$I$2:$I$37000,"7*",'Accounting data'!$J$2:$J$37000,"27*",'Accounting data'!$K$2:$K$37000,"681*",'Accounting data'!$L$2:$L$37000,E4)+SUMIFS('Accounting data'!$G$2:$G$37000,'Accounting data'!$I$2:$I$37000,"8*",'Accounting data'!$J$2:$J$37000,"27*",'Accounting data'!$K$2:$K$37000,"681*",'Accounting data'!$L$2:$L$37000,E4)+SUMIFS('Accounting data'!$G$2:$G$37000,'Accounting data'!$I$2:$I$37000,"9*",'Accounting data'!$J$2:$J$37000,"27*",'Accounting data'!$K$2:$K$37000,"681*",'Accounting data'!$L$2:$L$37000,E4)</f>
        <v>0</v>
      </c>
      <c r="F1007" s="384">
        <f>SUMIFS('Accounting data'!$G$2:$G$37000,'Accounting data'!$I$2:$I$37000,"7*",'Accounting data'!$J$2:$J$37000,"27*",'Accounting data'!$K$2:$K$37000,"681*",'Accounting data'!$L$2:$L$37000,F4)+SUMIFS('Accounting data'!$G$2:$G$37000,'Accounting data'!$I$2:$I$37000,"8*",'Accounting data'!$J$2:$J$37000,"27*",'Accounting data'!$K$2:$K$37000,"681*",'Accounting data'!$L$2:$L$37000,F4)+SUMIFS('Accounting data'!$G$2:$G$37000,'Accounting data'!$I$2:$I$37000,"9*",'Accounting data'!$J$2:$J$37000,"27*",'Accounting data'!$K$2:$K$37000,"681*",'Accounting data'!$L$2:$L$37000,F4)</f>
        <v>0</v>
      </c>
      <c r="G1007" s="385"/>
      <c r="H1007" s="384">
        <f>SUMIFS('Accounting data'!$G$2:$G$37000,'Accounting data'!$I$2:$I$37000,"7*",'Accounting data'!$J$2:$J$37000,"27*",'Accounting data'!$K$2:$K$37000,"681*",'Accounting data'!$L$2:$L$37000,H4)+SUMIFS('Accounting data'!$G$2:$G$37000,'Accounting data'!$I$2:$I$37000,"8*",'Accounting data'!$J$2:$J$37000,"27*",'Accounting data'!$K$2:$K$37000,"681*",'Accounting data'!$L$2:$L$37000,H4)+SUMIFS('Accounting data'!$G$2:$G$37000,'Accounting data'!$I$2:$I$37000,"9*",'Accounting data'!$J$2:$J$37000,"27*",'Accounting data'!$K$2:$K$37000,"681*",'Accounting data'!$L$2:$L$37000,H4)</f>
        <v>0</v>
      </c>
      <c r="I1007" s="384">
        <f>SUMIFS('Accounting data'!$G$2:$G$37000,'Accounting data'!$I$2:$I$37000,"7*",'Accounting data'!$J$2:$J$37000,"27*",'Accounting data'!$K$2:$K$37000,"681*",'Accounting data'!$L$2:$L$37000,I4)+SUMIFS('Accounting data'!$G$2:$G$37000,'Accounting data'!$I$2:$I$37000,"8*",'Accounting data'!$J$2:$J$37000,"27*",'Accounting data'!$K$2:$K$37000,"681*",'Accounting data'!$L$2:$L$37000,I4)+SUMIFS('Accounting data'!$G$2:$G$37000,'Accounting data'!$I$2:$I$37000,"9*",'Accounting data'!$J$2:$J$37000,"27*",'Accounting data'!$K$2:$K$37000,"681*",'Accounting data'!$L$2:$L$37000,I4)</f>
        <v>0</v>
      </c>
      <c r="J1007" s="384">
        <f>SUMIFS('Accounting data'!$G$2:$G$37000,'Accounting data'!$I$2:$I$37000,"7*",'Accounting data'!$J$2:$J$37000,"27*",'Accounting data'!$K$2:$K$37000,"681*",'Accounting data'!$L$2:$L$37000,J4)+SUMIFS('Accounting data'!$G$2:$G$37000,'Accounting data'!$I$2:$I$37000,"8*",'Accounting data'!$J$2:$J$37000,"27*",'Accounting data'!$K$2:$K$37000,"681*",'Accounting data'!$L$2:$L$37000,J4)+SUMIFS('Accounting data'!$G$2:$G$37000,'Accounting data'!$I$2:$I$37000,"9*",'Accounting data'!$J$2:$J$37000,"27*",'Accounting data'!$K$2:$K$37000,"681*",'Accounting data'!$L$2:$L$37000,J4)</f>
        <v>0</v>
      </c>
      <c r="K1007" s="384">
        <f>SUMIFS('Accounting data'!$G$2:$G$37000,'Accounting data'!$I$2:$I$37000,"7*",'Accounting data'!$J$2:$J$37000,"27*",'Accounting data'!$K$2:$K$37000,"681*",'Accounting data'!$L$2:$L$37000,K4)+SUMIFS('Accounting data'!$G$2:$G$37000,'Accounting data'!$I$2:$I$37000,"8*",'Accounting data'!$J$2:$J$37000,"27*",'Accounting data'!$K$2:$K$37000,"681*",'Accounting data'!$L$2:$L$37000,K4)+SUMIFS('Accounting data'!$G$2:$G$37000,'Accounting data'!$I$2:$I$37000,"9*",'Accounting data'!$J$2:$J$37000,"27*",'Accounting data'!$K$2:$K$37000,"681*",'Accounting data'!$L$2:$L$37000,K4)</f>
        <v>0</v>
      </c>
      <c r="L1007" s="384">
        <f>SUMIFS('Accounting data'!$G$2:$G$37000,'Accounting data'!$I$2:$I$37000,"7*",'Accounting data'!$J$2:$J$37000,"27*",'Accounting data'!$K$2:$K$37000,"681*",'Accounting data'!$L$2:$L$37000,L4)+SUMIFS('Accounting data'!$G$2:$G$37000,'Accounting data'!$I$2:$I$37000,"8*",'Accounting data'!$J$2:$J$37000,"27*",'Accounting data'!$K$2:$K$37000,"681*",'Accounting data'!$L$2:$L$37000,L4)+SUMIFS('Accounting data'!$G$2:$G$37000,'Accounting data'!$I$2:$I$37000,"9*",'Accounting data'!$J$2:$J$37000,"27*",'Accounting data'!$K$2:$K$37000,"681*",'Accounting data'!$L$2:$L$37000,L4)</f>
        <v>0</v>
      </c>
      <c r="M1007" s="384">
        <f>SUMIFS('Accounting data'!$G$2:$G$37000,'Accounting data'!$I$2:$I$37000,"7*",'Accounting data'!$J$2:$J$37000,"27*",'Accounting data'!$K$2:$K$37000,"681*",'Accounting data'!$L$2:$L$37000,M4)+SUMIFS('Accounting data'!$G$2:$G$37000,'Accounting data'!$I$2:$I$37000,"8*",'Accounting data'!$J$2:$J$37000,"27*",'Accounting data'!$K$2:$K$37000,"681*",'Accounting data'!$L$2:$L$37000,M4)+SUMIFS('Accounting data'!$G$2:$G$37000,'Accounting data'!$I$2:$I$37000,"9*",'Accounting data'!$J$2:$J$37000,"27*",'Accounting data'!$K$2:$K$37000,"681*",'Accounting data'!$L$2:$L$37000,M4)</f>
        <v>0</v>
      </c>
      <c r="N1007" s="384">
        <f>SUMIFS('Accounting data'!$G$2:$G$37000,'Accounting data'!$I$2:$I$37000,"7*",'Accounting data'!$J$2:$J$37000,"27*",'Accounting data'!$K$2:$K$37000,"681*",'Accounting data'!$L$2:$L$37000,N4)+SUMIFS('Accounting data'!$G$2:$G$37000,'Accounting data'!$I$2:$I$37000,"8*",'Accounting data'!$J$2:$J$37000,"27*",'Accounting data'!$K$2:$K$37000,"681*",'Accounting data'!$L$2:$L$37000,N4)+SUMIFS('Accounting data'!$G$2:$G$37000,'Accounting data'!$I$2:$I$37000,"9*",'Accounting data'!$J$2:$J$37000,"27*",'Accounting data'!$K$2:$K$37000,"681*",'Accounting data'!$L$2:$L$37000,N4)</f>
        <v>0</v>
      </c>
      <c r="O1007" s="384">
        <f>SUMIFS('Accounting data'!$G$2:$G$37000,'Accounting data'!$I$2:$I$37000,"7*",'Accounting data'!$J$2:$J$37000,"27*",'Accounting data'!$K$2:$K$37000,"681*",'Accounting data'!$L$2:$L$37000,O4)+SUMIFS('Accounting data'!$G$2:$G$37000,'Accounting data'!$I$2:$I$37000,"8*",'Accounting data'!$J$2:$J$37000,"27*",'Accounting data'!$K$2:$K$37000,"681*",'Accounting data'!$L$2:$L$37000,O4)+SUMIFS('Accounting data'!$G$2:$G$37000,'Accounting data'!$I$2:$I$37000,"9*",'Accounting data'!$J$2:$J$37000,"27*",'Accounting data'!$K$2:$K$37000,"681*",'Accounting data'!$L$2:$L$37000,O4)</f>
        <v>0</v>
      </c>
      <c r="P1007" s="384">
        <f>SUMIFS('Accounting data'!$G$2:$G$37000,'Accounting data'!$I$2:$I$37000,"7*",'Accounting data'!$J$2:$J$37000,"27*",'Accounting data'!$K$2:$K$37000,"681*",'Accounting data'!$L$2:$L$37000,P4)+SUMIFS('Accounting data'!$G$2:$G$37000,'Accounting data'!$I$2:$I$37000,"8*",'Accounting data'!$J$2:$J$37000,"27*",'Accounting data'!$K$2:$K$37000,"681*",'Accounting data'!$L$2:$L$37000,P4)+SUMIFS('Accounting data'!$G$2:$G$37000,'Accounting data'!$I$2:$I$37000,"9*",'Accounting data'!$J$2:$J$37000,"27*",'Accounting data'!$K$2:$K$37000,"681*",'Accounting data'!$L$2:$L$37000,P4)</f>
        <v>0</v>
      </c>
      <c r="Q1007" s="384">
        <f>SUMIFS('Accounting data'!$G$2:$G$37000,'Accounting data'!$I$2:$I$37000,"7*",'Accounting data'!$J$2:$J$37000,"27*",'Accounting data'!$K$2:$K$37000,"681*",'Accounting data'!$L$2:$L$37000,Q4)+SUMIFS('Accounting data'!$G$2:$G$37000,'Accounting data'!$I$2:$I$37000,"8*",'Accounting data'!$J$2:$J$37000,"27*",'Accounting data'!$K$2:$K$37000,"681*",'Accounting data'!$L$2:$L$37000,Q4)+SUMIFS('Accounting data'!$G$2:$G$37000,'Accounting data'!$I$2:$I$37000,"9*",'Accounting data'!$J$2:$J$37000,"27*",'Accounting data'!$K$2:$K$37000,"681*",'Accounting data'!$L$2:$L$37000,Q4)</f>
        <v>0</v>
      </c>
      <c r="R1007" s="384">
        <f>SUMIFS('Accounting data'!$G$2:$G$37000,'Accounting data'!$I$2:$I$37000,"7*",'Accounting data'!$J$2:$J$37000,"27*",'Accounting data'!$K$2:$K$37000,"681*",'Accounting data'!$L$2:$L$37000,R4)+SUMIFS('Accounting data'!$G$2:$G$37000,'Accounting data'!$I$2:$I$37000,"8*",'Accounting data'!$J$2:$J$37000,"27*",'Accounting data'!$K$2:$K$37000,"681*",'Accounting data'!$L$2:$L$37000,R4)+SUMIFS('Accounting data'!$G$2:$G$37000,'Accounting data'!$I$2:$I$37000,"9*",'Accounting data'!$J$2:$J$37000,"27*",'Accounting data'!$K$2:$K$37000,"681*",'Accounting data'!$L$2:$L$37000,R4)</f>
        <v>0</v>
      </c>
      <c r="S1007" s="384">
        <f>SUMIFS('Accounting data'!$G$2:$G$37000,'Accounting data'!$I$2:$I$37000,"7*",'Accounting data'!$J$2:$J$37000,"27*",'Accounting data'!$K$2:$K$37000,"681*",'Accounting data'!$L$2:$L$37000,S4)+SUMIFS('Accounting data'!$G$2:$G$37000,'Accounting data'!$I$2:$I$37000,"8*",'Accounting data'!$J$2:$J$37000,"27*",'Accounting data'!$K$2:$K$37000,"681*",'Accounting data'!$L$2:$L$37000,S4)+SUMIFS('Accounting data'!$G$2:$G$37000,'Accounting data'!$I$2:$I$37000,"9*",'Accounting data'!$J$2:$J$37000,"27*",'Accounting data'!$K$2:$K$37000,"681*",'Accounting data'!$L$2:$L$37000,S4)</f>
        <v>0</v>
      </c>
      <c r="T1007" s="384">
        <f>SUMIFS('Accounting data'!$G$2:$G$37000,'Accounting data'!$I$2:$I$37000,"7*",'Accounting data'!$J$2:$J$37000,"27*",'Accounting data'!$K$2:$K$37000,"681*",'Accounting data'!$L$2:$L$37000,T4)+SUMIFS('Accounting data'!$G$2:$G$37000,'Accounting data'!$I$2:$I$37000,"8*",'Accounting data'!$J$2:$J$37000,"27*",'Accounting data'!$K$2:$K$37000,"681*",'Accounting data'!$L$2:$L$37000,T4)+SUMIFS('Accounting data'!$G$2:$G$37000,'Accounting data'!$I$2:$I$37000,"9*",'Accounting data'!$J$2:$J$37000,"27*",'Accounting data'!$K$2:$K$37000,"681*",'Accounting data'!$L$2:$L$37000,T4)</f>
        <v>0</v>
      </c>
      <c r="U1007" s="384">
        <f>SUMIFS('Accounting data'!$G$2:$G$37000,'Accounting data'!$I$2:$I$37000,"7*",'Accounting data'!$J$2:$J$37000,"27*",'Accounting data'!$K$2:$K$37000,"681*",'Accounting data'!$L$2:$L$37000,U4)+SUMIFS('Accounting data'!$G$2:$G$37000,'Accounting data'!$I$2:$I$37000,"8*",'Accounting data'!$J$2:$J$37000,"27*",'Accounting data'!$K$2:$K$37000,"681*",'Accounting data'!$L$2:$L$37000,U4)+SUMIFS('Accounting data'!$G$2:$G$37000,'Accounting data'!$I$2:$I$37000,"9*",'Accounting data'!$J$2:$J$37000,"27*",'Accounting data'!$K$2:$K$37000,"681*",'Accounting data'!$L$2:$L$37000,U4)</f>
        <v>0</v>
      </c>
      <c r="V1007" s="384">
        <f>SUMIFS('Accounting data'!$G$2:$G$37000,'Accounting data'!$I$2:$I$37000,"7*",'Accounting data'!$J$2:$J$37000,"27*",'Accounting data'!$K$2:$K$37000,"681*",'Accounting data'!$L$2:$L$37000,V4)+SUMIFS('Accounting data'!$G$2:$G$37000,'Accounting data'!$I$2:$I$37000,"8*",'Accounting data'!$J$2:$J$37000,"27*",'Accounting data'!$K$2:$K$37000,"681*",'Accounting data'!$L$2:$L$37000,V4)+SUMIFS('Accounting data'!$G$2:$G$37000,'Accounting data'!$I$2:$I$37000,"9*",'Accounting data'!$J$2:$J$37000,"27*",'Accounting data'!$K$2:$K$37000,"681*",'Accounting data'!$L$2:$L$37000,V4)</f>
        <v>0</v>
      </c>
      <c r="W1007" s="384">
        <f>SUMIFS('Accounting data'!$G$2:$G$37000,'Accounting data'!$I$2:$I$37000,"7*",'Accounting data'!$J$2:$J$37000,"27*",'Accounting data'!$K$2:$K$37000,"681*",'Accounting data'!$L$2:$L$37000,W4)+SUMIFS('Accounting data'!$G$2:$G$37000,'Accounting data'!$I$2:$I$37000,"8*",'Accounting data'!$J$2:$J$37000,"27*",'Accounting data'!$K$2:$K$37000,"681*",'Accounting data'!$L$2:$L$37000,W4)+SUMIFS('Accounting data'!$G$2:$G$37000,'Accounting data'!$I$2:$I$37000,"9*",'Accounting data'!$J$2:$J$37000,"27*",'Accounting data'!$K$2:$K$37000,"681*",'Accounting data'!$L$2:$L$37000,W4)</f>
        <v>0</v>
      </c>
      <c r="X1007" s="384">
        <f>SUMIFS('Accounting data'!$G$2:$G$37000,'Accounting data'!$I$2:$I$37000,"7*",'Accounting data'!$J$2:$J$37000,"27*",'Accounting data'!$K$2:$K$37000,"681*",'Accounting data'!$L$2:$L$37000,X4)+SUMIFS('Accounting data'!$G$2:$G$37000,'Accounting data'!$I$2:$I$37000,"8*",'Accounting data'!$J$2:$J$37000,"27*",'Accounting data'!$K$2:$K$37000,"681*",'Accounting data'!$L$2:$L$37000,X4)+SUMIFS('Accounting data'!$G$2:$G$37000,'Accounting data'!$I$2:$I$37000,"9*",'Accounting data'!$J$2:$J$37000,"27*",'Accounting data'!$K$2:$K$37000,"681*",'Accounting data'!$L$2:$L$37000,X4)</f>
        <v>0</v>
      </c>
      <c r="Y1007" s="384">
        <f>SUMIFS('Accounting data'!$G$2:$G$37000,'Accounting data'!$I$2:$I$37000,"7*",'Accounting data'!$J$2:$J$37000,"27*",'Accounting data'!$K$2:$K$37000,"681*",'Accounting data'!$L$2:$L$37000,Y4)+SUMIFS('Accounting data'!$G$2:$G$37000,'Accounting data'!$I$2:$I$37000,"8*",'Accounting data'!$J$2:$J$37000,"27*",'Accounting data'!$K$2:$K$37000,"681*",'Accounting data'!$L$2:$L$37000,Y4)+SUMIFS('Accounting data'!$G$2:$G$37000,'Accounting data'!$I$2:$I$37000,"9*",'Accounting data'!$J$2:$J$37000,"27*",'Accounting data'!$K$2:$K$37000,"681*",'Accounting data'!$L$2:$L$37000,Y4)</f>
        <v>0</v>
      </c>
      <c r="Z1007" s="384">
        <f>SUMIFS('Accounting data'!$G$2:$G$37000,'Accounting data'!$I$2:$I$37000,"7*",'Accounting data'!$J$2:$J$37000,"27*",'Accounting data'!$K$2:$K$37000,"681*",'Accounting data'!$L$2:$L$37000,Z4)+SUMIFS('Accounting data'!$G$2:$G$37000,'Accounting data'!$I$2:$I$37000,"8*",'Accounting data'!$J$2:$J$37000,"27*",'Accounting data'!$K$2:$K$37000,"681*",'Accounting data'!$L$2:$L$37000,Z4)+SUMIFS('Accounting data'!$G$2:$G$37000,'Accounting data'!$I$2:$I$37000,"9*",'Accounting data'!$J$2:$J$37000,"27*",'Accounting data'!$K$2:$K$37000,"681*",'Accounting data'!$L$2:$L$37000,Z4)</f>
        <v>0</v>
      </c>
      <c r="AA1007" s="384">
        <f>SUMIFS('Accounting data'!$G$2:$G$37000,'Accounting data'!$I$2:$I$37000,"7*",'Accounting data'!$J$2:$J$37000,"27*",'Accounting data'!$K$2:$K$37000,"681*",'Accounting data'!$L$2:$L$37000,AA4)+SUMIFS('Accounting data'!$G$2:$G$37000,'Accounting data'!$I$2:$I$37000,"8*",'Accounting data'!$J$2:$J$37000,"27*",'Accounting data'!$K$2:$K$37000,"681*",'Accounting data'!$L$2:$L$37000,AA4)+SUMIFS('Accounting data'!$G$2:$G$37000,'Accounting data'!$I$2:$I$37000,"9*",'Accounting data'!$J$2:$J$37000,"27*",'Accounting data'!$K$2:$K$37000,"681*",'Accounting data'!$L$2:$L$37000,AA4)</f>
        <v>0</v>
      </c>
      <c r="AB1007" s="384">
        <f>SUMIFS('Accounting data'!$G$2:$G$37000,'Accounting data'!$I$2:$I$37000,"7*",'Accounting data'!$J$2:$J$37000,"27*",'Accounting data'!$K$2:$K$37000,"681*",'Accounting data'!$L$2:$L$37000,AB4)+SUMIFS('Accounting data'!$G$2:$G$37000,'Accounting data'!$I$2:$I$37000,"8*",'Accounting data'!$J$2:$J$37000,"27*",'Accounting data'!$K$2:$K$37000,"681*",'Accounting data'!$L$2:$L$37000,AB4)+SUMIFS('Accounting data'!$G$2:$G$37000,'Accounting data'!$I$2:$I$37000,"9*",'Accounting data'!$J$2:$J$37000,"27*",'Accounting data'!$K$2:$K$37000,"681*",'Accounting data'!$L$2:$L$37000,AB4)</f>
        <v>0</v>
      </c>
      <c r="AC1007" s="384">
        <f>SUMIFS('Accounting data'!$G$2:$G$37000,'Accounting data'!$I$2:$I$37000,"7*",'Accounting data'!$J$2:$J$37000,"27*",'Accounting data'!$K$2:$K$37000,"681*",'Accounting data'!$L$2:$L$37000,AC4)+SUMIFS('Accounting data'!$G$2:$G$37000,'Accounting data'!$I$2:$I$37000,"8*",'Accounting data'!$J$2:$J$37000,"27*",'Accounting data'!$K$2:$K$37000,"681*",'Accounting data'!$L$2:$L$37000,AC4)+SUMIFS('Accounting data'!$G$2:$G$37000,'Accounting data'!$I$2:$I$37000,"9*",'Accounting data'!$J$2:$J$37000,"27*",'Accounting data'!$K$2:$K$37000,"681*",'Accounting data'!$L$2:$L$37000,AC4)</f>
        <v>0</v>
      </c>
      <c r="AD1007" s="384">
        <f>SUMIFS('Accounting data'!$G$2:$G$37000,'Accounting data'!$I$2:$I$37000,"7*",'Accounting data'!$J$2:$J$37000,"27*",'Accounting data'!$K$2:$K$37000,"681*",'Accounting data'!$L$2:$L$37000,AD4)+SUMIFS('Accounting data'!$G$2:$G$37000,'Accounting data'!$I$2:$I$37000,"8*",'Accounting data'!$J$2:$J$37000,"27*",'Accounting data'!$K$2:$K$37000,"681*",'Accounting data'!$L$2:$L$37000,AD4)+SUMIFS('Accounting data'!$G$2:$G$37000,'Accounting data'!$I$2:$I$37000,"9*",'Accounting data'!$J$2:$J$37000,"27*",'Accounting data'!$K$2:$K$37000,"681*",'Accounting data'!$L$2:$L$37000,AD4)</f>
        <v>0</v>
      </c>
      <c r="AE1007" s="384">
        <f>SUMIFS('Accounting data'!$G$2:$G$37000,'Accounting data'!$I$2:$I$37000,"7*",'Accounting data'!$J$2:$J$37000,"27*",'Accounting data'!$K$2:$K$37000,"681*",'Accounting data'!$L$2:$L$37000,AE4)+SUMIFS('Accounting data'!$G$2:$G$37000,'Accounting data'!$I$2:$I$37000,"8*",'Accounting data'!$J$2:$J$37000,"27*",'Accounting data'!$K$2:$K$37000,"681*",'Accounting data'!$L$2:$L$37000,AE4)+SUMIFS('Accounting data'!$G$2:$G$37000,'Accounting data'!$I$2:$I$37000,"9*",'Accounting data'!$J$2:$J$37000,"27*",'Accounting data'!$K$2:$K$37000,"681*",'Accounting data'!$L$2:$L$37000,AE4)</f>
        <v>0</v>
      </c>
      <c r="AF1007" s="384">
        <f>SUMIFS('Accounting data'!$G$2:$G$37000,'Accounting data'!$I$2:$I$37000,"7*",'Accounting data'!$J$2:$J$37000,"27*",'Accounting data'!$K$2:$K$37000,"681*",'Accounting data'!$L$2:$L$37000,AF4)+SUMIFS('Accounting data'!$G$2:$G$37000,'Accounting data'!$I$2:$I$37000,"8*",'Accounting data'!$J$2:$J$37000,"27*",'Accounting data'!$K$2:$K$37000,"681*",'Accounting data'!$L$2:$L$37000,AF4)+SUMIFS('Accounting data'!$G$2:$G$37000,'Accounting data'!$I$2:$I$37000,"9*",'Accounting data'!$J$2:$J$37000,"27*",'Accounting data'!$K$2:$K$37000,"681*",'Accounting data'!$L$2:$L$37000,AF4)</f>
        <v>0</v>
      </c>
    </row>
    <row r="1008" spans="1:32">
      <c r="A1008" s="386" t="s">
        <v>288</v>
      </c>
      <c r="B1008" s="383" t="s">
        <v>80</v>
      </c>
      <c r="C1008" s="383">
        <v>2700</v>
      </c>
      <c r="D1008" s="397">
        <v>6810</v>
      </c>
      <c r="E1008" s="384">
        <f>SUMIFS('Accounting data'!$G$2:$G$37000,'Accounting data'!$H$2:$H$37000,"9999*",'Accounting data'!$I$2:$I$37000,"7*",'Accounting data'!$J$2:$J$37000,"27*",'Accounting data'!$K$2:$K$37000,"681*",'Accounting data'!$L$2:$L$37000,E4)+SUMIFS('Accounting data'!$G$2:$G$37000,'Accounting data'!$H$2:$H$37000,"9999*",'Accounting data'!$I$2:$I$37000,"8*",'Accounting data'!$J$2:$J$37000,"27*",'Accounting data'!$K$2:$K$37000,"681*",'Accounting data'!$L$2:$L$37000,E4)+SUMIFS('Accounting data'!$G$2:$G$37000,'Accounting data'!$H$2:$H$37000,"9999*",'Accounting data'!$I$2:$I$37000,"9*",'Accounting data'!$J$2:$J$37000,"27*",'Accounting data'!$K$2:$K$37000,"681*",'Accounting data'!$L$2:$L$37000,E4)</f>
        <v>0</v>
      </c>
      <c r="F1008" s="384">
        <f>SUMIFS('Accounting data'!$G$2:$G$37000,'Accounting data'!$H$2:$H$37000,"9999*",'Accounting data'!$I$2:$I$37000,"7*",'Accounting data'!$J$2:$J$37000,"27*",'Accounting data'!$K$2:$K$37000,"681*",'Accounting data'!$L$2:$L$37000,F4)+SUMIFS('Accounting data'!$G$2:$G$37000,'Accounting data'!$H$2:$H$37000,"9999*",'Accounting data'!$I$2:$I$37000,"8*",'Accounting data'!$J$2:$J$37000,"27*",'Accounting data'!$K$2:$K$37000,"681*",'Accounting data'!$L$2:$L$37000,F4)+SUMIFS('Accounting data'!$G$2:$G$37000,'Accounting data'!$H$2:$H$37000,"9999*",'Accounting data'!$I$2:$I$37000,"9*",'Accounting data'!$J$2:$J$37000,"27*",'Accounting data'!$K$2:$K$37000,"681*",'Accounting data'!$L$2:$L$37000,F4)</f>
        <v>0</v>
      </c>
      <c r="G1008" s="385"/>
      <c r="H1008" s="384">
        <f>SUMIFS('Accounting data'!$G$2:$G$37000,'Accounting data'!$H$2:$H$37000,"9999*",'Accounting data'!$I$2:$I$37000,"7*",'Accounting data'!$J$2:$J$37000,"27*",'Accounting data'!$K$2:$K$37000,"681*",'Accounting data'!$L$2:$L$37000,H4)+SUMIFS('Accounting data'!$G$2:$G$37000,'Accounting data'!$H$2:$H$37000,"9999*",'Accounting data'!$I$2:$I$37000,"8*",'Accounting data'!$J$2:$J$37000,"27*",'Accounting data'!$K$2:$K$37000,"681*",'Accounting data'!$L$2:$L$37000,H4)+SUMIFS('Accounting data'!$G$2:$G$37000,'Accounting data'!$H$2:$H$37000,"9999*",'Accounting data'!$I$2:$I$37000,"9*",'Accounting data'!$J$2:$J$37000,"27*",'Accounting data'!$K$2:$K$37000,"681*",'Accounting data'!$L$2:$L$37000,H4)</f>
        <v>0</v>
      </c>
      <c r="I1008" s="384">
        <f>SUMIFS('Accounting data'!$G$2:$G$37000,'Accounting data'!$H$2:$H$37000,"9999*",'Accounting data'!$I$2:$I$37000,"7*",'Accounting data'!$J$2:$J$37000,"27*",'Accounting data'!$K$2:$K$37000,"681*",'Accounting data'!$L$2:$L$37000,I4)+SUMIFS('Accounting data'!$G$2:$G$37000,'Accounting data'!$H$2:$H$37000,"9999*",'Accounting data'!$I$2:$I$37000,"8*",'Accounting data'!$J$2:$J$37000,"27*",'Accounting data'!$K$2:$K$37000,"681*",'Accounting data'!$L$2:$L$37000,I4)+SUMIFS('Accounting data'!$G$2:$G$37000,'Accounting data'!$H$2:$H$37000,"9999*",'Accounting data'!$I$2:$I$37000,"9*",'Accounting data'!$J$2:$J$37000,"27*",'Accounting data'!$K$2:$K$37000,"681*",'Accounting data'!$L$2:$L$37000,I4)</f>
        <v>0</v>
      </c>
      <c r="J1008" s="384">
        <f>SUMIFS('Accounting data'!$G$2:$G$37000,'Accounting data'!$H$2:$H$37000,"9999*",'Accounting data'!$I$2:$I$37000,"7*",'Accounting data'!$J$2:$J$37000,"27*",'Accounting data'!$K$2:$K$37000,"681*",'Accounting data'!$L$2:$L$37000,J4)+SUMIFS('Accounting data'!$G$2:$G$37000,'Accounting data'!$H$2:$H$37000,"9999*",'Accounting data'!$I$2:$I$37000,"8*",'Accounting data'!$J$2:$J$37000,"27*",'Accounting data'!$K$2:$K$37000,"681*",'Accounting data'!$L$2:$L$37000,J4)+SUMIFS('Accounting data'!$G$2:$G$37000,'Accounting data'!$H$2:$H$37000,"9999*",'Accounting data'!$I$2:$I$37000,"9*",'Accounting data'!$J$2:$J$37000,"27*",'Accounting data'!$K$2:$K$37000,"681*",'Accounting data'!$L$2:$L$37000,J4)</f>
        <v>0</v>
      </c>
      <c r="K1008" s="384">
        <f>SUMIFS('Accounting data'!$G$2:$G$37000,'Accounting data'!$H$2:$H$37000,"9999*",'Accounting data'!$I$2:$I$37000,"7*",'Accounting data'!$J$2:$J$37000,"27*",'Accounting data'!$K$2:$K$37000,"681*",'Accounting data'!$L$2:$L$37000,K4)+SUMIFS('Accounting data'!$G$2:$G$37000,'Accounting data'!$H$2:$H$37000,"9999*",'Accounting data'!$I$2:$I$37000,"8*",'Accounting data'!$J$2:$J$37000,"27*",'Accounting data'!$K$2:$K$37000,"681*",'Accounting data'!$L$2:$L$37000,K4)+SUMIFS('Accounting data'!$G$2:$G$37000,'Accounting data'!$H$2:$H$37000,"9999*",'Accounting data'!$I$2:$I$37000,"9*",'Accounting data'!$J$2:$J$37000,"27*",'Accounting data'!$K$2:$K$37000,"681*",'Accounting data'!$L$2:$L$37000,K4)</f>
        <v>0</v>
      </c>
      <c r="L1008" s="384">
        <f>SUMIFS('Accounting data'!$G$2:$G$37000,'Accounting data'!$H$2:$H$37000,"9999*",'Accounting data'!$I$2:$I$37000,"7*",'Accounting data'!$J$2:$J$37000,"27*",'Accounting data'!$K$2:$K$37000,"681*",'Accounting data'!$L$2:$L$37000,L4)+SUMIFS('Accounting data'!$G$2:$G$37000,'Accounting data'!$H$2:$H$37000,"9999*",'Accounting data'!$I$2:$I$37000,"8*",'Accounting data'!$J$2:$J$37000,"27*",'Accounting data'!$K$2:$K$37000,"681*",'Accounting data'!$L$2:$L$37000,L4)+SUMIFS('Accounting data'!$G$2:$G$37000,'Accounting data'!$H$2:$H$37000,"9999*",'Accounting data'!$I$2:$I$37000,"9*",'Accounting data'!$J$2:$J$37000,"27*",'Accounting data'!$K$2:$K$37000,"681*",'Accounting data'!$L$2:$L$37000,L4)</f>
        <v>0</v>
      </c>
      <c r="M1008" s="384">
        <f>SUMIFS('Accounting data'!$G$2:$G$37000,'Accounting data'!$H$2:$H$37000,"9999*",'Accounting data'!$I$2:$I$37000,"7*",'Accounting data'!$J$2:$J$37000,"27*",'Accounting data'!$K$2:$K$37000,"681*",'Accounting data'!$L$2:$L$37000,M4)+SUMIFS('Accounting data'!$G$2:$G$37000,'Accounting data'!$H$2:$H$37000,"9999*",'Accounting data'!$I$2:$I$37000,"8*",'Accounting data'!$J$2:$J$37000,"27*",'Accounting data'!$K$2:$K$37000,"681*",'Accounting data'!$L$2:$L$37000,M4)+SUMIFS('Accounting data'!$G$2:$G$37000,'Accounting data'!$H$2:$H$37000,"9999*",'Accounting data'!$I$2:$I$37000,"9*",'Accounting data'!$J$2:$J$37000,"27*",'Accounting data'!$K$2:$K$37000,"681*",'Accounting data'!$L$2:$L$37000,M4)</f>
        <v>0</v>
      </c>
      <c r="N1008" s="384">
        <f>SUMIFS('Accounting data'!$G$2:$G$37000,'Accounting data'!$H$2:$H$37000,"9999*",'Accounting data'!$I$2:$I$37000,"7*",'Accounting data'!$J$2:$J$37000,"27*",'Accounting data'!$K$2:$K$37000,"681*",'Accounting data'!$L$2:$L$37000,N4)+SUMIFS('Accounting data'!$G$2:$G$37000,'Accounting data'!$H$2:$H$37000,"9999*",'Accounting data'!$I$2:$I$37000,"8*",'Accounting data'!$J$2:$J$37000,"27*",'Accounting data'!$K$2:$K$37000,"681*",'Accounting data'!$L$2:$L$37000,N4)+SUMIFS('Accounting data'!$G$2:$G$37000,'Accounting data'!$H$2:$H$37000,"9999*",'Accounting data'!$I$2:$I$37000,"9*",'Accounting data'!$J$2:$J$37000,"27*",'Accounting data'!$K$2:$K$37000,"681*",'Accounting data'!$L$2:$L$37000,N4)</f>
        <v>0</v>
      </c>
      <c r="O1008" s="384">
        <f>SUMIFS('Accounting data'!$G$2:$G$37000,'Accounting data'!$H$2:$H$37000,"9999*",'Accounting data'!$I$2:$I$37000,"7*",'Accounting data'!$J$2:$J$37000,"27*",'Accounting data'!$K$2:$K$37000,"681*",'Accounting data'!$L$2:$L$37000,O4)+SUMIFS('Accounting data'!$G$2:$G$37000,'Accounting data'!$H$2:$H$37000,"9999*",'Accounting data'!$I$2:$I$37000,"8*",'Accounting data'!$J$2:$J$37000,"27*",'Accounting data'!$K$2:$K$37000,"681*",'Accounting data'!$L$2:$L$37000,O4)+SUMIFS('Accounting data'!$G$2:$G$37000,'Accounting data'!$H$2:$H$37000,"9999*",'Accounting data'!$I$2:$I$37000,"9*",'Accounting data'!$J$2:$J$37000,"27*",'Accounting data'!$K$2:$K$37000,"681*",'Accounting data'!$L$2:$L$37000,O4)</f>
        <v>0</v>
      </c>
      <c r="P1008" s="384">
        <f>SUMIFS('Accounting data'!$G$2:$G$37000,'Accounting data'!$H$2:$H$37000,"9999*",'Accounting data'!$I$2:$I$37000,"7*",'Accounting data'!$J$2:$J$37000,"27*",'Accounting data'!$K$2:$K$37000,"681*",'Accounting data'!$L$2:$L$37000,P4)+SUMIFS('Accounting data'!$G$2:$G$37000,'Accounting data'!$H$2:$H$37000,"9999*",'Accounting data'!$I$2:$I$37000,"8*",'Accounting data'!$J$2:$J$37000,"27*",'Accounting data'!$K$2:$K$37000,"681*",'Accounting data'!$L$2:$L$37000,P4)+SUMIFS('Accounting data'!$G$2:$G$37000,'Accounting data'!$H$2:$H$37000,"9999*",'Accounting data'!$I$2:$I$37000,"9*",'Accounting data'!$J$2:$J$37000,"27*",'Accounting data'!$K$2:$K$37000,"681*",'Accounting data'!$L$2:$L$37000,P4)</f>
        <v>0</v>
      </c>
      <c r="Q1008" s="384">
        <f>SUMIFS('Accounting data'!$G$2:$G$37000,'Accounting data'!$H$2:$H$37000,"9999*",'Accounting data'!$I$2:$I$37000,"7*",'Accounting data'!$J$2:$J$37000,"27*",'Accounting data'!$K$2:$K$37000,"681*",'Accounting data'!$L$2:$L$37000,Q4)+SUMIFS('Accounting data'!$G$2:$G$37000,'Accounting data'!$H$2:$H$37000,"9999*",'Accounting data'!$I$2:$I$37000,"8*",'Accounting data'!$J$2:$J$37000,"27*",'Accounting data'!$K$2:$K$37000,"681*",'Accounting data'!$L$2:$L$37000,Q4)+SUMIFS('Accounting data'!$G$2:$G$37000,'Accounting data'!$H$2:$H$37000,"9999*",'Accounting data'!$I$2:$I$37000,"9*",'Accounting data'!$J$2:$J$37000,"27*",'Accounting data'!$K$2:$K$37000,"681*",'Accounting data'!$L$2:$L$37000,Q4)</f>
        <v>0</v>
      </c>
      <c r="R1008" s="384">
        <f>SUMIFS('Accounting data'!$G$2:$G$37000,'Accounting data'!$H$2:$H$37000,"9999*",'Accounting data'!$I$2:$I$37000,"7*",'Accounting data'!$J$2:$J$37000,"27*",'Accounting data'!$K$2:$K$37000,"681*",'Accounting data'!$L$2:$L$37000,R4)+SUMIFS('Accounting data'!$G$2:$G$37000,'Accounting data'!$H$2:$H$37000,"9999*",'Accounting data'!$I$2:$I$37000,"8*",'Accounting data'!$J$2:$J$37000,"27*",'Accounting data'!$K$2:$K$37000,"681*",'Accounting data'!$L$2:$L$37000,R4)+SUMIFS('Accounting data'!$G$2:$G$37000,'Accounting data'!$H$2:$H$37000,"9999*",'Accounting data'!$I$2:$I$37000,"9*",'Accounting data'!$J$2:$J$37000,"27*",'Accounting data'!$K$2:$K$37000,"681*",'Accounting data'!$L$2:$L$37000,R4)</f>
        <v>0</v>
      </c>
      <c r="S1008" s="384">
        <f>SUMIFS('Accounting data'!$G$2:$G$37000,'Accounting data'!$H$2:$H$37000,"9999*",'Accounting data'!$I$2:$I$37000,"7*",'Accounting data'!$J$2:$J$37000,"27*",'Accounting data'!$K$2:$K$37000,"681*",'Accounting data'!$L$2:$L$37000,S4)+SUMIFS('Accounting data'!$G$2:$G$37000,'Accounting data'!$H$2:$H$37000,"9999*",'Accounting data'!$I$2:$I$37000,"8*",'Accounting data'!$J$2:$J$37000,"27*",'Accounting data'!$K$2:$K$37000,"681*",'Accounting data'!$L$2:$L$37000,S4)+SUMIFS('Accounting data'!$G$2:$G$37000,'Accounting data'!$H$2:$H$37000,"9999*",'Accounting data'!$I$2:$I$37000,"9*",'Accounting data'!$J$2:$J$37000,"27*",'Accounting data'!$K$2:$K$37000,"681*",'Accounting data'!$L$2:$L$37000,S4)</f>
        <v>0</v>
      </c>
      <c r="T1008" s="384">
        <f>SUMIFS('Accounting data'!$G$2:$G$37000,'Accounting data'!$H$2:$H$37000,"9999*",'Accounting data'!$I$2:$I$37000,"7*",'Accounting data'!$J$2:$J$37000,"27*",'Accounting data'!$K$2:$K$37000,"681*",'Accounting data'!$L$2:$L$37000,T4)+SUMIFS('Accounting data'!$G$2:$G$37000,'Accounting data'!$H$2:$H$37000,"9999*",'Accounting data'!$I$2:$I$37000,"8*",'Accounting data'!$J$2:$J$37000,"27*",'Accounting data'!$K$2:$K$37000,"681*",'Accounting data'!$L$2:$L$37000,T4)+SUMIFS('Accounting data'!$G$2:$G$37000,'Accounting data'!$H$2:$H$37000,"9999*",'Accounting data'!$I$2:$I$37000,"9*",'Accounting data'!$J$2:$J$37000,"27*",'Accounting data'!$K$2:$K$37000,"681*",'Accounting data'!$L$2:$L$37000,T4)</f>
        <v>0</v>
      </c>
      <c r="U1008" s="384">
        <f>SUMIFS('Accounting data'!$G$2:$G$37000,'Accounting data'!$H$2:$H$37000,"9999*",'Accounting data'!$I$2:$I$37000,"7*",'Accounting data'!$J$2:$J$37000,"27*",'Accounting data'!$K$2:$K$37000,"681*",'Accounting data'!$L$2:$L$37000,U4)+SUMIFS('Accounting data'!$G$2:$G$37000,'Accounting data'!$H$2:$H$37000,"9999*",'Accounting data'!$I$2:$I$37000,"8*",'Accounting data'!$J$2:$J$37000,"27*",'Accounting data'!$K$2:$K$37000,"681*",'Accounting data'!$L$2:$L$37000,U4)+SUMIFS('Accounting data'!$G$2:$G$37000,'Accounting data'!$H$2:$H$37000,"9999*",'Accounting data'!$I$2:$I$37000,"9*",'Accounting data'!$J$2:$J$37000,"27*",'Accounting data'!$K$2:$K$37000,"681*",'Accounting data'!$L$2:$L$37000,U4)</f>
        <v>0</v>
      </c>
      <c r="V1008" s="384">
        <f>SUMIFS('Accounting data'!$G$2:$G$37000,'Accounting data'!$H$2:$H$37000,"9999*",'Accounting data'!$I$2:$I$37000,"7*",'Accounting data'!$J$2:$J$37000,"27*",'Accounting data'!$K$2:$K$37000,"681*",'Accounting data'!$L$2:$L$37000,V4)+SUMIFS('Accounting data'!$G$2:$G$37000,'Accounting data'!$H$2:$H$37000,"9999*",'Accounting data'!$I$2:$I$37000,"8*",'Accounting data'!$J$2:$J$37000,"27*",'Accounting data'!$K$2:$K$37000,"681*",'Accounting data'!$L$2:$L$37000,V4)+SUMIFS('Accounting data'!$G$2:$G$37000,'Accounting data'!$H$2:$H$37000,"9999*",'Accounting data'!$I$2:$I$37000,"9*",'Accounting data'!$J$2:$J$37000,"27*",'Accounting data'!$K$2:$K$37000,"681*",'Accounting data'!$L$2:$L$37000,V4)</f>
        <v>0</v>
      </c>
      <c r="W1008" s="384">
        <f>SUMIFS('Accounting data'!$G$2:$G$37000,'Accounting data'!$H$2:$H$37000,"9999*",'Accounting data'!$I$2:$I$37000,"7*",'Accounting data'!$J$2:$J$37000,"27*",'Accounting data'!$K$2:$K$37000,"681*",'Accounting data'!$L$2:$L$37000,W4)+SUMIFS('Accounting data'!$G$2:$G$37000,'Accounting data'!$H$2:$H$37000,"9999*",'Accounting data'!$I$2:$I$37000,"8*",'Accounting data'!$J$2:$J$37000,"27*",'Accounting data'!$K$2:$K$37000,"681*",'Accounting data'!$L$2:$L$37000,W4)+SUMIFS('Accounting data'!$G$2:$G$37000,'Accounting data'!$H$2:$H$37000,"9999*",'Accounting data'!$I$2:$I$37000,"9*",'Accounting data'!$J$2:$J$37000,"27*",'Accounting data'!$K$2:$K$37000,"681*",'Accounting data'!$L$2:$L$37000,W4)</f>
        <v>0</v>
      </c>
      <c r="X1008" s="384">
        <f>SUMIFS('Accounting data'!$G$2:$G$37000,'Accounting data'!$H$2:$H$37000,"9999*",'Accounting data'!$I$2:$I$37000,"7*",'Accounting data'!$J$2:$J$37000,"27*",'Accounting data'!$K$2:$K$37000,"681*",'Accounting data'!$L$2:$L$37000,X4)+SUMIFS('Accounting data'!$G$2:$G$37000,'Accounting data'!$H$2:$H$37000,"9999*",'Accounting data'!$I$2:$I$37000,"8*",'Accounting data'!$J$2:$J$37000,"27*",'Accounting data'!$K$2:$K$37000,"681*",'Accounting data'!$L$2:$L$37000,X4)+SUMIFS('Accounting data'!$G$2:$G$37000,'Accounting data'!$H$2:$H$37000,"9999*",'Accounting data'!$I$2:$I$37000,"9*",'Accounting data'!$J$2:$J$37000,"27*",'Accounting data'!$K$2:$K$37000,"681*",'Accounting data'!$L$2:$L$37000,X4)</f>
        <v>0</v>
      </c>
      <c r="Y1008" s="384">
        <f>SUMIFS('Accounting data'!$G$2:$G$37000,'Accounting data'!$H$2:$H$37000,"9999*",'Accounting data'!$I$2:$I$37000,"7*",'Accounting data'!$J$2:$J$37000,"27*",'Accounting data'!$K$2:$K$37000,"681*",'Accounting data'!$L$2:$L$37000,Y4)+SUMIFS('Accounting data'!$G$2:$G$37000,'Accounting data'!$H$2:$H$37000,"9999*",'Accounting data'!$I$2:$I$37000,"8*",'Accounting data'!$J$2:$J$37000,"27*",'Accounting data'!$K$2:$K$37000,"681*",'Accounting data'!$L$2:$L$37000,Y4)+SUMIFS('Accounting data'!$G$2:$G$37000,'Accounting data'!$H$2:$H$37000,"9999*",'Accounting data'!$I$2:$I$37000,"9*",'Accounting data'!$J$2:$J$37000,"27*",'Accounting data'!$K$2:$K$37000,"681*",'Accounting data'!$L$2:$L$37000,Y4)</f>
        <v>0</v>
      </c>
      <c r="Z1008" s="384">
        <f>SUMIFS('Accounting data'!$G$2:$G$37000,'Accounting data'!$H$2:$H$37000,"9999*",'Accounting data'!$I$2:$I$37000,"7*",'Accounting data'!$J$2:$J$37000,"27*",'Accounting data'!$K$2:$K$37000,"681*",'Accounting data'!$L$2:$L$37000,Z4)+SUMIFS('Accounting data'!$G$2:$G$37000,'Accounting data'!$H$2:$H$37000,"9999*",'Accounting data'!$I$2:$I$37000,"8*",'Accounting data'!$J$2:$J$37000,"27*",'Accounting data'!$K$2:$K$37000,"681*",'Accounting data'!$L$2:$L$37000,Z4)+SUMIFS('Accounting data'!$G$2:$G$37000,'Accounting data'!$H$2:$H$37000,"9999*",'Accounting data'!$I$2:$I$37000,"9*",'Accounting data'!$J$2:$J$37000,"27*",'Accounting data'!$K$2:$K$37000,"681*",'Accounting data'!$L$2:$L$37000,Z4)</f>
        <v>0</v>
      </c>
      <c r="AA1008" s="384">
        <f>SUMIFS('Accounting data'!$G$2:$G$37000,'Accounting data'!$H$2:$H$37000,"9999*",'Accounting data'!$I$2:$I$37000,"7*",'Accounting data'!$J$2:$J$37000,"27*",'Accounting data'!$K$2:$K$37000,"681*",'Accounting data'!$L$2:$L$37000,AA4)+SUMIFS('Accounting data'!$G$2:$G$37000,'Accounting data'!$H$2:$H$37000,"9999*",'Accounting data'!$I$2:$I$37000,"8*",'Accounting data'!$J$2:$J$37000,"27*",'Accounting data'!$K$2:$K$37000,"681*",'Accounting data'!$L$2:$L$37000,AA4)+SUMIFS('Accounting data'!$G$2:$G$37000,'Accounting data'!$H$2:$H$37000,"9999*",'Accounting data'!$I$2:$I$37000,"9*",'Accounting data'!$J$2:$J$37000,"27*",'Accounting data'!$K$2:$K$37000,"681*",'Accounting data'!$L$2:$L$37000,AA4)</f>
        <v>0</v>
      </c>
      <c r="AB1008" s="384">
        <f>SUMIFS('Accounting data'!$G$2:$G$37000,'Accounting data'!$H$2:$H$37000,"9999*",'Accounting data'!$I$2:$I$37000,"7*",'Accounting data'!$J$2:$J$37000,"27*",'Accounting data'!$K$2:$K$37000,"681*",'Accounting data'!$L$2:$L$37000,AB4)+SUMIFS('Accounting data'!$G$2:$G$37000,'Accounting data'!$H$2:$H$37000,"9999*",'Accounting data'!$I$2:$I$37000,"8*",'Accounting data'!$J$2:$J$37000,"27*",'Accounting data'!$K$2:$K$37000,"681*",'Accounting data'!$L$2:$L$37000,AB4)+SUMIFS('Accounting data'!$G$2:$G$37000,'Accounting data'!$H$2:$H$37000,"9999*",'Accounting data'!$I$2:$I$37000,"9*",'Accounting data'!$J$2:$J$37000,"27*",'Accounting data'!$K$2:$K$37000,"681*",'Accounting data'!$L$2:$L$37000,AB4)</f>
        <v>0</v>
      </c>
      <c r="AC1008" s="384">
        <f>SUMIFS('Accounting data'!$G$2:$G$37000,'Accounting data'!$H$2:$H$37000,"9999*",'Accounting data'!$I$2:$I$37000,"7*",'Accounting data'!$J$2:$J$37000,"27*",'Accounting data'!$K$2:$K$37000,"681*",'Accounting data'!$L$2:$L$37000,AC4)+SUMIFS('Accounting data'!$G$2:$G$37000,'Accounting data'!$H$2:$H$37000,"9999*",'Accounting data'!$I$2:$I$37000,"8*",'Accounting data'!$J$2:$J$37000,"27*",'Accounting data'!$K$2:$K$37000,"681*",'Accounting data'!$L$2:$L$37000,AC4)+SUMIFS('Accounting data'!$G$2:$G$37000,'Accounting data'!$H$2:$H$37000,"9999*",'Accounting data'!$I$2:$I$37000,"9*",'Accounting data'!$J$2:$J$37000,"27*",'Accounting data'!$K$2:$K$37000,"681*",'Accounting data'!$L$2:$L$37000,AC4)</f>
        <v>0</v>
      </c>
      <c r="AD1008" s="384">
        <f>SUMIFS('Accounting data'!$G$2:$G$37000,'Accounting data'!$H$2:$H$37000,"9999*",'Accounting data'!$I$2:$I$37000,"7*",'Accounting data'!$J$2:$J$37000,"27*",'Accounting data'!$K$2:$K$37000,"681*",'Accounting data'!$L$2:$L$37000,AD4)+SUMIFS('Accounting data'!$G$2:$G$37000,'Accounting data'!$H$2:$H$37000,"9999*",'Accounting data'!$I$2:$I$37000,"8*",'Accounting data'!$J$2:$J$37000,"27*",'Accounting data'!$K$2:$K$37000,"681*",'Accounting data'!$L$2:$L$37000,AD4)+SUMIFS('Accounting data'!$G$2:$G$37000,'Accounting data'!$H$2:$H$37000,"9999*",'Accounting data'!$I$2:$I$37000,"9*",'Accounting data'!$J$2:$J$37000,"27*",'Accounting data'!$K$2:$K$37000,"681*",'Accounting data'!$L$2:$L$37000,AD4)</f>
        <v>0</v>
      </c>
      <c r="AE1008" s="384">
        <f>SUMIFS('Accounting data'!$G$2:$G$37000,'Accounting data'!$H$2:$H$37000,"9999*",'Accounting data'!$I$2:$I$37000,"7*",'Accounting data'!$J$2:$J$37000,"27*",'Accounting data'!$K$2:$K$37000,"681*",'Accounting data'!$L$2:$L$37000,AE4)+SUMIFS('Accounting data'!$G$2:$G$37000,'Accounting data'!$H$2:$H$37000,"9999*",'Accounting data'!$I$2:$I$37000,"8*",'Accounting data'!$J$2:$J$37000,"27*",'Accounting data'!$K$2:$K$37000,"681*",'Accounting data'!$L$2:$L$37000,AE4)+SUMIFS('Accounting data'!$G$2:$G$37000,'Accounting data'!$H$2:$H$37000,"9999*",'Accounting data'!$I$2:$I$37000,"9*",'Accounting data'!$J$2:$J$37000,"27*",'Accounting data'!$K$2:$K$37000,"681*",'Accounting data'!$L$2:$L$37000,AE4)</f>
        <v>0</v>
      </c>
      <c r="AF1008" s="384">
        <f>SUMIFS('Accounting data'!$G$2:$G$37000,'Accounting data'!$H$2:$H$37000,"9999*",'Accounting data'!$I$2:$I$37000,"7*",'Accounting data'!$J$2:$J$37000,"27*",'Accounting data'!$K$2:$K$37000,"681*",'Accounting data'!$L$2:$L$37000,AF4)+SUMIFS('Accounting data'!$G$2:$G$37000,'Accounting data'!$H$2:$H$37000,"9999*",'Accounting data'!$I$2:$I$37000,"8*",'Accounting data'!$J$2:$J$37000,"27*",'Accounting data'!$K$2:$K$37000,"681*",'Accounting data'!$L$2:$L$37000,AF4)+SUMIFS('Accounting data'!$G$2:$G$37000,'Accounting data'!$H$2:$H$37000,"9999*",'Accounting data'!$I$2:$I$37000,"9*",'Accounting data'!$J$2:$J$37000,"27*",'Accounting data'!$K$2:$K$37000,"681*",'Accounting data'!$L$2:$L$37000,AF4)</f>
        <v>0</v>
      </c>
    </row>
    <row r="1011" spans="1:32">
      <c r="A1011" s="387" t="s">
        <v>322</v>
      </c>
      <c r="B1011" s="387"/>
      <c r="C1011" s="387"/>
      <c r="D1011" s="387"/>
      <c r="E1011" s="385">
        <f>(E1005-E1006-E1007)+(E1008+E1009+E1010)</f>
        <v>0</v>
      </c>
      <c r="F1011" s="385">
        <f t="shared" ref="F1011:V1011" si="134">(F1005-F1006-F1007)+(F1008+F1009+F1010)</f>
        <v>0</v>
      </c>
      <c r="G1011" s="385"/>
      <c r="H1011" s="385">
        <f t="shared" si="134"/>
        <v>0</v>
      </c>
      <c r="I1011" s="385">
        <f t="shared" si="134"/>
        <v>0</v>
      </c>
      <c r="J1011" s="385">
        <f t="shared" si="134"/>
        <v>0</v>
      </c>
      <c r="K1011" s="385">
        <f t="shared" si="134"/>
        <v>0</v>
      </c>
      <c r="L1011" s="385">
        <f t="shared" si="134"/>
        <v>0</v>
      </c>
      <c r="M1011" s="385">
        <f t="shared" si="134"/>
        <v>0</v>
      </c>
      <c r="N1011" s="385">
        <f t="shared" si="134"/>
        <v>0</v>
      </c>
      <c r="O1011" s="385">
        <f t="shared" si="134"/>
        <v>0</v>
      </c>
      <c r="P1011" s="385">
        <f t="shared" si="134"/>
        <v>0</v>
      </c>
      <c r="Q1011" s="385">
        <f t="shared" si="134"/>
        <v>0</v>
      </c>
      <c r="R1011" s="385">
        <f t="shared" si="134"/>
        <v>0</v>
      </c>
      <c r="S1011" s="385">
        <f t="shared" si="134"/>
        <v>0</v>
      </c>
      <c r="T1011" s="385">
        <f t="shared" si="134"/>
        <v>0</v>
      </c>
      <c r="U1011" s="385">
        <f t="shared" si="134"/>
        <v>0</v>
      </c>
      <c r="V1011" s="385">
        <f t="shared" si="134"/>
        <v>0</v>
      </c>
      <c r="W1011" s="385">
        <f t="shared" ref="W1011:AF1011" si="135">(W1005-W1006-W1007)+(W1008+W1009+W1010)</f>
        <v>0</v>
      </c>
      <c r="X1011" s="385">
        <f t="shared" si="135"/>
        <v>0</v>
      </c>
      <c r="Y1011" s="385">
        <f t="shared" si="135"/>
        <v>0</v>
      </c>
      <c r="Z1011" s="385">
        <f t="shared" si="135"/>
        <v>0</v>
      </c>
      <c r="AA1011" s="385">
        <f t="shared" si="135"/>
        <v>0</v>
      </c>
      <c r="AB1011" s="385">
        <f t="shared" si="135"/>
        <v>0</v>
      </c>
      <c r="AC1011" s="385">
        <f t="shared" si="135"/>
        <v>0</v>
      </c>
      <c r="AD1011" s="385">
        <f t="shared" si="135"/>
        <v>0</v>
      </c>
      <c r="AE1011" s="385">
        <f t="shared" si="135"/>
        <v>0</v>
      </c>
      <c r="AF1011" s="385">
        <f t="shared" si="135"/>
        <v>0</v>
      </c>
    </row>
    <row r="1012" spans="1:32">
      <c r="A1012" s="383" t="s">
        <v>72</v>
      </c>
      <c r="B1012" s="383" t="s">
        <v>72</v>
      </c>
      <c r="C1012" s="383">
        <v>3100</v>
      </c>
      <c r="D1012" s="397">
        <v>6810</v>
      </c>
      <c r="E1012" s="384">
        <f>SUMIFS('Accounting data'!$G$2:$G$37000,'Accounting data'!$J$2:$J$37000,"31*",'Accounting data'!$K$2:$K$37000,"681*",'Accounting data'!$L$2:$L$37000,E4)</f>
        <v>0</v>
      </c>
      <c r="F1012" s="384">
        <f>SUMIFS('Accounting data'!$G$2:$G$37000,'Accounting data'!$J$2:$J$37000,"31*",'Accounting data'!$K$2:$K$37000,"681*",'Accounting data'!$L$2:$L$37000,F4)</f>
        <v>0</v>
      </c>
      <c r="G1012" s="385"/>
      <c r="H1012" s="384">
        <f>SUMIFS('Accounting data'!$G$2:$G$37000,'Accounting data'!$J$2:$J$37000,"31*",'Accounting data'!$K$2:$K$37000,"681*",'Accounting data'!$L$2:$L$37000,H4)</f>
        <v>0</v>
      </c>
      <c r="I1012" s="384">
        <f>SUMIFS('Accounting data'!$G$2:$G$37000,'Accounting data'!$J$2:$J$37000,"31*",'Accounting data'!$K$2:$K$37000,"681*",'Accounting data'!$L$2:$L$37000,I4)</f>
        <v>0</v>
      </c>
      <c r="J1012" s="384">
        <f>SUMIFS('Accounting data'!$G$2:$G$37000,'Accounting data'!$J$2:$J$37000,"31*",'Accounting data'!$K$2:$K$37000,"681*",'Accounting data'!$L$2:$L$37000,J4)</f>
        <v>0</v>
      </c>
      <c r="K1012" s="384">
        <f>SUMIFS('Accounting data'!$G$2:$G$37000,'Accounting data'!$J$2:$J$37000,"31*",'Accounting data'!$K$2:$K$37000,"681*",'Accounting data'!$L$2:$L$37000,K4)</f>
        <v>0</v>
      </c>
      <c r="L1012" s="384">
        <f>SUMIFS('Accounting data'!$G$2:$G$37000,'Accounting data'!$J$2:$J$37000,"31*",'Accounting data'!$K$2:$K$37000,"681*",'Accounting data'!$L$2:$L$37000,L4)</f>
        <v>0</v>
      </c>
      <c r="M1012" s="384">
        <f>SUMIFS('Accounting data'!$G$2:$G$37000,'Accounting data'!$J$2:$J$37000,"31*",'Accounting data'!$K$2:$K$37000,"681*",'Accounting data'!$L$2:$L$37000,M4)</f>
        <v>0</v>
      </c>
      <c r="N1012" s="384">
        <f>SUMIFS('Accounting data'!$G$2:$G$37000,'Accounting data'!$J$2:$J$37000,"31*",'Accounting data'!$K$2:$K$37000,"681*",'Accounting data'!$L$2:$L$37000,N4)</f>
        <v>0</v>
      </c>
      <c r="O1012" s="384">
        <f>SUMIFS('Accounting data'!$G$2:$G$37000,'Accounting data'!$J$2:$J$37000,"31*",'Accounting data'!$K$2:$K$37000,"681*",'Accounting data'!$L$2:$L$37000,O4)</f>
        <v>0</v>
      </c>
      <c r="P1012" s="384">
        <f>SUMIFS('Accounting data'!$G$2:$G$37000,'Accounting data'!$J$2:$J$37000,"31*",'Accounting data'!$K$2:$K$37000,"681*",'Accounting data'!$L$2:$L$37000,P4)</f>
        <v>0</v>
      </c>
      <c r="Q1012" s="384">
        <f>SUMIFS('Accounting data'!$G$2:$G$37000,'Accounting data'!$J$2:$J$37000,"31*",'Accounting data'!$K$2:$K$37000,"681*",'Accounting data'!$L$2:$L$37000,Q4)</f>
        <v>0</v>
      </c>
      <c r="R1012" s="384">
        <f>SUMIFS('Accounting data'!$G$2:$G$37000,'Accounting data'!$J$2:$J$37000,"31*",'Accounting data'!$K$2:$K$37000,"681*",'Accounting data'!$L$2:$L$37000,R4)</f>
        <v>0</v>
      </c>
      <c r="S1012" s="384">
        <f>SUMIFS('Accounting data'!$G$2:$G$37000,'Accounting data'!$J$2:$J$37000,"31*",'Accounting data'!$K$2:$K$37000,"681*",'Accounting data'!$L$2:$L$37000,S4)</f>
        <v>0</v>
      </c>
      <c r="T1012" s="384">
        <f>SUMIFS('Accounting data'!$G$2:$G$37000,'Accounting data'!$J$2:$J$37000,"31*",'Accounting data'!$K$2:$K$37000,"681*",'Accounting data'!$L$2:$L$37000,T4)</f>
        <v>0</v>
      </c>
      <c r="U1012" s="384">
        <f>SUMIFS('Accounting data'!$G$2:$G$37000,'Accounting data'!$J$2:$J$37000,"31*",'Accounting data'!$K$2:$K$37000,"681*",'Accounting data'!$L$2:$L$37000,U4)</f>
        <v>0</v>
      </c>
      <c r="V1012" s="384">
        <f>SUMIFS('Accounting data'!$G$2:$G$37000,'Accounting data'!$J$2:$J$37000,"31*",'Accounting data'!$K$2:$K$37000,"681*",'Accounting data'!$L$2:$L$37000,V4)</f>
        <v>0</v>
      </c>
      <c r="W1012" s="384">
        <f>SUMIFS('Accounting data'!$G$2:$G$37000,'Accounting data'!$J$2:$J$37000,"31*",'Accounting data'!$K$2:$K$37000,"681*",'Accounting data'!$L$2:$L$37000,W4)</f>
        <v>0</v>
      </c>
      <c r="X1012" s="384">
        <f>SUMIFS('Accounting data'!$G$2:$G$37000,'Accounting data'!$J$2:$J$37000,"31*",'Accounting data'!$K$2:$K$37000,"681*",'Accounting data'!$L$2:$L$37000,X4)</f>
        <v>0</v>
      </c>
      <c r="Y1012" s="384">
        <f>SUMIFS('Accounting data'!$G$2:$G$37000,'Accounting data'!$J$2:$J$37000,"31*",'Accounting data'!$K$2:$K$37000,"681*",'Accounting data'!$L$2:$L$37000,Y4)</f>
        <v>0</v>
      </c>
      <c r="Z1012" s="384">
        <f>SUMIFS('Accounting data'!$G$2:$G$37000,'Accounting data'!$J$2:$J$37000,"31*",'Accounting data'!$K$2:$K$37000,"681*",'Accounting data'!$L$2:$L$37000,Z4)</f>
        <v>0</v>
      </c>
      <c r="AA1012" s="384">
        <f>SUMIFS('Accounting data'!$G$2:$G$37000,'Accounting data'!$J$2:$J$37000,"31*",'Accounting data'!$K$2:$K$37000,"681*",'Accounting data'!$L$2:$L$37000,AA4)</f>
        <v>0</v>
      </c>
      <c r="AB1012" s="384">
        <f>SUMIFS('Accounting data'!$G$2:$G$37000,'Accounting data'!$J$2:$J$37000,"31*",'Accounting data'!$K$2:$K$37000,"681*",'Accounting data'!$L$2:$L$37000,AB4)</f>
        <v>0</v>
      </c>
      <c r="AC1012" s="384">
        <f>SUMIFS('Accounting data'!$G$2:$G$37000,'Accounting data'!$J$2:$J$37000,"31*",'Accounting data'!$K$2:$K$37000,"681*",'Accounting data'!$L$2:$L$37000,AC4)</f>
        <v>0</v>
      </c>
      <c r="AD1012" s="384">
        <f>SUMIFS('Accounting data'!$G$2:$G$37000,'Accounting data'!$J$2:$J$37000,"31*",'Accounting data'!$K$2:$K$37000,"681*",'Accounting data'!$L$2:$L$37000,AD4)</f>
        <v>0</v>
      </c>
      <c r="AE1012" s="384">
        <f>SUMIFS('Accounting data'!$G$2:$G$37000,'Accounting data'!$J$2:$J$37000,"31*",'Accounting data'!$K$2:$K$37000,"681*",'Accounting data'!$L$2:$L$37000,AE4)</f>
        <v>0</v>
      </c>
      <c r="AF1012" s="384">
        <f>SUMIFS('Accounting data'!$G$2:$G$37000,'Accounting data'!$J$2:$J$37000,"31*",'Accounting data'!$K$2:$K$37000,"681*",'Accounting data'!$L$2:$L$37000,AF4)</f>
        <v>0</v>
      </c>
    </row>
    <row r="1013" spans="1:32">
      <c r="A1013" s="383" t="s">
        <v>288</v>
      </c>
      <c r="B1013" s="383" t="s">
        <v>72</v>
      </c>
      <c r="C1013" s="383">
        <v>3100</v>
      </c>
      <c r="D1013" s="397">
        <v>6810</v>
      </c>
      <c r="E1013" s="384">
        <f>SUMIFS('Accounting data'!$G$2:$G$37000,'Accounting data'!$H$2:$H$37000,"9999*",'Accounting data'!$J$2:$J$37000,"31*",'Accounting data'!$K$2:$K$37000,"681*",'Accounting data'!$L$2:$L$37000,E4)</f>
        <v>0</v>
      </c>
      <c r="F1013" s="384">
        <f>SUMIFS('Accounting data'!$G$2:$G$37000,'Accounting data'!$H$2:$H$37000,"9999*",'Accounting data'!$J$2:$J$37000,"31*",'Accounting data'!$K$2:$K$37000,"681*",'Accounting data'!$L$2:$L$37000,F4)</f>
        <v>0</v>
      </c>
      <c r="G1013" s="385"/>
      <c r="H1013" s="384">
        <f>SUMIFS('Accounting data'!$G$2:$G$37000,'Accounting data'!$H$2:$H$37000,"9999*",'Accounting data'!$J$2:$J$37000,"31*",'Accounting data'!$K$2:$K$37000,"681*",'Accounting data'!$L$2:$L$37000,H4)</f>
        <v>0</v>
      </c>
      <c r="I1013" s="384">
        <f>SUMIFS('Accounting data'!$G$2:$G$37000,'Accounting data'!$H$2:$H$37000,"9999*",'Accounting data'!$J$2:$J$37000,"31*",'Accounting data'!$K$2:$K$37000,"681*",'Accounting data'!$L$2:$L$37000,I4)</f>
        <v>0</v>
      </c>
      <c r="J1013" s="384">
        <f>SUMIFS('Accounting data'!$G$2:$G$37000,'Accounting data'!$H$2:$H$37000,"9999*",'Accounting data'!$J$2:$J$37000,"31*",'Accounting data'!$K$2:$K$37000,"681*",'Accounting data'!$L$2:$L$37000,J4)</f>
        <v>0</v>
      </c>
      <c r="K1013" s="384">
        <f>SUMIFS('Accounting data'!$G$2:$G$37000,'Accounting data'!$H$2:$H$37000,"9999*",'Accounting data'!$J$2:$J$37000,"31*",'Accounting data'!$K$2:$K$37000,"681*",'Accounting data'!$L$2:$L$37000,K4)</f>
        <v>0</v>
      </c>
      <c r="L1013" s="384">
        <f>SUMIFS('Accounting data'!$G$2:$G$37000,'Accounting data'!$H$2:$H$37000,"9999*",'Accounting data'!$J$2:$J$37000,"31*",'Accounting data'!$K$2:$K$37000,"681*",'Accounting data'!$L$2:$L$37000,L4)</f>
        <v>0</v>
      </c>
      <c r="M1013" s="384">
        <f>SUMIFS('Accounting data'!$G$2:$G$37000,'Accounting data'!$H$2:$H$37000,"9999*",'Accounting data'!$J$2:$J$37000,"31*",'Accounting data'!$K$2:$K$37000,"681*",'Accounting data'!$L$2:$L$37000,M4)</f>
        <v>0</v>
      </c>
      <c r="N1013" s="384">
        <f>SUMIFS('Accounting data'!$G$2:$G$37000,'Accounting data'!$H$2:$H$37000,"9999*",'Accounting data'!$J$2:$J$37000,"31*",'Accounting data'!$K$2:$K$37000,"681*",'Accounting data'!$L$2:$L$37000,N4)</f>
        <v>0</v>
      </c>
      <c r="O1013" s="384">
        <f>SUMIFS('Accounting data'!$G$2:$G$37000,'Accounting data'!$H$2:$H$37000,"9999*",'Accounting data'!$J$2:$J$37000,"31*",'Accounting data'!$K$2:$K$37000,"681*",'Accounting data'!$L$2:$L$37000,O4)</f>
        <v>0</v>
      </c>
      <c r="P1013" s="384">
        <f>SUMIFS('Accounting data'!$G$2:$G$37000,'Accounting data'!$H$2:$H$37000,"9999*",'Accounting data'!$J$2:$J$37000,"31*",'Accounting data'!$K$2:$K$37000,"681*",'Accounting data'!$L$2:$L$37000,P4)</f>
        <v>0</v>
      </c>
      <c r="Q1013" s="384">
        <f>SUMIFS('Accounting data'!$G$2:$G$37000,'Accounting data'!$H$2:$H$37000,"9999*",'Accounting data'!$J$2:$J$37000,"31*",'Accounting data'!$K$2:$K$37000,"681*",'Accounting data'!$L$2:$L$37000,Q4)</f>
        <v>0</v>
      </c>
      <c r="R1013" s="384">
        <f>SUMIFS('Accounting data'!$G$2:$G$37000,'Accounting data'!$H$2:$H$37000,"9999*",'Accounting data'!$J$2:$J$37000,"31*",'Accounting data'!$K$2:$K$37000,"681*",'Accounting data'!$L$2:$L$37000,R4)</f>
        <v>0</v>
      </c>
      <c r="S1013" s="384">
        <f>SUMIFS('Accounting data'!$G$2:$G$37000,'Accounting data'!$H$2:$H$37000,"9999*",'Accounting data'!$J$2:$J$37000,"31*",'Accounting data'!$K$2:$K$37000,"681*",'Accounting data'!$L$2:$L$37000,S4)</f>
        <v>0</v>
      </c>
      <c r="T1013" s="384">
        <f>SUMIFS('Accounting data'!$G$2:$G$37000,'Accounting data'!$H$2:$H$37000,"9999*",'Accounting data'!$J$2:$J$37000,"31*",'Accounting data'!$K$2:$K$37000,"681*",'Accounting data'!$L$2:$L$37000,T4)</f>
        <v>0</v>
      </c>
      <c r="U1013" s="384">
        <f>SUMIFS('Accounting data'!$G$2:$G$37000,'Accounting data'!$H$2:$H$37000,"9999*",'Accounting data'!$J$2:$J$37000,"31*",'Accounting data'!$K$2:$K$37000,"681*",'Accounting data'!$L$2:$L$37000,U4)</f>
        <v>0</v>
      </c>
      <c r="V1013" s="384">
        <f>SUMIFS('Accounting data'!$G$2:$G$37000,'Accounting data'!$H$2:$H$37000,"9999*",'Accounting data'!$J$2:$J$37000,"31*",'Accounting data'!$K$2:$K$37000,"681*",'Accounting data'!$L$2:$L$37000,V4)</f>
        <v>0</v>
      </c>
      <c r="W1013" s="384">
        <f>SUMIFS('Accounting data'!$G$2:$G$37000,'Accounting data'!$H$2:$H$37000,"9999*",'Accounting data'!$J$2:$J$37000,"31*",'Accounting data'!$K$2:$K$37000,"681*",'Accounting data'!$L$2:$L$37000,W4)</f>
        <v>0</v>
      </c>
      <c r="X1013" s="384">
        <f>SUMIFS('Accounting data'!$G$2:$G$37000,'Accounting data'!$H$2:$H$37000,"9999*",'Accounting data'!$J$2:$J$37000,"31*",'Accounting data'!$K$2:$K$37000,"681*",'Accounting data'!$L$2:$L$37000,X4)</f>
        <v>0</v>
      </c>
      <c r="Y1013" s="384">
        <f>SUMIFS('Accounting data'!$G$2:$G$37000,'Accounting data'!$H$2:$H$37000,"9999*",'Accounting data'!$J$2:$J$37000,"31*",'Accounting data'!$K$2:$K$37000,"681*",'Accounting data'!$L$2:$L$37000,Y4)</f>
        <v>0</v>
      </c>
      <c r="Z1013" s="384">
        <f>SUMIFS('Accounting data'!$G$2:$G$37000,'Accounting data'!$H$2:$H$37000,"9999*",'Accounting data'!$J$2:$J$37000,"31*",'Accounting data'!$K$2:$K$37000,"681*",'Accounting data'!$L$2:$L$37000,Z4)</f>
        <v>0</v>
      </c>
      <c r="AA1013" s="384">
        <f>SUMIFS('Accounting data'!$G$2:$G$37000,'Accounting data'!$H$2:$H$37000,"9999*",'Accounting data'!$J$2:$J$37000,"31*",'Accounting data'!$K$2:$K$37000,"681*",'Accounting data'!$L$2:$L$37000,AA4)</f>
        <v>0</v>
      </c>
      <c r="AB1013" s="384">
        <f>SUMIFS('Accounting data'!$G$2:$G$37000,'Accounting data'!$H$2:$H$37000,"9999*",'Accounting data'!$J$2:$J$37000,"31*",'Accounting data'!$K$2:$K$37000,"681*",'Accounting data'!$L$2:$L$37000,AB4)</f>
        <v>0</v>
      </c>
      <c r="AC1013" s="384">
        <f>SUMIFS('Accounting data'!$G$2:$G$37000,'Accounting data'!$H$2:$H$37000,"9999*",'Accounting data'!$J$2:$J$37000,"31*",'Accounting data'!$K$2:$K$37000,"681*",'Accounting data'!$L$2:$L$37000,AC4)</f>
        <v>0</v>
      </c>
      <c r="AD1013" s="384">
        <f>SUMIFS('Accounting data'!$G$2:$G$37000,'Accounting data'!$H$2:$H$37000,"9999*",'Accounting data'!$J$2:$J$37000,"31*",'Accounting data'!$K$2:$K$37000,"681*",'Accounting data'!$L$2:$L$37000,AD4)</f>
        <v>0</v>
      </c>
      <c r="AE1013" s="384">
        <f>SUMIFS('Accounting data'!$G$2:$G$37000,'Accounting data'!$H$2:$H$37000,"9999*",'Accounting data'!$J$2:$J$37000,"31*",'Accounting data'!$K$2:$K$37000,"681*",'Accounting data'!$L$2:$L$37000,AE4)</f>
        <v>0</v>
      </c>
      <c r="AF1013" s="384">
        <f>SUMIFS('Accounting data'!$G$2:$G$37000,'Accounting data'!$H$2:$H$37000,"9999*",'Accounting data'!$J$2:$J$37000,"31*",'Accounting data'!$K$2:$K$37000,"681*",'Accounting data'!$L$2:$L$37000,AF4)</f>
        <v>0</v>
      </c>
    </row>
    <row r="1014" spans="1:32">
      <c r="A1014" s="383" t="s">
        <v>72</v>
      </c>
      <c r="B1014" s="383" t="s">
        <v>80</v>
      </c>
      <c r="C1014" s="383">
        <v>3100</v>
      </c>
      <c r="D1014" s="397">
        <v>6810</v>
      </c>
      <c r="E1014" s="384">
        <f>SUMIFS('Accounting data'!$G$2:$G$37000,'Accounting data'!$I$2:$I$37000,"7*",'Accounting data'!$J$2:$J$37000,"31*",'Accounting data'!$K$2:$K$37000,"681*",'Accounting data'!$L$2:$L$37000,E4)+SUMIFS('Accounting data'!$G$2:$G$37000,'Accounting data'!$I$2:$I$37000,"8*",'Accounting data'!$J$2:$J$37000,"31*",'Accounting data'!$K$2:$K$37000,"681*",'Accounting data'!$L$2:$L$37000,E4)+SUMIFS('Accounting data'!$G$2:$G$37000,'Accounting data'!$I$2:$I$37000,"9*",'Accounting data'!$J$2:$J$37000,"31*",'Accounting data'!$K$2:$K$37000,"681*",'Accounting data'!$L$2:$L$37000,E4)</f>
        <v>0</v>
      </c>
      <c r="F1014" s="384">
        <f>SUMIFS('Accounting data'!$G$2:$G$37000,'Accounting data'!$I$2:$I$37000,"7*",'Accounting data'!$J$2:$J$37000,"31*",'Accounting data'!$K$2:$K$37000,"681*",'Accounting data'!$L$2:$L$37000,F4)+SUMIFS('Accounting data'!$G$2:$G$37000,'Accounting data'!$I$2:$I$37000,"8*",'Accounting data'!$J$2:$J$37000,"31*",'Accounting data'!$K$2:$K$37000,"681*",'Accounting data'!$L$2:$L$37000,F4)+SUMIFS('Accounting data'!$G$2:$G$37000,'Accounting data'!$I$2:$I$37000,"9*",'Accounting data'!$J$2:$J$37000,"31*",'Accounting data'!$K$2:$K$37000,"681*",'Accounting data'!$L$2:$L$37000,F4)</f>
        <v>0</v>
      </c>
      <c r="G1014" s="385"/>
      <c r="H1014" s="384">
        <f>SUMIFS('Accounting data'!$G$2:$G$37000,'Accounting data'!$I$2:$I$37000,"7*",'Accounting data'!$J$2:$J$37000,"31*",'Accounting data'!$K$2:$K$37000,"681*",'Accounting data'!$L$2:$L$37000,H4)+SUMIFS('Accounting data'!$G$2:$G$37000,'Accounting data'!$I$2:$I$37000,"8*",'Accounting data'!$J$2:$J$37000,"31*",'Accounting data'!$K$2:$K$37000,"681*",'Accounting data'!$L$2:$L$37000,H4)+SUMIFS('Accounting data'!$G$2:$G$37000,'Accounting data'!$I$2:$I$37000,"9*",'Accounting data'!$J$2:$J$37000,"31*",'Accounting data'!$K$2:$K$37000,"681*",'Accounting data'!$L$2:$L$37000,H4)</f>
        <v>0</v>
      </c>
      <c r="I1014" s="384">
        <f>SUMIFS('Accounting data'!$G$2:$G$37000,'Accounting data'!$I$2:$I$37000,"7*",'Accounting data'!$J$2:$J$37000,"31*",'Accounting data'!$K$2:$K$37000,"681*",'Accounting data'!$L$2:$L$37000,I4)+SUMIFS('Accounting data'!$G$2:$G$37000,'Accounting data'!$I$2:$I$37000,"8*",'Accounting data'!$J$2:$J$37000,"31*",'Accounting data'!$K$2:$K$37000,"681*",'Accounting data'!$L$2:$L$37000,I4)+SUMIFS('Accounting data'!$G$2:$G$37000,'Accounting data'!$I$2:$I$37000,"9*",'Accounting data'!$J$2:$J$37000,"31*",'Accounting data'!$K$2:$K$37000,"681*",'Accounting data'!$L$2:$L$37000,I4)</f>
        <v>0</v>
      </c>
      <c r="J1014" s="384">
        <f>SUMIFS('Accounting data'!$G$2:$G$37000,'Accounting data'!$I$2:$I$37000,"7*",'Accounting data'!$J$2:$J$37000,"31*",'Accounting data'!$K$2:$K$37000,"681*",'Accounting data'!$L$2:$L$37000,J4)+SUMIFS('Accounting data'!$G$2:$G$37000,'Accounting data'!$I$2:$I$37000,"8*",'Accounting data'!$J$2:$J$37000,"31*",'Accounting data'!$K$2:$K$37000,"681*",'Accounting data'!$L$2:$L$37000,J4)+SUMIFS('Accounting data'!$G$2:$G$37000,'Accounting data'!$I$2:$I$37000,"9*",'Accounting data'!$J$2:$J$37000,"31*",'Accounting data'!$K$2:$K$37000,"681*",'Accounting data'!$L$2:$L$37000,J4)</f>
        <v>0</v>
      </c>
      <c r="K1014" s="384">
        <f>SUMIFS('Accounting data'!$G$2:$G$37000,'Accounting data'!$I$2:$I$37000,"7*",'Accounting data'!$J$2:$J$37000,"31*",'Accounting data'!$K$2:$K$37000,"681*",'Accounting data'!$L$2:$L$37000,K4)+SUMIFS('Accounting data'!$G$2:$G$37000,'Accounting data'!$I$2:$I$37000,"8*",'Accounting data'!$J$2:$J$37000,"31*",'Accounting data'!$K$2:$K$37000,"681*",'Accounting data'!$L$2:$L$37000,K4)+SUMIFS('Accounting data'!$G$2:$G$37000,'Accounting data'!$I$2:$I$37000,"9*",'Accounting data'!$J$2:$J$37000,"31*",'Accounting data'!$K$2:$K$37000,"681*",'Accounting data'!$L$2:$L$37000,K4)</f>
        <v>0</v>
      </c>
      <c r="L1014" s="384">
        <f>SUMIFS('Accounting data'!$G$2:$G$37000,'Accounting data'!$I$2:$I$37000,"7*",'Accounting data'!$J$2:$J$37000,"31*",'Accounting data'!$K$2:$K$37000,"681*",'Accounting data'!$L$2:$L$37000,L4)+SUMIFS('Accounting data'!$G$2:$G$37000,'Accounting data'!$I$2:$I$37000,"8*",'Accounting data'!$J$2:$J$37000,"31*",'Accounting data'!$K$2:$K$37000,"681*",'Accounting data'!$L$2:$L$37000,L4)+SUMIFS('Accounting data'!$G$2:$G$37000,'Accounting data'!$I$2:$I$37000,"9*",'Accounting data'!$J$2:$J$37000,"31*",'Accounting data'!$K$2:$K$37000,"681*",'Accounting data'!$L$2:$L$37000,L4)</f>
        <v>0</v>
      </c>
      <c r="M1014" s="384">
        <f>SUMIFS('Accounting data'!$G$2:$G$37000,'Accounting data'!$I$2:$I$37000,"7*",'Accounting data'!$J$2:$J$37000,"31*",'Accounting data'!$K$2:$K$37000,"681*",'Accounting data'!$L$2:$L$37000,M4)+SUMIFS('Accounting data'!$G$2:$G$37000,'Accounting data'!$I$2:$I$37000,"8*",'Accounting data'!$J$2:$J$37000,"31*",'Accounting data'!$K$2:$K$37000,"681*",'Accounting data'!$L$2:$L$37000,M4)+SUMIFS('Accounting data'!$G$2:$G$37000,'Accounting data'!$I$2:$I$37000,"9*",'Accounting data'!$J$2:$J$37000,"31*",'Accounting data'!$K$2:$K$37000,"681*",'Accounting data'!$L$2:$L$37000,M4)</f>
        <v>0</v>
      </c>
      <c r="N1014" s="384">
        <f>SUMIFS('Accounting data'!$G$2:$G$37000,'Accounting data'!$I$2:$I$37000,"7*",'Accounting data'!$J$2:$J$37000,"31*",'Accounting data'!$K$2:$K$37000,"681*",'Accounting data'!$L$2:$L$37000,N4)+SUMIFS('Accounting data'!$G$2:$G$37000,'Accounting data'!$I$2:$I$37000,"8*",'Accounting data'!$J$2:$J$37000,"31*",'Accounting data'!$K$2:$K$37000,"681*",'Accounting data'!$L$2:$L$37000,N4)+SUMIFS('Accounting data'!$G$2:$G$37000,'Accounting data'!$I$2:$I$37000,"9*",'Accounting data'!$J$2:$J$37000,"31*",'Accounting data'!$K$2:$K$37000,"681*",'Accounting data'!$L$2:$L$37000,N4)</f>
        <v>0</v>
      </c>
      <c r="O1014" s="384">
        <f>SUMIFS('Accounting data'!$G$2:$G$37000,'Accounting data'!$I$2:$I$37000,"7*",'Accounting data'!$J$2:$J$37000,"31*",'Accounting data'!$K$2:$K$37000,"681*",'Accounting data'!$L$2:$L$37000,O4)+SUMIFS('Accounting data'!$G$2:$G$37000,'Accounting data'!$I$2:$I$37000,"8*",'Accounting data'!$J$2:$J$37000,"31*",'Accounting data'!$K$2:$K$37000,"681*",'Accounting data'!$L$2:$L$37000,O4)+SUMIFS('Accounting data'!$G$2:$G$37000,'Accounting data'!$I$2:$I$37000,"9*",'Accounting data'!$J$2:$J$37000,"31*",'Accounting data'!$K$2:$K$37000,"681*",'Accounting data'!$L$2:$L$37000,O4)</f>
        <v>0</v>
      </c>
      <c r="P1014" s="384">
        <f>SUMIFS('Accounting data'!$G$2:$G$37000,'Accounting data'!$I$2:$I$37000,"7*",'Accounting data'!$J$2:$J$37000,"31*",'Accounting data'!$K$2:$K$37000,"681*",'Accounting data'!$L$2:$L$37000,P4)+SUMIFS('Accounting data'!$G$2:$G$37000,'Accounting data'!$I$2:$I$37000,"8*",'Accounting data'!$J$2:$J$37000,"31*",'Accounting data'!$K$2:$K$37000,"681*",'Accounting data'!$L$2:$L$37000,P4)+SUMIFS('Accounting data'!$G$2:$G$37000,'Accounting data'!$I$2:$I$37000,"9*",'Accounting data'!$J$2:$J$37000,"31*",'Accounting data'!$K$2:$K$37000,"681*",'Accounting data'!$L$2:$L$37000,P4)</f>
        <v>0</v>
      </c>
      <c r="Q1014" s="384">
        <f>SUMIFS('Accounting data'!$G$2:$G$37000,'Accounting data'!$I$2:$I$37000,"7*",'Accounting data'!$J$2:$J$37000,"31*",'Accounting data'!$K$2:$K$37000,"681*",'Accounting data'!$L$2:$L$37000,Q4)+SUMIFS('Accounting data'!$G$2:$G$37000,'Accounting data'!$I$2:$I$37000,"8*",'Accounting data'!$J$2:$J$37000,"31*",'Accounting data'!$K$2:$K$37000,"681*",'Accounting data'!$L$2:$L$37000,Q4)+SUMIFS('Accounting data'!$G$2:$G$37000,'Accounting data'!$I$2:$I$37000,"9*",'Accounting data'!$J$2:$J$37000,"31*",'Accounting data'!$K$2:$K$37000,"681*",'Accounting data'!$L$2:$L$37000,Q4)</f>
        <v>0</v>
      </c>
      <c r="R1014" s="384">
        <f>SUMIFS('Accounting data'!$G$2:$G$37000,'Accounting data'!$I$2:$I$37000,"7*",'Accounting data'!$J$2:$J$37000,"31*",'Accounting data'!$K$2:$K$37000,"681*",'Accounting data'!$L$2:$L$37000,R4)+SUMIFS('Accounting data'!$G$2:$G$37000,'Accounting data'!$I$2:$I$37000,"8*",'Accounting data'!$J$2:$J$37000,"31*",'Accounting data'!$K$2:$K$37000,"681*",'Accounting data'!$L$2:$L$37000,R4)+SUMIFS('Accounting data'!$G$2:$G$37000,'Accounting data'!$I$2:$I$37000,"9*",'Accounting data'!$J$2:$J$37000,"31*",'Accounting data'!$K$2:$K$37000,"681*",'Accounting data'!$L$2:$L$37000,R4)</f>
        <v>0</v>
      </c>
      <c r="S1014" s="384">
        <f>SUMIFS('Accounting data'!$G$2:$G$37000,'Accounting data'!$I$2:$I$37000,"7*",'Accounting data'!$J$2:$J$37000,"31*",'Accounting data'!$K$2:$K$37000,"681*",'Accounting data'!$L$2:$L$37000,S4)+SUMIFS('Accounting data'!$G$2:$G$37000,'Accounting data'!$I$2:$I$37000,"8*",'Accounting data'!$J$2:$J$37000,"31*",'Accounting data'!$K$2:$K$37000,"681*",'Accounting data'!$L$2:$L$37000,S4)+SUMIFS('Accounting data'!$G$2:$G$37000,'Accounting data'!$I$2:$I$37000,"9*",'Accounting data'!$J$2:$J$37000,"31*",'Accounting data'!$K$2:$K$37000,"681*",'Accounting data'!$L$2:$L$37000,S4)</f>
        <v>0</v>
      </c>
      <c r="T1014" s="384">
        <f>SUMIFS('Accounting data'!$G$2:$G$37000,'Accounting data'!$I$2:$I$37000,"7*",'Accounting data'!$J$2:$J$37000,"31*",'Accounting data'!$K$2:$K$37000,"681*",'Accounting data'!$L$2:$L$37000,T4)+SUMIFS('Accounting data'!$G$2:$G$37000,'Accounting data'!$I$2:$I$37000,"8*",'Accounting data'!$J$2:$J$37000,"31*",'Accounting data'!$K$2:$K$37000,"681*",'Accounting data'!$L$2:$L$37000,T4)+SUMIFS('Accounting data'!$G$2:$G$37000,'Accounting data'!$I$2:$I$37000,"9*",'Accounting data'!$J$2:$J$37000,"31*",'Accounting data'!$K$2:$K$37000,"681*",'Accounting data'!$L$2:$L$37000,T4)</f>
        <v>0</v>
      </c>
      <c r="U1014" s="384">
        <f>SUMIFS('Accounting data'!$G$2:$G$37000,'Accounting data'!$I$2:$I$37000,"7*",'Accounting data'!$J$2:$J$37000,"31*",'Accounting data'!$K$2:$K$37000,"681*",'Accounting data'!$L$2:$L$37000,U4)+SUMIFS('Accounting data'!$G$2:$G$37000,'Accounting data'!$I$2:$I$37000,"8*",'Accounting data'!$J$2:$J$37000,"31*",'Accounting data'!$K$2:$K$37000,"681*",'Accounting data'!$L$2:$L$37000,U4)+SUMIFS('Accounting data'!$G$2:$G$37000,'Accounting data'!$I$2:$I$37000,"9*",'Accounting data'!$J$2:$J$37000,"31*",'Accounting data'!$K$2:$K$37000,"681*",'Accounting data'!$L$2:$L$37000,U4)</f>
        <v>0</v>
      </c>
      <c r="V1014" s="384">
        <f>SUMIFS('Accounting data'!$G$2:$G$37000,'Accounting data'!$I$2:$I$37000,"7*",'Accounting data'!$J$2:$J$37000,"31*",'Accounting data'!$K$2:$K$37000,"681*",'Accounting data'!$L$2:$L$37000,V4)+SUMIFS('Accounting data'!$G$2:$G$37000,'Accounting data'!$I$2:$I$37000,"8*",'Accounting data'!$J$2:$J$37000,"31*",'Accounting data'!$K$2:$K$37000,"681*",'Accounting data'!$L$2:$L$37000,V4)+SUMIFS('Accounting data'!$G$2:$G$37000,'Accounting data'!$I$2:$I$37000,"9*",'Accounting data'!$J$2:$J$37000,"31*",'Accounting data'!$K$2:$K$37000,"681*",'Accounting data'!$L$2:$L$37000,V4)</f>
        <v>0</v>
      </c>
      <c r="W1014" s="384">
        <f>SUMIFS('Accounting data'!$G$2:$G$37000,'Accounting data'!$I$2:$I$37000,"7*",'Accounting data'!$J$2:$J$37000,"31*",'Accounting data'!$K$2:$K$37000,"681*",'Accounting data'!$L$2:$L$37000,W4)+SUMIFS('Accounting data'!$G$2:$G$37000,'Accounting data'!$I$2:$I$37000,"8*",'Accounting data'!$J$2:$J$37000,"31*",'Accounting data'!$K$2:$K$37000,"681*",'Accounting data'!$L$2:$L$37000,W4)+SUMIFS('Accounting data'!$G$2:$G$37000,'Accounting data'!$I$2:$I$37000,"9*",'Accounting data'!$J$2:$J$37000,"31*",'Accounting data'!$K$2:$K$37000,"681*",'Accounting data'!$L$2:$L$37000,W4)</f>
        <v>0</v>
      </c>
      <c r="X1014" s="384">
        <f>SUMIFS('Accounting data'!$G$2:$G$37000,'Accounting data'!$I$2:$I$37000,"7*",'Accounting data'!$J$2:$J$37000,"31*",'Accounting data'!$K$2:$K$37000,"681*",'Accounting data'!$L$2:$L$37000,X4)+SUMIFS('Accounting data'!$G$2:$G$37000,'Accounting data'!$I$2:$I$37000,"8*",'Accounting data'!$J$2:$J$37000,"31*",'Accounting data'!$K$2:$K$37000,"681*",'Accounting data'!$L$2:$L$37000,X4)+SUMIFS('Accounting data'!$G$2:$G$37000,'Accounting data'!$I$2:$I$37000,"9*",'Accounting data'!$J$2:$J$37000,"31*",'Accounting data'!$K$2:$K$37000,"681*",'Accounting data'!$L$2:$L$37000,X4)</f>
        <v>0</v>
      </c>
      <c r="Y1014" s="384">
        <f>SUMIFS('Accounting data'!$G$2:$G$37000,'Accounting data'!$I$2:$I$37000,"7*",'Accounting data'!$J$2:$J$37000,"31*",'Accounting data'!$K$2:$K$37000,"681*",'Accounting data'!$L$2:$L$37000,Y4)+SUMIFS('Accounting data'!$G$2:$G$37000,'Accounting data'!$I$2:$I$37000,"8*",'Accounting data'!$J$2:$J$37000,"31*",'Accounting data'!$K$2:$K$37000,"681*",'Accounting data'!$L$2:$L$37000,Y4)+SUMIFS('Accounting data'!$G$2:$G$37000,'Accounting data'!$I$2:$I$37000,"9*",'Accounting data'!$J$2:$J$37000,"31*",'Accounting data'!$K$2:$K$37000,"681*",'Accounting data'!$L$2:$L$37000,Y4)</f>
        <v>0</v>
      </c>
      <c r="Z1014" s="384">
        <f>SUMIFS('Accounting data'!$G$2:$G$37000,'Accounting data'!$I$2:$I$37000,"7*",'Accounting data'!$J$2:$J$37000,"31*",'Accounting data'!$K$2:$K$37000,"681*",'Accounting data'!$L$2:$L$37000,Z4)+SUMIFS('Accounting data'!$G$2:$G$37000,'Accounting data'!$I$2:$I$37000,"8*",'Accounting data'!$J$2:$J$37000,"31*",'Accounting data'!$K$2:$K$37000,"681*",'Accounting data'!$L$2:$L$37000,Z4)+SUMIFS('Accounting data'!$G$2:$G$37000,'Accounting data'!$I$2:$I$37000,"9*",'Accounting data'!$J$2:$J$37000,"31*",'Accounting data'!$K$2:$K$37000,"681*",'Accounting data'!$L$2:$L$37000,Z4)</f>
        <v>0</v>
      </c>
      <c r="AA1014" s="384">
        <f>SUMIFS('Accounting data'!$G$2:$G$37000,'Accounting data'!$I$2:$I$37000,"7*",'Accounting data'!$J$2:$J$37000,"31*",'Accounting data'!$K$2:$K$37000,"681*",'Accounting data'!$L$2:$L$37000,AA4)+SUMIFS('Accounting data'!$G$2:$G$37000,'Accounting data'!$I$2:$I$37000,"8*",'Accounting data'!$J$2:$J$37000,"31*",'Accounting data'!$K$2:$K$37000,"681*",'Accounting data'!$L$2:$L$37000,AA4)+SUMIFS('Accounting data'!$G$2:$G$37000,'Accounting data'!$I$2:$I$37000,"9*",'Accounting data'!$J$2:$J$37000,"31*",'Accounting data'!$K$2:$K$37000,"681*",'Accounting data'!$L$2:$L$37000,AA4)</f>
        <v>0</v>
      </c>
      <c r="AB1014" s="384">
        <f>SUMIFS('Accounting data'!$G$2:$G$37000,'Accounting data'!$I$2:$I$37000,"7*",'Accounting data'!$J$2:$J$37000,"31*",'Accounting data'!$K$2:$K$37000,"681*",'Accounting data'!$L$2:$L$37000,AB4)+SUMIFS('Accounting data'!$G$2:$G$37000,'Accounting data'!$I$2:$I$37000,"8*",'Accounting data'!$J$2:$J$37000,"31*",'Accounting data'!$K$2:$K$37000,"681*",'Accounting data'!$L$2:$L$37000,AB4)+SUMIFS('Accounting data'!$G$2:$G$37000,'Accounting data'!$I$2:$I$37000,"9*",'Accounting data'!$J$2:$J$37000,"31*",'Accounting data'!$K$2:$K$37000,"681*",'Accounting data'!$L$2:$L$37000,AB4)</f>
        <v>0</v>
      </c>
      <c r="AC1014" s="384">
        <f>SUMIFS('Accounting data'!$G$2:$G$37000,'Accounting data'!$I$2:$I$37000,"7*",'Accounting data'!$J$2:$J$37000,"31*",'Accounting data'!$K$2:$K$37000,"681*",'Accounting data'!$L$2:$L$37000,AC4)+SUMIFS('Accounting data'!$G$2:$G$37000,'Accounting data'!$I$2:$I$37000,"8*",'Accounting data'!$J$2:$J$37000,"31*",'Accounting data'!$K$2:$K$37000,"681*",'Accounting data'!$L$2:$L$37000,AC4)+SUMIFS('Accounting data'!$G$2:$G$37000,'Accounting data'!$I$2:$I$37000,"9*",'Accounting data'!$J$2:$J$37000,"31*",'Accounting data'!$K$2:$K$37000,"681*",'Accounting data'!$L$2:$L$37000,AC4)</f>
        <v>0</v>
      </c>
      <c r="AD1014" s="384">
        <f>SUMIFS('Accounting data'!$G$2:$G$37000,'Accounting data'!$I$2:$I$37000,"7*",'Accounting data'!$J$2:$J$37000,"31*",'Accounting data'!$K$2:$K$37000,"681*",'Accounting data'!$L$2:$L$37000,AD4)+SUMIFS('Accounting data'!$G$2:$G$37000,'Accounting data'!$I$2:$I$37000,"8*",'Accounting data'!$J$2:$J$37000,"31*",'Accounting data'!$K$2:$K$37000,"681*",'Accounting data'!$L$2:$L$37000,AD4)+SUMIFS('Accounting data'!$G$2:$G$37000,'Accounting data'!$I$2:$I$37000,"9*",'Accounting data'!$J$2:$J$37000,"31*",'Accounting data'!$K$2:$K$37000,"681*",'Accounting data'!$L$2:$L$37000,AD4)</f>
        <v>0</v>
      </c>
      <c r="AE1014" s="384">
        <f>SUMIFS('Accounting data'!$G$2:$G$37000,'Accounting data'!$I$2:$I$37000,"7*",'Accounting data'!$J$2:$J$37000,"31*",'Accounting data'!$K$2:$K$37000,"681*",'Accounting data'!$L$2:$L$37000,AE4)+SUMIFS('Accounting data'!$G$2:$G$37000,'Accounting data'!$I$2:$I$37000,"8*",'Accounting data'!$J$2:$J$37000,"31*",'Accounting data'!$K$2:$K$37000,"681*",'Accounting data'!$L$2:$L$37000,AE4)+SUMIFS('Accounting data'!$G$2:$G$37000,'Accounting data'!$I$2:$I$37000,"9*",'Accounting data'!$J$2:$J$37000,"31*",'Accounting data'!$K$2:$K$37000,"681*",'Accounting data'!$L$2:$L$37000,AE4)</f>
        <v>0</v>
      </c>
      <c r="AF1014" s="384">
        <f>SUMIFS('Accounting data'!$G$2:$G$37000,'Accounting data'!$I$2:$I$37000,"7*",'Accounting data'!$J$2:$J$37000,"31*",'Accounting data'!$K$2:$K$37000,"681*",'Accounting data'!$L$2:$L$37000,AF4)+SUMIFS('Accounting data'!$G$2:$G$37000,'Accounting data'!$I$2:$I$37000,"8*",'Accounting data'!$J$2:$J$37000,"31*",'Accounting data'!$K$2:$K$37000,"681*",'Accounting data'!$L$2:$L$37000,AF4)+SUMIFS('Accounting data'!$G$2:$G$37000,'Accounting data'!$I$2:$I$37000,"9*",'Accounting data'!$J$2:$J$37000,"31*",'Accounting data'!$K$2:$K$37000,"681*",'Accounting data'!$L$2:$L$37000,AF4)</f>
        <v>0</v>
      </c>
    </row>
    <row r="1015" spans="1:32">
      <c r="A1015" s="386" t="s">
        <v>288</v>
      </c>
      <c r="B1015" s="383" t="s">
        <v>80</v>
      </c>
      <c r="C1015" s="383">
        <v>3100</v>
      </c>
      <c r="D1015" s="397">
        <v>6810</v>
      </c>
      <c r="E1015" s="384">
        <f>SUMIFS('Accounting data'!$G$2:$G$37000,'Accounting data'!$H$2:$H$37000,"9999*",'Accounting data'!$I$2:$I$37000,"7*",'Accounting data'!$J$2:$J$37000,"31*",'Accounting data'!$K$2:$K$37000,"681*",'Accounting data'!$L$2:$L$37000,E4)+SUMIFS('Accounting data'!$G$2:$G$37000,'Accounting data'!$H$2:$H$37000,"9999*",'Accounting data'!$I$2:$I$37000,"8*",'Accounting data'!$J$2:$J$37000,"31*",'Accounting data'!$K$2:$K$37000,"681*",'Accounting data'!$L$2:$L$37000,E4)+SUMIFS('Accounting data'!$G$2:$G$37000,'Accounting data'!$H$2:$H$37000,"9999*",'Accounting data'!$I$2:$I$37000,"9*",'Accounting data'!$J$2:$J$37000,"31*",'Accounting data'!$K$2:$K$37000,"681*",'Accounting data'!$L$2:$L$37000,E4)</f>
        <v>0</v>
      </c>
      <c r="F1015" s="384">
        <f>SUMIFS('Accounting data'!$G$2:$G$37000,'Accounting data'!$H$2:$H$37000,"9999*",'Accounting data'!$I$2:$I$37000,"7*",'Accounting data'!$J$2:$J$37000,"31*",'Accounting data'!$K$2:$K$37000,"681*",'Accounting data'!$L$2:$L$37000,F4)+SUMIFS('Accounting data'!$G$2:$G$37000,'Accounting data'!$H$2:$H$37000,"9999*",'Accounting data'!$I$2:$I$37000,"8*",'Accounting data'!$J$2:$J$37000,"31*",'Accounting data'!$K$2:$K$37000,"681*",'Accounting data'!$L$2:$L$37000,F4)+SUMIFS('Accounting data'!$G$2:$G$37000,'Accounting data'!$H$2:$H$37000,"9999*",'Accounting data'!$I$2:$I$37000,"9*",'Accounting data'!$J$2:$J$37000,"31*",'Accounting data'!$K$2:$K$37000,"681*",'Accounting data'!$L$2:$L$37000,F4)</f>
        <v>0</v>
      </c>
      <c r="G1015" s="385"/>
      <c r="H1015" s="384">
        <f>SUMIFS('Accounting data'!$G$2:$G$37000,'Accounting data'!$H$2:$H$37000,"9999*",'Accounting data'!$I$2:$I$37000,"7*",'Accounting data'!$J$2:$J$37000,"31*",'Accounting data'!$K$2:$K$37000,"681*",'Accounting data'!$L$2:$L$37000,H4)+SUMIFS('Accounting data'!$G$2:$G$37000,'Accounting data'!$H$2:$H$37000,"9999*",'Accounting data'!$I$2:$I$37000,"8*",'Accounting data'!$J$2:$J$37000,"31*",'Accounting data'!$K$2:$K$37000,"681*",'Accounting data'!$L$2:$L$37000,H4)+SUMIFS('Accounting data'!$G$2:$G$37000,'Accounting data'!$H$2:$H$37000,"9999*",'Accounting data'!$I$2:$I$37000,"9*",'Accounting data'!$J$2:$J$37000,"31*",'Accounting data'!$K$2:$K$37000,"681*",'Accounting data'!$L$2:$L$37000,H4)</f>
        <v>0</v>
      </c>
      <c r="I1015" s="384">
        <f>SUMIFS('Accounting data'!$G$2:$G$37000,'Accounting data'!$H$2:$H$37000,"9999*",'Accounting data'!$I$2:$I$37000,"7*",'Accounting data'!$J$2:$J$37000,"31*",'Accounting data'!$K$2:$K$37000,"681*",'Accounting data'!$L$2:$L$37000,I4)+SUMIFS('Accounting data'!$G$2:$G$37000,'Accounting data'!$H$2:$H$37000,"9999*",'Accounting data'!$I$2:$I$37000,"8*",'Accounting data'!$J$2:$J$37000,"31*",'Accounting data'!$K$2:$K$37000,"681*",'Accounting data'!$L$2:$L$37000,I4)+SUMIFS('Accounting data'!$G$2:$G$37000,'Accounting data'!$H$2:$H$37000,"9999*",'Accounting data'!$I$2:$I$37000,"9*",'Accounting data'!$J$2:$J$37000,"31*",'Accounting data'!$K$2:$K$37000,"681*",'Accounting data'!$L$2:$L$37000,I4)</f>
        <v>0</v>
      </c>
      <c r="J1015" s="384">
        <f>SUMIFS('Accounting data'!$G$2:$G$37000,'Accounting data'!$H$2:$H$37000,"9999*",'Accounting data'!$I$2:$I$37000,"7*",'Accounting data'!$J$2:$J$37000,"31*",'Accounting data'!$K$2:$K$37000,"681*",'Accounting data'!$L$2:$L$37000,J4)+SUMIFS('Accounting data'!$G$2:$G$37000,'Accounting data'!$H$2:$H$37000,"9999*",'Accounting data'!$I$2:$I$37000,"8*",'Accounting data'!$J$2:$J$37000,"31*",'Accounting data'!$K$2:$K$37000,"681*",'Accounting data'!$L$2:$L$37000,J4)+SUMIFS('Accounting data'!$G$2:$G$37000,'Accounting data'!$H$2:$H$37000,"9999*",'Accounting data'!$I$2:$I$37000,"9*",'Accounting data'!$J$2:$J$37000,"31*",'Accounting data'!$K$2:$K$37000,"681*",'Accounting data'!$L$2:$L$37000,J4)</f>
        <v>0</v>
      </c>
      <c r="K1015" s="384">
        <f>SUMIFS('Accounting data'!$G$2:$G$37000,'Accounting data'!$H$2:$H$37000,"9999*",'Accounting data'!$I$2:$I$37000,"7*",'Accounting data'!$J$2:$J$37000,"31*",'Accounting data'!$K$2:$K$37000,"681*",'Accounting data'!$L$2:$L$37000,K4)+SUMIFS('Accounting data'!$G$2:$G$37000,'Accounting data'!$H$2:$H$37000,"9999*",'Accounting data'!$I$2:$I$37000,"8*",'Accounting data'!$J$2:$J$37000,"31*",'Accounting data'!$K$2:$K$37000,"681*",'Accounting data'!$L$2:$L$37000,K4)+SUMIFS('Accounting data'!$G$2:$G$37000,'Accounting data'!$H$2:$H$37000,"9999*",'Accounting data'!$I$2:$I$37000,"9*",'Accounting data'!$J$2:$J$37000,"31*",'Accounting data'!$K$2:$K$37000,"681*",'Accounting data'!$L$2:$L$37000,K4)</f>
        <v>0</v>
      </c>
      <c r="L1015" s="384">
        <f>SUMIFS('Accounting data'!$G$2:$G$37000,'Accounting data'!$H$2:$H$37000,"9999*",'Accounting data'!$I$2:$I$37000,"7*",'Accounting data'!$J$2:$J$37000,"31*",'Accounting data'!$K$2:$K$37000,"681*",'Accounting data'!$L$2:$L$37000,L4)+SUMIFS('Accounting data'!$G$2:$G$37000,'Accounting data'!$H$2:$H$37000,"9999*",'Accounting data'!$I$2:$I$37000,"8*",'Accounting data'!$J$2:$J$37000,"31*",'Accounting data'!$K$2:$K$37000,"681*",'Accounting data'!$L$2:$L$37000,L4)+SUMIFS('Accounting data'!$G$2:$G$37000,'Accounting data'!$H$2:$H$37000,"9999*",'Accounting data'!$I$2:$I$37000,"9*",'Accounting data'!$J$2:$J$37000,"31*",'Accounting data'!$K$2:$K$37000,"681*",'Accounting data'!$L$2:$L$37000,L4)</f>
        <v>0</v>
      </c>
      <c r="M1015" s="384">
        <f>SUMIFS('Accounting data'!$G$2:$G$37000,'Accounting data'!$H$2:$H$37000,"9999*",'Accounting data'!$I$2:$I$37000,"7*",'Accounting data'!$J$2:$J$37000,"31*",'Accounting data'!$K$2:$K$37000,"681*",'Accounting data'!$L$2:$L$37000,M4)+SUMIFS('Accounting data'!$G$2:$G$37000,'Accounting data'!$H$2:$H$37000,"9999*",'Accounting data'!$I$2:$I$37000,"8*",'Accounting data'!$J$2:$J$37000,"31*",'Accounting data'!$K$2:$K$37000,"681*",'Accounting data'!$L$2:$L$37000,M4)+SUMIFS('Accounting data'!$G$2:$G$37000,'Accounting data'!$H$2:$H$37000,"9999*",'Accounting data'!$I$2:$I$37000,"9*",'Accounting data'!$J$2:$J$37000,"31*",'Accounting data'!$K$2:$K$37000,"681*",'Accounting data'!$L$2:$L$37000,M4)</f>
        <v>0</v>
      </c>
      <c r="N1015" s="384">
        <f>SUMIFS('Accounting data'!$G$2:$G$37000,'Accounting data'!$H$2:$H$37000,"9999*",'Accounting data'!$I$2:$I$37000,"7*",'Accounting data'!$J$2:$J$37000,"31*",'Accounting data'!$K$2:$K$37000,"681*",'Accounting data'!$L$2:$L$37000,N4)+SUMIFS('Accounting data'!$G$2:$G$37000,'Accounting data'!$H$2:$H$37000,"9999*",'Accounting data'!$I$2:$I$37000,"8*",'Accounting data'!$J$2:$J$37000,"31*",'Accounting data'!$K$2:$K$37000,"681*",'Accounting data'!$L$2:$L$37000,N4)+SUMIFS('Accounting data'!$G$2:$G$37000,'Accounting data'!$H$2:$H$37000,"9999*",'Accounting data'!$I$2:$I$37000,"9*",'Accounting data'!$J$2:$J$37000,"31*",'Accounting data'!$K$2:$K$37000,"681*",'Accounting data'!$L$2:$L$37000,N4)</f>
        <v>0</v>
      </c>
      <c r="O1015" s="384">
        <f>SUMIFS('Accounting data'!$G$2:$G$37000,'Accounting data'!$H$2:$H$37000,"9999*",'Accounting data'!$I$2:$I$37000,"7*",'Accounting data'!$J$2:$J$37000,"31*",'Accounting data'!$K$2:$K$37000,"681*",'Accounting data'!$L$2:$L$37000,O4)+SUMIFS('Accounting data'!$G$2:$G$37000,'Accounting data'!$H$2:$H$37000,"9999*",'Accounting data'!$I$2:$I$37000,"8*",'Accounting data'!$J$2:$J$37000,"31*",'Accounting data'!$K$2:$K$37000,"681*",'Accounting data'!$L$2:$L$37000,O4)+SUMIFS('Accounting data'!$G$2:$G$37000,'Accounting data'!$H$2:$H$37000,"9999*",'Accounting data'!$I$2:$I$37000,"9*",'Accounting data'!$J$2:$J$37000,"31*",'Accounting data'!$K$2:$K$37000,"681*",'Accounting data'!$L$2:$L$37000,O4)</f>
        <v>0</v>
      </c>
      <c r="P1015" s="384">
        <f>SUMIFS('Accounting data'!$G$2:$G$37000,'Accounting data'!$H$2:$H$37000,"9999*",'Accounting data'!$I$2:$I$37000,"7*",'Accounting data'!$J$2:$J$37000,"31*",'Accounting data'!$K$2:$K$37000,"681*",'Accounting data'!$L$2:$L$37000,P4)+SUMIFS('Accounting data'!$G$2:$G$37000,'Accounting data'!$H$2:$H$37000,"9999*",'Accounting data'!$I$2:$I$37000,"8*",'Accounting data'!$J$2:$J$37000,"31*",'Accounting data'!$K$2:$K$37000,"681*",'Accounting data'!$L$2:$L$37000,P4)+SUMIFS('Accounting data'!$G$2:$G$37000,'Accounting data'!$H$2:$H$37000,"9999*",'Accounting data'!$I$2:$I$37000,"9*",'Accounting data'!$J$2:$J$37000,"31*",'Accounting data'!$K$2:$K$37000,"681*",'Accounting data'!$L$2:$L$37000,P4)</f>
        <v>0</v>
      </c>
      <c r="Q1015" s="384">
        <f>SUMIFS('Accounting data'!$G$2:$G$37000,'Accounting data'!$H$2:$H$37000,"9999*",'Accounting data'!$I$2:$I$37000,"7*",'Accounting data'!$J$2:$J$37000,"31*",'Accounting data'!$K$2:$K$37000,"681*",'Accounting data'!$L$2:$L$37000,Q4)+SUMIFS('Accounting data'!$G$2:$G$37000,'Accounting data'!$H$2:$H$37000,"9999*",'Accounting data'!$I$2:$I$37000,"8*",'Accounting data'!$J$2:$J$37000,"31*",'Accounting data'!$K$2:$K$37000,"681*",'Accounting data'!$L$2:$L$37000,Q4)+SUMIFS('Accounting data'!$G$2:$G$37000,'Accounting data'!$H$2:$H$37000,"9999*",'Accounting data'!$I$2:$I$37000,"9*",'Accounting data'!$J$2:$J$37000,"31*",'Accounting data'!$K$2:$K$37000,"681*",'Accounting data'!$L$2:$L$37000,Q4)</f>
        <v>0</v>
      </c>
      <c r="R1015" s="384">
        <f>SUMIFS('Accounting data'!$G$2:$G$37000,'Accounting data'!$H$2:$H$37000,"9999*",'Accounting data'!$I$2:$I$37000,"7*",'Accounting data'!$J$2:$J$37000,"31*",'Accounting data'!$K$2:$K$37000,"681*",'Accounting data'!$L$2:$L$37000,R4)+SUMIFS('Accounting data'!$G$2:$G$37000,'Accounting data'!$H$2:$H$37000,"9999*",'Accounting data'!$I$2:$I$37000,"8*",'Accounting data'!$J$2:$J$37000,"31*",'Accounting data'!$K$2:$K$37000,"681*",'Accounting data'!$L$2:$L$37000,R4)+SUMIFS('Accounting data'!$G$2:$G$37000,'Accounting data'!$H$2:$H$37000,"9999*",'Accounting data'!$I$2:$I$37000,"9*",'Accounting data'!$J$2:$J$37000,"31*",'Accounting data'!$K$2:$K$37000,"681*",'Accounting data'!$L$2:$L$37000,R4)</f>
        <v>0</v>
      </c>
      <c r="S1015" s="384">
        <f>SUMIFS('Accounting data'!$G$2:$G$37000,'Accounting data'!$H$2:$H$37000,"9999*",'Accounting data'!$I$2:$I$37000,"7*",'Accounting data'!$J$2:$J$37000,"31*",'Accounting data'!$K$2:$K$37000,"681*",'Accounting data'!$L$2:$L$37000,S4)+SUMIFS('Accounting data'!$G$2:$G$37000,'Accounting data'!$H$2:$H$37000,"9999*",'Accounting data'!$I$2:$I$37000,"8*",'Accounting data'!$J$2:$J$37000,"31*",'Accounting data'!$K$2:$K$37000,"681*",'Accounting data'!$L$2:$L$37000,S4)+SUMIFS('Accounting data'!$G$2:$G$37000,'Accounting data'!$H$2:$H$37000,"9999*",'Accounting data'!$I$2:$I$37000,"9*",'Accounting data'!$J$2:$J$37000,"31*",'Accounting data'!$K$2:$K$37000,"681*",'Accounting data'!$L$2:$L$37000,S4)</f>
        <v>0</v>
      </c>
      <c r="T1015" s="384">
        <f>SUMIFS('Accounting data'!$G$2:$G$37000,'Accounting data'!$H$2:$H$37000,"9999*",'Accounting data'!$I$2:$I$37000,"7*",'Accounting data'!$J$2:$J$37000,"31*",'Accounting data'!$K$2:$K$37000,"681*",'Accounting data'!$L$2:$L$37000,T4)+SUMIFS('Accounting data'!$G$2:$G$37000,'Accounting data'!$H$2:$H$37000,"9999*",'Accounting data'!$I$2:$I$37000,"8*",'Accounting data'!$J$2:$J$37000,"31*",'Accounting data'!$K$2:$K$37000,"681*",'Accounting data'!$L$2:$L$37000,T4)+SUMIFS('Accounting data'!$G$2:$G$37000,'Accounting data'!$H$2:$H$37000,"9999*",'Accounting data'!$I$2:$I$37000,"9*",'Accounting data'!$J$2:$J$37000,"31*",'Accounting data'!$K$2:$K$37000,"681*",'Accounting data'!$L$2:$L$37000,T4)</f>
        <v>0</v>
      </c>
      <c r="U1015" s="384">
        <f>SUMIFS('Accounting data'!$G$2:$G$37000,'Accounting data'!$H$2:$H$37000,"9999*",'Accounting data'!$I$2:$I$37000,"7*",'Accounting data'!$J$2:$J$37000,"31*",'Accounting data'!$K$2:$K$37000,"681*",'Accounting data'!$L$2:$L$37000,U4)+SUMIFS('Accounting data'!$G$2:$G$37000,'Accounting data'!$H$2:$H$37000,"9999*",'Accounting data'!$I$2:$I$37000,"8*",'Accounting data'!$J$2:$J$37000,"31*",'Accounting data'!$K$2:$K$37000,"681*",'Accounting data'!$L$2:$L$37000,U4)+SUMIFS('Accounting data'!$G$2:$G$37000,'Accounting data'!$H$2:$H$37000,"9999*",'Accounting data'!$I$2:$I$37000,"9*",'Accounting data'!$J$2:$J$37000,"31*",'Accounting data'!$K$2:$K$37000,"681*",'Accounting data'!$L$2:$L$37000,U4)</f>
        <v>0</v>
      </c>
      <c r="V1015" s="384">
        <f>SUMIFS('Accounting data'!$G$2:$G$37000,'Accounting data'!$H$2:$H$37000,"9999*",'Accounting data'!$I$2:$I$37000,"7*",'Accounting data'!$J$2:$J$37000,"31*",'Accounting data'!$K$2:$K$37000,"681*",'Accounting data'!$L$2:$L$37000,V4)+SUMIFS('Accounting data'!$G$2:$G$37000,'Accounting data'!$H$2:$H$37000,"9999*",'Accounting data'!$I$2:$I$37000,"8*",'Accounting data'!$J$2:$J$37000,"31*",'Accounting data'!$K$2:$K$37000,"681*",'Accounting data'!$L$2:$L$37000,V4)+SUMIFS('Accounting data'!$G$2:$G$37000,'Accounting data'!$H$2:$H$37000,"9999*",'Accounting data'!$I$2:$I$37000,"9*",'Accounting data'!$J$2:$J$37000,"31*",'Accounting data'!$K$2:$K$37000,"681*",'Accounting data'!$L$2:$L$37000,V4)</f>
        <v>0</v>
      </c>
      <c r="W1015" s="384">
        <f>SUMIFS('Accounting data'!$G$2:$G$37000,'Accounting data'!$H$2:$H$37000,"9999*",'Accounting data'!$I$2:$I$37000,"7*",'Accounting data'!$J$2:$J$37000,"31*",'Accounting data'!$K$2:$K$37000,"681*",'Accounting data'!$L$2:$L$37000,W4)+SUMIFS('Accounting data'!$G$2:$G$37000,'Accounting data'!$H$2:$H$37000,"9999*",'Accounting data'!$I$2:$I$37000,"8*",'Accounting data'!$J$2:$J$37000,"31*",'Accounting data'!$K$2:$K$37000,"681*",'Accounting data'!$L$2:$L$37000,W4)+SUMIFS('Accounting data'!$G$2:$G$37000,'Accounting data'!$H$2:$H$37000,"9999*",'Accounting data'!$I$2:$I$37000,"9*",'Accounting data'!$J$2:$J$37000,"31*",'Accounting data'!$K$2:$K$37000,"681*",'Accounting data'!$L$2:$L$37000,W4)</f>
        <v>0</v>
      </c>
      <c r="X1015" s="384">
        <f>SUMIFS('Accounting data'!$G$2:$G$37000,'Accounting data'!$H$2:$H$37000,"9999*",'Accounting data'!$I$2:$I$37000,"7*",'Accounting data'!$J$2:$J$37000,"31*",'Accounting data'!$K$2:$K$37000,"681*",'Accounting data'!$L$2:$L$37000,X4)+SUMIFS('Accounting data'!$G$2:$G$37000,'Accounting data'!$H$2:$H$37000,"9999*",'Accounting data'!$I$2:$I$37000,"8*",'Accounting data'!$J$2:$J$37000,"31*",'Accounting data'!$K$2:$K$37000,"681*",'Accounting data'!$L$2:$L$37000,X4)+SUMIFS('Accounting data'!$G$2:$G$37000,'Accounting data'!$H$2:$H$37000,"9999*",'Accounting data'!$I$2:$I$37000,"9*",'Accounting data'!$J$2:$J$37000,"31*",'Accounting data'!$K$2:$K$37000,"681*",'Accounting data'!$L$2:$L$37000,X4)</f>
        <v>0</v>
      </c>
      <c r="Y1015" s="384">
        <f>SUMIFS('Accounting data'!$G$2:$G$37000,'Accounting data'!$H$2:$H$37000,"9999*",'Accounting data'!$I$2:$I$37000,"7*",'Accounting data'!$J$2:$J$37000,"31*",'Accounting data'!$K$2:$K$37000,"681*",'Accounting data'!$L$2:$L$37000,Y4)+SUMIFS('Accounting data'!$G$2:$G$37000,'Accounting data'!$H$2:$H$37000,"9999*",'Accounting data'!$I$2:$I$37000,"8*",'Accounting data'!$J$2:$J$37000,"31*",'Accounting data'!$K$2:$K$37000,"681*",'Accounting data'!$L$2:$L$37000,Y4)+SUMIFS('Accounting data'!$G$2:$G$37000,'Accounting data'!$H$2:$H$37000,"9999*",'Accounting data'!$I$2:$I$37000,"9*",'Accounting data'!$J$2:$J$37000,"31*",'Accounting data'!$K$2:$K$37000,"681*",'Accounting data'!$L$2:$L$37000,Y4)</f>
        <v>0</v>
      </c>
      <c r="Z1015" s="384">
        <f>SUMIFS('Accounting data'!$G$2:$G$37000,'Accounting data'!$H$2:$H$37000,"9999*",'Accounting data'!$I$2:$I$37000,"7*",'Accounting data'!$J$2:$J$37000,"31*",'Accounting data'!$K$2:$K$37000,"681*",'Accounting data'!$L$2:$L$37000,Z4)+SUMIFS('Accounting data'!$G$2:$G$37000,'Accounting data'!$H$2:$H$37000,"9999*",'Accounting data'!$I$2:$I$37000,"8*",'Accounting data'!$J$2:$J$37000,"31*",'Accounting data'!$K$2:$K$37000,"681*",'Accounting data'!$L$2:$L$37000,Z4)+SUMIFS('Accounting data'!$G$2:$G$37000,'Accounting data'!$H$2:$H$37000,"9999*",'Accounting data'!$I$2:$I$37000,"9*",'Accounting data'!$J$2:$J$37000,"31*",'Accounting data'!$K$2:$K$37000,"681*",'Accounting data'!$L$2:$L$37000,Z4)</f>
        <v>0</v>
      </c>
      <c r="AA1015" s="384">
        <f>SUMIFS('Accounting data'!$G$2:$G$37000,'Accounting data'!$H$2:$H$37000,"9999*",'Accounting data'!$I$2:$I$37000,"7*",'Accounting data'!$J$2:$J$37000,"31*",'Accounting data'!$K$2:$K$37000,"681*",'Accounting data'!$L$2:$L$37000,AA4)+SUMIFS('Accounting data'!$G$2:$G$37000,'Accounting data'!$H$2:$H$37000,"9999*",'Accounting data'!$I$2:$I$37000,"8*",'Accounting data'!$J$2:$J$37000,"31*",'Accounting data'!$K$2:$K$37000,"681*",'Accounting data'!$L$2:$L$37000,AA4)+SUMIFS('Accounting data'!$G$2:$G$37000,'Accounting data'!$H$2:$H$37000,"9999*",'Accounting data'!$I$2:$I$37000,"9*",'Accounting data'!$J$2:$J$37000,"31*",'Accounting data'!$K$2:$K$37000,"681*",'Accounting data'!$L$2:$L$37000,AA4)</f>
        <v>0</v>
      </c>
      <c r="AB1015" s="384">
        <f>SUMIFS('Accounting data'!$G$2:$G$37000,'Accounting data'!$H$2:$H$37000,"9999*",'Accounting data'!$I$2:$I$37000,"7*",'Accounting data'!$J$2:$J$37000,"31*",'Accounting data'!$K$2:$K$37000,"681*",'Accounting data'!$L$2:$L$37000,AB4)+SUMIFS('Accounting data'!$G$2:$G$37000,'Accounting data'!$H$2:$H$37000,"9999*",'Accounting data'!$I$2:$I$37000,"8*",'Accounting data'!$J$2:$J$37000,"31*",'Accounting data'!$K$2:$K$37000,"681*",'Accounting data'!$L$2:$L$37000,AB4)+SUMIFS('Accounting data'!$G$2:$G$37000,'Accounting data'!$H$2:$H$37000,"9999*",'Accounting data'!$I$2:$I$37000,"9*",'Accounting data'!$J$2:$J$37000,"31*",'Accounting data'!$K$2:$K$37000,"681*",'Accounting data'!$L$2:$L$37000,AB4)</f>
        <v>0</v>
      </c>
      <c r="AC1015" s="384">
        <f>SUMIFS('Accounting data'!$G$2:$G$37000,'Accounting data'!$H$2:$H$37000,"9999*",'Accounting data'!$I$2:$I$37000,"7*",'Accounting data'!$J$2:$J$37000,"31*",'Accounting data'!$K$2:$K$37000,"681*",'Accounting data'!$L$2:$L$37000,AC4)+SUMIFS('Accounting data'!$G$2:$G$37000,'Accounting data'!$H$2:$H$37000,"9999*",'Accounting data'!$I$2:$I$37000,"8*",'Accounting data'!$J$2:$J$37000,"31*",'Accounting data'!$K$2:$K$37000,"681*",'Accounting data'!$L$2:$L$37000,AC4)+SUMIFS('Accounting data'!$G$2:$G$37000,'Accounting data'!$H$2:$H$37000,"9999*",'Accounting data'!$I$2:$I$37000,"9*",'Accounting data'!$J$2:$J$37000,"31*",'Accounting data'!$K$2:$K$37000,"681*",'Accounting data'!$L$2:$L$37000,AC4)</f>
        <v>0</v>
      </c>
      <c r="AD1015" s="384">
        <f>SUMIFS('Accounting data'!$G$2:$G$37000,'Accounting data'!$H$2:$H$37000,"9999*",'Accounting data'!$I$2:$I$37000,"7*",'Accounting data'!$J$2:$J$37000,"31*",'Accounting data'!$K$2:$K$37000,"681*",'Accounting data'!$L$2:$L$37000,AD4)+SUMIFS('Accounting data'!$G$2:$G$37000,'Accounting data'!$H$2:$H$37000,"9999*",'Accounting data'!$I$2:$I$37000,"8*",'Accounting data'!$J$2:$J$37000,"31*",'Accounting data'!$K$2:$K$37000,"681*",'Accounting data'!$L$2:$L$37000,AD4)+SUMIFS('Accounting data'!$G$2:$G$37000,'Accounting data'!$H$2:$H$37000,"9999*",'Accounting data'!$I$2:$I$37000,"9*",'Accounting data'!$J$2:$J$37000,"31*",'Accounting data'!$K$2:$K$37000,"681*",'Accounting data'!$L$2:$L$37000,AD4)</f>
        <v>0</v>
      </c>
      <c r="AE1015" s="384">
        <f>SUMIFS('Accounting data'!$G$2:$G$37000,'Accounting data'!$H$2:$H$37000,"9999*",'Accounting data'!$I$2:$I$37000,"7*",'Accounting data'!$J$2:$J$37000,"31*",'Accounting data'!$K$2:$K$37000,"681*",'Accounting data'!$L$2:$L$37000,AE4)+SUMIFS('Accounting data'!$G$2:$G$37000,'Accounting data'!$H$2:$H$37000,"9999*",'Accounting data'!$I$2:$I$37000,"8*",'Accounting data'!$J$2:$J$37000,"31*",'Accounting data'!$K$2:$K$37000,"681*",'Accounting data'!$L$2:$L$37000,AE4)+SUMIFS('Accounting data'!$G$2:$G$37000,'Accounting data'!$H$2:$H$37000,"9999*",'Accounting data'!$I$2:$I$37000,"9*",'Accounting data'!$J$2:$J$37000,"31*",'Accounting data'!$K$2:$K$37000,"681*",'Accounting data'!$L$2:$L$37000,AE4)</f>
        <v>0</v>
      </c>
      <c r="AF1015" s="384">
        <f>SUMIFS('Accounting data'!$G$2:$G$37000,'Accounting data'!$H$2:$H$37000,"9999*",'Accounting data'!$I$2:$I$37000,"7*",'Accounting data'!$J$2:$J$37000,"31*",'Accounting data'!$K$2:$K$37000,"681*",'Accounting data'!$L$2:$L$37000,AF4)+SUMIFS('Accounting data'!$G$2:$G$37000,'Accounting data'!$H$2:$H$37000,"9999*",'Accounting data'!$I$2:$I$37000,"8*",'Accounting data'!$J$2:$J$37000,"31*",'Accounting data'!$K$2:$K$37000,"681*",'Accounting data'!$L$2:$L$37000,AF4)+SUMIFS('Accounting data'!$G$2:$G$37000,'Accounting data'!$H$2:$H$37000,"9999*",'Accounting data'!$I$2:$I$37000,"9*",'Accounting data'!$J$2:$J$37000,"31*",'Accounting data'!$K$2:$K$37000,"681*",'Accounting data'!$L$2:$L$37000,AF4)</f>
        <v>0</v>
      </c>
    </row>
    <row r="1016" spans="1:32">
      <c r="A1016" s="383"/>
      <c r="B1016" s="383"/>
      <c r="C1016" s="383"/>
      <c r="D1016" s="397"/>
      <c r="E1016" s="384"/>
      <c r="F1016" s="384"/>
      <c r="G1016" s="385"/>
      <c r="H1016" s="384"/>
      <c r="I1016" s="384"/>
      <c r="J1016" s="384"/>
      <c r="K1016" s="384"/>
      <c r="L1016" s="384"/>
      <c r="M1016" s="384"/>
      <c r="N1016" s="384"/>
      <c r="O1016" s="384"/>
      <c r="P1016" s="384"/>
      <c r="Q1016" s="384"/>
      <c r="R1016" s="384"/>
      <c r="S1016" s="384"/>
      <c r="T1016" s="384"/>
      <c r="U1016" s="384"/>
      <c r="V1016" s="384"/>
      <c r="W1016" s="384"/>
      <c r="X1016" s="384"/>
      <c r="Y1016" s="384"/>
      <c r="Z1016" s="384"/>
      <c r="AA1016" s="384"/>
      <c r="AB1016" s="384"/>
      <c r="AC1016" s="384"/>
      <c r="AD1016" s="384"/>
      <c r="AE1016" s="384"/>
      <c r="AF1016" s="384"/>
    </row>
    <row r="1017" spans="1:32">
      <c r="A1017" s="383"/>
      <c r="B1017" s="383"/>
      <c r="C1017" s="383"/>
      <c r="D1017" s="397"/>
      <c r="E1017" s="384"/>
      <c r="F1017" s="384"/>
      <c r="G1017" s="385"/>
      <c r="H1017" s="384"/>
      <c r="I1017" s="384"/>
      <c r="J1017" s="384"/>
      <c r="K1017" s="384"/>
      <c r="L1017" s="384"/>
      <c r="M1017" s="384"/>
      <c r="N1017" s="384"/>
      <c r="O1017" s="384"/>
      <c r="P1017" s="384"/>
      <c r="Q1017" s="384"/>
      <c r="R1017" s="384"/>
      <c r="S1017" s="384"/>
      <c r="T1017" s="384"/>
      <c r="U1017" s="384"/>
      <c r="V1017" s="384"/>
      <c r="W1017" s="384"/>
      <c r="X1017" s="384"/>
      <c r="Y1017" s="384"/>
      <c r="Z1017" s="384"/>
      <c r="AA1017" s="384"/>
      <c r="AB1017" s="384"/>
      <c r="AC1017" s="384"/>
      <c r="AD1017" s="384"/>
      <c r="AE1017" s="384"/>
      <c r="AF1017" s="384"/>
    </row>
    <row r="1018" spans="1:32">
      <c r="A1018" s="387" t="s">
        <v>323</v>
      </c>
      <c r="B1018" s="387"/>
      <c r="C1018" s="387"/>
      <c r="D1018" s="387"/>
      <c r="E1018" s="385">
        <f>(E1012*-E1013*-E1014)+(E1015+E1016+E1017)</f>
        <v>0</v>
      </c>
      <c r="F1018" s="385">
        <f>(F1012*-F1013*-F1014)+(F1015+F1016+F1017)</f>
        <v>0</v>
      </c>
      <c r="G1018" s="385"/>
      <c r="H1018" s="385">
        <f>(H1012-H1013-H1014)+(H1015+H1016+H1017)</f>
        <v>0</v>
      </c>
      <c r="I1018" s="385">
        <f t="shared" ref="I1018:V1018" si="136">(I1012*-I1013*-I1014)+(I1015+I1016+I1017)</f>
        <v>0</v>
      </c>
      <c r="J1018" s="385">
        <f t="shared" si="136"/>
        <v>0</v>
      </c>
      <c r="K1018" s="385">
        <f t="shared" si="136"/>
        <v>0</v>
      </c>
      <c r="L1018" s="385">
        <f t="shared" si="136"/>
        <v>0</v>
      </c>
      <c r="M1018" s="385">
        <f t="shared" si="136"/>
        <v>0</v>
      </c>
      <c r="N1018" s="385">
        <f t="shared" si="136"/>
        <v>0</v>
      </c>
      <c r="O1018" s="385">
        <f t="shared" si="136"/>
        <v>0</v>
      </c>
      <c r="P1018" s="385">
        <f t="shared" si="136"/>
        <v>0</v>
      </c>
      <c r="Q1018" s="385">
        <f t="shared" si="136"/>
        <v>0</v>
      </c>
      <c r="R1018" s="385">
        <f t="shared" si="136"/>
        <v>0</v>
      </c>
      <c r="S1018" s="385">
        <f t="shared" si="136"/>
        <v>0</v>
      </c>
      <c r="T1018" s="385">
        <f t="shared" si="136"/>
        <v>0</v>
      </c>
      <c r="U1018" s="385">
        <f t="shared" si="136"/>
        <v>0</v>
      </c>
      <c r="V1018" s="385">
        <f t="shared" si="136"/>
        <v>0</v>
      </c>
      <c r="W1018" s="385">
        <f t="shared" ref="W1018:AF1018" si="137">(W1012*-W1013*-W1014)+(W1015+W1016+W1017)</f>
        <v>0</v>
      </c>
      <c r="X1018" s="385">
        <f t="shared" si="137"/>
        <v>0</v>
      </c>
      <c r="Y1018" s="385">
        <f t="shared" si="137"/>
        <v>0</v>
      </c>
      <c r="Z1018" s="385">
        <f t="shared" si="137"/>
        <v>0</v>
      </c>
      <c r="AA1018" s="385">
        <f t="shared" si="137"/>
        <v>0</v>
      </c>
      <c r="AB1018" s="385">
        <f t="shared" si="137"/>
        <v>0</v>
      </c>
      <c r="AC1018" s="385">
        <f t="shared" si="137"/>
        <v>0</v>
      </c>
      <c r="AD1018" s="385">
        <f t="shared" si="137"/>
        <v>0</v>
      </c>
      <c r="AE1018" s="385">
        <f t="shared" si="137"/>
        <v>0</v>
      </c>
      <c r="AF1018" s="385">
        <f t="shared" si="137"/>
        <v>0</v>
      </c>
    </row>
    <row r="1026" spans="1:32">
      <c r="A1026" s="383" t="s">
        <v>72</v>
      </c>
      <c r="B1026" s="383" t="s">
        <v>72</v>
      </c>
      <c r="C1026" s="383">
        <v>3400</v>
      </c>
      <c r="D1026" s="397">
        <v>6810</v>
      </c>
      <c r="E1026" s="384">
        <f>SUMIFS('Accounting data'!$G$2:$G$37000,'Accounting data'!$J$2:$J$37000,"34*",'Accounting data'!$K$2:$K$37000,"681*",'Accounting data'!$L$2:$L$37000,E4)</f>
        <v>0</v>
      </c>
      <c r="F1026" s="384">
        <f>SUMIFS('Accounting data'!$G$2:$G$37000,'Accounting data'!$J$2:$J$37000,"34*",'Accounting data'!$K$2:$K$37000,"681*",'Accounting data'!$L$2:$L$37000,F4)</f>
        <v>0</v>
      </c>
      <c r="G1026" s="385"/>
      <c r="H1026" s="384">
        <f>SUMIFS('Accounting data'!$G$2:$G$37000,'Accounting data'!$J$2:$J$37000,"34*",'Accounting data'!$K$2:$K$37000,"681*",'Accounting data'!$L$2:$L$37000,H4)</f>
        <v>0</v>
      </c>
      <c r="I1026" s="384">
        <f>SUMIFS('Accounting data'!$G$2:$G$37000,'Accounting data'!$J$2:$J$37000,"34*",'Accounting data'!$K$2:$K$37000,"681*",'Accounting data'!$L$2:$L$37000,I4)</f>
        <v>0</v>
      </c>
      <c r="J1026" s="384">
        <f>SUMIFS('Accounting data'!$G$2:$G$37000,'Accounting data'!$J$2:$J$37000,"34*",'Accounting data'!$K$2:$K$37000,"681*",'Accounting data'!$L$2:$L$37000,J4)</f>
        <v>0</v>
      </c>
      <c r="K1026" s="384">
        <f>SUMIFS('Accounting data'!$G$2:$G$37000,'Accounting data'!$J$2:$J$37000,"34*",'Accounting data'!$K$2:$K$37000,"681*",'Accounting data'!$L$2:$L$37000,K4)</f>
        <v>0</v>
      </c>
      <c r="L1026" s="384">
        <f>SUMIFS('Accounting data'!$G$2:$G$37000,'Accounting data'!$J$2:$J$37000,"34*",'Accounting data'!$K$2:$K$37000,"681*",'Accounting data'!$L$2:$L$37000,L4)</f>
        <v>0</v>
      </c>
      <c r="M1026" s="384">
        <f>SUMIFS('Accounting data'!$G$2:$G$37000,'Accounting data'!$J$2:$J$37000,"34*",'Accounting data'!$K$2:$K$37000,"681*",'Accounting data'!$L$2:$L$37000,M4)</f>
        <v>0</v>
      </c>
      <c r="N1026" s="384">
        <f>SUMIFS('Accounting data'!$G$2:$G$37000,'Accounting data'!$J$2:$J$37000,"34*",'Accounting data'!$K$2:$K$37000,"681*",'Accounting data'!$L$2:$L$37000,N4)</f>
        <v>0</v>
      </c>
      <c r="O1026" s="384">
        <f>SUMIFS('Accounting data'!$G$2:$G$37000,'Accounting data'!$J$2:$J$37000,"34*",'Accounting data'!$K$2:$K$37000,"681*",'Accounting data'!$L$2:$L$37000,O4)</f>
        <v>0</v>
      </c>
      <c r="P1026" s="384">
        <f>SUMIFS('Accounting data'!$G$2:$G$37000,'Accounting data'!$J$2:$J$37000,"34*",'Accounting data'!$K$2:$K$37000,"681*",'Accounting data'!$L$2:$L$37000,P4)</f>
        <v>0</v>
      </c>
      <c r="Q1026" s="384">
        <f>SUMIFS('Accounting data'!$G$2:$G$37000,'Accounting data'!$J$2:$J$37000,"34*",'Accounting data'!$K$2:$K$37000,"681*",'Accounting data'!$L$2:$L$37000,Q4)</f>
        <v>0</v>
      </c>
      <c r="R1026" s="384">
        <f>SUMIFS('Accounting data'!$G$2:$G$37000,'Accounting data'!$J$2:$J$37000,"34*",'Accounting data'!$K$2:$K$37000,"681*",'Accounting data'!$L$2:$L$37000,R4)</f>
        <v>0</v>
      </c>
      <c r="S1026" s="384">
        <f>SUMIFS('Accounting data'!$G$2:$G$37000,'Accounting data'!$J$2:$J$37000,"34*",'Accounting data'!$K$2:$K$37000,"681*",'Accounting data'!$L$2:$L$37000,S4)</f>
        <v>0</v>
      </c>
      <c r="T1026" s="384">
        <f>SUMIFS('Accounting data'!$G$2:$G$37000,'Accounting data'!$J$2:$J$37000,"34*",'Accounting data'!$K$2:$K$37000,"681*",'Accounting data'!$L$2:$L$37000,T4)</f>
        <v>0</v>
      </c>
      <c r="U1026" s="384">
        <f>SUMIFS('Accounting data'!$G$2:$G$37000,'Accounting data'!$J$2:$J$37000,"34*",'Accounting data'!$K$2:$K$37000,"681*",'Accounting data'!$L$2:$L$37000,U4)</f>
        <v>0</v>
      </c>
      <c r="V1026" s="384">
        <f>SUMIFS('Accounting data'!$G$2:$G$37000,'Accounting data'!$J$2:$J$37000,"34*",'Accounting data'!$K$2:$K$37000,"681*",'Accounting data'!$L$2:$L$37000,V4)</f>
        <v>0</v>
      </c>
      <c r="W1026" s="384">
        <f>SUMIFS('Accounting data'!$G$2:$G$37000,'Accounting data'!$J$2:$J$37000,"34*",'Accounting data'!$K$2:$K$37000,"681*",'Accounting data'!$L$2:$L$37000,W4)</f>
        <v>0</v>
      </c>
      <c r="X1026" s="384">
        <f>SUMIFS('Accounting data'!$G$2:$G$37000,'Accounting data'!$J$2:$J$37000,"34*",'Accounting data'!$K$2:$K$37000,"681*",'Accounting data'!$L$2:$L$37000,X4)</f>
        <v>0</v>
      </c>
      <c r="Y1026" s="384">
        <f>SUMIFS('Accounting data'!$G$2:$G$37000,'Accounting data'!$J$2:$J$37000,"34*",'Accounting data'!$K$2:$K$37000,"681*",'Accounting data'!$L$2:$L$37000,Y4)</f>
        <v>0</v>
      </c>
      <c r="Z1026" s="384">
        <f>SUMIFS('Accounting data'!$G$2:$G$37000,'Accounting data'!$J$2:$J$37000,"34*",'Accounting data'!$K$2:$K$37000,"681*",'Accounting data'!$L$2:$L$37000,Z4)</f>
        <v>0</v>
      </c>
      <c r="AA1026" s="384">
        <f>SUMIFS('Accounting data'!$G$2:$G$37000,'Accounting data'!$J$2:$J$37000,"34*",'Accounting data'!$K$2:$K$37000,"681*",'Accounting data'!$L$2:$L$37000,AA4)</f>
        <v>0</v>
      </c>
      <c r="AB1026" s="384">
        <f>SUMIFS('Accounting data'!$G$2:$G$37000,'Accounting data'!$J$2:$J$37000,"34*",'Accounting data'!$K$2:$K$37000,"681*",'Accounting data'!$L$2:$L$37000,AB4)</f>
        <v>0</v>
      </c>
      <c r="AC1026" s="384">
        <f>SUMIFS('Accounting data'!$G$2:$G$37000,'Accounting data'!$J$2:$J$37000,"34*",'Accounting data'!$K$2:$K$37000,"681*",'Accounting data'!$L$2:$L$37000,AC4)</f>
        <v>0</v>
      </c>
      <c r="AD1026" s="384">
        <f>SUMIFS('Accounting data'!$G$2:$G$37000,'Accounting data'!$J$2:$J$37000,"34*",'Accounting data'!$K$2:$K$37000,"681*",'Accounting data'!$L$2:$L$37000,AD4)</f>
        <v>0</v>
      </c>
      <c r="AE1026" s="384">
        <f>SUMIFS('Accounting data'!$G$2:$G$37000,'Accounting data'!$J$2:$J$37000,"34*",'Accounting data'!$K$2:$K$37000,"681*",'Accounting data'!$L$2:$L$37000,AE4)</f>
        <v>0</v>
      </c>
      <c r="AF1026" s="384">
        <f>SUMIFS('Accounting data'!$G$2:$G$37000,'Accounting data'!$J$2:$J$37000,"34*",'Accounting data'!$K$2:$K$37000,"681*",'Accounting data'!$L$2:$L$37000,AF4)</f>
        <v>0</v>
      </c>
    </row>
    <row r="1027" spans="1:32">
      <c r="A1027" s="383" t="s">
        <v>288</v>
      </c>
      <c r="B1027" s="383" t="s">
        <v>72</v>
      </c>
      <c r="C1027" s="383">
        <v>3400</v>
      </c>
      <c r="D1027" s="397">
        <v>6810</v>
      </c>
      <c r="E1027" s="384">
        <f>SUMIFS('Accounting data'!$G$2:$G$37000,'Accounting data'!$H$2:$H$37000,"9999*",'Accounting data'!$J$2:$J$37000,"34*",'Accounting data'!$K$2:$K$37000,"681*",'Accounting data'!$L$2:$L$37000,E4)</f>
        <v>0</v>
      </c>
      <c r="F1027" s="384">
        <f>SUMIFS('Accounting data'!$G$2:$G$37000,'Accounting data'!$H$2:$H$37000,"9999*",'Accounting data'!$J$2:$J$37000,"34*",'Accounting data'!$K$2:$K$37000,"681*",'Accounting data'!$L$2:$L$37000,F4)</f>
        <v>0</v>
      </c>
      <c r="G1027" s="385"/>
      <c r="H1027" s="384">
        <f>SUMIFS('Accounting data'!$G$2:$G$37000,'Accounting data'!$H$2:$H$37000,"9999*",'Accounting data'!$J$2:$J$37000,"34*",'Accounting data'!$K$2:$K$37000,"681*",'Accounting data'!$L$2:$L$37000,H4)</f>
        <v>0</v>
      </c>
      <c r="I1027" s="384">
        <f>SUMIFS('Accounting data'!$G$2:$G$37000,'Accounting data'!$H$2:$H$37000,"9999*",'Accounting data'!$J$2:$J$37000,"34*",'Accounting data'!$K$2:$K$37000,"681*",'Accounting data'!$L$2:$L$37000,I4)</f>
        <v>0</v>
      </c>
      <c r="J1027" s="384">
        <f>SUMIFS('Accounting data'!$G$2:$G$37000,'Accounting data'!$H$2:$H$37000,"9999*",'Accounting data'!$J$2:$J$37000,"34*",'Accounting data'!$K$2:$K$37000,"681*",'Accounting data'!$L$2:$L$37000,J4)</f>
        <v>0</v>
      </c>
      <c r="K1027" s="384">
        <f>SUMIFS('Accounting data'!$G$2:$G$37000,'Accounting data'!$H$2:$H$37000,"9999*",'Accounting data'!$J$2:$J$37000,"34*",'Accounting data'!$K$2:$K$37000,"681*",'Accounting data'!$L$2:$L$37000,K4)</f>
        <v>0</v>
      </c>
      <c r="L1027" s="384">
        <f>SUMIFS('Accounting data'!$G$2:$G$37000,'Accounting data'!$H$2:$H$37000,"9999*",'Accounting data'!$J$2:$J$37000,"34*",'Accounting data'!$K$2:$K$37000,"681*",'Accounting data'!$L$2:$L$37000,L4)</f>
        <v>0</v>
      </c>
      <c r="M1027" s="384">
        <f>SUMIFS('Accounting data'!$G$2:$G$37000,'Accounting data'!$H$2:$H$37000,"9999*",'Accounting data'!$J$2:$J$37000,"34*",'Accounting data'!$K$2:$K$37000,"681*",'Accounting data'!$L$2:$L$37000,M4)</f>
        <v>0</v>
      </c>
      <c r="N1027" s="384">
        <f>SUMIFS('Accounting data'!$G$2:$G$37000,'Accounting data'!$H$2:$H$37000,"9999*",'Accounting data'!$J$2:$J$37000,"34*",'Accounting data'!$K$2:$K$37000,"681*",'Accounting data'!$L$2:$L$37000,N4)</f>
        <v>0</v>
      </c>
      <c r="O1027" s="384">
        <f>SUMIFS('Accounting data'!$G$2:$G$37000,'Accounting data'!$H$2:$H$37000,"9999*",'Accounting data'!$J$2:$J$37000,"34*",'Accounting data'!$K$2:$K$37000,"681*",'Accounting data'!$L$2:$L$37000,O4)</f>
        <v>0</v>
      </c>
      <c r="P1027" s="384">
        <f>SUMIFS('Accounting data'!$G$2:$G$37000,'Accounting data'!$H$2:$H$37000,"9999*",'Accounting data'!$J$2:$J$37000,"34*",'Accounting data'!$K$2:$K$37000,"681*",'Accounting data'!$L$2:$L$37000,P4)</f>
        <v>0</v>
      </c>
      <c r="Q1027" s="384">
        <f>SUMIFS('Accounting data'!$G$2:$G$37000,'Accounting data'!$H$2:$H$37000,"9999*",'Accounting data'!$J$2:$J$37000,"34*",'Accounting data'!$K$2:$K$37000,"681*",'Accounting data'!$L$2:$L$37000,Q4)</f>
        <v>0</v>
      </c>
      <c r="R1027" s="384">
        <f>SUMIFS('Accounting data'!$G$2:$G$37000,'Accounting data'!$H$2:$H$37000,"9999*",'Accounting data'!$J$2:$J$37000,"34*",'Accounting data'!$K$2:$K$37000,"681*",'Accounting data'!$L$2:$L$37000,R4)</f>
        <v>0</v>
      </c>
      <c r="S1027" s="384">
        <f>SUMIFS('Accounting data'!$G$2:$G$37000,'Accounting data'!$H$2:$H$37000,"9999*",'Accounting data'!$J$2:$J$37000,"34*",'Accounting data'!$K$2:$K$37000,"681*",'Accounting data'!$L$2:$L$37000,S4)</f>
        <v>0</v>
      </c>
      <c r="T1027" s="384">
        <f>SUMIFS('Accounting data'!$G$2:$G$37000,'Accounting data'!$H$2:$H$37000,"9999*",'Accounting data'!$J$2:$J$37000,"34*",'Accounting data'!$K$2:$K$37000,"681*",'Accounting data'!$L$2:$L$37000,T4)</f>
        <v>0</v>
      </c>
      <c r="U1027" s="384">
        <f>SUMIFS('Accounting data'!$G$2:$G$37000,'Accounting data'!$H$2:$H$37000,"9999*",'Accounting data'!$J$2:$J$37000,"34*",'Accounting data'!$K$2:$K$37000,"681*",'Accounting data'!$L$2:$L$37000,U4)</f>
        <v>0</v>
      </c>
      <c r="V1027" s="384">
        <f>SUMIFS('Accounting data'!$G$2:$G$37000,'Accounting data'!$H$2:$H$37000,"9999*",'Accounting data'!$J$2:$J$37000,"34*",'Accounting data'!$K$2:$K$37000,"681*",'Accounting data'!$L$2:$L$37000,V4)</f>
        <v>0</v>
      </c>
      <c r="W1027" s="384">
        <f>SUMIFS('Accounting data'!$G$2:$G$37000,'Accounting data'!$H$2:$H$37000,"9999*",'Accounting data'!$J$2:$J$37000,"34*",'Accounting data'!$K$2:$K$37000,"681*",'Accounting data'!$L$2:$L$37000,W4)</f>
        <v>0</v>
      </c>
      <c r="X1027" s="384">
        <f>SUMIFS('Accounting data'!$G$2:$G$37000,'Accounting data'!$H$2:$H$37000,"9999*",'Accounting data'!$J$2:$J$37000,"34*",'Accounting data'!$K$2:$K$37000,"681*",'Accounting data'!$L$2:$L$37000,X4)</f>
        <v>0</v>
      </c>
      <c r="Y1027" s="384">
        <f>SUMIFS('Accounting data'!$G$2:$G$37000,'Accounting data'!$H$2:$H$37000,"9999*",'Accounting data'!$J$2:$J$37000,"34*",'Accounting data'!$K$2:$K$37000,"681*",'Accounting data'!$L$2:$L$37000,Y4)</f>
        <v>0</v>
      </c>
      <c r="Z1027" s="384">
        <f>SUMIFS('Accounting data'!$G$2:$G$37000,'Accounting data'!$H$2:$H$37000,"9999*",'Accounting data'!$J$2:$J$37000,"34*",'Accounting data'!$K$2:$K$37000,"681*",'Accounting data'!$L$2:$L$37000,Z4)</f>
        <v>0</v>
      </c>
      <c r="AA1027" s="384">
        <f>SUMIFS('Accounting data'!$G$2:$G$37000,'Accounting data'!$H$2:$H$37000,"9999*",'Accounting data'!$J$2:$J$37000,"34*",'Accounting data'!$K$2:$K$37000,"681*",'Accounting data'!$L$2:$L$37000,AA4)</f>
        <v>0</v>
      </c>
      <c r="AB1027" s="384">
        <f>SUMIFS('Accounting data'!$G$2:$G$37000,'Accounting data'!$H$2:$H$37000,"9999*",'Accounting data'!$J$2:$J$37000,"34*",'Accounting data'!$K$2:$K$37000,"681*",'Accounting data'!$L$2:$L$37000,AB4)</f>
        <v>0</v>
      </c>
      <c r="AC1027" s="384">
        <f>SUMIFS('Accounting data'!$G$2:$G$37000,'Accounting data'!$H$2:$H$37000,"9999*",'Accounting data'!$J$2:$J$37000,"34*",'Accounting data'!$K$2:$K$37000,"681*",'Accounting data'!$L$2:$L$37000,AC4)</f>
        <v>0</v>
      </c>
      <c r="AD1027" s="384">
        <f>SUMIFS('Accounting data'!$G$2:$G$37000,'Accounting data'!$H$2:$H$37000,"9999*",'Accounting data'!$J$2:$J$37000,"34*",'Accounting data'!$K$2:$K$37000,"681*",'Accounting data'!$L$2:$L$37000,AD4)</f>
        <v>0</v>
      </c>
      <c r="AE1027" s="384">
        <f>SUMIFS('Accounting data'!$G$2:$G$37000,'Accounting data'!$H$2:$H$37000,"9999*",'Accounting data'!$J$2:$J$37000,"34*",'Accounting data'!$K$2:$K$37000,"681*",'Accounting data'!$L$2:$L$37000,AE4)</f>
        <v>0</v>
      </c>
      <c r="AF1027" s="384">
        <f>SUMIFS('Accounting data'!$G$2:$G$37000,'Accounting data'!$H$2:$H$37000,"9999*",'Accounting data'!$J$2:$J$37000,"34*",'Accounting data'!$K$2:$K$37000,"681*",'Accounting data'!$L$2:$L$37000,AF4)</f>
        <v>0</v>
      </c>
    </row>
    <row r="1028" spans="1:32">
      <c r="A1028" s="383" t="s">
        <v>72</v>
      </c>
      <c r="B1028" s="383" t="s">
        <v>80</v>
      </c>
      <c r="C1028" s="383">
        <v>3400</v>
      </c>
      <c r="D1028" s="397">
        <v>6810</v>
      </c>
      <c r="E1028" s="384">
        <f>SUMIFS('Accounting data'!$G$2:$G$37000,'Accounting data'!$I$2:$I$37000,"7*",'Accounting data'!$J$2:$J$37000,"34*",'Accounting data'!$K$2:$K$37000,"681*",'Accounting data'!$L$2:$L$37000,E4)+SUMIFS('Accounting data'!$G$2:$G$37000,'Accounting data'!$I$2:$I$37000,"8*",'Accounting data'!$J$2:$J$37000,"34*",'Accounting data'!$K$2:$K$37000,"681*",'Accounting data'!$L$2:$L$37000,E4)+SUMIFS('Accounting data'!$G$2:$G$37000,'Accounting data'!$I$2:$I$37000,"9*",'Accounting data'!$J$2:$J$37000,"34*",'Accounting data'!$K$2:$K$37000,"681*",'Accounting data'!$L$2:$L$37000,E4)</f>
        <v>0</v>
      </c>
      <c r="F1028" s="384">
        <f>SUMIFS('Accounting data'!$G$2:$G$37000,'Accounting data'!$I$2:$I$37000,"7*",'Accounting data'!$J$2:$J$37000,"34*",'Accounting data'!$K$2:$K$37000,"681*",'Accounting data'!$L$2:$L$37000,F4)+SUMIFS('Accounting data'!$G$2:$G$37000,'Accounting data'!$I$2:$I$37000,"8*",'Accounting data'!$J$2:$J$37000,"34*",'Accounting data'!$K$2:$K$37000,"681*",'Accounting data'!$L$2:$L$37000,F4)+SUMIFS('Accounting data'!$G$2:$G$37000,'Accounting data'!$I$2:$I$37000,"9*",'Accounting data'!$J$2:$J$37000,"34*",'Accounting data'!$K$2:$K$37000,"681*",'Accounting data'!$L$2:$L$37000,F4)</f>
        <v>0</v>
      </c>
      <c r="G1028" s="385"/>
      <c r="H1028" s="384">
        <f>SUMIFS('Accounting data'!$G$2:$G$37000,'Accounting data'!$I$2:$I$37000,"7*",'Accounting data'!$J$2:$J$37000,"34*",'Accounting data'!$K$2:$K$37000,"681*",'Accounting data'!$L$2:$L$37000,H4)+SUMIFS('Accounting data'!$G$2:$G$37000,'Accounting data'!$I$2:$I$37000,"8*",'Accounting data'!$J$2:$J$37000,"34*",'Accounting data'!$K$2:$K$37000,"681*",'Accounting data'!$L$2:$L$37000,H4)+SUMIFS('Accounting data'!$G$2:$G$37000,'Accounting data'!$I$2:$I$37000,"9*",'Accounting data'!$J$2:$J$37000,"34*",'Accounting data'!$K$2:$K$37000,"681*",'Accounting data'!$L$2:$L$37000,H4)</f>
        <v>0</v>
      </c>
      <c r="I1028" s="384">
        <f>SUMIFS('Accounting data'!$G$2:$G$37000,'Accounting data'!$I$2:$I$37000,"7*",'Accounting data'!$J$2:$J$37000,"34*",'Accounting data'!$K$2:$K$37000,"681*",'Accounting data'!$L$2:$L$37000,I4)+SUMIFS('Accounting data'!$G$2:$G$37000,'Accounting data'!$I$2:$I$37000,"8*",'Accounting data'!$J$2:$J$37000,"34*",'Accounting data'!$K$2:$K$37000,"681*",'Accounting data'!$L$2:$L$37000,I4)+SUMIFS('Accounting data'!$G$2:$G$37000,'Accounting data'!$I$2:$I$37000,"9*",'Accounting data'!$J$2:$J$37000,"34*",'Accounting data'!$K$2:$K$37000,"681*",'Accounting data'!$L$2:$L$37000,I4)</f>
        <v>0</v>
      </c>
      <c r="J1028" s="384">
        <f>SUMIFS('Accounting data'!$G$2:$G$37000,'Accounting data'!$I$2:$I$37000,"7*",'Accounting data'!$J$2:$J$37000,"34*",'Accounting data'!$K$2:$K$37000,"681*",'Accounting data'!$L$2:$L$37000,J4)+SUMIFS('Accounting data'!$G$2:$G$37000,'Accounting data'!$I$2:$I$37000,"8*",'Accounting data'!$J$2:$J$37000,"34*",'Accounting data'!$K$2:$K$37000,"681*",'Accounting data'!$L$2:$L$37000,J4)+SUMIFS('Accounting data'!$G$2:$G$37000,'Accounting data'!$I$2:$I$37000,"9*",'Accounting data'!$J$2:$J$37000,"34*",'Accounting data'!$K$2:$K$37000,"681*",'Accounting data'!$L$2:$L$37000,J4)</f>
        <v>0</v>
      </c>
      <c r="K1028" s="384">
        <f>SUMIFS('Accounting data'!$G$2:$G$37000,'Accounting data'!$I$2:$I$37000,"7*",'Accounting data'!$J$2:$J$37000,"34*",'Accounting data'!$K$2:$K$37000,"681*",'Accounting data'!$L$2:$L$37000,K4)+SUMIFS('Accounting data'!$G$2:$G$37000,'Accounting data'!$I$2:$I$37000,"8*",'Accounting data'!$J$2:$J$37000,"34*",'Accounting data'!$K$2:$K$37000,"681*",'Accounting data'!$L$2:$L$37000,K4)+SUMIFS('Accounting data'!$G$2:$G$37000,'Accounting data'!$I$2:$I$37000,"9*",'Accounting data'!$J$2:$J$37000,"34*",'Accounting data'!$K$2:$K$37000,"681*",'Accounting data'!$L$2:$L$37000,K4)</f>
        <v>0</v>
      </c>
      <c r="L1028" s="384">
        <f>SUMIFS('Accounting data'!$G$2:$G$37000,'Accounting data'!$I$2:$I$37000,"7*",'Accounting data'!$J$2:$J$37000,"34*",'Accounting data'!$K$2:$K$37000,"681*",'Accounting data'!$L$2:$L$37000,L4)+SUMIFS('Accounting data'!$G$2:$G$37000,'Accounting data'!$I$2:$I$37000,"8*",'Accounting data'!$J$2:$J$37000,"34*",'Accounting data'!$K$2:$K$37000,"681*",'Accounting data'!$L$2:$L$37000,L4)+SUMIFS('Accounting data'!$G$2:$G$37000,'Accounting data'!$I$2:$I$37000,"9*",'Accounting data'!$J$2:$J$37000,"34*",'Accounting data'!$K$2:$K$37000,"681*",'Accounting data'!$L$2:$L$37000,L4)</f>
        <v>0</v>
      </c>
      <c r="M1028" s="384">
        <f>SUMIFS('Accounting data'!$G$2:$G$37000,'Accounting data'!$I$2:$I$37000,"7*",'Accounting data'!$J$2:$J$37000,"34*",'Accounting data'!$K$2:$K$37000,"681*",'Accounting data'!$L$2:$L$37000,M4)+SUMIFS('Accounting data'!$G$2:$G$37000,'Accounting data'!$I$2:$I$37000,"8*",'Accounting data'!$J$2:$J$37000,"34*",'Accounting data'!$K$2:$K$37000,"681*",'Accounting data'!$L$2:$L$37000,M4)+SUMIFS('Accounting data'!$G$2:$G$37000,'Accounting data'!$I$2:$I$37000,"9*",'Accounting data'!$J$2:$J$37000,"34*",'Accounting data'!$K$2:$K$37000,"681*",'Accounting data'!$L$2:$L$37000,M4)</f>
        <v>0</v>
      </c>
      <c r="N1028" s="384">
        <f>SUMIFS('Accounting data'!$G$2:$G$37000,'Accounting data'!$I$2:$I$37000,"7*",'Accounting data'!$J$2:$J$37000,"34*",'Accounting data'!$K$2:$K$37000,"681*",'Accounting data'!$L$2:$L$37000,N4)+SUMIFS('Accounting data'!$G$2:$G$37000,'Accounting data'!$I$2:$I$37000,"8*",'Accounting data'!$J$2:$J$37000,"34*",'Accounting data'!$K$2:$K$37000,"681*",'Accounting data'!$L$2:$L$37000,N4)+SUMIFS('Accounting data'!$G$2:$G$37000,'Accounting data'!$I$2:$I$37000,"9*",'Accounting data'!$J$2:$J$37000,"34*",'Accounting data'!$K$2:$K$37000,"681*",'Accounting data'!$L$2:$L$37000,N4)</f>
        <v>0</v>
      </c>
      <c r="O1028" s="384">
        <f>SUMIFS('Accounting data'!$G$2:$G$37000,'Accounting data'!$I$2:$I$37000,"7*",'Accounting data'!$J$2:$J$37000,"34*",'Accounting data'!$K$2:$K$37000,"681*",'Accounting data'!$L$2:$L$37000,O4)+SUMIFS('Accounting data'!$G$2:$G$37000,'Accounting data'!$I$2:$I$37000,"8*",'Accounting data'!$J$2:$J$37000,"34*",'Accounting data'!$K$2:$K$37000,"681*",'Accounting data'!$L$2:$L$37000,O4)+SUMIFS('Accounting data'!$G$2:$G$37000,'Accounting data'!$I$2:$I$37000,"9*",'Accounting data'!$J$2:$J$37000,"34*",'Accounting data'!$K$2:$K$37000,"681*",'Accounting data'!$L$2:$L$37000,O4)</f>
        <v>0</v>
      </c>
      <c r="P1028" s="384">
        <f>SUMIFS('Accounting data'!$G$2:$G$37000,'Accounting data'!$I$2:$I$37000,"7*",'Accounting data'!$J$2:$J$37000,"34*",'Accounting data'!$K$2:$K$37000,"681*",'Accounting data'!$L$2:$L$37000,P4)+SUMIFS('Accounting data'!$G$2:$G$37000,'Accounting data'!$I$2:$I$37000,"8*",'Accounting data'!$J$2:$J$37000,"34*",'Accounting data'!$K$2:$K$37000,"681*",'Accounting data'!$L$2:$L$37000,P4)+SUMIFS('Accounting data'!$G$2:$G$37000,'Accounting data'!$I$2:$I$37000,"9*",'Accounting data'!$J$2:$J$37000,"34*",'Accounting data'!$K$2:$K$37000,"681*",'Accounting data'!$L$2:$L$37000,P4)</f>
        <v>0</v>
      </c>
      <c r="Q1028" s="384">
        <f>SUMIFS('Accounting data'!$G$2:$G$37000,'Accounting data'!$I$2:$I$37000,"7*",'Accounting data'!$J$2:$J$37000,"34*",'Accounting data'!$K$2:$K$37000,"681*",'Accounting data'!$L$2:$L$37000,Q4)+SUMIFS('Accounting data'!$G$2:$G$37000,'Accounting data'!$I$2:$I$37000,"8*",'Accounting data'!$J$2:$J$37000,"34*",'Accounting data'!$K$2:$K$37000,"681*",'Accounting data'!$L$2:$L$37000,Q4)+SUMIFS('Accounting data'!$G$2:$G$37000,'Accounting data'!$I$2:$I$37000,"9*",'Accounting data'!$J$2:$J$37000,"34*",'Accounting data'!$K$2:$K$37000,"681*",'Accounting data'!$L$2:$L$37000,Q4)</f>
        <v>0</v>
      </c>
      <c r="R1028" s="384">
        <f>SUMIFS('Accounting data'!$G$2:$G$37000,'Accounting data'!$I$2:$I$37000,"7*",'Accounting data'!$J$2:$J$37000,"34*",'Accounting data'!$K$2:$K$37000,"681*",'Accounting data'!$L$2:$L$37000,R4)+SUMIFS('Accounting data'!$G$2:$G$37000,'Accounting data'!$I$2:$I$37000,"8*",'Accounting data'!$J$2:$J$37000,"34*",'Accounting data'!$K$2:$K$37000,"681*",'Accounting data'!$L$2:$L$37000,R4)+SUMIFS('Accounting data'!$G$2:$G$37000,'Accounting data'!$I$2:$I$37000,"9*",'Accounting data'!$J$2:$J$37000,"34*",'Accounting data'!$K$2:$K$37000,"681*",'Accounting data'!$L$2:$L$37000,R4)</f>
        <v>0</v>
      </c>
      <c r="S1028" s="384">
        <f>SUMIFS('Accounting data'!$G$2:$G$37000,'Accounting data'!$I$2:$I$37000,"7*",'Accounting data'!$J$2:$J$37000,"34*",'Accounting data'!$K$2:$K$37000,"681*",'Accounting data'!$L$2:$L$37000,S4)+SUMIFS('Accounting data'!$G$2:$G$37000,'Accounting data'!$I$2:$I$37000,"8*",'Accounting data'!$J$2:$J$37000,"34*",'Accounting data'!$K$2:$K$37000,"681*",'Accounting data'!$L$2:$L$37000,S4)+SUMIFS('Accounting data'!$G$2:$G$37000,'Accounting data'!$I$2:$I$37000,"9*",'Accounting data'!$J$2:$J$37000,"34*",'Accounting data'!$K$2:$K$37000,"681*",'Accounting data'!$L$2:$L$37000,S4)</f>
        <v>0</v>
      </c>
      <c r="T1028" s="384">
        <f>SUMIFS('Accounting data'!$G$2:$G$37000,'Accounting data'!$I$2:$I$37000,"7*",'Accounting data'!$J$2:$J$37000,"34*",'Accounting data'!$K$2:$K$37000,"681*",'Accounting data'!$L$2:$L$37000,T4)+SUMIFS('Accounting data'!$G$2:$G$37000,'Accounting data'!$I$2:$I$37000,"8*",'Accounting data'!$J$2:$J$37000,"34*",'Accounting data'!$K$2:$K$37000,"681*",'Accounting data'!$L$2:$L$37000,T4)+SUMIFS('Accounting data'!$G$2:$G$37000,'Accounting data'!$I$2:$I$37000,"9*",'Accounting data'!$J$2:$J$37000,"34*",'Accounting data'!$K$2:$K$37000,"681*",'Accounting data'!$L$2:$L$37000,T4)</f>
        <v>0</v>
      </c>
      <c r="U1028" s="384">
        <f>SUMIFS('Accounting data'!$G$2:$G$37000,'Accounting data'!$I$2:$I$37000,"7*",'Accounting data'!$J$2:$J$37000,"34*",'Accounting data'!$K$2:$K$37000,"681*",'Accounting data'!$L$2:$L$37000,U4)+SUMIFS('Accounting data'!$G$2:$G$37000,'Accounting data'!$I$2:$I$37000,"8*",'Accounting data'!$J$2:$J$37000,"34*",'Accounting data'!$K$2:$K$37000,"681*",'Accounting data'!$L$2:$L$37000,U4)+SUMIFS('Accounting data'!$G$2:$G$37000,'Accounting data'!$I$2:$I$37000,"9*",'Accounting data'!$J$2:$J$37000,"34*",'Accounting data'!$K$2:$K$37000,"681*",'Accounting data'!$L$2:$L$37000,U4)</f>
        <v>0</v>
      </c>
      <c r="V1028" s="384">
        <f>SUMIFS('Accounting data'!$G$2:$G$37000,'Accounting data'!$I$2:$I$37000,"7*",'Accounting data'!$J$2:$J$37000,"34*",'Accounting data'!$K$2:$K$37000,"681*",'Accounting data'!$L$2:$L$37000,V4)+SUMIFS('Accounting data'!$G$2:$G$37000,'Accounting data'!$I$2:$I$37000,"8*",'Accounting data'!$J$2:$J$37000,"34*",'Accounting data'!$K$2:$K$37000,"681*",'Accounting data'!$L$2:$L$37000,V4)+SUMIFS('Accounting data'!$G$2:$G$37000,'Accounting data'!$I$2:$I$37000,"9*",'Accounting data'!$J$2:$J$37000,"34*",'Accounting data'!$K$2:$K$37000,"681*",'Accounting data'!$L$2:$L$37000,V4)</f>
        <v>0</v>
      </c>
      <c r="W1028" s="384">
        <f>SUMIFS('Accounting data'!$G$2:$G$37000,'Accounting data'!$I$2:$I$37000,"7*",'Accounting data'!$J$2:$J$37000,"34*",'Accounting data'!$K$2:$K$37000,"681*",'Accounting data'!$L$2:$L$37000,W4)+SUMIFS('Accounting data'!$G$2:$G$37000,'Accounting data'!$I$2:$I$37000,"8*",'Accounting data'!$J$2:$J$37000,"34*",'Accounting data'!$K$2:$K$37000,"681*",'Accounting data'!$L$2:$L$37000,W4)+SUMIFS('Accounting data'!$G$2:$G$37000,'Accounting data'!$I$2:$I$37000,"9*",'Accounting data'!$J$2:$J$37000,"34*",'Accounting data'!$K$2:$K$37000,"681*",'Accounting data'!$L$2:$L$37000,W4)</f>
        <v>0</v>
      </c>
      <c r="X1028" s="384">
        <f>SUMIFS('Accounting data'!$G$2:$G$37000,'Accounting data'!$I$2:$I$37000,"7*",'Accounting data'!$J$2:$J$37000,"34*",'Accounting data'!$K$2:$K$37000,"681*",'Accounting data'!$L$2:$L$37000,X4)+SUMIFS('Accounting data'!$G$2:$G$37000,'Accounting data'!$I$2:$I$37000,"8*",'Accounting data'!$J$2:$J$37000,"34*",'Accounting data'!$K$2:$K$37000,"681*",'Accounting data'!$L$2:$L$37000,X4)+SUMIFS('Accounting data'!$G$2:$G$37000,'Accounting data'!$I$2:$I$37000,"9*",'Accounting data'!$J$2:$J$37000,"34*",'Accounting data'!$K$2:$K$37000,"681*",'Accounting data'!$L$2:$L$37000,X4)</f>
        <v>0</v>
      </c>
      <c r="Y1028" s="384">
        <f>SUMIFS('Accounting data'!$G$2:$G$37000,'Accounting data'!$I$2:$I$37000,"7*",'Accounting data'!$J$2:$J$37000,"34*",'Accounting data'!$K$2:$K$37000,"681*",'Accounting data'!$L$2:$L$37000,Y4)+SUMIFS('Accounting data'!$G$2:$G$37000,'Accounting data'!$I$2:$I$37000,"8*",'Accounting data'!$J$2:$J$37000,"34*",'Accounting data'!$K$2:$K$37000,"681*",'Accounting data'!$L$2:$L$37000,Y4)+SUMIFS('Accounting data'!$G$2:$G$37000,'Accounting data'!$I$2:$I$37000,"9*",'Accounting data'!$J$2:$J$37000,"34*",'Accounting data'!$K$2:$K$37000,"681*",'Accounting data'!$L$2:$L$37000,Y4)</f>
        <v>0</v>
      </c>
      <c r="Z1028" s="384">
        <f>SUMIFS('Accounting data'!$G$2:$G$37000,'Accounting data'!$I$2:$I$37000,"7*",'Accounting data'!$J$2:$J$37000,"34*",'Accounting data'!$K$2:$K$37000,"681*",'Accounting data'!$L$2:$L$37000,Z4)+SUMIFS('Accounting data'!$G$2:$G$37000,'Accounting data'!$I$2:$I$37000,"8*",'Accounting data'!$J$2:$J$37000,"34*",'Accounting data'!$K$2:$K$37000,"681*",'Accounting data'!$L$2:$L$37000,Z4)+SUMIFS('Accounting data'!$G$2:$G$37000,'Accounting data'!$I$2:$I$37000,"9*",'Accounting data'!$J$2:$J$37000,"34*",'Accounting data'!$K$2:$K$37000,"681*",'Accounting data'!$L$2:$L$37000,Z4)</f>
        <v>0</v>
      </c>
      <c r="AA1028" s="384">
        <f>SUMIFS('Accounting data'!$G$2:$G$37000,'Accounting data'!$I$2:$I$37000,"7*",'Accounting data'!$J$2:$J$37000,"34*",'Accounting data'!$K$2:$K$37000,"681*",'Accounting data'!$L$2:$L$37000,AA4)+SUMIFS('Accounting data'!$G$2:$G$37000,'Accounting data'!$I$2:$I$37000,"8*",'Accounting data'!$J$2:$J$37000,"34*",'Accounting data'!$K$2:$K$37000,"681*",'Accounting data'!$L$2:$L$37000,AA4)+SUMIFS('Accounting data'!$G$2:$G$37000,'Accounting data'!$I$2:$I$37000,"9*",'Accounting data'!$J$2:$J$37000,"34*",'Accounting data'!$K$2:$K$37000,"681*",'Accounting data'!$L$2:$L$37000,AA4)</f>
        <v>0</v>
      </c>
      <c r="AB1028" s="384">
        <f>SUMIFS('Accounting data'!$G$2:$G$37000,'Accounting data'!$I$2:$I$37000,"7*",'Accounting data'!$J$2:$J$37000,"34*",'Accounting data'!$K$2:$K$37000,"681*",'Accounting data'!$L$2:$L$37000,AB4)+SUMIFS('Accounting data'!$G$2:$G$37000,'Accounting data'!$I$2:$I$37000,"8*",'Accounting data'!$J$2:$J$37000,"34*",'Accounting data'!$K$2:$K$37000,"681*",'Accounting data'!$L$2:$L$37000,AB4)+SUMIFS('Accounting data'!$G$2:$G$37000,'Accounting data'!$I$2:$I$37000,"9*",'Accounting data'!$J$2:$J$37000,"34*",'Accounting data'!$K$2:$K$37000,"681*",'Accounting data'!$L$2:$L$37000,AB4)</f>
        <v>0</v>
      </c>
      <c r="AC1028" s="384">
        <f>SUMIFS('Accounting data'!$G$2:$G$37000,'Accounting data'!$I$2:$I$37000,"7*",'Accounting data'!$J$2:$J$37000,"34*",'Accounting data'!$K$2:$K$37000,"681*",'Accounting data'!$L$2:$L$37000,AC4)+SUMIFS('Accounting data'!$G$2:$G$37000,'Accounting data'!$I$2:$I$37000,"8*",'Accounting data'!$J$2:$J$37000,"34*",'Accounting data'!$K$2:$K$37000,"681*",'Accounting data'!$L$2:$L$37000,AC4)+SUMIFS('Accounting data'!$G$2:$G$37000,'Accounting data'!$I$2:$I$37000,"9*",'Accounting data'!$J$2:$J$37000,"34*",'Accounting data'!$K$2:$K$37000,"681*",'Accounting data'!$L$2:$L$37000,AC4)</f>
        <v>0</v>
      </c>
      <c r="AD1028" s="384">
        <f>SUMIFS('Accounting data'!$G$2:$G$37000,'Accounting data'!$I$2:$I$37000,"7*",'Accounting data'!$J$2:$J$37000,"34*",'Accounting data'!$K$2:$K$37000,"681*",'Accounting data'!$L$2:$L$37000,AD4)+SUMIFS('Accounting data'!$G$2:$G$37000,'Accounting data'!$I$2:$I$37000,"8*",'Accounting data'!$J$2:$J$37000,"34*",'Accounting data'!$K$2:$K$37000,"681*",'Accounting data'!$L$2:$L$37000,AD4)+SUMIFS('Accounting data'!$G$2:$G$37000,'Accounting data'!$I$2:$I$37000,"9*",'Accounting data'!$J$2:$J$37000,"34*",'Accounting data'!$K$2:$K$37000,"681*",'Accounting data'!$L$2:$L$37000,AD4)</f>
        <v>0</v>
      </c>
      <c r="AE1028" s="384">
        <f>SUMIFS('Accounting data'!$G$2:$G$37000,'Accounting data'!$I$2:$I$37000,"7*",'Accounting data'!$J$2:$J$37000,"34*",'Accounting data'!$K$2:$K$37000,"681*",'Accounting data'!$L$2:$L$37000,AE4)+SUMIFS('Accounting data'!$G$2:$G$37000,'Accounting data'!$I$2:$I$37000,"8*",'Accounting data'!$J$2:$J$37000,"34*",'Accounting data'!$K$2:$K$37000,"681*",'Accounting data'!$L$2:$L$37000,AE4)+SUMIFS('Accounting data'!$G$2:$G$37000,'Accounting data'!$I$2:$I$37000,"9*",'Accounting data'!$J$2:$J$37000,"34*",'Accounting data'!$K$2:$K$37000,"681*",'Accounting data'!$L$2:$L$37000,AE4)</f>
        <v>0</v>
      </c>
      <c r="AF1028" s="384">
        <f>SUMIFS('Accounting data'!$G$2:$G$37000,'Accounting data'!$I$2:$I$37000,"7*",'Accounting data'!$J$2:$J$37000,"34*",'Accounting data'!$K$2:$K$37000,"681*",'Accounting data'!$L$2:$L$37000,AF4)+SUMIFS('Accounting data'!$G$2:$G$37000,'Accounting data'!$I$2:$I$37000,"8*",'Accounting data'!$J$2:$J$37000,"34*",'Accounting data'!$K$2:$K$37000,"681*",'Accounting data'!$L$2:$L$37000,AF4)+SUMIFS('Accounting data'!$G$2:$G$37000,'Accounting data'!$I$2:$I$37000,"9*",'Accounting data'!$J$2:$J$37000,"34*",'Accounting data'!$K$2:$K$37000,"681*",'Accounting data'!$L$2:$L$37000,AF4)</f>
        <v>0</v>
      </c>
    </row>
    <row r="1029" spans="1:32">
      <c r="A1029" s="386" t="s">
        <v>288</v>
      </c>
      <c r="B1029" s="383" t="s">
        <v>80</v>
      </c>
      <c r="C1029" s="383">
        <v>3400</v>
      </c>
      <c r="D1029" s="397">
        <v>6810</v>
      </c>
      <c r="E1029" s="384">
        <f>SUMIFS('Accounting data'!$G$2:$G$37000,'Accounting data'!$H$2:$H$37000,"9999*",'Accounting data'!$I$2:$I$37000,"7*",'Accounting data'!$J$2:$J$37000,"34*",'Accounting data'!$K$2:$K$37000,"681*",'Accounting data'!$L$2:$L$37000,E4)+SUMIFS('Accounting data'!$G$2:$G$37000,'Accounting data'!$H$2:$H$37000,"9999*",'Accounting data'!$I$2:$I$37000,"8*",'Accounting data'!$J$2:$J$37000,"34*",'Accounting data'!$K$2:$K$37000,"681*",'Accounting data'!$L$2:$L$37000,E4)+SUMIFS('Accounting data'!$G$2:$G$37000,'Accounting data'!$H$2:$H$37000,"9999*",'Accounting data'!$I$2:$I$37000,"9*",'Accounting data'!$J$2:$J$37000,"34*",'Accounting data'!$K$2:$K$37000,"681*",'Accounting data'!$L$2:$L$37000,E4)</f>
        <v>0</v>
      </c>
      <c r="F1029" s="384">
        <f>SUMIFS('Accounting data'!$G$2:$G$37000,'Accounting data'!$H$2:$H$37000,"9999*",'Accounting data'!$I$2:$I$37000,"7*",'Accounting data'!$J$2:$J$37000,"34*",'Accounting data'!$K$2:$K$37000,"681*",'Accounting data'!$L$2:$L$37000,F4)+SUMIFS('Accounting data'!$G$2:$G$37000,'Accounting data'!$H$2:$H$37000,"9999*",'Accounting data'!$I$2:$I$37000,"8*",'Accounting data'!$J$2:$J$37000,"34*",'Accounting data'!$K$2:$K$37000,"681*",'Accounting data'!$L$2:$L$37000,F4)+SUMIFS('Accounting data'!$G$2:$G$37000,'Accounting data'!$H$2:$H$37000,"9999*",'Accounting data'!$I$2:$I$37000,"9*",'Accounting data'!$J$2:$J$37000,"34*",'Accounting data'!$K$2:$K$37000,"681*",'Accounting data'!$L$2:$L$37000,F4)</f>
        <v>0</v>
      </c>
      <c r="G1029" s="385"/>
      <c r="H1029" s="384">
        <f>SUMIFS('Accounting data'!$G$2:$G$37000,'Accounting data'!$H$2:$H$37000,"9999*",'Accounting data'!$I$2:$I$37000,"7*",'Accounting data'!$J$2:$J$37000,"34*",'Accounting data'!$K$2:$K$37000,"681*",'Accounting data'!$L$2:$L$37000,H4)+SUMIFS('Accounting data'!$G$2:$G$37000,'Accounting data'!$H$2:$H$37000,"9999*",'Accounting data'!$I$2:$I$37000,"8*",'Accounting data'!$J$2:$J$37000,"34*",'Accounting data'!$K$2:$K$37000,"681*",'Accounting data'!$L$2:$L$37000,H4)+SUMIFS('Accounting data'!$G$2:$G$37000,'Accounting data'!$H$2:$H$37000,"9999*",'Accounting data'!$I$2:$I$37000,"9*",'Accounting data'!$J$2:$J$37000,"34*",'Accounting data'!$K$2:$K$37000,"681*",'Accounting data'!$L$2:$L$37000,H4)</f>
        <v>0</v>
      </c>
      <c r="I1029" s="384">
        <f>SUMIFS('Accounting data'!$G$2:$G$37000,'Accounting data'!$H$2:$H$37000,"9999*",'Accounting data'!$I$2:$I$37000,"7*",'Accounting data'!$J$2:$J$37000,"34*",'Accounting data'!$K$2:$K$37000,"681*",'Accounting data'!$L$2:$L$37000,I4)+SUMIFS('Accounting data'!$G$2:$G$37000,'Accounting data'!$H$2:$H$37000,"9999*",'Accounting data'!$I$2:$I$37000,"8*",'Accounting data'!$J$2:$J$37000,"34*",'Accounting data'!$K$2:$K$37000,"681*",'Accounting data'!$L$2:$L$37000,I4)+SUMIFS('Accounting data'!$G$2:$G$37000,'Accounting data'!$H$2:$H$37000,"9999*",'Accounting data'!$I$2:$I$37000,"9*",'Accounting data'!$J$2:$J$37000,"34*",'Accounting data'!$K$2:$K$37000,"681*",'Accounting data'!$L$2:$L$37000,I4)</f>
        <v>0</v>
      </c>
      <c r="J1029" s="384">
        <f>SUMIFS('Accounting data'!$G$2:$G$37000,'Accounting data'!$H$2:$H$37000,"9999*",'Accounting data'!$I$2:$I$37000,"7*",'Accounting data'!$J$2:$J$37000,"34*",'Accounting data'!$K$2:$K$37000,"681*",'Accounting data'!$L$2:$L$37000,J4)+SUMIFS('Accounting data'!$G$2:$G$37000,'Accounting data'!$H$2:$H$37000,"9999*",'Accounting data'!$I$2:$I$37000,"8*",'Accounting data'!$J$2:$J$37000,"34*",'Accounting data'!$K$2:$K$37000,"681*",'Accounting data'!$L$2:$L$37000,J4)+SUMIFS('Accounting data'!$G$2:$G$37000,'Accounting data'!$H$2:$H$37000,"9999*",'Accounting data'!$I$2:$I$37000,"9*",'Accounting data'!$J$2:$J$37000,"34*",'Accounting data'!$K$2:$K$37000,"681*",'Accounting data'!$L$2:$L$37000,J4)</f>
        <v>0</v>
      </c>
      <c r="K1029" s="384">
        <f>SUMIFS('Accounting data'!$G$2:$G$37000,'Accounting data'!$H$2:$H$37000,"9999*",'Accounting data'!$I$2:$I$37000,"7*",'Accounting data'!$J$2:$J$37000,"34*",'Accounting data'!$K$2:$K$37000,"681*",'Accounting data'!$L$2:$L$37000,K4)+SUMIFS('Accounting data'!$G$2:$G$37000,'Accounting data'!$H$2:$H$37000,"9999*",'Accounting data'!$I$2:$I$37000,"8*",'Accounting data'!$J$2:$J$37000,"34*",'Accounting data'!$K$2:$K$37000,"681*",'Accounting data'!$L$2:$L$37000,K4)+SUMIFS('Accounting data'!$G$2:$G$37000,'Accounting data'!$H$2:$H$37000,"9999*",'Accounting data'!$I$2:$I$37000,"9*",'Accounting data'!$J$2:$J$37000,"34*",'Accounting data'!$K$2:$K$37000,"681*",'Accounting data'!$L$2:$L$37000,K4)</f>
        <v>0</v>
      </c>
      <c r="L1029" s="384">
        <f>SUMIFS('Accounting data'!$G$2:$G$37000,'Accounting data'!$H$2:$H$37000,"9999*",'Accounting data'!$I$2:$I$37000,"7*",'Accounting data'!$J$2:$J$37000,"34*",'Accounting data'!$K$2:$K$37000,"681*",'Accounting data'!$L$2:$L$37000,L4)+SUMIFS('Accounting data'!$G$2:$G$37000,'Accounting data'!$H$2:$H$37000,"9999*",'Accounting data'!$I$2:$I$37000,"8*",'Accounting data'!$J$2:$J$37000,"34*",'Accounting data'!$K$2:$K$37000,"681*",'Accounting data'!$L$2:$L$37000,L4)+SUMIFS('Accounting data'!$G$2:$G$37000,'Accounting data'!$H$2:$H$37000,"9999*",'Accounting data'!$I$2:$I$37000,"9*",'Accounting data'!$J$2:$J$37000,"34*",'Accounting data'!$K$2:$K$37000,"681*",'Accounting data'!$L$2:$L$37000,L4)</f>
        <v>0</v>
      </c>
      <c r="M1029" s="384">
        <f>SUMIFS('Accounting data'!$G$2:$G$37000,'Accounting data'!$H$2:$H$37000,"9999*",'Accounting data'!$I$2:$I$37000,"7*",'Accounting data'!$J$2:$J$37000,"34*",'Accounting data'!$K$2:$K$37000,"681*",'Accounting data'!$L$2:$L$37000,M4)+SUMIFS('Accounting data'!$G$2:$G$37000,'Accounting data'!$H$2:$H$37000,"9999*",'Accounting data'!$I$2:$I$37000,"8*",'Accounting data'!$J$2:$J$37000,"34*",'Accounting data'!$K$2:$K$37000,"681*",'Accounting data'!$L$2:$L$37000,M4)+SUMIFS('Accounting data'!$G$2:$G$37000,'Accounting data'!$H$2:$H$37000,"9999*",'Accounting data'!$I$2:$I$37000,"9*",'Accounting data'!$J$2:$J$37000,"34*",'Accounting data'!$K$2:$K$37000,"681*",'Accounting data'!$L$2:$L$37000,M4)</f>
        <v>0</v>
      </c>
      <c r="N1029" s="384">
        <f>SUMIFS('Accounting data'!$G$2:$G$37000,'Accounting data'!$H$2:$H$37000,"9999*",'Accounting data'!$I$2:$I$37000,"7*",'Accounting data'!$J$2:$J$37000,"34*",'Accounting data'!$K$2:$K$37000,"681*",'Accounting data'!$L$2:$L$37000,N4)+SUMIFS('Accounting data'!$G$2:$G$37000,'Accounting data'!$H$2:$H$37000,"9999*",'Accounting data'!$I$2:$I$37000,"8*",'Accounting data'!$J$2:$J$37000,"34*",'Accounting data'!$K$2:$K$37000,"681*",'Accounting data'!$L$2:$L$37000,N4)+SUMIFS('Accounting data'!$G$2:$G$37000,'Accounting data'!$H$2:$H$37000,"9999*",'Accounting data'!$I$2:$I$37000,"9*",'Accounting data'!$J$2:$J$37000,"34*",'Accounting data'!$K$2:$K$37000,"681*",'Accounting data'!$L$2:$L$37000,N4)</f>
        <v>0</v>
      </c>
      <c r="O1029" s="384">
        <f>SUMIFS('Accounting data'!$G$2:$G$37000,'Accounting data'!$H$2:$H$37000,"9999*",'Accounting data'!$I$2:$I$37000,"7*",'Accounting data'!$J$2:$J$37000,"34*",'Accounting data'!$K$2:$K$37000,"681*",'Accounting data'!$L$2:$L$37000,O4)+SUMIFS('Accounting data'!$G$2:$G$37000,'Accounting data'!$H$2:$H$37000,"9999*",'Accounting data'!$I$2:$I$37000,"8*",'Accounting data'!$J$2:$J$37000,"34*",'Accounting data'!$K$2:$K$37000,"681*",'Accounting data'!$L$2:$L$37000,O4)+SUMIFS('Accounting data'!$G$2:$G$37000,'Accounting data'!$H$2:$H$37000,"9999*",'Accounting data'!$I$2:$I$37000,"9*",'Accounting data'!$J$2:$J$37000,"34*",'Accounting data'!$K$2:$K$37000,"681*",'Accounting data'!$L$2:$L$37000,O4)</f>
        <v>0</v>
      </c>
      <c r="P1029" s="384">
        <f>SUMIFS('Accounting data'!$G$2:$G$37000,'Accounting data'!$H$2:$H$37000,"9999*",'Accounting data'!$I$2:$I$37000,"7*",'Accounting data'!$J$2:$J$37000,"34*",'Accounting data'!$K$2:$K$37000,"681*",'Accounting data'!$L$2:$L$37000,P4)+SUMIFS('Accounting data'!$G$2:$G$37000,'Accounting data'!$H$2:$H$37000,"9999*",'Accounting data'!$I$2:$I$37000,"8*",'Accounting data'!$J$2:$J$37000,"34*",'Accounting data'!$K$2:$K$37000,"681*",'Accounting data'!$L$2:$L$37000,P4)+SUMIFS('Accounting data'!$G$2:$G$37000,'Accounting data'!$H$2:$H$37000,"9999*",'Accounting data'!$I$2:$I$37000,"9*",'Accounting data'!$J$2:$J$37000,"34*",'Accounting data'!$K$2:$K$37000,"681*",'Accounting data'!$L$2:$L$37000,P4)</f>
        <v>0</v>
      </c>
      <c r="Q1029" s="384">
        <f>SUMIFS('Accounting data'!$G$2:$G$37000,'Accounting data'!$H$2:$H$37000,"9999*",'Accounting data'!$I$2:$I$37000,"7*",'Accounting data'!$J$2:$J$37000,"34*",'Accounting data'!$K$2:$K$37000,"681*",'Accounting data'!$L$2:$L$37000,Q4)+SUMIFS('Accounting data'!$G$2:$G$37000,'Accounting data'!$H$2:$H$37000,"9999*",'Accounting data'!$I$2:$I$37000,"8*",'Accounting data'!$J$2:$J$37000,"34*",'Accounting data'!$K$2:$K$37000,"681*",'Accounting data'!$L$2:$L$37000,Q4)+SUMIFS('Accounting data'!$G$2:$G$37000,'Accounting data'!$H$2:$H$37000,"9999*",'Accounting data'!$I$2:$I$37000,"9*",'Accounting data'!$J$2:$J$37000,"34*",'Accounting data'!$K$2:$K$37000,"681*",'Accounting data'!$L$2:$L$37000,Q4)</f>
        <v>0</v>
      </c>
      <c r="R1029" s="384">
        <f>SUMIFS('Accounting data'!$G$2:$G$37000,'Accounting data'!$H$2:$H$37000,"9999*",'Accounting data'!$I$2:$I$37000,"7*",'Accounting data'!$J$2:$J$37000,"34*",'Accounting data'!$K$2:$K$37000,"681*",'Accounting data'!$L$2:$L$37000,R4)+SUMIFS('Accounting data'!$G$2:$G$37000,'Accounting data'!$H$2:$H$37000,"9999*",'Accounting data'!$I$2:$I$37000,"8*",'Accounting data'!$J$2:$J$37000,"34*",'Accounting data'!$K$2:$K$37000,"681*",'Accounting data'!$L$2:$L$37000,R4)+SUMIFS('Accounting data'!$G$2:$G$37000,'Accounting data'!$H$2:$H$37000,"9999*",'Accounting data'!$I$2:$I$37000,"9*",'Accounting data'!$J$2:$J$37000,"34*",'Accounting data'!$K$2:$K$37000,"681*",'Accounting data'!$L$2:$L$37000,R4)</f>
        <v>0</v>
      </c>
      <c r="S1029" s="384">
        <f>SUMIFS('Accounting data'!$G$2:$G$37000,'Accounting data'!$H$2:$H$37000,"9999*",'Accounting data'!$I$2:$I$37000,"7*",'Accounting data'!$J$2:$J$37000,"34*",'Accounting data'!$K$2:$K$37000,"681*",'Accounting data'!$L$2:$L$37000,S4)+SUMIFS('Accounting data'!$G$2:$G$37000,'Accounting data'!$H$2:$H$37000,"9999*",'Accounting data'!$I$2:$I$37000,"8*",'Accounting data'!$J$2:$J$37000,"34*",'Accounting data'!$K$2:$K$37000,"681*",'Accounting data'!$L$2:$L$37000,S4)+SUMIFS('Accounting data'!$G$2:$G$37000,'Accounting data'!$H$2:$H$37000,"9999*",'Accounting data'!$I$2:$I$37000,"9*",'Accounting data'!$J$2:$J$37000,"34*",'Accounting data'!$K$2:$K$37000,"681*",'Accounting data'!$L$2:$L$37000,S4)</f>
        <v>0</v>
      </c>
      <c r="T1029" s="384">
        <f>SUMIFS('Accounting data'!$G$2:$G$37000,'Accounting data'!$H$2:$H$37000,"9999*",'Accounting data'!$I$2:$I$37000,"7*",'Accounting data'!$J$2:$J$37000,"34*",'Accounting data'!$K$2:$K$37000,"681*",'Accounting data'!$L$2:$L$37000,T4)+SUMIFS('Accounting data'!$G$2:$G$37000,'Accounting data'!$H$2:$H$37000,"9999*",'Accounting data'!$I$2:$I$37000,"8*",'Accounting data'!$J$2:$J$37000,"34*",'Accounting data'!$K$2:$K$37000,"681*",'Accounting data'!$L$2:$L$37000,T4)+SUMIFS('Accounting data'!$G$2:$G$37000,'Accounting data'!$H$2:$H$37000,"9999*",'Accounting data'!$I$2:$I$37000,"9*",'Accounting data'!$J$2:$J$37000,"34*",'Accounting data'!$K$2:$K$37000,"681*",'Accounting data'!$L$2:$L$37000,T4)</f>
        <v>0</v>
      </c>
      <c r="U1029" s="384">
        <f>SUMIFS('Accounting data'!$G$2:$G$37000,'Accounting data'!$H$2:$H$37000,"9999*",'Accounting data'!$I$2:$I$37000,"7*",'Accounting data'!$J$2:$J$37000,"34*",'Accounting data'!$K$2:$K$37000,"681*",'Accounting data'!$L$2:$L$37000,U4)+SUMIFS('Accounting data'!$G$2:$G$37000,'Accounting data'!$H$2:$H$37000,"9999*",'Accounting data'!$I$2:$I$37000,"8*",'Accounting data'!$J$2:$J$37000,"34*",'Accounting data'!$K$2:$K$37000,"681*",'Accounting data'!$L$2:$L$37000,U4)+SUMIFS('Accounting data'!$G$2:$G$37000,'Accounting data'!$H$2:$H$37000,"9999*",'Accounting data'!$I$2:$I$37000,"9*",'Accounting data'!$J$2:$J$37000,"34*",'Accounting data'!$K$2:$K$37000,"681*",'Accounting data'!$L$2:$L$37000,U4)</f>
        <v>0</v>
      </c>
      <c r="V1029" s="384">
        <f>SUMIFS('Accounting data'!$G$2:$G$37000,'Accounting data'!$H$2:$H$37000,"9999*",'Accounting data'!$I$2:$I$37000,"7*",'Accounting data'!$J$2:$J$37000,"34*",'Accounting data'!$K$2:$K$37000,"681*",'Accounting data'!$L$2:$L$37000,V4)+SUMIFS('Accounting data'!$G$2:$G$37000,'Accounting data'!$H$2:$H$37000,"9999*",'Accounting data'!$I$2:$I$37000,"8*",'Accounting data'!$J$2:$J$37000,"34*",'Accounting data'!$K$2:$K$37000,"681*",'Accounting data'!$L$2:$L$37000,V4)+SUMIFS('Accounting data'!$G$2:$G$37000,'Accounting data'!$H$2:$H$37000,"9999*",'Accounting data'!$I$2:$I$37000,"9*",'Accounting data'!$J$2:$J$37000,"34*",'Accounting data'!$K$2:$K$37000,"681*",'Accounting data'!$L$2:$L$37000,V4)</f>
        <v>0</v>
      </c>
      <c r="W1029" s="384">
        <f>SUMIFS('Accounting data'!$G$2:$G$37000,'Accounting data'!$H$2:$H$37000,"9999*",'Accounting data'!$I$2:$I$37000,"7*",'Accounting data'!$J$2:$J$37000,"34*",'Accounting data'!$K$2:$K$37000,"681*",'Accounting data'!$L$2:$L$37000,W4)+SUMIFS('Accounting data'!$G$2:$G$37000,'Accounting data'!$H$2:$H$37000,"9999*",'Accounting data'!$I$2:$I$37000,"8*",'Accounting data'!$J$2:$J$37000,"34*",'Accounting data'!$K$2:$K$37000,"681*",'Accounting data'!$L$2:$L$37000,W4)+SUMIFS('Accounting data'!$G$2:$G$37000,'Accounting data'!$H$2:$H$37000,"9999*",'Accounting data'!$I$2:$I$37000,"9*",'Accounting data'!$J$2:$J$37000,"34*",'Accounting data'!$K$2:$K$37000,"681*",'Accounting data'!$L$2:$L$37000,W4)</f>
        <v>0</v>
      </c>
      <c r="X1029" s="384">
        <f>SUMIFS('Accounting data'!$G$2:$G$37000,'Accounting data'!$H$2:$H$37000,"9999*",'Accounting data'!$I$2:$I$37000,"7*",'Accounting data'!$J$2:$J$37000,"34*",'Accounting data'!$K$2:$K$37000,"681*",'Accounting data'!$L$2:$L$37000,X4)+SUMIFS('Accounting data'!$G$2:$G$37000,'Accounting data'!$H$2:$H$37000,"9999*",'Accounting data'!$I$2:$I$37000,"8*",'Accounting data'!$J$2:$J$37000,"34*",'Accounting data'!$K$2:$K$37000,"681*",'Accounting data'!$L$2:$L$37000,X4)+SUMIFS('Accounting data'!$G$2:$G$37000,'Accounting data'!$H$2:$H$37000,"9999*",'Accounting data'!$I$2:$I$37000,"9*",'Accounting data'!$J$2:$J$37000,"34*",'Accounting data'!$K$2:$K$37000,"681*",'Accounting data'!$L$2:$L$37000,X4)</f>
        <v>0</v>
      </c>
      <c r="Y1029" s="384">
        <f>SUMIFS('Accounting data'!$G$2:$G$37000,'Accounting data'!$H$2:$H$37000,"9999*",'Accounting data'!$I$2:$I$37000,"7*",'Accounting data'!$J$2:$J$37000,"34*",'Accounting data'!$K$2:$K$37000,"681*",'Accounting data'!$L$2:$L$37000,Y4)+SUMIFS('Accounting data'!$G$2:$G$37000,'Accounting data'!$H$2:$H$37000,"9999*",'Accounting data'!$I$2:$I$37000,"8*",'Accounting data'!$J$2:$J$37000,"34*",'Accounting data'!$K$2:$K$37000,"681*",'Accounting data'!$L$2:$L$37000,Y4)+SUMIFS('Accounting data'!$G$2:$G$37000,'Accounting data'!$H$2:$H$37000,"9999*",'Accounting data'!$I$2:$I$37000,"9*",'Accounting data'!$J$2:$J$37000,"34*",'Accounting data'!$K$2:$K$37000,"681*",'Accounting data'!$L$2:$L$37000,Y4)</f>
        <v>0</v>
      </c>
      <c r="Z1029" s="384">
        <f>SUMIFS('Accounting data'!$G$2:$G$37000,'Accounting data'!$H$2:$H$37000,"9999*",'Accounting data'!$I$2:$I$37000,"7*",'Accounting data'!$J$2:$J$37000,"34*",'Accounting data'!$K$2:$K$37000,"681*",'Accounting data'!$L$2:$L$37000,Z4)+SUMIFS('Accounting data'!$G$2:$G$37000,'Accounting data'!$H$2:$H$37000,"9999*",'Accounting data'!$I$2:$I$37000,"8*",'Accounting data'!$J$2:$J$37000,"34*",'Accounting data'!$K$2:$K$37000,"681*",'Accounting data'!$L$2:$L$37000,Z4)+SUMIFS('Accounting data'!$G$2:$G$37000,'Accounting data'!$H$2:$H$37000,"9999*",'Accounting data'!$I$2:$I$37000,"9*",'Accounting data'!$J$2:$J$37000,"34*",'Accounting data'!$K$2:$K$37000,"681*",'Accounting data'!$L$2:$L$37000,Z4)</f>
        <v>0</v>
      </c>
      <c r="AA1029" s="384">
        <f>SUMIFS('Accounting data'!$G$2:$G$37000,'Accounting data'!$H$2:$H$37000,"9999*",'Accounting data'!$I$2:$I$37000,"7*",'Accounting data'!$J$2:$J$37000,"34*",'Accounting data'!$K$2:$K$37000,"681*",'Accounting data'!$L$2:$L$37000,AA4)+SUMIFS('Accounting data'!$G$2:$G$37000,'Accounting data'!$H$2:$H$37000,"9999*",'Accounting data'!$I$2:$I$37000,"8*",'Accounting data'!$J$2:$J$37000,"34*",'Accounting data'!$K$2:$K$37000,"681*",'Accounting data'!$L$2:$L$37000,AA4)+SUMIFS('Accounting data'!$G$2:$G$37000,'Accounting data'!$H$2:$H$37000,"9999*",'Accounting data'!$I$2:$I$37000,"9*",'Accounting data'!$J$2:$J$37000,"34*",'Accounting data'!$K$2:$K$37000,"681*",'Accounting data'!$L$2:$L$37000,AA4)</f>
        <v>0</v>
      </c>
      <c r="AB1029" s="384">
        <f>SUMIFS('Accounting data'!$G$2:$G$37000,'Accounting data'!$H$2:$H$37000,"9999*",'Accounting data'!$I$2:$I$37000,"7*",'Accounting data'!$J$2:$J$37000,"34*",'Accounting data'!$K$2:$K$37000,"681*",'Accounting data'!$L$2:$L$37000,AB4)+SUMIFS('Accounting data'!$G$2:$G$37000,'Accounting data'!$H$2:$H$37000,"9999*",'Accounting data'!$I$2:$I$37000,"8*",'Accounting data'!$J$2:$J$37000,"34*",'Accounting data'!$K$2:$K$37000,"681*",'Accounting data'!$L$2:$L$37000,AB4)+SUMIFS('Accounting data'!$G$2:$G$37000,'Accounting data'!$H$2:$H$37000,"9999*",'Accounting data'!$I$2:$I$37000,"9*",'Accounting data'!$J$2:$J$37000,"34*",'Accounting data'!$K$2:$K$37000,"681*",'Accounting data'!$L$2:$L$37000,AB4)</f>
        <v>0</v>
      </c>
      <c r="AC1029" s="384">
        <f>SUMIFS('Accounting data'!$G$2:$G$37000,'Accounting data'!$H$2:$H$37000,"9999*",'Accounting data'!$I$2:$I$37000,"7*",'Accounting data'!$J$2:$J$37000,"34*",'Accounting data'!$K$2:$K$37000,"681*",'Accounting data'!$L$2:$L$37000,AC4)+SUMIFS('Accounting data'!$G$2:$G$37000,'Accounting data'!$H$2:$H$37000,"9999*",'Accounting data'!$I$2:$I$37000,"8*",'Accounting data'!$J$2:$J$37000,"34*",'Accounting data'!$K$2:$K$37000,"681*",'Accounting data'!$L$2:$L$37000,AC4)+SUMIFS('Accounting data'!$G$2:$G$37000,'Accounting data'!$H$2:$H$37000,"9999*",'Accounting data'!$I$2:$I$37000,"9*",'Accounting data'!$J$2:$J$37000,"34*",'Accounting data'!$K$2:$K$37000,"681*",'Accounting data'!$L$2:$L$37000,AC4)</f>
        <v>0</v>
      </c>
      <c r="AD1029" s="384">
        <f>SUMIFS('Accounting data'!$G$2:$G$37000,'Accounting data'!$H$2:$H$37000,"9999*",'Accounting data'!$I$2:$I$37000,"7*",'Accounting data'!$J$2:$J$37000,"34*",'Accounting data'!$K$2:$K$37000,"681*",'Accounting data'!$L$2:$L$37000,AD4)+SUMIFS('Accounting data'!$G$2:$G$37000,'Accounting data'!$H$2:$H$37000,"9999*",'Accounting data'!$I$2:$I$37000,"8*",'Accounting data'!$J$2:$J$37000,"34*",'Accounting data'!$K$2:$K$37000,"681*",'Accounting data'!$L$2:$L$37000,AD4)+SUMIFS('Accounting data'!$G$2:$G$37000,'Accounting data'!$H$2:$H$37000,"9999*",'Accounting data'!$I$2:$I$37000,"9*",'Accounting data'!$J$2:$J$37000,"34*",'Accounting data'!$K$2:$K$37000,"681*",'Accounting data'!$L$2:$L$37000,AD4)</f>
        <v>0</v>
      </c>
      <c r="AE1029" s="384">
        <f>SUMIFS('Accounting data'!$G$2:$G$37000,'Accounting data'!$H$2:$H$37000,"9999*",'Accounting data'!$I$2:$I$37000,"7*",'Accounting data'!$J$2:$J$37000,"34*",'Accounting data'!$K$2:$K$37000,"681*",'Accounting data'!$L$2:$L$37000,AE4)+SUMIFS('Accounting data'!$G$2:$G$37000,'Accounting data'!$H$2:$H$37000,"9999*",'Accounting data'!$I$2:$I$37000,"8*",'Accounting data'!$J$2:$J$37000,"34*",'Accounting data'!$K$2:$K$37000,"681*",'Accounting data'!$L$2:$L$37000,AE4)+SUMIFS('Accounting data'!$G$2:$G$37000,'Accounting data'!$H$2:$H$37000,"9999*",'Accounting data'!$I$2:$I$37000,"9*",'Accounting data'!$J$2:$J$37000,"34*",'Accounting data'!$K$2:$K$37000,"681*",'Accounting data'!$L$2:$L$37000,AE4)</f>
        <v>0</v>
      </c>
      <c r="AF1029" s="384">
        <f>SUMIFS('Accounting data'!$G$2:$G$37000,'Accounting data'!$H$2:$H$37000,"9999*",'Accounting data'!$I$2:$I$37000,"7*",'Accounting data'!$J$2:$J$37000,"34*",'Accounting data'!$K$2:$K$37000,"681*",'Accounting data'!$L$2:$L$37000,AF4)+SUMIFS('Accounting data'!$G$2:$G$37000,'Accounting data'!$H$2:$H$37000,"9999*",'Accounting data'!$I$2:$I$37000,"8*",'Accounting data'!$J$2:$J$37000,"34*",'Accounting data'!$K$2:$K$37000,"681*",'Accounting data'!$L$2:$L$37000,AF4)+SUMIFS('Accounting data'!$G$2:$G$37000,'Accounting data'!$H$2:$H$37000,"9999*",'Accounting data'!$I$2:$I$37000,"9*",'Accounting data'!$J$2:$J$37000,"34*",'Accounting data'!$K$2:$K$37000,"681*",'Accounting data'!$L$2:$L$37000,AF4)</f>
        <v>0</v>
      </c>
    </row>
    <row r="1030" spans="1:32">
      <c r="A1030" s="383"/>
      <c r="B1030" s="383"/>
      <c r="C1030" s="383"/>
      <c r="D1030" s="397"/>
      <c r="E1030" s="384"/>
      <c r="F1030" s="384"/>
      <c r="G1030" s="385"/>
      <c r="H1030" s="384"/>
      <c r="I1030" s="384"/>
      <c r="J1030" s="384"/>
      <c r="K1030" s="384"/>
      <c r="L1030" s="384"/>
      <c r="M1030" s="384"/>
      <c r="N1030" s="384"/>
      <c r="O1030" s="384"/>
      <c r="P1030" s="384"/>
      <c r="Q1030" s="384"/>
      <c r="R1030" s="384"/>
      <c r="S1030" s="384"/>
      <c r="T1030" s="384"/>
      <c r="U1030" s="384"/>
      <c r="V1030" s="384"/>
      <c r="W1030" s="384"/>
      <c r="X1030" s="384"/>
      <c r="Y1030" s="384"/>
      <c r="Z1030" s="384"/>
      <c r="AA1030" s="384"/>
      <c r="AB1030" s="384"/>
      <c r="AC1030" s="384"/>
      <c r="AD1030" s="384"/>
      <c r="AE1030" s="384"/>
      <c r="AF1030" s="384"/>
    </row>
    <row r="1031" spans="1:32">
      <c r="A1031" s="383"/>
      <c r="B1031" s="383"/>
      <c r="C1031" s="383"/>
      <c r="D1031" s="397"/>
      <c r="E1031" s="384"/>
      <c r="F1031" s="384"/>
      <c r="G1031" s="385"/>
      <c r="H1031" s="384"/>
      <c r="I1031" s="384"/>
      <c r="J1031" s="384"/>
      <c r="K1031" s="384"/>
      <c r="L1031" s="384"/>
      <c r="M1031" s="384"/>
      <c r="N1031" s="384"/>
      <c r="O1031" s="384"/>
      <c r="P1031" s="384"/>
      <c r="Q1031" s="384"/>
      <c r="R1031" s="384"/>
      <c r="S1031" s="384"/>
      <c r="T1031" s="384"/>
      <c r="U1031" s="384"/>
      <c r="V1031" s="384"/>
      <c r="W1031" s="384"/>
      <c r="X1031" s="384"/>
      <c r="Y1031" s="384"/>
      <c r="Z1031" s="384"/>
      <c r="AA1031" s="384"/>
      <c r="AB1031" s="384"/>
      <c r="AC1031" s="384"/>
      <c r="AD1031" s="384"/>
      <c r="AE1031" s="384"/>
      <c r="AF1031" s="384"/>
    </row>
    <row r="1032" spans="1:32">
      <c r="A1032" s="387" t="s">
        <v>324</v>
      </c>
      <c r="B1032" s="387"/>
      <c r="C1032" s="387"/>
      <c r="D1032" s="387"/>
      <c r="E1032" s="385">
        <f>(E1026-E1027-E1028)+(E1029+E1030+E1031)</f>
        <v>0</v>
      </c>
      <c r="F1032" s="385">
        <f t="shared" ref="F1032:V1032" si="138">(F1026-F1027-F1028)+(F1029+F1030+F1031)</f>
        <v>0</v>
      </c>
      <c r="G1032" s="385"/>
      <c r="H1032" s="385">
        <f t="shared" si="138"/>
        <v>0</v>
      </c>
      <c r="I1032" s="385">
        <f t="shared" si="138"/>
        <v>0</v>
      </c>
      <c r="J1032" s="385">
        <f t="shared" si="138"/>
        <v>0</v>
      </c>
      <c r="K1032" s="385">
        <f t="shared" si="138"/>
        <v>0</v>
      </c>
      <c r="L1032" s="385">
        <f t="shared" si="138"/>
        <v>0</v>
      </c>
      <c r="M1032" s="385">
        <f t="shared" si="138"/>
        <v>0</v>
      </c>
      <c r="N1032" s="385">
        <f t="shared" si="138"/>
        <v>0</v>
      </c>
      <c r="O1032" s="385">
        <f t="shared" si="138"/>
        <v>0</v>
      </c>
      <c r="P1032" s="385">
        <f t="shared" si="138"/>
        <v>0</v>
      </c>
      <c r="Q1032" s="385">
        <f t="shared" si="138"/>
        <v>0</v>
      </c>
      <c r="R1032" s="385">
        <f t="shared" si="138"/>
        <v>0</v>
      </c>
      <c r="S1032" s="385">
        <f t="shared" si="138"/>
        <v>0</v>
      </c>
      <c r="T1032" s="385">
        <f t="shared" si="138"/>
        <v>0</v>
      </c>
      <c r="U1032" s="385">
        <f t="shared" si="138"/>
        <v>0</v>
      </c>
      <c r="V1032" s="385">
        <f t="shared" si="138"/>
        <v>0</v>
      </c>
      <c r="W1032" s="385">
        <f t="shared" ref="W1032:AF1032" si="139">(W1026-W1027-W1028)+(W1029+W1030+W1031)</f>
        <v>0</v>
      </c>
      <c r="X1032" s="385">
        <f t="shared" si="139"/>
        <v>0</v>
      </c>
      <c r="Y1032" s="385">
        <f t="shared" si="139"/>
        <v>0</v>
      </c>
      <c r="Z1032" s="385">
        <f t="shared" si="139"/>
        <v>0</v>
      </c>
      <c r="AA1032" s="385">
        <f t="shared" si="139"/>
        <v>0</v>
      </c>
      <c r="AB1032" s="385">
        <f t="shared" si="139"/>
        <v>0</v>
      </c>
      <c r="AC1032" s="385">
        <f t="shared" si="139"/>
        <v>0</v>
      </c>
      <c r="AD1032" s="385">
        <f t="shared" si="139"/>
        <v>0</v>
      </c>
      <c r="AE1032" s="385">
        <f t="shared" si="139"/>
        <v>0</v>
      </c>
      <c r="AF1032" s="385">
        <f t="shared" si="139"/>
        <v>0</v>
      </c>
    </row>
    <row r="1033" spans="1:32">
      <c r="A1033" s="383" t="s">
        <v>72</v>
      </c>
      <c r="B1033" s="383" t="s">
        <v>72</v>
      </c>
      <c r="C1033" s="383">
        <v>4000</v>
      </c>
      <c r="D1033" s="397">
        <v>6810</v>
      </c>
      <c r="E1033" s="384">
        <f>SUMIFS('Accounting data'!$G$2:$G$37000,'Accounting data'!$J$2:$J$37000,"4*",'Accounting data'!$K$2:$K$37000,"681*",'Accounting data'!$L$2:$L$37000,E4)</f>
        <v>0</v>
      </c>
      <c r="F1033" s="384">
        <f>SUMIFS('Accounting data'!$G$2:$G$37000,'Accounting data'!$J$2:$J$37000,"4*",'Accounting data'!$K$2:$K$37000,"681*",'Accounting data'!$L$2:$L$37000,F4)</f>
        <v>0</v>
      </c>
      <c r="G1033" s="385"/>
      <c r="H1033" s="384">
        <f>SUMIFS('Accounting data'!$G$2:$G$37000,'Accounting data'!$J$2:$J$37000,"4*",'Accounting data'!$K$2:$K$37000,"681*",'Accounting data'!$L$2:$L$37000,H4)</f>
        <v>0</v>
      </c>
      <c r="I1033" s="384">
        <f>SUMIFS('Accounting data'!$G$2:$G$37000,'Accounting data'!$J$2:$J$37000,"4*",'Accounting data'!$K$2:$K$37000,"681*",'Accounting data'!$L$2:$L$37000,I4)</f>
        <v>0</v>
      </c>
      <c r="J1033" s="384">
        <f>SUMIFS('Accounting data'!$G$2:$G$37000,'Accounting data'!$J$2:$J$37000,"4*",'Accounting data'!$K$2:$K$37000,"681*",'Accounting data'!$L$2:$L$37000,J4)</f>
        <v>0</v>
      </c>
      <c r="K1033" s="384">
        <f>SUMIFS('Accounting data'!$G$2:$G$37000,'Accounting data'!$J$2:$J$37000,"4*",'Accounting data'!$K$2:$K$37000,"681*",'Accounting data'!$L$2:$L$37000,K4)</f>
        <v>0</v>
      </c>
      <c r="L1033" s="384">
        <f>SUMIFS('Accounting data'!$G$2:$G$37000,'Accounting data'!$J$2:$J$37000,"4*",'Accounting data'!$K$2:$K$37000,"681*",'Accounting data'!$L$2:$L$37000,L4)</f>
        <v>0</v>
      </c>
      <c r="M1033" s="384">
        <f>SUMIFS('Accounting data'!$G$2:$G$37000,'Accounting data'!$J$2:$J$37000,"4*",'Accounting data'!$K$2:$K$37000,"681*",'Accounting data'!$L$2:$L$37000,M4)</f>
        <v>0</v>
      </c>
      <c r="N1033" s="384">
        <f>SUMIFS('Accounting data'!$G$2:$G$37000,'Accounting data'!$J$2:$J$37000,"4*",'Accounting data'!$K$2:$K$37000,"681*",'Accounting data'!$L$2:$L$37000,N4)</f>
        <v>0</v>
      </c>
      <c r="O1033" s="384">
        <f>SUMIFS('Accounting data'!$G$2:$G$37000,'Accounting data'!$J$2:$J$37000,"4*",'Accounting data'!$K$2:$K$37000,"681*",'Accounting data'!$L$2:$L$37000,O4)</f>
        <v>0</v>
      </c>
      <c r="P1033" s="384">
        <f>SUMIFS('Accounting data'!$G$2:$G$37000,'Accounting data'!$J$2:$J$37000,"4*",'Accounting data'!$K$2:$K$37000,"681*",'Accounting data'!$L$2:$L$37000,P4)</f>
        <v>0</v>
      </c>
      <c r="Q1033" s="384">
        <f>SUMIFS('Accounting data'!$G$2:$G$37000,'Accounting data'!$J$2:$J$37000,"4*",'Accounting data'!$K$2:$K$37000,"681*",'Accounting data'!$L$2:$L$37000,Q4)</f>
        <v>0</v>
      </c>
      <c r="R1033" s="384">
        <f>SUMIFS('Accounting data'!$G$2:$G$37000,'Accounting data'!$J$2:$J$37000,"4*",'Accounting data'!$K$2:$K$37000,"681*",'Accounting data'!$L$2:$L$37000,R4)</f>
        <v>0</v>
      </c>
      <c r="S1033" s="384">
        <f>SUMIFS('Accounting data'!$G$2:$G$37000,'Accounting data'!$J$2:$J$37000,"4*",'Accounting data'!$K$2:$K$37000,"681*",'Accounting data'!$L$2:$L$37000,S4)</f>
        <v>0</v>
      </c>
      <c r="T1033" s="384">
        <f>SUMIFS('Accounting data'!$G$2:$G$37000,'Accounting data'!$J$2:$J$37000,"4*",'Accounting data'!$K$2:$K$37000,"681*",'Accounting data'!$L$2:$L$37000,T4)</f>
        <v>0</v>
      </c>
      <c r="U1033" s="384">
        <f>SUMIFS('Accounting data'!$G$2:$G$37000,'Accounting data'!$J$2:$J$37000,"4*",'Accounting data'!$K$2:$K$37000,"681*",'Accounting data'!$L$2:$L$37000,U4)</f>
        <v>0</v>
      </c>
      <c r="V1033" s="384">
        <f>SUMIFS('Accounting data'!$G$2:$G$37000,'Accounting data'!$J$2:$J$37000,"4*",'Accounting data'!$K$2:$K$37000,"681*",'Accounting data'!$L$2:$L$37000,V4)</f>
        <v>0</v>
      </c>
      <c r="W1033" s="384">
        <f>SUMIFS('Accounting data'!$G$2:$G$37000,'Accounting data'!$J$2:$J$37000,"4*",'Accounting data'!$K$2:$K$37000,"681*",'Accounting data'!$L$2:$L$37000,W4)</f>
        <v>0</v>
      </c>
      <c r="X1033" s="384">
        <f>SUMIFS('Accounting data'!$G$2:$G$37000,'Accounting data'!$J$2:$J$37000,"4*",'Accounting data'!$K$2:$K$37000,"681*",'Accounting data'!$L$2:$L$37000,X4)</f>
        <v>0</v>
      </c>
      <c r="Y1033" s="384">
        <f>SUMIFS('Accounting data'!$G$2:$G$37000,'Accounting data'!$J$2:$J$37000,"4*",'Accounting data'!$K$2:$K$37000,"681*",'Accounting data'!$L$2:$L$37000,Y4)</f>
        <v>0</v>
      </c>
      <c r="Z1033" s="384">
        <f>SUMIFS('Accounting data'!$G$2:$G$37000,'Accounting data'!$J$2:$J$37000,"4*",'Accounting data'!$K$2:$K$37000,"681*",'Accounting data'!$L$2:$L$37000,Z4)</f>
        <v>0</v>
      </c>
      <c r="AA1033" s="384">
        <f>SUMIFS('Accounting data'!$G$2:$G$37000,'Accounting data'!$J$2:$J$37000,"4*",'Accounting data'!$K$2:$K$37000,"681*",'Accounting data'!$L$2:$L$37000,AA4)</f>
        <v>0</v>
      </c>
      <c r="AB1033" s="384">
        <f>SUMIFS('Accounting data'!$G$2:$G$37000,'Accounting data'!$J$2:$J$37000,"4*",'Accounting data'!$K$2:$K$37000,"681*",'Accounting data'!$L$2:$L$37000,AB4)</f>
        <v>0</v>
      </c>
      <c r="AC1033" s="384">
        <f>SUMIFS('Accounting data'!$G$2:$G$37000,'Accounting data'!$J$2:$J$37000,"4*",'Accounting data'!$K$2:$K$37000,"681*",'Accounting data'!$L$2:$L$37000,AC4)</f>
        <v>0</v>
      </c>
      <c r="AD1033" s="384">
        <f>SUMIFS('Accounting data'!$G$2:$G$37000,'Accounting data'!$J$2:$J$37000,"4*",'Accounting data'!$K$2:$K$37000,"681*",'Accounting data'!$L$2:$L$37000,AD4)</f>
        <v>0</v>
      </c>
      <c r="AE1033" s="384">
        <f>SUMIFS('Accounting data'!$G$2:$G$37000,'Accounting data'!$J$2:$J$37000,"4*",'Accounting data'!$K$2:$K$37000,"681*",'Accounting data'!$L$2:$L$37000,AE4)</f>
        <v>0</v>
      </c>
      <c r="AF1033" s="384">
        <f>SUMIFS('Accounting data'!$G$2:$G$37000,'Accounting data'!$J$2:$J$37000,"4*",'Accounting data'!$K$2:$K$37000,"681*",'Accounting data'!$L$2:$L$37000,AF4)</f>
        <v>0</v>
      </c>
    </row>
    <row r="1034" spans="1:32">
      <c r="A1034" s="383" t="s">
        <v>288</v>
      </c>
      <c r="B1034" s="383" t="s">
        <v>72</v>
      </c>
      <c r="C1034" s="383">
        <v>4000</v>
      </c>
      <c r="D1034" s="397">
        <v>6810</v>
      </c>
      <c r="E1034" s="384">
        <f>SUMIFS('Accounting data'!$G$2:$G$37000,'Accounting data'!$H$2:$H$37000,"9999*",'Accounting data'!$J$2:$J$37000,"4*",'Accounting data'!$K$2:$K$37000,"681*",'Accounting data'!$L$2:$L$37000,E4)</f>
        <v>0</v>
      </c>
      <c r="F1034" s="384">
        <f>SUMIFS('Accounting data'!$G$2:$G$37000,'Accounting data'!$H$2:$H$37000,"9999*",'Accounting data'!$J$2:$J$37000,"4*",'Accounting data'!$K$2:$K$37000,"681*",'Accounting data'!$L$2:$L$37000,F4)</f>
        <v>0</v>
      </c>
      <c r="G1034" s="385"/>
      <c r="H1034" s="384">
        <f>SUMIFS('Accounting data'!$G$2:$G$37000,'Accounting data'!$H$2:$H$37000,"9999*",'Accounting data'!$J$2:$J$37000,"4*",'Accounting data'!$K$2:$K$37000,"681*",'Accounting data'!$L$2:$L$37000,H4)</f>
        <v>0</v>
      </c>
      <c r="I1034" s="384">
        <f>SUMIFS('Accounting data'!$G$2:$G$37000,'Accounting data'!$H$2:$H$37000,"9999*",'Accounting data'!$J$2:$J$37000,"4*",'Accounting data'!$K$2:$K$37000,"681*",'Accounting data'!$L$2:$L$37000,I4)</f>
        <v>0</v>
      </c>
      <c r="J1034" s="384">
        <f>SUMIFS('Accounting data'!$G$2:$G$37000,'Accounting data'!$H$2:$H$37000,"9999*",'Accounting data'!$J$2:$J$37000,"4*",'Accounting data'!$K$2:$K$37000,"681*",'Accounting data'!$L$2:$L$37000,J4)</f>
        <v>0</v>
      </c>
      <c r="K1034" s="384">
        <f>SUMIFS('Accounting data'!$G$2:$G$37000,'Accounting data'!$H$2:$H$37000,"9999*",'Accounting data'!$J$2:$J$37000,"4*",'Accounting data'!$K$2:$K$37000,"681*",'Accounting data'!$L$2:$L$37000,K4)</f>
        <v>0</v>
      </c>
      <c r="L1034" s="384">
        <f>SUMIFS('Accounting data'!$G$2:$G$37000,'Accounting data'!$H$2:$H$37000,"9999*",'Accounting data'!$J$2:$J$37000,"4*",'Accounting data'!$K$2:$K$37000,"681*",'Accounting data'!$L$2:$L$37000,L4)</f>
        <v>0</v>
      </c>
      <c r="M1034" s="384">
        <f>SUMIFS('Accounting data'!$G$2:$G$37000,'Accounting data'!$H$2:$H$37000,"9999*",'Accounting data'!$J$2:$J$37000,"4*",'Accounting data'!$K$2:$K$37000,"681*",'Accounting data'!$L$2:$L$37000,M4)</f>
        <v>0</v>
      </c>
      <c r="N1034" s="384">
        <f>SUMIFS('Accounting data'!$G$2:$G$37000,'Accounting data'!$H$2:$H$37000,"9999*",'Accounting data'!$J$2:$J$37000,"4*",'Accounting data'!$K$2:$K$37000,"681*",'Accounting data'!$L$2:$L$37000,N4)</f>
        <v>0</v>
      </c>
      <c r="O1034" s="384">
        <f>SUMIFS('Accounting data'!$G$2:$G$37000,'Accounting data'!$H$2:$H$37000,"9999*",'Accounting data'!$J$2:$J$37000,"4*",'Accounting data'!$K$2:$K$37000,"681*",'Accounting data'!$L$2:$L$37000,O4)</f>
        <v>0</v>
      </c>
      <c r="P1034" s="384">
        <f>SUMIFS('Accounting data'!$G$2:$G$37000,'Accounting data'!$H$2:$H$37000,"9999*",'Accounting data'!$J$2:$J$37000,"4*",'Accounting data'!$K$2:$K$37000,"681*",'Accounting data'!$L$2:$L$37000,P4)</f>
        <v>0</v>
      </c>
      <c r="Q1034" s="384">
        <f>SUMIFS('Accounting data'!$G$2:$G$37000,'Accounting data'!$H$2:$H$37000,"9999*",'Accounting data'!$J$2:$J$37000,"4*",'Accounting data'!$K$2:$K$37000,"681*",'Accounting data'!$L$2:$L$37000,Q4)</f>
        <v>0</v>
      </c>
      <c r="R1034" s="384">
        <f>SUMIFS('Accounting data'!$G$2:$G$37000,'Accounting data'!$H$2:$H$37000,"9999*",'Accounting data'!$J$2:$J$37000,"4*",'Accounting data'!$K$2:$K$37000,"681*",'Accounting data'!$L$2:$L$37000,R4)</f>
        <v>0</v>
      </c>
      <c r="S1034" s="384">
        <f>SUMIFS('Accounting data'!$G$2:$G$37000,'Accounting data'!$H$2:$H$37000,"9999*",'Accounting data'!$J$2:$J$37000,"4*",'Accounting data'!$K$2:$K$37000,"681*",'Accounting data'!$L$2:$L$37000,S4)</f>
        <v>0</v>
      </c>
      <c r="T1034" s="384">
        <f>SUMIFS('Accounting data'!$G$2:$G$37000,'Accounting data'!$H$2:$H$37000,"9999*",'Accounting data'!$J$2:$J$37000,"4*",'Accounting data'!$K$2:$K$37000,"681*",'Accounting data'!$L$2:$L$37000,T4)</f>
        <v>0</v>
      </c>
      <c r="U1034" s="384">
        <f>SUMIFS('Accounting data'!$G$2:$G$37000,'Accounting data'!$H$2:$H$37000,"9999*",'Accounting data'!$J$2:$J$37000,"4*",'Accounting data'!$K$2:$K$37000,"681*",'Accounting data'!$L$2:$L$37000,U4)</f>
        <v>0</v>
      </c>
      <c r="V1034" s="384">
        <f>SUMIFS('Accounting data'!$G$2:$G$37000,'Accounting data'!$H$2:$H$37000,"9999*",'Accounting data'!$J$2:$J$37000,"4*",'Accounting data'!$K$2:$K$37000,"681*",'Accounting data'!$L$2:$L$37000,V4)</f>
        <v>0</v>
      </c>
      <c r="W1034" s="384">
        <f>SUMIFS('Accounting data'!$G$2:$G$37000,'Accounting data'!$H$2:$H$37000,"9999*",'Accounting data'!$J$2:$J$37000,"4*",'Accounting data'!$K$2:$K$37000,"681*",'Accounting data'!$L$2:$L$37000,W4)</f>
        <v>0</v>
      </c>
      <c r="X1034" s="384">
        <f>SUMIFS('Accounting data'!$G$2:$G$37000,'Accounting data'!$H$2:$H$37000,"9999*",'Accounting data'!$J$2:$J$37000,"4*",'Accounting data'!$K$2:$K$37000,"681*",'Accounting data'!$L$2:$L$37000,X4)</f>
        <v>0</v>
      </c>
      <c r="Y1034" s="384">
        <f>SUMIFS('Accounting data'!$G$2:$G$37000,'Accounting data'!$H$2:$H$37000,"9999*",'Accounting data'!$J$2:$J$37000,"4*",'Accounting data'!$K$2:$K$37000,"681*",'Accounting data'!$L$2:$L$37000,Y4)</f>
        <v>0</v>
      </c>
      <c r="Z1034" s="384">
        <f>SUMIFS('Accounting data'!$G$2:$G$37000,'Accounting data'!$H$2:$H$37000,"9999*",'Accounting data'!$J$2:$J$37000,"4*",'Accounting data'!$K$2:$K$37000,"681*",'Accounting data'!$L$2:$L$37000,Z4)</f>
        <v>0</v>
      </c>
      <c r="AA1034" s="384">
        <f>SUMIFS('Accounting data'!$G$2:$G$37000,'Accounting data'!$H$2:$H$37000,"9999*",'Accounting data'!$J$2:$J$37000,"4*",'Accounting data'!$K$2:$K$37000,"681*",'Accounting data'!$L$2:$L$37000,AA4)</f>
        <v>0</v>
      </c>
      <c r="AB1034" s="384">
        <f>SUMIFS('Accounting data'!$G$2:$G$37000,'Accounting data'!$H$2:$H$37000,"9999*",'Accounting data'!$J$2:$J$37000,"4*",'Accounting data'!$K$2:$K$37000,"681*",'Accounting data'!$L$2:$L$37000,AB4)</f>
        <v>0</v>
      </c>
      <c r="AC1034" s="384">
        <f>SUMIFS('Accounting data'!$G$2:$G$37000,'Accounting data'!$H$2:$H$37000,"9999*",'Accounting data'!$J$2:$J$37000,"4*",'Accounting data'!$K$2:$K$37000,"681*",'Accounting data'!$L$2:$L$37000,AC4)</f>
        <v>0</v>
      </c>
      <c r="AD1034" s="384">
        <f>SUMIFS('Accounting data'!$G$2:$G$37000,'Accounting data'!$H$2:$H$37000,"9999*",'Accounting data'!$J$2:$J$37000,"4*",'Accounting data'!$K$2:$K$37000,"681*",'Accounting data'!$L$2:$L$37000,AD4)</f>
        <v>0</v>
      </c>
      <c r="AE1034" s="384">
        <f>SUMIFS('Accounting data'!$G$2:$G$37000,'Accounting data'!$H$2:$H$37000,"9999*",'Accounting data'!$J$2:$J$37000,"4*",'Accounting data'!$K$2:$K$37000,"681*",'Accounting data'!$L$2:$L$37000,AE4)</f>
        <v>0</v>
      </c>
      <c r="AF1034" s="384">
        <f>SUMIFS('Accounting data'!$G$2:$G$37000,'Accounting data'!$H$2:$H$37000,"9999*",'Accounting data'!$J$2:$J$37000,"4*",'Accounting data'!$K$2:$K$37000,"681*",'Accounting data'!$L$2:$L$37000,AF4)</f>
        <v>0</v>
      </c>
    </row>
    <row r="1035" spans="1:32">
      <c r="A1035" s="383" t="s">
        <v>72</v>
      </c>
      <c r="B1035" s="383" t="s">
        <v>80</v>
      </c>
      <c r="C1035" s="383">
        <v>4000</v>
      </c>
      <c r="D1035" s="397">
        <v>6810</v>
      </c>
      <c r="E1035" s="384">
        <f>SUMIFS('Accounting data'!$G$2:$G$37000,'Accounting data'!$I$2:$I$37000,"7*",'Accounting data'!$J$2:$J$37000,"4*",'Accounting data'!$K$2:$K$37000,"681*",'Accounting data'!$L$2:$L$37000,E4)+SUMIFS('Accounting data'!$G$2:$G$37000,'Accounting data'!$I$2:$I$37000,"8*",'Accounting data'!$J$2:$J$37000,"4*",'Accounting data'!$K$2:$K$37000,"681*",'Accounting data'!$L$2:$L$37000,E4)+SUMIFS('Accounting data'!$G$2:$G$37000,'Accounting data'!$I$2:$I$37000,"9*",'Accounting data'!$J$2:$J$37000,"4*",'Accounting data'!$K$2:$K$37000,"681*",'Accounting data'!$L$2:$L$37000,E4)</f>
        <v>0</v>
      </c>
      <c r="F1035" s="384">
        <f>SUMIFS('Accounting data'!$G$2:$G$37000,'Accounting data'!$I$2:$I$37000,"7*",'Accounting data'!$J$2:$J$37000,"4*",'Accounting data'!$K$2:$K$37000,"681*",'Accounting data'!$L$2:$L$37000,F4)+SUMIFS('Accounting data'!$G$2:$G$37000,'Accounting data'!$I$2:$I$37000,"8*",'Accounting data'!$J$2:$J$37000,"4*",'Accounting data'!$K$2:$K$37000,"681*",'Accounting data'!$L$2:$L$37000,F4)+SUMIFS('Accounting data'!$G$2:$G$37000,'Accounting data'!$I$2:$I$37000,"9*",'Accounting data'!$J$2:$J$37000,"4*",'Accounting data'!$K$2:$K$37000,"681*",'Accounting data'!$L$2:$L$37000,F4)</f>
        <v>0</v>
      </c>
      <c r="G1035" s="385"/>
      <c r="H1035" s="384">
        <f>SUMIFS('Accounting data'!$G$2:$G$37000,'Accounting data'!$I$2:$I$37000,"7*",'Accounting data'!$J$2:$J$37000,"4*",'Accounting data'!$K$2:$K$37000,"681*",'Accounting data'!$L$2:$L$37000,H4)+SUMIFS('Accounting data'!$G$2:$G$37000,'Accounting data'!$I$2:$I$37000,"8*",'Accounting data'!$J$2:$J$37000,"4*",'Accounting data'!$K$2:$K$37000,"681*",'Accounting data'!$L$2:$L$37000,H4)+SUMIFS('Accounting data'!$G$2:$G$37000,'Accounting data'!$I$2:$I$37000,"9*",'Accounting data'!$J$2:$J$37000,"4*",'Accounting data'!$K$2:$K$37000,"681*",'Accounting data'!$L$2:$L$37000,H4)</f>
        <v>0</v>
      </c>
      <c r="I1035" s="384">
        <f>SUMIFS('Accounting data'!$G$2:$G$37000,'Accounting data'!$I$2:$I$37000,"7*",'Accounting data'!$J$2:$J$37000,"4*",'Accounting data'!$K$2:$K$37000,"681*",'Accounting data'!$L$2:$L$37000,I4)+SUMIFS('Accounting data'!$G$2:$G$37000,'Accounting data'!$I$2:$I$37000,"8*",'Accounting data'!$J$2:$J$37000,"4*",'Accounting data'!$K$2:$K$37000,"681*",'Accounting data'!$L$2:$L$37000,I4)+SUMIFS('Accounting data'!$G$2:$G$37000,'Accounting data'!$I$2:$I$37000,"9*",'Accounting data'!$J$2:$J$37000,"4*",'Accounting data'!$K$2:$K$37000,"681*",'Accounting data'!$L$2:$L$37000,I4)</f>
        <v>0</v>
      </c>
      <c r="J1035" s="384">
        <f>SUMIFS('Accounting data'!$G$2:$G$37000,'Accounting data'!$I$2:$I$37000,"7*",'Accounting data'!$J$2:$J$37000,"4*",'Accounting data'!$K$2:$K$37000,"681*",'Accounting data'!$L$2:$L$37000,J4)+SUMIFS('Accounting data'!$G$2:$G$37000,'Accounting data'!$I$2:$I$37000,"8*",'Accounting data'!$J$2:$J$37000,"4*",'Accounting data'!$K$2:$K$37000,"681*",'Accounting data'!$L$2:$L$37000,J4)+SUMIFS('Accounting data'!$G$2:$G$37000,'Accounting data'!$I$2:$I$37000,"9*",'Accounting data'!$J$2:$J$37000,"4*",'Accounting data'!$K$2:$K$37000,"681*",'Accounting data'!$L$2:$L$37000,J4)</f>
        <v>0</v>
      </c>
      <c r="K1035" s="384">
        <f>SUMIFS('Accounting data'!$G$2:$G$37000,'Accounting data'!$I$2:$I$37000,"7*",'Accounting data'!$J$2:$J$37000,"4*",'Accounting data'!$K$2:$K$37000,"681*",'Accounting data'!$L$2:$L$37000,K4)+SUMIFS('Accounting data'!$G$2:$G$37000,'Accounting data'!$I$2:$I$37000,"8*",'Accounting data'!$J$2:$J$37000,"4*",'Accounting data'!$K$2:$K$37000,"681*",'Accounting data'!$L$2:$L$37000,K4)+SUMIFS('Accounting data'!$G$2:$G$37000,'Accounting data'!$I$2:$I$37000,"9*",'Accounting data'!$J$2:$J$37000,"4*",'Accounting data'!$K$2:$K$37000,"681*",'Accounting data'!$L$2:$L$37000,K4)</f>
        <v>0</v>
      </c>
      <c r="L1035" s="384">
        <f>SUMIFS('Accounting data'!$G$2:$G$37000,'Accounting data'!$I$2:$I$37000,"7*",'Accounting data'!$J$2:$J$37000,"4*",'Accounting data'!$K$2:$K$37000,"681*",'Accounting data'!$L$2:$L$37000,L4)+SUMIFS('Accounting data'!$G$2:$G$37000,'Accounting data'!$I$2:$I$37000,"8*",'Accounting data'!$J$2:$J$37000,"4*",'Accounting data'!$K$2:$K$37000,"681*",'Accounting data'!$L$2:$L$37000,L4)+SUMIFS('Accounting data'!$G$2:$G$37000,'Accounting data'!$I$2:$I$37000,"9*",'Accounting data'!$J$2:$J$37000,"4*",'Accounting data'!$K$2:$K$37000,"681*",'Accounting data'!$L$2:$L$37000,L4)</f>
        <v>0</v>
      </c>
      <c r="M1035" s="384">
        <f>SUMIFS('Accounting data'!$G$2:$G$37000,'Accounting data'!$I$2:$I$37000,"7*",'Accounting data'!$J$2:$J$37000,"4*",'Accounting data'!$K$2:$K$37000,"681*",'Accounting data'!$L$2:$L$37000,M4)+SUMIFS('Accounting data'!$G$2:$G$37000,'Accounting data'!$I$2:$I$37000,"8*",'Accounting data'!$J$2:$J$37000,"4*",'Accounting data'!$K$2:$K$37000,"681*",'Accounting data'!$L$2:$L$37000,M4)+SUMIFS('Accounting data'!$G$2:$G$37000,'Accounting data'!$I$2:$I$37000,"9*",'Accounting data'!$J$2:$J$37000,"4*",'Accounting data'!$K$2:$K$37000,"681*",'Accounting data'!$L$2:$L$37000,M4)</f>
        <v>0</v>
      </c>
      <c r="N1035" s="384">
        <f>SUMIFS('Accounting data'!$G$2:$G$37000,'Accounting data'!$I$2:$I$37000,"7*",'Accounting data'!$J$2:$J$37000,"4*",'Accounting data'!$K$2:$K$37000,"681*",'Accounting data'!$L$2:$L$37000,N4)+SUMIFS('Accounting data'!$G$2:$G$37000,'Accounting data'!$I$2:$I$37000,"8*",'Accounting data'!$J$2:$J$37000,"4*",'Accounting data'!$K$2:$K$37000,"681*",'Accounting data'!$L$2:$L$37000,N4)+SUMIFS('Accounting data'!$G$2:$G$37000,'Accounting data'!$I$2:$I$37000,"9*",'Accounting data'!$J$2:$J$37000,"4*",'Accounting data'!$K$2:$K$37000,"681*",'Accounting data'!$L$2:$L$37000,N4)</f>
        <v>0</v>
      </c>
      <c r="O1035" s="384">
        <f>SUMIFS('Accounting data'!$G$2:$G$37000,'Accounting data'!$I$2:$I$37000,"7*",'Accounting data'!$J$2:$J$37000,"4*",'Accounting data'!$K$2:$K$37000,"681*",'Accounting data'!$L$2:$L$37000,O4)+SUMIFS('Accounting data'!$G$2:$G$37000,'Accounting data'!$I$2:$I$37000,"8*",'Accounting data'!$J$2:$J$37000,"4*",'Accounting data'!$K$2:$K$37000,"681*",'Accounting data'!$L$2:$L$37000,O4)+SUMIFS('Accounting data'!$G$2:$G$37000,'Accounting data'!$I$2:$I$37000,"9*",'Accounting data'!$J$2:$J$37000,"4*",'Accounting data'!$K$2:$K$37000,"681*",'Accounting data'!$L$2:$L$37000,O4)</f>
        <v>0</v>
      </c>
      <c r="P1035" s="384">
        <f>SUMIFS('Accounting data'!$G$2:$G$37000,'Accounting data'!$I$2:$I$37000,"7*",'Accounting data'!$J$2:$J$37000,"4*",'Accounting data'!$K$2:$K$37000,"681*",'Accounting data'!$L$2:$L$37000,P4)+SUMIFS('Accounting data'!$G$2:$G$37000,'Accounting data'!$I$2:$I$37000,"8*",'Accounting data'!$J$2:$J$37000,"4*",'Accounting data'!$K$2:$K$37000,"681*",'Accounting data'!$L$2:$L$37000,P4)+SUMIFS('Accounting data'!$G$2:$G$37000,'Accounting data'!$I$2:$I$37000,"9*",'Accounting data'!$J$2:$J$37000,"4*",'Accounting data'!$K$2:$K$37000,"681*",'Accounting data'!$L$2:$L$37000,P4)</f>
        <v>0</v>
      </c>
      <c r="Q1035" s="384">
        <f>SUMIFS('Accounting data'!$G$2:$G$37000,'Accounting data'!$I$2:$I$37000,"7*",'Accounting data'!$J$2:$J$37000,"4*",'Accounting data'!$K$2:$K$37000,"681*",'Accounting data'!$L$2:$L$37000,Q4)+SUMIFS('Accounting data'!$G$2:$G$37000,'Accounting data'!$I$2:$I$37000,"8*",'Accounting data'!$J$2:$J$37000,"4*",'Accounting data'!$K$2:$K$37000,"681*",'Accounting data'!$L$2:$L$37000,Q4)+SUMIFS('Accounting data'!$G$2:$G$37000,'Accounting data'!$I$2:$I$37000,"9*",'Accounting data'!$J$2:$J$37000,"4*",'Accounting data'!$K$2:$K$37000,"681*",'Accounting data'!$L$2:$L$37000,Q4)</f>
        <v>0</v>
      </c>
      <c r="R1035" s="384">
        <f>SUMIFS('Accounting data'!$G$2:$G$37000,'Accounting data'!$I$2:$I$37000,"7*",'Accounting data'!$J$2:$J$37000,"4*",'Accounting data'!$K$2:$K$37000,"681*",'Accounting data'!$L$2:$L$37000,R4)+SUMIFS('Accounting data'!$G$2:$G$37000,'Accounting data'!$I$2:$I$37000,"8*",'Accounting data'!$J$2:$J$37000,"4*",'Accounting data'!$K$2:$K$37000,"681*",'Accounting data'!$L$2:$L$37000,R4)+SUMIFS('Accounting data'!$G$2:$G$37000,'Accounting data'!$I$2:$I$37000,"9*",'Accounting data'!$J$2:$J$37000,"4*",'Accounting data'!$K$2:$K$37000,"681*",'Accounting data'!$L$2:$L$37000,R4)</f>
        <v>0</v>
      </c>
      <c r="S1035" s="384">
        <f>SUMIFS('Accounting data'!$G$2:$G$37000,'Accounting data'!$I$2:$I$37000,"7*",'Accounting data'!$J$2:$J$37000,"4*",'Accounting data'!$K$2:$K$37000,"681*",'Accounting data'!$L$2:$L$37000,S4)+SUMIFS('Accounting data'!$G$2:$G$37000,'Accounting data'!$I$2:$I$37000,"8*",'Accounting data'!$J$2:$J$37000,"4*",'Accounting data'!$K$2:$K$37000,"681*",'Accounting data'!$L$2:$L$37000,S4)+SUMIFS('Accounting data'!$G$2:$G$37000,'Accounting data'!$I$2:$I$37000,"9*",'Accounting data'!$J$2:$J$37000,"4*",'Accounting data'!$K$2:$K$37000,"681*",'Accounting data'!$L$2:$L$37000,S4)</f>
        <v>0</v>
      </c>
      <c r="T1035" s="384">
        <f>SUMIFS('Accounting data'!$G$2:$G$37000,'Accounting data'!$I$2:$I$37000,"7*",'Accounting data'!$J$2:$J$37000,"4*",'Accounting data'!$K$2:$K$37000,"681*",'Accounting data'!$L$2:$L$37000,T4)+SUMIFS('Accounting data'!$G$2:$G$37000,'Accounting data'!$I$2:$I$37000,"8*",'Accounting data'!$J$2:$J$37000,"4*",'Accounting data'!$K$2:$K$37000,"681*",'Accounting data'!$L$2:$L$37000,T4)+SUMIFS('Accounting data'!$G$2:$G$37000,'Accounting data'!$I$2:$I$37000,"9*",'Accounting data'!$J$2:$J$37000,"4*",'Accounting data'!$K$2:$K$37000,"681*",'Accounting data'!$L$2:$L$37000,T4)</f>
        <v>0</v>
      </c>
      <c r="U1035" s="384">
        <f>SUMIFS('Accounting data'!$G$2:$G$37000,'Accounting data'!$I$2:$I$37000,"7*",'Accounting data'!$J$2:$J$37000,"4*",'Accounting data'!$K$2:$K$37000,"681*",'Accounting data'!$L$2:$L$37000,U4)+SUMIFS('Accounting data'!$G$2:$G$37000,'Accounting data'!$I$2:$I$37000,"8*",'Accounting data'!$J$2:$J$37000,"4*",'Accounting data'!$K$2:$K$37000,"681*",'Accounting data'!$L$2:$L$37000,U4)+SUMIFS('Accounting data'!$G$2:$G$37000,'Accounting data'!$I$2:$I$37000,"9*",'Accounting data'!$J$2:$J$37000,"4*",'Accounting data'!$K$2:$K$37000,"681*",'Accounting data'!$L$2:$L$37000,U4)</f>
        <v>0</v>
      </c>
      <c r="V1035" s="384">
        <f>SUMIFS('Accounting data'!$G$2:$G$37000,'Accounting data'!$I$2:$I$37000,"7*",'Accounting data'!$J$2:$J$37000,"4*",'Accounting data'!$K$2:$K$37000,"681*",'Accounting data'!$L$2:$L$37000,V4)+SUMIFS('Accounting data'!$G$2:$G$37000,'Accounting data'!$I$2:$I$37000,"8*",'Accounting data'!$J$2:$J$37000,"4*",'Accounting data'!$K$2:$K$37000,"681*",'Accounting data'!$L$2:$L$37000,V4)+SUMIFS('Accounting data'!$G$2:$G$37000,'Accounting data'!$I$2:$I$37000,"9*",'Accounting data'!$J$2:$J$37000,"4*",'Accounting data'!$K$2:$K$37000,"681*",'Accounting data'!$L$2:$L$37000,V4)</f>
        <v>0</v>
      </c>
      <c r="W1035" s="384">
        <f>SUMIFS('Accounting data'!$G$2:$G$37000,'Accounting data'!$I$2:$I$37000,"7*",'Accounting data'!$J$2:$J$37000,"4*",'Accounting data'!$K$2:$K$37000,"681*",'Accounting data'!$L$2:$L$37000,W4)+SUMIFS('Accounting data'!$G$2:$G$37000,'Accounting data'!$I$2:$I$37000,"8*",'Accounting data'!$J$2:$J$37000,"4*",'Accounting data'!$K$2:$K$37000,"681*",'Accounting data'!$L$2:$L$37000,W4)+SUMIFS('Accounting data'!$G$2:$G$37000,'Accounting data'!$I$2:$I$37000,"9*",'Accounting data'!$J$2:$J$37000,"4*",'Accounting data'!$K$2:$K$37000,"681*",'Accounting data'!$L$2:$L$37000,W4)</f>
        <v>0</v>
      </c>
      <c r="X1035" s="384">
        <f>SUMIFS('Accounting data'!$G$2:$G$37000,'Accounting data'!$I$2:$I$37000,"7*",'Accounting data'!$J$2:$J$37000,"4*",'Accounting data'!$K$2:$K$37000,"681*",'Accounting data'!$L$2:$L$37000,X4)+SUMIFS('Accounting data'!$G$2:$G$37000,'Accounting data'!$I$2:$I$37000,"8*",'Accounting data'!$J$2:$J$37000,"4*",'Accounting data'!$K$2:$K$37000,"681*",'Accounting data'!$L$2:$L$37000,X4)+SUMIFS('Accounting data'!$G$2:$G$37000,'Accounting data'!$I$2:$I$37000,"9*",'Accounting data'!$J$2:$J$37000,"4*",'Accounting data'!$K$2:$K$37000,"681*",'Accounting data'!$L$2:$L$37000,X4)</f>
        <v>0</v>
      </c>
      <c r="Y1035" s="384">
        <f>SUMIFS('Accounting data'!$G$2:$G$37000,'Accounting data'!$I$2:$I$37000,"7*",'Accounting data'!$J$2:$J$37000,"4*",'Accounting data'!$K$2:$K$37000,"681*",'Accounting data'!$L$2:$L$37000,Y4)+SUMIFS('Accounting data'!$G$2:$G$37000,'Accounting data'!$I$2:$I$37000,"8*",'Accounting data'!$J$2:$J$37000,"4*",'Accounting data'!$K$2:$K$37000,"681*",'Accounting data'!$L$2:$L$37000,Y4)+SUMIFS('Accounting data'!$G$2:$G$37000,'Accounting data'!$I$2:$I$37000,"9*",'Accounting data'!$J$2:$J$37000,"4*",'Accounting data'!$K$2:$K$37000,"681*",'Accounting data'!$L$2:$L$37000,Y4)</f>
        <v>0</v>
      </c>
      <c r="Z1035" s="384">
        <f>SUMIFS('Accounting data'!$G$2:$G$37000,'Accounting data'!$I$2:$I$37000,"7*",'Accounting data'!$J$2:$J$37000,"4*",'Accounting data'!$K$2:$K$37000,"681*",'Accounting data'!$L$2:$L$37000,Z4)+SUMIFS('Accounting data'!$G$2:$G$37000,'Accounting data'!$I$2:$I$37000,"8*",'Accounting data'!$J$2:$J$37000,"4*",'Accounting data'!$K$2:$K$37000,"681*",'Accounting data'!$L$2:$L$37000,Z4)+SUMIFS('Accounting data'!$G$2:$G$37000,'Accounting data'!$I$2:$I$37000,"9*",'Accounting data'!$J$2:$J$37000,"4*",'Accounting data'!$K$2:$K$37000,"681*",'Accounting data'!$L$2:$L$37000,Z4)</f>
        <v>0</v>
      </c>
      <c r="AA1035" s="384">
        <f>SUMIFS('Accounting data'!$G$2:$G$37000,'Accounting data'!$I$2:$I$37000,"7*",'Accounting data'!$J$2:$J$37000,"4*",'Accounting data'!$K$2:$K$37000,"681*",'Accounting data'!$L$2:$L$37000,AA4)+SUMIFS('Accounting data'!$G$2:$G$37000,'Accounting data'!$I$2:$I$37000,"8*",'Accounting data'!$J$2:$J$37000,"4*",'Accounting data'!$K$2:$K$37000,"681*",'Accounting data'!$L$2:$L$37000,AA4)+SUMIFS('Accounting data'!$G$2:$G$37000,'Accounting data'!$I$2:$I$37000,"9*",'Accounting data'!$J$2:$J$37000,"4*",'Accounting data'!$K$2:$K$37000,"681*",'Accounting data'!$L$2:$L$37000,AA4)</f>
        <v>0</v>
      </c>
      <c r="AB1035" s="384">
        <f>SUMIFS('Accounting data'!$G$2:$G$37000,'Accounting data'!$I$2:$I$37000,"7*",'Accounting data'!$J$2:$J$37000,"4*",'Accounting data'!$K$2:$K$37000,"681*",'Accounting data'!$L$2:$L$37000,AB4)+SUMIFS('Accounting data'!$G$2:$G$37000,'Accounting data'!$I$2:$I$37000,"8*",'Accounting data'!$J$2:$J$37000,"4*",'Accounting data'!$K$2:$K$37000,"681*",'Accounting data'!$L$2:$L$37000,AB4)+SUMIFS('Accounting data'!$G$2:$G$37000,'Accounting data'!$I$2:$I$37000,"9*",'Accounting data'!$J$2:$J$37000,"4*",'Accounting data'!$K$2:$K$37000,"681*",'Accounting data'!$L$2:$L$37000,AB4)</f>
        <v>0</v>
      </c>
      <c r="AC1035" s="384">
        <f>SUMIFS('Accounting data'!$G$2:$G$37000,'Accounting data'!$I$2:$I$37000,"7*",'Accounting data'!$J$2:$J$37000,"4*",'Accounting data'!$K$2:$K$37000,"681*",'Accounting data'!$L$2:$L$37000,AC4)+SUMIFS('Accounting data'!$G$2:$G$37000,'Accounting data'!$I$2:$I$37000,"8*",'Accounting data'!$J$2:$J$37000,"4*",'Accounting data'!$K$2:$K$37000,"681*",'Accounting data'!$L$2:$L$37000,AC4)+SUMIFS('Accounting data'!$G$2:$G$37000,'Accounting data'!$I$2:$I$37000,"9*",'Accounting data'!$J$2:$J$37000,"4*",'Accounting data'!$K$2:$K$37000,"681*",'Accounting data'!$L$2:$L$37000,AC4)</f>
        <v>0</v>
      </c>
      <c r="AD1035" s="384">
        <f>SUMIFS('Accounting data'!$G$2:$G$37000,'Accounting data'!$I$2:$I$37000,"7*",'Accounting data'!$J$2:$J$37000,"4*",'Accounting data'!$K$2:$K$37000,"681*",'Accounting data'!$L$2:$L$37000,AD4)+SUMIFS('Accounting data'!$G$2:$G$37000,'Accounting data'!$I$2:$I$37000,"8*",'Accounting data'!$J$2:$J$37000,"4*",'Accounting data'!$K$2:$K$37000,"681*",'Accounting data'!$L$2:$L$37000,AD4)+SUMIFS('Accounting data'!$G$2:$G$37000,'Accounting data'!$I$2:$I$37000,"9*",'Accounting data'!$J$2:$J$37000,"4*",'Accounting data'!$K$2:$K$37000,"681*",'Accounting data'!$L$2:$L$37000,AD4)</f>
        <v>0</v>
      </c>
      <c r="AE1035" s="384">
        <f>SUMIFS('Accounting data'!$G$2:$G$37000,'Accounting data'!$I$2:$I$37000,"7*",'Accounting data'!$J$2:$J$37000,"4*",'Accounting data'!$K$2:$K$37000,"681*",'Accounting data'!$L$2:$L$37000,AE4)+SUMIFS('Accounting data'!$G$2:$G$37000,'Accounting data'!$I$2:$I$37000,"8*",'Accounting data'!$J$2:$J$37000,"4*",'Accounting data'!$K$2:$K$37000,"681*",'Accounting data'!$L$2:$L$37000,AE4)+SUMIFS('Accounting data'!$G$2:$G$37000,'Accounting data'!$I$2:$I$37000,"9*",'Accounting data'!$J$2:$J$37000,"4*",'Accounting data'!$K$2:$K$37000,"681*",'Accounting data'!$L$2:$L$37000,AE4)</f>
        <v>0</v>
      </c>
      <c r="AF1035" s="384">
        <f>SUMIFS('Accounting data'!$G$2:$G$37000,'Accounting data'!$I$2:$I$37000,"7*",'Accounting data'!$J$2:$J$37000,"4*",'Accounting data'!$K$2:$K$37000,"681*",'Accounting data'!$L$2:$L$37000,AF4)+SUMIFS('Accounting data'!$G$2:$G$37000,'Accounting data'!$I$2:$I$37000,"8*",'Accounting data'!$J$2:$J$37000,"4*",'Accounting data'!$K$2:$K$37000,"681*",'Accounting data'!$L$2:$L$37000,AF4)+SUMIFS('Accounting data'!$G$2:$G$37000,'Accounting data'!$I$2:$I$37000,"9*",'Accounting data'!$J$2:$J$37000,"4*",'Accounting data'!$K$2:$K$37000,"681*",'Accounting data'!$L$2:$L$37000,AF4)</f>
        <v>0</v>
      </c>
    </row>
    <row r="1036" spans="1:32">
      <c r="A1036" s="386" t="s">
        <v>288</v>
      </c>
      <c r="B1036" s="383" t="s">
        <v>80</v>
      </c>
      <c r="C1036" s="383">
        <v>4000</v>
      </c>
      <c r="D1036" s="397">
        <v>6810</v>
      </c>
      <c r="E1036" s="384">
        <f>SUMIFS('Accounting data'!$G$2:$G$37000,'Accounting data'!$H$2:$H$37000,"9999*",'Accounting data'!$I$2:$I$37000,"7*",'Accounting data'!$J$2:$J$37000,"4*",'Accounting data'!$K$2:$K$37000,"681*",'Accounting data'!$L$2:$L$37000,E4)+SUMIFS('Accounting data'!$G$2:$G$37000,'Accounting data'!$H$2:$H$37000,"9999*",'Accounting data'!$I$2:$I$37000,"8*",'Accounting data'!$J$2:$J$37000,"4*",'Accounting data'!$K$2:$K$37000,"681*",'Accounting data'!$L$2:$L$37000,E4)+SUMIFS('Accounting data'!$G$2:$G$37000,'Accounting data'!$H$2:$H$37000,"9999*",'Accounting data'!$I$2:$I$37000,"9*",'Accounting data'!$J$2:$J$37000,"4*",'Accounting data'!$K$2:$K$37000,"681*",'Accounting data'!$L$2:$L$37000,E4)</f>
        <v>0</v>
      </c>
      <c r="F1036" s="384">
        <f>SUMIFS('Accounting data'!$G$2:$G$37000,'Accounting data'!$H$2:$H$37000,"9999*",'Accounting data'!$I$2:$I$37000,"7*",'Accounting data'!$J$2:$J$37000,"4*",'Accounting data'!$K$2:$K$37000,"681*",'Accounting data'!$L$2:$L$37000,F4)+SUMIFS('Accounting data'!$G$2:$G$37000,'Accounting data'!$H$2:$H$37000,"9999*",'Accounting data'!$I$2:$I$37000,"8*",'Accounting data'!$J$2:$J$37000,"4*",'Accounting data'!$K$2:$K$37000,"681*",'Accounting data'!$L$2:$L$37000,F4)+SUMIFS('Accounting data'!$G$2:$G$37000,'Accounting data'!$H$2:$H$37000,"9999*",'Accounting data'!$I$2:$I$37000,"9*",'Accounting data'!$J$2:$J$37000,"4*",'Accounting data'!$K$2:$K$37000,"681*",'Accounting data'!$L$2:$L$37000,F4)</f>
        <v>0</v>
      </c>
      <c r="G1036" s="385"/>
      <c r="H1036" s="384">
        <f>SUMIFS('Accounting data'!$G$2:$G$37000,'Accounting data'!$H$2:$H$37000,"9999*",'Accounting data'!$I$2:$I$37000,"7*",'Accounting data'!$J$2:$J$37000,"4*",'Accounting data'!$K$2:$K$37000,"681*",'Accounting data'!$L$2:$L$37000,H4)+SUMIFS('Accounting data'!$G$2:$G$37000,'Accounting data'!$H$2:$H$37000,"9999*",'Accounting data'!$I$2:$I$37000,"8*",'Accounting data'!$J$2:$J$37000,"4*",'Accounting data'!$K$2:$K$37000,"681*",'Accounting data'!$L$2:$L$37000,H4)+SUMIFS('Accounting data'!$G$2:$G$37000,'Accounting data'!$H$2:$H$37000,"9999*",'Accounting data'!$I$2:$I$37000,"9*",'Accounting data'!$J$2:$J$37000,"4*",'Accounting data'!$K$2:$K$37000,"681*",'Accounting data'!$L$2:$L$37000,H4)</f>
        <v>0</v>
      </c>
      <c r="I1036" s="384">
        <f>SUMIFS('Accounting data'!$G$2:$G$37000,'Accounting data'!$H$2:$H$37000,"9999*",'Accounting data'!$I$2:$I$37000,"7*",'Accounting data'!$J$2:$J$37000,"4*",'Accounting data'!$K$2:$K$37000,"681*",'Accounting data'!$L$2:$L$37000,I4)+SUMIFS('Accounting data'!$G$2:$G$37000,'Accounting data'!$H$2:$H$37000,"9999*",'Accounting data'!$I$2:$I$37000,"8*",'Accounting data'!$J$2:$J$37000,"4*",'Accounting data'!$K$2:$K$37000,"681*",'Accounting data'!$L$2:$L$37000,I4)+SUMIFS('Accounting data'!$G$2:$G$37000,'Accounting data'!$H$2:$H$37000,"9999*",'Accounting data'!$I$2:$I$37000,"9*",'Accounting data'!$J$2:$J$37000,"4*",'Accounting data'!$K$2:$K$37000,"681*",'Accounting data'!$L$2:$L$37000,I4)</f>
        <v>0</v>
      </c>
      <c r="J1036" s="384">
        <f>SUMIFS('Accounting data'!$G$2:$G$37000,'Accounting data'!$H$2:$H$37000,"9999*",'Accounting data'!$I$2:$I$37000,"7*",'Accounting data'!$J$2:$J$37000,"4*",'Accounting data'!$K$2:$K$37000,"681*",'Accounting data'!$L$2:$L$37000,J4)+SUMIFS('Accounting data'!$G$2:$G$37000,'Accounting data'!$H$2:$H$37000,"9999*",'Accounting data'!$I$2:$I$37000,"8*",'Accounting data'!$J$2:$J$37000,"4*",'Accounting data'!$K$2:$K$37000,"681*",'Accounting data'!$L$2:$L$37000,J4)+SUMIFS('Accounting data'!$G$2:$G$37000,'Accounting data'!$H$2:$H$37000,"9999*",'Accounting data'!$I$2:$I$37000,"9*",'Accounting data'!$J$2:$J$37000,"4*",'Accounting data'!$K$2:$K$37000,"681*",'Accounting data'!$L$2:$L$37000,J4)</f>
        <v>0</v>
      </c>
      <c r="K1036" s="384">
        <f>SUMIFS('Accounting data'!$G$2:$G$37000,'Accounting data'!$H$2:$H$37000,"9999*",'Accounting data'!$I$2:$I$37000,"7*",'Accounting data'!$J$2:$J$37000,"4*",'Accounting data'!$K$2:$K$37000,"681*",'Accounting data'!$L$2:$L$37000,K4)+SUMIFS('Accounting data'!$G$2:$G$37000,'Accounting data'!$H$2:$H$37000,"9999*",'Accounting data'!$I$2:$I$37000,"8*",'Accounting data'!$J$2:$J$37000,"4*",'Accounting data'!$K$2:$K$37000,"681*",'Accounting data'!$L$2:$L$37000,K4)+SUMIFS('Accounting data'!$G$2:$G$37000,'Accounting data'!$H$2:$H$37000,"9999*",'Accounting data'!$I$2:$I$37000,"9*",'Accounting data'!$J$2:$J$37000,"4*",'Accounting data'!$K$2:$K$37000,"681*",'Accounting data'!$L$2:$L$37000,K4)</f>
        <v>0</v>
      </c>
      <c r="L1036" s="384">
        <f>SUMIFS('Accounting data'!$G$2:$G$37000,'Accounting data'!$H$2:$H$37000,"9999*",'Accounting data'!$I$2:$I$37000,"7*",'Accounting data'!$J$2:$J$37000,"4*",'Accounting data'!$K$2:$K$37000,"681*",'Accounting data'!$L$2:$L$37000,L4)+SUMIFS('Accounting data'!$G$2:$G$37000,'Accounting data'!$H$2:$H$37000,"9999*",'Accounting data'!$I$2:$I$37000,"8*",'Accounting data'!$J$2:$J$37000,"4*",'Accounting data'!$K$2:$K$37000,"681*",'Accounting data'!$L$2:$L$37000,L4)+SUMIFS('Accounting data'!$G$2:$G$37000,'Accounting data'!$H$2:$H$37000,"9999*",'Accounting data'!$I$2:$I$37000,"9*",'Accounting data'!$J$2:$J$37000,"4*",'Accounting data'!$K$2:$K$37000,"681*",'Accounting data'!$L$2:$L$37000,L4)</f>
        <v>0</v>
      </c>
      <c r="M1036" s="384">
        <f>SUMIFS('Accounting data'!$G$2:$G$37000,'Accounting data'!$H$2:$H$37000,"9999*",'Accounting data'!$I$2:$I$37000,"7*",'Accounting data'!$J$2:$J$37000,"4*",'Accounting data'!$K$2:$K$37000,"681*",'Accounting data'!$L$2:$L$37000,M4)+SUMIFS('Accounting data'!$G$2:$G$37000,'Accounting data'!$H$2:$H$37000,"9999*",'Accounting data'!$I$2:$I$37000,"8*",'Accounting data'!$J$2:$J$37000,"4*",'Accounting data'!$K$2:$K$37000,"681*",'Accounting data'!$L$2:$L$37000,M4)+SUMIFS('Accounting data'!$G$2:$G$37000,'Accounting data'!$H$2:$H$37000,"9999*",'Accounting data'!$I$2:$I$37000,"9*",'Accounting data'!$J$2:$J$37000,"4*",'Accounting data'!$K$2:$K$37000,"681*",'Accounting data'!$L$2:$L$37000,M4)</f>
        <v>0</v>
      </c>
      <c r="N1036" s="384">
        <f>SUMIFS('Accounting data'!$G$2:$G$37000,'Accounting data'!$H$2:$H$37000,"9999*",'Accounting data'!$I$2:$I$37000,"7*",'Accounting data'!$J$2:$J$37000,"4*",'Accounting data'!$K$2:$K$37000,"681*",'Accounting data'!$L$2:$L$37000,N4)+SUMIFS('Accounting data'!$G$2:$G$37000,'Accounting data'!$H$2:$H$37000,"9999*",'Accounting data'!$I$2:$I$37000,"8*",'Accounting data'!$J$2:$J$37000,"4*",'Accounting data'!$K$2:$K$37000,"681*",'Accounting data'!$L$2:$L$37000,N4)+SUMIFS('Accounting data'!$G$2:$G$37000,'Accounting data'!$H$2:$H$37000,"9999*",'Accounting data'!$I$2:$I$37000,"9*",'Accounting data'!$J$2:$J$37000,"4*",'Accounting data'!$K$2:$K$37000,"681*",'Accounting data'!$L$2:$L$37000,N4)</f>
        <v>0</v>
      </c>
      <c r="O1036" s="384">
        <f>SUMIFS('Accounting data'!$G$2:$G$37000,'Accounting data'!$H$2:$H$37000,"9999*",'Accounting data'!$I$2:$I$37000,"7*",'Accounting data'!$J$2:$J$37000,"4*",'Accounting data'!$K$2:$K$37000,"681*",'Accounting data'!$L$2:$L$37000,O4)+SUMIFS('Accounting data'!$G$2:$G$37000,'Accounting data'!$H$2:$H$37000,"9999*",'Accounting data'!$I$2:$I$37000,"8*",'Accounting data'!$J$2:$J$37000,"4*",'Accounting data'!$K$2:$K$37000,"681*",'Accounting data'!$L$2:$L$37000,O4)+SUMIFS('Accounting data'!$G$2:$G$37000,'Accounting data'!$H$2:$H$37000,"9999*",'Accounting data'!$I$2:$I$37000,"9*",'Accounting data'!$J$2:$J$37000,"4*",'Accounting data'!$K$2:$K$37000,"681*",'Accounting data'!$L$2:$L$37000,O4)</f>
        <v>0</v>
      </c>
      <c r="P1036" s="384">
        <f>SUMIFS('Accounting data'!$G$2:$G$37000,'Accounting data'!$H$2:$H$37000,"9999*",'Accounting data'!$I$2:$I$37000,"7*",'Accounting data'!$J$2:$J$37000,"4*",'Accounting data'!$K$2:$K$37000,"681*",'Accounting data'!$L$2:$L$37000,P4)+SUMIFS('Accounting data'!$G$2:$G$37000,'Accounting data'!$H$2:$H$37000,"9999*",'Accounting data'!$I$2:$I$37000,"8*",'Accounting data'!$J$2:$J$37000,"4*",'Accounting data'!$K$2:$K$37000,"681*",'Accounting data'!$L$2:$L$37000,P4)+SUMIFS('Accounting data'!$G$2:$G$37000,'Accounting data'!$H$2:$H$37000,"9999*",'Accounting data'!$I$2:$I$37000,"9*",'Accounting data'!$J$2:$J$37000,"4*",'Accounting data'!$K$2:$K$37000,"681*",'Accounting data'!$L$2:$L$37000,P4)</f>
        <v>0</v>
      </c>
      <c r="Q1036" s="384">
        <f>SUMIFS('Accounting data'!$G$2:$G$37000,'Accounting data'!$H$2:$H$37000,"9999*",'Accounting data'!$I$2:$I$37000,"7*",'Accounting data'!$J$2:$J$37000,"4*",'Accounting data'!$K$2:$K$37000,"681*",'Accounting data'!$L$2:$L$37000,Q4)+SUMIFS('Accounting data'!$G$2:$G$37000,'Accounting data'!$H$2:$H$37000,"9999*",'Accounting data'!$I$2:$I$37000,"8*",'Accounting data'!$J$2:$J$37000,"4*",'Accounting data'!$K$2:$K$37000,"681*",'Accounting data'!$L$2:$L$37000,Q4)+SUMIFS('Accounting data'!$G$2:$G$37000,'Accounting data'!$H$2:$H$37000,"9999*",'Accounting data'!$I$2:$I$37000,"9*",'Accounting data'!$J$2:$J$37000,"4*",'Accounting data'!$K$2:$K$37000,"681*",'Accounting data'!$L$2:$L$37000,Q4)</f>
        <v>0</v>
      </c>
      <c r="R1036" s="384">
        <f>SUMIFS('Accounting data'!$G$2:$G$37000,'Accounting data'!$H$2:$H$37000,"9999*",'Accounting data'!$I$2:$I$37000,"7*",'Accounting data'!$J$2:$J$37000,"4*",'Accounting data'!$K$2:$K$37000,"681*",'Accounting data'!$L$2:$L$37000,R4)+SUMIFS('Accounting data'!$G$2:$G$37000,'Accounting data'!$H$2:$H$37000,"9999*",'Accounting data'!$I$2:$I$37000,"8*",'Accounting data'!$J$2:$J$37000,"4*",'Accounting data'!$K$2:$K$37000,"681*",'Accounting data'!$L$2:$L$37000,R4)+SUMIFS('Accounting data'!$G$2:$G$37000,'Accounting data'!$H$2:$H$37000,"9999*",'Accounting data'!$I$2:$I$37000,"9*",'Accounting data'!$J$2:$J$37000,"4*",'Accounting data'!$K$2:$K$37000,"681*",'Accounting data'!$L$2:$L$37000,R4)</f>
        <v>0</v>
      </c>
      <c r="S1036" s="384">
        <f>SUMIFS('Accounting data'!$G$2:$G$37000,'Accounting data'!$H$2:$H$37000,"9999*",'Accounting data'!$I$2:$I$37000,"7*",'Accounting data'!$J$2:$J$37000,"4*",'Accounting data'!$K$2:$K$37000,"681*",'Accounting data'!$L$2:$L$37000,S4)+SUMIFS('Accounting data'!$G$2:$G$37000,'Accounting data'!$H$2:$H$37000,"9999*",'Accounting data'!$I$2:$I$37000,"8*",'Accounting data'!$J$2:$J$37000,"4*",'Accounting data'!$K$2:$K$37000,"681*",'Accounting data'!$L$2:$L$37000,S4)+SUMIFS('Accounting data'!$G$2:$G$37000,'Accounting data'!$H$2:$H$37000,"9999*",'Accounting data'!$I$2:$I$37000,"9*",'Accounting data'!$J$2:$J$37000,"4*",'Accounting data'!$K$2:$K$37000,"681*",'Accounting data'!$L$2:$L$37000,S4)</f>
        <v>0</v>
      </c>
      <c r="T1036" s="384">
        <f>SUMIFS('Accounting data'!$G$2:$G$37000,'Accounting data'!$H$2:$H$37000,"9999*",'Accounting data'!$I$2:$I$37000,"7*",'Accounting data'!$J$2:$J$37000,"4*",'Accounting data'!$K$2:$K$37000,"681*",'Accounting data'!$L$2:$L$37000,T4)+SUMIFS('Accounting data'!$G$2:$G$37000,'Accounting data'!$H$2:$H$37000,"9999*",'Accounting data'!$I$2:$I$37000,"8*",'Accounting data'!$J$2:$J$37000,"4*",'Accounting data'!$K$2:$K$37000,"681*",'Accounting data'!$L$2:$L$37000,T4)+SUMIFS('Accounting data'!$G$2:$G$37000,'Accounting data'!$H$2:$H$37000,"9999*",'Accounting data'!$I$2:$I$37000,"9*",'Accounting data'!$J$2:$J$37000,"4*",'Accounting data'!$K$2:$K$37000,"681*",'Accounting data'!$L$2:$L$37000,T4)</f>
        <v>0</v>
      </c>
      <c r="U1036" s="384">
        <f>SUMIFS('Accounting data'!$G$2:$G$37000,'Accounting data'!$H$2:$H$37000,"9999*",'Accounting data'!$I$2:$I$37000,"7*",'Accounting data'!$J$2:$J$37000,"4*",'Accounting data'!$K$2:$K$37000,"681*",'Accounting data'!$L$2:$L$37000,U4)+SUMIFS('Accounting data'!$G$2:$G$37000,'Accounting data'!$H$2:$H$37000,"9999*",'Accounting data'!$I$2:$I$37000,"8*",'Accounting data'!$J$2:$J$37000,"4*",'Accounting data'!$K$2:$K$37000,"681*",'Accounting data'!$L$2:$L$37000,U4)+SUMIFS('Accounting data'!$G$2:$G$37000,'Accounting data'!$H$2:$H$37000,"9999*",'Accounting data'!$I$2:$I$37000,"9*",'Accounting data'!$J$2:$J$37000,"4*",'Accounting data'!$K$2:$K$37000,"681*",'Accounting data'!$L$2:$L$37000,U4)</f>
        <v>0</v>
      </c>
      <c r="V1036" s="384">
        <f>SUMIFS('Accounting data'!$G$2:$G$37000,'Accounting data'!$H$2:$H$37000,"9999*",'Accounting data'!$I$2:$I$37000,"7*",'Accounting data'!$J$2:$J$37000,"4*",'Accounting data'!$K$2:$K$37000,"681*",'Accounting data'!$L$2:$L$37000,V4)+SUMIFS('Accounting data'!$G$2:$G$37000,'Accounting data'!$H$2:$H$37000,"9999*",'Accounting data'!$I$2:$I$37000,"8*",'Accounting data'!$J$2:$J$37000,"4*",'Accounting data'!$K$2:$K$37000,"681*",'Accounting data'!$L$2:$L$37000,V4)+SUMIFS('Accounting data'!$G$2:$G$37000,'Accounting data'!$H$2:$H$37000,"9999*",'Accounting data'!$I$2:$I$37000,"9*",'Accounting data'!$J$2:$J$37000,"4*",'Accounting data'!$K$2:$K$37000,"681*",'Accounting data'!$L$2:$L$37000,V4)</f>
        <v>0</v>
      </c>
      <c r="W1036" s="384">
        <f>SUMIFS('Accounting data'!$G$2:$G$37000,'Accounting data'!$H$2:$H$37000,"9999*",'Accounting data'!$I$2:$I$37000,"7*",'Accounting data'!$J$2:$J$37000,"4*",'Accounting data'!$K$2:$K$37000,"681*",'Accounting data'!$L$2:$L$37000,W4)+SUMIFS('Accounting data'!$G$2:$G$37000,'Accounting data'!$H$2:$H$37000,"9999*",'Accounting data'!$I$2:$I$37000,"8*",'Accounting data'!$J$2:$J$37000,"4*",'Accounting data'!$K$2:$K$37000,"681*",'Accounting data'!$L$2:$L$37000,W4)+SUMIFS('Accounting data'!$G$2:$G$37000,'Accounting data'!$H$2:$H$37000,"9999*",'Accounting data'!$I$2:$I$37000,"9*",'Accounting data'!$J$2:$J$37000,"4*",'Accounting data'!$K$2:$K$37000,"681*",'Accounting data'!$L$2:$L$37000,W4)</f>
        <v>0</v>
      </c>
      <c r="X1036" s="384">
        <f>SUMIFS('Accounting data'!$G$2:$G$37000,'Accounting data'!$H$2:$H$37000,"9999*",'Accounting data'!$I$2:$I$37000,"7*",'Accounting data'!$J$2:$J$37000,"4*",'Accounting data'!$K$2:$K$37000,"681*",'Accounting data'!$L$2:$L$37000,X4)+SUMIFS('Accounting data'!$G$2:$G$37000,'Accounting data'!$H$2:$H$37000,"9999*",'Accounting data'!$I$2:$I$37000,"8*",'Accounting data'!$J$2:$J$37000,"4*",'Accounting data'!$K$2:$K$37000,"681*",'Accounting data'!$L$2:$L$37000,X4)+SUMIFS('Accounting data'!$G$2:$G$37000,'Accounting data'!$H$2:$H$37000,"9999*",'Accounting data'!$I$2:$I$37000,"9*",'Accounting data'!$J$2:$J$37000,"4*",'Accounting data'!$K$2:$K$37000,"681*",'Accounting data'!$L$2:$L$37000,X4)</f>
        <v>0</v>
      </c>
      <c r="Y1036" s="384">
        <f>SUMIFS('Accounting data'!$G$2:$G$37000,'Accounting data'!$H$2:$H$37000,"9999*",'Accounting data'!$I$2:$I$37000,"7*",'Accounting data'!$J$2:$J$37000,"4*",'Accounting data'!$K$2:$K$37000,"681*",'Accounting data'!$L$2:$L$37000,Y4)+SUMIFS('Accounting data'!$G$2:$G$37000,'Accounting data'!$H$2:$H$37000,"9999*",'Accounting data'!$I$2:$I$37000,"8*",'Accounting data'!$J$2:$J$37000,"4*",'Accounting data'!$K$2:$K$37000,"681*",'Accounting data'!$L$2:$L$37000,Y4)+SUMIFS('Accounting data'!$G$2:$G$37000,'Accounting data'!$H$2:$H$37000,"9999*",'Accounting data'!$I$2:$I$37000,"9*",'Accounting data'!$J$2:$J$37000,"4*",'Accounting data'!$K$2:$K$37000,"681*",'Accounting data'!$L$2:$L$37000,Y4)</f>
        <v>0</v>
      </c>
      <c r="Z1036" s="384">
        <f>SUMIFS('Accounting data'!$G$2:$G$37000,'Accounting data'!$H$2:$H$37000,"9999*",'Accounting data'!$I$2:$I$37000,"7*",'Accounting data'!$J$2:$J$37000,"4*",'Accounting data'!$K$2:$K$37000,"681*",'Accounting data'!$L$2:$L$37000,Z4)+SUMIFS('Accounting data'!$G$2:$G$37000,'Accounting data'!$H$2:$H$37000,"9999*",'Accounting data'!$I$2:$I$37000,"8*",'Accounting data'!$J$2:$J$37000,"4*",'Accounting data'!$K$2:$K$37000,"681*",'Accounting data'!$L$2:$L$37000,Z4)+SUMIFS('Accounting data'!$G$2:$G$37000,'Accounting data'!$H$2:$H$37000,"9999*",'Accounting data'!$I$2:$I$37000,"9*",'Accounting data'!$J$2:$J$37000,"4*",'Accounting data'!$K$2:$K$37000,"681*",'Accounting data'!$L$2:$L$37000,Z4)</f>
        <v>0</v>
      </c>
      <c r="AA1036" s="384">
        <f>SUMIFS('Accounting data'!$G$2:$G$37000,'Accounting data'!$H$2:$H$37000,"9999*",'Accounting data'!$I$2:$I$37000,"7*",'Accounting data'!$J$2:$J$37000,"4*",'Accounting data'!$K$2:$K$37000,"681*",'Accounting data'!$L$2:$L$37000,AA4)+SUMIFS('Accounting data'!$G$2:$G$37000,'Accounting data'!$H$2:$H$37000,"9999*",'Accounting data'!$I$2:$I$37000,"8*",'Accounting data'!$J$2:$J$37000,"4*",'Accounting data'!$K$2:$K$37000,"681*",'Accounting data'!$L$2:$L$37000,AA4)+SUMIFS('Accounting data'!$G$2:$G$37000,'Accounting data'!$H$2:$H$37000,"9999*",'Accounting data'!$I$2:$I$37000,"9*",'Accounting data'!$J$2:$J$37000,"4*",'Accounting data'!$K$2:$K$37000,"681*",'Accounting data'!$L$2:$L$37000,AA4)</f>
        <v>0</v>
      </c>
      <c r="AB1036" s="384">
        <f>SUMIFS('Accounting data'!$G$2:$G$37000,'Accounting data'!$H$2:$H$37000,"9999*",'Accounting data'!$I$2:$I$37000,"7*",'Accounting data'!$J$2:$J$37000,"4*",'Accounting data'!$K$2:$K$37000,"681*",'Accounting data'!$L$2:$L$37000,AB4)+SUMIFS('Accounting data'!$G$2:$G$37000,'Accounting data'!$H$2:$H$37000,"9999*",'Accounting data'!$I$2:$I$37000,"8*",'Accounting data'!$J$2:$J$37000,"4*",'Accounting data'!$K$2:$K$37000,"681*",'Accounting data'!$L$2:$L$37000,AB4)+SUMIFS('Accounting data'!$G$2:$G$37000,'Accounting data'!$H$2:$H$37000,"9999*",'Accounting data'!$I$2:$I$37000,"9*",'Accounting data'!$J$2:$J$37000,"4*",'Accounting data'!$K$2:$K$37000,"681*",'Accounting data'!$L$2:$L$37000,AB4)</f>
        <v>0</v>
      </c>
      <c r="AC1036" s="384">
        <f>SUMIFS('Accounting data'!$G$2:$G$37000,'Accounting data'!$H$2:$H$37000,"9999*",'Accounting data'!$I$2:$I$37000,"7*",'Accounting data'!$J$2:$J$37000,"4*",'Accounting data'!$K$2:$K$37000,"681*",'Accounting data'!$L$2:$L$37000,AC4)+SUMIFS('Accounting data'!$G$2:$G$37000,'Accounting data'!$H$2:$H$37000,"9999*",'Accounting data'!$I$2:$I$37000,"8*",'Accounting data'!$J$2:$J$37000,"4*",'Accounting data'!$K$2:$K$37000,"681*",'Accounting data'!$L$2:$L$37000,AC4)+SUMIFS('Accounting data'!$G$2:$G$37000,'Accounting data'!$H$2:$H$37000,"9999*",'Accounting data'!$I$2:$I$37000,"9*",'Accounting data'!$J$2:$J$37000,"4*",'Accounting data'!$K$2:$K$37000,"681*",'Accounting data'!$L$2:$L$37000,AC4)</f>
        <v>0</v>
      </c>
      <c r="AD1036" s="384">
        <f>SUMIFS('Accounting data'!$G$2:$G$37000,'Accounting data'!$H$2:$H$37000,"9999*",'Accounting data'!$I$2:$I$37000,"7*",'Accounting data'!$J$2:$J$37000,"4*",'Accounting data'!$K$2:$K$37000,"681*",'Accounting data'!$L$2:$L$37000,AD4)+SUMIFS('Accounting data'!$G$2:$G$37000,'Accounting data'!$H$2:$H$37000,"9999*",'Accounting data'!$I$2:$I$37000,"8*",'Accounting data'!$J$2:$J$37000,"4*",'Accounting data'!$K$2:$K$37000,"681*",'Accounting data'!$L$2:$L$37000,AD4)+SUMIFS('Accounting data'!$G$2:$G$37000,'Accounting data'!$H$2:$H$37000,"9999*",'Accounting data'!$I$2:$I$37000,"9*",'Accounting data'!$J$2:$J$37000,"4*",'Accounting data'!$K$2:$K$37000,"681*",'Accounting data'!$L$2:$L$37000,AD4)</f>
        <v>0</v>
      </c>
      <c r="AE1036" s="384">
        <f>SUMIFS('Accounting data'!$G$2:$G$37000,'Accounting data'!$H$2:$H$37000,"9999*",'Accounting data'!$I$2:$I$37000,"7*",'Accounting data'!$J$2:$J$37000,"4*",'Accounting data'!$K$2:$K$37000,"681*",'Accounting data'!$L$2:$L$37000,AE4)+SUMIFS('Accounting data'!$G$2:$G$37000,'Accounting data'!$H$2:$H$37000,"9999*",'Accounting data'!$I$2:$I$37000,"8*",'Accounting data'!$J$2:$J$37000,"4*",'Accounting data'!$K$2:$K$37000,"681*",'Accounting data'!$L$2:$L$37000,AE4)+SUMIFS('Accounting data'!$G$2:$G$37000,'Accounting data'!$H$2:$H$37000,"9999*",'Accounting data'!$I$2:$I$37000,"9*",'Accounting data'!$J$2:$J$37000,"4*",'Accounting data'!$K$2:$K$37000,"681*",'Accounting data'!$L$2:$L$37000,AE4)</f>
        <v>0</v>
      </c>
      <c r="AF1036" s="384">
        <f>SUMIFS('Accounting data'!$G$2:$G$37000,'Accounting data'!$H$2:$H$37000,"9999*",'Accounting data'!$I$2:$I$37000,"7*",'Accounting data'!$J$2:$J$37000,"4*",'Accounting data'!$K$2:$K$37000,"681*",'Accounting data'!$L$2:$L$37000,AF4)+SUMIFS('Accounting data'!$G$2:$G$37000,'Accounting data'!$H$2:$H$37000,"9999*",'Accounting data'!$I$2:$I$37000,"8*",'Accounting data'!$J$2:$J$37000,"4*",'Accounting data'!$K$2:$K$37000,"681*",'Accounting data'!$L$2:$L$37000,AF4)+SUMIFS('Accounting data'!$G$2:$G$37000,'Accounting data'!$H$2:$H$37000,"9999*",'Accounting data'!$I$2:$I$37000,"9*",'Accounting data'!$J$2:$J$37000,"4*",'Accounting data'!$K$2:$K$37000,"681*",'Accounting data'!$L$2:$L$37000,AF4)</f>
        <v>0</v>
      </c>
    </row>
    <row r="1037" spans="1:32">
      <c r="A1037" s="383"/>
      <c r="B1037" s="383"/>
      <c r="C1037" s="383"/>
      <c r="D1037" s="397"/>
      <c r="E1037" s="384"/>
      <c r="F1037" s="384"/>
      <c r="G1037" s="385"/>
      <c r="H1037" s="384"/>
      <c r="I1037" s="384"/>
      <c r="J1037" s="384"/>
      <c r="K1037" s="384"/>
      <c r="L1037" s="384"/>
      <c r="M1037" s="384"/>
      <c r="N1037" s="384"/>
      <c r="O1037" s="384"/>
      <c r="P1037" s="384"/>
      <c r="Q1037" s="384"/>
      <c r="R1037" s="384"/>
      <c r="S1037" s="384"/>
      <c r="T1037" s="384"/>
      <c r="U1037" s="384"/>
      <c r="V1037" s="384"/>
      <c r="W1037" s="384"/>
      <c r="X1037" s="384"/>
      <c r="Y1037" s="384"/>
      <c r="Z1037" s="384"/>
      <c r="AA1037" s="384"/>
      <c r="AB1037" s="384"/>
      <c r="AC1037" s="384"/>
      <c r="AD1037" s="384"/>
      <c r="AE1037" s="384"/>
      <c r="AF1037" s="384"/>
    </row>
    <row r="1038" spans="1:32">
      <c r="A1038" s="383"/>
      <c r="B1038" s="383"/>
      <c r="C1038" s="383"/>
      <c r="D1038" s="397"/>
      <c r="E1038" s="384"/>
      <c r="F1038" s="384"/>
      <c r="G1038" s="385"/>
      <c r="H1038" s="384"/>
      <c r="I1038" s="384"/>
      <c r="J1038" s="384"/>
      <c r="K1038" s="384"/>
      <c r="L1038" s="384"/>
      <c r="M1038" s="384"/>
      <c r="N1038" s="384"/>
      <c r="O1038" s="384"/>
      <c r="P1038" s="384"/>
      <c r="Q1038" s="384"/>
      <c r="R1038" s="384"/>
      <c r="S1038" s="384"/>
      <c r="T1038" s="384"/>
      <c r="U1038" s="384"/>
      <c r="V1038" s="384"/>
      <c r="W1038" s="384"/>
      <c r="X1038" s="384"/>
      <c r="Y1038" s="384"/>
      <c r="Z1038" s="384"/>
      <c r="AA1038" s="384"/>
      <c r="AB1038" s="384"/>
      <c r="AC1038" s="384"/>
      <c r="AD1038" s="384"/>
      <c r="AE1038" s="384"/>
      <c r="AF1038" s="384"/>
    </row>
    <row r="1039" spans="1:32">
      <c r="A1039" s="387" t="s">
        <v>325</v>
      </c>
      <c r="B1039" s="387"/>
      <c r="C1039" s="387"/>
      <c r="D1039" s="387"/>
      <c r="E1039" s="385">
        <f>(E1033-E1034-E1035)+(E1036+E1037+E1038)</f>
        <v>0</v>
      </c>
      <c r="F1039" s="385">
        <f t="shared" ref="F1039:V1039" si="140">(F1033-F1034-F1035)+(F1036+F1037+F1038)</f>
        <v>0</v>
      </c>
      <c r="G1039" s="385"/>
      <c r="H1039" s="385">
        <f t="shared" si="140"/>
        <v>0</v>
      </c>
      <c r="I1039" s="385">
        <f t="shared" si="140"/>
        <v>0</v>
      </c>
      <c r="J1039" s="385">
        <f t="shared" si="140"/>
        <v>0</v>
      </c>
      <c r="K1039" s="385">
        <f t="shared" si="140"/>
        <v>0</v>
      </c>
      <c r="L1039" s="385">
        <f t="shared" si="140"/>
        <v>0</v>
      </c>
      <c r="M1039" s="385">
        <f t="shared" si="140"/>
        <v>0</v>
      </c>
      <c r="N1039" s="385">
        <f t="shared" si="140"/>
        <v>0</v>
      </c>
      <c r="O1039" s="385">
        <f t="shared" si="140"/>
        <v>0</v>
      </c>
      <c r="P1039" s="385">
        <f t="shared" si="140"/>
        <v>0</v>
      </c>
      <c r="Q1039" s="385">
        <f t="shared" si="140"/>
        <v>0</v>
      </c>
      <c r="R1039" s="385">
        <f t="shared" si="140"/>
        <v>0</v>
      </c>
      <c r="S1039" s="385">
        <f t="shared" si="140"/>
        <v>0</v>
      </c>
      <c r="T1039" s="385">
        <f t="shared" si="140"/>
        <v>0</v>
      </c>
      <c r="U1039" s="385">
        <f t="shared" si="140"/>
        <v>0</v>
      </c>
      <c r="V1039" s="385">
        <f t="shared" si="140"/>
        <v>0</v>
      </c>
      <c r="W1039" s="385">
        <f t="shared" ref="W1039:AF1039" si="141">(W1033-W1034-W1035)+(W1036+W1037+W1038)</f>
        <v>0</v>
      </c>
      <c r="X1039" s="385">
        <f t="shared" si="141"/>
        <v>0</v>
      </c>
      <c r="Y1039" s="385">
        <f t="shared" si="141"/>
        <v>0</v>
      </c>
      <c r="Z1039" s="385">
        <f t="shared" si="141"/>
        <v>0</v>
      </c>
      <c r="AA1039" s="385">
        <f t="shared" si="141"/>
        <v>0</v>
      </c>
      <c r="AB1039" s="385">
        <f t="shared" si="141"/>
        <v>0</v>
      </c>
      <c r="AC1039" s="385">
        <f t="shared" si="141"/>
        <v>0</v>
      </c>
      <c r="AD1039" s="385">
        <f t="shared" si="141"/>
        <v>0</v>
      </c>
      <c r="AE1039" s="385">
        <f t="shared" si="141"/>
        <v>0</v>
      </c>
      <c r="AF1039" s="385">
        <f t="shared" si="141"/>
        <v>0</v>
      </c>
    </row>
    <row r="1040" spans="1:32">
      <c r="A1040" s="389" t="s">
        <v>326</v>
      </c>
      <c r="B1040" s="389"/>
      <c r="C1040" s="389"/>
      <c r="D1040" s="389"/>
      <c r="E1040" s="398">
        <f>E955+E962+E969+E976+E983+E990+E997+E1004+E1011+E1018+E1025+E1032</f>
        <v>0</v>
      </c>
      <c r="F1040" s="398">
        <f t="shared" ref="F1040:V1040" si="142">F955+F962+F969+F976+F983+F990+F997+F1004+F1011+F1018+F1025+F1032</f>
        <v>0</v>
      </c>
      <c r="G1040" s="385"/>
      <c r="H1040" s="398">
        <f t="shared" si="142"/>
        <v>0</v>
      </c>
      <c r="I1040" s="398">
        <f t="shared" si="142"/>
        <v>0</v>
      </c>
      <c r="J1040" s="398">
        <f t="shared" si="142"/>
        <v>0</v>
      </c>
      <c r="K1040" s="398">
        <f t="shared" si="142"/>
        <v>0</v>
      </c>
      <c r="L1040" s="398">
        <f t="shared" si="142"/>
        <v>0</v>
      </c>
      <c r="M1040" s="398">
        <f t="shared" si="142"/>
        <v>0</v>
      </c>
      <c r="N1040" s="398">
        <f t="shared" si="142"/>
        <v>0</v>
      </c>
      <c r="O1040" s="398">
        <f t="shared" si="142"/>
        <v>0</v>
      </c>
      <c r="P1040" s="398">
        <f t="shared" si="142"/>
        <v>0</v>
      </c>
      <c r="Q1040" s="398">
        <f t="shared" si="142"/>
        <v>0</v>
      </c>
      <c r="R1040" s="398">
        <f t="shared" si="142"/>
        <v>0</v>
      </c>
      <c r="S1040" s="398">
        <f t="shared" si="142"/>
        <v>0</v>
      </c>
      <c r="T1040" s="398">
        <f t="shared" si="142"/>
        <v>0</v>
      </c>
      <c r="U1040" s="398">
        <f t="shared" si="142"/>
        <v>0</v>
      </c>
      <c r="V1040" s="398">
        <f t="shared" si="142"/>
        <v>0</v>
      </c>
      <c r="W1040" s="398">
        <f t="shared" ref="W1040:AF1040" si="143">W955+W962+W969+W976+W983+W990+W997+W1004+W1011+W1018+W1025+W1032</f>
        <v>0</v>
      </c>
      <c r="X1040" s="398">
        <f t="shared" si="143"/>
        <v>0</v>
      </c>
      <c r="Y1040" s="398">
        <f t="shared" si="143"/>
        <v>0</v>
      </c>
      <c r="Z1040" s="398">
        <f t="shared" si="143"/>
        <v>0</v>
      </c>
      <c r="AA1040" s="398">
        <f t="shared" si="143"/>
        <v>0</v>
      </c>
      <c r="AB1040" s="398">
        <f t="shared" si="143"/>
        <v>0</v>
      </c>
      <c r="AC1040" s="398">
        <f t="shared" si="143"/>
        <v>0</v>
      </c>
      <c r="AD1040" s="398">
        <f t="shared" si="143"/>
        <v>0</v>
      </c>
      <c r="AE1040" s="398">
        <f t="shared" si="143"/>
        <v>0</v>
      </c>
      <c r="AF1040" s="398">
        <f t="shared" si="143"/>
        <v>0</v>
      </c>
    </row>
    <row r="1041" spans="1:32">
      <c r="A1041" s="482" t="s">
        <v>289</v>
      </c>
      <c r="B1041" s="482" t="s">
        <v>72</v>
      </c>
      <c r="C1041" s="482">
        <v>1000</v>
      </c>
      <c r="D1041" s="482">
        <v>6810</v>
      </c>
      <c r="E1041" s="384">
        <f>SUMIFS('Accounting data'!$G$2:$G$37000,'Accounting data'!$H$2:$H$37000,"11*",'Accounting data'!$J$2:$J$37000,"1*",'Accounting data'!$K$2:$K$37000,"681*",'Accounting data'!$L$2:$L$37000,E4)+SUMIFS('Accounting data'!$G$2:$G$37000,'Accounting data'!$H$2:$H$37000,"12*",'Accounting data'!$J$2:$J$37000,"1*",'Accounting data'!$K$2:$K$37000,"681*",'Accounting data'!$L$2:$L$37000,E4)+SUMIFS('Accounting data'!$G$2:$G$37000,'Accounting data'!$H$2:$H$37000,"13*",'Accounting data'!$J$2:$J$37000,"1*",'Accounting data'!$K$2:$K$37000,"681*",'Accounting data'!$L$2:$L$37000,E4)</f>
        <v>0</v>
      </c>
      <c r="F1041" s="384">
        <f>SUMIFS('Accounting data'!$G$2:$G$37000,'Accounting data'!$H$2:$H$37000,"11*",'Accounting data'!$J$2:$J$37000,"1*",'Accounting data'!$K$2:$K$37000,"681*",'Accounting data'!$L$2:$L$37000,F4)+SUMIFS('Accounting data'!$G$2:$G$37000,'Accounting data'!$H$2:$H$37000,"12*",'Accounting data'!$J$2:$J$37000,"1*",'Accounting data'!$K$2:$K$37000,"681*",'Accounting data'!$L$2:$L$37000,F4)+SUMIFS('Accounting data'!$G$2:$G$37000,'Accounting data'!$H$2:$H$37000,"13*",'Accounting data'!$J$2:$J$37000,"1*",'Accounting data'!$K$2:$K$37000,"681*",'Accounting data'!$L$2:$L$37000,F4)</f>
        <v>0</v>
      </c>
      <c r="G1041" s="385"/>
      <c r="H1041" s="384">
        <f>SUMIFS('Accounting data'!$G$2:$G$37000,'Accounting data'!$H$2:$H$37000,"11*",'Accounting data'!$J$2:$J$37000,"1*",'Accounting data'!$K$2:$K$37000,"681*",'Accounting data'!$L$2:$L$37000,H4)+SUMIFS('Accounting data'!$G$2:$G$37000,'Accounting data'!$H$2:$H$37000,"12*",'Accounting data'!$J$2:$J$37000,"1*",'Accounting data'!$K$2:$K$37000,"681*",'Accounting data'!$L$2:$L$37000,H4)+SUMIFS('Accounting data'!$G$2:$G$37000,'Accounting data'!$H$2:$H$37000,"13*",'Accounting data'!$J$2:$J$37000,"1*",'Accounting data'!$K$2:$K$37000,"681*",'Accounting data'!$L$2:$L$37000,H4)</f>
        <v>0</v>
      </c>
      <c r="I1041" s="384">
        <f>SUMIFS('Accounting data'!$G$2:$G$37000,'Accounting data'!$H$2:$H$37000,"11*",'Accounting data'!$J$2:$J$37000,"1*",'Accounting data'!$K$2:$K$37000,"681*",'Accounting data'!$L$2:$L$37000,I4)+SUMIFS('Accounting data'!$G$2:$G$37000,'Accounting data'!$H$2:$H$37000,"12*",'Accounting data'!$J$2:$J$37000,"1*",'Accounting data'!$K$2:$K$37000,"681*",'Accounting data'!$L$2:$L$37000,I4)+SUMIFS('Accounting data'!$G$2:$G$37000,'Accounting data'!$H$2:$H$37000,"13*",'Accounting data'!$J$2:$J$37000,"1*",'Accounting data'!$K$2:$K$37000,"681*",'Accounting data'!$L$2:$L$37000,I4)</f>
        <v>0</v>
      </c>
      <c r="J1041" s="384">
        <f>SUMIFS('Accounting data'!$G$2:$G$37000,'Accounting data'!$H$2:$H$37000,"11*",'Accounting data'!$J$2:$J$37000,"1*",'Accounting data'!$K$2:$K$37000,"681*",'Accounting data'!$L$2:$L$37000,J4)+SUMIFS('Accounting data'!$G$2:$G$37000,'Accounting data'!$H$2:$H$37000,"12*",'Accounting data'!$J$2:$J$37000,"1*",'Accounting data'!$K$2:$K$37000,"681*",'Accounting data'!$L$2:$L$37000,J4)+SUMIFS('Accounting data'!$G$2:$G$37000,'Accounting data'!$H$2:$H$37000,"13*",'Accounting data'!$J$2:$J$37000,"1*",'Accounting data'!$K$2:$K$37000,"681*",'Accounting data'!$L$2:$L$37000,J4)</f>
        <v>0</v>
      </c>
      <c r="K1041" s="384">
        <f>SUMIFS('Accounting data'!$G$2:$G$37000,'Accounting data'!$H$2:$H$37000,"11*",'Accounting data'!$J$2:$J$37000,"1*",'Accounting data'!$K$2:$K$37000,"681*",'Accounting data'!$L$2:$L$37000,K4)+SUMIFS('Accounting data'!$G$2:$G$37000,'Accounting data'!$H$2:$H$37000,"12*",'Accounting data'!$J$2:$J$37000,"1*",'Accounting data'!$K$2:$K$37000,"681*",'Accounting data'!$L$2:$L$37000,K4)+SUMIFS('Accounting data'!$G$2:$G$37000,'Accounting data'!$H$2:$H$37000,"13*",'Accounting data'!$J$2:$J$37000,"1*",'Accounting data'!$K$2:$K$37000,"681*",'Accounting data'!$L$2:$L$37000,K4)</f>
        <v>0</v>
      </c>
      <c r="L1041" s="384">
        <f>SUMIFS('Accounting data'!$G$2:$G$37000,'Accounting data'!$H$2:$H$37000,"11*",'Accounting data'!$J$2:$J$37000,"1*",'Accounting data'!$K$2:$K$37000,"681*",'Accounting data'!$L$2:$L$37000,L4)+SUMIFS('Accounting data'!$G$2:$G$37000,'Accounting data'!$H$2:$H$37000,"12*",'Accounting data'!$J$2:$J$37000,"1*",'Accounting data'!$K$2:$K$37000,"681*",'Accounting data'!$L$2:$L$37000,L4)+SUMIFS('Accounting data'!$G$2:$G$37000,'Accounting data'!$H$2:$H$37000,"13*",'Accounting data'!$J$2:$J$37000,"1*",'Accounting data'!$K$2:$K$37000,"681*",'Accounting data'!$L$2:$L$37000,L4)</f>
        <v>0</v>
      </c>
      <c r="M1041" s="384">
        <f>SUMIFS('Accounting data'!$G$2:$G$37000,'Accounting data'!$H$2:$H$37000,"11*",'Accounting data'!$J$2:$J$37000,"1*",'Accounting data'!$K$2:$K$37000,"681*",'Accounting data'!$L$2:$L$37000,M4)+SUMIFS('Accounting data'!$G$2:$G$37000,'Accounting data'!$H$2:$H$37000,"12*",'Accounting data'!$J$2:$J$37000,"1*",'Accounting data'!$K$2:$K$37000,"681*",'Accounting data'!$L$2:$L$37000,M4)+SUMIFS('Accounting data'!$G$2:$G$37000,'Accounting data'!$H$2:$H$37000,"13*",'Accounting data'!$J$2:$J$37000,"1*",'Accounting data'!$K$2:$K$37000,"681*",'Accounting data'!$L$2:$L$37000,M4)</f>
        <v>0</v>
      </c>
      <c r="N1041" s="384">
        <f>SUMIFS('Accounting data'!$G$2:$G$37000,'Accounting data'!$H$2:$H$37000,"11*",'Accounting data'!$J$2:$J$37000,"1*",'Accounting data'!$K$2:$K$37000,"681*",'Accounting data'!$L$2:$L$37000,N4)+SUMIFS('Accounting data'!$G$2:$G$37000,'Accounting data'!$H$2:$H$37000,"12*",'Accounting data'!$J$2:$J$37000,"1*",'Accounting data'!$K$2:$K$37000,"681*",'Accounting data'!$L$2:$L$37000,N4)+SUMIFS('Accounting data'!$G$2:$G$37000,'Accounting data'!$H$2:$H$37000,"13*",'Accounting data'!$J$2:$J$37000,"1*",'Accounting data'!$K$2:$K$37000,"681*",'Accounting data'!$L$2:$L$37000,N4)</f>
        <v>0</v>
      </c>
      <c r="O1041" s="384">
        <f>SUMIFS('Accounting data'!$G$2:$G$37000,'Accounting data'!$H$2:$H$37000,"11*",'Accounting data'!$J$2:$J$37000,"1*",'Accounting data'!$K$2:$K$37000,"681*",'Accounting data'!$L$2:$L$37000,O4)+SUMIFS('Accounting data'!$G$2:$G$37000,'Accounting data'!$H$2:$H$37000,"12*",'Accounting data'!$J$2:$J$37000,"1*",'Accounting data'!$K$2:$K$37000,"681*",'Accounting data'!$L$2:$L$37000,O4)+SUMIFS('Accounting data'!$G$2:$G$37000,'Accounting data'!$H$2:$H$37000,"13*",'Accounting data'!$J$2:$J$37000,"1*",'Accounting data'!$K$2:$K$37000,"681*",'Accounting data'!$L$2:$L$37000,O4)</f>
        <v>0</v>
      </c>
      <c r="P1041" s="384">
        <f>SUMIFS('Accounting data'!$G$2:$G$37000,'Accounting data'!$H$2:$H$37000,"11*",'Accounting data'!$J$2:$J$37000,"1*",'Accounting data'!$K$2:$K$37000,"681*",'Accounting data'!$L$2:$L$37000,P4)+SUMIFS('Accounting data'!$G$2:$G$37000,'Accounting data'!$H$2:$H$37000,"12*",'Accounting data'!$J$2:$J$37000,"1*",'Accounting data'!$K$2:$K$37000,"681*",'Accounting data'!$L$2:$L$37000,P4)+SUMIFS('Accounting data'!$G$2:$G$37000,'Accounting data'!$H$2:$H$37000,"13*",'Accounting data'!$J$2:$J$37000,"1*",'Accounting data'!$K$2:$K$37000,"681*",'Accounting data'!$L$2:$L$37000,P4)</f>
        <v>0</v>
      </c>
      <c r="Q1041" s="384">
        <f>SUMIFS('Accounting data'!$G$2:$G$37000,'Accounting data'!$H$2:$H$37000,"11*",'Accounting data'!$J$2:$J$37000,"1*",'Accounting data'!$K$2:$K$37000,"681*",'Accounting data'!$L$2:$L$37000,Q4)+SUMIFS('Accounting data'!$G$2:$G$37000,'Accounting data'!$H$2:$H$37000,"12*",'Accounting data'!$J$2:$J$37000,"1*",'Accounting data'!$K$2:$K$37000,"681*",'Accounting data'!$L$2:$L$37000,Q4)+SUMIFS('Accounting data'!$G$2:$G$37000,'Accounting data'!$H$2:$H$37000,"13*",'Accounting data'!$J$2:$J$37000,"1*",'Accounting data'!$K$2:$K$37000,"681*",'Accounting data'!$L$2:$L$37000,Q4)</f>
        <v>0</v>
      </c>
      <c r="R1041" s="384">
        <f>SUMIFS('Accounting data'!$G$2:$G$37000,'Accounting data'!$H$2:$H$37000,"11*",'Accounting data'!$J$2:$J$37000,"1*",'Accounting data'!$K$2:$K$37000,"681*",'Accounting data'!$L$2:$L$37000,R4)+SUMIFS('Accounting data'!$G$2:$G$37000,'Accounting data'!$H$2:$H$37000,"12*",'Accounting data'!$J$2:$J$37000,"1*",'Accounting data'!$K$2:$K$37000,"681*",'Accounting data'!$L$2:$L$37000,R4)+SUMIFS('Accounting data'!$G$2:$G$37000,'Accounting data'!$H$2:$H$37000,"13*",'Accounting data'!$J$2:$J$37000,"1*",'Accounting data'!$K$2:$K$37000,"681*",'Accounting data'!$L$2:$L$37000,R4)</f>
        <v>0</v>
      </c>
      <c r="S1041" s="384">
        <f>SUMIFS('Accounting data'!$G$2:$G$37000,'Accounting data'!$H$2:$H$37000,"11*",'Accounting data'!$J$2:$J$37000,"1*",'Accounting data'!$K$2:$K$37000,"681*",'Accounting data'!$L$2:$L$37000,S4)+SUMIFS('Accounting data'!$G$2:$G$37000,'Accounting data'!$H$2:$H$37000,"12*",'Accounting data'!$J$2:$J$37000,"1*",'Accounting data'!$K$2:$K$37000,"681*",'Accounting data'!$L$2:$L$37000,S4)+SUMIFS('Accounting data'!$G$2:$G$37000,'Accounting data'!$H$2:$H$37000,"13*",'Accounting data'!$J$2:$J$37000,"1*",'Accounting data'!$K$2:$K$37000,"681*",'Accounting data'!$L$2:$L$37000,S4)</f>
        <v>0</v>
      </c>
      <c r="T1041" s="384">
        <f>SUMIFS('Accounting data'!$G$2:$G$37000,'Accounting data'!$H$2:$H$37000,"11*",'Accounting data'!$J$2:$J$37000,"1*",'Accounting data'!$K$2:$K$37000,"681*",'Accounting data'!$L$2:$L$37000,T4)+SUMIFS('Accounting data'!$G$2:$G$37000,'Accounting data'!$H$2:$H$37000,"12*",'Accounting data'!$J$2:$J$37000,"1*",'Accounting data'!$K$2:$K$37000,"681*",'Accounting data'!$L$2:$L$37000,T4)+SUMIFS('Accounting data'!$G$2:$G$37000,'Accounting data'!$H$2:$H$37000,"13*",'Accounting data'!$J$2:$J$37000,"1*",'Accounting data'!$K$2:$K$37000,"681*",'Accounting data'!$L$2:$L$37000,T4)</f>
        <v>0</v>
      </c>
      <c r="U1041" s="384">
        <f>SUMIFS('Accounting data'!$G$2:$G$37000,'Accounting data'!$H$2:$H$37000,"11*",'Accounting data'!$J$2:$J$37000,"1*",'Accounting data'!$K$2:$K$37000,"681*",'Accounting data'!$L$2:$L$37000,U4)+SUMIFS('Accounting data'!$G$2:$G$37000,'Accounting data'!$H$2:$H$37000,"12*",'Accounting data'!$J$2:$J$37000,"1*",'Accounting data'!$K$2:$K$37000,"681*",'Accounting data'!$L$2:$L$37000,U4)+SUMIFS('Accounting data'!$G$2:$G$37000,'Accounting data'!$H$2:$H$37000,"13*",'Accounting data'!$J$2:$J$37000,"1*",'Accounting data'!$K$2:$K$37000,"681*",'Accounting data'!$L$2:$L$37000,U4)</f>
        <v>0</v>
      </c>
      <c r="V1041" s="384">
        <f>SUMIFS('Accounting data'!$G$2:$G$37000,'Accounting data'!$H$2:$H$37000,"11*",'Accounting data'!$J$2:$J$37000,"1*",'Accounting data'!$K$2:$K$37000,"681*",'Accounting data'!$L$2:$L$37000,V4)+SUMIFS('Accounting data'!$G$2:$G$37000,'Accounting data'!$H$2:$H$37000,"12*",'Accounting data'!$J$2:$J$37000,"1*",'Accounting data'!$K$2:$K$37000,"681*",'Accounting data'!$L$2:$L$37000,V4)+SUMIFS('Accounting data'!$G$2:$G$37000,'Accounting data'!$H$2:$H$37000,"13*",'Accounting data'!$J$2:$J$37000,"1*",'Accounting data'!$K$2:$K$37000,"681*",'Accounting data'!$L$2:$L$37000,V4)</f>
        <v>0</v>
      </c>
      <c r="W1041" s="384">
        <f>SUMIFS('Accounting data'!$G$2:$G$37000,'Accounting data'!$H$2:$H$37000,"11*",'Accounting data'!$J$2:$J$37000,"1*",'Accounting data'!$K$2:$K$37000,"681*",'Accounting data'!$L$2:$L$37000,W4)+SUMIFS('Accounting data'!$G$2:$G$37000,'Accounting data'!$H$2:$H$37000,"12*",'Accounting data'!$J$2:$J$37000,"1*",'Accounting data'!$K$2:$K$37000,"681*",'Accounting data'!$L$2:$L$37000,W4)+SUMIFS('Accounting data'!$G$2:$G$37000,'Accounting data'!$H$2:$H$37000,"13*",'Accounting data'!$J$2:$J$37000,"1*",'Accounting data'!$K$2:$K$37000,"681*",'Accounting data'!$L$2:$L$37000,W4)</f>
        <v>0</v>
      </c>
      <c r="X1041" s="384">
        <f>SUMIFS('Accounting data'!$G$2:$G$37000,'Accounting data'!$H$2:$H$37000,"11*",'Accounting data'!$J$2:$J$37000,"1*",'Accounting data'!$K$2:$K$37000,"681*",'Accounting data'!$L$2:$L$37000,X4)+SUMIFS('Accounting data'!$G$2:$G$37000,'Accounting data'!$H$2:$H$37000,"12*",'Accounting data'!$J$2:$J$37000,"1*",'Accounting data'!$K$2:$K$37000,"681*",'Accounting data'!$L$2:$L$37000,X4)+SUMIFS('Accounting data'!$G$2:$G$37000,'Accounting data'!$H$2:$H$37000,"13*",'Accounting data'!$J$2:$J$37000,"1*",'Accounting data'!$K$2:$K$37000,"681*",'Accounting data'!$L$2:$L$37000,X4)</f>
        <v>0</v>
      </c>
      <c r="Y1041" s="384">
        <f>SUMIFS('Accounting data'!$G$2:$G$37000,'Accounting data'!$H$2:$H$37000,"11*",'Accounting data'!$J$2:$J$37000,"1*",'Accounting data'!$K$2:$K$37000,"681*",'Accounting data'!$L$2:$L$37000,Y4)+SUMIFS('Accounting data'!$G$2:$G$37000,'Accounting data'!$H$2:$H$37000,"12*",'Accounting data'!$J$2:$J$37000,"1*",'Accounting data'!$K$2:$K$37000,"681*",'Accounting data'!$L$2:$L$37000,Y4)+SUMIFS('Accounting data'!$G$2:$G$37000,'Accounting data'!$H$2:$H$37000,"13*",'Accounting data'!$J$2:$J$37000,"1*",'Accounting data'!$K$2:$K$37000,"681*",'Accounting data'!$L$2:$L$37000,Y4)</f>
        <v>0</v>
      </c>
      <c r="Z1041" s="384">
        <f>SUMIFS('Accounting data'!$G$2:$G$37000,'Accounting data'!$H$2:$H$37000,"11*",'Accounting data'!$J$2:$J$37000,"1*",'Accounting data'!$K$2:$K$37000,"681*",'Accounting data'!$L$2:$L$37000,Z4)+SUMIFS('Accounting data'!$G$2:$G$37000,'Accounting data'!$H$2:$H$37000,"12*",'Accounting data'!$J$2:$J$37000,"1*",'Accounting data'!$K$2:$K$37000,"681*",'Accounting data'!$L$2:$L$37000,Z4)+SUMIFS('Accounting data'!$G$2:$G$37000,'Accounting data'!$H$2:$H$37000,"13*",'Accounting data'!$J$2:$J$37000,"1*",'Accounting data'!$K$2:$K$37000,"681*",'Accounting data'!$L$2:$L$37000,Z4)</f>
        <v>0</v>
      </c>
      <c r="AA1041" s="384">
        <f>SUMIFS('Accounting data'!$G$2:$G$37000,'Accounting data'!$H$2:$H$37000,"11*",'Accounting data'!$J$2:$J$37000,"1*",'Accounting data'!$K$2:$K$37000,"681*",'Accounting data'!$L$2:$L$37000,AA4)+SUMIFS('Accounting data'!$G$2:$G$37000,'Accounting data'!$H$2:$H$37000,"12*",'Accounting data'!$J$2:$J$37000,"1*",'Accounting data'!$K$2:$K$37000,"681*",'Accounting data'!$L$2:$L$37000,AA4)+SUMIFS('Accounting data'!$G$2:$G$37000,'Accounting data'!$H$2:$H$37000,"13*",'Accounting data'!$J$2:$J$37000,"1*",'Accounting data'!$K$2:$K$37000,"681*",'Accounting data'!$L$2:$L$37000,AA4)</f>
        <v>0</v>
      </c>
      <c r="AB1041" s="384">
        <f>SUMIFS('Accounting data'!$G$2:$G$37000,'Accounting data'!$H$2:$H$37000,"11*",'Accounting data'!$J$2:$J$37000,"1*",'Accounting data'!$K$2:$K$37000,"681*",'Accounting data'!$L$2:$L$37000,AB4)+SUMIFS('Accounting data'!$G$2:$G$37000,'Accounting data'!$H$2:$H$37000,"12*",'Accounting data'!$J$2:$J$37000,"1*",'Accounting data'!$K$2:$K$37000,"681*",'Accounting data'!$L$2:$L$37000,AB4)+SUMIFS('Accounting data'!$G$2:$G$37000,'Accounting data'!$H$2:$H$37000,"13*",'Accounting data'!$J$2:$J$37000,"1*",'Accounting data'!$K$2:$K$37000,"681*",'Accounting data'!$L$2:$L$37000,AB4)</f>
        <v>0</v>
      </c>
      <c r="AC1041" s="384">
        <f>SUMIFS('Accounting data'!$G$2:$G$37000,'Accounting data'!$H$2:$H$37000,"11*",'Accounting data'!$J$2:$J$37000,"1*",'Accounting data'!$K$2:$K$37000,"681*",'Accounting data'!$L$2:$L$37000,AC4)+SUMIFS('Accounting data'!$G$2:$G$37000,'Accounting data'!$H$2:$H$37000,"12*",'Accounting data'!$J$2:$J$37000,"1*",'Accounting data'!$K$2:$K$37000,"681*",'Accounting data'!$L$2:$L$37000,AC4)+SUMIFS('Accounting data'!$G$2:$G$37000,'Accounting data'!$H$2:$H$37000,"13*",'Accounting data'!$J$2:$J$37000,"1*",'Accounting data'!$K$2:$K$37000,"681*",'Accounting data'!$L$2:$L$37000,AC4)</f>
        <v>0</v>
      </c>
      <c r="AD1041" s="384">
        <f>SUMIFS('Accounting data'!$G$2:$G$37000,'Accounting data'!$H$2:$H$37000,"11*",'Accounting data'!$J$2:$J$37000,"1*",'Accounting data'!$K$2:$K$37000,"681*",'Accounting data'!$L$2:$L$37000,AD4)+SUMIFS('Accounting data'!$G$2:$G$37000,'Accounting data'!$H$2:$H$37000,"12*",'Accounting data'!$J$2:$J$37000,"1*",'Accounting data'!$K$2:$K$37000,"681*",'Accounting data'!$L$2:$L$37000,AD4)+SUMIFS('Accounting data'!$G$2:$G$37000,'Accounting data'!$H$2:$H$37000,"13*",'Accounting data'!$J$2:$J$37000,"1*",'Accounting data'!$K$2:$K$37000,"681*",'Accounting data'!$L$2:$L$37000,AD4)</f>
        <v>0</v>
      </c>
      <c r="AE1041" s="384">
        <f>SUMIFS('Accounting data'!$G$2:$G$37000,'Accounting data'!$H$2:$H$37000,"11*",'Accounting data'!$J$2:$J$37000,"1*",'Accounting data'!$K$2:$K$37000,"681*",'Accounting data'!$L$2:$L$37000,AE4)+SUMIFS('Accounting data'!$G$2:$G$37000,'Accounting data'!$H$2:$H$37000,"12*",'Accounting data'!$J$2:$J$37000,"1*",'Accounting data'!$K$2:$K$37000,"681*",'Accounting data'!$L$2:$L$37000,AE4)+SUMIFS('Accounting data'!$G$2:$G$37000,'Accounting data'!$H$2:$H$37000,"13*",'Accounting data'!$J$2:$J$37000,"1*",'Accounting data'!$K$2:$K$37000,"681*",'Accounting data'!$L$2:$L$37000,AE4)</f>
        <v>0</v>
      </c>
      <c r="AF1041" s="384">
        <f>SUMIFS('Accounting data'!$G$2:$G$37000,'Accounting data'!$H$2:$H$37000,"11*",'Accounting data'!$J$2:$J$37000,"1*",'Accounting data'!$K$2:$K$37000,"681*",'Accounting data'!$L$2:$L$37000,AF4)+SUMIFS('Accounting data'!$G$2:$G$37000,'Accounting data'!$H$2:$H$37000,"12*",'Accounting data'!$J$2:$J$37000,"1*",'Accounting data'!$K$2:$K$37000,"681*",'Accounting data'!$L$2:$L$37000,AF4)+SUMIFS('Accounting data'!$G$2:$G$37000,'Accounting data'!$H$2:$H$37000,"13*",'Accounting data'!$J$2:$J$37000,"1*",'Accounting data'!$K$2:$K$37000,"681*",'Accounting data'!$L$2:$L$37000,AF4)</f>
        <v>0</v>
      </c>
    </row>
    <row r="1042" spans="1:32">
      <c r="A1042" s="482" t="s">
        <v>289</v>
      </c>
      <c r="B1042" s="482" t="s">
        <v>72</v>
      </c>
      <c r="C1042" s="482">
        <v>2000</v>
      </c>
      <c r="D1042" s="482">
        <v>6810</v>
      </c>
      <c r="E1042" s="384">
        <f>SUMIFS('Accounting data'!$G$2:$G$37000,'Accounting data'!$H$2:$H$37000,"11*",'Accounting data'!$J$2:$J$37000,"2*",'Accounting data'!$K$2:$K$37000,"681*",'Accounting data'!$L$2:$L$37000,E4)+SUMIFS('Accounting data'!$G$2:$G$37000,'Accounting data'!$H$2:$H$37000,"12*",'Accounting data'!$J$2:$J$37000,"2*",'Accounting data'!$K$2:$K$37000,"681*",'Accounting data'!$L$2:$L$37000,E4)+SUMIFS('Accounting data'!$G$2:$G$37000,'Accounting data'!$H$2:$H$37000,"13*",'Accounting data'!$J$2:$J$37000,"2*",'Accounting data'!$K$2:$K$37000,"681*",'Accounting data'!$L$2:$L$37000,E4)</f>
        <v>0</v>
      </c>
      <c r="F1042" s="384">
        <f>SUMIFS('Accounting data'!$G$2:$G$37000,'Accounting data'!$H$2:$H$37000,"11*",'Accounting data'!$J$2:$J$37000,"2*",'Accounting data'!$K$2:$K$37000,"681*",'Accounting data'!$L$2:$L$37000,F4)+SUMIFS('Accounting data'!$G$2:$G$37000,'Accounting data'!$H$2:$H$37000,"12*",'Accounting data'!$J$2:$J$37000,"2*",'Accounting data'!$K$2:$K$37000,"681*",'Accounting data'!$L$2:$L$37000,F4)+SUMIFS('Accounting data'!$G$2:$G$37000,'Accounting data'!$H$2:$H$37000,"13*",'Accounting data'!$J$2:$J$37000,"2*",'Accounting data'!$K$2:$K$37000,"681*",'Accounting data'!$L$2:$L$37000,F4)</f>
        <v>0</v>
      </c>
      <c r="G1042" s="385"/>
      <c r="H1042" s="384">
        <f>SUMIFS('Accounting data'!$G$2:$G$37000,'Accounting data'!$H$2:$H$37000,"11*",'Accounting data'!$J$2:$J$37000,"2*",'Accounting data'!$K$2:$K$37000,"681*",'Accounting data'!$L$2:$L$37000,H4)+SUMIFS('Accounting data'!$G$2:$G$37000,'Accounting data'!$H$2:$H$37000,"12*",'Accounting data'!$J$2:$J$37000,"2*",'Accounting data'!$K$2:$K$37000,"681*",'Accounting data'!$L$2:$L$37000,H4)+SUMIFS('Accounting data'!$G$2:$G$37000,'Accounting data'!$H$2:$H$37000,"13*",'Accounting data'!$J$2:$J$37000,"2*",'Accounting data'!$K$2:$K$37000,"681*",'Accounting data'!$L$2:$L$37000,H4)</f>
        <v>0</v>
      </c>
      <c r="I1042" s="384">
        <f>SUMIFS('Accounting data'!$G$2:$G$37000,'Accounting data'!$H$2:$H$37000,"11*",'Accounting data'!$J$2:$J$37000,"2*",'Accounting data'!$K$2:$K$37000,"681*",'Accounting data'!$L$2:$L$37000,I4)+SUMIFS('Accounting data'!$G$2:$G$37000,'Accounting data'!$H$2:$H$37000,"12*",'Accounting data'!$J$2:$J$37000,"2*",'Accounting data'!$K$2:$K$37000,"681*",'Accounting data'!$L$2:$L$37000,I4)+SUMIFS('Accounting data'!$G$2:$G$37000,'Accounting data'!$H$2:$H$37000,"13*",'Accounting data'!$J$2:$J$37000,"2*",'Accounting data'!$K$2:$K$37000,"681*",'Accounting data'!$L$2:$L$37000,I4)</f>
        <v>0</v>
      </c>
      <c r="J1042" s="384">
        <f>SUMIFS('Accounting data'!$G$2:$G$37000,'Accounting data'!$H$2:$H$37000,"11*",'Accounting data'!$J$2:$J$37000,"2*",'Accounting data'!$K$2:$K$37000,"681*",'Accounting data'!$L$2:$L$37000,J4)+SUMIFS('Accounting data'!$G$2:$G$37000,'Accounting data'!$H$2:$H$37000,"12*",'Accounting data'!$J$2:$J$37000,"2*",'Accounting data'!$K$2:$K$37000,"681*",'Accounting data'!$L$2:$L$37000,J4)+SUMIFS('Accounting data'!$G$2:$G$37000,'Accounting data'!$H$2:$H$37000,"13*",'Accounting data'!$J$2:$J$37000,"2*",'Accounting data'!$K$2:$K$37000,"681*",'Accounting data'!$L$2:$L$37000,J4)</f>
        <v>0</v>
      </c>
      <c r="K1042" s="384">
        <f>SUMIFS('Accounting data'!$G$2:$G$37000,'Accounting data'!$H$2:$H$37000,"11*",'Accounting data'!$J$2:$J$37000,"2*",'Accounting data'!$K$2:$K$37000,"681*",'Accounting data'!$L$2:$L$37000,K4)+SUMIFS('Accounting data'!$G$2:$G$37000,'Accounting data'!$H$2:$H$37000,"12*",'Accounting data'!$J$2:$J$37000,"2*",'Accounting data'!$K$2:$K$37000,"681*",'Accounting data'!$L$2:$L$37000,K4)+SUMIFS('Accounting data'!$G$2:$G$37000,'Accounting data'!$H$2:$H$37000,"13*",'Accounting data'!$J$2:$J$37000,"2*",'Accounting data'!$K$2:$K$37000,"681*",'Accounting data'!$L$2:$L$37000,K4)</f>
        <v>0</v>
      </c>
      <c r="L1042" s="384">
        <f>SUMIFS('Accounting data'!$G$2:$G$37000,'Accounting data'!$H$2:$H$37000,"11*",'Accounting data'!$J$2:$J$37000,"2*",'Accounting data'!$K$2:$K$37000,"681*",'Accounting data'!$L$2:$L$37000,L4)+SUMIFS('Accounting data'!$G$2:$G$37000,'Accounting data'!$H$2:$H$37000,"12*",'Accounting data'!$J$2:$J$37000,"2*",'Accounting data'!$K$2:$K$37000,"681*",'Accounting data'!$L$2:$L$37000,L4)+SUMIFS('Accounting data'!$G$2:$G$37000,'Accounting data'!$H$2:$H$37000,"13*",'Accounting data'!$J$2:$J$37000,"2*",'Accounting data'!$K$2:$K$37000,"681*",'Accounting data'!$L$2:$L$37000,L4)</f>
        <v>0</v>
      </c>
      <c r="M1042" s="384">
        <f>SUMIFS('Accounting data'!$G$2:$G$37000,'Accounting data'!$H$2:$H$37000,"11*",'Accounting data'!$J$2:$J$37000,"2*",'Accounting data'!$K$2:$K$37000,"681*",'Accounting data'!$L$2:$L$37000,M4)+SUMIFS('Accounting data'!$G$2:$G$37000,'Accounting data'!$H$2:$H$37000,"12*",'Accounting data'!$J$2:$J$37000,"2*",'Accounting data'!$K$2:$K$37000,"681*",'Accounting data'!$L$2:$L$37000,M4)+SUMIFS('Accounting data'!$G$2:$G$37000,'Accounting data'!$H$2:$H$37000,"13*",'Accounting data'!$J$2:$J$37000,"2*",'Accounting data'!$K$2:$K$37000,"681*",'Accounting data'!$L$2:$L$37000,M4)</f>
        <v>0</v>
      </c>
      <c r="N1042" s="384">
        <f>SUMIFS('Accounting data'!$G$2:$G$37000,'Accounting data'!$H$2:$H$37000,"11*",'Accounting data'!$J$2:$J$37000,"2*",'Accounting data'!$K$2:$K$37000,"681*",'Accounting data'!$L$2:$L$37000,N4)+SUMIFS('Accounting data'!$G$2:$G$37000,'Accounting data'!$H$2:$H$37000,"12*",'Accounting data'!$J$2:$J$37000,"2*",'Accounting data'!$K$2:$K$37000,"681*",'Accounting data'!$L$2:$L$37000,N4)+SUMIFS('Accounting data'!$G$2:$G$37000,'Accounting data'!$H$2:$H$37000,"13*",'Accounting data'!$J$2:$J$37000,"2*",'Accounting data'!$K$2:$K$37000,"681*",'Accounting data'!$L$2:$L$37000,N4)</f>
        <v>0</v>
      </c>
      <c r="O1042" s="384">
        <f>SUMIFS('Accounting data'!$G$2:$G$37000,'Accounting data'!$H$2:$H$37000,"11*",'Accounting data'!$J$2:$J$37000,"2*",'Accounting data'!$K$2:$K$37000,"681*",'Accounting data'!$L$2:$L$37000,O4)+SUMIFS('Accounting data'!$G$2:$G$37000,'Accounting data'!$H$2:$H$37000,"12*",'Accounting data'!$J$2:$J$37000,"2*",'Accounting data'!$K$2:$K$37000,"681*",'Accounting data'!$L$2:$L$37000,O4)+SUMIFS('Accounting data'!$G$2:$G$37000,'Accounting data'!$H$2:$H$37000,"13*",'Accounting data'!$J$2:$J$37000,"2*",'Accounting data'!$K$2:$K$37000,"681*",'Accounting data'!$L$2:$L$37000,O4)</f>
        <v>0</v>
      </c>
      <c r="P1042" s="384">
        <f>SUMIFS('Accounting data'!$G$2:$G$37000,'Accounting data'!$H$2:$H$37000,"11*",'Accounting data'!$J$2:$J$37000,"2*",'Accounting data'!$K$2:$K$37000,"681*",'Accounting data'!$L$2:$L$37000,P4)+SUMIFS('Accounting data'!$G$2:$G$37000,'Accounting data'!$H$2:$H$37000,"12*",'Accounting data'!$J$2:$J$37000,"2*",'Accounting data'!$K$2:$K$37000,"681*",'Accounting data'!$L$2:$L$37000,P4)+SUMIFS('Accounting data'!$G$2:$G$37000,'Accounting data'!$H$2:$H$37000,"13*",'Accounting data'!$J$2:$J$37000,"2*",'Accounting data'!$K$2:$K$37000,"681*",'Accounting data'!$L$2:$L$37000,P4)</f>
        <v>0</v>
      </c>
      <c r="Q1042" s="384">
        <f>SUMIFS('Accounting data'!$G$2:$G$37000,'Accounting data'!$H$2:$H$37000,"11*",'Accounting data'!$J$2:$J$37000,"2*",'Accounting data'!$K$2:$K$37000,"681*",'Accounting data'!$L$2:$L$37000,Q4)+SUMIFS('Accounting data'!$G$2:$G$37000,'Accounting data'!$H$2:$H$37000,"12*",'Accounting data'!$J$2:$J$37000,"2*",'Accounting data'!$K$2:$K$37000,"681*",'Accounting data'!$L$2:$L$37000,Q4)+SUMIFS('Accounting data'!$G$2:$G$37000,'Accounting data'!$H$2:$H$37000,"13*",'Accounting data'!$J$2:$J$37000,"2*",'Accounting data'!$K$2:$K$37000,"681*",'Accounting data'!$L$2:$L$37000,Q4)</f>
        <v>0</v>
      </c>
      <c r="R1042" s="384">
        <f>SUMIFS('Accounting data'!$G$2:$G$37000,'Accounting data'!$H$2:$H$37000,"11*",'Accounting data'!$J$2:$J$37000,"2*",'Accounting data'!$K$2:$K$37000,"681*",'Accounting data'!$L$2:$L$37000,R4)+SUMIFS('Accounting data'!$G$2:$G$37000,'Accounting data'!$H$2:$H$37000,"12*",'Accounting data'!$J$2:$J$37000,"2*",'Accounting data'!$K$2:$K$37000,"681*",'Accounting data'!$L$2:$L$37000,R4)+SUMIFS('Accounting data'!$G$2:$G$37000,'Accounting data'!$H$2:$H$37000,"13*",'Accounting data'!$J$2:$J$37000,"2*",'Accounting data'!$K$2:$K$37000,"681*",'Accounting data'!$L$2:$L$37000,R4)</f>
        <v>0</v>
      </c>
      <c r="S1042" s="384">
        <f>SUMIFS('Accounting data'!$G$2:$G$37000,'Accounting data'!$H$2:$H$37000,"11*",'Accounting data'!$J$2:$J$37000,"2*",'Accounting data'!$K$2:$K$37000,"681*",'Accounting data'!$L$2:$L$37000,S4)+SUMIFS('Accounting data'!$G$2:$G$37000,'Accounting data'!$H$2:$H$37000,"12*",'Accounting data'!$J$2:$J$37000,"2*",'Accounting data'!$K$2:$K$37000,"681*",'Accounting data'!$L$2:$L$37000,S4)+SUMIFS('Accounting data'!$G$2:$G$37000,'Accounting data'!$H$2:$H$37000,"13*",'Accounting data'!$J$2:$J$37000,"2*",'Accounting data'!$K$2:$K$37000,"681*",'Accounting data'!$L$2:$L$37000,S4)</f>
        <v>0</v>
      </c>
      <c r="T1042" s="384">
        <f>SUMIFS('Accounting data'!$G$2:$G$37000,'Accounting data'!$H$2:$H$37000,"11*",'Accounting data'!$J$2:$J$37000,"2*",'Accounting data'!$K$2:$K$37000,"681*",'Accounting data'!$L$2:$L$37000,T4)+SUMIFS('Accounting data'!$G$2:$G$37000,'Accounting data'!$H$2:$H$37000,"12*",'Accounting data'!$J$2:$J$37000,"2*",'Accounting data'!$K$2:$K$37000,"681*",'Accounting data'!$L$2:$L$37000,T4)+SUMIFS('Accounting data'!$G$2:$G$37000,'Accounting data'!$H$2:$H$37000,"13*",'Accounting data'!$J$2:$J$37000,"2*",'Accounting data'!$K$2:$K$37000,"681*",'Accounting data'!$L$2:$L$37000,T4)</f>
        <v>0</v>
      </c>
      <c r="U1042" s="384">
        <f>SUMIFS('Accounting data'!$G$2:$G$37000,'Accounting data'!$H$2:$H$37000,"11*",'Accounting data'!$J$2:$J$37000,"2*",'Accounting data'!$K$2:$K$37000,"681*",'Accounting data'!$L$2:$L$37000,U4)+SUMIFS('Accounting data'!$G$2:$G$37000,'Accounting data'!$H$2:$H$37000,"12*",'Accounting data'!$J$2:$J$37000,"2*",'Accounting data'!$K$2:$K$37000,"681*",'Accounting data'!$L$2:$L$37000,U4)+SUMIFS('Accounting data'!$G$2:$G$37000,'Accounting data'!$H$2:$H$37000,"13*",'Accounting data'!$J$2:$J$37000,"2*",'Accounting data'!$K$2:$K$37000,"681*",'Accounting data'!$L$2:$L$37000,U4)</f>
        <v>0</v>
      </c>
      <c r="V1042" s="384">
        <f>SUMIFS('Accounting data'!$G$2:$G$37000,'Accounting data'!$H$2:$H$37000,"11*",'Accounting data'!$J$2:$J$37000,"2*",'Accounting data'!$K$2:$K$37000,"681*",'Accounting data'!$L$2:$L$37000,V4)+SUMIFS('Accounting data'!$G$2:$G$37000,'Accounting data'!$H$2:$H$37000,"12*",'Accounting data'!$J$2:$J$37000,"2*",'Accounting data'!$K$2:$K$37000,"681*",'Accounting data'!$L$2:$L$37000,V4)+SUMIFS('Accounting data'!$G$2:$G$37000,'Accounting data'!$H$2:$H$37000,"13*",'Accounting data'!$J$2:$J$37000,"2*",'Accounting data'!$K$2:$K$37000,"681*",'Accounting data'!$L$2:$L$37000,V4)</f>
        <v>0</v>
      </c>
      <c r="W1042" s="384">
        <f>SUMIFS('Accounting data'!$G$2:$G$37000,'Accounting data'!$H$2:$H$37000,"11*",'Accounting data'!$J$2:$J$37000,"2*",'Accounting data'!$K$2:$K$37000,"681*",'Accounting data'!$L$2:$L$37000,W4)+SUMIFS('Accounting data'!$G$2:$G$37000,'Accounting data'!$H$2:$H$37000,"12*",'Accounting data'!$J$2:$J$37000,"2*",'Accounting data'!$K$2:$K$37000,"681*",'Accounting data'!$L$2:$L$37000,W4)+SUMIFS('Accounting data'!$G$2:$G$37000,'Accounting data'!$H$2:$H$37000,"13*",'Accounting data'!$J$2:$J$37000,"2*",'Accounting data'!$K$2:$K$37000,"681*",'Accounting data'!$L$2:$L$37000,W4)</f>
        <v>0</v>
      </c>
      <c r="X1042" s="384">
        <f>SUMIFS('Accounting data'!$G$2:$G$37000,'Accounting data'!$H$2:$H$37000,"11*",'Accounting data'!$J$2:$J$37000,"2*",'Accounting data'!$K$2:$K$37000,"681*",'Accounting data'!$L$2:$L$37000,X4)+SUMIFS('Accounting data'!$G$2:$G$37000,'Accounting data'!$H$2:$H$37000,"12*",'Accounting data'!$J$2:$J$37000,"2*",'Accounting data'!$K$2:$K$37000,"681*",'Accounting data'!$L$2:$L$37000,X4)+SUMIFS('Accounting data'!$G$2:$G$37000,'Accounting data'!$H$2:$H$37000,"13*",'Accounting data'!$J$2:$J$37000,"2*",'Accounting data'!$K$2:$K$37000,"681*",'Accounting data'!$L$2:$L$37000,X4)</f>
        <v>0</v>
      </c>
      <c r="Y1042" s="384">
        <f>SUMIFS('Accounting data'!$G$2:$G$37000,'Accounting data'!$H$2:$H$37000,"11*",'Accounting data'!$J$2:$J$37000,"2*",'Accounting data'!$K$2:$K$37000,"681*",'Accounting data'!$L$2:$L$37000,Y4)+SUMIFS('Accounting data'!$G$2:$G$37000,'Accounting data'!$H$2:$H$37000,"12*",'Accounting data'!$J$2:$J$37000,"2*",'Accounting data'!$K$2:$K$37000,"681*",'Accounting data'!$L$2:$L$37000,Y4)+SUMIFS('Accounting data'!$G$2:$G$37000,'Accounting data'!$H$2:$H$37000,"13*",'Accounting data'!$J$2:$J$37000,"2*",'Accounting data'!$K$2:$K$37000,"681*",'Accounting data'!$L$2:$L$37000,Y4)</f>
        <v>0</v>
      </c>
      <c r="Z1042" s="384">
        <f>SUMIFS('Accounting data'!$G$2:$G$37000,'Accounting data'!$H$2:$H$37000,"11*",'Accounting data'!$J$2:$J$37000,"2*",'Accounting data'!$K$2:$K$37000,"681*",'Accounting data'!$L$2:$L$37000,Z4)+SUMIFS('Accounting data'!$G$2:$G$37000,'Accounting data'!$H$2:$H$37000,"12*",'Accounting data'!$J$2:$J$37000,"2*",'Accounting data'!$K$2:$K$37000,"681*",'Accounting data'!$L$2:$L$37000,Z4)+SUMIFS('Accounting data'!$G$2:$G$37000,'Accounting data'!$H$2:$H$37000,"13*",'Accounting data'!$J$2:$J$37000,"2*",'Accounting data'!$K$2:$K$37000,"681*",'Accounting data'!$L$2:$L$37000,Z4)</f>
        <v>0</v>
      </c>
      <c r="AA1042" s="384">
        <f>SUMIFS('Accounting data'!$G$2:$G$37000,'Accounting data'!$H$2:$H$37000,"11*",'Accounting data'!$J$2:$J$37000,"2*",'Accounting data'!$K$2:$K$37000,"681*",'Accounting data'!$L$2:$L$37000,AA4)+SUMIFS('Accounting data'!$G$2:$G$37000,'Accounting data'!$H$2:$H$37000,"12*",'Accounting data'!$J$2:$J$37000,"2*",'Accounting data'!$K$2:$K$37000,"681*",'Accounting data'!$L$2:$L$37000,AA4)+SUMIFS('Accounting data'!$G$2:$G$37000,'Accounting data'!$H$2:$H$37000,"13*",'Accounting data'!$J$2:$J$37000,"2*",'Accounting data'!$K$2:$K$37000,"681*",'Accounting data'!$L$2:$L$37000,AA4)</f>
        <v>0</v>
      </c>
      <c r="AB1042" s="384">
        <f>SUMIFS('Accounting data'!$G$2:$G$37000,'Accounting data'!$H$2:$H$37000,"11*",'Accounting data'!$J$2:$J$37000,"2*",'Accounting data'!$K$2:$K$37000,"681*",'Accounting data'!$L$2:$L$37000,AB4)+SUMIFS('Accounting data'!$G$2:$G$37000,'Accounting data'!$H$2:$H$37000,"12*",'Accounting data'!$J$2:$J$37000,"2*",'Accounting data'!$K$2:$K$37000,"681*",'Accounting data'!$L$2:$L$37000,AB4)+SUMIFS('Accounting data'!$G$2:$G$37000,'Accounting data'!$H$2:$H$37000,"13*",'Accounting data'!$J$2:$J$37000,"2*",'Accounting data'!$K$2:$K$37000,"681*",'Accounting data'!$L$2:$L$37000,AB4)</f>
        <v>0</v>
      </c>
      <c r="AC1042" s="384">
        <f>SUMIFS('Accounting data'!$G$2:$G$37000,'Accounting data'!$H$2:$H$37000,"11*",'Accounting data'!$J$2:$J$37000,"2*",'Accounting data'!$K$2:$K$37000,"681*",'Accounting data'!$L$2:$L$37000,AC4)+SUMIFS('Accounting data'!$G$2:$G$37000,'Accounting data'!$H$2:$H$37000,"12*",'Accounting data'!$J$2:$J$37000,"2*",'Accounting data'!$K$2:$K$37000,"681*",'Accounting data'!$L$2:$L$37000,AC4)+SUMIFS('Accounting data'!$G$2:$G$37000,'Accounting data'!$H$2:$H$37000,"13*",'Accounting data'!$J$2:$J$37000,"2*",'Accounting data'!$K$2:$K$37000,"681*",'Accounting data'!$L$2:$L$37000,AC4)</f>
        <v>0</v>
      </c>
      <c r="AD1042" s="384">
        <f>SUMIFS('Accounting data'!$G$2:$G$37000,'Accounting data'!$H$2:$H$37000,"11*",'Accounting data'!$J$2:$J$37000,"2*",'Accounting data'!$K$2:$K$37000,"681*",'Accounting data'!$L$2:$L$37000,AD4)+SUMIFS('Accounting data'!$G$2:$G$37000,'Accounting data'!$H$2:$H$37000,"12*",'Accounting data'!$J$2:$J$37000,"2*",'Accounting data'!$K$2:$K$37000,"681*",'Accounting data'!$L$2:$L$37000,AD4)+SUMIFS('Accounting data'!$G$2:$G$37000,'Accounting data'!$H$2:$H$37000,"13*",'Accounting data'!$J$2:$J$37000,"2*",'Accounting data'!$K$2:$K$37000,"681*",'Accounting data'!$L$2:$L$37000,AD4)</f>
        <v>0</v>
      </c>
      <c r="AE1042" s="384">
        <f>SUMIFS('Accounting data'!$G$2:$G$37000,'Accounting data'!$H$2:$H$37000,"11*",'Accounting data'!$J$2:$J$37000,"2*",'Accounting data'!$K$2:$K$37000,"681*",'Accounting data'!$L$2:$L$37000,AE4)+SUMIFS('Accounting data'!$G$2:$G$37000,'Accounting data'!$H$2:$H$37000,"12*",'Accounting data'!$J$2:$J$37000,"2*",'Accounting data'!$K$2:$K$37000,"681*",'Accounting data'!$L$2:$L$37000,AE4)+SUMIFS('Accounting data'!$G$2:$G$37000,'Accounting data'!$H$2:$H$37000,"13*",'Accounting data'!$J$2:$J$37000,"2*",'Accounting data'!$K$2:$K$37000,"681*",'Accounting data'!$L$2:$L$37000,AE4)</f>
        <v>0</v>
      </c>
      <c r="AF1042" s="384">
        <f>SUMIFS('Accounting data'!$G$2:$G$37000,'Accounting data'!$H$2:$H$37000,"11*",'Accounting data'!$J$2:$J$37000,"2*",'Accounting data'!$K$2:$K$37000,"681*",'Accounting data'!$L$2:$L$37000,AF4)+SUMIFS('Accounting data'!$G$2:$G$37000,'Accounting data'!$H$2:$H$37000,"12*",'Accounting data'!$J$2:$J$37000,"2*",'Accounting data'!$K$2:$K$37000,"681*",'Accounting data'!$L$2:$L$37000,AF4)+SUMIFS('Accounting data'!$G$2:$G$37000,'Accounting data'!$H$2:$H$37000,"13*",'Accounting data'!$J$2:$J$37000,"2*",'Accounting data'!$K$2:$K$37000,"681*",'Accounting data'!$L$2:$L$37000,AF4)</f>
        <v>0</v>
      </c>
    </row>
    <row r="1043" spans="1:32">
      <c r="A1043" s="482" t="s">
        <v>289</v>
      </c>
      <c r="B1043" s="482" t="s">
        <v>72</v>
      </c>
      <c r="C1043" s="482">
        <v>3000</v>
      </c>
      <c r="D1043" s="482">
        <v>6810</v>
      </c>
      <c r="E1043" s="384">
        <f>SUMIFS('Accounting data'!$G$2:$G$37000,'Accounting data'!$H$2:$H$37000,"11*",'Accounting data'!$J$2:$J$37000,"3*",'Accounting data'!$K$2:$K$37000,"681*",'Accounting data'!$L$2:$L$37000,E4)+SUMIFS('Accounting data'!$G$2:$G$37000,'Accounting data'!$H$2:$H$37000,"12*",'Accounting data'!$J$2:$J$37000,"3*",'Accounting data'!$K$2:$K$37000,"681*",'Accounting data'!$L$2:$L$37000,E4)+SUMIFS('Accounting data'!$G$2:$G$37000,'Accounting data'!$H$2:$H$37000,"13*",'Accounting data'!$J$2:$J$37000,"3*",'Accounting data'!$K$2:$K$37000,"681*",'Accounting data'!$L$2:$L$37000,E4)</f>
        <v>0</v>
      </c>
      <c r="F1043" s="384">
        <f>SUMIFS('Accounting data'!$G$2:$G$37000,'Accounting data'!$H$2:$H$37000,"11*",'Accounting data'!$J$2:$J$37000,"3*",'Accounting data'!$K$2:$K$37000,"681*",'Accounting data'!$L$2:$L$37000,F4)+SUMIFS('Accounting data'!$G$2:$G$37000,'Accounting data'!$H$2:$H$37000,"12*",'Accounting data'!$J$2:$J$37000,"3*",'Accounting data'!$K$2:$K$37000,"681*",'Accounting data'!$L$2:$L$37000,F4)+SUMIFS('Accounting data'!$G$2:$G$37000,'Accounting data'!$H$2:$H$37000,"13*",'Accounting data'!$J$2:$J$37000,"3*",'Accounting data'!$K$2:$K$37000,"681*",'Accounting data'!$L$2:$L$37000,F4)</f>
        <v>0</v>
      </c>
      <c r="G1043" s="385"/>
      <c r="H1043" s="384">
        <f>SUMIFS('Accounting data'!$G$2:$G$37000,'Accounting data'!$H$2:$H$37000,"11*",'Accounting data'!$J$2:$J$37000,"3*",'Accounting data'!$K$2:$K$37000,"681*",'Accounting data'!$L$2:$L$37000,H4)+SUMIFS('Accounting data'!$G$2:$G$37000,'Accounting data'!$H$2:$H$37000,"12*",'Accounting data'!$J$2:$J$37000,"3*",'Accounting data'!$K$2:$K$37000,"681*",'Accounting data'!$L$2:$L$37000,H4)+SUMIFS('Accounting data'!$G$2:$G$37000,'Accounting data'!$H$2:$H$37000,"13*",'Accounting data'!$J$2:$J$37000,"3*",'Accounting data'!$K$2:$K$37000,"681*",'Accounting data'!$L$2:$L$37000,H4)</f>
        <v>0</v>
      </c>
      <c r="I1043" s="384">
        <f>SUMIFS('Accounting data'!$G$2:$G$37000,'Accounting data'!$H$2:$H$37000,"11*",'Accounting data'!$J$2:$J$37000,"3*",'Accounting data'!$K$2:$K$37000,"681*",'Accounting data'!$L$2:$L$37000,I4)+SUMIFS('Accounting data'!$G$2:$G$37000,'Accounting data'!$H$2:$H$37000,"12*",'Accounting data'!$J$2:$J$37000,"3*",'Accounting data'!$K$2:$K$37000,"681*",'Accounting data'!$L$2:$L$37000,I4)+SUMIFS('Accounting data'!$G$2:$G$37000,'Accounting data'!$H$2:$H$37000,"13*",'Accounting data'!$J$2:$J$37000,"3*",'Accounting data'!$K$2:$K$37000,"681*",'Accounting data'!$L$2:$L$37000,I4)</f>
        <v>0</v>
      </c>
      <c r="J1043" s="384">
        <f>SUMIFS('Accounting data'!$G$2:$G$37000,'Accounting data'!$H$2:$H$37000,"11*",'Accounting data'!$J$2:$J$37000,"3*",'Accounting data'!$K$2:$K$37000,"681*",'Accounting data'!$L$2:$L$37000,J4)+SUMIFS('Accounting data'!$G$2:$G$37000,'Accounting data'!$H$2:$H$37000,"12*",'Accounting data'!$J$2:$J$37000,"3*",'Accounting data'!$K$2:$K$37000,"681*",'Accounting data'!$L$2:$L$37000,J4)+SUMIFS('Accounting data'!$G$2:$G$37000,'Accounting data'!$H$2:$H$37000,"13*",'Accounting data'!$J$2:$J$37000,"3*",'Accounting data'!$K$2:$K$37000,"681*",'Accounting data'!$L$2:$L$37000,J4)</f>
        <v>0</v>
      </c>
      <c r="K1043" s="384">
        <f>SUMIFS('Accounting data'!$G$2:$G$37000,'Accounting data'!$H$2:$H$37000,"11*",'Accounting data'!$J$2:$J$37000,"3*",'Accounting data'!$K$2:$K$37000,"681*",'Accounting data'!$L$2:$L$37000,K4)+SUMIFS('Accounting data'!$G$2:$G$37000,'Accounting data'!$H$2:$H$37000,"12*",'Accounting data'!$J$2:$J$37000,"3*",'Accounting data'!$K$2:$K$37000,"681*",'Accounting data'!$L$2:$L$37000,K4)+SUMIFS('Accounting data'!$G$2:$G$37000,'Accounting data'!$H$2:$H$37000,"13*",'Accounting data'!$J$2:$J$37000,"3*",'Accounting data'!$K$2:$K$37000,"681*",'Accounting data'!$L$2:$L$37000,K4)</f>
        <v>0</v>
      </c>
      <c r="L1043" s="384">
        <f>SUMIFS('Accounting data'!$G$2:$G$37000,'Accounting data'!$H$2:$H$37000,"11*",'Accounting data'!$J$2:$J$37000,"3*",'Accounting data'!$K$2:$K$37000,"681*",'Accounting data'!$L$2:$L$37000,L4)+SUMIFS('Accounting data'!$G$2:$G$37000,'Accounting data'!$H$2:$H$37000,"12*",'Accounting data'!$J$2:$J$37000,"3*",'Accounting data'!$K$2:$K$37000,"681*",'Accounting data'!$L$2:$L$37000,L4)+SUMIFS('Accounting data'!$G$2:$G$37000,'Accounting data'!$H$2:$H$37000,"13*",'Accounting data'!$J$2:$J$37000,"3*",'Accounting data'!$K$2:$K$37000,"681*",'Accounting data'!$L$2:$L$37000,L4)</f>
        <v>0</v>
      </c>
      <c r="M1043" s="384">
        <f>SUMIFS('Accounting data'!$G$2:$G$37000,'Accounting data'!$H$2:$H$37000,"11*",'Accounting data'!$J$2:$J$37000,"3*",'Accounting data'!$K$2:$K$37000,"681*",'Accounting data'!$L$2:$L$37000,M4)+SUMIFS('Accounting data'!$G$2:$G$37000,'Accounting data'!$H$2:$H$37000,"12*",'Accounting data'!$J$2:$J$37000,"3*",'Accounting data'!$K$2:$K$37000,"681*",'Accounting data'!$L$2:$L$37000,M4)+SUMIFS('Accounting data'!$G$2:$G$37000,'Accounting data'!$H$2:$H$37000,"13*",'Accounting data'!$J$2:$J$37000,"3*",'Accounting data'!$K$2:$K$37000,"681*",'Accounting data'!$L$2:$L$37000,M4)</f>
        <v>0</v>
      </c>
      <c r="N1043" s="384">
        <f>SUMIFS('Accounting data'!$G$2:$G$37000,'Accounting data'!$H$2:$H$37000,"11*",'Accounting data'!$J$2:$J$37000,"3*",'Accounting data'!$K$2:$K$37000,"681*",'Accounting data'!$L$2:$L$37000,N4)+SUMIFS('Accounting data'!$G$2:$G$37000,'Accounting data'!$H$2:$H$37000,"12*",'Accounting data'!$J$2:$J$37000,"3*",'Accounting data'!$K$2:$K$37000,"681*",'Accounting data'!$L$2:$L$37000,N4)+SUMIFS('Accounting data'!$G$2:$G$37000,'Accounting data'!$H$2:$H$37000,"13*",'Accounting data'!$J$2:$J$37000,"3*",'Accounting data'!$K$2:$K$37000,"681*",'Accounting data'!$L$2:$L$37000,N4)</f>
        <v>0</v>
      </c>
      <c r="O1043" s="384">
        <f>SUMIFS('Accounting data'!$G$2:$G$37000,'Accounting data'!$H$2:$H$37000,"11*",'Accounting data'!$J$2:$J$37000,"3*",'Accounting data'!$K$2:$K$37000,"681*",'Accounting data'!$L$2:$L$37000,O4)+SUMIFS('Accounting data'!$G$2:$G$37000,'Accounting data'!$H$2:$H$37000,"12*",'Accounting data'!$J$2:$J$37000,"3*",'Accounting data'!$K$2:$K$37000,"681*",'Accounting data'!$L$2:$L$37000,O4)+SUMIFS('Accounting data'!$G$2:$G$37000,'Accounting data'!$H$2:$H$37000,"13*",'Accounting data'!$J$2:$J$37000,"3*",'Accounting data'!$K$2:$K$37000,"681*",'Accounting data'!$L$2:$L$37000,O4)</f>
        <v>0</v>
      </c>
      <c r="P1043" s="384">
        <f>SUMIFS('Accounting data'!$G$2:$G$37000,'Accounting data'!$H$2:$H$37000,"11*",'Accounting data'!$J$2:$J$37000,"3*",'Accounting data'!$K$2:$K$37000,"681*",'Accounting data'!$L$2:$L$37000,P4)+SUMIFS('Accounting data'!$G$2:$G$37000,'Accounting data'!$H$2:$H$37000,"12*",'Accounting data'!$J$2:$J$37000,"3*",'Accounting data'!$K$2:$K$37000,"681*",'Accounting data'!$L$2:$L$37000,P4)+SUMIFS('Accounting data'!$G$2:$G$37000,'Accounting data'!$H$2:$H$37000,"13*",'Accounting data'!$J$2:$J$37000,"3*",'Accounting data'!$K$2:$K$37000,"681*",'Accounting data'!$L$2:$L$37000,P4)</f>
        <v>0</v>
      </c>
      <c r="Q1043" s="384">
        <f>SUMIFS('Accounting data'!$G$2:$G$37000,'Accounting data'!$H$2:$H$37000,"11*",'Accounting data'!$J$2:$J$37000,"3*",'Accounting data'!$K$2:$K$37000,"681*",'Accounting data'!$L$2:$L$37000,Q4)+SUMIFS('Accounting data'!$G$2:$G$37000,'Accounting data'!$H$2:$H$37000,"12*",'Accounting data'!$J$2:$J$37000,"3*",'Accounting data'!$K$2:$K$37000,"681*",'Accounting data'!$L$2:$L$37000,Q4)+SUMIFS('Accounting data'!$G$2:$G$37000,'Accounting data'!$H$2:$H$37000,"13*",'Accounting data'!$J$2:$J$37000,"3*",'Accounting data'!$K$2:$K$37000,"681*",'Accounting data'!$L$2:$L$37000,Q4)</f>
        <v>0</v>
      </c>
      <c r="R1043" s="384">
        <f>SUMIFS('Accounting data'!$G$2:$G$37000,'Accounting data'!$H$2:$H$37000,"11*",'Accounting data'!$J$2:$J$37000,"3*",'Accounting data'!$K$2:$K$37000,"681*",'Accounting data'!$L$2:$L$37000,R4)+SUMIFS('Accounting data'!$G$2:$G$37000,'Accounting data'!$H$2:$H$37000,"12*",'Accounting data'!$J$2:$J$37000,"3*",'Accounting data'!$K$2:$K$37000,"681*",'Accounting data'!$L$2:$L$37000,R4)+SUMIFS('Accounting data'!$G$2:$G$37000,'Accounting data'!$H$2:$H$37000,"13*",'Accounting data'!$J$2:$J$37000,"3*",'Accounting data'!$K$2:$K$37000,"681*",'Accounting data'!$L$2:$L$37000,R4)</f>
        <v>0</v>
      </c>
      <c r="S1043" s="384">
        <f>SUMIFS('Accounting data'!$G$2:$G$37000,'Accounting data'!$H$2:$H$37000,"11*",'Accounting data'!$J$2:$J$37000,"3*",'Accounting data'!$K$2:$K$37000,"681*",'Accounting data'!$L$2:$L$37000,S4)+SUMIFS('Accounting data'!$G$2:$G$37000,'Accounting data'!$H$2:$H$37000,"12*",'Accounting data'!$J$2:$J$37000,"3*",'Accounting data'!$K$2:$K$37000,"681*",'Accounting data'!$L$2:$L$37000,S4)+SUMIFS('Accounting data'!$G$2:$G$37000,'Accounting data'!$H$2:$H$37000,"13*",'Accounting data'!$J$2:$J$37000,"3*",'Accounting data'!$K$2:$K$37000,"681*",'Accounting data'!$L$2:$L$37000,S4)</f>
        <v>0</v>
      </c>
      <c r="T1043" s="384">
        <f>SUMIFS('Accounting data'!$G$2:$G$37000,'Accounting data'!$H$2:$H$37000,"11*",'Accounting data'!$J$2:$J$37000,"3*",'Accounting data'!$K$2:$K$37000,"681*",'Accounting data'!$L$2:$L$37000,T4)+SUMIFS('Accounting data'!$G$2:$G$37000,'Accounting data'!$H$2:$H$37000,"12*",'Accounting data'!$J$2:$J$37000,"3*",'Accounting data'!$K$2:$K$37000,"681*",'Accounting data'!$L$2:$L$37000,T4)+SUMIFS('Accounting data'!$G$2:$G$37000,'Accounting data'!$H$2:$H$37000,"13*",'Accounting data'!$J$2:$J$37000,"3*",'Accounting data'!$K$2:$K$37000,"681*",'Accounting data'!$L$2:$L$37000,T4)</f>
        <v>0</v>
      </c>
      <c r="U1043" s="384">
        <f>SUMIFS('Accounting data'!$G$2:$G$37000,'Accounting data'!$H$2:$H$37000,"11*",'Accounting data'!$J$2:$J$37000,"3*",'Accounting data'!$K$2:$K$37000,"681*",'Accounting data'!$L$2:$L$37000,U4)+SUMIFS('Accounting data'!$G$2:$G$37000,'Accounting data'!$H$2:$H$37000,"12*",'Accounting data'!$J$2:$J$37000,"3*",'Accounting data'!$K$2:$K$37000,"681*",'Accounting data'!$L$2:$L$37000,U4)+SUMIFS('Accounting data'!$G$2:$G$37000,'Accounting data'!$H$2:$H$37000,"13*",'Accounting data'!$J$2:$J$37000,"3*",'Accounting data'!$K$2:$K$37000,"681*",'Accounting data'!$L$2:$L$37000,U4)</f>
        <v>0</v>
      </c>
      <c r="V1043" s="384">
        <f>SUMIFS('Accounting data'!$G$2:$G$37000,'Accounting data'!$H$2:$H$37000,"11*",'Accounting data'!$J$2:$J$37000,"3*",'Accounting data'!$K$2:$K$37000,"681*",'Accounting data'!$L$2:$L$37000,V4)+SUMIFS('Accounting data'!$G$2:$G$37000,'Accounting data'!$H$2:$H$37000,"12*",'Accounting data'!$J$2:$J$37000,"3*",'Accounting data'!$K$2:$K$37000,"681*",'Accounting data'!$L$2:$L$37000,V4)+SUMIFS('Accounting data'!$G$2:$G$37000,'Accounting data'!$H$2:$H$37000,"13*",'Accounting data'!$J$2:$J$37000,"3*",'Accounting data'!$K$2:$K$37000,"681*",'Accounting data'!$L$2:$L$37000,V4)</f>
        <v>0</v>
      </c>
      <c r="W1043" s="384">
        <f>SUMIFS('Accounting data'!$G$2:$G$37000,'Accounting data'!$H$2:$H$37000,"11*",'Accounting data'!$J$2:$J$37000,"3*",'Accounting data'!$K$2:$K$37000,"681*",'Accounting data'!$L$2:$L$37000,W4)+SUMIFS('Accounting data'!$G$2:$G$37000,'Accounting data'!$H$2:$H$37000,"12*",'Accounting data'!$J$2:$J$37000,"3*",'Accounting data'!$K$2:$K$37000,"681*",'Accounting data'!$L$2:$L$37000,W4)+SUMIFS('Accounting data'!$G$2:$G$37000,'Accounting data'!$H$2:$H$37000,"13*",'Accounting data'!$J$2:$J$37000,"3*",'Accounting data'!$K$2:$K$37000,"681*",'Accounting data'!$L$2:$L$37000,W4)</f>
        <v>0</v>
      </c>
      <c r="X1043" s="384">
        <f>SUMIFS('Accounting data'!$G$2:$G$37000,'Accounting data'!$H$2:$H$37000,"11*",'Accounting data'!$J$2:$J$37000,"3*",'Accounting data'!$K$2:$K$37000,"681*",'Accounting data'!$L$2:$L$37000,X4)+SUMIFS('Accounting data'!$G$2:$G$37000,'Accounting data'!$H$2:$H$37000,"12*",'Accounting data'!$J$2:$J$37000,"3*",'Accounting data'!$K$2:$K$37000,"681*",'Accounting data'!$L$2:$L$37000,X4)+SUMIFS('Accounting data'!$G$2:$G$37000,'Accounting data'!$H$2:$H$37000,"13*",'Accounting data'!$J$2:$J$37000,"3*",'Accounting data'!$K$2:$K$37000,"681*",'Accounting data'!$L$2:$L$37000,X4)</f>
        <v>0</v>
      </c>
      <c r="Y1043" s="384">
        <f>SUMIFS('Accounting data'!$G$2:$G$37000,'Accounting data'!$H$2:$H$37000,"11*",'Accounting data'!$J$2:$J$37000,"3*",'Accounting data'!$K$2:$K$37000,"681*",'Accounting data'!$L$2:$L$37000,Y4)+SUMIFS('Accounting data'!$G$2:$G$37000,'Accounting data'!$H$2:$H$37000,"12*",'Accounting data'!$J$2:$J$37000,"3*",'Accounting data'!$K$2:$K$37000,"681*",'Accounting data'!$L$2:$L$37000,Y4)+SUMIFS('Accounting data'!$G$2:$G$37000,'Accounting data'!$H$2:$H$37000,"13*",'Accounting data'!$J$2:$J$37000,"3*",'Accounting data'!$K$2:$K$37000,"681*",'Accounting data'!$L$2:$L$37000,Y4)</f>
        <v>0</v>
      </c>
      <c r="Z1043" s="384">
        <f>SUMIFS('Accounting data'!$G$2:$G$37000,'Accounting data'!$H$2:$H$37000,"11*",'Accounting data'!$J$2:$J$37000,"3*",'Accounting data'!$K$2:$K$37000,"681*",'Accounting data'!$L$2:$L$37000,Z4)+SUMIFS('Accounting data'!$G$2:$G$37000,'Accounting data'!$H$2:$H$37000,"12*",'Accounting data'!$J$2:$J$37000,"3*",'Accounting data'!$K$2:$K$37000,"681*",'Accounting data'!$L$2:$L$37000,Z4)+SUMIFS('Accounting data'!$G$2:$G$37000,'Accounting data'!$H$2:$H$37000,"13*",'Accounting data'!$J$2:$J$37000,"3*",'Accounting data'!$K$2:$K$37000,"681*",'Accounting data'!$L$2:$L$37000,Z4)</f>
        <v>0</v>
      </c>
      <c r="AA1043" s="384">
        <f>SUMIFS('Accounting data'!$G$2:$G$37000,'Accounting data'!$H$2:$H$37000,"11*",'Accounting data'!$J$2:$J$37000,"3*",'Accounting data'!$K$2:$K$37000,"681*",'Accounting data'!$L$2:$L$37000,AA4)+SUMIFS('Accounting data'!$G$2:$G$37000,'Accounting data'!$H$2:$H$37000,"12*",'Accounting data'!$J$2:$J$37000,"3*",'Accounting data'!$K$2:$K$37000,"681*",'Accounting data'!$L$2:$L$37000,AA4)+SUMIFS('Accounting data'!$G$2:$G$37000,'Accounting data'!$H$2:$H$37000,"13*",'Accounting data'!$J$2:$J$37000,"3*",'Accounting data'!$K$2:$K$37000,"681*",'Accounting data'!$L$2:$L$37000,AA4)</f>
        <v>0</v>
      </c>
      <c r="AB1043" s="384">
        <f>SUMIFS('Accounting data'!$G$2:$G$37000,'Accounting data'!$H$2:$H$37000,"11*",'Accounting data'!$J$2:$J$37000,"3*",'Accounting data'!$K$2:$K$37000,"681*",'Accounting data'!$L$2:$L$37000,AB4)+SUMIFS('Accounting data'!$G$2:$G$37000,'Accounting data'!$H$2:$H$37000,"12*",'Accounting data'!$J$2:$J$37000,"3*",'Accounting data'!$K$2:$K$37000,"681*",'Accounting data'!$L$2:$L$37000,AB4)+SUMIFS('Accounting data'!$G$2:$G$37000,'Accounting data'!$H$2:$H$37000,"13*",'Accounting data'!$J$2:$J$37000,"3*",'Accounting data'!$K$2:$K$37000,"681*",'Accounting data'!$L$2:$L$37000,AB4)</f>
        <v>0</v>
      </c>
      <c r="AC1043" s="384">
        <f>SUMIFS('Accounting data'!$G$2:$G$37000,'Accounting data'!$H$2:$H$37000,"11*",'Accounting data'!$J$2:$J$37000,"3*",'Accounting data'!$K$2:$K$37000,"681*",'Accounting data'!$L$2:$L$37000,AC4)+SUMIFS('Accounting data'!$G$2:$G$37000,'Accounting data'!$H$2:$H$37000,"12*",'Accounting data'!$J$2:$J$37000,"3*",'Accounting data'!$K$2:$K$37000,"681*",'Accounting data'!$L$2:$L$37000,AC4)+SUMIFS('Accounting data'!$G$2:$G$37000,'Accounting data'!$H$2:$H$37000,"13*",'Accounting data'!$J$2:$J$37000,"3*",'Accounting data'!$K$2:$K$37000,"681*",'Accounting data'!$L$2:$L$37000,AC4)</f>
        <v>0</v>
      </c>
      <c r="AD1043" s="384">
        <f>SUMIFS('Accounting data'!$G$2:$G$37000,'Accounting data'!$H$2:$H$37000,"11*",'Accounting data'!$J$2:$J$37000,"3*",'Accounting data'!$K$2:$K$37000,"681*",'Accounting data'!$L$2:$L$37000,AD4)+SUMIFS('Accounting data'!$G$2:$G$37000,'Accounting data'!$H$2:$H$37000,"12*",'Accounting data'!$J$2:$J$37000,"3*",'Accounting data'!$K$2:$K$37000,"681*",'Accounting data'!$L$2:$L$37000,AD4)+SUMIFS('Accounting data'!$G$2:$G$37000,'Accounting data'!$H$2:$H$37000,"13*",'Accounting data'!$J$2:$J$37000,"3*",'Accounting data'!$K$2:$K$37000,"681*",'Accounting data'!$L$2:$L$37000,AD4)</f>
        <v>0</v>
      </c>
      <c r="AE1043" s="384">
        <f>SUMIFS('Accounting data'!$G$2:$G$37000,'Accounting data'!$H$2:$H$37000,"11*",'Accounting data'!$J$2:$J$37000,"3*",'Accounting data'!$K$2:$K$37000,"681*",'Accounting data'!$L$2:$L$37000,AE4)+SUMIFS('Accounting data'!$G$2:$G$37000,'Accounting data'!$H$2:$H$37000,"12*",'Accounting data'!$J$2:$J$37000,"3*",'Accounting data'!$K$2:$K$37000,"681*",'Accounting data'!$L$2:$L$37000,AE4)+SUMIFS('Accounting data'!$G$2:$G$37000,'Accounting data'!$H$2:$H$37000,"13*",'Accounting data'!$J$2:$J$37000,"3*",'Accounting data'!$K$2:$K$37000,"681*",'Accounting data'!$L$2:$L$37000,AE4)</f>
        <v>0</v>
      </c>
      <c r="AF1043" s="384">
        <f>SUMIFS('Accounting data'!$G$2:$G$37000,'Accounting data'!$H$2:$H$37000,"11*",'Accounting data'!$J$2:$J$37000,"3*",'Accounting data'!$K$2:$K$37000,"681*",'Accounting data'!$L$2:$L$37000,AF4)+SUMIFS('Accounting data'!$G$2:$G$37000,'Accounting data'!$H$2:$H$37000,"12*",'Accounting data'!$J$2:$J$37000,"3*",'Accounting data'!$K$2:$K$37000,"681*",'Accounting data'!$L$2:$L$37000,AF4)+SUMIFS('Accounting data'!$G$2:$G$37000,'Accounting data'!$H$2:$H$37000,"13*",'Accounting data'!$J$2:$J$37000,"3*",'Accounting data'!$K$2:$K$37000,"681*",'Accounting data'!$L$2:$L$37000,AF4)</f>
        <v>0</v>
      </c>
    </row>
    <row r="1044" spans="1:32">
      <c r="A1044" s="482" t="s">
        <v>289</v>
      </c>
      <c r="B1044" s="483">
        <v>700</v>
      </c>
      <c r="C1044" s="482">
        <v>1000</v>
      </c>
      <c r="D1044" s="482">
        <v>6810</v>
      </c>
      <c r="E1044" s="384">
        <f>SUMIFS('Accounting data'!$G$2:$G$37000,'Accounting data'!$H$2:$H$37000,"11*",'Accounting data'!$I$2:$I$37000,"7*",'Accounting data'!$J$2:$J$37000,"1*",'Accounting data'!$K$2:$K$37000,"681*",'Accounting data'!$L$2:$L$37000,E4)+SUMIFS('Accounting data'!$G$2:$G$37000,'Accounting data'!$H$2:$H$37000,"12*",'Accounting data'!$I$2:$I$37000,"7*",'Accounting data'!$J$2:$J$37000,"1*",'Accounting data'!$K$2:$K$37000,"681*",'Accounting data'!$L$2:$L$37000,E4)+SUMIFS('Accounting data'!$G$2:$G$37000,'Accounting data'!$H$2:$H$37000,"13*",'Accounting data'!$I$2:$I$37000,"7*",'Accounting data'!$J$2:$J$37000,"1*",'Accounting data'!$K$2:$K$37000,"681*",'Accounting data'!$L$2:$L$37000,E4)</f>
        <v>0</v>
      </c>
      <c r="F1044" s="384">
        <f>SUMIFS('Accounting data'!$G$2:$G$37000,'Accounting data'!$H$2:$H$37000,"11*",'Accounting data'!$I$2:$I$37000,"7*",'Accounting data'!$J$2:$J$37000,"1*",'Accounting data'!$K$2:$K$37000,"681*",'Accounting data'!$L$2:$L$37000,F4)+SUMIFS('Accounting data'!$G$2:$G$37000,'Accounting data'!$H$2:$H$37000,"12*",'Accounting data'!$I$2:$I$37000,"7*",'Accounting data'!$J$2:$J$37000,"1*",'Accounting data'!$K$2:$K$37000,"681*",'Accounting data'!$L$2:$L$37000,F4)+SUMIFS('Accounting data'!$G$2:$G$37000,'Accounting data'!$H$2:$H$37000,"13*",'Accounting data'!$I$2:$I$37000,"7*",'Accounting data'!$J$2:$J$37000,"1*",'Accounting data'!$K$2:$K$37000,"681*",'Accounting data'!$L$2:$L$37000,F4)</f>
        <v>0</v>
      </c>
      <c r="G1044" s="385"/>
      <c r="H1044" s="384">
        <f>SUMIFS('Accounting data'!$G$2:$G$37000,'Accounting data'!$H$2:$H$37000,"11*",'Accounting data'!$I$2:$I$37000,"7*",'Accounting data'!$J$2:$J$37000,"1*",'Accounting data'!$K$2:$K$37000,"681*",'Accounting data'!$L$2:$L$37000,H4)+SUMIFS('Accounting data'!$G$2:$G$37000,'Accounting data'!$H$2:$H$37000,"12*",'Accounting data'!$I$2:$I$37000,"7*",'Accounting data'!$J$2:$J$37000,"1*",'Accounting data'!$K$2:$K$37000,"681*",'Accounting data'!$L$2:$L$37000,H4)+SUMIFS('Accounting data'!$G$2:$G$37000,'Accounting data'!$H$2:$H$37000,"13*",'Accounting data'!$I$2:$I$37000,"7*",'Accounting data'!$J$2:$J$37000,"1*",'Accounting data'!$K$2:$K$37000,"681*",'Accounting data'!$L$2:$L$37000,H4)</f>
        <v>0</v>
      </c>
      <c r="I1044" s="384">
        <f>SUMIFS('Accounting data'!$G$2:$G$37000,'Accounting data'!$H$2:$H$37000,"11*",'Accounting data'!$I$2:$I$37000,"7*",'Accounting data'!$J$2:$J$37000,"1*",'Accounting data'!$K$2:$K$37000,"681*",'Accounting data'!$L$2:$L$37000,I4)+SUMIFS('Accounting data'!$G$2:$G$37000,'Accounting data'!$H$2:$H$37000,"12*",'Accounting data'!$I$2:$I$37000,"7*",'Accounting data'!$J$2:$J$37000,"1*",'Accounting data'!$K$2:$K$37000,"681*",'Accounting data'!$L$2:$L$37000,I4)+SUMIFS('Accounting data'!$G$2:$G$37000,'Accounting data'!$H$2:$H$37000,"13*",'Accounting data'!$I$2:$I$37000,"7*",'Accounting data'!$J$2:$J$37000,"1*",'Accounting data'!$K$2:$K$37000,"681*",'Accounting data'!$L$2:$L$37000,I4)</f>
        <v>0</v>
      </c>
      <c r="J1044" s="384">
        <f>SUMIFS('Accounting data'!$G$2:$G$37000,'Accounting data'!$H$2:$H$37000,"11*",'Accounting data'!$I$2:$I$37000,"7*",'Accounting data'!$J$2:$J$37000,"1*",'Accounting data'!$K$2:$K$37000,"681*",'Accounting data'!$L$2:$L$37000,J4)+SUMIFS('Accounting data'!$G$2:$G$37000,'Accounting data'!$H$2:$H$37000,"12*",'Accounting data'!$I$2:$I$37000,"7*",'Accounting data'!$J$2:$J$37000,"1*",'Accounting data'!$K$2:$K$37000,"681*",'Accounting data'!$L$2:$L$37000,J4)+SUMIFS('Accounting data'!$G$2:$G$37000,'Accounting data'!$H$2:$H$37000,"13*",'Accounting data'!$I$2:$I$37000,"7*",'Accounting data'!$J$2:$J$37000,"1*",'Accounting data'!$K$2:$K$37000,"681*",'Accounting data'!$L$2:$L$37000,J4)</f>
        <v>0</v>
      </c>
      <c r="K1044" s="384">
        <f>SUMIFS('Accounting data'!$G$2:$G$37000,'Accounting data'!$H$2:$H$37000,"11*",'Accounting data'!$I$2:$I$37000,"7*",'Accounting data'!$J$2:$J$37000,"1*",'Accounting data'!$K$2:$K$37000,"681*",'Accounting data'!$L$2:$L$37000,K4)+SUMIFS('Accounting data'!$G$2:$G$37000,'Accounting data'!$H$2:$H$37000,"12*",'Accounting data'!$I$2:$I$37000,"7*",'Accounting data'!$J$2:$J$37000,"1*",'Accounting data'!$K$2:$K$37000,"681*",'Accounting data'!$L$2:$L$37000,K4)+SUMIFS('Accounting data'!$G$2:$G$37000,'Accounting data'!$H$2:$H$37000,"13*",'Accounting data'!$I$2:$I$37000,"7*",'Accounting data'!$J$2:$J$37000,"1*",'Accounting data'!$K$2:$K$37000,"681*",'Accounting data'!$L$2:$L$37000,K4)</f>
        <v>0</v>
      </c>
      <c r="L1044" s="384">
        <f>SUMIFS('Accounting data'!$G$2:$G$37000,'Accounting data'!$H$2:$H$37000,"11*",'Accounting data'!$I$2:$I$37000,"7*",'Accounting data'!$J$2:$J$37000,"1*",'Accounting data'!$K$2:$K$37000,"681*",'Accounting data'!$L$2:$L$37000,L4)+SUMIFS('Accounting data'!$G$2:$G$37000,'Accounting data'!$H$2:$H$37000,"12*",'Accounting data'!$I$2:$I$37000,"7*",'Accounting data'!$J$2:$J$37000,"1*",'Accounting data'!$K$2:$K$37000,"681*",'Accounting data'!$L$2:$L$37000,L4)+SUMIFS('Accounting data'!$G$2:$G$37000,'Accounting data'!$H$2:$H$37000,"13*",'Accounting data'!$I$2:$I$37000,"7*",'Accounting data'!$J$2:$J$37000,"1*",'Accounting data'!$K$2:$K$37000,"681*",'Accounting data'!$L$2:$L$37000,L4)</f>
        <v>0</v>
      </c>
      <c r="M1044" s="384">
        <f>SUMIFS('Accounting data'!$G$2:$G$37000,'Accounting data'!$H$2:$H$37000,"11*",'Accounting data'!$I$2:$I$37000,"7*",'Accounting data'!$J$2:$J$37000,"1*",'Accounting data'!$K$2:$K$37000,"681*",'Accounting data'!$L$2:$L$37000,M4)+SUMIFS('Accounting data'!$G$2:$G$37000,'Accounting data'!$H$2:$H$37000,"12*",'Accounting data'!$I$2:$I$37000,"7*",'Accounting data'!$J$2:$J$37000,"1*",'Accounting data'!$K$2:$K$37000,"681*",'Accounting data'!$L$2:$L$37000,M4)+SUMIFS('Accounting data'!$G$2:$G$37000,'Accounting data'!$H$2:$H$37000,"13*",'Accounting data'!$I$2:$I$37000,"7*",'Accounting data'!$J$2:$J$37000,"1*",'Accounting data'!$K$2:$K$37000,"681*",'Accounting data'!$L$2:$L$37000,M4)</f>
        <v>0</v>
      </c>
      <c r="N1044" s="384">
        <f>SUMIFS('Accounting data'!$G$2:$G$37000,'Accounting data'!$H$2:$H$37000,"11*",'Accounting data'!$I$2:$I$37000,"7*",'Accounting data'!$J$2:$J$37000,"1*",'Accounting data'!$K$2:$K$37000,"681*",'Accounting data'!$L$2:$L$37000,N4)+SUMIFS('Accounting data'!$G$2:$G$37000,'Accounting data'!$H$2:$H$37000,"12*",'Accounting data'!$I$2:$I$37000,"7*",'Accounting data'!$J$2:$J$37000,"1*",'Accounting data'!$K$2:$K$37000,"681*",'Accounting data'!$L$2:$L$37000,N4)+SUMIFS('Accounting data'!$G$2:$G$37000,'Accounting data'!$H$2:$H$37000,"13*",'Accounting data'!$I$2:$I$37000,"7*",'Accounting data'!$J$2:$J$37000,"1*",'Accounting data'!$K$2:$K$37000,"681*",'Accounting data'!$L$2:$L$37000,N4)</f>
        <v>0</v>
      </c>
      <c r="O1044" s="384">
        <f>SUMIFS('Accounting data'!$G$2:$G$37000,'Accounting data'!$H$2:$H$37000,"11*",'Accounting data'!$I$2:$I$37000,"7*",'Accounting data'!$J$2:$J$37000,"1*",'Accounting data'!$K$2:$K$37000,"681*",'Accounting data'!$L$2:$L$37000,O4)+SUMIFS('Accounting data'!$G$2:$G$37000,'Accounting data'!$H$2:$H$37000,"12*",'Accounting data'!$I$2:$I$37000,"7*",'Accounting data'!$J$2:$J$37000,"1*",'Accounting data'!$K$2:$K$37000,"681*",'Accounting data'!$L$2:$L$37000,O4)+SUMIFS('Accounting data'!$G$2:$G$37000,'Accounting data'!$H$2:$H$37000,"13*",'Accounting data'!$I$2:$I$37000,"7*",'Accounting data'!$J$2:$J$37000,"1*",'Accounting data'!$K$2:$K$37000,"681*",'Accounting data'!$L$2:$L$37000,O4)</f>
        <v>0</v>
      </c>
      <c r="P1044" s="384">
        <f>SUMIFS('Accounting data'!$G$2:$G$37000,'Accounting data'!$H$2:$H$37000,"11*",'Accounting data'!$I$2:$I$37000,"7*",'Accounting data'!$J$2:$J$37000,"1*",'Accounting data'!$K$2:$K$37000,"681*",'Accounting data'!$L$2:$L$37000,P4)+SUMIFS('Accounting data'!$G$2:$G$37000,'Accounting data'!$H$2:$H$37000,"12*",'Accounting data'!$I$2:$I$37000,"7*",'Accounting data'!$J$2:$J$37000,"1*",'Accounting data'!$K$2:$K$37000,"681*",'Accounting data'!$L$2:$L$37000,P4)+SUMIFS('Accounting data'!$G$2:$G$37000,'Accounting data'!$H$2:$H$37000,"13*",'Accounting data'!$I$2:$I$37000,"7*",'Accounting data'!$J$2:$J$37000,"1*",'Accounting data'!$K$2:$K$37000,"681*",'Accounting data'!$L$2:$L$37000,P4)</f>
        <v>0</v>
      </c>
      <c r="Q1044" s="384">
        <f>SUMIFS('Accounting data'!$G$2:$G$37000,'Accounting data'!$H$2:$H$37000,"11*",'Accounting data'!$I$2:$I$37000,"7*",'Accounting data'!$J$2:$J$37000,"1*",'Accounting data'!$K$2:$K$37000,"681*",'Accounting data'!$L$2:$L$37000,Q4)+SUMIFS('Accounting data'!$G$2:$G$37000,'Accounting data'!$H$2:$H$37000,"12*",'Accounting data'!$I$2:$I$37000,"7*",'Accounting data'!$J$2:$J$37000,"1*",'Accounting data'!$K$2:$K$37000,"681*",'Accounting data'!$L$2:$L$37000,Q4)+SUMIFS('Accounting data'!$G$2:$G$37000,'Accounting data'!$H$2:$H$37000,"13*",'Accounting data'!$I$2:$I$37000,"7*",'Accounting data'!$J$2:$J$37000,"1*",'Accounting data'!$K$2:$K$37000,"681*",'Accounting data'!$L$2:$L$37000,Q4)</f>
        <v>0</v>
      </c>
      <c r="R1044" s="384">
        <f>SUMIFS('Accounting data'!$G$2:$G$37000,'Accounting data'!$H$2:$H$37000,"11*",'Accounting data'!$I$2:$I$37000,"7*",'Accounting data'!$J$2:$J$37000,"1*",'Accounting data'!$K$2:$K$37000,"681*",'Accounting data'!$L$2:$L$37000,R4)+SUMIFS('Accounting data'!$G$2:$G$37000,'Accounting data'!$H$2:$H$37000,"12*",'Accounting data'!$I$2:$I$37000,"7*",'Accounting data'!$J$2:$J$37000,"1*",'Accounting data'!$K$2:$K$37000,"681*",'Accounting data'!$L$2:$L$37000,R4)+SUMIFS('Accounting data'!$G$2:$G$37000,'Accounting data'!$H$2:$H$37000,"13*",'Accounting data'!$I$2:$I$37000,"7*",'Accounting data'!$J$2:$J$37000,"1*",'Accounting data'!$K$2:$K$37000,"681*",'Accounting data'!$L$2:$L$37000,R4)</f>
        <v>0</v>
      </c>
      <c r="S1044" s="384">
        <f>SUMIFS('Accounting data'!$G$2:$G$37000,'Accounting data'!$H$2:$H$37000,"11*",'Accounting data'!$I$2:$I$37000,"7*",'Accounting data'!$J$2:$J$37000,"1*",'Accounting data'!$K$2:$K$37000,"681*",'Accounting data'!$L$2:$L$37000,S4)+SUMIFS('Accounting data'!$G$2:$G$37000,'Accounting data'!$H$2:$H$37000,"12*",'Accounting data'!$I$2:$I$37000,"7*",'Accounting data'!$J$2:$J$37000,"1*",'Accounting data'!$K$2:$K$37000,"681*",'Accounting data'!$L$2:$L$37000,S4)+SUMIFS('Accounting data'!$G$2:$G$37000,'Accounting data'!$H$2:$H$37000,"13*",'Accounting data'!$I$2:$I$37000,"7*",'Accounting data'!$J$2:$J$37000,"1*",'Accounting data'!$K$2:$K$37000,"681*",'Accounting data'!$L$2:$L$37000,S4)</f>
        <v>0</v>
      </c>
      <c r="T1044" s="384">
        <f>SUMIFS('Accounting data'!$G$2:$G$37000,'Accounting data'!$H$2:$H$37000,"11*",'Accounting data'!$I$2:$I$37000,"7*",'Accounting data'!$J$2:$J$37000,"1*",'Accounting data'!$K$2:$K$37000,"681*",'Accounting data'!$L$2:$L$37000,T4)+SUMIFS('Accounting data'!$G$2:$G$37000,'Accounting data'!$H$2:$H$37000,"12*",'Accounting data'!$I$2:$I$37000,"7*",'Accounting data'!$J$2:$J$37000,"1*",'Accounting data'!$K$2:$K$37000,"681*",'Accounting data'!$L$2:$L$37000,T4)+SUMIFS('Accounting data'!$G$2:$G$37000,'Accounting data'!$H$2:$H$37000,"13*",'Accounting data'!$I$2:$I$37000,"7*",'Accounting data'!$J$2:$J$37000,"1*",'Accounting data'!$K$2:$K$37000,"681*",'Accounting data'!$L$2:$L$37000,T4)</f>
        <v>0</v>
      </c>
      <c r="U1044" s="384">
        <f>SUMIFS('Accounting data'!$G$2:$G$37000,'Accounting data'!$H$2:$H$37000,"11*",'Accounting data'!$I$2:$I$37000,"7*",'Accounting data'!$J$2:$J$37000,"1*",'Accounting data'!$K$2:$K$37000,"681*",'Accounting data'!$L$2:$L$37000,U4)+SUMIFS('Accounting data'!$G$2:$G$37000,'Accounting data'!$H$2:$H$37000,"12*",'Accounting data'!$I$2:$I$37000,"7*",'Accounting data'!$J$2:$J$37000,"1*",'Accounting data'!$K$2:$K$37000,"681*",'Accounting data'!$L$2:$L$37000,U4)+SUMIFS('Accounting data'!$G$2:$G$37000,'Accounting data'!$H$2:$H$37000,"13*",'Accounting data'!$I$2:$I$37000,"7*",'Accounting data'!$J$2:$J$37000,"1*",'Accounting data'!$K$2:$K$37000,"681*",'Accounting data'!$L$2:$L$37000,U4)</f>
        <v>0</v>
      </c>
      <c r="V1044" s="384">
        <f>SUMIFS('Accounting data'!$G$2:$G$37000,'Accounting data'!$H$2:$H$37000,"11*",'Accounting data'!$I$2:$I$37000,"7*",'Accounting data'!$J$2:$J$37000,"1*",'Accounting data'!$K$2:$K$37000,"681*",'Accounting data'!$L$2:$L$37000,V4)+SUMIFS('Accounting data'!$G$2:$G$37000,'Accounting data'!$H$2:$H$37000,"12*",'Accounting data'!$I$2:$I$37000,"7*",'Accounting data'!$J$2:$J$37000,"1*",'Accounting data'!$K$2:$K$37000,"681*",'Accounting data'!$L$2:$L$37000,V4)+SUMIFS('Accounting data'!$G$2:$G$37000,'Accounting data'!$H$2:$H$37000,"13*",'Accounting data'!$I$2:$I$37000,"7*",'Accounting data'!$J$2:$J$37000,"1*",'Accounting data'!$K$2:$K$37000,"681*",'Accounting data'!$L$2:$L$37000,V4)</f>
        <v>0</v>
      </c>
      <c r="W1044" s="384">
        <f>SUMIFS('Accounting data'!$G$2:$G$37000,'Accounting data'!$H$2:$H$37000,"11*",'Accounting data'!$I$2:$I$37000,"7*",'Accounting data'!$J$2:$J$37000,"1*",'Accounting data'!$K$2:$K$37000,"681*",'Accounting data'!$L$2:$L$37000,W4)+SUMIFS('Accounting data'!$G$2:$G$37000,'Accounting data'!$H$2:$H$37000,"12*",'Accounting data'!$I$2:$I$37000,"7*",'Accounting data'!$J$2:$J$37000,"1*",'Accounting data'!$K$2:$K$37000,"681*",'Accounting data'!$L$2:$L$37000,W4)+SUMIFS('Accounting data'!$G$2:$G$37000,'Accounting data'!$H$2:$H$37000,"13*",'Accounting data'!$I$2:$I$37000,"7*",'Accounting data'!$J$2:$J$37000,"1*",'Accounting data'!$K$2:$K$37000,"681*",'Accounting data'!$L$2:$L$37000,W4)</f>
        <v>0</v>
      </c>
      <c r="X1044" s="384">
        <f>SUMIFS('Accounting data'!$G$2:$G$37000,'Accounting data'!$H$2:$H$37000,"11*",'Accounting data'!$I$2:$I$37000,"7*",'Accounting data'!$J$2:$J$37000,"1*",'Accounting data'!$K$2:$K$37000,"681*",'Accounting data'!$L$2:$L$37000,X4)+SUMIFS('Accounting data'!$G$2:$G$37000,'Accounting data'!$H$2:$H$37000,"12*",'Accounting data'!$I$2:$I$37000,"7*",'Accounting data'!$J$2:$J$37000,"1*",'Accounting data'!$K$2:$K$37000,"681*",'Accounting data'!$L$2:$L$37000,X4)+SUMIFS('Accounting data'!$G$2:$G$37000,'Accounting data'!$H$2:$H$37000,"13*",'Accounting data'!$I$2:$I$37000,"7*",'Accounting data'!$J$2:$J$37000,"1*",'Accounting data'!$K$2:$K$37000,"681*",'Accounting data'!$L$2:$L$37000,X4)</f>
        <v>0</v>
      </c>
      <c r="Y1044" s="384">
        <f>SUMIFS('Accounting data'!$G$2:$G$37000,'Accounting data'!$H$2:$H$37000,"11*",'Accounting data'!$I$2:$I$37000,"7*",'Accounting data'!$J$2:$J$37000,"1*",'Accounting data'!$K$2:$K$37000,"681*",'Accounting data'!$L$2:$L$37000,Y4)+SUMIFS('Accounting data'!$G$2:$G$37000,'Accounting data'!$H$2:$H$37000,"12*",'Accounting data'!$I$2:$I$37000,"7*",'Accounting data'!$J$2:$J$37000,"1*",'Accounting data'!$K$2:$K$37000,"681*",'Accounting data'!$L$2:$L$37000,Y4)+SUMIFS('Accounting data'!$G$2:$G$37000,'Accounting data'!$H$2:$H$37000,"13*",'Accounting data'!$I$2:$I$37000,"7*",'Accounting data'!$J$2:$J$37000,"1*",'Accounting data'!$K$2:$K$37000,"681*",'Accounting data'!$L$2:$L$37000,Y4)</f>
        <v>0</v>
      </c>
      <c r="Z1044" s="384">
        <f>SUMIFS('Accounting data'!$G$2:$G$37000,'Accounting data'!$H$2:$H$37000,"11*",'Accounting data'!$I$2:$I$37000,"7*",'Accounting data'!$J$2:$J$37000,"1*",'Accounting data'!$K$2:$K$37000,"681*",'Accounting data'!$L$2:$L$37000,Z4)+SUMIFS('Accounting data'!$G$2:$G$37000,'Accounting data'!$H$2:$H$37000,"12*",'Accounting data'!$I$2:$I$37000,"7*",'Accounting data'!$J$2:$J$37000,"1*",'Accounting data'!$K$2:$K$37000,"681*",'Accounting data'!$L$2:$L$37000,Z4)+SUMIFS('Accounting data'!$G$2:$G$37000,'Accounting data'!$H$2:$H$37000,"13*",'Accounting data'!$I$2:$I$37000,"7*",'Accounting data'!$J$2:$J$37000,"1*",'Accounting data'!$K$2:$K$37000,"681*",'Accounting data'!$L$2:$L$37000,Z4)</f>
        <v>0</v>
      </c>
      <c r="AA1044" s="384">
        <f>SUMIFS('Accounting data'!$G$2:$G$37000,'Accounting data'!$H$2:$H$37000,"11*",'Accounting data'!$I$2:$I$37000,"7*",'Accounting data'!$J$2:$J$37000,"1*",'Accounting data'!$K$2:$K$37000,"681*",'Accounting data'!$L$2:$L$37000,AA4)+SUMIFS('Accounting data'!$G$2:$G$37000,'Accounting data'!$H$2:$H$37000,"12*",'Accounting data'!$I$2:$I$37000,"7*",'Accounting data'!$J$2:$J$37000,"1*",'Accounting data'!$K$2:$K$37000,"681*",'Accounting data'!$L$2:$L$37000,AA4)+SUMIFS('Accounting data'!$G$2:$G$37000,'Accounting data'!$H$2:$H$37000,"13*",'Accounting data'!$I$2:$I$37000,"7*",'Accounting data'!$J$2:$J$37000,"1*",'Accounting data'!$K$2:$K$37000,"681*",'Accounting data'!$L$2:$L$37000,AA4)</f>
        <v>0</v>
      </c>
      <c r="AB1044" s="384">
        <f>SUMIFS('Accounting data'!$G$2:$G$37000,'Accounting data'!$H$2:$H$37000,"11*",'Accounting data'!$I$2:$I$37000,"7*",'Accounting data'!$J$2:$J$37000,"1*",'Accounting data'!$K$2:$K$37000,"681*",'Accounting data'!$L$2:$L$37000,AB4)+SUMIFS('Accounting data'!$G$2:$G$37000,'Accounting data'!$H$2:$H$37000,"12*",'Accounting data'!$I$2:$I$37000,"7*",'Accounting data'!$J$2:$J$37000,"1*",'Accounting data'!$K$2:$K$37000,"681*",'Accounting data'!$L$2:$L$37000,AB4)+SUMIFS('Accounting data'!$G$2:$G$37000,'Accounting data'!$H$2:$H$37000,"13*",'Accounting data'!$I$2:$I$37000,"7*",'Accounting data'!$J$2:$J$37000,"1*",'Accounting data'!$K$2:$K$37000,"681*",'Accounting data'!$L$2:$L$37000,AB4)</f>
        <v>0</v>
      </c>
      <c r="AC1044" s="384">
        <f>SUMIFS('Accounting data'!$G$2:$G$37000,'Accounting data'!$H$2:$H$37000,"11*",'Accounting data'!$I$2:$I$37000,"7*",'Accounting data'!$J$2:$J$37000,"1*",'Accounting data'!$K$2:$K$37000,"681*",'Accounting data'!$L$2:$L$37000,AC4)+SUMIFS('Accounting data'!$G$2:$G$37000,'Accounting data'!$H$2:$H$37000,"12*",'Accounting data'!$I$2:$I$37000,"7*",'Accounting data'!$J$2:$J$37000,"1*",'Accounting data'!$K$2:$K$37000,"681*",'Accounting data'!$L$2:$L$37000,AC4)+SUMIFS('Accounting data'!$G$2:$G$37000,'Accounting data'!$H$2:$H$37000,"13*",'Accounting data'!$I$2:$I$37000,"7*",'Accounting data'!$J$2:$J$37000,"1*",'Accounting data'!$K$2:$K$37000,"681*",'Accounting data'!$L$2:$L$37000,AC4)</f>
        <v>0</v>
      </c>
      <c r="AD1044" s="384">
        <f>SUMIFS('Accounting data'!$G$2:$G$37000,'Accounting data'!$H$2:$H$37000,"11*",'Accounting data'!$I$2:$I$37000,"7*",'Accounting data'!$J$2:$J$37000,"1*",'Accounting data'!$K$2:$K$37000,"681*",'Accounting data'!$L$2:$L$37000,AD4)+SUMIFS('Accounting data'!$G$2:$G$37000,'Accounting data'!$H$2:$H$37000,"12*",'Accounting data'!$I$2:$I$37000,"7*",'Accounting data'!$J$2:$J$37000,"1*",'Accounting data'!$K$2:$K$37000,"681*",'Accounting data'!$L$2:$L$37000,AD4)+SUMIFS('Accounting data'!$G$2:$G$37000,'Accounting data'!$H$2:$H$37000,"13*",'Accounting data'!$I$2:$I$37000,"7*",'Accounting data'!$J$2:$J$37000,"1*",'Accounting data'!$K$2:$K$37000,"681*",'Accounting data'!$L$2:$L$37000,AD4)</f>
        <v>0</v>
      </c>
      <c r="AE1044" s="384">
        <f>SUMIFS('Accounting data'!$G$2:$G$37000,'Accounting data'!$H$2:$H$37000,"11*",'Accounting data'!$I$2:$I$37000,"7*",'Accounting data'!$J$2:$J$37000,"1*",'Accounting data'!$K$2:$K$37000,"681*",'Accounting data'!$L$2:$L$37000,AE4)+SUMIFS('Accounting data'!$G$2:$G$37000,'Accounting data'!$H$2:$H$37000,"12*",'Accounting data'!$I$2:$I$37000,"7*",'Accounting data'!$J$2:$J$37000,"1*",'Accounting data'!$K$2:$K$37000,"681*",'Accounting data'!$L$2:$L$37000,AE4)+SUMIFS('Accounting data'!$G$2:$G$37000,'Accounting data'!$H$2:$H$37000,"13*",'Accounting data'!$I$2:$I$37000,"7*",'Accounting data'!$J$2:$J$37000,"1*",'Accounting data'!$K$2:$K$37000,"681*",'Accounting data'!$L$2:$L$37000,AE4)</f>
        <v>0</v>
      </c>
      <c r="AF1044" s="384">
        <f>SUMIFS('Accounting data'!$G$2:$G$37000,'Accounting data'!$H$2:$H$37000,"11*",'Accounting data'!$I$2:$I$37000,"7*",'Accounting data'!$J$2:$J$37000,"1*",'Accounting data'!$K$2:$K$37000,"681*",'Accounting data'!$L$2:$L$37000,AF4)+SUMIFS('Accounting data'!$G$2:$G$37000,'Accounting data'!$H$2:$H$37000,"12*",'Accounting data'!$I$2:$I$37000,"7*",'Accounting data'!$J$2:$J$37000,"1*",'Accounting data'!$K$2:$K$37000,"681*",'Accounting data'!$L$2:$L$37000,AF4)+SUMIFS('Accounting data'!$G$2:$G$37000,'Accounting data'!$H$2:$H$37000,"13*",'Accounting data'!$I$2:$I$37000,"7*",'Accounting data'!$J$2:$J$37000,"1*",'Accounting data'!$K$2:$K$37000,"681*",'Accounting data'!$L$2:$L$37000,AF4)</f>
        <v>0</v>
      </c>
    </row>
    <row r="1045" spans="1:32">
      <c r="A1045" s="482" t="s">
        <v>289</v>
      </c>
      <c r="B1045" s="483">
        <v>800</v>
      </c>
      <c r="C1045" s="482">
        <v>1000</v>
      </c>
      <c r="D1045" s="482">
        <v>6810</v>
      </c>
      <c r="E1045" s="384">
        <f>SUMIFS('Accounting data'!$G$2:$G$37000,'Accounting data'!$H$2:$H$37000,"11*",'Accounting data'!$I$2:$I$37000,"8*",'Accounting data'!$J$2:$J$37000,"1*",'Accounting data'!$K$2:$K$37000,"681*",'Accounting data'!$L$2:$L$37000,E4)+SUMIFS('Accounting data'!$G$2:$G$37000,'Accounting data'!$H$2:$H$37000,"12*",'Accounting data'!$I$2:$I$37000,"8*",'Accounting data'!$J$2:$J$37000,"1*",'Accounting data'!$K$2:$K$37000,"681*",'Accounting data'!$L$2:$L$37000,E4)+SUMIFS('Accounting data'!$G$2:$G$37000,'Accounting data'!$H$2:$H$37000,"13*",'Accounting data'!$I$2:$I$37000,"8*",'Accounting data'!$J$2:$J$37000,"1*",'Accounting data'!$K$2:$K$37000,"681*",'Accounting data'!$L$2:$L$37000,E4)</f>
        <v>0</v>
      </c>
      <c r="F1045" s="384">
        <f>SUMIFS('Accounting data'!$G$2:$G$37000,'Accounting data'!$H$2:$H$37000,"11*",'Accounting data'!$I$2:$I$37000,"8*",'Accounting data'!$J$2:$J$37000,"1*",'Accounting data'!$K$2:$K$37000,"681*",'Accounting data'!$L$2:$L$37000,F4)+SUMIFS('Accounting data'!$G$2:$G$37000,'Accounting data'!$H$2:$H$37000,"12*",'Accounting data'!$I$2:$I$37000,"8*",'Accounting data'!$J$2:$J$37000,"1*",'Accounting data'!$K$2:$K$37000,"681*",'Accounting data'!$L$2:$L$37000,F4)+SUMIFS('Accounting data'!$G$2:$G$37000,'Accounting data'!$H$2:$H$37000,"13*",'Accounting data'!$I$2:$I$37000,"8*",'Accounting data'!$J$2:$J$37000,"1*",'Accounting data'!$K$2:$K$37000,"681*",'Accounting data'!$L$2:$L$37000,F4)</f>
        <v>0</v>
      </c>
      <c r="G1045" s="385"/>
      <c r="H1045" s="384">
        <f>SUMIFS('Accounting data'!$G$2:$G$37000,'Accounting data'!$H$2:$H$37000,"11*",'Accounting data'!$I$2:$I$37000,"8*",'Accounting data'!$J$2:$J$37000,"1*",'Accounting data'!$K$2:$K$37000,"681*",'Accounting data'!$L$2:$L$37000,H4)+SUMIFS('Accounting data'!$G$2:$G$37000,'Accounting data'!$H$2:$H$37000,"12*",'Accounting data'!$I$2:$I$37000,"8*",'Accounting data'!$J$2:$J$37000,"1*",'Accounting data'!$K$2:$K$37000,"681*",'Accounting data'!$L$2:$L$37000,H4)+SUMIFS('Accounting data'!$G$2:$G$37000,'Accounting data'!$H$2:$H$37000,"13*",'Accounting data'!$I$2:$I$37000,"8*",'Accounting data'!$J$2:$J$37000,"1*",'Accounting data'!$K$2:$K$37000,"681*",'Accounting data'!$L$2:$L$37000,H4)</f>
        <v>0</v>
      </c>
      <c r="I1045" s="384">
        <f>SUMIFS('Accounting data'!$G$2:$G$37000,'Accounting data'!$H$2:$H$37000,"11*",'Accounting data'!$I$2:$I$37000,"8*",'Accounting data'!$J$2:$J$37000,"1*",'Accounting data'!$K$2:$K$37000,"681*",'Accounting data'!$L$2:$L$37000,I4)+SUMIFS('Accounting data'!$G$2:$G$37000,'Accounting data'!$H$2:$H$37000,"12*",'Accounting data'!$I$2:$I$37000,"8*",'Accounting data'!$J$2:$J$37000,"1*",'Accounting data'!$K$2:$K$37000,"681*",'Accounting data'!$L$2:$L$37000,I4)+SUMIFS('Accounting data'!$G$2:$G$37000,'Accounting data'!$H$2:$H$37000,"13*",'Accounting data'!$I$2:$I$37000,"8*",'Accounting data'!$J$2:$J$37000,"1*",'Accounting data'!$K$2:$K$37000,"681*",'Accounting data'!$L$2:$L$37000,I4)</f>
        <v>0</v>
      </c>
      <c r="J1045" s="384">
        <f>SUMIFS('Accounting data'!$G$2:$G$37000,'Accounting data'!$H$2:$H$37000,"11*",'Accounting data'!$I$2:$I$37000,"8*",'Accounting data'!$J$2:$J$37000,"1*",'Accounting data'!$K$2:$K$37000,"681*",'Accounting data'!$L$2:$L$37000,J4)+SUMIFS('Accounting data'!$G$2:$G$37000,'Accounting data'!$H$2:$H$37000,"12*",'Accounting data'!$I$2:$I$37000,"8*",'Accounting data'!$J$2:$J$37000,"1*",'Accounting data'!$K$2:$K$37000,"681*",'Accounting data'!$L$2:$L$37000,J4)+SUMIFS('Accounting data'!$G$2:$G$37000,'Accounting data'!$H$2:$H$37000,"13*",'Accounting data'!$I$2:$I$37000,"8*",'Accounting data'!$J$2:$J$37000,"1*",'Accounting data'!$K$2:$K$37000,"681*",'Accounting data'!$L$2:$L$37000,J4)</f>
        <v>0</v>
      </c>
      <c r="K1045" s="384">
        <f>SUMIFS('Accounting data'!$G$2:$G$37000,'Accounting data'!$H$2:$H$37000,"11*",'Accounting data'!$I$2:$I$37000,"8*",'Accounting data'!$J$2:$J$37000,"1*",'Accounting data'!$K$2:$K$37000,"681*",'Accounting data'!$L$2:$L$37000,K4)+SUMIFS('Accounting data'!$G$2:$G$37000,'Accounting data'!$H$2:$H$37000,"12*",'Accounting data'!$I$2:$I$37000,"8*",'Accounting data'!$J$2:$J$37000,"1*",'Accounting data'!$K$2:$K$37000,"681*",'Accounting data'!$L$2:$L$37000,K4)+SUMIFS('Accounting data'!$G$2:$G$37000,'Accounting data'!$H$2:$H$37000,"13*",'Accounting data'!$I$2:$I$37000,"8*",'Accounting data'!$J$2:$J$37000,"1*",'Accounting data'!$K$2:$K$37000,"681*",'Accounting data'!$L$2:$L$37000,K4)</f>
        <v>0</v>
      </c>
      <c r="L1045" s="384">
        <f>SUMIFS('Accounting data'!$G$2:$G$37000,'Accounting data'!$H$2:$H$37000,"11*",'Accounting data'!$I$2:$I$37000,"8*",'Accounting data'!$J$2:$J$37000,"1*",'Accounting data'!$K$2:$K$37000,"681*",'Accounting data'!$L$2:$L$37000,L4)+SUMIFS('Accounting data'!$G$2:$G$37000,'Accounting data'!$H$2:$H$37000,"12*",'Accounting data'!$I$2:$I$37000,"8*",'Accounting data'!$J$2:$J$37000,"1*",'Accounting data'!$K$2:$K$37000,"681*",'Accounting data'!$L$2:$L$37000,L4)+SUMIFS('Accounting data'!$G$2:$G$37000,'Accounting data'!$H$2:$H$37000,"13*",'Accounting data'!$I$2:$I$37000,"8*",'Accounting data'!$J$2:$J$37000,"1*",'Accounting data'!$K$2:$K$37000,"681*",'Accounting data'!$L$2:$L$37000,L4)</f>
        <v>0</v>
      </c>
      <c r="M1045" s="384">
        <f>SUMIFS('Accounting data'!$G$2:$G$37000,'Accounting data'!$H$2:$H$37000,"11*",'Accounting data'!$I$2:$I$37000,"8*",'Accounting data'!$J$2:$J$37000,"1*",'Accounting data'!$K$2:$K$37000,"681*",'Accounting data'!$L$2:$L$37000,M4)+SUMIFS('Accounting data'!$G$2:$G$37000,'Accounting data'!$H$2:$H$37000,"12*",'Accounting data'!$I$2:$I$37000,"8*",'Accounting data'!$J$2:$J$37000,"1*",'Accounting data'!$K$2:$K$37000,"681*",'Accounting data'!$L$2:$L$37000,M4)+SUMIFS('Accounting data'!$G$2:$G$37000,'Accounting data'!$H$2:$H$37000,"13*",'Accounting data'!$I$2:$I$37000,"8*",'Accounting data'!$J$2:$J$37000,"1*",'Accounting data'!$K$2:$K$37000,"681*",'Accounting data'!$L$2:$L$37000,M4)</f>
        <v>0</v>
      </c>
      <c r="N1045" s="384">
        <f>SUMIFS('Accounting data'!$G$2:$G$37000,'Accounting data'!$H$2:$H$37000,"11*",'Accounting data'!$I$2:$I$37000,"8*",'Accounting data'!$J$2:$J$37000,"1*",'Accounting data'!$K$2:$K$37000,"681*",'Accounting data'!$L$2:$L$37000,N4)+SUMIFS('Accounting data'!$G$2:$G$37000,'Accounting data'!$H$2:$H$37000,"12*",'Accounting data'!$I$2:$I$37000,"8*",'Accounting data'!$J$2:$J$37000,"1*",'Accounting data'!$K$2:$K$37000,"681*",'Accounting data'!$L$2:$L$37000,N4)+SUMIFS('Accounting data'!$G$2:$G$37000,'Accounting data'!$H$2:$H$37000,"13*",'Accounting data'!$I$2:$I$37000,"8*",'Accounting data'!$J$2:$J$37000,"1*",'Accounting data'!$K$2:$K$37000,"681*",'Accounting data'!$L$2:$L$37000,N4)</f>
        <v>0</v>
      </c>
      <c r="O1045" s="384">
        <f>SUMIFS('Accounting data'!$G$2:$G$37000,'Accounting data'!$H$2:$H$37000,"11*",'Accounting data'!$I$2:$I$37000,"8*",'Accounting data'!$J$2:$J$37000,"1*",'Accounting data'!$K$2:$K$37000,"681*",'Accounting data'!$L$2:$L$37000,O4)+SUMIFS('Accounting data'!$G$2:$G$37000,'Accounting data'!$H$2:$H$37000,"12*",'Accounting data'!$I$2:$I$37000,"8*",'Accounting data'!$J$2:$J$37000,"1*",'Accounting data'!$K$2:$K$37000,"681*",'Accounting data'!$L$2:$L$37000,O4)+SUMIFS('Accounting data'!$G$2:$G$37000,'Accounting data'!$H$2:$H$37000,"13*",'Accounting data'!$I$2:$I$37000,"8*",'Accounting data'!$J$2:$J$37000,"1*",'Accounting data'!$K$2:$K$37000,"681*",'Accounting data'!$L$2:$L$37000,O4)</f>
        <v>0</v>
      </c>
      <c r="P1045" s="384">
        <f>SUMIFS('Accounting data'!$G$2:$G$37000,'Accounting data'!$H$2:$H$37000,"11*",'Accounting data'!$I$2:$I$37000,"8*",'Accounting data'!$J$2:$J$37000,"1*",'Accounting data'!$K$2:$K$37000,"681*",'Accounting data'!$L$2:$L$37000,P4)+SUMIFS('Accounting data'!$G$2:$G$37000,'Accounting data'!$H$2:$H$37000,"12*",'Accounting data'!$I$2:$I$37000,"8*",'Accounting data'!$J$2:$J$37000,"1*",'Accounting data'!$K$2:$K$37000,"681*",'Accounting data'!$L$2:$L$37000,P4)+SUMIFS('Accounting data'!$G$2:$G$37000,'Accounting data'!$H$2:$H$37000,"13*",'Accounting data'!$I$2:$I$37000,"8*",'Accounting data'!$J$2:$J$37000,"1*",'Accounting data'!$K$2:$K$37000,"681*",'Accounting data'!$L$2:$L$37000,P4)</f>
        <v>0</v>
      </c>
      <c r="Q1045" s="384">
        <f>SUMIFS('Accounting data'!$G$2:$G$37000,'Accounting data'!$H$2:$H$37000,"11*",'Accounting data'!$I$2:$I$37000,"8*",'Accounting data'!$J$2:$J$37000,"1*",'Accounting data'!$K$2:$K$37000,"681*",'Accounting data'!$L$2:$L$37000,Q4)+SUMIFS('Accounting data'!$G$2:$G$37000,'Accounting data'!$H$2:$H$37000,"12*",'Accounting data'!$I$2:$I$37000,"8*",'Accounting data'!$J$2:$J$37000,"1*",'Accounting data'!$K$2:$K$37000,"681*",'Accounting data'!$L$2:$L$37000,Q4)+SUMIFS('Accounting data'!$G$2:$G$37000,'Accounting data'!$H$2:$H$37000,"13*",'Accounting data'!$I$2:$I$37000,"8*",'Accounting data'!$J$2:$J$37000,"1*",'Accounting data'!$K$2:$K$37000,"681*",'Accounting data'!$L$2:$L$37000,Q4)</f>
        <v>0</v>
      </c>
      <c r="R1045" s="384">
        <f>SUMIFS('Accounting data'!$G$2:$G$37000,'Accounting data'!$H$2:$H$37000,"11*",'Accounting data'!$I$2:$I$37000,"8*",'Accounting data'!$J$2:$J$37000,"1*",'Accounting data'!$K$2:$K$37000,"681*",'Accounting data'!$L$2:$L$37000,R4)+SUMIFS('Accounting data'!$G$2:$G$37000,'Accounting data'!$H$2:$H$37000,"12*",'Accounting data'!$I$2:$I$37000,"8*",'Accounting data'!$J$2:$J$37000,"1*",'Accounting data'!$K$2:$K$37000,"681*",'Accounting data'!$L$2:$L$37000,R4)+SUMIFS('Accounting data'!$G$2:$G$37000,'Accounting data'!$H$2:$H$37000,"13*",'Accounting data'!$I$2:$I$37000,"8*",'Accounting data'!$J$2:$J$37000,"1*",'Accounting data'!$K$2:$K$37000,"681*",'Accounting data'!$L$2:$L$37000,R4)</f>
        <v>0</v>
      </c>
      <c r="S1045" s="384">
        <f>SUMIFS('Accounting data'!$G$2:$G$37000,'Accounting data'!$H$2:$H$37000,"11*",'Accounting data'!$I$2:$I$37000,"8*",'Accounting data'!$J$2:$J$37000,"1*",'Accounting data'!$K$2:$K$37000,"681*",'Accounting data'!$L$2:$L$37000,S4)+SUMIFS('Accounting data'!$G$2:$G$37000,'Accounting data'!$H$2:$H$37000,"12*",'Accounting data'!$I$2:$I$37000,"8*",'Accounting data'!$J$2:$J$37000,"1*",'Accounting data'!$K$2:$K$37000,"681*",'Accounting data'!$L$2:$L$37000,S4)+SUMIFS('Accounting data'!$G$2:$G$37000,'Accounting data'!$H$2:$H$37000,"13*",'Accounting data'!$I$2:$I$37000,"8*",'Accounting data'!$J$2:$J$37000,"1*",'Accounting data'!$K$2:$K$37000,"681*",'Accounting data'!$L$2:$L$37000,S4)</f>
        <v>0</v>
      </c>
      <c r="T1045" s="384">
        <f>SUMIFS('Accounting data'!$G$2:$G$37000,'Accounting data'!$H$2:$H$37000,"11*",'Accounting data'!$I$2:$I$37000,"8*",'Accounting data'!$J$2:$J$37000,"1*",'Accounting data'!$K$2:$K$37000,"681*",'Accounting data'!$L$2:$L$37000,T4)+SUMIFS('Accounting data'!$G$2:$G$37000,'Accounting data'!$H$2:$H$37000,"12*",'Accounting data'!$I$2:$I$37000,"8*",'Accounting data'!$J$2:$J$37000,"1*",'Accounting data'!$K$2:$K$37000,"681*",'Accounting data'!$L$2:$L$37000,T4)+SUMIFS('Accounting data'!$G$2:$G$37000,'Accounting data'!$H$2:$H$37000,"13*",'Accounting data'!$I$2:$I$37000,"8*",'Accounting data'!$J$2:$J$37000,"1*",'Accounting data'!$K$2:$K$37000,"681*",'Accounting data'!$L$2:$L$37000,T4)</f>
        <v>0</v>
      </c>
      <c r="U1045" s="384">
        <f>SUMIFS('Accounting data'!$G$2:$G$37000,'Accounting data'!$H$2:$H$37000,"11*",'Accounting data'!$I$2:$I$37000,"8*",'Accounting data'!$J$2:$J$37000,"1*",'Accounting data'!$K$2:$K$37000,"681*",'Accounting data'!$L$2:$L$37000,U4)+SUMIFS('Accounting data'!$G$2:$G$37000,'Accounting data'!$H$2:$H$37000,"12*",'Accounting data'!$I$2:$I$37000,"8*",'Accounting data'!$J$2:$J$37000,"1*",'Accounting data'!$K$2:$K$37000,"681*",'Accounting data'!$L$2:$L$37000,U4)+SUMIFS('Accounting data'!$G$2:$G$37000,'Accounting data'!$H$2:$H$37000,"13*",'Accounting data'!$I$2:$I$37000,"8*",'Accounting data'!$J$2:$J$37000,"1*",'Accounting data'!$K$2:$K$37000,"681*",'Accounting data'!$L$2:$L$37000,U4)</f>
        <v>0</v>
      </c>
      <c r="V1045" s="384">
        <f>SUMIFS('Accounting data'!$G$2:$G$37000,'Accounting data'!$H$2:$H$37000,"11*",'Accounting data'!$I$2:$I$37000,"8*",'Accounting data'!$J$2:$J$37000,"1*",'Accounting data'!$K$2:$K$37000,"681*",'Accounting data'!$L$2:$L$37000,V4)+SUMIFS('Accounting data'!$G$2:$G$37000,'Accounting data'!$H$2:$H$37000,"12*",'Accounting data'!$I$2:$I$37000,"8*",'Accounting data'!$J$2:$J$37000,"1*",'Accounting data'!$K$2:$K$37000,"681*",'Accounting data'!$L$2:$L$37000,V4)+SUMIFS('Accounting data'!$G$2:$G$37000,'Accounting data'!$H$2:$H$37000,"13*",'Accounting data'!$I$2:$I$37000,"8*",'Accounting data'!$J$2:$J$37000,"1*",'Accounting data'!$K$2:$K$37000,"681*",'Accounting data'!$L$2:$L$37000,V4)</f>
        <v>0</v>
      </c>
      <c r="W1045" s="384">
        <f>SUMIFS('Accounting data'!$G$2:$G$37000,'Accounting data'!$H$2:$H$37000,"11*",'Accounting data'!$I$2:$I$37000,"8*",'Accounting data'!$J$2:$J$37000,"1*",'Accounting data'!$K$2:$K$37000,"681*",'Accounting data'!$L$2:$L$37000,W4)+SUMIFS('Accounting data'!$G$2:$G$37000,'Accounting data'!$H$2:$H$37000,"12*",'Accounting data'!$I$2:$I$37000,"8*",'Accounting data'!$J$2:$J$37000,"1*",'Accounting data'!$K$2:$K$37000,"681*",'Accounting data'!$L$2:$L$37000,W4)+SUMIFS('Accounting data'!$G$2:$G$37000,'Accounting data'!$H$2:$H$37000,"13*",'Accounting data'!$I$2:$I$37000,"8*",'Accounting data'!$J$2:$J$37000,"1*",'Accounting data'!$K$2:$K$37000,"681*",'Accounting data'!$L$2:$L$37000,W4)</f>
        <v>0</v>
      </c>
      <c r="X1045" s="384">
        <f>SUMIFS('Accounting data'!$G$2:$G$37000,'Accounting data'!$H$2:$H$37000,"11*",'Accounting data'!$I$2:$I$37000,"8*",'Accounting data'!$J$2:$J$37000,"1*",'Accounting data'!$K$2:$K$37000,"681*",'Accounting data'!$L$2:$L$37000,X4)+SUMIFS('Accounting data'!$G$2:$G$37000,'Accounting data'!$H$2:$H$37000,"12*",'Accounting data'!$I$2:$I$37000,"8*",'Accounting data'!$J$2:$J$37000,"1*",'Accounting data'!$K$2:$K$37000,"681*",'Accounting data'!$L$2:$L$37000,X4)+SUMIFS('Accounting data'!$G$2:$G$37000,'Accounting data'!$H$2:$H$37000,"13*",'Accounting data'!$I$2:$I$37000,"8*",'Accounting data'!$J$2:$J$37000,"1*",'Accounting data'!$K$2:$K$37000,"681*",'Accounting data'!$L$2:$L$37000,X4)</f>
        <v>0</v>
      </c>
      <c r="Y1045" s="384">
        <f>SUMIFS('Accounting data'!$G$2:$G$37000,'Accounting data'!$H$2:$H$37000,"11*",'Accounting data'!$I$2:$I$37000,"8*",'Accounting data'!$J$2:$J$37000,"1*",'Accounting data'!$K$2:$K$37000,"681*",'Accounting data'!$L$2:$L$37000,Y4)+SUMIFS('Accounting data'!$G$2:$G$37000,'Accounting data'!$H$2:$H$37000,"12*",'Accounting data'!$I$2:$I$37000,"8*",'Accounting data'!$J$2:$J$37000,"1*",'Accounting data'!$K$2:$K$37000,"681*",'Accounting data'!$L$2:$L$37000,Y4)+SUMIFS('Accounting data'!$G$2:$G$37000,'Accounting data'!$H$2:$H$37000,"13*",'Accounting data'!$I$2:$I$37000,"8*",'Accounting data'!$J$2:$J$37000,"1*",'Accounting data'!$K$2:$K$37000,"681*",'Accounting data'!$L$2:$L$37000,Y4)</f>
        <v>0</v>
      </c>
      <c r="Z1045" s="384">
        <f>SUMIFS('Accounting data'!$G$2:$G$37000,'Accounting data'!$H$2:$H$37000,"11*",'Accounting data'!$I$2:$I$37000,"8*",'Accounting data'!$J$2:$J$37000,"1*",'Accounting data'!$K$2:$K$37000,"681*",'Accounting data'!$L$2:$L$37000,Z4)+SUMIFS('Accounting data'!$G$2:$G$37000,'Accounting data'!$H$2:$H$37000,"12*",'Accounting data'!$I$2:$I$37000,"8*",'Accounting data'!$J$2:$J$37000,"1*",'Accounting data'!$K$2:$K$37000,"681*",'Accounting data'!$L$2:$L$37000,Z4)+SUMIFS('Accounting data'!$G$2:$G$37000,'Accounting data'!$H$2:$H$37000,"13*",'Accounting data'!$I$2:$I$37000,"8*",'Accounting data'!$J$2:$J$37000,"1*",'Accounting data'!$K$2:$K$37000,"681*",'Accounting data'!$L$2:$L$37000,Z4)</f>
        <v>0</v>
      </c>
      <c r="AA1045" s="384">
        <f>SUMIFS('Accounting data'!$G$2:$G$37000,'Accounting data'!$H$2:$H$37000,"11*",'Accounting data'!$I$2:$I$37000,"8*",'Accounting data'!$J$2:$J$37000,"1*",'Accounting data'!$K$2:$K$37000,"681*",'Accounting data'!$L$2:$L$37000,AA4)+SUMIFS('Accounting data'!$G$2:$G$37000,'Accounting data'!$H$2:$H$37000,"12*",'Accounting data'!$I$2:$I$37000,"8*",'Accounting data'!$J$2:$J$37000,"1*",'Accounting data'!$K$2:$K$37000,"681*",'Accounting data'!$L$2:$L$37000,AA4)+SUMIFS('Accounting data'!$G$2:$G$37000,'Accounting data'!$H$2:$H$37000,"13*",'Accounting data'!$I$2:$I$37000,"8*",'Accounting data'!$J$2:$J$37000,"1*",'Accounting data'!$K$2:$K$37000,"681*",'Accounting data'!$L$2:$L$37000,AA4)</f>
        <v>0</v>
      </c>
      <c r="AB1045" s="384">
        <f>SUMIFS('Accounting data'!$G$2:$G$37000,'Accounting data'!$H$2:$H$37000,"11*",'Accounting data'!$I$2:$I$37000,"8*",'Accounting data'!$J$2:$J$37000,"1*",'Accounting data'!$K$2:$K$37000,"681*",'Accounting data'!$L$2:$L$37000,AB4)+SUMIFS('Accounting data'!$G$2:$G$37000,'Accounting data'!$H$2:$H$37000,"12*",'Accounting data'!$I$2:$I$37000,"8*",'Accounting data'!$J$2:$J$37000,"1*",'Accounting data'!$K$2:$K$37000,"681*",'Accounting data'!$L$2:$L$37000,AB4)+SUMIFS('Accounting data'!$G$2:$G$37000,'Accounting data'!$H$2:$H$37000,"13*",'Accounting data'!$I$2:$I$37000,"8*",'Accounting data'!$J$2:$J$37000,"1*",'Accounting data'!$K$2:$K$37000,"681*",'Accounting data'!$L$2:$L$37000,AB4)</f>
        <v>0</v>
      </c>
      <c r="AC1045" s="384">
        <f>SUMIFS('Accounting data'!$G$2:$G$37000,'Accounting data'!$H$2:$H$37000,"11*",'Accounting data'!$I$2:$I$37000,"8*",'Accounting data'!$J$2:$J$37000,"1*",'Accounting data'!$K$2:$K$37000,"681*",'Accounting data'!$L$2:$L$37000,AC4)+SUMIFS('Accounting data'!$G$2:$G$37000,'Accounting data'!$H$2:$H$37000,"12*",'Accounting data'!$I$2:$I$37000,"8*",'Accounting data'!$J$2:$J$37000,"1*",'Accounting data'!$K$2:$K$37000,"681*",'Accounting data'!$L$2:$L$37000,AC4)+SUMIFS('Accounting data'!$G$2:$G$37000,'Accounting data'!$H$2:$H$37000,"13*",'Accounting data'!$I$2:$I$37000,"8*",'Accounting data'!$J$2:$J$37000,"1*",'Accounting data'!$K$2:$K$37000,"681*",'Accounting data'!$L$2:$L$37000,AC4)</f>
        <v>0</v>
      </c>
      <c r="AD1045" s="384">
        <f>SUMIFS('Accounting data'!$G$2:$G$37000,'Accounting data'!$H$2:$H$37000,"11*",'Accounting data'!$I$2:$I$37000,"8*",'Accounting data'!$J$2:$J$37000,"1*",'Accounting data'!$K$2:$K$37000,"681*",'Accounting data'!$L$2:$L$37000,AD4)+SUMIFS('Accounting data'!$G$2:$G$37000,'Accounting data'!$H$2:$H$37000,"12*",'Accounting data'!$I$2:$I$37000,"8*",'Accounting data'!$J$2:$J$37000,"1*",'Accounting data'!$K$2:$K$37000,"681*",'Accounting data'!$L$2:$L$37000,AD4)+SUMIFS('Accounting data'!$G$2:$G$37000,'Accounting data'!$H$2:$H$37000,"13*",'Accounting data'!$I$2:$I$37000,"8*",'Accounting data'!$J$2:$J$37000,"1*",'Accounting data'!$K$2:$K$37000,"681*",'Accounting data'!$L$2:$L$37000,AD4)</f>
        <v>0</v>
      </c>
      <c r="AE1045" s="384">
        <f>SUMIFS('Accounting data'!$G$2:$G$37000,'Accounting data'!$H$2:$H$37000,"11*",'Accounting data'!$I$2:$I$37000,"8*",'Accounting data'!$J$2:$J$37000,"1*",'Accounting data'!$K$2:$K$37000,"681*",'Accounting data'!$L$2:$L$37000,AE4)+SUMIFS('Accounting data'!$G$2:$G$37000,'Accounting data'!$H$2:$H$37000,"12*",'Accounting data'!$I$2:$I$37000,"8*",'Accounting data'!$J$2:$J$37000,"1*",'Accounting data'!$K$2:$K$37000,"681*",'Accounting data'!$L$2:$L$37000,AE4)+SUMIFS('Accounting data'!$G$2:$G$37000,'Accounting data'!$H$2:$H$37000,"13*",'Accounting data'!$I$2:$I$37000,"8*",'Accounting data'!$J$2:$J$37000,"1*",'Accounting data'!$K$2:$K$37000,"681*",'Accounting data'!$L$2:$L$37000,AE4)</f>
        <v>0</v>
      </c>
      <c r="AF1045" s="384">
        <f>SUMIFS('Accounting data'!$G$2:$G$37000,'Accounting data'!$H$2:$H$37000,"11*",'Accounting data'!$I$2:$I$37000,"8*",'Accounting data'!$J$2:$J$37000,"1*",'Accounting data'!$K$2:$K$37000,"681*",'Accounting data'!$L$2:$L$37000,AF4)+SUMIFS('Accounting data'!$G$2:$G$37000,'Accounting data'!$H$2:$H$37000,"12*",'Accounting data'!$I$2:$I$37000,"8*",'Accounting data'!$J$2:$J$37000,"1*",'Accounting data'!$K$2:$K$37000,"681*",'Accounting data'!$L$2:$L$37000,AF4)+SUMIFS('Accounting data'!$G$2:$G$37000,'Accounting data'!$H$2:$H$37000,"13*",'Accounting data'!$I$2:$I$37000,"8*",'Accounting data'!$J$2:$J$37000,"1*",'Accounting data'!$K$2:$K$37000,"681*",'Accounting data'!$L$2:$L$37000,AF4)</f>
        <v>0</v>
      </c>
    </row>
    <row r="1046" spans="1:32">
      <c r="A1046" s="482" t="s">
        <v>289</v>
      </c>
      <c r="B1046" s="483">
        <v>900</v>
      </c>
      <c r="C1046" s="482">
        <v>1000</v>
      </c>
      <c r="D1046" s="482">
        <v>6810</v>
      </c>
      <c r="E1046" s="384">
        <f>SUMIFS('Accounting data'!$G$2:$G$37000,'Accounting data'!$H$2:$H$37000,"11*",'Accounting data'!$I$2:$I$37000,"9*",'Accounting data'!$J$2:$J$37000,"1*",'Accounting data'!$K$2:$K$37000,"681*",'Accounting data'!$L$2:$L$37000,E4)+SUMIFS('Accounting data'!$G$2:$G$37000,'Accounting data'!$H$2:$H$37000,"12*",'Accounting data'!$I$2:$I$37000,"9*",'Accounting data'!$J$2:$J$37000,"1*",'Accounting data'!$K$2:$K$37000,"681*",'Accounting data'!$L$2:$L$37000,E4)+SUMIFS('Accounting data'!$G$2:$G$37000,'Accounting data'!$H$2:$H$37000,"13*",'Accounting data'!$I$2:$I$37000,"9*",'Accounting data'!$J$2:$J$37000,"1*",'Accounting data'!$K$2:$K$37000,"681*",'Accounting data'!$L$2:$L$37000,E4)</f>
        <v>0</v>
      </c>
      <c r="F1046" s="384">
        <f>SUMIFS('Accounting data'!$G$2:$G$37000,'Accounting data'!$H$2:$H$37000,"11*",'Accounting data'!$I$2:$I$37000,"9*",'Accounting data'!$J$2:$J$37000,"1*",'Accounting data'!$K$2:$K$37000,"681*",'Accounting data'!$L$2:$L$37000,F4)+SUMIFS('Accounting data'!$G$2:$G$37000,'Accounting data'!$H$2:$H$37000,"12*",'Accounting data'!$I$2:$I$37000,"9*",'Accounting data'!$J$2:$J$37000,"1*",'Accounting data'!$K$2:$K$37000,"681*",'Accounting data'!$L$2:$L$37000,F4)+SUMIFS('Accounting data'!$G$2:$G$37000,'Accounting data'!$H$2:$H$37000,"13*",'Accounting data'!$I$2:$I$37000,"9*",'Accounting data'!$J$2:$J$37000,"1*",'Accounting data'!$K$2:$K$37000,"681*",'Accounting data'!$L$2:$L$37000,F4)</f>
        <v>0</v>
      </c>
      <c r="G1046" s="385"/>
      <c r="H1046" s="384">
        <f>SUMIFS('Accounting data'!$G$2:$G$37000,'Accounting data'!$H$2:$H$37000,"11*",'Accounting data'!$I$2:$I$37000,"9*",'Accounting data'!$J$2:$J$37000,"1*",'Accounting data'!$K$2:$K$37000,"681*",'Accounting data'!$L$2:$L$37000,H4)+SUMIFS('Accounting data'!$G$2:$G$37000,'Accounting data'!$H$2:$H$37000,"12*",'Accounting data'!$I$2:$I$37000,"9*",'Accounting data'!$J$2:$J$37000,"1*",'Accounting data'!$K$2:$K$37000,"681*",'Accounting data'!$L$2:$L$37000,H4)+SUMIFS('Accounting data'!$G$2:$G$37000,'Accounting data'!$H$2:$H$37000,"13*",'Accounting data'!$I$2:$I$37000,"9*",'Accounting data'!$J$2:$J$37000,"1*",'Accounting data'!$K$2:$K$37000,"681*",'Accounting data'!$L$2:$L$37000,H4)</f>
        <v>0</v>
      </c>
      <c r="I1046" s="384">
        <f>SUMIFS('Accounting data'!$G$2:$G$37000,'Accounting data'!$H$2:$H$37000,"11*",'Accounting data'!$I$2:$I$37000,"9*",'Accounting data'!$J$2:$J$37000,"1*",'Accounting data'!$K$2:$K$37000,"681*",'Accounting data'!$L$2:$L$37000,I4)+SUMIFS('Accounting data'!$G$2:$G$37000,'Accounting data'!$H$2:$H$37000,"12*",'Accounting data'!$I$2:$I$37000,"9*",'Accounting data'!$J$2:$J$37000,"1*",'Accounting data'!$K$2:$K$37000,"681*",'Accounting data'!$L$2:$L$37000,I4)+SUMIFS('Accounting data'!$G$2:$G$37000,'Accounting data'!$H$2:$H$37000,"13*",'Accounting data'!$I$2:$I$37000,"9*",'Accounting data'!$J$2:$J$37000,"1*",'Accounting data'!$K$2:$K$37000,"681*",'Accounting data'!$L$2:$L$37000,I4)</f>
        <v>0</v>
      </c>
      <c r="J1046" s="384">
        <f>SUMIFS('Accounting data'!$G$2:$G$37000,'Accounting data'!$H$2:$H$37000,"11*",'Accounting data'!$I$2:$I$37000,"9*",'Accounting data'!$J$2:$J$37000,"1*",'Accounting data'!$K$2:$K$37000,"681*",'Accounting data'!$L$2:$L$37000,J4)+SUMIFS('Accounting data'!$G$2:$G$37000,'Accounting data'!$H$2:$H$37000,"12*",'Accounting data'!$I$2:$I$37000,"9*",'Accounting data'!$J$2:$J$37000,"1*",'Accounting data'!$K$2:$K$37000,"681*",'Accounting data'!$L$2:$L$37000,J4)+SUMIFS('Accounting data'!$G$2:$G$37000,'Accounting data'!$H$2:$H$37000,"13*",'Accounting data'!$I$2:$I$37000,"9*",'Accounting data'!$J$2:$J$37000,"1*",'Accounting data'!$K$2:$K$37000,"681*",'Accounting data'!$L$2:$L$37000,J4)</f>
        <v>0</v>
      </c>
      <c r="K1046" s="384">
        <f>SUMIFS('Accounting data'!$G$2:$G$37000,'Accounting data'!$H$2:$H$37000,"11*",'Accounting data'!$I$2:$I$37000,"9*",'Accounting data'!$J$2:$J$37000,"1*",'Accounting data'!$K$2:$K$37000,"681*",'Accounting data'!$L$2:$L$37000,K4)+SUMIFS('Accounting data'!$G$2:$G$37000,'Accounting data'!$H$2:$H$37000,"12*",'Accounting data'!$I$2:$I$37000,"9*",'Accounting data'!$J$2:$J$37000,"1*",'Accounting data'!$K$2:$K$37000,"681*",'Accounting data'!$L$2:$L$37000,K4)+SUMIFS('Accounting data'!$G$2:$G$37000,'Accounting data'!$H$2:$H$37000,"13*",'Accounting data'!$I$2:$I$37000,"9*",'Accounting data'!$J$2:$J$37000,"1*",'Accounting data'!$K$2:$K$37000,"681*",'Accounting data'!$L$2:$L$37000,K4)</f>
        <v>0</v>
      </c>
      <c r="L1046" s="384">
        <f>SUMIFS('Accounting data'!$G$2:$G$37000,'Accounting data'!$H$2:$H$37000,"11*",'Accounting data'!$I$2:$I$37000,"9*",'Accounting data'!$J$2:$J$37000,"1*",'Accounting data'!$K$2:$K$37000,"681*",'Accounting data'!$L$2:$L$37000,L4)+SUMIFS('Accounting data'!$G$2:$G$37000,'Accounting data'!$H$2:$H$37000,"12*",'Accounting data'!$I$2:$I$37000,"9*",'Accounting data'!$J$2:$J$37000,"1*",'Accounting data'!$K$2:$K$37000,"681*",'Accounting data'!$L$2:$L$37000,L4)+SUMIFS('Accounting data'!$G$2:$G$37000,'Accounting data'!$H$2:$H$37000,"13*",'Accounting data'!$I$2:$I$37000,"9*",'Accounting data'!$J$2:$J$37000,"1*",'Accounting data'!$K$2:$K$37000,"681*",'Accounting data'!$L$2:$L$37000,L4)</f>
        <v>0</v>
      </c>
      <c r="M1046" s="384">
        <f>SUMIFS('Accounting data'!$G$2:$G$37000,'Accounting data'!$H$2:$H$37000,"11*",'Accounting data'!$I$2:$I$37000,"9*",'Accounting data'!$J$2:$J$37000,"1*",'Accounting data'!$K$2:$K$37000,"681*",'Accounting data'!$L$2:$L$37000,M4)+SUMIFS('Accounting data'!$G$2:$G$37000,'Accounting data'!$H$2:$H$37000,"12*",'Accounting data'!$I$2:$I$37000,"9*",'Accounting data'!$J$2:$J$37000,"1*",'Accounting data'!$K$2:$K$37000,"681*",'Accounting data'!$L$2:$L$37000,M4)+SUMIFS('Accounting data'!$G$2:$G$37000,'Accounting data'!$H$2:$H$37000,"13*",'Accounting data'!$I$2:$I$37000,"9*",'Accounting data'!$J$2:$J$37000,"1*",'Accounting data'!$K$2:$K$37000,"681*",'Accounting data'!$L$2:$L$37000,M4)</f>
        <v>0</v>
      </c>
      <c r="N1046" s="384">
        <f>SUMIFS('Accounting data'!$G$2:$G$37000,'Accounting data'!$H$2:$H$37000,"11*",'Accounting data'!$I$2:$I$37000,"9*",'Accounting data'!$J$2:$J$37000,"1*",'Accounting data'!$K$2:$K$37000,"681*",'Accounting data'!$L$2:$L$37000,N4)+SUMIFS('Accounting data'!$G$2:$G$37000,'Accounting data'!$H$2:$H$37000,"12*",'Accounting data'!$I$2:$I$37000,"9*",'Accounting data'!$J$2:$J$37000,"1*",'Accounting data'!$K$2:$K$37000,"681*",'Accounting data'!$L$2:$L$37000,N4)+SUMIFS('Accounting data'!$G$2:$G$37000,'Accounting data'!$H$2:$H$37000,"13*",'Accounting data'!$I$2:$I$37000,"9*",'Accounting data'!$J$2:$J$37000,"1*",'Accounting data'!$K$2:$K$37000,"681*",'Accounting data'!$L$2:$L$37000,N4)</f>
        <v>0</v>
      </c>
      <c r="O1046" s="384">
        <f>SUMIFS('Accounting data'!$G$2:$G$37000,'Accounting data'!$H$2:$H$37000,"11*",'Accounting data'!$I$2:$I$37000,"9*",'Accounting data'!$J$2:$J$37000,"1*",'Accounting data'!$K$2:$K$37000,"681*",'Accounting data'!$L$2:$L$37000,O4)+SUMIFS('Accounting data'!$G$2:$G$37000,'Accounting data'!$H$2:$H$37000,"12*",'Accounting data'!$I$2:$I$37000,"9*",'Accounting data'!$J$2:$J$37000,"1*",'Accounting data'!$K$2:$K$37000,"681*",'Accounting data'!$L$2:$L$37000,O4)+SUMIFS('Accounting data'!$G$2:$G$37000,'Accounting data'!$H$2:$H$37000,"13*",'Accounting data'!$I$2:$I$37000,"9*",'Accounting data'!$J$2:$J$37000,"1*",'Accounting data'!$K$2:$K$37000,"681*",'Accounting data'!$L$2:$L$37000,O4)</f>
        <v>0</v>
      </c>
      <c r="P1046" s="384">
        <f>SUMIFS('Accounting data'!$G$2:$G$37000,'Accounting data'!$H$2:$H$37000,"11*",'Accounting data'!$I$2:$I$37000,"9*",'Accounting data'!$J$2:$J$37000,"1*",'Accounting data'!$K$2:$K$37000,"681*",'Accounting data'!$L$2:$L$37000,P4)+SUMIFS('Accounting data'!$G$2:$G$37000,'Accounting data'!$H$2:$H$37000,"12*",'Accounting data'!$I$2:$I$37000,"9*",'Accounting data'!$J$2:$J$37000,"1*",'Accounting data'!$K$2:$K$37000,"681*",'Accounting data'!$L$2:$L$37000,P4)+SUMIFS('Accounting data'!$G$2:$G$37000,'Accounting data'!$H$2:$H$37000,"13*",'Accounting data'!$I$2:$I$37000,"9*",'Accounting data'!$J$2:$J$37000,"1*",'Accounting data'!$K$2:$K$37000,"681*",'Accounting data'!$L$2:$L$37000,P4)</f>
        <v>0</v>
      </c>
      <c r="Q1046" s="384">
        <f>SUMIFS('Accounting data'!$G$2:$G$37000,'Accounting data'!$H$2:$H$37000,"11*",'Accounting data'!$I$2:$I$37000,"9*",'Accounting data'!$J$2:$J$37000,"1*",'Accounting data'!$K$2:$K$37000,"681*",'Accounting data'!$L$2:$L$37000,Q4)+SUMIFS('Accounting data'!$G$2:$G$37000,'Accounting data'!$H$2:$H$37000,"12*",'Accounting data'!$I$2:$I$37000,"9*",'Accounting data'!$J$2:$J$37000,"1*",'Accounting data'!$K$2:$K$37000,"681*",'Accounting data'!$L$2:$L$37000,Q4)+SUMIFS('Accounting data'!$G$2:$G$37000,'Accounting data'!$H$2:$H$37000,"13*",'Accounting data'!$I$2:$I$37000,"9*",'Accounting data'!$J$2:$J$37000,"1*",'Accounting data'!$K$2:$K$37000,"681*",'Accounting data'!$L$2:$L$37000,Q4)</f>
        <v>0</v>
      </c>
      <c r="R1046" s="384">
        <f>SUMIFS('Accounting data'!$G$2:$G$37000,'Accounting data'!$H$2:$H$37000,"11*",'Accounting data'!$I$2:$I$37000,"9*",'Accounting data'!$J$2:$J$37000,"1*",'Accounting data'!$K$2:$K$37000,"681*",'Accounting data'!$L$2:$L$37000,R4)+SUMIFS('Accounting data'!$G$2:$G$37000,'Accounting data'!$H$2:$H$37000,"12*",'Accounting data'!$I$2:$I$37000,"9*",'Accounting data'!$J$2:$J$37000,"1*",'Accounting data'!$K$2:$K$37000,"681*",'Accounting data'!$L$2:$L$37000,R4)+SUMIFS('Accounting data'!$G$2:$G$37000,'Accounting data'!$H$2:$H$37000,"13*",'Accounting data'!$I$2:$I$37000,"9*",'Accounting data'!$J$2:$J$37000,"1*",'Accounting data'!$K$2:$K$37000,"681*",'Accounting data'!$L$2:$L$37000,R4)</f>
        <v>0</v>
      </c>
      <c r="S1046" s="384">
        <f>SUMIFS('Accounting data'!$G$2:$G$37000,'Accounting data'!$H$2:$H$37000,"11*",'Accounting data'!$I$2:$I$37000,"9*",'Accounting data'!$J$2:$J$37000,"1*",'Accounting data'!$K$2:$K$37000,"681*",'Accounting data'!$L$2:$L$37000,S4)+SUMIFS('Accounting data'!$G$2:$G$37000,'Accounting data'!$H$2:$H$37000,"12*",'Accounting data'!$I$2:$I$37000,"9*",'Accounting data'!$J$2:$J$37000,"1*",'Accounting data'!$K$2:$K$37000,"681*",'Accounting data'!$L$2:$L$37000,S4)+SUMIFS('Accounting data'!$G$2:$G$37000,'Accounting data'!$H$2:$H$37000,"13*",'Accounting data'!$I$2:$I$37000,"9*",'Accounting data'!$J$2:$J$37000,"1*",'Accounting data'!$K$2:$K$37000,"681*",'Accounting data'!$L$2:$L$37000,S4)</f>
        <v>0</v>
      </c>
      <c r="T1046" s="384">
        <f>SUMIFS('Accounting data'!$G$2:$G$37000,'Accounting data'!$H$2:$H$37000,"11*",'Accounting data'!$I$2:$I$37000,"9*",'Accounting data'!$J$2:$J$37000,"1*",'Accounting data'!$K$2:$K$37000,"681*",'Accounting data'!$L$2:$L$37000,T4)+SUMIFS('Accounting data'!$G$2:$G$37000,'Accounting data'!$H$2:$H$37000,"12*",'Accounting data'!$I$2:$I$37000,"9*",'Accounting data'!$J$2:$J$37000,"1*",'Accounting data'!$K$2:$K$37000,"681*",'Accounting data'!$L$2:$L$37000,T4)+SUMIFS('Accounting data'!$G$2:$G$37000,'Accounting data'!$H$2:$H$37000,"13*",'Accounting data'!$I$2:$I$37000,"9*",'Accounting data'!$J$2:$J$37000,"1*",'Accounting data'!$K$2:$K$37000,"681*",'Accounting data'!$L$2:$L$37000,T4)</f>
        <v>0</v>
      </c>
      <c r="U1046" s="384">
        <f>SUMIFS('Accounting data'!$G$2:$G$37000,'Accounting data'!$H$2:$H$37000,"11*",'Accounting data'!$I$2:$I$37000,"9*",'Accounting data'!$J$2:$J$37000,"1*",'Accounting data'!$K$2:$K$37000,"681*",'Accounting data'!$L$2:$L$37000,U4)+SUMIFS('Accounting data'!$G$2:$G$37000,'Accounting data'!$H$2:$H$37000,"12*",'Accounting data'!$I$2:$I$37000,"9*",'Accounting data'!$J$2:$J$37000,"1*",'Accounting data'!$K$2:$K$37000,"681*",'Accounting data'!$L$2:$L$37000,U4)+SUMIFS('Accounting data'!$G$2:$G$37000,'Accounting data'!$H$2:$H$37000,"13*",'Accounting data'!$I$2:$I$37000,"9*",'Accounting data'!$J$2:$J$37000,"1*",'Accounting data'!$K$2:$K$37000,"681*",'Accounting data'!$L$2:$L$37000,U4)</f>
        <v>0</v>
      </c>
      <c r="V1046" s="384">
        <f>SUMIFS('Accounting data'!$G$2:$G$37000,'Accounting data'!$H$2:$H$37000,"11*",'Accounting data'!$I$2:$I$37000,"9*",'Accounting data'!$J$2:$J$37000,"1*",'Accounting data'!$K$2:$K$37000,"681*",'Accounting data'!$L$2:$L$37000,V4)+SUMIFS('Accounting data'!$G$2:$G$37000,'Accounting data'!$H$2:$H$37000,"12*",'Accounting data'!$I$2:$I$37000,"9*",'Accounting data'!$J$2:$J$37000,"1*",'Accounting data'!$K$2:$K$37000,"681*",'Accounting data'!$L$2:$L$37000,V4)+SUMIFS('Accounting data'!$G$2:$G$37000,'Accounting data'!$H$2:$H$37000,"13*",'Accounting data'!$I$2:$I$37000,"9*",'Accounting data'!$J$2:$J$37000,"1*",'Accounting data'!$K$2:$K$37000,"681*",'Accounting data'!$L$2:$L$37000,V4)</f>
        <v>0</v>
      </c>
      <c r="W1046" s="384">
        <f>SUMIFS('Accounting data'!$G$2:$G$37000,'Accounting data'!$H$2:$H$37000,"11*",'Accounting data'!$I$2:$I$37000,"9*",'Accounting data'!$J$2:$J$37000,"1*",'Accounting data'!$K$2:$K$37000,"681*",'Accounting data'!$L$2:$L$37000,W4)+SUMIFS('Accounting data'!$G$2:$G$37000,'Accounting data'!$H$2:$H$37000,"12*",'Accounting data'!$I$2:$I$37000,"9*",'Accounting data'!$J$2:$J$37000,"1*",'Accounting data'!$K$2:$K$37000,"681*",'Accounting data'!$L$2:$L$37000,W4)+SUMIFS('Accounting data'!$G$2:$G$37000,'Accounting data'!$H$2:$H$37000,"13*",'Accounting data'!$I$2:$I$37000,"9*",'Accounting data'!$J$2:$J$37000,"1*",'Accounting data'!$K$2:$K$37000,"681*",'Accounting data'!$L$2:$L$37000,W4)</f>
        <v>0</v>
      </c>
      <c r="X1046" s="384">
        <f>SUMIFS('Accounting data'!$G$2:$G$37000,'Accounting data'!$H$2:$H$37000,"11*",'Accounting data'!$I$2:$I$37000,"9*",'Accounting data'!$J$2:$J$37000,"1*",'Accounting data'!$K$2:$K$37000,"681*",'Accounting data'!$L$2:$L$37000,X4)+SUMIFS('Accounting data'!$G$2:$G$37000,'Accounting data'!$H$2:$H$37000,"12*",'Accounting data'!$I$2:$I$37000,"9*",'Accounting data'!$J$2:$J$37000,"1*",'Accounting data'!$K$2:$K$37000,"681*",'Accounting data'!$L$2:$L$37000,X4)+SUMIFS('Accounting data'!$G$2:$G$37000,'Accounting data'!$H$2:$H$37000,"13*",'Accounting data'!$I$2:$I$37000,"9*",'Accounting data'!$J$2:$J$37000,"1*",'Accounting data'!$K$2:$K$37000,"681*",'Accounting data'!$L$2:$L$37000,X4)</f>
        <v>0</v>
      </c>
      <c r="Y1046" s="384">
        <f>SUMIFS('Accounting data'!$G$2:$G$37000,'Accounting data'!$H$2:$H$37000,"11*",'Accounting data'!$I$2:$I$37000,"9*",'Accounting data'!$J$2:$J$37000,"1*",'Accounting data'!$K$2:$K$37000,"681*",'Accounting data'!$L$2:$L$37000,Y4)+SUMIFS('Accounting data'!$G$2:$G$37000,'Accounting data'!$H$2:$H$37000,"12*",'Accounting data'!$I$2:$I$37000,"9*",'Accounting data'!$J$2:$J$37000,"1*",'Accounting data'!$K$2:$K$37000,"681*",'Accounting data'!$L$2:$L$37000,Y4)+SUMIFS('Accounting data'!$G$2:$G$37000,'Accounting data'!$H$2:$H$37000,"13*",'Accounting data'!$I$2:$I$37000,"9*",'Accounting data'!$J$2:$J$37000,"1*",'Accounting data'!$K$2:$K$37000,"681*",'Accounting data'!$L$2:$L$37000,Y4)</f>
        <v>0</v>
      </c>
      <c r="Z1046" s="384">
        <f>SUMIFS('Accounting data'!$G$2:$G$37000,'Accounting data'!$H$2:$H$37000,"11*",'Accounting data'!$I$2:$I$37000,"9*",'Accounting data'!$J$2:$J$37000,"1*",'Accounting data'!$K$2:$K$37000,"681*",'Accounting data'!$L$2:$L$37000,Z4)+SUMIFS('Accounting data'!$G$2:$G$37000,'Accounting data'!$H$2:$H$37000,"12*",'Accounting data'!$I$2:$I$37000,"9*",'Accounting data'!$J$2:$J$37000,"1*",'Accounting data'!$K$2:$K$37000,"681*",'Accounting data'!$L$2:$L$37000,Z4)+SUMIFS('Accounting data'!$G$2:$G$37000,'Accounting data'!$H$2:$H$37000,"13*",'Accounting data'!$I$2:$I$37000,"9*",'Accounting data'!$J$2:$J$37000,"1*",'Accounting data'!$K$2:$K$37000,"681*",'Accounting data'!$L$2:$L$37000,Z4)</f>
        <v>0</v>
      </c>
      <c r="AA1046" s="384">
        <f>SUMIFS('Accounting data'!$G$2:$G$37000,'Accounting data'!$H$2:$H$37000,"11*",'Accounting data'!$I$2:$I$37000,"9*",'Accounting data'!$J$2:$J$37000,"1*",'Accounting data'!$K$2:$K$37000,"681*",'Accounting data'!$L$2:$L$37000,AA4)+SUMIFS('Accounting data'!$G$2:$G$37000,'Accounting data'!$H$2:$H$37000,"12*",'Accounting data'!$I$2:$I$37000,"9*",'Accounting data'!$J$2:$J$37000,"1*",'Accounting data'!$K$2:$K$37000,"681*",'Accounting data'!$L$2:$L$37000,AA4)+SUMIFS('Accounting data'!$G$2:$G$37000,'Accounting data'!$H$2:$H$37000,"13*",'Accounting data'!$I$2:$I$37000,"9*",'Accounting data'!$J$2:$J$37000,"1*",'Accounting data'!$K$2:$K$37000,"681*",'Accounting data'!$L$2:$L$37000,AA4)</f>
        <v>0</v>
      </c>
      <c r="AB1046" s="384">
        <f>SUMIFS('Accounting data'!$G$2:$G$37000,'Accounting data'!$H$2:$H$37000,"11*",'Accounting data'!$I$2:$I$37000,"9*",'Accounting data'!$J$2:$J$37000,"1*",'Accounting data'!$K$2:$K$37000,"681*",'Accounting data'!$L$2:$L$37000,AB4)+SUMIFS('Accounting data'!$G$2:$G$37000,'Accounting data'!$H$2:$H$37000,"12*",'Accounting data'!$I$2:$I$37000,"9*",'Accounting data'!$J$2:$J$37000,"1*",'Accounting data'!$K$2:$K$37000,"681*",'Accounting data'!$L$2:$L$37000,AB4)+SUMIFS('Accounting data'!$G$2:$G$37000,'Accounting data'!$H$2:$H$37000,"13*",'Accounting data'!$I$2:$I$37000,"9*",'Accounting data'!$J$2:$J$37000,"1*",'Accounting data'!$K$2:$K$37000,"681*",'Accounting data'!$L$2:$L$37000,AB4)</f>
        <v>0</v>
      </c>
      <c r="AC1046" s="384">
        <f>SUMIFS('Accounting data'!$G$2:$G$37000,'Accounting data'!$H$2:$H$37000,"11*",'Accounting data'!$I$2:$I$37000,"9*",'Accounting data'!$J$2:$J$37000,"1*",'Accounting data'!$K$2:$K$37000,"681*",'Accounting data'!$L$2:$L$37000,AC4)+SUMIFS('Accounting data'!$G$2:$G$37000,'Accounting data'!$H$2:$H$37000,"12*",'Accounting data'!$I$2:$I$37000,"9*",'Accounting data'!$J$2:$J$37000,"1*",'Accounting data'!$K$2:$K$37000,"681*",'Accounting data'!$L$2:$L$37000,AC4)+SUMIFS('Accounting data'!$G$2:$G$37000,'Accounting data'!$H$2:$H$37000,"13*",'Accounting data'!$I$2:$I$37000,"9*",'Accounting data'!$J$2:$J$37000,"1*",'Accounting data'!$K$2:$K$37000,"681*",'Accounting data'!$L$2:$L$37000,AC4)</f>
        <v>0</v>
      </c>
      <c r="AD1046" s="384">
        <f>SUMIFS('Accounting data'!$G$2:$G$37000,'Accounting data'!$H$2:$H$37000,"11*",'Accounting data'!$I$2:$I$37000,"9*",'Accounting data'!$J$2:$J$37000,"1*",'Accounting data'!$K$2:$K$37000,"681*",'Accounting data'!$L$2:$L$37000,AD4)+SUMIFS('Accounting data'!$G$2:$G$37000,'Accounting data'!$H$2:$H$37000,"12*",'Accounting data'!$I$2:$I$37000,"9*",'Accounting data'!$J$2:$J$37000,"1*",'Accounting data'!$K$2:$K$37000,"681*",'Accounting data'!$L$2:$L$37000,AD4)+SUMIFS('Accounting data'!$G$2:$G$37000,'Accounting data'!$H$2:$H$37000,"13*",'Accounting data'!$I$2:$I$37000,"9*",'Accounting data'!$J$2:$J$37000,"1*",'Accounting data'!$K$2:$K$37000,"681*",'Accounting data'!$L$2:$L$37000,AD4)</f>
        <v>0</v>
      </c>
      <c r="AE1046" s="384">
        <f>SUMIFS('Accounting data'!$G$2:$G$37000,'Accounting data'!$H$2:$H$37000,"11*",'Accounting data'!$I$2:$I$37000,"9*",'Accounting data'!$J$2:$J$37000,"1*",'Accounting data'!$K$2:$K$37000,"681*",'Accounting data'!$L$2:$L$37000,AE4)+SUMIFS('Accounting data'!$G$2:$G$37000,'Accounting data'!$H$2:$H$37000,"12*",'Accounting data'!$I$2:$I$37000,"9*",'Accounting data'!$J$2:$J$37000,"1*",'Accounting data'!$K$2:$K$37000,"681*",'Accounting data'!$L$2:$L$37000,AE4)+SUMIFS('Accounting data'!$G$2:$G$37000,'Accounting data'!$H$2:$H$37000,"13*",'Accounting data'!$I$2:$I$37000,"9*",'Accounting data'!$J$2:$J$37000,"1*",'Accounting data'!$K$2:$K$37000,"681*",'Accounting data'!$L$2:$L$37000,AE4)</f>
        <v>0</v>
      </c>
      <c r="AF1046" s="384">
        <f>SUMIFS('Accounting data'!$G$2:$G$37000,'Accounting data'!$H$2:$H$37000,"11*",'Accounting data'!$I$2:$I$37000,"9*",'Accounting data'!$J$2:$J$37000,"1*",'Accounting data'!$K$2:$K$37000,"681*",'Accounting data'!$L$2:$L$37000,AF4)+SUMIFS('Accounting data'!$G$2:$G$37000,'Accounting data'!$H$2:$H$37000,"12*",'Accounting data'!$I$2:$I$37000,"9*",'Accounting data'!$J$2:$J$37000,"1*",'Accounting data'!$K$2:$K$37000,"681*",'Accounting data'!$L$2:$L$37000,AF4)+SUMIFS('Accounting data'!$G$2:$G$37000,'Accounting data'!$H$2:$H$37000,"13*",'Accounting data'!$I$2:$I$37000,"9*",'Accounting data'!$J$2:$J$37000,"1*",'Accounting data'!$K$2:$K$37000,"681*",'Accounting data'!$L$2:$L$37000,AF4)</f>
        <v>0</v>
      </c>
    </row>
    <row r="1047" spans="1:32">
      <c r="A1047" s="482" t="s">
        <v>289</v>
      </c>
      <c r="B1047" s="483">
        <v>700</v>
      </c>
      <c r="C1047" s="482">
        <v>2000</v>
      </c>
      <c r="D1047" s="482">
        <v>6810</v>
      </c>
      <c r="E1047" s="384">
        <f>SUMIFS('Accounting data'!$G$2:$G$37000,'Accounting data'!$H$2:$H$37000,"11*",'Accounting data'!$I$2:$I$37000,"7*",'Accounting data'!$J$2:$J$37000,"2*",'Accounting data'!$K$2:$K$37000,"681*",'Accounting data'!$L$2:$L$37000,E4)+SUMIFS('Accounting data'!$G$2:$G$37000,'Accounting data'!$H$2:$H$37000,"12*",'Accounting data'!$I$2:$I$37000,"7*",'Accounting data'!$J$2:$J$37000,"2*",'Accounting data'!$K$2:$K$37000,"681*",'Accounting data'!$L$2:$L$37000,E4)+SUMIFS('Accounting data'!$G$2:$G$37000,'Accounting data'!$H$2:$H$37000,"13*",'Accounting data'!$I$2:$I$37000,"7*",'Accounting data'!$J$2:$J$37000,"2*",'Accounting data'!$K$2:$K$37000,"681*",'Accounting data'!$L$2:$L$37000,E4)</f>
        <v>0</v>
      </c>
      <c r="F1047" s="384">
        <f>SUMIFS('Accounting data'!$G$2:$G$37000,'Accounting data'!$H$2:$H$37000,"11*",'Accounting data'!$I$2:$I$37000,"7*",'Accounting data'!$J$2:$J$37000,"2*",'Accounting data'!$K$2:$K$37000,"681*",'Accounting data'!$L$2:$L$37000,F4)+SUMIFS('Accounting data'!$G$2:$G$37000,'Accounting data'!$H$2:$H$37000,"12*",'Accounting data'!$I$2:$I$37000,"7*",'Accounting data'!$J$2:$J$37000,"2*",'Accounting data'!$K$2:$K$37000,"681*",'Accounting data'!$L$2:$L$37000,F4)+SUMIFS('Accounting data'!$G$2:$G$37000,'Accounting data'!$H$2:$H$37000,"13*",'Accounting data'!$I$2:$I$37000,"7*",'Accounting data'!$J$2:$J$37000,"2*",'Accounting data'!$K$2:$K$37000,"681*",'Accounting data'!$L$2:$L$37000,F4)</f>
        <v>0</v>
      </c>
      <c r="G1047" s="385"/>
      <c r="H1047" s="384">
        <f>SUMIFS('Accounting data'!$G$2:$G$37000,'Accounting data'!$H$2:$H$37000,"11*",'Accounting data'!$I$2:$I$37000,"7*",'Accounting data'!$J$2:$J$37000,"2*",'Accounting data'!$K$2:$K$37000,"681*",'Accounting data'!$L$2:$L$37000,H4)+SUMIFS('Accounting data'!$G$2:$G$37000,'Accounting data'!$H$2:$H$37000,"12*",'Accounting data'!$I$2:$I$37000,"7*",'Accounting data'!$J$2:$J$37000,"2*",'Accounting data'!$K$2:$K$37000,"681*",'Accounting data'!$L$2:$L$37000,H4)+SUMIFS('Accounting data'!$G$2:$G$37000,'Accounting data'!$H$2:$H$37000,"13*",'Accounting data'!$I$2:$I$37000,"7*",'Accounting data'!$J$2:$J$37000,"2*",'Accounting data'!$K$2:$K$37000,"681*",'Accounting data'!$L$2:$L$37000,H4)</f>
        <v>0</v>
      </c>
      <c r="I1047" s="384">
        <f>SUMIFS('Accounting data'!$G$2:$G$37000,'Accounting data'!$H$2:$H$37000,"11*",'Accounting data'!$I$2:$I$37000,"7*",'Accounting data'!$J$2:$J$37000,"2*",'Accounting data'!$K$2:$K$37000,"681*",'Accounting data'!$L$2:$L$37000,I4)+SUMIFS('Accounting data'!$G$2:$G$37000,'Accounting data'!$H$2:$H$37000,"12*",'Accounting data'!$I$2:$I$37000,"7*",'Accounting data'!$J$2:$J$37000,"2*",'Accounting data'!$K$2:$K$37000,"681*",'Accounting data'!$L$2:$L$37000,I4)+SUMIFS('Accounting data'!$G$2:$G$37000,'Accounting data'!$H$2:$H$37000,"13*",'Accounting data'!$I$2:$I$37000,"7*",'Accounting data'!$J$2:$J$37000,"2*",'Accounting data'!$K$2:$K$37000,"681*",'Accounting data'!$L$2:$L$37000,I4)</f>
        <v>0</v>
      </c>
      <c r="J1047" s="384">
        <f>SUMIFS('Accounting data'!$G$2:$G$37000,'Accounting data'!$H$2:$H$37000,"11*",'Accounting data'!$I$2:$I$37000,"7*",'Accounting data'!$J$2:$J$37000,"2*",'Accounting data'!$K$2:$K$37000,"681*",'Accounting data'!$L$2:$L$37000,J4)+SUMIFS('Accounting data'!$G$2:$G$37000,'Accounting data'!$H$2:$H$37000,"12*",'Accounting data'!$I$2:$I$37000,"7*",'Accounting data'!$J$2:$J$37000,"2*",'Accounting data'!$K$2:$K$37000,"681*",'Accounting data'!$L$2:$L$37000,J4)+SUMIFS('Accounting data'!$G$2:$G$37000,'Accounting data'!$H$2:$H$37000,"13*",'Accounting data'!$I$2:$I$37000,"7*",'Accounting data'!$J$2:$J$37000,"2*",'Accounting data'!$K$2:$K$37000,"681*",'Accounting data'!$L$2:$L$37000,J4)</f>
        <v>0</v>
      </c>
      <c r="K1047" s="384">
        <f>SUMIFS('Accounting data'!$G$2:$G$37000,'Accounting data'!$H$2:$H$37000,"11*",'Accounting data'!$I$2:$I$37000,"7*",'Accounting data'!$J$2:$J$37000,"2*",'Accounting data'!$K$2:$K$37000,"681*",'Accounting data'!$L$2:$L$37000,K4)+SUMIFS('Accounting data'!$G$2:$G$37000,'Accounting data'!$H$2:$H$37000,"12*",'Accounting data'!$I$2:$I$37000,"7*",'Accounting data'!$J$2:$J$37000,"2*",'Accounting data'!$K$2:$K$37000,"681*",'Accounting data'!$L$2:$L$37000,K4)+SUMIFS('Accounting data'!$G$2:$G$37000,'Accounting data'!$H$2:$H$37000,"13*",'Accounting data'!$I$2:$I$37000,"7*",'Accounting data'!$J$2:$J$37000,"2*",'Accounting data'!$K$2:$K$37000,"681*",'Accounting data'!$L$2:$L$37000,K4)</f>
        <v>0</v>
      </c>
      <c r="L1047" s="384">
        <f>SUMIFS('Accounting data'!$G$2:$G$37000,'Accounting data'!$H$2:$H$37000,"11*",'Accounting data'!$I$2:$I$37000,"7*",'Accounting data'!$J$2:$J$37000,"2*",'Accounting data'!$K$2:$K$37000,"681*",'Accounting data'!$L$2:$L$37000,L4)+SUMIFS('Accounting data'!$G$2:$G$37000,'Accounting data'!$H$2:$H$37000,"12*",'Accounting data'!$I$2:$I$37000,"7*",'Accounting data'!$J$2:$J$37000,"2*",'Accounting data'!$K$2:$K$37000,"681*",'Accounting data'!$L$2:$L$37000,L4)+SUMIFS('Accounting data'!$G$2:$G$37000,'Accounting data'!$H$2:$H$37000,"13*",'Accounting data'!$I$2:$I$37000,"7*",'Accounting data'!$J$2:$J$37000,"2*",'Accounting data'!$K$2:$K$37000,"681*",'Accounting data'!$L$2:$L$37000,L4)</f>
        <v>0</v>
      </c>
      <c r="M1047" s="384">
        <f>SUMIFS('Accounting data'!$G$2:$G$37000,'Accounting data'!$H$2:$H$37000,"11*",'Accounting data'!$I$2:$I$37000,"7*",'Accounting data'!$J$2:$J$37000,"2*",'Accounting data'!$K$2:$K$37000,"681*",'Accounting data'!$L$2:$L$37000,M4)+SUMIFS('Accounting data'!$G$2:$G$37000,'Accounting data'!$H$2:$H$37000,"12*",'Accounting data'!$I$2:$I$37000,"7*",'Accounting data'!$J$2:$J$37000,"2*",'Accounting data'!$K$2:$K$37000,"681*",'Accounting data'!$L$2:$L$37000,M4)+SUMIFS('Accounting data'!$G$2:$G$37000,'Accounting data'!$H$2:$H$37000,"13*",'Accounting data'!$I$2:$I$37000,"7*",'Accounting data'!$J$2:$J$37000,"2*",'Accounting data'!$K$2:$K$37000,"681*",'Accounting data'!$L$2:$L$37000,M4)</f>
        <v>0</v>
      </c>
      <c r="N1047" s="384">
        <f>SUMIFS('Accounting data'!$G$2:$G$37000,'Accounting data'!$H$2:$H$37000,"11*",'Accounting data'!$I$2:$I$37000,"7*",'Accounting data'!$J$2:$J$37000,"2*",'Accounting data'!$K$2:$K$37000,"681*",'Accounting data'!$L$2:$L$37000,N4)+SUMIFS('Accounting data'!$G$2:$G$37000,'Accounting data'!$H$2:$H$37000,"12*",'Accounting data'!$I$2:$I$37000,"7*",'Accounting data'!$J$2:$J$37000,"2*",'Accounting data'!$K$2:$K$37000,"681*",'Accounting data'!$L$2:$L$37000,N4)+SUMIFS('Accounting data'!$G$2:$G$37000,'Accounting data'!$H$2:$H$37000,"13*",'Accounting data'!$I$2:$I$37000,"7*",'Accounting data'!$J$2:$J$37000,"2*",'Accounting data'!$K$2:$K$37000,"681*",'Accounting data'!$L$2:$L$37000,N4)</f>
        <v>0</v>
      </c>
      <c r="O1047" s="384">
        <f>SUMIFS('Accounting data'!$G$2:$G$37000,'Accounting data'!$H$2:$H$37000,"11*",'Accounting data'!$I$2:$I$37000,"7*",'Accounting data'!$J$2:$J$37000,"2*",'Accounting data'!$K$2:$K$37000,"681*",'Accounting data'!$L$2:$L$37000,O4)+SUMIFS('Accounting data'!$G$2:$G$37000,'Accounting data'!$H$2:$H$37000,"12*",'Accounting data'!$I$2:$I$37000,"7*",'Accounting data'!$J$2:$J$37000,"2*",'Accounting data'!$K$2:$K$37000,"681*",'Accounting data'!$L$2:$L$37000,O4)+SUMIFS('Accounting data'!$G$2:$G$37000,'Accounting data'!$H$2:$H$37000,"13*",'Accounting data'!$I$2:$I$37000,"7*",'Accounting data'!$J$2:$J$37000,"2*",'Accounting data'!$K$2:$K$37000,"681*",'Accounting data'!$L$2:$L$37000,O4)</f>
        <v>0</v>
      </c>
      <c r="P1047" s="384">
        <f>SUMIFS('Accounting data'!$G$2:$G$37000,'Accounting data'!$H$2:$H$37000,"11*",'Accounting data'!$I$2:$I$37000,"7*",'Accounting data'!$J$2:$J$37000,"2*",'Accounting data'!$K$2:$K$37000,"681*",'Accounting data'!$L$2:$L$37000,P4)+SUMIFS('Accounting data'!$G$2:$G$37000,'Accounting data'!$H$2:$H$37000,"12*",'Accounting data'!$I$2:$I$37000,"7*",'Accounting data'!$J$2:$J$37000,"2*",'Accounting data'!$K$2:$K$37000,"681*",'Accounting data'!$L$2:$L$37000,P4)+SUMIFS('Accounting data'!$G$2:$G$37000,'Accounting data'!$H$2:$H$37000,"13*",'Accounting data'!$I$2:$I$37000,"7*",'Accounting data'!$J$2:$J$37000,"2*",'Accounting data'!$K$2:$K$37000,"681*",'Accounting data'!$L$2:$L$37000,P4)</f>
        <v>0</v>
      </c>
      <c r="Q1047" s="384">
        <f>SUMIFS('Accounting data'!$G$2:$G$37000,'Accounting data'!$H$2:$H$37000,"11*",'Accounting data'!$I$2:$I$37000,"7*",'Accounting data'!$J$2:$J$37000,"2*",'Accounting data'!$K$2:$K$37000,"681*",'Accounting data'!$L$2:$L$37000,Q4)+SUMIFS('Accounting data'!$G$2:$G$37000,'Accounting data'!$H$2:$H$37000,"12*",'Accounting data'!$I$2:$I$37000,"7*",'Accounting data'!$J$2:$J$37000,"2*",'Accounting data'!$K$2:$K$37000,"681*",'Accounting data'!$L$2:$L$37000,Q4)+SUMIFS('Accounting data'!$G$2:$G$37000,'Accounting data'!$H$2:$H$37000,"13*",'Accounting data'!$I$2:$I$37000,"7*",'Accounting data'!$J$2:$J$37000,"2*",'Accounting data'!$K$2:$K$37000,"681*",'Accounting data'!$L$2:$L$37000,Q4)</f>
        <v>0</v>
      </c>
      <c r="R1047" s="384">
        <f>SUMIFS('Accounting data'!$G$2:$G$37000,'Accounting data'!$H$2:$H$37000,"11*",'Accounting data'!$I$2:$I$37000,"7*",'Accounting data'!$J$2:$J$37000,"2*",'Accounting data'!$K$2:$K$37000,"681*",'Accounting data'!$L$2:$L$37000,R4)+SUMIFS('Accounting data'!$G$2:$G$37000,'Accounting data'!$H$2:$H$37000,"12*",'Accounting data'!$I$2:$I$37000,"7*",'Accounting data'!$J$2:$J$37000,"2*",'Accounting data'!$K$2:$K$37000,"681*",'Accounting data'!$L$2:$L$37000,R4)+SUMIFS('Accounting data'!$G$2:$G$37000,'Accounting data'!$H$2:$H$37000,"13*",'Accounting data'!$I$2:$I$37000,"7*",'Accounting data'!$J$2:$J$37000,"2*",'Accounting data'!$K$2:$K$37000,"681*",'Accounting data'!$L$2:$L$37000,R4)</f>
        <v>0</v>
      </c>
      <c r="S1047" s="384">
        <f>SUMIFS('Accounting data'!$G$2:$G$37000,'Accounting data'!$H$2:$H$37000,"11*",'Accounting data'!$I$2:$I$37000,"7*",'Accounting data'!$J$2:$J$37000,"2*",'Accounting data'!$K$2:$K$37000,"681*",'Accounting data'!$L$2:$L$37000,S4)+SUMIFS('Accounting data'!$G$2:$G$37000,'Accounting data'!$H$2:$H$37000,"12*",'Accounting data'!$I$2:$I$37000,"7*",'Accounting data'!$J$2:$J$37000,"2*",'Accounting data'!$K$2:$K$37000,"681*",'Accounting data'!$L$2:$L$37000,S4)+SUMIFS('Accounting data'!$G$2:$G$37000,'Accounting data'!$H$2:$H$37000,"13*",'Accounting data'!$I$2:$I$37000,"7*",'Accounting data'!$J$2:$J$37000,"2*",'Accounting data'!$K$2:$K$37000,"681*",'Accounting data'!$L$2:$L$37000,S4)</f>
        <v>0</v>
      </c>
      <c r="T1047" s="384">
        <f>SUMIFS('Accounting data'!$G$2:$G$37000,'Accounting data'!$H$2:$H$37000,"11*",'Accounting data'!$I$2:$I$37000,"7*",'Accounting data'!$J$2:$J$37000,"2*",'Accounting data'!$K$2:$K$37000,"681*",'Accounting data'!$L$2:$L$37000,T4)+SUMIFS('Accounting data'!$G$2:$G$37000,'Accounting data'!$H$2:$H$37000,"12*",'Accounting data'!$I$2:$I$37000,"7*",'Accounting data'!$J$2:$J$37000,"2*",'Accounting data'!$K$2:$K$37000,"681*",'Accounting data'!$L$2:$L$37000,T4)+SUMIFS('Accounting data'!$G$2:$G$37000,'Accounting data'!$H$2:$H$37000,"13*",'Accounting data'!$I$2:$I$37000,"7*",'Accounting data'!$J$2:$J$37000,"2*",'Accounting data'!$K$2:$K$37000,"681*",'Accounting data'!$L$2:$L$37000,T4)</f>
        <v>0</v>
      </c>
      <c r="U1047" s="384">
        <f>SUMIFS('Accounting data'!$G$2:$G$37000,'Accounting data'!$H$2:$H$37000,"11*",'Accounting data'!$I$2:$I$37000,"7*",'Accounting data'!$J$2:$J$37000,"2*",'Accounting data'!$K$2:$K$37000,"681*",'Accounting data'!$L$2:$L$37000,U4)+SUMIFS('Accounting data'!$G$2:$G$37000,'Accounting data'!$H$2:$H$37000,"12*",'Accounting data'!$I$2:$I$37000,"7*",'Accounting data'!$J$2:$J$37000,"2*",'Accounting data'!$K$2:$K$37000,"681*",'Accounting data'!$L$2:$L$37000,U4)+SUMIFS('Accounting data'!$G$2:$G$37000,'Accounting data'!$H$2:$H$37000,"13*",'Accounting data'!$I$2:$I$37000,"7*",'Accounting data'!$J$2:$J$37000,"2*",'Accounting data'!$K$2:$K$37000,"681*",'Accounting data'!$L$2:$L$37000,U4)</f>
        <v>0</v>
      </c>
      <c r="V1047" s="384">
        <f>SUMIFS('Accounting data'!$G$2:$G$37000,'Accounting data'!$H$2:$H$37000,"11*",'Accounting data'!$I$2:$I$37000,"7*",'Accounting data'!$J$2:$J$37000,"2*",'Accounting data'!$K$2:$K$37000,"681*",'Accounting data'!$L$2:$L$37000,V4)+SUMIFS('Accounting data'!$G$2:$G$37000,'Accounting data'!$H$2:$H$37000,"12*",'Accounting data'!$I$2:$I$37000,"7*",'Accounting data'!$J$2:$J$37000,"2*",'Accounting data'!$K$2:$K$37000,"681*",'Accounting data'!$L$2:$L$37000,V4)+SUMIFS('Accounting data'!$G$2:$G$37000,'Accounting data'!$H$2:$H$37000,"13*",'Accounting data'!$I$2:$I$37000,"7*",'Accounting data'!$J$2:$J$37000,"2*",'Accounting data'!$K$2:$K$37000,"681*",'Accounting data'!$L$2:$L$37000,V4)</f>
        <v>0</v>
      </c>
      <c r="W1047" s="384">
        <f>SUMIFS('Accounting data'!$G$2:$G$37000,'Accounting data'!$H$2:$H$37000,"11*",'Accounting data'!$I$2:$I$37000,"7*",'Accounting data'!$J$2:$J$37000,"2*",'Accounting data'!$K$2:$K$37000,"681*",'Accounting data'!$L$2:$L$37000,W4)+SUMIFS('Accounting data'!$G$2:$G$37000,'Accounting data'!$H$2:$H$37000,"12*",'Accounting data'!$I$2:$I$37000,"7*",'Accounting data'!$J$2:$J$37000,"2*",'Accounting data'!$K$2:$K$37000,"681*",'Accounting data'!$L$2:$L$37000,W4)+SUMIFS('Accounting data'!$G$2:$G$37000,'Accounting data'!$H$2:$H$37000,"13*",'Accounting data'!$I$2:$I$37000,"7*",'Accounting data'!$J$2:$J$37000,"2*",'Accounting data'!$K$2:$K$37000,"681*",'Accounting data'!$L$2:$L$37000,W4)</f>
        <v>0</v>
      </c>
      <c r="X1047" s="384">
        <f>SUMIFS('Accounting data'!$G$2:$G$37000,'Accounting data'!$H$2:$H$37000,"11*",'Accounting data'!$I$2:$I$37000,"7*",'Accounting data'!$J$2:$J$37000,"2*",'Accounting data'!$K$2:$K$37000,"681*",'Accounting data'!$L$2:$L$37000,X4)+SUMIFS('Accounting data'!$G$2:$G$37000,'Accounting data'!$H$2:$H$37000,"12*",'Accounting data'!$I$2:$I$37000,"7*",'Accounting data'!$J$2:$J$37000,"2*",'Accounting data'!$K$2:$K$37000,"681*",'Accounting data'!$L$2:$L$37000,X4)+SUMIFS('Accounting data'!$G$2:$G$37000,'Accounting data'!$H$2:$H$37000,"13*",'Accounting data'!$I$2:$I$37000,"7*",'Accounting data'!$J$2:$J$37000,"2*",'Accounting data'!$K$2:$K$37000,"681*",'Accounting data'!$L$2:$L$37000,X4)</f>
        <v>0</v>
      </c>
      <c r="Y1047" s="384">
        <f>SUMIFS('Accounting data'!$G$2:$G$37000,'Accounting data'!$H$2:$H$37000,"11*",'Accounting data'!$I$2:$I$37000,"7*",'Accounting data'!$J$2:$J$37000,"2*",'Accounting data'!$K$2:$K$37000,"681*",'Accounting data'!$L$2:$L$37000,Y4)+SUMIFS('Accounting data'!$G$2:$G$37000,'Accounting data'!$H$2:$H$37000,"12*",'Accounting data'!$I$2:$I$37000,"7*",'Accounting data'!$J$2:$J$37000,"2*",'Accounting data'!$K$2:$K$37000,"681*",'Accounting data'!$L$2:$L$37000,Y4)+SUMIFS('Accounting data'!$G$2:$G$37000,'Accounting data'!$H$2:$H$37000,"13*",'Accounting data'!$I$2:$I$37000,"7*",'Accounting data'!$J$2:$J$37000,"2*",'Accounting data'!$K$2:$K$37000,"681*",'Accounting data'!$L$2:$L$37000,Y4)</f>
        <v>0</v>
      </c>
      <c r="Z1047" s="384">
        <f>SUMIFS('Accounting data'!$G$2:$G$37000,'Accounting data'!$H$2:$H$37000,"11*",'Accounting data'!$I$2:$I$37000,"7*",'Accounting data'!$J$2:$J$37000,"2*",'Accounting data'!$K$2:$K$37000,"681*",'Accounting data'!$L$2:$L$37000,Z4)+SUMIFS('Accounting data'!$G$2:$G$37000,'Accounting data'!$H$2:$H$37000,"12*",'Accounting data'!$I$2:$I$37000,"7*",'Accounting data'!$J$2:$J$37000,"2*",'Accounting data'!$K$2:$K$37000,"681*",'Accounting data'!$L$2:$L$37000,Z4)+SUMIFS('Accounting data'!$G$2:$G$37000,'Accounting data'!$H$2:$H$37000,"13*",'Accounting data'!$I$2:$I$37000,"7*",'Accounting data'!$J$2:$J$37000,"2*",'Accounting data'!$K$2:$K$37000,"681*",'Accounting data'!$L$2:$L$37000,Z4)</f>
        <v>0</v>
      </c>
      <c r="AA1047" s="384">
        <f>SUMIFS('Accounting data'!$G$2:$G$37000,'Accounting data'!$H$2:$H$37000,"11*",'Accounting data'!$I$2:$I$37000,"7*",'Accounting data'!$J$2:$J$37000,"2*",'Accounting data'!$K$2:$K$37000,"681*",'Accounting data'!$L$2:$L$37000,AA4)+SUMIFS('Accounting data'!$G$2:$G$37000,'Accounting data'!$H$2:$H$37000,"12*",'Accounting data'!$I$2:$I$37000,"7*",'Accounting data'!$J$2:$J$37000,"2*",'Accounting data'!$K$2:$K$37000,"681*",'Accounting data'!$L$2:$L$37000,AA4)+SUMIFS('Accounting data'!$G$2:$G$37000,'Accounting data'!$H$2:$H$37000,"13*",'Accounting data'!$I$2:$I$37000,"7*",'Accounting data'!$J$2:$J$37000,"2*",'Accounting data'!$K$2:$K$37000,"681*",'Accounting data'!$L$2:$L$37000,AA4)</f>
        <v>0</v>
      </c>
      <c r="AB1047" s="384">
        <f>SUMIFS('Accounting data'!$G$2:$G$37000,'Accounting data'!$H$2:$H$37000,"11*",'Accounting data'!$I$2:$I$37000,"7*",'Accounting data'!$J$2:$J$37000,"2*",'Accounting data'!$K$2:$K$37000,"681*",'Accounting data'!$L$2:$L$37000,AB4)+SUMIFS('Accounting data'!$G$2:$G$37000,'Accounting data'!$H$2:$H$37000,"12*",'Accounting data'!$I$2:$I$37000,"7*",'Accounting data'!$J$2:$J$37000,"2*",'Accounting data'!$K$2:$K$37000,"681*",'Accounting data'!$L$2:$L$37000,AB4)+SUMIFS('Accounting data'!$G$2:$G$37000,'Accounting data'!$H$2:$H$37000,"13*",'Accounting data'!$I$2:$I$37000,"7*",'Accounting data'!$J$2:$J$37000,"2*",'Accounting data'!$K$2:$K$37000,"681*",'Accounting data'!$L$2:$L$37000,AB4)</f>
        <v>0</v>
      </c>
      <c r="AC1047" s="384">
        <f>SUMIFS('Accounting data'!$G$2:$G$37000,'Accounting data'!$H$2:$H$37000,"11*",'Accounting data'!$I$2:$I$37000,"7*",'Accounting data'!$J$2:$J$37000,"2*",'Accounting data'!$K$2:$K$37000,"681*",'Accounting data'!$L$2:$L$37000,AC4)+SUMIFS('Accounting data'!$G$2:$G$37000,'Accounting data'!$H$2:$H$37000,"12*",'Accounting data'!$I$2:$I$37000,"7*",'Accounting data'!$J$2:$J$37000,"2*",'Accounting data'!$K$2:$K$37000,"681*",'Accounting data'!$L$2:$L$37000,AC4)+SUMIFS('Accounting data'!$G$2:$G$37000,'Accounting data'!$H$2:$H$37000,"13*",'Accounting data'!$I$2:$I$37000,"7*",'Accounting data'!$J$2:$J$37000,"2*",'Accounting data'!$K$2:$K$37000,"681*",'Accounting data'!$L$2:$L$37000,AC4)</f>
        <v>0</v>
      </c>
      <c r="AD1047" s="384">
        <f>SUMIFS('Accounting data'!$G$2:$G$37000,'Accounting data'!$H$2:$H$37000,"11*",'Accounting data'!$I$2:$I$37000,"7*",'Accounting data'!$J$2:$J$37000,"2*",'Accounting data'!$K$2:$K$37000,"681*",'Accounting data'!$L$2:$L$37000,AD4)+SUMIFS('Accounting data'!$G$2:$G$37000,'Accounting data'!$H$2:$H$37000,"12*",'Accounting data'!$I$2:$I$37000,"7*",'Accounting data'!$J$2:$J$37000,"2*",'Accounting data'!$K$2:$K$37000,"681*",'Accounting data'!$L$2:$L$37000,AD4)+SUMIFS('Accounting data'!$G$2:$G$37000,'Accounting data'!$H$2:$H$37000,"13*",'Accounting data'!$I$2:$I$37000,"7*",'Accounting data'!$J$2:$J$37000,"2*",'Accounting data'!$K$2:$K$37000,"681*",'Accounting data'!$L$2:$L$37000,AD4)</f>
        <v>0</v>
      </c>
      <c r="AE1047" s="384">
        <f>SUMIFS('Accounting data'!$G$2:$G$37000,'Accounting data'!$H$2:$H$37000,"11*",'Accounting data'!$I$2:$I$37000,"7*",'Accounting data'!$J$2:$J$37000,"2*",'Accounting data'!$K$2:$K$37000,"681*",'Accounting data'!$L$2:$L$37000,AE4)+SUMIFS('Accounting data'!$G$2:$G$37000,'Accounting data'!$H$2:$H$37000,"12*",'Accounting data'!$I$2:$I$37000,"7*",'Accounting data'!$J$2:$J$37000,"2*",'Accounting data'!$K$2:$K$37000,"681*",'Accounting data'!$L$2:$L$37000,AE4)+SUMIFS('Accounting data'!$G$2:$G$37000,'Accounting data'!$H$2:$H$37000,"13*",'Accounting data'!$I$2:$I$37000,"7*",'Accounting data'!$J$2:$J$37000,"2*",'Accounting data'!$K$2:$K$37000,"681*",'Accounting data'!$L$2:$L$37000,AE4)</f>
        <v>0</v>
      </c>
      <c r="AF1047" s="384">
        <f>SUMIFS('Accounting data'!$G$2:$G$37000,'Accounting data'!$H$2:$H$37000,"11*",'Accounting data'!$I$2:$I$37000,"7*",'Accounting data'!$J$2:$J$37000,"2*",'Accounting data'!$K$2:$K$37000,"681*",'Accounting data'!$L$2:$L$37000,AF4)+SUMIFS('Accounting data'!$G$2:$G$37000,'Accounting data'!$H$2:$H$37000,"12*",'Accounting data'!$I$2:$I$37000,"7*",'Accounting data'!$J$2:$J$37000,"2*",'Accounting data'!$K$2:$K$37000,"681*",'Accounting data'!$L$2:$L$37000,AF4)+SUMIFS('Accounting data'!$G$2:$G$37000,'Accounting data'!$H$2:$H$37000,"13*",'Accounting data'!$I$2:$I$37000,"7*",'Accounting data'!$J$2:$J$37000,"2*",'Accounting data'!$K$2:$K$37000,"681*",'Accounting data'!$L$2:$L$37000,AF4)</f>
        <v>0</v>
      </c>
    </row>
    <row r="1048" spans="1:32">
      <c r="A1048" s="482" t="s">
        <v>289</v>
      </c>
      <c r="B1048" s="483">
        <v>800</v>
      </c>
      <c r="C1048" s="482">
        <v>2000</v>
      </c>
      <c r="D1048" s="482">
        <v>6810</v>
      </c>
      <c r="E1048" s="384">
        <f>SUMIFS('Accounting data'!$G$2:$G$37000,'Accounting data'!$H$2:$H$37000,"11*",'Accounting data'!$I$2:$I$37000,"8*",'Accounting data'!$J$2:$J$37000,"2*",'Accounting data'!$K$2:$K$37000,"681*",'Accounting data'!$L$2:$L$37000,E4)+SUMIFS('Accounting data'!$G$2:$G$37000,'Accounting data'!$H$2:$H$37000,"12*",'Accounting data'!$I$2:$I$37000,"8*",'Accounting data'!$J$2:$J$37000,"2*",'Accounting data'!$K$2:$K$37000,"681*",'Accounting data'!$L$2:$L$37000,E4)+SUMIFS('Accounting data'!$G$2:$G$37000,'Accounting data'!$H$2:$H$37000,"13*",'Accounting data'!$I$2:$I$37000,"8*",'Accounting data'!$J$2:$J$37000,"2*",'Accounting data'!$K$2:$K$37000,"681*",'Accounting data'!$L$2:$L$37000,E4)</f>
        <v>0</v>
      </c>
      <c r="F1048" s="384">
        <f>SUMIFS('Accounting data'!$G$2:$G$37000,'Accounting data'!$H$2:$H$37000,"11*",'Accounting data'!$I$2:$I$37000,"8*",'Accounting data'!$J$2:$J$37000,"2*",'Accounting data'!$K$2:$K$37000,"681*",'Accounting data'!$L$2:$L$37000,F4)+SUMIFS('Accounting data'!$G$2:$G$37000,'Accounting data'!$H$2:$H$37000,"12*",'Accounting data'!$I$2:$I$37000,"8*",'Accounting data'!$J$2:$J$37000,"2*",'Accounting data'!$K$2:$K$37000,"681*",'Accounting data'!$L$2:$L$37000,F4)+SUMIFS('Accounting data'!$G$2:$G$37000,'Accounting data'!$H$2:$H$37000,"13*",'Accounting data'!$I$2:$I$37000,"8*",'Accounting data'!$J$2:$J$37000,"2*",'Accounting data'!$K$2:$K$37000,"681*",'Accounting data'!$L$2:$L$37000,F4)</f>
        <v>0</v>
      </c>
      <c r="G1048" s="385"/>
      <c r="H1048" s="384">
        <f>SUMIFS('Accounting data'!$G$2:$G$37000,'Accounting data'!$H$2:$H$37000,"11*",'Accounting data'!$I$2:$I$37000,"8*",'Accounting data'!$J$2:$J$37000,"2*",'Accounting data'!$K$2:$K$37000,"681*",'Accounting data'!$L$2:$L$37000,H4)+SUMIFS('Accounting data'!$G$2:$G$37000,'Accounting data'!$H$2:$H$37000,"12*",'Accounting data'!$I$2:$I$37000,"8*",'Accounting data'!$J$2:$J$37000,"2*",'Accounting data'!$K$2:$K$37000,"681*",'Accounting data'!$L$2:$L$37000,H4)+SUMIFS('Accounting data'!$G$2:$G$37000,'Accounting data'!$H$2:$H$37000,"13*",'Accounting data'!$I$2:$I$37000,"8*",'Accounting data'!$J$2:$J$37000,"2*",'Accounting data'!$K$2:$K$37000,"681*",'Accounting data'!$L$2:$L$37000,H4)</f>
        <v>0</v>
      </c>
      <c r="I1048" s="384">
        <f>SUMIFS('Accounting data'!$G$2:$G$37000,'Accounting data'!$H$2:$H$37000,"11*",'Accounting data'!$I$2:$I$37000,"8*",'Accounting data'!$J$2:$J$37000,"2*",'Accounting data'!$K$2:$K$37000,"681*",'Accounting data'!$L$2:$L$37000,I4)+SUMIFS('Accounting data'!$G$2:$G$37000,'Accounting data'!$H$2:$H$37000,"12*",'Accounting data'!$I$2:$I$37000,"8*",'Accounting data'!$J$2:$J$37000,"2*",'Accounting data'!$K$2:$K$37000,"681*",'Accounting data'!$L$2:$L$37000,I4)+SUMIFS('Accounting data'!$G$2:$G$37000,'Accounting data'!$H$2:$H$37000,"13*",'Accounting data'!$I$2:$I$37000,"8*",'Accounting data'!$J$2:$J$37000,"2*",'Accounting data'!$K$2:$K$37000,"681*",'Accounting data'!$L$2:$L$37000,I4)</f>
        <v>0</v>
      </c>
      <c r="J1048" s="384">
        <f>SUMIFS('Accounting data'!$G$2:$G$37000,'Accounting data'!$H$2:$H$37000,"11*",'Accounting data'!$I$2:$I$37000,"8*",'Accounting data'!$J$2:$J$37000,"2*",'Accounting data'!$K$2:$K$37000,"681*",'Accounting data'!$L$2:$L$37000,J4)+SUMIFS('Accounting data'!$G$2:$G$37000,'Accounting data'!$H$2:$H$37000,"12*",'Accounting data'!$I$2:$I$37000,"8*",'Accounting data'!$J$2:$J$37000,"2*",'Accounting data'!$K$2:$K$37000,"681*",'Accounting data'!$L$2:$L$37000,J4)+SUMIFS('Accounting data'!$G$2:$G$37000,'Accounting data'!$H$2:$H$37000,"13*",'Accounting data'!$I$2:$I$37000,"8*",'Accounting data'!$J$2:$J$37000,"2*",'Accounting data'!$K$2:$K$37000,"681*",'Accounting data'!$L$2:$L$37000,J4)</f>
        <v>0</v>
      </c>
      <c r="K1048" s="384">
        <f>SUMIFS('Accounting data'!$G$2:$G$37000,'Accounting data'!$H$2:$H$37000,"11*",'Accounting data'!$I$2:$I$37000,"8*",'Accounting data'!$J$2:$J$37000,"2*",'Accounting data'!$K$2:$K$37000,"681*",'Accounting data'!$L$2:$L$37000,K4)+SUMIFS('Accounting data'!$G$2:$G$37000,'Accounting data'!$H$2:$H$37000,"12*",'Accounting data'!$I$2:$I$37000,"8*",'Accounting data'!$J$2:$J$37000,"2*",'Accounting data'!$K$2:$K$37000,"681*",'Accounting data'!$L$2:$L$37000,K4)+SUMIFS('Accounting data'!$G$2:$G$37000,'Accounting data'!$H$2:$H$37000,"13*",'Accounting data'!$I$2:$I$37000,"8*",'Accounting data'!$J$2:$J$37000,"2*",'Accounting data'!$K$2:$K$37000,"681*",'Accounting data'!$L$2:$L$37000,K4)</f>
        <v>0</v>
      </c>
      <c r="L1048" s="384">
        <f>SUMIFS('Accounting data'!$G$2:$G$37000,'Accounting data'!$H$2:$H$37000,"11*",'Accounting data'!$I$2:$I$37000,"8*",'Accounting data'!$J$2:$J$37000,"2*",'Accounting data'!$K$2:$K$37000,"681*",'Accounting data'!$L$2:$L$37000,L4)+SUMIFS('Accounting data'!$G$2:$G$37000,'Accounting data'!$H$2:$H$37000,"12*",'Accounting data'!$I$2:$I$37000,"8*",'Accounting data'!$J$2:$J$37000,"2*",'Accounting data'!$K$2:$K$37000,"681*",'Accounting data'!$L$2:$L$37000,L4)+SUMIFS('Accounting data'!$G$2:$G$37000,'Accounting data'!$H$2:$H$37000,"13*",'Accounting data'!$I$2:$I$37000,"8*",'Accounting data'!$J$2:$J$37000,"2*",'Accounting data'!$K$2:$K$37000,"681*",'Accounting data'!$L$2:$L$37000,L4)</f>
        <v>0</v>
      </c>
      <c r="M1048" s="384">
        <f>SUMIFS('Accounting data'!$G$2:$G$37000,'Accounting data'!$H$2:$H$37000,"11*",'Accounting data'!$I$2:$I$37000,"8*",'Accounting data'!$J$2:$J$37000,"2*",'Accounting data'!$K$2:$K$37000,"681*",'Accounting data'!$L$2:$L$37000,M4)+SUMIFS('Accounting data'!$G$2:$G$37000,'Accounting data'!$H$2:$H$37000,"12*",'Accounting data'!$I$2:$I$37000,"8*",'Accounting data'!$J$2:$J$37000,"2*",'Accounting data'!$K$2:$K$37000,"681*",'Accounting data'!$L$2:$L$37000,M4)+SUMIFS('Accounting data'!$G$2:$G$37000,'Accounting data'!$H$2:$H$37000,"13*",'Accounting data'!$I$2:$I$37000,"8*",'Accounting data'!$J$2:$J$37000,"2*",'Accounting data'!$K$2:$K$37000,"681*",'Accounting data'!$L$2:$L$37000,M4)</f>
        <v>0</v>
      </c>
      <c r="N1048" s="384">
        <f>SUMIFS('Accounting data'!$G$2:$G$37000,'Accounting data'!$H$2:$H$37000,"11*",'Accounting data'!$I$2:$I$37000,"8*",'Accounting data'!$J$2:$J$37000,"2*",'Accounting data'!$K$2:$K$37000,"681*",'Accounting data'!$L$2:$L$37000,N4)+SUMIFS('Accounting data'!$G$2:$G$37000,'Accounting data'!$H$2:$H$37000,"12*",'Accounting data'!$I$2:$I$37000,"8*",'Accounting data'!$J$2:$J$37000,"2*",'Accounting data'!$K$2:$K$37000,"681*",'Accounting data'!$L$2:$L$37000,N4)+SUMIFS('Accounting data'!$G$2:$G$37000,'Accounting data'!$H$2:$H$37000,"13*",'Accounting data'!$I$2:$I$37000,"8*",'Accounting data'!$J$2:$J$37000,"2*",'Accounting data'!$K$2:$K$37000,"681*",'Accounting data'!$L$2:$L$37000,N4)</f>
        <v>0</v>
      </c>
      <c r="O1048" s="384">
        <f>SUMIFS('Accounting data'!$G$2:$G$37000,'Accounting data'!$H$2:$H$37000,"11*",'Accounting data'!$I$2:$I$37000,"8*",'Accounting data'!$J$2:$J$37000,"2*",'Accounting data'!$K$2:$K$37000,"681*",'Accounting data'!$L$2:$L$37000,O4)+SUMIFS('Accounting data'!$G$2:$G$37000,'Accounting data'!$H$2:$H$37000,"12*",'Accounting data'!$I$2:$I$37000,"8*",'Accounting data'!$J$2:$J$37000,"2*",'Accounting data'!$K$2:$K$37000,"681*",'Accounting data'!$L$2:$L$37000,O4)+SUMIFS('Accounting data'!$G$2:$G$37000,'Accounting data'!$H$2:$H$37000,"13*",'Accounting data'!$I$2:$I$37000,"8*",'Accounting data'!$J$2:$J$37000,"2*",'Accounting data'!$K$2:$K$37000,"681*",'Accounting data'!$L$2:$L$37000,O4)</f>
        <v>0</v>
      </c>
      <c r="P1048" s="384">
        <f>SUMIFS('Accounting data'!$G$2:$G$37000,'Accounting data'!$H$2:$H$37000,"11*",'Accounting data'!$I$2:$I$37000,"8*",'Accounting data'!$J$2:$J$37000,"2*",'Accounting data'!$K$2:$K$37000,"681*",'Accounting data'!$L$2:$L$37000,P4)+SUMIFS('Accounting data'!$G$2:$G$37000,'Accounting data'!$H$2:$H$37000,"12*",'Accounting data'!$I$2:$I$37000,"8*",'Accounting data'!$J$2:$J$37000,"2*",'Accounting data'!$K$2:$K$37000,"681*",'Accounting data'!$L$2:$L$37000,P4)+SUMIFS('Accounting data'!$G$2:$G$37000,'Accounting data'!$H$2:$H$37000,"13*",'Accounting data'!$I$2:$I$37000,"8*",'Accounting data'!$J$2:$J$37000,"2*",'Accounting data'!$K$2:$K$37000,"681*",'Accounting data'!$L$2:$L$37000,P4)</f>
        <v>0</v>
      </c>
      <c r="Q1048" s="384">
        <f>SUMIFS('Accounting data'!$G$2:$G$37000,'Accounting data'!$H$2:$H$37000,"11*",'Accounting data'!$I$2:$I$37000,"8*",'Accounting data'!$J$2:$J$37000,"2*",'Accounting data'!$K$2:$K$37000,"681*",'Accounting data'!$L$2:$L$37000,Q4)+SUMIFS('Accounting data'!$G$2:$G$37000,'Accounting data'!$H$2:$H$37000,"12*",'Accounting data'!$I$2:$I$37000,"8*",'Accounting data'!$J$2:$J$37000,"2*",'Accounting data'!$K$2:$K$37000,"681*",'Accounting data'!$L$2:$L$37000,Q4)+SUMIFS('Accounting data'!$G$2:$G$37000,'Accounting data'!$H$2:$H$37000,"13*",'Accounting data'!$I$2:$I$37000,"8*",'Accounting data'!$J$2:$J$37000,"2*",'Accounting data'!$K$2:$K$37000,"681*",'Accounting data'!$L$2:$L$37000,Q4)</f>
        <v>0</v>
      </c>
      <c r="R1048" s="384">
        <f>SUMIFS('Accounting data'!$G$2:$G$37000,'Accounting data'!$H$2:$H$37000,"11*",'Accounting data'!$I$2:$I$37000,"8*",'Accounting data'!$J$2:$J$37000,"2*",'Accounting data'!$K$2:$K$37000,"681*",'Accounting data'!$L$2:$L$37000,R4)+SUMIFS('Accounting data'!$G$2:$G$37000,'Accounting data'!$H$2:$H$37000,"12*",'Accounting data'!$I$2:$I$37000,"8*",'Accounting data'!$J$2:$J$37000,"2*",'Accounting data'!$K$2:$K$37000,"681*",'Accounting data'!$L$2:$L$37000,R4)+SUMIFS('Accounting data'!$G$2:$G$37000,'Accounting data'!$H$2:$H$37000,"13*",'Accounting data'!$I$2:$I$37000,"8*",'Accounting data'!$J$2:$J$37000,"2*",'Accounting data'!$K$2:$K$37000,"681*",'Accounting data'!$L$2:$L$37000,R4)</f>
        <v>0</v>
      </c>
      <c r="S1048" s="384">
        <f>SUMIFS('Accounting data'!$G$2:$G$37000,'Accounting data'!$H$2:$H$37000,"11*",'Accounting data'!$I$2:$I$37000,"8*",'Accounting data'!$J$2:$J$37000,"2*",'Accounting data'!$K$2:$K$37000,"681*",'Accounting data'!$L$2:$L$37000,S4)+SUMIFS('Accounting data'!$G$2:$G$37000,'Accounting data'!$H$2:$H$37000,"12*",'Accounting data'!$I$2:$I$37000,"8*",'Accounting data'!$J$2:$J$37000,"2*",'Accounting data'!$K$2:$K$37000,"681*",'Accounting data'!$L$2:$L$37000,S4)+SUMIFS('Accounting data'!$G$2:$G$37000,'Accounting data'!$H$2:$H$37000,"13*",'Accounting data'!$I$2:$I$37000,"8*",'Accounting data'!$J$2:$J$37000,"2*",'Accounting data'!$K$2:$K$37000,"681*",'Accounting data'!$L$2:$L$37000,S4)</f>
        <v>0</v>
      </c>
      <c r="T1048" s="384">
        <f>SUMIFS('Accounting data'!$G$2:$G$37000,'Accounting data'!$H$2:$H$37000,"11*",'Accounting data'!$I$2:$I$37000,"8*",'Accounting data'!$J$2:$J$37000,"2*",'Accounting data'!$K$2:$K$37000,"681*",'Accounting data'!$L$2:$L$37000,T4)+SUMIFS('Accounting data'!$G$2:$G$37000,'Accounting data'!$H$2:$H$37000,"12*",'Accounting data'!$I$2:$I$37000,"8*",'Accounting data'!$J$2:$J$37000,"2*",'Accounting data'!$K$2:$K$37000,"681*",'Accounting data'!$L$2:$L$37000,T4)+SUMIFS('Accounting data'!$G$2:$G$37000,'Accounting data'!$H$2:$H$37000,"13*",'Accounting data'!$I$2:$I$37000,"8*",'Accounting data'!$J$2:$J$37000,"2*",'Accounting data'!$K$2:$K$37000,"681*",'Accounting data'!$L$2:$L$37000,T4)</f>
        <v>0</v>
      </c>
      <c r="U1048" s="384">
        <f>SUMIFS('Accounting data'!$G$2:$G$37000,'Accounting data'!$H$2:$H$37000,"11*",'Accounting data'!$I$2:$I$37000,"8*",'Accounting data'!$J$2:$J$37000,"2*",'Accounting data'!$K$2:$K$37000,"681*",'Accounting data'!$L$2:$L$37000,U4)+SUMIFS('Accounting data'!$G$2:$G$37000,'Accounting data'!$H$2:$H$37000,"12*",'Accounting data'!$I$2:$I$37000,"8*",'Accounting data'!$J$2:$J$37000,"2*",'Accounting data'!$K$2:$K$37000,"681*",'Accounting data'!$L$2:$L$37000,U4)+SUMIFS('Accounting data'!$G$2:$G$37000,'Accounting data'!$H$2:$H$37000,"13*",'Accounting data'!$I$2:$I$37000,"8*",'Accounting data'!$J$2:$J$37000,"2*",'Accounting data'!$K$2:$K$37000,"681*",'Accounting data'!$L$2:$L$37000,U4)</f>
        <v>0</v>
      </c>
      <c r="V1048" s="384">
        <f>SUMIFS('Accounting data'!$G$2:$G$37000,'Accounting data'!$H$2:$H$37000,"11*",'Accounting data'!$I$2:$I$37000,"8*",'Accounting data'!$J$2:$J$37000,"2*",'Accounting data'!$K$2:$K$37000,"681*",'Accounting data'!$L$2:$L$37000,V4)+SUMIFS('Accounting data'!$G$2:$G$37000,'Accounting data'!$H$2:$H$37000,"12*",'Accounting data'!$I$2:$I$37000,"8*",'Accounting data'!$J$2:$J$37000,"2*",'Accounting data'!$K$2:$K$37000,"681*",'Accounting data'!$L$2:$L$37000,V4)+SUMIFS('Accounting data'!$G$2:$G$37000,'Accounting data'!$H$2:$H$37000,"13*",'Accounting data'!$I$2:$I$37000,"8*",'Accounting data'!$J$2:$J$37000,"2*",'Accounting data'!$K$2:$K$37000,"681*",'Accounting data'!$L$2:$L$37000,V4)</f>
        <v>0</v>
      </c>
      <c r="W1048" s="384">
        <f>SUMIFS('Accounting data'!$G$2:$G$37000,'Accounting data'!$H$2:$H$37000,"11*",'Accounting data'!$I$2:$I$37000,"8*",'Accounting data'!$J$2:$J$37000,"2*",'Accounting data'!$K$2:$K$37000,"681*",'Accounting data'!$L$2:$L$37000,W4)+SUMIFS('Accounting data'!$G$2:$G$37000,'Accounting data'!$H$2:$H$37000,"12*",'Accounting data'!$I$2:$I$37000,"8*",'Accounting data'!$J$2:$J$37000,"2*",'Accounting data'!$K$2:$K$37000,"681*",'Accounting data'!$L$2:$L$37000,W4)+SUMIFS('Accounting data'!$G$2:$G$37000,'Accounting data'!$H$2:$H$37000,"13*",'Accounting data'!$I$2:$I$37000,"8*",'Accounting data'!$J$2:$J$37000,"2*",'Accounting data'!$K$2:$K$37000,"681*",'Accounting data'!$L$2:$L$37000,W4)</f>
        <v>0</v>
      </c>
      <c r="X1048" s="384">
        <f>SUMIFS('Accounting data'!$G$2:$G$37000,'Accounting data'!$H$2:$H$37000,"11*",'Accounting data'!$I$2:$I$37000,"8*",'Accounting data'!$J$2:$J$37000,"2*",'Accounting data'!$K$2:$K$37000,"681*",'Accounting data'!$L$2:$L$37000,X4)+SUMIFS('Accounting data'!$G$2:$G$37000,'Accounting data'!$H$2:$H$37000,"12*",'Accounting data'!$I$2:$I$37000,"8*",'Accounting data'!$J$2:$J$37000,"2*",'Accounting data'!$K$2:$K$37000,"681*",'Accounting data'!$L$2:$L$37000,X4)+SUMIFS('Accounting data'!$G$2:$G$37000,'Accounting data'!$H$2:$H$37000,"13*",'Accounting data'!$I$2:$I$37000,"8*",'Accounting data'!$J$2:$J$37000,"2*",'Accounting data'!$K$2:$K$37000,"681*",'Accounting data'!$L$2:$L$37000,X4)</f>
        <v>0</v>
      </c>
      <c r="Y1048" s="384">
        <f>SUMIFS('Accounting data'!$G$2:$G$37000,'Accounting data'!$H$2:$H$37000,"11*",'Accounting data'!$I$2:$I$37000,"8*",'Accounting data'!$J$2:$J$37000,"2*",'Accounting data'!$K$2:$K$37000,"681*",'Accounting data'!$L$2:$L$37000,Y4)+SUMIFS('Accounting data'!$G$2:$G$37000,'Accounting data'!$H$2:$H$37000,"12*",'Accounting data'!$I$2:$I$37000,"8*",'Accounting data'!$J$2:$J$37000,"2*",'Accounting data'!$K$2:$K$37000,"681*",'Accounting data'!$L$2:$L$37000,Y4)+SUMIFS('Accounting data'!$G$2:$G$37000,'Accounting data'!$H$2:$H$37000,"13*",'Accounting data'!$I$2:$I$37000,"8*",'Accounting data'!$J$2:$J$37000,"2*",'Accounting data'!$K$2:$K$37000,"681*",'Accounting data'!$L$2:$L$37000,Y4)</f>
        <v>0</v>
      </c>
      <c r="Z1048" s="384">
        <f>SUMIFS('Accounting data'!$G$2:$G$37000,'Accounting data'!$H$2:$H$37000,"11*",'Accounting data'!$I$2:$I$37000,"8*",'Accounting data'!$J$2:$J$37000,"2*",'Accounting data'!$K$2:$K$37000,"681*",'Accounting data'!$L$2:$L$37000,Z4)+SUMIFS('Accounting data'!$G$2:$G$37000,'Accounting data'!$H$2:$H$37000,"12*",'Accounting data'!$I$2:$I$37000,"8*",'Accounting data'!$J$2:$J$37000,"2*",'Accounting data'!$K$2:$K$37000,"681*",'Accounting data'!$L$2:$L$37000,Z4)+SUMIFS('Accounting data'!$G$2:$G$37000,'Accounting data'!$H$2:$H$37000,"13*",'Accounting data'!$I$2:$I$37000,"8*",'Accounting data'!$J$2:$J$37000,"2*",'Accounting data'!$K$2:$K$37000,"681*",'Accounting data'!$L$2:$L$37000,Z4)</f>
        <v>0</v>
      </c>
      <c r="AA1048" s="384">
        <f>SUMIFS('Accounting data'!$G$2:$G$37000,'Accounting data'!$H$2:$H$37000,"11*",'Accounting data'!$I$2:$I$37000,"8*",'Accounting data'!$J$2:$J$37000,"2*",'Accounting data'!$K$2:$K$37000,"681*",'Accounting data'!$L$2:$L$37000,AA4)+SUMIFS('Accounting data'!$G$2:$G$37000,'Accounting data'!$H$2:$H$37000,"12*",'Accounting data'!$I$2:$I$37000,"8*",'Accounting data'!$J$2:$J$37000,"2*",'Accounting data'!$K$2:$K$37000,"681*",'Accounting data'!$L$2:$L$37000,AA4)+SUMIFS('Accounting data'!$G$2:$G$37000,'Accounting data'!$H$2:$H$37000,"13*",'Accounting data'!$I$2:$I$37000,"8*",'Accounting data'!$J$2:$J$37000,"2*",'Accounting data'!$K$2:$K$37000,"681*",'Accounting data'!$L$2:$L$37000,AA4)</f>
        <v>0</v>
      </c>
      <c r="AB1048" s="384">
        <f>SUMIFS('Accounting data'!$G$2:$G$37000,'Accounting data'!$H$2:$H$37000,"11*",'Accounting data'!$I$2:$I$37000,"8*",'Accounting data'!$J$2:$J$37000,"2*",'Accounting data'!$K$2:$K$37000,"681*",'Accounting data'!$L$2:$L$37000,AB4)+SUMIFS('Accounting data'!$G$2:$G$37000,'Accounting data'!$H$2:$H$37000,"12*",'Accounting data'!$I$2:$I$37000,"8*",'Accounting data'!$J$2:$J$37000,"2*",'Accounting data'!$K$2:$K$37000,"681*",'Accounting data'!$L$2:$L$37000,AB4)+SUMIFS('Accounting data'!$G$2:$G$37000,'Accounting data'!$H$2:$H$37000,"13*",'Accounting data'!$I$2:$I$37000,"8*",'Accounting data'!$J$2:$J$37000,"2*",'Accounting data'!$K$2:$K$37000,"681*",'Accounting data'!$L$2:$L$37000,AB4)</f>
        <v>0</v>
      </c>
      <c r="AC1048" s="384">
        <f>SUMIFS('Accounting data'!$G$2:$G$37000,'Accounting data'!$H$2:$H$37000,"11*",'Accounting data'!$I$2:$I$37000,"8*",'Accounting data'!$J$2:$J$37000,"2*",'Accounting data'!$K$2:$K$37000,"681*",'Accounting data'!$L$2:$L$37000,AC4)+SUMIFS('Accounting data'!$G$2:$G$37000,'Accounting data'!$H$2:$H$37000,"12*",'Accounting data'!$I$2:$I$37000,"8*",'Accounting data'!$J$2:$J$37000,"2*",'Accounting data'!$K$2:$K$37000,"681*",'Accounting data'!$L$2:$L$37000,AC4)+SUMIFS('Accounting data'!$G$2:$G$37000,'Accounting data'!$H$2:$H$37000,"13*",'Accounting data'!$I$2:$I$37000,"8*",'Accounting data'!$J$2:$J$37000,"2*",'Accounting data'!$K$2:$K$37000,"681*",'Accounting data'!$L$2:$L$37000,AC4)</f>
        <v>0</v>
      </c>
      <c r="AD1048" s="384">
        <f>SUMIFS('Accounting data'!$G$2:$G$37000,'Accounting data'!$H$2:$H$37000,"11*",'Accounting data'!$I$2:$I$37000,"8*",'Accounting data'!$J$2:$J$37000,"2*",'Accounting data'!$K$2:$K$37000,"681*",'Accounting data'!$L$2:$L$37000,AD4)+SUMIFS('Accounting data'!$G$2:$G$37000,'Accounting data'!$H$2:$H$37000,"12*",'Accounting data'!$I$2:$I$37000,"8*",'Accounting data'!$J$2:$J$37000,"2*",'Accounting data'!$K$2:$K$37000,"681*",'Accounting data'!$L$2:$L$37000,AD4)+SUMIFS('Accounting data'!$G$2:$G$37000,'Accounting data'!$H$2:$H$37000,"13*",'Accounting data'!$I$2:$I$37000,"8*",'Accounting data'!$J$2:$J$37000,"2*",'Accounting data'!$K$2:$K$37000,"681*",'Accounting data'!$L$2:$L$37000,AD4)</f>
        <v>0</v>
      </c>
      <c r="AE1048" s="384">
        <f>SUMIFS('Accounting data'!$G$2:$G$37000,'Accounting data'!$H$2:$H$37000,"11*",'Accounting data'!$I$2:$I$37000,"8*",'Accounting data'!$J$2:$J$37000,"2*",'Accounting data'!$K$2:$K$37000,"681*",'Accounting data'!$L$2:$L$37000,AE4)+SUMIFS('Accounting data'!$G$2:$G$37000,'Accounting data'!$H$2:$H$37000,"12*",'Accounting data'!$I$2:$I$37000,"8*",'Accounting data'!$J$2:$J$37000,"2*",'Accounting data'!$K$2:$K$37000,"681*",'Accounting data'!$L$2:$L$37000,AE4)+SUMIFS('Accounting data'!$G$2:$G$37000,'Accounting data'!$H$2:$H$37000,"13*",'Accounting data'!$I$2:$I$37000,"8*",'Accounting data'!$J$2:$J$37000,"2*",'Accounting data'!$K$2:$K$37000,"681*",'Accounting data'!$L$2:$L$37000,AE4)</f>
        <v>0</v>
      </c>
      <c r="AF1048" s="384">
        <f>SUMIFS('Accounting data'!$G$2:$G$37000,'Accounting data'!$H$2:$H$37000,"11*",'Accounting data'!$I$2:$I$37000,"8*",'Accounting data'!$J$2:$J$37000,"2*",'Accounting data'!$K$2:$K$37000,"681*",'Accounting data'!$L$2:$L$37000,AF4)+SUMIFS('Accounting data'!$G$2:$G$37000,'Accounting data'!$H$2:$H$37000,"12*",'Accounting data'!$I$2:$I$37000,"8*",'Accounting data'!$J$2:$J$37000,"2*",'Accounting data'!$K$2:$K$37000,"681*",'Accounting data'!$L$2:$L$37000,AF4)+SUMIFS('Accounting data'!$G$2:$G$37000,'Accounting data'!$H$2:$H$37000,"13*",'Accounting data'!$I$2:$I$37000,"8*",'Accounting data'!$J$2:$J$37000,"2*",'Accounting data'!$K$2:$K$37000,"681*",'Accounting data'!$L$2:$L$37000,AF4)</f>
        <v>0</v>
      </c>
    </row>
    <row r="1049" spans="1:32">
      <c r="A1049" s="482" t="s">
        <v>289</v>
      </c>
      <c r="B1049" s="483">
        <v>900</v>
      </c>
      <c r="C1049" s="482">
        <v>2000</v>
      </c>
      <c r="D1049" s="482">
        <v>6810</v>
      </c>
      <c r="E1049" s="384">
        <f>SUMIFS('Accounting data'!$G$2:$G$37000,'Accounting data'!$H$2:$H$37000,"11*",'Accounting data'!$I$2:$I$37000,"9*",'Accounting data'!$J$2:$J$37000,"2*",'Accounting data'!$K$2:$K$37000,"681*",'Accounting data'!$L$2:$L$37000,E4)+SUMIFS('Accounting data'!$G$2:$G$37000,'Accounting data'!$H$2:$H$37000,"12*",'Accounting data'!$I$2:$I$37000,"9*",'Accounting data'!$J$2:$J$37000,"2*",'Accounting data'!$K$2:$K$37000,"681*",'Accounting data'!$L$2:$L$37000,E4)+SUMIFS('Accounting data'!$G$2:$G$37000,'Accounting data'!$H$2:$H$37000,"13*",'Accounting data'!$I$2:$I$37000,"9*",'Accounting data'!$J$2:$J$37000,"2*",'Accounting data'!$K$2:$K$37000,"681*",'Accounting data'!$L$2:$L$37000,E4)</f>
        <v>0</v>
      </c>
      <c r="F1049" s="384">
        <f>SUMIFS('Accounting data'!$G$2:$G$37000,'Accounting data'!$H$2:$H$37000,"11*",'Accounting data'!$I$2:$I$37000,"9*",'Accounting data'!$J$2:$J$37000,"2*",'Accounting data'!$K$2:$K$37000,"681*",'Accounting data'!$L$2:$L$37000,F4)+SUMIFS('Accounting data'!$G$2:$G$37000,'Accounting data'!$H$2:$H$37000,"12*",'Accounting data'!$I$2:$I$37000,"9*",'Accounting data'!$J$2:$J$37000,"2*",'Accounting data'!$K$2:$K$37000,"681*",'Accounting data'!$L$2:$L$37000,F4)+SUMIFS('Accounting data'!$G$2:$G$37000,'Accounting data'!$H$2:$H$37000,"13*",'Accounting data'!$I$2:$I$37000,"9*",'Accounting data'!$J$2:$J$37000,"2*",'Accounting data'!$K$2:$K$37000,"681*",'Accounting data'!$L$2:$L$37000,F4)</f>
        <v>0</v>
      </c>
      <c r="G1049" s="385"/>
      <c r="H1049" s="384">
        <f>SUMIFS('Accounting data'!$G$2:$G$37000,'Accounting data'!$H$2:$H$37000,"11*",'Accounting data'!$I$2:$I$37000,"9*",'Accounting data'!$J$2:$J$37000,"2*",'Accounting data'!$K$2:$K$37000,"681*",'Accounting data'!$L$2:$L$37000,H4)+SUMIFS('Accounting data'!$G$2:$G$37000,'Accounting data'!$H$2:$H$37000,"12*",'Accounting data'!$I$2:$I$37000,"9*",'Accounting data'!$J$2:$J$37000,"2*",'Accounting data'!$K$2:$K$37000,"681*",'Accounting data'!$L$2:$L$37000,H4)+SUMIFS('Accounting data'!$G$2:$G$37000,'Accounting data'!$H$2:$H$37000,"13*",'Accounting data'!$I$2:$I$37000,"9*",'Accounting data'!$J$2:$J$37000,"2*",'Accounting data'!$K$2:$K$37000,"681*",'Accounting data'!$L$2:$L$37000,H4)</f>
        <v>0</v>
      </c>
      <c r="I1049" s="384">
        <f>SUMIFS('Accounting data'!$G$2:$G$37000,'Accounting data'!$H$2:$H$37000,"11*",'Accounting data'!$I$2:$I$37000,"9*",'Accounting data'!$J$2:$J$37000,"2*",'Accounting data'!$K$2:$K$37000,"681*",'Accounting data'!$L$2:$L$37000,I4)+SUMIFS('Accounting data'!$G$2:$G$37000,'Accounting data'!$H$2:$H$37000,"12*",'Accounting data'!$I$2:$I$37000,"9*",'Accounting data'!$J$2:$J$37000,"2*",'Accounting data'!$K$2:$K$37000,"681*",'Accounting data'!$L$2:$L$37000,I4)+SUMIFS('Accounting data'!$G$2:$G$37000,'Accounting data'!$H$2:$H$37000,"13*",'Accounting data'!$I$2:$I$37000,"9*",'Accounting data'!$J$2:$J$37000,"2*",'Accounting data'!$K$2:$K$37000,"681*",'Accounting data'!$L$2:$L$37000,I4)</f>
        <v>0</v>
      </c>
      <c r="J1049" s="384">
        <f>SUMIFS('Accounting data'!$G$2:$G$37000,'Accounting data'!$H$2:$H$37000,"11*",'Accounting data'!$I$2:$I$37000,"9*",'Accounting data'!$J$2:$J$37000,"2*",'Accounting data'!$K$2:$K$37000,"681*",'Accounting data'!$L$2:$L$37000,J4)+SUMIFS('Accounting data'!$G$2:$G$37000,'Accounting data'!$H$2:$H$37000,"12*",'Accounting data'!$I$2:$I$37000,"9*",'Accounting data'!$J$2:$J$37000,"2*",'Accounting data'!$K$2:$K$37000,"681*",'Accounting data'!$L$2:$L$37000,J4)+SUMIFS('Accounting data'!$G$2:$G$37000,'Accounting data'!$H$2:$H$37000,"13*",'Accounting data'!$I$2:$I$37000,"9*",'Accounting data'!$J$2:$J$37000,"2*",'Accounting data'!$K$2:$K$37000,"681*",'Accounting data'!$L$2:$L$37000,J4)</f>
        <v>0</v>
      </c>
      <c r="K1049" s="384">
        <f>SUMIFS('Accounting data'!$G$2:$G$37000,'Accounting data'!$H$2:$H$37000,"11*",'Accounting data'!$I$2:$I$37000,"9*",'Accounting data'!$J$2:$J$37000,"2*",'Accounting data'!$K$2:$K$37000,"681*",'Accounting data'!$L$2:$L$37000,K4)+SUMIFS('Accounting data'!$G$2:$G$37000,'Accounting data'!$H$2:$H$37000,"12*",'Accounting data'!$I$2:$I$37000,"9*",'Accounting data'!$J$2:$J$37000,"2*",'Accounting data'!$K$2:$K$37000,"681*",'Accounting data'!$L$2:$L$37000,K4)+SUMIFS('Accounting data'!$G$2:$G$37000,'Accounting data'!$H$2:$H$37000,"13*",'Accounting data'!$I$2:$I$37000,"9*",'Accounting data'!$J$2:$J$37000,"2*",'Accounting data'!$K$2:$K$37000,"681*",'Accounting data'!$L$2:$L$37000,K4)</f>
        <v>0</v>
      </c>
      <c r="L1049" s="384">
        <f>SUMIFS('Accounting data'!$G$2:$G$37000,'Accounting data'!$H$2:$H$37000,"11*",'Accounting data'!$I$2:$I$37000,"9*",'Accounting data'!$J$2:$J$37000,"2*",'Accounting data'!$K$2:$K$37000,"681*",'Accounting data'!$L$2:$L$37000,L4)+SUMIFS('Accounting data'!$G$2:$G$37000,'Accounting data'!$H$2:$H$37000,"12*",'Accounting data'!$I$2:$I$37000,"9*",'Accounting data'!$J$2:$J$37000,"2*",'Accounting data'!$K$2:$K$37000,"681*",'Accounting data'!$L$2:$L$37000,L4)+SUMIFS('Accounting data'!$G$2:$G$37000,'Accounting data'!$H$2:$H$37000,"13*",'Accounting data'!$I$2:$I$37000,"9*",'Accounting data'!$J$2:$J$37000,"2*",'Accounting data'!$K$2:$K$37000,"681*",'Accounting data'!$L$2:$L$37000,L4)</f>
        <v>0</v>
      </c>
      <c r="M1049" s="384">
        <f>SUMIFS('Accounting data'!$G$2:$G$37000,'Accounting data'!$H$2:$H$37000,"11*",'Accounting data'!$I$2:$I$37000,"9*",'Accounting data'!$J$2:$J$37000,"2*",'Accounting data'!$K$2:$K$37000,"681*",'Accounting data'!$L$2:$L$37000,M4)+SUMIFS('Accounting data'!$G$2:$G$37000,'Accounting data'!$H$2:$H$37000,"12*",'Accounting data'!$I$2:$I$37000,"9*",'Accounting data'!$J$2:$J$37000,"2*",'Accounting data'!$K$2:$K$37000,"681*",'Accounting data'!$L$2:$L$37000,M4)+SUMIFS('Accounting data'!$G$2:$G$37000,'Accounting data'!$H$2:$H$37000,"13*",'Accounting data'!$I$2:$I$37000,"9*",'Accounting data'!$J$2:$J$37000,"2*",'Accounting data'!$K$2:$K$37000,"681*",'Accounting data'!$L$2:$L$37000,M4)</f>
        <v>0</v>
      </c>
      <c r="N1049" s="384">
        <f>SUMIFS('Accounting data'!$G$2:$G$37000,'Accounting data'!$H$2:$H$37000,"11*",'Accounting data'!$I$2:$I$37000,"9*",'Accounting data'!$J$2:$J$37000,"2*",'Accounting data'!$K$2:$K$37000,"681*",'Accounting data'!$L$2:$L$37000,N4)+SUMIFS('Accounting data'!$G$2:$G$37000,'Accounting data'!$H$2:$H$37000,"12*",'Accounting data'!$I$2:$I$37000,"9*",'Accounting data'!$J$2:$J$37000,"2*",'Accounting data'!$K$2:$K$37000,"681*",'Accounting data'!$L$2:$L$37000,N4)+SUMIFS('Accounting data'!$G$2:$G$37000,'Accounting data'!$H$2:$H$37000,"13*",'Accounting data'!$I$2:$I$37000,"9*",'Accounting data'!$J$2:$J$37000,"2*",'Accounting data'!$K$2:$K$37000,"681*",'Accounting data'!$L$2:$L$37000,N4)</f>
        <v>0</v>
      </c>
      <c r="O1049" s="384">
        <f>SUMIFS('Accounting data'!$G$2:$G$37000,'Accounting data'!$H$2:$H$37000,"11*",'Accounting data'!$I$2:$I$37000,"9*",'Accounting data'!$J$2:$J$37000,"2*",'Accounting data'!$K$2:$K$37000,"681*",'Accounting data'!$L$2:$L$37000,O4)+SUMIFS('Accounting data'!$G$2:$G$37000,'Accounting data'!$H$2:$H$37000,"12*",'Accounting data'!$I$2:$I$37000,"9*",'Accounting data'!$J$2:$J$37000,"2*",'Accounting data'!$K$2:$K$37000,"681*",'Accounting data'!$L$2:$L$37000,O4)+SUMIFS('Accounting data'!$G$2:$G$37000,'Accounting data'!$H$2:$H$37000,"13*",'Accounting data'!$I$2:$I$37000,"9*",'Accounting data'!$J$2:$J$37000,"2*",'Accounting data'!$K$2:$K$37000,"681*",'Accounting data'!$L$2:$L$37000,O4)</f>
        <v>0</v>
      </c>
      <c r="P1049" s="384">
        <f>SUMIFS('Accounting data'!$G$2:$G$37000,'Accounting data'!$H$2:$H$37000,"11*",'Accounting data'!$I$2:$I$37000,"9*",'Accounting data'!$J$2:$J$37000,"2*",'Accounting data'!$K$2:$K$37000,"681*",'Accounting data'!$L$2:$L$37000,P4)+SUMIFS('Accounting data'!$G$2:$G$37000,'Accounting data'!$H$2:$H$37000,"12*",'Accounting data'!$I$2:$I$37000,"9*",'Accounting data'!$J$2:$J$37000,"2*",'Accounting data'!$K$2:$K$37000,"681*",'Accounting data'!$L$2:$L$37000,P4)+SUMIFS('Accounting data'!$G$2:$G$37000,'Accounting data'!$H$2:$H$37000,"13*",'Accounting data'!$I$2:$I$37000,"9*",'Accounting data'!$J$2:$J$37000,"2*",'Accounting data'!$K$2:$K$37000,"681*",'Accounting data'!$L$2:$L$37000,P4)</f>
        <v>0</v>
      </c>
      <c r="Q1049" s="384">
        <f>SUMIFS('Accounting data'!$G$2:$G$37000,'Accounting data'!$H$2:$H$37000,"11*",'Accounting data'!$I$2:$I$37000,"9*",'Accounting data'!$J$2:$J$37000,"2*",'Accounting data'!$K$2:$K$37000,"681*",'Accounting data'!$L$2:$L$37000,Q4)+SUMIFS('Accounting data'!$G$2:$G$37000,'Accounting data'!$H$2:$H$37000,"12*",'Accounting data'!$I$2:$I$37000,"9*",'Accounting data'!$J$2:$J$37000,"2*",'Accounting data'!$K$2:$K$37000,"681*",'Accounting data'!$L$2:$L$37000,Q4)+SUMIFS('Accounting data'!$G$2:$G$37000,'Accounting data'!$H$2:$H$37000,"13*",'Accounting data'!$I$2:$I$37000,"9*",'Accounting data'!$J$2:$J$37000,"2*",'Accounting data'!$K$2:$K$37000,"681*",'Accounting data'!$L$2:$L$37000,Q4)</f>
        <v>0</v>
      </c>
      <c r="R1049" s="384">
        <f>SUMIFS('Accounting data'!$G$2:$G$37000,'Accounting data'!$H$2:$H$37000,"11*",'Accounting data'!$I$2:$I$37000,"9*",'Accounting data'!$J$2:$J$37000,"2*",'Accounting data'!$K$2:$K$37000,"681*",'Accounting data'!$L$2:$L$37000,R4)+SUMIFS('Accounting data'!$G$2:$G$37000,'Accounting data'!$H$2:$H$37000,"12*",'Accounting data'!$I$2:$I$37000,"9*",'Accounting data'!$J$2:$J$37000,"2*",'Accounting data'!$K$2:$K$37000,"681*",'Accounting data'!$L$2:$L$37000,R4)+SUMIFS('Accounting data'!$G$2:$G$37000,'Accounting data'!$H$2:$H$37000,"13*",'Accounting data'!$I$2:$I$37000,"9*",'Accounting data'!$J$2:$J$37000,"2*",'Accounting data'!$K$2:$K$37000,"681*",'Accounting data'!$L$2:$L$37000,R4)</f>
        <v>0</v>
      </c>
      <c r="S1049" s="384">
        <f>SUMIFS('Accounting data'!$G$2:$G$37000,'Accounting data'!$H$2:$H$37000,"11*",'Accounting data'!$I$2:$I$37000,"9*",'Accounting data'!$J$2:$J$37000,"2*",'Accounting data'!$K$2:$K$37000,"681*",'Accounting data'!$L$2:$L$37000,S4)+SUMIFS('Accounting data'!$G$2:$G$37000,'Accounting data'!$H$2:$H$37000,"12*",'Accounting data'!$I$2:$I$37000,"9*",'Accounting data'!$J$2:$J$37000,"2*",'Accounting data'!$K$2:$K$37000,"681*",'Accounting data'!$L$2:$L$37000,S4)+SUMIFS('Accounting data'!$G$2:$G$37000,'Accounting data'!$H$2:$H$37000,"13*",'Accounting data'!$I$2:$I$37000,"9*",'Accounting data'!$J$2:$J$37000,"2*",'Accounting data'!$K$2:$K$37000,"681*",'Accounting data'!$L$2:$L$37000,S4)</f>
        <v>0</v>
      </c>
      <c r="T1049" s="384">
        <f>SUMIFS('Accounting data'!$G$2:$G$37000,'Accounting data'!$H$2:$H$37000,"11*",'Accounting data'!$I$2:$I$37000,"9*",'Accounting data'!$J$2:$J$37000,"2*",'Accounting data'!$K$2:$K$37000,"681*",'Accounting data'!$L$2:$L$37000,T4)+SUMIFS('Accounting data'!$G$2:$G$37000,'Accounting data'!$H$2:$H$37000,"12*",'Accounting data'!$I$2:$I$37000,"9*",'Accounting data'!$J$2:$J$37000,"2*",'Accounting data'!$K$2:$K$37000,"681*",'Accounting data'!$L$2:$L$37000,T4)+SUMIFS('Accounting data'!$G$2:$G$37000,'Accounting data'!$H$2:$H$37000,"13*",'Accounting data'!$I$2:$I$37000,"9*",'Accounting data'!$J$2:$J$37000,"2*",'Accounting data'!$K$2:$K$37000,"681*",'Accounting data'!$L$2:$L$37000,T4)</f>
        <v>0</v>
      </c>
      <c r="U1049" s="384">
        <f>SUMIFS('Accounting data'!$G$2:$G$37000,'Accounting data'!$H$2:$H$37000,"11*",'Accounting data'!$I$2:$I$37000,"9*",'Accounting data'!$J$2:$J$37000,"2*",'Accounting data'!$K$2:$K$37000,"681*",'Accounting data'!$L$2:$L$37000,U4)+SUMIFS('Accounting data'!$G$2:$G$37000,'Accounting data'!$H$2:$H$37000,"12*",'Accounting data'!$I$2:$I$37000,"9*",'Accounting data'!$J$2:$J$37000,"2*",'Accounting data'!$K$2:$K$37000,"681*",'Accounting data'!$L$2:$L$37000,U4)+SUMIFS('Accounting data'!$G$2:$G$37000,'Accounting data'!$H$2:$H$37000,"13*",'Accounting data'!$I$2:$I$37000,"9*",'Accounting data'!$J$2:$J$37000,"2*",'Accounting data'!$K$2:$K$37000,"681*",'Accounting data'!$L$2:$L$37000,U4)</f>
        <v>0</v>
      </c>
      <c r="V1049" s="384">
        <f>SUMIFS('Accounting data'!$G$2:$G$37000,'Accounting data'!$H$2:$H$37000,"11*",'Accounting data'!$I$2:$I$37000,"9*",'Accounting data'!$J$2:$J$37000,"2*",'Accounting data'!$K$2:$K$37000,"681*",'Accounting data'!$L$2:$L$37000,V4)+SUMIFS('Accounting data'!$G$2:$G$37000,'Accounting data'!$H$2:$H$37000,"12*",'Accounting data'!$I$2:$I$37000,"9*",'Accounting data'!$J$2:$J$37000,"2*",'Accounting data'!$K$2:$K$37000,"681*",'Accounting data'!$L$2:$L$37000,V4)+SUMIFS('Accounting data'!$G$2:$G$37000,'Accounting data'!$H$2:$H$37000,"13*",'Accounting data'!$I$2:$I$37000,"9*",'Accounting data'!$J$2:$J$37000,"2*",'Accounting data'!$K$2:$K$37000,"681*",'Accounting data'!$L$2:$L$37000,V4)</f>
        <v>0</v>
      </c>
      <c r="W1049" s="384">
        <f>SUMIFS('Accounting data'!$G$2:$G$37000,'Accounting data'!$H$2:$H$37000,"11*",'Accounting data'!$I$2:$I$37000,"9*",'Accounting data'!$J$2:$J$37000,"2*",'Accounting data'!$K$2:$K$37000,"681*",'Accounting data'!$L$2:$L$37000,W4)+SUMIFS('Accounting data'!$G$2:$G$37000,'Accounting data'!$H$2:$H$37000,"12*",'Accounting data'!$I$2:$I$37000,"9*",'Accounting data'!$J$2:$J$37000,"2*",'Accounting data'!$K$2:$K$37000,"681*",'Accounting data'!$L$2:$L$37000,W4)+SUMIFS('Accounting data'!$G$2:$G$37000,'Accounting data'!$H$2:$H$37000,"13*",'Accounting data'!$I$2:$I$37000,"9*",'Accounting data'!$J$2:$J$37000,"2*",'Accounting data'!$K$2:$K$37000,"681*",'Accounting data'!$L$2:$L$37000,W4)</f>
        <v>0</v>
      </c>
      <c r="X1049" s="384">
        <f>SUMIFS('Accounting data'!$G$2:$G$37000,'Accounting data'!$H$2:$H$37000,"11*",'Accounting data'!$I$2:$I$37000,"9*",'Accounting data'!$J$2:$J$37000,"2*",'Accounting data'!$K$2:$K$37000,"681*",'Accounting data'!$L$2:$L$37000,X4)+SUMIFS('Accounting data'!$G$2:$G$37000,'Accounting data'!$H$2:$H$37000,"12*",'Accounting data'!$I$2:$I$37000,"9*",'Accounting data'!$J$2:$J$37000,"2*",'Accounting data'!$K$2:$K$37000,"681*",'Accounting data'!$L$2:$L$37000,X4)+SUMIFS('Accounting data'!$G$2:$G$37000,'Accounting data'!$H$2:$H$37000,"13*",'Accounting data'!$I$2:$I$37000,"9*",'Accounting data'!$J$2:$J$37000,"2*",'Accounting data'!$K$2:$K$37000,"681*",'Accounting data'!$L$2:$L$37000,X4)</f>
        <v>0</v>
      </c>
      <c r="Y1049" s="384">
        <f>SUMIFS('Accounting data'!$G$2:$G$37000,'Accounting data'!$H$2:$H$37000,"11*",'Accounting data'!$I$2:$I$37000,"9*",'Accounting data'!$J$2:$J$37000,"2*",'Accounting data'!$K$2:$K$37000,"681*",'Accounting data'!$L$2:$L$37000,Y4)+SUMIFS('Accounting data'!$G$2:$G$37000,'Accounting data'!$H$2:$H$37000,"12*",'Accounting data'!$I$2:$I$37000,"9*",'Accounting data'!$J$2:$J$37000,"2*",'Accounting data'!$K$2:$K$37000,"681*",'Accounting data'!$L$2:$L$37000,Y4)+SUMIFS('Accounting data'!$G$2:$G$37000,'Accounting data'!$H$2:$H$37000,"13*",'Accounting data'!$I$2:$I$37000,"9*",'Accounting data'!$J$2:$J$37000,"2*",'Accounting data'!$K$2:$K$37000,"681*",'Accounting data'!$L$2:$L$37000,Y4)</f>
        <v>0</v>
      </c>
      <c r="Z1049" s="384">
        <f>SUMIFS('Accounting data'!$G$2:$G$37000,'Accounting data'!$H$2:$H$37000,"11*",'Accounting data'!$I$2:$I$37000,"9*",'Accounting data'!$J$2:$J$37000,"2*",'Accounting data'!$K$2:$K$37000,"681*",'Accounting data'!$L$2:$L$37000,Z4)+SUMIFS('Accounting data'!$G$2:$G$37000,'Accounting data'!$H$2:$H$37000,"12*",'Accounting data'!$I$2:$I$37000,"9*",'Accounting data'!$J$2:$J$37000,"2*",'Accounting data'!$K$2:$K$37000,"681*",'Accounting data'!$L$2:$L$37000,Z4)+SUMIFS('Accounting data'!$G$2:$G$37000,'Accounting data'!$H$2:$H$37000,"13*",'Accounting data'!$I$2:$I$37000,"9*",'Accounting data'!$J$2:$J$37000,"2*",'Accounting data'!$K$2:$K$37000,"681*",'Accounting data'!$L$2:$L$37000,Z4)</f>
        <v>0</v>
      </c>
      <c r="AA1049" s="384">
        <f>SUMIFS('Accounting data'!$G$2:$G$37000,'Accounting data'!$H$2:$H$37000,"11*",'Accounting data'!$I$2:$I$37000,"9*",'Accounting data'!$J$2:$J$37000,"2*",'Accounting data'!$K$2:$K$37000,"681*",'Accounting data'!$L$2:$L$37000,AA4)+SUMIFS('Accounting data'!$G$2:$G$37000,'Accounting data'!$H$2:$H$37000,"12*",'Accounting data'!$I$2:$I$37000,"9*",'Accounting data'!$J$2:$J$37000,"2*",'Accounting data'!$K$2:$K$37000,"681*",'Accounting data'!$L$2:$L$37000,AA4)+SUMIFS('Accounting data'!$G$2:$G$37000,'Accounting data'!$H$2:$H$37000,"13*",'Accounting data'!$I$2:$I$37000,"9*",'Accounting data'!$J$2:$J$37000,"2*",'Accounting data'!$K$2:$K$37000,"681*",'Accounting data'!$L$2:$L$37000,AA4)</f>
        <v>0</v>
      </c>
      <c r="AB1049" s="384">
        <f>SUMIFS('Accounting data'!$G$2:$G$37000,'Accounting data'!$H$2:$H$37000,"11*",'Accounting data'!$I$2:$I$37000,"9*",'Accounting data'!$J$2:$J$37000,"2*",'Accounting data'!$K$2:$K$37000,"681*",'Accounting data'!$L$2:$L$37000,AB4)+SUMIFS('Accounting data'!$G$2:$G$37000,'Accounting data'!$H$2:$H$37000,"12*",'Accounting data'!$I$2:$I$37000,"9*",'Accounting data'!$J$2:$J$37000,"2*",'Accounting data'!$K$2:$K$37000,"681*",'Accounting data'!$L$2:$L$37000,AB4)+SUMIFS('Accounting data'!$G$2:$G$37000,'Accounting data'!$H$2:$H$37000,"13*",'Accounting data'!$I$2:$I$37000,"9*",'Accounting data'!$J$2:$J$37000,"2*",'Accounting data'!$K$2:$K$37000,"681*",'Accounting data'!$L$2:$L$37000,AB4)</f>
        <v>0</v>
      </c>
      <c r="AC1049" s="384">
        <f>SUMIFS('Accounting data'!$G$2:$G$37000,'Accounting data'!$H$2:$H$37000,"11*",'Accounting data'!$I$2:$I$37000,"9*",'Accounting data'!$J$2:$J$37000,"2*",'Accounting data'!$K$2:$K$37000,"681*",'Accounting data'!$L$2:$L$37000,AC4)+SUMIFS('Accounting data'!$G$2:$G$37000,'Accounting data'!$H$2:$H$37000,"12*",'Accounting data'!$I$2:$I$37000,"9*",'Accounting data'!$J$2:$J$37000,"2*",'Accounting data'!$K$2:$K$37000,"681*",'Accounting data'!$L$2:$L$37000,AC4)+SUMIFS('Accounting data'!$G$2:$G$37000,'Accounting data'!$H$2:$H$37000,"13*",'Accounting data'!$I$2:$I$37000,"9*",'Accounting data'!$J$2:$J$37000,"2*",'Accounting data'!$K$2:$K$37000,"681*",'Accounting data'!$L$2:$L$37000,AC4)</f>
        <v>0</v>
      </c>
      <c r="AD1049" s="384">
        <f>SUMIFS('Accounting data'!$G$2:$G$37000,'Accounting data'!$H$2:$H$37000,"11*",'Accounting data'!$I$2:$I$37000,"9*",'Accounting data'!$J$2:$J$37000,"2*",'Accounting data'!$K$2:$K$37000,"681*",'Accounting data'!$L$2:$L$37000,AD4)+SUMIFS('Accounting data'!$G$2:$G$37000,'Accounting data'!$H$2:$H$37000,"12*",'Accounting data'!$I$2:$I$37000,"9*",'Accounting data'!$J$2:$J$37000,"2*",'Accounting data'!$K$2:$K$37000,"681*",'Accounting data'!$L$2:$L$37000,AD4)+SUMIFS('Accounting data'!$G$2:$G$37000,'Accounting data'!$H$2:$H$37000,"13*",'Accounting data'!$I$2:$I$37000,"9*",'Accounting data'!$J$2:$J$37000,"2*",'Accounting data'!$K$2:$K$37000,"681*",'Accounting data'!$L$2:$L$37000,AD4)</f>
        <v>0</v>
      </c>
      <c r="AE1049" s="384">
        <f>SUMIFS('Accounting data'!$G$2:$G$37000,'Accounting data'!$H$2:$H$37000,"11*",'Accounting data'!$I$2:$I$37000,"9*",'Accounting data'!$J$2:$J$37000,"2*",'Accounting data'!$K$2:$K$37000,"681*",'Accounting data'!$L$2:$L$37000,AE4)+SUMIFS('Accounting data'!$G$2:$G$37000,'Accounting data'!$H$2:$H$37000,"12*",'Accounting data'!$I$2:$I$37000,"9*",'Accounting data'!$J$2:$J$37000,"2*",'Accounting data'!$K$2:$K$37000,"681*",'Accounting data'!$L$2:$L$37000,AE4)+SUMIFS('Accounting data'!$G$2:$G$37000,'Accounting data'!$H$2:$H$37000,"13*",'Accounting data'!$I$2:$I$37000,"9*",'Accounting data'!$J$2:$J$37000,"2*",'Accounting data'!$K$2:$K$37000,"681*",'Accounting data'!$L$2:$L$37000,AE4)</f>
        <v>0</v>
      </c>
      <c r="AF1049" s="384">
        <f>SUMIFS('Accounting data'!$G$2:$G$37000,'Accounting data'!$H$2:$H$37000,"11*",'Accounting data'!$I$2:$I$37000,"9*",'Accounting data'!$J$2:$J$37000,"2*",'Accounting data'!$K$2:$K$37000,"681*",'Accounting data'!$L$2:$L$37000,AF4)+SUMIFS('Accounting data'!$G$2:$G$37000,'Accounting data'!$H$2:$H$37000,"12*",'Accounting data'!$I$2:$I$37000,"9*",'Accounting data'!$J$2:$J$37000,"2*",'Accounting data'!$K$2:$K$37000,"681*",'Accounting data'!$L$2:$L$37000,AF4)+SUMIFS('Accounting data'!$G$2:$G$37000,'Accounting data'!$H$2:$H$37000,"13*",'Accounting data'!$I$2:$I$37000,"9*",'Accounting data'!$J$2:$J$37000,"2*",'Accounting data'!$K$2:$K$37000,"681*",'Accounting data'!$L$2:$L$37000,AF4)</f>
        <v>0</v>
      </c>
    </row>
    <row r="1050" spans="1:32">
      <c r="A1050" s="482" t="s">
        <v>289</v>
      </c>
      <c r="B1050" s="483">
        <v>700</v>
      </c>
      <c r="C1050" s="482">
        <v>3000</v>
      </c>
      <c r="D1050" s="482">
        <v>6810</v>
      </c>
      <c r="E1050" s="384">
        <f>SUMIFS('Accounting data'!$G$2:$G$37000,'Accounting data'!$H$2:$H$37000,"11*",'Accounting data'!$I$2:$I$37000,"7*",'Accounting data'!$J$2:$J$37000,"3*",'Accounting data'!$K$2:$K$37000,"681*",'Accounting data'!$L$2:$L$37000,E4)+SUMIFS('Accounting data'!$G$2:$G$37000,'Accounting data'!$H$2:$H$37000,"12*",'Accounting data'!$I$2:$I$37000,"7*",'Accounting data'!$J$2:$J$37000,"3*",'Accounting data'!$K$2:$K$37000,"681*",'Accounting data'!$L$2:$L$37000,E4)+SUMIFS('Accounting data'!$G$2:$G$37000,'Accounting data'!$H$2:$H$37000,"13*",'Accounting data'!$I$2:$I$37000,"7*",'Accounting data'!$J$2:$J$37000,"3*",'Accounting data'!$K$2:$K$37000,"681*",'Accounting data'!$L$2:$L$37000,E4)</f>
        <v>0</v>
      </c>
      <c r="F1050" s="384">
        <f>SUMIFS('Accounting data'!$G$2:$G$37000,'Accounting data'!$H$2:$H$37000,"11*",'Accounting data'!$I$2:$I$37000,"7*",'Accounting data'!$J$2:$J$37000,"3*",'Accounting data'!$K$2:$K$37000,"681*",'Accounting data'!$L$2:$L$37000,F4)+SUMIFS('Accounting data'!$G$2:$G$37000,'Accounting data'!$H$2:$H$37000,"12*",'Accounting data'!$I$2:$I$37000,"7*",'Accounting data'!$J$2:$J$37000,"3*",'Accounting data'!$K$2:$K$37000,"681*",'Accounting data'!$L$2:$L$37000,F4)+SUMIFS('Accounting data'!$G$2:$G$37000,'Accounting data'!$H$2:$H$37000,"13*",'Accounting data'!$I$2:$I$37000,"7*",'Accounting data'!$J$2:$J$37000,"3*",'Accounting data'!$K$2:$K$37000,"681*",'Accounting data'!$L$2:$L$37000,F4)</f>
        <v>0</v>
      </c>
      <c r="G1050" s="385"/>
      <c r="H1050" s="384">
        <f>SUMIFS('Accounting data'!$G$2:$G$37000,'Accounting data'!$H$2:$H$37000,"11*",'Accounting data'!$I$2:$I$37000,"7*",'Accounting data'!$J$2:$J$37000,"3*",'Accounting data'!$K$2:$K$37000,"681*",'Accounting data'!$L$2:$L$37000,H4)+SUMIFS('Accounting data'!$G$2:$G$37000,'Accounting data'!$H$2:$H$37000,"12*",'Accounting data'!$I$2:$I$37000,"7*",'Accounting data'!$J$2:$J$37000,"3*",'Accounting data'!$K$2:$K$37000,"681*",'Accounting data'!$L$2:$L$37000,H4)+SUMIFS('Accounting data'!$G$2:$G$37000,'Accounting data'!$H$2:$H$37000,"13*",'Accounting data'!$I$2:$I$37000,"7*",'Accounting data'!$J$2:$J$37000,"3*",'Accounting data'!$K$2:$K$37000,"681*",'Accounting data'!$L$2:$L$37000,H4)</f>
        <v>0</v>
      </c>
      <c r="I1050" s="384">
        <f>SUMIFS('Accounting data'!$G$2:$G$37000,'Accounting data'!$H$2:$H$37000,"11*",'Accounting data'!$I$2:$I$37000,"7*",'Accounting data'!$J$2:$J$37000,"3*",'Accounting data'!$K$2:$K$37000,"681*",'Accounting data'!$L$2:$L$37000,I4)+SUMIFS('Accounting data'!$G$2:$G$37000,'Accounting data'!$H$2:$H$37000,"12*",'Accounting data'!$I$2:$I$37000,"7*",'Accounting data'!$J$2:$J$37000,"3*",'Accounting data'!$K$2:$K$37000,"681*",'Accounting data'!$L$2:$L$37000,I4)+SUMIFS('Accounting data'!$G$2:$G$37000,'Accounting data'!$H$2:$H$37000,"13*",'Accounting data'!$I$2:$I$37000,"7*",'Accounting data'!$J$2:$J$37000,"3*",'Accounting data'!$K$2:$K$37000,"681*",'Accounting data'!$L$2:$L$37000,I4)</f>
        <v>0</v>
      </c>
      <c r="J1050" s="384">
        <f>SUMIFS('Accounting data'!$G$2:$G$37000,'Accounting data'!$H$2:$H$37000,"11*",'Accounting data'!$I$2:$I$37000,"7*",'Accounting data'!$J$2:$J$37000,"3*",'Accounting data'!$K$2:$K$37000,"681*",'Accounting data'!$L$2:$L$37000,J4)+SUMIFS('Accounting data'!$G$2:$G$37000,'Accounting data'!$H$2:$H$37000,"12*",'Accounting data'!$I$2:$I$37000,"7*",'Accounting data'!$J$2:$J$37000,"3*",'Accounting data'!$K$2:$K$37000,"681*",'Accounting data'!$L$2:$L$37000,J4)+SUMIFS('Accounting data'!$G$2:$G$37000,'Accounting data'!$H$2:$H$37000,"13*",'Accounting data'!$I$2:$I$37000,"7*",'Accounting data'!$J$2:$J$37000,"3*",'Accounting data'!$K$2:$K$37000,"681*",'Accounting data'!$L$2:$L$37000,J4)</f>
        <v>0</v>
      </c>
      <c r="K1050" s="384">
        <f>SUMIFS('Accounting data'!$G$2:$G$37000,'Accounting data'!$H$2:$H$37000,"11*",'Accounting data'!$I$2:$I$37000,"7*",'Accounting data'!$J$2:$J$37000,"3*",'Accounting data'!$K$2:$K$37000,"681*",'Accounting data'!$L$2:$L$37000,K4)+SUMIFS('Accounting data'!$G$2:$G$37000,'Accounting data'!$H$2:$H$37000,"12*",'Accounting data'!$I$2:$I$37000,"7*",'Accounting data'!$J$2:$J$37000,"3*",'Accounting data'!$K$2:$K$37000,"681*",'Accounting data'!$L$2:$L$37000,K4)+SUMIFS('Accounting data'!$G$2:$G$37000,'Accounting data'!$H$2:$H$37000,"13*",'Accounting data'!$I$2:$I$37000,"7*",'Accounting data'!$J$2:$J$37000,"3*",'Accounting data'!$K$2:$K$37000,"681*",'Accounting data'!$L$2:$L$37000,K4)</f>
        <v>0</v>
      </c>
      <c r="L1050" s="384">
        <f>SUMIFS('Accounting data'!$G$2:$G$37000,'Accounting data'!$H$2:$H$37000,"11*",'Accounting data'!$I$2:$I$37000,"7*",'Accounting data'!$J$2:$J$37000,"3*",'Accounting data'!$K$2:$K$37000,"681*",'Accounting data'!$L$2:$L$37000,L4)+SUMIFS('Accounting data'!$G$2:$G$37000,'Accounting data'!$H$2:$H$37000,"12*",'Accounting data'!$I$2:$I$37000,"7*",'Accounting data'!$J$2:$J$37000,"3*",'Accounting data'!$K$2:$K$37000,"681*",'Accounting data'!$L$2:$L$37000,L4)+SUMIFS('Accounting data'!$G$2:$G$37000,'Accounting data'!$H$2:$H$37000,"13*",'Accounting data'!$I$2:$I$37000,"7*",'Accounting data'!$J$2:$J$37000,"3*",'Accounting data'!$K$2:$K$37000,"681*",'Accounting data'!$L$2:$L$37000,L4)</f>
        <v>0</v>
      </c>
      <c r="M1050" s="384">
        <f>SUMIFS('Accounting data'!$G$2:$G$37000,'Accounting data'!$H$2:$H$37000,"11*",'Accounting data'!$I$2:$I$37000,"7*",'Accounting data'!$J$2:$J$37000,"3*",'Accounting data'!$K$2:$K$37000,"681*",'Accounting data'!$L$2:$L$37000,M4)+SUMIFS('Accounting data'!$G$2:$G$37000,'Accounting data'!$H$2:$H$37000,"12*",'Accounting data'!$I$2:$I$37000,"7*",'Accounting data'!$J$2:$J$37000,"3*",'Accounting data'!$K$2:$K$37000,"681*",'Accounting data'!$L$2:$L$37000,M4)+SUMIFS('Accounting data'!$G$2:$G$37000,'Accounting data'!$H$2:$H$37000,"13*",'Accounting data'!$I$2:$I$37000,"7*",'Accounting data'!$J$2:$J$37000,"3*",'Accounting data'!$K$2:$K$37000,"681*",'Accounting data'!$L$2:$L$37000,M4)</f>
        <v>0</v>
      </c>
      <c r="N1050" s="384">
        <f>SUMIFS('Accounting data'!$G$2:$G$37000,'Accounting data'!$H$2:$H$37000,"11*",'Accounting data'!$I$2:$I$37000,"7*",'Accounting data'!$J$2:$J$37000,"3*",'Accounting data'!$K$2:$K$37000,"681*",'Accounting data'!$L$2:$L$37000,N4)+SUMIFS('Accounting data'!$G$2:$G$37000,'Accounting data'!$H$2:$H$37000,"12*",'Accounting data'!$I$2:$I$37000,"7*",'Accounting data'!$J$2:$J$37000,"3*",'Accounting data'!$K$2:$K$37000,"681*",'Accounting data'!$L$2:$L$37000,N4)+SUMIFS('Accounting data'!$G$2:$G$37000,'Accounting data'!$H$2:$H$37000,"13*",'Accounting data'!$I$2:$I$37000,"7*",'Accounting data'!$J$2:$J$37000,"3*",'Accounting data'!$K$2:$K$37000,"681*",'Accounting data'!$L$2:$L$37000,N4)</f>
        <v>0</v>
      </c>
      <c r="O1050" s="384">
        <f>SUMIFS('Accounting data'!$G$2:$G$37000,'Accounting data'!$H$2:$H$37000,"11*",'Accounting data'!$I$2:$I$37000,"7*",'Accounting data'!$J$2:$J$37000,"3*",'Accounting data'!$K$2:$K$37000,"681*",'Accounting data'!$L$2:$L$37000,O4)+SUMIFS('Accounting data'!$G$2:$G$37000,'Accounting data'!$H$2:$H$37000,"12*",'Accounting data'!$I$2:$I$37000,"7*",'Accounting data'!$J$2:$J$37000,"3*",'Accounting data'!$K$2:$K$37000,"681*",'Accounting data'!$L$2:$L$37000,O4)+SUMIFS('Accounting data'!$G$2:$G$37000,'Accounting data'!$H$2:$H$37000,"13*",'Accounting data'!$I$2:$I$37000,"7*",'Accounting data'!$J$2:$J$37000,"3*",'Accounting data'!$K$2:$K$37000,"681*",'Accounting data'!$L$2:$L$37000,O4)</f>
        <v>0</v>
      </c>
      <c r="P1050" s="384">
        <f>SUMIFS('Accounting data'!$G$2:$G$37000,'Accounting data'!$H$2:$H$37000,"11*",'Accounting data'!$I$2:$I$37000,"7*",'Accounting data'!$J$2:$J$37000,"3*",'Accounting data'!$K$2:$K$37000,"681*",'Accounting data'!$L$2:$L$37000,P4)+SUMIFS('Accounting data'!$G$2:$G$37000,'Accounting data'!$H$2:$H$37000,"12*",'Accounting data'!$I$2:$I$37000,"7*",'Accounting data'!$J$2:$J$37000,"3*",'Accounting data'!$K$2:$K$37000,"681*",'Accounting data'!$L$2:$L$37000,P4)+SUMIFS('Accounting data'!$G$2:$G$37000,'Accounting data'!$H$2:$H$37000,"13*",'Accounting data'!$I$2:$I$37000,"7*",'Accounting data'!$J$2:$J$37000,"3*",'Accounting data'!$K$2:$K$37000,"681*",'Accounting data'!$L$2:$L$37000,P4)</f>
        <v>0</v>
      </c>
      <c r="Q1050" s="384">
        <f>SUMIFS('Accounting data'!$G$2:$G$37000,'Accounting data'!$H$2:$H$37000,"11*",'Accounting data'!$I$2:$I$37000,"7*",'Accounting data'!$J$2:$J$37000,"3*",'Accounting data'!$K$2:$K$37000,"681*",'Accounting data'!$L$2:$L$37000,Q4)+SUMIFS('Accounting data'!$G$2:$G$37000,'Accounting data'!$H$2:$H$37000,"12*",'Accounting data'!$I$2:$I$37000,"7*",'Accounting data'!$J$2:$J$37000,"3*",'Accounting data'!$K$2:$K$37000,"681*",'Accounting data'!$L$2:$L$37000,Q4)+SUMIFS('Accounting data'!$G$2:$G$37000,'Accounting data'!$H$2:$H$37000,"13*",'Accounting data'!$I$2:$I$37000,"7*",'Accounting data'!$J$2:$J$37000,"3*",'Accounting data'!$K$2:$K$37000,"681*",'Accounting data'!$L$2:$L$37000,Q4)</f>
        <v>0</v>
      </c>
      <c r="R1050" s="384">
        <f>SUMIFS('Accounting data'!$G$2:$G$37000,'Accounting data'!$H$2:$H$37000,"11*",'Accounting data'!$I$2:$I$37000,"7*",'Accounting data'!$J$2:$J$37000,"3*",'Accounting data'!$K$2:$K$37000,"681*",'Accounting data'!$L$2:$L$37000,R4)+SUMIFS('Accounting data'!$G$2:$G$37000,'Accounting data'!$H$2:$H$37000,"12*",'Accounting data'!$I$2:$I$37000,"7*",'Accounting data'!$J$2:$J$37000,"3*",'Accounting data'!$K$2:$K$37000,"681*",'Accounting data'!$L$2:$L$37000,R4)+SUMIFS('Accounting data'!$G$2:$G$37000,'Accounting data'!$H$2:$H$37000,"13*",'Accounting data'!$I$2:$I$37000,"7*",'Accounting data'!$J$2:$J$37000,"3*",'Accounting data'!$K$2:$K$37000,"681*",'Accounting data'!$L$2:$L$37000,R4)</f>
        <v>0</v>
      </c>
      <c r="S1050" s="384">
        <f>SUMIFS('Accounting data'!$G$2:$G$37000,'Accounting data'!$H$2:$H$37000,"11*",'Accounting data'!$I$2:$I$37000,"7*",'Accounting data'!$J$2:$J$37000,"3*",'Accounting data'!$K$2:$K$37000,"681*",'Accounting data'!$L$2:$L$37000,S4)+SUMIFS('Accounting data'!$G$2:$G$37000,'Accounting data'!$H$2:$H$37000,"12*",'Accounting data'!$I$2:$I$37000,"7*",'Accounting data'!$J$2:$J$37000,"3*",'Accounting data'!$K$2:$K$37000,"681*",'Accounting data'!$L$2:$L$37000,S4)+SUMIFS('Accounting data'!$G$2:$G$37000,'Accounting data'!$H$2:$H$37000,"13*",'Accounting data'!$I$2:$I$37000,"7*",'Accounting data'!$J$2:$J$37000,"3*",'Accounting data'!$K$2:$K$37000,"681*",'Accounting data'!$L$2:$L$37000,S4)</f>
        <v>0</v>
      </c>
      <c r="T1050" s="384">
        <f>SUMIFS('Accounting data'!$G$2:$G$37000,'Accounting data'!$H$2:$H$37000,"11*",'Accounting data'!$I$2:$I$37000,"7*",'Accounting data'!$J$2:$J$37000,"3*",'Accounting data'!$K$2:$K$37000,"681*",'Accounting data'!$L$2:$L$37000,T4)+SUMIFS('Accounting data'!$G$2:$G$37000,'Accounting data'!$H$2:$H$37000,"12*",'Accounting data'!$I$2:$I$37000,"7*",'Accounting data'!$J$2:$J$37000,"3*",'Accounting data'!$K$2:$K$37000,"681*",'Accounting data'!$L$2:$L$37000,T4)+SUMIFS('Accounting data'!$G$2:$G$37000,'Accounting data'!$H$2:$H$37000,"13*",'Accounting data'!$I$2:$I$37000,"7*",'Accounting data'!$J$2:$J$37000,"3*",'Accounting data'!$K$2:$K$37000,"681*",'Accounting data'!$L$2:$L$37000,T4)</f>
        <v>0</v>
      </c>
      <c r="U1050" s="384">
        <f>SUMIFS('Accounting data'!$G$2:$G$37000,'Accounting data'!$H$2:$H$37000,"11*",'Accounting data'!$I$2:$I$37000,"7*",'Accounting data'!$J$2:$J$37000,"3*",'Accounting data'!$K$2:$K$37000,"681*",'Accounting data'!$L$2:$L$37000,U4)+SUMIFS('Accounting data'!$G$2:$G$37000,'Accounting data'!$H$2:$H$37000,"12*",'Accounting data'!$I$2:$I$37000,"7*",'Accounting data'!$J$2:$J$37000,"3*",'Accounting data'!$K$2:$K$37000,"681*",'Accounting data'!$L$2:$L$37000,U4)+SUMIFS('Accounting data'!$G$2:$G$37000,'Accounting data'!$H$2:$H$37000,"13*",'Accounting data'!$I$2:$I$37000,"7*",'Accounting data'!$J$2:$J$37000,"3*",'Accounting data'!$K$2:$K$37000,"681*",'Accounting data'!$L$2:$L$37000,U4)</f>
        <v>0</v>
      </c>
      <c r="V1050" s="384">
        <f>SUMIFS('Accounting data'!$G$2:$G$37000,'Accounting data'!$H$2:$H$37000,"11*",'Accounting data'!$I$2:$I$37000,"7*",'Accounting data'!$J$2:$J$37000,"3*",'Accounting data'!$K$2:$K$37000,"681*",'Accounting data'!$L$2:$L$37000,V4)+SUMIFS('Accounting data'!$G$2:$G$37000,'Accounting data'!$H$2:$H$37000,"12*",'Accounting data'!$I$2:$I$37000,"7*",'Accounting data'!$J$2:$J$37000,"3*",'Accounting data'!$K$2:$K$37000,"681*",'Accounting data'!$L$2:$L$37000,V4)+SUMIFS('Accounting data'!$G$2:$G$37000,'Accounting data'!$H$2:$H$37000,"13*",'Accounting data'!$I$2:$I$37000,"7*",'Accounting data'!$J$2:$J$37000,"3*",'Accounting data'!$K$2:$K$37000,"681*",'Accounting data'!$L$2:$L$37000,V4)</f>
        <v>0</v>
      </c>
      <c r="W1050" s="384">
        <f>SUMIFS('Accounting data'!$G$2:$G$37000,'Accounting data'!$H$2:$H$37000,"11*",'Accounting data'!$I$2:$I$37000,"7*",'Accounting data'!$J$2:$J$37000,"3*",'Accounting data'!$K$2:$K$37000,"681*",'Accounting data'!$L$2:$L$37000,W4)+SUMIFS('Accounting data'!$G$2:$G$37000,'Accounting data'!$H$2:$H$37000,"12*",'Accounting data'!$I$2:$I$37000,"7*",'Accounting data'!$J$2:$J$37000,"3*",'Accounting data'!$K$2:$K$37000,"681*",'Accounting data'!$L$2:$L$37000,W4)+SUMIFS('Accounting data'!$G$2:$G$37000,'Accounting data'!$H$2:$H$37000,"13*",'Accounting data'!$I$2:$I$37000,"7*",'Accounting data'!$J$2:$J$37000,"3*",'Accounting data'!$K$2:$K$37000,"681*",'Accounting data'!$L$2:$L$37000,W4)</f>
        <v>0</v>
      </c>
      <c r="X1050" s="384">
        <f>SUMIFS('Accounting data'!$G$2:$G$37000,'Accounting data'!$H$2:$H$37000,"11*",'Accounting data'!$I$2:$I$37000,"7*",'Accounting data'!$J$2:$J$37000,"3*",'Accounting data'!$K$2:$K$37000,"681*",'Accounting data'!$L$2:$L$37000,X4)+SUMIFS('Accounting data'!$G$2:$G$37000,'Accounting data'!$H$2:$H$37000,"12*",'Accounting data'!$I$2:$I$37000,"7*",'Accounting data'!$J$2:$J$37000,"3*",'Accounting data'!$K$2:$K$37000,"681*",'Accounting data'!$L$2:$L$37000,X4)+SUMIFS('Accounting data'!$G$2:$G$37000,'Accounting data'!$H$2:$H$37000,"13*",'Accounting data'!$I$2:$I$37000,"7*",'Accounting data'!$J$2:$J$37000,"3*",'Accounting data'!$K$2:$K$37000,"681*",'Accounting data'!$L$2:$L$37000,X4)</f>
        <v>0</v>
      </c>
      <c r="Y1050" s="384">
        <f>SUMIFS('Accounting data'!$G$2:$G$37000,'Accounting data'!$H$2:$H$37000,"11*",'Accounting data'!$I$2:$I$37000,"7*",'Accounting data'!$J$2:$J$37000,"3*",'Accounting data'!$K$2:$K$37000,"681*",'Accounting data'!$L$2:$L$37000,Y4)+SUMIFS('Accounting data'!$G$2:$G$37000,'Accounting data'!$H$2:$H$37000,"12*",'Accounting data'!$I$2:$I$37000,"7*",'Accounting data'!$J$2:$J$37000,"3*",'Accounting data'!$K$2:$K$37000,"681*",'Accounting data'!$L$2:$L$37000,Y4)+SUMIFS('Accounting data'!$G$2:$G$37000,'Accounting data'!$H$2:$H$37000,"13*",'Accounting data'!$I$2:$I$37000,"7*",'Accounting data'!$J$2:$J$37000,"3*",'Accounting data'!$K$2:$K$37000,"681*",'Accounting data'!$L$2:$L$37000,Y4)</f>
        <v>0</v>
      </c>
      <c r="Z1050" s="384">
        <f>SUMIFS('Accounting data'!$G$2:$G$37000,'Accounting data'!$H$2:$H$37000,"11*",'Accounting data'!$I$2:$I$37000,"7*",'Accounting data'!$J$2:$J$37000,"3*",'Accounting data'!$K$2:$K$37000,"681*",'Accounting data'!$L$2:$L$37000,Z4)+SUMIFS('Accounting data'!$G$2:$G$37000,'Accounting data'!$H$2:$H$37000,"12*",'Accounting data'!$I$2:$I$37000,"7*",'Accounting data'!$J$2:$J$37000,"3*",'Accounting data'!$K$2:$K$37000,"681*",'Accounting data'!$L$2:$L$37000,Z4)+SUMIFS('Accounting data'!$G$2:$G$37000,'Accounting data'!$H$2:$H$37000,"13*",'Accounting data'!$I$2:$I$37000,"7*",'Accounting data'!$J$2:$J$37000,"3*",'Accounting data'!$K$2:$K$37000,"681*",'Accounting data'!$L$2:$L$37000,Z4)</f>
        <v>0</v>
      </c>
      <c r="AA1050" s="384">
        <f>SUMIFS('Accounting data'!$G$2:$G$37000,'Accounting data'!$H$2:$H$37000,"11*",'Accounting data'!$I$2:$I$37000,"7*",'Accounting data'!$J$2:$J$37000,"3*",'Accounting data'!$K$2:$K$37000,"681*",'Accounting data'!$L$2:$L$37000,AA4)+SUMIFS('Accounting data'!$G$2:$G$37000,'Accounting data'!$H$2:$H$37000,"12*",'Accounting data'!$I$2:$I$37000,"7*",'Accounting data'!$J$2:$J$37000,"3*",'Accounting data'!$K$2:$K$37000,"681*",'Accounting data'!$L$2:$L$37000,AA4)+SUMIFS('Accounting data'!$G$2:$G$37000,'Accounting data'!$H$2:$H$37000,"13*",'Accounting data'!$I$2:$I$37000,"7*",'Accounting data'!$J$2:$J$37000,"3*",'Accounting data'!$K$2:$K$37000,"681*",'Accounting data'!$L$2:$L$37000,AA4)</f>
        <v>0</v>
      </c>
      <c r="AB1050" s="384">
        <f>SUMIFS('Accounting data'!$G$2:$G$37000,'Accounting data'!$H$2:$H$37000,"11*",'Accounting data'!$I$2:$I$37000,"7*",'Accounting data'!$J$2:$J$37000,"3*",'Accounting data'!$K$2:$K$37000,"681*",'Accounting data'!$L$2:$L$37000,AB4)+SUMIFS('Accounting data'!$G$2:$G$37000,'Accounting data'!$H$2:$H$37000,"12*",'Accounting data'!$I$2:$I$37000,"7*",'Accounting data'!$J$2:$J$37000,"3*",'Accounting data'!$K$2:$K$37000,"681*",'Accounting data'!$L$2:$L$37000,AB4)+SUMIFS('Accounting data'!$G$2:$G$37000,'Accounting data'!$H$2:$H$37000,"13*",'Accounting data'!$I$2:$I$37000,"7*",'Accounting data'!$J$2:$J$37000,"3*",'Accounting data'!$K$2:$K$37000,"681*",'Accounting data'!$L$2:$L$37000,AB4)</f>
        <v>0</v>
      </c>
      <c r="AC1050" s="384">
        <f>SUMIFS('Accounting data'!$G$2:$G$37000,'Accounting data'!$H$2:$H$37000,"11*",'Accounting data'!$I$2:$I$37000,"7*",'Accounting data'!$J$2:$J$37000,"3*",'Accounting data'!$K$2:$K$37000,"681*",'Accounting data'!$L$2:$L$37000,AC4)+SUMIFS('Accounting data'!$G$2:$G$37000,'Accounting data'!$H$2:$H$37000,"12*",'Accounting data'!$I$2:$I$37000,"7*",'Accounting data'!$J$2:$J$37000,"3*",'Accounting data'!$K$2:$K$37000,"681*",'Accounting data'!$L$2:$L$37000,AC4)+SUMIFS('Accounting data'!$G$2:$G$37000,'Accounting data'!$H$2:$H$37000,"13*",'Accounting data'!$I$2:$I$37000,"7*",'Accounting data'!$J$2:$J$37000,"3*",'Accounting data'!$K$2:$K$37000,"681*",'Accounting data'!$L$2:$L$37000,AC4)</f>
        <v>0</v>
      </c>
      <c r="AD1050" s="384">
        <f>SUMIFS('Accounting data'!$G$2:$G$37000,'Accounting data'!$H$2:$H$37000,"11*",'Accounting data'!$I$2:$I$37000,"7*",'Accounting data'!$J$2:$J$37000,"3*",'Accounting data'!$K$2:$K$37000,"681*",'Accounting data'!$L$2:$L$37000,AD4)+SUMIFS('Accounting data'!$G$2:$G$37000,'Accounting data'!$H$2:$H$37000,"12*",'Accounting data'!$I$2:$I$37000,"7*",'Accounting data'!$J$2:$J$37000,"3*",'Accounting data'!$K$2:$K$37000,"681*",'Accounting data'!$L$2:$L$37000,AD4)+SUMIFS('Accounting data'!$G$2:$G$37000,'Accounting data'!$H$2:$H$37000,"13*",'Accounting data'!$I$2:$I$37000,"7*",'Accounting data'!$J$2:$J$37000,"3*",'Accounting data'!$K$2:$K$37000,"681*",'Accounting data'!$L$2:$L$37000,AD4)</f>
        <v>0</v>
      </c>
      <c r="AE1050" s="384">
        <f>SUMIFS('Accounting data'!$G$2:$G$37000,'Accounting data'!$H$2:$H$37000,"11*",'Accounting data'!$I$2:$I$37000,"7*",'Accounting data'!$J$2:$J$37000,"3*",'Accounting data'!$K$2:$K$37000,"681*",'Accounting data'!$L$2:$L$37000,AE4)+SUMIFS('Accounting data'!$G$2:$G$37000,'Accounting data'!$H$2:$H$37000,"12*",'Accounting data'!$I$2:$I$37000,"7*",'Accounting data'!$J$2:$J$37000,"3*",'Accounting data'!$K$2:$K$37000,"681*",'Accounting data'!$L$2:$L$37000,AE4)+SUMIFS('Accounting data'!$G$2:$G$37000,'Accounting data'!$H$2:$H$37000,"13*",'Accounting data'!$I$2:$I$37000,"7*",'Accounting data'!$J$2:$J$37000,"3*",'Accounting data'!$K$2:$K$37000,"681*",'Accounting data'!$L$2:$L$37000,AE4)</f>
        <v>0</v>
      </c>
      <c r="AF1050" s="384">
        <f>SUMIFS('Accounting data'!$G$2:$G$37000,'Accounting data'!$H$2:$H$37000,"11*",'Accounting data'!$I$2:$I$37000,"7*",'Accounting data'!$J$2:$J$37000,"3*",'Accounting data'!$K$2:$K$37000,"681*",'Accounting data'!$L$2:$L$37000,AF4)+SUMIFS('Accounting data'!$G$2:$G$37000,'Accounting data'!$H$2:$H$37000,"12*",'Accounting data'!$I$2:$I$37000,"7*",'Accounting data'!$J$2:$J$37000,"3*",'Accounting data'!$K$2:$K$37000,"681*",'Accounting data'!$L$2:$L$37000,AF4)+SUMIFS('Accounting data'!$G$2:$G$37000,'Accounting data'!$H$2:$H$37000,"13*",'Accounting data'!$I$2:$I$37000,"7*",'Accounting data'!$J$2:$J$37000,"3*",'Accounting data'!$K$2:$K$37000,"681*",'Accounting data'!$L$2:$L$37000,AF4)</f>
        <v>0</v>
      </c>
    </row>
    <row r="1051" spans="1:32">
      <c r="A1051" s="482" t="s">
        <v>289</v>
      </c>
      <c r="B1051" s="483">
        <v>800</v>
      </c>
      <c r="C1051" s="482">
        <v>3000</v>
      </c>
      <c r="D1051" s="482">
        <v>6810</v>
      </c>
      <c r="E1051" s="384">
        <f>SUMIFS('Accounting data'!$G$2:$G$37000,'Accounting data'!$H$2:$H$37000,"11*",'Accounting data'!$I$2:$I$37000,"8*",'Accounting data'!$J$2:$J$37000,"3*",'Accounting data'!$K$2:$K$37000,"681*",'Accounting data'!$L$2:$L$37000,E4)+SUMIFS('Accounting data'!$G$2:$G$37000,'Accounting data'!$H$2:$H$37000,"12*",'Accounting data'!$I$2:$I$37000,"8*",'Accounting data'!$J$2:$J$37000,"3*",'Accounting data'!$K$2:$K$37000,"681*",'Accounting data'!$L$2:$L$37000,E4)+SUMIFS('Accounting data'!$G$2:$G$37000,'Accounting data'!$H$2:$H$37000,"13*",'Accounting data'!$I$2:$I$37000,"8*",'Accounting data'!$J$2:$J$37000,"3*",'Accounting data'!$K$2:$K$37000,"681*",'Accounting data'!$L$2:$L$37000,E4)</f>
        <v>0</v>
      </c>
      <c r="F1051" s="384">
        <f>SUMIFS('Accounting data'!$G$2:$G$37000,'Accounting data'!$H$2:$H$37000,"11*",'Accounting data'!$I$2:$I$37000,"8*",'Accounting data'!$J$2:$J$37000,"3*",'Accounting data'!$K$2:$K$37000,"681*",'Accounting data'!$L$2:$L$37000,F4)+SUMIFS('Accounting data'!$G$2:$G$37000,'Accounting data'!$H$2:$H$37000,"12*",'Accounting data'!$I$2:$I$37000,"8*",'Accounting data'!$J$2:$J$37000,"3*",'Accounting data'!$K$2:$K$37000,"681*",'Accounting data'!$L$2:$L$37000,F4)+SUMIFS('Accounting data'!$G$2:$G$37000,'Accounting data'!$H$2:$H$37000,"13*",'Accounting data'!$I$2:$I$37000,"8*",'Accounting data'!$J$2:$J$37000,"3*",'Accounting data'!$K$2:$K$37000,"681*",'Accounting data'!$L$2:$L$37000,F4)</f>
        <v>0</v>
      </c>
      <c r="G1051" s="385"/>
      <c r="H1051" s="384">
        <f>SUMIFS('Accounting data'!$G$2:$G$37000,'Accounting data'!$H$2:$H$37000,"11*",'Accounting data'!$I$2:$I$37000,"8*",'Accounting data'!$J$2:$J$37000,"3*",'Accounting data'!$K$2:$K$37000,"681*",'Accounting data'!$L$2:$L$37000,H4)+SUMIFS('Accounting data'!$G$2:$G$37000,'Accounting data'!$H$2:$H$37000,"12*",'Accounting data'!$I$2:$I$37000,"8*",'Accounting data'!$J$2:$J$37000,"3*",'Accounting data'!$K$2:$K$37000,"681*",'Accounting data'!$L$2:$L$37000,H4)+SUMIFS('Accounting data'!$G$2:$G$37000,'Accounting data'!$H$2:$H$37000,"13*",'Accounting data'!$I$2:$I$37000,"8*",'Accounting data'!$J$2:$J$37000,"3*",'Accounting data'!$K$2:$K$37000,"681*",'Accounting data'!$L$2:$L$37000,H4)</f>
        <v>0</v>
      </c>
      <c r="I1051" s="384">
        <f>SUMIFS('Accounting data'!$G$2:$G$37000,'Accounting data'!$H$2:$H$37000,"11*",'Accounting data'!$I$2:$I$37000,"8*",'Accounting data'!$J$2:$J$37000,"3*",'Accounting data'!$K$2:$K$37000,"681*",'Accounting data'!$L$2:$L$37000,I4)+SUMIFS('Accounting data'!$G$2:$G$37000,'Accounting data'!$H$2:$H$37000,"12*",'Accounting data'!$I$2:$I$37000,"8*",'Accounting data'!$J$2:$J$37000,"3*",'Accounting data'!$K$2:$K$37000,"681*",'Accounting data'!$L$2:$L$37000,I4)+SUMIFS('Accounting data'!$G$2:$G$37000,'Accounting data'!$H$2:$H$37000,"13*",'Accounting data'!$I$2:$I$37000,"8*",'Accounting data'!$J$2:$J$37000,"3*",'Accounting data'!$K$2:$K$37000,"681*",'Accounting data'!$L$2:$L$37000,I4)</f>
        <v>0</v>
      </c>
      <c r="J1051" s="384">
        <f>SUMIFS('Accounting data'!$G$2:$G$37000,'Accounting data'!$H$2:$H$37000,"11*",'Accounting data'!$I$2:$I$37000,"8*",'Accounting data'!$J$2:$J$37000,"3*",'Accounting data'!$K$2:$K$37000,"681*",'Accounting data'!$L$2:$L$37000,J4)+SUMIFS('Accounting data'!$G$2:$G$37000,'Accounting data'!$H$2:$H$37000,"12*",'Accounting data'!$I$2:$I$37000,"8*",'Accounting data'!$J$2:$J$37000,"3*",'Accounting data'!$K$2:$K$37000,"681*",'Accounting data'!$L$2:$L$37000,J4)+SUMIFS('Accounting data'!$G$2:$G$37000,'Accounting data'!$H$2:$H$37000,"13*",'Accounting data'!$I$2:$I$37000,"8*",'Accounting data'!$J$2:$J$37000,"3*",'Accounting data'!$K$2:$K$37000,"681*",'Accounting data'!$L$2:$L$37000,J4)</f>
        <v>0</v>
      </c>
      <c r="K1051" s="384">
        <f>SUMIFS('Accounting data'!$G$2:$G$37000,'Accounting data'!$H$2:$H$37000,"11*",'Accounting data'!$I$2:$I$37000,"8*",'Accounting data'!$J$2:$J$37000,"3*",'Accounting data'!$K$2:$K$37000,"681*",'Accounting data'!$L$2:$L$37000,K4)+SUMIFS('Accounting data'!$G$2:$G$37000,'Accounting data'!$H$2:$H$37000,"12*",'Accounting data'!$I$2:$I$37000,"8*",'Accounting data'!$J$2:$J$37000,"3*",'Accounting data'!$K$2:$K$37000,"681*",'Accounting data'!$L$2:$L$37000,K4)+SUMIFS('Accounting data'!$G$2:$G$37000,'Accounting data'!$H$2:$H$37000,"13*",'Accounting data'!$I$2:$I$37000,"8*",'Accounting data'!$J$2:$J$37000,"3*",'Accounting data'!$K$2:$K$37000,"681*",'Accounting data'!$L$2:$L$37000,K4)</f>
        <v>0</v>
      </c>
      <c r="L1051" s="384">
        <f>SUMIFS('Accounting data'!$G$2:$G$37000,'Accounting data'!$H$2:$H$37000,"11*",'Accounting data'!$I$2:$I$37000,"8*",'Accounting data'!$J$2:$J$37000,"3*",'Accounting data'!$K$2:$K$37000,"681*",'Accounting data'!$L$2:$L$37000,L4)+SUMIFS('Accounting data'!$G$2:$G$37000,'Accounting data'!$H$2:$H$37000,"12*",'Accounting data'!$I$2:$I$37000,"8*",'Accounting data'!$J$2:$J$37000,"3*",'Accounting data'!$K$2:$K$37000,"681*",'Accounting data'!$L$2:$L$37000,L4)+SUMIFS('Accounting data'!$G$2:$G$37000,'Accounting data'!$H$2:$H$37000,"13*",'Accounting data'!$I$2:$I$37000,"8*",'Accounting data'!$J$2:$J$37000,"3*",'Accounting data'!$K$2:$K$37000,"681*",'Accounting data'!$L$2:$L$37000,L4)</f>
        <v>0</v>
      </c>
      <c r="M1051" s="384">
        <f>SUMIFS('Accounting data'!$G$2:$G$37000,'Accounting data'!$H$2:$H$37000,"11*",'Accounting data'!$I$2:$I$37000,"8*",'Accounting data'!$J$2:$J$37000,"3*",'Accounting data'!$K$2:$K$37000,"681*",'Accounting data'!$L$2:$L$37000,M4)+SUMIFS('Accounting data'!$G$2:$G$37000,'Accounting data'!$H$2:$H$37000,"12*",'Accounting data'!$I$2:$I$37000,"8*",'Accounting data'!$J$2:$J$37000,"3*",'Accounting data'!$K$2:$K$37000,"681*",'Accounting data'!$L$2:$L$37000,M4)+SUMIFS('Accounting data'!$G$2:$G$37000,'Accounting data'!$H$2:$H$37000,"13*",'Accounting data'!$I$2:$I$37000,"8*",'Accounting data'!$J$2:$J$37000,"3*",'Accounting data'!$K$2:$K$37000,"681*",'Accounting data'!$L$2:$L$37000,M4)</f>
        <v>0</v>
      </c>
      <c r="N1051" s="384">
        <f>SUMIFS('Accounting data'!$G$2:$G$37000,'Accounting data'!$H$2:$H$37000,"11*",'Accounting data'!$I$2:$I$37000,"8*",'Accounting data'!$J$2:$J$37000,"3*",'Accounting data'!$K$2:$K$37000,"681*",'Accounting data'!$L$2:$L$37000,N4)+SUMIFS('Accounting data'!$G$2:$G$37000,'Accounting data'!$H$2:$H$37000,"12*",'Accounting data'!$I$2:$I$37000,"8*",'Accounting data'!$J$2:$J$37000,"3*",'Accounting data'!$K$2:$K$37000,"681*",'Accounting data'!$L$2:$L$37000,N4)+SUMIFS('Accounting data'!$G$2:$G$37000,'Accounting data'!$H$2:$H$37000,"13*",'Accounting data'!$I$2:$I$37000,"8*",'Accounting data'!$J$2:$J$37000,"3*",'Accounting data'!$K$2:$K$37000,"681*",'Accounting data'!$L$2:$L$37000,N4)</f>
        <v>0</v>
      </c>
      <c r="O1051" s="384">
        <f>SUMIFS('Accounting data'!$G$2:$G$37000,'Accounting data'!$H$2:$H$37000,"11*",'Accounting data'!$I$2:$I$37000,"8*",'Accounting data'!$J$2:$J$37000,"3*",'Accounting data'!$K$2:$K$37000,"681*",'Accounting data'!$L$2:$L$37000,O4)+SUMIFS('Accounting data'!$G$2:$G$37000,'Accounting data'!$H$2:$H$37000,"12*",'Accounting data'!$I$2:$I$37000,"8*",'Accounting data'!$J$2:$J$37000,"3*",'Accounting data'!$K$2:$K$37000,"681*",'Accounting data'!$L$2:$L$37000,O4)+SUMIFS('Accounting data'!$G$2:$G$37000,'Accounting data'!$H$2:$H$37000,"13*",'Accounting data'!$I$2:$I$37000,"8*",'Accounting data'!$J$2:$J$37000,"3*",'Accounting data'!$K$2:$K$37000,"681*",'Accounting data'!$L$2:$L$37000,O4)</f>
        <v>0</v>
      </c>
      <c r="P1051" s="384">
        <f>SUMIFS('Accounting data'!$G$2:$G$37000,'Accounting data'!$H$2:$H$37000,"11*",'Accounting data'!$I$2:$I$37000,"8*",'Accounting data'!$J$2:$J$37000,"3*",'Accounting data'!$K$2:$K$37000,"681*",'Accounting data'!$L$2:$L$37000,P4)+SUMIFS('Accounting data'!$G$2:$G$37000,'Accounting data'!$H$2:$H$37000,"12*",'Accounting data'!$I$2:$I$37000,"8*",'Accounting data'!$J$2:$J$37000,"3*",'Accounting data'!$K$2:$K$37000,"681*",'Accounting data'!$L$2:$L$37000,P4)+SUMIFS('Accounting data'!$G$2:$G$37000,'Accounting data'!$H$2:$H$37000,"13*",'Accounting data'!$I$2:$I$37000,"8*",'Accounting data'!$J$2:$J$37000,"3*",'Accounting data'!$K$2:$K$37000,"681*",'Accounting data'!$L$2:$L$37000,P4)</f>
        <v>0</v>
      </c>
      <c r="Q1051" s="384">
        <f>SUMIFS('Accounting data'!$G$2:$G$37000,'Accounting data'!$H$2:$H$37000,"11*",'Accounting data'!$I$2:$I$37000,"8*",'Accounting data'!$J$2:$J$37000,"3*",'Accounting data'!$K$2:$K$37000,"681*",'Accounting data'!$L$2:$L$37000,Q4)+SUMIFS('Accounting data'!$G$2:$G$37000,'Accounting data'!$H$2:$H$37000,"12*",'Accounting data'!$I$2:$I$37000,"8*",'Accounting data'!$J$2:$J$37000,"3*",'Accounting data'!$K$2:$K$37000,"681*",'Accounting data'!$L$2:$L$37000,Q4)+SUMIFS('Accounting data'!$G$2:$G$37000,'Accounting data'!$H$2:$H$37000,"13*",'Accounting data'!$I$2:$I$37000,"8*",'Accounting data'!$J$2:$J$37000,"3*",'Accounting data'!$K$2:$K$37000,"681*",'Accounting data'!$L$2:$L$37000,Q4)</f>
        <v>0</v>
      </c>
      <c r="R1051" s="384">
        <f>SUMIFS('Accounting data'!$G$2:$G$37000,'Accounting data'!$H$2:$H$37000,"11*",'Accounting data'!$I$2:$I$37000,"8*",'Accounting data'!$J$2:$J$37000,"3*",'Accounting data'!$K$2:$K$37000,"681*",'Accounting data'!$L$2:$L$37000,R4)+SUMIFS('Accounting data'!$G$2:$G$37000,'Accounting data'!$H$2:$H$37000,"12*",'Accounting data'!$I$2:$I$37000,"8*",'Accounting data'!$J$2:$J$37000,"3*",'Accounting data'!$K$2:$K$37000,"681*",'Accounting data'!$L$2:$L$37000,R4)+SUMIFS('Accounting data'!$G$2:$G$37000,'Accounting data'!$H$2:$H$37000,"13*",'Accounting data'!$I$2:$I$37000,"8*",'Accounting data'!$J$2:$J$37000,"3*",'Accounting data'!$K$2:$K$37000,"681*",'Accounting data'!$L$2:$L$37000,R4)</f>
        <v>0</v>
      </c>
      <c r="S1051" s="384">
        <f>SUMIFS('Accounting data'!$G$2:$G$37000,'Accounting data'!$H$2:$H$37000,"11*",'Accounting data'!$I$2:$I$37000,"8*",'Accounting data'!$J$2:$J$37000,"3*",'Accounting data'!$K$2:$K$37000,"681*",'Accounting data'!$L$2:$L$37000,S4)+SUMIFS('Accounting data'!$G$2:$G$37000,'Accounting data'!$H$2:$H$37000,"12*",'Accounting data'!$I$2:$I$37000,"8*",'Accounting data'!$J$2:$J$37000,"3*",'Accounting data'!$K$2:$K$37000,"681*",'Accounting data'!$L$2:$L$37000,S4)+SUMIFS('Accounting data'!$G$2:$G$37000,'Accounting data'!$H$2:$H$37000,"13*",'Accounting data'!$I$2:$I$37000,"8*",'Accounting data'!$J$2:$J$37000,"3*",'Accounting data'!$K$2:$K$37000,"681*",'Accounting data'!$L$2:$L$37000,S4)</f>
        <v>0</v>
      </c>
      <c r="T1051" s="384">
        <f>SUMIFS('Accounting data'!$G$2:$G$37000,'Accounting data'!$H$2:$H$37000,"11*",'Accounting data'!$I$2:$I$37000,"8*",'Accounting data'!$J$2:$J$37000,"3*",'Accounting data'!$K$2:$K$37000,"681*",'Accounting data'!$L$2:$L$37000,T4)+SUMIFS('Accounting data'!$G$2:$G$37000,'Accounting data'!$H$2:$H$37000,"12*",'Accounting data'!$I$2:$I$37000,"8*",'Accounting data'!$J$2:$J$37000,"3*",'Accounting data'!$K$2:$K$37000,"681*",'Accounting data'!$L$2:$L$37000,T4)+SUMIFS('Accounting data'!$G$2:$G$37000,'Accounting data'!$H$2:$H$37000,"13*",'Accounting data'!$I$2:$I$37000,"8*",'Accounting data'!$J$2:$J$37000,"3*",'Accounting data'!$K$2:$K$37000,"681*",'Accounting data'!$L$2:$L$37000,T4)</f>
        <v>0</v>
      </c>
      <c r="U1051" s="384">
        <f>SUMIFS('Accounting data'!$G$2:$G$37000,'Accounting data'!$H$2:$H$37000,"11*",'Accounting data'!$I$2:$I$37000,"8*",'Accounting data'!$J$2:$J$37000,"3*",'Accounting data'!$K$2:$K$37000,"681*",'Accounting data'!$L$2:$L$37000,U4)+SUMIFS('Accounting data'!$G$2:$G$37000,'Accounting data'!$H$2:$H$37000,"12*",'Accounting data'!$I$2:$I$37000,"8*",'Accounting data'!$J$2:$J$37000,"3*",'Accounting data'!$K$2:$K$37000,"681*",'Accounting data'!$L$2:$L$37000,U4)+SUMIFS('Accounting data'!$G$2:$G$37000,'Accounting data'!$H$2:$H$37000,"13*",'Accounting data'!$I$2:$I$37000,"8*",'Accounting data'!$J$2:$J$37000,"3*",'Accounting data'!$K$2:$K$37000,"681*",'Accounting data'!$L$2:$L$37000,U4)</f>
        <v>0</v>
      </c>
      <c r="V1051" s="384">
        <f>SUMIFS('Accounting data'!$G$2:$G$37000,'Accounting data'!$H$2:$H$37000,"11*",'Accounting data'!$I$2:$I$37000,"8*",'Accounting data'!$J$2:$J$37000,"3*",'Accounting data'!$K$2:$K$37000,"681*",'Accounting data'!$L$2:$L$37000,V4)+SUMIFS('Accounting data'!$G$2:$G$37000,'Accounting data'!$H$2:$H$37000,"12*",'Accounting data'!$I$2:$I$37000,"8*",'Accounting data'!$J$2:$J$37000,"3*",'Accounting data'!$K$2:$K$37000,"681*",'Accounting data'!$L$2:$L$37000,V4)+SUMIFS('Accounting data'!$G$2:$G$37000,'Accounting data'!$H$2:$H$37000,"13*",'Accounting data'!$I$2:$I$37000,"8*",'Accounting data'!$J$2:$J$37000,"3*",'Accounting data'!$K$2:$K$37000,"681*",'Accounting data'!$L$2:$L$37000,V4)</f>
        <v>0</v>
      </c>
      <c r="W1051" s="384">
        <f>SUMIFS('Accounting data'!$G$2:$G$37000,'Accounting data'!$H$2:$H$37000,"11*",'Accounting data'!$I$2:$I$37000,"8*",'Accounting data'!$J$2:$J$37000,"3*",'Accounting data'!$K$2:$K$37000,"681*",'Accounting data'!$L$2:$L$37000,W4)+SUMIFS('Accounting data'!$G$2:$G$37000,'Accounting data'!$H$2:$H$37000,"12*",'Accounting data'!$I$2:$I$37000,"8*",'Accounting data'!$J$2:$J$37000,"3*",'Accounting data'!$K$2:$K$37000,"681*",'Accounting data'!$L$2:$L$37000,W4)+SUMIFS('Accounting data'!$G$2:$G$37000,'Accounting data'!$H$2:$H$37000,"13*",'Accounting data'!$I$2:$I$37000,"8*",'Accounting data'!$J$2:$J$37000,"3*",'Accounting data'!$K$2:$K$37000,"681*",'Accounting data'!$L$2:$L$37000,W4)</f>
        <v>0</v>
      </c>
      <c r="X1051" s="384">
        <f>SUMIFS('Accounting data'!$G$2:$G$37000,'Accounting data'!$H$2:$H$37000,"11*",'Accounting data'!$I$2:$I$37000,"8*",'Accounting data'!$J$2:$J$37000,"3*",'Accounting data'!$K$2:$K$37000,"681*",'Accounting data'!$L$2:$L$37000,X4)+SUMIFS('Accounting data'!$G$2:$G$37000,'Accounting data'!$H$2:$H$37000,"12*",'Accounting data'!$I$2:$I$37000,"8*",'Accounting data'!$J$2:$J$37000,"3*",'Accounting data'!$K$2:$K$37000,"681*",'Accounting data'!$L$2:$L$37000,X4)+SUMIFS('Accounting data'!$G$2:$G$37000,'Accounting data'!$H$2:$H$37000,"13*",'Accounting data'!$I$2:$I$37000,"8*",'Accounting data'!$J$2:$J$37000,"3*",'Accounting data'!$K$2:$K$37000,"681*",'Accounting data'!$L$2:$L$37000,X4)</f>
        <v>0</v>
      </c>
      <c r="Y1051" s="384">
        <f>SUMIFS('Accounting data'!$G$2:$G$37000,'Accounting data'!$H$2:$H$37000,"11*",'Accounting data'!$I$2:$I$37000,"8*",'Accounting data'!$J$2:$J$37000,"3*",'Accounting data'!$K$2:$K$37000,"681*",'Accounting data'!$L$2:$L$37000,Y4)+SUMIFS('Accounting data'!$G$2:$G$37000,'Accounting data'!$H$2:$H$37000,"12*",'Accounting data'!$I$2:$I$37000,"8*",'Accounting data'!$J$2:$J$37000,"3*",'Accounting data'!$K$2:$K$37000,"681*",'Accounting data'!$L$2:$L$37000,Y4)+SUMIFS('Accounting data'!$G$2:$G$37000,'Accounting data'!$H$2:$H$37000,"13*",'Accounting data'!$I$2:$I$37000,"8*",'Accounting data'!$J$2:$J$37000,"3*",'Accounting data'!$K$2:$K$37000,"681*",'Accounting data'!$L$2:$L$37000,Y4)</f>
        <v>0</v>
      </c>
      <c r="Z1051" s="384">
        <f>SUMIFS('Accounting data'!$G$2:$G$37000,'Accounting data'!$H$2:$H$37000,"11*",'Accounting data'!$I$2:$I$37000,"8*",'Accounting data'!$J$2:$J$37000,"3*",'Accounting data'!$K$2:$K$37000,"681*",'Accounting data'!$L$2:$L$37000,Z4)+SUMIFS('Accounting data'!$G$2:$G$37000,'Accounting data'!$H$2:$H$37000,"12*",'Accounting data'!$I$2:$I$37000,"8*",'Accounting data'!$J$2:$J$37000,"3*",'Accounting data'!$K$2:$K$37000,"681*",'Accounting data'!$L$2:$L$37000,Z4)+SUMIFS('Accounting data'!$G$2:$G$37000,'Accounting data'!$H$2:$H$37000,"13*",'Accounting data'!$I$2:$I$37000,"8*",'Accounting data'!$J$2:$J$37000,"3*",'Accounting data'!$K$2:$K$37000,"681*",'Accounting data'!$L$2:$L$37000,Z4)</f>
        <v>0</v>
      </c>
      <c r="AA1051" s="384">
        <f>SUMIFS('Accounting data'!$G$2:$G$37000,'Accounting data'!$H$2:$H$37000,"11*",'Accounting data'!$I$2:$I$37000,"8*",'Accounting data'!$J$2:$J$37000,"3*",'Accounting data'!$K$2:$K$37000,"681*",'Accounting data'!$L$2:$L$37000,AA4)+SUMIFS('Accounting data'!$G$2:$G$37000,'Accounting data'!$H$2:$H$37000,"12*",'Accounting data'!$I$2:$I$37000,"8*",'Accounting data'!$J$2:$J$37000,"3*",'Accounting data'!$K$2:$K$37000,"681*",'Accounting data'!$L$2:$L$37000,AA4)+SUMIFS('Accounting data'!$G$2:$G$37000,'Accounting data'!$H$2:$H$37000,"13*",'Accounting data'!$I$2:$I$37000,"8*",'Accounting data'!$J$2:$J$37000,"3*",'Accounting data'!$K$2:$K$37000,"681*",'Accounting data'!$L$2:$L$37000,AA4)</f>
        <v>0</v>
      </c>
      <c r="AB1051" s="384">
        <f>SUMIFS('Accounting data'!$G$2:$G$37000,'Accounting data'!$H$2:$H$37000,"11*",'Accounting data'!$I$2:$I$37000,"8*",'Accounting data'!$J$2:$J$37000,"3*",'Accounting data'!$K$2:$K$37000,"681*",'Accounting data'!$L$2:$L$37000,AB4)+SUMIFS('Accounting data'!$G$2:$G$37000,'Accounting data'!$H$2:$H$37000,"12*",'Accounting data'!$I$2:$I$37000,"8*",'Accounting data'!$J$2:$J$37000,"3*",'Accounting data'!$K$2:$K$37000,"681*",'Accounting data'!$L$2:$L$37000,AB4)+SUMIFS('Accounting data'!$G$2:$G$37000,'Accounting data'!$H$2:$H$37000,"13*",'Accounting data'!$I$2:$I$37000,"8*",'Accounting data'!$J$2:$J$37000,"3*",'Accounting data'!$K$2:$K$37000,"681*",'Accounting data'!$L$2:$L$37000,AB4)</f>
        <v>0</v>
      </c>
      <c r="AC1051" s="384">
        <f>SUMIFS('Accounting data'!$G$2:$G$37000,'Accounting data'!$H$2:$H$37000,"11*",'Accounting data'!$I$2:$I$37000,"8*",'Accounting data'!$J$2:$J$37000,"3*",'Accounting data'!$K$2:$K$37000,"681*",'Accounting data'!$L$2:$L$37000,AC4)+SUMIFS('Accounting data'!$G$2:$G$37000,'Accounting data'!$H$2:$H$37000,"12*",'Accounting data'!$I$2:$I$37000,"8*",'Accounting data'!$J$2:$J$37000,"3*",'Accounting data'!$K$2:$K$37000,"681*",'Accounting data'!$L$2:$L$37000,AC4)+SUMIFS('Accounting data'!$G$2:$G$37000,'Accounting data'!$H$2:$H$37000,"13*",'Accounting data'!$I$2:$I$37000,"8*",'Accounting data'!$J$2:$J$37000,"3*",'Accounting data'!$K$2:$K$37000,"681*",'Accounting data'!$L$2:$L$37000,AC4)</f>
        <v>0</v>
      </c>
      <c r="AD1051" s="384">
        <f>SUMIFS('Accounting data'!$G$2:$G$37000,'Accounting data'!$H$2:$H$37000,"11*",'Accounting data'!$I$2:$I$37000,"8*",'Accounting data'!$J$2:$J$37000,"3*",'Accounting data'!$K$2:$K$37000,"681*",'Accounting data'!$L$2:$L$37000,AD4)+SUMIFS('Accounting data'!$G$2:$G$37000,'Accounting data'!$H$2:$H$37000,"12*",'Accounting data'!$I$2:$I$37000,"8*",'Accounting data'!$J$2:$J$37000,"3*",'Accounting data'!$K$2:$K$37000,"681*",'Accounting data'!$L$2:$L$37000,AD4)+SUMIFS('Accounting data'!$G$2:$G$37000,'Accounting data'!$H$2:$H$37000,"13*",'Accounting data'!$I$2:$I$37000,"8*",'Accounting data'!$J$2:$J$37000,"3*",'Accounting data'!$K$2:$K$37000,"681*",'Accounting data'!$L$2:$L$37000,AD4)</f>
        <v>0</v>
      </c>
      <c r="AE1051" s="384">
        <f>SUMIFS('Accounting data'!$G$2:$G$37000,'Accounting data'!$H$2:$H$37000,"11*",'Accounting data'!$I$2:$I$37000,"8*",'Accounting data'!$J$2:$J$37000,"3*",'Accounting data'!$K$2:$K$37000,"681*",'Accounting data'!$L$2:$L$37000,AE4)+SUMIFS('Accounting data'!$G$2:$G$37000,'Accounting data'!$H$2:$H$37000,"12*",'Accounting data'!$I$2:$I$37000,"8*",'Accounting data'!$J$2:$J$37000,"3*",'Accounting data'!$K$2:$K$37000,"681*",'Accounting data'!$L$2:$L$37000,AE4)+SUMIFS('Accounting data'!$G$2:$G$37000,'Accounting data'!$H$2:$H$37000,"13*",'Accounting data'!$I$2:$I$37000,"8*",'Accounting data'!$J$2:$J$37000,"3*",'Accounting data'!$K$2:$K$37000,"681*",'Accounting data'!$L$2:$L$37000,AE4)</f>
        <v>0</v>
      </c>
      <c r="AF1051" s="384">
        <f>SUMIFS('Accounting data'!$G$2:$G$37000,'Accounting data'!$H$2:$H$37000,"11*",'Accounting data'!$I$2:$I$37000,"8*",'Accounting data'!$J$2:$J$37000,"3*",'Accounting data'!$K$2:$K$37000,"681*",'Accounting data'!$L$2:$L$37000,AF4)+SUMIFS('Accounting data'!$G$2:$G$37000,'Accounting data'!$H$2:$H$37000,"12*",'Accounting data'!$I$2:$I$37000,"8*",'Accounting data'!$J$2:$J$37000,"3*",'Accounting data'!$K$2:$K$37000,"681*",'Accounting data'!$L$2:$L$37000,AF4)+SUMIFS('Accounting data'!$G$2:$G$37000,'Accounting data'!$H$2:$H$37000,"13*",'Accounting data'!$I$2:$I$37000,"8*",'Accounting data'!$J$2:$J$37000,"3*",'Accounting data'!$K$2:$K$37000,"681*",'Accounting data'!$L$2:$L$37000,AF4)</f>
        <v>0</v>
      </c>
    </row>
    <row r="1052" spans="1:32">
      <c r="A1052" s="482" t="s">
        <v>289</v>
      </c>
      <c r="B1052" s="483">
        <v>900</v>
      </c>
      <c r="C1052" s="482">
        <v>3000</v>
      </c>
      <c r="D1052" s="482">
        <v>6810</v>
      </c>
      <c r="E1052" s="384">
        <f>SUMIFS('Accounting data'!$G$2:$G$37000,'Accounting data'!$H$2:$H$37000,"11*",'Accounting data'!$I$2:$I$37000,"9*",'Accounting data'!$J$2:$J$37000,"3*",'Accounting data'!$K$2:$K$37000,"681*",'Accounting data'!$L$2:$L$37000,E4)+SUMIFS('Accounting data'!$G$2:$G$37000,'Accounting data'!$H$2:$H$37000,"12*",'Accounting data'!$I$2:$I$37000,"9*",'Accounting data'!$J$2:$J$37000,"3*",'Accounting data'!$K$2:$K$37000,"681*",'Accounting data'!$L$2:$L$37000,E4)+SUMIFS('Accounting data'!$G$2:$G$37000,'Accounting data'!$H$2:$H$37000,"13*",'Accounting data'!$I$2:$I$37000,"9*",'Accounting data'!$J$2:$J$37000,"3*",'Accounting data'!$K$2:$K$37000,"681*",'Accounting data'!$L$2:$L$37000,E4)</f>
        <v>0</v>
      </c>
      <c r="F1052" s="384">
        <f>SUMIFS('Accounting data'!$G$2:$G$37000,'Accounting data'!$H$2:$H$37000,"11*",'Accounting data'!$I$2:$I$37000,"9*",'Accounting data'!$J$2:$J$37000,"3*",'Accounting data'!$K$2:$K$37000,"681*",'Accounting data'!$L$2:$L$37000,F4)+SUMIFS('Accounting data'!$G$2:$G$37000,'Accounting data'!$H$2:$H$37000,"12*",'Accounting data'!$I$2:$I$37000,"9*",'Accounting data'!$J$2:$J$37000,"3*",'Accounting data'!$K$2:$K$37000,"681*",'Accounting data'!$L$2:$L$37000,F4)+SUMIFS('Accounting data'!$G$2:$G$37000,'Accounting data'!$H$2:$H$37000,"13*",'Accounting data'!$I$2:$I$37000,"9*",'Accounting data'!$J$2:$J$37000,"3*",'Accounting data'!$K$2:$K$37000,"681*",'Accounting data'!$L$2:$L$37000,F4)</f>
        <v>0</v>
      </c>
      <c r="G1052" s="385"/>
      <c r="H1052" s="384">
        <f>SUMIFS('Accounting data'!$G$2:$G$37000,'Accounting data'!$H$2:$H$37000,"11*",'Accounting data'!$I$2:$I$37000,"9*",'Accounting data'!$J$2:$J$37000,"3*",'Accounting data'!$K$2:$K$37000,"681*",'Accounting data'!$L$2:$L$37000,H4)+SUMIFS('Accounting data'!$G$2:$G$37000,'Accounting data'!$H$2:$H$37000,"12*",'Accounting data'!$I$2:$I$37000,"9*",'Accounting data'!$J$2:$J$37000,"3*",'Accounting data'!$K$2:$K$37000,"681*",'Accounting data'!$L$2:$L$37000,H4)+SUMIFS('Accounting data'!$G$2:$G$37000,'Accounting data'!$H$2:$H$37000,"13*",'Accounting data'!$I$2:$I$37000,"9*",'Accounting data'!$J$2:$J$37000,"3*",'Accounting data'!$K$2:$K$37000,"681*",'Accounting data'!$L$2:$L$37000,H4)</f>
        <v>0</v>
      </c>
      <c r="I1052" s="384">
        <f>SUMIFS('Accounting data'!$G$2:$G$37000,'Accounting data'!$H$2:$H$37000,"11*",'Accounting data'!$I$2:$I$37000,"9*",'Accounting data'!$J$2:$J$37000,"3*",'Accounting data'!$K$2:$K$37000,"681*",'Accounting data'!$L$2:$L$37000,I4)+SUMIFS('Accounting data'!$G$2:$G$37000,'Accounting data'!$H$2:$H$37000,"12*",'Accounting data'!$I$2:$I$37000,"9*",'Accounting data'!$J$2:$J$37000,"3*",'Accounting data'!$K$2:$K$37000,"681*",'Accounting data'!$L$2:$L$37000,I4)+SUMIFS('Accounting data'!$G$2:$G$37000,'Accounting data'!$H$2:$H$37000,"13*",'Accounting data'!$I$2:$I$37000,"9*",'Accounting data'!$J$2:$J$37000,"3*",'Accounting data'!$K$2:$K$37000,"681*",'Accounting data'!$L$2:$L$37000,I4)</f>
        <v>0</v>
      </c>
      <c r="J1052" s="384">
        <f>SUMIFS('Accounting data'!$G$2:$G$37000,'Accounting data'!$H$2:$H$37000,"11*",'Accounting data'!$I$2:$I$37000,"9*",'Accounting data'!$J$2:$J$37000,"3*",'Accounting data'!$K$2:$K$37000,"681*",'Accounting data'!$L$2:$L$37000,J4)+SUMIFS('Accounting data'!$G$2:$G$37000,'Accounting data'!$H$2:$H$37000,"12*",'Accounting data'!$I$2:$I$37000,"9*",'Accounting data'!$J$2:$J$37000,"3*",'Accounting data'!$K$2:$K$37000,"681*",'Accounting data'!$L$2:$L$37000,J4)+SUMIFS('Accounting data'!$G$2:$G$37000,'Accounting data'!$H$2:$H$37000,"13*",'Accounting data'!$I$2:$I$37000,"9*",'Accounting data'!$J$2:$J$37000,"3*",'Accounting data'!$K$2:$K$37000,"681*",'Accounting data'!$L$2:$L$37000,J4)</f>
        <v>0</v>
      </c>
      <c r="K1052" s="384">
        <f>SUMIFS('Accounting data'!$G$2:$G$37000,'Accounting data'!$H$2:$H$37000,"11*",'Accounting data'!$I$2:$I$37000,"9*",'Accounting data'!$J$2:$J$37000,"3*",'Accounting data'!$K$2:$K$37000,"681*",'Accounting data'!$L$2:$L$37000,K4)+SUMIFS('Accounting data'!$G$2:$G$37000,'Accounting data'!$H$2:$H$37000,"12*",'Accounting data'!$I$2:$I$37000,"9*",'Accounting data'!$J$2:$J$37000,"3*",'Accounting data'!$K$2:$K$37000,"681*",'Accounting data'!$L$2:$L$37000,K4)+SUMIFS('Accounting data'!$G$2:$G$37000,'Accounting data'!$H$2:$H$37000,"13*",'Accounting data'!$I$2:$I$37000,"9*",'Accounting data'!$J$2:$J$37000,"3*",'Accounting data'!$K$2:$K$37000,"681*",'Accounting data'!$L$2:$L$37000,K4)</f>
        <v>0</v>
      </c>
      <c r="L1052" s="384">
        <f>SUMIFS('Accounting data'!$G$2:$G$37000,'Accounting data'!$H$2:$H$37000,"11*",'Accounting data'!$I$2:$I$37000,"9*",'Accounting data'!$J$2:$J$37000,"3*",'Accounting data'!$K$2:$K$37000,"681*",'Accounting data'!$L$2:$L$37000,L4)+SUMIFS('Accounting data'!$G$2:$G$37000,'Accounting data'!$H$2:$H$37000,"12*",'Accounting data'!$I$2:$I$37000,"9*",'Accounting data'!$J$2:$J$37000,"3*",'Accounting data'!$K$2:$K$37000,"681*",'Accounting data'!$L$2:$L$37000,L4)+SUMIFS('Accounting data'!$G$2:$G$37000,'Accounting data'!$H$2:$H$37000,"13*",'Accounting data'!$I$2:$I$37000,"9*",'Accounting data'!$J$2:$J$37000,"3*",'Accounting data'!$K$2:$K$37000,"681*",'Accounting data'!$L$2:$L$37000,L4)</f>
        <v>0</v>
      </c>
      <c r="M1052" s="384">
        <f>SUMIFS('Accounting data'!$G$2:$G$37000,'Accounting data'!$H$2:$H$37000,"11*",'Accounting data'!$I$2:$I$37000,"9*",'Accounting data'!$J$2:$J$37000,"3*",'Accounting data'!$K$2:$K$37000,"681*",'Accounting data'!$L$2:$L$37000,M4)+SUMIFS('Accounting data'!$G$2:$G$37000,'Accounting data'!$H$2:$H$37000,"12*",'Accounting data'!$I$2:$I$37000,"9*",'Accounting data'!$J$2:$J$37000,"3*",'Accounting data'!$K$2:$K$37000,"681*",'Accounting data'!$L$2:$L$37000,M4)+SUMIFS('Accounting data'!$G$2:$G$37000,'Accounting data'!$H$2:$H$37000,"13*",'Accounting data'!$I$2:$I$37000,"9*",'Accounting data'!$J$2:$J$37000,"3*",'Accounting data'!$K$2:$K$37000,"681*",'Accounting data'!$L$2:$L$37000,M4)</f>
        <v>0</v>
      </c>
      <c r="N1052" s="384">
        <f>SUMIFS('Accounting data'!$G$2:$G$37000,'Accounting data'!$H$2:$H$37000,"11*",'Accounting data'!$I$2:$I$37000,"9*",'Accounting data'!$J$2:$J$37000,"3*",'Accounting data'!$K$2:$K$37000,"681*",'Accounting data'!$L$2:$L$37000,N4)+SUMIFS('Accounting data'!$G$2:$G$37000,'Accounting data'!$H$2:$H$37000,"12*",'Accounting data'!$I$2:$I$37000,"9*",'Accounting data'!$J$2:$J$37000,"3*",'Accounting data'!$K$2:$K$37000,"681*",'Accounting data'!$L$2:$L$37000,N4)+SUMIFS('Accounting data'!$G$2:$G$37000,'Accounting data'!$H$2:$H$37000,"13*",'Accounting data'!$I$2:$I$37000,"9*",'Accounting data'!$J$2:$J$37000,"3*",'Accounting data'!$K$2:$K$37000,"681*",'Accounting data'!$L$2:$L$37000,N4)</f>
        <v>0</v>
      </c>
      <c r="O1052" s="384">
        <f>SUMIFS('Accounting data'!$G$2:$G$37000,'Accounting data'!$H$2:$H$37000,"11*",'Accounting data'!$I$2:$I$37000,"9*",'Accounting data'!$J$2:$J$37000,"3*",'Accounting data'!$K$2:$K$37000,"681*",'Accounting data'!$L$2:$L$37000,O4)+SUMIFS('Accounting data'!$G$2:$G$37000,'Accounting data'!$H$2:$H$37000,"12*",'Accounting data'!$I$2:$I$37000,"9*",'Accounting data'!$J$2:$J$37000,"3*",'Accounting data'!$K$2:$K$37000,"681*",'Accounting data'!$L$2:$L$37000,O4)+SUMIFS('Accounting data'!$G$2:$G$37000,'Accounting data'!$H$2:$H$37000,"13*",'Accounting data'!$I$2:$I$37000,"9*",'Accounting data'!$J$2:$J$37000,"3*",'Accounting data'!$K$2:$K$37000,"681*",'Accounting data'!$L$2:$L$37000,O4)</f>
        <v>0</v>
      </c>
      <c r="P1052" s="384">
        <f>SUMIFS('Accounting data'!$G$2:$G$37000,'Accounting data'!$H$2:$H$37000,"11*",'Accounting data'!$I$2:$I$37000,"9*",'Accounting data'!$J$2:$J$37000,"3*",'Accounting data'!$K$2:$K$37000,"681*",'Accounting data'!$L$2:$L$37000,P4)+SUMIFS('Accounting data'!$G$2:$G$37000,'Accounting data'!$H$2:$H$37000,"12*",'Accounting data'!$I$2:$I$37000,"9*",'Accounting data'!$J$2:$J$37000,"3*",'Accounting data'!$K$2:$K$37000,"681*",'Accounting data'!$L$2:$L$37000,P4)+SUMIFS('Accounting data'!$G$2:$G$37000,'Accounting data'!$H$2:$H$37000,"13*",'Accounting data'!$I$2:$I$37000,"9*",'Accounting data'!$J$2:$J$37000,"3*",'Accounting data'!$K$2:$K$37000,"681*",'Accounting data'!$L$2:$L$37000,P4)</f>
        <v>0</v>
      </c>
      <c r="Q1052" s="384">
        <f>SUMIFS('Accounting data'!$G$2:$G$37000,'Accounting data'!$H$2:$H$37000,"11*",'Accounting data'!$I$2:$I$37000,"9*",'Accounting data'!$J$2:$J$37000,"3*",'Accounting data'!$K$2:$K$37000,"681*",'Accounting data'!$L$2:$L$37000,Q4)+SUMIFS('Accounting data'!$G$2:$G$37000,'Accounting data'!$H$2:$H$37000,"12*",'Accounting data'!$I$2:$I$37000,"9*",'Accounting data'!$J$2:$J$37000,"3*",'Accounting data'!$K$2:$K$37000,"681*",'Accounting data'!$L$2:$L$37000,Q4)+SUMIFS('Accounting data'!$G$2:$G$37000,'Accounting data'!$H$2:$H$37000,"13*",'Accounting data'!$I$2:$I$37000,"9*",'Accounting data'!$J$2:$J$37000,"3*",'Accounting data'!$K$2:$K$37000,"681*",'Accounting data'!$L$2:$L$37000,Q4)</f>
        <v>0</v>
      </c>
      <c r="R1052" s="384">
        <f>SUMIFS('Accounting data'!$G$2:$G$37000,'Accounting data'!$H$2:$H$37000,"11*",'Accounting data'!$I$2:$I$37000,"9*",'Accounting data'!$J$2:$J$37000,"3*",'Accounting data'!$K$2:$K$37000,"681*",'Accounting data'!$L$2:$L$37000,R4)+SUMIFS('Accounting data'!$G$2:$G$37000,'Accounting data'!$H$2:$H$37000,"12*",'Accounting data'!$I$2:$I$37000,"9*",'Accounting data'!$J$2:$J$37000,"3*",'Accounting data'!$K$2:$K$37000,"681*",'Accounting data'!$L$2:$L$37000,R4)+SUMIFS('Accounting data'!$G$2:$G$37000,'Accounting data'!$H$2:$H$37000,"13*",'Accounting data'!$I$2:$I$37000,"9*",'Accounting data'!$J$2:$J$37000,"3*",'Accounting data'!$K$2:$K$37000,"681*",'Accounting data'!$L$2:$L$37000,R4)</f>
        <v>0</v>
      </c>
      <c r="S1052" s="384">
        <f>SUMIFS('Accounting data'!$G$2:$G$37000,'Accounting data'!$H$2:$H$37000,"11*",'Accounting data'!$I$2:$I$37000,"9*",'Accounting data'!$J$2:$J$37000,"3*",'Accounting data'!$K$2:$K$37000,"681*",'Accounting data'!$L$2:$L$37000,S4)+SUMIFS('Accounting data'!$G$2:$G$37000,'Accounting data'!$H$2:$H$37000,"12*",'Accounting data'!$I$2:$I$37000,"9*",'Accounting data'!$J$2:$J$37000,"3*",'Accounting data'!$K$2:$K$37000,"681*",'Accounting data'!$L$2:$L$37000,S4)+SUMIFS('Accounting data'!$G$2:$G$37000,'Accounting data'!$H$2:$H$37000,"13*",'Accounting data'!$I$2:$I$37000,"9*",'Accounting data'!$J$2:$J$37000,"3*",'Accounting data'!$K$2:$K$37000,"681*",'Accounting data'!$L$2:$L$37000,S4)</f>
        <v>0</v>
      </c>
      <c r="T1052" s="384">
        <f>SUMIFS('Accounting data'!$G$2:$G$37000,'Accounting data'!$H$2:$H$37000,"11*",'Accounting data'!$I$2:$I$37000,"9*",'Accounting data'!$J$2:$J$37000,"3*",'Accounting data'!$K$2:$K$37000,"681*",'Accounting data'!$L$2:$L$37000,T4)+SUMIFS('Accounting data'!$G$2:$G$37000,'Accounting data'!$H$2:$H$37000,"12*",'Accounting data'!$I$2:$I$37000,"9*",'Accounting data'!$J$2:$J$37000,"3*",'Accounting data'!$K$2:$K$37000,"681*",'Accounting data'!$L$2:$L$37000,T4)+SUMIFS('Accounting data'!$G$2:$G$37000,'Accounting data'!$H$2:$H$37000,"13*",'Accounting data'!$I$2:$I$37000,"9*",'Accounting data'!$J$2:$J$37000,"3*",'Accounting data'!$K$2:$K$37000,"681*",'Accounting data'!$L$2:$L$37000,T4)</f>
        <v>0</v>
      </c>
      <c r="U1052" s="384">
        <f>SUMIFS('Accounting data'!$G$2:$G$37000,'Accounting data'!$H$2:$H$37000,"11*",'Accounting data'!$I$2:$I$37000,"9*",'Accounting data'!$J$2:$J$37000,"3*",'Accounting data'!$K$2:$K$37000,"681*",'Accounting data'!$L$2:$L$37000,U4)+SUMIFS('Accounting data'!$G$2:$G$37000,'Accounting data'!$H$2:$H$37000,"12*",'Accounting data'!$I$2:$I$37000,"9*",'Accounting data'!$J$2:$J$37000,"3*",'Accounting data'!$K$2:$K$37000,"681*",'Accounting data'!$L$2:$L$37000,U4)+SUMIFS('Accounting data'!$G$2:$G$37000,'Accounting data'!$H$2:$H$37000,"13*",'Accounting data'!$I$2:$I$37000,"9*",'Accounting data'!$J$2:$J$37000,"3*",'Accounting data'!$K$2:$K$37000,"681*",'Accounting data'!$L$2:$L$37000,U4)</f>
        <v>0</v>
      </c>
      <c r="V1052" s="384">
        <f>SUMIFS('Accounting data'!$G$2:$G$37000,'Accounting data'!$H$2:$H$37000,"11*",'Accounting data'!$I$2:$I$37000,"9*",'Accounting data'!$J$2:$J$37000,"3*",'Accounting data'!$K$2:$K$37000,"681*",'Accounting data'!$L$2:$L$37000,V4)+SUMIFS('Accounting data'!$G$2:$G$37000,'Accounting data'!$H$2:$H$37000,"12*",'Accounting data'!$I$2:$I$37000,"9*",'Accounting data'!$J$2:$J$37000,"3*",'Accounting data'!$K$2:$K$37000,"681*",'Accounting data'!$L$2:$L$37000,V4)+SUMIFS('Accounting data'!$G$2:$G$37000,'Accounting data'!$H$2:$H$37000,"13*",'Accounting data'!$I$2:$I$37000,"9*",'Accounting data'!$J$2:$J$37000,"3*",'Accounting data'!$K$2:$K$37000,"681*",'Accounting data'!$L$2:$L$37000,V4)</f>
        <v>0</v>
      </c>
      <c r="W1052" s="384">
        <f>SUMIFS('Accounting data'!$G$2:$G$37000,'Accounting data'!$H$2:$H$37000,"11*",'Accounting data'!$I$2:$I$37000,"9*",'Accounting data'!$J$2:$J$37000,"3*",'Accounting data'!$K$2:$K$37000,"681*",'Accounting data'!$L$2:$L$37000,W4)+SUMIFS('Accounting data'!$G$2:$G$37000,'Accounting data'!$H$2:$H$37000,"12*",'Accounting data'!$I$2:$I$37000,"9*",'Accounting data'!$J$2:$J$37000,"3*",'Accounting data'!$K$2:$K$37000,"681*",'Accounting data'!$L$2:$L$37000,W4)+SUMIFS('Accounting data'!$G$2:$G$37000,'Accounting data'!$H$2:$H$37000,"13*",'Accounting data'!$I$2:$I$37000,"9*",'Accounting data'!$J$2:$J$37000,"3*",'Accounting data'!$K$2:$K$37000,"681*",'Accounting data'!$L$2:$L$37000,W4)</f>
        <v>0</v>
      </c>
      <c r="X1052" s="384">
        <f>SUMIFS('Accounting data'!$G$2:$G$37000,'Accounting data'!$H$2:$H$37000,"11*",'Accounting data'!$I$2:$I$37000,"9*",'Accounting data'!$J$2:$J$37000,"3*",'Accounting data'!$K$2:$K$37000,"681*",'Accounting data'!$L$2:$L$37000,X4)+SUMIFS('Accounting data'!$G$2:$G$37000,'Accounting data'!$H$2:$H$37000,"12*",'Accounting data'!$I$2:$I$37000,"9*",'Accounting data'!$J$2:$J$37000,"3*",'Accounting data'!$K$2:$K$37000,"681*",'Accounting data'!$L$2:$L$37000,X4)+SUMIFS('Accounting data'!$G$2:$G$37000,'Accounting data'!$H$2:$H$37000,"13*",'Accounting data'!$I$2:$I$37000,"9*",'Accounting data'!$J$2:$J$37000,"3*",'Accounting data'!$K$2:$K$37000,"681*",'Accounting data'!$L$2:$L$37000,X4)</f>
        <v>0</v>
      </c>
      <c r="Y1052" s="384">
        <f>SUMIFS('Accounting data'!$G$2:$G$37000,'Accounting data'!$H$2:$H$37000,"11*",'Accounting data'!$I$2:$I$37000,"9*",'Accounting data'!$J$2:$J$37000,"3*",'Accounting data'!$K$2:$K$37000,"681*",'Accounting data'!$L$2:$L$37000,Y4)+SUMIFS('Accounting data'!$G$2:$G$37000,'Accounting data'!$H$2:$H$37000,"12*",'Accounting data'!$I$2:$I$37000,"9*",'Accounting data'!$J$2:$J$37000,"3*",'Accounting data'!$K$2:$K$37000,"681*",'Accounting data'!$L$2:$L$37000,Y4)+SUMIFS('Accounting data'!$G$2:$G$37000,'Accounting data'!$H$2:$H$37000,"13*",'Accounting data'!$I$2:$I$37000,"9*",'Accounting data'!$J$2:$J$37000,"3*",'Accounting data'!$K$2:$K$37000,"681*",'Accounting data'!$L$2:$L$37000,Y4)</f>
        <v>0</v>
      </c>
      <c r="Z1052" s="384">
        <f>SUMIFS('Accounting data'!$G$2:$G$37000,'Accounting data'!$H$2:$H$37000,"11*",'Accounting data'!$I$2:$I$37000,"9*",'Accounting data'!$J$2:$J$37000,"3*",'Accounting data'!$K$2:$K$37000,"681*",'Accounting data'!$L$2:$L$37000,Z4)+SUMIFS('Accounting data'!$G$2:$G$37000,'Accounting data'!$H$2:$H$37000,"12*",'Accounting data'!$I$2:$I$37000,"9*",'Accounting data'!$J$2:$J$37000,"3*",'Accounting data'!$K$2:$K$37000,"681*",'Accounting data'!$L$2:$L$37000,Z4)+SUMIFS('Accounting data'!$G$2:$G$37000,'Accounting data'!$H$2:$H$37000,"13*",'Accounting data'!$I$2:$I$37000,"9*",'Accounting data'!$J$2:$J$37000,"3*",'Accounting data'!$K$2:$K$37000,"681*",'Accounting data'!$L$2:$L$37000,Z4)</f>
        <v>0</v>
      </c>
      <c r="AA1052" s="384">
        <f>SUMIFS('Accounting data'!$G$2:$G$37000,'Accounting data'!$H$2:$H$37000,"11*",'Accounting data'!$I$2:$I$37000,"9*",'Accounting data'!$J$2:$J$37000,"3*",'Accounting data'!$K$2:$K$37000,"681*",'Accounting data'!$L$2:$L$37000,AA4)+SUMIFS('Accounting data'!$G$2:$G$37000,'Accounting data'!$H$2:$H$37000,"12*",'Accounting data'!$I$2:$I$37000,"9*",'Accounting data'!$J$2:$J$37000,"3*",'Accounting data'!$K$2:$K$37000,"681*",'Accounting data'!$L$2:$L$37000,AA4)+SUMIFS('Accounting data'!$G$2:$G$37000,'Accounting data'!$H$2:$H$37000,"13*",'Accounting data'!$I$2:$I$37000,"9*",'Accounting data'!$J$2:$J$37000,"3*",'Accounting data'!$K$2:$K$37000,"681*",'Accounting data'!$L$2:$L$37000,AA4)</f>
        <v>0</v>
      </c>
      <c r="AB1052" s="384">
        <f>SUMIFS('Accounting data'!$G$2:$G$37000,'Accounting data'!$H$2:$H$37000,"11*",'Accounting data'!$I$2:$I$37000,"9*",'Accounting data'!$J$2:$J$37000,"3*",'Accounting data'!$K$2:$K$37000,"681*",'Accounting data'!$L$2:$L$37000,AB4)+SUMIFS('Accounting data'!$G$2:$G$37000,'Accounting data'!$H$2:$H$37000,"12*",'Accounting data'!$I$2:$I$37000,"9*",'Accounting data'!$J$2:$J$37000,"3*",'Accounting data'!$K$2:$K$37000,"681*",'Accounting data'!$L$2:$L$37000,AB4)+SUMIFS('Accounting data'!$G$2:$G$37000,'Accounting data'!$H$2:$H$37000,"13*",'Accounting data'!$I$2:$I$37000,"9*",'Accounting data'!$J$2:$J$37000,"3*",'Accounting data'!$K$2:$K$37000,"681*",'Accounting data'!$L$2:$L$37000,AB4)</f>
        <v>0</v>
      </c>
      <c r="AC1052" s="384">
        <f>SUMIFS('Accounting data'!$G$2:$G$37000,'Accounting data'!$H$2:$H$37000,"11*",'Accounting data'!$I$2:$I$37000,"9*",'Accounting data'!$J$2:$J$37000,"3*",'Accounting data'!$K$2:$K$37000,"681*",'Accounting data'!$L$2:$L$37000,AC4)+SUMIFS('Accounting data'!$G$2:$G$37000,'Accounting data'!$H$2:$H$37000,"12*",'Accounting data'!$I$2:$I$37000,"9*",'Accounting data'!$J$2:$J$37000,"3*",'Accounting data'!$K$2:$K$37000,"681*",'Accounting data'!$L$2:$L$37000,AC4)+SUMIFS('Accounting data'!$G$2:$G$37000,'Accounting data'!$H$2:$H$37000,"13*",'Accounting data'!$I$2:$I$37000,"9*",'Accounting data'!$J$2:$J$37000,"3*",'Accounting data'!$K$2:$K$37000,"681*",'Accounting data'!$L$2:$L$37000,AC4)</f>
        <v>0</v>
      </c>
      <c r="AD1052" s="384">
        <f>SUMIFS('Accounting data'!$G$2:$G$37000,'Accounting data'!$H$2:$H$37000,"11*",'Accounting data'!$I$2:$I$37000,"9*",'Accounting data'!$J$2:$J$37000,"3*",'Accounting data'!$K$2:$K$37000,"681*",'Accounting data'!$L$2:$L$37000,AD4)+SUMIFS('Accounting data'!$G$2:$G$37000,'Accounting data'!$H$2:$H$37000,"12*",'Accounting data'!$I$2:$I$37000,"9*",'Accounting data'!$J$2:$J$37000,"3*",'Accounting data'!$K$2:$K$37000,"681*",'Accounting data'!$L$2:$L$37000,AD4)+SUMIFS('Accounting data'!$G$2:$G$37000,'Accounting data'!$H$2:$H$37000,"13*",'Accounting data'!$I$2:$I$37000,"9*",'Accounting data'!$J$2:$J$37000,"3*",'Accounting data'!$K$2:$K$37000,"681*",'Accounting data'!$L$2:$L$37000,AD4)</f>
        <v>0</v>
      </c>
      <c r="AE1052" s="384">
        <f>SUMIFS('Accounting data'!$G$2:$G$37000,'Accounting data'!$H$2:$H$37000,"11*",'Accounting data'!$I$2:$I$37000,"9*",'Accounting data'!$J$2:$J$37000,"3*",'Accounting data'!$K$2:$K$37000,"681*",'Accounting data'!$L$2:$L$37000,AE4)+SUMIFS('Accounting data'!$G$2:$G$37000,'Accounting data'!$H$2:$H$37000,"12*",'Accounting data'!$I$2:$I$37000,"9*",'Accounting data'!$J$2:$J$37000,"3*",'Accounting data'!$K$2:$K$37000,"681*",'Accounting data'!$L$2:$L$37000,AE4)+SUMIFS('Accounting data'!$G$2:$G$37000,'Accounting data'!$H$2:$H$37000,"13*",'Accounting data'!$I$2:$I$37000,"9*",'Accounting data'!$J$2:$J$37000,"3*",'Accounting data'!$K$2:$K$37000,"681*",'Accounting data'!$L$2:$L$37000,AE4)</f>
        <v>0</v>
      </c>
      <c r="AF1052" s="384">
        <f>SUMIFS('Accounting data'!$G$2:$G$37000,'Accounting data'!$H$2:$H$37000,"11*",'Accounting data'!$I$2:$I$37000,"9*",'Accounting data'!$J$2:$J$37000,"3*",'Accounting data'!$K$2:$K$37000,"681*",'Accounting data'!$L$2:$L$37000,AF4)+SUMIFS('Accounting data'!$G$2:$G$37000,'Accounting data'!$H$2:$H$37000,"12*",'Accounting data'!$I$2:$I$37000,"9*",'Accounting data'!$J$2:$J$37000,"3*",'Accounting data'!$K$2:$K$37000,"681*",'Accounting data'!$L$2:$L$37000,AF4)+SUMIFS('Accounting data'!$G$2:$G$37000,'Accounting data'!$H$2:$H$37000,"13*",'Accounting data'!$I$2:$I$37000,"9*",'Accounting data'!$J$2:$J$37000,"3*",'Accounting data'!$K$2:$K$37000,"681*",'Accounting data'!$L$2:$L$37000,AF4)</f>
        <v>0</v>
      </c>
    </row>
    <row r="1053" spans="1:32">
      <c r="A1053" s="387" t="s">
        <v>299</v>
      </c>
      <c r="B1053" s="387"/>
      <c r="C1053" s="387"/>
      <c r="D1053" s="387"/>
      <c r="E1053" s="385">
        <f>(E1041+E1042+E1043)-(E1044+E1045+E1046+E1047+E1048+E1049+E1050+E1051+E1052)</f>
        <v>0</v>
      </c>
      <c r="F1053" s="385">
        <f t="shared" ref="F1053:V1053" si="144">(F1041+F1042+F1043)-(F1044+F1045+F1046+F1047+F1048+F1049+F1050+F1051+F1052)</f>
        <v>0</v>
      </c>
      <c r="G1053" s="385"/>
      <c r="H1053" s="385">
        <f t="shared" si="144"/>
        <v>0</v>
      </c>
      <c r="I1053" s="385">
        <f t="shared" si="144"/>
        <v>0</v>
      </c>
      <c r="J1053" s="385">
        <f t="shared" si="144"/>
        <v>0</v>
      </c>
      <c r="K1053" s="385">
        <f t="shared" si="144"/>
        <v>0</v>
      </c>
      <c r="L1053" s="385">
        <f t="shared" si="144"/>
        <v>0</v>
      </c>
      <c r="M1053" s="385">
        <f t="shared" si="144"/>
        <v>0</v>
      </c>
      <c r="N1053" s="385">
        <f t="shared" si="144"/>
        <v>0</v>
      </c>
      <c r="O1053" s="385">
        <f t="shared" si="144"/>
        <v>0</v>
      </c>
      <c r="P1053" s="385">
        <f t="shared" si="144"/>
        <v>0</v>
      </c>
      <c r="Q1053" s="385">
        <f t="shared" si="144"/>
        <v>0</v>
      </c>
      <c r="R1053" s="385">
        <f t="shared" si="144"/>
        <v>0</v>
      </c>
      <c r="S1053" s="385">
        <f t="shared" si="144"/>
        <v>0</v>
      </c>
      <c r="T1053" s="385">
        <f t="shared" si="144"/>
        <v>0</v>
      </c>
      <c r="U1053" s="385">
        <f t="shared" si="144"/>
        <v>0</v>
      </c>
      <c r="V1053" s="385">
        <f t="shared" si="144"/>
        <v>0</v>
      </c>
      <c r="W1053" s="385">
        <f t="shared" ref="W1053:AF1053" si="145">(W1041+W1042+W1043)-(W1044+W1045+W1046+W1047+W1048+W1049+W1050+W1051+W1052)</f>
        <v>0</v>
      </c>
      <c r="X1053" s="385">
        <f t="shared" si="145"/>
        <v>0</v>
      </c>
      <c r="Y1053" s="385">
        <f t="shared" si="145"/>
        <v>0</v>
      </c>
      <c r="Z1053" s="385">
        <f t="shared" si="145"/>
        <v>0</v>
      </c>
      <c r="AA1053" s="385">
        <f t="shared" si="145"/>
        <v>0</v>
      </c>
      <c r="AB1053" s="385">
        <f t="shared" si="145"/>
        <v>0</v>
      </c>
      <c r="AC1053" s="385">
        <f t="shared" si="145"/>
        <v>0</v>
      </c>
      <c r="AD1053" s="385">
        <f t="shared" si="145"/>
        <v>0</v>
      </c>
      <c r="AE1053" s="385">
        <f t="shared" si="145"/>
        <v>0</v>
      </c>
      <c r="AF1053" s="385">
        <f t="shared" si="145"/>
        <v>0</v>
      </c>
    </row>
    <row r="1054" spans="1:32">
      <c r="A1054" s="383" t="s">
        <v>72</v>
      </c>
      <c r="B1054" s="383" t="s">
        <v>72</v>
      </c>
      <c r="C1054" s="383">
        <v>2300</v>
      </c>
      <c r="D1054" s="397">
        <v>6820</v>
      </c>
      <c r="E1054" s="384">
        <f>SUMIFS('Accounting data'!$G$2:$G$37000,'Accounting data'!$J$2:$J$37000,"23*",'Accounting data'!$K$2:$K$37000,"682*",'Accounting data'!$L$2:$L$37000,E4)</f>
        <v>0</v>
      </c>
      <c r="F1054" s="384">
        <f>SUMIFS('Accounting data'!$G$2:$G$37000,'Accounting data'!$J$2:$J$37000,"23*",'Accounting data'!$K$2:$K$37000,"682*",'Accounting data'!$L$2:$L$37000,F4)</f>
        <v>0</v>
      </c>
      <c r="G1054" s="385"/>
      <c r="H1054" s="384">
        <f>SUMIFS('Accounting data'!$G$2:$G$37000,'Accounting data'!$J$2:$J$37000,"23*",'Accounting data'!$K$2:$K$37000,"682*",'Accounting data'!$L$2:$L$37000,H4)</f>
        <v>0</v>
      </c>
      <c r="I1054" s="384">
        <f>SUMIFS('Accounting data'!$G$2:$G$37000,'Accounting data'!$J$2:$J$37000,"23*",'Accounting data'!$K$2:$K$37000,"682*",'Accounting data'!$L$2:$L$37000,I4)</f>
        <v>0</v>
      </c>
      <c r="J1054" s="384">
        <f>SUMIFS('Accounting data'!$G$2:$G$37000,'Accounting data'!$J$2:$J$37000,"23*",'Accounting data'!$K$2:$K$37000,"682*",'Accounting data'!$L$2:$L$37000,J4)</f>
        <v>0</v>
      </c>
      <c r="K1054" s="384">
        <f>SUMIFS('Accounting data'!$G$2:$G$37000,'Accounting data'!$J$2:$J$37000,"23*",'Accounting data'!$K$2:$K$37000,"682*",'Accounting data'!$L$2:$L$37000,K4)</f>
        <v>0</v>
      </c>
      <c r="L1054" s="384">
        <f>SUMIFS('Accounting data'!$G$2:$G$37000,'Accounting data'!$J$2:$J$37000,"23*",'Accounting data'!$K$2:$K$37000,"682*",'Accounting data'!$L$2:$L$37000,L4)</f>
        <v>0</v>
      </c>
      <c r="M1054" s="384">
        <f>SUMIFS('Accounting data'!$G$2:$G$37000,'Accounting data'!$J$2:$J$37000,"23*",'Accounting data'!$K$2:$K$37000,"682*",'Accounting data'!$L$2:$L$37000,M4)</f>
        <v>0</v>
      </c>
      <c r="N1054" s="384">
        <f>SUMIFS('Accounting data'!$G$2:$G$37000,'Accounting data'!$J$2:$J$37000,"23*",'Accounting data'!$K$2:$K$37000,"682*",'Accounting data'!$L$2:$L$37000,N4)</f>
        <v>0</v>
      </c>
      <c r="O1054" s="384">
        <f>SUMIFS('Accounting data'!$G$2:$G$37000,'Accounting data'!$J$2:$J$37000,"23*",'Accounting data'!$K$2:$K$37000,"682*",'Accounting data'!$L$2:$L$37000,O4)</f>
        <v>0</v>
      </c>
      <c r="P1054" s="384">
        <f>SUMIFS('Accounting data'!$G$2:$G$37000,'Accounting data'!$J$2:$J$37000,"23*",'Accounting data'!$K$2:$K$37000,"682*",'Accounting data'!$L$2:$L$37000,P4)</f>
        <v>0</v>
      </c>
      <c r="Q1054" s="384">
        <f>SUMIFS('Accounting data'!$G$2:$G$37000,'Accounting data'!$J$2:$J$37000,"23*",'Accounting data'!$K$2:$K$37000,"682*",'Accounting data'!$L$2:$L$37000,Q4)</f>
        <v>0</v>
      </c>
      <c r="R1054" s="384">
        <f>SUMIFS('Accounting data'!$G$2:$G$37000,'Accounting data'!$J$2:$J$37000,"23*",'Accounting data'!$K$2:$K$37000,"682*",'Accounting data'!$L$2:$L$37000,R4)</f>
        <v>0</v>
      </c>
      <c r="S1054" s="384">
        <f>SUMIFS('Accounting data'!$G$2:$G$37000,'Accounting data'!$J$2:$J$37000,"23*",'Accounting data'!$K$2:$K$37000,"682*",'Accounting data'!$L$2:$L$37000,S4)</f>
        <v>0</v>
      </c>
      <c r="T1054" s="384">
        <f>SUMIFS('Accounting data'!$G$2:$G$37000,'Accounting data'!$J$2:$J$37000,"23*",'Accounting data'!$K$2:$K$37000,"682*",'Accounting data'!$L$2:$L$37000,T4)</f>
        <v>0</v>
      </c>
      <c r="U1054" s="384">
        <f>SUMIFS('Accounting data'!$G$2:$G$37000,'Accounting data'!$J$2:$J$37000,"23*",'Accounting data'!$K$2:$K$37000,"682*",'Accounting data'!$L$2:$L$37000,U4)</f>
        <v>0</v>
      </c>
      <c r="V1054" s="384">
        <f>SUMIFS('Accounting data'!$G$2:$G$37000,'Accounting data'!$J$2:$J$37000,"23*",'Accounting data'!$K$2:$K$37000,"682*",'Accounting data'!$L$2:$L$37000,V4)</f>
        <v>0</v>
      </c>
      <c r="W1054" s="384">
        <f>SUMIFS('Accounting data'!$G$2:$G$37000,'Accounting data'!$J$2:$J$37000,"23*",'Accounting data'!$K$2:$K$37000,"682*",'Accounting data'!$L$2:$L$37000,W4)</f>
        <v>0</v>
      </c>
      <c r="X1054" s="384">
        <f>SUMIFS('Accounting data'!$G$2:$G$37000,'Accounting data'!$J$2:$J$37000,"23*",'Accounting data'!$K$2:$K$37000,"682*",'Accounting data'!$L$2:$L$37000,X4)</f>
        <v>0</v>
      </c>
      <c r="Y1054" s="384">
        <f>SUMIFS('Accounting data'!$G$2:$G$37000,'Accounting data'!$J$2:$J$37000,"23*",'Accounting data'!$K$2:$K$37000,"682*",'Accounting data'!$L$2:$L$37000,Y4)</f>
        <v>0</v>
      </c>
      <c r="Z1054" s="384">
        <f>SUMIFS('Accounting data'!$G$2:$G$37000,'Accounting data'!$J$2:$J$37000,"23*",'Accounting data'!$K$2:$K$37000,"682*",'Accounting data'!$L$2:$L$37000,Z4)</f>
        <v>0</v>
      </c>
      <c r="AA1054" s="384">
        <f>SUMIFS('Accounting data'!$G$2:$G$37000,'Accounting data'!$J$2:$J$37000,"23*",'Accounting data'!$K$2:$K$37000,"682*",'Accounting data'!$L$2:$L$37000,AA4)</f>
        <v>0</v>
      </c>
      <c r="AB1054" s="384">
        <f>SUMIFS('Accounting data'!$G$2:$G$37000,'Accounting data'!$J$2:$J$37000,"23*",'Accounting data'!$K$2:$K$37000,"682*",'Accounting data'!$L$2:$L$37000,AB4)</f>
        <v>0</v>
      </c>
      <c r="AC1054" s="384">
        <f>SUMIFS('Accounting data'!$G$2:$G$37000,'Accounting data'!$J$2:$J$37000,"23*",'Accounting data'!$K$2:$K$37000,"682*",'Accounting data'!$L$2:$L$37000,AC4)</f>
        <v>0</v>
      </c>
      <c r="AD1054" s="384">
        <f>SUMIFS('Accounting data'!$G$2:$G$37000,'Accounting data'!$J$2:$J$37000,"23*",'Accounting data'!$K$2:$K$37000,"682*",'Accounting data'!$L$2:$L$37000,AD4)</f>
        <v>0</v>
      </c>
      <c r="AE1054" s="384">
        <f>SUMIFS('Accounting data'!$G$2:$G$37000,'Accounting data'!$J$2:$J$37000,"23*",'Accounting data'!$K$2:$K$37000,"682*",'Accounting data'!$L$2:$L$37000,AE4)</f>
        <v>0</v>
      </c>
      <c r="AF1054" s="384">
        <f>SUMIFS('Accounting data'!$G$2:$G$37000,'Accounting data'!$J$2:$J$37000,"23*",'Accounting data'!$K$2:$K$37000,"682*",'Accounting data'!$L$2:$L$37000,AF4)</f>
        <v>0</v>
      </c>
    </row>
    <row r="1055" spans="1:32">
      <c r="A1055" s="383" t="s">
        <v>288</v>
      </c>
      <c r="B1055" s="383" t="s">
        <v>72</v>
      </c>
      <c r="C1055" s="383">
        <v>2300</v>
      </c>
      <c r="D1055" s="397">
        <v>6820</v>
      </c>
      <c r="E1055" s="384">
        <f>SUMIFS('Accounting data'!$G$2:$G$37000,'Accounting data'!$H$2:$H$37000,"9999*",'Accounting data'!$J$2:$J$37000,"23*",'Accounting data'!$K$2:$K$37000,"682*",'Accounting data'!$L$2:$L$37000,E4)</f>
        <v>0</v>
      </c>
      <c r="F1055" s="384">
        <f>SUMIFS('Accounting data'!$G$2:$G$37000,'Accounting data'!$H$2:$H$37000,"9999*",'Accounting data'!$J$2:$J$37000,"23*",'Accounting data'!$K$2:$K$37000,"682*",'Accounting data'!$L$2:$L$37000,F4)</f>
        <v>0</v>
      </c>
      <c r="G1055" s="385"/>
      <c r="H1055" s="384">
        <f>SUMIFS('Accounting data'!$G$2:$G$37000,'Accounting data'!$H$2:$H$37000,"9999*",'Accounting data'!$J$2:$J$37000,"23*",'Accounting data'!$K$2:$K$37000,"682*",'Accounting data'!$L$2:$L$37000,H4)</f>
        <v>0</v>
      </c>
      <c r="I1055" s="384">
        <f>SUMIFS('Accounting data'!$G$2:$G$37000,'Accounting data'!$H$2:$H$37000,"9999*",'Accounting data'!$J$2:$J$37000,"23*",'Accounting data'!$K$2:$K$37000,"682*",'Accounting data'!$L$2:$L$37000,I4)</f>
        <v>0</v>
      </c>
      <c r="J1055" s="384">
        <f>SUMIFS('Accounting data'!$G$2:$G$37000,'Accounting data'!$H$2:$H$37000,"9999*",'Accounting data'!$J$2:$J$37000,"23*",'Accounting data'!$K$2:$K$37000,"682*",'Accounting data'!$L$2:$L$37000,J4)</f>
        <v>0</v>
      </c>
      <c r="K1055" s="384">
        <f>SUMIFS('Accounting data'!$G$2:$G$37000,'Accounting data'!$H$2:$H$37000,"9999*",'Accounting data'!$J$2:$J$37000,"23*",'Accounting data'!$K$2:$K$37000,"682*",'Accounting data'!$L$2:$L$37000,K4)</f>
        <v>0</v>
      </c>
      <c r="L1055" s="384">
        <f>SUMIFS('Accounting data'!$G$2:$G$37000,'Accounting data'!$H$2:$H$37000,"9999*",'Accounting data'!$J$2:$J$37000,"23*",'Accounting data'!$K$2:$K$37000,"682*",'Accounting data'!$L$2:$L$37000,L4)</f>
        <v>0</v>
      </c>
      <c r="M1055" s="384">
        <f>SUMIFS('Accounting data'!$G$2:$G$37000,'Accounting data'!$H$2:$H$37000,"9999*",'Accounting data'!$J$2:$J$37000,"23*",'Accounting data'!$K$2:$K$37000,"682*",'Accounting data'!$L$2:$L$37000,M4)</f>
        <v>0</v>
      </c>
      <c r="N1055" s="384">
        <f>SUMIFS('Accounting data'!$G$2:$G$37000,'Accounting data'!$H$2:$H$37000,"9999*",'Accounting data'!$J$2:$J$37000,"23*",'Accounting data'!$K$2:$K$37000,"682*",'Accounting data'!$L$2:$L$37000,N4)</f>
        <v>0</v>
      </c>
      <c r="O1055" s="384">
        <f>SUMIFS('Accounting data'!$G$2:$G$37000,'Accounting data'!$H$2:$H$37000,"9999*",'Accounting data'!$J$2:$J$37000,"23*",'Accounting data'!$K$2:$K$37000,"682*",'Accounting data'!$L$2:$L$37000,O4)</f>
        <v>0</v>
      </c>
      <c r="P1055" s="384">
        <f>SUMIFS('Accounting data'!$G$2:$G$37000,'Accounting data'!$H$2:$H$37000,"9999*",'Accounting data'!$J$2:$J$37000,"23*",'Accounting data'!$K$2:$K$37000,"682*",'Accounting data'!$L$2:$L$37000,P4)</f>
        <v>0</v>
      </c>
      <c r="Q1055" s="384">
        <f>SUMIFS('Accounting data'!$G$2:$G$37000,'Accounting data'!$H$2:$H$37000,"9999*",'Accounting data'!$J$2:$J$37000,"23*",'Accounting data'!$K$2:$K$37000,"682*",'Accounting data'!$L$2:$L$37000,Q4)</f>
        <v>0</v>
      </c>
      <c r="R1055" s="384">
        <f>SUMIFS('Accounting data'!$G$2:$G$37000,'Accounting data'!$H$2:$H$37000,"9999*",'Accounting data'!$J$2:$J$37000,"23*",'Accounting data'!$K$2:$K$37000,"682*",'Accounting data'!$L$2:$L$37000,R4)</f>
        <v>0</v>
      </c>
      <c r="S1055" s="384">
        <f>SUMIFS('Accounting data'!$G$2:$G$37000,'Accounting data'!$H$2:$H$37000,"9999*",'Accounting data'!$J$2:$J$37000,"23*",'Accounting data'!$K$2:$K$37000,"682*",'Accounting data'!$L$2:$L$37000,S4)</f>
        <v>0</v>
      </c>
      <c r="T1055" s="384">
        <f>SUMIFS('Accounting data'!$G$2:$G$37000,'Accounting data'!$H$2:$H$37000,"9999*",'Accounting data'!$J$2:$J$37000,"23*",'Accounting data'!$K$2:$K$37000,"682*",'Accounting data'!$L$2:$L$37000,T4)</f>
        <v>0</v>
      </c>
      <c r="U1055" s="384">
        <f>SUMIFS('Accounting data'!$G$2:$G$37000,'Accounting data'!$H$2:$H$37000,"9999*",'Accounting data'!$J$2:$J$37000,"23*",'Accounting data'!$K$2:$K$37000,"682*",'Accounting data'!$L$2:$L$37000,U4)</f>
        <v>0</v>
      </c>
      <c r="V1055" s="384">
        <f>SUMIFS('Accounting data'!$G$2:$G$37000,'Accounting data'!$H$2:$H$37000,"9999*",'Accounting data'!$J$2:$J$37000,"23*",'Accounting data'!$K$2:$K$37000,"682*",'Accounting data'!$L$2:$L$37000,V4)</f>
        <v>0</v>
      </c>
      <c r="W1055" s="384">
        <f>SUMIFS('Accounting data'!$G$2:$G$37000,'Accounting data'!$H$2:$H$37000,"9999*",'Accounting data'!$J$2:$J$37000,"23*",'Accounting data'!$K$2:$K$37000,"682*",'Accounting data'!$L$2:$L$37000,W4)</f>
        <v>0</v>
      </c>
      <c r="X1055" s="384">
        <f>SUMIFS('Accounting data'!$G$2:$G$37000,'Accounting data'!$H$2:$H$37000,"9999*",'Accounting data'!$J$2:$J$37000,"23*",'Accounting data'!$K$2:$K$37000,"682*",'Accounting data'!$L$2:$L$37000,X4)</f>
        <v>0</v>
      </c>
      <c r="Y1055" s="384">
        <f>SUMIFS('Accounting data'!$G$2:$G$37000,'Accounting data'!$H$2:$H$37000,"9999*",'Accounting data'!$J$2:$J$37000,"23*",'Accounting data'!$K$2:$K$37000,"682*",'Accounting data'!$L$2:$L$37000,Y4)</f>
        <v>0</v>
      </c>
      <c r="Z1055" s="384">
        <f>SUMIFS('Accounting data'!$G$2:$G$37000,'Accounting data'!$H$2:$H$37000,"9999*",'Accounting data'!$J$2:$J$37000,"23*",'Accounting data'!$K$2:$K$37000,"682*",'Accounting data'!$L$2:$L$37000,Z4)</f>
        <v>0</v>
      </c>
      <c r="AA1055" s="384">
        <f>SUMIFS('Accounting data'!$G$2:$G$37000,'Accounting data'!$H$2:$H$37000,"9999*",'Accounting data'!$J$2:$J$37000,"23*",'Accounting data'!$K$2:$K$37000,"682*",'Accounting data'!$L$2:$L$37000,AA4)</f>
        <v>0</v>
      </c>
      <c r="AB1055" s="384">
        <f>SUMIFS('Accounting data'!$G$2:$G$37000,'Accounting data'!$H$2:$H$37000,"9999*",'Accounting data'!$J$2:$J$37000,"23*",'Accounting data'!$K$2:$K$37000,"682*",'Accounting data'!$L$2:$L$37000,AB4)</f>
        <v>0</v>
      </c>
      <c r="AC1055" s="384">
        <f>SUMIFS('Accounting data'!$G$2:$G$37000,'Accounting data'!$H$2:$H$37000,"9999*",'Accounting data'!$J$2:$J$37000,"23*",'Accounting data'!$K$2:$K$37000,"682*",'Accounting data'!$L$2:$L$37000,AC4)</f>
        <v>0</v>
      </c>
      <c r="AD1055" s="384">
        <f>SUMIFS('Accounting data'!$G$2:$G$37000,'Accounting data'!$H$2:$H$37000,"9999*",'Accounting data'!$J$2:$J$37000,"23*",'Accounting data'!$K$2:$K$37000,"682*",'Accounting data'!$L$2:$L$37000,AD4)</f>
        <v>0</v>
      </c>
      <c r="AE1055" s="384">
        <f>SUMIFS('Accounting data'!$G$2:$G$37000,'Accounting data'!$H$2:$H$37000,"9999*",'Accounting data'!$J$2:$J$37000,"23*",'Accounting data'!$K$2:$K$37000,"682*",'Accounting data'!$L$2:$L$37000,AE4)</f>
        <v>0</v>
      </c>
      <c r="AF1055" s="384">
        <f>SUMIFS('Accounting data'!$G$2:$G$37000,'Accounting data'!$H$2:$H$37000,"9999*",'Accounting data'!$J$2:$J$37000,"23*",'Accounting data'!$K$2:$K$37000,"682*",'Accounting data'!$L$2:$L$37000,AF4)</f>
        <v>0</v>
      </c>
    </row>
    <row r="1056" spans="1:32">
      <c r="A1056" s="383" t="s">
        <v>72</v>
      </c>
      <c r="B1056" s="383" t="s">
        <v>80</v>
      </c>
      <c r="C1056" s="383">
        <v>2300</v>
      </c>
      <c r="D1056" s="397">
        <v>6820</v>
      </c>
      <c r="E1056" s="384">
        <f>SUMIFS('Accounting data'!$G$2:$G$37000,'Accounting data'!$I$2:$I$37000,"7*",'Accounting data'!$J$2:$J$37000,"23*",'Accounting data'!$K$2:$K$37000,"682*",'Accounting data'!$L$2:$L$37000,E4)+SUMIFS('Accounting data'!$G$2:$G$37000,'Accounting data'!$I$2:$I$37000,"8*",'Accounting data'!$J$2:$J$37000,"23*",'Accounting data'!$K$2:$K$37000,"682*",'Accounting data'!$L$2:$L$37000,E4)+SUMIFS('Accounting data'!$G$2:$G$37000,'Accounting data'!$I$2:$I$37000,"9*",'Accounting data'!$J$2:$J$37000,"23*",'Accounting data'!$K$2:$K$37000,"682*",'Accounting data'!$L$2:$L$37000,E4)</f>
        <v>0</v>
      </c>
      <c r="F1056" s="384">
        <f>SUMIFS('Accounting data'!$G$2:$G$37000,'Accounting data'!$I$2:$I$37000,"7*",'Accounting data'!$J$2:$J$37000,"23*",'Accounting data'!$K$2:$K$37000,"682*",'Accounting data'!$L$2:$L$37000,F4)+SUMIFS('Accounting data'!$G$2:$G$37000,'Accounting data'!$I$2:$I$37000,"8*",'Accounting data'!$J$2:$J$37000,"23*",'Accounting data'!$K$2:$K$37000,"682*",'Accounting data'!$L$2:$L$37000,F4)+SUMIFS('Accounting data'!$G$2:$G$37000,'Accounting data'!$I$2:$I$37000,"9*",'Accounting data'!$J$2:$J$37000,"23*",'Accounting data'!$K$2:$K$37000,"682*",'Accounting data'!$L$2:$L$37000,F4)</f>
        <v>0</v>
      </c>
      <c r="G1056" s="385"/>
      <c r="H1056" s="384">
        <f>SUMIFS('Accounting data'!$G$2:$G$37000,'Accounting data'!$I$2:$I$37000,"7*",'Accounting data'!$J$2:$J$37000,"23*",'Accounting data'!$K$2:$K$37000,"682*",'Accounting data'!$L$2:$L$37000,H4)+SUMIFS('Accounting data'!$G$2:$G$37000,'Accounting data'!$I$2:$I$37000,"8*",'Accounting data'!$J$2:$J$37000,"23*",'Accounting data'!$K$2:$K$37000,"682*",'Accounting data'!$L$2:$L$37000,H4)+SUMIFS('Accounting data'!$G$2:$G$37000,'Accounting data'!$I$2:$I$37000,"9*",'Accounting data'!$J$2:$J$37000,"23*",'Accounting data'!$K$2:$K$37000,"682*",'Accounting data'!$L$2:$L$37000,H4)</f>
        <v>0</v>
      </c>
      <c r="I1056" s="384">
        <f>SUMIFS('Accounting data'!$G$2:$G$37000,'Accounting data'!$I$2:$I$37000,"7*",'Accounting data'!$J$2:$J$37000,"23*",'Accounting data'!$K$2:$K$37000,"682*",'Accounting data'!$L$2:$L$37000,I4)+SUMIFS('Accounting data'!$G$2:$G$37000,'Accounting data'!$I$2:$I$37000,"8*",'Accounting data'!$J$2:$J$37000,"23*",'Accounting data'!$K$2:$K$37000,"682*",'Accounting data'!$L$2:$L$37000,I4)+SUMIFS('Accounting data'!$G$2:$G$37000,'Accounting data'!$I$2:$I$37000,"9*",'Accounting data'!$J$2:$J$37000,"23*",'Accounting data'!$K$2:$K$37000,"682*",'Accounting data'!$L$2:$L$37000,I4)</f>
        <v>0</v>
      </c>
      <c r="J1056" s="384">
        <f>SUMIFS('Accounting data'!$G$2:$G$37000,'Accounting data'!$I$2:$I$37000,"7*",'Accounting data'!$J$2:$J$37000,"23*",'Accounting data'!$K$2:$K$37000,"682*",'Accounting data'!$L$2:$L$37000,J4)+SUMIFS('Accounting data'!$G$2:$G$37000,'Accounting data'!$I$2:$I$37000,"8*",'Accounting data'!$J$2:$J$37000,"23*",'Accounting data'!$K$2:$K$37000,"682*",'Accounting data'!$L$2:$L$37000,J4)+SUMIFS('Accounting data'!$G$2:$G$37000,'Accounting data'!$I$2:$I$37000,"9*",'Accounting data'!$J$2:$J$37000,"23*",'Accounting data'!$K$2:$K$37000,"682*",'Accounting data'!$L$2:$L$37000,J4)</f>
        <v>0</v>
      </c>
      <c r="K1056" s="384">
        <f>SUMIFS('Accounting data'!$G$2:$G$37000,'Accounting data'!$I$2:$I$37000,"7*",'Accounting data'!$J$2:$J$37000,"23*",'Accounting data'!$K$2:$K$37000,"682*",'Accounting data'!$L$2:$L$37000,K4)+SUMIFS('Accounting data'!$G$2:$G$37000,'Accounting data'!$I$2:$I$37000,"8*",'Accounting data'!$J$2:$J$37000,"23*",'Accounting data'!$K$2:$K$37000,"682*",'Accounting data'!$L$2:$L$37000,K4)+SUMIFS('Accounting data'!$G$2:$G$37000,'Accounting data'!$I$2:$I$37000,"9*",'Accounting data'!$J$2:$J$37000,"23*",'Accounting data'!$K$2:$K$37000,"682*",'Accounting data'!$L$2:$L$37000,K4)</f>
        <v>0</v>
      </c>
      <c r="L1056" s="384">
        <f>SUMIFS('Accounting data'!$G$2:$G$37000,'Accounting data'!$I$2:$I$37000,"7*",'Accounting data'!$J$2:$J$37000,"23*",'Accounting data'!$K$2:$K$37000,"682*",'Accounting data'!$L$2:$L$37000,L4)+SUMIFS('Accounting data'!$G$2:$G$37000,'Accounting data'!$I$2:$I$37000,"8*",'Accounting data'!$J$2:$J$37000,"23*",'Accounting data'!$K$2:$K$37000,"682*",'Accounting data'!$L$2:$L$37000,L4)+SUMIFS('Accounting data'!$G$2:$G$37000,'Accounting data'!$I$2:$I$37000,"9*",'Accounting data'!$J$2:$J$37000,"23*",'Accounting data'!$K$2:$K$37000,"682*",'Accounting data'!$L$2:$L$37000,L4)</f>
        <v>0</v>
      </c>
      <c r="M1056" s="384">
        <f>SUMIFS('Accounting data'!$G$2:$G$37000,'Accounting data'!$I$2:$I$37000,"7*",'Accounting data'!$J$2:$J$37000,"23*",'Accounting data'!$K$2:$K$37000,"682*",'Accounting data'!$L$2:$L$37000,M4)+SUMIFS('Accounting data'!$G$2:$G$37000,'Accounting data'!$I$2:$I$37000,"8*",'Accounting data'!$J$2:$J$37000,"23*",'Accounting data'!$K$2:$K$37000,"682*",'Accounting data'!$L$2:$L$37000,M4)+SUMIFS('Accounting data'!$G$2:$G$37000,'Accounting data'!$I$2:$I$37000,"9*",'Accounting data'!$J$2:$J$37000,"23*",'Accounting data'!$K$2:$K$37000,"682*",'Accounting data'!$L$2:$L$37000,M4)</f>
        <v>0</v>
      </c>
      <c r="N1056" s="384">
        <f>SUMIFS('Accounting data'!$G$2:$G$37000,'Accounting data'!$I$2:$I$37000,"7*",'Accounting data'!$J$2:$J$37000,"23*",'Accounting data'!$K$2:$K$37000,"682*",'Accounting data'!$L$2:$L$37000,N4)+SUMIFS('Accounting data'!$G$2:$G$37000,'Accounting data'!$I$2:$I$37000,"8*",'Accounting data'!$J$2:$J$37000,"23*",'Accounting data'!$K$2:$K$37000,"682*",'Accounting data'!$L$2:$L$37000,N4)+SUMIFS('Accounting data'!$G$2:$G$37000,'Accounting data'!$I$2:$I$37000,"9*",'Accounting data'!$J$2:$J$37000,"23*",'Accounting data'!$K$2:$K$37000,"682*",'Accounting data'!$L$2:$L$37000,N4)</f>
        <v>0</v>
      </c>
      <c r="O1056" s="384">
        <f>SUMIFS('Accounting data'!$G$2:$G$37000,'Accounting data'!$I$2:$I$37000,"7*",'Accounting data'!$J$2:$J$37000,"23*",'Accounting data'!$K$2:$K$37000,"682*",'Accounting data'!$L$2:$L$37000,O4)+SUMIFS('Accounting data'!$G$2:$G$37000,'Accounting data'!$I$2:$I$37000,"8*",'Accounting data'!$J$2:$J$37000,"23*",'Accounting data'!$K$2:$K$37000,"682*",'Accounting data'!$L$2:$L$37000,O4)+SUMIFS('Accounting data'!$G$2:$G$37000,'Accounting data'!$I$2:$I$37000,"9*",'Accounting data'!$J$2:$J$37000,"23*",'Accounting data'!$K$2:$K$37000,"682*",'Accounting data'!$L$2:$L$37000,O4)</f>
        <v>0</v>
      </c>
      <c r="P1056" s="384">
        <f>SUMIFS('Accounting data'!$G$2:$G$37000,'Accounting data'!$I$2:$I$37000,"7*",'Accounting data'!$J$2:$J$37000,"23*",'Accounting data'!$K$2:$K$37000,"682*",'Accounting data'!$L$2:$L$37000,P4)+SUMIFS('Accounting data'!$G$2:$G$37000,'Accounting data'!$I$2:$I$37000,"8*",'Accounting data'!$J$2:$J$37000,"23*",'Accounting data'!$K$2:$K$37000,"682*",'Accounting data'!$L$2:$L$37000,P4)+SUMIFS('Accounting data'!$G$2:$G$37000,'Accounting data'!$I$2:$I$37000,"9*",'Accounting data'!$J$2:$J$37000,"23*",'Accounting data'!$K$2:$K$37000,"682*",'Accounting data'!$L$2:$L$37000,P4)</f>
        <v>0</v>
      </c>
      <c r="Q1056" s="384">
        <f>SUMIFS('Accounting data'!$G$2:$G$37000,'Accounting data'!$I$2:$I$37000,"7*",'Accounting data'!$J$2:$J$37000,"23*",'Accounting data'!$K$2:$K$37000,"682*",'Accounting data'!$L$2:$L$37000,Q4)+SUMIFS('Accounting data'!$G$2:$G$37000,'Accounting data'!$I$2:$I$37000,"8*",'Accounting data'!$J$2:$J$37000,"23*",'Accounting data'!$K$2:$K$37000,"682*",'Accounting data'!$L$2:$L$37000,Q4)+SUMIFS('Accounting data'!$G$2:$G$37000,'Accounting data'!$I$2:$I$37000,"9*",'Accounting data'!$J$2:$J$37000,"23*",'Accounting data'!$K$2:$K$37000,"682*",'Accounting data'!$L$2:$L$37000,Q4)</f>
        <v>0</v>
      </c>
      <c r="R1056" s="384">
        <f>SUMIFS('Accounting data'!$G$2:$G$37000,'Accounting data'!$I$2:$I$37000,"7*",'Accounting data'!$J$2:$J$37000,"23*",'Accounting data'!$K$2:$K$37000,"682*",'Accounting data'!$L$2:$L$37000,R4)+SUMIFS('Accounting data'!$G$2:$G$37000,'Accounting data'!$I$2:$I$37000,"8*",'Accounting data'!$J$2:$J$37000,"23*",'Accounting data'!$K$2:$K$37000,"682*",'Accounting data'!$L$2:$L$37000,R4)+SUMIFS('Accounting data'!$G$2:$G$37000,'Accounting data'!$I$2:$I$37000,"9*",'Accounting data'!$J$2:$J$37000,"23*",'Accounting data'!$K$2:$K$37000,"682*",'Accounting data'!$L$2:$L$37000,R4)</f>
        <v>0</v>
      </c>
      <c r="S1056" s="384">
        <f>SUMIFS('Accounting data'!$G$2:$G$37000,'Accounting data'!$I$2:$I$37000,"7*",'Accounting data'!$J$2:$J$37000,"23*",'Accounting data'!$K$2:$K$37000,"682*",'Accounting data'!$L$2:$L$37000,S4)+SUMIFS('Accounting data'!$G$2:$G$37000,'Accounting data'!$I$2:$I$37000,"8*",'Accounting data'!$J$2:$J$37000,"23*",'Accounting data'!$K$2:$K$37000,"682*",'Accounting data'!$L$2:$L$37000,S4)+SUMIFS('Accounting data'!$G$2:$G$37000,'Accounting data'!$I$2:$I$37000,"9*",'Accounting data'!$J$2:$J$37000,"23*",'Accounting data'!$K$2:$K$37000,"682*",'Accounting data'!$L$2:$L$37000,S4)</f>
        <v>0</v>
      </c>
      <c r="T1056" s="384">
        <f>SUMIFS('Accounting data'!$G$2:$G$37000,'Accounting data'!$I$2:$I$37000,"7*",'Accounting data'!$J$2:$J$37000,"23*",'Accounting data'!$K$2:$K$37000,"682*",'Accounting data'!$L$2:$L$37000,T4)+SUMIFS('Accounting data'!$G$2:$G$37000,'Accounting data'!$I$2:$I$37000,"8*",'Accounting data'!$J$2:$J$37000,"23*",'Accounting data'!$K$2:$K$37000,"682*",'Accounting data'!$L$2:$L$37000,T4)+SUMIFS('Accounting data'!$G$2:$G$37000,'Accounting data'!$I$2:$I$37000,"9*",'Accounting data'!$J$2:$J$37000,"23*",'Accounting data'!$K$2:$K$37000,"682*",'Accounting data'!$L$2:$L$37000,T4)</f>
        <v>0</v>
      </c>
      <c r="U1056" s="384">
        <f>SUMIFS('Accounting data'!$G$2:$G$37000,'Accounting data'!$I$2:$I$37000,"7*",'Accounting data'!$J$2:$J$37000,"23*",'Accounting data'!$K$2:$K$37000,"682*",'Accounting data'!$L$2:$L$37000,U4)+SUMIFS('Accounting data'!$G$2:$G$37000,'Accounting data'!$I$2:$I$37000,"8*",'Accounting data'!$J$2:$J$37000,"23*",'Accounting data'!$K$2:$K$37000,"682*",'Accounting data'!$L$2:$L$37000,U4)+SUMIFS('Accounting data'!$G$2:$G$37000,'Accounting data'!$I$2:$I$37000,"9*",'Accounting data'!$J$2:$J$37000,"23*",'Accounting data'!$K$2:$K$37000,"682*",'Accounting data'!$L$2:$L$37000,U4)</f>
        <v>0</v>
      </c>
      <c r="V1056" s="384">
        <f>SUMIFS('Accounting data'!$G$2:$G$37000,'Accounting data'!$I$2:$I$37000,"7*",'Accounting data'!$J$2:$J$37000,"23*",'Accounting data'!$K$2:$K$37000,"682*",'Accounting data'!$L$2:$L$37000,V4)+SUMIFS('Accounting data'!$G$2:$G$37000,'Accounting data'!$I$2:$I$37000,"8*",'Accounting data'!$J$2:$J$37000,"23*",'Accounting data'!$K$2:$K$37000,"682*",'Accounting data'!$L$2:$L$37000,V4)+SUMIFS('Accounting data'!$G$2:$G$37000,'Accounting data'!$I$2:$I$37000,"9*",'Accounting data'!$J$2:$J$37000,"23*",'Accounting data'!$K$2:$K$37000,"682*",'Accounting data'!$L$2:$L$37000,V4)</f>
        <v>0</v>
      </c>
      <c r="W1056" s="384">
        <f>SUMIFS('Accounting data'!$G$2:$G$37000,'Accounting data'!$I$2:$I$37000,"7*",'Accounting data'!$J$2:$J$37000,"23*",'Accounting data'!$K$2:$K$37000,"682*",'Accounting data'!$L$2:$L$37000,W4)+SUMIFS('Accounting data'!$G$2:$G$37000,'Accounting data'!$I$2:$I$37000,"8*",'Accounting data'!$J$2:$J$37000,"23*",'Accounting data'!$K$2:$K$37000,"682*",'Accounting data'!$L$2:$L$37000,W4)+SUMIFS('Accounting data'!$G$2:$G$37000,'Accounting data'!$I$2:$I$37000,"9*",'Accounting data'!$J$2:$J$37000,"23*",'Accounting data'!$K$2:$K$37000,"682*",'Accounting data'!$L$2:$L$37000,W4)</f>
        <v>0</v>
      </c>
      <c r="X1056" s="384">
        <f>SUMIFS('Accounting data'!$G$2:$G$37000,'Accounting data'!$I$2:$I$37000,"7*",'Accounting data'!$J$2:$J$37000,"23*",'Accounting data'!$K$2:$K$37000,"682*",'Accounting data'!$L$2:$L$37000,X4)+SUMIFS('Accounting data'!$G$2:$G$37000,'Accounting data'!$I$2:$I$37000,"8*",'Accounting data'!$J$2:$J$37000,"23*",'Accounting data'!$K$2:$K$37000,"682*",'Accounting data'!$L$2:$L$37000,X4)+SUMIFS('Accounting data'!$G$2:$G$37000,'Accounting data'!$I$2:$I$37000,"9*",'Accounting data'!$J$2:$J$37000,"23*",'Accounting data'!$K$2:$K$37000,"682*",'Accounting data'!$L$2:$L$37000,X4)</f>
        <v>0</v>
      </c>
      <c r="Y1056" s="384">
        <f>SUMIFS('Accounting data'!$G$2:$G$37000,'Accounting data'!$I$2:$I$37000,"7*",'Accounting data'!$J$2:$J$37000,"23*",'Accounting data'!$K$2:$K$37000,"682*",'Accounting data'!$L$2:$L$37000,Y4)+SUMIFS('Accounting data'!$G$2:$G$37000,'Accounting data'!$I$2:$I$37000,"8*",'Accounting data'!$J$2:$J$37000,"23*",'Accounting data'!$K$2:$K$37000,"682*",'Accounting data'!$L$2:$L$37000,Y4)+SUMIFS('Accounting data'!$G$2:$G$37000,'Accounting data'!$I$2:$I$37000,"9*",'Accounting data'!$J$2:$J$37000,"23*",'Accounting data'!$K$2:$K$37000,"682*",'Accounting data'!$L$2:$L$37000,Y4)</f>
        <v>0</v>
      </c>
      <c r="Z1056" s="384">
        <f>SUMIFS('Accounting data'!$G$2:$G$37000,'Accounting data'!$I$2:$I$37000,"7*",'Accounting data'!$J$2:$J$37000,"23*",'Accounting data'!$K$2:$K$37000,"682*",'Accounting data'!$L$2:$L$37000,Z4)+SUMIFS('Accounting data'!$G$2:$G$37000,'Accounting data'!$I$2:$I$37000,"8*",'Accounting data'!$J$2:$J$37000,"23*",'Accounting data'!$K$2:$K$37000,"682*",'Accounting data'!$L$2:$L$37000,Z4)+SUMIFS('Accounting data'!$G$2:$G$37000,'Accounting data'!$I$2:$I$37000,"9*",'Accounting data'!$J$2:$J$37000,"23*",'Accounting data'!$K$2:$K$37000,"682*",'Accounting data'!$L$2:$L$37000,Z4)</f>
        <v>0</v>
      </c>
      <c r="AA1056" s="384">
        <f>SUMIFS('Accounting data'!$G$2:$G$37000,'Accounting data'!$I$2:$I$37000,"7*",'Accounting data'!$J$2:$J$37000,"23*",'Accounting data'!$K$2:$K$37000,"682*",'Accounting data'!$L$2:$L$37000,AA4)+SUMIFS('Accounting data'!$G$2:$G$37000,'Accounting data'!$I$2:$I$37000,"8*",'Accounting data'!$J$2:$J$37000,"23*",'Accounting data'!$K$2:$K$37000,"682*",'Accounting data'!$L$2:$L$37000,AA4)+SUMIFS('Accounting data'!$G$2:$G$37000,'Accounting data'!$I$2:$I$37000,"9*",'Accounting data'!$J$2:$J$37000,"23*",'Accounting data'!$K$2:$K$37000,"682*",'Accounting data'!$L$2:$L$37000,AA4)</f>
        <v>0</v>
      </c>
      <c r="AB1056" s="384">
        <f>SUMIFS('Accounting data'!$G$2:$G$37000,'Accounting data'!$I$2:$I$37000,"7*",'Accounting data'!$J$2:$J$37000,"23*",'Accounting data'!$K$2:$K$37000,"682*",'Accounting data'!$L$2:$L$37000,AB4)+SUMIFS('Accounting data'!$G$2:$G$37000,'Accounting data'!$I$2:$I$37000,"8*",'Accounting data'!$J$2:$J$37000,"23*",'Accounting data'!$K$2:$K$37000,"682*",'Accounting data'!$L$2:$L$37000,AB4)+SUMIFS('Accounting data'!$G$2:$G$37000,'Accounting data'!$I$2:$I$37000,"9*",'Accounting data'!$J$2:$J$37000,"23*",'Accounting data'!$K$2:$K$37000,"682*",'Accounting data'!$L$2:$L$37000,AB4)</f>
        <v>0</v>
      </c>
      <c r="AC1056" s="384">
        <f>SUMIFS('Accounting data'!$G$2:$G$37000,'Accounting data'!$I$2:$I$37000,"7*",'Accounting data'!$J$2:$J$37000,"23*",'Accounting data'!$K$2:$K$37000,"682*",'Accounting data'!$L$2:$L$37000,AC4)+SUMIFS('Accounting data'!$G$2:$G$37000,'Accounting data'!$I$2:$I$37000,"8*",'Accounting data'!$J$2:$J$37000,"23*",'Accounting data'!$K$2:$K$37000,"682*",'Accounting data'!$L$2:$L$37000,AC4)+SUMIFS('Accounting data'!$G$2:$G$37000,'Accounting data'!$I$2:$I$37000,"9*",'Accounting data'!$J$2:$J$37000,"23*",'Accounting data'!$K$2:$K$37000,"682*",'Accounting data'!$L$2:$L$37000,AC4)</f>
        <v>0</v>
      </c>
      <c r="AD1056" s="384">
        <f>SUMIFS('Accounting data'!$G$2:$G$37000,'Accounting data'!$I$2:$I$37000,"7*",'Accounting data'!$J$2:$J$37000,"23*",'Accounting data'!$K$2:$K$37000,"682*",'Accounting data'!$L$2:$L$37000,AD4)+SUMIFS('Accounting data'!$G$2:$G$37000,'Accounting data'!$I$2:$I$37000,"8*",'Accounting data'!$J$2:$J$37000,"23*",'Accounting data'!$K$2:$K$37000,"682*",'Accounting data'!$L$2:$L$37000,AD4)+SUMIFS('Accounting data'!$G$2:$G$37000,'Accounting data'!$I$2:$I$37000,"9*",'Accounting data'!$J$2:$J$37000,"23*",'Accounting data'!$K$2:$K$37000,"682*",'Accounting data'!$L$2:$L$37000,AD4)</f>
        <v>0</v>
      </c>
      <c r="AE1056" s="384">
        <f>SUMIFS('Accounting data'!$G$2:$G$37000,'Accounting data'!$I$2:$I$37000,"7*",'Accounting data'!$J$2:$J$37000,"23*",'Accounting data'!$K$2:$K$37000,"682*",'Accounting data'!$L$2:$L$37000,AE4)+SUMIFS('Accounting data'!$G$2:$G$37000,'Accounting data'!$I$2:$I$37000,"8*",'Accounting data'!$J$2:$J$37000,"23*",'Accounting data'!$K$2:$K$37000,"682*",'Accounting data'!$L$2:$L$37000,AE4)+SUMIFS('Accounting data'!$G$2:$G$37000,'Accounting data'!$I$2:$I$37000,"9*",'Accounting data'!$J$2:$J$37000,"23*",'Accounting data'!$K$2:$K$37000,"682*",'Accounting data'!$L$2:$L$37000,AE4)</f>
        <v>0</v>
      </c>
      <c r="AF1056" s="384">
        <f>SUMIFS('Accounting data'!$G$2:$G$37000,'Accounting data'!$I$2:$I$37000,"7*",'Accounting data'!$J$2:$J$37000,"23*",'Accounting data'!$K$2:$K$37000,"682*",'Accounting data'!$L$2:$L$37000,AF4)+SUMIFS('Accounting data'!$G$2:$G$37000,'Accounting data'!$I$2:$I$37000,"8*",'Accounting data'!$J$2:$J$37000,"23*",'Accounting data'!$K$2:$K$37000,"682*",'Accounting data'!$L$2:$L$37000,AF4)+SUMIFS('Accounting data'!$G$2:$G$37000,'Accounting data'!$I$2:$I$37000,"9*",'Accounting data'!$J$2:$J$37000,"23*",'Accounting data'!$K$2:$K$37000,"682*",'Accounting data'!$L$2:$L$37000,AF4)</f>
        <v>0</v>
      </c>
    </row>
    <row r="1057" spans="1:32">
      <c r="A1057" s="386" t="s">
        <v>288</v>
      </c>
      <c r="B1057" s="383" t="s">
        <v>80</v>
      </c>
      <c r="C1057" s="383">
        <v>2300</v>
      </c>
      <c r="D1057" s="397">
        <v>6820</v>
      </c>
      <c r="E1057" s="384">
        <f>SUMIFS('Accounting data'!$G$2:$G$37000,'Accounting data'!$H$2:$H$37000,"9999*",'Accounting data'!$I$2:$I$37000,"7*",'Accounting data'!$J$2:$J$37000,"23*",'Accounting data'!$K$2:$K$37000,"682*",'Accounting data'!$L$2:$L$37000,E4)+SUMIFS('Accounting data'!$G$2:$G$37000,'Accounting data'!$H$2:$H$37000,"9999*",'Accounting data'!$I$2:$I$37000,"8*",'Accounting data'!$J$2:$J$37000,"23*",'Accounting data'!$K$2:$K$37000,"682*",'Accounting data'!$L$2:$L$37000,E4)+SUMIFS('Accounting data'!$G$2:$G$37000,'Accounting data'!$H$2:$H$37000,"9999*",'Accounting data'!$I$2:$I$37000,"9*",'Accounting data'!$J$2:$J$37000,"23*",'Accounting data'!$K$2:$K$37000,"682*",'Accounting data'!$L$2:$L$37000,E4)</f>
        <v>0</v>
      </c>
      <c r="F1057" s="384">
        <f>SUMIFS('Accounting data'!$G$2:$G$37000,'Accounting data'!$H$2:$H$37000,"9999*",'Accounting data'!$I$2:$I$37000,"7*",'Accounting data'!$J$2:$J$37000,"23*",'Accounting data'!$K$2:$K$37000,"682*",'Accounting data'!$L$2:$L$37000,F4)+SUMIFS('Accounting data'!$G$2:$G$37000,'Accounting data'!$H$2:$H$37000,"9999*",'Accounting data'!$I$2:$I$37000,"8*",'Accounting data'!$J$2:$J$37000,"23*",'Accounting data'!$K$2:$K$37000,"682*",'Accounting data'!$L$2:$L$37000,F4)+SUMIFS('Accounting data'!$G$2:$G$37000,'Accounting data'!$H$2:$H$37000,"9999*",'Accounting data'!$I$2:$I$37000,"9*",'Accounting data'!$J$2:$J$37000,"23*",'Accounting data'!$K$2:$K$37000,"682*",'Accounting data'!$L$2:$L$37000,F4)</f>
        <v>0</v>
      </c>
      <c r="G1057" s="385"/>
      <c r="H1057" s="384">
        <f>SUMIFS('Accounting data'!$G$2:$G$37000,'Accounting data'!$H$2:$H$37000,"9999*",'Accounting data'!$I$2:$I$37000,"7*",'Accounting data'!$J$2:$J$37000,"23*",'Accounting data'!$K$2:$K$37000,"682*",'Accounting data'!$L$2:$L$37000,H4)+SUMIFS('Accounting data'!$G$2:$G$37000,'Accounting data'!$H$2:$H$37000,"9999*",'Accounting data'!$I$2:$I$37000,"8*",'Accounting data'!$J$2:$J$37000,"23*",'Accounting data'!$K$2:$K$37000,"682*",'Accounting data'!$L$2:$L$37000,H4)+SUMIFS('Accounting data'!$G$2:$G$37000,'Accounting data'!$H$2:$H$37000,"9999*",'Accounting data'!$I$2:$I$37000,"9*",'Accounting data'!$J$2:$J$37000,"23*",'Accounting data'!$K$2:$K$37000,"682*",'Accounting data'!$L$2:$L$37000,H4)</f>
        <v>0</v>
      </c>
      <c r="I1057" s="384">
        <f>SUMIFS('Accounting data'!$G$2:$G$37000,'Accounting data'!$H$2:$H$37000,"9999*",'Accounting data'!$I$2:$I$37000,"7*",'Accounting data'!$J$2:$J$37000,"23*",'Accounting data'!$K$2:$K$37000,"682*",'Accounting data'!$L$2:$L$37000,I4)+SUMIFS('Accounting data'!$G$2:$G$37000,'Accounting data'!$H$2:$H$37000,"9999*",'Accounting data'!$I$2:$I$37000,"8*",'Accounting data'!$J$2:$J$37000,"23*",'Accounting data'!$K$2:$K$37000,"682*",'Accounting data'!$L$2:$L$37000,I4)+SUMIFS('Accounting data'!$G$2:$G$37000,'Accounting data'!$H$2:$H$37000,"9999*",'Accounting data'!$I$2:$I$37000,"9*",'Accounting data'!$J$2:$J$37000,"23*",'Accounting data'!$K$2:$K$37000,"682*",'Accounting data'!$L$2:$L$37000,I4)</f>
        <v>0</v>
      </c>
      <c r="J1057" s="384">
        <f>SUMIFS('Accounting data'!$G$2:$G$37000,'Accounting data'!$H$2:$H$37000,"9999*",'Accounting data'!$I$2:$I$37000,"7*",'Accounting data'!$J$2:$J$37000,"23*",'Accounting data'!$K$2:$K$37000,"682*",'Accounting data'!$L$2:$L$37000,J4)+SUMIFS('Accounting data'!$G$2:$G$37000,'Accounting data'!$H$2:$H$37000,"9999*",'Accounting data'!$I$2:$I$37000,"8*",'Accounting data'!$J$2:$J$37000,"23*",'Accounting data'!$K$2:$K$37000,"682*",'Accounting data'!$L$2:$L$37000,J4)+SUMIFS('Accounting data'!$G$2:$G$37000,'Accounting data'!$H$2:$H$37000,"9999*",'Accounting data'!$I$2:$I$37000,"9*",'Accounting data'!$J$2:$J$37000,"23*",'Accounting data'!$K$2:$K$37000,"682*",'Accounting data'!$L$2:$L$37000,J4)</f>
        <v>0</v>
      </c>
      <c r="K1057" s="384">
        <f>SUMIFS('Accounting data'!$G$2:$G$37000,'Accounting data'!$H$2:$H$37000,"9999*",'Accounting data'!$I$2:$I$37000,"7*",'Accounting data'!$J$2:$J$37000,"23*",'Accounting data'!$K$2:$K$37000,"682*",'Accounting data'!$L$2:$L$37000,K4)+SUMIFS('Accounting data'!$G$2:$G$37000,'Accounting data'!$H$2:$H$37000,"9999*",'Accounting data'!$I$2:$I$37000,"8*",'Accounting data'!$J$2:$J$37000,"23*",'Accounting data'!$K$2:$K$37000,"682*",'Accounting data'!$L$2:$L$37000,K4)+SUMIFS('Accounting data'!$G$2:$G$37000,'Accounting data'!$H$2:$H$37000,"9999*",'Accounting data'!$I$2:$I$37000,"9*",'Accounting data'!$J$2:$J$37000,"23*",'Accounting data'!$K$2:$K$37000,"682*",'Accounting data'!$L$2:$L$37000,K4)</f>
        <v>0</v>
      </c>
      <c r="L1057" s="384">
        <f>SUMIFS('Accounting data'!$G$2:$G$37000,'Accounting data'!$H$2:$H$37000,"9999*",'Accounting data'!$I$2:$I$37000,"7*",'Accounting data'!$J$2:$J$37000,"23*",'Accounting data'!$K$2:$K$37000,"682*",'Accounting data'!$L$2:$L$37000,L4)+SUMIFS('Accounting data'!$G$2:$G$37000,'Accounting data'!$H$2:$H$37000,"9999*",'Accounting data'!$I$2:$I$37000,"8*",'Accounting data'!$J$2:$J$37000,"23*",'Accounting data'!$K$2:$K$37000,"682*",'Accounting data'!$L$2:$L$37000,L4)+SUMIFS('Accounting data'!$G$2:$G$37000,'Accounting data'!$H$2:$H$37000,"9999*",'Accounting data'!$I$2:$I$37000,"9*",'Accounting data'!$J$2:$J$37000,"23*",'Accounting data'!$K$2:$K$37000,"682*",'Accounting data'!$L$2:$L$37000,L4)</f>
        <v>0</v>
      </c>
      <c r="M1057" s="384">
        <f>SUMIFS('Accounting data'!$G$2:$G$37000,'Accounting data'!$H$2:$H$37000,"9999*",'Accounting data'!$I$2:$I$37000,"7*",'Accounting data'!$J$2:$J$37000,"23*",'Accounting data'!$K$2:$K$37000,"682*",'Accounting data'!$L$2:$L$37000,M4)+SUMIFS('Accounting data'!$G$2:$G$37000,'Accounting data'!$H$2:$H$37000,"9999*",'Accounting data'!$I$2:$I$37000,"8*",'Accounting data'!$J$2:$J$37000,"23*",'Accounting data'!$K$2:$K$37000,"682*",'Accounting data'!$L$2:$L$37000,M4)+SUMIFS('Accounting data'!$G$2:$G$37000,'Accounting data'!$H$2:$H$37000,"9999*",'Accounting data'!$I$2:$I$37000,"9*",'Accounting data'!$J$2:$J$37000,"23*",'Accounting data'!$K$2:$K$37000,"682*",'Accounting data'!$L$2:$L$37000,M4)</f>
        <v>0</v>
      </c>
      <c r="N1057" s="384">
        <f>SUMIFS('Accounting data'!$G$2:$G$37000,'Accounting data'!$H$2:$H$37000,"9999*",'Accounting data'!$I$2:$I$37000,"7*",'Accounting data'!$J$2:$J$37000,"23*",'Accounting data'!$K$2:$K$37000,"682*",'Accounting data'!$L$2:$L$37000,N4)+SUMIFS('Accounting data'!$G$2:$G$37000,'Accounting data'!$H$2:$H$37000,"9999*",'Accounting data'!$I$2:$I$37000,"8*",'Accounting data'!$J$2:$J$37000,"23*",'Accounting data'!$K$2:$K$37000,"682*",'Accounting data'!$L$2:$L$37000,N4)+SUMIFS('Accounting data'!$G$2:$G$37000,'Accounting data'!$H$2:$H$37000,"9999*",'Accounting data'!$I$2:$I$37000,"9*",'Accounting data'!$J$2:$J$37000,"23*",'Accounting data'!$K$2:$K$37000,"682*",'Accounting data'!$L$2:$L$37000,N4)</f>
        <v>0</v>
      </c>
      <c r="O1057" s="384">
        <f>SUMIFS('Accounting data'!$G$2:$G$37000,'Accounting data'!$H$2:$H$37000,"9999*",'Accounting data'!$I$2:$I$37000,"7*",'Accounting data'!$J$2:$J$37000,"23*",'Accounting data'!$K$2:$K$37000,"682*",'Accounting data'!$L$2:$L$37000,O4)+SUMIFS('Accounting data'!$G$2:$G$37000,'Accounting data'!$H$2:$H$37000,"9999*",'Accounting data'!$I$2:$I$37000,"8*",'Accounting data'!$J$2:$J$37000,"23*",'Accounting data'!$K$2:$K$37000,"682*",'Accounting data'!$L$2:$L$37000,O4)+SUMIFS('Accounting data'!$G$2:$G$37000,'Accounting data'!$H$2:$H$37000,"9999*",'Accounting data'!$I$2:$I$37000,"9*",'Accounting data'!$J$2:$J$37000,"23*",'Accounting data'!$K$2:$K$37000,"682*",'Accounting data'!$L$2:$L$37000,O4)</f>
        <v>0</v>
      </c>
      <c r="P1057" s="384">
        <f>SUMIFS('Accounting data'!$G$2:$G$37000,'Accounting data'!$H$2:$H$37000,"9999*",'Accounting data'!$I$2:$I$37000,"7*",'Accounting data'!$J$2:$J$37000,"23*",'Accounting data'!$K$2:$K$37000,"682*",'Accounting data'!$L$2:$L$37000,P4)+SUMIFS('Accounting data'!$G$2:$G$37000,'Accounting data'!$H$2:$H$37000,"9999*",'Accounting data'!$I$2:$I$37000,"8*",'Accounting data'!$J$2:$J$37000,"23*",'Accounting data'!$K$2:$K$37000,"682*",'Accounting data'!$L$2:$L$37000,P4)+SUMIFS('Accounting data'!$G$2:$G$37000,'Accounting data'!$H$2:$H$37000,"9999*",'Accounting data'!$I$2:$I$37000,"9*",'Accounting data'!$J$2:$J$37000,"23*",'Accounting data'!$K$2:$K$37000,"682*",'Accounting data'!$L$2:$L$37000,P4)</f>
        <v>0</v>
      </c>
      <c r="Q1057" s="384">
        <f>SUMIFS('Accounting data'!$G$2:$G$37000,'Accounting data'!$H$2:$H$37000,"9999*",'Accounting data'!$I$2:$I$37000,"7*",'Accounting data'!$J$2:$J$37000,"23*",'Accounting data'!$K$2:$K$37000,"682*",'Accounting data'!$L$2:$L$37000,Q4)+SUMIFS('Accounting data'!$G$2:$G$37000,'Accounting data'!$H$2:$H$37000,"9999*",'Accounting data'!$I$2:$I$37000,"8*",'Accounting data'!$J$2:$J$37000,"23*",'Accounting data'!$K$2:$K$37000,"682*",'Accounting data'!$L$2:$L$37000,Q4)+SUMIFS('Accounting data'!$G$2:$G$37000,'Accounting data'!$H$2:$H$37000,"9999*",'Accounting data'!$I$2:$I$37000,"9*",'Accounting data'!$J$2:$J$37000,"23*",'Accounting data'!$K$2:$K$37000,"682*",'Accounting data'!$L$2:$L$37000,Q4)</f>
        <v>0</v>
      </c>
      <c r="R1057" s="384">
        <f>SUMIFS('Accounting data'!$G$2:$G$37000,'Accounting data'!$H$2:$H$37000,"9999*",'Accounting data'!$I$2:$I$37000,"7*",'Accounting data'!$J$2:$J$37000,"23*",'Accounting data'!$K$2:$K$37000,"682*",'Accounting data'!$L$2:$L$37000,R4)+SUMIFS('Accounting data'!$G$2:$G$37000,'Accounting data'!$H$2:$H$37000,"9999*",'Accounting data'!$I$2:$I$37000,"8*",'Accounting data'!$J$2:$J$37000,"23*",'Accounting data'!$K$2:$K$37000,"682*",'Accounting data'!$L$2:$L$37000,R4)+SUMIFS('Accounting data'!$G$2:$G$37000,'Accounting data'!$H$2:$H$37000,"9999*",'Accounting data'!$I$2:$I$37000,"9*",'Accounting data'!$J$2:$J$37000,"23*",'Accounting data'!$K$2:$K$37000,"682*",'Accounting data'!$L$2:$L$37000,R4)</f>
        <v>0</v>
      </c>
      <c r="S1057" s="384">
        <f>SUMIFS('Accounting data'!$G$2:$G$37000,'Accounting data'!$H$2:$H$37000,"9999*",'Accounting data'!$I$2:$I$37000,"7*",'Accounting data'!$J$2:$J$37000,"23*",'Accounting data'!$K$2:$K$37000,"682*",'Accounting data'!$L$2:$L$37000,S4)+SUMIFS('Accounting data'!$G$2:$G$37000,'Accounting data'!$H$2:$H$37000,"9999*",'Accounting data'!$I$2:$I$37000,"8*",'Accounting data'!$J$2:$J$37000,"23*",'Accounting data'!$K$2:$K$37000,"682*",'Accounting data'!$L$2:$L$37000,S4)+SUMIFS('Accounting data'!$G$2:$G$37000,'Accounting data'!$H$2:$H$37000,"9999*",'Accounting data'!$I$2:$I$37000,"9*",'Accounting data'!$J$2:$J$37000,"23*",'Accounting data'!$K$2:$K$37000,"682*",'Accounting data'!$L$2:$L$37000,S4)</f>
        <v>0</v>
      </c>
      <c r="T1057" s="384">
        <f>SUMIFS('Accounting data'!$G$2:$G$37000,'Accounting data'!$H$2:$H$37000,"9999*",'Accounting data'!$I$2:$I$37000,"7*",'Accounting data'!$J$2:$J$37000,"23*",'Accounting data'!$K$2:$K$37000,"682*",'Accounting data'!$L$2:$L$37000,T4)+SUMIFS('Accounting data'!$G$2:$G$37000,'Accounting data'!$H$2:$H$37000,"9999*",'Accounting data'!$I$2:$I$37000,"8*",'Accounting data'!$J$2:$J$37000,"23*",'Accounting data'!$K$2:$K$37000,"682*",'Accounting data'!$L$2:$L$37000,T4)+SUMIFS('Accounting data'!$G$2:$G$37000,'Accounting data'!$H$2:$H$37000,"9999*",'Accounting data'!$I$2:$I$37000,"9*",'Accounting data'!$J$2:$J$37000,"23*",'Accounting data'!$K$2:$K$37000,"682*",'Accounting data'!$L$2:$L$37000,T4)</f>
        <v>0</v>
      </c>
      <c r="U1057" s="384">
        <f>SUMIFS('Accounting data'!$G$2:$G$37000,'Accounting data'!$H$2:$H$37000,"9999*",'Accounting data'!$I$2:$I$37000,"7*",'Accounting data'!$J$2:$J$37000,"23*",'Accounting data'!$K$2:$K$37000,"682*",'Accounting data'!$L$2:$L$37000,U4)+SUMIFS('Accounting data'!$G$2:$G$37000,'Accounting data'!$H$2:$H$37000,"9999*",'Accounting data'!$I$2:$I$37000,"8*",'Accounting data'!$J$2:$J$37000,"23*",'Accounting data'!$K$2:$K$37000,"682*",'Accounting data'!$L$2:$L$37000,U4)+SUMIFS('Accounting data'!$G$2:$G$37000,'Accounting data'!$H$2:$H$37000,"9999*",'Accounting data'!$I$2:$I$37000,"9*",'Accounting data'!$J$2:$J$37000,"23*",'Accounting data'!$K$2:$K$37000,"682*",'Accounting data'!$L$2:$L$37000,U4)</f>
        <v>0</v>
      </c>
      <c r="V1057" s="384">
        <f>SUMIFS('Accounting data'!$G$2:$G$37000,'Accounting data'!$H$2:$H$37000,"9999*",'Accounting data'!$I$2:$I$37000,"7*",'Accounting data'!$J$2:$J$37000,"23*",'Accounting data'!$K$2:$K$37000,"682*",'Accounting data'!$L$2:$L$37000,V4)+SUMIFS('Accounting data'!$G$2:$G$37000,'Accounting data'!$H$2:$H$37000,"9999*",'Accounting data'!$I$2:$I$37000,"8*",'Accounting data'!$J$2:$J$37000,"23*",'Accounting data'!$K$2:$K$37000,"682*",'Accounting data'!$L$2:$L$37000,V4)+SUMIFS('Accounting data'!$G$2:$G$37000,'Accounting data'!$H$2:$H$37000,"9999*",'Accounting data'!$I$2:$I$37000,"9*",'Accounting data'!$J$2:$J$37000,"23*",'Accounting data'!$K$2:$K$37000,"682*",'Accounting data'!$L$2:$L$37000,V4)</f>
        <v>0</v>
      </c>
      <c r="W1057" s="384">
        <f>SUMIFS('Accounting data'!$G$2:$G$37000,'Accounting data'!$H$2:$H$37000,"9999*",'Accounting data'!$I$2:$I$37000,"7*",'Accounting data'!$J$2:$J$37000,"23*",'Accounting data'!$K$2:$K$37000,"682*",'Accounting data'!$L$2:$L$37000,W4)+SUMIFS('Accounting data'!$G$2:$G$37000,'Accounting data'!$H$2:$H$37000,"9999*",'Accounting data'!$I$2:$I$37000,"8*",'Accounting data'!$J$2:$J$37000,"23*",'Accounting data'!$K$2:$K$37000,"682*",'Accounting data'!$L$2:$L$37000,W4)+SUMIFS('Accounting data'!$G$2:$G$37000,'Accounting data'!$H$2:$H$37000,"9999*",'Accounting data'!$I$2:$I$37000,"9*",'Accounting data'!$J$2:$J$37000,"23*",'Accounting data'!$K$2:$K$37000,"682*",'Accounting data'!$L$2:$L$37000,W4)</f>
        <v>0</v>
      </c>
      <c r="X1057" s="384">
        <f>SUMIFS('Accounting data'!$G$2:$G$37000,'Accounting data'!$H$2:$H$37000,"9999*",'Accounting data'!$I$2:$I$37000,"7*",'Accounting data'!$J$2:$J$37000,"23*",'Accounting data'!$K$2:$K$37000,"682*",'Accounting data'!$L$2:$L$37000,X4)+SUMIFS('Accounting data'!$G$2:$G$37000,'Accounting data'!$H$2:$H$37000,"9999*",'Accounting data'!$I$2:$I$37000,"8*",'Accounting data'!$J$2:$J$37000,"23*",'Accounting data'!$K$2:$K$37000,"682*",'Accounting data'!$L$2:$L$37000,X4)+SUMIFS('Accounting data'!$G$2:$G$37000,'Accounting data'!$H$2:$H$37000,"9999*",'Accounting data'!$I$2:$I$37000,"9*",'Accounting data'!$J$2:$J$37000,"23*",'Accounting data'!$K$2:$K$37000,"682*",'Accounting data'!$L$2:$L$37000,X4)</f>
        <v>0</v>
      </c>
      <c r="Y1057" s="384">
        <f>SUMIFS('Accounting data'!$G$2:$G$37000,'Accounting data'!$H$2:$H$37000,"9999*",'Accounting data'!$I$2:$I$37000,"7*",'Accounting data'!$J$2:$J$37000,"23*",'Accounting data'!$K$2:$K$37000,"682*",'Accounting data'!$L$2:$L$37000,Y4)+SUMIFS('Accounting data'!$G$2:$G$37000,'Accounting data'!$H$2:$H$37000,"9999*",'Accounting data'!$I$2:$I$37000,"8*",'Accounting data'!$J$2:$J$37000,"23*",'Accounting data'!$K$2:$K$37000,"682*",'Accounting data'!$L$2:$L$37000,Y4)+SUMIFS('Accounting data'!$G$2:$G$37000,'Accounting data'!$H$2:$H$37000,"9999*",'Accounting data'!$I$2:$I$37000,"9*",'Accounting data'!$J$2:$J$37000,"23*",'Accounting data'!$K$2:$K$37000,"682*",'Accounting data'!$L$2:$L$37000,Y4)</f>
        <v>0</v>
      </c>
      <c r="Z1057" s="384">
        <f>SUMIFS('Accounting data'!$G$2:$G$37000,'Accounting data'!$H$2:$H$37000,"9999*",'Accounting data'!$I$2:$I$37000,"7*",'Accounting data'!$J$2:$J$37000,"23*",'Accounting data'!$K$2:$K$37000,"682*",'Accounting data'!$L$2:$L$37000,Z4)+SUMIFS('Accounting data'!$G$2:$G$37000,'Accounting data'!$H$2:$H$37000,"9999*",'Accounting data'!$I$2:$I$37000,"8*",'Accounting data'!$J$2:$J$37000,"23*",'Accounting data'!$K$2:$K$37000,"682*",'Accounting data'!$L$2:$L$37000,Z4)+SUMIFS('Accounting data'!$G$2:$G$37000,'Accounting data'!$H$2:$H$37000,"9999*",'Accounting data'!$I$2:$I$37000,"9*",'Accounting data'!$J$2:$J$37000,"23*",'Accounting data'!$K$2:$K$37000,"682*",'Accounting data'!$L$2:$L$37000,Z4)</f>
        <v>0</v>
      </c>
      <c r="AA1057" s="384">
        <f>SUMIFS('Accounting data'!$G$2:$G$37000,'Accounting data'!$H$2:$H$37000,"9999*",'Accounting data'!$I$2:$I$37000,"7*",'Accounting data'!$J$2:$J$37000,"23*",'Accounting data'!$K$2:$K$37000,"682*",'Accounting data'!$L$2:$L$37000,AA4)+SUMIFS('Accounting data'!$G$2:$G$37000,'Accounting data'!$H$2:$H$37000,"9999*",'Accounting data'!$I$2:$I$37000,"8*",'Accounting data'!$J$2:$J$37000,"23*",'Accounting data'!$K$2:$K$37000,"682*",'Accounting data'!$L$2:$L$37000,AA4)+SUMIFS('Accounting data'!$G$2:$G$37000,'Accounting data'!$H$2:$H$37000,"9999*",'Accounting data'!$I$2:$I$37000,"9*",'Accounting data'!$J$2:$J$37000,"23*",'Accounting data'!$K$2:$K$37000,"682*",'Accounting data'!$L$2:$L$37000,AA4)</f>
        <v>0</v>
      </c>
      <c r="AB1057" s="384">
        <f>SUMIFS('Accounting data'!$G$2:$G$37000,'Accounting data'!$H$2:$H$37000,"9999*",'Accounting data'!$I$2:$I$37000,"7*",'Accounting data'!$J$2:$J$37000,"23*",'Accounting data'!$K$2:$K$37000,"682*",'Accounting data'!$L$2:$L$37000,AB4)+SUMIFS('Accounting data'!$G$2:$G$37000,'Accounting data'!$H$2:$H$37000,"9999*",'Accounting data'!$I$2:$I$37000,"8*",'Accounting data'!$J$2:$J$37000,"23*",'Accounting data'!$K$2:$K$37000,"682*",'Accounting data'!$L$2:$L$37000,AB4)+SUMIFS('Accounting data'!$G$2:$G$37000,'Accounting data'!$H$2:$H$37000,"9999*",'Accounting data'!$I$2:$I$37000,"9*",'Accounting data'!$J$2:$J$37000,"23*",'Accounting data'!$K$2:$K$37000,"682*",'Accounting data'!$L$2:$L$37000,AB4)</f>
        <v>0</v>
      </c>
      <c r="AC1057" s="384">
        <f>SUMIFS('Accounting data'!$G$2:$G$37000,'Accounting data'!$H$2:$H$37000,"9999*",'Accounting data'!$I$2:$I$37000,"7*",'Accounting data'!$J$2:$J$37000,"23*",'Accounting data'!$K$2:$K$37000,"682*",'Accounting data'!$L$2:$L$37000,AC4)+SUMIFS('Accounting data'!$G$2:$G$37000,'Accounting data'!$H$2:$H$37000,"9999*",'Accounting data'!$I$2:$I$37000,"8*",'Accounting data'!$J$2:$J$37000,"23*",'Accounting data'!$K$2:$K$37000,"682*",'Accounting data'!$L$2:$L$37000,AC4)+SUMIFS('Accounting data'!$G$2:$G$37000,'Accounting data'!$H$2:$H$37000,"9999*",'Accounting data'!$I$2:$I$37000,"9*",'Accounting data'!$J$2:$J$37000,"23*",'Accounting data'!$K$2:$K$37000,"682*",'Accounting data'!$L$2:$L$37000,AC4)</f>
        <v>0</v>
      </c>
      <c r="AD1057" s="384">
        <f>SUMIFS('Accounting data'!$G$2:$G$37000,'Accounting data'!$H$2:$H$37000,"9999*",'Accounting data'!$I$2:$I$37000,"7*",'Accounting data'!$J$2:$J$37000,"23*",'Accounting data'!$K$2:$K$37000,"682*",'Accounting data'!$L$2:$L$37000,AD4)+SUMIFS('Accounting data'!$G$2:$G$37000,'Accounting data'!$H$2:$H$37000,"9999*",'Accounting data'!$I$2:$I$37000,"8*",'Accounting data'!$J$2:$J$37000,"23*",'Accounting data'!$K$2:$K$37000,"682*",'Accounting data'!$L$2:$L$37000,AD4)+SUMIFS('Accounting data'!$G$2:$G$37000,'Accounting data'!$H$2:$H$37000,"9999*",'Accounting data'!$I$2:$I$37000,"9*",'Accounting data'!$J$2:$J$37000,"23*",'Accounting data'!$K$2:$K$37000,"682*",'Accounting data'!$L$2:$L$37000,AD4)</f>
        <v>0</v>
      </c>
      <c r="AE1057" s="384">
        <f>SUMIFS('Accounting data'!$G$2:$G$37000,'Accounting data'!$H$2:$H$37000,"9999*",'Accounting data'!$I$2:$I$37000,"7*",'Accounting data'!$J$2:$J$37000,"23*",'Accounting data'!$K$2:$K$37000,"682*",'Accounting data'!$L$2:$L$37000,AE4)+SUMIFS('Accounting data'!$G$2:$G$37000,'Accounting data'!$H$2:$H$37000,"9999*",'Accounting data'!$I$2:$I$37000,"8*",'Accounting data'!$J$2:$J$37000,"23*",'Accounting data'!$K$2:$K$37000,"682*",'Accounting data'!$L$2:$L$37000,AE4)+SUMIFS('Accounting data'!$G$2:$G$37000,'Accounting data'!$H$2:$H$37000,"9999*",'Accounting data'!$I$2:$I$37000,"9*",'Accounting data'!$J$2:$J$37000,"23*",'Accounting data'!$K$2:$K$37000,"682*",'Accounting data'!$L$2:$L$37000,AE4)</f>
        <v>0</v>
      </c>
      <c r="AF1057" s="384">
        <f>SUMIFS('Accounting data'!$G$2:$G$37000,'Accounting data'!$H$2:$H$37000,"9999*",'Accounting data'!$I$2:$I$37000,"7*",'Accounting data'!$J$2:$J$37000,"23*",'Accounting data'!$K$2:$K$37000,"682*",'Accounting data'!$L$2:$L$37000,AF4)+SUMIFS('Accounting data'!$G$2:$G$37000,'Accounting data'!$H$2:$H$37000,"9999*",'Accounting data'!$I$2:$I$37000,"8*",'Accounting data'!$J$2:$J$37000,"23*",'Accounting data'!$K$2:$K$37000,"682*",'Accounting data'!$L$2:$L$37000,AF4)+SUMIFS('Accounting data'!$G$2:$G$37000,'Accounting data'!$H$2:$H$37000,"9999*",'Accounting data'!$I$2:$I$37000,"9*",'Accounting data'!$J$2:$J$37000,"23*",'Accounting data'!$K$2:$K$37000,"682*",'Accounting data'!$L$2:$L$37000,AF4)</f>
        <v>0</v>
      </c>
    </row>
    <row r="1058" spans="1:32">
      <c r="A1058" s="383"/>
      <c r="B1058" s="383"/>
      <c r="C1058" s="383"/>
      <c r="D1058" s="397"/>
      <c r="E1058" s="384"/>
      <c r="F1058" s="384"/>
      <c r="G1058" s="385"/>
      <c r="H1058" s="384"/>
      <c r="I1058" s="384"/>
      <c r="J1058" s="384"/>
      <c r="K1058" s="384"/>
      <c r="L1058" s="384"/>
      <c r="M1058" s="384"/>
      <c r="N1058" s="384"/>
      <c r="O1058" s="384"/>
      <c r="P1058" s="384"/>
      <c r="Q1058" s="384"/>
      <c r="R1058" s="384"/>
      <c r="S1058" s="384"/>
      <c r="T1058" s="384"/>
      <c r="U1058" s="384"/>
      <c r="V1058" s="384"/>
      <c r="W1058" s="384"/>
      <c r="X1058" s="384"/>
      <c r="Y1058" s="384"/>
      <c r="Z1058" s="384"/>
      <c r="AA1058" s="384"/>
      <c r="AB1058" s="384"/>
      <c r="AC1058" s="384"/>
      <c r="AD1058" s="384"/>
      <c r="AE1058" s="384"/>
      <c r="AF1058" s="384"/>
    </row>
    <row r="1059" spans="1:32">
      <c r="A1059" s="383"/>
      <c r="B1059" s="383"/>
      <c r="C1059" s="383"/>
      <c r="D1059" s="397"/>
      <c r="E1059" s="384"/>
      <c r="F1059" s="384"/>
      <c r="G1059" s="385"/>
      <c r="H1059" s="384"/>
      <c r="I1059" s="384"/>
      <c r="J1059" s="384"/>
      <c r="K1059" s="384"/>
      <c r="L1059" s="384"/>
      <c r="M1059" s="384"/>
      <c r="N1059" s="384"/>
      <c r="O1059" s="384"/>
      <c r="P1059" s="384"/>
      <c r="Q1059" s="384"/>
      <c r="R1059" s="384"/>
      <c r="S1059" s="384"/>
      <c r="T1059" s="384"/>
      <c r="U1059" s="384"/>
      <c r="V1059" s="384"/>
      <c r="W1059" s="384"/>
      <c r="X1059" s="384"/>
      <c r="Y1059" s="384"/>
      <c r="Z1059" s="384"/>
      <c r="AA1059" s="384"/>
      <c r="AB1059" s="384"/>
      <c r="AC1059" s="384"/>
      <c r="AD1059" s="384"/>
      <c r="AE1059" s="384"/>
      <c r="AF1059" s="384"/>
    </row>
    <row r="1060" spans="1:32">
      <c r="A1060" s="387" t="s">
        <v>327</v>
      </c>
      <c r="B1060" s="387"/>
      <c r="C1060" s="401"/>
      <c r="D1060" s="387"/>
      <c r="E1060" s="385">
        <f>(E1054-E1055-E1056)+(E1057+E1058+E1059)</f>
        <v>0</v>
      </c>
      <c r="F1060" s="385">
        <f t="shared" ref="F1060:V1060" si="146">(F1054-F1055-F1056)+(F1057+F1058+F1059)</f>
        <v>0</v>
      </c>
      <c r="G1060" s="385"/>
      <c r="H1060" s="385">
        <f t="shared" si="146"/>
        <v>0</v>
      </c>
      <c r="I1060" s="385">
        <f t="shared" si="146"/>
        <v>0</v>
      </c>
      <c r="J1060" s="385">
        <f t="shared" si="146"/>
        <v>0</v>
      </c>
      <c r="K1060" s="385">
        <f t="shared" si="146"/>
        <v>0</v>
      </c>
      <c r="L1060" s="385">
        <f t="shared" si="146"/>
        <v>0</v>
      </c>
      <c r="M1060" s="385">
        <f t="shared" si="146"/>
        <v>0</v>
      </c>
      <c r="N1060" s="385">
        <f t="shared" si="146"/>
        <v>0</v>
      </c>
      <c r="O1060" s="385">
        <f t="shared" si="146"/>
        <v>0</v>
      </c>
      <c r="P1060" s="385">
        <f t="shared" si="146"/>
        <v>0</v>
      </c>
      <c r="Q1060" s="385">
        <f t="shared" si="146"/>
        <v>0</v>
      </c>
      <c r="R1060" s="385">
        <f t="shared" si="146"/>
        <v>0</v>
      </c>
      <c r="S1060" s="385">
        <f t="shared" si="146"/>
        <v>0</v>
      </c>
      <c r="T1060" s="385">
        <f t="shared" si="146"/>
        <v>0</v>
      </c>
      <c r="U1060" s="385">
        <f t="shared" si="146"/>
        <v>0</v>
      </c>
      <c r="V1060" s="385">
        <f t="shared" si="146"/>
        <v>0</v>
      </c>
      <c r="W1060" s="385">
        <f t="shared" ref="W1060:AF1060" si="147">(W1054-W1055-W1056)+(W1057+W1058+W1059)</f>
        <v>0</v>
      </c>
      <c r="X1060" s="385">
        <f t="shared" si="147"/>
        <v>0</v>
      </c>
      <c r="Y1060" s="385">
        <f t="shared" si="147"/>
        <v>0</v>
      </c>
      <c r="Z1060" s="385">
        <f t="shared" si="147"/>
        <v>0</v>
      </c>
      <c r="AA1060" s="385">
        <f t="shared" si="147"/>
        <v>0</v>
      </c>
      <c r="AB1060" s="385">
        <f t="shared" si="147"/>
        <v>0</v>
      </c>
      <c r="AC1060" s="385">
        <f t="shared" si="147"/>
        <v>0</v>
      </c>
      <c r="AD1060" s="385">
        <f t="shared" si="147"/>
        <v>0</v>
      </c>
      <c r="AE1060" s="385">
        <f t="shared" si="147"/>
        <v>0</v>
      </c>
      <c r="AF1060" s="385">
        <f t="shared" si="147"/>
        <v>0</v>
      </c>
    </row>
    <row r="1061" spans="1:32">
      <c r="A1061" s="383" t="s">
        <v>289</v>
      </c>
      <c r="B1061" s="383" t="s">
        <v>72</v>
      </c>
      <c r="C1061" s="383">
        <v>2300</v>
      </c>
      <c r="D1061" s="383">
        <v>6820</v>
      </c>
      <c r="E1061" s="384">
        <f>SUMIFS('Accounting data'!$G$2:$G$37000,'Accounting data'!$H$2:$H$37000,"11*",'Accounting data'!$J$2:$J$37000,"23*",'Accounting data'!$K$2:$K$37000,"682*",'Accounting data'!$L$2:$L$37000,E4)+SUMIFS('Accounting data'!$G$2:$G$37000,'Accounting data'!$H$2:$H$37000,"12*",'Accounting data'!$J$2:$J$37000,"23*",'Accounting data'!$K$2:$K$37000,"682*",'Accounting data'!$L$2:$L$37000,E4)+SUMIFS('Accounting data'!$G$2:$G$37000,'Accounting data'!$H$2:$H$37000,"13*",'Accounting data'!$J$2:$J$37000,"23*",'Accounting data'!$K$2:$K$37000,"682*",'Accounting data'!$L$2:$L$37000,E4)+SUMIFS('Accounting data'!$G$2:$G$37000,'Accounting data'!$H$2:$H$37000,"639",'Accounting data'!$J$2:$J$37000,"23*",'Accounting data'!$K$2:$K$37000,"682*",'Accounting data'!$L$2:$L$37000,E4)+SUMIFS('Accounting data'!$G$2:$G$37000,'Accounting data'!$H$2:$H$37000,"699",'Accounting data'!$J$2:$J$37000,"23*",'Accounting data'!$K$2:$K$37000,"682*",'Accounting data'!$L$2:$L$37000,E4)+SUMIFS('Accounting data'!$G$2:$G$37000,'Accounting data'!$H$2:$H$37000,"72?",'Accounting data'!$J$2:$J$37000,"23*",'Accounting data'!$K$2:$K$37000,"682*",'Accounting data'!$L$2:$L$37000,E4)</f>
        <v>0</v>
      </c>
      <c r="F1061" s="384">
        <f>SUMIFS('Accounting data'!$G$2:$G$37000,'Accounting data'!$H$2:$H$37000,"11*",'Accounting data'!$J$2:$J$37000,"23*",'Accounting data'!$K$2:$K$37000,"682*",'Accounting data'!$L$2:$L$37000,F4)+SUMIFS('Accounting data'!$G$2:$G$37000,'Accounting data'!$H$2:$H$37000,"12*",'Accounting data'!$J$2:$J$37000,"23*",'Accounting data'!$K$2:$K$37000,"682*",'Accounting data'!$L$2:$L$37000,F4)+SUMIFS('Accounting data'!$G$2:$G$37000,'Accounting data'!$H$2:$H$37000,"13*",'Accounting data'!$J$2:$J$37000,"23*",'Accounting data'!$K$2:$K$37000,"682*",'Accounting data'!$L$2:$L$37000,F4)+SUMIFS('Accounting data'!$G$2:$G$37000,'Accounting data'!$H$2:$H$37000,"639",'Accounting data'!$J$2:$J$37000,"23*",'Accounting data'!$K$2:$K$37000,"682*",'Accounting data'!$L$2:$L$37000,F4)+SUMIFS('Accounting data'!$G$2:$G$37000,'Accounting data'!$H$2:$H$37000,"699",'Accounting data'!$J$2:$J$37000,"23*",'Accounting data'!$K$2:$K$37000,"682*",'Accounting data'!$L$2:$L$37000,F4)+SUMIFS('Accounting data'!$G$2:$G$37000,'Accounting data'!$H$2:$H$37000,"72?",'Accounting data'!$J$2:$J$37000,"23*",'Accounting data'!$K$2:$K$37000,"682*",'Accounting data'!$L$2:$L$37000,F4)</f>
        <v>0</v>
      </c>
      <c r="G1061" s="385"/>
      <c r="H1061" s="384">
        <f>SUMIFS('Accounting data'!$G$2:$G$37000,'Accounting data'!$H$2:$H$37000,"11*",'Accounting data'!$J$2:$J$37000,"23*",'Accounting data'!$K$2:$K$37000,"682*",'Accounting data'!$L$2:$L$37000,H4)+SUMIFS('Accounting data'!$G$2:$G$37000,'Accounting data'!$H$2:$H$37000,"12*",'Accounting data'!$J$2:$J$37000,"23*",'Accounting data'!$K$2:$K$37000,"682*",'Accounting data'!$L$2:$L$37000,H4)+SUMIFS('Accounting data'!$G$2:$G$37000,'Accounting data'!$H$2:$H$37000,"13*",'Accounting data'!$J$2:$J$37000,"23*",'Accounting data'!$K$2:$K$37000,"682*",'Accounting data'!$L$2:$L$37000,H4)+SUMIFS('Accounting data'!$G$2:$G$37000,'Accounting data'!$H$2:$H$37000,"639",'Accounting data'!$J$2:$J$37000,"23*",'Accounting data'!$K$2:$K$37000,"682*",'Accounting data'!$L$2:$L$37000,H4)+SUMIFS('Accounting data'!$G$2:$G$37000,'Accounting data'!$H$2:$H$37000,"699",'Accounting data'!$J$2:$J$37000,"23*",'Accounting data'!$K$2:$K$37000,"682*",'Accounting data'!$L$2:$L$37000,H4)+SUMIFS('Accounting data'!$G$2:$G$37000,'Accounting data'!$H$2:$H$37000,"72?",'Accounting data'!$J$2:$J$37000,"23*",'Accounting data'!$K$2:$K$37000,"682*",'Accounting data'!$L$2:$L$37000,H4)</f>
        <v>0</v>
      </c>
      <c r="I1061" s="384">
        <f>SUMIFS('Accounting data'!$G$2:$G$37000,'Accounting data'!$H$2:$H$37000,"11*",'Accounting data'!$J$2:$J$37000,"23*",'Accounting data'!$K$2:$K$37000,"682*",'Accounting data'!$L$2:$L$37000,I4)+SUMIFS('Accounting data'!$G$2:$G$37000,'Accounting data'!$H$2:$H$37000,"12*",'Accounting data'!$J$2:$J$37000,"23*",'Accounting data'!$K$2:$K$37000,"682*",'Accounting data'!$L$2:$L$37000,I4)+SUMIFS('Accounting data'!$G$2:$G$37000,'Accounting data'!$H$2:$H$37000,"13*",'Accounting data'!$J$2:$J$37000,"23*",'Accounting data'!$K$2:$K$37000,"682*",'Accounting data'!$L$2:$L$37000,I4)+SUMIFS('Accounting data'!$G$2:$G$37000,'Accounting data'!$H$2:$H$37000,"639",'Accounting data'!$J$2:$J$37000,"23*",'Accounting data'!$K$2:$K$37000,"682*",'Accounting data'!$L$2:$L$37000,I4)+SUMIFS('Accounting data'!$G$2:$G$37000,'Accounting data'!$H$2:$H$37000,"699",'Accounting data'!$J$2:$J$37000,"23*",'Accounting data'!$K$2:$K$37000,"682*",'Accounting data'!$L$2:$L$37000,I4)+SUMIFS('Accounting data'!$G$2:$G$37000,'Accounting data'!$H$2:$H$37000,"72?",'Accounting data'!$J$2:$J$37000,"23*",'Accounting data'!$K$2:$K$37000,"682*",'Accounting data'!$L$2:$L$37000,I4)</f>
        <v>0</v>
      </c>
      <c r="J1061" s="384">
        <f>SUMIFS('Accounting data'!$G$2:$G$37000,'Accounting data'!$H$2:$H$37000,"11*",'Accounting data'!$J$2:$J$37000,"23*",'Accounting data'!$K$2:$K$37000,"682*",'Accounting data'!$L$2:$L$37000,J4)+SUMIFS('Accounting data'!$G$2:$G$37000,'Accounting data'!$H$2:$H$37000,"12*",'Accounting data'!$J$2:$J$37000,"23*",'Accounting data'!$K$2:$K$37000,"682*",'Accounting data'!$L$2:$L$37000,J4)+SUMIFS('Accounting data'!$G$2:$G$37000,'Accounting data'!$H$2:$H$37000,"13*",'Accounting data'!$J$2:$J$37000,"23*",'Accounting data'!$K$2:$K$37000,"682*",'Accounting data'!$L$2:$L$37000,J4)+SUMIFS('Accounting data'!$G$2:$G$37000,'Accounting data'!$H$2:$H$37000,"639",'Accounting data'!$J$2:$J$37000,"23*",'Accounting data'!$K$2:$K$37000,"682*",'Accounting data'!$L$2:$L$37000,J4)+SUMIFS('Accounting data'!$G$2:$G$37000,'Accounting data'!$H$2:$H$37000,"699",'Accounting data'!$J$2:$J$37000,"23*",'Accounting data'!$K$2:$K$37000,"682*",'Accounting data'!$L$2:$L$37000,J4)+SUMIFS('Accounting data'!$G$2:$G$37000,'Accounting data'!$H$2:$H$37000,"72?",'Accounting data'!$J$2:$J$37000,"23*",'Accounting data'!$K$2:$K$37000,"682*",'Accounting data'!$L$2:$L$37000,J4)</f>
        <v>0</v>
      </c>
      <c r="K1061" s="384">
        <f>SUMIFS('Accounting data'!$G$2:$G$37000,'Accounting data'!$H$2:$H$37000,"11*",'Accounting data'!$J$2:$J$37000,"23*",'Accounting data'!$K$2:$K$37000,"682*",'Accounting data'!$L$2:$L$37000,K4)+SUMIFS('Accounting data'!$G$2:$G$37000,'Accounting data'!$H$2:$H$37000,"12*",'Accounting data'!$J$2:$J$37000,"23*",'Accounting data'!$K$2:$K$37000,"682*",'Accounting data'!$L$2:$L$37000,K4)+SUMIFS('Accounting data'!$G$2:$G$37000,'Accounting data'!$H$2:$H$37000,"13*",'Accounting data'!$J$2:$J$37000,"23*",'Accounting data'!$K$2:$K$37000,"682*",'Accounting data'!$L$2:$L$37000,K4)+SUMIFS('Accounting data'!$G$2:$G$37000,'Accounting data'!$H$2:$H$37000,"639",'Accounting data'!$J$2:$J$37000,"23*",'Accounting data'!$K$2:$K$37000,"682*",'Accounting data'!$L$2:$L$37000,K4)+SUMIFS('Accounting data'!$G$2:$G$37000,'Accounting data'!$H$2:$H$37000,"699",'Accounting data'!$J$2:$J$37000,"23*",'Accounting data'!$K$2:$K$37000,"682*",'Accounting data'!$L$2:$L$37000,K4)+SUMIFS('Accounting data'!$G$2:$G$37000,'Accounting data'!$H$2:$H$37000,"72?",'Accounting data'!$J$2:$J$37000,"23*",'Accounting data'!$K$2:$K$37000,"682*",'Accounting data'!$L$2:$L$37000,K4)</f>
        <v>0</v>
      </c>
      <c r="L1061" s="384">
        <f>SUMIFS('Accounting data'!$G$2:$G$37000,'Accounting data'!$H$2:$H$37000,"11*",'Accounting data'!$J$2:$J$37000,"23*",'Accounting data'!$K$2:$K$37000,"682*",'Accounting data'!$L$2:$L$37000,L4)+SUMIFS('Accounting data'!$G$2:$G$37000,'Accounting data'!$H$2:$H$37000,"12*",'Accounting data'!$J$2:$J$37000,"23*",'Accounting data'!$K$2:$K$37000,"682*",'Accounting data'!$L$2:$L$37000,L4)+SUMIFS('Accounting data'!$G$2:$G$37000,'Accounting data'!$H$2:$H$37000,"13*",'Accounting data'!$J$2:$J$37000,"23*",'Accounting data'!$K$2:$K$37000,"682*",'Accounting data'!$L$2:$L$37000,L4)+SUMIFS('Accounting data'!$G$2:$G$37000,'Accounting data'!$H$2:$H$37000,"639",'Accounting data'!$J$2:$J$37000,"23*",'Accounting data'!$K$2:$K$37000,"682*",'Accounting data'!$L$2:$L$37000,L4)+SUMIFS('Accounting data'!$G$2:$G$37000,'Accounting data'!$H$2:$H$37000,"699",'Accounting data'!$J$2:$J$37000,"23*",'Accounting data'!$K$2:$K$37000,"682*",'Accounting data'!$L$2:$L$37000,L4)+SUMIFS('Accounting data'!$G$2:$G$37000,'Accounting data'!$H$2:$H$37000,"72?",'Accounting data'!$J$2:$J$37000,"23*",'Accounting data'!$K$2:$K$37000,"682*",'Accounting data'!$L$2:$L$37000,L4)</f>
        <v>0</v>
      </c>
      <c r="M1061" s="384">
        <f>SUMIFS('Accounting data'!$G$2:$G$37000,'Accounting data'!$H$2:$H$37000,"11*",'Accounting data'!$J$2:$J$37000,"23*",'Accounting data'!$K$2:$K$37000,"682*",'Accounting data'!$L$2:$L$37000,M4)+SUMIFS('Accounting data'!$G$2:$G$37000,'Accounting data'!$H$2:$H$37000,"12*",'Accounting data'!$J$2:$J$37000,"23*",'Accounting data'!$K$2:$K$37000,"682*",'Accounting data'!$L$2:$L$37000,M4)+SUMIFS('Accounting data'!$G$2:$G$37000,'Accounting data'!$H$2:$H$37000,"13*",'Accounting data'!$J$2:$J$37000,"23*",'Accounting data'!$K$2:$K$37000,"682*",'Accounting data'!$L$2:$L$37000,M4)+SUMIFS('Accounting data'!$G$2:$G$37000,'Accounting data'!$H$2:$H$37000,"639",'Accounting data'!$J$2:$J$37000,"23*",'Accounting data'!$K$2:$K$37000,"682*",'Accounting data'!$L$2:$L$37000,M4)+SUMIFS('Accounting data'!$G$2:$G$37000,'Accounting data'!$H$2:$H$37000,"699",'Accounting data'!$J$2:$J$37000,"23*",'Accounting data'!$K$2:$K$37000,"682*",'Accounting data'!$L$2:$L$37000,M4)+SUMIFS('Accounting data'!$G$2:$G$37000,'Accounting data'!$H$2:$H$37000,"72?",'Accounting data'!$J$2:$J$37000,"23*",'Accounting data'!$K$2:$K$37000,"682*",'Accounting data'!$L$2:$L$37000,M4)</f>
        <v>0</v>
      </c>
      <c r="N1061" s="384">
        <f>SUMIFS('Accounting data'!$G$2:$G$37000,'Accounting data'!$H$2:$H$37000,"11*",'Accounting data'!$J$2:$J$37000,"23*",'Accounting data'!$K$2:$K$37000,"682*",'Accounting data'!$L$2:$L$37000,N4)+SUMIFS('Accounting data'!$G$2:$G$37000,'Accounting data'!$H$2:$H$37000,"12*",'Accounting data'!$J$2:$J$37000,"23*",'Accounting data'!$K$2:$K$37000,"682*",'Accounting data'!$L$2:$L$37000,N4)+SUMIFS('Accounting data'!$G$2:$G$37000,'Accounting data'!$H$2:$H$37000,"13*",'Accounting data'!$J$2:$J$37000,"23*",'Accounting data'!$K$2:$K$37000,"682*",'Accounting data'!$L$2:$L$37000,N4)+SUMIFS('Accounting data'!$G$2:$G$37000,'Accounting data'!$H$2:$H$37000,"639",'Accounting data'!$J$2:$J$37000,"23*",'Accounting data'!$K$2:$K$37000,"682*",'Accounting data'!$L$2:$L$37000,N4)+SUMIFS('Accounting data'!$G$2:$G$37000,'Accounting data'!$H$2:$H$37000,"699",'Accounting data'!$J$2:$J$37000,"23*",'Accounting data'!$K$2:$K$37000,"682*",'Accounting data'!$L$2:$L$37000,N4)+SUMIFS('Accounting data'!$G$2:$G$37000,'Accounting data'!$H$2:$H$37000,"72?",'Accounting data'!$J$2:$J$37000,"23*",'Accounting data'!$K$2:$K$37000,"682*",'Accounting data'!$L$2:$L$37000,N4)</f>
        <v>0</v>
      </c>
      <c r="O1061" s="384">
        <f>SUMIFS('Accounting data'!$G$2:$G$37000,'Accounting data'!$H$2:$H$37000,"11*",'Accounting data'!$J$2:$J$37000,"23*",'Accounting data'!$K$2:$K$37000,"682*",'Accounting data'!$L$2:$L$37000,O4)+SUMIFS('Accounting data'!$G$2:$G$37000,'Accounting data'!$H$2:$H$37000,"12*",'Accounting data'!$J$2:$J$37000,"23*",'Accounting data'!$K$2:$K$37000,"682*",'Accounting data'!$L$2:$L$37000,O4)+SUMIFS('Accounting data'!$G$2:$G$37000,'Accounting data'!$H$2:$H$37000,"13*",'Accounting data'!$J$2:$J$37000,"23*",'Accounting data'!$K$2:$K$37000,"682*",'Accounting data'!$L$2:$L$37000,O4)+SUMIFS('Accounting data'!$G$2:$G$37000,'Accounting data'!$H$2:$H$37000,"639",'Accounting data'!$J$2:$J$37000,"23*",'Accounting data'!$K$2:$K$37000,"682*",'Accounting data'!$L$2:$L$37000,O4)+SUMIFS('Accounting data'!$G$2:$G$37000,'Accounting data'!$H$2:$H$37000,"699",'Accounting data'!$J$2:$J$37000,"23*",'Accounting data'!$K$2:$K$37000,"682*",'Accounting data'!$L$2:$L$37000,O4)+SUMIFS('Accounting data'!$G$2:$G$37000,'Accounting data'!$H$2:$H$37000,"72?",'Accounting data'!$J$2:$J$37000,"23*",'Accounting data'!$K$2:$K$37000,"682*",'Accounting data'!$L$2:$L$37000,O4)</f>
        <v>0</v>
      </c>
      <c r="P1061" s="384">
        <f>SUMIFS('Accounting data'!$G$2:$G$37000,'Accounting data'!$H$2:$H$37000,"11*",'Accounting data'!$J$2:$J$37000,"23*",'Accounting data'!$K$2:$K$37000,"682*",'Accounting data'!$L$2:$L$37000,P4)+SUMIFS('Accounting data'!$G$2:$G$37000,'Accounting data'!$H$2:$H$37000,"12*",'Accounting data'!$J$2:$J$37000,"23*",'Accounting data'!$K$2:$K$37000,"682*",'Accounting data'!$L$2:$L$37000,P4)+SUMIFS('Accounting data'!$G$2:$G$37000,'Accounting data'!$H$2:$H$37000,"13*",'Accounting data'!$J$2:$J$37000,"23*",'Accounting data'!$K$2:$K$37000,"682*",'Accounting data'!$L$2:$L$37000,P4)+SUMIFS('Accounting data'!$G$2:$G$37000,'Accounting data'!$H$2:$H$37000,"639",'Accounting data'!$J$2:$J$37000,"23*",'Accounting data'!$K$2:$K$37000,"682*",'Accounting data'!$L$2:$L$37000,P4)+SUMIFS('Accounting data'!$G$2:$G$37000,'Accounting data'!$H$2:$H$37000,"699",'Accounting data'!$J$2:$J$37000,"23*",'Accounting data'!$K$2:$K$37000,"682*",'Accounting data'!$L$2:$L$37000,P4)+SUMIFS('Accounting data'!$G$2:$G$37000,'Accounting data'!$H$2:$H$37000,"72?",'Accounting data'!$J$2:$J$37000,"23*",'Accounting data'!$K$2:$K$37000,"682*",'Accounting data'!$L$2:$L$37000,P4)</f>
        <v>0</v>
      </c>
      <c r="Q1061" s="384">
        <f>SUMIFS('Accounting data'!$G$2:$G$37000,'Accounting data'!$H$2:$H$37000,"11*",'Accounting data'!$J$2:$J$37000,"23*",'Accounting data'!$K$2:$K$37000,"682*",'Accounting data'!$L$2:$L$37000,Q4)+SUMIFS('Accounting data'!$G$2:$G$37000,'Accounting data'!$H$2:$H$37000,"12*",'Accounting data'!$J$2:$J$37000,"23*",'Accounting data'!$K$2:$K$37000,"682*",'Accounting data'!$L$2:$L$37000,Q4)+SUMIFS('Accounting data'!$G$2:$G$37000,'Accounting data'!$H$2:$H$37000,"13*",'Accounting data'!$J$2:$J$37000,"23*",'Accounting data'!$K$2:$K$37000,"682*",'Accounting data'!$L$2:$L$37000,Q4)+SUMIFS('Accounting data'!$G$2:$G$37000,'Accounting data'!$H$2:$H$37000,"639",'Accounting data'!$J$2:$J$37000,"23*",'Accounting data'!$K$2:$K$37000,"682*",'Accounting data'!$L$2:$L$37000,Q4)+SUMIFS('Accounting data'!$G$2:$G$37000,'Accounting data'!$H$2:$H$37000,"699",'Accounting data'!$J$2:$J$37000,"23*",'Accounting data'!$K$2:$K$37000,"682*",'Accounting data'!$L$2:$L$37000,Q4)+SUMIFS('Accounting data'!$G$2:$G$37000,'Accounting data'!$H$2:$H$37000,"72?",'Accounting data'!$J$2:$J$37000,"23*",'Accounting data'!$K$2:$K$37000,"682*",'Accounting data'!$L$2:$L$37000,Q4)</f>
        <v>0</v>
      </c>
      <c r="R1061" s="384">
        <f>SUMIFS('Accounting data'!$G$2:$G$37000,'Accounting data'!$H$2:$H$37000,"11*",'Accounting data'!$J$2:$J$37000,"23*",'Accounting data'!$K$2:$K$37000,"682*",'Accounting data'!$L$2:$L$37000,R4)+SUMIFS('Accounting data'!$G$2:$G$37000,'Accounting data'!$H$2:$H$37000,"12*",'Accounting data'!$J$2:$J$37000,"23*",'Accounting data'!$K$2:$K$37000,"682*",'Accounting data'!$L$2:$L$37000,R4)+SUMIFS('Accounting data'!$G$2:$G$37000,'Accounting data'!$H$2:$H$37000,"13*",'Accounting data'!$J$2:$J$37000,"23*",'Accounting data'!$K$2:$K$37000,"682*",'Accounting data'!$L$2:$L$37000,R4)+SUMIFS('Accounting data'!$G$2:$G$37000,'Accounting data'!$H$2:$H$37000,"639",'Accounting data'!$J$2:$J$37000,"23*",'Accounting data'!$K$2:$K$37000,"682*",'Accounting data'!$L$2:$L$37000,R4)+SUMIFS('Accounting data'!$G$2:$G$37000,'Accounting data'!$H$2:$H$37000,"699",'Accounting data'!$J$2:$J$37000,"23*",'Accounting data'!$K$2:$K$37000,"682*",'Accounting data'!$L$2:$L$37000,R4)+SUMIFS('Accounting data'!$G$2:$G$37000,'Accounting data'!$H$2:$H$37000,"72?",'Accounting data'!$J$2:$J$37000,"23*",'Accounting data'!$K$2:$K$37000,"682*",'Accounting data'!$L$2:$L$37000,R4)</f>
        <v>0</v>
      </c>
      <c r="S1061" s="384">
        <f>SUMIFS('Accounting data'!$G$2:$G$37000,'Accounting data'!$H$2:$H$37000,"11*",'Accounting data'!$J$2:$J$37000,"23*",'Accounting data'!$K$2:$K$37000,"682*",'Accounting data'!$L$2:$L$37000,S4)+SUMIFS('Accounting data'!$G$2:$G$37000,'Accounting data'!$H$2:$H$37000,"12*",'Accounting data'!$J$2:$J$37000,"23*",'Accounting data'!$K$2:$K$37000,"682*",'Accounting data'!$L$2:$L$37000,S4)+SUMIFS('Accounting data'!$G$2:$G$37000,'Accounting data'!$H$2:$H$37000,"13*",'Accounting data'!$J$2:$J$37000,"23*",'Accounting data'!$K$2:$K$37000,"682*",'Accounting data'!$L$2:$L$37000,S4)+SUMIFS('Accounting data'!$G$2:$G$37000,'Accounting data'!$H$2:$H$37000,"639",'Accounting data'!$J$2:$J$37000,"23*",'Accounting data'!$K$2:$K$37000,"682*",'Accounting data'!$L$2:$L$37000,S4)+SUMIFS('Accounting data'!$G$2:$G$37000,'Accounting data'!$H$2:$H$37000,"699",'Accounting data'!$J$2:$J$37000,"23*",'Accounting data'!$K$2:$K$37000,"682*",'Accounting data'!$L$2:$L$37000,S4)+SUMIFS('Accounting data'!$G$2:$G$37000,'Accounting data'!$H$2:$H$37000,"72?",'Accounting data'!$J$2:$J$37000,"23*",'Accounting data'!$K$2:$K$37000,"682*",'Accounting data'!$L$2:$L$37000,S4)</f>
        <v>0</v>
      </c>
      <c r="T1061" s="384">
        <f>SUMIFS('Accounting data'!$G$2:$G$37000,'Accounting data'!$H$2:$H$37000,"11*",'Accounting data'!$J$2:$J$37000,"23*",'Accounting data'!$K$2:$K$37000,"682*",'Accounting data'!$L$2:$L$37000,T4)+SUMIFS('Accounting data'!$G$2:$G$37000,'Accounting data'!$H$2:$H$37000,"12*",'Accounting data'!$J$2:$J$37000,"23*",'Accounting data'!$K$2:$K$37000,"682*",'Accounting data'!$L$2:$L$37000,T4)+SUMIFS('Accounting data'!$G$2:$G$37000,'Accounting data'!$H$2:$H$37000,"13*",'Accounting data'!$J$2:$J$37000,"23*",'Accounting data'!$K$2:$K$37000,"682*",'Accounting data'!$L$2:$L$37000,T4)+SUMIFS('Accounting data'!$G$2:$G$37000,'Accounting data'!$H$2:$H$37000,"639",'Accounting data'!$J$2:$J$37000,"23*",'Accounting data'!$K$2:$K$37000,"682*",'Accounting data'!$L$2:$L$37000,T4)+SUMIFS('Accounting data'!$G$2:$G$37000,'Accounting data'!$H$2:$H$37000,"699",'Accounting data'!$J$2:$J$37000,"23*",'Accounting data'!$K$2:$K$37000,"682*",'Accounting data'!$L$2:$L$37000,T4)+SUMIFS('Accounting data'!$G$2:$G$37000,'Accounting data'!$H$2:$H$37000,"72?",'Accounting data'!$J$2:$J$37000,"23*",'Accounting data'!$K$2:$K$37000,"682*",'Accounting data'!$L$2:$L$37000,T4)</f>
        <v>0</v>
      </c>
      <c r="U1061" s="384">
        <f>SUMIFS('Accounting data'!$G$2:$G$37000,'Accounting data'!$H$2:$H$37000,"11*",'Accounting data'!$J$2:$J$37000,"23*",'Accounting data'!$K$2:$K$37000,"682*",'Accounting data'!$L$2:$L$37000,U4)+SUMIFS('Accounting data'!$G$2:$G$37000,'Accounting data'!$H$2:$H$37000,"12*",'Accounting data'!$J$2:$J$37000,"23*",'Accounting data'!$K$2:$K$37000,"682*",'Accounting data'!$L$2:$L$37000,U4)+SUMIFS('Accounting data'!$G$2:$G$37000,'Accounting data'!$H$2:$H$37000,"13*",'Accounting data'!$J$2:$J$37000,"23*",'Accounting data'!$K$2:$K$37000,"682*",'Accounting data'!$L$2:$L$37000,U4)+SUMIFS('Accounting data'!$G$2:$G$37000,'Accounting data'!$H$2:$H$37000,"639",'Accounting data'!$J$2:$J$37000,"23*",'Accounting data'!$K$2:$K$37000,"682*",'Accounting data'!$L$2:$L$37000,U4)+SUMIFS('Accounting data'!$G$2:$G$37000,'Accounting data'!$H$2:$H$37000,"699",'Accounting data'!$J$2:$J$37000,"23*",'Accounting data'!$K$2:$K$37000,"682*",'Accounting data'!$L$2:$L$37000,U4)+SUMIFS('Accounting data'!$G$2:$G$37000,'Accounting data'!$H$2:$H$37000,"72?",'Accounting data'!$J$2:$J$37000,"23*",'Accounting data'!$K$2:$K$37000,"682*",'Accounting data'!$L$2:$L$37000,U4)</f>
        <v>0</v>
      </c>
      <c r="V1061" s="384">
        <f>SUMIFS('Accounting data'!$G$2:$G$37000,'Accounting data'!$H$2:$H$37000,"11*",'Accounting data'!$J$2:$J$37000,"23*",'Accounting data'!$K$2:$K$37000,"682*",'Accounting data'!$L$2:$L$37000,V4)+SUMIFS('Accounting data'!$G$2:$G$37000,'Accounting data'!$H$2:$H$37000,"12*",'Accounting data'!$J$2:$J$37000,"23*",'Accounting data'!$K$2:$K$37000,"682*",'Accounting data'!$L$2:$L$37000,V4)+SUMIFS('Accounting data'!$G$2:$G$37000,'Accounting data'!$H$2:$H$37000,"13*",'Accounting data'!$J$2:$J$37000,"23*",'Accounting data'!$K$2:$K$37000,"682*",'Accounting data'!$L$2:$L$37000,V4)+SUMIFS('Accounting data'!$G$2:$G$37000,'Accounting data'!$H$2:$H$37000,"639",'Accounting data'!$J$2:$J$37000,"23*",'Accounting data'!$K$2:$K$37000,"682*",'Accounting data'!$L$2:$L$37000,V4)+SUMIFS('Accounting data'!$G$2:$G$37000,'Accounting data'!$H$2:$H$37000,"699",'Accounting data'!$J$2:$J$37000,"23*",'Accounting data'!$K$2:$K$37000,"682*",'Accounting data'!$L$2:$L$37000,V4)+SUMIFS('Accounting data'!$G$2:$G$37000,'Accounting data'!$H$2:$H$37000,"72?",'Accounting data'!$J$2:$J$37000,"23*",'Accounting data'!$K$2:$K$37000,"682*",'Accounting data'!$L$2:$L$37000,V4)</f>
        <v>0</v>
      </c>
      <c r="W1061" s="384">
        <f>SUMIFS('Accounting data'!$G$2:$G$37000,'Accounting data'!$H$2:$H$37000,"11*",'Accounting data'!$J$2:$J$37000,"23*",'Accounting data'!$K$2:$K$37000,"682*",'Accounting data'!$L$2:$L$37000,W4)+SUMIFS('Accounting data'!$G$2:$G$37000,'Accounting data'!$H$2:$H$37000,"12*",'Accounting data'!$J$2:$J$37000,"23*",'Accounting data'!$K$2:$K$37000,"682*",'Accounting data'!$L$2:$L$37000,W4)+SUMIFS('Accounting data'!$G$2:$G$37000,'Accounting data'!$H$2:$H$37000,"13*",'Accounting data'!$J$2:$J$37000,"23*",'Accounting data'!$K$2:$K$37000,"682*",'Accounting data'!$L$2:$L$37000,W4)+SUMIFS('Accounting data'!$G$2:$G$37000,'Accounting data'!$H$2:$H$37000,"639",'Accounting data'!$J$2:$J$37000,"23*",'Accounting data'!$K$2:$K$37000,"682*",'Accounting data'!$L$2:$L$37000,W4)+SUMIFS('Accounting data'!$G$2:$G$37000,'Accounting data'!$H$2:$H$37000,"699",'Accounting data'!$J$2:$J$37000,"23*",'Accounting data'!$K$2:$K$37000,"682*",'Accounting data'!$L$2:$L$37000,W4)+SUMIFS('Accounting data'!$G$2:$G$37000,'Accounting data'!$H$2:$H$37000,"72?",'Accounting data'!$J$2:$J$37000,"23*",'Accounting data'!$K$2:$K$37000,"682*",'Accounting data'!$L$2:$L$37000,W4)</f>
        <v>0</v>
      </c>
      <c r="X1061" s="384">
        <f>SUMIFS('Accounting data'!$G$2:$G$37000,'Accounting data'!$H$2:$H$37000,"11*",'Accounting data'!$J$2:$J$37000,"23*",'Accounting data'!$K$2:$K$37000,"682*",'Accounting data'!$L$2:$L$37000,X4)+SUMIFS('Accounting data'!$G$2:$G$37000,'Accounting data'!$H$2:$H$37000,"12*",'Accounting data'!$J$2:$J$37000,"23*",'Accounting data'!$K$2:$K$37000,"682*",'Accounting data'!$L$2:$L$37000,X4)+SUMIFS('Accounting data'!$G$2:$G$37000,'Accounting data'!$H$2:$H$37000,"13*",'Accounting data'!$J$2:$J$37000,"23*",'Accounting data'!$K$2:$K$37000,"682*",'Accounting data'!$L$2:$L$37000,X4)+SUMIFS('Accounting data'!$G$2:$G$37000,'Accounting data'!$H$2:$H$37000,"639",'Accounting data'!$J$2:$J$37000,"23*",'Accounting data'!$K$2:$K$37000,"682*",'Accounting data'!$L$2:$L$37000,X4)+SUMIFS('Accounting data'!$G$2:$G$37000,'Accounting data'!$H$2:$H$37000,"699",'Accounting data'!$J$2:$J$37000,"23*",'Accounting data'!$K$2:$K$37000,"682*",'Accounting data'!$L$2:$L$37000,X4)+SUMIFS('Accounting data'!$G$2:$G$37000,'Accounting data'!$H$2:$H$37000,"72?",'Accounting data'!$J$2:$J$37000,"23*",'Accounting data'!$K$2:$K$37000,"682*",'Accounting data'!$L$2:$L$37000,X4)</f>
        <v>0</v>
      </c>
      <c r="Y1061" s="384">
        <f>SUMIFS('Accounting data'!$G$2:$G$37000,'Accounting data'!$H$2:$H$37000,"11*",'Accounting data'!$J$2:$J$37000,"23*",'Accounting data'!$K$2:$K$37000,"682*",'Accounting data'!$L$2:$L$37000,Y4)+SUMIFS('Accounting data'!$G$2:$G$37000,'Accounting data'!$H$2:$H$37000,"12*",'Accounting data'!$J$2:$J$37000,"23*",'Accounting data'!$K$2:$K$37000,"682*",'Accounting data'!$L$2:$L$37000,Y4)+SUMIFS('Accounting data'!$G$2:$G$37000,'Accounting data'!$H$2:$H$37000,"13*",'Accounting data'!$J$2:$J$37000,"23*",'Accounting data'!$K$2:$K$37000,"682*",'Accounting data'!$L$2:$L$37000,Y4)+SUMIFS('Accounting data'!$G$2:$G$37000,'Accounting data'!$H$2:$H$37000,"639",'Accounting data'!$J$2:$J$37000,"23*",'Accounting data'!$K$2:$K$37000,"682*",'Accounting data'!$L$2:$L$37000,Y4)+SUMIFS('Accounting data'!$G$2:$G$37000,'Accounting data'!$H$2:$H$37000,"699",'Accounting data'!$J$2:$J$37000,"23*",'Accounting data'!$K$2:$K$37000,"682*",'Accounting data'!$L$2:$L$37000,Y4)+SUMIFS('Accounting data'!$G$2:$G$37000,'Accounting data'!$H$2:$H$37000,"72?",'Accounting data'!$J$2:$J$37000,"23*",'Accounting data'!$K$2:$K$37000,"682*",'Accounting data'!$L$2:$L$37000,Y4)</f>
        <v>0</v>
      </c>
      <c r="Z1061" s="384">
        <f>SUMIFS('Accounting data'!$G$2:$G$37000,'Accounting data'!$H$2:$H$37000,"11*",'Accounting data'!$J$2:$J$37000,"23*",'Accounting data'!$K$2:$K$37000,"682*",'Accounting data'!$L$2:$L$37000,Z4)+SUMIFS('Accounting data'!$G$2:$G$37000,'Accounting data'!$H$2:$H$37000,"12*",'Accounting data'!$J$2:$J$37000,"23*",'Accounting data'!$K$2:$K$37000,"682*",'Accounting data'!$L$2:$L$37000,Z4)+SUMIFS('Accounting data'!$G$2:$G$37000,'Accounting data'!$H$2:$H$37000,"13*",'Accounting data'!$J$2:$J$37000,"23*",'Accounting data'!$K$2:$K$37000,"682*",'Accounting data'!$L$2:$L$37000,Z4)+SUMIFS('Accounting data'!$G$2:$G$37000,'Accounting data'!$H$2:$H$37000,"639",'Accounting data'!$J$2:$J$37000,"23*",'Accounting data'!$K$2:$K$37000,"682*",'Accounting data'!$L$2:$L$37000,Z4)+SUMIFS('Accounting data'!$G$2:$G$37000,'Accounting data'!$H$2:$H$37000,"699",'Accounting data'!$J$2:$J$37000,"23*",'Accounting data'!$K$2:$K$37000,"682*",'Accounting data'!$L$2:$L$37000,Z4)+SUMIFS('Accounting data'!$G$2:$G$37000,'Accounting data'!$H$2:$H$37000,"72?",'Accounting data'!$J$2:$J$37000,"23*",'Accounting data'!$K$2:$K$37000,"682*",'Accounting data'!$L$2:$L$37000,Z4)</f>
        <v>0</v>
      </c>
      <c r="AA1061" s="384">
        <f>SUMIFS('Accounting data'!$G$2:$G$37000,'Accounting data'!$H$2:$H$37000,"11*",'Accounting data'!$J$2:$J$37000,"23*",'Accounting data'!$K$2:$K$37000,"682*",'Accounting data'!$L$2:$L$37000,AA4)+SUMIFS('Accounting data'!$G$2:$G$37000,'Accounting data'!$H$2:$H$37000,"12*",'Accounting data'!$J$2:$J$37000,"23*",'Accounting data'!$K$2:$K$37000,"682*",'Accounting data'!$L$2:$L$37000,AA4)+SUMIFS('Accounting data'!$G$2:$G$37000,'Accounting data'!$H$2:$H$37000,"13*",'Accounting data'!$J$2:$J$37000,"23*",'Accounting data'!$K$2:$K$37000,"682*",'Accounting data'!$L$2:$L$37000,AA4)+SUMIFS('Accounting data'!$G$2:$G$37000,'Accounting data'!$H$2:$H$37000,"639",'Accounting data'!$J$2:$J$37000,"23*",'Accounting data'!$K$2:$K$37000,"682*",'Accounting data'!$L$2:$L$37000,AA4)+SUMIFS('Accounting data'!$G$2:$G$37000,'Accounting data'!$H$2:$H$37000,"699",'Accounting data'!$J$2:$J$37000,"23*",'Accounting data'!$K$2:$K$37000,"682*",'Accounting data'!$L$2:$L$37000,AA4)+SUMIFS('Accounting data'!$G$2:$G$37000,'Accounting data'!$H$2:$H$37000,"72?",'Accounting data'!$J$2:$J$37000,"23*",'Accounting data'!$K$2:$K$37000,"682*",'Accounting data'!$L$2:$L$37000,AA4)</f>
        <v>0</v>
      </c>
      <c r="AB1061" s="384">
        <f>SUMIFS('Accounting data'!$G$2:$G$37000,'Accounting data'!$H$2:$H$37000,"11*",'Accounting data'!$J$2:$J$37000,"23*",'Accounting data'!$K$2:$K$37000,"682*",'Accounting data'!$L$2:$L$37000,AB4)+SUMIFS('Accounting data'!$G$2:$G$37000,'Accounting data'!$H$2:$H$37000,"12*",'Accounting data'!$J$2:$J$37000,"23*",'Accounting data'!$K$2:$K$37000,"682*",'Accounting data'!$L$2:$L$37000,AB4)+SUMIFS('Accounting data'!$G$2:$G$37000,'Accounting data'!$H$2:$H$37000,"13*",'Accounting data'!$J$2:$J$37000,"23*",'Accounting data'!$K$2:$K$37000,"682*",'Accounting data'!$L$2:$L$37000,AB4)+SUMIFS('Accounting data'!$G$2:$G$37000,'Accounting data'!$H$2:$H$37000,"639",'Accounting data'!$J$2:$J$37000,"23*",'Accounting data'!$K$2:$K$37000,"682*",'Accounting data'!$L$2:$L$37000,AB4)+SUMIFS('Accounting data'!$G$2:$G$37000,'Accounting data'!$H$2:$H$37000,"699",'Accounting data'!$J$2:$J$37000,"23*",'Accounting data'!$K$2:$K$37000,"682*",'Accounting data'!$L$2:$L$37000,AB4)+SUMIFS('Accounting data'!$G$2:$G$37000,'Accounting data'!$H$2:$H$37000,"72?",'Accounting data'!$J$2:$J$37000,"23*",'Accounting data'!$K$2:$K$37000,"682*",'Accounting data'!$L$2:$L$37000,AB4)</f>
        <v>0</v>
      </c>
      <c r="AC1061" s="384">
        <f>SUMIFS('Accounting data'!$G$2:$G$37000,'Accounting data'!$H$2:$H$37000,"11*",'Accounting data'!$J$2:$J$37000,"23*",'Accounting data'!$K$2:$K$37000,"682*",'Accounting data'!$L$2:$L$37000,AC4)+SUMIFS('Accounting data'!$G$2:$G$37000,'Accounting data'!$H$2:$H$37000,"12*",'Accounting data'!$J$2:$J$37000,"23*",'Accounting data'!$K$2:$K$37000,"682*",'Accounting data'!$L$2:$L$37000,AC4)+SUMIFS('Accounting data'!$G$2:$G$37000,'Accounting data'!$H$2:$H$37000,"13*",'Accounting data'!$J$2:$J$37000,"23*",'Accounting data'!$K$2:$K$37000,"682*",'Accounting data'!$L$2:$L$37000,AC4)+SUMIFS('Accounting data'!$G$2:$G$37000,'Accounting data'!$H$2:$H$37000,"639",'Accounting data'!$J$2:$J$37000,"23*",'Accounting data'!$K$2:$K$37000,"682*",'Accounting data'!$L$2:$L$37000,AC4)+SUMIFS('Accounting data'!$G$2:$G$37000,'Accounting data'!$H$2:$H$37000,"699",'Accounting data'!$J$2:$J$37000,"23*",'Accounting data'!$K$2:$K$37000,"682*",'Accounting data'!$L$2:$L$37000,AC4)+SUMIFS('Accounting data'!$G$2:$G$37000,'Accounting data'!$H$2:$H$37000,"72?",'Accounting data'!$J$2:$J$37000,"23*",'Accounting data'!$K$2:$K$37000,"682*",'Accounting data'!$L$2:$L$37000,AC4)</f>
        <v>0</v>
      </c>
      <c r="AD1061" s="384">
        <f>SUMIFS('Accounting data'!$G$2:$G$37000,'Accounting data'!$H$2:$H$37000,"11*",'Accounting data'!$J$2:$J$37000,"23*",'Accounting data'!$K$2:$K$37000,"682*",'Accounting data'!$L$2:$L$37000,AD4)+SUMIFS('Accounting data'!$G$2:$G$37000,'Accounting data'!$H$2:$H$37000,"12*",'Accounting data'!$J$2:$J$37000,"23*",'Accounting data'!$K$2:$K$37000,"682*",'Accounting data'!$L$2:$L$37000,AD4)+SUMIFS('Accounting data'!$G$2:$G$37000,'Accounting data'!$H$2:$H$37000,"13*",'Accounting data'!$J$2:$J$37000,"23*",'Accounting data'!$K$2:$K$37000,"682*",'Accounting data'!$L$2:$L$37000,AD4)+SUMIFS('Accounting data'!$G$2:$G$37000,'Accounting data'!$H$2:$H$37000,"639",'Accounting data'!$J$2:$J$37000,"23*",'Accounting data'!$K$2:$K$37000,"682*",'Accounting data'!$L$2:$L$37000,AD4)+SUMIFS('Accounting data'!$G$2:$G$37000,'Accounting data'!$H$2:$H$37000,"699",'Accounting data'!$J$2:$J$37000,"23*",'Accounting data'!$K$2:$K$37000,"682*",'Accounting data'!$L$2:$L$37000,AD4)+SUMIFS('Accounting data'!$G$2:$G$37000,'Accounting data'!$H$2:$H$37000,"72?",'Accounting data'!$J$2:$J$37000,"23*",'Accounting data'!$K$2:$K$37000,"682*",'Accounting data'!$L$2:$L$37000,AD4)</f>
        <v>0</v>
      </c>
      <c r="AE1061" s="384">
        <f>SUMIFS('Accounting data'!$G$2:$G$37000,'Accounting data'!$H$2:$H$37000,"11*",'Accounting data'!$J$2:$J$37000,"23*",'Accounting data'!$K$2:$K$37000,"682*",'Accounting data'!$L$2:$L$37000,AE4)+SUMIFS('Accounting data'!$G$2:$G$37000,'Accounting data'!$H$2:$H$37000,"12*",'Accounting data'!$J$2:$J$37000,"23*",'Accounting data'!$K$2:$K$37000,"682*",'Accounting data'!$L$2:$L$37000,AE4)+SUMIFS('Accounting data'!$G$2:$G$37000,'Accounting data'!$H$2:$H$37000,"13*",'Accounting data'!$J$2:$J$37000,"23*",'Accounting data'!$K$2:$K$37000,"682*",'Accounting data'!$L$2:$L$37000,AE4)+SUMIFS('Accounting data'!$G$2:$G$37000,'Accounting data'!$H$2:$H$37000,"639",'Accounting data'!$J$2:$J$37000,"23*",'Accounting data'!$K$2:$K$37000,"682*",'Accounting data'!$L$2:$L$37000,AE4)+SUMIFS('Accounting data'!$G$2:$G$37000,'Accounting data'!$H$2:$H$37000,"699",'Accounting data'!$J$2:$J$37000,"23*",'Accounting data'!$K$2:$K$37000,"682*",'Accounting data'!$L$2:$L$37000,AE4)+SUMIFS('Accounting data'!$G$2:$G$37000,'Accounting data'!$H$2:$H$37000,"72?",'Accounting data'!$J$2:$J$37000,"23*",'Accounting data'!$K$2:$K$37000,"682*",'Accounting data'!$L$2:$L$37000,AE4)</f>
        <v>0</v>
      </c>
      <c r="AF1061" s="384">
        <f>SUMIFS('Accounting data'!$G$2:$G$37000,'Accounting data'!$H$2:$H$37000,"11*",'Accounting data'!$J$2:$J$37000,"23*",'Accounting data'!$K$2:$K$37000,"682*",'Accounting data'!$L$2:$L$37000,AF4)+SUMIFS('Accounting data'!$G$2:$G$37000,'Accounting data'!$H$2:$H$37000,"12*",'Accounting data'!$J$2:$J$37000,"23*",'Accounting data'!$K$2:$K$37000,"682*",'Accounting data'!$L$2:$L$37000,AF4)+SUMIFS('Accounting data'!$G$2:$G$37000,'Accounting data'!$H$2:$H$37000,"13*",'Accounting data'!$J$2:$J$37000,"23*",'Accounting data'!$K$2:$K$37000,"682*",'Accounting data'!$L$2:$L$37000,AF4)+SUMIFS('Accounting data'!$G$2:$G$37000,'Accounting data'!$H$2:$H$37000,"639",'Accounting data'!$J$2:$J$37000,"23*",'Accounting data'!$K$2:$K$37000,"682*",'Accounting data'!$L$2:$L$37000,AF4)+SUMIFS('Accounting data'!$G$2:$G$37000,'Accounting data'!$H$2:$H$37000,"699",'Accounting data'!$J$2:$J$37000,"23*",'Accounting data'!$K$2:$K$37000,"682*",'Accounting data'!$L$2:$L$37000,AF4)+SUMIFS('Accounting data'!$G$2:$G$37000,'Accounting data'!$H$2:$H$37000,"72?",'Accounting data'!$J$2:$J$37000,"23*",'Accounting data'!$K$2:$K$37000,"682*",'Accounting data'!$L$2:$L$37000,AF4)</f>
        <v>0</v>
      </c>
    </row>
    <row r="1062" spans="1:32">
      <c r="A1062" s="383" t="s">
        <v>289</v>
      </c>
      <c r="B1062" s="386">
        <v>700</v>
      </c>
      <c r="C1062" s="383">
        <v>2300</v>
      </c>
      <c r="D1062" s="383">
        <v>6820</v>
      </c>
      <c r="E1062" s="384">
        <f>SUMIFS('Accounting data'!$G$2:$G$37000,'Accounting data'!$H$2:$H$37000,"11*",'Accounting data'!$I$2:$I$37000,"7*",'Accounting data'!$J$2:$J$37000,"23*",'Accounting data'!$K$2:$K$37000,"682*",'Accounting data'!$L$2:$L$37000,E4)+SUMIFS('Accounting data'!$G$2:$G$37000,'Accounting data'!$H$2:$H$37000,"12*",'Accounting data'!$I$2:$I$37000,"7*",'Accounting data'!$J$2:$J$37000,"23*",'Accounting data'!$K$2:$K$37000,"682*",'Accounting data'!$L$2:$L$37000,E4)+SUMIFS('Accounting data'!$G$2:$G$37000,'Accounting data'!$H$2:$H$37000,"13*",'Accounting data'!$I$2:$I$37000,"7*",'Accounting data'!$J$2:$J$37000,"23*",'Accounting data'!$K$2:$K$37000,"682*",'Accounting data'!$L$2:$L$37000,E4)+SUMIFS('Accounting data'!$G$2:$G$37000,'Accounting data'!$H$2:$H$37000,"639",'Accounting data'!$I$2:$I$37000,"7*",'Accounting data'!$J$2:$J$37000,"23*",'Accounting data'!$K$2:$K$37000,"682*",'Accounting data'!$L$2:$L$37000,E4)+SUMIFS('Accounting data'!$G$2:$G$37000,'Accounting data'!$H$2:$H$37000,"699",'Accounting data'!$I$2:$I$37000,"7*",'Accounting data'!$J$2:$J$37000,"23*",'Accounting data'!$K$2:$K$37000,"682*",'Accounting data'!$L$2:$L$37000,E4)+SUMIFS('Accounting data'!$G$2:$G$37000,'Accounting data'!$H$2:$H$37000,"72?",'Accounting data'!$I$2:$I$37000,"7*",'Accounting data'!$J$2:$J$37000,"23*",'Accounting data'!$K$2:$K$37000,"682*",'Accounting data'!$L$2:$L$37000,E4)</f>
        <v>0</v>
      </c>
      <c r="F1062" s="384">
        <f>SUMIFS('Accounting data'!$G$2:$G$37000,'Accounting data'!$H$2:$H$37000,"11*",'Accounting data'!$I$2:$I$37000,"7*",'Accounting data'!$J$2:$J$37000,"23*",'Accounting data'!$K$2:$K$37000,"682*",'Accounting data'!$L$2:$L$37000,F4)+SUMIFS('Accounting data'!$G$2:$G$37000,'Accounting data'!$H$2:$H$37000,"12*",'Accounting data'!$I$2:$I$37000,"7*",'Accounting data'!$J$2:$J$37000,"23*",'Accounting data'!$K$2:$K$37000,"682*",'Accounting data'!$L$2:$L$37000,F4)+SUMIFS('Accounting data'!$G$2:$G$37000,'Accounting data'!$H$2:$H$37000,"13*",'Accounting data'!$I$2:$I$37000,"7*",'Accounting data'!$J$2:$J$37000,"23*",'Accounting data'!$K$2:$K$37000,"682*",'Accounting data'!$L$2:$L$37000,F4)+SUMIFS('Accounting data'!$G$2:$G$37000,'Accounting data'!$H$2:$H$37000,"639",'Accounting data'!$I$2:$I$37000,"7*",'Accounting data'!$J$2:$J$37000,"23*",'Accounting data'!$K$2:$K$37000,"682*",'Accounting data'!$L$2:$L$37000,F4)+SUMIFS('Accounting data'!$G$2:$G$37000,'Accounting data'!$H$2:$H$37000,"699",'Accounting data'!$I$2:$I$37000,"7*",'Accounting data'!$J$2:$J$37000,"23*",'Accounting data'!$K$2:$K$37000,"682*",'Accounting data'!$L$2:$L$37000,F4)+SUMIFS('Accounting data'!$G$2:$G$37000,'Accounting data'!$H$2:$H$37000,"72?",'Accounting data'!$I$2:$I$37000,"7*",'Accounting data'!$J$2:$J$37000,"23*",'Accounting data'!$K$2:$K$37000,"682*",'Accounting data'!$L$2:$L$37000,F4)</f>
        <v>0</v>
      </c>
      <c r="G1062" s="385"/>
      <c r="H1062" s="384">
        <f>SUMIFS('Accounting data'!$G$2:$G$37000,'Accounting data'!$H$2:$H$37000,"11*",'Accounting data'!$I$2:$I$37000,"7*",'Accounting data'!$J$2:$J$37000,"23*",'Accounting data'!$K$2:$K$37000,"682*",'Accounting data'!$L$2:$L$37000,H4)+SUMIFS('Accounting data'!$G$2:$G$37000,'Accounting data'!$H$2:$H$37000,"12*",'Accounting data'!$I$2:$I$37000,"7*",'Accounting data'!$J$2:$J$37000,"23*",'Accounting data'!$K$2:$K$37000,"682*",'Accounting data'!$L$2:$L$37000,H4)+SUMIFS('Accounting data'!$G$2:$G$37000,'Accounting data'!$H$2:$H$37000,"13*",'Accounting data'!$I$2:$I$37000,"7*",'Accounting data'!$J$2:$J$37000,"23*",'Accounting data'!$K$2:$K$37000,"682*",'Accounting data'!$L$2:$L$37000,H4)+SUMIFS('Accounting data'!$G$2:$G$37000,'Accounting data'!$H$2:$H$37000,"639",'Accounting data'!$I$2:$I$37000,"7*",'Accounting data'!$J$2:$J$37000,"23*",'Accounting data'!$K$2:$K$37000,"682*",'Accounting data'!$L$2:$L$37000,H4)+SUMIFS('Accounting data'!$G$2:$G$37000,'Accounting data'!$H$2:$H$37000,"699",'Accounting data'!$I$2:$I$37000,"7*",'Accounting data'!$J$2:$J$37000,"23*",'Accounting data'!$K$2:$K$37000,"682*",'Accounting data'!$L$2:$L$37000,H4)+SUMIFS('Accounting data'!$G$2:$G$37000,'Accounting data'!$H$2:$H$37000,"72?",'Accounting data'!$I$2:$I$37000,"7*",'Accounting data'!$J$2:$J$37000,"23*",'Accounting data'!$K$2:$K$37000,"682*",'Accounting data'!$L$2:$L$37000,H4)</f>
        <v>0</v>
      </c>
      <c r="I1062" s="384">
        <f>SUMIFS('Accounting data'!$G$2:$G$37000,'Accounting data'!$H$2:$H$37000,"11*",'Accounting data'!$I$2:$I$37000,"7*",'Accounting data'!$J$2:$J$37000,"23*",'Accounting data'!$K$2:$K$37000,"682*",'Accounting data'!$L$2:$L$37000,I4)+SUMIFS('Accounting data'!$G$2:$G$37000,'Accounting data'!$H$2:$H$37000,"12*",'Accounting data'!$I$2:$I$37000,"7*",'Accounting data'!$J$2:$J$37000,"23*",'Accounting data'!$K$2:$K$37000,"682*",'Accounting data'!$L$2:$L$37000,I4)+SUMIFS('Accounting data'!$G$2:$G$37000,'Accounting data'!$H$2:$H$37000,"13*",'Accounting data'!$I$2:$I$37000,"7*",'Accounting data'!$J$2:$J$37000,"23*",'Accounting data'!$K$2:$K$37000,"682*",'Accounting data'!$L$2:$L$37000,I4)+SUMIFS('Accounting data'!$G$2:$G$37000,'Accounting data'!$H$2:$H$37000,"639",'Accounting data'!$I$2:$I$37000,"7*",'Accounting data'!$J$2:$J$37000,"23*",'Accounting data'!$K$2:$K$37000,"682*",'Accounting data'!$L$2:$L$37000,I4)+SUMIFS('Accounting data'!$G$2:$G$37000,'Accounting data'!$H$2:$H$37000,"699",'Accounting data'!$I$2:$I$37000,"7*",'Accounting data'!$J$2:$J$37000,"23*",'Accounting data'!$K$2:$K$37000,"682*",'Accounting data'!$L$2:$L$37000,I4)+SUMIFS('Accounting data'!$G$2:$G$37000,'Accounting data'!$H$2:$H$37000,"72?",'Accounting data'!$I$2:$I$37000,"7*",'Accounting data'!$J$2:$J$37000,"23*",'Accounting data'!$K$2:$K$37000,"682*",'Accounting data'!$L$2:$L$37000,I4)</f>
        <v>0</v>
      </c>
      <c r="J1062" s="384">
        <f>SUMIFS('Accounting data'!$G$2:$G$37000,'Accounting data'!$H$2:$H$37000,"11*",'Accounting data'!$I$2:$I$37000,"7*",'Accounting data'!$J$2:$J$37000,"23*",'Accounting data'!$K$2:$K$37000,"682*",'Accounting data'!$L$2:$L$37000,J4)+SUMIFS('Accounting data'!$G$2:$G$37000,'Accounting data'!$H$2:$H$37000,"12*",'Accounting data'!$I$2:$I$37000,"7*",'Accounting data'!$J$2:$J$37000,"23*",'Accounting data'!$K$2:$K$37000,"682*",'Accounting data'!$L$2:$L$37000,J4)+SUMIFS('Accounting data'!$G$2:$G$37000,'Accounting data'!$H$2:$H$37000,"13*",'Accounting data'!$I$2:$I$37000,"7*",'Accounting data'!$J$2:$J$37000,"23*",'Accounting data'!$K$2:$K$37000,"682*",'Accounting data'!$L$2:$L$37000,J4)+SUMIFS('Accounting data'!$G$2:$G$37000,'Accounting data'!$H$2:$H$37000,"639",'Accounting data'!$I$2:$I$37000,"7*",'Accounting data'!$J$2:$J$37000,"23*",'Accounting data'!$K$2:$K$37000,"682*",'Accounting data'!$L$2:$L$37000,J4)+SUMIFS('Accounting data'!$G$2:$G$37000,'Accounting data'!$H$2:$H$37000,"699",'Accounting data'!$I$2:$I$37000,"7*",'Accounting data'!$J$2:$J$37000,"23*",'Accounting data'!$K$2:$K$37000,"682*",'Accounting data'!$L$2:$L$37000,J4)+SUMIFS('Accounting data'!$G$2:$G$37000,'Accounting data'!$H$2:$H$37000,"72?",'Accounting data'!$I$2:$I$37000,"7*",'Accounting data'!$J$2:$J$37000,"23*",'Accounting data'!$K$2:$K$37000,"682*",'Accounting data'!$L$2:$L$37000,J4)</f>
        <v>0</v>
      </c>
      <c r="K1062" s="384">
        <f>SUMIFS('Accounting data'!$G$2:$G$37000,'Accounting data'!$H$2:$H$37000,"11*",'Accounting data'!$I$2:$I$37000,"7*",'Accounting data'!$J$2:$J$37000,"23*",'Accounting data'!$K$2:$K$37000,"682*",'Accounting data'!$L$2:$L$37000,K4)+SUMIFS('Accounting data'!$G$2:$G$37000,'Accounting data'!$H$2:$H$37000,"12*",'Accounting data'!$I$2:$I$37000,"7*",'Accounting data'!$J$2:$J$37000,"23*",'Accounting data'!$K$2:$K$37000,"682*",'Accounting data'!$L$2:$L$37000,K4)+SUMIFS('Accounting data'!$G$2:$G$37000,'Accounting data'!$H$2:$H$37000,"13*",'Accounting data'!$I$2:$I$37000,"7*",'Accounting data'!$J$2:$J$37000,"23*",'Accounting data'!$K$2:$K$37000,"682*",'Accounting data'!$L$2:$L$37000,K4)+SUMIFS('Accounting data'!$G$2:$G$37000,'Accounting data'!$H$2:$H$37000,"639",'Accounting data'!$I$2:$I$37000,"7*",'Accounting data'!$J$2:$J$37000,"23*",'Accounting data'!$K$2:$K$37000,"682*",'Accounting data'!$L$2:$L$37000,K4)+SUMIFS('Accounting data'!$G$2:$G$37000,'Accounting data'!$H$2:$H$37000,"699",'Accounting data'!$I$2:$I$37000,"7*",'Accounting data'!$J$2:$J$37000,"23*",'Accounting data'!$K$2:$K$37000,"682*",'Accounting data'!$L$2:$L$37000,K4)+SUMIFS('Accounting data'!$G$2:$G$37000,'Accounting data'!$H$2:$H$37000,"72?",'Accounting data'!$I$2:$I$37000,"7*",'Accounting data'!$J$2:$J$37000,"23*",'Accounting data'!$K$2:$K$37000,"682*",'Accounting data'!$L$2:$L$37000,K4)</f>
        <v>0</v>
      </c>
      <c r="L1062" s="384">
        <f>SUMIFS('Accounting data'!$G$2:$G$37000,'Accounting data'!$H$2:$H$37000,"11*",'Accounting data'!$I$2:$I$37000,"7*",'Accounting data'!$J$2:$J$37000,"23*",'Accounting data'!$K$2:$K$37000,"682*",'Accounting data'!$L$2:$L$37000,L4)+SUMIFS('Accounting data'!$G$2:$G$37000,'Accounting data'!$H$2:$H$37000,"12*",'Accounting data'!$I$2:$I$37000,"7*",'Accounting data'!$J$2:$J$37000,"23*",'Accounting data'!$K$2:$K$37000,"682*",'Accounting data'!$L$2:$L$37000,L4)+SUMIFS('Accounting data'!$G$2:$G$37000,'Accounting data'!$H$2:$H$37000,"13*",'Accounting data'!$I$2:$I$37000,"7*",'Accounting data'!$J$2:$J$37000,"23*",'Accounting data'!$K$2:$K$37000,"682*",'Accounting data'!$L$2:$L$37000,L4)+SUMIFS('Accounting data'!$G$2:$G$37000,'Accounting data'!$H$2:$H$37000,"639",'Accounting data'!$I$2:$I$37000,"7*",'Accounting data'!$J$2:$J$37000,"23*",'Accounting data'!$K$2:$K$37000,"682*",'Accounting data'!$L$2:$L$37000,L4)+SUMIFS('Accounting data'!$G$2:$G$37000,'Accounting data'!$H$2:$H$37000,"699",'Accounting data'!$I$2:$I$37000,"7*",'Accounting data'!$J$2:$J$37000,"23*",'Accounting data'!$K$2:$K$37000,"682*",'Accounting data'!$L$2:$L$37000,L4)+SUMIFS('Accounting data'!$G$2:$G$37000,'Accounting data'!$H$2:$H$37000,"72?",'Accounting data'!$I$2:$I$37000,"7*",'Accounting data'!$J$2:$J$37000,"23*",'Accounting data'!$K$2:$K$37000,"682*",'Accounting data'!$L$2:$L$37000,L4)</f>
        <v>0</v>
      </c>
      <c r="M1062" s="384">
        <f>SUMIFS('Accounting data'!$G$2:$G$37000,'Accounting data'!$H$2:$H$37000,"11*",'Accounting data'!$I$2:$I$37000,"7*",'Accounting data'!$J$2:$J$37000,"23*",'Accounting data'!$K$2:$K$37000,"682*",'Accounting data'!$L$2:$L$37000,M4)+SUMIFS('Accounting data'!$G$2:$G$37000,'Accounting data'!$H$2:$H$37000,"12*",'Accounting data'!$I$2:$I$37000,"7*",'Accounting data'!$J$2:$J$37000,"23*",'Accounting data'!$K$2:$K$37000,"682*",'Accounting data'!$L$2:$L$37000,M4)+SUMIFS('Accounting data'!$G$2:$G$37000,'Accounting data'!$H$2:$H$37000,"13*",'Accounting data'!$I$2:$I$37000,"7*",'Accounting data'!$J$2:$J$37000,"23*",'Accounting data'!$K$2:$K$37000,"682*",'Accounting data'!$L$2:$L$37000,M4)+SUMIFS('Accounting data'!$G$2:$G$37000,'Accounting data'!$H$2:$H$37000,"639",'Accounting data'!$I$2:$I$37000,"7*",'Accounting data'!$J$2:$J$37000,"23*",'Accounting data'!$K$2:$K$37000,"682*",'Accounting data'!$L$2:$L$37000,M4)+SUMIFS('Accounting data'!$G$2:$G$37000,'Accounting data'!$H$2:$H$37000,"699",'Accounting data'!$I$2:$I$37000,"7*",'Accounting data'!$J$2:$J$37000,"23*",'Accounting data'!$K$2:$K$37000,"682*",'Accounting data'!$L$2:$L$37000,M4)+SUMIFS('Accounting data'!$G$2:$G$37000,'Accounting data'!$H$2:$H$37000,"72?",'Accounting data'!$I$2:$I$37000,"7*",'Accounting data'!$J$2:$J$37000,"23*",'Accounting data'!$K$2:$K$37000,"682*",'Accounting data'!$L$2:$L$37000,M4)</f>
        <v>0</v>
      </c>
      <c r="N1062" s="384">
        <f>SUMIFS('Accounting data'!$G$2:$G$37000,'Accounting data'!$H$2:$H$37000,"11*",'Accounting data'!$I$2:$I$37000,"7*",'Accounting data'!$J$2:$J$37000,"23*",'Accounting data'!$K$2:$K$37000,"682*",'Accounting data'!$L$2:$L$37000,N4)+SUMIFS('Accounting data'!$G$2:$G$37000,'Accounting data'!$H$2:$H$37000,"12*",'Accounting data'!$I$2:$I$37000,"7*",'Accounting data'!$J$2:$J$37000,"23*",'Accounting data'!$K$2:$K$37000,"682*",'Accounting data'!$L$2:$L$37000,N4)+SUMIFS('Accounting data'!$G$2:$G$37000,'Accounting data'!$H$2:$H$37000,"13*",'Accounting data'!$I$2:$I$37000,"7*",'Accounting data'!$J$2:$J$37000,"23*",'Accounting data'!$K$2:$K$37000,"682*",'Accounting data'!$L$2:$L$37000,N4)+SUMIFS('Accounting data'!$G$2:$G$37000,'Accounting data'!$H$2:$H$37000,"639",'Accounting data'!$I$2:$I$37000,"7*",'Accounting data'!$J$2:$J$37000,"23*",'Accounting data'!$K$2:$K$37000,"682*",'Accounting data'!$L$2:$L$37000,N4)+SUMIFS('Accounting data'!$G$2:$G$37000,'Accounting data'!$H$2:$H$37000,"699",'Accounting data'!$I$2:$I$37000,"7*",'Accounting data'!$J$2:$J$37000,"23*",'Accounting data'!$K$2:$K$37000,"682*",'Accounting data'!$L$2:$L$37000,N4)+SUMIFS('Accounting data'!$G$2:$G$37000,'Accounting data'!$H$2:$H$37000,"72?",'Accounting data'!$I$2:$I$37000,"7*",'Accounting data'!$J$2:$J$37000,"23*",'Accounting data'!$K$2:$K$37000,"682*",'Accounting data'!$L$2:$L$37000,N4)</f>
        <v>0</v>
      </c>
      <c r="O1062" s="384">
        <f>SUMIFS('Accounting data'!$G$2:$G$37000,'Accounting data'!$H$2:$H$37000,"11*",'Accounting data'!$I$2:$I$37000,"7*",'Accounting data'!$J$2:$J$37000,"23*",'Accounting data'!$K$2:$K$37000,"682*",'Accounting data'!$L$2:$L$37000,O4)+SUMIFS('Accounting data'!$G$2:$G$37000,'Accounting data'!$H$2:$H$37000,"12*",'Accounting data'!$I$2:$I$37000,"7*",'Accounting data'!$J$2:$J$37000,"23*",'Accounting data'!$K$2:$K$37000,"682*",'Accounting data'!$L$2:$L$37000,O4)+SUMIFS('Accounting data'!$G$2:$G$37000,'Accounting data'!$H$2:$H$37000,"13*",'Accounting data'!$I$2:$I$37000,"7*",'Accounting data'!$J$2:$J$37000,"23*",'Accounting data'!$K$2:$K$37000,"682*",'Accounting data'!$L$2:$L$37000,O4)+SUMIFS('Accounting data'!$G$2:$G$37000,'Accounting data'!$H$2:$H$37000,"639",'Accounting data'!$I$2:$I$37000,"7*",'Accounting data'!$J$2:$J$37000,"23*",'Accounting data'!$K$2:$K$37000,"682*",'Accounting data'!$L$2:$L$37000,O4)+SUMIFS('Accounting data'!$G$2:$G$37000,'Accounting data'!$H$2:$H$37000,"699",'Accounting data'!$I$2:$I$37000,"7*",'Accounting data'!$J$2:$J$37000,"23*",'Accounting data'!$K$2:$K$37000,"682*",'Accounting data'!$L$2:$L$37000,O4)+SUMIFS('Accounting data'!$G$2:$G$37000,'Accounting data'!$H$2:$H$37000,"72?",'Accounting data'!$I$2:$I$37000,"7*",'Accounting data'!$J$2:$J$37000,"23*",'Accounting data'!$K$2:$K$37000,"682*",'Accounting data'!$L$2:$L$37000,O4)</f>
        <v>0</v>
      </c>
      <c r="P1062" s="384">
        <f>SUMIFS('Accounting data'!$G$2:$G$37000,'Accounting data'!$H$2:$H$37000,"11*",'Accounting data'!$I$2:$I$37000,"7*",'Accounting data'!$J$2:$J$37000,"23*",'Accounting data'!$K$2:$K$37000,"682*",'Accounting data'!$L$2:$L$37000,P4)+SUMIFS('Accounting data'!$G$2:$G$37000,'Accounting data'!$H$2:$H$37000,"12*",'Accounting data'!$I$2:$I$37000,"7*",'Accounting data'!$J$2:$J$37000,"23*",'Accounting data'!$K$2:$K$37000,"682*",'Accounting data'!$L$2:$L$37000,P4)+SUMIFS('Accounting data'!$G$2:$G$37000,'Accounting data'!$H$2:$H$37000,"13*",'Accounting data'!$I$2:$I$37000,"7*",'Accounting data'!$J$2:$J$37000,"23*",'Accounting data'!$K$2:$K$37000,"682*",'Accounting data'!$L$2:$L$37000,P4)+SUMIFS('Accounting data'!$G$2:$G$37000,'Accounting data'!$H$2:$H$37000,"639",'Accounting data'!$I$2:$I$37000,"7*",'Accounting data'!$J$2:$J$37000,"23*",'Accounting data'!$K$2:$K$37000,"682*",'Accounting data'!$L$2:$L$37000,P4)+SUMIFS('Accounting data'!$G$2:$G$37000,'Accounting data'!$H$2:$H$37000,"699",'Accounting data'!$I$2:$I$37000,"7*",'Accounting data'!$J$2:$J$37000,"23*",'Accounting data'!$K$2:$K$37000,"682*",'Accounting data'!$L$2:$L$37000,P4)+SUMIFS('Accounting data'!$G$2:$G$37000,'Accounting data'!$H$2:$H$37000,"72?",'Accounting data'!$I$2:$I$37000,"7*",'Accounting data'!$J$2:$J$37000,"23*",'Accounting data'!$K$2:$K$37000,"682*",'Accounting data'!$L$2:$L$37000,P4)</f>
        <v>0</v>
      </c>
      <c r="Q1062" s="384">
        <f>SUMIFS('Accounting data'!$G$2:$G$37000,'Accounting data'!$H$2:$H$37000,"11*",'Accounting data'!$I$2:$I$37000,"7*",'Accounting data'!$J$2:$J$37000,"23*",'Accounting data'!$K$2:$K$37000,"682*",'Accounting data'!$L$2:$L$37000,Q4)+SUMIFS('Accounting data'!$G$2:$G$37000,'Accounting data'!$H$2:$H$37000,"12*",'Accounting data'!$I$2:$I$37000,"7*",'Accounting data'!$J$2:$J$37000,"23*",'Accounting data'!$K$2:$K$37000,"682*",'Accounting data'!$L$2:$L$37000,Q4)+SUMIFS('Accounting data'!$G$2:$G$37000,'Accounting data'!$H$2:$H$37000,"13*",'Accounting data'!$I$2:$I$37000,"7*",'Accounting data'!$J$2:$J$37000,"23*",'Accounting data'!$K$2:$K$37000,"682*",'Accounting data'!$L$2:$L$37000,Q4)+SUMIFS('Accounting data'!$G$2:$G$37000,'Accounting data'!$H$2:$H$37000,"639",'Accounting data'!$I$2:$I$37000,"7*",'Accounting data'!$J$2:$J$37000,"23*",'Accounting data'!$K$2:$K$37000,"682*",'Accounting data'!$L$2:$L$37000,Q4)+SUMIFS('Accounting data'!$G$2:$G$37000,'Accounting data'!$H$2:$H$37000,"699",'Accounting data'!$I$2:$I$37000,"7*",'Accounting data'!$J$2:$J$37000,"23*",'Accounting data'!$K$2:$K$37000,"682*",'Accounting data'!$L$2:$L$37000,Q4)+SUMIFS('Accounting data'!$G$2:$G$37000,'Accounting data'!$H$2:$H$37000,"72?",'Accounting data'!$I$2:$I$37000,"7*",'Accounting data'!$J$2:$J$37000,"23*",'Accounting data'!$K$2:$K$37000,"682*",'Accounting data'!$L$2:$L$37000,Q4)</f>
        <v>0</v>
      </c>
      <c r="R1062" s="384">
        <f>SUMIFS('Accounting data'!$G$2:$G$37000,'Accounting data'!$H$2:$H$37000,"11*",'Accounting data'!$I$2:$I$37000,"7*",'Accounting data'!$J$2:$J$37000,"23*",'Accounting data'!$K$2:$K$37000,"682*",'Accounting data'!$L$2:$L$37000,R4)+SUMIFS('Accounting data'!$G$2:$G$37000,'Accounting data'!$H$2:$H$37000,"12*",'Accounting data'!$I$2:$I$37000,"7*",'Accounting data'!$J$2:$J$37000,"23*",'Accounting data'!$K$2:$K$37000,"682*",'Accounting data'!$L$2:$L$37000,R4)+SUMIFS('Accounting data'!$G$2:$G$37000,'Accounting data'!$H$2:$H$37000,"13*",'Accounting data'!$I$2:$I$37000,"7*",'Accounting data'!$J$2:$J$37000,"23*",'Accounting data'!$K$2:$K$37000,"682*",'Accounting data'!$L$2:$L$37000,R4)+SUMIFS('Accounting data'!$G$2:$G$37000,'Accounting data'!$H$2:$H$37000,"639",'Accounting data'!$I$2:$I$37000,"7*",'Accounting data'!$J$2:$J$37000,"23*",'Accounting data'!$K$2:$K$37000,"682*",'Accounting data'!$L$2:$L$37000,R4)+SUMIFS('Accounting data'!$G$2:$G$37000,'Accounting data'!$H$2:$H$37000,"699",'Accounting data'!$I$2:$I$37000,"7*",'Accounting data'!$J$2:$J$37000,"23*",'Accounting data'!$K$2:$K$37000,"682*",'Accounting data'!$L$2:$L$37000,R4)+SUMIFS('Accounting data'!$G$2:$G$37000,'Accounting data'!$H$2:$H$37000,"72?",'Accounting data'!$I$2:$I$37000,"7*",'Accounting data'!$J$2:$J$37000,"23*",'Accounting data'!$K$2:$K$37000,"682*",'Accounting data'!$L$2:$L$37000,R4)</f>
        <v>0</v>
      </c>
      <c r="S1062" s="384">
        <f>SUMIFS('Accounting data'!$G$2:$G$37000,'Accounting data'!$H$2:$H$37000,"11*",'Accounting data'!$I$2:$I$37000,"7*",'Accounting data'!$J$2:$J$37000,"23*",'Accounting data'!$K$2:$K$37000,"682*",'Accounting data'!$L$2:$L$37000,S4)+SUMIFS('Accounting data'!$G$2:$G$37000,'Accounting data'!$H$2:$H$37000,"12*",'Accounting data'!$I$2:$I$37000,"7*",'Accounting data'!$J$2:$J$37000,"23*",'Accounting data'!$K$2:$K$37000,"682*",'Accounting data'!$L$2:$L$37000,S4)+SUMIFS('Accounting data'!$G$2:$G$37000,'Accounting data'!$H$2:$H$37000,"13*",'Accounting data'!$I$2:$I$37000,"7*",'Accounting data'!$J$2:$J$37000,"23*",'Accounting data'!$K$2:$K$37000,"682*",'Accounting data'!$L$2:$L$37000,S4)+SUMIFS('Accounting data'!$G$2:$G$37000,'Accounting data'!$H$2:$H$37000,"639",'Accounting data'!$I$2:$I$37000,"7*",'Accounting data'!$J$2:$J$37000,"23*",'Accounting data'!$K$2:$K$37000,"682*",'Accounting data'!$L$2:$L$37000,S4)+SUMIFS('Accounting data'!$G$2:$G$37000,'Accounting data'!$H$2:$H$37000,"699",'Accounting data'!$I$2:$I$37000,"7*",'Accounting data'!$J$2:$J$37000,"23*",'Accounting data'!$K$2:$K$37000,"682*",'Accounting data'!$L$2:$L$37000,S4)+SUMIFS('Accounting data'!$G$2:$G$37000,'Accounting data'!$H$2:$H$37000,"72?",'Accounting data'!$I$2:$I$37000,"7*",'Accounting data'!$J$2:$J$37000,"23*",'Accounting data'!$K$2:$K$37000,"682*",'Accounting data'!$L$2:$L$37000,S4)</f>
        <v>0</v>
      </c>
      <c r="T1062" s="384">
        <f>SUMIFS('Accounting data'!$G$2:$G$37000,'Accounting data'!$H$2:$H$37000,"11*",'Accounting data'!$I$2:$I$37000,"7*",'Accounting data'!$J$2:$J$37000,"23*",'Accounting data'!$K$2:$K$37000,"682*",'Accounting data'!$L$2:$L$37000,T4)+SUMIFS('Accounting data'!$G$2:$G$37000,'Accounting data'!$H$2:$H$37000,"12*",'Accounting data'!$I$2:$I$37000,"7*",'Accounting data'!$J$2:$J$37000,"23*",'Accounting data'!$K$2:$K$37000,"682*",'Accounting data'!$L$2:$L$37000,T4)+SUMIFS('Accounting data'!$G$2:$G$37000,'Accounting data'!$H$2:$H$37000,"13*",'Accounting data'!$I$2:$I$37000,"7*",'Accounting data'!$J$2:$J$37000,"23*",'Accounting data'!$K$2:$K$37000,"682*",'Accounting data'!$L$2:$L$37000,T4)+SUMIFS('Accounting data'!$G$2:$G$37000,'Accounting data'!$H$2:$H$37000,"639",'Accounting data'!$I$2:$I$37000,"7*",'Accounting data'!$J$2:$J$37000,"23*",'Accounting data'!$K$2:$K$37000,"682*",'Accounting data'!$L$2:$L$37000,T4)+SUMIFS('Accounting data'!$G$2:$G$37000,'Accounting data'!$H$2:$H$37000,"699",'Accounting data'!$I$2:$I$37000,"7*",'Accounting data'!$J$2:$J$37000,"23*",'Accounting data'!$K$2:$K$37000,"682*",'Accounting data'!$L$2:$L$37000,T4)+SUMIFS('Accounting data'!$G$2:$G$37000,'Accounting data'!$H$2:$H$37000,"72?",'Accounting data'!$I$2:$I$37000,"7*",'Accounting data'!$J$2:$J$37000,"23*",'Accounting data'!$K$2:$K$37000,"682*",'Accounting data'!$L$2:$L$37000,T4)</f>
        <v>0</v>
      </c>
      <c r="U1062" s="384">
        <f>SUMIFS('Accounting data'!$G$2:$G$37000,'Accounting data'!$H$2:$H$37000,"11*",'Accounting data'!$I$2:$I$37000,"7*",'Accounting data'!$J$2:$J$37000,"23*",'Accounting data'!$K$2:$K$37000,"682*",'Accounting data'!$L$2:$L$37000,U4)+SUMIFS('Accounting data'!$G$2:$G$37000,'Accounting data'!$H$2:$H$37000,"12*",'Accounting data'!$I$2:$I$37000,"7*",'Accounting data'!$J$2:$J$37000,"23*",'Accounting data'!$K$2:$K$37000,"682*",'Accounting data'!$L$2:$L$37000,U4)+SUMIFS('Accounting data'!$G$2:$G$37000,'Accounting data'!$H$2:$H$37000,"13*",'Accounting data'!$I$2:$I$37000,"7*",'Accounting data'!$J$2:$J$37000,"23*",'Accounting data'!$K$2:$K$37000,"682*",'Accounting data'!$L$2:$L$37000,U4)+SUMIFS('Accounting data'!$G$2:$G$37000,'Accounting data'!$H$2:$H$37000,"639",'Accounting data'!$I$2:$I$37000,"7*",'Accounting data'!$J$2:$J$37000,"23*",'Accounting data'!$K$2:$K$37000,"682*",'Accounting data'!$L$2:$L$37000,U4)+SUMIFS('Accounting data'!$G$2:$G$37000,'Accounting data'!$H$2:$H$37000,"699",'Accounting data'!$I$2:$I$37000,"7*",'Accounting data'!$J$2:$J$37000,"23*",'Accounting data'!$K$2:$K$37000,"682*",'Accounting data'!$L$2:$L$37000,U4)+SUMIFS('Accounting data'!$G$2:$G$37000,'Accounting data'!$H$2:$H$37000,"72?",'Accounting data'!$I$2:$I$37000,"7*",'Accounting data'!$J$2:$J$37000,"23*",'Accounting data'!$K$2:$K$37000,"682*",'Accounting data'!$L$2:$L$37000,U4)</f>
        <v>0</v>
      </c>
      <c r="V1062" s="384">
        <f>SUMIFS('Accounting data'!$G$2:$G$37000,'Accounting data'!$H$2:$H$37000,"11*",'Accounting data'!$I$2:$I$37000,"7*",'Accounting data'!$J$2:$J$37000,"23*",'Accounting data'!$K$2:$K$37000,"682*",'Accounting data'!$L$2:$L$37000,V4)+SUMIFS('Accounting data'!$G$2:$G$37000,'Accounting data'!$H$2:$H$37000,"12*",'Accounting data'!$I$2:$I$37000,"7*",'Accounting data'!$J$2:$J$37000,"23*",'Accounting data'!$K$2:$K$37000,"682*",'Accounting data'!$L$2:$L$37000,V4)+SUMIFS('Accounting data'!$G$2:$G$37000,'Accounting data'!$H$2:$H$37000,"13*",'Accounting data'!$I$2:$I$37000,"7*",'Accounting data'!$J$2:$J$37000,"23*",'Accounting data'!$K$2:$K$37000,"682*",'Accounting data'!$L$2:$L$37000,V4)+SUMIFS('Accounting data'!$G$2:$G$37000,'Accounting data'!$H$2:$H$37000,"639",'Accounting data'!$I$2:$I$37000,"7*",'Accounting data'!$J$2:$J$37000,"23*",'Accounting data'!$K$2:$K$37000,"682*",'Accounting data'!$L$2:$L$37000,V4)+SUMIFS('Accounting data'!$G$2:$G$37000,'Accounting data'!$H$2:$H$37000,"699",'Accounting data'!$I$2:$I$37000,"7*",'Accounting data'!$J$2:$J$37000,"23*",'Accounting data'!$K$2:$K$37000,"682*",'Accounting data'!$L$2:$L$37000,V4)+SUMIFS('Accounting data'!$G$2:$G$37000,'Accounting data'!$H$2:$H$37000,"72?",'Accounting data'!$I$2:$I$37000,"7*",'Accounting data'!$J$2:$J$37000,"23*",'Accounting data'!$K$2:$K$37000,"682*",'Accounting data'!$L$2:$L$37000,V4)</f>
        <v>0</v>
      </c>
      <c r="W1062" s="384">
        <f>SUMIFS('Accounting data'!$G$2:$G$37000,'Accounting data'!$H$2:$H$37000,"11*",'Accounting data'!$I$2:$I$37000,"7*",'Accounting data'!$J$2:$J$37000,"23*",'Accounting data'!$K$2:$K$37000,"682*",'Accounting data'!$L$2:$L$37000,W4)+SUMIFS('Accounting data'!$G$2:$G$37000,'Accounting data'!$H$2:$H$37000,"12*",'Accounting data'!$I$2:$I$37000,"7*",'Accounting data'!$J$2:$J$37000,"23*",'Accounting data'!$K$2:$K$37000,"682*",'Accounting data'!$L$2:$L$37000,W4)+SUMIFS('Accounting data'!$G$2:$G$37000,'Accounting data'!$H$2:$H$37000,"13*",'Accounting data'!$I$2:$I$37000,"7*",'Accounting data'!$J$2:$J$37000,"23*",'Accounting data'!$K$2:$K$37000,"682*",'Accounting data'!$L$2:$L$37000,W4)+SUMIFS('Accounting data'!$G$2:$G$37000,'Accounting data'!$H$2:$H$37000,"639",'Accounting data'!$I$2:$I$37000,"7*",'Accounting data'!$J$2:$J$37000,"23*",'Accounting data'!$K$2:$K$37000,"682*",'Accounting data'!$L$2:$L$37000,W4)+SUMIFS('Accounting data'!$G$2:$G$37000,'Accounting data'!$H$2:$H$37000,"699",'Accounting data'!$I$2:$I$37000,"7*",'Accounting data'!$J$2:$J$37000,"23*",'Accounting data'!$K$2:$K$37000,"682*",'Accounting data'!$L$2:$L$37000,W4)+SUMIFS('Accounting data'!$G$2:$G$37000,'Accounting data'!$H$2:$H$37000,"72?",'Accounting data'!$I$2:$I$37000,"7*",'Accounting data'!$J$2:$J$37000,"23*",'Accounting data'!$K$2:$K$37000,"682*",'Accounting data'!$L$2:$L$37000,W4)</f>
        <v>0</v>
      </c>
      <c r="X1062" s="384">
        <f>SUMIFS('Accounting data'!$G$2:$G$37000,'Accounting data'!$H$2:$H$37000,"11*",'Accounting data'!$I$2:$I$37000,"7*",'Accounting data'!$J$2:$J$37000,"23*",'Accounting data'!$K$2:$K$37000,"682*",'Accounting data'!$L$2:$L$37000,X4)+SUMIFS('Accounting data'!$G$2:$G$37000,'Accounting data'!$H$2:$H$37000,"12*",'Accounting data'!$I$2:$I$37000,"7*",'Accounting data'!$J$2:$J$37000,"23*",'Accounting data'!$K$2:$K$37000,"682*",'Accounting data'!$L$2:$L$37000,X4)+SUMIFS('Accounting data'!$G$2:$G$37000,'Accounting data'!$H$2:$H$37000,"13*",'Accounting data'!$I$2:$I$37000,"7*",'Accounting data'!$J$2:$J$37000,"23*",'Accounting data'!$K$2:$K$37000,"682*",'Accounting data'!$L$2:$L$37000,X4)+SUMIFS('Accounting data'!$G$2:$G$37000,'Accounting data'!$H$2:$H$37000,"639",'Accounting data'!$I$2:$I$37000,"7*",'Accounting data'!$J$2:$J$37000,"23*",'Accounting data'!$K$2:$K$37000,"682*",'Accounting data'!$L$2:$L$37000,X4)+SUMIFS('Accounting data'!$G$2:$G$37000,'Accounting data'!$H$2:$H$37000,"699",'Accounting data'!$I$2:$I$37000,"7*",'Accounting data'!$J$2:$J$37000,"23*",'Accounting data'!$K$2:$K$37000,"682*",'Accounting data'!$L$2:$L$37000,X4)+SUMIFS('Accounting data'!$G$2:$G$37000,'Accounting data'!$H$2:$H$37000,"72?",'Accounting data'!$I$2:$I$37000,"7*",'Accounting data'!$J$2:$J$37000,"23*",'Accounting data'!$K$2:$K$37000,"682*",'Accounting data'!$L$2:$L$37000,X4)</f>
        <v>0</v>
      </c>
      <c r="Y1062" s="384">
        <f>SUMIFS('Accounting data'!$G$2:$G$37000,'Accounting data'!$H$2:$H$37000,"11*",'Accounting data'!$I$2:$I$37000,"7*",'Accounting data'!$J$2:$J$37000,"23*",'Accounting data'!$K$2:$K$37000,"682*",'Accounting data'!$L$2:$L$37000,Y4)+SUMIFS('Accounting data'!$G$2:$G$37000,'Accounting data'!$H$2:$H$37000,"12*",'Accounting data'!$I$2:$I$37000,"7*",'Accounting data'!$J$2:$J$37000,"23*",'Accounting data'!$K$2:$K$37000,"682*",'Accounting data'!$L$2:$L$37000,Y4)+SUMIFS('Accounting data'!$G$2:$G$37000,'Accounting data'!$H$2:$H$37000,"13*",'Accounting data'!$I$2:$I$37000,"7*",'Accounting data'!$J$2:$J$37000,"23*",'Accounting data'!$K$2:$K$37000,"682*",'Accounting data'!$L$2:$L$37000,Y4)+SUMIFS('Accounting data'!$G$2:$G$37000,'Accounting data'!$H$2:$H$37000,"639",'Accounting data'!$I$2:$I$37000,"7*",'Accounting data'!$J$2:$J$37000,"23*",'Accounting data'!$K$2:$K$37000,"682*",'Accounting data'!$L$2:$L$37000,Y4)+SUMIFS('Accounting data'!$G$2:$G$37000,'Accounting data'!$H$2:$H$37000,"699",'Accounting data'!$I$2:$I$37000,"7*",'Accounting data'!$J$2:$J$37000,"23*",'Accounting data'!$K$2:$K$37000,"682*",'Accounting data'!$L$2:$L$37000,Y4)+SUMIFS('Accounting data'!$G$2:$G$37000,'Accounting data'!$H$2:$H$37000,"72?",'Accounting data'!$I$2:$I$37000,"7*",'Accounting data'!$J$2:$J$37000,"23*",'Accounting data'!$K$2:$K$37000,"682*",'Accounting data'!$L$2:$L$37000,Y4)</f>
        <v>0</v>
      </c>
      <c r="Z1062" s="384">
        <f>SUMIFS('Accounting data'!$G$2:$G$37000,'Accounting data'!$H$2:$H$37000,"11*",'Accounting data'!$I$2:$I$37000,"7*",'Accounting data'!$J$2:$J$37000,"23*",'Accounting data'!$K$2:$K$37000,"682*",'Accounting data'!$L$2:$L$37000,Z4)+SUMIFS('Accounting data'!$G$2:$G$37000,'Accounting data'!$H$2:$H$37000,"12*",'Accounting data'!$I$2:$I$37000,"7*",'Accounting data'!$J$2:$J$37000,"23*",'Accounting data'!$K$2:$K$37000,"682*",'Accounting data'!$L$2:$L$37000,Z4)+SUMIFS('Accounting data'!$G$2:$G$37000,'Accounting data'!$H$2:$H$37000,"13*",'Accounting data'!$I$2:$I$37000,"7*",'Accounting data'!$J$2:$J$37000,"23*",'Accounting data'!$K$2:$K$37000,"682*",'Accounting data'!$L$2:$L$37000,Z4)+SUMIFS('Accounting data'!$G$2:$G$37000,'Accounting data'!$H$2:$H$37000,"639",'Accounting data'!$I$2:$I$37000,"7*",'Accounting data'!$J$2:$J$37000,"23*",'Accounting data'!$K$2:$K$37000,"682*",'Accounting data'!$L$2:$L$37000,Z4)+SUMIFS('Accounting data'!$G$2:$G$37000,'Accounting data'!$H$2:$H$37000,"699",'Accounting data'!$I$2:$I$37000,"7*",'Accounting data'!$J$2:$J$37000,"23*",'Accounting data'!$K$2:$K$37000,"682*",'Accounting data'!$L$2:$L$37000,Z4)+SUMIFS('Accounting data'!$G$2:$G$37000,'Accounting data'!$H$2:$H$37000,"72?",'Accounting data'!$I$2:$I$37000,"7*",'Accounting data'!$J$2:$J$37000,"23*",'Accounting data'!$K$2:$K$37000,"682*",'Accounting data'!$L$2:$L$37000,Z4)</f>
        <v>0</v>
      </c>
      <c r="AA1062" s="384">
        <f>SUMIFS('Accounting data'!$G$2:$G$37000,'Accounting data'!$H$2:$H$37000,"11*",'Accounting data'!$I$2:$I$37000,"7*",'Accounting data'!$J$2:$J$37000,"23*",'Accounting data'!$K$2:$K$37000,"682*",'Accounting data'!$L$2:$L$37000,AA4)+SUMIFS('Accounting data'!$G$2:$G$37000,'Accounting data'!$H$2:$H$37000,"12*",'Accounting data'!$I$2:$I$37000,"7*",'Accounting data'!$J$2:$J$37000,"23*",'Accounting data'!$K$2:$K$37000,"682*",'Accounting data'!$L$2:$L$37000,AA4)+SUMIFS('Accounting data'!$G$2:$G$37000,'Accounting data'!$H$2:$H$37000,"13*",'Accounting data'!$I$2:$I$37000,"7*",'Accounting data'!$J$2:$J$37000,"23*",'Accounting data'!$K$2:$K$37000,"682*",'Accounting data'!$L$2:$L$37000,AA4)+SUMIFS('Accounting data'!$G$2:$G$37000,'Accounting data'!$H$2:$H$37000,"639",'Accounting data'!$I$2:$I$37000,"7*",'Accounting data'!$J$2:$J$37000,"23*",'Accounting data'!$K$2:$K$37000,"682*",'Accounting data'!$L$2:$L$37000,AA4)+SUMIFS('Accounting data'!$G$2:$G$37000,'Accounting data'!$H$2:$H$37000,"699",'Accounting data'!$I$2:$I$37000,"7*",'Accounting data'!$J$2:$J$37000,"23*",'Accounting data'!$K$2:$K$37000,"682*",'Accounting data'!$L$2:$L$37000,AA4)+SUMIFS('Accounting data'!$G$2:$G$37000,'Accounting data'!$H$2:$H$37000,"72?",'Accounting data'!$I$2:$I$37000,"7*",'Accounting data'!$J$2:$J$37000,"23*",'Accounting data'!$K$2:$K$37000,"682*",'Accounting data'!$L$2:$L$37000,AA4)</f>
        <v>0</v>
      </c>
      <c r="AB1062" s="384">
        <f>SUMIFS('Accounting data'!$G$2:$G$37000,'Accounting data'!$H$2:$H$37000,"11*",'Accounting data'!$I$2:$I$37000,"7*",'Accounting data'!$J$2:$J$37000,"23*",'Accounting data'!$K$2:$K$37000,"682*",'Accounting data'!$L$2:$L$37000,AB4)+SUMIFS('Accounting data'!$G$2:$G$37000,'Accounting data'!$H$2:$H$37000,"12*",'Accounting data'!$I$2:$I$37000,"7*",'Accounting data'!$J$2:$J$37000,"23*",'Accounting data'!$K$2:$K$37000,"682*",'Accounting data'!$L$2:$L$37000,AB4)+SUMIFS('Accounting data'!$G$2:$G$37000,'Accounting data'!$H$2:$H$37000,"13*",'Accounting data'!$I$2:$I$37000,"7*",'Accounting data'!$J$2:$J$37000,"23*",'Accounting data'!$K$2:$K$37000,"682*",'Accounting data'!$L$2:$L$37000,AB4)+SUMIFS('Accounting data'!$G$2:$G$37000,'Accounting data'!$H$2:$H$37000,"639",'Accounting data'!$I$2:$I$37000,"7*",'Accounting data'!$J$2:$J$37000,"23*",'Accounting data'!$K$2:$K$37000,"682*",'Accounting data'!$L$2:$L$37000,AB4)+SUMIFS('Accounting data'!$G$2:$G$37000,'Accounting data'!$H$2:$H$37000,"699",'Accounting data'!$I$2:$I$37000,"7*",'Accounting data'!$J$2:$J$37000,"23*",'Accounting data'!$K$2:$K$37000,"682*",'Accounting data'!$L$2:$L$37000,AB4)+SUMIFS('Accounting data'!$G$2:$G$37000,'Accounting data'!$H$2:$H$37000,"72?",'Accounting data'!$I$2:$I$37000,"7*",'Accounting data'!$J$2:$J$37000,"23*",'Accounting data'!$K$2:$K$37000,"682*",'Accounting data'!$L$2:$L$37000,AB4)</f>
        <v>0</v>
      </c>
      <c r="AC1062" s="384">
        <f>SUMIFS('Accounting data'!$G$2:$G$37000,'Accounting data'!$H$2:$H$37000,"11*",'Accounting data'!$I$2:$I$37000,"7*",'Accounting data'!$J$2:$J$37000,"23*",'Accounting data'!$K$2:$K$37000,"682*",'Accounting data'!$L$2:$L$37000,AC4)+SUMIFS('Accounting data'!$G$2:$G$37000,'Accounting data'!$H$2:$H$37000,"12*",'Accounting data'!$I$2:$I$37000,"7*",'Accounting data'!$J$2:$J$37000,"23*",'Accounting data'!$K$2:$K$37000,"682*",'Accounting data'!$L$2:$L$37000,AC4)+SUMIFS('Accounting data'!$G$2:$G$37000,'Accounting data'!$H$2:$H$37000,"13*",'Accounting data'!$I$2:$I$37000,"7*",'Accounting data'!$J$2:$J$37000,"23*",'Accounting data'!$K$2:$K$37000,"682*",'Accounting data'!$L$2:$L$37000,AC4)+SUMIFS('Accounting data'!$G$2:$G$37000,'Accounting data'!$H$2:$H$37000,"639",'Accounting data'!$I$2:$I$37000,"7*",'Accounting data'!$J$2:$J$37000,"23*",'Accounting data'!$K$2:$K$37000,"682*",'Accounting data'!$L$2:$L$37000,AC4)+SUMIFS('Accounting data'!$G$2:$G$37000,'Accounting data'!$H$2:$H$37000,"699",'Accounting data'!$I$2:$I$37000,"7*",'Accounting data'!$J$2:$J$37000,"23*",'Accounting data'!$K$2:$K$37000,"682*",'Accounting data'!$L$2:$L$37000,AC4)+SUMIFS('Accounting data'!$G$2:$G$37000,'Accounting data'!$H$2:$H$37000,"72?",'Accounting data'!$I$2:$I$37000,"7*",'Accounting data'!$J$2:$J$37000,"23*",'Accounting data'!$K$2:$K$37000,"682*",'Accounting data'!$L$2:$L$37000,AC4)</f>
        <v>0</v>
      </c>
      <c r="AD1062" s="384">
        <f>SUMIFS('Accounting data'!$G$2:$G$37000,'Accounting data'!$H$2:$H$37000,"11*",'Accounting data'!$I$2:$I$37000,"7*",'Accounting data'!$J$2:$J$37000,"23*",'Accounting data'!$K$2:$K$37000,"682*",'Accounting data'!$L$2:$L$37000,AD4)+SUMIFS('Accounting data'!$G$2:$G$37000,'Accounting data'!$H$2:$H$37000,"12*",'Accounting data'!$I$2:$I$37000,"7*",'Accounting data'!$J$2:$J$37000,"23*",'Accounting data'!$K$2:$K$37000,"682*",'Accounting data'!$L$2:$L$37000,AD4)+SUMIFS('Accounting data'!$G$2:$G$37000,'Accounting data'!$H$2:$H$37000,"13*",'Accounting data'!$I$2:$I$37000,"7*",'Accounting data'!$J$2:$J$37000,"23*",'Accounting data'!$K$2:$K$37000,"682*",'Accounting data'!$L$2:$L$37000,AD4)+SUMIFS('Accounting data'!$G$2:$G$37000,'Accounting data'!$H$2:$H$37000,"639",'Accounting data'!$I$2:$I$37000,"7*",'Accounting data'!$J$2:$J$37000,"23*",'Accounting data'!$K$2:$K$37000,"682*",'Accounting data'!$L$2:$L$37000,AD4)+SUMIFS('Accounting data'!$G$2:$G$37000,'Accounting data'!$H$2:$H$37000,"699",'Accounting data'!$I$2:$I$37000,"7*",'Accounting data'!$J$2:$J$37000,"23*",'Accounting data'!$K$2:$K$37000,"682*",'Accounting data'!$L$2:$L$37000,AD4)+SUMIFS('Accounting data'!$G$2:$G$37000,'Accounting data'!$H$2:$H$37000,"72?",'Accounting data'!$I$2:$I$37000,"7*",'Accounting data'!$J$2:$J$37000,"23*",'Accounting data'!$K$2:$K$37000,"682*",'Accounting data'!$L$2:$L$37000,AD4)</f>
        <v>0</v>
      </c>
      <c r="AE1062" s="384">
        <f>SUMIFS('Accounting data'!$G$2:$G$37000,'Accounting data'!$H$2:$H$37000,"11*",'Accounting data'!$I$2:$I$37000,"7*",'Accounting data'!$J$2:$J$37000,"23*",'Accounting data'!$K$2:$K$37000,"682*",'Accounting data'!$L$2:$L$37000,AE4)+SUMIFS('Accounting data'!$G$2:$G$37000,'Accounting data'!$H$2:$H$37000,"12*",'Accounting data'!$I$2:$I$37000,"7*",'Accounting data'!$J$2:$J$37000,"23*",'Accounting data'!$K$2:$K$37000,"682*",'Accounting data'!$L$2:$L$37000,AE4)+SUMIFS('Accounting data'!$G$2:$G$37000,'Accounting data'!$H$2:$H$37000,"13*",'Accounting data'!$I$2:$I$37000,"7*",'Accounting data'!$J$2:$J$37000,"23*",'Accounting data'!$K$2:$K$37000,"682*",'Accounting data'!$L$2:$L$37000,AE4)+SUMIFS('Accounting data'!$G$2:$G$37000,'Accounting data'!$H$2:$H$37000,"639",'Accounting data'!$I$2:$I$37000,"7*",'Accounting data'!$J$2:$J$37000,"23*",'Accounting data'!$K$2:$K$37000,"682*",'Accounting data'!$L$2:$L$37000,AE4)+SUMIFS('Accounting data'!$G$2:$G$37000,'Accounting data'!$H$2:$H$37000,"699",'Accounting data'!$I$2:$I$37000,"7*",'Accounting data'!$J$2:$J$37000,"23*",'Accounting data'!$K$2:$K$37000,"682*",'Accounting data'!$L$2:$L$37000,AE4)+SUMIFS('Accounting data'!$G$2:$G$37000,'Accounting data'!$H$2:$H$37000,"72?",'Accounting data'!$I$2:$I$37000,"7*",'Accounting data'!$J$2:$J$37000,"23*",'Accounting data'!$K$2:$K$37000,"682*",'Accounting data'!$L$2:$L$37000,AE4)</f>
        <v>0</v>
      </c>
      <c r="AF1062" s="384">
        <f>SUMIFS('Accounting data'!$G$2:$G$37000,'Accounting data'!$H$2:$H$37000,"11*",'Accounting data'!$I$2:$I$37000,"7*",'Accounting data'!$J$2:$J$37000,"23*",'Accounting data'!$K$2:$K$37000,"682*",'Accounting data'!$L$2:$L$37000,AF4)+SUMIFS('Accounting data'!$G$2:$G$37000,'Accounting data'!$H$2:$H$37000,"12*",'Accounting data'!$I$2:$I$37000,"7*",'Accounting data'!$J$2:$J$37000,"23*",'Accounting data'!$K$2:$K$37000,"682*",'Accounting data'!$L$2:$L$37000,AF4)+SUMIFS('Accounting data'!$G$2:$G$37000,'Accounting data'!$H$2:$H$37000,"13*",'Accounting data'!$I$2:$I$37000,"7*",'Accounting data'!$J$2:$J$37000,"23*",'Accounting data'!$K$2:$K$37000,"682*",'Accounting data'!$L$2:$L$37000,AF4)+SUMIFS('Accounting data'!$G$2:$G$37000,'Accounting data'!$H$2:$H$37000,"639",'Accounting data'!$I$2:$I$37000,"7*",'Accounting data'!$J$2:$J$37000,"23*",'Accounting data'!$K$2:$K$37000,"682*",'Accounting data'!$L$2:$L$37000,AF4)+SUMIFS('Accounting data'!$G$2:$G$37000,'Accounting data'!$H$2:$H$37000,"699",'Accounting data'!$I$2:$I$37000,"7*",'Accounting data'!$J$2:$J$37000,"23*",'Accounting data'!$K$2:$K$37000,"682*",'Accounting data'!$L$2:$L$37000,AF4)+SUMIFS('Accounting data'!$G$2:$G$37000,'Accounting data'!$H$2:$H$37000,"72?",'Accounting data'!$I$2:$I$37000,"7*",'Accounting data'!$J$2:$J$37000,"23*",'Accounting data'!$K$2:$K$37000,"682*",'Accounting data'!$L$2:$L$37000,AF4)</f>
        <v>0</v>
      </c>
    </row>
    <row r="1063" spans="1:32">
      <c r="A1063" s="383" t="s">
        <v>289</v>
      </c>
      <c r="B1063" s="386">
        <v>800</v>
      </c>
      <c r="C1063" s="383">
        <v>2300</v>
      </c>
      <c r="D1063" s="383">
        <v>6820</v>
      </c>
      <c r="E1063" s="384">
        <f>SUMIFS('Accounting data'!$G$2:$G$37000,'Accounting data'!$H$2:$H$37000,"11*",'Accounting data'!$I$2:$I$37000,"8*",'Accounting data'!$J$2:$J$37000,"23*",'Accounting data'!$K$2:$K$37000,"682*",'Accounting data'!$L$2:$L$37000,E4)+SUMIFS('Accounting data'!$G$2:$G$37000,'Accounting data'!$H$2:$H$37000,"12*",'Accounting data'!$I$2:$I$37000,"8*",'Accounting data'!$J$2:$J$37000,"23*",'Accounting data'!$K$2:$K$37000,"682*",'Accounting data'!$L$2:$L$37000,E4)+SUMIFS('Accounting data'!$G$2:$G$37000,'Accounting data'!$H$2:$H$37000,"13*",'Accounting data'!$I$2:$I$37000,"8*",'Accounting data'!$J$2:$J$37000,"23*",'Accounting data'!$K$2:$K$37000,"682*",'Accounting data'!$L$2:$L$37000,E4)+SUMIFS('Accounting data'!$G$2:$G$37000,'Accounting data'!$H$2:$H$37000,"639",'Accounting data'!$I$2:$I$37000,"8*",'Accounting data'!$J$2:$J$37000,"23*",'Accounting data'!$K$2:$K$37000,"682*",'Accounting data'!$L$2:$L$37000,E4)+SUMIFS('Accounting data'!$G$2:$G$37000,'Accounting data'!$H$2:$H$37000,"699",'Accounting data'!$I$2:$I$37000,"8*",'Accounting data'!$J$2:$J$37000,"23*",'Accounting data'!$K$2:$K$37000,"682*",'Accounting data'!$L$2:$L$37000,E4)+SUMIFS('Accounting data'!$G$2:$G$37000,'Accounting data'!$H$2:$H$37000,"72?",'Accounting data'!$I$2:$I$37000,"8*",'Accounting data'!$J$2:$J$37000,"23*",'Accounting data'!$K$2:$K$37000,"682*",'Accounting data'!$L$2:$L$37000,E4)</f>
        <v>0</v>
      </c>
      <c r="F1063" s="384">
        <f>SUMIFS('Accounting data'!$G$2:$G$37000,'Accounting data'!$H$2:$H$37000,"11*",'Accounting data'!$I$2:$I$37000,"8*",'Accounting data'!$J$2:$J$37000,"23*",'Accounting data'!$K$2:$K$37000,"682*",'Accounting data'!$L$2:$L$37000,F4)+SUMIFS('Accounting data'!$G$2:$G$37000,'Accounting data'!$H$2:$H$37000,"12*",'Accounting data'!$I$2:$I$37000,"8*",'Accounting data'!$J$2:$J$37000,"23*",'Accounting data'!$K$2:$K$37000,"682*",'Accounting data'!$L$2:$L$37000,F4)+SUMIFS('Accounting data'!$G$2:$G$37000,'Accounting data'!$H$2:$H$37000,"13*",'Accounting data'!$I$2:$I$37000,"8*",'Accounting data'!$J$2:$J$37000,"23*",'Accounting data'!$K$2:$K$37000,"682*",'Accounting data'!$L$2:$L$37000,F4)+SUMIFS('Accounting data'!$G$2:$G$37000,'Accounting data'!$H$2:$H$37000,"639",'Accounting data'!$I$2:$I$37000,"8*",'Accounting data'!$J$2:$J$37000,"23*",'Accounting data'!$K$2:$K$37000,"682*",'Accounting data'!$L$2:$L$37000,F4)+SUMIFS('Accounting data'!$G$2:$G$37000,'Accounting data'!$H$2:$H$37000,"699",'Accounting data'!$I$2:$I$37000,"8*",'Accounting data'!$J$2:$J$37000,"23*",'Accounting data'!$K$2:$K$37000,"682*",'Accounting data'!$L$2:$L$37000,F4)+SUMIFS('Accounting data'!$G$2:$G$37000,'Accounting data'!$H$2:$H$37000,"72?",'Accounting data'!$I$2:$I$37000,"8*",'Accounting data'!$J$2:$J$37000,"23*",'Accounting data'!$K$2:$K$37000,"682*",'Accounting data'!$L$2:$L$37000,F4)</f>
        <v>0</v>
      </c>
      <c r="G1063" s="385"/>
      <c r="H1063" s="384">
        <f>SUMIFS('Accounting data'!$G$2:$G$37000,'Accounting data'!$H$2:$H$37000,"11*",'Accounting data'!$I$2:$I$37000,"8*",'Accounting data'!$J$2:$J$37000,"23*",'Accounting data'!$K$2:$K$37000,"682*",'Accounting data'!$L$2:$L$37000,H4)+SUMIFS('Accounting data'!$G$2:$G$37000,'Accounting data'!$H$2:$H$37000,"12*",'Accounting data'!$I$2:$I$37000,"8*",'Accounting data'!$J$2:$J$37000,"23*",'Accounting data'!$K$2:$K$37000,"682*",'Accounting data'!$L$2:$L$37000,H4)+SUMIFS('Accounting data'!$G$2:$G$37000,'Accounting data'!$H$2:$H$37000,"13*",'Accounting data'!$I$2:$I$37000,"8*",'Accounting data'!$J$2:$J$37000,"23*",'Accounting data'!$K$2:$K$37000,"682*",'Accounting data'!$L$2:$L$37000,H4)+SUMIFS('Accounting data'!$G$2:$G$37000,'Accounting data'!$H$2:$H$37000,"639",'Accounting data'!$I$2:$I$37000,"8*",'Accounting data'!$J$2:$J$37000,"23*",'Accounting data'!$K$2:$K$37000,"682*",'Accounting data'!$L$2:$L$37000,H4)+SUMIFS('Accounting data'!$G$2:$G$37000,'Accounting data'!$H$2:$H$37000,"699",'Accounting data'!$I$2:$I$37000,"8*",'Accounting data'!$J$2:$J$37000,"23*",'Accounting data'!$K$2:$K$37000,"682*",'Accounting data'!$L$2:$L$37000,H4)+SUMIFS('Accounting data'!$G$2:$G$37000,'Accounting data'!$H$2:$H$37000,"72?",'Accounting data'!$I$2:$I$37000,"8*",'Accounting data'!$J$2:$J$37000,"23*",'Accounting data'!$K$2:$K$37000,"682*",'Accounting data'!$L$2:$L$37000,H4)</f>
        <v>0</v>
      </c>
      <c r="I1063" s="384">
        <f>SUMIFS('Accounting data'!$G$2:$G$37000,'Accounting data'!$H$2:$H$37000,"11*",'Accounting data'!$I$2:$I$37000,"8*",'Accounting data'!$J$2:$J$37000,"23*",'Accounting data'!$K$2:$K$37000,"682*",'Accounting data'!$L$2:$L$37000,I4)+SUMIFS('Accounting data'!$G$2:$G$37000,'Accounting data'!$H$2:$H$37000,"12*",'Accounting data'!$I$2:$I$37000,"8*",'Accounting data'!$J$2:$J$37000,"23*",'Accounting data'!$K$2:$K$37000,"682*",'Accounting data'!$L$2:$L$37000,I4)+SUMIFS('Accounting data'!$G$2:$G$37000,'Accounting data'!$H$2:$H$37000,"13*",'Accounting data'!$I$2:$I$37000,"8*",'Accounting data'!$J$2:$J$37000,"23*",'Accounting data'!$K$2:$K$37000,"682*",'Accounting data'!$L$2:$L$37000,I4)+SUMIFS('Accounting data'!$G$2:$G$37000,'Accounting data'!$H$2:$H$37000,"639",'Accounting data'!$I$2:$I$37000,"8*",'Accounting data'!$J$2:$J$37000,"23*",'Accounting data'!$K$2:$K$37000,"682*",'Accounting data'!$L$2:$L$37000,I4)+SUMIFS('Accounting data'!$G$2:$G$37000,'Accounting data'!$H$2:$H$37000,"699",'Accounting data'!$I$2:$I$37000,"8*",'Accounting data'!$J$2:$J$37000,"23*",'Accounting data'!$K$2:$K$37000,"682*",'Accounting data'!$L$2:$L$37000,I4)+SUMIFS('Accounting data'!$G$2:$G$37000,'Accounting data'!$H$2:$H$37000,"72?",'Accounting data'!$I$2:$I$37000,"8*",'Accounting data'!$J$2:$J$37000,"23*",'Accounting data'!$K$2:$K$37000,"682*",'Accounting data'!$L$2:$L$37000,I4)</f>
        <v>0</v>
      </c>
      <c r="J1063" s="384">
        <f>SUMIFS('Accounting data'!$G$2:$G$37000,'Accounting data'!$H$2:$H$37000,"11*",'Accounting data'!$I$2:$I$37000,"8*",'Accounting data'!$J$2:$J$37000,"23*",'Accounting data'!$K$2:$K$37000,"682*",'Accounting data'!$L$2:$L$37000,J4)+SUMIFS('Accounting data'!$G$2:$G$37000,'Accounting data'!$H$2:$H$37000,"12*",'Accounting data'!$I$2:$I$37000,"8*",'Accounting data'!$J$2:$J$37000,"23*",'Accounting data'!$K$2:$K$37000,"682*",'Accounting data'!$L$2:$L$37000,J4)+SUMIFS('Accounting data'!$G$2:$G$37000,'Accounting data'!$H$2:$H$37000,"13*",'Accounting data'!$I$2:$I$37000,"8*",'Accounting data'!$J$2:$J$37000,"23*",'Accounting data'!$K$2:$K$37000,"682*",'Accounting data'!$L$2:$L$37000,J4)+SUMIFS('Accounting data'!$G$2:$G$37000,'Accounting data'!$H$2:$H$37000,"639",'Accounting data'!$I$2:$I$37000,"8*",'Accounting data'!$J$2:$J$37000,"23*",'Accounting data'!$K$2:$K$37000,"682*",'Accounting data'!$L$2:$L$37000,J4)+SUMIFS('Accounting data'!$G$2:$G$37000,'Accounting data'!$H$2:$H$37000,"699",'Accounting data'!$I$2:$I$37000,"8*",'Accounting data'!$J$2:$J$37000,"23*",'Accounting data'!$K$2:$K$37000,"682*",'Accounting data'!$L$2:$L$37000,J4)+SUMIFS('Accounting data'!$G$2:$G$37000,'Accounting data'!$H$2:$H$37000,"72?",'Accounting data'!$I$2:$I$37000,"8*",'Accounting data'!$J$2:$J$37000,"23*",'Accounting data'!$K$2:$K$37000,"682*",'Accounting data'!$L$2:$L$37000,J4)</f>
        <v>0</v>
      </c>
      <c r="K1063" s="384">
        <f>SUMIFS('Accounting data'!$G$2:$G$37000,'Accounting data'!$H$2:$H$37000,"11*",'Accounting data'!$I$2:$I$37000,"8*",'Accounting data'!$J$2:$J$37000,"23*",'Accounting data'!$K$2:$K$37000,"682*",'Accounting data'!$L$2:$L$37000,K4)+SUMIFS('Accounting data'!$G$2:$G$37000,'Accounting data'!$H$2:$H$37000,"12*",'Accounting data'!$I$2:$I$37000,"8*",'Accounting data'!$J$2:$J$37000,"23*",'Accounting data'!$K$2:$K$37000,"682*",'Accounting data'!$L$2:$L$37000,K4)+SUMIFS('Accounting data'!$G$2:$G$37000,'Accounting data'!$H$2:$H$37000,"13*",'Accounting data'!$I$2:$I$37000,"8*",'Accounting data'!$J$2:$J$37000,"23*",'Accounting data'!$K$2:$K$37000,"682*",'Accounting data'!$L$2:$L$37000,K4)+SUMIFS('Accounting data'!$G$2:$G$37000,'Accounting data'!$H$2:$H$37000,"639",'Accounting data'!$I$2:$I$37000,"8*",'Accounting data'!$J$2:$J$37000,"23*",'Accounting data'!$K$2:$K$37000,"682*",'Accounting data'!$L$2:$L$37000,K4)+SUMIFS('Accounting data'!$G$2:$G$37000,'Accounting data'!$H$2:$H$37000,"699",'Accounting data'!$I$2:$I$37000,"8*",'Accounting data'!$J$2:$J$37000,"23*",'Accounting data'!$K$2:$K$37000,"682*",'Accounting data'!$L$2:$L$37000,K4)+SUMIFS('Accounting data'!$G$2:$G$37000,'Accounting data'!$H$2:$H$37000,"72?",'Accounting data'!$I$2:$I$37000,"8*",'Accounting data'!$J$2:$J$37000,"23*",'Accounting data'!$K$2:$K$37000,"682*",'Accounting data'!$L$2:$L$37000,K4)</f>
        <v>0</v>
      </c>
      <c r="L1063" s="384">
        <f>SUMIFS('Accounting data'!$G$2:$G$37000,'Accounting data'!$H$2:$H$37000,"11*",'Accounting data'!$I$2:$I$37000,"8*",'Accounting data'!$J$2:$J$37000,"23*",'Accounting data'!$K$2:$K$37000,"682*",'Accounting data'!$L$2:$L$37000,L4)+SUMIFS('Accounting data'!$G$2:$G$37000,'Accounting data'!$H$2:$H$37000,"12*",'Accounting data'!$I$2:$I$37000,"8*",'Accounting data'!$J$2:$J$37000,"23*",'Accounting data'!$K$2:$K$37000,"682*",'Accounting data'!$L$2:$L$37000,L4)+SUMIFS('Accounting data'!$G$2:$G$37000,'Accounting data'!$H$2:$H$37000,"13*",'Accounting data'!$I$2:$I$37000,"8*",'Accounting data'!$J$2:$J$37000,"23*",'Accounting data'!$K$2:$K$37000,"682*",'Accounting data'!$L$2:$L$37000,L4)+SUMIFS('Accounting data'!$G$2:$G$37000,'Accounting data'!$H$2:$H$37000,"639",'Accounting data'!$I$2:$I$37000,"8*",'Accounting data'!$J$2:$J$37000,"23*",'Accounting data'!$K$2:$K$37000,"682*",'Accounting data'!$L$2:$L$37000,L4)+SUMIFS('Accounting data'!$G$2:$G$37000,'Accounting data'!$H$2:$H$37000,"699",'Accounting data'!$I$2:$I$37000,"8*",'Accounting data'!$J$2:$J$37000,"23*",'Accounting data'!$K$2:$K$37000,"682*",'Accounting data'!$L$2:$L$37000,L4)+SUMIFS('Accounting data'!$G$2:$G$37000,'Accounting data'!$H$2:$H$37000,"72?",'Accounting data'!$I$2:$I$37000,"8*",'Accounting data'!$J$2:$J$37000,"23*",'Accounting data'!$K$2:$K$37000,"682*",'Accounting data'!$L$2:$L$37000,L4)</f>
        <v>0</v>
      </c>
      <c r="M1063" s="384">
        <f>SUMIFS('Accounting data'!$G$2:$G$37000,'Accounting data'!$H$2:$H$37000,"11*",'Accounting data'!$I$2:$I$37000,"8*",'Accounting data'!$J$2:$J$37000,"23*",'Accounting data'!$K$2:$K$37000,"682*",'Accounting data'!$L$2:$L$37000,M4)+SUMIFS('Accounting data'!$G$2:$G$37000,'Accounting data'!$H$2:$H$37000,"12*",'Accounting data'!$I$2:$I$37000,"8*",'Accounting data'!$J$2:$J$37000,"23*",'Accounting data'!$K$2:$K$37000,"682*",'Accounting data'!$L$2:$L$37000,M4)+SUMIFS('Accounting data'!$G$2:$G$37000,'Accounting data'!$H$2:$H$37000,"13*",'Accounting data'!$I$2:$I$37000,"8*",'Accounting data'!$J$2:$J$37000,"23*",'Accounting data'!$K$2:$K$37000,"682*",'Accounting data'!$L$2:$L$37000,M4)+SUMIFS('Accounting data'!$G$2:$G$37000,'Accounting data'!$H$2:$H$37000,"639",'Accounting data'!$I$2:$I$37000,"8*",'Accounting data'!$J$2:$J$37000,"23*",'Accounting data'!$K$2:$K$37000,"682*",'Accounting data'!$L$2:$L$37000,M4)+SUMIFS('Accounting data'!$G$2:$G$37000,'Accounting data'!$H$2:$H$37000,"699",'Accounting data'!$I$2:$I$37000,"8*",'Accounting data'!$J$2:$J$37000,"23*",'Accounting data'!$K$2:$K$37000,"682*",'Accounting data'!$L$2:$L$37000,M4)+SUMIFS('Accounting data'!$G$2:$G$37000,'Accounting data'!$H$2:$H$37000,"72?",'Accounting data'!$I$2:$I$37000,"8*",'Accounting data'!$J$2:$J$37000,"23*",'Accounting data'!$K$2:$K$37000,"682*",'Accounting data'!$L$2:$L$37000,M4)</f>
        <v>0</v>
      </c>
      <c r="N1063" s="384">
        <f>SUMIFS('Accounting data'!$G$2:$G$37000,'Accounting data'!$H$2:$H$37000,"11*",'Accounting data'!$I$2:$I$37000,"8*",'Accounting data'!$J$2:$J$37000,"23*",'Accounting data'!$K$2:$K$37000,"682*",'Accounting data'!$L$2:$L$37000,N4)+SUMIFS('Accounting data'!$G$2:$G$37000,'Accounting data'!$H$2:$H$37000,"12*",'Accounting data'!$I$2:$I$37000,"8*",'Accounting data'!$J$2:$J$37000,"23*",'Accounting data'!$K$2:$K$37000,"682*",'Accounting data'!$L$2:$L$37000,N4)+SUMIFS('Accounting data'!$G$2:$G$37000,'Accounting data'!$H$2:$H$37000,"13*",'Accounting data'!$I$2:$I$37000,"8*",'Accounting data'!$J$2:$J$37000,"23*",'Accounting data'!$K$2:$K$37000,"682*",'Accounting data'!$L$2:$L$37000,N4)+SUMIFS('Accounting data'!$G$2:$G$37000,'Accounting data'!$H$2:$H$37000,"639",'Accounting data'!$I$2:$I$37000,"8*",'Accounting data'!$J$2:$J$37000,"23*",'Accounting data'!$K$2:$K$37000,"682*",'Accounting data'!$L$2:$L$37000,N4)+SUMIFS('Accounting data'!$G$2:$G$37000,'Accounting data'!$H$2:$H$37000,"699",'Accounting data'!$I$2:$I$37000,"8*",'Accounting data'!$J$2:$J$37000,"23*",'Accounting data'!$K$2:$K$37000,"682*",'Accounting data'!$L$2:$L$37000,N4)+SUMIFS('Accounting data'!$G$2:$G$37000,'Accounting data'!$H$2:$H$37000,"72?",'Accounting data'!$I$2:$I$37000,"8*",'Accounting data'!$J$2:$J$37000,"23*",'Accounting data'!$K$2:$K$37000,"682*",'Accounting data'!$L$2:$L$37000,N4)</f>
        <v>0</v>
      </c>
      <c r="O1063" s="384">
        <f>SUMIFS('Accounting data'!$G$2:$G$37000,'Accounting data'!$H$2:$H$37000,"11*",'Accounting data'!$I$2:$I$37000,"8*",'Accounting data'!$J$2:$J$37000,"23*",'Accounting data'!$K$2:$K$37000,"682*",'Accounting data'!$L$2:$L$37000,O4)+SUMIFS('Accounting data'!$G$2:$G$37000,'Accounting data'!$H$2:$H$37000,"12*",'Accounting data'!$I$2:$I$37000,"8*",'Accounting data'!$J$2:$J$37000,"23*",'Accounting data'!$K$2:$K$37000,"682*",'Accounting data'!$L$2:$L$37000,O4)+SUMIFS('Accounting data'!$G$2:$G$37000,'Accounting data'!$H$2:$H$37000,"13*",'Accounting data'!$I$2:$I$37000,"8*",'Accounting data'!$J$2:$J$37000,"23*",'Accounting data'!$K$2:$K$37000,"682*",'Accounting data'!$L$2:$L$37000,O4)+SUMIFS('Accounting data'!$G$2:$G$37000,'Accounting data'!$H$2:$H$37000,"639",'Accounting data'!$I$2:$I$37000,"8*",'Accounting data'!$J$2:$J$37000,"23*",'Accounting data'!$K$2:$K$37000,"682*",'Accounting data'!$L$2:$L$37000,O4)+SUMIFS('Accounting data'!$G$2:$G$37000,'Accounting data'!$H$2:$H$37000,"699",'Accounting data'!$I$2:$I$37000,"8*",'Accounting data'!$J$2:$J$37000,"23*",'Accounting data'!$K$2:$K$37000,"682*",'Accounting data'!$L$2:$L$37000,O4)+SUMIFS('Accounting data'!$G$2:$G$37000,'Accounting data'!$H$2:$H$37000,"72?",'Accounting data'!$I$2:$I$37000,"8*",'Accounting data'!$J$2:$J$37000,"23*",'Accounting data'!$K$2:$K$37000,"682*",'Accounting data'!$L$2:$L$37000,O4)</f>
        <v>0</v>
      </c>
      <c r="P1063" s="384">
        <f>SUMIFS('Accounting data'!$G$2:$G$37000,'Accounting data'!$H$2:$H$37000,"11*",'Accounting data'!$I$2:$I$37000,"8*",'Accounting data'!$J$2:$J$37000,"23*",'Accounting data'!$K$2:$K$37000,"682*",'Accounting data'!$L$2:$L$37000,P4)+SUMIFS('Accounting data'!$G$2:$G$37000,'Accounting data'!$H$2:$H$37000,"12*",'Accounting data'!$I$2:$I$37000,"8*",'Accounting data'!$J$2:$J$37000,"23*",'Accounting data'!$K$2:$K$37000,"682*",'Accounting data'!$L$2:$L$37000,P4)+SUMIFS('Accounting data'!$G$2:$G$37000,'Accounting data'!$H$2:$H$37000,"13*",'Accounting data'!$I$2:$I$37000,"8*",'Accounting data'!$J$2:$J$37000,"23*",'Accounting data'!$K$2:$K$37000,"682*",'Accounting data'!$L$2:$L$37000,P4)+SUMIFS('Accounting data'!$G$2:$G$37000,'Accounting data'!$H$2:$H$37000,"639",'Accounting data'!$I$2:$I$37000,"8*",'Accounting data'!$J$2:$J$37000,"23*",'Accounting data'!$K$2:$K$37000,"682*",'Accounting data'!$L$2:$L$37000,P4)+SUMIFS('Accounting data'!$G$2:$G$37000,'Accounting data'!$H$2:$H$37000,"699",'Accounting data'!$I$2:$I$37000,"8*",'Accounting data'!$J$2:$J$37000,"23*",'Accounting data'!$K$2:$K$37000,"682*",'Accounting data'!$L$2:$L$37000,P4)+SUMIFS('Accounting data'!$G$2:$G$37000,'Accounting data'!$H$2:$H$37000,"72?",'Accounting data'!$I$2:$I$37000,"8*",'Accounting data'!$J$2:$J$37000,"23*",'Accounting data'!$K$2:$K$37000,"682*",'Accounting data'!$L$2:$L$37000,P4)</f>
        <v>0</v>
      </c>
      <c r="Q1063" s="384">
        <f>SUMIFS('Accounting data'!$G$2:$G$37000,'Accounting data'!$H$2:$H$37000,"11*",'Accounting data'!$I$2:$I$37000,"8*",'Accounting data'!$J$2:$J$37000,"23*",'Accounting data'!$K$2:$K$37000,"682*",'Accounting data'!$L$2:$L$37000,Q4)+SUMIFS('Accounting data'!$G$2:$G$37000,'Accounting data'!$H$2:$H$37000,"12*",'Accounting data'!$I$2:$I$37000,"8*",'Accounting data'!$J$2:$J$37000,"23*",'Accounting data'!$K$2:$K$37000,"682*",'Accounting data'!$L$2:$L$37000,Q4)+SUMIFS('Accounting data'!$G$2:$G$37000,'Accounting data'!$H$2:$H$37000,"13*",'Accounting data'!$I$2:$I$37000,"8*",'Accounting data'!$J$2:$J$37000,"23*",'Accounting data'!$K$2:$K$37000,"682*",'Accounting data'!$L$2:$L$37000,Q4)+SUMIFS('Accounting data'!$G$2:$G$37000,'Accounting data'!$H$2:$H$37000,"639",'Accounting data'!$I$2:$I$37000,"8*",'Accounting data'!$J$2:$J$37000,"23*",'Accounting data'!$K$2:$K$37000,"682*",'Accounting data'!$L$2:$L$37000,Q4)+SUMIFS('Accounting data'!$G$2:$G$37000,'Accounting data'!$H$2:$H$37000,"699",'Accounting data'!$I$2:$I$37000,"8*",'Accounting data'!$J$2:$J$37000,"23*",'Accounting data'!$K$2:$K$37000,"682*",'Accounting data'!$L$2:$L$37000,Q4)+SUMIFS('Accounting data'!$G$2:$G$37000,'Accounting data'!$H$2:$H$37000,"72?",'Accounting data'!$I$2:$I$37000,"8*",'Accounting data'!$J$2:$J$37000,"23*",'Accounting data'!$K$2:$K$37000,"682*",'Accounting data'!$L$2:$L$37000,Q4)</f>
        <v>0</v>
      </c>
      <c r="R1063" s="384">
        <f>SUMIFS('Accounting data'!$G$2:$G$37000,'Accounting data'!$H$2:$H$37000,"11*",'Accounting data'!$I$2:$I$37000,"8*",'Accounting data'!$J$2:$J$37000,"23*",'Accounting data'!$K$2:$K$37000,"682*",'Accounting data'!$L$2:$L$37000,R4)+SUMIFS('Accounting data'!$G$2:$G$37000,'Accounting data'!$H$2:$H$37000,"12*",'Accounting data'!$I$2:$I$37000,"8*",'Accounting data'!$J$2:$J$37000,"23*",'Accounting data'!$K$2:$K$37000,"682*",'Accounting data'!$L$2:$L$37000,R4)+SUMIFS('Accounting data'!$G$2:$G$37000,'Accounting data'!$H$2:$H$37000,"13*",'Accounting data'!$I$2:$I$37000,"8*",'Accounting data'!$J$2:$J$37000,"23*",'Accounting data'!$K$2:$K$37000,"682*",'Accounting data'!$L$2:$L$37000,R4)+SUMIFS('Accounting data'!$G$2:$G$37000,'Accounting data'!$H$2:$H$37000,"639",'Accounting data'!$I$2:$I$37000,"8*",'Accounting data'!$J$2:$J$37000,"23*",'Accounting data'!$K$2:$K$37000,"682*",'Accounting data'!$L$2:$L$37000,R4)+SUMIFS('Accounting data'!$G$2:$G$37000,'Accounting data'!$H$2:$H$37000,"699",'Accounting data'!$I$2:$I$37000,"8*",'Accounting data'!$J$2:$J$37000,"23*",'Accounting data'!$K$2:$K$37000,"682*",'Accounting data'!$L$2:$L$37000,R4)+SUMIFS('Accounting data'!$G$2:$G$37000,'Accounting data'!$H$2:$H$37000,"72?",'Accounting data'!$I$2:$I$37000,"8*",'Accounting data'!$J$2:$J$37000,"23*",'Accounting data'!$K$2:$K$37000,"682*",'Accounting data'!$L$2:$L$37000,R4)</f>
        <v>0</v>
      </c>
      <c r="S1063" s="384">
        <f>SUMIFS('Accounting data'!$G$2:$G$37000,'Accounting data'!$H$2:$H$37000,"11*",'Accounting data'!$I$2:$I$37000,"8*",'Accounting data'!$J$2:$J$37000,"23*",'Accounting data'!$K$2:$K$37000,"682*",'Accounting data'!$L$2:$L$37000,S4)+SUMIFS('Accounting data'!$G$2:$G$37000,'Accounting data'!$H$2:$H$37000,"12*",'Accounting data'!$I$2:$I$37000,"8*",'Accounting data'!$J$2:$J$37000,"23*",'Accounting data'!$K$2:$K$37000,"682*",'Accounting data'!$L$2:$L$37000,S4)+SUMIFS('Accounting data'!$G$2:$G$37000,'Accounting data'!$H$2:$H$37000,"13*",'Accounting data'!$I$2:$I$37000,"8*",'Accounting data'!$J$2:$J$37000,"23*",'Accounting data'!$K$2:$K$37000,"682*",'Accounting data'!$L$2:$L$37000,S4)+SUMIFS('Accounting data'!$G$2:$G$37000,'Accounting data'!$H$2:$H$37000,"639",'Accounting data'!$I$2:$I$37000,"8*",'Accounting data'!$J$2:$J$37000,"23*",'Accounting data'!$K$2:$K$37000,"682*",'Accounting data'!$L$2:$L$37000,S4)+SUMIFS('Accounting data'!$G$2:$G$37000,'Accounting data'!$H$2:$H$37000,"699",'Accounting data'!$I$2:$I$37000,"8*",'Accounting data'!$J$2:$J$37000,"23*",'Accounting data'!$K$2:$K$37000,"682*",'Accounting data'!$L$2:$L$37000,S4)+SUMIFS('Accounting data'!$G$2:$G$37000,'Accounting data'!$H$2:$H$37000,"72?",'Accounting data'!$I$2:$I$37000,"8*",'Accounting data'!$J$2:$J$37000,"23*",'Accounting data'!$K$2:$K$37000,"682*",'Accounting data'!$L$2:$L$37000,S4)</f>
        <v>0</v>
      </c>
      <c r="T1063" s="384">
        <f>SUMIFS('Accounting data'!$G$2:$G$37000,'Accounting data'!$H$2:$H$37000,"11*",'Accounting data'!$I$2:$I$37000,"8*",'Accounting data'!$J$2:$J$37000,"23*",'Accounting data'!$K$2:$K$37000,"682*",'Accounting data'!$L$2:$L$37000,T4)+SUMIFS('Accounting data'!$G$2:$G$37000,'Accounting data'!$H$2:$H$37000,"12*",'Accounting data'!$I$2:$I$37000,"8*",'Accounting data'!$J$2:$J$37000,"23*",'Accounting data'!$K$2:$K$37000,"682*",'Accounting data'!$L$2:$L$37000,T4)+SUMIFS('Accounting data'!$G$2:$G$37000,'Accounting data'!$H$2:$H$37000,"13*",'Accounting data'!$I$2:$I$37000,"8*",'Accounting data'!$J$2:$J$37000,"23*",'Accounting data'!$K$2:$K$37000,"682*",'Accounting data'!$L$2:$L$37000,T4)+SUMIFS('Accounting data'!$G$2:$G$37000,'Accounting data'!$H$2:$H$37000,"639",'Accounting data'!$I$2:$I$37000,"8*",'Accounting data'!$J$2:$J$37000,"23*",'Accounting data'!$K$2:$K$37000,"682*",'Accounting data'!$L$2:$L$37000,T4)+SUMIFS('Accounting data'!$G$2:$G$37000,'Accounting data'!$H$2:$H$37000,"699",'Accounting data'!$I$2:$I$37000,"8*",'Accounting data'!$J$2:$J$37000,"23*",'Accounting data'!$K$2:$K$37000,"682*",'Accounting data'!$L$2:$L$37000,T4)+SUMIFS('Accounting data'!$G$2:$G$37000,'Accounting data'!$H$2:$H$37000,"72?",'Accounting data'!$I$2:$I$37000,"8*",'Accounting data'!$J$2:$J$37000,"23*",'Accounting data'!$K$2:$K$37000,"682*",'Accounting data'!$L$2:$L$37000,T4)</f>
        <v>0</v>
      </c>
      <c r="U1063" s="384">
        <f>SUMIFS('Accounting data'!$G$2:$G$37000,'Accounting data'!$H$2:$H$37000,"11*",'Accounting data'!$I$2:$I$37000,"8*",'Accounting data'!$J$2:$J$37000,"23*",'Accounting data'!$K$2:$K$37000,"682*",'Accounting data'!$L$2:$L$37000,U4)+SUMIFS('Accounting data'!$G$2:$G$37000,'Accounting data'!$H$2:$H$37000,"12*",'Accounting data'!$I$2:$I$37000,"8*",'Accounting data'!$J$2:$J$37000,"23*",'Accounting data'!$K$2:$K$37000,"682*",'Accounting data'!$L$2:$L$37000,U4)+SUMIFS('Accounting data'!$G$2:$G$37000,'Accounting data'!$H$2:$H$37000,"13*",'Accounting data'!$I$2:$I$37000,"8*",'Accounting data'!$J$2:$J$37000,"23*",'Accounting data'!$K$2:$K$37000,"682*",'Accounting data'!$L$2:$L$37000,U4)+SUMIFS('Accounting data'!$G$2:$G$37000,'Accounting data'!$H$2:$H$37000,"639",'Accounting data'!$I$2:$I$37000,"8*",'Accounting data'!$J$2:$J$37000,"23*",'Accounting data'!$K$2:$K$37000,"682*",'Accounting data'!$L$2:$L$37000,U4)+SUMIFS('Accounting data'!$G$2:$G$37000,'Accounting data'!$H$2:$H$37000,"699",'Accounting data'!$I$2:$I$37000,"8*",'Accounting data'!$J$2:$J$37000,"23*",'Accounting data'!$K$2:$K$37000,"682*",'Accounting data'!$L$2:$L$37000,U4)+SUMIFS('Accounting data'!$G$2:$G$37000,'Accounting data'!$H$2:$H$37000,"72?",'Accounting data'!$I$2:$I$37000,"8*",'Accounting data'!$J$2:$J$37000,"23*",'Accounting data'!$K$2:$K$37000,"682*",'Accounting data'!$L$2:$L$37000,U4)</f>
        <v>0</v>
      </c>
      <c r="V1063" s="384">
        <f>SUMIFS('Accounting data'!$G$2:$G$37000,'Accounting data'!$H$2:$H$37000,"11*",'Accounting data'!$I$2:$I$37000,"8*",'Accounting data'!$J$2:$J$37000,"23*",'Accounting data'!$K$2:$K$37000,"682*",'Accounting data'!$L$2:$L$37000,V4)+SUMIFS('Accounting data'!$G$2:$G$37000,'Accounting data'!$H$2:$H$37000,"12*",'Accounting data'!$I$2:$I$37000,"8*",'Accounting data'!$J$2:$J$37000,"23*",'Accounting data'!$K$2:$K$37000,"682*",'Accounting data'!$L$2:$L$37000,V4)+SUMIFS('Accounting data'!$G$2:$G$37000,'Accounting data'!$H$2:$H$37000,"13*",'Accounting data'!$I$2:$I$37000,"8*",'Accounting data'!$J$2:$J$37000,"23*",'Accounting data'!$K$2:$K$37000,"682*",'Accounting data'!$L$2:$L$37000,V4)+SUMIFS('Accounting data'!$G$2:$G$37000,'Accounting data'!$H$2:$H$37000,"639",'Accounting data'!$I$2:$I$37000,"8*",'Accounting data'!$J$2:$J$37000,"23*",'Accounting data'!$K$2:$K$37000,"682*",'Accounting data'!$L$2:$L$37000,V4)+SUMIFS('Accounting data'!$G$2:$G$37000,'Accounting data'!$H$2:$H$37000,"699",'Accounting data'!$I$2:$I$37000,"8*",'Accounting data'!$J$2:$J$37000,"23*",'Accounting data'!$K$2:$K$37000,"682*",'Accounting data'!$L$2:$L$37000,V4)+SUMIFS('Accounting data'!$G$2:$G$37000,'Accounting data'!$H$2:$H$37000,"72?",'Accounting data'!$I$2:$I$37000,"8*",'Accounting data'!$J$2:$J$37000,"23*",'Accounting data'!$K$2:$K$37000,"682*",'Accounting data'!$L$2:$L$37000,V4)</f>
        <v>0</v>
      </c>
      <c r="W1063" s="384">
        <f>SUMIFS('Accounting data'!$G$2:$G$37000,'Accounting data'!$H$2:$H$37000,"11*",'Accounting data'!$I$2:$I$37000,"8*",'Accounting data'!$J$2:$J$37000,"23*",'Accounting data'!$K$2:$K$37000,"682*",'Accounting data'!$L$2:$L$37000,W4)+SUMIFS('Accounting data'!$G$2:$G$37000,'Accounting data'!$H$2:$H$37000,"12*",'Accounting data'!$I$2:$I$37000,"8*",'Accounting data'!$J$2:$J$37000,"23*",'Accounting data'!$K$2:$K$37000,"682*",'Accounting data'!$L$2:$L$37000,W4)+SUMIFS('Accounting data'!$G$2:$G$37000,'Accounting data'!$H$2:$H$37000,"13*",'Accounting data'!$I$2:$I$37000,"8*",'Accounting data'!$J$2:$J$37000,"23*",'Accounting data'!$K$2:$K$37000,"682*",'Accounting data'!$L$2:$L$37000,W4)+SUMIFS('Accounting data'!$G$2:$G$37000,'Accounting data'!$H$2:$H$37000,"639",'Accounting data'!$I$2:$I$37000,"8*",'Accounting data'!$J$2:$J$37000,"23*",'Accounting data'!$K$2:$K$37000,"682*",'Accounting data'!$L$2:$L$37000,W4)+SUMIFS('Accounting data'!$G$2:$G$37000,'Accounting data'!$H$2:$H$37000,"699",'Accounting data'!$I$2:$I$37000,"8*",'Accounting data'!$J$2:$J$37000,"23*",'Accounting data'!$K$2:$K$37000,"682*",'Accounting data'!$L$2:$L$37000,W4)+SUMIFS('Accounting data'!$G$2:$G$37000,'Accounting data'!$H$2:$H$37000,"72?",'Accounting data'!$I$2:$I$37000,"8*",'Accounting data'!$J$2:$J$37000,"23*",'Accounting data'!$K$2:$K$37000,"682*",'Accounting data'!$L$2:$L$37000,W4)</f>
        <v>0</v>
      </c>
      <c r="X1063" s="384">
        <f>SUMIFS('Accounting data'!$G$2:$G$37000,'Accounting data'!$H$2:$H$37000,"11*",'Accounting data'!$I$2:$I$37000,"8*",'Accounting data'!$J$2:$J$37000,"23*",'Accounting data'!$K$2:$K$37000,"682*",'Accounting data'!$L$2:$L$37000,X4)+SUMIFS('Accounting data'!$G$2:$G$37000,'Accounting data'!$H$2:$H$37000,"12*",'Accounting data'!$I$2:$I$37000,"8*",'Accounting data'!$J$2:$J$37000,"23*",'Accounting data'!$K$2:$K$37000,"682*",'Accounting data'!$L$2:$L$37000,X4)+SUMIFS('Accounting data'!$G$2:$G$37000,'Accounting data'!$H$2:$H$37000,"13*",'Accounting data'!$I$2:$I$37000,"8*",'Accounting data'!$J$2:$J$37000,"23*",'Accounting data'!$K$2:$K$37000,"682*",'Accounting data'!$L$2:$L$37000,X4)+SUMIFS('Accounting data'!$G$2:$G$37000,'Accounting data'!$H$2:$H$37000,"639",'Accounting data'!$I$2:$I$37000,"8*",'Accounting data'!$J$2:$J$37000,"23*",'Accounting data'!$K$2:$K$37000,"682*",'Accounting data'!$L$2:$L$37000,X4)+SUMIFS('Accounting data'!$G$2:$G$37000,'Accounting data'!$H$2:$H$37000,"699",'Accounting data'!$I$2:$I$37000,"8*",'Accounting data'!$J$2:$J$37000,"23*",'Accounting data'!$K$2:$K$37000,"682*",'Accounting data'!$L$2:$L$37000,X4)+SUMIFS('Accounting data'!$G$2:$G$37000,'Accounting data'!$H$2:$H$37000,"72?",'Accounting data'!$I$2:$I$37000,"8*",'Accounting data'!$J$2:$J$37000,"23*",'Accounting data'!$K$2:$K$37000,"682*",'Accounting data'!$L$2:$L$37000,X4)</f>
        <v>0</v>
      </c>
      <c r="Y1063" s="384">
        <f>SUMIFS('Accounting data'!$G$2:$G$37000,'Accounting data'!$H$2:$H$37000,"11*",'Accounting data'!$I$2:$I$37000,"8*",'Accounting data'!$J$2:$J$37000,"23*",'Accounting data'!$K$2:$K$37000,"682*",'Accounting data'!$L$2:$L$37000,Y4)+SUMIFS('Accounting data'!$G$2:$G$37000,'Accounting data'!$H$2:$H$37000,"12*",'Accounting data'!$I$2:$I$37000,"8*",'Accounting data'!$J$2:$J$37000,"23*",'Accounting data'!$K$2:$K$37000,"682*",'Accounting data'!$L$2:$L$37000,Y4)+SUMIFS('Accounting data'!$G$2:$G$37000,'Accounting data'!$H$2:$H$37000,"13*",'Accounting data'!$I$2:$I$37000,"8*",'Accounting data'!$J$2:$J$37000,"23*",'Accounting data'!$K$2:$K$37000,"682*",'Accounting data'!$L$2:$L$37000,Y4)+SUMIFS('Accounting data'!$G$2:$G$37000,'Accounting data'!$H$2:$H$37000,"639",'Accounting data'!$I$2:$I$37000,"8*",'Accounting data'!$J$2:$J$37000,"23*",'Accounting data'!$K$2:$K$37000,"682*",'Accounting data'!$L$2:$L$37000,Y4)+SUMIFS('Accounting data'!$G$2:$G$37000,'Accounting data'!$H$2:$H$37000,"699",'Accounting data'!$I$2:$I$37000,"8*",'Accounting data'!$J$2:$J$37000,"23*",'Accounting data'!$K$2:$K$37000,"682*",'Accounting data'!$L$2:$L$37000,Y4)+SUMIFS('Accounting data'!$G$2:$G$37000,'Accounting data'!$H$2:$H$37000,"72?",'Accounting data'!$I$2:$I$37000,"8*",'Accounting data'!$J$2:$J$37000,"23*",'Accounting data'!$K$2:$K$37000,"682*",'Accounting data'!$L$2:$L$37000,Y4)</f>
        <v>0</v>
      </c>
      <c r="Z1063" s="384">
        <f>SUMIFS('Accounting data'!$G$2:$G$37000,'Accounting data'!$H$2:$H$37000,"11*",'Accounting data'!$I$2:$I$37000,"8*",'Accounting data'!$J$2:$J$37000,"23*",'Accounting data'!$K$2:$K$37000,"682*",'Accounting data'!$L$2:$L$37000,Z4)+SUMIFS('Accounting data'!$G$2:$G$37000,'Accounting data'!$H$2:$H$37000,"12*",'Accounting data'!$I$2:$I$37000,"8*",'Accounting data'!$J$2:$J$37000,"23*",'Accounting data'!$K$2:$K$37000,"682*",'Accounting data'!$L$2:$L$37000,Z4)+SUMIFS('Accounting data'!$G$2:$G$37000,'Accounting data'!$H$2:$H$37000,"13*",'Accounting data'!$I$2:$I$37000,"8*",'Accounting data'!$J$2:$J$37000,"23*",'Accounting data'!$K$2:$K$37000,"682*",'Accounting data'!$L$2:$L$37000,Z4)+SUMIFS('Accounting data'!$G$2:$G$37000,'Accounting data'!$H$2:$H$37000,"639",'Accounting data'!$I$2:$I$37000,"8*",'Accounting data'!$J$2:$J$37000,"23*",'Accounting data'!$K$2:$K$37000,"682*",'Accounting data'!$L$2:$L$37000,Z4)+SUMIFS('Accounting data'!$G$2:$G$37000,'Accounting data'!$H$2:$H$37000,"699",'Accounting data'!$I$2:$I$37000,"8*",'Accounting data'!$J$2:$J$37000,"23*",'Accounting data'!$K$2:$K$37000,"682*",'Accounting data'!$L$2:$L$37000,Z4)+SUMIFS('Accounting data'!$G$2:$G$37000,'Accounting data'!$H$2:$H$37000,"72?",'Accounting data'!$I$2:$I$37000,"8*",'Accounting data'!$J$2:$J$37000,"23*",'Accounting data'!$K$2:$K$37000,"682*",'Accounting data'!$L$2:$L$37000,Z4)</f>
        <v>0</v>
      </c>
      <c r="AA1063" s="384">
        <f>SUMIFS('Accounting data'!$G$2:$G$37000,'Accounting data'!$H$2:$H$37000,"11*",'Accounting data'!$I$2:$I$37000,"8*",'Accounting data'!$J$2:$J$37000,"23*",'Accounting data'!$K$2:$K$37000,"682*",'Accounting data'!$L$2:$L$37000,AA4)+SUMIFS('Accounting data'!$G$2:$G$37000,'Accounting data'!$H$2:$H$37000,"12*",'Accounting data'!$I$2:$I$37000,"8*",'Accounting data'!$J$2:$J$37000,"23*",'Accounting data'!$K$2:$K$37000,"682*",'Accounting data'!$L$2:$L$37000,AA4)+SUMIFS('Accounting data'!$G$2:$G$37000,'Accounting data'!$H$2:$H$37000,"13*",'Accounting data'!$I$2:$I$37000,"8*",'Accounting data'!$J$2:$J$37000,"23*",'Accounting data'!$K$2:$K$37000,"682*",'Accounting data'!$L$2:$L$37000,AA4)+SUMIFS('Accounting data'!$G$2:$G$37000,'Accounting data'!$H$2:$H$37000,"639",'Accounting data'!$I$2:$I$37000,"8*",'Accounting data'!$J$2:$J$37000,"23*",'Accounting data'!$K$2:$K$37000,"682*",'Accounting data'!$L$2:$L$37000,AA4)+SUMIFS('Accounting data'!$G$2:$G$37000,'Accounting data'!$H$2:$H$37000,"699",'Accounting data'!$I$2:$I$37000,"8*",'Accounting data'!$J$2:$J$37000,"23*",'Accounting data'!$K$2:$K$37000,"682*",'Accounting data'!$L$2:$L$37000,AA4)+SUMIFS('Accounting data'!$G$2:$G$37000,'Accounting data'!$H$2:$H$37000,"72?",'Accounting data'!$I$2:$I$37000,"8*",'Accounting data'!$J$2:$J$37000,"23*",'Accounting data'!$K$2:$K$37000,"682*",'Accounting data'!$L$2:$L$37000,AA4)</f>
        <v>0</v>
      </c>
      <c r="AB1063" s="384">
        <f>SUMIFS('Accounting data'!$G$2:$G$37000,'Accounting data'!$H$2:$H$37000,"11*",'Accounting data'!$I$2:$I$37000,"8*",'Accounting data'!$J$2:$J$37000,"23*",'Accounting data'!$K$2:$K$37000,"682*",'Accounting data'!$L$2:$L$37000,AB4)+SUMIFS('Accounting data'!$G$2:$G$37000,'Accounting data'!$H$2:$H$37000,"12*",'Accounting data'!$I$2:$I$37000,"8*",'Accounting data'!$J$2:$J$37000,"23*",'Accounting data'!$K$2:$K$37000,"682*",'Accounting data'!$L$2:$L$37000,AB4)+SUMIFS('Accounting data'!$G$2:$G$37000,'Accounting data'!$H$2:$H$37000,"13*",'Accounting data'!$I$2:$I$37000,"8*",'Accounting data'!$J$2:$J$37000,"23*",'Accounting data'!$K$2:$K$37000,"682*",'Accounting data'!$L$2:$L$37000,AB4)+SUMIFS('Accounting data'!$G$2:$G$37000,'Accounting data'!$H$2:$H$37000,"639",'Accounting data'!$I$2:$I$37000,"8*",'Accounting data'!$J$2:$J$37000,"23*",'Accounting data'!$K$2:$K$37000,"682*",'Accounting data'!$L$2:$L$37000,AB4)+SUMIFS('Accounting data'!$G$2:$G$37000,'Accounting data'!$H$2:$H$37000,"699",'Accounting data'!$I$2:$I$37000,"8*",'Accounting data'!$J$2:$J$37000,"23*",'Accounting data'!$K$2:$K$37000,"682*",'Accounting data'!$L$2:$L$37000,AB4)+SUMIFS('Accounting data'!$G$2:$G$37000,'Accounting data'!$H$2:$H$37000,"72?",'Accounting data'!$I$2:$I$37000,"8*",'Accounting data'!$J$2:$J$37000,"23*",'Accounting data'!$K$2:$K$37000,"682*",'Accounting data'!$L$2:$L$37000,AB4)</f>
        <v>0</v>
      </c>
      <c r="AC1063" s="384">
        <f>SUMIFS('Accounting data'!$G$2:$G$37000,'Accounting data'!$H$2:$H$37000,"11*",'Accounting data'!$I$2:$I$37000,"8*",'Accounting data'!$J$2:$J$37000,"23*",'Accounting data'!$K$2:$K$37000,"682*",'Accounting data'!$L$2:$L$37000,AC4)+SUMIFS('Accounting data'!$G$2:$G$37000,'Accounting data'!$H$2:$H$37000,"12*",'Accounting data'!$I$2:$I$37000,"8*",'Accounting data'!$J$2:$J$37000,"23*",'Accounting data'!$K$2:$K$37000,"682*",'Accounting data'!$L$2:$L$37000,AC4)+SUMIFS('Accounting data'!$G$2:$G$37000,'Accounting data'!$H$2:$H$37000,"13*",'Accounting data'!$I$2:$I$37000,"8*",'Accounting data'!$J$2:$J$37000,"23*",'Accounting data'!$K$2:$K$37000,"682*",'Accounting data'!$L$2:$L$37000,AC4)+SUMIFS('Accounting data'!$G$2:$G$37000,'Accounting data'!$H$2:$H$37000,"639",'Accounting data'!$I$2:$I$37000,"8*",'Accounting data'!$J$2:$J$37000,"23*",'Accounting data'!$K$2:$K$37000,"682*",'Accounting data'!$L$2:$L$37000,AC4)+SUMIFS('Accounting data'!$G$2:$G$37000,'Accounting data'!$H$2:$H$37000,"699",'Accounting data'!$I$2:$I$37000,"8*",'Accounting data'!$J$2:$J$37000,"23*",'Accounting data'!$K$2:$K$37000,"682*",'Accounting data'!$L$2:$L$37000,AC4)+SUMIFS('Accounting data'!$G$2:$G$37000,'Accounting data'!$H$2:$H$37000,"72?",'Accounting data'!$I$2:$I$37000,"8*",'Accounting data'!$J$2:$J$37000,"23*",'Accounting data'!$K$2:$K$37000,"682*",'Accounting data'!$L$2:$L$37000,AC4)</f>
        <v>0</v>
      </c>
      <c r="AD1063" s="384">
        <f>SUMIFS('Accounting data'!$G$2:$G$37000,'Accounting data'!$H$2:$H$37000,"11*",'Accounting data'!$I$2:$I$37000,"8*",'Accounting data'!$J$2:$J$37000,"23*",'Accounting data'!$K$2:$K$37000,"682*",'Accounting data'!$L$2:$L$37000,AD4)+SUMIFS('Accounting data'!$G$2:$G$37000,'Accounting data'!$H$2:$H$37000,"12*",'Accounting data'!$I$2:$I$37000,"8*",'Accounting data'!$J$2:$J$37000,"23*",'Accounting data'!$K$2:$K$37000,"682*",'Accounting data'!$L$2:$L$37000,AD4)+SUMIFS('Accounting data'!$G$2:$G$37000,'Accounting data'!$H$2:$H$37000,"13*",'Accounting data'!$I$2:$I$37000,"8*",'Accounting data'!$J$2:$J$37000,"23*",'Accounting data'!$K$2:$K$37000,"682*",'Accounting data'!$L$2:$L$37000,AD4)+SUMIFS('Accounting data'!$G$2:$G$37000,'Accounting data'!$H$2:$H$37000,"639",'Accounting data'!$I$2:$I$37000,"8*",'Accounting data'!$J$2:$J$37000,"23*",'Accounting data'!$K$2:$K$37000,"682*",'Accounting data'!$L$2:$L$37000,AD4)+SUMIFS('Accounting data'!$G$2:$G$37000,'Accounting data'!$H$2:$H$37000,"699",'Accounting data'!$I$2:$I$37000,"8*",'Accounting data'!$J$2:$J$37000,"23*",'Accounting data'!$K$2:$K$37000,"682*",'Accounting data'!$L$2:$L$37000,AD4)+SUMIFS('Accounting data'!$G$2:$G$37000,'Accounting data'!$H$2:$H$37000,"72?",'Accounting data'!$I$2:$I$37000,"8*",'Accounting data'!$J$2:$J$37000,"23*",'Accounting data'!$K$2:$K$37000,"682*",'Accounting data'!$L$2:$L$37000,AD4)</f>
        <v>0</v>
      </c>
      <c r="AE1063" s="384">
        <f>SUMIFS('Accounting data'!$G$2:$G$37000,'Accounting data'!$H$2:$H$37000,"11*",'Accounting data'!$I$2:$I$37000,"8*",'Accounting data'!$J$2:$J$37000,"23*",'Accounting data'!$K$2:$K$37000,"682*",'Accounting data'!$L$2:$L$37000,AE4)+SUMIFS('Accounting data'!$G$2:$G$37000,'Accounting data'!$H$2:$H$37000,"12*",'Accounting data'!$I$2:$I$37000,"8*",'Accounting data'!$J$2:$J$37000,"23*",'Accounting data'!$K$2:$K$37000,"682*",'Accounting data'!$L$2:$L$37000,AE4)+SUMIFS('Accounting data'!$G$2:$G$37000,'Accounting data'!$H$2:$H$37000,"13*",'Accounting data'!$I$2:$I$37000,"8*",'Accounting data'!$J$2:$J$37000,"23*",'Accounting data'!$K$2:$K$37000,"682*",'Accounting data'!$L$2:$L$37000,AE4)+SUMIFS('Accounting data'!$G$2:$G$37000,'Accounting data'!$H$2:$H$37000,"639",'Accounting data'!$I$2:$I$37000,"8*",'Accounting data'!$J$2:$J$37000,"23*",'Accounting data'!$K$2:$K$37000,"682*",'Accounting data'!$L$2:$L$37000,AE4)+SUMIFS('Accounting data'!$G$2:$G$37000,'Accounting data'!$H$2:$H$37000,"699",'Accounting data'!$I$2:$I$37000,"8*",'Accounting data'!$J$2:$J$37000,"23*",'Accounting data'!$K$2:$K$37000,"682*",'Accounting data'!$L$2:$L$37000,AE4)+SUMIFS('Accounting data'!$G$2:$G$37000,'Accounting data'!$H$2:$H$37000,"72?",'Accounting data'!$I$2:$I$37000,"8*",'Accounting data'!$J$2:$J$37000,"23*",'Accounting data'!$K$2:$K$37000,"682*",'Accounting data'!$L$2:$L$37000,AE4)</f>
        <v>0</v>
      </c>
      <c r="AF1063" s="384">
        <f>SUMIFS('Accounting data'!$G$2:$G$37000,'Accounting data'!$H$2:$H$37000,"11*",'Accounting data'!$I$2:$I$37000,"8*",'Accounting data'!$J$2:$J$37000,"23*",'Accounting data'!$K$2:$K$37000,"682*",'Accounting data'!$L$2:$L$37000,AF4)+SUMIFS('Accounting data'!$G$2:$G$37000,'Accounting data'!$H$2:$H$37000,"12*",'Accounting data'!$I$2:$I$37000,"8*",'Accounting data'!$J$2:$J$37000,"23*",'Accounting data'!$K$2:$K$37000,"682*",'Accounting data'!$L$2:$L$37000,AF4)+SUMIFS('Accounting data'!$G$2:$G$37000,'Accounting data'!$H$2:$H$37000,"13*",'Accounting data'!$I$2:$I$37000,"8*",'Accounting data'!$J$2:$J$37000,"23*",'Accounting data'!$K$2:$K$37000,"682*",'Accounting data'!$L$2:$L$37000,AF4)+SUMIFS('Accounting data'!$G$2:$G$37000,'Accounting data'!$H$2:$H$37000,"639",'Accounting data'!$I$2:$I$37000,"8*",'Accounting data'!$J$2:$J$37000,"23*",'Accounting data'!$K$2:$K$37000,"682*",'Accounting data'!$L$2:$L$37000,AF4)+SUMIFS('Accounting data'!$G$2:$G$37000,'Accounting data'!$H$2:$H$37000,"699",'Accounting data'!$I$2:$I$37000,"8*",'Accounting data'!$J$2:$J$37000,"23*",'Accounting data'!$K$2:$K$37000,"682*",'Accounting data'!$L$2:$L$37000,AF4)+SUMIFS('Accounting data'!$G$2:$G$37000,'Accounting data'!$H$2:$H$37000,"72?",'Accounting data'!$I$2:$I$37000,"8*",'Accounting data'!$J$2:$J$37000,"23*",'Accounting data'!$K$2:$K$37000,"682*",'Accounting data'!$L$2:$L$37000,AF4)</f>
        <v>0</v>
      </c>
    </row>
    <row r="1064" spans="1:32">
      <c r="A1064" s="383" t="s">
        <v>289</v>
      </c>
      <c r="B1064" s="386">
        <v>900</v>
      </c>
      <c r="C1064" s="383">
        <v>2300</v>
      </c>
      <c r="D1064" s="383">
        <v>6820</v>
      </c>
      <c r="E1064" s="384">
        <f>SUMIFS('Accounting data'!$G$2:$G$37000,'Accounting data'!$H$2:$H$37000,"11*",'Accounting data'!$I$2:$I$37000,"9*",'Accounting data'!$J$2:$J$37000,"23*",'Accounting data'!$K$2:$K$37000,"682*",'Accounting data'!$L$2:$L$37000,E4)+SUMIFS('Accounting data'!$G$2:$G$37000,'Accounting data'!$H$2:$H$37000,"12*",'Accounting data'!$I$2:$I$37000,"9*",'Accounting data'!$J$2:$J$37000,"23*",'Accounting data'!$K$2:$K$37000,"682*",'Accounting data'!$L$2:$L$37000,E4)+SUMIFS('Accounting data'!$G$2:$G$37000,'Accounting data'!$H$2:$H$37000,"13*",'Accounting data'!$I$2:$I$37000,"9*",'Accounting data'!$J$2:$J$37000,"23*",'Accounting data'!$K$2:$K$37000,"682*",'Accounting data'!$L$2:$L$37000,E4)+SUMIFS('Accounting data'!$G$2:$G$37000,'Accounting data'!$H$2:$H$37000,"639",'Accounting data'!$I$2:$I$37000,"9*",'Accounting data'!$J$2:$J$37000,"23*",'Accounting data'!$K$2:$K$37000,"682*",'Accounting data'!$L$2:$L$37000,E4)+SUMIFS('Accounting data'!$G$2:$G$37000,'Accounting data'!$H$2:$H$37000,"699",'Accounting data'!$I$2:$I$37000,"9*",'Accounting data'!$J$2:$J$37000,"23*",'Accounting data'!$K$2:$K$37000,"682*",'Accounting data'!$L$2:$L$37000,E4)+SUMIFS('Accounting data'!$G$2:$G$37000,'Accounting data'!$H$2:$H$37000,"72?",'Accounting data'!$I$2:$I$37000,"9*",'Accounting data'!$J$2:$J$37000,"23*",'Accounting data'!$K$2:$K$37000,"682*",'Accounting data'!$L$2:$L$37000,E4)</f>
        <v>0</v>
      </c>
      <c r="F1064" s="384">
        <f>SUMIFS('Accounting data'!$G$2:$G$37000,'Accounting data'!$H$2:$H$37000,"11*",'Accounting data'!$I$2:$I$37000,"9*",'Accounting data'!$J$2:$J$37000,"23*",'Accounting data'!$K$2:$K$37000,"682*",'Accounting data'!$L$2:$L$37000,F4)+SUMIFS('Accounting data'!$G$2:$G$37000,'Accounting data'!$H$2:$H$37000,"12*",'Accounting data'!$I$2:$I$37000,"9*",'Accounting data'!$J$2:$J$37000,"23*",'Accounting data'!$K$2:$K$37000,"682*",'Accounting data'!$L$2:$L$37000,F4)+SUMIFS('Accounting data'!$G$2:$G$37000,'Accounting data'!$H$2:$H$37000,"13*",'Accounting data'!$I$2:$I$37000,"9*",'Accounting data'!$J$2:$J$37000,"23*",'Accounting data'!$K$2:$K$37000,"682*",'Accounting data'!$L$2:$L$37000,F4)+SUMIFS('Accounting data'!$G$2:$G$37000,'Accounting data'!$H$2:$H$37000,"639",'Accounting data'!$I$2:$I$37000,"9*",'Accounting data'!$J$2:$J$37000,"23*",'Accounting data'!$K$2:$K$37000,"682*",'Accounting data'!$L$2:$L$37000,F4)+SUMIFS('Accounting data'!$G$2:$G$37000,'Accounting data'!$H$2:$H$37000,"699",'Accounting data'!$I$2:$I$37000,"9*",'Accounting data'!$J$2:$J$37000,"23*",'Accounting data'!$K$2:$K$37000,"682*",'Accounting data'!$L$2:$L$37000,F4)+SUMIFS('Accounting data'!$G$2:$G$37000,'Accounting data'!$H$2:$H$37000,"72?",'Accounting data'!$I$2:$I$37000,"9*",'Accounting data'!$J$2:$J$37000,"23*",'Accounting data'!$K$2:$K$37000,"682*",'Accounting data'!$L$2:$L$37000,F4)</f>
        <v>0</v>
      </c>
      <c r="G1064" s="385"/>
      <c r="H1064" s="384">
        <f>SUMIFS('Accounting data'!$G$2:$G$37000,'Accounting data'!$H$2:$H$37000,"11*",'Accounting data'!$I$2:$I$37000,"9*",'Accounting data'!$J$2:$J$37000,"23*",'Accounting data'!$K$2:$K$37000,"682*",'Accounting data'!$L$2:$L$37000,H4)+SUMIFS('Accounting data'!$G$2:$G$37000,'Accounting data'!$H$2:$H$37000,"12*",'Accounting data'!$I$2:$I$37000,"9*",'Accounting data'!$J$2:$J$37000,"23*",'Accounting data'!$K$2:$K$37000,"682*",'Accounting data'!$L$2:$L$37000,H4)+SUMIFS('Accounting data'!$G$2:$G$37000,'Accounting data'!$H$2:$H$37000,"13*",'Accounting data'!$I$2:$I$37000,"9*",'Accounting data'!$J$2:$J$37000,"23*",'Accounting data'!$K$2:$K$37000,"682*",'Accounting data'!$L$2:$L$37000,H4)+SUMIFS('Accounting data'!$G$2:$G$37000,'Accounting data'!$H$2:$H$37000,"639",'Accounting data'!$I$2:$I$37000,"9*",'Accounting data'!$J$2:$J$37000,"23*",'Accounting data'!$K$2:$K$37000,"682*",'Accounting data'!$L$2:$L$37000,H4)+SUMIFS('Accounting data'!$G$2:$G$37000,'Accounting data'!$H$2:$H$37000,"699",'Accounting data'!$I$2:$I$37000,"9*",'Accounting data'!$J$2:$J$37000,"23*",'Accounting data'!$K$2:$K$37000,"682*",'Accounting data'!$L$2:$L$37000,H4)+SUMIFS('Accounting data'!$G$2:$G$37000,'Accounting data'!$H$2:$H$37000,"72?",'Accounting data'!$I$2:$I$37000,"9*",'Accounting data'!$J$2:$J$37000,"23*",'Accounting data'!$K$2:$K$37000,"682*",'Accounting data'!$L$2:$L$37000,H4)</f>
        <v>0</v>
      </c>
      <c r="I1064" s="384">
        <f>SUMIFS('Accounting data'!$G$2:$G$37000,'Accounting data'!$H$2:$H$37000,"11*",'Accounting data'!$I$2:$I$37000,"9*",'Accounting data'!$J$2:$J$37000,"23*",'Accounting data'!$K$2:$K$37000,"682*",'Accounting data'!$L$2:$L$37000,I4)+SUMIFS('Accounting data'!$G$2:$G$37000,'Accounting data'!$H$2:$H$37000,"12*",'Accounting data'!$I$2:$I$37000,"9*",'Accounting data'!$J$2:$J$37000,"23*",'Accounting data'!$K$2:$K$37000,"682*",'Accounting data'!$L$2:$L$37000,I4)+SUMIFS('Accounting data'!$G$2:$G$37000,'Accounting data'!$H$2:$H$37000,"13*",'Accounting data'!$I$2:$I$37000,"9*",'Accounting data'!$J$2:$J$37000,"23*",'Accounting data'!$K$2:$K$37000,"682*",'Accounting data'!$L$2:$L$37000,I4)+SUMIFS('Accounting data'!$G$2:$G$37000,'Accounting data'!$H$2:$H$37000,"639",'Accounting data'!$I$2:$I$37000,"9*",'Accounting data'!$J$2:$J$37000,"23*",'Accounting data'!$K$2:$K$37000,"682*",'Accounting data'!$L$2:$L$37000,I4)+SUMIFS('Accounting data'!$G$2:$G$37000,'Accounting data'!$H$2:$H$37000,"699",'Accounting data'!$I$2:$I$37000,"9*",'Accounting data'!$J$2:$J$37000,"23*",'Accounting data'!$K$2:$K$37000,"682*",'Accounting data'!$L$2:$L$37000,I4)+SUMIFS('Accounting data'!$G$2:$G$37000,'Accounting data'!$H$2:$H$37000,"72?",'Accounting data'!$I$2:$I$37000,"9*",'Accounting data'!$J$2:$J$37000,"23*",'Accounting data'!$K$2:$K$37000,"682*",'Accounting data'!$L$2:$L$37000,I4)</f>
        <v>0</v>
      </c>
      <c r="J1064" s="384">
        <f>SUMIFS('Accounting data'!$G$2:$G$37000,'Accounting data'!$H$2:$H$37000,"11*",'Accounting data'!$I$2:$I$37000,"9*",'Accounting data'!$J$2:$J$37000,"23*",'Accounting data'!$K$2:$K$37000,"682*",'Accounting data'!$L$2:$L$37000,J4)+SUMIFS('Accounting data'!$G$2:$G$37000,'Accounting data'!$H$2:$H$37000,"12*",'Accounting data'!$I$2:$I$37000,"9*",'Accounting data'!$J$2:$J$37000,"23*",'Accounting data'!$K$2:$K$37000,"682*",'Accounting data'!$L$2:$L$37000,J4)+SUMIFS('Accounting data'!$G$2:$G$37000,'Accounting data'!$H$2:$H$37000,"13*",'Accounting data'!$I$2:$I$37000,"9*",'Accounting data'!$J$2:$J$37000,"23*",'Accounting data'!$K$2:$K$37000,"682*",'Accounting data'!$L$2:$L$37000,J4)+SUMIFS('Accounting data'!$G$2:$G$37000,'Accounting data'!$H$2:$H$37000,"639",'Accounting data'!$I$2:$I$37000,"9*",'Accounting data'!$J$2:$J$37000,"23*",'Accounting data'!$K$2:$K$37000,"682*",'Accounting data'!$L$2:$L$37000,J4)+SUMIFS('Accounting data'!$G$2:$G$37000,'Accounting data'!$H$2:$H$37000,"699",'Accounting data'!$I$2:$I$37000,"9*",'Accounting data'!$J$2:$J$37000,"23*",'Accounting data'!$K$2:$K$37000,"682*",'Accounting data'!$L$2:$L$37000,J4)+SUMIFS('Accounting data'!$G$2:$G$37000,'Accounting data'!$H$2:$H$37000,"72?",'Accounting data'!$I$2:$I$37000,"9*",'Accounting data'!$J$2:$J$37000,"23*",'Accounting data'!$K$2:$K$37000,"682*",'Accounting data'!$L$2:$L$37000,J4)</f>
        <v>0</v>
      </c>
      <c r="K1064" s="384">
        <f>SUMIFS('Accounting data'!$G$2:$G$37000,'Accounting data'!$H$2:$H$37000,"11*",'Accounting data'!$I$2:$I$37000,"9*",'Accounting data'!$J$2:$J$37000,"23*",'Accounting data'!$K$2:$K$37000,"682*",'Accounting data'!$L$2:$L$37000,K4)+SUMIFS('Accounting data'!$G$2:$G$37000,'Accounting data'!$H$2:$H$37000,"12*",'Accounting data'!$I$2:$I$37000,"9*",'Accounting data'!$J$2:$J$37000,"23*",'Accounting data'!$K$2:$K$37000,"682*",'Accounting data'!$L$2:$L$37000,K4)+SUMIFS('Accounting data'!$G$2:$G$37000,'Accounting data'!$H$2:$H$37000,"13*",'Accounting data'!$I$2:$I$37000,"9*",'Accounting data'!$J$2:$J$37000,"23*",'Accounting data'!$K$2:$K$37000,"682*",'Accounting data'!$L$2:$L$37000,K4)+SUMIFS('Accounting data'!$G$2:$G$37000,'Accounting data'!$H$2:$H$37000,"639",'Accounting data'!$I$2:$I$37000,"9*",'Accounting data'!$J$2:$J$37000,"23*",'Accounting data'!$K$2:$K$37000,"682*",'Accounting data'!$L$2:$L$37000,K4)+SUMIFS('Accounting data'!$G$2:$G$37000,'Accounting data'!$H$2:$H$37000,"699",'Accounting data'!$I$2:$I$37000,"9*",'Accounting data'!$J$2:$J$37000,"23*",'Accounting data'!$K$2:$K$37000,"682*",'Accounting data'!$L$2:$L$37000,K4)+SUMIFS('Accounting data'!$G$2:$G$37000,'Accounting data'!$H$2:$H$37000,"72?",'Accounting data'!$I$2:$I$37000,"9*",'Accounting data'!$J$2:$J$37000,"23*",'Accounting data'!$K$2:$K$37000,"682*",'Accounting data'!$L$2:$L$37000,K4)</f>
        <v>0</v>
      </c>
      <c r="L1064" s="384">
        <f>SUMIFS('Accounting data'!$G$2:$G$37000,'Accounting data'!$H$2:$H$37000,"11*",'Accounting data'!$I$2:$I$37000,"9*",'Accounting data'!$J$2:$J$37000,"23*",'Accounting data'!$K$2:$K$37000,"682*",'Accounting data'!$L$2:$L$37000,L4)+SUMIFS('Accounting data'!$G$2:$G$37000,'Accounting data'!$H$2:$H$37000,"12*",'Accounting data'!$I$2:$I$37000,"9*",'Accounting data'!$J$2:$J$37000,"23*",'Accounting data'!$K$2:$K$37000,"682*",'Accounting data'!$L$2:$L$37000,L4)+SUMIFS('Accounting data'!$G$2:$G$37000,'Accounting data'!$H$2:$H$37000,"13*",'Accounting data'!$I$2:$I$37000,"9*",'Accounting data'!$J$2:$J$37000,"23*",'Accounting data'!$K$2:$K$37000,"682*",'Accounting data'!$L$2:$L$37000,L4)+SUMIFS('Accounting data'!$G$2:$G$37000,'Accounting data'!$H$2:$H$37000,"639",'Accounting data'!$I$2:$I$37000,"9*",'Accounting data'!$J$2:$J$37000,"23*",'Accounting data'!$K$2:$K$37000,"682*",'Accounting data'!$L$2:$L$37000,L4)+SUMIFS('Accounting data'!$G$2:$G$37000,'Accounting data'!$H$2:$H$37000,"699",'Accounting data'!$I$2:$I$37000,"9*",'Accounting data'!$J$2:$J$37000,"23*",'Accounting data'!$K$2:$K$37000,"682*",'Accounting data'!$L$2:$L$37000,L4)+SUMIFS('Accounting data'!$G$2:$G$37000,'Accounting data'!$H$2:$H$37000,"72?",'Accounting data'!$I$2:$I$37000,"9*",'Accounting data'!$J$2:$J$37000,"23*",'Accounting data'!$K$2:$K$37000,"682*",'Accounting data'!$L$2:$L$37000,L4)</f>
        <v>0</v>
      </c>
      <c r="M1064" s="384">
        <f>SUMIFS('Accounting data'!$G$2:$G$37000,'Accounting data'!$H$2:$H$37000,"11*",'Accounting data'!$I$2:$I$37000,"9*",'Accounting data'!$J$2:$J$37000,"23*",'Accounting data'!$K$2:$K$37000,"682*",'Accounting data'!$L$2:$L$37000,M4)+SUMIFS('Accounting data'!$G$2:$G$37000,'Accounting data'!$H$2:$H$37000,"12*",'Accounting data'!$I$2:$I$37000,"9*",'Accounting data'!$J$2:$J$37000,"23*",'Accounting data'!$K$2:$K$37000,"682*",'Accounting data'!$L$2:$L$37000,M4)+SUMIFS('Accounting data'!$G$2:$G$37000,'Accounting data'!$H$2:$H$37000,"13*",'Accounting data'!$I$2:$I$37000,"9*",'Accounting data'!$J$2:$J$37000,"23*",'Accounting data'!$K$2:$K$37000,"682*",'Accounting data'!$L$2:$L$37000,M4)+SUMIFS('Accounting data'!$G$2:$G$37000,'Accounting data'!$H$2:$H$37000,"639",'Accounting data'!$I$2:$I$37000,"9*",'Accounting data'!$J$2:$J$37000,"23*",'Accounting data'!$K$2:$K$37000,"682*",'Accounting data'!$L$2:$L$37000,M4)+SUMIFS('Accounting data'!$G$2:$G$37000,'Accounting data'!$H$2:$H$37000,"699",'Accounting data'!$I$2:$I$37000,"9*",'Accounting data'!$J$2:$J$37000,"23*",'Accounting data'!$K$2:$K$37000,"682*",'Accounting data'!$L$2:$L$37000,M4)+SUMIFS('Accounting data'!$G$2:$G$37000,'Accounting data'!$H$2:$H$37000,"72?",'Accounting data'!$I$2:$I$37000,"9*",'Accounting data'!$J$2:$J$37000,"23*",'Accounting data'!$K$2:$K$37000,"682*",'Accounting data'!$L$2:$L$37000,M4)</f>
        <v>0</v>
      </c>
      <c r="N1064" s="384">
        <f>SUMIFS('Accounting data'!$G$2:$G$37000,'Accounting data'!$H$2:$H$37000,"11*",'Accounting data'!$I$2:$I$37000,"9*",'Accounting data'!$J$2:$J$37000,"23*",'Accounting data'!$K$2:$K$37000,"682*",'Accounting data'!$L$2:$L$37000,N4)+SUMIFS('Accounting data'!$G$2:$G$37000,'Accounting data'!$H$2:$H$37000,"12*",'Accounting data'!$I$2:$I$37000,"9*",'Accounting data'!$J$2:$J$37000,"23*",'Accounting data'!$K$2:$K$37000,"682*",'Accounting data'!$L$2:$L$37000,N4)+SUMIFS('Accounting data'!$G$2:$G$37000,'Accounting data'!$H$2:$H$37000,"13*",'Accounting data'!$I$2:$I$37000,"9*",'Accounting data'!$J$2:$J$37000,"23*",'Accounting data'!$K$2:$K$37000,"682*",'Accounting data'!$L$2:$L$37000,N4)+SUMIFS('Accounting data'!$G$2:$G$37000,'Accounting data'!$H$2:$H$37000,"639",'Accounting data'!$I$2:$I$37000,"9*",'Accounting data'!$J$2:$J$37000,"23*",'Accounting data'!$K$2:$K$37000,"682*",'Accounting data'!$L$2:$L$37000,N4)+SUMIFS('Accounting data'!$G$2:$G$37000,'Accounting data'!$H$2:$H$37000,"699",'Accounting data'!$I$2:$I$37000,"9*",'Accounting data'!$J$2:$J$37000,"23*",'Accounting data'!$K$2:$K$37000,"682*",'Accounting data'!$L$2:$L$37000,N4)+SUMIFS('Accounting data'!$G$2:$G$37000,'Accounting data'!$H$2:$H$37000,"72?",'Accounting data'!$I$2:$I$37000,"9*",'Accounting data'!$J$2:$J$37000,"23*",'Accounting data'!$K$2:$K$37000,"682*",'Accounting data'!$L$2:$L$37000,N4)</f>
        <v>0</v>
      </c>
      <c r="O1064" s="384">
        <f>SUMIFS('Accounting data'!$G$2:$G$37000,'Accounting data'!$H$2:$H$37000,"11*",'Accounting data'!$I$2:$I$37000,"9*",'Accounting data'!$J$2:$J$37000,"23*",'Accounting data'!$K$2:$K$37000,"682*",'Accounting data'!$L$2:$L$37000,O4)+SUMIFS('Accounting data'!$G$2:$G$37000,'Accounting data'!$H$2:$H$37000,"12*",'Accounting data'!$I$2:$I$37000,"9*",'Accounting data'!$J$2:$J$37000,"23*",'Accounting data'!$K$2:$K$37000,"682*",'Accounting data'!$L$2:$L$37000,O4)+SUMIFS('Accounting data'!$G$2:$G$37000,'Accounting data'!$H$2:$H$37000,"13*",'Accounting data'!$I$2:$I$37000,"9*",'Accounting data'!$J$2:$J$37000,"23*",'Accounting data'!$K$2:$K$37000,"682*",'Accounting data'!$L$2:$L$37000,O4)+SUMIFS('Accounting data'!$G$2:$G$37000,'Accounting data'!$H$2:$H$37000,"639",'Accounting data'!$I$2:$I$37000,"9*",'Accounting data'!$J$2:$J$37000,"23*",'Accounting data'!$K$2:$K$37000,"682*",'Accounting data'!$L$2:$L$37000,O4)+SUMIFS('Accounting data'!$G$2:$G$37000,'Accounting data'!$H$2:$H$37000,"699",'Accounting data'!$I$2:$I$37000,"9*",'Accounting data'!$J$2:$J$37000,"23*",'Accounting data'!$K$2:$K$37000,"682*",'Accounting data'!$L$2:$L$37000,O4)+SUMIFS('Accounting data'!$G$2:$G$37000,'Accounting data'!$H$2:$H$37000,"72?",'Accounting data'!$I$2:$I$37000,"9*",'Accounting data'!$J$2:$J$37000,"23*",'Accounting data'!$K$2:$K$37000,"682*",'Accounting data'!$L$2:$L$37000,O4)</f>
        <v>0</v>
      </c>
      <c r="P1064" s="384">
        <f>SUMIFS('Accounting data'!$G$2:$G$37000,'Accounting data'!$H$2:$H$37000,"11*",'Accounting data'!$I$2:$I$37000,"9*",'Accounting data'!$J$2:$J$37000,"23*",'Accounting data'!$K$2:$K$37000,"682*",'Accounting data'!$L$2:$L$37000,P4)+SUMIFS('Accounting data'!$G$2:$G$37000,'Accounting data'!$H$2:$H$37000,"12*",'Accounting data'!$I$2:$I$37000,"9*",'Accounting data'!$J$2:$J$37000,"23*",'Accounting data'!$K$2:$K$37000,"682*",'Accounting data'!$L$2:$L$37000,P4)+SUMIFS('Accounting data'!$G$2:$G$37000,'Accounting data'!$H$2:$H$37000,"13*",'Accounting data'!$I$2:$I$37000,"9*",'Accounting data'!$J$2:$J$37000,"23*",'Accounting data'!$K$2:$K$37000,"682*",'Accounting data'!$L$2:$L$37000,P4)+SUMIFS('Accounting data'!$G$2:$G$37000,'Accounting data'!$H$2:$H$37000,"639",'Accounting data'!$I$2:$I$37000,"9*",'Accounting data'!$J$2:$J$37000,"23*",'Accounting data'!$K$2:$K$37000,"682*",'Accounting data'!$L$2:$L$37000,P4)+SUMIFS('Accounting data'!$G$2:$G$37000,'Accounting data'!$H$2:$H$37000,"699",'Accounting data'!$I$2:$I$37000,"9*",'Accounting data'!$J$2:$J$37000,"23*",'Accounting data'!$K$2:$K$37000,"682*",'Accounting data'!$L$2:$L$37000,P4)+SUMIFS('Accounting data'!$G$2:$G$37000,'Accounting data'!$H$2:$H$37000,"72?",'Accounting data'!$I$2:$I$37000,"9*",'Accounting data'!$J$2:$J$37000,"23*",'Accounting data'!$K$2:$K$37000,"682*",'Accounting data'!$L$2:$L$37000,P4)</f>
        <v>0</v>
      </c>
      <c r="Q1064" s="384">
        <f>SUMIFS('Accounting data'!$G$2:$G$37000,'Accounting data'!$H$2:$H$37000,"11*",'Accounting data'!$I$2:$I$37000,"9*",'Accounting data'!$J$2:$J$37000,"23*",'Accounting data'!$K$2:$K$37000,"682*",'Accounting data'!$L$2:$L$37000,Q4)+SUMIFS('Accounting data'!$G$2:$G$37000,'Accounting data'!$H$2:$H$37000,"12*",'Accounting data'!$I$2:$I$37000,"9*",'Accounting data'!$J$2:$J$37000,"23*",'Accounting data'!$K$2:$K$37000,"682*",'Accounting data'!$L$2:$L$37000,Q4)+SUMIFS('Accounting data'!$G$2:$G$37000,'Accounting data'!$H$2:$H$37000,"13*",'Accounting data'!$I$2:$I$37000,"9*",'Accounting data'!$J$2:$J$37000,"23*",'Accounting data'!$K$2:$K$37000,"682*",'Accounting data'!$L$2:$L$37000,Q4)+SUMIFS('Accounting data'!$G$2:$G$37000,'Accounting data'!$H$2:$H$37000,"639",'Accounting data'!$I$2:$I$37000,"9*",'Accounting data'!$J$2:$J$37000,"23*",'Accounting data'!$K$2:$K$37000,"682*",'Accounting data'!$L$2:$L$37000,Q4)+SUMIFS('Accounting data'!$G$2:$G$37000,'Accounting data'!$H$2:$H$37000,"699",'Accounting data'!$I$2:$I$37000,"9*",'Accounting data'!$J$2:$J$37000,"23*",'Accounting data'!$K$2:$K$37000,"682*",'Accounting data'!$L$2:$L$37000,Q4)+SUMIFS('Accounting data'!$G$2:$G$37000,'Accounting data'!$H$2:$H$37000,"72?",'Accounting data'!$I$2:$I$37000,"9*",'Accounting data'!$J$2:$J$37000,"23*",'Accounting data'!$K$2:$K$37000,"682*",'Accounting data'!$L$2:$L$37000,Q4)</f>
        <v>0</v>
      </c>
      <c r="R1064" s="384">
        <f>SUMIFS('Accounting data'!$G$2:$G$37000,'Accounting data'!$H$2:$H$37000,"11*",'Accounting data'!$I$2:$I$37000,"9*",'Accounting data'!$J$2:$J$37000,"23*",'Accounting data'!$K$2:$K$37000,"682*",'Accounting data'!$L$2:$L$37000,R4)+SUMIFS('Accounting data'!$G$2:$G$37000,'Accounting data'!$H$2:$H$37000,"12*",'Accounting data'!$I$2:$I$37000,"9*",'Accounting data'!$J$2:$J$37000,"23*",'Accounting data'!$K$2:$K$37000,"682*",'Accounting data'!$L$2:$L$37000,R4)+SUMIFS('Accounting data'!$G$2:$G$37000,'Accounting data'!$H$2:$H$37000,"13*",'Accounting data'!$I$2:$I$37000,"9*",'Accounting data'!$J$2:$J$37000,"23*",'Accounting data'!$K$2:$K$37000,"682*",'Accounting data'!$L$2:$L$37000,R4)+SUMIFS('Accounting data'!$G$2:$G$37000,'Accounting data'!$H$2:$H$37000,"639",'Accounting data'!$I$2:$I$37000,"9*",'Accounting data'!$J$2:$J$37000,"23*",'Accounting data'!$K$2:$K$37000,"682*",'Accounting data'!$L$2:$L$37000,R4)+SUMIFS('Accounting data'!$G$2:$G$37000,'Accounting data'!$H$2:$H$37000,"699",'Accounting data'!$I$2:$I$37000,"9*",'Accounting data'!$J$2:$J$37000,"23*",'Accounting data'!$K$2:$K$37000,"682*",'Accounting data'!$L$2:$L$37000,R4)+SUMIFS('Accounting data'!$G$2:$G$37000,'Accounting data'!$H$2:$H$37000,"72?",'Accounting data'!$I$2:$I$37000,"9*",'Accounting data'!$J$2:$J$37000,"23*",'Accounting data'!$K$2:$K$37000,"682*",'Accounting data'!$L$2:$L$37000,R4)</f>
        <v>0</v>
      </c>
      <c r="S1064" s="384">
        <f>SUMIFS('Accounting data'!$G$2:$G$37000,'Accounting data'!$H$2:$H$37000,"11*",'Accounting data'!$I$2:$I$37000,"9*",'Accounting data'!$J$2:$J$37000,"23*",'Accounting data'!$K$2:$K$37000,"682*",'Accounting data'!$L$2:$L$37000,S4)+SUMIFS('Accounting data'!$G$2:$G$37000,'Accounting data'!$H$2:$H$37000,"12*",'Accounting data'!$I$2:$I$37000,"9*",'Accounting data'!$J$2:$J$37000,"23*",'Accounting data'!$K$2:$K$37000,"682*",'Accounting data'!$L$2:$L$37000,S4)+SUMIFS('Accounting data'!$G$2:$G$37000,'Accounting data'!$H$2:$H$37000,"13*",'Accounting data'!$I$2:$I$37000,"9*",'Accounting data'!$J$2:$J$37000,"23*",'Accounting data'!$K$2:$K$37000,"682*",'Accounting data'!$L$2:$L$37000,S4)+SUMIFS('Accounting data'!$G$2:$G$37000,'Accounting data'!$H$2:$H$37000,"639",'Accounting data'!$I$2:$I$37000,"9*",'Accounting data'!$J$2:$J$37000,"23*",'Accounting data'!$K$2:$K$37000,"682*",'Accounting data'!$L$2:$L$37000,S4)+SUMIFS('Accounting data'!$G$2:$G$37000,'Accounting data'!$H$2:$H$37000,"699",'Accounting data'!$I$2:$I$37000,"9*",'Accounting data'!$J$2:$J$37000,"23*",'Accounting data'!$K$2:$K$37000,"682*",'Accounting data'!$L$2:$L$37000,S4)+SUMIFS('Accounting data'!$G$2:$G$37000,'Accounting data'!$H$2:$H$37000,"72?",'Accounting data'!$I$2:$I$37000,"9*",'Accounting data'!$J$2:$J$37000,"23*",'Accounting data'!$K$2:$K$37000,"682*",'Accounting data'!$L$2:$L$37000,S4)</f>
        <v>0</v>
      </c>
      <c r="T1064" s="384">
        <f>SUMIFS('Accounting data'!$G$2:$G$37000,'Accounting data'!$H$2:$H$37000,"11*",'Accounting data'!$I$2:$I$37000,"9*",'Accounting data'!$J$2:$J$37000,"23*",'Accounting data'!$K$2:$K$37000,"682*",'Accounting data'!$L$2:$L$37000,T4)+SUMIFS('Accounting data'!$G$2:$G$37000,'Accounting data'!$H$2:$H$37000,"12*",'Accounting data'!$I$2:$I$37000,"9*",'Accounting data'!$J$2:$J$37000,"23*",'Accounting data'!$K$2:$K$37000,"682*",'Accounting data'!$L$2:$L$37000,T4)+SUMIFS('Accounting data'!$G$2:$G$37000,'Accounting data'!$H$2:$H$37000,"13*",'Accounting data'!$I$2:$I$37000,"9*",'Accounting data'!$J$2:$J$37000,"23*",'Accounting data'!$K$2:$K$37000,"682*",'Accounting data'!$L$2:$L$37000,T4)+SUMIFS('Accounting data'!$G$2:$G$37000,'Accounting data'!$H$2:$H$37000,"639",'Accounting data'!$I$2:$I$37000,"9*",'Accounting data'!$J$2:$J$37000,"23*",'Accounting data'!$K$2:$K$37000,"682*",'Accounting data'!$L$2:$L$37000,T4)+SUMIFS('Accounting data'!$G$2:$G$37000,'Accounting data'!$H$2:$H$37000,"699",'Accounting data'!$I$2:$I$37000,"9*",'Accounting data'!$J$2:$J$37000,"23*",'Accounting data'!$K$2:$K$37000,"682*",'Accounting data'!$L$2:$L$37000,T4)+SUMIFS('Accounting data'!$G$2:$G$37000,'Accounting data'!$H$2:$H$37000,"72?",'Accounting data'!$I$2:$I$37000,"9*",'Accounting data'!$J$2:$J$37000,"23*",'Accounting data'!$K$2:$K$37000,"682*",'Accounting data'!$L$2:$L$37000,T4)</f>
        <v>0</v>
      </c>
      <c r="U1064" s="384">
        <f>SUMIFS('Accounting data'!$G$2:$G$37000,'Accounting data'!$H$2:$H$37000,"11*",'Accounting data'!$I$2:$I$37000,"9*",'Accounting data'!$J$2:$J$37000,"23*",'Accounting data'!$K$2:$K$37000,"682*",'Accounting data'!$L$2:$L$37000,U4)+SUMIFS('Accounting data'!$G$2:$G$37000,'Accounting data'!$H$2:$H$37000,"12*",'Accounting data'!$I$2:$I$37000,"9*",'Accounting data'!$J$2:$J$37000,"23*",'Accounting data'!$K$2:$K$37000,"682*",'Accounting data'!$L$2:$L$37000,U4)+SUMIFS('Accounting data'!$G$2:$G$37000,'Accounting data'!$H$2:$H$37000,"13*",'Accounting data'!$I$2:$I$37000,"9*",'Accounting data'!$J$2:$J$37000,"23*",'Accounting data'!$K$2:$K$37000,"682*",'Accounting data'!$L$2:$L$37000,U4)+SUMIFS('Accounting data'!$G$2:$G$37000,'Accounting data'!$H$2:$H$37000,"639",'Accounting data'!$I$2:$I$37000,"9*",'Accounting data'!$J$2:$J$37000,"23*",'Accounting data'!$K$2:$K$37000,"682*",'Accounting data'!$L$2:$L$37000,U4)+SUMIFS('Accounting data'!$G$2:$G$37000,'Accounting data'!$H$2:$H$37000,"699",'Accounting data'!$I$2:$I$37000,"9*",'Accounting data'!$J$2:$J$37000,"23*",'Accounting data'!$K$2:$K$37000,"682*",'Accounting data'!$L$2:$L$37000,U4)+SUMIFS('Accounting data'!$G$2:$G$37000,'Accounting data'!$H$2:$H$37000,"72?",'Accounting data'!$I$2:$I$37000,"9*",'Accounting data'!$J$2:$J$37000,"23*",'Accounting data'!$K$2:$K$37000,"682*",'Accounting data'!$L$2:$L$37000,U4)</f>
        <v>0</v>
      </c>
      <c r="V1064" s="384">
        <f>SUMIFS('Accounting data'!$G$2:$G$37000,'Accounting data'!$H$2:$H$37000,"11*",'Accounting data'!$I$2:$I$37000,"9*",'Accounting data'!$J$2:$J$37000,"23*",'Accounting data'!$K$2:$K$37000,"682*",'Accounting data'!$L$2:$L$37000,V4)+SUMIFS('Accounting data'!$G$2:$G$37000,'Accounting data'!$H$2:$H$37000,"12*",'Accounting data'!$I$2:$I$37000,"9*",'Accounting data'!$J$2:$J$37000,"23*",'Accounting data'!$K$2:$K$37000,"682*",'Accounting data'!$L$2:$L$37000,V4)+SUMIFS('Accounting data'!$G$2:$G$37000,'Accounting data'!$H$2:$H$37000,"13*",'Accounting data'!$I$2:$I$37000,"9*",'Accounting data'!$J$2:$J$37000,"23*",'Accounting data'!$K$2:$K$37000,"682*",'Accounting data'!$L$2:$L$37000,V4)+SUMIFS('Accounting data'!$G$2:$G$37000,'Accounting data'!$H$2:$H$37000,"639",'Accounting data'!$I$2:$I$37000,"9*",'Accounting data'!$J$2:$J$37000,"23*",'Accounting data'!$K$2:$K$37000,"682*",'Accounting data'!$L$2:$L$37000,V4)+SUMIFS('Accounting data'!$G$2:$G$37000,'Accounting data'!$H$2:$H$37000,"699",'Accounting data'!$I$2:$I$37000,"9*",'Accounting data'!$J$2:$J$37000,"23*",'Accounting data'!$K$2:$K$37000,"682*",'Accounting data'!$L$2:$L$37000,V4)+SUMIFS('Accounting data'!$G$2:$G$37000,'Accounting data'!$H$2:$H$37000,"72?",'Accounting data'!$I$2:$I$37000,"9*",'Accounting data'!$J$2:$J$37000,"23*",'Accounting data'!$K$2:$K$37000,"682*",'Accounting data'!$L$2:$L$37000,V4)</f>
        <v>0</v>
      </c>
      <c r="W1064" s="384">
        <f>SUMIFS('Accounting data'!$G$2:$G$37000,'Accounting data'!$H$2:$H$37000,"11*",'Accounting data'!$I$2:$I$37000,"9*",'Accounting data'!$J$2:$J$37000,"23*",'Accounting data'!$K$2:$K$37000,"682*",'Accounting data'!$L$2:$L$37000,W4)+SUMIFS('Accounting data'!$G$2:$G$37000,'Accounting data'!$H$2:$H$37000,"12*",'Accounting data'!$I$2:$I$37000,"9*",'Accounting data'!$J$2:$J$37000,"23*",'Accounting data'!$K$2:$K$37000,"682*",'Accounting data'!$L$2:$L$37000,W4)+SUMIFS('Accounting data'!$G$2:$G$37000,'Accounting data'!$H$2:$H$37000,"13*",'Accounting data'!$I$2:$I$37000,"9*",'Accounting data'!$J$2:$J$37000,"23*",'Accounting data'!$K$2:$K$37000,"682*",'Accounting data'!$L$2:$L$37000,W4)+SUMIFS('Accounting data'!$G$2:$G$37000,'Accounting data'!$H$2:$H$37000,"639",'Accounting data'!$I$2:$I$37000,"9*",'Accounting data'!$J$2:$J$37000,"23*",'Accounting data'!$K$2:$K$37000,"682*",'Accounting data'!$L$2:$L$37000,W4)+SUMIFS('Accounting data'!$G$2:$G$37000,'Accounting data'!$H$2:$H$37000,"699",'Accounting data'!$I$2:$I$37000,"9*",'Accounting data'!$J$2:$J$37000,"23*",'Accounting data'!$K$2:$K$37000,"682*",'Accounting data'!$L$2:$L$37000,W4)+SUMIFS('Accounting data'!$G$2:$G$37000,'Accounting data'!$H$2:$H$37000,"72?",'Accounting data'!$I$2:$I$37000,"9*",'Accounting data'!$J$2:$J$37000,"23*",'Accounting data'!$K$2:$K$37000,"682*",'Accounting data'!$L$2:$L$37000,W4)</f>
        <v>0</v>
      </c>
      <c r="X1064" s="384">
        <f>SUMIFS('Accounting data'!$G$2:$G$37000,'Accounting data'!$H$2:$H$37000,"11*",'Accounting data'!$I$2:$I$37000,"9*",'Accounting data'!$J$2:$J$37000,"23*",'Accounting data'!$K$2:$K$37000,"682*",'Accounting data'!$L$2:$L$37000,X4)+SUMIFS('Accounting data'!$G$2:$G$37000,'Accounting data'!$H$2:$H$37000,"12*",'Accounting data'!$I$2:$I$37000,"9*",'Accounting data'!$J$2:$J$37000,"23*",'Accounting data'!$K$2:$K$37000,"682*",'Accounting data'!$L$2:$L$37000,X4)+SUMIFS('Accounting data'!$G$2:$G$37000,'Accounting data'!$H$2:$H$37000,"13*",'Accounting data'!$I$2:$I$37000,"9*",'Accounting data'!$J$2:$J$37000,"23*",'Accounting data'!$K$2:$K$37000,"682*",'Accounting data'!$L$2:$L$37000,X4)+SUMIFS('Accounting data'!$G$2:$G$37000,'Accounting data'!$H$2:$H$37000,"639",'Accounting data'!$I$2:$I$37000,"9*",'Accounting data'!$J$2:$J$37000,"23*",'Accounting data'!$K$2:$K$37000,"682*",'Accounting data'!$L$2:$L$37000,X4)+SUMIFS('Accounting data'!$G$2:$G$37000,'Accounting data'!$H$2:$H$37000,"699",'Accounting data'!$I$2:$I$37000,"9*",'Accounting data'!$J$2:$J$37000,"23*",'Accounting data'!$K$2:$K$37000,"682*",'Accounting data'!$L$2:$L$37000,X4)+SUMIFS('Accounting data'!$G$2:$G$37000,'Accounting data'!$H$2:$H$37000,"72?",'Accounting data'!$I$2:$I$37000,"9*",'Accounting data'!$J$2:$J$37000,"23*",'Accounting data'!$K$2:$K$37000,"682*",'Accounting data'!$L$2:$L$37000,X4)</f>
        <v>0</v>
      </c>
      <c r="Y1064" s="384">
        <f>SUMIFS('Accounting data'!$G$2:$G$37000,'Accounting data'!$H$2:$H$37000,"11*",'Accounting data'!$I$2:$I$37000,"9*",'Accounting data'!$J$2:$J$37000,"23*",'Accounting data'!$K$2:$K$37000,"682*",'Accounting data'!$L$2:$L$37000,Y4)+SUMIFS('Accounting data'!$G$2:$G$37000,'Accounting data'!$H$2:$H$37000,"12*",'Accounting data'!$I$2:$I$37000,"9*",'Accounting data'!$J$2:$J$37000,"23*",'Accounting data'!$K$2:$K$37000,"682*",'Accounting data'!$L$2:$L$37000,Y4)+SUMIFS('Accounting data'!$G$2:$G$37000,'Accounting data'!$H$2:$H$37000,"13*",'Accounting data'!$I$2:$I$37000,"9*",'Accounting data'!$J$2:$J$37000,"23*",'Accounting data'!$K$2:$K$37000,"682*",'Accounting data'!$L$2:$L$37000,Y4)+SUMIFS('Accounting data'!$G$2:$G$37000,'Accounting data'!$H$2:$H$37000,"639",'Accounting data'!$I$2:$I$37000,"9*",'Accounting data'!$J$2:$J$37000,"23*",'Accounting data'!$K$2:$K$37000,"682*",'Accounting data'!$L$2:$L$37000,Y4)+SUMIFS('Accounting data'!$G$2:$G$37000,'Accounting data'!$H$2:$H$37000,"699",'Accounting data'!$I$2:$I$37000,"9*",'Accounting data'!$J$2:$J$37000,"23*",'Accounting data'!$K$2:$K$37000,"682*",'Accounting data'!$L$2:$L$37000,Y4)+SUMIFS('Accounting data'!$G$2:$G$37000,'Accounting data'!$H$2:$H$37000,"72?",'Accounting data'!$I$2:$I$37000,"9*",'Accounting data'!$J$2:$J$37000,"23*",'Accounting data'!$K$2:$K$37000,"682*",'Accounting data'!$L$2:$L$37000,Y4)</f>
        <v>0</v>
      </c>
      <c r="Z1064" s="384">
        <f>SUMIFS('Accounting data'!$G$2:$G$37000,'Accounting data'!$H$2:$H$37000,"11*",'Accounting data'!$I$2:$I$37000,"9*",'Accounting data'!$J$2:$J$37000,"23*",'Accounting data'!$K$2:$K$37000,"682*",'Accounting data'!$L$2:$L$37000,Z4)+SUMIFS('Accounting data'!$G$2:$G$37000,'Accounting data'!$H$2:$H$37000,"12*",'Accounting data'!$I$2:$I$37000,"9*",'Accounting data'!$J$2:$J$37000,"23*",'Accounting data'!$K$2:$K$37000,"682*",'Accounting data'!$L$2:$L$37000,Z4)+SUMIFS('Accounting data'!$G$2:$G$37000,'Accounting data'!$H$2:$H$37000,"13*",'Accounting data'!$I$2:$I$37000,"9*",'Accounting data'!$J$2:$J$37000,"23*",'Accounting data'!$K$2:$K$37000,"682*",'Accounting data'!$L$2:$L$37000,Z4)+SUMIFS('Accounting data'!$G$2:$G$37000,'Accounting data'!$H$2:$H$37000,"639",'Accounting data'!$I$2:$I$37000,"9*",'Accounting data'!$J$2:$J$37000,"23*",'Accounting data'!$K$2:$K$37000,"682*",'Accounting data'!$L$2:$L$37000,Z4)+SUMIFS('Accounting data'!$G$2:$G$37000,'Accounting data'!$H$2:$H$37000,"699",'Accounting data'!$I$2:$I$37000,"9*",'Accounting data'!$J$2:$J$37000,"23*",'Accounting data'!$K$2:$K$37000,"682*",'Accounting data'!$L$2:$L$37000,Z4)+SUMIFS('Accounting data'!$G$2:$G$37000,'Accounting data'!$H$2:$H$37000,"72?",'Accounting data'!$I$2:$I$37000,"9*",'Accounting data'!$J$2:$J$37000,"23*",'Accounting data'!$K$2:$K$37000,"682*",'Accounting data'!$L$2:$L$37000,Z4)</f>
        <v>0</v>
      </c>
      <c r="AA1064" s="384">
        <f>SUMIFS('Accounting data'!$G$2:$G$37000,'Accounting data'!$H$2:$H$37000,"11*",'Accounting data'!$I$2:$I$37000,"9*",'Accounting data'!$J$2:$J$37000,"23*",'Accounting data'!$K$2:$K$37000,"682*",'Accounting data'!$L$2:$L$37000,AA4)+SUMIFS('Accounting data'!$G$2:$G$37000,'Accounting data'!$H$2:$H$37000,"12*",'Accounting data'!$I$2:$I$37000,"9*",'Accounting data'!$J$2:$J$37000,"23*",'Accounting data'!$K$2:$K$37000,"682*",'Accounting data'!$L$2:$L$37000,AA4)+SUMIFS('Accounting data'!$G$2:$G$37000,'Accounting data'!$H$2:$H$37000,"13*",'Accounting data'!$I$2:$I$37000,"9*",'Accounting data'!$J$2:$J$37000,"23*",'Accounting data'!$K$2:$K$37000,"682*",'Accounting data'!$L$2:$L$37000,AA4)+SUMIFS('Accounting data'!$G$2:$G$37000,'Accounting data'!$H$2:$H$37000,"639",'Accounting data'!$I$2:$I$37000,"9*",'Accounting data'!$J$2:$J$37000,"23*",'Accounting data'!$K$2:$K$37000,"682*",'Accounting data'!$L$2:$L$37000,AA4)+SUMIFS('Accounting data'!$G$2:$G$37000,'Accounting data'!$H$2:$H$37000,"699",'Accounting data'!$I$2:$I$37000,"9*",'Accounting data'!$J$2:$J$37000,"23*",'Accounting data'!$K$2:$K$37000,"682*",'Accounting data'!$L$2:$L$37000,AA4)+SUMIFS('Accounting data'!$G$2:$G$37000,'Accounting data'!$H$2:$H$37000,"72?",'Accounting data'!$I$2:$I$37000,"9*",'Accounting data'!$J$2:$J$37000,"23*",'Accounting data'!$K$2:$K$37000,"682*",'Accounting data'!$L$2:$L$37000,AA4)</f>
        <v>0</v>
      </c>
      <c r="AB1064" s="384">
        <f>SUMIFS('Accounting data'!$G$2:$G$37000,'Accounting data'!$H$2:$H$37000,"11*",'Accounting data'!$I$2:$I$37000,"9*",'Accounting data'!$J$2:$J$37000,"23*",'Accounting data'!$K$2:$K$37000,"682*",'Accounting data'!$L$2:$L$37000,AB4)+SUMIFS('Accounting data'!$G$2:$G$37000,'Accounting data'!$H$2:$H$37000,"12*",'Accounting data'!$I$2:$I$37000,"9*",'Accounting data'!$J$2:$J$37000,"23*",'Accounting data'!$K$2:$K$37000,"682*",'Accounting data'!$L$2:$L$37000,AB4)+SUMIFS('Accounting data'!$G$2:$G$37000,'Accounting data'!$H$2:$H$37000,"13*",'Accounting data'!$I$2:$I$37000,"9*",'Accounting data'!$J$2:$J$37000,"23*",'Accounting data'!$K$2:$K$37000,"682*",'Accounting data'!$L$2:$L$37000,AB4)+SUMIFS('Accounting data'!$G$2:$G$37000,'Accounting data'!$H$2:$H$37000,"639",'Accounting data'!$I$2:$I$37000,"9*",'Accounting data'!$J$2:$J$37000,"23*",'Accounting data'!$K$2:$K$37000,"682*",'Accounting data'!$L$2:$L$37000,AB4)+SUMIFS('Accounting data'!$G$2:$G$37000,'Accounting data'!$H$2:$H$37000,"699",'Accounting data'!$I$2:$I$37000,"9*",'Accounting data'!$J$2:$J$37000,"23*",'Accounting data'!$K$2:$K$37000,"682*",'Accounting data'!$L$2:$L$37000,AB4)+SUMIFS('Accounting data'!$G$2:$G$37000,'Accounting data'!$H$2:$H$37000,"72?",'Accounting data'!$I$2:$I$37000,"9*",'Accounting data'!$J$2:$J$37000,"23*",'Accounting data'!$K$2:$K$37000,"682*",'Accounting data'!$L$2:$L$37000,AB4)</f>
        <v>0</v>
      </c>
      <c r="AC1064" s="384">
        <f>SUMIFS('Accounting data'!$G$2:$G$37000,'Accounting data'!$H$2:$H$37000,"11*",'Accounting data'!$I$2:$I$37000,"9*",'Accounting data'!$J$2:$J$37000,"23*",'Accounting data'!$K$2:$K$37000,"682*",'Accounting data'!$L$2:$L$37000,AC4)+SUMIFS('Accounting data'!$G$2:$G$37000,'Accounting data'!$H$2:$H$37000,"12*",'Accounting data'!$I$2:$I$37000,"9*",'Accounting data'!$J$2:$J$37000,"23*",'Accounting data'!$K$2:$K$37000,"682*",'Accounting data'!$L$2:$L$37000,AC4)+SUMIFS('Accounting data'!$G$2:$G$37000,'Accounting data'!$H$2:$H$37000,"13*",'Accounting data'!$I$2:$I$37000,"9*",'Accounting data'!$J$2:$J$37000,"23*",'Accounting data'!$K$2:$K$37000,"682*",'Accounting data'!$L$2:$L$37000,AC4)+SUMIFS('Accounting data'!$G$2:$G$37000,'Accounting data'!$H$2:$H$37000,"639",'Accounting data'!$I$2:$I$37000,"9*",'Accounting data'!$J$2:$J$37000,"23*",'Accounting data'!$K$2:$K$37000,"682*",'Accounting data'!$L$2:$L$37000,AC4)+SUMIFS('Accounting data'!$G$2:$G$37000,'Accounting data'!$H$2:$H$37000,"699",'Accounting data'!$I$2:$I$37000,"9*",'Accounting data'!$J$2:$J$37000,"23*",'Accounting data'!$K$2:$K$37000,"682*",'Accounting data'!$L$2:$L$37000,AC4)+SUMIFS('Accounting data'!$G$2:$G$37000,'Accounting data'!$H$2:$H$37000,"72?",'Accounting data'!$I$2:$I$37000,"9*",'Accounting data'!$J$2:$J$37000,"23*",'Accounting data'!$K$2:$K$37000,"682*",'Accounting data'!$L$2:$L$37000,AC4)</f>
        <v>0</v>
      </c>
      <c r="AD1064" s="384">
        <f>SUMIFS('Accounting data'!$G$2:$G$37000,'Accounting data'!$H$2:$H$37000,"11*",'Accounting data'!$I$2:$I$37000,"9*",'Accounting data'!$J$2:$J$37000,"23*",'Accounting data'!$K$2:$K$37000,"682*",'Accounting data'!$L$2:$L$37000,AD4)+SUMIFS('Accounting data'!$G$2:$G$37000,'Accounting data'!$H$2:$H$37000,"12*",'Accounting data'!$I$2:$I$37000,"9*",'Accounting data'!$J$2:$J$37000,"23*",'Accounting data'!$K$2:$K$37000,"682*",'Accounting data'!$L$2:$L$37000,AD4)+SUMIFS('Accounting data'!$G$2:$G$37000,'Accounting data'!$H$2:$H$37000,"13*",'Accounting data'!$I$2:$I$37000,"9*",'Accounting data'!$J$2:$J$37000,"23*",'Accounting data'!$K$2:$K$37000,"682*",'Accounting data'!$L$2:$L$37000,AD4)+SUMIFS('Accounting data'!$G$2:$G$37000,'Accounting data'!$H$2:$H$37000,"639",'Accounting data'!$I$2:$I$37000,"9*",'Accounting data'!$J$2:$J$37000,"23*",'Accounting data'!$K$2:$K$37000,"682*",'Accounting data'!$L$2:$L$37000,AD4)+SUMIFS('Accounting data'!$G$2:$G$37000,'Accounting data'!$H$2:$H$37000,"699",'Accounting data'!$I$2:$I$37000,"9*",'Accounting data'!$J$2:$J$37000,"23*",'Accounting data'!$K$2:$K$37000,"682*",'Accounting data'!$L$2:$L$37000,AD4)+SUMIFS('Accounting data'!$G$2:$G$37000,'Accounting data'!$H$2:$H$37000,"72?",'Accounting data'!$I$2:$I$37000,"9*",'Accounting data'!$J$2:$J$37000,"23*",'Accounting data'!$K$2:$K$37000,"682*",'Accounting data'!$L$2:$L$37000,AD4)</f>
        <v>0</v>
      </c>
      <c r="AE1064" s="384">
        <f>SUMIFS('Accounting data'!$G$2:$G$37000,'Accounting data'!$H$2:$H$37000,"11*",'Accounting data'!$I$2:$I$37000,"9*",'Accounting data'!$J$2:$J$37000,"23*",'Accounting data'!$K$2:$K$37000,"682*",'Accounting data'!$L$2:$L$37000,AE4)+SUMIFS('Accounting data'!$G$2:$G$37000,'Accounting data'!$H$2:$H$37000,"12*",'Accounting data'!$I$2:$I$37000,"9*",'Accounting data'!$J$2:$J$37000,"23*",'Accounting data'!$K$2:$K$37000,"682*",'Accounting data'!$L$2:$L$37000,AE4)+SUMIFS('Accounting data'!$G$2:$G$37000,'Accounting data'!$H$2:$H$37000,"13*",'Accounting data'!$I$2:$I$37000,"9*",'Accounting data'!$J$2:$J$37000,"23*",'Accounting data'!$K$2:$K$37000,"682*",'Accounting data'!$L$2:$L$37000,AE4)+SUMIFS('Accounting data'!$G$2:$G$37000,'Accounting data'!$H$2:$H$37000,"639",'Accounting data'!$I$2:$I$37000,"9*",'Accounting data'!$J$2:$J$37000,"23*",'Accounting data'!$K$2:$K$37000,"682*",'Accounting data'!$L$2:$L$37000,AE4)+SUMIFS('Accounting data'!$G$2:$G$37000,'Accounting data'!$H$2:$H$37000,"699",'Accounting data'!$I$2:$I$37000,"9*",'Accounting data'!$J$2:$J$37000,"23*",'Accounting data'!$K$2:$K$37000,"682*",'Accounting data'!$L$2:$L$37000,AE4)+SUMIFS('Accounting data'!$G$2:$G$37000,'Accounting data'!$H$2:$H$37000,"72?",'Accounting data'!$I$2:$I$37000,"9*",'Accounting data'!$J$2:$J$37000,"23*",'Accounting data'!$K$2:$K$37000,"682*",'Accounting data'!$L$2:$L$37000,AE4)</f>
        <v>0</v>
      </c>
      <c r="AF1064" s="384">
        <f>SUMIFS('Accounting data'!$G$2:$G$37000,'Accounting data'!$H$2:$H$37000,"11*",'Accounting data'!$I$2:$I$37000,"9*",'Accounting data'!$J$2:$J$37000,"23*",'Accounting data'!$K$2:$K$37000,"682*",'Accounting data'!$L$2:$L$37000,AF4)+SUMIFS('Accounting data'!$G$2:$G$37000,'Accounting data'!$H$2:$H$37000,"12*",'Accounting data'!$I$2:$I$37000,"9*",'Accounting data'!$J$2:$J$37000,"23*",'Accounting data'!$K$2:$K$37000,"682*",'Accounting data'!$L$2:$L$37000,AF4)+SUMIFS('Accounting data'!$G$2:$G$37000,'Accounting data'!$H$2:$H$37000,"13*",'Accounting data'!$I$2:$I$37000,"9*",'Accounting data'!$J$2:$J$37000,"23*",'Accounting data'!$K$2:$K$37000,"682*",'Accounting data'!$L$2:$L$37000,AF4)+SUMIFS('Accounting data'!$G$2:$G$37000,'Accounting data'!$H$2:$H$37000,"639",'Accounting data'!$I$2:$I$37000,"9*",'Accounting data'!$J$2:$J$37000,"23*",'Accounting data'!$K$2:$K$37000,"682*",'Accounting data'!$L$2:$L$37000,AF4)+SUMIFS('Accounting data'!$G$2:$G$37000,'Accounting data'!$H$2:$H$37000,"699",'Accounting data'!$I$2:$I$37000,"9*",'Accounting data'!$J$2:$J$37000,"23*",'Accounting data'!$K$2:$K$37000,"682*",'Accounting data'!$L$2:$L$37000,AF4)+SUMIFS('Accounting data'!$G$2:$G$37000,'Accounting data'!$H$2:$H$37000,"72?",'Accounting data'!$I$2:$I$37000,"9*",'Accounting data'!$J$2:$J$37000,"23*",'Accounting data'!$K$2:$K$37000,"682*",'Accounting data'!$L$2:$L$37000,AF4)</f>
        <v>0</v>
      </c>
    </row>
    <row r="1065" spans="1:32">
      <c r="A1065" s="387" t="s">
        <v>300</v>
      </c>
      <c r="B1065" s="387"/>
      <c r="C1065" s="387"/>
      <c r="D1065" s="387"/>
      <c r="E1065" s="385">
        <f>E1061-E1062-E1063-E1064</f>
        <v>0</v>
      </c>
      <c r="F1065" s="385">
        <f t="shared" ref="F1065:V1065" si="148">F1061-F1062-F1063-F1064</f>
        <v>0</v>
      </c>
      <c r="G1065" s="385"/>
      <c r="H1065" s="385">
        <f t="shared" si="148"/>
        <v>0</v>
      </c>
      <c r="I1065" s="385">
        <f t="shared" si="148"/>
        <v>0</v>
      </c>
      <c r="J1065" s="385">
        <f t="shared" si="148"/>
        <v>0</v>
      </c>
      <c r="K1065" s="385">
        <f t="shared" si="148"/>
        <v>0</v>
      </c>
      <c r="L1065" s="385">
        <f t="shared" si="148"/>
        <v>0</v>
      </c>
      <c r="M1065" s="385">
        <f t="shared" si="148"/>
        <v>0</v>
      </c>
      <c r="N1065" s="385">
        <f t="shared" si="148"/>
        <v>0</v>
      </c>
      <c r="O1065" s="385">
        <f t="shared" si="148"/>
        <v>0</v>
      </c>
      <c r="P1065" s="385">
        <f t="shared" si="148"/>
        <v>0</v>
      </c>
      <c r="Q1065" s="385">
        <f t="shared" si="148"/>
        <v>0</v>
      </c>
      <c r="R1065" s="385">
        <f t="shared" si="148"/>
        <v>0</v>
      </c>
      <c r="S1065" s="385">
        <f t="shared" si="148"/>
        <v>0</v>
      </c>
      <c r="T1065" s="385">
        <f t="shared" si="148"/>
        <v>0</v>
      </c>
      <c r="U1065" s="385">
        <f t="shared" si="148"/>
        <v>0</v>
      </c>
      <c r="V1065" s="385">
        <f t="shared" si="148"/>
        <v>0</v>
      </c>
      <c r="W1065" s="385">
        <f t="shared" ref="W1065:AF1065" si="149">W1061-W1062-W1063-W1064</f>
        <v>0</v>
      </c>
      <c r="X1065" s="385">
        <f t="shared" si="149"/>
        <v>0</v>
      </c>
      <c r="Y1065" s="385">
        <f t="shared" si="149"/>
        <v>0</v>
      </c>
      <c r="Z1065" s="385">
        <f t="shared" si="149"/>
        <v>0</v>
      </c>
      <c r="AA1065" s="385">
        <f t="shared" si="149"/>
        <v>0</v>
      </c>
      <c r="AB1065" s="385">
        <f t="shared" si="149"/>
        <v>0</v>
      </c>
      <c r="AC1065" s="385">
        <f t="shared" si="149"/>
        <v>0</v>
      </c>
      <c r="AD1065" s="385">
        <f t="shared" si="149"/>
        <v>0</v>
      </c>
      <c r="AE1065" s="385">
        <f t="shared" si="149"/>
        <v>0</v>
      </c>
      <c r="AF1065" s="385">
        <f t="shared" si="149"/>
        <v>0</v>
      </c>
    </row>
    <row r="1080" spans="1:32">
      <c r="A1080" s="383" t="s">
        <v>72</v>
      </c>
      <c r="B1080" s="383" t="s">
        <v>72</v>
      </c>
      <c r="C1080" s="383">
        <v>2500</v>
      </c>
      <c r="D1080" s="397">
        <v>6850</v>
      </c>
      <c r="E1080" s="384">
        <f>SUMIFS('Accounting data'!$G$2:$G$37000,'Accounting data'!$J$2:$J$37000,"25*",'Accounting data'!$K$2:$K$37000,"685*",'Accounting data'!$L$2:$L$37000,E4)</f>
        <v>0</v>
      </c>
      <c r="F1080" s="384">
        <f>SUMIFS('Accounting data'!$G$2:$G$37000,'Accounting data'!$J$2:$J$37000,"25*",'Accounting data'!$K$2:$K$37000,"685*",'Accounting data'!$L$2:$L$37000,F4)</f>
        <v>0</v>
      </c>
      <c r="G1080" s="385"/>
      <c r="H1080" s="384">
        <f>SUMIFS('Accounting data'!$G$2:$G$37000,'Accounting data'!$J$2:$J$37000,"25*",'Accounting data'!$K$2:$K$37000,"685*",'Accounting data'!$L$2:$L$37000,H4)</f>
        <v>0</v>
      </c>
      <c r="I1080" s="384">
        <f>SUMIFS('Accounting data'!$G$2:$G$37000,'Accounting data'!$J$2:$J$37000,"25*",'Accounting data'!$K$2:$K$37000,"685*",'Accounting data'!$L$2:$L$37000,I4)</f>
        <v>0</v>
      </c>
      <c r="J1080" s="384">
        <f>SUMIFS('Accounting data'!$G$2:$G$37000,'Accounting data'!$J$2:$J$37000,"25*",'Accounting data'!$K$2:$K$37000,"685*",'Accounting data'!$L$2:$L$37000,J4)</f>
        <v>0</v>
      </c>
      <c r="K1080" s="384">
        <f>SUMIFS('Accounting data'!$G$2:$G$37000,'Accounting data'!$J$2:$J$37000,"25*",'Accounting data'!$K$2:$K$37000,"685*",'Accounting data'!$L$2:$L$37000,K4)</f>
        <v>0</v>
      </c>
      <c r="L1080" s="384">
        <f>SUMIFS('Accounting data'!$G$2:$G$37000,'Accounting data'!$J$2:$J$37000,"25*",'Accounting data'!$K$2:$K$37000,"685*",'Accounting data'!$L$2:$L$37000,L4)</f>
        <v>0</v>
      </c>
      <c r="M1080" s="384">
        <f>SUMIFS('Accounting data'!$G$2:$G$37000,'Accounting data'!$J$2:$J$37000,"25*",'Accounting data'!$K$2:$K$37000,"685*",'Accounting data'!$L$2:$L$37000,M4)</f>
        <v>0</v>
      </c>
      <c r="N1080" s="384">
        <f>SUMIFS('Accounting data'!$G$2:$G$37000,'Accounting data'!$J$2:$J$37000,"25*",'Accounting data'!$K$2:$K$37000,"685*",'Accounting data'!$L$2:$L$37000,N4)</f>
        <v>0</v>
      </c>
      <c r="O1080" s="384">
        <f>SUMIFS('Accounting data'!$G$2:$G$37000,'Accounting data'!$J$2:$J$37000,"25*",'Accounting data'!$K$2:$K$37000,"685*",'Accounting data'!$L$2:$L$37000,O4)</f>
        <v>0</v>
      </c>
      <c r="P1080" s="384">
        <f>SUMIFS('Accounting data'!$G$2:$G$37000,'Accounting data'!$J$2:$J$37000,"25*",'Accounting data'!$K$2:$K$37000,"685*",'Accounting data'!$L$2:$L$37000,P4)</f>
        <v>0</v>
      </c>
      <c r="Q1080" s="384">
        <f>SUMIFS('Accounting data'!$G$2:$G$37000,'Accounting data'!$J$2:$J$37000,"25*",'Accounting data'!$K$2:$K$37000,"685*",'Accounting data'!$L$2:$L$37000,Q4)</f>
        <v>0</v>
      </c>
      <c r="R1080" s="384">
        <f>SUMIFS('Accounting data'!$G$2:$G$37000,'Accounting data'!$J$2:$J$37000,"25*",'Accounting data'!$K$2:$K$37000,"685*",'Accounting data'!$L$2:$L$37000,R4)</f>
        <v>0</v>
      </c>
      <c r="S1080" s="384">
        <f>SUMIFS('Accounting data'!$G$2:$G$37000,'Accounting data'!$J$2:$J$37000,"25*",'Accounting data'!$K$2:$K$37000,"685*",'Accounting data'!$L$2:$L$37000,S4)</f>
        <v>0</v>
      </c>
      <c r="T1080" s="384">
        <f>SUMIFS('Accounting data'!$G$2:$G$37000,'Accounting data'!$J$2:$J$37000,"25*",'Accounting data'!$K$2:$K$37000,"685*",'Accounting data'!$L$2:$L$37000,T4)</f>
        <v>0</v>
      </c>
      <c r="U1080" s="384">
        <f>SUMIFS('Accounting data'!$G$2:$G$37000,'Accounting data'!$J$2:$J$37000,"25*",'Accounting data'!$K$2:$K$37000,"685*",'Accounting data'!$L$2:$L$37000,U4)</f>
        <v>0</v>
      </c>
      <c r="V1080" s="384">
        <f>SUMIFS('Accounting data'!$G$2:$G$37000,'Accounting data'!$J$2:$J$37000,"25*",'Accounting data'!$K$2:$K$37000,"685*",'Accounting data'!$L$2:$L$37000,V4)</f>
        <v>0</v>
      </c>
      <c r="W1080" s="384">
        <f>SUMIFS('Accounting data'!$G$2:$G$37000,'Accounting data'!$J$2:$J$37000,"25*",'Accounting data'!$K$2:$K$37000,"685*",'Accounting data'!$L$2:$L$37000,W4)</f>
        <v>0</v>
      </c>
      <c r="X1080" s="384">
        <f>SUMIFS('Accounting data'!$G$2:$G$37000,'Accounting data'!$J$2:$J$37000,"25*",'Accounting data'!$K$2:$K$37000,"685*",'Accounting data'!$L$2:$L$37000,X4)</f>
        <v>0</v>
      </c>
      <c r="Y1080" s="384">
        <f>SUMIFS('Accounting data'!$G$2:$G$37000,'Accounting data'!$J$2:$J$37000,"25*",'Accounting data'!$K$2:$K$37000,"685*",'Accounting data'!$L$2:$L$37000,Y4)</f>
        <v>0</v>
      </c>
      <c r="Z1080" s="384">
        <f>SUMIFS('Accounting data'!$G$2:$G$37000,'Accounting data'!$J$2:$J$37000,"25*",'Accounting data'!$K$2:$K$37000,"685*",'Accounting data'!$L$2:$L$37000,Z4)</f>
        <v>0</v>
      </c>
      <c r="AA1080" s="384">
        <f>SUMIFS('Accounting data'!$G$2:$G$37000,'Accounting data'!$J$2:$J$37000,"25*",'Accounting data'!$K$2:$K$37000,"685*",'Accounting data'!$L$2:$L$37000,AA4)</f>
        <v>0</v>
      </c>
      <c r="AB1080" s="384">
        <f>SUMIFS('Accounting data'!$G$2:$G$37000,'Accounting data'!$J$2:$J$37000,"25*",'Accounting data'!$K$2:$K$37000,"685*",'Accounting data'!$L$2:$L$37000,AB4)</f>
        <v>0</v>
      </c>
      <c r="AC1080" s="384">
        <f>SUMIFS('Accounting data'!$G$2:$G$37000,'Accounting data'!$J$2:$J$37000,"25*",'Accounting data'!$K$2:$K$37000,"685*",'Accounting data'!$L$2:$L$37000,AC4)</f>
        <v>0</v>
      </c>
      <c r="AD1080" s="384">
        <f>SUMIFS('Accounting data'!$G$2:$G$37000,'Accounting data'!$J$2:$J$37000,"25*",'Accounting data'!$K$2:$K$37000,"685*",'Accounting data'!$L$2:$L$37000,AD4)</f>
        <v>0</v>
      </c>
      <c r="AE1080" s="384">
        <f>SUMIFS('Accounting data'!$G$2:$G$37000,'Accounting data'!$J$2:$J$37000,"25*",'Accounting data'!$K$2:$K$37000,"685*",'Accounting data'!$L$2:$L$37000,AE4)</f>
        <v>0</v>
      </c>
      <c r="AF1080" s="384">
        <f>SUMIFS('Accounting data'!$G$2:$G$37000,'Accounting data'!$J$2:$J$37000,"25*",'Accounting data'!$K$2:$K$37000,"685*",'Accounting data'!$L$2:$L$37000,AF4)</f>
        <v>0</v>
      </c>
    </row>
    <row r="1081" spans="1:32">
      <c r="A1081" s="383" t="s">
        <v>288</v>
      </c>
      <c r="B1081" s="383" t="s">
        <v>72</v>
      </c>
      <c r="C1081" s="383">
        <v>2500</v>
      </c>
      <c r="D1081" s="397">
        <v>6850</v>
      </c>
      <c r="E1081" s="384">
        <f>SUMIFS('Accounting data'!$G$2:$G$37000,'Accounting data'!$H$2:$H$37000,"9999*",'Accounting data'!$J$2:$J$37000,"25*",'Accounting data'!$K$2:$K$37000,"685*",'Accounting data'!$L$2:$L$37000,E4)</f>
        <v>0</v>
      </c>
      <c r="F1081" s="384">
        <f>SUMIFS('Accounting data'!$G$2:$G$37000,'Accounting data'!$H$2:$H$37000,"9999*",'Accounting data'!$J$2:$J$37000,"25*",'Accounting data'!$K$2:$K$37000,"685*",'Accounting data'!$L$2:$L$37000,F4)</f>
        <v>0</v>
      </c>
      <c r="G1081" s="385"/>
      <c r="H1081" s="384">
        <f>SUMIFS('Accounting data'!$G$2:$G$37000,'Accounting data'!$H$2:$H$37000,"9999*",'Accounting data'!$J$2:$J$37000,"25*",'Accounting data'!$K$2:$K$37000,"685*",'Accounting data'!$L$2:$L$37000,H4)</f>
        <v>0</v>
      </c>
      <c r="I1081" s="384">
        <f>SUMIFS('Accounting data'!$G$2:$G$37000,'Accounting data'!$H$2:$H$37000,"9999*",'Accounting data'!$J$2:$J$37000,"25*",'Accounting data'!$K$2:$K$37000,"685*",'Accounting data'!$L$2:$L$37000,I4)</f>
        <v>0</v>
      </c>
      <c r="J1081" s="384">
        <f>SUMIFS('Accounting data'!$G$2:$G$37000,'Accounting data'!$H$2:$H$37000,"9999*",'Accounting data'!$J$2:$J$37000,"25*",'Accounting data'!$K$2:$K$37000,"685*",'Accounting data'!$L$2:$L$37000,J4)</f>
        <v>0</v>
      </c>
      <c r="K1081" s="384">
        <f>SUMIFS('Accounting data'!$G$2:$G$37000,'Accounting data'!$H$2:$H$37000,"9999*",'Accounting data'!$J$2:$J$37000,"25*",'Accounting data'!$K$2:$K$37000,"685*",'Accounting data'!$L$2:$L$37000,K4)</f>
        <v>0</v>
      </c>
      <c r="L1081" s="384">
        <f>SUMIFS('Accounting data'!$G$2:$G$37000,'Accounting data'!$H$2:$H$37000,"9999*",'Accounting data'!$J$2:$J$37000,"25*",'Accounting data'!$K$2:$K$37000,"685*",'Accounting data'!$L$2:$L$37000,L4)</f>
        <v>0</v>
      </c>
      <c r="M1081" s="384">
        <f>SUMIFS('Accounting data'!$G$2:$G$37000,'Accounting data'!$H$2:$H$37000,"9999*",'Accounting data'!$J$2:$J$37000,"25*",'Accounting data'!$K$2:$K$37000,"685*",'Accounting data'!$L$2:$L$37000,M4)</f>
        <v>0</v>
      </c>
      <c r="N1081" s="384">
        <f>SUMIFS('Accounting data'!$G$2:$G$37000,'Accounting data'!$H$2:$H$37000,"9999*",'Accounting data'!$J$2:$J$37000,"25*",'Accounting data'!$K$2:$K$37000,"685*",'Accounting data'!$L$2:$L$37000,N4)</f>
        <v>0</v>
      </c>
      <c r="O1081" s="384">
        <f>SUMIFS('Accounting data'!$G$2:$G$37000,'Accounting data'!$H$2:$H$37000,"9999*",'Accounting data'!$J$2:$J$37000,"25*",'Accounting data'!$K$2:$K$37000,"685*",'Accounting data'!$L$2:$L$37000,O4)</f>
        <v>0</v>
      </c>
      <c r="P1081" s="384">
        <f>SUMIFS('Accounting data'!$G$2:$G$37000,'Accounting data'!$H$2:$H$37000,"9999*",'Accounting data'!$J$2:$J$37000,"25*",'Accounting data'!$K$2:$K$37000,"685*",'Accounting data'!$L$2:$L$37000,P4)</f>
        <v>0</v>
      </c>
      <c r="Q1081" s="384">
        <f>SUMIFS('Accounting data'!$G$2:$G$37000,'Accounting data'!$H$2:$H$37000,"9999*",'Accounting data'!$J$2:$J$37000,"25*",'Accounting data'!$K$2:$K$37000,"685*",'Accounting data'!$L$2:$L$37000,Q4)</f>
        <v>0</v>
      </c>
      <c r="R1081" s="384">
        <f>SUMIFS('Accounting data'!$G$2:$G$37000,'Accounting data'!$H$2:$H$37000,"9999*",'Accounting data'!$J$2:$J$37000,"25*",'Accounting data'!$K$2:$K$37000,"685*",'Accounting data'!$L$2:$L$37000,R4)</f>
        <v>0</v>
      </c>
      <c r="S1081" s="384">
        <f>SUMIFS('Accounting data'!$G$2:$G$37000,'Accounting data'!$H$2:$H$37000,"9999*",'Accounting data'!$J$2:$J$37000,"25*",'Accounting data'!$K$2:$K$37000,"685*",'Accounting data'!$L$2:$L$37000,S4)</f>
        <v>0</v>
      </c>
      <c r="T1081" s="384">
        <f>SUMIFS('Accounting data'!$G$2:$G$37000,'Accounting data'!$H$2:$H$37000,"9999*",'Accounting data'!$J$2:$J$37000,"25*",'Accounting data'!$K$2:$K$37000,"685*",'Accounting data'!$L$2:$L$37000,T4)</f>
        <v>0</v>
      </c>
      <c r="U1081" s="384">
        <f>SUMIFS('Accounting data'!$G$2:$G$37000,'Accounting data'!$H$2:$H$37000,"9999*",'Accounting data'!$J$2:$J$37000,"25*",'Accounting data'!$K$2:$K$37000,"685*",'Accounting data'!$L$2:$L$37000,U4)</f>
        <v>0</v>
      </c>
      <c r="V1081" s="384">
        <f>SUMIFS('Accounting data'!$G$2:$G$37000,'Accounting data'!$H$2:$H$37000,"9999*",'Accounting data'!$J$2:$J$37000,"25*",'Accounting data'!$K$2:$K$37000,"685*",'Accounting data'!$L$2:$L$37000,V4)</f>
        <v>0</v>
      </c>
      <c r="W1081" s="384">
        <f>SUMIFS('Accounting data'!$G$2:$G$37000,'Accounting data'!$H$2:$H$37000,"9999*",'Accounting data'!$J$2:$J$37000,"25*",'Accounting data'!$K$2:$K$37000,"685*",'Accounting data'!$L$2:$L$37000,W4)</f>
        <v>0</v>
      </c>
      <c r="X1081" s="384">
        <f>SUMIFS('Accounting data'!$G$2:$G$37000,'Accounting data'!$H$2:$H$37000,"9999*",'Accounting data'!$J$2:$J$37000,"25*",'Accounting data'!$K$2:$K$37000,"685*",'Accounting data'!$L$2:$L$37000,X4)</f>
        <v>0</v>
      </c>
      <c r="Y1081" s="384">
        <f>SUMIFS('Accounting data'!$G$2:$G$37000,'Accounting data'!$H$2:$H$37000,"9999*",'Accounting data'!$J$2:$J$37000,"25*",'Accounting data'!$K$2:$K$37000,"685*",'Accounting data'!$L$2:$L$37000,Y4)</f>
        <v>0</v>
      </c>
      <c r="Z1081" s="384">
        <f>SUMIFS('Accounting data'!$G$2:$G$37000,'Accounting data'!$H$2:$H$37000,"9999*",'Accounting data'!$J$2:$J$37000,"25*",'Accounting data'!$K$2:$K$37000,"685*",'Accounting data'!$L$2:$L$37000,Z4)</f>
        <v>0</v>
      </c>
      <c r="AA1081" s="384">
        <f>SUMIFS('Accounting data'!$G$2:$G$37000,'Accounting data'!$H$2:$H$37000,"9999*",'Accounting data'!$J$2:$J$37000,"25*",'Accounting data'!$K$2:$K$37000,"685*",'Accounting data'!$L$2:$L$37000,AA4)</f>
        <v>0</v>
      </c>
      <c r="AB1081" s="384">
        <f>SUMIFS('Accounting data'!$G$2:$G$37000,'Accounting data'!$H$2:$H$37000,"9999*",'Accounting data'!$J$2:$J$37000,"25*",'Accounting data'!$K$2:$K$37000,"685*",'Accounting data'!$L$2:$L$37000,AB4)</f>
        <v>0</v>
      </c>
      <c r="AC1081" s="384">
        <f>SUMIFS('Accounting data'!$G$2:$G$37000,'Accounting data'!$H$2:$H$37000,"9999*",'Accounting data'!$J$2:$J$37000,"25*",'Accounting data'!$K$2:$K$37000,"685*",'Accounting data'!$L$2:$L$37000,AC4)</f>
        <v>0</v>
      </c>
      <c r="AD1081" s="384">
        <f>SUMIFS('Accounting data'!$G$2:$G$37000,'Accounting data'!$H$2:$H$37000,"9999*",'Accounting data'!$J$2:$J$37000,"25*",'Accounting data'!$K$2:$K$37000,"685*",'Accounting data'!$L$2:$L$37000,AD4)</f>
        <v>0</v>
      </c>
      <c r="AE1081" s="384">
        <f>SUMIFS('Accounting data'!$G$2:$G$37000,'Accounting data'!$H$2:$H$37000,"9999*",'Accounting data'!$J$2:$J$37000,"25*",'Accounting data'!$K$2:$K$37000,"685*",'Accounting data'!$L$2:$L$37000,AE4)</f>
        <v>0</v>
      </c>
      <c r="AF1081" s="384">
        <f>SUMIFS('Accounting data'!$G$2:$G$37000,'Accounting data'!$H$2:$H$37000,"9999*",'Accounting data'!$J$2:$J$37000,"25*",'Accounting data'!$K$2:$K$37000,"685*",'Accounting data'!$L$2:$L$37000,AF4)</f>
        <v>0</v>
      </c>
    </row>
    <row r="1082" spans="1:32">
      <c r="A1082" s="383" t="s">
        <v>72</v>
      </c>
      <c r="B1082" s="383" t="s">
        <v>80</v>
      </c>
      <c r="C1082" s="383">
        <v>2500</v>
      </c>
      <c r="D1082" s="397">
        <v>6850</v>
      </c>
      <c r="E1082" s="384">
        <f>SUMIFS('Accounting data'!$G$2:$G$37000,'Accounting data'!$I$2:$I$37000,"7*",'Accounting data'!$J$2:$J$37000,"25*",'Accounting data'!$K$2:$K$37000,"685*",'Accounting data'!$L$2:$L$37000,E4)+SUMIFS('Accounting data'!$G$2:$G$37000,'Accounting data'!$I$2:$I$37000,"8*",'Accounting data'!$J$2:$J$37000,"25*",'Accounting data'!$K$2:$K$37000,"685*",'Accounting data'!$L$2:$L$37000,E4)+SUMIFS('Accounting data'!$G$2:$G$37000,'Accounting data'!$I$2:$I$37000,"9*",'Accounting data'!$J$2:$J$37000,"25*",'Accounting data'!$K$2:$K$37000,"685*",'Accounting data'!$L$2:$L$37000,E4)</f>
        <v>0</v>
      </c>
      <c r="F1082" s="384">
        <f>SUMIFS('Accounting data'!$G$2:$G$37000,'Accounting data'!$I$2:$I$37000,"7*",'Accounting data'!$J$2:$J$37000,"25*",'Accounting data'!$K$2:$K$37000,"685*",'Accounting data'!$L$2:$L$37000,F4)+SUMIFS('Accounting data'!$G$2:$G$37000,'Accounting data'!$I$2:$I$37000,"8*",'Accounting data'!$J$2:$J$37000,"25*",'Accounting data'!$K$2:$K$37000,"685*",'Accounting data'!$L$2:$L$37000,F4)+SUMIFS('Accounting data'!$G$2:$G$37000,'Accounting data'!$I$2:$I$37000,"9*",'Accounting data'!$J$2:$J$37000,"25*",'Accounting data'!$K$2:$K$37000,"685*",'Accounting data'!$L$2:$L$37000,F4)</f>
        <v>0</v>
      </c>
      <c r="G1082" s="385"/>
      <c r="H1082" s="384">
        <f>SUMIFS('Accounting data'!$G$2:$G$37000,'Accounting data'!$I$2:$I$37000,"7*",'Accounting data'!$J$2:$J$37000,"25*",'Accounting data'!$K$2:$K$37000,"685*",'Accounting data'!$L$2:$L$37000,H4)+SUMIFS('Accounting data'!$G$2:$G$37000,'Accounting data'!$I$2:$I$37000,"8*",'Accounting data'!$J$2:$J$37000,"25*",'Accounting data'!$K$2:$K$37000,"685*",'Accounting data'!$L$2:$L$37000,H4)+SUMIFS('Accounting data'!$G$2:$G$37000,'Accounting data'!$I$2:$I$37000,"9*",'Accounting data'!$J$2:$J$37000,"25*",'Accounting data'!$K$2:$K$37000,"685*",'Accounting data'!$L$2:$L$37000,H4)</f>
        <v>0</v>
      </c>
      <c r="I1082" s="384">
        <f>SUMIFS('Accounting data'!$G$2:$G$37000,'Accounting data'!$I$2:$I$37000,"7*",'Accounting data'!$J$2:$J$37000,"25*",'Accounting data'!$K$2:$K$37000,"685*",'Accounting data'!$L$2:$L$37000,I4)+SUMIFS('Accounting data'!$G$2:$G$37000,'Accounting data'!$I$2:$I$37000,"8*",'Accounting data'!$J$2:$J$37000,"25*",'Accounting data'!$K$2:$K$37000,"685*",'Accounting data'!$L$2:$L$37000,I4)+SUMIFS('Accounting data'!$G$2:$G$37000,'Accounting data'!$I$2:$I$37000,"9*",'Accounting data'!$J$2:$J$37000,"25*",'Accounting data'!$K$2:$K$37000,"685*",'Accounting data'!$L$2:$L$37000,I4)</f>
        <v>0</v>
      </c>
      <c r="J1082" s="384">
        <f>SUMIFS('Accounting data'!$G$2:$G$37000,'Accounting data'!$I$2:$I$37000,"7*",'Accounting data'!$J$2:$J$37000,"25*",'Accounting data'!$K$2:$K$37000,"685*",'Accounting data'!$L$2:$L$37000,J4)+SUMIFS('Accounting data'!$G$2:$G$37000,'Accounting data'!$I$2:$I$37000,"8*",'Accounting data'!$J$2:$J$37000,"25*",'Accounting data'!$K$2:$K$37000,"685*",'Accounting data'!$L$2:$L$37000,J4)+SUMIFS('Accounting data'!$G$2:$G$37000,'Accounting data'!$I$2:$I$37000,"9*",'Accounting data'!$J$2:$J$37000,"25*",'Accounting data'!$K$2:$K$37000,"685*",'Accounting data'!$L$2:$L$37000,J4)</f>
        <v>0</v>
      </c>
      <c r="K1082" s="384">
        <f>SUMIFS('Accounting data'!$G$2:$G$37000,'Accounting data'!$I$2:$I$37000,"7*",'Accounting data'!$J$2:$J$37000,"25*",'Accounting data'!$K$2:$K$37000,"685*",'Accounting data'!$L$2:$L$37000,K4)+SUMIFS('Accounting data'!$G$2:$G$37000,'Accounting data'!$I$2:$I$37000,"8*",'Accounting data'!$J$2:$J$37000,"25*",'Accounting data'!$K$2:$K$37000,"685*",'Accounting data'!$L$2:$L$37000,K4)+SUMIFS('Accounting data'!$G$2:$G$37000,'Accounting data'!$I$2:$I$37000,"9*",'Accounting data'!$J$2:$J$37000,"25*",'Accounting data'!$K$2:$K$37000,"685*",'Accounting data'!$L$2:$L$37000,K4)</f>
        <v>0</v>
      </c>
      <c r="L1082" s="384">
        <f>SUMIFS('Accounting data'!$G$2:$G$37000,'Accounting data'!$I$2:$I$37000,"7*",'Accounting data'!$J$2:$J$37000,"25*",'Accounting data'!$K$2:$K$37000,"685*",'Accounting data'!$L$2:$L$37000,L4)+SUMIFS('Accounting data'!$G$2:$G$37000,'Accounting data'!$I$2:$I$37000,"8*",'Accounting data'!$J$2:$J$37000,"25*",'Accounting data'!$K$2:$K$37000,"685*",'Accounting data'!$L$2:$L$37000,L4)+SUMIFS('Accounting data'!$G$2:$G$37000,'Accounting data'!$I$2:$I$37000,"9*",'Accounting data'!$J$2:$J$37000,"25*",'Accounting data'!$K$2:$K$37000,"685*",'Accounting data'!$L$2:$L$37000,L4)</f>
        <v>0</v>
      </c>
      <c r="M1082" s="384">
        <f>SUMIFS('Accounting data'!$G$2:$G$37000,'Accounting data'!$I$2:$I$37000,"7*",'Accounting data'!$J$2:$J$37000,"25*",'Accounting data'!$K$2:$K$37000,"685*",'Accounting data'!$L$2:$L$37000,M4)+SUMIFS('Accounting data'!$G$2:$G$37000,'Accounting data'!$I$2:$I$37000,"8*",'Accounting data'!$J$2:$J$37000,"25*",'Accounting data'!$K$2:$K$37000,"685*",'Accounting data'!$L$2:$L$37000,M4)+SUMIFS('Accounting data'!$G$2:$G$37000,'Accounting data'!$I$2:$I$37000,"9*",'Accounting data'!$J$2:$J$37000,"25*",'Accounting data'!$K$2:$K$37000,"685*",'Accounting data'!$L$2:$L$37000,M4)</f>
        <v>0</v>
      </c>
      <c r="N1082" s="384">
        <f>SUMIFS('Accounting data'!$G$2:$G$37000,'Accounting data'!$I$2:$I$37000,"7*",'Accounting data'!$J$2:$J$37000,"25*",'Accounting data'!$K$2:$K$37000,"685*",'Accounting data'!$L$2:$L$37000,N4)+SUMIFS('Accounting data'!$G$2:$G$37000,'Accounting data'!$I$2:$I$37000,"8*",'Accounting data'!$J$2:$J$37000,"25*",'Accounting data'!$K$2:$K$37000,"685*",'Accounting data'!$L$2:$L$37000,N4)+SUMIFS('Accounting data'!$G$2:$G$37000,'Accounting data'!$I$2:$I$37000,"9*",'Accounting data'!$J$2:$J$37000,"25*",'Accounting data'!$K$2:$K$37000,"685*",'Accounting data'!$L$2:$L$37000,N4)</f>
        <v>0</v>
      </c>
      <c r="O1082" s="384">
        <f>SUMIFS('Accounting data'!$G$2:$G$37000,'Accounting data'!$I$2:$I$37000,"7*",'Accounting data'!$J$2:$J$37000,"25*",'Accounting data'!$K$2:$K$37000,"685*",'Accounting data'!$L$2:$L$37000,O4)+SUMIFS('Accounting data'!$G$2:$G$37000,'Accounting data'!$I$2:$I$37000,"8*",'Accounting data'!$J$2:$J$37000,"25*",'Accounting data'!$K$2:$K$37000,"685*",'Accounting data'!$L$2:$L$37000,O4)+SUMIFS('Accounting data'!$G$2:$G$37000,'Accounting data'!$I$2:$I$37000,"9*",'Accounting data'!$J$2:$J$37000,"25*",'Accounting data'!$K$2:$K$37000,"685*",'Accounting data'!$L$2:$L$37000,O4)</f>
        <v>0</v>
      </c>
      <c r="P1082" s="384">
        <f>SUMIFS('Accounting data'!$G$2:$G$37000,'Accounting data'!$I$2:$I$37000,"7*",'Accounting data'!$J$2:$J$37000,"25*",'Accounting data'!$K$2:$K$37000,"685*",'Accounting data'!$L$2:$L$37000,P4)+SUMIFS('Accounting data'!$G$2:$G$37000,'Accounting data'!$I$2:$I$37000,"8*",'Accounting data'!$J$2:$J$37000,"25*",'Accounting data'!$K$2:$K$37000,"685*",'Accounting data'!$L$2:$L$37000,P4)+SUMIFS('Accounting data'!$G$2:$G$37000,'Accounting data'!$I$2:$I$37000,"9*",'Accounting data'!$J$2:$J$37000,"25*",'Accounting data'!$K$2:$K$37000,"685*",'Accounting data'!$L$2:$L$37000,P4)</f>
        <v>0</v>
      </c>
      <c r="Q1082" s="384">
        <f>SUMIFS('Accounting data'!$G$2:$G$37000,'Accounting data'!$I$2:$I$37000,"7*",'Accounting data'!$J$2:$J$37000,"25*",'Accounting data'!$K$2:$K$37000,"685*",'Accounting data'!$L$2:$L$37000,Q4)+SUMIFS('Accounting data'!$G$2:$G$37000,'Accounting data'!$I$2:$I$37000,"8*",'Accounting data'!$J$2:$J$37000,"25*",'Accounting data'!$K$2:$K$37000,"685*",'Accounting data'!$L$2:$L$37000,Q4)+SUMIFS('Accounting data'!$G$2:$G$37000,'Accounting data'!$I$2:$I$37000,"9*",'Accounting data'!$J$2:$J$37000,"25*",'Accounting data'!$K$2:$K$37000,"685*",'Accounting data'!$L$2:$L$37000,Q4)</f>
        <v>0</v>
      </c>
      <c r="R1082" s="384">
        <f>SUMIFS('Accounting data'!$G$2:$G$37000,'Accounting data'!$I$2:$I$37000,"7*",'Accounting data'!$J$2:$J$37000,"25*",'Accounting data'!$K$2:$K$37000,"685*",'Accounting data'!$L$2:$L$37000,R4)+SUMIFS('Accounting data'!$G$2:$G$37000,'Accounting data'!$I$2:$I$37000,"8*",'Accounting data'!$J$2:$J$37000,"25*",'Accounting data'!$K$2:$K$37000,"685*",'Accounting data'!$L$2:$L$37000,R4)+SUMIFS('Accounting data'!$G$2:$G$37000,'Accounting data'!$I$2:$I$37000,"9*",'Accounting data'!$J$2:$J$37000,"25*",'Accounting data'!$K$2:$K$37000,"685*",'Accounting data'!$L$2:$L$37000,R4)</f>
        <v>0</v>
      </c>
      <c r="S1082" s="384">
        <f>SUMIFS('Accounting data'!$G$2:$G$37000,'Accounting data'!$I$2:$I$37000,"7*",'Accounting data'!$J$2:$J$37000,"25*",'Accounting data'!$K$2:$K$37000,"685*",'Accounting data'!$L$2:$L$37000,S4)+SUMIFS('Accounting data'!$G$2:$G$37000,'Accounting data'!$I$2:$I$37000,"8*",'Accounting data'!$J$2:$J$37000,"25*",'Accounting data'!$K$2:$K$37000,"685*",'Accounting data'!$L$2:$L$37000,S4)+SUMIFS('Accounting data'!$G$2:$G$37000,'Accounting data'!$I$2:$I$37000,"9*",'Accounting data'!$J$2:$J$37000,"25*",'Accounting data'!$K$2:$K$37000,"685*",'Accounting data'!$L$2:$L$37000,S4)</f>
        <v>0</v>
      </c>
      <c r="T1082" s="384">
        <f>SUMIFS('Accounting data'!$G$2:$G$37000,'Accounting data'!$I$2:$I$37000,"7*",'Accounting data'!$J$2:$J$37000,"25*",'Accounting data'!$K$2:$K$37000,"685*",'Accounting data'!$L$2:$L$37000,T4)+SUMIFS('Accounting data'!$G$2:$G$37000,'Accounting data'!$I$2:$I$37000,"8*",'Accounting data'!$J$2:$J$37000,"25*",'Accounting data'!$K$2:$K$37000,"685*",'Accounting data'!$L$2:$L$37000,T4)+SUMIFS('Accounting data'!$G$2:$G$37000,'Accounting data'!$I$2:$I$37000,"9*",'Accounting data'!$J$2:$J$37000,"25*",'Accounting data'!$K$2:$K$37000,"685*",'Accounting data'!$L$2:$L$37000,T4)</f>
        <v>0</v>
      </c>
      <c r="U1082" s="384">
        <f>SUMIFS('Accounting data'!$G$2:$G$37000,'Accounting data'!$I$2:$I$37000,"7*",'Accounting data'!$J$2:$J$37000,"25*",'Accounting data'!$K$2:$K$37000,"685*",'Accounting data'!$L$2:$L$37000,U4)+SUMIFS('Accounting data'!$G$2:$G$37000,'Accounting data'!$I$2:$I$37000,"8*",'Accounting data'!$J$2:$J$37000,"25*",'Accounting data'!$K$2:$K$37000,"685*",'Accounting data'!$L$2:$L$37000,U4)+SUMIFS('Accounting data'!$G$2:$G$37000,'Accounting data'!$I$2:$I$37000,"9*",'Accounting data'!$J$2:$J$37000,"25*",'Accounting data'!$K$2:$K$37000,"685*",'Accounting data'!$L$2:$L$37000,U4)</f>
        <v>0</v>
      </c>
      <c r="V1082" s="384">
        <f>SUMIFS('Accounting data'!$G$2:$G$37000,'Accounting data'!$I$2:$I$37000,"7*",'Accounting data'!$J$2:$J$37000,"25*",'Accounting data'!$K$2:$K$37000,"685*",'Accounting data'!$L$2:$L$37000,V4)+SUMIFS('Accounting data'!$G$2:$G$37000,'Accounting data'!$I$2:$I$37000,"8*",'Accounting data'!$J$2:$J$37000,"25*",'Accounting data'!$K$2:$K$37000,"685*",'Accounting data'!$L$2:$L$37000,V4)+SUMIFS('Accounting data'!$G$2:$G$37000,'Accounting data'!$I$2:$I$37000,"9*",'Accounting data'!$J$2:$J$37000,"25*",'Accounting data'!$K$2:$K$37000,"685*",'Accounting data'!$L$2:$L$37000,V4)</f>
        <v>0</v>
      </c>
      <c r="W1082" s="384">
        <f>SUMIFS('Accounting data'!$G$2:$G$37000,'Accounting data'!$I$2:$I$37000,"7*",'Accounting data'!$J$2:$J$37000,"25*",'Accounting data'!$K$2:$K$37000,"685*",'Accounting data'!$L$2:$L$37000,W4)+SUMIFS('Accounting data'!$G$2:$G$37000,'Accounting data'!$I$2:$I$37000,"8*",'Accounting data'!$J$2:$J$37000,"25*",'Accounting data'!$K$2:$K$37000,"685*",'Accounting data'!$L$2:$L$37000,W4)+SUMIFS('Accounting data'!$G$2:$G$37000,'Accounting data'!$I$2:$I$37000,"9*",'Accounting data'!$J$2:$J$37000,"25*",'Accounting data'!$K$2:$K$37000,"685*",'Accounting data'!$L$2:$L$37000,W4)</f>
        <v>0</v>
      </c>
      <c r="X1082" s="384">
        <f>SUMIFS('Accounting data'!$G$2:$G$37000,'Accounting data'!$I$2:$I$37000,"7*",'Accounting data'!$J$2:$J$37000,"25*",'Accounting data'!$K$2:$K$37000,"685*",'Accounting data'!$L$2:$L$37000,X4)+SUMIFS('Accounting data'!$G$2:$G$37000,'Accounting data'!$I$2:$I$37000,"8*",'Accounting data'!$J$2:$J$37000,"25*",'Accounting data'!$K$2:$K$37000,"685*",'Accounting data'!$L$2:$L$37000,X4)+SUMIFS('Accounting data'!$G$2:$G$37000,'Accounting data'!$I$2:$I$37000,"9*",'Accounting data'!$J$2:$J$37000,"25*",'Accounting data'!$K$2:$K$37000,"685*",'Accounting data'!$L$2:$L$37000,X4)</f>
        <v>0</v>
      </c>
      <c r="Y1082" s="384">
        <f>SUMIFS('Accounting data'!$G$2:$G$37000,'Accounting data'!$I$2:$I$37000,"7*",'Accounting data'!$J$2:$J$37000,"25*",'Accounting data'!$K$2:$K$37000,"685*",'Accounting data'!$L$2:$L$37000,Y4)+SUMIFS('Accounting data'!$G$2:$G$37000,'Accounting data'!$I$2:$I$37000,"8*",'Accounting data'!$J$2:$J$37000,"25*",'Accounting data'!$K$2:$K$37000,"685*",'Accounting data'!$L$2:$L$37000,Y4)+SUMIFS('Accounting data'!$G$2:$G$37000,'Accounting data'!$I$2:$I$37000,"9*",'Accounting data'!$J$2:$J$37000,"25*",'Accounting data'!$K$2:$K$37000,"685*",'Accounting data'!$L$2:$L$37000,Y4)</f>
        <v>0</v>
      </c>
      <c r="Z1082" s="384">
        <f>SUMIFS('Accounting data'!$G$2:$G$37000,'Accounting data'!$I$2:$I$37000,"7*",'Accounting data'!$J$2:$J$37000,"25*",'Accounting data'!$K$2:$K$37000,"685*",'Accounting data'!$L$2:$L$37000,Z4)+SUMIFS('Accounting data'!$G$2:$G$37000,'Accounting data'!$I$2:$I$37000,"8*",'Accounting data'!$J$2:$J$37000,"25*",'Accounting data'!$K$2:$K$37000,"685*",'Accounting data'!$L$2:$L$37000,Z4)+SUMIFS('Accounting data'!$G$2:$G$37000,'Accounting data'!$I$2:$I$37000,"9*",'Accounting data'!$J$2:$J$37000,"25*",'Accounting data'!$K$2:$K$37000,"685*",'Accounting data'!$L$2:$L$37000,Z4)</f>
        <v>0</v>
      </c>
      <c r="AA1082" s="384">
        <f>SUMIFS('Accounting data'!$G$2:$G$37000,'Accounting data'!$I$2:$I$37000,"7*",'Accounting data'!$J$2:$J$37000,"25*",'Accounting data'!$K$2:$K$37000,"685*",'Accounting data'!$L$2:$L$37000,AA4)+SUMIFS('Accounting data'!$G$2:$G$37000,'Accounting data'!$I$2:$I$37000,"8*",'Accounting data'!$J$2:$J$37000,"25*",'Accounting data'!$K$2:$K$37000,"685*",'Accounting data'!$L$2:$L$37000,AA4)+SUMIFS('Accounting data'!$G$2:$G$37000,'Accounting data'!$I$2:$I$37000,"9*",'Accounting data'!$J$2:$J$37000,"25*",'Accounting data'!$K$2:$K$37000,"685*",'Accounting data'!$L$2:$L$37000,AA4)</f>
        <v>0</v>
      </c>
      <c r="AB1082" s="384">
        <f>SUMIFS('Accounting data'!$G$2:$G$37000,'Accounting data'!$I$2:$I$37000,"7*",'Accounting data'!$J$2:$J$37000,"25*",'Accounting data'!$K$2:$K$37000,"685*",'Accounting data'!$L$2:$L$37000,AB4)+SUMIFS('Accounting data'!$G$2:$G$37000,'Accounting data'!$I$2:$I$37000,"8*",'Accounting data'!$J$2:$J$37000,"25*",'Accounting data'!$K$2:$K$37000,"685*",'Accounting data'!$L$2:$L$37000,AB4)+SUMIFS('Accounting data'!$G$2:$G$37000,'Accounting data'!$I$2:$I$37000,"9*",'Accounting data'!$J$2:$J$37000,"25*",'Accounting data'!$K$2:$K$37000,"685*",'Accounting data'!$L$2:$L$37000,AB4)</f>
        <v>0</v>
      </c>
      <c r="AC1082" s="384">
        <f>SUMIFS('Accounting data'!$G$2:$G$37000,'Accounting data'!$I$2:$I$37000,"7*",'Accounting data'!$J$2:$J$37000,"25*",'Accounting data'!$K$2:$K$37000,"685*",'Accounting data'!$L$2:$L$37000,AC4)+SUMIFS('Accounting data'!$G$2:$G$37000,'Accounting data'!$I$2:$I$37000,"8*",'Accounting data'!$J$2:$J$37000,"25*",'Accounting data'!$K$2:$K$37000,"685*",'Accounting data'!$L$2:$L$37000,AC4)+SUMIFS('Accounting data'!$G$2:$G$37000,'Accounting data'!$I$2:$I$37000,"9*",'Accounting data'!$J$2:$J$37000,"25*",'Accounting data'!$K$2:$K$37000,"685*",'Accounting data'!$L$2:$L$37000,AC4)</f>
        <v>0</v>
      </c>
      <c r="AD1082" s="384">
        <f>SUMIFS('Accounting data'!$G$2:$G$37000,'Accounting data'!$I$2:$I$37000,"7*",'Accounting data'!$J$2:$J$37000,"25*",'Accounting data'!$K$2:$K$37000,"685*",'Accounting data'!$L$2:$L$37000,AD4)+SUMIFS('Accounting data'!$G$2:$G$37000,'Accounting data'!$I$2:$I$37000,"8*",'Accounting data'!$J$2:$J$37000,"25*",'Accounting data'!$K$2:$K$37000,"685*",'Accounting data'!$L$2:$L$37000,AD4)+SUMIFS('Accounting data'!$G$2:$G$37000,'Accounting data'!$I$2:$I$37000,"9*",'Accounting data'!$J$2:$J$37000,"25*",'Accounting data'!$K$2:$K$37000,"685*",'Accounting data'!$L$2:$L$37000,AD4)</f>
        <v>0</v>
      </c>
      <c r="AE1082" s="384">
        <f>SUMIFS('Accounting data'!$G$2:$G$37000,'Accounting data'!$I$2:$I$37000,"7*",'Accounting data'!$J$2:$J$37000,"25*",'Accounting data'!$K$2:$K$37000,"685*",'Accounting data'!$L$2:$L$37000,AE4)+SUMIFS('Accounting data'!$G$2:$G$37000,'Accounting data'!$I$2:$I$37000,"8*",'Accounting data'!$J$2:$J$37000,"25*",'Accounting data'!$K$2:$K$37000,"685*",'Accounting data'!$L$2:$L$37000,AE4)+SUMIFS('Accounting data'!$G$2:$G$37000,'Accounting data'!$I$2:$I$37000,"9*",'Accounting data'!$J$2:$J$37000,"25*",'Accounting data'!$K$2:$K$37000,"685*",'Accounting data'!$L$2:$L$37000,AE4)</f>
        <v>0</v>
      </c>
      <c r="AF1082" s="384">
        <f>SUMIFS('Accounting data'!$G$2:$G$37000,'Accounting data'!$I$2:$I$37000,"7*",'Accounting data'!$J$2:$J$37000,"25*",'Accounting data'!$K$2:$K$37000,"685*",'Accounting data'!$L$2:$L$37000,AF4)+SUMIFS('Accounting data'!$G$2:$G$37000,'Accounting data'!$I$2:$I$37000,"8*",'Accounting data'!$J$2:$J$37000,"25*",'Accounting data'!$K$2:$K$37000,"685*",'Accounting data'!$L$2:$L$37000,AF4)+SUMIFS('Accounting data'!$G$2:$G$37000,'Accounting data'!$I$2:$I$37000,"9*",'Accounting data'!$J$2:$J$37000,"25*",'Accounting data'!$K$2:$K$37000,"685*",'Accounting data'!$L$2:$L$37000,AF4)</f>
        <v>0</v>
      </c>
    </row>
    <row r="1083" spans="1:32">
      <c r="A1083" s="386" t="s">
        <v>288</v>
      </c>
      <c r="B1083" s="383" t="s">
        <v>80</v>
      </c>
      <c r="C1083" s="383">
        <v>2500</v>
      </c>
      <c r="D1083" s="397">
        <v>6850</v>
      </c>
      <c r="E1083" s="384">
        <f>SUMIFS('Accounting data'!$G$2:$G$37000,'Accounting data'!$H$2:$H$37000,"9999*",'Accounting data'!$I$2:$I$37000,"7*",'Accounting data'!$J$2:$J$37000,"25*",'Accounting data'!$K$2:$K$37000,"685*",'Accounting data'!$L$2:$L$37000,E4)+SUMIFS('Accounting data'!$G$2:$G$37000,'Accounting data'!$H$2:$H$37000,"9999*",'Accounting data'!$I$2:$I$37000,"8*",'Accounting data'!$J$2:$J$37000,"25*",'Accounting data'!$K$2:$K$37000,"685*",'Accounting data'!$L$2:$L$37000,E4)+SUMIFS('Accounting data'!$G$2:$G$37000,'Accounting data'!$H$2:$H$37000,"9999*",'Accounting data'!$I$2:$I$37000,"9*",'Accounting data'!$J$2:$J$37000,"25*",'Accounting data'!$K$2:$K$37000,"685*",'Accounting data'!$L$2:$L$37000,E4)</f>
        <v>0</v>
      </c>
      <c r="F1083" s="384">
        <f>SUMIFS('Accounting data'!$G$2:$G$37000,'Accounting data'!$H$2:$H$37000,"9999*",'Accounting data'!$I$2:$I$37000,"7*",'Accounting data'!$J$2:$J$37000,"25*",'Accounting data'!$K$2:$K$37000,"685*",'Accounting data'!$L$2:$L$37000,F4)+SUMIFS('Accounting data'!$G$2:$G$37000,'Accounting data'!$H$2:$H$37000,"9999*",'Accounting data'!$I$2:$I$37000,"8*",'Accounting data'!$J$2:$J$37000,"25*",'Accounting data'!$K$2:$K$37000,"685*",'Accounting data'!$L$2:$L$37000,F4)+SUMIFS('Accounting data'!$G$2:$G$37000,'Accounting data'!$H$2:$H$37000,"9999*",'Accounting data'!$I$2:$I$37000,"9*",'Accounting data'!$J$2:$J$37000,"25*",'Accounting data'!$K$2:$K$37000,"685*",'Accounting data'!$L$2:$L$37000,F4)</f>
        <v>0</v>
      </c>
      <c r="G1083" s="385"/>
      <c r="H1083" s="384">
        <f>SUMIFS('Accounting data'!$G$2:$G$37000,'Accounting data'!$H$2:$H$37000,"9999*",'Accounting data'!$I$2:$I$37000,"7*",'Accounting data'!$J$2:$J$37000,"25*",'Accounting data'!$K$2:$K$37000,"685*",'Accounting data'!$L$2:$L$37000,H4)+SUMIFS('Accounting data'!$G$2:$G$37000,'Accounting data'!$H$2:$H$37000,"9999*",'Accounting data'!$I$2:$I$37000,"8*",'Accounting data'!$J$2:$J$37000,"25*",'Accounting data'!$K$2:$K$37000,"685*",'Accounting data'!$L$2:$L$37000,H4)+SUMIFS('Accounting data'!$G$2:$G$37000,'Accounting data'!$H$2:$H$37000,"9999*",'Accounting data'!$I$2:$I$37000,"9*",'Accounting data'!$J$2:$J$37000,"25*",'Accounting data'!$K$2:$K$37000,"685*",'Accounting data'!$L$2:$L$37000,H4)</f>
        <v>0</v>
      </c>
      <c r="I1083" s="384">
        <f>SUMIFS('Accounting data'!$G$2:$G$37000,'Accounting data'!$H$2:$H$37000,"9999*",'Accounting data'!$I$2:$I$37000,"7*",'Accounting data'!$J$2:$J$37000,"25*",'Accounting data'!$K$2:$K$37000,"685*",'Accounting data'!$L$2:$L$37000,I4)+SUMIFS('Accounting data'!$G$2:$G$37000,'Accounting data'!$H$2:$H$37000,"9999*",'Accounting data'!$I$2:$I$37000,"8*",'Accounting data'!$J$2:$J$37000,"25*",'Accounting data'!$K$2:$K$37000,"685*",'Accounting data'!$L$2:$L$37000,I4)+SUMIFS('Accounting data'!$G$2:$G$37000,'Accounting data'!$H$2:$H$37000,"9999*",'Accounting data'!$I$2:$I$37000,"9*",'Accounting data'!$J$2:$J$37000,"25*",'Accounting data'!$K$2:$K$37000,"685*",'Accounting data'!$L$2:$L$37000,I4)</f>
        <v>0</v>
      </c>
      <c r="J1083" s="384">
        <f>SUMIFS('Accounting data'!$G$2:$G$37000,'Accounting data'!$H$2:$H$37000,"9999*",'Accounting data'!$I$2:$I$37000,"7*",'Accounting data'!$J$2:$J$37000,"25*",'Accounting data'!$K$2:$K$37000,"685*",'Accounting data'!$L$2:$L$37000,J4)+SUMIFS('Accounting data'!$G$2:$G$37000,'Accounting data'!$H$2:$H$37000,"9999*",'Accounting data'!$I$2:$I$37000,"8*",'Accounting data'!$J$2:$J$37000,"25*",'Accounting data'!$K$2:$K$37000,"685*",'Accounting data'!$L$2:$L$37000,J4)+SUMIFS('Accounting data'!$G$2:$G$37000,'Accounting data'!$H$2:$H$37000,"9999*",'Accounting data'!$I$2:$I$37000,"9*",'Accounting data'!$J$2:$J$37000,"25*",'Accounting data'!$K$2:$K$37000,"685*",'Accounting data'!$L$2:$L$37000,J4)</f>
        <v>0</v>
      </c>
      <c r="K1083" s="384">
        <f>SUMIFS('Accounting data'!$G$2:$G$37000,'Accounting data'!$H$2:$H$37000,"9999*",'Accounting data'!$I$2:$I$37000,"7*",'Accounting data'!$J$2:$J$37000,"25*",'Accounting data'!$K$2:$K$37000,"685*",'Accounting data'!$L$2:$L$37000,K4)+SUMIFS('Accounting data'!$G$2:$G$37000,'Accounting data'!$H$2:$H$37000,"9999*",'Accounting data'!$I$2:$I$37000,"8*",'Accounting data'!$J$2:$J$37000,"25*",'Accounting data'!$K$2:$K$37000,"685*",'Accounting data'!$L$2:$L$37000,K4)+SUMIFS('Accounting data'!$G$2:$G$37000,'Accounting data'!$H$2:$H$37000,"9999*",'Accounting data'!$I$2:$I$37000,"9*",'Accounting data'!$J$2:$J$37000,"25*",'Accounting data'!$K$2:$K$37000,"685*",'Accounting data'!$L$2:$L$37000,K4)</f>
        <v>0</v>
      </c>
      <c r="L1083" s="384">
        <f>SUMIFS('Accounting data'!$G$2:$G$37000,'Accounting data'!$H$2:$H$37000,"9999*",'Accounting data'!$I$2:$I$37000,"7*",'Accounting data'!$J$2:$J$37000,"25*",'Accounting data'!$K$2:$K$37000,"685*",'Accounting data'!$L$2:$L$37000,L4)+SUMIFS('Accounting data'!$G$2:$G$37000,'Accounting data'!$H$2:$H$37000,"9999*",'Accounting data'!$I$2:$I$37000,"8*",'Accounting data'!$J$2:$J$37000,"25*",'Accounting data'!$K$2:$K$37000,"685*",'Accounting data'!$L$2:$L$37000,L4)+SUMIFS('Accounting data'!$G$2:$G$37000,'Accounting data'!$H$2:$H$37000,"9999*",'Accounting data'!$I$2:$I$37000,"9*",'Accounting data'!$J$2:$J$37000,"25*",'Accounting data'!$K$2:$K$37000,"685*",'Accounting data'!$L$2:$L$37000,L4)</f>
        <v>0</v>
      </c>
      <c r="M1083" s="384">
        <f>SUMIFS('Accounting data'!$G$2:$G$37000,'Accounting data'!$H$2:$H$37000,"9999*",'Accounting data'!$I$2:$I$37000,"7*",'Accounting data'!$J$2:$J$37000,"25*",'Accounting data'!$K$2:$K$37000,"685*",'Accounting data'!$L$2:$L$37000,M4)+SUMIFS('Accounting data'!$G$2:$G$37000,'Accounting data'!$H$2:$H$37000,"9999*",'Accounting data'!$I$2:$I$37000,"8*",'Accounting data'!$J$2:$J$37000,"25*",'Accounting data'!$K$2:$K$37000,"685*",'Accounting data'!$L$2:$L$37000,M4)+SUMIFS('Accounting data'!$G$2:$G$37000,'Accounting data'!$H$2:$H$37000,"9999*",'Accounting data'!$I$2:$I$37000,"9*",'Accounting data'!$J$2:$J$37000,"25*",'Accounting data'!$K$2:$K$37000,"685*",'Accounting data'!$L$2:$L$37000,M4)</f>
        <v>0</v>
      </c>
      <c r="N1083" s="384">
        <f>SUMIFS('Accounting data'!$G$2:$G$37000,'Accounting data'!$H$2:$H$37000,"9999*",'Accounting data'!$I$2:$I$37000,"7*",'Accounting data'!$J$2:$J$37000,"25*",'Accounting data'!$K$2:$K$37000,"685*",'Accounting data'!$L$2:$L$37000,N4)+SUMIFS('Accounting data'!$G$2:$G$37000,'Accounting data'!$H$2:$H$37000,"9999*",'Accounting data'!$I$2:$I$37000,"8*",'Accounting data'!$J$2:$J$37000,"25*",'Accounting data'!$K$2:$K$37000,"685*",'Accounting data'!$L$2:$L$37000,N4)+SUMIFS('Accounting data'!$G$2:$G$37000,'Accounting data'!$H$2:$H$37000,"9999*",'Accounting data'!$I$2:$I$37000,"9*",'Accounting data'!$J$2:$J$37000,"25*",'Accounting data'!$K$2:$K$37000,"685*",'Accounting data'!$L$2:$L$37000,N4)</f>
        <v>0</v>
      </c>
      <c r="O1083" s="384">
        <f>SUMIFS('Accounting data'!$G$2:$G$37000,'Accounting data'!$H$2:$H$37000,"9999*",'Accounting data'!$I$2:$I$37000,"7*",'Accounting data'!$J$2:$J$37000,"25*",'Accounting data'!$K$2:$K$37000,"685*",'Accounting data'!$L$2:$L$37000,O4)+SUMIFS('Accounting data'!$G$2:$G$37000,'Accounting data'!$H$2:$H$37000,"9999*",'Accounting data'!$I$2:$I$37000,"8*",'Accounting data'!$J$2:$J$37000,"25*",'Accounting data'!$K$2:$K$37000,"685*",'Accounting data'!$L$2:$L$37000,O4)+SUMIFS('Accounting data'!$G$2:$G$37000,'Accounting data'!$H$2:$H$37000,"9999*",'Accounting data'!$I$2:$I$37000,"9*",'Accounting data'!$J$2:$J$37000,"25*",'Accounting data'!$K$2:$K$37000,"685*",'Accounting data'!$L$2:$L$37000,O4)</f>
        <v>0</v>
      </c>
      <c r="P1083" s="384">
        <f>SUMIFS('Accounting data'!$G$2:$G$37000,'Accounting data'!$H$2:$H$37000,"9999*",'Accounting data'!$I$2:$I$37000,"7*",'Accounting data'!$J$2:$J$37000,"25*",'Accounting data'!$K$2:$K$37000,"685*",'Accounting data'!$L$2:$L$37000,P4)+SUMIFS('Accounting data'!$G$2:$G$37000,'Accounting data'!$H$2:$H$37000,"9999*",'Accounting data'!$I$2:$I$37000,"8*",'Accounting data'!$J$2:$J$37000,"25*",'Accounting data'!$K$2:$K$37000,"685*",'Accounting data'!$L$2:$L$37000,P4)+SUMIFS('Accounting data'!$G$2:$G$37000,'Accounting data'!$H$2:$H$37000,"9999*",'Accounting data'!$I$2:$I$37000,"9*",'Accounting data'!$J$2:$J$37000,"25*",'Accounting data'!$K$2:$K$37000,"685*",'Accounting data'!$L$2:$L$37000,P4)</f>
        <v>0</v>
      </c>
      <c r="Q1083" s="384">
        <f>SUMIFS('Accounting data'!$G$2:$G$37000,'Accounting data'!$H$2:$H$37000,"9999*",'Accounting data'!$I$2:$I$37000,"7*",'Accounting data'!$J$2:$J$37000,"25*",'Accounting data'!$K$2:$K$37000,"685*",'Accounting data'!$L$2:$L$37000,Q4)+SUMIFS('Accounting data'!$G$2:$G$37000,'Accounting data'!$H$2:$H$37000,"9999*",'Accounting data'!$I$2:$I$37000,"8*",'Accounting data'!$J$2:$J$37000,"25*",'Accounting data'!$K$2:$K$37000,"685*",'Accounting data'!$L$2:$L$37000,Q4)+SUMIFS('Accounting data'!$G$2:$G$37000,'Accounting data'!$H$2:$H$37000,"9999*",'Accounting data'!$I$2:$I$37000,"9*",'Accounting data'!$J$2:$J$37000,"25*",'Accounting data'!$K$2:$K$37000,"685*",'Accounting data'!$L$2:$L$37000,Q4)</f>
        <v>0</v>
      </c>
      <c r="R1083" s="384">
        <f>SUMIFS('Accounting data'!$G$2:$G$37000,'Accounting data'!$H$2:$H$37000,"9999*",'Accounting data'!$I$2:$I$37000,"7*",'Accounting data'!$J$2:$J$37000,"25*",'Accounting data'!$K$2:$K$37000,"685*",'Accounting data'!$L$2:$L$37000,R4)+SUMIFS('Accounting data'!$G$2:$G$37000,'Accounting data'!$H$2:$H$37000,"9999*",'Accounting data'!$I$2:$I$37000,"8*",'Accounting data'!$J$2:$J$37000,"25*",'Accounting data'!$K$2:$K$37000,"685*",'Accounting data'!$L$2:$L$37000,R4)+SUMIFS('Accounting data'!$G$2:$G$37000,'Accounting data'!$H$2:$H$37000,"9999*",'Accounting data'!$I$2:$I$37000,"9*",'Accounting data'!$J$2:$J$37000,"25*",'Accounting data'!$K$2:$K$37000,"685*",'Accounting data'!$L$2:$L$37000,R4)</f>
        <v>0</v>
      </c>
      <c r="S1083" s="384">
        <f>SUMIFS('Accounting data'!$G$2:$G$37000,'Accounting data'!$H$2:$H$37000,"9999*",'Accounting data'!$I$2:$I$37000,"7*",'Accounting data'!$J$2:$J$37000,"25*",'Accounting data'!$K$2:$K$37000,"685*",'Accounting data'!$L$2:$L$37000,S4)+SUMIFS('Accounting data'!$G$2:$G$37000,'Accounting data'!$H$2:$H$37000,"9999*",'Accounting data'!$I$2:$I$37000,"8*",'Accounting data'!$J$2:$J$37000,"25*",'Accounting data'!$K$2:$K$37000,"685*",'Accounting data'!$L$2:$L$37000,S4)+SUMIFS('Accounting data'!$G$2:$G$37000,'Accounting data'!$H$2:$H$37000,"9999*",'Accounting data'!$I$2:$I$37000,"9*",'Accounting data'!$J$2:$J$37000,"25*",'Accounting data'!$K$2:$K$37000,"685*",'Accounting data'!$L$2:$L$37000,S4)</f>
        <v>0</v>
      </c>
      <c r="T1083" s="384">
        <f>SUMIFS('Accounting data'!$G$2:$G$37000,'Accounting data'!$H$2:$H$37000,"9999*",'Accounting data'!$I$2:$I$37000,"7*",'Accounting data'!$J$2:$J$37000,"25*",'Accounting data'!$K$2:$K$37000,"685*",'Accounting data'!$L$2:$L$37000,T4)+SUMIFS('Accounting data'!$G$2:$G$37000,'Accounting data'!$H$2:$H$37000,"9999*",'Accounting data'!$I$2:$I$37000,"8*",'Accounting data'!$J$2:$J$37000,"25*",'Accounting data'!$K$2:$K$37000,"685*",'Accounting data'!$L$2:$L$37000,T4)+SUMIFS('Accounting data'!$G$2:$G$37000,'Accounting data'!$H$2:$H$37000,"9999*",'Accounting data'!$I$2:$I$37000,"9*",'Accounting data'!$J$2:$J$37000,"25*",'Accounting data'!$K$2:$K$37000,"685*",'Accounting data'!$L$2:$L$37000,T4)</f>
        <v>0</v>
      </c>
      <c r="U1083" s="384">
        <f>SUMIFS('Accounting data'!$G$2:$G$37000,'Accounting data'!$H$2:$H$37000,"9999*",'Accounting data'!$I$2:$I$37000,"7*",'Accounting data'!$J$2:$J$37000,"25*",'Accounting data'!$K$2:$K$37000,"685*",'Accounting data'!$L$2:$L$37000,U4)+SUMIFS('Accounting data'!$G$2:$G$37000,'Accounting data'!$H$2:$H$37000,"9999*",'Accounting data'!$I$2:$I$37000,"8*",'Accounting data'!$J$2:$J$37000,"25*",'Accounting data'!$K$2:$K$37000,"685*",'Accounting data'!$L$2:$L$37000,U4)+SUMIFS('Accounting data'!$G$2:$G$37000,'Accounting data'!$H$2:$H$37000,"9999*",'Accounting data'!$I$2:$I$37000,"9*",'Accounting data'!$J$2:$J$37000,"25*",'Accounting data'!$K$2:$K$37000,"685*",'Accounting data'!$L$2:$L$37000,U4)</f>
        <v>0</v>
      </c>
      <c r="V1083" s="384">
        <f>SUMIFS('Accounting data'!$G$2:$G$37000,'Accounting data'!$H$2:$H$37000,"9999*",'Accounting data'!$I$2:$I$37000,"7*",'Accounting data'!$J$2:$J$37000,"25*",'Accounting data'!$K$2:$K$37000,"685*",'Accounting data'!$L$2:$L$37000,V4)+SUMIFS('Accounting data'!$G$2:$G$37000,'Accounting data'!$H$2:$H$37000,"9999*",'Accounting data'!$I$2:$I$37000,"8*",'Accounting data'!$J$2:$J$37000,"25*",'Accounting data'!$K$2:$K$37000,"685*",'Accounting data'!$L$2:$L$37000,V4)+SUMIFS('Accounting data'!$G$2:$G$37000,'Accounting data'!$H$2:$H$37000,"9999*",'Accounting data'!$I$2:$I$37000,"9*",'Accounting data'!$J$2:$J$37000,"25*",'Accounting data'!$K$2:$K$37000,"685*",'Accounting data'!$L$2:$L$37000,V4)</f>
        <v>0</v>
      </c>
      <c r="W1083" s="384">
        <f>SUMIFS('Accounting data'!$G$2:$G$37000,'Accounting data'!$H$2:$H$37000,"9999*",'Accounting data'!$I$2:$I$37000,"7*",'Accounting data'!$J$2:$J$37000,"25*",'Accounting data'!$K$2:$K$37000,"685*",'Accounting data'!$L$2:$L$37000,W4)+SUMIFS('Accounting data'!$G$2:$G$37000,'Accounting data'!$H$2:$H$37000,"9999*",'Accounting data'!$I$2:$I$37000,"8*",'Accounting data'!$J$2:$J$37000,"25*",'Accounting data'!$K$2:$K$37000,"685*",'Accounting data'!$L$2:$L$37000,W4)+SUMIFS('Accounting data'!$G$2:$G$37000,'Accounting data'!$H$2:$H$37000,"9999*",'Accounting data'!$I$2:$I$37000,"9*",'Accounting data'!$J$2:$J$37000,"25*",'Accounting data'!$K$2:$K$37000,"685*",'Accounting data'!$L$2:$L$37000,W4)</f>
        <v>0</v>
      </c>
      <c r="X1083" s="384">
        <f>SUMIFS('Accounting data'!$G$2:$G$37000,'Accounting data'!$H$2:$H$37000,"9999*",'Accounting data'!$I$2:$I$37000,"7*",'Accounting data'!$J$2:$J$37000,"25*",'Accounting data'!$K$2:$K$37000,"685*",'Accounting data'!$L$2:$L$37000,X4)+SUMIFS('Accounting data'!$G$2:$G$37000,'Accounting data'!$H$2:$H$37000,"9999*",'Accounting data'!$I$2:$I$37000,"8*",'Accounting data'!$J$2:$J$37000,"25*",'Accounting data'!$K$2:$K$37000,"685*",'Accounting data'!$L$2:$L$37000,X4)+SUMIFS('Accounting data'!$G$2:$G$37000,'Accounting data'!$H$2:$H$37000,"9999*",'Accounting data'!$I$2:$I$37000,"9*",'Accounting data'!$J$2:$J$37000,"25*",'Accounting data'!$K$2:$K$37000,"685*",'Accounting data'!$L$2:$L$37000,X4)</f>
        <v>0</v>
      </c>
      <c r="Y1083" s="384">
        <f>SUMIFS('Accounting data'!$G$2:$G$37000,'Accounting data'!$H$2:$H$37000,"9999*",'Accounting data'!$I$2:$I$37000,"7*",'Accounting data'!$J$2:$J$37000,"25*",'Accounting data'!$K$2:$K$37000,"685*",'Accounting data'!$L$2:$L$37000,Y4)+SUMIFS('Accounting data'!$G$2:$G$37000,'Accounting data'!$H$2:$H$37000,"9999*",'Accounting data'!$I$2:$I$37000,"8*",'Accounting data'!$J$2:$J$37000,"25*",'Accounting data'!$K$2:$K$37000,"685*",'Accounting data'!$L$2:$L$37000,Y4)+SUMIFS('Accounting data'!$G$2:$G$37000,'Accounting data'!$H$2:$H$37000,"9999*",'Accounting data'!$I$2:$I$37000,"9*",'Accounting data'!$J$2:$J$37000,"25*",'Accounting data'!$K$2:$K$37000,"685*",'Accounting data'!$L$2:$L$37000,Y4)</f>
        <v>0</v>
      </c>
      <c r="Z1083" s="384">
        <f>SUMIFS('Accounting data'!$G$2:$G$37000,'Accounting data'!$H$2:$H$37000,"9999*",'Accounting data'!$I$2:$I$37000,"7*",'Accounting data'!$J$2:$J$37000,"25*",'Accounting data'!$K$2:$K$37000,"685*",'Accounting data'!$L$2:$L$37000,Z4)+SUMIFS('Accounting data'!$G$2:$G$37000,'Accounting data'!$H$2:$H$37000,"9999*",'Accounting data'!$I$2:$I$37000,"8*",'Accounting data'!$J$2:$J$37000,"25*",'Accounting data'!$K$2:$K$37000,"685*",'Accounting data'!$L$2:$L$37000,Z4)+SUMIFS('Accounting data'!$G$2:$G$37000,'Accounting data'!$H$2:$H$37000,"9999*",'Accounting data'!$I$2:$I$37000,"9*",'Accounting data'!$J$2:$J$37000,"25*",'Accounting data'!$K$2:$K$37000,"685*",'Accounting data'!$L$2:$L$37000,Z4)</f>
        <v>0</v>
      </c>
      <c r="AA1083" s="384">
        <f>SUMIFS('Accounting data'!$G$2:$G$37000,'Accounting data'!$H$2:$H$37000,"9999*",'Accounting data'!$I$2:$I$37000,"7*",'Accounting data'!$J$2:$J$37000,"25*",'Accounting data'!$K$2:$K$37000,"685*",'Accounting data'!$L$2:$L$37000,AA4)+SUMIFS('Accounting data'!$G$2:$G$37000,'Accounting data'!$H$2:$H$37000,"9999*",'Accounting data'!$I$2:$I$37000,"8*",'Accounting data'!$J$2:$J$37000,"25*",'Accounting data'!$K$2:$K$37000,"685*",'Accounting data'!$L$2:$L$37000,AA4)+SUMIFS('Accounting data'!$G$2:$G$37000,'Accounting data'!$H$2:$H$37000,"9999*",'Accounting data'!$I$2:$I$37000,"9*",'Accounting data'!$J$2:$J$37000,"25*",'Accounting data'!$K$2:$K$37000,"685*",'Accounting data'!$L$2:$L$37000,AA4)</f>
        <v>0</v>
      </c>
      <c r="AB1083" s="384">
        <f>SUMIFS('Accounting data'!$G$2:$G$37000,'Accounting data'!$H$2:$H$37000,"9999*",'Accounting data'!$I$2:$I$37000,"7*",'Accounting data'!$J$2:$J$37000,"25*",'Accounting data'!$K$2:$K$37000,"685*",'Accounting data'!$L$2:$L$37000,AB4)+SUMIFS('Accounting data'!$G$2:$G$37000,'Accounting data'!$H$2:$H$37000,"9999*",'Accounting data'!$I$2:$I$37000,"8*",'Accounting data'!$J$2:$J$37000,"25*",'Accounting data'!$K$2:$K$37000,"685*",'Accounting data'!$L$2:$L$37000,AB4)+SUMIFS('Accounting data'!$G$2:$G$37000,'Accounting data'!$H$2:$H$37000,"9999*",'Accounting data'!$I$2:$I$37000,"9*",'Accounting data'!$J$2:$J$37000,"25*",'Accounting data'!$K$2:$K$37000,"685*",'Accounting data'!$L$2:$L$37000,AB4)</f>
        <v>0</v>
      </c>
      <c r="AC1083" s="384">
        <f>SUMIFS('Accounting data'!$G$2:$G$37000,'Accounting data'!$H$2:$H$37000,"9999*",'Accounting data'!$I$2:$I$37000,"7*",'Accounting data'!$J$2:$J$37000,"25*",'Accounting data'!$K$2:$K$37000,"685*",'Accounting data'!$L$2:$L$37000,AC4)+SUMIFS('Accounting data'!$G$2:$G$37000,'Accounting data'!$H$2:$H$37000,"9999*",'Accounting data'!$I$2:$I$37000,"8*",'Accounting data'!$J$2:$J$37000,"25*",'Accounting data'!$K$2:$K$37000,"685*",'Accounting data'!$L$2:$L$37000,AC4)+SUMIFS('Accounting data'!$G$2:$G$37000,'Accounting data'!$H$2:$H$37000,"9999*",'Accounting data'!$I$2:$I$37000,"9*",'Accounting data'!$J$2:$J$37000,"25*",'Accounting data'!$K$2:$K$37000,"685*",'Accounting data'!$L$2:$L$37000,AC4)</f>
        <v>0</v>
      </c>
      <c r="AD1083" s="384">
        <f>SUMIFS('Accounting data'!$G$2:$G$37000,'Accounting data'!$H$2:$H$37000,"9999*",'Accounting data'!$I$2:$I$37000,"7*",'Accounting data'!$J$2:$J$37000,"25*",'Accounting data'!$K$2:$K$37000,"685*",'Accounting data'!$L$2:$L$37000,AD4)+SUMIFS('Accounting data'!$G$2:$G$37000,'Accounting data'!$H$2:$H$37000,"9999*",'Accounting data'!$I$2:$I$37000,"8*",'Accounting data'!$J$2:$J$37000,"25*",'Accounting data'!$K$2:$K$37000,"685*",'Accounting data'!$L$2:$L$37000,AD4)+SUMIFS('Accounting data'!$G$2:$G$37000,'Accounting data'!$H$2:$H$37000,"9999*",'Accounting data'!$I$2:$I$37000,"9*",'Accounting data'!$J$2:$J$37000,"25*",'Accounting data'!$K$2:$K$37000,"685*",'Accounting data'!$L$2:$L$37000,AD4)</f>
        <v>0</v>
      </c>
      <c r="AE1083" s="384">
        <f>SUMIFS('Accounting data'!$G$2:$G$37000,'Accounting data'!$H$2:$H$37000,"9999*",'Accounting data'!$I$2:$I$37000,"7*",'Accounting data'!$J$2:$J$37000,"25*",'Accounting data'!$K$2:$K$37000,"685*",'Accounting data'!$L$2:$L$37000,AE4)+SUMIFS('Accounting data'!$G$2:$G$37000,'Accounting data'!$H$2:$H$37000,"9999*",'Accounting data'!$I$2:$I$37000,"8*",'Accounting data'!$J$2:$J$37000,"25*",'Accounting data'!$K$2:$K$37000,"685*",'Accounting data'!$L$2:$L$37000,AE4)+SUMIFS('Accounting data'!$G$2:$G$37000,'Accounting data'!$H$2:$H$37000,"9999*",'Accounting data'!$I$2:$I$37000,"9*",'Accounting data'!$J$2:$J$37000,"25*",'Accounting data'!$K$2:$K$37000,"685*",'Accounting data'!$L$2:$L$37000,AE4)</f>
        <v>0</v>
      </c>
      <c r="AF1083" s="384">
        <f>SUMIFS('Accounting data'!$G$2:$G$37000,'Accounting data'!$H$2:$H$37000,"9999*",'Accounting data'!$I$2:$I$37000,"7*",'Accounting data'!$J$2:$J$37000,"25*",'Accounting data'!$K$2:$K$37000,"685*",'Accounting data'!$L$2:$L$37000,AF4)+SUMIFS('Accounting data'!$G$2:$G$37000,'Accounting data'!$H$2:$H$37000,"9999*",'Accounting data'!$I$2:$I$37000,"8*",'Accounting data'!$J$2:$J$37000,"25*",'Accounting data'!$K$2:$K$37000,"685*",'Accounting data'!$L$2:$L$37000,AF4)+SUMIFS('Accounting data'!$G$2:$G$37000,'Accounting data'!$H$2:$H$37000,"9999*",'Accounting data'!$I$2:$I$37000,"9*",'Accounting data'!$J$2:$J$37000,"25*",'Accounting data'!$K$2:$K$37000,"685*",'Accounting data'!$L$2:$L$37000,AF4)</f>
        <v>0</v>
      </c>
    </row>
    <row r="1084" spans="1:32">
      <c r="A1084" s="383"/>
      <c r="B1084" s="383"/>
      <c r="C1084" s="383"/>
      <c r="D1084" s="397"/>
      <c r="E1084" s="384"/>
      <c r="F1084" s="384"/>
      <c r="G1084" s="385"/>
      <c r="H1084" s="384"/>
      <c r="I1084" s="384"/>
      <c r="J1084" s="384"/>
      <c r="K1084" s="384"/>
      <c r="L1084" s="384"/>
      <c r="M1084" s="384"/>
      <c r="N1084" s="384"/>
      <c r="O1084" s="384"/>
      <c r="P1084" s="384"/>
      <c r="Q1084" s="384"/>
      <c r="R1084" s="384"/>
      <c r="S1084" s="384"/>
      <c r="T1084" s="384"/>
      <c r="U1084" s="384"/>
      <c r="V1084" s="384"/>
      <c r="W1084" s="384"/>
      <c r="X1084" s="384"/>
      <c r="Y1084" s="384"/>
      <c r="Z1084" s="384"/>
      <c r="AA1084" s="384"/>
      <c r="AB1084" s="384"/>
      <c r="AC1084" s="384"/>
      <c r="AD1084" s="384"/>
      <c r="AE1084" s="384"/>
      <c r="AF1084" s="384"/>
    </row>
    <row r="1085" spans="1:32">
      <c r="A1085" s="383"/>
      <c r="B1085" s="383"/>
      <c r="C1085" s="383"/>
      <c r="D1085" s="397"/>
      <c r="E1085" s="384"/>
      <c r="F1085" s="384"/>
      <c r="G1085" s="385"/>
      <c r="H1085" s="384"/>
      <c r="I1085" s="384"/>
      <c r="J1085" s="384"/>
      <c r="K1085" s="384"/>
      <c r="L1085" s="384"/>
      <c r="M1085" s="384"/>
      <c r="N1085" s="384"/>
      <c r="O1085" s="384"/>
      <c r="P1085" s="384"/>
      <c r="Q1085" s="384"/>
      <c r="R1085" s="384"/>
      <c r="S1085" s="384"/>
      <c r="T1085" s="384"/>
      <c r="U1085" s="384"/>
      <c r="V1085" s="384"/>
      <c r="W1085" s="384"/>
      <c r="X1085" s="384"/>
      <c r="Y1085" s="384"/>
      <c r="Z1085" s="384"/>
      <c r="AA1085" s="384"/>
      <c r="AB1085" s="384"/>
      <c r="AC1085" s="384"/>
      <c r="AD1085" s="384"/>
      <c r="AE1085" s="384"/>
      <c r="AF1085" s="384"/>
    </row>
    <row r="1086" spans="1:32">
      <c r="A1086" s="387" t="s">
        <v>328</v>
      </c>
      <c r="B1086" s="387"/>
      <c r="C1086" s="387"/>
      <c r="D1086" s="387"/>
      <c r="E1086" s="385">
        <f>(E1080-E1081-E1082)+(E1083+E1084+E1085)</f>
        <v>0</v>
      </c>
      <c r="F1086" s="385">
        <f t="shared" ref="F1086:V1086" si="150">(F1080-F1081-F1082)+(F1083+F1084+F1085)</f>
        <v>0</v>
      </c>
      <c r="G1086" s="385"/>
      <c r="H1086" s="385">
        <f t="shared" si="150"/>
        <v>0</v>
      </c>
      <c r="I1086" s="385">
        <f t="shared" si="150"/>
        <v>0</v>
      </c>
      <c r="J1086" s="385">
        <f t="shared" si="150"/>
        <v>0</v>
      </c>
      <c r="K1086" s="385">
        <f t="shared" si="150"/>
        <v>0</v>
      </c>
      <c r="L1086" s="385">
        <f t="shared" si="150"/>
        <v>0</v>
      </c>
      <c r="M1086" s="385">
        <f t="shared" si="150"/>
        <v>0</v>
      </c>
      <c r="N1086" s="385">
        <f t="shared" si="150"/>
        <v>0</v>
      </c>
      <c r="O1086" s="385">
        <f t="shared" si="150"/>
        <v>0</v>
      </c>
      <c r="P1086" s="385">
        <f t="shared" si="150"/>
        <v>0</v>
      </c>
      <c r="Q1086" s="385">
        <f t="shared" si="150"/>
        <v>0</v>
      </c>
      <c r="R1086" s="385">
        <f t="shared" si="150"/>
        <v>0</v>
      </c>
      <c r="S1086" s="385">
        <f t="shared" si="150"/>
        <v>0</v>
      </c>
      <c r="T1086" s="385">
        <f t="shared" si="150"/>
        <v>0</v>
      </c>
      <c r="U1086" s="385">
        <f t="shared" si="150"/>
        <v>0</v>
      </c>
      <c r="V1086" s="385">
        <f t="shared" si="150"/>
        <v>0</v>
      </c>
      <c r="W1086" s="385">
        <f t="shared" ref="W1086:AF1086" si="151">(W1080-W1081-W1082)+(W1083+W1084+W1085)</f>
        <v>0</v>
      </c>
      <c r="X1086" s="385">
        <f t="shared" si="151"/>
        <v>0</v>
      </c>
      <c r="Y1086" s="385">
        <f t="shared" si="151"/>
        <v>0</v>
      </c>
      <c r="Z1086" s="385">
        <f t="shared" si="151"/>
        <v>0</v>
      </c>
      <c r="AA1086" s="385">
        <f t="shared" si="151"/>
        <v>0</v>
      </c>
      <c r="AB1086" s="385">
        <f t="shared" si="151"/>
        <v>0</v>
      </c>
      <c r="AC1086" s="385">
        <f t="shared" si="151"/>
        <v>0</v>
      </c>
      <c r="AD1086" s="385">
        <f t="shared" si="151"/>
        <v>0</v>
      </c>
      <c r="AE1086" s="385">
        <f t="shared" si="151"/>
        <v>0</v>
      </c>
      <c r="AF1086" s="385">
        <f t="shared" si="151"/>
        <v>0</v>
      </c>
    </row>
    <row r="1109" spans="1:97">
      <c r="A1109" s="383" t="s">
        <v>289</v>
      </c>
      <c r="B1109" s="383" t="s">
        <v>72</v>
      </c>
      <c r="C1109" s="397">
        <v>2500</v>
      </c>
      <c r="D1109" s="383">
        <v>6850</v>
      </c>
      <c r="E1109" s="384">
        <f>SUMIFS('Accounting data'!$G$2:$G$37000,'Accounting data'!$H$2:$H$37000,"11*",'Accounting data'!$J$2:$J$37000,"25*",'Accounting data'!$K$2:$K$37000,"685*",'Accounting data'!$L$2:$L$37000,E4)+SUMIFS('Accounting data'!$G$2:$G$37000,'Accounting data'!$H$2:$H$37000,"12*",'Accounting data'!$J$2:$J$37000,"25*",'Accounting data'!$K$2:$K$37000,"685*",'Accounting data'!$L$2:$L$37000,E4)+SUMIFS('Accounting data'!$G$2:$G$37000,'Accounting data'!$H$2:$H$37000,"13*",'Accounting data'!$J$2:$J$37000,"25*",'Accounting data'!$K$2:$K$37000,"685*",'Accounting data'!$L$2:$L$37000,E4)</f>
        <v>0</v>
      </c>
      <c r="F1109" s="384">
        <f>SUMIFS('Accounting data'!$G$2:$G$37000,'Accounting data'!$H$2:$H$37000,"11*",'Accounting data'!$J$2:$J$37000,"25*",'Accounting data'!$K$2:$K$37000,"685*",'Accounting data'!$L$2:$L$37000,F4)+SUMIFS('Accounting data'!$G$2:$G$37000,'Accounting data'!$H$2:$H$37000,"12*",'Accounting data'!$J$2:$J$37000,"25*",'Accounting data'!$K$2:$K$37000,"685*",'Accounting data'!$L$2:$L$37000,F4)+SUMIFS('Accounting data'!$G$2:$G$37000,'Accounting data'!$H$2:$H$37000,"13*",'Accounting data'!$J$2:$J$37000,"25*",'Accounting data'!$K$2:$K$37000,"685*",'Accounting data'!$L$2:$L$37000,F4)</f>
        <v>0</v>
      </c>
      <c r="G1109" s="385"/>
      <c r="H1109" s="384">
        <f>SUMIFS('Accounting data'!$G$2:$G$37000,'Accounting data'!$H$2:$H$37000,"11*",'Accounting data'!$J$2:$J$37000,"25*",'Accounting data'!$K$2:$K$37000,"685*",'Accounting data'!$L$2:$L$37000,H4)+SUMIFS('Accounting data'!$G$2:$G$37000,'Accounting data'!$H$2:$H$37000,"12*",'Accounting data'!$J$2:$J$37000,"25*",'Accounting data'!$K$2:$K$37000,"685*",'Accounting data'!$L$2:$L$37000,H4)+SUMIFS('Accounting data'!$G$2:$G$37000,'Accounting data'!$H$2:$H$37000,"13*",'Accounting data'!$J$2:$J$37000,"25*",'Accounting data'!$K$2:$K$37000,"685*",'Accounting data'!$L$2:$L$37000,H4)</f>
        <v>0</v>
      </c>
      <c r="I1109" s="384">
        <f>SUMIFS('Accounting data'!$G$2:$G$37000,'Accounting data'!$H$2:$H$37000,"11*",'Accounting data'!$J$2:$J$37000,"25*",'Accounting data'!$K$2:$K$37000,"685*",'Accounting data'!$L$2:$L$37000,I4)+SUMIFS('Accounting data'!$G$2:$G$37000,'Accounting data'!$H$2:$H$37000,"12*",'Accounting data'!$J$2:$J$37000,"25*",'Accounting data'!$K$2:$K$37000,"685*",'Accounting data'!$L$2:$L$37000,I4)+SUMIFS('Accounting data'!$G$2:$G$37000,'Accounting data'!$H$2:$H$37000,"13*",'Accounting data'!$J$2:$J$37000,"25*",'Accounting data'!$K$2:$K$37000,"685*",'Accounting data'!$L$2:$L$37000,I4)</f>
        <v>0</v>
      </c>
      <c r="J1109" s="384">
        <f>SUMIFS('Accounting data'!$G$2:$G$37000,'Accounting data'!$H$2:$H$37000,"11*",'Accounting data'!$J$2:$J$37000,"25*",'Accounting data'!$K$2:$K$37000,"685*",'Accounting data'!$L$2:$L$37000,J4)+SUMIFS('Accounting data'!$G$2:$G$37000,'Accounting data'!$H$2:$H$37000,"12*",'Accounting data'!$J$2:$J$37000,"25*",'Accounting data'!$K$2:$K$37000,"685*",'Accounting data'!$L$2:$L$37000,J4)+SUMIFS('Accounting data'!$G$2:$G$37000,'Accounting data'!$H$2:$H$37000,"13*",'Accounting data'!$J$2:$J$37000,"25*",'Accounting data'!$K$2:$K$37000,"685*",'Accounting data'!$L$2:$L$37000,J4)</f>
        <v>0</v>
      </c>
      <c r="K1109" s="384">
        <f>SUMIFS('Accounting data'!$G$2:$G$37000,'Accounting data'!$H$2:$H$37000,"11*",'Accounting data'!$J$2:$J$37000,"25*",'Accounting data'!$K$2:$K$37000,"685*",'Accounting data'!$L$2:$L$37000,K4)+SUMIFS('Accounting data'!$G$2:$G$37000,'Accounting data'!$H$2:$H$37000,"12*",'Accounting data'!$J$2:$J$37000,"25*",'Accounting data'!$K$2:$K$37000,"685*",'Accounting data'!$L$2:$L$37000,K4)+SUMIFS('Accounting data'!$G$2:$G$37000,'Accounting data'!$H$2:$H$37000,"13*",'Accounting data'!$J$2:$J$37000,"25*",'Accounting data'!$K$2:$K$37000,"685*",'Accounting data'!$L$2:$L$37000,K4)</f>
        <v>0</v>
      </c>
      <c r="L1109" s="384">
        <f>SUMIFS('Accounting data'!$G$2:$G$37000,'Accounting data'!$H$2:$H$37000,"11*",'Accounting data'!$J$2:$J$37000,"25*",'Accounting data'!$K$2:$K$37000,"685*",'Accounting data'!$L$2:$L$37000,L4)+SUMIFS('Accounting data'!$G$2:$G$37000,'Accounting data'!$H$2:$H$37000,"12*",'Accounting data'!$J$2:$J$37000,"25*",'Accounting data'!$K$2:$K$37000,"685*",'Accounting data'!$L$2:$L$37000,L4)+SUMIFS('Accounting data'!$G$2:$G$37000,'Accounting data'!$H$2:$H$37000,"13*",'Accounting data'!$J$2:$J$37000,"25*",'Accounting data'!$K$2:$K$37000,"685*",'Accounting data'!$L$2:$L$37000,L4)</f>
        <v>0</v>
      </c>
      <c r="M1109" s="384">
        <f>SUMIFS('Accounting data'!$G$2:$G$37000,'Accounting data'!$H$2:$H$37000,"11*",'Accounting data'!$J$2:$J$37000,"25*",'Accounting data'!$K$2:$K$37000,"685*",'Accounting data'!$L$2:$L$37000,M4)+SUMIFS('Accounting data'!$G$2:$G$37000,'Accounting data'!$H$2:$H$37000,"12*",'Accounting data'!$J$2:$J$37000,"25*",'Accounting data'!$K$2:$K$37000,"685*",'Accounting data'!$L$2:$L$37000,M4)+SUMIFS('Accounting data'!$G$2:$G$37000,'Accounting data'!$H$2:$H$37000,"13*",'Accounting data'!$J$2:$J$37000,"25*",'Accounting data'!$K$2:$K$37000,"685*",'Accounting data'!$L$2:$L$37000,M4)</f>
        <v>0</v>
      </c>
      <c r="N1109" s="384">
        <f>SUMIFS('Accounting data'!$G$2:$G$37000,'Accounting data'!$H$2:$H$37000,"11*",'Accounting data'!$J$2:$J$37000,"25*",'Accounting data'!$K$2:$K$37000,"685*",'Accounting data'!$L$2:$L$37000,N4)+SUMIFS('Accounting data'!$G$2:$G$37000,'Accounting data'!$H$2:$H$37000,"12*",'Accounting data'!$J$2:$J$37000,"25*",'Accounting data'!$K$2:$K$37000,"685*",'Accounting data'!$L$2:$L$37000,N4)+SUMIFS('Accounting data'!$G$2:$G$37000,'Accounting data'!$H$2:$H$37000,"13*",'Accounting data'!$J$2:$J$37000,"25*",'Accounting data'!$K$2:$K$37000,"685*",'Accounting data'!$L$2:$L$37000,N4)</f>
        <v>0</v>
      </c>
      <c r="O1109" s="384">
        <f>SUMIFS('Accounting data'!$G$2:$G$37000,'Accounting data'!$H$2:$H$37000,"11*",'Accounting data'!$J$2:$J$37000,"25*",'Accounting data'!$K$2:$K$37000,"685*",'Accounting data'!$L$2:$L$37000,O4)+SUMIFS('Accounting data'!$G$2:$G$37000,'Accounting data'!$H$2:$H$37000,"12*",'Accounting data'!$J$2:$J$37000,"25*",'Accounting data'!$K$2:$K$37000,"685*",'Accounting data'!$L$2:$L$37000,O4)+SUMIFS('Accounting data'!$G$2:$G$37000,'Accounting data'!$H$2:$H$37000,"13*",'Accounting data'!$J$2:$J$37000,"25*",'Accounting data'!$K$2:$K$37000,"685*",'Accounting data'!$L$2:$L$37000,O4)</f>
        <v>0</v>
      </c>
      <c r="P1109" s="384">
        <f>SUMIFS('Accounting data'!$G$2:$G$37000,'Accounting data'!$H$2:$H$37000,"11*",'Accounting data'!$J$2:$J$37000,"25*",'Accounting data'!$K$2:$K$37000,"685*",'Accounting data'!$L$2:$L$37000,P4)+SUMIFS('Accounting data'!$G$2:$G$37000,'Accounting data'!$H$2:$H$37000,"12*",'Accounting data'!$J$2:$J$37000,"25*",'Accounting data'!$K$2:$K$37000,"685*",'Accounting data'!$L$2:$L$37000,P4)+SUMIFS('Accounting data'!$G$2:$G$37000,'Accounting data'!$H$2:$H$37000,"13*",'Accounting data'!$J$2:$J$37000,"25*",'Accounting data'!$K$2:$K$37000,"685*",'Accounting data'!$L$2:$L$37000,P4)</f>
        <v>0</v>
      </c>
      <c r="Q1109" s="384">
        <f>SUMIFS('Accounting data'!$G$2:$G$37000,'Accounting data'!$H$2:$H$37000,"11*",'Accounting data'!$J$2:$J$37000,"25*",'Accounting data'!$K$2:$K$37000,"685*",'Accounting data'!$L$2:$L$37000,Q4)+SUMIFS('Accounting data'!$G$2:$G$37000,'Accounting data'!$H$2:$H$37000,"12*",'Accounting data'!$J$2:$J$37000,"25*",'Accounting data'!$K$2:$K$37000,"685*",'Accounting data'!$L$2:$L$37000,Q4)+SUMIFS('Accounting data'!$G$2:$G$37000,'Accounting data'!$H$2:$H$37000,"13*",'Accounting data'!$J$2:$J$37000,"25*",'Accounting data'!$K$2:$K$37000,"685*",'Accounting data'!$L$2:$L$37000,Q4)</f>
        <v>0</v>
      </c>
      <c r="R1109" s="384">
        <f>SUMIFS('Accounting data'!$G$2:$G$37000,'Accounting data'!$H$2:$H$37000,"11*",'Accounting data'!$J$2:$J$37000,"25*",'Accounting data'!$K$2:$K$37000,"685*",'Accounting data'!$L$2:$L$37000,R4)+SUMIFS('Accounting data'!$G$2:$G$37000,'Accounting data'!$H$2:$H$37000,"12*",'Accounting data'!$J$2:$J$37000,"25*",'Accounting data'!$K$2:$K$37000,"685*",'Accounting data'!$L$2:$L$37000,R4)+SUMIFS('Accounting data'!$G$2:$G$37000,'Accounting data'!$H$2:$H$37000,"13*",'Accounting data'!$J$2:$J$37000,"25*",'Accounting data'!$K$2:$K$37000,"685*",'Accounting data'!$L$2:$L$37000,R4)</f>
        <v>0</v>
      </c>
      <c r="S1109" s="384">
        <f>SUMIFS('Accounting data'!$G$2:$G$37000,'Accounting data'!$H$2:$H$37000,"11*",'Accounting data'!$J$2:$J$37000,"25*",'Accounting data'!$K$2:$K$37000,"685*",'Accounting data'!$L$2:$L$37000,S4)+SUMIFS('Accounting data'!$G$2:$G$37000,'Accounting data'!$H$2:$H$37000,"12*",'Accounting data'!$J$2:$J$37000,"25*",'Accounting data'!$K$2:$K$37000,"685*",'Accounting data'!$L$2:$L$37000,S4)+SUMIFS('Accounting data'!$G$2:$G$37000,'Accounting data'!$H$2:$H$37000,"13*",'Accounting data'!$J$2:$J$37000,"25*",'Accounting data'!$K$2:$K$37000,"685*",'Accounting data'!$L$2:$L$37000,S4)</f>
        <v>0</v>
      </c>
      <c r="T1109" s="384">
        <f>SUMIFS('Accounting data'!$G$2:$G$37000,'Accounting data'!$H$2:$H$37000,"11*",'Accounting data'!$J$2:$J$37000,"25*",'Accounting data'!$K$2:$K$37000,"685*",'Accounting data'!$L$2:$L$37000,T4)+SUMIFS('Accounting data'!$G$2:$G$37000,'Accounting data'!$H$2:$H$37000,"12*",'Accounting data'!$J$2:$J$37000,"25*",'Accounting data'!$K$2:$K$37000,"685*",'Accounting data'!$L$2:$L$37000,T4)+SUMIFS('Accounting data'!$G$2:$G$37000,'Accounting data'!$H$2:$H$37000,"13*",'Accounting data'!$J$2:$J$37000,"25*",'Accounting data'!$K$2:$K$37000,"685*",'Accounting data'!$L$2:$L$37000,T4)</f>
        <v>0</v>
      </c>
      <c r="U1109" s="384">
        <f>SUMIFS('Accounting data'!$G$2:$G$37000,'Accounting data'!$H$2:$H$37000,"11*",'Accounting data'!$J$2:$J$37000,"25*",'Accounting data'!$K$2:$K$37000,"685*",'Accounting data'!$L$2:$L$37000,U4)+SUMIFS('Accounting data'!$G$2:$G$37000,'Accounting data'!$H$2:$H$37000,"12*",'Accounting data'!$J$2:$J$37000,"25*",'Accounting data'!$K$2:$K$37000,"685*",'Accounting data'!$L$2:$L$37000,U4)+SUMIFS('Accounting data'!$G$2:$G$37000,'Accounting data'!$H$2:$H$37000,"13*",'Accounting data'!$J$2:$J$37000,"25*",'Accounting data'!$K$2:$K$37000,"685*",'Accounting data'!$L$2:$L$37000,U4)</f>
        <v>0</v>
      </c>
      <c r="V1109" s="384">
        <f>SUMIFS('Accounting data'!$G$2:$G$37000,'Accounting data'!$H$2:$H$37000,"11*",'Accounting data'!$J$2:$J$37000,"25*",'Accounting data'!$K$2:$K$37000,"685*",'Accounting data'!$L$2:$L$37000,V4)+SUMIFS('Accounting data'!$G$2:$G$37000,'Accounting data'!$H$2:$H$37000,"12*",'Accounting data'!$J$2:$J$37000,"25*",'Accounting data'!$K$2:$K$37000,"685*",'Accounting data'!$L$2:$L$37000,V4)+SUMIFS('Accounting data'!$G$2:$G$37000,'Accounting data'!$H$2:$H$37000,"13*",'Accounting data'!$J$2:$J$37000,"25*",'Accounting data'!$K$2:$K$37000,"685*",'Accounting data'!$L$2:$L$37000,V4)</f>
        <v>0</v>
      </c>
      <c r="W1109" s="384">
        <f>SUMIFS('Accounting data'!$G$2:$G$37000,'Accounting data'!$H$2:$H$37000,"11*",'Accounting data'!$J$2:$J$37000,"25*",'Accounting data'!$K$2:$K$37000,"685*",'Accounting data'!$L$2:$L$37000,W4)+SUMIFS('Accounting data'!$G$2:$G$37000,'Accounting data'!$H$2:$H$37000,"12*",'Accounting data'!$J$2:$J$37000,"25*",'Accounting data'!$K$2:$K$37000,"685*",'Accounting data'!$L$2:$L$37000,W4)+SUMIFS('Accounting data'!$G$2:$G$37000,'Accounting data'!$H$2:$H$37000,"13*",'Accounting data'!$J$2:$J$37000,"25*",'Accounting data'!$K$2:$K$37000,"685*",'Accounting data'!$L$2:$L$37000,W4)</f>
        <v>0</v>
      </c>
      <c r="X1109" s="384">
        <f>SUMIFS('Accounting data'!$G$2:$G$37000,'Accounting data'!$H$2:$H$37000,"11*",'Accounting data'!$J$2:$J$37000,"25*",'Accounting data'!$K$2:$K$37000,"685*",'Accounting data'!$L$2:$L$37000,X4)+SUMIFS('Accounting data'!$G$2:$G$37000,'Accounting data'!$H$2:$H$37000,"12*",'Accounting data'!$J$2:$J$37000,"25*",'Accounting data'!$K$2:$K$37000,"685*",'Accounting data'!$L$2:$L$37000,X4)+SUMIFS('Accounting data'!$G$2:$G$37000,'Accounting data'!$H$2:$H$37000,"13*",'Accounting data'!$J$2:$J$37000,"25*",'Accounting data'!$K$2:$K$37000,"685*",'Accounting data'!$L$2:$L$37000,X4)</f>
        <v>0</v>
      </c>
      <c r="Y1109" s="384">
        <f>SUMIFS('Accounting data'!$G$2:$G$37000,'Accounting data'!$H$2:$H$37000,"11*",'Accounting data'!$J$2:$J$37000,"25*",'Accounting data'!$K$2:$K$37000,"685*",'Accounting data'!$L$2:$L$37000,Y4)+SUMIFS('Accounting data'!$G$2:$G$37000,'Accounting data'!$H$2:$H$37000,"12*",'Accounting data'!$J$2:$J$37000,"25*",'Accounting data'!$K$2:$K$37000,"685*",'Accounting data'!$L$2:$L$37000,Y4)+SUMIFS('Accounting data'!$G$2:$G$37000,'Accounting data'!$H$2:$H$37000,"13*",'Accounting data'!$J$2:$J$37000,"25*",'Accounting data'!$K$2:$K$37000,"685*",'Accounting data'!$L$2:$L$37000,Y4)</f>
        <v>0</v>
      </c>
      <c r="Z1109" s="384">
        <f>SUMIFS('Accounting data'!$G$2:$G$37000,'Accounting data'!$H$2:$H$37000,"11*",'Accounting data'!$J$2:$J$37000,"25*",'Accounting data'!$K$2:$K$37000,"685*",'Accounting data'!$L$2:$L$37000,Z4)+SUMIFS('Accounting data'!$G$2:$G$37000,'Accounting data'!$H$2:$H$37000,"12*",'Accounting data'!$J$2:$J$37000,"25*",'Accounting data'!$K$2:$K$37000,"685*",'Accounting data'!$L$2:$L$37000,Z4)+SUMIFS('Accounting data'!$G$2:$G$37000,'Accounting data'!$H$2:$H$37000,"13*",'Accounting data'!$J$2:$J$37000,"25*",'Accounting data'!$K$2:$K$37000,"685*",'Accounting data'!$L$2:$L$37000,Z4)</f>
        <v>0</v>
      </c>
      <c r="AA1109" s="384">
        <f>SUMIFS('Accounting data'!$G$2:$G$37000,'Accounting data'!$H$2:$H$37000,"11*",'Accounting data'!$J$2:$J$37000,"25*",'Accounting data'!$K$2:$K$37000,"685*",'Accounting data'!$L$2:$L$37000,AA4)+SUMIFS('Accounting data'!$G$2:$G$37000,'Accounting data'!$H$2:$H$37000,"12*",'Accounting data'!$J$2:$J$37000,"25*",'Accounting data'!$K$2:$K$37000,"685*",'Accounting data'!$L$2:$L$37000,AA4)+SUMIFS('Accounting data'!$G$2:$G$37000,'Accounting data'!$H$2:$H$37000,"13*",'Accounting data'!$J$2:$J$37000,"25*",'Accounting data'!$K$2:$K$37000,"685*",'Accounting data'!$L$2:$L$37000,AA4)</f>
        <v>0</v>
      </c>
      <c r="AB1109" s="384">
        <f>SUMIFS('Accounting data'!$G$2:$G$37000,'Accounting data'!$H$2:$H$37000,"11*",'Accounting data'!$J$2:$J$37000,"25*",'Accounting data'!$K$2:$K$37000,"685*",'Accounting data'!$L$2:$L$37000,AB4)+SUMIFS('Accounting data'!$G$2:$G$37000,'Accounting data'!$H$2:$H$37000,"12*",'Accounting data'!$J$2:$J$37000,"25*",'Accounting data'!$K$2:$K$37000,"685*",'Accounting data'!$L$2:$L$37000,AB4)+SUMIFS('Accounting data'!$G$2:$G$37000,'Accounting data'!$H$2:$H$37000,"13*",'Accounting data'!$J$2:$J$37000,"25*",'Accounting data'!$K$2:$K$37000,"685*",'Accounting data'!$L$2:$L$37000,AB4)</f>
        <v>0</v>
      </c>
      <c r="AC1109" s="384">
        <f>SUMIFS('Accounting data'!$G$2:$G$37000,'Accounting data'!$H$2:$H$37000,"11*",'Accounting data'!$J$2:$J$37000,"25*",'Accounting data'!$K$2:$K$37000,"685*",'Accounting data'!$L$2:$L$37000,AC4)+SUMIFS('Accounting data'!$G$2:$G$37000,'Accounting data'!$H$2:$H$37000,"12*",'Accounting data'!$J$2:$J$37000,"25*",'Accounting data'!$K$2:$K$37000,"685*",'Accounting data'!$L$2:$L$37000,AC4)+SUMIFS('Accounting data'!$G$2:$G$37000,'Accounting data'!$H$2:$H$37000,"13*",'Accounting data'!$J$2:$J$37000,"25*",'Accounting data'!$K$2:$K$37000,"685*",'Accounting data'!$L$2:$L$37000,AC4)</f>
        <v>0</v>
      </c>
      <c r="AD1109" s="384">
        <f>SUMIFS('Accounting data'!$G$2:$G$37000,'Accounting data'!$H$2:$H$37000,"11*",'Accounting data'!$J$2:$J$37000,"25*",'Accounting data'!$K$2:$K$37000,"685*",'Accounting data'!$L$2:$L$37000,AD4)+SUMIFS('Accounting data'!$G$2:$G$37000,'Accounting data'!$H$2:$H$37000,"12*",'Accounting data'!$J$2:$J$37000,"25*",'Accounting data'!$K$2:$K$37000,"685*",'Accounting data'!$L$2:$L$37000,AD4)+SUMIFS('Accounting data'!$G$2:$G$37000,'Accounting data'!$H$2:$H$37000,"13*",'Accounting data'!$J$2:$J$37000,"25*",'Accounting data'!$K$2:$K$37000,"685*",'Accounting data'!$L$2:$L$37000,AD4)</f>
        <v>0</v>
      </c>
      <c r="AE1109" s="384">
        <f>SUMIFS('Accounting data'!$G$2:$G$37000,'Accounting data'!$H$2:$H$37000,"11*",'Accounting data'!$J$2:$J$37000,"25*",'Accounting data'!$K$2:$K$37000,"685*",'Accounting data'!$L$2:$L$37000,AE4)+SUMIFS('Accounting data'!$G$2:$G$37000,'Accounting data'!$H$2:$H$37000,"12*",'Accounting data'!$J$2:$J$37000,"25*",'Accounting data'!$K$2:$K$37000,"685*",'Accounting data'!$L$2:$L$37000,AE4)+SUMIFS('Accounting data'!$G$2:$G$37000,'Accounting data'!$H$2:$H$37000,"13*",'Accounting data'!$J$2:$J$37000,"25*",'Accounting data'!$K$2:$K$37000,"685*",'Accounting data'!$L$2:$L$37000,AE4)</f>
        <v>0</v>
      </c>
      <c r="AF1109" s="384">
        <f>SUMIFS('Accounting data'!$G$2:$G$37000,'Accounting data'!$H$2:$H$37000,"11*",'Accounting data'!$J$2:$J$37000,"25*",'Accounting data'!$K$2:$K$37000,"685*",'Accounting data'!$L$2:$L$37000,AF4)+SUMIFS('Accounting data'!$G$2:$G$37000,'Accounting data'!$H$2:$H$37000,"12*",'Accounting data'!$J$2:$J$37000,"25*",'Accounting data'!$K$2:$K$37000,"685*",'Accounting data'!$L$2:$L$37000,AF4)+SUMIFS('Accounting data'!$G$2:$G$37000,'Accounting data'!$H$2:$H$37000,"13*",'Accounting data'!$J$2:$J$37000,"25*",'Accounting data'!$K$2:$K$37000,"685*",'Accounting data'!$L$2:$L$37000,AF4)</f>
        <v>0</v>
      </c>
    </row>
    <row r="1110" spans="1:97">
      <c r="A1110" s="383" t="s">
        <v>289</v>
      </c>
      <c r="B1110" s="386">
        <v>700</v>
      </c>
      <c r="C1110" s="383">
        <v>2500</v>
      </c>
      <c r="D1110" s="383">
        <v>6850</v>
      </c>
      <c r="E1110" s="384">
        <f>SUMIFS('Accounting data'!$G$2:$G$37000,'Accounting data'!$H$2:$H$37000,"11*",'Accounting data'!$I$2:$I$37000,"7*",'Accounting data'!$J$2:$J$37000,"25*",'Accounting data'!$K$2:$K$37000,"685*",'Accounting data'!$L$2:$L$37000,E4)+SUMIFS('Accounting data'!$G$2:$G$37000,'Accounting data'!$H$2:$H$37000,"12*",'Accounting data'!$I$2:$I$37000,"7*",'Accounting data'!$J$2:$J$37000,"25*",'Accounting data'!$K$2:$K$37000,"685*",'Accounting data'!$L$2:$L$37000,E4)+SUMIFS('Accounting data'!$G$2:$G$37000,'Accounting data'!$H$2:$H$37000,"13*",'Accounting data'!$I$2:$I$37000,"7*",'Accounting data'!$J$2:$J$37000,"25*",'Accounting data'!$K$2:$K$37000,"685*",'Accounting data'!$L$2:$L$37000,E4)</f>
        <v>0</v>
      </c>
      <c r="F1110" s="384">
        <f>SUMIFS('Accounting data'!$G$2:$G$37000,'Accounting data'!$H$2:$H$37000,"11*",'Accounting data'!$I$2:$I$37000,"7*",'Accounting data'!$J$2:$J$37000,"25*",'Accounting data'!$K$2:$K$37000,"685*",'Accounting data'!$L$2:$L$37000,F4)+SUMIFS('Accounting data'!$G$2:$G$37000,'Accounting data'!$H$2:$H$37000,"12*",'Accounting data'!$I$2:$I$37000,"7*",'Accounting data'!$J$2:$J$37000,"25*",'Accounting data'!$K$2:$K$37000,"685*",'Accounting data'!$L$2:$L$37000,F4)+SUMIFS('Accounting data'!$G$2:$G$37000,'Accounting data'!$H$2:$H$37000,"13*",'Accounting data'!$I$2:$I$37000,"7*",'Accounting data'!$J$2:$J$37000,"25*",'Accounting data'!$K$2:$K$37000,"685*",'Accounting data'!$L$2:$L$37000,F4)</f>
        <v>0</v>
      </c>
      <c r="G1110" s="385"/>
      <c r="H1110" s="384">
        <f>SUMIFS('Accounting data'!$G$2:$G$37000,'Accounting data'!$H$2:$H$37000,"11*",'Accounting data'!$I$2:$I$37000,"7*",'Accounting data'!$J$2:$J$37000,"25*",'Accounting data'!$K$2:$K$37000,"685*",'Accounting data'!$L$2:$L$37000,H4)+SUMIFS('Accounting data'!$G$2:$G$37000,'Accounting data'!$H$2:$H$37000,"12*",'Accounting data'!$I$2:$I$37000,"7*",'Accounting data'!$J$2:$J$37000,"25*",'Accounting data'!$K$2:$K$37000,"685*",'Accounting data'!$L$2:$L$37000,H4)+SUMIFS('Accounting data'!$G$2:$G$37000,'Accounting data'!$H$2:$H$37000,"13*",'Accounting data'!$I$2:$I$37000,"7*",'Accounting data'!$J$2:$J$37000,"25*",'Accounting data'!$K$2:$K$37000,"685*",'Accounting data'!$L$2:$L$37000,H4)</f>
        <v>0</v>
      </c>
      <c r="I1110" s="384">
        <f>SUMIFS('Accounting data'!$G$2:$G$37000,'Accounting data'!$H$2:$H$37000,"11*",'Accounting data'!$I$2:$I$37000,"7*",'Accounting data'!$J$2:$J$37000,"25*",'Accounting data'!$K$2:$K$37000,"685*",'Accounting data'!$L$2:$L$37000,I4)+SUMIFS('Accounting data'!$G$2:$G$37000,'Accounting data'!$H$2:$H$37000,"12*",'Accounting data'!$I$2:$I$37000,"7*",'Accounting data'!$J$2:$J$37000,"25*",'Accounting data'!$K$2:$K$37000,"685*",'Accounting data'!$L$2:$L$37000,I4)+SUMIFS('Accounting data'!$G$2:$G$37000,'Accounting data'!$H$2:$H$37000,"13*",'Accounting data'!$I$2:$I$37000,"7*",'Accounting data'!$J$2:$J$37000,"25*",'Accounting data'!$K$2:$K$37000,"685*",'Accounting data'!$L$2:$L$37000,I4)</f>
        <v>0</v>
      </c>
      <c r="J1110" s="384">
        <f>SUMIFS('Accounting data'!$G$2:$G$37000,'Accounting data'!$H$2:$H$37000,"11*",'Accounting data'!$I$2:$I$37000,"7*",'Accounting data'!$J$2:$J$37000,"25*",'Accounting data'!$K$2:$K$37000,"685*",'Accounting data'!$L$2:$L$37000,J4)+SUMIFS('Accounting data'!$G$2:$G$37000,'Accounting data'!$H$2:$H$37000,"12*",'Accounting data'!$I$2:$I$37000,"7*",'Accounting data'!$J$2:$J$37000,"25*",'Accounting data'!$K$2:$K$37000,"685*",'Accounting data'!$L$2:$L$37000,J4)+SUMIFS('Accounting data'!$G$2:$G$37000,'Accounting data'!$H$2:$H$37000,"13*",'Accounting data'!$I$2:$I$37000,"7*",'Accounting data'!$J$2:$J$37000,"25*",'Accounting data'!$K$2:$K$37000,"685*",'Accounting data'!$L$2:$L$37000,J4)</f>
        <v>0</v>
      </c>
      <c r="K1110" s="384">
        <f>SUMIFS('Accounting data'!$G$2:$G$37000,'Accounting data'!$H$2:$H$37000,"11*",'Accounting data'!$I$2:$I$37000,"7*",'Accounting data'!$J$2:$J$37000,"25*",'Accounting data'!$K$2:$K$37000,"685*",'Accounting data'!$L$2:$L$37000,K4)+SUMIFS('Accounting data'!$G$2:$G$37000,'Accounting data'!$H$2:$H$37000,"12*",'Accounting data'!$I$2:$I$37000,"7*",'Accounting data'!$J$2:$J$37000,"25*",'Accounting data'!$K$2:$K$37000,"685*",'Accounting data'!$L$2:$L$37000,K4)+SUMIFS('Accounting data'!$G$2:$G$37000,'Accounting data'!$H$2:$H$37000,"13*",'Accounting data'!$I$2:$I$37000,"7*",'Accounting data'!$J$2:$J$37000,"25*",'Accounting data'!$K$2:$K$37000,"685*",'Accounting data'!$L$2:$L$37000,K4)</f>
        <v>0</v>
      </c>
      <c r="L1110" s="384">
        <f>SUMIFS('Accounting data'!$G$2:$G$37000,'Accounting data'!$H$2:$H$37000,"11*",'Accounting data'!$I$2:$I$37000,"7*",'Accounting data'!$J$2:$J$37000,"25*",'Accounting data'!$K$2:$K$37000,"685*",'Accounting data'!$L$2:$L$37000,L4)+SUMIFS('Accounting data'!$G$2:$G$37000,'Accounting data'!$H$2:$H$37000,"12*",'Accounting data'!$I$2:$I$37000,"7*",'Accounting data'!$J$2:$J$37000,"25*",'Accounting data'!$K$2:$K$37000,"685*",'Accounting data'!$L$2:$L$37000,L4)+SUMIFS('Accounting data'!$G$2:$G$37000,'Accounting data'!$H$2:$H$37000,"13*",'Accounting data'!$I$2:$I$37000,"7*",'Accounting data'!$J$2:$J$37000,"25*",'Accounting data'!$K$2:$K$37000,"685*",'Accounting data'!$L$2:$L$37000,L4)</f>
        <v>0</v>
      </c>
      <c r="M1110" s="384">
        <f>SUMIFS('Accounting data'!$G$2:$G$37000,'Accounting data'!$H$2:$H$37000,"11*",'Accounting data'!$I$2:$I$37000,"7*",'Accounting data'!$J$2:$J$37000,"25*",'Accounting data'!$K$2:$K$37000,"685*",'Accounting data'!$L$2:$L$37000,M4)+SUMIFS('Accounting data'!$G$2:$G$37000,'Accounting data'!$H$2:$H$37000,"12*",'Accounting data'!$I$2:$I$37000,"7*",'Accounting data'!$J$2:$J$37000,"25*",'Accounting data'!$K$2:$K$37000,"685*",'Accounting data'!$L$2:$L$37000,M4)+SUMIFS('Accounting data'!$G$2:$G$37000,'Accounting data'!$H$2:$H$37000,"13*",'Accounting data'!$I$2:$I$37000,"7*",'Accounting data'!$J$2:$J$37000,"25*",'Accounting data'!$K$2:$K$37000,"685*",'Accounting data'!$L$2:$L$37000,M4)</f>
        <v>0</v>
      </c>
      <c r="N1110" s="384">
        <f>SUMIFS('Accounting data'!$G$2:$G$37000,'Accounting data'!$H$2:$H$37000,"11*",'Accounting data'!$I$2:$I$37000,"7*",'Accounting data'!$J$2:$J$37000,"25*",'Accounting data'!$K$2:$K$37000,"685*",'Accounting data'!$L$2:$L$37000,N4)+SUMIFS('Accounting data'!$G$2:$G$37000,'Accounting data'!$H$2:$H$37000,"12*",'Accounting data'!$I$2:$I$37000,"7*",'Accounting data'!$J$2:$J$37000,"25*",'Accounting data'!$K$2:$K$37000,"685*",'Accounting data'!$L$2:$L$37000,N4)+SUMIFS('Accounting data'!$G$2:$G$37000,'Accounting data'!$H$2:$H$37000,"13*",'Accounting data'!$I$2:$I$37000,"7*",'Accounting data'!$J$2:$J$37000,"25*",'Accounting data'!$K$2:$K$37000,"685*",'Accounting data'!$L$2:$L$37000,N4)</f>
        <v>0</v>
      </c>
      <c r="O1110" s="384">
        <f>SUMIFS('Accounting data'!$G$2:$G$37000,'Accounting data'!$H$2:$H$37000,"11*",'Accounting data'!$I$2:$I$37000,"7*",'Accounting data'!$J$2:$J$37000,"25*",'Accounting data'!$K$2:$K$37000,"685*",'Accounting data'!$L$2:$L$37000,O4)+SUMIFS('Accounting data'!$G$2:$G$37000,'Accounting data'!$H$2:$H$37000,"12*",'Accounting data'!$I$2:$I$37000,"7*",'Accounting data'!$J$2:$J$37000,"25*",'Accounting data'!$K$2:$K$37000,"685*",'Accounting data'!$L$2:$L$37000,O4)+SUMIFS('Accounting data'!$G$2:$G$37000,'Accounting data'!$H$2:$H$37000,"13*",'Accounting data'!$I$2:$I$37000,"7*",'Accounting data'!$J$2:$J$37000,"25*",'Accounting data'!$K$2:$K$37000,"685*",'Accounting data'!$L$2:$L$37000,O4)</f>
        <v>0</v>
      </c>
      <c r="P1110" s="384">
        <f>SUMIFS('Accounting data'!$G$2:$G$37000,'Accounting data'!$H$2:$H$37000,"11*",'Accounting data'!$I$2:$I$37000,"7*",'Accounting data'!$J$2:$J$37000,"25*",'Accounting data'!$K$2:$K$37000,"685*",'Accounting data'!$L$2:$L$37000,P4)+SUMIFS('Accounting data'!$G$2:$G$37000,'Accounting data'!$H$2:$H$37000,"12*",'Accounting data'!$I$2:$I$37000,"7*",'Accounting data'!$J$2:$J$37000,"25*",'Accounting data'!$K$2:$K$37000,"685*",'Accounting data'!$L$2:$L$37000,P4)+SUMIFS('Accounting data'!$G$2:$G$37000,'Accounting data'!$H$2:$H$37000,"13*",'Accounting data'!$I$2:$I$37000,"7*",'Accounting data'!$J$2:$J$37000,"25*",'Accounting data'!$K$2:$K$37000,"685*",'Accounting data'!$L$2:$L$37000,P4)</f>
        <v>0</v>
      </c>
      <c r="Q1110" s="384">
        <f>SUMIFS('Accounting data'!$G$2:$G$37000,'Accounting data'!$H$2:$H$37000,"11*",'Accounting data'!$I$2:$I$37000,"7*",'Accounting data'!$J$2:$J$37000,"25*",'Accounting data'!$K$2:$K$37000,"685*",'Accounting data'!$L$2:$L$37000,Q4)+SUMIFS('Accounting data'!$G$2:$G$37000,'Accounting data'!$H$2:$H$37000,"12*",'Accounting data'!$I$2:$I$37000,"7*",'Accounting data'!$J$2:$J$37000,"25*",'Accounting data'!$K$2:$K$37000,"685*",'Accounting data'!$L$2:$L$37000,Q4)+SUMIFS('Accounting data'!$G$2:$G$37000,'Accounting data'!$H$2:$H$37000,"13*",'Accounting data'!$I$2:$I$37000,"7*",'Accounting data'!$J$2:$J$37000,"25*",'Accounting data'!$K$2:$K$37000,"685*",'Accounting data'!$L$2:$L$37000,Q4)</f>
        <v>0</v>
      </c>
      <c r="R1110" s="384">
        <f>SUMIFS('Accounting data'!$G$2:$G$37000,'Accounting data'!$H$2:$H$37000,"11*",'Accounting data'!$I$2:$I$37000,"7*",'Accounting data'!$J$2:$J$37000,"25*",'Accounting data'!$K$2:$K$37000,"685*",'Accounting data'!$L$2:$L$37000,R4)+SUMIFS('Accounting data'!$G$2:$G$37000,'Accounting data'!$H$2:$H$37000,"12*",'Accounting data'!$I$2:$I$37000,"7*",'Accounting data'!$J$2:$J$37000,"25*",'Accounting data'!$K$2:$K$37000,"685*",'Accounting data'!$L$2:$L$37000,R4)+SUMIFS('Accounting data'!$G$2:$G$37000,'Accounting data'!$H$2:$H$37000,"13*",'Accounting data'!$I$2:$I$37000,"7*",'Accounting data'!$J$2:$J$37000,"25*",'Accounting data'!$K$2:$K$37000,"685*",'Accounting data'!$L$2:$L$37000,R4)</f>
        <v>0</v>
      </c>
      <c r="S1110" s="384">
        <f>SUMIFS('Accounting data'!$G$2:$G$37000,'Accounting data'!$H$2:$H$37000,"11*",'Accounting data'!$I$2:$I$37000,"7*",'Accounting data'!$J$2:$J$37000,"25*",'Accounting data'!$K$2:$K$37000,"685*",'Accounting data'!$L$2:$L$37000,S4)+SUMIFS('Accounting data'!$G$2:$G$37000,'Accounting data'!$H$2:$H$37000,"12*",'Accounting data'!$I$2:$I$37000,"7*",'Accounting data'!$J$2:$J$37000,"25*",'Accounting data'!$K$2:$K$37000,"685*",'Accounting data'!$L$2:$L$37000,S4)+SUMIFS('Accounting data'!$G$2:$G$37000,'Accounting data'!$H$2:$H$37000,"13*",'Accounting data'!$I$2:$I$37000,"7*",'Accounting data'!$J$2:$J$37000,"25*",'Accounting data'!$K$2:$K$37000,"685*",'Accounting data'!$L$2:$L$37000,S4)</f>
        <v>0</v>
      </c>
      <c r="T1110" s="384">
        <f>SUMIFS('Accounting data'!$G$2:$G$37000,'Accounting data'!$H$2:$H$37000,"11*",'Accounting data'!$I$2:$I$37000,"7*",'Accounting data'!$J$2:$J$37000,"25*",'Accounting data'!$K$2:$K$37000,"685*",'Accounting data'!$L$2:$L$37000,T4)+SUMIFS('Accounting data'!$G$2:$G$37000,'Accounting data'!$H$2:$H$37000,"12*",'Accounting data'!$I$2:$I$37000,"7*",'Accounting data'!$J$2:$J$37000,"25*",'Accounting data'!$K$2:$K$37000,"685*",'Accounting data'!$L$2:$L$37000,T4)+SUMIFS('Accounting data'!$G$2:$G$37000,'Accounting data'!$H$2:$H$37000,"13*",'Accounting data'!$I$2:$I$37000,"7*",'Accounting data'!$J$2:$J$37000,"25*",'Accounting data'!$K$2:$K$37000,"685*",'Accounting data'!$L$2:$L$37000,T4)</f>
        <v>0</v>
      </c>
      <c r="U1110" s="384">
        <f>SUMIFS('Accounting data'!$G$2:$G$37000,'Accounting data'!$H$2:$H$37000,"11*",'Accounting data'!$I$2:$I$37000,"7*",'Accounting data'!$J$2:$J$37000,"25*",'Accounting data'!$K$2:$K$37000,"685*",'Accounting data'!$L$2:$L$37000,U4)+SUMIFS('Accounting data'!$G$2:$G$37000,'Accounting data'!$H$2:$H$37000,"12*",'Accounting data'!$I$2:$I$37000,"7*",'Accounting data'!$J$2:$J$37000,"25*",'Accounting data'!$K$2:$K$37000,"685*",'Accounting data'!$L$2:$L$37000,U4)+SUMIFS('Accounting data'!$G$2:$G$37000,'Accounting data'!$H$2:$H$37000,"13*",'Accounting data'!$I$2:$I$37000,"7*",'Accounting data'!$J$2:$J$37000,"25*",'Accounting data'!$K$2:$K$37000,"685*",'Accounting data'!$L$2:$L$37000,U4)</f>
        <v>0</v>
      </c>
      <c r="V1110" s="384">
        <f>SUMIFS('Accounting data'!$G$2:$G$37000,'Accounting data'!$H$2:$H$37000,"11*",'Accounting data'!$I$2:$I$37000,"7*",'Accounting data'!$J$2:$J$37000,"25*",'Accounting data'!$K$2:$K$37000,"685*",'Accounting data'!$L$2:$L$37000,V4)+SUMIFS('Accounting data'!$G$2:$G$37000,'Accounting data'!$H$2:$H$37000,"12*",'Accounting data'!$I$2:$I$37000,"7*",'Accounting data'!$J$2:$J$37000,"25*",'Accounting data'!$K$2:$K$37000,"685*",'Accounting data'!$L$2:$L$37000,V4)+SUMIFS('Accounting data'!$G$2:$G$37000,'Accounting data'!$H$2:$H$37000,"13*",'Accounting data'!$I$2:$I$37000,"7*",'Accounting data'!$J$2:$J$37000,"25*",'Accounting data'!$K$2:$K$37000,"685*",'Accounting data'!$L$2:$L$37000,V4)</f>
        <v>0</v>
      </c>
      <c r="W1110" s="384">
        <f>SUMIFS('Accounting data'!$G$2:$G$37000,'Accounting data'!$H$2:$H$37000,"11*",'Accounting data'!$I$2:$I$37000,"7*",'Accounting data'!$J$2:$J$37000,"25*",'Accounting data'!$K$2:$K$37000,"685*",'Accounting data'!$L$2:$L$37000,W4)+SUMIFS('Accounting data'!$G$2:$G$37000,'Accounting data'!$H$2:$H$37000,"12*",'Accounting data'!$I$2:$I$37000,"7*",'Accounting data'!$J$2:$J$37000,"25*",'Accounting data'!$K$2:$K$37000,"685*",'Accounting data'!$L$2:$L$37000,W4)+SUMIFS('Accounting data'!$G$2:$G$37000,'Accounting data'!$H$2:$H$37000,"13*",'Accounting data'!$I$2:$I$37000,"7*",'Accounting data'!$J$2:$J$37000,"25*",'Accounting data'!$K$2:$K$37000,"685*",'Accounting data'!$L$2:$L$37000,W4)</f>
        <v>0</v>
      </c>
      <c r="X1110" s="384">
        <f>SUMIFS('Accounting data'!$G$2:$G$37000,'Accounting data'!$H$2:$H$37000,"11*",'Accounting data'!$I$2:$I$37000,"7*",'Accounting data'!$J$2:$J$37000,"25*",'Accounting data'!$K$2:$K$37000,"685*",'Accounting data'!$L$2:$L$37000,X4)+SUMIFS('Accounting data'!$G$2:$G$37000,'Accounting data'!$H$2:$H$37000,"12*",'Accounting data'!$I$2:$I$37000,"7*",'Accounting data'!$J$2:$J$37000,"25*",'Accounting data'!$K$2:$K$37000,"685*",'Accounting data'!$L$2:$L$37000,X4)+SUMIFS('Accounting data'!$G$2:$G$37000,'Accounting data'!$H$2:$H$37000,"13*",'Accounting data'!$I$2:$I$37000,"7*",'Accounting data'!$J$2:$J$37000,"25*",'Accounting data'!$K$2:$K$37000,"685*",'Accounting data'!$L$2:$L$37000,X4)</f>
        <v>0</v>
      </c>
      <c r="Y1110" s="384">
        <f>SUMIFS('Accounting data'!$G$2:$G$37000,'Accounting data'!$H$2:$H$37000,"11*",'Accounting data'!$I$2:$I$37000,"7*",'Accounting data'!$J$2:$J$37000,"25*",'Accounting data'!$K$2:$K$37000,"685*",'Accounting data'!$L$2:$L$37000,Y4)+SUMIFS('Accounting data'!$G$2:$G$37000,'Accounting data'!$H$2:$H$37000,"12*",'Accounting data'!$I$2:$I$37000,"7*",'Accounting data'!$J$2:$J$37000,"25*",'Accounting data'!$K$2:$K$37000,"685*",'Accounting data'!$L$2:$L$37000,Y4)+SUMIFS('Accounting data'!$G$2:$G$37000,'Accounting data'!$H$2:$H$37000,"13*",'Accounting data'!$I$2:$I$37000,"7*",'Accounting data'!$J$2:$J$37000,"25*",'Accounting data'!$K$2:$K$37000,"685*",'Accounting data'!$L$2:$L$37000,Y4)</f>
        <v>0</v>
      </c>
      <c r="Z1110" s="384">
        <f>SUMIFS('Accounting data'!$G$2:$G$37000,'Accounting data'!$H$2:$H$37000,"11*",'Accounting data'!$I$2:$I$37000,"7*",'Accounting data'!$J$2:$J$37000,"25*",'Accounting data'!$K$2:$K$37000,"685*",'Accounting data'!$L$2:$L$37000,Z4)+SUMIFS('Accounting data'!$G$2:$G$37000,'Accounting data'!$H$2:$H$37000,"12*",'Accounting data'!$I$2:$I$37000,"7*",'Accounting data'!$J$2:$J$37000,"25*",'Accounting data'!$K$2:$K$37000,"685*",'Accounting data'!$L$2:$L$37000,Z4)+SUMIFS('Accounting data'!$G$2:$G$37000,'Accounting data'!$H$2:$H$37000,"13*",'Accounting data'!$I$2:$I$37000,"7*",'Accounting data'!$J$2:$J$37000,"25*",'Accounting data'!$K$2:$K$37000,"685*",'Accounting data'!$L$2:$L$37000,Z4)</f>
        <v>0</v>
      </c>
      <c r="AA1110" s="384">
        <f>SUMIFS('Accounting data'!$G$2:$G$37000,'Accounting data'!$H$2:$H$37000,"11*",'Accounting data'!$I$2:$I$37000,"7*",'Accounting data'!$J$2:$J$37000,"25*",'Accounting data'!$K$2:$K$37000,"685*",'Accounting data'!$L$2:$L$37000,AA4)+SUMIFS('Accounting data'!$G$2:$G$37000,'Accounting data'!$H$2:$H$37000,"12*",'Accounting data'!$I$2:$I$37000,"7*",'Accounting data'!$J$2:$J$37000,"25*",'Accounting data'!$K$2:$K$37000,"685*",'Accounting data'!$L$2:$L$37000,AA4)+SUMIFS('Accounting data'!$G$2:$G$37000,'Accounting data'!$H$2:$H$37000,"13*",'Accounting data'!$I$2:$I$37000,"7*",'Accounting data'!$J$2:$J$37000,"25*",'Accounting data'!$K$2:$K$37000,"685*",'Accounting data'!$L$2:$L$37000,AA4)</f>
        <v>0</v>
      </c>
      <c r="AB1110" s="384">
        <f>SUMIFS('Accounting data'!$G$2:$G$37000,'Accounting data'!$H$2:$H$37000,"11*",'Accounting data'!$I$2:$I$37000,"7*",'Accounting data'!$J$2:$J$37000,"25*",'Accounting data'!$K$2:$K$37000,"685*",'Accounting data'!$L$2:$L$37000,AB4)+SUMIFS('Accounting data'!$G$2:$G$37000,'Accounting data'!$H$2:$H$37000,"12*",'Accounting data'!$I$2:$I$37000,"7*",'Accounting data'!$J$2:$J$37000,"25*",'Accounting data'!$K$2:$K$37000,"685*",'Accounting data'!$L$2:$L$37000,AB4)+SUMIFS('Accounting data'!$G$2:$G$37000,'Accounting data'!$H$2:$H$37000,"13*",'Accounting data'!$I$2:$I$37000,"7*",'Accounting data'!$J$2:$J$37000,"25*",'Accounting data'!$K$2:$K$37000,"685*",'Accounting data'!$L$2:$L$37000,AB4)</f>
        <v>0</v>
      </c>
      <c r="AC1110" s="384">
        <f>SUMIFS('Accounting data'!$G$2:$G$37000,'Accounting data'!$H$2:$H$37000,"11*",'Accounting data'!$I$2:$I$37000,"7*",'Accounting data'!$J$2:$J$37000,"25*",'Accounting data'!$K$2:$K$37000,"685*",'Accounting data'!$L$2:$L$37000,AC4)+SUMIFS('Accounting data'!$G$2:$G$37000,'Accounting data'!$H$2:$H$37000,"12*",'Accounting data'!$I$2:$I$37000,"7*",'Accounting data'!$J$2:$J$37000,"25*",'Accounting data'!$K$2:$K$37000,"685*",'Accounting data'!$L$2:$L$37000,AC4)+SUMIFS('Accounting data'!$G$2:$G$37000,'Accounting data'!$H$2:$H$37000,"13*",'Accounting data'!$I$2:$I$37000,"7*",'Accounting data'!$J$2:$J$37000,"25*",'Accounting data'!$K$2:$K$37000,"685*",'Accounting data'!$L$2:$L$37000,AC4)</f>
        <v>0</v>
      </c>
      <c r="AD1110" s="384">
        <f>SUMIFS('Accounting data'!$G$2:$G$37000,'Accounting data'!$H$2:$H$37000,"11*",'Accounting data'!$I$2:$I$37000,"7*",'Accounting data'!$J$2:$J$37000,"25*",'Accounting data'!$K$2:$K$37000,"685*",'Accounting data'!$L$2:$L$37000,AD4)+SUMIFS('Accounting data'!$G$2:$G$37000,'Accounting data'!$H$2:$H$37000,"12*",'Accounting data'!$I$2:$I$37000,"7*",'Accounting data'!$J$2:$J$37000,"25*",'Accounting data'!$K$2:$K$37000,"685*",'Accounting data'!$L$2:$L$37000,AD4)+SUMIFS('Accounting data'!$G$2:$G$37000,'Accounting data'!$H$2:$H$37000,"13*",'Accounting data'!$I$2:$I$37000,"7*",'Accounting data'!$J$2:$J$37000,"25*",'Accounting data'!$K$2:$K$37000,"685*",'Accounting data'!$L$2:$L$37000,AD4)</f>
        <v>0</v>
      </c>
      <c r="AE1110" s="384">
        <f>SUMIFS('Accounting data'!$G$2:$G$37000,'Accounting data'!$H$2:$H$37000,"11*",'Accounting data'!$I$2:$I$37000,"7*",'Accounting data'!$J$2:$J$37000,"25*",'Accounting data'!$K$2:$K$37000,"685*",'Accounting data'!$L$2:$L$37000,AE4)+SUMIFS('Accounting data'!$G$2:$G$37000,'Accounting data'!$H$2:$H$37000,"12*",'Accounting data'!$I$2:$I$37000,"7*",'Accounting data'!$J$2:$J$37000,"25*",'Accounting data'!$K$2:$K$37000,"685*",'Accounting data'!$L$2:$L$37000,AE4)+SUMIFS('Accounting data'!$G$2:$G$37000,'Accounting data'!$H$2:$H$37000,"13*",'Accounting data'!$I$2:$I$37000,"7*",'Accounting data'!$J$2:$J$37000,"25*",'Accounting data'!$K$2:$K$37000,"685*",'Accounting data'!$L$2:$L$37000,AE4)</f>
        <v>0</v>
      </c>
      <c r="AF1110" s="384">
        <f>SUMIFS('Accounting data'!$G$2:$G$37000,'Accounting data'!$H$2:$H$37000,"11*",'Accounting data'!$I$2:$I$37000,"7*",'Accounting data'!$J$2:$J$37000,"25*",'Accounting data'!$K$2:$K$37000,"685*",'Accounting data'!$L$2:$L$37000,AF4)+SUMIFS('Accounting data'!$G$2:$G$37000,'Accounting data'!$H$2:$H$37000,"12*",'Accounting data'!$I$2:$I$37000,"7*",'Accounting data'!$J$2:$J$37000,"25*",'Accounting data'!$K$2:$K$37000,"685*",'Accounting data'!$L$2:$L$37000,AF4)+SUMIFS('Accounting data'!$G$2:$G$37000,'Accounting data'!$H$2:$H$37000,"13*",'Accounting data'!$I$2:$I$37000,"7*",'Accounting data'!$J$2:$J$37000,"25*",'Accounting data'!$K$2:$K$37000,"685*",'Accounting data'!$L$2:$L$37000,AF4)</f>
        <v>0</v>
      </c>
    </row>
    <row r="1111" spans="1:97">
      <c r="A1111" s="383" t="s">
        <v>289</v>
      </c>
      <c r="B1111" s="386">
        <v>800</v>
      </c>
      <c r="C1111" s="383">
        <v>2500</v>
      </c>
      <c r="D1111" s="383">
        <v>6850</v>
      </c>
      <c r="E1111" s="384">
        <f>SUMIFS('Accounting data'!$G$2:$G$37000,'Accounting data'!$H$2:$H$37000,"11*",'Accounting data'!$I$2:$I$37000,"8*",'Accounting data'!$J$2:$J$37000,"25*",'Accounting data'!$K$2:$K$37000,"685*",'Accounting data'!$L$2:$L$37000,E4)+SUMIFS('Accounting data'!$G$2:$G$37000,'Accounting data'!$H$2:$H$37000,"12*",'Accounting data'!$I$2:$I$37000,"8*",'Accounting data'!$J$2:$J$37000,"25*",'Accounting data'!$K$2:$K$37000,"685*",'Accounting data'!$L$2:$L$37000,E4)+SUMIFS('Accounting data'!$G$2:$G$37000,'Accounting data'!$H$2:$H$37000,"13*",'Accounting data'!$I$2:$I$37000,"8*",'Accounting data'!$J$2:$J$37000,"25*",'Accounting data'!$K$2:$K$37000,"685*",'Accounting data'!$L$2:$L$37000,E4)</f>
        <v>0</v>
      </c>
      <c r="F1111" s="384">
        <f>SUMIFS('Accounting data'!$G$2:$G$37000,'Accounting data'!$H$2:$H$37000,"11*",'Accounting data'!$I$2:$I$37000,"8*",'Accounting data'!$J$2:$J$37000,"25*",'Accounting data'!$K$2:$K$37000,"685*",'Accounting data'!$L$2:$L$37000,F4)+SUMIFS('Accounting data'!$G$2:$G$37000,'Accounting data'!$H$2:$H$37000,"12*",'Accounting data'!$I$2:$I$37000,"8*",'Accounting data'!$J$2:$J$37000,"25*",'Accounting data'!$K$2:$K$37000,"685*",'Accounting data'!$L$2:$L$37000,F4)+SUMIFS('Accounting data'!$G$2:$G$37000,'Accounting data'!$H$2:$H$37000,"13*",'Accounting data'!$I$2:$I$37000,"8*",'Accounting data'!$J$2:$J$37000,"25*",'Accounting data'!$K$2:$K$37000,"685*",'Accounting data'!$L$2:$L$37000,F4)</f>
        <v>0</v>
      </c>
      <c r="G1111" s="385"/>
      <c r="H1111" s="384">
        <f>SUMIFS('Accounting data'!$G$2:$G$37000,'Accounting data'!$H$2:$H$37000,"11*",'Accounting data'!$I$2:$I$37000,"8*",'Accounting data'!$J$2:$J$37000,"25*",'Accounting data'!$K$2:$K$37000,"685*",'Accounting data'!$L$2:$L$37000,H4)+SUMIFS('Accounting data'!$G$2:$G$37000,'Accounting data'!$H$2:$H$37000,"12*",'Accounting data'!$I$2:$I$37000,"8*",'Accounting data'!$J$2:$J$37000,"25*",'Accounting data'!$K$2:$K$37000,"685*",'Accounting data'!$L$2:$L$37000,H4)+SUMIFS('Accounting data'!$G$2:$G$37000,'Accounting data'!$H$2:$H$37000,"13*",'Accounting data'!$I$2:$I$37000,"8*",'Accounting data'!$J$2:$J$37000,"25*",'Accounting data'!$K$2:$K$37000,"685*",'Accounting data'!$L$2:$L$37000,H4)</f>
        <v>0</v>
      </c>
      <c r="I1111" s="384">
        <f>SUMIFS('Accounting data'!$G$2:$G$37000,'Accounting data'!$H$2:$H$37000,"11*",'Accounting data'!$I$2:$I$37000,"8*",'Accounting data'!$J$2:$J$37000,"25*",'Accounting data'!$K$2:$K$37000,"685*",'Accounting data'!$L$2:$L$37000,I4)+SUMIFS('Accounting data'!$G$2:$G$37000,'Accounting data'!$H$2:$H$37000,"12*",'Accounting data'!$I$2:$I$37000,"8*",'Accounting data'!$J$2:$J$37000,"25*",'Accounting data'!$K$2:$K$37000,"685*",'Accounting data'!$L$2:$L$37000,I4)+SUMIFS('Accounting data'!$G$2:$G$37000,'Accounting data'!$H$2:$H$37000,"13*",'Accounting data'!$I$2:$I$37000,"8*",'Accounting data'!$J$2:$J$37000,"25*",'Accounting data'!$K$2:$K$37000,"685*",'Accounting data'!$L$2:$L$37000,I4)</f>
        <v>0</v>
      </c>
      <c r="J1111" s="384">
        <f>SUMIFS('Accounting data'!$G$2:$G$37000,'Accounting data'!$H$2:$H$37000,"11*",'Accounting data'!$I$2:$I$37000,"8*",'Accounting data'!$J$2:$J$37000,"25*",'Accounting data'!$K$2:$K$37000,"685*",'Accounting data'!$L$2:$L$37000,J4)+SUMIFS('Accounting data'!$G$2:$G$37000,'Accounting data'!$H$2:$H$37000,"12*",'Accounting data'!$I$2:$I$37000,"8*",'Accounting data'!$J$2:$J$37000,"25*",'Accounting data'!$K$2:$K$37000,"685*",'Accounting data'!$L$2:$L$37000,J4)+SUMIFS('Accounting data'!$G$2:$G$37000,'Accounting data'!$H$2:$H$37000,"13*",'Accounting data'!$I$2:$I$37000,"8*",'Accounting data'!$J$2:$J$37000,"25*",'Accounting data'!$K$2:$K$37000,"685*",'Accounting data'!$L$2:$L$37000,J4)</f>
        <v>0</v>
      </c>
      <c r="K1111" s="384">
        <f>SUMIFS('Accounting data'!$G$2:$G$37000,'Accounting data'!$H$2:$H$37000,"11*",'Accounting data'!$I$2:$I$37000,"8*",'Accounting data'!$J$2:$J$37000,"25*",'Accounting data'!$K$2:$K$37000,"685*",'Accounting data'!$L$2:$L$37000,K4)+SUMIFS('Accounting data'!$G$2:$G$37000,'Accounting data'!$H$2:$H$37000,"12*",'Accounting data'!$I$2:$I$37000,"8*",'Accounting data'!$J$2:$J$37000,"25*",'Accounting data'!$K$2:$K$37000,"685*",'Accounting data'!$L$2:$L$37000,K4)+SUMIFS('Accounting data'!$G$2:$G$37000,'Accounting data'!$H$2:$H$37000,"13*",'Accounting data'!$I$2:$I$37000,"8*",'Accounting data'!$J$2:$J$37000,"25*",'Accounting data'!$K$2:$K$37000,"685*",'Accounting data'!$L$2:$L$37000,K4)</f>
        <v>0</v>
      </c>
      <c r="L1111" s="384">
        <f>SUMIFS('Accounting data'!$G$2:$G$37000,'Accounting data'!$H$2:$H$37000,"11*",'Accounting data'!$I$2:$I$37000,"8*",'Accounting data'!$J$2:$J$37000,"25*",'Accounting data'!$K$2:$K$37000,"685*",'Accounting data'!$L$2:$L$37000,L4)+SUMIFS('Accounting data'!$G$2:$G$37000,'Accounting data'!$H$2:$H$37000,"12*",'Accounting data'!$I$2:$I$37000,"8*",'Accounting data'!$J$2:$J$37000,"25*",'Accounting data'!$K$2:$K$37000,"685*",'Accounting data'!$L$2:$L$37000,L4)+SUMIFS('Accounting data'!$G$2:$G$37000,'Accounting data'!$H$2:$H$37000,"13*",'Accounting data'!$I$2:$I$37000,"8*",'Accounting data'!$J$2:$J$37000,"25*",'Accounting data'!$K$2:$K$37000,"685*",'Accounting data'!$L$2:$L$37000,L4)</f>
        <v>0</v>
      </c>
      <c r="M1111" s="384">
        <f>SUMIFS('Accounting data'!$G$2:$G$37000,'Accounting data'!$H$2:$H$37000,"11*",'Accounting data'!$I$2:$I$37000,"8*",'Accounting data'!$J$2:$J$37000,"25*",'Accounting data'!$K$2:$K$37000,"685*",'Accounting data'!$L$2:$L$37000,M4)+SUMIFS('Accounting data'!$G$2:$G$37000,'Accounting data'!$H$2:$H$37000,"12*",'Accounting data'!$I$2:$I$37000,"8*",'Accounting data'!$J$2:$J$37000,"25*",'Accounting data'!$K$2:$K$37000,"685*",'Accounting data'!$L$2:$L$37000,M4)+SUMIFS('Accounting data'!$G$2:$G$37000,'Accounting data'!$H$2:$H$37000,"13*",'Accounting data'!$I$2:$I$37000,"8*",'Accounting data'!$J$2:$J$37000,"25*",'Accounting data'!$K$2:$K$37000,"685*",'Accounting data'!$L$2:$L$37000,M4)</f>
        <v>0</v>
      </c>
      <c r="N1111" s="384">
        <f>SUMIFS('Accounting data'!$G$2:$G$37000,'Accounting data'!$H$2:$H$37000,"11*",'Accounting data'!$I$2:$I$37000,"8*",'Accounting data'!$J$2:$J$37000,"25*",'Accounting data'!$K$2:$K$37000,"685*",'Accounting data'!$L$2:$L$37000,N4)+SUMIFS('Accounting data'!$G$2:$G$37000,'Accounting data'!$H$2:$H$37000,"12*",'Accounting data'!$I$2:$I$37000,"8*",'Accounting data'!$J$2:$J$37000,"25*",'Accounting data'!$K$2:$K$37000,"685*",'Accounting data'!$L$2:$L$37000,N4)+SUMIFS('Accounting data'!$G$2:$G$37000,'Accounting data'!$H$2:$H$37000,"13*",'Accounting data'!$I$2:$I$37000,"8*",'Accounting data'!$J$2:$J$37000,"25*",'Accounting data'!$K$2:$K$37000,"685*",'Accounting data'!$L$2:$L$37000,N4)</f>
        <v>0</v>
      </c>
      <c r="O1111" s="384">
        <f>SUMIFS('Accounting data'!$G$2:$G$37000,'Accounting data'!$H$2:$H$37000,"11*",'Accounting data'!$I$2:$I$37000,"8*",'Accounting data'!$J$2:$J$37000,"25*",'Accounting data'!$K$2:$K$37000,"685*",'Accounting data'!$L$2:$L$37000,O4)+SUMIFS('Accounting data'!$G$2:$G$37000,'Accounting data'!$H$2:$H$37000,"12*",'Accounting data'!$I$2:$I$37000,"8*",'Accounting data'!$J$2:$J$37000,"25*",'Accounting data'!$K$2:$K$37000,"685*",'Accounting data'!$L$2:$L$37000,O4)+SUMIFS('Accounting data'!$G$2:$G$37000,'Accounting data'!$H$2:$H$37000,"13*",'Accounting data'!$I$2:$I$37000,"8*",'Accounting data'!$J$2:$J$37000,"25*",'Accounting data'!$K$2:$K$37000,"685*",'Accounting data'!$L$2:$L$37000,O4)</f>
        <v>0</v>
      </c>
      <c r="P1111" s="384">
        <f>SUMIFS('Accounting data'!$G$2:$G$37000,'Accounting data'!$H$2:$H$37000,"11*",'Accounting data'!$I$2:$I$37000,"8*",'Accounting data'!$J$2:$J$37000,"25*",'Accounting data'!$K$2:$K$37000,"685*",'Accounting data'!$L$2:$L$37000,P4)+SUMIFS('Accounting data'!$G$2:$G$37000,'Accounting data'!$H$2:$H$37000,"12*",'Accounting data'!$I$2:$I$37000,"8*",'Accounting data'!$J$2:$J$37000,"25*",'Accounting data'!$K$2:$K$37000,"685*",'Accounting data'!$L$2:$L$37000,P4)+SUMIFS('Accounting data'!$G$2:$G$37000,'Accounting data'!$H$2:$H$37000,"13*",'Accounting data'!$I$2:$I$37000,"8*",'Accounting data'!$J$2:$J$37000,"25*",'Accounting data'!$K$2:$K$37000,"685*",'Accounting data'!$L$2:$L$37000,P4)</f>
        <v>0</v>
      </c>
      <c r="Q1111" s="384">
        <f>SUMIFS('Accounting data'!$G$2:$G$37000,'Accounting data'!$H$2:$H$37000,"11*",'Accounting data'!$I$2:$I$37000,"8*",'Accounting data'!$J$2:$J$37000,"25*",'Accounting data'!$K$2:$K$37000,"685*",'Accounting data'!$L$2:$L$37000,Q4)+SUMIFS('Accounting data'!$G$2:$G$37000,'Accounting data'!$H$2:$H$37000,"12*",'Accounting data'!$I$2:$I$37000,"8*",'Accounting data'!$J$2:$J$37000,"25*",'Accounting data'!$K$2:$K$37000,"685*",'Accounting data'!$L$2:$L$37000,Q4)+SUMIFS('Accounting data'!$G$2:$G$37000,'Accounting data'!$H$2:$H$37000,"13*",'Accounting data'!$I$2:$I$37000,"8*",'Accounting data'!$J$2:$J$37000,"25*",'Accounting data'!$K$2:$K$37000,"685*",'Accounting data'!$L$2:$L$37000,Q4)</f>
        <v>0</v>
      </c>
      <c r="R1111" s="384">
        <f>SUMIFS('Accounting data'!$G$2:$G$37000,'Accounting data'!$H$2:$H$37000,"11*",'Accounting data'!$I$2:$I$37000,"8*",'Accounting data'!$J$2:$J$37000,"25*",'Accounting data'!$K$2:$K$37000,"685*",'Accounting data'!$L$2:$L$37000,R4)+SUMIFS('Accounting data'!$G$2:$G$37000,'Accounting data'!$H$2:$H$37000,"12*",'Accounting data'!$I$2:$I$37000,"8*",'Accounting data'!$J$2:$J$37000,"25*",'Accounting data'!$K$2:$K$37000,"685*",'Accounting data'!$L$2:$L$37000,R4)+SUMIFS('Accounting data'!$G$2:$G$37000,'Accounting data'!$H$2:$H$37000,"13*",'Accounting data'!$I$2:$I$37000,"8*",'Accounting data'!$J$2:$J$37000,"25*",'Accounting data'!$K$2:$K$37000,"685*",'Accounting data'!$L$2:$L$37000,R4)</f>
        <v>0</v>
      </c>
      <c r="S1111" s="384">
        <f>SUMIFS('Accounting data'!$G$2:$G$37000,'Accounting data'!$H$2:$H$37000,"11*",'Accounting data'!$I$2:$I$37000,"8*",'Accounting data'!$J$2:$J$37000,"25*",'Accounting data'!$K$2:$K$37000,"685*",'Accounting data'!$L$2:$L$37000,S4)+SUMIFS('Accounting data'!$G$2:$G$37000,'Accounting data'!$H$2:$H$37000,"12*",'Accounting data'!$I$2:$I$37000,"8*",'Accounting data'!$J$2:$J$37000,"25*",'Accounting data'!$K$2:$K$37000,"685*",'Accounting data'!$L$2:$L$37000,S4)+SUMIFS('Accounting data'!$G$2:$G$37000,'Accounting data'!$H$2:$H$37000,"13*",'Accounting data'!$I$2:$I$37000,"8*",'Accounting data'!$J$2:$J$37000,"25*",'Accounting data'!$K$2:$K$37000,"685*",'Accounting data'!$L$2:$L$37000,S4)</f>
        <v>0</v>
      </c>
      <c r="T1111" s="384">
        <f>SUMIFS('Accounting data'!$G$2:$G$37000,'Accounting data'!$H$2:$H$37000,"11*",'Accounting data'!$I$2:$I$37000,"8*",'Accounting data'!$J$2:$J$37000,"25*",'Accounting data'!$K$2:$K$37000,"685*",'Accounting data'!$L$2:$L$37000,T4)+SUMIFS('Accounting data'!$G$2:$G$37000,'Accounting data'!$H$2:$H$37000,"12*",'Accounting data'!$I$2:$I$37000,"8*",'Accounting data'!$J$2:$J$37000,"25*",'Accounting data'!$K$2:$K$37000,"685*",'Accounting data'!$L$2:$L$37000,T4)+SUMIFS('Accounting data'!$G$2:$G$37000,'Accounting data'!$H$2:$H$37000,"13*",'Accounting data'!$I$2:$I$37000,"8*",'Accounting data'!$J$2:$J$37000,"25*",'Accounting data'!$K$2:$K$37000,"685*",'Accounting data'!$L$2:$L$37000,T4)</f>
        <v>0</v>
      </c>
      <c r="U1111" s="384">
        <f>SUMIFS('Accounting data'!$G$2:$G$37000,'Accounting data'!$H$2:$H$37000,"11*",'Accounting data'!$I$2:$I$37000,"8*",'Accounting data'!$J$2:$J$37000,"25*",'Accounting data'!$K$2:$K$37000,"685*",'Accounting data'!$L$2:$L$37000,U4)+SUMIFS('Accounting data'!$G$2:$G$37000,'Accounting data'!$H$2:$H$37000,"12*",'Accounting data'!$I$2:$I$37000,"8*",'Accounting data'!$J$2:$J$37000,"25*",'Accounting data'!$K$2:$K$37000,"685*",'Accounting data'!$L$2:$L$37000,U4)+SUMIFS('Accounting data'!$G$2:$G$37000,'Accounting data'!$H$2:$H$37000,"13*",'Accounting data'!$I$2:$I$37000,"8*",'Accounting data'!$J$2:$J$37000,"25*",'Accounting data'!$K$2:$K$37000,"685*",'Accounting data'!$L$2:$L$37000,U4)</f>
        <v>0</v>
      </c>
      <c r="V1111" s="384">
        <f>SUMIFS('Accounting data'!$G$2:$G$37000,'Accounting data'!$H$2:$H$37000,"11*",'Accounting data'!$I$2:$I$37000,"8*",'Accounting data'!$J$2:$J$37000,"25*",'Accounting data'!$K$2:$K$37000,"685*",'Accounting data'!$L$2:$L$37000,V4)+SUMIFS('Accounting data'!$G$2:$G$37000,'Accounting data'!$H$2:$H$37000,"12*",'Accounting data'!$I$2:$I$37000,"8*",'Accounting data'!$J$2:$J$37000,"25*",'Accounting data'!$K$2:$K$37000,"685*",'Accounting data'!$L$2:$L$37000,V4)+SUMIFS('Accounting data'!$G$2:$G$37000,'Accounting data'!$H$2:$H$37000,"13*",'Accounting data'!$I$2:$I$37000,"8*",'Accounting data'!$J$2:$J$37000,"25*",'Accounting data'!$K$2:$K$37000,"685*",'Accounting data'!$L$2:$L$37000,V4)</f>
        <v>0</v>
      </c>
      <c r="W1111" s="384">
        <f>SUMIFS('Accounting data'!$G$2:$G$37000,'Accounting data'!$H$2:$H$37000,"11*",'Accounting data'!$I$2:$I$37000,"8*",'Accounting data'!$J$2:$J$37000,"25*",'Accounting data'!$K$2:$K$37000,"685*",'Accounting data'!$L$2:$L$37000,W4)+SUMIFS('Accounting data'!$G$2:$G$37000,'Accounting data'!$H$2:$H$37000,"12*",'Accounting data'!$I$2:$I$37000,"8*",'Accounting data'!$J$2:$J$37000,"25*",'Accounting data'!$K$2:$K$37000,"685*",'Accounting data'!$L$2:$L$37000,W4)+SUMIFS('Accounting data'!$G$2:$G$37000,'Accounting data'!$H$2:$H$37000,"13*",'Accounting data'!$I$2:$I$37000,"8*",'Accounting data'!$J$2:$J$37000,"25*",'Accounting data'!$K$2:$K$37000,"685*",'Accounting data'!$L$2:$L$37000,W4)</f>
        <v>0</v>
      </c>
      <c r="X1111" s="384">
        <f>SUMIFS('Accounting data'!$G$2:$G$37000,'Accounting data'!$H$2:$H$37000,"11*",'Accounting data'!$I$2:$I$37000,"8*",'Accounting data'!$J$2:$J$37000,"25*",'Accounting data'!$K$2:$K$37000,"685*",'Accounting data'!$L$2:$L$37000,X4)+SUMIFS('Accounting data'!$G$2:$G$37000,'Accounting data'!$H$2:$H$37000,"12*",'Accounting data'!$I$2:$I$37000,"8*",'Accounting data'!$J$2:$J$37000,"25*",'Accounting data'!$K$2:$K$37000,"685*",'Accounting data'!$L$2:$L$37000,X4)+SUMIFS('Accounting data'!$G$2:$G$37000,'Accounting data'!$H$2:$H$37000,"13*",'Accounting data'!$I$2:$I$37000,"8*",'Accounting data'!$J$2:$J$37000,"25*",'Accounting data'!$K$2:$K$37000,"685*",'Accounting data'!$L$2:$L$37000,X4)</f>
        <v>0</v>
      </c>
      <c r="Y1111" s="384">
        <f>SUMIFS('Accounting data'!$G$2:$G$37000,'Accounting data'!$H$2:$H$37000,"11*",'Accounting data'!$I$2:$I$37000,"8*",'Accounting data'!$J$2:$J$37000,"25*",'Accounting data'!$K$2:$K$37000,"685*",'Accounting data'!$L$2:$L$37000,Y4)+SUMIFS('Accounting data'!$G$2:$G$37000,'Accounting data'!$H$2:$H$37000,"12*",'Accounting data'!$I$2:$I$37000,"8*",'Accounting data'!$J$2:$J$37000,"25*",'Accounting data'!$K$2:$K$37000,"685*",'Accounting data'!$L$2:$L$37000,Y4)+SUMIFS('Accounting data'!$G$2:$G$37000,'Accounting data'!$H$2:$H$37000,"13*",'Accounting data'!$I$2:$I$37000,"8*",'Accounting data'!$J$2:$J$37000,"25*",'Accounting data'!$K$2:$K$37000,"685*",'Accounting data'!$L$2:$L$37000,Y4)</f>
        <v>0</v>
      </c>
      <c r="Z1111" s="384">
        <f>SUMIFS('Accounting data'!$G$2:$G$37000,'Accounting data'!$H$2:$H$37000,"11*",'Accounting data'!$I$2:$I$37000,"8*",'Accounting data'!$J$2:$J$37000,"25*",'Accounting data'!$K$2:$K$37000,"685*",'Accounting data'!$L$2:$L$37000,Z4)+SUMIFS('Accounting data'!$G$2:$G$37000,'Accounting data'!$H$2:$H$37000,"12*",'Accounting data'!$I$2:$I$37000,"8*",'Accounting data'!$J$2:$J$37000,"25*",'Accounting data'!$K$2:$K$37000,"685*",'Accounting data'!$L$2:$L$37000,Z4)+SUMIFS('Accounting data'!$G$2:$G$37000,'Accounting data'!$H$2:$H$37000,"13*",'Accounting data'!$I$2:$I$37000,"8*",'Accounting data'!$J$2:$J$37000,"25*",'Accounting data'!$K$2:$K$37000,"685*",'Accounting data'!$L$2:$L$37000,Z4)</f>
        <v>0</v>
      </c>
      <c r="AA1111" s="384">
        <f>SUMIFS('Accounting data'!$G$2:$G$37000,'Accounting data'!$H$2:$H$37000,"11*",'Accounting data'!$I$2:$I$37000,"8*",'Accounting data'!$J$2:$J$37000,"25*",'Accounting data'!$K$2:$K$37000,"685*",'Accounting data'!$L$2:$L$37000,AA4)+SUMIFS('Accounting data'!$G$2:$G$37000,'Accounting data'!$H$2:$H$37000,"12*",'Accounting data'!$I$2:$I$37000,"8*",'Accounting data'!$J$2:$J$37000,"25*",'Accounting data'!$K$2:$K$37000,"685*",'Accounting data'!$L$2:$L$37000,AA4)+SUMIFS('Accounting data'!$G$2:$G$37000,'Accounting data'!$H$2:$H$37000,"13*",'Accounting data'!$I$2:$I$37000,"8*",'Accounting data'!$J$2:$J$37000,"25*",'Accounting data'!$K$2:$K$37000,"685*",'Accounting data'!$L$2:$L$37000,AA4)</f>
        <v>0</v>
      </c>
      <c r="AB1111" s="384">
        <f>SUMIFS('Accounting data'!$G$2:$G$37000,'Accounting data'!$H$2:$H$37000,"11*",'Accounting data'!$I$2:$I$37000,"8*",'Accounting data'!$J$2:$J$37000,"25*",'Accounting data'!$K$2:$K$37000,"685*",'Accounting data'!$L$2:$L$37000,AB4)+SUMIFS('Accounting data'!$G$2:$G$37000,'Accounting data'!$H$2:$H$37000,"12*",'Accounting data'!$I$2:$I$37000,"8*",'Accounting data'!$J$2:$J$37000,"25*",'Accounting data'!$K$2:$K$37000,"685*",'Accounting data'!$L$2:$L$37000,AB4)+SUMIFS('Accounting data'!$G$2:$G$37000,'Accounting data'!$H$2:$H$37000,"13*",'Accounting data'!$I$2:$I$37000,"8*",'Accounting data'!$J$2:$J$37000,"25*",'Accounting data'!$K$2:$K$37000,"685*",'Accounting data'!$L$2:$L$37000,AB4)</f>
        <v>0</v>
      </c>
      <c r="AC1111" s="384">
        <f>SUMIFS('Accounting data'!$G$2:$G$37000,'Accounting data'!$H$2:$H$37000,"11*",'Accounting data'!$I$2:$I$37000,"8*",'Accounting data'!$J$2:$J$37000,"25*",'Accounting data'!$K$2:$K$37000,"685*",'Accounting data'!$L$2:$L$37000,AC4)+SUMIFS('Accounting data'!$G$2:$G$37000,'Accounting data'!$H$2:$H$37000,"12*",'Accounting data'!$I$2:$I$37000,"8*",'Accounting data'!$J$2:$J$37000,"25*",'Accounting data'!$K$2:$K$37000,"685*",'Accounting data'!$L$2:$L$37000,AC4)+SUMIFS('Accounting data'!$G$2:$G$37000,'Accounting data'!$H$2:$H$37000,"13*",'Accounting data'!$I$2:$I$37000,"8*",'Accounting data'!$J$2:$J$37000,"25*",'Accounting data'!$K$2:$K$37000,"685*",'Accounting data'!$L$2:$L$37000,AC4)</f>
        <v>0</v>
      </c>
      <c r="AD1111" s="384">
        <f>SUMIFS('Accounting data'!$G$2:$G$37000,'Accounting data'!$H$2:$H$37000,"11*",'Accounting data'!$I$2:$I$37000,"8*",'Accounting data'!$J$2:$J$37000,"25*",'Accounting data'!$K$2:$K$37000,"685*",'Accounting data'!$L$2:$L$37000,AD4)+SUMIFS('Accounting data'!$G$2:$G$37000,'Accounting data'!$H$2:$H$37000,"12*",'Accounting data'!$I$2:$I$37000,"8*",'Accounting data'!$J$2:$J$37000,"25*",'Accounting data'!$K$2:$K$37000,"685*",'Accounting data'!$L$2:$L$37000,AD4)+SUMIFS('Accounting data'!$G$2:$G$37000,'Accounting data'!$H$2:$H$37000,"13*",'Accounting data'!$I$2:$I$37000,"8*",'Accounting data'!$J$2:$J$37000,"25*",'Accounting data'!$K$2:$K$37000,"685*",'Accounting data'!$L$2:$L$37000,AD4)</f>
        <v>0</v>
      </c>
      <c r="AE1111" s="384">
        <f>SUMIFS('Accounting data'!$G$2:$G$37000,'Accounting data'!$H$2:$H$37000,"11*",'Accounting data'!$I$2:$I$37000,"8*",'Accounting data'!$J$2:$J$37000,"25*",'Accounting data'!$K$2:$K$37000,"685*",'Accounting data'!$L$2:$L$37000,AE4)+SUMIFS('Accounting data'!$G$2:$G$37000,'Accounting data'!$H$2:$H$37000,"12*",'Accounting data'!$I$2:$I$37000,"8*",'Accounting data'!$J$2:$J$37000,"25*",'Accounting data'!$K$2:$K$37000,"685*",'Accounting data'!$L$2:$L$37000,AE4)+SUMIFS('Accounting data'!$G$2:$G$37000,'Accounting data'!$H$2:$H$37000,"13*",'Accounting data'!$I$2:$I$37000,"8*",'Accounting data'!$J$2:$J$37000,"25*",'Accounting data'!$K$2:$K$37000,"685*",'Accounting data'!$L$2:$L$37000,AE4)</f>
        <v>0</v>
      </c>
      <c r="AF1111" s="384">
        <f>SUMIFS('Accounting data'!$G$2:$G$37000,'Accounting data'!$H$2:$H$37000,"11*",'Accounting data'!$I$2:$I$37000,"8*",'Accounting data'!$J$2:$J$37000,"25*",'Accounting data'!$K$2:$K$37000,"685*",'Accounting data'!$L$2:$L$37000,AF4)+SUMIFS('Accounting data'!$G$2:$G$37000,'Accounting data'!$H$2:$H$37000,"12*",'Accounting data'!$I$2:$I$37000,"8*",'Accounting data'!$J$2:$J$37000,"25*",'Accounting data'!$K$2:$K$37000,"685*",'Accounting data'!$L$2:$L$37000,AF4)+SUMIFS('Accounting data'!$G$2:$G$37000,'Accounting data'!$H$2:$H$37000,"13*",'Accounting data'!$I$2:$I$37000,"8*",'Accounting data'!$J$2:$J$37000,"25*",'Accounting data'!$K$2:$K$37000,"685*",'Accounting data'!$L$2:$L$37000,AF4)</f>
        <v>0</v>
      </c>
    </row>
    <row r="1112" spans="1:97">
      <c r="A1112" s="383" t="s">
        <v>289</v>
      </c>
      <c r="B1112" s="386">
        <v>900</v>
      </c>
      <c r="C1112" s="383">
        <v>2500</v>
      </c>
      <c r="D1112" s="383">
        <v>6850</v>
      </c>
      <c r="E1112" s="384">
        <f>SUMIFS('Accounting data'!$G$2:$G$37000,'Accounting data'!$H$2:$H$37000,"11*",'Accounting data'!$I$2:$I$37000,"9*",'Accounting data'!$J$2:$J$37000,"25*",'Accounting data'!$K$2:$K$37000,"685*",'Accounting data'!$L$2:$L$37000,E4)+SUMIFS('Accounting data'!$G$2:$G$37000,'Accounting data'!$H$2:$H$37000,"12*",'Accounting data'!$I$2:$I$37000,"9*",'Accounting data'!$J$2:$J$37000,"25*",'Accounting data'!$K$2:$K$37000,"685*",'Accounting data'!$L$2:$L$37000,E4)+SUMIFS('Accounting data'!$G$2:$G$37000,'Accounting data'!$H$2:$H$37000,"13*",'Accounting data'!$I$2:$I$37000,"9*",'Accounting data'!$J$2:$J$37000,"25*",'Accounting data'!$K$2:$K$37000,"685*",'Accounting data'!$L$2:$L$37000,E4)</f>
        <v>0</v>
      </c>
      <c r="F1112" s="384">
        <f>SUMIFS('Accounting data'!$G$2:$G$37000,'Accounting data'!$H$2:$H$37000,"11*",'Accounting data'!$I$2:$I$37000,"9*",'Accounting data'!$J$2:$J$37000,"25*",'Accounting data'!$K$2:$K$37000,"685*",'Accounting data'!$L$2:$L$37000,F4)+SUMIFS('Accounting data'!$G$2:$G$37000,'Accounting data'!$H$2:$H$37000,"12*",'Accounting data'!$I$2:$I$37000,"9*",'Accounting data'!$J$2:$J$37000,"25*",'Accounting data'!$K$2:$K$37000,"685*",'Accounting data'!$L$2:$L$37000,F4)+SUMIFS('Accounting data'!$G$2:$G$37000,'Accounting data'!$H$2:$H$37000,"13*",'Accounting data'!$I$2:$I$37000,"9*",'Accounting data'!$J$2:$J$37000,"25*",'Accounting data'!$K$2:$K$37000,"685*",'Accounting data'!$L$2:$L$37000,F4)</f>
        <v>0</v>
      </c>
      <c r="G1112" s="385"/>
      <c r="H1112" s="384">
        <f>SUMIFS('Accounting data'!$G$2:$G$37000,'Accounting data'!$H$2:$H$37000,"11*",'Accounting data'!$I$2:$I$37000,"9*",'Accounting data'!$J$2:$J$37000,"25*",'Accounting data'!$K$2:$K$37000,"685*",'Accounting data'!$L$2:$L$37000,H4)+SUMIFS('Accounting data'!$G$2:$G$37000,'Accounting data'!$H$2:$H$37000,"12*",'Accounting data'!$I$2:$I$37000,"9*",'Accounting data'!$J$2:$J$37000,"25*",'Accounting data'!$K$2:$K$37000,"685*",'Accounting data'!$L$2:$L$37000,H4)+SUMIFS('Accounting data'!$G$2:$G$37000,'Accounting data'!$H$2:$H$37000,"13*",'Accounting data'!$I$2:$I$37000,"9*",'Accounting data'!$J$2:$J$37000,"25*",'Accounting data'!$K$2:$K$37000,"685*",'Accounting data'!$L$2:$L$37000,H4)</f>
        <v>0</v>
      </c>
      <c r="I1112" s="384">
        <f>SUMIFS('Accounting data'!$G$2:$G$37000,'Accounting data'!$H$2:$H$37000,"11*",'Accounting data'!$I$2:$I$37000,"9*",'Accounting data'!$J$2:$J$37000,"25*",'Accounting data'!$K$2:$K$37000,"685*",'Accounting data'!$L$2:$L$37000,I4)+SUMIFS('Accounting data'!$G$2:$G$37000,'Accounting data'!$H$2:$H$37000,"12*",'Accounting data'!$I$2:$I$37000,"9*",'Accounting data'!$J$2:$J$37000,"25*",'Accounting data'!$K$2:$K$37000,"685*",'Accounting data'!$L$2:$L$37000,I4)+SUMIFS('Accounting data'!$G$2:$G$37000,'Accounting data'!$H$2:$H$37000,"13*",'Accounting data'!$I$2:$I$37000,"9*",'Accounting data'!$J$2:$J$37000,"25*",'Accounting data'!$K$2:$K$37000,"685*",'Accounting data'!$L$2:$L$37000,I4)</f>
        <v>0</v>
      </c>
      <c r="J1112" s="384">
        <f>SUMIFS('Accounting data'!$G$2:$G$37000,'Accounting data'!$H$2:$H$37000,"11*",'Accounting data'!$I$2:$I$37000,"9*",'Accounting data'!$J$2:$J$37000,"25*",'Accounting data'!$K$2:$K$37000,"685*",'Accounting data'!$L$2:$L$37000,J4)+SUMIFS('Accounting data'!$G$2:$G$37000,'Accounting data'!$H$2:$H$37000,"12*",'Accounting data'!$I$2:$I$37000,"9*",'Accounting data'!$J$2:$J$37000,"25*",'Accounting data'!$K$2:$K$37000,"685*",'Accounting data'!$L$2:$L$37000,J4)+SUMIFS('Accounting data'!$G$2:$G$37000,'Accounting data'!$H$2:$H$37000,"13*",'Accounting data'!$I$2:$I$37000,"9*",'Accounting data'!$J$2:$J$37000,"25*",'Accounting data'!$K$2:$K$37000,"685*",'Accounting data'!$L$2:$L$37000,J4)</f>
        <v>0</v>
      </c>
      <c r="K1112" s="384">
        <f>SUMIFS('Accounting data'!$G$2:$G$37000,'Accounting data'!$H$2:$H$37000,"11*",'Accounting data'!$I$2:$I$37000,"9*",'Accounting data'!$J$2:$J$37000,"25*",'Accounting data'!$K$2:$K$37000,"685*",'Accounting data'!$L$2:$L$37000,K4)+SUMIFS('Accounting data'!$G$2:$G$37000,'Accounting data'!$H$2:$H$37000,"12*",'Accounting data'!$I$2:$I$37000,"9*",'Accounting data'!$J$2:$J$37000,"25*",'Accounting data'!$K$2:$K$37000,"685*",'Accounting data'!$L$2:$L$37000,K4)+SUMIFS('Accounting data'!$G$2:$G$37000,'Accounting data'!$H$2:$H$37000,"13*",'Accounting data'!$I$2:$I$37000,"9*",'Accounting data'!$J$2:$J$37000,"25*",'Accounting data'!$K$2:$K$37000,"685*",'Accounting data'!$L$2:$L$37000,K4)</f>
        <v>0</v>
      </c>
      <c r="L1112" s="384">
        <f>SUMIFS('Accounting data'!$G$2:$G$37000,'Accounting data'!$H$2:$H$37000,"11*",'Accounting data'!$I$2:$I$37000,"9*",'Accounting data'!$J$2:$J$37000,"25*",'Accounting data'!$K$2:$K$37000,"685*",'Accounting data'!$L$2:$L$37000,L4)+SUMIFS('Accounting data'!$G$2:$G$37000,'Accounting data'!$H$2:$H$37000,"12*",'Accounting data'!$I$2:$I$37000,"9*",'Accounting data'!$J$2:$J$37000,"25*",'Accounting data'!$K$2:$K$37000,"685*",'Accounting data'!$L$2:$L$37000,L4)+SUMIFS('Accounting data'!$G$2:$G$37000,'Accounting data'!$H$2:$H$37000,"13*",'Accounting data'!$I$2:$I$37000,"9*",'Accounting data'!$J$2:$J$37000,"25*",'Accounting data'!$K$2:$K$37000,"685*",'Accounting data'!$L$2:$L$37000,L4)</f>
        <v>0</v>
      </c>
      <c r="M1112" s="384">
        <f>SUMIFS('Accounting data'!$G$2:$G$37000,'Accounting data'!$H$2:$H$37000,"11*",'Accounting data'!$I$2:$I$37000,"9*",'Accounting data'!$J$2:$J$37000,"25*",'Accounting data'!$K$2:$K$37000,"685*",'Accounting data'!$L$2:$L$37000,M4)+SUMIFS('Accounting data'!$G$2:$G$37000,'Accounting data'!$H$2:$H$37000,"12*",'Accounting data'!$I$2:$I$37000,"9*",'Accounting data'!$J$2:$J$37000,"25*",'Accounting data'!$K$2:$K$37000,"685*",'Accounting data'!$L$2:$L$37000,M4)+SUMIFS('Accounting data'!$G$2:$G$37000,'Accounting data'!$H$2:$H$37000,"13*",'Accounting data'!$I$2:$I$37000,"9*",'Accounting data'!$J$2:$J$37000,"25*",'Accounting data'!$K$2:$K$37000,"685*",'Accounting data'!$L$2:$L$37000,M4)</f>
        <v>0</v>
      </c>
      <c r="N1112" s="384">
        <f>SUMIFS('Accounting data'!$G$2:$G$37000,'Accounting data'!$H$2:$H$37000,"11*",'Accounting data'!$I$2:$I$37000,"9*",'Accounting data'!$J$2:$J$37000,"25*",'Accounting data'!$K$2:$K$37000,"685*",'Accounting data'!$L$2:$L$37000,N4)+SUMIFS('Accounting data'!$G$2:$G$37000,'Accounting data'!$H$2:$H$37000,"12*",'Accounting data'!$I$2:$I$37000,"9*",'Accounting data'!$J$2:$J$37000,"25*",'Accounting data'!$K$2:$K$37000,"685*",'Accounting data'!$L$2:$L$37000,N4)+SUMIFS('Accounting data'!$G$2:$G$37000,'Accounting data'!$H$2:$H$37000,"13*",'Accounting data'!$I$2:$I$37000,"9*",'Accounting data'!$J$2:$J$37000,"25*",'Accounting data'!$K$2:$K$37000,"685*",'Accounting data'!$L$2:$L$37000,N4)</f>
        <v>0</v>
      </c>
      <c r="O1112" s="384">
        <f>SUMIFS('Accounting data'!$G$2:$G$37000,'Accounting data'!$H$2:$H$37000,"11*",'Accounting data'!$I$2:$I$37000,"9*",'Accounting data'!$J$2:$J$37000,"25*",'Accounting data'!$K$2:$K$37000,"685*",'Accounting data'!$L$2:$L$37000,O4)+SUMIFS('Accounting data'!$G$2:$G$37000,'Accounting data'!$H$2:$H$37000,"12*",'Accounting data'!$I$2:$I$37000,"9*",'Accounting data'!$J$2:$J$37000,"25*",'Accounting data'!$K$2:$K$37000,"685*",'Accounting data'!$L$2:$L$37000,O4)+SUMIFS('Accounting data'!$G$2:$G$37000,'Accounting data'!$H$2:$H$37000,"13*",'Accounting data'!$I$2:$I$37000,"9*",'Accounting data'!$J$2:$J$37000,"25*",'Accounting data'!$K$2:$K$37000,"685*",'Accounting data'!$L$2:$L$37000,O4)</f>
        <v>0</v>
      </c>
      <c r="P1112" s="384">
        <f>SUMIFS('Accounting data'!$G$2:$G$37000,'Accounting data'!$H$2:$H$37000,"11*",'Accounting data'!$I$2:$I$37000,"9*",'Accounting data'!$J$2:$J$37000,"25*",'Accounting data'!$K$2:$K$37000,"685*",'Accounting data'!$L$2:$L$37000,P4)+SUMIFS('Accounting data'!$G$2:$G$37000,'Accounting data'!$H$2:$H$37000,"12*",'Accounting data'!$I$2:$I$37000,"9*",'Accounting data'!$J$2:$J$37000,"25*",'Accounting data'!$K$2:$K$37000,"685*",'Accounting data'!$L$2:$L$37000,P4)+SUMIFS('Accounting data'!$G$2:$G$37000,'Accounting data'!$H$2:$H$37000,"13*",'Accounting data'!$I$2:$I$37000,"9*",'Accounting data'!$J$2:$J$37000,"25*",'Accounting data'!$K$2:$K$37000,"685*",'Accounting data'!$L$2:$L$37000,P4)</f>
        <v>0</v>
      </c>
      <c r="Q1112" s="384">
        <f>SUMIFS('Accounting data'!$G$2:$G$37000,'Accounting data'!$H$2:$H$37000,"11*",'Accounting data'!$I$2:$I$37000,"9*",'Accounting data'!$J$2:$J$37000,"25*",'Accounting data'!$K$2:$K$37000,"685*",'Accounting data'!$L$2:$L$37000,Q4)+SUMIFS('Accounting data'!$G$2:$G$37000,'Accounting data'!$H$2:$H$37000,"12*",'Accounting data'!$I$2:$I$37000,"9*",'Accounting data'!$J$2:$J$37000,"25*",'Accounting data'!$K$2:$K$37000,"685*",'Accounting data'!$L$2:$L$37000,Q4)+SUMIFS('Accounting data'!$G$2:$G$37000,'Accounting data'!$H$2:$H$37000,"13*",'Accounting data'!$I$2:$I$37000,"9*",'Accounting data'!$J$2:$J$37000,"25*",'Accounting data'!$K$2:$K$37000,"685*",'Accounting data'!$L$2:$L$37000,Q4)</f>
        <v>0</v>
      </c>
      <c r="R1112" s="384">
        <f>SUMIFS('Accounting data'!$G$2:$G$37000,'Accounting data'!$H$2:$H$37000,"11*",'Accounting data'!$I$2:$I$37000,"9*",'Accounting data'!$J$2:$J$37000,"25*",'Accounting data'!$K$2:$K$37000,"685*",'Accounting data'!$L$2:$L$37000,R4)+SUMIFS('Accounting data'!$G$2:$G$37000,'Accounting data'!$H$2:$H$37000,"12*",'Accounting data'!$I$2:$I$37000,"9*",'Accounting data'!$J$2:$J$37000,"25*",'Accounting data'!$K$2:$K$37000,"685*",'Accounting data'!$L$2:$L$37000,R4)+SUMIFS('Accounting data'!$G$2:$G$37000,'Accounting data'!$H$2:$H$37000,"13*",'Accounting data'!$I$2:$I$37000,"9*",'Accounting data'!$J$2:$J$37000,"25*",'Accounting data'!$K$2:$K$37000,"685*",'Accounting data'!$L$2:$L$37000,R4)</f>
        <v>0</v>
      </c>
      <c r="S1112" s="384">
        <f>SUMIFS('Accounting data'!$G$2:$G$37000,'Accounting data'!$H$2:$H$37000,"11*",'Accounting data'!$I$2:$I$37000,"9*",'Accounting data'!$J$2:$J$37000,"25*",'Accounting data'!$K$2:$K$37000,"685*",'Accounting data'!$L$2:$L$37000,S4)+SUMIFS('Accounting data'!$G$2:$G$37000,'Accounting data'!$H$2:$H$37000,"12*",'Accounting data'!$I$2:$I$37000,"9*",'Accounting data'!$J$2:$J$37000,"25*",'Accounting data'!$K$2:$K$37000,"685*",'Accounting data'!$L$2:$L$37000,S4)+SUMIFS('Accounting data'!$G$2:$G$37000,'Accounting data'!$H$2:$H$37000,"13*",'Accounting data'!$I$2:$I$37000,"9*",'Accounting data'!$J$2:$J$37000,"25*",'Accounting data'!$K$2:$K$37000,"685*",'Accounting data'!$L$2:$L$37000,S4)</f>
        <v>0</v>
      </c>
      <c r="T1112" s="384">
        <f>SUMIFS('Accounting data'!$G$2:$G$37000,'Accounting data'!$H$2:$H$37000,"11*",'Accounting data'!$I$2:$I$37000,"9*",'Accounting data'!$J$2:$J$37000,"25*",'Accounting data'!$K$2:$K$37000,"685*",'Accounting data'!$L$2:$L$37000,T4)+SUMIFS('Accounting data'!$G$2:$G$37000,'Accounting data'!$H$2:$H$37000,"12*",'Accounting data'!$I$2:$I$37000,"9*",'Accounting data'!$J$2:$J$37000,"25*",'Accounting data'!$K$2:$K$37000,"685*",'Accounting data'!$L$2:$L$37000,T4)+SUMIFS('Accounting data'!$G$2:$G$37000,'Accounting data'!$H$2:$H$37000,"13*",'Accounting data'!$I$2:$I$37000,"9*",'Accounting data'!$J$2:$J$37000,"25*",'Accounting data'!$K$2:$K$37000,"685*",'Accounting data'!$L$2:$L$37000,T4)</f>
        <v>0</v>
      </c>
      <c r="U1112" s="384">
        <f>SUMIFS('Accounting data'!$G$2:$G$37000,'Accounting data'!$H$2:$H$37000,"11*",'Accounting data'!$I$2:$I$37000,"9*",'Accounting data'!$J$2:$J$37000,"25*",'Accounting data'!$K$2:$K$37000,"685*",'Accounting data'!$L$2:$L$37000,U4)+SUMIFS('Accounting data'!$G$2:$G$37000,'Accounting data'!$H$2:$H$37000,"12*",'Accounting data'!$I$2:$I$37000,"9*",'Accounting data'!$J$2:$J$37000,"25*",'Accounting data'!$K$2:$K$37000,"685*",'Accounting data'!$L$2:$L$37000,U4)+SUMIFS('Accounting data'!$G$2:$G$37000,'Accounting data'!$H$2:$H$37000,"13*",'Accounting data'!$I$2:$I$37000,"9*",'Accounting data'!$J$2:$J$37000,"25*",'Accounting data'!$K$2:$K$37000,"685*",'Accounting data'!$L$2:$L$37000,U4)</f>
        <v>0</v>
      </c>
      <c r="V1112" s="384">
        <f>SUMIFS('Accounting data'!$G$2:$G$37000,'Accounting data'!$H$2:$H$37000,"11*",'Accounting data'!$I$2:$I$37000,"9*",'Accounting data'!$J$2:$J$37000,"25*",'Accounting data'!$K$2:$K$37000,"685*",'Accounting data'!$L$2:$L$37000,V4)+SUMIFS('Accounting data'!$G$2:$G$37000,'Accounting data'!$H$2:$H$37000,"12*",'Accounting data'!$I$2:$I$37000,"9*",'Accounting data'!$J$2:$J$37000,"25*",'Accounting data'!$K$2:$K$37000,"685*",'Accounting data'!$L$2:$L$37000,V4)+SUMIFS('Accounting data'!$G$2:$G$37000,'Accounting data'!$H$2:$H$37000,"13*",'Accounting data'!$I$2:$I$37000,"9*",'Accounting data'!$J$2:$J$37000,"25*",'Accounting data'!$K$2:$K$37000,"685*",'Accounting data'!$L$2:$L$37000,V4)</f>
        <v>0</v>
      </c>
      <c r="W1112" s="384">
        <f>SUMIFS('Accounting data'!$G$2:$G$37000,'Accounting data'!$H$2:$H$37000,"11*",'Accounting data'!$I$2:$I$37000,"9*",'Accounting data'!$J$2:$J$37000,"25*",'Accounting data'!$K$2:$K$37000,"685*",'Accounting data'!$L$2:$L$37000,W4)+SUMIFS('Accounting data'!$G$2:$G$37000,'Accounting data'!$H$2:$H$37000,"12*",'Accounting data'!$I$2:$I$37000,"9*",'Accounting data'!$J$2:$J$37000,"25*",'Accounting data'!$K$2:$K$37000,"685*",'Accounting data'!$L$2:$L$37000,W4)+SUMIFS('Accounting data'!$G$2:$G$37000,'Accounting data'!$H$2:$H$37000,"13*",'Accounting data'!$I$2:$I$37000,"9*",'Accounting data'!$J$2:$J$37000,"25*",'Accounting data'!$K$2:$K$37000,"685*",'Accounting data'!$L$2:$L$37000,W4)</f>
        <v>0</v>
      </c>
      <c r="X1112" s="384">
        <f>SUMIFS('Accounting data'!$G$2:$G$37000,'Accounting data'!$H$2:$H$37000,"11*",'Accounting data'!$I$2:$I$37000,"9*",'Accounting data'!$J$2:$J$37000,"25*",'Accounting data'!$K$2:$K$37000,"685*",'Accounting data'!$L$2:$L$37000,X4)+SUMIFS('Accounting data'!$G$2:$G$37000,'Accounting data'!$H$2:$H$37000,"12*",'Accounting data'!$I$2:$I$37000,"9*",'Accounting data'!$J$2:$J$37000,"25*",'Accounting data'!$K$2:$K$37000,"685*",'Accounting data'!$L$2:$L$37000,X4)+SUMIFS('Accounting data'!$G$2:$G$37000,'Accounting data'!$H$2:$H$37000,"13*",'Accounting data'!$I$2:$I$37000,"9*",'Accounting data'!$J$2:$J$37000,"25*",'Accounting data'!$K$2:$K$37000,"685*",'Accounting data'!$L$2:$L$37000,X4)</f>
        <v>0</v>
      </c>
      <c r="Y1112" s="384">
        <f>SUMIFS('Accounting data'!$G$2:$G$37000,'Accounting data'!$H$2:$H$37000,"11*",'Accounting data'!$I$2:$I$37000,"9*",'Accounting data'!$J$2:$J$37000,"25*",'Accounting data'!$K$2:$K$37000,"685*",'Accounting data'!$L$2:$L$37000,Y4)+SUMIFS('Accounting data'!$G$2:$G$37000,'Accounting data'!$H$2:$H$37000,"12*",'Accounting data'!$I$2:$I$37000,"9*",'Accounting data'!$J$2:$J$37000,"25*",'Accounting data'!$K$2:$K$37000,"685*",'Accounting data'!$L$2:$L$37000,Y4)+SUMIFS('Accounting data'!$G$2:$G$37000,'Accounting data'!$H$2:$H$37000,"13*",'Accounting data'!$I$2:$I$37000,"9*",'Accounting data'!$J$2:$J$37000,"25*",'Accounting data'!$K$2:$K$37000,"685*",'Accounting data'!$L$2:$L$37000,Y4)</f>
        <v>0</v>
      </c>
      <c r="Z1112" s="384">
        <f>SUMIFS('Accounting data'!$G$2:$G$37000,'Accounting data'!$H$2:$H$37000,"11*",'Accounting data'!$I$2:$I$37000,"9*",'Accounting data'!$J$2:$J$37000,"25*",'Accounting data'!$K$2:$K$37000,"685*",'Accounting data'!$L$2:$L$37000,Z4)+SUMIFS('Accounting data'!$G$2:$G$37000,'Accounting data'!$H$2:$H$37000,"12*",'Accounting data'!$I$2:$I$37000,"9*",'Accounting data'!$J$2:$J$37000,"25*",'Accounting data'!$K$2:$K$37000,"685*",'Accounting data'!$L$2:$L$37000,Z4)+SUMIFS('Accounting data'!$G$2:$G$37000,'Accounting data'!$H$2:$H$37000,"13*",'Accounting data'!$I$2:$I$37000,"9*",'Accounting data'!$J$2:$J$37000,"25*",'Accounting data'!$K$2:$K$37000,"685*",'Accounting data'!$L$2:$L$37000,Z4)</f>
        <v>0</v>
      </c>
      <c r="AA1112" s="384">
        <f>SUMIFS('Accounting data'!$G$2:$G$37000,'Accounting data'!$H$2:$H$37000,"11*",'Accounting data'!$I$2:$I$37000,"9*",'Accounting data'!$J$2:$J$37000,"25*",'Accounting data'!$K$2:$K$37000,"685*",'Accounting data'!$L$2:$L$37000,AA4)+SUMIFS('Accounting data'!$G$2:$G$37000,'Accounting data'!$H$2:$H$37000,"12*",'Accounting data'!$I$2:$I$37000,"9*",'Accounting data'!$J$2:$J$37000,"25*",'Accounting data'!$K$2:$K$37000,"685*",'Accounting data'!$L$2:$L$37000,AA4)+SUMIFS('Accounting data'!$G$2:$G$37000,'Accounting data'!$H$2:$H$37000,"13*",'Accounting data'!$I$2:$I$37000,"9*",'Accounting data'!$J$2:$J$37000,"25*",'Accounting data'!$K$2:$K$37000,"685*",'Accounting data'!$L$2:$L$37000,AA4)</f>
        <v>0</v>
      </c>
      <c r="AB1112" s="384">
        <f>SUMIFS('Accounting data'!$G$2:$G$37000,'Accounting data'!$H$2:$H$37000,"11*",'Accounting data'!$I$2:$I$37000,"9*",'Accounting data'!$J$2:$J$37000,"25*",'Accounting data'!$K$2:$K$37000,"685*",'Accounting data'!$L$2:$L$37000,AB4)+SUMIFS('Accounting data'!$G$2:$G$37000,'Accounting data'!$H$2:$H$37000,"12*",'Accounting data'!$I$2:$I$37000,"9*",'Accounting data'!$J$2:$J$37000,"25*",'Accounting data'!$K$2:$K$37000,"685*",'Accounting data'!$L$2:$L$37000,AB4)+SUMIFS('Accounting data'!$G$2:$G$37000,'Accounting data'!$H$2:$H$37000,"13*",'Accounting data'!$I$2:$I$37000,"9*",'Accounting data'!$J$2:$J$37000,"25*",'Accounting data'!$K$2:$K$37000,"685*",'Accounting data'!$L$2:$L$37000,AB4)</f>
        <v>0</v>
      </c>
      <c r="AC1112" s="384">
        <f>SUMIFS('Accounting data'!$G$2:$G$37000,'Accounting data'!$H$2:$H$37000,"11*",'Accounting data'!$I$2:$I$37000,"9*",'Accounting data'!$J$2:$J$37000,"25*",'Accounting data'!$K$2:$K$37000,"685*",'Accounting data'!$L$2:$L$37000,AC4)+SUMIFS('Accounting data'!$G$2:$G$37000,'Accounting data'!$H$2:$H$37000,"12*",'Accounting data'!$I$2:$I$37000,"9*",'Accounting data'!$J$2:$J$37000,"25*",'Accounting data'!$K$2:$K$37000,"685*",'Accounting data'!$L$2:$L$37000,AC4)+SUMIFS('Accounting data'!$G$2:$G$37000,'Accounting data'!$H$2:$H$37000,"13*",'Accounting data'!$I$2:$I$37000,"9*",'Accounting data'!$J$2:$J$37000,"25*",'Accounting data'!$K$2:$K$37000,"685*",'Accounting data'!$L$2:$L$37000,AC4)</f>
        <v>0</v>
      </c>
      <c r="AD1112" s="384">
        <f>SUMIFS('Accounting data'!$G$2:$G$37000,'Accounting data'!$H$2:$H$37000,"11*",'Accounting data'!$I$2:$I$37000,"9*",'Accounting data'!$J$2:$J$37000,"25*",'Accounting data'!$K$2:$K$37000,"685*",'Accounting data'!$L$2:$L$37000,AD4)+SUMIFS('Accounting data'!$G$2:$G$37000,'Accounting data'!$H$2:$H$37000,"12*",'Accounting data'!$I$2:$I$37000,"9*",'Accounting data'!$J$2:$J$37000,"25*",'Accounting data'!$K$2:$K$37000,"685*",'Accounting data'!$L$2:$L$37000,AD4)+SUMIFS('Accounting data'!$G$2:$G$37000,'Accounting data'!$H$2:$H$37000,"13*",'Accounting data'!$I$2:$I$37000,"9*",'Accounting data'!$J$2:$J$37000,"25*",'Accounting data'!$K$2:$K$37000,"685*",'Accounting data'!$L$2:$L$37000,AD4)</f>
        <v>0</v>
      </c>
      <c r="AE1112" s="384">
        <f>SUMIFS('Accounting data'!$G$2:$G$37000,'Accounting data'!$H$2:$H$37000,"11*",'Accounting data'!$I$2:$I$37000,"9*",'Accounting data'!$J$2:$J$37000,"25*",'Accounting data'!$K$2:$K$37000,"685*",'Accounting data'!$L$2:$L$37000,AE4)+SUMIFS('Accounting data'!$G$2:$G$37000,'Accounting data'!$H$2:$H$37000,"12*",'Accounting data'!$I$2:$I$37000,"9*",'Accounting data'!$J$2:$J$37000,"25*",'Accounting data'!$K$2:$K$37000,"685*",'Accounting data'!$L$2:$L$37000,AE4)+SUMIFS('Accounting data'!$G$2:$G$37000,'Accounting data'!$H$2:$H$37000,"13*",'Accounting data'!$I$2:$I$37000,"9*",'Accounting data'!$J$2:$J$37000,"25*",'Accounting data'!$K$2:$K$37000,"685*",'Accounting data'!$L$2:$L$37000,AE4)</f>
        <v>0</v>
      </c>
      <c r="AF1112" s="384">
        <f>SUMIFS('Accounting data'!$G$2:$G$37000,'Accounting data'!$H$2:$H$37000,"11*",'Accounting data'!$I$2:$I$37000,"9*",'Accounting data'!$J$2:$J$37000,"25*",'Accounting data'!$K$2:$K$37000,"685*",'Accounting data'!$L$2:$L$37000,AF4)+SUMIFS('Accounting data'!$G$2:$G$37000,'Accounting data'!$H$2:$H$37000,"12*",'Accounting data'!$I$2:$I$37000,"9*",'Accounting data'!$J$2:$J$37000,"25*",'Accounting data'!$K$2:$K$37000,"685*",'Accounting data'!$L$2:$L$37000,AF4)+SUMIFS('Accounting data'!$G$2:$G$37000,'Accounting data'!$H$2:$H$37000,"13*",'Accounting data'!$I$2:$I$37000,"9*",'Accounting data'!$J$2:$J$37000,"25*",'Accounting data'!$K$2:$K$37000,"685*",'Accounting data'!$L$2:$L$37000,AF4)</f>
        <v>0</v>
      </c>
    </row>
    <row r="1113" spans="1:97">
      <c r="A1113" s="387" t="s">
        <v>476</v>
      </c>
      <c r="B1113" s="387"/>
      <c r="C1113" s="387"/>
      <c r="D1113" s="387"/>
      <c r="E1113" s="385">
        <f>E1109-(E1110+E1111+E1112)</f>
        <v>0</v>
      </c>
      <c r="F1113" s="385">
        <f t="shared" ref="F1113:V1113" si="152">F1109-(F1110+F1111+F1112)</f>
        <v>0</v>
      </c>
      <c r="G1113" s="385"/>
      <c r="H1113" s="385">
        <f t="shared" si="152"/>
        <v>0</v>
      </c>
      <c r="I1113" s="385">
        <f t="shared" si="152"/>
        <v>0</v>
      </c>
      <c r="J1113" s="385">
        <f t="shared" si="152"/>
        <v>0</v>
      </c>
      <c r="K1113" s="385">
        <f t="shared" si="152"/>
        <v>0</v>
      </c>
      <c r="L1113" s="385">
        <f t="shared" si="152"/>
        <v>0</v>
      </c>
      <c r="M1113" s="385">
        <f t="shared" si="152"/>
        <v>0</v>
      </c>
      <c r="N1113" s="385">
        <f t="shared" si="152"/>
        <v>0</v>
      </c>
      <c r="O1113" s="385">
        <f t="shared" si="152"/>
        <v>0</v>
      </c>
      <c r="P1113" s="385">
        <f t="shared" si="152"/>
        <v>0</v>
      </c>
      <c r="Q1113" s="385">
        <f t="shared" si="152"/>
        <v>0</v>
      </c>
      <c r="R1113" s="385">
        <f t="shared" si="152"/>
        <v>0</v>
      </c>
      <c r="S1113" s="385">
        <f t="shared" si="152"/>
        <v>0</v>
      </c>
      <c r="T1113" s="385">
        <f t="shared" si="152"/>
        <v>0</v>
      </c>
      <c r="U1113" s="385">
        <f t="shared" si="152"/>
        <v>0</v>
      </c>
      <c r="V1113" s="385">
        <f t="shared" si="152"/>
        <v>0</v>
      </c>
      <c r="W1113" s="385">
        <f t="shared" ref="W1113:AF1113" si="153">W1109-(W1110+W1111+W1112)</f>
        <v>0</v>
      </c>
      <c r="X1113" s="385">
        <f t="shared" si="153"/>
        <v>0</v>
      </c>
      <c r="Y1113" s="385">
        <f t="shared" si="153"/>
        <v>0</v>
      </c>
      <c r="Z1113" s="385">
        <f t="shared" si="153"/>
        <v>0</v>
      </c>
      <c r="AA1113" s="385">
        <f t="shared" si="153"/>
        <v>0</v>
      </c>
      <c r="AB1113" s="385">
        <f t="shared" si="153"/>
        <v>0</v>
      </c>
      <c r="AC1113" s="385">
        <f t="shared" si="153"/>
        <v>0</v>
      </c>
      <c r="AD1113" s="385">
        <f t="shared" si="153"/>
        <v>0</v>
      </c>
      <c r="AE1113" s="385">
        <f t="shared" si="153"/>
        <v>0</v>
      </c>
      <c r="AF1113" s="385">
        <f t="shared" si="153"/>
        <v>0</v>
      </c>
    </row>
    <row r="1114" spans="1:97">
      <c r="A1114" s="383" t="s">
        <v>72</v>
      </c>
      <c r="B1114" s="383" t="s">
        <v>72</v>
      </c>
      <c r="C1114" s="383">
        <v>1000</v>
      </c>
      <c r="D1114" s="397">
        <v>6890</v>
      </c>
      <c r="E1114" s="384">
        <f>SUMIFS('Accounting data'!$G$2:$G$37000,'Accounting data'!$J$2:$J$37000,"1*",'Accounting data'!$K$2:$K$37000,"689*",'Accounting data'!$L$2:$L$37000,E4)</f>
        <v>0</v>
      </c>
      <c r="F1114" s="384">
        <f>SUMIFS('Accounting data'!$G$2:$G$37000,'Accounting data'!$J$2:$J$37000,"1*",'Accounting data'!$K$2:$K$37000,"689*",'Accounting data'!$L$2:$L$37000,F4)</f>
        <v>0</v>
      </c>
      <c r="G1114" s="385"/>
      <c r="H1114" s="384">
        <f>SUMIFS('Accounting data'!$G$2:$G$37000,'Accounting data'!$J$2:$J$37000,"1*",'Accounting data'!$K$2:$K$37000,"689*",'Accounting data'!$L$2:$L$37000,H4)</f>
        <v>0</v>
      </c>
      <c r="I1114" s="384">
        <f>SUMIFS('Accounting data'!$G$2:$G$37000,'Accounting data'!$J$2:$J$37000,"1*",'Accounting data'!$K$2:$K$37000,"689*",'Accounting data'!$L$2:$L$37000,I4)</f>
        <v>0</v>
      </c>
      <c r="J1114" s="384">
        <f>SUMIFS('Accounting data'!$G$2:$G$37000,'Accounting data'!$J$2:$J$37000,"1*",'Accounting data'!$K$2:$K$37000,"689*",'Accounting data'!$L$2:$L$37000,J4)</f>
        <v>0</v>
      </c>
      <c r="K1114" s="384">
        <f>SUMIFS('Accounting data'!$G$2:$G$37000,'Accounting data'!$J$2:$J$37000,"1*",'Accounting data'!$K$2:$K$37000,"689*",'Accounting data'!$L$2:$L$37000,K4)</f>
        <v>0</v>
      </c>
      <c r="L1114" s="384">
        <f>SUMIFS('Accounting data'!$G$2:$G$37000,'Accounting data'!$J$2:$J$37000,"1*",'Accounting data'!$K$2:$K$37000,"689*",'Accounting data'!$L$2:$L$37000,L4)</f>
        <v>0</v>
      </c>
      <c r="M1114" s="384">
        <f>SUMIFS('Accounting data'!$G$2:$G$37000,'Accounting data'!$J$2:$J$37000,"1*",'Accounting data'!$K$2:$K$37000,"689*",'Accounting data'!$L$2:$L$37000,M4)</f>
        <v>0</v>
      </c>
      <c r="N1114" s="384">
        <f>SUMIFS('Accounting data'!$G$2:$G$37000,'Accounting data'!$J$2:$J$37000,"1*",'Accounting data'!$K$2:$K$37000,"689*",'Accounting data'!$L$2:$L$37000,N4)</f>
        <v>0</v>
      </c>
      <c r="O1114" s="384">
        <f>SUMIFS('Accounting data'!$G$2:$G$37000,'Accounting data'!$J$2:$J$37000,"1*",'Accounting data'!$K$2:$K$37000,"689*",'Accounting data'!$L$2:$L$37000,O4)</f>
        <v>0</v>
      </c>
      <c r="P1114" s="384">
        <f>SUMIFS('Accounting data'!$G$2:$G$37000,'Accounting data'!$J$2:$J$37000,"1*",'Accounting data'!$K$2:$K$37000,"689*",'Accounting data'!$L$2:$L$37000,P4)</f>
        <v>0</v>
      </c>
      <c r="Q1114" s="384">
        <f>SUMIFS('Accounting data'!$G$2:$G$37000,'Accounting data'!$J$2:$J$37000,"1*",'Accounting data'!$K$2:$K$37000,"689*",'Accounting data'!$L$2:$L$37000,Q4)</f>
        <v>0</v>
      </c>
      <c r="R1114" s="384">
        <f>SUMIFS('Accounting data'!$G$2:$G$37000,'Accounting data'!$J$2:$J$37000,"1*",'Accounting data'!$K$2:$K$37000,"689*",'Accounting data'!$L$2:$L$37000,R4)</f>
        <v>0</v>
      </c>
      <c r="S1114" s="384">
        <f>SUMIFS('Accounting data'!$G$2:$G$37000,'Accounting data'!$J$2:$J$37000,"1*",'Accounting data'!$K$2:$K$37000,"689*",'Accounting data'!$L$2:$L$37000,S4)</f>
        <v>0</v>
      </c>
      <c r="T1114" s="384">
        <f>SUMIFS('Accounting data'!$G$2:$G$37000,'Accounting data'!$J$2:$J$37000,"1*",'Accounting data'!$K$2:$K$37000,"689*",'Accounting data'!$L$2:$L$37000,T4)</f>
        <v>0</v>
      </c>
      <c r="U1114" s="384">
        <f>SUMIFS('Accounting data'!$G$2:$G$37000,'Accounting data'!$J$2:$J$37000,"1*",'Accounting data'!$K$2:$K$37000,"689*",'Accounting data'!$L$2:$L$37000,U4)</f>
        <v>0</v>
      </c>
      <c r="V1114" s="384">
        <f>SUMIFS('Accounting data'!$G$2:$G$37000,'Accounting data'!$J$2:$J$37000,"1*",'Accounting data'!$K$2:$K$37000,"689*",'Accounting data'!$L$2:$L$37000,V4)</f>
        <v>0</v>
      </c>
      <c r="W1114" s="384">
        <f>SUMIFS('Accounting data'!$G$2:$G$37000,'Accounting data'!$J$2:$J$37000,"1*",'Accounting data'!$K$2:$K$37000,"689*",'Accounting data'!$L$2:$L$37000,W4)</f>
        <v>0</v>
      </c>
      <c r="X1114" s="384">
        <f>SUMIFS('Accounting data'!$G$2:$G$37000,'Accounting data'!$J$2:$J$37000,"1*",'Accounting data'!$K$2:$K$37000,"689*",'Accounting data'!$L$2:$L$37000,X4)</f>
        <v>0</v>
      </c>
      <c r="Y1114" s="384">
        <f>SUMIFS('Accounting data'!$G$2:$G$37000,'Accounting data'!$J$2:$J$37000,"1*",'Accounting data'!$K$2:$K$37000,"689*",'Accounting data'!$L$2:$L$37000,Y4)</f>
        <v>0</v>
      </c>
      <c r="Z1114" s="384">
        <f>SUMIFS('Accounting data'!$G$2:$G$37000,'Accounting data'!$J$2:$J$37000,"1*",'Accounting data'!$K$2:$K$37000,"689*",'Accounting data'!$L$2:$L$37000,Z4)</f>
        <v>0</v>
      </c>
      <c r="AA1114" s="384">
        <f>SUMIFS('Accounting data'!$G$2:$G$37000,'Accounting data'!$J$2:$J$37000,"1*",'Accounting data'!$K$2:$K$37000,"689*",'Accounting data'!$L$2:$L$37000,AA4)</f>
        <v>0</v>
      </c>
      <c r="AB1114" s="384">
        <f>SUMIFS('Accounting data'!$G$2:$G$37000,'Accounting data'!$J$2:$J$37000,"1*",'Accounting data'!$K$2:$K$37000,"689*",'Accounting data'!$L$2:$L$37000,AB4)</f>
        <v>0</v>
      </c>
      <c r="AC1114" s="384">
        <f>SUMIFS('Accounting data'!$G$2:$G$37000,'Accounting data'!$J$2:$J$37000,"1*",'Accounting data'!$K$2:$K$37000,"689*",'Accounting data'!$L$2:$L$37000,AC4)</f>
        <v>0</v>
      </c>
      <c r="AD1114" s="384">
        <f>SUMIFS('Accounting data'!$G$2:$G$37000,'Accounting data'!$J$2:$J$37000,"1*",'Accounting data'!$K$2:$K$37000,"689*",'Accounting data'!$L$2:$L$37000,AD4)</f>
        <v>0</v>
      </c>
      <c r="AE1114" s="384">
        <f>SUMIFS('Accounting data'!$G$2:$G$37000,'Accounting data'!$J$2:$J$37000,"1*",'Accounting data'!$K$2:$K$37000,"689*",'Accounting data'!$L$2:$L$37000,AE4)</f>
        <v>0</v>
      </c>
      <c r="AF1114" s="384">
        <f>SUMIFS('Accounting data'!$G$2:$G$37000,'Accounting data'!$J$2:$J$37000,"1*",'Accounting data'!$K$2:$K$37000,"689*",'Accounting data'!$L$2:$L$37000,AF4)</f>
        <v>0</v>
      </c>
    </row>
    <row r="1115" spans="1:97">
      <c r="A1115" s="383" t="s">
        <v>288</v>
      </c>
      <c r="B1115" s="383" t="s">
        <v>72</v>
      </c>
      <c r="C1115" s="383">
        <v>1000</v>
      </c>
      <c r="D1115" s="397">
        <v>6890</v>
      </c>
      <c r="E1115" s="384">
        <f>SUMIFS('Accounting data'!$G$2:$G$37000,'Accounting data'!$H$2:$H$37000,"9999*",'Accounting data'!$J$2:$J$37000,"1*",'Accounting data'!$K$2:$K$37000,"689*",'Accounting data'!$L$2:$L$37000,E4)</f>
        <v>0</v>
      </c>
      <c r="F1115" s="384">
        <f>SUMIFS('Accounting data'!$G$2:$G$37000,'Accounting data'!$H$2:$H$37000,"9999*",'Accounting data'!$J$2:$J$37000,"1*",'Accounting data'!$K$2:$K$37000,"689*",'Accounting data'!$L$2:$L$37000,F4)</f>
        <v>0</v>
      </c>
      <c r="G1115" s="385"/>
      <c r="H1115" s="384">
        <f>SUMIFS('Accounting data'!$G$2:$G$37000,'Accounting data'!$H$2:$H$37000,"9999*",'Accounting data'!$J$2:$J$37000,"1*",'Accounting data'!$K$2:$K$37000,"689*",'Accounting data'!$L$2:$L$37000,H4)</f>
        <v>0</v>
      </c>
      <c r="I1115" s="384">
        <f>SUMIFS('Accounting data'!$G$2:$G$37000,'Accounting data'!$H$2:$H$37000,"9999*",'Accounting data'!$J$2:$J$37000,"1*",'Accounting data'!$K$2:$K$37000,"689*",'Accounting data'!$L$2:$L$37000,I4)</f>
        <v>0</v>
      </c>
      <c r="J1115" s="384">
        <f>SUMIFS('Accounting data'!$G$2:$G$37000,'Accounting data'!$H$2:$H$37000,"9999*",'Accounting data'!$J$2:$J$37000,"1*",'Accounting data'!$K$2:$K$37000,"689*",'Accounting data'!$L$2:$L$37000,J4)</f>
        <v>0</v>
      </c>
      <c r="K1115" s="384">
        <f>SUMIFS('Accounting data'!$G$2:$G$37000,'Accounting data'!$H$2:$H$37000,"9999*",'Accounting data'!$J$2:$J$37000,"1*",'Accounting data'!$K$2:$K$37000,"689*",'Accounting data'!$L$2:$L$37000,K4)</f>
        <v>0</v>
      </c>
      <c r="L1115" s="384">
        <f>SUMIFS('Accounting data'!$G$2:$G$37000,'Accounting data'!$H$2:$H$37000,"9999*",'Accounting data'!$J$2:$J$37000,"1*",'Accounting data'!$K$2:$K$37000,"689*",'Accounting data'!$L$2:$L$37000,L4)</f>
        <v>0</v>
      </c>
      <c r="M1115" s="384">
        <f>SUMIFS('Accounting data'!$G$2:$G$37000,'Accounting data'!$H$2:$H$37000,"9999*",'Accounting data'!$J$2:$J$37000,"1*",'Accounting data'!$K$2:$K$37000,"689*",'Accounting data'!$L$2:$L$37000,M4)</f>
        <v>0</v>
      </c>
      <c r="N1115" s="384">
        <f>SUMIFS('Accounting data'!$G$2:$G$37000,'Accounting data'!$H$2:$H$37000,"9999*",'Accounting data'!$J$2:$J$37000,"1*",'Accounting data'!$K$2:$K$37000,"689*",'Accounting data'!$L$2:$L$37000,N4)</f>
        <v>0</v>
      </c>
      <c r="O1115" s="384">
        <f>SUMIFS('Accounting data'!$G$2:$G$37000,'Accounting data'!$H$2:$H$37000,"9999*",'Accounting data'!$J$2:$J$37000,"1*",'Accounting data'!$K$2:$K$37000,"689*",'Accounting data'!$L$2:$L$37000,O4)</f>
        <v>0</v>
      </c>
      <c r="P1115" s="384">
        <f>SUMIFS('Accounting data'!$G$2:$G$37000,'Accounting data'!$H$2:$H$37000,"9999*",'Accounting data'!$J$2:$J$37000,"1*",'Accounting data'!$K$2:$K$37000,"689*",'Accounting data'!$L$2:$L$37000,P4)</f>
        <v>0</v>
      </c>
      <c r="Q1115" s="384">
        <f>SUMIFS('Accounting data'!$G$2:$G$37000,'Accounting data'!$H$2:$H$37000,"9999*",'Accounting data'!$J$2:$J$37000,"1*",'Accounting data'!$K$2:$K$37000,"689*",'Accounting data'!$L$2:$L$37000,Q4)</f>
        <v>0</v>
      </c>
      <c r="R1115" s="384">
        <f>SUMIFS('Accounting data'!$G$2:$G$37000,'Accounting data'!$H$2:$H$37000,"9999*",'Accounting data'!$J$2:$J$37000,"1*",'Accounting data'!$K$2:$K$37000,"689*",'Accounting data'!$L$2:$L$37000,R4)</f>
        <v>0</v>
      </c>
      <c r="S1115" s="384">
        <f>SUMIFS('Accounting data'!$G$2:$G$37000,'Accounting data'!$H$2:$H$37000,"9999*",'Accounting data'!$J$2:$J$37000,"1*",'Accounting data'!$K$2:$K$37000,"689*",'Accounting data'!$L$2:$L$37000,S4)</f>
        <v>0</v>
      </c>
      <c r="T1115" s="384">
        <f>SUMIFS('Accounting data'!$G$2:$G$37000,'Accounting data'!$H$2:$H$37000,"9999*",'Accounting data'!$J$2:$J$37000,"1*",'Accounting data'!$K$2:$K$37000,"689*",'Accounting data'!$L$2:$L$37000,T4)</f>
        <v>0</v>
      </c>
      <c r="U1115" s="384">
        <f>SUMIFS('Accounting data'!$G$2:$G$37000,'Accounting data'!$H$2:$H$37000,"9999*",'Accounting data'!$J$2:$J$37000,"1*",'Accounting data'!$K$2:$K$37000,"689*",'Accounting data'!$L$2:$L$37000,U4)</f>
        <v>0</v>
      </c>
      <c r="V1115" s="384">
        <f>SUMIFS('Accounting data'!$G$2:$G$37000,'Accounting data'!$H$2:$H$37000,"9999*",'Accounting data'!$J$2:$J$37000,"1*",'Accounting data'!$K$2:$K$37000,"689*",'Accounting data'!$L$2:$L$37000,V4)</f>
        <v>0</v>
      </c>
      <c r="W1115" s="384">
        <f>SUMIFS('Accounting data'!$G$2:$G$37000,'Accounting data'!$H$2:$H$37000,"9999*",'Accounting data'!$J$2:$J$37000,"1*",'Accounting data'!$K$2:$K$37000,"689*",'Accounting data'!$L$2:$L$37000,W4)</f>
        <v>0</v>
      </c>
      <c r="X1115" s="384">
        <f>SUMIFS('Accounting data'!$G$2:$G$37000,'Accounting data'!$H$2:$H$37000,"9999*",'Accounting data'!$J$2:$J$37000,"1*",'Accounting data'!$K$2:$K$37000,"689*",'Accounting data'!$L$2:$L$37000,X4)</f>
        <v>0</v>
      </c>
      <c r="Y1115" s="384">
        <f>SUMIFS('Accounting data'!$G$2:$G$37000,'Accounting data'!$H$2:$H$37000,"9999*",'Accounting data'!$J$2:$J$37000,"1*",'Accounting data'!$K$2:$K$37000,"689*",'Accounting data'!$L$2:$L$37000,Y4)</f>
        <v>0</v>
      </c>
      <c r="Z1115" s="384">
        <f>SUMIFS('Accounting data'!$G$2:$G$37000,'Accounting data'!$H$2:$H$37000,"9999*",'Accounting data'!$J$2:$J$37000,"1*",'Accounting data'!$K$2:$K$37000,"689*",'Accounting data'!$L$2:$L$37000,Z4)</f>
        <v>0</v>
      </c>
      <c r="AA1115" s="384">
        <f>SUMIFS('Accounting data'!$G$2:$G$37000,'Accounting data'!$H$2:$H$37000,"9999*",'Accounting data'!$J$2:$J$37000,"1*",'Accounting data'!$K$2:$K$37000,"689*",'Accounting data'!$L$2:$L$37000,AA4)</f>
        <v>0</v>
      </c>
      <c r="AB1115" s="384">
        <f>SUMIFS('Accounting data'!$G$2:$G$37000,'Accounting data'!$H$2:$H$37000,"9999*",'Accounting data'!$J$2:$J$37000,"1*",'Accounting data'!$K$2:$K$37000,"689*",'Accounting data'!$L$2:$L$37000,AB4)</f>
        <v>0</v>
      </c>
      <c r="AC1115" s="384">
        <f>SUMIFS('Accounting data'!$G$2:$G$37000,'Accounting data'!$H$2:$H$37000,"9999*",'Accounting data'!$J$2:$J$37000,"1*",'Accounting data'!$K$2:$K$37000,"689*",'Accounting data'!$L$2:$L$37000,AC4)</f>
        <v>0</v>
      </c>
      <c r="AD1115" s="384">
        <f>SUMIFS('Accounting data'!$G$2:$G$37000,'Accounting data'!$H$2:$H$37000,"9999*",'Accounting data'!$J$2:$J$37000,"1*",'Accounting data'!$K$2:$K$37000,"689*",'Accounting data'!$L$2:$L$37000,AD4)</f>
        <v>0</v>
      </c>
      <c r="AE1115" s="384">
        <f>SUMIFS('Accounting data'!$G$2:$G$37000,'Accounting data'!$H$2:$H$37000,"9999*",'Accounting data'!$J$2:$J$37000,"1*",'Accounting data'!$K$2:$K$37000,"689*",'Accounting data'!$L$2:$L$37000,AE4)</f>
        <v>0</v>
      </c>
      <c r="AF1115" s="384">
        <f>SUMIFS('Accounting data'!$G$2:$G$37000,'Accounting data'!$H$2:$H$37000,"9999*",'Accounting data'!$J$2:$J$37000,"1*",'Accounting data'!$K$2:$K$37000,"689*",'Accounting data'!$L$2:$L$37000,AF4)</f>
        <v>0</v>
      </c>
    </row>
    <row r="1116" spans="1:97">
      <c r="A1116" s="383" t="s">
        <v>72</v>
      </c>
      <c r="B1116" s="383" t="s">
        <v>80</v>
      </c>
      <c r="C1116" s="383">
        <v>1000</v>
      </c>
      <c r="D1116" s="397">
        <v>6890</v>
      </c>
      <c r="E1116" s="384">
        <f>SUMIFS('Accounting data'!$G$2:$G$37000,'Accounting data'!$I$2:$I$37000,"7*",'Accounting data'!$J$2:$J$37000,"1*",'Accounting data'!$K$2:$K$37000,"689*",'Accounting data'!$L$2:$L$37000,E4)+SUMIFS('Accounting data'!$G$2:$G$37000,'Accounting data'!$I$2:$I$37000,"8*",'Accounting data'!$J$2:$J$37000,"1*",'Accounting data'!$K$2:$K$37000,"689*",'Accounting data'!$L$2:$L$37000,E4)+SUMIFS('Accounting data'!$G$2:$G$37000,'Accounting data'!$I$2:$I$37000,"9*",'Accounting data'!$J$2:$J$37000,"1*",'Accounting data'!$K$2:$K$37000,"689*",'Accounting data'!$L$2:$L$37000,E4)</f>
        <v>0</v>
      </c>
      <c r="F1116" s="384">
        <f>SUMIFS('Accounting data'!$G$2:$G$37000,'Accounting data'!$I$2:$I$37000,"7*",'Accounting data'!$J$2:$J$37000,"1*",'Accounting data'!$K$2:$K$37000,"689*",'Accounting data'!$L$2:$L$37000,F4)+SUMIFS('Accounting data'!$G$2:$G$37000,'Accounting data'!$I$2:$I$37000,"8*",'Accounting data'!$J$2:$J$37000,"1*",'Accounting data'!$K$2:$K$37000,"689*",'Accounting data'!$L$2:$L$37000,F4)+SUMIFS('Accounting data'!$G$2:$G$37000,'Accounting data'!$I$2:$I$37000,"9*",'Accounting data'!$J$2:$J$37000,"1*",'Accounting data'!$K$2:$K$37000,"689*",'Accounting data'!$L$2:$L$37000,F4)</f>
        <v>0</v>
      </c>
      <c r="G1116" s="385"/>
      <c r="H1116" s="384">
        <f>SUMIFS('Accounting data'!$G$2:$G$37000,'Accounting data'!$I$2:$I$37000,"7*",'Accounting data'!$J$2:$J$37000,"1*",'Accounting data'!$K$2:$K$37000,"689*",'Accounting data'!$L$2:$L$37000,H4)+SUMIFS('Accounting data'!$G$2:$G$37000,'Accounting data'!$I$2:$I$37000,"8*",'Accounting data'!$J$2:$J$37000,"1*",'Accounting data'!$K$2:$K$37000,"689*",'Accounting data'!$L$2:$L$37000,H4)+SUMIFS('Accounting data'!$G$2:$G$37000,'Accounting data'!$I$2:$I$37000,"9*",'Accounting data'!$J$2:$J$37000,"1*",'Accounting data'!$K$2:$K$37000,"689*",'Accounting data'!$L$2:$L$37000,H4)</f>
        <v>0</v>
      </c>
      <c r="I1116" s="384">
        <f>SUMIFS('Accounting data'!$G$2:$G$37000,'Accounting data'!$I$2:$I$37000,"7*",'Accounting data'!$J$2:$J$37000,"1*",'Accounting data'!$K$2:$K$37000,"689*",'Accounting data'!$L$2:$L$37000,I4)+SUMIFS('Accounting data'!$G$2:$G$37000,'Accounting data'!$I$2:$I$37000,"8*",'Accounting data'!$J$2:$J$37000,"1*",'Accounting data'!$K$2:$K$37000,"689*",'Accounting data'!$L$2:$L$37000,I4)+SUMIFS('Accounting data'!$G$2:$G$37000,'Accounting data'!$I$2:$I$37000,"9*",'Accounting data'!$J$2:$J$37000,"1*",'Accounting data'!$K$2:$K$37000,"689*",'Accounting data'!$L$2:$L$37000,I4)</f>
        <v>0</v>
      </c>
      <c r="J1116" s="384">
        <f>SUMIFS('Accounting data'!$G$2:$G$37000,'Accounting data'!$I$2:$I$37000,"7*",'Accounting data'!$J$2:$J$37000,"1*",'Accounting data'!$K$2:$K$37000,"689*",'Accounting data'!$L$2:$L$37000,J4)+SUMIFS('Accounting data'!$G$2:$G$37000,'Accounting data'!$I$2:$I$37000,"8*",'Accounting data'!$J$2:$J$37000,"1*",'Accounting data'!$K$2:$K$37000,"689*",'Accounting data'!$L$2:$L$37000,J4)+SUMIFS('Accounting data'!$G$2:$G$37000,'Accounting data'!$I$2:$I$37000,"9*",'Accounting data'!$J$2:$J$37000,"1*",'Accounting data'!$K$2:$K$37000,"689*",'Accounting data'!$L$2:$L$37000,J4)</f>
        <v>0</v>
      </c>
      <c r="K1116" s="384">
        <f>SUMIFS('Accounting data'!$G$2:$G$37000,'Accounting data'!$I$2:$I$37000,"7*",'Accounting data'!$J$2:$J$37000,"1*",'Accounting data'!$K$2:$K$37000,"689*",'Accounting data'!$L$2:$L$37000,K4)+SUMIFS('Accounting data'!$G$2:$G$37000,'Accounting data'!$I$2:$I$37000,"8*",'Accounting data'!$J$2:$J$37000,"1*",'Accounting data'!$K$2:$K$37000,"689*",'Accounting data'!$L$2:$L$37000,K4)+SUMIFS('Accounting data'!$G$2:$G$37000,'Accounting data'!$I$2:$I$37000,"9*",'Accounting data'!$J$2:$J$37000,"1*",'Accounting data'!$K$2:$K$37000,"689*",'Accounting data'!$L$2:$L$37000,K4)</f>
        <v>0</v>
      </c>
      <c r="L1116" s="384">
        <f>SUMIFS('Accounting data'!$G$2:$G$37000,'Accounting data'!$I$2:$I$37000,"7*",'Accounting data'!$J$2:$J$37000,"1*",'Accounting data'!$K$2:$K$37000,"689*",'Accounting data'!$L$2:$L$37000,L4)+SUMIFS('Accounting data'!$G$2:$G$37000,'Accounting data'!$I$2:$I$37000,"8*",'Accounting data'!$J$2:$J$37000,"1*",'Accounting data'!$K$2:$K$37000,"689*",'Accounting data'!$L$2:$L$37000,L4)+SUMIFS('Accounting data'!$G$2:$G$37000,'Accounting data'!$I$2:$I$37000,"9*",'Accounting data'!$J$2:$J$37000,"1*",'Accounting data'!$K$2:$K$37000,"689*",'Accounting data'!$L$2:$L$37000,L4)</f>
        <v>0</v>
      </c>
      <c r="M1116" s="384">
        <f>SUMIFS('Accounting data'!$G$2:$G$37000,'Accounting data'!$I$2:$I$37000,"7*",'Accounting data'!$J$2:$J$37000,"1*",'Accounting data'!$K$2:$K$37000,"689*",'Accounting data'!$L$2:$L$37000,M4)+SUMIFS('Accounting data'!$G$2:$G$37000,'Accounting data'!$I$2:$I$37000,"8*",'Accounting data'!$J$2:$J$37000,"1*",'Accounting data'!$K$2:$K$37000,"689*",'Accounting data'!$L$2:$L$37000,M4)+SUMIFS('Accounting data'!$G$2:$G$37000,'Accounting data'!$I$2:$I$37000,"9*",'Accounting data'!$J$2:$J$37000,"1*",'Accounting data'!$K$2:$K$37000,"689*",'Accounting data'!$L$2:$L$37000,M4)</f>
        <v>0</v>
      </c>
      <c r="N1116" s="384">
        <f>SUMIFS('Accounting data'!$G$2:$G$37000,'Accounting data'!$I$2:$I$37000,"7*",'Accounting data'!$J$2:$J$37000,"1*",'Accounting data'!$K$2:$K$37000,"689*",'Accounting data'!$L$2:$L$37000,N4)+SUMIFS('Accounting data'!$G$2:$G$37000,'Accounting data'!$I$2:$I$37000,"8*",'Accounting data'!$J$2:$J$37000,"1*",'Accounting data'!$K$2:$K$37000,"689*",'Accounting data'!$L$2:$L$37000,N4)+SUMIFS('Accounting data'!$G$2:$G$37000,'Accounting data'!$I$2:$I$37000,"9*",'Accounting data'!$J$2:$J$37000,"1*",'Accounting data'!$K$2:$K$37000,"689*",'Accounting data'!$L$2:$L$37000,N4)</f>
        <v>0</v>
      </c>
      <c r="O1116" s="384">
        <f>SUMIFS('Accounting data'!$G$2:$G$37000,'Accounting data'!$I$2:$I$37000,"7*",'Accounting data'!$J$2:$J$37000,"1*",'Accounting data'!$K$2:$K$37000,"689*",'Accounting data'!$L$2:$L$37000,O4)+SUMIFS('Accounting data'!$G$2:$G$37000,'Accounting data'!$I$2:$I$37000,"8*",'Accounting data'!$J$2:$J$37000,"1*",'Accounting data'!$K$2:$K$37000,"689*",'Accounting data'!$L$2:$L$37000,O4)+SUMIFS('Accounting data'!$G$2:$G$37000,'Accounting data'!$I$2:$I$37000,"9*",'Accounting data'!$J$2:$J$37000,"1*",'Accounting data'!$K$2:$K$37000,"689*",'Accounting data'!$L$2:$L$37000,O4)</f>
        <v>0</v>
      </c>
      <c r="P1116" s="384">
        <f>SUMIFS('Accounting data'!$G$2:$G$37000,'Accounting data'!$I$2:$I$37000,"7*",'Accounting data'!$J$2:$J$37000,"1*",'Accounting data'!$K$2:$K$37000,"689*",'Accounting data'!$L$2:$L$37000,P4)+SUMIFS('Accounting data'!$G$2:$G$37000,'Accounting data'!$I$2:$I$37000,"8*",'Accounting data'!$J$2:$J$37000,"1*",'Accounting data'!$K$2:$K$37000,"689*",'Accounting data'!$L$2:$L$37000,P4)+SUMIFS('Accounting data'!$G$2:$G$37000,'Accounting data'!$I$2:$I$37000,"9*",'Accounting data'!$J$2:$J$37000,"1*",'Accounting data'!$K$2:$K$37000,"689*",'Accounting data'!$L$2:$L$37000,P4)</f>
        <v>0</v>
      </c>
      <c r="Q1116" s="384">
        <f>SUMIFS('Accounting data'!$G$2:$G$37000,'Accounting data'!$I$2:$I$37000,"7*",'Accounting data'!$J$2:$J$37000,"1*",'Accounting data'!$K$2:$K$37000,"689*",'Accounting data'!$L$2:$L$37000,Q4)+SUMIFS('Accounting data'!$G$2:$G$37000,'Accounting data'!$I$2:$I$37000,"8*",'Accounting data'!$J$2:$J$37000,"1*",'Accounting data'!$K$2:$K$37000,"689*",'Accounting data'!$L$2:$L$37000,Q4)+SUMIFS('Accounting data'!$G$2:$G$37000,'Accounting data'!$I$2:$I$37000,"9*",'Accounting data'!$J$2:$J$37000,"1*",'Accounting data'!$K$2:$K$37000,"689*",'Accounting data'!$L$2:$L$37000,Q4)</f>
        <v>0</v>
      </c>
      <c r="R1116" s="384">
        <f>SUMIFS('Accounting data'!$G$2:$G$37000,'Accounting data'!$I$2:$I$37000,"7*",'Accounting data'!$J$2:$J$37000,"1*",'Accounting data'!$K$2:$K$37000,"689*",'Accounting data'!$L$2:$L$37000,R4)+SUMIFS('Accounting data'!$G$2:$G$37000,'Accounting data'!$I$2:$I$37000,"8*",'Accounting data'!$J$2:$J$37000,"1*",'Accounting data'!$K$2:$K$37000,"689*",'Accounting data'!$L$2:$L$37000,R4)+SUMIFS('Accounting data'!$G$2:$G$37000,'Accounting data'!$I$2:$I$37000,"9*",'Accounting data'!$J$2:$J$37000,"1*",'Accounting data'!$K$2:$K$37000,"689*",'Accounting data'!$L$2:$L$37000,R4)</f>
        <v>0</v>
      </c>
      <c r="S1116" s="384">
        <f>SUMIFS('Accounting data'!$G$2:$G$37000,'Accounting data'!$I$2:$I$37000,"7*",'Accounting data'!$J$2:$J$37000,"1*",'Accounting data'!$K$2:$K$37000,"689*",'Accounting data'!$L$2:$L$37000,S4)+SUMIFS('Accounting data'!$G$2:$G$37000,'Accounting data'!$I$2:$I$37000,"8*",'Accounting data'!$J$2:$J$37000,"1*",'Accounting data'!$K$2:$K$37000,"689*",'Accounting data'!$L$2:$L$37000,S4)+SUMIFS('Accounting data'!$G$2:$G$37000,'Accounting data'!$I$2:$I$37000,"9*",'Accounting data'!$J$2:$J$37000,"1*",'Accounting data'!$K$2:$K$37000,"689*",'Accounting data'!$L$2:$L$37000,S4)</f>
        <v>0</v>
      </c>
      <c r="T1116" s="384">
        <f>SUMIFS('Accounting data'!$G$2:$G$37000,'Accounting data'!$I$2:$I$37000,"7*",'Accounting data'!$J$2:$J$37000,"1*",'Accounting data'!$K$2:$K$37000,"689*",'Accounting data'!$L$2:$L$37000,T4)+SUMIFS('Accounting data'!$G$2:$G$37000,'Accounting data'!$I$2:$I$37000,"8*",'Accounting data'!$J$2:$J$37000,"1*",'Accounting data'!$K$2:$K$37000,"689*",'Accounting data'!$L$2:$L$37000,T4)+SUMIFS('Accounting data'!$G$2:$G$37000,'Accounting data'!$I$2:$I$37000,"9*",'Accounting data'!$J$2:$J$37000,"1*",'Accounting data'!$K$2:$K$37000,"689*",'Accounting data'!$L$2:$L$37000,T4)</f>
        <v>0</v>
      </c>
      <c r="U1116" s="384">
        <f>SUMIFS('Accounting data'!$G$2:$G$37000,'Accounting data'!$I$2:$I$37000,"7*",'Accounting data'!$J$2:$J$37000,"1*",'Accounting data'!$K$2:$K$37000,"689*",'Accounting data'!$L$2:$L$37000,U4)+SUMIFS('Accounting data'!$G$2:$G$37000,'Accounting data'!$I$2:$I$37000,"8*",'Accounting data'!$J$2:$J$37000,"1*",'Accounting data'!$K$2:$K$37000,"689*",'Accounting data'!$L$2:$L$37000,U4)+SUMIFS('Accounting data'!$G$2:$G$37000,'Accounting data'!$I$2:$I$37000,"9*",'Accounting data'!$J$2:$J$37000,"1*",'Accounting data'!$K$2:$K$37000,"689*",'Accounting data'!$L$2:$L$37000,U4)</f>
        <v>0</v>
      </c>
      <c r="V1116" s="384">
        <f>SUMIFS('Accounting data'!$G$2:$G$37000,'Accounting data'!$I$2:$I$37000,"7*",'Accounting data'!$J$2:$J$37000,"1*",'Accounting data'!$K$2:$K$37000,"689*",'Accounting data'!$L$2:$L$37000,V4)+SUMIFS('Accounting data'!$G$2:$G$37000,'Accounting data'!$I$2:$I$37000,"8*",'Accounting data'!$J$2:$J$37000,"1*",'Accounting data'!$K$2:$K$37000,"689*",'Accounting data'!$L$2:$L$37000,V4)+SUMIFS('Accounting data'!$G$2:$G$37000,'Accounting data'!$I$2:$I$37000,"9*",'Accounting data'!$J$2:$J$37000,"1*",'Accounting data'!$K$2:$K$37000,"689*",'Accounting data'!$L$2:$L$37000,V4)</f>
        <v>0</v>
      </c>
      <c r="W1116" s="384">
        <f>SUMIFS('Accounting data'!$G$2:$G$37000,'Accounting data'!$I$2:$I$37000,"7*",'Accounting data'!$J$2:$J$37000,"1*",'Accounting data'!$K$2:$K$37000,"689*",'Accounting data'!$L$2:$L$37000,W4)+SUMIFS('Accounting data'!$G$2:$G$37000,'Accounting data'!$I$2:$I$37000,"8*",'Accounting data'!$J$2:$J$37000,"1*",'Accounting data'!$K$2:$K$37000,"689*",'Accounting data'!$L$2:$L$37000,W4)+SUMIFS('Accounting data'!$G$2:$G$37000,'Accounting data'!$I$2:$I$37000,"9*",'Accounting data'!$J$2:$J$37000,"1*",'Accounting data'!$K$2:$K$37000,"689*",'Accounting data'!$L$2:$L$37000,W4)</f>
        <v>0</v>
      </c>
      <c r="X1116" s="384">
        <f>SUMIFS('Accounting data'!$G$2:$G$37000,'Accounting data'!$I$2:$I$37000,"7*",'Accounting data'!$J$2:$J$37000,"1*",'Accounting data'!$K$2:$K$37000,"689*",'Accounting data'!$L$2:$L$37000,X4)+SUMIFS('Accounting data'!$G$2:$G$37000,'Accounting data'!$I$2:$I$37000,"8*",'Accounting data'!$J$2:$J$37000,"1*",'Accounting data'!$K$2:$K$37000,"689*",'Accounting data'!$L$2:$L$37000,X4)+SUMIFS('Accounting data'!$G$2:$G$37000,'Accounting data'!$I$2:$I$37000,"9*",'Accounting data'!$J$2:$J$37000,"1*",'Accounting data'!$K$2:$K$37000,"689*",'Accounting data'!$L$2:$L$37000,X4)</f>
        <v>0</v>
      </c>
      <c r="Y1116" s="384">
        <f>SUMIFS('Accounting data'!$G$2:$G$37000,'Accounting data'!$I$2:$I$37000,"7*",'Accounting data'!$J$2:$J$37000,"1*",'Accounting data'!$K$2:$K$37000,"689*",'Accounting data'!$L$2:$L$37000,Y4)+SUMIFS('Accounting data'!$G$2:$G$37000,'Accounting data'!$I$2:$I$37000,"8*",'Accounting data'!$J$2:$J$37000,"1*",'Accounting data'!$K$2:$K$37000,"689*",'Accounting data'!$L$2:$L$37000,Y4)+SUMIFS('Accounting data'!$G$2:$G$37000,'Accounting data'!$I$2:$I$37000,"9*",'Accounting data'!$J$2:$J$37000,"1*",'Accounting data'!$K$2:$K$37000,"689*",'Accounting data'!$L$2:$L$37000,Y4)</f>
        <v>0</v>
      </c>
      <c r="Z1116" s="384">
        <f>SUMIFS('Accounting data'!$G$2:$G$37000,'Accounting data'!$I$2:$I$37000,"7*",'Accounting data'!$J$2:$J$37000,"1*",'Accounting data'!$K$2:$K$37000,"689*",'Accounting data'!$L$2:$L$37000,Z4)+SUMIFS('Accounting data'!$G$2:$G$37000,'Accounting data'!$I$2:$I$37000,"8*",'Accounting data'!$J$2:$J$37000,"1*",'Accounting data'!$K$2:$K$37000,"689*",'Accounting data'!$L$2:$L$37000,Z4)+SUMIFS('Accounting data'!$G$2:$G$37000,'Accounting data'!$I$2:$I$37000,"9*",'Accounting data'!$J$2:$J$37000,"1*",'Accounting data'!$K$2:$K$37000,"689*",'Accounting data'!$L$2:$L$37000,Z4)</f>
        <v>0</v>
      </c>
      <c r="AA1116" s="384">
        <f>SUMIFS('Accounting data'!$G$2:$G$37000,'Accounting data'!$I$2:$I$37000,"7*",'Accounting data'!$J$2:$J$37000,"1*",'Accounting data'!$K$2:$K$37000,"689*",'Accounting data'!$L$2:$L$37000,AA4)+SUMIFS('Accounting data'!$G$2:$G$37000,'Accounting data'!$I$2:$I$37000,"8*",'Accounting data'!$J$2:$J$37000,"1*",'Accounting data'!$K$2:$K$37000,"689*",'Accounting data'!$L$2:$L$37000,AA4)+SUMIFS('Accounting data'!$G$2:$G$37000,'Accounting data'!$I$2:$I$37000,"9*",'Accounting data'!$J$2:$J$37000,"1*",'Accounting data'!$K$2:$K$37000,"689*",'Accounting data'!$L$2:$L$37000,AA4)</f>
        <v>0</v>
      </c>
      <c r="AB1116" s="384">
        <f>SUMIFS('Accounting data'!$G$2:$G$37000,'Accounting data'!$I$2:$I$37000,"7*",'Accounting data'!$J$2:$J$37000,"1*",'Accounting data'!$K$2:$K$37000,"689*",'Accounting data'!$L$2:$L$37000,AB4)+SUMIFS('Accounting data'!$G$2:$G$37000,'Accounting data'!$I$2:$I$37000,"8*",'Accounting data'!$J$2:$J$37000,"1*",'Accounting data'!$K$2:$K$37000,"689*",'Accounting data'!$L$2:$L$37000,AB4)+SUMIFS('Accounting data'!$G$2:$G$37000,'Accounting data'!$I$2:$I$37000,"9*",'Accounting data'!$J$2:$J$37000,"1*",'Accounting data'!$K$2:$K$37000,"689*",'Accounting data'!$L$2:$L$37000,AB4)</f>
        <v>0</v>
      </c>
      <c r="AC1116" s="384">
        <f>SUMIFS('Accounting data'!$G$2:$G$37000,'Accounting data'!$I$2:$I$37000,"7*",'Accounting data'!$J$2:$J$37000,"1*",'Accounting data'!$K$2:$K$37000,"689*",'Accounting data'!$L$2:$L$37000,AC4)+SUMIFS('Accounting data'!$G$2:$G$37000,'Accounting data'!$I$2:$I$37000,"8*",'Accounting data'!$J$2:$J$37000,"1*",'Accounting data'!$K$2:$K$37000,"689*",'Accounting data'!$L$2:$L$37000,AC4)+SUMIFS('Accounting data'!$G$2:$G$37000,'Accounting data'!$I$2:$I$37000,"9*",'Accounting data'!$J$2:$J$37000,"1*",'Accounting data'!$K$2:$K$37000,"689*",'Accounting data'!$L$2:$L$37000,AC4)</f>
        <v>0</v>
      </c>
      <c r="AD1116" s="384">
        <f>SUMIFS('Accounting data'!$G$2:$G$37000,'Accounting data'!$I$2:$I$37000,"7*",'Accounting data'!$J$2:$J$37000,"1*",'Accounting data'!$K$2:$K$37000,"689*",'Accounting data'!$L$2:$L$37000,AD4)+SUMIFS('Accounting data'!$G$2:$G$37000,'Accounting data'!$I$2:$I$37000,"8*",'Accounting data'!$J$2:$J$37000,"1*",'Accounting data'!$K$2:$K$37000,"689*",'Accounting data'!$L$2:$L$37000,AD4)+SUMIFS('Accounting data'!$G$2:$G$37000,'Accounting data'!$I$2:$I$37000,"9*",'Accounting data'!$J$2:$J$37000,"1*",'Accounting data'!$K$2:$K$37000,"689*",'Accounting data'!$L$2:$L$37000,AD4)</f>
        <v>0</v>
      </c>
      <c r="AE1116" s="384">
        <f>SUMIFS('Accounting data'!$G$2:$G$37000,'Accounting data'!$I$2:$I$37000,"7*",'Accounting data'!$J$2:$J$37000,"1*",'Accounting data'!$K$2:$K$37000,"689*",'Accounting data'!$L$2:$L$37000,AE4)+SUMIFS('Accounting data'!$G$2:$G$37000,'Accounting data'!$I$2:$I$37000,"8*",'Accounting data'!$J$2:$J$37000,"1*",'Accounting data'!$K$2:$K$37000,"689*",'Accounting data'!$L$2:$L$37000,AE4)+SUMIFS('Accounting data'!$G$2:$G$37000,'Accounting data'!$I$2:$I$37000,"9*",'Accounting data'!$J$2:$J$37000,"1*",'Accounting data'!$K$2:$K$37000,"689*",'Accounting data'!$L$2:$L$37000,AE4)</f>
        <v>0</v>
      </c>
      <c r="AF1116" s="384">
        <f>SUMIFS('Accounting data'!$G$2:$G$37000,'Accounting data'!$I$2:$I$37000,"7*",'Accounting data'!$J$2:$J$37000,"1*",'Accounting data'!$K$2:$K$37000,"689*",'Accounting data'!$L$2:$L$37000,AF4)+SUMIFS('Accounting data'!$G$2:$G$37000,'Accounting data'!$I$2:$I$37000,"8*",'Accounting data'!$J$2:$J$37000,"1*",'Accounting data'!$K$2:$K$37000,"689*",'Accounting data'!$L$2:$L$37000,AF4)+SUMIFS('Accounting data'!$G$2:$G$37000,'Accounting data'!$I$2:$I$37000,"9*",'Accounting data'!$J$2:$J$37000,"1*",'Accounting data'!$K$2:$K$37000,"689*",'Accounting data'!$L$2:$L$37000,AF4)</f>
        <v>0</v>
      </c>
      <c r="AG1116" s="384">
        <f>SUMIFS('Accounting data'!$G$2:$G$37000,'Accounting data'!$I$2:$I$37000,"7*",'Accounting data'!$J$2:$J$37000,"1*",'Accounting data'!$K$2:$K$37000,"689*",'Accounting data'!$L$2:$L$37000,AG4)+SUMIFS('Accounting data'!$G$2:$G$37000,'Accounting data'!$I$2:$I$37000,"8*",'Accounting data'!$J$2:$J$37000,"1*",'Accounting data'!$K$2:$K$37000,"689*",'Accounting data'!$L$2:$L$37000,AG4)+SUMIFS('Accounting data'!$G$2:$G$37000,'Accounting data'!$I$2:$I$37000,"9*",'Accounting data'!$J$2:$J$37000,"1*",'Accounting data'!$K$2:$K$37000,"689*",'Accounting data'!$L$2:$L$37000,AG4)</f>
        <v>0</v>
      </c>
      <c r="AH1116" s="384">
        <f>SUMIFS('Accounting data'!$G$2:$G$37000,'Accounting data'!$I$2:$I$37000,"7*",'Accounting data'!$J$2:$J$37000,"1*",'Accounting data'!$K$2:$K$37000,"689*",'Accounting data'!$L$2:$L$37000,AH4)+SUMIFS('Accounting data'!$G$2:$G$37000,'Accounting data'!$I$2:$I$37000,"8*",'Accounting data'!$J$2:$J$37000,"1*",'Accounting data'!$K$2:$K$37000,"689*",'Accounting data'!$L$2:$L$37000,AH4)+SUMIFS('Accounting data'!$G$2:$G$37000,'Accounting data'!$I$2:$I$37000,"9*",'Accounting data'!$J$2:$J$37000,"1*",'Accounting data'!$K$2:$K$37000,"689*",'Accounting data'!$L$2:$L$37000,AH4)</f>
        <v>0</v>
      </c>
      <c r="AI1116" s="384">
        <f>SUMIFS('Accounting data'!$G$2:$G$37000,'Accounting data'!$I$2:$I$37000,"7*",'Accounting data'!$J$2:$J$37000,"1*",'Accounting data'!$K$2:$K$37000,"689*",'Accounting data'!$L$2:$L$37000,AI4)+SUMIFS('Accounting data'!$G$2:$G$37000,'Accounting data'!$I$2:$I$37000,"8*",'Accounting data'!$J$2:$J$37000,"1*",'Accounting data'!$K$2:$K$37000,"689*",'Accounting data'!$L$2:$L$37000,AI4)+SUMIFS('Accounting data'!$G$2:$G$37000,'Accounting data'!$I$2:$I$37000,"9*",'Accounting data'!$J$2:$J$37000,"1*",'Accounting data'!$K$2:$K$37000,"689*",'Accounting data'!$L$2:$L$37000,AI4)</f>
        <v>0</v>
      </c>
      <c r="AJ1116" s="384">
        <f>SUMIFS('Accounting data'!$G$2:$G$37000,'Accounting data'!$I$2:$I$37000,"7*",'Accounting data'!$J$2:$J$37000,"1*",'Accounting data'!$K$2:$K$37000,"689*",'Accounting data'!$L$2:$L$37000,AJ4)+SUMIFS('Accounting data'!$G$2:$G$37000,'Accounting data'!$I$2:$I$37000,"8*",'Accounting data'!$J$2:$J$37000,"1*",'Accounting data'!$K$2:$K$37000,"689*",'Accounting data'!$L$2:$L$37000,AJ4)+SUMIFS('Accounting data'!$G$2:$G$37000,'Accounting data'!$I$2:$I$37000,"9*",'Accounting data'!$J$2:$J$37000,"1*",'Accounting data'!$K$2:$K$37000,"689*",'Accounting data'!$L$2:$L$37000,AJ4)</f>
        <v>0</v>
      </c>
      <c r="AK1116" s="384">
        <f>SUMIFS('Accounting data'!$G$2:$G$37000,'Accounting data'!$I$2:$I$37000,"7*",'Accounting data'!$J$2:$J$37000,"1*",'Accounting data'!$K$2:$K$37000,"689*",'Accounting data'!$L$2:$L$37000,AK4)+SUMIFS('Accounting data'!$G$2:$G$37000,'Accounting data'!$I$2:$I$37000,"8*",'Accounting data'!$J$2:$J$37000,"1*",'Accounting data'!$K$2:$K$37000,"689*",'Accounting data'!$L$2:$L$37000,AK4)+SUMIFS('Accounting data'!$G$2:$G$37000,'Accounting data'!$I$2:$I$37000,"9*",'Accounting data'!$J$2:$J$37000,"1*",'Accounting data'!$K$2:$K$37000,"689*",'Accounting data'!$L$2:$L$37000,AK4)</f>
        <v>0</v>
      </c>
      <c r="AL1116" s="384">
        <f>SUMIFS('Accounting data'!$G$2:$G$37000,'Accounting data'!$I$2:$I$37000,"7*",'Accounting data'!$J$2:$J$37000,"1*",'Accounting data'!$K$2:$K$37000,"689*",'Accounting data'!$L$2:$L$37000,AL4)+SUMIFS('Accounting data'!$G$2:$G$37000,'Accounting data'!$I$2:$I$37000,"8*",'Accounting data'!$J$2:$J$37000,"1*",'Accounting data'!$K$2:$K$37000,"689*",'Accounting data'!$L$2:$L$37000,AL4)+SUMIFS('Accounting data'!$G$2:$G$37000,'Accounting data'!$I$2:$I$37000,"9*",'Accounting data'!$J$2:$J$37000,"1*",'Accounting data'!$K$2:$K$37000,"689*",'Accounting data'!$L$2:$L$37000,AL4)</f>
        <v>0</v>
      </c>
      <c r="AM1116" s="384">
        <f>SUMIFS('Accounting data'!$G$2:$G$37000,'Accounting data'!$I$2:$I$37000,"7*",'Accounting data'!$J$2:$J$37000,"1*",'Accounting data'!$K$2:$K$37000,"689*",'Accounting data'!$L$2:$L$37000,AM4)+SUMIFS('Accounting data'!$G$2:$G$37000,'Accounting data'!$I$2:$I$37000,"8*",'Accounting data'!$J$2:$J$37000,"1*",'Accounting data'!$K$2:$K$37000,"689*",'Accounting data'!$L$2:$L$37000,AM4)+SUMIFS('Accounting data'!$G$2:$G$37000,'Accounting data'!$I$2:$I$37000,"9*",'Accounting data'!$J$2:$J$37000,"1*",'Accounting data'!$K$2:$K$37000,"689*",'Accounting data'!$L$2:$L$37000,AM4)</f>
        <v>0</v>
      </c>
      <c r="AN1116" s="384">
        <f>SUMIFS('Accounting data'!$G$2:$G$37000,'Accounting data'!$I$2:$I$37000,"7*",'Accounting data'!$J$2:$J$37000,"1*",'Accounting data'!$K$2:$K$37000,"689*",'Accounting data'!$L$2:$L$37000,AN4)+SUMIFS('Accounting data'!$G$2:$G$37000,'Accounting data'!$I$2:$I$37000,"8*",'Accounting data'!$J$2:$J$37000,"1*",'Accounting data'!$K$2:$K$37000,"689*",'Accounting data'!$L$2:$L$37000,AN4)+SUMIFS('Accounting data'!$G$2:$G$37000,'Accounting data'!$I$2:$I$37000,"9*",'Accounting data'!$J$2:$J$37000,"1*",'Accounting data'!$K$2:$K$37000,"689*",'Accounting data'!$L$2:$L$37000,AN4)</f>
        <v>0</v>
      </c>
      <c r="AO1116" s="384">
        <f>SUMIFS('Accounting data'!$G$2:$G$37000,'Accounting data'!$I$2:$I$37000,"7*",'Accounting data'!$J$2:$J$37000,"1*",'Accounting data'!$K$2:$K$37000,"689*",'Accounting data'!$L$2:$L$37000,AO4)+SUMIFS('Accounting data'!$G$2:$G$37000,'Accounting data'!$I$2:$I$37000,"8*",'Accounting data'!$J$2:$J$37000,"1*",'Accounting data'!$K$2:$K$37000,"689*",'Accounting data'!$L$2:$L$37000,AO4)+SUMIFS('Accounting data'!$G$2:$G$37000,'Accounting data'!$I$2:$I$37000,"9*",'Accounting data'!$J$2:$J$37000,"1*",'Accounting data'!$K$2:$K$37000,"689*",'Accounting data'!$L$2:$L$37000,AO4)</f>
        <v>0</v>
      </c>
      <c r="AP1116" s="384">
        <f>SUMIFS('Accounting data'!$G$2:$G$37000,'Accounting data'!$I$2:$I$37000,"7*",'Accounting data'!$J$2:$J$37000,"1*",'Accounting data'!$K$2:$K$37000,"689*",'Accounting data'!$L$2:$L$37000,AP4)+SUMIFS('Accounting data'!$G$2:$G$37000,'Accounting data'!$I$2:$I$37000,"8*",'Accounting data'!$J$2:$J$37000,"1*",'Accounting data'!$K$2:$K$37000,"689*",'Accounting data'!$L$2:$L$37000,AP4)+SUMIFS('Accounting data'!$G$2:$G$37000,'Accounting data'!$I$2:$I$37000,"9*",'Accounting data'!$J$2:$J$37000,"1*",'Accounting data'!$K$2:$K$37000,"689*",'Accounting data'!$L$2:$L$37000,AP4)</f>
        <v>0</v>
      </c>
      <c r="AQ1116" s="384">
        <f>SUMIFS('Accounting data'!$G$2:$G$37000,'Accounting data'!$I$2:$I$37000,"7*",'Accounting data'!$J$2:$J$37000,"1*",'Accounting data'!$K$2:$K$37000,"689*",'Accounting data'!$L$2:$L$37000,AQ4)+SUMIFS('Accounting data'!$G$2:$G$37000,'Accounting data'!$I$2:$I$37000,"8*",'Accounting data'!$J$2:$J$37000,"1*",'Accounting data'!$K$2:$K$37000,"689*",'Accounting data'!$L$2:$L$37000,AQ4)+SUMIFS('Accounting data'!$G$2:$G$37000,'Accounting data'!$I$2:$I$37000,"9*",'Accounting data'!$J$2:$J$37000,"1*",'Accounting data'!$K$2:$K$37000,"689*",'Accounting data'!$L$2:$L$37000,AQ4)</f>
        <v>0</v>
      </c>
      <c r="AR1116" s="384">
        <f>SUMIFS('Accounting data'!$G$2:$G$37000,'Accounting data'!$I$2:$I$37000,"7*",'Accounting data'!$J$2:$J$37000,"1*",'Accounting data'!$K$2:$K$37000,"689*",'Accounting data'!$L$2:$L$37000,AR4)+SUMIFS('Accounting data'!$G$2:$G$37000,'Accounting data'!$I$2:$I$37000,"8*",'Accounting data'!$J$2:$J$37000,"1*",'Accounting data'!$K$2:$K$37000,"689*",'Accounting data'!$L$2:$L$37000,AR4)+SUMIFS('Accounting data'!$G$2:$G$37000,'Accounting data'!$I$2:$I$37000,"9*",'Accounting data'!$J$2:$J$37000,"1*",'Accounting data'!$K$2:$K$37000,"689*",'Accounting data'!$L$2:$L$37000,AR4)</f>
        <v>0</v>
      </c>
      <c r="AS1116" s="384">
        <f>SUMIFS('Accounting data'!$G$2:$G$37000,'Accounting data'!$I$2:$I$37000,"7*",'Accounting data'!$J$2:$J$37000,"1*",'Accounting data'!$K$2:$K$37000,"689*",'Accounting data'!$L$2:$L$37000,AS4)+SUMIFS('Accounting data'!$G$2:$G$37000,'Accounting data'!$I$2:$I$37000,"8*",'Accounting data'!$J$2:$J$37000,"1*",'Accounting data'!$K$2:$K$37000,"689*",'Accounting data'!$L$2:$L$37000,AS4)+SUMIFS('Accounting data'!$G$2:$G$37000,'Accounting data'!$I$2:$I$37000,"9*",'Accounting data'!$J$2:$J$37000,"1*",'Accounting data'!$K$2:$K$37000,"689*",'Accounting data'!$L$2:$L$37000,AS4)</f>
        <v>0</v>
      </c>
      <c r="AT1116" s="384">
        <f>SUMIFS('Accounting data'!$G$2:$G$37000,'Accounting data'!$I$2:$I$37000,"7*",'Accounting data'!$J$2:$J$37000,"1*",'Accounting data'!$K$2:$K$37000,"689*",'Accounting data'!$L$2:$L$37000,AT4)+SUMIFS('Accounting data'!$G$2:$G$37000,'Accounting data'!$I$2:$I$37000,"8*",'Accounting data'!$J$2:$J$37000,"1*",'Accounting data'!$K$2:$K$37000,"689*",'Accounting data'!$L$2:$L$37000,AT4)+SUMIFS('Accounting data'!$G$2:$G$37000,'Accounting data'!$I$2:$I$37000,"9*",'Accounting data'!$J$2:$J$37000,"1*",'Accounting data'!$K$2:$K$37000,"689*",'Accounting data'!$L$2:$L$37000,AT4)</f>
        <v>0</v>
      </c>
      <c r="AU1116" s="384">
        <f>SUMIFS('Accounting data'!$G$2:$G$37000,'Accounting data'!$I$2:$I$37000,"7*",'Accounting data'!$J$2:$J$37000,"1*",'Accounting data'!$K$2:$K$37000,"689*",'Accounting data'!$L$2:$L$37000,AU4)+SUMIFS('Accounting data'!$G$2:$G$37000,'Accounting data'!$I$2:$I$37000,"8*",'Accounting data'!$J$2:$J$37000,"1*",'Accounting data'!$K$2:$K$37000,"689*",'Accounting data'!$L$2:$L$37000,AU4)+SUMIFS('Accounting data'!$G$2:$G$37000,'Accounting data'!$I$2:$I$37000,"9*",'Accounting data'!$J$2:$J$37000,"1*",'Accounting data'!$K$2:$K$37000,"689*",'Accounting data'!$L$2:$L$37000,AU4)</f>
        <v>0</v>
      </c>
      <c r="AV1116" s="384">
        <f>SUMIFS('Accounting data'!$G$2:$G$37000,'Accounting data'!$I$2:$I$37000,"7*",'Accounting data'!$J$2:$J$37000,"1*",'Accounting data'!$K$2:$K$37000,"689*",'Accounting data'!$L$2:$L$37000,AV4)+SUMIFS('Accounting data'!$G$2:$G$37000,'Accounting data'!$I$2:$I$37000,"8*",'Accounting data'!$J$2:$J$37000,"1*",'Accounting data'!$K$2:$K$37000,"689*",'Accounting data'!$L$2:$L$37000,AV4)+SUMIFS('Accounting data'!$G$2:$G$37000,'Accounting data'!$I$2:$I$37000,"9*",'Accounting data'!$J$2:$J$37000,"1*",'Accounting data'!$K$2:$K$37000,"689*",'Accounting data'!$L$2:$L$37000,AV4)</f>
        <v>0</v>
      </c>
      <c r="AW1116" s="384">
        <f>SUMIFS('Accounting data'!$G$2:$G$37000,'Accounting data'!$I$2:$I$37000,"7*",'Accounting data'!$J$2:$J$37000,"1*",'Accounting data'!$K$2:$K$37000,"689*",'Accounting data'!$L$2:$L$37000,AW4)+SUMIFS('Accounting data'!$G$2:$G$37000,'Accounting data'!$I$2:$I$37000,"8*",'Accounting data'!$J$2:$J$37000,"1*",'Accounting data'!$K$2:$K$37000,"689*",'Accounting data'!$L$2:$L$37000,AW4)+SUMIFS('Accounting data'!$G$2:$G$37000,'Accounting data'!$I$2:$I$37000,"9*",'Accounting data'!$J$2:$J$37000,"1*",'Accounting data'!$K$2:$K$37000,"689*",'Accounting data'!$L$2:$L$37000,AW4)</f>
        <v>0</v>
      </c>
      <c r="AX1116" s="384">
        <f>SUMIFS('Accounting data'!$G$2:$G$37000,'Accounting data'!$I$2:$I$37000,"7*",'Accounting data'!$J$2:$J$37000,"1*",'Accounting data'!$K$2:$K$37000,"689*",'Accounting data'!$L$2:$L$37000,AX4)+SUMIFS('Accounting data'!$G$2:$G$37000,'Accounting data'!$I$2:$I$37000,"8*",'Accounting data'!$J$2:$J$37000,"1*",'Accounting data'!$K$2:$K$37000,"689*",'Accounting data'!$L$2:$L$37000,AX4)+SUMIFS('Accounting data'!$G$2:$G$37000,'Accounting data'!$I$2:$I$37000,"9*",'Accounting data'!$J$2:$J$37000,"1*",'Accounting data'!$K$2:$K$37000,"689*",'Accounting data'!$L$2:$L$37000,AX4)</f>
        <v>0</v>
      </c>
      <c r="AY1116" s="384">
        <f>SUMIFS('Accounting data'!$G$2:$G$37000,'Accounting data'!$I$2:$I$37000,"7*",'Accounting data'!$J$2:$J$37000,"1*",'Accounting data'!$K$2:$K$37000,"689*",'Accounting data'!$L$2:$L$37000,AY4)+SUMIFS('Accounting data'!$G$2:$G$37000,'Accounting data'!$I$2:$I$37000,"8*",'Accounting data'!$J$2:$J$37000,"1*",'Accounting data'!$K$2:$K$37000,"689*",'Accounting data'!$L$2:$L$37000,AY4)+SUMIFS('Accounting data'!$G$2:$G$37000,'Accounting data'!$I$2:$I$37000,"9*",'Accounting data'!$J$2:$J$37000,"1*",'Accounting data'!$K$2:$K$37000,"689*",'Accounting data'!$L$2:$L$37000,AY4)</f>
        <v>0</v>
      </c>
      <c r="AZ1116" s="384">
        <f>SUMIFS('Accounting data'!$G$2:$G$37000,'Accounting data'!$I$2:$I$37000,"7*",'Accounting data'!$J$2:$J$37000,"1*",'Accounting data'!$K$2:$K$37000,"689*",'Accounting data'!$L$2:$L$37000,AZ4)+SUMIFS('Accounting data'!$G$2:$G$37000,'Accounting data'!$I$2:$I$37000,"8*",'Accounting data'!$J$2:$J$37000,"1*",'Accounting data'!$K$2:$K$37000,"689*",'Accounting data'!$L$2:$L$37000,AZ4)+SUMIFS('Accounting data'!$G$2:$G$37000,'Accounting data'!$I$2:$I$37000,"9*",'Accounting data'!$J$2:$J$37000,"1*",'Accounting data'!$K$2:$K$37000,"689*",'Accounting data'!$L$2:$L$37000,AZ4)</f>
        <v>0</v>
      </c>
      <c r="BA1116" s="384">
        <f>SUMIFS('Accounting data'!$G$2:$G$37000,'Accounting data'!$I$2:$I$37000,"7*",'Accounting data'!$J$2:$J$37000,"1*",'Accounting data'!$K$2:$K$37000,"689*",'Accounting data'!$L$2:$L$37000,BA4)+SUMIFS('Accounting data'!$G$2:$G$37000,'Accounting data'!$I$2:$I$37000,"8*",'Accounting data'!$J$2:$J$37000,"1*",'Accounting data'!$K$2:$K$37000,"689*",'Accounting data'!$L$2:$L$37000,BA4)+SUMIFS('Accounting data'!$G$2:$G$37000,'Accounting data'!$I$2:$I$37000,"9*",'Accounting data'!$J$2:$J$37000,"1*",'Accounting data'!$K$2:$K$37000,"689*",'Accounting data'!$L$2:$L$37000,BA4)</f>
        <v>0</v>
      </c>
      <c r="BB1116" s="384">
        <f>SUMIFS('Accounting data'!$G$2:$G$37000,'Accounting data'!$I$2:$I$37000,"7*",'Accounting data'!$J$2:$J$37000,"1*",'Accounting data'!$K$2:$K$37000,"689*",'Accounting data'!$L$2:$L$37000,BB4)+SUMIFS('Accounting data'!$G$2:$G$37000,'Accounting data'!$I$2:$I$37000,"8*",'Accounting data'!$J$2:$J$37000,"1*",'Accounting data'!$K$2:$K$37000,"689*",'Accounting data'!$L$2:$L$37000,BB4)+SUMIFS('Accounting data'!$G$2:$G$37000,'Accounting data'!$I$2:$I$37000,"9*",'Accounting data'!$J$2:$J$37000,"1*",'Accounting data'!$K$2:$K$37000,"689*",'Accounting data'!$L$2:$L$37000,BB4)</f>
        <v>0</v>
      </c>
      <c r="BC1116" s="384">
        <f>SUMIFS('Accounting data'!$G$2:$G$37000,'Accounting data'!$I$2:$I$37000,"7*",'Accounting data'!$J$2:$J$37000,"1*",'Accounting data'!$K$2:$K$37000,"689*",'Accounting data'!$L$2:$L$37000,BC4)+SUMIFS('Accounting data'!$G$2:$G$37000,'Accounting data'!$I$2:$I$37000,"8*",'Accounting data'!$J$2:$J$37000,"1*",'Accounting data'!$K$2:$K$37000,"689*",'Accounting data'!$L$2:$L$37000,BC4)+SUMIFS('Accounting data'!$G$2:$G$37000,'Accounting data'!$I$2:$I$37000,"9*",'Accounting data'!$J$2:$J$37000,"1*",'Accounting data'!$K$2:$K$37000,"689*",'Accounting data'!$L$2:$L$37000,BC4)</f>
        <v>0</v>
      </c>
      <c r="BD1116" s="384">
        <f>SUMIFS('Accounting data'!$G$2:$G$37000,'Accounting data'!$I$2:$I$37000,"7*",'Accounting data'!$J$2:$J$37000,"1*",'Accounting data'!$K$2:$K$37000,"689*",'Accounting data'!$L$2:$L$37000,BD4)+SUMIFS('Accounting data'!$G$2:$G$37000,'Accounting data'!$I$2:$I$37000,"8*",'Accounting data'!$J$2:$J$37000,"1*",'Accounting data'!$K$2:$K$37000,"689*",'Accounting data'!$L$2:$L$37000,BD4)+SUMIFS('Accounting data'!$G$2:$G$37000,'Accounting data'!$I$2:$I$37000,"9*",'Accounting data'!$J$2:$J$37000,"1*",'Accounting data'!$K$2:$K$37000,"689*",'Accounting data'!$L$2:$L$37000,BD4)</f>
        <v>0</v>
      </c>
      <c r="BE1116" s="384">
        <f>SUMIFS('Accounting data'!$G$2:$G$37000,'Accounting data'!$I$2:$I$37000,"7*",'Accounting data'!$J$2:$J$37000,"1*",'Accounting data'!$K$2:$K$37000,"689*",'Accounting data'!$L$2:$L$37000,BE4)+SUMIFS('Accounting data'!$G$2:$G$37000,'Accounting data'!$I$2:$I$37000,"8*",'Accounting data'!$J$2:$J$37000,"1*",'Accounting data'!$K$2:$K$37000,"689*",'Accounting data'!$L$2:$L$37000,BE4)+SUMIFS('Accounting data'!$G$2:$G$37000,'Accounting data'!$I$2:$I$37000,"9*",'Accounting data'!$J$2:$J$37000,"1*",'Accounting data'!$K$2:$K$37000,"689*",'Accounting data'!$L$2:$L$37000,BE4)</f>
        <v>0</v>
      </c>
      <c r="BF1116" s="384">
        <f>SUMIFS('Accounting data'!$G$2:$G$37000,'Accounting data'!$I$2:$I$37000,"7*",'Accounting data'!$J$2:$J$37000,"1*",'Accounting data'!$K$2:$K$37000,"689*",'Accounting data'!$L$2:$L$37000,BF4)+SUMIFS('Accounting data'!$G$2:$G$37000,'Accounting data'!$I$2:$I$37000,"8*",'Accounting data'!$J$2:$J$37000,"1*",'Accounting data'!$K$2:$K$37000,"689*",'Accounting data'!$L$2:$L$37000,BF4)+SUMIFS('Accounting data'!$G$2:$G$37000,'Accounting data'!$I$2:$I$37000,"9*",'Accounting data'!$J$2:$J$37000,"1*",'Accounting data'!$K$2:$K$37000,"689*",'Accounting data'!$L$2:$L$37000,BF4)</f>
        <v>0</v>
      </c>
      <c r="BG1116" s="384">
        <f>SUMIFS('Accounting data'!$G$2:$G$37000,'Accounting data'!$I$2:$I$37000,"7*",'Accounting data'!$J$2:$J$37000,"1*",'Accounting data'!$K$2:$K$37000,"689*",'Accounting data'!$L$2:$L$37000,BG4)+SUMIFS('Accounting data'!$G$2:$G$37000,'Accounting data'!$I$2:$I$37000,"8*",'Accounting data'!$J$2:$J$37000,"1*",'Accounting data'!$K$2:$K$37000,"689*",'Accounting data'!$L$2:$L$37000,BG4)+SUMIFS('Accounting data'!$G$2:$G$37000,'Accounting data'!$I$2:$I$37000,"9*",'Accounting data'!$J$2:$J$37000,"1*",'Accounting data'!$K$2:$K$37000,"689*",'Accounting data'!$L$2:$L$37000,BG4)</f>
        <v>0</v>
      </c>
      <c r="BH1116" s="384">
        <f>SUMIFS('Accounting data'!$G$2:$G$37000,'Accounting data'!$I$2:$I$37000,"7*",'Accounting data'!$J$2:$J$37000,"1*",'Accounting data'!$K$2:$K$37000,"689*",'Accounting data'!$L$2:$L$37000,BH4)+SUMIFS('Accounting data'!$G$2:$G$37000,'Accounting data'!$I$2:$I$37000,"8*",'Accounting data'!$J$2:$J$37000,"1*",'Accounting data'!$K$2:$K$37000,"689*",'Accounting data'!$L$2:$L$37000,BH4)+SUMIFS('Accounting data'!$G$2:$G$37000,'Accounting data'!$I$2:$I$37000,"9*",'Accounting data'!$J$2:$J$37000,"1*",'Accounting data'!$K$2:$K$37000,"689*",'Accounting data'!$L$2:$L$37000,BH4)</f>
        <v>0</v>
      </c>
      <c r="BI1116" s="384">
        <f>SUMIFS('Accounting data'!$G$2:$G$37000,'Accounting data'!$I$2:$I$37000,"7*",'Accounting data'!$J$2:$J$37000,"1*",'Accounting data'!$K$2:$K$37000,"689*",'Accounting data'!$L$2:$L$37000,BI4)+SUMIFS('Accounting data'!$G$2:$G$37000,'Accounting data'!$I$2:$I$37000,"8*",'Accounting data'!$J$2:$J$37000,"1*",'Accounting data'!$K$2:$K$37000,"689*",'Accounting data'!$L$2:$L$37000,BI4)+SUMIFS('Accounting data'!$G$2:$G$37000,'Accounting data'!$I$2:$I$37000,"9*",'Accounting data'!$J$2:$J$37000,"1*",'Accounting data'!$K$2:$K$37000,"689*",'Accounting data'!$L$2:$L$37000,BI4)</f>
        <v>0</v>
      </c>
      <c r="BJ1116" s="384">
        <f>SUMIFS('Accounting data'!$G$2:$G$37000,'Accounting data'!$I$2:$I$37000,"7*",'Accounting data'!$J$2:$J$37000,"1*",'Accounting data'!$K$2:$K$37000,"689*",'Accounting data'!$L$2:$L$37000,BJ4)+SUMIFS('Accounting data'!$G$2:$G$37000,'Accounting data'!$I$2:$I$37000,"8*",'Accounting data'!$J$2:$J$37000,"1*",'Accounting data'!$K$2:$K$37000,"689*",'Accounting data'!$L$2:$L$37000,BJ4)+SUMIFS('Accounting data'!$G$2:$G$37000,'Accounting data'!$I$2:$I$37000,"9*",'Accounting data'!$J$2:$J$37000,"1*",'Accounting data'!$K$2:$K$37000,"689*",'Accounting data'!$L$2:$L$37000,BJ4)</f>
        <v>0</v>
      </c>
      <c r="BK1116" s="384">
        <f>SUMIFS('Accounting data'!$G$2:$G$37000,'Accounting data'!$I$2:$I$37000,"7*",'Accounting data'!$J$2:$J$37000,"1*",'Accounting data'!$K$2:$K$37000,"689*",'Accounting data'!$L$2:$L$37000,BK4)+SUMIFS('Accounting data'!$G$2:$G$37000,'Accounting data'!$I$2:$I$37000,"8*",'Accounting data'!$J$2:$J$37000,"1*",'Accounting data'!$K$2:$K$37000,"689*",'Accounting data'!$L$2:$L$37000,BK4)+SUMIFS('Accounting data'!$G$2:$G$37000,'Accounting data'!$I$2:$I$37000,"9*",'Accounting data'!$J$2:$J$37000,"1*",'Accounting data'!$K$2:$K$37000,"689*",'Accounting data'!$L$2:$L$37000,BK4)</f>
        <v>0</v>
      </c>
      <c r="BL1116" s="384">
        <f>SUMIFS('Accounting data'!$G$2:$G$37000,'Accounting data'!$I$2:$I$37000,"7*",'Accounting data'!$J$2:$J$37000,"1*",'Accounting data'!$K$2:$K$37000,"689*",'Accounting data'!$L$2:$L$37000,BL4)+SUMIFS('Accounting data'!$G$2:$G$37000,'Accounting data'!$I$2:$I$37000,"8*",'Accounting data'!$J$2:$J$37000,"1*",'Accounting data'!$K$2:$K$37000,"689*",'Accounting data'!$L$2:$L$37000,BL4)+SUMIFS('Accounting data'!$G$2:$G$37000,'Accounting data'!$I$2:$I$37000,"9*",'Accounting data'!$J$2:$J$37000,"1*",'Accounting data'!$K$2:$K$37000,"689*",'Accounting data'!$L$2:$L$37000,BL4)</f>
        <v>0</v>
      </c>
      <c r="BM1116" s="384">
        <f>SUMIFS('Accounting data'!$G$2:$G$37000,'Accounting data'!$I$2:$I$37000,"7*",'Accounting data'!$J$2:$J$37000,"1*",'Accounting data'!$K$2:$K$37000,"689*",'Accounting data'!$L$2:$L$37000,BM4)+SUMIFS('Accounting data'!$G$2:$G$37000,'Accounting data'!$I$2:$I$37000,"8*",'Accounting data'!$J$2:$J$37000,"1*",'Accounting data'!$K$2:$K$37000,"689*",'Accounting data'!$L$2:$L$37000,BM4)+SUMIFS('Accounting data'!$G$2:$G$37000,'Accounting data'!$I$2:$I$37000,"9*",'Accounting data'!$J$2:$J$37000,"1*",'Accounting data'!$K$2:$K$37000,"689*",'Accounting data'!$L$2:$L$37000,BM4)</f>
        <v>0</v>
      </c>
      <c r="BN1116" s="384">
        <f>SUMIFS('Accounting data'!$G$2:$G$37000,'Accounting data'!$I$2:$I$37000,"7*",'Accounting data'!$J$2:$J$37000,"1*",'Accounting data'!$K$2:$K$37000,"689*",'Accounting data'!$L$2:$L$37000,BN4)+SUMIFS('Accounting data'!$G$2:$G$37000,'Accounting data'!$I$2:$I$37000,"8*",'Accounting data'!$J$2:$J$37000,"1*",'Accounting data'!$K$2:$K$37000,"689*",'Accounting data'!$L$2:$L$37000,BN4)+SUMIFS('Accounting data'!$G$2:$G$37000,'Accounting data'!$I$2:$I$37000,"9*",'Accounting data'!$J$2:$J$37000,"1*",'Accounting data'!$K$2:$K$37000,"689*",'Accounting data'!$L$2:$L$37000,BN4)</f>
        <v>0</v>
      </c>
      <c r="BO1116" s="384">
        <f>SUMIFS('Accounting data'!$G$2:$G$37000,'Accounting data'!$I$2:$I$37000,"7*",'Accounting data'!$J$2:$J$37000,"1*",'Accounting data'!$K$2:$K$37000,"689*",'Accounting data'!$L$2:$L$37000,BO4)+SUMIFS('Accounting data'!$G$2:$G$37000,'Accounting data'!$I$2:$I$37000,"8*",'Accounting data'!$J$2:$J$37000,"1*",'Accounting data'!$K$2:$K$37000,"689*",'Accounting data'!$L$2:$L$37000,BO4)+SUMIFS('Accounting data'!$G$2:$G$37000,'Accounting data'!$I$2:$I$37000,"9*",'Accounting data'!$J$2:$J$37000,"1*",'Accounting data'!$K$2:$K$37000,"689*",'Accounting data'!$L$2:$L$37000,BO4)</f>
        <v>0</v>
      </c>
      <c r="BP1116" s="384">
        <f>SUMIFS('Accounting data'!$G$2:$G$37000,'Accounting data'!$I$2:$I$37000,"7*",'Accounting data'!$J$2:$J$37000,"1*",'Accounting data'!$K$2:$K$37000,"689*",'Accounting data'!$L$2:$L$37000,BP4)+SUMIFS('Accounting data'!$G$2:$G$37000,'Accounting data'!$I$2:$I$37000,"8*",'Accounting data'!$J$2:$J$37000,"1*",'Accounting data'!$K$2:$K$37000,"689*",'Accounting data'!$L$2:$L$37000,BP4)+SUMIFS('Accounting data'!$G$2:$G$37000,'Accounting data'!$I$2:$I$37000,"9*",'Accounting data'!$J$2:$J$37000,"1*",'Accounting data'!$K$2:$K$37000,"689*",'Accounting data'!$L$2:$L$37000,BP4)</f>
        <v>0</v>
      </c>
      <c r="BQ1116" s="384">
        <f>SUMIFS('Accounting data'!$G$2:$G$37000,'Accounting data'!$I$2:$I$37000,"7*",'Accounting data'!$J$2:$J$37000,"1*",'Accounting data'!$K$2:$K$37000,"689*",'Accounting data'!$L$2:$L$37000,BQ4)+SUMIFS('Accounting data'!$G$2:$G$37000,'Accounting data'!$I$2:$I$37000,"8*",'Accounting data'!$J$2:$J$37000,"1*",'Accounting data'!$K$2:$K$37000,"689*",'Accounting data'!$L$2:$L$37000,BQ4)+SUMIFS('Accounting data'!$G$2:$G$37000,'Accounting data'!$I$2:$I$37000,"9*",'Accounting data'!$J$2:$J$37000,"1*",'Accounting data'!$K$2:$K$37000,"689*",'Accounting data'!$L$2:$L$37000,BQ4)</f>
        <v>0</v>
      </c>
      <c r="BR1116" s="384">
        <f>SUMIFS('Accounting data'!$G$2:$G$37000,'Accounting data'!$I$2:$I$37000,"7*",'Accounting data'!$J$2:$J$37000,"1*",'Accounting data'!$K$2:$K$37000,"689*",'Accounting data'!$L$2:$L$37000,BR4)+SUMIFS('Accounting data'!$G$2:$G$37000,'Accounting data'!$I$2:$I$37000,"8*",'Accounting data'!$J$2:$J$37000,"1*",'Accounting data'!$K$2:$K$37000,"689*",'Accounting data'!$L$2:$L$37000,BR4)+SUMIFS('Accounting data'!$G$2:$G$37000,'Accounting data'!$I$2:$I$37000,"9*",'Accounting data'!$J$2:$J$37000,"1*",'Accounting data'!$K$2:$K$37000,"689*",'Accounting data'!$L$2:$L$37000,BR4)</f>
        <v>0</v>
      </c>
      <c r="BS1116" s="384">
        <f>SUMIFS('Accounting data'!$G$2:$G$37000,'Accounting data'!$I$2:$I$37000,"7*",'Accounting data'!$J$2:$J$37000,"1*",'Accounting data'!$K$2:$K$37000,"689*",'Accounting data'!$L$2:$L$37000,BS4)+SUMIFS('Accounting data'!$G$2:$G$37000,'Accounting data'!$I$2:$I$37000,"8*",'Accounting data'!$J$2:$J$37000,"1*",'Accounting data'!$K$2:$K$37000,"689*",'Accounting data'!$L$2:$L$37000,BS4)+SUMIFS('Accounting data'!$G$2:$G$37000,'Accounting data'!$I$2:$I$37000,"9*",'Accounting data'!$J$2:$J$37000,"1*",'Accounting data'!$K$2:$K$37000,"689*",'Accounting data'!$L$2:$L$37000,BS4)</f>
        <v>0</v>
      </c>
      <c r="BT1116" s="384">
        <f>SUMIFS('Accounting data'!$G$2:$G$37000,'Accounting data'!$I$2:$I$37000,"7*",'Accounting data'!$J$2:$J$37000,"1*",'Accounting data'!$K$2:$K$37000,"689*",'Accounting data'!$L$2:$L$37000,BT4)+SUMIFS('Accounting data'!$G$2:$G$37000,'Accounting data'!$I$2:$I$37000,"8*",'Accounting data'!$J$2:$J$37000,"1*",'Accounting data'!$K$2:$K$37000,"689*",'Accounting data'!$L$2:$L$37000,BT4)+SUMIFS('Accounting data'!$G$2:$G$37000,'Accounting data'!$I$2:$I$37000,"9*",'Accounting data'!$J$2:$J$37000,"1*",'Accounting data'!$K$2:$K$37000,"689*",'Accounting data'!$L$2:$L$37000,BT4)</f>
        <v>0</v>
      </c>
      <c r="BU1116" s="384">
        <f>SUMIFS('Accounting data'!$G$2:$G$37000,'Accounting data'!$I$2:$I$37000,"7*",'Accounting data'!$J$2:$J$37000,"1*",'Accounting data'!$K$2:$K$37000,"689*",'Accounting data'!$L$2:$L$37000,BU4)+SUMIFS('Accounting data'!$G$2:$G$37000,'Accounting data'!$I$2:$I$37000,"8*",'Accounting data'!$J$2:$J$37000,"1*",'Accounting data'!$K$2:$K$37000,"689*",'Accounting data'!$L$2:$L$37000,BU4)+SUMIFS('Accounting data'!$G$2:$G$37000,'Accounting data'!$I$2:$I$37000,"9*",'Accounting data'!$J$2:$J$37000,"1*",'Accounting data'!$K$2:$K$37000,"689*",'Accounting data'!$L$2:$L$37000,BU4)</f>
        <v>0</v>
      </c>
      <c r="BV1116" s="384">
        <f>SUMIFS('Accounting data'!$G$2:$G$37000,'Accounting data'!$I$2:$I$37000,"7*",'Accounting data'!$J$2:$J$37000,"1*",'Accounting data'!$K$2:$K$37000,"689*",'Accounting data'!$L$2:$L$37000,BV4)+SUMIFS('Accounting data'!$G$2:$G$37000,'Accounting data'!$I$2:$I$37000,"8*",'Accounting data'!$J$2:$J$37000,"1*",'Accounting data'!$K$2:$K$37000,"689*",'Accounting data'!$L$2:$L$37000,BV4)+SUMIFS('Accounting data'!$G$2:$G$37000,'Accounting data'!$I$2:$I$37000,"9*",'Accounting data'!$J$2:$J$37000,"1*",'Accounting data'!$K$2:$K$37000,"689*",'Accounting data'!$L$2:$L$37000,BV4)</f>
        <v>0</v>
      </c>
      <c r="BW1116" s="384">
        <f>SUMIFS('Accounting data'!$G$2:$G$37000,'Accounting data'!$I$2:$I$37000,"7*",'Accounting data'!$J$2:$J$37000,"1*",'Accounting data'!$K$2:$K$37000,"689*",'Accounting data'!$L$2:$L$37000,BW4)+SUMIFS('Accounting data'!$G$2:$G$37000,'Accounting data'!$I$2:$I$37000,"8*",'Accounting data'!$J$2:$J$37000,"1*",'Accounting data'!$K$2:$K$37000,"689*",'Accounting data'!$L$2:$L$37000,BW4)+SUMIFS('Accounting data'!$G$2:$G$37000,'Accounting data'!$I$2:$I$37000,"9*",'Accounting data'!$J$2:$J$37000,"1*",'Accounting data'!$K$2:$K$37000,"689*",'Accounting data'!$L$2:$L$37000,BW4)</f>
        <v>0</v>
      </c>
      <c r="BX1116" s="384">
        <f>SUMIFS('Accounting data'!$G$2:$G$37000,'Accounting data'!$I$2:$I$37000,"7*",'Accounting data'!$J$2:$J$37000,"1*",'Accounting data'!$K$2:$K$37000,"689*",'Accounting data'!$L$2:$L$37000,BX4)+SUMIFS('Accounting data'!$G$2:$G$37000,'Accounting data'!$I$2:$I$37000,"8*",'Accounting data'!$J$2:$J$37000,"1*",'Accounting data'!$K$2:$K$37000,"689*",'Accounting data'!$L$2:$L$37000,BX4)+SUMIFS('Accounting data'!$G$2:$G$37000,'Accounting data'!$I$2:$I$37000,"9*",'Accounting data'!$J$2:$J$37000,"1*",'Accounting data'!$K$2:$K$37000,"689*",'Accounting data'!$L$2:$L$37000,BX4)</f>
        <v>0</v>
      </c>
      <c r="BY1116" s="384">
        <f>SUMIFS('Accounting data'!$G$2:$G$37000,'Accounting data'!$I$2:$I$37000,"7*",'Accounting data'!$J$2:$J$37000,"1*",'Accounting data'!$K$2:$K$37000,"689*",'Accounting data'!$L$2:$L$37000,BY4)+SUMIFS('Accounting data'!$G$2:$G$37000,'Accounting data'!$I$2:$I$37000,"8*",'Accounting data'!$J$2:$J$37000,"1*",'Accounting data'!$K$2:$K$37000,"689*",'Accounting data'!$L$2:$L$37000,BY4)+SUMIFS('Accounting data'!$G$2:$G$37000,'Accounting data'!$I$2:$I$37000,"9*",'Accounting data'!$J$2:$J$37000,"1*",'Accounting data'!$K$2:$K$37000,"689*",'Accounting data'!$L$2:$L$37000,BY4)</f>
        <v>0</v>
      </c>
      <c r="BZ1116" s="384">
        <f>SUMIFS('Accounting data'!$G$2:$G$37000,'Accounting data'!$I$2:$I$37000,"7*",'Accounting data'!$J$2:$J$37000,"1*",'Accounting data'!$K$2:$K$37000,"689*",'Accounting data'!$L$2:$L$37000,BZ4)+SUMIFS('Accounting data'!$G$2:$G$37000,'Accounting data'!$I$2:$I$37000,"8*",'Accounting data'!$J$2:$J$37000,"1*",'Accounting data'!$K$2:$K$37000,"689*",'Accounting data'!$L$2:$L$37000,BZ4)+SUMIFS('Accounting data'!$G$2:$G$37000,'Accounting data'!$I$2:$I$37000,"9*",'Accounting data'!$J$2:$J$37000,"1*",'Accounting data'!$K$2:$K$37000,"689*",'Accounting data'!$L$2:$L$37000,BZ4)</f>
        <v>0</v>
      </c>
      <c r="CA1116" s="384">
        <f>SUMIFS('Accounting data'!$G$2:$G$37000,'Accounting data'!$I$2:$I$37000,"7*",'Accounting data'!$J$2:$J$37000,"1*",'Accounting data'!$K$2:$K$37000,"689*",'Accounting data'!$L$2:$L$37000,CA4)+SUMIFS('Accounting data'!$G$2:$G$37000,'Accounting data'!$I$2:$I$37000,"8*",'Accounting data'!$J$2:$J$37000,"1*",'Accounting data'!$K$2:$K$37000,"689*",'Accounting data'!$L$2:$L$37000,CA4)+SUMIFS('Accounting data'!$G$2:$G$37000,'Accounting data'!$I$2:$I$37000,"9*",'Accounting data'!$J$2:$J$37000,"1*",'Accounting data'!$K$2:$K$37000,"689*",'Accounting data'!$L$2:$L$37000,CA4)</f>
        <v>0</v>
      </c>
      <c r="CB1116" s="384">
        <f>SUMIFS('Accounting data'!$G$2:$G$37000,'Accounting data'!$I$2:$I$37000,"7*",'Accounting data'!$J$2:$J$37000,"1*",'Accounting data'!$K$2:$K$37000,"689*",'Accounting data'!$L$2:$L$37000,CB4)+SUMIFS('Accounting data'!$G$2:$G$37000,'Accounting data'!$I$2:$I$37000,"8*",'Accounting data'!$J$2:$J$37000,"1*",'Accounting data'!$K$2:$K$37000,"689*",'Accounting data'!$L$2:$L$37000,CB4)+SUMIFS('Accounting data'!$G$2:$G$37000,'Accounting data'!$I$2:$I$37000,"9*",'Accounting data'!$J$2:$J$37000,"1*",'Accounting data'!$K$2:$K$37000,"689*",'Accounting data'!$L$2:$L$37000,CB4)</f>
        <v>0</v>
      </c>
      <c r="CC1116" s="384">
        <f>SUMIFS('Accounting data'!$G$2:$G$37000,'Accounting data'!$I$2:$I$37000,"7*",'Accounting data'!$J$2:$J$37000,"1*",'Accounting data'!$K$2:$K$37000,"689*",'Accounting data'!$L$2:$L$37000,CC4)+SUMIFS('Accounting data'!$G$2:$G$37000,'Accounting data'!$I$2:$I$37000,"8*",'Accounting data'!$J$2:$J$37000,"1*",'Accounting data'!$K$2:$K$37000,"689*",'Accounting data'!$L$2:$L$37000,CC4)+SUMIFS('Accounting data'!$G$2:$G$37000,'Accounting data'!$I$2:$I$37000,"9*",'Accounting data'!$J$2:$J$37000,"1*",'Accounting data'!$K$2:$K$37000,"689*",'Accounting data'!$L$2:$L$37000,CC4)</f>
        <v>0</v>
      </c>
      <c r="CD1116" s="384">
        <f>SUMIFS('Accounting data'!$G$2:$G$37000,'Accounting data'!$I$2:$I$37000,"7*",'Accounting data'!$J$2:$J$37000,"1*",'Accounting data'!$K$2:$K$37000,"689*",'Accounting data'!$L$2:$L$37000,CD4)+SUMIFS('Accounting data'!$G$2:$G$37000,'Accounting data'!$I$2:$I$37000,"8*",'Accounting data'!$J$2:$J$37000,"1*",'Accounting data'!$K$2:$K$37000,"689*",'Accounting data'!$L$2:$L$37000,CD4)+SUMIFS('Accounting data'!$G$2:$G$37000,'Accounting data'!$I$2:$I$37000,"9*",'Accounting data'!$J$2:$J$37000,"1*",'Accounting data'!$K$2:$K$37000,"689*",'Accounting data'!$L$2:$L$37000,CD4)</f>
        <v>0</v>
      </c>
      <c r="CE1116" s="384">
        <f>SUMIFS('Accounting data'!$G$2:$G$37000,'Accounting data'!$I$2:$I$37000,"7*",'Accounting data'!$J$2:$J$37000,"1*",'Accounting data'!$K$2:$K$37000,"689*",'Accounting data'!$L$2:$L$37000,CE4)+SUMIFS('Accounting data'!$G$2:$G$37000,'Accounting data'!$I$2:$I$37000,"8*",'Accounting data'!$J$2:$J$37000,"1*",'Accounting data'!$K$2:$K$37000,"689*",'Accounting data'!$L$2:$L$37000,CE4)+SUMIFS('Accounting data'!$G$2:$G$37000,'Accounting data'!$I$2:$I$37000,"9*",'Accounting data'!$J$2:$J$37000,"1*",'Accounting data'!$K$2:$K$37000,"689*",'Accounting data'!$L$2:$L$37000,CE4)</f>
        <v>0</v>
      </c>
      <c r="CF1116" s="384">
        <f>SUMIFS('Accounting data'!$G$2:$G$37000,'Accounting data'!$I$2:$I$37000,"7*",'Accounting data'!$J$2:$J$37000,"1*",'Accounting data'!$K$2:$K$37000,"689*",'Accounting data'!$L$2:$L$37000,CF4)+SUMIFS('Accounting data'!$G$2:$G$37000,'Accounting data'!$I$2:$I$37000,"8*",'Accounting data'!$J$2:$J$37000,"1*",'Accounting data'!$K$2:$K$37000,"689*",'Accounting data'!$L$2:$L$37000,CF4)+SUMIFS('Accounting data'!$G$2:$G$37000,'Accounting data'!$I$2:$I$37000,"9*",'Accounting data'!$J$2:$J$37000,"1*",'Accounting data'!$K$2:$K$37000,"689*",'Accounting data'!$L$2:$L$37000,CF4)</f>
        <v>0</v>
      </c>
      <c r="CG1116" s="384">
        <f>SUMIFS('Accounting data'!$G$2:$G$37000,'Accounting data'!$I$2:$I$37000,"7*",'Accounting data'!$J$2:$J$37000,"1*",'Accounting data'!$K$2:$K$37000,"689*",'Accounting data'!$L$2:$L$37000,CG4)+SUMIFS('Accounting data'!$G$2:$G$37000,'Accounting data'!$I$2:$I$37000,"8*",'Accounting data'!$J$2:$J$37000,"1*",'Accounting data'!$K$2:$K$37000,"689*",'Accounting data'!$L$2:$L$37000,CG4)+SUMIFS('Accounting data'!$G$2:$G$37000,'Accounting data'!$I$2:$I$37000,"9*",'Accounting data'!$J$2:$J$37000,"1*",'Accounting data'!$K$2:$K$37000,"689*",'Accounting data'!$L$2:$L$37000,CG4)</f>
        <v>0</v>
      </c>
      <c r="CH1116" s="384">
        <f>SUMIFS('Accounting data'!$G$2:$G$37000,'Accounting data'!$I$2:$I$37000,"7*",'Accounting data'!$J$2:$J$37000,"1*",'Accounting data'!$K$2:$K$37000,"689*",'Accounting data'!$L$2:$L$37000,CH4)+SUMIFS('Accounting data'!$G$2:$G$37000,'Accounting data'!$I$2:$I$37000,"8*",'Accounting data'!$J$2:$J$37000,"1*",'Accounting data'!$K$2:$K$37000,"689*",'Accounting data'!$L$2:$L$37000,CH4)+SUMIFS('Accounting data'!$G$2:$G$37000,'Accounting data'!$I$2:$I$37000,"9*",'Accounting data'!$J$2:$J$37000,"1*",'Accounting data'!$K$2:$K$37000,"689*",'Accounting data'!$L$2:$L$37000,CH4)</f>
        <v>0</v>
      </c>
      <c r="CI1116" s="384">
        <f>SUMIFS('Accounting data'!$G$2:$G$37000,'Accounting data'!$I$2:$I$37000,"7*",'Accounting data'!$J$2:$J$37000,"1*",'Accounting data'!$K$2:$K$37000,"689*",'Accounting data'!$L$2:$L$37000,CI4)+SUMIFS('Accounting data'!$G$2:$G$37000,'Accounting data'!$I$2:$I$37000,"8*",'Accounting data'!$J$2:$J$37000,"1*",'Accounting data'!$K$2:$K$37000,"689*",'Accounting data'!$L$2:$L$37000,CI4)+SUMIFS('Accounting data'!$G$2:$G$37000,'Accounting data'!$I$2:$I$37000,"9*",'Accounting data'!$J$2:$J$37000,"1*",'Accounting data'!$K$2:$K$37000,"689*",'Accounting data'!$L$2:$L$37000,CI4)</f>
        <v>0</v>
      </c>
      <c r="CJ1116" s="384">
        <f>SUMIFS('Accounting data'!$G$2:$G$37000,'Accounting data'!$I$2:$I$37000,"7*",'Accounting data'!$J$2:$J$37000,"1*",'Accounting data'!$K$2:$K$37000,"689*",'Accounting data'!$L$2:$L$37000,CJ4)+SUMIFS('Accounting data'!$G$2:$G$37000,'Accounting data'!$I$2:$I$37000,"8*",'Accounting data'!$J$2:$J$37000,"1*",'Accounting data'!$K$2:$K$37000,"689*",'Accounting data'!$L$2:$L$37000,CJ4)+SUMIFS('Accounting data'!$G$2:$G$37000,'Accounting data'!$I$2:$I$37000,"9*",'Accounting data'!$J$2:$J$37000,"1*",'Accounting data'!$K$2:$K$37000,"689*",'Accounting data'!$L$2:$L$37000,CJ4)</f>
        <v>0</v>
      </c>
      <c r="CK1116" s="384">
        <f>SUMIFS('Accounting data'!$G$2:$G$37000,'Accounting data'!$I$2:$I$37000,"7*",'Accounting data'!$J$2:$J$37000,"1*",'Accounting data'!$K$2:$K$37000,"689*",'Accounting data'!$L$2:$L$37000,CK4)+SUMIFS('Accounting data'!$G$2:$G$37000,'Accounting data'!$I$2:$I$37000,"8*",'Accounting data'!$J$2:$J$37000,"1*",'Accounting data'!$K$2:$K$37000,"689*",'Accounting data'!$L$2:$L$37000,CK4)+SUMIFS('Accounting data'!$G$2:$G$37000,'Accounting data'!$I$2:$I$37000,"9*",'Accounting data'!$J$2:$J$37000,"1*",'Accounting data'!$K$2:$K$37000,"689*",'Accounting data'!$L$2:$L$37000,CK4)</f>
        <v>0</v>
      </c>
      <c r="CL1116" s="384">
        <f>SUMIFS('Accounting data'!$G$2:$G$37000,'Accounting data'!$I$2:$I$37000,"7*",'Accounting data'!$J$2:$J$37000,"1*",'Accounting data'!$K$2:$K$37000,"689*",'Accounting data'!$L$2:$L$37000,CL4)+SUMIFS('Accounting data'!$G$2:$G$37000,'Accounting data'!$I$2:$I$37000,"8*",'Accounting data'!$J$2:$J$37000,"1*",'Accounting data'!$K$2:$K$37000,"689*",'Accounting data'!$L$2:$L$37000,CL4)+SUMIFS('Accounting data'!$G$2:$G$37000,'Accounting data'!$I$2:$I$37000,"9*",'Accounting data'!$J$2:$J$37000,"1*",'Accounting data'!$K$2:$K$37000,"689*",'Accounting data'!$L$2:$L$37000,CL4)</f>
        <v>0</v>
      </c>
      <c r="CM1116" s="384">
        <f>SUMIFS('Accounting data'!$G$2:$G$37000,'Accounting data'!$I$2:$I$37000,"7*",'Accounting data'!$J$2:$J$37000,"1*",'Accounting data'!$K$2:$K$37000,"689*",'Accounting data'!$L$2:$L$37000,CM4)+SUMIFS('Accounting data'!$G$2:$G$37000,'Accounting data'!$I$2:$I$37000,"8*",'Accounting data'!$J$2:$J$37000,"1*",'Accounting data'!$K$2:$K$37000,"689*",'Accounting data'!$L$2:$L$37000,CM4)+SUMIFS('Accounting data'!$G$2:$G$37000,'Accounting data'!$I$2:$I$37000,"9*",'Accounting data'!$J$2:$J$37000,"1*",'Accounting data'!$K$2:$K$37000,"689*",'Accounting data'!$L$2:$L$37000,CM4)</f>
        <v>0</v>
      </c>
      <c r="CN1116" s="384">
        <f>SUMIFS('Accounting data'!$G$2:$G$37000,'Accounting data'!$I$2:$I$37000,"7*",'Accounting data'!$J$2:$J$37000,"1*",'Accounting data'!$K$2:$K$37000,"689*",'Accounting data'!$L$2:$L$37000,CN4)+SUMIFS('Accounting data'!$G$2:$G$37000,'Accounting data'!$I$2:$I$37000,"8*",'Accounting data'!$J$2:$J$37000,"1*",'Accounting data'!$K$2:$K$37000,"689*",'Accounting data'!$L$2:$L$37000,CN4)+SUMIFS('Accounting data'!$G$2:$G$37000,'Accounting data'!$I$2:$I$37000,"9*",'Accounting data'!$J$2:$J$37000,"1*",'Accounting data'!$K$2:$K$37000,"689*",'Accounting data'!$L$2:$L$37000,CN4)</f>
        <v>0</v>
      </c>
      <c r="CO1116" s="384">
        <f>SUMIFS('Accounting data'!$G$2:$G$37000,'Accounting data'!$I$2:$I$37000,"7*",'Accounting data'!$J$2:$J$37000,"1*",'Accounting data'!$K$2:$K$37000,"689*",'Accounting data'!$L$2:$L$37000,CO4)+SUMIFS('Accounting data'!$G$2:$G$37000,'Accounting data'!$I$2:$I$37000,"8*",'Accounting data'!$J$2:$J$37000,"1*",'Accounting data'!$K$2:$K$37000,"689*",'Accounting data'!$L$2:$L$37000,CO4)+SUMIFS('Accounting data'!$G$2:$G$37000,'Accounting data'!$I$2:$I$37000,"9*",'Accounting data'!$J$2:$J$37000,"1*",'Accounting data'!$K$2:$K$37000,"689*",'Accounting data'!$L$2:$L$37000,CO4)</f>
        <v>0</v>
      </c>
      <c r="CP1116" s="384">
        <f>SUMIFS('Accounting data'!$G$2:$G$37000,'Accounting data'!$I$2:$I$37000,"7*",'Accounting data'!$J$2:$J$37000,"1*",'Accounting data'!$K$2:$K$37000,"689*",'Accounting data'!$L$2:$L$37000,CP4)+SUMIFS('Accounting data'!$G$2:$G$37000,'Accounting data'!$I$2:$I$37000,"8*",'Accounting data'!$J$2:$J$37000,"1*",'Accounting data'!$K$2:$K$37000,"689*",'Accounting data'!$L$2:$L$37000,CP4)+SUMIFS('Accounting data'!$G$2:$G$37000,'Accounting data'!$I$2:$I$37000,"9*",'Accounting data'!$J$2:$J$37000,"1*",'Accounting data'!$K$2:$K$37000,"689*",'Accounting data'!$L$2:$L$37000,CP4)</f>
        <v>0</v>
      </c>
      <c r="CQ1116" s="384">
        <f>SUMIFS('Accounting data'!$G$2:$G$37000,'Accounting data'!$I$2:$I$37000,"7*",'Accounting data'!$J$2:$J$37000,"1*",'Accounting data'!$K$2:$K$37000,"689*",'Accounting data'!$L$2:$L$37000,CQ4)+SUMIFS('Accounting data'!$G$2:$G$37000,'Accounting data'!$I$2:$I$37000,"8*",'Accounting data'!$J$2:$J$37000,"1*",'Accounting data'!$K$2:$K$37000,"689*",'Accounting data'!$L$2:$L$37000,CQ4)+SUMIFS('Accounting data'!$G$2:$G$37000,'Accounting data'!$I$2:$I$37000,"9*",'Accounting data'!$J$2:$J$37000,"1*",'Accounting data'!$K$2:$K$37000,"689*",'Accounting data'!$L$2:$L$37000,CQ4)</f>
        <v>0</v>
      </c>
      <c r="CR1116" s="384">
        <f>SUMIFS('Accounting data'!$G$2:$G$37000,'Accounting data'!$I$2:$I$37000,"7*",'Accounting data'!$J$2:$J$37000,"1*",'Accounting data'!$K$2:$K$37000,"689*",'Accounting data'!$L$2:$L$37000,CR4)+SUMIFS('Accounting data'!$G$2:$G$37000,'Accounting data'!$I$2:$I$37000,"8*",'Accounting data'!$J$2:$J$37000,"1*",'Accounting data'!$K$2:$K$37000,"689*",'Accounting data'!$L$2:$L$37000,CR4)+SUMIFS('Accounting data'!$G$2:$G$37000,'Accounting data'!$I$2:$I$37000,"9*",'Accounting data'!$J$2:$J$37000,"1*",'Accounting data'!$K$2:$K$37000,"689*",'Accounting data'!$L$2:$L$37000,CR4)</f>
        <v>0</v>
      </c>
      <c r="CS1116" s="384">
        <f>SUMIFS('Accounting data'!$G$2:$G$37000,'Accounting data'!$I$2:$I$37000,"7*",'Accounting data'!$J$2:$J$37000,"1*",'Accounting data'!$K$2:$K$37000,"689*",'Accounting data'!$L$2:$L$37000,CS4)+SUMIFS('Accounting data'!$G$2:$G$37000,'Accounting data'!$I$2:$I$37000,"8*",'Accounting data'!$J$2:$J$37000,"1*",'Accounting data'!$K$2:$K$37000,"689*",'Accounting data'!$L$2:$L$37000,CS4)+SUMIFS('Accounting data'!$G$2:$G$37000,'Accounting data'!$I$2:$I$37000,"9*",'Accounting data'!$J$2:$J$37000,"1*",'Accounting data'!$K$2:$K$37000,"689*",'Accounting data'!$L$2:$L$37000,CS4)</f>
        <v>0</v>
      </c>
    </row>
    <row r="1117" spans="1:97">
      <c r="A1117" s="386" t="s">
        <v>288</v>
      </c>
      <c r="B1117" s="383" t="s">
        <v>80</v>
      </c>
      <c r="C1117" s="383">
        <v>1000</v>
      </c>
      <c r="D1117" s="397">
        <v>6890</v>
      </c>
      <c r="E1117" s="384">
        <f>SUMIFS('Accounting data'!$G$2:$G$37000,'Accounting data'!$H$2:$H$37000,"9999*",'Accounting data'!$I$2:$I$37000,"7*",'Accounting data'!$J$2:$J$37000,"1*",'Accounting data'!$K$2:$K$37000,"689*",'Accounting data'!$L$2:$L$37000,E4)+SUMIFS('Accounting data'!$G$2:$G$37000,'Accounting data'!$H$2:$H$37000,"9999*",'Accounting data'!$I$2:$I$37000,"8*",'Accounting data'!$J$2:$J$37000,"1*",'Accounting data'!$K$2:$K$37000,"689*",'Accounting data'!$L$2:$L$37000,E4)+SUMIFS('Accounting data'!$G$2:$G$37000,'Accounting data'!$H$2:$H$37000,"9999*",'Accounting data'!$I$2:$I$37000,"9*",'Accounting data'!$J$2:$J$37000,"1*",'Accounting data'!$K$2:$K$37000,"689*",'Accounting data'!$L$2:$L$37000,E4)</f>
        <v>0</v>
      </c>
      <c r="F1117" s="384">
        <f>SUMIFS('Accounting data'!$G$2:$G$37000,'Accounting data'!$H$2:$H$37000,"9999*",'Accounting data'!$I$2:$I$37000,"7*",'Accounting data'!$J$2:$J$37000,"1*",'Accounting data'!$K$2:$K$37000,"689*",'Accounting data'!$L$2:$L$37000,F4)+SUMIFS('Accounting data'!$G$2:$G$37000,'Accounting data'!$H$2:$H$37000,"9999*",'Accounting data'!$I$2:$I$37000,"8*",'Accounting data'!$J$2:$J$37000,"1*",'Accounting data'!$K$2:$K$37000,"689*",'Accounting data'!$L$2:$L$37000,F4)+SUMIFS('Accounting data'!$G$2:$G$37000,'Accounting data'!$H$2:$H$37000,"9999*",'Accounting data'!$I$2:$I$37000,"9*",'Accounting data'!$J$2:$J$37000,"1*",'Accounting data'!$K$2:$K$37000,"689*",'Accounting data'!$L$2:$L$37000,F4)</f>
        <v>0</v>
      </c>
      <c r="G1117" s="385"/>
      <c r="H1117" s="384">
        <f>SUMIFS('Accounting data'!$G$2:$G$37000,'Accounting data'!$H$2:$H$37000,"9999*",'Accounting data'!$I$2:$I$37000,"7*",'Accounting data'!$J$2:$J$37000,"1*",'Accounting data'!$K$2:$K$37000,"689*",'Accounting data'!$L$2:$L$37000,H4)+SUMIFS('Accounting data'!$G$2:$G$37000,'Accounting data'!$H$2:$H$37000,"9999*",'Accounting data'!$I$2:$I$37000,"8*",'Accounting data'!$J$2:$J$37000,"1*",'Accounting data'!$K$2:$K$37000,"689*",'Accounting data'!$L$2:$L$37000,H4)+SUMIFS('Accounting data'!$G$2:$G$37000,'Accounting data'!$H$2:$H$37000,"9999*",'Accounting data'!$I$2:$I$37000,"9*",'Accounting data'!$J$2:$J$37000,"1*",'Accounting data'!$K$2:$K$37000,"689*",'Accounting data'!$L$2:$L$37000,H4)</f>
        <v>0</v>
      </c>
      <c r="I1117" s="384">
        <f>SUMIFS('Accounting data'!$G$2:$G$37000,'Accounting data'!$H$2:$H$37000,"9999*",'Accounting data'!$I$2:$I$37000,"7*",'Accounting data'!$J$2:$J$37000,"1*",'Accounting data'!$K$2:$K$37000,"689*",'Accounting data'!$L$2:$L$37000,I4)+SUMIFS('Accounting data'!$G$2:$G$37000,'Accounting data'!$H$2:$H$37000,"9999*",'Accounting data'!$I$2:$I$37000,"8*",'Accounting data'!$J$2:$J$37000,"1*",'Accounting data'!$K$2:$K$37000,"689*",'Accounting data'!$L$2:$L$37000,I4)+SUMIFS('Accounting data'!$G$2:$G$37000,'Accounting data'!$H$2:$H$37000,"9999*",'Accounting data'!$I$2:$I$37000,"9*",'Accounting data'!$J$2:$J$37000,"1*",'Accounting data'!$K$2:$K$37000,"689*",'Accounting data'!$L$2:$L$37000,I4)</f>
        <v>0</v>
      </c>
      <c r="J1117" s="384">
        <f>SUMIFS('Accounting data'!$G$2:$G$37000,'Accounting data'!$H$2:$H$37000,"9999*",'Accounting data'!$I$2:$I$37000,"7*",'Accounting data'!$J$2:$J$37000,"1*",'Accounting data'!$K$2:$K$37000,"689*",'Accounting data'!$L$2:$L$37000,J4)+SUMIFS('Accounting data'!$G$2:$G$37000,'Accounting data'!$H$2:$H$37000,"9999*",'Accounting data'!$I$2:$I$37000,"8*",'Accounting data'!$J$2:$J$37000,"1*",'Accounting data'!$K$2:$K$37000,"689*",'Accounting data'!$L$2:$L$37000,J4)+SUMIFS('Accounting data'!$G$2:$G$37000,'Accounting data'!$H$2:$H$37000,"9999*",'Accounting data'!$I$2:$I$37000,"9*",'Accounting data'!$J$2:$J$37000,"1*",'Accounting data'!$K$2:$K$37000,"689*",'Accounting data'!$L$2:$L$37000,J4)</f>
        <v>0</v>
      </c>
      <c r="K1117" s="384">
        <f>SUMIFS('Accounting data'!$G$2:$G$37000,'Accounting data'!$H$2:$H$37000,"9999*",'Accounting data'!$I$2:$I$37000,"7*",'Accounting data'!$J$2:$J$37000,"1*",'Accounting data'!$K$2:$K$37000,"689*",'Accounting data'!$L$2:$L$37000,K4)+SUMIFS('Accounting data'!$G$2:$G$37000,'Accounting data'!$H$2:$H$37000,"9999*",'Accounting data'!$I$2:$I$37000,"8*",'Accounting data'!$J$2:$J$37000,"1*",'Accounting data'!$K$2:$K$37000,"689*",'Accounting data'!$L$2:$L$37000,K4)+SUMIFS('Accounting data'!$G$2:$G$37000,'Accounting data'!$H$2:$H$37000,"9999*",'Accounting data'!$I$2:$I$37000,"9*",'Accounting data'!$J$2:$J$37000,"1*",'Accounting data'!$K$2:$K$37000,"689*",'Accounting data'!$L$2:$L$37000,K4)</f>
        <v>0</v>
      </c>
      <c r="L1117" s="384">
        <f>SUMIFS('Accounting data'!$G$2:$G$37000,'Accounting data'!$H$2:$H$37000,"9999*",'Accounting data'!$I$2:$I$37000,"7*",'Accounting data'!$J$2:$J$37000,"1*",'Accounting data'!$K$2:$K$37000,"689*",'Accounting data'!$L$2:$L$37000,L4)+SUMIFS('Accounting data'!$G$2:$G$37000,'Accounting data'!$H$2:$H$37000,"9999*",'Accounting data'!$I$2:$I$37000,"8*",'Accounting data'!$J$2:$J$37000,"1*",'Accounting data'!$K$2:$K$37000,"689*",'Accounting data'!$L$2:$L$37000,L4)+SUMIFS('Accounting data'!$G$2:$G$37000,'Accounting data'!$H$2:$H$37000,"9999*",'Accounting data'!$I$2:$I$37000,"9*",'Accounting data'!$J$2:$J$37000,"1*",'Accounting data'!$K$2:$K$37000,"689*",'Accounting data'!$L$2:$L$37000,L4)</f>
        <v>0</v>
      </c>
      <c r="M1117" s="384">
        <f>SUMIFS('Accounting data'!$G$2:$G$37000,'Accounting data'!$H$2:$H$37000,"9999*",'Accounting data'!$I$2:$I$37000,"7*",'Accounting data'!$J$2:$J$37000,"1*",'Accounting data'!$K$2:$K$37000,"689*",'Accounting data'!$L$2:$L$37000,M4)+SUMIFS('Accounting data'!$G$2:$G$37000,'Accounting data'!$H$2:$H$37000,"9999*",'Accounting data'!$I$2:$I$37000,"8*",'Accounting data'!$J$2:$J$37000,"1*",'Accounting data'!$K$2:$K$37000,"689*",'Accounting data'!$L$2:$L$37000,M4)+SUMIFS('Accounting data'!$G$2:$G$37000,'Accounting data'!$H$2:$H$37000,"9999*",'Accounting data'!$I$2:$I$37000,"9*",'Accounting data'!$J$2:$J$37000,"1*",'Accounting data'!$K$2:$K$37000,"689*",'Accounting data'!$L$2:$L$37000,M4)</f>
        <v>0</v>
      </c>
      <c r="N1117" s="384">
        <f>SUMIFS('Accounting data'!$G$2:$G$37000,'Accounting data'!$H$2:$H$37000,"9999*",'Accounting data'!$I$2:$I$37000,"7*",'Accounting data'!$J$2:$J$37000,"1*",'Accounting data'!$K$2:$K$37000,"689*",'Accounting data'!$L$2:$L$37000,N4)+SUMIFS('Accounting data'!$G$2:$G$37000,'Accounting data'!$H$2:$H$37000,"9999*",'Accounting data'!$I$2:$I$37000,"8*",'Accounting data'!$J$2:$J$37000,"1*",'Accounting data'!$K$2:$K$37000,"689*",'Accounting data'!$L$2:$L$37000,N4)+SUMIFS('Accounting data'!$G$2:$G$37000,'Accounting data'!$H$2:$H$37000,"9999*",'Accounting data'!$I$2:$I$37000,"9*",'Accounting data'!$J$2:$J$37000,"1*",'Accounting data'!$K$2:$K$37000,"689*",'Accounting data'!$L$2:$L$37000,N4)</f>
        <v>0</v>
      </c>
      <c r="O1117" s="384">
        <f>SUMIFS('Accounting data'!$G$2:$G$37000,'Accounting data'!$H$2:$H$37000,"9999*",'Accounting data'!$I$2:$I$37000,"7*",'Accounting data'!$J$2:$J$37000,"1*",'Accounting data'!$K$2:$K$37000,"689*",'Accounting data'!$L$2:$L$37000,O4)+SUMIFS('Accounting data'!$G$2:$G$37000,'Accounting data'!$H$2:$H$37000,"9999*",'Accounting data'!$I$2:$I$37000,"8*",'Accounting data'!$J$2:$J$37000,"1*",'Accounting data'!$K$2:$K$37000,"689*",'Accounting data'!$L$2:$L$37000,O4)+SUMIFS('Accounting data'!$G$2:$G$37000,'Accounting data'!$H$2:$H$37000,"9999*",'Accounting data'!$I$2:$I$37000,"9*",'Accounting data'!$J$2:$J$37000,"1*",'Accounting data'!$K$2:$K$37000,"689*",'Accounting data'!$L$2:$L$37000,O4)</f>
        <v>0</v>
      </c>
      <c r="P1117" s="384">
        <f>SUMIFS('Accounting data'!$G$2:$G$37000,'Accounting data'!$H$2:$H$37000,"9999*",'Accounting data'!$I$2:$I$37000,"7*",'Accounting data'!$J$2:$J$37000,"1*",'Accounting data'!$K$2:$K$37000,"689*",'Accounting data'!$L$2:$L$37000,P4)+SUMIFS('Accounting data'!$G$2:$G$37000,'Accounting data'!$H$2:$H$37000,"9999*",'Accounting data'!$I$2:$I$37000,"8*",'Accounting data'!$J$2:$J$37000,"1*",'Accounting data'!$K$2:$K$37000,"689*",'Accounting data'!$L$2:$L$37000,P4)+SUMIFS('Accounting data'!$G$2:$G$37000,'Accounting data'!$H$2:$H$37000,"9999*",'Accounting data'!$I$2:$I$37000,"9*",'Accounting data'!$J$2:$J$37000,"1*",'Accounting data'!$K$2:$K$37000,"689*",'Accounting data'!$L$2:$L$37000,P4)</f>
        <v>0</v>
      </c>
      <c r="Q1117" s="384">
        <f>SUMIFS('Accounting data'!$G$2:$G$37000,'Accounting data'!$H$2:$H$37000,"9999*",'Accounting data'!$I$2:$I$37000,"7*",'Accounting data'!$J$2:$J$37000,"1*",'Accounting data'!$K$2:$K$37000,"689*",'Accounting data'!$L$2:$L$37000,Q4)+SUMIFS('Accounting data'!$G$2:$G$37000,'Accounting data'!$H$2:$H$37000,"9999*",'Accounting data'!$I$2:$I$37000,"8*",'Accounting data'!$J$2:$J$37000,"1*",'Accounting data'!$K$2:$K$37000,"689*",'Accounting data'!$L$2:$L$37000,Q4)+SUMIFS('Accounting data'!$G$2:$G$37000,'Accounting data'!$H$2:$H$37000,"9999*",'Accounting data'!$I$2:$I$37000,"9*",'Accounting data'!$J$2:$J$37000,"1*",'Accounting data'!$K$2:$K$37000,"689*",'Accounting data'!$L$2:$L$37000,Q4)</f>
        <v>0</v>
      </c>
      <c r="R1117" s="384">
        <f>SUMIFS('Accounting data'!$G$2:$G$37000,'Accounting data'!$H$2:$H$37000,"9999*",'Accounting data'!$I$2:$I$37000,"7*",'Accounting data'!$J$2:$J$37000,"1*",'Accounting data'!$K$2:$K$37000,"689*",'Accounting data'!$L$2:$L$37000,R4)+SUMIFS('Accounting data'!$G$2:$G$37000,'Accounting data'!$H$2:$H$37000,"9999*",'Accounting data'!$I$2:$I$37000,"8*",'Accounting data'!$J$2:$J$37000,"1*",'Accounting data'!$K$2:$K$37000,"689*",'Accounting data'!$L$2:$L$37000,R4)+SUMIFS('Accounting data'!$G$2:$G$37000,'Accounting data'!$H$2:$H$37000,"9999*",'Accounting data'!$I$2:$I$37000,"9*",'Accounting data'!$J$2:$J$37000,"1*",'Accounting data'!$K$2:$K$37000,"689*",'Accounting data'!$L$2:$L$37000,R4)</f>
        <v>0</v>
      </c>
      <c r="S1117" s="384">
        <f>SUMIFS('Accounting data'!$G$2:$G$37000,'Accounting data'!$H$2:$H$37000,"9999*",'Accounting data'!$I$2:$I$37000,"7*",'Accounting data'!$J$2:$J$37000,"1*",'Accounting data'!$K$2:$K$37000,"689*",'Accounting data'!$L$2:$L$37000,S4)+SUMIFS('Accounting data'!$G$2:$G$37000,'Accounting data'!$H$2:$H$37000,"9999*",'Accounting data'!$I$2:$I$37000,"8*",'Accounting data'!$J$2:$J$37000,"1*",'Accounting data'!$K$2:$K$37000,"689*",'Accounting data'!$L$2:$L$37000,S4)+SUMIFS('Accounting data'!$G$2:$G$37000,'Accounting data'!$H$2:$H$37000,"9999*",'Accounting data'!$I$2:$I$37000,"9*",'Accounting data'!$J$2:$J$37000,"1*",'Accounting data'!$K$2:$K$37000,"689*",'Accounting data'!$L$2:$L$37000,S4)</f>
        <v>0</v>
      </c>
      <c r="T1117" s="384">
        <f>SUMIFS('Accounting data'!$G$2:$G$37000,'Accounting data'!$H$2:$H$37000,"9999*",'Accounting data'!$I$2:$I$37000,"7*",'Accounting data'!$J$2:$J$37000,"1*",'Accounting data'!$K$2:$K$37000,"689*",'Accounting data'!$L$2:$L$37000,T4)+SUMIFS('Accounting data'!$G$2:$G$37000,'Accounting data'!$H$2:$H$37000,"9999*",'Accounting data'!$I$2:$I$37000,"8*",'Accounting data'!$J$2:$J$37000,"1*",'Accounting data'!$K$2:$K$37000,"689*",'Accounting data'!$L$2:$L$37000,T4)+SUMIFS('Accounting data'!$G$2:$G$37000,'Accounting data'!$H$2:$H$37000,"9999*",'Accounting data'!$I$2:$I$37000,"9*",'Accounting data'!$J$2:$J$37000,"1*",'Accounting data'!$K$2:$K$37000,"689*",'Accounting data'!$L$2:$L$37000,T4)</f>
        <v>0</v>
      </c>
      <c r="U1117" s="384">
        <f>SUMIFS('Accounting data'!$G$2:$G$37000,'Accounting data'!$H$2:$H$37000,"9999*",'Accounting data'!$I$2:$I$37000,"7*",'Accounting data'!$J$2:$J$37000,"1*",'Accounting data'!$K$2:$K$37000,"689*",'Accounting data'!$L$2:$L$37000,U4)+SUMIFS('Accounting data'!$G$2:$G$37000,'Accounting data'!$H$2:$H$37000,"9999*",'Accounting data'!$I$2:$I$37000,"8*",'Accounting data'!$J$2:$J$37000,"1*",'Accounting data'!$K$2:$K$37000,"689*",'Accounting data'!$L$2:$L$37000,U4)+SUMIFS('Accounting data'!$G$2:$G$37000,'Accounting data'!$H$2:$H$37000,"9999*",'Accounting data'!$I$2:$I$37000,"9*",'Accounting data'!$J$2:$J$37000,"1*",'Accounting data'!$K$2:$K$37000,"689*",'Accounting data'!$L$2:$L$37000,U4)</f>
        <v>0</v>
      </c>
      <c r="V1117" s="384">
        <f>SUMIFS('Accounting data'!$G$2:$G$37000,'Accounting data'!$H$2:$H$37000,"9999*",'Accounting data'!$I$2:$I$37000,"7*",'Accounting data'!$J$2:$J$37000,"1*",'Accounting data'!$K$2:$K$37000,"689*",'Accounting data'!$L$2:$L$37000,V4)+SUMIFS('Accounting data'!$G$2:$G$37000,'Accounting data'!$H$2:$H$37000,"9999*",'Accounting data'!$I$2:$I$37000,"8*",'Accounting data'!$J$2:$J$37000,"1*",'Accounting data'!$K$2:$K$37000,"689*",'Accounting data'!$L$2:$L$37000,V4)+SUMIFS('Accounting data'!$G$2:$G$37000,'Accounting data'!$H$2:$H$37000,"9999*",'Accounting data'!$I$2:$I$37000,"9*",'Accounting data'!$J$2:$J$37000,"1*",'Accounting data'!$K$2:$K$37000,"689*",'Accounting data'!$L$2:$L$37000,V4)</f>
        <v>0</v>
      </c>
      <c r="W1117" s="384">
        <f>SUMIFS('Accounting data'!$G$2:$G$37000,'Accounting data'!$H$2:$H$37000,"9999*",'Accounting data'!$I$2:$I$37000,"7*",'Accounting data'!$J$2:$J$37000,"1*",'Accounting data'!$K$2:$K$37000,"689*",'Accounting data'!$L$2:$L$37000,W4)+SUMIFS('Accounting data'!$G$2:$G$37000,'Accounting data'!$H$2:$H$37000,"9999*",'Accounting data'!$I$2:$I$37000,"8*",'Accounting data'!$J$2:$J$37000,"1*",'Accounting data'!$K$2:$K$37000,"689*",'Accounting data'!$L$2:$L$37000,W4)+SUMIFS('Accounting data'!$G$2:$G$37000,'Accounting data'!$H$2:$H$37000,"9999*",'Accounting data'!$I$2:$I$37000,"9*",'Accounting data'!$J$2:$J$37000,"1*",'Accounting data'!$K$2:$K$37000,"689*",'Accounting data'!$L$2:$L$37000,W4)</f>
        <v>0</v>
      </c>
      <c r="X1117" s="384">
        <f>SUMIFS('Accounting data'!$G$2:$G$37000,'Accounting data'!$H$2:$H$37000,"9999*",'Accounting data'!$I$2:$I$37000,"7*",'Accounting data'!$J$2:$J$37000,"1*",'Accounting data'!$K$2:$K$37000,"689*",'Accounting data'!$L$2:$L$37000,X4)+SUMIFS('Accounting data'!$G$2:$G$37000,'Accounting data'!$H$2:$H$37000,"9999*",'Accounting data'!$I$2:$I$37000,"8*",'Accounting data'!$J$2:$J$37000,"1*",'Accounting data'!$K$2:$K$37000,"689*",'Accounting data'!$L$2:$L$37000,X4)+SUMIFS('Accounting data'!$G$2:$G$37000,'Accounting data'!$H$2:$H$37000,"9999*",'Accounting data'!$I$2:$I$37000,"9*",'Accounting data'!$J$2:$J$37000,"1*",'Accounting data'!$K$2:$K$37000,"689*",'Accounting data'!$L$2:$L$37000,X4)</f>
        <v>0</v>
      </c>
      <c r="Y1117" s="384">
        <f>SUMIFS('Accounting data'!$G$2:$G$37000,'Accounting data'!$H$2:$H$37000,"9999*",'Accounting data'!$I$2:$I$37000,"7*",'Accounting data'!$J$2:$J$37000,"1*",'Accounting data'!$K$2:$K$37000,"689*",'Accounting data'!$L$2:$L$37000,Y4)+SUMIFS('Accounting data'!$G$2:$G$37000,'Accounting data'!$H$2:$H$37000,"9999*",'Accounting data'!$I$2:$I$37000,"8*",'Accounting data'!$J$2:$J$37000,"1*",'Accounting data'!$K$2:$K$37000,"689*",'Accounting data'!$L$2:$L$37000,Y4)+SUMIFS('Accounting data'!$G$2:$G$37000,'Accounting data'!$H$2:$H$37000,"9999*",'Accounting data'!$I$2:$I$37000,"9*",'Accounting data'!$J$2:$J$37000,"1*",'Accounting data'!$K$2:$K$37000,"689*",'Accounting data'!$L$2:$L$37000,Y4)</f>
        <v>0</v>
      </c>
      <c r="Z1117" s="384">
        <f>SUMIFS('Accounting data'!$G$2:$G$37000,'Accounting data'!$H$2:$H$37000,"9999*",'Accounting data'!$I$2:$I$37000,"7*",'Accounting data'!$J$2:$J$37000,"1*",'Accounting data'!$K$2:$K$37000,"689*",'Accounting data'!$L$2:$L$37000,Z4)+SUMIFS('Accounting data'!$G$2:$G$37000,'Accounting data'!$H$2:$H$37000,"9999*",'Accounting data'!$I$2:$I$37000,"8*",'Accounting data'!$J$2:$J$37000,"1*",'Accounting data'!$K$2:$K$37000,"689*",'Accounting data'!$L$2:$L$37000,Z4)+SUMIFS('Accounting data'!$G$2:$G$37000,'Accounting data'!$H$2:$H$37000,"9999*",'Accounting data'!$I$2:$I$37000,"9*",'Accounting data'!$J$2:$J$37000,"1*",'Accounting data'!$K$2:$K$37000,"689*",'Accounting data'!$L$2:$L$37000,Z4)</f>
        <v>0</v>
      </c>
      <c r="AA1117" s="384">
        <f>SUMIFS('Accounting data'!$G$2:$G$37000,'Accounting data'!$H$2:$H$37000,"9999*",'Accounting data'!$I$2:$I$37000,"7*",'Accounting data'!$J$2:$J$37000,"1*",'Accounting data'!$K$2:$K$37000,"689*",'Accounting data'!$L$2:$L$37000,AA4)+SUMIFS('Accounting data'!$G$2:$G$37000,'Accounting data'!$H$2:$H$37000,"9999*",'Accounting data'!$I$2:$I$37000,"8*",'Accounting data'!$J$2:$J$37000,"1*",'Accounting data'!$K$2:$K$37000,"689*",'Accounting data'!$L$2:$L$37000,AA4)+SUMIFS('Accounting data'!$G$2:$G$37000,'Accounting data'!$H$2:$H$37000,"9999*",'Accounting data'!$I$2:$I$37000,"9*",'Accounting data'!$J$2:$J$37000,"1*",'Accounting data'!$K$2:$K$37000,"689*",'Accounting data'!$L$2:$L$37000,AA4)</f>
        <v>0</v>
      </c>
      <c r="AB1117" s="384">
        <f>SUMIFS('Accounting data'!$G$2:$G$37000,'Accounting data'!$H$2:$H$37000,"9999*",'Accounting data'!$I$2:$I$37000,"7*",'Accounting data'!$J$2:$J$37000,"1*",'Accounting data'!$K$2:$K$37000,"689*",'Accounting data'!$L$2:$L$37000,AB4)+SUMIFS('Accounting data'!$G$2:$G$37000,'Accounting data'!$H$2:$H$37000,"9999*",'Accounting data'!$I$2:$I$37000,"8*",'Accounting data'!$J$2:$J$37000,"1*",'Accounting data'!$K$2:$K$37000,"689*",'Accounting data'!$L$2:$L$37000,AB4)+SUMIFS('Accounting data'!$G$2:$G$37000,'Accounting data'!$H$2:$H$37000,"9999*",'Accounting data'!$I$2:$I$37000,"9*",'Accounting data'!$J$2:$J$37000,"1*",'Accounting data'!$K$2:$K$37000,"689*",'Accounting data'!$L$2:$L$37000,AB4)</f>
        <v>0</v>
      </c>
      <c r="AC1117" s="384">
        <f>SUMIFS('Accounting data'!$G$2:$G$37000,'Accounting data'!$H$2:$H$37000,"9999*",'Accounting data'!$I$2:$I$37000,"7*",'Accounting data'!$J$2:$J$37000,"1*",'Accounting data'!$K$2:$K$37000,"689*",'Accounting data'!$L$2:$L$37000,AC4)+SUMIFS('Accounting data'!$G$2:$G$37000,'Accounting data'!$H$2:$H$37000,"9999*",'Accounting data'!$I$2:$I$37000,"8*",'Accounting data'!$J$2:$J$37000,"1*",'Accounting data'!$K$2:$K$37000,"689*",'Accounting data'!$L$2:$L$37000,AC4)+SUMIFS('Accounting data'!$G$2:$G$37000,'Accounting data'!$H$2:$H$37000,"9999*",'Accounting data'!$I$2:$I$37000,"9*",'Accounting data'!$J$2:$J$37000,"1*",'Accounting data'!$K$2:$K$37000,"689*",'Accounting data'!$L$2:$L$37000,AC4)</f>
        <v>0</v>
      </c>
      <c r="AD1117" s="384">
        <f>SUMIFS('Accounting data'!$G$2:$G$37000,'Accounting data'!$H$2:$H$37000,"9999*",'Accounting data'!$I$2:$I$37000,"7*",'Accounting data'!$J$2:$J$37000,"1*",'Accounting data'!$K$2:$K$37000,"689*",'Accounting data'!$L$2:$L$37000,AD4)+SUMIFS('Accounting data'!$G$2:$G$37000,'Accounting data'!$H$2:$H$37000,"9999*",'Accounting data'!$I$2:$I$37000,"8*",'Accounting data'!$J$2:$J$37000,"1*",'Accounting data'!$K$2:$K$37000,"689*",'Accounting data'!$L$2:$L$37000,AD4)+SUMIFS('Accounting data'!$G$2:$G$37000,'Accounting data'!$H$2:$H$37000,"9999*",'Accounting data'!$I$2:$I$37000,"9*",'Accounting data'!$J$2:$J$37000,"1*",'Accounting data'!$K$2:$K$37000,"689*",'Accounting data'!$L$2:$L$37000,AD4)</f>
        <v>0</v>
      </c>
      <c r="AE1117" s="384">
        <f>SUMIFS('Accounting data'!$G$2:$G$37000,'Accounting data'!$H$2:$H$37000,"9999*",'Accounting data'!$I$2:$I$37000,"7*",'Accounting data'!$J$2:$J$37000,"1*",'Accounting data'!$K$2:$K$37000,"689*",'Accounting data'!$L$2:$L$37000,AE4)+SUMIFS('Accounting data'!$G$2:$G$37000,'Accounting data'!$H$2:$H$37000,"9999*",'Accounting data'!$I$2:$I$37000,"8*",'Accounting data'!$J$2:$J$37000,"1*",'Accounting data'!$K$2:$K$37000,"689*",'Accounting data'!$L$2:$L$37000,AE4)+SUMIFS('Accounting data'!$G$2:$G$37000,'Accounting data'!$H$2:$H$37000,"9999*",'Accounting data'!$I$2:$I$37000,"9*",'Accounting data'!$J$2:$J$37000,"1*",'Accounting data'!$K$2:$K$37000,"689*",'Accounting data'!$L$2:$L$37000,AE4)</f>
        <v>0</v>
      </c>
      <c r="AF1117" s="384">
        <f>SUMIFS('Accounting data'!$G$2:$G$37000,'Accounting data'!$H$2:$H$37000,"9999*",'Accounting data'!$I$2:$I$37000,"7*",'Accounting data'!$J$2:$J$37000,"1*",'Accounting data'!$K$2:$K$37000,"689*",'Accounting data'!$L$2:$L$37000,AF4)+SUMIFS('Accounting data'!$G$2:$G$37000,'Accounting data'!$H$2:$H$37000,"9999*",'Accounting data'!$I$2:$I$37000,"8*",'Accounting data'!$J$2:$J$37000,"1*",'Accounting data'!$K$2:$K$37000,"689*",'Accounting data'!$L$2:$L$37000,AF4)+SUMIFS('Accounting data'!$G$2:$G$37000,'Accounting data'!$H$2:$H$37000,"9999*",'Accounting data'!$I$2:$I$37000,"9*",'Accounting data'!$J$2:$J$37000,"1*",'Accounting data'!$K$2:$K$37000,"689*",'Accounting data'!$L$2:$L$37000,AF4)</f>
        <v>0</v>
      </c>
    </row>
    <row r="1118" spans="1:97">
      <c r="A1118" s="383"/>
      <c r="B1118" s="383"/>
      <c r="C1118" s="383"/>
      <c r="D1118" s="397"/>
      <c r="E1118" s="384"/>
      <c r="F1118" s="384"/>
      <c r="G1118" s="385"/>
      <c r="H1118" s="384"/>
      <c r="I1118" s="384"/>
      <c r="J1118" s="384"/>
      <c r="K1118" s="384"/>
      <c r="L1118" s="384"/>
      <c r="M1118" s="384"/>
      <c r="N1118" s="384"/>
      <c r="O1118" s="384"/>
      <c r="P1118" s="384"/>
      <c r="Q1118" s="384"/>
      <c r="R1118" s="384"/>
      <c r="S1118" s="384"/>
      <c r="T1118" s="384"/>
      <c r="U1118" s="384"/>
      <c r="V1118" s="384"/>
      <c r="W1118" s="384"/>
      <c r="X1118" s="384"/>
      <c r="Y1118" s="384"/>
      <c r="Z1118" s="384"/>
      <c r="AA1118" s="384"/>
      <c r="AB1118" s="384"/>
      <c r="AC1118" s="384"/>
      <c r="AD1118" s="384"/>
      <c r="AE1118" s="384"/>
      <c r="AF1118" s="384"/>
    </row>
    <row r="1119" spans="1:97">
      <c r="A1119" s="383"/>
      <c r="B1119" s="383"/>
      <c r="C1119" s="383"/>
      <c r="D1119" s="397"/>
      <c r="E1119" s="384"/>
      <c r="F1119" s="384"/>
      <c r="G1119" s="385"/>
      <c r="H1119" s="384"/>
      <c r="I1119" s="384"/>
      <c r="J1119" s="384"/>
      <c r="K1119" s="384"/>
      <c r="L1119" s="384"/>
      <c r="M1119" s="384"/>
      <c r="N1119" s="384"/>
      <c r="O1119" s="384"/>
      <c r="P1119" s="384"/>
      <c r="Q1119" s="384"/>
      <c r="R1119" s="384"/>
      <c r="S1119" s="384"/>
      <c r="T1119" s="384"/>
      <c r="U1119" s="384"/>
      <c r="V1119" s="384"/>
      <c r="W1119" s="384"/>
      <c r="X1119" s="384"/>
      <c r="Y1119" s="384"/>
      <c r="Z1119" s="384"/>
      <c r="AA1119" s="384"/>
      <c r="AB1119" s="384"/>
      <c r="AC1119" s="384"/>
      <c r="AD1119" s="384"/>
      <c r="AE1119" s="384"/>
      <c r="AF1119" s="384"/>
    </row>
    <row r="1120" spans="1:97">
      <c r="A1120" s="387" t="s">
        <v>329</v>
      </c>
      <c r="B1120" s="387"/>
      <c r="C1120" s="387"/>
      <c r="D1120" s="387"/>
      <c r="E1120" s="385">
        <f>(E1114-E1115-E1116)+(E1117+E1118+E1119)</f>
        <v>0</v>
      </c>
      <c r="F1120" s="385">
        <f t="shared" ref="F1120:V1120" si="154">(F1114-F1115-F1116)+(F1117+F1118+F1119)</f>
        <v>0</v>
      </c>
      <c r="G1120" s="385"/>
      <c r="H1120" s="385">
        <f t="shared" si="154"/>
        <v>0</v>
      </c>
      <c r="I1120" s="385">
        <f t="shared" si="154"/>
        <v>0</v>
      </c>
      <c r="J1120" s="385">
        <f t="shared" si="154"/>
        <v>0</v>
      </c>
      <c r="K1120" s="385">
        <f t="shared" si="154"/>
        <v>0</v>
      </c>
      <c r="L1120" s="385">
        <f t="shared" si="154"/>
        <v>0</v>
      </c>
      <c r="M1120" s="385">
        <f t="shared" si="154"/>
        <v>0</v>
      </c>
      <c r="N1120" s="385">
        <f t="shared" si="154"/>
        <v>0</v>
      </c>
      <c r="O1120" s="385">
        <f t="shared" si="154"/>
        <v>0</v>
      </c>
      <c r="P1120" s="385">
        <f t="shared" si="154"/>
        <v>0</v>
      </c>
      <c r="Q1120" s="385">
        <f t="shared" si="154"/>
        <v>0</v>
      </c>
      <c r="R1120" s="385">
        <f t="shared" si="154"/>
        <v>0</v>
      </c>
      <c r="S1120" s="385">
        <f t="shared" si="154"/>
        <v>0</v>
      </c>
      <c r="T1120" s="385">
        <f t="shared" si="154"/>
        <v>0</v>
      </c>
      <c r="U1120" s="385">
        <f t="shared" si="154"/>
        <v>0</v>
      </c>
      <c r="V1120" s="385">
        <f t="shared" si="154"/>
        <v>0</v>
      </c>
      <c r="W1120" s="385">
        <f t="shared" ref="W1120:AF1120" si="155">(W1114-W1115-W1116)+(W1117+W1118+W1119)</f>
        <v>0</v>
      </c>
      <c r="X1120" s="385">
        <f t="shared" si="155"/>
        <v>0</v>
      </c>
      <c r="Y1120" s="385">
        <f t="shared" si="155"/>
        <v>0</v>
      </c>
      <c r="Z1120" s="385">
        <f t="shared" si="155"/>
        <v>0</v>
      </c>
      <c r="AA1120" s="385">
        <f t="shared" si="155"/>
        <v>0</v>
      </c>
      <c r="AB1120" s="385">
        <f t="shared" si="155"/>
        <v>0</v>
      </c>
      <c r="AC1120" s="385">
        <f t="shared" si="155"/>
        <v>0</v>
      </c>
      <c r="AD1120" s="385">
        <f t="shared" si="155"/>
        <v>0</v>
      </c>
      <c r="AE1120" s="385">
        <f t="shared" si="155"/>
        <v>0</v>
      </c>
      <c r="AF1120" s="385">
        <f t="shared" si="155"/>
        <v>0</v>
      </c>
    </row>
    <row r="1121" spans="1:32">
      <c r="A1121" s="383" t="s">
        <v>72</v>
      </c>
      <c r="B1121" s="383" t="s">
        <v>72</v>
      </c>
      <c r="C1121" s="383">
        <v>2100</v>
      </c>
      <c r="D1121" s="397">
        <v>6890</v>
      </c>
      <c r="E1121" s="384">
        <f>SUMIFS('Accounting data'!$G$2:$G$37000,'Accounting data'!$J$2:$J$37000,"21*",'Accounting data'!$K$2:$K$37000,"689*",'Accounting data'!$L$2:$L$37000,E4)</f>
        <v>0</v>
      </c>
      <c r="F1121" s="384">
        <f>SUMIFS('Accounting data'!$G$2:$G$37000,'Accounting data'!$J$2:$J$37000,"21*",'Accounting data'!$K$2:$K$37000,"689*",'Accounting data'!$L$2:$L$37000,F4)</f>
        <v>0</v>
      </c>
      <c r="G1121" s="385"/>
      <c r="H1121" s="384">
        <f>SUMIFS('Accounting data'!$G$2:$G$37000,'Accounting data'!$J$2:$J$37000,"21*",'Accounting data'!$K$2:$K$37000,"689*",'Accounting data'!$L$2:$L$37000,H4)</f>
        <v>0</v>
      </c>
      <c r="I1121" s="384">
        <f>SUMIFS('Accounting data'!$G$2:$G$37000,'Accounting data'!$J$2:$J$37000,"21*",'Accounting data'!$K$2:$K$37000,"689*",'Accounting data'!$L$2:$L$37000,I4)</f>
        <v>0</v>
      </c>
      <c r="J1121" s="384">
        <f>SUMIFS('Accounting data'!$G$2:$G$37000,'Accounting data'!$J$2:$J$37000,"21*",'Accounting data'!$K$2:$K$37000,"689*",'Accounting data'!$L$2:$L$37000,J4)</f>
        <v>0</v>
      </c>
      <c r="K1121" s="384">
        <f>SUMIFS('Accounting data'!$G$2:$G$37000,'Accounting data'!$J$2:$J$37000,"21*",'Accounting data'!$K$2:$K$37000,"689*",'Accounting data'!$L$2:$L$37000,K4)</f>
        <v>0</v>
      </c>
      <c r="L1121" s="384">
        <f>SUMIFS('Accounting data'!$G$2:$G$37000,'Accounting data'!$J$2:$J$37000,"21*",'Accounting data'!$K$2:$K$37000,"689*",'Accounting data'!$L$2:$L$37000,L4)</f>
        <v>0</v>
      </c>
      <c r="M1121" s="384">
        <f>SUMIFS('Accounting data'!$G$2:$G$37000,'Accounting data'!$J$2:$J$37000,"21*",'Accounting data'!$K$2:$K$37000,"689*",'Accounting data'!$L$2:$L$37000,M4)</f>
        <v>0</v>
      </c>
      <c r="N1121" s="384">
        <f>SUMIFS('Accounting data'!$G$2:$G$37000,'Accounting data'!$J$2:$J$37000,"21*",'Accounting data'!$K$2:$K$37000,"689*",'Accounting data'!$L$2:$L$37000,N4)</f>
        <v>0</v>
      </c>
      <c r="O1121" s="384">
        <f>SUMIFS('Accounting data'!$G$2:$G$37000,'Accounting data'!$J$2:$J$37000,"21*",'Accounting data'!$K$2:$K$37000,"689*",'Accounting data'!$L$2:$L$37000,O4)</f>
        <v>0</v>
      </c>
      <c r="P1121" s="384">
        <f>SUMIFS('Accounting data'!$G$2:$G$37000,'Accounting data'!$J$2:$J$37000,"21*",'Accounting data'!$K$2:$K$37000,"689*",'Accounting data'!$L$2:$L$37000,P4)</f>
        <v>0</v>
      </c>
      <c r="Q1121" s="384">
        <f>SUMIFS('Accounting data'!$G$2:$G$37000,'Accounting data'!$J$2:$J$37000,"21*",'Accounting data'!$K$2:$K$37000,"689*",'Accounting data'!$L$2:$L$37000,Q4)</f>
        <v>0</v>
      </c>
      <c r="R1121" s="384">
        <f>SUMIFS('Accounting data'!$G$2:$G$37000,'Accounting data'!$J$2:$J$37000,"21*",'Accounting data'!$K$2:$K$37000,"689*",'Accounting data'!$L$2:$L$37000,R4)</f>
        <v>0</v>
      </c>
      <c r="S1121" s="384">
        <f>SUMIFS('Accounting data'!$G$2:$G$37000,'Accounting data'!$J$2:$J$37000,"21*",'Accounting data'!$K$2:$K$37000,"689*",'Accounting data'!$L$2:$L$37000,S4)</f>
        <v>0</v>
      </c>
      <c r="T1121" s="384">
        <f>SUMIFS('Accounting data'!$G$2:$G$37000,'Accounting data'!$J$2:$J$37000,"21*",'Accounting data'!$K$2:$K$37000,"689*",'Accounting data'!$L$2:$L$37000,T4)</f>
        <v>0</v>
      </c>
      <c r="U1121" s="384">
        <f>SUMIFS('Accounting data'!$G$2:$G$37000,'Accounting data'!$J$2:$J$37000,"21*",'Accounting data'!$K$2:$K$37000,"689*",'Accounting data'!$L$2:$L$37000,U4)</f>
        <v>0</v>
      </c>
      <c r="V1121" s="384">
        <f>SUMIFS('Accounting data'!$G$2:$G$37000,'Accounting data'!$J$2:$J$37000,"21*",'Accounting data'!$K$2:$K$37000,"689*",'Accounting data'!$L$2:$L$37000,V4)</f>
        <v>0</v>
      </c>
      <c r="W1121" s="384">
        <f>SUMIFS('Accounting data'!$G$2:$G$37000,'Accounting data'!$J$2:$J$37000,"21*",'Accounting data'!$K$2:$K$37000,"689*",'Accounting data'!$L$2:$L$37000,W4)</f>
        <v>0</v>
      </c>
      <c r="X1121" s="384">
        <f>SUMIFS('Accounting data'!$G$2:$G$37000,'Accounting data'!$J$2:$J$37000,"21*",'Accounting data'!$K$2:$K$37000,"689*",'Accounting data'!$L$2:$L$37000,X4)</f>
        <v>0</v>
      </c>
      <c r="Y1121" s="384">
        <f>SUMIFS('Accounting data'!$G$2:$G$37000,'Accounting data'!$J$2:$J$37000,"21*",'Accounting data'!$K$2:$K$37000,"689*",'Accounting data'!$L$2:$L$37000,Y4)</f>
        <v>0</v>
      </c>
      <c r="Z1121" s="384">
        <f>SUMIFS('Accounting data'!$G$2:$G$37000,'Accounting data'!$J$2:$J$37000,"21*",'Accounting data'!$K$2:$K$37000,"689*",'Accounting data'!$L$2:$L$37000,Z4)</f>
        <v>0</v>
      </c>
      <c r="AA1121" s="384">
        <f>SUMIFS('Accounting data'!$G$2:$G$37000,'Accounting data'!$J$2:$J$37000,"21*",'Accounting data'!$K$2:$K$37000,"689*",'Accounting data'!$L$2:$L$37000,AA4)</f>
        <v>0</v>
      </c>
      <c r="AB1121" s="384">
        <f>SUMIFS('Accounting data'!$G$2:$G$37000,'Accounting data'!$J$2:$J$37000,"21*",'Accounting data'!$K$2:$K$37000,"689*",'Accounting data'!$L$2:$L$37000,AB4)</f>
        <v>0</v>
      </c>
      <c r="AC1121" s="384">
        <f>SUMIFS('Accounting data'!$G$2:$G$37000,'Accounting data'!$J$2:$J$37000,"21*",'Accounting data'!$K$2:$K$37000,"689*",'Accounting data'!$L$2:$L$37000,AC4)</f>
        <v>0</v>
      </c>
      <c r="AD1121" s="384">
        <f>SUMIFS('Accounting data'!$G$2:$G$37000,'Accounting data'!$J$2:$J$37000,"21*",'Accounting data'!$K$2:$K$37000,"689*",'Accounting data'!$L$2:$L$37000,AD4)</f>
        <v>0</v>
      </c>
      <c r="AE1121" s="384">
        <f>SUMIFS('Accounting data'!$G$2:$G$37000,'Accounting data'!$J$2:$J$37000,"21*",'Accounting data'!$K$2:$K$37000,"689*",'Accounting data'!$L$2:$L$37000,AE4)</f>
        <v>0</v>
      </c>
      <c r="AF1121" s="384">
        <f>SUMIFS('Accounting data'!$G$2:$G$37000,'Accounting data'!$J$2:$J$37000,"21*",'Accounting data'!$K$2:$K$37000,"689*",'Accounting data'!$L$2:$L$37000,AF4)</f>
        <v>0</v>
      </c>
    </row>
    <row r="1122" spans="1:32">
      <c r="A1122" s="383" t="s">
        <v>288</v>
      </c>
      <c r="B1122" s="383" t="s">
        <v>72</v>
      </c>
      <c r="C1122" s="383">
        <v>2100</v>
      </c>
      <c r="D1122" s="397">
        <v>6890</v>
      </c>
      <c r="E1122" s="384">
        <f>SUMIFS('Accounting data'!$G$2:$G$37000,'Accounting data'!$H$2:$H$37000,"9999*",'Accounting data'!$J$2:$J$37000,"21*",'Accounting data'!$K$2:$K$37000,"689*",'Accounting data'!$L$2:$L$37000,E4)</f>
        <v>0</v>
      </c>
      <c r="F1122" s="384">
        <f>SUMIFS('Accounting data'!$G$2:$G$37000,'Accounting data'!$H$2:$H$37000,"9999*",'Accounting data'!$J$2:$J$37000,"21*",'Accounting data'!$K$2:$K$37000,"689*",'Accounting data'!$L$2:$L$37000,F4)</f>
        <v>0</v>
      </c>
      <c r="G1122" s="385"/>
      <c r="H1122" s="384">
        <f>SUMIFS('Accounting data'!$G$2:$G$37000,'Accounting data'!$H$2:$H$37000,"9999*",'Accounting data'!$J$2:$J$37000,"21*",'Accounting data'!$K$2:$K$37000,"689*",'Accounting data'!$L$2:$L$37000,H4)</f>
        <v>0</v>
      </c>
      <c r="I1122" s="384">
        <f>SUMIFS('Accounting data'!$G$2:$G$37000,'Accounting data'!$H$2:$H$37000,"9999*",'Accounting data'!$J$2:$J$37000,"21*",'Accounting data'!$K$2:$K$37000,"689*",'Accounting data'!$L$2:$L$37000,I4)</f>
        <v>0</v>
      </c>
      <c r="J1122" s="384">
        <f>SUMIFS('Accounting data'!$G$2:$G$37000,'Accounting data'!$H$2:$H$37000,"9999*",'Accounting data'!$J$2:$J$37000,"21*",'Accounting data'!$K$2:$K$37000,"689*",'Accounting data'!$L$2:$L$37000,J4)</f>
        <v>0</v>
      </c>
      <c r="K1122" s="384">
        <f>SUMIFS('Accounting data'!$G$2:$G$37000,'Accounting data'!$H$2:$H$37000,"9999*",'Accounting data'!$J$2:$J$37000,"21*",'Accounting data'!$K$2:$K$37000,"689*",'Accounting data'!$L$2:$L$37000,K4)</f>
        <v>0</v>
      </c>
      <c r="L1122" s="384">
        <f>SUMIFS('Accounting data'!$G$2:$G$37000,'Accounting data'!$H$2:$H$37000,"9999*",'Accounting data'!$J$2:$J$37000,"21*",'Accounting data'!$K$2:$K$37000,"689*",'Accounting data'!$L$2:$L$37000,L4)</f>
        <v>0</v>
      </c>
      <c r="M1122" s="384">
        <f>SUMIFS('Accounting data'!$G$2:$G$37000,'Accounting data'!$H$2:$H$37000,"9999*",'Accounting data'!$J$2:$J$37000,"21*",'Accounting data'!$K$2:$K$37000,"689*",'Accounting data'!$L$2:$L$37000,M4)</f>
        <v>0</v>
      </c>
      <c r="N1122" s="384">
        <f>SUMIFS('Accounting data'!$G$2:$G$37000,'Accounting data'!$H$2:$H$37000,"9999*",'Accounting data'!$J$2:$J$37000,"21*",'Accounting data'!$K$2:$K$37000,"689*",'Accounting data'!$L$2:$L$37000,N4)</f>
        <v>0</v>
      </c>
      <c r="O1122" s="384">
        <f>SUMIFS('Accounting data'!$G$2:$G$37000,'Accounting data'!$H$2:$H$37000,"9999*",'Accounting data'!$J$2:$J$37000,"21*",'Accounting data'!$K$2:$K$37000,"689*",'Accounting data'!$L$2:$L$37000,O4)</f>
        <v>0</v>
      </c>
      <c r="P1122" s="384">
        <f>SUMIFS('Accounting data'!$G$2:$G$37000,'Accounting data'!$H$2:$H$37000,"9999*",'Accounting data'!$J$2:$J$37000,"21*",'Accounting data'!$K$2:$K$37000,"689*",'Accounting data'!$L$2:$L$37000,P4)</f>
        <v>0</v>
      </c>
      <c r="Q1122" s="384">
        <f>SUMIFS('Accounting data'!$G$2:$G$37000,'Accounting data'!$H$2:$H$37000,"9999*",'Accounting data'!$J$2:$J$37000,"21*",'Accounting data'!$K$2:$K$37000,"689*",'Accounting data'!$L$2:$L$37000,Q4)</f>
        <v>0</v>
      </c>
      <c r="R1122" s="384">
        <f>SUMIFS('Accounting data'!$G$2:$G$37000,'Accounting data'!$H$2:$H$37000,"9999*",'Accounting data'!$J$2:$J$37000,"21*",'Accounting data'!$K$2:$K$37000,"689*",'Accounting data'!$L$2:$L$37000,R4)</f>
        <v>0</v>
      </c>
      <c r="S1122" s="384">
        <f>SUMIFS('Accounting data'!$G$2:$G$37000,'Accounting data'!$H$2:$H$37000,"9999*",'Accounting data'!$J$2:$J$37000,"21*",'Accounting data'!$K$2:$K$37000,"689*",'Accounting data'!$L$2:$L$37000,S4)</f>
        <v>0</v>
      </c>
      <c r="T1122" s="384">
        <f>SUMIFS('Accounting data'!$G$2:$G$37000,'Accounting data'!$H$2:$H$37000,"9999*",'Accounting data'!$J$2:$J$37000,"21*",'Accounting data'!$K$2:$K$37000,"689*",'Accounting data'!$L$2:$L$37000,T4)</f>
        <v>0</v>
      </c>
      <c r="U1122" s="384">
        <f>SUMIFS('Accounting data'!$G$2:$G$37000,'Accounting data'!$H$2:$H$37000,"9999*",'Accounting data'!$J$2:$J$37000,"21*",'Accounting data'!$K$2:$K$37000,"689*",'Accounting data'!$L$2:$L$37000,U4)</f>
        <v>0</v>
      </c>
      <c r="V1122" s="384">
        <f>SUMIFS('Accounting data'!$G$2:$G$37000,'Accounting data'!$H$2:$H$37000,"9999*",'Accounting data'!$J$2:$J$37000,"21*",'Accounting data'!$K$2:$K$37000,"689*",'Accounting data'!$L$2:$L$37000,V4)</f>
        <v>0</v>
      </c>
      <c r="W1122" s="384">
        <f>SUMIFS('Accounting data'!$G$2:$G$37000,'Accounting data'!$H$2:$H$37000,"9999*",'Accounting data'!$J$2:$J$37000,"21*",'Accounting data'!$K$2:$K$37000,"689*",'Accounting data'!$L$2:$L$37000,W4)</f>
        <v>0</v>
      </c>
      <c r="X1122" s="384">
        <f>SUMIFS('Accounting data'!$G$2:$G$37000,'Accounting data'!$H$2:$H$37000,"9999*",'Accounting data'!$J$2:$J$37000,"21*",'Accounting data'!$K$2:$K$37000,"689*",'Accounting data'!$L$2:$L$37000,X4)</f>
        <v>0</v>
      </c>
      <c r="Y1122" s="384">
        <f>SUMIFS('Accounting data'!$G$2:$G$37000,'Accounting data'!$H$2:$H$37000,"9999*",'Accounting data'!$J$2:$J$37000,"21*",'Accounting data'!$K$2:$K$37000,"689*",'Accounting data'!$L$2:$L$37000,Y4)</f>
        <v>0</v>
      </c>
      <c r="Z1122" s="384">
        <f>SUMIFS('Accounting data'!$G$2:$G$37000,'Accounting data'!$H$2:$H$37000,"9999*",'Accounting data'!$J$2:$J$37000,"21*",'Accounting data'!$K$2:$K$37000,"689*",'Accounting data'!$L$2:$L$37000,Z4)</f>
        <v>0</v>
      </c>
      <c r="AA1122" s="384">
        <f>SUMIFS('Accounting data'!$G$2:$G$37000,'Accounting data'!$H$2:$H$37000,"9999*",'Accounting data'!$J$2:$J$37000,"21*",'Accounting data'!$K$2:$K$37000,"689*",'Accounting data'!$L$2:$L$37000,AA4)</f>
        <v>0</v>
      </c>
      <c r="AB1122" s="384">
        <f>SUMIFS('Accounting data'!$G$2:$G$37000,'Accounting data'!$H$2:$H$37000,"9999*",'Accounting data'!$J$2:$J$37000,"21*",'Accounting data'!$K$2:$K$37000,"689*",'Accounting data'!$L$2:$L$37000,AB4)</f>
        <v>0</v>
      </c>
      <c r="AC1122" s="384">
        <f>SUMIFS('Accounting data'!$G$2:$G$37000,'Accounting data'!$H$2:$H$37000,"9999*",'Accounting data'!$J$2:$J$37000,"21*",'Accounting data'!$K$2:$K$37000,"689*",'Accounting data'!$L$2:$L$37000,AC4)</f>
        <v>0</v>
      </c>
      <c r="AD1122" s="384">
        <f>SUMIFS('Accounting data'!$G$2:$G$37000,'Accounting data'!$H$2:$H$37000,"9999*",'Accounting data'!$J$2:$J$37000,"21*",'Accounting data'!$K$2:$K$37000,"689*",'Accounting data'!$L$2:$L$37000,AD4)</f>
        <v>0</v>
      </c>
      <c r="AE1122" s="384">
        <f>SUMIFS('Accounting data'!$G$2:$G$37000,'Accounting data'!$H$2:$H$37000,"9999*",'Accounting data'!$J$2:$J$37000,"21*",'Accounting data'!$K$2:$K$37000,"689*",'Accounting data'!$L$2:$L$37000,AE4)</f>
        <v>0</v>
      </c>
      <c r="AF1122" s="384">
        <f>SUMIFS('Accounting data'!$G$2:$G$37000,'Accounting data'!$H$2:$H$37000,"9999*",'Accounting data'!$J$2:$J$37000,"21*",'Accounting data'!$K$2:$K$37000,"689*",'Accounting data'!$L$2:$L$37000,AF4)</f>
        <v>0</v>
      </c>
    </row>
    <row r="1123" spans="1:32">
      <c r="A1123" s="383" t="s">
        <v>72</v>
      </c>
      <c r="B1123" s="383" t="s">
        <v>80</v>
      </c>
      <c r="C1123" s="383">
        <v>2100</v>
      </c>
      <c r="D1123" s="397">
        <v>6890</v>
      </c>
      <c r="E1123" s="384">
        <f>SUMIFS('Accounting data'!$G$2:$G$37000,'Accounting data'!$H$2:$H$37000,"9999*",'Accounting data'!$J$2:$J$37000,"21*",'Accounting data'!$K$2:$K$37000,"689*",'Accounting data'!$L$2:$L$37000,E5)+SUMIFS('Accounting data'!$G$2:$G$37000,'Accounting data'!$H$2:$H$37000,"8*",'Accounting data'!$J$2:$J$37000,"21*",'Accounting data'!$K$2:$K$37000,"689*",'Accounting data'!$L$2:$L$37000,E5)+SUMIFS('Accounting data'!$G$2:$G$37000,'Accounting data'!$H$2:$H$37000,"9*",'Accounting data'!$J$2:$J$37000,"21*",'Accounting data'!$K$2:$K$37000,"689*",'Accounting data'!$L$2:$L$37000,E5)</f>
        <v>0</v>
      </c>
      <c r="F1123" s="384">
        <f>SUMIFS('Accounting data'!$G$2:$G$37000,'Accounting data'!$H$2:$H$37000,"9999*",'Accounting data'!$J$2:$J$37000,"21*",'Accounting data'!$K$2:$K$37000,"689*",'Accounting data'!$L$2:$L$37000,F5)+SUMIFS('Accounting data'!$G$2:$G$37000,'Accounting data'!$H$2:$H$37000,"8*",'Accounting data'!$J$2:$J$37000,"21*",'Accounting data'!$K$2:$K$37000,"689*",'Accounting data'!$L$2:$L$37000,F5)+SUMIFS('Accounting data'!$G$2:$G$37000,'Accounting data'!$H$2:$H$37000,"9*",'Accounting data'!$J$2:$J$37000,"21*",'Accounting data'!$K$2:$K$37000,"689*",'Accounting data'!$L$2:$L$37000,F5)</f>
        <v>0</v>
      </c>
      <c r="G1123" s="385"/>
      <c r="H1123" s="384">
        <f>SUMIFS('Accounting data'!$G$2:$G$37000,'Accounting data'!$H$2:$H$37000,"9999*",'Accounting data'!$J$2:$J$37000,"21*",'Accounting data'!$K$2:$K$37000,"689*",'Accounting data'!$L$2:$L$37000,H5)+SUMIFS('Accounting data'!$G$2:$G$37000,'Accounting data'!$H$2:$H$37000,"8*",'Accounting data'!$J$2:$J$37000,"21*",'Accounting data'!$K$2:$K$37000,"689*",'Accounting data'!$L$2:$L$37000,H5)+SUMIFS('Accounting data'!$G$2:$G$37000,'Accounting data'!$H$2:$H$37000,"9*",'Accounting data'!$J$2:$J$37000,"21*",'Accounting data'!$K$2:$K$37000,"689*",'Accounting data'!$L$2:$L$37000,H5)</f>
        <v>0</v>
      </c>
      <c r="I1123" s="384">
        <f>SUMIFS('Accounting data'!$G$2:$G$37000,'Accounting data'!$H$2:$H$37000,"9999*",'Accounting data'!$J$2:$J$37000,"21*",'Accounting data'!$K$2:$K$37000,"689*",'Accounting data'!$L$2:$L$37000,I5)+SUMIFS('Accounting data'!$G$2:$G$37000,'Accounting data'!$H$2:$H$37000,"8*",'Accounting data'!$J$2:$J$37000,"21*",'Accounting data'!$K$2:$K$37000,"689*",'Accounting data'!$L$2:$L$37000,I5)+SUMIFS('Accounting data'!$G$2:$G$37000,'Accounting data'!$H$2:$H$37000,"9*",'Accounting data'!$J$2:$J$37000,"21*",'Accounting data'!$K$2:$K$37000,"689*",'Accounting data'!$L$2:$L$37000,I5)</f>
        <v>0</v>
      </c>
      <c r="J1123" s="384">
        <f>SUMIFS('Accounting data'!$G$2:$G$37000,'Accounting data'!$H$2:$H$37000,"9999*",'Accounting data'!$J$2:$J$37000,"21*",'Accounting data'!$K$2:$K$37000,"689*",'Accounting data'!$L$2:$L$37000,J5)+SUMIFS('Accounting data'!$G$2:$G$37000,'Accounting data'!$H$2:$H$37000,"8*",'Accounting data'!$J$2:$J$37000,"21*",'Accounting data'!$K$2:$K$37000,"689*",'Accounting data'!$L$2:$L$37000,J5)+SUMIFS('Accounting data'!$G$2:$G$37000,'Accounting data'!$H$2:$H$37000,"9*",'Accounting data'!$J$2:$J$37000,"21*",'Accounting data'!$K$2:$K$37000,"689*",'Accounting data'!$L$2:$L$37000,J5)</f>
        <v>0</v>
      </c>
      <c r="K1123" s="384">
        <f>SUMIFS('Accounting data'!$G$2:$G$37000,'Accounting data'!$H$2:$H$37000,"9999*",'Accounting data'!$J$2:$J$37000,"21*",'Accounting data'!$K$2:$K$37000,"689*",'Accounting data'!$L$2:$L$37000,K5)+SUMIFS('Accounting data'!$G$2:$G$37000,'Accounting data'!$H$2:$H$37000,"8*",'Accounting data'!$J$2:$J$37000,"21*",'Accounting data'!$K$2:$K$37000,"689*",'Accounting data'!$L$2:$L$37000,K5)+SUMIFS('Accounting data'!$G$2:$G$37000,'Accounting data'!$H$2:$H$37000,"9*",'Accounting data'!$J$2:$J$37000,"21*",'Accounting data'!$K$2:$K$37000,"689*",'Accounting data'!$L$2:$L$37000,K5)</f>
        <v>0</v>
      </c>
      <c r="L1123" s="384">
        <f>SUMIFS('Accounting data'!$G$2:$G$37000,'Accounting data'!$H$2:$H$37000,"9999*",'Accounting data'!$J$2:$J$37000,"21*",'Accounting data'!$K$2:$K$37000,"689*",'Accounting data'!$L$2:$L$37000,L5)+SUMIFS('Accounting data'!$G$2:$G$37000,'Accounting data'!$H$2:$H$37000,"8*",'Accounting data'!$J$2:$J$37000,"21*",'Accounting data'!$K$2:$K$37000,"689*",'Accounting data'!$L$2:$L$37000,L5)+SUMIFS('Accounting data'!$G$2:$G$37000,'Accounting data'!$H$2:$H$37000,"9*",'Accounting data'!$J$2:$J$37000,"21*",'Accounting data'!$K$2:$K$37000,"689*",'Accounting data'!$L$2:$L$37000,L5)</f>
        <v>0</v>
      </c>
      <c r="M1123" s="384">
        <f>SUMIFS('Accounting data'!$G$2:$G$37000,'Accounting data'!$H$2:$H$37000,"9999*",'Accounting data'!$J$2:$J$37000,"21*",'Accounting data'!$K$2:$K$37000,"689*",'Accounting data'!$L$2:$L$37000,M5)+SUMIFS('Accounting data'!$G$2:$G$37000,'Accounting data'!$H$2:$H$37000,"8*",'Accounting data'!$J$2:$J$37000,"21*",'Accounting data'!$K$2:$K$37000,"689*",'Accounting data'!$L$2:$L$37000,M5)+SUMIFS('Accounting data'!$G$2:$G$37000,'Accounting data'!$H$2:$H$37000,"9*",'Accounting data'!$J$2:$J$37000,"21*",'Accounting data'!$K$2:$K$37000,"689*",'Accounting data'!$L$2:$L$37000,M5)</f>
        <v>0</v>
      </c>
      <c r="N1123" s="384">
        <f>SUMIFS('Accounting data'!$G$2:$G$37000,'Accounting data'!$H$2:$H$37000,"9999*",'Accounting data'!$J$2:$J$37000,"21*",'Accounting data'!$K$2:$K$37000,"689*",'Accounting data'!$L$2:$L$37000,N5)+SUMIFS('Accounting data'!$G$2:$G$37000,'Accounting data'!$H$2:$H$37000,"8*",'Accounting data'!$J$2:$J$37000,"21*",'Accounting data'!$K$2:$K$37000,"689*",'Accounting data'!$L$2:$L$37000,N5)+SUMIFS('Accounting data'!$G$2:$G$37000,'Accounting data'!$H$2:$H$37000,"9*",'Accounting data'!$J$2:$J$37000,"21*",'Accounting data'!$K$2:$K$37000,"689*",'Accounting data'!$L$2:$L$37000,N5)</f>
        <v>0</v>
      </c>
      <c r="O1123" s="384">
        <f>SUMIFS('Accounting data'!$G$2:$G$37000,'Accounting data'!$H$2:$H$37000,"9999*",'Accounting data'!$J$2:$J$37000,"21*",'Accounting data'!$K$2:$K$37000,"689*",'Accounting data'!$L$2:$L$37000,O5)+SUMIFS('Accounting data'!$G$2:$G$37000,'Accounting data'!$H$2:$H$37000,"8*",'Accounting data'!$J$2:$J$37000,"21*",'Accounting data'!$K$2:$K$37000,"689*",'Accounting data'!$L$2:$L$37000,O5)+SUMIFS('Accounting data'!$G$2:$G$37000,'Accounting data'!$H$2:$H$37000,"9*",'Accounting data'!$J$2:$J$37000,"21*",'Accounting data'!$K$2:$K$37000,"689*",'Accounting data'!$L$2:$L$37000,O5)</f>
        <v>0</v>
      </c>
      <c r="P1123" s="384">
        <f>SUMIFS('Accounting data'!$G$2:$G$37000,'Accounting data'!$H$2:$H$37000,"9999*",'Accounting data'!$J$2:$J$37000,"21*",'Accounting data'!$K$2:$K$37000,"689*",'Accounting data'!$L$2:$L$37000,P5)+SUMIFS('Accounting data'!$G$2:$G$37000,'Accounting data'!$H$2:$H$37000,"8*",'Accounting data'!$J$2:$J$37000,"21*",'Accounting data'!$K$2:$K$37000,"689*",'Accounting data'!$L$2:$L$37000,P5)+SUMIFS('Accounting data'!$G$2:$G$37000,'Accounting data'!$H$2:$H$37000,"9*",'Accounting data'!$J$2:$J$37000,"21*",'Accounting data'!$K$2:$K$37000,"689*",'Accounting data'!$L$2:$L$37000,P5)</f>
        <v>0</v>
      </c>
      <c r="Q1123" s="384">
        <f>SUMIFS('Accounting data'!$G$2:$G$37000,'Accounting data'!$H$2:$H$37000,"9999*",'Accounting data'!$J$2:$J$37000,"21*",'Accounting data'!$K$2:$K$37000,"689*",'Accounting data'!$L$2:$L$37000,Q5)+SUMIFS('Accounting data'!$G$2:$G$37000,'Accounting data'!$H$2:$H$37000,"8*",'Accounting data'!$J$2:$J$37000,"21*",'Accounting data'!$K$2:$K$37000,"689*",'Accounting data'!$L$2:$L$37000,Q5)+SUMIFS('Accounting data'!$G$2:$G$37000,'Accounting data'!$H$2:$H$37000,"9*",'Accounting data'!$J$2:$J$37000,"21*",'Accounting data'!$K$2:$K$37000,"689*",'Accounting data'!$L$2:$L$37000,Q5)</f>
        <v>0</v>
      </c>
      <c r="R1123" s="384">
        <f>SUMIFS('Accounting data'!$G$2:$G$37000,'Accounting data'!$H$2:$H$37000,"9999*",'Accounting data'!$J$2:$J$37000,"21*",'Accounting data'!$K$2:$K$37000,"689*",'Accounting data'!$L$2:$L$37000,R5)+SUMIFS('Accounting data'!$G$2:$G$37000,'Accounting data'!$H$2:$H$37000,"8*",'Accounting data'!$J$2:$J$37000,"21*",'Accounting data'!$K$2:$K$37000,"689*",'Accounting data'!$L$2:$L$37000,R5)+SUMIFS('Accounting data'!$G$2:$G$37000,'Accounting data'!$H$2:$H$37000,"9*",'Accounting data'!$J$2:$J$37000,"21*",'Accounting data'!$K$2:$K$37000,"689*",'Accounting data'!$L$2:$L$37000,R5)</f>
        <v>0</v>
      </c>
      <c r="S1123" s="384">
        <f>SUMIFS('Accounting data'!$G$2:$G$37000,'Accounting data'!$H$2:$H$37000,"9999*",'Accounting data'!$J$2:$J$37000,"21*",'Accounting data'!$K$2:$K$37000,"689*",'Accounting data'!$L$2:$L$37000,S5)+SUMIFS('Accounting data'!$G$2:$G$37000,'Accounting data'!$H$2:$H$37000,"8*",'Accounting data'!$J$2:$J$37000,"21*",'Accounting data'!$K$2:$K$37000,"689*",'Accounting data'!$L$2:$L$37000,S5)+SUMIFS('Accounting data'!$G$2:$G$37000,'Accounting data'!$H$2:$H$37000,"9*",'Accounting data'!$J$2:$J$37000,"21*",'Accounting data'!$K$2:$K$37000,"689*",'Accounting data'!$L$2:$L$37000,S5)</f>
        <v>0</v>
      </c>
      <c r="T1123" s="384">
        <f>SUMIFS('Accounting data'!$G$2:$G$37000,'Accounting data'!$H$2:$H$37000,"9999*",'Accounting data'!$J$2:$J$37000,"21*",'Accounting data'!$K$2:$K$37000,"689*",'Accounting data'!$L$2:$L$37000,T5)+SUMIFS('Accounting data'!$G$2:$G$37000,'Accounting data'!$H$2:$H$37000,"8*",'Accounting data'!$J$2:$J$37000,"21*",'Accounting data'!$K$2:$K$37000,"689*",'Accounting data'!$L$2:$L$37000,T5)+SUMIFS('Accounting data'!$G$2:$G$37000,'Accounting data'!$H$2:$H$37000,"9*",'Accounting data'!$J$2:$J$37000,"21*",'Accounting data'!$K$2:$K$37000,"689*",'Accounting data'!$L$2:$L$37000,T5)</f>
        <v>0</v>
      </c>
      <c r="U1123" s="384">
        <f>SUMIFS('Accounting data'!$G$2:$G$37000,'Accounting data'!$H$2:$H$37000,"9999*",'Accounting data'!$J$2:$J$37000,"21*",'Accounting data'!$K$2:$K$37000,"689*",'Accounting data'!$L$2:$L$37000,U5)+SUMIFS('Accounting data'!$G$2:$G$37000,'Accounting data'!$H$2:$H$37000,"8*",'Accounting data'!$J$2:$J$37000,"21*",'Accounting data'!$K$2:$K$37000,"689*",'Accounting data'!$L$2:$L$37000,U5)+SUMIFS('Accounting data'!$G$2:$G$37000,'Accounting data'!$H$2:$H$37000,"9*",'Accounting data'!$J$2:$J$37000,"21*",'Accounting data'!$K$2:$K$37000,"689*",'Accounting data'!$L$2:$L$37000,U5)</f>
        <v>0</v>
      </c>
      <c r="V1123" s="384">
        <f>SUMIFS('Accounting data'!$G$2:$G$37000,'Accounting data'!$H$2:$H$37000,"9999*",'Accounting data'!$J$2:$J$37000,"21*",'Accounting data'!$K$2:$K$37000,"689*",'Accounting data'!$L$2:$L$37000,V5)+SUMIFS('Accounting data'!$G$2:$G$37000,'Accounting data'!$H$2:$H$37000,"8*",'Accounting data'!$J$2:$J$37000,"21*",'Accounting data'!$K$2:$K$37000,"689*",'Accounting data'!$L$2:$L$37000,V5)+SUMIFS('Accounting data'!$G$2:$G$37000,'Accounting data'!$H$2:$H$37000,"9*",'Accounting data'!$J$2:$J$37000,"21*",'Accounting data'!$K$2:$K$37000,"689*",'Accounting data'!$L$2:$L$37000,V5)</f>
        <v>0</v>
      </c>
      <c r="W1123" s="384">
        <f>SUMIFS('Accounting data'!$G$2:$G$37000,'Accounting data'!$H$2:$H$37000,"9999*",'Accounting data'!$J$2:$J$37000,"21*",'Accounting data'!$K$2:$K$37000,"689*",'Accounting data'!$L$2:$L$37000,W5)+SUMIFS('Accounting data'!$G$2:$G$37000,'Accounting data'!$H$2:$H$37000,"8*",'Accounting data'!$J$2:$J$37000,"21*",'Accounting data'!$K$2:$K$37000,"689*",'Accounting data'!$L$2:$L$37000,W5)+SUMIFS('Accounting data'!$G$2:$G$37000,'Accounting data'!$H$2:$H$37000,"9*",'Accounting data'!$J$2:$J$37000,"21*",'Accounting data'!$K$2:$K$37000,"689*",'Accounting data'!$L$2:$L$37000,W5)</f>
        <v>0</v>
      </c>
      <c r="X1123" s="384">
        <f>SUMIFS('Accounting data'!$G$2:$G$37000,'Accounting data'!$H$2:$H$37000,"9999*",'Accounting data'!$J$2:$J$37000,"21*",'Accounting data'!$K$2:$K$37000,"689*",'Accounting data'!$L$2:$L$37000,X5)+SUMIFS('Accounting data'!$G$2:$G$37000,'Accounting data'!$H$2:$H$37000,"8*",'Accounting data'!$J$2:$J$37000,"21*",'Accounting data'!$K$2:$K$37000,"689*",'Accounting data'!$L$2:$L$37000,X5)+SUMIFS('Accounting data'!$G$2:$G$37000,'Accounting data'!$H$2:$H$37000,"9*",'Accounting data'!$J$2:$J$37000,"21*",'Accounting data'!$K$2:$K$37000,"689*",'Accounting data'!$L$2:$L$37000,X5)</f>
        <v>0</v>
      </c>
      <c r="Y1123" s="384">
        <f>SUMIFS('Accounting data'!$G$2:$G$37000,'Accounting data'!$H$2:$H$37000,"9999*",'Accounting data'!$J$2:$J$37000,"21*",'Accounting data'!$K$2:$K$37000,"689*",'Accounting data'!$L$2:$L$37000,Y5)+SUMIFS('Accounting data'!$G$2:$G$37000,'Accounting data'!$H$2:$H$37000,"8*",'Accounting data'!$J$2:$J$37000,"21*",'Accounting data'!$K$2:$K$37000,"689*",'Accounting data'!$L$2:$L$37000,Y5)+SUMIFS('Accounting data'!$G$2:$G$37000,'Accounting data'!$H$2:$H$37000,"9*",'Accounting data'!$J$2:$J$37000,"21*",'Accounting data'!$K$2:$K$37000,"689*",'Accounting data'!$L$2:$L$37000,Y5)</f>
        <v>0</v>
      </c>
      <c r="Z1123" s="384">
        <f>SUMIFS('Accounting data'!$G$2:$G$37000,'Accounting data'!$H$2:$H$37000,"9999*",'Accounting data'!$J$2:$J$37000,"21*",'Accounting data'!$K$2:$K$37000,"689*",'Accounting data'!$L$2:$L$37000,Z5)+SUMIFS('Accounting data'!$G$2:$G$37000,'Accounting data'!$H$2:$H$37000,"8*",'Accounting data'!$J$2:$J$37000,"21*",'Accounting data'!$K$2:$K$37000,"689*",'Accounting data'!$L$2:$L$37000,Z5)+SUMIFS('Accounting data'!$G$2:$G$37000,'Accounting data'!$H$2:$H$37000,"9*",'Accounting data'!$J$2:$J$37000,"21*",'Accounting data'!$K$2:$K$37000,"689*",'Accounting data'!$L$2:$L$37000,Z5)</f>
        <v>0</v>
      </c>
      <c r="AA1123" s="384">
        <f>SUMIFS('Accounting data'!$G$2:$G$37000,'Accounting data'!$H$2:$H$37000,"9999*",'Accounting data'!$J$2:$J$37000,"21*",'Accounting data'!$K$2:$K$37000,"689*",'Accounting data'!$L$2:$L$37000,AA5)+SUMIFS('Accounting data'!$G$2:$G$37000,'Accounting data'!$H$2:$H$37000,"8*",'Accounting data'!$J$2:$J$37000,"21*",'Accounting data'!$K$2:$K$37000,"689*",'Accounting data'!$L$2:$L$37000,AA5)+SUMIFS('Accounting data'!$G$2:$G$37000,'Accounting data'!$H$2:$H$37000,"9*",'Accounting data'!$J$2:$J$37000,"21*",'Accounting data'!$K$2:$K$37000,"689*",'Accounting data'!$L$2:$L$37000,AA5)</f>
        <v>0</v>
      </c>
      <c r="AB1123" s="384">
        <f>SUMIFS('Accounting data'!$G$2:$G$37000,'Accounting data'!$H$2:$H$37000,"9999*",'Accounting data'!$J$2:$J$37000,"21*",'Accounting data'!$K$2:$K$37000,"689*",'Accounting data'!$L$2:$L$37000,AB5)+SUMIFS('Accounting data'!$G$2:$G$37000,'Accounting data'!$H$2:$H$37000,"8*",'Accounting data'!$J$2:$J$37000,"21*",'Accounting data'!$K$2:$K$37000,"689*",'Accounting data'!$L$2:$L$37000,AB5)+SUMIFS('Accounting data'!$G$2:$G$37000,'Accounting data'!$H$2:$H$37000,"9*",'Accounting data'!$J$2:$J$37000,"21*",'Accounting data'!$K$2:$K$37000,"689*",'Accounting data'!$L$2:$L$37000,AB5)</f>
        <v>0</v>
      </c>
      <c r="AC1123" s="384">
        <f>SUMIFS('Accounting data'!$G$2:$G$37000,'Accounting data'!$H$2:$H$37000,"9999*",'Accounting data'!$J$2:$J$37000,"21*",'Accounting data'!$K$2:$K$37000,"689*",'Accounting data'!$L$2:$L$37000,AC5)+SUMIFS('Accounting data'!$G$2:$G$37000,'Accounting data'!$H$2:$H$37000,"8*",'Accounting data'!$J$2:$J$37000,"21*",'Accounting data'!$K$2:$K$37000,"689*",'Accounting data'!$L$2:$L$37000,AC5)+SUMIFS('Accounting data'!$G$2:$G$37000,'Accounting data'!$H$2:$H$37000,"9*",'Accounting data'!$J$2:$J$37000,"21*",'Accounting data'!$K$2:$K$37000,"689*",'Accounting data'!$L$2:$L$37000,AC5)</f>
        <v>0</v>
      </c>
      <c r="AD1123" s="384">
        <f>SUMIFS('Accounting data'!$G$2:$G$37000,'Accounting data'!$H$2:$H$37000,"9999*",'Accounting data'!$J$2:$J$37000,"21*",'Accounting data'!$K$2:$K$37000,"689*",'Accounting data'!$L$2:$L$37000,AD5)+SUMIFS('Accounting data'!$G$2:$G$37000,'Accounting data'!$H$2:$H$37000,"8*",'Accounting data'!$J$2:$J$37000,"21*",'Accounting data'!$K$2:$K$37000,"689*",'Accounting data'!$L$2:$L$37000,AD5)+SUMIFS('Accounting data'!$G$2:$G$37000,'Accounting data'!$H$2:$H$37000,"9*",'Accounting data'!$J$2:$J$37000,"21*",'Accounting data'!$K$2:$K$37000,"689*",'Accounting data'!$L$2:$L$37000,AD5)</f>
        <v>0</v>
      </c>
      <c r="AE1123" s="384">
        <f>SUMIFS('Accounting data'!$G$2:$G$37000,'Accounting data'!$H$2:$H$37000,"9999*",'Accounting data'!$J$2:$J$37000,"21*",'Accounting data'!$K$2:$K$37000,"689*",'Accounting data'!$L$2:$L$37000,AE5)+SUMIFS('Accounting data'!$G$2:$G$37000,'Accounting data'!$H$2:$H$37000,"8*",'Accounting data'!$J$2:$J$37000,"21*",'Accounting data'!$K$2:$K$37000,"689*",'Accounting data'!$L$2:$L$37000,AE5)+SUMIFS('Accounting data'!$G$2:$G$37000,'Accounting data'!$H$2:$H$37000,"9*",'Accounting data'!$J$2:$J$37000,"21*",'Accounting data'!$K$2:$K$37000,"689*",'Accounting data'!$L$2:$L$37000,AE5)</f>
        <v>0</v>
      </c>
      <c r="AF1123" s="384">
        <f>SUMIFS('Accounting data'!$G$2:$G$37000,'Accounting data'!$H$2:$H$37000,"9999*",'Accounting data'!$J$2:$J$37000,"21*",'Accounting data'!$K$2:$K$37000,"689*",'Accounting data'!$L$2:$L$37000,AF5)+SUMIFS('Accounting data'!$G$2:$G$37000,'Accounting data'!$H$2:$H$37000,"8*",'Accounting data'!$J$2:$J$37000,"21*",'Accounting data'!$K$2:$K$37000,"689*",'Accounting data'!$L$2:$L$37000,AF5)+SUMIFS('Accounting data'!$G$2:$G$37000,'Accounting data'!$H$2:$H$37000,"9*",'Accounting data'!$J$2:$J$37000,"21*",'Accounting data'!$K$2:$K$37000,"689*",'Accounting data'!$L$2:$L$37000,AF5)</f>
        <v>0</v>
      </c>
    </row>
    <row r="1124" spans="1:32">
      <c r="A1124" s="386" t="s">
        <v>288</v>
      </c>
      <c r="B1124" s="383" t="s">
        <v>80</v>
      </c>
      <c r="C1124" s="383">
        <v>2100</v>
      </c>
      <c r="D1124" s="397">
        <v>6890</v>
      </c>
      <c r="E1124" s="384">
        <f>SUMIFS('Accounting data'!$G$2:$G$37000,'Accounting data'!$H$2:$H$37000,"9999*",'Accounting data'!$J$2:$J$37000,"21*",'Accounting data'!$K$2:$K$37000,"689*",'Accounting data'!$L$2:$L$37000,E6)+SUMIFS('Accounting data'!$G$2:$G$37000,'Accounting data'!$H$2:$H$37000,"8*",'Accounting data'!$J$2:$J$37000,"21*",'Accounting data'!$K$2:$K$37000,"689*",'Accounting data'!$L$2:$L$37000,E6)+SUMIFS('Accounting data'!$G$2:$G$37000,'Accounting data'!$H$2:$H$37000,"9*",'Accounting data'!$J$2:$J$37000,"21*",'Accounting data'!$K$2:$K$37000,"689*",'Accounting data'!$L$2:$L$37000,E6)</f>
        <v>0</v>
      </c>
      <c r="F1124" s="384">
        <f>SUMIFS('Accounting data'!$G$2:$G$37000,'Accounting data'!$H$2:$H$37000,"9999*",'Accounting data'!$J$2:$J$37000,"21*",'Accounting data'!$K$2:$K$37000,"689*",'Accounting data'!$L$2:$L$37000,F6)+SUMIFS('Accounting data'!$G$2:$G$37000,'Accounting data'!$H$2:$H$37000,"8*",'Accounting data'!$J$2:$J$37000,"21*",'Accounting data'!$K$2:$K$37000,"689*",'Accounting data'!$L$2:$L$37000,F6)+SUMIFS('Accounting data'!$G$2:$G$37000,'Accounting data'!$H$2:$H$37000,"9*",'Accounting data'!$J$2:$J$37000,"21*",'Accounting data'!$K$2:$K$37000,"689*",'Accounting data'!$L$2:$L$37000,F6)</f>
        <v>0</v>
      </c>
      <c r="G1124" s="385"/>
      <c r="H1124" s="384">
        <f>SUMIFS('Accounting data'!$G$2:$G$37000,'Accounting data'!$H$2:$H$37000,"9999*",'Accounting data'!$J$2:$J$37000,"21*",'Accounting data'!$K$2:$K$37000,"689*",'Accounting data'!$L$2:$L$37000,H6)+SUMIFS('Accounting data'!$G$2:$G$37000,'Accounting data'!$H$2:$H$37000,"8*",'Accounting data'!$J$2:$J$37000,"21*",'Accounting data'!$K$2:$K$37000,"689*",'Accounting data'!$L$2:$L$37000,H6)+SUMIFS('Accounting data'!$G$2:$G$37000,'Accounting data'!$H$2:$H$37000,"9*",'Accounting data'!$J$2:$J$37000,"21*",'Accounting data'!$K$2:$K$37000,"689*",'Accounting data'!$L$2:$L$37000,H6)</f>
        <v>0</v>
      </c>
      <c r="I1124" s="384">
        <f>SUMIFS('Accounting data'!$G$2:$G$37000,'Accounting data'!$H$2:$H$37000,"9999*",'Accounting data'!$J$2:$J$37000,"21*",'Accounting data'!$K$2:$K$37000,"689*",'Accounting data'!$L$2:$L$37000,I6)+SUMIFS('Accounting data'!$G$2:$G$37000,'Accounting data'!$H$2:$H$37000,"8*",'Accounting data'!$J$2:$J$37000,"21*",'Accounting data'!$K$2:$K$37000,"689*",'Accounting data'!$L$2:$L$37000,I6)+SUMIFS('Accounting data'!$G$2:$G$37000,'Accounting data'!$H$2:$H$37000,"9*",'Accounting data'!$J$2:$J$37000,"21*",'Accounting data'!$K$2:$K$37000,"689*",'Accounting data'!$L$2:$L$37000,I6)</f>
        <v>0</v>
      </c>
      <c r="J1124" s="384">
        <f>SUMIFS('Accounting data'!$G$2:$G$37000,'Accounting data'!$H$2:$H$37000,"9999*",'Accounting data'!$J$2:$J$37000,"21*",'Accounting data'!$K$2:$K$37000,"689*",'Accounting data'!$L$2:$L$37000,J6)+SUMIFS('Accounting data'!$G$2:$G$37000,'Accounting data'!$H$2:$H$37000,"8*",'Accounting data'!$J$2:$J$37000,"21*",'Accounting data'!$K$2:$K$37000,"689*",'Accounting data'!$L$2:$L$37000,J6)+SUMIFS('Accounting data'!$G$2:$G$37000,'Accounting data'!$H$2:$H$37000,"9*",'Accounting data'!$J$2:$J$37000,"21*",'Accounting data'!$K$2:$K$37000,"689*",'Accounting data'!$L$2:$L$37000,J6)</f>
        <v>0</v>
      </c>
      <c r="K1124" s="384">
        <f>SUMIFS('Accounting data'!$G$2:$G$37000,'Accounting data'!$H$2:$H$37000,"9999*",'Accounting data'!$J$2:$J$37000,"21*",'Accounting data'!$K$2:$K$37000,"689*",'Accounting data'!$L$2:$L$37000,K6)+SUMIFS('Accounting data'!$G$2:$G$37000,'Accounting data'!$H$2:$H$37000,"8*",'Accounting data'!$J$2:$J$37000,"21*",'Accounting data'!$K$2:$K$37000,"689*",'Accounting data'!$L$2:$L$37000,K6)+SUMIFS('Accounting data'!$G$2:$G$37000,'Accounting data'!$H$2:$H$37000,"9*",'Accounting data'!$J$2:$J$37000,"21*",'Accounting data'!$K$2:$K$37000,"689*",'Accounting data'!$L$2:$L$37000,K6)</f>
        <v>0</v>
      </c>
      <c r="L1124" s="384">
        <f>SUMIFS('Accounting data'!$G$2:$G$37000,'Accounting data'!$H$2:$H$37000,"9999*",'Accounting data'!$J$2:$J$37000,"21*",'Accounting data'!$K$2:$K$37000,"689*",'Accounting data'!$L$2:$L$37000,L6)+SUMIFS('Accounting data'!$G$2:$G$37000,'Accounting data'!$H$2:$H$37000,"8*",'Accounting data'!$J$2:$J$37000,"21*",'Accounting data'!$K$2:$K$37000,"689*",'Accounting data'!$L$2:$L$37000,L6)+SUMIFS('Accounting data'!$G$2:$G$37000,'Accounting data'!$H$2:$H$37000,"9*",'Accounting data'!$J$2:$J$37000,"21*",'Accounting data'!$K$2:$K$37000,"689*",'Accounting data'!$L$2:$L$37000,L6)</f>
        <v>0</v>
      </c>
      <c r="M1124" s="384">
        <f>SUMIFS('Accounting data'!$G$2:$G$37000,'Accounting data'!$H$2:$H$37000,"9999*",'Accounting data'!$J$2:$J$37000,"21*",'Accounting data'!$K$2:$K$37000,"689*",'Accounting data'!$L$2:$L$37000,M6)+SUMIFS('Accounting data'!$G$2:$G$37000,'Accounting data'!$H$2:$H$37000,"8*",'Accounting data'!$J$2:$J$37000,"21*",'Accounting data'!$K$2:$K$37000,"689*",'Accounting data'!$L$2:$L$37000,M6)+SUMIFS('Accounting data'!$G$2:$G$37000,'Accounting data'!$H$2:$H$37000,"9*",'Accounting data'!$J$2:$J$37000,"21*",'Accounting data'!$K$2:$K$37000,"689*",'Accounting data'!$L$2:$L$37000,M6)</f>
        <v>0</v>
      </c>
      <c r="N1124" s="384">
        <f>SUMIFS('Accounting data'!$G$2:$G$37000,'Accounting data'!$H$2:$H$37000,"9999*",'Accounting data'!$J$2:$J$37000,"21*",'Accounting data'!$K$2:$K$37000,"689*",'Accounting data'!$L$2:$L$37000,N6)+SUMIFS('Accounting data'!$G$2:$G$37000,'Accounting data'!$H$2:$H$37000,"8*",'Accounting data'!$J$2:$J$37000,"21*",'Accounting data'!$K$2:$K$37000,"689*",'Accounting data'!$L$2:$L$37000,N6)+SUMIFS('Accounting data'!$G$2:$G$37000,'Accounting data'!$H$2:$H$37000,"9*",'Accounting data'!$J$2:$J$37000,"21*",'Accounting data'!$K$2:$K$37000,"689*",'Accounting data'!$L$2:$L$37000,N6)</f>
        <v>0</v>
      </c>
      <c r="O1124" s="384">
        <f>SUMIFS('Accounting data'!$G$2:$G$37000,'Accounting data'!$H$2:$H$37000,"9999*",'Accounting data'!$J$2:$J$37000,"21*",'Accounting data'!$K$2:$K$37000,"689*",'Accounting data'!$L$2:$L$37000,O6)+SUMIFS('Accounting data'!$G$2:$G$37000,'Accounting data'!$H$2:$H$37000,"8*",'Accounting data'!$J$2:$J$37000,"21*",'Accounting data'!$K$2:$K$37000,"689*",'Accounting data'!$L$2:$L$37000,O6)+SUMIFS('Accounting data'!$G$2:$G$37000,'Accounting data'!$H$2:$H$37000,"9*",'Accounting data'!$J$2:$J$37000,"21*",'Accounting data'!$K$2:$K$37000,"689*",'Accounting data'!$L$2:$L$37000,O6)</f>
        <v>0</v>
      </c>
      <c r="P1124" s="384">
        <f>SUMIFS('Accounting data'!$G$2:$G$37000,'Accounting data'!$H$2:$H$37000,"9999*",'Accounting data'!$J$2:$J$37000,"21*",'Accounting data'!$K$2:$K$37000,"689*",'Accounting data'!$L$2:$L$37000,P6)+SUMIFS('Accounting data'!$G$2:$G$37000,'Accounting data'!$H$2:$H$37000,"8*",'Accounting data'!$J$2:$J$37000,"21*",'Accounting data'!$K$2:$K$37000,"689*",'Accounting data'!$L$2:$L$37000,P6)+SUMIFS('Accounting data'!$G$2:$G$37000,'Accounting data'!$H$2:$H$37000,"9*",'Accounting data'!$J$2:$J$37000,"21*",'Accounting data'!$K$2:$K$37000,"689*",'Accounting data'!$L$2:$L$37000,P6)</f>
        <v>0</v>
      </c>
      <c r="Q1124" s="384">
        <f>SUMIFS('Accounting data'!$G$2:$G$37000,'Accounting data'!$H$2:$H$37000,"9999*",'Accounting data'!$J$2:$J$37000,"21*",'Accounting data'!$K$2:$K$37000,"689*",'Accounting data'!$L$2:$L$37000,Q6)+SUMIFS('Accounting data'!$G$2:$G$37000,'Accounting data'!$H$2:$H$37000,"8*",'Accounting data'!$J$2:$J$37000,"21*",'Accounting data'!$K$2:$K$37000,"689*",'Accounting data'!$L$2:$L$37000,Q6)+SUMIFS('Accounting data'!$G$2:$G$37000,'Accounting data'!$H$2:$H$37000,"9*",'Accounting data'!$J$2:$J$37000,"21*",'Accounting data'!$K$2:$K$37000,"689*",'Accounting data'!$L$2:$L$37000,Q6)</f>
        <v>0</v>
      </c>
      <c r="R1124" s="384">
        <f>SUMIFS('Accounting data'!$G$2:$G$37000,'Accounting data'!$H$2:$H$37000,"9999*",'Accounting data'!$J$2:$J$37000,"21*",'Accounting data'!$K$2:$K$37000,"689*",'Accounting data'!$L$2:$L$37000,R6)+SUMIFS('Accounting data'!$G$2:$G$37000,'Accounting data'!$H$2:$H$37000,"8*",'Accounting data'!$J$2:$J$37000,"21*",'Accounting data'!$K$2:$K$37000,"689*",'Accounting data'!$L$2:$L$37000,R6)+SUMIFS('Accounting data'!$G$2:$G$37000,'Accounting data'!$H$2:$H$37000,"9*",'Accounting data'!$J$2:$J$37000,"21*",'Accounting data'!$K$2:$K$37000,"689*",'Accounting data'!$L$2:$L$37000,R6)</f>
        <v>0</v>
      </c>
      <c r="S1124" s="384">
        <f>SUMIFS('Accounting data'!$G$2:$G$37000,'Accounting data'!$H$2:$H$37000,"9999*",'Accounting data'!$J$2:$J$37000,"21*",'Accounting data'!$K$2:$K$37000,"689*",'Accounting data'!$L$2:$L$37000,S6)+SUMIFS('Accounting data'!$G$2:$G$37000,'Accounting data'!$H$2:$H$37000,"8*",'Accounting data'!$J$2:$J$37000,"21*",'Accounting data'!$K$2:$K$37000,"689*",'Accounting data'!$L$2:$L$37000,S6)+SUMIFS('Accounting data'!$G$2:$G$37000,'Accounting data'!$H$2:$H$37000,"9*",'Accounting data'!$J$2:$J$37000,"21*",'Accounting data'!$K$2:$K$37000,"689*",'Accounting data'!$L$2:$L$37000,S6)</f>
        <v>0</v>
      </c>
      <c r="T1124" s="384">
        <f>SUMIFS('Accounting data'!$G$2:$G$37000,'Accounting data'!$H$2:$H$37000,"9999*",'Accounting data'!$J$2:$J$37000,"21*",'Accounting data'!$K$2:$K$37000,"689*",'Accounting data'!$L$2:$L$37000,T6)+SUMIFS('Accounting data'!$G$2:$G$37000,'Accounting data'!$H$2:$H$37000,"8*",'Accounting data'!$J$2:$J$37000,"21*",'Accounting data'!$K$2:$K$37000,"689*",'Accounting data'!$L$2:$L$37000,T6)+SUMIFS('Accounting data'!$G$2:$G$37000,'Accounting data'!$H$2:$H$37000,"9*",'Accounting data'!$J$2:$J$37000,"21*",'Accounting data'!$K$2:$K$37000,"689*",'Accounting data'!$L$2:$L$37000,T6)</f>
        <v>0</v>
      </c>
      <c r="U1124" s="384">
        <f>SUMIFS('Accounting data'!$G$2:$G$37000,'Accounting data'!$H$2:$H$37000,"9999*",'Accounting data'!$J$2:$J$37000,"21*",'Accounting data'!$K$2:$K$37000,"689*",'Accounting data'!$L$2:$L$37000,U6)+SUMIFS('Accounting data'!$G$2:$G$37000,'Accounting data'!$H$2:$H$37000,"8*",'Accounting data'!$J$2:$J$37000,"21*",'Accounting data'!$K$2:$K$37000,"689*",'Accounting data'!$L$2:$L$37000,U6)+SUMIFS('Accounting data'!$G$2:$G$37000,'Accounting data'!$H$2:$H$37000,"9*",'Accounting data'!$J$2:$J$37000,"21*",'Accounting data'!$K$2:$K$37000,"689*",'Accounting data'!$L$2:$L$37000,U6)</f>
        <v>0</v>
      </c>
      <c r="V1124" s="384">
        <f>SUMIFS('Accounting data'!$G$2:$G$37000,'Accounting data'!$H$2:$H$37000,"9999*",'Accounting data'!$J$2:$J$37000,"21*",'Accounting data'!$K$2:$K$37000,"689*",'Accounting data'!$L$2:$L$37000,V6)+SUMIFS('Accounting data'!$G$2:$G$37000,'Accounting data'!$H$2:$H$37000,"8*",'Accounting data'!$J$2:$J$37000,"21*",'Accounting data'!$K$2:$K$37000,"689*",'Accounting data'!$L$2:$L$37000,V6)+SUMIFS('Accounting data'!$G$2:$G$37000,'Accounting data'!$H$2:$H$37000,"9*",'Accounting data'!$J$2:$J$37000,"21*",'Accounting data'!$K$2:$K$37000,"689*",'Accounting data'!$L$2:$L$37000,V6)</f>
        <v>0</v>
      </c>
      <c r="W1124" s="384">
        <f>SUMIFS('Accounting data'!$G$2:$G$37000,'Accounting data'!$H$2:$H$37000,"9999*",'Accounting data'!$J$2:$J$37000,"21*",'Accounting data'!$K$2:$K$37000,"689*",'Accounting data'!$L$2:$L$37000,W6)+SUMIFS('Accounting data'!$G$2:$G$37000,'Accounting data'!$H$2:$H$37000,"8*",'Accounting data'!$J$2:$J$37000,"21*",'Accounting data'!$K$2:$K$37000,"689*",'Accounting data'!$L$2:$L$37000,W6)+SUMIFS('Accounting data'!$G$2:$G$37000,'Accounting data'!$H$2:$H$37000,"9*",'Accounting data'!$J$2:$J$37000,"21*",'Accounting data'!$K$2:$K$37000,"689*",'Accounting data'!$L$2:$L$37000,W6)</f>
        <v>0</v>
      </c>
      <c r="X1124" s="384">
        <f>SUMIFS('Accounting data'!$G$2:$G$37000,'Accounting data'!$H$2:$H$37000,"9999*",'Accounting data'!$J$2:$J$37000,"21*",'Accounting data'!$K$2:$K$37000,"689*",'Accounting data'!$L$2:$L$37000,X6)+SUMIFS('Accounting data'!$G$2:$G$37000,'Accounting data'!$H$2:$H$37000,"8*",'Accounting data'!$J$2:$J$37000,"21*",'Accounting data'!$K$2:$K$37000,"689*",'Accounting data'!$L$2:$L$37000,X6)+SUMIFS('Accounting data'!$G$2:$G$37000,'Accounting data'!$H$2:$H$37000,"9*",'Accounting data'!$J$2:$J$37000,"21*",'Accounting data'!$K$2:$K$37000,"689*",'Accounting data'!$L$2:$L$37000,X6)</f>
        <v>0</v>
      </c>
      <c r="Y1124" s="384">
        <f>SUMIFS('Accounting data'!$G$2:$G$37000,'Accounting data'!$H$2:$H$37000,"9999*",'Accounting data'!$J$2:$J$37000,"21*",'Accounting data'!$K$2:$K$37000,"689*",'Accounting data'!$L$2:$L$37000,Y6)+SUMIFS('Accounting data'!$G$2:$G$37000,'Accounting data'!$H$2:$H$37000,"8*",'Accounting data'!$J$2:$J$37000,"21*",'Accounting data'!$K$2:$K$37000,"689*",'Accounting data'!$L$2:$L$37000,Y6)+SUMIFS('Accounting data'!$G$2:$G$37000,'Accounting data'!$H$2:$H$37000,"9*",'Accounting data'!$J$2:$J$37000,"21*",'Accounting data'!$K$2:$K$37000,"689*",'Accounting data'!$L$2:$L$37000,Y6)</f>
        <v>0</v>
      </c>
      <c r="Z1124" s="384">
        <f>SUMIFS('Accounting data'!$G$2:$G$37000,'Accounting data'!$H$2:$H$37000,"9999*",'Accounting data'!$J$2:$J$37000,"21*",'Accounting data'!$K$2:$K$37000,"689*",'Accounting data'!$L$2:$L$37000,Z6)+SUMIFS('Accounting data'!$G$2:$G$37000,'Accounting data'!$H$2:$H$37000,"8*",'Accounting data'!$J$2:$J$37000,"21*",'Accounting data'!$K$2:$K$37000,"689*",'Accounting data'!$L$2:$L$37000,Z6)+SUMIFS('Accounting data'!$G$2:$G$37000,'Accounting data'!$H$2:$H$37000,"9*",'Accounting data'!$J$2:$J$37000,"21*",'Accounting data'!$K$2:$K$37000,"689*",'Accounting data'!$L$2:$L$37000,Z6)</f>
        <v>0</v>
      </c>
      <c r="AA1124" s="384">
        <f>SUMIFS('Accounting data'!$G$2:$G$37000,'Accounting data'!$H$2:$H$37000,"9999*",'Accounting data'!$J$2:$J$37000,"21*",'Accounting data'!$K$2:$K$37000,"689*",'Accounting data'!$L$2:$L$37000,AA6)+SUMIFS('Accounting data'!$G$2:$G$37000,'Accounting data'!$H$2:$H$37000,"8*",'Accounting data'!$J$2:$J$37000,"21*",'Accounting data'!$K$2:$K$37000,"689*",'Accounting data'!$L$2:$L$37000,AA6)+SUMIFS('Accounting data'!$G$2:$G$37000,'Accounting data'!$H$2:$H$37000,"9*",'Accounting data'!$J$2:$J$37000,"21*",'Accounting data'!$K$2:$K$37000,"689*",'Accounting data'!$L$2:$L$37000,AA6)</f>
        <v>0</v>
      </c>
      <c r="AB1124" s="384">
        <f>SUMIFS('Accounting data'!$G$2:$G$37000,'Accounting data'!$H$2:$H$37000,"9999*",'Accounting data'!$J$2:$J$37000,"21*",'Accounting data'!$K$2:$K$37000,"689*",'Accounting data'!$L$2:$L$37000,AB6)+SUMIFS('Accounting data'!$G$2:$G$37000,'Accounting data'!$H$2:$H$37000,"8*",'Accounting data'!$J$2:$J$37000,"21*",'Accounting data'!$K$2:$K$37000,"689*",'Accounting data'!$L$2:$L$37000,AB6)+SUMIFS('Accounting data'!$G$2:$G$37000,'Accounting data'!$H$2:$H$37000,"9*",'Accounting data'!$J$2:$J$37000,"21*",'Accounting data'!$K$2:$K$37000,"689*",'Accounting data'!$L$2:$L$37000,AB6)</f>
        <v>0</v>
      </c>
      <c r="AC1124" s="384">
        <f>SUMIFS('Accounting data'!$G$2:$G$37000,'Accounting data'!$H$2:$H$37000,"9999*",'Accounting data'!$J$2:$J$37000,"21*",'Accounting data'!$K$2:$K$37000,"689*",'Accounting data'!$L$2:$L$37000,AC6)+SUMIFS('Accounting data'!$G$2:$G$37000,'Accounting data'!$H$2:$H$37000,"8*",'Accounting data'!$J$2:$J$37000,"21*",'Accounting data'!$K$2:$K$37000,"689*",'Accounting data'!$L$2:$L$37000,AC6)+SUMIFS('Accounting data'!$G$2:$G$37000,'Accounting data'!$H$2:$H$37000,"9*",'Accounting data'!$J$2:$J$37000,"21*",'Accounting data'!$K$2:$K$37000,"689*",'Accounting data'!$L$2:$L$37000,AC6)</f>
        <v>0</v>
      </c>
      <c r="AD1124" s="384">
        <f>SUMIFS('Accounting data'!$G$2:$G$37000,'Accounting data'!$H$2:$H$37000,"9999*",'Accounting data'!$J$2:$J$37000,"21*",'Accounting data'!$K$2:$K$37000,"689*",'Accounting data'!$L$2:$L$37000,AD6)+SUMIFS('Accounting data'!$G$2:$G$37000,'Accounting data'!$H$2:$H$37000,"8*",'Accounting data'!$J$2:$J$37000,"21*",'Accounting data'!$K$2:$K$37000,"689*",'Accounting data'!$L$2:$L$37000,AD6)+SUMIFS('Accounting data'!$G$2:$G$37000,'Accounting data'!$H$2:$H$37000,"9*",'Accounting data'!$J$2:$J$37000,"21*",'Accounting data'!$K$2:$K$37000,"689*",'Accounting data'!$L$2:$L$37000,AD6)</f>
        <v>0</v>
      </c>
      <c r="AE1124" s="384">
        <f>SUMIFS('Accounting data'!$G$2:$G$37000,'Accounting data'!$H$2:$H$37000,"9999*",'Accounting data'!$J$2:$J$37000,"21*",'Accounting data'!$K$2:$K$37000,"689*",'Accounting data'!$L$2:$L$37000,AE6)+SUMIFS('Accounting data'!$G$2:$G$37000,'Accounting data'!$H$2:$H$37000,"8*",'Accounting data'!$J$2:$J$37000,"21*",'Accounting data'!$K$2:$K$37000,"689*",'Accounting data'!$L$2:$L$37000,AE6)+SUMIFS('Accounting data'!$G$2:$G$37000,'Accounting data'!$H$2:$H$37000,"9*",'Accounting data'!$J$2:$J$37000,"21*",'Accounting data'!$K$2:$K$37000,"689*",'Accounting data'!$L$2:$L$37000,AE6)</f>
        <v>0</v>
      </c>
      <c r="AF1124" s="384">
        <f>SUMIFS('Accounting data'!$G$2:$G$37000,'Accounting data'!$H$2:$H$37000,"9999*",'Accounting data'!$J$2:$J$37000,"21*",'Accounting data'!$K$2:$K$37000,"689*",'Accounting data'!$L$2:$L$37000,AF6)+SUMIFS('Accounting data'!$G$2:$G$37000,'Accounting data'!$H$2:$H$37000,"8*",'Accounting data'!$J$2:$J$37000,"21*",'Accounting data'!$K$2:$K$37000,"689*",'Accounting data'!$L$2:$L$37000,AF6)+SUMIFS('Accounting data'!$G$2:$G$37000,'Accounting data'!$H$2:$H$37000,"9*",'Accounting data'!$J$2:$J$37000,"21*",'Accounting data'!$K$2:$K$37000,"689*",'Accounting data'!$L$2:$L$37000,AF6)</f>
        <v>0</v>
      </c>
    </row>
    <row r="1125" spans="1:32">
      <c r="A1125" s="383"/>
      <c r="B1125" s="383"/>
      <c r="C1125" s="383"/>
      <c r="D1125" s="397"/>
      <c r="E1125" s="384"/>
      <c r="F1125" s="384"/>
      <c r="G1125" s="385"/>
      <c r="H1125" s="384"/>
      <c r="I1125" s="384"/>
      <c r="J1125" s="384"/>
      <c r="K1125" s="384"/>
      <c r="L1125" s="384"/>
      <c r="M1125" s="384"/>
      <c r="N1125" s="384"/>
      <c r="O1125" s="384"/>
      <c r="P1125" s="384"/>
      <c r="Q1125" s="384"/>
      <c r="R1125" s="384"/>
      <c r="S1125" s="384"/>
      <c r="T1125" s="384"/>
      <c r="U1125" s="384"/>
      <c r="V1125" s="384"/>
      <c r="W1125" s="384"/>
      <c r="X1125" s="384"/>
      <c r="Y1125" s="384"/>
      <c r="Z1125" s="384"/>
      <c r="AA1125" s="384"/>
      <c r="AB1125" s="384"/>
      <c r="AC1125" s="384"/>
      <c r="AD1125" s="384"/>
      <c r="AE1125" s="384"/>
      <c r="AF1125" s="384"/>
    </row>
    <row r="1126" spans="1:32">
      <c r="A1126" s="383"/>
      <c r="B1126" s="383"/>
      <c r="C1126" s="383"/>
      <c r="D1126" s="397"/>
      <c r="E1126" s="384"/>
      <c r="F1126" s="384"/>
      <c r="G1126" s="385"/>
      <c r="H1126" s="384"/>
      <c r="I1126" s="384"/>
      <c r="J1126" s="384"/>
      <c r="K1126" s="384"/>
      <c r="L1126" s="384"/>
      <c r="M1126" s="384"/>
      <c r="N1126" s="384"/>
      <c r="O1126" s="384"/>
      <c r="P1126" s="384"/>
      <c r="Q1126" s="384"/>
      <c r="R1126" s="384"/>
      <c r="S1126" s="384"/>
      <c r="T1126" s="384"/>
      <c r="U1126" s="384"/>
      <c r="V1126" s="384"/>
      <c r="W1126" s="384"/>
      <c r="X1126" s="384"/>
      <c r="Y1126" s="384"/>
      <c r="Z1126" s="384"/>
      <c r="AA1126" s="384"/>
      <c r="AB1126" s="384"/>
      <c r="AC1126" s="384"/>
      <c r="AD1126" s="384"/>
      <c r="AE1126" s="384"/>
      <c r="AF1126" s="384"/>
    </row>
    <row r="1127" spans="1:32">
      <c r="A1127" s="387" t="s">
        <v>330</v>
      </c>
      <c r="B1127" s="387"/>
      <c r="C1127" s="387"/>
      <c r="D1127" s="387"/>
      <c r="E1127" s="385">
        <f>(E1121-E1122-E1123)+(E1124+E1125+E1126)</f>
        <v>0</v>
      </c>
      <c r="F1127" s="385">
        <f t="shared" ref="F1127:V1127" si="156">(F1121-F1122-F1123)+(F1124+F1125+F1126)</f>
        <v>0</v>
      </c>
      <c r="G1127" s="385"/>
      <c r="H1127" s="385">
        <f t="shared" si="156"/>
        <v>0</v>
      </c>
      <c r="I1127" s="385">
        <f t="shared" si="156"/>
        <v>0</v>
      </c>
      <c r="J1127" s="385">
        <f t="shared" si="156"/>
        <v>0</v>
      </c>
      <c r="K1127" s="385">
        <f t="shared" si="156"/>
        <v>0</v>
      </c>
      <c r="L1127" s="385">
        <f t="shared" si="156"/>
        <v>0</v>
      </c>
      <c r="M1127" s="385">
        <f t="shared" si="156"/>
        <v>0</v>
      </c>
      <c r="N1127" s="385">
        <f t="shared" si="156"/>
        <v>0</v>
      </c>
      <c r="O1127" s="385">
        <f t="shared" si="156"/>
        <v>0</v>
      </c>
      <c r="P1127" s="385">
        <f t="shared" si="156"/>
        <v>0</v>
      </c>
      <c r="Q1127" s="385">
        <f t="shared" si="156"/>
        <v>0</v>
      </c>
      <c r="R1127" s="385">
        <f t="shared" si="156"/>
        <v>0</v>
      </c>
      <c r="S1127" s="385">
        <f t="shared" si="156"/>
        <v>0</v>
      </c>
      <c r="T1127" s="385">
        <f t="shared" si="156"/>
        <v>0</v>
      </c>
      <c r="U1127" s="385">
        <f t="shared" si="156"/>
        <v>0</v>
      </c>
      <c r="V1127" s="385">
        <f t="shared" si="156"/>
        <v>0</v>
      </c>
      <c r="W1127" s="385">
        <f t="shared" ref="W1127:AF1127" si="157">(W1121-W1122-W1123)+(W1124+W1125+W1126)</f>
        <v>0</v>
      </c>
      <c r="X1127" s="385">
        <f t="shared" si="157"/>
        <v>0</v>
      </c>
      <c r="Y1127" s="385">
        <f t="shared" si="157"/>
        <v>0</v>
      </c>
      <c r="Z1127" s="385">
        <f t="shared" si="157"/>
        <v>0</v>
      </c>
      <c r="AA1127" s="385">
        <f t="shared" si="157"/>
        <v>0</v>
      </c>
      <c r="AB1127" s="385">
        <f t="shared" si="157"/>
        <v>0</v>
      </c>
      <c r="AC1127" s="385">
        <f t="shared" si="157"/>
        <v>0</v>
      </c>
      <c r="AD1127" s="385">
        <f t="shared" si="157"/>
        <v>0</v>
      </c>
      <c r="AE1127" s="385">
        <f t="shared" si="157"/>
        <v>0</v>
      </c>
      <c r="AF1127" s="385">
        <f t="shared" si="157"/>
        <v>0</v>
      </c>
    </row>
    <row r="1128" spans="1:32">
      <c r="A1128" s="383" t="s">
        <v>72</v>
      </c>
      <c r="B1128" s="383" t="s">
        <v>72</v>
      </c>
      <c r="C1128" s="383">
        <v>2200</v>
      </c>
      <c r="D1128" s="397">
        <v>6890</v>
      </c>
      <c r="E1128" s="384">
        <f>SUMIFS('Accounting data'!$G$2:$G$37000,'Accounting data'!$J$2:$J$37000,"22*",'Accounting data'!$K$2:$K$37000,"689*",'Accounting data'!$L$2:$L$37000,E4)</f>
        <v>0</v>
      </c>
      <c r="F1128" s="384">
        <f>SUMIFS('Accounting data'!$G$2:$G$37000,'Accounting data'!$J$2:$J$37000,"22*",'Accounting data'!$K$2:$K$37000,"689*",'Accounting data'!$L$2:$L$37000,F4)</f>
        <v>0</v>
      </c>
      <c r="G1128" s="385"/>
      <c r="H1128" s="384">
        <f>SUMIFS('Accounting data'!$G$2:$G$37000,'Accounting data'!$J$2:$J$37000,"22*",'Accounting data'!$K$2:$K$37000,"689*",'Accounting data'!$L$2:$L$37000,H4)</f>
        <v>0</v>
      </c>
      <c r="I1128" s="384">
        <f>SUMIFS('Accounting data'!$G$2:$G$37000,'Accounting data'!$J$2:$J$37000,"22*",'Accounting data'!$K$2:$K$37000,"689*",'Accounting data'!$L$2:$L$37000,I4)</f>
        <v>0</v>
      </c>
      <c r="J1128" s="384">
        <f>SUMIFS('Accounting data'!$G$2:$G$37000,'Accounting data'!$J$2:$J$37000,"22*",'Accounting data'!$K$2:$K$37000,"689*",'Accounting data'!$L$2:$L$37000,J4)</f>
        <v>0</v>
      </c>
      <c r="K1128" s="384">
        <f>SUMIFS('Accounting data'!$G$2:$G$37000,'Accounting data'!$J$2:$J$37000,"22*",'Accounting data'!$K$2:$K$37000,"689*",'Accounting data'!$L$2:$L$37000,K4)</f>
        <v>0</v>
      </c>
      <c r="L1128" s="384">
        <f>SUMIFS('Accounting data'!$G$2:$G$37000,'Accounting data'!$J$2:$J$37000,"22*",'Accounting data'!$K$2:$K$37000,"689*",'Accounting data'!$L$2:$L$37000,L4)</f>
        <v>0</v>
      </c>
      <c r="M1128" s="384">
        <f>SUMIFS('Accounting data'!$G$2:$G$37000,'Accounting data'!$J$2:$J$37000,"22*",'Accounting data'!$K$2:$K$37000,"689*",'Accounting data'!$L$2:$L$37000,M4)</f>
        <v>0</v>
      </c>
      <c r="N1128" s="384">
        <f>SUMIFS('Accounting data'!$G$2:$G$37000,'Accounting data'!$J$2:$J$37000,"22*",'Accounting data'!$K$2:$K$37000,"689*",'Accounting data'!$L$2:$L$37000,N4)</f>
        <v>0</v>
      </c>
      <c r="O1128" s="384">
        <f>SUMIFS('Accounting data'!$G$2:$G$37000,'Accounting data'!$J$2:$J$37000,"22*",'Accounting data'!$K$2:$K$37000,"689*",'Accounting data'!$L$2:$L$37000,O4)</f>
        <v>0</v>
      </c>
      <c r="P1128" s="384">
        <f>SUMIFS('Accounting data'!$G$2:$G$37000,'Accounting data'!$J$2:$J$37000,"22*",'Accounting data'!$K$2:$K$37000,"689*",'Accounting data'!$L$2:$L$37000,P4)</f>
        <v>0</v>
      </c>
      <c r="Q1128" s="384">
        <f>SUMIFS('Accounting data'!$G$2:$G$37000,'Accounting data'!$J$2:$J$37000,"22*",'Accounting data'!$K$2:$K$37000,"689*",'Accounting data'!$L$2:$L$37000,Q4)</f>
        <v>0</v>
      </c>
      <c r="R1128" s="384">
        <f>SUMIFS('Accounting data'!$G$2:$G$37000,'Accounting data'!$J$2:$J$37000,"22*",'Accounting data'!$K$2:$K$37000,"689*",'Accounting data'!$L$2:$L$37000,R4)</f>
        <v>0</v>
      </c>
      <c r="S1128" s="384">
        <f>SUMIFS('Accounting data'!$G$2:$G$37000,'Accounting data'!$J$2:$J$37000,"22*",'Accounting data'!$K$2:$K$37000,"689*",'Accounting data'!$L$2:$L$37000,S4)</f>
        <v>0</v>
      </c>
      <c r="T1128" s="384">
        <f>SUMIFS('Accounting data'!$G$2:$G$37000,'Accounting data'!$J$2:$J$37000,"22*",'Accounting data'!$K$2:$K$37000,"689*",'Accounting data'!$L$2:$L$37000,T4)</f>
        <v>0</v>
      </c>
      <c r="U1128" s="384">
        <f>SUMIFS('Accounting data'!$G$2:$G$37000,'Accounting data'!$J$2:$J$37000,"22*",'Accounting data'!$K$2:$K$37000,"689*",'Accounting data'!$L$2:$L$37000,U4)</f>
        <v>0</v>
      </c>
      <c r="V1128" s="384">
        <f>SUMIFS('Accounting data'!$G$2:$G$37000,'Accounting data'!$J$2:$J$37000,"22*",'Accounting data'!$K$2:$K$37000,"689*",'Accounting data'!$L$2:$L$37000,V4)</f>
        <v>0</v>
      </c>
      <c r="W1128" s="384">
        <f>SUMIFS('Accounting data'!$G$2:$G$37000,'Accounting data'!$J$2:$J$37000,"22*",'Accounting data'!$K$2:$K$37000,"689*",'Accounting data'!$L$2:$L$37000,W4)</f>
        <v>0</v>
      </c>
      <c r="X1128" s="384">
        <f>SUMIFS('Accounting data'!$G$2:$G$37000,'Accounting data'!$J$2:$J$37000,"22*",'Accounting data'!$K$2:$K$37000,"689*",'Accounting data'!$L$2:$L$37000,X4)</f>
        <v>0</v>
      </c>
      <c r="Y1128" s="384">
        <f>SUMIFS('Accounting data'!$G$2:$G$37000,'Accounting data'!$J$2:$J$37000,"22*",'Accounting data'!$K$2:$K$37000,"689*",'Accounting data'!$L$2:$L$37000,Y4)</f>
        <v>0</v>
      </c>
      <c r="Z1128" s="384">
        <f>SUMIFS('Accounting data'!$G$2:$G$37000,'Accounting data'!$J$2:$J$37000,"22*",'Accounting data'!$K$2:$K$37000,"689*",'Accounting data'!$L$2:$L$37000,Z4)</f>
        <v>0</v>
      </c>
      <c r="AA1128" s="384">
        <f>SUMIFS('Accounting data'!$G$2:$G$37000,'Accounting data'!$J$2:$J$37000,"22*",'Accounting data'!$K$2:$K$37000,"689*",'Accounting data'!$L$2:$L$37000,AA4)</f>
        <v>0</v>
      </c>
      <c r="AB1128" s="384">
        <f>SUMIFS('Accounting data'!$G$2:$G$37000,'Accounting data'!$J$2:$J$37000,"22*",'Accounting data'!$K$2:$K$37000,"689*",'Accounting data'!$L$2:$L$37000,AB4)</f>
        <v>0</v>
      </c>
      <c r="AC1128" s="384">
        <f>SUMIFS('Accounting data'!$G$2:$G$37000,'Accounting data'!$J$2:$J$37000,"22*",'Accounting data'!$K$2:$K$37000,"689*",'Accounting data'!$L$2:$L$37000,AC4)</f>
        <v>0</v>
      </c>
      <c r="AD1128" s="384">
        <f>SUMIFS('Accounting data'!$G$2:$G$37000,'Accounting data'!$J$2:$J$37000,"22*",'Accounting data'!$K$2:$K$37000,"689*",'Accounting data'!$L$2:$L$37000,AD4)</f>
        <v>0</v>
      </c>
      <c r="AE1128" s="384">
        <f>SUMIFS('Accounting data'!$G$2:$G$37000,'Accounting data'!$J$2:$J$37000,"22*",'Accounting data'!$K$2:$K$37000,"689*",'Accounting data'!$L$2:$L$37000,AE4)</f>
        <v>0</v>
      </c>
      <c r="AF1128" s="384">
        <f>SUMIFS('Accounting data'!$G$2:$G$37000,'Accounting data'!$J$2:$J$37000,"22*",'Accounting data'!$K$2:$K$37000,"689*",'Accounting data'!$L$2:$L$37000,AF4)</f>
        <v>0</v>
      </c>
    </row>
    <row r="1129" spans="1:32">
      <c r="A1129" s="383" t="s">
        <v>288</v>
      </c>
      <c r="B1129" s="383" t="s">
        <v>72</v>
      </c>
      <c r="C1129" s="383">
        <v>2200</v>
      </c>
      <c r="D1129" s="397">
        <v>6890</v>
      </c>
      <c r="E1129" s="384">
        <f>SUMIFS('Accounting data'!$G$2:$G$37000,'Accounting data'!$H$2:$H$37000,"9999*",'Accounting data'!$J$2:$J$37000,"22*",'Accounting data'!$K$2:$K$37000,"689*",'Accounting data'!$L$2:$L$37000,E4)</f>
        <v>0</v>
      </c>
      <c r="F1129" s="384">
        <f>SUMIFS('Accounting data'!$G$2:$G$37000,'Accounting data'!$H$2:$H$37000,"9999*",'Accounting data'!$J$2:$J$37000,"22*",'Accounting data'!$K$2:$K$37000,"689*",'Accounting data'!$L$2:$L$37000,F4)</f>
        <v>0</v>
      </c>
      <c r="G1129" s="385"/>
      <c r="H1129" s="384">
        <f>SUMIFS('Accounting data'!$G$2:$G$37000,'Accounting data'!$H$2:$H$37000,"9999*",'Accounting data'!$J$2:$J$37000,"22*",'Accounting data'!$K$2:$K$37000,"689*",'Accounting data'!$L$2:$L$37000,H4)</f>
        <v>0</v>
      </c>
      <c r="I1129" s="384">
        <f>SUMIFS('Accounting data'!$G$2:$G$37000,'Accounting data'!$H$2:$H$37000,"9999*",'Accounting data'!$J$2:$J$37000,"22*",'Accounting data'!$K$2:$K$37000,"689*",'Accounting data'!$L$2:$L$37000,I4)</f>
        <v>0</v>
      </c>
      <c r="J1129" s="384">
        <f>SUMIFS('Accounting data'!$G$2:$G$37000,'Accounting data'!$H$2:$H$37000,"9999*",'Accounting data'!$J$2:$J$37000,"22*",'Accounting data'!$K$2:$K$37000,"689*",'Accounting data'!$L$2:$L$37000,J4)</f>
        <v>0</v>
      </c>
      <c r="K1129" s="384">
        <f>SUMIFS('Accounting data'!$G$2:$G$37000,'Accounting data'!$H$2:$H$37000,"9999*",'Accounting data'!$J$2:$J$37000,"22*",'Accounting data'!$K$2:$K$37000,"689*",'Accounting data'!$L$2:$L$37000,K4)</f>
        <v>0</v>
      </c>
      <c r="L1129" s="384">
        <f>SUMIFS('Accounting data'!$G$2:$G$37000,'Accounting data'!$H$2:$H$37000,"9999*",'Accounting data'!$J$2:$J$37000,"22*",'Accounting data'!$K$2:$K$37000,"689*",'Accounting data'!$L$2:$L$37000,L4)</f>
        <v>0</v>
      </c>
      <c r="M1129" s="384">
        <f>SUMIFS('Accounting data'!$G$2:$G$37000,'Accounting data'!$H$2:$H$37000,"9999*",'Accounting data'!$J$2:$J$37000,"22*",'Accounting data'!$K$2:$K$37000,"689*",'Accounting data'!$L$2:$L$37000,M4)</f>
        <v>0</v>
      </c>
      <c r="N1129" s="384">
        <f>SUMIFS('Accounting data'!$G$2:$G$37000,'Accounting data'!$H$2:$H$37000,"9999*",'Accounting data'!$J$2:$J$37000,"22*",'Accounting data'!$K$2:$K$37000,"689*",'Accounting data'!$L$2:$L$37000,N4)</f>
        <v>0</v>
      </c>
      <c r="O1129" s="384">
        <f>SUMIFS('Accounting data'!$G$2:$G$37000,'Accounting data'!$H$2:$H$37000,"9999*",'Accounting data'!$J$2:$J$37000,"22*",'Accounting data'!$K$2:$K$37000,"689*",'Accounting data'!$L$2:$L$37000,O4)</f>
        <v>0</v>
      </c>
      <c r="P1129" s="384">
        <f>SUMIFS('Accounting data'!$G$2:$G$37000,'Accounting data'!$H$2:$H$37000,"9999*",'Accounting data'!$J$2:$J$37000,"22*",'Accounting data'!$K$2:$K$37000,"689*",'Accounting data'!$L$2:$L$37000,P4)</f>
        <v>0</v>
      </c>
      <c r="Q1129" s="384">
        <f>SUMIFS('Accounting data'!$G$2:$G$37000,'Accounting data'!$H$2:$H$37000,"9999*",'Accounting data'!$J$2:$J$37000,"22*",'Accounting data'!$K$2:$K$37000,"689*",'Accounting data'!$L$2:$L$37000,Q4)</f>
        <v>0</v>
      </c>
      <c r="R1129" s="384">
        <f>SUMIFS('Accounting data'!$G$2:$G$37000,'Accounting data'!$H$2:$H$37000,"9999*",'Accounting data'!$J$2:$J$37000,"22*",'Accounting data'!$K$2:$K$37000,"689*",'Accounting data'!$L$2:$L$37000,R4)</f>
        <v>0</v>
      </c>
      <c r="S1129" s="384">
        <f>SUMIFS('Accounting data'!$G$2:$G$37000,'Accounting data'!$H$2:$H$37000,"9999*",'Accounting data'!$J$2:$J$37000,"22*",'Accounting data'!$K$2:$K$37000,"689*",'Accounting data'!$L$2:$L$37000,S4)</f>
        <v>0</v>
      </c>
      <c r="T1129" s="384">
        <f>SUMIFS('Accounting data'!$G$2:$G$37000,'Accounting data'!$H$2:$H$37000,"9999*",'Accounting data'!$J$2:$J$37000,"22*",'Accounting data'!$K$2:$K$37000,"689*",'Accounting data'!$L$2:$L$37000,T4)</f>
        <v>0</v>
      </c>
      <c r="U1129" s="384">
        <f>SUMIFS('Accounting data'!$G$2:$G$37000,'Accounting data'!$H$2:$H$37000,"9999*",'Accounting data'!$J$2:$J$37000,"22*",'Accounting data'!$K$2:$K$37000,"689*",'Accounting data'!$L$2:$L$37000,U4)</f>
        <v>0</v>
      </c>
      <c r="V1129" s="384">
        <f>SUMIFS('Accounting data'!$G$2:$G$37000,'Accounting data'!$H$2:$H$37000,"9999*",'Accounting data'!$J$2:$J$37000,"22*",'Accounting data'!$K$2:$K$37000,"689*",'Accounting data'!$L$2:$L$37000,V4)</f>
        <v>0</v>
      </c>
      <c r="W1129" s="384">
        <f>SUMIFS('Accounting data'!$G$2:$G$37000,'Accounting data'!$H$2:$H$37000,"9999*",'Accounting data'!$J$2:$J$37000,"22*",'Accounting data'!$K$2:$K$37000,"689*",'Accounting data'!$L$2:$L$37000,W4)</f>
        <v>0</v>
      </c>
      <c r="X1129" s="384">
        <f>SUMIFS('Accounting data'!$G$2:$G$37000,'Accounting data'!$H$2:$H$37000,"9999*",'Accounting data'!$J$2:$J$37000,"22*",'Accounting data'!$K$2:$K$37000,"689*",'Accounting data'!$L$2:$L$37000,X4)</f>
        <v>0</v>
      </c>
      <c r="Y1129" s="384">
        <f>SUMIFS('Accounting data'!$G$2:$G$37000,'Accounting data'!$H$2:$H$37000,"9999*",'Accounting data'!$J$2:$J$37000,"22*",'Accounting data'!$K$2:$K$37000,"689*",'Accounting data'!$L$2:$L$37000,Y4)</f>
        <v>0</v>
      </c>
      <c r="Z1129" s="384">
        <f>SUMIFS('Accounting data'!$G$2:$G$37000,'Accounting data'!$H$2:$H$37000,"9999*",'Accounting data'!$J$2:$J$37000,"22*",'Accounting data'!$K$2:$K$37000,"689*",'Accounting data'!$L$2:$L$37000,Z4)</f>
        <v>0</v>
      </c>
      <c r="AA1129" s="384">
        <f>SUMIFS('Accounting data'!$G$2:$G$37000,'Accounting data'!$H$2:$H$37000,"9999*",'Accounting data'!$J$2:$J$37000,"22*",'Accounting data'!$K$2:$K$37000,"689*",'Accounting data'!$L$2:$L$37000,AA4)</f>
        <v>0</v>
      </c>
      <c r="AB1129" s="384">
        <f>SUMIFS('Accounting data'!$G$2:$G$37000,'Accounting data'!$H$2:$H$37000,"9999*",'Accounting data'!$J$2:$J$37000,"22*",'Accounting data'!$K$2:$K$37000,"689*",'Accounting data'!$L$2:$L$37000,AB4)</f>
        <v>0</v>
      </c>
      <c r="AC1129" s="384">
        <f>SUMIFS('Accounting data'!$G$2:$G$37000,'Accounting data'!$H$2:$H$37000,"9999*",'Accounting data'!$J$2:$J$37000,"22*",'Accounting data'!$K$2:$K$37000,"689*",'Accounting data'!$L$2:$L$37000,AC4)</f>
        <v>0</v>
      </c>
      <c r="AD1129" s="384">
        <f>SUMIFS('Accounting data'!$G$2:$G$37000,'Accounting data'!$H$2:$H$37000,"9999*",'Accounting data'!$J$2:$J$37000,"22*",'Accounting data'!$K$2:$K$37000,"689*",'Accounting data'!$L$2:$L$37000,AD4)</f>
        <v>0</v>
      </c>
      <c r="AE1129" s="384">
        <f>SUMIFS('Accounting data'!$G$2:$G$37000,'Accounting data'!$H$2:$H$37000,"9999*",'Accounting data'!$J$2:$J$37000,"22*",'Accounting data'!$K$2:$K$37000,"689*",'Accounting data'!$L$2:$L$37000,AE4)</f>
        <v>0</v>
      </c>
      <c r="AF1129" s="384">
        <f>SUMIFS('Accounting data'!$G$2:$G$37000,'Accounting data'!$H$2:$H$37000,"9999*",'Accounting data'!$J$2:$J$37000,"22*",'Accounting data'!$K$2:$K$37000,"689*",'Accounting data'!$L$2:$L$37000,AF4)</f>
        <v>0</v>
      </c>
    </row>
    <row r="1130" spans="1:32">
      <c r="A1130" s="383" t="s">
        <v>72</v>
      </c>
      <c r="B1130" s="383" t="s">
        <v>80</v>
      </c>
      <c r="C1130" s="383">
        <v>2200</v>
      </c>
      <c r="D1130" s="397">
        <v>6890</v>
      </c>
      <c r="E1130" s="384">
        <f>SUMIFS('Accounting data'!$G$2:$G$37000,'Accounting data'!$I$2:$I$37000,"7*",'Accounting data'!$J$2:$J$37000,"22*",'Accounting data'!$K$2:$K$37000,"689*",'Accounting data'!$L$2:$L$37000,E4)+SUMIFS('Accounting data'!$G$2:$G$37000,'Accounting data'!$I$2:$I$37000,"8*",'Accounting data'!$J$2:$J$37000,"22*",'Accounting data'!$K$2:$K$37000,"689*",'Accounting data'!$L$2:$L$37000,E4)+SUMIFS('Accounting data'!$G$2:$G$37000,'Accounting data'!$I$2:$I$37000,"9*",'Accounting data'!$J$2:$J$37000,"22*",'Accounting data'!$K$2:$K$37000,"689*",'Accounting data'!$L$2:$L$37000,E4)</f>
        <v>0</v>
      </c>
      <c r="F1130" s="384">
        <f>SUMIFS('Accounting data'!$G$2:$G$37000,'Accounting data'!$I$2:$I$37000,"7*",'Accounting data'!$J$2:$J$37000,"22*",'Accounting data'!$K$2:$K$37000,"689*",'Accounting data'!$L$2:$L$37000,F4)+SUMIFS('Accounting data'!$G$2:$G$37000,'Accounting data'!$I$2:$I$37000,"8*",'Accounting data'!$J$2:$J$37000,"22*",'Accounting data'!$K$2:$K$37000,"689*",'Accounting data'!$L$2:$L$37000,F4)+SUMIFS('Accounting data'!$G$2:$G$37000,'Accounting data'!$I$2:$I$37000,"9*",'Accounting data'!$J$2:$J$37000,"22*",'Accounting data'!$K$2:$K$37000,"689*",'Accounting data'!$L$2:$L$37000,F4)</f>
        <v>0</v>
      </c>
      <c r="G1130" s="385"/>
      <c r="H1130" s="384">
        <f>SUMIFS('Accounting data'!$G$2:$G$37000,'Accounting data'!$I$2:$I$37000,"7*",'Accounting data'!$J$2:$J$37000,"22*",'Accounting data'!$K$2:$K$37000,"689*",'Accounting data'!$L$2:$L$37000,H4)+SUMIFS('Accounting data'!$G$2:$G$37000,'Accounting data'!$I$2:$I$37000,"8*",'Accounting data'!$J$2:$J$37000,"22*",'Accounting data'!$K$2:$K$37000,"689*",'Accounting data'!$L$2:$L$37000,H4)+SUMIFS('Accounting data'!$G$2:$G$37000,'Accounting data'!$I$2:$I$37000,"9*",'Accounting data'!$J$2:$J$37000,"22*",'Accounting data'!$K$2:$K$37000,"689*",'Accounting data'!$L$2:$L$37000,H4)</f>
        <v>0</v>
      </c>
      <c r="I1130" s="384">
        <f>SUMIFS('Accounting data'!$G$2:$G$37000,'Accounting data'!$I$2:$I$37000,"7*",'Accounting data'!$J$2:$J$37000,"22*",'Accounting data'!$K$2:$K$37000,"689*",'Accounting data'!$L$2:$L$37000,I4)+SUMIFS('Accounting data'!$G$2:$G$37000,'Accounting data'!$I$2:$I$37000,"8*",'Accounting data'!$J$2:$J$37000,"22*",'Accounting data'!$K$2:$K$37000,"689*",'Accounting data'!$L$2:$L$37000,I4)+SUMIFS('Accounting data'!$G$2:$G$37000,'Accounting data'!$I$2:$I$37000,"9*",'Accounting data'!$J$2:$J$37000,"22*",'Accounting data'!$K$2:$K$37000,"689*",'Accounting data'!$L$2:$L$37000,I4)</f>
        <v>0</v>
      </c>
      <c r="J1130" s="384">
        <f>SUMIFS('Accounting data'!$G$2:$G$37000,'Accounting data'!$I$2:$I$37000,"7*",'Accounting data'!$J$2:$J$37000,"22*",'Accounting data'!$K$2:$K$37000,"689*",'Accounting data'!$L$2:$L$37000,J4)+SUMIFS('Accounting data'!$G$2:$G$37000,'Accounting data'!$I$2:$I$37000,"8*",'Accounting data'!$J$2:$J$37000,"22*",'Accounting data'!$K$2:$K$37000,"689*",'Accounting data'!$L$2:$L$37000,J4)+SUMIFS('Accounting data'!$G$2:$G$37000,'Accounting data'!$I$2:$I$37000,"9*",'Accounting data'!$J$2:$J$37000,"22*",'Accounting data'!$K$2:$K$37000,"689*",'Accounting data'!$L$2:$L$37000,J4)</f>
        <v>0</v>
      </c>
      <c r="K1130" s="384">
        <f>SUMIFS('Accounting data'!$G$2:$G$37000,'Accounting data'!$I$2:$I$37000,"7*",'Accounting data'!$J$2:$J$37000,"22*",'Accounting data'!$K$2:$K$37000,"689*",'Accounting data'!$L$2:$L$37000,K4)+SUMIFS('Accounting data'!$G$2:$G$37000,'Accounting data'!$I$2:$I$37000,"8*",'Accounting data'!$J$2:$J$37000,"22*",'Accounting data'!$K$2:$K$37000,"689*",'Accounting data'!$L$2:$L$37000,K4)+SUMIFS('Accounting data'!$G$2:$G$37000,'Accounting data'!$I$2:$I$37000,"9*",'Accounting data'!$J$2:$J$37000,"22*",'Accounting data'!$K$2:$K$37000,"689*",'Accounting data'!$L$2:$L$37000,K4)</f>
        <v>0</v>
      </c>
      <c r="L1130" s="384">
        <f>SUMIFS('Accounting data'!$G$2:$G$37000,'Accounting data'!$I$2:$I$37000,"7*",'Accounting data'!$J$2:$J$37000,"22*",'Accounting data'!$K$2:$K$37000,"689*",'Accounting data'!$L$2:$L$37000,L4)+SUMIFS('Accounting data'!$G$2:$G$37000,'Accounting data'!$I$2:$I$37000,"8*",'Accounting data'!$J$2:$J$37000,"22*",'Accounting data'!$K$2:$K$37000,"689*",'Accounting data'!$L$2:$L$37000,L4)+SUMIFS('Accounting data'!$G$2:$G$37000,'Accounting data'!$I$2:$I$37000,"9*",'Accounting data'!$J$2:$J$37000,"22*",'Accounting data'!$K$2:$K$37000,"689*",'Accounting data'!$L$2:$L$37000,L4)</f>
        <v>0</v>
      </c>
      <c r="M1130" s="384">
        <f>SUMIFS('Accounting data'!$G$2:$G$37000,'Accounting data'!$I$2:$I$37000,"7*",'Accounting data'!$J$2:$J$37000,"22*",'Accounting data'!$K$2:$K$37000,"689*",'Accounting data'!$L$2:$L$37000,M4)+SUMIFS('Accounting data'!$G$2:$G$37000,'Accounting data'!$I$2:$I$37000,"8*",'Accounting data'!$J$2:$J$37000,"22*",'Accounting data'!$K$2:$K$37000,"689*",'Accounting data'!$L$2:$L$37000,M4)+SUMIFS('Accounting data'!$G$2:$G$37000,'Accounting data'!$I$2:$I$37000,"9*",'Accounting data'!$J$2:$J$37000,"22*",'Accounting data'!$K$2:$K$37000,"689*",'Accounting data'!$L$2:$L$37000,M4)</f>
        <v>0</v>
      </c>
      <c r="N1130" s="384">
        <f>SUMIFS('Accounting data'!$G$2:$G$37000,'Accounting data'!$I$2:$I$37000,"7*",'Accounting data'!$J$2:$J$37000,"22*",'Accounting data'!$K$2:$K$37000,"689*",'Accounting data'!$L$2:$L$37000,N4)+SUMIFS('Accounting data'!$G$2:$G$37000,'Accounting data'!$I$2:$I$37000,"8*",'Accounting data'!$J$2:$J$37000,"22*",'Accounting data'!$K$2:$K$37000,"689*",'Accounting data'!$L$2:$L$37000,N4)+SUMIFS('Accounting data'!$G$2:$G$37000,'Accounting data'!$I$2:$I$37000,"9*",'Accounting data'!$J$2:$J$37000,"22*",'Accounting data'!$K$2:$K$37000,"689*",'Accounting data'!$L$2:$L$37000,N4)</f>
        <v>0</v>
      </c>
      <c r="O1130" s="384">
        <f>SUMIFS('Accounting data'!$G$2:$G$37000,'Accounting data'!$I$2:$I$37000,"7*",'Accounting data'!$J$2:$J$37000,"22*",'Accounting data'!$K$2:$K$37000,"689*",'Accounting data'!$L$2:$L$37000,O4)+SUMIFS('Accounting data'!$G$2:$G$37000,'Accounting data'!$I$2:$I$37000,"8*",'Accounting data'!$J$2:$J$37000,"22*",'Accounting data'!$K$2:$K$37000,"689*",'Accounting data'!$L$2:$L$37000,O4)+SUMIFS('Accounting data'!$G$2:$G$37000,'Accounting data'!$I$2:$I$37000,"9*",'Accounting data'!$J$2:$J$37000,"22*",'Accounting data'!$K$2:$K$37000,"689*",'Accounting data'!$L$2:$L$37000,O4)</f>
        <v>0</v>
      </c>
      <c r="P1130" s="384">
        <f>SUMIFS('Accounting data'!$G$2:$G$37000,'Accounting data'!$I$2:$I$37000,"7*",'Accounting data'!$J$2:$J$37000,"22*",'Accounting data'!$K$2:$K$37000,"689*",'Accounting data'!$L$2:$L$37000,P4)+SUMIFS('Accounting data'!$G$2:$G$37000,'Accounting data'!$I$2:$I$37000,"8*",'Accounting data'!$J$2:$J$37000,"22*",'Accounting data'!$K$2:$K$37000,"689*",'Accounting data'!$L$2:$L$37000,P4)+SUMIFS('Accounting data'!$G$2:$G$37000,'Accounting data'!$I$2:$I$37000,"9*",'Accounting data'!$J$2:$J$37000,"22*",'Accounting data'!$K$2:$K$37000,"689*",'Accounting data'!$L$2:$L$37000,P4)</f>
        <v>0</v>
      </c>
      <c r="Q1130" s="384">
        <f>SUMIFS('Accounting data'!$G$2:$G$37000,'Accounting data'!$I$2:$I$37000,"7*",'Accounting data'!$J$2:$J$37000,"22*",'Accounting data'!$K$2:$K$37000,"689*",'Accounting data'!$L$2:$L$37000,Q4)+SUMIFS('Accounting data'!$G$2:$G$37000,'Accounting data'!$I$2:$I$37000,"8*",'Accounting data'!$J$2:$J$37000,"22*",'Accounting data'!$K$2:$K$37000,"689*",'Accounting data'!$L$2:$L$37000,Q4)+SUMIFS('Accounting data'!$G$2:$G$37000,'Accounting data'!$I$2:$I$37000,"9*",'Accounting data'!$J$2:$J$37000,"22*",'Accounting data'!$K$2:$K$37000,"689*",'Accounting data'!$L$2:$L$37000,Q4)</f>
        <v>0</v>
      </c>
      <c r="R1130" s="384">
        <f>SUMIFS('Accounting data'!$G$2:$G$37000,'Accounting data'!$I$2:$I$37000,"7*",'Accounting data'!$J$2:$J$37000,"22*",'Accounting data'!$K$2:$K$37000,"689*",'Accounting data'!$L$2:$L$37000,R4)+SUMIFS('Accounting data'!$G$2:$G$37000,'Accounting data'!$I$2:$I$37000,"8*",'Accounting data'!$J$2:$J$37000,"22*",'Accounting data'!$K$2:$K$37000,"689*",'Accounting data'!$L$2:$L$37000,R4)+SUMIFS('Accounting data'!$G$2:$G$37000,'Accounting data'!$I$2:$I$37000,"9*",'Accounting data'!$J$2:$J$37000,"22*",'Accounting data'!$K$2:$K$37000,"689*",'Accounting data'!$L$2:$L$37000,R4)</f>
        <v>0</v>
      </c>
      <c r="S1130" s="384">
        <f>SUMIFS('Accounting data'!$G$2:$G$37000,'Accounting data'!$I$2:$I$37000,"7*",'Accounting data'!$J$2:$J$37000,"22*",'Accounting data'!$K$2:$K$37000,"689*",'Accounting data'!$L$2:$L$37000,S4)+SUMIFS('Accounting data'!$G$2:$G$37000,'Accounting data'!$I$2:$I$37000,"8*",'Accounting data'!$J$2:$J$37000,"22*",'Accounting data'!$K$2:$K$37000,"689*",'Accounting data'!$L$2:$L$37000,S4)+SUMIFS('Accounting data'!$G$2:$G$37000,'Accounting data'!$I$2:$I$37000,"9*",'Accounting data'!$J$2:$J$37000,"22*",'Accounting data'!$K$2:$K$37000,"689*",'Accounting data'!$L$2:$L$37000,S4)</f>
        <v>0</v>
      </c>
      <c r="T1130" s="384">
        <f>SUMIFS('Accounting data'!$G$2:$G$37000,'Accounting data'!$I$2:$I$37000,"7*",'Accounting data'!$J$2:$J$37000,"22*",'Accounting data'!$K$2:$K$37000,"689*",'Accounting data'!$L$2:$L$37000,T4)+SUMIFS('Accounting data'!$G$2:$G$37000,'Accounting data'!$I$2:$I$37000,"8*",'Accounting data'!$J$2:$J$37000,"22*",'Accounting data'!$K$2:$K$37000,"689*",'Accounting data'!$L$2:$L$37000,T4)+SUMIFS('Accounting data'!$G$2:$G$37000,'Accounting data'!$I$2:$I$37000,"9*",'Accounting data'!$J$2:$J$37000,"22*",'Accounting data'!$K$2:$K$37000,"689*",'Accounting data'!$L$2:$L$37000,T4)</f>
        <v>0</v>
      </c>
      <c r="U1130" s="384">
        <f>SUMIFS('Accounting data'!$G$2:$G$37000,'Accounting data'!$I$2:$I$37000,"7*",'Accounting data'!$J$2:$J$37000,"22*",'Accounting data'!$K$2:$K$37000,"689*",'Accounting data'!$L$2:$L$37000,U4)+SUMIFS('Accounting data'!$G$2:$G$37000,'Accounting data'!$I$2:$I$37000,"8*",'Accounting data'!$J$2:$J$37000,"22*",'Accounting data'!$K$2:$K$37000,"689*",'Accounting data'!$L$2:$L$37000,U4)+SUMIFS('Accounting data'!$G$2:$G$37000,'Accounting data'!$I$2:$I$37000,"9*",'Accounting data'!$J$2:$J$37000,"22*",'Accounting data'!$K$2:$K$37000,"689*",'Accounting data'!$L$2:$L$37000,U4)</f>
        <v>0</v>
      </c>
      <c r="V1130" s="384">
        <f>SUMIFS('Accounting data'!$G$2:$G$37000,'Accounting data'!$I$2:$I$37000,"7*",'Accounting data'!$J$2:$J$37000,"22*",'Accounting data'!$K$2:$K$37000,"689*",'Accounting data'!$L$2:$L$37000,V4)+SUMIFS('Accounting data'!$G$2:$G$37000,'Accounting data'!$I$2:$I$37000,"8*",'Accounting data'!$J$2:$J$37000,"22*",'Accounting data'!$K$2:$K$37000,"689*",'Accounting data'!$L$2:$L$37000,V4)+SUMIFS('Accounting data'!$G$2:$G$37000,'Accounting data'!$I$2:$I$37000,"9*",'Accounting data'!$J$2:$J$37000,"22*",'Accounting data'!$K$2:$K$37000,"689*",'Accounting data'!$L$2:$L$37000,V4)</f>
        <v>0</v>
      </c>
      <c r="W1130" s="384">
        <f>SUMIFS('Accounting data'!$G$2:$G$37000,'Accounting data'!$I$2:$I$37000,"7*",'Accounting data'!$J$2:$J$37000,"22*",'Accounting data'!$K$2:$K$37000,"689*",'Accounting data'!$L$2:$L$37000,W4)+SUMIFS('Accounting data'!$G$2:$G$37000,'Accounting data'!$I$2:$I$37000,"8*",'Accounting data'!$J$2:$J$37000,"22*",'Accounting data'!$K$2:$K$37000,"689*",'Accounting data'!$L$2:$L$37000,W4)+SUMIFS('Accounting data'!$G$2:$G$37000,'Accounting data'!$I$2:$I$37000,"9*",'Accounting data'!$J$2:$J$37000,"22*",'Accounting data'!$K$2:$K$37000,"689*",'Accounting data'!$L$2:$L$37000,W4)</f>
        <v>0</v>
      </c>
      <c r="X1130" s="384">
        <f>SUMIFS('Accounting data'!$G$2:$G$37000,'Accounting data'!$I$2:$I$37000,"7*",'Accounting data'!$J$2:$J$37000,"22*",'Accounting data'!$K$2:$K$37000,"689*",'Accounting data'!$L$2:$L$37000,X4)+SUMIFS('Accounting data'!$G$2:$G$37000,'Accounting data'!$I$2:$I$37000,"8*",'Accounting data'!$J$2:$J$37000,"22*",'Accounting data'!$K$2:$K$37000,"689*",'Accounting data'!$L$2:$L$37000,X4)+SUMIFS('Accounting data'!$G$2:$G$37000,'Accounting data'!$I$2:$I$37000,"9*",'Accounting data'!$J$2:$J$37000,"22*",'Accounting data'!$K$2:$K$37000,"689*",'Accounting data'!$L$2:$L$37000,X4)</f>
        <v>0</v>
      </c>
      <c r="Y1130" s="384">
        <f>SUMIFS('Accounting data'!$G$2:$G$37000,'Accounting data'!$I$2:$I$37000,"7*",'Accounting data'!$J$2:$J$37000,"22*",'Accounting data'!$K$2:$K$37000,"689*",'Accounting data'!$L$2:$L$37000,Y4)+SUMIFS('Accounting data'!$G$2:$G$37000,'Accounting data'!$I$2:$I$37000,"8*",'Accounting data'!$J$2:$J$37000,"22*",'Accounting data'!$K$2:$K$37000,"689*",'Accounting data'!$L$2:$L$37000,Y4)+SUMIFS('Accounting data'!$G$2:$G$37000,'Accounting data'!$I$2:$I$37000,"9*",'Accounting data'!$J$2:$J$37000,"22*",'Accounting data'!$K$2:$K$37000,"689*",'Accounting data'!$L$2:$L$37000,Y4)</f>
        <v>0</v>
      </c>
      <c r="Z1130" s="384">
        <f>SUMIFS('Accounting data'!$G$2:$G$37000,'Accounting data'!$I$2:$I$37000,"7*",'Accounting data'!$J$2:$J$37000,"22*",'Accounting data'!$K$2:$K$37000,"689*",'Accounting data'!$L$2:$L$37000,Z4)+SUMIFS('Accounting data'!$G$2:$G$37000,'Accounting data'!$I$2:$I$37000,"8*",'Accounting data'!$J$2:$J$37000,"22*",'Accounting data'!$K$2:$K$37000,"689*",'Accounting data'!$L$2:$L$37000,Z4)+SUMIFS('Accounting data'!$G$2:$G$37000,'Accounting data'!$I$2:$I$37000,"9*",'Accounting data'!$J$2:$J$37000,"22*",'Accounting data'!$K$2:$K$37000,"689*",'Accounting data'!$L$2:$L$37000,Z4)</f>
        <v>0</v>
      </c>
      <c r="AA1130" s="384">
        <f>SUMIFS('Accounting data'!$G$2:$G$37000,'Accounting data'!$I$2:$I$37000,"7*",'Accounting data'!$J$2:$J$37000,"22*",'Accounting data'!$K$2:$K$37000,"689*",'Accounting data'!$L$2:$L$37000,AA4)+SUMIFS('Accounting data'!$G$2:$G$37000,'Accounting data'!$I$2:$I$37000,"8*",'Accounting data'!$J$2:$J$37000,"22*",'Accounting data'!$K$2:$K$37000,"689*",'Accounting data'!$L$2:$L$37000,AA4)+SUMIFS('Accounting data'!$G$2:$G$37000,'Accounting data'!$I$2:$I$37000,"9*",'Accounting data'!$J$2:$J$37000,"22*",'Accounting data'!$K$2:$K$37000,"689*",'Accounting data'!$L$2:$L$37000,AA4)</f>
        <v>0</v>
      </c>
      <c r="AB1130" s="384">
        <f>SUMIFS('Accounting data'!$G$2:$G$37000,'Accounting data'!$I$2:$I$37000,"7*",'Accounting data'!$J$2:$J$37000,"22*",'Accounting data'!$K$2:$K$37000,"689*",'Accounting data'!$L$2:$L$37000,AB4)+SUMIFS('Accounting data'!$G$2:$G$37000,'Accounting data'!$I$2:$I$37000,"8*",'Accounting data'!$J$2:$J$37000,"22*",'Accounting data'!$K$2:$K$37000,"689*",'Accounting data'!$L$2:$L$37000,AB4)+SUMIFS('Accounting data'!$G$2:$G$37000,'Accounting data'!$I$2:$I$37000,"9*",'Accounting data'!$J$2:$J$37000,"22*",'Accounting data'!$K$2:$K$37000,"689*",'Accounting data'!$L$2:$L$37000,AB4)</f>
        <v>0</v>
      </c>
      <c r="AC1130" s="384">
        <f>SUMIFS('Accounting data'!$G$2:$G$37000,'Accounting data'!$I$2:$I$37000,"7*",'Accounting data'!$J$2:$J$37000,"22*",'Accounting data'!$K$2:$K$37000,"689*",'Accounting data'!$L$2:$L$37000,AC4)+SUMIFS('Accounting data'!$G$2:$G$37000,'Accounting data'!$I$2:$I$37000,"8*",'Accounting data'!$J$2:$J$37000,"22*",'Accounting data'!$K$2:$K$37000,"689*",'Accounting data'!$L$2:$L$37000,AC4)+SUMIFS('Accounting data'!$G$2:$G$37000,'Accounting data'!$I$2:$I$37000,"9*",'Accounting data'!$J$2:$J$37000,"22*",'Accounting data'!$K$2:$K$37000,"689*",'Accounting data'!$L$2:$L$37000,AC4)</f>
        <v>0</v>
      </c>
      <c r="AD1130" s="384">
        <f>SUMIFS('Accounting data'!$G$2:$G$37000,'Accounting data'!$I$2:$I$37000,"7*",'Accounting data'!$J$2:$J$37000,"22*",'Accounting data'!$K$2:$K$37000,"689*",'Accounting data'!$L$2:$L$37000,AD4)+SUMIFS('Accounting data'!$G$2:$G$37000,'Accounting data'!$I$2:$I$37000,"8*",'Accounting data'!$J$2:$J$37000,"22*",'Accounting data'!$K$2:$K$37000,"689*",'Accounting data'!$L$2:$L$37000,AD4)+SUMIFS('Accounting data'!$G$2:$G$37000,'Accounting data'!$I$2:$I$37000,"9*",'Accounting data'!$J$2:$J$37000,"22*",'Accounting data'!$K$2:$K$37000,"689*",'Accounting data'!$L$2:$L$37000,AD4)</f>
        <v>0</v>
      </c>
      <c r="AE1130" s="384">
        <f>SUMIFS('Accounting data'!$G$2:$G$37000,'Accounting data'!$I$2:$I$37000,"7*",'Accounting data'!$J$2:$J$37000,"22*",'Accounting data'!$K$2:$K$37000,"689*",'Accounting data'!$L$2:$L$37000,AE4)+SUMIFS('Accounting data'!$G$2:$G$37000,'Accounting data'!$I$2:$I$37000,"8*",'Accounting data'!$J$2:$J$37000,"22*",'Accounting data'!$K$2:$K$37000,"689*",'Accounting data'!$L$2:$L$37000,AE4)+SUMIFS('Accounting data'!$G$2:$G$37000,'Accounting data'!$I$2:$I$37000,"9*",'Accounting data'!$J$2:$J$37000,"22*",'Accounting data'!$K$2:$K$37000,"689*",'Accounting data'!$L$2:$L$37000,AE4)</f>
        <v>0</v>
      </c>
      <c r="AF1130" s="384">
        <f>SUMIFS('Accounting data'!$G$2:$G$37000,'Accounting data'!$I$2:$I$37000,"7*",'Accounting data'!$J$2:$J$37000,"22*",'Accounting data'!$K$2:$K$37000,"689*",'Accounting data'!$L$2:$L$37000,AF4)+SUMIFS('Accounting data'!$G$2:$G$37000,'Accounting data'!$I$2:$I$37000,"8*",'Accounting data'!$J$2:$J$37000,"22*",'Accounting data'!$K$2:$K$37000,"689*",'Accounting data'!$L$2:$L$37000,AF4)+SUMIFS('Accounting data'!$G$2:$G$37000,'Accounting data'!$I$2:$I$37000,"9*",'Accounting data'!$J$2:$J$37000,"22*",'Accounting data'!$K$2:$K$37000,"689*",'Accounting data'!$L$2:$L$37000,AF4)</f>
        <v>0</v>
      </c>
    </row>
    <row r="1131" spans="1:32">
      <c r="A1131" s="386" t="s">
        <v>288</v>
      </c>
      <c r="B1131" s="383" t="s">
        <v>80</v>
      </c>
      <c r="C1131" s="383">
        <v>2200</v>
      </c>
      <c r="D1131" s="397">
        <v>6890</v>
      </c>
      <c r="E1131" s="384">
        <f>SUMIFS('Accounting data'!$G$2:$G$37000,'Accounting data'!$H$2:$H$37000,"9999*",'Accounting data'!$I$2:$I$37000,"7*",'Accounting data'!$J$2:$J$37000,"22*",'Accounting data'!$K$2:$K$37000,"689*",'Accounting data'!$L$2:$L$37000,E4)+SUMIFS('Accounting data'!$G$2:$G$37000,'Accounting data'!$H$2:$H$37000,"9999*",'Accounting data'!$I$2:$I$37000,"8*",'Accounting data'!$J$2:$J$37000,"22*",'Accounting data'!$K$2:$K$37000,"689*",'Accounting data'!$L$2:$L$37000,E4)+SUMIFS('Accounting data'!$G$2:$G$37000,'Accounting data'!$H$2:$H$37000,"9999*",'Accounting data'!$I$2:$I$37000,"9*",'Accounting data'!$J$2:$J$37000,"22*",'Accounting data'!$K$2:$K$37000,"689*",'Accounting data'!$L$2:$L$37000,E4)</f>
        <v>0</v>
      </c>
      <c r="F1131" s="384">
        <f>SUMIFS('Accounting data'!$G$2:$G$37000,'Accounting data'!$H$2:$H$37000,"9999*",'Accounting data'!$I$2:$I$37000,"7*",'Accounting data'!$J$2:$J$37000,"22*",'Accounting data'!$K$2:$K$37000,"689*",'Accounting data'!$L$2:$L$37000,F4)+SUMIFS('Accounting data'!$G$2:$G$37000,'Accounting data'!$H$2:$H$37000,"9999*",'Accounting data'!$I$2:$I$37000,"8*",'Accounting data'!$J$2:$J$37000,"22*",'Accounting data'!$K$2:$K$37000,"689*",'Accounting data'!$L$2:$L$37000,F4)+SUMIFS('Accounting data'!$G$2:$G$37000,'Accounting data'!$H$2:$H$37000,"9999*",'Accounting data'!$I$2:$I$37000,"9*",'Accounting data'!$J$2:$J$37000,"22*",'Accounting data'!$K$2:$K$37000,"689*",'Accounting data'!$L$2:$L$37000,F4)</f>
        <v>0</v>
      </c>
      <c r="G1131" s="385"/>
      <c r="H1131" s="384">
        <f>SUMIFS('Accounting data'!$G$2:$G$37000,'Accounting data'!$H$2:$H$37000,"9999*",'Accounting data'!$I$2:$I$37000,"7*",'Accounting data'!$J$2:$J$37000,"22*",'Accounting data'!$K$2:$K$37000,"689*",'Accounting data'!$L$2:$L$37000,H4)+SUMIFS('Accounting data'!$G$2:$G$37000,'Accounting data'!$H$2:$H$37000,"9999*",'Accounting data'!$I$2:$I$37000,"8*",'Accounting data'!$J$2:$J$37000,"22*",'Accounting data'!$K$2:$K$37000,"689*",'Accounting data'!$L$2:$L$37000,H4)+SUMIFS('Accounting data'!$G$2:$G$37000,'Accounting data'!$H$2:$H$37000,"9999*",'Accounting data'!$I$2:$I$37000,"9*",'Accounting data'!$J$2:$J$37000,"22*",'Accounting data'!$K$2:$K$37000,"689*",'Accounting data'!$L$2:$L$37000,H4)</f>
        <v>0</v>
      </c>
      <c r="I1131" s="384">
        <f>SUMIFS('Accounting data'!$G$2:$G$37000,'Accounting data'!$H$2:$H$37000,"9999*",'Accounting data'!$I$2:$I$37000,"7*",'Accounting data'!$J$2:$J$37000,"22*",'Accounting data'!$K$2:$K$37000,"689*",'Accounting data'!$L$2:$L$37000,I4)+SUMIFS('Accounting data'!$G$2:$G$37000,'Accounting data'!$H$2:$H$37000,"9999*",'Accounting data'!$I$2:$I$37000,"8*",'Accounting data'!$J$2:$J$37000,"22*",'Accounting data'!$K$2:$K$37000,"689*",'Accounting data'!$L$2:$L$37000,I4)+SUMIFS('Accounting data'!$G$2:$G$37000,'Accounting data'!$H$2:$H$37000,"9999*",'Accounting data'!$I$2:$I$37000,"9*",'Accounting data'!$J$2:$J$37000,"22*",'Accounting data'!$K$2:$K$37000,"689*",'Accounting data'!$L$2:$L$37000,I4)</f>
        <v>0</v>
      </c>
      <c r="J1131" s="384">
        <f>SUMIFS('Accounting data'!$G$2:$G$37000,'Accounting data'!$H$2:$H$37000,"9999*",'Accounting data'!$I$2:$I$37000,"7*",'Accounting data'!$J$2:$J$37000,"22*",'Accounting data'!$K$2:$K$37000,"689*",'Accounting data'!$L$2:$L$37000,J4)+SUMIFS('Accounting data'!$G$2:$G$37000,'Accounting data'!$H$2:$H$37000,"9999*",'Accounting data'!$I$2:$I$37000,"8*",'Accounting data'!$J$2:$J$37000,"22*",'Accounting data'!$K$2:$K$37000,"689*",'Accounting data'!$L$2:$L$37000,J4)+SUMIFS('Accounting data'!$G$2:$G$37000,'Accounting data'!$H$2:$H$37000,"9999*",'Accounting data'!$I$2:$I$37000,"9*",'Accounting data'!$J$2:$J$37000,"22*",'Accounting data'!$K$2:$K$37000,"689*",'Accounting data'!$L$2:$L$37000,J4)</f>
        <v>0</v>
      </c>
      <c r="K1131" s="384">
        <f>SUMIFS('Accounting data'!$G$2:$G$37000,'Accounting data'!$H$2:$H$37000,"9999*",'Accounting data'!$I$2:$I$37000,"7*",'Accounting data'!$J$2:$J$37000,"22*",'Accounting data'!$K$2:$K$37000,"689*",'Accounting data'!$L$2:$L$37000,K4)+SUMIFS('Accounting data'!$G$2:$G$37000,'Accounting data'!$H$2:$H$37000,"9999*",'Accounting data'!$I$2:$I$37000,"8*",'Accounting data'!$J$2:$J$37000,"22*",'Accounting data'!$K$2:$K$37000,"689*",'Accounting data'!$L$2:$L$37000,K4)+SUMIFS('Accounting data'!$G$2:$G$37000,'Accounting data'!$H$2:$H$37000,"9999*",'Accounting data'!$I$2:$I$37000,"9*",'Accounting data'!$J$2:$J$37000,"22*",'Accounting data'!$K$2:$K$37000,"689*",'Accounting data'!$L$2:$L$37000,K4)</f>
        <v>0</v>
      </c>
      <c r="L1131" s="384">
        <f>SUMIFS('Accounting data'!$G$2:$G$37000,'Accounting data'!$H$2:$H$37000,"9999*",'Accounting data'!$I$2:$I$37000,"7*",'Accounting data'!$J$2:$J$37000,"22*",'Accounting data'!$K$2:$K$37000,"689*",'Accounting data'!$L$2:$L$37000,L4)+SUMIFS('Accounting data'!$G$2:$G$37000,'Accounting data'!$H$2:$H$37000,"9999*",'Accounting data'!$I$2:$I$37000,"8*",'Accounting data'!$J$2:$J$37000,"22*",'Accounting data'!$K$2:$K$37000,"689*",'Accounting data'!$L$2:$L$37000,L4)+SUMIFS('Accounting data'!$G$2:$G$37000,'Accounting data'!$H$2:$H$37000,"9999*",'Accounting data'!$I$2:$I$37000,"9*",'Accounting data'!$J$2:$J$37000,"22*",'Accounting data'!$K$2:$K$37000,"689*",'Accounting data'!$L$2:$L$37000,L4)</f>
        <v>0</v>
      </c>
      <c r="M1131" s="384">
        <f>SUMIFS('Accounting data'!$G$2:$G$37000,'Accounting data'!$H$2:$H$37000,"9999*",'Accounting data'!$I$2:$I$37000,"7*",'Accounting data'!$J$2:$J$37000,"22*",'Accounting data'!$K$2:$K$37000,"689*",'Accounting data'!$L$2:$L$37000,M4)+SUMIFS('Accounting data'!$G$2:$G$37000,'Accounting data'!$H$2:$H$37000,"9999*",'Accounting data'!$I$2:$I$37000,"8*",'Accounting data'!$J$2:$J$37000,"22*",'Accounting data'!$K$2:$K$37000,"689*",'Accounting data'!$L$2:$L$37000,M4)+SUMIFS('Accounting data'!$G$2:$G$37000,'Accounting data'!$H$2:$H$37000,"9999*",'Accounting data'!$I$2:$I$37000,"9*",'Accounting data'!$J$2:$J$37000,"22*",'Accounting data'!$K$2:$K$37000,"689*",'Accounting data'!$L$2:$L$37000,M4)</f>
        <v>0</v>
      </c>
      <c r="N1131" s="384">
        <f>SUMIFS('Accounting data'!$G$2:$G$37000,'Accounting data'!$H$2:$H$37000,"9999*",'Accounting data'!$I$2:$I$37000,"7*",'Accounting data'!$J$2:$J$37000,"22*",'Accounting data'!$K$2:$K$37000,"689*",'Accounting data'!$L$2:$L$37000,N4)+SUMIFS('Accounting data'!$G$2:$G$37000,'Accounting data'!$H$2:$H$37000,"9999*",'Accounting data'!$I$2:$I$37000,"8*",'Accounting data'!$J$2:$J$37000,"22*",'Accounting data'!$K$2:$K$37000,"689*",'Accounting data'!$L$2:$L$37000,N4)+SUMIFS('Accounting data'!$G$2:$G$37000,'Accounting data'!$H$2:$H$37000,"9999*",'Accounting data'!$I$2:$I$37000,"9*",'Accounting data'!$J$2:$J$37000,"22*",'Accounting data'!$K$2:$K$37000,"689*",'Accounting data'!$L$2:$L$37000,N4)</f>
        <v>0</v>
      </c>
      <c r="O1131" s="384">
        <f>SUMIFS('Accounting data'!$G$2:$G$37000,'Accounting data'!$H$2:$H$37000,"9999*",'Accounting data'!$I$2:$I$37000,"7*",'Accounting data'!$J$2:$J$37000,"22*",'Accounting data'!$K$2:$K$37000,"689*",'Accounting data'!$L$2:$L$37000,O4)+SUMIFS('Accounting data'!$G$2:$G$37000,'Accounting data'!$H$2:$H$37000,"9999*",'Accounting data'!$I$2:$I$37000,"8*",'Accounting data'!$J$2:$J$37000,"22*",'Accounting data'!$K$2:$K$37000,"689*",'Accounting data'!$L$2:$L$37000,O4)+SUMIFS('Accounting data'!$G$2:$G$37000,'Accounting data'!$H$2:$H$37000,"9999*",'Accounting data'!$I$2:$I$37000,"9*",'Accounting data'!$J$2:$J$37000,"22*",'Accounting data'!$K$2:$K$37000,"689*",'Accounting data'!$L$2:$L$37000,O4)</f>
        <v>0</v>
      </c>
      <c r="P1131" s="384">
        <f>SUMIFS('Accounting data'!$G$2:$G$37000,'Accounting data'!$H$2:$H$37000,"9999*",'Accounting data'!$I$2:$I$37000,"7*",'Accounting data'!$J$2:$J$37000,"22*",'Accounting data'!$K$2:$K$37000,"689*",'Accounting data'!$L$2:$L$37000,P4)+SUMIFS('Accounting data'!$G$2:$G$37000,'Accounting data'!$H$2:$H$37000,"9999*",'Accounting data'!$I$2:$I$37000,"8*",'Accounting data'!$J$2:$J$37000,"22*",'Accounting data'!$K$2:$K$37000,"689*",'Accounting data'!$L$2:$L$37000,P4)+SUMIFS('Accounting data'!$G$2:$G$37000,'Accounting data'!$H$2:$H$37000,"9999*",'Accounting data'!$I$2:$I$37000,"9*",'Accounting data'!$J$2:$J$37000,"22*",'Accounting data'!$K$2:$K$37000,"689*",'Accounting data'!$L$2:$L$37000,P4)</f>
        <v>0</v>
      </c>
      <c r="Q1131" s="384">
        <f>SUMIFS('Accounting data'!$G$2:$G$37000,'Accounting data'!$H$2:$H$37000,"9999*",'Accounting data'!$I$2:$I$37000,"7*",'Accounting data'!$J$2:$J$37000,"22*",'Accounting data'!$K$2:$K$37000,"689*",'Accounting data'!$L$2:$L$37000,Q4)+SUMIFS('Accounting data'!$G$2:$G$37000,'Accounting data'!$H$2:$H$37000,"9999*",'Accounting data'!$I$2:$I$37000,"8*",'Accounting data'!$J$2:$J$37000,"22*",'Accounting data'!$K$2:$K$37000,"689*",'Accounting data'!$L$2:$L$37000,Q4)+SUMIFS('Accounting data'!$G$2:$G$37000,'Accounting data'!$H$2:$H$37000,"9999*",'Accounting data'!$I$2:$I$37000,"9*",'Accounting data'!$J$2:$J$37000,"22*",'Accounting data'!$K$2:$K$37000,"689*",'Accounting data'!$L$2:$L$37000,Q4)</f>
        <v>0</v>
      </c>
      <c r="R1131" s="384">
        <f>SUMIFS('Accounting data'!$G$2:$G$37000,'Accounting data'!$H$2:$H$37000,"9999*",'Accounting data'!$I$2:$I$37000,"7*",'Accounting data'!$J$2:$J$37000,"22*",'Accounting data'!$K$2:$K$37000,"689*",'Accounting data'!$L$2:$L$37000,R4)+SUMIFS('Accounting data'!$G$2:$G$37000,'Accounting data'!$H$2:$H$37000,"9999*",'Accounting data'!$I$2:$I$37000,"8*",'Accounting data'!$J$2:$J$37000,"22*",'Accounting data'!$K$2:$K$37000,"689*",'Accounting data'!$L$2:$L$37000,R4)+SUMIFS('Accounting data'!$G$2:$G$37000,'Accounting data'!$H$2:$H$37000,"9999*",'Accounting data'!$I$2:$I$37000,"9*",'Accounting data'!$J$2:$J$37000,"22*",'Accounting data'!$K$2:$K$37000,"689*",'Accounting data'!$L$2:$L$37000,R4)</f>
        <v>0</v>
      </c>
      <c r="S1131" s="384">
        <f>SUMIFS('Accounting data'!$G$2:$G$37000,'Accounting data'!$H$2:$H$37000,"9999*",'Accounting data'!$I$2:$I$37000,"7*",'Accounting data'!$J$2:$J$37000,"22*",'Accounting data'!$K$2:$K$37000,"689*",'Accounting data'!$L$2:$L$37000,S4)+SUMIFS('Accounting data'!$G$2:$G$37000,'Accounting data'!$H$2:$H$37000,"9999*",'Accounting data'!$I$2:$I$37000,"8*",'Accounting data'!$J$2:$J$37000,"22*",'Accounting data'!$K$2:$K$37000,"689*",'Accounting data'!$L$2:$L$37000,S4)+SUMIFS('Accounting data'!$G$2:$G$37000,'Accounting data'!$H$2:$H$37000,"9999*",'Accounting data'!$I$2:$I$37000,"9*",'Accounting data'!$J$2:$J$37000,"22*",'Accounting data'!$K$2:$K$37000,"689*",'Accounting data'!$L$2:$L$37000,S4)</f>
        <v>0</v>
      </c>
      <c r="T1131" s="384">
        <f>SUMIFS('Accounting data'!$G$2:$G$37000,'Accounting data'!$H$2:$H$37000,"9999*",'Accounting data'!$I$2:$I$37000,"7*",'Accounting data'!$J$2:$J$37000,"22*",'Accounting data'!$K$2:$K$37000,"689*",'Accounting data'!$L$2:$L$37000,T4)+SUMIFS('Accounting data'!$G$2:$G$37000,'Accounting data'!$H$2:$H$37000,"9999*",'Accounting data'!$I$2:$I$37000,"8*",'Accounting data'!$J$2:$J$37000,"22*",'Accounting data'!$K$2:$K$37000,"689*",'Accounting data'!$L$2:$L$37000,T4)+SUMIFS('Accounting data'!$G$2:$G$37000,'Accounting data'!$H$2:$H$37000,"9999*",'Accounting data'!$I$2:$I$37000,"9*",'Accounting data'!$J$2:$J$37000,"22*",'Accounting data'!$K$2:$K$37000,"689*",'Accounting data'!$L$2:$L$37000,T4)</f>
        <v>0</v>
      </c>
      <c r="U1131" s="384">
        <f>SUMIFS('Accounting data'!$G$2:$G$37000,'Accounting data'!$H$2:$H$37000,"9999*",'Accounting data'!$I$2:$I$37000,"7*",'Accounting data'!$J$2:$J$37000,"22*",'Accounting data'!$K$2:$K$37000,"689*",'Accounting data'!$L$2:$L$37000,U4)+SUMIFS('Accounting data'!$G$2:$G$37000,'Accounting data'!$H$2:$H$37000,"9999*",'Accounting data'!$I$2:$I$37000,"8*",'Accounting data'!$J$2:$J$37000,"22*",'Accounting data'!$K$2:$K$37000,"689*",'Accounting data'!$L$2:$L$37000,U4)+SUMIFS('Accounting data'!$G$2:$G$37000,'Accounting data'!$H$2:$H$37000,"9999*",'Accounting data'!$I$2:$I$37000,"9*",'Accounting data'!$J$2:$J$37000,"22*",'Accounting data'!$K$2:$K$37000,"689*",'Accounting data'!$L$2:$L$37000,U4)</f>
        <v>0</v>
      </c>
      <c r="V1131" s="384">
        <f>SUMIFS('Accounting data'!$G$2:$G$37000,'Accounting data'!$H$2:$H$37000,"9999*",'Accounting data'!$I$2:$I$37000,"7*",'Accounting data'!$J$2:$J$37000,"22*",'Accounting data'!$K$2:$K$37000,"689*",'Accounting data'!$L$2:$L$37000,V4)+SUMIFS('Accounting data'!$G$2:$G$37000,'Accounting data'!$H$2:$H$37000,"9999*",'Accounting data'!$I$2:$I$37000,"8*",'Accounting data'!$J$2:$J$37000,"22*",'Accounting data'!$K$2:$K$37000,"689*",'Accounting data'!$L$2:$L$37000,V4)+SUMIFS('Accounting data'!$G$2:$G$37000,'Accounting data'!$H$2:$H$37000,"9999*",'Accounting data'!$I$2:$I$37000,"9*",'Accounting data'!$J$2:$J$37000,"22*",'Accounting data'!$K$2:$K$37000,"689*",'Accounting data'!$L$2:$L$37000,V4)</f>
        <v>0</v>
      </c>
      <c r="W1131" s="384">
        <f>SUMIFS('Accounting data'!$G$2:$G$37000,'Accounting data'!$H$2:$H$37000,"9999*",'Accounting data'!$I$2:$I$37000,"7*",'Accounting data'!$J$2:$J$37000,"22*",'Accounting data'!$K$2:$K$37000,"689*",'Accounting data'!$L$2:$L$37000,W4)+SUMIFS('Accounting data'!$G$2:$G$37000,'Accounting data'!$H$2:$H$37000,"9999*",'Accounting data'!$I$2:$I$37000,"8*",'Accounting data'!$J$2:$J$37000,"22*",'Accounting data'!$K$2:$K$37000,"689*",'Accounting data'!$L$2:$L$37000,W4)+SUMIFS('Accounting data'!$G$2:$G$37000,'Accounting data'!$H$2:$H$37000,"9999*",'Accounting data'!$I$2:$I$37000,"9*",'Accounting data'!$J$2:$J$37000,"22*",'Accounting data'!$K$2:$K$37000,"689*",'Accounting data'!$L$2:$L$37000,W4)</f>
        <v>0</v>
      </c>
      <c r="X1131" s="384">
        <f>SUMIFS('Accounting data'!$G$2:$G$37000,'Accounting data'!$H$2:$H$37000,"9999*",'Accounting data'!$I$2:$I$37000,"7*",'Accounting data'!$J$2:$J$37000,"22*",'Accounting data'!$K$2:$K$37000,"689*",'Accounting data'!$L$2:$L$37000,X4)+SUMIFS('Accounting data'!$G$2:$G$37000,'Accounting data'!$H$2:$H$37000,"9999*",'Accounting data'!$I$2:$I$37000,"8*",'Accounting data'!$J$2:$J$37000,"22*",'Accounting data'!$K$2:$K$37000,"689*",'Accounting data'!$L$2:$L$37000,X4)+SUMIFS('Accounting data'!$G$2:$G$37000,'Accounting data'!$H$2:$H$37000,"9999*",'Accounting data'!$I$2:$I$37000,"9*",'Accounting data'!$J$2:$J$37000,"22*",'Accounting data'!$K$2:$K$37000,"689*",'Accounting data'!$L$2:$L$37000,X4)</f>
        <v>0</v>
      </c>
      <c r="Y1131" s="384">
        <f>SUMIFS('Accounting data'!$G$2:$G$37000,'Accounting data'!$H$2:$H$37000,"9999*",'Accounting data'!$I$2:$I$37000,"7*",'Accounting data'!$J$2:$J$37000,"22*",'Accounting data'!$K$2:$K$37000,"689*",'Accounting data'!$L$2:$L$37000,Y4)+SUMIFS('Accounting data'!$G$2:$G$37000,'Accounting data'!$H$2:$H$37000,"9999*",'Accounting data'!$I$2:$I$37000,"8*",'Accounting data'!$J$2:$J$37000,"22*",'Accounting data'!$K$2:$K$37000,"689*",'Accounting data'!$L$2:$L$37000,Y4)+SUMIFS('Accounting data'!$G$2:$G$37000,'Accounting data'!$H$2:$H$37000,"9999*",'Accounting data'!$I$2:$I$37000,"9*",'Accounting data'!$J$2:$J$37000,"22*",'Accounting data'!$K$2:$K$37000,"689*",'Accounting data'!$L$2:$L$37000,Y4)</f>
        <v>0</v>
      </c>
      <c r="Z1131" s="384">
        <f>SUMIFS('Accounting data'!$G$2:$G$37000,'Accounting data'!$H$2:$H$37000,"9999*",'Accounting data'!$I$2:$I$37000,"7*",'Accounting data'!$J$2:$J$37000,"22*",'Accounting data'!$K$2:$K$37000,"689*",'Accounting data'!$L$2:$L$37000,Z4)+SUMIFS('Accounting data'!$G$2:$G$37000,'Accounting data'!$H$2:$H$37000,"9999*",'Accounting data'!$I$2:$I$37000,"8*",'Accounting data'!$J$2:$J$37000,"22*",'Accounting data'!$K$2:$K$37000,"689*",'Accounting data'!$L$2:$L$37000,Z4)+SUMIFS('Accounting data'!$G$2:$G$37000,'Accounting data'!$H$2:$H$37000,"9999*",'Accounting data'!$I$2:$I$37000,"9*",'Accounting data'!$J$2:$J$37000,"22*",'Accounting data'!$K$2:$K$37000,"689*",'Accounting data'!$L$2:$L$37000,Z4)</f>
        <v>0</v>
      </c>
      <c r="AA1131" s="384">
        <f>SUMIFS('Accounting data'!$G$2:$G$37000,'Accounting data'!$H$2:$H$37000,"9999*",'Accounting data'!$I$2:$I$37000,"7*",'Accounting data'!$J$2:$J$37000,"22*",'Accounting data'!$K$2:$K$37000,"689*",'Accounting data'!$L$2:$L$37000,AA4)+SUMIFS('Accounting data'!$G$2:$G$37000,'Accounting data'!$H$2:$H$37000,"9999*",'Accounting data'!$I$2:$I$37000,"8*",'Accounting data'!$J$2:$J$37000,"22*",'Accounting data'!$K$2:$K$37000,"689*",'Accounting data'!$L$2:$L$37000,AA4)+SUMIFS('Accounting data'!$G$2:$G$37000,'Accounting data'!$H$2:$H$37000,"9999*",'Accounting data'!$I$2:$I$37000,"9*",'Accounting data'!$J$2:$J$37000,"22*",'Accounting data'!$K$2:$K$37000,"689*",'Accounting data'!$L$2:$L$37000,AA4)</f>
        <v>0</v>
      </c>
      <c r="AB1131" s="384">
        <f>SUMIFS('Accounting data'!$G$2:$G$37000,'Accounting data'!$H$2:$H$37000,"9999*",'Accounting data'!$I$2:$I$37000,"7*",'Accounting data'!$J$2:$J$37000,"22*",'Accounting data'!$K$2:$K$37000,"689*",'Accounting data'!$L$2:$L$37000,AB4)+SUMIFS('Accounting data'!$G$2:$G$37000,'Accounting data'!$H$2:$H$37000,"9999*",'Accounting data'!$I$2:$I$37000,"8*",'Accounting data'!$J$2:$J$37000,"22*",'Accounting data'!$K$2:$K$37000,"689*",'Accounting data'!$L$2:$L$37000,AB4)+SUMIFS('Accounting data'!$G$2:$G$37000,'Accounting data'!$H$2:$H$37000,"9999*",'Accounting data'!$I$2:$I$37000,"9*",'Accounting data'!$J$2:$J$37000,"22*",'Accounting data'!$K$2:$K$37000,"689*",'Accounting data'!$L$2:$L$37000,AB4)</f>
        <v>0</v>
      </c>
      <c r="AC1131" s="384">
        <f>SUMIFS('Accounting data'!$G$2:$G$37000,'Accounting data'!$H$2:$H$37000,"9999*",'Accounting data'!$I$2:$I$37000,"7*",'Accounting data'!$J$2:$J$37000,"22*",'Accounting data'!$K$2:$K$37000,"689*",'Accounting data'!$L$2:$L$37000,AC4)+SUMIFS('Accounting data'!$G$2:$G$37000,'Accounting data'!$H$2:$H$37000,"9999*",'Accounting data'!$I$2:$I$37000,"8*",'Accounting data'!$J$2:$J$37000,"22*",'Accounting data'!$K$2:$K$37000,"689*",'Accounting data'!$L$2:$L$37000,AC4)+SUMIFS('Accounting data'!$G$2:$G$37000,'Accounting data'!$H$2:$H$37000,"9999*",'Accounting data'!$I$2:$I$37000,"9*",'Accounting data'!$J$2:$J$37000,"22*",'Accounting data'!$K$2:$K$37000,"689*",'Accounting data'!$L$2:$L$37000,AC4)</f>
        <v>0</v>
      </c>
      <c r="AD1131" s="384">
        <f>SUMIFS('Accounting data'!$G$2:$G$37000,'Accounting data'!$H$2:$H$37000,"9999*",'Accounting data'!$I$2:$I$37000,"7*",'Accounting data'!$J$2:$J$37000,"22*",'Accounting data'!$K$2:$K$37000,"689*",'Accounting data'!$L$2:$L$37000,AD4)+SUMIFS('Accounting data'!$G$2:$G$37000,'Accounting data'!$H$2:$H$37000,"9999*",'Accounting data'!$I$2:$I$37000,"8*",'Accounting data'!$J$2:$J$37000,"22*",'Accounting data'!$K$2:$K$37000,"689*",'Accounting data'!$L$2:$L$37000,AD4)+SUMIFS('Accounting data'!$G$2:$G$37000,'Accounting data'!$H$2:$H$37000,"9999*",'Accounting data'!$I$2:$I$37000,"9*",'Accounting data'!$J$2:$J$37000,"22*",'Accounting data'!$K$2:$K$37000,"689*",'Accounting data'!$L$2:$L$37000,AD4)</f>
        <v>0</v>
      </c>
      <c r="AE1131" s="384">
        <f>SUMIFS('Accounting data'!$G$2:$G$37000,'Accounting data'!$H$2:$H$37000,"9999*",'Accounting data'!$I$2:$I$37000,"7*",'Accounting data'!$J$2:$J$37000,"22*",'Accounting data'!$K$2:$K$37000,"689*",'Accounting data'!$L$2:$L$37000,AE4)+SUMIFS('Accounting data'!$G$2:$G$37000,'Accounting data'!$H$2:$H$37000,"9999*",'Accounting data'!$I$2:$I$37000,"8*",'Accounting data'!$J$2:$J$37000,"22*",'Accounting data'!$K$2:$K$37000,"689*",'Accounting data'!$L$2:$L$37000,AE4)+SUMIFS('Accounting data'!$G$2:$G$37000,'Accounting data'!$H$2:$H$37000,"9999*",'Accounting data'!$I$2:$I$37000,"9*",'Accounting data'!$J$2:$J$37000,"22*",'Accounting data'!$K$2:$K$37000,"689*",'Accounting data'!$L$2:$L$37000,AE4)</f>
        <v>0</v>
      </c>
      <c r="AF1131" s="384">
        <f>SUMIFS('Accounting data'!$G$2:$G$37000,'Accounting data'!$H$2:$H$37000,"9999*",'Accounting data'!$I$2:$I$37000,"7*",'Accounting data'!$J$2:$J$37000,"22*",'Accounting data'!$K$2:$K$37000,"689*",'Accounting data'!$L$2:$L$37000,AF4)+SUMIFS('Accounting data'!$G$2:$G$37000,'Accounting data'!$H$2:$H$37000,"9999*",'Accounting data'!$I$2:$I$37000,"8*",'Accounting data'!$J$2:$J$37000,"22*",'Accounting data'!$K$2:$K$37000,"689*",'Accounting data'!$L$2:$L$37000,AF4)+SUMIFS('Accounting data'!$G$2:$G$37000,'Accounting data'!$H$2:$H$37000,"9999*",'Accounting data'!$I$2:$I$37000,"9*",'Accounting data'!$J$2:$J$37000,"22*",'Accounting data'!$K$2:$K$37000,"689*",'Accounting data'!$L$2:$L$37000,AF4)</f>
        <v>0</v>
      </c>
    </row>
    <row r="1132" spans="1:32">
      <c r="A1132" s="383"/>
      <c r="B1132" s="383"/>
      <c r="C1132" s="383"/>
      <c r="D1132" s="397"/>
      <c r="E1132" s="384"/>
      <c r="F1132" s="384"/>
      <c r="G1132" s="385"/>
      <c r="H1132" s="384"/>
      <c r="I1132" s="384"/>
      <c r="J1132" s="384"/>
      <c r="K1132" s="384"/>
      <c r="L1132" s="384"/>
      <c r="M1132" s="384"/>
      <c r="N1132" s="384"/>
      <c r="O1132" s="384"/>
      <c r="P1132" s="384"/>
      <c r="Q1132" s="384"/>
      <c r="R1132" s="384"/>
      <c r="S1132" s="384"/>
      <c r="T1132" s="384"/>
      <c r="U1132" s="384"/>
      <c r="V1132" s="384"/>
      <c r="W1132" s="384"/>
      <c r="X1132" s="384"/>
      <c r="Y1132" s="384"/>
      <c r="Z1132" s="384"/>
      <c r="AA1132" s="384"/>
      <c r="AB1132" s="384"/>
      <c r="AC1132" s="384"/>
      <c r="AD1132" s="384"/>
      <c r="AE1132" s="384"/>
      <c r="AF1132" s="384"/>
    </row>
    <row r="1133" spans="1:32">
      <c r="A1133" s="383"/>
      <c r="B1133" s="383"/>
      <c r="C1133" s="383"/>
      <c r="D1133" s="397"/>
      <c r="E1133" s="384"/>
      <c r="F1133" s="384"/>
      <c r="G1133" s="385"/>
      <c r="H1133" s="384"/>
      <c r="I1133" s="384"/>
      <c r="J1133" s="384"/>
      <c r="K1133" s="384"/>
      <c r="L1133" s="384"/>
      <c r="M1133" s="384"/>
      <c r="N1133" s="384"/>
      <c r="O1133" s="384"/>
      <c r="P1133" s="384"/>
      <c r="Q1133" s="384"/>
      <c r="R1133" s="384"/>
      <c r="S1133" s="384"/>
      <c r="T1133" s="384"/>
      <c r="U1133" s="384"/>
      <c r="V1133" s="384"/>
      <c r="W1133" s="384"/>
      <c r="X1133" s="384"/>
      <c r="Y1133" s="384"/>
      <c r="Z1133" s="384"/>
      <c r="AA1133" s="384"/>
      <c r="AB1133" s="384"/>
      <c r="AC1133" s="384"/>
      <c r="AD1133" s="384"/>
      <c r="AE1133" s="384"/>
      <c r="AF1133" s="384"/>
    </row>
    <row r="1134" spans="1:32">
      <c r="A1134" s="387" t="s">
        <v>331</v>
      </c>
      <c r="B1134" s="387"/>
      <c r="C1134" s="387"/>
      <c r="D1134" s="387"/>
      <c r="E1134" s="385">
        <f>(E1128-E1129-E1130)+(E1131+E1132+E1133)</f>
        <v>0</v>
      </c>
      <c r="F1134" s="385">
        <f t="shared" ref="F1134:V1134" si="158">(F1128-F1129-F1130)+(F1131+F1132+F1133)</f>
        <v>0</v>
      </c>
      <c r="G1134" s="385"/>
      <c r="H1134" s="385">
        <f t="shared" si="158"/>
        <v>0</v>
      </c>
      <c r="I1134" s="385">
        <f t="shared" si="158"/>
        <v>0</v>
      </c>
      <c r="J1134" s="385">
        <f t="shared" si="158"/>
        <v>0</v>
      </c>
      <c r="K1134" s="385">
        <f t="shared" si="158"/>
        <v>0</v>
      </c>
      <c r="L1134" s="385">
        <f t="shared" si="158"/>
        <v>0</v>
      </c>
      <c r="M1134" s="385">
        <f t="shared" si="158"/>
        <v>0</v>
      </c>
      <c r="N1134" s="385">
        <f t="shared" si="158"/>
        <v>0</v>
      </c>
      <c r="O1134" s="385">
        <f t="shared" si="158"/>
        <v>0</v>
      </c>
      <c r="P1134" s="385">
        <f t="shared" si="158"/>
        <v>0</v>
      </c>
      <c r="Q1134" s="385">
        <f t="shared" si="158"/>
        <v>0</v>
      </c>
      <c r="R1134" s="385">
        <f t="shared" si="158"/>
        <v>0</v>
      </c>
      <c r="S1134" s="385">
        <f t="shared" si="158"/>
        <v>0</v>
      </c>
      <c r="T1134" s="385">
        <f t="shared" si="158"/>
        <v>0</v>
      </c>
      <c r="U1134" s="385">
        <f t="shared" si="158"/>
        <v>0</v>
      </c>
      <c r="V1134" s="385">
        <f t="shared" si="158"/>
        <v>0</v>
      </c>
      <c r="W1134" s="385">
        <f t="shared" ref="W1134:AF1134" si="159">(W1128-W1129-W1130)+(W1131+W1132+W1133)</f>
        <v>0</v>
      </c>
      <c r="X1134" s="385">
        <f t="shared" si="159"/>
        <v>0</v>
      </c>
      <c r="Y1134" s="385">
        <f t="shared" si="159"/>
        <v>0</v>
      </c>
      <c r="Z1134" s="385">
        <f t="shared" si="159"/>
        <v>0</v>
      </c>
      <c r="AA1134" s="385">
        <f t="shared" si="159"/>
        <v>0</v>
      </c>
      <c r="AB1134" s="385">
        <f t="shared" si="159"/>
        <v>0</v>
      </c>
      <c r="AC1134" s="385">
        <f t="shared" si="159"/>
        <v>0</v>
      </c>
      <c r="AD1134" s="385">
        <f t="shared" si="159"/>
        <v>0</v>
      </c>
      <c r="AE1134" s="385">
        <f t="shared" si="159"/>
        <v>0</v>
      </c>
      <c r="AF1134" s="385">
        <f t="shared" si="159"/>
        <v>0</v>
      </c>
    </row>
    <row r="1135" spans="1:32">
      <c r="A1135" s="383" t="s">
        <v>72</v>
      </c>
      <c r="B1135" s="383" t="s">
        <v>72</v>
      </c>
      <c r="C1135" s="383">
        <v>2300</v>
      </c>
      <c r="D1135" s="397">
        <v>6890</v>
      </c>
      <c r="E1135" s="384">
        <f>SUMIFS('Accounting data'!$G$2:$G$37000,'Accounting data'!$J$2:$J$37000,"23*",'Accounting data'!$K$2:$K$37000,"689*",'Accounting data'!$L$2:$L$37000,E4)</f>
        <v>0</v>
      </c>
      <c r="F1135" s="384">
        <f>SUMIFS('Accounting data'!$G$2:$G$37000,'Accounting data'!$J$2:$J$37000,"23*",'Accounting data'!$K$2:$K$37000,"689*",'Accounting data'!$L$2:$L$37000,F4)</f>
        <v>0</v>
      </c>
      <c r="G1135" s="385"/>
      <c r="H1135" s="384">
        <f>SUMIFS('Accounting data'!$G$2:$G$37000,'Accounting data'!$J$2:$J$37000,"23*",'Accounting data'!$K$2:$K$37000,"689*",'Accounting data'!$L$2:$L$37000,H4)</f>
        <v>0</v>
      </c>
      <c r="I1135" s="384">
        <f>SUMIFS('Accounting data'!$G$2:$G$37000,'Accounting data'!$J$2:$J$37000,"23*",'Accounting data'!$K$2:$K$37000,"689*",'Accounting data'!$L$2:$L$37000,I4)</f>
        <v>0</v>
      </c>
      <c r="J1135" s="384">
        <f>SUMIFS('Accounting data'!$G$2:$G$37000,'Accounting data'!$J$2:$J$37000,"23*",'Accounting data'!$K$2:$K$37000,"689*",'Accounting data'!$L$2:$L$37000,J4)</f>
        <v>0</v>
      </c>
      <c r="K1135" s="384">
        <f>SUMIFS('Accounting data'!$G$2:$G$37000,'Accounting data'!$J$2:$J$37000,"23*",'Accounting data'!$K$2:$K$37000,"689*",'Accounting data'!$L$2:$L$37000,K4)</f>
        <v>0</v>
      </c>
      <c r="L1135" s="384">
        <f>SUMIFS('Accounting data'!$G$2:$G$37000,'Accounting data'!$J$2:$J$37000,"23*",'Accounting data'!$K$2:$K$37000,"689*",'Accounting data'!$L$2:$L$37000,L4)</f>
        <v>0</v>
      </c>
      <c r="M1135" s="384">
        <f>SUMIFS('Accounting data'!$G$2:$G$37000,'Accounting data'!$J$2:$J$37000,"23*",'Accounting data'!$K$2:$K$37000,"689*",'Accounting data'!$L$2:$L$37000,M4)</f>
        <v>0</v>
      </c>
      <c r="N1135" s="384">
        <f>SUMIFS('Accounting data'!$G$2:$G$37000,'Accounting data'!$J$2:$J$37000,"23*",'Accounting data'!$K$2:$K$37000,"689*",'Accounting data'!$L$2:$L$37000,N4)</f>
        <v>0</v>
      </c>
      <c r="O1135" s="384">
        <f>SUMIFS('Accounting data'!$G$2:$G$37000,'Accounting data'!$J$2:$J$37000,"23*",'Accounting data'!$K$2:$K$37000,"689*",'Accounting data'!$L$2:$L$37000,O4)</f>
        <v>0</v>
      </c>
      <c r="P1135" s="384">
        <f>SUMIFS('Accounting data'!$G$2:$G$37000,'Accounting data'!$J$2:$J$37000,"23*",'Accounting data'!$K$2:$K$37000,"689*",'Accounting data'!$L$2:$L$37000,P4)</f>
        <v>0</v>
      </c>
      <c r="Q1135" s="384">
        <f>SUMIFS('Accounting data'!$G$2:$G$37000,'Accounting data'!$J$2:$J$37000,"23*",'Accounting data'!$K$2:$K$37000,"689*",'Accounting data'!$L$2:$L$37000,Q4)</f>
        <v>0</v>
      </c>
      <c r="R1135" s="384">
        <f>SUMIFS('Accounting data'!$G$2:$G$37000,'Accounting data'!$J$2:$J$37000,"23*",'Accounting data'!$K$2:$K$37000,"689*",'Accounting data'!$L$2:$L$37000,R4)</f>
        <v>0</v>
      </c>
      <c r="S1135" s="384">
        <f>SUMIFS('Accounting data'!$G$2:$G$37000,'Accounting data'!$J$2:$J$37000,"23*",'Accounting data'!$K$2:$K$37000,"689*",'Accounting data'!$L$2:$L$37000,S4)</f>
        <v>0</v>
      </c>
      <c r="T1135" s="384">
        <f>SUMIFS('Accounting data'!$G$2:$G$37000,'Accounting data'!$J$2:$J$37000,"23*",'Accounting data'!$K$2:$K$37000,"689*",'Accounting data'!$L$2:$L$37000,T4)</f>
        <v>0</v>
      </c>
      <c r="U1135" s="384">
        <f>SUMIFS('Accounting data'!$G$2:$G$37000,'Accounting data'!$J$2:$J$37000,"23*",'Accounting data'!$K$2:$K$37000,"689*",'Accounting data'!$L$2:$L$37000,U4)</f>
        <v>0</v>
      </c>
      <c r="V1135" s="384">
        <f>SUMIFS('Accounting data'!$G$2:$G$37000,'Accounting data'!$J$2:$J$37000,"23*",'Accounting data'!$K$2:$K$37000,"689*",'Accounting data'!$L$2:$L$37000,V4)</f>
        <v>0</v>
      </c>
      <c r="W1135" s="384">
        <f>SUMIFS('Accounting data'!$G$2:$G$37000,'Accounting data'!$J$2:$J$37000,"23*",'Accounting data'!$K$2:$K$37000,"689*",'Accounting data'!$L$2:$L$37000,W4)</f>
        <v>0</v>
      </c>
      <c r="X1135" s="384">
        <f>SUMIFS('Accounting data'!$G$2:$G$37000,'Accounting data'!$J$2:$J$37000,"23*",'Accounting data'!$K$2:$K$37000,"689*",'Accounting data'!$L$2:$L$37000,X4)</f>
        <v>0</v>
      </c>
      <c r="Y1135" s="384">
        <f>SUMIFS('Accounting data'!$G$2:$G$37000,'Accounting data'!$J$2:$J$37000,"23*",'Accounting data'!$K$2:$K$37000,"689*",'Accounting data'!$L$2:$L$37000,Y4)</f>
        <v>0</v>
      </c>
      <c r="Z1135" s="384">
        <f>SUMIFS('Accounting data'!$G$2:$G$37000,'Accounting data'!$J$2:$J$37000,"23*",'Accounting data'!$K$2:$K$37000,"689*",'Accounting data'!$L$2:$L$37000,Z4)</f>
        <v>0</v>
      </c>
      <c r="AA1135" s="384">
        <f>SUMIFS('Accounting data'!$G$2:$G$37000,'Accounting data'!$J$2:$J$37000,"23*",'Accounting data'!$K$2:$K$37000,"689*",'Accounting data'!$L$2:$L$37000,AA4)</f>
        <v>0</v>
      </c>
      <c r="AB1135" s="384">
        <f>SUMIFS('Accounting data'!$G$2:$G$37000,'Accounting data'!$J$2:$J$37000,"23*",'Accounting data'!$K$2:$K$37000,"689*",'Accounting data'!$L$2:$L$37000,AB4)</f>
        <v>0</v>
      </c>
      <c r="AC1135" s="384">
        <f>SUMIFS('Accounting data'!$G$2:$G$37000,'Accounting data'!$J$2:$J$37000,"23*",'Accounting data'!$K$2:$K$37000,"689*",'Accounting data'!$L$2:$L$37000,AC4)</f>
        <v>0</v>
      </c>
      <c r="AD1135" s="384">
        <f>SUMIFS('Accounting data'!$G$2:$G$37000,'Accounting data'!$J$2:$J$37000,"23*",'Accounting data'!$K$2:$K$37000,"689*",'Accounting data'!$L$2:$L$37000,AD4)</f>
        <v>0</v>
      </c>
      <c r="AE1135" s="384">
        <f>SUMIFS('Accounting data'!$G$2:$G$37000,'Accounting data'!$J$2:$J$37000,"23*",'Accounting data'!$K$2:$K$37000,"689*",'Accounting data'!$L$2:$L$37000,AE4)</f>
        <v>0</v>
      </c>
      <c r="AF1135" s="384">
        <f>SUMIFS('Accounting data'!$G$2:$G$37000,'Accounting data'!$J$2:$J$37000,"23*",'Accounting data'!$K$2:$K$37000,"689*",'Accounting data'!$L$2:$L$37000,AF4)</f>
        <v>0</v>
      </c>
    </row>
    <row r="1136" spans="1:32">
      <c r="A1136" s="383" t="s">
        <v>288</v>
      </c>
      <c r="B1136" s="383" t="s">
        <v>72</v>
      </c>
      <c r="C1136" s="383">
        <v>2300</v>
      </c>
      <c r="D1136" s="397">
        <v>6890</v>
      </c>
      <c r="E1136" s="384">
        <f>SUMIFS('Accounting data'!$G$2:$G$37000,'Accounting data'!$H$2:$H$37000,"9999*",'Accounting data'!$J$2:$J$37000,"23*",'Accounting data'!$K$2:$K$37000,"689*",'Accounting data'!$L$2:$L$37000,E4)</f>
        <v>0</v>
      </c>
      <c r="F1136" s="384">
        <f>SUMIFS('Accounting data'!$G$2:$G$37000,'Accounting data'!$H$2:$H$37000,"9999*",'Accounting data'!$J$2:$J$37000,"23*",'Accounting data'!$K$2:$K$37000,"689*",'Accounting data'!$L$2:$L$37000,F4)</f>
        <v>0</v>
      </c>
      <c r="G1136" s="385"/>
      <c r="H1136" s="384">
        <f>SUMIFS('Accounting data'!$G$2:$G$37000,'Accounting data'!$H$2:$H$37000,"9999*",'Accounting data'!$J$2:$J$37000,"23*",'Accounting data'!$K$2:$K$37000,"689*",'Accounting data'!$L$2:$L$37000,H4)</f>
        <v>0</v>
      </c>
      <c r="I1136" s="384">
        <f>SUMIFS('Accounting data'!$G$2:$G$37000,'Accounting data'!$H$2:$H$37000,"9999*",'Accounting data'!$J$2:$J$37000,"23*",'Accounting data'!$K$2:$K$37000,"689*",'Accounting data'!$L$2:$L$37000,I4)</f>
        <v>0</v>
      </c>
      <c r="J1136" s="384">
        <f>SUMIFS('Accounting data'!$G$2:$G$37000,'Accounting data'!$H$2:$H$37000,"9999*",'Accounting data'!$J$2:$J$37000,"23*",'Accounting data'!$K$2:$K$37000,"689*",'Accounting data'!$L$2:$L$37000,J4)</f>
        <v>0</v>
      </c>
      <c r="K1136" s="384">
        <f>SUMIFS('Accounting data'!$G$2:$G$37000,'Accounting data'!$H$2:$H$37000,"9999*",'Accounting data'!$J$2:$J$37000,"23*",'Accounting data'!$K$2:$K$37000,"689*",'Accounting data'!$L$2:$L$37000,K4)</f>
        <v>0</v>
      </c>
      <c r="L1136" s="384">
        <f>SUMIFS('Accounting data'!$G$2:$G$37000,'Accounting data'!$H$2:$H$37000,"9999*",'Accounting data'!$J$2:$J$37000,"23*",'Accounting data'!$K$2:$K$37000,"689*",'Accounting data'!$L$2:$L$37000,L4)</f>
        <v>0</v>
      </c>
      <c r="M1136" s="384">
        <f>SUMIFS('Accounting data'!$G$2:$G$37000,'Accounting data'!$H$2:$H$37000,"9999*",'Accounting data'!$J$2:$J$37000,"23*",'Accounting data'!$K$2:$K$37000,"689*",'Accounting data'!$L$2:$L$37000,M4)</f>
        <v>0</v>
      </c>
      <c r="N1136" s="384">
        <f>SUMIFS('Accounting data'!$G$2:$G$37000,'Accounting data'!$H$2:$H$37000,"9999*",'Accounting data'!$J$2:$J$37000,"23*",'Accounting data'!$K$2:$K$37000,"689*",'Accounting data'!$L$2:$L$37000,N4)</f>
        <v>0</v>
      </c>
      <c r="O1136" s="384">
        <f>SUMIFS('Accounting data'!$G$2:$G$37000,'Accounting data'!$H$2:$H$37000,"9999*",'Accounting data'!$J$2:$J$37000,"23*",'Accounting data'!$K$2:$K$37000,"689*",'Accounting data'!$L$2:$L$37000,O4)</f>
        <v>0</v>
      </c>
      <c r="P1136" s="384">
        <f>SUMIFS('Accounting data'!$G$2:$G$37000,'Accounting data'!$H$2:$H$37000,"9999*",'Accounting data'!$J$2:$J$37000,"23*",'Accounting data'!$K$2:$K$37000,"689*",'Accounting data'!$L$2:$L$37000,P4)</f>
        <v>0</v>
      </c>
      <c r="Q1136" s="384">
        <f>SUMIFS('Accounting data'!$G$2:$G$37000,'Accounting data'!$H$2:$H$37000,"9999*",'Accounting data'!$J$2:$J$37000,"23*",'Accounting data'!$K$2:$K$37000,"689*",'Accounting data'!$L$2:$L$37000,Q4)</f>
        <v>0</v>
      </c>
      <c r="R1136" s="384">
        <f>SUMIFS('Accounting data'!$G$2:$G$37000,'Accounting data'!$H$2:$H$37000,"9999*",'Accounting data'!$J$2:$J$37000,"23*",'Accounting data'!$K$2:$K$37000,"689*",'Accounting data'!$L$2:$L$37000,R4)</f>
        <v>0</v>
      </c>
      <c r="S1136" s="384">
        <f>SUMIFS('Accounting data'!$G$2:$G$37000,'Accounting data'!$H$2:$H$37000,"9999*",'Accounting data'!$J$2:$J$37000,"23*",'Accounting data'!$K$2:$K$37000,"689*",'Accounting data'!$L$2:$L$37000,S4)</f>
        <v>0</v>
      </c>
      <c r="T1136" s="384">
        <f>SUMIFS('Accounting data'!$G$2:$G$37000,'Accounting data'!$H$2:$H$37000,"9999*",'Accounting data'!$J$2:$J$37000,"23*",'Accounting data'!$K$2:$K$37000,"689*",'Accounting data'!$L$2:$L$37000,T4)</f>
        <v>0</v>
      </c>
      <c r="U1136" s="384">
        <f>SUMIFS('Accounting data'!$G$2:$G$37000,'Accounting data'!$H$2:$H$37000,"9999*",'Accounting data'!$J$2:$J$37000,"23*",'Accounting data'!$K$2:$K$37000,"689*",'Accounting data'!$L$2:$L$37000,U4)</f>
        <v>0</v>
      </c>
      <c r="V1136" s="384">
        <f>SUMIFS('Accounting data'!$G$2:$G$37000,'Accounting data'!$H$2:$H$37000,"9999*",'Accounting data'!$J$2:$J$37000,"23*",'Accounting data'!$K$2:$K$37000,"689*",'Accounting data'!$L$2:$L$37000,V4)</f>
        <v>0</v>
      </c>
      <c r="W1136" s="384">
        <f>SUMIFS('Accounting data'!$G$2:$G$37000,'Accounting data'!$H$2:$H$37000,"9999*",'Accounting data'!$J$2:$J$37000,"23*",'Accounting data'!$K$2:$K$37000,"689*",'Accounting data'!$L$2:$L$37000,W4)</f>
        <v>0</v>
      </c>
      <c r="X1136" s="384">
        <f>SUMIFS('Accounting data'!$G$2:$G$37000,'Accounting data'!$H$2:$H$37000,"9999*",'Accounting data'!$J$2:$J$37000,"23*",'Accounting data'!$K$2:$K$37000,"689*",'Accounting data'!$L$2:$L$37000,X4)</f>
        <v>0</v>
      </c>
      <c r="Y1136" s="384">
        <f>SUMIFS('Accounting data'!$G$2:$G$37000,'Accounting data'!$H$2:$H$37000,"9999*",'Accounting data'!$J$2:$J$37000,"23*",'Accounting data'!$K$2:$K$37000,"689*",'Accounting data'!$L$2:$L$37000,Y4)</f>
        <v>0</v>
      </c>
      <c r="Z1136" s="384">
        <f>SUMIFS('Accounting data'!$G$2:$G$37000,'Accounting data'!$H$2:$H$37000,"9999*",'Accounting data'!$J$2:$J$37000,"23*",'Accounting data'!$K$2:$K$37000,"689*",'Accounting data'!$L$2:$L$37000,Z4)</f>
        <v>0</v>
      </c>
      <c r="AA1136" s="384">
        <f>SUMIFS('Accounting data'!$G$2:$G$37000,'Accounting data'!$H$2:$H$37000,"9999*",'Accounting data'!$J$2:$J$37000,"23*",'Accounting data'!$K$2:$K$37000,"689*",'Accounting data'!$L$2:$L$37000,AA4)</f>
        <v>0</v>
      </c>
      <c r="AB1136" s="384">
        <f>SUMIFS('Accounting data'!$G$2:$G$37000,'Accounting data'!$H$2:$H$37000,"9999*",'Accounting data'!$J$2:$J$37000,"23*",'Accounting data'!$K$2:$K$37000,"689*",'Accounting data'!$L$2:$L$37000,AB4)</f>
        <v>0</v>
      </c>
      <c r="AC1136" s="384">
        <f>SUMIFS('Accounting data'!$G$2:$G$37000,'Accounting data'!$H$2:$H$37000,"9999*",'Accounting data'!$J$2:$J$37000,"23*",'Accounting data'!$K$2:$K$37000,"689*",'Accounting data'!$L$2:$L$37000,AC4)</f>
        <v>0</v>
      </c>
      <c r="AD1136" s="384">
        <f>SUMIFS('Accounting data'!$G$2:$G$37000,'Accounting data'!$H$2:$H$37000,"9999*",'Accounting data'!$J$2:$J$37000,"23*",'Accounting data'!$K$2:$K$37000,"689*",'Accounting data'!$L$2:$L$37000,AD4)</f>
        <v>0</v>
      </c>
      <c r="AE1136" s="384">
        <f>SUMIFS('Accounting data'!$G$2:$G$37000,'Accounting data'!$H$2:$H$37000,"9999*",'Accounting data'!$J$2:$J$37000,"23*",'Accounting data'!$K$2:$K$37000,"689*",'Accounting data'!$L$2:$L$37000,AE4)</f>
        <v>0</v>
      </c>
      <c r="AF1136" s="384">
        <f>SUMIFS('Accounting data'!$G$2:$G$37000,'Accounting data'!$H$2:$H$37000,"9999*",'Accounting data'!$J$2:$J$37000,"23*",'Accounting data'!$K$2:$K$37000,"689*",'Accounting data'!$L$2:$L$37000,AF4)</f>
        <v>0</v>
      </c>
    </row>
    <row r="1137" spans="1:32">
      <c r="A1137" s="383" t="s">
        <v>72</v>
      </c>
      <c r="B1137" s="383" t="s">
        <v>80</v>
      </c>
      <c r="C1137" s="383">
        <v>2300</v>
      </c>
      <c r="D1137" s="397">
        <v>6890</v>
      </c>
      <c r="E1137" s="384">
        <f>SUMIFS('Accounting data'!$G$2:$G$37000,'Accounting data'!$I$2:$I$37000,"7*",'Accounting data'!$J$2:$J$37000,"23*",'Accounting data'!$K$2:$K$37000,"689*",'Accounting data'!$L$2:$L$37000,E4)+SUMIFS('Accounting data'!$G$2:$G$37000,'Accounting data'!$I$2:$I$37000,"8*",'Accounting data'!$J$2:$J$37000,"23*",'Accounting data'!$K$2:$K$37000,"689*",'Accounting data'!$L$2:$L$37000,E4)+SUMIFS('Accounting data'!$G$2:$G$37000,'Accounting data'!$I$2:$I$37000,"9*",'Accounting data'!$J$2:$J$37000,"23*",'Accounting data'!$K$2:$K$37000,"689*",'Accounting data'!$L$2:$L$37000,E4)</f>
        <v>0</v>
      </c>
      <c r="F1137" s="384">
        <f>SUMIFS('Accounting data'!$G$2:$G$37000,'Accounting data'!$I$2:$I$37000,"7*",'Accounting data'!$J$2:$J$37000,"23*",'Accounting data'!$K$2:$K$37000,"689*",'Accounting data'!$L$2:$L$37000,F4)+SUMIFS('Accounting data'!$G$2:$G$37000,'Accounting data'!$I$2:$I$37000,"8*",'Accounting data'!$J$2:$J$37000,"23*",'Accounting data'!$K$2:$K$37000,"689*",'Accounting data'!$L$2:$L$37000,F4)+SUMIFS('Accounting data'!$G$2:$G$37000,'Accounting data'!$I$2:$I$37000,"9*",'Accounting data'!$J$2:$J$37000,"23*",'Accounting data'!$K$2:$K$37000,"689*",'Accounting data'!$L$2:$L$37000,F4)</f>
        <v>0</v>
      </c>
      <c r="G1137" s="385"/>
      <c r="H1137" s="384">
        <f>SUMIFS('Accounting data'!$G$2:$G$37000,'Accounting data'!$I$2:$I$37000,"7*",'Accounting data'!$J$2:$J$37000,"23*",'Accounting data'!$K$2:$K$37000,"689*",'Accounting data'!$L$2:$L$37000,H4)+SUMIFS('Accounting data'!$G$2:$G$37000,'Accounting data'!$I$2:$I$37000,"8*",'Accounting data'!$J$2:$J$37000,"23*",'Accounting data'!$K$2:$K$37000,"689*",'Accounting data'!$L$2:$L$37000,H4)+SUMIFS('Accounting data'!$G$2:$G$37000,'Accounting data'!$I$2:$I$37000,"9*",'Accounting data'!$J$2:$J$37000,"23*",'Accounting data'!$K$2:$K$37000,"689*",'Accounting data'!$L$2:$L$37000,H4)</f>
        <v>0</v>
      </c>
      <c r="I1137" s="384">
        <f>SUMIFS('Accounting data'!$G$2:$G$37000,'Accounting data'!$I$2:$I$37000,"7*",'Accounting data'!$J$2:$J$37000,"23*",'Accounting data'!$K$2:$K$37000,"689*",'Accounting data'!$L$2:$L$37000,I4)+SUMIFS('Accounting data'!$G$2:$G$37000,'Accounting data'!$I$2:$I$37000,"8*",'Accounting data'!$J$2:$J$37000,"23*",'Accounting data'!$K$2:$K$37000,"689*",'Accounting data'!$L$2:$L$37000,I4)+SUMIFS('Accounting data'!$G$2:$G$37000,'Accounting data'!$I$2:$I$37000,"9*",'Accounting data'!$J$2:$J$37000,"23*",'Accounting data'!$K$2:$K$37000,"689*",'Accounting data'!$L$2:$L$37000,I4)</f>
        <v>0</v>
      </c>
      <c r="J1137" s="384">
        <f>SUMIFS('Accounting data'!$G$2:$G$37000,'Accounting data'!$I$2:$I$37000,"7*",'Accounting data'!$J$2:$J$37000,"23*",'Accounting data'!$K$2:$K$37000,"689*",'Accounting data'!$L$2:$L$37000,J4)+SUMIFS('Accounting data'!$G$2:$G$37000,'Accounting data'!$I$2:$I$37000,"8*",'Accounting data'!$J$2:$J$37000,"23*",'Accounting data'!$K$2:$K$37000,"689*",'Accounting data'!$L$2:$L$37000,J4)+SUMIFS('Accounting data'!$G$2:$G$37000,'Accounting data'!$I$2:$I$37000,"9*",'Accounting data'!$J$2:$J$37000,"23*",'Accounting data'!$K$2:$K$37000,"689*",'Accounting data'!$L$2:$L$37000,J4)</f>
        <v>0</v>
      </c>
      <c r="K1137" s="384">
        <f>SUMIFS('Accounting data'!$G$2:$G$37000,'Accounting data'!$I$2:$I$37000,"7*",'Accounting data'!$J$2:$J$37000,"23*",'Accounting data'!$K$2:$K$37000,"689*",'Accounting data'!$L$2:$L$37000,K4)+SUMIFS('Accounting data'!$G$2:$G$37000,'Accounting data'!$I$2:$I$37000,"8*",'Accounting data'!$J$2:$J$37000,"23*",'Accounting data'!$K$2:$K$37000,"689*",'Accounting data'!$L$2:$L$37000,K4)+SUMIFS('Accounting data'!$G$2:$G$37000,'Accounting data'!$I$2:$I$37000,"9*",'Accounting data'!$J$2:$J$37000,"23*",'Accounting data'!$K$2:$K$37000,"689*",'Accounting data'!$L$2:$L$37000,K4)</f>
        <v>0</v>
      </c>
      <c r="L1137" s="384">
        <f>SUMIFS('Accounting data'!$G$2:$G$37000,'Accounting data'!$I$2:$I$37000,"7*",'Accounting data'!$J$2:$J$37000,"23*",'Accounting data'!$K$2:$K$37000,"689*",'Accounting data'!$L$2:$L$37000,L4)+SUMIFS('Accounting data'!$G$2:$G$37000,'Accounting data'!$I$2:$I$37000,"8*",'Accounting data'!$J$2:$J$37000,"23*",'Accounting data'!$K$2:$K$37000,"689*",'Accounting data'!$L$2:$L$37000,L4)+SUMIFS('Accounting data'!$G$2:$G$37000,'Accounting data'!$I$2:$I$37000,"9*",'Accounting data'!$J$2:$J$37000,"23*",'Accounting data'!$K$2:$K$37000,"689*",'Accounting data'!$L$2:$L$37000,L4)</f>
        <v>0</v>
      </c>
      <c r="M1137" s="384">
        <f>SUMIFS('Accounting data'!$G$2:$G$37000,'Accounting data'!$I$2:$I$37000,"7*",'Accounting data'!$J$2:$J$37000,"23*",'Accounting data'!$K$2:$K$37000,"689*",'Accounting data'!$L$2:$L$37000,M4)+SUMIFS('Accounting data'!$G$2:$G$37000,'Accounting data'!$I$2:$I$37000,"8*",'Accounting data'!$J$2:$J$37000,"23*",'Accounting data'!$K$2:$K$37000,"689*",'Accounting data'!$L$2:$L$37000,M4)+SUMIFS('Accounting data'!$G$2:$G$37000,'Accounting data'!$I$2:$I$37000,"9*",'Accounting data'!$J$2:$J$37000,"23*",'Accounting data'!$K$2:$K$37000,"689*",'Accounting data'!$L$2:$L$37000,M4)</f>
        <v>0</v>
      </c>
      <c r="N1137" s="384">
        <f>SUMIFS('Accounting data'!$G$2:$G$37000,'Accounting data'!$I$2:$I$37000,"7*",'Accounting data'!$J$2:$J$37000,"23*",'Accounting data'!$K$2:$K$37000,"689*",'Accounting data'!$L$2:$L$37000,N4)+SUMIFS('Accounting data'!$G$2:$G$37000,'Accounting data'!$I$2:$I$37000,"8*",'Accounting data'!$J$2:$J$37000,"23*",'Accounting data'!$K$2:$K$37000,"689*",'Accounting data'!$L$2:$L$37000,N4)+SUMIFS('Accounting data'!$G$2:$G$37000,'Accounting data'!$I$2:$I$37000,"9*",'Accounting data'!$J$2:$J$37000,"23*",'Accounting data'!$K$2:$K$37000,"689*",'Accounting data'!$L$2:$L$37000,N4)</f>
        <v>0</v>
      </c>
      <c r="O1137" s="384">
        <f>SUMIFS('Accounting data'!$G$2:$G$37000,'Accounting data'!$I$2:$I$37000,"7*",'Accounting data'!$J$2:$J$37000,"23*",'Accounting data'!$K$2:$K$37000,"689*",'Accounting data'!$L$2:$L$37000,O4)+SUMIFS('Accounting data'!$G$2:$G$37000,'Accounting data'!$I$2:$I$37000,"8*",'Accounting data'!$J$2:$J$37000,"23*",'Accounting data'!$K$2:$K$37000,"689*",'Accounting data'!$L$2:$L$37000,O4)+SUMIFS('Accounting data'!$G$2:$G$37000,'Accounting data'!$I$2:$I$37000,"9*",'Accounting data'!$J$2:$J$37000,"23*",'Accounting data'!$K$2:$K$37000,"689*",'Accounting data'!$L$2:$L$37000,O4)</f>
        <v>0</v>
      </c>
      <c r="P1137" s="384">
        <f>SUMIFS('Accounting data'!$G$2:$G$37000,'Accounting data'!$I$2:$I$37000,"7*",'Accounting data'!$J$2:$J$37000,"23*",'Accounting data'!$K$2:$K$37000,"689*",'Accounting data'!$L$2:$L$37000,P4)+SUMIFS('Accounting data'!$G$2:$G$37000,'Accounting data'!$I$2:$I$37000,"8*",'Accounting data'!$J$2:$J$37000,"23*",'Accounting data'!$K$2:$K$37000,"689*",'Accounting data'!$L$2:$L$37000,P4)+SUMIFS('Accounting data'!$G$2:$G$37000,'Accounting data'!$I$2:$I$37000,"9*",'Accounting data'!$J$2:$J$37000,"23*",'Accounting data'!$K$2:$K$37000,"689*",'Accounting data'!$L$2:$L$37000,P4)</f>
        <v>0</v>
      </c>
      <c r="Q1137" s="384">
        <f>SUMIFS('Accounting data'!$G$2:$G$37000,'Accounting data'!$I$2:$I$37000,"7*",'Accounting data'!$J$2:$J$37000,"23*",'Accounting data'!$K$2:$K$37000,"689*",'Accounting data'!$L$2:$L$37000,Q4)+SUMIFS('Accounting data'!$G$2:$G$37000,'Accounting data'!$I$2:$I$37000,"8*",'Accounting data'!$J$2:$J$37000,"23*",'Accounting data'!$K$2:$K$37000,"689*",'Accounting data'!$L$2:$L$37000,Q4)+SUMIFS('Accounting data'!$G$2:$G$37000,'Accounting data'!$I$2:$I$37000,"9*",'Accounting data'!$J$2:$J$37000,"23*",'Accounting data'!$K$2:$K$37000,"689*",'Accounting data'!$L$2:$L$37000,Q4)</f>
        <v>0</v>
      </c>
      <c r="R1137" s="384">
        <f>SUMIFS('Accounting data'!$G$2:$G$37000,'Accounting data'!$I$2:$I$37000,"7*",'Accounting data'!$J$2:$J$37000,"23*",'Accounting data'!$K$2:$K$37000,"689*",'Accounting data'!$L$2:$L$37000,R4)+SUMIFS('Accounting data'!$G$2:$G$37000,'Accounting data'!$I$2:$I$37000,"8*",'Accounting data'!$J$2:$J$37000,"23*",'Accounting data'!$K$2:$K$37000,"689*",'Accounting data'!$L$2:$L$37000,R4)+SUMIFS('Accounting data'!$G$2:$G$37000,'Accounting data'!$I$2:$I$37000,"9*",'Accounting data'!$J$2:$J$37000,"23*",'Accounting data'!$K$2:$K$37000,"689*",'Accounting data'!$L$2:$L$37000,R4)</f>
        <v>0</v>
      </c>
      <c r="S1137" s="384">
        <f>SUMIFS('Accounting data'!$G$2:$G$37000,'Accounting data'!$I$2:$I$37000,"7*",'Accounting data'!$J$2:$J$37000,"23*",'Accounting data'!$K$2:$K$37000,"689*",'Accounting data'!$L$2:$L$37000,S4)+SUMIFS('Accounting data'!$G$2:$G$37000,'Accounting data'!$I$2:$I$37000,"8*",'Accounting data'!$J$2:$J$37000,"23*",'Accounting data'!$K$2:$K$37000,"689*",'Accounting data'!$L$2:$L$37000,S4)+SUMIFS('Accounting data'!$G$2:$G$37000,'Accounting data'!$I$2:$I$37000,"9*",'Accounting data'!$J$2:$J$37000,"23*",'Accounting data'!$K$2:$K$37000,"689*",'Accounting data'!$L$2:$L$37000,S4)</f>
        <v>0</v>
      </c>
      <c r="T1137" s="384">
        <f>SUMIFS('Accounting data'!$G$2:$G$37000,'Accounting data'!$I$2:$I$37000,"7*",'Accounting data'!$J$2:$J$37000,"23*",'Accounting data'!$K$2:$K$37000,"689*",'Accounting data'!$L$2:$L$37000,T4)+SUMIFS('Accounting data'!$G$2:$G$37000,'Accounting data'!$I$2:$I$37000,"8*",'Accounting data'!$J$2:$J$37000,"23*",'Accounting data'!$K$2:$K$37000,"689*",'Accounting data'!$L$2:$L$37000,T4)+SUMIFS('Accounting data'!$G$2:$G$37000,'Accounting data'!$I$2:$I$37000,"9*",'Accounting data'!$J$2:$J$37000,"23*",'Accounting data'!$K$2:$K$37000,"689*",'Accounting data'!$L$2:$L$37000,T4)</f>
        <v>0</v>
      </c>
      <c r="U1137" s="384">
        <f>SUMIFS('Accounting data'!$G$2:$G$37000,'Accounting data'!$I$2:$I$37000,"7*",'Accounting data'!$J$2:$J$37000,"23*",'Accounting data'!$K$2:$K$37000,"689*",'Accounting data'!$L$2:$L$37000,U4)+SUMIFS('Accounting data'!$G$2:$G$37000,'Accounting data'!$I$2:$I$37000,"8*",'Accounting data'!$J$2:$J$37000,"23*",'Accounting data'!$K$2:$K$37000,"689*",'Accounting data'!$L$2:$L$37000,U4)+SUMIFS('Accounting data'!$G$2:$G$37000,'Accounting data'!$I$2:$I$37000,"9*",'Accounting data'!$J$2:$J$37000,"23*",'Accounting data'!$K$2:$K$37000,"689*",'Accounting data'!$L$2:$L$37000,U4)</f>
        <v>0</v>
      </c>
      <c r="V1137" s="384">
        <f>SUMIFS('Accounting data'!$G$2:$G$37000,'Accounting data'!$I$2:$I$37000,"7*",'Accounting data'!$J$2:$J$37000,"23*",'Accounting data'!$K$2:$K$37000,"689*",'Accounting data'!$L$2:$L$37000,V4)+SUMIFS('Accounting data'!$G$2:$G$37000,'Accounting data'!$I$2:$I$37000,"8*",'Accounting data'!$J$2:$J$37000,"23*",'Accounting data'!$K$2:$K$37000,"689*",'Accounting data'!$L$2:$L$37000,V4)+SUMIFS('Accounting data'!$G$2:$G$37000,'Accounting data'!$I$2:$I$37000,"9*",'Accounting data'!$J$2:$J$37000,"23*",'Accounting data'!$K$2:$K$37000,"689*",'Accounting data'!$L$2:$L$37000,V4)</f>
        <v>0</v>
      </c>
      <c r="W1137" s="384">
        <f>SUMIFS('Accounting data'!$G$2:$G$37000,'Accounting data'!$I$2:$I$37000,"7*",'Accounting data'!$J$2:$J$37000,"23*",'Accounting data'!$K$2:$K$37000,"689*",'Accounting data'!$L$2:$L$37000,W4)+SUMIFS('Accounting data'!$G$2:$G$37000,'Accounting data'!$I$2:$I$37000,"8*",'Accounting data'!$J$2:$J$37000,"23*",'Accounting data'!$K$2:$K$37000,"689*",'Accounting data'!$L$2:$L$37000,W4)+SUMIFS('Accounting data'!$G$2:$G$37000,'Accounting data'!$I$2:$I$37000,"9*",'Accounting data'!$J$2:$J$37000,"23*",'Accounting data'!$K$2:$K$37000,"689*",'Accounting data'!$L$2:$L$37000,W4)</f>
        <v>0</v>
      </c>
      <c r="X1137" s="384">
        <f>SUMIFS('Accounting data'!$G$2:$G$37000,'Accounting data'!$I$2:$I$37000,"7*",'Accounting data'!$J$2:$J$37000,"23*",'Accounting data'!$K$2:$K$37000,"689*",'Accounting data'!$L$2:$L$37000,X4)+SUMIFS('Accounting data'!$G$2:$G$37000,'Accounting data'!$I$2:$I$37000,"8*",'Accounting data'!$J$2:$J$37000,"23*",'Accounting data'!$K$2:$K$37000,"689*",'Accounting data'!$L$2:$L$37000,X4)+SUMIFS('Accounting data'!$G$2:$G$37000,'Accounting data'!$I$2:$I$37000,"9*",'Accounting data'!$J$2:$J$37000,"23*",'Accounting data'!$K$2:$K$37000,"689*",'Accounting data'!$L$2:$L$37000,X4)</f>
        <v>0</v>
      </c>
      <c r="Y1137" s="384">
        <f>SUMIFS('Accounting data'!$G$2:$G$37000,'Accounting data'!$I$2:$I$37000,"7*",'Accounting data'!$J$2:$J$37000,"23*",'Accounting data'!$K$2:$K$37000,"689*",'Accounting data'!$L$2:$L$37000,Y4)+SUMIFS('Accounting data'!$G$2:$G$37000,'Accounting data'!$I$2:$I$37000,"8*",'Accounting data'!$J$2:$J$37000,"23*",'Accounting data'!$K$2:$K$37000,"689*",'Accounting data'!$L$2:$L$37000,Y4)+SUMIFS('Accounting data'!$G$2:$G$37000,'Accounting data'!$I$2:$I$37000,"9*",'Accounting data'!$J$2:$J$37000,"23*",'Accounting data'!$K$2:$K$37000,"689*",'Accounting data'!$L$2:$L$37000,Y4)</f>
        <v>0</v>
      </c>
      <c r="Z1137" s="384">
        <f>SUMIFS('Accounting data'!$G$2:$G$37000,'Accounting data'!$I$2:$I$37000,"7*",'Accounting data'!$J$2:$J$37000,"23*",'Accounting data'!$K$2:$K$37000,"689*",'Accounting data'!$L$2:$L$37000,Z4)+SUMIFS('Accounting data'!$G$2:$G$37000,'Accounting data'!$I$2:$I$37000,"8*",'Accounting data'!$J$2:$J$37000,"23*",'Accounting data'!$K$2:$K$37000,"689*",'Accounting data'!$L$2:$L$37000,Z4)+SUMIFS('Accounting data'!$G$2:$G$37000,'Accounting data'!$I$2:$I$37000,"9*",'Accounting data'!$J$2:$J$37000,"23*",'Accounting data'!$K$2:$K$37000,"689*",'Accounting data'!$L$2:$L$37000,Z4)</f>
        <v>0</v>
      </c>
      <c r="AA1137" s="384">
        <f>SUMIFS('Accounting data'!$G$2:$G$37000,'Accounting data'!$I$2:$I$37000,"7*",'Accounting data'!$J$2:$J$37000,"23*",'Accounting data'!$K$2:$K$37000,"689*",'Accounting data'!$L$2:$L$37000,AA4)+SUMIFS('Accounting data'!$G$2:$G$37000,'Accounting data'!$I$2:$I$37000,"8*",'Accounting data'!$J$2:$J$37000,"23*",'Accounting data'!$K$2:$K$37000,"689*",'Accounting data'!$L$2:$L$37000,AA4)+SUMIFS('Accounting data'!$G$2:$G$37000,'Accounting data'!$I$2:$I$37000,"9*",'Accounting data'!$J$2:$J$37000,"23*",'Accounting data'!$K$2:$K$37000,"689*",'Accounting data'!$L$2:$L$37000,AA4)</f>
        <v>0</v>
      </c>
      <c r="AB1137" s="384">
        <f>SUMIFS('Accounting data'!$G$2:$G$37000,'Accounting data'!$I$2:$I$37000,"7*",'Accounting data'!$J$2:$J$37000,"23*",'Accounting data'!$K$2:$K$37000,"689*",'Accounting data'!$L$2:$L$37000,AB4)+SUMIFS('Accounting data'!$G$2:$G$37000,'Accounting data'!$I$2:$I$37000,"8*",'Accounting data'!$J$2:$J$37000,"23*",'Accounting data'!$K$2:$K$37000,"689*",'Accounting data'!$L$2:$L$37000,AB4)+SUMIFS('Accounting data'!$G$2:$G$37000,'Accounting data'!$I$2:$I$37000,"9*",'Accounting data'!$J$2:$J$37000,"23*",'Accounting data'!$K$2:$K$37000,"689*",'Accounting data'!$L$2:$L$37000,AB4)</f>
        <v>0</v>
      </c>
      <c r="AC1137" s="384">
        <f>SUMIFS('Accounting data'!$G$2:$G$37000,'Accounting data'!$I$2:$I$37000,"7*",'Accounting data'!$J$2:$J$37000,"23*",'Accounting data'!$K$2:$K$37000,"689*",'Accounting data'!$L$2:$L$37000,AC4)+SUMIFS('Accounting data'!$G$2:$G$37000,'Accounting data'!$I$2:$I$37000,"8*",'Accounting data'!$J$2:$J$37000,"23*",'Accounting data'!$K$2:$K$37000,"689*",'Accounting data'!$L$2:$L$37000,AC4)+SUMIFS('Accounting data'!$G$2:$G$37000,'Accounting data'!$I$2:$I$37000,"9*",'Accounting data'!$J$2:$J$37000,"23*",'Accounting data'!$K$2:$K$37000,"689*",'Accounting data'!$L$2:$L$37000,AC4)</f>
        <v>0</v>
      </c>
      <c r="AD1137" s="384">
        <f>SUMIFS('Accounting data'!$G$2:$G$37000,'Accounting data'!$I$2:$I$37000,"7*",'Accounting data'!$J$2:$J$37000,"23*",'Accounting data'!$K$2:$K$37000,"689*",'Accounting data'!$L$2:$L$37000,AD4)+SUMIFS('Accounting data'!$G$2:$G$37000,'Accounting data'!$I$2:$I$37000,"8*",'Accounting data'!$J$2:$J$37000,"23*",'Accounting data'!$K$2:$K$37000,"689*",'Accounting data'!$L$2:$L$37000,AD4)+SUMIFS('Accounting data'!$G$2:$G$37000,'Accounting data'!$I$2:$I$37000,"9*",'Accounting data'!$J$2:$J$37000,"23*",'Accounting data'!$K$2:$K$37000,"689*",'Accounting data'!$L$2:$L$37000,AD4)</f>
        <v>0</v>
      </c>
      <c r="AE1137" s="384">
        <f>SUMIFS('Accounting data'!$G$2:$G$37000,'Accounting data'!$I$2:$I$37000,"7*",'Accounting data'!$J$2:$J$37000,"23*",'Accounting data'!$K$2:$K$37000,"689*",'Accounting data'!$L$2:$L$37000,AE4)+SUMIFS('Accounting data'!$G$2:$G$37000,'Accounting data'!$I$2:$I$37000,"8*",'Accounting data'!$J$2:$J$37000,"23*",'Accounting data'!$K$2:$K$37000,"689*",'Accounting data'!$L$2:$L$37000,AE4)+SUMIFS('Accounting data'!$G$2:$G$37000,'Accounting data'!$I$2:$I$37000,"9*",'Accounting data'!$J$2:$J$37000,"23*",'Accounting data'!$K$2:$K$37000,"689*",'Accounting data'!$L$2:$L$37000,AE4)</f>
        <v>0</v>
      </c>
      <c r="AF1137" s="384">
        <f>SUMIFS('Accounting data'!$G$2:$G$37000,'Accounting data'!$I$2:$I$37000,"7*",'Accounting data'!$J$2:$J$37000,"23*",'Accounting data'!$K$2:$K$37000,"689*",'Accounting data'!$L$2:$L$37000,AF4)+SUMIFS('Accounting data'!$G$2:$G$37000,'Accounting data'!$I$2:$I$37000,"8*",'Accounting data'!$J$2:$J$37000,"23*",'Accounting data'!$K$2:$K$37000,"689*",'Accounting data'!$L$2:$L$37000,AF4)+SUMIFS('Accounting data'!$G$2:$G$37000,'Accounting data'!$I$2:$I$37000,"9*",'Accounting data'!$J$2:$J$37000,"23*",'Accounting data'!$K$2:$K$37000,"689*",'Accounting data'!$L$2:$L$37000,AF4)</f>
        <v>0</v>
      </c>
    </row>
    <row r="1138" spans="1:32">
      <c r="A1138" s="386" t="s">
        <v>288</v>
      </c>
      <c r="B1138" s="383" t="s">
        <v>80</v>
      </c>
      <c r="C1138" s="383">
        <v>2300</v>
      </c>
      <c r="D1138" s="397">
        <v>6890</v>
      </c>
      <c r="E1138" s="384">
        <f>SUMIFS('Accounting data'!$G$2:$G$37000,'Accounting data'!$H$2:$H$37000,"9999*",'Accounting data'!$I$2:$I$37000,"7*",'Accounting data'!$J$2:$J$37000,"23*",'Accounting data'!$K$2:$K$37000,"689*",'Accounting data'!$L$2:$L$37000,E4)+SUMIFS('Accounting data'!$G$2:$G$37000,'Accounting data'!$H$2:$H$37000,"9999*",'Accounting data'!$I$2:$I$37000,"8*",'Accounting data'!$J$2:$J$37000,"23*",'Accounting data'!$K$2:$K$37000,"689*",'Accounting data'!$L$2:$L$37000,E4)+SUMIFS('Accounting data'!$G$2:$G$37000,'Accounting data'!$H$2:$H$37000,"9999*",'Accounting data'!$I$2:$I$37000,"9*",'Accounting data'!$J$2:$J$37000,"23*",'Accounting data'!$K$2:$K$37000,"689*",'Accounting data'!$L$2:$L$37000,E4)</f>
        <v>0</v>
      </c>
      <c r="F1138" s="384">
        <f>SUMIFS('Accounting data'!$G$2:$G$37000,'Accounting data'!$H$2:$H$37000,"9999*",'Accounting data'!$I$2:$I$37000,"7*",'Accounting data'!$J$2:$J$37000,"23*",'Accounting data'!$K$2:$K$37000,"689*",'Accounting data'!$L$2:$L$37000,F4)+SUMIFS('Accounting data'!$G$2:$G$37000,'Accounting data'!$H$2:$H$37000,"9999*",'Accounting data'!$I$2:$I$37000,"8*",'Accounting data'!$J$2:$J$37000,"23*",'Accounting data'!$K$2:$K$37000,"689*",'Accounting data'!$L$2:$L$37000,F4)+SUMIFS('Accounting data'!$G$2:$G$37000,'Accounting data'!$H$2:$H$37000,"9999*",'Accounting data'!$I$2:$I$37000,"9*",'Accounting data'!$J$2:$J$37000,"23*",'Accounting data'!$K$2:$K$37000,"689*",'Accounting data'!$L$2:$L$37000,F4)</f>
        <v>0</v>
      </c>
      <c r="G1138" s="385"/>
      <c r="H1138" s="384">
        <f>SUMIFS('Accounting data'!$G$2:$G$37000,'Accounting data'!$H$2:$H$37000,"9999*",'Accounting data'!$I$2:$I$37000,"7*",'Accounting data'!$J$2:$J$37000,"23*",'Accounting data'!$K$2:$K$37000,"689*",'Accounting data'!$L$2:$L$37000,H4)+SUMIFS('Accounting data'!$G$2:$G$37000,'Accounting data'!$H$2:$H$37000,"9999*",'Accounting data'!$I$2:$I$37000,"8*",'Accounting data'!$J$2:$J$37000,"23*",'Accounting data'!$K$2:$K$37000,"689*",'Accounting data'!$L$2:$L$37000,H4)+SUMIFS('Accounting data'!$G$2:$G$37000,'Accounting data'!$H$2:$H$37000,"9999*",'Accounting data'!$I$2:$I$37000,"9*",'Accounting data'!$J$2:$J$37000,"23*",'Accounting data'!$K$2:$K$37000,"689*",'Accounting data'!$L$2:$L$37000,H4)</f>
        <v>0</v>
      </c>
      <c r="I1138" s="384">
        <f>SUMIFS('Accounting data'!$G$2:$G$37000,'Accounting data'!$H$2:$H$37000,"9999*",'Accounting data'!$I$2:$I$37000,"7*",'Accounting data'!$J$2:$J$37000,"23*",'Accounting data'!$K$2:$K$37000,"689*",'Accounting data'!$L$2:$L$37000,I4)+SUMIFS('Accounting data'!$G$2:$G$37000,'Accounting data'!$H$2:$H$37000,"9999*",'Accounting data'!$I$2:$I$37000,"8*",'Accounting data'!$J$2:$J$37000,"23*",'Accounting data'!$K$2:$K$37000,"689*",'Accounting data'!$L$2:$L$37000,I4)+SUMIFS('Accounting data'!$G$2:$G$37000,'Accounting data'!$H$2:$H$37000,"9999*",'Accounting data'!$I$2:$I$37000,"9*",'Accounting data'!$J$2:$J$37000,"23*",'Accounting data'!$K$2:$K$37000,"689*",'Accounting data'!$L$2:$L$37000,I4)</f>
        <v>0</v>
      </c>
      <c r="J1138" s="384">
        <f>SUMIFS('Accounting data'!$G$2:$G$37000,'Accounting data'!$H$2:$H$37000,"9999*",'Accounting data'!$I$2:$I$37000,"7*",'Accounting data'!$J$2:$J$37000,"23*",'Accounting data'!$K$2:$K$37000,"689*",'Accounting data'!$L$2:$L$37000,J4)+SUMIFS('Accounting data'!$G$2:$G$37000,'Accounting data'!$H$2:$H$37000,"9999*",'Accounting data'!$I$2:$I$37000,"8*",'Accounting data'!$J$2:$J$37000,"23*",'Accounting data'!$K$2:$K$37000,"689*",'Accounting data'!$L$2:$L$37000,J4)+SUMIFS('Accounting data'!$G$2:$G$37000,'Accounting data'!$H$2:$H$37000,"9999*",'Accounting data'!$I$2:$I$37000,"9*",'Accounting data'!$J$2:$J$37000,"23*",'Accounting data'!$K$2:$K$37000,"689*",'Accounting data'!$L$2:$L$37000,J4)</f>
        <v>0</v>
      </c>
      <c r="K1138" s="384">
        <f>SUMIFS('Accounting data'!$G$2:$G$37000,'Accounting data'!$H$2:$H$37000,"9999*",'Accounting data'!$I$2:$I$37000,"7*",'Accounting data'!$J$2:$J$37000,"23*",'Accounting data'!$K$2:$K$37000,"689*",'Accounting data'!$L$2:$L$37000,K4)+SUMIFS('Accounting data'!$G$2:$G$37000,'Accounting data'!$H$2:$H$37000,"9999*",'Accounting data'!$I$2:$I$37000,"8*",'Accounting data'!$J$2:$J$37000,"23*",'Accounting data'!$K$2:$K$37000,"689*",'Accounting data'!$L$2:$L$37000,K4)+SUMIFS('Accounting data'!$G$2:$G$37000,'Accounting data'!$H$2:$H$37000,"9999*",'Accounting data'!$I$2:$I$37000,"9*",'Accounting data'!$J$2:$J$37000,"23*",'Accounting data'!$K$2:$K$37000,"689*",'Accounting data'!$L$2:$L$37000,K4)</f>
        <v>0</v>
      </c>
      <c r="L1138" s="384">
        <f>SUMIFS('Accounting data'!$G$2:$G$37000,'Accounting data'!$H$2:$H$37000,"9999*",'Accounting data'!$I$2:$I$37000,"7*",'Accounting data'!$J$2:$J$37000,"23*",'Accounting data'!$K$2:$K$37000,"689*",'Accounting data'!$L$2:$L$37000,L4)+SUMIFS('Accounting data'!$G$2:$G$37000,'Accounting data'!$H$2:$H$37000,"9999*",'Accounting data'!$I$2:$I$37000,"8*",'Accounting data'!$J$2:$J$37000,"23*",'Accounting data'!$K$2:$K$37000,"689*",'Accounting data'!$L$2:$L$37000,L4)+SUMIFS('Accounting data'!$G$2:$G$37000,'Accounting data'!$H$2:$H$37000,"9999*",'Accounting data'!$I$2:$I$37000,"9*",'Accounting data'!$J$2:$J$37000,"23*",'Accounting data'!$K$2:$K$37000,"689*",'Accounting data'!$L$2:$L$37000,L4)</f>
        <v>0</v>
      </c>
      <c r="M1138" s="384">
        <f>SUMIFS('Accounting data'!$G$2:$G$37000,'Accounting data'!$H$2:$H$37000,"9999*",'Accounting data'!$I$2:$I$37000,"7*",'Accounting data'!$J$2:$J$37000,"23*",'Accounting data'!$K$2:$K$37000,"689*",'Accounting data'!$L$2:$L$37000,M4)+SUMIFS('Accounting data'!$G$2:$G$37000,'Accounting data'!$H$2:$H$37000,"9999*",'Accounting data'!$I$2:$I$37000,"8*",'Accounting data'!$J$2:$J$37000,"23*",'Accounting data'!$K$2:$K$37000,"689*",'Accounting data'!$L$2:$L$37000,M4)+SUMIFS('Accounting data'!$G$2:$G$37000,'Accounting data'!$H$2:$H$37000,"9999*",'Accounting data'!$I$2:$I$37000,"9*",'Accounting data'!$J$2:$J$37000,"23*",'Accounting data'!$K$2:$K$37000,"689*",'Accounting data'!$L$2:$L$37000,M4)</f>
        <v>0</v>
      </c>
      <c r="N1138" s="384">
        <f>SUMIFS('Accounting data'!$G$2:$G$37000,'Accounting data'!$H$2:$H$37000,"9999*",'Accounting data'!$I$2:$I$37000,"7*",'Accounting data'!$J$2:$J$37000,"23*",'Accounting data'!$K$2:$K$37000,"689*",'Accounting data'!$L$2:$L$37000,N4)+SUMIFS('Accounting data'!$G$2:$G$37000,'Accounting data'!$H$2:$H$37000,"9999*",'Accounting data'!$I$2:$I$37000,"8*",'Accounting data'!$J$2:$J$37000,"23*",'Accounting data'!$K$2:$K$37000,"689*",'Accounting data'!$L$2:$L$37000,N4)+SUMIFS('Accounting data'!$G$2:$G$37000,'Accounting data'!$H$2:$H$37000,"9999*",'Accounting data'!$I$2:$I$37000,"9*",'Accounting data'!$J$2:$J$37000,"23*",'Accounting data'!$K$2:$K$37000,"689*",'Accounting data'!$L$2:$L$37000,N4)</f>
        <v>0</v>
      </c>
      <c r="O1138" s="384">
        <f>SUMIFS('Accounting data'!$G$2:$G$37000,'Accounting data'!$H$2:$H$37000,"9999*",'Accounting data'!$I$2:$I$37000,"7*",'Accounting data'!$J$2:$J$37000,"23*",'Accounting data'!$K$2:$K$37000,"689*",'Accounting data'!$L$2:$L$37000,O4)+SUMIFS('Accounting data'!$G$2:$G$37000,'Accounting data'!$H$2:$H$37000,"9999*",'Accounting data'!$I$2:$I$37000,"8*",'Accounting data'!$J$2:$J$37000,"23*",'Accounting data'!$K$2:$K$37000,"689*",'Accounting data'!$L$2:$L$37000,O4)+SUMIFS('Accounting data'!$G$2:$G$37000,'Accounting data'!$H$2:$H$37000,"9999*",'Accounting data'!$I$2:$I$37000,"9*",'Accounting data'!$J$2:$J$37000,"23*",'Accounting data'!$K$2:$K$37000,"689*",'Accounting data'!$L$2:$L$37000,O4)</f>
        <v>0</v>
      </c>
      <c r="P1138" s="384">
        <f>SUMIFS('Accounting data'!$G$2:$G$37000,'Accounting data'!$H$2:$H$37000,"9999*",'Accounting data'!$I$2:$I$37000,"7*",'Accounting data'!$J$2:$J$37000,"23*",'Accounting data'!$K$2:$K$37000,"689*",'Accounting data'!$L$2:$L$37000,P4)+SUMIFS('Accounting data'!$G$2:$G$37000,'Accounting data'!$H$2:$H$37000,"9999*",'Accounting data'!$I$2:$I$37000,"8*",'Accounting data'!$J$2:$J$37000,"23*",'Accounting data'!$K$2:$K$37000,"689*",'Accounting data'!$L$2:$L$37000,P4)+SUMIFS('Accounting data'!$G$2:$G$37000,'Accounting data'!$H$2:$H$37000,"9999*",'Accounting data'!$I$2:$I$37000,"9*",'Accounting data'!$J$2:$J$37000,"23*",'Accounting data'!$K$2:$K$37000,"689*",'Accounting data'!$L$2:$L$37000,P4)</f>
        <v>0</v>
      </c>
      <c r="Q1138" s="384">
        <f>SUMIFS('Accounting data'!$G$2:$G$37000,'Accounting data'!$H$2:$H$37000,"9999*",'Accounting data'!$I$2:$I$37000,"7*",'Accounting data'!$J$2:$J$37000,"23*",'Accounting data'!$K$2:$K$37000,"689*",'Accounting data'!$L$2:$L$37000,Q4)+SUMIFS('Accounting data'!$G$2:$G$37000,'Accounting data'!$H$2:$H$37000,"9999*",'Accounting data'!$I$2:$I$37000,"8*",'Accounting data'!$J$2:$J$37000,"23*",'Accounting data'!$K$2:$K$37000,"689*",'Accounting data'!$L$2:$L$37000,Q4)+SUMIFS('Accounting data'!$G$2:$G$37000,'Accounting data'!$H$2:$H$37000,"9999*",'Accounting data'!$I$2:$I$37000,"9*",'Accounting data'!$J$2:$J$37000,"23*",'Accounting data'!$K$2:$K$37000,"689*",'Accounting data'!$L$2:$L$37000,Q4)</f>
        <v>0</v>
      </c>
      <c r="R1138" s="384">
        <f>SUMIFS('Accounting data'!$G$2:$G$37000,'Accounting data'!$H$2:$H$37000,"9999*",'Accounting data'!$I$2:$I$37000,"7*",'Accounting data'!$J$2:$J$37000,"23*",'Accounting data'!$K$2:$K$37000,"689*",'Accounting data'!$L$2:$L$37000,R4)+SUMIFS('Accounting data'!$G$2:$G$37000,'Accounting data'!$H$2:$H$37000,"9999*",'Accounting data'!$I$2:$I$37000,"8*",'Accounting data'!$J$2:$J$37000,"23*",'Accounting data'!$K$2:$K$37000,"689*",'Accounting data'!$L$2:$L$37000,R4)+SUMIFS('Accounting data'!$G$2:$G$37000,'Accounting data'!$H$2:$H$37000,"9999*",'Accounting data'!$I$2:$I$37000,"9*",'Accounting data'!$J$2:$J$37000,"23*",'Accounting data'!$K$2:$K$37000,"689*",'Accounting data'!$L$2:$L$37000,R4)</f>
        <v>0</v>
      </c>
      <c r="S1138" s="384">
        <f>SUMIFS('Accounting data'!$G$2:$G$37000,'Accounting data'!$H$2:$H$37000,"9999*",'Accounting data'!$I$2:$I$37000,"7*",'Accounting data'!$J$2:$J$37000,"23*",'Accounting data'!$K$2:$K$37000,"689*",'Accounting data'!$L$2:$L$37000,S4)+SUMIFS('Accounting data'!$G$2:$G$37000,'Accounting data'!$H$2:$H$37000,"9999*",'Accounting data'!$I$2:$I$37000,"8*",'Accounting data'!$J$2:$J$37000,"23*",'Accounting data'!$K$2:$K$37000,"689*",'Accounting data'!$L$2:$L$37000,S4)+SUMIFS('Accounting data'!$G$2:$G$37000,'Accounting data'!$H$2:$H$37000,"9999*",'Accounting data'!$I$2:$I$37000,"9*",'Accounting data'!$J$2:$J$37000,"23*",'Accounting data'!$K$2:$K$37000,"689*",'Accounting data'!$L$2:$L$37000,S4)</f>
        <v>0</v>
      </c>
      <c r="T1138" s="384">
        <f>SUMIFS('Accounting data'!$G$2:$G$37000,'Accounting data'!$H$2:$H$37000,"9999*",'Accounting data'!$I$2:$I$37000,"7*",'Accounting data'!$J$2:$J$37000,"23*",'Accounting data'!$K$2:$K$37000,"689*",'Accounting data'!$L$2:$L$37000,T4)+SUMIFS('Accounting data'!$G$2:$G$37000,'Accounting data'!$H$2:$H$37000,"9999*",'Accounting data'!$I$2:$I$37000,"8*",'Accounting data'!$J$2:$J$37000,"23*",'Accounting data'!$K$2:$K$37000,"689*",'Accounting data'!$L$2:$L$37000,T4)+SUMIFS('Accounting data'!$G$2:$G$37000,'Accounting data'!$H$2:$H$37000,"9999*",'Accounting data'!$I$2:$I$37000,"9*",'Accounting data'!$J$2:$J$37000,"23*",'Accounting data'!$K$2:$K$37000,"689*",'Accounting data'!$L$2:$L$37000,T4)</f>
        <v>0</v>
      </c>
      <c r="U1138" s="384">
        <f>SUMIFS('Accounting data'!$G$2:$G$37000,'Accounting data'!$H$2:$H$37000,"9999*",'Accounting data'!$I$2:$I$37000,"7*",'Accounting data'!$J$2:$J$37000,"23*",'Accounting data'!$K$2:$K$37000,"689*",'Accounting data'!$L$2:$L$37000,U4)+SUMIFS('Accounting data'!$G$2:$G$37000,'Accounting data'!$H$2:$H$37000,"9999*",'Accounting data'!$I$2:$I$37000,"8*",'Accounting data'!$J$2:$J$37000,"23*",'Accounting data'!$K$2:$K$37000,"689*",'Accounting data'!$L$2:$L$37000,U4)+SUMIFS('Accounting data'!$G$2:$G$37000,'Accounting data'!$H$2:$H$37000,"9999*",'Accounting data'!$I$2:$I$37000,"9*",'Accounting data'!$J$2:$J$37000,"23*",'Accounting data'!$K$2:$K$37000,"689*",'Accounting data'!$L$2:$L$37000,U4)</f>
        <v>0</v>
      </c>
      <c r="V1138" s="384">
        <f>SUMIFS('Accounting data'!$G$2:$G$37000,'Accounting data'!$H$2:$H$37000,"9999*",'Accounting data'!$I$2:$I$37000,"7*",'Accounting data'!$J$2:$J$37000,"23*",'Accounting data'!$K$2:$K$37000,"689*",'Accounting data'!$L$2:$L$37000,V4)+SUMIFS('Accounting data'!$G$2:$G$37000,'Accounting data'!$H$2:$H$37000,"9999*",'Accounting data'!$I$2:$I$37000,"8*",'Accounting data'!$J$2:$J$37000,"23*",'Accounting data'!$K$2:$K$37000,"689*",'Accounting data'!$L$2:$L$37000,V4)+SUMIFS('Accounting data'!$G$2:$G$37000,'Accounting data'!$H$2:$H$37000,"9999*",'Accounting data'!$I$2:$I$37000,"9*",'Accounting data'!$J$2:$J$37000,"23*",'Accounting data'!$K$2:$K$37000,"689*",'Accounting data'!$L$2:$L$37000,V4)</f>
        <v>0</v>
      </c>
      <c r="W1138" s="384">
        <f>SUMIFS('Accounting data'!$G$2:$G$37000,'Accounting data'!$H$2:$H$37000,"9999*",'Accounting data'!$I$2:$I$37000,"7*",'Accounting data'!$J$2:$J$37000,"23*",'Accounting data'!$K$2:$K$37000,"689*",'Accounting data'!$L$2:$L$37000,W4)+SUMIFS('Accounting data'!$G$2:$G$37000,'Accounting data'!$H$2:$H$37000,"9999*",'Accounting data'!$I$2:$I$37000,"8*",'Accounting data'!$J$2:$J$37000,"23*",'Accounting data'!$K$2:$K$37000,"689*",'Accounting data'!$L$2:$L$37000,W4)+SUMIFS('Accounting data'!$G$2:$G$37000,'Accounting data'!$H$2:$H$37000,"9999*",'Accounting data'!$I$2:$I$37000,"9*",'Accounting data'!$J$2:$J$37000,"23*",'Accounting data'!$K$2:$K$37000,"689*",'Accounting data'!$L$2:$L$37000,W4)</f>
        <v>0</v>
      </c>
      <c r="X1138" s="384">
        <f>SUMIFS('Accounting data'!$G$2:$G$37000,'Accounting data'!$H$2:$H$37000,"9999*",'Accounting data'!$I$2:$I$37000,"7*",'Accounting data'!$J$2:$J$37000,"23*",'Accounting data'!$K$2:$K$37000,"689*",'Accounting data'!$L$2:$L$37000,X4)+SUMIFS('Accounting data'!$G$2:$G$37000,'Accounting data'!$H$2:$H$37000,"9999*",'Accounting data'!$I$2:$I$37000,"8*",'Accounting data'!$J$2:$J$37000,"23*",'Accounting data'!$K$2:$K$37000,"689*",'Accounting data'!$L$2:$L$37000,X4)+SUMIFS('Accounting data'!$G$2:$G$37000,'Accounting data'!$H$2:$H$37000,"9999*",'Accounting data'!$I$2:$I$37000,"9*",'Accounting data'!$J$2:$J$37000,"23*",'Accounting data'!$K$2:$K$37000,"689*",'Accounting data'!$L$2:$L$37000,X4)</f>
        <v>0</v>
      </c>
      <c r="Y1138" s="384">
        <f>SUMIFS('Accounting data'!$G$2:$G$37000,'Accounting data'!$H$2:$H$37000,"9999*",'Accounting data'!$I$2:$I$37000,"7*",'Accounting data'!$J$2:$J$37000,"23*",'Accounting data'!$K$2:$K$37000,"689*",'Accounting data'!$L$2:$L$37000,Y4)+SUMIFS('Accounting data'!$G$2:$G$37000,'Accounting data'!$H$2:$H$37000,"9999*",'Accounting data'!$I$2:$I$37000,"8*",'Accounting data'!$J$2:$J$37000,"23*",'Accounting data'!$K$2:$K$37000,"689*",'Accounting data'!$L$2:$L$37000,Y4)+SUMIFS('Accounting data'!$G$2:$G$37000,'Accounting data'!$H$2:$H$37000,"9999*",'Accounting data'!$I$2:$I$37000,"9*",'Accounting data'!$J$2:$J$37000,"23*",'Accounting data'!$K$2:$K$37000,"689*",'Accounting data'!$L$2:$L$37000,Y4)</f>
        <v>0</v>
      </c>
      <c r="Z1138" s="384">
        <f>SUMIFS('Accounting data'!$G$2:$G$37000,'Accounting data'!$H$2:$H$37000,"9999*",'Accounting data'!$I$2:$I$37000,"7*",'Accounting data'!$J$2:$J$37000,"23*",'Accounting data'!$K$2:$K$37000,"689*",'Accounting data'!$L$2:$L$37000,Z4)+SUMIFS('Accounting data'!$G$2:$G$37000,'Accounting data'!$H$2:$H$37000,"9999*",'Accounting data'!$I$2:$I$37000,"8*",'Accounting data'!$J$2:$J$37000,"23*",'Accounting data'!$K$2:$K$37000,"689*",'Accounting data'!$L$2:$L$37000,Z4)+SUMIFS('Accounting data'!$G$2:$G$37000,'Accounting data'!$H$2:$H$37000,"9999*",'Accounting data'!$I$2:$I$37000,"9*",'Accounting data'!$J$2:$J$37000,"23*",'Accounting data'!$K$2:$K$37000,"689*",'Accounting data'!$L$2:$L$37000,Z4)</f>
        <v>0</v>
      </c>
      <c r="AA1138" s="384">
        <f>SUMIFS('Accounting data'!$G$2:$G$37000,'Accounting data'!$H$2:$H$37000,"9999*",'Accounting data'!$I$2:$I$37000,"7*",'Accounting data'!$J$2:$J$37000,"23*",'Accounting data'!$K$2:$K$37000,"689*",'Accounting data'!$L$2:$L$37000,AA4)+SUMIFS('Accounting data'!$G$2:$G$37000,'Accounting data'!$H$2:$H$37000,"9999*",'Accounting data'!$I$2:$I$37000,"8*",'Accounting data'!$J$2:$J$37000,"23*",'Accounting data'!$K$2:$K$37000,"689*",'Accounting data'!$L$2:$L$37000,AA4)+SUMIFS('Accounting data'!$G$2:$G$37000,'Accounting data'!$H$2:$H$37000,"9999*",'Accounting data'!$I$2:$I$37000,"9*",'Accounting data'!$J$2:$J$37000,"23*",'Accounting data'!$K$2:$K$37000,"689*",'Accounting data'!$L$2:$L$37000,AA4)</f>
        <v>0</v>
      </c>
      <c r="AB1138" s="384">
        <f>SUMIFS('Accounting data'!$G$2:$G$37000,'Accounting data'!$H$2:$H$37000,"9999*",'Accounting data'!$I$2:$I$37000,"7*",'Accounting data'!$J$2:$J$37000,"23*",'Accounting data'!$K$2:$K$37000,"689*",'Accounting data'!$L$2:$L$37000,AB4)+SUMIFS('Accounting data'!$G$2:$G$37000,'Accounting data'!$H$2:$H$37000,"9999*",'Accounting data'!$I$2:$I$37000,"8*",'Accounting data'!$J$2:$J$37000,"23*",'Accounting data'!$K$2:$K$37000,"689*",'Accounting data'!$L$2:$L$37000,AB4)+SUMIFS('Accounting data'!$G$2:$G$37000,'Accounting data'!$H$2:$H$37000,"9999*",'Accounting data'!$I$2:$I$37000,"9*",'Accounting data'!$J$2:$J$37000,"23*",'Accounting data'!$K$2:$K$37000,"689*",'Accounting data'!$L$2:$L$37000,AB4)</f>
        <v>0</v>
      </c>
      <c r="AC1138" s="384">
        <f>SUMIFS('Accounting data'!$G$2:$G$37000,'Accounting data'!$H$2:$H$37000,"9999*",'Accounting data'!$I$2:$I$37000,"7*",'Accounting data'!$J$2:$J$37000,"23*",'Accounting data'!$K$2:$K$37000,"689*",'Accounting data'!$L$2:$L$37000,AC4)+SUMIFS('Accounting data'!$G$2:$G$37000,'Accounting data'!$H$2:$H$37000,"9999*",'Accounting data'!$I$2:$I$37000,"8*",'Accounting data'!$J$2:$J$37000,"23*",'Accounting data'!$K$2:$K$37000,"689*",'Accounting data'!$L$2:$L$37000,AC4)+SUMIFS('Accounting data'!$G$2:$G$37000,'Accounting data'!$H$2:$H$37000,"9999*",'Accounting data'!$I$2:$I$37000,"9*",'Accounting data'!$J$2:$J$37000,"23*",'Accounting data'!$K$2:$K$37000,"689*",'Accounting data'!$L$2:$L$37000,AC4)</f>
        <v>0</v>
      </c>
      <c r="AD1138" s="384">
        <f>SUMIFS('Accounting data'!$G$2:$G$37000,'Accounting data'!$H$2:$H$37000,"9999*",'Accounting data'!$I$2:$I$37000,"7*",'Accounting data'!$J$2:$J$37000,"23*",'Accounting data'!$K$2:$K$37000,"689*",'Accounting data'!$L$2:$L$37000,AD4)+SUMIFS('Accounting data'!$G$2:$G$37000,'Accounting data'!$H$2:$H$37000,"9999*",'Accounting data'!$I$2:$I$37000,"8*",'Accounting data'!$J$2:$J$37000,"23*",'Accounting data'!$K$2:$K$37000,"689*",'Accounting data'!$L$2:$L$37000,AD4)+SUMIFS('Accounting data'!$G$2:$G$37000,'Accounting data'!$H$2:$H$37000,"9999*",'Accounting data'!$I$2:$I$37000,"9*",'Accounting data'!$J$2:$J$37000,"23*",'Accounting data'!$K$2:$K$37000,"689*",'Accounting data'!$L$2:$L$37000,AD4)</f>
        <v>0</v>
      </c>
      <c r="AE1138" s="384">
        <f>SUMIFS('Accounting data'!$G$2:$G$37000,'Accounting data'!$H$2:$H$37000,"9999*",'Accounting data'!$I$2:$I$37000,"7*",'Accounting data'!$J$2:$J$37000,"23*",'Accounting data'!$K$2:$K$37000,"689*",'Accounting data'!$L$2:$L$37000,AE4)+SUMIFS('Accounting data'!$G$2:$G$37000,'Accounting data'!$H$2:$H$37000,"9999*",'Accounting data'!$I$2:$I$37000,"8*",'Accounting data'!$J$2:$J$37000,"23*",'Accounting data'!$K$2:$K$37000,"689*",'Accounting data'!$L$2:$L$37000,AE4)+SUMIFS('Accounting data'!$G$2:$G$37000,'Accounting data'!$H$2:$H$37000,"9999*",'Accounting data'!$I$2:$I$37000,"9*",'Accounting data'!$J$2:$J$37000,"23*",'Accounting data'!$K$2:$K$37000,"689*",'Accounting data'!$L$2:$L$37000,AE4)</f>
        <v>0</v>
      </c>
      <c r="AF1138" s="384">
        <f>SUMIFS('Accounting data'!$G$2:$G$37000,'Accounting data'!$H$2:$H$37000,"9999*",'Accounting data'!$I$2:$I$37000,"7*",'Accounting data'!$J$2:$J$37000,"23*",'Accounting data'!$K$2:$K$37000,"689*",'Accounting data'!$L$2:$L$37000,AF4)+SUMIFS('Accounting data'!$G$2:$G$37000,'Accounting data'!$H$2:$H$37000,"9999*",'Accounting data'!$I$2:$I$37000,"8*",'Accounting data'!$J$2:$J$37000,"23*",'Accounting data'!$K$2:$K$37000,"689*",'Accounting data'!$L$2:$L$37000,AF4)+SUMIFS('Accounting data'!$G$2:$G$37000,'Accounting data'!$H$2:$H$37000,"9999*",'Accounting data'!$I$2:$I$37000,"9*",'Accounting data'!$J$2:$J$37000,"23*",'Accounting data'!$K$2:$K$37000,"689*",'Accounting data'!$L$2:$L$37000,AF4)</f>
        <v>0</v>
      </c>
    </row>
    <row r="1139" spans="1:32">
      <c r="A1139" s="383"/>
      <c r="B1139" s="383"/>
      <c r="C1139" s="383"/>
      <c r="D1139" s="397"/>
      <c r="E1139" s="384"/>
      <c r="F1139" s="384"/>
      <c r="G1139" s="385"/>
      <c r="H1139" s="384"/>
      <c r="I1139" s="384"/>
      <c r="J1139" s="384"/>
      <c r="K1139" s="384"/>
      <c r="L1139" s="384"/>
      <c r="M1139" s="384"/>
      <c r="N1139" s="384"/>
      <c r="O1139" s="384"/>
      <c r="P1139" s="384"/>
      <c r="Q1139" s="384"/>
      <c r="R1139" s="384"/>
      <c r="S1139" s="384"/>
      <c r="T1139" s="384"/>
      <c r="U1139" s="384"/>
      <c r="V1139" s="384"/>
      <c r="W1139" s="384"/>
      <c r="X1139" s="384"/>
      <c r="Y1139" s="384"/>
      <c r="Z1139" s="384"/>
      <c r="AA1139" s="384"/>
      <c r="AB1139" s="384"/>
      <c r="AC1139" s="384"/>
      <c r="AD1139" s="384"/>
      <c r="AE1139" s="384"/>
      <c r="AF1139" s="384"/>
    </row>
    <row r="1140" spans="1:32">
      <c r="A1140" s="383"/>
      <c r="B1140" s="383"/>
      <c r="C1140" s="383"/>
      <c r="D1140" s="397"/>
      <c r="E1140" s="384"/>
      <c r="F1140" s="384"/>
      <c r="G1140" s="385"/>
      <c r="H1140" s="384"/>
      <c r="I1140" s="384"/>
      <c r="J1140" s="384"/>
      <c r="K1140" s="384"/>
      <c r="L1140" s="384"/>
      <c r="M1140" s="384"/>
      <c r="N1140" s="384"/>
      <c r="O1140" s="384"/>
      <c r="P1140" s="384"/>
      <c r="Q1140" s="384"/>
      <c r="R1140" s="384"/>
      <c r="S1140" s="384"/>
      <c r="T1140" s="384"/>
      <c r="U1140" s="384"/>
      <c r="V1140" s="384"/>
      <c r="W1140" s="384"/>
      <c r="X1140" s="384"/>
      <c r="Y1140" s="384"/>
      <c r="Z1140" s="384"/>
      <c r="AA1140" s="384"/>
      <c r="AB1140" s="384"/>
      <c r="AC1140" s="384"/>
      <c r="AD1140" s="384"/>
      <c r="AE1140" s="384"/>
      <c r="AF1140" s="384"/>
    </row>
    <row r="1141" spans="1:32">
      <c r="A1141" s="387" t="s">
        <v>332</v>
      </c>
      <c r="B1141" s="387"/>
      <c r="C1141" s="387"/>
      <c r="D1141" s="387"/>
      <c r="E1141" s="385">
        <f>(E1135-E1136-E1137)+(E1138+E1139+E1140)</f>
        <v>0</v>
      </c>
      <c r="F1141" s="385">
        <f t="shared" ref="F1141:V1141" si="160">(F1135-F1136-F1137)+(F1138+F1139+F1140)</f>
        <v>0</v>
      </c>
      <c r="G1141" s="385"/>
      <c r="H1141" s="385">
        <f t="shared" si="160"/>
        <v>0</v>
      </c>
      <c r="I1141" s="385">
        <f t="shared" si="160"/>
        <v>0</v>
      </c>
      <c r="J1141" s="385">
        <f t="shared" si="160"/>
        <v>0</v>
      </c>
      <c r="K1141" s="385">
        <f t="shared" si="160"/>
        <v>0</v>
      </c>
      <c r="L1141" s="385">
        <f t="shared" si="160"/>
        <v>0</v>
      </c>
      <c r="M1141" s="385">
        <f t="shared" si="160"/>
        <v>0</v>
      </c>
      <c r="N1141" s="385">
        <f t="shared" si="160"/>
        <v>0</v>
      </c>
      <c r="O1141" s="385">
        <f t="shared" si="160"/>
        <v>0</v>
      </c>
      <c r="P1141" s="385">
        <f t="shared" si="160"/>
        <v>0</v>
      </c>
      <c r="Q1141" s="385">
        <f t="shared" si="160"/>
        <v>0</v>
      </c>
      <c r="R1141" s="385">
        <f t="shared" si="160"/>
        <v>0</v>
      </c>
      <c r="S1141" s="385">
        <f t="shared" si="160"/>
        <v>0</v>
      </c>
      <c r="T1141" s="385">
        <f t="shared" si="160"/>
        <v>0</v>
      </c>
      <c r="U1141" s="385">
        <f t="shared" si="160"/>
        <v>0</v>
      </c>
      <c r="V1141" s="385">
        <f t="shared" si="160"/>
        <v>0</v>
      </c>
      <c r="W1141" s="385">
        <f t="shared" ref="W1141:AF1141" si="161">(W1135-W1136-W1137)+(W1138+W1139+W1140)</f>
        <v>0</v>
      </c>
      <c r="X1141" s="385">
        <f t="shared" si="161"/>
        <v>0</v>
      </c>
      <c r="Y1141" s="385">
        <f t="shared" si="161"/>
        <v>0</v>
      </c>
      <c r="Z1141" s="385">
        <f t="shared" si="161"/>
        <v>0</v>
      </c>
      <c r="AA1141" s="385">
        <f t="shared" si="161"/>
        <v>0</v>
      </c>
      <c r="AB1141" s="385">
        <f t="shared" si="161"/>
        <v>0</v>
      </c>
      <c r="AC1141" s="385">
        <f t="shared" si="161"/>
        <v>0</v>
      </c>
      <c r="AD1141" s="385">
        <f t="shared" si="161"/>
        <v>0</v>
      </c>
      <c r="AE1141" s="385">
        <f t="shared" si="161"/>
        <v>0</v>
      </c>
      <c r="AF1141" s="385">
        <f t="shared" si="161"/>
        <v>0</v>
      </c>
    </row>
    <row r="1142" spans="1:32">
      <c r="A1142" s="383" t="s">
        <v>72</v>
      </c>
      <c r="B1142" s="383" t="s">
        <v>72</v>
      </c>
      <c r="C1142" s="383">
        <v>2400</v>
      </c>
      <c r="D1142" s="397">
        <v>6890</v>
      </c>
      <c r="E1142" s="384">
        <f>SUMIFS('Accounting data'!$G$2:$G$37000,'Accounting data'!$J$2:$J$37000,"24*",'Accounting data'!$K$2:$K$37000,"689*",'Accounting data'!$L$2:$L$37000,E4)</f>
        <v>0</v>
      </c>
      <c r="F1142" s="384">
        <f>SUMIFS('Accounting data'!$G$2:$G$37000,'Accounting data'!$J$2:$J$37000,"24*",'Accounting data'!$K$2:$K$37000,"689*",'Accounting data'!$L$2:$L$37000,F4)</f>
        <v>0</v>
      </c>
      <c r="G1142" s="385"/>
      <c r="H1142" s="384">
        <f>SUMIFS('Accounting data'!$G$2:$G$37000,'Accounting data'!$J$2:$J$37000,"24*",'Accounting data'!$K$2:$K$37000,"689*",'Accounting data'!$L$2:$L$37000,H4)</f>
        <v>0</v>
      </c>
      <c r="I1142" s="384">
        <f>SUMIFS('Accounting data'!$G$2:$G$37000,'Accounting data'!$J$2:$J$37000,"24*",'Accounting data'!$K$2:$K$37000,"689*",'Accounting data'!$L$2:$L$37000,I4)</f>
        <v>0</v>
      </c>
      <c r="J1142" s="384">
        <f>SUMIFS('Accounting data'!$G$2:$G$37000,'Accounting data'!$J$2:$J$37000,"24*",'Accounting data'!$K$2:$K$37000,"689*",'Accounting data'!$L$2:$L$37000,J4)</f>
        <v>0</v>
      </c>
      <c r="K1142" s="384">
        <f>SUMIFS('Accounting data'!$G$2:$G$37000,'Accounting data'!$J$2:$J$37000,"24*",'Accounting data'!$K$2:$K$37000,"689*",'Accounting data'!$L$2:$L$37000,K4)</f>
        <v>0</v>
      </c>
      <c r="L1142" s="384">
        <f>SUMIFS('Accounting data'!$G$2:$G$37000,'Accounting data'!$J$2:$J$37000,"24*",'Accounting data'!$K$2:$K$37000,"689*",'Accounting data'!$L$2:$L$37000,L4)</f>
        <v>0</v>
      </c>
      <c r="M1142" s="384">
        <f>SUMIFS('Accounting data'!$G$2:$G$37000,'Accounting data'!$J$2:$J$37000,"24*",'Accounting data'!$K$2:$K$37000,"689*",'Accounting data'!$L$2:$L$37000,M4)</f>
        <v>0</v>
      </c>
      <c r="N1142" s="384">
        <f>SUMIFS('Accounting data'!$G$2:$G$37000,'Accounting data'!$J$2:$J$37000,"24*",'Accounting data'!$K$2:$K$37000,"689*",'Accounting data'!$L$2:$L$37000,N4)</f>
        <v>0</v>
      </c>
      <c r="O1142" s="384">
        <f>SUMIFS('Accounting data'!$G$2:$G$37000,'Accounting data'!$J$2:$J$37000,"24*",'Accounting data'!$K$2:$K$37000,"689*",'Accounting data'!$L$2:$L$37000,O4)</f>
        <v>0</v>
      </c>
      <c r="P1142" s="384">
        <f>SUMIFS('Accounting data'!$G$2:$G$37000,'Accounting data'!$J$2:$J$37000,"24*",'Accounting data'!$K$2:$K$37000,"689*",'Accounting data'!$L$2:$L$37000,P4)</f>
        <v>0</v>
      </c>
      <c r="Q1142" s="384">
        <f>SUMIFS('Accounting data'!$G$2:$G$37000,'Accounting data'!$J$2:$J$37000,"24*",'Accounting data'!$K$2:$K$37000,"689*",'Accounting data'!$L$2:$L$37000,Q4)</f>
        <v>0</v>
      </c>
      <c r="R1142" s="384">
        <f>SUMIFS('Accounting data'!$G$2:$G$37000,'Accounting data'!$J$2:$J$37000,"24*",'Accounting data'!$K$2:$K$37000,"689*",'Accounting data'!$L$2:$L$37000,R4)</f>
        <v>0</v>
      </c>
      <c r="S1142" s="384">
        <f>SUMIFS('Accounting data'!$G$2:$G$37000,'Accounting data'!$J$2:$J$37000,"24*",'Accounting data'!$K$2:$K$37000,"689*",'Accounting data'!$L$2:$L$37000,S4)</f>
        <v>0</v>
      </c>
      <c r="T1142" s="384">
        <f>SUMIFS('Accounting data'!$G$2:$G$37000,'Accounting data'!$J$2:$J$37000,"24*",'Accounting data'!$K$2:$K$37000,"689*",'Accounting data'!$L$2:$L$37000,T4)</f>
        <v>0</v>
      </c>
      <c r="U1142" s="384">
        <f>SUMIFS('Accounting data'!$G$2:$G$37000,'Accounting data'!$J$2:$J$37000,"24*",'Accounting data'!$K$2:$K$37000,"689*",'Accounting data'!$L$2:$L$37000,U4)</f>
        <v>0</v>
      </c>
      <c r="V1142" s="384">
        <f>SUMIFS('Accounting data'!$G$2:$G$37000,'Accounting data'!$J$2:$J$37000,"24*",'Accounting data'!$K$2:$K$37000,"689*",'Accounting data'!$L$2:$L$37000,V4)</f>
        <v>0</v>
      </c>
      <c r="W1142" s="384">
        <f>SUMIFS('Accounting data'!$G$2:$G$37000,'Accounting data'!$J$2:$J$37000,"24*",'Accounting data'!$K$2:$K$37000,"689*",'Accounting data'!$L$2:$L$37000,W4)</f>
        <v>0</v>
      </c>
      <c r="X1142" s="384">
        <f>SUMIFS('Accounting data'!$G$2:$G$37000,'Accounting data'!$J$2:$J$37000,"24*",'Accounting data'!$K$2:$K$37000,"689*",'Accounting data'!$L$2:$L$37000,X4)</f>
        <v>0</v>
      </c>
      <c r="Y1142" s="384">
        <f>SUMIFS('Accounting data'!$G$2:$G$37000,'Accounting data'!$J$2:$J$37000,"24*",'Accounting data'!$K$2:$K$37000,"689*",'Accounting data'!$L$2:$L$37000,Y4)</f>
        <v>0</v>
      </c>
      <c r="Z1142" s="384">
        <f>SUMIFS('Accounting data'!$G$2:$G$37000,'Accounting data'!$J$2:$J$37000,"24*",'Accounting data'!$K$2:$K$37000,"689*",'Accounting data'!$L$2:$L$37000,Z4)</f>
        <v>0</v>
      </c>
      <c r="AA1142" s="384">
        <f>SUMIFS('Accounting data'!$G$2:$G$37000,'Accounting data'!$J$2:$J$37000,"24*",'Accounting data'!$K$2:$K$37000,"689*",'Accounting data'!$L$2:$L$37000,AA4)</f>
        <v>0</v>
      </c>
      <c r="AB1142" s="384">
        <f>SUMIFS('Accounting data'!$G$2:$G$37000,'Accounting data'!$J$2:$J$37000,"24*",'Accounting data'!$K$2:$K$37000,"689*",'Accounting data'!$L$2:$L$37000,AB4)</f>
        <v>0</v>
      </c>
      <c r="AC1142" s="384">
        <f>SUMIFS('Accounting data'!$G$2:$G$37000,'Accounting data'!$J$2:$J$37000,"24*",'Accounting data'!$K$2:$K$37000,"689*",'Accounting data'!$L$2:$L$37000,AC4)</f>
        <v>0</v>
      </c>
      <c r="AD1142" s="384">
        <f>SUMIFS('Accounting data'!$G$2:$G$37000,'Accounting data'!$J$2:$J$37000,"24*",'Accounting data'!$K$2:$K$37000,"689*",'Accounting data'!$L$2:$L$37000,AD4)</f>
        <v>0</v>
      </c>
      <c r="AE1142" s="384">
        <f>SUMIFS('Accounting data'!$G$2:$G$37000,'Accounting data'!$J$2:$J$37000,"24*",'Accounting data'!$K$2:$K$37000,"689*",'Accounting data'!$L$2:$L$37000,AE4)</f>
        <v>0</v>
      </c>
      <c r="AF1142" s="384">
        <f>SUMIFS('Accounting data'!$G$2:$G$37000,'Accounting data'!$J$2:$J$37000,"24*",'Accounting data'!$K$2:$K$37000,"689*",'Accounting data'!$L$2:$L$37000,AF4)</f>
        <v>0</v>
      </c>
    </row>
    <row r="1143" spans="1:32">
      <c r="A1143" s="383" t="s">
        <v>288</v>
      </c>
      <c r="B1143" s="383" t="s">
        <v>72</v>
      </c>
      <c r="C1143" s="383">
        <v>2400</v>
      </c>
      <c r="D1143" s="397">
        <v>6890</v>
      </c>
      <c r="E1143" s="384">
        <f>SUMIFS('Accounting data'!$G$2:$G$37000,'Accounting data'!$H$2:$H$37000,"9999*",'Accounting data'!$J$2:$J$37000,"24*",'Accounting data'!$K$2:$K$37000,"689*",'Accounting data'!$L$2:$L$37000,E4)</f>
        <v>0</v>
      </c>
      <c r="F1143" s="384">
        <f>SUMIFS('Accounting data'!$G$2:$G$37000,'Accounting data'!$H$2:$H$37000,"9999*",'Accounting data'!$J$2:$J$37000,"24*",'Accounting data'!$K$2:$K$37000,"689*",'Accounting data'!$L$2:$L$37000,F4)</f>
        <v>0</v>
      </c>
      <c r="G1143" s="385"/>
      <c r="H1143" s="384">
        <f>SUMIFS('Accounting data'!$G$2:$G$37000,'Accounting data'!$H$2:$H$37000,"9999*",'Accounting data'!$J$2:$J$37000,"24*",'Accounting data'!$K$2:$K$37000,"689*",'Accounting data'!$L$2:$L$37000,H4)</f>
        <v>0</v>
      </c>
      <c r="I1143" s="384">
        <f>SUMIFS('Accounting data'!$G$2:$G$37000,'Accounting data'!$H$2:$H$37000,"9999*",'Accounting data'!$J$2:$J$37000,"24*",'Accounting data'!$K$2:$K$37000,"689*",'Accounting data'!$L$2:$L$37000,I4)</f>
        <v>0</v>
      </c>
      <c r="J1143" s="384">
        <f>SUMIFS('Accounting data'!$G$2:$G$37000,'Accounting data'!$H$2:$H$37000,"9999*",'Accounting data'!$J$2:$J$37000,"24*",'Accounting data'!$K$2:$K$37000,"689*",'Accounting data'!$L$2:$L$37000,J4)</f>
        <v>0</v>
      </c>
      <c r="K1143" s="384">
        <f>SUMIFS('Accounting data'!$G$2:$G$37000,'Accounting data'!$H$2:$H$37000,"9999*",'Accounting data'!$J$2:$J$37000,"24*",'Accounting data'!$K$2:$K$37000,"689*",'Accounting data'!$L$2:$L$37000,K4)</f>
        <v>0</v>
      </c>
      <c r="L1143" s="384">
        <f>SUMIFS('Accounting data'!$G$2:$G$37000,'Accounting data'!$H$2:$H$37000,"9999*",'Accounting data'!$J$2:$J$37000,"24*",'Accounting data'!$K$2:$K$37000,"689*",'Accounting data'!$L$2:$L$37000,L4)</f>
        <v>0</v>
      </c>
      <c r="M1143" s="384">
        <f>SUMIFS('Accounting data'!$G$2:$G$37000,'Accounting data'!$H$2:$H$37000,"9999*",'Accounting data'!$J$2:$J$37000,"24*",'Accounting data'!$K$2:$K$37000,"689*",'Accounting data'!$L$2:$L$37000,M4)</f>
        <v>0</v>
      </c>
      <c r="N1143" s="384">
        <f>SUMIFS('Accounting data'!$G$2:$G$37000,'Accounting data'!$H$2:$H$37000,"9999*",'Accounting data'!$J$2:$J$37000,"24*",'Accounting data'!$K$2:$K$37000,"689*",'Accounting data'!$L$2:$L$37000,N4)</f>
        <v>0</v>
      </c>
      <c r="O1143" s="384">
        <f>SUMIFS('Accounting data'!$G$2:$G$37000,'Accounting data'!$H$2:$H$37000,"9999*",'Accounting data'!$J$2:$J$37000,"24*",'Accounting data'!$K$2:$K$37000,"689*",'Accounting data'!$L$2:$L$37000,O4)</f>
        <v>0</v>
      </c>
      <c r="P1143" s="384">
        <f>SUMIFS('Accounting data'!$G$2:$G$37000,'Accounting data'!$H$2:$H$37000,"9999*",'Accounting data'!$J$2:$J$37000,"24*",'Accounting data'!$K$2:$K$37000,"689*",'Accounting data'!$L$2:$L$37000,P4)</f>
        <v>0</v>
      </c>
      <c r="Q1143" s="384">
        <f>SUMIFS('Accounting data'!$G$2:$G$37000,'Accounting data'!$H$2:$H$37000,"9999*",'Accounting data'!$J$2:$J$37000,"24*",'Accounting data'!$K$2:$K$37000,"689*",'Accounting data'!$L$2:$L$37000,Q4)</f>
        <v>0</v>
      </c>
      <c r="R1143" s="384">
        <f>SUMIFS('Accounting data'!$G$2:$G$37000,'Accounting data'!$H$2:$H$37000,"9999*",'Accounting data'!$J$2:$J$37000,"24*",'Accounting data'!$K$2:$K$37000,"689*",'Accounting data'!$L$2:$L$37000,R4)</f>
        <v>0</v>
      </c>
      <c r="S1143" s="384">
        <f>SUMIFS('Accounting data'!$G$2:$G$37000,'Accounting data'!$H$2:$H$37000,"9999*",'Accounting data'!$J$2:$J$37000,"24*",'Accounting data'!$K$2:$K$37000,"689*",'Accounting data'!$L$2:$L$37000,S4)</f>
        <v>0</v>
      </c>
      <c r="T1143" s="384">
        <f>SUMIFS('Accounting data'!$G$2:$G$37000,'Accounting data'!$H$2:$H$37000,"9999*",'Accounting data'!$J$2:$J$37000,"24*",'Accounting data'!$K$2:$K$37000,"689*",'Accounting data'!$L$2:$L$37000,T4)</f>
        <v>0</v>
      </c>
      <c r="U1143" s="384">
        <f>SUMIFS('Accounting data'!$G$2:$G$37000,'Accounting data'!$H$2:$H$37000,"9999*",'Accounting data'!$J$2:$J$37000,"24*",'Accounting data'!$K$2:$K$37000,"689*",'Accounting data'!$L$2:$L$37000,U4)</f>
        <v>0</v>
      </c>
      <c r="V1143" s="384">
        <f>SUMIFS('Accounting data'!$G$2:$G$37000,'Accounting data'!$H$2:$H$37000,"9999*",'Accounting data'!$J$2:$J$37000,"24*",'Accounting data'!$K$2:$K$37000,"689*",'Accounting data'!$L$2:$L$37000,V4)</f>
        <v>0</v>
      </c>
      <c r="W1143" s="384">
        <f>SUMIFS('Accounting data'!$G$2:$G$37000,'Accounting data'!$H$2:$H$37000,"9999*",'Accounting data'!$J$2:$J$37000,"24*",'Accounting data'!$K$2:$K$37000,"689*",'Accounting data'!$L$2:$L$37000,W4)</f>
        <v>0</v>
      </c>
      <c r="X1143" s="384">
        <f>SUMIFS('Accounting data'!$G$2:$G$37000,'Accounting data'!$H$2:$H$37000,"9999*",'Accounting data'!$J$2:$J$37000,"24*",'Accounting data'!$K$2:$K$37000,"689*",'Accounting data'!$L$2:$L$37000,X4)</f>
        <v>0</v>
      </c>
      <c r="Y1143" s="384">
        <f>SUMIFS('Accounting data'!$G$2:$G$37000,'Accounting data'!$H$2:$H$37000,"9999*",'Accounting data'!$J$2:$J$37000,"24*",'Accounting data'!$K$2:$K$37000,"689*",'Accounting data'!$L$2:$L$37000,Y4)</f>
        <v>0</v>
      </c>
      <c r="Z1143" s="384">
        <f>SUMIFS('Accounting data'!$G$2:$G$37000,'Accounting data'!$H$2:$H$37000,"9999*",'Accounting data'!$J$2:$J$37000,"24*",'Accounting data'!$K$2:$K$37000,"689*",'Accounting data'!$L$2:$L$37000,Z4)</f>
        <v>0</v>
      </c>
      <c r="AA1143" s="384">
        <f>SUMIFS('Accounting data'!$G$2:$G$37000,'Accounting data'!$H$2:$H$37000,"9999*",'Accounting data'!$J$2:$J$37000,"24*",'Accounting data'!$K$2:$K$37000,"689*",'Accounting data'!$L$2:$L$37000,AA4)</f>
        <v>0</v>
      </c>
      <c r="AB1143" s="384">
        <f>SUMIFS('Accounting data'!$G$2:$G$37000,'Accounting data'!$H$2:$H$37000,"9999*",'Accounting data'!$J$2:$J$37000,"24*",'Accounting data'!$K$2:$K$37000,"689*",'Accounting data'!$L$2:$L$37000,AB4)</f>
        <v>0</v>
      </c>
      <c r="AC1143" s="384">
        <f>SUMIFS('Accounting data'!$G$2:$G$37000,'Accounting data'!$H$2:$H$37000,"9999*",'Accounting data'!$J$2:$J$37000,"24*",'Accounting data'!$K$2:$K$37000,"689*",'Accounting data'!$L$2:$L$37000,AC4)</f>
        <v>0</v>
      </c>
      <c r="AD1143" s="384">
        <f>SUMIFS('Accounting data'!$G$2:$G$37000,'Accounting data'!$H$2:$H$37000,"9999*",'Accounting data'!$J$2:$J$37000,"24*",'Accounting data'!$K$2:$K$37000,"689*",'Accounting data'!$L$2:$L$37000,AD4)</f>
        <v>0</v>
      </c>
      <c r="AE1143" s="384">
        <f>SUMIFS('Accounting data'!$G$2:$G$37000,'Accounting data'!$H$2:$H$37000,"9999*",'Accounting data'!$J$2:$J$37000,"24*",'Accounting data'!$K$2:$K$37000,"689*",'Accounting data'!$L$2:$L$37000,AE4)</f>
        <v>0</v>
      </c>
      <c r="AF1143" s="384">
        <f>SUMIFS('Accounting data'!$G$2:$G$37000,'Accounting data'!$H$2:$H$37000,"9999*",'Accounting data'!$J$2:$J$37000,"24*",'Accounting data'!$K$2:$K$37000,"689*",'Accounting data'!$L$2:$L$37000,AF4)</f>
        <v>0</v>
      </c>
    </row>
    <row r="1144" spans="1:32">
      <c r="A1144" s="383" t="s">
        <v>72</v>
      </c>
      <c r="B1144" s="383" t="s">
        <v>80</v>
      </c>
      <c r="C1144" s="383">
        <v>2400</v>
      </c>
      <c r="D1144" s="397">
        <v>6890</v>
      </c>
      <c r="E1144" s="384">
        <f>SUMIFS('Accounting data'!$G$2:$G$37000,'Accounting data'!$I$2:$I$37000,"7*",'Accounting data'!$J$2:$J$37000,"24*",'Accounting data'!$K$2:$K$37000,"689*",'Accounting data'!$L$2:$L$37000,E4)+SUMIFS('Accounting data'!$G$2:$G$37000,'Accounting data'!$I$2:$I$37000,"8*",'Accounting data'!$J$2:$J$37000,"24*",'Accounting data'!$K$2:$K$37000,"689*",'Accounting data'!$L$2:$L$37000,E4)+SUMIFS('Accounting data'!$G$2:$G$37000,'Accounting data'!$I$2:$I$37000,"9*",'Accounting data'!$J$2:$J$37000,"24*",'Accounting data'!$K$2:$K$37000,"689*",'Accounting data'!$L$2:$L$37000,E4)</f>
        <v>0</v>
      </c>
      <c r="F1144" s="384">
        <f>SUMIFS('Accounting data'!$G$2:$G$37000,'Accounting data'!$I$2:$I$37000,"7*",'Accounting data'!$J$2:$J$37000,"24*",'Accounting data'!$K$2:$K$37000,"689*",'Accounting data'!$L$2:$L$37000,F4)+SUMIFS('Accounting data'!$G$2:$G$37000,'Accounting data'!$I$2:$I$37000,"8*",'Accounting data'!$J$2:$J$37000,"24*",'Accounting data'!$K$2:$K$37000,"689*",'Accounting data'!$L$2:$L$37000,F4)+SUMIFS('Accounting data'!$G$2:$G$37000,'Accounting data'!$I$2:$I$37000,"9*",'Accounting data'!$J$2:$J$37000,"24*",'Accounting data'!$K$2:$K$37000,"689*",'Accounting data'!$L$2:$L$37000,F4)</f>
        <v>0</v>
      </c>
      <c r="G1144" s="385"/>
      <c r="H1144" s="384">
        <f>SUMIFS('Accounting data'!$G$2:$G$37000,'Accounting data'!$I$2:$I$37000,"7*",'Accounting data'!$J$2:$J$37000,"24*",'Accounting data'!$K$2:$K$37000,"689*",'Accounting data'!$L$2:$L$37000,H4)+SUMIFS('Accounting data'!$G$2:$G$37000,'Accounting data'!$I$2:$I$37000,"8*",'Accounting data'!$J$2:$J$37000,"24*",'Accounting data'!$K$2:$K$37000,"689*",'Accounting data'!$L$2:$L$37000,H4)+SUMIFS('Accounting data'!$G$2:$G$37000,'Accounting data'!$I$2:$I$37000,"9*",'Accounting data'!$J$2:$J$37000,"24*",'Accounting data'!$K$2:$K$37000,"689*",'Accounting data'!$L$2:$L$37000,H4)</f>
        <v>0</v>
      </c>
      <c r="I1144" s="384">
        <f>SUMIFS('Accounting data'!$G$2:$G$37000,'Accounting data'!$I$2:$I$37000,"7*",'Accounting data'!$J$2:$J$37000,"24*",'Accounting data'!$K$2:$K$37000,"689*",'Accounting data'!$L$2:$L$37000,I4)+SUMIFS('Accounting data'!$G$2:$G$37000,'Accounting data'!$I$2:$I$37000,"8*",'Accounting data'!$J$2:$J$37000,"24*",'Accounting data'!$K$2:$K$37000,"689*",'Accounting data'!$L$2:$L$37000,I4)+SUMIFS('Accounting data'!$G$2:$G$37000,'Accounting data'!$I$2:$I$37000,"9*",'Accounting data'!$J$2:$J$37000,"24*",'Accounting data'!$K$2:$K$37000,"689*",'Accounting data'!$L$2:$L$37000,I4)</f>
        <v>0</v>
      </c>
      <c r="J1144" s="384">
        <f>SUMIFS('Accounting data'!$G$2:$G$37000,'Accounting data'!$I$2:$I$37000,"7*",'Accounting data'!$J$2:$J$37000,"24*",'Accounting data'!$K$2:$K$37000,"689*",'Accounting data'!$L$2:$L$37000,J4)+SUMIFS('Accounting data'!$G$2:$G$37000,'Accounting data'!$I$2:$I$37000,"8*",'Accounting data'!$J$2:$J$37000,"24*",'Accounting data'!$K$2:$K$37000,"689*",'Accounting data'!$L$2:$L$37000,J4)+SUMIFS('Accounting data'!$G$2:$G$37000,'Accounting data'!$I$2:$I$37000,"9*",'Accounting data'!$J$2:$J$37000,"24*",'Accounting data'!$K$2:$K$37000,"689*",'Accounting data'!$L$2:$L$37000,J4)</f>
        <v>0</v>
      </c>
      <c r="K1144" s="384">
        <f>SUMIFS('Accounting data'!$G$2:$G$37000,'Accounting data'!$I$2:$I$37000,"7*",'Accounting data'!$J$2:$J$37000,"24*",'Accounting data'!$K$2:$K$37000,"689*",'Accounting data'!$L$2:$L$37000,K4)+SUMIFS('Accounting data'!$G$2:$G$37000,'Accounting data'!$I$2:$I$37000,"8*",'Accounting data'!$J$2:$J$37000,"24*",'Accounting data'!$K$2:$K$37000,"689*",'Accounting data'!$L$2:$L$37000,K4)+SUMIFS('Accounting data'!$G$2:$G$37000,'Accounting data'!$I$2:$I$37000,"9*",'Accounting data'!$J$2:$J$37000,"24*",'Accounting data'!$K$2:$K$37000,"689*",'Accounting data'!$L$2:$L$37000,K4)</f>
        <v>0</v>
      </c>
      <c r="L1144" s="384">
        <f>SUMIFS('Accounting data'!$G$2:$G$37000,'Accounting data'!$I$2:$I$37000,"7*",'Accounting data'!$J$2:$J$37000,"24*",'Accounting data'!$K$2:$K$37000,"689*",'Accounting data'!$L$2:$L$37000,L4)+SUMIFS('Accounting data'!$G$2:$G$37000,'Accounting data'!$I$2:$I$37000,"8*",'Accounting data'!$J$2:$J$37000,"24*",'Accounting data'!$K$2:$K$37000,"689*",'Accounting data'!$L$2:$L$37000,L4)+SUMIFS('Accounting data'!$G$2:$G$37000,'Accounting data'!$I$2:$I$37000,"9*",'Accounting data'!$J$2:$J$37000,"24*",'Accounting data'!$K$2:$K$37000,"689*",'Accounting data'!$L$2:$L$37000,L4)</f>
        <v>0</v>
      </c>
      <c r="M1144" s="384">
        <f>SUMIFS('Accounting data'!$G$2:$G$37000,'Accounting data'!$I$2:$I$37000,"7*",'Accounting data'!$J$2:$J$37000,"24*",'Accounting data'!$K$2:$K$37000,"689*",'Accounting data'!$L$2:$L$37000,M4)+SUMIFS('Accounting data'!$G$2:$G$37000,'Accounting data'!$I$2:$I$37000,"8*",'Accounting data'!$J$2:$J$37000,"24*",'Accounting data'!$K$2:$K$37000,"689*",'Accounting data'!$L$2:$L$37000,M4)+SUMIFS('Accounting data'!$G$2:$G$37000,'Accounting data'!$I$2:$I$37000,"9*",'Accounting data'!$J$2:$J$37000,"24*",'Accounting data'!$K$2:$K$37000,"689*",'Accounting data'!$L$2:$L$37000,M4)</f>
        <v>0</v>
      </c>
      <c r="N1144" s="384">
        <f>SUMIFS('Accounting data'!$G$2:$G$37000,'Accounting data'!$I$2:$I$37000,"7*",'Accounting data'!$J$2:$J$37000,"24*",'Accounting data'!$K$2:$K$37000,"689*",'Accounting data'!$L$2:$L$37000,N4)+SUMIFS('Accounting data'!$G$2:$G$37000,'Accounting data'!$I$2:$I$37000,"8*",'Accounting data'!$J$2:$J$37000,"24*",'Accounting data'!$K$2:$K$37000,"689*",'Accounting data'!$L$2:$L$37000,N4)+SUMIFS('Accounting data'!$G$2:$G$37000,'Accounting data'!$I$2:$I$37000,"9*",'Accounting data'!$J$2:$J$37000,"24*",'Accounting data'!$K$2:$K$37000,"689*",'Accounting data'!$L$2:$L$37000,N4)</f>
        <v>0</v>
      </c>
      <c r="O1144" s="384">
        <f>SUMIFS('Accounting data'!$G$2:$G$37000,'Accounting data'!$I$2:$I$37000,"7*",'Accounting data'!$J$2:$J$37000,"24*",'Accounting data'!$K$2:$K$37000,"689*",'Accounting data'!$L$2:$L$37000,O4)+SUMIFS('Accounting data'!$G$2:$G$37000,'Accounting data'!$I$2:$I$37000,"8*",'Accounting data'!$J$2:$J$37000,"24*",'Accounting data'!$K$2:$K$37000,"689*",'Accounting data'!$L$2:$L$37000,O4)+SUMIFS('Accounting data'!$G$2:$G$37000,'Accounting data'!$I$2:$I$37000,"9*",'Accounting data'!$J$2:$J$37000,"24*",'Accounting data'!$K$2:$K$37000,"689*",'Accounting data'!$L$2:$L$37000,O4)</f>
        <v>0</v>
      </c>
      <c r="P1144" s="384">
        <f>SUMIFS('Accounting data'!$G$2:$G$37000,'Accounting data'!$I$2:$I$37000,"7*",'Accounting data'!$J$2:$J$37000,"24*",'Accounting data'!$K$2:$K$37000,"689*",'Accounting data'!$L$2:$L$37000,P4)+SUMIFS('Accounting data'!$G$2:$G$37000,'Accounting data'!$I$2:$I$37000,"8*",'Accounting data'!$J$2:$J$37000,"24*",'Accounting data'!$K$2:$K$37000,"689*",'Accounting data'!$L$2:$L$37000,P4)+SUMIFS('Accounting data'!$G$2:$G$37000,'Accounting data'!$I$2:$I$37000,"9*",'Accounting data'!$J$2:$J$37000,"24*",'Accounting data'!$K$2:$K$37000,"689*",'Accounting data'!$L$2:$L$37000,P4)</f>
        <v>0</v>
      </c>
      <c r="Q1144" s="384">
        <f>SUMIFS('Accounting data'!$G$2:$G$37000,'Accounting data'!$I$2:$I$37000,"7*",'Accounting data'!$J$2:$J$37000,"24*",'Accounting data'!$K$2:$K$37000,"689*",'Accounting data'!$L$2:$L$37000,Q4)+SUMIFS('Accounting data'!$G$2:$G$37000,'Accounting data'!$I$2:$I$37000,"8*",'Accounting data'!$J$2:$J$37000,"24*",'Accounting data'!$K$2:$K$37000,"689*",'Accounting data'!$L$2:$L$37000,Q4)+SUMIFS('Accounting data'!$G$2:$G$37000,'Accounting data'!$I$2:$I$37000,"9*",'Accounting data'!$J$2:$J$37000,"24*",'Accounting data'!$K$2:$K$37000,"689*",'Accounting data'!$L$2:$L$37000,Q4)</f>
        <v>0</v>
      </c>
      <c r="R1144" s="384">
        <f>SUMIFS('Accounting data'!$G$2:$G$37000,'Accounting data'!$I$2:$I$37000,"7*",'Accounting data'!$J$2:$J$37000,"24*",'Accounting data'!$K$2:$K$37000,"689*",'Accounting data'!$L$2:$L$37000,R4)+SUMIFS('Accounting data'!$G$2:$G$37000,'Accounting data'!$I$2:$I$37000,"8*",'Accounting data'!$J$2:$J$37000,"24*",'Accounting data'!$K$2:$K$37000,"689*",'Accounting data'!$L$2:$L$37000,R4)+SUMIFS('Accounting data'!$G$2:$G$37000,'Accounting data'!$I$2:$I$37000,"9*",'Accounting data'!$J$2:$J$37000,"24*",'Accounting data'!$K$2:$K$37000,"689*",'Accounting data'!$L$2:$L$37000,R4)</f>
        <v>0</v>
      </c>
      <c r="S1144" s="384">
        <f>SUMIFS('Accounting data'!$G$2:$G$37000,'Accounting data'!$I$2:$I$37000,"7*",'Accounting data'!$J$2:$J$37000,"24*",'Accounting data'!$K$2:$K$37000,"689*",'Accounting data'!$L$2:$L$37000,S4)+SUMIFS('Accounting data'!$G$2:$G$37000,'Accounting data'!$I$2:$I$37000,"8*",'Accounting data'!$J$2:$J$37000,"24*",'Accounting data'!$K$2:$K$37000,"689*",'Accounting data'!$L$2:$L$37000,S4)+SUMIFS('Accounting data'!$G$2:$G$37000,'Accounting data'!$I$2:$I$37000,"9*",'Accounting data'!$J$2:$J$37000,"24*",'Accounting data'!$K$2:$K$37000,"689*",'Accounting data'!$L$2:$L$37000,S4)</f>
        <v>0</v>
      </c>
      <c r="T1144" s="384">
        <f>SUMIFS('Accounting data'!$G$2:$G$37000,'Accounting data'!$I$2:$I$37000,"7*",'Accounting data'!$J$2:$J$37000,"24*",'Accounting data'!$K$2:$K$37000,"689*",'Accounting data'!$L$2:$L$37000,T4)+SUMIFS('Accounting data'!$G$2:$G$37000,'Accounting data'!$I$2:$I$37000,"8*",'Accounting data'!$J$2:$J$37000,"24*",'Accounting data'!$K$2:$K$37000,"689*",'Accounting data'!$L$2:$L$37000,T4)+SUMIFS('Accounting data'!$G$2:$G$37000,'Accounting data'!$I$2:$I$37000,"9*",'Accounting data'!$J$2:$J$37000,"24*",'Accounting data'!$K$2:$K$37000,"689*",'Accounting data'!$L$2:$L$37000,T4)</f>
        <v>0</v>
      </c>
      <c r="U1144" s="384">
        <f>SUMIFS('Accounting data'!$G$2:$G$37000,'Accounting data'!$I$2:$I$37000,"7*",'Accounting data'!$J$2:$J$37000,"24*",'Accounting data'!$K$2:$K$37000,"689*",'Accounting data'!$L$2:$L$37000,U4)+SUMIFS('Accounting data'!$G$2:$G$37000,'Accounting data'!$I$2:$I$37000,"8*",'Accounting data'!$J$2:$J$37000,"24*",'Accounting data'!$K$2:$K$37000,"689*",'Accounting data'!$L$2:$L$37000,U4)+SUMIFS('Accounting data'!$G$2:$G$37000,'Accounting data'!$I$2:$I$37000,"9*",'Accounting data'!$J$2:$J$37000,"24*",'Accounting data'!$K$2:$K$37000,"689*",'Accounting data'!$L$2:$L$37000,U4)</f>
        <v>0</v>
      </c>
      <c r="V1144" s="384">
        <f>SUMIFS('Accounting data'!$G$2:$G$37000,'Accounting data'!$I$2:$I$37000,"7*",'Accounting data'!$J$2:$J$37000,"24*",'Accounting data'!$K$2:$K$37000,"689*",'Accounting data'!$L$2:$L$37000,V4)+SUMIFS('Accounting data'!$G$2:$G$37000,'Accounting data'!$I$2:$I$37000,"8*",'Accounting data'!$J$2:$J$37000,"24*",'Accounting data'!$K$2:$K$37000,"689*",'Accounting data'!$L$2:$L$37000,V4)+SUMIFS('Accounting data'!$G$2:$G$37000,'Accounting data'!$I$2:$I$37000,"9*",'Accounting data'!$J$2:$J$37000,"24*",'Accounting data'!$K$2:$K$37000,"689*",'Accounting data'!$L$2:$L$37000,V4)</f>
        <v>0</v>
      </c>
      <c r="W1144" s="384">
        <f>SUMIFS('Accounting data'!$G$2:$G$37000,'Accounting data'!$I$2:$I$37000,"7*",'Accounting data'!$J$2:$J$37000,"24*",'Accounting data'!$K$2:$K$37000,"689*",'Accounting data'!$L$2:$L$37000,W4)+SUMIFS('Accounting data'!$G$2:$G$37000,'Accounting data'!$I$2:$I$37000,"8*",'Accounting data'!$J$2:$J$37000,"24*",'Accounting data'!$K$2:$K$37000,"689*",'Accounting data'!$L$2:$L$37000,W4)+SUMIFS('Accounting data'!$G$2:$G$37000,'Accounting data'!$I$2:$I$37000,"9*",'Accounting data'!$J$2:$J$37000,"24*",'Accounting data'!$K$2:$K$37000,"689*",'Accounting data'!$L$2:$L$37000,W4)</f>
        <v>0</v>
      </c>
      <c r="X1144" s="384">
        <f>SUMIFS('Accounting data'!$G$2:$G$37000,'Accounting data'!$I$2:$I$37000,"7*",'Accounting data'!$J$2:$J$37000,"24*",'Accounting data'!$K$2:$K$37000,"689*",'Accounting data'!$L$2:$L$37000,X4)+SUMIFS('Accounting data'!$G$2:$G$37000,'Accounting data'!$I$2:$I$37000,"8*",'Accounting data'!$J$2:$J$37000,"24*",'Accounting data'!$K$2:$K$37000,"689*",'Accounting data'!$L$2:$L$37000,X4)+SUMIFS('Accounting data'!$G$2:$G$37000,'Accounting data'!$I$2:$I$37000,"9*",'Accounting data'!$J$2:$J$37000,"24*",'Accounting data'!$K$2:$K$37000,"689*",'Accounting data'!$L$2:$L$37000,X4)</f>
        <v>0</v>
      </c>
      <c r="Y1144" s="384">
        <f>SUMIFS('Accounting data'!$G$2:$G$37000,'Accounting data'!$I$2:$I$37000,"7*",'Accounting data'!$J$2:$J$37000,"24*",'Accounting data'!$K$2:$K$37000,"689*",'Accounting data'!$L$2:$L$37000,Y4)+SUMIFS('Accounting data'!$G$2:$G$37000,'Accounting data'!$I$2:$I$37000,"8*",'Accounting data'!$J$2:$J$37000,"24*",'Accounting data'!$K$2:$K$37000,"689*",'Accounting data'!$L$2:$L$37000,Y4)+SUMIFS('Accounting data'!$G$2:$G$37000,'Accounting data'!$I$2:$I$37000,"9*",'Accounting data'!$J$2:$J$37000,"24*",'Accounting data'!$K$2:$K$37000,"689*",'Accounting data'!$L$2:$L$37000,Y4)</f>
        <v>0</v>
      </c>
      <c r="Z1144" s="384">
        <f>SUMIFS('Accounting data'!$G$2:$G$37000,'Accounting data'!$I$2:$I$37000,"7*",'Accounting data'!$J$2:$J$37000,"24*",'Accounting data'!$K$2:$K$37000,"689*",'Accounting data'!$L$2:$L$37000,Z4)+SUMIFS('Accounting data'!$G$2:$G$37000,'Accounting data'!$I$2:$I$37000,"8*",'Accounting data'!$J$2:$J$37000,"24*",'Accounting data'!$K$2:$K$37000,"689*",'Accounting data'!$L$2:$L$37000,Z4)+SUMIFS('Accounting data'!$G$2:$G$37000,'Accounting data'!$I$2:$I$37000,"9*",'Accounting data'!$J$2:$J$37000,"24*",'Accounting data'!$K$2:$K$37000,"689*",'Accounting data'!$L$2:$L$37000,Z4)</f>
        <v>0</v>
      </c>
      <c r="AA1144" s="384">
        <f>SUMIFS('Accounting data'!$G$2:$G$37000,'Accounting data'!$I$2:$I$37000,"7*",'Accounting data'!$J$2:$J$37000,"24*",'Accounting data'!$K$2:$K$37000,"689*",'Accounting data'!$L$2:$L$37000,AA4)+SUMIFS('Accounting data'!$G$2:$G$37000,'Accounting data'!$I$2:$I$37000,"8*",'Accounting data'!$J$2:$J$37000,"24*",'Accounting data'!$K$2:$K$37000,"689*",'Accounting data'!$L$2:$L$37000,AA4)+SUMIFS('Accounting data'!$G$2:$G$37000,'Accounting data'!$I$2:$I$37000,"9*",'Accounting data'!$J$2:$J$37000,"24*",'Accounting data'!$K$2:$K$37000,"689*",'Accounting data'!$L$2:$L$37000,AA4)</f>
        <v>0</v>
      </c>
      <c r="AB1144" s="384">
        <f>SUMIFS('Accounting data'!$G$2:$G$37000,'Accounting data'!$I$2:$I$37000,"7*",'Accounting data'!$J$2:$J$37000,"24*",'Accounting data'!$K$2:$K$37000,"689*",'Accounting data'!$L$2:$L$37000,AB4)+SUMIFS('Accounting data'!$G$2:$G$37000,'Accounting data'!$I$2:$I$37000,"8*",'Accounting data'!$J$2:$J$37000,"24*",'Accounting data'!$K$2:$K$37000,"689*",'Accounting data'!$L$2:$L$37000,AB4)+SUMIFS('Accounting data'!$G$2:$G$37000,'Accounting data'!$I$2:$I$37000,"9*",'Accounting data'!$J$2:$J$37000,"24*",'Accounting data'!$K$2:$K$37000,"689*",'Accounting data'!$L$2:$L$37000,AB4)</f>
        <v>0</v>
      </c>
      <c r="AC1144" s="384">
        <f>SUMIFS('Accounting data'!$G$2:$G$37000,'Accounting data'!$I$2:$I$37000,"7*",'Accounting data'!$J$2:$J$37000,"24*",'Accounting data'!$K$2:$K$37000,"689*",'Accounting data'!$L$2:$L$37000,AC4)+SUMIFS('Accounting data'!$G$2:$G$37000,'Accounting data'!$I$2:$I$37000,"8*",'Accounting data'!$J$2:$J$37000,"24*",'Accounting data'!$K$2:$K$37000,"689*",'Accounting data'!$L$2:$L$37000,AC4)+SUMIFS('Accounting data'!$G$2:$G$37000,'Accounting data'!$I$2:$I$37000,"9*",'Accounting data'!$J$2:$J$37000,"24*",'Accounting data'!$K$2:$K$37000,"689*",'Accounting data'!$L$2:$L$37000,AC4)</f>
        <v>0</v>
      </c>
      <c r="AD1144" s="384">
        <f>SUMIFS('Accounting data'!$G$2:$G$37000,'Accounting data'!$I$2:$I$37000,"7*",'Accounting data'!$J$2:$J$37000,"24*",'Accounting data'!$K$2:$K$37000,"689*",'Accounting data'!$L$2:$L$37000,AD4)+SUMIFS('Accounting data'!$G$2:$G$37000,'Accounting data'!$I$2:$I$37000,"8*",'Accounting data'!$J$2:$J$37000,"24*",'Accounting data'!$K$2:$K$37000,"689*",'Accounting data'!$L$2:$L$37000,AD4)+SUMIFS('Accounting data'!$G$2:$G$37000,'Accounting data'!$I$2:$I$37000,"9*",'Accounting data'!$J$2:$J$37000,"24*",'Accounting data'!$K$2:$K$37000,"689*",'Accounting data'!$L$2:$L$37000,AD4)</f>
        <v>0</v>
      </c>
      <c r="AE1144" s="384">
        <f>SUMIFS('Accounting data'!$G$2:$G$37000,'Accounting data'!$I$2:$I$37000,"7*",'Accounting data'!$J$2:$J$37000,"24*",'Accounting data'!$K$2:$K$37000,"689*",'Accounting data'!$L$2:$L$37000,AE4)+SUMIFS('Accounting data'!$G$2:$G$37000,'Accounting data'!$I$2:$I$37000,"8*",'Accounting data'!$J$2:$J$37000,"24*",'Accounting data'!$K$2:$K$37000,"689*",'Accounting data'!$L$2:$L$37000,AE4)+SUMIFS('Accounting data'!$G$2:$G$37000,'Accounting data'!$I$2:$I$37000,"9*",'Accounting data'!$J$2:$J$37000,"24*",'Accounting data'!$K$2:$K$37000,"689*",'Accounting data'!$L$2:$L$37000,AE4)</f>
        <v>0</v>
      </c>
      <c r="AF1144" s="384">
        <f>SUMIFS('Accounting data'!$G$2:$G$37000,'Accounting data'!$I$2:$I$37000,"7*",'Accounting data'!$J$2:$J$37000,"24*",'Accounting data'!$K$2:$K$37000,"689*",'Accounting data'!$L$2:$L$37000,AF4)+SUMIFS('Accounting data'!$G$2:$G$37000,'Accounting data'!$I$2:$I$37000,"8*",'Accounting data'!$J$2:$J$37000,"24*",'Accounting data'!$K$2:$K$37000,"689*",'Accounting data'!$L$2:$L$37000,AF4)+SUMIFS('Accounting data'!$G$2:$G$37000,'Accounting data'!$I$2:$I$37000,"9*",'Accounting data'!$J$2:$J$37000,"24*",'Accounting data'!$K$2:$K$37000,"689*",'Accounting data'!$L$2:$L$37000,AF4)</f>
        <v>0</v>
      </c>
    </row>
    <row r="1145" spans="1:32">
      <c r="A1145" s="386" t="s">
        <v>288</v>
      </c>
      <c r="B1145" s="383" t="s">
        <v>80</v>
      </c>
      <c r="C1145" s="383">
        <v>2400</v>
      </c>
      <c r="D1145" s="397">
        <v>6890</v>
      </c>
      <c r="E1145" s="384">
        <f>SUMIFS('Accounting data'!$G$2:$G$37000,'Accounting data'!$H$2:$H$37000,"9999*",'Accounting data'!$I$2:$I$37000,"7*",'Accounting data'!$J$2:$J$37000,"24*",'Accounting data'!$K$2:$K$37000,"689*",'Accounting data'!$L$2:$L$37000,E4)+SUMIFS('Accounting data'!$G$2:$G$37000,'Accounting data'!$H$2:$H$37000,"9999*",'Accounting data'!$I$2:$I$37000,"8*",'Accounting data'!$J$2:$J$37000,"24*",'Accounting data'!$K$2:$K$37000,"689*",'Accounting data'!$L$2:$L$37000,E4)+SUMIFS('Accounting data'!$G$2:$G$37000,'Accounting data'!$H$2:$H$37000,"9999*",'Accounting data'!$I$2:$I$37000,"9*",'Accounting data'!$J$2:$J$37000,"24*",'Accounting data'!$K$2:$K$37000,"689*",'Accounting data'!$L$2:$L$37000,E4)</f>
        <v>0</v>
      </c>
      <c r="F1145" s="384">
        <f>SUMIFS('Accounting data'!$G$2:$G$37000,'Accounting data'!$H$2:$H$37000,"9999*",'Accounting data'!$I$2:$I$37000,"7*",'Accounting data'!$J$2:$J$37000,"24*",'Accounting data'!$K$2:$K$37000,"689*",'Accounting data'!$L$2:$L$37000,F4)+SUMIFS('Accounting data'!$G$2:$G$37000,'Accounting data'!$H$2:$H$37000,"9999*",'Accounting data'!$I$2:$I$37000,"8*",'Accounting data'!$J$2:$J$37000,"24*",'Accounting data'!$K$2:$K$37000,"689*",'Accounting data'!$L$2:$L$37000,F4)+SUMIFS('Accounting data'!$G$2:$G$37000,'Accounting data'!$H$2:$H$37000,"9999*",'Accounting data'!$I$2:$I$37000,"9*",'Accounting data'!$J$2:$J$37000,"24*",'Accounting data'!$K$2:$K$37000,"689*",'Accounting data'!$L$2:$L$37000,F4)</f>
        <v>0</v>
      </c>
      <c r="G1145" s="385"/>
      <c r="H1145" s="384">
        <f>SUMIFS('Accounting data'!$G$2:$G$37000,'Accounting data'!$H$2:$H$37000,"9999*",'Accounting data'!$I$2:$I$37000,"7*",'Accounting data'!$J$2:$J$37000,"24*",'Accounting data'!$K$2:$K$37000,"689*",'Accounting data'!$L$2:$L$37000,H4)+SUMIFS('Accounting data'!$G$2:$G$37000,'Accounting data'!$H$2:$H$37000,"9999*",'Accounting data'!$I$2:$I$37000,"8*",'Accounting data'!$J$2:$J$37000,"24*",'Accounting data'!$K$2:$K$37000,"689*",'Accounting data'!$L$2:$L$37000,H4)+SUMIFS('Accounting data'!$G$2:$G$37000,'Accounting data'!$H$2:$H$37000,"9999*",'Accounting data'!$I$2:$I$37000,"9*",'Accounting data'!$J$2:$J$37000,"24*",'Accounting data'!$K$2:$K$37000,"689*",'Accounting data'!$L$2:$L$37000,H4)</f>
        <v>0</v>
      </c>
      <c r="I1145" s="384">
        <f>SUMIFS('Accounting data'!$G$2:$G$37000,'Accounting data'!$H$2:$H$37000,"9999*",'Accounting data'!$I$2:$I$37000,"7*",'Accounting data'!$J$2:$J$37000,"24*",'Accounting data'!$K$2:$K$37000,"689*",'Accounting data'!$L$2:$L$37000,I4)+SUMIFS('Accounting data'!$G$2:$G$37000,'Accounting data'!$H$2:$H$37000,"9999*",'Accounting data'!$I$2:$I$37000,"8*",'Accounting data'!$J$2:$J$37000,"24*",'Accounting data'!$K$2:$K$37000,"689*",'Accounting data'!$L$2:$L$37000,I4)+SUMIFS('Accounting data'!$G$2:$G$37000,'Accounting data'!$H$2:$H$37000,"9999*",'Accounting data'!$I$2:$I$37000,"9*",'Accounting data'!$J$2:$J$37000,"24*",'Accounting data'!$K$2:$K$37000,"689*",'Accounting data'!$L$2:$L$37000,I4)</f>
        <v>0</v>
      </c>
      <c r="J1145" s="384">
        <f>SUMIFS('Accounting data'!$G$2:$G$37000,'Accounting data'!$H$2:$H$37000,"9999*",'Accounting data'!$I$2:$I$37000,"7*",'Accounting data'!$J$2:$J$37000,"24*",'Accounting data'!$K$2:$K$37000,"689*",'Accounting data'!$L$2:$L$37000,J4)+SUMIFS('Accounting data'!$G$2:$G$37000,'Accounting data'!$H$2:$H$37000,"9999*",'Accounting data'!$I$2:$I$37000,"8*",'Accounting data'!$J$2:$J$37000,"24*",'Accounting data'!$K$2:$K$37000,"689*",'Accounting data'!$L$2:$L$37000,J4)+SUMIFS('Accounting data'!$G$2:$G$37000,'Accounting data'!$H$2:$H$37000,"9999*",'Accounting data'!$I$2:$I$37000,"9*",'Accounting data'!$J$2:$J$37000,"24*",'Accounting data'!$K$2:$K$37000,"689*",'Accounting data'!$L$2:$L$37000,J4)</f>
        <v>0</v>
      </c>
      <c r="K1145" s="384">
        <f>SUMIFS('Accounting data'!$G$2:$G$37000,'Accounting data'!$H$2:$H$37000,"9999*",'Accounting data'!$I$2:$I$37000,"7*",'Accounting data'!$J$2:$J$37000,"24*",'Accounting data'!$K$2:$K$37000,"689*",'Accounting data'!$L$2:$L$37000,K4)+SUMIFS('Accounting data'!$G$2:$G$37000,'Accounting data'!$H$2:$H$37000,"9999*",'Accounting data'!$I$2:$I$37000,"8*",'Accounting data'!$J$2:$J$37000,"24*",'Accounting data'!$K$2:$K$37000,"689*",'Accounting data'!$L$2:$L$37000,K4)+SUMIFS('Accounting data'!$G$2:$G$37000,'Accounting data'!$H$2:$H$37000,"9999*",'Accounting data'!$I$2:$I$37000,"9*",'Accounting data'!$J$2:$J$37000,"24*",'Accounting data'!$K$2:$K$37000,"689*",'Accounting data'!$L$2:$L$37000,K4)</f>
        <v>0</v>
      </c>
      <c r="L1145" s="384">
        <f>SUMIFS('Accounting data'!$G$2:$G$37000,'Accounting data'!$H$2:$H$37000,"9999*",'Accounting data'!$I$2:$I$37000,"7*",'Accounting data'!$J$2:$J$37000,"24*",'Accounting data'!$K$2:$K$37000,"689*",'Accounting data'!$L$2:$L$37000,L4)+SUMIFS('Accounting data'!$G$2:$G$37000,'Accounting data'!$H$2:$H$37000,"9999*",'Accounting data'!$I$2:$I$37000,"8*",'Accounting data'!$J$2:$J$37000,"24*",'Accounting data'!$K$2:$K$37000,"689*",'Accounting data'!$L$2:$L$37000,L4)+SUMIFS('Accounting data'!$G$2:$G$37000,'Accounting data'!$H$2:$H$37000,"9999*",'Accounting data'!$I$2:$I$37000,"9*",'Accounting data'!$J$2:$J$37000,"24*",'Accounting data'!$K$2:$K$37000,"689*",'Accounting data'!$L$2:$L$37000,L4)</f>
        <v>0</v>
      </c>
      <c r="M1145" s="384">
        <f>SUMIFS('Accounting data'!$G$2:$G$37000,'Accounting data'!$H$2:$H$37000,"9999*",'Accounting data'!$I$2:$I$37000,"7*",'Accounting data'!$J$2:$J$37000,"24*",'Accounting data'!$K$2:$K$37000,"689*",'Accounting data'!$L$2:$L$37000,M4)+SUMIFS('Accounting data'!$G$2:$G$37000,'Accounting data'!$H$2:$H$37000,"9999*",'Accounting data'!$I$2:$I$37000,"8*",'Accounting data'!$J$2:$J$37000,"24*",'Accounting data'!$K$2:$K$37000,"689*",'Accounting data'!$L$2:$L$37000,M4)+SUMIFS('Accounting data'!$G$2:$G$37000,'Accounting data'!$H$2:$H$37000,"9999*",'Accounting data'!$I$2:$I$37000,"9*",'Accounting data'!$J$2:$J$37000,"24*",'Accounting data'!$K$2:$K$37000,"689*",'Accounting data'!$L$2:$L$37000,M4)</f>
        <v>0</v>
      </c>
      <c r="N1145" s="384">
        <f>SUMIFS('Accounting data'!$G$2:$G$37000,'Accounting data'!$H$2:$H$37000,"9999*",'Accounting data'!$I$2:$I$37000,"7*",'Accounting data'!$J$2:$J$37000,"24*",'Accounting data'!$K$2:$K$37000,"689*",'Accounting data'!$L$2:$L$37000,N4)+SUMIFS('Accounting data'!$G$2:$G$37000,'Accounting data'!$H$2:$H$37000,"9999*",'Accounting data'!$I$2:$I$37000,"8*",'Accounting data'!$J$2:$J$37000,"24*",'Accounting data'!$K$2:$K$37000,"689*",'Accounting data'!$L$2:$L$37000,N4)+SUMIFS('Accounting data'!$G$2:$G$37000,'Accounting data'!$H$2:$H$37000,"9999*",'Accounting data'!$I$2:$I$37000,"9*",'Accounting data'!$J$2:$J$37000,"24*",'Accounting data'!$K$2:$K$37000,"689*",'Accounting data'!$L$2:$L$37000,N4)</f>
        <v>0</v>
      </c>
      <c r="O1145" s="384">
        <f>SUMIFS('Accounting data'!$G$2:$G$37000,'Accounting data'!$H$2:$H$37000,"9999*",'Accounting data'!$I$2:$I$37000,"7*",'Accounting data'!$J$2:$J$37000,"24*",'Accounting data'!$K$2:$K$37000,"689*",'Accounting data'!$L$2:$L$37000,O4)+SUMIFS('Accounting data'!$G$2:$G$37000,'Accounting data'!$H$2:$H$37000,"9999*",'Accounting data'!$I$2:$I$37000,"8*",'Accounting data'!$J$2:$J$37000,"24*",'Accounting data'!$K$2:$K$37000,"689*",'Accounting data'!$L$2:$L$37000,O4)+SUMIFS('Accounting data'!$G$2:$G$37000,'Accounting data'!$H$2:$H$37000,"9999*",'Accounting data'!$I$2:$I$37000,"9*",'Accounting data'!$J$2:$J$37000,"24*",'Accounting data'!$K$2:$K$37000,"689*",'Accounting data'!$L$2:$L$37000,O4)</f>
        <v>0</v>
      </c>
      <c r="P1145" s="384">
        <f>SUMIFS('Accounting data'!$G$2:$G$37000,'Accounting data'!$H$2:$H$37000,"9999*",'Accounting data'!$I$2:$I$37000,"7*",'Accounting data'!$J$2:$J$37000,"24*",'Accounting data'!$K$2:$K$37000,"689*",'Accounting data'!$L$2:$L$37000,P4)+SUMIFS('Accounting data'!$G$2:$G$37000,'Accounting data'!$H$2:$H$37000,"9999*",'Accounting data'!$I$2:$I$37000,"8*",'Accounting data'!$J$2:$J$37000,"24*",'Accounting data'!$K$2:$K$37000,"689*",'Accounting data'!$L$2:$L$37000,P4)+SUMIFS('Accounting data'!$G$2:$G$37000,'Accounting data'!$H$2:$H$37000,"9999*",'Accounting data'!$I$2:$I$37000,"9*",'Accounting data'!$J$2:$J$37000,"24*",'Accounting data'!$K$2:$K$37000,"689*",'Accounting data'!$L$2:$L$37000,P4)</f>
        <v>0</v>
      </c>
      <c r="Q1145" s="384">
        <f>SUMIFS('Accounting data'!$G$2:$G$37000,'Accounting data'!$H$2:$H$37000,"9999*",'Accounting data'!$I$2:$I$37000,"7*",'Accounting data'!$J$2:$J$37000,"24*",'Accounting data'!$K$2:$K$37000,"689*",'Accounting data'!$L$2:$L$37000,Q4)+SUMIFS('Accounting data'!$G$2:$G$37000,'Accounting data'!$H$2:$H$37000,"9999*",'Accounting data'!$I$2:$I$37000,"8*",'Accounting data'!$J$2:$J$37000,"24*",'Accounting data'!$K$2:$K$37000,"689*",'Accounting data'!$L$2:$L$37000,Q4)+SUMIFS('Accounting data'!$G$2:$G$37000,'Accounting data'!$H$2:$H$37000,"9999*",'Accounting data'!$I$2:$I$37000,"9*",'Accounting data'!$J$2:$J$37000,"24*",'Accounting data'!$K$2:$K$37000,"689*",'Accounting data'!$L$2:$L$37000,Q4)</f>
        <v>0</v>
      </c>
      <c r="R1145" s="384">
        <f>SUMIFS('Accounting data'!$G$2:$G$37000,'Accounting data'!$H$2:$H$37000,"9999*",'Accounting data'!$I$2:$I$37000,"7*",'Accounting data'!$J$2:$J$37000,"24*",'Accounting data'!$K$2:$K$37000,"689*",'Accounting data'!$L$2:$L$37000,R4)+SUMIFS('Accounting data'!$G$2:$G$37000,'Accounting data'!$H$2:$H$37000,"9999*",'Accounting data'!$I$2:$I$37000,"8*",'Accounting data'!$J$2:$J$37000,"24*",'Accounting data'!$K$2:$K$37000,"689*",'Accounting data'!$L$2:$L$37000,R4)+SUMIFS('Accounting data'!$G$2:$G$37000,'Accounting data'!$H$2:$H$37000,"9999*",'Accounting data'!$I$2:$I$37000,"9*",'Accounting data'!$J$2:$J$37000,"24*",'Accounting data'!$K$2:$K$37000,"689*",'Accounting data'!$L$2:$L$37000,R4)</f>
        <v>0</v>
      </c>
      <c r="S1145" s="384">
        <f>SUMIFS('Accounting data'!$G$2:$G$37000,'Accounting data'!$H$2:$H$37000,"9999*",'Accounting data'!$I$2:$I$37000,"7*",'Accounting data'!$J$2:$J$37000,"24*",'Accounting data'!$K$2:$K$37000,"689*",'Accounting data'!$L$2:$L$37000,S4)+SUMIFS('Accounting data'!$G$2:$G$37000,'Accounting data'!$H$2:$H$37000,"9999*",'Accounting data'!$I$2:$I$37000,"8*",'Accounting data'!$J$2:$J$37000,"24*",'Accounting data'!$K$2:$K$37000,"689*",'Accounting data'!$L$2:$L$37000,S4)+SUMIFS('Accounting data'!$G$2:$G$37000,'Accounting data'!$H$2:$H$37000,"9999*",'Accounting data'!$I$2:$I$37000,"9*",'Accounting data'!$J$2:$J$37000,"24*",'Accounting data'!$K$2:$K$37000,"689*",'Accounting data'!$L$2:$L$37000,S4)</f>
        <v>0</v>
      </c>
      <c r="T1145" s="384">
        <f>SUMIFS('Accounting data'!$G$2:$G$37000,'Accounting data'!$H$2:$H$37000,"9999*",'Accounting data'!$I$2:$I$37000,"7*",'Accounting data'!$J$2:$J$37000,"24*",'Accounting data'!$K$2:$K$37000,"689*",'Accounting data'!$L$2:$L$37000,T4)+SUMIFS('Accounting data'!$G$2:$G$37000,'Accounting data'!$H$2:$H$37000,"9999*",'Accounting data'!$I$2:$I$37000,"8*",'Accounting data'!$J$2:$J$37000,"24*",'Accounting data'!$K$2:$K$37000,"689*",'Accounting data'!$L$2:$L$37000,T4)+SUMIFS('Accounting data'!$G$2:$G$37000,'Accounting data'!$H$2:$H$37000,"9999*",'Accounting data'!$I$2:$I$37000,"9*",'Accounting data'!$J$2:$J$37000,"24*",'Accounting data'!$K$2:$K$37000,"689*",'Accounting data'!$L$2:$L$37000,T4)</f>
        <v>0</v>
      </c>
      <c r="U1145" s="384">
        <f>SUMIFS('Accounting data'!$G$2:$G$37000,'Accounting data'!$H$2:$H$37000,"9999*",'Accounting data'!$I$2:$I$37000,"7*",'Accounting data'!$J$2:$J$37000,"24*",'Accounting data'!$K$2:$K$37000,"689*",'Accounting data'!$L$2:$L$37000,U4)+SUMIFS('Accounting data'!$G$2:$G$37000,'Accounting data'!$H$2:$H$37000,"9999*",'Accounting data'!$I$2:$I$37000,"8*",'Accounting data'!$J$2:$J$37000,"24*",'Accounting data'!$K$2:$K$37000,"689*",'Accounting data'!$L$2:$L$37000,U4)+SUMIFS('Accounting data'!$G$2:$G$37000,'Accounting data'!$H$2:$H$37000,"9999*",'Accounting data'!$I$2:$I$37000,"9*",'Accounting data'!$J$2:$J$37000,"24*",'Accounting data'!$K$2:$K$37000,"689*",'Accounting data'!$L$2:$L$37000,U4)</f>
        <v>0</v>
      </c>
      <c r="V1145" s="384">
        <f>SUMIFS('Accounting data'!$G$2:$G$37000,'Accounting data'!$H$2:$H$37000,"9999*",'Accounting data'!$I$2:$I$37000,"7*",'Accounting data'!$J$2:$J$37000,"24*",'Accounting data'!$K$2:$K$37000,"689*",'Accounting data'!$L$2:$L$37000,V4)+SUMIFS('Accounting data'!$G$2:$G$37000,'Accounting data'!$H$2:$H$37000,"9999*",'Accounting data'!$I$2:$I$37000,"8*",'Accounting data'!$J$2:$J$37000,"24*",'Accounting data'!$K$2:$K$37000,"689*",'Accounting data'!$L$2:$L$37000,V4)+SUMIFS('Accounting data'!$G$2:$G$37000,'Accounting data'!$H$2:$H$37000,"9999*",'Accounting data'!$I$2:$I$37000,"9*",'Accounting data'!$J$2:$J$37000,"24*",'Accounting data'!$K$2:$K$37000,"689*",'Accounting data'!$L$2:$L$37000,V4)</f>
        <v>0</v>
      </c>
      <c r="W1145" s="384">
        <f>SUMIFS('Accounting data'!$G$2:$G$37000,'Accounting data'!$H$2:$H$37000,"9999*",'Accounting data'!$I$2:$I$37000,"7*",'Accounting data'!$J$2:$J$37000,"24*",'Accounting data'!$K$2:$K$37000,"689*",'Accounting data'!$L$2:$L$37000,W4)+SUMIFS('Accounting data'!$G$2:$G$37000,'Accounting data'!$H$2:$H$37000,"9999*",'Accounting data'!$I$2:$I$37000,"8*",'Accounting data'!$J$2:$J$37000,"24*",'Accounting data'!$K$2:$K$37000,"689*",'Accounting data'!$L$2:$L$37000,W4)+SUMIFS('Accounting data'!$G$2:$G$37000,'Accounting data'!$H$2:$H$37000,"9999*",'Accounting data'!$I$2:$I$37000,"9*",'Accounting data'!$J$2:$J$37000,"24*",'Accounting data'!$K$2:$K$37000,"689*",'Accounting data'!$L$2:$L$37000,W4)</f>
        <v>0</v>
      </c>
      <c r="X1145" s="384">
        <f>SUMIFS('Accounting data'!$G$2:$G$37000,'Accounting data'!$H$2:$H$37000,"9999*",'Accounting data'!$I$2:$I$37000,"7*",'Accounting data'!$J$2:$J$37000,"24*",'Accounting data'!$K$2:$K$37000,"689*",'Accounting data'!$L$2:$L$37000,X4)+SUMIFS('Accounting data'!$G$2:$G$37000,'Accounting data'!$H$2:$H$37000,"9999*",'Accounting data'!$I$2:$I$37000,"8*",'Accounting data'!$J$2:$J$37000,"24*",'Accounting data'!$K$2:$K$37000,"689*",'Accounting data'!$L$2:$L$37000,X4)+SUMIFS('Accounting data'!$G$2:$G$37000,'Accounting data'!$H$2:$H$37000,"9999*",'Accounting data'!$I$2:$I$37000,"9*",'Accounting data'!$J$2:$J$37000,"24*",'Accounting data'!$K$2:$K$37000,"689*",'Accounting data'!$L$2:$L$37000,X4)</f>
        <v>0</v>
      </c>
      <c r="Y1145" s="384">
        <f>SUMIFS('Accounting data'!$G$2:$G$37000,'Accounting data'!$H$2:$H$37000,"9999*",'Accounting data'!$I$2:$I$37000,"7*",'Accounting data'!$J$2:$J$37000,"24*",'Accounting data'!$K$2:$K$37000,"689*",'Accounting data'!$L$2:$L$37000,Y4)+SUMIFS('Accounting data'!$G$2:$G$37000,'Accounting data'!$H$2:$H$37000,"9999*",'Accounting data'!$I$2:$I$37000,"8*",'Accounting data'!$J$2:$J$37000,"24*",'Accounting data'!$K$2:$K$37000,"689*",'Accounting data'!$L$2:$L$37000,Y4)+SUMIFS('Accounting data'!$G$2:$G$37000,'Accounting data'!$H$2:$H$37000,"9999*",'Accounting data'!$I$2:$I$37000,"9*",'Accounting data'!$J$2:$J$37000,"24*",'Accounting data'!$K$2:$K$37000,"689*",'Accounting data'!$L$2:$L$37000,Y4)</f>
        <v>0</v>
      </c>
      <c r="Z1145" s="384">
        <f>SUMIFS('Accounting data'!$G$2:$G$37000,'Accounting data'!$H$2:$H$37000,"9999*",'Accounting data'!$I$2:$I$37000,"7*",'Accounting data'!$J$2:$J$37000,"24*",'Accounting data'!$K$2:$K$37000,"689*",'Accounting data'!$L$2:$L$37000,Z4)+SUMIFS('Accounting data'!$G$2:$G$37000,'Accounting data'!$H$2:$H$37000,"9999*",'Accounting data'!$I$2:$I$37000,"8*",'Accounting data'!$J$2:$J$37000,"24*",'Accounting data'!$K$2:$K$37000,"689*",'Accounting data'!$L$2:$L$37000,Z4)+SUMIFS('Accounting data'!$G$2:$G$37000,'Accounting data'!$H$2:$H$37000,"9999*",'Accounting data'!$I$2:$I$37000,"9*",'Accounting data'!$J$2:$J$37000,"24*",'Accounting data'!$K$2:$K$37000,"689*",'Accounting data'!$L$2:$L$37000,Z4)</f>
        <v>0</v>
      </c>
      <c r="AA1145" s="384">
        <f>SUMIFS('Accounting data'!$G$2:$G$37000,'Accounting data'!$H$2:$H$37000,"9999*",'Accounting data'!$I$2:$I$37000,"7*",'Accounting data'!$J$2:$J$37000,"24*",'Accounting data'!$K$2:$K$37000,"689*",'Accounting data'!$L$2:$L$37000,AA4)+SUMIFS('Accounting data'!$G$2:$G$37000,'Accounting data'!$H$2:$H$37000,"9999*",'Accounting data'!$I$2:$I$37000,"8*",'Accounting data'!$J$2:$J$37000,"24*",'Accounting data'!$K$2:$K$37000,"689*",'Accounting data'!$L$2:$L$37000,AA4)+SUMIFS('Accounting data'!$G$2:$G$37000,'Accounting data'!$H$2:$H$37000,"9999*",'Accounting data'!$I$2:$I$37000,"9*",'Accounting data'!$J$2:$J$37000,"24*",'Accounting data'!$K$2:$K$37000,"689*",'Accounting data'!$L$2:$L$37000,AA4)</f>
        <v>0</v>
      </c>
      <c r="AB1145" s="384">
        <f>SUMIFS('Accounting data'!$G$2:$G$37000,'Accounting data'!$H$2:$H$37000,"9999*",'Accounting data'!$I$2:$I$37000,"7*",'Accounting data'!$J$2:$J$37000,"24*",'Accounting data'!$K$2:$K$37000,"689*",'Accounting data'!$L$2:$L$37000,AB4)+SUMIFS('Accounting data'!$G$2:$G$37000,'Accounting data'!$H$2:$H$37000,"9999*",'Accounting data'!$I$2:$I$37000,"8*",'Accounting data'!$J$2:$J$37000,"24*",'Accounting data'!$K$2:$K$37000,"689*",'Accounting data'!$L$2:$L$37000,AB4)+SUMIFS('Accounting data'!$G$2:$G$37000,'Accounting data'!$H$2:$H$37000,"9999*",'Accounting data'!$I$2:$I$37000,"9*",'Accounting data'!$J$2:$J$37000,"24*",'Accounting data'!$K$2:$K$37000,"689*",'Accounting data'!$L$2:$L$37000,AB4)</f>
        <v>0</v>
      </c>
      <c r="AC1145" s="384">
        <f>SUMIFS('Accounting data'!$G$2:$G$37000,'Accounting data'!$H$2:$H$37000,"9999*",'Accounting data'!$I$2:$I$37000,"7*",'Accounting data'!$J$2:$J$37000,"24*",'Accounting data'!$K$2:$K$37000,"689*",'Accounting data'!$L$2:$L$37000,AC4)+SUMIFS('Accounting data'!$G$2:$G$37000,'Accounting data'!$H$2:$H$37000,"9999*",'Accounting data'!$I$2:$I$37000,"8*",'Accounting data'!$J$2:$J$37000,"24*",'Accounting data'!$K$2:$K$37000,"689*",'Accounting data'!$L$2:$L$37000,AC4)+SUMIFS('Accounting data'!$G$2:$G$37000,'Accounting data'!$H$2:$H$37000,"9999*",'Accounting data'!$I$2:$I$37000,"9*",'Accounting data'!$J$2:$J$37000,"24*",'Accounting data'!$K$2:$K$37000,"689*",'Accounting data'!$L$2:$L$37000,AC4)</f>
        <v>0</v>
      </c>
      <c r="AD1145" s="384">
        <f>SUMIFS('Accounting data'!$G$2:$G$37000,'Accounting data'!$H$2:$H$37000,"9999*",'Accounting data'!$I$2:$I$37000,"7*",'Accounting data'!$J$2:$J$37000,"24*",'Accounting data'!$K$2:$K$37000,"689*",'Accounting data'!$L$2:$L$37000,AD4)+SUMIFS('Accounting data'!$G$2:$G$37000,'Accounting data'!$H$2:$H$37000,"9999*",'Accounting data'!$I$2:$I$37000,"8*",'Accounting data'!$J$2:$J$37000,"24*",'Accounting data'!$K$2:$K$37000,"689*",'Accounting data'!$L$2:$L$37000,AD4)+SUMIFS('Accounting data'!$G$2:$G$37000,'Accounting data'!$H$2:$H$37000,"9999*",'Accounting data'!$I$2:$I$37000,"9*",'Accounting data'!$J$2:$J$37000,"24*",'Accounting data'!$K$2:$K$37000,"689*",'Accounting data'!$L$2:$L$37000,AD4)</f>
        <v>0</v>
      </c>
      <c r="AE1145" s="384">
        <f>SUMIFS('Accounting data'!$G$2:$G$37000,'Accounting data'!$H$2:$H$37000,"9999*",'Accounting data'!$I$2:$I$37000,"7*",'Accounting data'!$J$2:$J$37000,"24*",'Accounting data'!$K$2:$K$37000,"689*",'Accounting data'!$L$2:$L$37000,AE4)+SUMIFS('Accounting data'!$G$2:$G$37000,'Accounting data'!$H$2:$H$37000,"9999*",'Accounting data'!$I$2:$I$37000,"8*",'Accounting data'!$J$2:$J$37000,"24*",'Accounting data'!$K$2:$K$37000,"689*",'Accounting data'!$L$2:$L$37000,AE4)+SUMIFS('Accounting data'!$G$2:$G$37000,'Accounting data'!$H$2:$H$37000,"9999*",'Accounting data'!$I$2:$I$37000,"9*",'Accounting data'!$J$2:$J$37000,"24*",'Accounting data'!$K$2:$K$37000,"689*",'Accounting data'!$L$2:$L$37000,AE4)</f>
        <v>0</v>
      </c>
      <c r="AF1145" s="384">
        <f>SUMIFS('Accounting data'!$G$2:$G$37000,'Accounting data'!$H$2:$H$37000,"9999*",'Accounting data'!$I$2:$I$37000,"7*",'Accounting data'!$J$2:$J$37000,"24*",'Accounting data'!$K$2:$K$37000,"689*",'Accounting data'!$L$2:$L$37000,AF4)+SUMIFS('Accounting data'!$G$2:$G$37000,'Accounting data'!$H$2:$H$37000,"9999*",'Accounting data'!$I$2:$I$37000,"8*",'Accounting data'!$J$2:$J$37000,"24*",'Accounting data'!$K$2:$K$37000,"689*",'Accounting data'!$L$2:$L$37000,AF4)+SUMIFS('Accounting data'!$G$2:$G$37000,'Accounting data'!$H$2:$H$37000,"9999*",'Accounting data'!$I$2:$I$37000,"9*",'Accounting data'!$J$2:$J$37000,"24*",'Accounting data'!$K$2:$K$37000,"689*",'Accounting data'!$L$2:$L$37000,AF4)</f>
        <v>0</v>
      </c>
    </row>
    <row r="1146" spans="1:32">
      <c r="A1146" s="383"/>
      <c r="B1146" s="383"/>
      <c r="C1146" s="383"/>
      <c r="D1146" s="397"/>
      <c r="E1146" s="384"/>
      <c r="F1146" s="384"/>
      <c r="G1146" s="385"/>
      <c r="H1146" s="384"/>
      <c r="I1146" s="384"/>
      <c r="J1146" s="384"/>
      <c r="K1146" s="384"/>
      <c r="L1146" s="384"/>
      <c r="M1146" s="384"/>
      <c r="N1146" s="384"/>
      <c r="O1146" s="384"/>
      <c r="P1146" s="384"/>
      <c r="Q1146" s="384"/>
      <c r="R1146" s="384"/>
      <c r="S1146" s="384"/>
      <c r="T1146" s="384"/>
      <c r="U1146" s="384"/>
      <c r="V1146" s="384"/>
      <c r="W1146" s="384"/>
      <c r="X1146" s="384"/>
      <c r="Y1146" s="384"/>
      <c r="Z1146" s="384"/>
      <c r="AA1146" s="384"/>
      <c r="AB1146" s="384"/>
      <c r="AC1146" s="384"/>
      <c r="AD1146" s="384"/>
      <c r="AE1146" s="384"/>
      <c r="AF1146" s="384"/>
    </row>
    <row r="1147" spans="1:32">
      <c r="A1147" s="383"/>
      <c r="B1147" s="383"/>
      <c r="C1147" s="383"/>
      <c r="D1147" s="397"/>
      <c r="E1147" s="384"/>
      <c r="F1147" s="384"/>
      <c r="G1147" s="385"/>
      <c r="H1147" s="384"/>
      <c r="I1147" s="384"/>
      <c r="J1147" s="384"/>
      <c r="K1147" s="384"/>
      <c r="L1147" s="384"/>
      <c r="M1147" s="384"/>
      <c r="N1147" s="384"/>
      <c r="O1147" s="384"/>
      <c r="P1147" s="384"/>
      <c r="Q1147" s="384"/>
      <c r="R1147" s="384"/>
      <c r="S1147" s="384"/>
      <c r="T1147" s="384"/>
      <c r="U1147" s="384"/>
      <c r="V1147" s="384"/>
      <c r="W1147" s="384"/>
      <c r="X1147" s="384"/>
      <c r="Y1147" s="384"/>
      <c r="Z1147" s="384"/>
      <c r="AA1147" s="384"/>
      <c r="AB1147" s="384"/>
      <c r="AC1147" s="384"/>
      <c r="AD1147" s="384"/>
      <c r="AE1147" s="384"/>
      <c r="AF1147" s="384"/>
    </row>
    <row r="1148" spans="1:32">
      <c r="A1148" s="387" t="s">
        <v>333</v>
      </c>
      <c r="B1148" s="387"/>
      <c r="C1148" s="387"/>
      <c r="D1148" s="387"/>
      <c r="E1148" s="385">
        <f>(E1142-E1143-E1144)+(E1145+E1146+E1147)</f>
        <v>0</v>
      </c>
      <c r="F1148" s="385">
        <f t="shared" ref="F1148:V1148" si="162">(F1142-F1143-F1144)+(F1145+F1146+F1147)</f>
        <v>0</v>
      </c>
      <c r="G1148" s="385"/>
      <c r="H1148" s="385">
        <f t="shared" si="162"/>
        <v>0</v>
      </c>
      <c r="I1148" s="385">
        <f t="shared" si="162"/>
        <v>0</v>
      </c>
      <c r="J1148" s="385">
        <f t="shared" si="162"/>
        <v>0</v>
      </c>
      <c r="K1148" s="385">
        <f t="shared" si="162"/>
        <v>0</v>
      </c>
      <c r="L1148" s="385">
        <f t="shared" si="162"/>
        <v>0</v>
      </c>
      <c r="M1148" s="385">
        <f t="shared" si="162"/>
        <v>0</v>
      </c>
      <c r="N1148" s="385">
        <f t="shared" si="162"/>
        <v>0</v>
      </c>
      <c r="O1148" s="385">
        <f t="shared" si="162"/>
        <v>0</v>
      </c>
      <c r="P1148" s="385">
        <f t="shared" si="162"/>
        <v>0</v>
      </c>
      <c r="Q1148" s="385">
        <f t="shared" si="162"/>
        <v>0</v>
      </c>
      <c r="R1148" s="385">
        <f t="shared" si="162"/>
        <v>0</v>
      </c>
      <c r="S1148" s="385">
        <f t="shared" si="162"/>
        <v>0</v>
      </c>
      <c r="T1148" s="385">
        <f t="shared" si="162"/>
        <v>0</v>
      </c>
      <c r="U1148" s="385">
        <f t="shared" si="162"/>
        <v>0</v>
      </c>
      <c r="V1148" s="385">
        <f t="shared" si="162"/>
        <v>0</v>
      </c>
      <c r="W1148" s="385">
        <f t="shared" ref="W1148:AF1148" si="163">(W1142-W1143-W1144)+(W1145+W1146+W1147)</f>
        <v>0</v>
      </c>
      <c r="X1148" s="385">
        <f t="shared" si="163"/>
        <v>0</v>
      </c>
      <c r="Y1148" s="385">
        <f t="shared" si="163"/>
        <v>0</v>
      </c>
      <c r="Z1148" s="385">
        <f t="shared" si="163"/>
        <v>0</v>
      </c>
      <c r="AA1148" s="385">
        <f t="shared" si="163"/>
        <v>0</v>
      </c>
      <c r="AB1148" s="385">
        <f t="shared" si="163"/>
        <v>0</v>
      </c>
      <c r="AC1148" s="385">
        <f t="shared" si="163"/>
        <v>0</v>
      </c>
      <c r="AD1148" s="385">
        <f t="shared" si="163"/>
        <v>0</v>
      </c>
      <c r="AE1148" s="385">
        <f t="shared" si="163"/>
        <v>0</v>
      </c>
      <c r="AF1148" s="385">
        <f t="shared" si="163"/>
        <v>0</v>
      </c>
    </row>
    <row r="1149" spans="1:32">
      <c r="A1149" s="383" t="s">
        <v>72</v>
      </c>
      <c r="B1149" s="383" t="s">
        <v>72</v>
      </c>
      <c r="C1149" s="383">
        <v>2500</v>
      </c>
      <c r="D1149" s="397">
        <v>6890</v>
      </c>
      <c r="E1149" s="384">
        <f>SUMIFS('Accounting data'!$G$2:$G$37000,'Accounting data'!$J$2:$J$37000,"25*",'Accounting data'!$K$2:$K$37000,"689*",'Accounting data'!$L$2:$L$37000,E4)</f>
        <v>0</v>
      </c>
      <c r="F1149" s="384">
        <f>SUMIFS('Accounting data'!$G$2:$G$37000,'Accounting data'!$J$2:$J$37000,"25*",'Accounting data'!$K$2:$K$37000,"689*",'Accounting data'!$L$2:$L$37000,F4)</f>
        <v>0</v>
      </c>
      <c r="G1149" s="385"/>
      <c r="H1149" s="384">
        <f>SUMIFS('Accounting data'!$G$2:$G$37000,'Accounting data'!$J$2:$J$37000,"25*",'Accounting data'!$K$2:$K$37000,"689*",'Accounting data'!$L$2:$L$37000,H4)</f>
        <v>0</v>
      </c>
      <c r="I1149" s="384">
        <f>SUMIFS('Accounting data'!$G$2:$G$37000,'Accounting data'!$J$2:$J$37000,"25*",'Accounting data'!$K$2:$K$37000,"689*",'Accounting data'!$L$2:$L$37000,I4)</f>
        <v>0</v>
      </c>
      <c r="J1149" s="384">
        <f>SUMIFS('Accounting data'!$G$2:$G$37000,'Accounting data'!$J$2:$J$37000,"25*",'Accounting data'!$K$2:$K$37000,"689*",'Accounting data'!$L$2:$L$37000,J4)</f>
        <v>0</v>
      </c>
      <c r="K1149" s="384">
        <f>SUMIFS('Accounting data'!$G$2:$G$37000,'Accounting data'!$J$2:$J$37000,"25*",'Accounting data'!$K$2:$K$37000,"689*",'Accounting data'!$L$2:$L$37000,K4)</f>
        <v>0</v>
      </c>
      <c r="L1149" s="384">
        <f>SUMIFS('Accounting data'!$G$2:$G$37000,'Accounting data'!$J$2:$J$37000,"25*",'Accounting data'!$K$2:$K$37000,"689*",'Accounting data'!$L$2:$L$37000,L4)</f>
        <v>0</v>
      </c>
      <c r="M1149" s="384">
        <f>SUMIFS('Accounting data'!$G$2:$G$37000,'Accounting data'!$J$2:$J$37000,"25*",'Accounting data'!$K$2:$K$37000,"689*",'Accounting data'!$L$2:$L$37000,M4)</f>
        <v>0</v>
      </c>
      <c r="N1149" s="384">
        <f>SUMIFS('Accounting data'!$G$2:$G$37000,'Accounting data'!$J$2:$J$37000,"25*",'Accounting data'!$K$2:$K$37000,"689*",'Accounting data'!$L$2:$L$37000,N4)</f>
        <v>0</v>
      </c>
      <c r="O1149" s="384">
        <f>SUMIFS('Accounting data'!$G$2:$G$37000,'Accounting data'!$J$2:$J$37000,"25*",'Accounting data'!$K$2:$K$37000,"689*",'Accounting data'!$L$2:$L$37000,O4)</f>
        <v>0</v>
      </c>
      <c r="P1149" s="384">
        <f>SUMIFS('Accounting data'!$G$2:$G$37000,'Accounting data'!$J$2:$J$37000,"25*",'Accounting data'!$K$2:$K$37000,"689*",'Accounting data'!$L$2:$L$37000,P4)</f>
        <v>0</v>
      </c>
      <c r="Q1149" s="384">
        <f>SUMIFS('Accounting data'!$G$2:$G$37000,'Accounting data'!$J$2:$J$37000,"25*",'Accounting data'!$K$2:$K$37000,"689*",'Accounting data'!$L$2:$L$37000,Q4)</f>
        <v>0</v>
      </c>
      <c r="R1149" s="384">
        <f>SUMIFS('Accounting data'!$G$2:$G$37000,'Accounting data'!$J$2:$J$37000,"25*",'Accounting data'!$K$2:$K$37000,"689*",'Accounting data'!$L$2:$L$37000,R4)</f>
        <v>0</v>
      </c>
      <c r="S1149" s="384">
        <f>SUMIFS('Accounting data'!$G$2:$G$37000,'Accounting data'!$J$2:$J$37000,"25*",'Accounting data'!$K$2:$K$37000,"689*",'Accounting data'!$L$2:$L$37000,S4)</f>
        <v>0</v>
      </c>
      <c r="T1149" s="384">
        <f>SUMIFS('Accounting data'!$G$2:$G$37000,'Accounting data'!$J$2:$J$37000,"25*",'Accounting data'!$K$2:$K$37000,"689*",'Accounting data'!$L$2:$L$37000,T4)</f>
        <v>0</v>
      </c>
      <c r="U1149" s="384">
        <f>SUMIFS('Accounting data'!$G$2:$G$37000,'Accounting data'!$J$2:$J$37000,"25*",'Accounting data'!$K$2:$K$37000,"689*",'Accounting data'!$L$2:$L$37000,U4)</f>
        <v>0</v>
      </c>
      <c r="V1149" s="384">
        <f>SUMIFS('Accounting data'!$G$2:$G$37000,'Accounting data'!$J$2:$J$37000,"25*",'Accounting data'!$K$2:$K$37000,"689*",'Accounting data'!$L$2:$L$37000,V4)</f>
        <v>0</v>
      </c>
      <c r="W1149" s="384">
        <f>SUMIFS('Accounting data'!$G$2:$G$37000,'Accounting data'!$J$2:$J$37000,"25*",'Accounting data'!$K$2:$K$37000,"689*",'Accounting data'!$L$2:$L$37000,W4)</f>
        <v>0</v>
      </c>
      <c r="X1149" s="384">
        <f>SUMIFS('Accounting data'!$G$2:$G$37000,'Accounting data'!$J$2:$J$37000,"25*",'Accounting data'!$K$2:$K$37000,"689*",'Accounting data'!$L$2:$L$37000,X4)</f>
        <v>0</v>
      </c>
      <c r="Y1149" s="384">
        <f>SUMIFS('Accounting data'!$G$2:$G$37000,'Accounting data'!$J$2:$J$37000,"25*",'Accounting data'!$K$2:$K$37000,"689*",'Accounting data'!$L$2:$L$37000,Y4)</f>
        <v>0</v>
      </c>
      <c r="Z1149" s="384">
        <f>SUMIFS('Accounting data'!$G$2:$G$37000,'Accounting data'!$J$2:$J$37000,"25*",'Accounting data'!$K$2:$K$37000,"689*",'Accounting data'!$L$2:$L$37000,Z4)</f>
        <v>0</v>
      </c>
      <c r="AA1149" s="384">
        <f>SUMIFS('Accounting data'!$G$2:$G$37000,'Accounting data'!$J$2:$J$37000,"25*",'Accounting data'!$K$2:$K$37000,"689*",'Accounting data'!$L$2:$L$37000,AA4)</f>
        <v>0</v>
      </c>
      <c r="AB1149" s="384">
        <f>SUMIFS('Accounting data'!$G$2:$G$37000,'Accounting data'!$J$2:$J$37000,"25*",'Accounting data'!$K$2:$K$37000,"689*",'Accounting data'!$L$2:$L$37000,AB4)</f>
        <v>0</v>
      </c>
      <c r="AC1149" s="384">
        <f>SUMIFS('Accounting data'!$G$2:$G$37000,'Accounting data'!$J$2:$J$37000,"25*",'Accounting data'!$K$2:$K$37000,"689*",'Accounting data'!$L$2:$L$37000,AC4)</f>
        <v>0</v>
      </c>
      <c r="AD1149" s="384">
        <f>SUMIFS('Accounting data'!$G$2:$G$37000,'Accounting data'!$J$2:$J$37000,"25*",'Accounting data'!$K$2:$K$37000,"689*",'Accounting data'!$L$2:$L$37000,AD4)</f>
        <v>0</v>
      </c>
      <c r="AE1149" s="384">
        <f>SUMIFS('Accounting data'!$G$2:$G$37000,'Accounting data'!$J$2:$J$37000,"25*",'Accounting data'!$K$2:$K$37000,"689*",'Accounting data'!$L$2:$L$37000,AE4)</f>
        <v>0</v>
      </c>
      <c r="AF1149" s="384">
        <f>SUMIFS('Accounting data'!$G$2:$G$37000,'Accounting data'!$J$2:$J$37000,"25*",'Accounting data'!$K$2:$K$37000,"689*",'Accounting data'!$L$2:$L$37000,AF4)</f>
        <v>0</v>
      </c>
    </row>
    <row r="1150" spans="1:32">
      <c r="A1150" s="383" t="s">
        <v>288</v>
      </c>
      <c r="B1150" s="383" t="s">
        <v>72</v>
      </c>
      <c r="C1150" s="383">
        <v>2500</v>
      </c>
      <c r="D1150" s="397">
        <v>6890</v>
      </c>
      <c r="E1150" s="384">
        <f>SUMIFS('Accounting data'!$G$2:$G$37000,'Accounting data'!$H$2:$H$37000,"9999*",'Accounting data'!$J$2:$J$37000,"25*",'Accounting data'!$K$2:$K$37000,"689*",'Accounting data'!$L$2:$L$37000,E4)</f>
        <v>0</v>
      </c>
      <c r="F1150" s="384">
        <f>SUMIFS('Accounting data'!$G$2:$G$37000,'Accounting data'!$H$2:$H$37000,"9999*",'Accounting data'!$J$2:$J$37000,"25*",'Accounting data'!$K$2:$K$37000,"689*",'Accounting data'!$L$2:$L$37000,F4)</f>
        <v>0</v>
      </c>
      <c r="G1150" s="385"/>
      <c r="H1150" s="384">
        <f>SUMIFS('Accounting data'!$G$2:$G$37000,'Accounting data'!$H$2:$H$37000,"9999*",'Accounting data'!$J$2:$J$37000,"25*",'Accounting data'!$K$2:$K$37000,"689*",'Accounting data'!$L$2:$L$37000,H4)</f>
        <v>0</v>
      </c>
      <c r="I1150" s="384">
        <f>SUMIFS('Accounting data'!$G$2:$G$37000,'Accounting data'!$H$2:$H$37000,"9999*",'Accounting data'!$J$2:$J$37000,"25*",'Accounting data'!$K$2:$K$37000,"689*",'Accounting data'!$L$2:$L$37000,I4)</f>
        <v>0</v>
      </c>
      <c r="J1150" s="384">
        <f>SUMIFS('Accounting data'!$G$2:$G$37000,'Accounting data'!$H$2:$H$37000,"9999*",'Accounting data'!$J$2:$J$37000,"25*",'Accounting data'!$K$2:$K$37000,"689*",'Accounting data'!$L$2:$L$37000,J4)</f>
        <v>0</v>
      </c>
      <c r="K1150" s="384">
        <f>SUMIFS('Accounting data'!$G$2:$G$37000,'Accounting data'!$H$2:$H$37000,"9999*",'Accounting data'!$J$2:$J$37000,"25*",'Accounting data'!$K$2:$K$37000,"689*",'Accounting data'!$L$2:$L$37000,K4)</f>
        <v>0</v>
      </c>
      <c r="L1150" s="384">
        <f>SUMIFS('Accounting data'!$G$2:$G$37000,'Accounting data'!$H$2:$H$37000,"9999*",'Accounting data'!$J$2:$J$37000,"25*",'Accounting data'!$K$2:$K$37000,"689*",'Accounting data'!$L$2:$L$37000,L4)</f>
        <v>0</v>
      </c>
      <c r="M1150" s="384">
        <f>SUMIFS('Accounting data'!$G$2:$G$37000,'Accounting data'!$H$2:$H$37000,"9999*",'Accounting data'!$J$2:$J$37000,"25*",'Accounting data'!$K$2:$K$37000,"689*",'Accounting data'!$L$2:$L$37000,M4)</f>
        <v>0</v>
      </c>
      <c r="N1150" s="384">
        <f>SUMIFS('Accounting data'!$G$2:$G$37000,'Accounting data'!$H$2:$H$37000,"9999*",'Accounting data'!$J$2:$J$37000,"25*",'Accounting data'!$K$2:$K$37000,"689*",'Accounting data'!$L$2:$L$37000,N4)</f>
        <v>0</v>
      </c>
      <c r="O1150" s="384">
        <f>SUMIFS('Accounting data'!$G$2:$G$37000,'Accounting data'!$H$2:$H$37000,"9999*",'Accounting data'!$J$2:$J$37000,"25*",'Accounting data'!$K$2:$K$37000,"689*",'Accounting data'!$L$2:$L$37000,O4)</f>
        <v>0</v>
      </c>
      <c r="P1150" s="384">
        <f>SUMIFS('Accounting data'!$G$2:$G$37000,'Accounting data'!$H$2:$H$37000,"9999*",'Accounting data'!$J$2:$J$37000,"25*",'Accounting data'!$K$2:$K$37000,"689*",'Accounting data'!$L$2:$L$37000,P4)</f>
        <v>0</v>
      </c>
      <c r="Q1150" s="384">
        <f>SUMIFS('Accounting data'!$G$2:$G$37000,'Accounting data'!$H$2:$H$37000,"9999*",'Accounting data'!$J$2:$J$37000,"25*",'Accounting data'!$K$2:$K$37000,"689*",'Accounting data'!$L$2:$L$37000,Q4)</f>
        <v>0</v>
      </c>
      <c r="R1150" s="384">
        <f>SUMIFS('Accounting data'!$G$2:$G$37000,'Accounting data'!$H$2:$H$37000,"9999*",'Accounting data'!$J$2:$J$37000,"25*",'Accounting data'!$K$2:$K$37000,"689*",'Accounting data'!$L$2:$L$37000,R4)</f>
        <v>0</v>
      </c>
      <c r="S1150" s="384">
        <f>SUMIFS('Accounting data'!$G$2:$G$37000,'Accounting data'!$H$2:$H$37000,"9999*",'Accounting data'!$J$2:$J$37000,"25*",'Accounting data'!$K$2:$K$37000,"689*",'Accounting data'!$L$2:$L$37000,S4)</f>
        <v>0</v>
      </c>
      <c r="T1150" s="384">
        <f>SUMIFS('Accounting data'!$G$2:$G$37000,'Accounting data'!$H$2:$H$37000,"9999*",'Accounting data'!$J$2:$J$37000,"25*",'Accounting data'!$K$2:$K$37000,"689*",'Accounting data'!$L$2:$L$37000,T4)</f>
        <v>0</v>
      </c>
      <c r="U1150" s="384">
        <f>SUMIFS('Accounting data'!$G$2:$G$37000,'Accounting data'!$H$2:$H$37000,"9999*",'Accounting data'!$J$2:$J$37000,"25*",'Accounting data'!$K$2:$K$37000,"689*",'Accounting data'!$L$2:$L$37000,U4)</f>
        <v>0</v>
      </c>
      <c r="V1150" s="384">
        <f>SUMIFS('Accounting data'!$G$2:$G$37000,'Accounting data'!$H$2:$H$37000,"9999*",'Accounting data'!$J$2:$J$37000,"25*",'Accounting data'!$K$2:$K$37000,"689*",'Accounting data'!$L$2:$L$37000,V4)</f>
        <v>0</v>
      </c>
      <c r="W1150" s="384">
        <f>SUMIFS('Accounting data'!$G$2:$G$37000,'Accounting data'!$H$2:$H$37000,"9999*",'Accounting data'!$J$2:$J$37000,"25*",'Accounting data'!$K$2:$K$37000,"689*",'Accounting data'!$L$2:$L$37000,W4)</f>
        <v>0</v>
      </c>
      <c r="X1150" s="384">
        <f>SUMIFS('Accounting data'!$G$2:$G$37000,'Accounting data'!$H$2:$H$37000,"9999*",'Accounting data'!$J$2:$J$37000,"25*",'Accounting data'!$K$2:$K$37000,"689*",'Accounting data'!$L$2:$L$37000,X4)</f>
        <v>0</v>
      </c>
      <c r="Y1150" s="384">
        <f>SUMIFS('Accounting data'!$G$2:$G$37000,'Accounting data'!$H$2:$H$37000,"9999*",'Accounting data'!$J$2:$J$37000,"25*",'Accounting data'!$K$2:$K$37000,"689*",'Accounting data'!$L$2:$L$37000,Y4)</f>
        <v>0</v>
      </c>
      <c r="Z1150" s="384">
        <f>SUMIFS('Accounting data'!$G$2:$G$37000,'Accounting data'!$H$2:$H$37000,"9999*",'Accounting data'!$J$2:$J$37000,"25*",'Accounting data'!$K$2:$K$37000,"689*",'Accounting data'!$L$2:$L$37000,Z4)</f>
        <v>0</v>
      </c>
      <c r="AA1150" s="384">
        <f>SUMIFS('Accounting data'!$G$2:$G$37000,'Accounting data'!$H$2:$H$37000,"9999*",'Accounting data'!$J$2:$J$37000,"25*",'Accounting data'!$K$2:$K$37000,"689*",'Accounting data'!$L$2:$L$37000,AA4)</f>
        <v>0</v>
      </c>
      <c r="AB1150" s="384">
        <f>SUMIFS('Accounting data'!$G$2:$G$37000,'Accounting data'!$H$2:$H$37000,"9999*",'Accounting data'!$J$2:$J$37000,"25*",'Accounting data'!$K$2:$K$37000,"689*",'Accounting data'!$L$2:$L$37000,AB4)</f>
        <v>0</v>
      </c>
      <c r="AC1150" s="384">
        <f>SUMIFS('Accounting data'!$G$2:$G$37000,'Accounting data'!$H$2:$H$37000,"9999*",'Accounting data'!$J$2:$J$37000,"25*",'Accounting data'!$K$2:$K$37000,"689*",'Accounting data'!$L$2:$L$37000,AC4)</f>
        <v>0</v>
      </c>
      <c r="AD1150" s="384">
        <f>SUMIFS('Accounting data'!$G$2:$G$37000,'Accounting data'!$H$2:$H$37000,"9999*",'Accounting data'!$J$2:$J$37000,"25*",'Accounting data'!$K$2:$K$37000,"689*",'Accounting data'!$L$2:$L$37000,AD4)</f>
        <v>0</v>
      </c>
      <c r="AE1150" s="384">
        <f>SUMIFS('Accounting data'!$G$2:$G$37000,'Accounting data'!$H$2:$H$37000,"9999*",'Accounting data'!$J$2:$J$37000,"25*",'Accounting data'!$K$2:$K$37000,"689*",'Accounting data'!$L$2:$L$37000,AE4)</f>
        <v>0</v>
      </c>
      <c r="AF1150" s="384">
        <f>SUMIFS('Accounting data'!$G$2:$G$37000,'Accounting data'!$H$2:$H$37000,"9999*",'Accounting data'!$J$2:$J$37000,"25*",'Accounting data'!$K$2:$K$37000,"689*",'Accounting data'!$L$2:$L$37000,AF4)</f>
        <v>0</v>
      </c>
    </row>
    <row r="1151" spans="1:32">
      <c r="A1151" s="383" t="s">
        <v>72</v>
      </c>
      <c r="B1151" s="383" t="s">
        <v>80</v>
      </c>
      <c r="C1151" s="383">
        <v>2500</v>
      </c>
      <c r="D1151" s="397">
        <v>6890</v>
      </c>
      <c r="E1151" s="384">
        <f>SUMIFS('Accounting data'!$G$2:$G$37000,'Accounting data'!$I$2:$I$37000,"7*",'Accounting data'!$J$2:$J$37000,"25*",'Accounting data'!$K$2:$K$37000,"689*",'Accounting data'!$L$2:$L$37000,E4)+SUMIFS('Accounting data'!$G$2:$G$37000,'Accounting data'!$I$2:$I$37000,"8*",'Accounting data'!$J$2:$J$37000,"25*",'Accounting data'!$K$2:$K$37000,"689*",'Accounting data'!$L$2:$L$37000,E4)+SUMIFS('Accounting data'!$G$2:$G$37000,'Accounting data'!$I$2:$I$37000,"9*",'Accounting data'!$J$2:$J$37000,"25*",'Accounting data'!$K$2:$K$37000,"689*",'Accounting data'!$L$2:$L$37000,E4)</f>
        <v>0</v>
      </c>
      <c r="F1151" s="384">
        <f>SUMIFS('Accounting data'!$G$2:$G$37000,'Accounting data'!$I$2:$I$37000,"7*",'Accounting data'!$J$2:$J$37000,"25*",'Accounting data'!$K$2:$K$37000,"689*",'Accounting data'!$L$2:$L$37000,F4)+SUMIFS('Accounting data'!$G$2:$G$37000,'Accounting data'!$I$2:$I$37000,"8*",'Accounting data'!$J$2:$J$37000,"25*",'Accounting data'!$K$2:$K$37000,"689*",'Accounting data'!$L$2:$L$37000,F4)+SUMIFS('Accounting data'!$G$2:$G$37000,'Accounting data'!$I$2:$I$37000,"9*",'Accounting data'!$J$2:$J$37000,"25*",'Accounting data'!$K$2:$K$37000,"689*",'Accounting data'!$L$2:$L$37000,F4)</f>
        <v>0</v>
      </c>
      <c r="G1151" s="385"/>
      <c r="H1151" s="384">
        <f>SUMIFS('Accounting data'!$G$2:$G$37000,'Accounting data'!$I$2:$I$37000,"7*",'Accounting data'!$J$2:$J$37000,"25*",'Accounting data'!$K$2:$K$37000,"689*",'Accounting data'!$L$2:$L$37000,H4)+SUMIFS('Accounting data'!$G$2:$G$37000,'Accounting data'!$I$2:$I$37000,"8*",'Accounting data'!$J$2:$J$37000,"25*",'Accounting data'!$K$2:$K$37000,"689*",'Accounting data'!$L$2:$L$37000,H4)+SUMIFS('Accounting data'!$G$2:$G$37000,'Accounting data'!$I$2:$I$37000,"9*",'Accounting data'!$J$2:$J$37000,"25*",'Accounting data'!$K$2:$K$37000,"689*",'Accounting data'!$L$2:$L$37000,H4)</f>
        <v>0</v>
      </c>
      <c r="I1151" s="384">
        <f>SUMIFS('Accounting data'!$G$2:$G$37000,'Accounting data'!$I$2:$I$37000,"7*",'Accounting data'!$J$2:$J$37000,"25*",'Accounting data'!$K$2:$K$37000,"689*",'Accounting data'!$L$2:$L$37000,I4)+SUMIFS('Accounting data'!$G$2:$G$37000,'Accounting data'!$I$2:$I$37000,"8*",'Accounting data'!$J$2:$J$37000,"25*",'Accounting data'!$K$2:$K$37000,"689*",'Accounting data'!$L$2:$L$37000,I4)+SUMIFS('Accounting data'!$G$2:$G$37000,'Accounting data'!$I$2:$I$37000,"9*",'Accounting data'!$J$2:$J$37000,"25*",'Accounting data'!$K$2:$K$37000,"689*",'Accounting data'!$L$2:$L$37000,I4)</f>
        <v>0</v>
      </c>
      <c r="J1151" s="384">
        <f>SUMIFS('Accounting data'!$G$2:$G$37000,'Accounting data'!$I$2:$I$37000,"7*",'Accounting data'!$J$2:$J$37000,"25*",'Accounting data'!$K$2:$K$37000,"689*",'Accounting data'!$L$2:$L$37000,J4)+SUMIFS('Accounting data'!$G$2:$G$37000,'Accounting data'!$I$2:$I$37000,"8*",'Accounting data'!$J$2:$J$37000,"25*",'Accounting data'!$K$2:$K$37000,"689*",'Accounting data'!$L$2:$L$37000,J4)+SUMIFS('Accounting data'!$G$2:$G$37000,'Accounting data'!$I$2:$I$37000,"9*",'Accounting data'!$J$2:$J$37000,"25*",'Accounting data'!$K$2:$K$37000,"689*",'Accounting data'!$L$2:$L$37000,J4)</f>
        <v>0</v>
      </c>
      <c r="K1151" s="384">
        <f>SUMIFS('Accounting data'!$G$2:$G$37000,'Accounting data'!$I$2:$I$37000,"7*",'Accounting data'!$J$2:$J$37000,"25*",'Accounting data'!$K$2:$K$37000,"689*",'Accounting data'!$L$2:$L$37000,K4)+SUMIFS('Accounting data'!$G$2:$G$37000,'Accounting data'!$I$2:$I$37000,"8*",'Accounting data'!$J$2:$J$37000,"25*",'Accounting data'!$K$2:$K$37000,"689*",'Accounting data'!$L$2:$L$37000,K4)+SUMIFS('Accounting data'!$G$2:$G$37000,'Accounting data'!$I$2:$I$37000,"9*",'Accounting data'!$J$2:$J$37000,"25*",'Accounting data'!$K$2:$K$37000,"689*",'Accounting data'!$L$2:$L$37000,K4)</f>
        <v>0</v>
      </c>
      <c r="L1151" s="384">
        <f>SUMIFS('Accounting data'!$G$2:$G$37000,'Accounting data'!$I$2:$I$37000,"7*",'Accounting data'!$J$2:$J$37000,"25*",'Accounting data'!$K$2:$K$37000,"689*",'Accounting data'!$L$2:$L$37000,L4)+SUMIFS('Accounting data'!$G$2:$G$37000,'Accounting data'!$I$2:$I$37000,"8*",'Accounting data'!$J$2:$J$37000,"25*",'Accounting data'!$K$2:$K$37000,"689*",'Accounting data'!$L$2:$L$37000,L4)+SUMIFS('Accounting data'!$G$2:$G$37000,'Accounting data'!$I$2:$I$37000,"9*",'Accounting data'!$J$2:$J$37000,"25*",'Accounting data'!$K$2:$K$37000,"689*",'Accounting data'!$L$2:$L$37000,L4)</f>
        <v>0</v>
      </c>
      <c r="M1151" s="384">
        <f>SUMIFS('Accounting data'!$G$2:$G$37000,'Accounting data'!$I$2:$I$37000,"7*",'Accounting data'!$J$2:$J$37000,"25*",'Accounting data'!$K$2:$K$37000,"689*",'Accounting data'!$L$2:$L$37000,M4)+SUMIFS('Accounting data'!$G$2:$G$37000,'Accounting data'!$I$2:$I$37000,"8*",'Accounting data'!$J$2:$J$37000,"25*",'Accounting data'!$K$2:$K$37000,"689*",'Accounting data'!$L$2:$L$37000,M4)+SUMIFS('Accounting data'!$G$2:$G$37000,'Accounting data'!$I$2:$I$37000,"9*",'Accounting data'!$J$2:$J$37000,"25*",'Accounting data'!$K$2:$K$37000,"689*",'Accounting data'!$L$2:$L$37000,M4)</f>
        <v>0</v>
      </c>
      <c r="N1151" s="384">
        <f>SUMIFS('Accounting data'!$G$2:$G$37000,'Accounting data'!$I$2:$I$37000,"7*",'Accounting data'!$J$2:$J$37000,"25*",'Accounting data'!$K$2:$K$37000,"689*",'Accounting data'!$L$2:$L$37000,N4)+SUMIFS('Accounting data'!$G$2:$G$37000,'Accounting data'!$I$2:$I$37000,"8*",'Accounting data'!$J$2:$J$37000,"25*",'Accounting data'!$K$2:$K$37000,"689*",'Accounting data'!$L$2:$L$37000,N4)+SUMIFS('Accounting data'!$G$2:$G$37000,'Accounting data'!$I$2:$I$37000,"9*",'Accounting data'!$J$2:$J$37000,"25*",'Accounting data'!$K$2:$K$37000,"689*",'Accounting data'!$L$2:$L$37000,N4)</f>
        <v>0</v>
      </c>
      <c r="O1151" s="384">
        <f>SUMIFS('Accounting data'!$G$2:$G$37000,'Accounting data'!$I$2:$I$37000,"7*",'Accounting data'!$J$2:$J$37000,"25*",'Accounting data'!$K$2:$K$37000,"689*",'Accounting data'!$L$2:$L$37000,O4)+SUMIFS('Accounting data'!$G$2:$G$37000,'Accounting data'!$I$2:$I$37000,"8*",'Accounting data'!$J$2:$J$37000,"25*",'Accounting data'!$K$2:$K$37000,"689*",'Accounting data'!$L$2:$L$37000,O4)+SUMIFS('Accounting data'!$G$2:$G$37000,'Accounting data'!$I$2:$I$37000,"9*",'Accounting data'!$J$2:$J$37000,"25*",'Accounting data'!$K$2:$K$37000,"689*",'Accounting data'!$L$2:$L$37000,O4)</f>
        <v>0</v>
      </c>
      <c r="P1151" s="384">
        <f>SUMIFS('Accounting data'!$G$2:$G$37000,'Accounting data'!$I$2:$I$37000,"7*",'Accounting data'!$J$2:$J$37000,"25*",'Accounting data'!$K$2:$K$37000,"689*",'Accounting data'!$L$2:$L$37000,P4)+SUMIFS('Accounting data'!$G$2:$G$37000,'Accounting data'!$I$2:$I$37000,"8*",'Accounting data'!$J$2:$J$37000,"25*",'Accounting data'!$K$2:$K$37000,"689*",'Accounting data'!$L$2:$L$37000,P4)+SUMIFS('Accounting data'!$G$2:$G$37000,'Accounting data'!$I$2:$I$37000,"9*",'Accounting data'!$J$2:$J$37000,"25*",'Accounting data'!$K$2:$K$37000,"689*",'Accounting data'!$L$2:$L$37000,P4)</f>
        <v>0</v>
      </c>
      <c r="Q1151" s="384">
        <f>SUMIFS('Accounting data'!$G$2:$G$37000,'Accounting data'!$I$2:$I$37000,"7*",'Accounting data'!$J$2:$J$37000,"25*",'Accounting data'!$K$2:$K$37000,"689*",'Accounting data'!$L$2:$L$37000,Q4)+SUMIFS('Accounting data'!$G$2:$G$37000,'Accounting data'!$I$2:$I$37000,"8*",'Accounting data'!$J$2:$J$37000,"25*",'Accounting data'!$K$2:$K$37000,"689*",'Accounting data'!$L$2:$L$37000,Q4)+SUMIFS('Accounting data'!$G$2:$G$37000,'Accounting data'!$I$2:$I$37000,"9*",'Accounting data'!$J$2:$J$37000,"25*",'Accounting data'!$K$2:$K$37000,"689*",'Accounting data'!$L$2:$L$37000,Q4)</f>
        <v>0</v>
      </c>
      <c r="R1151" s="384">
        <f>SUMIFS('Accounting data'!$G$2:$G$37000,'Accounting data'!$I$2:$I$37000,"7*",'Accounting data'!$J$2:$J$37000,"25*",'Accounting data'!$K$2:$K$37000,"689*",'Accounting data'!$L$2:$L$37000,R4)+SUMIFS('Accounting data'!$G$2:$G$37000,'Accounting data'!$I$2:$I$37000,"8*",'Accounting data'!$J$2:$J$37000,"25*",'Accounting data'!$K$2:$K$37000,"689*",'Accounting data'!$L$2:$L$37000,R4)+SUMIFS('Accounting data'!$G$2:$G$37000,'Accounting data'!$I$2:$I$37000,"9*",'Accounting data'!$J$2:$J$37000,"25*",'Accounting data'!$K$2:$K$37000,"689*",'Accounting data'!$L$2:$L$37000,R4)</f>
        <v>0</v>
      </c>
      <c r="S1151" s="384">
        <f>SUMIFS('Accounting data'!$G$2:$G$37000,'Accounting data'!$I$2:$I$37000,"7*",'Accounting data'!$J$2:$J$37000,"25*",'Accounting data'!$K$2:$K$37000,"689*",'Accounting data'!$L$2:$L$37000,S4)+SUMIFS('Accounting data'!$G$2:$G$37000,'Accounting data'!$I$2:$I$37000,"8*",'Accounting data'!$J$2:$J$37000,"25*",'Accounting data'!$K$2:$K$37000,"689*",'Accounting data'!$L$2:$L$37000,S4)+SUMIFS('Accounting data'!$G$2:$G$37000,'Accounting data'!$I$2:$I$37000,"9*",'Accounting data'!$J$2:$J$37000,"25*",'Accounting data'!$K$2:$K$37000,"689*",'Accounting data'!$L$2:$L$37000,S4)</f>
        <v>0</v>
      </c>
      <c r="T1151" s="384">
        <f>SUMIFS('Accounting data'!$G$2:$G$37000,'Accounting data'!$I$2:$I$37000,"7*",'Accounting data'!$J$2:$J$37000,"25*",'Accounting data'!$K$2:$K$37000,"689*",'Accounting data'!$L$2:$L$37000,T4)+SUMIFS('Accounting data'!$G$2:$G$37000,'Accounting data'!$I$2:$I$37000,"8*",'Accounting data'!$J$2:$J$37000,"25*",'Accounting data'!$K$2:$K$37000,"689*",'Accounting data'!$L$2:$L$37000,T4)+SUMIFS('Accounting data'!$G$2:$G$37000,'Accounting data'!$I$2:$I$37000,"9*",'Accounting data'!$J$2:$J$37000,"25*",'Accounting data'!$K$2:$K$37000,"689*",'Accounting data'!$L$2:$L$37000,T4)</f>
        <v>0</v>
      </c>
      <c r="U1151" s="384">
        <f>SUMIFS('Accounting data'!$G$2:$G$37000,'Accounting data'!$I$2:$I$37000,"7*",'Accounting data'!$J$2:$J$37000,"25*",'Accounting data'!$K$2:$K$37000,"689*",'Accounting data'!$L$2:$L$37000,U4)+SUMIFS('Accounting data'!$G$2:$G$37000,'Accounting data'!$I$2:$I$37000,"8*",'Accounting data'!$J$2:$J$37000,"25*",'Accounting data'!$K$2:$K$37000,"689*",'Accounting data'!$L$2:$L$37000,U4)+SUMIFS('Accounting data'!$G$2:$G$37000,'Accounting data'!$I$2:$I$37000,"9*",'Accounting data'!$J$2:$J$37000,"25*",'Accounting data'!$K$2:$K$37000,"689*",'Accounting data'!$L$2:$L$37000,U4)</f>
        <v>0</v>
      </c>
      <c r="V1151" s="384">
        <f>SUMIFS('Accounting data'!$G$2:$G$37000,'Accounting data'!$I$2:$I$37000,"7*",'Accounting data'!$J$2:$J$37000,"25*",'Accounting data'!$K$2:$K$37000,"689*",'Accounting data'!$L$2:$L$37000,V4)+SUMIFS('Accounting data'!$G$2:$G$37000,'Accounting data'!$I$2:$I$37000,"8*",'Accounting data'!$J$2:$J$37000,"25*",'Accounting data'!$K$2:$K$37000,"689*",'Accounting data'!$L$2:$L$37000,V4)+SUMIFS('Accounting data'!$G$2:$G$37000,'Accounting data'!$I$2:$I$37000,"9*",'Accounting data'!$J$2:$J$37000,"25*",'Accounting data'!$K$2:$K$37000,"689*",'Accounting data'!$L$2:$L$37000,V4)</f>
        <v>0</v>
      </c>
      <c r="W1151" s="384">
        <f>SUMIFS('Accounting data'!$G$2:$G$37000,'Accounting data'!$I$2:$I$37000,"7*",'Accounting data'!$J$2:$J$37000,"25*",'Accounting data'!$K$2:$K$37000,"689*",'Accounting data'!$L$2:$L$37000,W4)+SUMIFS('Accounting data'!$G$2:$G$37000,'Accounting data'!$I$2:$I$37000,"8*",'Accounting data'!$J$2:$J$37000,"25*",'Accounting data'!$K$2:$K$37000,"689*",'Accounting data'!$L$2:$L$37000,W4)+SUMIFS('Accounting data'!$G$2:$G$37000,'Accounting data'!$I$2:$I$37000,"9*",'Accounting data'!$J$2:$J$37000,"25*",'Accounting data'!$K$2:$K$37000,"689*",'Accounting data'!$L$2:$L$37000,W4)</f>
        <v>0</v>
      </c>
      <c r="X1151" s="384">
        <f>SUMIFS('Accounting data'!$G$2:$G$37000,'Accounting data'!$I$2:$I$37000,"7*",'Accounting data'!$J$2:$J$37000,"25*",'Accounting data'!$K$2:$K$37000,"689*",'Accounting data'!$L$2:$L$37000,X4)+SUMIFS('Accounting data'!$G$2:$G$37000,'Accounting data'!$I$2:$I$37000,"8*",'Accounting data'!$J$2:$J$37000,"25*",'Accounting data'!$K$2:$K$37000,"689*",'Accounting data'!$L$2:$L$37000,X4)+SUMIFS('Accounting data'!$G$2:$G$37000,'Accounting data'!$I$2:$I$37000,"9*",'Accounting data'!$J$2:$J$37000,"25*",'Accounting data'!$K$2:$K$37000,"689*",'Accounting data'!$L$2:$L$37000,X4)</f>
        <v>0</v>
      </c>
      <c r="Y1151" s="384">
        <f>SUMIFS('Accounting data'!$G$2:$G$37000,'Accounting data'!$I$2:$I$37000,"7*",'Accounting data'!$J$2:$J$37000,"25*",'Accounting data'!$K$2:$K$37000,"689*",'Accounting data'!$L$2:$L$37000,Y4)+SUMIFS('Accounting data'!$G$2:$G$37000,'Accounting data'!$I$2:$I$37000,"8*",'Accounting data'!$J$2:$J$37000,"25*",'Accounting data'!$K$2:$K$37000,"689*",'Accounting data'!$L$2:$L$37000,Y4)+SUMIFS('Accounting data'!$G$2:$G$37000,'Accounting data'!$I$2:$I$37000,"9*",'Accounting data'!$J$2:$J$37000,"25*",'Accounting data'!$K$2:$K$37000,"689*",'Accounting data'!$L$2:$L$37000,Y4)</f>
        <v>0</v>
      </c>
      <c r="Z1151" s="384">
        <f>SUMIFS('Accounting data'!$G$2:$G$37000,'Accounting data'!$I$2:$I$37000,"7*",'Accounting data'!$J$2:$J$37000,"25*",'Accounting data'!$K$2:$K$37000,"689*",'Accounting data'!$L$2:$L$37000,Z4)+SUMIFS('Accounting data'!$G$2:$G$37000,'Accounting data'!$I$2:$I$37000,"8*",'Accounting data'!$J$2:$J$37000,"25*",'Accounting data'!$K$2:$K$37000,"689*",'Accounting data'!$L$2:$L$37000,Z4)+SUMIFS('Accounting data'!$G$2:$G$37000,'Accounting data'!$I$2:$I$37000,"9*",'Accounting data'!$J$2:$J$37000,"25*",'Accounting data'!$K$2:$K$37000,"689*",'Accounting data'!$L$2:$L$37000,Z4)</f>
        <v>0</v>
      </c>
      <c r="AA1151" s="384">
        <f>SUMIFS('Accounting data'!$G$2:$G$37000,'Accounting data'!$I$2:$I$37000,"7*",'Accounting data'!$J$2:$J$37000,"25*",'Accounting data'!$K$2:$K$37000,"689*",'Accounting data'!$L$2:$L$37000,AA4)+SUMIFS('Accounting data'!$G$2:$G$37000,'Accounting data'!$I$2:$I$37000,"8*",'Accounting data'!$J$2:$J$37000,"25*",'Accounting data'!$K$2:$K$37000,"689*",'Accounting data'!$L$2:$L$37000,AA4)+SUMIFS('Accounting data'!$G$2:$G$37000,'Accounting data'!$I$2:$I$37000,"9*",'Accounting data'!$J$2:$J$37000,"25*",'Accounting data'!$K$2:$K$37000,"689*",'Accounting data'!$L$2:$L$37000,AA4)</f>
        <v>0</v>
      </c>
      <c r="AB1151" s="384">
        <f>SUMIFS('Accounting data'!$G$2:$G$37000,'Accounting data'!$I$2:$I$37000,"7*",'Accounting data'!$J$2:$J$37000,"25*",'Accounting data'!$K$2:$K$37000,"689*",'Accounting data'!$L$2:$L$37000,AB4)+SUMIFS('Accounting data'!$G$2:$G$37000,'Accounting data'!$I$2:$I$37000,"8*",'Accounting data'!$J$2:$J$37000,"25*",'Accounting data'!$K$2:$K$37000,"689*",'Accounting data'!$L$2:$L$37000,AB4)+SUMIFS('Accounting data'!$G$2:$G$37000,'Accounting data'!$I$2:$I$37000,"9*",'Accounting data'!$J$2:$J$37000,"25*",'Accounting data'!$K$2:$K$37000,"689*",'Accounting data'!$L$2:$L$37000,AB4)</f>
        <v>0</v>
      </c>
      <c r="AC1151" s="384">
        <f>SUMIFS('Accounting data'!$G$2:$G$37000,'Accounting data'!$I$2:$I$37000,"7*",'Accounting data'!$J$2:$J$37000,"25*",'Accounting data'!$K$2:$K$37000,"689*",'Accounting data'!$L$2:$L$37000,AC4)+SUMIFS('Accounting data'!$G$2:$G$37000,'Accounting data'!$I$2:$I$37000,"8*",'Accounting data'!$J$2:$J$37000,"25*",'Accounting data'!$K$2:$K$37000,"689*",'Accounting data'!$L$2:$L$37000,AC4)+SUMIFS('Accounting data'!$G$2:$G$37000,'Accounting data'!$I$2:$I$37000,"9*",'Accounting data'!$J$2:$J$37000,"25*",'Accounting data'!$K$2:$K$37000,"689*",'Accounting data'!$L$2:$L$37000,AC4)</f>
        <v>0</v>
      </c>
      <c r="AD1151" s="384">
        <f>SUMIFS('Accounting data'!$G$2:$G$37000,'Accounting data'!$I$2:$I$37000,"7*",'Accounting data'!$J$2:$J$37000,"25*",'Accounting data'!$K$2:$K$37000,"689*",'Accounting data'!$L$2:$L$37000,AD4)+SUMIFS('Accounting data'!$G$2:$G$37000,'Accounting data'!$I$2:$I$37000,"8*",'Accounting data'!$J$2:$J$37000,"25*",'Accounting data'!$K$2:$K$37000,"689*",'Accounting data'!$L$2:$L$37000,AD4)+SUMIFS('Accounting data'!$G$2:$G$37000,'Accounting data'!$I$2:$I$37000,"9*",'Accounting data'!$J$2:$J$37000,"25*",'Accounting data'!$K$2:$K$37000,"689*",'Accounting data'!$L$2:$L$37000,AD4)</f>
        <v>0</v>
      </c>
      <c r="AE1151" s="384">
        <f>SUMIFS('Accounting data'!$G$2:$G$37000,'Accounting data'!$I$2:$I$37000,"7*",'Accounting data'!$J$2:$J$37000,"25*",'Accounting data'!$K$2:$K$37000,"689*",'Accounting data'!$L$2:$L$37000,AE4)+SUMIFS('Accounting data'!$G$2:$G$37000,'Accounting data'!$I$2:$I$37000,"8*",'Accounting data'!$J$2:$J$37000,"25*",'Accounting data'!$K$2:$K$37000,"689*",'Accounting data'!$L$2:$L$37000,AE4)+SUMIFS('Accounting data'!$G$2:$G$37000,'Accounting data'!$I$2:$I$37000,"9*",'Accounting data'!$J$2:$J$37000,"25*",'Accounting data'!$K$2:$K$37000,"689*",'Accounting data'!$L$2:$L$37000,AE4)</f>
        <v>0</v>
      </c>
      <c r="AF1151" s="384">
        <f>SUMIFS('Accounting data'!$G$2:$G$37000,'Accounting data'!$I$2:$I$37000,"7*",'Accounting data'!$J$2:$J$37000,"25*",'Accounting data'!$K$2:$K$37000,"689*",'Accounting data'!$L$2:$L$37000,AF4)+SUMIFS('Accounting data'!$G$2:$G$37000,'Accounting data'!$I$2:$I$37000,"8*",'Accounting data'!$J$2:$J$37000,"25*",'Accounting data'!$K$2:$K$37000,"689*",'Accounting data'!$L$2:$L$37000,AF4)+SUMIFS('Accounting data'!$G$2:$G$37000,'Accounting data'!$I$2:$I$37000,"9*",'Accounting data'!$J$2:$J$37000,"25*",'Accounting data'!$K$2:$K$37000,"689*",'Accounting data'!$L$2:$L$37000,AF4)</f>
        <v>0</v>
      </c>
    </row>
    <row r="1152" spans="1:32">
      <c r="A1152" s="386" t="s">
        <v>288</v>
      </c>
      <c r="B1152" s="383" t="s">
        <v>80</v>
      </c>
      <c r="C1152" s="383">
        <v>2500</v>
      </c>
      <c r="D1152" s="397">
        <v>6890</v>
      </c>
      <c r="E1152" s="384">
        <f>SUMIFS('Accounting data'!$G$2:$G$37000,'Accounting data'!$H$2:$H$37000,"9999*",'Accounting data'!$I$2:$I$37000,"7*",'Accounting data'!$J$2:$J$37000,"25*",'Accounting data'!$K$2:$K$37000,"689*",'Accounting data'!$L$2:$L$37000,E4)+SUMIFS('Accounting data'!$G$2:$G$37000,'Accounting data'!$H$2:$H$37000,"9999*",'Accounting data'!$I$2:$I$37000,"8*",'Accounting data'!$J$2:$J$37000,"25*",'Accounting data'!$K$2:$K$37000,"689*",'Accounting data'!$L$2:$L$37000,E4)+SUMIFS('Accounting data'!$G$2:$G$37000,'Accounting data'!$H$2:$H$37000,"9999*",'Accounting data'!$I$2:$I$37000,"9*",'Accounting data'!$J$2:$J$37000,"25*",'Accounting data'!$K$2:$K$37000,"689*",'Accounting data'!$L$2:$L$37000,E4)</f>
        <v>0</v>
      </c>
      <c r="F1152" s="384">
        <f>SUMIFS('Accounting data'!$G$2:$G$37000,'Accounting data'!$H$2:$H$37000,"9999*",'Accounting data'!$I$2:$I$37000,"7*",'Accounting data'!$J$2:$J$37000,"25*",'Accounting data'!$K$2:$K$37000,"689*",'Accounting data'!$L$2:$L$37000,F4)+SUMIFS('Accounting data'!$G$2:$G$37000,'Accounting data'!$H$2:$H$37000,"9999*",'Accounting data'!$I$2:$I$37000,"8*",'Accounting data'!$J$2:$J$37000,"25*",'Accounting data'!$K$2:$K$37000,"689*",'Accounting data'!$L$2:$L$37000,F4)+SUMIFS('Accounting data'!$G$2:$G$37000,'Accounting data'!$H$2:$H$37000,"9999*",'Accounting data'!$I$2:$I$37000,"9*",'Accounting data'!$J$2:$J$37000,"25*",'Accounting data'!$K$2:$K$37000,"689*",'Accounting data'!$L$2:$L$37000,F4)</f>
        <v>0</v>
      </c>
      <c r="G1152" s="385"/>
      <c r="H1152" s="384">
        <f>SUMIFS('Accounting data'!$G$2:$G$37000,'Accounting data'!$H$2:$H$37000,"9999*",'Accounting data'!$I$2:$I$37000,"7*",'Accounting data'!$J$2:$J$37000,"25*",'Accounting data'!$K$2:$K$37000,"689*",'Accounting data'!$L$2:$L$37000,H4)+SUMIFS('Accounting data'!$G$2:$G$37000,'Accounting data'!$H$2:$H$37000,"9999*",'Accounting data'!$I$2:$I$37000,"8*",'Accounting data'!$J$2:$J$37000,"25*",'Accounting data'!$K$2:$K$37000,"689*",'Accounting data'!$L$2:$L$37000,H4)+SUMIFS('Accounting data'!$G$2:$G$37000,'Accounting data'!$H$2:$H$37000,"9999*",'Accounting data'!$I$2:$I$37000,"9*",'Accounting data'!$J$2:$J$37000,"25*",'Accounting data'!$K$2:$K$37000,"689*",'Accounting data'!$L$2:$L$37000,H4)</f>
        <v>0</v>
      </c>
      <c r="I1152" s="384">
        <f>SUMIFS('Accounting data'!$G$2:$G$37000,'Accounting data'!$H$2:$H$37000,"9999*",'Accounting data'!$I$2:$I$37000,"7*",'Accounting data'!$J$2:$J$37000,"25*",'Accounting data'!$K$2:$K$37000,"689*",'Accounting data'!$L$2:$L$37000,I4)+SUMIFS('Accounting data'!$G$2:$G$37000,'Accounting data'!$H$2:$H$37000,"9999*",'Accounting data'!$I$2:$I$37000,"8*",'Accounting data'!$J$2:$J$37000,"25*",'Accounting data'!$K$2:$K$37000,"689*",'Accounting data'!$L$2:$L$37000,I4)+SUMIFS('Accounting data'!$G$2:$G$37000,'Accounting data'!$H$2:$H$37000,"9999*",'Accounting data'!$I$2:$I$37000,"9*",'Accounting data'!$J$2:$J$37000,"25*",'Accounting data'!$K$2:$K$37000,"689*",'Accounting data'!$L$2:$L$37000,I4)</f>
        <v>0</v>
      </c>
      <c r="J1152" s="384">
        <f>SUMIFS('Accounting data'!$G$2:$G$37000,'Accounting data'!$H$2:$H$37000,"9999*",'Accounting data'!$I$2:$I$37000,"7*",'Accounting data'!$J$2:$J$37000,"25*",'Accounting data'!$K$2:$K$37000,"689*",'Accounting data'!$L$2:$L$37000,J4)+SUMIFS('Accounting data'!$G$2:$G$37000,'Accounting data'!$H$2:$H$37000,"9999*",'Accounting data'!$I$2:$I$37000,"8*",'Accounting data'!$J$2:$J$37000,"25*",'Accounting data'!$K$2:$K$37000,"689*",'Accounting data'!$L$2:$L$37000,J4)+SUMIFS('Accounting data'!$G$2:$G$37000,'Accounting data'!$H$2:$H$37000,"9999*",'Accounting data'!$I$2:$I$37000,"9*",'Accounting data'!$J$2:$J$37000,"25*",'Accounting data'!$K$2:$K$37000,"689*",'Accounting data'!$L$2:$L$37000,J4)</f>
        <v>0</v>
      </c>
      <c r="K1152" s="384">
        <f>SUMIFS('Accounting data'!$G$2:$G$37000,'Accounting data'!$H$2:$H$37000,"9999*",'Accounting data'!$I$2:$I$37000,"7*",'Accounting data'!$J$2:$J$37000,"25*",'Accounting data'!$K$2:$K$37000,"689*",'Accounting data'!$L$2:$L$37000,K4)+SUMIFS('Accounting data'!$G$2:$G$37000,'Accounting data'!$H$2:$H$37000,"9999*",'Accounting data'!$I$2:$I$37000,"8*",'Accounting data'!$J$2:$J$37000,"25*",'Accounting data'!$K$2:$K$37000,"689*",'Accounting data'!$L$2:$L$37000,K4)+SUMIFS('Accounting data'!$G$2:$G$37000,'Accounting data'!$H$2:$H$37000,"9999*",'Accounting data'!$I$2:$I$37000,"9*",'Accounting data'!$J$2:$J$37000,"25*",'Accounting data'!$K$2:$K$37000,"689*",'Accounting data'!$L$2:$L$37000,K4)</f>
        <v>0</v>
      </c>
      <c r="L1152" s="384">
        <f>SUMIFS('Accounting data'!$G$2:$G$37000,'Accounting data'!$H$2:$H$37000,"9999*",'Accounting data'!$I$2:$I$37000,"7*",'Accounting data'!$J$2:$J$37000,"25*",'Accounting data'!$K$2:$K$37000,"689*",'Accounting data'!$L$2:$L$37000,L4)+SUMIFS('Accounting data'!$G$2:$G$37000,'Accounting data'!$H$2:$H$37000,"9999*",'Accounting data'!$I$2:$I$37000,"8*",'Accounting data'!$J$2:$J$37000,"25*",'Accounting data'!$K$2:$K$37000,"689*",'Accounting data'!$L$2:$L$37000,L4)+SUMIFS('Accounting data'!$G$2:$G$37000,'Accounting data'!$H$2:$H$37000,"9999*",'Accounting data'!$I$2:$I$37000,"9*",'Accounting data'!$J$2:$J$37000,"25*",'Accounting data'!$K$2:$K$37000,"689*",'Accounting data'!$L$2:$L$37000,L4)</f>
        <v>0</v>
      </c>
      <c r="M1152" s="384">
        <f>SUMIFS('Accounting data'!$G$2:$G$37000,'Accounting data'!$H$2:$H$37000,"9999*",'Accounting data'!$I$2:$I$37000,"7*",'Accounting data'!$J$2:$J$37000,"25*",'Accounting data'!$K$2:$K$37000,"689*",'Accounting data'!$L$2:$L$37000,M4)+SUMIFS('Accounting data'!$G$2:$G$37000,'Accounting data'!$H$2:$H$37000,"9999*",'Accounting data'!$I$2:$I$37000,"8*",'Accounting data'!$J$2:$J$37000,"25*",'Accounting data'!$K$2:$K$37000,"689*",'Accounting data'!$L$2:$L$37000,M4)+SUMIFS('Accounting data'!$G$2:$G$37000,'Accounting data'!$H$2:$H$37000,"9999*",'Accounting data'!$I$2:$I$37000,"9*",'Accounting data'!$J$2:$J$37000,"25*",'Accounting data'!$K$2:$K$37000,"689*",'Accounting data'!$L$2:$L$37000,M4)</f>
        <v>0</v>
      </c>
      <c r="N1152" s="384">
        <f>SUMIFS('Accounting data'!$G$2:$G$37000,'Accounting data'!$H$2:$H$37000,"9999*",'Accounting data'!$I$2:$I$37000,"7*",'Accounting data'!$J$2:$J$37000,"25*",'Accounting data'!$K$2:$K$37000,"689*",'Accounting data'!$L$2:$L$37000,N4)+SUMIFS('Accounting data'!$G$2:$G$37000,'Accounting data'!$H$2:$H$37000,"9999*",'Accounting data'!$I$2:$I$37000,"8*",'Accounting data'!$J$2:$J$37000,"25*",'Accounting data'!$K$2:$K$37000,"689*",'Accounting data'!$L$2:$L$37000,N4)+SUMIFS('Accounting data'!$G$2:$G$37000,'Accounting data'!$H$2:$H$37000,"9999*",'Accounting data'!$I$2:$I$37000,"9*",'Accounting data'!$J$2:$J$37000,"25*",'Accounting data'!$K$2:$K$37000,"689*",'Accounting data'!$L$2:$L$37000,N4)</f>
        <v>0</v>
      </c>
      <c r="O1152" s="384">
        <f>SUMIFS('Accounting data'!$G$2:$G$37000,'Accounting data'!$H$2:$H$37000,"9999*",'Accounting data'!$I$2:$I$37000,"7*",'Accounting data'!$J$2:$J$37000,"25*",'Accounting data'!$K$2:$K$37000,"689*",'Accounting data'!$L$2:$L$37000,O4)+SUMIFS('Accounting data'!$G$2:$G$37000,'Accounting data'!$H$2:$H$37000,"9999*",'Accounting data'!$I$2:$I$37000,"8*",'Accounting data'!$J$2:$J$37000,"25*",'Accounting data'!$K$2:$K$37000,"689*",'Accounting data'!$L$2:$L$37000,O4)+SUMIFS('Accounting data'!$G$2:$G$37000,'Accounting data'!$H$2:$H$37000,"9999*",'Accounting data'!$I$2:$I$37000,"9*",'Accounting data'!$J$2:$J$37000,"25*",'Accounting data'!$K$2:$K$37000,"689*",'Accounting data'!$L$2:$L$37000,O4)</f>
        <v>0</v>
      </c>
      <c r="P1152" s="384">
        <f>SUMIFS('Accounting data'!$G$2:$G$37000,'Accounting data'!$H$2:$H$37000,"9999*",'Accounting data'!$I$2:$I$37000,"7*",'Accounting data'!$J$2:$J$37000,"25*",'Accounting data'!$K$2:$K$37000,"689*",'Accounting data'!$L$2:$L$37000,P4)+SUMIFS('Accounting data'!$G$2:$G$37000,'Accounting data'!$H$2:$H$37000,"9999*",'Accounting data'!$I$2:$I$37000,"8*",'Accounting data'!$J$2:$J$37000,"25*",'Accounting data'!$K$2:$K$37000,"689*",'Accounting data'!$L$2:$L$37000,P4)+SUMIFS('Accounting data'!$G$2:$G$37000,'Accounting data'!$H$2:$H$37000,"9999*",'Accounting data'!$I$2:$I$37000,"9*",'Accounting data'!$J$2:$J$37000,"25*",'Accounting data'!$K$2:$K$37000,"689*",'Accounting data'!$L$2:$L$37000,P4)</f>
        <v>0</v>
      </c>
      <c r="Q1152" s="384">
        <f>SUMIFS('Accounting data'!$G$2:$G$37000,'Accounting data'!$H$2:$H$37000,"9999*",'Accounting data'!$I$2:$I$37000,"7*",'Accounting data'!$J$2:$J$37000,"25*",'Accounting data'!$K$2:$K$37000,"689*",'Accounting data'!$L$2:$L$37000,Q4)+SUMIFS('Accounting data'!$G$2:$G$37000,'Accounting data'!$H$2:$H$37000,"9999*",'Accounting data'!$I$2:$I$37000,"8*",'Accounting data'!$J$2:$J$37000,"25*",'Accounting data'!$K$2:$K$37000,"689*",'Accounting data'!$L$2:$L$37000,Q4)+SUMIFS('Accounting data'!$G$2:$G$37000,'Accounting data'!$H$2:$H$37000,"9999*",'Accounting data'!$I$2:$I$37000,"9*",'Accounting data'!$J$2:$J$37000,"25*",'Accounting data'!$K$2:$K$37000,"689*",'Accounting data'!$L$2:$L$37000,Q4)</f>
        <v>0</v>
      </c>
      <c r="R1152" s="384">
        <f>SUMIFS('Accounting data'!$G$2:$G$37000,'Accounting data'!$H$2:$H$37000,"9999*",'Accounting data'!$I$2:$I$37000,"7*",'Accounting data'!$J$2:$J$37000,"25*",'Accounting data'!$K$2:$K$37000,"689*",'Accounting data'!$L$2:$L$37000,R4)+SUMIFS('Accounting data'!$G$2:$G$37000,'Accounting data'!$H$2:$H$37000,"9999*",'Accounting data'!$I$2:$I$37000,"8*",'Accounting data'!$J$2:$J$37000,"25*",'Accounting data'!$K$2:$K$37000,"689*",'Accounting data'!$L$2:$L$37000,R4)+SUMIFS('Accounting data'!$G$2:$G$37000,'Accounting data'!$H$2:$H$37000,"9999*",'Accounting data'!$I$2:$I$37000,"9*",'Accounting data'!$J$2:$J$37000,"25*",'Accounting data'!$K$2:$K$37000,"689*",'Accounting data'!$L$2:$L$37000,R4)</f>
        <v>0</v>
      </c>
      <c r="S1152" s="384">
        <f>SUMIFS('Accounting data'!$G$2:$G$37000,'Accounting data'!$H$2:$H$37000,"9999*",'Accounting data'!$I$2:$I$37000,"7*",'Accounting data'!$J$2:$J$37000,"25*",'Accounting data'!$K$2:$K$37000,"689*",'Accounting data'!$L$2:$L$37000,S4)+SUMIFS('Accounting data'!$G$2:$G$37000,'Accounting data'!$H$2:$H$37000,"9999*",'Accounting data'!$I$2:$I$37000,"8*",'Accounting data'!$J$2:$J$37000,"25*",'Accounting data'!$K$2:$K$37000,"689*",'Accounting data'!$L$2:$L$37000,S4)+SUMIFS('Accounting data'!$G$2:$G$37000,'Accounting data'!$H$2:$H$37000,"9999*",'Accounting data'!$I$2:$I$37000,"9*",'Accounting data'!$J$2:$J$37000,"25*",'Accounting data'!$K$2:$K$37000,"689*",'Accounting data'!$L$2:$L$37000,S4)</f>
        <v>0</v>
      </c>
      <c r="T1152" s="384">
        <f>SUMIFS('Accounting data'!$G$2:$G$37000,'Accounting data'!$H$2:$H$37000,"9999*",'Accounting data'!$I$2:$I$37000,"7*",'Accounting data'!$J$2:$J$37000,"25*",'Accounting data'!$K$2:$K$37000,"689*",'Accounting data'!$L$2:$L$37000,T4)+SUMIFS('Accounting data'!$G$2:$G$37000,'Accounting data'!$H$2:$H$37000,"9999*",'Accounting data'!$I$2:$I$37000,"8*",'Accounting data'!$J$2:$J$37000,"25*",'Accounting data'!$K$2:$K$37000,"689*",'Accounting data'!$L$2:$L$37000,T4)+SUMIFS('Accounting data'!$G$2:$G$37000,'Accounting data'!$H$2:$H$37000,"9999*",'Accounting data'!$I$2:$I$37000,"9*",'Accounting data'!$J$2:$J$37000,"25*",'Accounting data'!$K$2:$K$37000,"689*",'Accounting data'!$L$2:$L$37000,T4)</f>
        <v>0</v>
      </c>
      <c r="U1152" s="384">
        <f>SUMIFS('Accounting data'!$G$2:$G$37000,'Accounting data'!$H$2:$H$37000,"9999*",'Accounting data'!$I$2:$I$37000,"7*",'Accounting data'!$J$2:$J$37000,"25*",'Accounting data'!$K$2:$K$37000,"689*",'Accounting data'!$L$2:$L$37000,U4)+SUMIFS('Accounting data'!$G$2:$G$37000,'Accounting data'!$H$2:$H$37000,"9999*",'Accounting data'!$I$2:$I$37000,"8*",'Accounting data'!$J$2:$J$37000,"25*",'Accounting data'!$K$2:$K$37000,"689*",'Accounting data'!$L$2:$L$37000,U4)+SUMIFS('Accounting data'!$G$2:$G$37000,'Accounting data'!$H$2:$H$37000,"9999*",'Accounting data'!$I$2:$I$37000,"9*",'Accounting data'!$J$2:$J$37000,"25*",'Accounting data'!$K$2:$K$37000,"689*",'Accounting data'!$L$2:$L$37000,U4)</f>
        <v>0</v>
      </c>
      <c r="V1152" s="384">
        <f>SUMIFS('Accounting data'!$G$2:$G$37000,'Accounting data'!$H$2:$H$37000,"9999*",'Accounting data'!$I$2:$I$37000,"7*",'Accounting data'!$J$2:$J$37000,"25*",'Accounting data'!$K$2:$K$37000,"689*",'Accounting data'!$L$2:$L$37000,V4)+SUMIFS('Accounting data'!$G$2:$G$37000,'Accounting data'!$H$2:$H$37000,"9999*",'Accounting data'!$I$2:$I$37000,"8*",'Accounting data'!$J$2:$J$37000,"25*",'Accounting data'!$K$2:$K$37000,"689*",'Accounting data'!$L$2:$L$37000,V4)+SUMIFS('Accounting data'!$G$2:$G$37000,'Accounting data'!$H$2:$H$37000,"9999*",'Accounting data'!$I$2:$I$37000,"9*",'Accounting data'!$J$2:$J$37000,"25*",'Accounting data'!$K$2:$K$37000,"689*",'Accounting data'!$L$2:$L$37000,V4)</f>
        <v>0</v>
      </c>
      <c r="W1152" s="384">
        <f>SUMIFS('Accounting data'!$G$2:$G$37000,'Accounting data'!$H$2:$H$37000,"9999*",'Accounting data'!$I$2:$I$37000,"7*",'Accounting data'!$J$2:$J$37000,"25*",'Accounting data'!$K$2:$K$37000,"689*",'Accounting data'!$L$2:$L$37000,W4)+SUMIFS('Accounting data'!$G$2:$G$37000,'Accounting data'!$H$2:$H$37000,"9999*",'Accounting data'!$I$2:$I$37000,"8*",'Accounting data'!$J$2:$J$37000,"25*",'Accounting data'!$K$2:$K$37000,"689*",'Accounting data'!$L$2:$L$37000,W4)+SUMIFS('Accounting data'!$G$2:$G$37000,'Accounting data'!$H$2:$H$37000,"9999*",'Accounting data'!$I$2:$I$37000,"9*",'Accounting data'!$J$2:$J$37000,"25*",'Accounting data'!$K$2:$K$37000,"689*",'Accounting data'!$L$2:$L$37000,W4)</f>
        <v>0</v>
      </c>
      <c r="X1152" s="384">
        <f>SUMIFS('Accounting data'!$G$2:$G$37000,'Accounting data'!$H$2:$H$37000,"9999*",'Accounting data'!$I$2:$I$37000,"7*",'Accounting data'!$J$2:$J$37000,"25*",'Accounting data'!$K$2:$K$37000,"689*",'Accounting data'!$L$2:$L$37000,X4)+SUMIFS('Accounting data'!$G$2:$G$37000,'Accounting data'!$H$2:$H$37000,"9999*",'Accounting data'!$I$2:$I$37000,"8*",'Accounting data'!$J$2:$J$37000,"25*",'Accounting data'!$K$2:$K$37000,"689*",'Accounting data'!$L$2:$L$37000,X4)+SUMIFS('Accounting data'!$G$2:$G$37000,'Accounting data'!$H$2:$H$37000,"9999*",'Accounting data'!$I$2:$I$37000,"9*",'Accounting data'!$J$2:$J$37000,"25*",'Accounting data'!$K$2:$K$37000,"689*",'Accounting data'!$L$2:$L$37000,X4)</f>
        <v>0</v>
      </c>
      <c r="Y1152" s="384">
        <f>SUMIFS('Accounting data'!$G$2:$G$37000,'Accounting data'!$H$2:$H$37000,"9999*",'Accounting data'!$I$2:$I$37000,"7*",'Accounting data'!$J$2:$J$37000,"25*",'Accounting data'!$K$2:$K$37000,"689*",'Accounting data'!$L$2:$L$37000,Y4)+SUMIFS('Accounting data'!$G$2:$G$37000,'Accounting data'!$H$2:$H$37000,"9999*",'Accounting data'!$I$2:$I$37000,"8*",'Accounting data'!$J$2:$J$37000,"25*",'Accounting data'!$K$2:$K$37000,"689*",'Accounting data'!$L$2:$L$37000,Y4)+SUMIFS('Accounting data'!$G$2:$G$37000,'Accounting data'!$H$2:$H$37000,"9999*",'Accounting data'!$I$2:$I$37000,"9*",'Accounting data'!$J$2:$J$37000,"25*",'Accounting data'!$K$2:$K$37000,"689*",'Accounting data'!$L$2:$L$37000,Y4)</f>
        <v>0</v>
      </c>
      <c r="Z1152" s="384">
        <f>SUMIFS('Accounting data'!$G$2:$G$37000,'Accounting data'!$H$2:$H$37000,"9999*",'Accounting data'!$I$2:$I$37000,"7*",'Accounting data'!$J$2:$J$37000,"25*",'Accounting data'!$K$2:$K$37000,"689*",'Accounting data'!$L$2:$L$37000,Z4)+SUMIFS('Accounting data'!$G$2:$G$37000,'Accounting data'!$H$2:$H$37000,"9999*",'Accounting data'!$I$2:$I$37000,"8*",'Accounting data'!$J$2:$J$37000,"25*",'Accounting data'!$K$2:$K$37000,"689*",'Accounting data'!$L$2:$L$37000,Z4)+SUMIFS('Accounting data'!$G$2:$G$37000,'Accounting data'!$H$2:$H$37000,"9999*",'Accounting data'!$I$2:$I$37000,"9*",'Accounting data'!$J$2:$J$37000,"25*",'Accounting data'!$K$2:$K$37000,"689*",'Accounting data'!$L$2:$L$37000,Z4)</f>
        <v>0</v>
      </c>
      <c r="AA1152" s="384">
        <f>SUMIFS('Accounting data'!$G$2:$G$37000,'Accounting data'!$H$2:$H$37000,"9999*",'Accounting data'!$I$2:$I$37000,"7*",'Accounting data'!$J$2:$J$37000,"25*",'Accounting data'!$K$2:$K$37000,"689*",'Accounting data'!$L$2:$L$37000,AA4)+SUMIFS('Accounting data'!$G$2:$G$37000,'Accounting data'!$H$2:$H$37000,"9999*",'Accounting data'!$I$2:$I$37000,"8*",'Accounting data'!$J$2:$J$37000,"25*",'Accounting data'!$K$2:$K$37000,"689*",'Accounting data'!$L$2:$L$37000,AA4)+SUMIFS('Accounting data'!$G$2:$G$37000,'Accounting data'!$H$2:$H$37000,"9999*",'Accounting data'!$I$2:$I$37000,"9*",'Accounting data'!$J$2:$J$37000,"25*",'Accounting data'!$K$2:$K$37000,"689*",'Accounting data'!$L$2:$L$37000,AA4)</f>
        <v>0</v>
      </c>
      <c r="AB1152" s="384">
        <f>SUMIFS('Accounting data'!$G$2:$G$37000,'Accounting data'!$H$2:$H$37000,"9999*",'Accounting data'!$I$2:$I$37000,"7*",'Accounting data'!$J$2:$J$37000,"25*",'Accounting data'!$K$2:$K$37000,"689*",'Accounting data'!$L$2:$L$37000,AB4)+SUMIFS('Accounting data'!$G$2:$G$37000,'Accounting data'!$H$2:$H$37000,"9999*",'Accounting data'!$I$2:$I$37000,"8*",'Accounting data'!$J$2:$J$37000,"25*",'Accounting data'!$K$2:$K$37000,"689*",'Accounting data'!$L$2:$L$37000,AB4)+SUMIFS('Accounting data'!$G$2:$G$37000,'Accounting data'!$H$2:$H$37000,"9999*",'Accounting data'!$I$2:$I$37000,"9*",'Accounting data'!$J$2:$J$37000,"25*",'Accounting data'!$K$2:$K$37000,"689*",'Accounting data'!$L$2:$L$37000,AB4)</f>
        <v>0</v>
      </c>
      <c r="AC1152" s="384">
        <f>SUMIFS('Accounting data'!$G$2:$G$37000,'Accounting data'!$H$2:$H$37000,"9999*",'Accounting data'!$I$2:$I$37000,"7*",'Accounting data'!$J$2:$J$37000,"25*",'Accounting data'!$K$2:$K$37000,"689*",'Accounting data'!$L$2:$L$37000,AC4)+SUMIFS('Accounting data'!$G$2:$G$37000,'Accounting data'!$H$2:$H$37000,"9999*",'Accounting data'!$I$2:$I$37000,"8*",'Accounting data'!$J$2:$J$37000,"25*",'Accounting data'!$K$2:$K$37000,"689*",'Accounting data'!$L$2:$L$37000,AC4)+SUMIFS('Accounting data'!$G$2:$G$37000,'Accounting data'!$H$2:$H$37000,"9999*",'Accounting data'!$I$2:$I$37000,"9*",'Accounting data'!$J$2:$J$37000,"25*",'Accounting data'!$K$2:$K$37000,"689*",'Accounting data'!$L$2:$L$37000,AC4)</f>
        <v>0</v>
      </c>
      <c r="AD1152" s="384">
        <f>SUMIFS('Accounting data'!$G$2:$G$37000,'Accounting data'!$H$2:$H$37000,"9999*",'Accounting data'!$I$2:$I$37000,"7*",'Accounting data'!$J$2:$J$37000,"25*",'Accounting data'!$K$2:$K$37000,"689*",'Accounting data'!$L$2:$L$37000,AD4)+SUMIFS('Accounting data'!$G$2:$G$37000,'Accounting data'!$H$2:$H$37000,"9999*",'Accounting data'!$I$2:$I$37000,"8*",'Accounting data'!$J$2:$J$37000,"25*",'Accounting data'!$K$2:$K$37000,"689*",'Accounting data'!$L$2:$L$37000,AD4)+SUMIFS('Accounting data'!$G$2:$G$37000,'Accounting data'!$H$2:$H$37000,"9999*",'Accounting data'!$I$2:$I$37000,"9*",'Accounting data'!$J$2:$J$37000,"25*",'Accounting data'!$K$2:$K$37000,"689*",'Accounting data'!$L$2:$L$37000,AD4)</f>
        <v>0</v>
      </c>
      <c r="AE1152" s="384">
        <f>SUMIFS('Accounting data'!$G$2:$G$37000,'Accounting data'!$H$2:$H$37000,"9999*",'Accounting data'!$I$2:$I$37000,"7*",'Accounting data'!$J$2:$J$37000,"25*",'Accounting data'!$K$2:$K$37000,"689*",'Accounting data'!$L$2:$L$37000,AE4)+SUMIFS('Accounting data'!$G$2:$G$37000,'Accounting data'!$H$2:$H$37000,"9999*",'Accounting data'!$I$2:$I$37000,"8*",'Accounting data'!$J$2:$J$37000,"25*",'Accounting data'!$K$2:$K$37000,"689*",'Accounting data'!$L$2:$L$37000,AE4)+SUMIFS('Accounting data'!$G$2:$G$37000,'Accounting data'!$H$2:$H$37000,"9999*",'Accounting data'!$I$2:$I$37000,"9*",'Accounting data'!$J$2:$J$37000,"25*",'Accounting data'!$K$2:$K$37000,"689*",'Accounting data'!$L$2:$L$37000,AE4)</f>
        <v>0</v>
      </c>
      <c r="AF1152" s="384">
        <f>SUMIFS('Accounting data'!$G$2:$G$37000,'Accounting data'!$H$2:$H$37000,"9999*",'Accounting data'!$I$2:$I$37000,"7*",'Accounting data'!$J$2:$J$37000,"25*",'Accounting data'!$K$2:$K$37000,"689*",'Accounting data'!$L$2:$L$37000,AF4)+SUMIFS('Accounting data'!$G$2:$G$37000,'Accounting data'!$H$2:$H$37000,"9999*",'Accounting data'!$I$2:$I$37000,"8*",'Accounting data'!$J$2:$J$37000,"25*",'Accounting data'!$K$2:$K$37000,"689*",'Accounting data'!$L$2:$L$37000,AF4)+SUMIFS('Accounting data'!$G$2:$G$37000,'Accounting data'!$H$2:$H$37000,"9999*",'Accounting data'!$I$2:$I$37000,"9*",'Accounting data'!$J$2:$J$37000,"25*",'Accounting data'!$K$2:$K$37000,"689*",'Accounting data'!$L$2:$L$37000,AF4)</f>
        <v>0</v>
      </c>
    </row>
    <row r="1155" spans="1:32">
      <c r="A1155" s="387" t="s">
        <v>334</v>
      </c>
      <c r="B1155" s="387"/>
      <c r="C1155" s="387"/>
      <c r="D1155" s="387"/>
      <c r="E1155" s="385">
        <f>(E1149-E1150-E1151)+(E1152+E1153+E1154)</f>
        <v>0</v>
      </c>
      <c r="F1155" s="385">
        <f t="shared" ref="F1155:V1155" si="164">(F1149-F1150-F1151)+(F1152+F1153+F1154)</f>
        <v>0</v>
      </c>
      <c r="G1155" s="385"/>
      <c r="H1155" s="385">
        <f t="shared" si="164"/>
        <v>0</v>
      </c>
      <c r="I1155" s="385">
        <f t="shared" si="164"/>
        <v>0</v>
      </c>
      <c r="J1155" s="385">
        <f t="shared" si="164"/>
        <v>0</v>
      </c>
      <c r="K1155" s="385">
        <f t="shared" si="164"/>
        <v>0</v>
      </c>
      <c r="L1155" s="385">
        <f t="shared" si="164"/>
        <v>0</v>
      </c>
      <c r="M1155" s="385">
        <f t="shared" si="164"/>
        <v>0</v>
      </c>
      <c r="N1155" s="385">
        <f t="shared" si="164"/>
        <v>0</v>
      </c>
      <c r="O1155" s="385">
        <f t="shared" si="164"/>
        <v>0</v>
      </c>
      <c r="P1155" s="385">
        <f t="shared" si="164"/>
        <v>0</v>
      </c>
      <c r="Q1155" s="385">
        <f t="shared" si="164"/>
        <v>0</v>
      </c>
      <c r="R1155" s="385">
        <f t="shared" si="164"/>
        <v>0</v>
      </c>
      <c r="S1155" s="385">
        <f t="shared" si="164"/>
        <v>0</v>
      </c>
      <c r="T1155" s="385">
        <f t="shared" si="164"/>
        <v>0</v>
      </c>
      <c r="U1155" s="385">
        <f t="shared" si="164"/>
        <v>0</v>
      </c>
      <c r="V1155" s="385">
        <f t="shared" si="164"/>
        <v>0</v>
      </c>
      <c r="W1155" s="385">
        <f t="shared" ref="W1155:AF1155" si="165">(W1149-W1150-W1151)+(W1152+W1153+W1154)</f>
        <v>0</v>
      </c>
      <c r="X1155" s="385">
        <f t="shared" si="165"/>
        <v>0</v>
      </c>
      <c r="Y1155" s="385">
        <f t="shared" si="165"/>
        <v>0</v>
      </c>
      <c r="Z1155" s="385">
        <f t="shared" si="165"/>
        <v>0</v>
      </c>
      <c r="AA1155" s="385">
        <f t="shared" si="165"/>
        <v>0</v>
      </c>
      <c r="AB1155" s="385">
        <f t="shared" si="165"/>
        <v>0</v>
      </c>
      <c r="AC1155" s="385">
        <f t="shared" si="165"/>
        <v>0</v>
      </c>
      <c r="AD1155" s="385">
        <f t="shared" si="165"/>
        <v>0</v>
      </c>
      <c r="AE1155" s="385">
        <f t="shared" si="165"/>
        <v>0</v>
      </c>
      <c r="AF1155" s="385">
        <f t="shared" si="165"/>
        <v>0</v>
      </c>
    </row>
    <row r="1156" spans="1:32">
      <c r="A1156" s="383" t="s">
        <v>72</v>
      </c>
      <c r="B1156" s="383" t="s">
        <v>72</v>
      </c>
      <c r="C1156" s="383">
        <v>2900</v>
      </c>
      <c r="D1156" s="397">
        <v>6890</v>
      </c>
      <c r="E1156" s="384">
        <f>SUMIFS('Accounting data'!$G$2:$G$37000,'Accounting data'!$J$2:$J$37000,"29*",'Accounting data'!$K$2:$K$37000,"689*",'Accounting data'!$L$2:$L$37000,E4)</f>
        <v>0</v>
      </c>
      <c r="F1156" s="384">
        <f>SUMIFS('Accounting data'!$G$2:$G$37000,'Accounting data'!$J$2:$J$37000,"29*",'Accounting data'!$K$2:$K$37000,"689*",'Accounting data'!$L$2:$L$37000,F4)</f>
        <v>0</v>
      </c>
      <c r="G1156" s="385"/>
      <c r="H1156" s="384">
        <f>SUMIFS('Accounting data'!$G$2:$G$37000,'Accounting data'!$J$2:$J$37000,"29*",'Accounting data'!$K$2:$K$37000,"689*",'Accounting data'!$L$2:$L$37000,H4)</f>
        <v>0</v>
      </c>
      <c r="I1156" s="384">
        <f>SUMIFS('Accounting data'!$G$2:$G$37000,'Accounting data'!$J$2:$J$37000,"29*",'Accounting data'!$K$2:$K$37000,"689*",'Accounting data'!$L$2:$L$37000,I4)</f>
        <v>0</v>
      </c>
      <c r="J1156" s="384">
        <f>SUMIFS('Accounting data'!$G$2:$G$37000,'Accounting data'!$J$2:$J$37000,"29*",'Accounting data'!$K$2:$K$37000,"689*",'Accounting data'!$L$2:$L$37000,J4)</f>
        <v>0</v>
      </c>
      <c r="K1156" s="384">
        <f>SUMIFS('Accounting data'!$G$2:$G$37000,'Accounting data'!$J$2:$J$37000,"29*",'Accounting data'!$K$2:$K$37000,"689*",'Accounting data'!$L$2:$L$37000,K4)</f>
        <v>0</v>
      </c>
      <c r="L1156" s="384">
        <f>SUMIFS('Accounting data'!$G$2:$G$37000,'Accounting data'!$J$2:$J$37000,"29*",'Accounting data'!$K$2:$K$37000,"689*",'Accounting data'!$L$2:$L$37000,L4)</f>
        <v>0</v>
      </c>
      <c r="M1156" s="384">
        <f>SUMIFS('Accounting data'!$G$2:$G$37000,'Accounting data'!$J$2:$J$37000,"29*",'Accounting data'!$K$2:$K$37000,"689*",'Accounting data'!$L$2:$L$37000,M4)</f>
        <v>0</v>
      </c>
      <c r="N1156" s="384">
        <f>SUMIFS('Accounting data'!$G$2:$G$37000,'Accounting data'!$J$2:$J$37000,"29*",'Accounting data'!$K$2:$K$37000,"689*",'Accounting data'!$L$2:$L$37000,N4)</f>
        <v>0</v>
      </c>
      <c r="O1156" s="384">
        <f>SUMIFS('Accounting data'!$G$2:$G$37000,'Accounting data'!$J$2:$J$37000,"29*",'Accounting data'!$K$2:$K$37000,"689*",'Accounting data'!$L$2:$L$37000,O4)</f>
        <v>0</v>
      </c>
      <c r="P1156" s="384">
        <f>SUMIFS('Accounting data'!$G$2:$G$37000,'Accounting data'!$J$2:$J$37000,"29*",'Accounting data'!$K$2:$K$37000,"689*",'Accounting data'!$L$2:$L$37000,P4)</f>
        <v>0</v>
      </c>
      <c r="Q1156" s="384">
        <f>SUMIFS('Accounting data'!$G$2:$G$37000,'Accounting data'!$J$2:$J$37000,"29*",'Accounting data'!$K$2:$K$37000,"689*",'Accounting data'!$L$2:$L$37000,Q4)</f>
        <v>0</v>
      </c>
      <c r="R1156" s="384">
        <f>SUMIFS('Accounting data'!$G$2:$G$37000,'Accounting data'!$J$2:$J$37000,"29*",'Accounting data'!$K$2:$K$37000,"689*",'Accounting data'!$L$2:$L$37000,R4)</f>
        <v>0</v>
      </c>
      <c r="S1156" s="384">
        <f>SUMIFS('Accounting data'!$G$2:$G$37000,'Accounting data'!$J$2:$J$37000,"29*",'Accounting data'!$K$2:$K$37000,"689*",'Accounting data'!$L$2:$L$37000,S4)</f>
        <v>0</v>
      </c>
      <c r="T1156" s="384">
        <f>SUMIFS('Accounting data'!$G$2:$G$37000,'Accounting data'!$J$2:$J$37000,"29*",'Accounting data'!$K$2:$K$37000,"689*",'Accounting data'!$L$2:$L$37000,T4)</f>
        <v>0</v>
      </c>
      <c r="U1156" s="384">
        <f>SUMIFS('Accounting data'!$G$2:$G$37000,'Accounting data'!$J$2:$J$37000,"29*",'Accounting data'!$K$2:$K$37000,"689*",'Accounting data'!$L$2:$L$37000,U4)</f>
        <v>0</v>
      </c>
      <c r="V1156" s="384">
        <f>SUMIFS('Accounting data'!$G$2:$G$37000,'Accounting data'!$J$2:$J$37000,"29*",'Accounting data'!$K$2:$K$37000,"689*",'Accounting data'!$L$2:$L$37000,V4)</f>
        <v>0</v>
      </c>
      <c r="W1156" s="384">
        <f>SUMIFS('Accounting data'!$G$2:$G$37000,'Accounting data'!$J$2:$J$37000,"29*",'Accounting data'!$K$2:$K$37000,"689*",'Accounting data'!$L$2:$L$37000,W4)</f>
        <v>0</v>
      </c>
      <c r="X1156" s="384">
        <f>SUMIFS('Accounting data'!$G$2:$G$37000,'Accounting data'!$J$2:$J$37000,"29*",'Accounting data'!$K$2:$K$37000,"689*",'Accounting data'!$L$2:$L$37000,X4)</f>
        <v>0</v>
      </c>
      <c r="Y1156" s="384">
        <f>SUMIFS('Accounting data'!$G$2:$G$37000,'Accounting data'!$J$2:$J$37000,"29*",'Accounting data'!$K$2:$K$37000,"689*",'Accounting data'!$L$2:$L$37000,Y4)</f>
        <v>0</v>
      </c>
      <c r="Z1156" s="384">
        <f>SUMIFS('Accounting data'!$G$2:$G$37000,'Accounting data'!$J$2:$J$37000,"29*",'Accounting data'!$K$2:$K$37000,"689*",'Accounting data'!$L$2:$L$37000,Z4)</f>
        <v>0</v>
      </c>
      <c r="AA1156" s="384">
        <f>SUMIFS('Accounting data'!$G$2:$G$37000,'Accounting data'!$J$2:$J$37000,"29*",'Accounting data'!$K$2:$K$37000,"689*",'Accounting data'!$L$2:$L$37000,AA4)</f>
        <v>0</v>
      </c>
      <c r="AB1156" s="384">
        <f>SUMIFS('Accounting data'!$G$2:$G$37000,'Accounting data'!$J$2:$J$37000,"29*",'Accounting data'!$K$2:$K$37000,"689*",'Accounting data'!$L$2:$L$37000,AB4)</f>
        <v>0</v>
      </c>
      <c r="AC1156" s="384">
        <f>SUMIFS('Accounting data'!$G$2:$G$37000,'Accounting data'!$J$2:$J$37000,"29*",'Accounting data'!$K$2:$K$37000,"689*",'Accounting data'!$L$2:$L$37000,AC4)</f>
        <v>0</v>
      </c>
      <c r="AD1156" s="384">
        <f>SUMIFS('Accounting data'!$G$2:$G$37000,'Accounting data'!$J$2:$J$37000,"29*",'Accounting data'!$K$2:$K$37000,"689*",'Accounting data'!$L$2:$L$37000,AD4)</f>
        <v>0</v>
      </c>
      <c r="AE1156" s="384">
        <f>SUMIFS('Accounting data'!$G$2:$G$37000,'Accounting data'!$J$2:$J$37000,"29*",'Accounting data'!$K$2:$K$37000,"689*",'Accounting data'!$L$2:$L$37000,AE4)</f>
        <v>0</v>
      </c>
      <c r="AF1156" s="384">
        <f>SUMIFS('Accounting data'!$G$2:$G$37000,'Accounting data'!$J$2:$J$37000,"29*",'Accounting data'!$K$2:$K$37000,"689*",'Accounting data'!$L$2:$L$37000,AF4)</f>
        <v>0</v>
      </c>
    </row>
    <row r="1157" spans="1:32">
      <c r="A1157" s="383" t="s">
        <v>288</v>
      </c>
      <c r="B1157" s="383" t="s">
        <v>72</v>
      </c>
      <c r="C1157" s="383">
        <v>2900</v>
      </c>
      <c r="D1157" s="397">
        <v>6890</v>
      </c>
      <c r="E1157" s="384">
        <f>SUMIFS('Accounting data'!$G$2:$G$37000,'Accounting data'!$H$2:$H$37000,"9999*",'Accounting data'!$J$2:$J$37000,"29*",'Accounting data'!$K$2:$K$37000,"689*",'Accounting data'!$L$2:$L$37000,E4)</f>
        <v>0</v>
      </c>
      <c r="F1157" s="384">
        <f>SUMIFS('Accounting data'!$G$2:$G$37000,'Accounting data'!$H$2:$H$37000,"9999*",'Accounting data'!$J$2:$J$37000,"29*",'Accounting data'!$K$2:$K$37000,"689*",'Accounting data'!$L$2:$L$37000,F4)</f>
        <v>0</v>
      </c>
      <c r="G1157" s="385"/>
      <c r="H1157" s="384">
        <f>SUMIFS('Accounting data'!$G$2:$G$37000,'Accounting data'!$H$2:$H$37000,"9999*",'Accounting data'!$J$2:$J$37000,"29*",'Accounting data'!$K$2:$K$37000,"689*",'Accounting data'!$L$2:$L$37000,H4)</f>
        <v>0</v>
      </c>
      <c r="I1157" s="384">
        <f>SUMIFS('Accounting data'!$G$2:$G$37000,'Accounting data'!$H$2:$H$37000,"9999*",'Accounting data'!$J$2:$J$37000,"29*",'Accounting data'!$K$2:$K$37000,"689*",'Accounting data'!$L$2:$L$37000,I4)</f>
        <v>0</v>
      </c>
      <c r="J1157" s="384">
        <f>SUMIFS('Accounting data'!$G$2:$G$37000,'Accounting data'!$H$2:$H$37000,"9999*",'Accounting data'!$J$2:$J$37000,"29*",'Accounting data'!$K$2:$K$37000,"689*",'Accounting data'!$L$2:$L$37000,J4)</f>
        <v>0</v>
      </c>
      <c r="K1157" s="384">
        <f>SUMIFS('Accounting data'!$G$2:$G$37000,'Accounting data'!$H$2:$H$37000,"9999*",'Accounting data'!$J$2:$J$37000,"29*",'Accounting data'!$K$2:$K$37000,"689*",'Accounting data'!$L$2:$L$37000,K4)</f>
        <v>0</v>
      </c>
      <c r="L1157" s="384">
        <f>SUMIFS('Accounting data'!$G$2:$G$37000,'Accounting data'!$H$2:$H$37000,"9999*",'Accounting data'!$J$2:$J$37000,"29*",'Accounting data'!$K$2:$K$37000,"689*",'Accounting data'!$L$2:$L$37000,L4)</f>
        <v>0</v>
      </c>
      <c r="M1157" s="384">
        <f>SUMIFS('Accounting data'!$G$2:$G$37000,'Accounting data'!$H$2:$H$37000,"9999*",'Accounting data'!$J$2:$J$37000,"29*",'Accounting data'!$K$2:$K$37000,"689*",'Accounting data'!$L$2:$L$37000,M4)</f>
        <v>0</v>
      </c>
      <c r="N1157" s="384">
        <f>SUMIFS('Accounting data'!$G$2:$G$37000,'Accounting data'!$H$2:$H$37000,"9999*",'Accounting data'!$J$2:$J$37000,"29*",'Accounting data'!$K$2:$K$37000,"689*",'Accounting data'!$L$2:$L$37000,N4)</f>
        <v>0</v>
      </c>
      <c r="O1157" s="384">
        <f>SUMIFS('Accounting data'!$G$2:$G$37000,'Accounting data'!$H$2:$H$37000,"9999*",'Accounting data'!$J$2:$J$37000,"29*",'Accounting data'!$K$2:$K$37000,"689*",'Accounting data'!$L$2:$L$37000,O4)</f>
        <v>0</v>
      </c>
      <c r="P1157" s="384">
        <f>SUMIFS('Accounting data'!$G$2:$G$37000,'Accounting data'!$H$2:$H$37000,"9999*",'Accounting data'!$J$2:$J$37000,"29*",'Accounting data'!$K$2:$K$37000,"689*",'Accounting data'!$L$2:$L$37000,P4)</f>
        <v>0</v>
      </c>
      <c r="Q1157" s="384">
        <f>SUMIFS('Accounting data'!$G$2:$G$37000,'Accounting data'!$H$2:$H$37000,"9999*",'Accounting data'!$J$2:$J$37000,"29*",'Accounting data'!$K$2:$K$37000,"689*",'Accounting data'!$L$2:$L$37000,Q4)</f>
        <v>0</v>
      </c>
      <c r="R1157" s="384">
        <f>SUMIFS('Accounting data'!$G$2:$G$37000,'Accounting data'!$H$2:$H$37000,"9999*",'Accounting data'!$J$2:$J$37000,"29*",'Accounting data'!$K$2:$K$37000,"689*",'Accounting data'!$L$2:$L$37000,R4)</f>
        <v>0</v>
      </c>
      <c r="S1157" s="384">
        <f>SUMIFS('Accounting data'!$G$2:$G$37000,'Accounting data'!$H$2:$H$37000,"9999*",'Accounting data'!$J$2:$J$37000,"29*",'Accounting data'!$K$2:$K$37000,"689*",'Accounting data'!$L$2:$L$37000,S4)</f>
        <v>0</v>
      </c>
      <c r="T1157" s="384">
        <f>SUMIFS('Accounting data'!$G$2:$G$37000,'Accounting data'!$H$2:$H$37000,"9999*",'Accounting data'!$J$2:$J$37000,"29*",'Accounting data'!$K$2:$K$37000,"689*",'Accounting data'!$L$2:$L$37000,T4)</f>
        <v>0</v>
      </c>
      <c r="U1157" s="384">
        <f>SUMIFS('Accounting data'!$G$2:$G$37000,'Accounting data'!$H$2:$H$37000,"9999*",'Accounting data'!$J$2:$J$37000,"29*",'Accounting data'!$K$2:$K$37000,"689*",'Accounting data'!$L$2:$L$37000,U4)</f>
        <v>0</v>
      </c>
      <c r="V1157" s="384">
        <f>SUMIFS('Accounting data'!$G$2:$G$37000,'Accounting data'!$H$2:$H$37000,"9999*",'Accounting data'!$J$2:$J$37000,"29*",'Accounting data'!$K$2:$K$37000,"689*",'Accounting data'!$L$2:$L$37000,V4)</f>
        <v>0</v>
      </c>
      <c r="W1157" s="384">
        <f>SUMIFS('Accounting data'!$G$2:$G$37000,'Accounting data'!$H$2:$H$37000,"9999*",'Accounting data'!$J$2:$J$37000,"29*",'Accounting data'!$K$2:$K$37000,"689*",'Accounting data'!$L$2:$L$37000,W4)</f>
        <v>0</v>
      </c>
      <c r="X1157" s="384">
        <f>SUMIFS('Accounting data'!$G$2:$G$37000,'Accounting data'!$H$2:$H$37000,"9999*",'Accounting data'!$J$2:$J$37000,"29*",'Accounting data'!$K$2:$K$37000,"689*",'Accounting data'!$L$2:$L$37000,X4)</f>
        <v>0</v>
      </c>
      <c r="Y1157" s="384">
        <f>SUMIFS('Accounting data'!$G$2:$G$37000,'Accounting data'!$H$2:$H$37000,"9999*",'Accounting data'!$J$2:$J$37000,"29*",'Accounting data'!$K$2:$K$37000,"689*",'Accounting data'!$L$2:$L$37000,Y4)</f>
        <v>0</v>
      </c>
      <c r="Z1157" s="384">
        <f>SUMIFS('Accounting data'!$G$2:$G$37000,'Accounting data'!$H$2:$H$37000,"9999*",'Accounting data'!$J$2:$J$37000,"29*",'Accounting data'!$K$2:$K$37000,"689*",'Accounting data'!$L$2:$L$37000,Z4)</f>
        <v>0</v>
      </c>
      <c r="AA1157" s="384">
        <f>SUMIFS('Accounting data'!$G$2:$G$37000,'Accounting data'!$H$2:$H$37000,"9999*",'Accounting data'!$J$2:$J$37000,"29*",'Accounting data'!$K$2:$K$37000,"689*",'Accounting data'!$L$2:$L$37000,AA4)</f>
        <v>0</v>
      </c>
      <c r="AB1157" s="384">
        <f>SUMIFS('Accounting data'!$G$2:$G$37000,'Accounting data'!$H$2:$H$37000,"9999*",'Accounting data'!$J$2:$J$37000,"29*",'Accounting data'!$K$2:$K$37000,"689*",'Accounting data'!$L$2:$L$37000,AB4)</f>
        <v>0</v>
      </c>
      <c r="AC1157" s="384">
        <f>SUMIFS('Accounting data'!$G$2:$G$37000,'Accounting data'!$H$2:$H$37000,"9999*",'Accounting data'!$J$2:$J$37000,"29*",'Accounting data'!$K$2:$K$37000,"689*",'Accounting data'!$L$2:$L$37000,AC4)</f>
        <v>0</v>
      </c>
      <c r="AD1157" s="384">
        <f>SUMIFS('Accounting data'!$G$2:$G$37000,'Accounting data'!$H$2:$H$37000,"9999*",'Accounting data'!$J$2:$J$37000,"29*",'Accounting data'!$K$2:$K$37000,"689*",'Accounting data'!$L$2:$L$37000,AD4)</f>
        <v>0</v>
      </c>
      <c r="AE1157" s="384">
        <f>SUMIFS('Accounting data'!$G$2:$G$37000,'Accounting data'!$H$2:$H$37000,"9999*",'Accounting data'!$J$2:$J$37000,"29*",'Accounting data'!$K$2:$K$37000,"689*",'Accounting data'!$L$2:$L$37000,AE4)</f>
        <v>0</v>
      </c>
      <c r="AF1157" s="384">
        <f>SUMIFS('Accounting data'!$G$2:$G$37000,'Accounting data'!$H$2:$H$37000,"9999*",'Accounting data'!$J$2:$J$37000,"29*",'Accounting data'!$K$2:$K$37000,"689*",'Accounting data'!$L$2:$L$37000,AF4)</f>
        <v>0</v>
      </c>
    </row>
    <row r="1158" spans="1:32">
      <c r="A1158" s="383" t="s">
        <v>72</v>
      </c>
      <c r="B1158" s="383" t="s">
        <v>80</v>
      </c>
      <c r="C1158" s="383">
        <v>2900</v>
      </c>
      <c r="D1158" s="397">
        <v>6890</v>
      </c>
      <c r="E1158" s="384">
        <f>SUMIFS('Accounting data'!$G$2:$G$37000,'Accounting data'!$I$2:$I$37000,"7*",'Accounting data'!$J$2:$J$37000,"29*",'Accounting data'!$K$2:$K$37000,"689*",'Accounting data'!$L$2:$L$37000,E4)+SUMIFS('Accounting data'!$G$2:$G$37000,'Accounting data'!$I$2:$I$37000,"8*",'Accounting data'!$J$2:$J$37000,"29*",'Accounting data'!$K$2:$K$37000,"689*",'Accounting data'!$L$2:$L$37000,E4)+SUMIFS('Accounting data'!$G$2:$G$37000,'Accounting data'!$I$2:$I$37000,"9*",'Accounting data'!$J$2:$J$37000,"29*",'Accounting data'!$K$2:$K$37000,"689*",'Accounting data'!$L$2:$L$37000,E4)</f>
        <v>0</v>
      </c>
      <c r="F1158" s="384">
        <f>SUMIFS('Accounting data'!$G$2:$G$37000,'Accounting data'!$I$2:$I$37000,"7*",'Accounting data'!$J$2:$J$37000,"29*",'Accounting data'!$K$2:$K$37000,"689*",'Accounting data'!$L$2:$L$37000,F4)+SUMIFS('Accounting data'!$G$2:$G$37000,'Accounting data'!$I$2:$I$37000,"8*",'Accounting data'!$J$2:$J$37000,"29*",'Accounting data'!$K$2:$K$37000,"689*",'Accounting data'!$L$2:$L$37000,F4)+SUMIFS('Accounting data'!$G$2:$G$37000,'Accounting data'!$I$2:$I$37000,"9*",'Accounting data'!$J$2:$J$37000,"29*",'Accounting data'!$K$2:$K$37000,"689*",'Accounting data'!$L$2:$L$37000,F4)</f>
        <v>0</v>
      </c>
      <c r="G1158" s="385"/>
      <c r="H1158" s="384">
        <f>SUMIFS('Accounting data'!$G$2:$G$37000,'Accounting data'!$I$2:$I$37000,"7*",'Accounting data'!$J$2:$J$37000,"29*",'Accounting data'!$K$2:$K$37000,"689*",'Accounting data'!$L$2:$L$37000,H4)+SUMIFS('Accounting data'!$G$2:$G$37000,'Accounting data'!$I$2:$I$37000,"8*",'Accounting data'!$J$2:$J$37000,"29*",'Accounting data'!$K$2:$K$37000,"689*",'Accounting data'!$L$2:$L$37000,H4)+SUMIFS('Accounting data'!$G$2:$G$37000,'Accounting data'!$I$2:$I$37000,"9*",'Accounting data'!$J$2:$J$37000,"29*",'Accounting data'!$K$2:$K$37000,"689*",'Accounting data'!$L$2:$L$37000,H4)</f>
        <v>0</v>
      </c>
      <c r="I1158" s="384">
        <f>SUMIFS('Accounting data'!$G$2:$G$37000,'Accounting data'!$I$2:$I$37000,"7*",'Accounting data'!$J$2:$J$37000,"29*",'Accounting data'!$K$2:$K$37000,"689*",'Accounting data'!$L$2:$L$37000,I4)+SUMIFS('Accounting data'!$G$2:$G$37000,'Accounting data'!$I$2:$I$37000,"8*",'Accounting data'!$J$2:$J$37000,"29*",'Accounting data'!$K$2:$K$37000,"689*",'Accounting data'!$L$2:$L$37000,I4)+SUMIFS('Accounting data'!$G$2:$G$37000,'Accounting data'!$I$2:$I$37000,"9*",'Accounting data'!$J$2:$J$37000,"29*",'Accounting data'!$K$2:$K$37000,"689*",'Accounting data'!$L$2:$L$37000,I4)</f>
        <v>0</v>
      </c>
      <c r="J1158" s="384">
        <f>SUMIFS('Accounting data'!$G$2:$G$37000,'Accounting data'!$I$2:$I$37000,"7*",'Accounting data'!$J$2:$J$37000,"29*",'Accounting data'!$K$2:$K$37000,"689*",'Accounting data'!$L$2:$L$37000,J4)+SUMIFS('Accounting data'!$G$2:$G$37000,'Accounting data'!$I$2:$I$37000,"8*",'Accounting data'!$J$2:$J$37000,"29*",'Accounting data'!$K$2:$K$37000,"689*",'Accounting data'!$L$2:$L$37000,J4)+SUMIFS('Accounting data'!$G$2:$G$37000,'Accounting data'!$I$2:$I$37000,"9*",'Accounting data'!$J$2:$J$37000,"29*",'Accounting data'!$K$2:$K$37000,"689*",'Accounting data'!$L$2:$L$37000,J4)</f>
        <v>0</v>
      </c>
      <c r="K1158" s="384">
        <f>SUMIFS('Accounting data'!$G$2:$G$37000,'Accounting data'!$I$2:$I$37000,"7*",'Accounting data'!$J$2:$J$37000,"29*",'Accounting data'!$K$2:$K$37000,"689*",'Accounting data'!$L$2:$L$37000,K4)+SUMIFS('Accounting data'!$G$2:$G$37000,'Accounting data'!$I$2:$I$37000,"8*",'Accounting data'!$J$2:$J$37000,"29*",'Accounting data'!$K$2:$K$37000,"689*",'Accounting data'!$L$2:$L$37000,K4)+SUMIFS('Accounting data'!$G$2:$G$37000,'Accounting data'!$I$2:$I$37000,"9*",'Accounting data'!$J$2:$J$37000,"29*",'Accounting data'!$K$2:$K$37000,"689*",'Accounting data'!$L$2:$L$37000,K4)</f>
        <v>0</v>
      </c>
      <c r="L1158" s="384">
        <f>SUMIFS('Accounting data'!$G$2:$G$37000,'Accounting data'!$I$2:$I$37000,"7*",'Accounting data'!$J$2:$J$37000,"29*",'Accounting data'!$K$2:$K$37000,"689*",'Accounting data'!$L$2:$L$37000,L4)+SUMIFS('Accounting data'!$G$2:$G$37000,'Accounting data'!$I$2:$I$37000,"8*",'Accounting data'!$J$2:$J$37000,"29*",'Accounting data'!$K$2:$K$37000,"689*",'Accounting data'!$L$2:$L$37000,L4)+SUMIFS('Accounting data'!$G$2:$G$37000,'Accounting data'!$I$2:$I$37000,"9*",'Accounting data'!$J$2:$J$37000,"29*",'Accounting data'!$K$2:$K$37000,"689*",'Accounting data'!$L$2:$L$37000,L4)</f>
        <v>0</v>
      </c>
      <c r="M1158" s="384">
        <f>SUMIFS('Accounting data'!$G$2:$G$37000,'Accounting data'!$I$2:$I$37000,"7*",'Accounting data'!$J$2:$J$37000,"29*",'Accounting data'!$K$2:$K$37000,"689*",'Accounting data'!$L$2:$L$37000,M4)+SUMIFS('Accounting data'!$G$2:$G$37000,'Accounting data'!$I$2:$I$37000,"8*",'Accounting data'!$J$2:$J$37000,"29*",'Accounting data'!$K$2:$K$37000,"689*",'Accounting data'!$L$2:$L$37000,M4)+SUMIFS('Accounting data'!$G$2:$G$37000,'Accounting data'!$I$2:$I$37000,"9*",'Accounting data'!$J$2:$J$37000,"29*",'Accounting data'!$K$2:$K$37000,"689*",'Accounting data'!$L$2:$L$37000,M4)</f>
        <v>0</v>
      </c>
      <c r="N1158" s="384">
        <f>SUMIFS('Accounting data'!$G$2:$G$37000,'Accounting data'!$I$2:$I$37000,"7*",'Accounting data'!$J$2:$J$37000,"29*",'Accounting data'!$K$2:$K$37000,"689*",'Accounting data'!$L$2:$L$37000,N4)+SUMIFS('Accounting data'!$G$2:$G$37000,'Accounting data'!$I$2:$I$37000,"8*",'Accounting data'!$J$2:$J$37000,"29*",'Accounting data'!$K$2:$K$37000,"689*",'Accounting data'!$L$2:$L$37000,N4)+SUMIFS('Accounting data'!$G$2:$G$37000,'Accounting data'!$I$2:$I$37000,"9*",'Accounting data'!$J$2:$J$37000,"29*",'Accounting data'!$K$2:$K$37000,"689*",'Accounting data'!$L$2:$L$37000,N4)</f>
        <v>0</v>
      </c>
      <c r="O1158" s="384">
        <f>SUMIFS('Accounting data'!$G$2:$G$37000,'Accounting data'!$I$2:$I$37000,"7*",'Accounting data'!$J$2:$J$37000,"29*",'Accounting data'!$K$2:$K$37000,"689*",'Accounting data'!$L$2:$L$37000,O4)+SUMIFS('Accounting data'!$G$2:$G$37000,'Accounting data'!$I$2:$I$37000,"8*",'Accounting data'!$J$2:$J$37000,"29*",'Accounting data'!$K$2:$K$37000,"689*",'Accounting data'!$L$2:$L$37000,O4)+SUMIFS('Accounting data'!$G$2:$G$37000,'Accounting data'!$I$2:$I$37000,"9*",'Accounting data'!$J$2:$J$37000,"29*",'Accounting data'!$K$2:$K$37000,"689*",'Accounting data'!$L$2:$L$37000,O4)</f>
        <v>0</v>
      </c>
      <c r="P1158" s="384">
        <f>SUMIFS('Accounting data'!$G$2:$G$37000,'Accounting data'!$I$2:$I$37000,"7*",'Accounting data'!$J$2:$J$37000,"29*",'Accounting data'!$K$2:$K$37000,"689*",'Accounting data'!$L$2:$L$37000,P4)+SUMIFS('Accounting data'!$G$2:$G$37000,'Accounting data'!$I$2:$I$37000,"8*",'Accounting data'!$J$2:$J$37000,"29*",'Accounting data'!$K$2:$K$37000,"689*",'Accounting data'!$L$2:$L$37000,P4)+SUMIFS('Accounting data'!$G$2:$G$37000,'Accounting data'!$I$2:$I$37000,"9*",'Accounting data'!$J$2:$J$37000,"29*",'Accounting data'!$K$2:$K$37000,"689*",'Accounting data'!$L$2:$L$37000,P4)</f>
        <v>0</v>
      </c>
      <c r="Q1158" s="384">
        <f>SUMIFS('Accounting data'!$G$2:$G$37000,'Accounting data'!$I$2:$I$37000,"7*",'Accounting data'!$J$2:$J$37000,"29*",'Accounting data'!$K$2:$K$37000,"689*",'Accounting data'!$L$2:$L$37000,Q4)+SUMIFS('Accounting data'!$G$2:$G$37000,'Accounting data'!$I$2:$I$37000,"8*",'Accounting data'!$J$2:$J$37000,"29*",'Accounting data'!$K$2:$K$37000,"689*",'Accounting data'!$L$2:$L$37000,Q4)+SUMIFS('Accounting data'!$G$2:$G$37000,'Accounting data'!$I$2:$I$37000,"9*",'Accounting data'!$J$2:$J$37000,"29*",'Accounting data'!$K$2:$K$37000,"689*",'Accounting data'!$L$2:$L$37000,Q4)</f>
        <v>0</v>
      </c>
      <c r="R1158" s="384">
        <f>SUMIFS('Accounting data'!$G$2:$G$37000,'Accounting data'!$I$2:$I$37000,"7*",'Accounting data'!$J$2:$J$37000,"29*",'Accounting data'!$K$2:$K$37000,"689*",'Accounting data'!$L$2:$L$37000,R4)+SUMIFS('Accounting data'!$G$2:$G$37000,'Accounting data'!$I$2:$I$37000,"8*",'Accounting data'!$J$2:$J$37000,"29*",'Accounting data'!$K$2:$K$37000,"689*",'Accounting data'!$L$2:$L$37000,R4)+SUMIFS('Accounting data'!$G$2:$G$37000,'Accounting data'!$I$2:$I$37000,"9*",'Accounting data'!$J$2:$J$37000,"29*",'Accounting data'!$K$2:$K$37000,"689*",'Accounting data'!$L$2:$L$37000,R4)</f>
        <v>0</v>
      </c>
      <c r="S1158" s="384">
        <f>SUMIFS('Accounting data'!$G$2:$G$37000,'Accounting data'!$I$2:$I$37000,"7*",'Accounting data'!$J$2:$J$37000,"29*",'Accounting data'!$K$2:$K$37000,"689*",'Accounting data'!$L$2:$L$37000,S4)+SUMIFS('Accounting data'!$G$2:$G$37000,'Accounting data'!$I$2:$I$37000,"8*",'Accounting data'!$J$2:$J$37000,"29*",'Accounting data'!$K$2:$K$37000,"689*",'Accounting data'!$L$2:$L$37000,S4)+SUMIFS('Accounting data'!$G$2:$G$37000,'Accounting data'!$I$2:$I$37000,"9*",'Accounting data'!$J$2:$J$37000,"29*",'Accounting data'!$K$2:$K$37000,"689*",'Accounting data'!$L$2:$L$37000,S4)</f>
        <v>0</v>
      </c>
      <c r="T1158" s="384">
        <f>SUMIFS('Accounting data'!$G$2:$G$37000,'Accounting data'!$I$2:$I$37000,"7*",'Accounting data'!$J$2:$J$37000,"29*",'Accounting data'!$K$2:$K$37000,"689*",'Accounting data'!$L$2:$L$37000,T4)+SUMIFS('Accounting data'!$G$2:$G$37000,'Accounting data'!$I$2:$I$37000,"8*",'Accounting data'!$J$2:$J$37000,"29*",'Accounting data'!$K$2:$K$37000,"689*",'Accounting data'!$L$2:$L$37000,T4)+SUMIFS('Accounting data'!$G$2:$G$37000,'Accounting data'!$I$2:$I$37000,"9*",'Accounting data'!$J$2:$J$37000,"29*",'Accounting data'!$K$2:$K$37000,"689*",'Accounting data'!$L$2:$L$37000,T4)</f>
        <v>0</v>
      </c>
      <c r="U1158" s="384">
        <f>SUMIFS('Accounting data'!$G$2:$G$37000,'Accounting data'!$I$2:$I$37000,"7*",'Accounting data'!$J$2:$J$37000,"29*",'Accounting data'!$K$2:$K$37000,"689*",'Accounting data'!$L$2:$L$37000,U4)+SUMIFS('Accounting data'!$G$2:$G$37000,'Accounting data'!$I$2:$I$37000,"8*",'Accounting data'!$J$2:$J$37000,"29*",'Accounting data'!$K$2:$K$37000,"689*",'Accounting data'!$L$2:$L$37000,U4)+SUMIFS('Accounting data'!$G$2:$G$37000,'Accounting data'!$I$2:$I$37000,"9*",'Accounting data'!$J$2:$J$37000,"29*",'Accounting data'!$K$2:$K$37000,"689*",'Accounting data'!$L$2:$L$37000,U4)</f>
        <v>0</v>
      </c>
      <c r="V1158" s="384">
        <f>SUMIFS('Accounting data'!$G$2:$G$37000,'Accounting data'!$I$2:$I$37000,"7*",'Accounting data'!$J$2:$J$37000,"29*",'Accounting data'!$K$2:$K$37000,"689*",'Accounting data'!$L$2:$L$37000,V4)+SUMIFS('Accounting data'!$G$2:$G$37000,'Accounting data'!$I$2:$I$37000,"8*",'Accounting data'!$J$2:$J$37000,"29*",'Accounting data'!$K$2:$K$37000,"689*",'Accounting data'!$L$2:$L$37000,V4)+SUMIFS('Accounting data'!$G$2:$G$37000,'Accounting data'!$I$2:$I$37000,"9*",'Accounting data'!$J$2:$J$37000,"29*",'Accounting data'!$K$2:$K$37000,"689*",'Accounting data'!$L$2:$L$37000,V4)</f>
        <v>0</v>
      </c>
      <c r="W1158" s="384">
        <f>SUMIFS('Accounting data'!$G$2:$G$37000,'Accounting data'!$I$2:$I$37000,"7*",'Accounting data'!$J$2:$J$37000,"29*",'Accounting data'!$K$2:$K$37000,"689*",'Accounting data'!$L$2:$L$37000,W4)+SUMIFS('Accounting data'!$G$2:$G$37000,'Accounting data'!$I$2:$I$37000,"8*",'Accounting data'!$J$2:$J$37000,"29*",'Accounting data'!$K$2:$K$37000,"689*",'Accounting data'!$L$2:$L$37000,W4)+SUMIFS('Accounting data'!$G$2:$G$37000,'Accounting data'!$I$2:$I$37000,"9*",'Accounting data'!$J$2:$J$37000,"29*",'Accounting data'!$K$2:$K$37000,"689*",'Accounting data'!$L$2:$L$37000,W4)</f>
        <v>0</v>
      </c>
      <c r="X1158" s="384">
        <f>SUMIFS('Accounting data'!$G$2:$G$37000,'Accounting data'!$I$2:$I$37000,"7*",'Accounting data'!$J$2:$J$37000,"29*",'Accounting data'!$K$2:$K$37000,"689*",'Accounting data'!$L$2:$L$37000,X4)+SUMIFS('Accounting data'!$G$2:$G$37000,'Accounting data'!$I$2:$I$37000,"8*",'Accounting data'!$J$2:$J$37000,"29*",'Accounting data'!$K$2:$K$37000,"689*",'Accounting data'!$L$2:$L$37000,X4)+SUMIFS('Accounting data'!$G$2:$G$37000,'Accounting data'!$I$2:$I$37000,"9*",'Accounting data'!$J$2:$J$37000,"29*",'Accounting data'!$K$2:$K$37000,"689*",'Accounting data'!$L$2:$L$37000,X4)</f>
        <v>0</v>
      </c>
      <c r="Y1158" s="384">
        <f>SUMIFS('Accounting data'!$G$2:$G$37000,'Accounting data'!$I$2:$I$37000,"7*",'Accounting data'!$J$2:$J$37000,"29*",'Accounting data'!$K$2:$K$37000,"689*",'Accounting data'!$L$2:$L$37000,Y4)+SUMIFS('Accounting data'!$G$2:$G$37000,'Accounting data'!$I$2:$I$37000,"8*",'Accounting data'!$J$2:$J$37000,"29*",'Accounting data'!$K$2:$K$37000,"689*",'Accounting data'!$L$2:$L$37000,Y4)+SUMIFS('Accounting data'!$G$2:$G$37000,'Accounting data'!$I$2:$I$37000,"9*",'Accounting data'!$J$2:$J$37000,"29*",'Accounting data'!$K$2:$K$37000,"689*",'Accounting data'!$L$2:$L$37000,Y4)</f>
        <v>0</v>
      </c>
      <c r="Z1158" s="384">
        <f>SUMIFS('Accounting data'!$G$2:$G$37000,'Accounting data'!$I$2:$I$37000,"7*",'Accounting data'!$J$2:$J$37000,"29*",'Accounting data'!$K$2:$K$37000,"689*",'Accounting data'!$L$2:$L$37000,Z4)+SUMIFS('Accounting data'!$G$2:$G$37000,'Accounting data'!$I$2:$I$37000,"8*",'Accounting data'!$J$2:$J$37000,"29*",'Accounting data'!$K$2:$K$37000,"689*",'Accounting data'!$L$2:$L$37000,Z4)+SUMIFS('Accounting data'!$G$2:$G$37000,'Accounting data'!$I$2:$I$37000,"9*",'Accounting data'!$J$2:$J$37000,"29*",'Accounting data'!$K$2:$K$37000,"689*",'Accounting data'!$L$2:$L$37000,Z4)</f>
        <v>0</v>
      </c>
      <c r="AA1158" s="384">
        <f>SUMIFS('Accounting data'!$G$2:$G$37000,'Accounting data'!$I$2:$I$37000,"7*",'Accounting data'!$J$2:$J$37000,"29*",'Accounting data'!$K$2:$K$37000,"689*",'Accounting data'!$L$2:$L$37000,AA4)+SUMIFS('Accounting data'!$G$2:$G$37000,'Accounting data'!$I$2:$I$37000,"8*",'Accounting data'!$J$2:$J$37000,"29*",'Accounting data'!$K$2:$K$37000,"689*",'Accounting data'!$L$2:$L$37000,AA4)+SUMIFS('Accounting data'!$G$2:$G$37000,'Accounting data'!$I$2:$I$37000,"9*",'Accounting data'!$J$2:$J$37000,"29*",'Accounting data'!$K$2:$K$37000,"689*",'Accounting data'!$L$2:$L$37000,AA4)</f>
        <v>0</v>
      </c>
      <c r="AB1158" s="384">
        <f>SUMIFS('Accounting data'!$G$2:$G$37000,'Accounting data'!$I$2:$I$37000,"7*",'Accounting data'!$J$2:$J$37000,"29*",'Accounting data'!$K$2:$K$37000,"689*",'Accounting data'!$L$2:$L$37000,AB4)+SUMIFS('Accounting data'!$G$2:$G$37000,'Accounting data'!$I$2:$I$37000,"8*",'Accounting data'!$J$2:$J$37000,"29*",'Accounting data'!$K$2:$K$37000,"689*",'Accounting data'!$L$2:$L$37000,AB4)+SUMIFS('Accounting data'!$G$2:$G$37000,'Accounting data'!$I$2:$I$37000,"9*",'Accounting data'!$J$2:$J$37000,"29*",'Accounting data'!$K$2:$K$37000,"689*",'Accounting data'!$L$2:$L$37000,AB4)</f>
        <v>0</v>
      </c>
      <c r="AC1158" s="384">
        <f>SUMIFS('Accounting data'!$G$2:$G$37000,'Accounting data'!$I$2:$I$37000,"7*",'Accounting data'!$J$2:$J$37000,"29*",'Accounting data'!$K$2:$K$37000,"689*",'Accounting data'!$L$2:$L$37000,AC4)+SUMIFS('Accounting data'!$G$2:$G$37000,'Accounting data'!$I$2:$I$37000,"8*",'Accounting data'!$J$2:$J$37000,"29*",'Accounting data'!$K$2:$K$37000,"689*",'Accounting data'!$L$2:$L$37000,AC4)+SUMIFS('Accounting data'!$G$2:$G$37000,'Accounting data'!$I$2:$I$37000,"9*",'Accounting data'!$J$2:$J$37000,"29*",'Accounting data'!$K$2:$K$37000,"689*",'Accounting data'!$L$2:$L$37000,AC4)</f>
        <v>0</v>
      </c>
      <c r="AD1158" s="384">
        <f>SUMIFS('Accounting data'!$G$2:$G$37000,'Accounting data'!$I$2:$I$37000,"7*",'Accounting data'!$J$2:$J$37000,"29*",'Accounting data'!$K$2:$K$37000,"689*",'Accounting data'!$L$2:$L$37000,AD4)+SUMIFS('Accounting data'!$G$2:$G$37000,'Accounting data'!$I$2:$I$37000,"8*",'Accounting data'!$J$2:$J$37000,"29*",'Accounting data'!$K$2:$K$37000,"689*",'Accounting data'!$L$2:$L$37000,AD4)+SUMIFS('Accounting data'!$G$2:$G$37000,'Accounting data'!$I$2:$I$37000,"9*",'Accounting data'!$J$2:$J$37000,"29*",'Accounting data'!$K$2:$K$37000,"689*",'Accounting data'!$L$2:$L$37000,AD4)</f>
        <v>0</v>
      </c>
      <c r="AE1158" s="384">
        <f>SUMIFS('Accounting data'!$G$2:$G$37000,'Accounting data'!$I$2:$I$37000,"7*",'Accounting data'!$J$2:$J$37000,"29*",'Accounting data'!$K$2:$K$37000,"689*",'Accounting data'!$L$2:$L$37000,AE4)+SUMIFS('Accounting data'!$G$2:$G$37000,'Accounting data'!$I$2:$I$37000,"8*",'Accounting data'!$J$2:$J$37000,"29*",'Accounting data'!$K$2:$K$37000,"689*",'Accounting data'!$L$2:$L$37000,AE4)+SUMIFS('Accounting data'!$G$2:$G$37000,'Accounting data'!$I$2:$I$37000,"9*",'Accounting data'!$J$2:$J$37000,"29*",'Accounting data'!$K$2:$K$37000,"689*",'Accounting data'!$L$2:$L$37000,AE4)</f>
        <v>0</v>
      </c>
      <c r="AF1158" s="384">
        <f>SUMIFS('Accounting data'!$G$2:$G$37000,'Accounting data'!$I$2:$I$37000,"7*",'Accounting data'!$J$2:$J$37000,"29*",'Accounting data'!$K$2:$K$37000,"689*",'Accounting data'!$L$2:$L$37000,AF4)+SUMIFS('Accounting data'!$G$2:$G$37000,'Accounting data'!$I$2:$I$37000,"8*",'Accounting data'!$J$2:$J$37000,"29*",'Accounting data'!$K$2:$K$37000,"689*",'Accounting data'!$L$2:$L$37000,AF4)+SUMIFS('Accounting data'!$G$2:$G$37000,'Accounting data'!$I$2:$I$37000,"9*",'Accounting data'!$J$2:$J$37000,"29*",'Accounting data'!$K$2:$K$37000,"689*",'Accounting data'!$L$2:$L$37000,AF4)</f>
        <v>0</v>
      </c>
    </row>
    <row r="1159" spans="1:32">
      <c r="A1159" s="386" t="s">
        <v>288</v>
      </c>
      <c r="B1159" s="383" t="s">
        <v>80</v>
      </c>
      <c r="C1159" s="383">
        <v>2900</v>
      </c>
      <c r="D1159" s="397">
        <v>6890</v>
      </c>
      <c r="E1159" s="384">
        <f>SUMIFS('Accounting data'!$G$2:$G$37000,'Accounting data'!$H$2:$H$37000,"9999*",'Accounting data'!$I$2:$I$37000,"7*",'Accounting data'!$J$2:$J$37000,"29*",'Accounting data'!$K$2:$K$37000,"689*",'Accounting data'!$L$2:$L$37000,E4)+SUMIFS('Accounting data'!$G$2:$G$37000,'Accounting data'!$H$2:$H$37000,"9999*",'Accounting data'!$I$2:$I$37000,"8*",'Accounting data'!$J$2:$J$37000,"29*",'Accounting data'!$K$2:$K$37000,"689*",'Accounting data'!$L$2:$L$37000,E4)+SUMIFS('Accounting data'!$G$2:$G$37000,'Accounting data'!$H$2:$H$37000,"9999*",'Accounting data'!$I$2:$I$37000,"9*",'Accounting data'!$J$2:$J$37000,"29*",'Accounting data'!$K$2:$K$37000,"689*",'Accounting data'!$L$2:$L$37000,E4)</f>
        <v>0</v>
      </c>
      <c r="F1159" s="384">
        <f>SUMIFS('Accounting data'!$G$2:$G$37000,'Accounting data'!$H$2:$H$37000,"9999*",'Accounting data'!$I$2:$I$37000,"7*",'Accounting data'!$J$2:$J$37000,"29*",'Accounting data'!$K$2:$K$37000,"689*",'Accounting data'!$L$2:$L$37000,F4)+SUMIFS('Accounting data'!$G$2:$G$37000,'Accounting data'!$H$2:$H$37000,"9999*",'Accounting data'!$I$2:$I$37000,"8*",'Accounting data'!$J$2:$J$37000,"29*",'Accounting data'!$K$2:$K$37000,"689*",'Accounting data'!$L$2:$L$37000,F4)+SUMIFS('Accounting data'!$G$2:$G$37000,'Accounting data'!$H$2:$H$37000,"9999*",'Accounting data'!$I$2:$I$37000,"9*",'Accounting data'!$J$2:$J$37000,"29*",'Accounting data'!$K$2:$K$37000,"689*",'Accounting data'!$L$2:$L$37000,F4)</f>
        <v>0</v>
      </c>
      <c r="G1159" s="385"/>
      <c r="H1159" s="384">
        <f>SUMIFS('Accounting data'!$G$2:$G$37000,'Accounting data'!$H$2:$H$37000,"9999*",'Accounting data'!$I$2:$I$37000,"7*",'Accounting data'!$J$2:$J$37000,"29*",'Accounting data'!$K$2:$K$37000,"689*",'Accounting data'!$L$2:$L$37000,H4)+SUMIFS('Accounting data'!$G$2:$G$37000,'Accounting data'!$H$2:$H$37000,"9999*",'Accounting data'!$I$2:$I$37000,"8*",'Accounting data'!$J$2:$J$37000,"29*",'Accounting data'!$K$2:$K$37000,"689*",'Accounting data'!$L$2:$L$37000,H4)+SUMIFS('Accounting data'!$G$2:$G$37000,'Accounting data'!$H$2:$H$37000,"9999*",'Accounting data'!$I$2:$I$37000,"9*",'Accounting data'!$J$2:$J$37000,"29*",'Accounting data'!$K$2:$K$37000,"689*",'Accounting data'!$L$2:$L$37000,H4)</f>
        <v>0</v>
      </c>
      <c r="I1159" s="384">
        <f>SUMIFS('Accounting data'!$G$2:$G$37000,'Accounting data'!$H$2:$H$37000,"9999*",'Accounting data'!$I$2:$I$37000,"7*",'Accounting data'!$J$2:$J$37000,"29*",'Accounting data'!$K$2:$K$37000,"689*",'Accounting data'!$L$2:$L$37000,I4)+SUMIFS('Accounting data'!$G$2:$G$37000,'Accounting data'!$H$2:$H$37000,"9999*",'Accounting data'!$I$2:$I$37000,"8*",'Accounting data'!$J$2:$J$37000,"29*",'Accounting data'!$K$2:$K$37000,"689*",'Accounting data'!$L$2:$L$37000,I4)+SUMIFS('Accounting data'!$G$2:$G$37000,'Accounting data'!$H$2:$H$37000,"9999*",'Accounting data'!$I$2:$I$37000,"9*",'Accounting data'!$J$2:$J$37000,"29*",'Accounting data'!$K$2:$K$37000,"689*",'Accounting data'!$L$2:$L$37000,I4)</f>
        <v>0</v>
      </c>
      <c r="J1159" s="384">
        <f>SUMIFS('Accounting data'!$G$2:$G$37000,'Accounting data'!$H$2:$H$37000,"9999*",'Accounting data'!$I$2:$I$37000,"7*",'Accounting data'!$J$2:$J$37000,"29*",'Accounting data'!$K$2:$K$37000,"689*",'Accounting data'!$L$2:$L$37000,J4)+SUMIFS('Accounting data'!$G$2:$G$37000,'Accounting data'!$H$2:$H$37000,"9999*",'Accounting data'!$I$2:$I$37000,"8*",'Accounting data'!$J$2:$J$37000,"29*",'Accounting data'!$K$2:$K$37000,"689*",'Accounting data'!$L$2:$L$37000,J4)+SUMIFS('Accounting data'!$G$2:$G$37000,'Accounting data'!$H$2:$H$37000,"9999*",'Accounting data'!$I$2:$I$37000,"9*",'Accounting data'!$J$2:$J$37000,"29*",'Accounting data'!$K$2:$K$37000,"689*",'Accounting data'!$L$2:$L$37000,J4)</f>
        <v>0</v>
      </c>
      <c r="K1159" s="384">
        <f>SUMIFS('Accounting data'!$G$2:$G$37000,'Accounting data'!$H$2:$H$37000,"9999*",'Accounting data'!$I$2:$I$37000,"7*",'Accounting data'!$J$2:$J$37000,"29*",'Accounting data'!$K$2:$K$37000,"689*",'Accounting data'!$L$2:$L$37000,K4)+SUMIFS('Accounting data'!$G$2:$G$37000,'Accounting data'!$H$2:$H$37000,"9999*",'Accounting data'!$I$2:$I$37000,"8*",'Accounting data'!$J$2:$J$37000,"29*",'Accounting data'!$K$2:$K$37000,"689*",'Accounting data'!$L$2:$L$37000,K4)+SUMIFS('Accounting data'!$G$2:$G$37000,'Accounting data'!$H$2:$H$37000,"9999*",'Accounting data'!$I$2:$I$37000,"9*",'Accounting data'!$J$2:$J$37000,"29*",'Accounting data'!$K$2:$K$37000,"689*",'Accounting data'!$L$2:$L$37000,K4)</f>
        <v>0</v>
      </c>
      <c r="L1159" s="384">
        <f>SUMIFS('Accounting data'!$G$2:$G$37000,'Accounting data'!$H$2:$H$37000,"9999*",'Accounting data'!$I$2:$I$37000,"7*",'Accounting data'!$J$2:$J$37000,"29*",'Accounting data'!$K$2:$K$37000,"689*",'Accounting data'!$L$2:$L$37000,L4)+SUMIFS('Accounting data'!$G$2:$G$37000,'Accounting data'!$H$2:$H$37000,"9999*",'Accounting data'!$I$2:$I$37000,"8*",'Accounting data'!$J$2:$J$37000,"29*",'Accounting data'!$K$2:$K$37000,"689*",'Accounting data'!$L$2:$L$37000,L4)+SUMIFS('Accounting data'!$G$2:$G$37000,'Accounting data'!$H$2:$H$37000,"9999*",'Accounting data'!$I$2:$I$37000,"9*",'Accounting data'!$J$2:$J$37000,"29*",'Accounting data'!$K$2:$K$37000,"689*",'Accounting data'!$L$2:$L$37000,L4)</f>
        <v>0</v>
      </c>
      <c r="M1159" s="384">
        <f>SUMIFS('Accounting data'!$G$2:$G$37000,'Accounting data'!$H$2:$H$37000,"9999*",'Accounting data'!$I$2:$I$37000,"7*",'Accounting data'!$J$2:$J$37000,"29*",'Accounting data'!$K$2:$K$37000,"689*",'Accounting data'!$L$2:$L$37000,M4)+SUMIFS('Accounting data'!$G$2:$G$37000,'Accounting data'!$H$2:$H$37000,"9999*",'Accounting data'!$I$2:$I$37000,"8*",'Accounting data'!$J$2:$J$37000,"29*",'Accounting data'!$K$2:$K$37000,"689*",'Accounting data'!$L$2:$L$37000,M4)+SUMIFS('Accounting data'!$G$2:$G$37000,'Accounting data'!$H$2:$H$37000,"9999*",'Accounting data'!$I$2:$I$37000,"9*",'Accounting data'!$J$2:$J$37000,"29*",'Accounting data'!$K$2:$K$37000,"689*",'Accounting data'!$L$2:$L$37000,M4)</f>
        <v>0</v>
      </c>
      <c r="N1159" s="384">
        <f>SUMIFS('Accounting data'!$G$2:$G$37000,'Accounting data'!$H$2:$H$37000,"9999*",'Accounting data'!$I$2:$I$37000,"7*",'Accounting data'!$J$2:$J$37000,"29*",'Accounting data'!$K$2:$K$37000,"689*",'Accounting data'!$L$2:$L$37000,N4)+SUMIFS('Accounting data'!$G$2:$G$37000,'Accounting data'!$H$2:$H$37000,"9999*",'Accounting data'!$I$2:$I$37000,"8*",'Accounting data'!$J$2:$J$37000,"29*",'Accounting data'!$K$2:$K$37000,"689*",'Accounting data'!$L$2:$L$37000,N4)+SUMIFS('Accounting data'!$G$2:$G$37000,'Accounting data'!$H$2:$H$37000,"9999*",'Accounting data'!$I$2:$I$37000,"9*",'Accounting data'!$J$2:$J$37000,"29*",'Accounting data'!$K$2:$K$37000,"689*",'Accounting data'!$L$2:$L$37000,N4)</f>
        <v>0</v>
      </c>
      <c r="O1159" s="384">
        <f>SUMIFS('Accounting data'!$G$2:$G$37000,'Accounting data'!$H$2:$H$37000,"9999*",'Accounting data'!$I$2:$I$37000,"7*",'Accounting data'!$J$2:$J$37000,"29*",'Accounting data'!$K$2:$K$37000,"689*",'Accounting data'!$L$2:$L$37000,O4)+SUMIFS('Accounting data'!$G$2:$G$37000,'Accounting data'!$H$2:$H$37000,"9999*",'Accounting data'!$I$2:$I$37000,"8*",'Accounting data'!$J$2:$J$37000,"29*",'Accounting data'!$K$2:$K$37000,"689*",'Accounting data'!$L$2:$L$37000,O4)+SUMIFS('Accounting data'!$G$2:$G$37000,'Accounting data'!$H$2:$H$37000,"9999*",'Accounting data'!$I$2:$I$37000,"9*",'Accounting data'!$J$2:$J$37000,"29*",'Accounting data'!$K$2:$K$37000,"689*",'Accounting data'!$L$2:$L$37000,O4)</f>
        <v>0</v>
      </c>
      <c r="P1159" s="384">
        <f>SUMIFS('Accounting data'!$G$2:$G$37000,'Accounting data'!$H$2:$H$37000,"9999*",'Accounting data'!$I$2:$I$37000,"7*",'Accounting data'!$J$2:$J$37000,"29*",'Accounting data'!$K$2:$K$37000,"689*",'Accounting data'!$L$2:$L$37000,P4)+SUMIFS('Accounting data'!$G$2:$G$37000,'Accounting data'!$H$2:$H$37000,"9999*",'Accounting data'!$I$2:$I$37000,"8*",'Accounting data'!$J$2:$J$37000,"29*",'Accounting data'!$K$2:$K$37000,"689*",'Accounting data'!$L$2:$L$37000,P4)+SUMIFS('Accounting data'!$G$2:$G$37000,'Accounting data'!$H$2:$H$37000,"9999*",'Accounting data'!$I$2:$I$37000,"9*",'Accounting data'!$J$2:$J$37000,"29*",'Accounting data'!$K$2:$K$37000,"689*",'Accounting data'!$L$2:$L$37000,P4)</f>
        <v>0</v>
      </c>
      <c r="Q1159" s="384">
        <f>SUMIFS('Accounting data'!$G$2:$G$37000,'Accounting data'!$H$2:$H$37000,"9999*",'Accounting data'!$I$2:$I$37000,"7*",'Accounting data'!$J$2:$J$37000,"29*",'Accounting data'!$K$2:$K$37000,"689*",'Accounting data'!$L$2:$L$37000,Q4)+SUMIFS('Accounting data'!$G$2:$G$37000,'Accounting data'!$H$2:$H$37000,"9999*",'Accounting data'!$I$2:$I$37000,"8*",'Accounting data'!$J$2:$J$37000,"29*",'Accounting data'!$K$2:$K$37000,"689*",'Accounting data'!$L$2:$L$37000,Q4)+SUMIFS('Accounting data'!$G$2:$G$37000,'Accounting data'!$H$2:$H$37000,"9999*",'Accounting data'!$I$2:$I$37000,"9*",'Accounting data'!$J$2:$J$37000,"29*",'Accounting data'!$K$2:$K$37000,"689*",'Accounting data'!$L$2:$L$37000,Q4)</f>
        <v>0</v>
      </c>
      <c r="R1159" s="384">
        <f>SUMIFS('Accounting data'!$G$2:$G$37000,'Accounting data'!$H$2:$H$37000,"9999*",'Accounting data'!$I$2:$I$37000,"7*",'Accounting data'!$J$2:$J$37000,"29*",'Accounting data'!$K$2:$K$37000,"689*",'Accounting data'!$L$2:$L$37000,R4)+SUMIFS('Accounting data'!$G$2:$G$37000,'Accounting data'!$H$2:$H$37000,"9999*",'Accounting data'!$I$2:$I$37000,"8*",'Accounting data'!$J$2:$J$37000,"29*",'Accounting data'!$K$2:$K$37000,"689*",'Accounting data'!$L$2:$L$37000,R4)+SUMIFS('Accounting data'!$G$2:$G$37000,'Accounting data'!$H$2:$H$37000,"9999*",'Accounting data'!$I$2:$I$37000,"9*",'Accounting data'!$J$2:$J$37000,"29*",'Accounting data'!$K$2:$K$37000,"689*",'Accounting data'!$L$2:$L$37000,R4)</f>
        <v>0</v>
      </c>
      <c r="S1159" s="384">
        <f>SUMIFS('Accounting data'!$G$2:$G$37000,'Accounting data'!$H$2:$H$37000,"9999*",'Accounting data'!$I$2:$I$37000,"7*",'Accounting data'!$J$2:$J$37000,"29*",'Accounting data'!$K$2:$K$37000,"689*",'Accounting data'!$L$2:$L$37000,S4)+SUMIFS('Accounting data'!$G$2:$G$37000,'Accounting data'!$H$2:$H$37000,"9999*",'Accounting data'!$I$2:$I$37000,"8*",'Accounting data'!$J$2:$J$37000,"29*",'Accounting data'!$K$2:$K$37000,"689*",'Accounting data'!$L$2:$L$37000,S4)+SUMIFS('Accounting data'!$G$2:$G$37000,'Accounting data'!$H$2:$H$37000,"9999*",'Accounting data'!$I$2:$I$37000,"9*",'Accounting data'!$J$2:$J$37000,"29*",'Accounting data'!$K$2:$K$37000,"689*",'Accounting data'!$L$2:$L$37000,S4)</f>
        <v>0</v>
      </c>
      <c r="T1159" s="384">
        <f>SUMIFS('Accounting data'!$G$2:$G$37000,'Accounting data'!$H$2:$H$37000,"9999*",'Accounting data'!$I$2:$I$37000,"7*",'Accounting data'!$J$2:$J$37000,"29*",'Accounting data'!$K$2:$K$37000,"689*",'Accounting data'!$L$2:$L$37000,T4)+SUMIFS('Accounting data'!$G$2:$G$37000,'Accounting data'!$H$2:$H$37000,"9999*",'Accounting data'!$I$2:$I$37000,"8*",'Accounting data'!$J$2:$J$37000,"29*",'Accounting data'!$K$2:$K$37000,"689*",'Accounting data'!$L$2:$L$37000,T4)+SUMIFS('Accounting data'!$G$2:$G$37000,'Accounting data'!$H$2:$H$37000,"9999*",'Accounting data'!$I$2:$I$37000,"9*",'Accounting data'!$J$2:$J$37000,"29*",'Accounting data'!$K$2:$K$37000,"689*",'Accounting data'!$L$2:$L$37000,T4)</f>
        <v>0</v>
      </c>
      <c r="U1159" s="384">
        <f>SUMIFS('Accounting data'!$G$2:$G$37000,'Accounting data'!$H$2:$H$37000,"9999*",'Accounting data'!$I$2:$I$37000,"7*",'Accounting data'!$J$2:$J$37000,"29*",'Accounting data'!$K$2:$K$37000,"689*",'Accounting data'!$L$2:$L$37000,U4)+SUMIFS('Accounting data'!$G$2:$G$37000,'Accounting data'!$H$2:$H$37000,"9999*",'Accounting data'!$I$2:$I$37000,"8*",'Accounting data'!$J$2:$J$37000,"29*",'Accounting data'!$K$2:$K$37000,"689*",'Accounting data'!$L$2:$L$37000,U4)+SUMIFS('Accounting data'!$G$2:$G$37000,'Accounting data'!$H$2:$H$37000,"9999*",'Accounting data'!$I$2:$I$37000,"9*",'Accounting data'!$J$2:$J$37000,"29*",'Accounting data'!$K$2:$K$37000,"689*",'Accounting data'!$L$2:$L$37000,U4)</f>
        <v>0</v>
      </c>
      <c r="V1159" s="384">
        <f>SUMIFS('Accounting data'!$G$2:$G$37000,'Accounting data'!$H$2:$H$37000,"9999*",'Accounting data'!$I$2:$I$37000,"7*",'Accounting data'!$J$2:$J$37000,"29*",'Accounting data'!$K$2:$K$37000,"689*",'Accounting data'!$L$2:$L$37000,V4)+SUMIFS('Accounting data'!$G$2:$G$37000,'Accounting data'!$H$2:$H$37000,"9999*",'Accounting data'!$I$2:$I$37000,"8*",'Accounting data'!$J$2:$J$37000,"29*",'Accounting data'!$K$2:$K$37000,"689*",'Accounting data'!$L$2:$L$37000,V4)+SUMIFS('Accounting data'!$G$2:$G$37000,'Accounting data'!$H$2:$H$37000,"9999*",'Accounting data'!$I$2:$I$37000,"9*",'Accounting data'!$J$2:$J$37000,"29*",'Accounting data'!$K$2:$K$37000,"689*",'Accounting data'!$L$2:$L$37000,V4)</f>
        <v>0</v>
      </c>
      <c r="W1159" s="384">
        <f>SUMIFS('Accounting data'!$G$2:$G$37000,'Accounting data'!$H$2:$H$37000,"9999*",'Accounting data'!$I$2:$I$37000,"7*",'Accounting data'!$J$2:$J$37000,"29*",'Accounting data'!$K$2:$K$37000,"689*",'Accounting data'!$L$2:$L$37000,W4)+SUMIFS('Accounting data'!$G$2:$G$37000,'Accounting data'!$H$2:$H$37000,"9999*",'Accounting data'!$I$2:$I$37000,"8*",'Accounting data'!$J$2:$J$37000,"29*",'Accounting data'!$K$2:$K$37000,"689*",'Accounting data'!$L$2:$L$37000,W4)+SUMIFS('Accounting data'!$G$2:$G$37000,'Accounting data'!$H$2:$H$37000,"9999*",'Accounting data'!$I$2:$I$37000,"9*",'Accounting data'!$J$2:$J$37000,"29*",'Accounting data'!$K$2:$K$37000,"689*",'Accounting data'!$L$2:$L$37000,W4)</f>
        <v>0</v>
      </c>
      <c r="X1159" s="384">
        <f>SUMIFS('Accounting data'!$G$2:$G$37000,'Accounting data'!$H$2:$H$37000,"9999*",'Accounting data'!$I$2:$I$37000,"7*",'Accounting data'!$J$2:$J$37000,"29*",'Accounting data'!$K$2:$K$37000,"689*",'Accounting data'!$L$2:$L$37000,X4)+SUMIFS('Accounting data'!$G$2:$G$37000,'Accounting data'!$H$2:$H$37000,"9999*",'Accounting data'!$I$2:$I$37000,"8*",'Accounting data'!$J$2:$J$37000,"29*",'Accounting data'!$K$2:$K$37000,"689*",'Accounting data'!$L$2:$L$37000,X4)+SUMIFS('Accounting data'!$G$2:$G$37000,'Accounting data'!$H$2:$H$37000,"9999*",'Accounting data'!$I$2:$I$37000,"9*",'Accounting data'!$J$2:$J$37000,"29*",'Accounting data'!$K$2:$K$37000,"689*",'Accounting data'!$L$2:$L$37000,X4)</f>
        <v>0</v>
      </c>
      <c r="Y1159" s="384">
        <f>SUMIFS('Accounting data'!$G$2:$G$37000,'Accounting data'!$H$2:$H$37000,"9999*",'Accounting data'!$I$2:$I$37000,"7*",'Accounting data'!$J$2:$J$37000,"29*",'Accounting data'!$K$2:$K$37000,"689*",'Accounting data'!$L$2:$L$37000,Y4)+SUMIFS('Accounting data'!$G$2:$G$37000,'Accounting data'!$H$2:$H$37000,"9999*",'Accounting data'!$I$2:$I$37000,"8*",'Accounting data'!$J$2:$J$37000,"29*",'Accounting data'!$K$2:$K$37000,"689*",'Accounting data'!$L$2:$L$37000,Y4)+SUMIFS('Accounting data'!$G$2:$G$37000,'Accounting data'!$H$2:$H$37000,"9999*",'Accounting data'!$I$2:$I$37000,"9*",'Accounting data'!$J$2:$J$37000,"29*",'Accounting data'!$K$2:$K$37000,"689*",'Accounting data'!$L$2:$L$37000,Y4)</f>
        <v>0</v>
      </c>
      <c r="Z1159" s="384">
        <f>SUMIFS('Accounting data'!$G$2:$G$37000,'Accounting data'!$H$2:$H$37000,"9999*",'Accounting data'!$I$2:$I$37000,"7*",'Accounting data'!$J$2:$J$37000,"29*",'Accounting data'!$K$2:$K$37000,"689*",'Accounting data'!$L$2:$L$37000,Z4)+SUMIFS('Accounting data'!$G$2:$G$37000,'Accounting data'!$H$2:$H$37000,"9999*",'Accounting data'!$I$2:$I$37000,"8*",'Accounting data'!$J$2:$J$37000,"29*",'Accounting data'!$K$2:$K$37000,"689*",'Accounting data'!$L$2:$L$37000,Z4)+SUMIFS('Accounting data'!$G$2:$G$37000,'Accounting data'!$H$2:$H$37000,"9999*",'Accounting data'!$I$2:$I$37000,"9*",'Accounting data'!$J$2:$J$37000,"29*",'Accounting data'!$K$2:$K$37000,"689*",'Accounting data'!$L$2:$L$37000,Z4)</f>
        <v>0</v>
      </c>
      <c r="AA1159" s="384">
        <f>SUMIFS('Accounting data'!$G$2:$G$37000,'Accounting data'!$H$2:$H$37000,"9999*",'Accounting data'!$I$2:$I$37000,"7*",'Accounting data'!$J$2:$J$37000,"29*",'Accounting data'!$K$2:$K$37000,"689*",'Accounting data'!$L$2:$L$37000,AA4)+SUMIFS('Accounting data'!$G$2:$G$37000,'Accounting data'!$H$2:$H$37000,"9999*",'Accounting data'!$I$2:$I$37000,"8*",'Accounting data'!$J$2:$J$37000,"29*",'Accounting data'!$K$2:$K$37000,"689*",'Accounting data'!$L$2:$L$37000,AA4)+SUMIFS('Accounting data'!$G$2:$G$37000,'Accounting data'!$H$2:$H$37000,"9999*",'Accounting data'!$I$2:$I$37000,"9*",'Accounting data'!$J$2:$J$37000,"29*",'Accounting data'!$K$2:$K$37000,"689*",'Accounting data'!$L$2:$L$37000,AA4)</f>
        <v>0</v>
      </c>
      <c r="AB1159" s="384">
        <f>SUMIFS('Accounting data'!$G$2:$G$37000,'Accounting data'!$H$2:$H$37000,"9999*",'Accounting data'!$I$2:$I$37000,"7*",'Accounting data'!$J$2:$J$37000,"29*",'Accounting data'!$K$2:$K$37000,"689*",'Accounting data'!$L$2:$L$37000,AB4)+SUMIFS('Accounting data'!$G$2:$G$37000,'Accounting data'!$H$2:$H$37000,"9999*",'Accounting data'!$I$2:$I$37000,"8*",'Accounting data'!$J$2:$J$37000,"29*",'Accounting data'!$K$2:$K$37000,"689*",'Accounting data'!$L$2:$L$37000,AB4)+SUMIFS('Accounting data'!$G$2:$G$37000,'Accounting data'!$H$2:$H$37000,"9999*",'Accounting data'!$I$2:$I$37000,"9*",'Accounting data'!$J$2:$J$37000,"29*",'Accounting data'!$K$2:$K$37000,"689*",'Accounting data'!$L$2:$L$37000,AB4)</f>
        <v>0</v>
      </c>
      <c r="AC1159" s="384">
        <f>SUMIFS('Accounting data'!$G$2:$G$37000,'Accounting data'!$H$2:$H$37000,"9999*",'Accounting data'!$I$2:$I$37000,"7*",'Accounting data'!$J$2:$J$37000,"29*",'Accounting data'!$K$2:$K$37000,"689*",'Accounting data'!$L$2:$L$37000,AC4)+SUMIFS('Accounting data'!$G$2:$G$37000,'Accounting data'!$H$2:$H$37000,"9999*",'Accounting data'!$I$2:$I$37000,"8*",'Accounting data'!$J$2:$J$37000,"29*",'Accounting data'!$K$2:$K$37000,"689*",'Accounting data'!$L$2:$L$37000,AC4)+SUMIFS('Accounting data'!$G$2:$G$37000,'Accounting data'!$H$2:$H$37000,"9999*",'Accounting data'!$I$2:$I$37000,"9*",'Accounting data'!$J$2:$J$37000,"29*",'Accounting data'!$K$2:$K$37000,"689*",'Accounting data'!$L$2:$L$37000,AC4)</f>
        <v>0</v>
      </c>
      <c r="AD1159" s="384">
        <f>SUMIFS('Accounting data'!$G$2:$G$37000,'Accounting data'!$H$2:$H$37000,"9999*",'Accounting data'!$I$2:$I$37000,"7*",'Accounting data'!$J$2:$J$37000,"29*",'Accounting data'!$K$2:$K$37000,"689*",'Accounting data'!$L$2:$L$37000,AD4)+SUMIFS('Accounting data'!$G$2:$G$37000,'Accounting data'!$H$2:$H$37000,"9999*",'Accounting data'!$I$2:$I$37000,"8*",'Accounting data'!$J$2:$J$37000,"29*",'Accounting data'!$K$2:$K$37000,"689*",'Accounting data'!$L$2:$L$37000,AD4)+SUMIFS('Accounting data'!$G$2:$G$37000,'Accounting data'!$H$2:$H$37000,"9999*",'Accounting data'!$I$2:$I$37000,"9*",'Accounting data'!$J$2:$J$37000,"29*",'Accounting data'!$K$2:$K$37000,"689*",'Accounting data'!$L$2:$L$37000,AD4)</f>
        <v>0</v>
      </c>
      <c r="AE1159" s="384">
        <f>SUMIFS('Accounting data'!$G$2:$G$37000,'Accounting data'!$H$2:$H$37000,"9999*",'Accounting data'!$I$2:$I$37000,"7*",'Accounting data'!$J$2:$J$37000,"29*",'Accounting data'!$K$2:$K$37000,"689*",'Accounting data'!$L$2:$L$37000,AE4)+SUMIFS('Accounting data'!$G$2:$G$37000,'Accounting data'!$H$2:$H$37000,"9999*",'Accounting data'!$I$2:$I$37000,"8*",'Accounting data'!$J$2:$J$37000,"29*",'Accounting data'!$K$2:$K$37000,"689*",'Accounting data'!$L$2:$L$37000,AE4)+SUMIFS('Accounting data'!$G$2:$G$37000,'Accounting data'!$H$2:$H$37000,"9999*",'Accounting data'!$I$2:$I$37000,"9*",'Accounting data'!$J$2:$J$37000,"29*",'Accounting data'!$K$2:$K$37000,"689*",'Accounting data'!$L$2:$L$37000,AE4)</f>
        <v>0</v>
      </c>
      <c r="AF1159" s="384">
        <f>SUMIFS('Accounting data'!$G$2:$G$37000,'Accounting data'!$H$2:$H$37000,"9999*",'Accounting data'!$I$2:$I$37000,"7*",'Accounting data'!$J$2:$J$37000,"29*",'Accounting data'!$K$2:$K$37000,"689*",'Accounting data'!$L$2:$L$37000,AF4)+SUMIFS('Accounting data'!$G$2:$G$37000,'Accounting data'!$H$2:$H$37000,"9999*",'Accounting data'!$I$2:$I$37000,"8*",'Accounting data'!$J$2:$J$37000,"29*",'Accounting data'!$K$2:$K$37000,"689*",'Accounting data'!$L$2:$L$37000,AF4)+SUMIFS('Accounting data'!$G$2:$G$37000,'Accounting data'!$H$2:$H$37000,"9999*",'Accounting data'!$I$2:$I$37000,"9*",'Accounting data'!$J$2:$J$37000,"29*",'Accounting data'!$K$2:$K$37000,"689*",'Accounting data'!$L$2:$L$37000,AF4)</f>
        <v>0</v>
      </c>
    </row>
    <row r="1160" spans="1:32">
      <c r="A1160" s="383"/>
      <c r="B1160" s="383"/>
      <c r="C1160" s="383"/>
      <c r="D1160" s="397"/>
      <c r="E1160" s="384"/>
      <c r="F1160" s="384"/>
      <c r="G1160" s="385"/>
      <c r="H1160" s="384"/>
      <c r="I1160" s="384"/>
      <c r="J1160" s="384"/>
      <c r="K1160" s="384"/>
      <c r="L1160" s="384"/>
      <c r="M1160" s="384"/>
      <c r="N1160" s="384"/>
      <c r="O1160" s="384"/>
      <c r="P1160" s="384"/>
      <c r="Q1160" s="384"/>
      <c r="R1160" s="384"/>
      <c r="S1160" s="384"/>
      <c r="T1160" s="384"/>
      <c r="U1160" s="384"/>
      <c r="V1160" s="384"/>
      <c r="W1160" s="384"/>
      <c r="X1160" s="384"/>
      <c r="Y1160" s="384"/>
      <c r="Z1160" s="384"/>
      <c r="AA1160" s="384"/>
      <c r="AB1160" s="384"/>
      <c r="AC1160" s="384"/>
      <c r="AD1160" s="384"/>
      <c r="AE1160" s="384"/>
      <c r="AF1160" s="384"/>
    </row>
    <row r="1161" spans="1:32">
      <c r="A1161" s="383"/>
      <c r="B1161" s="383"/>
      <c r="C1161" s="383"/>
      <c r="D1161" s="397"/>
      <c r="E1161" s="384"/>
      <c r="F1161" s="384"/>
      <c r="G1161" s="385"/>
      <c r="H1161" s="384"/>
      <c r="I1161" s="384"/>
      <c r="J1161" s="384"/>
      <c r="K1161" s="384"/>
      <c r="L1161" s="384"/>
      <c r="M1161" s="384"/>
      <c r="N1161" s="384"/>
      <c r="O1161" s="384"/>
      <c r="P1161" s="384"/>
      <c r="Q1161" s="384"/>
      <c r="R1161" s="384"/>
      <c r="S1161" s="384"/>
      <c r="T1161" s="384"/>
      <c r="U1161" s="384"/>
      <c r="V1161" s="384"/>
      <c r="W1161" s="384"/>
      <c r="X1161" s="384"/>
      <c r="Y1161" s="384"/>
      <c r="Z1161" s="384"/>
      <c r="AA1161" s="384"/>
      <c r="AB1161" s="384"/>
      <c r="AC1161" s="384"/>
      <c r="AD1161" s="384"/>
      <c r="AE1161" s="384"/>
      <c r="AF1161" s="384"/>
    </row>
    <row r="1162" spans="1:32">
      <c r="A1162" s="387" t="s">
        <v>335</v>
      </c>
      <c r="B1162" s="387"/>
      <c r="C1162" s="387"/>
      <c r="D1162" s="387"/>
      <c r="E1162" s="385">
        <f>(E1156-E1157-E1158)+(E1159+E1160+E1161)</f>
        <v>0</v>
      </c>
      <c r="F1162" s="385">
        <f t="shared" ref="F1162:V1162" si="166">(F1156-F1157-F1158)+(F1159+F1160+F1161)</f>
        <v>0</v>
      </c>
      <c r="G1162" s="385"/>
      <c r="H1162" s="385">
        <f t="shared" si="166"/>
        <v>0</v>
      </c>
      <c r="I1162" s="385">
        <f t="shared" si="166"/>
        <v>0</v>
      </c>
      <c r="J1162" s="385">
        <f t="shared" si="166"/>
        <v>0</v>
      </c>
      <c r="K1162" s="385">
        <f t="shared" si="166"/>
        <v>0</v>
      </c>
      <c r="L1162" s="385">
        <f t="shared" si="166"/>
        <v>0</v>
      </c>
      <c r="M1162" s="385">
        <f t="shared" si="166"/>
        <v>0</v>
      </c>
      <c r="N1162" s="385">
        <f t="shared" si="166"/>
        <v>0</v>
      </c>
      <c r="O1162" s="385">
        <f t="shared" si="166"/>
        <v>0</v>
      </c>
      <c r="P1162" s="385">
        <f t="shared" si="166"/>
        <v>0</v>
      </c>
      <c r="Q1162" s="385">
        <f t="shared" si="166"/>
        <v>0</v>
      </c>
      <c r="R1162" s="385">
        <f t="shared" si="166"/>
        <v>0</v>
      </c>
      <c r="S1162" s="385">
        <f t="shared" si="166"/>
        <v>0</v>
      </c>
      <c r="T1162" s="385">
        <f t="shared" si="166"/>
        <v>0</v>
      </c>
      <c r="U1162" s="385">
        <f t="shared" si="166"/>
        <v>0</v>
      </c>
      <c r="V1162" s="385">
        <f t="shared" si="166"/>
        <v>0</v>
      </c>
      <c r="W1162" s="385">
        <f t="shared" ref="W1162:AF1162" si="167">(W1156-W1157-W1158)+(W1159+W1160+W1161)</f>
        <v>0</v>
      </c>
      <c r="X1162" s="385">
        <f t="shared" si="167"/>
        <v>0</v>
      </c>
      <c r="Y1162" s="385">
        <f t="shared" si="167"/>
        <v>0</v>
      </c>
      <c r="Z1162" s="385">
        <f t="shared" si="167"/>
        <v>0</v>
      </c>
      <c r="AA1162" s="385">
        <f t="shared" si="167"/>
        <v>0</v>
      </c>
      <c r="AB1162" s="385">
        <f t="shared" si="167"/>
        <v>0</v>
      </c>
      <c r="AC1162" s="385">
        <f t="shared" si="167"/>
        <v>0</v>
      </c>
      <c r="AD1162" s="385">
        <f t="shared" si="167"/>
        <v>0</v>
      </c>
      <c r="AE1162" s="385">
        <f t="shared" si="167"/>
        <v>0</v>
      </c>
      <c r="AF1162" s="385">
        <f t="shared" si="167"/>
        <v>0</v>
      </c>
    </row>
    <row r="1163" spans="1:32">
      <c r="A1163" s="383" t="s">
        <v>72</v>
      </c>
      <c r="B1163" s="383" t="s">
        <v>72</v>
      </c>
      <c r="C1163" s="383">
        <v>2600</v>
      </c>
      <c r="D1163" s="397">
        <v>6890</v>
      </c>
      <c r="E1163" s="384">
        <f>SUMIFS('Accounting data'!$G$2:$G$37000,'Accounting data'!$J$2:$J$37000,"26*",'Accounting data'!$K$2:$K$37000,"689*",'Accounting data'!$L$2:$L$37000,E4)</f>
        <v>0</v>
      </c>
      <c r="F1163" s="384">
        <f>SUMIFS('Accounting data'!$G$2:$G$37000,'Accounting data'!$J$2:$J$37000,"26*",'Accounting data'!$K$2:$K$37000,"689*",'Accounting data'!$L$2:$L$37000,F4)</f>
        <v>0</v>
      </c>
      <c r="G1163" s="385"/>
      <c r="H1163" s="384">
        <f>SUMIFS('Accounting data'!$G$2:$G$37000,'Accounting data'!$J$2:$J$37000,"26*",'Accounting data'!$K$2:$K$37000,"689*",'Accounting data'!$L$2:$L$37000,H4)</f>
        <v>0</v>
      </c>
      <c r="I1163" s="384">
        <f>SUMIFS('Accounting data'!$G$2:$G$37000,'Accounting data'!$J$2:$J$37000,"26*",'Accounting data'!$K$2:$K$37000,"689*",'Accounting data'!$L$2:$L$37000,I4)</f>
        <v>0</v>
      </c>
      <c r="J1163" s="384">
        <f>SUMIFS('Accounting data'!$G$2:$G$37000,'Accounting data'!$J$2:$J$37000,"26*",'Accounting data'!$K$2:$K$37000,"689*",'Accounting data'!$L$2:$L$37000,J4)</f>
        <v>0</v>
      </c>
      <c r="K1163" s="384">
        <f>SUMIFS('Accounting data'!$G$2:$G$37000,'Accounting data'!$J$2:$J$37000,"26*",'Accounting data'!$K$2:$K$37000,"689*",'Accounting data'!$L$2:$L$37000,K4)</f>
        <v>0</v>
      </c>
      <c r="L1163" s="384">
        <f>SUMIFS('Accounting data'!$G$2:$G$37000,'Accounting data'!$J$2:$J$37000,"26*",'Accounting data'!$K$2:$K$37000,"689*",'Accounting data'!$L$2:$L$37000,L4)</f>
        <v>0</v>
      </c>
      <c r="M1163" s="384">
        <f>SUMIFS('Accounting data'!$G$2:$G$37000,'Accounting data'!$J$2:$J$37000,"26*",'Accounting data'!$K$2:$K$37000,"689*",'Accounting data'!$L$2:$L$37000,M4)</f>
        <v>0</v>
      </c>
      <c r="N1163" s="384">
        <f>SUMIFS('Accounting data'!$G$2:$G$37000,'Accounting data'!$J$2:$J$37000,"26*",'Accounting data'!$K$2:$K$37000,"689*",'Accounting data'!$L$2:$L$37000,N4)</f>
        <v>0</v>
      </c>
      <c r="O1163" s="384">
        <f>SUMIFS('Accounting data'!$G$2:$G$37000,'Accounting data'!$J$2:$J$37000,"26*",'Accounting data'!$K$2:$K$37000,"689*",'Accounting data'!$L$2:$L$37000,O4)</f>
        <v>0</v>
      </c>
      <c r="P1163" s="384">
        <f>SUMIFS('Accounting data'!$G$2:$G$37000,'Accounting data'!$J$2:$J$37000,"26*",'Accounting data'!$K$2:$K$37000,"689*",'Accounting data'!$L$2:$L$37000,P4)</f>
        <v>0</v>
      </c>
      <c r="Q1163" s="384">
        <f>SUMIFS('Accounting data'!$G$2:$G$37000,'Accounting data'!$J$2:$J$37000,"26*",'Accounting data'!$K$2:$K$37000,"689*",'Accounting data'!$L$2:$L$37000,Q4)</f>
        <v>0</v>
      </c>
      <c r="R1163" s="384">
        <f>SUMIFS('Accounting data'!$G$2:$G$37000,'Accounting data'!$J$2:$J$37000,"26*",'Accounting data'!$K$2:$K$37000,"689*",'Accounting data'!$L$2:$L$37000,R4)</f>
        <v>0</v>
      </c>
      <c r="S1163" s="384">
        <f>SUMIFS('Accounting data'!$G$2:$G$37000,'Accounting data'!$J$2:$J$37000,"26*",'Accounting data'!$K$2:$K$37000,"689*",'Accounting data'!$L$2:$L$37000,S4)</f>
        <v>0</v>
      </c>
      <c r="T1163" s="384">
        <f>SUMIFS('Accounting data'!$G$2:$G$37000,'Accounting data'!$J$2:$J$37000,"26*",'Accounting data'!$K$2:$K$37000,"689*",'Accounting data'!$L$2:$L$37000,T4)</f>
        <v>0</v>
      </c>
      <c r="U1163" s="384">
        <f>SUMIFS('Accounting data'!$G$2:$G$37000,'Accounting data'!$J$2:$J$37000,"26*",'Accounting data'!$K$2:$K$37000,"689*",'Accounting data'!$L$2:$L$37000,U4)</f>
        <v>0</v>
      </c>
      <c r="V1163" s="384">
        <f>SUMIFS('Accounting data'!$G$2:$G$37000,'Accounting data'!$J$2:$J$37000,"26*",'Accounting data'!$K$2:$K$37000,"689*",'Accounting data'!$L$2:$L$37000,V4)</f>
        <v>0</v>
      </c>
      <c r="W1163" s="384">
        <f>SUMIFS('Accounting data'!$G$2:$G$37000,'Accounting data'!$J$2:$J$37000,"26*",'Accounting data'!$K$2:$K$37000,"689*",'Accounting data'!$L$2:$L$37000,W4)</f>
        <v>0</v>
      </c>
      <c r="X1163" s="384">
        <f>SUMIFS('Accounting data'!$G$2:$G$37000,'Accounting data'!$J$2:$J$37000,"26*",'Accounting data'!$K$2:$K$37000,"689*",'Accounting data'!$L$2:$L$37000,X4)</f>
        <v>0</v>
      </c>
      <c r="Y1163" s="384">
        <f>SUMIFS('Accounting data'!$G$2:$G$37000,'Accounting data'!$J$2:$J$37000,"26*",'Accounting data'!$K$2:$K$37000,"689*",'Accounting data'!$L$2:$L$37000,Y4)</f>
        <v>0</v>
      </c>
      <c r="Z1163" s="384">
        <f>SUMIFS('Accounting data'!$G$2:$G$37000,'Accounting data'!$J$2:$J$37000,"26*",'Accounting data'!$K$2:$K$37000,"689*",'Accounting data'!$L$2:$L$37000,Z4)</f>
        <v>0</v>
      </c>
      <c r="AA1163" s="384">
        <f>SUMIFS('Accounting data'!$G$2:$G$37000,'Accounting data'!$J$2:$J$37000,"26*",'Accounting data'!$K$2:$K$37000,"689*",'Accounting data'!$L$2:$L$37000,AA4)</f>
        <v>0</v>
      </c>
      <c r="AB1163" s="384">
        <f>SUMIFS('Accounting data'!$G$2:$G$37000,'Accounting data'!$J$2:$J$37000,"26*",'Accounting data'!$K$2:$K$37000,"689*",'Accounting data'!$L$2:$L$37000,AB4)</f>
        <v>0</v>
      </c>
      <c r="AC1163" s="384">
        <f>SUMIFS('Accounting data'!$G$2:$G$37000,'Accounting data'!$J$2:$J$37000,"26*",'Accounting data'!$K$2:$K$37000,"689*",'Accounting data'!$L$2:$L$37000,AC4)</f>
        <v>0</v>
      </c>
      <c r="AD1163" s="384">
        <f>SUMIFS('Accounting data'!$G$2:$G$37000,'Accounting data'!$J$2:$J$37000,"26*",'Accounting data'!$K$2:$K$37000,"689*",'Accounting data'!$L$2:$L$37000,AD4)</f>
        <v>0</v>
      </c>
      <c r="AE1163" s="384">
        <f>SUMIFS('Accounting data'!$G$2:$G$37000,'Accounting data'!$J$2:$J$37000,"26*",'Accounting data'!$K$2:$K$37000,"689*",'Accounting data'!$L$2:$L$37000,AE4)</f>
        <v>0</v>
      </c>
      <c r="AF1163" s="384">
        <f>SUMIFS('Accounting data'!$G$2:$G$37000,'Accounting data'!$J$2:$J$37000,"26*",'Accounting data'!$K$2:$K$37000,"689*",'Accounting data'!$L$2:$L$37000,AF4)</f>
        <v>0</v>
      </c>
    </row>
    <row r="1164" spans="1:32">
      <c r="A1164" s="383" t="s">
        <v>288</v>
      </c>
      <c r="B1164" s="383" t="s">
        <v>72</v>
      </c>
      <c r="C1164" s="383">
        <v>2600</v>
      </c>
      <c r="D1164" s="397">
        <v>6890</v>
      </c>
      <c r="E1164" s="384">
        <f>SUMIFS('Accounting data'!$G$2:$G$37000,'Accounting data'!$H$2:$H$37000,"9999*",'Accounting data'!$J$2:$J$37000,"26*",'Accounting data'!$K$2:$K$37000,"689*",'Accounting data'!$L$2:$L$37000,E4)</f>
        <v>0</v>
      </c>
      <c r="F1164" s="384">
        <f>SUMIFS('Accounting data'!$G$2:$G$37000,'Accounting data'!$H$2:$H$37000,"9999*",'Accounting data'!$J$2:$J$37000,"26*",'Accounting data'!$K$2:$K$37000,"689*",'Accounting data'!$L$2:$L$37000,F4)</f>
        <v>0</v>
      </c>
      <c r="G1164" s="385"/>
      <c r="H1164" s="384">
        <f>SUMIFS('Accounting data'!$G$2:$G$37000,'Accounting data'!$H$2:$H$37000,"9999*",'Accounting data'!$J$2:$J$37000,"26*",'Accounting data'!$K$2:$K$37000,"689*",'Accounting data'!$L$2:$L$37000,H4)</f>
        <v>0</v>
      </c>
      <c r="I1164" s="384">
        <f>SUMIFS('Accounting data'!$G$2:$G$37000,'Accounting data'!$H$2:$H$37000,"9999*",'Accounting data'!$J$2:$J$37000,"26*",'Accounting data'!$K$2:$K$37000,"689*",'Accounting data'!$L$2:$L$37000,I4)</f>
        <v>0</v>
      </c>
      <c r="J1164" s="384">
        <f>SUMIFS('Accounting data'!$G$2:$G$37000,'Accounting data'!$H$2:$H$37000,"9999*",'Accounting data'!$J$2:$J$37000,"26*",'Accounting data'!$K$2:$K$37000,"689*",'Accounting data'!$L$2:$L$37000,J4)</f>
        <v>0</v>
      </c>
      <c r="K1164" s="384">
        <f>SUMIFS('Accounting data'!$G$2:$G$37000,'Accounting data'!$H$2:$H$37000,"9999*",'Accounting data'!$J$2:$J$37000,"26*",'Accounting data'!$K$2:$K$37000,"689*",'Accounting data'!$L$2:$L$37000,K4)</f>
        <v>0</v>
      </c>
      <c r="L1164" s="384">
        <f>SUMIFS('Accounting data'!$G$2:$G$37000,'Accounting data'!$H$2:$H$37000,"9999*",'Accounting data'!$J$2:$J$37000,"26*",'Accounting data'!$K$2:$K$37000,"689*",'Accounting data'!$L$2:$L$37000,L4)</f>
        <v>0</v>
      </c>
      <c r="M1164" s="384">
        <f>SUMIFS('Accounting data'!$G$2:$G$37000,'Accounting data'!$H$2:$H$37000,"9999*",'Accounting data'!$J$2:$J$37000,"26*",'Accounting data'!$K$2:$K$37000,"689*",'Accounting data'!$L$2:$L$37000,M4)</f>
        <v>0</v>
      </c>
      <c r="N1164" s="384">
        <f>SUMIFS('Accounting data'!$G$2:$G$37000,'Accounting data'!$H$2:$H$37000,"9999*",'Accounting data'!$J$2:$J$37000,"26*",'Accounting data'!$K$2:$K$37000,"689*",'Accounting data'!$L$2:$L$37000,N4)</f>
        <v>0</v>
      </c>
      <c r="O1164" s="384">
        <f>SUMIFS('Accounting data'!$G$2:$G$37000,'Accounting data'!$H$2:$H$37000,"9999*",'Accounting data'!$J$2:$J$37000,"26*",'Accounting data'!$K$2:$K$37000,"689*",'Accounting data'!$L$2:$L$37000,O4)</f>
        <v>0</v>
      </c>
      <c r="P1164" s="384">
        <f>SUMIFS('Accounting data'!$G$2:$G$37000,'Accounting data'!$H$2:$H$37000,"9999*",'Accounting data'!$J$2:$J$37000,"26*",'Accounting data'!$K$2:$K$37000,"689*",'Accounting data'!$L$2:$L$37000,P4)</f>
        <v>0</v>
      </c>
      <c r="Q1164" s="384">
        <f>SUMIFS('Accounting data'!$G$2:$G$37000,'Accounting data'!$H$2:$H$37000,"9999*",'Accounting data'!$J$2:$J$37000,"26*",'Accounting data'!$K$2:$K$37000,"689*",'Accounting data'!$L$2:$L$37000,Q4)</f>
        <v>0</v>
      </c>
      <c r="R1164" s="384">
        <f>SUMIFS('Accounting data'!$G$2:$G$37000,'Accounting data'!$H$2:$H$37000,"9999*",'Accounting data'!$J$2:$J$37000,"26*",'Accounting data'!$K$2:$K$37000,"689*",'Accounting data'!$L$2:$L$37000,R4)</f>
        <v>0</v>
      </c>
      <c r="S1164" s="384">
        <f>SUMIFS('Accounting data'!$G$2:$G$37000,'Accounting data'!$H$2:$H$37000,"9999*",'Accounting data'!$J$2:$J$37000,"26*",'Accounting data'!$K$2:$K$37000,"689*",'Accounting data'!$L$2:$L$37000,S4)</f>
        <v>0</v>
      </c>
      <c r="T1164" s="384">
        <f>SUMIFS('Accounting data'!$G$2:$G$37000,'Accounting data'!$H$2:$H$37000,"9999*",'Accounting data'!$J$2:$J$37000,"26*",'Accounting data'!$K$2:$K$37000,"689*",'Accounting data'!$L$2:$L$37000,T4)</f>
        <v>0</v>
      </c>
      <c r="U1164" s="384">
        <f>SUMIFS('Accounting data'!$G$2:$G$37000,'Accounting data'!$H$2:$H$37000,"9999*",'Accounting data'!$J$2:$J$37000,"26*",'Accounting data'!$K$2:$K$37000,"689*",'Accounting data'!$L$2:$L$37000,U4)</f>
        <v>0</v>
      </c>
      <c r="V1164" s="384">
        <f>SUMIFS('Accounting data'!$G$2:$G$37000,'Accounting data'!$H$2:$H$37000,"9999*",'Accounting data'!$J$2:$J$37000,"26*",'Accounting data'!$K$2:$K$37000,"689*",'Accounting data'!$L$2:$L$37000,V4)</f>
        <v>0</v>
      </c>
      <c r="W1164" s="384">
        <f>SUMIFS('Accounting data'!$G$2:$G$37000,'Accounting data'!$H$2:$H$37000,"9999*",'Accounting data'!$J$2:$J$37000,"26*",'Accounting data'!$K$2:$K$37000,"689*",'Accounting data'!$L$2:$L$37000,W4)</f>
        <v>0</v>
      </c>
      <c r="X1164" s="384">
        <f>SUMIFS('Accounting data'!$G$2:$G$37000,'Accounting data'!$H$2:$H$37000,"9999*",'Accounting data'!$J$2:$J$37000,"26*",'Accounting data'!$K$2:$K$37000,"689*",'Accounting data'!$L$2:$L$37000,X4)</f>
        <v>0</v>
      </c>
      <c r="Y1164" s="384">
        <f>SUMIFS('Accounting data'!$G$2:$G$37000,'Accounting data'!$H$2:$H$37000,"9999*",'Accounting data'!$J$2:$J$37000,"26*",'Accounting data'!$K$2:$K$37000,"689*",'Accounting data'!$L$2:$L$37000,Y4)</f>
        <v>0</v>
      </c>
      <c r="Z1164" s="384">
        <f>SUMIFS('Accounting data'!$G$2:$G$37000,'Accounting data'!$H$2:$H$37000,"9999*",'Accounting data'!$J$2:$J$37000,"26*",'Accounting data'!$K$2:$K$37000,"689*",'Accounting data'!$L$2:$L$37000,Z4)</f>
        <v>0</v>
      </c>
      <c r="AA1164" s="384">
        <f>SUMIFS('Accounting data'!$G$2:$G$37000,'Accounting data'!$H$2:$H$37000,"9999*",'Accounting data'!$J$2:$J$37000,"26*",'Accounting data'!$K$2:$K$37000,"689*",'Accounting data'!$L$2:$L$37000,AA4)</f>
        <v>0</v>
      </c>
      <c r="AB1164" s="384">
        <f>SUMIFS('Accounting data'!$G$2:$G$37000,'Accounting data'!$H$2:$H$37000,"9999*",'Accounting data'!$J$2:$J$37000,"26*",'Accounting data'!$K$2:$K$37000,"689*",'Accounting data'!$L$2:$L$37000,AB4)</f>
        <v>0</v>
      </c>
      <c r="AC1164" s="384">
        <f>SUMIFS('Accounting data'!$G$2:$G$37000,'Accounting data'!$H$2:$H$37000,"9999*",'Accounting data'!$J$2:$J$37000,"26*",'Accounting data'!$K$2:$K$37000,"689*",'Accounting data'!$L$2:$L$37000,AC4)</f>
        <v>0</v>
      </c>
      <c r="AD1164" s="384">
        <f>SUMIFS('Accounting data'!$G$2:$G$37000,'Accounting data'!$H$2:$H$37000,"9999*",'Accounting data'!$J$2:$J$37000,"26*",'Accounting data'!$K$2:$K$37000,"689*",'Accounting data'!$L$2:$L$37000,AD4)</f>
        <v>0</v>
      </c>
      <c r="AE1164" s="384">
        <f>SUMIFS('Accounting data'!$G$2:$G$37000,'Accounting data'!$H$2:$H$37000,"9999*",'Accounting data'!$J$2:$J$37000,"26*",'Accounting data'!$K$2:$K$37000,"689*",'Accounting data'!$L$2:$L$37000,AE4)</f>
        <v>0</v>
      </c>
      <c r="AF1164" s="384">
        <f>SUMIFS('Accounting data'!$G$2:$G$37000,'Accounting data'!$H$2:$H$37000,"9999*",'Accounting data'!$J$2:$J$37000,"26*",'Accounting data'!$K$2:$K$37000,"689*",'Accounting data'!$L$2:$L$37000,AF4)</f>
        <v>0</v>
      </c>
    </row>
    <row r="1165" spans="1:32">
      <c r="A1165" s="383" t="s">
        <v>72</v>
      </c>
      <c r="B1165" s="383" t="s">
        <v>80</v>
      </c>
      <c r="C1165" s="383">
        <v>2600</v>
      </c>
      <c r="D1165" s="397">
        <v>6890</v>
      </c>
      <c r="E1165" s="384">
        <f>SUMIFS('Accounting data'!$G$2:$G$37000,'Accounting data'!$I$2:$I$37000,"7*",'Accounting data'!$J$2:$J$37000,"26*",'Accounting data'!$K$2:$K$37000,"689*",'Accounting data'!$L$2:$L$37000,E4)+SUMIFS('Accounting data'!$G$2:$G$37000,'Accounting data'!$I$2:$I$37000,"8*",'Accounting data'!$J$2:$J$37000,"26*",'Accounting data'!$K$2:$K$37000,"689*",'Accounting data'!$L$2:$L$37000,E4)+SUMIFS('Accounting data'!$G$2:$G$37000,'Accounting data'!$I$2:$I$37000,"9*",'Accounting data'!$J$2:$J$37000,"26*",'Accounting data'!$K$2:$K$37000,"689*",'Accounting data'!$L$2:$L$37000,E4)</f>
        <v>0</v>
      </c>
      <c r="F1165" s="384">
        <f>SUMIFS('Accounting data'!$G$2:$G$37000,'Accounting data'!$I$2:$I$37000,"7*",'Accounting data'!$J$2:$J$37000,"26*",'Accounting data'!$K$2:$K$37000,"689*",'Accounting data'!$L$2:$L$37000,F4)+SUMIFS('Accounting data'!$G$2:$G$37000,'Accounting data'!$I$2:$I$37000,"8*",'Accounting data'!$J$2:$J$37000,"26*",'Accounting data'!$K$2:$K$37000,"689*",'Accounting data'!$L$2:$L$37000,F4)+SUMIFS('Accounting data'!$G$2:$G$37000,'Accounting data'!$I$2:$I$37000,"9*",'Accounting data'!$J$2:$J$37000,"26*",'Accounting data'!$K$2:$K$37000,"689*",'Accounting data'!$L$2:$L$37000,F4)</f>
        <v>0</v>
      </c>
      <c r="G1165" s="385"/>
      <c r="H1165" s="384">
        <f>SUMIFS('Accounting data'!$G$2:$G$37000,'Accounting data'!$I$2:$I$37000,"7*",'Accounting data'!$J$2:$J$37000,"26*",'Accounting data'!$K$2:$K$37000,"689*",'Accounting data'!$L$2:$L$37000,H4)+SUMIFS('Accounting data'!$G$2:$G$37000,'Accounting data'!$I$2:$I$37000,"8*",'Accounting data'!$J$2:$J$37000,"26*",'Accounting data'!$K$2:$K$37000,"689*",'Accounting data'!$L$2:$L$37000,H4)+SUMIFS('Accounting data'!$G$2:$G$37000,'Accounting data'!$I$2:$I$37000,"9*",'Accounting data'!$J$2:$J$37000,"26*",'Accounting data'!$K$2:$K$37000,"689*",'Accounting data'!$L$2:$L$37000,H4)</f>
        <v>0</v>
      </c>
      <c r="I1165" s="384">
        <f>SUMIFS('Accounting data'!$G$2:$G$37000,'Accounting data'!$I$2:$I$37000,"7*",'Accounting data'!$J$2:$J$37000,"26*",'Accounting data'!$K$2:$K$37000,"689*",'Accounting data'!$L$2:$L$37000,I4)+SUMIFS('Accounting data'!$G$2:$G$37000,'Accounting data'!$I$2:$I$37000,"8*",'Accounting data'!$J$2:$J$37000,"26*",'Accounting data'!$K$2:$K$37000,"689*",'Accounting data'!$L$2:$L$37000,I4)+SUMIFS('Accounting data'!$G$2:$G$37000,'Accounting data'!$I$2:$I$37000,"9*",'Accounting data'!$J$2:$J$37000,"26*",'Accounting data'!$K$2:$K$37000,"689*",'Accounting data'!$L$2:$L$37000,I4)</f>
        <v>0</v>
      </c>
      <c r="J1165" s="384">
        <f>SUMIFS('Accounting data'!$G$2:$G$37000,'Accounting data'!$I$2:$I$37000,"7*",'Accounting data'!$J$2:$J$37000,"26*",'Accounting data'!$K$2:$K$37000,"689*",'Accounting data'!$L$2:$L$37000,J4)+SUMIFS('Accounting data'!$G$2:$G$37000,'Accounting data'!$I$2:$I$37000,"8*",'Accounting data'!$J$2:$J$37000,"26*",'Accounting data'!$K$2:$K$37000,"689*",'Accounting data'!$L$2:$L$37000,J4)+SUMIFS('Accounting data'!$G$2:$G$37000,'Accounting data'!$I$2:$I$37000,"9*",'Accounting data'!$J$2:$J$37000,"26*",'Accounting data'!$K$2:$K$37000,"689*",'Accounting data'!$L$2:$L$37000,J4)</f>
        <v>0</v>
      </c>
      <c r="K1165" s="384">
        <f>SUMIFS('Accounting data'!$G$2:$G$37000,'Accounting data'!$I$2:$I$37000,"7*",'Accounting data'!$J$2:$J$37000,"26*",'Accounting data'!$K$2:$K$37000,"689*",'Accounting data'!$L$2:$L$37000,K4)+SUMIFS('Accounting data'!$G$2:$G$37000,'Accounting data'!$I$2:$I$37000,"8*",'Accounting data'!$J$2:$J$37000,"26*",'Accounting data'!$K$2:$K$37000,"689*",'Accounting data'!$L$2:$L$37000,K4)+SUMIFS('Accounting data'!$G$2:$G$37000,'Accounting data'!$I$2:$I$37000,"9*",'Accounting data'!$J$2:$J$37000,"26*",'Accounting data'!$K$2:$K$37000,"689*",'Accounting data'!$L$2:$L$37000,K4)</f>
        <v>0</v>
      </c>
      <c r="L1165" s="384">
        <f>SUMIFS('Accounting data'!$G$2:$G$37000,'Accounting data'!$I$2:$I$37000,"7*",'Accounting data'!$J$2:$J$37000,"26*",'Accounting data'!$K$2:$K$37000,"689*",'Accounting data'!$L$2:$L$37000,L4)+SUMIFS('Accounting data'!$G$2:$G$37000,'Accounting data'!$I$2:$I$37000,"8*",'Accounting data'!$J$2:$J$37000,"26*",'Accounting data'!$K$2:$K$37000,"689*",'Accounting data'!$L$2:$L$37000,L4)+SUMIFS('Accounting data'!$G$2:$G$37000,'Accounting data'!$I$2:$I$37000,"9*",'Accounting data'!$J$2:$J$37000,"26*",'Accounting data'!$K$2:$K$37000,"689*",'Accounting data'!$L$2:$L$37000,L4)</f>
        <v>0</v>
      </c>
      <c r="M1165" s="384">
        <f>SUMIFS('Accounting data'!$G$2:$G$37000,'Accounting data'!$I$2:$I$37000,"7*",'Accounting data'!$J$2:$J$37000,"26*",'Accounting data'!$K$2:$K$37000,"689*",'Accounting data'!$L$2:$L$37000,M4)+SUMIFS('Accounting data'!$G$2:$G$37000,'Accounting data'!$I$2:$I$37000,"8*",'Accounting data'!$J$2:$J$37000,"26*",'Accounting data'!$K$2:$K$37000,"689*",'Accounting data'!$L$2:$L$37000,M4)+SUMIFS('Accounting data'!$G$2:$G$37000,'Accounting data'!$I$2:$I$37000,"9*",'Accounting data'!$J$2:$J$37000,"26*",'Accounting data'!$K$2:$K$37000,"689*",'Accounting data'!$L$2:$L$37000,M4)</f>
        <v>0</v>
      </c>
      <c r="N1165" s="384">
        <f>SUMIFS('Accounting data'!$G$2:$G$37000,'Accounting data'!$I$2:$I$37000,"7*",'Accounting data'!$J$2:$J$37000,"26*",'Accounting data'!$K$2:$K$37000,"689*",'Accounting data'!$L$2:$L$37000,N4)+SUMIFS('Accounting data'!$G$2:$G$37000,'Accounting data'!$I$2:$I$37000,"8*",'Accounting data'!$J$2:$J$37000,"26*",'Accounting data'!$K$2:$K$37000,"689*",'Accounting data'!$L$2:$L$37000,N4)+SUMIFS('Accounting data'!$G$2:$G$37000,'Accounting data'!$I$2:$I$37000,"9*",'Accounting data'!$J$2:$J$37000,"26*",'Accounting data'!$K$2:$K$37000,"689*",'Accounting data'!$L$2:$L$37000,N4)</f>
        <v>0</v>
      </c>
      <c r="O1165" s="384">
        <f>SUMIFS('Accounting data'!$G$2:$G$37000,'Accounting data'!$I$2:$I$37000,"7*",'Accounting data'!$J$2:$J$37000,"26*",'Accounting data'!$K$2:$K$37000,"689*",'Accounting data'!$L$2:$L$37000,O4)+SUMIFS('Accounting data'!$G$2:$G$37000,'Accounting data'!$I$2:$I$37000,"8*",'Accounting data'!$J$2:$J$37000,"26*",'Accounting data'!$K$2:$K$37000,"689*",'Accounting data'!$L$2:$L$37000,O4)+SUMIFS('Accounting data'!$G$2:$G$37000,'Accounting data'!$I$2:$I$37000,"9*",'Accounting data'!$J$2:$J$37000,"26*",'Accounting data'!$K$2:$K$37000,"689*",'Accounting data'!$L$2:$L$37000,O4)</f>
        <v>0</v>
      </c>
      <c r="P1165" s="384">
        <f>SUMIFS('Accounting data'!$G$2:$G$37000,'Accounting data'!$I$2:$I$37000,"7*",'Accounting data'!$J$2:$J$37000,"26*",'Accounting data'!$K$2:$K$37000,"689*",'Accounting data'!$L$2:$L$37000,P4)+SUMIFS('Accounting data'!$G$2:$G$37000,'Accounting data'!$I$2:$I$37000,"8*",'Accounting data'!$J$2:$J$37000,"26*",'Accounting data'!$K$2:$K$37000,"689*",'Accounting data'!$L$2:$L$37000,P4)+SUMIFS('Accounting data'!$G$2:$G$37000,'Accounting data'!$I$2:$I$37000,"9*",'Accounting data'!$J$2:$J$37000,"26*",'Accounting data'!$K$2:$K$37000,"689*",'Accounting data'!$L$2:$L$37000,P4)</f>
        <v>0</v>
      </c>
      <c r="Q1165" s="384">
        <f>SUMIFS('Accounting data'!$G$2:$G$37000,'Accounting data'!$I$2:$I$37000,"7*",'Accounting data'!$J$2:$J$37000,"26*",'Accounting data'!$K$2:$K$37000,"689*",'Accounting data'!$L$2:$L$37000,Q4)+SUMIFS('Accounting data'!$G$2:$G$37000,'Accounting data'!$I$2:$I$37000,"8*",'Accounting data'!$J$2:$J$37000,"26*",'Accounting data'!$K$2:$K$37000,"689*",'Accounting data'!$L$2:$L$37000,Q4)+SUMIFS('Accounting data'!$G$2:$G$37000,'Accounting data'!$I$2:$I$37000,"9*",'Accounting data'!$J$2:$J$37000,"26*",'Accounting data'!$K$2:$K$37000,"689*",'Accounting data'!$L$2:$L$37000,Q4)</f>
        <v>0</v>
      </c>
      <c r="R1165" s="384">
        <f>SUMIFS('Accounting data'!$G$2:$G$37000,'Accounting data'!$I$2:$I$37000,"7*",'Accounting data'!$J$2:$J$37000,"26*",'Accounting data'!$K$2:$K$37000,"689*",'Accounting data'!$L$2:$L$37000,R4)+SUMIFS('Accounting data'!$G$2:$G$37000,'Accounting data'!$I$2:$I$37000,"8*",'Accounting data'!$J$2:$J$37000,"26*",'Accounting data'!$K$2:$K$37000,"689*",'Accounting data'!$L$2:$L$37000,R4)+SUMIFS('Accounting data'!$G$2:$G$37000,'Accounting data'!$I$2:$I$37000,"9*",'Accounting data'!$J$2:$J$37000,"26*",'Accounting data'!$K$2:$K$37000,"689*",'Accounting data'!$L$2:$L$37000,R4)</f>
        <v>0</v>
      </c>
      <c r="S1165" s="384">
        <f>SUMIFS('Accounting data'!$G$2:$G$37000,'Accounting data'!$I$2:$I$37000,"7*",'Accounting data'!$J$2:$J$37000,"26*",'Accounting data'!$K$2:$K$37000,"689*",'Accounting data'!$L$2:$L$37000,S4)+SUMIFS('Accounting data'!$G$2:$G$37000,'Accounting data'!$I$2:$I$37000,"8*",'Accounting data'!$J$2:$J$37000,"26*",'Accounting data'!$K$2:$K$37000,"689*",'Accounting data'!$L$2:$L$37000,S4)+SUMIFS('Accounting data'!$G$2:$G$37000,'Accounting data'!$I$2:$I$37000,"9*",'Accounting data'!$J$2:$J$37000,"26*",'Accounting data'!$K$2:$K$37000,"689*",'Accounting data'!$L$2:$L$37000,S4)</f>
        <v>0</v>
      </c>
      <c r="T1165" s="384">
        <f>SUMIFS('Accounting data'!$G$2:$G$37000,'Accounting data'!$I$2:$I$37000,"7*",'Accounting data'!$J$2:$J$37000,"26*",'Accounting data'!$K$2:$K$37000,"689*",'Accounting data'!$L$2:$L$37000,T4)+SUMIFS('Accounting data'!$G$2:$G$37000,'Accounting data'!$I$2:$I$37000,"8*",'Accounting data'!$J$2:$J$37000,"26*",'Accounting data'!$K$2:$K$37000,"689*",'Accounting data'!$L$2:$L$37000,T4)+SUMIFS('Accounting data'!$G$2:$G$37000,'Accounting data'!$I$2:$I$37000,"9*",'Accounting data'!$J$2:$J$37000,"26*",'Accounting data'!$K$2:$K$37000,"689*",'Accounting data'!$L$2:$L$37000,T4)</f>
        <v>0</v>
      </c>
      <c r="U1165" s="384">
        <f>SUMIFS('Accounting data'!$G$2:$G$37000,'Accounting data'!$I$2:$I$37000,"7*",'Accounting data'!$J$2:$J$37000,"26*",'Accounting data'!$K$2:$K$37000,"689*",'Accounting data'!$L$2:$L$37000,U4)+SUMIFS('Accounting data'!$G$2:$G$37000,'Accounting data'!$I$2:$I$37000,"8*",'Accounting data'!$J$2:$J$37000,"26*",'Accounting data'!$K$2:$K$37000,"689*",'Accounting data'!$L$2:$L$37000,U4)+SUMIFS('Accounting data'!$G$2:$G$37000,'Accounting data'!$I$2:$I$37000,"9*",'Accounting data'!$J$2:$J$37000,"26*",'Accounting data'!$K$2:$K$37000,"689*",'Accounting data'!$L$2:$L$37000,U4)</f>
        <v>0</v>
      </c>
      <c r="V1165" s="384">
        <f>SUMIFS('Accounting data'!$G$2:$G$37000,'Accounting data'!$I$2:$I$37000,"7*",'Accounting data'!$J$2:$J$37000,"26*",'Accounting data'!$K$2:$K$37000,"689*",'Accounting data'!$L$2:$L$37000,V4)+SUMIFS('Accounting data'!$G$2:$G$37000,'Accounting data'!$I$2:$I$37000,"8*",'Accounting data'!$J$2:$J$37000,"26*",'Accounting data'!$K$2:$K$37000,"689*",'Accounting data'!$L$2:$L$37000,V4)+SUMIFS('Accounting data'!$G$2:$G$37000,'Accounting data'!$I$2:$I$37000,"9*",'Accounting data'!$J$2:$J$37000,"26*",'Accounting data'!$K$2:$K$37000,"689*",'Accounting data'!$L$2:$L$37000,V4)</f>
        <v>0</v>
      </c>
      <c r="W1165" s="384">
        <f>SUMIFS('Accounting data'!$G$2:$G$37000,'Accounting data'!$I$2:$I$37000,"7*",'Accounting data'!$J$2:$J$37000,"26*",'Accounting data'!$K$2:$K$37000,"689*",'Accounting data'!$L$2:$L$37000,W4)+SUMIFS('Accounting data'!$G$2:$G$37000,'Accounting data'!$I$2:$I$37000,"8*",'Accounting data'!$J$2:$J$37000,"26*",'Accounting data'!$K$2:$K$37000,"689*",'Accounting data'!$L$2:$L$37000,W4)+SUMIFS('Accounting data'!$G$2:$G$37000,'Accounting data'!$I$2:$I$37000,"9*",'Accounting data'!$J$2:$J$37000,"26*",'Accounting data'!$K$2:$K$37000,"689*",'Accounting data'!$L$2:$L$37000,W4)</f>
        <v>0</v>
      </c>
      <c r="X1165" s="384">
        <f>SUMIFS('Accounting data'!$G$2:$G$37000,'Accounting data'!$I$2:$I$37000,"7*",'Accounting data'!$J$2:$J$37000,"26*",'Accounting data'!$K$2:$K$37000,"689*",'Accounting data'!$L$2:$L$37000,X4)+SUMIFS('Accounting data'!$G$2:$G$37000,'Accounting data'!$I$2:$I$37000,"8*",'Accounting data'!$J$2:$J$37000,"26*",'Accounting data'!$K$2:$K$37000,"689*",'Accounting data'!$L$2:$L$37000,X4)+SUMIFS('Accounting data'!$G$2:$G$37000,'Accounting data'!$I$2:$I$37000,"9*",'Accounting data'!$J$2:$J$37000,"26*",'Accounting data'!$K$2:$K$37000,"689*",'Accounting data'!$L$2:$L$37000,X4)</f>
        <v>0</v>
      </c>
      <c r="Y1165" s="384">
        <f>SUMIFS('Accounting data'!$G$2:$G$37000,'Accounting data'!$I$2:$I$37000,"7*",'Accounting data'!$J$2:$J$37000,"26*",'Accounting data'!$K$2:$K$37000,"689*",'Accounting data'!$L$2:$L$37000,Y4)+SUMIFS('Accounting data'!$G$2:$G$37000,'Accounting data'!$I$2:$I$37000,"8*",'Accounting data'!$J$2:$J$37000,"26*",'Accounting data'!$K$2:$K$37000,"689*",'Accounting data'!$L$2:$L$37000,Y4)+SUMIFS('Accounting data'!$G$2:$G$37000,'Accounting data'!$I$2:$I$37000,"9*",'Accounting data'!$J$2:$J$37000,"26*",'Accounting data'!$K$2:$K$37000,"689*",'Accounting data'!$L$2:$L$37000,Y4)</f>
        <v>0</v>
      </c>
      <c r="Z1165" s="384">
        <f>SUMIFS('Accounting data'!$G$2:$G$37000,'Accounting data'!$I$2:$I$37000,"7*",'Accounting data'!$J$2:$J$37000,"26*",'Accounting data'!$K$2:$K$37000,"689*",'Accounting data'!$L$2:$L$37000,Z4)+SUMIFS('Accounting data'!$G$2:$G$37000,'Accounting data'!$I$2:$I$37000,"8*",'Accounting data'!$J$2:$J$37000,"26*",'Accounting data'!$K$2:$K$37000,"689*",'Accounting data'!$L$2:$L$37000,Z4)+SUMIFS('Accounting data'!$G$2:$G$37000,'Accounting data'!$I$2:$I$37000,"9*",'Accounting data'!$J$2:$J$37000,"26*",'Accounting data'!$K$2:$K$37000,"689*",'Accounting data'!$L$2:$L$37000,Z4)</f>
        <v>0</v>
      </c>
      <c r="AA1165" s="384">
        <f>SUMIFS('Accounting data'!$G$2:$G$37000,'Accounting data'!$I$2:$I$37000,"7*",'Accounting data'!$J$2:$J$37000,"26*",'Accounting data'!$K$2:$K$37000,"689*",'Accounting data'!$L$2:$L$37000,AA4)+SUMIFS('Accounting data'!$G$2:$G$37000,'Accounting data'!$I$2:$I$37000,"8*",'Accounting data'!$J$2:$J$37000,"26*",'Accounting data'!$K$2:$K$37000,"689*",'Accounting data'!$L$2:$L$37000,AA4)+SUMIFS('Accounting data'!$G$2:$G$37000,'Accounting data'!$I$2:$I$37000,"9*",'Accounting data'!$J$2:$J$37000,"26*",'Accounting data'!$K$2:$K$37000,"689*",'Accounting data'!$L$2:$L$37000,AA4)</f>
        <v>0</v>
      </c>
      <c r="AB1165" s="384">
        <f>SUMIFS('Accounting data'!$G$2:$G$37000,'Accounting data'!$I$2:$I$37000,"7*",'Accounting data'!$J$2:$J$37000,"26*",'Accounting data'!$K$2:$K$37000,"689*",'Accounting data'!$L$2:$L$37000,AB4)+SUMIFS('Accounting data'!$G$2:$G$37000,'Accounting data'!$I$2:$I$37000,"8*",'Accounting data'!$J$2:$J$37000,"26*",'Accounting data'!$K$2:$K$37000,"689*",'Accounting data'!$L$2:$L$37000,AB4)+SUMIFS('Accounting data'!$G$2:$G$37000,'Accounting data'!$I$2:$I$37000,"9*",'Accounting data'!$J$2:$J$37000,"26*",'Accounting data'!$K$2:$K$37000,"689*",'Accounting data'!$L$2:$L$37000,AB4)</f>
        <v>0</v>
      </c>
      <c r="AC1165" s="384">
        <f>SUMIFS('Accounting data'!$G$2:$G$37000,'Accounting data'!$I$2:$I$37000,"7*",'Accounting data'!$J$2:$J$37000,"26*",'Accounting data'!$K$2:$K$37000,"689*",'Accounting data'!$L$2:$L$37000,AC4)+SUMIFS('Accounting data'!$G$2:$G$37000,'Accounting data'!$I$2:$I$37000,"8*",'Accounting data'!$J$2:$J$37000,"26*",'Accounting data'!$K$2:$K$37000,"689*",'Accounting data'!$L$2:$L$37000,AC4)+SUMIFS('Accounting data'!$G$2:$G$37000,'Accounting data'!$I$2:$I$37000,"9*",'Accounting data'!$J$2:$J$37000,"26*",'Accounting data'!$K$2:$K$37000,"689*",'Accounting data'!$L$2:$L$37000,AC4)</f>
        <v>0</v>
      </c>
      <c r="AD1165" s="384">
        <f>SUMIFS('Accounting data'!$G$2:$G$37000,'Accounting data'!$I$2:$I$37000,"7*",'Accounting data'!$J$2:$J$37000,"26*",'Accounting data'!$K$2:$K$37000,"689*",'Accounting data'!$L$2:$L$37000,AD4)+SUMIFS('Accounting data'!$G$2:$G$37000,'Accounting data'!$I$2:$I$37000,"8*",'Accounting data'!$J$2:$J$37000,"26*",'Accounting data'!$K$2:$K$37000,"689*",'Accounting data'!$L$2:$L$37000,AD4)+SUMIFS('Accounting data'!$G$2:$G$37000,'Accounting data'!$I$2:$I$37000,"9*",'Accounting data'!$J$2:$J$37000,"26*",'Accounting data'!$K$2:$K$37000,"689*",'Accounting data'!$L$2:$L$37000,AD4)</f>
        <v>0</v>
      </c>
      <c r="AE1165" s="384">
        <f>SUMIFS('Accounting data'!$G$2:$G$37000,'Accounting data'!$I$2:$I$37000,"7*",'Accounting data'!$J$2:$J$37000,"26*",'Accounting data'!$K$2:$K$37000,"689*",'Accounting data'!$L$2:$L$37000,AE4)+SUMIFS('Accounting data'!$G$2:$G$37000,'Accounting data'!$I$2:$I$37000,"8*",'Accounting data'!$J$2:$J$37000,"26*",'Accounting data'!$K$2:$K$37000,"689*",'Accounting data'!$L$2:$L$37000,AE4)+SUMIFS('Accounting data'!$G$2:$G$37000,'Accounting data'!$I$2:$I$37000,"9*",'Accounting data'!$J$2:$J$37000,"26*",'Accounting data'!$K$2:$K$37000,"689*",'Accounting data'!$L$2:$L$37000,AE4)</f>
        <v>0</v>
      </c>
      <c r="AF1165" s="384">
        <f>SUMIFS('Accounting data'!$G$2:$G$37000,'Accounting data'!$I$2:$I$37000,"7*",'Accounting data'!$J$2:$J$37000,"26*",'Accounting data'!$K$2:$K$37000,"689*",'Accounting data'!$L$2:$L$37000,AF4)+SUMIFS('Accounting data'!$G$2:$G$37000,'Accounting data'!$I$2:$I$37000,"8*",'Accounting data'!$J$2:$J$37000,"26*",'Accounting data'!$K$2:$K$37000,"689*",'Accounting data'!$L$2:$L$37000,AF4)+SUMIFS('Accounting data'!$G$2:$G$37000,'Accounting data'!$I$2:$I$37000,"9*",'Accounting data'!$J$2:$J$37000,"26*",'Accounting data'!$K$2:$K$37000,"689*",'Accounting data'!$L$2:$L$37000,AF4)</f>
        <v>0</v>
      </c>
    </row>
    <row r="1166" spans="1:32">
      <c r="A1166" s="386" t="s">
        <v>288</v>
      </c>
      <c r="B1166" s="383" t="s">
        <v>80</v>
      </c>
      <c r="C1166" s="383">
        <v>2600</v>
      </c>
      <c r="D1166" s="397">
        <v>6890</v>
      </c>
      <c r="E1166" s="384">
        <f>SUMIFS('Accounting data'!$G$2:$G$37000,'Accounting data'!$H$2:$H$37000,"9999*",'Accounting data'!$I$2:$I$37000,"7*",'Accounting data'!$J$2:$J$37000,"26*",'Accounting data'!$K$2:$K$37000,"689*",'Accounting data'!$L$2:$L$37000,E4)+SUMIFS('Accounting data'!$G$2:$G$37000,'Accounting data'!$H$2:$H$37000,"9999*",'Accounting data'!$I$2:$I$37000,"8*",'Accounting data'!$J$2:$J$37000,"26*",'Accounting data'!$K$2:$K$37000,"689*",'Accounting data'!$L$2:$L$37000,E4)+SUMIFS('Accounting data'!$G$2:$G$37000,'Accounting data'!$H$2:$H$37000,"9999*",'Accounting data'!$I$2:$I$37000,"9*",'Accounting data'!$J$2:$J$37000,"26*",'Accounting data'!$K$2:$K$37000,"689*",'Accounting data'!$L$2:$L$37000,E4)</f>
        <v>0</v>
      </c>
      <c r="F1166" s="384">
        <f>SUMIFS('Accounting data'!$G$2:$G$37000,'Accounting data'!$H$2:$H$37000,"9999*",'Accounting data'!$I$2:$I$37000,"7*",'Accounting data'!$J$2:$J$37000,"26*",'Accounting data'!$K$2:$K$37000,"689*",'Accounting data'!$L$2:$L$37000,F4)+SUMIFS('Accounting data'!$G$2:$G$37000,'Accounting data'!$H$2:$H$37000,"9999*",'Accounting data'!$I$2:$I$37000,"8*",'Accounting data'!$J$2:$J$37000,"26*",'Accounting data'!$K$2:$K$37000,"689*",'Accounting data'!$L$2:$L$37000,F4)+SUMIFS('Accounting data'!$G$2:$G$37000,'Accounting data'!$H$2:$H$37000,"9999*",'Accounting data'!$I$2:$I$37000,"9*",'Accounting data'!$J$2:$J$37000,"26*",'Accounting data'!$K$2:$K$37000,"689*",'Accounting data'!$L$2:$L$37000,F4)</f>
        <v>0</v>
      </c>
      <c r="G1166" s="385"/>
      <c r="H1166" s="384">
        <f>SUMIFS('Accounting data'!$G$2:$G$37000,'Accounting data'!$H$2:$H$37000,"9999*",'Accounting data'!$I$2:$I$37000,"7*",'Accounting data'!$J$2:$J$37000,"26*",'Accounting data'!$K$2:$K$37000,"689*",'Accounting data'!$L$2:$L$37000,H4)+SUMIFS('Accounting data'!$G$2:$G$37000,'Accounting data'!$H$2:$H$37000,"9999*",'Accounting data'!$I$2:$I$37000,"8*",'Accounting data'!$J$2:$J$37000,"26*",'Accounting data'!$K$2:$K$37000,"689*",'Accounting data'!$L$2:$L$37000,H4)+SUMIFS('Accounting data'!$G$2:$G$37000,'Accounting data'!$H$2:$H$37000,"9999*",'Accounting data'!$I$2:$I$37000,"9*",'Accounting data'!$J$2:$J$37000,"26*",'Accounting data'!$K$2:$K$37000,"689*",'Accounting data'!$L$2:$L$37000,H4)</f>
        <v>0</v>
      </c>
      <c r="I1166" s="384">
        <f>SUMIFS('Accounting data'!$G$2:$G$37000,'Accounting data'!$H$2:$H$37000,"9999*",'Accounting data'!$I$2:$I$37000,"7*",'Accounting data'!$J$2:$J$37000,"26*",'Accounting data'!$K$2:$K$37000,"689*",'Accounting data'!$L$2:$L$37000,I4)+SUMIFS('Accounting data'!$G$2:$G$37000,'Accounting data'!$H$2:$H$37000,"9999*",'Accounting data'!$I$2:$I$37000,"8*",'Accounting data'!$J$2:$J$37000,"26*",'Accounting data'!$K$2:$K$37000,"689*",'Accounting data'!$L$2:$L$37000,I4)+SUMIFS('Accounting data'!$G$2:$G$37000,'Accounting data'!$H$2:$H$37000,"9999*",'Accounting data'!$I$2:$I$37000,"9*",'Accounting data'!$J$2:$J$37000,"26*",'Accounting data'!$K$2:$K$37000,"689*",'Accounting data'!$L$2:$L$37000,I4)</f>
        <v>0</v>
      </c>
      <c r="J1166" s="384">
        <f>SUMIFS('Accounting data'!$G$2:$G$37000,'Accounting data'!$H$2:$H$37000,"9999*",'Accounting data'!$I$2:$I$37000,"7*",'Accounting data'!$J$2:$J$37000,"26*",'Accounting data'!$K$2:$K$37000,"689*",'Accounting data'!$L$2:$L$37000,J4)+SUMIFS('Accounting data'!$G$2:$G$37000,'Accounting data'!$H$2:$H$37000,"9999*",'Accounting data'!$I$2:$I$37000,"8*",'Accounting data'!$J$2:$J$37000,"26*",'Accounting data'!$K$2:$K$37000,"689*",'Accounting data'!$L$2:$L$37000,J4)+SUMIFS('Accounting data'!$G$2:$G$37000,'Accounting data'!$H$2:$H$37000,"9999*",'Accounting data'!$I$2:$I$37000,"9*",'Accounting data'!$J$2:$J$37000,"26*",'Accounting data'!$K$2:$K$37000,"689*",'Accounting data'!$L$2:$L$37000,J4)</f>
        <v>0</v>
      </c>
      <c r="K1166" s="384">
        <f>SUMIFS('Accounting data'!$G$2:$G$37000,'Accounting data'!$H$2:$H$37000,"9999*",'Accounting data'!$I$2:$I$37000,"7*",'Accounting data'!$J$2:$J$37000,"26*",'Accounting data'!$K$2:$K$37000,"689*",'Accounting data'!$L$2:$L$37000,K4)+SUMIFS('Accounting data'!$G$2:$G$37000,'Accounting data'!$H$2:$H$37000,"9999*",'Accounting data'!$I$2:$I$37000,"8*",'Accounting data'!$J$2:$J$37000,"26*",'Accounting data'!$K$2:$K$37000,"689*",'Accounting data'!$L$2:$L$37000,K4)+SUMIFS('Accounting data'!$G$2:$G$37000,'Accounting data'!$H$2:$H$37000,"9999*",'Accounting data'!$I$2:$I$37000,"9*",'Accounting data'!$J$2:$J$37000,"26*",'Accounting data'!$K$2:$K$37000,"689*",'Accounting data'!$L$2:$L$37000,K4)</f>
        <v>0</v>
      </c>
      <c r="L1166" s="384">
        <f>SUMIFS('Accounting data'!$G$2:$G$37000,'Accounting data'!$H$2:$H$37000,"9999*",'Accounting data'!$I$2:$I$37000,"7*",'Accounting data'!$J$2:$J$37000,"26*",'Accounting data'!$K$2:$K$37000,"689*",'Accounting data'!$L$2:$L$37000,L4)+SUMIFS('Accounting data'!$G$2:$G$37000,'Accounting data'!$H$2:$H$37000,"9999*",'Accounting data'!$I$2:$I$37000,"8*",'Accounting data'!$J$2:$J$37000,"26*",'Accounting data'!$K$2:$K$37000,"689*",'Accounting data'!$L$2:$L$37000,L4)+SUMIFS('Accounting data'!$G$2:$G$37000,'Accounting data'!$H$2:$H$37000,"9999*",'Accounting data'!$I$2:$I$37000,"9*",'Accounting data'!$J$2:$J$37000,"26*",'Accounting data'!$K$2:$K$37000,"689*",'Accounting data'!$L$2:$L$37000,L4)</f>
        <v>0</v>
      </c>
      <c r="M1166" s="384">
        <f>SUMIFS('Accounting data'!$G$2:$G$37000,'Accounting data'!$H$2:$H$37000,"9999*",'Accounting data'!$I$2:$I$37000,"7*",'Accounting data'!$J$2:$J$37000,"26*",'Accounting data'!$K$2:$K$37000,"689*",'Accounting data'!$L$2:$L$37000,M4)+SUMIFS('Accounting data'!$G$2:$G$37000,'Accounting data'!$H$2:$H$37000,"9999*",'Accounting data'!$I$2:$I$37000,"8*",'Accounting data'!$J$2:$J$37000,"26*",'Accounting data'!$K$2:$K$37000,"689*",'Accounting data'!$L$2:$L$37000,M4)+SUMIFS('Accounting data'!$G$2:$G$37000,'Accounting data'!$H$2:$H$37000,"9999*",'Accounting data'!$I$2:$I$37000,"9*",'Accounting data'!$J$2:$J$37000,"26*",'Accounting data'!$K$2:$K$37000,"689*",'Accounting data'!$L$2:$L$37000,M4)</f>
        <v>0</v>
      </c>
      <c r="N1166" s="384">
        <f>SUMIFS('Accounting data'!$G$2:$G$37000,'Accounting data'!$H$2:$H$37000,"9999*",'Accounting data'!$I$2:$I$37000,"7*",'Accounting data'!$J$2:$J$37000,"26*",'Accounting data'!$K$2:$K$37000,"689*",'Accounting data'!$L$2:$L$37000,N4)+SUMIFS('Accounting data'!$G$2:$G$37000,'Accounting data'!$H$2:$H$37000,"9999*",'Accounting data'!$I$2:$I$37000,"8*",'Accounting data'!$J$2:$J$37000,"26*",'Accounting data'!$K$2:$K$37000,"689*",'Accounting data'!$L$2:$L$37000,N4)+SUMIFS('Accounting data'!$G$2:$G$37000,'Accounting data'!$H$2:$H$37000,"9999*",'Accounting data'!$I$2:$I$37000,"9*",'Accounting data'!$J$2:$J$37000,"26*",'Accounting data'!$K$2:$K$37000,"689*",'Accounting data'!$L$2:$L$37000,N4)</f>
        <v>0</v>
      </c>
      <c r="O1166" s="384">
        <f>SUMIFS('Accounting data'!$G$2:$G$37000,'Accounting data'!$H$2:$H$37000,"9999*",'Accounting data'!$I$2:$I$37000,"7*",'Accounting data'!$J$2:$J$37000,"26*",'Accounting data'!$K$2:$K$37000,"689*",'Accounting data'!$L$2:$L$37000,O4)+SUMIFS('Accounting data'!$G$2:$G$37000,'Accounting data'!$H$2:$H$37000,"9999*",'Accounting data'!$I$2:$I$37000,"8*",'Accounting data'!$J$2:$J$37000,"26*",'Accounting data'!$K$2:$K$37000,"689*",'Accounting data'!$L$2:$L$37000,O4)+SUMIFS('Accounting data'!$G$2:$G$37000,'Accounting data'!$H$2:$H$37000,"9999*",'Accounting data'!$I$2:$I$37000,"9*",'Accounting data'!$J$2:$J$37000,"26*",'Accounting data'!$K$2:$K$37000,"689*",'Accounting data'!$L$2:$L$37000,O4)</f>
        <v>0</v>
      </c>
      <c r="P1166" s="384">
        <f>SUMIFS('Accounting data'!$G$2:$G$37000,'Accounting data'!$H$2:$H$37000,"9999*",'Accounting data'!$I$2:$I$37000,"7*",'Accounting data'!$J$2:$J$37000,"26*",'Accounting data'!$K$2:$K$37000,"689*",'Accounting data'!$L$2:$L$37000,P4)+SUMIFS('Accounting data'!$G$2:$G$37000,'Accounting data'!$H$2:$H$37000,"9999*",'Accounting data'!$I$2:$I$37000,"8*",'Accounting data'!$J$2:$J$37000,"26*",'Accounting data'!$K$2:$K$37000,"689*",'Accounting data'!$L$2:$L$37000,P4)+SUMIFS('Accounting data'!$G$2:$G$37000,'Accounting data'!$H$2:$H$37000,"9999*",'Accounting data'!$I$2:$I$37000,"9*",'Accounting data'!$J$2:$J$37000,"26*",'Accounting data'!$K$2:$K$37000,"689*",'Accounting data'!$L$2:$L$37000,P4)</f>
        <v>0</v>
      </c>
      <c r="Q1166" s="384">
        <f>SUMIFS('Accounting data'!$G$2:$G$37000,'Accounting data'!$H$2:$H$37000,"9999*",'Accounting data'!$I$2:$I$37000,"7*",'Accounting data'!$J$2:$J$37000,"26*",'Accounting data'!$K$2:$K$37000,"689*",'Accounting data'!$L$2:$L$37000,Q4)+SUMIFS('Accounting data'!$G$2:$G$37000,'Accounting data'!$H$2:$H$37000,"9999*",'Accounting data'!$I$2:$I$37000,"8*",'Accounting data'!$J$2:$J$37000,"26*",'Accounting data'!$K$2:$K$37000,"689*",'Accounting data'!$L$2:$L$37000,Q4)+SUMIFS('Accounting data'!$G$2:$G$37000,'Accounting data'!$H$2:$H$37000,"9999*",'Accounting data'!$I$2:$I$37000,"9*",'Accounting data'!$J$2:$J$37000,"26*",'Accounting data'!$K$2:$K$37000,"689*",'Accounting data'!$L$2:$L$37000,Q4)</f>
        <v>0</v>
      </c>
      <c r="R1166" s="384">
        <f>SUMIFS('Accounting data'!$G$2:$G$37000,'Accounting data'!$H$2:$H$37000,"9999*",'Accounting data'!$I$2:$I$37000,"7*",'Accounting data'!$J$2:$J$37000,"26*",'Accounting data'!$K$2:$K$37000,"689*",'Accounting data'!$L$2:$L$37000,R4)+SUMIFS('Accounting data'!$G$2:$G$37000,'Accounting data'!$H$2:$H$37000,"9999*",'Accounting data'!$I$2:$I$37000,"8*",'Accounting data'!$J$2:$J$37000,"26*",'Accounting data'!$K$2:$K$37000,"689*",'Accounting data'!$L$2:$L$37000,R4)+SUMIFS('Accounting data'!$G$2:$G$37000,'Accounting data'!$H$2:$H$37000,"9999*",'Accounting data'!$I$2:$I$37000,"9*",'Accounting data'!$J$2:$J$37000,"26*",'Accounting data'!$K$2:$K$37000,"689*",'Accounting data'!$L$2:$L$37000,R4)</f>
        <v>0</v>
      </c>
      <c r="S1166" s="384">
        <f>SUMIFS('Accounting data'!$G$2:$G$37000,'Accounting data'!$H$2:$H$37000,"9999*",'Accounting data'!$I$2:$I$37000,"7*",'Accounting data'!$J$2:$J$37000,"26*",'Accounting data'!$K$2:$K$37000,"689*",'Accounting data'!$L$2:$L$37000,S4)+SUMIFS('Accounting data'!$G$2:$G$37000,'Accounting data'!$H$2:$H$37000,"9999*",'Accounting data'!$I$2:$I$37000,"8*",'Accounting data'!$J$2:$J$37000,"26*",'Accounting data'!$K$2:$K$37000,"689*",'Accounting data'!$L$2:$L$37000,S4)+SUMIFS('Accounting data'!$G$2:$G$37000,'Accounting data'!$H$2:$H$37000,"9999*",'Accounting data'!$I$2:$I$37000,"9*",'Accounting data'!$J$2:$J$37000,"26*",'Accounting data'!$K$2:$K$37000,"689*",'Accounting data'!$L$2:$L$37000,S4)</f>
        <v>0</v>
      </c>
      <c r="T1166" s="384">
        <f>SUMIFS('Accounting data'!$G$2:$G$37000,'Accounting data'!$H$2:$H$37000,"9999*",'Accounting data'!$I$2:$I$37000,"7*",'Accounting data'!$J$2:$J$37000,"26*",'Accounting data'!$K$2:$K$37000,"689*",'Accounting data'!$L$2:$L$37000,T4)+SUMIFS('Accounting data'!$G$2:$G$37000,'Accounting data'!$H$2:$H$37000,"9999*",'Accounting data'!$I$2:$I$37000,"8*",'Accounting data'!$J$2:$J$37000,"26*",'Accounting data'!$K$2:$K$37000,"689*",'Accounting data'!$L$2:$L$37000,T4)+SUMIFS('Accounting data'!$G$2:$G$37000,'Accounting data'!$H$2:$H$37000,"9999*",'Accounting data'!$I$2:$I$37000,"9*",'Accounting data'!$J$2:$J$37000,"26*",'Accounting data'!$K$2:$K$37000,"689*",'Accounting data'!$L$2:$L$37000,T4)</f>
        <v>0</v>
      </c>
      <c r="U1166" s="384">
        <f>SUMIFS('Accounting data'!$G$2:$G$37000,'Accounting data'!$H$2:$H$37000,"9999*",'Accounting data'!$I$2:$I$37000,"7*",'Accounting data'!$J$2:$J$37000,"26*",'Accounting data'!$K$2:$K$37000,"689*",'Accounting data'!$L$2:$L$37000,U4)+SUMIFS('Accounting data'!$G$2:$G$37000,'Accounting data'!$H$2:$H$37000,"9999*",'Accounting data'!$I$2:$I$37000,"8*",'Accounting data'!$J$2:$J$37000,"26*",'Accounting data'!$K$2:$K$37000,"689*",'Accounting data'!$L$2:$L$37000,U4)+SUMIFS('Accounting data'!$G$2:$G$37000,'Accounting data'!$H$2:$H$37000,"9999*",'Accounting data'!$I$2:$I$37000,"9*",'Accounting data'!$J$2:$J$37000,"26*",'Accounting data'!$K$2:$K$37000,"689*",'Accounting data'!$L$2:$L$37000,U4)</f>
        <v>0</v>
      </c>
      <c r="V1166" s="384">
        <f>SUMIFS('Accounting data'!$G$2:$G$37000,'Accounting data'!$H$2:$H$37000,"9999*",'Accounting data'!$I$2:$I$37000,"7*",'Accounting data'!$J$2:$J$37000,"26*",'Accounting data'!$K$2:$K$37000,"689*",'Accounting data'!$L$2:$L$37000,V4)+SUMIFS('Accounting data'!$G$2:$G$37000,'Accounting data'!$H$2:$H$37000,"9999*",'Accounting data'!$I$2:$I$37000,"8*",'Accounting data'!$J$2:$J$37000,"26*",'Accounting data'!$K$2:$K$37000,"689*",'Accounting data'!$L$2:$L$37000,V4)+SUMIFS('Accounting data'!$G$2:$G$37000,'Accounting data'!$H$2:$H$37000,"9999*",'Accounting data'!$I$2:$I$37000,"9*",'Accounting data'!$J$2:$J$37000,"26*",'Accounting data'!$K$2:$K$37000,"689*",'Accounting data'!$L$2:$L$37000,V4)</f>
        <v>0</v>
      </c>
      <c r="W1166" s="384">
        <f>SUMIFS('Accounting data'!$G$2:$G$37000,'Accounting data'!$H$2:$H$37000,"9999*",'Accounting data'!$I$2:$I$37000,"7*",'Accounting data'!$J$2:$J$37000,"26*",'Accounting data'!$K$2:$K$37000,"689*",'Accounting data'!$L$2:$L$37000,W4)+SUMIFS('Accounting data'!$G$2:$G$37000,'Accounting data'!$H$2:$H$37000,"9999*",'Accounting data'!$I$2:$I$37000,"8*",'Accounting data'!$J$2:$J$37000,"26*",'Accounting data'!$K$2:$K$37000,"689*",'Accounting data'!$L$2:$L$37000,W4)+SUMIFS('Accounting data'!$G$2:$G$37000,'Accounting data'!$H$2:$H$37000,"9999*",'Accounting data'!$I$2:$I$37000,"9*",'Accounting data'!$J$2:$J$37000,"26*",'Accounting data'!$K$2:$K$37000,"689*",'Accounting data'!$L$2:$L$37000,W4)</f>
        <v>0</v>
      </c>
      <c r="X1166" s="384">
        <f>SUMIFS('Accounting data'!$G$2:$G$37000,'Accounting data'!$H$2:$H$37000,"9999*",'Accounting data'!$I$2:$I$37000,"7*",'Accounting data'!$J$2:$J$37000,"26*",'Accounting data'!$K$2:$K$37000,"689*",'Accounting data'!$L$2:$L$37000,X4)+SUMIFS('Accounting data'!$G$2:$G$37000,'Accounting data'!$H$2:$H$37000,"9999*",'Accounting data'!$I$2:$I$37000,"8*",'Accounting data'!$J$2:$J$37000,"26*",'Accounting data'!$K$2:$K$37000,"689*",'Accounting data'!$L$2:$L$37000,X4)+SUMIFS('Accounting data'!$G$2:$G$37000,'Accounting data'!$H$2:$H$37000,"9999*",'Accounting data'!$I$2:$I$37000,"9*",'Accounting data'!$J$2:$J$37000,"26*",'Accounting data'!$K$2:$K$37000,"689*",'Accounting data'!$L$2:$L$37000,X4)</f>
        <v>0</v>
      </c>
      <c r="Y1166" s="384">
        <f>SUMIFS('Accounting data'!$G$2:$G$37000,'Accounting data'!$H$2:$H$37000,"9999*",'Accounting data'!$I$2:$I$37000,"7*",'Accounting data'!$J$2:$J$37000,"26*",'Accounting data'!$K$2:$K$37000,"689*",'Accounting data'!$L$2:$L$37000,Y4)+SUMIFS('Accounting data'!$G$2:$G$37000,'Accounting data'!$H$2:$H$37000,"9999*",'Accounting data'!$I$2:$I$37000,"8*",'Accounting data'!$J$2:$J$37000,"26*",'Accounting data'!$K$2:$K$37000,"689*",'Accounting data'!$L$2:$L$37000,Y4)+SUMIFS('Accounting data'!$G$2:$G$37000,'Accounting data'!$H$2:$H$37000,"9999*",'Accounting data'!$I$2:$I$37000,"9*",'Accounting data'!$J$2:$J$37000,"26*",'Accounting data'!$K$2:$K$37000,"689*",'Accounting data'!$L$2:$L$37000,Y4)</f>
        <v>0</v>
      </c>
      <c r="Z1166" s="384">
        <f>SUMIFS('Accounting data'!$G$2:$G$37000,'Accounting data'!$H$2:$H$37000,"9999*",'Accounting data'!$I$2:$I$37000,"7*",'Accounting data'!$J$2:$J$37000,"26*",'Accounting data'!$K$2:$K$37000,"689*",'Accounting data'!$L$2:$L$37000,Z4)+SUMIFS('Accounting data'!$G$2:$G$37000,'Accounting data'!$H$2:$H$37000,"9999*",'Accounting data'!$I$2:$I$37000,"8*",'Accounting data'!$J$2:$J$37000,"26*",'Accounting data'!$K$2:$K$37000,"689*",'Accounting data'!$L$2:$L$37000,Z4)+SUMIFS('Accounting data'!$G$2:$G$37000,'Accounting data'!$H$2:$H$37000,"9999*",'Accounting data'!$I$2:$I$37000,"9*",'Accounting data'!$J$2:$J$37000,"26*",'Accounting data'!$K$2:$K$37000,"689*",'Accounting data'!$L$2:$L$37000,Z4)</f>
        <v>0</v>
      </c>
      <c r="AA1166" s="384">
        <f>SUMIFS('Accounting data'!$G$2:$G$37000,'Accounting data'!$H$2:$H$37000,"9999*",'Accounting data'!$I$2:$I$37000,"7*",'Accounting data'!$J$2:$J$37000,"26*",'Accounting data'!$K$2:$K$37000,"689*",'Accounting data'!$L$2:$L$37000,AA4)+SUMIFS('Accounting data'!$G$2:$G$37000,'Accounting data'!$H$2:$H$37000,"9999*",'Accounting data'!$I$2:$I$37000,"8*",'Accounting data'!$J$2:$J$37000,"26*",'Accounting data'!$K$2:$K$37000,"689*",'Accounting data'!$L$2:$L$37000,AA4)+SUMIFS('Accounting data'!$G$2:$G$37000,'Accounting data'!$H$2:$H$37000,"9999*",'Accounting data'!$I$2:$I$37000,"9*",'Accounting data'!$J$2:$J$37000,"26*",'Accounting data'!$K$2:$K$37000,"689*",'Accounting data'!$L$2:$L$37000,AA4)</f>
        <v>0</v>
      </c>
      <c r="AB1166" s="384">
        <f>SUMIFS('Accounting data'!$G$2:$G$37000,'Accounting data'!$H$2:$H$37000,"9999*",'Accounting data'!$I$2:$I$37000,"7*",'Accounting data'!$J$2:$J$37000,"26*",'Accounting data'!$K$2:$K$37000,"689*",'Accounting data'!$L$2:$L$37000,AB4)+SUMIFS('Accounting data'!$G$2:$G$37000,'Accounting data'!$H$2:$H$37000,"9999*",'Accounting data'!$I$2:$I$37000,"8*",'Accounting data'!$J$2:$J$37000,"26*",'Accounting data'!$K$2:$K$37000,"689*",'Accounting data'!$L$2:$L$37000,AB4)+SUMIFS('Accounting data'!$G$2:$G$37000,'Accounting data'!$H$2:$H$37000,"9999*",'Accounting data'!$I$2:$I$37000,"9*",'Accounting data'!$J$2:$J$37000,"26*",'Accounting data'!$K$2:$K$37000,"689*",'Accounting data'!$L$2:$L$37000,AB4)</f>
        <v>0</v>
      </c>
      <c r="AC1166" s="384">
        <f>SUMIFS('Accounting data'!$G$2:$G$37000,'Accounting data'!$H$2:$H$37000,"9999*",'Accounting data'!$I$2:$I$37000,"7*",'Accounting data'!$J$2:$J$37000,"26*",'Accounting data'!$K$2:$K$37000,"689*",'Accounting data'!$L$2:$L$37000,AC4)+SUMIFS('Accounting data'!$G$2:$G$37000,'Accounting data'!$H$2:$H$37000,"9999*",'Accounting data'!$I$2:$I$37000,"8*",'Accounting data'!$J$2:$J$37000,"26*",'Accounting data'!$K$2:$K$37000,"689*",'Accounting data'!$L$2:$L$37000,AC4)+SUMIFS('Accounting data'!$G$2:$G$37000,'Accounting data'!$H$2:$H$37000,"9999*",'Accounting data'!$I$2:$I$37000,"9*",'Accounting data'!$J$2:$J$37000,"26*",'Accounting data'!$K$2:$K$37000,"689*",'Accounting data'!$L$2:$L$37000,AC4)</f>
        <v>0</v>
      </c>
      <c r="AD1166" s="384">
        <f>SUMIFS('Accounting data'!$G$2:$G$37000,'Accounting data'!$H$2:$H$37000,"9999*",'Accounting data'!$I$2:$I$37000,"7*",'Accounting data'!$J$2:$J$37000,"26*",'Accounting data'!$K$2:$K$37000,"689*",'Accounting data'!$L$2:$L$37000,AD4)+SUMIFS('Accounting data'!$G$2:$G$37000,'Accounting data'!$H$2:$H$37000,"9999*",'Accounting data'!$I$2:$I$37000,"8*",'Accounting data'!$J$2:$J$37000,"26*",'Accounting data'!$K$2:$K$37000,"689*",'Accounting data'!$L$2:$L$37000,AD4)+SUMIFS('Accounting data'!$G$2:$G$37000,'Accounting data'!$H$2:$H$37000,"9999*",'Accounting data'!$I$2:$I$37000,"9*",'Accounting data'!$J$2:$J$37000,"26*",'Accounting data'!$K$2:$K$37000,"689*",'Accounting data'!$L$2:$L$37000,AD4)</f>
        <v>0</v>
      </c>
      <c r="AE1166" s="384">
        <f>SUMIFS('Accounting data'!$G$2:$G$37000,'Accounting data'!$H$2:$H$37000,"9999*",'Accounting data'!$I$2:$I$37000,"7*",'Accounting data'!$J$2:$J$37000,"26*",'Accounting data'!$K$2:$K$37000,"689*",'Accounting data'!$L$2:$L$37000,AE4)+SUMIFS('Accounting data'!$G$2:$G$37000,'Accounting data'!$H$2:$H$37000,"9999*",'Accounting data'!$I$2:$I$37000,"8*",'Accounting data'!$J$2:$J$37000,"26*",'Accounting data'!$K$2:$K$37000,"689*",'Accounting data'!$L$2:$L$37000,AE4)+SUMIFS('Accounting data'!$G$2:$G$37000,'Accounting data'!$H$2:$H$37000,"9999*",'Accounting data'!$I$2:$I$37000,"9*",'Accounting data'!$J$2:$J$37000,"26*",'Accounting data'!$K$2:$K$37000,"689*",'Accounting data'!$L$2:$L$37000,AE4)</f>
        <v>0</v>
      </c>
      <c r="AF1166" s="384">
        <f>SUMIFS('Accounting data'!$G$2:$G$37000,'Accounting data'!$H$2:$H$37000,"9999*",'Accounting data'!$I$2:$I$37000,"7*",'Accounting data'!$J$2:$J$37000,"26*",'Accounting data'!$K$2:$K$37000,"689*",'Accounting data'!$L$2:$L$37000,AF4)+SUMIFS('Accounting data'!$G$2:$G$37000,'Accounting data'!$H$2:$H$37000,"9999*",'Accounting data'!$I$2:$I$37000,"8*",'Accounting data'!$J$2:$J$37000,"26*",'Accounting data'!$K$2:$K$37000,"689*",'Accounting data'!$L$2:$L$37000,AF4)+SUMIFS('Accounting data'!$G$2:$G$37000,'Accounting data'!$H$2:$H$37000,"9999*",'Accounting data'!$I$2:$I$37000,"9*",'Accounting data'!$J$2:$J$37000,"26*",'Accounting data'!$K$2:$K$37000,"689*",'Accounting data'!$L$2:$L$37000,AF4)</f>
        <v>0</v>
      </c>
    </row>
    <row r="1169" spans="1:32">
      <c r="A1169" s="387" t="s">
        <v>336</v>
      </c>
      <c r="B1169" s="387"/>
      <c r="C1169" s="387"/>
      <c r="D1169" s="387"/>
      <c r="E1169" s="385">
        <f>(E1163-E1164-E1165)+(E1166+E1167+E1168)</f>
        <v>0</v>
      </c>
      <c r="F1169" s="385">
        <f t="shared" ref="F1169:V1169" si="168">(F1163-F1164-F1165)+(F1166+F1167+F1168)</f>
        <v>0</v>
      </c>
      <c r="G1169" s="385"/>
      <c r="H1169" s="385">
        <f t="shared" si="168"/>
        <v>0</v>
      </c>
      <c r="I1169" s="385">
        <f t="shared" si="168"/>
        <v>0</v>
      </c>
      <c r="J1169" s="385">
        <f t="shared" si="168"/>
        <v>0</v>
      </c>
      <c r="K1169" s="385">
        <f t="shared" si="168"/>
        <v>0</v>
      </c>
      <c r="L1169" s="385">
        <f t="shared" si="168"/>
        <v>0</v>
      </c>
      <c r="M1169" s="385">
        <f t="shared" si="168"/>
        <v>0</v>
      </c>
      <c r="N1169" s="385">
        <f t="shared" si="168"/>
        <v>0</v>
      </c>
      <c r="O1169" s="385">
        <f t="shared" si="168"/>
        <v>0</v>
      </c>
      <c r="P1169" s="385">
        <f t="shared" si="168"/>
        <v>0</v>
      </c>
      <c r="Q1169" s="385">
        <f t="shared" si="168"/>
        <v>0</v>
      </c>
      <c r="R1169" s="385">
        <f t="shared" si="168"/>
        <v>0</v>
      </c>
      <c r="S1169" s="385">
        <f t="shared" si="168"/>
        <v>0</v>
      </c>
      <c r="T1169" s="385">
        <f t="shared" si="168"/>
        <v>0</v>
      </c>
      <c r="U1169" s="385">
        <f t="shared" si="168"/>
        <v>0</v>
      </c>
      <c r="V1169" s="385">
        <f t="shared" si="168"/>
        <v>0</v>
      </c>
      <c r="W1169" s="385">
        <f t="shared" ref="W1169:AF1169" si="169">(W1163-W1164-W1165)+(W1166+W1167+W1168)</f>
        <v>0</v>
      </c>
      <c r="X1169" s="385">
        <f t="shared" si="169"/>
        <v>0</v>
      </c>
      <c r="Y1169" s="385">
        <f t="shared" si="169"/>
        <v>0</v>
      </c>
      <c r="Z1169" s="385">
        <f t="shared" si="169"/>
        <v>0</v>
      </c>
      <c r="AA1169" s="385">
        <f t="shared" si="169"/>
        <v>0</v>
      </c>
      <c r="AB1169" s="385">
        <f t="shared" si="169"/>
        <v>0</v>
      </c>
      <c r="AC1169" s="385">
        <f t="shared" si="169"/>
        <v>0</v>
      </c>
      <c r="AD1169" s="385">
        <f t="shared" si="169"/>
        <v>0</v>
      </c>
      <c r="AE1169" s="385">
        <f t="shared" si="169"/>
        <v>0</v>
      </c>
      <c r="AF1169" s="385">
        <f t="shared" si="169"/>
        <v>0</v>
      </c>
    </row>
    <row r="1170" spans="1:32">
      <c r="A1170" s="383" t="s">
        <v>72</v>
      </c>
      <c r="B1170" s="383" t="s">
        <v>72</v>
      </c>
      <c r="C1170" s="383">
        <v>2700</v>
      </c>
      <c r="D1170" s="397">
        <v>6890</v>
      </c>
      <c r="E1170" s="384">
        <f>SUMIFS('Accounting data'!$G$2:$G$37000,'Accounting data'!$J$2:$J$37000,"27*",'Accounting data'!$K$2:$K$37000,"689*",'Accounting data'!$L$2:$L$37000,E4)</f>
        <v>0</v>
      </c>
      <c r="F1170" s="384">
        <f>SUMIFS('Accounting data'!$G$2:$G$37000,'Accounting data'!$J$2:$J$37000,"27*",'Accounting data'!$K$2:$K$37000,"689*",'Accounting data'!$L$2:$L$37000,F4)</f>
        <v>0</v>
      </c>
      <c r="G1170" s="385"/>
      <c r="H1170" s="384">
        <f>SUMIFS('Accounting data'!$G$2:$G$37000,'Accounting data'!$J$2:$J$37000,"27*",'Accounting data'!$K$2:$K$37000,"689*",'Accounting data'!$L$2:$L$37000,H4)</f>
        <v>0</v>
      </c>
      <c r="I1170" s="384">
        <f>SUMIFS('Accounting data'!$G$2:$G$37000,'Accounting data'!$J$2:$J$37000,"27*",'Accounting data'!$K$2:$K$37000,"689*",'Accounting data'!$L$2:$L$37000,I4)</f>
        <v>0</v>
      </c>
      <c r="J1170" s="384">
        <f>SUMIFS('Accounting data'!$G$2:$G$37000,'Accounting data'!$J$2:$J$37000,"27*",'Accounting data'!$K$2:$K$37000,"689*",'Accounting data'!$L$2:$L$37000,J4)</f>
        <v>0</v>
      </c>
      <c r="K1170" s="384">
        <f>SUMIFS('Accounting data'!$G$2:$G$37000,'Accounting data'!$J$2:$J$37000,"27*",'Accounting data'!$K$2:$K$37000,"689*",'Accounting data'!$L$2:$L$37000,K4)</f>
        <v>0</v>
      </c>
      <c r="L1170" s="384">
        <f>SUMIFS('Accounting data'!$G$2:$G$37000,'Accounting data'!$J$2:$J$37000,"27*",'Accounting data'!$K$2:$K$37000,"689*",'Accounting data'!$L$2:$L$37000,L4)</f>
        <v>0</v>
      </c>
      <c r="M1170" s="384">
        <f>SUMIFS('Accounting data'!$G$2:$G$37000,'Accounting data'!$J$2:$J$37000,"27*",'Accounting data'!$K$2:$K$37000,"689*",'Accounting data'!$L$2:$L$37000,M4)</f>
        <v>0</v>
      </c>
      <c r="N1170" s="384">
        <f>SUMIFS('Accounting data'!$G$2:$G$37000,'Accounting data'!$J$2:$J$37000,"27*",'Accounting data'!$K$2:$K$37000,"689*",'Accounting data'!$L$2:$L$37000,N4)</f>
        <v>0</v>
      </c>
      <c r="O1170" s="384">
        <f>SUMIFS('Accounting data'!$G$2:$G$37000,'Accounting data'!$J$2:$J$37000,"27*",'Accounting data'!$K$2:$K$37000,"689*",'Accounting data'!$L$2:$L$37000,O4)</f>
        <v>0</v>
      </c>
      <c r="P1170" s="384">
        <f>SUMIFS('Accounting data'!$G$2:$G$37000,'Accounting data'!$J$2:$J$37000,"27*",'Accounting data'!$K$2:$K$37000,"689*",'Accounting data'!$L$2:$L$37000,P4)</f>
        <v>0</v>
      </c>
      <c r="Q1170" s="384">
        <f>SUMIFS('Accounting data'!$G$2:$G$37000,'Accounting data'!$J$2:$J$37000,"27*",'Accounting data'!$K$2:$K$37000,"689*",'Accounting data'!$L$2:$L$37000,Q4)</f>
        <v>0</v>
      </c>
      <c r="R1170" s="384">
        <f>SUMIFS('Accounting data'!$G$2:$G$37000,'Accounting data'!$J$2:$J$37000,"27*",'Accounting data'!$K$2:$K$37000,"689*",'Accounting data'!$L$2:$L$37000,R4)</f>
        <v>0</v>
      </c>
      <c r="S1170" s="384">
        <f>SUMIFS('Accounting data'!$G$2:$G$37000,'Accounting data'!$J$2:$J$37000,"27*",'Accounting data'!$K$2:$K$37000,"689*",'Accounting data'!$L$2:$L$37000,S4)</f>
        <v>0</v>
      </c>
      <c r="T1170" s="384">
        <f>SUMIFS('Accounting data'!$G$2:$G$37000,'Accounting data'!$J$2:$J$37000,"27*",'Accounting data'!$K$2:$K$37000,"689*",'Accounting data'!$L$2:$L$37000,T4)</f>
        <v>0</v>
      </c>
      <c r="U1170" s="384">
        <f>SUMIFS('Accounting data'!$G$2:$G$37000,'Accounting data'!$J$2:$J$37000,"27*",'Accounting data'!$K$2:$K$37000,"689*",'Accounting data'!$L$2:$L$37000,U4)</f>
        <v>0</v>
      </c>
      <c r="V1170" s="384">
        <f>SUMIFS('Accounting data'!$G$2:$G$37000,'Accounting data'!$J$2:$J$37000,"27*",'Accounting data'!$K$2:$K$37000,"689*",'Accounting data'!$L$2:$L$37000,V4)</f>
        <v>0</v>
      </c>
      <c r="W1170" s="384">
        <f>SUMIFS('Accounting data'!$G$2:$G$37000,'Accounting data'!$J$2:$J$37000,"27*",'Accounting data'!$K$2:$K$37000,"689*",'Accounting data'!$L$2:$L$37000,W4)</f>
        <v>0</v>
      </c>
      <c r="X1170" s="384">
        <f>SUMIFS('Accounting data'!$G$2:$G$37000,'Accounting data'!$J$2:$J$37000,"27*",'Accounting data'!$K$2:$K$37000,"689*",'Accounting data'!$L$2:$L$37000,X4)</f>
        <v>0</v>
      </c>
      <c r="Y1170" s="384">
        <f>SUMIFS('Accounting data'!$G$2:$G$37000,'Accounting data'!$J$2:$J$37000,"27*",'Accounting data'!$K$2:$K$37000,"689*",'Accounting data'!$L$2:$L$37000,Y4)</f>
        <v>0</v>
      </c>
      <c r="Z1170" s="384">
        <f>SUMIFS('Accounting data'!$G$2:$G$37000,'Accounting data'!$J$2:$J$37000,"27*",'Accounting data'!$K$2:$K$37000,"689*",'Accounting data'!$L$2:$L$37000,Z4)</f>
        <v>0</v>
      </c>
      <c r="AA1170" s="384">
        <f>SUMIFS('Accounting data'!$G$2:$G$37000,'Accounting data'!$J$2:$J$37000,"27*",'Accounting data'!$K$2:$K$37000,"689*",'Accounting data'!$L$2:$L$37000,AA4)</f>
        <v>0</v>
      </c>
      <c r="AB1170" s="384">
        <f>SUMIFS('Accounting data'!$G$2:$G$37000,'Accounting data'!$J$2:$J$37000,"27*",'Accounting data'!$K$2:$K$37000,"689*",'Accounting data'!$L$2:$L$37000,AB4)</f>
        <v>0</v>
      </c>
      <c r="AC1170" s="384">
        <f>SUMIFS('Accounting data'!$G$2:$G$37000,'Accounting data'!$J$2:$J$37000,"27*",'Accounting data'!$K$2:$K$37000,"689*",'Accounting data'!$L$2:$L$37000,AC4)</f>
        <v>0</v>
      </c>
      <c r="AD1170" s="384">
        <f>SUMIFS('Accounting data'!$G$2:$G$37000,'Accounting data'!$J$2:$J$37000,"27*",'Accounting data'!$K$2:$K$37000,"689*",'Accounting data'!$L$2:$L$37000,AD4)</f>
        <v>0</v>
      </c>
      <c r="AE1170" s="384">
        <f>SUMIFS('Accounting data'!$G$2:$G$37000,'Accounting data'!$J$2:$J$37000,"27*",'Accounting data'!$K$2:$K$37000,"689*",'Accounting data'!$L$2:$L$37000,AE4)</f>
        <v>0</v>
      </c>
      <c r="AF1170" s="384">
        <f>SUMIFS('Accounting data'!$G$2:$G$37000,'Accounting data'!$J$2:$J$37000,"27*",'Accounting data'!$K$2:$K$37000,"689*",'Accounting data'!$L$2:$L$37000,AF4)</f>
        <v>0</v>
      </c>
    </row>
    <row r="1171" spans="1:32">
      <c r="A1171" s="383" t="s">
        <v>288</v>
      </c>
      <c r="B1171" s="383" t="s">
        <v>72</v>
      </c>
      <c r="C1171" s="383">
        <v>2700</v>
      </c>
      <c r="D1171" s="397">
        <v>6890</v>
      </c>
      <c r="E1171" s="384">
        <f>SUMIFS('Accounting data'!$G$2:$G$37000,'Accounting data'!$H$2:$H$37000,"9999*",'Accounting data'!$J$2:$J$37000,"27*",'Accounting data'!$K$2:$K$37000,"689*",'Accounting data'!$L$2:$L$37000,E4)</f>
        <v>0</v>
      </c>
      <c r="F1171" s="384">
        <f>SUMIFS('Accounting data'!$G$2:$G$37000,'Accounting data'!$H$2:$H$37000,"9999*",'Accounting data'!$J$2:$J$37000,"27*",'Accounting data'!$K$2:$K$37000,"689*",'Accounting data'!$L$2:$L$37000,F4)</f>
        <v>0</v>
      </c>
      <c r="G1171" s="385"/>
      <c r="H1171" s="384">
        <f>SUMIFS('Accounting data'!$G$2:$G$37000,'Accounting data'!$H$2:$H$37000,"9999*",'Accounting data'!$J$2:$J$37000,"27*",'Accounting data'!$K$2:$K$37000,"689*",'Accounting data'!$L$2:$L$37000,H4)</f>
        <v>0</v>
      </c>
      <c r="I1171" s="384">
        <f>SUMIFS('Accounting data'!$G$2:$G$37000,'Accounting data'!$H$2:$H$37000,"9999*",'Accounting data'!$J$2:$J$37000,"27*",'Accounting data'!$K$2:$K$37000,"689*",'Accounting data'!$L$2:$L$37000,I4)</f>
        <v>0</v>
      </c>
      <c r="J1171" s="384">
        <f>SUMIFS('Accounting data'!$G$2:$G$37000,'Accounting data'!$H$2:$H$37000,"9999*",'Accounting data'!$J$2:$J$37000,"27*",'Accounting data'!$K$2:$K$37000,"689*",'Accounting data'!$L$2:$L$37000,J4)</f>
        <v>0</v>
      </c>
      <c r="K1171" s="384">
        <f>SUMIFS('Accounting data'!$G$2:$G$37000,'Accounting data'!$H$2:$H$37000,"9999*",'Accounting data'!$J$2:$J$37000,"27*",'Accounting data'!$K$2:$K$37000,"689*",'Accounting data'!$L$2:$L$37000,K4)</f>
        <v>0</v>
      </c>
      <c r="L1171" s="384">
        <f>SUMIFS('Accounting data'!$G$2:$G$37000,'Accounting data'!$H$2:$H$37000,"9999*",'Accounting data'!$J$2:$J$37000,"27*",'Accounting data'!$K$2:$K$37000,"689*",'Accounting data'!$L$2:$L$37000,L4)</f>
        <v>0</v>
      </c>
      <c r="M1171" s="384">
        <f>SUMIFS('Accounting data'!$G$2:$G$37000,'Accounting data'!$H$2:$H$37000,"9999*",'Accounting data'!$J$2:$J$37000,"27*",'Accounting data'!$K$2:$K$37000,"689*",'Accounting data'!$L$2:$L$37000,M4)</f>
        <v>0</v>
      </c>
      <c r="N1171" s="384">
        <f>SUMIFS('Accounting data'!$G$2:$G$37000,'Accounting data'!$H$2:$H$37000,"9999*",'Accounting data'!$J$2:$J$37000,"27*",'Accounting data'!$K$2:$K$37000,"689*",'Accounting data'!$L$2:$L$37000,N4)</f>
        <v>0</v>
      </c>
      <c r="O1171" s="384">
        <f>SUMIFS('Accounting data'!$G$2:$G$37000,'Accounting data'!$H$2:$H$37000,"9999*",'Accounting data'!$J$2:$J$37000,"27*",'Accounting data'!$K$2:$K$37000,"689*",'Accounting data'!$L$2:$L$37000,O4)</f>
        <v>0</v>
      </c>
      <c r="P1171" s="384">
        <f>SUMIFS('Accounting data'!$G$2:$G$37000,'Accounting data'!$H$2:$H$37000,"9999*",'Accounting data'!$J$2:$J$37000,"27*",'Accounting data'!$K$2:$K$37000,"689*",'Accounting data'!$L$2:$L$37000,P4)</f>
        <v>0</v>
      </c>
      <c r="Q1171" s="384">
        <f>SUMIFS('Accounting data'!$G$2:$G$37000,'Accounting data'!$H$2:$H$37000,"9999*",'Accounting data'!$J$2:$J$37000,"27*",'Accounting data'!$K$2:$K$37000,"689*",'Accounting data'!$L$2:$L$37000,Q4)</f>
        <v>0</v>
      </c>
      <c r="R1171" s="384">
        <f>SUMIFS('Accounting data'!$G$2:$G$37000,'Accounting data'!$H$2:$H$37000,"9999*",'Accounting data'!$J$2:$J$37000,"27*",'Accounting data'!$K$2:$K$37000,"689*",'Accounting data'!$L$2:$L$37000,R4)</f>
        <v>0</v>
      </c>
      <c r="S1171" s="384">
        <f>SUMIFS('Accounting data'!$G$2:$G$37000,'Accounting data'!$H$2:$H$37000,"9999*",'Accounting data'!$J$2:$J$37000,"27*",'Accounting data'!$K$2:$K$37000,"689*",'Accounting data'!$L$2:$L$37000,S4)</f>
        <v>0</v>
      </c>
      <c r="T1171" s="384">
        <f>SUMIFS('Accounting data'!$G$2:$G$37000,'Accounting data'!$H$2:$H$37000,"9999*",'Accounting data'!$J$2:$J$37000,"27*",'Accounting data'!$K$2:$K$37000,"689*",'Accounting data'!$L$2:$L$37000,T4)</f>
        <v>0</v>
      </c>
      <c r="U1171" s="384">
        <f>SUMIFS('Accounting data'!$G$2:$G$37000,'Accounting data'!$H$2:$H$37000,"9999*",'Accounting data'!$J$2:$J$37000,"27*",'Accounting data'!$K$2:$K$37000,"689*",'Accounting data'!$L$2:$L$37000,U4)</f>
        <v>0</v>
      </c>
      <c r="V1171" s="384">
        <f>SUMIFS('Accounting data'!$G$2:$G$37000,'Accounting data'!$H$2:$H$37000,"9999*",'Accounting data'!$J$2:$J$37000,"27*",'Accounting data'!$K$2:$K$37000,"689*",'Accounting data'!$L$2:$L$37000,V4)</f>
        <v>0</v>
      </c>
      <c r="W1171" s="384">
        <f>SUMIFS('Accounting data'!$G$2:$G$37000,'Accounting data'!$H$2:$H$37000,"9999*",'Accounting data'!$J$2:$J$37000,"27*",'Accounting data'!$K$2:$K$37000,"689*",'Accounting data'!$L$2:$L$37000,W4)</f>
        <v>0</v>
      </c>
      <c r="X1171" s="384">
        <f>SUMIFS('Accounting data'!$G$2:$G$37000,'Accounting data'!$H$2:$H$37000,"9999*",'Accounting data'!$J$2:$J$37000,"27*",'Accounting data'!$K$2:$K$37000,"689*",'Accounting data'!$L$2:$L$37000,X4)</f>
        <v>0</v>
      </c>
      <c r="Y1171" s="384">
        <f>SUMIFS('Accounting data'!$G$2:$G$37000,'Accounting data'!$H$2:$H$37000,"9999*",'Accounting data'!$J$2:$J$37000,"27*",'Accounting data'!$K$2:$K$37000,"689*",'Accounting data'!$L$2:$L$37000,Y4)</f>
        <v>0</v>
      </c>
      <c r="Z1171" s="384">
        <f>SUMIFS('Accounting data'!$G$2:$G$37000,'Accounting data'!$H$2:$H$37000,"9999*",'Accounting data'!$J$2:$J$37000,"27*",'Accounting data'!$K$2:$K$37000,"689*",'Accounting data'!$L$2:$L$37000,Z4)</f>
        <v>0</v>
      </c>
      <c r="AA1171" s="384">
        <f>SUMIFS('Accounting data'!$G$2:$G$37000,'Accounting data'!$H$2:$H$37000,"9999*",'Accounting data'!$J$2:$J$37000,"27*",'Accounting data'!$K$2:$K$37000,"689*",'Accounting data'!$L$2:$L$37000,AA4)</f>
        <v>0</v>
      </c>
      <c r="AB1171" s="384">
        <f>SUMIFS('Accounting data'!$G$2:$G$37000,'Accounting data'!$H$2:$H$37000,"9999*",'Accounting data'!$J$2:$J$37000,"27*",'Accounting data'!$K$2:$K$37000,"689*",'Accounting data'!$L$2:$L$37000,AB4)</f>
        <v>0</v>
      </c>
      <c r="AC1171" s="384">
        <f>SUMIFS('Accounting data'!$G$2:$G$37000,'Accounting data'!$H$2:$H$37000,"9999*",'Accounting data'!$J$2:$J$37000,"27*",'Accounting data'!$K$2:$K$37000,"689*",'Accounting data'!$L$2:$L$37000,AC4)</f>
        <v>0</v>
      </c>
      <c r="AD1171" s="384">
        <f>SUMIFS('Accounting data'!$G$2:$G$37000,'Accounting data'!$H$2:$H$37000,"9999*",'Accounting data'!$J$2:$J$37000,"27*",'Accounting data'!$K$2:$K$37000,"689*",'Accounting data'!$L$2:$L$37000,AD4)</f>
        <v>0</v>
      </c>
      <c r="AE1171" s="384">
        <f>SUMIFS('Accounting data'!$G$2:$G$37000,'Accounting data'!$H$2:$H$37000,"9999*",'Accounting data'!$J$2:$J$37000,"27*",'Accounting data'!$K$2:$K$37000,"689*",'Accounting data'!$L$2:$L$37000,AE4)</f>
        <v>0</v>
      </c>
      <c r="AF1171" s="384">
        <f>SUMIFS('Accounting data'!$G$2:$G$37000,'Accounting data'!$H$2:$H$37000,"9999*",'Accounting data'!$J$2:$J$37000,"27*",'Accounting data'!$K$2:$K$37000,"689*",'Accounting data'!$L$2:$L$37000,AF4)</f>
        <v>0</v>
      </c>
    </row>
    <row r="1172" spans="1:32">
      <c r="A1172" s="383" t="s">
        <v>72</v>
      </c>
      <c r="B1172" s="383" t="s">
        <v>80</v>
      </c>
      <c r="C1172" s="383">
        <v>2700</v>
      </c>
      <c r="D1172" s="397">
        <v>6890</v>
      </c>
      <c r="E1172" s="384">
        <f>SUMIFS('Accounting data'!$G$2:$G$37000,'Accounting data'!$I$2:$I$37000,"7*",'Accounting data'!$J$2:$J$37000,"27*",'Accounting data'!$K$2:$K$37000,"689*",'Accounting data'!$L$2:$L$37000,E4)+SUMIFS('Accounting data'!$G$2:$G$37000,'Accounting data'!$I$2:$I$37000,"8*",'Accounting data'!$J$2:$J$37000,"27*",'Accounting data'!$K$2:$K$37000,"689*",'Accounting data'!$L$2:$L$37000,E4)+SUMIFS('Accounting data'!$G$2:$G$37000,'Accounting data'!$I$2:$I$37000,"9*",'Accounting data'!$J$2:$J$37000,"27*",'Accounting data'!$K$2:$K$37000,"689*",'Accounting data'!$L$2:$L$37000,E4)</f>
        <v>0</v>
      </c>
      <c r="F1172" s="384">
        <f>SUMIFS('Accounting data'!$G$2:$G$37000,'Accounting data'!$I$2:$I$37000,"7*",'Accounting data'!$J$2:$J$37000,"27*",'Accounting data'!$K$2:$K$37000,"689*",'Accounting data'!$L$2:$L$37000,F4)+SUMIFS('Accounting data'!$G$2:$G$37000,'Accounting data'!$I$2:$I$37000,"8*",'Accounting data'!$J$2:$J$37000,"27*",'Accounting data'!$K$2:$K$37000,"689*",'Accounting data'!$L$2:$L$37000,F4)+SUMIFS('Accounting data'!$G$2:$G$37000,'Accounting data'!$I$2:$I$37000,"9*",'Accounting data'!$J$2:$J$37000,"27*",'Accounting data'!$K$2:$K$37000,"689*",'Accounting data'!$L$2:$L$37000,F4)</f>
        <v>0</v>
      </c>
      <c r="G1172" s="385"/>
      <c r="H1172" s="384">
        <f>SUMIFS('Accounting data'!$G$2:$G$37000,'Accounting data'!$I$2:$I$37000,"7*",'Accounting data'!$J$2:$J$37000,"27*",'Accounting data'!$K$2:$K$37000,"689*",'Accounting data'!$L$2:$L$37000,H4)+SUMIFS('Accounting data'!$G$2:$G$37000,'Accounting data'!$I$2:$I$37000,"8*",'Accounting data'!$J$2:$J$37000,"27*",'Accounting data'!$K$2:$K$37000,"689*",'Accounting data'!$L$2:$L$37000,H4)+SUMIFS('Accounting data'!$G$2:$G$37000,'Accounting data'!$I$2:$I$37000,"9*",'Accounting data'!$J$2:$J$37000,"27*",'Accounting data'!$K$2:$K$37000,"689*",'Accounting data'!$L$2:$L$37000,H4)</f>
        <v>0</v>
      </c>
      <c r="I1172" s="384">
        <f>SUMIFS('Accounting data'!$G$2:$G$37000,'Accounting data'!$I$2:$I$37000,"7*",'Accounting data'!$J$2:$J$37000,"27*",'Accounting data'!$K$2:$K$37000,"689*",'Accounting data'!$L$2:$L$37000,I4)+SUMIFS('Accounting data'!$G$2:$G$37000,'Accounting data'!$I$2:$I$37000,"8*",'Accounting data'!$J$2:$J$37000,"27*",'Accounting data'!$K$2:$K$37000,"689*",'Accounting data'!$L$2:$L$37000,I4)+SUMIFS('Accounting data'!$G$2:$G$37000,'Accounting data'!$I$2:$I$37000,"9*",'Accounting data'!$J$2:$J$37000,"27*",'Accounting data'!$K$2:$K$37000,"689*",'Accounting data'!$L$2:$L$37000,I4)</f>
        <v>0</v>
      </c>
      <c r="J1172" s="384">
        <f>SUMIFS('Accounting data'!$G$2:$G$37000,'Accounting data'!$I$2:$I$37000,"7*",'Accounting data'!$J$2:$J$37000,"27*",'Accounting data'!$K$2:$K$37000,"689*",'Accounting data'!$L$2:$L$37000,J4)+SUMIFS('Accounting data'!$G$2:$G$37000,'Accounting data'!$I$2:$I$37000,"8*",'Accounting data'!$J$2:$J$37000,"27*",'Accounting data'!$K$2:$K$37000,"689*",'Accounting data'!$L$2:$L$37000,J4)+SUMIFS('Accounting data'!$G$2:$G$37000,'Accounting data'!$I$2:$I$37000,"9*",'Accounting data'!$J$2:$J$37000,"27*",'Accounting data'!$K$2:$K$37000,"689*",'Accounting data'!$L$2:$L$37000,J4)</f>
        <v>0</v>
      </c>
      <c r="K1172" s="384">
        <f>SUMIFS('Accounting data'!$G$2:$G$37000,'Accounting data'!$I$2:$I$37000,"7*",'Accounting data'!$J$2:$J$37000,"27*",'Accounting data'!$K$2:$K$37000,"689*",'Accounting data'!$L$2:$L$37000,K4)+SUMIFS('Accounting data'!$G$2:$G$37000,'Accounting data'!$I$2:$I$37000,"8*",'Accounting data'!$J$2:$J$37000,"27*",'Accounting data'!$K$2:$K$37000,"689*",'Accounting data'!$L$2:$L$37000,K4)+SUMIFS('Accounting data'!$G$2:$G$37000,'Accounting data'!$I$2:$I$37000,"9*",'Accounting data'!$J$2:$J$37000,"27*",'Accounting data'!$K$2:$K$37000,"689*",'Accounting data'!$L$2:$L$37000,K4)</f>
        <v>0</v>
      </c>
      <c r="L1172" s="384">
        <f>SUMIFS('Accounting data'!$G$2:$G$37000,'Accounting data'!$I$2:$I$37000,"7*",'Accounting data'!$J$2:$J$37000,"27*",'Accounting data'!$K$2:$K$37000,"689*",'Accounting data'!$L$2:$L$37000,L4)+SUMIFS('Accounting data'!$G$2:$G$37000,'Accounting data'!$I$2:$I$37000,"8*",'Accounting data'!$J$2:$J$37000,"27*",'Accounting data'!$K$2:$K$37000,"689*",'Accounting data'!$L$2:$L$37000,L4)+SUMIFS('Accounting data'!$G$2:$G$37000,'Accounting data'!$I$2:$I$37000,"9*",'Accounting data'!$J$2:$J$37000,"27*",'Accounting data'!$K$2:$K$37000,"689*",'Accounting data'!$L$2:$L$37000,L4)</f>
        <v>0</v>
      </c>
      <c r="M1172" s="384">
        <f>SUMIFS('Accounting data'!$G$2:$G$37000,'Accounting data'!$I$2:$I$37000,"7*",'Accounting data'!$J$2:$J$37000,"27*",'Accounting data'!$K$2:$K$37000,"689*",'Accounting data'!$L$2:$L$37000,M4)+SUMIFS('Accounting data'!$G$2:$G$37000,'Accounting data'!$I$2:$I$37000,"8*",'Accounting data'!$J$2:$J$37000,"27*",'Accounting data'!$K$2:$K$37000,"689*",'Accounting data'!$L$2:$L$37000,M4)+SUMIFS('Accounting data'!$G$2:$G$37000,'Accounting data'!$I$2:$I$37000,"9*",'Accounting data'!$J$2:$J$37000,"27*",'Accounting data'!$K$2:$K$37000,"689*",'Accounting data'!$L$2:$L$37000,M4)</f>
        <v>0</v>
      </c>
      <c r="N1172" s="384">
        <f>SUMIFS('Accounting data'!$G$2:$G$37000,'Accounting data'!$I$2:$I$37000,"7*",'Accounting data'!$J$2:$J$37000,"27*",'Accounting data'!$K$2:$K$37000,"689*",'Accounting data'!$L$2:$L$37000,N4)+SUMIFS('Accounting data'!$G$2:$G$37000,'Accounting data'!$I$2:$I$37000,"8*",'Accounting data'!$J$2:$J$37000,"27*",'Accounting data'!$K$2:$K$37000,"689*",'Accounting data'!$L$2:$L$37000,N4)+SUMIFS('Accounting data'!$G$2:$G$37000,'Accounting data'!$I$2:$I$37000,"9*",'Accounting data'!$J$2:$J$37000,"27*",'Accounting data'!$K$2:$K$37000,"689*",'Accounting data'!$L$2:$L$37000,N4)</f>
        <v>0</v>
      </c>
      <c r="O1172" s="384">
        <f>SUMIFS('Accounting data'!$G$2:$G$37000,'Accounting data'!$I$2:$I$37000,"7*",'Accounting data'!$J$2:$J$37000,"27*",'Accounting data'!$K$2:$K$37000,"689*",'Accounting data'!$L$2:$L$37000,O4)+SUMIFS('Accounting data'!$G$2:$G$37000,'Accounting data'!$I$2:$I$37000,"8*",'Accounting data'!$J$2:$J$37000,"27*",'Accounting data'!$K$2:$K$37000,"689*",'Accounting data'!$L$2:$L$37000,O4)+SUMIFS('Accounting data'!$G$2:$G$37000,'Accounting data'!$I$2:$I$37000,"9*",'Accounting data'!$J$2:$J$37000,"27*",'Accounting data'!$K$2:$K$37000,"689*",'Accounting data'!$L$2:$L$37000,O4)</f>
        <v>0</v>
      </c>
      <c r="P1172" s="384">
        <f>SUMIFS('Accounting data'!$G$2:$G$37000,'Accounting data'!$I$2:$I$37000,"7*",'Accounting data'!$J$2:$J$37000,"27*",'Accounting data'!$K$2:$K$37000,"689*",'Accounting data'!$L$2:$L$37000,P4)+SUMIFS('Accounting data'!$G$2:$G$37000,'Accounting data'!$I$2:$I$37000,"8*",'Accounting data'!$J$2:$J$37000,"27*",'Accounting data'!$K$2:$K$37000,"689*",'Accounting data'!$L$2:$L$37000,P4)+SUMIFS('Accounting data'!$G$2:$G$37000,'Accounting data'!$I$2:$I$37000,"9*",'Accounting data'!$J$2:$J$37000,"27*",'Accounting data'!$K$2:$K$37000,"689*",'Accounting data'!$L$2:$L$37000,P4)</f>
        <v>0</v>
      </c>
      <c r="Q1172" s="384">
        <f>SUMIFS('Accounting data'!$G$2:$G$37000,'Accounting data'!$I$2:$I$37000,"7*",'Accounting data'!$J$2:$J$37000,"27*",'Accounting data'!$K$2:$K$37000,"689*",'Accounting data'!$L$2:$L$37000,Q4)+SUMIFS('Accounting data'!$G$2:$G$37000,'Accounting data'!$I$2:$I$37000,"8*",'Accounting data'!$J$2:$J$37000,"27*",'Accounting data'!$K$2:$K$37000,"689*",'Accounting data'!$L$2:$L$37000,Q4)+SUMIFS('Accounting data'!$G$2:$G$37000,'Accounting data'!$I$2:$I$37000,"9*",'Accounting data'!$J$2:$J$37000,"27*",'Accounting data'!$K$2:$K$37000,"689*",'Accounting data'!$L$2:$L$37000,Q4)</f>
        <v>0</v>
      </c>
      <c r="R1172" s="384">
        <f>SUMIFS('Accounting data'!$G$2:$G$37000,'Accounting data'!$I$2:$I$37000,"7*",'Accounting data'!$J$2:$J$37000,"27*",'Accounting data'!$K$2:$K$37000,"689*",'Accounting data'!$L$2:$L$37000,R4)+SUMIFS('Accounting data'!$G$2:$G$37000,'Accounting data'!$I$2:$I$37000,"8*",'Accounting data'!$J$2:$J$37000,"27*",'Accounting data'!$K$2:$K$37000,"689*",'Accounting data'!$L$2:$L$37000,R4)+SUMIFS('Accounting data'!$G$2:$G$37000,'Accounting data'!$I$2:$I$37000,"9*",'Accounting data'!$J$2:$J$37000,"27*",'Accounting data'!$K$2:$K$37000,"689*",'Accounting data'!$L$2:$L$37000,R4)</f>
        <v>0</v>
      </c>
      <c r="S1172" s="384">
        <f>SUMIFS('Accounting data'!$G$2:$G$37000,'Accounting data'!$I$2:$I$37000,"7*",'Accounting data'!$J$2:$J$37000,"27*",'Accounting data'!$K$2:$K$37000,"689*",'Accounting data'!$L$2:$L$37000,S4)+SUMIFS('Accounting data'!$G$2:$G$37000,'Accounting data'!$I$2:$I$37000,"8*",'Accounting data'!$J$2:$J$37000,"27*",'Accounting data'!$K$2:$K$37000,"689*",'Accounting data'!$L$2:$L$37000,S4)+SUMIFS('Accounting data'!$G$2:$G$37000,'Accounting data'!$I$2:$I$37000,"9*",'Accounting data'!$J$2:$J$37000,"27*",'Accounting data'!$K$2:$K$37000,"689*",'Accounting data'!$L$2:$L$37000,S4)</f>
        <v>0</v>
      </c>
      <c r="T1172" s="384">
        <f>SUMIFS('Accounting data'!$G$2:$G$37000,'Accounting data'!$I$2:$I$37000,"7*",'Accounting data'!$J$2:$J$37000,"27*",'Accounting data'!$K$2:$K$37000,"689*",'Accounting data'!$L$2:$L$37000,T4)+SUMIFS('Accounting data'!$G$2:$G$37000,'Accounting data'!$I$2:$I$37000,"8*",'Accounting data'!$J$2:$J$37000,"27*",'Accounting data'!$K$2:$K$37000,"689*",'Accounting data'!$L$2:$L$37000,T4)+SUMIFS('Accounting data'!$G$2:$G$37000,'Accounting data'!$I$2:$I$37000,"9*",'Accounting data'!$J$2:$J$37000,"27*",'Accounting data'!$K$2:$K$37000,"689*",'Accounting data'!$L$2:$L$37000,T4)</f>
        <v>0</v>
      </c>
      <c r="U1172" s="384">
        <f>SUMIFS('Accounting data'!$G$2:$G$37000,'Accounting data'!$I$2:$I$37000,"7*",'Accounting data'!$J$2:$J$37000,"27*",'Accounting data'!$K$2:$K$37000,"689*",'Accounting data'!$L$2:$L$37000,U4)+SUMIFS('Accounting data'!$G$2:$G$37000,'Accounting data'!$I$2:$I$37000,"8*",'Accounting data'!$J$2:$J$37000,"27*",'Accounting data'!$K$2:$K$37000,"689*",'Accounting data'!$L$2:$L$37000,U4)+SUMIFS('Accounting data'!$G$2:$G$37000,'Accounting data'!$I$2:$I$37000,"9*",'Accounting data'!$J$2:$J$37000,"27*",'Accounting data'!$K$2:$K$37000,"689*",'Accounting data'!$L$2:$L$37000,U4)</f>
        <v>0</v>
      </c>
      <c r="V1172" s="384">
        <f>SUMIFS('Accounting data'!$G$2:$G$37000,'Accounting data'!$I$2:$I$37000,"7*",'Accounting data'!$J$2:$J$37000,"27*",'Accounting data'!$K$2:$K$37000,"689*",'Accounting data'!$L$2:$L$37000,V4)+SUMIFS('Accounting data'!$G$2:$G$37000,'Accounting data'!$I$2:$I$37000,"8*",'Accounting data'!$J$2:$J$37000,"27*",'Accounting data'!$K$2:$K$37000,"689*",'Accounting data'!$L$2:$L$37000,V4)+SUMIFS('Accounting data'!$G$2:$G$37000,'Accounting data'!$I$2:$I$37000,"9*",'Accounting data'!$J$2:$J$37000,"27*",'Accounting data'!$K$2:$K$37000,"689*",'Accounting data'!$L$2:$L$37000,V4)</f>
        <v>0</v>
      </c>
      <c r="W1172" s="384">
        <f>SUMIFS('Accounting data'!$G$2:$G$37000,'Accounting data'!$I$2:$I$37000,"7*",'Accounting data'!$J$2:$J$37000,"27*",'Accounting data'!$K$2:$K$37000,"689*",'Accounting data'!$L$2:$L$37000,W4)+SUMIFS('Accounting data'!$G$2:$G$37000,'Accounting data'!$I$2:$I$37000,"8*",'Accounting data'!$J$2:$J$37000,"27*",'Accounting data'!$K$2:$K$37000,"689*",'Accounting data'!$L$2:$L$37000,W4)+SUMIFS('Accounting data'!$G$2:$G$37000,'Accounting data'!$I$2:$I$37000,"9*",'Accounting data'!$J$2:$J$37000,"27*",'Accounting data'!$K$2:$K$37000,"689*",'Accounting data'!$L$2:$L$37000,W4)</f>
        <v>0</v>
      </c>
      <c r="X1172" s="384">
        <f>SUMIFS('Accounting data'!$G$2:$G$37000,'Accounting data'!$I$2:$I$37000,"7*",'Accounting data'!$J$2:$J$37000,"27*",'Accounting data'!$K$2:$K$37000,"689*",'Accounting data'!$L$2:$L$37000,X4)+SUMIFS('Accounting data'!$G$2:$G$37000,'Accounting data'!$I$2:$I$37000,"8*",'Accounting data'!$J$2:$J$37000,"27*",'Accounting data'!$K$2:$K$37000,"689*",'Accounting data'!$L$2:$L$37000,X4)+SUMIFS('Accounting data'!$G$2:$G$37000,'Accounting data'!$I$2:$I$37000,"9*",'Accounting data'!$J$2:$J$37000,"27*",'Accounting data'!$K$2:$K$37000,"689*",'Accounting data'!$L$2:$L$37000,X4)</f>
        <v>0</v>
      </c>
      <c r="Y1172" s="384">
        <f>SUMIFS('Accounting data'!$G$2:$G$37000,'Accounting data'!$I$2:$I$37000,"7*",'Accounting data'!$J$2:$J$37000,"27*",'Accounting data'!$K$2:$K$37000,"689*",'Accounting data'!$L$2:$L$37000,Y4)+SUMIFS('Accounting data'!$G$2:$G$37000,'Accounting data'!$I$2:$I$37000,"8*",'Accounting data'!$J$2:$J$37000,"27*",'Accounting data'!$K$2:$K$37000,"689*",'Accounting data'!$L$2:$L$37000,Y4)+SUMIFS('Accounting data'!$G$2:$G$37000,'Accounting data'!$I$2:$I$37000,"9*",'Accounting data'!$J$2:$J$37000,"27*",'Accounting data'!$K$2:$K$37000,"689*",'Accounting data'!$L$2:$L$37000,Y4)</f>
        <v>0</v>
      </c>
      <c r="Z1172" s="384">
        <f>SUMIFS('Accounting data'!$G$2:$G$37000,'Accounting data'!$I$2:$I$37000,"7*",'Accounting data'!$J$2:$J$37000,"27*",'Accounting data'!$K$2:$K$37000,"689*",'Accounting data'!$L$2:$L$37000,Z4)+SUMIFS('Accounting data'!$G$2:$G$37000,'Accounting data'!$I$2:$I$37000,"8*",'Accounting data'!$J$2:$J$37000,"27*",'Accounting data'!$K$2:$K$37000,"689*",'Accounting data'!$L$2:$L$37000,Z4)+SUMIFS('Accounting data'!$G$2:$G$37000,'Accounting data'!$I$2:$I$37000,"9*",'Accounting data'!$J$2:$J$37000,"27*",'Accounting data'!$K$2:$K$37000,"689*",'Accounting data'!$L$2:$L$37000,Z4)</f>
        <v>0</v>
      </c>
      <c r="AA1172" s="384">
        <f>SUMIFS('Accounting data'!$G$2:$G$37000,'Accounting data'!$I$2:$I$37000,"7*",'Accounting data'!$J$2:$J$37000,"27*",'Accounting data'!$K$2:$K$37000,"689*",'Accounting data'!$L$2:$L$37000,AA4)+SUMIFS('Accounting data'!$G$2:$G$37000,'Accounting data'!$I$2:$I$37000,"8*",'Accounting data'!$J$2:$J$37000,"27*",'Accounting data'!$K$2:$K$37000,"689*",'Accounting data'!$L$2:$L$37000,AA4)+SUMIFS('Accounting data'!$G$2:$G$37000,'Accounting data'!$I$2:$I$37000,"9*",'Accounting data'!$J$2:$J$37000,"27*",'Accounting data'!$K$2:$K$37000,"689*",'Accounting data'!$L$2:$L$37000,AA4)</f>
        <v>0</v>
      </c>
      <c r="AB1172" s="384">
        <f>SUMIFS('Accounting data'!$G$2:$G$37000,'Accounting data'!$I$2:$I$37000,"7*",'Accounting data'!$J$2:$J$37000,"27*",'Accounting data'!$K$2:$K$37000,"689*",'Accounting data'!$L$2:$L$37000,AB4)+SUMIFS('Accounting data'!$G$2:$G$37000,'Accounting data'!$I$2:$I$37000,"8*",'Accounting data'!$J$2:$J$37000,"27*",'Accounting data'!$K$2:$K$37000,"689*",'Accounting data'!$L$2:$L$37000,AB4)+SUMIFS('Accounting data'!$G$2:$G$37000,'Accounting data'!$I$2:$I$37000,"9*",'Accounting data'!$J$2:$J$37000,"27*",'Accounting data'!$K$2:$K$37000,"689*",'Accounting data'!$L$2:$L$37000,AB4)</f>
        <v>0</v>
      </c>
      <c r="AC1172" s="384">
        <f>SUMIFS('Accounting data'!$G$2:$G$37000,'Accounting data'!$I$2:$I$37000,"7*",'Accounting data'!$J$2:$J$37000,"27*",'Accounting data'!$K$2:$K$37000,"689*",'Accounting data'!$L$2:$L$37000,AC4)+SUMIFS('Accounting data'!$G$2:$G$37000,'Accounting data'!$I$2:$I$37000,"8*",'Accounting data'!$J$2:$J$37000,"27*",'Accounting data'!$K$2:$K$37000,"689*",'Accounting data'!$L$2:$L$37000,AC4)+SUMIFS('Accounting data'!$G$2:$G$37000,'Accounting data'!$I$2:$I$37000,"9*",'Accounting data'!$J$2:$J$37000,"27*",'Accounting data'!$K$2:$K$37000,"689*",'Accounting data'!$L$2:$L$37000,AC4)</f>
        <v>0</v>
      </c>
      <c r="AD1172" s="384">
        <f>SUMIFS('Accounting data'!$G$2:$G$37000,'Accounting data'!$I$2:$I$37000,"7*",'Accounting data'!$J$2:$J$37000,"27*",'Accounting data'!$K$2:$K$37000,"689*",'Accounting data'!$L$2:$L$37000,AD4)+SUMIFS('Accounting data'!$G$2:$G$37000,'Accounting data'!$I$2:$I$37000,"8*",'Accounting data'!$J$2:$J$37000,"27*",'Accounting data'!$K$2:$K$37000,"689*",'Accounting data'!$L$2:$L$37000,AD4)+SUMIFS('Accounting data'!$G$2:$G$37000,'Accounting data'!$I$2:$I$37000,"9*",'Accounting data'!$J$2:$J$37000,"27*",'Accounting data'!$K$2:$K$37000,"689*",'Accounting data'!$L$2:$L$37000,AD4)</f>
        <v>0</v>
      </c>
      <c r="AE1172" s="384">
        <f>SUMIFS('Accounting data'!$G$2:$G$37000,'Accounting data'!$I$2:$I$37000,"7*",'Accounting data'!$J$2:$J$37000,"27*",'Accounting data'!$K$2:$K$37000,"689*",'Accounting data'!$L$2:$L$37000,AE4)+SUMIFS('Accounting data'!$G$2:$G$37000,'Accounting data'!$I$2:$I$37000,"8*",'Accounting data'!$J$2:$J$37000,"27*",'Accounting data'!$K$2:$K$37000,"689*",'Accounting data'!$L$2:$L$37000,AE4)+SUMIFS('Accounting data'!$G$2:$G$37000,'Accounting data'!$I$2:$I$37000,"9*",'Accounting data'!$J$2:$J$37000,"27*",'Accounting data'!$K$2:$K$37000,"689*",'Accounting data'!$L$2:$L$37000,AE4)</f>
        <v>0</v>
      </c>
      <c r="AF1172" s="384">
        <f>SUMIFS('Accounting data'!$G$2:$G$37000,'Accounting data'!$I$2:$I$37000,"7*",'Accounting data'!$J$2:$J$37000,"27*",'Accounting data'!$K$2:$K$37000,"689*",'Accounting data'!$L$2:$L$37000,AF4)+SUMIFS('Accounting data'!$G$2:$G$37000,'Accounting data'!$I$2:$I$37000,"8*",'Accounting data'!$J$2:$J$37000,"27*",'Accounting data'!$K$2:$K$37000,"689*",'Accounting data'!$L$2:$L$37000,AF4)+SUMIFS('Accounting data'!$G$2:$G$37000,'Accounting data'!$I$2:$I$37000,"9*",'Accounting data'!$J$2:$J$37000,"27*",'Accounting data'!$K$2:$K$37000,"689*",'Accounting data'!$L$2:$L$37000,AF4)</f>
        <v>0</v>
      </c>
    </row>
    <row r="1173" spans="1:32">
      <c r="A1173" s="386" t="s">
        <v>288</v>
      </c>
      <c r="B1173" s="383" t="s">
        <v>80</v>
      </c>
      <c r="C1173" s="383">
        <v>2700</v>
      </c>
      <c r="D1173" s="397">
        <v>6890</v>
      </c>
      <c r="E1173" s="384">
        <f>SUMIFS('Accounting data'!$G$2:$G$37000,'Accounting data'!$H$2:$H$37000,"9999*",'Accounting data'!$I$2:$I$37000,"7*",'Accounting data'!$J$2:$J$37000,"27*",'Accounting data'!$K$2:$K$37000,"689*",'Accounting data'!$L$2:$L$37000,E4)+SUMIFS('Accounting data'!$G$2:$G$37000,'Accounting data'!$H$2:$H$37000,"9999*",'Accounting data'!$I$2:$I$37000,"8*",'Accounting data'!$J$2:$J$37000,"27*",'Accounting data'!$K$2:$K$37000,"689*",'Accounting data'!$L$2:$L$37000,E4)+SUMIFS('Accounting data'!$G$2:$G$37000,'Accounting data'!$H$2:$H$37000,"9999*",'Accounting data'!$I$2:$I$37000,"9*",'Accounting data'!$J$2:$J$37000,"27*",'Accounting data'!$K$2:$K$37000,"689*",'Accounting data'!$L$2:$L$37000,E4)</f>
        <v>0</v>
      </c>
      <c r="F1173" s="384">
        <f>SUMIFS('Accounting data'!$G$2:$G$37000,'Accounting data'!$H$2:$H$37000,"9999*",'Accounting data'!$I$2:$I$37000,"7*",'Accounting data'!$J$2:$J$37000,"27*",'Accounting data'!$K$2:$K$37000,"689*",'Accounting data'!$L$2:$L$37000,F4)+SUMIFS('Accounting data'!$G$2:$G$37000,'Accounting data'!$H$2:$H$37000,"9999*",'Accounting data'!$I$2:$I$37000,"8*",'Accounting data'!$J$2:$J$37000,"27*",'Accounting data'!$K$2:$K$37000,"689*",'Accounting data'!$L$2:$L$37000,F4)+SUMIFS('Accounting data'!$G$2:$G$37000,'Accounting data'!$H$2:$H$37000,"9999*",'Accounting data'!$I$2:$I$37000,"9*",'Accounting data'!$J$2:$J$37000,"27*",'Accounting data'!$K$2:$K$37000,"689*",'Accounting data'!$L$2:$L$37000,F4)</f>
        <v>0</v>
      </c>
      <c r="G1173" s="385"/>
      <c r="H1173" s="384">
        <f>SUMIFS('Accounting data'!$G$2:$G$37000,'Accounting data'!$H$2:$H$37000,"9999*",'Accounting data'!$I$2:$I$37000,"7*",'Accounting data'!$J$2:$J$37000,"27*",'Accounting data'!$K$2:$K$37000,"689*",'Accounting data'!$L$2:$L$37000,H4)+SUMIFS('Accounting data'!$G$2:$G$37000,'Accounting data'!$H$2:$H$37000,"9999*",'Accounting data'!$I$2:$I$37000,"8*",'Accounting data'!$J$2:$J$37000,"27*",'Accounting data'!$K$2:$K$37000,"689*",'Accounting data'!$L$2:$L$37000,H4)+SUMIFS('Accounting data'!$G$2:$G$37000,'Accounting data'!$H$2:$H$37000,"9999*",'Accounting data'!$I$2:$I$37000,"9*",'Accounting data'!$J$2:$J$37000,"27*",'Accounting data'!$K$2:$K$37000,"689*",'Accounting data'!$L$2:$L$37000,H4)</f>
        <v>0</v>
      </c>
      <c r="I1173" s="384">
        <f>SUMIFS('Accounting data'!$G$2:$G$37000,'Accounting data'!$H$2:$H$37000,"9999*",'Accounting data'!$I$2:$I$37000,"7*",'Accounting data'!$J$2:$J$37000,"27*",'Accounting data'!$K$2:$K$37000,"689*",'Accounting data'!$L$2:$L$37000,I4)+SUMIFS('Accounting data'!$G$2:$G$37000,'Accounting data'!$H$2:$H$37000,"9999*",'Accounting data'!$I$2:$I$37000,"8*",'Accounting data'!$J$2:$J$37000,"27*",'Accounting data'!$K$2:$K$37000,"689*",'Accounting data'!$L$2:$L$37000,I4)+SUMIFS('Accounting data'!$G$2:$G$37000,'Accounting data'!$H$2:$H$37000,"9999*",'Accounting data'!$I$2:$I$37000,"9*",'Accounting data'!$J$2:$J$37000,"27*",'Accounting data'!$K$2:$K$37000,"689*",'Accounting data'!$L$2:$L$37000,I4)</f>
        <v>0</v>
      </c>
      <c r="J1173" s="384">
        <f>SUMIFS('Accounting data'!$G$2:$G$37000,'Accounting data'!$H$2:$H$37000,"9999*",'Accounting data'!$I$2:$I$37000,"7*",'Accounting data'!$J$2:$J$37000,"27*",'Accounting data'!$K$2:$K$37000,"689*",'Accounting data'!$L$2:$L$37000,J4)+SUMIFS('Accounting data'!$G$2:$G$37000,'Accounting data'!$H$2:$H$37000,"9999*",'Accounting data'!$I$2:$I$37000,"8*",'Accounting data'!$J$2:$J$37000,"27*",'Accounting data'!$K$2:$K$37000,"689*",'Accounting data'!$L$2:$L$37000,J4)+SUMIFS('Accounting data'!$G$2:$G$37000,'Accounting data'!$H$2:$H$37000,"9999*",'Accounting data'!$I$2:$I$37000,"9*",'Accounting data'!$J$2:$J$37000,"27*",'Accounting data'!$K$2:$K$37000,"689*",'Accounting data'!$L$2:$L$37000,J4)</f>
        <v>0</v>
      </c>
      <c r="K1173" s="384">
        <f>SUMIFS('Accounting data'!$G$2:$G$37000,'Accounting data'!$H$2:$H$37000,"9999*",'Accounting data'!$I$2:$I$37000,"7*",'Accounting data'!$J$2:$J$37000,"27*",'Accounting data'!$K$2:$K$37000,"689*",'Accounting data'!$L$2:$L$37000,K4)+SUMIFS('Accounting data'!$G$2:$G$37000,'Accounting data'!$H$2:$H$37000,"9999*",'Accounting data'!$I$2:$I$37000,"8*",'Accounting data'!$J$2:$J$37000,"27*",'Accounting data'!$K$2:$K$37000,"689*",'Accounting data'!$L$2:$L$37000,K4)+SUMIFS('Accounting data'!$G$2:$G$37000,'Accounting data'!$H$2:$H$37000,"9999*",'Accounting data'!$I$2:$I$37000,"9*",'Accounting data'!$J$2:$J$37000,"27*",'Accounting data'!$K$2:$K$37000,"689*",'Accounting data'!$L$2:$L$37000,K4)</f>
        <v>0</v>
      </c>
      <c r="L1173" s="384">
        <f>SUMIFS('Accounting data'!$G$2:$G$37000,'Accounting data'!$H$2:$H$37000,"9999*",'Accounting data'!$I$2:$I$37000,"7*",'Accounting data'!$J$2:$J$37000,"27*",'Accounting data'!$K$2:$K$37000,"689*",'Accounting data'!$L$2:$L$37000,L4)+SUMIFS('Accounting data'!$G$2:$G$37000,'Accounting data'!$H$2:$H$37000,"9999*",'Accounting data'!$I$2:$I$37000,"8*",'Accounting data'!$J$2:$J$37000,"27*",'Accounting data'!$K$2:$K$37000,"689*",'Accounting data'!$L$2:$L$37000,L4)+SUMIFS('Accounting data'!$G$2:$G$37000,'Accounting data'!$H$2:$H$37000,"9999*",'Accounting data'!$I$2:$I$37000,"9*",'Accounting data'!$J$2:$J$37000,"27*",'Accounting data'!$K$2:$K$37000,"689*",'Accounting data'!$L$2:$L$37000,L4)</f>
        <v>0</v>
      </c>
      <c r="M1173" s="384">
        <f>SUMIFS('Accounting data'!$G$2:$G$37000,'Accounting data'!$H$2:$H$37000,"9999*",'Accounting data'!$I$2:$I$37000,"7*",'Accounting data'!$J$2:$J$37000,"27*",'Accounting data'!$K$2:$K$37000,"689*",'Accounting data'!$L$2:$L$37000,M4)+SUMIFS('Accounting data'!$G$2:$G$37000,'Accounting data'!$H$2:$H$37000,"9999*",'Accounting data'!$I$2:$I$37000,"8*",'Accounting data'!$J$2:$J$37000,"27*",'Accounting data'!$K$2:$K$37000,"689*",'Accounting data'!$L$2:$L$37000,M4)+SUMIFS('Accounting data'!$G$2:$G$37000,'Accounting data'!$H$2:$H$37000,"9999*",'Accounting data'!$I$2:$I$37000,"9*",'Accounting data'!$J$2:$J$37000,"27*",'Accounting data'!$K$2:$K$37000,"689*",'Accounting data'!$L$2:$L$37000,M4)</f>
        <v>0</v>
      </c>
      <c r="N1173" s="384">
        <f>SUMIFS('Accounting data'!$G$2:$G$37000,'Accounting data'!$H$2:$H$37000,"9999*",'Accounting data'!$I$2:$I$37000,"7*",'Accounting data'!$J$2:$J$37000,"27*",'Accounting data'!$K$2:$K$37000,"689*",'Accounting data'!$L$2:$L$37000,N4)+SUMIFS('Accounting data'!$G$2:$G$37000,'Accounting data'!$H$2:$H$37000,"9999*",'Accounting data'!$I$2:$I$37000,"8*",'Accounting data'!$J$2:$J$37000,"27*",'Accounting data'!$K$2:$K$37000,"689*",'Accounting data'!$L$2:$L$37000,N4)+SUMIFS('Accounting data'!$G$2:$G$37000,'Accounting data'!$H$2:$H$37000,"9999*",'Accounting data'!$I$2:$I$37000,"9*",'Accounting data'!$J$2:$J$37000,"27*",'Accounting data'!$K$2:$K$37000,"689*",'Accounting data'!$L$2:$L$37000,N4)</f>
        <v>0</v>
      </c>
      <c r="O1173" s="384">
        <f>SUMIFS('Accounting data'!$G$2:$G$37000,'Accounting data'!$H$2:$H$37000,"9999*",'Accounting data'!$I$2:$I$37000,"7*",'Accounting data'!$J$2:$J$37000,"27*",'Accounting data'!$K$2:$K$37000,"689*",'Accounting data'!$L$2:$L$37000,O4)+SUMIFS('Accounting data'!$G$2:$G$37000,'Accounting data'!$H$2:$H$37000,"9999*",'Accounting data'!$I$2:$I$37000,"8*",'Accounting data'!$J$2:$J$37000,"27*",'Accounting data'!$K$2:$K$37000,"689*",'Accounting data'!$L$2:$L$37000,O4)+SUMIFS('Accounting data'!$G$2:$G$37000,'Accounting data'!$H$2:$H$37000,"9999*",'Accounting data'!$I$2:$I$37000,"9*",'Accounting data'!$J$2:$J$37000,"27*",'Accounting data'!$K$2:$K$37000,"689*",'Accounting data'!$L$2:$L$37000,O4)</f>
        <v>0</v>
      </c>
      <c r="P1173" s="384">
        <f>SUMIFS('Accounting data'!$G$2:$G$37000,'Accounting data'!$H$2:$H$37000,"9999*",'Accounting data'!$I$2:$I$37000,"7*",'Accounting data'!$J$2:$J$37000,"27*",'Accounting data'!$K$2:$K$37000,"689*",'Accounting data'!$L$2:$L$37000,P4)+SUMIFS('Accounting data'!$G$2:$G$37000,'Accounting data'!$H$2:$H$37000,"9999*",'Accounting data'!$I$2:$I$37000,"8*",'Accounting data'!$J$2:$J$37000,"27*",'Accounting data'!$K$2:$K$37000,"689*",'Accounting data'!$L$2:$L$37000,P4)+SUMIFS('Accounting data'!$G$2:$G$37000,'Accounting data'!$H$2:$H$37000,"9999*",'Accounting data'!$I$2:$I$37000,"9*",'Accounting data'!$J$2:$J$37000,"27*",'Accounting data'!$K$2:$K$37000,"689*",'Accounting data'!$L$2:$L$37000,P4)</f>
        <v>0</v>
      </c>
      <c r="Q1173" s="384">
        <f>SUMIFS('Accounting data'!$G$2:$G$37000,'Accounting data'!$H$2:$H$37000,"9999*",'Accounting data'!$I$2:$I$37000,"7*",'Accounting data'!$J$2:$J$37000,"27*",'Accounting data'!$K$2:$K$37000,"689*",'Accounting data'!$L$2:$L$37000,Q4)+SUMIFS('Accounting data'!$G$2:$G$37000,'Accounting data'!$H$2:$H$37000,"9999*",'Accounting data'!$I$2:$I$37000,"8*",'Accounting data'!$J$2:$J$37000,"27*",'Accounting data'!$K$2:$K$37000,"689*",'Accounting data'!$L$2:$L$37000,Q4)+SUMIFS('Accounting data'!$G$2:$G$37000,'Accounting data'!$H$2:$H$37000,"9999*",'Accounting data'!$I$2:$I$37000,"9*",'Accounting data'!$J$2:$J$37000,"27*",'Accounting data'!$K$2:$K$37000,"689*",'Accounting data'!$L$2:$L$37000,Q4)</f>
        <v>0</v>
      </c>
      <c r="R1173" s="384">
        <f>SUMIFS('Accounting data'!$G$2:$G$37000,'Accounting data'!$H$2:$H$37000,"9999*",'Accounting data'!$I$2:$I$37000,"7*",'Accounting data'!$J$2:$J$37000,"27*",'Accounting data'!$K$2:$K$37000,"689*",'Accounting data'!$L$2:$L$37000,R4)+SUMIFS('Accounting data'!$G$2:$G$37000,'Accounting data'!$H$2:$H$37000,"9999*",'Accounting data'!$I$2:$I$37000,"8*",'Accounting data'!$J$2:$J$37000,"27*",'Accounting data'!$K$2:$K$37000,"689*",'Accounting data'!$L$2:$L$37000,R4)+SUMIFS('Accounting data'!$G$2:$G$37000,'Accounting data'!$H$2:$H$37000,"9999*",'Accounting data'!$I$2:$I$37000,"9*",'Accounting data'!$J$2:$J$37000,"27*",'Accounting data'!$K$2:$K$37000,"689*",'Accounting data'!$L$2:$L$37000,R4)</f>
        <v>0</v>
      </c>
      <c r="S1173" s="384">
        <f>SUMIFS('Accounting data'!$G$2:$G$37000,'Accounting data'!$H$2:$H$37000,"9999*",'Accounting data'!$I$2:$I$37000,"7*",'Accounting data'!$J$2:$J$37000,"27*",'Accounting data'!$K$2:$K$37000,"689*",'Accounting data'!$L$2:$L$37000,S4)+SUMIFS('Accounting data'!$G$2:$G$37000,'Accounting data'!$H$2:$H$37000,"9999*",'Accounting data'!$I$2:$I$37000,"8*",'Accounting data'!$J$2:$J$37000,"27*",'Accounting data'!$K$2:$K$37000,"689*",'Accounting data'!$L$2:$L$37000,S4)+SUMIFS('Accounting data'!$G$2:$G$37000,'Accounting data'!$H$2:$H$37000,"9999*",'Accounting data'!$I$2:$I$37000,"9*",'Accounting data'!$J$2:$J$37000,"27*",'Accounting data'!$K$2:$K$37000,"689*",'Accounting data'!$L$2:$L$37000,S4)</f>
        <v>0</v>
      </c>
      <c r="T1173" s="384">
        <f>SUMIFS('Accounting data'!$G$2:$G$37000,'Accounting data'!$H$2:$H$37000,"9999*",'Accounting data'!$I$2:$I$37000,"7*",'Accounting data'!$J$2:$J$37000,"27*",'Accounting data'!$K$2:$K$37000,"689*",'Accounting data'!$L$2:$L$37000,T4)+SUMIFS('Accounting data'!$G$2:$G$37000,'Accounting data'!$H$2:$H$37000,"9999*",'Accounting data'!$I$2:$I$37000,"8*",'Accounting data'!$J$2:$J$37000,"27*",'Accounting data'!$K$2:$K$37000,"689*",'Accounting data'!$L$2:$L$37000,T4)+SUMIFS('Accounting data'!$G$2:$G$37000,'Accounting data'!$H$2:$H$37000,"9999*",'Accounting data'!$I$2:$I$37000,"9*",'Accounting data'!$J$2:$J$37000,"27*",'Accounting data'!$K$2:$K$37000,"689*",'Accounting data'!$L$2:$L$37000,T4)</f>
        <v>0</v>
      </c>
      <c r="U1173" s="384">
        <f>SUMIFS('Accounting data'!$G$2:$G$37000,'Accounting data'!$H$2:$H$37000,"9999*",'Accounting data'!$I$2:$I$37000,"7*",'Accounting data'!$J$2:$J$37000,"27*",'Accounting data'!$K$2:$K$37000,"689*",'Accounting data'!$L$2:$L$37000,U4)+SUMIFS('Accounting data'!$G$2:$G$37000,'Accounting data'!$H$2:$H$37000,"9999*",'Accounting data'!$I$2:$I$37000,"8*",'Accounting data'!$J$2:$J$37000,"27*",'Accounting data'!$K$2:$K$37000,"689*",'Accounting data'!$L$2:$L$37000,U4)+SUMIFS('Accounting data'!$G$2:$G$37000,'Accounting data'!$H$2:$H$37000,"9999*",'Accounting data'!$I$2:$I$37000,"9*",'Accounting data'!$J$2:$J$37000,"27*",'Accounting data'!$K$2:$K$37000,"689*",'Accounting data'!$L$2:$L$37000,U4)</f>
        <v>0</v>
      </c>
      <c r="V1173" s="384">
        <f>SUMIFS('Accounting data'!$G$2:$G$37000,'Accounting data'!$H$2:$H$37000,"9999*",'Accounting data'!$I$2:$I$37000,"7*",'Accounting data'!$J$2:$J$37000,"27*",'Accounting data'!$K$2:$K$37000,"689*",'Accounting data'!$L$2:$L$37000,V4)+SUMIFS('Accounting data'!$G$2:$G$37000,'Accounting data'!$H$2:$H$37000,"9999*",'Accounting data'!$I$2:$I$37000,"8*",'Accounting data'!$J$2:$J$37000,"27*",'Accounting data'!$K$2:$K$37000,"689*",'Accounting data'!$L$2:$L$37000,V4)+SUMIFS('Accounting data'!$G$2:$G$37000,'Accounting data'!$H$2:$H$37000,"9999*",'Accounting data'!$I$2:$I$37000,"9*",'Accounting data'!$J$2:$J$37000,"27*",'Accounting data'!$K$2:$K$37000,"689*",'Accounting data'!$L$2:$L$37000,V4)</f>
        <v>0</v>
      </c>
      <c r="W1173" s="384">
        <f>SUMIFS('Accounting data'!$G$2:$G$37000,'Accounting data'!$H$2:$H$37000,"9999*",'Accounting data'!$I$2:$I$37000,"7*",'Accounting data'!$J$2:$J$37000,"27*",'Accounting data'!$K$2:$K$37000,"689*",'Accounting data'!$L$2:$L$37000,W4)+SUMIFS('Accounting data'!$G$2:$G$37000,'Accounting data'!$H$2:$H$37000,"9999*",'Accounting data'!$I$2:$I$37000,"8*",'Accounting data'!$J$2:$J$37000,"27*",'Accounting data'!$K$2:$K$37000,"689*",'Accounting data'!$L$2:$L$37000,W4)+SUMIFS('Accounting data'!$G$2:$G$37000,'Accounting data'!$H$2:$H$37000,"9999*",'Accounting data'!$I$2:$I$37000,"9*",'Accounting data'!$J$2:$J$37000,"27*",'Accounting data'!$K$2:$K$37000,"689*",'Accounting data'!$L$2:$L$37000,W4)</f>
        <v>0</v>
      </c>
      <c r="X1173" s="384">
        <f>SUMIFS('Accounting data'!$G$2:$G$37000,'Accounting data'!$H$2:$H$37000,"9999*",'Accounting data'!$I$2:$I$37000,"7*",'Accounting data'!$J$2:$J$37000,"27*",'Accounting data'!$K$2:$K$37000,"689*",'Accounting data'!$L$2:$L$37000,X4)+SUMIFS('Accounting data'!$G$2:$G$37000,'Accounting data'!$H$2:$H$37000,"9999*",'Accounting data'!$I$2:$I$37000,"8*",'Accounting data'!$J$2:$J$37000,"27*",'Accounting data'!$K$2:$K$37000,"689*",'Accounting data'!$L$2:$L$37000,X4)+SUMIFS('Accounting data'!$G$2:$G$37000,'Accounting data'!$H$2:$H$37000,"9999*",'Accounting data'!$I$2:$I$37000,"9*",'Accounting data'!$J$2:$J$37000,"27*",'Accounting data'!$K$2:$K$37000,"689*",'Accounting data'!$L$2:$L$37000,X4)</f>
        <v>0</v>
      </c>
      <c r="Y1173" s="384">
        <f>SUMIFS('Accounting data'!$G$2:$G$37000,'Accounting data'!$H$2:$H$37000,"9999*",'Accounting data'!$I$2:$I$37000,"7*",'Accounting data'!$J$2:$J$37000,"27*",'Accounting data'!$K$2:$K$37000,"689*",'Accounting data'!$L$2:$L$37000,Y4)+SUMIFS('Accounting data'!$G$2:$G$37000,'Accounting data'!$H$2:$H$37000,"9999*",'Accounting data'!$I$2:$I$37000,"8*",'Accounting data'!$J$2:$J$37000,"27*",'Accounting data'!$K$2:$K$37000,"689*",'Accounting data'!$L$2:$L$37000,Y4)+SUMIFS('Accounting data'!$G$2:$G$37000,'Accounting data'!$H$2:$H$37000,"9999*",'Accounting data'!$I$2:$I$37000,"9*",'Accounting data'!$J$2:$J$37000,"27*",'Accounting data'!$K$2:$K$37000,"689*",'Accounting data'!$L$2:$L$37000,Y4)</f>
        <v>0</v>
      </c>
      <c r="Z1173" s="384">
        <f>SUMIFS('Accounting data'!$G$2:$G$37000,'Accounting data'!$H$2:$H$37000,"9999*",'Accounting data'!$I$2:$I$37000,"7*",'Accounting data'!$J$2:$J$37000,"27*",'Accounting data'!$K$2:$K$37000,"689*",'Accounting data'!$L$2:$L$37000,Z4)+SUMIFS('Accounting data'!$G$2:$G$37000,'Accounting data'!$H$2:$H$37000,"9999*",'Accounting data'!$I$2:$I$37000,"8*",'Accounting data'!$J$2:$J$37000,"27*",'Accounting data'!$K$2:$K$37000,"689*",'Accounting data'!$L$2:$L$37000,Z4)+SUMIFS('Accounting data'!$G$2:$G$37000,'Accounting data'!$H$2:$H$37000,"9999*",'Accounting data'!$I$2:$I$37000,"9*",'Accounting data'!$J$2:$J$37000,"27*",'Accounting data'!$K$2:$K$37000,"689*",'Accounting data'!$L$2:$L$37000,Z4)</f>
        <v>0</v>
      </c>
      <c r="AA1173" s="384">
        <f>SUMIFS('Accounting data'!$G$2:$G$37000,'Accounting data'!$H$2:$H$37000,"9999*",'Accounting data'!$I$2:$I$37000,"7*",'Accounting data'!$J$2:$J$37000,"27*",'Accounting data'!$K$2:$K$37000,"689*",'Accounting data'!$L$2:$L$37000,AA4)+SUMIFS('Accounting data'!$G$2:$G$37000,'Accounting data'!$H$2:$H$37000,"9999*",'Accounting data'!$I$2:$I$37000,"8*",'Accounting data'!$J$2:$J$37000,"27*",'Accounting data'!$K$2:$K$37000,"689*",'Accounting data'!$L$2:$L$37000,AA4)+SUMIFS('Accounting data'!$G$2:$G$37000,'Accounting data'!$H$2:$H$37000,"9999*",'Accounting data'!$I$2:$I$37000,"9*",'Accounting data'!$J$2:$J$37000,"27*",'Accounting data'!$K$2:$K$37000,"689*",'Accounting data'!$L$2:$L$37000,AA4)</f>
        <v>0</v>
      </c>
      <c r="AB1173" s="384">
        <f>SUMIFS('Accounting data'!$G$2:$G$37000,'Accounting data'!$H$2:$H$37000,"9999*",'Accounting data'!$I$2:$I$37000,"7*",'Accounting data'!$J$2:$J$37000,"27*",'Accounting data'!$K$2:$K$37000,"689*",'Accounting data'!$L$2:$L$37000,AB4)+SUMIFS('Accounting data'!$G$2:$G$37000,'Accounting data'!$H$2:$H$37000,"9999*",'Accounting data'!$I$2:$I$37000,"8*",'Accounting data'!$J$2:$J$37000,"27*",'Accounting data'!$K$2:$K$37000,"689*",'Accounting data'!$L$2:$L$37000,AB4)+SUMIFS('Accounting data'!$G$2:$G$37000,'Accounting data'!$H$2:$H$37000,"9999*",'Accounting data'!$I$2:$I$37000,"9*",'Accounting data'!$J$2:$J$37000,"27*",'Accounting data'!$K$2:$K$37000,"689*",'Accounting data'!$L$2:$L$37000,AB4)</f>
        <v>0</v>
      </c>
      <c r="AC1173" s="384">
        <f>SUMIFS('Accounting data'!$G$2:$G$37000,'Accounting data'!$H$2:$H$37000,"9999*",'Accounting data'!$I$2:$I$37000,"7*",'Accounting data'!$J$2:$J$37000,"27*",'Accounting data'!$K$2:$K$37000,"689*",'Accounting data'!$L$2:$L$37000,AC4)+SUMIFS('Accounting data'!$G$2:$G$37000,'Accounting data'!$H$2:$H$37000,"9999*",'Accounting data'!$I$2:$I$37000,"8*",'Accounting data'!$J$2:$J$37000,"27*",'Accounting data'!$K$2:$K$37000,"689*",'Accounting data'!$L$2:$L$37000,AC4)+SUMIFS('Accounting data'!$G$2:$G$37000,'Accounting data'!$H$2:$H$37000,"9999*",'Accounting data'!$I$2:$I$37000,"9*",'Accounting data'!$J$2:$J$37000,"27*",'Accounting data'!$K$2:$K$37000,"689*",'Accounting data'!$L$2:$L$37000,AC4)</f>
        <v>0</v>
      </c>
      <c r="AD1173" s="384">
        <f>SUMIFS('Accounting data'!$G$2:$G$37000,'Accounting data'!$H$2:$H$37000,"9999*",'Accounting data'!$I$2:$I$37000,"7*",'Accounting data'!$J$2:$J$37000,"27*",'Accounting data'!$K$2:$K$37000,"689*",'Accounting data'!$L$2:$L$37000,AD4)+SUMIFS('Accounting data'!$G$2:$G$37000,'Accounting data'!$H$2:$H$37000,"9999*",'Accounting data'!$I$2:$I$37000,"8*",'Accounting data'!$J$2:$J$37000,"27*",'Accounting data'!$K$2:$K$37000,"689*",'Accounting data'!$L$2:$L$37000,AD4)+SUMIFS('Accounting data'!$G$2:$G$37000,'Accounting data'!$H$2:$H$37000,"9999*",'Accounting data'!$I$2:$I$37000,"9*",'Accounting data'!$J$2:$J$37000,"27*",'Accounting data'!$K$2:$K$37000,"689*",'Accounting data'!$L$2:$L$37000,AD4)</f>
        <v>0</v>
      </c>
      <c r="AE1173" s="384">
        <f>SUMIFS('Accounting data'!$G$2:$G$37000,'Accounting data'!$H$2:$H$37000,"9999*",'Accounting data'!$I$2:$I$37000,"7*",'Accounting data'!$J$2:$J$37000,"27*",'Accounting data'!$K$2:$K$37000,"689*",'Accounting data'!$L$2:$L$37000,AE4)+SUMIFS('Accounting data'!$G$2:$G$37000,'Accounting data'!$H$2:$H$37000,"9999*",'Accounting data'!$I$2:$I$37000,"8*",'Accounting data'!$J$2:$J$37000,"27*",'Accounting data'!$K$2:$K$37000,"689*",'Accounting data'!$L$2:$L$37000,AE4)+SUMIFS('Accounting data'!$G$2:$G$37000,'Accounting data'!$H$2:$H$37000,"9999*",'Accounting data'!$I$2:$I$37000,"9*",'Accounting data'!$J$2:$J$37000,"27*",'Accounting data'!$K$2:$K$37000,"689*",'Accounting data'!$L$2:$L$37000,AE4)</f>
        <v>0</v>
      </c>
      <c r="AF1173" s="384">
        <f>SUMIFS('Accounting data'!$G$2:$G$37000,'Accounting data'!$H$2:$H$37000,"9999*",'Accounting data'!$I$2:$I$37000,"7*",'Accounting data'!$J$2:$J$37000,"27*",'Accounting data'!$K$2:$K$37000,"689*",'Accounting data'!$L$2:$L$37000,AF4)+SUMIFS('Accounting data'!$G$2:$G$37000,'Accounting data'!$H$2:$H$37000,"9999*",'Accounting data'!$I$2:$I$37000,"8*",'Accounting data'!$J$2:$J$37000,"27*",'Accounting data'!$K$2:$K$37000,"689*",'Accounting data'!$L$2:$L$37000,AF4)+SUMIFS('Accounting data'!$G$2:$G$37000,'Accounting data'!$H$2:$H$37000,"9999*",'Accounting data'!$I$2:$I$37000,"9*",'Accounting data'!$J$2:$J$37000,"27*",'Accounting data'!$K$2:$K$37000,"689*",'Accounting data'!$L$2:$L$37000,AF4)</f>
        <v>0</v>
      </c>
    </row>
    <row r="1174" spans="1:32">
      <c r="A1174" s="383"/>
      <c r="B1174" s="383"/>
      <c r="C1174" s="383"/>
      <c r="D1174" s="397"/>
      <c r="E1174" s="384"/>
      <c r="F1174" s="384"/>
      <c r="G1174" s="385"/>
      <c r="H1174" s="384"/>
      <c r="I1174" s="384"/>
      <c r="J1174" s="384"/>
      <c r="K1174" s="384"/>
      <c r="L1174" s="384"/>
      <c r="M1174" s="384"/>
      <c r="N1174" s="384"/>
      <c r="O1174" s="384"/>
      <c r="P1174" s="384"/>
      <c r="Q1174" s="384"/>
      <c r="R1174" s="384"/>
      <c r="S1174" s="384"/>
      <c r="T1174" s="384"/>
      <c r="U1174" s="384"/>
      <c r="V1174" s="384"/>
      <c r="W1174" s="384"/>
      <c r="X1174" s="384"/>
      <c r="Y1174" s="384"/>
      <c r="Z1174" s="384"/>
      <c r="AA1174" s="384"/>
      <c r="AB1174" s="384"/>
      <c r="AC1174" s="384"/>
      <c r="AD1174" s="384"/>
      <c r="AE1174" s="384"/>
      <c r="AF1174" s="384"/>
    </row>
    <row r="1175" spans="1:32">
      <c r="A1175" s="383"/>
      <c r="B1175" s="383"/>
      <c r="C1175" s="383"/>
      <c r="D1175" s="397"/>
      <c r="E1175" s="384"/>
      <c r="F1175" s="384"/>
      <c r="G1175" s="385"/>
      <c r="H1175" s="384"/>
      <c r="I1175" s="384"/>
      <c r="J1175" s="384"/>
      <c r="K1175" s="384"/>
      <c r="L1175" s="384"/>
      <c r="M1175" s="384"/>
      <c r="N1175" s="384"/>
      <c r="O1175" s="384"/>
      <c r="P1175" s="384"/>
      <c r="Q1175" s="384"/>
      <c r="R1175" s="384"/>
      <c r="S1175" s="384"/>
      <c r="T1175" s="384"/>
      <c r="U1175" s="384"/>
      <c r="V1175" s="384"/>
      <c r="W1175" s="384"/>
      <c r="X1175" s="384"/>
      <c r="Y1175" s="384"/>
      <c r="Z1175" s="384"/>
      <c r="AA1175" s="384"/>
      <c r="AB1175" s="384"/>
      <c r="AC1175" s="384"/>
      <c r="AD1175" s="384"/>
      <c r="AE1175" s="384"/>
      <c r="AF1175" s="384"/>
    </row>
    <row r="1176" spans="1:32">
      <c r="A1176" s="387" t="s">
        <v>337</v>
      </c>
      <c r="B1176" s="387"/>
      <c r="C1176" s="387"/>
      <c r="D1176" s="387"/>
      <c r="E1176" s="385">
        <f>(E1170-E1171-E1172)+(E1173+E1174+E1175)</f>
        <v>0</v>
      </c>
      <c r="F1176" s="385">
        <f t="shared" ref="F1176:V1176" si="170">(F1170-F1171-F1172)+(F1173+F1174+F1175)</f>
        <v>0</v>
      </c>
      <c r="G1176" s="385"/>
      <c r="H1176" s="385">
        <f t="shared" si="170"/>
        <v>0</v>
      </c>
      <c r="I1176" s="385">
        <f t="shared" si="170"/>
        <v>0</v>
      </c>
      <c r="J1176" s="385">
        <f t="shared" si="170"/>
        <v>0</v>
      </c>
      <c r="K1176" s="385">
        <f t="shared" si="170"/>
        <v>0</v>
      </c>
      <c r="L1176" s="385">
        <f t="shared" si="170"/>
        <v>0</v>
      </c>
      <c r="M1176" s="385">
        <f t="shared" si="170"/>
        <v>0</v>
      </c>
      <c r="N1176" s="385">
        <f t="shared" si="170"/>
        <v>0</v>
      </c>
      <c r="O1176" s="385">
        <f t="shared" si="170"/>
        <v>0</v>
      </c>
      <c r="P1176" s="385">
        <f t="shared" si="170"/>
        <v>0</v>
      </c>
      <c r="Q1176" s="385">
        <f t="shared" si="170"/>
        <v>0</v>
      </c>
      <c r="R1176" s="385">
        <f t="shared" si="170"/>
        <v>0</v>
      </c>
      <c r="S1176" s="385">
        <f t="shared" si="170"/>
        <v>0</v>
      </c>
      <c r="T1176" s="385">
        <f t="shared" si="170"/>
        <v>0</v>
      </c>
      <c r="U1176" s="385">
        <f t="shared" si="170"/>
        <v>0</v>
      </c>
      <c r="V1176" s="385">
        <f t="shared" si="170"/>
        <v>0</v>
      </c>
      <c r="W1176" s="385">
        <f t="shared" ref="W1176:AF1176" si="171">(W1170-W1171-W1172)+(W1173+W1174+W1175)</f>
        <v>0</v>
      </c>
      <c r="X1176" s="385">
        <f t="shared" si="171"/>
        <v>0</v>
      </c>
      <c r="Y1176" s="385">
        <f t="shared" si="171"/>
        <v>0</v>
      </c>
      <c r="Z1176" s="385">
        <f t="shared" si="171"/>
        <v>0</v>
      </c>
      <c r="AA1176" s="385">
        <f t="shared" si="171"/>
        <v>0</v>
      </c>
      <c r="AB1176" s="385">
        <f t="shared" si="171"/>
        <v>0</v>
      </c>
      <c r="AC1176" s="385">
        <f t="shared" si="171"/>
        <v>0</v>
      </c>
      <c r="AD1176" s="385">
        <f t="shared" si="171"/>
        <v>0</v>
      </c>
      <c r="AE1176" s="385">
        <f t="shared" si="171"/>
        <v>0</v>
      </c>
      <c r="AF1176" s="385">
        <f t="shared" si="171"/>
        <v>0</v>
      </c>
    </row>
    <row r="1177" spans="1:32">
      <c r="A1177" s="383" t="s">
        <v>72</v>
      </c>
      <c r="B1177" s="383" t="s">
        <v>72</v>
      </c>
      <c r="C1177" s="383">
        <v>3100</v>
      </c>
      <c r="D1177" s="397">
        <v>6890</v>
      </c>
      <c r="E1177" s="384">
        <f>SUMIFS('Accounting data'!$G$2:$G$37000,'Accounting data'!$J$2:$J$37000,"31*",'Accounting data'!$K$2:$K$37000,"689*",'Accounting data'!$L$2:$L$37000,E4)</f>
        <v>0</v>
      </c>
      <c r="F1177" s="384">
        <f>SUMIFS('Accounting data'!$G$2:$G$37000,'Accounting data'!$J$2:$J$37000,"31*",'Accounting data'!$K$2:$K$37000,"689*",'Accounting data'!$L$2:$L$37000,F4)</f>
        <v>0</v>
      </c>
      <c r="G1177" s="385"/>
      <c r="H1177" s="384">
        <f>SUMIFS('Accounting data'!$G$2:$G$37000,'Accounting data'!$J$2:$J$37000,"31*",'Accounting data'!$K$2:$K$37000,"689*",'Accounting data'!$L$2:$L$37000,H4)</f>
        <v>0</v>
      </c>
      <c r="I1177" s="384">
        <f>SUMIFS('Accounting data'!$G$2:$G$37000,'Accounting data'!$J$2:$J$37000,"31*",'Accounting data'!$K$2:$K$37000,"689*",'Accounting data'!$L$2:$L$37000,I4)</f>
        <v>0</v>
      </c>
      <c r="J1177" s="384">
        <f>SUMIFS('Accounting data'!$G$2:$G$37000,'Accounting data'!$J$2:$J$37000,"31*",'Accounting data'!$K$2:$K$37000,"689*",'Accounting data'!$L$2:$L$37000,J4)</f>
        <v>0</v>
      </c>
      <c r="K1177" s="384">
        <f>SUMIFS('Accounting data'!$G$2:$G$37000,'Accounting data'!$J$2:$J$37000,"31*",'Accounting data'!$K$2:$K$37000,"689*",'Accounting data'!$L$2:$L$37000,K4)</f>
        <v>0</v>
      </c>
      <c r="L1177" s="384">
        <f>SUMIFS('Accounting data'!$G$2:$G$37000,'Accounting data'!$J$2:$J$37000,"31*",'Accounting data'!$K$2:$K$37000,"689*",'Accounting data'!$L$2:$L$37000,L4)</f>
        <v>0</v>
      </c>
      <c r="M1177" s="384">
        <f>SUMIFS('Accounting data'!$G$2:$G$37000,'Accounting data'!$J$2:$J$37000,"31*",'Accounting data'!$K$2:$K$37000,"689*",'Accounting data'!$L$2:$L$37000,M4)</f>
        <v>0</v>
      </c>
      <c r="N1177" s="384">
        <f>SUMIFS('Accounting data'!$G$2:$G$37000,'Accounting data'!$J$2:$J$37000,"31*",'Accounting data'!$K$2:$K$37000,"689*",'Accounting data'!$L$2:$L$37000,N4)</f>
        <v>0</v>
      </c>
      <c r="O1177" s="384">
        <f>SUMIFS('Accounting data'!$G$2:$G$37000,'Accounting data'!$J$2:$J$37000,"31*",'Accounting data'!$K$2:$K$37000,"689*",'Accounting data'!$L$2:$L$37000,O4)</f>
        <v>0</v>
      </c>
      <c r="P1177" s="384">
        <f>SUMIFS('Accounting data'!$G$2:$G$37000,'Accounting data'!$J$2:$J$37000,"31*",'Accounting data'!$K$2:$K$37000,"689*",'Accounting data'!$L$2:$L$37000,P4)</f>
        <v>0</v>
      </c>
      <c r="Q1177" s="384">
        <f>SUMIFS('Accounting data'!$G$2:$G$37000,'Accounting data'!$J$2:$J$37000,"31*",'Accounting data'!$K$2:$K$37000,"689*",'Accounting data'!$L$2:$L$37000,Q4)</f>
        <v>0</v>
      </c>
      <c r="R1177" s="384">
        <f>SUMIFS('Accounting data'!$G$2:$G$37000,'Accounting data'!$J$2:$J$37000,"31*",'Accounting data'!$K$2:$K$37000,"689*",'Accounting data'!$L$2:$L$37000,R4)</f>
        <v>0</v>
      </c>
      <c r="S1177" s="384">
        <f>SUMIFS('Accounting data'!$G$2:$G$37000,'Accounting data'!$J$2:$J$37000,"31*",'Accounting data'!$K$2:$K$37000,"689*",'Accounting data'!$L$2:$L$37000,S4)</f>
        <v>0</v>
      </c>
      <c r="T1177" s="384">
        <f>SUMIFS('Accounting data'!$G$2:$G$37000,'Accounting data'!$J$2:$J$37000,"31*",'Accounting data'!$K$2:$K$37000,"689*",'Accounting data'!$L$2:$L$37000,T4)</f>
        <v>0</v>
      </c>
      <c r="U1177" s="384">
        <f>SUMIFS('Accounting data'!$G$2:$G$37000,'Accounting data'!$J$2:$J$37000,"31*",'Accounting data'!$K$2:$K$37000,"689*",'Accounting data'!$L$2:$L$37000,U4)</f>
        <v>0</v>
      </c>
      <c r="V1177" s="384">
        <f>SUMIFS('Accounting data'!$G$2:$G$37000,'Accounting data'!$J$2:$J$37000,"31*",'Accounting data'!$K$2:$K$37000,"689*",'Accounting data'!$L$2:$L$37000,V4)</f>
        <v>0</v>
      </c>
      <c r="W1177" s="384">
        <f>SUMIFS('Accounting data'!$G$2:$G$37000,'Accounting data'!$J$2:$J$37000,"31*",'Accounting data'!$K$2:$K$37000,"689*",'Accounting data'!$L$2:$L$37000,W4)</f>
        <v>0</v>
      </c>
      <c r="X1177" s="384">
        <f>SUMIFS('Accounting data'!$G$2:$G$37000,'Accounting data'!$J$2:$J$37000,"31*",'Accounting data'!$K$2:$K$37000,"689*",'Accounting data'!$L$2:$L$37000,X4)</f>
        <v>0</v>
      </c>
      <c r="Y1177" s="384">
        <f>SUMIFS('Accounting data'!$G$2:$G$37000,'Accounting data'!$J$2:$J$37000,"31*",'Accounting data'!$K$2:$K$37000,"689*",'Accounting data'!$L$2:$L$37000,Y4)</f>
        <v>0</v>
      </c>
      <c r="Z1177" s="384">
        <f>SUMIFS('Accounting data'!$G$2:$G$37000,'Accounting data'!$J$2:$J$37000,"31*",'Accounting data'!$K$2:$K$37000,"689*",'Accounting data'!$L$2:$L$37000,Z4)</f>
        <v>0</v>
      </c>
      <c r="AA1177" s="384">
        <f>SUMIFS('Accounting data'!$G$2:$G$37000,'Accounting data'!$J$2:$J$37000,"31*",'Accounting data'!$K$2:$K$37000,"689*",'Accounting data'!$L$2:$L$37000,AA4)</f>
        <v>0</v>
      </c>
      <c r="AB1177" s="384">
        <f>SUMIFS('Accounting data'!$G$2:$G$37000,'Accounting data'!$J$2:$J$37000,"31*",'Accounting data'!$K$2:$K$37000,"689*",'Accounting data'!$L$2:$L$37000,AB4)</f>
        <v>0</v>
      </c>
      <c r="AC1177" s="384">
        <f>SUMIFS('Accounting data'!$G$2:$G$37000,'Accounting data'!$J$2:$J$37000,"31*",'Accounting data'!$K$2:$K$37000,"689*",'Accounting data'!$L$2:$L$37000,AC4)</f>
        <v>0</v>
      </c>
      <c r="AD1177" s="384">
        <f>SUMIFS('Accounting data'!$G$2:$G$37000,'Accounting data'!$J$2:$J$37000,"31*",'Accounting data'!$K$2:$K$37000,"689*",'Accounting data'!$L$2:$L$37000,AD4)</f>
        <v>0</v>
      </c>
      <c r="AE1177" s="384">
        <f>SUMIFS('Accounting data'!$G$2:$G$37000,'Accounting data'!$J$2:$J$37000,"31*",'Accounting data'!$K$2:$K$37000,"689*",'Accounting data'!$L$2:$L$37000,AE4)</f>
        <v>0</v>
      </c>
      <c r="AF1177" s="384">
        <f>SUMIFS('Accounting data'!$G$2:$G$37000,'Accounting data'!$J$2:$J$37000,"31*",'Accounting data'!$K$2:$K$37000,"689*",'Accounting data'!$L$2:$L$37000,AF4)</f>
        <v>0</v>
      </c>
    </row>
    <row r="1178" spans="1:32">
      <c r="A1178" s="383" t="s">
        <v>288</v>
      </c>
      <c r="B1178" s="383" t="s">
        <v>72</v>
      </c>
      <c r="C1178" s="383">
        <v>3100</v>
      </c>
      <c r="D1178" s="397">
        <v>6890</v>
      </c>
      <c r="E1178" s="384">
        <f>SUMIFS('Accounting data'!$G$2:$G$37000,'Accounting data'!$H$2:$H$37000,"9999*",'Accounting data'!$J$2:$J$37000,"31*",'Accounting data'!$K$2:$K$37000,"689*",'Accounting data'!$L$2:$L$37000,E4)</f>
        <v>0</v>
      </c>
      <c r="F1178" s="384">
        <f>SUMIFS('Accounting data'!$G$2:$G$37000,'Accounting data'!$H$2:$H$37000,"9999*",'Accounting data'!$J$2:$J$37000,"31*",'Accounting data'!$K$2:$K$37000,"689*",'Accounting data'!$L$2:$L$37000,F4)</f>
        <v>0</v>
      </c>
      <c r="G1178" s="385"/>
      <c r="H1178" s="384">
        <f>SUMIFS('Accounting data'!$G$2:$G$37000,'Accounting data'!$H$2:$H$37000,"9999*",'Accounting data'!$J$2:$J$37000,"31*",'Accounting data'!$K$2:$K$37000,"689*",'Accounting data'!$L$2:$L$37000,H4)</f>
        <v>0</v>
      </c>
      <c r="I1178" s="384">
        <f>SUMIFS('Accounting data'!$G$2:$G$37000,'Accounting data'!$H$2:$H$37000,"9999*",'Accounting data'!$J$2:$J$37000,"31*",'Accounting data'!$K$2:$K$37000,"689*",'Accounting data'!$L$2:$L$37000,I4)</f>
        <v>0</v>
      </c>
      <c r="J1178" s="384">
        <f>SUMIFS('Accounting data'!$G$2:$G$37000,'Accounting data'!$H$2:$H$37000,"9999*",'Accounting data'!$J$2:$J$37000,"31*",'Accounting data'!$K$2:$K$37000,"689*",'Accounting data'!$L$2:$L$37000,J4)</f>
        <v>0</v>
      </c>
      <c r="K1178" s="384">
        <f>SUMIFS('Accounting data'!$G$2:$G$37000,'Accounting data'!$H$2:$H$37000,"9999*",'Accounting data'!$J$2:$J$37000,"31*",'Accounting data'!$K$2:$K$37000,"689*",'Accounting data'!$L$2:$L$37000,K4)</f>
        <v>0</v>
      </c>
      <c r="L1178" s="384">
        <f>SUMIFS('Accounting data'!$G$2:$G$37000,'Accounting data'!$H$2:$H$37000,"9999*",'Accounting data'!$J$2:$J$37000,"31*",'Accounting data'!$K$2:$K$37000,"689*",'Accounting data'!$L$2:$L$37000,L4)</f>
        <v>0</v>
      </c>
      <c r="M1178" s="384">
        <f>SUMIFS('Accounting data'!$G$2:$G$37000,'Accounting data'!$H$2:$H$37000,"9999*",'Accounting data'!$J$2:$J$37000,"31*",'Accounting data'!$K$2:$K$37000,"689*",'Accounting data'!$L$2:$L$37000,M4)</f>
        <v>0</v>
      </c>
      <c r="N1178" s="384">
        <f>SUMIFS('Accounting data'!$G$2:$G$37000,'Accounting data'!$H$2:$H$37000,"9999*",'Accounting data'!$J$2:$J$37000,"31*",'Accounting data'!$K$2:$K$37000,"689*",'Accounting data'!$L$2:$L$37000,N4)</f>
        <v>0</v>
      </c>
      <c r="O1178" s="384">
        <f>SUMIFS('Accounting data'!$G$2:$G$37000,'Accounting data'!$H$2:$H$37000,"9999*",'Accounting data'!$J$2:$J$37000,"31*",'Accounting data'!$K$2:$K$37000,"689*",'Accounting data'!$L$2:$L$37000,O4)</f>
        <v>0</v>
      </c>
      <c r="P1178" s="384">
        <f>SUMIFS('Accounting data'!$G$2:$G$37000,'Accounting data'!$H$2:$H$37000,"9999*",'Accounting data'!$J$2:$J$37000,"31*",'Accounting data'!$K$2:$K$37000,"689*",'Accounting data'!$L$2:$L$37000,P4)</f>
        <v>0</v>
      </c>
      <c r="Q1178" s="384">
        <f>SUMIFS('Accounting data'!$G$2:$G$37000,'Accounting data'!$H$2:$H$37000,"9999*",'Accounting data'!$J$2:$J$37000,"31*",'Accounting data'!$K$2:$K$37000,"689*",'Accounting data'!$L$2:$L$37000,Q4)</f>
        <v>0</v>
      </c>
      <c r="R1178" s="384">
        <f>SUMIFS('Accounting data'!$G$2:$G$37000,'Accounting data'!$H$2:$H$37000,"9999*",'Accounting data'!$J$2:$J$37000,"31*",'Accounting data'!$K$2:$K$37000,"689*",'Accounting data'!$L$2:$L$37000,R4)</f>
        <v>0</v>
      </c>
      <c r="S1178" s="384">
        <f>SUMIFS('Accounting data'!$G$2:$G$37000,'Accounting data'!$H$2:$H$37000,"9999*",'Accounting data'!$J$2:$J$37000,"31*",'Accounting data'!$K$2:$K$37000,"689*",'Accounting data'!$L$2:$L$37000,S4)</f>
        <v>0</v>
      </c>
      <c r="T1178" s="384">
        <f>SUMIFS('Accounting data'!$G$2:$G$37000,'Accounting data'!$H$2:$H$37000,"9999*",'Accounting data'!$J$2:$J$37000,"31*",'Accounting data'!$K$2:$K$37000,"689*",'Accounting data'!$L$2:$L$37000,T4)</f>
        <v>0</v>
      </c>
      <c r="U1178" s="384">
        <f>SUMIFS('Accounting data'!$G$2:$G$37000,'Accounting data'!$H$2:$H$37000,"9999*",'Accounting data'!$J$2:$J$37000,"31*",'Accounting data'!$K$2:$K$37000,"689*",'Accounting data'!$L$2:$L$37000,U4)</f>
        <v>0</v>
      </c>
      <c r="V1178" s="384">
        <f>SUMIFS('Accounting data'!$G$2:$G$37000,'Accounting data'!$H$2:$H$37000,"9999*",'Accounting data'!$J$2:$J$37000,"31*",'Accounting data'!$K$2:$K$37000,"689*",'Accounting data'!$L$2:$L$37000,V4)</f>
        <v>0</v>
      </c>
      <c r="W1178" s="384">
        <f>SUMIFS('Accounting data'!$G$2:$G$37000,'Accounting data'!$H$2:$H$37000,"9999*",'Accounting data'!$J$2:$J$37000,"31*",'Accounting data'!$K$2:$K$37000,"689*",'Accounting data'!$L$2:$L$37000,W4)</f>
        <v>0</v>
      </c>
      <c r="X1178" s="384">
        <f>SUMIFS('Accounting data'!$G$2:$G$37000,'Accounting data'!$H$2:$H$37000,"9999*",'Accounting data'!$J$2:$J$37000,"31*",'Accounting data'!$K$2:$K$37000,"689*",'Accounting data'!$L$2:$L$37000,X4)</f>
        <v>0</v>
      </c>
      <c r="Y1178" s="384">
        <f>SUMIFS('Accounting data'!$G$2:$G$37000,'Accounting data'!$H$2:$H$37000,"9999*",'Accounting data'!$J$2:$J$37000,"31*",'Accounting data'!$K$2:$K$37000,"689*",'Accounting data'!$L$2:$L$37000,Y4)</f>
        <v>0</v>
      </c>
      <c r="Z1178" s="384">
        <f>SUMIFS('Accounting data'!$G$2:$G$37000,'Accounting data'!$H$2:$H$37000,"9999*",'Accounting data'!$J$2:$J$37000,"31*",'Accounting data'!$K$2:$K$37000,"689*",'Accounting data'!$L$2:$L$37000,Z4)</f>
        <v>0</v>
      </c>
      <c r="AA1178" s="384">
        <f>SUMIFS('Accounting data'!$G$2:$G$37000,'Accounting data'!$H$2:$H$37000,"9999*",'Accounting data'!$J$2:$J$37000,"31*",'Accounting data'!$K$2:$K$37000,"689*",'Accounting data'!$L$2:$L$37000,AA4)</f>
        <v>0</v>
      </c>
      <c r="AB1178" s="384">
        <f>SUMIFS('Accounting data'!$G$2:$G$37000,'Accounting data'!$H$2:$H$37000,"9999*",'Accounting data'!$J$2:$J$37000,"31*",'Accounting data'!$K$2:$K$37000,"689*",'Accounting data'!$L$2:$L$37000,AB4)</f>
        <v>0</v>
      </c>
      <c r="AC1178" s="384">
        <f>SUMIFS('Accounting data'!$G$2:$G$37000,'Accounting data'!$H$2:$H$37000,"9999*",'Accounting data'!$J$2:$J$37000,"31*",'Accounting data'!$K$2:$K$37000,"689*",'Accounting data'!$L$2:$L$37000,AC4)</f>
        <v>0</v>
      </c>
      <c r="AD1178" s="384">
        <f>SUMIFS('Accounting data'!$G$2:$G$37000,'Accounting data'!$H$2:$H$37000,"9999*",'Accounting data'!$J$2:$J$37000,"31*",'Accounting data'!$K$2:$K$37000,"689*",'Accounting data'!$L$2:$L$37000,AD4)</f>
        <v>0</v>
      </c>
      <c r="AE1178" s="384">
        <f>SUMIFS('Accounting data'!$G$2:$G$37000,'Accounting data'!$H$2:$H$37000,"9999*",'Accounting data'!$J$2:$J$37000,"31*",'Accounting data'!$K$2:$K$37000,"689*",'Accounting data'!$L$2:$L$37000,AE4)</f>
        <v>0</v>
      </c>
      <c r="AF1178" s="384">
        <f>SUMIFS('Accounting data'!$G$2:$G$37000,'Accounting data'!$H$2:$H$37000,"9999*",'Accounting data'!$J$2:$J$37000,"31*",'Accounting data'!$K$2:$K$37000,"689*",'Accounting data'!$L$2:$L$37000,AF4)</f>
        <v>0</v>
      </c>
    </row>
    <row r="1179" spans="1:32">
      <c r="A1179" s="383" t="s">
        <v>72</v>
      </c>
      <c r="B1179" s="383" t="s">
        <v>80</v>
      </c>
      <c r="C1179" s="383">
        <v>3100</v>
      </c>
      <c r="D1179" s="397">
        <v>6890</v>
      </c>
      <c r="E1179" s="384">
        <f>SUMIFS('Accounting data'!$G$2:$G$37000,'Accounting data'!$I$2:$I$37000,"7*",'Accounting data'!$J$2:$J$37000,"31*",'Accounting data'!$K$2:$K$37000,"689*",'Accounting data'!$L$2:$L$37000,E4)+SUMIFS('Accounting data'!$G$2:$G$37000,'Accounting data'!$I$2:$I$37000,"8*",'Accounting data'!$J$2:$J$37000,"31*",'Accounting data'!$K$2:$K$37000,"689*",'Accounting data'!$L$2:$L$37000,E4)+SUMIFS('Accounting data'!$G$2:$G$37000,'Accounting data'!$I$2:$I$37000,"9*",'Accounting data'!$J$2:$J$37000,"31*",'Accounting data'!$K$2:$K$37000,"689*",'Accounting data'!$L$2:$L$37000,E4)</f>
        <v>0</v>
      </c>
      <c r="F1179" s="384">
        <f>SUMIFS('Accounting data'!$G$2:$G$37000,'Accounting data'!$I$2:$I$37000,"7*",'Accounting data'!$J$2:$J$37000,"31*",'Accounting data'!$K$2:$K$37000,"689*",'Accounting data'!$L$2:$L$37000,F4)+SUMIFS('Accounting data'!$G$2:$G$37000,'Accounting data'!$I$2:$I$37000,"8*",'Accounting data'!$J$2:$J$37000,"31*",'Accounting data'!$K$2:$K$37000,"689*",'Accounting data'!$L$2:$L$37000,F4)+SUMIFS('Accounting data'!$G$2:$G$37000,'Accounting data'!$I$2:$I$37000,"9*",'Accounting data'!$J$2:$J$37000,"31*",'Accounting data'!$K$2:$K$37000,"689*",'Accounting data'!$L$2:$L$37000,F4)</f>
        <v>0</v>
      </c>
      <c r="G1179" s="385"/>
      <c r="H1179" s="384">
        <f>SUMIFS('Accounting data'!$G$2:$G$37000,'Accounting data'!$I$2:$I$37000,"7*",'Accounting data'!$J$2:$J$37000,"31*",'Accounting data'!$K$2:$K$37000,"689*",'Accounting data'!$L$2:$L$37000,H4)+SUMIFS('Accounting data'!$G$2:$G$37000,'Accounting data'!$I$2:$I$37000,"8*",'Accounting data'!$J$2:$J$37000,"31*",'Accounting data'!$K$2:$K$37000,"689*",'Accounting data'!$L$2:$L$37000,H4)+SUMIFS('Accounting data'!$G$2:$G$37000,'Accounting data'!$I$2:$I$37000,"9*",'Accounting data'!$J$2:$J$37000,"31*",'Accounting data'!$K$2:$K$37000,"689*",'Accounting data'!$L$2:$L$37000,H4)</f>
        <v>0</v>
      </c>
      <c r="I1179" s="384">
        <f>SUMIFS('Accounting data'!$G$2:$G$37000,'Accounting data'!$I$2:$I$37000,"7*",'Accounting data'!$J$2:$J$37000,"31*",'Accounting data'!$K$2:$K$37000,"689*",'Accounting data'!$L$2:$L$37000,I4)+SUMIFS('Accounting data'!$G$2:$G$37000,'Accounting data'!$I$2:$I$37000,"8*",'Accounting data'!$J$2:$J$37000,"31*",'Accounting data'!$K$2:$K$37000,"689*",'Accounting data'!$L$2:$L$37000,I4)+SUMIFS('Accounting data'!$G$2:$G$37000,'Accounting data'!$I$2:$I$37000,"9*",'Accounting data'!$J$2:$J$37000,"31*",'Accounting data'!$K$2:$K$37000,"689*",'Accounting data'!$L$2:$L$37000,I4)</f>
        <v>0</v>
      </c>
      <c r="J1179" s="384">
        <f>SUMIFS('Accounting data'!$G$2:$G$37000,'Accounting data'!$I$2:$I$37000,"7*",'Accounting data'!$J$2:$J$37000,"31*",'Accounting data'!$K$2:$K$37000,"689*",'Accounting data'!$L$2:$L$37000,J4)+SUMIFS('Accounting data'!$G$2:$G$37000,'Accounting data'!$I$2:$I$37000,"8*",'Accounting data'!$J$2:$J$37000,"31*",'Accounting data'!$K$2:$K$37000,"689*",'Accounting data'!$L$2:$L$37000,J4)+SUMIFS('Accounting data'!$G$2:$G$37000,'Accounting data'!$I$2:$I$37000,"9*",'Accounting data'!$J$2:$J$37000,"31*",'Accounting data'!$K$2:$K$37000,"689*",'Accounting data'!$L$2:$L$37000,J4)</f>
        <v>0</v>
      </c>
      <c r="K1179" s="384">
        <f>SUMIFS('Accounting data'!$G$2:$G$37000,'Accounting data'!$I$2:$I$37000,"7*",'Accounting data'!$J$2:$J$37000,"31*",'Accounting data'!$K$2:$K$37000,"689*",'Accounting data'!$L$2:$L$37000,K4)+SUMIFS('Accounting data'!$G$2:$G$37000,'Accounting data'!$I$2:$I$37000,"8*",'Accounting data'!$J$2:$J$37000,"31*",'Accounting data'!$K$2:$K$37000,"689*",'Accounting data'!$L$2:$L$37000,K4)+SUMIFS('Accounting data'!$G$2:$G$37000,'Accounting data'!$I$2:$I$37000,"9*",'Accounting data'!$J$2:$J$37000,"31*",'Accounting data'!$K$2:$K$37000,"689*",'Accounting data'!$L$2:$L$37000,K4)</f>
        <v>0</v>
      </c>
      <c r="L1179" s="384">
        <f>SUMIFS('Accounting data'!$G$2:$G$37000,'Accounting data'!$I$2:$I$37000,"7*",'Accounting data'!$J$2:$J$37000,"31*",'Accounting data'!$K$2:$K$37000,"689*",'Accounting data'!$L$2:$L$37000,L4)+SUMIFS('Accounting data'!$G$2:$G$37000,'Accounting data'!$I$2:$I$37000,"8*",'Accounting data'!$J$2:$J$37000,"31*",'Accounting data'!$K$2:$K$37000,"689*",'Accounting data'!$L$2:$L$37000,L4)+SUMIFS('Accounting data'!$G$2:$G$37000,'Accounting data'!$I$2:$I$37000,"9*",'Accounting data'!$J$2:$J$37000,"31*",'Accounting data'!$K$2:$K$37000,"689*",'Accounting data'!$L$2:$L$37000,L4)</f>
        <v>0</v>
      </c>
      <c r="M1179" s="384">
        <f>SUMIFS('Accounting data'!$G$2:$G$37000,'Accounting data'!$I$2:$I$37000,"7*",'Accounting data'!$J$2:$J$37000,"31*",'Accounting data'!$K$2:$K$37000,"689*",'Accounting data'!$L$2:$L$37000,M4)+SUMIFS('Accounting data'!$G$2:$G$37000,'Accounting data'!$I$2:$I$37000,"8*",'Accounting data'!$J$2:$J$37000,"31*",'Accounting data'!$K$2:$K$37000,"689*",'Accounting data'!$L$2:$L$37000,M4)+SUMIFS('Accounting data'!$G$2:$G$37000,'Accounting data'!$I$2:$I$37000,"9*",'Accounting data'!$J$2:$J$37000,"31*",'Accounting data'!$K$2:$K$37000,"689*",'Accounting data'!$L$2:$L$37000,M4)</f>
        <v>0</v>
      </c>
      <c r="N1179" s="384">
        <f>SUMIFS('Accounting data'!$G$2:$G$37000,'Accounting data'!$I$2:$I$37000,"7*",'Accounting data'!$J$2:$J$37000,"31*",'Accounting data'!$K$2:$K$37000,"689*",'Accounting data'!$L$2:$L$37000,N4)+SUMIFS('Accounting data'!$G$2:$G$37000,'Accounting data'!$I$2:$I$37000,"8*",'Accounting data'!$J$2:$J$37000,"31*",'Accounting data'!$K$2:$K$37000,"689*",'Accounting data'!$L$2:$L$37000,N4)+SUMIFS('Accounting data'!$G$2:$G$37000,'Accounting data'!$I$2:$I$37000,"9*",'Accounting data'!$J$2:$J$37000,"31*",'Accounting data'!$K$2:$K$37000,"689*",'Accounting data'!$L$2:$L$37000,N4)</f>
        <v>0</v>
      </c>
      <c r="O1179" s="384">
        <f>SUMIFS('Accounting data'!$G$2:$G$37000,'Accounting data'!$I$2:$I$37000,"7*",'Accounting data'!$J$2:$J$37000,"31*",'Accounting data'!$K$2:$K$37000,"689*",'Accounting data'!$L$2:$L$37000,O4)+SUMIFS('Accounting data'!$G$2:$G$37000,'Accounting data'!$I$2:$I$37000,"8*",'Accounting data'!$J$2:$J$37000,"31*",'Accounting data'!$K$2:$K$37000,"689*",'Accounting data'!$L$2:$L$37000,O4)+SUMIFS('Accounting data'!$G$2:$G$37000,'Accounting data'!$I$2:$I$37000,"9*",'Accounting data'!$J$2:$J$37000,"31*",'Accounting data'!$K$2:$K$37000,"689*",'Accounting data'!$L$2:$L$37000,O4)</f>
        <v>0</v>
      </c>
      <c r="P1179" s="384">
        <f>SUMIFS('Accounting data'!$G$2:$G$37000,'Accounting data'!$I$2:$I$37000,"7*",'Accounting data'!$J$2:$J$37000,"31*",'Accounting data'!$K$2:$K$37000,"689*",'Accounting data'!$L$2:$L$37000,P4)+SUMIFS('Accounting data'!$G$2:$G$37000,'Accounting data'!$I$2:$I$37000,"8*",'Accounting data'!$J$2:$J$37000,"31*",'Accounting data'!$K$2:$K$37000,"689*",'Accounting data'!$L$2:$L$37000,P4)+SUMIFS('Accounting data'!$G$2:$G$37000,'Accounting data'!$I$2:$I$37000,"9*",'Accounting data'!$J$2:$J$37000,"31*",'Accounting data'!$K$2:$K$37000,"689*",'Accounting data'!$L$2:$L$37000,P4)</f>
        <v>0</v>
      </c>
      <c r="Q1179" s="384">
        <f>SUMIFS('Accounting data'!$G$2:$G$37000,'Accounting data'!$I$2:$I$37000,"7*",'Accounting data'!$J$2:$J$37000,"31*",'Accounting data'!$K$2:$K$37000,"689*",'Accounting data'!$L$2:$L$37000,Q4)+SUMIFS('Accounting data'!$G$2:$G$37000,'Accounting data'!$I$2:$I$37000,"8*",'Accounting data'!$J$2:$J$37000,"31*",'Accounting data'!$K$2:$K$37000,"689*",'Accounting data'!$L$2:$L$37000,Q4)+SUMIFS('Accounting data'!$G$2:$G$37000,'Accounting data'!$I$2:$I$37000,"9*",'Accounting data'!$J$2:$J$37000,"31*",'Accounting data'!$K$2:$K$37000,"689*",'Accounting data'!$L$2:$L$37000,Q4)</f>
        <v>0</v>
      </c>
      <c r="R1179" s="384">
        <f>SUMIFS('Accounting data'!$G$2:$G$37000,'Accounting data'!$I$2:$I$37000,"7*",'Accounting data'!$J$2:$J$37000,"31*",'Accounting data'!$K$2:$K$37000,"689*",'Accounting data'!$L$2:$L$37000,R4)+SUMIFS('Accounting data'!$G$2:$G$37000,'Accounting data'!$I$2:$I$37000,"8*",'Accounting data'!$J$2:$J$37000,"31*",'Accounting data'!$K$2:$K$37000,"689*",'Accounting data'!$L$2:$L$37000,R4)+SUMIFS('Accounting data'!$G$2:$G$37000,'Accounting data'!$I$2:$I$37000,"9*",'Accounting data'!$J$2:$J$37000,"31*",'Accounting data'!$K$2:$K$37000,"689*",'Accounting data'!$L$2:$L$37000,R4)</f>
        <v>0</v>
      </c>
      <c r="S1179" s="384">
        <f>SUMIFS('Accounting data'!$G$2:$G$37000,'Accounting data'!$I$2:$I$37000,"7*",'Accounting data'!$J$2:$J$37000,"31*",'Accounting data'!$K$2:$K$37000,"689*",'Accounting data'!$L$2:$L$37000,S4)+SUMIFS('Accounting data'!$G$2:$G$37000,'Accounting data'!$I$2:$I$37000,"8*",'Accounting data'!$J$2:$J$37000,"31*",'Accounting data'!$K$2:$K$37000,"689*",'Accounting data'!$L$2:$L$37000,S4)+SUMIFS('Accounting data'!$G$2:$G$37000,'Accounting data'!$I$2:$I$37000,"9*",'Accounting data'!$J$2:$J$37000,"31*",'Accounting data'!$K$2:$K$37000,"689*",'Accounting data'!$L$2:$L$37000,S4)</f>
        <v>0</v>
      </c>
      <c r="T1179" s="384">
        <f>SUMIFS('Accounting data'!$G$2:$G$37000,'Accounting data'!$I$2:$I$37000,"7*",'Accounting data'!$J$2:$J$37000,"31*",'Accounting data'!$K$2:$K$37000,"689*",'Accounting data'!$L$2:$L$37000,T4)+SUMIFS('Accounting data'!$G$2:$G$37000,'Accounting data'!$I$2:$I$37000,"8*",'Accounting data'!$J$2:$J$37000,"31*",'Accounting data'!$K$2:$K$37000,"689*",'Accounting data'!$L$2:$L$37000,T4)+SUMIFS('Accounting data'!$G$2:$G$37000,'Accounting data'!$I$2:$I$37000,"9*",'Accounting data'!$J$2:$J$37000,"31*",'Accounting data'!$K$2:$K$37000,"689*",'Accounting data'!$L$2:$L$37000,T4)</f>
        <v>0</v>
      </c>
      <c r="U1179" s="384">
        <f>SUMIFS('Accounting data'!$G$2:$G$37000,'Accounting data'!$I$2:$I$37000,"7*",'Accounting data'!$J$2:$J$37000,"31*",'Accounting data'!$K$2:$K$37000,"689*",'Accounting data'!$L$2:$L$37000,U4)+SUMIFS('Accounting data'!$G$2:$G$37000,'Accounting data'!$I$2:$I$37000,"8*",'Accounting data'!$J$2:$J$37000,"31*",'Accounting data'!$K$2:$K$37000,"689*",'Accounting data'!$L$2:$L$37000,U4)+SUMIFS('Accounting data'!$G$2:$G$37000,'Accounting data'!$I$2:$I$37000,"9*",'Accounting data'!$J$2:$J$37000,"31*",'Accounting data'!$K$2:$K$37000,"689*",'Accounting data'!$L$2:$L$37000,U4)</f>
        <v>0</v>
      </c>
      <c r="V1179" s="384">
        <f>SUMIFS('Accounting data'!$G$2:$G$37000,'Accounting data'!$I$2:$I$37000,"7*",'Accounting data'!$J$2:$J$37000,"31*",'Accounting data'!$K$2:$K$37000,"689*",'Accounting data'!$L$2:$L$37000,V4)+SUMIFS('Accounting data'!$G$2:$G$37000,'Accounting data'!$I$2:$I$37000,"8*",'Accounting data'!$J$2:$J$37000,"31*",'Accounting data'!$K$2:$K$37000,"689*",'Accounting data'!$L$2:$L$37000,V4)+SUMIFS('Accounting data'!$G$2:$G$37000,'Accounting data'!$I$2:$I$37000,"9*",'Accounting data'!$J$2:$J$37000,"31*",'Accounting data'!$K$2:$K$37000,"689*",'Accounting data'!$L$2:$L$37000,V4)</f>
        <v>0</v>
      </c>
      <c r="W1179" s="384">
        <f>SUMIFS('Accounting data'!$G$2:$G$37000,'Accounting data'!$I$2:$I$37000,"7*",'Accounting data'!$J$2:$J$37000,"31*",'Accounting data'!$K$2:$K$37000,"689*",'Accounting data'!$L$2:$L$37000,W4)+SUMIFS('Accounting data'!$G$2:$G$37000,'Accounting data'!$I$2:$I$37000,"8*",'Accounting data'!$J$2:$J$37000,"31*",'Accounting data'!$K$2:$K$37000,"689*",'Accounting data'!$L$2:$L$37000,W4)+SUMIFS('Accounting data'!$G$2:$G$37000,'Accounting data'!$I$2:$I$37000,"9*",'Accounting data'!$J$2:$J$37000,"31*",'Accounting data'!$K$2:$K$37000,"689*",'Accounting data'!$L$2:$L$37000,W4)</f>
        <v>0</v>
      </c>
      <c r="X1179" s="384">
        <f>SUMIFS('Accounting data'!$G$2:$G$37000,'Accounting data'!$I$2:$I$37000,"7*",'Accounting data'!$J$2:$J$37000,"31*",'Accounting data'!$K$2:$K$37000,"689*",'Accounting data'!$L$2:$L$37000,X4)+SUMIFS('Accounting data'!$G$2:$G$37000,'Accounting data'!$I$2:$I$37000,"8*",'Accounting data'!$J$2:$J$37000,"31*",'Accounting data'!$K$2:$K$37000,"689*",'Accounting data'!$L$2:$L$37000,X4)+SUMIFS('Accounting data'!$G$2:$G$37000,'Accounting data'!$I$2:$I$37000,"9*",'Accounting data'!$J$2:$J$37000,"31*",'Accounting data'!$K$2:$K$37000,"689*",'Accounting data'!$L$2:$L$37000,X4)</f>
        <v>0</v>
      </c>
      <c r="Y1179" s="384">
        <f>SUMIFS('Accounting data'!$G$2:$G$37000,'Accounting data'!$I$2:$I$37000,"7*",'Accounting data'!$J$2:$J$37000,"31*",'Accounting data'!$K$2:$K$37000,"689*",'Accounting data'!$L$2:$L$37000,Y4)+SUMIFS('Accounting data'!$G$2:$G$37000,'Accounting data'!$I$2:$I$37000,"8*",'Accounting data'!$J$2:$J$37000,"31*",'Accounting data'!$K$2:$K$37000,"689*",'Accounting data'!$L$2:$L$37000,Y4)+SUMIFS('Accounting data'!$G$2:$G$37000,'Accounting data'!$I$2:$I$37000,"9*",'Accounting data'!$J$2:$J$37000,"31*",'Accounting data'!$K$2:$K$37000,"689*",'Accounting data'!$L$2:$L$37000,Y4)</f>
        <v>0</v>
      </c>
      <c r="Z1179" s="384">
        <f>SUMIFS('Accounting data'!$G$2:$G$37000,'Accounting data'!$I$2:$I$37000,"7*",'Accounting data'!$J$2:$J$37000,"31*",'Accounting data'!$K$2:$K$37000,"689*",'Accounting data'!$L$2:$L$37000,Z4)+SUMIFS('Accounting data'!$G$2:$G$37000,'Accounting data'!$I$2:$I$37000,"8*",'Accounting data'!$J$2:$J$37000,"31*",'Accounting data'!$K$2:$K$37000,"689*",'Accounting data'!$L$2:$L$37000,Z4)+SUMIFS('Accounting data'!$G$2:$G$37000,'Accounting data'!$I$2:$I$37000,"9*",'Accounting data'!$J$2:$J$37000,"31*",'Accounting data'!$K$2:$K$37000,"689*",'Accounting data'!$L$2:$L$37000,Z4)</f>
        <v>0</v>
      </c>
      <c r="AA1179" s="384">
        <f>SUMIFS('Accounting data'!$G$2:$G$37000,'Accounting data'!$I$2:$I$37000,"7*",'Accounting data'!$J$2:$J$37000,"31*",'Accounting data'!$K$2:$K$37000,"689*",'Accounting data'!$L$2:$L$37000,AA4)+SUMIFS('Accounting data'!$G$2:$G$37000,'Accounting data'!$I$2:$I$37000,"8*",'Accounting data'!$J$2:$J$37000,"31*",'Accounting data'!$K$2:$K$37000,"689*",'Accounting data'!$L$2:$L$37000,AA4)+SUMIFS('Accounting data'!$G$2:$G$37000,'Accounting data'!$I$2:$I$37000,"9*",'Accounting data'!$J$2:$J$37000,"31*",'Accounting data'!$K$2:$K$37000,"689*",'Accounting data'!$L$2:$L$37000,AA4)</f>
        <v>0</v>
      </c>
      <c r="AB1179" s="384">
        <f>SUMIFS('Accounting data'!$G$2:$G$37000,'Accounting data'!$I$2:$I$37000,"7*",'Accounting data'!$J$2:$J$37000,"31*",'Accounting data'!$K$2:$K$37000,"689*",'Accounting data'!$L$2:$L$37000,AB4)+SUMIFS('Accounting data'!$G$2:$G$37000,'Accounting data'!$I$2:$I$37000,"8*",'Accounting data'!$J$2:$J$37000,"31*",'Accounting data'!$K$2:$K$37000,"689*",'Accounting data'!$L$2:$L$37000,AB4)+SUMIFS('Accounting data'!$G$2:$G$37000,'Accounting data'!$I$2:$I$37000,"9*",'Accounting data'!$J$2:$J$37000,"31*",'Accounting data'!$K$2:$K$37000,"689*",'Accounting data'!$L$2:$L$37000,AB4)</f>
        <v>0</v>
      </c>
      <c r="AC1179" s="384">
        <f>SUMIFS('Accounting data'!$G$2:$G$37000,'Accounting data'!$I$2:$I$37000,"7*",'Accounting data'!$J$2:$J$37000,"31*",'Accounting data'!$K$2:$K$37000,"689*",'Accounting data'!$L$2:$L$37000,AC4)+SUMIFS('Accounting data'!$G$2:$G$37000,'Accounting data'!$I$2:$I$37000,"8*",'Accounting data'!$J$2:$J$37000,"31*",'Accounting data'!$K$2:$K$37000,"689*",'Accounting data'!$L$2:$L$37000,AC4)+SUMIFS('Accounting data'!$G$2:$G$37000,'Accounting data'!$I$2:$I$37000,"9*",'Accounting data'!$J$2:$J$37000,"31*",'Accounting data'!$K$2:$K$37000,"689*",'Accounting data'!$L$2:$L$37000,AC4)</f>
        <v>0</v>
      </c>
      <c r="AD1179" s="384">
        <f>SUMIFS('Accounting data'!$G$2:$G$37000,'Accounting data'!$I$2:$I$37000,"7*",'Accounting data'!$J$2:$J$37000,"31*",'Accounting data'!$K$2:$K$37000,"689*",'Accounting data'!$L$2:$L$37000,AD4)+SUMIFS('Accounting data'!$G$2:$G$37000,'Accounting data'!$I$2:$I$37000,"8*",'Accounting data'!$J$2:$J$37000,"31*",'Accounting data'!$K$2:$K$37000,"689*",'Accounting data'!$L$2:$L$37000,AD4)+SUMIFS('Accounting data'!$G$2:$G$37000,'Accounting data'!$I$2:$I$37000,"9*",'Accounting data'!$J$2:$J$37000,"31*",'Accounting data'!$K$2:$K$37000,"689*",'Accounting data'!$L$2:$L$37000,AD4)</f>
        <v>0</v>
      </c>
      <c r="AE1179" s="384">
        <f>SUMIFS('Accounting data'!$G$2:$G$37000,'Accounting data'!$I$2:$I$37000,"7*",'Accounting data'!$J$2:$J$37000,"31*",'Accounting data'!$K$2:$K$37000,"689*",'Accounting data'!$L$2:$L$37000,AE4)+SUMIFS('Accounting data'!$G$2:$G$37000,'Accounting data'!$I$2:$I$37000,"8*",'Accounting data'!$J$2:$J$37000,"31*",'Accounting data'!$K$2:$K$37000,"689*",'Accounting data'!$L$2:$L$37000,AE4)+SUMIFS('Accounting data'!$G$2:$G$37000,'Accounting data'!$I$2:$I$37000,"9*",'Accounting data'!$J$2:$J$37000,"31*",'Accounting data'!$K$2:$K$37000,"689*",'Accounting data'!$L$2:$L$37000,AE4)</f>
        <v>0</v>
      </c>
      <c r="AF1179" s="384">
        <f>SUMIFS('Accounting data'!$G$2:$G$37000,'Accounting data'!$I$2:$I$37000,"7*",'Accounting data'!$J$2:$J$37000,"31*",'Accounting data'!$K$2:$K$37000,"689*",'Accounting data'!$L$2:$L$37000,AF4)+SUMIFS('Accounting data'!$G$2:$G$37000,'Accounting data'!$I$2:$I$37000,"8*",'Accounting data'!$J$2:$J$37000,"31*",'Accounting data'!$K$2:$K$37000,"689*",'Accounting data'!$L$2:$L$37000,AF4)+SUMIFS('Accounting data'!$G$2:$G$37000,'Accounting data'!$I$2:$I$37000,"9*",'Accounting data'!$J$2:$J$37000,"31*",'Accounting data'!$K$2:$K$37000,"689*",'Accounting data'!$L$2:$L$37000,AF4)</f>
        <v>0</v>
      </c>
    </row>
    <row r="1180" spans="1:32">
      <c r="A1180" s="386" t="s">
        <v>288</v>
      </c>
      <c r="B1180" s="383" t="s">
        <v>80</v>
      </c>
      <c r="C1180" s="383">
        <v>3100</v>
      </c>
      <c r="D1180" s="397">
        <v>6890</v>
      </c>
      <c r="E1180" s="384">
        <f>SUMIFS('Accounting data'!$G$2:$G$37000,'Accounting data'!$H$2:$H$37000,"9999*",'Accounting data'!$I$2:$I$37000,"7*",'Accounting data'!$J$2:$J$37000,"31*",'Accounting data'!$K$2:$K$37000,"689*",'Accounting data'!$L$2:$L$37000,E4)+SUMIFS('Accounting data'!$G$2:$G$37000,'Accounting data'!$H$2:$H$37000,"9999*",'Accounting data'!$I$2:$I$37000,"8*",'Accounting data'!$J$2:$J$37000,"31*",'Accounting data'!$K$2:$K$37000,"689*",'Accounting data'!$L$2:$L$37000,E4)+SUMIFS('Accounting data'!$G$2:$G$37000,'Accounting data'!$H$2:$H$37000,"9999*",'Accounting data'!$I$2:$I$37000,"9*",'Accounting data'!$J$2:$J$37000,"31*",'Accounting data'!$K$2:$K$37000,"689*",'Accounting data'!$L$2:$L$37000,E4)</f>
        <v>0</v>
      </c>
      <c r="F1180" s="384">
        <f>SUMIFS('Accounting data'!$G$2:$G$37000,'Accounting data'!$H$2:$H$37000,"9999*",'Accounting data'!$I$2:$I$37000,"7*",'Accounting data'!$J$2:$J$37000,"31*",'Accounting data'!$K$2:$K$37000,"689*",'Accounting data'!$L$2:$L$37000,F4)+SUMIFS('Accounting data'!$G$2:$G$37000,'Accounting data'!$H$2:$H$37000,"9999*",'Accounting data'!$I$2:$I$37000,"8*",'Accounting data'!$J$2:$J$37000,"31*",'Accounting data'!$K$2:$K$37000,"689*",'Accounting data'!$L$2:$L$37000,F4)+SUMIFS('Accounting data'!$G$2:$G$37000,'Accounting data'!$H$2:$H$37000,"9999*",'Accounting data'!$I$2:$I$37000,"9*",'Accounting data'!$J$2:$J$37000,"31*",'Accounting data'!$K$2:$K$37000,"689*",'Accounting data'!$L$2:$L$37000,F4)</f>
        <v>0</v>
      </c>
      <c r="G1180" s="385"/>
      <c r="H1180" s="384">
        <f>SUMIFS('Accounting data'!$G$2:$G$37000,'Accounting data'!$H$2:$H$37000,"9999*",'Accounting data'!$I$2:$I$37000,"7*",'Accounting data'!$J$2:$J$37000,"31*",'Accounting data'!$K$2:$K$37000,"689*",'Accounting data'!$L$2:$L$37000,H4)+SUMIFS('Accounting data'!$G$2:$G$37000,'Accounting data'!$H$2:$H$37000,"9999*",'Accounting data'!$I$2:$I$37000,"8*",'Accounting data'!$J$2:$J$37000,"31*",'Accounting data'!$K$2:$K$37000,"689*",'Accounting data'!$L$2:$L$37000,H4)+SUMIFS('Accounting data'!$G$2:$G$37000,'Accounting data'!$H$2:$H$37000,"9999*",'Accounting data'!$I$2:$I$37000,"9*",'Accounting data'!$J$2:$J$37000,"31*",'Accounting data'!$K$2:$K$37000,"689*",'Accounting data'!$L$2:$L$37000,H4)</f>
        <v>0</v>
      </c>
      <c r="I1180" s="384">
        <f>SUMIFS('Accounting data'!$G$2:$G$37000,'Accounting data'!$H$2:$H$37000,"9999*",'Accounting data'!$I$2:$I$37000,"7*",'Accounting data'!$J$2:$J$37000,"31*",'Accounting data'!$K$2:$K$37000,"689*",'Accounting data'!$L$2:$L$37000,I4)+SUMIFS('Accounting data'!$G$2:$G$37000,'Accounting data'!$H$2:$H$37000,"9999*",'Accounting data'!$I$2:$I$37000,"8*",'Accounting data'!$J$2:$J$37000,"31*",'Accounting data'!$K$2:$K$37000,"689*",'Accounting data'!$L$2:$L$37000,I4)+SUMIFS('Accounting data'!$G$2:$G$37000,'Accounting data'!$H$2:$H$37000,"9999*",'Accounting data'!$I$2:$I$37000,"9*",'Accounting data'!$J$2:$J$37000,"31*",'Accounting data'!$K$2:$K$37000,"689*",'Accounting data'!$L$2:$L$37000,I4)</f>
        <v>0</v>
      </c>
      <c r="J1180" s="384">
        <f>SUMIFS('Accounting data'!$G$2:$G$37000,'Accounting data'!$H$2:$H$37000,"9999*",'Accounting data'!$I$2:$I$37000,"7*",'Accounting data'!$J$2:$J$37000,"31*",'Accounting data'!$K$2:$K$37000,"689*",'Accounting data'!$L$2:$L$37000,J4)+SUMIFS('Accounting data'!$G$2:$G$37000,'Accounting data'!$H$2:$H$37000,"9999*",'Accounting data'!$I$2:$I$37000,"8*",'Accounting data'!$J$2:$J$37000,"31*",'Accounting data'!$K$2:$K$37000,"689*",'Accounting data'!$L$2:$L$37000,J4)+SUMIFS('Accounting data'!$G$2:$G$37000,'Accounting data'!$H$2:$H$37000,"9999*",'Accounting data'!$I$2:$I$37000,"9*",'Accounting data'!$J$2:$J$37000,"31*",'Accounting data'!$K$2:$K$37000,"689*",'Accounting data'!$L$2:$L$37000,J4)</f>
        <v>0</v>
      </c>
      <c r="K1180" s="384">
        <f>SUMIFS('Accounting data'!$G$2:$G$37000,'Accounting data'!$H$2:$H$37000,"9999*",'Accounting data'!$I$2:$I$37000,"7*",'Accounting data'!$J$2:$J$37000,"31*",'Accounting data'!$K$2:$K$37000,"689*",'Accounting data'!$L$2:$L$37000,K4)+SUMIFS('Accounting data'!$G$2:$G$37000,'Accounting data'!$H$2:$H$37000,"9999*",'Accounting data'!$I$2:$I$37000,"8*",'Accounting data'!$J$2:$J$37000,"31*",'Accounting data'!$K$2:$K$37000,"689*",'Accounting data'!$L$2:$L$37000,K4)+SUMIFS('Accounting data'!$G$2:$G$37000,'Accounting data'!$H$2:$H$37000,"9999*",'Accounting data'!$I$2:$I$37000,"9*",'Accounting data'!$J$2:$J$37000,"31*",'Accounting data'!$K$2:$K$37000,"689*",'Accounting data'!$L$2:$L$37000,K4)</f>
        <v>0</v>
      </c>
      <c r="L1180" s="384">
        <f>SUMIFS('Accounting data'!$G$2:$G$37000,'Accounting data'!$H$2:$H$37000,"9999*",'Accounting data'!$I$2:$I$37000,"7*",'Accounting data'!$J$2:$J$37000,"31*",'Accounting data'!$K$2:$K$37000,"689*",'Accounting data'!$L$2:$L$37000,L4)+SUMIFS('Accounting data'!$G$2:$G$37000,'Accounting data'!$H$2:$H$37000,"9999*",'Accounting data'!$I$2:$I$37000,"8*",'Accounting data'!$J$2:$J$37000,"31*",'Accounting data'!$K$2:$K$37000,"689*",'Accounting data'!$L$2:$L$37000,L4)+SUMIFS('Accounting data'!$G$2:$G$37000,'Accounting data'!$H$2:$H$37000,"9999*",'Accounting data'!$I$2:$I$37000,"9*",'Accounting data'!$J$2:$J$37000,"31*",'Accounting data'!$K$2:$K$37000,"689*",'Accounting data'!$L$2:$L$37000,L4)</f>
        <v>0</v>
      </c>
      <c r="M1180" s="384">
        <f>SUMIFS('Accounting data'!$G$2:$G$37000,'Accounting data'!$H$2:$H$37000,"9999*",'Accounting data'!$I$2:$I$37000,"7*",'Accounting data'!$J$2:$J$37000,"31*",'Accounting data'!$K$2:$K$37000,"689*",'Accounting data'!$L$2:$L$37000,M4)+SUMIFS('Accounting data'!$G$2:$G$37000,'Accounting data'!$H$2:$H$37000,"9999*",'Accounting data'!$I$2:$I$37000,"8*",'Accounting data'!$J$2:$J$37000,"31*",'Accounting data'!$K$2:$K$37000,"689*",'Accounting data'!$L$2:$L$37000,M4)+SUMIFS('Accounting data'!$G$2:$G$37000,'Accounting data'!$H$2:$H$37000,"9999*",'Accounting data'!$I$2:$I$37000,"9*",'Accounting data'!$J$2:$J$37000,"31*",'Accounting data'!$K$2:$K$37000,"689*",'Accounting data'!$L$2:$L$37000,M4)</f>
        <v>0</v>
      </c>
      <c r="N1180" s="384">
        <f>SUMIFS('Accounting data'!$G$2:$G$37000,'Accounting data'!$H$2:$H$37000,"9999*",'Accounting data'!$I$2:$I$37000,"7*",'Accounting data'!$J$2:$J$37000,"31*",'Accounting data'!$K$2:$K$37000,"689*",'Accounting data'!$L$2:$L$37000,N4)+SUMIFS('Accounting data'!$G$2:$G$37000,'Accounting data'!$H$2:$H$37000,"9999*",'Accounting data'!$I$2:$I$37000,"8*",'Accounting data'!$J$2:$J$37000,"31*",'Accounting data'!$K$2:$K$37000,"689*",'Accounting data'!$L$2:$L$37000,N4)+SUMIFS('Accounting data'!$G$2:$G$37000,'Accounting data'!$H$2:$H$37000,"9999*",'Accounting data'!$I$2:$I$37000,"9*",'Accounting data'!$J$2:$J$37000,"31*",'Accounting data'!$K$2:$K$37000,"689*",'Accounting data'!$L$2:$L$37000,N4)</f>
        <v>0</v>
      </c>
      <c r="O1180" s="384">
        <f>SUMIFS('Accounting data'!$G$2:$G$37000,'Accounting data'!$H$2:$H$37000,"9999*",'Accounting data'!$I$2:$I$37000,"7*",'Accounting data'!$J$2:$J$37000,"31*",'Accounting data'!$K$2:$K$37000,"689*",'Accounting data'!$L$2:$L$37000,O4)+SUMIFS('Accounting data'!$G$2:$G$37000,'Accounting data'!$H$2:$H$37000,"9999*",'Accounting data'!$I$2:$I$37000,"8*",'Accounting data'!$J$2:$J$37000,"31*",'Accounting data'!$K$2:$K$37000,"689*",'Accounting data'!$L$2:$L$37000,O4)+SUMIFS('Accounting data'!$G$2:$G$37000,'Accounting data'!$H$2:$H$37000,"9999*",'Accounting data'!$I$2:$I$37000,"9*",'Accounting data'!$J$2:$J$37000,"31*",'Accounting data'!$K$2:$K$37000,"689*",'Accounting data'!$L$2:$L$37000,O4)</f>
        <v>0</v>
      </c>
      <c r="P1180" s="384">
        <f>SUMIFS('Accounting data'!$G$2:$G$37000,'Accounting data'!$H$2:$H$37000,"9999*",'Accounting data'!$I$2:$I$37000,"7*",'Accounting data'!$J$2:$J$37000,"31*",'Accounting data'!$K$2:$K$37000,"689*",'Accounting data'!$L$2:$L$37000,P4)+SUMIFS('Accounting data'!$G$2:$G$37000,'Accounting data'!$H$2:$H$37000,"9999*",'Accounting data'!$I$2:$I$37000,"8*",'Accounting data'!$J$2:$J$37000,"31*",'Accounting data'!$K$2:$K$37000,"689*",'Accounting data'!$L$2:$L$37000,P4)+SUMIFS('Accounting data'!$G$2:$G$37000,'Accounting data'!$H$2:$H$37000,"9999*",'Accounting data'!$I$2:$I$37000,"9*",'Accounting data'!$J$2:$J$37000,"31*",'Accounting data'!$K$2:$K$37000,"689*",'Accounting data'!$L$2:$L$37000,P4)</f>
        <v>0</v>
      </c>
      <c r="Q1180" s="384">
        <f>SUMIFS('Accounting data'!$G$2:$G$37000,'Accounting data'!$H$2:$H$37000,"9999*",'Accounting data'!$I$2:$I$37000,"7*",'Accounting data'!$J$2:$J$37000,"31*",'Accounting data'!$K$2:$K$37000,"689*",'Accounting data'!$L$2:$L$37000,Q4)+SUMIFS('Accounting data'!$G$2:$G$37000,'Accounting data'!$H$2:$H$37000,"9999*",'Accounting data'!$I$2:$I$37000,"8*",'Accounting data'!$J$2:$J$37000,"31*",'Accounting data'!$K$2:$K$37000,"689*",'Accounting data'!$L$2:$L$37000,Q4)+SUMIFS('Accounting data'!$G$2:$G$37000,'Accounting data'!$H$2:$H$37000,"9999*",'Accounting data'!$I$2:$I$37000,"9*",'Accounting data'!$J$2:$J$37000,"31*",'Accounting data'!$K$2:$K$37000,"689*",'Accounting data'!$L$2:$L$37000,Q4)</f>
        <v>0</v>
      </c>
      <c r="R1180" s="384">
        <f>SUMIFS('Accounting data'!$G$2:$G$37000,'Accounting data'!$H$2:$H$37000,"9999*",'Accounting data'!$I$2:$I$37000,"7*",'Accounting data'!$J$2:$J$37000,"31*",'Accounting data'!$K$2:$K$37000,"689*",'Accounting data'!$L$2:$L$37000,R4)+SUMIFS('Accounting data'!$G$2:$G$37000,'Accounting data'!$H$2:$H$37000,"9999*",'Accounting data'!$I$2:$I$37000,"8*",'Accounting data'!$J$2:$J$37000,"31*",'Accounting data'!$K$2:$K$37000,"689*",'Accounting data'!$L$2:$L$37000,R4)+SUMIFS('Accounting data'!$G$2:$G$37000,'Accounting data'!$H$2:$H$37000,"9999*",'Accounting data'!$I$2:$I$37000,"9*",'Accounting data'!$J$2:$J$37000,"31*",'Accounting data'!$K$2:$K$37000,"689*",'Accounting data'!$L$2:$L$37000,R4)</f>
        <v>0</v>
      </c>
      <c r="S1180" s="384">
        <f>SUMIFS('Accounting data'!$G$2:$G$37000,'Accounting data'!$H$2:$H$37000,"9999*",'Accounting data'!$I$2:$I$37000,"7*",'Accounting data'!$J$2:$J$37000,"31*",'Accounting data'!$K$2:$K$37000,"689*",'Accounting data'!$L$2:$L$37000,S4)+SUMIFS('Accounting data'!$G$2:$G$37000,'Accounting data'!$H$2:$H$37000,"9999*",'Accounting data'!$I$2:$I$37000,"8*",'Accounting data'!$J$2:$J$37000,"31*",'Accounting data'!$K$2:$K$37000,"689*",'Accounting data'!$L$2:$L$37000,S4)+SUMIFS('Accounting data'!$G$2:$G$37000,'Accounting data'!$H$2:$H$37000,"9999*",'Accounting data'!$I$2:$I$37000,"9*",'Accounting data'!$J$2:$J$37000,"31*",'Accounting data'!$K$2:$K$37000,"689*",'Accounting data'!$L$2:$L$37000,S4)</f>
        <v>0</v>
      </c>
      <c r="T1180" s="384">
        <f>SUMIFS('Accounting data'!$G$2:$G$37000,'Accounting data'!$H$2:$H$37000,"9999*",'Accounting data'!$I$2:$I$37000,"7*",'Accounting data'!$J$2:$J$37000,"31*",'Accounting data'!$K$2:$K$37000,"689*",'Accounting data'!$L$2:$L$37000,T4)+SUMIFS('Accounting data'!$G$2:$G$37000,'Accounting data'!$H$2:$H$37000,"9999*",'Accounting data'!$I$2:$I$37000,"8*",'Accounting data'!$J$2:$J$37000,"31*",'Accounting data'!$K$2:$K$37000,"689*",'Accounting data'!$L$2:$L$37000,T4)+SUMIFS('Accounting data'!$G$2:$G$37000,'Accounting data'!$H$2:$H$37000,"9999*",'Accounting data'!$I$2:$I$37000,"9*",'Accounting data'!$J$2:$J$37000,"31*",'Accounting data'!$K$2:$K$37000,"689*",'Accounting data'!$L$2:$L$37000,T4)</f>
        <v>0</v>
      </c>
      <c r="U1180" s="384">
        <f>SUMIFS('Accounting data'!$G$2:$G$37000,'Accounting data'!$H$2:$H$37000,"9999*",'Accounting data'!$I$2:$I$37000,"7*",'Accounting data'!$J$2:$J$37000,"31*",'Accounting data'!$K$2:$K$37000,"689*",'Accounting data'!$L$2:$L$37000,U4)+SUMIFS('Accounting data'!$G$2:$G$37000,'Accounting data'!$H$2:$H$37000,"9999*",'Accounting data'!$I$2:$I$37000,"8*",'Accounting data'!$J$2:$J$37000,"31*",'Accounting data'!$K$2:$K$37000,"689*",'Accounting data'!$L$2:$L$37000,U4)+SUMIFS('Accounting data'!$G$2:$G$37000,'Accounting data'!$H$2:$H$37000,"9999*",'Accounting data'!$I$2:$I$37000,"9*",'Accounting data'!$J$2:$J$37000,"31*",'Accounting data'!$K$2:$K$37000,"689*",'Accounting data'!$L$2:$L$37000,U4)</f>
        <v>0</v>
      </c>
      <c r="V1180" s="384">
        <f>SUMIFS('Accounting data'!$G$2:$G$37000,'Accounting data'!$H$2:$H$37000,"9999*",'Accounting data'!$I$2:$I$37000,"7*",'Accounting data'!$J$2:$J$37000,"31*",'Accounting data'!$K$2:$K$37000,"689*",'Accounting data'!$L$2:$L$37000,V4)+SUMIFS('Accounting data'!$G$2:$G$37000,'Accounting data'!$H$2:$H$37000,"9999*",'Accounting data'!$I$2:$I$37000,"8*",'Accounting data'!$J$2:$J$37000,"31*",'Accounting data'!$K$2:$K$37000,"689*",'Accounting data'!$L$2:$L$37000,V4)+SUMIFS('Accounting data'!$G$2:$G$37000,'Accounting data'!$H$2:$H$37000,"9999*",'Accounting data'!$I$2:$I$37000,"9*",'Accounting data'!$J$2:$J$37000,"31*",'Accounting data'!$K$2:$K$37000,"689*",'Accounting data'!$L$2:$L$37000,V4)</f>
        <v>0</v>
      </c>
      <c r="W1180" s="384">
        <f>SUMIFS('Accounting data'!$G$2:$G$37000,'Accounting data'!$H$2:$H$37000,"9999*",'Accounting data'!$I$2:$I$37000,"7*",'Accounting data'!$J$2:$J$37000,"31*",'Accounting data'!$K$2:$K$37000,"689*",'Accounting data'!$L$2:$L$37000,W4)+SUMIFS('Accounting data'!$G$2:$G$37000,'Accounting data'!$H$2:$H$37000,"9999*",'Accounting data'!$I$2:$I$37000,"8*",'Accounting data'!$J$2:$J$37000,"31*",'Accounting data'!$K$2:$K$37000,"689*",'Accounting data'!$L$2:$L$37000,W4)+SUMIFS('Accounting data'!$G$2:$G$37000,'Accounting data'!$H$2:$H$37000,"9999*",'Accounting data'!$I$2:$I$37000,"9*",'Accounting data'!$J$2:$J$37000,"31*",'Accounting data'!$K$2:$K$37000,"689*",'Accounting data'!$L$2:$L$37000,W4)</f>
        <v>0</v>
      </c>
      <c r="X1180" s="384">
        <f>SUMIFS('Accounting data'!$G$2:$G$37000,'Accounting data'!$H$2:$H$37000,"9999*",'Accounting data'!$I$2:$I$37000,"7*",'Accounting data'!$J$2:$J$37000,"31*",'Accounting data'!$K$2:$K$37000,"689*",'Accounting data'!$L$2:$L$37000,X4)+SUMIFS('Accounting data'!$G$2:$G$37000,'Accounting data'!$H$2:$H$37000,"9999*",'Accounting data'!$I$2:$I$37000,"8*",'Accounting data'!$J$2:$J$37000,"31*",'Accounting data'!$K$2:$K$37000,"689*",'Accounting data'!$L$2:$L$37000,X4)+SUMIFS('Accounting data'!$G$2:$G$37000,'Accounting data'!$H$2:$H$37000,"9999*",'Accounting data'!$I$2:$I$37000,"9*",'Accounting data'!$J$2:$J$37000,"31*",'Accounting data'!$K$2:$K$37000,"689*",'Accounting data'!$L$2:$L$37000,X4)</f>
        <v>0</v>
      </c>
      <c r="Y1180" s="384">
        <f>SUMIFS('Accounting data'!$G$2:$G$37000,'Accounting data'!$H$2:$H$37000,"9999*",'Accounting data'!$I$2:$I$37000,"7*",'Accounting data'!$J$2:$J$37000,"31*",'Accounting data'!$K$2:$K$37000,"689*",'Accounting data'!$L$2:$L$37000,Y4)+SUMIFS('Accounting data'!$G$2:$G$37000,'Accounting data'!$H$2:$H$37000,"9999*",'Accounting data'!$I$2:$I$37000,"8*",'Accounting data'!$J$2:$J$37000,"31*",'Accounting data'!$K$2:$K$37000,"689*",'Accounting data'!$L$2:$L$37000,Y4)+SUMIFS('Accounting data'!$G$2:$G$37000,'Accounting data'!$H$2:$H$37000,"9999*",'Accounting data'!$I$2:$I$37000,"9*",'Accounting data'!$J$2:$J$37000,"31*",'Accounting data'!$K$2:$K$37000,"689*",'Accounting data'!$L$2:$L$37000,Y4)</f>
        <v>0</v>
      </c>
      <c r="Z1180" s="384">
        <f>SUMIFS('Accounting data'!$G$2:$G$37000,'Accounting data'!$H$2:$H$37000,"9999*",'Accounting data'!$I$2:$I$37000,"7*",'Accounting data'!$J$2:$J$37000,"31*",'Accounting data'!$K$2:$K$37000,"689*",'Accounting data'!$L$2:$L$37000,Z4)+SUMIFS('Accounting data'!$G$2:$G$37000,'Accounting data'!$H$2:$H$37000,"9999*",'Accounting data'!$I$2:$I$37000,"8*",'Accounting data'!$J$2:$J$37000,"31*",'Accounting data'!$K$2:$K$37000,"689*",'Accounting data'!$L$2:$L$37000,Z4)+SUMIFS('Accounting data'!$G$2:$G$37000,'Accounting data'!$H$2:$H$37000,"9999*",'Accounting data'!$I$2:$I$37000,"9*",'Accounting data'!$J$2:$J$37000,"31*",'Accounting data'!$K$2:$K$37000,"689*",'Accounting data'!$L$2:$L$37000,Z4)</f>
        <v>0</v>
      </c>
      <c r="AA1180" s="384">
        <f>SUMIFS('Accounting data'!$G$2:$G$37000,'Accounting data'!$H$2:$H$37000,"9999*",'Accounting data'!$I$2:$I$37000,"7*",'Accounting data'!$J$2:$J$37000,"31*",'Accounting data'!$K$2:$K$37000,"689*",'Accounting data'!$L$2:$L$37000,AA4)+SUMIFS('Accounting data'!$G$2:$G$37000,'Accounting data'!$H$2:$H$37000,"9999*",'Accounting data'!$I$2:$I$37000,"8*",'Accounting data'!$J$2:$J$37000,"31*",'Accounting data'!$K$2:$K$37000,"689*",'Accounting data'!$L$2:$L$37000,AA4)+SUMIFS('Accounting data'!$G$2:$G$37000,'Accounting data'!$H$2:$H$37000,"9999*",'Accounting data'!$I$2:$I$37000,"9*",'Accounting data'!$J$2:$J$37000,"31*",'Accounting data'!$K$2:$K$37000,"689*",'Accounting data'!$L$2:$L$37000,AA4)</f>
        <v>0</v>
      </c>
      <c r="AB1180" s="384">
        <f>SUMIFS('Accounting data'!$G$2:$G$37000,'Accounting data'!$H$2:$H$37000,"9999*",'Accounting data'!$I$2:$I$37000,"7*",'Accounting data'!$J$2:$J$37000,"31*",'Accounting data'!$K$2:$K$37000,"689*",'Accounting data'!$L$2:$L$37000,AB4)+SUMIFS('Accounting data'!$G$2:$G$37000,'Accounting data'!$H$2:$H$37000,"9999*",'Accounting data'!$I$2:$I$37000,"8*",'Accounting data'!$J$2:$J$37000,"31*",'Accounting data'!$K$2:$K$37000,"689*",'Accounting data'!$L$2:$L$37000,AB4)+SUMIFS('Accounting data'!$G$2:$G$37000,'Accounting data'!$H$2:$H$37000,"9999*",'Accounting data'!$I$2:$I$37000,"9*",'Accounting data'!$J$2:$J$37000,"31*",'Accounting data'!$K$2:$K$37000,"689*",'Accounting data'!$L$2:$L$37000,AB4)</f>
        <v>0</v>
      </c>
      <c r="AC1180" s="384">
        <f>SUMIFS('Accounting data'!$G$2:$G$37000,'Accounting data'!$H$2:$H$37000,"9999*",'Accounting data'!$I$2:$I$37000,"7*",'Accounting data'!$J$2:$J$37000,"31*",'Accounting data'!$K$2:$K$37000,"689*",'Accounting data'!$L$2:$L$37000,AC4)+SUMIFS('Accounting data'!$G$2:$G$37000,'Accounting data'!$H$2:$H$37000,"9999*",'Accounting data'!$I$2:$I$37000,"8*",'Accounting data'!$J$2:$J$37000,"31*",'Accounting data'!$K$2:$K$37000,"689*",'Accounting data'!$L$2:$L$37000,AC4)+SUMIFS('Accounting data'!$G$2:$G$37000,'Accounting data'!$H$2:$H$37000,"9999*",'Accounting data'!$I$2:$I$37000,"9*",'Accounting data'!$J$2:$J$37000,"31*",'Accounting data'!$K$2:$K$37000,"689*",'Accounting data'!$L$2:$L$37000,AC4)</f>
        <v>0</v>
      </c>
      <c r="AD1180" s="384">
        <f>SUMIFS('Accounting data'!$G$2:$G$37000,'Accounting data'!$H$2:$H$37000,"9999*",'Accounting data'!$I$2:$I$37000,"7*",'Accounting data'!$J$2:$J$37000,"31*",'Accounting data'!$K$2:$K$37000,"689*",'Accounting data'!$L$2:$L$37000,AD4)+SUMIFS('Accounting data'!$G$2:$G$37000,'Accounting data'!$H$2:$H$37000,"9999*",'Accounting data'!$I$2:$I$37000,"8*",'Accounting data'!$J$2:$J$37000,"31*",'Accounting data'!$K$2:$K$37000,"689*",'Accounting data'!$L$2:$L$37000,AD4)+SUMIFS('Accounting data'!$G$2:$G$37000,'Accounting data'!$H$2:$H$37000,"9999*",'Accounting data'!$I$2:$I$37000,"9*",'Accounting data'!$J$2:$J$37000,"31*",'Accounting data'!$K$2:$K$37000,"689*",'Accounting data'!$L$2:$L$37000,AD4)</f>
        <v>0</v>
      </c>
      <c r="AE1180" s="384">
        <f>SUMIFS('Accounting data'!$G$2:$G$37000,'Accounting data'!$H$2:$H$37000,"9999*",'Accounting data'!$I$2:$I$37000,"7*",'Accounting data'!$J$2:$J$37000,"31*",'Accounting data'!$K$2:$K$37000,"689*",'Accounting data'!$L$2:$L$37000,AE4)+SUMIFS('Accounting data'!$G$2:$G$37000,'Accounting data'!$H$2:$H$37000,"9999*",'Accounting data'!$I$2:$I$37000,"8*",'Accounting data'!$J$2:$J$37000,"31*",'Accounting data'!$K$2:$K$37000,"689*",'Accounting data'!$L$2:$L$37000,AE4)+SUMIFS('Accounting data'!$G$2:$G$37000,'Accounting data'!$H$2:$H$37000,"9999*",'Accounting data'!$I$2:$I$37000,"9*",'Accounting data'!$J$2:$J$37000,"31*",'Accounting data'!$K$2:$K$37000,"689*",'Accounting data'!$L$2:$L$37000,AE4)</f>
        <v>0</v>
      </c>
      <c r="AF1180" s="384">
        <f>SUMIFS('Accounting data'!$G$2:$G$37000,'Accounting data'!$H$2:$H$37000,"9999*",'Accounting data'!$I$2:$I$37000,"7*",'Accounting data'!$J$2:$J$37000,"31*",'Accounting data'!$K$2:$K$37000,"689*",'Accounting data'!$L$2:$L$37000,AF4)+SUMIFS('Accounting data'!$G$2:$G$37000,'Accounting data'!$H$2:$H$37000,"9999*",'Accounting data'!$I$2:$I$37000,"8*",'Accounting data'!$J$2:$J$37000,"31*",'Accounting data'!$K$2:$K$37000,"689*",'Accounting data'!$L$2:$L$37000,AF4)+SUMIFS('Accounting data'!$G$2:$G$37000,'Accounting data'!$H$2:$H$37000,"9999*",'Accounting data'!$I$2:$I$37000,"9*",'Accounting data'!$J$2:$J$37000,"31*",'Accounting data'!$K$2:$K$37000,"689*",'Accounting data'!$L$2:$L$37000,AF4)</f>
        <v>0</v>
      </c>
    </row>
    <row r="1181" spans="1:32">
      <c r="A1181" s="383"/>
      <c r="B1181" s="383"/>
      <c r="C1181" s="383"/>
      <c r="D1181" s="397"/>
      <c r="E1181" s="384"/>
      <c r="F1181" s="384"/>
      <c r="G1181" s="385"/>
      <c r="H1181" s="384"/>
      <c r="I1181" s="384"/>
      <c r="J1181" s="384"/>
      <c r="K1181" s="384"/>
      <c r="L1181" s="384"/>
      <c r="M1181" s="384"/>
      <c r="N1181" s="384"/>
      <c r="O1181" s="384"/>
      <c r="P1181" s="384"/>
      <c r="Q1181" s="384"/>
      <c r="R1181" s="384"/>
      <c r="S1181" s="384"/>
      <c r="T1181" s="384"/>
      <c r="U1181" s="384"/>
      <c r="V1181" s="384"/>
      <c r="W1181" s="384"/>
      <c r="X1181" s="384"/>
      <c r="Y1181" s="384"/>
      <c r="Z1181" s="384"/>
      <c r="AA1181" s="384"/>
      <c r="AB1181" s="384"/>
      <c r="AC1181" s="384"/>
      <c r="AD1181" s="384"/>
      <c r="AE1181" s="384"/>
      <c r="AF1181" s="384"/>
    </row>
    <row r="1182" spans="1:32">
      <c r="A1182" s="383"/>
      <c r="B1182" s="383"/>
      <c r="C1182" s="383"/>
      <c r="D1182" s="397"/>
      <c r="E1182" s="384"/>
      <c r="F1182" s="384"/>
      <c r="G1182" s="385"/>
      <c r="H1182" s="384"/>
      <c r="I1182" s="384"/>
      <c r="J1182" s="384"/>
      <c r="K1182" s="384"/>
      <c r="L1182" s="384"/>
      <c r="M1182" s="384"/>
      <c r="N1182" s="384"/>
      <c r="O1182" s="384"/>
      <c r="P1182" s="384"/>
      <c r="Q1182" s="384"/>
      <c r="R1182" s="384"/>
      <c r="S1182" s="384"/>
      <c r="T1182" s="384"/>
      <c r="U1182" s="384"/>
      <c r="V1182" s="384"/>
      <c r="W1182" s="384"/>
      <c r="X1182" s="384"/>
      <c r="Y1182" s="384"/>
      <c r="Z1182" s="384"/>
      <c r="AA1182" s="384"/>
      <c r="AB1182" s="384"/>
      <c r="AC1182" s="384"/>
      <c r="AD1182" s="384"/>
      <c r="AE1182" s="384"/>
      <c r="AF1182" s="384"/>
    </row>
    <row r="1183" spans="1:32">
      <c r="A1183" s="387" t="s">
        <v>338</v>
      </c>
      <c r="B1183" s="387"/>
      <c r="C1183" s="387"/>
      <c r="D1183" s="387"/>
      <c r="E1183" s="385">
        <f>(E1177-E1178-E1179)+(E1180+E1181+E1182)</f>
        <v>0</v>
      </c>
      <c r="F1183" s="385">
        <f t="shared" ref="F1183:V1183" si="172">(F1177-F1178-F1179)+(F1180+F1181+F1182)</f>
        <v>0</v>
      </c>
      <c r="G1183" s="385"/>
      <c r="H1183" s="385">
        <f t="shared" si="172"/>
        <v>0</v>
      </c>
      <c r="I1183" s="385">
        <f t="shared" si="172"/>
        <v>0</v>
      </c>
      <c r="J1183" s="385">
        <f t="shared" si="172"/>
        <v>0</v>
      </c>
      <c r="K1183" s="385">
        <f t="shared" si="172"/>
        <v>0</v>
      </c>
      <c r="L1183" s="385">
        <f t="shared" si="172"/>
        <v>0</v>
      </c>
      <c r="M1183" s="385">
        <f t="shared" si="172"/>
        <v>0</v>
      </c>
      <c r="N1183" s="385">
        <f t="shared" si="172"/>
        <v>0</v>
      </c>
      <c r="O1183" s="385">
        <f t="shared" si="172"/>
        <v>0</v>
      </c>
      <c r="P1183" s="385">
        <f t="shared" si="172"/>
        <v>0</v>
      </c>
      <c r="Q1183" s="385">
        <f t="shared" si="172"/>
        <v>0</v>
      </c>
      <c r="R1183" s="385">
        <f t="shared" si="172"/>
        <v>0</v>
      </c>
      <c r="S1183" s="385">
        <f t="shared" si="172"/>
        <v>0</v>
      </c>
      <c r="T1183" s="385">
        <f t="shared" si="172"/>
        <v>0</v>
      </c>
      <c r="U1183" s="385">
        <f t="shared" si="172"/>
        <v>0</v>
      </c>
      <c r="V1183" s="385">
        <f t="shared" si="172"/>
        <v>0</v>
      </c>
      <c r="W1183" s="385">
        <f t="shared" ref="W1183:AF1183" si="173">(W1177-W1178-W1179)+(W1180+W1181+W1182)</f>
        <v>0</v>
      </c>
      <c r="X1183" s="385">
        <f t="shared" si="173"/>
        <v>0</v>
      </c>
      <c r="Y1183" s="385">
        <f t="shared" si="173"/>
        <v>0</v>
      </c>
      <c r="Z1183" s="385">
        <f t="shared" si="173"/>
        <v>0</v>
      </c>
      <c r="AA1183" s="385">
        <f t="shared" si="173"/>
        <v>0</v>
      </c>
      <c r="AB1183" s="385">
        <f t="shared" si="173"/>
        <v>0</v>
      </c>
      <c r="AC1183" s="385">
        <f t="shared" si="173"/>
        <v>0</v>
      </c>
      <c r="AD1183" s="385">
        <f t="shared" si="173"/>
        <v>0</v>
      </c>
      <c r="AE1183" s="385">
        <f t="shared" si="173"/>
        <v>0</v>
      </c>
      <c r="AF1183" s="385">
        <f t="shared" si="173"/>
        <v>0</v>
      </c>
    </row>
    <row r="1190" spans="1:32">
      <c r="A1190" s="387" t="s">
        <v>339</v>
      </c>
      <c r="B1190" s="387"/>
      <c r="C1190" s="387"/>
      <c r="D1190" s="387"/>
      <c r="E1190" s="385">
        <f>(E1184-E1185-E1186)+(E1187+E1188+E1189)</f>
        <v>0</v>
      </c>
      <c r="F1190" s="385">
        <f t="shared" ref="F1190:V1190" si="174">(F1184-F1185-F1186)+(F1187+F1188+F1189)</f>
        <v>0</v>
      </c>
      <c r="G1190" s="385"/>
      <c r="H1190" s="385">
        <f t="shared" si="174"/>
        <v>0</v>
      </c>
      <c r="I1190" s="385">
        <f t="shared" si="174"/>
        <v>0</v>
      </c>
      <c r="J1190" s="385">
        <f t="shared" si="174"/>
        <v>0</v>
      </c>
      <c r="K1190" s="385">
        <f t="shared" si="174"/>
        <v>0</v>
      </c>
      <c r="L1190" s="385">
        <f t="shared" si="174"/>
        <v>0</v>
      </c>
      <c r="M1190" s="385">
        <f t="shared" si="174"/>
        <v>0</v>
      </c>
      <c r="N1190" s="385">
        <f t="shared" si="174"/>
        <v>0</v>
      </c>
      <c r="O1190" s="385">
        <f t="shared" si="174"/>
        <v>0</v>
      </c>
      <c r="P1190" s="385">
        <f t="shared" si="174"/>
        <v>0</v>
      </c>
      <c r="Q1190" s="385">
        <f t="shared" si="174"/>
        <v>0</v>
      </c>
      <c r="R1190" s="385">
        <f t="shared" si="174"/>
        <v>0</v>
      </c>
      <c r="S1190" s="385">
        <f t="shared" si="174"/>
        <v>0</v>
      </c>
      <c r="T1190" s="385">
        <f t="shared" si="174"/>
        <v>0</v>
      </c>
      <c r="U1190" s="385">
        <f t="shared" si="174"/>
        <v>0</v>
      </c>
      <c r="V1190" s="385">
        <f t="shared" si="174"/>
        <v>0</v>
      </c>
      <c r="W1190" s="385">
        <f t="shared" ref="W1190:AF1190" si="175">(W1184-W1185-W1186)+(W1187+W1188+W1189)</f>
        <v>0</v>
      </c>
      <c r="X1190" s="385">
        <f t="shared" si="175"/>
        <v>0</v>
      </c>
      <c r="Y1190" s="385">
        <f t="shared" si="175"/>
        <v>0</v>
      </c>
      <c r="Z1190" s="385">
        <f t="shared" si="175"/>
        <v>0</v>
      </c>
      <c r="AA1190" s="385">
        <f t="shared" si="175"/>
        <v>0</v>
      </c>
      <c r="AB1190" s="385">
        <f t="shared" si="175"/>
        <v>0</v>
      </c>
      <c r="AC1190" s="385">
        <f t="shared" si="175"/>
        <v>0</v>
      </c>
      <c r="AD1190" s="385">
        <f t="shared" si="175"/>
        <v>0</v>
      </c>
      <c r="AE1190" s="385">
        <f t="shared" si="175"/>
        <v>0</v>
      </c>
      <c r="AF1190" s="385">
        <f t="shared" si="175"/>
        <v>0</v>
      </c>
    </row>
    <row r="1191" spans="1:32">
      <c r="A1191" s="383" t="s">
        <v>72</v>
      </c>
      <c r="B1191" s="383" t="s">
        <v>72</v>
      </c>
      <c r="C1191" s="383">
        <v>3400</v>
      </c>
      <c r="D1191" s="397">
        <v>6890</v>
      </c>
      <c r="E1191" s="384">
        <f>SUMIFS('Accounting data'!$G$2:$G$37000,'Accounting data'!$J$2:$J$37000,"34*",'Accounting data'!$K$2:$K$37000,"689*",'Accounting data'!$L$2:$L$37000,E4)</f>
        <v>0</v>
      </c>
      <c r="F1191" s="384">
        <f>SUMIFS('Accounting data'!$G$2:$G$37000,'Accounting data'!$J$2:$J$37000,"34*",'Accounting data'!$K$2:$K$37000,"689*",'Accounting data'!$L$2:$L$37000,F4)</f>
        <v>0</v>
      </c>
      <c r="G1191" s="385"/>
      <c r="H1191" s="384">
        <f>SUMIFS('Accounting data'!$G$2:$G$37000,'Accounting data'!$J$2:$J$37000,"34*",'Accounting data'!$K$2:$K$37000,"689*",'Accounting data'!$L$2:$L$37000,H4)</f>
        <v>0</v>
      </c>
      <c r="I1191" s="384">
        <f>SUMIFS('Accounting data'!$G$2:$G$37000,'Accounting data'!$J$2:$J$37000,"34*",'Accounting data'!$K$2:$K$37000,"689*",'Accounting data'!$L$2:$L$37000,I4)</f>
        <v>0</v>
      </c>
      <c r="J1191" s="384">
        <f>SUMIFS('Accounting data'!$G$2:$G$37000,'Accounting data'!$J$2:$J$37000,"34*",'Accounting data'!$K$2:$K$37000,"689*",'Accounting data'!$L$2:$L$37000,J4)</f>
        <v>0</v>
      </c>
      <c r="K1191" s="384">
        <f>SUMIFS('Accounting data'!$G$2:$G$37000,'Accounting data'!$J$2:$J$37000,"34*",'Accounting data'!$K$2:$K$37000,"689*",'Accounting data'!$L$2:$L$37000,K4)</f>
        <v>0</v>
      </c>
      <c r="L1191" s="384">
        <f>SUMIFS('Accounting data'!$G$2:$G$37000,'Accounting data'!$J$2:$J$37000,"34*",'Accounting data'!$K$2:$K$37000,"689*",'Accounting data'!$L$2:$L$37000,L4)</f>
        <v>0</v>
      </c>
      <c r="M1191" s="384">
        <f>SUMIFS('Accounting data'!$G$2:$G$37000,'Accounting data'!$J$2:$J$37000,"34*",'Accounting data'!$K$2:$K$37000,"689*",'Accounting data'!$L$2:$L$37000,M4)</f>
        <v>0</v>
      </c>
      <c r="N1191" s="384">
        <f>SUMIFS('Accounting data'!$G$2:$G$37000,'Accounting data'!$J$2:$J$37000,"34*",'Accounting data'!$K$2:$K$37000,"689*",'Accounting data'!$L$2:$L$37000,N4)</f>
        <v>0</v>
      </c>
      <c r="O1191" s="384">
        <f>SUMIFS('Accounting data'!$G$2:$G$37000,'Accounting data'!$J$2:$J$37000,"34*",'Accounting data'!$K$2:$K$37000,"689*",'Accounting data'!$L$2:$L$37000,O4)</f>
        <v>0</v>
      </c>
      <c r="P1191" s="384">
        <f>SUMIFS('Accounting data'!$G$2:$G$37000,'Accounting data'!$J$2:$J$37000,"34*",'Accounting data'!$K$2:$K$37000,"689*",'Accounting data'!$L$2:$L$37000,P4)</f>
        <v>0</v>
      </c>
      <c r="Q1191" s="384">
        <f>SUMIFS('Accounting data'!$G$2:$G$37000,'Accounting data'!$J$2:$J$37000,"34*",'Accounting data'!$K$2:$K$37000,"689*",'Accounting data'!$L$2:$L$37000,Q4)</f>
        <v>0</v>
      </c>
      <c r="R1191" s="384">
        <f>SUMIFS('Accounting data'!$G$2:$G$37000,'Accounting data'!$J$2:$J$37000,"34*",'Accounting data'!$K$2:$K$37000,"689*",'Accounting data'!$L$2:$L$37000,R4)</f>
        <v>0</v>
      </c>
      <c r="S1191" s="384">
        <f>SUMIFS('Accounting data'!$G$2:$G$37000,'Accounting data'!$J$2:$J$37000,"34*",'Accounting data'!$K$2:$K$37000,"689*",'Accounting data'!$L$2:$L$37000,S4)</f>
        <v>0</v>
      </c>
      <c r="T1191" s="384">
        <f>SUMIFS('Accounting data'!$G$2:$G$37000,'Accounting data'!$J$2:$J$37000,"34*",'Accounting data'!$K$2:$K$37000,"689*",'Accounting data'!$L$2:$L$37000,T4)</f>
        <v>0</v>
      </c>
      <c r="U1191" s="384">
        <f>SUMIFS('Accounting data'!$G$2:$G$37000,'Accounting data'!$J$2:$J$37000,"34*",'Accounting data'!$K$2:$K$37000,"689*",'Accounting data'!$L$2:$L$37000,U4)</f>
        <v>0</v>
      </c>
      <c r="V1191" s="384">
        <f>SUMIFS('Accounting data'!$G$2:$G$37000,'Accounting data'!$J$2:$J$37000,"34*",'Accounting data'!$K$2:$K$37000,"689*",'Accounting data'!$L$2:$L$37000,V4)</f>
        <v>0</v>
      </c>
      <c r="W1191" s="384">
        <f>SUMIFS('Accounting data'!$G$2:$G$37000,'Accounting data'!$J$2:$J$37000,"34*",'Accounting data'!$K$2:$K$37000,"689*",'Accounting data'!$L$2:$L$37000,W4)</f>
        <v>0</v>
      </c>
      <c r="X1191" s="384">
        <f>SUMIFS('Accounting data'!$G$2:$G$37000,'Accounting data'!$J$2:$J$37000,"34*",'Accounting data'!$K$2:$K$37000,"689*",'Accounting data'!$L$2:$L$37000,X4)</f>
        <v>0</v>
      </c>
      <c r="Y1191" s="384">
        <f>SUMIFS('Accounting data'!$G$2:$G$37000,'Accounting data'!$J$2:$J$37000,"34*",'Accounting data'!$K$2:$K$37000,"689*",'Accounting data'!$L$2:$L$37000,Y4)</f>
        <v>0</v>
      </c>
      <c r="Z1191" s="384">
        <f>SUMIFS('Accounting data'!$G$2:$G$37000,'Accounting data'!$J$2:$J$37000,"34*",'Accounting data'!$K$2:$K$37000,"689*",'Accounting data'!$L$2:$L$37000,Z4)</f>
        <v>0</v>
      </c>
      <c r="AA1191" s="384">
        <f>SUMIFS('Accounting data'!$G$2:$G$37000,'Accounting data'!$J$2:$J$37000,"34*",'Accounting data'!$K$2:$K$37000,"689*",'Accounting data'!$L$2:$L$37000,AA4)</f>
        <v>0</v>
      </c>
      <c r="AB1191" s="384">
        <f>SUMIFS('Accounting data'!$G$2:$G$37000,'Accounting data'!$J$2:$J$37000,"34*",'Accounting data'!$K$2:$K$37000,"689*",'Accounting data'!$L$2:$L$37000,AB4)</f>
        <v>0</v>
      </c>
      <c r="AC1191" s="384">
        <f>SUMIFS('Accounting data'!$G$2:$G$37000,'Accounting data'!$J$2:$J$37000,"34*",'Accounting data'!$K$2:$K$37000,"689*",'Accounting data'!$L$2:$L$37000,AC4)</f>
        <v>0</v>
      </c>
      <c r="AD1191" s="384">
        <f>SUMIFS('Accounting data'!$G$2:$G$37000,'Accounting data'!$J$2:$J$37000,"34*",'Accounting data'!$K$2:$K$37000,"689*",'Accounting data'!$L$2:$L$37000,AD4)</f>
        <v>0</v>
      </c>
      <c r="AE1191" s="384">
        <f>SUMIFS('Accounting data'!$G$2:$G$37000,'Accounting data'!$J$2:$J$37000,"34*",'Accounting data'!$K$2:$K$37000,"689*",'Accounting data'!$L$2:$L$37000,AE4)</f>
        <v>0</v>
      </c>
      <c r="AF1191" s="384">
        <f>SUMIFS('Accounting data'!$G$2:$G$37000,'Accounting data'!$J$2:$J$37000,"34*",'Accounting data'!$K$2:$K$37000,"689*",'Accounting data'!$L$2:$L$37000,AF4)</f>
        <v>0</v>
      </c>
    </row>
    <row r="1192" spans="1:32">
      <c r="A1192" s="383" t="s">
        <v>288</v>
      </c>
      <c r="B1192" s="383" t="s">
        <v>72</v>
      </c>
      <c r="C1192" s="383">
        <v>3400</v>
      </c>
      <c r="D1192" s="397">
        <v>6890</v>
      </c>
      <c r="E1192" s="384">
        <f>SUMIFS('Accounting data'!$G$2:$G$37000,'Accounting data'!$H$2:$H$37000,"9999*",'Accounting data'!$J$2:$J$37000,"34*",'Accounting data'!$K$2:$K$37000,"689*",'Accounting data'!$L$2:$L$37000,E4)</f>
        <v>0</v>
      </c>
      <c r="F1192" s="384">
        <f>SUMIFS('Accounting data'!$G$2:$G$37000,'Accounting data'!$H$2:$H$37000,"9999*",'Accounting data'!$J$2:$J$37000,"34*",'Accounting data'!$K$2:$K$37000,"689*",'Accounting data'!$L$2:$L$37000,F4)</f>
        <v>0</v>
      </c>
      <c r="G1192" s="385"/>
      <c r="H1192" s="384">
        <f>SUMIFS('Accounting data'!$G$2:$G$37000,'Accounting data'!$H$2:$H$37000,"9999*",'Accounting data'!$J$2:$J$37000,"34*",'Accounting data'!$K$2:$K$37000,"689*",'Accounting data'!$L$2:$L$37000,H4)</f>
        <v>0</v>
      </c>
      <c r="I1192" s="384">
        <f>SUMIFS('Accounting data'!$G$2:$G$37000,'Accounting data'!$H$2:$H$37000,"9999*",'Accounting data'!$J$2:$J$37000,"34*",'Accounting data'!$K$2:$K$37000,"689*",'Accounting data'!$L$2:$L$37000,I4)</f>
        <v>0</v>
      </c>
      <c r="J1192" s="384">
        <f>SUMIFS('Accounting data'!$G$2:$G$37000,'Accounting data'!$H$2:$H$37000,"9999*",'Accounting data'!$J$2:$J$37000,"34*",'Accounting data'!$K$2:$K$37000,"689*",'Accounting data'!$L$2:$L$37000,J4)</f>
        <v>0</v>
      </c>
      <c r="K1192" s="384">
        <f>SUMIFS('Accounting data'!$G$2:$G$37000,'Accounting data'!$H$2:$H$37000,"9999*",'Accounting data'!$J$2:$J$37000,"34*",'Accounting data'!$K$2:$K$37000,"689*",'Accounting data'!$L$2:$L$37000,K4)</f>
        <v>0</v>
      </c>
      <c r="L1192" s="384">
        <f>SUMIFS('Accounting data'!$G$2:$G$37000,'Accounting data'!$H$2:$H$37000,"9999*",'Accounting data'!$J$2:$J$37000,"34*",'Accounting data'!$K$2:$K$37000,"689*",'Accounting data'!$L$2:$L$37000,L4)</f>
        <v>0</v>
      </c>
      <c r="M1192" s="384">
        <f>SUMIFS('Accounting data'!$G$2:$G$37000,'Accounting data'!$H$2:$H$37000,"9999*",'Accounting data'!$J$2:$J$37000,"34*",'Accounting data'!$K$2:$K$37000,"689*",'Accounting data'!$L$2:$L$37000,M4)</f>
        <v>0</v>
      </c>
      <c r="N1192" s="384">
        <f>SUMIFS('Accounting data'!$G$2:$G$37000,'Accounting data'!$H$2:$H$37000,"9999*",'Accounting data'!$J$2:$J$37000,"34*",'Accounting data'!$K$2:$K$37000,"689*",'Accounting data'!$L$2:$L$37000,N4)</f>
        <v>0</v>
      </c>
      <c r="O1192" s="384">
        <f>SUMIFS('Accounting data'!$G$2:$G$37000,'Accounting data'!$H$2:$H$37000,"9999*",'Accounting data'!$J$2:$J$37000,"34*",'Accounting data'!$K$2:$K$37000,"689*",'Accounting data'!$L$2:$L$37000,O4)</f>
        <v>0</v>
      </c>
      <c r="P1192" s="384">
        <f>SUMIFS('Accounting data'!$G$2:$G$37000,'Accounting data'!$H$2:$H$37000,"9999*",'Accounting data'!$J$2:$J$37000,"34*",'Accounting data'!$K$2:$K$37000,"689*",'Accounting data'!$L$2:$L$37000,P4)</f>
        <v>0</v>
      </c>
      <c r="Q1192" s="384">
        <f>SUMIFS('Accounting data'!$G$2:$G$37000,'Accounting data'!$H$2:$H$37000,"9999*",'Accounting data'!$J$2:$J$37000,"34*",'Accounting data'!$K$2:$K$37000,"689*",'Accounting data'!$L$2:$L$37000,Q4)</f>
        <v>0</v>
      </c>
      <c r="R1192" s="384">
        <f>SUMIFS('Accounting data'!$G$2:$G$37000,'Accounting data'!$H$2:$H$37000,"9999*",'Accounting data'!$J$2:$J$37000,"34*",'Accounting data'!$K$2:$K$37000,"689*",'Accounting data'!$L$2:$L$37000,R4)</f>
        <v>0</v>
      </c>
      <c r="S1192" s="384">
        <f>SUMIFS('Accounting data'!$G$2:$G$37000,'Accounting data'!$H$2:$H$37000,"9999*",'Accounting data'!$J$2:$J$37000,"34*",'Accounting data'!$K$2:$K$37000,"689*",'Accounting data'!$L$2:$L$37000,S4)</f>
        <v>0</v>
      </c>
      <c r="T1192" s="384">
        <f>SUMIFS('Accounting data'!$G$2:$G$37000,'Accounting data'!$H$2:$H$37000,"9999*",'Accounting data'!$J$2:$J$37000,"34*",'Accounting data'!$K$2:$K$37000,"689*",'Accounting data'!$L$2:$L$37000,T4)</f>
        <v>0</v>
      </c>
      <c r="U1192" s="384">
        <f>SUMIFS('Accounting data'!$G$2:$G$37000,'Accounting data'!$H$2:$H$37000,"9999*",'Accounting data'!$J$2:$J$37000,"34*",'Accounting data'!$K$2:$K$37000,"689*",'Accounting data'!$L$2:$L$37000,U4)</f>
        <v>0</v>
      </c>
      <c r="V1192" s="384">
        <f>SUMIFS('Accounting data'!$G$2:$G$37000,'Accounting data'!$H$2:$H$37000,"9999*",'Accounting data'!$J$2:$J$37000,"34*",'Accounting data'!$K$2:$K$37000,"689*",'Accounting data'!$L$2:$L$37000,V4)</f>
        <v>0</v>
      </c>
      <c r="W1192" s="384">
        <f>SUMIFS('Accounting data'!$G$2:$G$37000,'Accounting data'!$H$2:$H$37000,"9999*",'Accounting data'!$J$2:$J$37000,"34*",'Accounting data'!$K$2:$K$37000,"689*",'Accounting data'!$L$2:$L$37000,W4)</f>
        <v>0</v>
      </c>
      <c r="X1192" s="384">
        <f>SUMIFS('Accounting data'!$G$2:$G$37000,'Accounting data'!$H$2:$H$37000,"9999*",'Accounting data'!$J$2:$J$37000,"34*",'Accounting data'!$K$2:$K$37000,"689*",'Accounting data'!$L$2:$L$37000,X4)</f>
        <v>0</v>
      </c>
      <c r="Y1192" s="384">
        <f>SUMIFS('Accounting data'!$G$2:$G$37000,'Accounting data'!$H$2:$H$37000,"9999*",'Accounting data'!$J$2:$J$37000,"34*",'Accounting data'!$K$2:$K$37000,"689*",'Accounting data'!$L$2:$L$37000,Y4)</f>
        <v>0</v>
      </c>
      <c r="Z1192" s="384">
        <f>SUMIFS('Accounting data'!$G$2:$G$37000,'Accounting data'!$H$2:$H$37000,"9999*",'Accounting data'!$J$2:$J$37000,"34*",'Accounting data'!$K$2:$K$37000,"689*",'Accounting data'!$L$2:$L$37000,Z4)</f>
        <v>0</v>
      </c>
      <c r="AA1192" s="384">
        <f>SUMIFS('Accounting data'!$G$2:$G$37000,'Accounting data'!$H$2:$H$37000,"9999*",'Accounting data'!$J$2:$J$37000,"34*",'Accounting data'!$K$2:$K$37000,"689*",'Accounting data'!$L$2:$L$37000,AA4)</f>
        <v>0</v>
      </c>
      <c r="AB1192" s="384">
        <f>SUMIFS('Accounting data'!$G$2:$G$37000,'Accounting data'!$H$2:$H$37000,"9999*",'Accounting data'!$J$2:$J$37000,"34*",'Accounting data'!$K$2:$K$37000,"689*",'Accounting data'!$L$2:$L$37000,AB4)</f>
        <v>0</v>
      </c>
      <c r="AC1192" s="384">
        <f>SUMIFS('Accounting data'!$G$2:$G$37000,'Accounting data'!$H$2:$H$37000,"9999*",'Accounting data'!$J$2:$J$37000,"34*",'Accounting data'!$K$2:$K$37000,"689*",'Accounting data'!$L$2:$L$37000,AC4)</f>
        <v>0</v>
      </c>
      <c r="AD1192" s="384">
        <f>SUMIFS('Accounting data'!$G$2:$G$37000,'Accounting data'!$H$2:$H$37000,"9999*",'Accounting data'!$J$2:$J$37000,"34*",'Accounting data'!$K$2:$K$37000,"689*",'Accounting data'!$L$2:$L$37000,AD4)</f>
        <v>0</v>
      </c>
      <c r="AE1192" s="384">
        <f>SUMIFS('Accounting data'!$G$2:$G$37000,'Accounting data'!$H$2:$H$37000,"9999*",'Accounting data'!$J$2:$J$37000,"34*",'Accounting data'!$K$2:$K$37000,"689*",'Accounting data'!$L$2:$L$37000,AE4)</f>
        <v>0</v>
      </c>
      <c r="AF1192" s="384">
        <f>SUMIFS('Accounting data'!$G$2:$G$37000,'Accounting data'!$H$2:$H$37000,"9999*",'Accounting data'!$J$2:$J$37000,"34*",'Accounting data'!$K$2:$K$37000,"689*",'Accounting data'!$L$2:$L$37000,AF4)</f>
        <v>0</v>
      </c>
    </row>
    <row r="1193" spans="1:32">
      <c r="A1193" s="383" t="s">
        <v>72</v>
      </c>
      <c r="B1193" s="383" t="s">
        <v>80</v>
      </c>
      <c r="C1193" s="383">
        <v>3400</v>
      </c>
      <c r="D1193" s="397">
        <v>6890</v>
      </c>
      <c r="E1193" s="384">
        <f>SUMIFS('Accounting data'!$G$2:$G$37000,'Accounting data'!$I$2:$I$37000,"7*",'Accounting data'!$J$2:$J$37000,"34*",'Accounting data'!$K$2:$K$37000,"689*",'Accounting data'!$L$2:$L$37000,E4)+SUMIFS('Accounting data'!$G$2:$G$37000,'Accounting data'!$I$2:$I$37000,"8*",'Accounting data'!$J$2:$J$37000,"34*",'Accounting data'!$K$2:$K$37000,"689*",'Accounting data'!$L$2:$L$37000,E4)+SUMIFS('Accounting data'!$G$2:$G$37000,'Accounting data'!$I$2:$I$37000,"9*",'Accounting data'!$J$2:$J$37000,"34*",'Accounting data'!$K$2:$K$37000,"689*",'Accounting data'!$L$2:$L$37000,E4)</f>
        <v>0</v>
      </c>
      <c r="F1193" s="384">
        <f>SUMIFS('Accounting data'!$G$2:$G$37000,'Accounting data'!$I$2:$I$37000,"7*",'Accounting data'!$J$2:$J$37000,"34*",'Accounting data'!$K$2:$K$37000,"689*",'Accounting data'!$L$2:$L$37000,F4)+SUMIFS('Accounting data'!$G$2:$G$37000,'Accounting data'!$I$2:$I$37000,"8*",'Accounting data'!$J$2:$J$37000,"34*",'Accounting data'!$K$2:$K$37000,"689*",'Accounting data'!$L$2:$L$37000,F4)+SUMIFS('Accounting data'!$G$2:$G$37000,'Accounting data'!$I$2:$I$37000,"9*",'Accounting data'!$J$2:$J$37000,"34*",'Accounting data'!$K$2:$K$37000,"689*",'Accounting data'!$L$2:$L$37000,F4)</f>
        <v>0</v>
      </c>
      <c r="G1193" s="385"/>
      <c r="H1193" s="384">
        <f>SUMIFS('Accounting data'!$G$2:$G$37000,'Accounting data'!$I$2:$I$37000,"7*",'Accounting data'!$J$2:$J$37000,"34*",'Accounting data'!$K$2:$K$37000,"689*",'Accounting data'!$L$2:$L$37000,H4)+SUMIFS('Accounting data'!$G$2:$G$37000,'Accounting data'!$I$2:$I$37000,"8*",'Accounting data'!$J$2:$J$37000,"34*",'Accounting data'!$K$2:$K$37000,"689*",'Accounting data'!$L$2:$L$37000,H4)+SUMIFS('Accounting data'!$G$2:$G$37000,'Accounting data'!$I$2:$I$37000,"9*",'Accounting data'!$J$2:$J$37000,"34*",'Accounting data'!$K$2:$K$37000,"689*",'Accounting data'!$L$2:$L$37000,H4)</f>
        <v>0</v>
      </c>
      <c r="I1193" s="384">
        <f>SUMIFS('Accounting data'!$G$2:$G$37000,'Accounting data'!$I$2:$I$37000,"7*",'Accounting data'!$J$2:$J$37000,"34*",'Accounting data'!$K$2:$K$37000,"689*",'Accounting data'!$L$2:$L$37000,I4)+SUMIFS('Accounting data'!$G$2:$G$37000,'Accounting data'!$I$2:$I$37000,"8*",'Accounting data'!$J$2:$J$37000,"34*",'Accounting data'!$K$2:$K$37000,"689*",'Accounting data'!$L$2:$L$37000,I4)+SUMIFS('Accounting data'!$G$2:$G$37000,'Accounting data'!$I$2:$I$37000,"9*",'Accounting data'!$J$2:$J$37000,"34*",'Accounting data'!$K$2:$K$37000,"689*",'Accounting data'!$L$2:$L$37000,I4)</f>
        <v>0</v>
      </c>
      <c r="J1193" s="384">
        <f>SUMIFS('Accounting data'!$G$2:$G$37000,'Accounting data'!$I$2:$I$37000,"7*",'Accounting data'!$J$2:$J$37000,"34*",'Accounting data'!$K$2:$K$37000,"689*",'Accounting data'!$L$2:$L$37000,J4)+SUMIFS('Accounting data'!$G$2:$G$37000,'Accounting data'!$I$2:$I$37000,"8*",'Accounting data'!$J$2:$J$37000,"34*",'Accounting data'!$K$2:$K$37000,"689*",'Accounting data'!$L$2:$L$37000,J4)+SUMIFS('Accounting data'!$G$2:$G$37000,'Accounting data'!$I$2:$I$37000,"9*",'Accounting data'!$J$2:$J$37000,"34*",'Accounting data'!$K$2:$K$37000,"689*",'Accounting data'!$L$2:$L$37000,J4)</f>
        <v>0</v>
      </c>
      <c r="K1193" s="384">
        <f>SUMIFS('Accounting data'!$G$2:$G$37000,'Accounting data'!$I$2:$I$37000,"7*",'Accounting data'!$J$2:$J$37000,"34*",'Accounting data'!$K$2:$K$37000,"689*",'Accounting data'!$L$2:$L$37000,K4)+SUMIFS('Accounting data'!$G$2:$G$37000,'Accounting data'!$I$2:$I$37000,"8*",'Accounting data'!$J$2:$J$37000,"34*",'Accounting data'!$K$2:$K$37000,"689*",'Accounting data'!$L$2:$L$37000,K4)+SUMIFS('Accounting data'!$G$2:$G$37000,'Accounting data'!$I$2:$I$37000,"9*",'Accounting data'!$J$2:$J$37000,"34*",'Accounting data'!$K$2:$K$37000,"689*",'Accounting data'!$L$2:$L$37000,K4)</f>
        <v>0</v>
      </c>
      <c r="L1193" s="384">
        <f>SUMIFS('Accounting data'!$G$2:$G$37000,'Accounting data'!$I$2:$I$37000,"7*",'Accounting data'!$J$2:$J$37000,"34*",'Accounting data'!$K$2:$K$37000,"689*",'Accounting data'!$L$2:$L$37000,L4)+SUMIFS('Accounting data'!$G$2:$G$37000,'Accounting data'!$I$2:$I$37000,"8*",'Accounting data'!$J$2:$J$37000,"34*",'Accounting data'!$K$2:$K$37000,"689*",'Accounting data'!$L$2:$L$37000,L4)+SUMIFS('Accounting data'!$G$2:$G$37000,'Accounting data'!$I$2:$I$37000,"9*",'Accounting data'!$J$2:$J$37000,"34*",'Accounting data'!$K$2:$K$37000,"689*",'Accounting data'!$L$2:$L$37000,L4)</f>
        <v>0</v>
      </c>
      <c r="M1193" s="384">
        <f>SUMIFS('Accounting data'!$G$2:$G$37000,'Accounting data'!$I$2:$I$37000,"7*",'Accounting data'!$J$2:$J$37000,"34*",'Accounting data'!$K$2:$K$37000,"689*",'Accounting data'!$L$2:$L$37000,M4)+SUMIFS('Accounting data'!$G$2:$G$37000,'Accounting data'!$I$2:$I$37000,"8*",'Accounting data'!$J$2:$J$37000,"34*",'Accounting data'!$K$2:$K$37000,"689*",'Accounting data'!$L$2:$L$37000,M4)+SUMIFS('Accounting data'!$G$2:$G$37000,'Accounting data'!$I$2:$I$37000,"9*",'Accounting data'!$J$2:$J$37000,"34*",'Accounting data'!$K$2:$K$37000,"689*",'Accounting data'!$L$2:$L$37000,M4)</f>
        <v>0</v>
      </c>
      <c r="N1193" s="384">
        <f>SUMIFS('Accounting data'!$G$2:$G$37000,'Accounting data'!$I$2:$I$37000,"7*",'Accounting data'!$J$2:$J$37000,"34*",'Accounting data'!$K$2:$K$37000,"689*",'Accounting data'!$L$2:$L$37000,N4)+SUMIFS('Accounting data'!$G$2:$G$37000,'Accounting data'!$I$2:$I$37000,"8*",'Accounting data'!$J$2:$J$37000,"34*",'Accounting data'!$K$2:$K$37000,"689*",'Accounting data'!$L$2:$L$37000,N4)+SUMIFS('Accounting data'!$G$2:$G$37000,'Accounting data'!$I$2:$I$37000,"9*",'Accounting data'!$J$2:$J$37000,"34*",'Accounting data'!$K$2:$K$37000,"689*",'Accounting data'!$L$2:$L$37000,N4)</f>
        <v>0</v>
      </c>
      <c r="O1193" s="384">
        <f>SUMIFS('Accounting data'!$G$2:$G$37000,'Accounting data'!$I$2:$I$37000,"7*",'Accounting data'!$J$2:$J$37000,"34*",'Accounting data'!$K$2:$K$37000,"689*",'Accounting data'!$L$2:$L$37000,O4)+SUMIFS('Accounting data'!$G$2:$G$37000,'Accounting data'!$I$2:$I$37000,"8*",'Accounting data'!$J$2:$J$37000,"34*",'Accounting data'!$K$2:$K$37000,"689*",'Accounting data'!$L$2:$L$37000,O4)+SUMIFS('Accounting data'!$G$2:$G$37000,'Accounting data'!$I$2:$I$37000,"9*",'Accounting data'!$J$2:$J$37000,"34*",'Accounting data'!$K$2:$K$37000,"689*",'Accounting data'!$L$2:$L$37000,O4)</f>
        <v>0</v>
      </c>
      <c r="P1193" s="384">
        <f>SUMIFS('Accounting data'!$G$2:$G$37000,'Accounting data'!$I$2:$I$37000,"7*",'Accounting data'!$J$2:$J$37000,"34*",'Accounting data'!$K$2:$K$37000,"689*",'Accounting data'!$L$2:$L$37000,P4)+SUMIFS('Accounting data'!$G$2:$G$37000,'Accounting data'!$I$2:$I$37000,"8*",'Accounting data'!$J$2:$J$37000,"34*",'Accounting data'!$K$2:$K$37000,"689*",'Accounting data'!$L$2:$L$37000,P4)+SUMIFS('Accounting data'!$G$2:$G$37000,'Accounting data'!$I$2:$I$37000,"9*",'Accounting data'!$J$2:$J$37000,"34*",'Accounting data'!$K$2:$K$37000,"689*",'Accounting data'!$L$2:$L$37000,P4)</f>
        <v>0</v>
      </c>
      <c r="Q1193" s="384">
        <f>SUMIFS('Accounting data'!$G$2:$G$37000,'Accounting data'!$I$2:$I$37000,"7*",'Accounting data'!$J$2:$J$37000,"34*",'Accounting data'!$K$2:$K$37000,"689*",'Accounting data'!$L$2:$L$37000,Q4)+SUMIFS('Accounting data'!$G$2:$G$37000,'Accounting data'!$I$2:$I$37000,"8*",'Accounting data'!$J$2:$J$37000,"34*",'Accounting data'!$K$2:$K$37000,"689*",'Accounting data'!$L$2:$L$37000,Q4)+SUMIFS('Accounting data'!$G$2:$G$37000,'Accounting data'!$I$2:$I$37000,"9*",'Accounting data'!$J$2:$J$37000,"34*",'Accounting data'!$K$2:$K$37000,"689*",'Accounting data'!$L$2:$L$37000,Q4)</f>
        <v>0</v>
      </c>
      <c r="R1193" s="384">
        <f>SUMIFS('Accounting data'!$G$2:$G$37000,'Accounting data'!$I$2:$I$37000,"7*",'Accounting data'!$J$2:$J$37000,"34*",'Accounting data'!$K$2:$K$37000,"689*",'Accounting data'!$L$2:$L$37000,R4)+SUMIFS('Accounting data'!$G$2:$G$37000,'Accounting data'!$I$2:$I$37000,"8*",'Accounting data'!$J$2:$J$37000,"34*",'Accounting data'!$K$2:$K$37000,"689*",'Accounting data'!$L$2:$L$37000,R4)+SUMIFS('Accounting data'!$G$2:$G$37000,'Accounting data'!$I$2:$I$37000,"9*",'Accounting data'!$J$2:$J$37000,"34*",'Accounting data'!$K$2:$K$37000,"689*",'Accounting data'!$L$2:$L$37000,R4)</f>
        <v>0</v>
      </c>
      <c r="S1193" s="384">
        <f>SUMIFS('Accounting data'!$G$2:$G$37000,'Accounting data'!$I$2:$I$37000,"7*",'Accounting data'!$J$2:$J$37000,"34*",'Accounting data'!$K$2:$K$37000,"689*",'Accounting data'!$L$2:$L$37000,S4)+SUMIFS('Accounting data'!$G$2:$G$37000,'Accounting data'!$I$2:$I$37000,"8*",'Accounting data'!$J$2:$J$37000,"34*",'Accounting data'!$K$2:$K$37000,"689*",'Accounting data'!$L$2:$L$37000,S4)+SUMIFS('Accounting data'!$G$2:$G$37000,'Accounting data'!$I$2:$I$37000,"9*",'Accounting data'!$J$2:$J$37000,"34*",'Accounting data'!$K$2:$K$37000,"689*",'Accounting data'!$L$2:$L$37000,S4)</f>
        <v>0</v>
      </c>
      <c r="T1193" s="384">
        <f>SUMIFS('Accounting data'!$G$2:$G$37000,'Accounting data'!$I$2:$I$37000,"7*",'Accounting data'!$J$2:$J$37000,"34*",'Accounting data'!$K$2:$K$37000,"689*",'Accounting data'!$L$2:$L$37000,T4)+SUMIFS('Accounting data'!$G$2:$G$37000,'Accounting data'!$I$2:$I$37000,"8*",'Accounting data'!$J$2:$J$37000,"34*",'Accounting data'!$K$2:$K$37000,"689*",'Accounting data'!$L$2:$L$37000,T4)+SUMIFS('Accounting data'!$G$2:$G$37000,'Accounting data'!$I$2:$I$37000,"9*",'Accounting data'!$J$2:$J$37000,"34*",'Accounting data'!$K$2:$K$37000,"689*",'Accounting data'!$L$2:$L$37000,T4)</f>
        <v>0</v>
      </c>
      <c r="U1193" s="384">
        <f>SUMIFS('Accounting data'!$G$2:$G$37000,'Accounting data'!$I$2:$I$37000,"7*",'Accounting data'!$J$2:$J$37000,"34*",'Accounting data'!$K$2:$K$37000,"689*",'Accounting data'!$L$2:$L$37000,U4)+SUMIFS('Accounting data'!$G$2:$G$37000,'Accounting data'!$I$2:$I$37000,"8*",'Accounting data'!$J$2:$J$37000,"34*",'Accounting data'!$K$2:$K$37000,"689*",'Accounting data'!$L$2:$L$37000,U4)+SUMIFS('Accounting data'!$G$2:$G$37000,'Accounting data'!$I$2:$I$37000,"9*",'Accounting data'!$J$2:$J$37000,"34*",'Accounting data'!$K$2:$K$37000,"689*",'Accounting data'!$L$2:$L$37000,U4)</f>
        <v>0</v>
      </c>
      <c r="V1193" s="384">
        <f>SUMIFS('Accounting data'!$G$2:$G$37000,'Accounting data'!$I$2:$I$37000,"7*",'Accounting data'!$J$2:$J$37000,"34*",'Accounting data'!$K$2:$K$37000,"689*",'Accounting data'!$L$2:$L$37000,V4)+SUMIFS('Accounting data'!$G$2:$G$37000,'Accounting data'!$I$2:$I$37000,"8*",'Accounting data'!$J$2:$J$37000,"34*",'Accounting data'!$K$2:$K$37000,"689*",'Accounting data'!$L$2:$L$37000,V4)+SUMIFS('Accounting data'!$G$2:$G$37000,'Accounting data'!$I$2:$I$37000,"9*",'Accounting data'!$J$2:$J$37000,"34*",'Accounting data'!$K$2:$K$37000,"689*",'Accounting data'!$L$2:$L$37000,V4)</f>
        <v>0</v>
      </c>
      <c r="W1193" s="384">
        <f>SUMIFS('Accounting data'!$G$2:$G$37000,'Accounting data'!$I$2:$I$37000,"7*",'Accounting data'!$J$2:$J$37000,"34*",'Accounting data'!$K$2:$K$37000,"689*",'Accounting data'!$L$2:$L$37000,W4)+SUMIFS('Accounting data'!$G$2:$G$37000,'Accounting data'!$I$2:$I$37000,"8*",'Accounting data'!$J$2:$J$37000,"34*",'Accounting data'!$K$2:$K$37000,"689*",'Accounting data'!$L$2:$L$37000,W4)+SUMIFS('Accounting data'!$G$2:$G$37000,'Accounting data'!$I$2:$I$37000,"9*",'Accounting data'!$J$2:$J$37000,"34*",'Accounting data'!$K$2:$K$37000,"689*",'Accounting data'!$L$2:$L$37000,W4)</f>
        <v>0</v>
      </c>
      <c r="X1193" s="384">
        <f>SUMIFS('Accounting data'!$G$2:$G$37000,'Accounting data'!$I$2:$I$37000,"7*",'Accounting data'!$J$2:$J$37000,"34*",'Accounting data'!$K$2:$K$37000,"689*",'Accounting data'!$L$2:$L$37000,X4)+SUMIFS('Accounting data'!$G$2:$G$37000,'Accounting data'!$I$2:$I$37000,"8*",'Accounting data'!$J$2:$J$37000,"34*",'Accounting data'!$K$2:$K$37000,"689*",'Accounting data'!$L$2:$L$37000,X4)+SUMIFS('Accounting data'!$G$2:$G$37000,'Accounting data'!$I$2:$I$37000,"9*",'Accounting data'!$J$2:$J$37000,"34*",'Accounting data'!$K$2:$K$37000,"689*",'Accounting data'!$L$2:$L$37000,X4)</f>
        <v>0</v>
      </c>
      <c r="Y1193" s="384">
        <f>SUMIFS('Accounting data'!$G$2:$G$37000,'Accounting data'!$I$2:$I$37000,"7*",'Accounting data'!$J$2:$J$37000,"34*",'Accounting data'!$K$2:$K$37000,"689*",'Accounting data'!$L$2:$L$37000,Y4)+SUMIFS('Accounting data'!$G$2:$G$37000,'Accounting data'!$I$2:$I$37000,"8*",'Accounting data'!$J$2:$J$37000,"34*",'Accounting data'!$K$2:$K$37000,"689*",'Accounting data'!$L$2:$L$37000,Y4)+SUMIFS('Accounting data'!$G$2:$G$37000,'Accounting data'!$I$2:$I$37000,"9*",'Accounting data'!$J$2:$J$37000,"34*",'Accounting data'!$K$2:$K$37000,"689*",'Accounting data'!$L$2:$L$37000,Y4)</f>
        <v>0</v>
      </c>
      <c r="Z1193" s="384">
        <f>SUMIFS('Accounting data'!$G$2:$G$37000,'Accounting data'!$I$2:$I$37000,"7*",'Accounting data'!$J$2:$J$37000,"34*",'Accounting data'!$K$2:$K$37000,"689*",'Accounting data'!$L$2:$L$37000,Z4)+SUMIFS('Accounting data'!$G$2:$G$37000,'Accounting data'!$I$2:$I$37000,"8*",'Accounting data'!$J$2:$J$37000,"34*",'Accounting data'!$K$2:$K$37000,"689*",'Accounting data'!$L$2:$L$37000,Z4)+SUMIFS('Accounting data'!$G$2:$G$37000,'Accounting data'!$I$2:$I$37000,"9*",'Accounting data'!$J$2:$J$37000,"34*",'Accounting data'!$K$2:$K$37000,"689*",'Accounting data'!$L$2:$L$37000,Z4)</f>
        <v>0</v>
      </c>
      <c r="AA1193" s="384">
        <f>SUMIFS('Accounting data'!$G$2:$G$37000,'Accounting data'!$I$2:$I$37000,"7*",'Accounting data'!$J$2:$J$37000,"34*",'Accounting data'!$K$2:$K$37000,"689*",'Accounting data'!$L$2:$L$37000,AA4)+SUMIFS('Accounting data'!$G$2:$G$37000,'Accounting data'!$I$2:$I$37000,"8*",'Accounting data'!$J$2:$J$37000,"34*",'Accounting data'!$K$2:$K$37000,"689*",'Accounting data'!$L$2:$L$37000,AA4)+SUMIFS('Accounting data'!$G$2:$G$37000,'Accounting data'!$I$2:$I$37000,"9*",'Accounting data'!$J$2:$J$37000,"34*",'Accounting data'!$K$2:$K$37000,"689*",'Accounting data'!$L$2:$L$37000,AA4)</f>
        <v>0</v>
      </c>
      <c r="AB1193" s="384">
        <f>SUMIFS('Accounting data'!$G$2:$G$37000,'Accounting data'!$I$2:$I$37000,"7*",'Accounting data'!$J$2:$J$37000,"34*",'Accounting data'!$K$2:$K$37000,"689*",'Accounting data'!$L$2:$L$37000,AB4)+SUMIFS('Accounting data'!$G$2:$G$37000,'Accounting data'!$I$2:$I$37000,"8*",'Accounting data'!$J$2:$J$37000,"34*",'Accounting data'!$K$2:$K$37000,"689*",'Accounting data'!$L$2:$L$37000,AB4)+SUMIFS('Accounting data'!$G$2:$G$37000,'Accounting data'!$I$2:$I$37000,"9*",'Accounting data'!$J$2:$J$37000,"34*",'Accounting data'!$K$2:$K$37000,"689*",'Accounting data'!$L$2:$L$37000,AB4)</f>
        <v>0</v>
      </c>
      <c r="AC1193" s="384">
        <f>SUMIFS('Accounting data'!$G$2:$G$37000,'Accounting data'!$I$2:$I$37000,"7*",'Accounting data'!$J$2:$J$37000,"34*",'Accounting data'!$K$2:$K$37000,"689*",'Accounting data'!$L$2:$L$37000,AC4)+SUMIFS('Accounting data'!$G$2:$G$37000,'Accounting data'!$I$2:$I$37000,"8*",'Accounting data'!$J$2:$J$37000,"34*",'Accounting data'!$K$2:$K$37000,"689*",'Accounting data'!$L$2:$L$37000,AC4)+SUMIFS('Accounting data'!$G$2:$G$37000,'Accounting data'!$I$2:$I$37000,"9*",'Accounting data'!$J$2:$J$37000,"34*",'Accounting data'!$K$2:$K$37000,"689*",'Accounting data'!$L$2:$L$37000,AC4)</f>
        <v>0</v>
      </c>
      <c r="AD1193" s="384">
        <f>SUMIFS('Accounting data'!$G$2:$G$37000,'Accounting data'!$I$2:$I$37000,"7*",'Accounting data'!$J$2:$J$37000,"34*",'Accounting data'!$K$2:$K$37000,"689*",'Accounting data'!$L$2:$L$37000,AD4)+SUMIFS('Accounting data'!$G$2:$G$37000,'Accounting data'!$I$2:$I$37000,"8*",'Accounting data'!$J$2:$J$37000,"34*",'Accounting data'!$K$2:$K$37000,"689*",'Accounting data'!$L$2:$L$37000,AD4)+SUMIFS('Accounting data'!$G$2:$G$37000,'Accounting data'!$I$2:$I$37000,"9*",'Accounting data'!$J$2:$J$37000,"34*",'Accounting data'!$K$2:$K$37000,"689*",'Accounting data'!$L$2:$L$37000,AD4)</f>
        <v>0</v>
      </c>
      <c r="AE1193" s="384">
        <f>SUMIFS('Accounting data'!$G$2:$G$37000,'Accounting data'!$I$2:$I$37000,"7*",'Accounting data'!$J$2:$J$37000,"34*",'Accounting data'!$K$2:$K$37000,"689*",'Accounting data'!$L$2:$L$37000,AE4)+SUMIFS('Accounting data'!$G$2:$G$37000,'Accounting data'!$I$2:$I$37000,"8*",'Accounting data'!$J$2:$J$37000,"34*",'Accounting data'!$K$2:$K$37000,"689*",'Accounting data'!$L$2:$L$37000,AE4)+SUMIFS('Accounting data'!$G$2:$G$37000,'Accounting data'!$I$2:$I$37000,"9*",'Accounting data'!$J$2:$J$37000,"34*",'Accounting data'!$K$2:$K$37000,"689*",'Accounting data'!$L$2:$L$37000,AE4)</f>
        <v>0</v>
      </c>
      <c r="AF1193" s="384">
        <f>SUMIFS('Accounting data'!$G$2:$G$37000,'Accounting data'!$I$2:$I$37000,"7*",'Accounting data'!$J$2:$J$37000,"34*",'Accounting data'!$K$2:$K$37000,"689*",'Accounting data'!$L$2:$L$37000,AF4)+SUMIFS('Accounting data'!$G$2:$G$37000,'Accounting data'!$I$2:$I$37000,"8*",'Accounting data'!$J$2:$J$37000,"34*",'Accounting data'!$K$2:$K$37000,"689*",'Accounting data'!$L$2:$L$37000,AF4)+SUMIFS('Accounting data'!$G$2:$G$37000,'Accounting data'!$I$2:$I$37000,"9*",'Accounting data'!$J$2:$J$37000,"34*",'Accounting data'!$K$2:$K$37000,"689*",'Accounting data'!$L$2:$L$37000,AF4)</f>
        <v>0</v>
      </c>
    </row>
    <row r="1194" spans="1:32">
      <c r="A1194" s="386" t="s">
        <v>288</v>
      </c>
      <c r="B1194" s="383" t="s">
        <v>80</v>
      </c>
      <c r="C1194" s="383">
        <v>3400</v>
      </c>
      <c r="D1194" s="397">
        <v>6890</v>
      </c>
      <c r="E1194" s="384">
        <f>SUMIFS('Accounting data'!$G$2:$G$37000,'Accounting data'!$H$2:$H$37000,"9999*",'Accounting data'!$I$2:$I$37000,"7*",'Accounting data'!$J$2:$J$37000,"34*",'Accounting data'!$K$2:$K$37000,"689*",'Accounting data'!$L$2:$L$37000,E4)+SUMIFS('Accounting data'!$G$2:$G$37000,'Accounting data'!$H$2:$H$37000,"9999*",'Accounting data'!$I$2:$I$37000,"8*",'Accounting data'!$J$2:$J$37000,"34*",'Accounting data'!$K$2:$K$37000,"689*",'Accounting data'!$L$2:$L$37000,E4)+SUMIFS('Accounting data'!$G$2:$G$37000,'Accounting data'!$H$2:$H$37000,"9999*",'Accounting data'!$I$2:$I$37000,"9*",'Accounting data'!$J$2:$J$37000,"34*",'Accounting data'!$K$2:$K$37000,"689*",'Accounting data'!$L$2:$L$37000,E4)</f>
        <v>0</v>
      </c>
      <c r="F1194" s="384">
        <f>SUMIFS('Accounting data'!$G$2:$G$37000,'Accounting data'!$H$2:$H$37000,"9999*",'Accounting data'!$I$2:$I$37000,"7*",'Accounting data'!$J$2:$J$37000,"34*",'Accounting data'!$K$2:$K$37000,"689*",'Accounting data'!$L$2:$L$37000,F4)+SUMIFS('Accounting data'!$G$2:$G$37000,'Accounting data'!$H$2:$H$37000,"9999*",'Accounting data'!$I$2:$I$37000,"8*",'Accounting data'!$J$2:$J$37000,"34*",'Accounting data'!$K$2:$K$37000,"689*",'Accounting data'!$L$2:$L$37000,F4)+SUMIFS('Accounting data'!$G$2:$G$37000,'Accounting data'!$H$2:$H$37000,"9999*",'Accounting data'!$I$2:$I$37000,"9*",'Accounting data'!$J$2:$J$37000,"34*",'Accounting data'!$K$2:$K$37000,"689*",'Accounting data'!$L$2:$L$37000,F4)</f>
        <v>0</v>
      </c>
      <c r="G1194" s="385"/>
      <c r="H1194" s="384">
        <f>SUMIFS('Accounting data'!$G$2:$G$37000,'Accounting data'!$H$2:$H$37000,"9999*",'Accounting data'!$I$2:$I$37000,"7*",'Accounting data'!$J$2:$J$37000,"34*",'Accounting data'!$K$2:$K$37000,"689*",'Accounting data'!$L$2:$L$37000,H4)+SUMIFS('Accounting data'!$G$2:$G$37000,'Accounting data'!$H$2:$H$37000,"9999*",'Accounting data'!$I$2:$I$37000,"8*",'Accounting data'!$J$2:$J$37000,"34*",'Accounting data'!$K$2:$K$37000,"689*",'Accounting data'!$L$2:$L$37000,H4)+SUMIFS('Accounting data'!$G$2:$G$37000,'Accounting data'!$H$2:$H$37000,"9999*",'Accounting data'!$I$2:$I$37000,"9*",'Accounting data'!$J$2:$J$37000,"34*",'Accounting data'!$K$2:$K$37000,"689*",'Accounting data'!$L$2:$L$37000,H4)</f>
        <v>0</v>
      </c>
      <c r="I1194" s="384">
        <f>SUMIFS('Accounting data'!$G$2:$G$37000,'Accounting data'!$H$2:$H$37000,"9999*",'Accounting data'!$I$2:$I$37000,"7*",'Accounting data'!$J$2:$J$37000,"34*",'Accounting data'!$K$2:$K$37000,"689*",'Accounting data'!$L$2:$L$37000,I4)+SUMIFS('Accounting data'!$G$2:$G$37000,'Accounting data'!$H$2:$H$37000,"9999*",'Accounting data'!$I$2:$I$37000,"8*",'Accounting data'!$J$2:$J$37000,"34*",'Accounting data'!$K$2:$K$37000,"689*",'Accounting data'!$L$2:$L$37000,I4)+SUMIFS('Accounting data'!$G$2:$G$37000,'Accounting data'!$H$2:$H$37000,"9999*",'Accounting data'!$I$2:$I$37000,"9*",'Accounting data'!$J$2:$J$37000,"34*",'Accounting data'!$K$2:$K$37000,"689*",'Accounting data'!$L$2:$L$37000,I4)</f>
        <v>0</v>
      </c>
      <c r="J1194" s="384">
        <f>SUMIFS('Accounting data'!$G$2:$G$37000,'Accounting data'!$H$2:$H$37000,"9999*",'Accounting data'!$I$2:$I$37000,"7*",'Accounting data'!$J$2:$J$37000,"34*",'Accounting data'!$K$2:$K$37000,"689*",'Accounting data'!$L$2:$L$37000,J4)+SUMIFS('Accounting data'!$G$2:$G$37000,'Accounting data'!$H$2:$H$37000,"9999*",'Accounting data'!$I$2:$I$37000,"8*",'Accounting data'!$J$2:$J$37000,"34*",'Accounting data'!$K$2:$K$37000,"689*",'Accounting data'!$L$2:$L$37000,J4)+SUMIFS('Accounting data'!$G$2:$G$37000,'Accounting data'!$H$2:$H$37000,"9999*",'Accounting data'!$I$2:$I$37000,"9*",'Accounting data'!$J$2:$J$37000,"34*",'Accounting data'!$K$2:$K$37000,"689*",'Accounting data'!$L$2:$L$37000,J4)</f>
        <v>0</v>
      </c>
      <c r="K1194" s="384">
        <f>SUMIFS('Accounting data'!$G$2:$G$37000,'Accounting data'!$H$2:$H$37000,"9999*",'Accounting data'!$I$2:$I$37000,"7*",'Accounting data'!$J$2:$J$37000,"34*",'Accounting data'!$K$2:$K$37000,"689*",'Accounting data'!$L$2:$L$37000,K4)+SUMIFS('Accounting data'!$G$2:$G$37000,'Accounting data'!$H$2:$H$37000,"9999*",'Accounting data'!$I$2:$I$37000,"8*",'Accounting data'!$J$2:$J$37000,"34*",'Accounting data'!$K$2:$K$37000,"689*",'Accounting data'!$L$2:$L$37000,K4)+SUMIFS('Accounting data'!$G$2:$G$37000,'Accounting data'!$H$2:$H$37000,"9999*",'Accounting data'!$I$2:$I$37000,"9*",'Accounting data'!$J$2:$J$37000,"34*",'Accounting data'!$K$2:$K$37000,"689*",'Accounting data'!$L$2:$L$37000,K4)</f>
        <v>0</v>
      </c>
      <c r="L1194" s="384">
        <f>SUMIFS('Accounting data'!$G$2:$G$37000,'Accounting data'!$H$2:$H$37000,"9999*",'Accounting data'!$I$2:$I$37000,"7*",'Accounting data'!$J$2:$J$37000,"34*",'Accounting data'!$K$2:$K$37000,"689*",'Accounting data'!$L$2:$L$37000,L4)+SUMIFS('Accounting data'!$G$2:$G$37000,'Accounting data'!$H$2:$H$37000,"9999*",'Accounting data'!$I$2:$I$37000,"8*",'Accounting data'!$J$2:$J$37000,"34*",'Accounting data'!$K$2:$K$37000,"689*",'Accounting data'!$L$2:$L$37000,L4)+SUMIFS('Accounting data'!$G$2:$G$37000,'Accounting data'!$H$2:$H$37000,"9999*",'Accounting data'!$I$2:$I$37000,"9*",'Accounting data'!$J$2:$J$37000,"34*",'Accounting data'!$K$2:$K$37000,"689*",'Accounting data'!$L$2:$L$37000,L4)</f>
        <v>0</v>
      </c>
      <c r="M1194" s="384">
        <f>SUMIFS('Accounting data'!$G$2:$G$37000,'Accounting data'!$H$2:$H$37000,"9999*",'Accounting data'!$I$2:$I$37000,"7*",'Accounting data'!$J$2:$J$37000,"34*",'Accounting data'!$K$2:$K$37000,"689*",'Accounting data'!$L$2:$L$37000,M4)+SUMIFS('Accounting data'!$G$2:$G$37000,'Accounting data'!$H$2:$H$37000,"9999*",'Accounting data'!$I$2:$I$37000,"8*",'Accounting data'!$J$2:$J$37000,"34*",'Accounting data'!$K$2:$K$37000,"689*",'Accounting data'!$L$2:$L$37000,M4)+SUMIFS('Accounting data'!$G$2:$G$37000,'Accounting data'!$H$2:$H$37000,"9999*",'Accounting data'!$I$2:$I$37000,"9*",'Accounting data'!$J$2:$J$37000,"34*",'Accounting data'!$K$2:$K$37000,"689*",'Accounting data'!$L$2:$L$37000,M4)</f>
        <v>0</v>
      </c>
      <c r="N1194" s="384">
        <f>SUMIFS('Accounting data'!$G$2:$G$37000,'Accounting data'!$H$2:$H$37000,"9999*",'Accounting data'!$I$2:$I$37000,"7*",'Accounting data'!$J$2:$J$37000,"34*",'Accounting data'!$K$2:$K$37000,"689*",'Accounting data'!$L$2:$L$37000,N4)+SUMIFS('Accounting data'!$G$2:$G$37000,'Accounting data'!$H$2:$H$37000,"9999*",'Accounting data'!$I$2:$I$37000,"8*",'Accounting data'!$J$2:$J$37000,"34*",'Accounting data'!$K$2:$K$37000,"689*",'Accounting data'!$L$2:$L$37000,N4)+SUMIFS('Accounting data'!$G$2:$G$37000,'Accounting data'!$H$2:$H$37000,"9999*",'Accounting data'!$I$2:$I$37000,"9*",'Accounting data'!$J$2:$J$37000,"34*",'Accounting data'!$K$2:$K$37000,"689*",'Accounting data'!$L$2:$L$37000,N4)</f>
        <v>0</v>
      </c>
      <c r="O1194" s="384">
        <f>SUMIFS('Accounting data'!$G$2:$G$37000,'Accounting data'!$H$2:$H$37000,"9999*",'Accounting data'!$I$2:$I$37000,"7*",'Accounting data'!$J$2:$J$37000,"34*",'Accounting data'!$K$2:$K$37000,"689*",'Accounting data'!$L$2:$L$37000,O4)+SUMIFS('Accounting data'!$G$2:$G$37000,'Accounting data'!$H$2:$H$37000,"9999*",'Accounting data'!$I$2:$I$37000,"8*",'Accounting data'!$J$2:$J$37000,"34*",'Accounting data'!$K$2:$K$37000,"689*",'Accounting data'!$L$2:$L$37000,O4)+SUMIFS('Accounting data'!$G$2:$G$37000,'Accounting data'!$H$2:$H$37000,"9999*",'Accounting data'!$I$2:$I$37000,"9*",'Accounting data'!$J$2:$J$37000,"34*",'Accounting data'!$K$2:$K$37000,"689*",'Accounting data'!$L$2:$L$37000,O4)</f>
        <v>0</v>
      </c>
      <c r="P1194" s="384">
        <f>SUMIFS('Accounting data'!$G$2:$G$37000,'Accounting data'!$H$2:$H$37000,"9999*",'Accounting data'!$I$2:$I$37000,"7*",'Accounting data'!$J$2:$J$37000,"34*",'Accounting data'!$K$2:$K$37000,"689*",'Accounting data'!$L$2:$L$37000,P4)+SUMIFS('Accounting data'!$G$2:$G$37000,'Accounting data'!$H$2:$H$37000,"9999*",'Accounting data'!$I$2:$I$37000,"8*",'Accounting data'!$J$2:$J$37000,"34*",'Accounting data'!$K$2:$K$37000,"689*",'Accounting data'!$L$2:$L$37000,P4)+SUMIFS('Accounting data'!$G$2:$G$37000,'Accounting data'!$H$2:$H$37000,"9999*",'Accounting data'!$I$2:$I$37000,"9*",'Accounting data'!$J$2:$J$37000,"34*",'Accounting data'!$K$2:$K$37000,"689*",'Accounting data'!$L$2:$L$37000,P4)</f>
        <v>0</v>
      </c>
      <c r="Q1194" s="384">
        <f>SUMIFS('Accounting data'!$G$2:$G$37000,'Accounting data'!$H$2:$H$37000,"9999*",'Accounting data'!$I$2:$I$37000,"7*",'Accounting data'!$J$2:$J$37000,"34*",'Accounting data'!$K$2:$K$37000,"689*",'Accounting data'!$L$2:$L$37000,Q4)+SUMIFS('Accounting data'!$G$2:$G$37000,'Accounting data'!$H$2:$H$37000,"9999*",'Accounting data'!$I$2:$I$37000,"8*",'Accounting data'!$J$2:$J$37000,"34*",'Accounting data'!$K$2:$K$37000,"689*",'Accounting data'!$L$2:$L$37000,Q4)+SUMIFS('Accounting data'!$G$2:$G$37000,'Accounting data'!$H$2:$H$37000,"9999*",'Accounting data'!$I$2:$I$37000,"9*",'Accounting data'!$J$2:$J$37000,"34*",'Accounting data'!$K$2:$K$37000,"689*",'Accounting data'!$L$2:$L$37000,Q4)</f>
        <v>0</v>
      </c>
      <c r="R1194" s="384">
        <f>SUMIFS('Accounting data'!$G$2:$G$37000,'Accounting data'!$H$2:$H$37000,"9999*",'Accounting data'!$I$2:$I$37000,"7*",'Accounting data'!$J$2:$J$37000,"34*",'Accounting data'!$K$2:$K$37000,"689*",'Accounting data'!$L$2:$L$37000,R4)+SUMIFS('Accounting data'!$G$2:$G$37000,'Accounting data'!$H$2:$H$37000,"9999*",'Accounting data'!$I$2:$I$37000,"8*",'Accounting data'!$J$2:$J$37000,"34*",'Accounting data'!$K$2:$K$37000,"689*",'Accounting data'!$L$2:$L$37000,R4)+SUMIFS('Accounting data'!$G$2:$G$37000,'Accounting data'!$H$2:$H$37000,"9999*",'Accounting data'!$I$2:$I$37000,"9*",'Accounting data'!$J$2:$J$37000,"34*",'Accounting data'!$K$2:$K$37000,"689*",'Accounting data'!$L$2:$L$37000,R4)</f>
        <v>0</v>
      </c>
      <c r="S1194" s="384">
        <f>SUMIFS('Accounting data'!$G$2:$G$37000,'Accounting data'!$H$2:$H$37000,"9999*",'Accounting data'!$I$2:$I$37000,"7*",'Accounting data'!$J$2:$J$37000,"34*",'Accounting data'!$K$2:$K$37000,"689*",'Accounting data'!$L$2:$L$37000,S4)+SUMIFS('Accounting data'!$G$2:$G$37000,'Accounting data'!$H$2:$H$37000,"9999*",'Accounting data'!$I$2:$I$37000,"8*",'Accounting data'!$J$2:$J$37000,"34*",'Accounting data'!$K$2:$K$37000,"689*",'Accounting data'!$L$2:$L$37000,S4)+SUMIFS('Accounting data'!$G$2:$G$37000,'Accounting data'!$H$2:$H$37000,"9999*",'Accounting data'!$I$2:$I$37000,"9*",'Accounting data'!$J$2:$J$37000,"34*",'Accounting data'!$K$2:$K$37000,"689*",'Accounting data'!$L$2:$L$37000,S4)</f>
        <v>0</v>
      </c>
      <c r="T1194" s="384">
        <f>SUMIFS('Accounting data'!$G$2:$G$37000,'Accounting data'!$H$2:$H$37000,"9999*",'Accounting data'!$I$2:$I$37000,"7*",'Accounting data'!$J$2:$J$37000,"34*",'Accounting data'!$K$2:$K$37000,"689*",'Accounting data'!$L$2:$L$37000,T4)+SUMIFS('Accounting data'!$G$2:$G$37000,'Accounting data'!$H$2:$H$37000,"9999*",'Accounting data'!$I$2:$I$37000,"8*",'Accounting data'!$J$2:$J$37000,"34*",'Accounting data'!$K$2:$K$37000,"689*",'Accounting data'!$L$2:$L$37000,T4)+SUMIFS('Accounting data'!$G$2:$G$37000,'Accounting data'!$H$2:$H$37000,"9999*",'Accounting data'!$I$2:$I$37000,"9*",'Accounting data'!$J$2:$J$37000,"34*",'Accounting data'!$K$2:$K$37000,"689*",'Accounting data'!$L$2:$L$37000,T4)</f>
        <v>0</v>
      </c>
      <c r="U1194" s="384">
        <f>SUMIFS('Accounting data'!$G$2:$G$37000,'Accounting data'!$H$2:$H$37000,"9999*",'Accounting data'!$I$2:$I$37000,"7*",'Accounting data'!$J$2:$J$37000,"34*",'Accounting data'!$K$2:$K$37000,"689*",'Accounting data'!$L$2:$L$37000,U4)+SUMIFS('Accounting data'!$G$2:$G$37000,'Accounting data'!$H$2:$H$37000,"9999*",'Accounting data'!$I$2:$I$37000,"8*",'Accounting data'!$J$2:$J$37000,"34*",'Accounting data'!$K$2:$K$37000,"689*",'Accounting data'!$L$2:$L$37000,U4)+SUMIFS('Accounting data'!$G$2:$G$37000,'Accounting data'!$H$2:$H$37000,"9999*",'Accounting data'!$I$2:$I$37000,"9*",'Accounting data'!$J$2:$J$37000,"34*",'Accounting data'!$K$2:$K$37000,"689*",'Accounting data'!$L$2:$L$37000,U4)</f>
        <v>0</v>
      </c>
      <c r="V1194" s="384">
        <f>SUMIFS('Accounting data'!$G$2:$G$37000,'Accounting data'!$H$2:$H$37000,"9999*",'Accounting data'!$I$2:$I$37000,"7*",'Accounting data'!$J$2:$J$37000,"34*",'Accounting data'!$K$2:$K$37000,"689*",'Accounting data'!$L$2:$L$37000,V4)+SUMIFS('Accounting data'!$G$2:$G$37000,'Accounting data'!$H$2:$H$37000,"9999*",'Accounting data'!$I$2:$I$37000,"8*",'Accounting data'!$J$2:$J$37000,"34*",'Accounting data'!$K$2:$K$37000,"689*",'Accounting data'!$L$2:$L$37000,V4)+SUMIFS('Accounting data'!$G$2:$G$37000,'Accounting data'!$H$2:$H$37000,"9999*",'Accounting data'!$I$2:$I$37000,"9*",'Accounting data'!$J$2:$J$37000,"34*",'Accounting data'!$K$2:$K$37000,"689*",'Accounting data'!$L$2:$L$37000,V4)</f>
        <v>0</v>
      </c>
      <c r="W1194" s="384">
        <f>SUMIFS('Accounting data'!$G$2:$G$37000,'Accounting data'!$H$2:$H$37000,"9999*",'Accounting data'!$I$2:$I$37000,"7*",'Accounting data'!$J$2:$J$37000,"34*",'Accounting data'!$K$2:$K$37000,"689*",'Accounting data'!$L$2:$L$37000,W4)+SUMIFS('Accounting data'!$G$2:$G$37000,'Accounting data'!$H$2:$H$37000,"9999*",'Accounting data'!$I$2:$I$37000,"8*",'Accounting data'!$J$2:$J$37000,"34*",'Accounting data'!$K$2:$K$37000,"689*",'Accounting data'!$L$2:$L$37000,W4)+SUMIFS('Accounting data'!$G$2:$G$37000,'Accounting data'!$H$2:$H$37000,"9999*",'Accounting data'!$I$2:$I$37000,"9*",'Accounting data'!$J$2:$J$37000,"34*",'Accounting data'!$K$2:$K$37000,"689*",'Accounting data'!$L$2:$L$37000,W4)</f>
        <v>0</v>
      </c>
      <c r="X1194" s="384">
        <f>SUMIFS('Accounting data'!$G$2:$G$37000,'Accounting data'!$H$2:$H$37000,"9999*",'Accounting data'!$I$2:$I$37000,"7*",'Accounting data'!$J$2:$J$37000,"34*",'Accounting data'!$K$2:$K$37000,"689*",'Accounting data'!$L$2:$L$37000,X4)+SUMIFS('Accounting data'!$G$2:$G$37000,'Accounting data'!$H$2:$H$37000,"9999*",'Accounting data'!$I$2:$I$37000,"8*",'Accounting data'!$J$2:$J$37000,"34*",'Accounting data'!$K$2:$K$37000,"689*",'Accounting data'!$L$2:$L$37000,X4)+SUMIFS('Accounting data'!$G$2:$G$37000,'Accounting data'!$H$2:$H$37000,"9999*",'Accounting data'!$I$2:$I$37000,"9*",'Accounting data'!$J$2:$J$37000,"34*",'Accounting data'!$K$2:$K$37000,"689*",'Accounting data'!$L$2:$L$37000,X4)</f>
        <v>0</v>
      </c>
      <c r="Y1194" s="384">
        <f>SUMIFS('Accounting data'!$G$2:$G$37000,'Accounting data'!$H$2:$H$37000,"9999*",'Accounting data'!$I$2:$I$37000,"7*",'Accounting data'!$J$2:$J$37000,"34*",'Accounting data'!$K$2:$K$37000,"689*",'Accounting data'!$L$2:$L$37000,Y4)+SUMIFS('Accounting data'!$G$2:$G$37000,'Accounting data'!$H$2:$H$37000,"9999*",'Accounting data'!$I$2:$I$37000,"8*",'Accounting data'!$J$2:$J$37000,"34*",'Accounting data'!$K$2:$K$37000,"689*",'Accounting data'!$L$2:$L$37000,Y4)+SUMIFS('Accounting data'!$G$2:$G$37000,'Accounting data'!$H$2:$H$37000,"9999*",'Accounting data'!$I$2:$I$37000,"9*",'Accounting data'!$J$2:$J$37000,"34*",'Accounting data'!$K$2:$K$37000,"689*",'Accounting data'!$L$2:$L$37000,Y4)</f>
        <v>0</v>
      </c>
      <c r="Z1194" s="384">
        <f>SUMIFS('Accounting data'!$G$2:$G$37000,'Accounting data'!$H$2:$H$37000,"9999*",'Accounting data'!$I$2:$I$37000,"7*",'Accounting data'!$J$2:$J$37000,"34*",'Accounting data'!$K$2:$K$37000,"689*",'Accounting data'!$L$2:$L$37000,Z4)+SUMIFS('Accounting data'!$G$2:$G$37000,'Accounting data'!$H$2:$H$37000,"9999*",'Accounting data'!$I$2:$I$37000,"8*",'Accounting data'!$J$2:$J$37000,"34*",'Accounting data'!$K$2:$K$37000,"689*",'Accounting data'!$L$2:$L$37000,Z4)+SUMIFS('Accounting data'!$G$2:$G$37000,'Accounting data'!$H$2:$H$37000,"9999*",'Accounting data'!$I$2:$I$37000,"9*",'Accounting data'!$J$2:$J$37000,"34*",'Accounting data'!$K$2:$K$37000,"689*",'Accounting data'!$L$2:$L$37000,Z4)</f>
        <v>0</v>
      </c>
      <c r="AA1194" s="384">
        <f>SUMIFS('Accounting data'!$G$2:$G$37000,'Accounting data'!$H$2:$H$37000,"9999*",'Accounting data'!$I$2:$I$37000,"7*",'Accounting data'!$J$2:$J$37000,"34*",'Accounting data'!$K$2:$K$37000,"689*",'Accounting data'!$L$2:$L$37000,AA4)+SUMIFS('Accounting data'!$G$2:$G$37000,'Accounting data'!$H$2:$H$37000,"9999*",'Accounting data'!$I$2:$I$37000,"8*",'Accounting data'!$J$2:$J$37000,"34*",'Accounting data'!$K$2:$K$37000,"689*",'Accounting data'!$L$2:$L$37000,AA4)+SUMIFS('Accounting data'!$G$2:$G$37000,'Accounting data'!$H$2:$H$37000,"9999*",'Accounting data'!$I$2:$I$37000,"9*",'Accounting data'!$J$2:$J$37000,"34*",'Accounting data'!$K$2:$K$37000,"689*",'Accounting data'!$L$2:$L$37000,AA4)</f>
        <v>0</v>
      </c>
      <c r="AB1194" s="384">
        <f>SUMIFS('Accounting data'!$G$2:$G$37000,'Accounting data'!$H$2:$H$37000,"9999*",'Accounting data'!$I$2:$I$37000,"7*",'Accounting data'!$J$2:$J$37000,"34*",'Accounting data'!$K$2:$K$37000,"689*",'Accounting data'!$L$2:$L$37000,AB4)+SUMIFS('Accounting data'!$G$2:$G$37000,'Accounting data'!$H$2:$H$37000,"9999*",'Accounting data'!$I$2:$I$37000,"8*",'Accounting data'!$J$2:$J$37000,"34*",'Accounting data'!$K$2:$K$37000,"689*",'Accounting data'!$L$2:$L$37000,AB4)+SUMIFS('Accounting data'!$G$2:$G$37000,'Accounting data'!$H$2:$H$37000,"9999*",'Accounting data'!$I$2:$I$37000,"9*",'Accounting data'!$J$2:$J$37000,"34*",'Accounting data'!$K$2:$K$37000,"689*",'Accounting data'!$L$2:$L$37000,AB4)</f>
        <v>0</v>
      </c>
      <c r="AC1194" s="384">
        <f>SUMIFS('Accounting data'!$G$2:$G$37000,'Accounting data'!$H$2:$H$37000,"9999*",'Accounting data'!$I$2:$I$37000,"7*",'Accounting data'!$J$2:$J$37000,"34*",'Accounting data'!$K$2:$K$37000,"689*",'Accounting data'!$L$2:$L$37000,AC4)+SUMIFS('Accounting data'!$G$2:$G$37000,'Accounting data'!$H$2:$H$37000,"9999*",'Accounting data'!$I$2:$I$37000,"8*",'Accounting data'!$J$2:$J$37000,"34*",'Accounting data'!$K$2:$K$37000,"689*",'Accounting data'!$L$2:$L$37000,AC4)+SUMIFS('Accounting data'!$G$2:$G$37000,'Accounting data'!$H$2:$H$37000,"9999*",'Accounting data'!$I$2:$I$37000,"9*",'Accounting data'!$J$2:$J$37000,"34*",'Accounting data'!$K$2:$K$37000,"689*",'Accounting data'!$L$2:$L$37000,AC4)</f>
        <v>0</v>
      </c>
      <c r="AD1194" s="384">
        <f>SUMIFS('Accounting data'!$G$2:$G$37000,'Accounting data'!$H$2:$H$37000,"9999*",'Accounting data'!$I$2:$I$37000,"7*",'Accounting data'!$J$2:$J$37000,"34*",'Accounting data'!$K$2:$K$37000,"689*",'Accounting data'!$L$2:$L$37000,AD4)+SUMIFS('Accounting data'!$G$2:$G$37000,'Accounting data'!$H$2:$H$37000,"9999*",'Accounting data'!$I$2:$I$37000,"8*",'Accounting data'!$J$2:$J$37000,"34*",'Accounting data'!$K$2:$K$37000,"689*",'Accounting data'!$L$2:$L$37000,AD4)+SUMIFS('Accounting data'!$G$2:$G$37000,'Accounting data'!$H$2:$H$37000,"9999*",'Accounting data'!$I$2:$I$37000,"9*",'Accounting data'!$J$2:$J$37000,"34*",'Accounting data'!$K$2:$K$37000,"689*",'Accounting data'!$L$2:$L$37000,AD4)</f>
        <v>0</v>
      </c>
      <c r="AE1194" s="384">
        <f>SUMIFS('Accounting data'!$G$2:$G$37000,'Accounting data'!$H$2:$H$37000,"9999*",'Accounting data'!$I$2:$I$37000,"7*",'Accounting data'!$J$2:$J$37000,"34*",'Accounting data'!$K$2:$K$37000,"689*",'Accounting data'!$L$2:$L$37000,AE4)+SUMIFS('Accounting data'!$G$2:$G$37000,'Accounting data'!$H$2:$H$37000,"9999*",'Accounting data'!$I$2:$I$37000,"8*",'Accounting data'!$J$2:$J$37000,"34*",'Accounting data'!$K$2:$K$37000,"689*",'Accounting data'!$L$2:$L$37000,AE4)+SUMIFS('Accounting data'!$G$2:$G$37000,'Accounting data'!$H$2:$H$37000,"9999*",'Accounting data'!$I$2:$I$37000,"9*",'Accounting data'!$J$2:$J$37000,"34*",'Accounting data'!$K$2:$K$37000,"689*",'Accounting data'!$L$2:$L$37000,AE4)</f>
        <v>0</v>
      </c>
      <c r="AF1194" s="384">
        <f>SUMIFS('Accounting data'!$G$2:$G$37000,'Accounting data'!$H$2:$H$37000,"9999*",'Accounting data'!$I$2:$I$37000,"7*",'Accounting data'!$J$2:$J$37000,"34*",'Accounting data'!$K$2:$K$37000,"689*",'Accounting data'!$L$2:$L$37000,AF4)+SUMIFS('Accounting data'!$G$2:$G$37000,'Accounting data'!$H$2:$H$37000,"9999*",'Accounting data'!$I$2:$I$37000,"8*",'Accounting data'!$J$2:$J$37000,"34*",'Accounting data'!$K$2:$K$37000,"689*",'Accounting data'!$L$2:$L$37000,AF4)+SUMIFS('Accounting data'!$G$2:$G$37000,'Accounting data'!$H$2:$H$37000,"9999*",'Accounting data'!$I$2:$I$37000,"9*",'Accounting data'!$J$2:$J$37000,"34*",'Accounting data'!$K$2:$K$37000,"689*",'Accounting data'!$L$2:$L$37000,AF4)</f>
        <v>0</v>
      </c>
    </row>
    <row r="1195" spans="1:32">
      <c r="A1195" s="383"/>
      <c r="B1195" s="383"/>
      <c r="C1195" s="383"/>
      <c r="D1195" s="397"/>
      <c r="E1195" s="384"/>
      <c r="F1195" s="384"/>
      <c r="G1195" s="385"/>
      <c r="H1195" s="384"/>
      <c r="I1195" s="384"/>
      <c r="J1195" s="384"/>
      <c r="K1195" s="384"/>
      <c r="L1195" s="384"/>
      <c r="M1195" s="384"/>
      <c r="N1195" s="384"/>
      <c r="O1195" s="384"/>
      <c r="P1195" s="384"/>
      <c r="Q1195" s="384"/>
      <c r="R1195" s="384"/>
      <c r="S1195" s="384"/>
      <c r="T1195" s="384"/>
      <c r="U1195" s="384"/>
      <c r="V1195" s="384"/>
      <c r="W1195" s="384"/>
      <c r="X1195" s="384"/>
      <c r="Y1195" s="384"/>
      <c r="Z1195" s="384"/>
      <c r="AA1195" s="384"/>
      <c r="AB1195" s="384"/>
      <c r="AC1195" s="384"/>
      <c r="AD1195" s="384"/>
      <c r="AE1195" s="384"/>
      <c r="AF1195" s="384"/>
    </row>
    <row r="1196" spans="1:32">
      <c r="A1196" s="383"/>
      <c r="B1196" s="383"/>
      <c r="C1196" s="383"/>
      <c r="D1196" s="397"/>
      <c r="E1196" s="384"/>
      <c r="F1196" s="384"/>
      <c r="G1196" s="385"/>
      <c r="H1196" s="384"/>
      <c r="I1196" s="384"/>
      <c r="J1196" s="384"/>
      <c r="K1196" s="384"/>
      <c r="L1196" s="384"/>
      <c r="M1196" s="384"/>
      <c r="N1196" s="384"/>
      <c r="O1196" s="384"/>
      <c r="P1196" s="384"/>
      <c r="Q1196" s="384"/>
      <c r="R1196" s="384"/>
      <c r="S1196" s="384"/>
      <c r="T1196" s="384"/>
      <c r="U1196" s="384"/>
      <c r="V1196" s="384"/>
      <c r="W1196" s="384"/>
      <c r="X1196" s="384"/>
      <c r="Y1196" s="384"/>
      <c r="Z1196" s="384"/>
      <c r="AA1196" s="384"/>
      <c r="AB1196" s="384"/>
      <c r="AC1196" s="384"/>
      <c r="AD1196" s="384"/>
      <c r="AE1196" s="384"/>
      <c r="AF1196" s="384"/>
    </row>
    <row r="1197" spans="1:32">
      <c r="A1197" s="387" t="s">
        <v>340</v>
      </c>
      <c r="B1197" s="387"/>
      <c r="C1197" s="387"/>
      <c r="D1197" s="387"/>
      <c r="E1197" s="385">
        <f>(E1191-E1192-E1193)+(E1194+E1195+E1196)</f>
        <v>0</v>
      </c>
      <c r="F1197" s="385">
        <f t="shared" ref="F1197:V1197" si="176">(F1191-F1192-F1193)+(F1194+F1195+F1196)</f>
        <v>0</v>
      </c>
      <c r="G1197" s="385"/>
      <c r="H1197" s="385">
        <f t="shared" si="176"/>
        <v>0</v>
      </c>
      <c r="I1197" s="385">
        <f t="shared" si="176"/>
        <v>0</v>
      </c>
      <c r="J1197" s="385">
        <f t="shared" si="176"/>
        <v>0</v>
      </c>
      <c r="K1197" s="385">
        <f t="shared" si="176"/>
        <v>0</v>
      </c>
      <c r="L1197" s="385">
        <f t="shared" si="176"/>
        <v>0</v>
      </c>
      <c r="M1197" s="385">
        <f t="shared" si="176"/>
        <v>0</v>
      </c>
      <c r="N1197" s="385">
        <f t="shared" si="176"/>
        <v>0</v>
      </c>
      <c r="O1197" s="385">
        <f t="shared" si="176"/>
        <v>0</v>
      </c>
      <c r="P1197" s="385">
        <f t="shared" si="176"/>
        <v>0</v>
      </c>
      <c r="Q1197" s="385">
        <f t="shared" si="176"/>
        <v>0</v>
      </c>
      <c r="R1197" s="385">
        <f t="shared" si="176"/>
        <v>0</v>
      </c>
      <c r="S1197" s="385">
        <f t="shared" si="176"/>
        <v>0</v>
      </c>
      <c r="T1197" s="385">
        <f t="shared" si="176"/>
        <v>0</v>
      </c>
      <c r="U1197" s="385">
        <f t="shared" si="176"/>
        <v>0</v>
      </c>
      <c r="V1197" s="385">
        <f t="shared" si="176"/>
        <v>0</v>
      </c>
      <c r="W1197" s="385">
        <f t="shared" ref="W1197:AF1197" si="177">(W1191-W1192-W1193)+(W1194+W1195+W1196)</f>
        <v>0</v>
      </c>
      <c r="X1197" s="385">
        <f t="shared" si="177"/>
        <v>0</v>
      </c>
      <c r="Y1197" s="385">
        <f t="shared" si="177"/>
        <v>0</v>
      </c>
      <c r="Z1197" s="385">
        <f t="shared" si="177"/>
        <v>0</v>
      </c>
      <c r="AA1197" s="385">
        <f t="shared" si="177"/>
        <v>0</v>
      </c>
      <c r="AB1197" s="385">
        <f t="shared" si="177"/>
        <v>0</v>
      </c>
      <c r="AC1197" s="385">
        <f t="shared" si="177"/>
        <v>0</v>
      </c>
      <c r="AD1197" s="385">
        <f t="shared" si="177"/>
        <v>0</v>
      </c>
      <c r="AE1197" s="385">
        <f t="shared" si="177"/>
        <v>0</v>
      </c>
      <c r="AF1197" s="385">
        <f t="shared" si="177"/>
        <v>0</v>
      </c>
    </row>
    <row r="1198" spans="1:32">
      <c r="A1198" s="383" t="s">
        <v>72</v>
      </c>
      <c r="B1198" s="383" t="s">
        <v>72</v>
      </c>
      <c r="C1198" s="383">
        <v>4000</v>
      </c>
      <c r="D1198" s="397">
        <v>6890</v>
      </c>
      <c r="E1198" s="384">
        <f>SUMIFS('Accounting data'!$G$2:$G$37000,'Accounting data'!$J$2:$J$37000,"4*",'Accounting data'!$K$2:$K$37000,"689*",'Accounting data'!$L$2:$L$37000,E4)</f>
        <v>0</v>
      </c>
      <c r="F1198" s="384">
        <f>SUMIFS('Accounting data'!$G$2:$G$37000,'Accounting data'!$J$2:$J$37000,"4*",'Accounting data'!$K$2:$K$37000,"689*",'Accounting data'!$L$2:$L$37000,F4)</f>
        <v>0</v>
      </c>
      <c r="G1198" s="385"/>
      <c r="H1198" s="384">
        <f>SUMIFS('Accounting data'!$G$2:$G$37000,'Accounting data'!$J$2:$J$37000,"4*",'Accounting data'!$K$2:$K$37000,"689*",'Accounting data'!$L$2:$L$37000,H4)</f>
        <v>0</v>
      </c>
      <c r="I1198" s="384">
        <f>SUMIFS('Accounting data'!$G$2:$G$37000,'Accounting data'!$J$2:$J$37000,"4*",'Accounting data'!$K$2:$K$37000,"689*",'Accounting data'!$L$2:$L$37000,I4)</f>
        <v>0</v>
      </c>
      <c r="J1198" s="384">
        <f>SUMIFS('Accounting data'!$G$2:$G$37000,'Accounting data'!$J$2:$J$37000,"4*",'Accounting data'!$K$2:$K$37000,"689*",'Accounting data'!$L$2:$L$37000,J4)</f>
        <v>0</v>
      </c>
      <c r="K1198" s="384">
        <f>SUMIFS('Accounting data'!$G$2:$G$37000,'Accounting data'!$J$2:$J$37000,"4*",'Accounting data'!$K$2:$K$37000,"689*",'Accounting data'!$L$2:$L$37000,K4)</f>
        <v>0</v>
      </c>
      <c r="L1198" s="384">
        <f>SUMIFS('Accounting data'!$G$2:$G$37000,'Accounting data'!$J$2:$J$37000,"4*",'Accounting data'!$K$2:$K$37000,"689*",'Accounting data'!$L$2:$L$37000,L4)</f>
        <v>0</v>
      </c>
      <c r="M1198" s="384">
        <f>SUMIFS('Accounting data'!$G$2:$G$37000,'Accounting data'!$J$2:$J$37000,"4*",'Accounting data'!$K$2:$K$37000,"689*",'Accounting data'!$L$2:$L$37000,M4)</f>
        <v>0</v>
      </c>
      <c r="N1198" s="384">
        <f>SUMIFS('Accounting data'!$G$2:$G$37000,'Accounting data'!$J$2:$J$37000,"4*",'Accounting data'!$K$2:$K$37000,"689*",'Accounting data'!$L$2:$L$37000,N4)</f>
        <v>0</v>
      </c>
      <c r="O1198" s="384">
        <f>SUMIFS('Accounting data'!$G$2:$G$37000,'Accounting data'!$J$2:$J$37000,"4*",'Accounting data'!$K$2:$K$37000,"689*",'Accounting data'!$L$2:$L$37000,O4)</f>
        <v>0</v>
      </c>
      <c r="P1198" s="384">
        <f>SUMIFS('Accounting data'!$G$2:$G$37000,'Accounting data'!$J$2:$J$37000,"4*",'Accounting data'!$K$2:$K$37000,"689*",'Accounting data'!$L$2:$L$37000,P4)</f>
        <v>0</v>
      </c>
      <c r="Q1198" s="384">
        <f>SUMIFS('Accounting data'!$G$2:$G$37000,'Accounting data'!$J$2:$J$37000,"4*",'Accounting data'!$K$2:$K$37000,"689*",'Accounting data'!$L$2:$L$37000,Q4)</f>
        <v>0</v>
      </c>
      <c r="R1198" s="384">
        <f>SUMIFS('Accounting data'!$G$2:$G$37000,'Accounting data'!$J$2:$J$37000,"4*",'Accounting data'!$K$2:$K$37000,"689*",'Accounting data'!$L$2:$L$37000,R4)</f>
        <v>0</v>
      </c>
      <c r="S1198" s="384">
        <f>SUMIFS('Accounting data'!$G$2:$G$37000,'Accounting data'!$J$2:$J$37000,"4*",'Accounting data'!$K$2:$K$37000,"689*",'Accounting data'!$L$2:$L$37000,S4)</f>
        <v>0</v>
      </c>
      <c r="T1198" s="384">
        <f>SUMIFS('Accounting data'!$G$2:$G$37000,'Accounting data'!$J$2:$J$37000,"4*",'Accounting data'!$K$2:$K$37000,"689*",'Accounting data'!$L$2:$L$37000,T4)</f>
        <v>0</v>
      </c>
      <c r="U1198" s="384">
        <f>SUMIFS('Accounting data'!$G$2:$G$37000,'Accounting data'!$J$2:$J$37000,"4*",'Accounting data'!$K$2:$K$37000,"689*",'Accounting data'!$L$2:$L$37000,U4)</f>
        <v>0</v>
      </c>
      <c r="V1198" s="384">
        <f>SUMIFS('Accounting data'!$G$2:$G$37000,'Accounting data'!$J$2:$J$37000,"4*",'Accounting data'!$K$2:$K$37000,"689*",'Accounting data'!$L$2:$L$37000,V4)</f>
        <v>0</v>
      </c>
      <c r="W1198" s="384">
        <f>SUMIFS('Accounting data'!$G$2:$G$37000,'Accounting data'!$J$2:$J$37000,"4*",'Accounting data'!$K$2:$K$37000,"689*",'Accounting data'!$L$2:$L$37000,W4)</f>
        <v>0</v>
      </c>
      <c r="X1198" s="384">
        <f>SUMIFS('Accounting data'!$G$2:$G$37000,'Accounting data'!$J$2:$J$37000,"4*",'Accounting data'!$K$2:$K$37000,"689*",'Accounting data'!$L$2:$L$37000,X4)</f>
        <v>0</v>
      </c>
      <c r="Y1198" s="384">
        <f>SUMIFS('Accounting data'!$G$2:$G$37000,'Accounting data'!$J$2:$J$37000,"4*",'Accounting data'!$K$2:$K$37000,"689*",'Accounting data'!$L$2:$L$37000,Y4)</f>
        <v>0</v>
      </c>
      <c r="Z1198" s="384">
        <f>SUMIFS('Accounting data'!$G$2:$G$37000,'Accounting data'!$J$2:$J$37000,"4*",'Accounting data'!$K$2:$K$37000,"689*",'Accounting data'!$L$2:$L$37000,Z4)</f>
        <v>0</v>
      </c>
      <c r="AA1198" s="384">
        <f>SUMIFS('Accounting data'!$G$2:$G$37000,'Accounting data'!$J$2:$J$37000,"4*",'Accounting data'!$K$2:$K$37000,"689*",'Accounting data'!$L$2:$L$37000,AA4)</f>
        <v>0</v>
      </c>
      <c r="AB1198" s="384">
        <f>SUMIFS('Accounting data'!$G$2:$G$37000,'Accounting data'!$J$2:$J$37000,"4*",'Accounting data'!$K$2:$K$37000,"689*",'Accounting data'!$L$2:$L$37000,AB4)</f>
        <v>0</v>
      </c>
      <c r="AC1198" s="384">
        <f>SUMIFS('Accounting data'!$G$2:$G$37000,'Accounting data'!$J$2:$J$37000,"4*",'Accounting data'!$K$2:$K$37000,"689*",'Accounting data'!$L$2:$L$37000,AC4)</f>
        <v>0</v>
      </c>
      <c r="AD1198" s="384">
        <f>SUMIFS('Accounting data'!$G$2:$G$37000,'Accounting data'!$J$2:$J$37000,"4*",'Accounting data'!$K$2:$K$37000,"689*",'Accounting data'!$L$2:$L$37000,AD4)</f>
        <v>0</v>
      </c>
      <c r="AE1198" s="384">
        <f>SUMIFS('Accounting data'!$G$2:$G$37000,'Accounting data'!$J$2:$J$37000,"4*",'Accounting data'!$K$2:$K$37000,"689*",'Accounting data'!$L$2:$L$37000,AE4)</f>
        <v>0</v>
      </c>
      <c r="AF1198" s="384">
        <f>SUMIFS('Accounting data'!$G$2:$G$37000,'Accounting data'!$J$2:$J$37000,"4*",'Accounting data'!$K$2:$K$37000,"689*",'Accounting data'!$L$2:$L$37000,AF4)</f>
        <v>0</v>
      </c>
    </row>
    <row r="1199" spans="1:32">
      <c r="A1199" s="383" t="s">
        <v>288</v>
      </c>
      <c r="B1199" s="383" t="s">
        <v>72</v>
      </c>
      <c r="C1199" s="383">
        <v>4000</v>
      </c>
      <c r="D1199" s="397">
        <v>6890</v>
      </c>
      <c r="E1199" s="384">
        <f>SUMIFS('Accounting data'!$G$2:$G$37000,'Accounting data'!$H$2:$H$37000,"9999*",'Accounting data'!$J$2:$J$37000,"4*",'Accounting data'!$K$2:$K$37000,"689*",'Accounting data'!$L$2:$L$37000,E4)</f>
        <v>0</v>
      </c>
      <c r="F1199" s="384">
        <f>SUMIFS('Accounting data'!$G$2:$G$37000,'Accounting data'!$H$2:$H$37000,"9999*",'Accounting data'!$J$2:$J$37000,"4*",'Accounting data'!$K$2:$K$37000,"689*",'Accounting data'!$L$2:$L$37000,F4)</f>
        <v>0</v>
      </c>
      <c r="G1199" s="385"/>
      <c r="H1199" s="384">
        <f>SUMIFS('Accounting data'!$G$2:$G$37000,'Accounting data'!$H$2:$H$37000,"9999*",'Accounting data'!$J$2:$J$37000,"4*",'Accounting data'!$K$2:$K$37000,"689*",'Accounting data'!$L$2:$L$37000,H4)</f>
        <v>0</v>
      </c>
      <c r="I1199" s="384">
        <f>SUMIFS('Accounting data'!$G$2:$G$37000,'Accounting data'!$H$2:$H$37000,"9999*",'Accounting data'!$J$2:$J$37000,"4*",'Accounting data'!$K$2:$K$37000,"689*",'Accounting data'!$L$2:$L$37000,I4)</f>
        <v>0</v>
      </c>
      <c r="J1199" s="384">
        <f>SUMIFS('Accounting data'!$G$2:$G$37000,'Accounting data'!$H$2:$H$37000,"9999*",'Accounting data'!$J$2:$J$37000,"4*",'Accounting data'!$K$2:$K$37000,"689*",'Accounting data'!$L$2:$L$37000,J4)</f>
        <v>0</v>
      </c>
      <c r="K1199" s="384">
        <f>SUMIFS('Accounting data'!$G$2:$G$37000,'Accounting data'!$H$2:$H$37000,"9999*",'Accounting data'!$J$2:$J$37000,"4*",'Accounting data'!$K$2:$K$37000,"689*",'Accounting data'!$L$2:$L$37000,K4)</f>
        <v>0</v>
      </c>
      <c r="L1199" s="384">
        <f>SUMIFS('Accounting data'!$G$2:$G$37000,'Accounting data'!$H$2:$H$37000,"9999*",'Accounting data'!$J$2:$J$37000,"4*",'Accounting data'!$K$2:$K$37000,"689*",'Accounting data'!$L$2:$L$37000,L4)</f>
        <v>0</v>
      </c>
      <c r="M1199" s="384">
        <f>SUMIFS('Accounting data'!$G$2:$G$37000,'Accounting data'!$H$2:$H$37000,"9999*",'Accounting data'!$J$2:$J$37000,"4*",'Accounting data'!$K$2:$K$37000,"689*",'Accounting data'!$L$2:$L$37000,M4)</f>
        <v>0</v>
      </c>
      <c r="N1199" s="384">
        <f>SUMIFS('Accounting data'!$G$2:$G$37000,'Accounting data'!$H$2:$H$37000,"9999*",'Accounting data'!$J$2:$J$37000,"4*",'Accounting data'!$K$2:$K$37000,"689*",'Accounting data'!$L$2:$L$37000,N4)</f>
        <v>0</v>
      </c>
      <c r="O1199" s="384">
        <f>SUMIFS('Accounting data'!$G$2:$G$37000,'Accounting data'!$H$2:$H$37000,"9999*",'Accounting data'!$J$2:$J$37000,"4*",'Accounting data'!$K$2:$K$37000,"689*",'Accounting data'!$L$2:$L$37000,O4)</f>
        <v>0</v>
      </c>
      <c r="P1199" s="384">
        <f>SUMIFS('Accounting data'!$G$2:$G$37000,'Accounting data'!$H$2:$H$37000,"9999*",'Accounting data'!$J$2:$J$37000,"4*",'Accounting data'!$K$2:$K$37000,"689*",'Accounting data'!$L$2:$L$37000,P4)</f>
        <v>0</v>
      </c>
      <c r="Q1199" s="384">
        <f>SUMIFS('Accounting data'!$G$2:$G$37000,'Accounting data'!$H$2:$H$37000,"9999*",'Accounting data'!$J$2:$J$37000,"4*",'Accounting data'!$K$2:$K$37000,"689*",'Accounting data'!$L$2:$L$37000,Q4)</f>
        <v>0</v>
      </c>
      <c r="R1199" s="384">
        <f>SUMIFS('Accounting data'!$G$2:$G$37000,'Accounting data'!$H$2:$H$37000,"9999*",'Accounting data'!$J$2:$J$37000,"4*",'Accounting data'!$K$2:$K$37000,"689*",'Accounting data'!$L$2:$L$37000,R4)</f>
        <v>0</v>
      </c>
      <c r="S1199" s="384">
        <f>SUMIFS('Accounting data'!$G$2:$G$37000,'Accounting data'!$H$2:$H$37000,"9999*",'Accounting data'!$J$2:$J$37000,"4*",'Accounting data'!$K$2:$K$37000,"689*",'Accounting data'!$L$2:$L$37000,S4)</f>
        <v>0</v>
      </c>
      <c r="T1199" s="384">
        <f>SUMIFS('Accounting data'!$G$2:$G$37000,'Accounting data'!$H$2:$H$37000,"9999*",'Accounting data'!$J$2:$J$37000,"4*",'Accounting data'!$K$2:$K$37000,"689*",'Accounting data'!$L$2:$L$37000,T4)</f>
        <v>0</v>
      </c>
      <c r="U1199" s="384">
        <f>SUMIFS('Accounting data'!$G$2:$G$37000,'Accounting data'!$H$2:$H$37000,"9999*",'Accounting data'!$J$2:$J$37000,"4*",'Accounting data'!$K$2:$K$37000,"689*",'Accounting data'!$L$2:$L$37000,U4)</f>
        <v>0</v>
      </c>
      <c r="V1199" s="384">
        <f>SUMIFS('Accounting data'!$G$2:$G$37000,'Accounting data'!$H$2:$H$37000,"9999*",'Accounting data'!$J$2:$J$37000,"4*",'Accounting data'!$K$2:$K$37000,"689*",'Accounting data'!$L$2:$L$37000,V4)</f>
        <v>0</v>
      </c>
      <c r="W1199" s="384">
        <f>SUMIFS('Accounting data'!$G$2:$G$37000,'Accounting data'!$H$2:$H$37000,"9999*",'Accounting data'!$J$2:$J$37000,"4*",'Accounting data'!$K$2:$K$37000,"689*",'Accounting data'!$L$2:$L$37000,W4)</f>
        <v>0</v>
      </c>
      <c r="X1199" s="384">
        <f>SUMIFS('Accounting data'!$G$2:$G$37000,'Accounting data'!$H$2:$H$37000,"9999*",'Accounting data'!$J$2:$J$37000,"4*",'Accounting data'!$K$2:$K$37000,"689*",'Accounting data'!$L$2:$L$37000,X4)</f>
        <v>0</v>
      </c>
      <c r="Y1199" s="384">
        <f>SUMIFS('Accounting data'!$G$2:$G$37000,'Accounting data'!$H$2:$H$37000,"9999*",'Accounting data'!$J$2:$J$37000,"4*",'Accounting data'!$K$2:$K$37000,"689*",'Accounting data'!$L$2:$L$37000,Y4)</f>
        <v>0</v>
      </c>
      <c r="Z1199" s="384">
        <f>SUMIFS('Accounting data'!$G$2:$G$37000,'Accounting data'!$H$2:$H$37000,"9999*",'Accounting data'!$J$2:$J$37000,"4*",'Accounting data'!$K$2:$K$37000,"689*",'Accounting data'!$L$2:$L$37000,Z4)</f>
        <v>0</v>
      </c>
      <c r="AA1199" s="384">
        <f>SUMIFS('Accounting data'!$G$2:$G$37000,'Accounting data'!$H$2:$H$37000,"9999*",'Accounting data'!$J$2:$J$37000,"4*",'Accounting data'!$K$2:$K$37000,"689*",'Accounting data'!$L$2:$L$37000,AA4)</f>
        <v>0</v>
      </c>
      <c r="AB1199" s="384">
        <f>SUMIFS('Accounting data'!$G$2:$G$37000,'Accounting data'!$H$2:$H$37000,"9999*",'Accounting data'!$J$2:$J$37000,"4*",'Accounting data'!$K$2:$K$37000,"689*",'Accounting data'!$L$2:$L$37000,AB4)</f>
        <v>0</v>
      </c>
      <c r="AC1199" s="384">
        <f>SUMIFS('Accounting data'!$G$2:$G$37000,'Accounting data'!$H$2:$H$37000,"9999*",'Accounting data'!$J$2:$J$37000,"4*",'Accounting data'!$K$2:$K$37000,"689*",'Accounting data'!$L$2:$L$37000,AC4)</f>
        <v>0</v>
      </c>
      <c r="AD1199" s="384">
        <f>SUMIFS('Accounting data'!$G$2:$G$37000,'Accounting data'!$H$2:$H$37000,"9999*",'Accounting data'!$J$2:$J$37000,"4*",'Accounting data'!$K$2:$K$37000,"689*",'Accounting data'!$L$2:$L$37000,AD4)</f>
        <v>0</v>
      </c>
      <c r="AE1199" s="384">
        <f>SUMIFS('Accounting data'!$G$2:$G$37000,'Accounting data'!$H$2:$H$37000,"9999*",'Accounting data'!$J$2:$J$37000,"4*",'Accounting data'!$K$2:$K$37000,"689*",'Accounting data'!$L$2:$L$37000,AE4)</f>
        <v>0</v>
      </c>
      <c r="AF1199" s="384">
        <f>SUMIFS('Accounting data'!$G$2:$G$37000,'Accounting data'!$H$2:$H$37000,"9999*",'Accounting data'!$J$2:$J$37000,"4*",'Accounting data'!$K$2:$K$37000,"689*",'Accounting data'!$L$2:$L$37000,AF4)</f>
        <v>0</v>
      </c>
    </row>
    <row r="1200" spans="1:32">
      <c r="A1200" s="383" t="s">
        <v>72</v>
      </c>
      <c r="B1200" s="383" t="s">
        <v>80</v>
      </c>
      <c r="C1200" s="383">
        <v>4000</v>
      </c>
      <c r="D1200" s="397">
        <v>6890</v>
      </c>
      <c r="E1200" s="384">
        <f>SUMIFS('Accounting data'!$G$2:$G$37000,'Accounting data'!$I$2:$I$37000,"7*",'Accounting data'!$J$2:$J$37000,"4*",'Accounting data'!$K$2:$K$37000,"689*",'Accounting data'!$L$2:$L$37000,E4)+SUMIFS('Accounting data'!$G$2:$G$37000,'Accounting data'!$I$2:$I$37000,"8*",'Accounting data'!$J$2:$J$37000,"4*",'Accounting data'!$K$2:$K$37000,"689*",'Accounting data'!$L$2:$L$37000,E4)+SUMIFS('Accounting data'!$G$2:$G$37000,'Accounting data'!$I$2:$I$37000,"9*",'Accounting data'!$J$2:$J$37000,"4*",'Accounting data'!$K$2:$K$37000,"689*",'Accounting data'!$L$2:$L$37000,E4)</f>
        <v>0</v>
      </c>
      <c r="F1200" s="384">
        <f>SUMIFS('Accounting data'!$G$2:$G$37000,'Accounting data'!$I$2:$I$37000,"7*",'Accounting data'!$J$2:$J$37000,"4*",'Accounting data'!$K$2:$K$37000,"689*",'Accounting data'!$L$2:$L$37000,F4)+SUMIFS('Accounting data'!$G$2:$G$37000,'Accounting data'!$I$2:$I$37000,"8*",'Accounting data'!$J$2:$J$37000,"4*",'Accounting data'!$K$2:$K$37000,"689*",'Accounting data'!$L$2:$L$37000,F4)+SUMIFS('Accounting data'!$G$2:$G$37000,'Accounting data'!$I$2:$I$37000,"9*",'Accounting data'!$J$2:$J$37000,"4*",'Accounting data'!$K$2:$K$37000,"689*",'Accounting data'!$L$2:$L$37000,F4)</f>
        <v>0</v>
      </c>
      <c r="G1200" s="385"/>
      <c r="H1200" s="384">
        <f>SUMIFS('Accounting data'!$G$2:$G$37000,'Accounting data'!$I$2:$I$37000,"7*",'Accounting data'!$J$2:$J$37000,"4*",'Accounting data'!$K$2:$K$37000,"689*",'Accounting data'!$L$2:$L$37000,H4)+SUMIFS('Accounting data'!$G$2:$G$37000,'Accounting data'!$I$2:$I$37000,"8*",'Accounting data'!$J$2:$J$37000,"4*",'Accounting data'!$K$2:$K$37000,"689*",'Accounting data'!$L$2:$L$37000,H4)+SUMIFS('Accounting data'!$G$2:$G$37000,'Accounting data'!$I$2:$I$37000,"9*",'Accounting data'!$J$2:$J$37000,"4*",'Accounting data'!$K$2:$K$37000,"689*",'Accounting data'!$L$2:$L$37000,H4)</f>
        <v>0</v>
      </c>
      <c r="I1200" s="384">
        <f>SUMIFS('Accounting data'!$G$2:$G$37000,'Accounting data'!$I$2:$I$37000,"7*",'Accounting data'!$J$2:$J$37000,"4*",'Accounting data'!$K$2:$K$37000,"689*",'Accounting data'!$L$2:$L$37000,I4)+SUMIFS('Accounting data'!$G$2:$G$37000,'Accounting data'!$I$2:$I$37000,"8*",'Accounting data'!$J$2:$J$37000,"4*",'Accounting data'!$K$2:$K$37000,"689*",'Accounting data'!$L$2:$L$37000,I4)+SUMIFS('Accounting data'!$G$2:$G$37000,'Accounting data'!$I$2:$I$37000,"9*",'Accounting data'!$J$2:$J$37000,"4*",'Accounting data'!$K$2:$K$37000,"689*",'Accounting data'!$L$2:$L$37000,I4)</f>
        <v>0</v>
      </c>
      <c r="J1200" s="384">
        <f>SUMIFS('Accounting data'!$G$2:$G$37000,'Accounting data'!$I$2:$I$37000,"7*",'Accounting data'!$J$2:$J$37000,"4*",'Accounting data'!$K$2:$K$37000,"689*",'Accounting data'!$L$2:$L$37000,J4)+SUMIFS('Accounting data'!$G$2:$G$37000,'Accounting data'!$I$2:$I$37000,"8*",'Accounting data'!$J$2:$J$37000,"4*",'Accounting data'!$K$2:$K$37000,"689*",'Accounting data'!$L$2:$L$37000,J4)+SUMIFS('Accounting data'!$G$2:$G$37000,'Accounting data'!$I$2:$I$37000,"9*",'Accounting data'!$J$2:$J$37000,"4*",'Accounting data'!$K$2:$K$37000,"689*",'Accounting data'!$L$2:$L$37000,J4)</f>
        <v>0</v>
      </c>
      <c r="K1200" s="384">
        <f>SUMIFS('Accounting data'!$G$2:$G$37000,'Accounting data'!$I$2:$I$37000,"7*",'Accounting data'!$J$2:$J$37000,"4*",'Accounting data'!$K$2:$K$37000,"689*",'Accounting data'!$L$2:$L$37000,K4)+SUMIFS('Accounting data'!$G$2:$G$37000,'Accounting data'!$I$2:$I$37000,"8*",'Accounting data'!$J$2:$J$37000,"4*",'Accounting data'!$K$2:$K$37000,"689*",'Accounting data'!$L$2:$L$37000,K4)+SUMIFS('Accounting data'!$G$2:$G$37000,'Accounting data'!$I$2:$I$37000,"9*",'Accounting data'!$J$2:$J$37000,"4*",'Accounting data'!$K$2:$K$37000,"689*",'Accounting data'!$L$2:$L$37000,K4)</f>
        <v>0</v>
      </c>
      <c r="L1200" s="384">
        <f>SUMIFS('Accounting data'!$G$2:$G$37000,'Accounting data'!$I$2:$I$37000,"7*",'Accounting data'!$J$2:$J$37000,"4*",'Accounting data'!$K$2:$K$37000,"689*",'Accounting data'!$L$2:$L$37000,L4)+SUMIFS('Accounting data'!$G$2:$G$37000,'Accounting data'!$I$2:$I$37000,"8*",'Accounting data'!$J$2:$J$37000,"4*",'Accounting data'!$K$2:$K$37000,"689*",'Accounting data'!$L$2:$L$37000,L4)+SUMIFS('Accounting data'!$G$2:$G$37000,'Accounting data'!$I$2:$I$37000,"9*",'Accounting data'!$J$2:$J$37000,"4*",'Accounting data'!$K$2:$K$37000,"689*",'Accounting data'!$L$2:$L$37000,L4)</f>
        <v>0</v>
      </c>
      <c r="M1200" s="384">
        <f>SUMIFS('Accounting data'!$G$2:$G$37000,'Accounting data'!$I$2:$I$37000,"7*",'Accounting data'!$J$2:$J$37000,"4*",'Accounting data'!$K$2:$K$37000,"689*",'Accounting data'!$L$2:$L$37000,M4)+SUMIFS('Accounting data'!$G$2:$G$37000,'Accounting data'!$I$2:$I$37000,"8*",'Accounting data'!$J$2:$J$37000,"4*",'Accounting data'!$K$2:$K$37000,"689*",'Accounting data'!$L$2:$L$37000,M4)+SUMIFS('Accounting data'!$G$2:$G$37000,'Accounting data'!$I$2:$I$37000,"9*",'Accounting data'!$J$2:$J$37000,"4*",'Accounting data'!$K$2:$K$37000,"689*",'Accounting data'!$L$2:$L$37000,M4)</f>
        <v>0</v>
      </c>
      <c r="N1200" s="384">
        <f>SUMIFS('Accounting data'!$G$2:$G$37000,'Accounting data'!$I$2:$I$37000,"7*",'Accounting data'!$J$2:$J$37000,"4*",'Accounting data'!$K$2:$K$37000,"689*",'Accounting data'!$L$2:$L$37000,N4)+SUMIFS('Accounting data'!$G$2:$G$37000,'Accounting data'!$I$2:$I$37000,"8*",'Accounting data'!$J$2:$J$37000,"4*",'Accounting data'!$K$2:$K$37000,"689*",'Accounting data'!$L$2:$L$37000,N4)+SUMIFS('Accounting data'!$G$2:$G$37000,'Accounting data'!$I$2:$I$37000,"9*",'Accounting data'!$J$2:$J$37000,"4*",'Accounting data'!$K$2:$K$37000,"689*",'Accounting data'!$L$2:$L$37000,N4)</f>
        <v>0</v>
      </c>
      <c r="O1200" s="384">
        <f>SUMIFS('Accounting data'!$G$2:$G$37000,'Accounting data'!$I$2:$I$37000,"7*",'Accounting data'!$J$2:$J$37000,"4*",'Accounting data'!$K$2:$K$37000,"689*",'Accounting data'!$L$2:$L$37000,O4)+SUMIFS('Accounting data'!$G$2:$G$37000,'Accounting data'!$I$2:$I$37000,"8*",'Accounting data'!$J$2:$J$37000,"4*",'Accounting data'!$K$2:$K$37000,"689*",'Accounting data'!$L$2:$L$37000,O4)+SUMIFS('Accounting data'!$G$2:$G$37000,'Accounting data'!$I$2:$I$37000,"9*",'Accounting data'!$J$2:$J$37000,"4*",'Accounting data'!$K$2:$K$37000,"689*",'Accounting data'!$L$2:$L$37000,O4)</f>
        <v>0</v>
      </c>
      <c r="P1200" s="384">
        <f>SUMIFS('Accounting data'!$G$2:$G$37000,'Accounting data'!$I$2:$I$37000,"7*",'Accounting data'!$J$2:$J$37000,"4*",'Accounting data'!$K$2:$K$37000,"689*",'Accounting data'!$L$2:$L$37000,P4)+SUMIFS('Accounting data'!$G$2:$G$37000,'Accounting data'!$I$2:$I$37000,"8*",'Accounting data'!$J$2:$J$37000,"4*",'Accounting data'!$K$2:$K$37000,"689*",'Accounting data'!$L$2:$L$37000,P4)+SUMIFS('Accounting data'!$G$2:$G$37000,'Accounting data'!$I$2:$I$37000,"9*",'Accounting data'!$J$2:$J$37000,"4*",'Accounting data'!$K$2:$K$37000,"689*",'Accounting data'!$L$2:$L$37000,P4)</f>
        <v>0</v>
      </c>
      <c r="Q1200" s="384">
        <f>SUMIFS('Accounting data'!$G$2:$G$37000,'Accounting data'!$I$2:$I$37000,"7*",'Accounting data'!$J$2:$J$37000,"4*",'Accounting data'!$K$2:$K$37000,"689*",'Accounting data'!$L$2:$L$37000,Q4)+SUMIFS('Accounting data'!$G$2:$G$37000,'Accounting data'!$I$2:$I$37000,"8*",'Accounting data'!$J$2:$J$37000,"4*",'Accounting data'!$K$2:$K$37000,"689*",'Accounting data'!$L$2:$L$37000,Q4)+SUMIFS('Accounting data'!$G$2:$G$37000,'Accounting data'!$I$2:$I$37000,"9*",'Accounting data'!$J$2:$J$37000,"4*",'Accounting data'!$K$2:$K$37000,"689*",'Accounting data'!$L$2:$L$37000,Q4)</f>
        <v>0</v>
      </c>
      <c r="R1200" s="384">
        <f>SUMIFS('Accounting data'!$G$2:$G$37000,'Accounting data'!$I$2:$I$37000,"7*",'Accounting data'!$J$2:$J$37000,"4*",'Accounting data'!$K$2:$K$37000,"689*",'Accounting data'!$L$2:$L$37000,R4)+SUMIFS('Accounting data'!$G$2:$G$37000,'Accounting data'!$I$2:$I$37000,"8*",'Accounting data'!$J$2:$J$37000,"4*",'Accounting data'!$K$2:$K$37000,"689*",'Accounting data'!$L$2:$L$37000,R4)+SUMIFS('Accounting data'!$G$2:$G$37000,'Accounting data'!$I$2:$I$37000,"9*",'Accounting data'!$J$2:$J$37000,"4*",'Accounting data'!$K$2:$K$37000,"689*",'Accounting data'!$L$2:$L$37000,R4)</f>
        <v>0</v>
      </c>
      <c r="S1200" s="384">
        <f>SUMIFS('Accounting data'!$G$2:$G$37000,'Accounting data'!$I$2:$I$37000,"7*",'Accounting data'!$J$2:$J$37000,"4*",'Accounting data'!$K$2:$K$37000,"689*",'Accounting data'!$L$2:$L$37000,S4)+SUMIFS('Accounting data'!$G$2:$G$37000,'Accounting data'!$I$2:$I$37000,"8*",'Accounting data'!$J$2:$J$37000,"4*",'Accounting data'!$K$2:$K$37000,"689*",'Accounting data'!$L$2:$L$37000,S4)+SUMIFS('Accounting data'!$G$2:$G$37000,'Accounting data'!$I$2:$I$37000,"9*",'Accounting data'!$J$2:$J$37000,"4*",'Accounting data'!$K$2:$K$37000,"689*",'Accounting data'!$L$2:$L$37000,S4)</f>
        <v>0</v>
      </c>
      <c r="T1200" s="384">
        <f>SUMIFS('Accounting data'!$G$2:$G$37000,'Accounting data'!$I$2:$I$37000,"7*",'Accounting data'!$J$2:$J$37000,"4*",'Accounting data'!$K$2:$K$37000,"689*",'Accounting data'!$L$2:$L$37000,T4)+SUMIFS('Accounting data'!$G$2:$G$37000,'Accounting data'!$I$2:$I$37000,"8*",'Accounting data'!$J$2:$J$37000,"4*",'Accounting data'!$K$2:$K$37000,"689*",'Accounting data'!$L$2:$L$37000,T4)+SUMIFS('Accounting data'!$G$2:$G$37000,'Accounting data'!$I$2:$I$37000,"9*",'Accounting data'!$J$2:$J$37000,"4*",'Accounting data'!$K$2:$K$37000,"689*",'Accounting data'!$L$2:$L$37000,T4)</f>
        <v>0</v>
      </c>
      <c r="U1200" s="384">
        <f>SUMIFS('Accounting data'!$G$2:$G$37000,'Accounting data'!$I$2:$I$37000,"7*",'Accounting data'!$J$2:$J$37000,"4*",'Accounting data'!$K$2:$K$37000,"689*",'Accounting data'!$L$2:$L$37000,U4)+SUMIFS('Accounting data'!$G$2:$G$37000,'Accounting data'!$I$2:$I$37000,"8*",'Accounting data'!$J$2:$J$37000,"4*",'Accounting data'!$K$2:$K$37000,"689*",'Accounting data'!$L$2:$L$37000,U4)+SUMIFS('Accounting data'!$G$2:$G$37000,'Accounting data'!$I$2:$I$37000,"9*",'Accounting data'!$J$2:$J$37000,"4*",'Accounting data'!$K$2:$K$37000,"689*",'Accounting data'!$L$2:$L$37000,U4)</f>
        <v>0</v>
      </c>
      <c r="V1200" s="384">
        <f>SUMIFS('Accounting data'!$G$2:$G$37000,'Accounting data'!$I$2:$I$37000,"7*",'Accounting data'!$J$2:$J$37000,"4*",'Accounting data'!$K$2:$K$37000,"689*",'Accounting data'!$L$2:$L$37000,V4)+SUMIFS('Accounting data'!$G$2:$G$37000,'Accounting data'!$I$2:$I$37000,"8*",'Accounting data'!$J$2:$J$37000,"4*",'Accounting data'!$K$2:$K$37000,"689*",'Accounting data'!$L$2:$L$37000,V4)+SUMIFS('Accounting data'!$G$2:$G$37000,'Accounting data'!$I$2:$I$37000,"9*",'Accounting data'!$J$2:$J$37000,"4*",'Accounting data'!$K$2:$K$37000,"689*",'Accounting data'!$L$2:$L$37000,V4)</f>
        <v>0</v>
      </c>
      <c r="W1200" s="384">
        <f>SUMIFS('Accounting data'!$G$2:$G$37000,'Accounting data'!$I$2:$I$37000,"7*",'Accounting data'!$J$2:$J$37000,"4*",'Accounting data'!$K$2:$K$37000,"689*",'Accounting data'!$L$2:$L$37000,W4)+SUMIFS('Accounting data'!$G$2:$G$37000,'Accounting data'!$I$2:$I$37000,"8*",'Accounting data'!$J$2:$J$37000,"4*",'Accounting data'!$K$2:$K$37000,"689*",'Accounting data'!$L$2:$L$37000,W4)+SUMIFS('Accounting data'!$G$2:$G$37000,'Accounting data'!$I$2:$I$37000,"9*",'Accounting data'!$J$2:$J$37000,"4*",'Accounting data'!$K$2:$K$37000,"689*",'Accounting data'!$L$2:$L$37000,W4)</f>
        <v>0</v>
      </c>
      <c r="X1200" s="384">
        <f>SUMIFS('Accounting data'!$G$2:$G$37000,'Accounting data'!$I$2:$I$37000,"7*",'Accounting data'!$J$2:$J$37000,"4*",'Accounting data'!$K$2:$K$37000,"689*",'Accounting data'!$L$2:$L$37000,X4)+SUMIFS('Accounting data'!$G$2:$G$37000,'Accounting data'!$I$2:$I$37000,"8*",'Accounting data'!$J$2:$J$37000,"4*",'Accounting data'!$K$2:$K$37000,"689*",'Accounting data'!$L$2:$L$37000,X4)+SUMIFS('Accounting data'!$G$2:$G$37000,'Accounting data'!$I$2:$I$37000,"9*",'Accounting data'!$J$2:$J$37000,"4*",'Accounting data'!$K$2:$K$37000,"689*",'Accounting data'!$L$2:$L$37000,X4)</f>
        <v>0</v>
      </c>
      <c r="Y1200" s="384">
        <f>SUMIFS('Accounting data'!$G$2:$G$37000,'Accounting data'!$I$2:$I$37000,"7*",'Accounting data'!$J$2:$J$37000,"4*",'Accounting data'!$K$2:$K$37000,"689*",'Accounting data'!$L$2:$L$37000,Y4)+SUMIFS('Accounting data'!$G$2:$G$37000,'Accounting data'!$I$2:$I$37000,"8*",'Accounting data'!$J$2:$J$37000,"4*",'Accounting data'!$K$2:$K$37000,"689*",'Accounting data'!$L$2:$L$37000,Y4)+SUMIFS('Accounting data'!$G$2:$G$37000,'Accounting data'!$I$2:$I$37000,"9*",'Accounting data'!$J$2:$J$37000,"4*",'Accounting data'!$K$2:$K$37000,"689*",'Accounting data'!$L$2:$L$37000,Y4)</f>
        <v>0</v>
      </c>
      <c r="Z1200" s="384">
        <f>SUMIFS('Accounting data'!$G$2:$G$37000,'Accounting data'!$I$2:$I$37000,"7*",'Accounting data'!$J$2:$J$37000,"4*",'Accounting data'!$K$2:$K$37000,"689*",'Accounting data'!$L$2:$L$37000,Z4)+SUMIFS('Accounting data'!$G$2:$G$37000,'Accounting data'!$I$2:$I$37000,"8*",'Accounting data'!$J$2:$J$37000,"4*",'Accounting data'!$K$2:$K$37000,"689*",'Accounting data'!$L$2:$L$37000,Z4)+SUMIFS('Accounting data'!$G$2:$G$37000,'Accounting data'!$I$2:$I$37000,"9*",'Accounting data'!$J$2:$J$37000,"4*",'Accounting data'!$K$2:$K$37000,"689*",'Accounting data'!$L$2:$L$37000,Z4)</f>
        <v>0</v>
      </c>
      <c r="AA1200" s="384">
        <f>SUMIFS('Accounting data'!$G$2:$G$37000,'Accounting data'!$I$2:$I$37000,"7*",'Accounting data'!$J$2:$J$37000,"4*",'Accounting data'!$K$2:$K$37000,"689*",'Accounting data'!$L$2:$L$37000,AA4)+SUMIFS('Accounting data'!$G$2:$G$37000,'Accounting data'!$I$2:$I$37000,"8*",'Accounting data'!$J$2:$J$37000,"4*",'Accounting data'!$K$2:$K$37000,"689*",'Accounting data'!$L$2:$L$37000,AA4)+SUMIFS('Accounting data'!$G$2:$G$37000,'Accounting data'!$I$2:$I$37000,"9*",'Accounting data'!$J$2:$J$37000,"4*",'Accounting data'!$K$2:$K$37000,"689*",'Accounting data'!$L$2:$L$37000,AA4)</f>
        <v>0</v>
      </c>
      <c r="AB1200" s="384">
        <f>SUMIFS('Accounting data'!$G$2:$G$37000,'Accounting data'!$I$2:$I$37000,"7*",'Accounting data'!$J$2:$J$37000,"4*",'Accounting data'!$K$2:$K$37000,"689*",'Accounting data'!$L$2:$L$37000,AB4)+SUMIFS('Accounting data'!$G$2:$G$37000,'Accounting data'!$I$2:$I$37000,"8*",'Accounting data'!$J$2:$J$37000,"4*",'Accounting data'!$K$2:$K$37000,"689*",'Accounting data'!$L$2:$L$37000,AB4)+SUMIFS('Accounting data'!$G$2:$G$37000,'Accounting data'!$I$2:$I$37000,"9*",'Accounting data'!$J$2:$J$37000,"4*",'Accounting data'!$K$2:$K$37000,"689*",'Accounting data'!$L$2:$L$37000,AB4)</f>
        <v>0</v>
      </c>
      <c r="AC1200" s="384">
        <f>SUMIFS('Accounting data'!$G$2:$G$37000,'Accounting data'!$I$2:$I$37000,"7*",'Accounting data'!$J$2:$J$37000,"4*",'Accounting data'!$K$2:$K$37000,"689*",'Accounting data'!$L$2:$L$37000,AC4)+SUMIFS('Accounting data'!$G$2:$G$37000,'Accounting data'!$I$2:$I$37000,"8*",'Accounting data'!$J$2:$J$37000,"4*",'Accounting data'!$K$2:$K$37000,"689*",'Accounting data'!$L$2:$L$37000,AC4)+SUMIFS('Accounting data'!$G$2:$G$37000,'Accounting data'!$I$2:$I$37000,"9*",'Accounting data'!$J$2:$J$37000,"4*",'Accounting data'!$K$2:$K$37000,"689*",'Accounting data'!$L$2:$L$37000,AC4)</f>
        <v>0</v>
      </c>
      <c r="AD1200" s="384">
        <f>SUMIFS('Accounting data'!$G$2:$G$37000,'Accounting data'!$I$2:$I$37000,"7*",'Accounting data'!$J$2:$J$37000,"4*",'Accounting data'!$K$2:$K$37000,"689*",'Accounting data'!$L$2:$L$37000,AD4)+SUMIFS('Accounting data'!$G$2:$G$37000,'Accounting data'!$I$2:$I$37000,"8*",'Accounting data'!$J$2:$J$37000,"4*",'Accounting data'!$K$2:$K$37000,"689*",'Accounting data'!$L$2:$L$37000,AD4)+SUMIFS('Accounting data'!$G$2:$G$37000,'Accounting data'!$I$2:$I$37000,"9*",'Accounting data'!$J$2:$J$37000,"4*",'Accounting data'!$K$2:$K$37000,"689*",'Accounting data'!$L$2:$L$37000,AD4)</f>
        <v>0</v>
      </c>
      <c r="AE1200" s="384">
        <f>SUMIFS('Accounting data'!$G$2:$G$37000,'Accounting data'!$I$2:$I$37000,"7*",'Accounting data'!$J$2:$J$37000,"4*",'Accounting data'!$K$2:$K$37000,"689*",'Accounting data'!$L$2:$L$37000,AE4)+SUMIFS('Accounting data'!$G$2:$G$37000,'Accounting data'!$I$2:$I$37000,"8*",'Accounting data'!$J$2:$J$37000,"4*",'Accounting data'!$K$2:$K$37000,"689*",'Accounting data'!$L$2:$L$37000,AE4)+SUMIFS('Accounting data'!$G$2:$G$37000,'Accounting data'!$I$2:$I$37000,"9*",'Accounting data'!$J$2:$J$37000,"4*",'Accounting data'!$K$2:$K$37000,"689*",'Accounting data'!$L$2:$L$37000,AE4)</f>
        <v>0</v>
      </c>
      <c r="AF1200" s="384">
        <f>SUMIFS('Accounting data'!$G$2:$G$37000,'Accounting data'!$I$2:$I$37000,"7*",'Accounting data'!$J$2:$J$37000,"4*",'Accounting data'!$K$2:$K$37000,"689*",'Accounting data'!$L$2:$L$37000,AF4)+SUMIFS('Accounting data'!$G$2:$G$37000,'Accounting data'!$I$2:$I$37000,"8*",'Accounting data'!$J$2:$J$37000,"4*",'Accounting data'!$K$2:$K$37000,"689*",'Accounting data'!$L$2:$L$37000,AF4)+SUMIFS('Accounting data'!$G$2:$G$37000,'Accounting data'!$I$2:$I$37000,"9*",'Accounting data'!$J$2:$J$37000,"4*",'Accounting data'!$K$2:$K$37000,"689*",'Accounting data'!$L$2:$L$37000,AF4)</f>
        <v>0</v>
      </c>
    </row>
    <row r="1201" spans="1:32">
      <c r="A1201" s="386" t="s">
        <v>288</v>
      </c>
      <c r="B1201" s="383" t="s">
        <v>80</v>
      </c>
      <c r="C1201" s="383">
        <v>4000</v>
      </c>
      <c r="D1201" s="397">
        <v>6890</v>
      </c>
      <c r="E1201" s="384">
        <f>SUMIFS('Accounting data'!$G$2:$G$37000,'Accounting data'!$H$2:$H$37000,"9999*",'Accounting data'!$I$2:$I$37000,"7*",'Accounting data'!$J$2:$J$37000,"4*",'Accounting data'!$K$2:$K$37000,"689*",'Accounting data'!$L$2:$L$37000,E4)+SUMIFS('Accounting data'!$G$2:$G$37000,'Accounting data'!$H$2:$H$37000,"9999*",'Accounting data'!$I$2:$I$37000,"8*",'Accounting data'!$J$2:$J$37000,"4*",'Accounting data'!$K$2:$K$37000,"689*",'Accounting data'!$L$2:$L$37000,E4)+SUMIFS('Accounting data'!$G$2:$G$37000,'Accounting data'!$H$2:$H$37000,"9999*",'Accounting data'!$I$2:$I$37000,"9*",'Accounting data'!$J$2:$J$37000,"4*",'Accounting data'!$K$2:$K$37000,"689*",'Accounting data'!$L$2:$L$37000,E4)</f>
        <v>0</v>
      </c>
      <c r="F1201" s="384">
        <f>SUMIFS('Accounting data'!$G$2:$G$37000,'Accounting data'!$H$2:$H$37000,"9999*",'Accounting data'!$I$2:$I$37000,"7*",'Accounting data'!$J$2:$J$37000,"4*",'Accounting data'!$K$2:$K$37000,"689*",'Accounting data'!$L$2:$L$37000,F4)+SUMIFS('Accounting data'!$G$2:$G$37000,'Accounting data'!$H$2:$H$37000,"9999*",'Accounting data'!$I$2:$I$37000,"8*",'Accounting data'!$J$2:$J$37000,"4*",'Accounting data'!$K$2:$K$37000,"689*",'Accounting data'!$L$2:$L$37000,F4)+SUMIFS('Accounting data'!$G$2:$G$37000,'Accounting data'!$H$2:$H$37000,"9999*",'Accounting data'!$I$2:$I$37000,"9*",'Accounting data'!$J$2:$J$37000,"4*",'Accounting data'!$K$2:$K$37000,"689*",'Accounting data'!$L$2:$L$37000,F4)</f>
        <v>0</v>
      </c>
      <c r="G1201" s="385"/>
      <c r="H1201" s="384">
        <f>SUMIFS('Accounting data'!$G$2:$G$37000,'Accounting data'!$H$2:$H$37000,"9999*",'Accounting data'!$I$2:$I$37000,"7*",'Accounting data'!$J$2:$J$37000,"4*",'Accounting data'!$K$2:$K$37000,"689*",'Accounting data'!$L$2:$L$37000,H4)+SUMIFS('Accounting data'!$G$2:$G$37000,'Accounting data'!$H$2:$H$37000,"9999*",'Accounting data'!$I$2:$I$37000,"8*",'Accounting data'!$J$2:$J$37000,"4*",'Accounting data'!$K$2:$K$37000,"689*",'Accounting data'!$L$2:$L$37000,H4)+SUMIFS('Accounting data'!$G$2:$G$37000,'Accounting data'!$H$2:$H$37000,"9999*",'Accounting data'!$I$2:$I$37000,"9*",'Accounting data'!$J$2:$J$37000,"4*",'Accounting data'!$K$2:$K$37000,"689*",'Accounting data'!$L$2:$L$37000,H4)</f>
        <v>0</v>
      </c>
      <c r="I1201" s="384">
        <f>SUMIFS('Accounting data'!$G$2:$G$37000,'Accounting data'!$H$2:$H$37000,"9999*",'Accounting data'!$I$2:$I$37000,"7*",'Accounting data'!$J$2:$J$37000,"4*",'Accounting data'!$K$2:$K$37000,"689*",'Accounting data'!$L$2:$L$37000,I4)+SUMIFS('Accounting data'!$G$2:$G$37000,'Accounting data'!$H$2:$H$37000,"9999*",'Accounting data'!$I$2:$I$37000,"8*",'Accounting data'!$J$2:$J$37000,"4*",'Accounting data'!$K$2:$K$37000,"689*",'Accounting data'!$L$2:$L$37000,I4)+SUMIFS('Accounting data'!$G$2:$G$37000,'Accounting data'!$H$2:$H$37000,"9999*",'Accounting data'!$I$2:$I$37000,"9*",'Accounting data'!$J$2:$J$37000,"4*",'Accounting data'!$K$2:$K$37000,"689*",'Accounting data'!$L$2:$L$37000,I4)</f>
        <v>0</v>
      </c>
      <c r="J1201" s="384">
        <f>SUMIFS('Accounting data'!$G$2:$G$37000,'Accounting data'!$H$2:$H$37000,"9999*",'Accounting data'!$I$2:$I$37000,"7*",'Accounting data'!$J$2:$J$37000,"4*",'Accounting data'!$K$2:$K$37000,"689*",'Accounting data'!$L$2:$L$37000,J4)+SUMIFS('Accounting data'!$G$2:$G$37000,'Accounting data'!$H$2:$H$37000,"9999*",'Accounting data'!$I$2:$I$37000,"8*",'Accounting data'!$J$2:$J$37000,"4*",'Accounting data'!$K$2:$K$37000,"689*",'Accounting data'!$L$2:$L$37000,J4)+SUMIFS('Accounting data'!$G$2:$G$37000,'Accounting data'!$H$2:$H$37000,"9999*",'Accounting data'!$I$2:$I$37000,"9*",'Accounting data'!$J$2:$J$37000,"4*",'Accounting data'!$K$2:$K$37000,"689*",'Accounting data'!$L$2:$L$37000,J4)</f>
        <v>0</v>
      </c>
      <c r="K1201" s="384">
        <f>SUMIFS('Accounting data'!$G$2:$G$37000,'Accounting data'!$H$2:$H$37000,"9999*",'Accounting data'!$I$2:$I$37000,"7*",'Accounting data'!$J$2:$J$37000,"4*",'Accounting data'!$K$2:$K$37000,"689*",'Accounting data'!$L$2:$L$37000,K4)+SUMIFS('Accounting data'!$G$2:$G$37000,'Accounting data'!$H$2:$H$37000,"9999*",'Accounting data'!$I$2:$I$37000,"8*",'Accounting data'!$J$2:$J$37000,"4*",'Accounting data'!$K$2:$K$37000,"689*",'Accounting data'!$L$2:$L$37000,K4)+SUMIFS('Accounting data'!$G$2:$G$37000,'Accounting data'!$H$2:$H$37000,"9999*",'Accounting data'!$I$2:$I$37000,"9*",'Accounting data'!$J$2:$J$37000,"4*",'Accounting data'!$K$2:$K$37000,"689*",'Accounting data'!$L$2:$L$37000,K4)</f>
        <v>0</v>
      </c>
      <c r="L1201" s="384">
        <f>SUMIFS('Accounting data'!$G$2:$G$37000,'Accounting data'!$H$2:$H$37000,"9999*",'Accounting data'!$I$2:$I$37000,"7*",'Accounting data'!$J$2:$J$37000,"4*",'Accounting data'!$K$2:$K$37000,"689*",'Accounting data'!$L$2:$L$37000,L4)+SUMIFS('Accounting data'!$G$2:$G$37000,'Accounting data'!$H$2:$H$37000,"9999*",'Accounting data'!$I$2:$I$37000,"8*",'Accounting data'!$J$2:$J$37000,"4*",'Accounting data'!$K$2:$K$37000,"689*",'Accounting data'!$L$2:$L$37000,L4)+SUMIFS('Accounting data'!$G$2:$G$37000,'Accounting data'!$H$2:$H$37000,"9999*",'Accounting data'!$I$2:$I$37000,"9*",'Accounting data'!$J$2:$J$37000,"4*",'Accounting data'!$K$2:$K$37000,"689*",'Accounting data'!$L$2:$L$37000,L4)</f>
        <v>0</v>
      </c>
      <c r="M1201" s="384">
        <f>SUMIFS('Accounting data'!$G$2:$G$37000,'Accounting data'!$H$2:$H$37000,"9999*",'Accounting data'!$I$2:$I$37000,"7*",'Accounting data'!$J$2:$J$37000,"4*",'Accounting data'!$K$2:$K$37000,"689*",'Accounting data'!$L$2:$L$37000,M4)+SUMIFS('Accounting data'!$G$2:$G$37000,'Accounting data'!$H$2:$H$37000,"9999*",'Accounting data'!$I$2:$I$37000,"8*",'Accounting data'!$J$2:$J$37000,"4*",'Accounting data'!$K$2:$K$37000,"689*",'Accounting data'!$L$2:$L$37000,M4)+SUMIFS('Accounting data'!$G$2:$G$37000,'Accounting data'!$H$2:$H$37000,"9999*",'Accounting data'!$I$2:$I$37000,"9*",'Accounting data'!$J$2:$J$37000,"4*",'Accounting data'!$K$2:$K$37000,"689*",'Accounting data'!$L$2:$L$37000,M4)</f>
        <v>0</v>
      </c>
      <c r="N1201" s="384">
        <f>SUMIFS('Accounting data'!$G$2:$G$37000,'Accounting data'!$H$2:$H$37000,"9999*",'Accounting data'!$I$2:$I$37000,"7*",'Accounting data'!$J$2:$J$37000,"4*",'Accounting data'!$K$2:$K$37000,"689*",'Accounting data'!$L$2:$L$37000,N4)+SUMIFS('Accounting data'!$G$2:$G$37000,'Accounting data'!$H$2:$H$37000,"9999*",'Accounting data'!$I$2:$I$37000,"8*",'Accounting data'!$J$2:$J$37000,"4*",'Accounting data'!$K$2:$K$37000,"689*",'Accounting data'!$L$2:$L$37000,N4)+SUMIFS('Accounting data'!$G$2:$G$37000,'Accounting data'!$H$2:$H$37000,"9999*",'Accounting data'!$I$2:$I$37000,"9*",'Accounting data'!$J$2:$J$37000,"4*",'Accounting data'!$K$2:$K$37000,"689*",'Accounting data'!$L$2:$L$37000,N4)</f>
        <v>0</v>
      </c>
      <c r="O1201" s="384">
        <f>SUMIFS('Accounting data'!$G$2:$G$37000,'Accounting data'!$H$2:$H$37000,"9999*",'Accounting data'!$I$2:$I$37000,"7*",'Accounting data'!$J$2:$J$37000,"4*",'Accounting data'!$K$2:$K$37000,"689*",'Accounting data'!$L$2:$L$37000,O4)+SUMIFS('Accounting data'!$G$2:$G$37000,'Accounting data'!$H$2:$H$37000,"9999*",'Accounting data'!$I$2:$I$37000,"8*",'Accounting data'!$J$2:$J$37000,"4*",'Accounting data'!$K$2:$K$37000,"689*",'Accounting data'!$L$2:$L$37000,O4)+SUMIFS('Accounting data'!$G$2:$G$37000,'Accounting data'!$H$2:$H$37000,"9999*",'Accounting data'!$I$2:$I$37000,"9*",'Accounting data'!$J$2:$J$37000,"4*",'Accounting data'!$K$2:$K$37000,"689*",'Accounting data'!$L$2:$L$37000,O4)</f>
        <v>0</v>
      </c>
      <c r="P1201" s="384">
        <f>SUMIFS('Accounting data'!$G$2:$G$37000,'Accounting data'!$H$2:$H$37000,"9999*",'Accounting data'!$I$2:$I$37000,"7*",'Accounting data'!$J$2:$J$37000,"4*",'Accounting data'!$K$2:$K$37000,"689*",'Accounting data'!$L$2:$L$37000,P4)+SUMIFS('Accounting data'!$G$2:$G$37000,'Accounting data'!$H$2:$H$37000,"9999*",'Accounting data'!$I$2:$I$37000,"8*",'Accounting data'!$J$2:$J$37000,"4*",'Accounting data'!$K$2:$K$37000,"689*",'Accounting data'!$L$2:$L$37000,P4)+SUMIFS('Accounting data'!$G$2:$G$37000,'Accounting data'!$H$2:$H$37000,"9999*",'Accounting data'!$I$2:$I$37000,"9*",'Accounting data'!$J$2:$J$37000,"4*",'Accounting data'!$K$2:$K$37000,"689*",'Accounting data'!$L$2:$L$37000,P4)</f>
        <v>0</v>
      </c>
      <c r="Q1201" s="384">
        <f>SUMIFS('Accounting data'!$G$2:$G$37000,'Accounting data'!$H$2:$H$37000,"9999*",'Accounting data'!$I$2:$I$37000,"7*",'Accounting data'!$J$2:$J$37000,"4*",'Accounting data'!$K$2:$K$37000,"689*",'Accounting data'!$L$2:$L$37000,Q4)+SUMIFS('Accounting data'!$G$2:$G$37000,'Accounting data'!$H$2:$H$37000,"9999*",'Accounting data'!$I$2:$I$37000,"8*",'Accounting data'!$J$2:$J$37000,"4*",'Accounting data'!$K$2:$K$37000,"689*",'Accounting data'!$L$2:$L$37000,Q4)+SUMIFS('Accounting data'!$G$2:$G$37000,'Accounting data'!$H$2:$H$37000,"9999*",'Accounting data'!$I$2:$I$37000,"9*",'Accounting data'!$J$2:$J$37000,"4*",'Accounting data'!$K$2:$K$37000,"689*",'Accounting data'!$L$2:$L$37000,Q4)</f>
        <v>0</v>
      </c>
      <c r="R1201" s="384">
        <f>SUMIFS('Accounting data'!$G$2:$G$37000,'Accounting data'!$H$2:$H$37000,"9999*",'Accounting data'!$I$2:$I$37000,"7*",'Accounting data'!$J$2:$J$37000,"4*",'Accounting data'!$K$2:$K$37000,"689*",'Accounting data'!$L$2:$L$37000,R4)+SUMIFS('Accounting data'!$G$2:$G$37000,'Accounting data'!$H$2:$H$37000,"9999*",'Accounting data'!$I$2:$I$37000,"8*",'Accounting data'!$J$2:$J$37000,"4*",'Accounting data'!$K$2:$K$37000,"689*",'Accounting data'!$L$2:$L$37000,R4)+SUMIFS('Accounting data'!$G$2:$G$37000,'Accounting data'!$H$2:$H$37000,"9999*",'Accounting data'!$I$2:$I$37000,"9*",'Accounting data'!$J$2:$J$37000,"4*",'Accounting data'!$K$2:$K$37000,"689*",'Accounting data'!$L$2:$L$37000,R4)</f>
        <v>0</v>
      </c>
      <c r="S1201" s="384">
        <f>SUMIFS('Accounting data'!$G$2:$G$37000,'Accounting data'!$H$2:$H$37000,"9999*",'Accounting data'!$I$2:$I$37000,"7*",'Accounting data'!$J$2:$J$37000,"4*",'Accounting data'!$K$2:$K$37000,"689*",'Accounting data'!$L$2:$L$37000,S4)+SUMIFS('Accounting data'!$G$2:$G$37000,'Accounting data'!$H$2:$H$37000,"9999*",'Accounting data'!$I$2:$I$37000,"8*",'Accounting data'!$J$2:$J$37000,"4*",'Accounting data'!$K$2:$K$37000,"689*",'Accounting data'!$L$2:$L$37000,S4)+SUMIFS('Accounting data'!$G$2:$G$37000,'Accounting data'!$H$2:$H$37000,"9999*",'Accounting data'!$I$2:$I$37000,"9*",'Accounting data'!$J$2:$J$37000,"4*",'Accounting data'!$K$2:$K$37000,"689*",'Accounting data'!$L$2:$L$37000,S4)</f>
        <v>0</v>
      </c>
      <c r="T1201" s="384">
        <f>SUMIFS('Accounting data'!$G$2:$G$37000,'Accounting data'!$H$2:$H$37000,"9999*",'Accounting data'!$I$2:$I$37000,"7*",'Accounting data'!$J$2:$J$37000,"4*",'Accounting data'!$K$2:$K$37000,"689*",'Accounting data'!$L$2:$L$37000,T4)+SUMIFS('Accounting data'!$G$2:$G$37000,'Accounting data'!$H$2:$H$37000,"9999*",'Accounting data'!$I$2:$I$37000,"8*",'Accounting data'!$J$2:$J$37000,"4*",'Accounting data'!$K$2:$K$37000,"689*",'Accounting data'!$L$2:$L$37000,T4)+SUMIFS('Accounting data'!$G$2:$G$37000,'Accounting data'!$H$2:$H$37000,"9999*",'Accounting data'!$I$2:$I$37000,"9*",'Accounting data'!$J$2:$J$37000,"4*",'Accounting data'!$K$2:$K$37000,"689*",'Accounting data'!$L$2:$L$37000,T4)</f>
        <v>0</v>
      </c>
      <c r="U1201" s="384">
        <f>SUMIFS('Accounting data'!$G$2:$G$37000,'Accounting data'!$H$2:$H$37000,"9999*",'Accounting data'!$I$2:$I$37000,"7*",'Accounting data'!$J$2:$J$37000,"4*",'Accounting data'!$K$2:$K$37000,"689*",'Accounting data'!$L$2:$L$37000,U4)+SUMIFS('Accounting data'!$G$2:$G$37000,'Accounting data'!$H$2:$H$37000,"9999*",'Accounting data'!$I$2:$I$37000,"8*",'Accounting data'!$J$2:$J$37000,"4*",'Accounting data'!$K$2:$K$37000,"689*",'Accounting data'!$L$2:$L$37000,U4)+SUMIFS('Accounting data'!$G$2:$G$37000,'Accounting data'!$H$2:$H$37000,"9999*",'Accounting data'!$I$2:$I$37000,"9*",'Accounting data'!$J$2:$J$37000,"4*",'Accounting data'!$K$2:$K$37000,"689*",'Accounting data'!$L$2:$L$37000,U4)</f>
        <v>0</v>
      </c>
      <c r="V1201" s="384">
        <f>SUMIFS('Accounting data'!$G$2:$G$37000,'Accounting data'!$H$2:$H$37000,"9999*",'Accounting data'!$I$2:$I$37000,"7*",'Accounting data'!$J$2:$J$37000,"4*",'Accounting data'!$K$2:$K$37000,"689*",'Accounting data'!$L$2:$L$37000,V4)+SUMIFS('Accounting data'!$G$2:$G$37000,'Accounting data'!$H$2:$H$37000,"9999*",'Accounting data'!$I$2:$I$37000,"8*",'Accounting data'!$J$2:$J$37000,"4*",'Accounting data'!$K$2:$K$37000,"689*",'Accounting data'!$L$2:$L$37000,V4)+SUMIFS('Accounting data'!$G$2:$G$37000,'Accounting data'!$H$2:$H$37000,"9999*",'Accounting data'!$I$2:$I$37000,"9*",'Accounting data'!$J$2:$J$37000,"4*",'Accounting data'!$K$2:$K$37000,"689*",'Accounting data'!$L$2:$L$37000,V4)</f>
        <v>0</v>
      </c>
      <c r="W1201" s="384">
        <f>SUMIFS('Accounting data'!$G$2:$G$37000,'Accounting data'!$H$2:$H$37000,"9999*",'Accounting data'!$I$2:$I$37000,"7*",'Accounting data'!$J$2:$J$37000,"4*",'Accounting data'!$K$2:$K$37000,"689*",'Accounting data'!$L$2:$L$37000,W4)+SUMIFS('Accounting data'!$G$2:$G$37000,'Accounting data'!$H$2:$H$37000,"9999*",'Accounting data'!$I$2:$I$37000,"8*",'Accounting data'!$J$2:$J$37000,"4*",'Accounting data'!$K$2:$K$37000,"689*",'Accounting data'!$L$2:$L$37000,W4)+SUMIFS('Accounting data'!$G$2:$G$37000,'Accounting data'!$H$2:$H$37000,"9999*",'Accounting data'!$I$2:$I$37000,"9*",'Accounting data'!$J$2:$J$37000,"4*",'Accounting data'!$K$2:$K$37000,"689*",'Accounting data'!$L$2:$L$37000,W4)</f>
        <v>0</v>
      </c>
      <c r="X1201" s="384">
        <f>SUMIFS('Accounting data'!$G$2:$G$37000,'Accounting data'!$H$2:$H$37000,"9999*",'Accounting data'!$I$2:$I$37000,"7*",'Accounting data'!$J$2:$J$37000,"4*",'Accounting data'!$K$2:$K$37000,"689*",'Accounting data'!$L$2:$L$37000,X4)+SUMIFS('Accounting data'!$G$2:$G$37000,'Accounting data'!$H$2:$H$37000,"9999*",'Accounting data'!$I$2:$I$37000,"8*",'Accounting data'!$J$2:$J$37000,"4*",'Accounting data'!$K$2:$K$37000,"689*",'Accounting data'!$L$2:$L$37000,X4)+SUMIFS('Accounting data'!$G$2:$G$37000,'Accounting data'!$H$2:$H$37000,"9999*",'Accounting data'!$I$2:$I$37000,"9*",'Accounting data'!$J$2:$J$37000,"4*",'Accounting data'!$K$2:$K$37000,"689*",'Accounting data'!$L$2:$L$37000,X4)</f>
        <v>0</v>
      </c>
      <c r="Y1201" s="384">
        <f>SUMIFS('Accounting data'!$G$2:$G$37000,'Accounting data'!$H$2:$H$37000,"9999*",'Accounting data'!$I$2:$I$37000,"7*",'Accounting data'!$J$2:$J$37000,"4*",'Accounting data'!$K$2:$K$37000,"689*",'Accounting data'!$L$2:$L$37000,Y4)+SUMIFS('Accounting data'!$G$2:$G$37000,'Accounting data'!$H$2:$H$37000,"9999*",'Accounting data'!$I$2:$I$37000,"8*",'Accounting data'!$J$2:$J$37000,"4*",'Accounting data'!$K$2:$K$37000,"689*",'Accounting data'!$L$2:$L$37000,Y4)+SUMIFS('Accounting data'!$G$2:$G$37000,'Accounting data'!$H$2:$H$37000,"9999*",'Accounting data'!$I$2:$I$37000,"9*",'Accounting data'!$J$2:$J$37000,"4*",'Accounting data'!$K$2:$K$37000,"689*",'Accounting data'!$L$2:$L$37000,Y4)</f>
        <v>0</v>
      </c>
      <c r="Z1201" s="384">
        <f>SUMIFS('Accounting data'!$G$2:$G$37000,'Accounting data'!$H$2:$H$37000,"9999*",'Accounting data'!$I$2:$I$37000,"7*",'Accounting data'!$J$2:$J$37000,"4*",'Accounting data'!$K$2:$K$37000,"689*",'Accounting data'!$L$2:$L$37000,Z4)+SUMIFS('Accounting data'!$G$2:$G$37000,'Accounting data'!$H$2:$H$37000,"9999*",'Accounting data'!$I$2:$I$37000,"8*",'Accounting data'!$J$2:$J$37000,"4*",'Accounting data'!$K$2:$K$37000,"689*",'Accounting data'!$L$2:$L$37000,Z4)+SUMIFS('Accounting data'!$G$2:$G$37000,'Accounting data'!$H$2:$H$37000,"9999*",'Accounting data'!$I$2:$I$37000,"9*",'Accounting data'!$J$2:$J$37000,"4*",'Accounting data'!$K$2:$K$37000,"689*",'Accounting data'!$L$2:$L$37000,Z4)</f>
        <v>0</v>
      </c>
      <c r="AA1201" s="384">
        <f>SUMIFS('Accounting data'!$G$2:$G$37000,'Accounting data'!$H$2:$H$37000,"9999*",'Accounting data'!$I$2:$I$37000,"7*",'Accounting data'!$J$2:$J$37000,"4*",'Accounting data'!$K$2:$K$37000,"689*",'Accounting data'!$L$2:$L$37000,AA4)+SUMIFS('Accounting data'!$G$2:$G$37000,'Accounting data'!$H$2:$H$37000,"9999*",'Accounting data'!$I$2:$I$37000,"8*",'Accounting data'!$J$2:$J$37000,"4*",'Accounting data'!$K$2:$K$37000,"689*",'Accounting data'!$L$2:$L$37000,AA4)+SUMIFS('Accounting data'!$G$2:$G$37000,'Accounting data'!$H$2:$H$37000,"9999*",'Accounting data'!$I$2:$I$37000,"9*",'Accounting data'!$J$2:$J$37000,"4*",'Accounting data'!$K$2:$K$37000,"689*",'Accounting data'!$L$2:$L$37000,AA4)</f>
        <v>0</v>
      </c>
      <c r="AB1201" s="384">
        <f>SUMIFS('Accounting data'!$G$2:$G$37000,'Accounting data'!$H$2:$H$37000,"9999*",'Accounting data'!$I$2:$I$37000,"7*",'Accounting data'!$J$2:$J$37000,"4*",'Accounting data'!$K$2:$K$37000,"689*",'Accounting data'!$L$2:$L$37000,AB4)+SUMIFS('Accounting data'!$G$2:$G$37000,'Accounting data'!$H$2:$H$37000,"9999*",'Accounting data'!$I$2:$I$37000,"8*",'Accounting data'!$J$2:$J$37000,"4*",'Accounting data'!$K$2:$K$37000,"689*",'Accounting data'!$L$2:$L$37000,AB4)+SUMIFS('Accounting data'!$G$2:$G$37000,'Accounting data'!$H$2:$H$37000,"9999*",'Accounting data'!$I$2:$I$37000,"9*",'Accounting data'!$J$2:$J$37000,"4*",'Accounting data'!$K$2:$K$37000,"689*",'Accounting data'!$L$2:$L$37000,AB4)</f>
        <v>0</v>
      </c>
      <c r="AC1201" s="384">
        <f>SUMIFS('Accounting data'!$G$2:$G$37000,'Accounting data'!$H$2:$H$37000,"9999*",'Accounting data'!$I$2:$I$37000,"7*",'Accounting data'!$J$2:$J$37000,"4*",'Accounting data'!$K$2:$K$37000,"689*",'Accounting data'!$L$2:$L$37000,AC4)+SUMIFS('Accounting data'!$G$2:$G$37000,'Accounting data'!$H$2:$H$37000,"9999*",'Accounting data'!$I$2:$I$37000,"8*",'Accounting data'!$J$2:$J$37000,"4*",'Accounting data'!$K$2:$K$37000,"689*",'Accounting data'!$L$2:$L$37000,AC4)+SUMIFS('Accounting data'!$G$2:$G$37000,'Accounting data'!$H$2:$H$37000,"9999*",'Accounting data'!$I$2:$I$37000,"9*",'Accounting data'!$J$2:$J$37000,"4*",'Accounting data'!$K$2:$K$37000,"689*",'Accounting data'!$L$2:$L$37000,AC4)</f>
        <v>0</v>
      </c>
      <c r="AD1201" s="384">
        <f>SUMIFS('Accounting data'!$G$2:$G$37000,'Accounting data'!$H$2:$H$37000,"9999*",'Accounting data'!$I$2:$I$37000,"7*",'Accounting data'!$J$2:$J$37000,"4*",'Accounting data'!$K$2:$K$37000,"689*",'Accounting data'!$L$2:$L$37000,AD4)+SUMIFS('Accounting data'!$G$2:$G$37000,'Accounting data'!$H$2:$H$37000,"9999*",'Accounting data'!$I$2:$I$37000,"8*",'Accounting data'!$J$2:$J$37000,"4*",'Accounting data'!$K$2:$K$37000,"689*",'Accounting data'!$L$2:$L$37000,AD4)+SUMIFS('Accounting data'!$G$2:$G$37000,'Accounting data'!$H$2:$H$37000,"9999*",'Accounting data'!$I$2:$I$37000,"9*",'Accounting data'!$J$2:$J$37000,"4*",'Accounting data'!$K$2:$K$37000,"689*",'Accounting data'!$L$2:$L$37000,AD4)</f>
        <v>0</v>
      </c>
      <c r="AE1201" s="384">
        <f>SUMIFS('Accounting data'!$G$2:$G$37000,'Accounting data'!$H$2:$H$37000,"9999*",'Accounting data'!$I$2:$I$37000,"7*",'Accounting data'!$J$2:$J$37000,"4*",'Accounting data'!$K$2:$K$37000,"689*",'Accounting data'!$L$2:$L$37000,AE4)+SUMIFS('Accounting data'!$G$2:$G$37000,'Accounting data'!$H$2:$H$37000,"9999*",'Accounting data'!$I$2:$I$37000,"8*",'Accounting data'!$J$2:$J$37000,"4*",'Accounting data'!$K$2:$K$37000,"689*",'Accounting data'!$L$2:$L$37000,AE4)+SUMIFS('Accounting data'!$G$2:$G$37000,'Accounting data'!$H$2:$H$37000,"9999*",'Accounting data'!$I$2:$I$37000,"9*",'Accounting data'!$J$2:$J$37000,"4*",'Accounting data'!$K$2:$K$37000,"689*",'Accounting data'!$L$2:$L$37000,AE4)</f>
        <v>0</v>
      </c>
      <c r="AF1201" s="384">
        <f>SUMIFS('Accounting data'!$G$2:$G$37000,'Accounting data'!$H$2:$H$37000,"9999*",'Accounting data'!$I$2:$I$37000,"7*",'Accounting data'!$J$2:$J$37000,"4*",'Accounting data'!$K$2:$K$37000,"689*",'Accounting data'!$L$2:$L$37000,AF4)+SUMIFS('Accounting data'!$G$2:$G$37000,'Accounting data'!$H$2:$H$37000,"9999*",'Accounting data'!$I$2:$I$37000,"8*",'Accounting data'!$J$2:$J$37000,"4*",'Accounting data'!$K$2:$K$37000,"689*",'Accounting data'!$L$2:$L$37000,AF4)+SUMIFS('Accounting data'!$G$2:$G$37000,'Accounting data'!$H$2:$H$37000,"9999*",'Accounting data'!$I$2:$I$37000,"9*",'Accounting data'!$J$2:$J$37000,"4*",'Accounting data'!$K$2:$K$37000,"689*",'Accounting data'!$L$2:$L$37000,AF4)</f>
        <v>0</v>
      </c>
    </row>
    <row r="1202" spans="1:32">
      <c r="A1202" s="383"/>
      <c r="B1202" s="383"/>
      <c r="C1202" s="383"/>
      <c r="D1202" s="397"/>
      <c r="E1202" s="384"/>
      <c r="F1202" s="384"/>
      <c r="G1202" s="385"/>
      <c r="H1202" s="384"/>
      <c r="I1202" s="384"/>
      <c r="J1202" s="384"/>
      <c r="K1202" s="384"/>
      <c r="L1202" s="384"/>
      <c r="M1202" s="384"/>
      <c r="N1202" s="384"/>
      <c r="O1202" s="384"/>
      <c r="P1202" s="384"/>
      <c r="Q1202" s="384"/>
      <c r="R1202" s="384"/>
      <c r="S1202" s="384"/>
      <c r="T1202" s="384"/>
      <c r="U1202" s="384"/>
      <c r="V1202" s="384"/>
      <c r="W1202" s="384"/>
      <c r="X1202" s="384"/>
      <c r="Y1202" s="384"/>
      <c r="Z1202" s="384"/>
      <c r="AA1202" s="384"/>
      <c r="AB1202" s="384"/>
      <c r="AC1202" s="384"/>
      <c r="AD1202" s="384"/>
      <c r="AE1202" s="384"/>
      <c r="AF1202" s="384"/>
    </row>
    <row r="1203" spans="1:32">
      <c r="A1203" s="383"/>
      <c r="B1203" s="383"/>
      <c r="C1203" s="383"/>
      <c r="D1203" s="397"/>
      <c r="E1203" s="384"/>
      <c r="F1203" s="384"/>
      <c r="G1203" s="385"/>
      <c r="H1203" s="384"/>
      <c r="I1203" s="384"/>
      <c r="J1203" s="384"/>
      <c r="K1203" s="384"/>
      <c r="L1203" s="384"/>
      <c r="M1203" s="384"/>
      <c r="N1203" s="384"/>
      <c r="O1203" s="384"/>
      <c r="P1203" s="384"/>
      <c r="Q1203" s="384"/>
      <c r="R1203" s="384"/>
      <c r="S1203" s="384"/>
      <c r="T1203" s="384"/>
      <c r="U1203" s="384"/>
      <c r="V1203" s="384"/>
      <c r="W1203" s="384"/>
      <c r="X1203" s="384"/>
      <c r="Y1203" s="384"/>
      <c r="Z1203" s="384"/>
      <c r="AA1203" s="384"/>
      <c r="AB1203" s="384"/>
      <c r="AC1203" s="384"/>
      <c r="AD1203" s="384"/>
      <c r="AE1203" s="384"/>
      <c r="AF1203" s="384"/>
    </row>
    <row r="1204" spans="1:32">
      <c r="A1204" s="387" t="s">
        <v>341</v>
      </c>
      <c r="B1204" s="387"/>
      <c r="C1204" s="387"/>
      <c r="D1204" s="387"/>
      <c r="E1204" s="385">
        <f>(E1198-E1199-E1200)+(E1201+E1202+E1203)</f>
        <v>0</v>
      </c>
      <c r="F1204" s="385">
        <f t="shared" ref="F1204:V1204" si="178">(F1198-F1199-F1200)+(F1201+F1202+F1203)</f>
        <v>0</v>
      </c>
      <c r="G1204" s="385"/>
      <c r="H1204" s="385">
        <f t="shared" si="178"/>
        <v>0</v>
      </c>
      <c r="I1204" s="385">
        <f t="shared" si="178"/>
        <v>0</v>
      </c>
      <c r="J1204" s="385">
        <f t="shared" si="178"/>
        <v>0</v>
      </c>
      <c r="K1204" s="385">
        <f t="shared" si="178"/>
        <v>0</v>
      </c>
      <c r="L1204" s="385">
        <f t="shared" si="178"/>
        <v>0</v>
      </c>
      <c r="M1204" s="385">
        <f t="shared" si="178"/>
        <v>0</v>
      </c>
      <c r="N1204" s="385">
        <f t="shared" si="178"/>
        <v>0</v>
      </c>
      <c r="O1204" s="385">
        <f t="shared" si="178"/>
        <v>0</v>
      </c>
      <c r="P1204" s="385">
        <f t="shared" si="178"/>
        <v>0</v>
      </c>
      <c r="Q1204" s="385">
        <f t="shared" si="178"/>
        <v>0</v>
      </c>
      <c r="R1204" s="385">
        <f t="shared" si="178"/>
        <v>0</v>
      </c>
      <c r="S1204" s="385">
        <f t="shared" si="178"/>
        <v>0</v>
      </c>
      <c r="T1204" s="385">
        <f t="shared" si="178"/>
        <v>0</v>
      </c>
      <c r="U1204" s="385">
        <f t="shared" si="178"/>
        <v>0</v>
      </c>
      <c r="V1204" s="385">
        <f t="shared" si="178"/>
        <v>0</v>
      </c>
      <c r="W1204" s="385">
        <f t="shared" ref="W1204:AF1204" si="179">(W1198-W1199-W1200)+(W1201+W1202+W1203)</f>
        <v>0</v>
      </c>
      <c r="X1204" s="385">
        <f t="shared" si="179"/>
        <v>0</v>
      </c>
      <c r="Y1204" s="385">
        <f t="shared" si="179"/>
        <v>0</v>
      </c>
      <c r="Z1204" s="385">
        <f t="shared" si="179"/>
        <v>0</v>
      </c>
      <c r="AA1204" s="385">
        <f t="shared" si="179"/>
        <v>0</v>
      </c>
      <c r="AB1204" s="385">
        <f t="shared" si="179"/>
        <v>0</v>
      </c>
      <c r="AC1204" s="385">
        <f t="shared" si="179"/>
        <v>0</v>
      </c>
      <c r="AD1204" s="385">
        <f t="shared" si="179"/>
        <v>0</v>
      </c>
      <c r="AE1204" s="385">
        <f t="shared" si="179"/>
        <v>0</v>
      </c>
      <c r="AF1204" s="385">
        <f t="shared" si="179"/>
        <v>0</v>
      </c>
    </row>
    <row r="1205" spans="1:32">
      <c r="A1205" s="389" t="s">
        <v>342</v>
      </c>
      <c r="B1205" s="389"/>
      <c r="C1205" s="389"/>
      <c r="D1205" s="389"/>
      <c r="E1205" s="398">
        <f>E1120+E1127+E1134+E1141+E1148+E1155+E1162+E1169+E1176+E1183+E1190+E1197</f>
        <v>0</v>
      </c>
      <c r="F1205" s="398">
        <f t="shared" ref="F1205:V1205" si="180">F1120+F1127+F1134+F1141+F1148+F1155+F1162+F1169+F1176+F1183+F1190+F1197</f>
        <v>0</v>
      </c>
      <c r="G1205" s="385"/>
      <c r="H1205" s="398">
        <f t="shared" si="180"/>
        <v>0</v>
      </c>
      <c r="I1205" s="398">
        <f t="shared" si="180"/>
        <v>0</v>
      </c>
      <c r="J1205" s="398">
        <f t="shared" si="180"/>
        <v>0</v>
      </c>
      <c r="K1205" s="398">
        <f t="shared" si="180"/>
        <v>0</v>
      </c>
      <c r="L1205" s="398">
        <f t="shared" si="180"/>
        <v>0</v>
      </c>
      <c r="M1205" s="398">
        <f t="shared" si="180"/>
        <v>0</v>
      </c>
      <c r="N1205" s="398">
        <f t="shared" si="180"/>
        <v>0</v>
      </c>
      <c r="O1205" s="398">
        <f t="shared" si="180"/>
        <v>0</v>
      </c>
      <c r="P1205" s="398">
        <f t="shared" si="180"/>
        <v>0</v>
      </c>
      <c r="Q1205" s="398">
        <f t="shared" si="180"/>
        <v>0</v>
      </c>
      <c r="R1205" s="398">
        <f t="shared" si="180"/>
        <v>0</v>
      </c>
      <c r="S1205" s="398">
        <f t="shared" si="180"/>
        <v>0</v>
      </c>
      <c r="T1205" s="398">
        <f t="shared" si="180"/>
        <v>0</v>
      </c>
      <c r="U1205" s="398">
        <f t="shared" si="180"/>
        <v>0</v>
      </c>
      <c r="V1205" s="398">
        <f t="shared" si="180"/>
        <v>0</v>
      </c>
      <c r="W1205" s="398">
        <f t="shared" ref="W1205:AF1205" si="181">W1120+W1127+W1134+W1141+W1148+W1155+W1162+W1169+W1176+W1183+W1190+W1197</f>
        <v>0</v>
      </c>
      <c r="X1205" s="398">
        <f t="shared" si="181"/>
        <v>0</v>
      </c>
      <c r="Y1205" s="398">
        <f t="shared" si="181"/>
        <v>0</v>
      </c>
      <c r="Z1205" s="398">
        <f t="shared" si="181"/>
        <v>0</v>
      </c>
      <c r="AA1205" s="398">
        <f t="shared" si="181"/>
        <v>0</v>
      </c>
      <c r="AB1205" s="398">
        <f t="shared" si="181"/>
        <v>0</v>
      </c>
      <c r="AC1205" s="398">
        <f t="shared" si="181"/>
        <v>0</v>
      </c>
      <c r="AD1205" s="398">
        <f t="shared" si="181"/>
        <v>0</v>
      </c>
      <c r="AE1205" s="398">
        <f t="shared" si="181"/>
        <v>0</v>
      </c>
      <c r="AF1205" s="398">
        <f t="shared" si="181"/>
        <v>0</v>
      </c>
    </row>
    <row r="1206" spans="1:32">
      <c r="A1206" s="391" t="s">
        <v>289</v>
      </c>
      <c r="B1206" s="391" t="s">
        <v>72</v>
      </c>
      <c r="C1206" s="391">
        <v>1000</v>
      </c>
      <c r="D1206" s="391">
        <v>6890</v>
      </c>
      <c r="E1206" s="384">
        <f>SUMIFS('Accounting data'!$G$2:$G$37000,'Accounting data'!$H$2:$H$37000,"11*",'Accounting data'!$J$2:$J$37000,"1*",'Accounting data'!$K$2:$K$37000,"689*",'Accounting data'!$L$2:$L$37000,E4)+SUMIFS('Accounting data'!$G$2:$G$37000,'Accounting data'!$H$2:$H$37000,"12*",'Accounting data'!$J$2:$J$37000,"1*",'Accounting data'!$K$2:$K$37000,"689*",'Accounting data'!$L$2:$L$37000,E4)+SUMIFS('Accounting data'!$G$2:$G$37000,'Accounting data'!$H$2:$H$37000,"13*",'Accounting data'!$J$2:$J$37000,"1*",'Accounting data'!$K$2:$K$37000,"689*",'Accounting data'!$L$2:$L$37000,E4)</f>
        <v>0</v>
      </c>
      <c r="F1206" s="384">
        <f>SUMIFS('Accounting data'!$G$2:$G$37000,'Accounting data'!$H$2:$H$37000,"11*",'Accounting data'!$J$2:$J$37000,"1*",'Accounting data'!$K$2:$K$37000,"689*",'Accounting data'!$L$2:$L$37000,F4)+SUMIFS('Accounting data'!$G$2:$G$37000,'Accounting data'!$H$2:$H$37000,"12*",'Accounting data'!$J$2:$J$37000,"1*",'Accounting data'!$K$2:$K$37000,"689*",'Accounting data'!$L$2:$L$37000,F4)+SUMIFS('Accounting data'!$G$2:$G$37000,'Accounting data'!$H$2:$H$37000,"13*",'Accounting data'!$J$2:$J$37000,"1*",'Accounting data'!$K$2:$K$37000,"689*",'Accounting data'!$L$2:$L$37000,F4)</f>
        <v>0</v>
      </c>
      <c r="G1206" s="385"/>
      <c r="H1206" s="384">
        <f>SUMIFS('Accounting data'!$G$2:$G$37000,'Accounting data'!$H$2:$H$37000,"11*",'Accounting data'!$J$2:$J$37000,"1*",'Accounting data'!$K$2:$K$37000,"689*",'Accounting data'!$L$2:$L$37000,H4)+SUMIFS('Accounting data'!$G$2:$G$37000,'Accounting data'!$H$2:$H$37000,"12*",'Accounting data'!$J$2:$J$37000,"1*",'Accounting data'!$K$2:$K$37000,"689*",'Accounting data'!$L$2:$L$37000,H4)+SUMIFS('Accounting data'!$G$2:$G$37000,'Accounting data'!$H$2:$H$37000,"13*",'Accounting data'!$J$2:$J$37000,"1*",'Accounting data'!$K$2:$K$37000,"689*",'Accounting data'!$L$2:$L$37000,H4)</f>
        <v>0</v>
      </c>
      <c r="I1206" s="384">
        <f>SUMIFS('Accounting data'!$G$2:$G$37000,'Accounting data'!$H$2:$H$37000,"11*",'Accounting data'!$J$2:$J$37000,"1*",'Accounting data'!$K$2:$K$37000,"689*",'Accounting data'!$L$2:$L$37000,I4)+SUMIFS('Accounting data'!$G$2:$G$37000,'Accounting data'!$H$2:$H$37000,"12*",'Accounting data'!$J$2:$J$37000,"1*",'Accounting data'!$K$2:$K$37000,"689*",'Accounting data'!$L$2:$L$37000,I4)+SUMIFS('Accounting data'!$G$2:$G$37000,'Accounting data'!$H$2:$H$37000,"13*",'Accounting data'!$J$2:$J$37000,"1*",'Accounting data'!$K$2:$K$37000,"689*",'Accounting data'!$L$2:$L$37000,I4)</f>
        <v>0</v>
      </c>
      <c r="J1206" s="384">
        <f>SUMIFS('Accounting data'!$G$2:$G$37000,'Accounting data'!$H$2:$H$37000,"11*",'Accounting data'!$J$2:$J$37000,"1*",'Accounting data'!$K$2:$K$37000,"689*",'Accounting data'!$L$2:$L$37000,J4)+SUMIFS('Accounting data'!$G$2:$G$37000,'Accounting data'!$H$2:$H$37000,"12*",'Accounting data'!$J$2:$J$37000,"1*",'Accounting data'!$K$2:$K$37000,"689*",'Accounting data'!$L$2:$L$37000,J4)+SUMIFS('Accounting data'!$G$2:$G$37000,'Accounting data'!$H$2:$H$37000,"13*",'Accounting data'!$J$2:$J$37000,"1*",'Accounting data'!$K$2:$K$37000,"689*",'Accounting data'!$L$2:$L$37000,J4)</f>
        <v>0</v>
      </c>
      <c r="K1206" s="384">
        <f>SUMIFS('Accounting data'!$G$2:$G$37000,'Accounting data'!$H$2:$H$37000,"11*",'Accounting data'!$J$2:$J$37000,"1*",'Accounting data'!$K$2:$K$37000,"689*",'Accounting data'!$L$2:$L$37000,K4)+SUMIFS('Accounting data'!$G$2:$G$37000,'Accounting data'!$H$2:$H$37000,"12*",'Accounting data'!$J$2:$J$37000,"1*",'Accounting data'!$K$2:$K$37000,"689*",'Accounting data'!$L$2:$L$37000,K4)+SUMIFS('Accounting data'!$G$2:$G$37000,'Accounting data'!$H$2:$H$37000,"13*",'Accounting data'!$J$2:$J$37000,"1*",'Accounting data'!$K$2:$K$37000,"689*",'Accounting data'!$L$2:$L$37000,K4)</f>
        <v>0</v>
      </c>
      <c r="L1206" s="384">
        <f>SUMIFS('Accounting data'!$G$2:$G$37000,'Accounting data'!$H$2:$H$37000,"11*",'Accounting data'!$J$2:$J$37000,"1*",'Accounting data'!$K$2:$K$37000,"689*",'Accounting data'!$L$2:$L$37000,L4)+SUMIFS('Accounting data'!$G$2:$G$37000,'Accounting data'!$H$2:$H$37000,"12*",'Accounting data'!$J$2:$J$37000,"1*",'Accounting data'!$K$2:$K$37000,"689*",'Accounting data'!$L$2:$L$37000,L4)+SUMIFS('Accounting data'!$G$2:$G$37000,'Accounting data'!$H$2:$H$37000,"13*",'Accounting data'!$J$2:$J$37000,"1*",'Accounting data'!$K$2:$K$37000,"689*",'Accounting data'!$L$2:$L$37000,L4)</f>
        <v>0</v>
      </c>
      <c r="M1206" s="384">
        <f>SUMIFS('Accounting data'!$G$2:$G$37000,'Accounting data'!$H$2:$H$37000,"11*",'Accounting data'!$J$2:$J$37000,"1*",'Accounting data'!$K$2:$K$37000,"689*",'Accounting data'!$L$2:$L$37000,M4)+SUMIFS('Accounting data'!$G$2:$G$37000,'Accounting data'!$H$2:$H$37000,"12*",'Accounting data'!$J$2:$J$37000,"1*",'Accounting data'!$K$2:$K$37000,"689*",'Accounting data'!$L$2:$L$37000,M4)+SUMIFS('Accounting data'!$G$2:$G$37000,'Accounting data'!$H$2:$H$37000,"13*",'Accounting data'!$J$2:$J$37000,"1*",'Accounting data'!$K$2:$K$37000,"689*",'Accounting data'!$L$2:$L$37000,M4)</f>
        <v>0</v>
      </c>
      <c r="N1206" s="384">
        <f>SUMIFS('Accounting data'!$G$2:$G$37000,'Accounting data'!$H$2:$H$37000,"11*",'Accounting data'!$J$2:$J$37000,"1*",'Accounting data'!$K$2:$K$37000,"689*",'Accounting data'!$L$2:$L$37000,N4)+SUMIFS('Accounting data'!$G$2:$G$37000,'Accounting data'!$H$2:$H$37000,"12*",'Accounting data'!$J$2:$J$37000,"1*",'Accounting data'!$K$2:$K$37000,"689*",'Accounting data'!$L$2:$L$37000,N4)+SUMIFS('Accounting data'!$G$2:$G$37000,'Accounting data'!$H$2:$H$37000,"13*",'Accounting data'!$J$2:$J$37000,"1*",'Accounting data'!$K$2:$K$37000,"689*",'Accounting data'!$L$2:$L$37000,N4)</f>
        <v>0</v>
      </c>
      <c r="O1206" s="384">
        <f>SUMIFS('Accounting data'!$G$2:$G$37000,'Accounting data'!$H$2:$H$37000,"11*",'Accounting data'!$J$2:$J$37000,"1*",'Accounting data'!$K$2:$K$37000,"689*",'Accounting data'!$L$2:$L$37000,O4)+SUMIFS('Accounting data'!$G$2:$G$37000,'Accounting data'!$H$2:$H$37000,"12*",'Accounting data'!$J$2:$J$37000,"1*",'Accounting data'!$K$2:$K$37000,"689*",'Accounting data'!$L$2:$L$37000,O4)+SUMIFS('Accounting data'!$G$2:$G$37000,'Accounting data'!$H$2:$H$37000,"13*",'Accounting data'!$J$2:$J$37000,"1*",'Accounting data'!$K$2:$K$37000,"689*",'Accounting data'!$L$2:$L$37000,O4)</f>
        <v>0</v>
      </c>
      <c r="P1206" s="384">
        <f>SUMIFS('Accounting data'!$G$2:$G$37000,'Accounting data'!$H$2:$H$37000,"11*",'Accounting data'!$J$2:$J$37000,"1*",'Accounting data'!$K$2:$K$37000,"689*",'Accounting data'!$L$2:$L$37000,P4)+SUMIFS('Accounting data'!$G$2:$G$37000,'Accounting data'!$H$2:$H$37000,"12*",'Accounting data'!$J$2:$J$37000,"1*",'Accounting data'!$K$2:$K$37000,"689*",'Accounting data'!$L$2:$L$37000,P4)+SUMIFS('Accounting data'!$G$2:$G$37000,'Accounting data'!$H$2:$H$37000,"13*",'Accounting data'!$J$2:$J$37000,"1*",'Accounting data'!$K$2:$K$37000,"689*",'Accounting data'!$L$2:$L$37000,P4)</f>
        <v>0</v>
      </c>
      <c r="Q1206" s="384">
        <f>SUMIFS('Accounting data'!$G$2:$G$37000,'Accounting data'!$H$2:$H$37000,"11*",'Accounting data'!$J$2:$J$37000,"1*",'Accounting data'!$K$2:$K$37000,"689*",'Accounting data'!$L$2:$L$37000,Q4)+SUMIFS('Accounting data'!$G$2:$G$37000,'Accounting data'!$H$2:$H$37000,"12*",'Accounting data'!$J$2:$J$37000,"1*",'Accounting data'!$K$2:$K$37000,"689*",'Accounting data'!$L$2:$L$37000,Q4)+SUMIFS('Accounting data'!$G$2:$G$37000,'Accounting data'!$H$2:$H$37000,"13*",'Accounting data'!$J$2:$J$37000,"1*",'Accounting data'!$K$2:$K$37000,"689*",'Accounting data'!$L$2:$L$37000,Q4)</f>
        <v>0</v>
      </c>
      <c r="R1206" s="384">
        <f>SUMIFS('Accounting data'!$G$2:$G$37000,'Accounting data'!$H$2:$H$37000,"11*",'Accounting data'!$J$2:$J$37000,"1*",'Accounting data'!$K$2:$K$37000,"689*",'Accounting data'!$L$2:$L$37000,R4)+SUMIFS('Accounting data'!$G$2:$G$37000,'Accounting data'!$H$2:$H$37000,"12*",'Accounting data'!$J$2:$J$37000,"1*",'Accounting data'!$K$2:$K$37000,"689*",'Accounting data'!$L$2:$L$37000,R4)+SUMIFS('Accounting data'!$G$2:$G$37000,'Accounting data'!$H$2:$H$37000,"13*",'Accounting data'!$J$2:$J$37000,"1*",'Accounting data'!$K$2:$K$37000,"689*",'Accounting data'!$L$2:$L$37000,R4)</f>
        <v>0</v>
      </c>
      <c r="S1206" s="384">
        <f>SUMIFS('Accounting data'!$G$2:$G$37000,'Accounting data'!$H$2:$H$37000,"11*",'Accounting data'!$J$2:$J$37000,"1*",'Accounting data'!$K$2:$K$37000,"689*",'Accounting data'!$L$2:$L$37000,S4)+SUMIFS('Accounting data'!$G$2:$G$37000,'Accounting data'!$H$2:$H$37000,"12*",'Accounting data'!$J$2:$J$37000,"1*",'Accounting data'!$K$2:$K$37000,"689*",'Accounting data'!$L$2:$L$37000,S4)+SUMIFS('Accounting data'!$G$2:$G$37000,'Accounting data'!$H$2:$H$37000,"13*",'Accounting data'!$J$2:$J$37000,"1*",'Accounting data'!$K$2:$K$37000,"689*",'Accounting data'!$L$2:$L$37000,S4)</f>
        <v>0</v>
      </c>
      <c r="T1206" s="384">
        <f>SUMIFS('Accounting data'!$G$2:$G$37000,'Accounting data'!$H$2:$H$37000,"11*",'Accounting data'!$J$2:$J$37000,"1*",'Accounting data'!$K$2:$K$37000,"689*",'Accounting data'!$L$2:$L$37000,T4)+SUMIFS('Accounting data'!$G$2:$G$37000,'Accounting data'!$H$2:$H$37000,"12*",'Accounting data'!$J$2:$J$37000,"1*",'Accounting data'!$K$2:$K$37000,"689*",'Accounting data'!$L$2:$L$37000,T4)+SUMIFS('Accounting data'!$G$2:$G$37000,'Accounting data'!$H$2:$H$37000,"13*",'Accounting data'!$J$2:$J$37000,"1*",'Accounting data'!$K$2:$K$37000,"689*",'Accounting data'!$L$2:$L$37000,T4)</f>
        <v>0</v>
      </c>
      <c r="U1206" s="384">
        <f>SUMIFS('Accounting data'!$G$2:$G$37000,'Accounting data'!$H$2:$H$37000,"11*",'Accounting data'!$J$2:$J$37000,"1*",'Accounting data'!$K$2:$K$37000,"689*",'Accounting data'!$L$2:$L$37000,U4)+SUMIFS('Accounting data'!$G$2:$G$37000,'Accounting data'!$H$2:$H$37000,"12*",'Accounting data'!$J$2:$J$37000,"1*",'Accounting data'!$K$2:$K$37000,"689*",'Accounting data'!$L$2:$L$37000,U4)+SUMIFS('Accounting data'!$G$2:$G$37000,'Accounting data'!$H$2:$H$37000,"13*",'Accounting data'!$J$2:$J$37000,"1*",'Accounting data'!$K$2:$K$37000,"689*",'Accounting data'!$L$2:$L$37000,U4)</f>
        <v>0</v>
      </c>
      <c r="V1206" s="384">
        <f>SUMIFS('Accounting data'!$G$2:$G$37000,'Accounting data'!$H$2:$H$37000,"11*",'Accounting data'!$J$2:$J$37000,"1*",'Accounting data'!$K$2:$K$37000,"689*",'Accounting data'!$L$2:$L$37000,V4)+SUMIFS('Accounting data'!$G$2:$G$37000,'Accounting data'!$H$2:$H$37000,"12*",'Accounting data'!$J$2:$J$37000,"1*",'Accounting data'!$K$2:$K$37000,"689*",'Accounting data'!$L$2:$L$37000,V4)+SUMIFS('Accounting data'!$G$2:$G$37000,'Accounting data'!$H$2:$H$37000,"13*",'Accounting data'!$J$2:$J$37000,"1*",'Accounting data'!$K$2:$K$37000,"689*",'Accounting data'!$L$2:$L$37000,V4)</f>
        <v>0</v>
      </c>
      <c r="W1206" s="384">
        <f>SUMIFS('Accounting data'!$G$2:$G$37000,'Accounting data'!$H$2:$H$37000,"11*",'Accounting data'!$J$2:$J$37000,"1*",'Accounting data'!$K$2:$K$37000,"689*",'Accounting data'!$L$2:$L$37000,W4)+SUMIFS('Accounting data'!$G$2:$G$37000,'Accounting data'!$H$2:$H$37000,"12*",'Accounting data'!$J$2:$J$37000,"1*",'Accounting data'!$K$2:$K$37000,"689*",'Accounting data'!$L$2:$L$37000,W4)+SUMIFS('Accounting data'!$G$2:$G$37000,'Accounting data'!$H$2:$H$37000,"13*",'Accounting data'!$J$2:$J$37000,"1*",'Accounting data'!$K$2:$K$37000,"689*",'Accounting data'!$L$2:$L$37000,W4)</f>
        <v>0</v>
      </c>
      <c r="X1206" s="384">
        <f>SUMIFS('Accounting data'!$G$2:$G$37000,'Accounting data'!$H$2:$H$37000,"11*",'Accounting data'!$J$2:$J$37000,"1*",'Accounting data'!$K$2:$K$37000,"689*",'Accounting data'!$L$2:$L$37000,X4)+SUMIFS('Accounting data'!$G$2:$G$37000,'Accounting data'!$H$2:$H$37000,"12*",'Accounting data'!$J$2:$J$37000,"1*",'Accounting data'!$K$2:$K$37000,"689*",'Accounting data'!$L$2:$L$37000,X4)+SUMIFS('Accounting data'!$G$2:$G$37000,'Accounting data'!$H$2:$H$37000,"13*",'Accounting data'!$J$2:$J$37000,"1*",'Accounting data'!$K$2:$K$37000,"689*",'Accounting data'!$L$2:$L$37000,X4)</f>
        <v>0</v>
      </c>
      <c r="Y1206" s="384">
        <f>SUMIFS('Accounting data'!$G$2:$G$37000,'Accounting data'!$H$2:$H$37000,"11*",'Accounting data'!$J$2:$J$37000,"1*",'Accounting data'!$K$2:$K$37000,"689*",'Accounting data'!$L$2:$L$37000,Y4)+SUMIFS('Accounting data'!$G$2:$G$37000,'Accounting data'!$H$2:$H$37000,"12*",'Accounting data'!$J$2:$J$37000,"1*",'Accounting data'!$K$2:$K$37000,"689*",'Accounting data'!$L$2:$L$37000,Y4)+SUMIFS('Accounting data'!$G$2:$G$37000,'Accounting data'!$H$2:$H$37000,"13*",'Accounting data'!$J$2:$J$37000,"1*",'Accounting data'!$K$2:$K$37000,"689*",'Accounting data'!$L$2:$L$37000,Y4)</f>
        <v>0</v>
      </c>
      <c r="Z1206" s="384">
        <f>SUMIFS('Accounting data'!$G$2:$G$37000,'Accounting data'!$H$2:$H$37000,"11*",'Accounting data'!$J$2:$J$37000,"1*",'Accounting data'!$K$2:$K$37000,"689*",'Accounting data'!$L$2:$L$37000,Z4)+SUMIFS('Accounting data'!$G$2:$G$37000,'Accounting data'!$H$2:$H$37000,"12*",'Accounting data'!$J$2:$J$37000,"1*",'Accounting data'!$K$2:$K$37000,"689*",'Accounting data'!$L$2:$L$37000,Z4)+SUMIFS('Accounting data'!$G$2:$G$37000,'Accounting data'!$H$2:$H$37000,"13*",'Accounting data'!$J$2:$J$37000,"1*",'Accounting data'!$K$2:$K$37000,"689*",'Accounting data'!$L$2:$L$37000,Z4)</f>
        <v>0</v>
      </c>
      <c r="AA1206" s="384">
        <f>SUMIFS('Accounting data'!$G$2:$G$37000,'Accounting data'!$H$2:$H$37000,"11*",'Accounting data'!$J$2:$J$37000,"1*",'Accounting data'!$K$2:$K$37000,"689*",'Accounting data'!$L$2:$L$37000,AA4)+SUMIFS('Accounting data'!$G$2:$G$37000,'Accounting data'!$H$2:$H$37000,"12*",'Accounting data'!$J$2:$J$37000,"1*",'Accounting data'!$K$2:$K$37000,"689*",'Accounting data'!$L$2:$L$37000,AA4)+SUMIFS('Accounting data'!$G$2:$G$37000,'Accounting data'!$H$2:$H$37000,"13*",'Accounting data'!$J$2:$J$37000,"1*",'Accounting data'!$K$2:$K$37000,"689*",'Accounting data'!$L$2:$L$37000,AA4)</f>
        <v>0</v>
      </c>
      <c r="AB1206" s="384">
        <f>SUMIFS('Accounting data'!$G$2:$G$37000,'Accounting data'!$H$2:$H$37000,"11*",'Accounting data'!$J$2:$J$37000,"1*",'Accounting data'!$K$2:$K$37000,"689*",'Accounting data'!$L$2:$L$37000,AB4)+SUMIFS('Accounting data'!$G$2:$G$37000,'Accounting data'!$H$2:$H$37000,"12*",'Accounting data'!$J$2:$J$37000,"1*",'Accounting data'!$K$2:$K$37000,"689*",'Accounting data'!$L$2:$L$37000,AB4)+SUMIFS('Accounting data'!$G$2:$G$37000,'Accounting data'!$H$2:$H$37000,"13*",'Accounting data'!$J$2:$J$37000,"1*",'Accounting data'!$K$2:$K$37000,"689*",'Accounting data'!$L$2:$L$37000,AB4)</f>
        <v>0</v>
      </c>
      <c r="AC1206" s="384">
        <f>SUMIFS('Accounting data'!$G$2:$G$37000,'Accounting data'!$H$2:$H$37000,"11*",'Accounting data'!$J$2:$J$37000,"1*",'Accounting data'!$K$2:$K$37000,"689*",'Accounting data'!$L$2:$L$37000,AC4)+SUMIFS('Accounting data'!$G$2:$G$37000,'Accounting data'!$H$2:$H$37000,"12*",'Accounting data'!$J$2:$J$37000,"1*",'Accounting data'!$K$2:$K$37000,"689*",'Accounting data'!$L$2:$L$37000,AC4)+SUMIFS('Accounting data'!$G$2:$G$37000,'Accounting data'!$H$2:$H$37000,"13*",'Accounting data'!$J$2:$J$37000,"1*",'Accounting data'!$K$2:$K$37000,"689*",'Accounting data'!$L$2:$L$37000,AC4)</f>
        <v>0</v>
      </c>
      <c r="AD1206" s="384">
        <f>SUMIFS('Accounting data'!$G$2:$G$37000,'Accounting data'!$H$2:$H$37000,"11*",'Accounting data'!$J$2:$J$37000,"1*",'Accounting data'!$K$2:$K$37000,"689*",'Accounting data'!$L$2:$L$37000,AD4)+SUMIFS('Accounting data'!$G$2:$G$37000,'Accounting data'!$H$2:$H$37000,"12*",'Accounting data'!$J$2:$J$37000,"1*",'Accounting data'!$K$2:$K$37000,"689*",'Accounting data'!$L$2:$L$37000,AD4)+SUMIFS('Accounting data'!$G$2:$G$37000,'Accounting data'!$H$2:$H$37000,"13*",'Accounting data'!$J$2:$J$37000,"1*",'Accounting data'!$K$2:$K$37000,"689*",'Accounting data'!$L$2:$L$37000,AD4)</f>
        <v>0</v>
      </c>
      <c r="AE1206" s="384">
        <f>SUMIFS('Accounting data'!$G$2:$G$37000,'Accounting data'!$H$2:$H$37000,"11*",'Accounting data'!$J$2:$J$37000,"1*",'Accounting data'!$K$2:$K$37000,"689*",'Accounting data'!$L$2:$L$37000,AE4)+SUMIFS('Accounting data'!$G$2:$G$37000,'Accounting data'!$H$2:$H$37000,"12*",'Accounting data'!$J$2:$J$37000,"1*",'Accounting data'!$K$2:$K$37000,"689*",'Accounting data'!$L$2:$L$37000,AE4)+SUMIFS('Accounting data'!$G$2:$G$37000,'Accounting data'!$H$2:$H$37000,"13*",'Accounting data'!$J$2:$J$37000,"1*",'Accounting data'!$K$2:$K$37000,"689*",'Accounting data'!$L$2:$L$37000,AE4)</f>
        <v>0</v>
      </c>
      <c r="AF1206" s="384">
        <f>SUMIFS('Accounting data'!$G$2:$G$37000,'Accounting data'!$H$2:$H$37000,"11*",'Accounting data'!$J$2:$J$37000,"1*",'Accounting data'!$K$2:$K$37000,"689*",'Accounting data'!$L$2:$L$37000,AF4)+SUMIFS('Accounting data'!$G$2:$G$37000,'Accounting data'!$H$2:$H$37000,"12*",'Accounting data'!$J$2:$J$37000,"1*",'Accounting data'!$K$2:$K$37000,"689*",'Accounting data'!$L$2:$L$37000,AF4)+SUMIFS('Accounting data'!$G$2:$G$37000,'Accounting data'!$H$2:$H$37000,"13*",'Accounting data'!$J$2:$J$37000,"1*",'Accounting data'!$K$2:$K$37000,"689*",'Accounting data'!$L$2:$L$37000,AF4)</f>
        <v>0</v>
      </c>
    </row>
    <row r="1207" spans="1:32">
      <c r="A1207" s="391" t="s">
        <v>289</v>
      </c>
      <c r="B1207" s="391" t="s">
        <v>72</v>
      </c>
      <c r="C1207" s="391">
        <v>2000</v>
      </c>
      <c r="D1207" s="391">
        <v>6890</v>
      </c>
      <c r="E1207" s="384">
        <f>SUMIFS('Accounting data'!$G$2:$G$37000,'Accounting data'!$H$2:$H$37000,"11*",'Accounting data'!$J$2:$J$37000,"2*",'Accounting data'!$K$2:$K$37000,"689*",'Accounting data'!$L$2:$L$37000,E4)+SUMIFS('Accounting data'!$G$2:$G$37000,'Accounting data'!$H$2:$H$37000,"12*",'Accounting data'!$J$2:$J$37000,"2*",'Accounting data'!$K$2:$K$37000,"689*",'Accounting data'!$L$2:$L$37000,E4)+SUMIFS('Accounting data'!$G$2:$G$37000,'Accounting data'!$H$2:$H$37000,"13*",'Accounting data'!$J$2:$J$37000,"2*",'Accounting data'!$K$2:$K$37000,"689*",'Accounting data'!$L$2:$L$37000,E4)</f>
        <v>0</v>
      </c>
      <c r="F1207" s="384">
        <f>SUMIFS('Accounting data'!$G$2:$G$37000,'Accounting data'!$H$2:$H$37000,"11*",'Accounting data'!$J$2:$J$37000,"2*",'Accounting data'!$K$2:$K$37000,"689*",'Accounting data'!$L$2:$L$37000,F4)+SUMIFS('Accounting data'!$G$2:$G$37000,'Accounting data'!$H$2:$H$37000,"12*",'Accounting data'!$J$2:$J$37000,"2*",'Accounting data'!$K$2:$K$37000,"689*",'Accounting data'!$L$2:$L$37000,F4)+SUMIFS('Accounting data'!$G$2:$G$37000,'Accounting data'!$H$2:$H$37000,"13*",'Accounting data'!$J$2:$J$37000,"2*",'Accounting data'!$K$2:$K$37000,"689*",'Accounting data'!$L$2:$L$37000,F4)</f>
        <v>0</v>
      </c>
      <c r="G1207" s="385"/>
      <c r="H1207" s="384">
        <f>SUMIFS('Accounting data'!$G$2:$G$37000,'Accounting data'!$H$2:$H$37000,"11*",'Accounting data'!$J$2:$J$37000,"2*",'Accounting data'!$K$2:$K$37000,"689*",'Accounting data'!$L$2:$L$37000,H4)+SUMIFS('Accounting data'!$G$2:$G$37000,'Accounting data'!$H$2:$H$37000,"12*",'Accounting data'!$J$2:$J$37000,"2*",'Accounting data'!$K$2:$K$37000,"689*",'Accounting data'!$L$2:$L$37000,H4)+SUMIFS('Accounting data'!$G$2:$G$37000,'Accounting data'!$H$2:$H$37000,"13*",'Accounting data'!$J$2:$J$37000,"2*",'Accounting data'!$K$2:$K$37000,"689*",'Accounting data'!$L$2:$L$37000,H4)</f>
        <v>0</v>
      </c>
      <c r="I1207" s="384">
        <f>SUMIFS('Accounting data'!$G$2:$G$37000,'Accounting data'!$H$2:$H$37000,"11*",'Accounting data'!$J$2:$J$37000,"2*",'Accounting data'!$K$2:$K$37000,"689*",'Accounting data'!$L$2:$L$37000,I4)+SUMIFS('Accounting data'!$G$2:$G$37000,'Accounting data'!$H$2:$H$37000,"12*",'Accounting data'!$J$2:$J$37000,"2*",'Accounting data'!$K$2:$K$37000,"689*",'Accounting data'!$L$2:$L$37000,I4)+SUMIFS('Accounting data'!$G$2:$G$37000,'Accounting data'!$H$2:$H$37000,"13*",'Accounting data'!$J$2:$J$37000,"2*",'Accounting data'!$K$2:$K$37000,"689*",'Accounting data'!$L$2:$L$37000,I4)</f>
        <v>0</v>
      </c>
      <c r="J1207" s="384">
        <f>SUMIFS('Accounting data'!$G$2:$G$37000,'Accounting data'!$H$2:$H$37000,"11*",'Accounting data'!$J$2:$J$37000,"2*",'Accounting data'!$K$2:$K$37000,"689*",'Accounting data'!$L$2:$L$37000,J4)+SUMIFS('Accounting data'!$G$2:$G$37000,'Accounting data'!$H$2:$H$37000,"12*",'Accounting data'!$J$2:$J$37000,"2*",'Accounting data'!$K$2:$K$37000,"689*",'Accounting data'!$L$2:$L$37000,J4)+SUMIFS('Accounting data'!$G$2:$G$37000,'Accounting data'!$H$2:$H$37000,"13*",'Accounting data'!$J$2:$J$37000,"2*",'Accounting data'!$K$2:$K$37000,"689*",'Accounting data'!$L$2:$L$37000,J4)</f>
        <v>0</v>
      </c>
      <c r="K1207" s="384">
        <f>SUMIFS('Accounting data'!$G$2:$G$37000,'Accounting data'!$H$2:$H$37000,"11*",'Accounting data'!$J$2:$J$37000,"2*",'Accounting data'!$K$2:$K$37000,"689*",'Accounting data'!$L$2:$L$37000,K4)+SUMIFS('Accounting data'!$G$2:$G$37000,'Accounting data'!$H$2:$H$37000,"12*",'Accounting data'!$J$2:$J$37000,"2*",'Accounting data'!$K$2:$K$37000,"689*",'Accounting data'!$L$2:$L$37000,K4)+SUMIFS('Accounting data'!$G$2:$G$37000,'Accounting data'!$H$2:$H$37000,"13*",'Accounting data'!$J$2:$J$37000,"2*",'Accounting data'!$K$2:$K$37000,"689*",'Accounting data'!$L$2:$L$37000,K4)</f>
        <v>0</v>
      </c>
      <c r="L1207" s="384">
        <f>SUMIFS('Accounting data'!$G$2:$G$37000,'Accounting data'!$H$2:$H$37000,"11*",'Accounting data'!$J$2:$J$37000,"2*",'Accounting data'!$K$2:$K$37000,"689*",'Accounting data'!$L$2:$L$37000,L4)+SUMIFS('Accounting data'!$G$2:$G$37000,'Accounting data'!$H$2:$H$37000,"12*",'Accounting data'!$J$2:$J$37000,"2*",'Accounting data'!$K$2:$K$37000,"689*",'Accounting data'!$L$2:$L$37000,L4)+SUMIFS('Accounting data'!$G$2:$G$37000,'Accounting data'!$H$2:$H$37000,"13*",'Accounting data'!$J$2:$J$37000,"2*",'Accounting data'!$K$2:$K$37000,"689*",'Accounting data'!$L$2:$L$37000,L4)</f>
        <v>0</v>
      </c>
      <c r="M1207" s="384">
        <f>SUMIFS('Accounting data'!$G$2:$G$37000,'Accounting data'!$H$2:$H$37000,"11*",'Accounting data'!$J$2:$J$37000,"2*",'Accounting data'!$K$2:$K$37000,"689*",'Accounting data'!$L$2:$L$37000,M4)+SUMIFS('Accounting data'!$G$2:$G$37000,'Accounting data'!$H$2:$H$37000,"12*",'Accounting data'!$J$2:$J$37000,"2*",'Accounting data'!$K$2:$K$37000,"689*",'Accounting data'!$L$2:$L$37000,M4)+SUMIFS('Accounting data'!$G$2:$G$37000,'Accounting data'!$H$2:$H$37000,"13*",'Accounting data'!$J$2:$J$37000,"2*",'Accounting data'!$K$2:$K$37000,"689*",'Accounting data'!$L$2:$L$37000,M4)</f>
        <v>0</v>
      </c>
      <c r="N1207" s="384">
        <f>SUMIFS('Accounting data'!$G$2:$G$37000,'Accounting data'!$H$2:$H$37000,"11*",'Accounting data'!$J$2:$J$37000,"2*",'Accounting data'!$K$2:$K$37000,"689*",'Accounting data'!$L$2:$L$37000,N4)+SUMIFS('Accounting data'!$G$2:$G$37000,'Accounting data'!$H$2:$H$37000,"12*",'Accounting data'!$J$2:$J$37000,"2*",'Accounting data'!$K$2:$K$37000,"689*",'Accounting data'!$L$2:$L$37000,N4)+SUMIFS('Accounting data'!$G$2:$G$37000,'Accounting data'!$H$2:$H$37000,"13*",'Accounting data'!$J$2:$J$37000,"2*",'Accounting data'!$K$2:$K$37000,"689*",'Accounting data'!$L$2:$L$37000,N4)</f>
        <v>0</v>
      </c>
      <c r="O1207" s="384">
        <f>SUMIFS('Accounting data'!$G$2:$G$37000,'Accounting data'!$H$2:$H$37000,"11*",'Accounting data'!$J$2:$J$37000,"2*",'Accounting data'!$K$2:$K$37000,"689*",'Accounting data'!$L$2:$L$37000,O4)+SUMIFS('Accounting data'!$G$2:$G$37000,'Accounting data'!$H$2:$H$37000,"12*",'Accounting data'!$J$2:$J$37000,"2*",'Accounting data'!$K$2:$K$37000,"689*",'Accounting data'!$L$2:$L$37000,O4)+SUMIFS('Accounting data'!$G$2:$G$37000,'Accounting data'!$H$2:$H$37000,"13*",'Accounting data'!$J$2:$J$37000,"2*",'Accounting data'!$K$2:$K$37000,"689*",'Accounting data'!$L$2:$L$37000,O4)</f>
        <v>0</v>
      </c>
      <c r="P1207" s="384">
        <f>SUMIFS('Accounting data'!$G$2:$G$37000,'Accounting data'!$H$2:$H$37000,"11*",'Accounting data'!$J$2:$J$37000,"2*",'Accounting data'!$K$2:$K$37000,"689*",'Accounting data'!$L$2:$L$37000,P4)+SUMIFS('Accounting data'!$G$2:$G$37000,'Accounting data'!$H$2:$H$37000,"12*",'Accounting data'!$J$2:$J$37000,"2*",'Accounting data'!$K$2:$K$37000,"689*",'Accounting data'!$L$2:$L$37000,P4)+SUMIFS('Accounting data'!$G$2:$G$37000,'Accounting data'!$H$2:$H$37000,"13*",'Accounting data'!$J$2:$J$37000,"2*",'Accounting data'!$K$2:$K$37000,"689*",'Accounting data'!$L$2:$L$37000,P4)</f>
        <v>0</v>
      </c>
      <c r="Q1207" s="384">
        <f>SUMIFS('Accounting data'!$G$2:$G$37000,'Accounting data'!$H$2:$H$37000,"11*",'Accounting data'!$J$2:$J$37000,"2*",'Accounting data'!$K$2:$K$37000,"689*",'Accounting data'!$L$2:$L$37000,Q4)+SUMIFS('Accounting data'!$G$2:$G$37000,'Accounting data'!$H$2:$H$37000,"12*",'Accounting data'!$J$2:$J$37000,"2*",'Accounting data'!$K$2:$K$37000,"689*",'Accounting data'!$L$2:$L$37000,Q4)+SUMIFS('Accounting data'!$G$2:$G$37000,'Accounting data'!$H$2:$H$37000,"13*",'Accounting data'!$J$2:$J$37000,"2*",'Accounting data'!$K$2:$K$37000,"689*",'Accounting data'!$L$2:$L$37000,Q4)</f>
        <v>0</v>
      </c>
      <c r="R1207" s="384">
        <f>SUMIFS('Accounting data'!$G$2:$G$37000,'Accounting data'!$H$2:$H$37000,"11*",'Accounting data'!$J$2:$J$37000,"2*",'Accounting data'!$K$2:$K$37000,"689*",'Accounting data'!$L$2:$L$37000,R4)+SUMIFS('Accounting data'!$G$2:$G$37000,'Accounting data'!$H$2:$H$37000,"12*",'Accounting data'!$J$2:$J$37000,"2*",'Accounting data'!$K$2:$K$37000,"689*",'Accounting data'!$L$2:$L$37000,R4)+SUMIFS('Accounting data'!$G$2:$G$37000,'Accounting data'!$H$2:$H$37000,"13*",'Accounting data'!$J$2:$J$37000,"2*",'Accounting data'!$K$2:$K$37000,"689*",'Accounting data'!$L$2:$L$37000,R4)</f>
        <v>0</v>
      </c>
      <c r="S1207" s="384">
        <f>SUMIFS('Accounting data'!$G$2:$G$37000,'Accounting data'!$H$2:$H$37000,"11*",'Accounting data'!$J$2:$J$37000,"2*",'Accounting data'!$K$2:$K$37000,"689*",'Accounting data'!$L$2:$L$37000,S4)+SUMIFS('Accounting data'!$G$2:$G$37000,'Accounting data'!$H$2:$H$37000,"12*",'Accounting data'!$J$2:$J$37000,"2*",'Accounting data'!$K$2:$K$37000,"689*",'Accounting data'!$L$2:$L$37000,S4)+SUMIFS('Accounting data'!$G$2:$G$37000,'Accounting data'!$H$2:$H$37000,"13*",'Accounting data'!$J$2:$J$37000,"2*",'Accounting data'!$K$2:$K$37000,"689*",'Accounting data'!$L$2:$L$37000,S4)</f>
        <v>0</v>
      </c>
      <c r="T1207" s="384">
        <f>SUMIFS('Accounting data'!$G$2:$G$37000,'Accounting data'!$H$2:$H$37000,"11*",'Accounting data'!$J$2:$J$37000,"2*",'Accounting data'!$K$2:$K$37000,"689*",'Accounting data'!$L$2:$L$37000,T4)+SUMIFS('Accounting data'!$G$2:$G$37000,'Accounting data'!$H$2:$H$37000,"12*",'Accounting data'!$J$2:$J$37000,"2*",'Accounting data'!$K$2:$K$37000,"689*",'Accounting data'!$L$2:$L$37000,T4)+SUMIFS('Accounting data'!$G$2:$G$37000,'Accounting data'!$H$2:$H$37000,"13*",'Accounting data'!$J$2:$J$37000,"2*",'Accounting data'!$K$2:$K$37000,"689*",'Accounting data'!$L$2:$L$37000,T4)</f>
        <v>0</v>
      </c>
      <c r="U1207" s="384">
        <f>SUMIFS('Accounting data'!$G$2:$G$37000,'Accounting data'!$H$2:$H$37000,"11*",'Accounting data'!$J$2:$J$37000,"2*",'Accounting data'!$K$2:$K$37000,"689*",'Accounting data'!$L$2:$L$37000,U4)+SUMIFS('Accounting data'!$G$2:$G$37000,'Accounting data'!$H$2:$H$37000,"12*",'Accounting data'!$J$2:$J$37000,"2*",'Accounting data'!$K$2:$K$37000,"689*",'Accounting data'!$L$2:$L$37000,U4)+SUMIFS('Accounting data'!$G$2:$G$37000,'Accounting data'!$H$2:$H$37000,"13*",'Accounting data'!$J$2:$J$37000,"2*",'Accounting data'!$K$2:$K$37000,"689*",'Accounting data'!$L$2:$L$37000,U4)</f>
        <v>0</v>
      </c>
      <c r="V1207" s="384">
        <f>SUMIFS('Accounting data'!$G$2:$G$37000,'Accounting data'!$H$2:$H$37000,"11*",'Accounting data'!$J$2:$J$37000,"2*",'Accounting data'!$K$2:$K$37000,"689*",'Accounting data'!$L$2:$L$37000,V4)+SUMIFS('Accounting data'!$G$2:$G$37000,'Accounting data'!$H$2:$H$37000,"12*",'Accounting data'!$J$2:$J$37000,"2*",'Accounting data'!$K$2:$K$37000,"689*",'Accounting data'!$L$2:$L$37000,V4)+SUMIFS('Accounting data'!$G$2:$G$37000,'Accounting data'!$H$2:$H$37000,"13*",'Accounting data'!$J$2:$J$37000,"2*",'Accounting data'!$K$2:$K$37000,"689*",'Accounting data'!$L$2:$L$37000,V4)</f>
        <v>0</v>
      </c>
      <c r="W1207" s="384">
        <f>SUMIFS('Accounting data'!$G$2:$G$37000,'Accounting data'!$H$2:$H$37000,"11*",'Accounting data'!$J$2:$J$37000,"2*",'Accounting data'!$K$2:$K$37000,"689*",'Accounting data'!$L$2:$L$37000,W4)+SUMIFS('Accounting data'!$G$2:$G$37000,'Accounting data'!$H$2:$H$37000,"12*",'Accounting data'!$J$2:$J$37000,"2*",'Accounting data'!$K$2:$K$37000,"689*",'Accounting data'!$L$2:$L$37000,W4)+SUMIFS('Accounting data'!$G$2:$G$37000,'Accounting data'!$H$2:$H$37000,"13*",'Accounting data'!$J$2:$J$37000,"2*",'Accounting data'!$K$2:$K$37000,"689*",'Accounting data'!$L$2:$L$37000,W4)</f>
        <v>0</v>
      </c>
      <c r="X1207" s="384">
        <f>SUMIFS('Accounting data'!$G$2:$G$37000,'Accounting data'!$H$2:$H$37000,"11*",'Accounting data'!$J$2:$J$37000,"2*",'Accounting data'!$K$2:$K$37000,"689*",'Accounting data'!$L$2:$L$37000,X4)+SUMIFS('Accounting data'!$G$2:$G$37000,'Accounting data'!$H$2:$H$37000,"12*",'Accounting data'!$J$2:$J$37000,"2*",'Accounting data'!$K$2:$K$37000,"689*",'Accounting data'!$L$2:$L$37000,X4)+SUMIFS('Accounting data'!$G$2:$G$37000,'Accounting data'!$H$2:$H$37000,"13*",'Accounting data'!$J$2:$J$37000,"2*",'Accounting data'!$K$2:$K$37000,"689*",'Accounting data'!$L$2:$L$37000,X4)</f>
        <v>0</v>
      </c>
      <c r="Y1207" s="384">
        <f>SUMIFS('Accounting data'!$G$2:$G$37000,'Accounting data'!$H$2:$H$37000,"11*",'Accounting data'!$J$2:$J$37000,"2*",'Accounting data'!$K$2:$K$37000,"689*",'Accounting data'!$L$2:$L$37000,Y4)+SUMIFS('Accounting data'!$G$2:$G$37000,'Accounting data'!$H$2:$H$37000,"12*",'Accounting data'!$J$2:$J$37000,"2*",'Accounting data'!$K$2:$K$37000,"689*",'Accounting data'!$L$2:$L$37000,Y4)+SUMIFS('Accounting data'!$G$2:$G$37000,'Accounting data'!$H$2:$H$37000,"13*",'Accounting data'!$J$2:$J$37000,"2*",'Accounting data'!$K$2:$K$37000,"689*",'Accounting data'!$L$2:$L$37000,Y4)</f>
        <v>0</v>
      </c>
      <c r="Z1207" s="384">
        <f>SUMIFS('Accounting data'!$G$2:$G$37000,'Accounting data'!$H$2:$H$37000,"11*",'Accounting data'!$J$2:$J$37000,"2*",'Accounting data'!$K$2:$K$37000,"689*",'Accounting data'!$L$2:$L$37000,Z4)+SUMIFS('Accounting data'!$G$2:$G$37000,'Accounting data'!$H$2:$H$37000,"12*",'Accounting data'!$J$2:$J$37000,"2*",'Accounting data'!$K$2:$K$37000,"689*",'Accounting data'!$L$2:$L$37000,Z4)+SUMIFS('Accounting data'!$G$2:$G$37000,'Accounting data'!$H$2:$H$37000,"13*",'Accounting data'!$J$2:$J$37000,"2*",'Accounting data'!$K$2:$K$37000,"689*",'Accounting data'!$L$2:$L$37000,Z4)</f>
        <v>0</v>
      </c>
      <c r="AA1207" s="384">
        <f>SUMIFS('Accounting data'!$G$2:$G$37000,'Accounting data'!$H$2:$H$37000,"11*",'Accounting data'!$J$2:$J$37000,"2*",'Accounting data'!$K$2:$K$37000,"689*",'Accounting data'!$L$2:$L$37000,AA4)+SUMIFS('Accounting data'!$G$2:$G$37000,'Accounting data'!$H$2:$H$37000,"12*",'Accounting data'!$J$2:$J$37000,"2*",'Accounting data'!$K$2:$K$37000,"689*",'Accounting data'!$L$2:$L$37000,AA4)+SUMIFS('Accounting data'!$G$2:$G$37000,'Accounting data'!$H$2:$H$37000,"13*",'Accounting data'!$J$2:$J$37000,"2*",'Accounting data'!$K$2:$K$37000,"689*",'Accounting data'!$L$2:$L$37000,AA4)</f>
        <v>0</v>
      </c>
      <c r="AB1207" s="384">
        <f>SUMIFS('Accounting data'!$G$2:$G$37000,'Accounting data'!$H$2:$H$37000,"11*",'Accounting data'!$J$2:$J$37000,"2*",'Accounting data'!$K$2:$K$37000,"689*",'Accounting data'!$L$2:$L$37000,AB4)+SUMIFS('Accounting data'!$G$2:$G$37000,'Accounting data'!$H$2:$H$37000,"12*",'Accounting data'!$J$2:$J$37000,"2*",'Accounting data'!$K$2:$K$37000,"689*",'Accounting data'!$L$2:$L$37000,AB4)+SUMIFS('Accounting data'!$G$2:$G$37000,'Accounting data'!$H$2:$H$37000,"13*",'Accounting data'!$J$2:$J$37000,"2*",'Accounting data'!$K$2:$K$37000,"689*",'Accounting data'!$L$2:$L$37000,AB4)</f>
        <v>0</v>
      </c>
      <c r="AC1207" s="384">
        <f>SUMIFS('Accounting data'!$G$2:$G$37000,'Accounting data'!$H$2:$H$37000,"11*",'Accounting data'!$J$2:$J$37000,"2*",'Accounting data'!$K$2:$K$37000,"689*",'Accounting data'!$L$2:$L$37000,AC4)+SUMIFS('Accounting data'!$G$2:$G$37000,'Accounting data'!$H$2:$H$37000,"12*",'Accounting data'!$J$2:$J$37000,"2*",'Accounting data'!$K$2:$K$37000,"689*",'Accounting data'!$L$2:$L$37000,AC4)+SUMIFS('Accounting data'!$G$2:$G$37000,'Accounting data'!$H$2:$H$37000,"13*",'Accounting data'!$J$2:$J$37000,"2*",'Accounting data'!$K$2:$K$37000,"689*",'Accounting data'!$L$2:$L$37000,AC4)</f>
        <v>0</v>
      </c>
      <c r="AD1207" s="384">
        <f>SUMIFS('Accounting data'!$G$2:$G$37000,'Accounting data'!$H$2:$H$37000,"11*",'Accounting data'!$J$2:$J$37000,"2*",'Accounting data'!$K$2:$K$37000,"689*",'Accounting data'!$L$2:$L$37000,AD4)+SUMIFS('Accounting data'!$G$2:$G$37000,'Accounting data'!$H$2:$H$37000,"12*",'Accounting data'!$J$2:$J$37000,"2*",'Accounting data'!$K$2:$K$37000,"689*",'Accounting data'!$L$2:$L$37000,AD4)+SUMIFS('Accounting data'!$G$2:$G$37000,'Accounting data'!$H$2:$H$37000,"13*",'Accounting data'!$J$2:$J$37000,"2*",'Accounting data'!$K$2:$K$37000,"689*",'Accounting data'!$L$2:$L$37000,AD4)</f>
        <v>0</v>
      </c>
      <c r="AE1207" s="384">
        <f>SUMIFS('Accounting data'!$G$2:$G$37000,'Accounting data'!$H$2:$H$37000,"11*",'Accounting data'!$J$2:$J$37000,"2*",'Accounting data'!$K$2:$K$37000,"689*",'Accounting data'!$L$2:$L$37000,AE4)+SUMIFS('Accounting data'!$G$2:$G$37000,'Accounting data'!$H$2:$H$37000,"12*",'Accounting data'!$J$2:$J$37000,"2*",'Accounting data'!$K$2:$K$37000,"689*",'Accounting data'!$L$2:$L$37000,AE4)+SUMIFS('Accounting data'!$G$2:$G$37000,'Accounting data'!$H$2:$H$37000,"13*",'Accounting data'!$J$2:$J$37000,"2*",'Accounting data'!$K$2:$K$37000,"689*",'Accounting data'!$L$2:$L$37000,AE4)</f>
        <v>0</v>
      </c>
      <c r="AF1207" s="384">
        <f>SUMIFS('Accounting data'!$G$2:$G$37000,'Accounting data'!$H$2:$H$37000,"11*",'Accounting data'!$J$2:$J$37000,"2*",'Accounting data'!$K$2:$K$37000,"689*",'Accounting data'!$L$2:$L$37000,AF4)+SUMIFS('Accounting data'!$G$2:$G$37000,'Accounting data'!$H$2:$H$37000,"12*",'Accounting data'!$J$2:$J$37000,"2*",'Accounting data'!$K$2:$K$37000,"689*",'Accounting data'!$L$2:$L$37000,AF4)+SUMIFS('Accounting data'!$G$2:$G$37000,'Accounting data'!$H$2:$H$37000,"13*",'Accounting data'!$J$2:$J$37000,"2*",'Accounting data'!$K$2:$K$37000,"689*",'Accounting data'!$L$2:$L$37000,AF4)</f>
        <v>0</v>
      </c>
    </row>
    <row r="1208" spans="1:32">
      <c r="A1208" s="391" t="s">
        <v>289</v>
      </c>
      <c r="B1208" s="391" t="s">
        <v>72</v>
      </c>
      <c r="C1208" s="391">
        <v>3000</v>
      </c>
      <c r="D1208" s="391">
        <v>6890</v>
      </c>
      <c r="E1208" s="384">
        <f>SUMIFS('Accounting data'!$G$2:$G$37000,'Accounting data'!$H$2:$H$37000,"11*",'Accounting data'!$J$2:$J$37000,"3*",'Accounting data'!$K$2:$K$37000,"689*",'Accounting data'!$L$2:$L$37000,E4)+SUMIFS('Accounting data'!$G$2:$G$37000,'Accounting data'!$H$2:$H$37000,"12*",'Accounting data'!$J$2:$J$37000,"3*",'Accounting data'!$K$2:$K$37000,"689*",'Accounting data'!$L$2:$L$37000,E4)+SUMIFS('Accounting data'!$G$2:$G$37000,'Accounting data'!$H$2:$H$37000,"13*",'Accounting data'!$J$2:$J$37000,"3*",'Accounting data'!$K$2:$K$37000,"689*",'Accounting data'!$L$2:$L$37000,E4)</f>
        <v>0</v>
      </c>
      <c r="F1208" s="384">
        <f>SUMIFS('Accounting data'!$G$2:$G$37000,'Accounting data'!$H$2:$H$37000,"11*",'Accounting data'!$J$2:$J$37000,"3*",'Accounting data'!$K$2:$K$37000,"689*",'Accounting data'!$L$2:$L$37000,F4)+SUMIFS('Accounting data'!$G$2:$G$37000,'Accounting data'!$H$2:$H$37000,"12*",'Accounting data'!$J$2:$J$37000,"3*",'Accounting data'!$K$2:$K$37000,"689*",'Accounting data'!$L$2:$L$37000,F4)+SUMIFS('Accounting data'!$G$2:$G$37000,'Accounting data'!$H$2:$H$37000,"13*",'Accounting data'!$J$2:$J$37000,"3*",'Accounting data'!$K$2:$K$37000,"689*",'Accounting data'!$L$2:$L$37000,F4)</f>
        <v>0</v>
      </c>
      <c r="G1208" s="385"/>
      <c r="H1208" s="384">
        <f>SUMIFS('Accounting data'!$G$2:$G$37000,'Accounting data'!$H$2:$H$37000,"11*",'Accounting data'!$J$2:$J$37000,"3*",'Accounting data'!$K$2:$K$37000,"689*",'Accounting data'!$L$2:$L$37000,H4)+SUMIFS('Accounting data'!$G$2:$G$37000,'Accounting data'!$H$2:$H$37000,"12*",'Accounting data'!$J$2:$J$37000,"3*",'Accounting data'!$K$2:$K$37000,"689*",'Accounting data'!$L$2:$L$37000,H4)+SUMIFS('Accounting data'!$G$2:$G$37000,'Accounting data'!$H$2:$H$37000,"13*",'Accounting data'!$J$2:$J$37000,"3*",'Accounting data'!$K$2:$K$37000,"689*",'Accounting data'!$L$2:$L$37000,H4)</f>
        <v>0</v>
      </c>
      <c r="I1208" s="384">
        <f>SUMIFS('Accounting data'!$G$2:$G$37000,'Accounting data'!$H$2:$H$37000,"11*",'Accounting data'!$J$2:$J$37000,"3*",'Accounting data'!$K$2:$K$37000,"689*",'Accounting data'!$L$2:$L$37000,I4)+SUMIFS('Accounting data'!$G$2:$G$37000,'Accounting data'!$H$2:$H$37000,"12*",'Accounting data'!$J$2:$J$37000,"3*",'Accounting data'!$K$2:$K$37000,"689*",'Accounting data'!$L$2:$L$37000,I4)+SUMIFS('Accounting data'!$G$2:$G$37000,'Accounting data'!$H$2:$H$37000,"13*",'Accounting data'!$J$2:$J$37000,"3*",'Accounting data'!$K$2:$K$37000,"689*",'Accounting data'!$L$2:$L$37000,I4)</f>
        <v>0</v>
      </c>
      <c r="J1208" s="384">
        <f>SUMIFS('Accounting data'!$G$2:$G$37000,'Accounting data'!$H$2:$H$37000,"11*",'Accounting data'!$J$2:$J$37000,"3*",'Accounting data'!$K$2:$K$37000,"689*",'Accounting data'!$L$2:$L$37000,J4)+SUMIFS('Accounting data'!$G$2:$G$37000,'Accounting data'!$H$2:$H$37000,"12*",'Accounting data'!$J$2:$J$37000,"3*",'Accounting data'!$K$2:$K$37000,"689*",'Accounting data'!$L$2:$L$37000,J4)+SUMIFS('Accounting data'!$G$2:$G$37000,'Accounting data'!$H$2:$H$37000,"13*",'Accounting data'!$J$2:$J$37000,"3*",'Accounting data'!$K$2:$K$37000,"689*",'Accounting data'!$L$2:$L$37000,J4)</f>
        <v>0</v>
      </c>
      <c r="K1208" s="384">
        <f>SUMIFS('Accounting data'!$G$2:$G$37000,'Accounting data'!$H$2:$H$37000,"11*",'Accounting data'!$J$2:$J$37000,"3*",'Accounting data'!$K$2:$K$37000,"689*",'Accounting data'!$L$2:$L$37000,K4)+SUMIFS('Accounting data'!$G$2:$G$37000,'Accounting data'!$H$2:$H$37000,"12*",'Accounting data'!$J$2:$J$37000,"3*",'Accounting data'!$K$2:$K$37000,"689*",'Accounting data'!$L$2:$L$37000,K4)+SUMIFS('Accounting data'!$G$2:$G$37000,'Accounting data'!$H$2:$H$37000,"13*",'Accounting data'!$J$2:$J$37000,"3*",'Accounting data'!$K$2:$K$37000,"689*",'Accounting data'!$L$2:$L$37000,K4)</f>
        <v>0</v>
      </c>
      <c r="L1208" s="384">
        <f>SUMIFS('Accounting data'!$G$2:$G$37000,'Accounting data'!$H$2:$H$37000,"11*",'Accounting data'!$J$2:$J$37000,"3*",'Accounting data'!$K$2:$K$37000,"689*",'Accounting data'!$L$2:$L$37000,L4)+SUMIFS('Accounting data'!$G$2:$G$37000,'Accounting data'!$H$2:$H$37000,"12*",'Accounting data'!$J$2:$J$37000,"3*",'Accounting data'!$K$2:$K$37000,"689*",'Accounting data'!$L$2:$L$37000,L4)+SUMIFS('Accounting data'!$G$2:$G$37000,'Accounting data'!$H$2:$H$37000,"13*",'Accounting data'!$J$2:$J$37000,"3*",'Accounting data'!$K$2:$K$37000,"689*",'Accounting data'!$L$2:$L$37000,L4)</f>
        <v>0</v>
      </c>
      <c r="M1208" s="384">
        <f>SUMIFS('Accounting data'!$G$2:$G$37000,'Accounting data'!$H$2:$H$37000,"11*",'Accounting data'!$J$2:$J$37000,"3*",'Accounting data'!$K$2:$K$37000,"689*",'Accounting data'!$L$2:$L$37000,M4)+SUMIFS('Accounting data'!$G$2:$G$37000,'Accounting data'!$H$2:$H$37000,"12*",'Accounting data'!$J$2:$J$37000,"3*",'Accounting data'!$K$2:$K$37000,"689*",'Accounting data'!$L$2:$L$37000,M4)+SUMIFS('Accounting data'!$G$2:$G$37000,'Accounting data'!$H$2:$H$37000,"13*",'Accounting data'!$J$2:$J$37000,"3*",'Accounting data'!$K$2:$K$37000,"689*",'Accounting data'!$L$2:$L$37000,M4)</f>
        <v>0</v>
      </c>
      <c r="N1208" s="384">
        <f>SUMIFS('Accounting data'!$G$2:$G$37000,'Accounting data'!$H$2:$H$37000,"11*",'Accounting data'!$J$2:$J$37000,"3*",'Accounting data'!$K$2:$K$37000,"689*",'Accounting data'!$L$2:$L$37000,N4)+SUMIFS('Accounting data'!$G$2:$G$37000,'Accounting data'!$H$2:$H$37000,"12*",'Accounting data'!$J$2:$J$37000,"3*",'Accounting data'!$K$2:$K$37000,"689*",'Accounting data'!$L$2:$L$37000,N4)+SUMIFS('Accounting data'!$G$2:$G$37000,'Accounting data'!$H$2:$H$37000,"13*",'Accounting data'!$J$2:$J$37000,"3*",'Accounting data'!$K$2:$K$37000,"689*",'Accounting data'!$L$2:$L$37000,N4)</f>
        <v>0</v>
      </c>
      <c r="O1208" s="384">
        <f>SUMIFS('Accounting data'!$G$2:$G$37000,'Accounting data'!$H$2:$H$37000,"11*",'Accounting data'!$J$2:$J$37000,"3*",'Accounting data'!$K$2:$K$37000,"689*",'Accounting data'!$L$2:$L$37000,O4)+SUMIFS('Accounting data'!$G$2:$G$37000,'Accounting data'!$H$2:$H$37000,"12*",'Accounting data'!$J$2:$J$37000,"3*",'Accounting data'!$K$2:$K$37000,"689*",'Accounting data'!$L$2:$L$37000,O4)+SUMIFS('Accounting data'!$G$2:$G$37000,'Accounting data'!$H$2:$H$37000,"13*",'Accounting data'!$J$2:$J$37000,"3*",'Accounting data'!$K$2:$K$37000,"689*",'Accounting data'!$L$2:$L$37000,O4)</f>
        <v>0</v>
      </c>
      <c r="P1208" s="384">
        <f>SUMIFS('Accounting data'!$G$2:$G$37000,'Accounting data'!$H$2:$H$37000,"11*",'Accounting data'!$J$2:$J$37000,"3*",'Accounting data'!$K$2:$K$37000,"689*",'Accounting data'!$L$2:$L$37000,P4)+SUMIFS('Accounting data'!$G$2:$G$37000,'Accounting data'!$H$2:$H$37000,"12*",'Accounting data'!$J$2:$J$37000,"3*",'Accounting data'!$K$2:$K$37000,"689*",'Accounting data'!$L$2:$L$37000,P4)+SUMIFS('Accounting data'!$G$2:$G$37000,'Accounting data'!$H$2:$H$37000,"13*",'Accounting data'!$J$2:$J$37000,"3*",'Accounting data'!$K$2:$K$37000,"689*",'Accounting data'!$L$2:$L$37000,P4)</f>
        <v>0</v>
      </c>
      <c r="Q1208" s="384">
        <f>SUMIFS('Accounting data'!$G$2:$G$37000,'Accounting data'!$H$2:$H$37000,"11*",'Accounting data'!$J$2:$J$37000,"3*",'Accounting data'!$K$2:$K$37000,"689*",'Accounting data'!$L$2:$L$37000,Q4)+SUMIFS('Accounting data'!$G$2:$G$37000,'Accounting data'!$H$2:$H$37000,"12*",'Accounting data'!$J$2:$J$37000,"3*",'Accounting data'!$K$2:$K$37000,"689*",'Accounting data'!$L$2:$L$37000,Q4)+SUMIFS('Accounting data'!$G$2:$G$37000,'Accounting data'!$H$2:$H$37000,"13*",'Accounting data'!$J$2:$J$37000,"3*",'Accounting data'!$K$2:$K$37000,"689*",'Accounting data'!$L$2:$L$37000,Q4)</f>
        <v>0</v>
      </c>
      <c r="R1208" s="384">
        <f>SUMIFS('Accounting data'!$G$2:$G$37000,'Accounting data'!$H$2:$H$37000,"11*",'Accounting data'!$J$2:$J$37000,"3*",'Accounting data'!$K$2:$K$37000,"689*",'Accounting data'!$L$2:$L$37000,R4)+SUMIFS('Accounting data'!$G$2:$G$37000,'Accounting data'!$H$2:$H$37000,"12*",'Accounting data'!$J$2:$J$37000,"3*",'Accounting data'!$K$2:$K$37000,"689*",'Accounting data'!$L$2:$L$37000,R4)+SUMIFS('Accounting data'!$G$2:$G$37000,'Accounting data'!$H$2:$H$37000,"13*",'Accounting data'!$J$2:$J$37000,"3*",'Accounting data'!$K$2:$K$37000,"689*",'Accounting data'!$L$2:$L$37000,R4)</f>
        <v>0</v>
      </c>
      <c r="S1208" s="384">
        <f>SUMIFS('Accounting data'!$G$2:$G$37000,'Accounting data'!$H$2:$H$37000,"11*",'Accounting data'!$J$2:$J$37000,"3*",'Accounting data'!$K$2:$K$37000,"689*",'Accounting data'!$L$2:$L$37000,S4)+SUMIFS('Accounting data'!$G$2:$G$37000,'Accounting data'!$H$2:$H$37000,"12*",'Accounting data'!$J$2:$J$37000,"3*",'Accounting data'!$K$2:$K$37000,"689*",'Accounting data'!$L$2:$L$37000,S4)+SUMIFS('Accounting data'!$G$2:$G$37000,'Accounting data'!$H$2:$H$37000,"13*",'Accounting data'!$J$2:$J$37000,"3*",'Accounting data'!$K$2:$K$37000,"689*",'Accounting data'!$L$2:$L$37000,S4)</f>
        <v>0</v>
      </c>
      <c r="T1208" s="384">
        <f>SUMIFS('Accounting data'!$G$2:$G$37000,'Accounting data'!$H$2:$H$37000,"11*",'Accounting data'!$J$2:$J$37000,"3*",'Accounting data'!$K$2:$K$37000,"689*",'Accounting data'!$L$2:$L$37000,T4)+SUMIFS('Accounting data'!$G$2:$G$37000,'Accounting data'!$H$2:$H$37000,"12*",'Accounting data'!$J$2:$J$37000,"3*",'Accounting data'!$K$2:$K$37000,"689*",'Accounting data'!$L$2:$L$37000,T4)+SUMIFS('Accounting data'!$G$2:$G$37000,'Accounting data'!$H$2:$H$37000,"13*",'Accounting data'!$J$2:$J$37000,"3*",'Accounting data'!$K$2:$K$37000,"689*",'Accounting data'!$L$2:$L$37000,T4)</f>
        <v>0</v>
      </c>
      <c r="U1208" s="384">
        <f>SUMIFS('Accounting data'!$G$2:$G$37000,'Accounting data'!$H$2:$H$37000,"11*",'Accounting data'!$J$2:$J$37000,"3*",'Accounting data'!$K$2:$K$37000,"689*",'Accounting data'!$L$2:$L$37000,U4)+SUMIFS('Accounting data'!$G$2:$G$37000,'Accounting data'!$H$2:$H$37000,"12*",'Accounting data'!$J$2:$J$37000,"3*",'Accounting data'!$K$2:$K$37000,"689*",'Accounting data'!$L$2:$L$37000,U4)+SUMIFS('Accounting data'!$G$2:$G$37000,'Accounting data'!$H$2:$H$37000,"13*",'Accounting data'!$J$2:$J$37000,"3*",'Accounting data'!$K$2:$K$37000,"689*",'Accounting data'!$L$2:$L$37000,U4)</f>
        <v>0</v>
      </c>
      <c r="V1208" s="384">
        <f>SUMIFS('Accounting data'!$G$2:$G$37000,'Accounting data'!$H$2:$H$37000,"11*",'Accounting data'!$J$2:$J$37000,"3*",'Accounting data'!$K$2:$K$37000,"689*",'Accounting data'!$L$2:$L$37000,V4)+SUMIFS('Accounting data'!$G$2:$G$37000,'Accounting data'!$H$2:$H$37000,"12*",'Accounting data'!$J$2:$J$37000,"3*",'Accounting data'!$K$2:$K$37000,"689*",'Accounting data'!$L$2:$L$37000,V4)+SUMIFS('Accounting data'!$G$2:$G$37000,'Accounting data'!$H$2:$H$37000,"13*",'Accounting data'!$J$2:$J$37000,"3*",'Accounting data'!$K$2:$K$37000,"689*",'Accounting data'!$L$2:$L$37000,V4)</f>
        <v>0</v>
      </c>
      <c r="W1208" s="384">
        <f>SUMIFS('Accounting data'!$G$2:$G$37000,'Accounting data'!$H$2:$H$37000,"11*",'Accounting data'!$J$2:$J$37000,"3*",'Accounting data'!$K$2:$K$37000,"689*",'Accounting data'!$L$2:$L$37000,W4)+SUMIFS('Accounting data'!$G$2:$G$37000,'Accounting data'!$H$2:$H$37000,"12*",'Accounting data'!$J$2:$J$37000,"3*",'Accounting data'!$K$2:$K$37000,"689*",'Accounting data'!$L$2:$L$37000,W4)+SUMIFS('Accounting data'!$G$2:$G$37000,'Accounting data'!$H$2:$H$37000,"13*",'Accounting data'!$J$2:$J$37000,"3*",'Accounting data'!$K$2:$K$37000,"689*",'Accounting data'!$L$2:$L$37000,W4)</f>
        <v>0</v>
      </c>
      <c r="X1208" s="384">
        <f>SUMIFS('Accounting data'!$G$2:$G$37000,'Accounting data'!$H$2:$H$37000,"11*",'Accounting data'!$J$2:$J$37000,"3*",'Accounting data'!$K$2:$K$37000,"689*",'Accounting data'!$L$2:$L$37000,X4)+SUMIFS('Accounting data'!$G$2:$G$37000,'Accounting data'!$H$2:$H$37000,"12*",'Accounting data'!$J$2:$J$37000,"3*",'Accounting data'!$K$2:$K$37000,"689*",'Accounting data'!$L$2:$L$37000,X4)+SUMIFS('Accounting data'!$G$2:$G$37000,'Accounting data'!$H$2:$H$37000,"13*",'Accounting data'!$J$2:$J$37000,"3*",'Accounting data'!$K$2:$K$37000,"689*",'Accounting data'!$L$2:$L$37000,X4)</f>
        <v>0</v>
      </c>
      <c r="Y1208" s="384">
        <f>SUMIFS('Accounting data'!$G$2:$G$37000,'Accounting data'!$H$2:$H$37000,"11*",'Accounting data'!$J$2:$J$37000,"3*",'Accounting data'!$K$2:$K$37000,"689*",'Accounting data'!$L$2:$L$37000,Y4)+SUMIFS('Accounting data'!$G$2:$G$37000,'Accounting data'!$H$2:$H$37000,"12*",'Accounting data'!$J$2:$J$37000,"3*",'Accounting data'!$K$2:$K$37000,"689*",'Accounting data'!$L$2:$L$37000,Y4)+SUMIFS('Accounting data'!$G$2:$G$37000,'Accounting data'!$H$2:$H$37000,"13*",'Accounting data'!$J$2:$J$37000,"3*",'Accounting data'!$K$2:$K$37000,"689*",'Accounting data'!$L$2:$L$37000,Y4)</f>
        <v>0</v>
      </c>
      <c r="Z1208" s="384">
        <f>SUMIFS('Accounting data'!$G$2:$G$37000,'Accounting data'!$H$2:$H$37000,"11*",'Accounting data'!$J$2:$J$37000,"3*",'Accounting data'!$K$2:$K$37000,"689*",'Accounting data'!$L$2:$L$37000,Z4)+SUMIFS('Accounting data'!$G$2:$G$37000,'Accounting data'!$H$2:$H$37000,"12*",'Accounting data'!$J$2:$J$37000,"3*",'Accounting data'!$K$2:$K$37000,"689*",'Accounting data'!$L$2:$L$37000,Z4)+SUMIFS('Accounting data'!$G$2:$G$37000,'Accounting data'!$H$2:$H$37000,"13*",'Accounting data'!$J$2:$J$37000,"3*",'Accounting data'!$K$2:$K$37000,"689*",'Accounting data'!$L$2:$L$37000,Z4)</f>
        <v>0</v>
      </c>
      <c r="AA1208" s="384">
        <f>SUMIFS('Accounting data'!$G$2:$G$37000,'Accounting data'!$H$2:$H$37000,"11*",'Accounting data'!$J$2:$J$37000,"3*",'Accounting data'!$K$2:$K$37000,"689*",'Accounting data'!$L$2:$L$37000,AA4)+SUMIFS('Accounting data'!$G$2:$G$37000,'Accounting data'!$H$2:$H$37000,"12*",'Accounting data'!$J$2:$J$37000,"3*",'Accounting data'!$K$2:$K$37000,"689*",'Accounting data'!$L$2:$L$37000,AA4)+SUMIFS('Accounting data'!$G$2:$G$37000,'Accounting data'!$H$2:$H$37000,"13*",'Accounting data'!$J$2:$J$37000,"3*",'Accounting data'!$K$2:$K$37000,"689*",'Accounting data'!$L$2:$L$37000,AA4)</f>
        <v>0</v>
      </c>
      <c r="AB1208" s="384">
        <f>SUMIFS('Accounting data'!$G$2:$G$37000,'Accounting data'!$H$2:$H$37000,"11*",'Accounting data'!$J$2:$J$37000,"3*",'Accounting data'!$K$2:$K$37000,"689*",'Accounting data'!$L$2:$L$37000,AB4)+SUMIFS('Accounting data'!$G$2:$G$37000,'Accounting data'!$H$2:$H$37000,"12*",'Accounting data'!$J$2:$J$37000,"3*",'Accounting data'!$K$2:$K$37000,"689*",'Accounting data'!$L$2:$L$37000,AB4)+SUMIFS('Accounting data'!$G$2:$G$37000,'Accounting data'!$H$2:$H$37000,"13*",'Accounting data'!$J$2:$J$37000,"3*",'Accounting data'!$K$2:$K$37000,"689*",'Accounting data'!$L$2:$L$37000,AB4)</f>
        <v>0</v>
      </c>
      <c r="AC1208" s="384">
        <f>SUMIFS('Accounting data'!$G$2:$G$37000,'Accounting data'!$H$2:$H$37000,"11*",'Accounting data'!$J$2:$J$37000,"3*",'Accounting data'!$K$2:$K$37000,"689*",'Accounting data'!$L$2:$L$37000,AC4)+SUMIFS('Accounting data'!$G$2:$G$37000,'Accounting data'!$H$2:$H$37000,"12*",'Accounting data'!$J$2:$J$37000,"3*",'Accounting data'!$K$2:$K$37000,"689*",'Accounting data'!$L$2:$L$37000,AC4)+SUMIFS('Accounting data'!$G$2:$G$37000,'Accounting data'!$H$2:$H$37000,"13*",'Accounting data'!$J$2:$J$37000,"3*",'Accounting data'!$K$2:$K$37000,"689*",'Accounting data'!$L$2:$L$37000,AC4)</f>
        <v>0</v>
      </c>
      <c r="AD1208" s="384">
        <f>SUMIFS('Accounting data'!$G$2:$G$37000,'Accounting data'!$H$2:$H$37000,"11*",'Accounting data'!$J$2:$J$37000,"3*",'Accounting data'!$K$2:$K$37000,"689*",'Accounting data'!$L$2:$L$37000,AD4)+SUMIFS('Accounting data'!$G$2:$G$37000,'Accounting data'!$H$2:$H$37000,"12*",'Accounting data'!$J$2:$J$37000,"3*",'Accounting data'!$K$2:$K$37000,"689*",'Accounting data'!$L$2:$L$37000,AD4)+SUMIFS('Accounting data'!$G$2:$G$37000,'Accounting data'!$H$2:$H$37000,"13*",'Accounting data'!$J$2:$J$37000,"3*",'Accounting data'!$K$2:$K$37000,"689*",'Accounting data'!$L$2:$L$37000,AD4)</f>
        <v>0</v>
      </c>
      <c r="AE1208" s="384">
        <f>SUMIFS('Accounting data'!$G$2:$G$37000,'Accounting data'!$H$2:$H$37000,"11*",'Accounting data'!$J$2:$J$37000,"3*",'Accounting data'!$K$2:$K$37000,"689*",'Accounting data'!$L$2:$L$37000,AE4)+SUMIFS('Accounting data'!$G$2:$G$37000,'Accounting data'!$H$2:$H$37000,"12*",'Accounting data'!$J$2:$J$37000,"3*",'Accounting data'!$K$2:$K$37000,"689*",'Accounting data'!$L$2:$L$37000,AE4)+SUMIFS('Accounting data'!$G$2:$G$37000,'Accounting data'!$H$2:$H$37000,"13*",'Accounting data'!$J$2:$J$37000,"3*",'Accounting data'!$K$2:$K$37000,"689*",'Accounting data'!$L$2:$L$37000,AE4)</f>
        <v>0</v>
      </c>
      <c r="AF1208" s="384">
        <f>SUMIFS('Accounting data'!$G$2:$G$37000,'Accounting data'!$H$2:$H$37000,"11*",'Accounting data'!$J$2:$J$37000,"3*",'Accounting data'!$K$2:$K$37000,"689*",'Accounting data'!$L$2:$L$37000,AF4)+SUMIFS('Accounting data'!$G$2:$G$37000,'Accounting data'!$H$2:$H$37000,"12*",'Accounting data'!$J$2:$J$37000,"3*",'Accounting data'!$K$2:$K$37000,"689*",'Accounting data'!$L$2:$L$37000,AF4)+SUMIFS('Accounting data'!$G$2:$G$37000,'Accounting data'!$H$2:$H$37000,"13*",'Accounting data'!$J$2:$J$37000,"3*",'Accounting data'!$K$2:$K$37000,"689*",'Accounting data'!$L$2:$L$37000,AF4)</f>
        <v>0</v>
      </c>
    </row>
    <row r="1209" spans="1:32">
      <c r="A1209" s="391" t="s">
        <v>289</v>
      </c>
      <c r="B1209" s="393">
        <v>700</v>
      </c>
      <c r="C1209" s="391">
        <v>1000</v>
      </c>
      <c r="D1209" s="391">
        <v>6890</v>
      </c>
      <c r="E1209" s="384">
        <f>SUMIFS('Accounting data'!$G$2:$G$37000,'Accounting data'!$H$2:$H$37000,"11*",'Accounting data'!$I$2:$I$37000,"7*",'Accounting data'!$J$2:$J$37000,"1*",'Accounting data'!$K$2:$K$37000,"689*",'Accounting data'!$L$2:$L$37000,E4)+SUMIFS('Accounting data'!$G$2:$G$37000,'Accounting data'!$H$2:$H$37000,"12*",'Accounting data'!$I$2:$I$37000,"7*",'Accounting data'!$J$2:$J$37000,"1*",'Accounting data'!$K$2:$K$37000,"689*",'Accounting data'!$L$2:$L$37000,E4)+SUMIFS('Accounting data'!$G$2:$G$37000,'Accounting data'!$H$2:$H$37000,"13*",'Accounting data'!$I$2:$I$37000,"7*",'Accounting data'!$J$2:$J$37000,"1*",'Accounting data'!$K$2:$K$37000,"689*",'Accounting data'!$L$2:$L$37000,E4)</f>
        <v>0</v>
      </c>
      <c r="F1209" s="384">
        <f>SUMIFS('Accounting data'!$G$2:$G$37000,'Accounting data'!$H$2:$H$37000,"11*",'Accounting data'!$I$2:$I$37000,"7*",'Accounting data'!$J$2:$J$37000,"1*",'Accounting data'!$K$2:$K$37000,"689*",'Accounting data'!$L$2:$L$37000,F4)+SUMIFS('Accounting data'!$G$2:$G$37000,'Accounting data'!$H$2:$H$37000,"12*",'Accounting data'!$I$2:$I$37000,"7*",'Accounting data'!$J$2:$J$37000,"1*",'Accounting data'!$K$2:$K$37000,"689*",'Accounting data'!$L$2:$L$37000,F4)+SUMIFS('Accounting data'!$G$2:$G$37000,'Accounting data'!$H$2:$H$37000,"13*",'Accounting data'!$I$2:$I$37000,"7*",'Accounting data'!$J$2:$J$37000,"1*",'Accounting data'!$K$2:$K$37000,"689*",'Accounting data'!$L$2:$L$37000,F4)</f>
        <v>0</v>
      </c>
      <c r="G1209" s="385"/>
      <c r="H1209" s="384">
        <f>SUMIFS('Accounting data'!$G$2:$G$37000,'Accounting data'!$H$2:$H$37000,"11*",'Accounting data'!$I$2:$I$37000,"7*",'Accounting data'!$J$2:$J$37000,"1*",'Accounting data'!$K$2:$K$37000,"689*",'Accounting data'!$L$2:$L$37000,H4)+SUMIFS('Accounting data'!$G$2:$G$37000,'Accounting data'!$H$2:$H$37000,"12*",'Accounting data'!$I$2:$I$37000,"7*",'Accounting data'!$J$2:$J$37000,"1*",'Accounting data'!$K$2:$K$37000,"689*",'Accounting data'!$L$2:$L$37000,H4)+SUMIFS('Accounting data'!$G$2:$G$37000,'Accounting data'!$H$2:$H$37000,"13*",'Accounting data'!$I$2:$I$37000,"7*",'Accounting data'!$J$2:$J$37000,"1*",'Accounting data'!$K$2:$K$37000,"689*",'Accounting data'!$L$2:$L$37000,H4)</f>
        <v>0</v>
      </c>
      <c r="I1209" s="384">
        <f>SUMIFS('Accounting data'!$G$2:$G$37000,'Accounting data'!$H$2:$H$37000,"11*",'Accounting data'!$I$2:$I$37000,"7*",'Accounting data'!$J$2:$J$37000,"1*",'Accounting data'!$K$2:$K$37000,"689*",'Accounting data'!$L$2:$L$37000,I4)+SUMIFS('Accounting data'!$G$2:$G$37000,'Accounting data'!$H$2:$H$37000,"12*",'Accounting data'!$I$2:$I$37000,"7*",'Accounting data'!$J$2:$J$37000,"1*",'Accounting data'!$K$2:$K$37000,"689*",'Accounting data'!$L$2:$L$37000,I4)+SUMIFS('Accounting data'!$G$2:$G$37000,'Accounting data'!$H$2:$H$37000,"13*",'Accounting data'!$I$2:$I$37000,"7*",'Accounting data'!$J$2:$J$37000,"1*",'Accounting data'!$K$2:$K$37000,"689*",'Accounting data'!$L$2:$L$37000,I4)</f>
        <v>0</v>
      </c>
      <c r="J1209" s="384">
        <f>SUMIFS('Accounting data'!$G$2:$G$37000,'Accounting data'!$H$2:$H$37000,"11*",'Accounting data'!$I$2:$I$37000,"7*",'Accounting data'!$J$2:$J$37000,"1*",'Accounting data'!$K$2:$K$37000,"689*",'Accounting data'!$L$2:$L$37000,J4)+SUMIFS('Accounting data'!$G$2:$G$37000,'Accounting data'!$H$2:$H$37000,"12*",'Accounting data'!$I$2:$I$37000,"7*",'Accounting data'!$J$2:$J$37000,"1*",'Accounting data'!$K$2:$K$37000,"689*",'Accounting data'!$L$2:$L$37000,J4)+SUMIFS('Accounting data'!$G$2:$G$37000,'Accounting data'!$H$2:$H$37000,"13*",'Accounting data'!$I$2:$I$37000,"7*",'Accounting data'!$J$2:$J$37000,"1*",'Accounting data'!$K$2:$K$37000,"689*",'Accounting data'!$L$2:$L$37000,J4)</f>
        <v>0</v>
      </c>
      <c r="K1209" s="384">
        <f>SUMIFS('Accounting data'!$G$2:$G$37000,'Accounting data'!$H$2:$H$37000,"11*",'Accounting data'!$I$2:$I$37000,"7*",'Accounting data'!$J$2:$J$37000,"1*",'Accounting data'!$K$2:$K$37000,"689*",'Accounting data'!$L$2:$L$37000,K4)+SUMIFS('Accounting data'!$G$2:$G$37000,'Accounting data'!$H$2:$H$37000,"12*",'Accounting data'!$I$2:$I$37000,"7*",'Accounting data'!$J$2:$J$37000,"1*",'Accounting data'!$K$2:$K$37000,"689*",'Accounting data'!$L$2:$L$37000,K4)+SUMIFS('Accounting data'!$G$2:$G$37000,'Accounting data'!$H$2:$H$37000,"13*",'Accounting data'!$I$2:$I$37000,"7*",'Accounting data'!$J$2:$J$37000,"1*",'Accounting data'!$K$2:$K$37000,"689*",'Accounting data'!$L$2:$L$37000,K4)</f>
        <v>0</v>
      </c>
      <c r="L1209" s="384">
        <f>SUMIFS('Accounting data'!$G$2:$G$37000,'Accounting data'!$H$2:$H$37000,"11*",'Accounting data'!$I$2:$I$37000,"7*",'Accounting data'!$J$2:$J$37000,"1*",'Accounting data'!$K$2:$K$37000,"689*",'Accounting data'!$L$2:$L$37000,L4)+SUMIFS('Accounting data'!$G$2:$G$37000,'Accounting data'!$H$2:$H$37000,"12*",'Accounting data'!$I$2:$I$37000,"7*",'Accounting data'!$J$2:$J$37000,"1*",'Accounting data'!$K$2:$K$37000,"689*",'Accounting data'!$L$2:$L$37000,L4)+SUMIFS('Accounting data'!$G$2:$G$37000,'Accounting data'!$H$2:$H$37000,"13*",'Accounting data'!$I$2:$I$37000,"7*",'Accounting data'!$J$2:$J$37000,"1*",'Accounting data'!$K$2:$K$37000,"689*",'Accounting data'!$L$2:$L$37000,L4)</f>
        <v>0</v>
      </c>
      <c r="M1209" s="384">
        <f>SUMIFS('Accounting data'!$G$2:$G$37000,'Accounting data'!$H$2:$H$37000,"11*",'Accounting data'!$I$2:$I$37000,"7*",'Accounting data'!$J$2:$J$37000,"1*",'Accounting data'!$K$2:$K$37000,"689*",'Accounting data'!$L$2:$L$37000,M4)+SUMIFS('Accounting data'!$G$2:$G$37000,'Accounting data'!$H$2:$H$37000,"12*",'Accounting data'!$I$2:$I$37000,"7*",'Accounting data'!$J$2:$J$37000,"1*",'Accounting data'!$K$2:$K$37000,"689*",'Accounting data'!$L$2:$L$37000,M4)+SUMIFS('Accounting data'!$G$2:$G$37000,'Accounting data'!$H$2:$H$37000,"13*",'Accounting data'!$I$2:$I$37000,"7*",'Accounting data'!$J$2:$J$37000,"1*",'Accounting data'!$K$2:$K$37000,"689*",'Accounting data'!$L$2:$L$37000,M4)</f>
        <v>0</v>
      </c>
      <c r="N1209" s="384">
        <f>SUMIFS('Accounting data'!$G$2:$G$37000,'Accounting data'!$H$2:$H$37000,"11*",'Accounting data'!$I$2:$I$37000,"7*",'Accounting data'!$J$2:$J$37000,"1*",'Accounting data'!$K$2:$K$37000,"689*",'Accounting data'!$L$2:$L$37000,N4)+SUMIFS('Accounting data'!$G$2:$G$37000,'Accounting data'!$H$2:$H$37000,"12*",'Accounting data'!$I$2:$I$37000,"7*",'Accounting data'!$J$2:$J$37000,"1*",'Accounting data'!$K$2:$K$37000,"689*",'Accounting data'!$L$2:$L$37000,N4)+SUMIFS('Accounting data'!$G$2:$G$37000,'Accounting data'!$H$2:$H$37000,"13*",'Accounting data'!$I$2:$I$37000,"7*",'Accounting data'!$J$2:$J$37000,"1*",'Accounting data'!$K$2:$K$37000,"689*",'Accounting data'!$L$2:$L$37000,N4)</f>
        <v>0</v>
      </c>
      <c r="O1209" s="384">
        <f>SUMIFS('Accounting data'!$G$2:$G$37000,'Accounting data'!$H$2:$H$37000,"11*",'Accounting data'!$I$2:$I$37000,"7*",'Accounting data'!$J$2:$J$37000,"1*",'Accounting data'!$K$2:$K$37000,"689*",'Accounting data'!$L$2:$L$37000,O4)+SUMIFS('Accounting data'!$G$2:$G$37000,'Accounting data'!$H$2:$H$37000,"12*",'Accounting data'!$I$2:$I$37000,"7*",'Accounting data'!$J$2:$J$37000,"1*",'Accounting data'!$K$2:$K$37000,"689*",'Accounting data'!$L$2:$L$37000,O4)+SUMIFS('Accounting data'!$G$2:$G$37000,'Accounting data'!$H$2:$H$37000,"13*",'Accounting data'!$I$2:$I$37000,"7*",'Accounting data'!$J$2:$J$37000,"1*",'Accounting data'!$K$2:$K$37000,"689*",'Accounting data'!$L$2:$L$37000,O4)</f>
        <v>0</v>
      </c>
      <c r="P1209" s="384">
        <f>SUMIFS('Accounting data'!$G$2:$G$37000,'Accounting data'!$H$2:$H$37000,"11*",'Accounting data'!$I$2:$I$37000,"7*",'Accounting data'!$J$2:$J$37000,"1*",'Accounting data'!$K$2:$K$37000,"689*",'Accounting data'!$L$2:$L$37000,P4)+SUMIFS('Accounting data'!$G$2:$G$37000,'Accounting data'!$H$2:$H$37000,"12*",'Accounting data'!$I$2:$I$37000,"7*",'Accounting data'!$J$2:$J$37000,"1*",'Accounting data'!$K$2:$K$37000,"689*",'Accounting data'!$L$2:$L$37000,P4)+SUMIFS('Accounting data'!$G$2:$G$37000,'Accounting data'!$H$2:$H$37000,"13*",'Accounting data'!$I$2:$I$37000,"7*",'Accounting data'!$J$2:$J$37000,"1*",'Accounting data'!$K$2:$K$37000,"689*",'Accounting data'!$L$2:$L$37000,P4)</f>
        <v>0</v>
      </c>
      <c r="Q1209" s="384">
        <f>SUMIFS('Accounting data'!$G$2:$G$37000,'Accounting data'!$H$2:$H$37000,"11*",'Accounting data'!$I$2:$I$37000,"7*",'Accounting data'!$J$2:$J$37000,"1*",'Accounting data'!$K$2:$K$37000,"689*",'Accounting data'!$L$2:$L$37000,Q4)+SUMIFS('Accounting data'!$G$2:$G$37000,'Accounting data'!$H$2:$H$37000,"12*",'Accounting data'!$I$2:$I$37000,"7*",'Accounting data'!$J$2:$J$37000,"1*",'Accounting data'!$K$2:$K$37000,"689*",'Accounting data'!$L$2:$L$37000,Q4)+SUMIFS('Accounting data'!$G$2:$G$37000,'Accounting data'!$H$2:$H$37000,"13*",'Accounting data'!$I$2:$I$37000,"7*",'Accounting data'!$J$2:$J$37000,"1*",'Accounting data'!$K$2:$K$37000,"689*",'Accounting data'!$L$2:$L$37000,Q4)</f>
        <v>0</v>
      </c>
      <c r="R1209" s="384">
        <f>SUMIFS('Accounting data'!$G$2:$G$37000,'Accounting data'!$H$2:$H$37000,"11*",'Accounting data'!$I$2:$I$37000,"7*",'Accounting data'!$J$2:$J$37000,"1*",'Accounting data'!$K$2:$K$37000,"689*",'Accounting data'!$L$2:$L$37000,R4)+SUMIFS('Accounting data'!$G$2:$G$37000,'Accounting data'!$H$2:$H$37000,"12*",'Accounting data'!$I$2:$I$37000,"7*",'Accounting data'!$J$2:$J$37000,"1*",'Accounting data'!$K$2:$K$37000,"689*",'Accounting data'!$L$2:$L$37000,R4)+SUMIFS('Accounting data'!$G$2:$G$37000,'Accounting data'!$H$2:$H$37000,"13*",'Accounting data'!$I$2:$I$37000,"7*",'Accounting data'!$J$2:$J$37000,"1*",'Accounting data'!$K$2:$K$37000,"689*",'Accounting data'!$L$2:$L$37000,R4)</f>
        <v>0</v>
      </c>
      <c r="S1209" s="384">
        <f>SUMIFS('Accounting data'!$G$2:$G$37000,'Accounting data'!$H$2:$H$37000,"11*",'Accounting data'!$I$2:$I$37000,"7*",'Accounting data'!$J$2:$J$37000,"1*",'Accounting data'!$K$2:$K$37000,"689*",'Accounting data'!$L$2:$L$37000,S4)+SUMIFS('Accounting data'!$G$2:$G$37000,'Accounting data'!$H$2:$H$37000,"12*",'Accounting data'!$I$2:$I$37000,"7*",'Accounting data'!$J$2:$J$37000,"1*",'Accounting data'!$K$2:$K$37000,"689*",'Accounting data'!$L$2:$L$37000,S4)+SUMIFS('Accounting data'!$G$2:$G$37000,'Accounting data'!$H$2:$H$37000,"13*",'Accounting data'!$I$2:$I$37000,"7*",'Accounting data'!$J$2:$J$37000,"1*",'Accounting data'!$K$2:$K$37000,"689*",'Accounting data'!$L$2:$L$37000,S4)</f>
        <v>0</v>
      </c>
      <c r="T1209" s="384">
        <f>SUMIFS('Accounting data'!$G$2:$G$37000,'Accounting data'!$H$2:$H$37000,"11*",'Accounting data'!$I$2:$I$37000,"7*",'Accounting data'!$J$2:$J$37000,"1*",'Accounting data'!$K$2:$K$37000,"689*",'Accounting data'!$L$2:$L$37000,T4)+SUMIFS('Accounting data'!$G$2:$G$37000,'Accounting data'!$H$2:$H$37000,"12*",'Accounting data'!$I$2:$I$37000,"7*",'Accounting data'!$J$2:$J$37000,"1*",'Accounting data'!$K$2:$K$37000,"689*",'Accounting data'!$L$2:$L$37000,T4)+SUMIFS('Accounting data'!$G$2:$G$37000,'Accounting data'!$H$2:$H$37000,"13*",'Accounting data'!$I$2:$I$37000,"7*",'Accounting data'!$J$2:$J$37000,"1*",'Accounting data'!$K$2:$K$37000,"689*",'Accounting data'!$L$2:$L$37000,T4)</f>
        <v>0</v>
      </c>
      <c r="U1209" s="384">
        <f>SUMIFS('Accounting data'!$G$2:$G$37000,'Accounting data'!$H$2:$H$37000,"11*",'Accounting data'!$I$2:$I$37000,"7*",'Accounting data'!$J$2:$J$37000,"1*",'Accounting data'!$K$2:$K$37000,"689*",'Accounting data'!$L$2:$L$37000,U4)+SUMIFS('Accounting data'!$G$2:$G$37000,'Accounting data'!$H$2:$H$37000,"12*",'Accounting data'!$I$2:$I$37000,"7*",'Accounting data'!$J$2:$J$37000,"1*",'Accounting data'!$K$2:$K$37000,"689*",'Accounting data'!$L$2:$L$37000,U4)+SUMIFS('Accounting data'!$G$2:$G$37000,'Accounting data'!$H$2:$H$37000,"13*",'Accounting data'!$I$2:$I$37000,"7*",'Accounting data'!$J$2:$J$37000,"1*",'Accounting data'!$K$2:$K$37000,"689*",'Accounting data'!$L$2:$L$37000,U4)</f>
        <v>0</v>
      </c>
      <c r="V1209" s="384">
        <f>SUMIFS('Accounting data'!$G$2:$G$37000,'Accounting data'!$H$2:$H$37000,"11*",'Accounting data'!$I$2:$I$37000,"7*",'Accounting data'!$J$2:$J$37000,"1*",'Accounting data'!$K$2:$K$37000,"689*",'Accounting data'!$L$2:$L$37000,V4)+SUMIFS('Accounting data'!$G$2:$G$37000,'Accounting data'!$H$2:$H$37000,"12*",'Accounting data'!$I$2:$I$37000,"7*",'Accounting data'!$J$2:$J$37000,"1*",'Accounting data'!$K$2:$K$37000,"689*",'Accounting data'!$L$2:$L$37000,V4)+SUMIFS('Accounting data'!$G$2:$G$37000,'Accounting data'!$H$2:$H$37000,"13*",'Accounting data'!$I$2:$I$37000,"7*",'Accounting data'!$J$2:$J$37000,"1*",'Accounting data'!$K$2:$K$37000,"689*",'Accounting data'!$L$2:$L$37000,V4)</f>
        <v>0</v>
      </c>
      <c r="W1209" s="384">
        <f>SUMIFS('Accounting data'!$G$2:$G$37000,'Accounting data'!$H$2:$H$37000,"11*",'Accounting data'!$I$2:$I$37000,"7*",'Accounting data'!$J$2:$J$37000,"1*",'Accounting data'!$K$2:$K$37000,"689*",'Accounting data'!$L$2:$L$37000,W4)+SUMIFS('Accounting data'!$G$2:$G$37000,'Accounting data'!$H$2:$H$37000,"12*",'Accounting data'!$I$2:$I$37000,"7*",'Accounting data'!$J$2:$J$37000,"1*",'Accounting data'!$K$2:$K$37000,"689*",'Accounting data'!$L$2:$L$37000,W4)+SUMIFS('Accounting data'!$G$2:$G$37000,'Accounting data'!$H$2:$H$37000,"13*",'Accounting data'!$I$2:$I$37000,"7*",'Accounting data'!$J$2:$J$37000,"1*",'Accounting data'!$K$2:$K$37000,"689*",'Accounting data'!$L$2:$L$37000,W4)</f>
        <v>0</v>
      </c>
      <c r="X1209" s="384">
        <f>SUMIFS('Accounting data'!$G$2:$G$37000,'Accounting data'!$H$2:$H$37000,"11*",'Accounting data'!$I$2:$I$37000,"7*",'Accounting data'!$J$2:$J$37000,"1*",'Accounting data'!$K$2:$K$37000,"689*",'Accounting data'!$L$2:$L$37000,X4)+SUMIFS('Accounting data'!$G$2:$G$37000,'Accounting data'!$H$2:$H$37000,"12*",'Accounting data'!$I$2:$I$37000,"7*",'Accounting data'!$J$2:$J$37000,"1*",'Accounting data'!$K$2:$K$37000,"689*",'Accounting data'!$L$2:$L$37000,X4)+SUMIFS('Accounting data'!$G$2:$G$37000,'Accounting data'!$H$2:$H$37000,"13*",'Accounting data'!$I$2:$I$37000,"7*",'Accounting data'!$J$2:$J$37000,"1*",'Accounting data'!$K$2:$K$37000,"689*",'Accounting data'!$L$2:$L$37000,X4)</f>
        <v>0</v>
      </c>
      <c r="Y1209" s="384">
        <f>SUMIFS('Accounting data'!$G$2:$G$37000,'Accounting data'!$H$2:$H$37000,"11*",'Accounting data'!$I$2:$I$37000,"7*",'Accounting data'!$J$2:$J$37000,"1*",'Accounting data'!$K$2:$K$37000,"689*",'Accounting data'!$L$2:$L$37000,Y4)+SUMIFS('Accounting data'!$G$2:$G$37000,'Accounting data'!$H$2:$H$37000,"12*",'Accounting data'!$I$2:$I$37000,"7*",'Accounting data'!$J$2:$J$37000,"1*",'Accounting data'!$K$2:$K$37000,"689*",'Accounting data'!$L$2:$L$37000,Y4)+SUMIFS('Accounting data'!$G$2:$G$37000,'Accounting data'!$H$2:$H$37000,"13*",'Accounting data'!$I$2:$I$37000,"7*",'Accounting data'!$J$2:$J$37000,"1*",'Accounting data'!$K$2:$K$37000,"689*",'Accounting data'!$L$2:$L$37000,Y4)</f>
        <v>0</v>
      </c>
      <c r="Z1209" s="384">
        <f>SUMIFS('Accounting data'!$G$2:$G$37000,'Accounting data'!$H$2:$H$37000,"11*",'Accounting data'!$I$2:$I$37000,"7*",'Accounting data'!$J$2:$J$37000,"1*",'Accounting data'!$K$2:$K$37000,"689*",'Accounting data'!$L$2:$L$37000,Z4)+SUMIFS('Accounting data'!$G$2:$G$37000,'Accounting data'!$H$2:$H$37000,"12*",'Accounting data'!$I$2:$I$37000,"7*",'Accounting data'!$J$2:$J$37000,"1*",'Accounting data'!$K$2:$K$37000,"689*",'Accounting data'!$L$2:$L$37000,Z4)+SUMIFS('Accounting data'!$G$2:$G$37000,'Accounting data'!$H$2:$H$37000,"13*",'Accounting data'!$I$2:$I$37000,"7*",'Accounting data'!$J$2:$J$37000,"1*",'Accounting data'!$K$2:$K$37000,"689*",'Accounting data'!$L$2:$L$37000,Z4)</f>
        <v>0</v>
      </c>
      <c r="AA1209" s="384">
        <f>SUMIFS('Accounting data'!$G$2:$G$37000,'Accounting data'!$H$2:$H$37000,"11*",'Accounting data'!$I$2:$I$37000,"7*",'Accounting data'!$J$2:$J$37000,"1*",'Accounting data'!$K$2:$K$37000,"689*",'Accounting data'!$L$2:$L$37000,AA4)+SUMIFS('Accounting data'!$G$2:$G$37000,'Accounting data'!$H$2:$H$37000,"12*",'Accounting data'!$I$2:$I$37000,"7*",'Accounting data'!$J$2:$J$37000,"1*",'Accounting data'!$K$2:$K$37000,"689*",'Accounting data'!$L$2:$L$37000,AA4)+SUMIFS('Accounting data'!$G$2:$G$37000,'Accounting data'!$H$2:$H$37000,"13*",'Accounting data'!$I$2:$I$37000,"7*",'Accounting data'!$J$2:$J$37000,"1*",'Accounting data'!$K$2:$K$37000,"689*",'Accounting data'!$L$2:$L$37000,AA4)</f>
        <v>0</v>
      </c>
      <c r="AB1209" s="384">
        <f>SUMIFS('Accounting data'!$G$2:$G$37000,'Accounting data'!$H$2:$H$37000,"11*",'Accounting data'!$I$2:$I$37000,"7*",'Accounting data'!$J$2:$J$37000,"1*",'Accounting data'!$K$2:$K$37000,"689*",'Accounting data'!$L$2:$L$37000,AB4)+SUMIFS('Accounting data'!$G$2:$G$37000,'Accounting data'!$H$2:$H$37000,"12*",'Accounting data'!$I$2:$I$37000,"7*",'Accounting data'!$J$2:$J$37000,"1*",'Accounting data'!$K$2:$K$37000,"689*",'Accounting data'!$L$2:$L$37000,AB4)+SUMIFS('Accounting data'!$G$2:$G$37000,'Accounting data'!$H$2:$H$37000,"13*",'Accounting data'!$I$2:$I$37000,"7*",'Accounting data'!$J$2:$J$37000,"1*",'Accounting data'!$K$2:$K$37000,"689*",'Accounting data'!$L$2:$L$37000,AB4)</f>
        <v>0</v>
      </c>
      <c r="AC1209" s="384">
        <f>SUMIFS('Accounting data'!$G$2:$G$37000,'Accounting data'!$H$2:$H$37000,"11*",'Accounting data'!$I$2:$I$37000,"7*",'Accounting data'!$J$2:$J$37000,"1*",'Accounting data'!$K$2:$K$37000,"689*",'Accounting data'!$L$2:$L$37000,AC4)+SUMIFS('Accounting data'!$G$2:$G$37000,'Accounting data'!$H$2:$H$37000,"12*",'Accounting data'!$I$2:$I$37000,"7*",'Accounting data'!$J$2:$J$37000,"1*",'Accounting data'!$K$2:$K$37000,"689*",'Accounting data'!$L$2:$L$37000,AC4)+SUMIFS('Accounting data'!$G$2:$G$37000,'Accounting data'!$H$2:$H$37000,"13*",'Accounting data'!$I$2:$I$37000,"7*",'Accounting data'!$J$2:$J$37000,"1*",'Accounting data'!$K$2:$K$37000,"689*",'Accounting data'!$L$2:$L$37000,AC4)</f>
        <v>0</v>
      </c>
      <c r="AD1209" s="384">
        <f>SUMIFS('Accounting data'!$G$2:$G$37000,'Accounting data'!$H$2:$H$37000,"11*",'Accounting data'!$I$2:$I$37000,"7*",'Accounting data'!$J$2:$J$37000,"1*",'Accounting data'!$K$2:$K$37000,"689*",'Accounting data'!$L$2:$L$37000,AD4)+SUMIFS('Accounting data'!$G$2:$G$37000,'Accounting data'!$H$2:$H$37000,"12*",'Accounting data'!$I$2:$I$37000,"7*",'Accounting data'!$J$2:$J$37000,"1*",'Accounting data'!$K$2:$K$37000,"689*",'Accounting data'!$L$2:$L$37000,AD4)+SUMIFS('Accounting data'!$G$2:$G$37000,'Accounting data'!$H$2:$H$37000,"13*",'Accounting data'!$I$2:$I$37000,"7*",'Accounting data'!$J$2:$J$37000,"1*",'Accounting data'!$K$2:$K$37000,"689*",'Accounting data'!$L$2:$L$37000,AD4)</f>
        <v>0</v>
      </c>
      <c r="AE1209" s="384">
        <f>SUMIFS('Accounting data'!$G$2:$G$37000,'Accounting data'!$H$2:$H$37000,"11*",'Accounting data'!$I$2:$I$37000,"7*",'Accounting data'!$J$2:$J$37000,"1*",'Accounting data'!$K$2:$K$37000,"689*",'Accounting data'!$L$2:$L$37000,AE4)+SUMIFS('Accounting data'!$G$2:$G$37000,'Accounting data'!$H$2:$H$37000,"12*",'Accounting data'!$I$2:$I$37000,"7*",'Accounting data'!$J$2:$J$37000,"1*",'Accounting data'!$K$2:$K$37000,"689*",'Accounting data'!$L$2:$L$37000,AE4)+SUMIFS('Accounting data'!$G$2:$G$37000,'Accounting data'!$H$2:$H$37000,"13*",'Accounting data'!$I$2:$I$37000,"7*",'Accounting data'!$J$2:$J$37000,"1*",'Accounting data'!$K$2:$K$37000,"689*",'Accounting data'!$L$2:$L$37000,AE4)</f>
        <v>0</v>
      </c>
      <c r="AF1209" s="384">
        <f>SUMIFS('Accounting data'!$G$2:$G$37000,'Accounting data'!$H$2:$H$37000,"11*",'Accounting data'!$I$2:$I$37000,"7*",'Accounting data'!$J$2:$J$37000,"1*",'Accounting data'!$K$2:$K$37000,"689*",'Accounting data'!$L$2:$L$37000,AF4)+SUMIFS('Accounting data'!$G$2:$G$37000,'Accounting data'!$H$2:$H$37000,"12*",'Accounting data'!$I$2:$I$37000,"7*",'Accounting data'!$J$2:$J$37000,"1*",'Accounting data'!$K$2:$K$37000,"689*",'Accounting data'!$L$2:$L$37000,AF4)+SUMIFS('Accounting data'!$G$2:$G$37000,'Accounting data'!$H$2:$H$37000,"13*",'Accounting data'!$I$2:$I$37000,"7*",'Accounting data'!$J$2:$J$37000,"1*",'Accounting data'!$K$2:$K$37000,"689*",'Accounting data'!$L$2:$L$37000,AF4)</f>
        <v>0</v>
      </c>
    </row>
    <row r="1210" spans="1:32">
      <c r="A1210" s="391" t="s">
        <v>289</v>
      </c>
      <c r="B1210" s="393">
        <v>800</v>
      </c>
      <c r="C1210" s="391">
        <v>1000</v>
      </c>
      <c r="D1210" s="391">
        <v>6890</v>
      </c>
      <c r="E1210" s="384">
        <f>SUMIFS('Accounting data'!$G$2:$G$37000,'Accounting data'!$H$2:$H$37000,"11*",'Accounting data'!$I$2:$I$37000,"8*",'Accounting data'!$J$2:$J$37000,"1*",'Accounting data'!$K$2:$K$37000,"689*",'Accounting data'!$L$2:$L$37000,E4)+SUMIFS('Accounting data'!$G$2:$G$37000,'Accounting data'!$H$2:$H$37000,"12*",'Accounting data'!$I$2:$I$37000,"8*",'Accounting data'!$J$2:$J$37000,"1*",'Accounting data'!$K$2:$K$37000,"689*",'Accounting data'!$L$2:$L$37000,E4)+SUMIFS('Accounting data'!$G$2:$G$37000,'Accounting data'!$H$2:$H$37000,"13*",'Accounting data'!$I$2:$I$37000,"8*",'Accounting data'!$J$2:$J$37000,"1*",'Accounting data'!$K$2:$K$37000,"689*",'Accounting data'!$L$2:$L$37000,E4)</f>
        <v>0</v>
      </c>
      <c r="F1210" s="384">
        <f>SUMIFS('Accounting data'!$G$2:$G$37000,'Accounting data'!$H$2:$H$37000,"11*",'Accounting data'!$I$2:$I$37000,"8*",'Accounting data'!$J$2:$J$37000,"1*",'Accounting data'!$K$2:$K$37000,"689*",'Accounting data'!$L$2:$L$37000,F4)+SUMIFS('Accounting data'!$G$2:$G$37000,'Accounting data'!$H$2:$H$37000,"12*",'Accounting data'!$I$2:$I$37000,"8*",'Accounting data'!$J$2:$J$37000,"1*",'Accounting data'!$K$2:$K$37000,"689*",'Accounting data'!$L$2:$L$37000,F4)+SUMIFS('Accounting data'!$G$2:$G$37000,'Accounting data'!$H$2:$H$37000,"13*",'Accounting data'!$I$2:$I$37000,"8*",'Accounting data'!$J$2:$J$37000,"1*",'Accounting data'!$K$2:$K$37000,"689*",'Accounting data'!$L$2:$L$37000,F4)</f>
        <v>0</v>
      </c>
      <c r="G1210" s="385"/>
      <c r="H1210" s="384">
        <f>SUMIFS('Accounting data'!$G$2:$G$37000,'Accounting data'!$H$2:$H$37000,"11*",'Accounting data'!$I$2:$I$37000,"8*",'Accounting data'!$J$2:$J$37000,"1*",'Accounting data'!$K$2:$K$37000,"689*",'Accounting data'!$L$2:$L$37000,H4)+SUMIFS('Accounting data'!$G$2:$G$37000,'Accounting data'!$H$2:$H$37000,"12*",'Accounting data'!$I$2:$I$37000,"8*",'Accounting data'!$J$2:$J$37000,"1*",'Accounting data'!$K$2:$K$37000,"689*",'Accounting data'!$L$2:$L$37000,H4)+SUMIFS('Accounting data'!$G$2:$G$37000,'Accounting data'!$H$2:$H$37000,"13*",'Accounting data'!$I$2:$I$37000,"8*",'Accounting data'!$J$2:$J$37000,"1*",'Accounting data'!$K$2:$K$37000,"689*",'Accounting data'!$L$2:$L$37000,H4)</f>
        <v>0</v>
      </c>
      <c r="I1210" s="384">
        <f>SUMIFS('Accounting data'!$G$2:$G$37000,'Accounting data'!$H$2:$H$37000,"11*",'Accounting data'!$I$2:$I$37000,"8*",'Accounting data'!$J$2:$J$37000,"1*",'Accounting data'!$K$2:$K$37000,"689*",'Accounting data'!$L$2:$L$37000,I4)+SUMIFS('Accounting data'!$G$2:$G$37000,'Accounting data'!$H$2:$H$37000,"12*",'Accounting data'!$I$2:$I$37000,"8*",'Accounting data'!$J$2:$J$37000,"1*",'Accounting data'!$K$2:$K$37000,"689*",'Accounting data'!$L$2:$L$37000,I4)+SUMIFS('Accounting data'!$G$2:$G$37000,'Accounting data'!$H$2:$H$37000,"13*",'Accounting data'!$I$2:$I$37000,"8*",'Accounting data'!$J$2:$J$37000,"1*",'Accounting data'!$K$2:$K$37000,"689*",'Accounting data'!$L$2:$L$37000,I4)</f>
        <v>0</v>
      </c>
      <c r="J1210" s="384">
        <f>SUMIFS('Accounting data'!$G$2:$G$37000,'Accounting data'!$H$2:$H$37000,"11*",'Accounting data'!$I$2:$I$37000,"8*",'Accounting data'!$J$2:$J$37000,"1*",'Accounting data'!$K$2:$K$37000,"689*",'Accounting data'!$L$2:$L$37000,J4)+SUMIFS('Accounting data'!$G$2:$G$37000,'Accounting data'!$H$2:$H$37000,"12*",'Accounting data'!$I$2:$I$37000,"8*",'Accounting data'!$J$2:$J$37000,"1*",'Accounting data'!$K$2:$K$37000,"689*",'Accounting data'!$L$2:$L$37000,J4)+SUMIFS('Accounting data'!$G$2:$G$37000,'Accounting data'!$H$2:$H$37000,"13*",'Accounting data'!$I$2:$I$37000,"8*",'Accounting data'!$J$2:$J$37000,"1*",'Accounting data'!$K$2:$K$37000,"689*",'Accounting data'!$L$2:$L$37000,J4)</f>
        <v>0</v>
      </c>
      <c r="K1210" s="384">
        <f>SUMIFS('Accounting data'!$G$2:$G$37000,'Accounting data'!$H$2:$H$37000,"11*",'Accounting data'!$I$2:$I$37000,"8*",'Accounting data'!$J$2:$J$37000,"1*",'Accounting data'!$K$2:$K$37000,"689*",'Accounting data'!$L$2:$L$37000,K4)+SUMIFS('Accounting data'!$G$2:$G$37000,'Accounting data'!$H$2:$H$37000,"12*",'Accounting data'!$I$2:$I$37000,"8*",'Accounting data'!$J$2:$J$37000,"1*",'Accounting data'!$K$2:$K$37000,"689*",'Accounting data'!$L$2:$L$37000,K4)+SUMIFS('Accounting data'!$G$2:$G$37000,'Accounting data'!$H$2:$H$37000,"13*",'Accounting data'!$I$2:$I$37000,"8*",'Accounting data'!$J$2:$J$37000,"1*",'Accounting data'!$K$2:$K$37000,"689*",'Accounting data'!$L$2:$L$37000,K4)</f>
        <v>0</v>
      </c>
      <c r="L1210" s="384">
        <f>SUMIFS('Accounting data'!$G$2:$G$37000,'Accounting data'!$H$2:$H$37000,"11*",'Accounting data'!$I$2:$I$37000,"8*",'Accounting data'!$J$2:$J$37000,"1*",'Accounting data'!$K$2:$K$37000,"689*",'Accounting data'!$L$2:$L$37000,L4)+SUMIFS('Accounting data'!$G$2:$G$37000,'Accounting data'!$H$2:$H$37000,"12*",'Accounting data'!$I$2:$I$37000,"8*",'Accounting data'!$J$2:$J$37000,"1*",'Accounting data'!$K$2:$K$37000,"689*",'Accounting data'!$L$2:$L$37000,L4)+SUMIFS('Accounting data'!$G$2:$G$37000,'Accounting data'!$H$2:$H$37000,"13*",'Accounting data'!$I$2:$I$37000,"8*",'Accounting data'!$J$2:$J$37000,"1*",'Accounting data'!$K$2:$K$37000,"689*",'Accounting data'!$L$2:$L$37000,L4)</f>
        <v>0</v>
      </c>
      <c r="M1210" s="384">
        <f>SUMIFS('Accounting data'!$G$2:$G$37000,'Accounting data'!$H$2:$H$37000,"11*",'Accounting data'!$I$2:$I$37000,"8*",'Accounting data'!$J$2:$J$37000,"1*",'Accounting data'!$K$2:$K$37000,"689*",'Accounting data'!$L$2:$L$37000,M4)+SUMIFS('Accounting data'!$G$2:$G$37000,'Accounting data'!$H$2:$H$37000,"12*",'Accounting data'!$I$2:$I$37000,"8*",'Accounting data'!$J$2:$J$37000,"1*",'Accounting data'!$K$2:$K$37000,"689*",'Accounting data'!$L$2:$L$37000,M4)+SUMIFS('Accounting data'!$G$2:$G$37000,'Accounting data'!$H$2:$H$37000,"13*",'Accounting data'!$I$2:$I$37000,"8*",'Accounting data'!$J$2:$J$37000,"1*",'Accounting data'!$K$2:$K$37000,"689*",'Accounting data'!$L$2:$L$37000,M4)</f>
        <v>0</v>
      </c>
      <c r="N1210" s="384">
        <f>SUMIFS('Accounting data'!$G$2:$G$37000,'Accounting data'!$H$2:$H$37000,"11*",'Accounting data'!$I$2:$I$37000,"8*",'Accounting data'!$J$2:$J$37000,"1*",'Accounting data'!$K$2:$K$37000,"689*",'Accounting data'!$L$2:$L$37000,N4)+SUMIFS('Accounting data'!$G$2:$G$37000,'Accounting data'!$H$2:$H$37000,"12*",'Accounting data'!$I$2:$I$37000,"8*",'Accounting data'!$J$2:$J$37000,"1*",'Accounting data'!$K$2:$K$37000,"689*",'Accounting data'!$L$2:$L$37000,N4)+SUMIFS('Accounting data'!$G$2:$G$37000,'Accounting data'!$H$2:$H$37000,"13*",'Accounting data'!$I$2:$I$37000,"8*",'Accounting data'!$J$2:$J$37000,"1*",'Accounting data'!$K$2:$K$37000,"689*",'Accounting data'!$L$2:$L$37000,N4)</f>
        <v>0</v>
      </c>
      <c r="O1210" s="384">
        <f>SUMIFS('Accounting data'!$G$2:$G$37000,'Accounting data'!$H$2:$H$37000,"11*",'Accounting data'!$I$2:$I$37000,"8*",'Accounting data'!$J$2:$J$37000,"1*",'Accounting data'!$K$2:$K$37000,"689*",'Accounting data'!$L$2:$L$37000,O4)+SUMIFS('Accounting data'!$G$2:$G$37000,'Accounting data'!$H$2:$H$37000,"12*",'Accounting data'!$I$2:$I$37000,"8*",'Accounting data'!$J$2:$J$37000,"1*",'Accounting data'!$K$2:$K$37000,"689*",'Accounting data'!$L$2:$L$37000,O4)+SUMIFS('Accounting data'!$G$2:$G$37000,'Accounting data'!$H$2:$H$37000,"13*",'Accounting data'!$I$2:$I$37000,"8*",'Accounting data'!$J$2:$J$37000,"1*",'Accounting data'!$K$2:$K$37000,"689*",'Accounting data'!$L$2:$L$37000,O4)</f>
        <v>0</v>
      </c>
      <c r="P1210" s="384">
        <f>SUMIFS('Accounting data'!$G$2:$G$37000,'Accounting data'!$H$2:$H$37000,"11*",'Accounting data'!$I$2:$I$37000,"8*",'Accounting data'!$J$2:$J$37000,"1*",'Accounting data'!$K$2:$K$37000,"689*",'Accounting data'!$L$2:$L$37000,P4)+SUMIFS('Accounting data'!$G$2:$G$37000,'Accounting data'!$H$2:$H$37000,"12*",'Accounting data'!$I$2:$I$37000,"8*",'Accounting data'!$J$2:$J$37000,"1*",'Accounting data'!$K$2:$K$37000,"689*",'Accounting data'!$L$2:$L$37000,P4)+SUMIFS('Accounting data'!$G$2:$G$37000,'Accounting data'!$H$2:$H$37000,"13*",'Accounting data'!$I$2:$I$37000,"8*",'Accounting data'!$J$2:$J$37000,"1*",'Accounting data'!$K$2:$K$37000,"689*",'Accounting data'!$L$2:$L$37000,P4)</f>
        <v>0</v>
      </c>
      <c r="Q1210" s="384">
        <f>SUMIFS('Accounting data'!$G$2:$G$37000,'Accounting data'!$H$2:$H$37000,"11*",'Accounting data'!$I$2:$I$37000,"8*",'Accounting data'!$J$2:$J$37000,"1*",'Accounting data'!$K$2:$K$37000,"689*",'Accounting data'!$L$2:$L$37000,Q4)+SUMIFS('Accounting data'!$G$2:$G$37000,'Accounting data'!$H$2:$H$37000,"12*",'Accounting data'!$I$2:$I$37000,"8*",'Accounting data'!$J$2:$J$37000,"1*",'Accounting data'!$K$2:$K$37000,"689*",'Accounting data'!$L$2:$L$37000,Q4)+SUMIFS('Accounting data'!$G$2:$G$37000,'Accounting data'!$H$2:$H$37000,"13*",'Accounting data'!$I$2:$I$37000,"8*",'Accounting data'!$J$2:$J$37000,"1*",'Accounting data'!$K$2:$K$37000,"689*",'Accounting data'!$L$2:$L$37000,Q4)</f>
        <v>0</v>
      </c>
      <c r="R1210" s="384">
        <f>SUMIFS('Accounting data'!$G$2:$G$37000,'Accounting data'!$H$2:$H$37000,"11*",'Accounting data'!$I$2:$I$37000,"8*",'Accounting data'!$J$2:$J$37000,"1*",'Accounting data'!$K$2:$K$37000,"689*",'Accounting data'!$L$2:$L$37000,R4)+SUMIFS('Accounting data'!$G$2:$G$37000,'Accounting data'!$H$2:$H$37000,"12*",'Accounting data'!$I$2:$I$37000,"8*",'Accounting data'!$J$2:$J$37000,"1*",'Accounting data'!$K$2:$K$37000,"689*",'Accounting data'!$L$2:$L$37000,R4)+SUMIFS('Accounting data'!$G$2:$G$37000,'Accounting data'!$H$2:$H$37000,"13*",'Accounting data'!$I$2:$I$37000,"8*",'Accounting data'!$J$2:$J$37000,"1*",'Accounting data'!$K$2:$K$37000,"689*",'Accounting data'!$L$2:$L$37000,R4)</f>
        <v>0</v>
      </c>
      <c r="S1210" s="384">
        <f>SUMIFS('Accounting data'!$G$2:$G$37000,'Accounting data'!$H$2:$H$37000,"11*",'Accounting data'!$I$2:$I$37000,"8*",'Accounting data'!$J$2:$J$37000,"1*",'Accounting data'!$K$2:$K$37000,"689*",'Accounting data'!$L$2:$L$37000,S4)+SUMIFS('Accounting data'!$G$2:$G$37000,'Accounting data'!$H$2:$H$37000,"12*",'Accounting data'!$I$2:$I$37000,"8*",'Accounting data'!$J$2:$J$37000,"1*",'Accounting data'!$K$2:$K$37000,"689*",'Accounting data'!$L$2:$L$37000,S4)+SUMIFS('Accounting data'!$G$2:$G$37000,'Accounting data'!$H$2:$H$37000,"13*",'Accounting data'!$I$2:$I$37000,"8*",'Accounting data'!$J$2:$J$37000,"1*",'Accounting data'!$K$2:$K$37000,"689*",'Accounting data'!$L$2:$L$37000,S4)</f>
        <v>0</v>
      </c>
      <c r="T1210" s="384">
        <f>SUMIFS('Accounting data'!$G$2:$G$37000,'Accounting data'!$H$2:$H$37000,"11*",'Accounting data'!$I$2:$I$37000,"8*",'Accounting data'!$J$2:$J$37000,"1*",'Accounting data'!$K$2:$K$37000,"689*",'Accounting data'!$L$2:$L$37000,T4)+SUMIFS('Accounting data'!$G$2:$G$37000,'Accounting data'!$H$2:$H$37000,"12*",'Accounting data'!$I$2:$I$37000,"8*",'Accounting data'!$J$2:$J$37000,"1*",'Accounting data'!$K$2:$K$37000,"689*",'Accounting data'!$L$2:$L$37000,T4)+SUMIFS('Accounting data'!$G$2:$G$37000,'Accounting data'!$H$2:$H$37000,"13*",'Accounting data'!$I$2:$I$37000,"8*",'Accounting data'!$J$2:$J$37000,"1*",'Accounting data'!$K$2:$K$37000,"689*",'Accounting data'!$L$2:$L$37000,T4)</f>
        <v>0</v>
      </c>
      <c r="U1210" s="384">
        <f>SUMIFS('Accounting data'!$G$2:$G$37000,'Accounting data'!$H$2:$H$37000,"11*",'Accounting data'!$I$2:$I$37000,"8*",'Accounting data'!$J$2:$J$37000,"1*",'Accounting data'!$K$2:$K$37000,"689*",'Accounting data'!$L$2:$L$37000,U4)+SUMIFS('Accounting data'!$G$2:$G$37000,'Accounting data'!$H$2:$H$37000,"12*",'Accounting data'!$I$2:$I$37000,"8*",'Accounting data'!$J$2:$J$37000,"1*",'Accounting data'!$K$2:$K$37000,"689*",'Accounting data'!$L$2:$L$37000,U4)+SUMIFS('Accounting data'!$G$2:$G$37000,'Accounting data'!$H$2:$H$37000,"13*",'Accounting data'!$I$2:$I$37000,"8*",'Accounting data'!$J$2:$J$37000,"1*",'Accounting data'!$K$2:$K$37000,"689*",'Accounting data'!$L$2:$L$37000,U4)</f>
        <v>0</v>
      </c>
      <c r="V1210" s="384">
        <f>SUMIFS('Accounting data'!$G$2:$G$37000,'Accounting data'!$H$2:$H$37000,"11*",'Accounting data'!$I$2:$I$37000,"8*",'Accounting data'!$J$2:$J$37000,"1*",'Accounting data'!$K$2:$K$37000,"689*",'Accounting data'!$L$2:$L$37000,V4)+SUMIFS('Accounting data'!$G$2:$G$37000,'Accounting data'!$H$2:$H$37000,"12*",'Accounting data'!$I$2:$I$37000,"8*",'Accounting data'!$J$2:$J$37000,"1*",'Accounting data'!$K$2:$K$37000,"689*",'Accounting data'!$L$2:$L$37000,V4)+SUMIFS('Accounting data'!$G$2:$G$37000,'Accounting data'!$H$2:$H$37000,"13*",'Accounting data'!$I$2:$I$37000,"8*",'Accounting data'!$J$2:$J$37000,"1*",'Accounting data'!$K$2:$K$37000,"689*",'Accounting data'!$L$2:$L$37000,V4)</f>
        <v>0</v>
      </c>
      <c r="W1210" s="384">
        <f>SUMIFS('Accounting data'!$G$2:$G$37000,'Accounting data'!$H$2:$H$37000,"11*",'Accounting data'!$I$2:$I$37000,"8*",'Accounting data'!$J$2:$J$37000,"1*",'Accounting data'!$K$2:$K$37000,"689*",'Accounting data'!$L$2:$L$37000,W4)+SUMIFS('Accounting data'!$G$2:$G$37000,'Accounting data'!$H$2:$H$37000,"12*",'Accounting data'!$I$2:$I$37000,"8*",'Accounting data'!$J$2:$J$37000,"1*",'Accounting data'!$K$2:$K$37000,"689*",'Accounting data'!$L$2:$L$37000,W4)+SUMIFS('Accounting data'!$G$2:$G$37000,'Accounting data'!$H$2:$H$37000,"13*",'Accounting data'!$I$2:$I$37000,"8*",'Accounting data'!$J$2:$J$37000,"1*",'Accounting data'!$K$2:$K$37000,"689*",'Accounting data'!$L$2:$L$37000,W4)</f>
        <v>0</v>
      </c>
      <c r="X1210" s="384">
        <f>SUMIFS('Accounting data'!$G$2:$G$37000,'Accounting data'!$H$2:$H$37000,"11*",'Accounting data'!$I$2:$I$37000,"8*",'Accounting data'!$J$2:$J$37000,"1*",'Accounting data'!$K$2:$K$37000,"689*",'Accounting data'!$L$2:$L$37000,X4)+SUMIFS('Accounting data'!$G$2:$G$37000,'Accounting data'!$H$2:$H$37000,"12*",'Accounting data'!$I$2:$I$37000,"8*",'Accounting data'!$J$2:$J$37000,"1*",'Accounting data'!$K$2:$K$37000,"689*",'Accounting data'!$L$2:$L$37000,X4)+SUMIFS('Accounting data'!$G$2:$G$37000,'Accounting data'!$H$2:$H$37000,"13*",'Accounting data'!$I$2:$I$37000,"8*",'Accounting data'!$J$2:$J$37000,"1*",'Accounting data'!$K$2:$K$37000,"689*",'Accounting data'!$L$2:$L$37000,X4)</f>
        <v>0</v>
      </c>
      <c r="Y1210" s="384">
        <f>SUMIFS('Accounting data'!$G$2:$G$37000,'Accounting data'!$H$2:$H$37000,"11*",'Accounting data'!$I$2:$I$37000,"8*",'Accounting data'!$J$2:$J$37000,"1*",'Accounting data'!$K$2:$K$37000,"689*",'Accounting data'!$L$2:$L$37000,Y4)+SUMIFS('Accounting data'!$G$2:$G$37000,'Accounting data'!$H$2:$H$37000,"12*",'Accounting data'!$I$2:$I$37000,"8*",'Accounting data'!$J$2:$J$37000,"1*",'Accounting data'!$K$2:$K$37000,"689*",'Accounting data'!$L$2:$L$37000,Y4)+SUMIFS('Accounting data'!$G$2:$G$37000,'Accounting data'!$H$2:$H$37000,"13*",'Accounting data'!$I$2:$I$37000,"8*",'Accounting data'!$J$2:$J$37000,"1*",'Accounting data'!$K$2:$K$37000,"689*",'Accounting data'!$L$2:$L$37000,Y4)</f>
        <v>0</v>
      </c>
      <c r="Z1210" s="384">
        <f>SUMIFS('Accounting data'!$G$2:$G$37000,'Accounting data'!$H$2:$H$37000,"11*",'Accounting data'!$I$2:$I$37000,"8*",'Accounting data'!$J$2:$J$37000,"1*",'Accounting data'!$K$2:$K$37000,"689*",'Accounting data'!$L$2:$L$37000,Z4)+SUMIFS('Accounting data'!$G$2:$G$37000,'Accounting data'!$H$2:$H$37000,"12*",'Accounting data'!$I$2:$I$37000,"8*",'Accounting data'!$J$2:$J$37000,"1*",'Accounting data'!$K$2:$K$37000,"689*",'Accounting data'!$L$2:$L$37000,Z4)+SUMIFS('Accounting data'!$G$2:$G$37000,'Accounting data'!$H$2:$H$37000,"13*",'Accounting data'!$I$2:$I$37000,"8*",'Accounting data'!$J$2:$J$37000,"1*",'Accounting data'!$K$2:$K$37000,"689*",'Accounting data'!$L$2:$L$37000,Z4)</f>
        <v>0</v>
      </c>
      <c r="AA1210" s="384">
        <f>SUMIFS('Accounting data'!$G$2:$G$37000,'Accounting data'!$H$2:$H$37000,"11*",'Accounting data'!$I$2:$I$37000,"8*",'Accounting data'!$J$2:$J$37000,"1*",'Accounting data'!$K$2:$K$37000,"689*",'Accounting data'!$L$2:$L$37000,AA4)+SUMIFS('Accounting data'!$G$2:$G$37000,'Accounting data'!$H$2:$H$37000,"12*",'Accounting data'!$I$2:$I$37000,"8*",'Accounting data'!$J$2:$J$37000,"1*",'Accounting data'!$K$2:$K$37000,"689*",'Accounting data'!$L$2:$L$37000,AA4)+SUMIFS('Accounting data'!$G$2:$G$37000,'Accounting data'!$H$2:$H$37000,"13*",'Accounting data'!$I$2:$I$37000,"8*",'Accounting data'!$J$2:$J$37000,"1*",'Accounting data'!$K$2:$K$37000,"689*",'Accounting data'!$L$2:$L$37000,AA4)</f>
        <v>0</v>
      </c>
      <c r="AB1210" s="384">
        <f>SUMIFS('Accounting data'!$G$2:$G$37000,'Accounting data'!$H$2:$H$37000,"11*",'Accounting data'!$I$2:$I$37000,"8*",'Accounting data'!$J$2:$J$37000,"1*",'Accounting data'!$K$2:$K$37000,"689*",'Accounting data'!$L$2:$L$37000,AB4)+SUMIFS('Accounting data'!$G$2:$G$37000,'Accounting data'!$H$2:$H$37000,"12*",'Accounting data'!$I$2:$I$37000,"8*",'Accounting data'!$J$2:$J$37000,"1*",'Accounting data'!$K$2:$K$37000,"689*",'Accounting data'!$L$2:$L$37000,AB4)+SUMIFS('Accounting data'!$G$2:$G$37000,'Accounting data'!$H$2:$H$37000,"13*",'Accounting data'!$I$2:$I$37000,"8*",'Accounting data'!$J$2:$J$37000,"1*",'Accounting data'!$K$2:$K$37000,"689*",'Accounting data'!$L$2:$L$37000,AB4)</f>
        <v>0</v>
      </c>
      <c r="AC1210" s="384">
        <f>SUMIFS('Accounting data'!$G$2:$G$37000,'Accounting data'!$H$2:$H$37000,"11*",'Accounting data'!$I$2:$I$37000,"8*",'Accounting data'!$J$2:$J$37000,"1*",'Accounting data'!$K$2:$K$37000,"689*",'Accounting data'!$L$2:$L$37000,AC4)+SUMIFS('Accounting data'!$G$2:$G$37000,'Accounting data'!$H$2:$H$37000,"12*",'Accounting data'!$I$2:$I$37000,"8*",'Accounting data'!$J$2:$J$37000,"1*",'Accounting data'!$K$2:$K$37000,"689*",'Accounting data'!$L$2:$L$37000,AC4)+SUMIFS('Accounting data'!$G$2:$G$37000,'Accounting data'!$H$2:$H$37000,"13*",'Accounting data'!$I$2:$I$37000,"8*",'Accounting data'!$J$2:$J$37000,"1*",'Accounting data'!$K$2:$K$37000,"689*",'Accounting data'!$L$2:$L$37000,AC4)</f>
        <v>0</v>
      </c>
      <c r="AD1210" s="384">
        <f>SUMIFS('Accounting data'!$G$2:$G$37000,'Accounting data'!$H$2:$H$37000,"11*",'Accounting data'!$I$2:$I$37000,"8*",'Accounting data'!$J$2:$J$37000,"1*",'Accounting data'!$K$2:$K$37000,"689*",'Accounting data'!$L$2:$L$37000,AD4)+SUMIFS('Accounting data'!$G$2:$G$37000,'Accounting data'!$H$2:$H$37000,"12*",'Accounting data'!$I$2:$I$37000,"8*",'Accounting data'!$J$2:$J$37000,"1*",'Accounting data'!$K$2:$K$37000,"689*",'Accounting data'!$L$2:$L$37000,AD4)+SUMIFS('Accounting data'!$G$2:$G$37000,'Accounting data'!$H$2:$H$37000,"13*",'Accounting data'!$I$2:$I$37000,"8*",'Accounting data'!$J$2:$J$37000,"1*",'Accounting data'!$K$2:$K$37000,"689*",'Accounting data'!$L$2:$L$37000,AD4)</f>
        <v>0</v>
      </c>
      <c r="AE1210" s="384">
        <f>SUMIFS('Accounting data'!$G$2:$G$37000,'Accounting data'!$H$2:$H$37000,"11*",'Accounting data'!$I$2:$I$37000,"8*",'Accounting data'!$J$2:$J$37000,"1*",'Accounting data'!$K$2:$K$37000,"689*",'Accounting data'!$L$2:$L$37000,AE4)+SUMIFS('Accounting data'!$G$2:$G$37000,'Accounting data'!$H$2:$H$37000,"12*",'Accounting data'!$I$2:$I$37000,"8*",'Accounting data'!$J$2:$J$37000,"1*",'Accounting data'!$K$2:$K$37000,"689*",'Accounting data'!$L$2:$L$37000,AE4)+SUMIFS('Accounting data'!$G$2:$G$37000,'Accounting data'!$H$2:$H$37000,"13*",'Accounting data'!$I$2:$I$37000,"8*",'Accounting data'!$J$2:$J$37000,"1*",'Accounting data'!$K$2:$K$37000,"689*",'Accounting data'!$L$2:$L$37000,AE4)</f>
        <v>0</v>
      </c>
      <c r="AF1210" s="384">
        <f>SUMIFS('Accounting data'!$G$2:$G$37000,'Accounting data'!$H$2:$H$37000,"11*",'Accounting data'!$I$2:$I$37000,"8*",'Accounting data'!$J$2:$J$37000,"1*",'Accounting data'!$K$2:$K$37000,"689*",'Accounting data'!$L$2:$L$37000,AF4)+SUMIFS('Accounting data'!$G$2:$G$37000,'Accounting data'!$H$2:$H$37000,"12*",'Accounting data'!$I$2:$I$37000,"8*",'Accounting data'!$J$2:$J$37000,"1*",'Accounting data'!$K$2:$K$37000,"689*",'Accounting data'!$L$2:$L$37000,AF4)+SUMIFS('Accounting data'!$G$2:$G$37000,'Accounting data'!$H$2:$H$37000,"13*",'Accounting data'!$I$2:$I$37000,"8*",'Accounting data'!$J$2:$J$37000,"1*",'Accounting data'!$K$2:$K$37000,"689*",'Accounting data'!$L$2:$L$37000,AF4)</f>
        <v>0</v>
      </c>
    </row>
    <row r="1211" spans="1:32">
      <c r="A1211" s="391" t="s">
        <v>289</v>
      </c>
      <c r="B1211" s="393">
        <v>900</v>
      </c>
      <c r="C1211" s="391">
        <v>1000</v>
      </c>
      <c r="D1211" s="391">
        <v>6890</v>
      </c>
      <c r="E1211" s="384">
        <f>SUMIFS('Accounting data'!$G$2:$G$37000,'Accounting data'!$H$2:$H$37000,"11*",'Accounting data'!$I$2:$I$37000,"9*",'Accounting data'!$J$2:$J$37000,"1*",'Accounting data'!$K$2:$K$37000,"689*",'Accounting data'!$L$2:$L$37000,E4)+SUMIFS('Accounting data'!$G$2:$G$37000,'Accounting data'!$H$2:$H$37000,"12*",'Accounting data'!$I$2:$I$37000,"9*",'Accounting data'!$J$2:$J$37000,"1*",'Accounting data'!$K$2:$K$37000,"689*",'Accounting data'!$L$2:$L$37000,E4)+SUMIFS('Accounting data'!$G$2:$G$37000,'Accounting data'!$H$2:$H$37000,"13*",'Accounting data'!$I$2:$I$37000,"9*",'Accounting data'!$J$2:$J$37000,"1*",'Accounting data'!$K$2:$K$37000,"689*",'Accounting data'!$L$2:$L$37000,E4)</f>
        <v>0</v>
      </c>
      <c r="F1211" s="384">
        <f>SUMIFS('Accounting data'!$G$2:$G$37000,'Accounting data'!$H$2:$H$37000,"11*",'Accounting data'!$I$2:$I$37000,"9*",'Accounting data'!$J$2:$J$37000,"1*",'Accounting data'!$K$2:$K$37000,"689*",'Accounting data'!$L$2:$L$37000,F4)+SUMIFS('Accounting data'!$G$2:$G$37000,'Accounting data'!$H$2:$H$37000,"12*",'Accounting data'!$I$2:$I$37000,"9*",'Accounting data'!$J$2:$J$37000,"1*",'Accounting data'!$K$2:$K$37000,"689*",'Accounting data'!$L$2:$L$37000,F4)+SUMIFS('Accounting data'!$G$2:$G$37000,'Accounting data'!$H$2:$H$37000,"13*",'Accounting data'!$I$2:$I$37000,"9*",'Accounting data'!$J$2:$J$37000,"1*",'Accounting data'!$K$2:$K$37000,"689*",'Accounting data'!$L$2:$L$37000,F4)</f>
        <v>0</v>
      </c>
      <c r="G1211" s="385"/>
      <c r="H1211" s="384">
        <f>SUMIFS('Accounting data'!$G$2:$G$37000,'Accounting data'!$H$2:$H$37000,"11*",'Accounting data'!$I$2:$I$37000,"9*",'Accounting data'!$J$2:$J$37000,"1*",'Accounting data'!$K$2:$K$37000,"689*",'Accounting data'!$L$2:$L$37000,H4)+SUMIFS('Accounting data'!$G$2:$G$37000,'Accounting data'!$H$2:$H$37000,"12*",'Accounting data'!$I$2:$I$37000,"9*",'Accounting data'!$J$2:$J$37000,"1*",'Accounting data'!$K$2:$K$37000,"689*",'Accounting data'!$L$2:$L$37000,H4)+SUMIFS('Accounting data'!$G$2:$G$37000,'Accounting data'!$H$2:$H$37000,"13*",'Accounting data'!$I$2:$I$37000,"9*",'Accounting data'!$J$2:$J$37000,"1*",'Accounting data'!$K$2:$K$37000,"689*",'Accounting data'!$L$2:$L$37000,H4)</f>
        <v>0</v>
      </c>
      <c r="I1211" s="384">
        <f>SUMIFS('Accounting data'!$G$2:$G$37000,'Accounting data'!$H$2:$H$37000,"11*",'Accounting data'!$I$2:$I$37000,"9*",'Accounting data'!$J$2:$J$37000,"1*",'Accounting data'!$K$2:$K$37000,"689*",'Accounting data'!$L$2:$L$37000,I4)+SUMIFS('Accounting data'!$G$2:$G$37000,'Accounting data'!$H$2:$H$37000,"12*",'Accounting data'!$I$2:$I$37000,"9*",'Accounting data'!$J$2:$J$37000,"1*",'Accounting data'!$K$2:$K$37000,"689*",'Accounting data'!$L$2:$L$37000,I4)+SUMIFS('Accounting data'!$G$2:$G$37000,'Accounting data'!$H$2:$H$37000,"13*",'Accounting data'!$I$2:$I$37000,"9*",'Accounting data'!$J$2:$J$37000,"1*",'Accounting data'!$K$2:$K$37000,"689*",'Accounting data'!$L$2:$L$37000,I4)</f>
        <v>0</v>
      </c>
      <c r="J1211" s="384">
        <f>SUMIFS('Accounting data'!$G$2:$G$37000,'Accounting data'!$H$2:$H$37000,"11*",'Accounting data'!$I$2:$I$37000,"9*",'Accounting data'!$J$2:$J$37000,"1*",'Accounting data'!$K$2:$K$37000,"689*",'Accounting data'!$L$2:$L$37000,J4)+SUMIFS('Accounting data'!$G$2:$G$37000,'Accounting data'!$H$2:$H$37000,"12*",'Accounting data'!$I$2:$I$37000,"9*",'Accounting data'!$J$2:$J$37000,"1*",'Accounting data'!$K$2:$K$37000,"689*",'Accounting data'!$L$2:$L$37000,J4)+SUMIFS('Accounting data'!$G$2:$G$37000,'Accounting data'!$H$2:$H$37000,"13*",'Accounting data'!$I$2:$I$37000,"9*",'Accounting data'!$J$2:$J$37000,"1*",'Accounting data'!$K$2:$K$37000,"689*",'Accounting data'!$L$2:$L$37000,J4)</f>
        <v>0</v>
      </c>
      <c r="K1211" s="384">
        <f>SUMIFS('Accounting data'!$G$2:$G$37000,'Accounting data'!$H$2:$H$37000,"11*",'Accounting data'!$I$2:$I$37000,"9*",'Accounting data'!$J$2:$J$37000,"1*",'Accounting data'!$K$2:$K$37000,"689*",'Accounting data'!$L$2:$L$37000,K4)+SUMIFS('Accounting data'!$G$2:$G$37000,'Accounting data'!$H$2:$H$37000,"12*",'Accounting data'!$I$2:$I$37000,"9*",'Accounting data'!$J$2:$J$37000,"1*",'Accounting data'!$K$2:$K$37000,"689*",'Accounting data'!$L$2:$L$37000,K4)+SUMIFS('Accounting data'!$G$2:$G$37000,'Accounting data'!$H$2:$H$37000,"13*",'Accounting data'!$I$2:$I$37000,"9*",'Accounting data'!$J$2:$J$37000,"1*",'Accounting data'!$K$2:$K$37000,"689*",'Accounting data'!$L$2:$L$37000,K4)</f>
        <v>0</v>
      </c>
      <c r="L1211" s="384">
        <f>SUMIFS('Accounting data'!$G$2:$G$37000,'Accounting data'!$H$2:$H$37000,"11*",'Accounting data'!$I$2:$I$37000,"9*",'Accounting data'!$J$2:$J$37000,"1*",'Accounting data'!$K$2:$K$37000,"689*",'Accounting data'!$L$2:$L$37000,L4)+SUMIFS('Accounting data'!$G$2:$G$37000,'Accounting data'!$H$2:$H$37000,"12*",'Accounting data'!$I$2:$I$37000,"9*",'Accounting data'!$J$2:$J$37000,"1*",'Accounting data'!$K$2:$K$37000,"689*",'Accounting data'!$L$2:$L$37000,L4)+SUMIFS('Accounting data'!$G$2:$G$37000,'Accounting data'!$H$2:$H$37000,"13*",'Accounting data'!$I$2:$I$37000,"9*",'Accounting data'!$J$2:$J$37000,"1*",'Accounting data'!$K$2:$K$37000,"689*",'Accounting data'!$L$2:$L$37000,L4)</f>
        <v>0</v>
      </c>
      <c r="M1211" s="384">
        <f>SUMIFS('Accounting data'!$G$2:$G$37000,'Accounting data'!$H$2:$H$37000,"11*",'Accounting data'!$I$2:$I$37000,"9*",'Accounting data'!$J$2:$J$37000,"1*",'Accounting data'!$K$2:$K$37000,"689*",'Accounting data'!$L$2:$L$37000,M4)+SUMIFS('Accounting data'!$G$2:$G$37000,'Accounting data'!$H$2:$H$37000,"12*",'Accounting data'!$I$2:$I$37000,"9*",'Accounting data'!$J$2:$J$37000,"1*",'Accounting data'!$K$2:$K$37000,"689*",'Accounting data'!$L$2:$L$37000,M4)+SUMIFS('Accounting data'!$G$2:$G$37000,'Accounting data'!$H$2:$H$37000,"13*",'Accounting data'!$I$2:$I$37000,"9*",'Accounting data'!$J$2:$J$37000,"1*",'Accounting data'!$K$2:$K$37000,"689*",'Accounting data'!$L$2:$L$37000,M4)</f>
        <v>0</v>
      </c>
      <c r="N1211" s="384">
        <f>SUMIFS('Accounting data'!$G$2:$G$37000,'Accounting data'!$H$2:$H$37000,"11*",'Accounting data'!$I$2:$I$37000,"9*",'Accounting data'!$J$2:$J$37000,"1*",'Accounting data'!$K$2:$K$37000,"689*",'Accounting data'!$L$2:$L$37000,N4)+SUMIFS('Accounting data'!$G$2:$G$37000,'Accounting data'!$H$2:$H$37000,"12*",'Accounting data'!$I$2:$I$37000,"9*",'Accounting data'!$J$2:$J$37000,"1*",'Accounting data'!$K$2:$K$37000,"689*",'Accounting data'!$L$2:$L$37000,N4)+SUMIFS('Accounting data'!$G$2:$G$37000,'Accounting data'!$H$2:$H$37000,"13*",'Accounting data'!$I$2:$I$37000,"9*",'Accounting data'!$J$2:$J$37000,"1*",'Accounting data'!$K$2:$K$37000,"689*",'Accounting data'!$L$2:$L$37000,N4)</f>
        <v>0</v>
      </c>
      <c r="O1211" s="384">
        <f>SUMIFS('Accounting data'!$G$2:$G$37000,'Accounting data'!$H$2:$H$37000,"11*",'Accounting data'!$I$2:$I$37000,"9*",'Accounting data'!$J$2:$J$37000,"1*",'Accounting data'!$K$2:$K$37000,"689*",'Accounting data'!$L$2:$L$37000,O4)+SUMIFS('Accounting data'!$G$2:$G$37000,'Accounting data'!$H$2:$H$37000,"12*",'Accounting data'!$I$2:$I$37000,"9*",'Accounting data'!$J$2:$J$37000,"1*",'Accounting data'!$K$2:$K$37000,"689*",'Accounting data'!$L$2:$L$37000,O4)+SUMIFS('Accounting data'!$G$2:$G$37000,'Accounting data'!$H$2:$H$37000,"13*",'Accounting data'!$I$2:$I$37000,"9*",'Accounting data'!$J$2:$J$37000,"1*",'Accounting data'!$K$2:$K$37000,"689*",'Accounting data'!$L$2:$L$37000,O4)</f>
        <v>0</v>
      </c>
      <c r="P1211" s="384">
        <f>SUMIFS('Accounting data'!$G$2:$G$37000,'Accounting data'!$H$2:$H$37000,"11*",'Accounting data'!$I$2:$I$37000,"9*",'Accounting data'!$J$2:$J$37000,"1*",'Accounting data'!$K$2:$K$37000,"689*",'Accounting data'!$L$2:$L$37000,P4)+SUMIFS('Accounting data'!$G$2:$G$37000,'Accounting data'!$H$2:$H$37000,"12*",'Accounting data'!$I$2:$I$37000,"9*",'Accounting data'!$J$2:$J$37000,"1*",'Accounting data'!$K$2:$K$37000,"689*",'Accounting data'!$L$2:$L$37000,P4)+SUMIFS('Accounting data'!$G$2:$G$37000,'Accounting data'!$H$2:$H$37000,"13*",'Accounting data'!$I$2:$I$37000,"9*",'Accounting data'!$J$2:$J$37000,"1*",'Accounting data'!$K$2:$K$37000,"689*",'Accounting data'!$L$2:$L$37000,P4)</f>
        <v>0</v>
      </c>
      <c r="Q1211" s="384">
        <f>SUMIFS('Accounting data'!$G$2:$G$37000,'Accounting data'!$H$2:$H$37000,"11*",'Accounting data'!$I$2:$I$37000,"9*",'Accounting data'!$J$2:$J$37000,"1*",'Accounting data'!$K$2:$K$37000,"689*",'Accounting data'!$L$2:$L$37000,Q4)+SUMIFS('Accounting data'!$G$2:$G$37000,'Accounting data'!$H$2:$H$37000,"12*",'Accounting data'!$I$2:$I$37000,"9*",'Accounting data'!$J$2:$J$37000,"1*",'Accounting data'!$K$2:$K$37000,"689*",'Accounting data'!$L$2:$L$37000,Q4)+SUMIFS('Accounting data'!$G$2:$G$37000,'Accounting data'!$H$2:$H$37000,"13*",'Accounting data'!$I$2:$I$37000,"9*",'Accounting data'!$J$2:$J$37000,"1*",'Accounting data'!$K$2:$K$37000,"689*",'Accounting data'!$L$2:$L$37000,Q4)</f>
        <v>0</v>
      </c>
      <c r="R1211" s="384">
        <f>SUMIFS('Accounting data'!$G$2:$G$37000,'Accounting data'!$H$2:$H$37000,"11*",'Accounting data'!$I$2:$I$37000,"9*",'Accounting data'!$J$2:$J$37000,"1*",'Accounting data'!$K$2:$K$37000,"689*",'Accounting data'!$L$2:$L$37000,R4)+SUMIFS('Accounting data'!$G$2:$G$37000,'Accounting data'!$H$2:$H$37000,"12*",'Accounting data'!$I$2:$I$37000,"9*",'Accounting data'!$J$2:$J$37000,"1*",'Accounting data'!$K$2:$K$37000,"689*",'Accounting data'!$L$2:$L$37000,R4)+SUMIFS('Accounting data'!$G$2:$G$37000,'Accounting data'!$H$2:$H$37000,"13*",'Accounting data'!$I$2:$I$37000,"9*",'Accounting data'!$J$2:$J$37000,"1*",'Accounting data'!$K$2:$K$37000,"689*",'Accounting data'!$L$2:$L$37000,R4)</f>
        <v>0</v>
      </c>
      <c r="S1211" s="384">
        <f>SUMIFS('Accounting data'!$G$2:$G$37000,'Accounting data'!$H$2:$H$37000,"11*",'Accounting data'!$I$2:$I$37000,"9*",'Accounting data'!$J$2:$J$37000,"1*",'Accounting data'!$K$2:$K$37000,"689*",'Accounting data'!$L$2:$L$37000,S4)+SUMIFS('Accounting data'!$G$2:$G$37000,'Accounting data'!$H$2:$H$37000,"12*",'Accounting data'!$I$2:$I$37000,"9*",'Accounting data'!$J$2:$J$37000,"1*",'Accounting data'!$K$2:$K$37000,"689*",'Accounting data'!$L$2:$L$37000,S4)+SUMIFS('Accounting data'!$G$2:$G$37000,'Accounting data'!$H$2:$H$37000,"13*",'Accounting data'!$I$2:$I$37000,"9*",'Accounting data'!$J$2:$J$37000,"1*",'Accounting data'!$K$2:$K$37000,"689*",'Accounting data'!$L$2:$L$37000,S4)</f>
        <v>0</v>
      </c>
      <c r="T1211" s="384">
        <f>SUMIFS('Accounting data'!$G$2:$G$37000,'Accounting data'!$H$2:$H$37000,"11*",'Accounting data'!$I$2:$I$37000,"9*",'Accounting data'!$J$2:$J$37000,"1*",'Accounting data'!$K$2:$K$37000,"689*",'Accounting data'!$L$2:$L$37000,T4)+SUMIFS('Accounting data'!$G$2:$G$37000,'Accounting data'!$H$2:$H$37000,"12*",'Accounting data'!$I$2:$I$37000,"9*",'Accounting data'!$J$2:$J$37000,"1*",'Accounting data'!$K$2:$K$37000,"689*",'Accounting data'!$L$2:$L$37000,T4)+SUMIFS('Accounting data'!$G$2:$G$37000,'Accounting data'!$H$2:$H$37000,"13*",'Accounting data'!$I$2:$I$37000,"9*",'Accounting data'!$J$2:$J$37000,"1*",'Accounting data'!$K$2:$K$37000,"689*",'Accounting data'!$L$2:$L$37000,T4)</f>
        <v>0</v>
      </c>
      <c r="U1211" s="384">
        <f>SUMIFS('Accounting data'!$G$2:$G$37000,'Accounting data'!$H$2:$H$37000,"11*",'Accounting data'!$I$2:$I$37000,"9*",'Accounting data'!$J$2:$J$37000,"1*",'Accounting data'!$K$2:$K$37000,"689*",'Accounting data'!$L$2:$L$37000,U4)+SUMIFS('Accounting data'!$G$2:$G$37000,'Accounting data'!$H$2:$H$37000,"12*",'Accounting data'!$I$2:$I$37000,"9*",'Accounting data'!$J$2:$J$37000,"1*",'Accounting data'!$K$2:$K$37000,"689*",'Accounting data'!$L$2:$L$37000,U4)+SUMIFS('Accounting data'!$G$2:$G$37000,'Accounting data'!$H$2:$H$37000,"13*",'Accounting data'!$I$2:$I$37000,"9*",'Accounting data'!$J$2:$J$37000,"1*",'Accounting data'!$K$2:$K$37000,"689*",'Accounting data'!$L$2:$L$37000,U4)</f>
        <v>0</v>
      </c>
      <c r="V1211" s="384">
        <f>SUMIFS('Accounting data'!$G$2:$G$37000,'Accounting data'!$H$2:$H$37000,"11*",'Accounting data'!$I$2:$I$37000,"9*",'Accounting data'!$J$2:$J$37000,"1*",'Accounting data'!$K$2:$K$37000,"689*",'Accounting data'!$L$2:$L$37000,V4)+SUMIFS('Accounting data'!$G$2:$G$37000,'Accounting data'!$H$2:$H$37000,"12*",'Accounting data'!$I$2:$I$37000,"9*",'Accounting data'!$J$2:$J$37000,"1*",'Accounting data'!$K$2:$K$37000,"689*",'Accounting data'!$L$2:$L$37000,V4)+SUMIFS('Accounting data'!$G$2:$G$37000,'Accounting data'!$H$2:$H$37000,"13*",'Accounting data'!$I$2:$I$37000,"9*",'Accounting data'!$J$2:$J$37000,"1*",'Accounting data'!$K$2:$K$37000,"689*",'Accounting data'!$L$2:$L$37000,V4)</f>
        <v>0</v>
      </c>
      <c r="W1211" s="384">
        <f>SUMIFS('Accounting data'!$G$2:$G$37000,'Accounting data'!$H$2:$H$37000,"11*",'Accounting data'!$I$2:$I$37000,"9*",'Accounting data'!$J$2:$J$37000,"1*",'Accounting data'!$K$2:$K$37000,"689*",'Accounting data'!$L$2:$L$37000,W4)+SUMIFS('Accounting data'!$G$2:$G$37000,'Accounting data'!$H$2:$H$37000,"12*",'Accounting data'!$I$2:$I$37000,"9*",'Accounting data'!$J$2:$J$37000,"1*",'Accounting data'!$K$2:$K$37000,"689*",'Accounting data'!$L$2:$L$37000,W4)+SUMIFS('Accounting data'!$G$2:$G$37000,'Accounting data'!$H$2:$H$37000,"13*",'Accounting data'!$I$2:$I$37000,"9*",'Accounting data'!$J$2:$J$37000,"1*",'Accounting data'!$K$2:$K$37000,"689*",'Accounting data'!$L$2:$L$37000,W4)</f>
        <v>0</v>
      </c>
      <c r="X1211" s="384">
        <f>SUMIFS('Accounting data'!$G$2:$G$37000,'Accounting data'!$H$2:$H$37000,"11*",'Accounting data'!$I$2:$I$37000,"9*",'Accounting data'!$J$2:$J$37000,"1*",'Accounting data'!$K$2:$K$37000,"689*",'Accounting data'!$L$2:$L$37000,X4)+SUMIFS('Accounting data'!$G$2:$G$37000,'Accounting data'!$H$2:$H$37000,"12*",'Accounting data'!$I$2:$I$37000,"9*",'Accounting data'!$J$2:$J$37000,"1*",'Accounting data'!$K$2:$K$37000,"689*",'Accounting data'!$L$2:$L$37000,X4)+SUMIFS('Accounting data'!$G$2:$G$37000,'Accounting data'!$H$2:$H$37000,"13*",'Accounting data'!$I$2:$I$37000,"9*",'Accounting data'!$J$2:$J$37000,"1*",'Accounting data'!$K$2:$K$37000,"689*",'Accounting data'!$L$2:$L$37000,X4)</f>
        <v>0</v>
      </c>
      <c r="Y1211" s="384">
        <f>SUMIFS('Accounting data'!$G$2:$G$37000,'Accounting data'!$H$2:$H$37000,"11*",'Accounting data'!$I$2:$I$37000,"9*",'Accounting data'!$J$2:$J$37000,"1*",'Accounting data'!$K$2:$K$37000,"689*",'Accounting data'!$L$2:$L$37000,Y4)+SUMIFS('Accounting data'!$G$2:$G$37000,'Accounting data'!$H$2:$H$37000,"12*",'Accounting data'!$I$2:$I$37000,"9*",'Accounting data'!$J$2:$J$37000,"1*",'Accounting data'!$K$2:$K$37000,"689*",'Accounting data'!$L$2:$L$37000,Y4)+SUMIFS('Accounting data'!$G$2:$G$37000,'Accounting data'!$H$2:$H$37000,"13*",'Accounting data'!$I$2:$I$37000,"9*",'Accounting data'!$J$2:$J$37000,"1*",'Accounting data'!$K$2:$K$37000,"689*",'Accounting data'!$L$2:$L$37000,Y4)</f>
        <v>0</v>
      </c>
      <c r="Z1211" s="384">
        <f>SUMIFS('Accounting data'!$G$2:$G$37000,'Accounting data'!$H$2:$H$37000,"11*",'Accounting data'!$I$2:$I$37000,"9*",'Accounting data'!$J$2:$J$37000,"1*",'Accounting data'!$K$2:$K$37000,"689*",'Accounting data'!$L$2:$L$37000,Z4)+SUMIFS('Accounting data'!$G$2:$G$37000,'Accounting data'!$H$2:$H$37000,"12*",'Accounting data'!$I$2:$I$37000,"9*",'Accounting data'!$J$2:$J$37000,"1*",'Accounting data'!$K$2:$K$37000,"689*",'Accounting data'!$L$2:$L$37000,Z4)+SUMIFS('Accounting data'!$G$2:$G$37000,'Accounting data'!$H$2:$H$37000,"13*",'Accounting data'!$I$2:$I$37000,"9*",'Accounting data'!$J$2:$J$37000,"1*",'Accounting data'!$K$2:$K$37000,"689*",'Accounting data'!$L$2:$L$37000,Z4)</f>
        <v>0</v>
      </c>
      <c r="AA1211" s="384">
        <f>SUMIFS('Accounting data'!$G$2:$G$37000,'Accounting data'!$H$2:$H$37000,"11*",'Accounting data'!$I$2:$I$37000,"9*",'Accounting data'!$J$2:$J$37000,"1*",'Accounting data'!$K$2:$K$37000,"689*",'Accounting data'!$L$2:$L$37000,AA4)+SUMIFS('Accounting data'!$G$2:$G$37000,'Accounting data'!$H$2:$H$37000,"12*",'Accounting data'!$I$2:$I$37000,"9*",'Accounting data'!$J$2:$J$37000,"1*",'Accounting data'!$K$2:$K$37000,"689*",'Accounting data'!$L$2:$L$37000,AA4)+SUMIFS('Accounting data'!$G$2:$G$37000,'Accounting data'!$H$2:$H$37000,"13*",'Accounting data'!$I$2:$I$37000,"9*",'Accounting data'!$J$2:$J$37000,"1*",'Accounting data'!$K$2:$K$37000,"689*",'Accounting data'!$L$2:$L$37000,AA4)</f>
        <v>0</v>
      </c>
      <c r="AB1211" s="384">
        <f>SUMIFS('Accounting data'!$G$2:$G$37000,'Accounting data'!$H$2:$H$37000,"11*",'Accounting data'!$I$2:$I$37000,"9*",'Accounting data'!$J$2:$J$37000,"1*",'Accounting data'!$K$2:$K$37000,"689*",'Accounting data'!$L$2:$L$37000,AB4)+SUMIFS('Accounting data'!$G$2:$G$37000,'Accounting data'!$H$2:$H$37000,"12*",'Accounting data'!$I$2:$I$37000,"9*",'Accounting data'!$J$2:$J$37000,"1*",'Accounting data'!$K$2:$K$37000,"689*",'Accounting data'!$L$2:$L$37000,AB4)+SUMIFS('Accounting data'!$G$2:$G$37000,'Accounting data'!$H$2:$H$37000,"13*",'Accounting data'!$I$2:$I$37000,"9*",'Accounting data'!$J$2:$J$37000,"1*",'Accounting data'!$K$2:$K$37000,"689*",'Accounting data'!$L$2:$L$37000,AB4)</f>
        <v>0</v>
      </c>
      <c r="AC1211" s="384">
        <f>SUMIFS('Accounting data'!$G$2:$G$37000,'Accounting data'!$H$2:$H$37000,"11*",'Accounting data'!$I$2:$I$37000,"9*",'Accounting data'!$J$2:$J$37000,"1*",'Accounting data'!$K$2:$K$37000,"689*",'Accounting data'!$L$2:$L$37000,AC4)+SUMIFS('Accounting data'!$G$2:$G$37000,'Accounting data'!$H$2:$H$37000,"12*",'Accounting data'!$I$2:$I$37000,"9*",'Accounting data'!$J$2:$J$37000,"1*",'Accounting data'!$K$2:$K$37000,"689*",'Accounting data'!$L$2:$L$37000,AC4)+SUMIFS('Accounting data'!$G$2:$G$37000,'Accounting data'!$H$2:$H$37000,"13*",'Accounting data'!$I$2:$I$37000,"9*",'Accounting data'!$J$2:$J$37000,"1*",'Accounting data'!$K$2:$K$37000,"689*",'Accounting data'!$L$2:$L$37000,AC4)</f>
        <v>0</v>
      </c>
      <c r="AD1211" s="384">
        <f>SUMIFS('Accounting data'!$G$2:$G$37000,'Accounting data'!$H$2:$H$37000,"11*",'Accounting data'!$I$2:$I$37000,"9*",'Accounting data'!$J$2:$J$37000,"1*",'Accounting data'!$K$2:$K$37000,"689*",'Accounting data'!$L$2:$L$37000,AD4)+SUMIFS('Accounting data'!$G$2:$G$37000,'Accounting data'!$H$2:$H$37000,"12*",'Accounting data'!$I$2:$I$37000,"9*",'Accounting data'!$J$2:$J$37000,"1*",'Accounting data'!$K$2:$K$37000,"689*",'Accounting data'!$L$2:$L$37000,AD4)+SUMIFS('Accounting data'!$G$2:$G$37000,'Accounting data'!$H$2:$H$37000,"13*",'Accounting data'!$I$2:$I$37000,"9*",'Accounting data'!$J$2:$J$37000,"1*",'Accounting data'!$K$2:$K$37000,"689*",'Accounting data'!$L$2:$L$37000,AD4)</f>
        <v>0</v>
      </c>
      <c r="AE1211" s="384">
        <f>SUMIFS('Accounting data'!$G$2:$G$37000,'Accounting data'!$H$2:$H$37000,"11*",'Accounting data'!$I$2:$I$37000,"9*",'Accounting data'!$J$2:$J$37000,"1*",'Accounting data'!$K$2:$K$37000,"689*",'Accounting data'!$L$2:$L$37000,AE4)+SUMIFS('Accounting data'!$G$2:$G$37000,'Accounting data'!$H$2:$H$37000,"12*",'Accounting data'!$I$2:$I$37000,"9*",'Accounting data'!$J$2:$J$37000,"1*",'Accounting data'!$K$2:$K$37000,"689*",'Accounting data'!$L$2:$L$37000,AE4)+SUMIFS('Accounting data'!$G$2:$G$37000,'Accounting data'!$H$2:$H$37000,"13*",'Accounting data'!$I$2:$I$37000,"9*",'Accounting data'!$J$2:$J$37000,"1*",'Accounting data'!$K$2:$K$37000,"689*",'Accounting data'!$L$2:$L$37000,AE4)</f>
        <v>0</v>
      </c>
      <c r="AF1211" s="384">
        <f>SUMIFS('Accounting data'!$G$2:$G$37000,'Accounting data'!$H$2:$H$37000,"11*",'Accounting data'!$I$2:$I$37000,"9*",'Accounting data'!$J$2:$J$37000,"1*",'Accounting data'!$K$2:$K$37000,"689*",'Accounting data'!$L$2:$L$37000,AF4)+SUMIFS('Accounting data'!$G$2:$G$37000,'Accounting data'!$H$2:$H$37000,"12*",'Accounting data'!$I$2:$I$37000,"9*",'Accounting data'!$J$2:$J$37000,"1*",'Accounting data'!$K$2:$K$37000,"689*",'Accounting data'!$L$2:$L$37000,AF4)+SUMIFS('Accounting data'!$G$2:$G$37000,'Accounting data'!$H$2:$H$37000,"13*",'Accounting data'!$I$2:$I$37000,"9*",'Accounting data'!$J$2:$J$37000,"1*",'Accounting data'!$K$2:$K$37000,"689*",'Accounting data'!$L$2:$L$37000,AF4)</f>
        <v>0</v>
      </c>
    </row>
    <row r="1212" spans="1:32">
      <c r="A1212" s="391" t="s">
        <v>289</v>
      </c>
      <c r="B1212" s="393">
        <v>700</v>
      </c>
      <c r="C1212" s="391">
        <v>2000</v>
      </c>
      <c r="D1212" s="391">
        <v>6890</v>
      </c>
      <c r="E1212" s="384">
        <f>SUMIFS('Accounting data'!$G$2:$G$37000,'Accounting data'!$H$2:$H$37000,"11*",'Accounting data'!$I$2:$I$37000,"7*",'Accounting data'!$J$2:$J$37000,"2*",'Accounting data'!$K$2:$K$37000,"689*",'Accounting data'!$L$2:$L$37000,E4)+SUMIFS('Accounting data'!$G$2:$G$37000,'Accounting data'!$H$2:$H$37000,"12*",'Accounting data'!$I$2:$I$37000,"7*",'Accounting data'!$J$2:$J$37000,"2*",'Accounting data'!$K$2:$K$37000,"689*",'Accounting data'!$L$2:$L$37000,E4)+SUMIFS('Accounting data'!$G$2:$G$37000,'Accounting data'!$H$2:$H$37000,"13*",'Accounting data'!$I$2:$I$37000,"7*",'Accounting data'!$J$2:$J$37000,"2*",'Accounting data'!$K$2:$K$37000,"689*",'Accounting data'!$L$2:$L$37000,E4)</f>
        <v>0</v>
      </c>
      <c r="F1212" s="384">
        <f>SUMIFS('Accounting data'!$G$2:$G$37000,'Accounting data'!$H$2:$H$37000,"11*",'Accounting data'!$I$2:$I$37000,"7*",'Accounting data'!$J$2:$J$37000,"2*",'Accounting data'!$K$2:$K$37000,"689*",'Accounting data'!$L$2:$L$37000,F4)+SUMIFS('Accounting data'!$G$2:$G$37000,'Accounting data'!$H$2:$H$37000,"12*",'Accounting data'!$I$2:$I$37000,"7*",'Accounting data'!$J$2:$J$37000,"2*",'Accounting data'!$K$2:$K$37000,"689*",'Accounting data'!$L$2:$L$37000,F4)+SUMIFS('Accounting data'!$G$2:$G$37000,'Accounting data'!$H$2:$H$37000,"13*",'Accounting data'!$I$2:$I$37000,"7*",'Accounting data'!$J$2:$J$37000,"2*",'Accounting data'!$K$2:$K$37000,"689*",'Accounting data'!$L$2:$L$37000,F4)</f>
        <v>0</v>
      </c>
      <c r="G1212" s="385"/>
      <c r="H1212" s="384">
        <f>SUMIFS('Accounting data'!$G$2:$G$37000,'Accounting data'!$H$2:$H$37000,"11*",'Accounting data'!$I$2:$I$37000,"7*",'Accounting data'!$J$2:$J$37000,"2*",'Accounting data'!$K$2:$K$37000,"689*",'Accounting data'!$L$2:$L$37000,H4)+SUMIFS('Accounting data'!$G$2:$G$37000,'Accounting data'!$H$2:$H$37000,"12*",'Accounting data'!$I$2:$I$37000,"7*",'Accounting data'!$J$2:$J$37000,"2*",'Accounting data'!$K$2:$K$37000,"689*",'Accounting data'!$L$2:$L$37000,H4)+SUMIFS('Accounting data'!$G$2:$G$37000,'Accounting data'!$H$2:$H$37000,"13*",'Accounting data'!$I$2:$I$37000,"7*",'Accounting data'!$J$2:$J$37000,"2*",'Accounting data'!$K$2:$K$37000,"689*",'Accounting data'!$L$2:$L$37000,H4)</f>
        <v>0</v>
      </c>
      <c r="I1212" s="384">
        <f>SUMIFS('Accounting data'!$G$2:$G$37000,'Accounting data'!$H$2:$H$37000,"11*",'Accounting data'!$I$2:$I$37000,"7*",'Accounting data'!$J$2:$J$37000,"2*",'Accounting data'!$K$2:$K$37000,"689*",'Accounting data'!$L$2:$L$37000,I4)+SUMIFS('Accounting data'!$G$2:$G$37000,'Accounting data'!$H$2:$H$37000,"12*",'Accounting data'!$I$2:$I$37000,"7*",'Accounting data'!$J$2:$J$37000,"2*",'Accounting data'!$K$2:$K$37000,"689*",'Accounting data'!$L$2:$L$37000,I4)+SUMIFS('Accounting data'!$G$2:$G$37000,'Accounting data'!$H$2:$H$37000,"13*",'Accounting data'!$I$2:$I$37000,"7*",'Accounting data'!$J$2:$J$37000,"2*",'Accounting data'!$K$2:$K$37000,"689*",'Accounting data'!$L$2:$L$37000,I4)</f>
        <v>0</v>
      </c>
      <c r="J1212" s="384">
        <f>SUMIFS('Accounting data'!$G$2:$G$37000,'Accounting data'!$H$2:$H$37000,"11*",'Accounting data'!$I$2:$I$37000,"7*",'Accounting data'!$J$2:$J$37000,"2*",'Accounting data'!$K$2:$K$37000,"689*",'Accounting data'!$L$2:$L$37000,J4)+SUMIFS('Accounting data'!$G$2:$G$37000,'Accounting data'!$H$2:$H$37000,"12*",'Accounting data'!$I$2:$I$37000,"7*",'Accounting data'!$J$2:$J$37000,"2*",'Accounting data'!$K$2:$K$37000,"689*",'Accounting data'!$L$2:$L$37000,J4)+SUMIFS('Accounting data'!$G$2:$G$37000,'Accounting data'!$H$2:$H$37000,"13*",'Accounting data'!$I$2:$I$37000,"7*",'Accounting data'!$J$2:$J$37000,"2*",'Accounting data'!$K$2:$K$37000,"689*",'Accounting data'!$L$2:$L$37000,J4)</f>
        <v>0</v>
      </c>
      <c r="K1212" s="384">
        <f>SUMIFS('Accounting data'!$G$2:$G$37000,'Accounting data'!$H$2:$H$37000,"11*",'Accounting data'!$I$2:$I$37000,"7*",'Accounting data'!$J$2:$J$37000,"2*",'Accounting data'!$K$2:$K$37000,"689*",'Accounting data'!$L$2:$L$37000,K4)+SUMIFS('Accounting data'!$G$2:$G$37000,'Accounting data'!$H$2:$H$37000,"12*",'Accounting data'!$I$2:$I$37000,"7*",'Accounting data'!$J$2:$J$37000,"2*",'Accounting data'!$K$2:$K$37000,"689*",'Accounting data'!$L$2:$L$37000,K4)+SUMIFS('Accounting data'!$G$2:$G$37000,'Accounting data'!$H$2:$H$37000,"13*",'Accounting data'!$I$2:$I$37000,"7*",'Accounting data'!$J$2:$J$37000,"2*",'Accounting data'!$K$2:$K$37000,"689*",'Accounting data'!$L$2:$L$37000,K4)</f>
        <v>0</v>
      </c>
      <c r="L1212" s="384">
        <f>SUMIFS('Accounting data'!$G$2:$G$37000,'Accounting data'!$H$2:$H$37000,"11*",'Accounting data'!$I$2:$I$37000,"7*",'Accounting data'!$J$2:$J$37000,"2*",'Accounting data'!$K$2:$K$37000,"689*",'Accounting data'!$L$2:$L$37000,L4)+SUMIFS('Accounting data'!$G$2:$G$37000,'Accounting data'!$H$2:$H$37000,"12*",'Accounting data'!$I$2:$I$37000,"7*",'Accounting data'!$J$2:$J$37000,"2*",'Accounting data'!$K$2:$K$37000,"689*",'Accounting data'!$L$2:$L$37000,L4)+SUMIFS('Accounting data'!$G$2:$G$37000,'Accounting data'!$H$2:$H$37000,"13*",'Accounting data'!$I$2:$I$37000,"7*",'Accounting data'!$J$2:$J$37000,"2*",'Accounting data'!$K$2:$K$37000,"689*",'Accounting data'!$L$2:$L$37000,L4)</f>
        <v>0</v>
      </c>
      <c r="M1212" s="384">
        <f>SUMIFS('Accounting data'!$G$2:$G$37000,'Accounting data'!$H$2:$H$37000,"11*",'Accounting data'!$I$2:$I$37000,"7*",'Accounting data'!$J$2:$J$37000,"2*",'Accounting data'!$K$2:$K$37000,"689*",'Accounting data'!$L$2:$L$37000,M4)+SUMIFS('Accounting data'!$G$2:$G$37000,'Accounting data'!$H$2:$H$37000,"12*",'Accounting data'!$I$2:$I$37000,"7*",'Accounting data'!$J$2:$J$37000,"2*",'Accounting data'!$K$2:$K$37000,"689*",'Accounting data'!$L$2:$L$37000,M4)+SUMIFS('Accounting data'!$G$2:$G$37000,'Accounting data'!$H$2:$H$37000,"13*",'Accounting data'!$I$2:$I$37000,"7*",'Accounting data'!$J$2:$J$37000,"2*",'Accounting data'!$K$2:$K$37000,"689*",'Accounting data'!$L$2:$L$37000,M4)</f>
        <v>0</v>
      </c>
      <c r="N1212" s="384">
        <f>SUMIFS('Accounting data'!$G$2:$G$37000,'Accounting data'!$H$2:$H$37000,"11*",'Accounting data'!$I$2:$I$37000,"7*",'Accounting data'!$J$2:$J$37000,"2*",'Accounting data'!$K$2:$K$37000,"689*",'Accounting data'!$L$2:$L$37000,N4)+SUMIFS('Accounting data'!$G$2:$G$37000,'Accounting data'!$H$2:$H$37000,"12*",'Accounting data'!$I$2:$I$37000,"7*",'Accounting data'!$J$2:$J$37000,"2*",'Accounting data'!$K$2:$K$37000,"689*",'Accounting data'!$L$2:$L$37000,N4)+SUMIFS('Accounting data'!$G$2:$G$37000,'Accounting data'!$H$2:$H$37000,"13*",'Accounting data'!$I$2:$I$37000,"7*",'Accounting data'!$J$2:$J$37000,"2*",'Accounting data'!$K$2:$K$37000,"689*",'Accounting data'!$L$2:$L$37000,N4)</f>
        <v>0</v>
      </c>
      <c r="O1212" s="384">
        <f>SUMIFS('Accounting data'!$G$2:$G$37000,'Accounting data'!$H$2:$H$37000,"11*",'Accounting data'!$I$2:$I$37000,"7*",'Accounting data'!$J$2:$J$37000,"2*",'Accounting data'!$K$2:$K$37000,"689*",'Accounting data'!$L$2:$L$37000,O4)+SUMIFS('Accounting data'!$G$2:$G$37000,'Accounting data'!$H$2:$H$37000,"12*",'Accounting data'!$I$2:$I$37000,"7*",'Accounting data'!$J$2:$J$37000,"2*",'Accounting data'!$K$2:$K$37000,"689*",'Accounting data'!$L$2:$L$37000,O4)+SUMIFS('Accounting data'!$G$2:$G$37000,'Accounting data'!$H$2:$H$37000,"13*",'Accounting data'!$I$2:$I$37000,"7*",'Accounting data'!$J$2:$J$37000,"2*",'Accounting data'!$K$2:$K$37000,"689*",'Accounting data'!$L$2:$L$37000,O4)</f>
        <v>0</v>
      </c>
      <c r="P1212" s="384">
        <f>SUMIFS('Accounting data'!$G$2:$G$37000,'Accounting data'!$H$2:$H$37000,"11*",'Accounting data'!$I$2:$I$37000,"7*",'Accounting data'!$J$2:$J$37000,"2*",'Accounting data'!$K$2:$K$37000,"689*",'Accounting data'!$L$2:$L$37000,P4)+SUMIFS('Accounting data'!$G$2:$G$37000,'Accounting data'!$H$2:$H$37000,"12*",'Accounting data'!$I$2:$I$37000,"7*",'Accounting data'!$J$2:$J$37000,"2*",'Accounting data'!$K$2:$K$37000,"689*",'Accounting data'!$L$2:$L$37000,P4)+SUMIFS('Accounting data'!$G$2:$G$37000,'Accounting data'!$H$2:$H$37000,"13*",'Accounting data'!$I$2:$I$37000,"7*",'Accounting data'!$J$2:$J$37000,"2*",'Accounting data'!$K$2:$K$37000,"689*",'Accounting data'!$L$2:$L$37000,P4)</f>
        <v>0</v>
      </c>
      <c r="Q1212" s="384">
        <f>SUMIFS('Accounting data'!$G$2:$G$37000,'Accounting data'!$H$2:$H$37000,"11*",'Accounting data'!$I$2:$I$37000,"7*",'Accounting data'!$J$2:$J$37000,"2*",'Accounting data'!$K$2:$K$37000,"689*",'Accounting data'!$L$2:$L$37000,Q4)+SUMIFS('Accounting data'!$G$2:$G$37000,'Accounting data'!$H$2:$H$37000,"12*",'Accounting data'!$I$2:$I$37000,"7*",'Accounting data'!$J$2:$J$37000,"2*",'Accounting data'!$K$2:$K$37000,"689*",'Accounting data'!$L$2:$L$37000,Q4)+SUMIFS('Accounting data'!$G$2:$G$37000,'Accounting data'!$H$2:$H$37000,"13*",'Accounting data'!$I$2:$I$37000,"7*",'Accounting data'!$J$2:$J$37000,"2*",'Accounting data'!$K$2:$K$37000,"689*",'Accounting data'!$L$2:$L$37000,Q4)</f>
        <v>0</v>
      </c>
      <c r="R1212" s="384">
        <f>SUMIFS('Accounting data'!$G$2:$G$37000,'Accounting data'!$H$2:$H$37000,"11*",'Accounting data'!$I$2:$I$37000,"7*",'Accounting data'!$J$2:$J$37000,"2*",'Accounting data'!$K$2:$K$37000,"689*",'Accounting data'!$L$2:$L$37000,R4)+SUMIFS('Accounting data'!$G$2:$G$37000,'Accounting data'!$H$2:$H$37000,"12*",'Accounting data'!$I$2:$I$37000,"7*",'Accounting data'!$J$2:$J$37000,"2*",'Accounting data'!$K$2:$K$37000,"689*",'Accounting data'!$L$2:$L$37000,R4)+SUMIFS('Accounting data'!$G$2:$G$37000,'Accounting data'!$H$2:$H$37000,"13*",'Accounting data'!$I$2:$I$37000,"7*",'Accounting data'!$J$2:$J$37000,"2*",'Accounting data'!$K$2:$K$37000,"689*",'Accounting data'!$L$2:$L$37000,R4)</f>
        <v>0</v>
      </c>
      <c r="S1212" s="384">
        <f>SUMIFS('Accounting data'!$G$2:$G$37000,'Accounting data'!$H$2:$H$37000,"11*",'Accounting data'!$I$2:$I$37000,"7*",'Accounting data'!$J$2:$J$37000,"2*",'Accounting data'!$K$2:$K$37000,"689*",'Accounting data'!$L$2:$L$37000,S4)+SUMIFS('Accounting data'!$G$2:$G$37000,'Accounting data'!$H$2:$H$37000,"12*",'Accounting data'!$I$2:$I$37000,"7*",'Accounting data'!$J$2:$J$37000,"2*",'Accounting data'!$K$2:$K$37000,"689*",'Accounting data'!$L$2:$L$37000,S4)+SUMIFS('Accounting data'!$G$2:$G$37000,'Accounting data'!$H$2:$H$37000,"13*",'Accounting data'!$I$2:$I$37000,"7*",'Accounting data'!$J$2:$J$37000,"2*",'Accounting data'!$K$2:$K$37000,"689*",'Accounting data'!$L$2:$L$37000,S4)</f>
        <v>0</v>
      </c>
      <c r="T1212" s="384">
        <f>SUMIFS('Accounting data'!$G$2:$G$37000,'Accounting data'!$H$2:$H$37000,"11*",'Accounting data'!$I$2:$I$37000,"7*",'Accounting data'!$J$2:$J$37000,"2*",'Accounting data'!$K$2:$K$37000,"689*",'Accounting data'!$L$2:$L$37000,T4)+SUMIFS('Accounting data'!$G$2:$G$37000,'Accounting data'!$H$2:$H$37000,"12*",'Accounting data'!$I$2:$I$37000,"7*",'Accounting data'!$J$2:$J$37000,"2*",'Accounting data'!$K$2:$K$37000,"689*",'Accounting data'!$L$2:$L$37000,T4)+SUMIFS('Accounting data'!$G$2:$G$37000,'Accounting data'!$H$2:$H$37000,"13*",'Accounting data'!$I$2:$I$37000,"7*",'Accounting data'!$J$2:$J$37000,"2*",'Accounting data'!$K$2:$K$37000,"689*",'Accounting data'!$L$2:$L$37000,T4)</f>
        <v>0</v>
      </c>
      <c r="U1212" s="384">
        <f>SUMIFS('Accounting data'!$G$2:$G$37000,'Accounting data'!$H$2:$H$37000,"11*",'Accounting data'!$I$2:$I$37000,"7*",'Accounting data'!$J$2:$J$37000,"2*",'Accounting data'!$K$2:$K$37000,"689*",'Accounting data'!$L$2:$L$37000,U4)+SUMIFS('Accounting data'!$G$2:$G$37000,'Accounting data'!$H$2:$H$37000,"12*",'Accounting data'!$I$2:$I$37000,"7*",'Accounting data'!$J$2:$J$37000,"2*",'Accounting data'!$K$2:$K$37000,"689*",'Accounting data'!$L$2:$L$37000,U4)+SUMIFS('Accounting data'!$G$2:$G$37000,'Accounting data'!$H$2:$H$37000,"13*",'Accounting data'!$I$2:$I$37000,"7*",'Accounting data'!$J$2:$J$37000,"2*",'Accounting data'!$K$2:$K$37000,"689*",'Accounting data'!$L$2:$L$37000,U4)</f>
        <v>0</v>
      </c>
      <c r="V1212" s="384">
        <f>SUMIFS('Accounting data'!$G$2:$G$37000,'Accounting data'!$H$2:$H$37000,"11*",'Accounting data'!$I$2:$I$37000,"7*",'Accounting data'!$J$2:$J$37000,"2*",'Accounting data'!$K$2:$K$37000,"689*",'Accounting data'!$L$2:$L$37000,V4)+SUMIFS('Accounting data'!$G$2:$G$37000,'Accounting data'!$H$2:$H$37000,"12*",'Accounting data'!$I$2:$I$37000,"7*",'Accounting data'!$J$2:$J$37000,"2*",'Accounting data'!$K$2:$K$37000,"689*",'Accounting data'!$L$2:$L$37000,V4)+SUMIFS('Accounting data'!$G$2:$G$37000,'Accounting data'!$H$2:$H$37000,"13*",'Accounting data'!$I$2:$I$37000,"7*",'Accounting data'!$J$2:$J$37000,"2*",'Accounting data'!$K$2:$K$37000,"689*",'Accounting data'!$L$2:$L$37000,V4)</f>
        <v>0</v>
      </c>
      <c r="W1212" s="384">
        <f>SUMIFS('Accounting data'!$G$2:$G$37000,'Accounting data'!$H$2:$H$37000,"11*",'Accounting data'!$I$2:$I$37000,"7*",'Accounting data'!$J$2:$J$37000,"2*",'Accounting data'!$K$2:$K$37000,"689*",'Accounting data'!$L$2:$L$37000,W4)+SUMIFS('Accounting data'!$G$2:$G$37000,'Accounting data'!$H$2:$H$37000,"12*",'Accounting data'!$I$2:$I$37000,"7*",'Accounting data'!$J$2:$J$37000,"2*",'Accounting data'!$K$2:$K$37000,"689*",'Accounting data'!$L$2:$L$37000,W4)+SUMIFS('Accounting data'!$G$2:$G$37000,'Accounting data'!$H$2:$H$37000,"13*",'Accounting data'!$I$2:$I$37000,"7*",'Accounting data'!$J$2:$J$37000,"2*",'Accounting data'!$K$2:$K$37000,"689*",'Accounting data'!$L$2:$L$37000,W4)</f>
        <v>0</v>
      </c>
      <c r="X1212" s="384">
        <f>SUMIFS('Accounting data'!$G$2:$G$37000,'Accounting data'!$H$2:$H$37000,"11*",'Accounting data'!$I$2:$I$37000,"7*",'Accounting data'!$J$2:$J$37000,"2*",'Accounting data'!$K$2:$K$37000,"689*",'Accounting data'!$L$2:$L$37000,X4)+SUMIFS('Accounting data'!$G$2:$G$37000,'Accounting data'!$H$2:$H$37000,"12*",'Accounting data'!$I$2:$I$37000,"7*",'Accounting data'!$J$2:$J$37000,"2*",'Accounting data'!$K$2:$K$37000,"689*",'Accounting data'!$L$2:$L$37000,X4)+SUMIFS('Accounting data'!$G$2:$G$37000,'Accounting data'!$H$2:$H$37000,"13*",'Accounting data'!$I$2:$I$37000,"7*",'Accounting data'!$J$2:$J$37000,"2*",'Accounting data'!$K$2:$K$37000,"689*",'Accounting data'!$L$2:$L$37000,X4)</f>
        <v>0</v>
      </c>
      <c r="Y1212" s="384">
        <f>SUMIFS('Accounting data'!$G$2:$G$37000,'Accounting data'!$H$2:$H$37000,"11*",'Accounting data'!$I$2:$I$37000,"7*",'Accounting data'!$J$2:$J$37000,"2*",'Accounting data'!$K$2:$K$37000,"689*",'Accounting data'!$L$2:$L$37000,Y4)+SUMIFS('Accounting data'!$G$2:$G$37000,'Accounting data'!$H$2:$H$37000,"12*",'Accounting data'!$I$2:$I$37000,"7*",'Accounting data'!$J$2:$J$37000,"2*",'Accounting data'!$K$2:$K$37000,"689*",'Accounting data'!$L$2:$L$37000,Y4)+SUMIFS('Accounting data'!$G$2:$G$37000,'Accounting data'!$H$2:$H$37000,"13*",'Accounting data'!$I$2:$I$37000,"7*",'Accounting data'!$J$2:$J$37000,"2*",'Accounting data'!$K$2:$K$37000,"689*",'Accounting data'!$L$2:$L$37000,Y4)</f>
        <v>0</v>
      </c>
      <c r="Z1212" s="384">
        <f>SUMIFS('Accounting data'!$G$2:$G$37000,'Accounting data'!$H$2:$H$37000,"11*",'Accounting data'!$I$2:$I$37000,"7*",'Accounting data'!$J$2:$J$37000,"2*",'Accounting data'!$K$2:$K$37000,"689*",'Accounting data'!$L$2:$L$37000,Z4)+SUMIFS('Accounting data'!$G$2:$G$37000,'Accounting data'!$H$2:$H$37000,"12*",'Accounting data'!$I$2:$I$37000,"7*",'Accounting data'!$J$2:$J$37000,"2*",'Accounting data'!$K$2:$K$37000,"689*",'Accounting data'!$L$2:$L$37000,Z4)+SUMIFS('Accounting data'!$G$2:$G$37000,'Accounting data'!$H$2:$H$37000,"13*",'Accounting data'!$I$2:$I$37000,"7*",'Accounting data'!$J$2:$J$37000,"2*",'Accounting data'!$K$2:$K$37000,"689*",'Accounting data'!$L$2:$L$37000,Z4)</f>
        <v>0</v>
      </c>
      <c r="AA1212" s="384">
        <f>SUMIFS('Accounting data'!$G$2:$G$37000,'Accounting data'!$H$2:$H$37000,"11*",'Accounting data'!$I$2:$I$37000,"7*",'Accounting data'!$J$2:$J$37000,"2*",'Accounting data'!$K$2:$K$37000,"689*",'Accounting data'!$L$2:$L$37000,AA4)+SUMIFS('Accounting data'!$G$2:$G$37000,'Accounting data'!$H$2:$H$37000,"12*",'Accounting data'!$I$2:$I$37000,"7*",'Accounting data'!$J$2:$J$37000,"2*",'Accounting data'!$K$2:$K$37000,"689*",'Accounting data'!$L$2:$L$37000,AA4)+SUMIFS('Accounting data'!$G$2:$G$37000,'Accounting data'!$H$2:$H$37000,"13*",'Accounting data'!$I$2:$I$37000,"7*",'Accounting data'!$J$2:$J$37000,"2*",'Accounting data'!$K$2:$K$37000,"689*",'Accounting data'!$L$2:$L$37000,AA4)</f>
        <v>0</v>
      </c>
      <c r="AB1212" s="384">
        <f>SUMIFS('Accounting data'!$G$2:$G$37000,'Accounting data'!$H$2:$H$37000,"11*",'Accounting data'!$I$2:$I$37000,"7*",'Accounting data'!$J$2:$J$37000,"2*",'Accounting data'!$K$2:$K$37000,"689*",'Accounting data'!$L$2:$L$37000,AB4)+SUMIFS('Accounting data'!$G$2:$G$37000,'Accounting data'!$H$2:$H$37000,"12*",'Accounting data'!$I$2:$I$37000,"7*",'Accounting data'!$J$2:$J$37000,"2*",'Accounting data'!$K$2:$K$37000,"689*",'Accounting data'!$L$2:$L$37000,AB4)+SUMIFS('Accounting data'!$G$2:$G$37000,'Accounting data'!$H$2:$H$37000,"13*",'Accounting data'!$I$2:$I$37000,"7*",'Accounting data'!$J$2:$J$37000,"2*",'Accounting data'!$K$2:$K$37000,"689*",'Accounting data'!$L$2:$L$37000,AB4)</f>
        <v>0</v>
      </c>
      <c r="AC1212" s="384">
        <f>SUMIFS('Accounting data'!$G$2:$G$37000,'Accounting data'!$H$2:$H$37000,"11*",'Accounting data'!$I$2:$I$37000,"7*",'Accounting data'!$J$2:$J$37000,"2*",'Accounting data'!$K$2:$K$37000,"689*",'Accounting data'!$L$2:$L$37000,AC4)+SUMIFS('Accounting data'!$G$2:$G$37000,'Accounting data'!$H$2:$H$37000,"12*",'Accounting data'!$I$2:$I$37000,"7*",'Accounting data'!$J$2:$J$37000,"2*",'Accounting data'!$K$2:$K$37000,"689*",'Accounting data'!$L$2:$L$37000,AC4)+SUMIFS('Accounting data'!$G$2:$G$37000,'Accounting data'!$H$2:$H$37000,"13*",'Accounting data'!$I$2:$I$37000,"7*",'Accounting data'!$J$2:$J$37000,"2*",'Accounting data'!$K$2:$K$37000,"689*",'Accounting data'!$L$2:$L$37000,AC4)</f>
        <v>0</v>
      </c>
      <c r="AD1212" s="384">
        <f>SUMIFS('Accounting data'!$G$2:$G$37000,'Accounting data'!$H$2:$H$37000,"11*",'Accounting data'!$I$2:$I$37000,"7*",'Accounting data'!$J$2:$J$37000,"2*",'Accounting data'!$K$2:$K$37000,"689*",'Accounting data'!$L$2:$L$37000,AD4)+SUMIFS('Accounting data'!$G$2:$G$37000,'Accounting data'!$H$2:$H$37000,"12*",'Accounting data'!$I$2:$I$37000,"7*",'Accounting data'!$J$2:$J$37000,"2*",'Accounting data'!$K$2:$K$37000,"689*",'Accounting data'!$L$2:$L$37000,AD4)+SUMIFS('Accounting data'!$G$2:$G$37000,'Accounting data'!$H$2:$H$37000,"13*",'Accounting data'!$I$2:$I$37000,"7*",'Accounting data'!$J$2:$J$37000,"2*",'Accounting data'!$K$2:$K$37000,"689*",'Accounting data'!$L$2:$L$37000,AD4)</f>
        <v>0</v>
      </c>
      <c r="AE1212" s="384">
        <f>SUMIFS('Accounting data'!$G$2:$G$37000,'Accounting data'!$H$2:$H$37000,"11*",'Accounting data'!$I$2:$I$37000,"7*",'Accounting data'!$J$2:$J$37000,"2*",'Accounting data'!$K$2:$K$37000,"689*",'Accounting data'!$L$2:$L$37000,AE4)+SUMIFS('Accounting data'!$G$2:$G$37000,'Accounting data'!$H$2:$H$37000,"12*",'Accounting data'!$I$2:$I$37000,"7*",'Accounting data'!$J$2:$J$37000,"2*",'Accounting data'!$K$2:$K$37000,"689*",'Accounting data'!$L$2:$L$37000,AE4)+SUMIFS('Accounting data'!$G$2:$G$37000,'Accounting data'!$H$2:$H$37000,"13*",'Accounting data'!$I$2:$I$37000,"7*",'Accounting data'!$J$2:$J$37000,"2*",'Accounting data'!$K$2:$K$37000,"689*",'Accounting data'!$L$2:$L$37000,AE4)</f>
        <v>0</v>
      </c>
      <c r="AF1212" s="384">
        <f>SUMIFS('Accounting data'!$G$2:$G$37000,'Accounting data'!$H$2:$H$37000,"11*",'Accounting data'!$I$2:$I$37000,"7*",'Accounting data'!$J$2:$J$37000,"2*",'Accounting data'!$K$2:$K$37000,"689*",'Accounting data'!$L$2:$L$37000,AF4)+SUMIFS('Accounting data'!$G$2:$G$37000,'Accounting data'!$H$2:$H$37000,"12*",'Accounting data'!$I$2:$I$37000,"7*",'Accounting data'!$J$2:$J$37000,"2*",'Accounting data'!$K$2:$K$37000,"689*",'Accounting data'!$L$2:$L$37000,AF4)+SUMIFS('Accounting data'!$G$2:$G$37000,'Accounting data'!$H$2:$H$37000,"13*",'Accounting data'!$I$2:$I$37000,"7*",'Accounting data'!$J$2:$J$37000,"2*",'Accounting data'!$K$2:$K$37000,"689*",'Accounting data'!$L$2:$L$37000,AF4)</f>
        <v>0</v>
      </c>
    </row>
    <row r="1213" spans="1:32">
      <c r="A1213" s="391" t="s">
        <v>289</v>
      </c>
      <c r="B1213" s="393">
        <v>800</v>
      </c>
      <c r="C1213" s="391">
        <v>2000</v>
      </c>
      <c r="D1213" s="391">
        <v>6890</v>
      </c>
      <c r="E1213" s="384">
        <f>SUMIFS('Accounting data'!$G$2:$G$37000,'Accounting data'!$H$2:$H$37000,"11*",'Accounting data'!$I$2:$I$37000,"8*",'Accounting data'!$J$2:$J$37000,"2*",'Accounting data'!$K$2:$K$37000,"689*",'Accounting data'!$L$2:$L$37000,E4)+SUMIFS('Accounting data'!$G$2:$G$37000,'Accounting data'!$H$2:$H$37000,"12*",'Accounting data'!$I$2:$I$37000,"8*",'Accounting data'!$J$2:$J$37000,"2*",'Accounting data'!$K$2:$K$37000,"689*",'Accounting data'!$L$2:$L$37000,E4)+SUMIFS('Accounting data'!$G$2:$G$37000,'Accounting data'!$H$2:$H$37000,"13*",'Accounting data'!$I$2:$I$37000,"8*",'Accounting data'!$J$2:$J$37000,"2*",'Accounting data'!$K$2:$K$37000,"689*",'Accounting data'!$L$2:$L$37000,E4)</f>
        <v>0</v>
      </c>
      <c r="F1213" s="384">
        <f>SUMIFS('Accounting data'!$G$2:$G$37000,'Accounting data'!$H$2:$H$37000,"11*",'Accounting data'!$I$2:$I$37000,"8*",'Accounting data'!$J$2:$J$37000,"2*",'Accounting data'!$K$2:$K$37000,"689*",'Accounting data'!$L$2:$L$37000,F4)+SUMIFS('Accounting data'!$G$2:$G$37000,'Accounting data'!$H$2:$H$37000,"12*",'Accounting data'!$I$2:$I$37000,"8*",'Accounting data'!$J$2:$J$37000,"2*",'Accounting data'!$K$2:$K$37000,"689*",'Accounting data'!$L$2:$L$37000,F4)+SUMIFS('Accounting data'!$G$2:$G$37000,'Accounting data'!$H$2:$H$37000,"13*",'Accounting data'!$I$2:$I$37000,"8*",'Accounting data'!$J$2:$J$37000,"2*",'Accounting data'!$K$2:$K$37000,"689*",'Accounting data'!$L$2:$L$37000,F4)</f>
        <v>0</v>
      </c>
      <c r="G1213" s="385"/>
      <c r="H1213" s="384">
        <f>SUMIFS('Accounting data'!$G$2:$G$37000,'Accounting data'!$H$2:$H$37000,"11*",'Accounting data'!$I$2:$I$37000,"8*",'Accounting data'!$J$2:$J$37000,"2*",'Accounting data'!$K$2:$K$37000,"689*",'Accounting data'!$L$2:$L$37000,H4)+SUMIFS('Accounting data'!$G$2:$G$37000,'Accounting data'!$H$2:$H$37000,"12*",'Accounting data'!$I$2:$I$37000,"8*",'Accounting data'!$J$2:$J$37000,"2*",'Accounting data'!$K$2:$K$37000,"689*",'Accounting data'!$L$2:$L$37000,H4)+SUMIFS('Accounting data'!$G$2:$G$37000,'Accounting data'!$H$2:$H$37000,"13*",'Accounting data'!$I$2:$I$37000,"8*",'Accounting data'!$J$2:$J$37000,"2*",'Accounting data'!$K$2:$K$37000,"689*",'Accounting data'!$L$2:$L$37000,H4)</f>
        <v>0</v>
      </c>
      <c r="I1213" s="384">
        <f>SUMIFS('Accounting data'!$G$2:$G$37000,'Accounting data'!$H$2:$H$37000,"11*",'Accounting data'!$I$2:$I$37000,"8*",'Accounting data'!$J$2:$J$37000,"2*",'Accounting data'!$K$2:$K$37000,"689*",'Accounting data'!$L$2:$L$37000,I4)+SUMIFS('Accounting data'!$G$2:$G$37000,'Accounting data'!$H$2:$H$37000,"12*",'Accounting data'!$I$2:$I$37000,"8*",'Accounting data'!$J$2:$J$37000,"2*",'Accounting data'!$K$2:$K$37000,"689*",'Accounting data'!$L$2:$L$37000,I4)+SUMIFS('Accounting data'!$G$2:$G$37000,'Accounting data'!$H$2:$H$37000,"13*",'Accounting data'!$I$2:$I$37000,"8*",'Accounting data'!$J$2:$J$37000,"2*",'Accounting data'!$K$2:$K$37000,"689*",'Accounting data'!$L$2:$L$37000,I4)</f>
        <v>0</v>
      </c>
      <c r="J1213" s="384">
        <f>SUMIFS('Accounting data'!$G$2:$G$37000,'Accounting data'!$H$2:$H$37000,"11*",'Accounting data'!$I$2:$I$37000,"8*",'Accounting data'!$J$2:$J$37000,"2*",'Accounting data'!$K$2:$K$37000,"689*",'Accounting data'!$L$2:$L$37000,J4)+SUMIFS('Accounting data'!$G$2:$G$37000,'Accounting data'!$H$2:$H$37000,"12*",'Accounting data'!$I$2:$I$37000,"8*",'Accounting data'!$J$2:$J$37000,"2*",'Accounting data'!$K$2:$K$37000,"689*",'Accounting data'!$L$2:$L$37000,J4)+SUMIFS('Accounting data'!$G$2:$G$37000,'Accounting data'!$H$2:$H$37000,"13*",'Accounting data'!$I$2:$I$37000,"8*",'Accounting data'!$J$2:$J$37000,"2*",'Accounting data'!$K$2:$K$37000,"689*",'Accounting data'!$L$2:$L$37000,J4)</f>
        <v>0</v>
      </c>
      <c r="K1213" s="384">
        <f>SUMIFS('Accounting data'!$G$2:$G$37000,'Accounting data'!$H$2:$H$37000,"11*",'Accounting data'!$I$2:$I$37000,"8*",'Accounting data'!$J$2:$J$37000,"2*",'Accounting data'!$K$2:$K$37000,"689*",'Accounting data'!$L$2:$L$37000,K4)+SUMIFS('Accounting data'!$G$2:$G$37000,'Accounting data'!$H$2:$H$37000,"12*",'Accounting data'!$I$2:$I$37000,"8*",'Accounting data'!$J$2:$J$37000,"2*",'Accounting data'!$K$2:$K$37000,"689*",'Accounting data'!$L$2:$L$37000,K4)+SUMIFS('Accounting data'!$G$2:$G$37000,'Accounting data'!$H$2:$H$37000,"13*",'Accounting data'!$I$2:$I$37000,"8*",'Accounting data'!$J$2:$J$37000,"2*",'Accounting data'!$K$2:$K$37000,"689*",'Accounting data'!$L$2:$L$37000,K4)</f>
        <v>0</v>
      </c>
      <c r="L1213" s="384">
        <f>SUMIFS('Accounting data'!$G$2:$G$37000,'Accounting data'!$H$2:$H$37000,"11*",'Accounting data'!$I$2:$I$37000,"8*",'Accounting data'!$J$2:$J$37000,"2*",'Accounting data'!$K$2:$K$37000,"689*",'Accounting data'!$L$2:$L$37000,L4)+SUMIFS('Accounting data'!$G$2:$G$37000,'Accounting data'!$H$2:$H$37000,"12*",'Accounting data'!$I$2:$I$37000,"8*",'Accounting data'!$J$2:$J$37000,"2*",'Accounting data'!$K$2:$K$37000,"689*",'Accounting data'!$L$2:$L$37000,L4)+SUMIFS('Accounting data'!$G$2:$G$37000,'Accounting data'!$H$2:$H$37000,"13*",'Accounting data'!$I$2:$I$37000,"8*",'Accounting data'!$J$2:$J$37000,"2*",'Accounting data'!$K$2:$K$37000,"689*",'Accounting data'!$L$2:$L$37000,L4)</f>
        <v>0</v>
      </c>
      <c r="M1213" s="384">
        <f>SUMIFS('Accounting data'!$G$2:$G$37000,'Accounting data'!$H$2:$H$37000,"11*",'Accounting data'!$I$2:$I$37000,"8*",'Accounting data'!$J$2:$J$37000,"2*",'Accounting data'!$K$2:$K$37000,"689*",'Accounting data'!$L$2:$L$37000,M4)+SUMIFS('Accounting data'!$G$2:$G$37000,'Accounting data'!$H$2:$H$37000,"12*",'Accounting data'!$I$2:$I$37000,"8*",'Accounting data'!$J$2:$J$37000,"2*",'Accounting data'!$K$2:$K$37000,"689*",'Accounting data'!$L$2:$L$37000,M4)+SUMIFS('Accounting data'!$G$2:$G$37000,'Accounting data'!$H$2:$H$37000,"13*",'Accounting data'!$I$2:$I$37000,"8*",'Accounting data'!$J$2:$J$37000,"2*",'Accounting data'!$K$2:$K$37000,"689*",'Accounting data'!$L$2:$L$37000,M4)</f>
        <v>0</v>
      </c>
      <c r="N1213" s="384">
        <f>SUMIFS('Accounting data'!$G$2:$G$37000,'Accounting data'!$H$2:$H$37000,"11*",'Accounting data'!$I$2:$I$37000,"8*",'Accounting data'!$J$2:$J$37000,"2*",'Accounting data'!$K$2:$K$37000,"689*",'Accounting data'!$L$2:$L$37000,N4)+SUMIFS('Accounting data'!$G$2:$G$37000,'Accounting data'!$H$2:$H$37000,"12*",'Accounting data'!$I$2:$I$37000,"8*",'Accounting data'!$J$2:$J$37000,"2*",'Accounting data'!$K$2:$K$37000,"689*",'Accounting data'!$L$2:$L$37000,N4)+SUMIFS('Accounting data'!$G$2:$G$37000,'Accounting data'!$H$2:$H$37000,"13*",'Accounting data'!$I$2:$I$37000,"8*",'Accounting data'!$J$2:$J$37000,"2*",'Accounting data'!$K$2:$K$37000,"689*",'Accounting data'!$L$2:$L$37000,N4)</f>
        <v>0</v>
      </c>
      <c r="O1213" s="384">
        <f>SUMIFS('Accounting data'!$G$2:$G$37000,'Accounting data'!$H$2:$H$37000,"11*",'Accounting data'!$I$2:$I$37000,"8*",'Accounting data'!$J$2:$J$37000,"2*",'Accounting data'!$K$2:$K$37000,"689*",'Accounting data'!$L$2:$L$37000,O4)+SUMIFS('Accounting data'!$G$2:$G$37000,'Accounting data'!$H$2:$H$37000,"12*",'Accounting data'!$I$2:$I$37000,"8*",'Accounting data'!$J$2:$J$37000,"2*",'Accounting data'!$K$2:$K$37000,"689*",'Accounting data'!$L$2:$L$37000,O4)+SUMIFS('Accounting data'!$G$2:$G$37000,'Accounting data'!$H$2:$H$37000,"13*",'Accounting data'!$I$2:$I$37000,"8*",'Accounting data'!$J$2:$J$37000,"2*",'Accounting data'!$K$2:$K$37000,"689*",'Accounting data'!$L$2:$L$37000,O4)</f>
        <v>0</v>
      </c>
      <c r="P1213" s="384">
        <f>SUMIFS('Accounting data'!$G$2:$G$37000,'Accounting data'!$H$2:$H$37000,"11*",'Accounting data'!$I$2:$I$37000,"8*",'Accounting data'!$J$2:$J$37000,"2*",'Accounting data'!$K$2:$K$37000,"689*",'Accounting data'!$L$2:$L$37000,P4)+SUMIFS('Accounting data'!$G$2:$G$37000,'Accounting data'!$H$2:$H$37000,"12*",'Accounting data'!$I$2:$I$37000,"8*",'Accounting data'!$J$2:$J$37000,"2*",'Accounting data'!$K$2:$K$37000,"689*",'Accounting data'!$L$2:$L$37000,P4)+SUMIFS('Accounting data'!$G$2:$G$37000,'Accounting data'!$H$2:$H$37000,"13*",'Accounting data'!$I$2:$I$37000,"8*",'Accounting data'!$J$2:$J$37000,"2*",'Accounting data'!$K$2:$K$37000,"689*",'Accounting data'!$L$2:$L$37000,P4)</f>
        <v>0</v>
      </c>
      <c r="Q1213" s="384">
        <f>SUMIFS('Accounting data'!$G$2:$G$37000,'Accounting data'!$H$2:$H$37000,"11*",'Accounting data'!$I$2:$I$37000,"8*",'Accounting data'!$J$2:$J$37000,"2*",'Accounting data'!$K$2:$K$37000,"689*",'Accounting data'!$L$2:$L$37000,Q4)+SUMIFS('Accounting data'!$G$2:$G$37000,'Accounting data'!$H$2:$H$37000,"12*",'Accounting data'!$I$2:$I$37000,"8*",'Accounting data'!$J$2:$J$37000,"2*",'Accounting data'!$K$2:$K$37000,"689*",'Accounting data'!$L$2:$L$37000,Q4)+SUMIFS('Accounting data'!$G$2:$G$37000,'Accounting data'!$H$2:$H$37000,"13*",'Accounting data'!$I$2:$I$37000,"8*",'Accounting data'!$J$2:$J$37000,"2*",'Accounting data'!$K$2:$K$37000,"689*",'Accounting data'!$L$2:$L$37000,Q4)</f>
        <v>0</v>
      </c>
      <c r="R1213" s="384">
        <f>SUMIFS('Accounting data'!$G$2:$G$37000,'Accounting data'!$H$2:$H$37000,"11*",'Accounting data'!$I$2:$I$37000,"8*",'Accounting data'!$J$2:$J$37000,"2*",'Accounting data'!$K$2:$K$37000,"689*",'Accounting data'!$L$2:$L$37000,R4)+SUMIFS('Accounting data'!$G$2:$G$37000,'Accounting data'!$H$2:$H$37000,"12*",'Accounting data'!$I$2:$I$37000,"8*",'Accounting data'!$J$2:$J$37000,"2*",'Accounting data'!$K$2:$K$37000,"689*",'Accounting data'!$L$2:$L$37000,R4)+SUMIFS('Accounting data'!$G$2:$G$37000,'Accounting data'!$H$2:$H$37000,"13*",'Accounting data'!$I$2:$I$37000,"8*",'Accounting data'!$J$2:$J$37000,"2*",'Accounting data'!$K$2:$K$37000,"689*",'Accounting data'!$L$2:$L$37000,R4)</f>
        <v>0</v>
      </c>
      <c r="S1213" s="384">
        <f>SUMIFS('Accounting data'!$G$2:$G$37000,'Accounting data'!$H$2:$H$37000,"11*",'Accounting data'!$I$2:$I$37000,"8*",'Accounting data'!$J$2:$J$37000,"2*",'Accounting data'!$K$2:$K$37000,"689*",'Accounting data'!$L$2:$L$37000,S4)+SUMIFS('Accounting data'!$G$2:$G$37000,'Accounting data'!$H$2:$H$37000,"12*",'Accounting data'!$I$2:$I$37000,"8*",'Accounting data'!$J$2:$J$37000,"2*",'Accounting data'!$K$2:$K$37000,"689*",'Accounting data'!$L$2:$L$37000,S4)+SUMIFS('Accounting data'!$G$2:$G$37000,'Accounting data'!$H$2:$H$37000,"13*",'Accounting data'!$I$2:$I$37000,"8*",'Accounting data'!$J$2:$J$37000,"2*",'Accounting data'!$K$2:$K$37000,"689*",'Accounting data'!$L$2:$L$37000,S4)</f>
        <v>0</v>
      </c>
      <c r="T1213" s="384">
        <f>SUMIFS('Accounting data'!$G$2:$G$37000,'Accounting data'!$H$2:$H$37000,"11*",'Accounting data'!$I$2:$I$37000,"8*",'Accounting data'!$J$2:$J$37000,"2*",'Accounting data'!$K$2:$K$37000,"689*",'Accounting data'!$L$2:$L$37000,T4)+SUMIFS('Accounting data'!$G$2:$G$37000,'Accounting data'!$H$2:$H$37000,"12*",'Accounting data'!$I$2:$I$37000,"8*",'Accounting data'!$J$2:$J$37000,"2*",'Accounting data'!$K$2:$K$37000,"689*",'Accounting data'!$L$2:$L$37000,T4)+SUMIFS('Accounting data'!$G$2:$G$37000,'Accounting data'!$H$2:$H$37000,"13*",'Accounting data'!$I$2:$I$37000,"8*",'Accounting data'!$J$2:$J$37000,"2*",'Accounting data'!$K$2:$K$37000,"689*",'Accounting data'!$L$2:$L$37000,T4)</f>
        <v>0</v>
      </c>
      <c r="U1213" s="384">
        <f>SUMIFS('Accounting data'!$G$2:$G$37000,'Accounting data'!$H$2:$H$37000,"11*",'Accounting data'!$I$2:$I$37000,"8*",'Accounting data'!$J$2:$J$37000,"2*",'Accounting data'!$K$2:$K$37000,"689*",'Accounting data'!$L$2:$L$37000,U4)+SUMIFS('Accounting data'!$G$2:$G$37000,'Accounting data'!$H$2:$H$37000,"12*",'Accounting data'!$I$2:$I$37000,"8*",'Accounting data'!$J$2:$J$37000,"2*",'Accounting data'!$K$2:$K$37000,"689*",'Accounting data'!$L$2:$L$37000,U4)+SUMIFS('Accounting data'!$G$2:$G$37000,'Accounting data'!$H$2:$H$37000,"13*",'Accounting data'!$I$2:$I$37000,"8*",'Accounting data'!$J$2:$J$37000,"2*",'Accounting data'!$K$2:$K$37000,"689*",'Accounting data'!$L$2:$L$37000,U4)</f>
        <v>0</v>
      </c>
      <c r="V1213" s="384">
        <f>SUMIFS('Accounting data'!$G$2:$G$37000,'Accounting data'!$H$2:$H$37000,"11*",'Accounting data'!$I$2:$I$37000,"8*",'Accounting data'!$J$2:$J$37000,"2*",'Accounting data'!$K$2:$K$37000,"689*",'Accounting data'!$L$2:$L$37000,V4)+SUMIFS('Accounting data'!$G$2:$G$37000,'Accounting data'!$H$2:$H$37000,"12*",'Accounting data'!$I$2:$I$37000,"8*",'Accounting data'!$J$2:$J$37000,"2*",'Accounting data'!$K$2:$K$37000,"689*",'Accounting data'!$L$2:$L$37000,V4)+SUMIFS('Accounting data'!$G$2:$G$37000,'Accounting data'!$H$2:$H$37000,"13*",'Accounting data'!$I$2:$I$37000,"8*",'Accounting data'!$J$2:$J$37000,"2*",'Accounting data'!$K$2:$K$37000,"689*",'Accounting data'!$L$2:$L$37000,V4)</f>
        <v>0</v>
      </c>
      <c r="W1213" s="384">
        <f>SUMIFS('Accounting data'!$G$2:$G$37000,'Accounting data'!$H$2:$H$37000,"11*",'Accounting data'!$I$2:$I$37000,"8*",'Accounting data'!$J$2:$J$37000,"2*",'Accounting data'!$K$2:$K$37000,"689*",'Accounting data'!$L$2:$L$37000,W4)+SUMIFS('Accounting data'!$G$2:$G$37000,'Accounting data'!$H$2:$H$37000,"12*",'Accounting data'!$I$2:$I$37000,"8*",'Accounting data'!$J$2:$J$37000,"2*",'Accounting data'!$K$2:$K$37000,"689*",'Accounting data'!$L$2:$L$37000,W4)+SUMIFS('Accounting data'!$G$2:$G$37000,'Accounting data'!$H$2:$H$37000,"13*",'Accounting data'!$I$2:$I$37000,"8*",'Accounting data'!$J$2:$J$37000,"2*",'Accounting data'!$K$2:$K$37000,"689*",'Accounting data'!$L$2:$L$37000,W4)</f>
        <v>0</v>
      </c>
      <c r="X1213" s="384">
        <f>SUMIFS('Accounting data'!$G$2:$G$37000,'Accounting data'!$H$2:$H$37000,"11*",'Accounting data'!$I$2:$I$37000,"8*",'Accounting data'!$J$2:$J$37000,"2*",'Accounting data'!$K$2:$K$37000,"689*",'Accounting data'!$L$2:$L$37000,X4)+SUMIFS('Accounting data'!$G$2:$G$37000,'Accounting data'!$H$2:$H$37000,"12*",'Accounting data'!$I$2:$I$37000,"8*",'Accounting data'!$J$2:$J$37000,"2*",'Accounting data'!$K$2:$K$37000,"689*",'Accounting data'!$L$2:$L$37000,X4)+SUMIFS('Accounting data'!$G$2:$G$37000,'Accounting data'!$H$2:$H$37000,"13*",'Accounting data'!$I$2:$I$37000,"8*",'Accounting data'!$J$2:$J$37000,"2*",'Accounting data'!$K$2:$K$37000,"689*",'Accounting data'!$L$2:$L$37000,X4)</f>
        <v>0</v>
      </c>
      <c r="Y1213" s="384">
        <f>SUMIFS('Accounting data'!$G$2:$G$37000,'Accounting data'!$H$2:$H$37000,"11*",'Accounting data'!$I$2:$I$37000,"8*",'Accounting data'!$J$2:$J$37000,"2*",'Accounting data'!$K$2:$K$37000,"689*",'Accounting data'!$L$2:$L$37000,Y4)+SUMIFS('Accounting data'!$G$2:$G$37000,'Accounting data'!$H$2:$H$37000,"12*",'Accounting data'!$I$2:$I$37000,"8*",'Accounting data'!$J$2:$J$37000,"2*",'Accounting data'!$K$2:$K$37000,"689*",'Accounting data'!$L$2:$L$37000,Y4)+SUMIFS('Accounting data'!$G$2:$G$37000,'Accounting data'!$H$2:$H$37000,"13*",'Accounting data'!$I$2:$I$37000,"8*",'Accounting data'!$J$2:$J$37000,"2*",'Accounting data'!$K$2:$K$37000,"689*",'Accounting data'!$L$2:$L$37000,Y4)</f>
        <v>0</v>
      </c>
      <c r="Z1213" s="384">
        <f>SUMIFS('Accounting data'!$G$2:$G$37000,'Accounting data'!$H$2:$H$37000,"11*",'Accounting data'!$I$2:$I$37000,"8*",'Accounting data'!$J$2:$J$37000,"2*",'Accounting data'!$K$2:$K$37000,"689*",'Accounting data'!$L$2:$L$37000,Z4)+SUMIFS('Accounting data'!$G$2:$G$37000,'Accounting data'!$H$2:$H$37000,"12*",'Accounting data'!$I$2:$I$37000,"8*",'Accounting data'!$J$2:$J$37000,"2*",'Accounting data'!$K$2:$K$37000,"689*",'Accounting data'!$L$2:$L$37000,Z4)+SUMIFS('Accounting data'!$G$2:$G$37000,'Accounting data'!$H$2:$H$37000,"13*",'Accounting data'!$I$2:$I$37000,"8*",'Accounting data'!$J$2:$J$37000,"2*",'Accounting data'!$K$2:$K$37000,"689*",'Accounting data'!$L$2:$L$37000,Z4)</f>
        <v>0</v>
      </c>
      <c r="AA1213" s="384">
        <f>SUMIFS('Accounting data'!$G$2:$G$37000,'Accounting data'!$H$2:$H$37000,"11*",'Accounting data'!$I$2:$I$37000,"8*",'Accounting data'!$J$2:$J$37000,"2*",'Accounting data'!$K$2:$K$37000,"689*",'Accounting data'!$L$2:$L$37000,AA4)+SUMIFS('Accounting data'!$G$2:$G$37000,'Accounting data'!$H$2:$H$37000,"12*",'Accounting data'!$I$2:$I$37000,"8*",'Accounting data'!$J$2:$J$37000,"2*",'Accounting data'!$K$2:$K$37000,"689*",'Accounting data'!$L$2:$L$37000,AA4)+SUMIFS('Accounting data'!$G$2:$G$37000,'Accounting data'!$H$2:$H$37000,"13*",'Accounting data'!$I$2:$I$37000,"8*",'Accounting data'!$J$2:$J$37000,"2*",'Accounting data'!$K$2:$K$37000,"689*",'Accounting data'!$L$2:$L$37000,AA4)</f>
        <v>0</v>
      </c>
      <c r="AB1213" s="384">
        <f>SUMIFS('Accounting data'!$G$2:$G$37000,'Accounting data'!$H$2:$H$37000,"11*",'Accounting data'!$I$2:$I$37000,"8*",'Accounting data'!$J$2:$J$37000,"2*",'Accounting data'!$K$2:$K$37000,"689*",'Accounting data'!$L$2:$L$37000,AB4)+SUMIFS('Accounting data'!$G$2:$G$37000,'Accounting data'!$H$2:$H$37000,"12*",'Accounting data'!$I$2:$I$37000,"8*",'Accounting data'!$J$2:$J$37000,"2*",'Accounting data'!$K$2:$K$37000,"689*",'Accounting data'!$L$2:$L$37000,AB4)+SUMIFS('Accounting data'!$G$2:$G$37000,'Accounting data'!$H$2:$H$37000,"13*",'Accounting data'!$I$2:$I$37000,"8*",'Accounting data'!$J$2:$J$37000,"2*",'Accounting data'!$K$2:$K$37000,"689*",'Accounting data'!$L$2:$L$37000,AB4)</f>
        <v>0</v>
      </c>
      <c r="AC1213" s="384">
        <f>SUMIFS('Accounting data'!$G$2:$G$37000,'Accounting data'!$H$2:$H$37000,"11*",'Accounting data'!$I$2:$I$37000,"8*",'Accounting data'!$J$2:$J$37000,"2*",'Accounting data'!$K$2:$K$37000,"689*",'Accounting data'!$L$2:$L$37000,AC4)+SUMIFS('Accounting data'!$G$2:$G$37000,'Accounting data'!$H$2:$H$37000,"12*",'Accounting data'!$I$2:$I$37000,"8*",'Accounting data'!$J$2:$J$37000,"2*",'Accounting data'!$K$2:$K$37000,"689*",'Accounting data'!$L$2:$L$37000,AC4)+SUMIFS('Accounting data'!$G$2:$G$37000,'Accounting data'!$H$2:$H$37000,"13*",'Accounting data'!$I$2:$I$37000,"8*",'Accounting data'!$J$2:$J$37000,"2*",'Accounting data'!$K$2:$K$37000,"689*",'Accounting data'!$L$2:$L$37000,AC4)</f>
        <v>0</v>
      </c>
      <c r="AD1213" s="384">
        <f>SUMIFS('Accounting data'!$G$2:$G$37000,'Accounting data'!$H$2:$H$37000,"11*",'Accounting data'!$I$2:$I$37000,"8*",'Accounting data'!$J$2:$J$37000,"2*",'Accounting data'!$K$2:$K$37000,"689*",'Accounting data'!$L$2:$L$37000,AD4)+SUMIFS('Accounting data'!$G$2:$G$37000,'Accounting data'!$H$2:$H$37000,"12*",'Accounting data'!$I$2:$I$37000,"8*",'Accounting data'!$J$2:$J$37000,"2*",'Accounting data'!$K$2:$K$37000,"689*",'Accounting data'!$L$2:$L$37000,AD4)+SUMIFS('Accounting data'!$G$2:$G$37000,'Accounting data'!$H$2:$H$37000,"13*",'Accounting data'!$I$2:$I$37000,"8*",'Accounting data'!$J$2:$J$37000,"2*",'Accounting data'!$K$2:$K$37000,"689*",'Accounting data'!$L$2:$L$37000,AD4)</f>
        <v>0</v>
      </c>
      <c r="AE1213" s="384">
        <f>SUMIFS('Accounting data'!$G$2:$G$37000,'Accounting data'!$H$2:$H$37000,"11*",'Accounting data'!$I$2:$I$37000,"8*",'Accounting data'!$J$2:$J$37000,"2*",'Accounting data'!$K$2:$K$37000,"689*",'Accounting data'!$L$2:$L$37000,AE4)+SUMIFS('Accounting data'!$G$2:$G$37000,'Accounting data'!$H$2:$H$37000,"12*",'Accounting data'!$I$2:$I$37000,"8*",'Accounting data'!$J$2:$J$37000,"2*",'Accounting data'!$K$2:$K$37000,"689*",'Accounting data'!$L$2:$L$37000,AE4)+SUMIFS('Accounting data'!$G$2:$G$37000,'Accounting data'!$H$2:$H$37000,"13*",'Accounting data'!$I$2:$I$37000,"8*",'Accounting data'!$J$2:$J$37000,"2*",'Accounting data'!$K$2:$K$37000,"689*",'Accounting data'!$L$2:$L$37000,AE4)</f>
        <v>0</v>
      </c>
      <c r="AF1213" s="384">
        <f>SUMIFS('Accounting data'!$G$2:$G$37000,'Accounting data'!$H$2:$H$37000,"11*",'Accounting data'!$I$2:$I$37000,"8*",'Accounting data'!$J$2:$J$37000,"2*",'Accounting data'!$K$2:$K$37000,"689*",'Accounting data'!$L$2:$L$37000,AF4)+SUMIFS('Accounting data'!$G$2:$G$37000,'Accounting data'!$H$2:$H$37000,"12*",'Accounting data'!$I$2:$I$37000,"8*",'Accounting data'!$J$2:$J$37000,"2*",'Accounting data'!$K$2:$K$37000,"689*",'Accounting data'!$L$2:$L$37000,AF4)+SUMIFS('Accounting data'!$G$2:$G$37000,'Accounting data'!$H$2:$H$37000,"13*",'Accounting data'!$I$2:$I$37000,"8*",'Accounting data'!$J$2:$J$37000,"2*",'Accounting data'!$K$2:$K$37000,"689*",'Accounting data'!$L$2:$L$37000,AF4)</f>
        <v>0</v>
      </c>
    </row>
    <row r="1214" spans="1:32">
      <c r="A1214" s="391" t="s">
        <v>289</v>
      </c>
      <c r="B1214" s="393">
        <v>900</v>
      </c>
      <c r="C1214" s="391">
        <v>2000</v>
      </c>
      <c r="D1214" s="391">
        <v>6890</v>
      </c>
      <c r="E1214" s="384">
        <f>SUMIFS('Accounting data'!$G$2:$G$37000,'Accounting data'!$H$2:$H$37000,"11*",'Accounting data'!$I$2:$I$37000,"9*",'Accounting data'!$J$2:$J$37000,"2*",'Accounting data'!$K$2:$K$37000,"689*",'Accounting data'!$L$2:$L$37000,E4)+SUMIFS('Accounting data'!$G$2:$G$37000,'Accounting data'!$H$2:$H$37000,"12*",'Accounting data'!$I$2:$I$37000,"9*",'Accounting data'!$J$2:$J$37000,"2*",'Accounting data'!$K$2:$K$37000,"689*",'Accounting data'!$L$2:$L$37000,E4)+SUMIFS('Accounting data'!$G$2:$G$37000,'Accounting data'!$H$2:$H$37000,"13*",'Accounting data'!$I$2:$I$37000,"9*",'Accounting data'!$J$2:$J$37000,"2*",'Accounting data'!$K$2:$K$37000,"689*",'Accounting data'!$L$2:$L$37000,E4)</f>
        <v>0</v>
      </c>
      <c r="F1214" s="384">
        <f>SUMIFS('Accounting data'!$G$2:$G$37000,'Accounting data'!$H$2:$H$37000,"11*",'Accounting data'!$I$2:$I$37000,"9*",'Accounting data'!$J$2:$J$37000,"2*",'Accounting data'!$K$2:$K$37000,"689*",'Accounting data'!$L$2:$L$37000,F4)+SUMIFS('Accounting data'!$G$2:$G$37000,'Accounting data'!$H$2:$H$37000,"12*",'Accounting data'!$I$2:$I$37000,"9*",'Accounting data'!$J$2:$J$37000,"2*",'Accounting data'!$K$2:$K$37000,"689*",'Accounting data'!$L$2:$L$37000,F4)+SUMIFS('Accounting data'!$G$2:$G$37000,'Accounting data'!$H$2:$H$37000,"13*",'Accounting data'!$I$2:$I$37000,"9*",'Accounting data'!$J$2:$J$37000,"2*",'Accounting data'!$K$2:$K$37000,"689*",'Accounting data'!$L$2:$L$37000,F4)</f>
        <v>0</v>
      </c>
      <c r="G1214" s="385"/>
      <c r="H1214" s="384">
        <f>SUMIFS('Accounting data'!$G$2:$G$37000,'Accounting data'!$H$2:$H$37000,"11*",'Accounting data'!$I$2:$I$37000,"9*",'Accounting data'!$J$2:$J$37000,"2*",'Accounting data'!$K$2:$K$37000,"689*",'Accounting data'!$L$2:$L$37000,H4)+SUMIFS('Accounting data'!$G$2:$G$37000,'Accounting data'!$H$2:$H$37000,"12*",'Accounting data'!$I$2:$I$37000,"9*",'Accounting data'!$J$2:$J$37000,"2*",'Accounting data'!$K$2:$K$37000,"689*",'Accounting data'!$L$2:$L$37000,H4)+SUMIFS('Accounting data'!$G$2:$G$37000,'Accounting data'!$H$2:$H$37000,"13*",'Accounting data'!$I$2:$I$37000,"9*",'Accounting data'!$J$2:$J$37000,"2*",'Accounting data'!$K$2:$K$37000,"689*",'Accounting data'!$L$2:$L$37000,H4)</f>
        <v>0</v>
      </c>
      <c r="I1214" s="384">
        <f>SUMIFS('Accounting data'!$G$2:$G$37000,'Accounting data'!$H$2:$H$37000,"11*",'Accounting data'!$I$2:$I$37000,"9*",'Accounting data'!$J$2:$J$37000,"2*",'Accounting data'!$K$2:$K$37000,"689*",'Accounting data'!$L$2:$L$37000,I4)+SUMIFS('Accounting data'!$G$2:$G$37000,'Accounting data'!$H$2:$H$37000,"12*",'Accounting data'!$I$2:$I$37000,"9*",'Accounting data'!$J$2:$J$37000,"2*",'Accounting data'!$K$2:$K$37000,"689*",'Accounting data'!$L$2:$L$37000,I4)+SUMIFS('Accounting data'!$G$2:$G$37000,'Accounting data'!$H$2:$H$37000,"13*",'Accounting data'!$I$2:$I$37000,"9*",'Accounting data'!$J$2:$J$37000,"2*",'Accounting data'!$K$2:$K$37000,"689*",'Accounting data'!$L$2:$L$37000,I4)</f>
        <v>0</v>
      </c>
      <c r="J1214" s="384">
        <f>SUMIFS('Accounting data'!$G$2:$G$37000,'Accounting data'!$H$2:$H$37000,"11*",'Accounting data'!$I$2:$I$37000,"9*",'Accounting data'!$J$2:$J$37000,"2*",'Accounting data'!$K$2:$K$37000,"689*",'Accounting data'!$L$2:$L$37000,J4)+SUMIFS('Accounting data'!$G$2:$G$37000,'Accounting data'!$H$2:$H$37000,"12*",'Accounting data'!$I$2:$I$37000,"9*",'Accounting data'!$J$2:$J$37000,"2*",'Accounting data'!$K$2:$K$37000,"689*",'Accounting data'!$L$2:$L$37000,J4)+SUMIFS('Accounting data'!$G$2:$G$37000,'Accounting data'!$H$2:$H$37000,"13*",'Accounting data'!$I$2:$I$37000,"9*",'Accounting data'!$J$2:$J$37000,"2*",'Accounting data'!$K$2:$K$37000,"689*",'Accounting data'!$L$2:$L$37000,J4)</f>
        <v>0</v>
      </c>
      <c r="K1214" s="384">
        <f>SUMIFS('Accounting data'!$G$2:$G$37000,'Accounting data'!$H$2:$H$37000,"11*",'Accounting data'!$I$2:$I$37000,"9*",'Accounting data'!$J$2:$J$37000,"2*",'Accounting data'!$K$2:$K$37000,"689*",'Accounting data'!$L$2:$L$37000,K4)+SUMIFS('Accounting data'!$G$2:$G$37000,'Accounting data'!$H$2:$H$37000,"12*",'Accounting data'!$I$2:$I$37000,"9*",'Accounting data'!$J$2:$J$37000,"2*",'Accounting data'!$K$2:$K$37000,"689*",'Accounting data'!$L$2:$L$37000,K4)+SUMIFS('Accounting data'!$G$2:$G$37000,'Accounting data'!$H$2:$H$37000,"13*",'Accounting data'!$I$2:$I$37000,"9*",'Accounting data'!$J$2:$J$37000,"2*",'Accounting data'!$K$2:$K$37000,"689*",'Accounting data'!$L$2:$L$37000,K4)</f>
        <v>0</v>
      </c>
      <c r="L1214" s="384">
        <f>SUMIFS('Accounting data'!$G$2:$G$37000,'Accounting data'!$H$2:$H$37000,"11*",'Accounting data'!$I$2:$I$37000,"9*",'Accounting data'!$J$2:$J$37000,"2*",'Accounting data'!$K$2:$K$37000,"689*",'Accounting data'!$L$2:$L$37000,L4)+SUMIFS('Accounting data'!$G$2:$G$37000,'Accounting data'!$H$2:$H$37000,"12*",'Accounting data'!$I$2:$I$37000,"9*",'Accounting data'!$J$2:$J$37000,"2*",'Accounting data'!$K$2:$K$37000,"689*",'Accounting data'!$L$2:$L$37000,L4)+SUMIFS('Accounting data'!$G$2:$G$37000,'Accounting data'!$H$2:$H$37000,"13*",'Accounting data'!$I$2:$I$37000,"9*",'Accounting data'!$J$2:$J$37000,"2*",'Accounting data'!$K$2:$K$37000,"689*",'Accounting data'!$L$2:$L$37000,L4)</f>
        <v>0</v>
      </c>
      <c r="M1214" s="384">
        <f>SUMIFS('Accounting data'!$G$2:$G$37000,'Accounting data'!$H$2:$H$37000,"11*",'Accounting data'!$I$2:$I$37000,"9*",'Accounting data'!$J$2:$J$37000,"2*",'Accounting data'!$K$2:$K$37000,"689*",'Accounting data'!$L$2:$L$37000,M4)+SUMIFS('Accounting data'!$G$2:$G$37000,'Accounting data'!$H$2:$H$37000,"12*",'Accounting data'!$I$2:$I$37000,"9*",'Accounting data'!$J$2:$J$37000,"2*",'Accounting data'!$K$2:$K$37000,"689*",'Accounting data'!$L$2:$L$37000,M4)+SUMIFS('Accounting data'!$G$2:$G$37000,'Accounting data'!$H$2:$H$37000,"13*",'Accounting data'!$I$2:$I$37000,"9*",'Accounting data'!$J$2:$J$37000,"2*",'Accounting data'!$K$2:$K$37000,"689*",'Accounting data'!$L$2:$L$37000,M4)</f>
        <v>0</v>
      </c>
      <c r="N1214" s="384">
        <f>SUMIFS('Accounting data'!$G$2:$G$37000,'Accounting data'!$H$2:$H$37000,"11*",'Accounting data'!$I$2:$I$37000,"9*",'Accounting data'!$J$2:$J$37000,"2*",'Accounting data'!$K$2:$K$37000,"689*",'Accounting data'!$L$2:$L$37000,N4)+SUMIFS('Accounting data'!$G$2:$G$37000,'Accounting data'!$H$2:$H$37000,"12*",'Accounting data'!$I$2:$I$37000,"9*",'Accounting data'!$J$2:$J$37000,"2*",'Accounting data'!$K$2:$K$37000,"689*",'Accounting data'!$L$2:$L$37000,N4)+SUMIFS('Accounting data'!$G$2:$G$37000,'Accounting data'!$H$2:$H$37000,"13*",'Accounting data'!$I$2:$I$37000,"9*",'Accounting data'!$J$2:$J$37000,"2*",'Accounting data'!$K$2:$K$37000,"689*",'Accounting data'!$L$2:$L$37000,N4)</f>
        <v>0</v>
      </c>
      <c r="O1214" s="384">
        <f>SUMIFS('Accounting data'!$G$2:$G$37000,'Accounting data'!$H$2:$H$37000,"11*",'Accounting data'!$I$2:$I$37000,"9*",'Accounting data'!$J$2:$J$37000,"2*",'Accounting data'!$K$2:$K$37000,"689*",'Accounting data'!$L$2:$L$37000,O4)+SUMIFS('Accounting data'!$G$2:$G$37000,'Accounting data'!$H$2:$H$37000,"12*",'Accounting data'!$I$2:$I$37000,"9*",'Accounting data'!$J$2:$J$37000,"2*",'Accounting data'!$K$2:$K$37000,"689*",'Accounting data'!$L$2:$L$37000,O4)+SUMIFS('Accounting data'!$G$2:$G$37000,'Accounting data'!$H$2:$H$37000,"13*",'Accounting data'!$I$2:$I$37000,"9*",'Accounting data'!$J$2:$J$37000,"2*",'Accounting data'!$K$2:$K$37000,"689*",'Accounting data'!$L$2:$L$37000,O4)</f>
        <v>0</v>
      </c>
      <c r="P1214" s="384">
        <f>SUMIFS('Accounting data'!$G$2:$G$37000,'Accounting data'!$H$2:$H$37000,"11*",'Accounting data'!$I$2:$I$37000,"9*",'Accounting data'!$J$2:$J$37000,"2*",'Accounting data'!$K$2:$K$37000,"689*",'Accounting data'!$L$2:$L$37000,P4)+SUMIFS('Accounting data'!$G$2:$G$37000,'Accounting data'!$H$2:$H$37000,"12*",'Accounting data'!$I$2:$I$37000,"9*",'Accounting data'!$J$2:$J$37000,"2*",'Accounting data'!$K$2:$K$37000,"689*",'Accounting data'!$L$2:$L$37000,P4)+SUMIFS('Accounting data'!$G$2:$G$37000,'Accounting data'!$H$2:$H$37000,"13*",'Accounting data'!$I$2:$I$37000,"9*",'Accounting data'!$J$2:$J$37000,"2*",'Accounting data'!$K$2:$K$37000,"689*",'Accounting data'!$L$2:$L$37000,P4)</f>
        <v>0</v>
      </c>
      <c r="Q1214" s="384">
        <f>SUMIFS('Accounting data'!$G$2:$G$37000,'Accounting data'!$H$2:$H$37000,"11*",'Accounting data'!$I$2:$I$37000,"9*",'Accounting data'!$J$2:$J$37000,"2*",'Accounting data'!$K$2:$K$37000,"689*",'Accounting data'!$L$2:$L$37000,Q4)+SUMIFS('Accounting data'!$G$2:$G$37000,'Accounting data'!$H$2:$H$37000,"12*",'Accounting data'!$I$2:$I$37000,"9*",'Accounting data'!$J$2:$J$37000,"2*",'Accounting data'!$K$2:$K$37000,"689*",'Accounting data'!$L$2:$L$37000,Q4)+SUMIFS('Accounting data'!$G$2:$G$37000,'Accounting data'!$H$2:$H$37000,"13*",'Accounting data'!$I$2:$I$37000,"9*",'Accounting data'!$J$2:$J$37000,"2*",'Accounting data'!$K$2:$K$37000,"689*",'Accounting data'!$L$2:$L$37000,Q4)</f>
        <v>0</v>
      </c>
      <c r="R1214" s="384">
        <f>SUMIFS('Accounting data'!$G$2:$G$37000,'Accounting data'!$H$2:$H$37000,"11*",'Accounting data'!$I$2:$I$37000,"9*",'Accounting data'!$J$2:$J$37000,"2*",'Accounting data'!$K$2:$K$37000,"689*",'Accounting data'!$L$2:$L$37000,R4)+SUMIFS('Accounting data'!$G$2:$G$37000,'Accounting data'!$H$2:$H$37000,"12*",'Accounting data'!$I$2:$I$37000,"9*",'Accounting data'!$J$2:$J$37000,"2*",'Accounting data'!$K$2:$K$37000,"689*",'Accounting data'!$L$2:$L$37000,R4)+SUMIFS('Accounting data'!$G$2:$G$37000,'Accounting data'!$H$2:$H$37000,"13*",'Accounting data'!$I$2:$I$37000,"9*",'Accounting data'!$J$2:$J$37000,"2*",'Accounting data'!$K$2:$K$37000,"689*",'Accounting data'!$L$2:$L$37000,R4)</f>
        <v>0</v>
      </c>
      <c r="S1214" s="384">
        <f>SUMIFS('Accounting data'!$G$2:$G$37000,'Accounting data'!$H$2:$H$37000,"11*",'Accounting data'!$I$2:$I$37000,"9*",'Accounting data'!$J$2:$J$37000,"2*",'Accounting data'!$K$2:$K$37000,"689*",'Accounting data'!$L$2:$L$37000,S4)+SUMIFS('Accounting data'!$G$2:$G$37000,'Accounting data'!$H$2:$H$37000,"12*",'Accounting data'!$I$2:$I$37000,"9*",'Accounting data'!$J$2:$J$37000,"2*",'Accounting data'!$K$2:$K$37000,"689*",'Accounting data'!$L$2:$L$37000,S4)+SUMIFS('Accounting data'!$G$2:$G$37000,'Accounting data'!$H$2:$H$37000,"13*",'Accounting data'!$I$2:$I$37000,"9*",'Accounting data'!$J$2:$J$37000,"2*",'Accounting data'!$K$2:$K$37000,"689*",'Accounting data'!$L$2:$L$37000,S4)</f>
        <v>0</v>
      </c>
      <c r="T1214" s="384">
        <f>SUMIFS('Accounting data'!$G$2:$G$37000,'Accounting data'!$H$2:$H$37000,"11*",'Accounting data'!$I$2:$I$37000,"9*",'Accounting data'!$J$2:$J$37000,"2*",'Accounting data'!$K$2:$K$37000,"689*",'Accounting data'!$L$2:$L$37000,T4)+SUMIFS('Accounting data'!$G$2:$G$37000,'Accounting data'!$H$2:$H$37000,"12*",'Accounting data'!$I$2:$I$37000,"9*",'Accounting data'!$J$2:$J$37000,"2*",'Accounting data'!$K$2:$K$37000,"689*",'Accounting data'!$L$2:$L$37000,T4)+SUMIFS('Accounting data'!$G$2:$G$37000,'Accounting data'!$H$2:$H$37000,"13*",'Accounting data'!$I$2:$I$37000,"9*",'Accounting data'!$J$2:$J$37000,"2*",'Accounting data'!$K$2:$K$37000,"689*",'Accounting data'!$L$2:$L$37000,T4)</f>
        <v>0</v>
      </c>
      <c r="U1214" s="384">
        <f>SUMIFS('Accounting data'!$G$2:$G$37000,'Accounting data'!$H$2:$H$37000,"11*",'Accounting data'!$I$2:$I$37000,"9*",'Accounting data'!$J$2:$J$37000,"2*",'Accounting data'!$K$2:$K$37000,"689*",'Accounting data'!$L$2:$L$37000,U4)+SUMIFS('Accounting data'!$G$2:$G$37000,'Accounting data'!$H$2:$H$37000,"12*",'Accounting data'!$I$2:$I$37000,"9*",'Accounting data'!$J$2:$J$37000,"2*",'Accounting data'!$K$2:$K$37000,"689*",'Accounting data'!$L$2:$L$37000,U4)+SUMIFS('Accounting data'!$G$2:$G$37000,'Accounting data'!$H$2:$H$37000,"13*",'Accounting data'!$I$2:$I$37000,"9*",'Accounting data'!$J$2:$J$37000,"2*",'Accounting data'!$K$2:$K$37000,"689*",'Accounting data'!$L$2:$L$37000,U4)</f>
        <v>0</v>
      </c>
      <c r="V1214" s="384">
        <f>SUMIFS('Accounting data'!$G$2:$G$37000,'Accounting data'!$H$2:$H$37000,"11*",'Accounting data'!$I$2:$I$37000,"9*",'Accounting data'!$J$2:$J$37000,"2*",'Accounting data'!$K$2:$K$37000,"689*",'Accounting data'!$L$2:$L$37000,V4)+SUMIFS('Accounting data'!$G$2:$G$37000,'Accounting data'!$H$2:$H$37000,"12*",'Accounting data'!$I$2:$I$37000,"9*",'Accounting data'!$J$2:$J$37000,"2*",'Accounting data'!$K$2:$K$37000,"689*",'Accounting data'!$L$2:$L$37000,V4)+SUMIFS('Accounting data'!$G$2:$G$37000,'Accounting data'!$H$2:$H$37000,"13*",'Accounting data'!$I$2:$I$37000,"9*",'Accounting data'!$J$2:$J$37000,"2*",'Accounting data'!$K$2:$K$37000,"689*",'Accounting data'!$L$2:$L$37000,V4)</f>
        <v>0</v>
      </c>
      <c r="W1214" s="384">
        <f>SUMIFS('Accounting data'!$G$2:$G$37000,'Accounting data'!$H$2:$H$37000,"11*",'Accounting data'!$I$2:$I$37000,"9*",'Accounting data'!$J$2:$J$37000,"2*",'Accounting data'!$K$2:$K$37000,"689*",'Accounting data'!$L$2:$L$37000,W4)+SUMIFS('Accounting data'!$G$2:$G$37000,'Accounting data'!$H$2:$H$37000,"12*",'Accounting data'!$I$2:$I$37000,"9*",'Accounting data'!$J$2:$J$37000,"2*",'Accounting data'!$K$2:$K$37000,"689*",'Accounting data'!$L$2:$L$37000,W4)+SUMIFS('Accounting data'!$G$2:$G$37000,'Accounting data'!$H$2:$H$37000,"13*",'Accounting data'!$I$2:$I$37000,"9*",'Accounting data'!$J$2:$J$37000,"2*",'Accounting data'!$K$2:$K$37000,"689*",'Accounting data'!$L$2:$L$37000,W4)</f>
        <v>0</v>
      </c>
      <c r="X1214" s="384">
        <f>SUMIFS('Accounting data'!$G$2:$G$37000,'Accounting data'!$H$2:$H$37000,"11*",'Accounting data'!$I$2:$I$37000,"9*",'Accounting data'!$J$2:$J$37000,"2*",'Accounting data'!$K$2:$K$37000,"689*",'Accounting data'!$L$2:$L$37000,X4)+SUMIFS('Accounting data'!$G$2:$G$37000,'Accounting data'!$H$2:$H$37000,"12*",'Accounting data'!$I$2:$I$37000,"9*",'Accounting data'!$J$2:$J$37000,"2*",'Accounting data'!$K$2:$K$37000,"689*",'Accounting data'!$L$2:$L$37000,X4)+SUMIFS('Accounting data'!$G$2:$G$37000,'Accounting data'!$H$2:$H$37000,"13*",'Accounting data'!$I$2:$I$37000,"9*",'Accounting data'!$J$2:$J$37000,"2*",'Accounting data'!$K$2:$K$37000,"689*",'Accounting data'!$L$2:$L$37000,X4)</f>
        <v>0</v>
      </c>
      <c r="Y1214" s="384">
        <f>SUMIFS('Accounting data'!$G$2:$G$37000,'Accounting data'!$H$2:$H$37000,"11*",'Accounting data'!$I$2:$I$37000,"9*",'Accounting data'!$J$2:$J$37000,"2*",'Accounting data'!$K$2:$K$37000,"689*",'Accounting data'!$L$2:$L$37000,Y4)+SUMIFS('Accounting data'!$G$2:$G$37000,'Accounting data'!$H$2:$H$37000,"12*",'Accounting data'!$I$2:$I$37000,"9*",'Accounting data'!$J$2:$J$37000,"2*",'Accounting data'!$K$2:$K$37000,"689*",'Accounting data'!$L$2:$L$37000,Y4)+SUMIFS('Accounting data'!$G$2:$G$37000,'Accounting data'!$H$2:$H$37000,"13*",'Accounting data'!$I$2:$I$37000,"9*",'Accounting data'!$J$2:$J$37000,"2*",'Accounting data'!$K$2:$K$37000,"689*",'Accounting data'!$L$2:$L$37000,Y4)</f>
        <v>0</v>
      </c>
      <c r="Z1214" s="384">
        <f>SUMIFS('Accounting data'!$G$2:$G$37000,'Accounting data'!$H$2:$H$37000,"11*",'Accounting data'!$I$2:$I$37000,"9*",'Accounting data'!$J$2:$J$37000,"2*",'Accounting data'!$K$2:$K$37000,"689*",'Accounting data'!$L$2:$L$37000,Z4)+SUMIFS('Accounting data'!$G$2:$G$37000,'Accounting data'!$H$2:$H$37000,"12*",'Accounting data'!$I$2:$I$37000,"9*",'Accounting data'!$J$2:$J$37000,"2*",'Accounting data'!$K$2:$K$37000,"689*",'Accounting data'!$L$2:$L$37000,Z4)+SUMIFS('Accounting data'!$G$2:$G$37000,'Accounting data'!$H$2:$H$37000,"13*",'Accounting data'!$I$2:$I$37000,"9*",'Accounting data'!$J$2:$J$37000,"2*",'Accounting data'!$K$2:$K$37000,"689*",'Accounting data'!$L$2:$L$37000,Z4)</f>
        <v>0</v>
      </c>
      <c r="AA1214" s="384">
        <f>SUMIFS('Accounting data'!$G$2:$G$37000,'Accounting data'!$H$2:$H$37000,"11*",'Accounting data'!$I$2:$I$37000,"9*",'Accounting data'!$J$2:$J$37000,"2*",'Accounting data'!$K$2:$K$37000,"689*",'Accounting data'!$L$2:$L$37000,AA4)+SUMIFS('Accounting data'!$G$2:$G$37000,'Accounting data'!$H$2:$H$37000,"12*",'Accounting data'!$I$2:$I$37000,"9*",'Accounting data'!$J$2:$J$37000,"2*",'Accounting data'!$K$2:$K$37000,"689*",'Accounting data'!$L$2:$L$37000,AA4)+SUMIFS('Accounting data'!$G$2:$G$37000,'Accounting data'!$H$2:$H$37000,"13*",'Accounting data'!$I$2:$I$37000,"9*",'Accounting data'!$J$2:$J$37000,"2*",'Accounting data'!$K$2:$K$37000,"689*",'Accounting data'!$L$2:$L$37000,AA4)</f>
        <v>0</v>
      </c>
      <c r="AB1214" s="384">
        <f>SUMIFS('Accounting data'!$G$2:$G$37000,'Accounting data'!$H$2:$H$37000,"11*",'Accounting data'!$I$2:$I$37000,"9*",'Accounting data'!$J$2:$J$37000,"2*",'Accounting data'!$K$2:$K$37000,"689*",'Accounting data'!$L$2:$L$37000,AB4)+SUMIFS('Accounting data'!$G$2:$G$37000,'Accounting data'!$H$2:$H$37000,"12*",'Accounting data'!$I$2:$I$37000,"9*",'Accounting data'!$J$2:$J$37000,"2*",'Accounting data'!$K$2:$K$37000,"689*",'Accounting data'!$L$2:$L$37000,AB4)+SUMIFS('Accounting data'!$G$2:$G$37000,'Accounting data'!$H$2:$H$37000,"13*",'Accounting data'!$I$2:$I$37000,"9*",'Accounting data'!$J$2:$J$37000,"2*",'Accounting data'!$K$2:$K$37000,"689*",'Accounting data'!$L$2:$L$37000,AB4)</f>
        <v>0</v>
      </c>
      <c r="AC1214" s="384">
        <f>SUMIFS('Accounting data'!$G$2:$G$37000,'Accounting data'!$H$2:$H$37000,"11*",'Accounting data'!$I$2:$I$37000,"9*",'Accounting data'!$J$2:$J$37000,"2*",'Accounting data'!$K$2:$K$37000,"689*",'Accounting data'!$L$2:$L$37000,AC4)+SUMIFS('Accounting data'!$G$2:$G$37000,'Accounting data'!$H$2:$H$37000,"12*",'Accounting data'!$I$2:$I$37000,"9*",'Accounting data'!$J$2:$J$37000,"2*",'Accounting data'!$K$2:$K$37000,"689*",'Accounting data'!$L$2:$L$37000,AC4)+SUMIFS('Accounting data'!$G$2:$G$37000,'Accounting data'!$H$2:$H$37000,"13*",'Accounting data'!$I$2:$I$37000,"9*",'Accounting data'!$J$2:$J$37000,"2*",'Accounting data'!$K$2:$K$37000,"689*",'Accounting data'!$L$2:$L$37000,AC4)</f>
        <v>0</v>
      </c>
      <c r="AD1214" s="384">
        <f>SUMIFS('Accounting data'!$G$2:$G$37000,'Accounting data'!$H$2:$H$37000,"11*",'Accounting data'!$I$2:$I$37000,"9*",'Accounting data'!$J$2:$J$37000,"2*",'Accounting data'!$K$2:$K$37000,"689*",'Accounting data'!$L$2:$L$37000,AD4)+SUMIFS('Accounting data'!$G$2:$G$37000,'Accounting data'!$H$2:$H$37000,"12*",'Accounting data'!$I$2:$I$37000,"9*",'Accounting data'!$J$2:$J$37000,"2*",'Accounting data'!$K$2:$K$37000,"689*",'Accounting data'!$L$2:$L$37000,AD4)+SUMIFS('Accounting data'!$G$2:$G$37000,'Accounting data'!$H$2:$H$37000,"13*",'Accounting data'!$I$2:$I$37000,"9*",'Accounting data'!$J$2:$J$37000,"2*",'Accounting data'!$K$2:$K$37000,"689*",'Accounting data'!$L$2:$L$37000,AD4)</f>
        <v>0</v>
      </c>
      <c r="AE1214" s="384">
        <f>SUMIFS('Accounting data'!$G$2:$G$37000,'Accounting data'!$H$2:$H$37000,"11*",'Accounting data'!$I$2:$I$37000,"9*",'Accounting data'!$J$2:$J$37000,"2*",'Accounting data'!$K$2:$K$37000,"689*",'Accounting data'!$L$2:$L$37000,AE4)+SUMIFS('Accounting data'!$G$2:$G$37000,'Accounting data'!$H$2:$H$37000,"12*",'Accounting data'!$I$2:$I$37000,"9*",'Accounting data'!$J$2:$J$37000,"2*",'Accounting data'!$K$2:$K$37000,"689*",'Accounting data'!$L$2:$L$37000,AE4)+SUMIFS('Accounting data'!$G$2:$G$37000,'Accounting data'!$H$2:$H$37000,"13*",'Accounting data'!$I$2:$I$37000,"9*",'Accounting data'!$J$2:$J$37000,"2*",'Accounting data'!$K$2:$K$37000,"689*",'Accounting data'!$L$2:$L$37000,AE4)</f>
        <v>0</v>
      </c>
      <c r="AF1214" s="384">
        <f>SUMIFS('Accounting data'!$G$2:$G$37000,'Accounting data'!$H$2:$H$37000,"11*",'Accounting data'!$I$2:$I$37000,"9*",'Accounting data'!$J$2:$J$37000,"2*",'Accounting data'!$K$2:$K$37000,"689*",'Accounting data'!$L$2:$L$37000,AF4)+SUMIFS('Accounting data'!$G$2:$G$37000,'Accounting data'!$H$2:$H$37000,"12*",'Accounting data'!$I$2:$I$37000,"9*",'Accounting data'!$J$2:$J$37000,"2*",'Accounting data'!$K$2:$K$37000,"689*",'Accounting data'!$L$2:$L$37000,AF4)+SUMIFS('Accounting data'!$G$2:$G$37000,'Accounting data'!$H$2:$H$37000,"13*",'Accounting data'!$I$2:$I$37000,"9*",'Accounting data'!$J$2:$J$37000,"2*",'Accounting data'!$K$2:$K$37000,"689*",'Accounting data'!$L$2:$L$37000,AF4)</f>
        <v>0</v>
      </c>
    </row>
    <row r="1215" spans="1:32">
      <c r="A1215" s="391" t="s">
        <v>289</v>
      </c>
      <c r="B1215" s="393">
        <v>700</v>
      </c>
      <c r="C1215" s="391">
        <v>3000</v>
      </c>
      <c r="D1215" s="391">
        <v>6890</v>
      </c>
      <c r="E1215" s="384">
        <f>SUMIFS('Accounting data'!$G$2:$G$37000,'Accounting data'!$H$2:$H$37000,"11*",'Accounting data'!$I$2:$I$37000,"7*",'Accounting data'!$J$2:$J$37000,"3*",'Accounting data'!$K$2:$K$37000,"689*",'Accounting data'!$L$2:$L$37000,E4)+SUMIFS('Accounting data'!$G$2:$G$37000,'Accounting data'!$H$2:$H$37000,"12*",'Accounting data'!$I$2:$I$37000,"7*",'Accounting data'!$J$2:$J$37000,"3*",'Accounting data'!$K$2:$K$37000,"689*",'Accounting data'!$L$2:$L$37000,E4)+SUMIFS('Accounting data'!$G$2:$G$37000,'Accounting data'!$H$2:$H$37000,"13*",'Accounting data'!$I$2:$I$37000,"7*",'Accounting data'!$J$2:$J$37000,"3*",'Accounting data'!$K$2:$K$37000,"689*",'Accounting data'!$L$2:$L$37000,E4)</f>
        <v>0</v>
      </c>
      <c r="F1215" s="384">
        <f>SUMIFS('Accounting data'!$G$2:$G$37000,'Accounting data'!$H$2:$H$37000,"11*",'Accounting data'!$I$2:$I$37000,"7*",'Accounting data'!$J$2:$J$37000,"3*",'Accounting data'!$K$2:$K$37000,"689*",'Accounting data'!$L$2:$L$37000,F4)+SUMIFS('Accounting data'!$G$2:$G$37000,'Accounting data'!$H$2:$H$37000,"12*",'Accounting data'!$I$2:$I$37000,"7*",'Accounting data'!$J$2:$J$37000,"3*",'Accounting data'!$K$2:$K$37000,"689*",'Accounting data'!$L$2:$L$37000,F4)+SUMIFS('Accounting data'!$G$2:$G$37000,'Accounting data'!$H$2:$H$37000,"13*",'Accounting data'!$I$2:$I$37000,"7*",'Accounting data'!$J$2:$J$37000,"3*",'Accounting data'!$K$2:$K$37000,"689*",'Accounting data'!$L$2:$L$37000,F4)</f>
        <v>0</v>
      </c>
      <c r="G1215" s="385"/>
      <c r="H1215" s="384">
        <f>SUMIFS('Accounting data'!$G$2:$G$37000,'Accounting data'!$H$2:$H$37000,"11*",'Accounting data'!$I$2:$I$37000,"7*",'Accounting data'!$J$2:$J$37000,"3*",'Accounting data'!$K$2:$K$37000,"689*",'Accounting data'!$L$2:$L$37000,H4)+SUMIFS('Accounting data'!$G$2:$G$37000,'Accounting data'!$H$2:$H$37000,"12*",'Accounting data'!$I$2:$I$37000,"7*",'Accounting data'!$J$2:$J$37000,"3*",'Accounting data'!$K$2:$K$37000,"689*",'Accounting data'!$L$2:$L$37000,H4)+SUMIFS('Accounting data'!$G$2:$G$37000,'Accounting data'!$H$2:$H$37000,"13*",'Accounting data'!$I$2:$I$37000,"7*",'Accounting data'!$J$2:$J$37000,"3*",'Accounting data'!$K$2:$K$37000,"689*",'Accounting data'!$L$2:$L$37000,H4)</f>
        <v>0</v>
      </c>
      <c r="I1215" s="384">
        <f>SUMIFS('Accounting data'!$G$2:$G$37000,'Accounting data'!$H$2:$H$37000,"11*",'Accounting data'!$I$2:$I$37000,"7*",'Accounting data'!$J$2:$J$37000,"3*",'Accounting data'!$K$2:$K$37000,"689*",'Accounting data'!$L$2:$L$37000,I4)+SUMIFS('Accounting data'!$G$2:$G$37000,'Accounting data'!$H$2:$H$37000,"12*",'Accounting data'!$I$2:$I$37000,"7*",'Accounting data'!$J$2:$J$37000,"3*",'Accounting data'!$K$2:$K$37000,"689*",'Accounting data'!$L$2:$L$37000,I4)+SUMIFS('Accounting data'!$G$2:$G$37000,'Accounting data'!$H$2:$H$37000,"13*",'Accounting data'!$I$2:$I$37000,"7*",'Accounting data'!$J$2:$J$37000,"3*",'Accounting data'!$K$2:$K$37000,"689*",'Accounting data'!$L$2:$L$37000,I4)</f>
        <v>0</v>
      </c>
      <c r="J1215" s="384">
        <f>SUMIFS('Accounting data'!$G$2:$G$37000,'Accounting data'!$H$2:$H$37000,"11*",'Accounting data'!$I$2:$I$37000,"7*",'Accounting data'!$J$2:$J$37000,"3*",'Accounting data'!$K$2:$K$37000,"689*",'Accounting data'!$L$2:$L$37000,J4)+SUMIFS('Accounting data'!$G$2:$G$37000,'Accounting data'!$H$2:$H$37000,"12*",'Accounting data'!$I$2:$I$37000,"7*",'Accounting data'!$J$2:$J$37000,"3*",'Accounting data'!$K$2:$K$37000,"689*",'Accounting data'!$L$2:$L$37000,J4)+SUMIFS('Accounting data'!$G$2:$G$37000,'Accounting data'!$H$2:$H$37000,"13*",'Accounting data'!$I$2:$I$37000,"7*",'Accounting data'!$J$2:$J$37000,"3*",'Accounting data'!$K$2:$K$37000,"689*",'Accounting data'!$L$2:$L$37000,J4)</f>
        <v>0</v>
      </c>
      <c r="K1215" s="384">
        <f>SUMIFS('Accounting data'!$G$2:$G$37000,'Accounting data'!$H$2:$H$37000,"11*",'Accounting data'!$I$2:$I$37000,"7*",'Accounting data'!$J$2:$J$37000,"3*",'Accounting data'!$K$2:$K$37000,"689*",'Accounting data'!$L$2:$L$37000,K4)+SUMIFS('Accounting data'!$G$2:$G$37000,'Accounting data'!$H$2:$H$37000,"12*",'Accounting data'!$I$2:$I$37000,"7*",'Accounting data'!$J$2:$J$37000,"3*",'Accounting data'!$K$2:$K$37000,"689*",'Accounting data'!$L$2:$L$37000,K4)+SUMIFS('Accounting data'!$G$2:$G$37000,'Accounting data'!$H$2:$H$37000,"13*",'Accounting data'!$I$2:$I$37000,"7*",'Accounting data'!$J$2:$J$37000,"3*",'Accounting data'!$K$2:$K$37000,"689*",'Accounting data'!$L$2:$L$37000,K4)</f>
        <v>0</v>
      </c>
      <c r="L1215" s="384">
        <f>SUMIFS('Accounting data'!$G$2:$G$37000,'Accounting data'!$H$2:$H$37000,"11*",'Accounting data'!$I$2:$I$37000,"7*",'Accounting data'!$J$2:$J$37000,"3*",'Accounting data'!$K$2:$K$37000,"689*",'Accounting data'!$L$2:$L$37000,L4)+SUMIFS('Accounting data'!$G$2:$G$37000,'Accounting data'!$H$2:$H$37000,"12*",'Accounting data'!$I$2:$I$37000,"7*",'Accounting data'!$J$2:$J$37000,"3*",'Accounting data'!$K$2:$K$37000,"689*",'Accounting data'!$L$2:$L$37000,L4)+SUMIFS('Accounting data'!$G$2:$G$37000,'Accounting data'!$H$2:$H$37000,"13*",'Accounting data'!$I$2:$I$37000,"7*",'Accounting data'!$J$2:$J$37000,"3*",'Accounting data'!$K$2:$K$37000,"689*",'Accounting data'!$L$2:$L$37000,L4)</f>
        <v>0</v>
      </c>
      <c r="M1215" s="384">
        <f>SUMIFS('Accounting data'!$G$2:$G$37000,'Accounting data'!$H$2:$H$37000,"11*",'Accounting data'!$I$2:$I$37000,"7*",'Accounting data'!$J$2:$J$37000,"3*",'Accounting data'!$K$2:$K$37000,"689*",'Accounting data'!$L$2:$L$37000,M4)+SUMIFS('Accounting data'!$G$2:$G$37000,'Accounting data'!$H$2:$H$37000,"12*",'Accounting data'!$I$2:$I$37000,"7*",'Accounting data'!$J$2:$J$37000,"3*",'Accounting data'!$K$2:$K$37000,"689*",'Accounting data'!$L$2:$L$37000,M4)+SUMIFS('Accounting data'!$G$2:$G$37000,'Accounting data'!$H$2:$H$37000,"13*",'Accounting data'!$I$2:$I$37000,"7*",'Accounting data'!$J$2:$J$37000,"3*",'Accounting data'!$K$2:$K$37000,"689*",'Accounting data'!$L$2:$L$37000,M4)</f>
        <v>0</v>
      </c>
      <c r="N1215" s="384">
        <f>SUMIFS('Accounting data'!$G$2:$G$37000,'Accounting data'!$H$2:$H$37000,"11*",'Accounting data'!$I$2:$I$37000,"7*",'Accounting data'!$J$2:$J$37000,"3*",'Accounting data'!$K$2:$K$37000,"689*",'Accounting data'!$L$2:$L$37000,N4)+SUMIFS('Accounting data'!$G$2:$G$37000,'Accounting data'!$H$2:$H$37000,"12*",'Accounting data'!$I$2:$I$37000,"7*",'Accounting data'!$J$2:$J$37000,"3*",'Accounting data'!$K$2:$K$37000,"689*",'Accounting data'!$L$2:$L$37000,N4)+SUMIFS('Accounting data'!$G$2:$G$37000,'Accounting data'!$H$2:$H$37000,"13*",'Accounting data'!$I$2:$I$37000,"7*",'Accounting data'!$J$2:$J$37000,"3*",'Accounting data'!$K$2:$K$37000,"689*",'Accounting data'!$L$2:$L$37000,N4)</f>
        <v>0</v>
      </c>
      <c r="O1215" s="384">
        <f>SUMIFS('Accounting data'!$G$2:$G$37000,'Accounting data'!$H$2:$H$37000,"11*",'Accounting data'!$I$2:$I$37000,"7*",'Accounting data'!$J$2:$J$37000,"3*",'Accounting data'!$K$2:$K$37000,"689*",'Accounting data'!$L$2:$L$37000,O4)+SUMIFS('Accounting data'!$G$2:$G$37000,'Accounting data'!$H$2:$H$37000,"12*",'Accounting data'!$I$2:$I$37000,"7*",'Accounting data'!$J$2:$J$37000,"3*",'Accounting data'!$K$2:$K$37000,"689*",'Accounting data'!$L$2:$L$37000,O4)+SUMIFS('Accounting data'!$G$2:$G$37000,'Accounting data'!$H$2:$H$37000,"13*",'Accounting data'!$I$2:$I$37000,"7*",'Accounting data'!$J$2:$J$37000,"3*",'Accounting data'!$K$2:$K$37000,"689*",'Accounting data'!$L$2:$L$37000,O4)</f>
        <v>0</v>
      </c>
      <c r="P1215" s="384">
        <f>SUMIFS('Accounting data'!$G$2:$G$37000,'Accounting data'!$H$2:$H$37000,"11*",'Accounting data'!$I$2:$I$37000,"7*",'Accounting data'!$J$2:$J$37000,"3*",'Accounting data'!$K$2:$K$37000,"689*",'Accounting data'!$L$2:$L$37000,P4)+SUMIFS('Accounting data'!$G$2:$G$37000,'Accounting data'!$H$2:$H$37000,"12*",'Accounting data'!$I$2:$I$37000,"7*",'Accounting data'!$J$2:$J$37000,"3*",'Accounting data'!$K$2:$K$37000,"689*",'Accounting data'!$L$2:$L$37000,P4)+SUMIFS('Accounting data'!$G$2:$G$37000,'Accounting data'!$H$2:$H$37000,"13*",'Accounting data'!$I$2:$I$37000,"7*",'Accounting data'!$J$2:$J$37000,"3*",'Accounting data'!$K$2:$K$37000,"689*",'Accounting data'!$L$2:$L$37000,P4)</f>
        <v>0</v>
      </c>
      <c r="Q1215" s="384">
        <f>SUMIFS('Accounting data'!$G$2:$G$37000,'Accounting data'!$H$2:$H$37000,"11*",'Accounting data'!$I$2:$I$37000,"7*",'Accounting data'!$J$2:$J$37000,"3*",'Accounting data'!$K$2:$K$37000,"689*",'Accounting data'!$L$2:$L$37000,Q4)+SUMIFS('Accounting data'!$G$2:$G$37000,'Accounting data'!$H$2:$H$37000,"12*",'Accounting data'!$I$2:$I$37000,"7*",'Accounting data'!$J$2:$J$37000,"3*",'Accounting data'!$K$2:$K$37000,"689*",'Accounting data'!$L$2:$L$37000,Q4)+SUMIFS('Accounting data'!$G$2:$G$37000,'Accounting data'!$H$2:$H$37000,"13*",'Accounting data'!$I$2:$I$37000,"7*",'Accounting data'!$J$2:$J$37000,"3*",'Accounting data'!$K$2:$K$37000,"689*",'Accounting data'!$L$2:$L$37000,Q4)</f>
        <v>0</v>
      </c>
      <c r="R1215" s="384">
        <f>SUMIFS('Accounting data'!$G$2:$G$37000,'Accounting data'!$H$2:$H$37000,"11*",'Accounting data'!$I$2:$I$37000,"7*",'Accounting data'!$J$2:$J$37000,"3*",'Accounting data'!$K$2:$K$37000,"689*",'Accounting data'!$L$2:$L$37000,R4)+SUMIFS('Accounting data'!$G$2:$G$37000,'Accounting data'!$H$2:$H$37000,"12*",'Accounting data'!$I$2:$I$37000,"7*",'Accounting data'!$J$2:$J$37000,"3*",'Accounting data'!$K$2:$K$37000,"689*",'Accounting data'!$L$2:$L$37000,R4)+SUMIFS('Accounting data'!$G$2:$G$37000,'Accounting data'!$H$2:$H$37000,"13*",'Accounting data'!$I$2:$I$37000,"7*",'Accounting data'!$J$2:$J$37000,"3*",'Accounting data'!$K$2:$K$37000,"689*",'Accounting data'!$L$2:$L$37000,R4)</f>
        <v>0</v>
      </c>
      <c r="S1215" s="384">
        <f>SUMIFS('Accounting data'!$G$2:$G$37000,'Accounting data'!$H$2:$H$37000,"11*",'Accounting data'!$I$2:$I$37000,"7*",'Accounting data'!$J$2:$J$37000,"3*",'Accounting data'!$K$2:$K$37000,"689*",'Accounting data'!$L$2:$L$37000,S4)+SUMIFS('Accounting data'!$G$2:$G$37000,'Accounting data'!$H$2:$H$37000,"12*",'Accounting data'!$I$2:$I$37000,"7*",'Accounting data'!$J$2:$J$37000,"3*",'Accounting data'!$K$2:$K$37000,"689*",'Accounting data'!$L$2:$L$37000,S4)+SUMIFS('Accounting data'!$G$2:$G$37000,'Accounting data'!$H$2:$H$37000,"13*",'Accounting data'!$I$2:$I$37000,"7*",'Accounting data'!$J$2:$J$37000,"3*",'Accounting data'!$K$2:$K$37000,"689*",'Accounting data'!$L$2:$L$37000,S4)</f>
        <v>0</v>
      </c>
      <c r="T1215" s="384">
        <f>SUMIFS('Accounting data'!$G$2:$G$37000,'Accounting data'!$H$2:$H$37000,"11*",'Accounting data'!$I$2:$I$37000,"7*",'Accounting data'!$J$2:$J$37000,"3*",'Accounting data'!$K$2:$K$37000,"689*",'Accounting data'!$L$2:$L$37000,T4)+SUMIFS('Accounting data'!$G$2:$G$37000,'Accounting data'!$H$2:$H$37000,"12*",'Accounting data'!$I$2:$I$37000,"7*",'Accounting data'!$J$2:$J$37000,"3*",'Accounting data'!$K$2:$K$37000,"689*",'Accounting data'!$L$2:$L$37000,T4)+SUMIFS('Accounting data'!$G$2:$G$37000,'Accounting data'!$H$2:$H$37000,"13*",'Accounting data'!$I$2:$I$37000,"7*",'Accounting data'!$J$2:$J$37000,"3*",'Accounting data'!$K$2:$K$37000,"689*",'Accounting data'!$L$2:$L$37000,T4)</f>
        <v>0</v>
      </c>
      <c r="U1215" s="384">
        <f>SUMIFS('Accounting data'!$G$2:$G$37000,'Accounting data'!$H$2:$H$37000,"11*",'Accounting data'!$I$2:$I$37000,"7*",'Accounting data'!$J$2:$J$37000,"3*",'Accounting data'!$K$2:$K$37000,"689*",'Accounting data'!$L$2:$L$37000,U4)+SUMIFS('Accounting data'!$G$2:$G$37000,'Accounting data'!$H$2:$H$37000,"12*",'Accounting data'!$I$2:$I$37000,"7*",'Accounting data'!$J$2:$J$37000,"3*",'Accounting data'!$K$2:$K$37000,"689*",'Accounting data'!$L$2:$L$37000,U4)+SUMIFS('Accounting data'!$G$2:$G$37000,'Accounting data'!$H$2:$H$37000,"13*",'Accounting data'!$I$2:$I$37000,"7*",'Accounting data'!$J$2:$J$37000,"3*",'Accounting data'!$K$2:$K$37000,"689*",'Accounting data'!$L$2:$L$37000,U4)</f>
        <v>0</v>
      </c>
      <c r="V1215" s="384">
        <f>SUMIFS('Accounting data'!$G$2:$G$37000,'Accounting data'!$H$2:$H$37000,"11*",'Accounting data'!$I$2:$I$37000,"7*",'Accounting data'!$J$2:$J$37000,"3*",'Accounting data'!$K$2:$K$37000,"689*",'Accounting data'!$L$2:$L$37000,V4)+SUMIFS('Accounting data'!$G$2:$G$37000,'Accounting data'!$H$2:$H$37000,"12*",'Accounting data'!$I$2:$I$37000,"7*",'Accounting data'!$J$2:$J$37000,"3*",'Accounting data'!$K$2:$K$37000,"689*",'Accounting data'!$L$2:$L$37000,V4)+SUMIFS('Accounting data'!$G$2:$G$37000,'Accounting data'!$H$2:$H$37000,"13*",'Accounting data'!$I$2:$I$37000,"7*",'Accounting data'!$J$2:$J$37000,"3*",'Accounting data'!$K$2:$K$37000,"689*",'Accounting data'!$L$2:$L$37000,V4)</f>
        <v>0</v>
      </c>
      <c r="W1215" s="384">
        <f>SUMIFS('Accounting data'!$G$2:$G$37000,'Accounting data'!$H$2:$H$37000,"11*",'Accounting data'!$I$2:$I$37000,"7*",'Accounting data'!$J$2:$J$37000,"3*",'Accounting data'!$K$2:$K$37000,"689*",'Accounting data'!$L$2:$L$37000,W4)+SUMIFS('Accounting data'!$G$2:$G$37000,'Accounting data'!$H$2:$H$37000,"12*",'Accounting data'!$I$2:$I$37000,"7*",'Accounting data'!$J$2:$J$37000,"3*",'Accounting data'!$K$2:$K$37000,"689*",'Accounting data'!$L$2:$L$37000,W4)+SUMIFS('Accounting data'!$G$2:$G$37000,'Accounting data'!$H$2:$H$37000,"13*",'Accounting data'!$I$2:$I$37000,"7*",'Accounting data'!$J$2:$J$37000,"3*",'Accounting data'!$K$2:$K$37000,"689*",'Accounting data'!$L$2:$L$37000,W4)</f>
        <v>0</v>
      </c>
      <c r="X1215" s="384">
        <f>SUMIFS('Accounting data'!$G$2:$G$37000,'Accounting data'!$H$2:$H$37000,"11*",'Accounting data'!$I$2:$I$37000,"7*",'Accounting data'!$J$2:$J$37000,"3*",'Accounting data'!$K$2:$K$37000,"689*",'Accounting data'!$L$2:$L$37000,X4)+SUMIFS('Accounting data'!$G$2:$G$37000,'Accounting data'!$H$2:$H$37000,"12*",'Accounting data'!$I$2:$I$37000,"7*",'Accounting data'!$J$2:$J$37000,"3*",'Accounting data'!$K$2:$K$37000,"689*",'Accounting data'!$L$2:$L$37000,X4)+SUMIFS('Accounting data'!$G$2:$G$37000,'Accounting data'!$H$2:$H$37000,"13*",'Accounting data'!$I$2:$I$37000,"7*",'Accounting data'!$J$2:$J$37000,"3*",'Accounting data'!$K$2:$K$37000,"689*",'Accounting data'!$L$2:$L$37000,X4)</f>
        <v>0</v>
      </c>
      <c r="Y1215" s="384">
        <f>SUMIFS('Accounting data'!$G$2:$G$37000,'Accounting data'!$H$2:$H$37000,"11*",'Accounting data'!$I$2:$I$37000,"7*",'Accounting data'!$J$2:$J$37000,"3*",'Accounting data'!$K$2:$K$37000,"689*",'Accounting data'!$L$2:$L$37000,Y4)+SUMIFS('Accounting data'!$G$2:$G$37000,'Accounting data'!$H$2:$H$37000,"12*",'Accounting data'!$I$2:$I$37000,"7*",'Accounting data'!$J$2:$J$37000,"3*",'Accounting data'!$K$2:$K$37000,"689*",'Accounting data'!$L$2:$L$37000,Y4)+SUMIFS('Accounting data'!$G$2:$G$37000,'Accounting data'!$H$2:$H$37000,"13*",'Accounting data'!$I$2:$I$37000,"7*",'Accounting data'!$J$2:$J$37000,"3*",'Accounting data'!$K$2:$K$37000,"689*",'Accounting data'!$L$2:$L$37000,Y4)</f>
        <v>0</v>
      </c>
      <c r="Z1215" s="384">
        <f>SUMIFS('Accounting data'!$G$2:$G$37000,'Accounting data'!$H$2:$H$37000,"11*",'Accounting data'!$I$2:$I$37000,"7*",'Accounting data'!$J$2:$J$37000,"3*",'Accounting data'!$K$2:$K$37000,"689*",'Accounting data'!$L$2:$L$37000,Z4)+SUMIFS('Accounting data'!$G$2:$G$37000,'Accounting data'!$H$2:$H$37000,"12*",'Accounting data'!$I$2:$I$37000,"7*",'Accounting data'!$J$2:$J$37000,"3*",'Accounting data'!$K$2:$K$37000,"689*",'Accounting data'!$L$2:$L$37000,Z4)+SUMIFS('Accounting data'!$G$2:$G$37000,'Accounting data'!$H$2:$H$37000,"13*",'Accounting data'!$I$2:$I$37000,"7*",'Accounting data'!$J$2:$J$37000,"3*",'Accounting data'!$K$2:$K$37000,"689*",'Accounting data'!$L$2:$L$37000,Z4)</f>
        <v>0</v>
      </c>
      <c r="AA1215" s="384">
        <f>SUMIFS('Accounting data'!$G$2:$G$37000,'Accounting data'!$H$2:$H$37000,"11*",'Accounting data'!$I$2:$I$37000,"7*",'Accounting data'!$J$2:$J$37000,"3*",'Accounting data'!$K$2:$K$37000,"689*",'Accounting data'!$L$2:$L$37000,AA4)+SUMIFS('Accounting data'!$G$2:$G$37000,'Accounting data'!$H$2:$H$37000,"12*",'Accounting data'!$I$2:$I$37000,"7*",'Accounting data'!$J$2:$J$37000,"3*",'Accounting data'!$K$2:$K$37000,"689*",'Accounting data'!$L$2:$L$37000,AA4)+SUMIFS('Accounting data'!$G$2:$G$37000,'Accounting data'!$H$2:$H$37000,"13*",'Accounting data'!$I$2:$I$37000,"7*",'Accounting data'!$J$2:$J$37000,"3*",'Accounting data'!$K$2:$K$37000,"689*",'Accounting data'!$L$2:$L$37000,AA4)</f>
        <v>0</v>
      </c>
      <c r="AB1215" s="384">
        <f>SUMIFS('Accounting data'!$G$2:$G$37000,'Accounting data'!$H$2:$H$37000,"11*",'Accounting data'!$I$2:$I$37000,"7*",'Accounting data'!$J$2:$J$37000,"3*",'Accounting data'!$K$2:$K$37000,"689*",'Accounting data'!$L$2:$L$37000,AB4)+SUMIFS('Accounting data'!$G$2:$G$37000,'Accounting data'!$H$2:$H$37000,"12*",'Accounting data'!$I$2:$I$37000,"7*",'Accounting data'!$J$2:$J$37000,"3*",'Accounting data'!$K$2:$K$37000,"689*",'Accounting data'!$L$2:$L$37000,AB4)+SUMIFS('Accounting data'!$G$2:$G$37000,'Accounting data'!$H$2:$H$37000,"13*",'Accounting data'!$I$2:$I$37000,"7*",'Accounting data'!$J$2:$J$37000,"3*",'Accounting data'!$K$2:$K$37000,"689*",'Accounting data'!$L$2:$L$37000,AB4)</f>
        <v>0</v>
      </c>
      <c r="AC1215" s="384">
        <f>SUMIFS('Accounting data'!$G$2:$G$37000,'Accounting data'!$H$2:$H$37000,"11*",'Accounting data'!$I$2:$I$37000,"7*",'Accounting data'!$J$2:$J$37000,"3*",'Accounting data'!$K$2:$K$37000,"689*",'Accounting data'!$L$2:$L$37000,AC4)+SUMIFS('Accounting data'!$G$2:$G$37000,'Accounting data'!$H$2:$H$37000,"12*",'Accounting data'!$I$2:$I$37000,"7*",'Accounting data'!$J$2:$J$37000,"3*",'Accounting data'!$K$2:$K$37000,"689*",'Accounting data'!$L$2:$L$37000,AC4)+SUMIFS('Accounting data'!$G$2:$G$37000,'Accounting data'!$H$2:$H$37000,"13*",'Accounting data'!$I$2:$I$37000,"7*",'Accounting data'!$J$2:$J$37000,"3*",'Accounting data'!$K$2:$K$37000,"689*",'Accounting data'!$L$2:$L$37000,AC4)</f>
        <v>0</v>
      </c>
      <c r="AD1215" s="384">
        <f>SUMIFS('Accounting data'!$G$2:$G$37000,'Accounting data'!$H$2:$H$37000,"11*",'Accounting data'!$I$2:$I$37000,"7*",'Accounting data'!$J$2:$J$37000,"3*",'Accounting data'!$K$2:$K$37000,"689*",'Accounting data'!$L$2:$L$37000,AD4)+SUMIFS('Accounting data'!$G$2:$G$37000,'Accounting data'!$H$2:$H$37000,"12*",'Accounting data'!$I$2:$I$37000,"7*",'Accounting data'!$J$2:$J$37000,"3*",'Accounting data'!$K$2:$K$37000,"689*",'Accounting data'!$L$2:$L$37000,AD4)+SUMIFS('Accounting data'!$G$2:$G$37000,'Accounting data'!$H$2:$H$37000,"13*",'Accounting data'!$I$2:$I$37000,"7*",'Accounting data'!$J$2:$J$37000,"3*",'Accounting data'!$K$2:$K$37000,"689*",'Accounting data'!$L$2:$L$37000,AD4)</f>
        <v>0</v>
      </c>
      <c r="AE1215" s="384">
        <f>SUMIFS('Accounting data'!$G$2:$G$37000,'Accounting data'!$H$2:$H$37000,"11*",'Accounting data'!$I$2:$I$37000,"7*",'Accounting data'!$J$2:$J$37000,"3*",'Accounting data'!$K$2:$K$37000,"689*",'Accounting data'!$L$2:$L$37000,AE4)+SUMIFS('Accounting data'!$G$2:$G$37000,'Accounting data'!$H$2:$H$37000,"12*",'Accounting data'!$I$2:$I$37000,"7*",'Accounting data'!$J$2:$J$37000,"3*",'Accounting data'!$K$2:$K$37000,"689*",'Accounting data'!$L$2:$L$37000,AE4)+SUMIFS('Accounting data'!$G$2:$G$37000,'Accounting data'!$H$2:$H$37000,"13*",'Accounting data'!$I$2:$I$37000,"7*",'Accounting data'!$J$2:$J$37000,"3*",'Accounting data'!$K$2:$K$37000,"689*",'Accounting data'!$L$2:$L$37000,AE4)</f>
        <v>0</v>
      </c>
      <c r="AF1215" s="384">
        <f>SUMIFS('Accounting data'!$G$2:$G$37000,'Accounting data'!$H$2:$H$37000,"11*",'Accounting data'!$I$2:$I$37000,"7*",'Accounting data'!$J$2:$J$37000,"3*",'Accounting data'!$K$2:$K$37000,"689*",'Accounting data'!$L$2:$L$37000,AF4)+SUMIFS('Accounting data'!$G$2:$G$37000,'Accounting data'!$H$2:$H$37000,"12*",'Accounting data'!$I$2:$I$37000,"7*",'Accounting data'!$J$2:$J$37000,"3*",'Accounting data'!$K$2:$K$37000,"689*",'Accounting data'!$L$2:$L$37000,AF4)+SUMIFS('Accounting data'!$G$2:$G$37000,'Accounting data'!$H$2:$H$37000,"13*",'Accounting data'!$I$2:$I$37000,"7*",'Accounting data'!$J$2:$J$37000,"3*",'Accounting data'!$K$2:$K$37000,"689*",'Accounting data'!$L$2:$L$37000,AF4)</f>
        <v>0</v>
      </c>
    </row>
    <row r="1216" spans="1:32">
      <c r="A1216" s="391" t="s">
        <v>289</v>
      </c>
      <c r="B1216" s="393">
        <v>800</v>
      </c>
      <c r="C1216" s="391">
        <v>3000</v>
      </c>
      <c r="D1216" s="391">
        <v>6890</v>
      </c>
      <c r="E1216" s="384">
        <f>SUMIFS('Accounting data'!$G$2:$G$37000,'Accounting data'!$H$2:$H$37000,"11*",'Accounting data'!$I$2:$I$37000,"8*",'Accounting data'!$J$2:$J$37000,"3*",'Accounting data'!$K$2:$K$37000,"689*",'Accounting data'!$L$2:$L$37000,E4)+SUMIFS('Accounting data'!$G$2:$G$37000,'Accounting data'!$H$2:$H$37000,"12*",'Accounting data'!$I$2:$I$37000,"8*",'Accounting data'!$J$2:$J$37000,"3*",'Accounting data'!$K$2:$K$37000,"689*",'Accounting data'!$L$2:$L$37000,E4)+SUMIFS('Accounting data'!$G$2:$G$37000,'Accounting data'!$H$2:$H$37000,"13*",'Accounting data'!$I$2:$I$37000,"8*",'Accounting data'!$J$2:$J$37000,"3*",'Accounting data'!$K$2:$K$37000,"689*",'Accounting data'!$L$2:$L$37000,E4)</f>
        <v>0</v>
      </c>
      <c r="F1216" s="384">
        <f>SUMIFS('Accounting data'!$G$2:$G$37000,'Accounting data'!$H$2:$H$37000,"11*",'Accounting data'!$I$2:$I$37000,"8*",'Accounting data'!$J$2:$J$37000,"3*",'Accounting data'!$K$2:$K$37000,"689*",'Accounting data'!$L$2:$L$37000,F4)+SUMIFS('Accounting data'!$G$2:$G$37000,'Accounting data'!$H$2:$H$37000,"12*",'Accounting data'!$I$2:$I$37000,"8*",'Accounting data'!$J$2:$J$37000,"3*",'Accounting data'!$K$2:$K$37000,"689*",'Accounting data'!$L$2:$L$37000,F4)+SUMIFS('Accounting data'!$G$2:$G$37000,'Accounting data'!$H$2:$H$37000,"13*",'Accounting data'!$I$2:$I$37000,"8*",'Accounting data'!$J$2:$J$37000,"3*",'Accounting data'!$K$2:$K$37000,"689*",'Accounting data'!$L$2:$L$37000,F4)</f>
        <v>0</v>
      </c>
      <c r="G1216" s="385"/>
      <c r="H1216" s="384">
        <f>SUMIFS('Accounting data'!$G$2:$G$37000,'Accounting data'!$H$2:$H$37000,"11*",'Accounting data'!$I$2:$I$37000,"8*",'Accounting data'!$J$2:$J$37000,"3*",'Accounting data'!$K$2:$K$37000,"689*",'Accounting data'!$L$2:$L$37000,H4)+SUMIFS('Accounting data'!$G$2:$G$37000,'Accounting data'!$H$2:$H$37000,"12*",'Accounting data'!$I$2:$I$37000,"8*",'Accounting data'!$J$2:$J$37000,"3*",'Accounting data'!$K$2:$K$37000,"689*",'Accounting data'!$L$2:$L$37000,H4)+SUMIFS('Accounting data'!$G$2:$G$37000,'Accounting data'!$H$2:$H$37000,"13*",'Accounting data'!$I$2:$I$37000,"8*",'Accounting data'!$J$2:$J$37000,"3*",'Accounting data'!$K$2:$K$37000,"689*",'Accounting data'!$L$2:$L$37000,H4)</f>
        <v>0</v>
      </c>
      <c r="I1216" s="384">
        <f>SUMIFS('Accounting data'!$G$2:$G$37000,'Accounting data'!$H$2:$H$37000,"11*",'Accounting data'!$I$2:$I$37000,"8*",'Accounting data'!$J$2:$J$37000,"3*",'Accounting data'!$K$2:$K$37000,"689*",'Accounting data'!$L$2:$L$37000,I4)+SUMIFS('Accounting data'!$G$2:$G$37000,'Accounting data'!$H$2:$H$37000,"12*",'Accounting data'!$I$2:$I$37000,"8*",'Accounting data'!$J$2:$J$37000,"3*",'Accounting data'!$K$2:$K$37000,"689*",'Accounting data'!$L$2:$L$37000,I4)+SUMIFS('Accounting data'!$G$2:$G$37000,'Accounting data'!$H$2:$H$37000,"13*",'Accounting data'!$I$2:$I$37000,"8*",'Accounting data'!$J$2:$J$37000,"3*",'Accounting data'!$K$2:$K$37000,"689*",'Accounting data'!$L$2:$L$37000,I4)</f>
        <v>0</v>
      </c>
      <c r="J1216" s="384">
        <f>SUMIFS('Accounting data'!$G$2:$G$37000,'Accounting data'!$H$2:$H$37000,"11*",'Accounting data'!$I$2:$I$37000,"8*",'Accounting data'!$J$2:$J$37000,"3*",'Accounting data'!$K$2:$K$37000,"689*",'Accounting data'!$L$2:$L$37000,J4)+SUMIFS('Accounting data'!$G$2:$G$37000,'Accounting data'!$H$2:$H$37000,"12*",'Accounting data'!$I$2:$I$37000,"8*",'Accounting data'!$J$2:$J$37000,"3*",'Accounting data'!$K$2:$K$37000,"689*",'Accounting data'!$L$2:$L$37000,J4)+SUMIFS('Accounting data'!$G$2:$G$37000,'Accounting data'!$H$2:$H$37000,"13*",'Accounting data'!$I$2:$I$37000,"8*",'Accounting data'!$J$2:$J$37000,"3*",'Accounting data'!$K$2:$K$37000,"689*",'Accounting data'!$L$2:$L$37000,J4)</f>
        <v>0</v>
      </c>
      <c r="K1216" s="384">
        <f>SUMIFS('Accounting data'!$G$2:$G$37000,'Accounting data'!$H$2:$H$37000,"11*",'Accounting data'!$I$2:$I$37000,"8*",'Accounting data'!$J$2:$J$37000,"3*",'Accounting data'!$K$2:$K$37000,"689*",'Accounting data'!$L$2:$L$37000,K4)+SUMIFS('Accounting data'!$G$2:$G$37000,'Accounting data'!$H$2:$H$37000,"12*",'Accounting data'!$I$2:$I$37000,"8*",'Accounting data'!$J$2:$J$37000,"3*",'Accounting data'!$K$2:$K$37000,"689*",'Accounting data'!$L$2:$L$37000,K4)+SUMIFS('Accounting data'!$G$2:$G$37000,'Accounting data'!$H$2:$H$37000,"13*",'Accounting data'!$I$2:$I$37000,"8*",'Accounting data'!$J$2:$J$37000,"3*",'Accounting data'!$K$2:$K$37000,"689*",'Accounting data'!$L$2:$L$37000,K4)</f>
        <v>0</v>
      </c>
      <c r="L1216" s="384">
        <f>SUMIFS('Accounting data'!$G$2:$G$37000,'Accounting data'!$H$2:$H$37000,"11*",'Accounting data'!$I$2:$I$37000,"8*",'Accounting data'!$J$2:$J$37000,"3*",'Accounting data'!$K$2:$K$37000,"689*",'Accounting data'!$L$2:$L$37000,L4)+SUMIFS('Accounting data'!$G$2:$G$37000,'Accounting data'!$H$2:$H$37000,"12*",'Accounting data'!$I$2:$I$37000,"8*",'Accounting data'!$J$2:$J$37000,"3*",'Accounting data'!$K$2:$K$37000,"689*",'Accounting data'!$L$2:$L$37000,L4)+SUMIFS('Accounting data'!$G$2:$G$37000,'Accounting data'!$H$2:$H$37000,"13*",'Accounting data'!$I$2:$I$37000,"8*",'Accounting data'!$J$2:$J$37000,"3*",'Accounting data'!$K$2:$K$37000,"689*",'Accounting data'!$L$2:$L$37000,L4)</f>
        <v>0</v>
      </c>
      <c r="M1216" s="384">
        <f>SUMIFS('Accounting data'!$G$2:$G$37000,'Accounting data'!$H$2:$H$37000,"11*",'Accounting data'!$I$2:$I$37000,"8*",'Accounting data'!$J$2:$J$37000,"3*",'Accounting data'!$K$2:$K$37000,"689*",'Accounting data'!$L$2:$L$37000,M4)+SUMIFS('Accounting data'!$G$2:$G$37000,'Accounting data'!$H$2:$H$37000,"12*",'Accounting data'!$I$2:$I$37000,"8*",'Accounting data'!$J$2:$J$37000,"3*",'Accounting data'!$K$2:$K$37000,"689*",'Accounting data'!$L$2:$L$37000,M4)+SUMIFS('Accounting data'!$G$2:$G$37000,'Accounting data'!$H$2:$H$37000,"13*",'Accounting data'!$I$2:$I$37000,"8*",'Accounting data'!$J$2:$J$37000,"3*",'Accounting data'!$K$2:$K$37000,"689*",'Accounting data'!$L$2:$L$37000,M4)</f>
        <v>0</v>
      </c>
      <c r="N1216" s="384">
        <f>SUMIFS('Accounting data'!$G$2:$G$37000,'Accounting data'!$H$2:$H$37000,"11*",'Accounting data'!$I$2:$I$37000,"8*",'Accounting data'!$J$2:$J$37000,"3*",'Accounting data'!$K$2:$K$37000,"689*",'Accounting data'!$L$2:$L$37000,N4)+SUMIFS('Accounting data'!$G$2:$G$37000,'Accounting data'!$H$2:$H$37000,"12*",'Accounting data'!$I$2:$I$37000,"8*",'Accounting data'!$J$2:$J$37000,"3*",'Accounting data'!$K$2:$K$37000,"689*",'Accounting data'!$L$2:$L$37000,N4)+SUMIFS('Accounting data'!$G$2:$G$37000,'Accounting data'!$H$2:$H$37000,"13*",'Accounting data'!$I$2:$I$37000,"8*",'Accounting data'!$J$2:$J$37000,"3*",'Accounting data'!$K$2:$K$37000,"689*",'Accounting data'!$L$2:$L$37000,N4)</f>
        <v>0</v>
      </c>
      <c r="O1216" s="384">
        <f>SUMIFS('Accounting data'!$G$2:$G$37000,'Accounting data'!$H$2:$H$37000,"11*",'Accounting data'!$I$2:$I$37000,"8*",'Accounting data'!$J$2:$J$37000,"3*",'Accounting data'!$K$2:$K$37000,"689*",'Accounting data'!$L$2:$L$37000,O4)+SUMIFS('Accounting data'!$G$2:$G$37000,'Accounting data'!$H$2:$H$37000,"12*",'Accounting data'!$I$2:$I$37000,"8*",'Accounting data'!$J$2:$J$37000,"3*",'Accounting data'!$K$2:$K$37000,"689*",'Accounting data'!$L$2:$L$37000,O4)+SUMIFS('Accounting data'!$G$2:$G$37000,'Accounting data'!$H$2:$H$37000,"13*",'Accounting data'!$I$2:$I$37000,"8*",'Accounting data'!$J$2:$J$37000,"3*",'Accounting data'!$K$2:$K$37000,"689*",'Accounting data'!$L$2:$L$37000,O4)</f>
        <v>0</v>
      </c>
      <c r="P1216" s="384">
        <f>SUMIFS('Accounting data'!$G$2:$G$37000,'Accounting data'!$H$2:$H$37000,"11*",'Accounting data'!$I$2:$I$37000,"8*",'Accounting data'!$J$2:$J$37000,"3*",'Accounting data'!$K$2:$K$37000,"689*",'Accounting data'!$L$2:$L$37000,P4)+SUMIFS('Accounting data'!$G$2:$G$37000,'Accounting data'!$H$2:$H$37000,"12*",'Accounting data'!$I$2:$I$37000,"8*",'Accounting data'!$J$2:$J$37000,"3*",'Accounting data'!$K$2:$K$37000,"689*",'Accounting data'!$L$2:$L$37000,P4)+SUMIFS('Accounting data'!$G$2:$G$37000,'Accounting data'!$H$2:$H$37000,"13*",'Accounting data'!$I$2:$I$37000,"8*",'Accounting data'!$J$2:$J$37000,"3*",'Accounting data'!$K$2:$K$37000,"689*",'Accounting data'!$L$2:$L$37000,P4)</f>
        <v>0</v>
      </c>
      <c r="Q1216" s="384">
        <f>SUMIFS('Accounting data'!$G$2:$G$37000,'Accounting data'!$H$2:$H$37000,"11*",'Accounting data'!$I$2:$I$37000,"8*",'Accounting data'!$J$2:$J$37000,"3*",'Accounting data'!$K$2:$K$37000,"689*",'Accounting data'!$L$2:$L$37000,Q4)+SUMIFS('Accounting data'!$G$2:$G$37000,'Accounting data'!$H$2:$H$37000,"12*",'Accounting data'!$I$2:$I$37000,"8*",'Accounting data'!$J$2:$J$37000,"3*",'Accounting data'!$K$2:$K$37000,"689*",'Accounting data'!$L$2:$L$37000,Q4)+SUMIFS('Accounting data'!$G$2:$G$37000,'Accounting data'!$H$2:$H$37000,"13*",'Accounting data'!$I$2:$I$37000,"8*",'Accounting data'!$J$2:$J$37000,"3*",'Accounting data'!$K$2:$K$37000,"689*",'Accounting data'!$L$2:$L$37000,Q4)</f>
        <v>0</v>
      </c>
      <c r="R1216" s="384">
        <f>SUMIFS('Accounting data'!$G$2:$G$37000,'Accounting data'!$H$2:$H$37000,"11*",'Accounting data'!$I$2:$I$37000,"8*",'Accounting data'!$J$2:$J$37000,"3*",'Accounting data'!$K$2:$K$37000,"689*",'Accounting data'!$L$2:$L$37000,R4)+SUMIFS('Accounting data'!$G$2:$G$37000,'Accounting data'!$H$2:$H$37000,"12*",'Accounting data'!$I$2:$I$37000,"8*",'Accounting data'!$J$2:$J$37000,"3*",'Accounting data'!$K$2:$K$37000,"689*",'Accounting data'!$L$2:$L$37000,R4)+SUMIFS('Accounting data'!$G$2:$G$37000,'Accounting data'!$H$2:$H$37000,"13*",'Accounting data'!$I$2:$I$37000,"8*",'Accounting data'!$J$2:$J$37000,"3*",'Accounting data'!$K$2:$K$37000,"689*",'Accounting data'!$L$2:$L$37000,R4)</f>
        <v>0</v>
      </c>
      <c r="S1216" s="384">
        <f>SUMIFS('Accounting data'!$G$2:$G$37000,'Accounting data'!$H$2:$H$37000,"11*",'Accounting data'!$I$2:$I$37000,"8*",'Accounting data'!$J$2:$J$37000,"3*",'Accounting data'!$K$2:$K$37000,"689*",'Accounting data'!$L$2:$L$37000,S4)+SUMIFS('Accounting data'!$G$2:$G$37000,'Accounting data'!$H$2:$H$37000,"12*",'Accounting data'!$I$2:$I$37000,"8*",'Accounting data'!$J$2:$J$37000,"3*",'Accounting data'!$K$2:$K$37000,"689*",'Accounting data'!$L$2:$L$37000,S4)+SUMIFS('Accounting data'!$G$2:$G$37000,'Accounting data'!$H$2:$H$37000,"13*",'Accounting data'!$I$2:$I$37000,"8*",'Accounting data'!$J$2:$J$37000,"3*",'Accounting data'!$K$2:$K$37000,"689*",'Accounting data'!$L$2:$L$37000,S4)</f>
        <v>0</v>
      </c>
      <c r="T1216" s="384">
        <f>SUMIFS('Accounting data'!$G$2:$G$37000,'Accounting data'!$H$2:$H$37000,"11*",'Accounting data'!$I$2:$I$37000,"8*",'Accounting data'!$J$2:$J$37000,"3*",'Accounting data'!$K$2:$K$37000,"689*",'Accounting data'!$L$2:$L$37000,T4)+SUMIFS('Accounting data'!$G$2:$G$37000,'Accounting data'!$H$2:$H$37000,"12*",'Accounting data'!$I$2:$I$37000,"8*",'Accounting data'!$J$2:$J$37000,"3*",'Accounting data'!$K$2:$K$37000,"689*",'Accounting data'!$L$2:$L$37000,T4)+SUMIFS('Accounting data'!$G$2:$G$37000,'Accounting data'!$H$2:$H$37000,"13*",'Accounting data'!$I$2:$I$37000,"8*",'Accounting data'!$J$2:$J$37000,"3*",'Accounting data'!$K$2:$K$37000,"689*",'Accounting data'!$L$2:$L$37000,T4)</f>
        <v>0</v>
      </c>
      <c r="U1216" s="384">
        <f>SUMIFS('Accounting data'!$G$2:$G$37000,'Accounting data'!$H$2:$H$37000,"11*",'Accounting data'!$I$2:$I$37000,"8*",'Accounting data'!$J$2:$J$37000,"3*",'Accounting data'!$K$2:$K$37000,"689*",'Accounting data'!$L$2:$L$37000,U4)+SUMIFS('Accounting data'!$G$2:$G$37000,'Accounting data'!$H$2:$H$37000,"12*",'Accounting data'!$I$2:$I$37000,"8*",'Accounting data'!$J$2:$J$37000,"3*",'Accounting data'!$K$2:$K$37000,"689*",'Accounting data'!$L$2:$L$37000,U4)+SUMIFS('Accounting data'!$G$2:$G$37000,'Accounting data'!$H$2:$H$37000,"13*",'Accounting data'!$I$2:$I$37000,"8*",'Accounting data'!$J$2:$J$37000,"3*",'Accounting data'!$K$2:$K$37000,"689*",'Accounting data'!$L$2:$L$37000,U4)</f>
        <v>0</v>
      </c>
      <c r="V1216" s="384">
        <f>SUMIFS('Accounting data'!$G$2:$G$37000,'Accounting data'!$H$2:$H$37000,"11*",'Accounting data'!$I$2:$I$37000,"8*",'Accounting data'!$J$2:$J$37000,"3*",'Accounting data'!$K$2:$K$37000,"689*",'Accounting data'!$L$2:$L$37000,V4)+SUMIFS('Accounting data'!$G$2:$G$37000,'Accounting data'!$H$2:$H$37000,"12*",'Accounting data'!$I$2:$I$37000,"8*",'Accounting data'!$J$2:$J$37000,"3*",'Accounting data'!$K$2:$K$37000,"689*",'Accounting data'!$L$2:$L$37000,V4)+SUMIFS('Accounting data'!$G$2:$G$37000,'Accounting data'!$H$2:$H$37000,"13*",'Accounting data'!$I$2:$I$37000,"8*",'Accounting data'!$J$2:$J$37000,"3*",'Accounting data'!$K$2:$K$37000,"689*",'Accounting data'!$L$2:$L$37000,V4)</f>
        <v>0</v>
      </c>
      <c r="W1216" s="384">
        <f>SUMIFS('Accounting data'!$G$2:$G$37000,'Accounting data'!$H$2:$H$37000,"11*",'Accounting data'!$I$2:$I$37000,"8*",'Accounting data'!$J$2:$J$37000,"3*",'Accounting data'!$K$2:$K$37000,"689*",'Accounting data'!$L$2:$L$37000,W4)+SUMIFS('Accounting data'!$G$2:$G$37000,'Accounting data'!$H$2:$H$37000,"12*",'Accounting data'!$I$2:$I$37000,"8*",'Accounting data'!$J$2:$J$37000,"3*",'Accounting data'!$K$2:$K$37000,"689*",'Accounting data'!$L$2:$L$37000,W4)+SUMIFS('Accounting data'!$G$2:$G$37000,'Accounting data'!$H$2:$H$37000,"13*",'Accounting data'!$I$2:$I$37000,"8*",'Accounting data'!$J$2:$J$37000,"3*",'Accounting data'!$K$2:$K$37000,"689*",'Accounting data'!$L$2:$L$37000,W4)</f>
        <v>0</v>
      </c>
      <c r="X1216" s="384">
        <f>SUMIFS('Accounting data'!$G$2:$G$37000,'Accounting data'!$H$2:$H$37000,"11*",'Accounting data'!$I$2:$I$37000,"8*",'Accounting data'!$J$2:$J$37000,"3*",'Accounting data'!$K$2:$K$37000,"689*",'Accounting data'!$L$2:$L$37000,X4)+SUMIFS('Accounting data'!$G$2:$G$37000,'Accounting data'!$H$2:$H$37000,"12*",'Accounting data'!$I$2:$I$37000,"8*",'Accounting data'!$J$2:$J$37000,"3*",'Accounting data'!$K$2:$K$37000,"689*",'Accounting data'!$L$2:$L$37000,X4)+SUMIFS('Accounting data'!$G$2:$G$37000,'Accounting data'!$H$2:$H$37000,"13*",'Accounting data'!$I$2:$I$37000,"8*",'Accounting data'!$J$2:$J$37000,"3*",'Accounting data'!$K$2:$K$37000,"689*",'Accounting data'!$L$2:$L$37000,X4)</f>
        <v>0</v>
      </c>
      <c r="Y1216" s="384">
        <f>SUMIFS('Accounting data'!$G$2:$G$37000,'Accounting data'!$H$2:$H$37000,"11*",'Accounting data'!$I$2:$I$37000,"8*",'Accounting data'!$J$2:$J$37000,"3*",'Accounting data'!$K$2:$K$37000,"689*",'Accounting data'!$L$2:$L$37000,Y4)+SUMIFS('Accounting data'!$G$2:$G$37000,'Accounting data'!$H$2:$H$37000,"12*",'Accounting data'!$I$2:$I$37000,"8*",'Accounting data'!$J$2:$J$37000,"3*",'Accounting data'!$K$2:$K$37000,"689*",'Accounting data'!$L$2:$L$37000,Y4)+SUMIFS('Accounting data'!$G$2:$G$37000,'Accounting data'!$H$2:$H$37000,"13*",'Accounting data'!$I$2:$I$37000,"8*",'Accounting data'!$J$2:$J$37000,"3*",'Accounting data'!$K$2:$K$37000,"689*",'Accounting data'!$L$2:$L$37000,Y4)</f>
        <v>0</v>
      </c>
      <c r="Z1216" s="384">
        <f>SUMIFS('Accounting data'!$G$2:$G$37000,'Accounting data'!$H$2:$H$37000,"11*",'Accounting data'!$I$2:$I$37000,"8*",'Accounting data'!$J$2:$J$37000,"3*",'Accounting data'!$K$2:$K$37000,"689*",'Accounting data'!$L$2:$L$37000,Z4)+SUMIFS('Accounting data'!$G$2:$G$37000,'Accounting data'!$H$2:$H$37000,"12*",'Accounting data'!$I$2:$I$37000,"8*",'Accounting data'!$J$2:$J$37000,"3*",'Accounting data'!$K$2:$K$37000,"689*",'Accounting data'!$L$2:$L$37000,Z4)+SUMIFS('Accounting data'!$G$2:$G$37000,'Accounting data'!$H$2:$H$37000,"13*",'Accounting data'!$I$2:$I$37000,"8*",'Accounting data'!$J$2:$J$37000,"3*",'Accounting data'!$K$2:$K$37000,"689*",'Accounting data'!$L$2:$L$37000,Z4)</f>
        <v>0</v>
      </c>
      <c r="AA1216" s="384">
        <f>SUMIFS('Accounting data'!$G$2:$G$37000,'Accounting data'!$H$2:$H$37000,"11*",'Accounting data'!$I$2:$I$37000,"8*",'Accounting data'!$J$2:$J$37000,"3*",'Accounting data'!$K$2:$K$37000,"689*",'Accounting data'!$L$2:$L$37000,AA4)+SUMIFS('Accounting data'!$G$2:$G$37000,'Accounting data'!$H$2:$H$37000,"12*",'Accounting data'!$I$2:$I$37000,"8*",'Accounting data'!$J$2:$J$37000,"3*",'Accounting data'!$K$2:$K$37000,"689*",'Accounting data'!$L$2:$L$37000,AA4)+SUMIFS('Accounting data'!$G$2:$G$37000,'Accounting data'!$H$2:$H$37000,"13*",'Accounting data'!$I$2:$I$37000,"8*",'Accounting data'!$J$2:$J$37000,"3*",'Accounting data'!$K$2:$K$37000,"689*",'Accounting data'!$L$2:$L$37000,AA4)</f>
        <v>0</v>
      </c>
      <c r="AB1216" s="384">
        <f>SUMIFS('Accounting data'!$G$2:$G$37000,'Accounting data'!$H$2:$H$37000,"11*",'Accounting data'!$I$2:$I$37000,"8*",'Accounting data'!$J$2:$J$37000,"3*",'Accounting data'!$K$2:$K$37000,"689*",'Accounting data'!$L$2:$L$37000,AB4)+SUMIFS('Accounting data'!$G$2:$G$37000,'Accounting data'!$H$2:$H$37000,"12*",'Accounting data'!$I$2:$I$37000,"8*",'Accounting data'!$J$2:$J$37000,"3*",'Accounting data'!$K$2:$K$37000,"689*",'Accounting data'!$L$2:$L$37000,AB4)+SUMIFS('Accounting data'!$G$2:$G$37000,'Accounting data'!$H$2:$H$37000,"13*",'Accounting data'!$I$2:$I$37000,"8*",'Accounting data'!$J$2:$J$37000,"3*",'Accounting data'!$K$2:$K$37000,"689*",'Accounting data'!$L$2:$L$37000,AB4)</f>
        <v>0</v>
      </c>
      <c r="AC1216" s="384">
        <f>SUMIFS('Accounting data'!$G$2:$G$37000,'Accounting data'!$H$2:$H$37000,"11*",'Accounting data'!$I$2:$I$37000,"8*",'Accounting data'!$J$2:$J$37000,"3*",'Accounting data'!$K$2:$K$37000,"689*",'Accounting data'!$L$2:$L$37000,AC4)+SUMIFS('Accounting data'!$G$2:$G$37000,'Accounting data'!$H$2:$H$37000,"12*",'Accounting data'!$I$2:$I$37000,"8*",'Accounting data'!$J$2:$J$37000,"3*",'Accounting data'!$K$2:$K$37000,"689*",'Accounting data'!$L$2:$L$37000,AC4)+SUMIFS('Accounting data'!$G$2:$G$37000,'Accounting data'!$H$2:$H$37000,"13*",'Accounting data'!$I$2:$I$37000,"8*",'Accounting data'!$J$2:$J$37000,"3*",'Accounting data'!$K$2:$K$37000,"689*",'Accounting data'!$L$2:$L$37000,AC4)</f>
        <v>0</v>
      </c>
      <c r="AD1216" s="384">
        <f>SUMIFS('Accounting data'!$G$2:$G$37000,'Accounting data'!$H$2:$H$37000,"11*",'Accounting data'!$I$2:$I$37000,"8*",'Accounting data'!$J$2:$J$37000,"3*",'Accounting data'!$K$2:$K$37000,"689*",'Accounting data'!$L$2:$L$37000,AD4)+SUMIFS('Accounting data'!$G$2:$G$37000,'Accounting data'!$H$2:$H$37000,"12*",'Accounting data'!$I$2:$I$37000,"8*",'Accounting data'!$J$2:$J$37000,"3*",'Accounting data'!$K$2:$K$37000,"689*",'Accounting data'!$L$2:$L$37000,AD4)+SUMIFS('Accounting data'!$G$2:$G$37000,'Accounting data'!$H$2:$H$37000,"13*",'Accounting data'!$I$2:$I$37000,"8*",'Accounting data'!$J$2:$J$37000,"3*",'Accounting data'!$K$2:$K$37000,"689*",'Accounting data'!$L$2:$L$37000,AD4)</f>
        <v>0</v>
      </c>
      <c r="AE1216" s="384">
        <f>SUMIFS('Accounting data'!$G$2:$G$37000,'Accounting data'!$H$2:$H$37000,"11*",'Accounting data'!$I$2:$I$37000,"8*",'Accounting data'!$J$2:$J$37000,"3*",'Accounting data'!$K$2:$K$37000,"689*",'Accounting data'!$L$2:$L$37000,AE4)+SUMIFS('Accounting data'!$G$2:$G$37000,'Accounting data'!$H$2:$H$37000,"12*",'Accounting data'!$I$2:$I$37000,"8*",'Accounting data'!$J$2:$J$37000,"3*",'Accounting data'!$K$2:$K$37000,"689*",'Accounting data'!$L$2:$L$37000,AE4)+SUMIFS('Accounting data'!$G$2:$G$37000,'Accounting data'!$H$2:$H$37000,"13*",'Accounting data'!$I$2:$I$37000,"8*",'Accounting data'!$J$2:$J$37000,"3*",'Accounting data'!$K$2:$K$37000,"689*",'Accounting data'!$L$2:$L$37000,AE4)</f>
        <v>0</v>
      </c>
      <c r="AF1216" s="384">
        <f>SUMIFS('Accounting data'!$G$2:$G$37000,'Accounting data'!$H$2:$H$37000,"11*",'Accounting data'!$I$2:$I$37000,"8*",'Accounting data'!$J$2:$J$37000,"3*",'Accounting data'!$K$2:$K$37000,"689*",'Accounting data'!$L$2:$L$37000,AF4)+SUMIFS('Accounting data'!$G$2:$G$37000,'Accounting data'!$H$2:$H$37000,"12*",'Accounting data'!$I$2:$I$37000,"8*",'Accounting data'!$J$2:$J$37000,"3*",'Accounting data'!$K$2:$K$37000,"689*",'Accounting data'!$L$2:$L$37000,AF4)+SUMIFS('Accounting data'!$G$2:$G$37000,'Accounting data'!$H$2:$H$37000,"13*",'Accounting data'!$I$2:$I$37000,"8*",'Accounting data'!$J$2:$J$37000,"3*",'Accounting data'!$K$2:$K$37000,"689*",'Accounting data'!$L$2:$L$37000,AF4)</f>
        <v>0</v>
      </c>
    </row>
    <row r="1217" spans="1:97">
      <c r="A1217" s="391" t="s">
        <v>289</v>
      </c>
      <c r="B1217" s="393">
        <v>900</v>
      </c>
      <c r="C1217" s="391">
        <v>3000</v>
      </c>
      <c r="D1217" s="391">
        <v>6890</v>
      </c>
      <c r="E1217" s="384">
        <f>SUMIFS('Accounting data'!$G$2:$G$37000,'Accounting data'!$H$2:$H$37000,"11*",'Accounting data'!$I$2:$I$37000,"9*",'Accounting data'!$J$2:$J$37000,"3*",'Accounting data'!$K$2:$K$37000,"689*",'Accounting data'!$L$2:$L$37000,E4)+SUMIFS('Accounting data'!$G$2:$G$37000,'Accounting data'!$H$2:$H$37000,"12*",'Accounting data'!$I$2:$I$37000,"9*",'Accounting data'!$J$2:$J$37000,"3*",'Accounting data'!$K$2:$K$37000,"689*",'Accounting data'!$L$2:$L$37000,E4)+SUMIFS('Accounting data'!$G$2:$G$37000,'Accounting data'!$H$2:$H$37000,"13*",'Accounting data'!$I$2:$I$37000,"9*",'Accounting data'!$J$2:$J$37000,"3*",'Accounting data'!$K$2:$K$37000,"689*",'Accounting data'!$L$2:$L$37000,E4)</f>
        <v>0</v>
      </c>
      <c r="F1217" s="384">
        <f>SUMIFS('Accounting data'!$G$2:$G$37000,'Accounting data'!$H$2:$H$37000,"11*",'Accounting data'!$I$2:$I$37000,"9*",'Accounting data'!$J$2:$J$37000,"3*",'Accounting data'!$K$2:$K$37000,"689*",'Accounting data'!$L$2:$L$37000,F4)+SUMIFS('Accounting data'!$G$2:$G$37000,'Accounting data'!$H$2:$H$37000,"12*",'Accounting data'!$I$2:$I$37000,"9*",'Accounting data'!$J$2:$J$37000,"3*",'Accounting data'!$K$2:$K$37000,"689*",'Accounting data'!$L$2:$L$37000,F4)+SUMIFS('Accounting data'!$G$2:$G$37000,'Accounting data'!$H$2:$H$37000,"13*",'Accounting data'!$I$2:$I$37000,"9*",'Accounting data'!$J$2:$J$37000,"3*",'Accounting data'!$K$2:$K$37000,"689*",'Accounting data'!$L$2:$L$37000,F4)</f>
        <v>0</v>
      </c>
      <c r="G1217" s="385"/>
      <c r="H1217" s="384">
        <f>SUMIFS('Accounting data'!$G$2:$G$37000,'Accounting data'!$H$2:$H$37000,"11*",'Accounting data'!$I$2:$I$37000,"9*",'Accounting data'!$J$2:$J$37000,"3*",'Accounting data'!$K$2:$K$37000,"689*",'Accounting data'!$L$2:$L$37000,H4)+SUMIFS('Accounting data'!$G$2:$G$37000,'Accounting data'!$H$2:$H$37000,"12*",'Accounting data'!$I$2:$I$37000,"9*",'Accounting data'!$J$2:$J$37000,"3*",'Accounting data'!$K$2:$K$37000,"689*",'Accounting data'!$L$2:$L$37000,H4)+SUMIFS('Accounting data'!$G$2:$G$37000,'Accounting data'!$H$2:$H$37000,"13*",'Accounting data'!$I$2:$I$37000,"9*",'Accounting data'!$J$2:$J$37000,"3*",'Accounting data'!$K$2:$K$37000,"689*",'Accounting data'!$L$2:$L$37000,H4)</f>
        <v>0</v>
      </c>
      <c r="I1217" s="384">
        <f>SUMIFS('Accounting data'!$G$2:$G$37000,'Accounting data'!$H$2:$H$37000,"11*",'Accounting data'!$I$2:$I$37000,"9*",'Accounting data'!$J$2:$J$37000,"3*",'Accounting data'!$K$2:$K$37000,"689*",'Accounting data'!$L$2:$L$37000,I4)+SUMIFS('Accounting data'!$G$2:$G$37000,'Accounting data'!$H$2:$H$37000,"12*",'Accounting data'!$I$2:$I$37000,"9*",'Accounting data'!$J$2:$J$37000,"3*",'Accounting data'!$K$2:$K$37000,"689*",'Accounting data'!$L$2:$L$37000,I4)+SUMIFS('Accounting data'!$G$2:$G$37000,'Accounting data'!$H$2:$H$37000,"13*",'Accounting data'!$I$2:$I$37000,"9*",'Accounting data'!$J$2:$J$37000,"3*",'Accounting data'!$K$2:$K$37000,"689*",'Accounting data'!$L$2:$L$37000,I4)</f>
        <v>0</v>
      </c>
      <c r="J1217" s="384">
        <f>SUMIFS('Accounting data'!$G$2:$G$37000,'Accounting data'!$H$2:$H$37000,"11*",'Accounting data'!$I$2:$I$37000,"9*",'Accounting data'!$J$2:$J$37000,"3*",'Accounting data'!$K$2:$K$37000,"689*",'Accounting data'!$L$2:$L$37000,J4)+SUMIFS('Accounting data'!$G$2:$G$37000,'Accounting data'!$H$2:$H$37000,"12*",'Accounting data'!$I$2:$I$37000,"9*",'Accounting data'!$J$2:$J$37000,"3*",'Accounting data'!$K$2:$K$37000,"689*",'Accounting data'!$L$2:$L$37000,J4)+SUMIFS('Accounting data'!$G$2:$G$37000,'Accounting data'!$H$2:$H$37000,"13*",'Accounting data'!$I$2:$I$37000,"9*",'Accounting data'!$J$2:$J$37000,"3*",'Accounting data'!$K$2:$K$37000,"689*",'Accounting data'!$L$2:$L$37000,J4)</f>
        <v>0</v>
      </c>
      <c r="K1217" s="384">
        <f>SUMIFS('Accounting data'!$G$2:$G$37000,'Accounting data'!$H$2:$H$37000,"11*",'Accounting data'!$I$2:$I$37000,"9*",'Accounting data'!$J$2:$J$37000,"3*",'Accounting data'!$K$2:$K$37000,"689*",'Accounting data'!$L$2:$L$37000,K4)+SUMIFS('Accounting data'!$G$2:$G$37000,'Accounting data'!$H$2:$H$37000,"12*",'Accounting data'!$I$2:$I$37000,"9*",'Accounting data'!$J$2:$J$37000,"3*",'Accounting data'!$K$2:$K$37000,"689*",'Accounting data'!$L$2:$L$37000,K4)+SUMIFS('Accounting data'!$G$2:$G$37000,'Accounting data'!$H$2:$H$37000,"13*",'Accounting data'!$I$2:$I$37000,"9*",'Accounting data'!$J$2:$J$37000,"3*",'Accounting data'!$K$2:$K$37000,"689*",'Accounting data'!$L$2:$L$37000,K4)</f>
        <v>0</v>
      </c>
      <c r="L1217" s="384">
        <f>SUMIFS('Accounting data'!$G$2:$G$37000,'Accounting data'!$H$2:$H$37000,"11*",'Accounting data'!$I$2:$I$37000,"9*",'Accounting data'!$J$2:$J$37000,"3*",'Accounting data'!$K$2:$K$37000,"689*",'Accounting data'!$L$2:$L$37000,L4)+SUMIFS('Accounting data'!$G$2:$G$37000,'Accounting data'!$H$2:$H$37000,"12*",'Accounting data'!$I$2:$I$37000,"9*",'Accounting data'!$J$2:$J$37000,"3*",'Accounting data'!$K$2:$K$37000,"689*",'Accounting data'!$L$2:$L$37000,L4)+SUMIFS('Accounting data'!$G$2:$G$37000,'Accounting data'!$H$2:$H$37000,"13*",'Accounting data'!$I$2:$I$37000,"9*",'Accounting data'!$J$2:$J$37000,"3*",'Accounting data'!$K$2:$K$37000,"689*",'Accounting data'!$L$2:$L$37000,L4)</f>
        <v>0</v>
      </c>
      <c r="M1217" s="384">
        <f>SUMIFS('Accounting data'!$G$2:$G$37000,'Accounting data'!$H$2:$H$37000,"11*",'Accounting data'!$I$2:$I$37000,"9*",'Accounting data'!$J$2:$J$37000,"3*",'Accounting data'!$K$2:$K$37000,"689*",'Accounting data'!$L$2:$L$37000,M4)+SUMIFS('Accounting data'!$G$2:$G$37000,'Accounting data'!$H$2:$H$37000,"12*",'Accounting data'!$I$2:$I$37000,"9*",'Accounting data'!$J$2:$J$37000,"3*",'Accounting data'!$K$2:$K$37000,"689*",'Accounting data'!$L$2:$L$37000,M4)+SUMIFS('Accounting data'!$G$2:$G$37000,'Accounting data'!$H$2:$H$37000,"13*",'Accounting data'!$I$2:$I$37000,"9*",'Accounting data'!$J$2:$J$37000,"3*",'Accounting data'!$K$2:$K$37000,"689*",'Accounting data'!$L$2:$L$37000,M4)</f>
        <v>0</v>
      </c>
      <c r="N1217" s="384">
        <f>SUMIFS('Accounting data'!$G$2:$G$37000,'Accounting data'!$H$2:$H$37000,"11*",'Accounting data'!$I$2:$I$37000,"9*",'Accounting data'!$J$2:$J$37000,"3*",'Accounting data'!$K$2:$K$37000,"689*",'Accounting data'!$L$2:$L$37000,N4)+SUMIFS('Accounting data'!$G$2:$G$37000,'Accounting data'!$H$2:$H$37000,"12*",'Accounting data'!$I$2:$I$37000,"9*",'Accounting data'!$J$2:$J$37000,"3*",'Accounting data'!$K$2:$K$37000,"689*",'Accounting data'!$L$2:$L$37000,N4)+SUMIFS('Accounting data'!$G$2:$G$37000,'Accounting data'!$H$2:$H$37000,"13*",'Accounting data'!$I$2:$I$37000,"9*",'Accounting data'!$J$2:$J$37000,"3*",'Accounting data'!$K$2:$K$37000,"689*",'Accounting data'!$L$2:$L$37000,N4)</f>
        <v>0</v>
      </c>
      <c r="O1217" s="384">
        <f>SUMIFS('Accounting data'!$G$2:$G$37000,'Accounting data'!$H$2:$H$37000,"11*",'Accounting data'!$I$2:$I$37000,"9*",'Accounting data'!$J$2:$J$37000,"3*",'Accounting data'!$K$2:$K$37000,"689*",'Accounting data'!$L$2:$L$37000,O4)+SUMIFS('Accounting data'!$G$2:$G$37000,'Accounting data'!$H$2:$H$37000,"12*",'Accounting data'!$I$2:$I$37000,"9*",'Accounting data'!$J$2:$J$37000,"3*",'Accounting data'!$K$2:$K$37000,"689*",'Accounting data'!$L$2:$L$37000,O4)+SUMIFS('Accounting data'!$G$2:$G$37000,'Accounting data'!$H$2:$H$37000,"13*",'Accounting data'!$I$2:$I$37000,"9*",'Accounting data'!$J$2:$J$37000,"3*",'Accounting data'!$K$2:$K$37000,"689*",'Accounting data'!$L$2:$L$37000,O4)</f>
        <v>0</v>
      </c>
      <c r="P1217" s="384">
        <f>SUMIFS('Accounting data'!$G$2:$G$37000,'Accounting data'!$H$2:$H$37000,"11*",'Accounting data'!$I$2:$I$37000,"9*",'Accounting data'!$J$2:$J$37000,"3*",'Accounting data'!$K$2:$K$37000,"689*",'Accounting data'!$L$2:$L$37000,P4)+SUMIFS('Accounting data'!$G$2:$G$37000,'Accounting data'!$H$2:$H$37000,"12*",'Accounting data'!$I$2:$I$37000,"9*",'Accounting data'!$J$2:$J$37000,"3*",'Accounting data'!$K$2:$K$37000,"689*",'Accounting data'!$L$2:$L$37000,P4)+SUMIFS('Accounting data'!$G$2:$G$37000,'Accounting data'!$H$2:$H$37000,"13*",'Accounting data'!$I$2:$I$37000,"9*",'Accounting data'!$J$2:$J$37000,"3*",'Accounting data'!$K$2:$K$37000,"689*",'Accounting data'!$L$2:$L$37000,P4)</f>
        <v>0</v>
      </c>
      <c r="Q1217" s="384">
        <f>SUMIFS('Accounting data'!$G$2:$G$37000,'Accounting data'!$H$2:$H$37000,"11*",'Accounting data'!$I$2:$I$37000,"9*",'Accounting data'!$J$2:$J$37000,"3*",'Accounting data'!$K$2:$K$37000,"689*",'Accounting data'!$L$2:$L$37000,Q4)+SUMIFS('Accounting data'!$G$2:$G$37000,'Accounting data'!$H$2:$H$37000,"12*",'Accounting data'!$I$2:$I$37000,"9*",'Accounting data'!$J$2:$J$37000,"3*",'Accounting data'!$K$2:$K$37000,"689*",'Accounting data'!$L$2:$L$37000,Q4)+SUMIFS('Accounting data'!$G$2:$G$37000,'Accounting data'!$H$2:$H$37000,"13*",'Accounting data'!$I$2:$I$37000,"9*",'Accounting data'!$J$2:$J$37000,"3*",'Accounting data'!$K$2:$K$37000,"689*",'Accounting data'!$L$2:$L$37000,Q4)</f>
        <v>0</v>
      </c>
      <c r="R1217" s="384">
        <f>SUMIFS('Accounting data'!$G$2:$G$37000,'Accounting data'!$H$2:$H$37000,"11*",'Accounting data'!$I$2:$I$37000,"9*",'Accounting data'!$J$2:$J$37000,"3*",'Accounting data'!$K$2:$K$37000,"689*",'Accounting data'!$L$2:$L$37000,R4)+SUMIFS('Accounting data'!$G$2:$G$37000,'Accounting data'!$H$2:$H$37000,"12*",'Accounting data'!$I$2:$I$37000,"9*",'Accounting data'!$J$2:$J$37000,"3*",'Accounting data'!$K$2:$K$37000,"689*",'Accounting data'!$L$2:$L$37000,R4)+SUMIFS('Accounting data'!$G$2:$G$37000,'Accounting data'!$H$2:$H$37000,"13*",'Accounting data'!$I$2:$I$37000,"9*",'Accounting data'!$J$2:$J$37000,"3*",'Accounting data'!$K$2:$K$37000,"689*",'Accounting data'!$L$2:$L$37000,R4)</f>
        <v>0</v>
      </c>
      <c r="S1217" s="384">
        <f>SUMIFS('Accounting data'!$G$2:$G$37000,'Accounting data'!$H$2:$H$37000,"11*",'Accounting data'!$I$2:$I$37000,"9*",'Accounting data'!$J$2:$J$37000,"3*",'Accounting data'!$K$2:$K$37000,"689*",'Accounting data'!$L$2:$L$37000,S4)+SUMIFS('Accounting data'!$G$2:$G$37000,'Accounting data'!$H$2:$H$37000,"12*",'Accounting data'!$I$2:$I$37000,"9*",'Accounting data'!$J$2:$J$37000,"3*",'Accounting data'!$K$2:$K$37000,"689*",'Accounting data'!$L$2:$L$37000,S4)+SUMIFS('Accounting data'!$G$2:$G$37000,'Accounting data'!$H$2:$H$37000,"13*",'Accounting data'!$I$2:$I$37000,"9*",'Accounting data'!$J$2:$J$37000,"3*",'Accounting data'!$K$2:$K$37000,"689*",'Accounting data'!$L$2:$L$37000,S4)</f>
        <v>0</v>
      </c>
      <c r="T1217" s="384">
        <f>SUMIFS('Accounting data'!$G$2:$G$37000,'Accounting data'!$H$2:$H$37000,"11*",'Accounting data'!$I$2:$I$37000,"9*",'Accounting data'!$J$2:$J$37000,"3*",'Accounting data'!$K$2:$K$37000,"689*",'Accounting data'!$L$2:$L$37000,T4)+SUMIFS('Accounting data'!$G$2:$G$37000,'Accounting data'!$H$2:$H$37000,"12*",'Accounting data'!$I$2:$I$37000,"9*",'Accounting data'!$J$2:$J$37000,"3*",'Accounting data'!$K$2:$K$37000,"689*",'Accounting data'!$L$2:$L$37000,T4)+SUMIFS('Accounting data'!$G$2:$G$37000,'Accounting data'!$H$2:$H$37000,"13*",'Accounting data'!$I$2:$I$37000,"9*",'Accounting data'!$J$2:$J$37000,"3*",'Accounting data'!$K$2:$K$37000,"689*",'Accounting data'!$L$2:$L$37000,T4)</f>
        <v>0</v>
      </c>
      <c r="U1217" s="384">
        <f>SUMIFS('Accounting data'!$G$2:$G$37000,'Accounting data'!$H$2:$H$37000,"11*",'Accounting data'!$I$2:$I$37000,"9*",'Accounting data'!$J$2:$J$37000,"3*",'Accounting data'!$K$2:$K$37000,"689*",'Accounting data'!$L$2:$L$37000,U4)+SUMIFS('Accounting data'!$G$2:$G$37000,'Accounting data'!$H$2:$H$37000,"12*",'Accounting data'!$I$2:$I$37000,"9*",'Accounting data'!$J$2:$J$37000,"3*",'Accounting data'!$K$2:$K$37000,"689*",'Accounting data'!$L$2:$L$37000,U4)+SUMIFS('Accounting data'!$G$2:$G$37000,'Accounting data'!$H$2:$H$37000,"13*",'Accounting data'!$I$2:$I$37000,"9*",'Accounting data'!$J$2:$J$37000,"3*",'Accounting data'!$K$2:$K$37000,"689*",'Accounting data'!$L$2:$L$37000,U4)</f>
        <v>0</v>
      </c>
      <c r="V1217" s="384">
        <f>SUMIFS('Accounting data'!$G$2:$G$37000,'Accounting data'!$H$2:$H$37000,"11*",'Accounting data'!$I$2:$I$37000,"9*",'Accounting data'!$J$2:$J$37000,"3*",'Accounting data'!$K$2:$K$37000,"689*",'Accounting data'!$L$2:$L$37000,V4)+SUMIFS('Accounting data'!$G$2:$G$37000,'Accounting data'!$H$2:$H$37000,"12*",'Accounting data'!$I$2:$I$37000,"9*",'Accounting data'!$J$2:$J$37000,"3*",'Accounting data'!$K$2:$K$37000,"689*",'Accounting data'!$L$2:$L$37000,V4)+SUMIFS('Accounting data'!$G$2:$G$37000,'Accounting data'!$H$2:$H$37000,"13*",'Accounting data'!$I$2:$I$37000,"9*",'Accounting data'!$J$2:$J$37000,"3*",'Accounting data'!$K$2:$K$37000,"689*",'Accounting data'!$L$2:$L$37000,V4)</f>
        <v>0</v>
      </c>
      <c r="W1217" s="384">
        <f>SUMIFS('Accounting data'!$G$2:$G$37000,'Accounting data'!$H$2:$H$37000,"11*",'Accounting data'!$I$2:$I$37000,"9*",'Accounting data'!$J$2:$J$37000,"3*",'Accounting data'!$K$2:$K$37000,"689*",'Accounting data'!$L$2:$L$37000,W4)+SUMIFS('Accounting data'!$G$2:$G$37000,'Accounting data'!$H$2:$H$37000,"12*",'Accounting data'!$I$2:$I$37000,"9*",'Accounting data'!$J$2:$J$37000,"3*",'Accounting data'!$K$2:$K$37000,"689*",'Accounting data'!$L$2:$L$37000,W4)+SUMIFS('Accounting data'!$G$2:$G$37000,'Accounting data'!$H$2:$H$37000,"13*",'Accounting data'!$I$2:$I$37000,"9*",'Accounting data'!$J$2:$J$37000,"3*",'Accounting data'!$K$2:$K$37000,"689*",'Accounting data'!$L$2:$L$37000,W4)</f>
        <v>0</v>
      </c>
      <c r="X1217" s="384">
        <f>SUMIFS('Accounting data'!$G$2:$G$37000,'Accounting data'!$H$2:$H$37000,"11*",'Accounting data'!$I$2:$I$37000,"9*",'Accounting data'!$J$2:$J$37000,"3*",'Accounting data'!$K$2:$K$37000,"689*",'Accounting data'!$L$2:$L$37000,X4)+SUMIFS('Accounting data'!$G$2:$G$37000,'Accounting data'!$H$2:$H$37000,"12*",'Accounting data'!$I$2:$I$37000,"9*",'Accounting data'!$J$2:$J$37000,"3*",'Accounting data'!$K$2:$K$37000,"689*",'Accounting data'!$L$2:$L$37000,X4)+SUMIFS('Accounting data'!$G$2:$G$37000,'Accounting data'!$H$2:$H$37000,"13*",'Accounting data'!$I$2:$I$37000,"9*",'Accounting data'!$J$2:$J$37000,"3*",'Accounting data'!$K$2:$K$37000,"689*",'Accounting data'!$L$2:$L$37000,X4)</f>
        <v>0</v>
      </c>
      <c r="Y1217" s="384">
        <f>SUMIFS('Accounting data'!$G$2:$G$37000,'Accounting data'!$H$2:$H$37000,"11*",'Accounting data'!$I$2:$I$37000,"9*",'Accounting data'!$J$2:$J$37000,"3*",'Accounting data'!$K$2:$K$37000,"689*",'Accounting data'!$L$2:$L$37000,Y4)+SUMIFS('Accounting data'!$G$2:$G$37000,'Accounting data'!$H$2:$H$37000,"12*",'Accounting data'!$I$2:$I$37000,"9*",'Accounting data'!$J$2:$J$37000,"3*",'Accounting data'!$K$2:$K$37000,"689*",'Accounting data'!$L$2:$L$37000,Y4)+SUMIFS('Accounting data'!$G$2:$G$37000,'Accounting data'!$H$2:$H$37000,"13*",'Accounting data'!$I$2:$I$37000,"9*",'Accounting data'!$J$2:$J$37000,"3*",'Accounting data'!$K$2:$K$37000,"689*",'Accounting data'!$L$2:$L$37000,Y4)</f>
        <v>0</v>
      </c>
      <c r="Z1217" s="384">
        <f>SUMIFS('Accounting data'!$G$2:$G$37000,'Accounting data'!$H$2:$H$37000,"11*",'Accounting data'!$I$2:$I$37000,"9*",'Accounting data'!$J$2:$J$37000,"3*",'Accounting data'!$K$2:$K$37000,"689*",'Accounting data'!$L$2:$L$37000,Z4)+SUMIFS('Accounting data'!$G$2:$G$37000,'Accounting data'!$H$2:$H$37000,"12*",'Accounting data'!$I$2:$I$37000,"9*",'Accounting data'!$J$2:$J$37000,"3*",'Accounting data'!$K$2:$K$37000,"689*",'Accounting data'!$L$2:$L$37000,Z4)+SUMIFS('Accounting data'!$G$2:$G$37000,'Accounting data'!$H$2:$H$37000,"13*",'Accounting data'!$I$2:$I$37000,"9*",'Accounting data'!$J$2:$J$37000,"3*",'Accounting data'!$K$2:$K$37000,"689*",'Accounting data'!$L$2:$L$37000,Z4)</f>
        <v>0</v>
      </c>
      <c r="AA1217" s="384">
        <f>SUMIFS('Accounting data'!$G$2:$G$37000,'Accounting data'!$H$2:$H$37000,"11*",'Accounting data'!$I$2:$I$37000,"9*",'Accounting data'!$J$2:$J$37000,"3*",'Accounting data'!$K$2:$K$37000,"689*",'Accounting data'!$L$2:$L$37000,AA4)+SUMIFS('Accounting data'!$G$2:$G$37000,'Accounting data'!$H$2:$H$37000,"12*",'Accounting data'!$I$2:$I$37000,"9*",'Accounting data'!$J$2:$J$37000,"3*",'Accounting data'!$K$2:$K$37000,"689*",'Accounting data'!$L$2:$L$37000,AA4)+SUMIFS('Accounting data'!$G$2:$G$37000,'Accounting data'!$H$2:$H$37000,"13*",'Accounting data'!$I$2:$I$37000,"9*",'Accounting data'!$J$2:$J$37000,"3*",'Accounting data'!$K$2:$K$37000,"689*",'Accounting data'!$L$2:$L$37000,AA4)</f>
        <v>0</v>
      </c>
      <c r="AB1217" s="384">
        <f>SUMIFS('Accounting data'!$G$2:$G$37000,'Accounting data'!$H$2:$H$37000,"11*",'Accounting data'!$I$2:$I$37000,"9*",'Accounting data'!$J$2:$J$37000,"3*",'Accounting data'!$K$2:$K$37000,"689*",'Accounting data'!$L$2:$L$37000,AB4)+SUMIFS('Accounting data'!$G$2:$G$37000,'Accounting data'!$H$2:$H$37000,"12*",'Accounting data'!$I$2:$I$37000,"9*",'Accounting data'!$J$2:$J$37000,"3*",'Accounting data'!$K$2:$K$37000,"689*",'Accounting data'!$L$2:$L$37000,AB4)+SUMIFS('Accounting data'!$G$2:$G$37000,'Accounting data'!$H$2:$H$37000,"13*",'Accounting data'!$I$2:$I$37000,"9*",'Accounting data'!$J$2:$J$37000,"3*",'Accounting data'!$K$2:$K$37000,"689*",'Accounting data'!$L$2:$L$37000,AB4)</f>
        <v>0</v>
      </c>
      <c r="AC1217" s="384">
        <f>SUMIFS('Accounting data'!$G$2:$G$37000,'Accounting data'!$H$2:$H$37000,"11*",'Accounting data'!$I$2:$I$37000,"9*",'Accounting data'!$J$2:$J$37000,"3*",'Accounting data'!$K$2:$K$37000,"689*",'Accounting data'!$L$2:$L$37000,AC4)+SUMIFS('Accounting data'!$G$2:$G$37000,'Accounting data'!$H$2:$H$37000,"12*",'Accounting data'!$I$2:$I$37000,"9*",'Accounting data'!$J$2:$J$37000,"3*",'Accounting data'!$K$2:$K$37000,"689*",'Accounting data'!$L$2:$L$37000,AC4)+SUMIFS('Accounting data'!$G$2:$G$37000,'Accounting data'!$H$2:$H$37000,"13*",'Accounting data'!$I$2:$I$37000,"9*",'Accounting data'!$J$2:$J$37000,"3*",'Accounting data'!$K$2:$K$37000,"689*",'Accounting data'!$L$2:$L$37000,AC4)</f>
        <v>0</v>
      </c>
      <c r="AD1217" s="384">
        <f>SUMIFS('Accounting data'!$G$2:$G$37000,'Accounting data'!$H$2:$H$37000,"11*",'Accounting data'!$I$2:$I$37000,"9*",'Accounting data'!$J$2:$J$37000,"3*",'Accounting data'!$K$2:$K$37000,"689*",'Accounting data'!$L$2:$L$37000,AD4)+SUMIFS('Accounting data'!$G$2:$G$37000,'Accounting data'!$H$2:$H$37000,"12*",'Accounting data'!$I$2:$I$37000,"9*",'Accounting data'!$J$2:$J$37000,"3*",'Accounting data'!$K$2:$K$37000,"689*",'Accounting data'!$L$2:$L$37000,AD4)+SUMIFS('Accounting data'!$G$2:$G$37000,'Accounting data'!$H$2:$H$37000,"13*",'Accounting data'!$I$2:$I$37000,"9*",'Accounting data'!$J$2:$J$37000,"3*",'Accounting data'!$K$2:$K$37000,"689*",'Accounting data'!$L$2:$L$37000,AD4)</f>
        <v>0</v>
      </c>
      <c r="AE1217" s="384">
        <f>SUMIFS('Accounting data'!$G$2:$G$37000,'Accounting data'!$H$2:$H$37000,"11*",'Accounting data'!$I$2:$I$37000,"9*",'Accounting data'!$J$2:$J$37000,"3*",'Accounting data'!$K$2:$K$37000,"689*",'Accounting data'!$L$2:$L$37000,AE4)+SUMIFS('Accounting data'!$G$2:$G$37000,'Accounting data'!$H$2:$H$37000,"12*",'Accounting data'!$I$2:$I$37000,"9*",'Accounting data'!$J$2:$J$37000,"3*",'Accounting data'!$K$2:$K$37000,"689*",'Accounting data'!$L$2:$L$37000,AE4)+SUMIFS('Accounting data'!$G$2:$G$37000,'Accounting data'!$H$2:$H$37000,"13*",'Accounting data'!$I$2:$I$37000,"9*",'Accounting data'!$J$2:$J$37000,"3*",'Accounting data'!$K$2:$K$37000,"689*",'Accounting data'!$L$2:$L$37000,AE4)</f>
        <v>0</v>
      </c>
      <c r="AF1217" s="384">
        <f>SUMIFS('Accounting data'!$G$2:$G$37000,'Accounting data'!$H$2:$H$37000,"11*",'Accounting data'!$I$2:$I$37000,"9*",'Accounting data'!$J$2:$J$37000,"3*",'Accounting data'!$K$2:$K$37000,"689*",'Accounting data'!$L$2:$L$37000,AF4)+SUMIFS('Accounting data'!$G$2:$G$37000,'Accounting data'!$H$2:$H$37000,"12*",'Accounting data'!$I$2:$I$37000,"9*",'Accounting data'!$J$2:$J$37000,"3*",'Accounting data'!$K$2:$K$37000,"689*",'Accounting data'!$L$2:$L$37000,AF4)+SUMIFS('Accounting data'!$G$2:$G$37000,'Accounting data'!$H$2:$H$37000,"13*",'Accounting data'!$I$2:$I$37000,"9*",'Accounting data'!$J$2:$J$37000,"3*",'Accounting data'!$K$2:$K$37000,"689*",'Accounting data'!$L$2:$L$37000,AF4)</f>
        <v>0</v>
      </c>
    </row>
    <row r="1218" spans="1:97">
      <c r="A1218" s="387" t="s">
        <v>301</v>
      </c>
      <c r="B1218" s="387"/>
      <c r="C1218" s="387"/>
      <c r="D1218" s="387"/>
      <c r="E1218" s="385">
        <f>(E1206+E1207+E1208)-(E1209+E1210+E1211+E1212+E1213+E1214+E1215+E1216+E1217)</f>
        <v>0</v>
      </c>
      <c r="F1218" s="385">
        <f t="shared" ref="F1218:V1218" si="182">(F1206+F1207+F1208)-(F1209+F1210+F1211+F1212+F1213+F1214+F1215+F1216+F1217)</f>
        <v>0</v>
      </c>
      <c r="G1218" s="385"/>
      <c r="H1218" s="385">
        <f t="shared" si="182"/>
        <v>0</v>
      </c>
      <c r="I1218" s="385">
        <f t="shared" si="182"/>
        <v>0</v>
      </c>
      <c r="J1218" s="385">
        <f t="shared" si="182"/>
        <v>0</v>
      </c>
      <c r="K1218" s="385">
        <f t="shared" si="182"/>
        <v>0</v>
      </c>
      <c r="L1218" s="385">
        <f t="shared" si="182"/>
        <v>0</v>
      </c>
      <c r="M1218" s="385">
        <f t="shared" si="182"/>
        <v>0</v>
      </c>
      <c r="N1218" s="385">
        <f t="shared" si="182"/>
        <v>0</v>
      </c>
      <c r="O1218" s="385">
        <f t="shared" si="182"/>
        <v>0</v>
      </c>
      <c r="P1218" s="385">
        <f t="shared" si="182"/>
        <v>0</v>
      </c>
      <c r="Q1218" s="385">
        <f t="shared" si="182"/>
        <v>0</v>
      </c>
      <c r="R1218" s="385">
        <f t="shared" si="182"/>
        <v>0</v>
      </c>
      <c r="S1218" s="385">
        <f t="shared" si="182"/>
        <v>0</v>
      </c>
      <c r="T1218" s="385">
        <f t="shared" si="182"/>
        <v>0</v>
      </c>
      <c r="U1218" s="385">
        <f t="shared" si="182"/>
        <v>0</v>
      </c>
      <c r="V1218" s="385">
        <f t="shared" si="182"/>
        <v>0</v>
      </c>
      <c r="W1218" s="385">
        <f t="shared" ref="W1218:AF1218" si="183">(W1206+W1207+W1208)-(W1209+W1210+W1211+W1212+W1213+W1214+W1215+W1216+W1217)</f>
        <v>0</v>
      </c>
      <c r="X1218" s="385">
        <f t="shared" si="183"/>
        <v>0</v>
      </c>
      <c r="Y1218" s="385">
        <f t="shared" si="183"/>
        <v>0</v>
      </c>
      <c r="Z1218" s="385">
        <f t="shared" si="183"/>
        <v>0</v>
      </c>
      <c r="AA1218" s="385">
        <f t="shared" si="183"/>
        <v>0</v>
      </c>
      <c r="AB1218" s="385">
        <f t="shared" si="183"/>
        <v>0</v>
      </c>
      <c r="AC1218" s="385">
        <f t="shared" si="183"/>
        <v>0</v>
      </c>
      <c r="AD1218" s="385">
        <f t="shared" si="183"/>
        <v>0</v>
      </c>
      <c r="AE1218" s="385">
        <f t="shared" si="183"/>
        <v>0</v>
      </c>
      <c r="AF1218" s="385">
        <f t="shared" si="183"/>
        <v>0</v>
      </c>
    </row>
    <row r="1219" spans="1:97">
      <c r="A1219" s="383" t="s">
        <v>72</v>
      </c>
      <c r="B1219" s="383" t="s">
        <v>80</v>
      </c>
      <c r="C1219" s="383">
        <v>1000</v>
      </c>
      <c r="D1219" s="383">
        <v>6000</v>
      </c>
      <c r="E1219" s="384">
        <f>SUMIFS('Accounting data'!$G$2:$G$37000,'Accounting data'!$I$2:$I$37000,"7*",'Accounting data'!$J$2:$J$37000,"1*",'Accounting data'!$K$2:$K$37000,"6*",'Accounting data'!$L$2:$L$37000,E4)+SUMIFS('Accounting data'!$G$2:$G$37000,'Accounting data'!$I$2:$I$37000,"8*",'Accounting data'!$J$2:$J$37000,"1*",'Accounting data'!$K$2:$K$37000,"6*",'Accounting data'!$L$2:$L$37000,E4)+SUMIFS('Accounting data'!$G$2:$G$37000,'Accounting data'!$I$2:$I$37000,"9*",'Accounting data'!$J$2:$J$37000,"1*",'Accounting data'!$K$2:$K$37000,"6*",'Accounting data'!$L$2:$L$37000,E4)</f>
        <v>0</v>
      </c>
      <c r="F1219" s="384">
        <f>SUMIFS('Accounting data'!$G$2:$G$37000,'Accounting data'!$I$2:$I$37000,"7*",'Accounting data'!$J$2:$J$37000,"1*",'Accounting data'!$K$2:$K$37000,"6*",'Accounting data'!$L$2:$L$37000,F4)+SUMIFS('Accounting data'!$G$2:$G$37000,'Accounting data'!$I$2:$I$37000,"8*",'Accounting data'!$J$2:$J$37000,"1*",'Accounting data'!$K$2:$K$37000,"6*",'Accounting data'!$L$2:$L$37000,F4)+SUMIFS('Accounting data'!$G$2:$G$37000,'Accounting data'!$I$2:$I$37000,"9*",'Accounting data'!$J$2:$J$37000,"1*",'Accounting data'!$K$2:$K$37000,"6*",'Accounting data'!$L$2:$L$37000,F4)</f>
        <v>0</v>
      </c>
      <c r="G1219" s="385"/>
      <c r="H1219" s="384">
        <f>SUMIFS('Accounting data'!$G$2:$G$37000,'Accounting data'!$I$2:$I$37000,"7*",'Accounting data'!$J$2:$J$37000,"1*",'Accounting data'!$K$2:$K$37000,"6*",'Accounting data'!$L$2:$L$37000,H4)+SUMIFS('Accounting data'!$G$2:$G$37000,'Accounting data'!$I$2:$I$37000,"8*",'Accounting data'!$J$2:$J$37000,"1*",'Accounting data'!$K$2:$K$37000,"6*",'Accounting data'!$L$2:$L$37000,H4)+SUMIFS('Accounting data'!$G$2:$G$37000,'Accounting data'!$I$2:$I$37000,"9*",'Accounting data'!$J$2:$J$37000,"1*",'Accounting data'!$K$2:$K$37000,"6*",'Accounting data'!$L$2:$L$37000,H4)</f>
        <v>0</v>
      </c>
      <c r="I1219" s="384">
        <f>SUMIFS('Accounting data'!$G$2:$G$37000,'Accounting data'!$I$2:$I$37000,"7*",'Accounting data'!$J$2:$J$37000,"1*",'Accounting data'!$K$2:$K$37000,"6*",'Accounting data'!$L$2:$L$37000,I4)+SUMIFS('Accounting data'!$G$2:$G$37000,'Accounting data'!$I$2:$I$37000,"8*",'Accounting data'!$J$2:$J$37000,"1*",'Accounting data'!$K$2:$K$37000,"6*",'Accounting data'!$L$2:$L$37000,I4)+SUMIFS('Accounting data'!$G$2:$G$37000,'Accounting data'!$I$2:$I$37000,"9*",'Accounting data'!$J$2:$J$37000,"1*",'Accounting data'!$K$2:$K$37000,"6*",'Accounting data'!$L$2:$L$37000,I4)</f>
        <v>0</v>
      </c>
      <c r="J1219" s="384">
        <f>SUMIFS('Accounting data'!$G$2:$G$37000,'Accounting data'!$I$2:$I$37000,"7*",'Accounting data'!$J$2:$J$37000,"1*",'Accounting data'!$K$2:$K$37000,"6*",'Accounting data'!$L$2:$L$37000,J4)+SUMIFS('Accounting data'!$G$2:$G$37000,'Accounting data'!$I$2:$I$37000,"8*",'Accounting data'!$J$2:$J$37000,"1*",'Accounting data'!$K$2:$K$37000,"6*",'Accounting data'!$L$2:$L$37000,J4)+SUMIFS('Accounting data'!$G$2:$G$37000,'Accounting data'!$I$2:$I$37000,"9*",'Accounting data'!$J$2:$J$37000,"1*",'Accounting data'!$K$2:$K$37000,"6*",'Accounting data'!$L$2:$L$37000,J4)</f>
        <v>0</v>
      </c>
      <c r="K1219" s="384">
        <f>SUMIFS('Accounting data'!$G$2:$G$37000,'Accounting data'!$I$2:$I$37000,"7*",'Accounting data'!$J$2:$J$37000,"1*",'Accounting data'!$K$2:$K$37000,"6*",'Accounting data'!$L$2:$L$37000,K4)+SUMIFS('Accounting data'!$G$2:$G$37000,'Accounting data'!$I$2:$I$37000,"8*",'Accounting data'!$J$2:$J$37000,"1*",'Accounting data'!$K$2:$K$37000,"6*",'Accounting data'!$L$2:$L$37000,K4)+SUMIFS('Accounting data'!$G$2:$G$37000,'Accounting data'!$I$2:$I$37000,"9*",'Accounting data'!$J$2:$J$37000,"1*",'Accounting data'!$K$2:$K$37000,"6*",'Accounting data'!$L$2:$L$37000,K4)</f>
        <v>0</v>
      </c>
      <c r="L1219" s="384">
        <f>SUMIFS('Accounting data'!$G$2:$G$37000,'Accounting data'!$I$2:$I$37000,"7*",'Accounting data'!$J$2:$J$37000,"1*",'Accounting data'!$K$2:$K$37000,"6*",'Accounting data'!$L$2:$L$37000,L4)+SUMIFS('Accounting data'!$G$2:$G$37000,'Accounting data'!$I$2:$I$37000,"8*",'Accounting data'!$J$2:$J$37000,"1*",'Accounting data'!$K$2:$K$37000,"6*",'Accounting data'!$L$2:$L$37000,L4)+SUMIFS('Accounting data'!$G$2:$G$37000,'Accounting data'!$I$2:$I$37000,"9*",'Accounting data'!$J$2:$J$37000,"1*",'Accounting data'!$K$2:$K$37000,"6*",'Accounting data'!$L$2:$L$37000,L4)</f>
        <v>0</v>
      </c>
      <c r="M1219" s="384">
        <f>SUMIFS('Accounting data'!$G$2:$G$37000,'Accounting data'!$I$2:$I$37000,"7*",'Accounting data'!$J$2:$J$37000,"1*",'Accounting data'!$K$2:$K$37000,"6*",'Accounting data'!$L$2:$L$37000,M4)+SUMIFS('Accounting data'!$G$2:$G$37000,'Accounting data'!$I$2:$I$37000,"8*",'Accounting data'!$J$2:$J$37000,"1*",'Accounting data'!$K$2:$K$37000,"6*",'Accounting data'!$L$2:$L$37000,M4)+SUMIFS('Accounting data'!$G$2:$G$37000,'Accounting data'!$I$2:$I$37000,"9*",'Accounting data'!$J$2:$J$37000,"1*",'Accounting data'!$K$2:$K$37000,"6*",'Accounting data'!$L$2:$L$37000,M4)</f>
        <v>0</v>
      </c>
      <c r="N1219" s="384">
        <f>SUMIFS('Accounting data'!$G$2:$G$37000,'Accounting data'!$I$2:$I$37000,"7*",'Accounting data'!$J$2:$J$37000,"1*",'Accounting data'!$K$2:$K$37000,"6*",'Accounting data'!$L$2:$L$37000,N4)+SUMIFS('Accounting data'!$G$2:$G$37000,'Accounting data'!$I$2:$I$37000,"8*",'Accounting data'!$J$2:$J$37000,"1*",'Accounting data'!$K$2:$K$37000,"6*",'Accounting data'!$L$2:$L$37000,N4)+SUMIFS('Accounting data'!$G$2:$G$37000,'Accounting data'!$I$2:$I$37000,"9*",'Accounting data'!$J$2:$J$37000,"1*",'Accounting data'!$K$2:$K$37000,"6*",'Accounting data'!$L$2:$L$37000,N4)</f>
        <v>0</v>
      </c>
      <c r="O1219" s="384">
        <f>SUMIFS('Accounting data'!$G$2:$G$37000,'Accounting data'!$I$2:$I$37000,"7*",'Accounting data'!$J$2:$J$37000,"1*",'Accounting data'!$K$2:$K$37000,"6*",'Accounting data'!$L$2:$L$37000,O4)+SUMIFS('Accounting data'!$G$2:$G$37000,'Accounting data'!$I$2:$I$37000,"8*",'Accounting data'!$J$2:$J$37000,"1*",'Accounting data'!$K$2:$K$37000,"6*",'Accounting data'!$L$2:$L$37000,O4)+SUMIFS('Accounting data'!$G$2:$G$37000,'Accounting data'!$I$2:$I$37000,"9*",'Accounting data'!$J$2:$J$37000,"1*",'Accounting data'!$K$2:$K$37000,"6*",'Accounting data'!$L$2:$L$37000,O4)</f>
        <v>0</v>
      </c>
      <c r="P1219" s="384">
        <f>SUMIFS('Accounting data'!$G$2:$G$37000,'Accounting data'!$I$2:$I$37000,"7*",'Accounting data'!$J$2:$J$37000,"1*",'Accounting data'!$K$2:$K$37000,"6*",'Accounting data'!$L$2:$L$37000,P4)+SUMIFS('Accounting data'!$G$2:$G$37000,'Accounting data'!$I$2:$I$37000,"8*",'Accounting data'!$J$2:$J$37000,"1*",'Accounting data'!$K$2:$K$37000,"6*",'Accounting data'!$L$2:$L$37000,P4)+SUMIFS('Accounting data'!$G$2:$G$37000,'Accounting data'!$I$2:$I$37000,"9*",'Accounting data'!$J$2:$J$37000,"1*",'Accounting data'!$K$2:$K$37000,"6*",'Accounting data'!$L$2:$L$37000,P4)</f>
        <v>0</v>
      </c>
      <c r="Q1219" s="384">
        <f>SUMIFS('Accounting data'!$G$2:$G$37000,'Accounting data'!$I$2:$I$37000,"7*",'Accounting data'!$J$2:$J$37000,"1*",'Accounting data'!$K$2:$K$37000,"6*",'Accounting data'!$L$2:$L$37000,Q4)+SUMIFS('Accounting data'!$G$2:$G$37000,'Accounting data'!$I$2:$I$37000,"8*",'Accounting data'!$J$2:$J$37000,"1*",'Accounting data'!$K$2:$K$37000,"6*",'Accounting data'!$L$2:$L$37000,Q4)+SUMIFS('Accounting data'!$G$2:$G$37000,'Accounting data'!$I$2:$I$37000,"9*",'Accounting data'!$J$2:$J$37000,"1*",'Accounting data'!$K$2:$K$37000,"6*",'Accounting data'!$L$2:$L$37000,Q4)</f>
        <v>0</v>
      </c>
      <c r="R1219" s="384">
        <f>SUMIFS('Accounting data'!$G$2:$G$37000,'Accounting data'!$I$2:$I$37000,"7*",'Accounting data'!$J$2:$J$37000,"1*",'Accounting data'!$K$2:$K$37000,"6*",'Accounting data'!$L$2:$L$37000,R4)+SUMIFS('Accounting data'!$G$2:$G$37000,'Accounting data'!$I$2:$I$37000,"8*",'Accounting data'!$J$2:$J$37000,"1*",'Accounting data'!$K$2:$K$37000,"6*",'Accounting data'!$L$2:$L$37000,R4)+SUMIFS('Accounting data'!$G$2:$G$37000,'Accounting data'!$I$2:$I$37000,"9*",'Accounting data'!$J$2:$J$37000,"1*",'Accounting data'!$K$2:$K$37000,"6*",'Accounting data'!$L$2:$L$37000,R4)</f>
        <v>0</v>
      </c>
      <c r="S1219" s="384">
        <f>SUMIFS('Accounting data'!$G$2:$G$37000,'Accounting data'!$I$2:$I$37000,"7*",'Accounting data'!$J$2:$J$37000,"1*",'Accounting data'!$K$2:$K$37000,"6*",'Accounting data'!$L$2:$L$37000,S4)+SUMIFS('Accounting data'!$G$2:$G$37000,'Accounting data'!$I$2:$I$37000,"8*",'Accounting data'!$J$2:$J$37000,"1*",'Accounting data'!$K$2:$K$37000,"6*",'Accounting data'!$L$2:$L$37000,S4)+SUMIFS('Accounting data'!$G$2:$G$37000,'Accounting data'!$I$2:$I$37000,"9*",'Accounting data'!$J$2:$J$37000,"1*",'Accounting data'!$K$2:$K$37000,"6*",'Accounting data'!$L$2:$L$37000,S4)</f>
        <v>0</v>
      </c>
      <c r="T1219" s="384">
        <f>SUMIFS('Accounting data'!$G$2:$G$37000,'Accounting data'!$I$2:$I$37000,"7*",'Accounting data'!$J$2:$J$37000,"1*",'Accounting data'!$K$2:$K$37000,"6*",'Accounting data'!$L$2:$L$37000,T4)+SUMIFS('Accounting data'!$G$2:$G$37000,'Accounting data'!$I$2:$I$37000,"8*",'Accounting data'!$J$2:$J$37000,"1*",'Accounting data'!$K$2:$K$37000,"6*",'Accounting data'!$L$2:$L$37000,T4)+SUMIFS('Accounting data'!$G$2:$G$37000,'Accounting data'!$I$2:$I$37000,"9*",'Accounting data'!$J$2:$J$37000,"1*",'Accounting data'!$K$2:$K$37000,"6*",'Accounting data'!$L$2:$L$37000,T4)</f>
        <v>0</v>
      </c>
      <c r="U1219" s="384">
        <f>SUMIFS('Accounting data'!$G$2:$G$37000,'Accounting data'!$I$2:$I$37000,"7*",'Accounting data'!$J$2:$J$37000,"1*",'Accounting data'!$K$2:$K$37000,"6*",'Accounting data'!$L$2:$L$37000,U4)+SUMIFS('Accounting data'!$G$2:$G$37000,'Accounting data'!$I$2:$I$37000,"8*",'Accounting data'!$J$2:$J$37000,"1*",'Accounting data'!$K$2:$K$37000,"6*",'Accounting data'!$L$2:$L$37000,U4)+SUMIFS('Accounting data'!$G$2:$G$37000,'Accounting data'!$I$2:$I$37000,"9*",'Accounting data'!$J$2:$J$37000,"1*",'Accounting data'!$K$2:$K$37000,"6*",'Accounting data'!$L$2:$L$37000,U4)</f>
        <v>0</v>
      </c>
      <c r="V1219" s="384">
        <f>SUMIFS('Accounting data'!$G$2:$G$37000,'Accounting data'!$I$2:$I$37000,"7*",'Accounting data'!$J$2:$J$37000,"1*",'Accounting data'!$K$2:$K$37000,"6*",'Accounting data'!$L$2:$L$37000,V4)+SUMIFS('Accounting data'!$G$2:$G$37000,'Accounting data'!$I$2:$I$37000,"8*",'Accounting data'!$J$2:$J$37000,"1*",'Accounting data'!$K$2:$K$37000,"6*",'Accounting data'!$L$2:$L$37000,V4)+SUMIFS('Accounting data'!$G$2:$G$37000,'Accounting data'!$I$2:$I$37000,"9*",'Accounting data'!$J$2:$J$37000,"1*",'Accounting data'!$K$2:$K$37000,"6*",'Accounting data'!$L$2:$L$37000,V4)</f>
        <v>0</v>
      </c>
      <c r="W1219" s="384">
        <f>SUMIFS('Accounting data'!$G$2:$G$37000,'Accounting data'!$I$2:$I$37000,"7*",'Accounting data'!$J$2:$J$37000,"1*",'Accounting data'!$K$2:$K$37000,"6*",'Accounting data'!$L$2:$L$37000,W4)+SUMIFS('Accounting data'!$G$2:$G$37000,'Accounting data'!$I$2:$I$37000,"8*",'Accounting data'!$J$2:$J$37000,"1*",'Accounting data'!$K$2:$K$37000,"6*",'Accounting data'!$L$2:$L$37000,W4)+SUMIFS('Accounting data'!$G$2:$G$37000,'Accounting data'!$I$2:$I$37000,"9*",'Accounting data'!$J$2:$J$37000,"1*",'Accounting data'!$K$2:$K$37000,"6*",'Accounting data'!$L$2:$L$37000,W4)</f>
        <v>0</v>
      </c>
      <c r="X1219" s="384">
        <f>SUMIFS('Accounting data'!$G$2:$G$37000,'Accounting data'!$I$2:$I$37000,"7*",'Accounting data'!$J$2:$J$37000,"1*",'Accounting data'!$K$2:$K$37000,"6*",'Accounting data'!$L$2:$L$37000,X4)+SUMIFS('Accounting data'!$G$2:$G$37000,'Accounting data'!$I$2:$I$37000,"8*",'Accounting data'!$J$2:$J$37000,"1*",'Accounting data'!$K$2:$K$37000,"6*",'Accounting data'!$L$2:$L$37000,X4)+SUMIFS('Accounting data'!$G$2:$G$37000,'Accounting data'!$I$2:$I$37000,"9*",'Accounting data'!$J$2:$J$37000,"1*",'Accounting data'!$K$2:$K$37000,"6*",'Accounting data'!$L$2:$L$37000,X4)</f>
        <v>0</v>
      </c>
      <c r="Y1219" s="384">
        <f>SUMIFS('Accounting data'!$G$2:$G$37000,'Accounting data'!$I$2:$I$37000,"7*",'Accounting data'!$J$2:$J$37000,"1*",'Accounting data'!$K$2:$K$37000,"6*",'Accounting data'!$L$2:$L$37000,Y4)+SUMIFS('Accounting data'!$G$2:$G$37000,'Accounting data'!$I$2:$I$37000,"8*",'Accounting data'!$J$2:$J$37000,"1*",'Accounting data'!$K$2:$K$37000,"6*",'Accounting data'!$L$2:$L$37000,Y4)+SUMIFS('Accounting data'!$G$2:$G$37000,'Accounting data'!$I$2:$I$37000,"9*",'Accounting data'!$J$2:$J$37000,"1*",'Accounting data'!$K$2:$K$37000,"6*",'Accounting data'!$L$2:$L$37000,Y4)</f>
        <v>0</v>
      </c>
      <c r="Z1219" s="384">
        <f>SUMIFS('Accounting data'!$G$2:$G$37000,'Accounting data'!$I$2:$I$37000,"7*",'Accounting data'!$J$2:$J$37000,"1*",'Accounting data'!$K$2:$K$37000,"6*",'Accounting data'!$L$2:$L$37000,Z4)+SUMIFS('Accounting data'!$G$2:$G$37000,'Accounting data'!$I$2:$I$37000,"8*",'Accounting data'!$J$2:$J$37000,"1*",'Accounting data'!$K$2:$K$37000,"6*",'Accounting data'!$L$2:$L$37000,Z4)+SUMIFS('Accounting data'!$G$2:$G$37000,'Accounting data'!$I$2:$I$37000,"9*",'Accounting data'!$J$2:$J$37000,"1*",'Accounting data'!$K$2:$K$37000,"6*",'Accounting data'!$L$2:$L$37000,Z4)</f>
        <v>0</v>
      </c>
      <c r="AA1219" s="384">
        <f>SUMIFS('Accounting data'!$G$2:$G$37000,'Accounting data'!$I$2:$I$37000,"7*",'Accounting data'!$J$2:$J$37000,"1*",'Accounting data'!$K$2:$K$37000,"6*",'Accounting data'!$L$2:$L$37000,AA4)+SUMIFS('Accounting data'!$G$2:$G$37000,'Accounting data'!$I$2:$I$37000,"8*",'Accounting data'!$J$2:$J$37000,"1*",'Accounting data'!$K$2:$K$37000,"6*",'Accounting data'!$L$2:$L$37000,AA4)+SUMIFS('Accounting data'!$G$2:$G$37000,'Accounting data'!$I$2:$I$37000,"9*",'Accounting data'!$J$2:$J$37000,"1*",'Accounting data'!$K$2:$K$37000,"6*",'Accounting data'!$L$2:$L$37000,AA4)</f>
        <v>0</v>
      </c>
      <c r="AB1219" s="384">
        <f>SUMIFS('Accounting data'!$G$2:$G$37000,'Accounting data'!$I$2:$I$37000,"7*",'Accounting data'!$J$2:$J$37000,"1*",'Accounting data'!$K$2:$K$37000,"6*",'Accounting data'!$L$2:$L$37000,AB4)+SUMIFS('Accounting data'!$G$2:$G$37000,'Accounting data'!$I$2:$I$37000,"8*",'Accounting data'!$J$2:$J$37000,"1*",'Accounting data'!$K$2:$K$37000,"6*",'Accounting data'!$L$2:$L$37000,AB4)+SUMIFS('Accounting data'!$G$2:$G$37000,'Accounting data'!$I$2:$I$37000,"9*",'Accounting data'!$J$2:$J$37000,"1*",'Accounting data'!$K$2:$K$37000,"6*",'Accounting data'!$L$2:$L$37000,AB4)</f>
        <v>0</v>
      </c>
      <c r="AC1219" s="384">
        <f>SUMIFS('Accounting data'!$G$2:$G$37000,'Accounting data'!$I$2:$I$37000,"7*",'Accounting data'!$J$2:$J$37000,"1*",'Accounting data'!$K$2:$K$37000,"6*",'Accounting data'!$L$2:$L$37000,AC4)+SUMIFS('Accounting data'!$G$2:$G$37000,'Accounting data'!$I$2:$I$37000,"8*",'Accounting data'!$J$2:$J$37000,"1*",'Accounting data'!$K$2:$K$37000,"6*",'Accounting data'!$L$2:$L$37000,AC4)+SUMIFS('Accounting data'!$G$2:$G$37000,'Accounting data'!$I$2:$I$37000,"9*",'Accounting data'!$J$2:$J$37000,"1*",'Accounting data'!$K$2:$K$37000,"6*",'Accounting data'!$L$2:$L$37000,AC4)</f>
        <v>0</v>
      </c>
      <c r="AD1219" s="384">
        <f>SUMIFS('Accounting data'!$G$2:$G$37000,'Accounting data'!$I$2:$I$37000,"7*",'Accounting data'!$J$2:$J$37000,"1*",'Accounting data'!$K$2:$K$37000,"6*",'Accounting data'!$L$2:$L$37000,AD4)+SUMIFS('Accounting data'!$G$2:$G$37000,'Accounting data'!$I$2:$I$37000,"8*",'Accounting data'!$J$2:$J$37000,"1*",'Accounting data'!$K$2:$K$37000,"6*",'Accounting data'!$L$2:$L$37000,AD4)+SUMIFS('Accounting data'!$G$2:$G$37000,'Accounting data'!$I$2:$I$37000,"9*",'Accounting data'!$J$2:$J$37000,"1*",'Accounting data'!$K$2:$K$37000,"6*",'Accounting data'!$L$2:$L$37000,AD4)</f>
        <v>0</v>
      </c>
      <c r="AE1219" s="384">
        <f>SUMIFS('Accounting data'!$G$2:$G$37000,'Accounting data'!$I$2:$I$37000,"7*",'Accounting data'!$J$2:$J$37000,"1*",'Accounting data'!$K$2:$K$37000,"6*",'Accounting data'!$L$2:$L$37000,AE4)+SUMIFS('Accounting data'!$G$2:$G$37000,'Accounting data'!$I$2:$I$37000,"8*",'Accounting data'!$J$2:$J$37000,"1*",'Accounting data'!$K$2:$K$37000,"6*",'Accounting data'!$L$2:$L$37000,AE4)+SUMIFS('Accounting data'!$G$2:$G$37000,'Accounting data'!$I$2:$I$37000,"9*",'Accounting data'!$J$2:$J$37000,"1*",'Accounting data'!$K$2:$K$37000,"6*",'Accounting data'!$L$2:$L$37000,AE4)</f>
        <v>0</v>
      </c>
      <c r="AF1219" s="384">
        <f>SUMIFS('Accounting data'!$G$2:$G$37000,'Accounting data'!$I$2:$I$37000,"7*",'Accounting data'!$J$2:$J$37000,"1*",'Accounting data'!$K$2:$K$37000,"6*",'Accounting data'!$L$2:$L$37000,AF4)+SUMIFS('Accounting data'!$G$2:$G$37000,'Accounting data'!$I$2:$I$37000,"8*",'Accounting data'!$J$2:$J$37000,"1*",'Accounting data'!$K$2:$K$37000,"6*",'Accounting data'!$L$2:$L$37000,AF4)+SUMIFS('Accounting data'!$G$2:$G$37000,'Accounting data'!$I$2:$I$37000,"9*",'Accounting data'!$J$2:$J$37000,"1*",'Accounting data'!$K$2:$K$37000,"6*",'Accounting data'!$L$2:$L$37000,AF4)</f>
        <v>0</v>
      </c>
    </row>
    <row r="1220" spans="1:97">
      <c r="A1220" s="383" t="s">
        <v>72</v>
      </c>
      <c r="B1220" s="383" t="s">
        <v>80</v>
      </c>
      <c r="C1220" s="383">
        <v>1000</v>
      </c>
      <c r="D1220" s="383">
        <v>6900</v>
      </c>
      <c r="E1220" s="384">
        <f>SUMIFS('Accounting data'!$G$2:$G$37000,'Accounting data'!$I$2:$I$37000,"7*",'Accounting data'!$J$2:$J$37000,"1*",'Accounting data'!$K$2:$K$37000,"69*",'Accounting data'!$L$2:$L$37000,E4)+SUMIFS('Accounting data'!$G$2:$G$37000,'Accounting data'!$I$2:$I$37000,"8*",'Accounting data'!$J$2:$J$37000,"1*",'Accounting data'!$K$2:$K$37000,"69*",'Accounting data'!$L$2:$L$37000,E4)+SUMIFS('Accounting data'!$G$2:$G$37000,'Accounting data'!$I$2:$I$37000,"9*",'Accounting data'!$J$2:$J$37000,"1*",'Accounting data'!$K$2:$K$37000,"69*",'Accounting data'!$L$2:$L$37000,E4)</f>
        <v>0</v>
      </c>
      <c r="F1220" s="384">
        <f>SUMIFS('Accounting data'!$G$2:$G$37000,'Accounting data'!$I$2:$I$37000,"7*",'Accounting data'!$J$2:$J$37000,"1*",'Accounting data'!$K$2:$K$37000,"69*",'Accounting data'!$L$2:$L$37000,F4)+SUMIFS('Accounting data'!$G$2:$G$37000,'Accounting data'!$I$2:$I$37000,"8*",'Accounting data'!$J$2:$J$37000,"1*",'Accounting data'!$K$2:$K$37000,"69*",'Accounting data'!$L$2:$L$37000,F4)+SUMIFS('Accounting data'!$G$2:$G$37000,'Accounting data'!$I$2:$I$37000,"9*",'Accounting data'!$J$2:$J$37000,"1*",'Accounting data'!$K$2:$K$37000,"69*",'Accounting data'!$L$2:$L$37000,F4)</f>
        <v>0</v>
      </c>
      <c r="G1220" s="385"/>
      <c r="H1220" s="384">
        <f>SUMIFS('Accounting data'!$G$2:$G$37000,'Accounting data'!$I$2:$I$37000,"7*",'Accounting data'!$J$2:$J$37000,"1*",'Accounting data'!$K$2:$K$37000,"69*",'Accounting data'!$L$2:$L$37000,H4)+SUMIFS('Accounting data'!$G$2:$G$37000,'Accounting data'!$I$2:$I$37000,"8*",'Accounting data'!$J$2:$J$37000,"1*",'Accounting data'!$K$2:$K$37000,"69*",'Accounting data'!$L$2:$L$37000,H4)+SUMIFS('Accounting data'!$G$2:$G$37000,'Accounting data'!$I$2:$I$37000,"9*",'Accounting data'!$J$2:$J$37000,"1*",'Accounting data'!$K$2:$K$37000,"69*",'Accounting data'!$L$2:$L$37000,H4)</f>
        <v>0</v>
      </c>
      <c r="I1220" s="384">
        <f>SUMIFS('Accounting data'!$G$2:$G$37000,'Accounting data'!$I$2:$I$37000,"7*",'Accounting data'!$J$2:$J$37000,"1*",'Accounting data'!$K$2:$K$37000,"69*",'Accounting data'!$L$2:$L$37000,I4)+SUMIFS('Accounting data'!$G$2:$G$37000,'Accounting data'!$I$2:$I$37000,"8*",'Accounting data'!$J$2:$J$37000,"1*",'Accounting data'!$K$2:$K$37000,"69*",'Accounting data'!$L$2:$L$37000,I4)+SUMIFS('Accounting data'!$G$2:$G$37000,'Accounting data'!$I$2:$I$37000,"9*",'Accounting data'!$J$2:$J$37000,"1*",'Accounting data'!$K$2:$K$37000,"69*",'Accounting data'!$L$2:$L$37000,I4)</f>
        <v>0</v>
      </c>
      <c r="J1220" s="384">
        <f>SUMIFS('Accounting data'!$G$2:$G$37000,'Accounting data'!$I$2:$I$37000,"7*",'Accounting data'!$J$2:$J$37000,"1*",'Accounting data'!$K$2:$K$37000,"69*",'Accounting data'!$L$2:$L$37000,J4)+SUMIFS('Accounting data'!$G$2:$G$37000,'Accounting data'!$I$2:$I$37000,"8*",'Accounting data'!$J$2:$J$37000,"1*",'Accounting data'!$K$2:$K$37000,"69*",'Accounting data'!$L$2:$L$37000,J4)+SUMIFS('Accounting data'!$G$2:$G$37000,'Accounting data'!$I$2:$I$37000,"9*",'Accounting data'!$J$2:$J$37000,"1*",'Accounting data'!$K$2:$K$37000,"69*",'Accounting data'!$L$2:$L$37000,J4)</f>
        <v>0</v>
      </c>
      <c r="K1220" s="384">
        <f>SUMIFS('Accounting data'!$G$2:$G$37000,'Accounting data'!$I$2:$I$37000,"7*",'Accounting data'!$J$2:$J$37000,"1*",'Accounting data'!$K$2:$K$37000,"69*",'Accounting data'!$L$2:$L$37000,K4)+SUMIFS('Accounting data'!$G$2:$G$37000,'Accounting data'!$I$2:$I$37000,"8*",'Accounting data'!$J$2:$J$37000,"1*",'Accounting data'!$K$2:$K$37000,"69*",'Accounting data'!$L$2:$L$37000,K4)+SUMIFS('Accounting data'!$G$2:$G$37000,'Accounting data'!$I$2:$I$37000,"9*",'Accounting data'!$J$2:$J$37000,"1*",'Accounting data'!$K$2:$K$37000,"69*",'Accounting data'!$L$2:$L$37000,K4)</f>
        <v>0</v>
      </c>
      <c r="L1220" s="384">
        <f>SUMIFS('Accounting data'!$G$2:$G$37000,'Accounting data'!$I$2:$I$37000,"7*",'Accounting data'!$J$2:$J$37000,"1*",'Accounting data'!$K$2:$K$37000,"69*",'Accounting data'!$L$2:$L$37000,L4)+SUMIFS('Accounting data'!$G$2:$G$37000,'Accounting data'!$I$2:$I$37000,"8*",'Accounting data'!$J$2:$J$37000,"1*",'Accounting data'!$K$2:$K$37000,"69*",'Accounting data'!$L$2:$L$37000,L4)+SUMIFS('Accounting data'!$G$2:$G$37000,'Accounting data'!$I$2:$I$37000,"9*",'Accounting data'!$J$2:$J$37000,"1*",'Accounting data'!$K$2:$K$37000,"69*",'Accounting data'!$L$2:$L$37000,L4)</f>
        <v>0</v>
      </c>
      <c r="M1220" s="384">
        <f>SUMIFS('Accounting data'!$G$2:$G$37000,'Accounting data'!$I$2:$I$37000,"7*",'Accounting data'!$J$2:$J$37000,"1*",'Accounting data'!$K$2:$K$37000,"69*",'Accounting data'!$L$2:$L$37000,M4)+SUMIFS('Accounting data'!$G$2:$G$37000,'Accounting data'!$I$2:$I$37000,"8*",'Accounting data'!$J$2:$J$37000,"1*",'Accounting data'!$K$2:$K$37000,"69*",'Accounting data'!$L$2:$L$37000,M4)+SUMIFS('Accounting data'!$G$2:$G$37000,'Accounting data'!$I$2:$I$37000,"9*",'Accounting data'!$J$2:$J$37000,"1*",'Accounting data'!$K$2:$K$37000,"69*",'Accounting data'!$L$2:$L$37000,M4)</f>
        <v>0</v>
      </c>
      <c r="N1220" s="384">
        <f>SUMIFS('Accounting data'!$G$2:$G$37000,'Accounting data'!$I$2:$I$37000,"7*",'Accounting data'!$J$2:$J$37000,"1*",'Accounting data'!$K$2:$K$37000,"69*",'Accounting data'!$L$2:$L$37000,N4)+SUMIFS('Accounting data'!$G$2:$G$37000,'Accounting data'!$I$2:$I$37000,"8*",'Accounting data'!$J$2:$J$37000,"1*",'Accounting data'!$K$2:$K$37000,"69*",'Accounting data'!$L$2:$L$37000,N4)+SUMIFS('Accounting data'!$G$2:$G$37000,'Accounting data'!$I$2:$I$37000,"9*",'Accounting data'!$J$2:$J$37000,"1*",'Accounting data'!$K$2:$K$37000,"69*",'Accounting data'!$L$2:$L$37000,N4)</f>
        <v>0</v>
      </c>
      <c r="O1220" s="384">
        <f>SUMIFS('Accounting data'!$G$2:$G$37000,'Accounting data'!$I$2:$I$37000,"7*",'Accounting data'!$J$2:$J$37000,"1*",'Accounting data'!$K$2:$K$37000,"69*",'Accounting data'!$L$2:$L$37000,O4)+SUMIFS('Accounting data'!$G$2:$G$37000,'Accounting data'!$I$2:$I$37000,"8*",'Accounting data'!$J$2:$J$37000,"1*",'Accounting data'!$K$2:$K$37000,"69*",'Accounting data'!$L$2:$L$37000,O4)+SUMIFS('Accounting data'!$G$2:$G$37000,'Accounting data'!$I$2:$I$37000,"9*",'Accounting data'!$J$2:$J$37000,"1*",'Accounting data'!$K$2:$K$37000,"69*",'Accounting data'!$L$2:$L$37000,O4)</f>
        <v>0</v>
      </c>
      <c r="P1220" s="384">
        <f>SUMIFS('Accounting data'!$G$2:$G$37000,'Accounting data'!$I$2:$I$37000,"7*",'Accounting data'!$J$2:$J$37000,"1*",'Accounting data'!$K$2:$K$37000,"69*",'Accounting data'!$L$2:$L$37000,P4)+SUMIFS('Accounting data'!$G$2:$G$37000,'Accounting data'!$I$2:$I$37000,"8*",'Accounting data'!$J$2:$J$37000,"1*",'Accounting data'!$K$2:$K$37000,"69*",'Accounting data'!$L$2:$L$37000,P4)+SUMIFS('Accounting data'!$G$2:$G$37000,'Accounting data'!$I$2:$I$37000,"9*",'Accounting data'!$J$2:$J$37000,"1*",'Accounting data'!$K$2:$K$37000,"69*",'Accounting data'!$L$2:$L$37000,P4)</f>
        <v>0</v>
      </c>
      <c r="Q1220" s="384">
        <f>SUMIFS('Accounting data'!$G$2:$G$37000,'Accounting data'!$I$2:$I$37000,"7*",'Accounting data'!$J$2:$J$37000,"1*",'Accounting data'!$K$2:$K$37000,"69*",'Accounting data'!$L$2:$L$37000,Q4)+SUMIFS('Accounting data'!$G$2:$G$37000,'Accounting data'!$I$2:$I$37000,"8*",'Accounting data'!$J$2:$J$37000,"1*",'Accounting data'!$K$2:$K$37000,"69*",'Accounting data'!$L$2:$L$37000,Q4)+SUMIFS('Accounting data'!$G$2:$G$37000,'Accounting data'!$I$2:$I$37000,"9*",'Accounting data'!$J$2:$J$37000,"1*",'Accounting data'!$K$2:$K$37000,"69*",'Accounting data'!$L$2:$L$37000,Q4)</f>
        <v>0</v>
      </c>
      <c r="R1220" s="384">
        <f>SUMIFS('Accounting data'!$G$2:$G$37000,'Accounting data'!$I$2:$I$37000,"7*",'Accounting data'!$J$2:$J$37000,"1*",'Accounting data'!$K$2:$K$37000,"69*",'Accounting data'!$L$2:$L$37000,R4)+SUMIFS('Accounting data'!$G$2:$G$37000,'Accounting data'!$I$2:$I$37000,"8*",'Accounting data'!$J$2:$J$37000,"1*",'Accounting data'!$K$2:$K$37000,"69*",'Accounting data'!$L$2:$L$37000,R4)+SUMIFS('Accounting data'!$G$2:$G$37000,'Accounting data'!$I$2:$I$37000,"9*",'Accounting data'!$J$2:$J$37000,"1*",'Accounting data'!$K$2:$K$37000,"69*",'Accounting data'!$L$2:$L$37000,R4)</f>
        <v>0</v>
      </c>
      <c r="S1220" s="384">
        <f>SUMIFS('Accounting data'!$G$2:$G$37000,'Accounting data'!$I$2:$I$37000,"7*",'Accounting data'!$J$2:$J$37000,"1*",'Accounting data'!$K$2:$K$37000,"69*",'Accounting data'!$L$2:$L$37000,S4)+SUMIFS('Accounting data'!$G$2:$G$37000,'Accounting data'!$I$2:$I$37000,"8*",'Accounting data'!$J$2:$J$37000,"1*",'Accounting data'!$K$2:$K$37000,"69*",'Accounting data'!$L$2:$L$37000,S4)+SUMIFS('Accounting data'!$G$2:$G$37000,'Accounting data'!$I$2:$I$37000,"9*",'Accounting data'!$J$2:$J$37000,"1*",'Accounting data'!$K$2:$K$37000,"69*",'Accounting data'!$L$2:$L$37000,S4)</f>
        <v>0</v>
      </c>
      <c r="T1220" s="384">
        <f>SUMIFS('Accounting data'!$G$2:$G$37000,'Accounting data'!$I$2:$I$37000,"7*",'Accounting data'!$J$2:$J$37000,"1*",'Accounting data'!$K$2:$K$37000,"69*",'Accounting data'!$L$2:$L$37000,T4)+SUMIFS('Accounting data'!$G$2:$G$37000,'Accounting data'!$I$2:$I$37000,"8*",'Accounting data'!$J$2:$J$37000,"1*",'Accounting data'!$K$2:$K$37000,"69*",'Accounting data'!$L$2:$L$37000,T4)+SUMIFS('Accounting data'!$G$2:$G$37000,'Accounting data'!$I$2:$I$37000,"9*",'Accounting data'!$J$2:$J$37000,"1*",'Accounting data'!$K$2:$K$37000,"69*",'Accounting data'!$L$2:$L$37000,T4)</f>
        <v>0</v>
      </c>
      <c r="U1220" s="384">
        <f>SUMIFS('Accounting data'!$G$2:$G$37000,'Accounting data'!$I$2:$I$37000,"7*",'Accounting data'!$J$2:$J$37000,"1*",'Accounting data'!$K$2:$K$37000,"69*",'Accounting data'!$L$2:$L$37000,U4)+SUMIFS('Accounting data'!$G$2:$G$37000,'Accounting data'!$I$2:$I$37000,"8*",'Accounting data'!$J$2:$J$37000,"1*",'Accounting data'!$K$2:$K$37000,"69*",'Accounting data'!$L$2:$L$37000,U4)+SUMIFS('Accounting data'!$G$2:$G$37000,'Accounting data'!$I$2:$I$37000,"9*",'Accounting data'!$J$2:$J$37000,"1*",'Accounting data'!$K$2:$K$37000,"69*",'Accounting data'!$L$2:$L$37000,U4)</f>
        <v>0</v>
      </c>
      <c r="V1220" s="384">
        <f>SUMIFS('Accounting data'!$G$2:$G$37000,'Accounting data'!$I$2:$I$37000,"7*",'Accounting data'!$J$2:$J$37000,"1*",'Accounting data'!$K$2:$K$37000,"69*",'Accounting data'!$L$2:$L$37000,V4)+SUMIFS('Accounting data'!$G$2:$G$37000,'Accounting data'!$I$2:$I$37000,"8*",'Accounting data'!$J$2:$J$37000,"1*",'Accounting data'!$K$2:$K$37000,"69*",'Accounting data'!$L$2:$L$37000,V4)+SUMIFS('Accounting data'!$G$2:$G$37000,'Accounting data'!$I$2:$I$37000,"9*",'Accounting data'!$J$2:$J$37000,"1*",'Accounting data'!$K$2:$K$37000,"69*",'Accounting data'!$L$2:$L$37000,V4)</f>
        <v>0</v>
      </c>
      <c r="W1220" s="384">
        <f>SUMIFS('Accounting data'!$G$2:$G$37000,'Accounting data'!$I$2:$I$37000,"7*",'Accounting data'!$J$2:$J$37000,"1*",'Accounting data'!$K$2:$K$37000,"69*",'Accounting data'!$L$2:$L$37000,W4)+SUMIFS('Accounting data'!$G$2:$G$37000,'Accounting data'!$I$2:$I$37000,"8*",'Accounting data'!$J$2:$J$37000,"1*",'Accounting data'!$K$2:$K$37000,"69*",'Accounting data'!$L$2:$L$37000,W4)+SUMIFS('Accounting data'!$G$2:$G$37000,'Accounting data'!$I$2:$I$37000,"9*",'Accounting data'!$J$2:$J$37000,"1*",'Accounting data'!$K$2:$K$37000,"69*",'Accounting data'!$L$2:$L$37000,W4)</f>
        <v>0</v>
      </c>
      <c r="X1220" s="384">
        <f>SUMIFS('Accounting data'!$G$2:$G$37000,'Accounting data'!$I$2:$I$37000,"7*",'Accounting data'!$J$2:$J$37000,"1*",'Accounting data'!$K$2:$K$37000,"69*",'Accounting data'!$L$2:$L$37000,X4)+SUMIFS('Accounting data'!$G$2:$G$37000,'Accounting data'!$I$2:$I$37000,"8*",'Accounting data'!$J$2:$J$37000,"1*",'Accounting data'!$K$2:$K$37000,"69*",'Accounting data'!$L$2:$L$37000,X4)+SUMIFS('Accounting data'!$G$2:$G$37000,'Accounting data'!$I$2:$I$37000,"9*",'Accounting data'!$J$2:$J$37000,"1*",'Accounting data'!$K$2:$K$37000,"69*",'Accounting data'!$L$2:$L$37000,X4)</f>
        <v>0</v>
      </c>
      <c r="Y1220" s="384">
        <f>SUMIFS('Accounting data'!$G$2:$G$37000,'Accounting data'!$I$2:$I$37000,"7*",'Accounting data'!$J$2:$J$37000,"1*",'Accounting data'!$K$2:$K$37000,"69*",'Accounting data'!$L$2:$L$37000,Y4)+SUMIFS('Accounting data'!$G$2:$G$37000,'Accounting data'!$I$2:$I$37000,"8*",'Accounting data'!$J$2:$J$37000,"1*",'Accounting data'!$K$2:$K$37000,"69*",'Accounting data'!$L$2:$L$37000,Y4)+SUMIFS('Accounting data'!$G$2:$G$37000,'Accounting data'!$I$2:$I$37000,"9*",'Accounting data'!$J$2:$J$37000,"1*",'Accounting data'!$K$2:$K$37000,"69*",'Accounting data'!$L$2:$L$37000,Y4)</f>
        <v>0</v>
      </c>
      <c r="Z1220" s="384">
        <f>SUMIFS('Accounting data'!$G$2:$G$37000,'Accounting data'!$I$2:$I$37000,"7*",'Accounting data'!$J$2:$J$37000,"1*",'Accounting data'!$K$2:$K$37000,"69*",'Accounting data'!$L$2:$L$37000,Z4)+SUMIFS('Accounting data'!$G$2:$G$37000,'Accounting data'!$I$2:$I$37000,"8*",'Accounting data'!$J$2:$J$37000,"1*",'Accounting data'!$K$2:$K$37000,"69*",'Accounting data'!$L$2:$L$37000,Z4)+SUMIFS('Accounting data'!$G$2:$G$37000,'Accounting data'!$I$2:$I$37000,"9*",'Accounting data'!$J$2:$J$37000,"1*",'Accounting data'!$K$2:$K$37000,"69*",'Accounting data'!$L$2:$L$37000,Z4)</f>
        <v>0</v>
      </c>
      <c r="AA1220" s="384">
        <f>SUMIFS('Accounting data'!$G$2:$G$37000,'Accounting data'!$I$2:$I$37000,"7*",'Accounting data'!$J$2:$J$37000,"1*",'Accounting data'!$K$2:$K$37000,"69*",'Accounting data'!$L$2:$L$37000,AA4)+SUMIFS('Accounting data'!$G$2:$G$37000,'Accounting data'!$I$2:$I$37000,"8*",'Accounting data'!$J$2:$J$37000,"1*",'Accounting data'!$K$2:$K$37000,"69*",'Accounting data'!$L$2:$L$37000,AA4)+SUMIFS('Accounting data'!$G$2:$G$37000,'Accounting data'!$I$2:$I$37000,"9*",'Accounting data'!$J$2:$J$37000,"1*",'Accounting data'!$K$2:$K$37000,"69*",'Accounting data'!$L$2:$L$37000,AA4)</f>
        <v>0</v>
      </c>
      <c r="AB1220" s="384">
        <f>SUMIFS('Accounting data'!$G$2:$G$37000,'Accounting data'!$I$2:$I$37000,"7*",'Accounting data'!$J$2:$J$37000,"1*",'Accounting data'!$K$2:$K$37000,"69*",'Accounting data'!$L$2:$L$37000,AB4)+SUMIFS('Accounting data'!$G$2:$G$37000,'Accounting data'!$I$2:$I$37000,"8*",'Accounting data'!$J$2:$J$37000,"1*",'Accounting data'!$K$2:$K$37000,"69*",'Accounting data'!$L$2:$L$37000,AB4)+SUMIFS('Accounting data'!$G$2:$G$37000,'Accounting data'!$I$2:$I$37000,"9*",'Accounting data'!$J$2:$J$37000,"1*",'Accounting data'!$K$2:$K$37000,"69*",'Accounting data'!$L$2:$L$37000,AB4)</f>
        <v>0</v>
      </c>
      <c r="AC1220" s="384">
        <f>SUMIFS('Accounting data'!$G$2:$G$37000,'Accounting data'!$I$2:$I$37000,"7*",'Accounting data'!$J$2:$J$37000,"1*",'Accounting data'!$K$2:$K$37000,"69*",'Accounting data'!$L$2:$L$37000,AC4)+SUMIFS('Accounting data'!$G$2:$G$37000,'Accounting data'!$I$2:$I$37000,"8*",'Accounting data'!$J$2:$J$37000,"1*",'Accounting data'!$K$2:$K$37000,"69*",'Accounting data'!$L$2:$L$37000,AC4)+SUMIFS('Accounting data'!$G$2:$G$37000,'Accounting data'!$I$2:$I$37000,"9*",'Accounting data'!$J$2:$J$37000,"1*",'Accounting data'!$K$2:$K$37000,"69*",'Accounting data'!$L$2:$L$37000,AC4)</f>
        <v>0</v>
      </c>
      <c r="AD1220" s="384">
        <f>SUMIFS('Accounting data'!$G$2:$G$37000,'Accounting data'!$I$2:$I$37000,"7*",'Accounting data'!$J$2:$J$37000,"1*",'Accounting data'!$K$2:$K$37000,"69*",'Accounting data'!$L$2:$L$37000,AD4)+SUMIFS('Accounting data'!$G$2:$G$37000,'Accounting data'!$I$2:$I$37000,"8*",'Accounting data'!$J$2:$J$37000,"1*",'Accounting data'!$K$2:$K$37000,"69*",'Accounting data'!$L$2:$L$37000,AD4)+SUMIFS('Accounting data'!$G$2:$G$37000,'Accounting data'!$I$2:$I$37000,"9*",'Accounting data'!$J$2:$J$37000,"1*",'Accounting data'!$K$2:$K$37000,"69*",'Accounting data'!$L$2:$L$37000,AD4)</f>
        <v>0</v>
      </c>
      <c r="AE1220" s="384">
        <f>SUMIFS('Accounting data'!$G$2:$G$37000,'Accounting data'!$I$2:$I$37000,"7*",'Accounting data'!$J$2:$J$37000,"1*",'Accounting data'!$K$2:$K$37000,"69*",'Accounting data'!$L$2:$L$37000,AE4)+SUMIFS('Accounting data'!$G$2:$G$37000,'Accounting data'!$I$2:$I$37000,"8*",'Accounting data'!$J$2:$J$37000,"1*",'Accounting data'!$K$2:$K$37000,"69*",'Accounting data'!$L$2:$L$37000,AE4)+SUMIFS('Accounting data'!$G$2:$G$37000,'Accounting data'!$I$2:$I$37000,"9*",'Accounting data'!$J$2:$J$37000,"1*",'Accounting data'!$K$2:$K$37000,"69*",'Accounting data'!$L$2:$L$37000,AE4)</f>
        <v>0</v>
      </c>
      <c r="AF1220" s="384">
        <f>SUMIFS('Accounting data'!$G$2:$G$37000,'Accounting data'!$I$2:$I$37000,"7*",'Accounting data'!$J$2:$J$37000,"1*",'Accounting data'!$K$2:$K$37000,"69*",'Accounting data'!$L$2:$L$37000,AF4)+SUMIFS('Accounting data'!$G$2:$G$37000,'Accounting data'!$I$2:$I$37000,"8*",'Accounting data'!$J$2:$J$37000,"1*",'Accounting data'!$K$2:$K$37000,"69*",'Accounting data'!$L$2:$L$37000,AF4)+SUMIFS('Accounting data'!$G$2:$G$37000,'Accounting data'!$I$2:$I$37000,"9*",'Accounting data'!$J$2:$J$37000,"1*",'Accounting data'!$K$2:$K$37000,"69*",'Accounting data'!$L$2:$L$37000,AF4)</f>
        <v>0</v>
      </c>
    </row>
    <row r="1221" spans="1:97">
      <c r="A1221" s="383" t="s">
        <v>72</v>
      </c>
      <c r="B1221" s="383" t="s">
        <v>80</v>
      </c>
      <c r="C1221" s="383">
        <v>1000</v>
      </c>
      <c r="D1221" s="397">
        <v>6700</v>
      </c>
      <c r="E1221" s="384">
        <f>SUMIFS('Accounting data'!$G$2:$G$37000,'Accounting data'!$I$2:$I$37000,"7*",'Accounting data'!$J$2:$J$37000,"1*",'Accounting data'!$K$2:$K$37000,"67*",'Accounting data'!$L$2:$L$37000,E4)+SUMIFS('Accounting data'!$G$2:$G$37000,'Accounting data'!$I$2:$I$37000,"8*",'Accounting data'!$J$2:$J$37000,"1*",'Accounting data'!$K$2:$K$37000,"67*",'Accounting data'!$L$2:$L$37000,E4)+SUMIFS('Accounting data'!$G$2:$G$37000,'Accounting data'!$I$2:$I$37000,"9*",'Accounting data'!$J$2:$J$37000,"1*",'Accounting data'!$K$2:$K$37000,"67*",'Accounting data'!$L$2:$L$37000,E4)</f>
        <v>0</v>
      </c>
      <c r="F1221" s="384">
        <f>SUMIFS('Accounting data'!$G$2:$G$37000,'Accounting data'!$I$2:$I$37000,"7*",'Accounting data'!$J$2:$J$37000,"1*",'Accounting data'!$K$2:$K$37000,"67*",'Accounting data'!$L$2:$L$37000,F4)+SUMIFS('Accounting data'!$G$2:$G$37000,'Accounting data'!$I$2:$I$37000,"8*",'Accounting data'!$J$2:$J$37000,"1*",'Accounting data'!$K$2:$K$37000,"67*",'Accounting data'!$L$2:$L$37000,F4)+SUMIFS('Accounting data'!$G$2:$G$37000,'Accounting data'!$I$2:$I$37000,"9*",'Accounting data'!$J$2:$J$37000,"1*",'Accounting data'!$K$2:$K$37000,"67*",'Accounting data'!$L$2:$L$37000,F4)</f>
        <v>0</v>
      </c>
      <c r="G1221" s="385"/>
      <c r="H1221" s="384">
        <f>SUMIFS('Accounting data'!$G$2:$G$37000,'Accounting data'!$I$2:$I$37000,"7*",'Accounting data'!$J$2:$J$37000,"1*",'Accounting data'!$K$2:$K$37000,"67*",'Accounting data'!$L$2:$L$37000,H4)+SUMIFS('Accounting data'!$G$2:$G$37000,'Accounting data'!$I$2:$I$37000,"8*",'Accounting data'!$J$2:$J$37000,"1*",'Accounting data'!$K$2:$K$37000,"67*",'Accounting data'!$L$2:$L$37000,H4)+SUMIFS('Accounting data'!$G$2:$G$37000,'Accounting data'!$I$2:$I$37000,"9*",'Accounting data'!$J$2:$J$37000,"1*",'Accounting data'!$K$2:$K$37000,"67*",'Accounting data'!$L$2:$L$37000,H4)</f>
        <v>0</v>
      </c>
      <c r="I1221" s="384">
        <f>SUMIFS('Accounting data'!$G$2:$G$37000,'Accounting data'!$I$2:$I$37000,"7*",'Accounting data'!$J$2:$J$37000,"1*",'Accounting data'!$K$2:$K$37000,"67*",'Accounting data'!$L$2:$L$37000,I4)+SUMIFS('Accounting data'!$G$2:$G$37000,'Accounting data'!$I$2:$I$37000,"8*",'Accounting data'!$J$2:$J$37000,"1*",'Accounting data'!$K$2:$K$37000,"67*",'Accounting data'!$L$2:$L$37000,I4)+SUMIFS('Accounting data'!$G$2:$G$37000,'Accounting data'!$I$2:$I$37000,"9*",'Accounting data'!$J$2:$J$37000,"1*",'Accounting data'!$K$2:$K$37000,"67*",'Accounting data'!$L$2:$L$37000,I4)</f>
        <v>0</v>
      </c>
      <c r="J1221" s="384">
        <f>SUMIFS('Accounting data'!$G$2:$G$37000,'Accounting data'!$I$2:$I$37000,"7*",'Accounting data'!$J$2:$J$37000,"1*",'Accounting data'!$K$2:$K$37000,"67*",'Accounting data'!$L$2:$L$37000,J4)+SUMIFS('Accounting data'!$G$2:$G$37000,'Accounting data'!$I$2:$I$37000,"8*",'Accounting data'!$J$2:$J$37000,"1*",'Accounting data'!$K$2:$K$37000,"67*",'Accounting data'!$L$2:$L$37000,J4)+SUMIFS('Accounting data'!$G$2:$G$37000,'Accounting data'!$I$2:$I$37000,"9*",'Accounting data'!$J$2:$J$37000,"1*",'Accounting data'!$K$2:$K$37000,"67*",'Accounting data'!$L$2:$L$37000,J4)</f>
        <v>0</v>
      </c>
      <c r="K1221" s="384">
        <f>SUMIFS('Accounting data'!$G$2:$G$37000,'Accounting data'!$I$2:$I$37000,"7*",'Accounting data'!$J$2:$J$37000,"1*",'Accounting data'!$K$2:$K$37000,"67*",'Accounting data'!$L$2:$L$37000,K4)+SUMIFS('Accounting data'!$G$2:$G$37000,'Accounting data'!$I$2:$I$37000,"8*",'Accounting data'!$J$2:$J$37000,"1*",'Accounting data'!$K$2:$K$37000,"67*",'Accounting data'!$L$2:$L$37000,K4)+SUMIFS('Accounting data'!$G$2:$G$37000,'Accounting data'!$I$2:$I$37000,"9*",'Accounting data'!$J$2:$J$37000,"1*",'Accounting data'!$K$2:$K$37000,"67*",'Accounting data'!$L$2:$L$37000,K4)</f>
        <v>0</v>
      </c>
      <c r="L1221" s="384">
        <f>SUMIFS('Accounting data'!$G$2:$G$37000,'Accounting data'!$I$2:$I$37000,"7*",'Accounting data'!$J$2:$J$37000,"1*",'Accounting data'!$K$2:$K$37000,"67*",'Accounting data'!$L$2:$L$37000,L4)+SUMIFS('Accounting data'!$G$2:$G$37000,'Accounting data'!$I$2:$I$37000,"8*",'Accounting data'!$J$2:$J$37000,"1*",'Accounting data'!$K$2:$K$37000,"67*",'Accounting data'!$L$2:$L$37000,L4)+SUMIFS('Accounting data'!$G$2:$G$37000,'Accounting data'!$I$2:$I$37000,"9*",'Accounting data'!$J$2:$J$37000,"1*",'Accounting data'!$K$2:$K$37000,"67*",'Accounting data'!$L$2:$L$37000,L4)</f>
        <v>0</v>
      </c>
      <c r="M1221" s="384">
        <f>SUMIFS('Accounting data'!$G$2:$G$37000,'Accounting data'!$I$2:$I$37000,"7*",'Accounting data'!$J$2:$J$37000,"1*",'Accounting data'!$K$2:$K$37000,"67*",'Accounting data'!$L$2:$L$37000,M4)+SUMIFS('Accounting data'!$G$2:$G$37000,'Accounting data'!$I$2:$I$37000,"8*",'Accounting data'!$J$2:$J$37000,"1*",'Accounting data'!$K$2:$K$37000,"67*",'Accounting data'!$L$2:$L$37000,M4)+SUMIFS('Accounting data'!$G$2:$G$37000,'Accounting data'!$I$2:$I$37000,"9*",'Accounting data'!$J$2:$J$37000,"1*",'Accounting data'!$K$2:$K$37000,"67*",'Accounting data'!$L$2:$L$37000,M4)</f>
        <v>0</v>
      </c>
      <c r="N1221" s="384">
        <f>SUMIFS('Accounting data'!$G$2:$G$37000,'Accounting data'!$I$2:$I$37000,"7*",'Accounting data'!$J$2:$J$37000,"1*",'Accounting data'!$K$2:$K$37000,"67*",'Accounting data'!$L$2:$L$37000,N4)+SUMIFS('Accounting data'!$G$2:$G$37000,'Accounting data'!$I$2:$I$37000,"8*",'Accounting data'!$J$2:$J$37000,"1*",'Accounting data'!$K$2:$K$37000,"67*",'Accounting data'!$L$2:$L$37000,N4)+SUMIFS('Accounting data'!$G$2:$G$37000,'Accounting data'!$I$2:$I$37000,"9*",'Accounting data'!$J$2:$J$37000,"1*",'Accounting data'!$K$2:$K$37000,"67*",'Accounting data'!$L$2:$L$37000,N4)</f>
        <v>0</v>
      </c>
      <c r="O1221" s="384">
        <f>SUMIFS('Accounting data'!$G$2:$G$37000,'Accounting data'!$I$2:$I$37000,"7*",'Accounting data'!$J$2:$J$37000,"1*",'Accounting data'!$K$2:$K$37000,"67*",'Accounting data'!$L$2:$L$37000,O4)+SUMIFS('Accounting data'!$G$2:$G$37000,'Accounting data'!$I$2:$I$37000,"8*",'Accounting data'!$J$2:$J$37000,"1*",'Accounting data'!$K$2:$K$37000,"67*",'Accounting data'!$L$2:$L$37000,O4)+SUMIFS('Accounting data'!$G$2:$G$37000,'Accounting data'!$I$2:$I$37000,"9*",'Accounting data'!$J$2:$J$37000,"1*",'Accounting data'!$K$2:$K$37000,"67*",'Accounting data'!$L$2:$L$37000,O4)</f>
        <v>0</v>
      </c>
      <c r="P1221" s="384">
        <f>SUMIFS('Accounting data'!$G$2:$G$37000,'Accounting data'!$I$2:$I$37000,"7*",'Accounting data'!$J$2:$J$37000,"1*",'Accounting data'!$K$2:$K$37000,"67*",'Accounting data'!$L$2:$L$37000,P4)+SUMIFS('Accounting data'!$G$2:$G$37000,'Accounting data'!$I$2:$I$37000,"8*",'Accounting data'!$J$2:$J$37000,"1*",'Accounting data'!$K$2:$K$37000,"67*",'Accounting data'!$L$2:$L$37000,P4)+SUMIFS('Accounting data'!$G$2:$G$37000,'Accounting data'!$I$2:$I$37000,"9*",'Accounting data'!$J$2:$J$37000,"1*",'Accounting data'!$K$2:$K$37000,"67*",'Accounting data'!$L$2:$L$37000,P4)</f>
        <v>0</v>
      </c>
      <c r="Q1221" s="384">
        <f>SUMIFS('Accounting data'!$G$2:$G$37000,'Accounting data'!$I$2:$I$37000,"7*",'Accounting data'!$J$2:$J$37000,"1*",'Accounting data'!$K$2:$K$37000,"67*",'Accounting data'!$L$2:$L$37000,Q4)+SUMIFS('Accounting data'!$G$2:$G$37000,'Accounting data'!$I$2:$I$37000,"8*",'Accounting data'!$J$2:$J$37000,"1*",'Accounting data'!$K$2:$K$37000,"67*",'Accounting data'!$L$2:$L$37000,Q4)+SUMIFS('Accounting data'!$G$2:$G$37000,'Accounting data'!$I$2:$I$37000,"9*",'Accounting data'!$J$2:$J$37000,"1*",'Accounting data'!$K$2:$K$37000,"67*",'Accounting data'!$L$2:$L$37000,Q4)</f>
        <v>0</v>
      </c>
      <c r="R1221" s="384">
        <f>SUMIFS('Accounting data'!$G$2:$G$37000,'Accounting data'!$I$2:$I$37000,"7*",'Accounting data'!$J$2:$J$37000,"1*",'Accounting data'!$K$2:$K$37000,"67*",'Accounting data'!$L$2:$L$37000,R4)+SUMIFS('Accounting data'!$G$2:$G$37000,'Accounting data'!$I$2:$I$37000,"8*",'Accounting data'!$J$2:$J$37000,"1*",'Accounting data'!$K$2:$K$37000,"67*",'Accounting data'!$L$2:$L$37000,R4)+SUMIFS('Accounting data'!$G$2:$G$37000,'Accounting data'!$I$2:$I$37000,"9*",'Accounting data'!$J$2:$J$37000,"1*",'Accounting data'!$K$2:$K$37000,"67*",'Accounting data'!$L$2:$L$37000,R4)</f>
        <v>0</v>
      </c>
      <c r="S1221" s="384">
        <f>SUMIFS('Accounting data'!$G$2:$G$37000,'Accounting data'!$I$2:$I$37000,"7*",'Accounting data'!$J$2:$J$37000,"1*",'Accounting data'!$K$2:$K$37000,"67*",'Accounting data'!$L$2:$L$37000,S4)+SUMIFS('Accounting data'!$G$2:$G$37000,'Accounting data'!$I$2:$I$37000,"8*",'Accounting data'!$J$2:$J$37000,"1*",'Accounting data'!$K$2:$K$37000,"67*",'Accounting data'!$L$2:$L$37000,S4)+SUMIFS('Accounting data'!$G$2:$G$37000,'Accounting data'!$I$2:$I$37000,"9*",'Accounting data'!$J$2:$J$37000,"1*",'Accounting data'!$K$2:$K$37000,"67*",'Accounting data'!$L$2:$L$37000,S4)</f>
        <v>0</v>
      </c>
      <c r="T1221" s="384">
        <f>SUMIFS('Accounting data'!$G$2:$G$37000,'Accounting data'!$I$2:$I$37000,"7*",'Accounting data'!$J$2:$J$37000,"1*",'Accounting data'!$K$2:$K$37000,"67*",'Accounting data'!$L$2:$L$37000,T4)+SUMIFS('Accounting data'!$G$2:$G$37000,'Accounting data'!$I$2:$I$37000,"8*",'Accounting data'!$J$2:$J$37000,"1*",'Accounting data'!$K$2:$K$37000,"67*",'Accounting data'!$L$2:$L$37000,T4)+SUMIFS('Accounting data'!$G$2:$G$37000,'Accounting data'!$I$2:$I$37000,"9*",'Accounting data'!$J$2:$J$37000,"1*",'Accounting data'!$K$2:$K$37000,"67*",'Accounting data'!$L$2:$L$37000,T4)</f>
        <v>0</v>
      </c>
      <c r="U1221" s="384">
        <f>SUMIFS('Accounting data'!$G$2:$G$37000,'Accounting data'!$I$2:$I$37000,"7*",'Accounting data'!$J$2:$J$37000,"1*",'Accounting data'!$K$2:$K$37000,"67*",'Accounting data'!$L$2:$L$37000,U4)+SUMIFS('Accounting data'!$G$2:$G$37000,'Accounting data'!$I$2:$I$37000,"8*",'Accounting data'!$J$2:$J$37000,"1*",'Accounting data'!$K$2:$K$37000,"67*",'Accounting data'!$L$2:$L$37000,U4)+SUMIFS('Accounting data'!$G$2:$G$37000,'Accounting data'!$I$2:$I$37000,"9*",'Accounting data'!$J$2:$J$37000,"1*",'Accounting data'!$K$2:$K$37000,"67*",'Accounting data'!$L$2:$L$37000,U4)</f>
        <v>0</v>
      </c>
      <c r="V1221" s="384">
        <f>SUMIFS('Accounting data'!$G$2:$G$37000,'Accounting data'!$I$2:$I$37000,"7*",'Accounting data'!$J$2:$J$37000,"1*",'Accounting data'!$K$2:$K$37000,"67*",'Accounting data'!$L$2:$L$37000,V4)+SUMIFS('Accounting data'!$G$2:$G$37000,'Accounting data'!$I$2:$I$37000,"8*",'Accounting data'!$J$2:$J$37000,"1*",'Accounting data'!$K$2:$K$37000,"67*",'Accounting data'!$L$2:$L$37000,V4)+SUMIFS('Accounting data'!$G$2:$G$37000,'Accounting data'!$I$2:$I$37000,"9*",'Accounting data'!$J$2:$J$37000,"1*",'Accounting data'!$K$2:$K$37000,"67*",'Accounting data'!$L$2:$L$37000,V4)</f>
        <v>0</v>
      </c>
      <c r="W1221" s="384">
        <f>SUMIFS('Accounting data'!$G$2:$G$37000,'Accounting data'!$I$2:$I$37000,"7*",'Accounting data'!$J$2:$J$37000,"1*",'Accounting data'!$K$2:$K$37000,"67*",'Accounting data'!$L$2:$L$37000,W4)+SUMIFS('Accounting data'!$G$2:$G$37000,'Accounting data'!$I$2:$I$37000,"8*",'Accounting data'!$J$2:$J$37000,"1*",'Accounting data'!$K$2:$K$37000,"67*",'Accounting data'!$L$2:$L$37000,W4)+SUMIFS('Accounting data'!$G$2:$G$37000,'Accounting data'!$I$2:$I$37000,"9*",'Accounting data'!$J$2:$J$37000,"1*",'Accounting data'!$K$2:$K$37000,"67*",'Accounting data'!$L$2:$L$37000,W4)</f>
        <v>0</v>
      </c>
      <c r="X1221" s="384">
        <f>SUMIFS('Accounting data'!$G$2:$G$37000,'Accounting data'!$I$2:$I$37000,"7*",'Accounting data'!$J$2:$J$37000,"1*",'Accounting data'!$K$2:$K$37000,"67*",'Accounting data'!$L$2:$L$37000,X4)+SUMIFS('Accounting data'!$G$2:$G$37000,'Accounting data'!$I$2:$I$37000,"8*",'Accounting data'!$J$2:$J$37000,"1*",'Accounting data'!$K$2:$K$37000,"67*",'Accounting data'!$L$2:$L$37000,X4)+SUMIFS('Accounting data'!$G$2:$G$37000,'Accounting data'!$I$2:$I$37000,"9*",'Accounting data'!$J$2:$J$37000,"1*",'Accounting data'!$K$2:$K$37000,"67*",'Accounting data'!$L$2:$L$37000,X4)</f>
        <v>0</v>
      </c>
      <c r="Y1221" s="384">
        <f>SUMIFS('Accounting data'!$G$2:$G$37000,'Accounting data'!$I$2:$I$37000,"7*",'Accounting data'!$J$2:$J$37000,"1*",'Accounting data'!$K$2:$K$37000,"67*",'Accounting data'!$L$2:$L$37000,Y4)+SUMIFS('Accounting data'!$G$2:$G$37000,'Accounting data'!$I$2:$I$37000,"8*",'Accounting data'!$J$2:$J$37000,"1*",'Accounting data'!$K$2:$K$37000,"67*",'Accounting data'!$L$2:$L$37000,Y4)+SUMIFS('Accounting data'!$G$2:$G$37000,'Accounting data'!$I$2:$I$37000,"9*",'Accounting data'!$J$2:$J$37000,"1*",'Accounting data'!$K$2:$K$37000,"67*",'Accounting data'!$L$2:$L$37000,Y4)</f>
        <v>0</v>
      </c>
      <c r="Z1221" s="384">
        <f>SUMIFS('Accounting data'!$G$2:$G$37000,'Accounting data'!$I$2:$I$37000,"7*",'Accounting data'!$J$2:$J$37000,"1*",'Accounting data'!$K$2:$K$37000,"67*",'Accounting data'!$L$2:$L$37000,Z4)+SUMIFS('Accounting data'!$G$2:$G$37000,'Accounting data'!$I$2:$I$37000,"8*",'Accounting data'!$J$2:$J$37000,"1*",'Accounting data'!$K$2:$K$37000,"67*",'Accounting data'!$L$2:$L$37000,Z4)+SUMIFS('Accounting data'!$G$2:$G$37000,'Accounting data'!$I$2:$I$37000,"9*",'Accounting data'!$J$2:$J$37000,"1*",'Accounting data'!$K$2:$K$37000,"67*",'Accounting data'!$L$2:$L$37000,Z4)</f>
        <v>0</v>
      </c>
      <c r="AA1221" s="384">
        <f>SUMIFS('Accounting data'!$G$2:$G$37000,'Accounting data'!$I$2:$I$37000,"7*",'Accounting data'!$J$2:$J$37000,"1*",'Accounting data'!$K$2:$K$37000,"67*",'Accounting data'!$L$2:$L$37000,AA4)+SUMIFS('Accounting data'!$G$2:$G$37000,'Accounting data'!$I$2:$I$37000,"8*",'Accounting data'!$J$2:$J$37000,"1*",'Accounting data'!$K$2:$K$37000,"67*",'Accounting data'!$L$2:$L$37000,AA4)+SUMIFS('Accounting data'!$G$2:$G$37000,'Accounting data'!$I$2:$I$37000,"9*",'Accounting data'!$J$2:$J$37000,"1*",'Accounting data'!$K$2:$K$37000,"67*",'Accounting data'!$L$2:$L$37000,AA4)</f>
        <v>0</v>
      </c>
      <c r="AB1221" s="384">
        <f>SUMIFS('Accounting data'!$G$2:$G$37000,'Accounting data'!$I$2:$I$37000,"7*",'Accounting data'!$J$2:$J$37000,"1*",'Accounting data'!$K$2:$K$37000,"67*",'Accounting data'!$L$2:$L$37000,AB4)+SUMIFS('Accounting data'!$G$2:$G$37000,'Accounting data'!$I$2:$I$37000,"8*",'Accounting data'!$J$2:$J$37000,"1*",'Accounting data'!$K$2:$K$37000,"67*",'Accounting data'!$L$2:$L$37000,AB4)+SUMIFS('Accounting data'!$G$2:$G$37000,'Accounting data'!$I$2:$I$37000,"9*",'Accounting data'!$J$2:$J$37000,"1*",'Accounting data'!$K$2:$K$37000,"67*",'Accounting data'!$L$2:$L$37000,AB4)</f>
        <v>0</v>
      </c>
      <c r="AC1221" s="384">
        <f>SUMIFS('Accounting data'!$G$2:$G$37000,'Accounting data'!$I$2:$I$37000,"7*",'Accounting data'!$J$2:$J$37000,"1*",'Accounting data'!$K$2:$K$37000,"67*",'Accounting data'!$L$2:$L$37000,AC4)+SUMIFS('Accounting data'!$G$2:$G$37000,'Accounting data'!$I$2:$I$37000,"8*",'Accounting data'!$J$2:$J$37000,"1*",'Accounting data'!$K$2:$K$37000,"67*",'Accounting data'!$L$2:$L$37000,AC4)+SUMIFS('Accounting data'!$G$2:$G$37000,'Accounting data'!$I$2:$I$37000,"9*",'Accounting data'!$J$2:$J$37000,"1*",'Accounting data'!$K$2:$K$37000,"67*",'Accounting data'!$L$2:$L$37000,AC4)</f>
        <v>0</v>
      </c>
      <c r="AD1221" s="384">
        <f>SUMIFS('Accounting data'!$G$2:$G$37000,'Accounting data'!$I$2:$I$37000,"7*",'Accounting data'!$J$2:$J$37000,"1*",'Accounting data'!$K$2:$K$37000,"67*",'Accounting data'!$L$2:$L$37000,AD4)+SUMIFS('Accounting data'!$G$2:$G$37000,'Accounting data'!$I$2:$I$37000,"8*",'Accounting data'!$J$2:$J$37000,"1*",'Accounting data'!$K$2:$K$37000,"67*",'Accounting data'!$L$2:$L$37000,AD4)+SUMIFS('Accounting data'!$G$2:$G$37000,'Accounting data'!$I$2:$I$37000,"9*",'Accounting data'!$J$2:$J$37000,"1*",'Accounting data'!$K$2:$K$37000,"67*",'Accounting data'!$L$2:$L$37000,AD4)</f>
        <v>0</v>
      </c>
      <c r="AE1221" s="384">
        <f>SUMIFS('Accounting data'!$G$2:$G$37000,'Accounting data'!$I$2:$I$37000,"7*",'Accounting data'!$J$2:$J$37000,"1*",'Accounting data'!$K$2:$K$37000,"67*",'Accounting data'!$L$2:$L$37000,AE4)+SUMIFS('Accounting data'!$G$2:$G$37000,'Accounting data'!$I$2:$I$37000,"8*",'Accounting data'!$J$2:$J$37000,"1*",'Accounting data'!$K$2:$K$37000,"67*",'Accounting data'!$L$2:$L$37000,AE4)+SUMIFS('Accounting data'!$G$2:$G$37000,'Accounting data'!$I$2:$I$37000,"9*",'Accounting data'!$J$2:$J$37000,"1*",'Accounting data'!$K$2:$K$37000,"67*",'Accounting data'!$L$2:$L$37000,AE4)</f>
        <v>0</v>
      </c>
      <c r="AF1221" s="384">
        <f>SUMIFS('Accounting data'!$G$2:$G$37000,'Accounting data'!$I$2:$I$37000,"7*",'Accounting data'!$J$2:$J$37000,"1*",'Accounting data'!$K$2:$K$37000,"67*",'Accounting data'!$L$2:$L$37000,AF4)+SUMIFS('Accounting data'!$G$2:$G$37000,'Accounting data'!$I$2:$I$37000,"8*",'Accounting data'!$J$2:$J$37000,"1*",'Accounting data'!$K$2:$K$37000,"67*",'Accounting data'!$L$2:$L$37000,AF4)+SUMIFS('Accounting data'!$G$2:$G$37000,'Accounting data'!$I$2:$I$37000,"9*",'Accounting data'!$J$2:$J$37000,"1*",'Accounting data'!$K$2:$K$37000,"67*",'Accounting data'!$L$2:$L$37000,AF4)</f>
        <v>0</v>
      </c>
    </row>
    <row r="1222" spans="1:97">
      <c r="A1222" s="386" t="s">
        <v>288</v>
      </c>
      <c r="B1222" s="383" t="s">
        <v>80</v>
      </c>
      <c r="C1222" s="383">
        <v>1000</v>
      </c>
      <c r="D1222" s="383">
        <v>6000</v>
      </c>
      <c r="E1222" s="384">
        <f>SUMIFS('Accounting data'!$G$2:$G$37000,'Accounting data'!$H$2:$H$37000,"9999*",'Accounting data'!$I$2:$I$37000,"7*",'Accounting data'!$J$2:$J$37000,"1*",'Accounting data'!$K$2:$K$37000,"6*",'Accounting data'!$L$2:$L$37000,E4)+SUMIFS('Accounting data'!$G$2:$G$37000,'Accounting data'!$H$2:$H$37000,"9999*",'Accounting data'!$I$2:$I$37000,"8*",'Accounting data'!$J$2:$J$37000,"1*",'Accounting data'!$K$2:$K$37000,"6*",'Accounting data'!$L$2:$L$37000,E4)+SUMIFS('Accounting data'!$G$2:$G$37000,'Accounting data'!$H$2:$H$37000,"9999*",'Accounting data'!$I$2:$I$37000,"9*",'Accounting data'!$J$2:$J$37000,"1*",'Accounting data'!$K$2:$K$37000,"6*",'Accounting data'!$L$2:$L$37000,E4)</f>
        <v>0</v>
      </c>
      <c r="F1222" s="384">
        <f>SUMIFS('Accounting data'!$G$2:$G$37000,'Accounting data'!$H$2:$H$37000,"9999*",'Accounting data'!$I$2:$I$37000,"7*",'Accounting data'!$J$2:$J$37000,"1*",'Accounting data'!$K$2:$K$37000,"6*",'Accounting data'!$L$2:$L$37000,F4)+SUMIFS('Accounting data'!$G$2:$G$37000,'Accounting data'!$H$2:$H$37000,"9999*",'Accounting data'!$I$2:$I$37000,"8*",'Accounting data'!$J$2:$J$37000,"1*",'Accounting data'!$K$2:$K$37000,"6*",'Accounting data'!$L$2:$L$37000,F4)+SUMIFS('Accounting data'!$G$2:$G$37000,'Accounting data'!$H$2:$H$37000,"9999*",'Accounting data'!$I$2:$I$37000,"9*",'Accounting data'!$J$2:$J$37000,"1*",'Accounting data'!$K$2:$K$37000,"6*",'Accounting data'!$L$2:$L$37000,F4)</f>
        <v>0</v>
      </c>
      <c r="G1222" s="385"/>
      <c r="H1222" s="384">
        <f>SUMIFS('Accounting data'!$G$2:$G$37000,'Accounting data'!$H$2:$H$37000,"9999*",'Accounting data'!$I$2:$I$37000,"7*",'Accounting data'!$J$2:$J$37000,"1*",'Accounting data'!$K$2:$K$37000,"6*",'Accounting data'!$L$2:$L$37000,H4)+SUMIFS('Accounting data'!$G$2:$G$37000,'Accounting data'!$H$2:$H$37000,"9999*",'Accounting data'!$I$2:$I$37000,"8*",'Accounting data'!$J$2:$J$37000,"1*",'Accounting data'!$K$2:$K$37000,"6*",'Accounting data'!$L$2:$L$37000,H4)+SUMIFS('Accounting data'!$G$2:$G$37000,'Accounting data'!$H$2:$H$37000,"9999*",'Accounting data'!$I$2:$I$37000,"9*",'Accounting data'!$J$2:$J$37000,"1*",'Accounting data'!$K$2:$K$37000,"6*",'Accounting data'!$L$2:$L$37000,H4)</f>
        <v>0</v>
      </c>
      <c r="I1222" s="384">
        <f>SUMIFS('Accounting data'!$G$2:$G$37000,'Accounting data'!$H$2:$H$37000,"9999*",'Accounting data'!$I$2:$I$37000,"7*",'Accounting data'!$J$2:$J$37000,"1*",'Accounting data'!$K$2:$K$37000,"6*",'Accounting data'!$L$2:$L$37000,I4)+SUMIFS('Accounting data'!$G$2:$G$37000,'Accounting data'!$H$2:$H$37000,"9999*",'Accounting data'!$I$2:$I$37000,"8*",'Accounting data'!$J$2:$J$37000,"1*",'Accounting data'!$K$2:$K$37000,"6*",'Accounting data'!$L$2:$L$37000,I4)+SUMIFS('Accounting data'!$G$2:$G$37000,'Accounting data'!$H$2:$H$37000,"9999*",'Accounting data'!$I$2:$I$37000,"9*",'Accounting data'!$J$2:$J$37000,"1*",'Accounting data'!$K$2:$K$37000,"6*",'Accounting data'!$L$2:$L$37000,I4)</f>
        <v>0</v>
      </c>
      <c r="J1222" s="384">
        <f>SUMIFS('Accounting data'!$G$2:$G$37000,'Accounting data'!$H$2:$H$37000,"9999*",'Accounting data'!$I$2:$I$37000,"7*",'Accounting data'!$J$2:$J$37000,"1*",'Accounting data'!$K$2:$K$37000,"6*",'Accounting data'!$L$2:$L$37000,J4)+SUMIFS('Accounting data'!$G$2:$G$37000,'Accounting data'!$H$2:$H$37000,"9999*",'Accounting data'!$I$2:$I$37000,"8*",'Accounting data'!$J$2:$J$37000,"1*",'Accounting data'!$K$2:$K$37000,"6*",'Accounting data'!$L$2:$L$37000,J4)+SUMIFS('Accounting data'!$G$2:$G$37000,'Accounting data'!$H$2:$H$37000,"9999*",'Accounting data'!$I$2:$I$37000,"9*",'Accounting data'!$J$2:$J$37000,"1*",'Accounting data'!$K$2:$K$37000,"6*",'Accounting data'!$L$2:$L$37000,J4)</f>
        <v>0</v>
      </c>
      <c r="K1222" s="384">
        <f>SUMIFS('Accounting data'!$G$2:$G$37000,'Accounting data'!$H$2:$H$37000,"9999*",'Accounting data'!$I$2:$I$37000,"7*",'Accounting data'!$J$2:$J$37000,"1*",'Accounting data'!$K$2:$K$37000,"6*",'Accounting data'!$L$2:$L$37000,K4)+SUMIFS('Accounting data'!$G$2:$G$37000,'Accounting data'!$H$2:$H$37000,"9999*",'Accounting data'!$I$2:$I$37000,"8*",'Accounting data'!$J$2:$J$37000,"1*",'Accounting data'!$K$2:$K$37000,"6*",'Accounting data'!$L$2:$L$37000,K4)+SUMIFS('Accounting data'!$G$2:$G$37000,'Accounting data'!$H$2:$H$37000,"9999*",'Accounting data'!$I$2:$I$37000,"9*",'Accounting data'!$J$2:$J$37000,"1*",'Accounting data'!$K$2:$K$37000,"6*",'Accounting data'!$L$2:$L$37000,K4)</f>
        <v>0</v>
      </c>
      <c r="L1222" s="384">
        <f>SUMIFS('Accounting data'!$G$2:$G$37000,'Accounting data'!$H$2:$H$37000,"9999*",'Accounting data'!$I$2:$I$37000,"7*",'Accounting data'!$J$2:$J$37000,"1*",'Accounting data'!$K$2:$K$37000,"6*",'Accounting data'!$L$2:$L$37000,L4)+SUMIFS('Accounting data'!$G$2:$G$37000,'Accounting data'!$H$2:$H$37000,"9999*",'Accounting data'!$I$2:$I$37000,"8*",'Accounting data'!$J$2:$J$37000,"1*",'Accounting data'!$K$2:$K$37000,"6*",'Accounting data'!$L$2:$L$37000,L4)+SUMIFS('Accounting data'!$G$2:$G$37000,'Accounting data'!$H$2:$H$37000,"9999*",'Accounting data'!$I$2:$I$37000,"9*",'Accounting data'!$J$2:$J$37000,"1*",'Accounting data'!$K$2:$K$37000,"6*",'Accounting data'!$L$2:$L$37000,L4)</f>
        <v>0</v>
      </c>
      <c r="M1222" s="384">
        <f>SUMIFS('Accounting data'!$G$2:$G$37000,'Accounting data'!$H$2:$H$37000,"9999*",'Accounting data'!$I$2:$I$37000,"7*",'Accounting data'!$J$2:$J$37000,"1*",'Accounting data'!$K$2:$K$37000,"6*",'Accounting data'!$L$2:$L$37000,M4)+SUMIFS('Accounting data'!$G$2:$G$37000,'Accounting data'!$H$2:$H$37000,"9999*",'Accounting data'!$I$2:$I$37000,"8*",'Accounting data'!$J$2:$J$37000,"1*",'Accounting data'!$K$2:$K$37000,"6*",'Accounting data'!$L$2:$L$37000,M4)+SUMIFS('Accounting data'!$G$2:$G$37000,'Accounting data'!$H$2:$H$37000,"9999*",'Accounting data'!$I$2:$I$37000,"9*",'Accounting data'!$J$2:$J$37000,"1*",'Accounting data'!$K$2:$K$37000,"6*",'Accounting data'!$L$2:$L$37000,M4)</f>
        <v>0</v>
      </c>
      <c r="N1222" s="384">
        <f>SUMIFS('Accounting data'!$G$2:$G$37000,'Accounting data'!$H$2:$H$37000,"9999*",'Accounting data'!$I$2:$I$37000,"7*",'Accounting data'!$J$2:$J$37000,"1*",'Accounting data'!$K$2:$K$37000,"6*",'Accounting data'!$L$2:$L$37000,N4)+SUMIFS('Accounting data'!$G$2:$G$37000,'Accounting data'!$H$2:$H$37000,"9999*",'Accounting data'!$I$2:$I$37000,"8*",'Accounting data'!$J$2:$J$37000,"1*",'Accounting data'!$K$2:$K$37000,"6*",'Accounting data'!$L$2:$L$37000,N4)+SUMIFS('Accounting data'!$G$2:$G$37000,'Accounting data'!$H$2:$H$37000,"9999*",'Accounting data'!$I$2:$I$37000,"9*",'Accounting data'!$J$2:$J$37000,"1*",'Accounting data'!$K$2:$K$37000,"6*",'Accounting data'!$L$2:$L$37000,N4)</f>
        <v>0</v>
      </c>
      <c r="O1222" s="384">
        <f>SUMIFS('Accounting data'!$G$2:$G$37000,'Accounting data'!$H$2:$H$37000,"9999*",'Accounting data'!$I$2:$I$37000,"7*",'Accounting data'!$J$2:$J$37000,"1*",'Accounting data'!$K$2:$K$37000,"6*",'Accounting data'!$L$2:$L$37000,O4)+SUMIFS('Accounting data'!$G$2:$G$37000,'Accounting data'!$H$2:$H$37000,"9999*",'Accounting data'!$I$2:$I$37000,"8*",'Accounting data'!$J$2:$J$37000,"1*",'Accounting data'!$K$2:$K$37000,"6*",'Accounting data'!$L$2:$L$37000,O4)+SUMIFS('Accounting data'!$G$2:$G$37000,'Accounting data'!$H$2:$H$37000,"9999*",'Accounting data'!$I$2:$I$37000,"9*",'Accounting data'!$J$2:$J$37000,"1*",'Accounting data'!$K$2:$K$37000,"6*",'Accounting data'!$L$2:$L$37000,O4)</f>
        <v>0</v>
      </c>
      <c r="P1222" s="384">
        <f>SUMIFS('Accounting data'!$G$2:$G$37000,'Accounting data'!$H$2:$H$37000,"9999*",'Accounting data'!$I$2:$I$37000,"7*",'Accounting data'!$J$2:$J$37000,"1*",'Accounting data'!$K$2:$K$37000,"6*",'Accounting data'!$L$2:$L$37000,P4)+SUMIFS('Accounting data'!$G$2:$G$37000,'Accounting data'!$H$2:$H$37000,"9999*",'Accounting data'!$I$2:$I$37000,"8*",'Accounting data'!$J$2:$J$37000,"1*",'Accounting data'!$K$2:$K$37000,"6*",'Accounting data'!$L$2:$L$37000,P4)+SUMIFS('Accounting data'!$G$2:$G$37000,'Accounting data'!$H$2:$H$37000,"9999*",'Accounting data'!$I$2:$I$37000,"9*",'Accounting data'!$J$2:$J$37000,"1*",'Accounting data'!$K$2:$K$37000,"6*",'Accounting data'!$L$2:$L$37000,P4)</f>
        <v>0</v>
      </c>
      <c r="Q1222" s="384">
        <f>SUMIFS('Accounting data'!$G$2:$G$37000,'Accounting data'!$H$2:$H$37000,"9999*",'Accounting data'!$I$2:$I$37000,"7*",'Accounting data'!$J$2:$J$37000,"1*",'Accounting data'!$K$2:$K$37000,"6*",'Accounting data'!$L$2:$L$37000,Q4)+SUMIFS('Accounting data'!$G$2:$G$37000,'Accounting data'!$H$2:$H$37000,"9999*",'Accounting data'!$I$2:$I$37000,"8*",'Accounting data'!$J$2:$J$37000,"1*",'Accounting data'!$K$2:$K$37000,"6*",'Accounting data'!$L$2:$L$37000,Q4)+SUMIFS('Accounting data'!$G$2:$G$37000,'Accounting data'!$H$2:$H$37000,"9999*",'Accounting data'!$I$2:$I$37000,"9*",'Accounting data'!$J$2:$J$37000,"1*",'Accounting data'!$K$2:$K$37000,"6*",'Accounting data'!$L$2:$L$37000,Q4)</f>
        <v>0</v>
      </c>
      <c r="R1222" s="384">
        <f>SUMIFS('Accounting data'!$G$2:$G$37000,'Accounting data'!$H$2:$H$37000,"9999*",'Accounting data'!$I$2:$I$37000,"7*",'Accounting data'!$J$2:$J$37000,"1*",'Accounting data'!$K$2:$K$37000,"6*",'Accounting data'!$L$2:$L$37000,R4)+SUMIFS('Accounting data'!$G$2:$G$37000,'Accounting data'!$H$2:$H$37000,"9999*",'Accounting data'!$I$2:$I$37000,"8*",'Accounting data'!$J$2:$J$37000,"1*",'Accounting data'!$K$2:$K$37000,"6*",'Accounting data'!$L$2:$L$37000,R4)+SUMIFS('Accounting data'!$G$2:$G$37000,'Accounting data'!$H$2:$H$37000,"9999*",'Accounting data'!$I$2:$I$37000,"9*",'Accounting data'!$J$2:$J$37000,"1*",'Accounting data'!$K$2:$K$37000,"6*",'Accounting data'!$L$2:$L$37000,R4)</f>
        <v>0</v>
      </c>
      <c r="S1222" s="384">
        <f>SUMIFS('Accounting data'!$G$2:$G$37000,'Accounting data'!$H$2:$H$37000,"9999*",'Accounting data'!$I$2:$I$37000,"7*",'Accounting data'!$J$2:$J$37000,"1*",'Accounting data'!$K$2:$K$37000,"6*",'Accounting data'!$L$2:$L$37000,S4)+SUMIFS('Accounting data'!$G$2:$G$37000,'Accounting data'!$H$2:$H$37000,"9999*",'Accounting data'!$I$2:$I$37000,"8*",'Accounting data'!$J$2:$J$37000,"1*",'Accounting data'!$K$2:$K$37000,"6*",'Accounting data'!$L$2:$L$37000,S4)+SUMIFS('Accounting data'!$G$2:$G$37000,'Accounting data'!$H$2:$H$37000,"9999*",'Accounting data'!$I$2:$I$37000,"9*",'Accounting data'!$J$2:$J$37000,"1*",'Accounting data'!$K$2:$K$37000,"6*",'Accounting data'!$L$2:$L$37000,S4)</f>
        <v>0</v>
      </c>
      <c r="T1222" s="384">
        <f>SUMIFS('Accounting data'!$G$2:$G$37000,'Accounting data'!$H$2:$H$37000,"9999*",'Accounting data'!$I$2:$I$37000,"7*",'Accounting data'!$J$2:$J$37000,"1*",'Accounting data'!$K$2:$K$37000,"6*",'Accounting data'!$L$2:$L$37000,T4)+SUMIFS('Accounting data'!$G$2:$G$37000,'Accounting data'!$H$2:$H$37000,"9999*",'Accounting data'!$I$2:$I$37000,"8*",'Accounting data'!$J$2:$J$37000,"1*",'Accounting data'!$K$2:$K$37000,"6*",'Accounting data'!$L$2:$L$37000,T4)+SUMIFS('Accounting data'!$G$2:$G$37000,'Accounting data'!$H$2:$H$37000,"9999*",'Accounting data'!$I$2:$I$37000,"9*",'Accounting data'!$J$2:$J$37000,"1*",'Accounting data'!$K$2:$K$37000,"6*",'Accounting data'!$L$2:$L$37000,T4)</f>
        <v>0</v>
      </c>
      <c r="U1222" s="384">
        <f>SUMIFS('Accounting data'!$G$2:$G$37000,'Accounting data'!$H$2:$H$37000,"9999*",'Accounting data'!$I$2:$I$37000,"7*",'Accounting data'!$J$2:$J$37000,"1*",'Accounting data'!$K$2:$K$37000,"6*",'Accounting data'!$L$2:$L$37000,U4)+SUMIFS('Accounting data'!$G$2:$G$37000,'Accounting data'!$H$2:$H$37000,"9999*",'Accounting data'!$I$2:$I$37000,"8*",'Accounting data'!$J$2:$J$37000,"1*",'Accounting data'!$K$2:$K$37000,"6*",'Accounting data'!$L$2:$L$37000,U4)+SUMIFS('Accounting data'!$G$2:$G$37000,'Accounting data'!$H$2:$H$37000,"9999*",'Accounting data'!$I$2:$I$37000,"9*",'Accounting data'!$J$2:$J$37000,"1*",'Accounting data'!$K$2:$K$37000,"6*",'Accounting data'!$L$2:$L$37000,U4)</f>
        <v>0</v>
      </c>
      <c r="V1222" s="384">
        <f>SUMIFS('Accounting data'!$G$2:$G$37000,'Accounting data'!$H$2:$H$37000,"9999*",'Accounting data'!$I$2:$I$37000,"7*",'Accounting data'!$J$2:$J$37000,"1*",'Accounting data'!$K$2:$K$37000,"6*",'Accounting data'!$L$2:$L$37000,V4)+SUMIFS('Accounting data'!$G$2:$G$37000,'Accounting data'!$H$2:$H$37000,"9999*",'Accounting data'!$I$2:$I$37000,"8*",'Accounting data'!$J$2:$J$37000,"1*",'Accounting data'!$K$2:$K$37000,"6*",'Accounting data'!$L$2:$L$37000,V4)+SUMIFS('Accounting data'!$G$2:$G$37000,'Accounting data'!$H$2:$H$37000,"9999*",'Accounting data'!$I$2:$I$37000,"9*",'Accounting data'!$J$2:$J$37000,"1*",'Accounting data'!$K$2:$K$37000,"6*",'Accounting data'!$L$2:$L$37000,V4)</f>
        <v>0</v>
      </c>
      <c r="W1222" s="384">
        <f>SUMIFS('Accounting data'!$G$2:$G$37000,'Accounting data'!$H$2:$H$37000,"9999*",'Accounting data'!$I$2:$I$37000,"7*",'Accounting data'!$J$2:$J$37000,"1*",'Accounting data'!$K$2:$K$37000,"6*",'Accounting data'!$L$2:$L$37000,W4)+SUMIFS('Accounting data'!$G$2:$G$37000,'Accounting data'!$H$2:$H$37000,"9999*",'Accounting data'!$I$2:$I$37000,"8*",'Accounting data'!$J$2:$J$37000,"1*",'Accounting data'!$K$2:$K$37000,"6*",'Accounting data'!$L$2:$L$37000,W4)+SUMIFS('Accounting data'!$G$2:$G$37000,'Accounting data'!$H$2:$H$37000,"9999*",'Accounting data'!$I$2:$I$37000,"9*",'Accounting data'!$J$2:$J$37000,"1*",'Accounting data'!$K$2:$K$37000,"6*",'Accounting data'!$L$2:$L$37000,W4)</f>
        <v>0</v>
      </c>
      <c r="X1222" s="384">
        <f>SUMIFS('Accounting data'!$G$2:$G$37000,'Accounting data'!$H$2:$H$37000,"9999*",'Accounting data'!$I$2:$I$37000,"7*",'Accounting data'!$J$2:$J$37000,"1*",'Accounting data'!$K$2:$K$37000,"6*",'Accounting data'!$L$2:$L$37000,X4)+SUMIFS('Accounting data'!$G$2:$G$37000,'Accounting data'!$H$2:$H$37000,"9999*",'Accounting data'!$I$2:$I$37000,"8*",'Accounting data'!$J$2:$J$37000,"1*",'Accounting data'!$K$2:$K$37000,"6*",'Accounting data'!$L$2:$L$37000,X4)+SUMIFS('Accounting data'!$G$2:$G$37000,'Accounting data'!$H$2:$H$37000,"9999*",'Accounting data'!$I$2:$I$37000,"9*",'Accounting data'!$J$2:$J$37000,"1*",'Accounting data'!$K$2:$K$37000,"6*",'Accounting data'!$L$2:$L$37000,X4)</f>
        <v>0</v>
      </c>
      <c r="Y1222" s="384">
        <f>SUMIFS('Accounting data'!$G$2:$G$37000,'Accounting data'!$H$2:$H$37000,"9999*",'Accounting data'!$I$2:$I$37000,"7*",'Accounting data'!$J$2:$J$37000,"1*",'Accounting data'!$K$2:$K$37000,"6*",'Accounting data'!$L$2:$L$37000,Y4)+SUMIFS('Accounting data'!$G$2:$G$37000,'Accounting data'!$H$2:$H$37000,"9999*",'Accounting data'!$I$2:$I$37000,"8*",'Accounting data'!$J$2:$J$37000,"1*",'Accounting data'!$K$2:$K$37000,"6*",'Accounting data'!$L$2:$L$37000,Y4)+SUMIFS('Accounting data'!$G$2:$G$37000,'Accounting data'!$H$2:$H$37000,"9999*",'Accounting data'!$I$2:$I$37000,"9*",'Accounting data'!$J$2:$J$37000,"1*",'Accounting data'!$K$2:$K$37000,"6*",'Accounting data'!$L$2:$L$37000,Y4)</f>
        <v>0</v>
      </c>
      <c r="Z1222" s="384">
        <f>SUMIFS('Accounting data'!$G$2:$G$37000,'Accounting data'!$H$2:$H$37000,"9999*",'Accounting data'!$I$2:$I$37000,"7*",'Accounting data'!$J$2:$J$37000,"1*",'Accounting data'!$K$2:$K$37000,"6*",'Accounting data'!$L$2:$L$37000,Z4)+SUMIFS('Accounting data'!$G$2:$G$37000,'Accounting data'!$H$2:$H$37000,"9999*",'Accounting data'!$I$2:$I$37000,"8*",'Accounting data'!$J$2:$J$37000,"1*",'Accounting data'!$K$2:$K$37000,"6*",'Accounting data'!$L$2:$L$37000,Z4)+SUMIFS('Accounting data'!$G$2:$G$37000,'Accounting data'!$H$2:$H$37000,"9999*",'Accounting data'!$I$2:$I$37000,"9*",'Accounting data'!$J$2:$J$37000,"1*",'Accounting data'!$K$2:$K$37000,"6*",'Accounting data'!$L$2:$L$37000,Z4)</f>
        <v>0</v>
      </c>
      <c r="AA1222" s="384">
        <f>SUMIFS('Accounting data'!$G$2:$G$37000,'Accounting data'!$H$2:$H$37000,"9999*",'Accounting data'!$I$2:$I$37000,"7*",'Accounting data'!$J$2:$J$37000,"1*",'Accounting data'!$K$2:$K$37000,"6*",'Accounting data'!$L$2:$L$37000,AA4)+SUMIFS('Accounting data'!$G$2:$G$37000,'Accounting data'!$H$2:$H$37000,"9999*",'Accounting data'!$I$2:$I$37000,"8*",'Accounting data'!$J$2:$J$37000,"1*",'Accounting data'!$K$2:$K$37000,"6*",'Accounting data'!$L$2:$L$37000,AA4)+SUMIFS('Accounting data'!$G$2:$G$37000,'Accounting data'!$H$2:$H$37000,"9999*",'Accounting data'!$I$2:$I$37000,"9*",'Accounting data'!$J$2:$J$37000,"1*",'Accounting data'!$K$2:$K$37000,"6*",'Accounting data'!$L$2:$L$37000,AA4)</f>
        <v>0</v>
      </c>
      <c r="AB1222" s="384">
        <f>SUMIFS('Accounting data'!$G$2:$G$37000,'Accounting data'!$H$2:$H$37000,"9999*",'Accounting data'!$I$2:$I$37000,"7*",'Accounting data'!$J$2:$J$37000,"1*",'Accounting data'!$K$2:$K$37000,"6*",'Accounting data'!$L$2:$L$37000,AB4)+SUMIFS('Accounting data'!$G$2:$G$37000,'Accounting data'!$H$2:$H$37000,"9999*",'Accounting data'!$I$2:$I$37000,"8*",'Accounting data'!$J$2:$J$37000,"1*",'Accounting data'!$K$2:$K$37000,"6*",'Accounting data'!$L$2:$L$37000,AB4)+SUMIFS('Accounting data'!$G$2:$G$37000,'Accounting data'!$H$2:$H$37000,"9999*",'Accounting data'!$I$2:$I$37000,"9*",'Accounting data'!$J$2:$J$37000,"1*",'Accounting data'!$K$2:$K$37000,"6*",'Accounting data'!$L$2:$L$37000,AB4)</f>
        <v>0</v>
      </c>
      <c r="AC1222" s="384">
        <f>SUMIFS('Accounting data'!$G$2:$G$37000,'Accounting data'!$H$2:$H$37000,"9999*",'Accounting data'!$I$2:$I$37000,"7*",'Accounting data'!$J$2:$J$37000,"1*",'Accounting data'!$K$2:$K$37000,"6*",'Accounting data'!$L$2:$L$37000,AC4)+SUMIFS('Accounting data'!$G$2:$G$37000,'Accounting data'!$H$2:$H$37000,"9999*",'Accounting data'!$I$2:$I$37000,"8*",'Accounting data'!$J$2:$J$37000,"1*",'Accounting data'!$K$2:$K$37000,"6*",'Accounting data'!$L$2:$L$37000,AC4)+SUMIFS('Accounting data'!$G$2:$G$37000,'Accounting data'!$H$2:$H$37000,"9999*",'Accounting data'!$I$2:$I$37000,"9*",'Accounting data'!$J$2:$J$37000,"1*",'Accounting data'!$K$2:$K$37000,"6*",'Accounting data'!$L$2:$L$37000,AC4)</f>
        <v>0</v>
      </c>
      <c r="AD1222" s="384">
        <f>SUMIFS('Accounting data'!$G$2:$G$37000,'Accounting data'!$H$2:$H$37000,"9999*",'Accounting data'!$I$2:$I$37000,"7*",'Accounting data'!$J$2:$J$37000,"1*",'Accounting data'!$K$2:$K$37000,"6*",'Accounting data'!$L$2:$L$37000,AD4)+SUMIFS('Accounting data'!$G$2:$G$37000,'Accounting data'!$H$2:$H$37000,"9999*",'Accounting data'!$I$2:$I$37000,"8*",'Accounting data'!$J$2:$J$37000,"1*",'Accounting data'!$K$2:$K$37000,"6*",'Accounting data'!$L$2:$L$37000,AD4)+SUMIFS('Accounting data'!$G$2:$G$37000,'Accounting data'!$H$2:$H$37000,"9999*",'Accounting data'!$I$2:$I$37000,"9*",'Accounting data'!$J$2:$J$37000,"1*",'Accounting data'!$K$2:$K$37000,"6*",'Accounting data'!$L$2:$L$37000,AD4)</f>
        <v>0</v>
      </c>
      <c r="AE1222" s="384">
        <f>SUMIFS('Accounting data'!$G$2:$G$37000,'Accounting data'!$H$2:$H$37000,"9999*",'Accounting data'!$I$2:$I$37000,"7*",'Accounting data'!$J$2:$J$37000,"1*",'Accounting data'!$K$2:$K$37000,"6*",'Accounting data'!$L$2:$L$37000,AE4)+SUMIFS('Accounting data'!$G$2:$G$37000,'Accounting data'!$H$2:$H$37000,"9999*",'Accounting data'!$I$2:$I$37000,"8*",'Accounting data'!$J$2:$J$37000,"1*",'Accounting data'!$K$2:$K$37000,"6*",'Accounting data'!$L$2:$L$37000,AE4)+SUMIFS('Accounting data'!$G$2:$G$37000,'Accounting data'!$H$2:$H$37000,"9999*",'Accounting data'!$I$2:$I$37000,"9*",'Accounting data'!$J$2:$J$37000,"1*",'Accounting data'!$K$2:$K$37000,"6*",'Accounting data'!$L$2:$L$37000,AE4)</f>
        <v>0</v>
      </c>
      <c r="AF1222" s="384">
        <f>SUMIFS('Accounting data'!$G$2:$G$37000,'Accounting data'!$H$2:$H$37000,"9999*",'Accounting data'!$I$2:$I$37000,"7*",'Accounting data'!$J$2:$J$37000,"1*",'Accounting data'!$K$2:$K$37000,"6*",'Accounting data'!$L$2:$L$37000,AF4)+SUMIFS('Accounting data'!$G$2:$G$37000,'Accounting data'!$H$2:$H$37000,"9999*",'Accounting data'!$I$2:$I$37000,"8*",'Accounting data'!$J$2:$J$37000,"1*",'Accounting data'!$K$2:$K$37000,"6*",'Accounting data'!$L$2:$L$37000,AF4)+SUMIFS('Accounting data'!$G$2:$G$37000,'Accounting data'!$H$2:$H$37000,"9999*",'Accounting data'!$I$2:$I$37000,"9*",'Accounting data'!$J$2:$J$37000,"1*",'Accounting data'!$K$2:$K$37000,"6*",'Accounting data'!$L$2:$L$37000,AF4)</f>
        <v>0</v>
      </c>
    </row>
    <row r="1223" spans="1:97">
      <c r="A1223" s="383"/>
      <c r="B1223" s="383"/>
      <c r="C1223" s="383"/>
      <c r="D1223" s="383"/>
      <c r="E1223" s="384"/>
      <c r="F1223" s="384"/>
      <c r="G1223" s="385"/>
      <c r="H1223" s="384"/>
      <c r="I1223" s="384"/>
      <c r="J1223" s="384"/>
      <c r="K1223" s="384"/>
      <c r="L1223" s="384"/>
      <c r="M1223" s="384"/>
      <c r="N1223" s="384"/>
      <c r="O1223" s="384"/>
      <c r="P1223" s="384"/>
      <c r="Q1223" s="384"/>
      <c r="R1223" s="384"/>
      <c r="S1223" s="384"/>
      <c r="T1223" s="384"/>
      <c r="U1223" s="384"/>
      <c r="V1223" s="384"/>
      <c r="W1223" s="384"/>
      <c r="X1223" s="384"/>
      <c r="Y1223" s="384"/>
      <c r="Z1223" s="384"/>
      <c r="AA1223" s="384"/>
      <c r="AB1223" s="384"/>
      <c r="AC1223" s="384"/>
      <c r="AD1223" s="384"/>
      <c r="AE1223" s="384"/>
      <c r="AF1223" s="384"/>
    </row>
    <row r="1224" spans="1:97">
      <c r="A1224" s="386" t="s">
        <v>288</v>
      </c>
      <c r="B1224" s="383" t="s">
        <v>80</v>
      </c>
      <c r="C1224" s="383">
        <v>1000</v>
      </c>
      <c r="D1224" s="383">
        <v>6900</v>
      </c>
      <c r="E1224" s="384">
        <f>SUMIFS('Accounting data'!$G$2:$G$37000,'Accounting data'!$H$2:$H$37000,"9999*",'Accounting data'!$I$2:$I$37000,"7*",'Accounting data'!$J$2:$J$37000,"1*",'Accounting data'!$K$2:$K$37000,"69*",'Accounting data'!$L$2:$L$37000,E4)+SUMIFS('Accounting data'!$G$2:$G$37000,'Accounting data'!$H$2:$H$37000,"9999*",'Accounting data'!$I$2:$I$37000,"8*",'Accounting data'!$J$2:$J$37000,"1*",'Accounting data'!$K$2:$K$37000,"69*",'Accounting data'!$L$2:$L$37000,E4)+SUMIFS('Accounting data'!$G$2:$G$37000,'Accounting data'!$H$2:$H$37000,"9999*",'Accounting data'!$I$2:$I$37000,"9*",'Accounting data'!$J$2:$J$37000,"1*",'Accounting data'!$K$2:$K$37000,"69*",'Accounting data'!$L$2:$L$37000,E4)</f>
        <v>0</v>
      </c>
      <c r="F1224" s="384">
        <f>SUMIFS('Accounting data'!$G$2:$G$37000,'Accounting data'!$H$2:$H$37000,"9999*",'Accounting data'!$I$2:$I$37000,"7*",'Accounting data'!$J$2:$J$37000,"1*",'Accounting data'!$K$2:$K$37000,"69*",'Accounting data'!$L$2:$L$37000,F4)+SUMIFS('Accounting data'!$G$2:$G$37000,'Accounting data'!$H$2:$H$37000,"9999*",'Accounting data'!$I$2:$I$37000,"8*",'Accounting data'!$J$2:$J$37000,"1*",'Accounting data'!$K$2:$K$37000,"69*",'Accounting data'!$L$2:$L$37000,F4)+SUMIFS('Accounting data'!$G$2:$G$37000,'Accounting data'!$H$2:$H$37000,"9999*",'Accounting data'!$I$2:$I$37000,"9*",'Accounting data'!$J$2:$J$37000,"1*",'Accounting data'!$K$2:$K$37000,"69*",'Accounting data'!$L$2:$L$37000,F4)</f>
        <v>0</v>
      </c>
      <c r="G1224" s="385"/>
      <c r="H1224" s="384">
        <f>SUMIFS('Accounting data'!$G$2:$G$37000,'Accounting data'!$H$2:$H$37000,"9999*",'Accounting data'!$I$2:$I$37000,"7*",'Accounting data'!$J$2:$J$37000,"1*",'Accounting data'!$K$2:$K$37000,"69*",'Accounting data'!$L$2:$L$37000,H4)+SUMIFS('Accounting data'!$G$2:$G$37000,'Accounting data'!$H$2:$H$37000,"9999*",'Accounting data'!$I$2:$I$37000,"8*",'Accounting data'!$J$2:$J$37000,"1*",'Accounting data'!$K$2:$K$37000,"69*",'Accounting data'!$L$2:$L$37000,H4)+SUMIFS('Accounting data'!$G$2:$G$37000,'Accounting data'!$H$2:$H$37000,"9999*",'Accounting data'!$I$2:$I$37000,"9*",'Accounting data'!$J$2:$J$37000,"1*",'Accounting data'!$K$2:$K$37000,"69*",'Accounting data'!$L$2:$L$37000,H4)</f>
        <v>0</v>
      </c>
      <c r="I1224" s="384">
        <f>SUMIFS('Accounting data'!$G$2:$G$37000,'Accounting data'!$H$2:$H$37000,"9999*",'Accounting data'!$I$2:$I$37000,"7*",'Accounting data'!$J$2:$J$37000,"1*",'Accounting data'!$K$2:$K$37000,"69*",'Accounting data'!$L$2:$L$37000,I4)+SUMIFS('Accounting data'!$G$2:$G$37000,'Accounting data'!$H$2:$H$37000,"9999*",'Accounting data'!$I$2:$I$37000,"8*",'Accounting data'!$J$2:$J$37000,"1*",'Accounting data'!$K$2:$K$37000,"69*",'Accounting data'!$L$2:$L$37000,I4)+SUMIFS('Accounting data'!$G$2:$G$37000,'Accounting data'!$H$2:$H$37000,"9999*",'Accounting data'!$I$2:$I$37000,"9*",'Accounting data'!$J$2:$J$37000,"1*",'Accounting data'!$K$2:$K$37000,"69*",'Accounting data'!$L$2:$L$37000,I4)</f>
        <v>0</v>
      </c>
      <c r="J1224" s="384">
        <f>SUMIFS('Accounting data'!$G$2:$G$37000,'Accounting data'!$H$2:$H$37000,"9999*",'Accounting data'!$I$2:$I$37000,"7*",'Accounting data'!$J$2:$J$37000,"1*",'Accounting data'!$K$2:$K$37000,"69*",'Accounting data'!$L$2:$L$37000,J4)+SUMIFS('Accounting data'!$G$2:$G$37000,'Accounting data'!$H$2:$H$37000,"9999*",'Accounting data'!$I$2:$I$37000,"8*",'Accounting data'!$J$2:$J$37000,"1*",'Accounting data'!$K$2:$K$37000,"69*",'Accounting data'!$L$2:$L$37000,J4)+SUMIFS('Accounting data'!$G$2:$G$37000,'Accounting data'!$H$2:$H$37000,"9999*",'Accounting data'!$I$2:$I$37000,"9*",'Accounting data'!$J$2:$J$37000,"1*",'Accounting data'!$K$2:$K$37000,"69*",'Accounting data'!$L$2:$L$37000,J4)</f>
        <v>0</v>
      </c>
      <c r="K1224" s="384">
        <f>SUMIFS('Accounting data'!$G$2:$G$37000,'Accounting data'!$H$2:$H$37000,"9999*",'Accounting data'!$I$2:$I$37000,"7*",'Accounting data'!$J$2:$J$37000,"1*",'Accounting data'!$K$2:$K$37000,"69*",'Accounting data'!$L$2:$L$37000,K4)+SUMIFS('Accounting data'!$G$2:$G$37000,'Accounting data'!$H$2:$H$37000,"9999*",'Accounting data'!$I$2:$I$37000,"8*",'Accounting data'!$J$2:$J$37000,"1*",'Accounting data'!$K$2:$K$37000,"69*",'Accounting data'!$L$2:$L$37000,K4)+SUMIFS('Accounting data'!$G$2:$G$37000,'Accounting data'!$H$2:$H$37000,"9999*",'Accounting data'!$I$2:$I$37000,"9*",'Accounting data'!$J$2:$J$37000,"1*",'Accounting data'!$K$2:$K$37000,"69*",'Accounting data'!$L$2:$L$37000,K4)</f>
        <v>0</v>
      </c>
      <c r="L1224" s="384">
        <f>SUMIFS('Accounting data'!$G$2:$G$37000,'Accounting data'!$H$2:$H$37000,"9999*",'Accounting data'!$I$2:$I$37000,"7*",'Accounting data'!$J$2:$J$37000,"1*",'Accounting data'!$K$2:$K$37000,"69*",'Accounting data'!$L$2:$L$37000,L4)+SUMIFS('Accounting data'!$G$2:$G$37000,'Accounting data'!$H$2:$H$37000,"9999*",'Accounting data'!$I$2:$I$37000,"8*",'Accounting data'!$J$2:$J$37000,"1*",'Accounting data'!$K$2:$K$37000,"69*",'Accounting data'!$L$2:$L$37000,L4)+SUMIFS('Accounting data'!$G$2:$G$37000,'Accounting data'!$H$2:$H$37000,"9999*",'Accounting data'!$I$2:$I$37000,"9*",'Accounting data'!$J$2:$J$37000,"1*",'Accounting data'!$K$2:$K$37000,"69*",'Accounting data'!$L$2:$L$37000,L4)</f>
        <v>0</v>
      </c>
      <c r="M1224" s="384">
        <f>SUMIFS('Accounting data'!$G$2:$G$37000,'Accounting data'!$H$2:$H$37000,"9999*",'Accounting data'!$I$2:$I$37000,"7*",'Accounting data'!$J$2:$J$37000,"1*",'Accounting data'!$K$2:$K$37000,"69*",'Accounting data'!$L$2:$L$37000,M4)+SUMIFS('Accounting data'!$G$2:$G$37000,'Accounting data'!$H$2:$H$37000,"9999*",'Accounting data'!$I$2:$I$37000,"8*",'Accounting data'!$J$2:$J$37000,"1*",'Accounting data'!$K$2:$K$37000,"69*",'Accounting data'!$L$2:$L$37000,M4)+SUMIFS('Accounting data'!$G$2:$G$37000,'Accounting data'!$H$2:$H$37000,"9999*",'Accounting data'!$I$2:$I$37000,"9*",'Accounting data'!$J$2:$J$37000,"1*",'Accounting data'!$K$2:$K$37000,"69*",'Accounting data'!$L$2:$L$37000,M4)</f>
        <v>0</v>
      </c>
      <c r="N1224" s="384">
        <f>SUMIFS('Accounting data'!$G$2:$G$37000,'Accounting data'!$H$2:$H$37000,"9999*",'Accounting data'!$I$2:$I$37000,"7*",'Accounting data'!$J$2:$J$37000,"1*",'Accounting data'!$K$2:$K$37000,"69*",'Accounting data'!$L$2:$L$37000,N4)+SUMIFS('Accounting data'!$G$2:$G$37000,'Accounting data'!$H$2:$H$37000,"9999*",'Accounting data'!$I$2:$I$37000,"8*",'Accounting data'!$J$2:$J$37000,"1*",'Accounting data'!$K$2:$K$37000,"69*",'Accounting data'!$L$2:$L$37000,N4)+SUMIFS('Accounting data'!$G$2:$G$37000,'Accounting data'!$H$2:$H$37000,"9999*",'Accounting data'!$I$2:$I$37000,"9*",'Accounting data'!$J$2:$J$37000,"1*",'Accounting data'!$K$2:$K$37000,"69*",'Accounting data'!$L$2:$L$37000,N4)</f>
        <v>0</v>
      </c>
      <c r="O1224" s="384">
        <f>SUMIFS('Accounting data'!$G$2:$G$37000,'Accounting data'!$H$2:$H$37000,"9999*",'Accounting data'!$I$2:$I$37000,"7*",'Accounting data'!$J$2:$J$37000,"1*",'Accounting data'!$K$2:$K$37000,"69*",'Accounting data'!$L$2:$L$37000,O4)+SUMIFS('Accounting data'!$G$2:$G$37000,'Accounting data'!$H$2:$H$37000,"9999*",'Accounting data'!$I$2:$I$37000,"8*",'Accounting data'!$J$2:$J$37000,"1*",'Accounting data'!$K$2:$K$37000,"69*",'Accounting data'!$L$2:$L$37000,O4)+SUMIFS('Accounting data'!$G$2:$G$37000,'Accounting data'!$H$2:$H$37000,"9999*",'Accounting data'!$I$2:$I$37000,"9*",'Accounting data'!$J$2:$J$37000,"1*",'Accounting data'!$K$2:$K$37000,"69*",'Accounting data'!$L$2:$L$37000,O4)</f>
        <v>0</v>
      </c>
      <c r="P1224" s="384">
        <f>SUMIFS('Accounting data'!$G$2:$G$37000,'Accounting data'!$H$2:$H$37000,"9999*",'Accounting data'!$I$2:$I$37000,"7*",'Accounting data'!$J$2:$J$37000,"1*",'Accounting data'!$K$2:$K$37000,"69*",'Accounting data'!$L$2:$L$37000,P4)+SUMIFS('Accounting data'!$G$2:$G$37000,'Accounting data'!$H$2:$H$37000,"9999*",'Accounting data'!$I$2:$I$37000,"8*",'Accounting data'!$J$2:$J$37000,"1*",'Accounting data'!$K$2:$K$37000,"69*",'Accounting data'!$L$2:$L$37000,P4)+SUMIFS('Accounting data'!$G$2:$G$37000,'Accounting data'!$H$2:$H$37000,"9999*",'Accounting data'!$I$2:$I$37000,"9*",'Accounting data'!$J$2:$J$37000,"1*",'Accounting data'!$K$2:$K$37000,"69*",'Accounting data'!$L$2:$L$37000,P4)</f>
        <v>0</v>
      </c>
      <c r="Q1224" s="384">
        <f>SUMIFS('Accounting data'!$G$2:$G$37000,'Accounting data'!$H$2:$H$37000,"9999*",'Accounting data'!$I$2:$I$37000,"7*",'Accounting data'!$J$2:$J$37000,"1*",'Accounting data'!$K$2:$K$37000,"69*",'Accounting data'!$L$2:$L$37000,Q4)+SUMIFS('Accounting data'!$G$2:$G$37000,'Accounting data'!$H$2:$H$37000,"9999*",'Accounting data'!$I$2:$I$37000,"8*",'Accounting data'!$J$2:$J$37000,"1*",'Accounting data'!$K$2:$K$37000,"69*",'Accounting data'!$L$2:$L$37000,Q4)+SUMIFS('Accounting data'!$G$2:$G$37000,'Accounting data'!$H$2:$H$37000,"9999*",'Accounting data'!$I$2:$I$37000,"9*",'Accounting data'!$J$2:$J$37000,"1*",'Accounting data'!$K$2:$K$37000,"69*",'Accounting data'!$L$2:$L$37000,Q4)</f>
        <v>0</v>
      </c>
      <c r="R1224" s="384">
        <f>SUMIFS('Accounting data'!$G$2:$G$37000,'Accounting data'!$H$2:$H$37000,"9999*",'Accounting data'!$I$2:$I$37000,"7*",'Accounting data'!$J$2:$J$37000,"1*",'Accounting data'!$K$2:$K$37000,"69*",'Accounting data'!$L$2:$L$37000,R4)+SUMIFS('Accounting data'!$G$2:$G$37000,'Accounting data'!$H$2:$H$37000,"9999*",'Accounting data'!$I$2:$I$37000,"8*",'Accounting data'!$J$2:$J$37000,"1*",'Accounting data'!$K$2:$K$37000,"69*",'Accounting data'!$L$2:$L$37000,R4)+SUMIFS('Accounting data'!$G$2:$G$37000,'Accounting data'!$H$2:$H$37000,"9999*",'Accounting data'!$I$2:$I$37000,"9*",'Accounting data'!$J$2:$J$37000,"1*",'Accounting data'!$K$2:$K$37000,"69*",'Accounting data'!$L$2:$L$37000,R4)</f>
        <v>0</v>
      </c>
      <c r="S1224" s="384">
        <f>SUMIFS('Accounting data'!$G$2:$G$37000,'Accounting data'!$H$2:$H$37000,"9999*",'Accounting data'!$I$2:$I$37000,"7*",'Accounting data'!$J$2:$J$37000,"1*",'Accounting data'!$K$2:$K$37000,"69*",'Accounting data'!$L$2:$L$37000,S4)+SUMIFS('Accounting data'!$G$2:$G$37000,'Accounting data'!$H$2:$H$37000,"9999*",'Accounting data'!$I$2:$I$37000,"8*",'Accounting data'!$J$2:$J$37000,"1*",'Accounting data'!$K$2:$K$37000,"69*",'Accounting data'!$L$2:$L$37000,S4)+SUMIFS('Accounting data'!$G$2:$G$37000,'Accounting data'!$H$2:$H$37000,"9999*",'Accounting data'!$I$2:$I$37000,"9*",'Accounting data'!$J$2:$J$37000,"1*",'Accounting data'!$K$2:$K$37000,"69*",'Accounting data'!$L$2:$L$37000,S4)</f>
        <v>0</v>
      </c>
      <c r="T1224" s="384">
        <f>SUMIFS('Accounting data'!$G$2:$G$37000,'Accounting data'!$H$2:$H$37000,"9999*",'Accounting data'!$I$2:$I$37000,"7*",'Accounting data'!$J$2:$J$37000,"1*",'Accounting data'!$K$2:$K$37000,"69*",'Accounting data'!$L$2:$L$37000,T4)+SUMIFS('Accounting data'!$G$2:$G$37000,'Accounting data'!$H$2:$H$37000,"9999*",'Accounting data'!$I$2:$I$37000,"8*",'Accounting data'!$J$2:$J$37000,"1*",'Accounting data'!$K$2:$K$37000,"69*",'Accounting data'!$L$2:$L$37000,T4)+SUMIFS('Accounting data'!$G$2:$G$37000,'Accounting data'!$H$2:$H$37000,"9999*",'Accounting data'!$I$2:$I$37000,"9*",'Accounting data'!$J$2:$J$37000,"1*",'Accounting data'!$K$2:$K$37000,"69*",'Accounting data'!$L$2:$L$37000,T4)</f>
        <v>0</v>
      </c>
      <c r="U1224" s="384">
        <f>SUMIFS('Accounting data'!$G$2:$G$37000,'Accounting data'!$H$2:$H$37000,"9999*",'Accounting data'!$I$2:$I$37000,"7*",'Accounting data'!$J$2:$J$37000,"1*",'Accounting data'!$K$2:$K$37000,"69*",'Accounting data'!$L$2:$L$37000,U4)+SUMIFS('Accounting data'!$G$2:$G$37000,'Accounting data'!$H$2:$H$37000,"9999*",'Accounting data'!$I$2:$I$37000,"8*",'Accounting data'!$J$2:$J$37000,"1*",'Accounting data'!$K$2:$K$37000,"69*",'Accounting data'!$L$2:$L$37000,U4)+SUMIFS('Accounting data'!$G$2:$G$37000,'Accounting data'!$H$2:$H$37000,"9999*",'Accounting data'!$I$2:$I$37000,"9*",'Accounting data'!$J$2:$J$37000,"1*",'Accounting data'!$K$2:$K$37000,"69*",'Accounting data'!$L$2:$L$37000,U4)</f>
        <v>0</v>
      </c>
      <c r="V1224" s="384">
        <f>SUMIFS('Accounting data'!$G$2:$G$37000,'Accounting data'!$H$2:$H$37000,"9999*",'Accounting data'!$I$2:$I$37000,"7*",'Accounting data'!$J$2:$J$37000,"1*",'Accounting data'!$K$2:$K$37000,"69*",'Accounting data'!$L$2:$L$37000,V4)+SUMIFS('Accounting data'!$G$2:$G$37000,'Accounting data'!$H$2:$H$37000,"9999*",'Accounting data'!$I$2:$I$37000,"8*",'Accounting data'!$J$2:$J$37000,"1*",'Accounting data'!$K$2:$K$37000,"69*",'Accounting data'!$L$2:$L$37000,V4)+SUMIFS('Accounting data'!$G$2:$G$37000,'Accounting data'!$H$2:$H$37000,"9999*",'Accounting data'!$I$2:$I$37000,"9*",'Accounting data'!$J$2:$J$37000,"1*",'Accounting data'!$K$2:$K$37000,"69*",'Accounting data'!$L$2:$L$37000,V4)</f>
        <v>0</v>
      </c>
      <c r="W1224" s="384">
        <f>SUMIFS('Accounting data'!$G$2:$G$37000,'Accounting data'!$H$2:$H$37000,"9999*",'Accounting data'!$I$2:$I$37000,"7*",'Accounting data'!$J$2:$J$37000,"1*",'Accounting data'!$K$2:$K$37000,"69*",'Accounting data'!$L$2:$L$37000,W4)+SUMIFS('Accounting data'!$G$2:$G$37000,'Accounting data'!$H$2:$H$37000,"9999*",'Accounting data'!$I$2:$I$37000,"8*",'Accounting data'!$J$2:$J$37000,"1*",'Accounting data'!$K$2:$K$37000,"69*",'Accounting data'!$L$2:$L$37000,W4)+SUMIFS('Accounting data'!$G$2:$G$37000,'Accounting data'!$H$2:$H$37000,"9999*",'Accounting data'!$I$2:$I$37000,"9*",'Accounting data'!$J$2:$J$37000,"1*",'Accounting data'!$K$2:$K$37000,"69*",'Accounting data'!$L$2:$L$37000,W4)</f>
        <v>0</v>
      </c>
      <c r="X1224" s="384">
        <f>SUMIFS('Accounting data'!$G$2:$G$37000,'Accounting data'!$H$2:$H$37000,"9999*",'Accounting data'!$I$2:$I$37000,"7*",'Accounting data'!$J$2:$J$37000,"1*",'Accounting data'!$K$2:$K$37000,"69*",'Accounting data'!$L$2:$L$37000,X4)+SUMIFS('Accounting data'!$G$2:$G$37000,'Accounting data'!$H$2:$H$37000,"9999*",'Accounting data'!$I$2:$I$37000,"8*",'Accounting data'!$J$2:$J$37000,"1*",'Accounting data'!$K$2:$K$37000,"69*",'Accounting data'!$L$2:$L$37000,X4)+SUMIFS('Accounting data'!$G$2:$G$37000,'Accounting data'!$H$2:$H$37000,"9999*",'Accounting data'!$I$2:$I$37000,"9*",'Accounting data'!$J$2:$J$37000,"1*",'Accounting data'!$K$2:$K$37000,"69*",'Accounting data'!$L$2:$L$37000,X4)</f>
        <v>0</v>
      </c>
      <c r="Y1224" s="384">
        <f>SUMIFS('Accounting data'!$G$2:$G$37000,'Accounting data'!$H$2:$H$37000,"9999*",'Accounting data'!$I$2:$I$37000,"7*",'Accounting data'!$J$2:$J$37000,"1*",'Accounting data'!$K$2:$K$37000,"69*",'Accounting data'!$L$2:$L$37000,Y4)+SUMIFS('Accounting data'!$G$2:$G$37000,'Accounting data'!$H$2:$H$37000,"9999*",'Accounting data'!$I$2:$I$37000,"8*",'Accounting data'!$J$2:$J$37000,"1*",'Accounting data'!$K$2:$K$37000,"69*",'Accounting data'!$L$2:$L$37000,Y4)+SUMIFS('Accounting data'!$G$2:$G$37000,'Accounting data'!$H$2:$H$37000,"9999*",'Accounting data'!$I$2:$I$37000,"9*",'Accounting data'!$J$2:$J$37000,"1*",'Accounting data'!$K$2:$K$37000,"69*",'Accounting data'!$L$2:$L$37000,Y4)</f>
        <v>0</v>
      </c>
      <c r="Z1224" s="384">
        <f>SUMIFS('Accounting data'!$G$2:$G$37000,'Accounting data'!$H$2:$H$37000,"9999*",'Accounting data'!$I$2:$I$37000,"7*",'Accounting data'!$J$2:$J$37000,"1*",'Accounting data'!$K$2:$K$37000,"69*",'Accounting data'!$L$2:$L$37000,Z4)+SUMIFS('Accounting data'!$G$2:$G$37000,'Accounting data'!$H$2:$H$37000,"9999*",'Accounting data'!$I$2:$I$37000,"8*",'Accounting data'!$J$2:$J$37000,"1*",'Accounting data'!$K$2:$K$37000,"69*",'Accounting data'!$L$2:$L$37000,Z4)+SUMIFS('Accounting data'!$G$2:$G$37000,'Accounting data'!$H$2:$H$37000,"9999*",'Accounting data'!$I$2:$I$37000,"9*",'Accounting data'!$J$2:$J$37000,"1*",'Accounting data'!$K$2:$K$37000,"69*",'Accounting data'!$L$2:$L$37000,Z4)</f>
        <v>0</v>
      </c>
      <c r="AA1224" s="384">
        <f>SUMIFS('Accounting data'!$G$2:$G$37000,'Accounting data'!$H$2:$H$37000,"9999*",'Accounting data'!$I$2:$I$37000,"7*",'Accounting data'!$J$2:$J$37000,"1*",'Accounting data'!$K$2:$K$37000,"69*",'Accounting data'!$L$2:$L$37000,AA4)+SUMIFS('Accounting data'!$G$2:$G$37000,'Accounting data'!$H$2:$H$37000,"9999*",'Accounting data'!$I$2:$I$37000,"8*",'Accounting data'!$J$2:$J$37000,"1*",'Accounting data'!$K$2:$K$37000,"69*",'Accounting data'!$L$2:$L$37000,AA4)+SUMIFS('Accounting data'!$G$2:$G$37000,'Accounting data'!$H$2:$H$37000,"9999*",'Accounting data'!$I$2:$I$37000,"9*",'Accounting data'!$J$2:$J$37000,"1*",'Accounting data'!$K$2:$K$37000,"69*",'Accounting data'!$L$2:$L$37000,AA4)</f>
        <v>0</v>
      </c>
      <c r="AB1224" s="384">
        <f>SUMIFS('Accounting data'!$G$2:$G$37000,'Accounting data'!$H$2:$H$37000,"9999*",'Accounting data'!$I$2:$I$37000,"7*",'Accounting data'!$J$2:$J$37000,"1*",'Accounting data'!$K$2:$K$37000,"69*",'Accounting data'!$L$2:$L$37000,AB4)+SUMIFS('Accounting data'!$G$2:$G$37000,'Accounting data'!$H$2:$H$37000,"9999*",'Accounting data'!$I$2:$I$37000,"8*",'Accounting data'!$J$2:$J$37000,"1*",'Accounting data'!$K$2:$K$37000,"69*",'Accounting data'!$L$2:$L$37000,AB4)+SUMIFS('Accounting data'!$G$2:$G$37000,'Accounting data'!$H$2:$H$37000,"9999*",'Accounting data'!$I$2:$I$37000,"9*",'Accounting data'!$J$2:$J$37000,"1*",'Accounting data'!$K$2:$K$37000,"69*",'Accounting data'!$L$2:$L$37000,AB4)</f>
        <v>0</v>
      </c>
      <c r="AC1224" s="384">
        <f>SUMIFS('Accounting data'!$G$2:$G$37000,'Accounting data'!$H$2:$H$37000,"9999*",'Accounting data'!$I$2:$I$37000,"7*",'Accounting data'!$J$2:$J$37000,"1*",'Accounting data'!$K$2:$K$37000,"69*",'Accounting data'!$L$2:$L$37000,AC4)+SUMIFS('Accounting data'!$G$2:$G$37000,'Accounting data'!$H$2:$H$37000,"9999*",'Accounting data'!$I$2:$I$37000,"8*",'Accounting data'!$J$2:$J$37000,"1*",'Accounting data'!$K$2:$K$37000,"69*",'Accounting data'!$L$2:$L$37000,AC4)+SUMIFS('Accounting data'!$G$2:$G$37000,'Accounting data'!$H$2:$H$37000,"9999*",'Accounting data'!$I$2:$I$37000,"9*",'Accounting data'!$J$2:$J$37000,"1*",'Accounting data'!$K$2:$K$37000,"69*",'Accounting data'!$L$2:$L$37000,AC4)</f>
        <v>0</v>
      </c>
      <c r="AD1224" s="384">
        <f>SUMIFS('Accounting data'!$G$2:$G$37000,'Accounting data'!$H$2:$H$37000,"9999*",'Accounting data'!$I$2:$I$37000,"7*",'Accounting data'!$J$2:$J$37000,"1*",'Accounting data'!$K$2:$K$37000,"69*",'Accounting data'!$L$2:$L$37000,AD4)+SUMIFS('Accounting data'!$G$2:$G$37000,'Accounting data'!$H$2:$H$37000,"9999*",'Accounting data'!$I$2:$I$37000,"8*",'Accounting data'!$J$2:$J$37000,"1*",'Accounting data'!$K$2:$K$37000,"69*",'Accounting data'!$L$2:$L$37000,AD4)+SUMIFS('Accounting data'!$G$2:$G$37000,'Accounting data'!$H$2:$H$37000,"9999*",'Accounting data'!$I$2:$I$37000,"9*",'Accounting data'!$J$2:$J$37000,"1*",'Accounting data'!$K$2:$K$37000,"69*",'Accounting data'!$L$2:$L$37000,AD4)</f>
        <v>0</v>
      </c>
      <c r="AE1224" s="384">
        <f>SUMIFS('Accounting data'!$G$2:$G$37000,'Accounting data'!$H$2:$H$37000,"9999*",'Accounting data'!$I$2:$I$37000,"7*",'Accounting data'!$J$2:$J$37000,"1*",'Accounting data'!$K$2:$K$37000,"69*",'Accounting data'!$L$2:$L$37000,AE4)+SUMIFS('Accounting data'!$G$2:$G$37000,'Accounting data'!$H$2:$H$37000,"9999*",'Accounting data'!$I$2:$I$37000,"8*",'Accounting data'!$J$2:$J$37000,"1*",'Accounting data'!$K$2:$K$37000,"69*",'Accounting data'!$L$2:$L$37000,AE4)+SUMIFS('Accounting data'!$G$2:$G$37000,'Accounting data'!$H$2:$H$37000,"9999*",'Accounting data'!$I$2:$I$37000,"9*",'Accounting data'!$J$2:$J$37000,"1*",'Accounting data'!$K$2:$K$37000,"69*",'Accounting data'!$L$2:$L$37000,AE4)</f>
        <v>0</v>
      </c>
      <c r="AF1224" s="384">
        <f>SUMIFS('Accounting data'!$G$2:$G$37000,'Accounting data'!$H$2:$H$37000,"9999*",'Accounting data'!$I$2:$I$37000,"7*",'Accounting data'!$J$2:$J$37000,"1*",'Accounting data'!$K$2:$K$37000,"69*",'Accounting data'!$L$2:$L$37000,AF4)+SUMIFS('Accounting data'!$G$2:$G$37000,'Accounting data'!$H$2:$H$37000,"9999*",'Accounting data'!$I$2:$I$37000,"8*",'Accounting data'!$J$2:$J$37000,"1*",'Accounting data'!$K$2:$K$37000,"69*",'Accounting data'!$L$2:$L$37000,AF4)+SUMIFS('Accounting data'!$G$2:$G$37000,'Accounting data'!$H$2:$H$37000,"9999*",'Accounting data'!$I$2:$I$37000,"9*",'Accounting data'!$J$2:$J$37000,"1*",'Accounting data'!$K$2:$K$37000,"69*",'Accounting data'!$L$2:$L$37000,AF4)</f>
        <v>0</v>
      </c>
    </row>
    <row r="1225" spans="1:97">
      <c r="A1225" s="383"/>
      <c r="B1225" s="383"/>
      <c r="C1225" s="383"/>
      <c r="D1225" s="383"/>
      <c r="E1225" s="384"/>
      <c r="F1225" s="384"/>
      <c r="G1225" s="385"/>
      <c r="H1225" s="384"/>
      <c r="I1225" s="384"/>
      <c r="J1225" s="384"/>
      <c r="K1225" s="384"/>
      <c r="L1225" s="384"/>
      <c r="M1225" s="384"/>
      <c r="N1225" s="384"/>
      <c r="O1225" s="384"/>
      <c r="P1225" s="384"/>
      <c r="Q1225" s="384"/>
      <c r="R1225" s="384"/>
      <c r="S1225" s="384"/>
      <c r="T1225" s="384"/>
      <c r="U1225" s="384"/>
      <c r="V1225" s="384"/>
      <c r="W1225" s="384"/>
      <c r="X1225" s="384"/>
      <c r="Y1225" s="384"/>
      <c r="Z1225" s="384"/>
      <c r="AA1225" s="384"/>
      <c r="AB1225" s="384"/>
      <c r="AC1225" s="384"/>
      <c r="AD1225" s="384"/>
      <c r="AE1225" s="384"/>
      <c r="AF1225" s="384"/>
    </row>
    <row r="1226" spans="1:97">
      <c r="A1226" s="386" t="s">
        <v>288</v>
      </c>
      <c r="B1226" s="383" t="s">
        <v>80</v>
      </c>
      <c r="C1226" s="383">
        <v>1000</v>
      </c>
      <c r="D1226" s="397">
        <v>6700</v>
      </c>
      <c r="E1226" s="384">
        <f>SUMIFS('Accounting data'!$G$2:$G$37000,'Accounting data'!$H$2:$H$37000,"9999*",'Accounting data'!$I$2:$I$37000,"7*",'Accounting data'!$J$2:$J$37000,"1*",'Accounting data'!$K$2:$K$37000,"67*",'Accounting data'!$L$2:$L$37000,E4)+SUMIFS('Accounting data'!$G$2:$G$37000,'Accounting data'!$H$2:$H$37000,"9999*",'Accounting data'!$I$2:$I$37000,"8*",'Accounting data'!$J$2:$J$37000,"1*",'Accounting data'!$K$2:$K$37000,"67*",'Accounting data'!$L$2:$L$37000,E4)+SUMIFS('Accounting data'!$G$2:$G$37000,'Accounting data'!$H$2:$H$37000,"9999*",'Accounting data'!$I$2:$I$37000,"9*",'Accounting data'!$J$2:$J$37000,"1*",'Accounting data'!$K$2:$K$37000,"67*",'Accounting data'!$L$2:$L$37000,E4)</f>
        <v>0</v>
      </c>
      <c r="F1226" s="384">
        <f>SUMIFS('Accounting data'!$G$2:$G$37000,'Accounting data'!$H$2:$H$37000,"9999*",'Accounting data'!$I$2:$I$37000,"7*",'Accounting data'!$J$2:$J$37000,"1*",'Accounting data'!$K$2:$K$37000,"67*",'Accounting data'!$L$2:$L$37000,F4)+SUMIFS('Accounting data'!$G$2:$G$37000,'Accounting data'!$H$2:$H$37000,"9999*",'Accounting data'!$I$2:$I$37000,"8*",'Accounting data'!$J$2:$J$37000,"1*",'Accounting data'!$K$2:$K$37000,"67*",'Accounting data'!$L$2:$L$37000,F4)+SUMIFS('Accounting data'!$G$2:$G$37000,'Accounting data'!$H$2:$H$37000,"9999*",'Accounting data'!$I$2:$I$37000,"9*",'Accounting data'!$J$2:$J$37000,"1*",'Accounting data'!$K$2:$K$37000,"67*",'Accounting data'!$L$2:$L$37000,F4)</f>
        <v>0</v>
      </c>
      <c r="G1226" s="385"/>
      <c r="H1226" s="384">
        <f>SUMIFS('Accounting data'!$G$2:$G$37000,'Accounting data'!$H$2:$H$37000,"9999*",'Accounting data'!$I$2:$I$37000,"7*",'Accounting data'!$J$2:$J$37000,"1*",'Accounting data'!$K$2:$K$37000,"67*",'Accounting data'!$L$2:$L$37000,H4)+SUMIFS('Accounting data'!$G$2:$G$37000,'Accounting data'!$H$2:$H$37000,"9999*",'Accounting data'!$I$2:$I$37000,"8*",'Accounting data'!$J$2:$J$37000,"1*",'Accounting data'!$K$2:$K$37000,"67*",'Accounting data'!$L$2:$L$37000,H4)+SUMIFS('Accounting data'!$G$2:$G$37000,'Accounting data'!$H$2:$H$37000,"9999*",'Accounting data'!$I$2:$I$37000,"9*",'Accounting data'!$J$2:$J$37000,"1*",'Accounting data'!$K$2:$K$37000,"67*",'Accounting data'!$L$2:$L$37000,H4)</f>
        <v>0</v>
      </c>
      <c r="I1226" s="384">
        <f>SUMIFS('Accounting data'!$G$2:$G$37000,'Accounting data'!$H$2:$H$37000,"9999*",'Accounting data'!$I$2:$I$37000,"7*",'Accounting data'!$J$2:$J$37000,"1*",'Accounting data'!$K$2:$K$37000,"67*",'Accounting data'!$L$2:$L$37000,I4)+SUMIFS('Accounting data'!$G$2:$G$37000,'Accounting data'!$H$2:$H$37000,"9999*",'Accounting data'!$I$2:$I$37000,"8*",'Accounting data'!$J$2:$J$37000,"1*",'Accounting data'!$K$2:$K$37000,"67*",'Accounting data'!$L$2:$L$37000,I4)+SUMIFS('Accounting data'!$G$2:$G$37000,'Accounting data'!$H$2:$H$37000,"9999*",'Accounting data'!$I$2:$I$37000,"9*",'Accounting data'!$J$2:$J$37000,"1*",'Accounting data'!$K$2:$K$37000,"67*",'Accounting data'!$L$2:$L$37000,I4)</f>
        <v>0</v>
      </c>
      <c r="J1226" s="384">
        <f>SUMIFS('Accounting data'!$G$2:$G$37000,'Accounting data'!$H$2:$H$37000,"9999*",'Accounting data'!$I$2:$I$37000,"7*",'Accounting data'!$J$2:$J$37000,"1*",'Accounting data'!$K$2:$K$37000,"67*",'Accounting data'!$L$2:$L$37000,J4)+SUMIFS('Accounting data'!$G$2:$G$37000,'Accounting data'!$H$2:$H$37000,"9999*",'Accounting data'!$I$2:$I$37000,"8*",'Accounting data'!$J$2:$J$37000,"1*",'Accounting data'!$K$2:$K$37000,"67*",'Accounting data'!$L$2:$L$37000,J4)+SUMIFS('Accounting data'!$G$2:$G$37000,'Accounting data'!$H$2:$H$37000,"9999*",'Accounting data'!$I$2:$I$37000,"9*",'Accounting data'!$J$2:$J$37000,"1*",'Accounting data'!$K$2:$K$37000,"67*",'Accounting data'!$L$2:$L$37000,J4)</f>
        <v>0</v>
      </c>
      <c r="K1226" s="384">
        <f>SUMIFS('Accounting data'!$G$2:$G$37000,'Accounting data'!$H$2:$H$37000,"9999*",'Accounting data'!$I$2:$I$37000,"7*",'Accounting data'!$J$2:$J$37000,"1*",'Accounting data'!$K$2:$K$37000,"67*",'Accounting data'!$L$2:$L$37000,K4)+SUMIFS('Accounting data'!$G$2:$G$37000,'Accounting data'!$H$2:$H$37000,"9999*",'Accounting data'!$I$2:$I$37000,"8*",'Accounting data'!$J$2:$J$37000,"1*",'Accounting data'!$K$2:$K$37000,"67*",'Accounting data'!$L$2:$L$37000,K4)+SUMIFS('Accounting data'!$G$2:$G$37000,'Accounting data'!$H$2:$H$37000,"9999*",'Accounting data'!$I$2:$I$37000,"9*",'Accounting data'!$J$2:$J$37000,"1*",'Accounting data'!$K$2:$K$37000,"67*",'Accounting data'!$L$2:$L$37000,K4)</f>
        <v>0</v>
      </c>
      <c r="L1226" s="384">
        <f>SUMIFS('Accounting data'!$G$2:$G$37000,'Accounting data'!$H$2:$H$37000,"9999*",'Accounting data'!$I$2:$I$37000,"7*",'Accounting data'!$J$2:$J$37000,"1*",'Accounting data'!$K$2:$K$37000,"67*",'Accounting data'!$L$2:$L$37000,L4)+SUMIFS('Accounting data'!$G$2:$G$37000,'Accounting data'!$H$2:$H$37000,"9999*",'Accounting data'!$I$2:$I$37000,"8*",'Accounting data'!$J$2:$J$37000,"1*",'Accounting data'!$K$2:$K$37000,"67*",'Accounting data'!$L$2:$L$37000,L4)+SUMIFS('Accounting data'!$G$2:$G$37000,'Accounting data'!$H$2:$H$37000,"9999*",'Accounting data'!$I$2:$I$37000,"9*",'Accounting data'!$J$2:$J$37000,"1*",'Accounting data'!$K$2:$K$37000,"67*",'Accounting data'!$L$2:$L$37000,L4)</f>
        <v>0</v>
      </c>
      <c r="M1226" s="384">
        <f>SUMIFS('Accounting data'!$G$2:$G$37000,'Accounting data'!$H$2:$H$37000,"9999*",'Accounting data'!$I$2:$I$37000,"7*",'Accounting data'!$J$2:$J$37000,"1*",'Accounting data'!$K$2:$K$37000,"67*",'Accounting data'!$L$2:$L$37000,M4)+SUMIFS('Accounting data'!$G$2:$G$37000,'Accounting data'!$H$2:$H$37000,"9999*",'Accounting data'!$I$2:$I$37000,"8*",'Accounting data'!$J$2:$J$37000,"1*",'Accounting data'!$K$2:$K$37000,"67*",'Accounting data'!$L$2:$L$37000,M4)+SUMIFS('Accounting data'!$G$2:$G$37000,'Accounting data'!$H$2:$H$37000,"9999*",'Accounting data'!$I$2:$I$37000,"9*",'Accounting data'!$J$2:$J$37000,"1*",'Accounting data'!$K$2:$K$37000,"67*",'Accounting data'!$L$2:$L$37000,M4)</f>
        <v>0</v>
      </c>
      <c r="N1226" s="384">
        <f>SUMIFS('Accounting data'!$G$2:$G$37000,'Accounting data'!$H$2:$H$37000,"9999*",'Accounting data'!$I$2:$I$37000,"7*",'Accounting data'!$J$2:$J$37000,"1*",'Accounting data'!$K$2:$K$37000,"67*",'Accounting data'!$L$2:$L$37000,N4)+SUMIFS('Accounting data'!$G$2:$G$37000,'Accounting data'!$H$2:$H$37000,"9999*",'Accounting data'!$I$2:$I$37000,"8*",'Accounting data'!$J$2:$J$37000,"1*",'Accounting data'!$K$2:$K$37000,"67*",'Accounting data'!$L$2:$L$37000,N4)+SUMIFS('Accounting data'!$G$2:$G$37000,'Accounting data'!$H$2:$H$37000,"9999*",'Accounting data'!$I$2:$I$37000,"9*",'Accounting data'!$J$2:$J$37000,"1*",'Accounting data'!$K$2:$K$37000,"67*",'Accounting data'!$L$2:$L$37000,N4)</f>
        <v>0</v>
      </c>
      <c r="O1226" s="384">
        <f>SUMIFS('Accounting data'!$G$2:$G$37000,'Accounting data'!$H$2:$H$37000,"9999*",'Accounting data'!$I$2:$I$37000,"7*",'Accounting data'!$J$2:$J$37000,"1*",'Accounting data'!$K$2:$K$37000,"67*",'Accounting data'!$L$2:$L$37000,O4)+SUMIFS('Accounting data'!$G$2:$G$37000,'Accounting data'!$H$2:$H$37000,"9999*",'Accounting data'!$I$2:$I$37000,"8*",'Accounting data'!$J$2:$J$37000,"1*",'Accounting data'!$K$2:$K$37000,"67*",'Accounting data'!$L$2:$L$37000,O4)+SUMIFS('Accounting data'!$G$2:$G$37000,'Accounting data'!$H$2:$H$37000,"9999*",'Accounting data'!$I$2:$I$37000,"9*",'Accounting data'!$J$2:$J$37000,"1*",'Accounting data'!$K$2:$K$37000,"67*",'Accounting data'!$L$2:$L$37000,O4)</f>
        <v>0</v>
      </c>
      <c r="P1226" s="384">
        <f>SUMIFS('Accounting data'!$G$2:$G$37000,'Accounting data'!$H$2:$H$37000,"9999*",'Accounting data'!$I$2:$I$37000,"7*",'Accounting data'!$J$2:$J$37000,"1*",'Accounting data'!$K$2:$K$37000,"67*",'Accounting data'!$L$2:$L$37000,P4)+SUMIFS('Accounting data'!$G$2:$G$37000,'Accounting data'!$H$2:$H$37000,"9999*",'Accounting data'!$I$2:$I$37000,"8*",'Accounting data'!$J$2:$J$37000,"1*",'Accounting data'!$K$2:$K$37000,"67*",'Accounting data'!$L$2:$L$37000,P4)+SUMIFS('Accounting data'!$G$2:$G$37000,'Accounting data'!$H$2:$H$37000,"9999*",'Accounting data'!$I$2:$I$37000,"9*",'Accounting data'!$J$2:$J$37000,"1*",'Accounting data'!$K$2:$K$37000,"67*",'Accounting data'!$L$2:$L$37000,P4)</f>
        <v>0</v>
      </c>
      <c r="Q1226" s="384">
        <f>SUMIFS('Accounting data'!$G$2:$G$37000,'Accounting data'!$H$2:$H$37000,"9999*",'Accounting data'!$I$2:$I$37000,"7*",'Accounting data'!$J$2:$J$37000,"1*",'Accounting data'!$K$2:$K$37000,"67*",'Accounting data'!$L$2:$L$37000,Q4)+SUMIFS('Accounting data'!$G$2:$G$37000,'Accounting data'!$H$2:$H$37000,"9999*",'Accounting data'!$I$2:$I$37000,"8*",'Accounting data'!$J$2:$J$37000,"1*",'Accounting data'!$K$2:$K$37000,"67*",'Accounting data'!$L$2:$L$37000,Q4)+SUMIFS('Accounting data'!$G$2:$G$37000,'Accounting data'!$H$2:$H$37000,"9999*",'Accounting data'!$I$2:$I$37000,"9*",'Accounting data'!$J$2:$J$37000,"1*",'Accounting data'!$K$2:$K$37000,"67*",'Accounting data'!$L$2:$L$37000,Q4)</f>
        <v>0</v>
      </c>
      <c r="R1226" s="384">
        <f>SUMIFS('Accounting data'!$G$2:$G$37000,'Accounting data'!$H$2:$H$37000,"9999*",'Accounting data'!$I$2:$I$37000,"7*",'Accounting data'!$J$2:$J$37000,"1*",'Accounting data'!$K$2:$K$37000,"67*",'Accounting data'!$L$2:$L$37000,R4)+SUMIFS('Accounting data'!$G$2:$G$37000,'Accounting data'!$H$2:$H$37000,"9999*",'Accounting data'!$I$2:$I$37000,"8*",'Accounting data'!$J$2:$J$37000,"1*",'Accounting data'!$K$2:$K$37000,"67*",'Accounting data'!$L$2:$L$37000,R4)+SUMIFS('Accounting data'!$G$2:$G$37000,'Accounting data'!$H$2:$H$37000,"9999*",'Accounting data'!$I$2:$I$37000,"9*",'Accounting data'!$J$2:$J$37000,"1*",'Accounting data'!$K$2:$K$37000,"67*",'Accounting data'!$L$2:$L$37000,R4)</f>
        <v>0</v>
      </c>
      <c r="S1226" s="384">
        <f>SUMIFS('Accounting data'!$G$2:$G$37000,'Accounting data'!$H$2:$H$37000,"9999*",'Accounting data'!$I$2:$I$37000,"7*",'Accounting data'!$J$2:$J$37000,"1*",'Accounting data'!$K$2:$K$37000,"67*",'Accounting data'!$L$2:$L$37000,S4)+SUMIFS('Accounting data'!$G$2:$G$37000,'Accounting data'!$H$2:$H$37000,"9999*",'Accounting data'!$I$2:$I$37000,"8*",'Accounting data'!$J$2:$J$37000,"1*",'Accounting data'!$K$2:$K$37000,"67*",'Accounting data'!$L$2:$L$37000,S4)+SUMIFS('Accounting data'!$G$2:$G$37000,'Accounting data'!$H$2:$H$37000,"9999*",'Accounting data'!$I$2:$I$37000,"9*",'Accounting data'!$J$2:$J$37000,"1*",'Accounting data'!$K$2:$K$37000,"67*",'Accounting data'!$L$2:$L$37000,S4)</f>
        <v>0</v>
      </c>
      <c r="T1226" s="384">
        <f>SUMIFS('Accounting data'!$G$2:$G$37000,'Accounting data'!$H$2:$H$37000,"9999*",'Accounting data'!$I$2:$I$37000,"7*",'Accounting data'!$J$2:$J$37000,"1*",'Accounting data'!$K$2:$K$37000,"67*",'Accounting data'!$L$2:$L$37000,T4)+SUMIFS('Accounting data'!$G$2:$G$37000,'Accounting data'!$H$2:$H$37000,"9999*",'Accounting data'!$I$2:$I$37000,"8*",'Accounting data'!$J$2:$J$37000,"1*",'Accounting data'!$K$2:$K$37000,"67*",'Accounting data'!$L$2:$L$37000,T4)+SUMIFS('Accounting data'!$G$2:$G$37000,'Accounting data'!$H$2:$H$37000,"9999*",'Accounting data'!$I$2:$I$37000,"9*",'Accounting data'!$J$2:$J$37000,"1*",'Accounting data'!$K$2:$K$37000,"67*",'Accounting data'!$L$2:$L$37000,T4)</f>
        <v>0</v>
      </c>
      <c r="U1226" s="384">
        <f>SUMIFS('Accounting data'!$G$2:$G$37000,'Accounting data'!$H$2:$H$37000,"9999*",'Accounting data'!$I$2:$I$37000,"7*",'Accounting data'!$J$2:$J$37000,"1*",'Accounting data'!$K$2:$K$37000,"67*",'Accounting data'!$L$2:$L$37000,U4)+SUMIFS('Accounting data'!$G$2:$G$37000,'Accounting data'!$H$2:$H$37000,"9999*",'Accounting data'!$I$2:$I$37000,"8*",'Accounting data'!$J$2:$J$37000,"1*",'Accounting data'!$K$2:$K$37000,"67*",'Accounting data'!$L$2:$L$37000,U4)+SUMIFS('Accounting data'!$G$2:$G$37000,'Accounting data'!$H$2:$H$37000,"9999*",'Accounting data'!$I$2:$I$37000,"9*",'Accounting data'!$J$2:$J$37000,"1*",'Accounting data'!$K$2:$K$37000,"67*",'Accounting data'!$L$2:$L$37000,U4)</f>
        <v>0</v>
      </c>
      <c r="V1226" s="384">
        <f>SUMIFS('Accounting data'!$G$2:$G$37000,'Accounting data'!$H$2:$H$37000,"9999*",'Accounting data'!$I$2:$I$37000,"7*",'Accounting data'!$J$2:$J$37000,"1*",'Accounting data'!$K$2:$K$37000,"67*",'Accounting data'!$L$2:$L$37000,V4)+SUMIFS('Accounting data'!$G$2:$G$37000,'Accounting data'!$H$2:$H$37000,"9999*",'Accounting data'!$I$2:$I$37000,"8*",'Accounting data'!$J$2:$J$37000,"1*",'Accounting data'!$K$2:$K$37000,"67*",'Accounting data'!$L$2:$L$37000,V4)+SUMIFS('Accounting data'!$G$2:$G$37000,'Accounting data'!$H$2:$H$37000,"9999*",'Accounting data'!$I$2:$I$37000,"9*",'Accounting data'!$J$2:$J$37000,"1*",'Accounting data'!$K$2:$K$37000,"67*",'Accounting data'!$L$2:$L$37000,V4)</f>
        <v>0</v>
      </c>
      <c r="W1226" s="384">
        <f>SUMIFS('Accounting data'!$G$2:$G$37000,'Accounting data'!$H$2:$H$37000,"9999*",'Accounting data'!$I$2:$I$37000,"7*",'Accounting data'!$J$2:$J$37000,"1*",'Accounting data'!$K$2:$K$37000,"67*",'Accounting data'!$L$2:$L$37000,W4)+SUMIFS('Accounting data'!$G$2:$G$37000,'Accounting data'!$H$2:$H$37000,"9999*",'Accounting data'!$I$2:$I$37000,"8*",'Accounting data'!$J$2:$J$37000,"1*",'Accounting data'!$K$2:$K$37000,"67*",'Accounting data'!$L$2:$L$37000,W4)+SUMIFS('Accounting data'!$G$2:$G$37000,'Accounting data'!$H$2:$H$37000,"9999*",'Accounting data'!$I$2:$I$37000,"9*",'Accounting data'!$J$2:$J$37000,"1*",'Accounting data'!$K$2:$K$37000,"67*",'Accounting data'!$L$2:$L$37000,W4)</f>
        <v>0</v>
      </c>
      <c r="X1226" s="384">
        <f>SUMIFS('Accounting data'!$G$2:$G$37000,'Accounting data'!$H$2:$H$37000,"9999*",'Accounting data'!$I$2:$I$37000,"7*",'Accounting data'!$J$2:$J$37000,"1*",'Accounting data'!$K$2:$K$37000,"67*",'Accounting data'!$L$2:$L$37000,X4)+SUMIFS('Accounting data'!$G$2:$G$37000,'Accounting data'!$H$2:$H$37000,"9999*",'Accounting data'!$I$2:$I$37000,"8*",'Accounting data'!$J$2:$J$37000,"1*",'Accounting data'!$K$2:$K$37000,"67*",'Accounting data'!$L$2:$L$37000,X4)+SUMIFS('Accounting data'!$G$2:$G$37000,'Accounting data'!$H$2:$H$37000,"9999*",'Accounting data'!$I$2:$I$37000,"9*",'Accounting data'!$J$2:$J$37000,"1*",'Accounting data'!$K$2:$K$37000,"67*",'Accounting data'!$L$2:$L$37000,X4)</f>
        <v>0</v>
      </c>
      <c r="Y1226" s="384">
        <f>SUMIFS('Accounting data'!$G$2:$G$37000,'Accounting data'!$H$2:$H$37000,"9999*",'Accounting data'!$I$2:$I$37000,"7*",'Accounting data'!$J$2:$J$37000,"1*",'Accounting data'!$K$2:$K$37000,"67*",'Accounting data'!$L$2:$L$37000,Y4)+SUMIFS('Accounting data'!$G$2:$G$37000,'Accounting data'!$H$2:$H$37000,"9999*",'Accounting data'!$I$2:$I$37000,"8*",'Accounting data'!$J$2:$J$37000,"1*",'Accounting data'!$K$2:$K$37000,"67*",'Accounting data'!$L$2:$L$37000,Y4)+SUMIFS('Accounting data'!$G$2:$G$37000,'Accounting data'!$H$2:$H$37000,"9999*",'Accounting data'!$I$2:$I$37000,"9*",'Accounting data'!$J$2:$J$37000,"1*",'Accounting data'!$K$2:$K$37000,"67*",'Accounting data'!$L$2:$L$37000,Y4)</f>
        <v>0</v>
      </c>
      <c r="Z1226" s="384">
        <f>SUMIFS('Accounting data'!$G$2:$G$37000,'Accounting data'!$H$2:$H$37000,"9999*",'Accounting data'!$I$2:$I$37000,"7*",'Accounting data'!$J$2:$J$37000,"1*",'Accounting data'!$K$2:$K$37000,"67*",'Accounting data'!$L$2:$L$37000,Z4)+SUMIFS('Accounting data'!$G$2:$G$37000,'Accounting data'!$H$2:$H$37000,"9999*",'Accounting data'!$I$2:$I$37000,"8*",'Accounting data'!$J$2:$J$37000,"1*",'Accounting data'!$K$2:$K$37000,"67*",'Accounting data'!$L$2:$L$37000,Z4)+SUMIFS('Accounting data'!$G$2:$G$37000,'Accounting data'!$H$2:$H$37000,"9999*",'Accounting data'!$I$2:$I$37000,"9*",'Accounting data'!$J$2:$J$37000,"1*",'Accounting data'!$K$2:$K$37000,"67*",'Accounting data'!$L$2:$L$37000,Z4)</f>
        <v>0</v>
      </c>
      <c r="AA1226" s="384">
        <f>SUMIFS('Accounting data'!$G$2:$G$37000,'Accounting data'!$H$2:$H$37000,"9999*",'Accounting data'!$I$2:$I$37000,"7*",'Accounting data'!$J$2:$J$37000,"1*",'Accounting data'!$K$2:$K$37000,"67*",'Accounting data'!$L$2:$L$37000,AA4)+SUMIFS('Accounting data'!$G$2:$G$37000,'Accounting data'!$H$2:$H$37000,"9999*",'Accounting data'!$I$2:$I$37000,"8*",'Accounting data'!$J$2:$J$37000,"1*",'Accounting data'!$K$2:$K$37000,"67*",'Accounting data'!$L$2:$L$37000,AA4)+SUMIFS('Accounting data'!$G$2:$G$37000,'Accounting data'!$H$2:$H$37000,"9999*",'Accounting data'!$I$2:$I$37000,"9*",'Accounting data'!$J$2:$J$37000,"1*",'Accounting data'!$K$2:$K$37000,"67*",'Accounting data'!$L$2:$L$37000,AA4)</f>
        <v>0</v>
      </c>
      <c r="AB1226" s="384">
        <f>SUMIFS('Accounting data'!$G$2:$G$37000,'Accounting data'!$H$2:$H$37000,"9999*",'Accounting data'!$I$2:$I$37000,"7*",'Accounting data'!$J$2:$J$37000,"1*",'Accounting data'!$K$2:$K$37000,"67*",'Accounting data'!$L$2:$L$37000,AB4)+SUMIFS('Accounting data'!$G$2:$G$37000,'Accounting data'!$H$2:$H$37000,"9999*",'Accounting data'!$I$2:$I$37000,"8*",'Accounting data'!$J$2:$J$37000,"1*",'Accounting data'!$K$2:$K$37000,"67*",'Accounting data'!$L$2:$L$37000,AB4)+SUMIFS('Accounting data'!$G$2:$G$37000,'Accounting data'!$H$2:$H$37000,"9999*",'Accounting data'!$I$2:$I$37000,"9*",'Accounting data'!$J$2:$J$37000,"1*",'Accounting data'!$K$2:$K$37000,"67*",'Accounting data'!$L$2:$L$37000,AB4)</f>
        <v>0</v>
      </c>
      <c r="AC1226" s="384">
        <f>SUMIFS('Accounting data'!$G$2:$G$37000,'Accounting data'!$H$2:$H$37000,"9999*",'Accounting data'!$I$2:$I$37000,"7*",'Accounting data'!$J$2:$J$37000,"1*",'Accounting data'!$K$2:$K$37000,"67*",'Accounting data'!$L$2:$L$37000,AC4)+SUMIFS('Accounting data'!$G$2:$G$37000,'Accounting data'!$H$2:$H$37000,"9999*",'Accounting data'!$I$2:$I$37000,"8*",'Accounting data'!$J$2:$J$37000,"1*",'Accounting data'!$K$2:$K$37000,"67*",'Accounting data'!$L$2:$L$37000,AC4)+SUMIFS('Accounting data'!$G$2:$G$37000,'Accounting data'!$H$2:$H$37000,"9999*",'Accounting data'!$I$2:$I$37000,"9*",'Accounting data'!$J$2:$J$37000,"1*",'Accounting data'!$K$2:$K$37000,"67*",'Accounting data'!$L$2:$L$37000,AC4)</f>
        <v>0</v>
      </c>
      <c r="AD1226" s="384">
        <f>SUMIFS('Accounting data'!$G$2:$G$37000,'Accounting data'!$H$2:$H$37000,"9999*",'Accounting data'!$I$2:$I$37000,"7*",'Accounting data'!$J$2:$J$37000,"1*",'Accounting data'!$K$2:$K$37000,"67*",'Accounting data'!$L$2:$L$37000,AD4)+SUMIFS('Accounting data'!$G$2:$G$37000,'Accounting data'!$H$2:$H$37000,"9999*",'Accounting data'!$I$2:$I$37000,"8*",'Accounting data'!$J$2:$J$37000,"1*",'Accounting data'!$K$2:$K$37000,"67*",'Accounting data'!$L$2:$L$37000,AD4)+SUMIFS('Accounting data'!$G$2:$G$37000,'Accounting data'!$H$2:$H$37000,"9999*",'Accounting data'!$I$2:$I$37000,"9*",'Accounting data'!$J$2:$J$37000,"1*",'Accounting data'!$K$2:$K$37000,"67*",'Accounting data'!$L$2:$L$37000,AD4)</f>
        <v>0</v>
      </c>
      <c r="AE1226" s="384">
        <f>SUMIFS('Accounting data'!$G$2:$G$37000,'Accounting data'!$H$2:$H$37000,"9999*",'Accounting data'!$I$2:$I$37000,"7*",'Accounting data'!$J$2:$J$37000,"1*",'Accounting data'!$K$2:$K$37000,"67*",'Accounting data'!$L$2:$L$37000,AE4)+SUMIFS('Accounting data'!$G$2:$G$37000,'Accounting data'!$H$2:$H$37000,"9999*",'Accounting data'!$I$2:$I$37000,"8*",'Accounting data'!$J$2:$J$37000,"1*",'Accounting data'!$K$2:$K$37000,"67*",'Accounting data'!$L$2:$L$37000,AE4)+SUMIFS('Accounting data'!$G$2:$G$37000,'Accounting data'!$H$2:$H$37000,"9999*",'Accounting data'!$I$2:$I$37000,"9*",'Accounting data'!$J$2:$J$37000,"1*",'Accounting data'!$K$2:$K$37000,"67*",'Accounting data'!$L$2:$L$37000,AE4)</f>
        <v>0</v>
      </c>
      <c r="AF1226" s="384">
        <f>SUMIFS('Accounting data'!$G$2:$G$37000,'Accounting data'!$H$2:$H$37000,"9999*",'Accounting data'!$I$2:$I$37000,"7*",'Accounting data'!$J$2:$J$37000,"1*",'Accounting data'!$K$2:$K$37000,"67*",'Accounting data'!$L$2:$L$37000,AF4)+SUMIFS('Accounting data'!$G$2:$G$37000,'Accounting data'!$H$2:$H$37000,"9999*",'Accounting data'!$I$2:$I$37000,"8*",'Accounting data'!$J$2:$J$37000,"1*",'Accounting data'!$K$2:$K$37000,"67*",'Accounting data'!$L$2:$L$37000,AF4)+SUMIFS('Accounting data'!$G$2:$G$37000,'Accounting data'!$H$2:$H$37000,"9999*",'Accounting data'!$I$2:$I$37000,"9*",'Accounting data'!$J$2:$J$37000,"1*",'Accounting data'!$K$2:$K$37000,"67*",'Accounting data'!$L$2:$L$37000,AF4)</f>
        <v>0</v>
      </c>
    </row>
    <row r="1227" spans="1:97">
      <c r="A1227" s="386"/>
      <c r="B1227" s="383"/>
      <c r="C1227" s="383"/>
      <c r="D1227" s="397"/>
      <c r="E1227" s="384"/>
      <c r="F1227" s="384"/>
      <c r="G1227" s="385"/>
      <c r="H1227" s="384"/>
      <c r="I1227" s="384"/>
      <c r="J1227" s="384"/>
      <c r="K1227" s="384"/>
      <c r="L1227" s="384"/>
      <c r="M1227" s="384"/>
      <c r="N1227" s="384"/>
      <c r="O1227" s="384"/>
      <c r="P1227" s="384"/>
      <c r="Q1227" s="384"/>
      <c r="R1227" s="384"/>
      <c r="S1227" s="384"/>
      <c r="T1227" s="384"/>
      <c r="U1227" s="384"/>
      <c r="V1227" s="384"/>
      <c r="W1227" s="384"/>
      <c r="X1227" s="384"/>
      <c r="Y1227" s="384"/>
      <c r="Z1227" s="384"/>
      <c r="AA1227" s="384"/>
      <c r="AB1227" s="384"/>
      <c r="AC1227" s="384"/>
      <c r="AD1227" s="384"/>
      <c r="AE1227" s="384"/>
      <c r="AF1227" s="384"/>
    </row>
    <row r="1228" spans="1:97">
      <c r="A1228" s="386"/>
      <c r="B1228" s="383"/>
      <c r="C1228" s="383"/>
      <c r="D1228" s="397"/>
      <c r="E1228" s="384"/>
      <c r="F1228" s="384"/>
      <c r="G1228" s="385"/>
      <c r="H1228" s="384"/>
      <c r="I1228" s="384"/>
      <c r="J1228" s="384"/>
      <c r="K1228" s="384"/>
      <c r="L1228" s="384"/>
      <c r="M1228" s="384"/>
      <c r="N1228" s="384"/>
      <c r="O1228" s="384"/>
      <c r="P1228" s="384"/>
      <c r="Q1228" s="384"/>
      <c r="R1228" s="384"/>
      <c r="S1228" s="384"/>
      <c r="T1228" s="384"/>
      <c r="U1228" s="384"/>
      <c r="V1228" s="384"/>
      <c r="W1228" s="384"/>
      <c r="X1228" s="384"/>
      <c r="Y1228" s="384"/>
      <c r="Z1228" s="384"/>
      <c r="AA1228" s="384"/>
      <c r="AB1228" s="384"/>
      <c r="AC1228" s="384"/>
      <c r="AD1228" s="384"/>
      <c r="AE1228" s="384"/>
      <c r="AF1228" s="384"/>
    </row>
    <row r="1229" spans="1:97">
      <c r="A1229" s="387" t="s">
        <v>516</v>
      </c>
      <c r="B1229" s="387"/>
      <c r="C1229" s="387"/>
      <c r="D1229" s="387"/>
      <c r="E1229" s="385">
        <f>(E1219-E1220-E1221)-((E1222+E1223)-(E1224+E1225))-(E1226+E1227+E1228)</f>
        <v>0</v>
      </c>
      <c r="F1229" s="385">
        <f t="shared" ref="F1229:V1229" si="184">(F1219-F1220-F1221)-((F1222+F1223)-(F1224+F1225))-(F1226+F1227+F1228)</f>
        <v>0</v>
      </c>
      <c r="G1229" s="385"/>
      <c r="H1229" s="385">
        <f t="shared" si="184"/>
        <v>0</v>
      </c>
      <c r="I1229" s="385">
        <f t="shared" si="184"/>
        <v>0</v>
      </c>
      <c r="J1229" s="385">
        <f t="shared" si="184"/>
        <v>0</v>
      </c>
      <c r="K1229" s="385">
        <f t="shared" si="184"/>
        <v>0</v>
      </c>
      <c r="L1229" s="385">
        <f t="shared" si="184"/>
        <v>0</v>
      </c>
      <c r="M1229" s="385">
        <f t="shared" si="184"/>
        <v>0</v>
      </c>
      <c r="N1229" s="385">
        <f t="shared" si="184"/>
        <v>0</v>
      </c>
      <c r="O1229" s="385">
        <f t="shared" si="184"/>
        <v>0</v>
      </c>
      <c r="P1229" s="385">
        <f t="shared" si="184"/>
        <v>0</v>
      </c>
      <c r="Q1229" s="385">
        <f t="shared" si="184"/>
        <v>0</v>
      </c>
      <c r="R1229" s="385">
        <f t="shared" si="184"/>
        <v>0</v>
      </c>
      <c r="S1229" s="385">
        <f t="shared" si="184"/>
        <v>0</v>
      </c>
      <c r="T1229" s="385">
        <f t="shared" si="184"/>
        <v>0</v>
      </c>
      <c r="U1229" s="385">
        <f t="shared" si="184"/>
        <v>0</v>
      </c>
      <c r="V1229" s="385">
        <f t="shared" si="184"/>
        <v>0</v>
      </c>
      <c r="W1229" s="385">
        <f t="shared" ref="W1229:AF1229" si="185">(W1219-W1220-W1221)-((W1222+W1223)-(W1224+W1225))-(W1226+W1227+W1228)</f>
        <v>0</v>
      </c>
      <c r="X1229" s="385">
        <f t="shared" si="185"/>
        <v>0</v>
      </c>
      <c r="Y1229" s="385">
        <f t="shared" si="185"/>
        <v>0</v>
      </c>
      <c r="Z1229" s="385">
        <f t="shared" si="185"/>
        <v>0</v>
      </c>
      <c r="AA1229" s="385">
        <f t="shared" si="185"/>
        <v>0</v>
      </c>
      <c r="AB1229" s="385">
        <f t="shared" si="185"/>
        <v>0</v>
      </c>
      <c r="AC1229" s="385">
        <f t="shared" si="185"/>
        <v>0</v>
      </c>
      <c r="AD1229" s="385">
        <f t="shared" si="185"/>
        <v>0</v>
      </c>
      <c r="AE1229" s="385">
        <f t="shared" si="185"/>
        <v>0</v>
      </c>
      <c r="AF1229" s="385">
        <f t="shared" si="185"/>
        <v>0</v>
      </c>
    </row>
    <row r="1230" spans="1:97">
      <c r="A1230" s="383" t="s">
        <v>72</v>
      </c>
      <c r="B1230" s="383" t="s">
        <v>80</v>
      </c>
      <c r="C1230" s="383">
        <v>2100</v>
      </c>
      <c r="D1230" s="383">
        <v>6000</v>
      </c>
      <c r="E1230" s="384">
        <f>SUMIFS('Accounting data'!$G$2:$G$37000,'Accounting data'!$I$2:$I$37000,"7*",'Accounting data'!$J$2:$J$37000,"21*",'Accounting data'!$K$2:$K$37000,"6*",'Accounting data'!$L$2:$L$37000,E4)+SUMIFS('Accounting data'!$G$2:$G$37000,'Accounting data'!$I$2:$I$37000,"8*",'Accounting data'!$J$2:$J$37000,"21*",'Accounting data'!$K$2:$K$37000,"6*",'Accounting data'!$L$2:$L$37000,E4)+SUMIFS('Accounting data'!$G$2:$G$37000,'Accounting data'!$I$2:$I$37000,"9*",'Accounting data'!$J$2:$J$37000,"21*",'Accounting data'!$K$2:$K$37000,"6*",'Accounting data'!$L$2:$L$37000,E4)</f>
        <v>0</v>
      </c>
      <c r="F1230" s="384">
        <f>SUMIFS('Accounting data'!$G$2:$G$37000,'Accounting data'!$I$2:$I$37000,"7*",'Accounting data'!$J$2:$J$37000,"21*",'Accounting data'!$K$2:$K$37000,"6*",'Accounting data'!$L$2:$L$37000,F4)+SUMIFS('Accounting data'!$G$2:$G$37000,'Accounting data'!$I$2:$I$37000,"8*",'Accounting data'!$J$2:$J$37000,"21*",'Accounting data'!$K$2:$K$37000,"6*",'Accounting data'!$L$2:$L$37000,F4)+SUMIFS('Accounting data'!$G$2:$G$37000,'Accounting data'!$I$2:$I$37000,"9*",'Accounting data'!$J$2:$J$37000,"21*",'Accounting data'!$K$2:$K$37000,"6*",'Accounting data'!$L$2:$L$37000,F4)</f>
        <v>0</v>
      </c>
      <c r="G1230" s="385"/>
      <c r="H1230" s="384">
        <f>SUMIFS('Accounting data'!$G$2:$G$37000,'Accounting data'!$I$2:$I$37000,"7*",'Accounting data'!$J$2:$J$37000,"21*",'Accounting data'!$K$2:$K$37000,"6*",'Accounting data'!$L$2:$L$37000,H4)+SUMIFS('Accounting data'!$G$2:$G$37000,'Accounting data'!$I$2:$I$37000,"8*",'Accounting data'!$J$2:$J$37000,"21*",'Accounting data'!$K$2:$K$37000,"6*",'Accounting data'!$L$2:$L$37000,H4)+SUMIFS('Accounting data'!$G$2:$G$37000,'Accounting data'!$I$2:$I$37000,"9*",'Accounting data'!$J$2:$J$37000,"21*",'Accounting data'!$K$2:$K$37000,"6*",'Accounting data'!$L$2:$L$37000,H4)</f>
        <v>0</v>
      </c>
      <c r="I1230" s="384">
        <f>SUMIFS('Accounting data'!$G$2:$G$37000,'Accounting data'!$I$2:$I$37000,"7*",'Accounting data'!$J$2:$J$37000,"21*",'Accounting data'!$K$2:$K$37000,"6*",'Accounting data'!$L$2:$L$37000,I4)+SUMIFS('Accounting data'!$G$2:$G$37000,'Accounting data'!$I$2:$I$37000,"8*",'Accounting data'!$J$2:$J$37000,"21*",'Accounting data'!$K$2:$K$37000,"6*",'Accounting data'!$L$2:$L$37000,I4)+SUMIFS('Accounting data'!$G$2:$G$37000,'Accounting data'!$I$2:$I$37000,"9*",'Accounting data'!$J$2:$J$37000,"21*",'Accounting data'!$K$2:$K$37000,"6*",'Accounting data'!$L$2:$L$37000,I4)</f>
        <v>0</v>
      </c>
      <c r="J1230" s="384">
        <f>SUMIFS('Accounting data'!$G$2:$G$37000,'Accounting data'!$I$2:$I$37000,"7*",'Accounting data'!$J$2:$J$37000,"21*",'Accounting data'!$K$2:$K$37000,"6*",'Accounting data'!$L$2:$L$37000,J4)+SUMIFS('Accounting data'!$G$2:$G$37000,'Accounting data'!$I$2:$I$37000,"8*",'Accounting data'!$J$2:$J$37000,"21*",'Accounting data'!$K$2:$K$37000,"6*",'Accounting data'!$L$2:$L$37000,J4)+SUMIFS('Accounting data'!$G$2:$G$37000,'Accounting data'!$I$2:$I$37000,"9*",'Accounting data'!$J$2:$J$37000,"21*",'Accounting data'!$K$2:$K$37000,"6*",'Accounting data'!$L$2:$L$37000,J4)</f>
        <v>0</v>
      </c>
      <c r="K1230" s="384">
        <f>SUMIFS('Accounting data'!$G$2:$G$37000,'Accounting data'!$I$2:$I$37000,"7*",'Accounting data'!$J$2:$J$37000,"21*",'Accounting data'!$K$2:$K$37000,"6*",'Accounting data'!$L$2:$L$37000,K4)+SUMIFS('Accounting data'!$G$2:$G$37000,'Accounting data'!$I$2:$I$37000,"8*",'Accounting data'!$J$2:$J$37000,"21*",'Accounting data'!$K$2:$K$37000,"6*",'Accounting data'!$L$2:$L$37000,K4)+SUMIFS('Accounting data'!$G$2:$G$37000,'Accounting data'!$I$2:$I$37000,"9*",'Accounting data'!$J$2:$J$37000,"21*",'Accounting data'!$K$2:$K$37000,"6*",'Accounting data'!$L$2:$L$37000,K4)</f>
        <v>0</v>
      </c>
      <c r="L1230" s="384">
        <f>SUMIFS('Accounting data'!$G$2:$G$37000,'Accounting data'!$I$2:$I$37000,"7*",'Accounting data'!$J$2:$J$37000,"21*",'Accounting data'!$K$2:$K$37000,"6*",'Accounting data'!$L$2:$L$37000,L4)+SUMIFS('Accounting data'!$G$2:$G$37000,'Accounting data'!$I$2:$I$37000,"8*",'Accounting data'!$J$2:$J$37000,"21*",'Accounting data'!$K$2:$K$37000,"6*",'Accounting data'!$L$2:$L$37000,L4)+SUMIFS('Accounting data'!$G$2:$G$37000,'Accounting data'!$I$2:$I$37000,"9*",'Accounting data'!$J$2:$J$37000,"21*",'Accounting data'!$K$2:$K$37000,"6*",'Accounting data'!$L$2:$L$37000,L4)</f>
        <v>0</v>
      </c>
      <c r="M1230" s="384">
        <f>SUMIFS('Accounting data'!$G$2:$G$37000,'Accounting data'!$I$2:$I$37000,"7*",'Accounting data'!$J$2:$J$37000,"21*",'Accounting data'!$K$2:$K$37000,"6*",'Accounting data'!$L$2:$L$37000,M4)+SUMIFS('Accounting data'!$G$2:$G$37000,'Accounting data'!$I$2:$I$37000,"8*",'Accounting data'!$J$2:$J$37000,"21*",'Accounting data'!$K$2:$K$37000,"6*",'Accounting data'!$L$2:$L$37000,M4)+SUMIFS('Accounting data'!$G$2:$G$37000,'Accounting data'!$I$2:$I$37000,"9*",'Accounting data'!$J$2:$J$37000,"21*",'Accounting data'!$K$2:$K$37000,"6*",'Accounting data'!$L$2:$L$37000,M4)</f>
        <v>0</v>
      </c>
      <c r="N1230" s="384">
        <f>SUMIFS('Accounting data'!$G$2:$G$37000,'Accounting data'!$I$2:$I$37000,"7*",'Accounting data'!$J$2:$J$37000,"21*",'Accounting data'!$K$2:$K$37000,"6*",'Accounting data'!$L$2:$L$37000,N4)+SUMIFS('Accounting data'!$G$2:$G$37000,'Accounting data'!$I$2:$I$37000,"8*",'Accounting data'!$J$2:$J$37000,"21*",'Accounting data'!$K$2:$K$37000,"6*",'Accounting data'!$L$2:$L$37000,N4)+SUMIFS('Accounting data'!$G$2:$G$37000,'Accounting data'!$I$2:$I$37000,"9*",'Accounting data'!$J$2:$J$37000,"21*",'Accounting data'!$K$2:$K$37000,"6*",'Accounting data'!$L$2:$L$37000,N4)</f>
        <v>0</v>
      </c>
      <c r="O1230" s="384">
        <f>SUMIFS('Accounting data'!$G$2:$G$37000,'Accounting data'!$I$2:$I$37000,"7*",'Accounting data'!$J$2:$J$37000,"21*",'Accounting data'!$K$2:$K$37000,"6*",'Accounting data'!$L$2:$L$37000,O4)+SUMIFS('Accounting data'!$G$2:$G$37000,'Accounting data'!$I$2:$I$37000,"8*",'Accounting data'!$J$2:$J$37000,"21*",'Accounting data'!$K$2:$K$37000,"6*",'Accounting data'!$L$2:$L$37000,O4)+SUMIFS('Accounting data'!$G$2:$G$37000,'Accounting data'!$I$2:$I$37000,"9*",'Accounting data'!$J$2:$J$37000,"21*",'Accounting data'!$K$2:$K$37000,"6*",'Accounting data'!$L$2:$L$37000,O4)</f>
        <v>0</v>
      </c>
      <c r="P1230" s="384">
        <f>SUMIFS('Accounting data'!$G$2:$G$37000,'Accounting data'!$I$2:$I$37000,"7*",'Accounting data'!$J$2:$J$37000,"21*",'Accounting data'!$K$2:$K$37000,"6*",'Accounting data'!$L$2:$L$37000,P4)+SUMIFS('Accounting data'!$G$2:$G$37000,'Accounting data'!$I$2:$I$37000,"8*",'Accounting data'!$J$2:$J$37000,"21*",'Accounting data'!$K$2:$K$37000,"6*",'Accounting data'!$L$2:$L$37000,P4)+SUMIFS('Accounting data'!$G$2:$G$37000,'Accounting data'!$I$2:$I$37000,"9*",'Accounting data'!$J$2:$J$37000,"21*",'Accounting data'!$K$2:$K$37000,"6*",'Accounting data'!$L$2:$L$37000,P4)</f>
        <v>0</v>
      </c>
      <c r="Q1230" s="384">
        <f>SUMIFS('Accounting data'!$G$2:$G$37000,'Accounting data'!$I$2:$I$37000,"7*",'Accounting data'!$J$2:$J$37000,"21*",'Accounting data'!$K$2:$K$37000,"6*",'Accounting data'!$L$2:$L$37000,Q4)+SUMIFS('Accounting data'!$G$2:$G$37000,'Accounting data'!$I$2:$I$37000,"8*",'Accounting data'!$J$2:$J$37000,"21*",'Accounting data'!$K$2:$K$37000,"6*",'Accounting data'!$L$2:$L$37000,Q4)+SUMIFS('Accounting data'!$G$2:$G$37000,'Accounting data'!$I$2:$I$37000,"9*",'Accounting data'!$J$2:$J$37000,"21*",'Accounting data'!$K$2:$K$37000,"6*",'Accounting data'!$L$2:$L$37000,Q4)</f>
        <v>0</v>
      </c>
      <c r="R1230" s="384">
        <f>SUMIFS('Accounting data'!$G$2:$G$37000,'Accounting data'!$I$2:$I$37000,"7*",'Accounting data'!$J$2:$J$37000,"21*",'Accounting data'!$K$2:$K$37000,"6*",'Accounting data'!$L$2:$L$37000,R4)+SUMIFS('Accounting data'!$G$2:$G$37000,'Accounting data'!$I$2:$I$37000,"8*",'Accounting data'!$J$2:$J$37000,"21*",'Accounting data'!$K$2:$K$37000,"6*",'Accounting data'!$L$2:$L$37000,R4)+SUMIFS('Accounting data'!$G$2:$G$37000,'Accounting data'!$I$2:$I$37000,"9*",'Accounting data'!$J$2:$J$37000,"21*",'Accounting data'!$K$2:$K$37000,"6*",'Accounting data'!$L$2:$L$37000,R4)</f>
        <v>0</v>
      </c>
      <c r="S1230" s="384">
        <f>SUMIFS('Accounting data'!$G$2:$G$37000,'Accounting data'!$I$2:$I$37000,"7*",'Accounting data'!$J$2:$J$37000,"21*",'Accounting data'!$K$2:$K$37000,"6*",'Accounting data'!$L$2:$L$37000,S4)+SUMIFS('Accounting data'!$G$2:$G$37000,'Accounting data'!$I$2:$I$37000,"8*",'Accounting data'!$J$2:$J$37000,"21*",'Accounting data'!$K$2:$K$37000,"6*",'Accounting data'!$L$2:$L$37000,S4)+SUMIFS('Accounting data'!$G$2:$G$37000,'Accounting data'!$I$2:$I$37000,"9*",'Accounting data'!$J$2:$J$37000,"21*",'Accounting data'!$K$2:$K$37000,"6*",'Accounting data'!$L$2:$L$37000,S4)</f>
        <v>0</v>
      </c>
      <c r="T1230" s="384">
        <f>SUMIFS('Accounting data'!$G$2:$G$37000,'Accounting data'!$I$2:$I$37000,"7*",'Accounting data'!$J$2:$J$37000,"21*",'Accounting data'!$K$2:$K$37000,"6*",'Accounting data'!$L$2:$L$37000,T4)+SUMIFS('Accounting data'!$G$2:$G$37000,'Accounting data'!$I$2:$I$37000,"8*",'Accounting data'!$J$2:$J$37000,"21*",'Accounting data'!$K$2:$K$37000,"6*",'Accounting data'!$L$2:$L$37000,T4)+SUMIFS('Accounting data'!$G$2:$G$37000,'Accounting data'!$I$2:$I$37000,"9*",'Accounting data'!$J$2:$J$37000,"21*",'Accounting data'!$K$2:$K$37000,"6*",'Accounting data'!$L$2:$L$37000,T4)</f>
        <v>0</v>
      </c>
      <c r="U1230" s="384">
        <f>SUMIFS('Accounting data'!$G$2:$G$37000,'Accounting data'!$I$2:$I$37000,"7*",'Accounting data'!$J$2:$J$37000,"21*",'Accounting data'!$K$2:$K$37000,"6*",'Accounting data'!$L$2:$L$37000,U4)+SUMIFS('Accounting data'!$G$2:$G$37000,'Accounting data'!$I$2:$I$37000,"8*",'Accounting data'!$J$2:$J$37000,"21*",'Accounting data'!$K$2:$K$37000,"6*",'Accounting data'!$L$2:$L$37000,U4)+SUMIFS('Accounting data'!$G$2:$G$37000,'Accounting data'!$I$2:$I$37000,"9*",'Accounting data'!$J$2:$J$37000,"21*",'Accounting data'!$K$2:$K$37000,"6*",'Accounting data'!$L$2:$L$37000,U4)</f>
        <v>0</v>
      </c>
      <c r="V1230" s="384">
        <f>SUMIFS('Accounting data'!$G$2:$G$37000,'Accounting data'!$I$2:$I$37000,"7*",'Accounting data'!$J$2:$J$37000,"21*",'Accounting data'!$K$2:$K$37000,"6*",'Accounting data'!$L$2:$L$37000,V4)+SUMIFS('Accounting data'!$G$2:$G$37000,'Accounting data'!$I$2:$I$37000,"8*",'Accounting data'!$J$2:$J$37000,"21*",'Accounting data'!$K$2:$K$37000,"6*",'Accounting data'!$L$2:$L$37000,V4)+SUMIFS('Accounting data'!$G$2:$G$37000,'Accounting data'!$I$2:$I$37000,"9*",'Accounting data'!$J$2:$J$37000,"21*",'Accounting data'!$K$2:$K$37000,"6*",'Accounting data'!$L$2:$L$37000,V4)</f>
        <v>0</v>
      </c>
      <c r="W1230" s="384">
        <f>SUMIFS('Accounting data'!$G$2:$G$37000,'Accounting data'!$I$2:$I$37000,"7*",'Accounting data'!$J$2:$J$37000,"21*",'Accounting data'!$K$2:$K$37000,"6*",'Accounting data'!$L$2:$L$37000,W4)+SUMIFS('Accounting data'!$G$2:$G$37000,'Accounting data'!$I$2:$I$37000,"8*",'Accounting data'!$J$2:$J$37000,"21*",'Accounting data'!$K$2:$K$37000,"6*",'Accounting data'!$L$2:$L$37000,W4)+SUMIFS('Accounting data'!$G$2:$G$37000,'Accounting data'!$I$2:$I$37000,"9*",'Accounting data'!$J$2:$J$37000,"21*",'Accounting data'!$K$2:$K$37000,"6*",'Accounting data'!$L$2:$L$37000,W4)</f>
        <v>0</v>
      </c>
      <c r="X1230" s="384">
        <f>SUMIFS('Accounting data'!$G$2:$G$37000,'Accounting data'!$I$2:$I$37000,"7*",'Accounting data'!$J$2:$J$37000,"21*",'Accounting data'!$K$2:$K$37000,"6*",'Accounting data'!$L$2:$L$37000,X4)+SUMIFS('Accounting data'!$G$2:$G$37000,'Accounting data'!$I$2:$I$37000,"8*",'Accounting data'!$J$2:$J$37000,"21*",'Accounting data'!$K$2:$K$37000,"6*",'Accounting data'!$L$2:$L$37000,X4)+SUMIFS('Accounting data'!$G$2:$G$37000,'Accounting data'!$I$2:$I$37000,"9*",'Accounting data'!$J$2:$J$37000,"21*",'Accounting data'!$K$2:$K$37000,"6*",'Accounting data'!$L$2:$L$37000,X4)</f>
        <v>0</v>
      </c>
      <c r="Y1230" s="384">
        <f>SUMIFS('Accounting data'!$G$2:$G$37000,'Accounting data'!$I$2:$I$37000,"7*",'Accounting data'!$J$2:$J$37000,"21*",'Accounting data'!$K$2:$K$37000,"6*",'Accounting data'!$L$2:$L$37000,Y4)+SUMIFS('Accounting data'!$G$2:$G$37000,'Accounting data'!$I$2:$I$37000,"8*",'Accounting data'!$J$2:$J$37000,"21*",'Accounting data'!$K$2:$K$37000,"6*",'Accounting data'!$L$2:$L$37000,Y4)+SUMIFS('Accounting data'!$G$2:$G$37000,'Accounting data'!$I$2:$I$37000,"9*",'Accounting data'!$J$2:$J$37000,"21*",'Accounting data'!$K$2:$K$37000,"6*",'Accounting data'!$L$2:$L$37000,Y4)</f>
        <v>0</v>
      </c>
      <c r="Z1230" s="384">
        <f>SUMIFS('Accounting data'!$G$2:$G$37000,'Accounting data'!$I$2:$I$37000,"7*",'Accounting data'!$J$2:$J$37000,"21*",'Accounting data'!$K$2:$K$37000,"6*",'Accounting data'!$L$2:$L$37000,Z4)+SUMIFS('Accounting data'!$G$2:$G$37000,'Accounting data'!$I$2:$I$37000,"8*",'Accounting data'!$J$2:$J$37000,"21*",'Accounting data'!$K$2:$K$37000,"6*",'Accounting data'!$L$2:$L$37000,Z4)+SUMIFS('Accounting data'!$G$2:$G$37000,'Accounting data'!$I$2:$I$37000,"9*",'Accounting data'!$J$2:$J$37000,"21*",'Accounting data'!$K$2:$K$37000,"6*",'Accounting data'!$L$2:$L$37000,Z4)</f>
        <v>0</v>
      </c>
      <c r="AA1230" s="384">
        <f>SUMIFS('Accounting data'!$G$2:$G$37000,'Accounting data'!$I$2:$I$37000,"7*",'Accounting data'!$J$2:$J$37000,"21*",'Accounting data'!$K$2:$K$37000,"6*",'Accounting data'!$L$2:$L$37000,AA4)+SUMIFS('Accounting data'!$G$2:$G$37000,'Accounting data'!$I$2:$I$37000,"8*",'Accounting data'!$J$2:$J$37000,"21*",'Accounting data'!$K$2:$K$37000,"6*",'Accounting data'!$L$2:$L$37000,AA4)+SUMIFS('Accounting data'!$G$2:$G$37000,'Accounting data'!$I$2:$I$37000,"9*",'Accounting data'!$J$2:$J$37000,"21*",'Accounting data'!$K$2:$K$37000,"6*",'Accounting data'!$L$2:$L$37000,AA4)</f>
        <v>0</v>
      </c>
      <c r="AB1230" s="384">
        <f>SUMIFS('Accounting data'!$G$2:$G$37000,'Accounting data'!$I$2:$I$37000,"7*",'Accounting data'!$J$2:$J$37000,"21*",'Accounting data'!$K$2:$K$37000,"6*",'Accounting data'!$L$2:$L$37000,AB4)+SUMIFS('Accounting data'!$G$2:$G$37000,'Accounting data'!$I$2:$I$37000,"8*",'Accounting data'!$J$2:$J$37000,"21*",'Accounting data'!$K$2:$K$37000,"6*",'Accounting data'!$L$2:$L$37000,AB4)+SUMIFS('Accounting data'!$G$2:$G$37000,'Accounting data'!$I$2:$I$37000,"9*",'Accounting data'!$J$2:$J$37000,"21*",'Accounting data'!$K$2:$K$37000,"6*",'Accounting data'!$L$2:$L$37000,AB4)</f>
        <v>0</v>
      </c>
      <c r="AC1230" s="384">
        <f>SUMIFS('Accounting data'!$G$2:$G$37000,'Accounting data'!$I$2:$I$37000,"7*",'Accounting data'!$J$2:$J$37000,"21*",'Accounting data'!$K$2:$K$37000,"6*",'Accounting data'!$L$2:$L$37000,AC4)+SUMIFS('Accounting data'!$G$2:$G$37000,'Accounting data'!$I$2:$I$37000,"8*",'Accounting data'!$J$2:$J$37000,"21*",'Accounting data'!$K$2:$K$37000,"6*",'Accounting data'!$L$2:$L$37000,AC4)+SUMIFS('Accounting data'!$G$2:$G$37000,'Accounting data'!$I$2:$I$37000,"9*",'Accounting data'!$J$2:$J$37000,"21*",'Accounting data'!$K$2:$K$37000,"6*",'Accounting data'!$L$2:$L$37000,AC4)</f>
        <v>0</v>
      </c>
      <c r="AD1230" s="384">
        <f>SUMIFS('Accounting data'!$G$2:$G$37000,'Accounting data'!$I$2:$I$37000,"7*",'Accounting data'!$J$2:$J$37000,"21*",'Accounting data'!$K$2:$K$37000,"6*",'Accounting data'!$L$2:$L$37000,AD4)+SUMIFS('Accounting data'!$G$2:$G$37000,'Accounting data'!$I$2:$I$37000,"8*",'Accounting data'!$J$2:$J$37000,"21*",'Accounting data'!$K$2:$K$37000,"6*",'Accounting data'!$L$2:$L$37000,AD4)+SUMIFS('Accounting data'!$G$2:$G$37000,'Accounting data'!$I$2:$I$37000,"9*",'Accounting data'!$J$2:$J$37000,"21*",'Accounting data'!$K$2:$K$37000,"6*",'Accounting data'!$L$2:$L$37000,AD4)</f>
        <v>0</v>
      </c>
      <c r="AE1230" s="384">
        <f>SUMIFS('Accounting data'!$G$2:$G$37000,'Accounting data'!$I$2:$I$37000,"7*",'Accounting data'!$J$2:$J$37000,"21*",'Accounting data'!$K$2:$K$37000,"6*",'Accounting data'!$L$2:$L$37000,AE4)+SUMIFS('Accounting data'!$G$2:$G$37000,'Accounting data'!$I$2:$I$37000,"8*",'Accounting data'!$J$2:$J$37000,"21*",'Accounting data'!$K$2:$K$37000,"6*",'Accounting data'!$L$2:$L$37000,AE4)+SUMIFS('Accounting data'!$G$2:$G$37000,'Accounting data'!$I$2:$I$37000,"9*",'Accounting data'!$J$2:$J$37000,"21*",'Accounting data'!$K$2:$K$37000,"6*",'Accounting data'!$L$2:$L$37000,AE4)</f>
        <v>0</v>
      </c>
      <c r="AF1230" s="384">
        <f>SUMIFS('Accounting data'!$G$2:$G$37000,'Accounting data'!$I$2:$I$37000,"7*",'Accounting data'!$J$2:$J$37000,"21*",'Accounting data'!$K$2:$K$37000,"6*",'Accounting data'!$L$2:$L$37000,AF4)+SUMIFS('Accounting data'!$G$2:$G$37000,'Accounting data'!$I$2:$I$37000,"8*",'Accounting data'!$J$2:$J$37000,"21*",'Accounting data'!$K$2:$K$37000,"6*",'Accounting data'!$L$2:$L$37000,AF4)+SUMIFS('Accounting data'!$G$2:$G$37000,'Accounting data'!$I$2:$I$37000,"9*",'Accounting data'!$J$2:$J$37000,"21*",'Accounting data'!$K$2:$K$37000,"6*",'Accounting data'!$L$2:$L$37000,AF4)</f>
        <v>0</v>
      </c>
    </row>
    <row r="1231" spans="1:97">
      <c r="A1231" s="383" t="s">
        <v>72</v>
      </c>
      <c r="B1231" s="383" t="s">
        <v>80</v>
      </c>
      <c r="C1231" s="383">
        <v>2100</v>
      </c>
      <c r="D1231" s="383">
        <v>6900</v>
      </c>
      <c r="E1231" s="384">
        <f>SUMIFS('Accounting data'!$G$2:$G$37000,'Accounting data'!$I$2:$I$37000,"7*",'Accounting data'!$J$2:$J$37000,"21*",'Accounting data'!$K$2:$K$37000,"69*",'Accounting data'!$L$2:$L$37000,E4)+SUMIFS('Accounting data'!$G$2:$G$37000,'Accounting data'!$I$2:$I$37000,"8*",'Accounting data'!$J$2:$J$37000,"21*",'Accounting data'!$K$2:$K$37000,"69*",'Accounting data'!$L$2:$L$37000,E4)+SUMIFS('Accounting data'!$G$2:$G$37000,'Accounting data'!$I$2:$I$37000,"9*",'Accounting data'!$J$2:$J$37000,"21*",'Accounting data'!$K$2:$K$37000,"69*",'Accounting data'!$L$2:$L$37000,E4)</f>
        <v>0</v>
      </c>
      <c r="F1231" s="384">
        <f>SUMIFS('Accounting data'!$G$2:$G$37000,'Accounting data'!$I$2:$I$37000,"7*",'Accounting data'!$J$2:$J$37000,"21*",'Accounting data'!$K$2:$K$37000,"69*",'Accounting data'!$L$2:$L$37000,F4)+SUMIFS('Accounting data'!$G$2:$G$37000,'Accounting data'!$I$2:$I$37000,"8*",'Accounting data'!$J$2:$J$37000,"21*",'Accounting data'!$K$2:$K$37000,"69*",'Accounting data'!$L$2:$L$37000,F4)+SUMIFS('Accounting data'!$G$2:$G$37000,'Accounting data'!$I$2:$I$37000,"9*",'Accounting data'!$J$2:$J$37000,"21*",'Accounting data'!$K$2:$K$37000,"69*",'Accounting data'!$L$2:$L$37000,F4)</f>
        <v>0</v>
      </c>
      <c r="G1231" s="385"/>
      <c r="H1231" s="384">
        <f>SUMIFS('Accounting data'!$G$2:$G$37000,'Accounting data'!$I$2:$I$37000,"7*",'Accounting data'!$J$2:$J$37000,"21*",'Accounting data'!$K$2:$K$37000,"69*",'Accounting data'!$L$2:$L$37000,H4)+SUMIFS('Accounting data'!$G$2:$G$37000,'Accounting data'!$I$2:$I$37000,"8*",'Accounting data'!$J$2:$J$37000,"21*",'Accounting data'!$K$2:$K$37000,"69*",'Accounting data'!$L$2:$L$37000,H4)+SUMIFS('Accounting data'!$G$2:$G$37000,'Accounting data'!$I$2:$I$37000,"9*",'Accounting data'!$J$2:$J$37000,"21*",'Accounting data'!$K$2:$K$37000,"69*",'Accounting data'!$L$2:$L$37000,H4)</f>
        <v>0</v>
      </c>
      <c r="I1231" s="384">
        <f>SUMIFS('Accounting data'!$G$2:$G$37000,'Accounting data'!$I$2:$I$37000,"7*",'Accounting data'!$J$2:$J$37000,"21*",'Accounting data'!$K$2:$K$37000,"69*",'Accounting data'!$L$2:$L$37000,I4)+SUMIFS('Accounting data'!$G$2:$G$37000,'Accounting data'!$I$2:$I$37000,"8*",'Accounting data'!$J$2:$J$37000,"21*",'Accounting data'!$K$2:$K$37000,"69*",'Accounting data'!$L$2:$L$37000,I4)+SUMIFS('Accounting data'!$G$2:$G$37000,'Accounting data'!$I$2:$I$37000,"9*",'Accounting data'!$J$2:$J$37000,"21*",'Accounting data'!$K$2:$K$37000,"69*",'Accounting data'!$L$2:$L$37000,I4)</f>
        <v>0</v>
      </c>
      <c r="J1231" s="384">
        <f>SUMIFS('Accounting data'!$G$2:$G$37000,'Accounting data'!$I$2:$I$37000,"7*",'Accounting data'!$J$2:$J$37000,"21*",'Accounting data'!$K$2:$K$37000,"69*",'Accounting data'!$L$2:$L$37000,J4)+SUMIFS('Accounting data'!$G$2:$G$37000,'Accounting data'!$I$2:$I$37000,"8*",'Accounting data'!$J$2:$J$37000,"21*",'Accounting data'!$K$2:$K$37000,"69*",'Accounting data'!$L$2:$L$37000,J4)+SUMIFS('Accounting data'!$G$2:$G$37000,'Accounting data'!$I$2:$I$37000,"9*",'Accounting data'!$J$2:$J$37000,"21*",'Accounting data'!$K$2:$K$37000,"69*",'Accounting data'!$L$2:$L$37000,J4)</f>
        <v>0</v>
      </c>
      <c r="K1231" s="384">
        <f>SUMIFS('Accounting data'!$G$2:$G$37000,'Accounting data'!$I$2:$I$37000,"7*",'Accounting data'!$J$2:$J$37000,"21*",'Accounting data'!$K$2:$K$37000,"69*",'Accounting data'!$L$2:$L$37000,K4)+SUMIFS('Accounting data'!$G$2:$G$37000,'Accounting data'!$I$2:$I$37000,"8*",'Accounting data'!$J$2:$J$37000,"21*",'Accounting data'!$K$2:$K$37000,"69*",'Accounting data'!$L$2:$L$37000,K4)+SUMIFS('Accounting data'!$G$2:$G$37000,'Accounting data'!$I$2:$I$37000,"9*",'Accounting data'!$J$2:$J$37000,"21*",'Accounting data'!$K$2:$K$37000,"69*",'Accounting data'!$L$2:$L$37000,K4)</f>
        <v>0</v>
      </c>
      <c r="L1231" s="384">
        <f>SUMIFS('Accounting data'!$G$2:$G$37000,'Accounting data'!$I$2:$I$37000,"7*",'Accounting data'!$J$2:$J$37000,"21*",'Accounting data'!$K$2:$K$37000,"69*",'Accounting data'!$L$2:$L$37000,L4)+SUMIFS('Accounting data'!$G$2:$G$37000,'Accounting data'!$I$2:$I$37000,"8*",'Accounting data'!$J$2:$J$37000,"21*",'Accounting data'!$K$2:$K$37000,"69*",'Accounting data'!$L$2:$L$37000,L4)+SUMIFS('Accounting data'!$G$2:$G$37000,'Accounting data'!$I$2:$I$37000,"9*",'Accounting data'!$J$2:$J$37000,"21*",'Accounting data'!$K$2:$K$37000,"69*",'Accounting data'!$L$2:$L$37000,L4)</f>
        <v>0</v>
      </c>
      <c r="M1231" s="384">
        <f>SUMIFS('Accounting data'!$G$2:$G$37000,'Accounting data'!$I$2:$I$37000,"7*",'Accounting data'!$J$2:$J$37000,"21*",'Accounting data'!$K$2:$K$37000,"69*",'Accounting data'!$L$2:$L$37000,M4)+SUMIFS('Accounting data'!$G$2:$G$37000,'Accounting data'!$I$2:$I$37000,"8*",'Accounting data'!$J$2:$J$37000,"21*",'Accounting data'!$K$2:$K$37000,"69*",'Accounting data'!$L$2:$L$37000,M4)+SUMIFS('Accounting data'!$G$2:$G$37000,'Accounting data'!$I$2:$I$37000,"9*",'Accounting data'!$J$2:$J$37000,"21*",'Accounting data'!$K$2:$K$37000,"69*",'Accounting data'!$L$2:$L$37000,M4)</f>
        <v>0</v>
      </c>
      <c r="N1231" s="384">
        <f>SUMIFS('Accounting data'!$G$2:$G$37000,'Accounting data'!$I$2:$I$37000,"7*",'Accounting data'!$J$2:$J$37000,"21*",'Accounting data'!$K$2:$K$37000,"69*",'Accounting data'!$L$2:$L$37000,N4)+SUMIFS('Accounting data'!$G$2:$G$37000,'Accounting data'!$I$2:$I$37000,"8*",'Accounting data'!$J$2:$J$37000,"21*",'Accounting data'!$K$2:$K$37000,"69*",'Accounting data'!$L$2:$L$37000,N4)+SUMIFS('Accounting data'!$G$2:$G$37000,'Accounting data'!$I$2:$I$37000,"9*",'Accounting data'!$J$2:$J$37000,"21*",'Accounting data'!$K$2:$K$37000,"69*",'Accounting data'!$L$2:$L$37000,N4)</f>
        <v>0</v>
      </c>
      <c r="O1231" s="384">
        <f>SUMIFS('Accounting data'!$G$2:$G$37000,'Accounting data'!$I$2:$I$37000,"7*",'Accounting data'!$J$2:$J$37000,"21*",'Accounting data'!$K$2:$K$37000,"69*",'Accounting data'!$L$2:$L$37000,O4)+SUMIFS('Accounting data'!$G$2:$G$37000,'Accounting data'!$I$2:$I$37000,"8*",'Accounting data'!$J$2:$J$37000,"21*",'Accounting data'!$K$2:$K$37000,"69*",'Accounting data'!$L$2:$L$37000,O4)+SUMIFS('Accounting data'!$G$2:$G$37000,'Accounting data'!$I$2:$I$37000,"9*",'Accounting data'!$J$2:$J$37000,"21*",'Accounting data'!$K$2:$K$37000,"69*",'Accounting data'!$L$2:$L$37000,O4)</f>
        <v>0</v>
      </c>
      <c r="P1231" s="384">
        <f>SUMIFS('Accounting data'!$G$2:$G$37000,'Accounting data'!$I$2:$I$37000,"7*",'Accounting data'!$J$2:$J$37000,"21*",'Accounting data'!$K$2:$K$37000,"69*",'Accounting data'!$L$2:$L$37000,P4)+SUMIFS('Accounting data'!$G$2:$G$37000,'Accounting data'!$I$2:$I$37000,"8*",'Accounting data'!$J$2:$J$37000,"21*",'Accounting data'!$K$2:$K$37000,"69*",'Accounting data'!$L$2:$L$37000,P4)+SUMIFS('Accounting data'!$G$2:$G$37000,'Accounting data'!$I$2:$I$37000,"9*",'Accounting data'!$J$2:$J$37000,"21*",'Accounting data'!$K$2:$K$37000,"69*",'Accounting data'!$L$2:$L$37000,P4)</f>
        <v>0</v>
      </c>
      <c r="Q1231" s="384">
        <f>SUMIFS('Accounting data'!$G$2:$G$37000,'Accounting data'!$I$2:$I$37000,"7*",'Accounting data'!$J$2:$J$37000,"21*",'Accounting data'!$K$2:$K$37000,"69*",'Accounting data'!$L$2:$L$37000,Q4)+SUMIFS('Accounting data'!$G$2:$G$37000,'Accounting data'!$I$2:$I$37000,"8*",'Accounting data'!$J$2:$J$37000,"21*",'Accounting data'!$K$2:$K$37000,"69*",'Accounting data'!$L$2:$L$37000,Q4)+SUMIFS('Accounting data'!$G$2:$G$37000,'Accounting data'!$I$2:$I$37000,"9*",'Accounting data'!$J$2:$J$37000,"21*",'Accounting data'!$K$2:$K$37000,"69*",'Accounting data'!$L$2:$L$37000,Q4)</f>
        <v>0</v>
      </c>
      <c r="R1231" s="384">
        <f>SUMIFS('Accounting data'!$G$2:$G$37000,'Accounting data'!$I$2:$I$37000,"7*",'Accounting data'!$J$2:$J$37000,"21*",'Accounting data'!$K$2:$K$37000,"69*",'Accounting data'!$L$2:$L$37000,R4)+SUMIFS('Accounting data'!$G$2:$G$37000,'Accounting data'!$I$2:$I$37000,"8*",'Accounting data'!$J$2:$J$37000,"21*",'Accounting data'!$K$2:$K$37000,"69*",'Accounting data'!$L$2:$L$37000,R4)+SUMIFS('Accounting data'!$G$2:$G$37000,'Accounting data'!$I$2:$I$37000,"9*",'Accounting data'!$J$2:$J$37000,"21*",'Accounting data'!$K$2:$K$37000,"69*",'Accounting data'!$L$2:$L$37000,R4)</f>
        <v>0</v>
      </c>
      <c r="S1231" s="384">
        <f>SUMIFS('Accounting data'!$G$2:$G$37000,'Accounting data'!$I$2:$I$37000,"7*",'Accounting data'!$J$2:$J$37000,"21*",'Accounting data'!$K$2:$K$37000,"69*",'Accounting data'!$L$2:$L$37000,S4)+SUMIFS('Accounting data'!$G$2:$G$37000,'Accounting data'!$I$2:$I$37000,"8*",'Accounting data'!$J$2:$J$37000,"21*",'Accounting data'!$K$2:$K$37000,"69*",'Accounting data'!$L$2:$L$37000,S4)+SUMIFS('Accounting data'!$G$2:$G$37000,'Accounting data'!$I$2:$I$37000,"9*",'Accounting data'!$J$2:$J$37000,"21*",'Accounting data'!$K$2:$K$37000,"69*",'Accounting data'!$L$2:$L$37000,S4)</f>
        <v>0</v>
      </c>
      <c r="T1231" s="384">
        <f>SUMIFS('Accounting data'!$G$2:$G$37000,'Accounting data'!$I$2:$I$37000,"7*",'Accounting data'!$J$2:$J$37000,"21*",'Accounting data'!$K$2:$K$37000,"69*",'Accounting data'!$L$2:$L$37000,T4)+SUMIFS('Accounting data'!$G$2:$G$37000,'Accounting data'!$I$2:$I$37000,"8*",'Accounting data'!$J$2:$J$37000,"21*",'Accounting data'!$K$2:$K$37000,"69*",'Accounting data'!$L$2:$L$37000,T4)+SUMIFS('Accounting data'!$G$2:$G$37000,'Accounting data'!$I$2:$I$37000,"9*",'Accounting data'!$J$2:$J$37000,"21*",'Accounting data'!$K$2:$K$37000,"69*",'Accounting data'!$L$2:$L$37000,T4)</f>
        <v>0</v>
      </c>
      <c r="U1231" s="384">
        <f>SUMIFS('Accounting data'!$G$2:$G$37000,'Accounting data'!$I$2:$I$37000,"7*",'Accounting data'!$J$2:$J$37000,"21*",'Accounting data'!$K$2:$K$37000,"69*",'Accounting data'!$L$2:$L$37000,U4)+SUMIFS('Accounting data'!$G$2:$G$37000,'Accounting data'!$I$2:$I$37000,"8*",'Accounting data'!$J$2:$J$37000,"21*",'Accounting data'!$K$2:$K$37000,"69*",'Accounting data'!$L$2:$L$37000,U4)+SUMIFS('Accounting data'!$G$2:$G$37000,'Accounting data'!$I$2:$I$37000,"9*",'Accounting data'!$J$2:$J$37000,"21*",'Accounting data'!$K$2:$K$37000,"69*",'Accounting data'!$L$2:$L$37000,U4)</f>
        <v>0</v>
      </c>
      <c r="V1231" s="384">
        <f>SUMIFS('Accounting data'!$G$2:$G$37000,'Accounting data'!$I$2:$I$37000,"7*",'Accounting data'!$J$2:$J$37000,"21*",'Accounting data'!$K$2:$K$37000,"69*",'Accounting data'!$L$2:$L$37000,V4)+SUMIFS('Accounting data'!$G$2:$G$37000,'Accounting data'!$I$2:$I$37000,"8*",'Accounting data'!$J$2:$J$37000,"21*",'Accounting data'!$K$2:$K$37000,"69*",'Accounting data'!$L$2:$L$37000,V4)+SUMIFS('Accounting data'!$G$2:$G$37000,'Accounting data'!$I$2:$I$37000,"9*",'Accounting data'!$J$2:$J$37000,"21*",'Accounting data'!$K$2:$K$37000,"69*",'Accounting data'!$L$2:$L$37000,V4)</f>
        <v>0</v>
      </c>
      <c r="W1231" s="384">
        <f>SUMIFS('Accounting data'!$G$2:$G$37000,'Accounting data'!$I$2:$I$37000,"7*",'Accounting data'!$J$2:$J$37000,"21*",'Accounting data'!$K$2:$K$37000,"69*",'Accounting data'!$L$2:$L$37000,W4)+SUMIFS('Accounting data'!$G$2:$G$37000,'Accounting data'!$I$2:$I$37000,"8*",'Accounting data'!$J$2:$J$37000,"21*",'Accounting data'!$K$2:$K$37000,"69*",'Accounting data'!$L$2:$L$37000,W4)+SUMIFS('Accounting data'!$G$2:$G$37000,'Accounting data'!$I$2:$I$37000,"9*",'Accounting data'!$J$2:$J$37000,"21*",'Accounting data'!$K$2:$K$37000,"69*",'Accounting data'!$L$2:$L$37000,W4)</f>
        <v>0</v>
      </c>
      <c r="X1231" s="384">
        <f>SUMIFS('Accounting data'!$G$2:$G$37000,'Accounting data'!$I$2:$I$37000,"7*",'Accounting data'!$J$2:$J$37000,"21*",'Accounting data'!$K$2:$K$37000,"69*",'Accounting data'!$L$2:$L$37000,X4)+SUMIFS('Accounting data'!$G$2:$G$37000,'Accounting data'!$I$2:$I$37000,"8*",'Accounting data'!$J$2:$J$37000,"21*",'Accounting data'!$K$2:$K$37000,"69*",'Accounting data'!$L$2:$L$37000,X4)+SUMIFS('Accounting data'!$G$2:$G$37000,'Accounting data'!$I$2:$I$37000,"9*",'Accounting data'!$J$2:$J$37000,"21*",'Accounting data'!$K$2:$K$37000,"69*",'Accounting data'!$L$2:$L$37000,X4)</f>
        <v>0</v>
      </c>
      <c r="Y1231" s="384">
        <f>SUMIFS('Accounting data'!$G$2:$G$37000,'Accounting data'!$I$2:$I$37000,"7*",'Accounting data'!$J$2:$J$37000,"21*",'Accounting data'!$K$2:$K$37000,"69*",'Accounting data'!$L$2:$L$37000,Y4)+SUMIFS('Accounting data'!$G$2:$G$37000,'Accounting data'!$I$2:$I$37000,"8*",'Accounting data'!$J$2:$J$37000,"21*",'Accounting data'!$K$2:$K$37000,"69*",'Accounting data'!$L$2:$L$37000,Y4)+SUMIFS('Accounting data'!$G$2:$G$37000,'Accounting data'!$I$2:$I$37000,"9*",'Accounting data'!$J$2:$J$37000,"21*",'Accounting data'!$K$2:$K$37000,"69*",'Accounting data'!$L$2:$L$37000,Y4)</f>
        <v>0</v>
      </c>
      <c r="Z1231" s="384">
        <f>SUMIFS('Accounting data'!$G$2:$G$37000,'Accounting data'!$I$2:$I$37000,"7*",'Accounting data'!$J$2:$J$37000,"21*",'Accounting data'!$K$2:$K$37000,"69*",'Accounting data'!$L$2:$L$37000,Z4)+SUMIFS('Accounting data'!$G$2:$G$37000,'Accounting data'!$I$2:$I$37000,"8*",'Accounting data'!$J$2:$J$37000,"21*",'Accounting data'!$K$2:$K$37000,"69*",'Accounting data'!$L$2:$L$37000,Z4)+SUMIFS('Accounting data'!$G$2:$G$37000,'Accounting data'!$I$2:$I$37000,"9*",'Accounting data'!$J$2:$J$37000,"21*",'Accounting data'!$K$2:$K$37000,"69*",'Accounting data'!$L$2:$L$37000,Z4)</f>
        <v>0</v>
      </c>
      <c r="AA1231" s="384">
        <f>SUMIFS('Accounting data'!$G$2:$G$37000,'Accounting data'!$I$2:$I$37000,"7*",'Accounting data'!$J$2:$J$37000,"21*",'Accounting data'!$K$2:$K$37000,"69*",'Accounting data'!$L$2:$L$37000,AA4)+SUMIFS('Accounting data'!$G$2:$G$37000,'Accounting data'!$I$2:$I$37000,"8*",'Accounting data'!$J$2:$J$37000,"21*",'Accounting data'!$K$2:$K$37000,"69*",'Accounting data'!$L$2:$L$37000,AA4)+SUMIFS('Accounting data'!$G$2:$G$37000,'Accounting data'!$I$2:$I$37000,"9*",'Accounting data'!$J$2:$J$37000,"21*",'Accounting data'!$K$2:$K$37000,"69*",'Accounting data'!$L$2:$L$37000,AA4)</f>
        <v>0</v>
      </c>
      <c r="AB1231" s="384">
        <f>SUMIFS('Accounting data'!$G$2:$G$37000,'Accounting data'!$I$2:$I$37000,"7*",'Accounting data'!$J$2:$J$37000,"21*",'Accounting data'!$K$2:$K$37000,"69*",'Accounting data'!$L$2:$L$37000,AB4)+SUMIFS('Accounting data'!$G$2:$G$37000,'Accounting data'!$I$2:$I$37000,"8*",'Accounting data'!$J$2:$J$37000,"21*",'Accounting data'!$K$2:$K$37000,"69*",'Accounting data'!$L$2:$L$37000,AB4)+SUMIFS('Accounting data'!$G$2:$G$37000,'Accounting data'!$I$2:$I$37000,"9*",'Accounting data'!$J$2:$J$37000,"21*",'Accounting data'!$K$2:$K$37000,"69*",'Accounting data'!$L$2:$L$37000,AB4)</f>
        <v>0</v>
      </c>
      <c r="AC1231" s="384">
        <f>SUMIFS('Accounting data'!$G$2:$G$37000,'Accounting data'!$I$2:$I$37000,"7*",'Accounting data'!$J$2:$J$37000,"21*",'Accounting data'!$K$2:$K$37000,"69*",'Accounting data'!$L$2:$L$37000,AC4)+SUMIFS('Accounting data'!$G$2:$G$37000,'Accounting data'!$I$2:$I$37000,"8*",'Accounting data'!$J$2:$J$37000,"21*",'Accounting data'!$K$2:$K$37000,"69*",'Accounting data'!$L$2:$L$37000,AC4)+SUMIFS('Accounting data'!$G$2:$G$37000,'Accounting data'!$I$2:$I$37000,"9*",'Accounting data'!$J$2:$J$37000,"21*",'Accounting data'!$K$2:$K$37000,"69*",'Accounting data'!$L$2:$L$37000,AC4)</f>
        <v>0</v>
      </c>
      <c r="AD1231" s="384">
        <f>SUMIFS('Accounting data'!$G$2:$G$37000,'Accounting data'!$I$2:$I$37000,"7*",'Accounting data'!$J$2:$J$37000,"21*",'Accounting data'!$K$2:$K$37000,"69*",'Accounting data'!$L$2:$L$37000,AD4)+SUMIFS('Accounting data'!$G$2:$G$37000,'Accounting data'!$I$2:$I$37000,"8*",'Accounting data'!$J$2:$J$37000,"21*",'Accounting data'!$K$2:$K$37000,"69*",'Accounting data'!$L$2:$L$37000,AD4)+SUMIFS('Accounting data'!$G$2:$G$37000,'Accounting data'!$I$2:$I$37000,"9*",'Accounting data'!$J$2:$J$37000,"21*",'Accounting data'!$K$2:$K$37000,"69*",'Accounting data'!$L$2:$L$37000,AD4)</f>
        <v>0</v>
      </c>
      <c r="AE1231" s="384">
        <f>SUMIFS('Accounting data'!$G$2:$G$37000,'Accounting data'!$I$2:$I$37000,"7*",'Accounting data'!$J$2:$J$37000,"21*",'Accounting data'!$K$2:$K$37000,"69*",'Accounting data'!$L$2:$L$37000,AE4)+SUMIFS('Accounting data'!$G$2:$G$37000,'Accounting data'!$I$2:$I$37000,"8*",'Accounting data'!$J$2:$J$37000,"21*",'Accounting data'!$K$2:$K$37000,"69*",'Accounting data'!$L$2:$L$37000,AE4)+SUMIFS('Accounting data'!$G$2:$G$37000,'Accounting data'!$I$2:$I$37000,"9*",'Accounting data'!$J$2:$J$37000,"21*",'Accounting data'!$K$2:$K$37000,"69*",'Accounting data'!$L$2:$L$37000,AE4)</f>
        <v>0</v>
      </c>
      <c r="AF1231" s="384">
        <f>SUMIFS('Accounting data'!$G$2:$G$37000,'Accounting data'!$I$2:$I$37000,"7*",'Accounting data'!$J$2:$J$37000,"21*",'Accounting data'!$K$2:$K$37000,"69*",'Accounting data'!$L$2:$L$37000,AF4)+SUMIFS('Accounting data'!$G$2:$G$37000,'Accounting data'!$I$2:$I$37000,"8*",'Accounting data'!$J$2:$J$37000,"21*",'Accounting data'!$K$2:$K$37000,"69*",'Accounting data'!$L$2:$L$37000,AF4)+SUMIFS('Accounting data'!$G$2:$G$37000,'Accounting data'!$I$2:$I$37000,"9*",'Accounting data'!$J$2:$J$37000,"21*",'Accounting data'!$K$2:$K$37000,"69*",'Accounting data'!$L$2:$L$37000,AF4)</f>
        <v>0</v>
      </c>
    </row>
    <row r="1232" spans="1:97">
      <c r="A1232" s="383" t="s">
        <v>72</v>
      </c>
      <c r="B1232" s="383" t="s">
        <v>80</v>
      </c>
      <c r="C1232" s="383">
        <v>2100</v>
      </c>
      <c r="D1232" s="397">
        <v>6700</v>
      </c>
      <c r="E1232" s="384">
        <f>SUMIFS('Accounting data'!$G$2:$G$37000,'Accounting data'!$I$2:$I$37000,"7*",'Accounting data'!$J$2:$J$37000,"21*",'Accounting data'!$K$2:$K$37000,"67*",'Accounting data'!$L$2:$L$37000,E4)+SUMIFS('Accounting data'!$G$2:$G$37000,'Accounting data'!$I$2:$I$37000,"8*",'Accounting data'!$J$2:$J$37000,"21*",'Accounting data'!$K$2:$K$37000,"67*",'Accounting data'!$L$2:$L$37000,E4)+SUMIFS('Accounting data'!$G$2:$G$37000,'Accounting data'!$I$2:$I$37000,"9*",'Accounting data'!$J$2:$J$37000,"21*",'Accounting data'!$K$2:$K$37000,"67*",'Accounting data'!$L$2:$L$37000,E4)</f>
        <v>0</v>
      </c>
      <c r="F1232" s="384">
        <f>SUMIFS('Accounting data'!$G$2:$G$37000,'Accounting data'!$I$2:$I$37000,"7*",'Accounting data'!$J$2:$J$37000,"21*",'Accounting data'!$K$2:$K$37000,"67*",'Accounting data'!$L$2:$L$37000,F4)+SUMIFS('Accounting data'!$G$2:$G$37000,'Accounting data'!$I$2:$I$37000,"8*",'Accounting data'!$J$2:$J$37000,"21*",'Accounting data'!$K$2:$K$37000,"67*",'Accounting data'!$L$2:$L$37000,F4)+SUMIFS('Accounting data'!$G$2:$G$37000,'Accounting data'!$I$2:$I$37000,"9*",'Accounting data'!$J$2:$J$37000,"21*",'Accounting data'!$K$2:$K$37000,"67*",'Accounting data'!$L$2:$L$37000,F4)</f>
        <v>0</v>
      </c>
      <c r="G1232" s="385"/>
      <c r="H1232" s="384">
        <f>SUMIFS('Accounting data'!$G$2:$G$37000,'Accounting data'!$I$2:$I$37000,"7*",'Accounting data'!$J$2:$J$37000,"21*",'Accounting data'!$K$2:$K$37000,"67*",'Accounting data'!$L$2:$L$37000,H4)+SUMIFS('Accounting data'!$G$2:$G$37000,'Accounting data'!$I$2:$I$37000,"8*",'Accounting data'!$J$2:$J$37000,"21*",'Accounting data'!$K$2:$K$37000,"67*",'Accounting data'!$L$2:$L$37000,H4)+SUMIFS('Accounting data'!$G$2:$G$37000,'Accounting data'!$I$2:$I$37000,"9*",'Accounting data'!$J$2:$J$37000,"21*",'Accounting data'!$K$2:$K$37000,"67*",'Accounting data'!$L$2:$L$37000,H4)</f>
        <v>0</v>
      </c>
      <c r="I1232" s="384">
        <f>SUMIFS('Accounting data'!$G$2:$G$37000,'Accounting data'!$I$2:$I$37000,"7*",'Accounting data'!$J$2:$J$37000,"21*",'Accounting data'!$K$2:$K$37000,"67*",'Accounting data'!$L$2:$L$37000,I4)+SUMIFS('Accounting data'!$G$2:$G$37000,'Accounting data'!$I$2:$I$37000,"8*",'Accounting data'!$J$2:$J$37000,"21*",'Accounting data'!$K$2:$K$37000,"67*",'Accounting data'!$L$2:$L$37000,I4)+SUMIFS('Accounting data'!$G$2:$G$37000,'Accounting data'!$I$2:$I$37000,"9*",'Accounting data'!$J$2:$J$37000,"21*",'Accounting data'!$K$2:$K$37000,"67*",'Accounting data'!$L$2:$L$37000,I4)</f>
        <v>0</v>
      </c>
      <c r="J1232" s="384">
        <f>SUMIFS('Accounting data'!$G$2:$G$37000,'Accounting data'!$I$2:$I$37000,"7*",'Accounting data'!$J$2:$J$37000,"21*",'Accounting data'!$K$2:$K$37000,"67*",'Accounting data'!$L$2:$L$37000,J4)+SUMIFS('Accounting data'!$G$2:$G$37000,'Accounting data'!$I$2:$I$37000,"8*",'Accounting data'!$J$2:$J$37000,"21*",'Accounting data'!$K$2:$K$37000,"67*",'Accounting data'!$L$2:$L$37000,J4)+SUMIFS('Accounting data'!$G$2:$G$37000,'Accounting data'!$I$2:$I$37000,"9*",'Accounting data'!$J$2:$J$37000,"21*",'Accounting data'!$K$2:$K$37000,"67*",'Accounting data'!$L$2:$L$37000,J4)</f>
        <v>0</v>
      </c>
      <c r="K1232" s="384">
        <f>SUMIFS('Accounting data'!$G$2:$G$37000,'Accounting data'!$I$2:$I$37000,"7*",'Accounting data'!$J$2:$J$37000,"21*",'Accounting data'!$K$2:$K$37000,"67*",'Accounting data'!$L$2:$L$37000,K4)+SUMIFS('Accounting data'!$G$2:$G$37000,'Accounting data'!$I$2:$I$37000,"8*",'Accounting data'!$J$2:$J$37000,"21*",'Accounting data'!$K$2:$K$37000,"67*",'Accounting data'!$L$2:$L$37000,K4)+SUMIFS('Accounting data'!$G$2:$G$37000,'Accounting data'!$I$2:$I$37000,"9*",'Accounting data'!$J$2:$J$37000,"21*",'Accounting data'!$K$2:$K$37000,"67*",'Accounting data'!$L$2:$L$37000,K4)</f>
        <v>0</v>
      </c>
      <c r="L1232" s="384">
        <f>SUMIFS('Accounting data'!$G$2:$G$37000,'Accounting data'!$I$2:$I$37000,"7*",'Accounting data'!$J$2:$J$37000,"21*",'Accounting data'!$K$2:$K$37000,"67*",'Accounting data'!$L$2:$L$37000,L4)+SUMIFS('Accounting data'!$G$2:$G$37000,'Accounting data'!$I$2:$I$37000,"8*",'Accounting data'!$J$2:$J$37000,"21*",'Accounting data'!$K$2:$K$37000,"67*",'Accounting data'!$L$2:$L$37000,L4)+SUMIFS('Accounting data'!$G$2:$G$37000,'Accounting data'!$I$2:$I$37000,"9*",'Accounting data'!$J$2:$J$37000,"21*",'Accounting data'!$K$2:$K$37000,"67*",'Accounting data'!$L$2:$L$37000,L4)</f>
        <v>0</v>
      </c>
      <c r="M1232" s="384">
        <f>SUMIFS('Accounting data'!$G$2:$G$37000,'Accounting data'!$I$2:$I$37000,"7*",'Accounting data'!$J$2:$J$37000,"21*",'Accounting data'!$K$2:$K$37000,"67*",'Accounting data'!$L$2:$L$37000,M4)+SUMIFS('Accounting data'!$G$2:$G$37000,'Accounting data'!$I$2:$I$37000,"8*",'Accounting data'!$J$2:$J$37000,"21*",'Accounting data'!$K$2:$K$37000,"67*",'Accounting data'!$L$2:$L$37000,M4)+SUMIFS('Accounting data'!$G$2:$G$37000,'Accounting data'!$I$2:$I$37000,"9*",'Accounting data'!$J$2:$J$37000,"21*",'Accounting data'!$K$2:$K$37000,"67*",'Accounting data'!$L$2:$L$37000,M4)</f>
        <v>0</v>
      </c>
      <c r="N1232" s="384">
        <f>SUMIFS('Accounting data'!$G$2:$G$37000,'Accounting data'!$I$2:$I$37000,"7*",'Accounting data'!$J$2:$J$37000,"21*",'Accounting data'!$K$2:$K$37000,"67*",'Accounting data'!$L$2:$L$37000,N4)+SUMIFS('Accounting data'!$G$2:$G$37000,'Accounting data'!$I$2:$I$37000,"8*",'Accounting data'!$J$2:$J$37000,"21*",'Accounting data'!$K$2:$K$37000,"67*",'Accounting data'!$L$2:$L$37000,N4)+SUMIFS('Accounting data'!$G$2:$G$37000,'Accounting data'!$I$2:$I$37000,"9*",'Accounting data'!$J$2:$J$37000,"21*",'Accounting data'!$K$2:$K$37000,"67*",'Accounting data'!$L$2:$L$37000,N4)</f>
        <v>0</v>
      </c>
      <c r="O1232" s="384">
        <f>SUMIFS('Accounting data'!$G$2:$G$37000,'Accounting data'!$I$2:$I$37000,"7*",'Accounting data'!$J$2:$J$37000,"21*",'Accounting data'!$K$2:$K$37000,"67*",'Accounting data'!$L$2:$L$37000,O4)+SUMIFS('Accounting data'!$G$2:$G$37000,'Accounting data'!$I$2:$I$37000,"8*",'Accounting data'!$J$2:$J$37000,"21*",'Accounting data'!$K$2:$K$37000,"67*",'Accounting data'!$L$2:$L$37000,O4)+SUMIFS('Accounting data'!$G$2:$G$37000,'Accounting data'!$I$2:$I$37000,"9*",'Accounting data'!$J$2:$J$37000,"21*",'Accounting data'!$K$2:$K$37000,"67*",'Accounting data'!$L$2:$L$37000,O4)</f>
        <v>0</v>
      </c>
      <c r="P1232" s="384">
        <f>SUMIFS('Accounting data'!$G$2:$G$37000,'Accounting data'!$I$2:$I$37000,"7*",'Accounting data'!$J$2:$J$37000,"21*",'Accounting data'!$K$2:$K$37000,"67*",'Accounting data'!$L$2:$L$37000,P4)+SUMIFS('Accounting data'!$G$2:$G$37000,'Accounting data'!$I$2:$I$37000,"8*",'Accounting data'!$J$2:$J$37000,"21*",'Accounting data'!$K$2:$K$37000,"67*",'Accounting data'!$L$2:$L$37000,P4)+SUMIFS('Accounting data'!$G$2:$G$37000,'Accounting data'!$I$2:$I$37000,"9*",'Accounting data'!$J$2:$J$37000,"21*",'Accounting data'!$K$2:$K$37000,"67*",'Accounting data'!$L$2:$L$37000,P4)</f>
        <v>0</v>
      </c>
      <c r="Q1232" s="384">
        <f>SUMIFS('Accounting data'!$G$2:$G$37000,'Accounting data'!$I$2:$I$37000,"7*",'Accounting data'!$J$2:$J$37000,"21*",'Accounting data'!$K$2:$K$37000,"67*",'Accounting data'!$L$2:$L$37000,Q4)+SUMIFS('Accounting data'!$G$2:$G$37000,'Accounting data'!$I$2:$I$37000,"8*",'Accounting data'!$J$2:$J$37000,"21*",'Accounting data'!$K$2:$K$37000,"67*",'Accounting data'!$L$2:$L$37000,Q4)+SUMIFS('Accounting data'!$G$2:$G$37000,'Accounting data'!$I$2:$I$37000,"9*",'Accounting data'!$J$2:$J$37000,"21*",'Accounting data'!$K$2:$K$37000,"67*",'Accounting data'!$L$2:$L$37000,Q4)</f>
        <v>0</v>
      </c>
      <c r="R1232" s="384">
        <f>SUMIFS('Accounting data'!$G$2:$G$37000,'Accounting data'!$I$2:$I$37000,"7*",'Accounting data'!$J$2:$J$37000,"21*",'Accounting data'!$K$2:$K$37000,"67*",'Accounting data'!$L$2:$L$37000,R4)+SUMIFS('Accounting data'!$G$2:$G$37000,'Accounting data'!$I$2:$I$37000,"8*",'Accounting data'!$J$2:$J$37000,"21*",'Accounting data'!$K$2:$K$37000,"67*",'Accounting data'!$L$2:$L$37000,R4)+SUMIFS('Accounting data'!$G$2:$G$37000,'Accounting data'!$I$2:$I$37000,"9*",'Accounting data'!$J$2:$J$37000,"21*",'Accounting data'!$K$2:$K$37000,"67*",'Accounting data'!$L$2:$L$37000,R4)</f>
        <v>0</v>
      </c>
      <c r="S1232" s="384">
        <f>SUMIFS('Accounting data'!$G$2:$G$37000,'Accounting data'!$I$2:$I$37000,"7*",'Accounting data'!$J$2:$J$37000,"21*",'Accounting data'!$K$2:$K$37000,"67*",'Accounting data'!$L$2:$L$37000,S4)+SUMIFS('Accounting data'!$G$2:$G$37000,'Accounting data'!$I$2:$I$37000,"8*",'Accounting data'!$J$2:$J$37000,"21*",'Accounting data'!$K$2:$K$37000,"67*",'Accounting data'!$L$2:$L$37000,S4)+SUMIFS('Accounting data'!$G$2:$G$37000,'Accounting data'!$I$2:$I$37000,"9*",'Accounting data'!$J$2:$J$37000,"21*",'Accounting data'!$K$2:$K$37000,"67*",'Accounting data'!$L$2:$L$37000,S4)</f>
        <v>0</v>
      </c>
      <c r="T1232" s="384">
        <f>SUMIFS('Accounting data'!$G$2:$G$37000,'Accounting data'!$I$2:$I$37000,"7*",'Accounting data'!$J$2:$J$37000,"21*",'Accounting data'!$K$2:$K$37000,"67*",'Accounting data'!$L$2:$L$37000,T4)+SUMIFS('Accounting data'!$G$2:$G$37000,'Accounting data'!$I$2:$I$37000,"8*",'Accounting data'!$J$2:$J$37000,"21*",'Accounting data'!$K$2:$K$37000,"67*",'Accounting data'!$L$2:$L$37000,T4)+SUMIFS('Accounting data'!$G$2:$G$37000,'Accounting data'!$I$2:$I$37000,"9*",'Accounting data'!$J$2:$J$37000,"21*",'Accounting data'!$K$2:$K$37000,"67*",'Accounting data'!$L$2:$L$37000,T4)</f>
        <v>0</v>
      </c>
      <c r="U1232" s="384">
        <f>SUMIFS('Accounting data'!$G$2:$G$37000,'Accounting data'!$I$2:$I$37000,"7*",'Accounting data'!$J$2:$J$37000,"21*",'Accounting data'!$K$2:$K$37000,"67*",'Accounting data'!$L$2:$L$37000,U4)+SUMIFS('Accounting data'!$G$2:$G$37000,'Accounting data'!$I$2:$I$37000,"8*",'Accounting data'!$J$2:$J$37000,"21*",'Accounting data'!$K$2:$K$37000,"67*",'Accounting data'!$L$2:$L$37000,U4)+SUMIFS('Accounting data'!$G$2:$G$37000,'Accounting data'!$I$2:$I$37000,"9*",'Accounting data'!$J$2:$J$37000,"21*",'Accounting data'!$K$2:$K$37000,"67*",'Accounting data'!$L$2:$L$37000,U4)</f>
        <v>0</v>
      </c>
      <c r="V1232" s="384">
        <f>SUMIFS('Accounting data'!$G$2:$G$37000,'Accounting data'!$I$2:$I$37000,"7*",'Accounting data'!$J$2:$J$37000,"21*",'Accounting data'!$K$2:$K$37000,"67*",'Accounting data'!$L$2:$L$37000,V4)+SUMIFS('Accounting data'!$G$2:$G$37000,'Accounting data'!$I$2:$I$37000,"8*",'Accounting data'!$J$2:$J$37000,"21*",'Accounting data'!$K$2:$K$37000,"67*",'Accounting data'!$L$2:$L$37000,V4)+SUMIFS('Accounting data'!$G$2:$G$37000,'Accounting data'!$I$2:$I$37000,"9*",'Accounting data'!$J$2:$J$37000,"21*",'Accounting data'!$K$2:$K$37000,"67*",'Accounting data'!$L$2:$L$37000,V4)</f>
        <v>0</v>
      </c>
      <c r="W1232" s="384">
        <f>SUMIFS('Accounting data'!$G$2:$G$37000,'Accounting data'!$I$2:$I$37000,"7*",'Accounting data'!$J$2:$J$37000,"21*",'Accounting data'!$K$2:$K$37000,"67*",'Accounting data'!$L$2:$L$37000,W4)+SUMIFS('Accounting data'!$G$2:$G$37000,'Accounting data'!$I$2:$I$37000,"8*",'Accounting data'!$J$2:$J$37000,"21*",'Accounting data'!$K$2:$K$37000,"67*",'Accounting data'!$L$2:$L$37000,W4)+SUMIFS('Accounting data'!$G$2:$G$37000,'Accounting data'!$I$2:$I$37000,"9*",'Accounting data'!$J$2:$J$37000,"21*",'Accounting data'!$K$2:$K$37000,"67*",'Accounting data'!$L$2:$L$37000,W4)</f>
        <v>0</v>
      </c>
      <c r="X1232" s="384">
        <f>SUMIFS('Accounting data'!$G$2:$G$37000,'Accounting data'!$I$2:$I$37000,"7*",'Accounting data'!$J$2:$J$37000,"21*",'Accounting data'!$K$2:$K$37000,"67*",'Accounting data'!$L$2:$L$37000,X4)+SUMIFS('Accounting data'!$G$2:$G$37000,'Accounting data'!$I$2:$I$37000,"8*",'Accounting data'!$J$2:$J$37000,"21*",'Accounting data'!$K$2:$K$37000,"67*",'Accounting data'!$L$2:$L$37000,X4)+SUMIFS('Accounting data'!$G$2:$G$37000,'Accounting data'!$I$2:$I$37000,"9*",'Accounting data'!$J$2:$J$37000,"21*",'Accounting data'!$K$2:$K$37000,"67*",'Accounting data'!$L$2:$L$37000,X4)</f>
        <v>0</v>
      </c>
      <c r="Y1232" s="384">
        <f>SUMIFS('Accounting data'!$G$2:$G$37000,'Accounting data'!$I$2:$I$37000,"7*",'Accounting data'!$J$2:$J$37000,"21*",'Accounting data'!$K$2:$K$37000,"67*",'Accounting data'!$L$2:$L$37000,Y4)+SUMIFS('Accounting data'!$G$2:$G$37000,'Accounting data'!$I$2:$I$37000,"8*",'Accounting data'!$J$2:$J$37000,"21*",'Accounting data'!$K$2:$K$37000,"67*",'Accounting data'!$L$2:$L$37000,Y4)+SUMIFS('Accounting data'!$G$2:$G$37000,'Accounting data'!$I$2:$I$37000,"9*",'Accounting data'!$J$2:$J$37000,"21*",'Accounting data'!$K$2:$K$37000,"67*",'Accounting data'!$L$2:$L$37000,Y4)</f>
        <v>0</v>
      </c>
      <c r="Z1232" s="384">
        <f>SUMIFS('Accounting data'!$G$2:$G$37000,'Accounting data'!$I$2:$I$37000,"7*",'Accounting data'!$J$2:$J$37000,"21*",'Accounting data'!$K$2:$K$37000,"67*",'Accounting data'!$L$2:$L$37000,Z4)+SUMIFS('Accounting data'!$G$2:$G$37000,'Accounting data'!$I$2:$I$37000,"8*",'Accounting data'!$J$2:$J$37000,"21*",'Accounting data'!$K$2:$K$37000,"67*",'Accounting data'!$L$2:$L$37000,Z4)+SUMIFS('Accounting data'!$G$2:$G$37000,'Accounting data'!$I$2:$I$37000,"9*",'Accounting data'!$J$2:$J$37000,"21*",'Accounting data'!$K$2:$K$37000,"67*",'Accounting data'!$L$2:$L$37000,Z4)</f>
        <v>0</v>
      </c>
      <c r="AA1232" s="384">
        <f>SUMIFS('Accounting data'!$G$2:$G$37000,'Accounting data'!$I$2:$I$37000,"7*",'Accounting data'!$J$2:$J$37000,"21*",'Accounting data'!$K$2:$K$37000,"67*",'Accounting data'!$L$2:$L$37000,AA4)+SUMIFS('Accounting data'!$G$2:$G$37000,'Accounting data'!$I$2:$I$37000,"8*",'Accounting data'!$J$2:$J$37000,"21*",'Accounting data'!$K$2:$K$37000,"67*",'Accounting data'!$L$2:$L$37000,AA4)+SUMIFS('Accounting data'!$G$2:$G$37000,'Accounting data'!$I$2:$I$37000,"9*",'Accounting data'!$J$2:$J$37000,"21*",'Accounting data'!$K$2:$K$37000,"67*",'Accounting data'!$L$2:$L$37000,AA4)</f>
        <v>0</v>
      </c>
      <c r="AB1232" s="384">
        <f>SUMIFS('Accounting data'!$G$2:$G$37000,'Accounting data'!$I$2:$I$37000,"7*",'Accounting data'!$J$2:$J$37000,"21*",'Accounting data'!$K$2:$K$37000,"67*",'Accounting data'!$L$2:$L$37000,AB4)+SUMIFS('Accounting data'!$G$2:$G$37000,'Accounting data'!$I$2:$I$37000,"8*",'Accounting data'!$J$2:$J$37000,"21*",'Accounting data'!$K$2:$K$37000,"67*",'Accounting data'!$L$2:$L$37000,AB4)+SUMIFS('Accounting data'!$G$2:$G$37000,'Accounting data'!$I$2:$I$37000,"9*",'Accounting data'!$J$2:$J$37000,"21*",'Accounting data'!$K$2:$K$37000,"67*",'Accounting data'!$L$2:$L$37000,AB4)</f>
        <v>0</v>
      </c>
      <c r="AC1232" s="384">
        <f>SUMIFS('Accounting data'!$G$2:$G$37000,'Accounting data'!$I$2:$I$37000,"7*",'Accounting data'!$J$2:$J$37000,"21*",'Accounting data'!$K$2:$K$37000,"67*",'Accounting data'!$L$2:$L$37000,AC4)+SUMIFS('Accounting data'!$G$2:$G$37000,'Accounting data'!$I$2:$I$37000,"8*",'Accounting data'!$J$2:$J$37000,"21*",'Accounting data'!$K$2:$K$37000,"67*",'Accounting data'!$L$2:$L$37000,AC4)+SUMIFS('Accounting data'!$G$2:$G$37000,'Accounting data'!$I$2:$I$37000,"9*",'Accounting data'!$J$2:$J$37000,"21*",'Accounting data'!$K$2:$K$37000,"67*",'Accounting data'!$L$2:$L$37000,AC4)</f>
        <v>0</v>
      </c>
      <c r="AD1232" s="384">
        <f>SUMIFS('Accounting data'!$G$2:$G$37000,'Accounting data'!$I$2:$I$37000,"7*",'Accounting data'!$J$2:$J$37000,"21*",'Accounting data'!$K$2:$K$37000,"67*",'Accounting data'!$L$2:$L$37000,AD4)+SUMIFS('Accounting data'!$G$2:$G$37000,'Accounting data'!$I$2:$I$37000,"8*",'Accounting data'!$J$2:$J$37000,"21*",'Accounting data'!$K$2:$K$37000,"67*",'Accounting data'!$L$2:$L$37000,AD4)+SUMIFS('Accounting data'!$G$2:$G$37000,'Accounting data'!$I$2:$I$37000,"9*",'Accounting data'!$J$2:$J$37000,"21*",'Accounting data'!$K$2:$K$37000,"67*",'Accounting data'!$L$2:$L$37000,AD4)</f>
        <v>0</v>
      </c>
      <c r="AE1232" s="384">
        <f>SUMIFS('Accounting data'!$G$2:$G$37000,'Accounting data'!$I$2:$I$37000,"7*",'Accounting data'!$J$2:$J$37000,"21*",'Accounting data'!$K$2:$K$37000,"67*",'Accounting data'!$L$2:$L$37000,AE4)+SUMIFS('Accounting data'!$G$2:$G$37000,'Accounting data'!$I$2:$I$37000,"8*",'Accounting data'!$J$2:$J$37000,"21*",'Accounting data'!$K$2:$K$37000,"67*",'Accounting data'!$L$2:$L$37000,AE4)+SUMIFS('Accounting data'!$G$2:$G$37000,'Accounting data'!$I$2:$I$37000,"9*",'Accounting data'!$J$2:$J$37000,"21*",'Accounting data'!$K$2:$K$37000,"67*",'Accounting data'!$L$2:$L$37000,AE4)</f>
        <v>0</v>
      </c>
      <c r="AF1232" s="384">
        <f>SUMIFS('Accounting data'!$G$2:$G$37000,'Accounting data'!$I$2:$I$37000,"7*",'Accounting data'!$J$2:$J$37000,"21*",'Accounting data'!$K$2:$K$37000,"67*",'Accounting data'!$L$2:$L$37000,AF4)+SUMIFS('Accounting data'!$G$2:$G$37000,'Accounting data'!$I$2:$I$37000,"8*",'Accounting data'!$J$2:$J$37000,"21*",'Accounting data'!$K$2:$K$37000,"67*",'Accounting data'!$L$2:$L$37000,AF4)+SUMIFS('Accounting data'!$G$2:$G$37000,'Accounting data'!$I$2:$I$37000,"9*",'Accounting data'!$J$2:$J$37000,"21*",'Accounting data'!$K$2:$K$37000,"67*",'Accounting data'!$L$2:$L$37000,AF4)</f>
        <v>0</v>
      </c>
      <c r="AG1232" s="384">
        <f>SUMIFS('Accounting data'!$G$2:$G$37000,'Accounting data'!$I$2:$I$37000,"7*",'Accounting data'!$J$2:$J$37000,"21*",'Accounting data'!$K$2:$K$37000,"67*",'Accounting data'!$L$2:$L$37000,AG4)+SUMIFS('Accounting data'!$G$2:$G$37000,'Accounting data'!$I$2:$I$37000,"8*",'Accounting data'!$J$2:$J$37000,"21*",'Accounting data'!$K$2:$K$37000,"67*",'Accounting data'!$L$2:$L$37000,AG4)+SUMIFS('Accounting data'!$G$2:$G$37000,'Accounting data'!$I$2:$I$37000,"9*",'Accounting data'!$J$2:$J$37000,"21*",'Accounting data'!$K$2:$K$37000,"67*",'Accounting data'!$L$2:$L$37000,AG4)</f>
        <v>0</v>
      </c>
      <c r="AH1232" s="384">
        <f>SUMIFS('Accounting data'!$G$2:$G$37000,'Accounting data'!$I$2:$I$37000,"7*",'Accounting data'!$J$2:$J$37000,"21*",'Accounting data'!$K$2:$K$37000,"67*",'Accounting data'!$L$2:$L$37000,AH4)+SUMIFS('Accounting data'!$G$2:$G$37000,'Accounting data'!$I$2:$I$37000,"8*",'Accounting data'!$J$2:$J$37000,"21*",'Accounting data'!$K$2:$K$37000,"67*",'Accounting data'!$L$2:$L$37000,AH4)+SUMIFS('Accounting data'!$G$2:$G$37000,'Accounting data'!$I$2:$I$37000,"9*",'Accounting data'!$J$2:$J$37000,"21*",'Accounting data'!$K$2:$K$37000,"67*",'Accounting data'!$L$2:$L$37000,AH4)</f>
        <v>0</v>
      </c>
      <c r="AI1232" s="384">
        <f>SUMIFS('Accounting data'!$G$2:$G$37000,'Accounting data'!$I$2:$I$37000,"7*",'Accounting data'!$J$2:$J$37000,"21*",'Accounting data'!$K$2:$K$37000,"67*",'Accounting data'!$L$2:$L$37000,AI4)+SUMIFS('Accounting data'!$G$2:$G$37000,'Accounting data'!$I$2:$I$37000,"8*",'Accounting data'!$J$2:$J$37000,"21*",'Accounting data'!$K$2:$K$37000,"67*",'Accounting data'!$L$2:$L$37000,AI4)+SUMIFS('Accounting data'!$G$2:$G$37000,'Accounting data'!$I$2:$I$37000,"9*",'Accounting data'!$J$2:$J$37000,"21*",'Accounting data'!$K$2:$K$37000,"67*",'Accounting data'!$L$2:$L$37000,AI4)</f>
        <v>0</v>
      </c>
      <c r="AJ1232" s="384">
        <f>SUMIFS('Accounting data'!$G$2:$G$37000,'Accounting data'!$I$2:$I$37000,"7*",'Accounting data'!$J$2:$J$37000,"21*",'Accounting data'!$K$2:$K$37000,"67*",'Accounting data'!$L$2:$L$37000,AJ4)+SUMIFS('Accounting data'!$G$2:$G$37000,'Accounting data'!$I$2:$I$37000,"8*",'Accounting data'!$J$2:$J$37000,"21*",'Accounting data'!$K$2:$K$37000,"67*",'Accounting data'!$L$2:$L$37000,AJ4)+SUMIFS('Accounting data'!$G$2:$G$37000,'Accounting data'!$I$2:$I$37000,"9*",'Accounting data'!$J$2:$J$37000,"21*",'Accounting data'!$K$2:$K$37000,"67*",'Accounting data'!$L$2:$L$37000,AJ4)</f>
        <v>0</v>
      </c>
      <c r="AK1232" s="384">
        <f>SUMIFS('Accounting data'!$G$2:$G$37000,'Accounting data'!$I$2:$I$37000,"7*",'Accounting data'!$J$2:$J$37000,"21*",'Accounting data'!$K$2:$K$37000,"67*",'Accounting data'!$L$2:$L$37000,AK4)+SUMIFS('Accounting data'!$G$2:$G$37000,'Accounting data'!$I$2:$I$37000,"8*",'Accounting data'!$J$2:$J$37000,"21*",'Accounting data'!$K$2:$K$37000,"67*",'Accounting data'!$L$2:$L$37000,AK4)+SUMIFS('Accounting data'!$G$2:$G$37000,'Accounting data'!$I$2:$I$37000,"9*",'Accounting data'!$J$2:$J$37000,"21*",'Accounting data'!$K$2:$K$37000,"67*",'Accounting data'!$L$2:$L$37000,AK4)</f>
        <v>0</v>
      </c>
      <c r="AL1232" s="384">
        <f>SUMIFS('Accounting data'!$G$2:$G$37000,'Accounting data'!$I$2:$I$37000,"7*",'Accounting data'!$J$2:$J$37000,"21*",'Accounting data'!$K$2:$K$37000,"67*",'Accounting data'!$L$2:$L$37000,AL4)+SUMIFS('Accounting data'!$G$2:$G$37000,'Accounting data'!$I$2:$I$37000,"8*",'Accounting data'!$J$2:$J$37000,"21*",'Accounting data'!$K$2:$K$37000,"67*",'Accounting data'!$L$2:$L$37000,AL4)+SUMIFS('Accounting data'!$G$2:$G$37000,'Accounting data'!$I$2:$I$37000,"9*",'Accounting data'!$J$2:$J$37000,"21*",'Accounting data'!$K$2:$K$37000,"67*",'Accounting data'!$L$2:$L$37000,AL4)</f>
        <v>0</v>
      </c>
      <c r="AM1232" s="384">
        <f>SUMIFS('Accounting data'!$G$2:$G$37000,'Accounting data'!$I$2:$I$37000,"7*",'Accounting data'!$J$2:$J$37000,"21*",'Accounting data'!$K$2:$K$37000,"67*",'Accounting data'!$L$2:$L$37000,AM4)+SUMIFS('Accounting data'!$G$2:$G$37000,'Accounting data'!$I$2:$I$37000,"8*",'Accounting data'!$J$2:$J$37000,"21*",'Accounting data'!$K$2:$K$37000,"67*",'Accounting data'!$L$2:$L$37000,AM4)+SUMIFS('Accounting data'!$G$2:$G$37000,'Accounting data'!$I$2:$I$37000,"9*",'Accounting data'!$J$2:$J$37000,"21*",'Accounting data'!$K$2:$K$37000,"67*",'Accounting data'!$L$2:$L$37000,AM4)</f>
        <v>0</v>
      </c>
      <c r="AN1232" s="384">
        <f>SUMIFS('Accounting data'!$G$2:$G$37000,'Accounting data'!$I$2:$I$37000,"7*",'Accounting data'!$J$2:$J$37000,"21*",'Accounting data'!$K$2:$K$37000,"67*",'Accounting data'!$L$2:$L$37000,AN4)+SUMIFS('Accounting data'!$G$2:$G$37000,'Accounting data'!$I$2:$I$37000,"8*",'Accounting data'!$J$2:$J$37000,"21*",'Accounting data'!$K$2:$K$37000,"67*",'Accounting data'!$L$2:$L$37000,AN4)+SUMIFS('Accounting data'!$G$2:$G$37000,'Accounting data'!$I$2:$I$37000,"9*",'Accounting data'!$J$2:$J$37000,"21*",'Accounting data'!$K$2:$K$37000,"67*",'Accounting data'!$L$2:$L$37000,AN4)</f>
        <v>0</v>
      </c>
      <c r="AO1232" s="384">
        <f>SUMIFS('Accounting data'!$G$2:$G$37000,'Accounting data'!$I$2:$I$37000,"7*",'Accounting data'!$J$2:$J$37000,"21*",'Accounting data'!$K$2:$K$37000,"67*",'Accounting data'!$L$2:$L$37000,AO4)+SUMIFS('Accounting data'!$G$2:$G$37000,'Accounting data'!$I$2:$I$37000,"8*",'Accounting data'!$J$2:$J$37000,"21*",'Accounting data'!$K$2:$K$37000,"67*",'Accounting data'!$L$2:$L$37000,AO4)+SUMIFS('Accounting data'!$G$2:$G$37000,'Accounting data'!$I$2:$I$37000,"9*",'Accounting data'!$J$2:$J$37000,"21*",'Accounting data'!$K$2:$K$37000,"67*",'Accounting data'!$L$2:$L$37000,AO4)</f>
        <v>0</v>
      </c>
      <c r="AP1232" s="384">
        <f>SUMIFS('Accounting data'!$G$2:$G$37000,'Accounting data'!$I$2:$I$37000,"7*",'Accounting data'!$J$2:$J$37000,"21*",'Accounting data'!$K$2:$K$37000,"67*",'Accounting data'!$L$2:$L$37000,AP4)+SUMIFS('Accounting data'!$G$2:$G$37000,'Accounting data'!$I$2:$I$37000,"8*",'Accounting data'!$J$2:$J$37000,"21*",'Accounting data'!$K$2:$K$37000,"67*",'Accounting data'!$L$2:$L$37000,AP4)+SUMIFS('Accounting data'!$G$2:$G$37000,'Accounting data'!$I$2:$I$37000,"9*",'Accounting data'!$J$2:$J$37000,"21*",'Accounting data'!$K$2:$K$37000,"67*",'Accounting data'!$L$2:$L$37000,AP4)</f>
        <v>0</v>
      </c>
      <c r="AQ1232" s="384">
        <f>SUMIFS('Accounting data'!$G$2:$G$37000,'Accounting data'!$I$2:$I$37000,"7*",'Accounting data'!$J$2:$J$37000,"21*",'Accounting data'!$K$2:$K$37000,"67*",'Accounting data'!$L$2:$L$37000,AQ4)+SUMIFS('Accounting data'!$G$2:$G$37000,'Accounting data'!$I$2:$I$37000,"8*",'Accounting data'!$J$2:$J$37000,"21*",'Accounting data'!$K$2:$K$37000,"67*",'Accounting data'!$L$2:$L$37000,AQ4)+SUMIFS('Accounting data'!$G$2:$G$37000,'Accounting data'!$I$2:$I$37000,"9*",'Accounting data'!$J$2:$J$37000,"21*",'Accounting data'!$K$2:$K$37000,"67*",'Accounting data'!$L$2:$L$37000,AQ4)</f>
        <v>0</v>
      </c>
      <c r="AR1232" s="384">
        <f>SUMIFS('Accounting data'!$G$2:$G$37000,'Accounting data'!$I$2:$I$37000,"7*",'Accounting data'!$J$2:$J$37000,"21*",'Accounting data'!$K$2:$K$37000,"67*",'Accounting data'!$L$2:$L$37000,AR4)+SUMIFS('Accounting data'!$G$2:$G$37000,'Accounting data'!$I$2:$I$37000,"8*",'Accounting data'!$J$2:$J$37000,"21*",'Accounting data'!$K$2:$K$37000,"67*",'Accounting data'!$L$2:$L$37000,AR4)+SUMIFS('Accounting data'!$G$2:$G$37000,'Accounting data'!$I$2:$I$37000,"9*",'Accounting data'!$J$2:$J$37000,"21*",'Accounting data'!$K$2:$K$37000,"67*",'Accounting data'!$L$2:$L$37000,AR4)</f>
        <v>0</v>
      </c>
      <c r="AS1232" s="384">
        <f>SUMIFS('Accounting data'!$G$2:$G$37000,'Accounting data'!$I$2:$I$37000,"7*",'Accounting data'!$J$2:$J$37000,"21*",'Accounting data'!$K$2:$K$37000,"67*",'Accounting data'!$L$2:$L$37000,AS4)+SUMIFS('Accounting data'!$G$2:$G$37000,'Accounting data'!$I$2:$I$37000,"8*",'Accounting data'!$J$2:$J$37000,"21*",'Accounting data'!$K$2:$K$37000,"67*",'Accounting data'!$L$2:$L$37000,AS4)+SUMIFS('Accounting data'!$G$2:$G$37000,'Accounting data'!$I$2:$I$37000,"9*",'Accounting data'!$J$2:$J$37000,"21*",'Accounting data'!$K$2:$K$37000,"67*",'Accounting data'!$L$2:$L$37000,AS4)</f>
        <v>0</v>
      </c>
      <c r="AT1232" s="384">
        <f>SUMIFS('Accounting data'!$G$2:$G$37000,'Accounting data'!$I$2:$I$37000,"7*",'Accounting data'!$J$2:$J$37000,"21*",'Accounting data'!$K$2:$K$37000,"67*",'Accounting data'!$L$2:$L$37000,AT4)+SUMIFS('Accounting data'!$G$2:$G$37000,'Accounting data'!$I$2:$I$37000,"8*",'Accounting data'!$J$2:$J$37000,"21*",'Accounting data'!$K$2:$K$37000,"67*",'Accounting data'!$L$2:$L$37000,AT4)+SUMIFS('Accounting data'!$G$2:$G$37000,'Accounting data'!$I$2:$I$37000,"9*",'Accounting data'!$J$2:$J$37000,"21*",'Accounting data'!$K$2:$K$37000,"67*",'Accounting data'!$L$2:$L$37000,AT4)</f>
        <v>0</v>
      </c>
      <c r="AU1232" s="384">
        <f>SUMIFS('Accounting data'!$G$2:$G$37000,'Accounting data'!$I$2:$I$37000,"7*",'Accounting data'!$J$2:$J$37000,"21*",'Accounting data'!$K$2:$K$37000,"67*",'Accounting data'!$L$2:$L$37000,AU4)+SUMIFS('Accounting data'!$G$2:$G$37000,'Accounting data'!$I$2:$I$37000,"8*",'Accounting data'!$J$2:$J$37000,"21*",'Accounting data'!$K$2:$K$37000,"67*",'Accounting data'!$L$2:$L$37000,AU4)+SUMIFS('Accounting data'!$G$2:$G$37000,'Accounting data'!$I$2:$I$37000,"9*",'Accounting data'!$J$2:$J$37000,"21*",'Accounting data'!$K$2:$K$37000,"67*",'Accounting data'!$L$2:$L$37000,AU4)</f>
        <v>0</v>
      </c>
      <c r="AV1232" s="384">
        <f>SUMIFS('Accounting data'!$G$2:$G$37000,'Accounting data'!$I$2:$I$37000,"7*",'Accounting data'!$J$2:$J$37000,"21*",'Accounting data'!$K$2:$K$37000,"67*",'Accounting data'!$L$2:$L$37000,AV4)+SUMIFS('Accounting data'!$G$2:$G$37000,'Accounting data'!$I$2:$I$37000,"8*",'Accounting data'!$J$2:$J$37000,"21*",'Accounting data'!$K$2:$K$37000,"67*",'Accounting data'!$L$2:$L$37000,AV4)+SUMIFS('Accounting data'!$G$2:$G$37000,'Accounting data'!$I$2:$I$37000,"9*",'Accounting data'!$J$2:$J$37000,"21*",'Accounting data'!$K$2:$K$37000,"67*",'Accounting data'!$L$2:$L$37000,AV4)</f>
        <v>0</v>
      </c>
      <c r="AW1232" s="384">
        <f>SUMIFS('Accounting data'!$G$2:$G$37000,'Accounting data'!$I$2:$I$37000,"7*",'Accounting data'!$J$2:$J$37000,"21*",'Accounting data'!$K$2:$K$37000,"67*",'Accounting data'!$L$2:$L$37000,AW4)+SUMIFS('Accounting data'!$G$2:$G$37000,'Accounting data'!$I$2:$I$37000,"8*",'Accounting data'!$J$2:$J$37000,"21*",'Accounting data'!$K$2:$K$37000,"67*",'Accounting data'!$L$2:$L$37000,AW4)+SUMIFS('Accounting data'!$G$2:$G$37000,'Accounting data'!$I$2:$I$37000,"9*",'Accounting data'!$J$2:$J$37000,"21*",'Accounting data'!$K$2:$K$37000,"67*",'Accounting data'!$L$2:$L$37000,AW4)</f>
        <v>0</v>
      </c>
      <c r="AX1232" s="384">
        <f>SUMIFS('Accounting data'!$G$2:$G$37000,'Accounting data'!$I$2:$I$37000,"7*",'Accounting data'!$J$2:$J$37000,"21*",'Accounting data'!$K$2:$K$37000,"67*",'Accounting data'!$L$2:$L$37000,AX4)+SUMIFS('Accounting data'!$G$2:$G$37000,'Accounting data'!$I$2:$I$37000,"8*",'Accounting data'!$J$2:$J$37000,"21*",'Accounting data'!$K$2:$K$37000,"67*",'Accounting data'!$L$2:$L$37000,AX4)+SUMIFS('Accounting data'!$G$2:$G$37000,'Accounting data'!$I$2:$I$37000,"9*",'Accounting data'!$J$2:$J$37000,"21*",'Accounting data'!$K$2:$K$37000,"67*",'Accounting data'!$L$2:$L$37000,AX4)</f>
        <v>0</v>
      </c>
      <c r="AY1232" s="384">
        <f>SUMIFS('Accounting data'!$G$2:$G$37000,'Accounting data'!$I$2:$I$37000,"7*",'Accounting data'!$J$2:$J$37000,"21*",'Accounting data'!$K$2:$K$37000,"67*",'Accounting data'!$L$2:$L$37000,AY4)+SUMIFS('Accounting data'!$G$2:$G$37000,'Accounting data'!$I$2:$I$37000,"8*",'Accounting data'!$J$2:$J$37000,"21*",'Accounting data'!$K$2:$K$37000,"67*",'Accounting data'!$L$2:$L$37000,AY4)+SUMIFS('Accounting data'!$G$2:$G$37000,'Accounting data'!$I$2:$I$37000,"9*",'Accounting data'!$J$2:$J$37000,"21*",'Accounting data'!$K$2:$K$37000,"67*",'Accounting data'!$L$2:$L$37000,AY4)</f>
        <v>0</v>
      </c>
      <c r="AZ1232" s="384">
        <f>SUMIFS('Accounting data'!$G$2:$G$37000,'Accounting data'!$I$2:$I$37000,"7*",'Accounting data'!$J$2:$J$37000,"21*",'Accounting data'!$K$2:$K$37000,"67*",'Accounting data'!$L$2:$L$37000,AZ4)+SUMIFS('Accounting data'!$G$2:$G$37000,'Accounting data'!$I$2:$I$37000,"8*",'Accounting data'!$J$2:$J$37000,"21*",'Accounting data'!$K$2:$K$37000,"67*",'Accounting data'!$L$2:$L$37000,AZ4)+SUMIFS('Accounting data'!$G$2:$G$37000,'Accounting data'!$I$2:$I$37000,"9*",'Accounting data'!$J$2:$J$37000,"21*",'Accounting data'!$K$2:$K$37000,"67*",'Accounting data'!$L$2:$L$37000,AZ4)</f>
        <v>0</v>
      </c>
      <c r="BA1232" s="384">
        <f>SUMIFS('Accounting data'!$G$2:$G$37000,'Accounting data'!$I$2:$I$37000,"7*",'Accounting data'!$J$2:$J$37000,"21*",'Accounting data'!$K$2:$K$37000,"67*",'Accounting data'!$L$2:$L$37000,BA4)+SUMIFS('Accounting data'!$G$2:$G$37000,'Accounting data'!$I$2:$I$37000,"8*",'Accounting data'!$J$2:$J$37000,"21*",'Accounting data'!$K$2:$K$37000,"67*",'Accounting data'!$L$2:$L$37000,BA4)+SUMIFS('Accounting data'!$G$2:$G$37000,'Accounting data'!$I$2:$I$37000,"9*",'Accounting data'!$J$2:$J$37000,"21*",'Accounting data'!$K$2:$K$37000,"67*",'Accounting data'!$L$2:$L$37000,BA4)</f>
        <v>0</v>
      </c>
      <c r="BB1232" s="384">
        <f>SUMIFS('Accounting data'!$G$2:$G$37000,'Accounting data'!$I$2:$I$37000,"7*",'Accounting data'!$J$2:$J$37000,"21*",'Accounting data'!$K$2:$K$37000,"67*",'Accounting data'!$L$2:$L$37000,BB4)+SUMIFS('Accounting data'!$G$2:$G$37000,'Accounting data'!$I$2:$I$37000,"8*",'Accounting data'!$J$2:$J$37000,"21*",'Accounting data'!$K$2:$K$37000,"67*",'Accounting data'!$L$2:$L$37000,BB4)+SUMIFS('Accounting data'!$G$2:$G$37000,'Accounting data'!$I$2:$I$37000,"9*",'Accounting data'!$J$2:$J$37000,"21*",'Accounting data'!$K$2:$K$37000,"67*",'Accounting data'!$L$2:$L$37000,BB4)</f>
        <v>0</v>
      </c>
      <c r="BC1232" s="384">
        <f>SUMIFS('Accounting data'!$G$2:$G$37000,'Accounting data'!$I$2:$I$37000,"7*",'Accounting data'!$J$2:$J$37000,"21*",'Accounting data'!$K$2:$K$37000,"67*",'Accounting data'!$L$2:$L$37000,BC4)+SUMIFS('Accounting data'!$G$2:$G$37000,'Accounting data'!$I$2:$I$37000,"8*",'Accounting data'!$J$2:$J$37000,"21*",'Accounting data'!$K$2:$K$37000,"67*",'Accounting data'!$L$2:$L$37000,BC4)+SUMIFS('Accounting data'!$G$2:$G$37000,'Accounting data'!$I$2:$I$37000,"9*",'Accounting data'!$J$2:$J$37000,"21*",'Accounting data'!$K$2:$K$37000,"67*",'Accounting data'!$L$2:$L$37000,BC4)</f>
        <v>0</v>
      </c>
      <c r="BD1232" s="384">
        <f>SUMIFS('Accounting data'!$G$2:$G$37000,'Accounting data'!$I$2:$I$37000,"7*",'Accounting data'!$J$2:$J$37000,"21*",'Accounting data'!$K$2:$K$37000,"67*",'Accounting data'!$L$2:$L$37000,BD4)+SUMIFS('Accounting data'!$G$2:$G$37000,'Accounting data'!$I$2:$I$37000,"8*",'Accounting data'!$J$2:$J$37000,"21*",'Accounting data'!$K$2:$K$37000,"67*",'Accounting data'!$L$2:$L$37000,BD4)+SUMIFS('Accounting data'!$G$2:$G$37000,'Accounting data'!$I$2:$I$37000,"9*",'Accounting data'!$J$2:$J$37000,"21*",'Accounting data'!$K$2:$K$37000,"67*",'Accounting data'!$L$2:$L$37000,BD4)</f>
        <v>0</v>
      </c>
      <c r="BE1232" s="384">
        <f>SUMIFS('Accounting data'!$G$2:$G$37000,'Accounting data'!$I$2:$I$37000,"7*",'Accounting data'!$J$2:$J$37000,"21*",'Accounting data'!$K$2:$K$37000,"67*",'Accounting data'!$L$2:$L$37000,BE4)+SUMIFS('Accounting data'!$G$2:$G$37000,'Accounting data'!$I$2:$I$37000,"8*",'Accounting data'!$J$2:$J$37000,"21*",'Accounting data'!$K$2:$K$37000,"67*",'Accounting data'!$L$2:$L$37000,BE4)+SUMIFS('Accounting data'!$G$2:$G$37000,'Accounting data'!$I$2:$I$37000,"9*",'Accounting data'!$J$2:$J$37000,"21*",'Accounting data'!$K$2:$K$37000,"67*",'Accounting data'!$L$2:$L$37000,BE4)</f>
        <v>0</v>
      </c>
      <c r="BF1232" s="384">
        <f>SUMIFS('Accounting data'!$G$2:$G$37000,'Accounting data'!$I$2:$I$37000,"7*",'Accounting data'!$J$2:$J$37000,"21*",'Accounting data'!$K$2:$K$37000,"67*",'Accounting data'!$L$2:$L$37000,BF4)+SUMIFS('Accounting data'!$G$2:$G$37000,'Accounting data'!$I$2:$I$37000,"8*",'Accounting data'!$J$2:$J$37000,"21*",'Accounting data'!$K$2:$K$37000,"67*",'Accounting data'!$L$2:$L$37000,BF4)+SUMIFS('Accounting data'!$G$2:$G$37000,'Accounting data'!$I$2:$I$37000,"9*",'Accounting data'!$J$2:$J$37000,"21*",'Accounting data'!$K$2:$K$37000,"67*",'Accounting data'!$L$2:$L$37000,BF4)</f>
        <v>0</v>
      </c>
      <c r="BG1232" s="384">
        <f>SUMIFS('Accounting data'!$G$2:$G$37000,'Accounting data'!$I$2:$I$37000,"7*",'Accounting data'!$J$2:$J$37000,"21*",'Accounting data'!$K$2:$K$37000,"67*",'Accounting data'!$L$2:$L$37000,BG4)+SUMIFS('Accounting data'!$G$2:$G$37000,'Accounting data'!$I$2:$I$37000,"8*",'Accounting data'!$J$2:$J$37000,"21*",'Accounting data'!$K$2:$K$37000,"67*",'Accounting data'!$L$2:$L$37000,BG4)+SUMIFS('Accounting data'!$G$2:$G$37000,'Accounting data'!$I$2:$I$37000,"9*",'Accounting data'!$J$2:$J$37000,"21*",'Accounting data'!$K$2:$K$37000,"67*",'Accounting data'!$L$2:$L$37000,BG4)</f>
        <v>0</v>
      </c>
      <c r="BH1232" s="384">
        <f>SUMIFS('Accounting data'!$G$2:$G$37000,'Accounting data'!$I$2:$I$37000,"7*",'Accounting data'!$J$2:$J$37000,"21*",'Accounting data'!$K$2:$K$37000,"67*",'Accounting data'!$L$2:$L$37000,BH4)+SUMIFS('Accounting data'!$G$2:$G$37000,'Accounting data'!$I$2:$I$37000,"8*",'Accounting data'!$J$2:$J$37000,"21*",'Accounting data'!$K$2:$K$37000,"67*",'Accounting data'!$L$2:$L$37000,BH4)+SUMIFS('Accounting data'!$G$2:$G$37000,'Accounting data'!$I$2:$I$37000,"9*",'Accounting data'!$J$2:$J$37000,"21*",'Accounting data'!$K$2:$K$37000,"67*",'Accounting data'!$L$2:$L$37000,BH4)</f>
        <v>0</v>
      </c>
      <c r="BI1232" s="384">
        <f>SUMIFS('Accounting data'!$G$2:$G$37000,'Accounting data'!$I$2:$I$37000,"7*",'Accounting data'!$J$2:$J$37000,"21*",'Accounting data'!$K$2:$K$37000,"67*",'Accounting data'!$L$2:$L$37000,BI4)+SUMIFS('Accounting data'!$G$2:$G$37000,'Accounting data'!$I$2:$I$37000,"8*",'Accounting data'!$J$2:$J$37000,"21*",'Accounting data'!$K$2:$K$37000,"67*",'Accounting data'!$L$2:$L$37000,BI4)+SUMIFS('Accounting data'!$G$2:$G$37000,'Accounting data'!$I$2:$I$37000,"9*",'Accounting data'!$J$2:$J$37000,"21*",'Accounting data'!$K$2:$K$37000,"67*",'Accounting data'!$L$2:$L$37000,BI4)</f>
        <v>0</v>
      </c>
      <c r="BJ1232" s="384">
        <f>SUMIFS('Accounting data'!$G$2:$G$37000,'Accounting data'!$I$2:$I$37000,"7*",'Accounting data'!$J$2:$J$37000,"21*",'Accounting data'!$K$2:$K$37000,"67*",'Accounting data'!$L$2:$L$37000,BJ4)+SUMIFS('Accounting data'!$G$2:$G$37000,'Accounting data'!$I$2:$I$37000,"8*",'Accounting data'!$J$2:$J$37000,"21*",'Accounting data'!$K$2:$K$37000,"67*",'Accounting data'!$L$2:$L$37000,BJ4)+SUMIFS('Accounting data'!$G$2:$G$37000,'Accounting data'!$I$2:$I$37000,"9*",'Accounting data'!$J$2:$J$37000,"21*",'Accounting data'!$K$2:$K$37000,"67*",'Accounting data'!$L$2:$L$37000,BJ4)</f>
        <v>0</v>
      </c>
      <c r="BK1232" s="384">
        <f>SUMIFS('Accounting data'!$G$2:$G$37000,'Accounting data'!$I$2:$I$37000,"7*",'Accounting data'!$J$2:$J$37000,"21*",'Accounting data'!$K$2:$K$37000,"67*",'Accounting data'!$L$2:$L$37000,BK4)+SUMIFS('Accounting data'!$G$2:$G$37000,'Accounting data'!$I$2:$I$37000,"8*",'Accounting data'!$J$2:$J$37000,"21*",'Accounting data'!$K$2:$K$37000,"67*",'Accounting data'!$L$2:$L$37000,BK4)+SUMIFS('Accounting data'!$G$2:$G$37000,'Accounting data'!$I$2:$I$37000,"9*",'Accounting data'!$J$2:$J$37000,"21*",'Accounting data'!$K$2:$K$37000,"67*",'Accounting data'!$L$2:$L$37000,BK4)</f>
        <v>0</v>
      </c>
      <c r="BL1232" s="384">
        <f>SUMIFS('Accounting data'!$G$2:$G$37000,'Accounting data'!$I$2:$I$37000,"7*",'Accounting data'!$J$2:$J$37000,"21*",'Accounting data'!$K$2:$K$37000,"67*",'Accounting data'!$L$2:$L$37000,BL4)+SUMIFS('Accounting data'!$G$2:$G$37000,'Accounting data'!$I$2:$I$37000,"8*",'Accounting data'!$J$2:$J$37000,"21*",'Accounting data'!$K$2:$K$37000,"67*",'Accounting data'!$L$2:$L$37000,BL4)+SUMIFS('Accounting data'!$G$2:$G$37000,'Accounting data'!$I$2:$I$37000,"9*",'Accounting data'!$J$2:$J$37000,"21*",'Accounting data'!$K$2:$K$37000,"67*",'Accounting data'!$L$2:$L$37000,BL4)</f>
        <v>0</v>
      </c>
      <c r="BM1232" s="384">
        <f>SUMIFS('Accounting data'!$G$2:$G$37000,'Accounting data'!$I$2:$I$37000,"7*",'Accounting data'!$J$2:$J$37000,"21*",'Accounting data'!$K$2:$K$37000,"67*",'Accounting data'!$L$2:$L$37000,BM4)+SUMIFS('Accounting data'!$G$2:$G$37000,'Accounting data'!$I$2:$I$37000,"8*",'Accounting data'!$J$2:$J$37000,"21*",'Accounting data'!$K$2:$K$37000,"67*",'Accounting data'!$L$2:$L$37000,BM4)+SUMIFS('Accounting data'!$G$2:$G$37000,'Accounting data'!$I$2:$I$37000,"9*",'Accounting data'!$J$2:$J$37000,"21*",'Accounting data'!$K$2:$K$37000,"67*",'Accounting data'!$L$2:$L$37000,BM4)</f>
        <v>0</v>
      </c>
      <c r="BN1232" s="384">
        <f>SUMIFS('Accounting data'!$G$2:$G$37000,'Accounting data'!$I$2:$I$37000,"7*",'Accounting data'!$J$2:$J$37000,"21*",'Accounting data'!$K$2:$K$37000,"67*",'Accounting data'!$L$2:$L$37000,BN4)+SUMIFS('Accounting data'!$G$2:$G$37000,'Accounting data'!$I$2:$I$37000,"8*",'Accounting data'!$J$2:$J$37000,"21*",'Accounting data'!$K$2:$K$37000,"67*",'Accounting data'!$L$2:$L$37000,BN4)+SUMIFS('Accounting data'!$G$2:$G$37000,'Accounting data'!$I$2:$I$37000,"9*",'Accounting data'!$J$2:$J$37000,"21*",'Accounting data'!$K$2:$K$37000,"67*",'Accounting data'!$L$2:$L$37000,BN4)</f>
        <v>0</v>
      </c>
      <c r="BO1232" s="384">
        <f>SUMIFS('Accounting data'!$G$2:$G$37000,'Accounting data'!$I$2:$I$37000,"7*",'Accounting data'!$J$2:$J$37000,"21*",'Accounting data'!$K$2:$K$37000,"67*",'Accounting data'!$L$2:$L$37000,BO4)+SUMIFS('Accounting data'!$G$2:$G$37000,'Accounting data'!$I$2:$I$37000,"8*",'Accounting data'!$J$2:$J$37000,"21*",'Accounting data'!$K$2:$K$37000,"67*",'Accounting data'!$L$2:$L$37000,BO4)+SUMIFS('Accounting data'!$G$2:$G$37000,'Accounting data'!$I$2:$I$37000,"9*",'Accounting data'!$J$2:$J$37000,"21*",'Accounting data'!$K$2:$K$37000,"67*",'Accounting data'!$L$2:$L$37000,BO4)</f>
        <v>0</v>
      </c>
      <c r="BP1232" s="384">
        <f>SUMIFS('Accounting data'!$G$2:$G$37000,'Accounting data'!$I$2:$I$37000,"7*",'Accounting data'!$J$2:$J$37000,"21*",'Accounting data'!$K$2:$K$37000,"67*",'Accounting data'!$L$2:$L$37000,BP4)+SUMIFS('Accounting data'!$G$2:$G$37000,'Accounting data'!$I$2:$I$37000,"8*",'Accounting data'!$J$2:$J$37000,"21*",'Accounting data'!$K$2:$K$37000,"67*",'Accounting data'!$L$2:$L$37000,BP4)+SUMIFS('Accounting data'!$G$2:$G$37000,'Accounting data'!$I$2:$I$37000,"9*",'Accounting data'!$J$2:$J$37000,"21*",'Accounting data'!$K$2:$K$37000,"67*",'Accounting data'!$L$2:$L$37000,BP4)</f>
        <v>0</v>
      </c>
      <c r="BQ1232" s="384">
        <f>SUMIFS('Accounting data'!$G$2:$G$37000,'Accounting data'!$I$2:$I$37000,"7*",'Accounting data'!$J$2:$J$37000,"21*",'Accounting data'!$K$2:$K$37000,"67*",'Accounting data'!$L$2:$L$37000,BQ4)+SUMIFS('Accounting data'!$G$2:$G$37000,'Accounting data'!$I$2:$I$37000,"8*",'Accounting data'!$J$2:$J$37000,"21*",'Accounting data'!$K$2:$K$37000,"67*",'Accounting data'!$L$2:$L$37000,BQ4)+SUMIFS('Accounting data'!$G$2:$G$37000,'Accounting data'!$I$2:$I$37000,"9*",'Accounting data'!$J$2:$J$37000,"21*",'Accounting data'!$K$2:$K$37000,"67*",'Accounting data'!$L$2:$L$37000,BQ4)</f>
        <v>0</v>
      </c>
      <c r="BR1232" s="384">
        <f>SUMIFS('Accounting data'!$G$2:$G$37000,'Accounting data'!$I$2:$I$37000,"7*",'Accounting data'!$J$2:$J$37000,"21*",'Accounting data'!$K$2:$K$37000,"67*",'Accounting data'!$L$2:$L$37000,BR4)+SUMIFS('Accounting data'!$G$2:$G$37000,'Accounting data'!$I$2:$I$37000,"8*",'Accounting data'!$J$2:$J$37000,"21*",'Accounting data'!$K$2:$K$37000,"67*",'Accounting data'!$L$2:$L$37000,BR4)+SUMIFS('Accounting data'!$G$2:$G$37000,'Accounting data'!$I$2:$I$37000,"9*",'Accounting data'!$J$2:$J$37000,"21*",'Accounting data'!$K$2:$K$37000,"67*",'Accounting data'!$L$2:$L$37000,BR4)</f>
        <v>0</v>
      </c>
      <c r="BS1232" s="384">
        <f>SUMIFS('Accounting data'!$G$2:$G$37000,'Accounting data'!$I$2:$I$37000,"7*",'Accounting data'!$J$2:$J$37000,"21*",'Accounting data'!$K$2:$K$37000,"67*",'Accounting data'!$L$2:$L$37000,BS4)+SUMIFS('Accounting data'!$G$2:$G$37000,'Accounting data'!$I$2:$I$37000,"8*",'Accounting data'!$J$2:$J$37000,"21*",'Accounting data'!$K$2:$K$37000,"67*",'Accounting data'!$L$2:$L$37000,BS4)+SUMIFS('Accounting data'!$G$2:$G$37000,'Accounting data'!$I$2:$I$37000,"9*",'Accounting data'!$J$2:$J$37000,"21*",'Accounting data'!$K$2:$K$37000,"67*",'Accounting data'!$L$2:$L$37000,BS4)</f>
        <v>0</v>
      </c>
      <c r="BT1232" s="384">
        <f>SUMIFS('Accounting data'!$G$2:$G$37000,'Accounting data'!$I$2:$I$37000,"7*",'Accounting data'!$J$2:$J$37000,"21*",'Accounting data'!$K$2:$K$37000,"67*",'Accounting data'!$L$2:$L$37000,BT4)+SUMIFS('Accounting data'!$G$2:$G$37000,'Accounting data'!$I$2:$I$37000,"8*",'Accounting data'!$J$2:$J$37000,"21*",'Accounting data'!$K$2:$K$37000,"67*",'Accounting data'!$L$2:$L$37000,BT4)+SUMIFS('Accounting data'!$G$2:$G$37000,'Accounting data'!$I$2:$I$37000,"9*",'Accounting data'!$J$2:$J$37000,"21*",'Accounting data'!$K$2:$K$37000,"67*",'Accounting data'!$L$2:$L$37000,BT4)</f>
        <v>0</v>
      </c>
      <c r="BU1232" s="384">
        <f>SUMIFS('Accounting data'!$G$2:$G$37000,'Accounting data'!$I$2:$I$37000,"7*",'Accounting data'!$J$2:$J$37000,"21*",'Accounting data'!$K$2:$K$37000,"67*",'Accounting data'!$L$2:$L$37000,BU4)+SUMIFS('Accounting data'!$G$2:$G$37000,'Accounting data'!$I$2:$I$37000,"8*",'Accounting data'!$J$2:$J$37000,"21*",'Accounting data'!$K$2:$K$37000,"67*",'Accounting data'!$L$2:$L$37000,BU4)+SUMIFS('Accounting data'!$G$2:$G$37000,'Accounting data'!$I$2:$I$37000,"9*",'Accounting data'!$J$2:$J$37000,"21*",'Accounting data'!$K$2:$K$37000,"67*",'Accounting data'!$L$2:$L$37000,BU4)</f>
        <v>0</v>
      </c>
      <c r="BV1232" s="384">
        <f>SUMIFS('Accounting data'!$G$2:$G$37000,'Accounting data'!$I$2:$I$37000,"7*",'Accounting data'!$J$2:$J$37000,"21*",'Accounting data'!$K$2:$K$37000,"67*",'Accounting data'!$L$2:$L$37000,BV4)+SUMIFS('Accounting data'!$G$2:$G$37000,'Accounting data'!$I$2:$I$37000,"8*",'Accounting data'!$J$2:$J$37000,"21*",'Accounting data'!$K$2:$K$37000,"67*",'Accounting data'!$L$2:$L$37000,BV4)+SUMIFS('Accounting data'!$G$2:$G$37000,'Accounting data'!$I$2:$I$37000,"9*",'Accounting data'!$J$2:$J$37000,"21*",'Accounting data'!$K$2:$K$37000,"67*",'Accounting data'!$L$2:$L$37000,BV4)</f>
        <v>0</v>
      </c>
      <c r="BW1232" s="384">
        <f>SUMIFS('Accounting data'!$G$2:$G$37000,'Accounting data'!$I$2:$I$37000,"7*",'Accounting data'!$J$2:$J$37000,"21*",'Accounting data'!$K$2:$K$37000,"67*",'Accounting data'!$L$2:$L$37000,BW4)+SUMIFS('Accounting data'!$G$2:$G$37000,'Accounting data'!$I$2:$I$37000,"8*",'Accounting data'!$J$2:$J$37000,"21*",'Accounting data'!$K$2:$K$37000,"67*",'Accounting data'!$L$2:$L$37000,BW4)+SUMIFS('Accounting data'!$G$2:$G$37000,'Accounting data'!$I$2:$I$37000,"9*",'Accounting data'!$J$2:$J$37000,"21*",'Accounting data'!$K$2:$K$37000,"67*",'Accounting data'!$L$2:$L$37000,BW4)</f>
        <v>0</v>
      </c>
      <c r="BX1232" s="384">
        <f>SUMIFS('Accounting data'!$G$2:$G$37000,'Accounting data'!$I$2:$I$37000,"7*",'Accounting data'!$J$2:$J$37000,"21*",'Accounting data'!$K$2:$K$37000,"67*",'Accounting data'!$L$2:$L$37000,BX4)+SUMIFS('Accounting data'!$G$2:$G$37000,'Accounting data'!$I$2:$I$37000,"8*",'Accounting data'!$J$2:$J$37000,"21*",'Accounting data'!$K$2:$K$37000,"67*",'Accounting data'!$L$2:$L$37000,BX4)+SUMIFS('Accounting data'!$G$2:$G$37000,'Accounting data'!$I$2:$I$37000,"9*",'Accounting data'!$J$2:$J$37000,"21*",'Accounting data'!$K$2:$K$37000,"67*",'Accounting data'!$L$2:$L$37000,BX4)</f>
        <v>0</v>
      </c>
      <c r="BY1232" s="384">
        <f>SUMIFS('Accounting data'!$G$2:$G$37000,'Accounting data'!$I$2:$I$37000,"7*",'Accounting data'!$J$2:$J$37000,"21*",'Accounting data'!$K$2:$K$37000,"67*",'Accounting data'!$L$2:$L$37000,BY4)+SUMIFS('Accounting data'!$G$2:$G$37000,'Accounting data'!$I$2:$I$37000,"8*",'Accounting data'!$J$2:$J$37000,"21*",'Accounting data'!$K$2:$K$37000,"67*",'Accounting data'!$L$2:$L$37000,BY4)+SUMIFS('Accounting data'!$G$2:$G$37000,'Accounting data'!$I$2:$I$37000,"9*",'Accounting data'!$J$2:$J$37000,"21*",'Accounting data'!$K$2:$K$37000,"67*",'Accounting data'!$L$2:$L$37000,BY4)</f>
        <v>0</v>
      </c>
      <c r="BZ1232" s="384">
        <f>SUMIFS('Accounting data'!$G$2:$G$37000,'Accounting data'!$I$2:$I$37000,"7*",'Accounting data'!$J$2:$J$37000,"21*",'Accounting data'!$K$2:$K$37000,"67*",'Accounting data'!$L$2:$L$37000,BZ4)+SUMIFS('Accounting data'!$G$2:$G$37000,'Accounting data'!$I$2:$I$37000,"8*",'Accounting data'!$J$2:$J$37000,"21*",'Accounting data'!$K$2:$K$37000,"67*",'Accounting data'!$L$2:$L$37000,BZ4)+SUMIFS('Accounting data'!$G$2:$G$37000,'Accounting data'!$I$2:$I$37000,"9*",'Accounting data'!$J$2:$J$37000,"21*",'Accounting data'!$K$2:$K$37000,"67*",'Accounting data'!$L$2:$L$37000,BZ4)</f>
        <v>0</v>
      </c>
      <c r="CA1232" s="384">
        <f>SUMIFS('Accounting data'!$G$2:$G$37000,'Accounting data'!$I$2:$I$37000,"7*",'Accounting data'!$J$2:$J$37000,"21*",'Accounting data'!$K$2:$K$37000,"67*",'Accounting data'!$L$2:$L$37000,CA4)+SUMIFS('Accounting data'!$G$2:$G$37000,'Accounting data'!$I$2:$I$37000,"8*",'Accounting data'!$J$2:$J$37000,"21*",'Accounting data'!$K$2:$K$37000,"67*",'Accounting data'!$L$2:$L$37000,CA4)+SUMIFS('Accounting data'!$G$2:$G$37000,'Accounting data'!$I$2:$I$37000,"9*",'Accounting data'!$J$2:$J$37000,"21*",'Accounting data'!$K$2:$K$37000,"67*",'Accounting data'!$L$2:$L$37000,CA4)</f>
        <v>0</v>
      </c>
      <c r="CB1232" s="384">
        <f>SUMIFS('Accounting data'!$G$2:$G$37000,'Accounting data'!$I$2:$I$37000,"7*",'Accounting data'!$J$2:$J$37000,"21*",'Accounting data'!$K$2:$K$37000,"67*",'Accounting data'!$L$2:$L$37000,CB4)+SUMIFS('Accounting data'!$G$2:$G$37000,'Accounting data'!$I$2:$I$37000,"8*",'Accounting data'!$J$2:$J$37000,"21*",'Accounting data'!$K$2:$K$37000,"67*",'Accounting data'!$L$2:$L$37000,CB4)+SUMIFS('Accounting data'!$G$2:$G$37000,'Accounting data'!$I$2:$I$37000,"9*",'Accounting data'!$J$2:$J$37000,"21*",'Accounting data'!$K$2:$K$37000,"67*",'Accounting data'!$L$2:$L$37000,CB4)</f>
        <v>0</v>
      </c>
      <c r="CC1232" s="384">
        <f>SUMIFS('Accounting data'!$G$2:$G$37000,'Accounting data'!$I$2:$I$37000,"7*",'Accounting data'!$J$2:$J$37000,"21*",'Accounting data'!$K$2:$K$37000,"67*",'Accounting data'!$L$2:$L$37000,CC4)+SUMIFS('Accounting data'!$G$2:$G$37000,'Accounting data'!$I$2:$I$37000,"8*",'Accounting data'!$J$2:$J$37000,"21*",'Accounting data'!$K$2:$K$37000,"67*",'Accounting data'!$L$2:$L$37000,CC4)+SUMIFS('Accounting data'!$G$2:$G$37000,'Accounting data'!$I$2:$I$37000,"9*",'Accounting data'!$J$2:$J$37000,"21*",'Accounting data'!$K$2:$K$37000,"67*",'Accounting data'!$L$2:$L$37000,CC4)</f>
        <v>0</v>
      </c>
      <c r="CD1232" s="384">
        <f>SUMIFS('Accounting data'!$G$2:$G$37000,'Accounting data'!$I$2:$I$37000,"7*",'Accounting data'!$J$2:$J$37000,"21*",'Accounting data'!$K$2:$K$37000,"67*",'Accounting data'!$L$2:$L$37000,CD4)+SUMIFS('Accounting data'!$G$2:$G$37000,'Accounting data'!$I$2:$I$37000,"8*",'Accounting data'!$J$2:$J$37000,"21*",'Accounting data'!$K$2:$K$37000,"67*",'Accounting data'!$L$2:$L$37000,CD4)+SUMIFS('Accounting data'!$G$2:$G$37000,'Accounting data'!$I$2:$I$37000,"9*",'Accounting data'!$J$2:$J$37000,"21*",'Accounting data'!$K$2:$K$37000,"67*",'Accounting data'!$L$2:$L$37000,CD4)</f>
        <v>0</v>
      </c>
      <c r="CE1232" s="384">
        <f>SUMIFS('Accounting data'!$G$2:$G$37000,'Accounting data'!$I$2:$I$37000,"7*",'Accounting data'!$J$2:$J$37000,"21*",'Accounting data'!$K$2:$K$37000,"67*",'Accounting data'!$L$2:$L$37000,CE4)+SUMIFS('Accounting data'!$G$2:$G$37000,'Accounting data'!$I$2:$I$37000,"8*",'Accounting data'!$J$2:$J$37000,"21*",'Accounting data'!$K$2:$K$37000,"67*",'Accounting data'!$L$2:$L$37000,CE4)+SUMIFS('Accounting data'!$G$2:$G$37000,'Accounting data'!$I$2:$I$37000,"9*",'Accounting data'!$J$2:$J$37000,"21*",'Accounting data'!$K$2:$K$37000,"67*",'Accounting data'!$L$2:$L$37000,CE4)</f>
        <v>0</v>
      </c>
      <c r="CF1232" s="384">
        <f>SUMIFS('Accounting data'!$G$2:$G$37000,'Accounting data'!$I$2:$I$37000,"7*",'Accounting data'!$J$2:$J$37000,"21*",'Accounting data'!$K$2:$K$37000,"67*",'Accounting data'!$L$2:$L$37000,CF4)+SUMIFS('Accounting data'!$G$2:$G$37000,'Accounting data'!$I$2:$I$37000,"8*",'Accounting data'!$J$2:$J$37000,"21*",'Accounting data'!$K$2:$K$37000,"67*",'Accounting data'!$L$2:$L$37000,CF4)+SUMIFS('Accounting data'!$G$2:$G$37000,'Accounting data'!$I$2:$I$37000,"9*",'Accounting data'!$J$2:$J$37000,"21*",'Accounting data'!$K$2:$K$37000,"67*",'Accounting data'!$L$2:$L$37000,CF4)</f>
        <v>0</v>
      </c>
      <c r="CG1232" s="384">
        <f>SUMIFS('Accounting data'!$G$2:$G$37000,'Accounting data'!$I$2:$I$37000,"7*",'Accounting data'!$J$2:$J$37000,"21*",'Accounting data'!$K$2:$K$37000,"67*",'Accounting data'!$L$2:$L$37000,CG4)+SUMIFS('Accounting data'!$G$2:$G$37000,'Accounting data'!$I$2:$I$37000,"8*",'Accounting data'!$J$2:$J$37000,"21*",'Accounting data'!$K$2:$K$37000,"67*",'Accounting data'!$L$2:$L$37000,CG4)+SUMIFS('Accounting data'!$G$2:$G$37000,'Accounting data'!$I$2:$I$37000,"9*",'Accounting data'!$J$2:$J$37000,"21*",'Accounting data'!$K$2:$K$37000,"67*",'Accounting data'!$L$2:$L$37000,CG4)</f>
        <v>0</v>
      </c>
      <c r="CH1232" s="384">
        <f>SUMIFS('Accounting data'!$G$2:$G$37000,'Accounting data'!$I$2:$I$37000,"7*",'Accounting data'!$J$2:$J$37000,"21*",'Accounting data'!$K$2:$K$37000,"67*",'Accounting data'!$L$2:$L$37000,CH4)+SUMIFS('Accounting data'!$G$2:$G$37000,'Accounting data'!$I$2:$I$37000,"8*",'Accounting data'!$J$2:$J$37000,"21*",'Accounting data'!$K$2:$K$37000,"67*",'Accounting data'!$L$2:$L$37000,CH4)+SUMIFS('Accounting data'!$G$2:$G$37000,'Accounting data'!$I$2:$I$37000,"9*",'Accounting data'!$J$2:$J$37000,"21*",'Accounting data'!$K$2:$K$37000,"67*",'Accounting data'!$L$2:$L$37000,CH4)</f>
        <v>0</v>
      </c>
      <c r="CI1232" s="384">
        <f>SUMIFS('Accounting data'!$G$2:$G$37000,'Accounting data'!$I$2:$I$37000,"7*",'Accounting data'!$J$2:$J$37000,"21*",'Accounting data'!$K$2:$K$37000,"67*",'Accounting data'!$L$2:$L$37000,CI4)+SUMIFS('Accounting data'!$G$2:$G$37000,'Accounting data'!$I$2:$I$37000,"8*",'Accounting data'!$J$2:$J$37000,"21*",'Accounting data'!$K$2:$K$37000,"67*",'Accounting data'!$L$2:$L$37000,CI4)+SUMIFS('Accounting data'!$G$2:$G$37000,'Accounting data'!$I$2:$I$37000,"9*",'Accounting data'!$J$2:$J$37000,"21*",'Accounting data'!$K$2:$K$37000,"67*",'Accounting data'!$L$2:$L$37000,CI4)</f>
        <v>0</v>
      </c>
      <c r="CJ1232" s="384">
        <f>SUMIFS('Accounting data'!$G$2:$G$37000,'Accounting data'!$I$2:$I$37000,"7*",'Accounting data'!$J$2:$J$37000,"21*",'Accounting data'!$K$2:$K$37000,"67*",'Accounting data'!$L$2:$L$37000,CJ4)+SUMIFS('Accounting data'!$G$2:$G$37000,'Accounting data'!$I$2:$I$37000,"8*",'Accounting data'!$J$2:$J$37000,"21*",'Accounting data'!$K$2:$K$37000,"67*",'Accounting data'!$L$2:$L$37000,CJ4)+SUMIFS('Accounting data'!$G$2:$G$37000,'Accounting data'!$I$2:$I$37000,"9*",'Accounting data'!$J$2:$J$37000,"21*",'Accounting data'!$K$2:$K$37000,"67*",'Accounting data'!$L$2:$L$37000,CJ4)</f>
        <v>0</v>
      </c>
      <c r="CK1232" s="384">
        <f>SUMIFS('Accounting data'!$G$2:$G$37000,'Accounting data'!$I$2:$I$37000,"7*",'Accounting data'!$J$2:$J$37000,"21*",'Accounting data'!$K$2:$K$37000,"67*",'Accounting data'!$L$2:$L$37000,CK4)+SUMIFS('Accounting data'!$G$2:$G$37000,'Accounting data'!$I$2:$I$37000,"8*",'Accounting data'!$J$2:$J$37000,"21*",'Accounting data'!$K$2:$K$37000,"67*",'Accounting data'!$L$2:$L$37000,CK4)+SUMIFS('Accounting data'!$G$2:$G$37000,'Accounting data'!$I$2:$I$37000,"9*",'Accounting data'!$J$2:$J$37000,"21*",'Accounting data'!$K$2:$K$37000,"67*",'Accounting data'!$L$2:$L$37000,CK4)</f>
        <v>0</v>
      </c>
      <c r="CL1232" s="384">
        <f>SUMIFS('Accounting data'!$G$2:$G$37000,'Accounting data'!$I$2:$I$37000,"7*",'Accounting data'!$J$2:$J$37000,"21*",'Accounting data'!$K$2:$K$37000,"67*",'Accounting data'!$L$2:$L$37000,CL4)+SUMIFS('Accounting data'!$G$2:$G$37000,'Accounting data'!$I$2:$I$37000,"8*",'Accounting data'!$J$2:$J$37000,"21*",'Accounting data'!$K$2:$K$37000,"67*",'Accounting data'!$L$2:$L$37000,CL4)+SUMIFS('Accounting data'!$G$2:$G$37000,'Accounting data'!$I$2:$I$37000,"9*",'Accounting data'!$J$2:$J$37000,"21*",'Accounting data'!$K$2:$K$37000,"67*",'Accounting data'!$L$2:$L$37000,CL4)</f>
        <v>0</v>
      </c>
      <c r="CM1232" s="384">
        <f>SUMIFS('Accounting data'!$G$2:$G$37000,'Accounting data'!$I$2:$I$37000,"7*",'Accounting data'!$J$2:$J$37000,"21*",'Accounting data'!$K$2:$K$37000,"67*",'Accounting data'!$L$2:$L$37000,CM4)+SUMIFS('Accounting data'!$G$2:$G$37000,'Accounting data'!$I$2:$I$37000,"8*",'Accounting data'!$J$2:$J$37000,"21*",'Accounting data'!$K$2:$K$37000,"67*",'Accounting data'!$L$2:$L$37000,CM4)+SUMIFS('Accounting data'!$G$2:$G$37000,'Accounting data'!$I$2:$I$37000,"9*",'Accounting data'!$J$2:$J$37000,"21*",'Accounting data'!$K$2:$K$37000,"67*",'Accounting data'!$L$2:$L$37000,CM4)</f>
        <v>0</v>
      </c>
      <c r="CN1232" s="384">
        <f>SUMIFS('Accounting data'!$G$2:$G$37000,'Accounting data'!$I$2:$I$37000,"7*",'Accounting data'!$J$2:$J$37000,"21*",'Accounting data'!$K$2:$K$37000,"67*",'Accounting data'!$L$2:$L$37000,CN4)+SUMIFS('Accounting data'!$G$2:$G$37000,'Accounting data'!$I$2:$I$37000,"8*",'Accounting data'!$J$2:$J$37000,"21*",'Accounting data'!$K$2:$K$37000,"67*",'Accounting data'!$L$2:$L$37000,CN4)+SUMIFS('Accounting data'!$G$2:$G$37000,'Accounting data'!$I$2:$I$37000,"9*",'Accounting data'!$J$2:$J$37000,"21*",'Accounting data'!$K$2:$K$37000,"67*",'Accounting data'!$L$2:$L$37000,CN4)</f>
        <v>0</v>
      </c>
      <c r="CO1232" s="384">
        <f>SUMIFS('Accounting data'!$G$2:$G$37000,'Accounting data'!$I$2:$I$37000,"7*",'Accounting data'!$J$2:$J$37000,"21*",'Accounting data'!$K$2:$K$37000,"67*",'Accounting data'!$L$2:$L$37000,CO4)+SUMIFS('Accounting data'!$G$2:$G$37000,'Accounting data'!$I$2:$I$37000,"8*",'Accounting data'!$J$2:$J$37000,"21*",'Accounting data'!$K$2:$K$37000,"67*",'Accounting data'!$L$2:$L$37000,CO4)+SUMIFS('Accounting data'!$G$2:$G$37000,'Accounting data'!$I$2:$I$37000,"9*",'Accounting data'!$J$2:$J$37000,"21*",'Accounting data'!$K$2:$K$37000,"67*",'Accounting data'!$L$2:$L$37000,CO4)</f>
        <v>0</v>
      </c>
      <c r="CP1232" s="384">
        <f>SUMIFS('Accounting data'!$G$2:$G$37000,'Accounting data'!$I$2:$I$37000,"7*",'Accounting data'!$J$2:$J$37000,"21*",'Accounting data'!$K$2:$K$37000,"67*",'Accounting data'!$L$2:$L$37000,CP4)+SUMIFS('Accounting data'!$G$2:$G$37000,'Accounting data'!$I$2:$I$37000,"8*",'Accounting data'!$J$2:$J$37000,"21*",'Accounting data'!$K$2:$K$37000,"67*",'Accounting data'!$L$2:$L$37000,CP4)+SUMIFS('Accounting data'!$G$2:$G$37000,'Accounting data'!$I$2:$I$37000,"9*",'Accounting data'!$J$2:$J$37000,"21*",'Accounting data'!$K$2:$K$37000,"67*",'Accounting data'!$L$2:$L$37000,CP4)</f>
        <v>0</v>
      </c>
      <c r="CQ1232" s="384">
        <f>SUMIFS('Accounting data'!$G$2:$G$37000,'Accounting data'!$I$2:$I$37000,"7*",'Accounting data'!$J$2:$J$37000,"21*",'Accounting data'!$K$2:$K$37000,"67*",'Accounting data'!$L$2:$L$37000,CQ4)+SUMIFS('Accounting data'!$G$2:$G$37000,'Accounting data'!$I$2:$I$37000,"8*",'Accounting data'!$J$2:$J$37000,"21*",'Accounting data'!$K$2:$K$37000,"67*",'Accounting data'!$L$2:$L$37000,CQ4)+SUMIFS('Accounting data'!$G$2:$G$37000,'Accounting data'!$I$2:$I$37000,"9*",'Accounting data'!$J$2:$J$37000,"21*",'Accounting data'!$K$2:$K$37000,"67*",'Accounting data'!$L$2:$L$37000,CQ4)</f>
        <v>0</v>
      </c>
      <c r="CR1232" s="384">
        <f>SUMIFS('Accounting data'!$G$2:$G$37000,'Accounting data'!$I$2:$I$37000,"7*",'Accounting data'!$J$2:$J$37000,"21*",'Accounting data'!$K$2:$K$37000,"67*",'Accounting data'!$L$2:$L$37000,CR4)+SUMIFS('Accounting data'!$G$2:$G$37000,'Accounting data'!$I$2:$I$37000,"8*",'Accounting data'!$J$2:$J$37000,"21*",'Accounting data'!$K$2:$K$37000,"67*",'Accounting data'!$L$2:$L$37000,CR4)+SUMIFS('Accounting data'!$G$2:$G$37000,'Accounting data'!$I$2:$I$37000,"9*",'Accounting data'!$J$2:$J$37000,"21*",'Accounting data'!$K$2:$K$37000,"67*",'Accounting data'!$L$2:$L$37000,CR4)</f>
        <v>0</v>
      </c>
      <c r="CS1232" s="384">
        <f>SUMIFS('Accounting data'!$G$2:$G$37000,'Accounting data'!$I$2:$I$37000,"7*",'Accounting data'!$J$2:$J$37000,"21*",'Accounting data'!$K$2:$K$37000,"67*",'Accounting data'!$L$2:$L$37000,CS4)+SUMIFS('Accounting data'!$G$2:$G$37000,'Accounting data'!$I$2:$I$37000,"8*",'Accounting data'!$J$2:$J$37000,"21*",'Accounting data'!$K$2:$K$37000,"67*",'Accounting data'!$L$2:$L$37000,CS4)+SUMIFS('Accounting data'!$G$2:$G$37000,'Accounting data'!$I$2:$I$37000,"9*",'Accounting data'!$J$2:$J$37000,"21*",'Accounting data'!$K$2:$K$37000,"67*",'Accounting data'!$L$2:$L$37000,CS4)</f>
        <v>0</v>
      </c>
    </row>
    <row r="1233" spans="1:97">
      <c r="A1233" s="386" t="s">
        <v>288</v>
      </c>
      <c r="B1233" s="383" t="s">
        <v>80</v>
      </c>
      <c r="C1233" s="383">
        <v>2100</v>
      </c>
      <c r="D1233" s="383">
        <v>6000</v>
      </c>
      <c r="E1233" s="384">
        <f>SUMIFS('Accounting data'!$G$2:$G$37000,'Accounting data'!$H$2:$H$37000,"9999*",'Accounting data'!$I$2:$I$37000,"7*",'Accounting data'!$J$2:$J$37000,"21*",'Accounting data'!$K$2:$K$37000,"6*",'Accounting data'!$L$2:$L$37000,E4)+SUMIFS('Accounting data'!$G$2:$G$37000,'Accounting data'!$H$2:$H$37000,"9999*",'Accounting data'!$I$2:$I$37000,"8*",'Accounting data'!$J$2:$J$37000,"21*",'Accounting data'!$K$2:$K$37000,"6*",'Accounting data'!$L$2:$L$37000,E4)+SUMIFS('Accounting data'!$G$2:$G$37000,'Accounting data'!$H$2:$H$37000,"9999*",'Accounting data'!$I$2:$I$37000,"9*",'Accounting data'!$J$2:$J$37000,"21*",'Accounting data'!$K$2:$K$37000,"6*",'Accounting data'!$L$2:$L$37000,E4)</f>
        <v>0</v>
      </c>
      <c r="F1233" s="384">
        <f>SUMIFS('Accounting data'!$G$2:$G$37000,'Accounting data'!$H$2:$H$37000,"9999*",'Accounting data'!$I$2:$I$37000,"7*",'Accounting data'!$J$2:$J$37000,"21*",'Accounting data'!$K$2:$K$37000,"6*",'Accounting data'!$L$2:$L$37000,F4)+SUMIFS('Accounting data'!$G$2:$G$37000,'Accounting data'!$H$2:$H$37000,"9999*",'Accounting data'!$I$2:$I$37000,"8*",'Accounting data'!$J$2:$J$37000,"21*",'Accounting data'!$K$2:$K$37000,"6*",'Accounting data'!$L$2:$L$37000,F4)+SUMIFS('Accounting data'!$G$2:$G$37000,'Accounting data'!$H$2:$H$37000,"9999*",'Accounting data'!$I$2:$I$37000,"9*",'Accounting data'!$J$2:$J$37000,"21*",'Accounting data'!$K$2:$K$37000,"6*",'Accounting data'!$L$2:$L$37000,F4)</f>
        <v>0</v>
      </c>
      <c r="G1233" s="385"/>
      <c r="H1233" s="384">
        <f>SUMIFS('Accounting data'!$G$2:$G$37000,'Accounting data'!$H$2:$H$37000,"9999*",'Accounting data'!$I$2:$I$37000,"7*",'Accounting data'!$J$2:$J$37000,"21*",'Accounting data'!$K$2:$K$37000,"6*",'Accounting data'!$L$2:$L$37000,H4)+SUMIFS('Accounting data'!$G$2:$G$37000,'Accounting data'!$H$2:$H$37000,"9999*",'Accounting data'!$I$2:$I$37000,"8*",'Accounting data'!$J$2:$J$37000,"21*",'Accounting data'!$K$2:$K$37000,"6*",'Accounting data'!$L$2:$L$37000,H4)+SUMIFS('Accounting data'!$G$2:$G$37000,'Accounting data'!$H$2:$H$37000,"9999*",'Accounting data'!$I$2:$I$37000,"9*",'Accounting data'!$J$2:$J$37000,"21*",'Accounting data'!$K$2:$K$37000,"6*",'Accounting data'!$L$2:$L$37000,H4)</f>
        <v>0</v>
      </c>
      <c r="I1233" s="384">
        <f>SUMIFS('Accounting data'!$G$2:$G$37000,'Accounting data'!$H$2:$H$37000,"9999*",'Accounting data'!$I$2:$I$37000,"7*",'Accounting data'!$J$2:$J$37000,"21*",'Accounting data'!$K$2:$K$37000,"6*",'Accounting data'!$L$2:$L$37000,I4)+SUMIFS('Accounting data'!$G$2:$G$37000,'Accounting data'!$H$2:$H$37000,"9999*",'Accounting data'!$I$2:$I$37000,"8*",'Accounting data'!$J$2:$J$37000,"21*",'Accounting data'!$K$2:$K$37000,"6*",'Accounting data'!$L$2:$L$37000,I4)+SUMIFS('Accounting data'!$G$2:$G$37000,'Accounting data'!$H$2:$H$37000,"9999*",'Accounting data'!$I$2:$I$37000,"9*",'Accounting data'!$J$2:$J$37000,"21*",'Accounting data'!$K$2:$K$37000,"6*",'Accounting data'!$L$2:$L$37000,I4)</f>
        <v>0</v>
      </c>
      <c r="J1233" s="384">
        <f>SUMIFS('Accounting data'!$G$2:$G$37000,'Accounting data'!$H$2:$H$37000,"9999*",'Accounting data'!$I$2:$I$37000,"7*",'Accounting data'!$J$2:$J$37000,"21*",'Accounting data'!$K$2:$K$37000,"6*",'Accounting data'!$L$2:$L$37000,J4)+SUMIFS('Accounting data'!$G$2:$G$37000,'Accounting data'!$H$2:$H$37000,"9999*",'Accounting data'!$I$2:$I$37000,"8*",'Accounting data'!$J$2:$J$37000,"21*",'Accounting data'!$K$2:$K$37000,"6*",'Accounting data'!$L$2:$L$37000,J4)+SUMIFS('Accounting data'!$G$2:$G$37000,'Accounting data'!$H$2:$H$37000,"9999*",'Accounting data'!$I$2:$I$37000,"9*",'Accounting data'!$J$2:$J$37000,"21*",'Accounting data'!$K$2:$K$37000,"6*",'Accounting data'!$L$2:$L$37000,J4)</f>
        <v>0</v>
      </c>
      <c r="K1233" s="384">
        <f>SUMIFS('Accounting data'!$G$2:$G$37000,'Accounting data'!$H$2:$H$37000,"9999*",'Accounting data'!$I$2:$I$37000,"7*",'Accounting data'!$J$2:$J$37000,"21*",'Accounting data'!$K$2:$K$37000,"6*",'Accounting data'!$L$2:$L$37000,K4)+SUMIFS('Accounting data'!$G$2:$G$37000,'Accounting data'!$H$2:$H$37000,"9999*",'Accounting data'!$I$2:$I$37000,"8*",'Accounting data'!$J$2:$J$37000,"21*",'Accounting data'!$K$2:$K$37000,"6*",'Accounting data'!$L$2:$L$37000,K4)+SUMIFS('Accounting data'!$G$2:$G$37000,'Accounting data'!$H$2:$H$37000,"9999*",'Accounting data'!$I$2:$I$37000,"9*",'Accounting data'!$J$2:$J$37000,"21*",'Accounting data'!$K$2:$K$37000,"6*",'Accounting data'!$L$2:$L$37000,K4)</f>
        <v>0</v>
      </c>
      <c r="L1233" s="384">
        <f>SUMIFS('Accounting data'!$G$2:$G$37000,'Accounting data'!$H$2:$H$37000,"9999*",'Accounting data'!$I$2:$I$37000,"7*",'Accounting data'!$J$2:$J$37000,"21*",'Accounting data'!$K$2:$K$37000,"6*",'Accounting data'!$L$2:$L$37000,L4)+SUMIFS('Accounting data'!$G$2:$G$37000,'Accounting data'!$H$2:$H$37000,"9999*",'Accounting data'!$I$2:$I$37000,"8*",'Accounting data'!$J$2:$J$37000,"21*",'Accounting data'!$K$2:$K$37000,"6*",'Accounting data'!$L$2:$L$37000,L4)+SUMIFS('Accounting data'!$G$2:$G$37000,'Accounting data'!$H$2:$H$37000,"9999*",'Accounting data'!$I$2:$I$37000,"9*",'Accounting data'!$J$2:$J$37000,"21*",'Accounting data'!$K$2:$K$37000,"6*",'Accounting data'!$L$2:$L$37000,L4)</f>
        <v>0</v>
      </c>
      <c r="M1233" s="384">
        <f>SUMIFS('Accounting data'!$G$2:$G$37000,'Accounting data'!$H$2:$H$37000,"9999*",'Accounting data'!$I$2:$I$37000,"7*",'Accounting data'!$J$2:$J$37000,"21*",'Accounting data'!$K$2:$K$37000,"6*",'Accounting data'!$L$2:$L$37000,M4)+SUMIFS('Accounting data'!$G$2:$G$37000,'Accounting data'!$H$2:$H$37000,"9999*",'Accounting data'!$I$2:$I$37000,"8*",'Accounting data'!$J$2:$J$37000,"21*",'Accounting data'!$K$2:$K$37000,"6*",'Accounting data'!$L$2:$L$37000,M4)+SUMIFS('Accounting data'!$G$2:$G$37000,'Accounting data'!$H$2:$H$37000,"9999*",'Accounting data'!$I$2:$I$37000,"9*",'Accounting data'!$J$2:$J$37000,"21*",'Accounting data'!$K$2:$K$37000,"6*",'Accounting data'!$L$2:$L$37000,M4)</f>
        <v>0</v>
      </c>
      <c r="N1233" s="384">
        <f>SUMIFS('Accounting data'!$G$2:$G$37000,'Accounting data'!$H$2:$H$37000,"9999*",'Accounting data'!$I$2:$I$37000,"7*",'Accounting data'!$J$2:$J$37000,"21*",'Accounting data'!$K$2:$K$37000,"6*",'Accounting data'!$L$2:$L$37000,N4)+SUMIFS('Accounting data'!$G$2:$G$37000,'Accounting data'!$H$2:$H$37000,"9999*",'Accounting data'!$I$2:$I$37000,"8*",'Accounting data'!$J$2:$J$37000,"21*",'Accounting data'!$K$2:$K$37000,"6*",'Accounting data'!$L$2:$L$37000,N4)+SUMIFS('Accounting data'!$G$2:$G$37000,'Accounting data'!$H$2:$H$37000,"9999*",'Accounting data'!$I$2:$I$37000,"9*",'Accounting data'!$J$2:$J$37000,"21*",'Accounting data'!$K$2:$K$37000,"6*",'Accounting data'!$L$2:$L$37000,N4)</f>
        <v>0</v>
      </c>
      <c r="O1233" s="384">
        <f>SUMIFS('Accounting data'!$G$2:$G$37000,'Accounting data'!$H$2:$H$37000,"9999*",'Accounting data'!$I$2:$I$37000,"7*",'Accounting data'!$J$2:$J$37000,"21*",'Accounting data'!$K$2:$K$37000,"6*",'Accounting data'!$L$2:$L$37000,O4)+SUMIFS('Accounting data'!$G$2:$G$37000,'Accounting data'!$H$2:$H$37000,"9999*",'Accounting data'!$I$2:$I$37000,"8*",'Accounting data'!$J$2:$J$37000,"21*",'Accounting data'!$K$2:$K$37000,"6*",'Accounting data'!$L$2:$L$37000,O4)+SUMIFS('Accounting data'!$G$2:$G$37000,'Accounting data'!$H$2:$H$37000,"9999*",'Accounting data'!$I$2:$I$37000,"9*",'Accounting data'!$J$2:$J$37000,"21*",'Accounting data'!$K$2:$K$37000,"6*",'Accounting data'!$L$2:$L$37000,O4)</f>
        <v>0</v>
      </c>
      <c r="P1233" s="384">
        <f>SUMIFS('Accounting data'!$G$2:$G$37000,'Accounting data'!$H$2:$H$37000,"9999*",'Accounting data'!$I$2:$I$37000,"7*",'Accounting data'!$J$2:$J$37000,"21*",'Accounting data'!$K$2:$K$37000,"6*",'Accounting data'!$L$2:$L$37000,P4)+SUMIFS('Accounting data'!$G$2:$G$37000,'Accounting data'!$H$2:$H$37000,"9999*",'Accounting data'!$I$2:$I$37000,"8*",'Accounting data'!$J$2:$J$37000,"21*",'Accounting data'!$K$2:$K$37000,"6*",'Accounting data'!$L$2:$L$37000,P4)+SUMIFS('Accounting data'!$G$2:$G$37000,'Accounting data'!$H$2:$H$37000,"9999*",'Accounting data'!$I$2:$I$37000,"9*",'Accounting data'!$J$2:$J$37000,"21*",'Accounting data'!$K$2:$K$37000,"6*",'Accounting data'!$L$2:$L$37000,P4)</f>
        <v>0</v>
      </c>
      <c r="Q1233" s="384">
        <f>SUMIFS('Accounting data'!$G$2:$G$37000,'Accounting data'!$H$2:$H$37000,"9999*",'Accounting data'!$I$2:$I$37000,"7*",'Accounting data'!$J$2:$J$37000,"21*",'Accounting data'!$K$2:$K$37000,"6*",'Accounting data'!$L$2:$L$37000,Q4)+SUMIFS('Accounting data'!$G$2:$G$37000,'Accounting data'!$H$2:$H$37000,"9999*",'Accounting data'!$I$2:$I$37000,"8*",'Accounting data'!$J$2:$J$37000,"21*",'Accounting data'!$K$2:$K$37000,"6*",'Accounting data'!$L$2:$L$37000,Q4)+SUMIFS('Accounting data'!$G$2:$G$37000,'Accounting data'!$H$2:$H$37000,"9999*",'Accounting data'!$I$2:$I$37000,"9*",'Accounting data'!$J$2:$J$37000,"21*",'Accounting data'!$K$2:$K$37000,"6*",'Accounting data'!$L$2:$L$37000,Q4)</f>
        <v>0</v>
      </c>
      <c r="R1233" s="384">
        <f>SUMIFS('Accounting data'!$G$2:$G$37000,'Accounting data'!$H$2:$H$37000,"9999*",'Accounting data'!$I$2:$I$37000,"7*",'Accounting data'!$J$2:$J$37000,"21*",'Accounting data'!$K$2:$K$37000,"6*",'Accounting data'!$L$2:$L$37000,R4)+SUMIFS('Accounting data'!$G$2:$G$37000,'Accounting data'!$H$2:$H$37000,"9999*",'Accounting data'!$I$2:$I$37000,"8*",'Accounting data'!$J$2:$J$37000,"21*",'Accounting data'!$K$2:$K$37000,"6*",'Accounting data'!$L$2:$L$37000,R4)+SUMIFS('Accounting data'!$G$2:$G$37000,'Accounting data'!$H$2:$H$37000,"9999*",'Accounting data'!$I$2:$I$37000,"9*",'Accounting data'!$J$2:$J$37000,"21*",'Accounting data'!$K$2:$K$37000,"6*",'Accounting data'!$L$2:$L$37000,R4)</f>
        <v>0</v>
      </c>
      <c r="S1233" s="384">
        <f>SUMIFS('Accounting data'!$G$2:$G$37000,'Accounting data'!$H$2:$H$37000,"9999*",'Accounting data'!$I$2:$I$37000,"7*",'Accounting data'!$J$2:$J$37000,"21*",'Accounting data'!$K$2:$K$37000,"6*",'Accounting data'!$L$2:$L$37000,S4)+SUMIFS('Accounting data'!$G$2:$G$37000,'Accounting data'!$H$2:$H$37000,"9999*",'Accounting data'!$I$2:$I$37000,"8*",'Accounting data'!$J$2:$J$37000,"21*",'Accounting data'!$K$2:$K$37000,"6*",'Accounting data'!$L$2:$L$37000,S4)+SUMIFS('Accounting data'!$G$2:$G$37000,'Accounting data'!$H$2:$H$37000,"9999*",'Accounting data'!$I$2:$I$37000,"9*",'Accounting data'!$J$2:$J$37000,"21*",'Accounting data'!$K$2:$K$37000,"6*",'Accounting data'!$L$2:$L$37000,S4)</f>
        <v>0</v>
      </c>
      <c r="T1233" s="384">
        <f>SUMIFS('Accounting data'!$G$2:$G$37000,'Accounting data'!$H$2:$H$37000,"9999*",'Accounting data'!$I$2:$I$37000,"7*",'Accounting data'!$J$2:$J$37000,"21*",'Accounting data'!$K$2:$K$37000,"6*",'Accounting data'!$L$2:$L$37000,T4)+SUMIFS('Accounting data'!$G$2:$G$37000,'Accounting data'!$H$2:$H$37000,"9999*",'Accounting data'!$I$2:$I$37000,"8*",'Accounting data'!$J$2:$J$37000,"21*",'Accounting data'!$K$2:$K$37000,"6*",'Accounting data'!$L$2:$L$37000,T4)+SUMIFS('Accounting data'!$G$2:$G$37000,'Accounting data'!$H$2:$H$37000,"9999*",'Accounting data'!$I$2:$I$37000,"9*",'Accounting data'!$J$2:$J$37000,"21*",'Accounting data'!$K$2:$K$37000,"6*",'Accounting data'!$L$2:$L$37000,T4)</f>
        <v>0</v>
      </c>
      <c r="U1233" s="384">
        <f>SUMIFS('Accounting data'!$G$2:$G$37000,'Accounting data'!$H$2:$H$37000,"9999*",'Accounting data'!$I$2:$I$37000,"7*",'Accounting data'!$J$2:$J$37000,"21*",'Accounting data'!$K$2:$K$37000,"6*",'Accounting data'!$L$2:$L$37000,U4)+SUMIFS('Accounting data'!$G$2:$G$37000,'Accounting data'!$H$2:$H$37000,"9999*",'Accounting data'!$I$2:$I$37000,"8*",'Accounting data'!$J$2:$J$37000,"21*",'Accounting data'!$K$2:$K$37000,"6*",'Accounting data'!$L$2:$L$37000,U4)+SUMIFS('Accounting data'!$G$2:$G$37000,'Accounting data'!$H$2:$H$37000,"9999*",'Accounting data'!$I$2:$I$37000,"9*",'Accounting data'!$J$2:$J$37000,"21*",'Accounting data'!$K$2:$K$37000,"6*",'Accounting data'!$L$2:$L$37000,U4)</f>
        <v>0</v>
      </c>
      <c r="V1233" s="384">
        <f>SUMIFS('Accounting data'!$G$2:$G$37000,'Accounting data'!$H$2:$H$37000,"9999*",'Accounting data'!$I$2:$I$37000,"7*",'Accounting data'!$J$2:$J$37000,"21*",'Accounting data'!$K$2:$K$37000,"6*",'Accounting data'!$L$2:$L$37000,V4)+SUMIFS('Accounting data'!$G$2:$G$37000,'Accounting data'!$H$2:$H$37000,"9999*",'Accounting data'!$I$2:$I$37000,"8*",'Accounting data'!$J$2:$J$37000,"21*",'Accounting data'!$K$2:$K$37000,"6*",'Accounting data'!$L$2:$L$37000,V4)+SUMIFS('Accounting data'!$G$2:$G$37000,'Accounting data'!$H$2:$H$37000,"9999*",'Accounting data'!$I$2:$I$37000,"9*",'Accounting data'!$J$2:$J$37000,"21*",'Accounting data'!$K$2:$K$37000,"6*",'Accounting data'!$L$2:$L$37000,V4)</f>
        <v>0</v>
      </c>
      <c r="W1233" s="384">
        <f>SUMIFS('Accounting data'!$G$2:$G$37000,'Accounting data'!$H$2:$H$37000,"9999*",'Accounting data'!$I$2:$I$37000,"7*",'Accounting data'!$J$2:$J$37000,"21*",'Accounting data'!$K$2:$K$37000,"6*",'Accounting data'!$L$2:$L$37000,W4)+SUMIFS('Accounting data'!$G$2:$G$37000,'Accounting data'!$H$2:$H$37000,"9999*",'Accounting data'!$I$2:$I$37000,"8*",'Accounting data'!$J$2:$J$37000,"21*",'Accounting data'!$K$2:$K$37000,"6*",'Accounting data'!$L$2:$L$37000,W4)+SUMIFS('Accounting data'!$G$2:$G$37000,'Accounting data'!$H$2:$H$37000,"9999*",'Accounting data'!$I$2:$I$37000,"9*",'Accounting data'!$J$2:$J$37000,"21*",'Accounting data'!$K$2:$K$37000,"6*",'Accounting data'!$L$2:$L$37000,W4)</f>
        <v>0</v>
      </c>
      <c r="X1233" s="384">
        <f>SUMIFS('Accounting data'!$G$2:$G$37000,'Accounting data'!$H$2:$H$37000,"9999*",'Accounting data'!$I$2:$I$37000,"7*",'Accounting data'!$J$2:$J$37000,"21*",'Accounting data'!$K$2:$K$37000,"6*",'Accounting data'!$L$2:$L$37000,X4)+SUMIFS('Accounting data'!$G$2:$G$37000,'Accounting data'!$H$2:$H$37000,"9999*",'Accounting data'!$I$2:$I$37000,"8*",'Accounting data'!$J$2:$J$37000,"21*",'Accounting data'!$K$2:$K$37000,"6*",'Accounting data'!$L$2:$L$37000,X4)+SUMIFS('Accounting data'!$G$2:$G$37000,'Accounting data'!$H$2:$H$37000,"9999*",'Accounting data'!$I$2:$I$37000,"9*",'Accounting data'!$J$2:$J$37000,"21*",'Accounting data'!$K$2:$K$37000,"6*",'Accounting data'!$L$2:$L$37000,X4)</f>
        <v>0</v>
      </c>
      <c r="Y1233" s="384">
        <f>SUMIFS('Accounting data'!$G$2:$G$37000,'Accounting data'!$H$2:$H$37000,"9999*",'Accounting data'!$I$2:$I$37000,"7*",'Accounting data'!$J$2:$J$37000,"21*",'Accounting data'!$K$2:$K$37000,"6*",'Accounting data'!$L$2:$L$37000,Y4)+SUMIFS('Accounting data'!$G$2:$G$37000,'Accounting data'!$H$2:$H$37000,"9999*",'Accounting data'!$I$2:$I$37000,"8*",'Accounting data'!$J$2:$J$37000,"21*",'Accounting data'!$K$2:$K$37000,"6*",'Accounting data'!$L$2:$L$37000,Y4)+SUMIFS('Accounting data'!$G$2:$G$37000,'Accounting data'!$H$2:$H$37000,"9999*",'Accounting data'!$I$2:$I$37000,"9*",'Accounting data'!$J$2:$J$37000,"21*",'Accounting data'!$K$2:$K$37000,"6*",'Accounting data'!$L$2:$L$37000,Y4)</f>
        <v>0</v>
      </c>
      <c r="Z1233" s="384">
        <f>SUMIFS('Accounting data'!$G$2:$G$37000,'Accounting data'!$H$2:$H$37000,"9999*",'Accounting data'!$I$2:$I$37000,"7*",'Accounting data'!$J$2:$J$37000,"21*",'Accounting data'!$K$2:$K$37000,"6*",'Accounting data'!$L$2:$L$37000,Z4)+SUMIFS('Accounting data'!$G$2:$G$37000,'Accounting data'!$H$2:$H$37000,"9999*",'Accounting data'!$I$2:$I$37000,"8*",'Accounting data'!$J$2:$J$37000,"21*",'Accounting data'!$K$2:$K$37000,"6*",'Accounting data'!$L$2:$L$37000,Z4)+SUMIFS('Accounting data'!$G$2:$G$37000,'Accounting data'!$H$2:$H$37000,"9999*",'Accounting data'!$I$2:$I$37000,"9*",'Accounting data'!$J$2:$J$37000,"21*",'Accounting data'!$K$2:$K$37000,"6*",'Accounting data'!$L$2:$L$37000,Z4)</f>
        <v>0</v>
      </c>
      <c r="AA1233" s="384">
        <f>SUMIFS('Accounting data'!$G$2:$G$37000,'Accounting data'!$H$2:$H$37000,"9999*",'Accounting data'!$I$2:$I$37000,"7*",'Accounting data'!$J$2:$J$37000,"21*",'Accounting data'!$K$2:$K$37000,"6*",'Accounting data'!$L$2:$L$37000,AA4)+SUMIFS('Accounting data'!$G$2:$G$37000,'Accounting data'!$H$2:$H$37000,"9999*",'Accounting data'!$I$2:$I$37000,"8*",'Accounting data'!$J$2:$J$37000,"21*",'Accounting data'!$K$2:$K$37000,"6*",'Accounting data'!$L$2:$L$37000,AA4)+SUMIFS('Accounting data'!$G$2:$G$37000,'Accounting data'!$H$2:$H$37000,"9999*",'Accounting data'!$I$2:$I$37000,"9*",'Accounting data'!$J$2:$J$37000,"21*",'Accounting data'!$K$2:$K$37000,"6*",'Accounting data'!$L$2:$L$37000,AA4)</f>
        <v>0</v>
      </c>
      <c r="AB1233" s="384">
        <f>SUMIFS('Accounting data'!$G$2:$G$37000,'Accounting data'!$H$2:$H$37000,"9999*",'Accounting data'!$I$2:$I$37000,"7*",'Accounting data'!$J$2:$J$37000,"21*",'Accounting data'!$K$2:$K$37000,"6*",'Accounting data'!$L$2:$L$37000,AB4)+SUMIFS('Accounting data'!$G$2:$G$37000,'Accounting data'!$H$2:$H$37000,"9999*",'Accounting data'!$I$2:$I$37000,"8*",'Accounting data'!$J$2:$J$37000,"21*",'Accounting data'!$K$2:$K$37000,"6*",'Accounting data'!$L$2:$L$37000,AB4)+SUMIFS('Accounting data'!$G$2:$G$37000,'Accounting data'!$H$2:$H$37000,"9999*",'Accounting data'!$I$2:$I$37000,"9*",'Accounting data'!$J$2:$J$37000,"21*",'Accounting data'!$K$2:$K$37000,"6*",'Accounting data'!$L$2:$L$37000,AB4)</f>
        <v>0</v>
      </c>
      <c r="AC1233" s="384">
        <f>SUMIFS('Accounting data'!$G$2:$G$37000,'Accounting data'!$H$2:$H$37000,"9999*",'Accounting data'!$I$2:$I$37000,"7*",'Accounting data'!$J$2:$J$37000,"21*",'Accounting data'!$K$2:$K$37000,"6*",'Accounting data'!$L$2:$L$37000,AC4)+SUMIFS('Accounting data'!$G$2:$G$37000,'Accounting data'!$H$2:$H$37000,"9999*",'Accounting data'!$I$2:$I$37000,"8*",'Accounting data'!$J$2:$J$37000,"21*",'Accounting data'!$K$2:$K$37000,"6*",'Accounting data'!$L$2:$L$37000,AC4)+SUMIFS('Accounting data'!$G$2:$G$37000,'Accounting data'!$H$2:$H$37000,"9999*",'Accounting data'!$I$2:$I$37000,"9*",'Accounting data'!$J$2:$J$37000,"21*",'Accounting data'!$K$2:$K$37000,"6*",'Accounting data'!$L$2:$L$37000,AC4)</f>
        <v>0</v>
      </c>
      <c r="AD1233" s="384">
        <f>SUMIFS('Accounting data'!$G$2:$G$37000,'Accounting data'!$H$2:$H$37000,"9999*",'Accounting data'!$I$2:$I$37000,"7*",'Accounting data'!$J$2:$J$37000,"21*",'Accounting data'!$K$2:$K$37000,"6*",'Accounting data'!$L$2:$L$37000,AD4)+SUMIFS('Accounting data'!$G$2:$G$37000,'Accounting data'!$H$2:$H$37000,"9999*",'Accounting data'!$I$2:$I$37000,"8*",'Accounting data'!$J$2:$J$37000,"21*",'Accounting data'!$K$2:$K$37000,"6*",'Accounting data'!$L$2:$L$37000,AD4)+SUMIFS('Accounting data'!$G$2:$G$37000,'Accounting data'!$H$2:$H$37000,"9999*",'Accounting data'!$I$2:$I$37000,"9*",'Accounting data'!$J$2:$J$37000,"21*",'Accounting data'!$K$2:$K$37000,"6*",'Accounting data'!$L$2:$L$37000,AD4)</f>
        <v>0</v>
      </c>
      <c r="AE1233" s="384">
        <f>SUMIFS('Accounting data'!$G$2:$G$37000,'Accounting data'!$H$2:$H$37000,"9999*",'Accounting data'!$I$2:$I$37000,"7*",'Accounting data'!$J$2:$J$37000,"21*",'Accounting data'!$K$2:$K$37000,"6*",'Accounting data'!$L$2:$L$37000,AE4)+SUMIFS('Accounting data'!$G$2:$G$37000,'Accounting data'!$H$2:$H$37000,"9999*",'Accounting data'!$I$2:$I$37000,"8*",'Accounting data'!$J$2:$J$37000,"21*",'Accounting data'!$K$2:$K$37000,"6*",'Accounting data'!$L$2:$L$37000,AE4)+SUMIFS('Accounting data'!$G$2:$G$37000,'Accounting data'!$H$2:$H$37000,"9999*",'Accounting data'!$I$2:$I$37000,"9*",'Accounting data'!$J$2:$J$37000,"21*",'Accounting data'!$K$2:$K$37000,"6*",'Accounting data'!$L$2:$L$37000,AE4)</f>
        <v>0</v>
      </c>
      <c r="AF1233" s="384">
        <f>SUMIFS('Accounting data'!$G$2:$G$37000,'Accounting data'!$H$2:$H$37000,"9999*",'Accounting data'!$I$2:$I$37000,"7*",'Accounting data'!$J$2:$J$37000,"21*",'Accounting data'!$K$2:$K$37000,"6*",'Accounting data'!$L$2:$L$37000,AF4)+SUMIFS('Accounting data'!$G$2:$G$37000,'Accounting data'!$H$2:$H$37000,"9999*",'Accounting data'!$I$2:$I$37000,"8*",'Accounting data'!$J$2:$J$37000,"21*",'Accounting data'!$K$2:$K$37000,"6*",'Accounting data'!$L$2:$L$37000,AF4)+SUMIFS('Accounting data'!$G$2:$G$37000,'Accounting data'!$H$2:$H$37000,"9999*",'Accounting data'!$I$2:$I$37000,"9*",'Accounting data'!$J$2:$J$37000,"21*",'Accounting data'!$K$2:$K$37000,"6*",'Accounting data'!$L$2:$L$37000,AF4)</f>
        <v>0</v>
      </c>
    </row>
    <row r="1234" spans="1:97">
      <c r="A1234" s="383"/>
      <c r="B1234" s="383"/>
      <c r="C1234" s="383"/>
      <c r="D1234" s="383"/>
      <c r="E1234" s="384"/>
      <c r="F1234" s="384"/>
      <c r="G1234" s="385"/>
      <c r="H1234" s="384"/>
      <c r="I1234" s="384"/>
      <c r="J1234" s="384"/>
      <c r="K1234" s="384"/>
      <c r="L1234" s="384"/>
      <c r="M1234" s="384"/>
      <c r="N1234" s="384"/>
      <c r="O1234" s="384"/>
      <c r="P1234" s="384"/>
      <c r="Q1234" s="384"/>
      <c r="R1234" s="384"/>
      <c r="S1234" s="384"/>
      <c r="T1234" s="384"/>
      <c r="U1234" s="384"/>
      <c r="V1234" s="384"/>
      <c r="W1234" s="384"/>
      <c r="X1234" s="384"/>
      <c r="Y1234" s="384"/>
      <c r="Z1234" s="384"/>
      <c r="AA1234" s="384"/>
      <c r="AB1234" s="384"/>
      <c r="AC1234" s="384"/>
      <c r="AD1234" s="384"/>
      <c r="AE1234" s="384"/>
      <c r="AF1234" s="384"/>
    </row>
    <row r="1235" spans="1:97">
      <c r="A1235" s="386" t="s">
        <v>288</v>
      </c>
      <c r="B1235" s="383" t="s">
        <v>80</v>
      </c>
      <c r="C1235" s="383">
        <v>2100</v>
      </c>
      <c r="D1235" s="383">
        <v>6900</v>
      </c>
      <c r="E1235" s="384">
        <f>SUMIFS('Accounting data'!$G$2:$G$37000,'Accounting data'!$H$2:$H$37000,"9999*",'Accounting data'!$I$2:$I$37000,"7*",'Accounting data'!$J$2:$J$37000,"21*",'Accounting data'!$K$2:$K$37000,"69*",'Accounting data'!$L$2:$L$37000,E4)+SUMIFS('Accounting data'!$G$2:$G$37000,'Accounting data'!$H$2:$H$37000,"9999*",'Accounting data'!$I$2:$I$37000,"8*",'Accounting data'!$J$2:$J$37000,"21*",'Accounting data'!$K$2:$K$37000,"69*",'Accounting data'!$L$2:$L$37000,E4)+SUMIFS('Accounting data'!$G$2:$G$37000,'Accounting data'!$H$2:$H$37000,"9999*",'Accounting data'!$I$2:$I$37000,"9*",'Accounting data'!$J$2:$J$37000,"21*",'Accounting data'!$K$2:$K$37000,"69*",'Accounting data'!$L$2:$L$37000,E4)</f>
        <v>0</v>
      </c>
      <c r="F1235" s="384">
        <f>SUMIFS('Accounting data'!$G$2:$G$37000,'Accounting data'!$H$2:$H$37000,"9999*",'Accounting data'!$I$2:$I$37000,"7*",'Accounting data'!$J$2:$J$37000,"21*",'Accounting data'!$K$2:$K$37000,"69*",'Accounting data'!$L$2:$L$37000,F4)+SUMIFS('Accounting data'!$G$2:$G$37000,'Accounting data'!$H$2:$H$37000,"9999*",'Accounting data'!$I$2:$I$37000,"8*",'Accounting data'!$J$2:$J$37000,"21*",'Accounting data'!$K$2:$K$37000,"69*",'Accounting data'!$L$2:$L$37000,F4)+SUMIFS('Accounting data'!$G$2:$G$37000,'Accounting data'!$H$2:$H$37000,"9999*",'Accounting data'!$I$2:$I$37000,"9*",'Accounting data'!$J$2:$J$37000,"21*",'Accounting data'!$K$2:$K$37000,"69*",'Accounting data'!$L$2:$L$37000,F4)</f>
        <v>0</v>
      </c>
      <c r="G1235" s="385"/>
      <c r="H1235" s="384">
        <f>SUMIFS('Accounting data'!$G$2:$G$37000,'Accounting data'!$H$2:$H$37000,"9999*",'Accounting data'!$I$2:$I$37000,"7*",'Accounting data'!$J$2:$J$37000,"21*",'Accounting data'!$K$2:$K$37000,"69*",'Accounting data'!$L$2:$L$37000,H4)+SUMIFS('Accounting data'!$G$2:$G$37000,'Accounting data'!$H$2:$H$37000,"9999*",'Accounting data'!$I$2:$I$37000,"8*",'Accounting data'!$J$2:$J$37000,"21*",'Accounting data'!$K$2:$K$37000,"69*",'Accounting data'!$L$2:$L$37000,H4)+SUMIFS('Accounting data'!$G$2:$G$37000,'Accounting data'!$H$2:$H$37000,"9999*",'Accounting data'!$I$2:$I$37000,"9*",'Accounting data'!$J$2:$J$37000,"21*",'Accounting data'!$K$2:$K$37000,"69*",'Accounting data'!$L$2:$L$37000,H4)</f>
        <v>0</v>
      </c>
      <c r="I1235" s="384">
        <f>SUMIFS('Accounting data'!$G$2:$G$37000,'Accounting data'!$H$2:$H$37000,"9999*",'Accounting data'!$I$2:$I$37000,"7*",'Accounting data'!$J$2:$J$37000,"21*",'Accounting data'!$K$2:$K$37000,"69*",'Accounting data'!$L$2:$L$37000,I4)+SUMIFS('Accounting data'!$G$2:$G$37000,'Accounting data'!$H$2:$H$37000,"9999*",'Accounting data'!$I$2:$I$37000,"8*",'Accounting data'!$J$2:$J$37000,"21*",'Accounting data'!$K$2:$K$37000,"69*",'Accounting data'!$L$2:$L$37000,I4)+SUMIFS('Accounting data'!$G$2:$G$37000,'Accounting data'!$H$2:$H$37000,"9999*",'Accounting data'!$I$2:$I$37000,"9*",'Accounting data'!$J$2:$J$37000,"21*",'Accounting data'!$K$2:$K$37000,"69*",'Accounting data'!$L$2:$L$37000,I4)</f>
        <v>0</v>
      </c>
      <c r="J1235" s="384">
        <f>SUMIFS('Accounting data'!$G$2:$G$37000,'Accounting data'!$H$2:$H$37000,"9999*",'Accounting data'!$I$2:$I$37000,"7*",'Accounting data'!$J$2:$J$37000,"21*",'Accounting data'!$K$2:$K$37000,"69*",'Accounting data'!$L$2:$L$37000,J4)+SUMIFS('Accounting data'!$G$2:$G$37000,'Accounting data'!$H$2:$H$37000,"9999*",'Accounting data'!$I$2:$I$37000,"8*",'Accounting data'!$J$2:$J$37000,"21*",'Accounting data'!$K$2:$K$37000,"69*",'Accounting data'!$L$2:$L$37000,J4)+SUMIFS('Accounting data'!$G$2:$G$37000,'Accounting data'!$H$2:$H$37000,"9999*",'Accounting data'!$I$2:$I$37000,"9*",'Accounting data'!$J$2:$J$37000,"21*",'Accounting data'!$K$2:$K$37000,"69*",'Accounting data'!$L$2:$L$37000,J4)</f>
        <v>0</v>
      </c>
      <c r="K1235" s="384">
        <f>SUMIFS('Accounting data'!$G$2:$G$37000,'Accounting data'!$H$2:$H$37000,"9999*",'Accounting data'!$I$2:$I$37000,"7*",'Accounting data'!$J$2:$J$37000,"21*",'Accounting data'!$K$2:$K$37000,"69*",'Accounting data'!$L$2:$L$37000,K4)+SUMIFS('Accounting data'!$G$2:$G$37000,'Accounting data'!$H$2:$H$37000,"9999*",'Accounting data'!$I$2:$I$37000,"8*",'Accounting data'!$J$2:$J$37000,"21*",'Accounting data'!$K$2:$K$37000,"69*",'Accounting data'!$L$2:$L$37000,K4)+SUMIFS('Accounting data'!$G$2:$G$37000,'Accounting data'!$H$2:$H$37000,"9999*",'Accounting data'!$I$2:$I$37000,"9*",'Accounting data'!$J$2:$J$37000,"21*",'Accounting data'!$K$2:$K$37000,"69*",'Accounting data'!$L$2:$L$37000,K4)</f>
        <v>0</v>
      </c>
      <c r="L1235" s="384">
        <f>SUMIFS('Accounting data'!$G$2:$G$37000,'Accounting data'!$H$2:$H$37000,"9999*",'Accounting data'!$I$2:$I$37000,"7*",'Accounting data'!$J$2:$J$37000,"21*",'Accounting data'!$K$2:$K$37000,"69*",'Accounting data'!$L$2:$L$37000,L4)+SUMIFS('Accounting data'!$G$2:$G$37000,'Accounting data'!$H$2:$H$37000,"9999*",'Accounting data'!$I$2:$I$37000,"8*",'Accounting data'!$J$2:$J$37000,"21*",'Accounting data'!$K$2:$K$37000,"69*",'Accounting data'!$L$2:$L$37000,L4)+SUMIFS('Accounting data'!$G$2:$G$37000,'Accounting data'!$H$2:$H$37000,"9999*",'Accounting data'!$I$2:$I$37000,"9*",'Accounting data'!$J$2:$J$37000,"21*",'Accounting data'!$K$2:$K$37000,"69*",'Accounting data'!$L$2:$L$37000,L4)</f>
        <v>0</v>
      </c>
      <c r="M1235" s="384">
        <f>SUMIFS('Accounting data'!$G$2:$G$37000,'Accounting data'!$H$2:$H$37000,"9999*",'Accounting data'!$I$2:$I$37000,"7*",'Accounting data'!$J$2:$J$37000,"21*",'Accounting data'!$K$2:$K$37000,"69*",'Accounting data'!$L$2:$L$37000,M4)+SUMIFS('Accounting data'!$G$2:$G$37000,'Accounting data'!$H$2:$H$37000,"9999*",'Accounting data'!$I$2:$I$37000,"8*",'Accounting data'!$J$2:$J$37000,"21*",'Accounting data'!$K$2:$K$37000,"69*",'Accounting data'!$L$2:$L$37000,M4)+SUMIFS('Accounting data'!$G$2:$G$37000,'Accounting data'!$H$2:$H$37000,"9999*",'Accounting data'!$I$2:$I$37000,"9*",'Accounting data'!$J$2:$J$37000,"21*",'Accounting data'!$K$2:$K$37000,"69*",'Accounting data'!$L$2:$L$37000,M4)</f>
        <v>0</v>
      </c>
      <c r="N1235" s="384">
        <f>SUMIFS('Accounting data'!$G$2:$G$37000,'Accounting data'!$H$2:$H$37000,"9999*",'Accounting data'!$I$2:$I$37000,"7*",'Accounting data'!$J$2:$J$37000,"21*",'Accounting data'!$K$2:$K$37000,"69*",'Accounting data'!$L$2:$L$37000,N4)+SUMIFS('Accounting data'!$G$2:$G$37000,'Accounting data'!$H$2:$H$37000,"9999*",'Accounting data'!$I$2:$I$37000,"8*",'Accounting data'!$J$2:$J$37000,"21*",'Accounting data'!$K$2:$K$37000,"69*",'Accounting data'!$L$2:$L$37000,N4)+SUMIFS('Accounting data'!$G$2:$G$37000,'Accounting data'!$H$2:$H$37000,"9999*",'Accounting data'!$I$2:$I$37000,"9*",'Accounting data'!$J$2:$J$37000,"21*",'Accounting data'!$K$2:$K$37000,"69*",'Accounting data'!$L$2:$L$37000,N4)</f>
        <v>0</v>
      </c>
      <c r="O1235" s="384">
        <f>SUMIFS('Accounting data'!$G$2:$G$37000,'Accounting data'!$H$2:$H$37000,"9999*",'Accounting data'!$I$2:$I$37000,"7*",'Accounting data'!$J$2:$J$37000,"21*",'Accounting data'!$K$2:$K$37000,"69*",'Accounting data'!$L$2:$L$37000,O4)+SUMIFS('Accounting data'!$G$2:$G$37000,'Accounting data'!$H$2:$H$37000,"9999*",'Accounting data'!$I$2:$I$37000,"8*",'Accounting data'!$J$2:$J$37000,"21*",'Accounting data'!$K$2:$K$37000,"69*",'Accounting data'!$L$2:$L$37000,O4)+SUMIFS('Accounting data'!$G$2:$G$37000,'Accounting data'!$H$2:$H$37000,"9999*",'Accounting data'!$I$2:$I$37000,"9*",'Accounting data'!$J$2:$J$37000,"21*",'Accounting data'!$K$2:$K$37000,"69*",'Accounting data'!$L$2:$L$37000,O4)</f>
        <v>0</v>
      </c>
      <c r="P1235" s="384">
        <f>SUMIFS('Accounting data'!$G$2:$G$37000,'Accounting data'!$H$2:$H$37000,"9999*",'Accounting data'!$I$2:$I$37000,"7*",'Accounting data'!$J$2:$J$37000,"21*",'Accounting data'!$K$2:$K$37000,"69*",'Accounting data'!$L$2:$L$37000,P4)+SUMIFS('Accounting data'!$G$2:$G$37000,'Accounting data'!$H$2:$H$37000,"9999*",'Accounting data'!$I$2:$I$37000,"8*",'Accounting data'!$J$2:$J$37000,"21*",'Accounting data'!$K$2:$K$37000,"69*",'Accounting data'!$L$2:$L$37000,P4)+SUMIFS('Accounting data'!$G$2:$G$37000,'Accounting data'!$H$2:$H$37000,"9999*",'Accounting data'!$I$2:$I$37000,"9*",'Accounting data'!$J$2:$J$37000,"21*",'Accounting data'!$K$2:$K$37000,"69*",'Accounting data'!$L$2:$L$37000,P4)</f>
        <v>0</v>
      </c>
      <c r="Q1235" s="384">
        <f>SUMIFS('Accounting data'!$G$2:$G$37000,'Accounting data'!$H$2:$H$37000,"9999*",'Accounting data'!$I$2:$I$37000,"7*",'Accounting data'!$J$2:$J$37000,"21*",'Accounting data'!$K$2:$K$37000,"69*",'Accounting data'!$L$2:$L$37000,Q4)+SUMIFS('Accounting data'!$G$2:$G$37000,'Accounting data'!$H$2:$H$37000,"9999*",'Accounting data'!$I$2:$I$37000,"8*",'Accounting data'!$J$2:$J$37000,"21*",'Accounting data'!$K$2:$K$37000,"69*",'Accounting data'!$L$2:$L$37000,Q4)+SUMIFS('Accounting data'!$G$2:$G$37000,'Accounting data'!$H$2:$H$37000,"9999*",'Accounting data'!$I$2:$I$37000,"9*",'Accounting data'!$J$2:$J$37000,"21*",'Accounting data'!$K$2:$K$37000,"69*",'Accounting data'!$L$2:$L$37000,Q4)</f>
        <v>0</v>
      </c>
      <c r="R1235" s="384">
        <f>SUMIFS('Accounting data'!$G$2:$G$37000,'Accounting data'!$H$2:$H$37000,"9999*",'Accounting data'!$I$2:$I$37000,"7*",'Accounting data'!$J$2:$J$37000,"21*",'Accounting data'!$K$2:$K$37000,"69*",'Accounting data'!$L$2:$L$37000,R4)+SUMIFS('Accounting data'!$G$2:$G$37000,'Accounting data'!$H$2:$H$37000,"9999*",'Accounting data'!$I$2:$I$37000,"8*",'Accounting data'!$J$2:$J$37000,"21*",'Accounting data'!$K$2:$K$37000,"69*",'Accounting data'!$L$2:$L$37000,R4)+SUMIFS('Accounting data'!$G$2:$G$37000,'Accounting data'!$H$2:$H$37000,"9999*",'Accounting data'!$I$2:$I$37000,"9*",'Accounting data'!$J$2:$J$37000,"21*",'Accounting data'!$K$2:$K$37000,"69*",'Accounting data'!$L$2:$L$37000,R4)</f>
        <v>0</v>
      </c>
      <c r="S1235" s="384">
        <f>SUMIFS('Accounting data'!$G$2:$G$37000,'Accounting data'!$H$2:$H$37000,"9999*",'Accounting data'!$I$2:$I$37000,"7*",'Accounting data'!$J$2:$J$37000,"21*",'Accounting data'!$K$2:$K$37000,"69*",'Accounting data'!$L$2:$L$37000,S4)+SUMIFS('Accounting data'!$G$2:$G$37000,'Accounting data'!$H$2:$H$37000,"9999*",'Accounting data'!$I$2:$I$37000,"8*",'Accounting data'!$J$2:$J$37000,"21*",'Accounting data'!$K$2:$K$37000,"69*",'Accounting data'!$L$2:$L$37000,S4)+SUMIFS('Accounting data'!$G$2:$G$37000,'Accounting data'!$H$2:$H$37000,"9999*",'Accounting data'!$I$2:$I$37000,"9*",'Accounting data'!$J$2:$J$37000,"21*",'Accounting data'!$K$2:$K$37000,"69*",'Accounting data'!$L$2:$L$37000,S4)</f>
        <v>0</v>
      </c>
      <c r="T1235" s="384">
        <f>SUMIFS('Accounting data'!$G$2:$G$37000,'Accounting data'!$H$2:$H$37000,"9999*",'Accounting data'!$I$2:$I$37000,"7*",'Accounting data'!$J$2:$J$37000,"21*",'Accounting data'!$K$2:$K$37000,"69*",'Accounting data'!$L$2:$L$37000,T4)+SUMIFS('Accounting data'!$G$2:$G$37000,'Accounting data'!$H$2:$H$37000,"9999*",'Accounting data'!$I$2:$I$37000,"8*",'Accounting data'!$J$2:$J$37000,"21*",'Accounting data'!$K$2:$K$37000,"69*",'Accounting data'!$L$2:$L$37000,T4)+SUMIFS('Accounting data'!$G$2:$G$37000,'Accounting data'!$H$2:$H$37000,"9999*",'Accounting data'!$I$2:$I$37000,"9*",'Accounting data'!$J$2:$J$37000,"21*",'Accounting data'!$K$2:$K$37000,"69*",'Accounting data'!$L$2:$L$37000,T4)</f>
        <v>0</v>
      </c>
      <c r="U1235" s="384">
        <f>SUMIFS('Accounting data'!$G$2:$G$37000,'Accounting data'!$H$2:$H$37000,"9999*",'Accounting data'!$I$2:$I$37000,"7*",'Accounting data'!$J$2:$J$37000,"21*",'Accounting data'!$K$2:$K$37000,"69*",'Accounting data'!$L$2:$L$37000,U4)+SUMIFS('Accounting data'!$G$2:$G$37000,'Accounting data'!$H$2:$H$37000,"9999*",'Accounting data'!$I$2:$I$37000,"8*",'Accounting data'!$J$2:$J$37000,"21*",'Accounting data'!$K$2:$K$37000,"69*",'Accounting data'!$L$2:$L$37000,U4)+SUMIFS('Accounting data'!$G$2:$G$37000,'Accounting data'!$H$2:$H$37000,"9999*",'Accounting data'!$I$2:$I$37000,"9*",'Accounting data'!$J$2:$J$37000,"21*",'Accounting data'!$K$2:$K$37000,"69*",'Accounting data'!$L$2:$L$37000,U4)</f>
        <v>0</v>
      </c>
      <c r="V1235" s="384">
        <f>SUMIFS('Accounting data'!$G$2:$G$37000,'Accounting data'!$H$2:$H$37000,"9999*",'Accounting data'!$I$2:$I$37000,"7*",'Accounting data'!$J$2:$J$37000,"21*",'Accounting data'!$K$2:$K$37000,"69*",'Accounting data'!$L$2:$L$37000,V4)+SUMIFS('Accounting data'!$G$2:$G$37000,'Accounting data'!$H$2:$H$37000,"9999*",'Accounting data'!$I$2:$I$37000,"8*",'Accounting data'!$J$2:$J$37000,"21*",'Accounting data'!$K$2:$K$37000,"69*",'Accounting data'!$L$2:$L$37000,V4)+SUMIFS('Accounting data'!$G$2:$G$37000,'Accounting data'!$H$2:$H$37000,"9999*",'Accounting data'!$I$2:$I$37000,"9*",'Accounting data'!$J$2:$J$37000,"21*",'Accounting data'!$K$2:$K$37000,"69*",'Accounting data'!$L$2:$L$37000,V4)</f>
        <v>0</v>
      </c>
      <c r="W1235" s="384">
        <f>SUMIFS('Accounting data'!$G$2:$G$37000,'Accounting data'!$H$2:$H$37000,"9999*",'Accounting data'!$I$2:$I$37000,"7*",'Accounting data'!$J$2:$J$37000,"21*",'Accounting data'!$K$2:$K$37000,"69*",'Accounting data'!$L$2:$L$37000,W4)+SUMIFS('Accounting data'!$G$2:$G$37000,'Accounting data'!$H$2:$H$37000,"9999*",'Accounting data'!$I$2:$I$37000,"8*",'Accounting data'!$J$2:$J$37000,"21*",'Accounting data'!$K$2:$K$37000,"69*",'Accounting data'!$L$2:$L$37000,W4)+SUMIFS('Accounting data'!$G$2:$G$37000,'Accounting data'!$H$2:$H$37000,"9999*",'Accounting data'!$I$2:$I$37000,"9*",'Accounting data'!$J$2:$J$37000,"21*",'Accounting data'!$K$2:$K$37000,"69*",'Accounting data'!$L$2:$L$37000,W4)</f>
        <v>0</v>
      </c>
      <c r="X1235" s="384">
        <f>SUMIFS('Accounting data'!$G$2:$G$37000,'Accounting data'!$H$2:$H$37000,"9999*",'Accounting data'!$I$2:$I$37000,"7*",'Accounting data'!$J$2:$J$37000,"21*",'Accounting data'!$K$2:$K$37000,"69*",'Accounting data'!$L$2:$L$37000,X4)+SUMIFS('Accounting data'!$G$2:$G$37000,'Accounting data'!$H$2:$H$37000,"9999*",'Accounting data'!$I$2:$I$37000,"8*",'Accounting data'!$J$2:$J$37000,"21*",'Accounting data'!$K$2:$K$37000,"69*",'Accounting data'!$L$2:$L$37000,X4)+SUMIFS('Accounting data'!$G$2:$G$37000,'Accounting data'!$H$2:$H$37000,"9999*",'Accounting data'!$I$2:$I$37000,"9*",'Accounting data'!$J$2:$J$37000,"21*",'Accounting data'!$K$2:$K$37000,"69*",'Accounting data'!$L$2:$L$37000,X4)</f>
        <v>0</v>
      </c>
      <c r="Y1235" s="384">
        <f>SUMIFS('Accounting data'!$G$2:$G$37000,'Accounting data'!$H$2:$H$37000,"9999*",'Accounting data'!$I$2:$I$37000,"7*",'Accounting data'!$J$2:$J$37000,"21*",'Accounting data'!$K$2:$K$37000,"69*",'Accounting data'!$L$2:$L$37000,Y4)+SUMIFS('Accounting data'!$G$2:$G$37000,'Accounting data'!$H$2:$H$37000,"9999*",'Accounting data'!$I$2:$I$37000,"8*",'Accounting data'!$J$2:$J$37000,"21*",'Accounting data'!$K$2:$K$37000,"69*",'Accounting data'!$L$2:$L$37000,Y4)+SUMIFS('Accounting data'!$G$2:$G$37000,'Accounting data'!$H$2:$H$37000,"9999*",'Accounting data'!$I$2:$I$37000,"9*",'Accounting data'!$J$2:$J$37000,"21*",'Accounting data'!$K$2:$K$37000,"69*",'Accounting data'!$L$2:$L$37000,Y4)</f>
        <v>0</v>
      </c>
      <c r="Z1235" s="384">
        <f>SUMIFS('Accounting data'!$G$2:$G$37000,'Accounting data'!$H$2:$H$37000,"9999*",'Accounting data'!$I$2:$I$37000,"7*",'Accounting data'!$J$2:$J$37000,"21*",'Accounting data'!$K$2:$K$37000,"69*",'Accounting data'!$L$2:$L$37000,Z4)+SUMIFS('Accounting data'!$G$2:$G$37000,'Accounting data'!$H$2:$H$37000,"9999*",'Accounting data'!$I$2:$I$37000,"8*",'Accounting data'!$J$2:$J$37000,"21*",'Accounting data'!$K$2:$K$37000,"69*",'Accounting data'!$L$2:$L$37000,Z4)+SUMIFS('Accounting data'!$G$2:$G$37000,'Accounting data'!$H$2:$H$37000,"9999*",'Accounting data'!$I$2:$I$37000,"9*",'Accounting data'!$J$2:$J$37000,"21*",'Accounting data'!$K$2:$K$37000,"69*",'Accounting data'!$L$2:$L$37000,Z4)</f>
        <v>0</v>
      </c>
      <c r="AA1235" s="384">
        <f>SUMIFS('Accounting data'!$G$2:$G$37000,'Accounting data'!$H$2:$H$37000,"9999*",'Accounting data'!$I$2:$I$37000,"7*",'Accounting data'!$J$2:$J$37000,"21*",'Accounting data'!$K$2:$K$37000,"69*",'Accounting data'!$L$2:$L$37000,AA4)+SUMIFS('Accounting data'!$G$2:$G$37000,'Accounting data'!$H$2:$H$37000,"9999*",'Accounting data'!$I$2:$I$37000,"8*",'Accounting data'!$J$2:$J$37000,"21*",'Accounting data'!$K$2:$K$37000,"69*",'Accounting data'!$L$2:$L$37000,AA4)+SUMIFS('Accounting data'!$G$2:$G$37000,'Accounting data'!$H$2:$H$37000,"9999*",'Accounting data'!$I$2:$I$37000,"9*",'Accounting data'!$J$2:$J$37000,"21*",'Accounting data'!$K$2:$K$37000,"69*",'Accounting data'!$L$2:$L$37000,AA4)</f>
        <v>0</v>
      </c>
      <c r="AB1235" s="384">
        <f>SUMIFS('Accounting data'!$G$2:$G$37000,'Accounting data'!$H$2:$H$37000,"9999*",'Accounting data'!$I$2:$I$37000,"7*",'Accounting data'!$J$2:$J$37000,"21*",'Accounting data'!$K$2:$K$37000,"69*",'Accounting data'!$L$2:$L$37000,AB4)+SUMIFS('Accounting data'!$G$2:$G$37000,'Accounting data'!$H$2:$H$37000,"9999*",'Accounting data'!$I$2:$I$37000,"8*",'Accounting data'!$J$2:$J$37000,"21*",'Accounting data'!$K$2:$K$37000,"69*",'Accounting data'!$L$2:$L$37000,AB4)+SUMIFS('Accounting data'!$G$2:$G$37000,'Accounting data'!$H$2:$H$37000,"9999*",'Accounting data'!$I$2:$I$37000,"9*",'Accounting data'!$J$2:$J$37000,"21*",'Accounting data'!$K$2:$K$37000,"69*",'Accounting data'!$L$2:$L$37000,AB4)</f>
        <v>0</v>
      </c>
      <c r="AC1235" s="384">
        <f>SUMIFS('Accounting data'!$G$2:$G$37000,'Accounting data'!$H$2:$H$37000,"9999*",'Accounting data'!$I$2:$I$37000,"7*",'Accounting data'!$J$2:$J$37000,"21*",'Accounting data'!$K$2:$K$37000,"69*",'Accounting data'!$L$2:$L$37000,AC4)+SUMIFS('Accounting data'!$G$2:$G$37000,'Accounting data'!$H$2:$H$37000,"9999*",'Accounting data'!$I$2:$I$37000,"8*",'Accounting data'!$J$2:$J$37000,"21*",'Accounting data'!$K$2:$K$37000,"69*",'Accounting data'!$L$2:$L$37000,AC4)+SUMIFS('Accounting data'!$G$2:$G$37000,'Accounting data'!$H$2:$H$37000,"9999*",'Accounting data'!$I$2:$I$37000,"9*",'Accounting data'!$J$2:$J$37000,"21*",'Accounting data'!$K$2:$K$37000,"69*",'Accounting data'!$L$2:$L$37000,AC4)</f>
        <v>0</v>
      </c>
      <c r="AD1235" s="384">
        <f>SUMIFS('Accounting data'!$G$2:$G$37000,'Accounting data'!$H$2:$H$37000,"9999*",'Accounting data'!$I$2:$I$37000,"7*",'Accounting data'!$J$2:$J$37000,"21*",'Accounting data'!$K$2:$K$37000,"69*",'Accounting data'!$L$2:$L$37000,AD4)+SUMIFS('Accounting data'!$G$2:$G$37000,'Accounting data'!$H$2:$H$37000,"9999*",'Accounting data'!$I$2:$I$37000,"8*",'Accounting data'!$J$2:$J$37000,"21*",'Accounting data'!$K$2:$K$37000,"69*",'Accounting data'!$L$2:$L$37000,AD4)+SUMIFS('Accounting data'!$G$2:$G$37000,'Accounting data'!$H$2:$H$37000,"9999*",'Accounting data'!$I$2:$I$37000,"9*",'Accounting data'!$J$2:$J$37000,"21*",'Accounting data'!$K$2:$K$37000,"69*",'Accounting data'!$L$2:$L$37000,AD4)</f>
        <v>0</v>
      </c>
      <c r="AE1235" s="384">
        <f>SUMIFS('Accounting data'!$G$2:$G$37000,'Accounting data'!$H$2:$H$37000,"9999*",'Accounting data'!$I$2:$I$37000,"7*",'Accounting data'!$J$2:$J$37000,"21*",'Accounting data'!$K$2:$K$37000,"69*",'Accounting data'!$L$2:$L$37000,AE4)+SUMIFS('Accounting data'!$G$2:$G$37000,'Accounting data'!$H$2:$H$37000,"9999*",'Accounting data'!$I$2:$I$37000,"8*",'Accounting data'!$J$2:$J$37000,"21*",'Accounting data'!$K$2:$K$37000,"69*",'Accounting data'!$L$2:$L$37000,AE4)+SUMIFS('Accounting data'!$G$2:$G$37000,'Accounting data'!$H$2:$H$37000,"9999*",'Accounting data'!$I$2:$I$37000,"9*",'Accounting data'!$J$2:$J$37000,"21*",'Accounting data'!$K$2:$K$37000,"69*",'Accounting data'!$L$2:$L$37000,AE4)</f>
        <v>0</v>
      </c>
      <c r="AF1235" s="384">
        <f>SUMIFS('Accounting data'!$G$2:$G$37000,'Accounting data'!$H$2:$H$37000,"9999*",'Accounting data'!$I$2:$I$37000,"7*",'Accounting data'!$J$2:$J$37000,"21*",'Accounting data'!$K$2:$K$37000,"69*",'Accounting data'!$L$2:$L$37000,AF4)+SUMIFS('Accounting data'!$G$2:$G$37000,'Accounting data'!$H$2:$H$37000,"9999*",'Accounting data'!$I$2:$I$37000,"8*",'Accounting data'!$J$2:$J$37000,"21*",'Accounting data'!$K$2:$K$37000,"69*",'Accounting data'!$L$2:$L$37000,AF4)+SUMIFS('Accounting data'!$G$2:$G$37000,'Accounting data'!$H$2:$H$37000,"9999*",'Accounting data'!$I$2:$I$37000,"9*",'Accounting data'!$J$2:$J$37000,"21*",'Accounting data'!$K$2:$K$37000,"69*",'Accounting data'!$L$2:$L$37000,AF4)</f>
        <v>0</v>
      </c>
    </row>
    <row r="1236" spans="1:97">
      <c r="A1236" s="383"/>
      <c r="B1236" s="383"/>
      <c r="C1236" s="383"/>
      <c r="D1236" s="383"/>
      <c r="E1236" s="384"/>
      <c r="F1236" s="384"/>
      <c r="G1236" s="385"/>
      <c r="H1236" s="384"/>
      <c r="I1236" s="384"/>
      <c r="J1236" s="384"/>
      <c r="K1236" s="384"/>
      <c r="L1236" s="384"/>
      <c r="M1236" s="384"/>
      <c r="N1236" s="384"/>
      <c r="O1236" s="384"/>
      <c r="P1236" s="384"/>
      <c r="Q1236" s="384"/>
      <c r="R1236" s="384"/>
      <c r="S1236" s="384"/>
      <c r="T1236" s="384"/>
      <c r="U1236" s="384"/>
      <c r="V1236" s="384"/>
      <c r="W1236" s="384"/>
      <c r="X1236" s="384"/>
      <c r="Y1236" s="384"/>
      <c r="Z1236" s="384"/>
      <c r="AA1236" s="384"/>
      <c r="AB1236" s="384"/>
      <c r="AC1236" s="384"/>
      <c r="AD1236" s="384"/>
      <c r="AE1236" s="384"/>
      <c r="AF1236" s="384"/>
    </row>
    <row r="1237" spans="1:97" ht="14.25" customHeight="1">
      <c r="A1237" s="386" t="s">
        <v>288</v>
      </c>
      <c r="B1237" s="383" t="s">
        <v>80</v>
      </c>
      <c r="C1237" s="383">
        <v>2100</v>
      </c>
      <c r="D1237" s="397">
        <v>6700</v>
      </c>
      <c r="E1237" s="384">
        <f>SUMIFS('Accounting data'!$G$2:$G$37000,'Accounting data'!$H$2:$H$37000,"9999*",'Accounting data'!$I$2:$I$37000,"7*",'Accounting data'!$J$2:$J$37000,"21*",'Accounting data'!$K$2:$K$37000,"67*",'Accounting data'!$L$2:$L$37000,E4)+SUMIFS('Accounting data'!$G$2:$G$37000,'Accounting data'!$H$2:$H$37000,"9999*",'Accounting data'!$I$2:$I$37000,"8*",'Accounting data'!$J$2:$J$37000,"21*",'Accounting data'!$K$2:$K$37000,"67*",'Accounting data'!$L$2:$L$37000,E4)+SUMIFS('Accounting data'!$G$2:$G$37000,'Accounting data'!$H$2:$H$37000,"9999*",'Accounting data'!$I$2:$I$37000,"9*",'Accounting data'!$J$2:$J$37000,"21*",'Accounting data'!$K$2:$K$37000,"67*",'Accounting data'!$L$2:$L$37000,E4)</f>
        <v>0</v>
      </c>
      <c r="F1237" s="384">
        <f>SUMIFS('Accounting data'!$G$2:$G$37000,'Accounting data'!$H$2:$H$37000,"9999*",'Accounting data'!$I$2:$I$37000,"7*",'Accounting data'!$J$2:$J$37000,"21*",'Accounting data'!$K$2:$K$37000,"67*",'Accounting data'!$L$2:$L$37000,F4)+SUMIFS('Accounting data'!$G$2:$G$37000,'Accounting data'!$H$2:$H$37000,"9999*",'Accounting data'!$I$2:$I$37000,"8*",'Accounting data'!$J$2:$J$37000,"21*",'Accounting data'!$K$2:$K$37000,"67*",'Accounting data'!$L$2:$L$37000,F4)+SUMIFS('Accounting data'!$G$2:$G$37000,'Accounting data'!$H$2:$H$37000,"9999*",'Accounting data'!$I$2:$I$37000,"9*",'Accounting data'!$J$2:$J$37000,"21*",'Accounting data'!$K$2:$K$37000,"67*",'Accounting data'!$L$2:$L$37000,F4)</f>
        <v>0</v>
      </c>
      <c r="G1237" s="385"/>
      <c r="H1237" s="384">
        <f>SUMIFS('Accounting data'!$G$2:$G$37000,'Accounting data'!$H$2:$H$37000,"9999*",'Accounting data'!$I$2:$I$37000,"7*",'Accounting data'!$J$2:$J$37000,"21*",'Accounting data'!$K$2:$K$37000,"67*",'Accounting data'!$L$2:$L$37000,H4)+SUMIFS('Accounting data'!$G$2:$G$37000,'Accounting data'!$H$2:$H$37000,"9999*",'Accounting data'!$I$2:$I$37000,"8*",'Accounting data'!$J$2:$J$37000,"21*",'Accounting data'!$K$2:$K$37000,"67*",'Accounting data'!$L$2:$L$37000,H4)+SUMIFS('Accounting data'!$G$2:$G$37000,'Accounting data'!$H$2:$H$37000,"9999*",'Accounting data'!$I$2:$I$37000,"9*",'Accounting data'!$J$2:$J$37000,"21*",'Accounting data'!$K$2:$K$37000,"67*",'Accounting data'!$L$2:$L$37000,H4)</f>
        <v>0</v>
      </c>
      <c r="I1237" s="384">
        <f>SUMIFS('Accounting data'!$G$2:$G$37000,'Accounting data'!$H$2:$H$37000,"9999*",'Accounting data'!$I$2:$I$37000,"7*",'Accounting data'!$J$2:$J$37000,"21*",'Accounting data'!$K$2:$K$37000,"67*",'Accounting data'!$L$2:$L$37000,I4)+SUMIFS('Accounting data'!$G$2:$G$37000,'Accounting data'!$H$2:$H$37000,"9999*",'Accounting data'!$I$2:$I$37000,"8*",'Accounting data'!$J$2:$J$37000,"21*",'Accounting data'!$K$2:$K$37000,"67*",'Accounting data'!$L$2:$L$37000,I4)+SUMIFS('Accounting data'!$G$2:$G$37000,'Accounting data'!$H$2:$H$37000,"9999*",'Accounting data'!$I$2:$I$37000,"9*",'Accounting data'!$J$2:$J$37000,"21*",'Accounting data'!$K$2:$K$37000,"67*",'Accounting data'!$L$2:$L$37000,I4)</f>
        <v>0</v>
      </c>
      <c r="J1237" s="384">
        <f>SUMIFS('Accounting data'!$G$2:$G$37000,'Accounting data'!$H$2:$H$37000,"9999*",'Accounting data'!$I$2:$I$37000,"7*",'Accounting data'!$J$2:$J$37000,"21*",'Accounting data'!$K$2:$K$37000,"67*",'Accounting data'!$L$2:$L$37000,J4)+SUMIFS('Accounting data'!$G$2:$G$37000,'Accounting data'!$H$2:$H$37000,"9999*",'Accounting data'!$I$2:$I$37000,"8*",'Accounting data'!$J$2:$J$37000,"21*",'Accounting data'!$K$2:$K$37000,"67*",'Accounting data'!$L$2:$L$37000,J4)+SUMIFS('Accounting data'!$G$2:$G$37000,'Accounting data'!$H$2:$H$37000,"9999*",'Accounting data'!$I$2:$I$37000,"9*",'Accounting data'!$J$2:$J$37000,"21*",'Accounting data'!$K$2:$K$37000,"67*",'Accounting data'!$L$2:$L$37000,J4)</f>
        <v>0</v>
      </c>
      <c r="K1237" s="384">
        <f>SUMIFS('Accounting data'!$G$2:$G$37000,'Accounting data'!$H$2:$H$37000,"9999*",'Accounting data'!$I$2:$I$37000,"7*",'Accounting data'!$J$2:$J$37000,"21*",'Accounting data'!$K$2:$K$37000,"67*",'Accounting data'!$L$2:$L$37000,K4)+SUMIFS('Accounting data'!$G$2:$G$37000,'Accounting data'!$H$2:$H$37000,"9999*",'Accounting data'!$I$2:$I$37000,"8*",'Accounting data'!$J$2:$J$37000,"21*",'Accounting data'!$K$2:$K$37000,"67*",'Accounting data'!$L$2:$L$37000,K4)+SUMIFS('Accounting data'!$G$2:$G$37000,'Accounting data'!$H$2:$H$37000,"9999*",'Accounting data'!$I$2:$I$37000,"9*",'Accounting data'!$J$2:$J$37000,"21*",'Accounting data'!$K$2:$K$37000,"67*",'Accounting data'!$L$2:$L$37000,K4)</f>
        <v>0</v>
      </c>
      <c r="L1237" s="384">
        <f>SUMIFS('Accounting data'!$G$2:$G$37000,'Accounting data'!$H$2:$H$37000,"9999*",'Accounting data'!$I$2:$I$37000,"7*",'Accounting data'!$J$2:$J$37000,"21*",'Accounting data'!$K$2:$K$37000,"67*",'Accounting data'!$L$2:$L$37000,L4)+SUMIFS('Accounting data'!$G$2:$G$37000,'Accounting data'!$H$2:$H$37000,"9999*",'Accounting data'!$I$2:$I$37000,"8*",'Accounting data'!$J$2:$J$37000,"21*",'Accounting data'!$K$2:$K$37000,"67*",'Accounting data'!$L$2:$L$37000,L4)+SUMIFS('Accounting data'!$G$2:$G$37000,'Accounting data'!$H$2:$H$37000,"9999*",'Accounting data'!$I$2:$I$37000,"9*",'Accounting data'!$J$2:$J$37000,"21*",'Accounting data'!$K$2:$K$37000,"67*",'Accounting data'!$L$2:$L$37000,L4)</f>
        <v>0</v>
      </c>
      <c r="M1237" s="384">
        <f>SUMIFS('Accounting data'!$G$2:$G$37000,'Accounting data'!$H$2:$H$37000,"9999*",'Accounting data'!$I$2:$I$37000,"7*",'Accounting data'!$J$2:$J$37000,"21*",'Accounting data'!$K$2:$K$37000,"67*",'Accounting data'!$L$2:$L$37000,M4)+SUMIFS('Accounting data'!$G$2:$G$37000,'Accounting data'!$H$2:$H$37000,"9999*",'Accounting data'!$I$2:$I$37000,"8*",'Accounting data'!$J$2:$J$37000,"21*",'Accounting data'!$K$2:$K$37000,"67*",'Accounting data'!$L$2:$L$37000,M4)+SUMIFS('Accounting data'!$G$2:$G$37000,'Accounting data'!$H$2:$H$37000,"9999*",'Accounting data'!$I$2:$I$37000,"9*",'Accounting data'!$J$2:$J$37000,"21*",'Accounting data'!$K$2:$K$37000,"67*",'Accounting data'!$L$2:$L$37000,M4)</f>
        <v>0</v>
      </c>
      <c r="N1237" s="384">
        <f>SUMIFS('Accounting data'!$G$2:$G$37000,'Accounting data'!$H$2:$H$37000,"9999*",'Accounting data'!$I$2:$I$37000,"7*",'Accounting data'!$J$2:$J$37000,"21*",'Accounting data'!$K$2:$K$37000,"67*",'Accounting data'!$L$2:$L$37000,N4)+SUMIFS('Accounting data'!$G$2:$G$37000,'Accounting data'!$H$2:$H$37000,"9999*",'Accounting data'!$I$2:$I$37000,"8*",'Accounting data'!$J$2:$J$37000,"21*",'Accounting data'!$K$2:$K$37000,"67*",'Accounting data'!$L$2:$L$37000,N4)+SUMIFS('Accounting data'!$G$2:$G$37000,'Accounting data'!$H$2:$H$37000,"9999*",'Accounting data'!$I$2:$I$37000,"9*",'Accounting data'!$J$2:$J$37000,"21*",'Accounting data'!$K$2:$K$37000,"67*",'Accounting data'!$L$2:$L$37000,N4)</f>
        <v>0</v>
      </c>
      <c r="O1237" s="384">
        <f>SUMIFS('Accounting data'!$G$2:$G$37000,'Accounting data'!$H$2:$H$37000,"9999*",'Accounting data'!$I$2:$I$37000,"7*",'Accounting data'!$J$2:$J$37000,"21*",'Accounting data'!$K$2:$K$37000,"67*",'Accounting data'!$L$2:$L$37000,O4)+SUMIFS('Accounting data'!$G$2:$G$37000,'Accounting data'!$H$2:$H$37000,"9999*",'Accounting data'!$I$2:$I$37000,"8*",'Accounting data'!$J$2:$J$37000,"21*",'Accounting data'!$K$2:$K$37000,"67*",'Accounting data'!$L$2:$L$37000,O4)+SUMIFS('Accounting data'!$G$2:$G$37000,'Accounting data'!$H$2:$H$37000,"9999*",'Accounting data'!$I$2:$I$37000,"9*",'Accounting data'!$J$2:$J$37000,"21*",'Accounting data'!$K$2:$K$37000,"67*",'Accounting data'!$L$2:$L$37000,O4)</f>
        <v>0</v>
      </c>
      <c r="P1237" s="384">
        <f>SUMIFS('Accounting data'!$G$2:$G$37000,'Accounting data'!$H$2:$H$37000,"9999*",'Accounting data'!$I$2:$I$37000,"7*",'Accounting data'!$J$2:$J$37000,"21*",'Accounting data'!$K$2:$K$37000,"67*",'Accounting data'!$L$2:$L$37000,P4)+SUMIFS('Accounting data'!$G$2:$G$37000,'Accounting data'!$H$2:$H$37000,"9999*",'Accounting data'!$I$2:$I$37000,"8*",'Accounting data'!$J$2:$J$37000,"21*",'Accounting data'!$K$2:$K$37000,"67*",'Accounting data'!$L$2:$L$37000,P4)+SUMIFS('Accounting data'!$G$2:$G$37000,'Accounting data'!$H$2:$H$37000,"9999*",'Accounting data'!$I$2:$I$37000,"9*",'Accounting data'!$J$2:$J$37000,"21*",'Accounting data'!$K$2:$K$37000,"67*",'Accounting data'!$L$2:$L$37000,P4)</f>
        <v>0</v>
      </c>
      <c r="Q1237" s="384">
        <f>SUMIFS('Accounting data'!$G$2:$G$37000,'Accounting data'!$H$2:$H$37000,"9999*",'Accounting data'!$I$2:$I$37000,"7*",'Accounting data'!$J$2:$J$37000,"21*",'Accounting data'!$K$2:$K$37000,"67*",'Accounting data'!$L$2:$L$37000,Q4)+SUMIFS('Accounting data'!$G$2:$G$37000,'Accounting data'!$H$2:$H$37000,"9999*",'Accounting data'!$I$2:$I$37000,"8*",'Accounting data'!$J$2:$J$37000,"21*",'Accounting data'!$K$2:$K$37000,"67*",'Accounting data'!$L$2:$L$37000,Q4)+SUMIFS('Accounting data'!$G$2:$G$37000,'Accounting data'!$H$2:$H$37000,"9999*",'Accounting data'!$I$2:$I$37000,"9*",'Accounting data'!$J$2:$J$37000,"21*",'Accounting data'!$K$2:$K$37000,"67*",'Accounting data'!$L$2:$L$37000,Q4)</f>
        <v>0</v>
      </c>
      <c r="R1237" s="384">
        <f>SUMIFS('Accounting data'!$G$2:$G$37000,'Accounting data'!$H$2:$H$37000,"9999*",'Accounting data'!$I$2:$I$37000,"7*",'Accounting data'!$J$2:$J$37000,"21*",'Accounting data'!$K$2:$K$37000,"67*",'Accounting data'!$L$2:$L$37000,R4)+SUMIFS('Accounting data'!$G$2:$G$37000,'Accounting data'!$H$2:$H$37000,"9999*",'Accounting data'!$I$2:$I$37000,"8*",'Accounting data'!$J$2:$J$37000,"21*",'Accounting data'!$K$2:$K$37000,"67*",'Accounting data'!$L$2:$L$37000,R4)+SUMIFS('Accounting data'!$G$2:$G$37000,'Accounting data'!$H$2:$H$37000,"9999*",'Accounting data'!$I$2:$I$37000,"9*",'Accounting data'!$J$2:$J$37000,"21*",'Accounting data'!$K$2:$K$37000,"67*",'Accounting data'!$L$2:$L$37000,R4)</f>
        <v>0</v>
      </c>
      <c r="S1237" s="384">
        <f>SUMIFS('Accounting data'!$G$2:$G$37000,'Accounting data'!$H$2:$H$37000,"9999*",'Accounting data'!$I$2:$I$37000,"7*",'Accounting data'!$J$2:$J$37000,"21*",'Accounting data'!$K$2:$K$37000,"67*",'Accounting data'!$L$2:$L$37000,S4)+SUMIFS('Accounting data'!$G$2:$G$37000,'Accounting data'!$H$2:$H$37000,"9999*",'Accounting data'!$I$2:$I$37000,"8*",'Accounting data'!$J$2:$J$37000,"21*",'Accounting data'!$K$2:$K$37000,"67*",'Accounting data'!$L$2:$L$37000,S4)+SUMIFS('Accounting data'!$G$2:$G$37000,'Accounting data'!$H$2:$H$37000,"9999*",'Accounting data'!$I$2:$I$37000,"9*",'Accounting data'!$J$2:$J$37000,"21*",'Accounting data'!$K$2:$K$37000,"67*",'Accounting data'!$L$2:$L$37000,S4)</f>
        <v>0</v>
      </c>
      <c r="T1237" s="384">
        <f>SUMIFS('Accounting data'!$G$2:$G$37000,'Accounting data'!$H$2:$H$37000,"9999*",'Accounting data'!$I$2:$I$37000,"7*",'Accounting data'!$J$2:$J$37000,"21*",'Accounting data'!$K$2:$K$37000,"67*",'Accounting data'!$L$2:$L$37000,T4)+SUMIFS('Accounting data'!$G$2:$G$37000,'Accounting data'!$H$2:$H$37000,"9999*",'Accounting data'!$I$2:$I$37000,"8*",'Accounting data'!$J$2:$J$37000,"21*",'Accounting data'!$K$2:$K$37000,"67*",'Accounting data'!$L$2:$L$37000,T4)+SUMIFS('Accounting data'!$G$2:$G$37000,'Accounting data'!$H$2:$H$37000,"9999*",'Accounting data'!$I$2:$I$37000,"9*",'Accounting data'!$J$2:$J$37000,"21*",'Accounting data'!$K$2:$K$37000,"67*",'Accounting data'!$L$2:$L$37000,T4)</f>
        <v>0</v>
      </c>
      <c r="U1237" s="384">
        <f>SUMIFS('Accounting data'!$G$2:$G$37000,'Accounting data'!$H$2:$H$37000,"9999*",'Accounting data'!$I$2:$I$37000,"7*",'Accounting data'!$J$2:$J$37000,"21*",'Accounting data'!$K$2:$K$37000,"67*",'Accounting data'!$L$2:$L$37000,U4)+SUMIFS('Accounting data'!$G$2:$G$37000,'Accounting data'!$H$2:$H$37000,"9999*",'Accounting data'!$I$2:$I$37000,"8*",'Accounting data'!$J$2:$J$37000,"21*",'Accounting data'!$K$2:$K$37000,"67*",'Accounting data'!$L$2:$L$37000,U4)+SUMIFS('Accounting data'!$G$2:$G$37000,'Accounting data'!$H$2:$H$37000,"9999*",'Accounting data'!$I$2:$I$37000,"9*",'Accounting data'!$J$2:$J$37000,"21*",'Accounting data'!$K$2:$K$37000,"67*",'Accounting data'!$L$2:$L$37000,U4)</f>
        <v>0</v>
      </c>
      <c r="V1237" s="384">
        <f>SUMIFS('Accounting data'!$G$2:$G$37000,'Accounting data'!$H$2:$H$37000,"9999*",'Accounting data'!$I$2:$I$37000,"7*",'Accounting data'!$J$2:$J$37000,"21*",'Accounting data'!$K$2:$K$37000,"67*",'Accounting data'!$L$2:$L$37000,V4)+SUMIFS('Accounting data'!$G$2:$G$37000,'Accounting data'!$H$2:$H$37000,"9999*",'Accounting data'!$I$2:$I$37000,"8*",'Accounting data'!$J$2:$J$37000,"21*",'Accounting data'!$K$2:$K$37000,"67*",'Accounting data'!$L$2:$L$37000,V4)+SUMIFS('Accounting data'!$G$2:$G$37000,'Accounting data'!$H$2:$H$37000,"9999*",'Accounting data'!$I$2:$I$37000,"9*",'Accounting data'!$J$2:$J$37000,"21*",'Accounting data'!$K$2:$K$37000,"67*",'Accounting data'!$L$2:$L$37000,V4)</f>
        <v>0</v>
      </c>
      <c r="W1237" s="384">
        <f>SUMIFS('Accounting data'!$G$2:$G$37000,'Accounting data'!$H$2:$H$37000,"9999*",'Accounting data'!$I$2:$I$37000,"7*",'Accounting data'!$J$2:$J$37000,"21*",'Accounting data'!$K$2:$K$37000,"67*",'Accounting data'!$L$2:$L$37000,W4)+SUMIFS('Accounting data'!$G$2:$G$37000,'Accounting data'!$H$2:$H$37000,"9999*",'Accounting data'!$I$2:$I$37000,"8*",'Accounting data'!$J$2:$J$37000,"21*",'Accounting data'!$K$2:$K$37000,"67*",'Accounting data'!$L$2:$L$37000,W4)+SUMIFS('Accounting data'!$G$2:$G$37000,'Accounting data'!$H$2:$H$37000,"9999*",'Accounting data'!$I$2:$I$37000,"9*",'Accounting data'!$J$2:$J$37000,"21*",'Accounting data'!$K$2:$K$37000,"67*",'Accounting data'!$L$2:$L$37000,W4)</f>
        <v>0</v>
      </c>
      <c r="X1237" s="384">
        <f>SUMIFS('Accounting data'!$G$2:$G$37000,'Accounting data'!$H$2:$H$37000,"9999*",'Accounting data'!$I$2:$I$37000,"7*",'Accounting data'!$J$2:$J$37000,"21*",'Accounting data'!$K$2:$K$37000,"67*",'Accounting data'!$L$2:$L$37000,X4)+SUMIFS('Accounting data'!$G$2:$G$37000,'Accounting data'!$H$2:$H$37000,"9999*",'Accounting data'!$I$2:$I$37000,"8*",'Accounting data'!$J$2:$J$37000,"21*",'Accounting data'!$K$2:$K$37000,"67*",'Accounting data'!$L$2:$L$37000,X4)+SUMIFS('Accounting data'!$G$2:$G$37000,'Accounting data'!$H$2:$H$37000,"9999*",'Accounting data'!$I$2:$I$37000,"9*",'Accounting data'!$J$2:$J$37000,"21*",'Accounting data'!$K$2:$K$37000,"67*",'Accounting data'!$L$2:$L$37000,X4)</f>
        <v>0</v>
      </c>
      <c r="Y1237" s="384">
        <f>SUMIFS('Accounting data'!$G$2:$G$37000,'Accounting data'!$H$2:$H$37000,"9999*",'Accounting data'!$I$2:$I$37000,"7*",'Accounting data'!$J$2:$J$37000,"21*",'Accounting data'!$K$2:$K$37000,"67*",'Accounting data'!$L$2:$L$37000,Y4)+SUMIFS('Accounting data'!$G$2:$G$37000,'Accounting data'!$H$2:$H$37000,"9999*",'Accounting data'!$I$2:$I$37000,"8*",'Accounting data'!$J$2:$J$37000,"21*",'Accounting data'!$K$2:$K$37000,"67*",'Accounting data'!$L$2:$L$37000,Y4)+SUMIFS('Accounting data'!$G$2:$G$37000,'Accounting data'!$H$2:$H$37000,"9999*",'Accounting data'!$I$2:$I$37000,"9*",'Accounting data'!$J$2:$J$37000,"21*",'Accounting data'!$K$2:$K$37000,"67*",'Accounting data'!$L$2:$L$37000,Y4)</f>
        <v>0</v>
      </c>
      <c r="Z1237" s="384">
        <f>SUMIFS('Accounting data'!$G$2:$G$37000,'Accounting data'!$H$2:$H$37000,"9999*",'Accounting data'!$I$2:$I$37000,"7*",'Accounting data'!$J$2:$J$37000,"21*",'Accounting data'!$K$2:$K$37000,"67*",'Accounting data'!$L$2:$L$37000,Z4)+SUMIFS('Accounting data'!$G$2:$G$37000,'Accounting data'!$H$2:$H$37000,"9999*",'Accounting data'!$I$2:$I$37000,"8*",'Accounting data'!$J$2:$J$37000,"21*",'Accounting data'!$K$2:$K$37000,"67*",'Accounting data'!$L$2:$L$37000,Z4)+SUMIFS('Accounting data'!$G$2:$G$37000,'Accounting data'!$H$2:$H$37000,"9999*",'Accounting data'!$I$2:$I$37000,"9*",'Accounting data'!$J$2:$J$37000,"21*",'Accounting data'!$K$2:$K$37000,"67*",'Accounting data'!$L$2:$L$37000,Z4)</f>
        <v>0</v>
      </c>
      <c r="AA1237" s="384">
        <f>SUMIFS('Accounting data'!$G$2:$G$37000,'Accounting data'!$H$2:$H$37000,"9999*",'Accounting data'!$I$2:$I$37000,"7*",'Accounting data'!$J$2:$J$37000,"21*",'Accounting data'!$K$2:$K$37000,"67*",'Accounting data'!$L$2:$L$37000,AA4)+SUMIFS('Accounting data'!$G$2:$G$37000,'Accounting data'!$H$2:$H$37000,"9999*",'Accounting data'!$I$2:$I$37000,"8*",'Accounting data'!$J$2:$J$37000,"21*",'Accounting data'!$K$2:$K$37000,"67*",'Accounting data'!$L$2:$L$37000,AA4)+SUMIFS('Accounting data'!$G$2:$G$37000,'Accounting data'!$H$2:$H$37000,"9999*",'Accounting data'!$I$2:$I$37000,"9*",'Accounting data'!$J$2:$J$37000,"21*",'Accounting data'!$K$2:$K$37000,"67*",'Accounting data'!$L$2:$L$37000,AA4)</f>
        <v>0</v>
      </c>
      <c r="AB1237" s="384">
        <f>SUMIFS('Accounting data'!$G$2:$G$37000,'Accounting data'!$H$2:$H$37000,"9999*",'Accounting data'!$I$2:$I$37000,"7*",'Accounting data'!$J$2:$J$37000,"21*",'Accounting data'!$K$2:$K$37000,"67*",'Accounting data'!$L$2:$L$37000,AB4)+SUMIFS('Accounting data'!$G$2:$G$37000,'Accounting data'!$H$2:$H$37000,"9999*",'Accounting data'!$I$2:$I$37000,"8*",'Accounting data'!$J$2:$J$37000,"21*",'Accounting data'!$K$2:$K$37000,"67*",'Accounting data'!$L$2:$L$37000,AB4)+SUMIFS('Accounting data'!$G$2:$G$37000,'Accounting data'!$H$2:$H$37000,"9999*",'Accounting data'!$I$2:$I$37000,"9*",'Accounting data'!$J$2:$J$37000,"21*",'Accounting data'!$K$2:$K$37000,"67*",'Accounting data'!$L$2:$L$37000,AB4)</f>
        <v>0</v>
      </c>
      <c r="AC1237" s="384">
        <f>SUMIFS('Accounting data'!$G$2:$G$37000,'Accounting data'!$H$2:$H$37000,"9999*",'Accounting data'!$I$2:$I$37000,"7*",'Accounting data'!$J$2:$J$37000,"21*",'Accounting data'!$K$2:$K$37000,"67*",'Accounting data'!$L$2:$L$37000,AC4)+SUMIFS('Accounting data'!$G$2:$G$37000,'Accounting data'!$H$2:$H$37000,"9999*",'Accounting data'!$I$2:$I$37000,"8*",'Accounting data'!$J$2:$J$37000,"21*",'Accounting data'!$K$2:$K$37000,"67*",'Accounting data'!$L$2:$L$37000,AC4)+SUMIFS('Accounting data'!$G$2:$G$37000,'Accounting data'!$H$2:$H$37000,"9999*",'Accounting data'!$I$2:$I$37000,"9*",'Accounting data'!$J$2:$J$37000,"21*",'Accounting data'!$K$2:$K$37000,"67*",'Accounting data'!$L$2:$L$37000,AC4)</f>
        <v>0</v>
      </c>
      <c r="AD1237" s="384">
        <f>SUMIFS('Accounting data'!$G$2:$G$37000,'Accounting data'!$H$2:$H$37000,"9999*",'Accounting data'!$I$2:$I$37000,"7*",'Accounting data'!$J$2:$J$37000,"21*",'Accounting data'!$K$2:$K$37000,"67*",'Accounting data'!$L$2:$L$37000,AD4)+SUMIFS('Accounting data'!$G$2:$G$37000,'Accounting data'!$H$2:$H$37000,"9999*",'Accounting data'!$I$2:$I$37000,"8*",'Accounting data'!$J$2:$J$37000,"21*",'Accounting data'!$K$2:$K$37000,"67*",'Accounting data'!$L$2:$L$37000,AD4)+SUMIFS('Accounting data'!$G$2:$G$37000,'Accounting data'!$H$2:$H$37000,"9999*",'Accounting data'!$I$2:$I$37000,"9*",'Accounting data'!$J$2:$J$37000,"21*",'Accounting data'!$K$2:$K$37000,"67*",'Accounting data'!$L$2:$L$37000,AD4)</f>
        <v>0</v>
      </c>
      <c r="AE1237" s="384">
        <f>SUMIFS('Accounting data'!$G$2:$G$37000,'Accounting data'!$H$2:$H$37000,"9999*",'Accounting data'!$I$2:$I$37000,"7*",'Accounting data'!$J$2:$J$37000,"21*",'Accounting data'!$K$2:$K$37000,"67*",'Accounting data'!$L$2:$L$37000,AE4)+SUMIFS('Accounting data'!$G$2:$G$37000,'Accounting data'!$H$2:$H$37000,"9999*",'Accounting data'!$I$2:$I$37000,"8*",'Accounting data'!$J$2:$J$37000,"21*",'Accounting data'!$K$2:$K$37000,"67*",'Accounting data'!$L$2:$L$37000,AE4)+SUMIFS('Accounting data'!$G$2:$G$37000,'Accounting data'!$H$2:$H$37000,"9999*",'Accounting data'!$I$2:$I$37000,"9*",'Accounting data'!$J$2:$J$37000,"21*",'Accounting data'!$K$2:$K$37000,"67*",'Accounting data'!$L$2:$L$37000,AE4)</f>
        <v>0</v>
      </c>
      <c r="AF1237" s="384">
        <f>SUMIFS('Accounting data'!$G$2:$G$37000,'Accounting data'!$H$2:$H$37000,"9999*",'Accounting data'!$I$2:$I$37000,"7*",'Accounting data'!$J$2:$J$37000,"21*",'Accounting data'!$K$2:$K$37000,"67*",'Accounting data'!$L$2:$L$37000,AF4)+SUMIFS('Accounting data'!$G$2:$G$37000,'Accounting data'!$H$2:$H$37000,"9999*",'Accounting data'!$I$2:$I$37000,"8*",'Accounting data'!$J$2:$J$37000,"21*",'Accounting data'!$K$2:$K$37000,"67*",'Accounting data'!$L$2:$L$37000,AF4)+SUMIFS('Accounting data'!$G$2:$G$37000,'Accounting data'!$H$2:$H$37000,"9999*",'Accounting data'!$I$2:$I$37000,"9*",'Accounting data'!$J$2:$J$37000,"21*",'Accounting data'!$K$2:$K$37000,"67*",'Accounting data'!$L$2:$L$37000,AF4)</f>
        <v>0</v>
      </c>
      <c r="AG1237" s="384">
        <f>SUMIFS('Accounting data'!$G$2:$G$37000,'Accounting data'!$H$2:$H$37000,"9999*",'Accounting data'!$I$2:$I$37000,"7*",'Accounting data'!$J$2:$J$37000,"21*",'Accounting data'!$K$2:$K$37000,"67*",'Accounting data'!$L$2:$L$37000,AG4)+SUMIFS('Accounting data'!$G$2:$G$37000,'Accounting data'!$H$2:$H$37000,"9999*",'Accounting data'!$I$2:$I$37000,"8*",'Accounting data'!$J$2:$J$37000,"21*",'Accounting data'!$K$2:$K$37000,"67*",'Accounting data'!$L$2:$L$37000,AG4)+SUMIFS('Accounting data'!$G$2:$G$37000,'Accounting data'!$H$2:$H$37000,"9999*",'Accounting data'!$I$2:$I$37000,"9*",'Accounting data'!$J$2:$J$37000,"21*",'Accounting data'!$K$2:$K$37000,"67*",'Accounting data'!$L$2:$L$37000,AG4)</f>
        <v>0</v>
      </c>
      <c r="AH1237" s="384">
        <f>SUMIFS('Accounting data'!$G$2:$G$37000,'Accounting data'!$H$2:$H$37000,"9999*",'Accounting data'!$I$2:$I$37000,"7*",'Accounting data'!$J$2:$J$37000,"21*",'Accounting data'!$K$2:$K$37000,"67*",'Accounting data'!$L$2:$L$37000,AH4)+SUMIFS('Accounting data'!$G$2:$G$37000,'Accounting data'!$H$2:$H$37000,"9999*",'Accounting data'!$I$2:$I$37000,"8*",'Accounting data'!$J$2:$J$37000,"21*",'Accounting data'!$K$2:$K$37000,"67*",'Accounting data'!$L$2:$L$37000,AH4)+SUMIFS('Accounting data'!$G$2:$G$37000,'Accounting data'!$H$2:$H$37000,"9999*",'Accounting data'!$I$2:$I$37000,"9*",'Accounting data'!$J$2:$J$37000,"21*",'Accounting data'!$K$2:$K$37000,"67*",'Accounting data'!$L$2:$L$37000,AH4)</f>
        <v>0</v>
      </c>
      <c r="AI1237" s="384">
        <f>SUMIFS('Accounting data'!$G$2:$G$37000,'Accounting data'!$H$2:$H$37000,"9999*",'Accounting data'!$I$2:$I$37000,"7*",'Accounting data'!$J$2:$J$37000,"21*",'Accounting data'!$K$2:$K$37000,"67*",'Accounting data'!$L$2:$L$37000,AI4)+SUMIFS('Accounting data'!$G$2:$G$37000,'Accounting data'!$H$2:$H$37000,"9999*",'Accounting data'!$I$2:$I$37000,"8*",'Accounting data'!$J$2:$J$37000,"21*",'Accounting data'!$K$2:$K$37000,"67*",'Accounting data'!$L$2:$L$37000,AI4)+SUMIFS('Accounting data'!$G$2:$G$37000,'Accounting data'!$H$2:$H$37000,"9999*",'Accounting data'!$I$2:$I$37000,"9*",'Accounting data'!$J$2:$J$37000,"21*",'Accounting data'!$K$2:$K$37000,"67*",'Accounting data'!$L$2:$L$37000,AI4)</f>
        <v>0</v>
      </c>
      <c r="AJ1237" s="384">
        <f>SUMIFS('Accounting data'!$G$2:$G$37000,'Accounting data'!$H$2:$H$37000,"9999*",'Accounting data'!$I$2:$I$37000,"7*",'Accounting data'!$J$2:$J$37000,"21*",'Accounting data'!$K$2:$K$37000,"67*",'Accounting data'!$L$2:$L$37000,AJ4)+SUMIFS('Accounting data'!$G$2:$G$37000,'Accounting data'!$H$2:$H$37000,"9999*",'Accounting data'!$I$2:$I$37000,"8*",'Accounting data'!$J$2:$J$37000,"21*",'Accounting data'!$K$2:$K$37000,"67*",'Accounting data'!$L$2:$L$37000,AJ4)+SUMIFS('Accounting data'!$G$2:$G$37000,'Accounting data'!$H$2:$H$37000,"9999*",'Accounting data'!$I$2:$I$37000,"9*",'Accounting data'!$J$2:$J$37000,"21*",'Accounting data'!$K$2:$K$37000,"67*",'Accounting data'!$L$2:$L$37000,AJ4)</f>
        <v>0</v>
      </c>
      <c r="AK1237" s="384">
        <f>SUMIFS('Accounting data'!$G$2:$G$37000,'Accounting data'!$H$2:$H$37000,"9999*",'Accounting data'!$I$2:$I$37000,"7*",'Accounting data'!$J$2:$J$37000,"21*",'Accounting data'!$K$2:$K$37000,"67*",'Accounting data'!$L$2:$L$37000,AK4)+SUMIFS('Accounting data'!$G$2:$G$37000,'Accounting data'!$H$2:$H$37000,"9999*",'Accounting data'!$I$2:$I$37000,"8*",'Accounting data'!$J$2:$J$37000,"21*",'Accounting data'!$K$2:$K$37000,"67*",'Accounting data'!$L$2:$L$37000,AK4)+SUMIFS('Accounting data'!$G$2:$G$37000,'Accounting data'!$H$2:$H$37000,"9999*",'Accounting data'!$I$2:$I$37000,"9*",'Accounting data'!$J$2:$J$37000,"21*",'Accounting data'!$K$2:$K$37000,"67*",'Accounting data'!$L$2:$L$37000,AK4)</f>
        <v>0</v>
      </c>
      <c r="AL1237" s="384">
        <f>SUMIFS('Accounting data'!$G$2:$G$37000,'Accounting data'!$H$2:$H$37000,"9999*",'Accounting data'!$I$2:$I$37000,"7*",'Accounting data'!$J$2:$J$37000,"21*",'Accounting data'!$K$2:$K$37000,"67*",'Accounting data'!$L$2:$L$37000,AL4)+SUMIFS('Accounting data'!$G$2:$G$37000,'Accounting data'!$H$2:$H$37000,"9999*",'Accounting data'!$I$2:$I$37000,"8*",'Accounting data'!$J$2:$J$37000,"21*",'Accounting data'!$K$2:$K$37000,"67*",'Accounting data'!$L$2:$L$37000,AL4)+SUMIFS('Accounting data'!$G$2:$G$37000,'Accounting data'!$H$2:$H$37000,"9999*",'Accounting data'!$I$2:$I$37000,"9*",'Accounting data'!$J$2:$J$37000,"21*",'Accounting data'!$K$2:$K$37000,"67*",'Accounting data'!$L$2:$L$37000,AL4)</f>
        <v>0</v>
      </c>
      <c r="AM1237" s="384">
        <f>SUMIFS('Accounting data'!$G$2:$G$37000,'Accounting data'!$H$2:$H$37000,"9999*",'Accounting data'!$I$2:$I$37000,"7*",'Accounting data'!$J$2:$J$37000,"21*",'Accounting data'!$K$2:$K$37000,"67*",'Accounting data'!$L$2:$L$37000,AM4)+SUMIFS('Accounting data'!$G$2:$G$37000,'Accounting data'!$H$2:$H$37000,"9999*",'Accounting data'!$I$2:$I$37000,"8*",'Accounting data'!$J$2:$J$37000,"21*",'Accounting data'!$K$2:$K$37000,"67*",'Accounting data'!$L$2:$L$37000,AM4)+SUMIFS('Accounting data'!$G$2:$G$37000,'Accounting data'!$H$2:$H$37000,"9999*",'Accounting data'!$I$2:$I$37000,"9*",'Accounting data'!$J$2:$J$37000,"21*",'Accounting data'!$K$2:$K$37000,"67*",'Accounting data'!$L$2:$L$37000,AM4)</f>
        <v>0</v>
      </c>
      <c r="AN1237" s="384">
        <f>SUMIFS('Accounting data'!$G$2:$G$37000,'Accounting data'!$H$2:$H$37000,"9999*",'Accounting data'!$I$2:$I$37000,"7*",'Accounting data'!$J$2:$J$37000,"21*",'Accounting data'!$K$2:$K$37000,"67*",'Accounting data'!$L$2:$L$37000,AN4)+SUMIFS('Accounting data'!$G$2:$G$37000,'Accounting data'!$H$2:$H$37000,"9999*",'Accounting data'!$I$2:$I$37000,"8*",'Accounting data'!$J$2:$J$37000,"21*",'Accounting data'!$K$2:$K$37000,"67*",'Accounting data'!$L$2:$L$37000,AN4)+SUMIFS('Accounting data'!$G$2:$G$37000,'Accounting data'!$H$2:$H$37000,"9999*",'Accounting data'!$I$2:$I$37000,"9*",'Accounting data'!$J$2:$J$37000,"21*",'Accounting data'!$K$2:$K$37000,"67*",'Accounting data'!$L$2:$L$37000,AN4)</f>
        <v>0</v>
      </c>
      <c r="AO1237" s="384">
        <f>SUMIFS('Accounting data'!$G$2:$G$37000,'Accounting data'!$H$2:$H$37000,"9999*",'Accounting data'!$I$2:$I$37000,"7*",'Accounting data'!$J$2:$J$37000,"21*",'Accounting data'!$K$2:$K$37000,"67*",'Accounting data'!$L$2:$L$37000,AO4)+SUMIFS('Accounting data'!$G$2:$G$37000,'Accounting data'!$H$2:$H$37000,"9999*",'Accounting data'!$I$2:$I$37000,"8*",'Accounting data'!$J$2:$J$37000,"21*",'Accounting data'!$K$2:$K$37000,"67*",'Accounting data'!$L$2:$L$37000,AO4)+SUMIFS('Accounting data'!$G$2:$G$37000,'Accounting data'!$H$2:$H$37000,"9999*",'Accounting data'!$I$2:$I$37000,"9*",'Accounting data'!$J$2:$J$37000,"21*",'Accounting data'!$K$2:$K$37000,"67*",'Accounting data'!$L$2:$L$37000,AO4)</f>
        <v>0</v>
      </c>
      <c r="AP1237" s="384">
        <f>SUMIFS('Accounting data'!$G$2:$G$37000,'Accounting data'!$H$2:$H$37000,"9999*",'Accounting data'!$I$2:$I$37000,"7*",'Accounting data'!$J$2:$J$37000,"21*",'Accounting data'!$K$2:$K$37000,"67*",'Accounting data'!$L$2:$L$37000,AP4)+SUMIFS('Accounting data'!$G$2:$G$37000,'Accounting data'!$H$2:$H$37000,"9999*",'Accounting data'!$I$2:$I$37000,"8*",'Accounting data'!$J$2:$J$37000,"21*",'Accounting data'!$K$2:$K$37000,"67*",'Accounting data'!$L$2:$L$37000,AP4)+SUMIFS('Accounting data'!$G$2:$G$37000,'Accounting data'!$H$2:$H$37000,"9999*",'Accounting data'!$I$2:$I$37000,"9*",'Accounting data'!$J$2:$J$37000,"21*",'Accounting data'!$K$2:$K$37000,"67*",'Accounting data'!$L$2:$L$37000,AP4)</f>
        <v>0</v>
      </c>
      <c r="AQ1237" s="384">
        <f>SUMIFS('Accounting data'!$G$2:$G$37000,'Accounting data'!$H$2:$H$37000,"9999*",'Accounting data'!$I$2:$I$37000,"7*",'Accounting data'!$J$2:$J$37000,"21*",'Accounting data'!$K$2:$K$37000,"67*",'Accounting data'!$L$2:$L$37000,AQ4)+SUMIFS('Accounting data'!$G$2:$G$37000,'Accounting data'!$H$2:$H$37000,"9999*",'Accounting data'!$I$2:$I$37000,"8*",'Accounting data'!$J$2:$J$37000,"21*",'Accounting data'!$K$2:$K$37000,"67*",'Accounting data'!$L$2:$L$37000,AQ4)+SUMIFS('Accounting data'!$G$2:$G$37000,'Accounting data'!$H$2:$H$37000,"9999*",'Accounting data'!$I$2:$I$37000,"9*",'Accounting data'!$J$2:$J$37000,"21*",'Accounting data'!$K$2:$K$37000,"67*",'Accounting data'!$L$2:$L$37000,AQ4)</f>
        <v>0</v>
      </c>
      <c r="AR1237" s="384">
        <f>SUMIFS('Accounting data'!$G$2:$G$37000,'Accounting data'!$H$2:$H$37000,"9999*",'Accounting data'!$I$2:$I$37000,"7*",'Accounting data'!$J$2:$J$37000,"21*",'Accounting data'!$K$2:$K$37000,"67*",'Accounting data'!$L$2:$L$37000,AR4)+SUMIFS('Accounting data'!$G$2:$G$37000,'Accounting data'!$H$2:$H$37000,"9999*",'Accounting data'!$I$2:$I$37000,"8*",'Accounting data'!$J$2:$J$37000,"21*",'Accounting data'!$K$2:$K$37000,"67*",'Accounting data'!$L$2:$L$37000,AR4)+SUMIFS('Accounting data'!$G$2:$G$37000,'Accounting data'!$H$2:$H$37000,"9999*",'Accounting data'!$I$2:$I$37000,"9*",'Accounting data'!$J$2:$J$37000,"21*",'Accounting data'!$K$2:$K$37000,"67*",'Accounting data'!$L$2:$L$37000,AR4)</f>
        <v>0</v>
      </c>
      <c r="AS1237" s="384">
        <f>SUMIFS('Accounting data'!$G$2:$G$37000,'Accounting data'!$H$2:$H$37000,"9999*",'Accounting data'!$I$2:$I$37000,"7*",'Accounting data'!$J$2:$J$37000,"21*",'Accounting data'!$K$2:$K$37000,"67*",'Accounting data'!$L$2:$L$37000,AS4)+SUMIFS('Accounting data'!$G$2:$G$37000,'Accounting data'!$H$2:$H$37000,"9999*",'Accounting data'!$I$2:$I$37000,"8*",'Accounting data'!$J$2:$J$37000,"21*",'Accounting data'!$K$2:$K$37000,"67*",'Accounting data'!$L$2:$L$37000,AS4)+SUMIFS('Accounting data'!$G$2:$G$37000,'Accounting data'!$H$2:$H$37000,"9999*",'Accounting data'!$I$2:$I$37000,"9*",'Accounting data'!$J$2:$J$37000,"21*",'Accounting data'!$K$2:$K$37000,"67*",'Accounting data'!$L$2:$L$37000,AS4)</f>
        <v>0</v>
      </c>
      <c r="AT1237" s="384">
        <f>SUMIFS('Accounting data'!$G$2:$G$37000,'Accounting data'!$H$2:$H$37000,"9999*",'Accounting data'!$I$2:$I$37000,"7*",'Accounting data'!$J$2:$J$37000,"21*",'Accounting data'!$K$2:$K$37000,"67*",'Accounting data'!$L$2:$L$37000,AT4)+SUMIFS('Accounting data'!$G$2:$G$37000,'Accounting data'!$H$2:$H$37000,"9999*",'Accounting data'!$I$2:$I$37000,"8*",'Accounting data'!$J$2:$J$37000,"21*",'Accounting data'!$K$2:$K$37000,"67*",'Accounting data'!$L$2:$L$37000,AT4)+SUMIFS('Accounting data'!$G$2:$G$37000,'Accounting data'!$H$2:$H$37000,"9999*",'Accounting data'!$I$2:$I$37000,"9*",'Accounting data'!$J$2:$J$37000,"21*",'Accounting data'!$K$2:$K$37000,"67*",'Accounting data'!$L$2:$L$37000,AT4)</f>
        <v>0</v>
      </c>
      <c r="AU1237" s="384">
        <f>SUMIFS('Accounting data'!$G$2:$G$37000,'Accounting data'!$H$2:$H$37000,"9999*",'Accounting data'!$I$2:$I$37000,"7*",'Accounting data'!$J$2:$J$37000,"21*",'Accounting data'!$K$2:$K$37000,"67*",'Accounting data'!$L$2:$L$37000,AU4)+SUMIFS('Accounting data'!$G$2:$G$37000,'Accounting data'!$H$2:$H$37000,"9999*",'Accounting data'!$I$2:$I$37000,"8*",'Accounting data'!$J$2:$J$37000,"21*",'Accounting data'!$K$2:$K$37000,"67*",'Accounting data'!$L$2:$L$37000,AU4)+SUMIFS('Accounting data'!$G$2:$G$37000,'Accounting data'!$H$2:$H$37000,"9999*",'Accounting data'!$I$2:$I$37000,"9*",'Accounting data'!$J$2:$J$37000,"21*",'Accounting data'!$K$2:$K$37000,"67*",'Accounting data'!$L$2:$L$37000,AU4)</f>
        <v>0</v>
      </c>
      <c r="AV1237" s="384">
        <f>SUMIFS('Accounting data'!$G$2:$G$37000,'Accounting data'!$H$2:$H$37000,"9999*",'Accounting data'!$I$2:$I$37000,"7*",'Accounting data'!$J$2:$J$37000,"21*",'Accounting data'!$K$2:$K$37000,"67*",'Accounting data'!$L$2:$L$37000,AV4)+SUMIFS('Accounting data'!$G$2:$G$37000,'Accounting data'!$H$2:$H$37000,"9999*",'Accounting data'!$I$2:$I$37000,"8*",'Accounting data'!$J$2:$J$37000,"21*",'Accounting data'!$K$2:$K$37000,"67*",'Accounting data'!$L$2:$L$37000,AV4)+SUMIFS('Accounting data'!$G$2:$G$37000,'Accounting data'!$H$2:$H$37000,"9999*",'Accounting data'!$I$2:$I$37000,"9*",'Accounting data'!$J$2:$J$37000,"21*",'Accounting data'!$K$2:$K$37000,"67*",'Accounting data'!$L$2:$L$37000,AV4)</f>
        <v>0</v>
      </c>
      <c r="AW1237" s="384">
        <f>SUMIFS('Accounting data'!$G$2:$G$37000,'Accounting data'!$H$2:$H$37000,"9999*",'Accounting data'!$I$2:$I$37000,"7*",'Accounting data'!$J$2:$J$37000,"21*",'Accounting data'!$K$2:$K$37000,"67*",'Accounting data'!$L$2:$L$37000,AW4)+SUMIFS('Accounting data'!$G$2:$G$37000,'Accounting data'!$H$2:$H$37000,"9999*",'Accounting data'!$I$2:$I$37000,"8*",'Accounting data'!$J$2:$J$37000,"21*",'Accounting data'!$K$2:$K$37000,"67*",'Accounting data'!$L$2:$L$37000,AW4)+SUMIFS('Accounting data'!$G$2:$G$37000,'Accounting data'!$H$2:$H$37000,"9999*",'Accounting data'!$I$2:$I$37000,"9*",'Accounting data'!$J$2:$J$37000,"21*",'Accounting data'!$K$2:$K$37000,"67*",'Accounting data'!$L$2:$L$37000,AW4)</f>
        <v>0</v>
      </c>
      <c r="AX1237" s="384">
        <f>SUMIFS('Accounting data'!$G$2:$G$37000,'Accounting data'!$H$2:$H$37000,"9999*",'Accounting data'!$I$2:$I$37000,"7*",'Accounting data'!$J$2:$J$37000,"21*",'Accounting data'!$K$2:$K$37000,"67*",'Accounting data'!$L$2:$L$37000,AX4)+SUMIFS('Accounting data'!$G$2:$G$37000,'Accounting data'!$H$2:$H$37000,"9999*",'Accounting data'!$I$2:$I$37000,"8*",'Accounting data'!$J$2:$J$37000,"21*",'Accounting data'!$K$2:$K$37000,"67*",'Accounting data'!$L$2:$L$37000,AX4)+SUMIFS('Accounting data'!$G$2:$G$37000,'Accounting data'!$H$2:$H$37000,"9999*",'Accounting data'!$I$2:$I$37000,"9*",'Accounting data'!$J$2:$J$37000,"21*",'Accounting data'!$K$2:$K$37000,"67*",'Accounting data'!$L$2:$L$37000,AX4)</f>
        <v>0</v>
      </c>
      <c r="AY1237" s="384">
        <f>SUMIFS('Accounting data'!$G$2:$G$37000,'Accounting data'!$H$2:$H$37000,"9999*",'Accounting data'!$I$2:$I$37000,"7*",'Accounting data'!$J$2:$J$37000,"21*",'Accounting data'!$K$2:$K$37000,"67*",'Accounting data'!$L$2:$L$37000,AY4)+SUMIFS('Accounting data'!$G$2:$G$37000,'Accounting data'!$H$2:$H$37000,"9999*",'Accounting data'!$I$2:$I$37000,"8*",'Accounting data'!$J$2:$J$37000,"21*",'Accounting data'!$K$2:$K$37000,"67*",'Accounting data'!$L$2:$L$37000,AY4)+SUMIFS('Accounting data'!$G$2:$G$37000,'Accounting data'!$H$2:$H$37000,"9999*",'Accounting data'!$I$2:$I$37000,"9*",'Accounting data'!$J$2:$J$37000,"21*",'Accounting data'!$K$2:$K$37000,"67*",'Accounting data'!$L$2:$L$37000,AY4)</f>
        <v>0</v>
      </c>
      <c r="AZ1237" s="384">
        <f>SUMIFS('Accounting data'!$G$2:$G$37000,'Accounting data'!$H$2:$H$37000,"9999*",'Accounting data'!$I$2:$I$37000,"7*",'Accounting data'!$J$2:$J$37000,"21*",'Accounting data'!$K$2:$K$37000,"67*",'Accounting data'!$L$2:$L$37000,AZ4)+SUMIFS('Accounting data'!$G$2:$G$37000,'Accounting data'!$H$2:$H$37000,"9999*",'Accounting data'!$I$2:$I$37000,"8*",'Accounting data'!$J$2:$J$37000,"21*",'Accounting data'!$K$2:$K$37000,"67*",'Accounting data'!$L$2:$L$37000,AZ4)+SUMIFS('Accounting data'!$G$2:$G$37000,'Accounting data'!$H$2:$H$37000,"9999*",'Accounting data'!$I$2:$I$37000,"9*",'Accounting data'!$J$2:$J$37000,"21*",'Accounting data'!$K$2:$K$37000,"67*",'Accounting data'!$L$2:$L$37000,AZ4)</f>
        <v>0</v>
      </c>
      <c r="BA1237" s="384">
        <f>SUMIFS('Accounting data'!$G$2:$G$37000,'Accounting data'!$H$2:$H$37000,"9999*",'Accounting data'!$I$2:$I$37000,"7*",'Accounting data'!$J$2:$J$37000,"21*",'Accounting data'!$K$2:$K$37000,"67*",'Accounting data'!$L$2:$L$37000,BA4)+SUMIFS('Accounting data'!$G$2:$G$37000,'Accounting data'!$H$2:$H$37000,"9999*",'Accounting data'!$I$2:$I$37000,"8*",'Accounting data'!$J$2:$J$37000,"21*",'Accounting data'!$K$2:$K$37000,"67*",'Accounting data'!$L$2:$L$37000,BA4)+SUMIFS('Accounting data'!$G$2:$G$37000,'Accounting data'!$H$2:$H$37000,"9999*",'Accounting data'!$I$2:$I$37000,"9*",'Accounting data'!$J$2:$J$37000,"21*",'Accounting data'!$K$2:$K$37000,"67*",'Accounting data'!$L$2:$L$37000,BA4)</f>
        <v>0</v>
      </c>
      <c r="BB1237" s="384">
        <f>SUMIFS('Accounting data'!$G$2:$G$37000,'Accounting data'!$H$2:$H$37000,"9999*",'Accounting data'!$I$2:$I$37000,"7*",'Accounting data'!$J$2:$J$37000,"21*",'Accounting data'!$K$2:$K$37000,"67*",'Accounting data'!$L$2:$L$37000,BB4)+SUMIFS('Accounting data'!$G$2:$G$37000,'Accounting data'!$H$2:$H$37000,"9999*",'Accounting data'!$I$2:$I$37000,"8*",'Accounting data'!$J$2:$J$37000,"21*",'Accounting data'!$K$2:$K$37000,"67*",'Accounting data'!$L$2:$L$37000,BB4)+SUMIFS('Accounting data'!$G$2:$G$37000,'Accounting data'!$H$2:$H$37000,"9999*",'Accounting data'!$I$2:$I$37000,"9*",'Accounting data'!$J$2:$J$37000,"21*",'Accounting data'!$K$2:$K$37000,"67*",'Accounting data'!$L$2:$L$37000,BB4)</f>
        <v>0</v>
      </c>
      <c r="BC1237" s="384">
        <f>SUMIFS('Accounting data'!$G$2:$G$37000,'Accounting data'!$H$2:$H$37000,"9999*",'Accounting data'!$I$2:$I$37000,"7*",'Accounting data'!$J$2:$J$37000,"21*",'Accounting data'!$K$2:$K$37000,"67*",'Accounting data'!$L$2:$L$37000,BC4)+SUMIFS('Accounting data'!$G$2:$G$37000,'Accounting data'!$H$2:$H$37000,"9999*",'Accounting data'!$I$2:$I$37000,"8*",'Accounting data'!$J$2:$J$37000,"21*",'Accounting data'!$K$2:$K$37000,"67*",'Accounting data'!$L$2:$L$37000,BC4)+SUMIFS('Accounting data'!$G$2:$G$37000,'Accounting data'!$H$2:$H$37000,"9999*",'Accounting data'!$I$2:$I$37000,"9*",'Accounting data'!$J$2:$J$37000,"21*",'Accounting data'!$K$2:$K$37000,"67*",'Accounting data'!$L$2:$L$37000,BC4)</f>
        <v>0</v>
      </c>
      <c r="BD1237" s="384">
        <f>SUMIFS('Accounting data'!$G$2:$G$37000,'Accounting data'!$H$2:$H$37000,"9999*",'Accounting data'!$I$2:$I$37000,"7*",'Accounting data'!$J$2:$J$37000,"21*",'Accounting data'!$K$2:$K$37000,"67*",'Accounting data'!$L$2:$L$37000,BD4)+SUMIFS('Accounting data'!$G$2:$G$37000,'Accounting data'!$H$2:$H$37000,"9999*",'Accounting data'!$I$2:$I$37000,"8*",'Accounting data'!$J$2:$J$37000,"21*",'Accounting data'!$K$2:$K$37000,"67*",'Accounting data'!$L$2:$L$37000,BD4)+SUMIFS('Accounting data'!$G$2:$G$37000,'Accounting data'!$H$2:$H$37000,"9999*",'Accounting data'!$I$2:$I$37000,"9*",'Accounting data'!$J$2:$J$37000,"21*",'Accounting data'!$K$2:$K$37000,"67*",'Accounting data'!$L$2:$L$37000,BD4)</f>
        <v>0</v>
      </c>
      <c r="BE1237" s="384">
        <f>SUMIFS('Accounting data'!$G$2:$G$37000,'Accounting data'!$H$2:$H$37000,"9999*",'Accounting data'!$I$2:$I$37000,"7*",'Accounting data'!$J$2:$J$37000,"21*",'Accounting data'!$K$2:$K$37000,"67*",'Accounting data'!$L$2:$L$37000,BE4)+SUMIFS('Accounting data'!$G$2:$G$37000,'Accounting data'!$H$2:$H$37000,"9999*",'Accounting data'!$I$2:$I$37000,"8*",'Accounting data'!$J$2:$J$37000,"21*",'Accounting data'!$K$2:$K$37000,"67*",'Accounting data'!$L$2:$L$37000,BE4)+SUMIFS('Accounting data'!$G$2:$G$37000,'Accounting data'!$H$2:$H$37000,"9999*",'Accounting data'!$I$2:$I$37000,"9*",'Accounting data'!$J$2:$J$37000,"21*",'Accounting data'!$K$2:$K$37000,"67*",'Accounting data'!$L$2:$L$37000,BE4)</f>
        <v>0</v>
      </c>
      <c r="BF1237" s="384">
        <f>SUMIFS('Accounting data'!$G$2:$G$37000,'Accounting data'!$H$2:$H$37000,"9999*",'Accounting data'!$I$2:$I$37000,"7*",'Accounting data'!$J$2:$J$37000,"21*",'Accounting data'!$K$2:$K$37000,"67*",'Accounting data'!$L$2:$L$37000,BF4)+SUMIFS('Accounting data'!$G$2:$G$37000,'Accounting data'!$H$2:$H$37000,"9999*",'Accounting data'!$I$2:$I$37000,"8*",'Accounting data'!$J$2:$J$37000,"21*",'Accounting data'!$K$2:$K$37000,"67*",'Accounting data'!$L$2:$L$37000,BF4)+SUMIFS('Accounting data'!$G$2:$G$37000,'Accounting data'!$H$2:$H$37000,"9999*",'Accounting data'!$I$2:$I$37000,"9*",'Accounting data'!$J$2:$J$37000,"21*",'Accounting data'!$K$2:$K$37000,"67*",'Accounting data'!$L$2:$L$37000,BF4)</f>
        <v>0</v>
      </c>
      <c r="BG1237" s="384">
        <f>SUMIFS('Accounting data'!$G$2:$G$37000,'Accounting data'!$H$2:$H$37000,"9999*",'Accounting data'!$I$2:$I$37000,"7*",'Accounting data'!$J$2:$J$37000,"21*",'Accounting data'!$K$2:$K$37000,"67*",'Accounting data'!$L$2:$L$37000,BG4)+SUMIFS('Accounting data'!$G$2:$G$37000,'Accounting data'!$H$2:$H$37000,"9999*",'Accounting data'!$I$2:$I$37000,"8*",'Accounting data'!$J$2:$J$37000,"21*",'Accounting data'!$K$2:$K$37000,"67*",'Accounting data'!$L$2:$L$37000,BG4)+SUMIFS('Accounting data'!$G$2:$G$37000,'Accounting data'!$H$2:$H$37000,"9999*",'Accounting data'!$I$2:$I$37000,"9*",'Accounting data'!$J$2:$J$37000,"21*",'Accounting data'!$K$2:$K$37000,"67*",'Accounting data'!$L$2:$L$37000,BG4)</f>
        <v>0</v>
      </c>
      <c r="BH1237" s="384">
        <f>SUMIFS('Accounting data'!$G$2:$G$37000,'Accounting data'!$H$2:$H$37000,"9999*",'Accounting data'!$I$2:$I$37000,"7*",'Accounting data'!$J$2:$J$37000,"21*",'Accounting data'!$K$2:$K$37000,"67*",'Accounting data'!$L$2:$L$37000,BH4)+SUMIFS('Accounting data'!$G$2:$G$37000,'Accounting data'!$H$2:$H$37000,"9999*",'Accounting data'!$I$2:$I$37000,"8*",'Accounting data'!$J$2:$J$37000,"21*",'Accounting data'!$K$2:$K$37000,"67*",'Accounting data'!$L$2:$L$37000,BH4)+SUMIFS('Accounting data'!$G$2:$G$37000,'Accounting data'!$H$2:$H$37000,"9999*",'Accounting data'!$I$2:$I$37000,"9*",'Accounting data'!$J$2:$J$37000,"21*",'Accounting data'!$K$2:$K$37000,"67*",'Accounting data'!$L$2:$L$37000,BH4)</f>
        <v>0</v>
      </c>
      <c r="BI1237" s="384">
        <f>SUMIFS('Accounting data'!$G$2:$G$37000,'Accounting data'!$H$2:$H$37000,"9999*",'Accounting data'!$I$2:$I$37000,"7*",'Accounting data'!$J$2:$J$37000,"21*",'Accounting data'!$K$2:$K$37000,"67*",'Accounting data'!$L$2:$L$37000,BI4)+SUMIFS('Accounting data'!$G$2:$G$37000,'Accounting data'!$H$2:$H$37000,"9999*",'Accounting data'!$I$2:$I$37000,"8*",'Accounting data'!$J$2:$J$37000,"21*",'Accounting data'!$K$2:$K$37000,"67*",'Accounting data'!$L$2:$L$37000,BI4)+SUMIFS('Accounting data'!$G$2:$G$37000,'Accounting data'!$H$2:$H$37000,"9999*",'Accounting data'!$I$2:$I$37000,"9*",'Accounting data'!$J$2:$J$37000,"21*",'Accounting data'!$K$2:$K$37000,"67*",'Accounting data'!$L$2:$L$37000,BI4)</f>
        <v>0</v>
      </c>
      <c r="BJ1237" s="384">
        <f>SUMIFS('Accounting data'!$G$2:$G$37000,'Accounting data'!$H$2:$H$37000,"9999*",'Accounting data'!$I$2:$I$37000,"7*",'Accounting data'!$J$2:$J$37000,"21*",'Accounting data'!$K$2:$K$37000,"67*",'Accounting data'!$L$2:$L$37000,BJ4)+SUMIFS('Accounting data'!$G$2:$G$37000,'Accounting data'!$H$2:$H$37000,"9999*",'Accounting data'!$I$2:$I$37000,"8*",'Accounting data'!$J$2:$J$37000,"21*",'Accounting data'!$K$2:$K$37000,"67*",'Accounting data'!$L$2:$L$37000,BJ4)+SUMIFS('Accounting data'!$G$2:$G$37000,'Accounting data'!$H$2:$H$37000,"9999*",'Accounting data'!$I$2:$I$37000,"9*",'Accounting data'!$J$2:$J$37000,"21*",'Accounting data'!$K$2:$K$37000,"67*",'Accounting data'!$L$2:$L$37000,BJ4)</f>
        <v>0</v>
      </c>
      <c r="BK1237" s="384">
        <f>SUMIFS('Accounting data'!$G$2:$G$37000,'Accounting data'!$H$2:$H$37000,"9999*",'Accounting data'!$I$2:$I$37000,"7*",'Accounting data'!$J$2:$J$37000,"21*",'Accounting data'!$K$2:$K$37000,"67*",'Accounting data'!$L$2:$L$37000,BK4)+SUMIFS('Accounting data'!$G$2:$G$37000,'Accounting data'!$H$2:$H$37000,"9999*",'Accounting data'!$I$2:$I$37000,"8*",'Accounting data'!$J$2:$J$37000,"21*",'Accounting data'!$K$2:$K$37000,"67*",'Accounting data'!$L$2:$L$37000,BK4)+SUMIFS('Accounting data'!$G$2:$G$37000,'Accounting data'!$H$2:$H$37000,"9999*",'Accounting data'!$I$2:$I$37000,"9*",'Accounting data'!$J$2:$J$37000,"21*",'Accounting data'!$K$2:$K$37000,"67*",'Accounting data'!$L$2:$L$37000,BK4)</f>
        <v>0</v>
      </c>
      <c r="BL1237" s="384">
        <f>SUMIFS('Accounting data'!$G$2:$G$37000,'Accounting data'!$H$2:$H$37000,"9999*",'Accounting data'!$I$2:$I$37000,"7*",'Accounting data'!$J$2:$J$37000,"21*",'Accounting data'!$K$2:$K$37000,"67*",'Accounting data'!$L$2:$L$37000,BL4)+SUMIFS('Accounting data'!$G$2:$G$37000,'Accounting data'!$H$2:$H$37000,"9999*",'Accounting data'!$I$2:$I$37000,"8*",'Accounting data'!$J$2:$J$37000,"21*",'Accounting data'!$K$2:$K$37000,"67*",'Accounting data'!$L$2:$L$37000,BL4)+SUMIFS('Accounting data'!$G$2:$G$37000,'Accounting data'!$H$2:$H$37000,"9999*",'Accounting data'!$I$2:$I$37000,"9*",'Accounting data'!$J$2:$J$37000,"21*",'Accounting data'!$K$2:$K$37000,"67*",'Accounting data'!$L$2:$L$37000,BL4)</f>
        <v>0</v>
      </c>
      <c r="BM1237" s="384">
        <f>SUMIFS('Accounting data'!$G$2:$G$37000,'Accounting data'!$H$2:$H$37000,"9999*",'Accounting data'!$I$2:$I$37000,"7*",'Accounting data'!$J$2:$J$37000,"21*",'Accounting data'!$K$2:$K$37000,"67*",'Accounting data'!$L$2:$L$37000,BM4)+SUMIFS('Accounting data'!$G$2:$G$37000,'Accounting data'!$H$2:$H$37000,"9999*",'Accounting data'!$I$2:$I$37000,"8*",'Accounting data'!$J$2:$J$37000,"21*",'Accounting data'!$K$2:$K$37000,"67*",'Accounting data'!$L$2:$L$37000,BM4)+SUMIFS('Accounting data'!$G$2:$G$37000,'Accounting data'!$H$2:$H$37000,"9999*",'Accounting data'!$I$2:$I$37000,"9*",'Accounting data'!$J$2:$J$37000,"21*",'Accounting data'!$K$2:$K$37000,"67*",'Accounting data'!$L$2:$L$37000,BM4)</f>
        <v>0</v>
      </c>
      <c r="BN1237" s="384">
        <f>SUMIFS('Accounting data'!$G$2:$G$37000,'Accounting data'!$H$2:$H$37000,"9999*",'Accounting data'!$I$2:$I$37000,"7*",'Accounting data'!$J$2:$J$37000,"21*",'Accounting data'!$K$2:$K$37000,"67*",'Accounting data'!$L$2:$L$37000,BN4)+SUMIFS('Accounting data'!$G$2:$G$37000,'Accounting data'!$H$2:$H$37000,"9999*",'Accounting data'!$I$2:$I$37000,"8*",'Accounting data'!$J$2:$J$37000,"21*",'Accounting data'!$K$2:$K$37000,"67*",'Accounting data'!$L$2:$L$37000,BN4)+SUMIFS('Accounting data'!$G$2:$G$37000,'Accounting data'!$H$2:$H$37000,"9999*",'Accounting data'!$I$2:$I$37000,"9*",'Accounting data'!$J$2:$J$37000,"21*",'Accounting data'!$K$2:$K$37000,"67*",'Accounting data'!$L$2:$L$37000,BN4)</f>
        <v>0</v>
      </c>
      <c r="BO1237" s="384">
        <f>SUMIFS('Accounting data'!$G$2:$G$37000,'Accounting data'!$H$2:$H$37000,"9999*",'Accounting data'!$I$2:$I$37000,"7*",'Accounting data'!$J$2:$J$37000,"21*",'Accounting data'!$K$2:$K$37000,"67*",'Accounting data'!$L$2:$L$37000,BO4)+SUMIFS('Accounting data'!$G$2:$G$37000,'Accounting data'!$H$2:$H$37000,"9999*",'Accounting data'!$I$2:$I$37000,"8*",'Accounting data'!$J$2:$J$37000,"21*",'Accounting data'!$K$2:$K$37000,"67*",'Accounting data'!$L$2:$L$37000,BO4)+SUMIFS('Accounting data'!$G$2:$G$37000,'Accounting data'!$H$2:$H$37000,"9999*",'Accounting data'!$I$2:$I$37000,"9*",'Accounting data'!$J$2:$J$37000,"21*",'Accounting data'!$K$2:$K$37000,"67*",'Accounting data'!$L$2:$L$37000,BO4)</f>
        <v>0</v>
      </c>
      <c r="BP1237" s="384">
        <f>SUMIFS('Accounting data'!$G$2:$G$37000,'Accounting data'!$H$2:$H$37000,"9999*",'Accounting data'!$I$2:$I$37000,"7*",'Accounting data'!$J$2:$J$37000,"21*",'Accounting data'!$K$2:$K$37000,"67*",'Accounting data'!$L$2:$L$37000,BP4)+SUMIFS('Accounting data'!$G$2:$G$37000,'Accounting data'!$H$2:$H$37000,"9999*",'Accounting data'!$I$2:$I$37000,"8*",'Accounting data'!$J$2:$J$37000,"21*",'Accounting data'!$K$2:$K$37000,"67*",'Accounting data'!$L$2:$L$37000,BP4)+SUMIFS('Accounting data'!$G$2:$G$37000,'Accounting data'!$H$2:$H$37000,"9999*",'Accounting data'!$I$2:$I$37000,"9*",'Accounting data'!$J$2:$J$37000,"21*",'Accounting data'!$K$2:$K$37000,"67*",'Accounting data'!$L$2:$L$37000,BP4)</f>
        <v>0</v>
      </c>
      <c r="BQ1237" s="384">
        <f>SUMIFS('Accounting data'!$G$2:$G$37000,'Accounting data'!$H$2:$H$37000,"9999*",'Accounting data'!$I$2:$I$37000,"7*",'Accounting data'!$J$2:$J$37000,"21*",'Accounting data'!$K$2:$K$37000,"67*",'Accounting data'!$L$2:$L$37000,BQ4)+SUMIFS('Accounting data'!$G$2:$G$37000,'Accounting data'!$H$2:$H$37000,"9999*",'Accounting data'!$I$2:$I$37000,"8*",'Accounting data'!$J$2:$J$37000,"21*",'Accounting data'!$K$2:$K$37000,"67*",'Accounting data'!$L$2:$L$37000,BQ4)+SUMIFS('Accounting data'!$G$2:$G$37000,'Accounting data'!$H$2:$H$37000,"9999*",'Accounting data'!$I$2:$I$37000,"9*",'Accounting data'!$J$2:$J$37000,"21*",'Accounting data'!$K$2:$K$37000,"67*",'Accounting data'!$L$2:$L$37000,BQ4)</f>
        <v>0</v>
      </c>
      <c r="BR1237" s="384">
        <f>SUMIFS('Accounting data'!$G$2:$G$37000,'Accounting data'!$H$2:$H$37000,"9999*",'Accounting data'!$I$2:$I$37000,"7*",'Accounting data'!$J$2:$J$37000,"21*",'Accounting data'!$K$2:$K$37000,"67*",'Accounting data'!$L$2:$L$37000,BR4)+SUMIFS('Accounting data'!$G$2:$G$37000,'Accounting data'!$H$2:$H$37000,"9999*",'Accounting data'!$I$2:$I$37000,"8*",'Accounting data'!$J$2:$J$37000,"21*",'Accounting data'!$K$2:$K$37000,"67*",'Accounting data'!$L$2:$L$37000,BR4)+SUMIFS('Accounting data'!$G$2:$G$37000,'Accounting data'!$H$2:$H$37000,"9999*",'Accounting data'!$I$2:$I$37000,"9*",'Accounting data'!$J$2:$J$37000,"21*",'Accounting data'!$K$2:$K$37000,"67*",'Accounting data'!$L$2:$L$37000,BR4)</f>
        <v>0</v>
      </c>
      <c r="BS1237" s="384">
        <f>SUMIFS('Accounting data'!$G$2:$G$37000,'Accounting data'!$H$2:$H$37000,"9999*",'Accounting data'!$I$2:$I$37000,"7*",'Accounting data'!$J$2:$J$37000,"21*",'Accounting data'!$K$2:$K$37000,"67*",'Accounting data'!$L$2:$L$37000,BS4)+SUMIFS('Accounting data'!$G$2:$G$37000,'Accounting data'!$H$2:$H$37000,"9999*",'Accounting data'!$I$2:$I$37000,"8*",'Accounting data'!$J$2:$J$37000,"21*",'Accounting data'!$K$2:$K$37000,"67*",'Accounting data'!$L$2:$L$37000,BS4)+SUMIFS('Accounting data'!$G$2:$G$37000,'Accounting data'!$H$2:$H$37000,"9999*",'Accounting data'!$I$2:$I$37000,"9*",'Accounting data'!$J$2:$J$37000,"21*",'Accounting data'!$K$2:$K$37000,"67*",'Accounting data'!$L$2:$L$37000,BS4)</f>
        <v>0</v>
      </c>
      <c r="BT1237" s="384">
        <f>SUMIFS('Accounting data'!$G$2:$G$37000,'Accounting data'!$H$2:$H$37000,"9999*",'Accounting data'!$I$2:$I$37000,"7*",'Accounting data'!$J$2:$J$37000,"21*",'Accounting data'!$K$2:$K$37000,"67*",'Accounting data'!$L$2:$L$37000,BT4)+SUMIFS('Accounting data'!$G$2:$G$37000,'Accounting data'!$H$2:$H$37000,"9999*",'Accounting data'!$I$2:$I$37000,"8*",'Accounting data'!$J$2:$J$37000,"21*",'Accounting data'!$K$2:$K$37000,"67*",'Accounting data'!$L$2:$L$37000,BT4)+SUMIFS('Accounting data'!$G$2:$G$37000,'Accounting data'!$H$2:$H$37000,"9999*",'Accounting data'!$I$2:$I$37000,"9*",'Accounting data'!$J$2:$J$37000,"21*",'Accounting data'!$K$2:$K$37000,"67*",'Accounting data'!$L$2:$L$37000,BT4)</f>
        <v>0</v>
      </c>
      <c r="BU1237" s="384">
        <f>SUMIFS('Accounting data'!$G$2:$G$37000,'Accounting data'!$H$2:$H$37000,"9999*",'Accounting data'!$I$2:$I$37000,"7*",'Accounting data'!$J$2:$J$37000,"21*",'Accounting data'!$K$2:$K$37000,"67*",'Accounting data'!$L$2:$L$37000,BU4)+SUMIFS('Accounting data'!$G$2:$G$37000,'Accounting data'!$H$2:$H$37000,"9999*",'Accounting data'!$I$2:$I$37000,"8*",'Accounting data'!$J$2:$J$37000,"21*",'Accounting data'!$K$2:$K$37000,"67*",'Accounting data'!$L$2:$L$37000,BU4)+SUMIFS('Accounting data'!$G$2:$G$37000,'Accounting data'!$H$2:$H$37000,"9999*",'Accounting data'!$I$2:$I$37000,"9*",'Accounting data'!$J$2:$J$37000,"21*",'Accounting data'!$K$2:$K$37000,"67*",'Accounting data'!$L$2:$L$37000,BU4)</f>
        <v>0</v>
      </c>
      <c r="BV1237" s="384">
        <f>SUMIFS('Accounting data'!$G$2:$G$37000,'Accounting data'!$H$2:$H$37000,"9999*",'Accounting data'!$I$2:$I$37000,"7*",'Accounting data'!$J$2:$J$37000,"21*",'Accounting data'!$K$2:$K$37000,"67*",'Accounting data'!$L$2:$L$37000,BV4)+SUMIFS('Accounting data'!$G$2:$G$37000,'Accounting data'!$H$2:$H$37000,"9999*",'Accounting data'!$I$2:$I$37000,"8*",'Accounting data'!$J$2:$J$37000,"21*",'Accounting data'!$K$2:$K$37000,"67*",'Accounting data'!$L$2:$L$37000,BV4)+SUMIFS('Accounting data'!$G$2:$G$37000,'Accounting data'!$H$2:$H$37000,"9999*",'Accounting data'!$I$2:$I$37000,"9*",'Accounting data'!$J$2:$J$37000,"21*",'Accounting data'!$K$2:$K$37000,"67*",'Accounting data'!$L$2:$L$37000,BV4)</f>
        <v>0</v>
      </c>
      <c r="BW1237" s="384">
        <f>SUMIFS('Accounting data'!$G$2:$G$37000,'Accounting data'!$H$2:$H$37000,"9999*",'Accounting data'!$I$2:$I$37000,"7*",'Accounting data'!$J$2:$J$37000,"21*",'Accounting data'!$K$2:$K$37000,"67*",'Accounting data'!$L$2:$L$37000,BW4)+SUMIFS('Accounting data'!$G$2:$G$37000,'Accounting data'!$H$2:$H$37000,"9999*",'Accounting data'!$I$2:$I$37000,"8*",'Accounting data'!$J$2:$J$37000,"21*",'Accounting data'!$K$2:$K$37000,"67*",'Accounting data'!$L$2:$L$37000,BW4)+SUMIFS('Accounting data'!$G$2:$G$37000,'Accounting data'!$H$2:$H$37000,"9999*",'Accounting data'!$I$2:$I$37000,"9*",'Accounting data'!$J$2:$J$37000,"21*",'Accounting data'!$K$2:$K$37000,"67*",'Accounting data'!$L$2:$L$37000,BW4)</f>
        <v>0</v>
      </c>
      <c r="BX1237" s="384">
        <f>SUMIFS('Accounting data'!$G$2:$G$37000,'Accounting data'!$H$2:$H$37000,"9999*",'Accounting data'!$I$2:$I$37000,"7*",'Accounting data'!$J$2:$J$37000,"21*",'Accounting data'!$K$2:$K$37000,"67*",'Accounting data'!$L$2:$L$37000,BX4)+SUMIFS('Accounting data'!$G$2:$G$37000,'Accounting data'!$H$2:$H$37000,"9999*",'Accounting data'!$I$2:$I$37000,"8*",'Accounting data'!$J$2:$J$37000,"21*",'Accounting data'!$K$2:$K$37000,"67*",'Accounting data'!$L$2:$L$37000,BX4)+SUMIFS('Accounting data'!$G$2:$G$37000,'Accounting data'!$H$2:$H$37000,"9999*",'Accounting data'!$I$2:$I$37000,"9*",'Accounting data'!$J$2:$J$37000,"21*",'Accounting data'!$K$2:$K$37000,"67*",'Accounting data'!$L$2:$L$37000,BX4)</f>
        <v>0</v>
      </c>
      <c r="BY1237" s="384">
        <f>SUMIFS('Accounting data'!$G$2:$G$37000,'Accounting data'!$H$2:$H$37000,"9999*",'Accounting data'!$I$2:$I$37000,"7*",'Accounting data'!$J$2:$J$37000,"21*",'Accounting data'!$K$2:$K$37000,"67*",'Accounting data'!$L$2:$L$37000,BY4)+SUMIFS('Accounting data'!$G$2:$G$37000,'Accounting data'!$H$2:$H$37000,"9999*",'Accounting data'!$I$2:$I$37000,"8*",'Accounting data'!$J$2:$J$37000,"21*",'Accounting data'!$K$2:$K$37000,"67*",'Accounting data'!$L$2:$L$37000,BY4)+SUMIFS('Accounting data'!$G$2:$G$37000,'Accounting data'!$H$2:$H$37000,"9999*",'Accounting data'!$I$2:$I$37000,"9*",'Accounting data'!$J$2:$J$37000,"21*",'Accounting data'!$K$2:$K$37000,"67*",'Accounting data'!$L$2:$L$37000,BY4)</f>
        <v>0</v>
      </c>
      <c r="BZ1237" s="384">
        <f>SUMIFS('Accounting data'!$G$2:$G$37000,'Accounting data'!$H$2:$H$37000,"9999*",'Accounting data'!$I$2:$I$37000,"7*",'Accounting data'!$J$2:$J$37000,"21*",'Accounting data'!$K$2:$K$37000,"67*",'Accounting data'!$L$2:$L$37000,BZ4)+SUMIFS('Accounting data'!$G$2:$G$37000,'Accounting data'!$H$2:$H$37000,"9999*",'Accounting data'!$I$2:$I$37000,"8*",'Accounting data'!$J$2:$J$37000,"21*",'Accounting data'!$K$2:$K$37000,"67*",'Accounting data'!$L$2:$L$37000,BZ4)+SUMIFS('Accounting data'!$G$2:$G$37000,'Accounting data'!$H$2:$H$37000,"9999*",'Accounting data'!$I$2:$I$37000,"9*",'Accounting data'!$J$2:$J$37000,"21*",'Accounting data'!$K$2:$K$37000,"67*",'Accounting data'!$L$2:$L$37000,BZ4)</f>
        <v>0</v>
      </c>
      <c r="CA1237" s="384">
        <f>SUMIFS('Accounting data'!$G$2:$G$37000,'Accounting data'!$H$2:$H$37000,"9999*",'Accounting data'!$I$2:$I$37000,"7*",'Accounting data'!$J$2:$J$37000,"21*",'Accounting data'!$K$2:$K$37000,"67*",'Accounting data'!$L$2:$L$37000,CA4)+SUMIFS('Accounting data'!$G$2:$G$37000,'Accounting data'!$H$2:$H$37000,"9999*",'Accounting data'!$I$2:$I$37000,"8*",'Accounting data'!$J$2:$J$37000,"21*",'Accounting data'!$K$2:$K$37000,"67*",'Accounting data'!$L$2:$L$37000,CA4)+SUMIFS('Accounting data'!$G$2:$G$37000,'Accounting data'!$H$2:$H$37000,"9999*",'Accounting data'!$I$2:$I$37000,"9*",'Accounting data'!$J$2:$J$37000,"21*",'Accounting data'!$K$2:$K$37000,"67*",'Accounting data'!$L$2:$L$37000,CA4)</f>
        <v>0</v>
      </c>
      <c r="CB1237" s="384">
        <f>SUMIFS('Accounting data'!$G$2:$G$37000,'Accounting data'!$H$2:$H$37000,"9999*",'Accounting data'!$I$2:$I$37000,"7*",'Accounting data'!$J$2:$J$37000,"21*",'Accounting data'!$K$2:$K$37000,"67*",'Accounting data'!$L$2:$L$37000,CB4)+SUMIFS('Accounting data'!$G$2:$G$37000,'Accounting data'!$H$2:$H$37000,"9999*",'Accounting data'!$I$2:$I$37000,"8*",'Accounting data'!$J$2:$J$37000,"21*",'Accounting data'!$K$2:$K$37000,"67*",'Accounting data'!$L$2:$L$37000,CB4)+SUMIFS('Accounting data'!$G$2:$G$37000,'Accounting data'!$H$2:$H$37000,"9999*",'Accounting data'!$I$2:$I$37000,"9*",'Accounting data'!$J$2:$J$37000,"21*",'Accounting data'!$K$2:$K$37000,"67*",'Accounting data'!$L$2:$L$37000,CB4)</f>
        <v>0</v>
      </c>
      <c r="CC1237" s="384">
        <f>SUMIFS('Accounting data'!$G$2:$G$37000,'Accounting data'!$H$2:$H$37000,"9999*",'Accounting data'!$I$2:$I$37000,"7*",'Accounting data'!$J$2:$J$37000,"21*",'Accounting data'!$K$2:$K$37000,"67*",'Accounting data'!$L$2:$L$37000,CC4)+SUMIFS('Accounting data'!$G$2:$G$37000,'Accounting data'!$H$2:$H$37000,"9999*",'Accounting data'!$I$2:$I$37000,"8*",'Accounting data'!$J$2:$J$37000,"21*",'Accounting data'!$K$2:$K$37000,"67*",'Accounting data'!$L$2:$L$37000,CC4)+SUMIFS('Accounting data'!$G$2:$G$37000,'Accounting data'!$H$2:$H$37000,"9999*",'Accounting data'!$I$2:$I$37000,"9*",'Accounting data'!$J$2:$J$37000,"21*",'Accounting data'!$K$2:$K$37000,"67*",'Accounting data'!$L$2:$L$37000,CC4)</f>
        <v>0</v>
      </c>
      <c r="CD1237" s="384">
        <f>SUMIFS('Accounting data'!$G$2:$G$37000,'Accounting data'!$H$2:$H$37000,"9999*",'Accounting data'!$I$2:$I$37000,"7*",'Accounting data'!$J$2:$J$37000,"21*",'Accounting data'!$K$2:$K$37000,"67*",'Accounting data'!$L$2:$L$37000,CD4)+SUMIFS('Accounting data'!$G$2:$G$37000,'Accounting data'!$H$2:$H$37000,"9999*",'Accounting data'!$I$2:$I$37000,"8*",'Accounting data'!$J$2:$J$37000,"21*",'Accounting data'!$K$2:$K$37000,"67*",'Accounting data'!$L$2:$L$37000,CD4)+SUMIFS('Accounting data'!$G$2:$G$37000,'Accounting data'!$H$2:$H$37000,"9999*",'Accounting data'!$I$2:$I$37000,"9*",'Accounting data'!$J$2:$J$37000,"21*",'Accounting data'!$K$2:$K$37000,"67*",'Accounting data'!$L$2:$L$37000,CD4)</f>
        <v>0</v>
      </c>
      <c r="CE1237" s="384">
        <f>SUMIFS('Accounting data'!$G$2:$G$37000,'Accounting data'!$H$2:$H$37000,"9999*",'Accounting data'!$I$2:$I$37000,"7*",'Accounting data'!$J$2:$J$37000,"21*",'Accounting data'!$K$2:$K$37000,"67*",'Accounting data'!$L$2:$L$37000,CE4)+SUMIFS('Accounting data'!$G$2:$G$37000,'Accounting data'!$H$2:$H$37000,"9999*",'Accounting data'!$I$2:$I$37000,"8*",'Accounting data'!$J$2:$J$37000,"21*",'Accounting data'!$K$2:$K$37000,"67*",'Accounting data'!$L$2:$L$37000,CE4)+SUMIFS('Accounting data'!$G$2:$G$37000,'Accounting data'!$H$2:$H$37000,"9999*",'Accounting data'!$I$2:$I$37000,"9*",'Accounting data'!$J$2:$J$37000,"21*",'Accounting data'!$K$2:$K$37000,"67*",'Accounting data'!$L$2:$L$37000,CE4)</f>
        <v>0</v>
      </c>
      <c r="CF1237" s="384">
        <f>SUMIFS('Accounting data'!$G$2:$G$37000,'Accounting data'!$H$2:$H$37000,"9999*",'Accounting data'!$I$2:$I$37000,"7*",'Accounting data'!$J$2:$J$37000,"21*",'Accounting data'!$K$2:$K$37000,"67*",'Accounting data'!$L$2:$L$37000,CF4)+SUMIFS('Accounting data'!$G$2:$G$37000,'Accounting data'!$H$2:$H$37000,"9999*",'Accounting data'!$I$2:$I$37000,"8*",'Accounting data'!$J$2:$J$37000,"21*",'Accounting data'!$K$2:$K$37000,"67*",'Accounting data'!$L$2:$L$37000,CF4)+SUMIFS('Accounting data'!$G$2:$G$37000,'Accounting data'!$H$2:$H$37000,"9999*",'Accounting data'!$I$2:$I$37000,"9*",'Accounting data'!$J$2:$J$37000,"21*",'Accounting data'!$K$2:$K$37000,"67*",'Accounting data'!$L$2:$L$37000,CF4)</f>
        <v>0</v>
      </c>
      <c r="CG1237" s="384">
        <f>SUMIFS('Accounting data'!$G$2:$G$37000,'Accounting data'!$H$2:$H$37000,"9999*",'Accounting data'!$I$2:$I$37000,"7*",'Accounting data'!$J$2:$J$37000,"21*",'Accounting data'!$K$2:$K$37000,"67*",'Accounting data'!$L$2:$L$37000,CG4)+SUMIFS('Accounting data'!$G$2:$G$37000,'Accounting data'!$H$2:$H$37000,"9999*",'Accounting data'!$I$2:$I$37000,"8*",'Accounting data'!$J$2:$J$37000,"21*",'Accounting data'!$K$2:$K$37000,"67*",'Accounting data'!$L$2:$L$37000,CG4)+SUMIFS('Accounting data'!$G$2:$G$37000,'Accounting data'!$H$2:$H$37000,"9999*",'Accounting data'!$I$2:$I$37000,"9*",'Accounting data'!$J$2:$J$37000,"21*",'Accounting data'!$K$2:$K$37000,"67*",'Accounting data'!$L$2:$L$37000,CG4)</f>
        <v>0</v>
      </c>
      <c r="CH1237" s="384">
        <f>SUMIFS('Accounting data'!$G$2:$G$37000,'Accounting data'!$H$2:$H$37000,"9999*",'Accounting data'!$I$2:$I$37000,"7*",'Accounting data'!$J$2:$J$37000,"21*",'Accounting data'!$K$2:$K$37000,"67*",'Accounting data'!$L$2:$L$37000,CH4)+SUMIFS('Accounting data'!$G$2:$G$37000,'Accounting data'!$H$2:$H$37000,"9999*",'Accounting data'!$I$2:$I$37000,"8*",'Accounting data'!$J$2:$J$37000,"21*",'Accounting data'!$K$2:$K$37000,"67*",'Accounting data'!$L$2:$L$37000,CH4)+SUMIFS('Accounting data'!$G$2:$G$37000,'Accounting data'!$H$2:$H$37000,"9999*",'Accounting data'!$I$2:$I$37000,"9*",'Accounting data'!$J$2:$J$37000,"21*",'Accounting data'!$K$2:$K$37000,"67*",'Accounting data'!$L$2:$L$37000,CH4)</f>
        <v>0</v>
      </c>
      <c r="CI1237" s="384">
        <f>SUMIFS('Accounting data'!$G$2:$G$37000,'Accounting data'!$H$2:$H$37000,"9999*",'Accounting data'!$I$2:$I$37000,"7*",'Accounting data'!$J$2:$J$37000,"21*",'Accounting data'!$K$2:$K$37000,"67*",'Accounting data'!$L$2:$L$37000,CI4)+SUMIFS('Accounting data'!$G$2:$G$37000,'Accounting data'!$H$2:$H$37000,"9999*",'Accounting data'!$I$2:$I$37000,"8*",'Accounting data'!$J$2:$J$37000,"21*",'Accounting data'!$K$2:$K$37000,"67*",'Accounting data'!$L$2:$L$37000,CI4)+SUMIFS('Accounting data'!$G$2:$G$37000,'Accounting data'!$H$2:$H$37000,"9999*",'Accounting data'!$I$2:$I$37000,"9*",'Accounting data'!$J$2:$J$37000,"21*",'Accounting data'!$K$2:$K$37000,"67*",'Accounting data'!$L$2:$L$37000,CI4)</f>
        <v>0</v>
      </c>
      <c r="CJ1237" s="384">
        <f>SUMIFS('Accounting data'!$G$2:$G$37000,'Accounting data'!$H$2:$H$37000,"9999*",'Accounting data'!$I$2:$I$37000,"7*",'Accounting data'!$J$2:$J$37000,"21*",'Accounting data'!$K$2:$K$37000,"67*",'Accounting data'!$L$2:$L$37000,CJ4)+SUMIFS('Accounting data'!$G$2:$G$37000,'Accounting data'!$H$2:$H$37000,"9999*",'Accounting data'!$I$2:$I$37000,"8*",'Accounting data'!$J$2:$J$37000,"21*",'Accounting data'!$K$2:$K$37000,"67*",'Accounting data'!$L$2:$L$37000,CJ4)+SUMIFS('Accounting data'!$G$2:$G$37000,'Accounting data'!$H$2:$H$37000,"9999*",'Accounting data'!$I$2:$I$37000,"9*",'Accounting data'!$J$2:$J$37000,"21*",'Accounting data'!$K$2:$K$37000,"67*",'Accounting data'!$L$2:$L$37000,CJ4)</f>
        <v>0</v>
      </c>
      <c r="CK1237" s="384">
        <f>SUMIFS('Accounting data'!$G$2:$G$37000,'Accounting data'!$H$2:$H$37000,"9999*",'Accounting data'!$I$2:$I$37000,"7*",'Accounting data'!$J$2:$J$37000,"21*",'Accounting data'!$K$2:$K$37000,"67*",'Accounting data'!$L$2:$L$37000,CK4)+SUMIFS('Accounting data'!$G$2:$G$37000,'Accounting data'!$H$2:$H$37000,"9999*",'Accounting data'!$I$2:$I$37000,"8*",'Accounting data'!$J$2:$J$37000,"21*",'Accounting data'!$K$2:$K$37000,"67*",'Accounting data'!$L$2:$L$37000,CK4)+SUMIFS('Accounting data'!$G$2:$G$37000,'Accounting data'!$H$2:$H$37000,"9999*",'Accounting data'!$I$2:$I$37000,"9*",'Accounting data'!$J$2:$J$37000,"21*",'Accounting data'!$K$2:$K$37000,"67*",'Accounting data'!$L$2:$L$37000,CK4)</f>
        <v>0</v>
      </c>
      <c r="CL1237" s="384">
        <f>SUMIFS('Accounting data'!$G$2:$G$37000,'Accounting data'!$H$2:$H$37000,"9999*",'Accounting data'!$I$2:$I$37000,"7*",'Accounting data'!$J$2:$J$37000,"21*",'Accounting data'!$K$2:$K$37000,"67*",'Accounting data'!$L$2:$L$37000,CL4)+SUMIFS('Accounting data'!$G$2:$G$37000,'Accounting data'!$H$2:$H$37000,"9999*",'Accounting data'!$I$2:$I$37000,"8*",'Accounting data'!$J$2:$J$37000,"21*",'Accounting data'!$K$2:$K$37000,"67*",'Accounting data'!$L$2:$L$37000,CL4)+SUMIFS('Accounting data'!$G$2:$G$37000,'Accounting data'!$H$2:$H$37000,"9999*",'Accounting data'!$I$2:$I$37000,"9*",'Accounting data'!$J$2:$J$37000,"21*",'Accounting data'!$K$2:$K$37000,"67*",'Accounting data'!$L$2:$L$37000,CL4)</f>
        <v>0</v>
      </c>
      <c r="CM1237" s="384">
        <f>SUMIFS('Accounting data'!$G$2:$G$37000,'Accounting data'!$H$2:$H$37000,"9999*",'Accounting data'!$I$2:$I$37000,"7*",'Accounting data'!$J$2:$J$37000,"21*",'Accounting data'!$K$2:$K$37000,"67*",'Accounting data'!$L$2:$L$37000,CM4)+SUMIFS('Accounting data'!$G$2:$G$37000,'Accounting data'!$H$2:$H$37000,"9999*",'Accounting data'!$I$2:$I$37000,"8*",'Accounting data'!$J$2:$J$37000,"21*",'Accounting data'!$K$2:$K$37000,"67*",'Accounting data'!$L$2:$L$37000,CM4)+SUMIFS('Accounting data'!$G$2:$G$37000,'Accounting data'!$H$2:$H$37000,"9999*",'Accounting data'!$I$2:$I$37000,"9*",'Accounting data'!$J$2:$J$37000,"21*",'Accounting data'!$K$2:$K$37000,"67*",'Accounting data'!$L$2:$L$37000,CM4)</f>
        <v>0</v>
      </c>
      <c r="CN1237" s="384">
        <f>SUMIFS('Accounting data'!$G$2:$G$37000,'Accounting data'!$H$2:$H$37000,"9999*",'Accounting data'!$I$2:$I$37000,"7*",'Accounting data'!$J$2:$J$37000,"21*",'Accounting data'!$K$2:$K$37000,"67*",'Accounting data'!$L$2:$L$37000,CN4)+SUMIFS('Accounting data'!$G$2:$G$37000,'Accounting data'!$H$2:$H$37000,"9999*",'Accounting data'!$I$2:$I$37000,"8*",'Accounting data'!$J$2:$J$37000,"21*",'Accounting data'!$K$2:$K$37000,"67*",'Accounting data'!$L$2:$L$37000,CN4)+SUMIFS('Accounting data'!$G$2:$G$37000,'Accounting data'!$H$2:$H$37000,"9999*",'Accounting data'!$I$2:$I$37000,"9*",'Accounting data'!$J$2:$J$37000,"21*",'Accounting data'!$K$2:$K$37000,"67*",'Accounting data'!$L$2:$L$37000,CN4)</f>
        <v>0</v>
      </c>
      <c r="CO1237" s="384">
        <f>SUMIFS('Accounting data'!$G$2:$G$37000,'Accounting data'!$H$2:$H$37000,"9999*",'Accounting data'!$I$2:$I$37000,"7*",'Accounting data'!$J$2:$J$37000,"21*",'Accounting data'!$K$2:$K$37000,"67*",'Accounting data'!$L$2:$L$37000,CO4)+SUMIFS('Accounting data'!$G$2:$G$37000,'Accounting data'!$H$2:$H$37000,"9999*",'Accounting data'!$I$2:$I$37000,"8*",'Accounting data'!$J$2:$J$37000,"21*",'Accounting data'!$K$2:$K$37000,"67*",'Accounting data'!$L$2:$L$37000,CO4)+SUMIFS('Accounting data'!$G$2:$G$37000,'Accounting data'!$H$2:$H$37000,"9999*",'Accounting data'!$I$2:$I$37000,"9*",'Accounting data'!$J$2:$J$37000,"21*",'Accounting data'!$K$2:$K$37000,"67*",'Accounting data'!$L$2:$L$37000,CO4)</f>
        <v>0</v>
      </c>
      <c r="CP1237" s="384">
        <f>SUMIFS('Accounting data'!$G$2:$G$37000,'Accounting data'!$H$2:$H$37000,"9999*",'Accounting data'!$I$2:$I$37000,"7*",'Accounting data'!$J$2:$J$37000,"21*",'Accounting data'!$K$2:$K$37000,"67*",'Accounting data'!$L$2:$L$37000,CP4)+SUMIFS('Accounting data'!$G$2:$G$37000,'Accounting data'!$H$2:$H$37000,"9999*",'Accounting data'!$I$2:$I$37000,"8*",'Accounting data'!$J$2:$J$37000,"21*",'Accounting data'!$K$2:$K$37000,"67*",'Accounting data'!$L$2:$L$37000,CP4)+SUMIFS('Accounting data'!$G$2:$G$37000,'Accounting data'!$H$2:$H$37000,"9999*",'Accounting data'!$I$2:$I$37000,"9*",'Accounting data'!$J$2:$J$37000,"21*",'Accounting data'!$K$2:$K$37000,"67*",'Accounting data'!$L$2:$L$37000,CP4)</f>
        <v>0</v>
      </c>
      <c r="CQ1237" s="384">
        <f>SUMIFS('Accounting data'!$G$2:$G$37000,'Accounting data'!$H$2:$H$37000,"9999*",'Accounting data'!$I$2:$I$37000,"7*",'Accounting data'!$J$2:$J$37000,"21*",'Accounting data'!$K$2:$K$37000,"67*",'Accounting data'!$L$2:$L$37000,CQ4)+SUMIFS('Accounting data'!$G$2:$G$37000,'Accounting data'!$H$2:$H$37000,"9999*",'Accounting data'!$I$2:$I$37000,"8*",'Accounting data'!$J$2:$J$37000,"21*",'Accounting data'!$K$2:$K$37000,"67*",'Accounting data'!$L$2:$L$37000,CQ4)+SUMIFS('Accounting data'!$G$2:$G$37000,'Accounting data'!$H$2:$H$37000,"9999*",'Accounting data'!$I$2:$I$37000,"9*",'Accounting data'!$J$2:$J$37000,"21*",'Accounting data'!$K$2:$K$37000,"67*",'Accounting data'!$L$2:$L$37000,CQ4)</f>
        <v>0</v>
      </c>
      <c r="CR1237" s="384">
        <f>SUMIFS('Accounting data'!$G$2:$G$37000,'Accounting data'!$H$2:$H$37000,"9999*",'Accounting data'!$I$2:$I$37000,"7*",'Accounting data'!$J$2:$J$37000,"21*",'Accounting data'!$K$2:$K$37000,"67*",'Accounting data'!$L$2:$L$37000,CR4)+SUMIFS('Accounting data'!$G$2:$G$37000,'Accounting data'!$H$2:$H$37000,"9999*",'Accounting data'!$I$2:$I$37000,"8*",'Accounting data'!$J$2:$J$37000,"21*",'Accounting data'!$K$2:$K$37000,"67*",'Accounting data'!$L$2:$L$37000,CR4)+SUMIFS('Accounting data'!$G$2:$G$37000,'Accounting data'!$H$2:$H$37000,"9999*",'Accounting data'!$I$2:$I$37000,"9*",'Accounting data'!$J$2:$J$37000,"21*",'Accounting data'!$K$2:$K$37000,"67*",'Accounting data'!$L$2:$L$37000,CR4)</f>
        <v>0</v>
      </c>
      <c r="CS1237" s="384">
        <f>SUMIFS('Accounting data'!$G$2:$G$37000,'Accounting data'!$H$2:$H$37000,"9999*",'Accounting data'!$I$2:$I$37000,"7*",'Accounting data'!$J$2:$J$37000,"21*",'Accounting data'!$K$2:$K$37000,"67*",'Accounting data'!$L$2:$L$37000,CS4)+SUMIFS('Accounting data'!$G$2:$G$37000,'Accounting data'!$H$2:$H$37000,"9999*",'Accounting data'!$I$2:$I$37000,"8*",'Accounting data'!$J$2:$J$37000,"21*",'Accounting data'!$K$2:$K$37000,"67*",'Accounting data'!$L$2:$L$37000,CS4)+SUMIFS('Accounting data'!$G$2:$G$37000,'Accounting data'!$H$2:$H$37000,"9999*",'Accounting data'!$I$2:$I$37000,"9*",'Accounting data'!$J$2:$J$37000,"21*",'Accounting data'!$K$2:$K$37000,"67*",'Accounting data'!$L$2:$L$37000,CS4)</f>
        <v>0</v>
      </c>
    </row>
    <row r="1238" spans="1:97" ht="14.25" customHeight="1">
      <c r="A1238" s="386"/>
      <c r="B1238" s="383"/>
      <c r="C1238" s="383"/>
      <c r="D1238" s="397"/>
      <c r="E1238" s="384"/>
      <c r="F1238" s="384"/>
      <c r="G1238" s="385"/>
      <c r="H1238" s="384"/>
      <c r="I1238" s="384"/>
      <c r="J1238" s="384"/>
      <c r="K1238" s="384"/>
      <c r="L1238" s="384"/>
      <c r="M1238" s="384"/>
      <c r="N1238" s="384"/>
      <c r="O1238" s="384"/>
      <c r="P1238" s="384"/>
      <c r="Q1238" s="384"/>
      <c r="R1238" s="384"/>
      <c r="S1238" s="384"/>
      <c r="T1238" s="384"/>
      <c r="U1238" s="384"/>
      <c r="V1238" s="384"/>
      <c r="W1238" s="384"/>
      <c r="X1238" s="384"/>
      <c r="Y1238" s="384"/>
      <c r="Z1238" s="384"/>
      <c r="AA1238" s="384"/>
      <c r="AB1238" s="384"/>
      <c r="AC1238" s="384"/>
      <c r="AD1238" s="384"/>
      <c r="AE1238" s="384"/>
      <c r="AF1238" s="384"/>
    </row>
    <row r="1239" spans="1:97">
      <c r="A1239" s="386"/>
      <c r="B1239" s="383"/>
      <c r="C1239" s="383"/>
      <c r="D1239" s="397"/>
      <c r="E1239" s="384"/>
      <c r="F1239" s="384"/>
      <c r="G1239" s="385"/>
      <c r="H1239" s="384"/>
      <c r="I1239" s="384"/>
      <c r="J1239" s="384"/>
      <c r="K1239" s="384"/>
      <c r="L1239" s="384"/>
      <c r="M1239" s="384"/>
      <c r="N1239" s="384"/>
      <c r="O1239" s="384"/>
      <c r="P1239" s="384"/>
      <c r="Q1239" s="384"/>
      <c r="R1239" s="384"/>
      <c r="S1239" s="384"/>
      <c r="T1239" s="384"/>
      <c r="U1239" s="384"/>
      <c r="V1239" s="384"/>
      <c r="W1239" s="384"/>
      <c r="X1239" s="384"/>
      <c r="Y1239" s="384"/>
      <c r="Z1239" s="384"/>
      <c r="AA1239" s="384"/>
      <c r="AB1239" s="384"/>
      <c r="AC1239" s="384"/>
      <c r="AD1239" s="384"/>
      <c r="AE1239" s="384"/>
      <c r="AF1239" s="384"/>
    </row>
    <row r="1240" spans="1:97">
      <c r="A1240" s="387" t="s">
        <v>517</v>
      </c>
      <c r="B1240" s="387"/>
      <c r="C1240" s="387"/>
      <c r="D1240" s="387"/>
      <c r="E1240" s="385">
        <f>(E1230-E1231-E1232)-((E1233+E1234)-(E1235+E1236))-(E1237+E1238+E1239)</f>
        <v>0</v>
      </c>
      <c r="F1240" s="385">
        <f t="shared" ref="F1240:V1240" si="186">(F1230-F1231-F1232)-((F1233+F1234)-(F1235+F1236))-(F1237+F1238+F1239)</f>
        <v>0</v>
      </c>
      <c r="G1240" s="385"/>
      <c r="H1240" s="385">
        <f t="shared" si="186"/>
        <v>0</v>
      </c>
      <c r="I1240" s="385">
        <f t="shared" si="186"/>
        <v>0</v>
      </c>
      <c r="J1240" s="385">
        <f t="shared" si="186"/>
        <v>0</v>
      </c>
      <c r="K1240" s="385">
        <f t="shared" si="186"/>
        <v>0</v>
      </c>
      <c r="L1240" s="385">
        <f t="shared" si="186"/>
        <v>0</v>
      </c>
      <c r="M1240" s="385">
        <f t="shared" si="186"/>
        <v>0</v>
      </c>
      <c r="N1240" s="385">
        <f t="shared" si="186"/>
        <v>0</v>
      </c>
      <c r="O1240" s="385">
        <f t="shared" si="186"/>
        <v>0</v>
      </c>
      <c r="P1240" s="385">
        <f t="shared" si="186"/>
        <v>0</v>
      </c>
      <c r="Q1240" s="385">
        <f t="shared" si="186"/>
        <v>0</v>
      </c>
      <c r="R1240" s="385">
        <f t="shared" si="186"/>
        <v>0</v>
      </c>
      <c r="S1240" s="385">
        <f t="shared" si="186"/>
        <v>0</v>
      </c>
      <c r="T1240" s="385">
        <f t="shared" si="186"/>
        <v>0</v>
      </c>
      <c r="U1240" s="385">
        <f t="shared" si="186"/>
        <v>0</v>
      </c>
      <c r="V1240" s="385">
        <f t="shared" si="186"/>
        <v>0</v>
      </c>
      <c r="W1240" s="385">
        <f t="shared" ref="W1240:AF1240" si="187">(W1230-W1231-W1232)-((W1233+W1234)-(W1235+W1236))-(W1237+W1238+W1239)</f>
        <v>0</v>
      </c>
      <c r="X1240" s="385">
        <f t="shared" si="187"/>
        <v>0</v>
      </c>
      <c r="Y1240" s="385">
        <f t="shared" si="187"/>
        <v>0</v>
      </c>
      <c r="Z1240" s="385">
        <f t="shared" si="187"/>
        <v>0</v>
      </c>
      <c r="AA1240" s="385">
        <f t="shared" si="187"/>
        <v>0</v>
      </c>
      <c r="AB1240" s="385">
        <f t="shared" si="187"/>
        <v>0</v>
      </c>
      <c r="AC1240" s="385">
        <f t="shared" si="187"/>
        <v>0</v>
      </c>
      <c r="AD1240" s="385">
        <f t="shared" si="187"/>
        <v>0</v>
      </c>
      <c r="AE1240" s="385">
        <f t="shared" si="187"/>
        <v>0</v>
      </c>
      <c r="AF1240" s="385">
        <f t="shared" si="187"/>
        <v>0</v>
      </c>
    </row>
    <row r="1241" spans="1:97">
      <c r="A1241" s="383" t="s">
        <v>72</v>
      </c>
      <c r="B1241" s="383" t="s">
        <v>80</v>
      </c>
      <c r="C1241" s="383">
        <v>2200</v>
      </c>
      <c r="D1241" s="383">
        <v>6000</v>
      </c>
      <c r="E1241" s="384">
        <f>SUMIFS('Accounting data'!$G$2:$G$37000,'Accounting data'!$I$2:$I$37000,"7*",'Accounting data'!$J$2:$J$37000,"22*",'Accounting data'!$K$2:$K$37000,"6*",'Accounting data'!$L$2:$L$37000,E4)+SUMIFS('Accounting data'!$G$2:$G$37000,'Accounting data'!$I$2:$I$37000,"8*",'Accounting data'!$J$2:$J$37000,"22*",'Accounting data'!$K$2:$K$37000,"6*",'Accounting data'!$L$2:$L$37000,E4)+SUMIFS('Accounting data'!$G$2:$G$37000,'Accounting data'!$I$2:$I$37000,"9*",'Accounting data'!$J$2:$J$37000,"22*",'Accounting data'!$K$2:$K$37000,"6*",'Accounting data'!$L$2:$L$37000,E4)</f>
        <v>0</v>
      </c>
      <c r="F1241" s="384">
        <f>SUMIFS('Accounting data'!$G$2:$G$37000,'Accounting data'!$I$2:$I$37000,"7*",'Accounting data'!$J$2:$J$37000,"22*",'Accounting data'!$K$2:$K$37000,"6*",'Accounting data'!$L$2:$L$37000,F4)+SUMIFS('Accounting data'!$G$2:$G$37000,'Accounting data'!$I$2:$I$37000,"8*",'Accounting data'!$J$2:$J$37000,"22*",'Accounting data'!$K$2:$K$37000,"6*",'Accounting data'!$L$2:$L$37000,F4)+SUMIFS('Accounting data'!$G$2:$G$37000,'Accounting data'!$I$2:$I$37000,"9*",'Accounting data'!$J$2:$J$37000,"22*",'Accounting data'!$K$2:$K$37000,"6*",'Accounting data'!$L$2:$L$37000,F4)</f>
        <v>0</v>
      </c>
      <c r="G1241" s="385"/>
      <c r="H1241" s="384">
        <f>SUMIFS('Accounting data'!$G$2:$G$37000,'Accounting data'!$I$2:$I$37000,"7*",'Accounting data'!$J$2:$J$37000,"22*",'Accounting data'!$K$2:$K$37000,"6*",'Accounting data'!$L$2:$L$37000,H4)+SUMIFS('Accounting data'!$G$2:$G$37000,'Accounting data'!$I$2:$I$37000,"8*",'Accounting data'!$J$2:$J$37000,"22*",'Accounting data'!$K$2:$K$37000,"6*",'Accounting data'!$L$2:$L$37000,H4)+SUMIFS('Accounting data'!$G$2:$G$37000,'Accounting data'!$I$2:$I$37000,"9*",'Accounting data'!$J$2:$J$37000,"22*",'Accounting data'!$K$2:$K$37000,"6*",'Accounting data'!$L$2:$L$37000,H4)</f>
        <v>0</v>
      </c>
      <c r="I1241" s="384">
        <f>SUMIFS('Accounting data'!$G$2:$G$37000,'Accounting data'!$I$2:$I$37000,"7*",'Accounting data'!$J$2:$J$37000,"22*",'Accounting data'!$K$2:$K$37000,"6*",'Accounting data'!$L$2:$L$37000,I4)+SUMIFS('Accounting data'!$G$2:$G$37000,'Accounting data'!$I$2:$I$37000,"8*",'Accounting data'!$J$2:$J$37000,"22*",'Accounting data'!$K$2:$K$37000,"6*",'Accounting data'!$L$2:$L$37000,I4)+SUMIFS('Accounting data'!$G$2:$G$37000,'Accounting data'!$I$2:$I$37000,"9*",'Accounting data'!$J$2:$J$37000,"22*",'Accounting data'!$K$2:$K$37000,"6*",'Accounting data'!$L$2:$L$37000,I4)</f>
        <v>0</v>
      </c>
      <c r="J1241" s="384">
        <f>SUMIFS('Accounting data'!$G$2:$G$37000,'Accounting data'!$I$2:$I$37000,"7*",'Accounting data'!$J$2:$J$37000,"22*",'Accounting data'!$K$2:$K$37000,"6*",'Accounting data'!$L$2:$L$37000,J4)+SUMIFS('Accounting data'!$G$2:$G$37000,'Accounting data'!$I$2:$I$37000,"8*",'Accounting data'!$J$2:$J$37000,"22*",'Accounting data'!$K$2:$K$37000,"6*",'Accounting data'!$L$2:$L$37000,J4)+SUMIFS('Accounting data'!$G$2:$G$37000,'Accounting data'!$I$2:$I$37000,"9*",'Accounting data'!$J$2:$J$37000,"22*",'Accounting data'!$K$2:$K$37000,"6*",'Accounting data'!$L$2:$L$37000,J4)</f>
        <v>0</v>
      </c>
      <c r="K1241" s="384">
        <f>SUMIFS('Accounting data'!$G$2:$G$37000,'Accounting data'!$I$2:$I$37000,"7*",'Accounting data'!$J$2:$J$37000,"22*",'Accounting data'!$K$2:$K$37000,"6*",'Accounting data'!$L$2:$L$37000,K4)+SUMIFS('Accounting data'!$G$2:$G$37000,'Accounting data'!$I$2:$I$37000,"8*",'Accounting data'!$J$2:$J$37000,"22*",'Accounting data'!$K$2:$K$37000,"6*",'Accounting data'!$L$2:$L$37000,K4)+SUMIFS('Accounting data'!$G$2:$G$37000,'Accounting data'!$I$2:$I$37000,"9*",'Accounting data'!$J$2:$J$37000,"22*",'Accounting data'!$K$2:$K$37000,"6*",'Accounting data'!$L$2:$L$37000,K4)</f>
        <v>0</v>
      </c>
      <c r="L1241" s="384">
        <f>SUMIFS('Accounting data'!$G$2:$G$37000,'Accounting data'!$I$2:$I$37000,"7*",'Accounting data'!$J$2:$J$37000,"22*",'Accounting data'!$K$2:$K$37000,"6*",'Accounting data'!$L$2:$L$37000,L4)+SUMIFS('Accounting data'!$G$2:$G$37000,'Accounting data'!$I$2:$I$37000,"8*",'Accounting data'!$J$2:$J$37000,"22*",'Accounting data'!$K$2:$K$37000,"6*",'Accounting data'!$L$2:$L$37000,L4)+SUMIFS('Accounting data'!$G$2:$G$37000,'Accounting data'!$I$2:$I$37000,"9*",'Accounting data'!$J$2:$J$37000,"22*",'Accounting data'!$K$2:$K$37000,"6*",'Accounting data'!$L$2:$L$37000,L4)</f>
        <v>0</v>
      </c>
      <c r="M1241" s="384">
        <f>SUMIFS('Accounting data'!$G$2:$G$37000,'Accounting data'!$I$2:$I$37000,"7*",'Accounting data'!$J$2:$J$37000,"22*",'Accounting data'!$K$2:$K$37000,"6*",'Accounting data'!$L$2:$L$37000,M4)+SUMIFS('Accounting data'!$G$2:$G$37000,'Accounting data'!$I$2:$I$37000,"8*",'Accounting data'!$J$2:$J$37000,"22*",'Accounting data'!$K$2:$K$37000,"6*",'Accounting data'!$L$2:$L$37000,M4)+SUMIFS('Accounting data'!$G$2:$G$37000,'Accounting data'!$I$2:$I$37000,"9*",'Accounting data'!$J$2:$J$37000,"22*",'Accounting data'!$K$2:$K$37000,"6*",'Accounting data'!$L$2:$L$37000,M4)</f>
        <v>0</v>
      </c>
      <c r="N1241" s="384">
        <f>SUMIFS('Accounting data'!$G$2:$G$37000,'Accounting data'!$I$2:$I$37000,"7*",'Accounting data'!$J$2:$J$37000,"22*",'Accounting data'!$K$2:$K$37000,"6*",'Accounting data'!$L$2:$L$37000,N4)+SUMIFS('Accounting data'!$G$2:$G$37000,'Accounting data'!$I$2:$I$37000,"8*",'Accounting data'!$J$2:$J$37000,"22*",'Accounting data'!$K$2:$K$37000,"6*",'Accounting data'!$L$2:$L$37000,N4)+SUMIFS('Accounting data'!$G$2:$G$37000,'Accounting data'!$I$2:$I$37000,"9*",'Accounting data'!$J$2:$J$37000,"22*",'Accounting data'!$K$2:$K$37000,"6*",'Accounting data'!$L$2:$L$37000,N4)</f>
        <v>0</v>
      </c>
      <c r="O1241" s="384">
        <f>SUMIFS('Accounting data'!$G$2:$G$37000,'Accounting data'!$I$2:$I$37000,"7*",'Accounting data'!$J$2:$J$37000,"22*",'Accounting data'!$K$2:$K$37000,"6*",'Accounting data'!$L$2:$L$37000,O4)+SUMIFS('Accounting data'!$G$2:$G$37000,'Accounting data'!$I$2:$I$37000,"8*",'Accounting data'!$J$2:$J$37000,"22*",'Accounting data'!$K$2:$K$37000,"6*",'Accounting data'!$L$2:$L$37000,O4)+SUMIFS('Accounting data'!$G$2:$G$37000,'Accounting data'!$I$2:$I$37000,"9*",'Accounting data'!$J$2:$J$37000,"22*",'Accounting data'!$K$2:$K$37000,"6*",'Accounting data'!$L$2:$L$37000,O4)</f>
        <v>0</v>
      </c>
      <c r="P1241" s="384">
        <f>SUMIFS('Accounting data'!$G$2:$G$37000,'Accounting data'!$I$2:$I$37000,"7*",'Accounting data'!$J$2:$J$37000,"22*",'Accounting data'!$K$2:$K$37000,"6*",'Accounting data'!$L$2:$L$37000,P4)+SUMIFS('Accounting data'!$G$2:$G$37000,'Accounting data'!$I$2:$I$37000,"8*",'Accounting data'!$J$2:$J$37000,"22*",'Accounting data'!$K$2:$K$37000,"6*",'Accounting data'!$L$2:$L$37000,P4)+SUMIFS('Accounting data'!$G$2:$G$37000,'Accounting data'!$I$2:$I$37000,"9*",'Accounting data'!$J$2:$J$37000,"22*",'Accounting data'!$K$2:$K$37000,"6*",'Accounting data'!$L$2:$L$37000,P4)</f>
        <v>0</v>
      </c>
      <c r="Q1241" s="384">
        <f>SUMIFS('Accounting data'!$G$2:$G$37000,'Accounting data'!$I$2:$I$37000,"7*",'Accounting data'!$J$2:$J$37000,"22*",'Accounting data'!$K$2:$K$37000,"6*",'Accounting data'!$L$2:$L$37000,Q4)+SUMIFS('Accounting data'!$G$2:$G$37000,'Accounting data'!$I$2:$I$37000,"8*",'Accounting data'!$J$2:$J$37000,"22*",'Accounting data'!$K$2:$K$37000,"6*",'Accounting data'!$L$2:$L$37000,Q4)+SUMIFS('Accounting data'!$G$2:$G$37000,'Accounting data'!$I$2:$I$37000,"9*",'Accounting data'!$J$2:$J$37000,"22*",'Accounting data'!$K$2:$K$37000,"6*",'Accounting data'!$L$2:$L$37000,Q4)</f>
        <v>0</v>
      </c>
      <c r="R1241" s="384">
        <f>SUMIFS('Accounting data'!$G$2:$G$37000,'Accounting data'!$I$2:$I$37000,"7*",'Accounting data'!$J$2:$J$37000,"22*",'Accounting data'!$K$2:$K$37000,"6*",'Accounting data'!$L$2:$L$37000,R4)+SUMIFS('Accounting data'!$G$2:$G$37000,'Accounting data'!$I$2:$I$37000,"8*",'Accounting data'!$J$2:$J$37000,"22*",'Accounting data'!$K$2:$K$37000,"6*",'Accounting data'!$L$2:$L$37000,R4)+SUMIFS('Accounting data'!$G$2:$G$37000,'Accounting data'!$I$2:$I$37000,"9*",'Accounting data'!$J$2:$J$37000,"22*",'Accounting data'!$K$2:$K$37000,"6*",'Accounting data'!$L$2:$L$37000,R4)</f>
        <v>0</v>
      </c>
      <c r="S1241" s="384">
        <f>SUMIFS('Accounting data'!$G$2:$G$37000,'Accounting data'!$I$2:$I$37000,"7*",'Accounting data'!$J$2:$J$37000,"22*",'Accounting data'!$K$2:$K$37000,"6*",'Accounting data'!$L$2:$L$37000,S4)+SUMIFS('Accounting data'!$G$2:$G$37000,'Accounting data'!$I$2:$I$37000,"8*",'Accounting data'!$J$2:$J$37000,"22*",'Accounting data'!$K$2:$K$37000,"6*",'Accounting data'!$L$2:$L$37000,S4)+SUMIFS('Accounting data'!$G$2:$G$37000,'Accounting data'!$I$2:$I$37000,"9*",'Accounting data'!$J$2:$J$37000,"22*",'Accounting data'!$K$2:$K$37000,"6*",'Accounting data'!$L$2:$L$37000,S4)</f>
        <v>0</v>
      </c>
      <c r="T1241" s="384">
        <f>SUMIFS('Accounting data'!$G$2:$G$37000,'Accounting data'!$I$2:$I$37000,"7*",'Accounting data'!$J$2:$J$37000,"22*",'Accounting data'!$K$2:$K$37000,"6*",'Accounting data'!$L$2:$L$37000,T4)+SUMIFS('Accounting data'!$G$2:$G$37000,'Accounting data'!$I$2:$I$37000,"8*",'Accounting data'!$J$2:$J$37000,"22*",'Accounting data'!$K$2:$K$37000,"6*",'Accounting data'!$L$2:$L$37000,T4)+SUMIFS('Accounting data'!$G$2:$G$37000,'Accounting data'!$I$2:$I$37000,"9*",'Accounting data'!$J$2:$J$37000,"22*",'Accounting data'!$K$2:$K$37000,"6*",'Accounting data'!$L$2:$L$37000,T4)</f>
        <v>0</v>
      </c>
      <c r="U1241" s="384">
        <f>SUMIFS('Accounting data'!$G$2:$G$37000,'Accounting data'!$I$2:$I$37000,"7*",'Accounting data'!$J$2:$J$37000,"22*",'Accounting data'!$K$2:$K$37000,"6*",'Accounting data'!$L$2:$L$37000,U4)+SUMIFS('Accounting data'!$G$2:$G$37000,'Accounting data'!$I$2:$I$37000,"8*",'Accounting data'!$J$2:$J$37000,"22*",'Accounting data'!$K$2:$K$37000,"6*",'Accounting data'!$L$2:$L$37000,U4)+SUMIFS('Accounting data'!$G$2:$G$37000,'Accounting data'!$I$2:$I$37000,"9*",'Accounting data'!$J$2:$J$37000,"22*",'Accounting data'!$K$2:$K$37000,"6*",'Accounting data'!$L$2:$L$37000,U4)</f>
        <v>0</v>
      </c>
      <c r="V1241" s="384">
        <f>SUMIFS('Accounting data'!$G$2:$G$37000,'Accounting data'!$I$2:$I$37000,"7*",'Accounting data'!$J$2:$J$37000,"22*",'Accounting data'!$K$2:$K$37000,"6*",'Accounting data'!$L$2:$L$37000,V4)+SUMIFS('Accounting data'!$G$2:$G$37000,'Accounting data'!$I$2:$I$37000,"8*",'Accounting data'!$J$2:$J$37000,"22*",'Accounting data'!$K$2:$K$37000,"6*",'Accounting data'!$L$2:$L$37000,V4)+SUMIFS('Accounting data'!$G$2:$G$37000,'Accounting data'!$I$2:$I$37000,"9*",'Accounting data'!$J$2:$J$37000,"22*",'Accounting data'!$K$2:$K$37000,"6*",'Accounting data'!$L$2:$L$37000,V4)</f>
        <v>0</v>
      </c>
      <c r="W1241" s="384">
        <f>SUMIFS('Accounting data'!$G$2:$G$37000,'Accounting data'!$I$2:$I$37000,"7*",'Accounting data'!$J$2:$J$37000,"22*",'Accounting data'!$K$2:$K$37000,"6*",'Accounting data'!$L$2:$L$37000,W4)+SUMIFS('Accounting data'!$G$2:$G$37000,'Accounting data'!$I$2:$I$37000,"8*",'Accounting data'!$J$2:$J$37000,"22*",'Accounting data'!$K$2:$K$37000,"6*",'Accounting data'!$L$2:$L$37000,W4)+SUMIFS('Accounting data'!$G$2:$G$37000,'Accounting data'!$I$2:$I$37000,"9*",'Accounting data'!$J$2:$J$37000,"22*",'Accounting data'!$K$2:$K$37000,"6*",'Accounting data'!$L$2:$L$37000,W4)</f>
        <v>0</v>
      </c>
      <c r="X1241" s="384">
        <f>SUMIFS('Accounting data'!$G$2:$G$37000,'Accounting data'!$I$2:$I$37000,"7*",'Accounting data'!$J$2:$J$37000,"22*",'Accounting data'!$K$2:$K$37000,"6*",'Accounting data'!$L$2:$L$37000,X4)+SUMIFS('Accounting data'!$G$2:$G$37000,'Accounting data'!$I$2:$I$37000,"8*",'Accounting data'!$J$2:$J$37000,"22*",'Accounting data'!$K$2:$K$37000,"6*",'Accounting data'!$L$2:$L$37000,X4)+SUMIFS('Accounting data'!$G$2:$G$37000,'Accounting data'!$I$2:$I$37000,"9*",'Accounting data'!$J$2:$J$37000,"22*",'Accounting data'!$K$2:$K$37000,"6*",'Accounting data'!$L$2:$L$37000,X4)</f>
        <v>0</v>
      </c>
      <c r="Y1241" s="384">
        <f>SUMIFS('Accounting data'!$G$2:$G$37000,'Accounting data'!$I$2:$I$37000,"7*",'Accounting data'!$J$2:$J$37000,"22*",'Accounting data'!$K$2:$K$37000,"6*",'Accounting data'!$L$2:$L$37000,Y4)+SUMIFS('Accounting data'!$G$2:$G$37000,'Accounting data'!$I$2:$I$37000,"8*",'Accounting data'!$J$2:$J$37000,"22*",'Accounting data'!$K$2:$K$37000,"6*",'Accounting data'!$L$2:$L$37000,Y4)+SUMIFS('Accounting data'!$G$2:$G$37000,'Accounting data'!$I$2:$I$37000,"9*",'Accounting data'!$J$2:$J$37000,"22*",'Accounting data'!$K$2:$K$37000,"6*",'Accounting data'!$L$2:$L$37000,Y4)</f>
        <v>0</v>
      </c>
      <c r="Z1241" s="384">
        <f>SUMIFS('Accounting data'!$G$2:$G$37000,'Accounting data'!$I$2:$I$37000,"7*",'Accounting data'!$J$2:$J$37000,"22*",'Accounting data'!$K$2:$K$37000,"6*",'Accounting data'!$L$2:$L$37000,Z4)+SUMIFS('Accounting data'!$G$2:$G$37000,'Accounting data'!$I$2:$I$37000,"8*",'Accounting data'!$J$2:$J$37000,"22*",'Accounting data'!$K$2:$K$37000,"6*",'Accounting data'!$L$2:$L$37000,Z4)+SUMIFS('Accounting data'!$G$2:$G$37000,'Accounting data'!$I$2:$I$37000,"9*",'Accounting data'!$J$2:$J$37000,"22*",'Accounting data'!$K$2:$K$37000,"6*",'Accounting data'!$L$2:$L$37000,Z4)</f>
        <v>0</v>
      </c>
      <c r="AA1241" s="384">
        <f>SUMIFS('Accounting data'!$G$2:$G$37000,'Accounting data'!$I$2:$I$37000,"7*",'Accounting data'!$J$2:$J$37000,"22*",'Accounting data'!$K$2:$K$37000,"6*",'Accounting data'!$L$2:$L$37000,AA4)+SUMIFS('Accounting data'!$G$2:$G$37000,'Accounting data'!$I$2:$I$37000,"8*",'Accounting data'!$J$2:$J$37000,"22*",'Accounting data'!$K$2:$K$37000,"6*",'Accounting data'!$L$2:$L$37000,AA4)+SUMIFS('Accounting data'!$G$2:$G$37000,'Accounting data'!$I$2:$I$37000,"9*",'Accounting data'!$J$2:$J$37000,"22*",'Accounting data'!$K$2:$K$37000,"6*",'Accounting data'!$L$2:$L$37000,AA4)</f>
        <v>0</v>
      </c>
      <c r="AB1241" s="384">
        <f>SUMIFS('Accounting data'!$G$2:$G$37000,'Accounting data'!$I$2:$I$37000,"7*",'Accounting data'!$J$2:$J$37000,"22*",'Accounting data'!$K$2:$K$37000,"6*",'Accounting data'!$L$2:$L$37000,AB4)+SUMIFS('Accounting data'!$G$2:$G$37000,'Accounting data'!$I$2:$I$37000,"8*",'Accounting data'!$J$2:$J$37000,"22*",'Accounting data'!$K$2:$K$37000,"6*",'Accounting data'!$L$2:$L$37000,AB4)+SUMIFS('Accounting data'!$G$2:$G$37000,'Accounting data'!$I$2:$I$37000,"9*",'Accounting data'!$J$2:$J$37000,"22*",'Accounting data'!$K$2:$K$37000,"6*",'Accounting data'!$L$2:$L$37000,AB4)</f>
        <v>0</v>
      </c>
      <c r="AC1241" s="384">
        <f>SUMIFS('Accounting data'!$G$2:$G$37000,'Accounting data'!$I$2:$I$37000,"7*",'Accounting data'!$J$2:$J$37000,"22*",'Accounting data'!$K$2:$K$37000,"6*",'Accounting data'!$L$2:$L$37000,AC4)+SUMIFS('Accounting data'!$G$2:$G$37000,'Accounting data'!$I$2:$I$37000,"8*",'Accounting data'!$J$2:$J$37000,"22*",'Accounting data'!$K$2:$K$37000,"6*",'Accounting data'!$L$2:$L$37000,AC4)+SUMIFS('Accounting data'!$G$2:$G$37000,'Accounting data'!$I$2:$I$37000,"9*",'Accounting data'!$J$2:$J$37000,"22*",'Accounting data'!$K$2:$K$37000,"6*",'Accounting data'!$L$2:$L$37000,AC4)</f>
        <v>0</v>
      </c>
      <c r="AD1241" s="384">
        <f>SUMIFS('Accounting data'!$G$2:$G$37000,'Accounting data'!$I$2:$I$37000,"7*",'Accounting data'!$J$2:$J$37000,"22*",'Accounting data'!$K$2:$K$37000,"6*",'Accounting data'!$L$2:$L$37000,AD4)+SUMIFS('Accounting data'!$G$2:$G$37000,'Accounting data'!$I$2:$I$37000,"8*",'Accounting data'!$J$2:$J$37000,"22*",'Accounting data'!$K$2:$K$37000,"6*",'Accounting data'!$L$2:$L$37000,AD4)+SUMIFS('Accounting data'!$G$2:$G$37000,'Accounting data'!$I$2:$I$37000,"9*",'Accounting data'!$J$2:$J$37000,"22*",'Accounting data'!$K$2:$K$37000,"6*",'Accounting data'!$L$2:$L$37000,AD4)</f>
        <v>0</v>
      </c>
      <c r="AE1241" s="384">
        <f>SUMIFS('Accounting data'!$G$2:$G$37000,'Accounting data'!$I$2:$I$37000,"7*",'Accounting data'!$J$2:$J$37000,"22*",'Accounting data'!$K$2:$K$37000,"6*",'Accounting data'!$L$2:$L$37000,AE4)+SUMIFS('Accounting data'!$G$2:$G$37000,'Accounting data'!$I$2:$I$37000,"8*",'Accounting data'!$J$2:$J$37000,"22*",'Accounting data'!$K$2:$K$37000,"6*",'Accounting data'!$L$2:$L$37000,AE4)+SUMIFS('Accounting data'!$G$2:$G$37000,'Accounting data'!$I$2:$I$37000,"9*",'Accounting data'!$J$2:$J$37000,"22*",'Accounting data'!$K$2:$K$37000,"6*",'Accounting data'!$L$2:$L$37000,AE4)</f>
        <v>0</v>
      </c>
      <c r="AF1241" s="384">
        <f>SUMIFS('Accounting data'!$G$2:$G$37000,'Accounting data'!$I$2:$I$37000,"7*",'Accounting data'!$J$2:$J$37000,"22*",'Accounting data'!$K$2:$K$37000,"6*",'Accounting data'!$L$2:$L$37000,AF4)+SUMIFS('Accounting data'!$G$2:$G$37000,'Accounting data'!$I$2:$I$37000,"8*",'Accounting data'!$J$2:$J$37000,"22*",'Accounting data'!$K$2:$K$37000,"6*",'Accounting data'!$L$2:$L$37000,AF4)+SUMIFS('Accounting data'!$G$2:$G$37000,'Accounting data'!$I$2:$I$37000,"9*",'Accounting data'!$J$2:$J$37000,"22*",'Accounting data'!$K$2:$K$37000,"6*",'Accounting data'!$L$2:$L$37000,AF4)</f>
        <v>0</v>
      </c>
    </row>
    <row r="1242" spans="1:97">
      <c r="A1242" s="383" t="s">
        <v>72</v>
      </c>
      <c r="B1242" s="383" t="s">
        <v>80</v>
      </c>
      <c r="C1242" s="383">
        <v>2200</v>
      </c>
      <c r="D1242" s="383">
        <v>6900</v>
      </c>
      <c r="E1242" s="384">
        <f>SUMIFS('Accounting data'!$G$2:$G$37000,'Accounting data'!$I$2:$I$37000,"7*",'Accounting data'!$J$2:$J$37000,"22*",'Accounting data'!$K$2:$K$37000,"69*",'Accounting data'!$L$2:$L$37000,E4)+SUMIFS('Accounting data'!$G$2:$G$37000,'Accounting data'!$I$2:$I$37000,"8*",'Accounting data'!$J$2:$J$37000,"22*",'Accounting data'!$K$2:$K$37000,"69*",'Accounting data'!$L$2:$L$37000,E4)+SUMIFS('Accounting data'!$G$2:$G$37000,'Accounting data'!$I$2:$I$37000,"9*",'Accounting data'!$J$2:$J$37000,"22*",'Accounting data'!$K$2:$K$37000,"69*",'Accounting data'!$L$2:$L$37000,E4)</f>
        <v>0</v>
      </c>
      <c r="F1242" s="384">
        <f>SUMIFS('Accounting data'!$G$2:$G$37000,'Accounting data'!$I$2:$I$37000,"7*",'Accounting data'!$J$2:$J$37000,"22*",'Accounting data'!$K$2:$K$37000,"69*",'Accounting data'!$L$2:$L$37000,F4)+SUMIFS('Accounting data'!$G$2:$G$37000,'Accounting data'!$I$2:$I$37000,"8*",'Accounting data'!$J$2:$J$37000,"22*",'Accounting data'!$K$2:$K$37000,"69*",'Accounting data'!$L$2:$L$37000,F4)+SUMIFS('Accounting data'!$G$2:$G$37000,'Accounting data'!$I$2:$I$37000,"9*",'Accounting data'!$J$2:$J$37000,"22*",'Accounting data'!$K$2:$K$37000,"69*",'Accounting data'!$L$2:$L$37000,F4)</f>
        <v>0</v>
      </c>
      <c r="G1242" s="385"/>
      <c r="H1242" s="384">
        <f>SUMIFS('Accounting data'!$G$2:$G$37000,'Accounting data'!$I$2:$I$37000,"7*",'Accounting data'!$J$2:$J$37000,"22*",'Accounting data'!$K$2:$K$37000,"69*",'Accounting data'!$L$2:$L$37000,H4)+SUMIFS('Accounting data'!$G$2:$G$37000,'Accounting data'!$I$2:$I$37000,"8*",'Accounting data'!$J$2:$J$37000,"22*",'Accounting data'!$K$2:$K$37000,"69*",'Accounting data'!$L$2:$L$37000,H4)+SUMIFS('Accounting data'!$G$2:$G$37000,'Accounting data'!$I$2:$I$37000,"9*",'Accounting data'!$J$2:$J$37000,"22*",'Accounting data'!$K$2:$K$37000,"69*",'Accounting data'!$L$2:$L$37000,H4)</f>
        <v>0</v>
      </c>
      <c r="I1242" s="384">
        <f>SUMIFS('Accounting data'!$G$2:$G$37000,'Accounting data'!$I$2:$I$37000,"7*",'Accounting data'!$J$2:$J$37000,"22*",'Accounting data'!$K$2:$K$37000,"69*",'Accounting data'!$L$2:$L$37000,I4)+SUMIFS('Accounting data'!$G$2:$G$37000,'Accounting data'!$I$2:$I$37000,"8*",'Accounting data'!$J$2:$J$37000,"22*",'Accounting data'!$K$2:$K$37000,"69*",'Accounting data'!$L$2:$L$37000,I4)+SUMIFS('Accounting data'!$G$2:$G$37000,'Accounting data'!$I$2:$I$37000,"9*",'Accounting data'!$J$2:$J$37000,"22*",'Accounting data'!$K$2:$K$37000,"69*",'Accounting data'!$L$2:$L$37000,I4)</f>
        <v>0</v>
      </c>
      <c r="J1242" s="384">
        <f>SUMIFS('Accounting data'!$G$2:$G$37000,'Accounting data'!$I$2:$I$37000,"7*",'Accounting data'!$J$2:$J$37000,"22*",'Accounting data'!$K$2:$K$37000,"69*",'Accounting data'!$L$2:$L$37000,J4)+SUMIFS('Accounting data'!$G$2:$G$37000,'Accounting data'!$I$2:$I$37000,"8*",'Accounting data'!$J$2:$J$37000,"22*",'Accounting data'!$K$2:$K$37000,"69*",'Accounting data'!$L$2:$L$37000,J4)+SUMIFS('Accounting data'!$G$2:$G$37000,'Accounting data'!$I$2:$I$37000,"9*",'Accounting data'!$J$2:$J$37000,"22*",'Accounting data'!$K$2:$K$37000,"69*",'Accounting data'!$L$2:$L$37000,J4)</f>
        <v>0</v>
      </c>
      <c r="K1242" s="384">
        <f>SUMIFS('Accounting data'!$G$2:$G$37000,'Accounting data'!$I$2:$I$37000,"7*",'Accounting data'!$J$2:$J$37000,"22*",'Accounting data'!$K$2:$K$37000,"69*",'Accounting data'!$L$2:$L$37000,K4)+SUMIFS('Accounting data'!$G$2:$G$37000,'Accounting data'!$I$2:$I$37000,"8*",'Accounting data'!$J$2:$J$37000,"22*",'Accounting data'!$K$2:$K$37000,"69*",'Accounting data'!$L$2:$L$37000,K4)+SUMIFS('Accounting data'!$G$2:$G$37000,'Accounting data'!$I$2:$I$37000,"9*",'Accounting data'!$J$2:$J$37000,"22*",'Accounting data'!$K$2:$K$37000,"69*",'Accounting data'!$L$2:$L$37000,K4)</f>
        <v>0</v>
      </c>
      <c r="L1242" s="384">
        <f>SUMIFS('Accounting data'!$G$2:$G$37000,'Accounting data'!$I$2:$I$37000,"7*",'Accounting data'!$J$2:$J$37000,"22*",'Accounting data'!$K$2:$K$37000,"69*",'Accounting data'!$L$2:$L$37000,L4)+SUMIFS('Accounting data'!$G$2:$G$37000,'Accounting data'!$I$2:$I$37000,"8*",'Accounting data'!$J$2:$J$37000,"22*",'Accounting data'!$K$2:$K$37000,"69*",'Accounting data'!$L$2:$L$37000,L4)+SUMIFS('Accounting data'!$G$2:$G$37000,'Accounting data'!$I$2:$I$37000,"9*",'Accounting data'!$J$2:$J$37000,"22*",'Accounting data'!$K$2:$K$37000,"69*",'Accounting data'!$L$2:$L$37000,L4)</f>
        <v>0</v>
      </c>
      <c r="M1242" s="384">
        <f>SUMIFS('Accounting data'!$G$2:$G$37000,'Accounting data'!$I$2:$I$37000,"7*",'Accounting data'!$J$2:$J$37000,"22*",'Accounting data'!$K$2:$K$37000,"69*",'Accounting data'!$L$2:$L$37000,M4)+SUMIFS('Accounting data'!$G$2:$G$37000,'Accounting data'!$I$2:$I$37000,"8*",'Accounting data'!$J$2:$J$37000,"22*",'Accounting data'!$K$2:$K$37000,"69*",'Accounting data'!$L$2:$L$37000,M4)+SUMIFS('Accounting data'!$G$2:$G$37000,'Accounting data'!$I$2:$I$37000,"9*",'Accounting data'!$J$2:$J$37000,"22*",'Accounting data'!$K$2:$K$37000,"69*",'Accounting data'!$L$2:$L$37000,M4)</f>
        <v>0</v>
      </c>
      <c r="N1242" s="384">
        <f>SUMIFS('Accounting data'!$G$2:$G$37000,'Accounting data'!$I$2:$I$37000,"7*",'Accounting data'!$J$2:$J$37000,"22*",'Accounting data'!$K$2:$K$37000,"69*",'Accounting data'!$L$2:$L$37000,N4)+SUMIFS('Accounting data'!$G$2:$G$37000,'Accounting data'!$I$2:$I$37000,"8*",'Accounting data'!$J$2:$J$37000,"22*",'Accounting data'!$K$2:$K$37000,"69*",'Accounting data'!$L$2:$L$37000,N4)+SUMIFS('Accounting data'!$G$2:$G$37000,'Accounting data'!$I$2:$I$37000,"9*",'Accounting data'!$J$2:$J$37000,"22*",'Accounting data'!$K$2:$K$37000,"69*",'Accounting data'!$L$2:$L$37000,N4)</f>
        <v>0</v>
      </c>
      <c r="O1242" s="384">
        <f>SUMIFS('Accounting data'!$G$2:$G$37000,'Accounting data'!$I$2:$I$37000,"7*",'Accounting data'!$J$2:$J$37000,"22*",'Accounting data'!$K$2:$K$37000,"69*",'Accounting data'!$L$2:$L$37000,O4)+SUMIFS('Accounting data'!$G$2:$G$37000,'Accounting data'!$I$2:$I$37000,"8*",'Accounting data'!$J$2:$J$37000,"22*",'Accounting data'!$K$2:$K$37000,"69*",'Accounting data'!$L$2:$L$37000,O4)+SUMIFS('Accounting data'!$G$2:$G$37000,'Accounting data'!$I$2:$I$37000,"9*",'Accounting data'!$J$2:$J$37000,"22*",'Accounting data'!$K$2:$K$37000,"69*",'Accounting data'!$L$2:$L$37000,O4)</f>
        <v>0</v>
      </c>
      <c r="P1242" s="384">
        <f>SUMIFS('Accounting data'!$G$2:$G$37000,'Accounting data'!$I$2:$I$37000,"7*",'Accounting data'!$J$2:$J$37000,"22*",'Accounting data'!$K$2:$K$37000,"69*",'Accounting data'!$L$2:$L$37000,P4)+SUMIFS('Accounting data'!$G$2:$G$37000,'Accounting data'!$I$2:$I$37000,"8*",'Accounting data'!$J$2:$J$37000,"22*",'Accounting data'!$K$2:$K$37000,"69*",'Accounting data'!$L$2:$L$37000,P4)+SUMIFS('Accounting data'!$G$2:$G$37000,'Accounting data'!$I$2:$I$37000,"9*",'Accounting data'!$J$2:$J$37000,"22*",'Accounting data'!$K$2:$K$37000,"69*",'Accounting data'!$L$2:$L$37000,P4)</f>
        <v>0</v>
      </c>
      <c r="Q1242" s="384">
        <f>SUMIFS('Accounting data'!$G$2:$G$37000,'Accounting data'!$I$2:$I$37000,"7*",'Accounting data'!$J$2:$J$37000,"22*",'Accounting data'!$K$2:$K$37000,"69*",'Accounting data'!$L$2:$L$37000,Q4)+SUMIFS('Accounting data'!$G$2:$G$37000,'Accounting data'!$I$2:$I$37000,"8*",'Accounting data'!$J$2:$J$37000,"22*",'Accounting data'!$K$2:$K$37000,"69*",'Accounting data'!$L$2:$L$37000,Q4)+SUMIFS('Accounting data'!$G$2:$G$37000,'Accounting data'!$I$2:$I$37000,"9*",'Accounting data'!$J$2:$J$37000,"22*",'Accounting data'!$K$2:$K$37000,"69*",'Accounting data'!$L$2:$L$37000,Q4)</f>
        <v>0</v>
      </c>
      <c r="R1242" s="384">
        <f>SUMIFS('Accounting data'!$G$2:$G$37000,'Accounting data'!$I$2:$I$37000,"7*",'Accounting data'!$J$2:$J$37000,"22*",'Accounting data'!$K$2:$K$37000,"69*",'Accounting data'!$L$2:$L$37000,R4)+SUMIFS('Accounting data'!$G$2:$G$37000,'Accounting data'!$I$2:$I$37000,"8*",'Accounting data'!$J$2:$J$37000,"22*",'Accounting data'!$K$2:$K$37000,"69*",'Accounting data'!$L$2:$L$37000,R4)+SUMIFS('Accounting data'!$G$2:$G$37000,'Accounting data'!$I$2:$I$37000,"9*",'Accounting data'!$J$2:$J$37000,"22*",'Accounting data'!$K$2:$K$37000,"69*",'Accounting data'!$L$2:$L$37000,R4)</f>
        <v>0</v>
      </c>
      <c r="S1242" s="384">
        <f>SUMIFS('Accounting data'!$G$2:$G$37000,'Accounting data'!$I$2:$I$37000,"7*",'Accounting data'!$J$2:$J$37000,"22*",'Accounting data'!$K$2:$K$37000,"69*",'Accounting data'!$L$2:$L$37000,S4)+SUMIFS('Accounting data'!$G$2:$G$37000,'Accounting data'!$I$2:$I$37000,"8*",'Accounting data'!$J$2:$J$37000,"22*",'Accounting data'!$K$2:$K$37000,"69*",'Accounting data'!$L$2:$L$37000,S4)+SUMIFS('Accounting data'!$G$2:$G$37000,'Accounting data'!$I$2:$I$37000,"9*",'Accounting data'!$J$2:$J$37000,"22*",'Accounting data'!$K$2:$K$37000,"69*",'Accounting data'!$L$2:$L$37000,S4)</f>
        <v>0</v>
      </c>
      <c r="T1242" s="384">
        <f>SUMIFS('Accounting data'!$G$2:$G$37000,'Accounting data'!$I$2:$I$37000,"7*",'Accounting data'!$J$2:$J$37000,"22*",'Accounting data'!$K$2:$K$37000,"69*",'Accounting data'!$L$2:$L$37000,T4)+SUMIFS('Accounting data'!$G$2:$G$37000,'Accounting data'!$I$2:$I$37000,"8*",'Accounting data'!$J$2:$J$37000,"22*",'Accounting data'!$K$2:$K$37000,"69*",'Accounting data'!$L$2:$L$37000,T4)+SUMIFS('Accounting data'!$G$2:$G$37000,'Accounting data'!$I$2:$I$37000,"9*",'Accounting data'!$J$2:$J$37000,"22*",'Accounting data'!$K$2:$K$37000,"69*",'Accounting data'!$L$2:$L$37000,T4)</f>
        <v>0</v>
      </c>
      <c r="U1242" s="384">
        <f>SUMIFS('Accounting data'!$G$2:$G$37000,'Accounting data'!$I$2:$I$37000,"7*",'Accounting data'!$J$2:$J$37000,"22*",'Accounting data'!$K$2:$K$37000,"69*",'Accounting data'!$L$2:$L$37000,U4)+SUMIFS('Accounting data'!$G$2:$G$37000,'Accounting data'!$I$2:$I$37000,"8*",'Accounting data'!$J$2:$J$37000,"22*",'Accounting data'!$K$2:$K$37000,"69*",'Accounting data'!$L$2:$L$37000,U4)+SUMIFS('Accounting data'!$G$2:$G$37000,'Accounting data'!$I$2:$I$37000,"9*",'Accounting data'!$J$2:$J$37000,"22*",'Accounting data'!$K$2:$K$37000,"69*",'Accounting data'!$L$2:$L$37000,U4)</f>
        <v>0</v>
      </c>
      <c r="V1242" s="384">
        <f>SUMIFS('Accounting data'!$G$2:$G$37000,'Accounting data'!$I$2:$I$37000,"7*",'Accounting data'!$J$2:$J$37000,"22*",'Accounting data'!$K$2:$K$37000,"69*",'Accounting data'!$L$2:$L$37000,V4)+SUMIFS('Accounting data'!$G$2:$G$37000,'Accounting data'!$I$2:$I$37000,"8*",'Accounting data'!$J$2:$J$37000,"22*",'Accounting data'!$K$2:$K$37000,"69*",'Accounting data'!$L$2:$L$37000,V4)+SUMIFS('Accounting data'!$G$2:$G$37000,'Accounting data'!$I$2:$I$37000,"9*",'Accounting data'!$J$2:$J$37000,"22*",'Accounting data'!$K$2:$K$37000,"69*",'Accounting data'!$L$2:$L$37000,V4)</f>
        <v>0</v>
      </c>
      <c r="W1242" s="384">
        <f>SUMIFS('Accounting data'!$G$2:$G$37000,'Accounting data'!$I$2:$I$37000,"7*",'Accounting data'!$J$2:$J$37000,"22*",'Accounting data'!$K$2:$K$37000,"69*",'Accounting data'!$L$2:$L$37000,W4)+SUMIFS('Accounting data'!$G$2:$G$37000,'Accounting data'!$I$2:$I$37000,"8*",'Accounting data'!$J$2:$J$37000,"22*",'Accounting data'!$K$2:$K$37000,"69*",'Accounting data'!$L$2:$L$37000,W4)+SUMIFS('Accounting data'!$G$2:$G$37000,'Accounting data'!$I$2:$I$37000,"9*",'Accounting data'!$J$2:$J$37000,"22*",'Accounting data'!$K$2:$K$37000,"69*",'Accounting data'!$L$2:$L$37000,W4)</f>
        <v>0</v>
      </c>
      <c r="X1242" s="384">
        <f>SUMIFS('Accounting data'!$G$2:$G$37000,'Accounting data'!$I$2:$I$37000,"7*",'Accounting data'!$J$2:$J$37000,"22*",'Accounting data'!$K$2:$K$37000,"69*",'Accounting data'!$L$2:$L$37000,X4)+SUMIFS('Accounting data'!$G$2:$G$37000,'Accounting data'!$I$2:$I$37000,"8*",'Accounting data'!$J$2:$J$37000,"22*",'Accounting data'!$K$2:$K$37000,"69*",'Accounting data'!$L$2:$L$37000,X4)+SUMIFS('Accounting data'!$G$2:$G$37000,'Accounting data'!$I$2:$I$37000,"9*",'Accounting data'!$J$2:$J$37000,"22*",'Accounting data'!$K$2:$K$37000,"69*",'Accounting data'!$L$2:$L$37000,X4)</f>
        <v>0</v>
      </c>
      <c r="Y1242" s="384">
        <f>SUMIFS('Accounting data'!$G$2:$G$37000,'Accounting data'!$I$2:$I$37000,"7*",'Accounting data'!$J$2:$J$37000,"22*",'Accounting data'!$K$2:$K$37000,"69*",'Accounting data'!$L$2:$L$37000,Y4)+SUMIFS('Accounting data'!$G$2:$G$37000,'Accounting data'!$I$2:$I$37000,"8*",'Accounting data'!$J$2:$J$37000,"22*",'Accounting data'!$K$2:$K$37000,"69*",'Accounting data'!$L$2:$L$37000,Y4)+SUMIFS('Accounting data'!$G$2:$G$37000,'Accounting data'!$I$2:$I$37000,"9*",'Accounting data'!$J$2:$J$37000,"22*",'Accounting data'!$K$2:$K$37000,"69*",'Accounting data'!$L$2:$L$37000,Y4)</f>
        <v>0</v>
      </c>
      <c r="Z1242" s="384">
        <f>SUMIFS('Accounting data'!$G$2:$G$37000,'Accounting data'!$I$2:$I$37000,"7*",'Accounting data'!$J$2:$J$37000,"22*",'Accounting data'!$K$2:$K$37000,"69*",'Accounting data'!$L$2:$L$37000,Z4)+SUMIFS('Accounting data'!$G$2:$G$37000,'Accounting data'!$I$2:$I$37000,"8*",'Accounting data'!$J$2:$J$37000,"22*",'Accounting data'!$K$2:$K$37000,"69*",'Accounting data'!$L$2:$L$37000,Z4)+SUMIFS('Accounting data'!$G$2:$G$37000,'Accounting data'!$I$2:$I$37000,"9*",'Accounting data'!$J$2:$J$37000,"22*",'Accounting data'!$K$2:$K$37000,"69*",'Accounting data'!$L$2:$L$37000,Z4)</f>
        <v>0</v>
      </c>
      <c r="AA1242" s="384">
        <f>SUMIFS('Accounting data'!$G$2:$G$37000,'Accounting data'!$I$2:$I$37000,"7*",'Accounting data'!$J$2:$J$37000,"22*",'Accounting data'!$K$2:$K$37000,"69*",'Accounting data'!$L$2:$L$37000,AA4)+SUMIFS('Accounting data'!$G$2:$G$37000,'Accounting data'!$I$2:$I$37000,"8*",'Accounting data'!$J$2:$J$37000,"22*",'Accounting data'!$K$2:$K$37000,"69*",'Accounting data'!$L$2:$L$37000,AA4)+SUMIFS('Accounting data'!$G$2:$G$37000,'Accounting data'!$I$2:$I$37000,"9*",'Accounting data'!$J$2:$J$37000,"22*",'Accounting data'!$K$2:$K$37000,"69*",'Accounting data'!$L$2:$L$37000,AA4)</f>
        <v>0</v>
      </c>
      <c r="AB1242" s="384">
        <f>SUMIFS('Accounting data'!$G$2:$G$37000,'Accounting data'!$I$2:$I$37000,"7*",'Accounting data'!$J$2:$J$37000,"22*",'Accounting data'!$K$2:$K$37000,"69*",'Accounting data'!$L$2:$L$37000,AB4)+SUMIFS('Accounting data'!$G$2:$G$37000,'Accounting data'!$I$2:$I$37000,"8*",'Accounting data'!$J$2:$J$37000,"22*",'Accounting data'!$K$2:$K$37000,"69*",'Accounting data'!$L$2:$L$37000,AB4)+SUMIFS('Accounting data'!$G$2:$G$37000,'Accounting data'!$I$2:$I$37000,"9*",'Accounting data'!$J$2:$J$37000,"22*",'Accounting data'!$K$2:$K$37000,"69*",'Accounting data'!$L$2:$L$37000,AB4)</f>
        <v>0</v>
      </c>
      <c r="AC1242" s="384">
        <f>SUMIFS('Accounting data'!$G$2:$G$37000,'Accounting data'!$I$2:$I$37000,"7*",'Accounting data'!$J$2:$J$37000,"22*",'Accounting data'!$K$2:$K$37000,"69*",'Accounting data'!$L$2:$L$37000,AC4)+SUMIFS('Accounting data'!$G$2:$G$37000,'Accounting data'!$I$2:$I$37000,"8*",'Accounting data'!$J$2:$J$37000,"22*",'Accounting data'!$K$2:$K$37000,"69*",'Accounting data'!$L$2:$L$37000,AC4)+SUMIFS('Accounting data'!$G$2:$G$37000,'Accounting data'!$I$2:$I$37000,"9*",'Accounting data'!$J$2:$J$37000,"22*",'Accounting data'!$K$2:$K$37000,"69*",'Accounting data'!$L$2:$L$37000,AC4)</f>
        <v>0</v>
      </c>
      <c r="AD1242" s="384">
        <f>SUMIFS('Accounting data'!$G$2:$G$37000,'Accounting data'!$I$2:$I$37000,"7*",'Accounting data'!$J$2:$J$37000,"22*",'Accounting data'!$K$2:$K$37000,"69*",'Accounting data'!$L$2:$L$37000,AD4)+SUMIFS('Accounting data'!$G$2:$G$37000,'Accounting data'!$I$2:$I$37000,"8*",'Accounting data'!$J$2:$J$37000,"22*",'Accounting data'!$K$2:$K$37000,"69*",'Accounting data'!$L$2:$L$37000,AD4)+SUMIFS('Accounting data'!$G$2:$G$37000,'Accounting data'!$I$2:$I$37000,"9*",'Accounting data'!$J$2:$J$37000,"22*",'Accounting data'!$K$2:$K$37000,"69*",'Accounting data'!$L$2:$L$37000,AD4)</f>
        <v>0</v>
      </c>
      <c r="AE1242" s="384">
        <f>SUMIFS('Accounting data'!$G$2:$G$37000,'Accounting data'!$I$2:$I$37000,"7*",'Accounting data'!$J$2:$J$37000,"22*",'Accounting data'!$K$2:$K$37000,"69*",'Accounting data'!$L$2:$L$37000,AE4)+SUMIFS('Accounting data'!$G$2:$G$37000,'Accounting data'!$I$2:$I$37000,"8*",'Accounting data'!$J$2:$J$37000,"22*",'Accounting data'!$K$2:$K$37000,"69*",'Accounting data'!$L$2:$L$37000,AE4)+SUMIFS('Accounting data'!$G$2:$G$37000,'Accounting data'!$I$2:$I$37000,"9*",'Accounting data'!$J$2:$J$37000,"22*",'Accounting data'!$K$2:$K$37000,"69*",'Accounting data'!$L$2:$L$37000,AE4)</f>
        <v>0</v>
      </c>
      <c r="AF1242" s="384">
        <f>SUMIFS('Accounting data'!$G$2:$G$37000,'Accounting data'!$I$2:$I$37000,"7*",'Accounting data'!$J$2:$J$37000,"22*",'Accounting data'!$K$2:$K$37000,"69*",'Accounting data'!$L$2:$L$37000,AF4)+SUMIFS('Accounting data'!$G$2:$G$37000,'Accounting data'!$I$2:$I$37000,"8*",'Accounting data'!$J$2:$J$37000,"22*",'Accounting data'!$K$2:$K$37000,"69*",'Accounting data'!$L$2:$L$37000,AF4)+SUMIFS('Accounting data'!$G$2:$G$37000,'Accounting data'!$I$2:$I$37000,"9*",'Accounting data'!$J$2:$J$37000,"22*",'Accounting data'!$K$2:$K$37000,"69*",'Accounting data'!$L$2:$L$37000,AF4)</f>
        <v>0</v>
      </c>
    </row>
    <row r="1243" spans="1:97">
      <c r="A1243" s="383" t="s">
        <v>72</v>
      </c>
      <c r="B1243" s="383" t="s">
        <v>80</v>
      </c>
      <c r="C1243" s="383">
        <v>2200</v>
      </c>
      <c r="D1243" s="397">
        <v>6700</v>
      </c>
      <c r="E1243" s="384">
        <f>SUMIFS('Accounting data'!$G$2:$G$37000,'Accounting data'!$I$2:$I$37000,"7*",'Accounting data'!$J$2:$J$37000,"22*",'Accounting data'!$K$2:$K$37000,"67*",'Accounting data'!$L$2:$L$37000,E4)+SUMIFS('Accounting data'!$G$2:$G$37000,'Accounting data'!$I$2:$I$37000,"8*",'Accounting data'!$J$2:$J$37000,"22*",'Accounting data'!$K$2:$K$37000,"67*",'Accounting data'!$L$2:$L$37000,E4)+SUMIFS('Accounting data'!$G$2:$G$37000,'Accounting data'!$I$2:$I$37000,"9*",'Accounting data'!$J$2:$J$37000,"22*",'Accounting data'!$K$2:$K$37000,"67*",'Accounting data'!$L$2:$L$37000,E4)</f>
        <v>0</v>
      </c>
      <c r="F1243" s="384">
        <f>SUMIFS('Accounting data'!$G$2:$G$37000,'Accounting data'!$I$2:$I$37000,"7*",'Accounting data'!$J$2:$J$37000,"22*",'Accounting data'!$K$2:$K$37000,"67*",'Accounting data'!$L$2:$L$37000,F4)+SUMIFS('Accounting data'!$G$2:$G$37000,'Accounting data'!$I$2:$I$37000,"8*",'Accounting data'!$J$2:$J$37000,"22*",'Accounting data'!$K$2:$K$37000,"67*",'Accounting data'!$L$2:$L$37000,F4)+SUMIFS('Accounting data'!$G$2:$G$37000,'Accounting data'!$I$2:$I$37000,"9*",'Accounting data'!$J$2:$J$37000,"22*",'Accounting data'!$K$2:$K$37000,"67*",'Accounting data'!$L$2:$L$37000,F4)</f>
        <v>0</v>
      </c>
      <c r="G1243" s="385"/>
      <c r="H1243" s="384">
        <f>SUMIFS('Accounting data'!$G$2:$G$37000,'Accounting data'!$I$2:$I$37000,"7*",'Accounting data'!$J$2:$J$37000,"22*",'Accounting data'!$K$2:$K$37000,"67*",'Accounting data'!$L$2:$L$37000,H4)+SUMIFS('Accounting data'!$G$2:$G$37000,'Accounting data'!$I$2:$I$37000,"8*",'Accounting data'!$J$2:$J$37000,"22*",'Accounting data'!$K$2:$K$37000,"67*",'Accounting data'!$L$2:$L$37000,H4)+SUMIFS('Accounting data'!$G$2:$G$37000,'Accounting data'!$I$2:$I$37000,"9*",'Accounting data'!$J$2:$J$37000,"22*",'Accounting data'!$K$2:$K$37000,"67*",'Accounting data'!$L$2:$L$37000,H4)</f>
        <v>0</v>
      </c>
      <c r="I1243" s="384">
        <f>SUMIFS('Accounting data'!$G$2:$G$37000,'Accounting data'!$I$2:$I$37000,"7*",'Accounting data'!$J$2:$J$37000,"22*",'Accounting data'!$K$2:$K$37000,"67*",'Accounting data'!$L$2:$L$37000,I4)+SUMIFS('Accounting data'!$G$2:$G$37000,'Accounting data'!$I$2:$I$37000,"8*",'Accounting data'!$J$2:$J$37000,"22*",'Accounting data'!$K$2:$K$37000,"67*",'Accounting data'!$L$2:$L$37000,I4)+SUMIFS('Accounting data'!$G$2:$G$37000,'Accounting data'!$I$2:$I$37000,"9*",'Accounting data'!$J$2:$J$37000,"22*",'Accounting data'!$K$2:$K$37000,"67*",'Accounting data'!$L$2:$L$37000,I4)</f>
        <v>0</v>
      </c>
      <c r="J1243" s="384">
        <f>SUMIFS('Accounting data'!$G$2:$G$37000,'Accounting data'!$I$2:$I$37000,"7*",'Accounting data'!$J$2:$J$37000,"22*",'Accounting data'!$K$2:$K$37000,"67*",'Accounting data'!$L$2:$L$37000,J4)+SUMIFS('Accounting data'!$G$2:$G$37000,'Accounting data'!$I$2:$I$37000,"8*",'Accounting data'!$J$2:$J$37000,"22*",'Accounting data'!$K$2:$K$37000,"67*",'Accounting data'!$L$2:$L$37000,J4)+SUMIFS('Accounting data'!$G$2:$G$37000,'Accounting data'!$I$2:$I$37000,"9*",'Accounting data'!$J$2:$J$37000,"22*",'Accounting data'!$K$2:$K$37000,"67*",'Accounting data'!$L$2:$L$37000,J4)</f>
        <v>0</v>
      </c>
      <c r="K1243" s="384">
        <f>SUMIFS('Accounting data'!$G$2:$G$37000,'Accounting data'!$I$2:$I$37000,"7*",'Accounting data'!$J$2:$J$37000,"22*",'Accounting data'!$K$2:$K$37000,"67*",'Accounting data'!$L$2:$L$37000,K4)+SUMIFS('Accounting data'!$G$2:$G$37000,'Accounting data'!$I$2:$I$37000,"8*",'Accounting data'!$J$2:$J$37000,"22*",'Accounting data'!$K$2:$K$37000,"67*",'Accounting data'!$L$2:$L$37000,K4)+SUMIFS('Accounting data'!$G$2:$G$37000,'Accounting data'!$I$2:$I$37000,"9*",'Accounting data'!$J$2:$J$37000,"22*",'Accounting data'!$K$2:$K$37000,"67*",'Accounting data'!$L$2:$L$37000,K4)</f>
        <v>0</v>
      </c>
      <c r="L1243" s="384">
        <f>SUMIFS('Accounting data'!$G$2:$G$37000,'Accounting data'!$I$2:$I$37000,"7*",'Accounting data'!$J$2:$J$37000,"22*",'Accounting data'!$K$2:$K$37000,"67*",'Accounting data'!$L$2:$L$37000,L4)+SUMIFS('Accounting data'!$G$2:$G$37000,'Accounting data'!$I$2:$I$37000,"8*",'Accounting data'!$J$2:$J$37000,"22*",'Accounting data'!$K$2:$K$37000,"67*",'Accounting data'!$L$2:$L$37000,L4)+SUMIFS('Accounting data'!$G$2:$G$37000,'Accounting data'!$I$2:$I$37000,"9*",'Accounting data'!$J$2:$J$37000,"22*",'Accounting data'!$K$2:$K$37000,"67*",'Accounting data'!$L$2:$L$37000,L4)</f>
        <v>0</v>
      </c>
      <c r="M1243" s="384">
        <f>SUMIFS('Accounting data'!$G$2:$G$37000,'Accounting data'!$I$2:$I$37000,"7*",'Accounting data'!$J$2:$J$37000,"22*",'Accounting data'!$K$2:$K$37000,"67*",'Accounting data'!$L$2:$L$37000,M4)+SUMIFS('Accounting data'!$G$2:$G$37000,'Accounting data'!$I$2:$I$37000,"8*",'Accounting data'!$J$2:$J$37000,"22*",'Accounting data'!$K$2:$K$37000,"67*",'Accounting data'!$L$2:$L$37000,M4)+SUMIFS('Accounting data'!$G$2:$G$37000,'Accounting data'!$I$2:$I$37000,"9*",'Accounting data'!$J$2:$J$37000,"22*",'Accounting data'!$K$2:$K$37000,"67*",'Accounting data'!$L$2:$L$37000,M4)</f>
        <v>0</v>
      </c>
      <c r="N1243" s="384">
        <f>SUMIFS('Accounting data'!$G$2:$G$37000,'Accounting data'!$I$2:$I$37000,"7*",'Accounting data'!$J$2:$J$37000,"22*",'Accounting data'!$K$2:$K$37000,"67*",'Accounting data'!$L$2:$L$37000,N4)+SUMIFS('Accounting data'!$G$2:$G$37000,'Accounting data'!$I$2:$I$37000,"8*",'Accounting data'!$J$2:$J$37000,"22*",'Accounting data'!$K$2:$K$37000,"67*",'Accounting data'!$L$2:$L$37000,N4)+SUMIFS('Accounting data'!$G$2:$G$37000,'Accounting data'!$I$2:$I$37000,"9*",'Accounting data'!$J$2:$J$37000,"22*",'Accounting data'!$K$2:$K$37000,"67*",'Accounting data'!$L$2:$L$37000,N4)</f>
        <v>0</v>
      </c>
      <c r="O1243" s="384">
        <f>SUMIFS('Accounting data'!$G$2:$G$37000,'Accounting data'!$I$2:$I$37000,"7*",'Accounting data'!$J$2:$J$37000,"22*",'Accounting data'!$K$2:$K$37000,"67*",'Accounting data'!$L$2:$L$37000,O4)+SUMIFS('Accounting data'!$G$2:$G$37000,'Accounting data'!$I$2:$I$37000,"8*",'Accounting data'!$J$2:$J$37000,"22*",'Accounting data'!$K$2:$K$37000,"67*",'Accounting data'!$L$2:$L$37000,O4)+SUMIFS('Accounting data'!$G$2:$G$37000,'Accounting data'!$I$2:$I$37000,"9*",'Accounting data'!$J$2:$J$37000,"22*",'Accounting data'!$K$2:$K$37000,"67*",'Accounting data'!$L$2:$L$37000,O4)</f>
        <v>0</v>
      </c>
      <c r="P1243" s="384">
        <f>SUMIFS('Accounting data'!$G$2:$G$37000,'Accounting data'!$I$2:$I$37000,"7*",'Accounting data'!$J$2:$J$37000,"22*",'Accounting data'!$K$2:$K$37000,"67*",'Accounting data'!$L$2:$L$37000,P4)+SUMIFS('Accounting data'!$G$2:$G$37000,'Accounting data'!$I$2:$I$37000,"8*",'Accounting data'!$J$2:$J$37000,"22*",'Accounting data'!$K$2:$K$37000,"67*",'Accounting data'!$L$2:$L$37000,P4)+SUMIFS('Accounting data'!$G$2:$G$37000,'Accounting data'!$I$2:$I$37000,"9*",'Accounting data'!$J$2:$J$37000,"22*",'Accounting data'!$K$2:$K$37000,"67*",'Accounting data'!$L$2:$L$37000,P4)</f>
        <v>0</v>
      </c>
      <c r="Q1243" s="384">
        <f>SUMIFS('Accounting data'!$G$2:$G$37000,'Accounting data'!$I$2:$I$37000,"7*",'Accounting data'!$J$2:$J$37000,"22*",'Accounting data'!$K$2:$K$37000,"67*",'Accounting data'!$L$2:$L$37000,Q4)+SUMIFS('Accounting data'!$G$2:$G$37000,'Accounting data'!$I$2:$I$37000,"8*",'Accounting data'!$J$2:$J$37000,"22*",'Accounting data'!$K$2:$K$37000,"67*",'Accounting data'!$L$2:$L$37000,Q4)+SUMIFS('Accounting data'!$G$2:$G$37000,'Accounting data'!$I$2:$I$37000,"9*",'Accounting data'!$J$2:$J$37000,"22*",'Accounting data'!$K$2:$K$37000,"67*",'Accounting data'!$L$2:$L$37000,Q4)</f>
        <v>0</v>
      </c>
      <c r="R1243" s="384">
        <f>SUMIFS('Accounting data'!$G$2:$G$37000,'Accounting data'!$I$2:$I$37000,"7*",'Accounting data'!$J$2:$J$37000,"22*",'Accounting data'!$K$2:$K$37000,"67*",'Accounting data'!$L$2:$L$37000,R4)+SUMIFS('Accounting data'!$G$2:$G$37000,'Accounting data'!$I$2:$I$37000,"8*",'Accounting data'!$J$2:$J$37000,"22*",'Accounting data'!$K$2:$K$37000,"67*",'Accounting data'!$L$2:$L$37000,R4)+SUMIFS('Accounting data'!$G$2:$G$37000,'Accounting data'!$I$2:$I$37000,"9*",'Accounting data'!$J$2:$J$37000,"22*",'Accounting data'!$K$2:$K$37000,"67*",'Accounting data'!$L$2:$L$37000,R4)</f>
        <v>0</v>
      </c>
      <c r="S1243" s="384">
        <f>SUMIFS('Accounting data'!$G$2:$G$37000,'Accounting data'!$I$2:$I$37000,"7*",'Accounting data'!$J$2:$J$37000,"22*",'Accounting data'!$K$2:$K$37000,"67*",'Accounting data'!$L$2:$L$37000,S4)+SUMIFS('Accounting data'!$G$2:$G$37000,'Accounting data'!$I$2:$I$37000,"8*",'Accounting data'!$J$2:$J$37000,"22*",'Accounting data'!$K$2:$K$37000,"67*",'Accounting data'!$L$2:$L$37000,S4)+SUMIFS('Accounting data'!$G$2:$G$37000,'Accounting data'!$I$2:$I$37000,"9*",'Accounting data'!$J$2:$J$37000,"22*",'Accounting data'!$K$2:$K$37000,"67*",'Accounting data'!$L$2:$L$37000,S4)</f>
        <v>0</v>
      </c>
      <c r="T1243" s="384">
        <f>SUMIFS('Accounting data'!$G$2:$G$37000,'Accounting data'!$I$2:$I$37000,"7*",'Accounting data'!$J$2:$J$37000,"22*",'Accounting data'!$K$2:$K$37000,"67*",'Accounting data'!$L$2:$L$37000,T4)+SUMIFS('Accounting data'!$G$2:$G$37000,'Accounting data'!$I$2:$I$37000,"8*",'Accounting data'!$J$2:$J$37000,"22*",'Accounting data'!$K$2:$K$37000,"67*",'Accounting data'!$L$2:$L$37000,T4)+SUMIFS('Accounting data'!$G$2:$G$37000,'Accounting data'!$I$2:$I$37000,"9*",'Accounting data'!$J$2:$J$37000,"22*",'Accounting data'!$K$2:$K$37000,"67*",'Accounting data'!$L$2:$L$37000,T4)</f>
        <v>0</v>
      </c>
      <c r="U1243" s="384">
        <f>SUMIFS('Accounting data'!$G$2:$G$37000,'Accounting data'!$I$2:$I$37000,"7*",'Accounting data'!$J$2:$J$37000,"22*",'Accounting data'!$K$2:$K$37000,"67*",'Accounting data'!$L$2:$L$37000,U4)+SUMIFS('Accounting data'!$G$2:$G$37000,'Accounting data'!$I$2:$I$37000,"8*",'Accounting data'!$J$2:$J$37000,"22*",'Accounting data'!$K$2:$K$37000,"67*",'Accounting data'!$L$2:$L$37000,U4)+SUMIFS('Accounting data'!$G$2:$G$37000,'Accounting data'!$I$2:$I$37000,"9*",'Accounting data'!$J$2:$J$37000,"22*",'Accounting data'!$K$2:$K$37000,"67*",'Accounting data'!$L$2:$L$37000,U4)</f>
        <v>0</v>
      </c>
      <c r="V1243" s="384">
        <f>SUMIFS('Accounting data'!$G$2:$G$37000,'Accounting data'!$I$2:$I$37000,"7*",'Accounting data'!$J$2:$J$37000,"22*",'Accounting data'!$K$2:$K$37000,"67*",'Accounting data'!$L$2:$L$37000,V4)+SUMIFS('Accounting data'!$G$2:$G$37000,'Accounting data'!$I$2:$I$37000,"8*",'Accounting data'!$J$2:$J$37000,"22*",'Accounting data'!$K$2:$K$37000,"67*",'Accounting data'!$L$2:$L$37000,V4)+SUMIFS('Accounting data'!$G$2:$G$37000,'Accounting data'!$I$2:$I$37000,"9*",'Accounting data'!$J$2:$J$37000,"22*",'Accounting data'!$K$2:$K$37000,"67*",'Accounting data'!$L$2:$L$37000,V4)</f>
        <v>0</v>
      </c>
      <c r="W1243" s="384">
        <f>SUMIFS('Accounting data'!$G$2:$G$37000,'Accounting data'!$I$2:$I$37000,"7*",'Accounting data'!$J$2:$J$37000,"22*",'Accounting data'!$K$2:$K$37000,"67*",'Accounting data'!$L$2:$L$37000,W4)+SUMIFS('Accounting data'!$G$2:$G$37000,'Accounting data'!$I$2:$I$37000,"8*",'Accounting data'!$J$2:$J$37000,"22*",'Accounting data'!$K$2:$K$37000,"67*",'Accounting data'!$L$2:$L$37000,W4)+SUMIFS('Accounting data'!$G$2:$G$37000,'Accounting data'!$I$2:$I$37000,"9*",'Accounting data'!$J$2:$J$37000,"22*",'Accounting data'!$K$2:$K$37000,"67*",'Accounting data'!$L$2:$L$37000,W4)</f>
        <v>0</v>
      </c>
      <c r="X1243" s="384">
        <f>SUMIFS('Accounting data'!$G$2:$G$37000,'Accounting data'!$I$2:$I$37000,"7*",'Accounting data'!$J$2:$J$37000,"22*",'Accounting data'!$K$2:$K$37000,"67*",'Accounting data'!$L$2:$L$37000,X4)+SUMIFS('Accounting data'!$G$2:$G$37000,'Accounting data'!$I$2:$I$37000,"8*",'Accounting data'!$J$2:$J$37000,"22*",'Accounting data'!$K$2:$K$37000,"67*",'Accounting data'!$L$2:$L$37000,X4)+SUMIFS('Accounting data'!$G$2:$G$37000,'Accounting data'!$I$2:$I$37000,"9*",'Accounting data'!$J$2:$J$37000,"22*",'Accounting data'!$K$2:$K$37000,"67*",'Accounting data'!$L$2:$L$37000,X4)</f>
        <v>0</v>
      </c>
      <c r="Y1243" s="384">
        <f>SUMIFS('Accounting data'!$G$2:$G$37000,'Accounting data'!$I$2:$I$37000,"7*",'Accounting data'!$J$2:$J$37000,"22*",'Accounting data'!$K$2:$K$37000,"67*",'Accounting data'!$L$2:$L$37000,Y4)+SUMIFS('Accounting data'!$G$2:$G$37000,'Accounting data'!$I$2:$I$37000,"8*",'Accounting data'!$J$2:$J$37000,"22*",'Accounting data'!$K$2:$K$37000,"67*",'Accounting data'!$L$2:$L$37000,Y4)+SUMIFS('Accounting data'!$G$2:$G$37000,'Accounting data'!$I$2:$I$37000,"9*",'Accounting data'!$J$2:$J$37000,"22*",'Accounting data'!$K$2:$K$37000,"67*",'Accounting data'!$L$2:$L$37000,Y4)</f>
        <v>0</v>
      </c>
      <c r="Z1243" s="384">
        <f>SUMIFS('Accounting data'!$G$2:$G$37000,'Accounting data'!$I$2:$I$37000,"7*",'Accounting data'!$J$2:$J$37000,"22*",'Accounting data'!$K$2:$K$37000,"67*",'Accounting data'!$L$2:$L$37000,Z4)+SUMIFS('Accounting data'!$G$2:$G$37000,'Accounting data'!$I$2:$I$37000,"8*",'Accounting data'!$J$2:$J$37000,"22*",'Accounting data'!$K$2:$K$37000,"67*",'Accounting data'!$L$2:$L$37000,Z4)+SUMIFS('Accounting data'!$G$2:$G$37000,'Accounting data'!$I$2:$I$37000,"9*",'Accounting data'!$J$2:$J$37000,"22*",'Accounting data'!$K$2:$K$37000,"67*",'Accounting data'!$L$2:$L$37000,Z4)</f>
        <v>0</v>
      </c>
      <c r="AA1243" s="384">
        <f>SUMIFS('Accounting data'!$G$2:$G$37000,'Accounting data'!$I$2:$I$37000,"7*",'Accounting data'!$J$2:$J$37000,"22*",'Accounting data'!$K$2:$K$37000,"67*",'Accounting data'!$L$2:$L$37000,AA4)+SUMIFS('Accounting data'!$G$2:$G$37000,'Accounting data'!$I$2:$I$37000,"8*",'Accounting data'!$J$2:$J$37000,"22*",'Accounting data'!$K$2:$K$37000,"67*",'Accounting data'!$L$2:$L$37000,AA4)+SUMIFS('Accounting data'!$G$2:$G$37000,'Accounting data'!$I$2:$I$37000,"9*",'Accounting data'!$J$2:$J$37000,"22*",'Accounting data'!$K$2:$K$37000,"67*",'Accounting data'!$L$2:$L$37000,AA4)</f>
        <v>0</v>
      </c>
      <c r="AB1243" s="384">
        <f>SUMIFS('Accounting data'!$G$2:$G$37000,'Accounting data'!$I$2:$I$37000,"7*",'Accounting data'!$J$2:$J$37000,"22*",'Accounting data'!$K$2:$K$37000,"67*",'Accounting data'!$L$2:$L$37000,AB4)+SUMIFS('Accounting data'!$G$2:$G$37000,'Accounting data'!$I$2:$I$37000,"8*",'Accounting data'!$J$2:$J$37000,"22*",'Accounting data'!$K$2:$K$37000,"67*",'Accounting data'!$L$2:$L$37000,AB4)+SUMIFS('Accounting data'!$G$2:$G$37000,'Accounting data'!$I$2:$I$37000,"9*",'Accounting data'!$J$2:$J$37000,"22*",'Accounting data'!$K$2:$K$37000,"67*",'Accounting data'!$L$2:$L$37000,AB4)</f>
        <v>0</v>
      </c>
      <c r="AC1243" s="384">
        <f>SUMIFS('Accounting data'!$G$2:$G$37000,'Accounting data'!$I$2:$I$37000,"7*",'Accounting data'!$J$2:$J$37000,"22*",'Accounting data'!$K$2:$K$37000,"67*",'Accounting data'!$L$2:$L$37000,AC4)+SUMIFS('Accounting data'!$G$2:$G$37000,'Accounting data'!$I$2:$I$37000,"8*",'Accounting data'!$J$2:$J$37000,"22*",'Accounting data'!$K$2:$K$37000,"67*",'Accounting data'!$L$2:$L$37000,AC4)+SUMIFS('Accounting data'!$G$2:$G$37000,'Accounting data'!$I$2:$I$37000,"9*",'Accounting data'!$J$2:$J$37000,"22*",'Accounting data'!$K$2:$K$37000,"67*",'Accounting data'!$L$2:$L$37000,AC4)</f>
        <v>0</v>
      </c>
      <c r="AD1243" s="384">
        <f>SUMIFS('Accounting data'!$G$2:$G$37000,'Accounting data'!$I$2:$I$37000,"7*",'Accounting data'!$J$2:$J$37000,"22*",'Accounting data'!$K$2:$K$37000,"67*",'Accounting data'!$L$2:$L$37000,AD4)+SUMIFS('Accounting data'!$G$2:$G$37000,'Accounting data'!$I$2:$I$37000,"8*",'Accounting data'!$J$2:$J$37000,"22*",'Accounting data'!$K$2:$K$37000,"67*",'Accounting data'!$L$2:$L$37000,AD4)+SUMIFS('Accounting data'!$G$2:$G$37000,'Accounting data'!$I$2:$I$37000,"9*",'Accounting data'!$J$2:$J$37000,"22*",'Accounting data'!$K$2:$K$37000,"67*",'Accounting data'!$L$2:$L$37000,AD4)</f>
        <v>0</v>
      </c>
      <c r="AE1243" s="384">
        <f>SUMIFS('Accounting data'!$G$2:$G$37000,'Accounting data'!$I$2:$I$37000,"7*",'Accounting data'!$J$2:$J$37000,"22*",'Accounting data'!$K$2:$K$37000,"67*",'Accounting data'!$L$2:$L$37000,AE4)+SUMIFS('Accounting data'!$G$2:$G$37000,'Accounting data'!$I$2:$I$37000,"8*",'Accounting data'!$J$2:$J$37000,"22*",'Accounting data'!$K$2:$K$37000,"67*",'Accounting data'!$L$2:$L$37000,AE4)+SUMIFS('Accounting data'!$G$2:$G$37000,'Accounting data'!$I$2:$I$37000,"9*",'Accounting data'!$J$2:$J$37000,"22*",'Accounting data'!$K$2:$K$37000,"67*",'Accounting data'!$L$2:$L$37000,AE4)</f>
        <v>0</v>
      </c>
      <c r="AF1243" s="384">
        <f>SUMIFS('Accounting data'!$G$2:$G$37000,'Accounting data'!$I$2:$I$37000,"7*",'Accounting data'!$J$2:$J$37000,"22*",'Accounting data'!$K$2:$K$37000,"67*",'Accounting data'!$L$2:$L$37000,AF4)+SUMIFS('Accounting data'!$G$2:$G$37000,'Accounting data'!$I$2:$I$37000,"8*",'Accounting data'!$J$2:$J$37000,"22*",'Accounting data'!$K$2:$K$37000,"67*",'Accounting data'!$L$2:$L$37000,AF4)+SUMIFS('Accounting data'!$G$2:$G$37000,'Accounting data'!$I$2:$I$37000,"9*",'Accounting data'!$J$2:$J$37000,"22*",'Accounting data'!$K$2:$K$37000,"67*",'Accounting data'!$L$2:$L$37000,AF4)</f>
        <v>0</v>
      </c>
    </row>
    <row r="1244" spans="1:97">
      <c r="A1244" s="386" t="s">
        <v>288</v>
      </c>
      <c r="B1244" s="383" t="s">
        <v>80</v>
      </c>
      <c r="C1244" s="383">
        <v>2200</v>
      </c>
      <c r="D1244" s="383">
        <v>6000</v>
      </c>
      <c r="E1244" s="384">
        <f>SUMIFS('Accounting data'!$G$2:$G$37000,'Accounting data'!$H$2:$H$37000,"9999*",'Accounting data'!$I$2:$I$37000,"7*",'Accounting data'!$J$2:$J$37000,"22*",'Accounting data'!$K$2:$K$37000,"6*",'Accounting data'!$L$2:$L$37000,E4)+SUMIFS('Accounting data'!$G$2:$G$37000,'Accounting data'!$H$2:$H$37000,"9999*",'Accounting data'!$I$2:$I$37000,"8*",'Accounting data'!$J$2:$J$37000,"22*",'Accounting data'!$K$2:$K$37000,"6*",'Accounting data'!$L$2:$L$37000,E4)+SUMIFS('Accounting data'!$G$2:$G$37000,'Accounting data'!$H$2:$H$37000,"9999*",'Accounting data'!$I$2:$I$37000,"9*",'Accounting data'!$J$2:$J$37000,"22*",'Accounting data'!$K$2:$K$37000,"6*",'Accounting data'!$L$2:$L$37000,E4)</f>
        <v>0</v>
      </c>
      <c r="F1244" s="384">
        <f>SUMIFS('Accounting data'!$G$2:$G$37000,'Accounting data'!$H$2:$H$37000,"9999*",'Accounting data'!$I$2:$I$37000,"7*",'Accounting data'!$J$2:$J$37000,"22*",'Accounting data'!$K$2:$K$37000,"6*",'Accounting data'!$L$2:$L$37000,F4)+SUMIFS('Accounting data'!$G$2:$G$37000,'Accounting data'!$H$2:$H$37000,"9999*",'Accounting data'!$I$2:$I$37000,"8*",'Accounting data'!$J$2:$J$37000,"22*",'Accounting data'!$K$2:$K$37000,"6*",'Accounting data'!$L$2:$L$37000,F4)+SUMIFS('Accounting data'!$G$2:$G$37000,'Accounting data'!$H$2:$H$37000,"9999*",'Accounting data'!$I$2:$I$37000,"9*",'Accounting data'!$J$2:$J$37000,"22*",'Accounting data'!$K$2:$K$37000,"6*",'Accounting data'!$L$2:$L$37000,F4)</f>
        <v>0</v>
      </c>
      <c r="G1244" s="385"/>
      <c r="H1244" s="384">
        <f>SUMIFS('Accounting data'!$G$2:$G$37000,'Accounting data'!$H$2:$H$37000,"9999*",'Accounting data'!$I$2:$I$37000,"7*",'Accounting data'!$J$2:$J$37000,"22*",'Accounting data'!$K$2:$K$37000,"6*",'Accounting data'!$L$2:$L$37000,H4)+SUMIFS('Accounting data'!$G$2:$G$37000,'Accounting data'!$H$2:$H$37000,"9999*",'Accounting data'!$I$2:$I$37000,"8*",'Accounting data'!$J$2:$J$37000,"22*",'Accounting data'!$K$2:$K$37000,"6*",'Accounting data'!$L$2:$L$37000,H4)+SUMIFS('Accounting data'!$G$2:$G$37000,'Accounting data'!$H$2:$H$37000,"9999*",'Accounting data'!$I$2:$I$37000,"9*",'Accounting data'!$J$2:$J$37000,"22*",'Accounting data'!$K$2:$K$37000,"6*",'Accounting data'!$L$2:$L$37000,H4)</f>
        <v>0</v>
      </c>
      <c r="I1244" s="384">
        <f>SUMIFS('Accounting data'!$G$2:$G$37000,'Accounting data'!$H$2:$H$37000,"9999*",'Accounting data'!$I$2:$I$37000,"7*",'Accounting data'!$J$2:$J$37000,"22*",'Accounting data'!$K$2:$K$37000,"6*",'Accounting data'!$L$2:$L$37000,I4)+SUMIFS('Accounting data'!$G$2:$G$37000,'Accounting data'!$H$2:$H$37000,"9999*",'Accounting data'!$I$2:$I$37000,"8*",'Accounting data'!$J$2:$J$37000,"22*",'Accounting data'!$K$2:$K$37000,"6*",'Accounting data'!$L$2:$L$37000,I4)+SUMIFS('Accounting data'!$G$2:$G$37000,'Accounting data'!$H$2:$H$37000,"9999*",'Accounting data'!$I$2:$I$37000,"9*",'Accounting data'!$J$2:$J$37000,"22*",'Accounting data'!$K$2:$K$37000,"6*",'Accounting data'!$L$2:$L$37000,I4)</f>
        <v>0</v>
      </c>
      <c r="J1244" s="384">
        <f>SUMIFS('Accounting data'!$G$2:$G$37000,'Accounting data'!$H$2:$H$37000,"9999*",'Accounting data'!$I$2:$I$37000,"7*",'Accounting data'!$J$2:$J$37000,"22*",'Accounting data'!$K$2:$K$37000,"6*",'Accounting data'!$L$2:$L$37000,J4)+SUMIFS('Accounting data'!$G$2:$G$37000,'Accounting data'!$H$2:$H$37000,"9999*",'Accounting data'!$I$2:$I$37000,"8*",'Accounting data'!$J$2:$J$37000,"22*",'Accounting data'!$K$2:$K$37000,"6*",'Accounting data'!$L$2:$L$37000,J4)+SUMIFS('Accounting data'!$G$2:$G$37000,'Accounting data'!$H$2:$H$37000,"9999*",'Accounting data'!$I$2:$I$37000,"9*",'Accounting data'!$J$2:$J$37000,"22*",'Accounting data'!$K$2:$K$37000,"6*",'Accounting data'!$L$2:$L$37000,J4)</f>
        <v>0</v>
      </c>
      <c r="K1244" s="384">
        <f>SUMIFS('Accounting data'!$G$2:$G$37000,'Accounting data'!$H$2:$H$37000,"9999*",'Accounting data'!$I$2:$I$37000,"7*",'Accounting data'!$J$2:$J$37000,"22*",'Accounting data'!$K$2:$K$37000,"6*",'Accounting data'!$L$2:$L$37000,K4)+SUMIFS('Accounting data'!$G$2:$G$37000,'Accounting data'!$H$2:$H$37000,"9999*",'Accounting data'!$I$2:$I$37000,"8*",'Accounting data'!$J$2:$J$37000,"22*",'Accounting data'!$K$2:$K$37000,"6*",'Accounting data'!$L$2:$L$37000,K4)+SUMIFS('Accounting data'!$G$2:$G$37000,'Accounting data'!$H$2:$H$37000,"9999*",'Accounting data'!$I$2:$I$37000,"9*",'Accounting data'!$J$2:$J$37000,"22*",'Accounting data'!$K$2:$K$37000,"6*",'Accounting data'!$L$2:$L$37000,K4)</f>
        <v>0</v>
      </c>
      <c r="L1244" s="384">
        <f>SUMIFS('Accounting data'!$G$2:$G$37000,'Accounting data'!$H$2:$H$37000,"9999*",'Accounting data'!$I$2:$I$37000,"7*",'Accounting data'!$J$2:$J$37000,"22*",'Accounting data'!$K$2:$K$37000,"6*",'Accounting data'!$L$2:$L$37000,L4)+SUMIFS('Accounting data'!$G$2:$G$37000,'Accounting data'!$H$2:$H$37000,"9999*",'Accounting data'!$I$2:$I$37000,"8*",'Accounting data'!$J$2:$J$37000,"22*",'Accounting data'!$K$2:$K$37000,"6*",'Accounting data'!$L$2:$L$37000,L4)+SUMIFS('Accounting data'!$G$2:$G$37000,'Accounting data'!$H$2:$H$37000,"9999*",'Accounting data'!$I$2:$I$37000,"9*",'Accounting data'!$J$2:$J$37000,"22*",'Accounting data'!$K$2:$K$37000,"6*",'Accounting data'!$L$2:$L$37000,L4)</f>
        <v>0</v>
      </c>
      <c r="M1244" s="384">
        <f>SUMIFS('Accounting data'!$G$2:$G$37000,'Accounting data'!$H$2:$H$37000,"9999*",'Accounting data'!$I$2:$I$37000,"7*",'Accounting data'!$J$2:$J$37000,"22*",'Accounting data'!$K$2:$K$37000,"6*",'Accounting data'!$L$2:$L$37000,M4)+SUMIFS('Accounting data'!$G$2:$G$37000,'Accounting data'!$H$2:$H$37000,"9999*",'Accounting data'!$I$2:$I$37000,"8*",'Accounting data'!$J$2:$J$37000,"22*",'Accounting data'!$K$2:$K$37000,"6*",'Accounting data'!$L$2:$L$37000,M4)+SUMIFS('Accounting data'!$G$2:$G$37000,'Accounting data'!$H$2:$H$37000,"9999*",'Accounting data'!$I$2:$I$37000,"9*",'Accounting data'!$J$2:$J$37000,"22*",'Accounting data'!$K$2:$K$37000,"6*",'Accounting data'!$L$2:$L$37000,M4)</f>
        <v>0</v>
      </c>
      <c r="N1244" s="384">
        <f>SUMIFS('Accounting data'!$G$2:$G$37000,'Accounting data'!$H$2:$H$37000,"9999*",'Accounting data'!$I$2:$I$37000,"7*",'Accounting data'!$J$2:$J$37000,"22*",'Accounting data'!$K$2:$K$37000,"6*",'Accounting data'!$L$2:$L$37000,N4)+SUMIFS('Accounting data'!$G$2:$G$37000,'Accounting data'!$H$2:$H$37000,"9999*",'Accounting data'!$I$2:$I$37000,"8*",'Accounting data'!$J$2:$J$37000,"22*",'Accounting data'!$K$2:$K$37000,"6*",'Accounting data'!$L$2:$L$37000,N4)+SUMIFS('Accounting data'!$G$2:$G$37000,'Accounting data'!$H$2:$H$37000,"9999*",'Accounting data'!$I$2:$I$37000,"9*",'Accounting data'!$J$2:$J$37000,"22*",'Accounting data'!$K$2:$K$37000,"6*",'Accounting data'!$L$2:$L$37000,N4)</f>
        <v>0</v>
      </c>
      <c r="O1244" s="384">
        <f>SUMIFS('Accounting data'!$G$2:$G$37000,'Accounting data'!$H$2:$H$37000,"9999*",'Accounting data'!$I$2:$I$37000,"7*",'Accounting data'!$J$2:$J$37000,"22*",'Accounting data'!$K$2:$K$37000,"6*",'Accounting data'!$L$2:$L$37000,O4)+SUMIFS('Accounting data'!$G$2:$G$37000,'Accounting data'!$H$2:$H$37000,"9999*",'Accounting data'!$I$2:$I$37000,"8*",'Accounting data'!$J$2:$J$37000,"22*",'Accounting data'!$K$2:$K$37000,"6*",'Accounting data'!$L$2:$L$37000,O4)+SUMIFS('Accounting data'!$G$2:$G$37000,'Accounting data'!$H$2:$H$37000,"9999*",'Accounting data'!$I$2:$I$37000,"9*",'Accounting data'!$J$2:$J$37000,"22*",'Accounting data'!$K$2:$K$37000,"6*",'Accounting data'!$L$2:$L$37000,O4)</f>
        <v>0</v>
      </c>
      <c r="P1244" s="384">
        <f>SUMIFS('Accounting data'!$G$2:$G$37000,'Accounting data'!$H$2:$H$37000,"9999*",'Accounting data'!$I$2:$I$37000,"7*",'Accounting data'!$J$2:$J$37000,"22*",'Accounting data'!$K$2:$K$37000,"6*",'Accounting data'!$L$2:$L$37000,P4)+SUMIFS('Accounting data'!$G$2:$G$37000,'Accounting data'!$H$2:$H$37000,"9999*",'Accounting data'!$I$2:$I$37000,"8*",'Accounting data'!$J$2:$J$37000,"22*",'Accounting data'!$K$2:$K$37000,"6*",'Accounting data'!$L$2:$L$37000,P4)+SUMIFS('Accounting data'!$G$2:$G$37000,'Accounting data'!$H$2:$H$37000,"9999*",'Accounting data'!$I$2:$I$37000,"9*",'Accounting data'!$J$2:$J$37000,"22*",'Accounting data'!$K$2:$K$37000,"6*",'Accounting data'!$L$2:$L$37000,P4)</f>
        <v>0</v>
      </c>
      <c r="Q1244" s="384">
        <f>SUMIFS('Accounting data'!$G$2:$G$37000,'Accounting data'!$H$2:$H$37000,"9999*",'Accounting data'!$I$2:$I$37000,"7*",'Accounting data'!$J$2:$J$37000,"22*",'Accounting data'!$K$2:$K$37000,"6*",'Accounting data'!$L$2:$L$37000,Q4)+SUMIFS('Accounting data'!$G$2:$G$37000,'Accounting data'!$H$2:$H$37000,"9999*",'Accounting data'!$I$2:$I$37000,"8*",'Accounting data'!$J$2:$J$37000,"22*",'Accounting data'!$K$2:$K$37000,"6*",'Accounting data'!$L$2:$L$37000,Q4)+SUMIFS('Accounting data'!$G$2:$G$37000,'Accounting data'!$H$2:$H$37000,"9999*",'Accounting data'!$I$2:$I$37000,"9*",'Accounting data'!$J$2:$J$37000,"22*",'Accounting data'!$K$2:$K$37000,"6*",'Accounting data'!$L$2:$L$37000,Q4)</f>
        <v>0</v>
      </c>
      <c r="R1244" s="384">
        <f>SUMIFS('Accounting data'!$G$2:$G$37000,'Accounting data'!$H$2:$H$37000,"9999*",'Accounting data'!$I$2:$I$37000,"7*",'Accounting data'!$J$2:$J$37000,"22*",'Accounting data'!$K$2:$K$37000,"6*",'Accounting data'!$L$2:$L$37000,R4)+SUMIFS('Accounting data'!$G$2:$G$37000,'Accounting data'!$H$2:$H$37000,"9999*",'Accounting data'!$I$2:$I$37000,"8*",'Accounting data'!$J$2:$J$37000,"22*",'Accounting data'!$K$2:$K$37000,"6*",'Accounting data'!$L$2:$L$37000,R4)+SUMIFS('Accounting data'!$G$2:$G$37000,'Accounting data'!$H$2:$H$37000,"9999*",'Accounting data'!$I$2:$I$37000,"9*",'Accounting data'!$J$2:$J$37000,"22*",'Accounting data'!$K$2:$K$37000,"6*",'Accounting data'!$L$2:$L$37000,R4)</f>
        <v>0</v>
      </c>
      <c r="S1244" s="384">
        <f>SUMIFS('Accounting data'!$G$2:$G$37000,'Accounting data'!$H$2:$H$37000,"9999*",'Accounting data'!$I$2:$I$37000,"7*",'Accounting data'!$J$2:$J$37000,"22*",'Accounting data'!$K$2:$K$37000,"6*",'Accounting data'!$L$2:$L$37000,S4)+SUMIFS('Accounting data'!$G$2:$G$37000,'Accounting data'!$H$2:$H$37000,"9999*",'Accounting data'!$I$2:$I$37000,"8*",'Accounting data'!$J$2:$J$37000,"22*",'Accounting data'!$K$2:$K$37000,"6*",'Accounting data'!$L$2:$L$37000,S4)+SUMIFS('Accounting data'!$G$2:$G$37000,'Accounting data'!$H$2:$H$37000,"9999*",'Accounting data'!$I$2:$I$37000,"9*",'Accounting data'!$J$2:$J$37000,"22*",'Accounting data'!$K$2:$K$37000,"6*",'Accounting data'!$L$2:$L$37000,S4)</f>
        <v>0</v>
      </c>
      <c r="T1244" s="384">
        <f>SUMIFS('Accounting data'!$G$2:$G$37000,'Accounting data'!$H$2:$H$37000,"9999*",'Accounting data'!$I$2:$I$37000,"7*",'Accounting data'!$J$2:$J$37000,"22*",'Accounting data'!$K$2:$K$37000,"6*",'Accounting data'!$L$2:$L$37000,T4)+SUMIFS('Accounting data'!$G$2:$G$37000,'Accounting data'!$H$2:$H$37000,"9999*",'Accounting data'!$I$2:$I$37000,"8*",'Accounting data'!$J$2:$J$37000,"22*",'Accounting data'!$K$2:$K$37000,"6*",'Accounting data'!$L$2:$L$37000,T4)+SUMIFS('Accounting data'!$G$2:$G$37000,'Accounting data'!$H$2:$H$37000,"9999*",'Accounting data'!$I$2:$I$37000,"9*",'Accounting data'!$J$2:$J$37000,"22*",'Accounting data'!$K$2:$K$37000,"6*",'Accounting data'!$L$2:$L$37000,T4)</f>
        <v>0</v>
      </c>
      <c r="U1244" s="384">
        <f>SUMIFS('Accounting data'!$G$2:$G$37000,'Accounting data'!$H$2:$H$37000,"9999*",'Accounting data'!$I$2:$I$37000,"7*",'Accounting data'!$J$2:$J$37000,"22*",'Accounting data'!$K$2:$K$37000,"6*",'Accounting data'!$L$2:$L$37000,U4)+SUMIFS('Accounting data'!$G$2:$G$37000,'Accounting data'!$H$2:$H$37000,"9999*",'Accounting data'!$I$2:$I$37000,"8*",'Accounting data'!$J$2:$J$37000,"22*",'Accounting data'!$K$2:$K$37000,"6*",'Accounting data'!$L$2:$L$37000,U4)+SUMIFS('Accounting data'!$G$2:$G$37000,'Accounting data'!$H$2:$H$37000,"9999*",'Accounting data'!$I$2:$I$37000,"9*",'Accounting data'!$J$2:$J$37000,"22*",'Accounting data'!$K$2:$K$37000,"6*",'Accounting data'!$L$2:$L$37000,U4)</f>
        <v>0</v>
      </c>
      <c r="V1244" s="384">
        <f>SUMIFS('Accounting data'!$G$2:$G$37000,'Accounting data'!$H$2:$H$37000,"9999*",'Accounting data'!$I$2:$I$37000,"7*",'Accounting data'!$J$2:$J$37000,"22*",'Accounting data'!$K$2:$K$37000,"6*",'Accounting data'!$L$2:$L$37000,V4)+SUMIFS('Accounting data'!$G$2:$G$37000,'Accounting data'!$H$2:$H$37000,"9999*",'Accounting data'!$I$2:$I$37000,"8*",'Accounting data'!$J$2:$J$37000,"22*",'Accounting data'!$K$2:$K$37000,"6*",'Accounting data'!$L$2:$L$37000,V4)+SUMIFS('Accounting data'!$G$2:$G$37000,'Accounting data'!$H$2:$H$37000,"9999*",'Accounting data'!$I$2:$I$37000,"9*",'Accounting data'!$J$2:$J$37000,"22*",'Accounting data'!$K$2:$K$37000,"6*",'Accounting data'!$L$2:$L$37000,V4)</f>
        <v>0</v>
      </c>
      <c r="W1244" s="384">
        <f>SUMIFS('Accounting data'!$G$2:$G$37000,'Accounting data'!$H$2:$H$37000,"9999*",'Accounting data'!$I$2:$I$37000,"7*",'Accounting data'!$J$2:$J$37000,"22*",'Accounting data'!$K$2:$K$37000,"6*",'Accounting data'!$L$2:$L$37000,W4)+SUMIFS('Accounting data'!$G$2:$G$37000,'Accounting data'!$H$2:$H$37000,"9999*",'Accounting data'!$I$2:$I$37000,"8*",'Accounting data'!$J$2:$J$37000,"22*",'Accounting data'!$K$2:$K$37000,"6*",'Accounting data'!$L$2:$L$37000,W4)+SUMIFS('Accounting data'!$G$2:$G$37000,'Accounting data'!$H$2:$H$37000,"9999*",'Accounting data'!$I$2:$I$37000,"9*",'Accounting data'!$J$2:$J$37000,"22*",'Accounting data'!$K$2:$K$37000,"6*",'Accounting data'!$L$2:$L$37000,W4)</f>
        <v>0</v>
      </c>
      <c r="X1244" s="384">
        <f>SUMIFS('Accounting data'!$G$2:$G$37000,'Accounting data'!$H$2:$H$37000,"9999*",'Accounting data'!$I$2:$I$37000,"7*",'Accounting data'!$J$2:$J$37000,"22*",'Accounting data'!$K$2:$K$37000,"6*",'Accounting data'!$L$2:$L$37000,X4)+SUMIFS('Accounting data'!$G$2:$G$37000,'Accounting data'!$H$2:$H$37000,"9999*",'Accounting data'!$I$2:$I$37000,"8*",'Accounting data'!$J$2:$J$37000,"22*",'Accounting data'!$K$2:$K$37000,"6*",'Accounting data'!$L$2:$L$37000,X4)+SUMIFS('Accounting data'!$G$2:$G$37000,'Accounting data'!$H$2:$H$37000,"9999*",'Accounting data'!$I$2:$I$37000,"9*",'Accounting data'!$J$2:$J$37000,"22*",'Accounting data'!$K$2:$K$37000,"6*",'Accounting data'!$L$2:$L$37000,X4)</f>
        <v>0</v>
      </c>
      <c r="Y1244" s="384">
        <f>SUMIFS('Accounting data'!$G$2:$G$37000,'Accounting data'!$H$2:$H$37000,"9999*",'Accounting data'!$I$2:$I$37000,"7*",'Accounting data'!$J$2:$J$37000,"22*",'Accounting data'!$K$2:$K$37000,"6*",'Accounting data'!$L$2:$L$37000,Y4)+SUMIFS('Accounting data'!$G$2:$G$37000,'Accounting data'!$H$2:$H$37000,"9999*",'Accounting data'!$I$2:$I$37000,"8*",'Accounting data'!$J$2:$J$37000,"22*",'Accounting data'!$K$2:$K$37000,"6*",'Accounting data'!$L$2:$L$37000,Y4)+SUMIFS('Accounting data'!$G$2:$G$37000,'Accounting data'!$H$2:$H$37000,"9999*",'Accounting data'!$I$2:$I$37000,"9*",'Accounting data'!$J$2:$J$37000,"22*",'Accounting data'!$K$2:$K$37000,"6*",'Accounting data'!$L$2:$L$37000,Y4)</f>
        <v>0</v>
      </c>
      <c r="Z1244" s="384">
        <f>SUMIFS('Accounting data'!$G$2:$G$37000,'Accounting data'!$H$2:$H$37000,"9999*",'Accounting data'!$I$2:$I$37000,"7*",'Accounting data'!$J$2:$J$37000,"22*",'Accounting data'!$K$2:$K$37000,"6*",'Accounting data'!$L$2:$L$37000,Z4)+SUMIFS('Accounting data'!$G$2:$G$37000,'Accounting data'!$H$2:$H$37000,"9999*",'Accounting data'!$I$2:$I$37000,"8*",'Accounting data'!$J$2:$J$37000,"22*",'Accounting data'!$K$2:$K$37000,"6*",'Accounting data'!$L$2:$L$37000,Z4)+SUMIFS('Accounting data'!$G$2:$G$37000,'Accounting data'!$H$2:$H$37000,"9999*",'Accounting data'!$I$2:$I$37000,"9*",'Accounting data'!$J$2:$J$37000,"22*",'Accounting data'!$K$2:$K$37000,"6*",'Accounting data'!$L$2:$L$37000,Z4)</f>
        <v>0</v>
      </c>
      <c r="AA1244" s="384">
        <f>SUMIFS('Accounting data'!$G$2:$G$37000,'Accounting data'!$H$2:$H$37000,"9999*",'Accounting data'!$I$2:$I$37000,"7*",'Accounting data'!$J$2:$J$37000,"22*",'Accounting data'!$K$2:$K$37000,"6*",'Accounting data'!$L$2:$L$37000,AA4)+SUMIFS('Accounting data'!$G$2:$G$37000,'Accounting data'!$H$2:$H$37000,"9999*",'Accounting data'!$I$2:$I$37000,"8*",'Accounting data'!$J$2:$J$37000,"22*",'Accounting data'!$K$2:$K$37000,"6*",'Accounting data'!$L$2:$L$37000,AA4)+SUMIFS('Accounting data'!$G$2:$G$37000,'Accounting data'!$H$2:$H$37000,"9999*",'Accounting data'!$I$2:$I$37000,"9*",'Accounting data'!$J$2:$J$37000,"22*",'Accounting data'!$K$2:$K$37000,"6*",'Accounting data'!$L$2:$L$37000,AA4)</f>
        <v>0</v>
      </c>
      <c r="AB1244" s="384">
        <f>SUMIFS('Accounting data'!$G$2:$G$37000,'Accounting data'!$H$2:$H$37000,"9999*",'Accounting data'!$I$2:$I$37000,"7*",'Accounting data'!$J$2:$J$37000,"22*",'Accounting data'!$K$2:$K$37000,"6*",'Accounting data'!$L$2:$L$37000,AB4)+SUMIFS('Accounting data'!$G$2:$G$37000,'Accounting data'!$H$2:$H$37000,"9999*",'Accounting data'!$I$2:$I$37000,"8*",'Accounting data'!$J$2:$J$37000,"22*",'Accounting data'!$K$2:$K$37000,"6*",'Accounting data'!$L$2:$L$37000,AB4)+SUMIFS('Accounting data'!$G$2:$G$37000,'Accounting data'!$H$2:$H$37000,"9999*",'Accounting data'!$I$2:$I$37000,"9*",'Accounting data'!$J$2:$J$37000,"22*",'Accounting data'!$K$2:$K$37000,"6*",'Accounting data'!$L$2:$L$37000,AB4)</f>
        <v>0</v>
      </c>
      <c r="AC1244" s="384">
        <f>SUMIFS('Accounting data'!$G$2:$G$37000,'Accounting data'!$H$2:$H$37000,"9999*",'Accounting data'!$I$2:$I$37000,"7*",'Accounting data'!$J$2:$J$37000,"22*",'Accounting data'!$K$2:$K$37000,"6*",'Accounting data'!$L$2:$L$37000,AC4)+SUMIFS('Accounting data'!$G$2:$G$37000,'Accounting data'!$H$2:$H$37000,"9999*",'Accounting data'!$I$2:$I$37000,"8*",'Accounting data'!$J$2:$J$37000,"22*",'Accounting data'!$K$2:$K$37000,"6*",'Accounting data'!$L$2:$L$37000,AC4)+SUMIFS('Accounting data'!$G$2:$G$37000,'Accounting data'!$H$2:$H$37000,"9999*",'Accounting data'!$I$2:$I$37000,"9*",'Accounting data'!$J$2:$J$37000,"22*",'Accounting data'!$K$2:$K$37000,"6*",'Accounting data'!$L$2:$L$37000,AC4)</f>
        <v>0</v>
      </c>
      <c r="AD1244" s="384">
        <f>SUMIFS('Accounting data'!$G$2:$G$37000,'Accounting data'!$H$2:$H$37000,"9999*",'Accounting data'!$I$2:$I$37000,"7*",'Accounting data'!$J$2:$J$37000,"22*",'Accounting data'!$K$2:$K$37000,"6*",'Accounting data'!$L$2:$L$37000,AD4)+SUMIFS('Accounting data'!$G$2:$G$37000,'Accounting data'!$H$2:$H$37000,"9999*",'Accounting data'!$I$2:$I$37000,"8*",'Accounting data'!$J$2:$J$37000,"22*",'Accounting data'!$K$2:$K$37000,"6*",'Accounting data'!$L$2:$L$37000,AD4)+SUMIFS('Accounting data'!$G$2:$G$37000,'Accounting data'!$H$2:$H$37000,"9999*",'Accounting data'!$I$2:$I$37000,"9*",'Accounting data'!$J$2:$J$37000,"22*",'Accounting data'!$K$2:$K$37000,"6*",'Accounting data'!$L$2:$L$37000,AD4)</f>
        <v>0</v>
      </c>
      <c r="AE1244" s="384">
        <f>SUMIFS('Accounting data'!$G$2:$G$37000,'Accounting data'!$H$2:$H$37000,"9999*",'Accounting data'!$I$2:$I$37000,"7*",'Accounting data'!$J$2:$J$37000,"22*",'Accounting data'!$K$2:$K$37000,"6*",'Accounting data'!$L$2:$L$37000,AE4)+SUMIFS('Accounting data'!$G$2:$G$37000,'Accounting data'!$H$2:$H$37000,"9999*",'Accounting data'!$I$2:$I$37000,"8*",'Accounting data'!$J$2:$J$37000,"22*",'Accounting data'!$K$2:$K$37000,"6*",'Accounting data'!$L$2:$L$37000,AE4)+SUMIFS('Accounting data'!$G$2:$G$37000,'Accounting data'!$H$2:$H$37000,"9999*",'Accounting data'!$I$2:$I$37000,"9*",'Accounting data'!$J$2:$J$37000,"22*",'Accounting data'!$K$2:$K$37000,"6*",'Accounting data'!$L$2:$L$37000,AE4)</f>
        <v>0</v>
      </c>
      <c r="AF1244" s="384">
        <f>SUMIFS('Accounting data'!$G$2:$G$37000,'Accounting data'!$H$2:$H$37000,"9999*",'Accounting data'!$I$2:$I$37000,"7*",'Accounting data'!$J$2:$J$37000,"22*",'Accounting data'!$K$2:$K$37000,"6*",'Accounting data'!$L$2:$L$37000,AF4)+SUMIFS('Accounting data'!$G$2:$G$37000,'Accounting data'!$H$2:$H$37000,"9999*",'Accounting data'!$I$2:$I$37000,"8*",'Accounting data'!$J$2:$J$37000,"22*",'Accounting data'!$K$2:$K$37000,"6*",'Accounting data'!$L$2:$L$37000,AF4)+SUMIFS('Accounting data'!$G$2:$G$37000,'Accounting data'!$H$2:$H$37000,"9999*",'Accounting data'!$I$2:$I$37000,"9*",'Accounting data'!$J$2:$J$37000,"22*",'Accounting data'!$K$2:$K$37000,"6*",'Accounting data'!$L$2:$L$37000,AF4)</f>
        <v>0</v>
      </c>
    </row>
    <row r="1245" spans="1:97">
      <c r="A1245" s="383"/>
      <c r="B1245" s="383"/>
      <c r="C1245" s="383"/>
      <c r="D1245" s="383"/>
      <c r="E1245" s="384"/>
      <c r="F1245" s="384"/>
      <c r="G1245" s="385"/>
      <c r="H1245" s="384"/>
      <c r="I1245" s="384"/>
      <c r="J1245" s="384"/>
      <c r="K1245" s="384"/>
      <c r="L1245" s="384"/>
      <c r="M1245" s="384"/>
      <c r="N1245" s="384"/>
      <c r="O1245" s="384"/>
      <c r="P1245" s="384"/>
      <c r="Q1245" s="384"/>
      <c r="R1245" s="384"/>
      <c r="S1245" s="384"/>
      <c r="T1245" s="384"/>
      <c r="U1245" s="384"/>
      <c r="V1245" s="384"/>
      <c r="W1245" s="384"/>
      <c r="X1245" s="384"/>
      <c r="Y1245" s="384"/>
      <c r="Z1245" s="384"/>
      <c r="AA1245" s="384"/>
      <c r="AB1245" s="384"/>
      <c r="AC1245" s="384"/>
      <c r="AD1245" s="384"/>
      <c r="AE1245" s="384"/>
      <c r="AF1245" s="384"/>
    </row>
    <row r="1246" spans="1:97">
      <c r="A1246" s="386" t="s">
        <v>288</v>
      </c>
      <c r="B1246" s="383" t="s">
        <v>80</v>
      </c>
      <c r="C1246" s="383">
        <v>2200</v>
      </c>
      <c r="D1246" s="383">
        <v>6900</v>
      </c>
      <c r="E1246" s="384">
        <f>SUMIFS('Accounting data'!$G$2:$G$37000,'Accounting data'!$H$2:$H$37000,"9999*",'Accounting data'!$I$2:$I$37000,"7*",'Accounting data'!$J$2:$J$37000,"22*",'Accounting data'!$K$2:$K$37000,"69*",'Accounting data'!$L$2:$L$37000,E4)+SUMIFS('Accounting data'!$G$2:$G$37000,'Accounting data'!$H$2:$H$37000,"9999*",'Accounting data'!$I$2:$I$37000,"8*",'Accounting data'!$J$2:$J$37000,"22*",'Accounting data'!$K$2:$K$37000,"69*",'Accounting data'!$L$2:$L$37000,E4)+SUMIFS('Accounting data'!$G$2:$G$37000,'Accounting data'!$H$2:$H$37000,"9999*",'Accounting data'!$I$2:$I$37000,"9*",'Accounting data'!$J$2:$J$37000,"22*",'Accounting data'!$K$2:$K$37000,"69*",'Accounting data'!$L$2:$L$37000,E4)</f>
        <v>0</v>
      </c>
      <c r="F1246" s="384">
        <f>SUMIFS('Accounting data'!$G$2:$G$37000,'Accounting data'!$H$2:$H$37000,"9999*",'Accounting data'!$I$2:$I$37000,"7*",'Accounting data'!$J$2:$J$37000,"22*",'Accounting data'!$K$2:$K$37000,"69*",'Accounting data'!$L$2:$L$37000,F4)+SUMIFS('Accounting data'!$G$2:$G$37000,'Accounting data'!$H$2:$H$37000,"9999*",'Accounting data'!$I$2:$I$37000,"8*",'Accounting data'!$J$2:$J$37000,"22*",'Accounting data'!$K$2:$K$37000,"69*",'Accounting data'!$L$2:$L$37000,F4)+SUMIFS('Accounting data'!$G$2:$G$37000,'Accounting data'!$H$2:$H$37000,"9999*",'Accounting data'!$I$2:$I$37000,"9*",'Accounting data'!$J$2:$J$37000,"22*",'Accounting data'!$K$2:$K$37000,"69*",'Accounting data'!$L$2:$L$37000,F4)</f>
        <v>0</v>
      </c>
      <c r="G1246" s="385"/>
      <c r="H1246" s="384">
        <f>SUMIFS('Accounting data'!$G$2:$G$37000,'Accounting data'!$H$2:$H$37000,"9999*",'Accounting data'!$I$2:$I$37000,"7*",'Accounting data'!$J$2:$J$37000,"22*",'Accounting data'!$K$2:$K$37000,"69*",'Accounting data'!$L$2:$L$37000,H4)+SUMIFS('Accounting data'!$G$2:$G$37000,'Accounting data'!$H$2:$H$37000,"9999*",'Accounting data'!$I$2:$I$37000,"8*",'Accounting data'!$J$2:$J$37000,"22*",'Accounting data'!$K$2:$K$37000,"69*",'Accounting data'!$L$2:$L$37000,H4)+SUMIFS('Accounting data'!$G$2:$G$37000,'Accounting data'!$H$2:$H$37000,"9999*",'Accounting data'!$I$2:$I$37000,"9*",'Accounting data'!$J$2:$J$37000,"22*",'Accounting data'!$K$2:$K$37000,"69*",'Accounting data'!$L$2:$L$37000,H4)</f>
        <v>0</v>
      </c>
      <c r="I1246" s="384">
        <f>SUMIFS('Accounting data'!$G$2:$G$37000,'Accounting data'!$H$2:$H$37000,"9999*",'Accounting data'!$I$2:$I$37000,"7*",'Accounting data'!$J$2:$J$37000,"22*",'Accounting data'!$K$2:$K$37000,"69*",'Accounting data'!$L$2:$L$37000,I4)+SUMIFS('Accounting data'!$G$2:$G$37000,'Accounting data'!$H$2:$H$37000,"9999*",'Accounting data'!$I$2:$I$37000,"8*",'Accounting data'!$J$2:$J$37000,"22*",'Accounting data'!$K$2:$K$37000,"69*",'Accounting data'!$L$2:$L$37000,I4)+SUMIFS('Accounting data'!$G$2:$G$37000,'Accounting data'!$H$2:$H$37000,"9999*",'Accounting data'!$I$2:$I$37000,"9*",'Accounting data'!$J$2:$J$37000,"22*",'Accounting data'!$K$2:$K$37000,"69*",'Accounting data'!$L$2:$L$37000,I4)</f>
        <v>0</v>
      </c>
      <c r="J1246" s="384">
        <f>SUMIFS('Accounting data'!$G$2:$G$37000,'Accounting data'!$H$2:$H$37000,"9999*",'Accounting data'!$I$2:$I$37000,"7*",'Accounting data'!$J$2:$J$37000,"22*",'Accounting data'!$K$2:$K$37000,"69*",'Accounting data'!$L$2:$L$37000,J4)+SUMIFS('Accounting data'!$G$2:$G$37000,'Accounting data'!$H$2:$H$37000,"9999*",'Accounting data'!$I$2:$I$37000,"8*",'Accounting data'!$J$2:$J$37000,"22*",'Accounting data'!$K$2:$K$37000,"69*",'Accounting data'!$L$2:$L$37000,J4)+SUMIFS('Accounting data'!$G$2:$G$37000,'Accounting data'!$H$2:$H$37000,"9999*",'Accounting data'!$I$2:$I$37000,"9*",'Accounting data'!$J$2:$J$37000,"22*",'Accounting data'!$K$2:$K$37000,"69*",'Accounting data'!$L$2:$L$37000,J4)</f>
        <v>0</v>
      </c>
      <c r="K1246" s="384">
        <f>SUMIFS('Accounting data'!$G$2:$G$37000,'Accounting data'!$H$2:$H$37000,"9999*",'Accounting data'!$I$2:$I$37000,"7*",'Accounting data'!$J$2:$J$37000,"22*",'Accounting data'!$K$2:$K$37000,"69*",'Accounting data'!$L$2:$L$37000,K4)+SUMIFS('Accounting data'!$G$2:$G$37000,'Accounting data'!$H$2:$H$37000,"9999*",'Accounting data'!$I$2:$I$37000,"8*",'Accounting data'!$J$2:$J$37000,"22*",'Accounting data'!$K$2:$K$37000,"69*",'Accounting data'!$L$2:$L$37000,K4)+SUMIFS('Accounting data'!$G$2:$G$37000,'Accounting data'!$H$2:$H$37000,"9999*",'Accounting data'!$I$2:$I$37000,"9*",'Accounting data'!$J$2:$J$37000,"22*",'Accounting data'!$K$2:$K$37000,"69*",'Accounting data'!$L$2:$L$37000,K4)</f>
        <v>0</v>
      </c>
      <c r="L1246" s="384">
        <f>SUMIFS('Accounting data'!$G$2:$G$37000,'Accounting data'!$H$2:$H$37000,"9999*",'Accounting data'!$I$2:$I$37000,"7*",'Accounting data'!$J$2:$J$37000,"22*",'Accounting data'!$K$2:$K$37000,"69*",'Accounting data'!$L$2:$L$37000,L4)+SUMIFS('Accounting data'!$G$2:$G$37000,'Accounting data'!$H$2:$H$37000,"9999*",'Accounting data'!$I$2:$I$37000,"8*",'Accounting data'!$J$2:$J$37000,"22*",'Accounting data'!$K$2:$K$37000,"69*",'Accounting data'!$L$2:$L$37000,L4)+SUMIFS('Accounting data'!$G$2:$G$37000,'Accounting data'!$H$2:$H$37000,"9999*",'Accounting data'!$I$2:$I$37000,"9*",'Accounting data'!$J$2:$J$37000,"22*",'Accounting data'!$K$2:$K$37000,"69*",'Accounting data'!$L$2:$L$37000,L4)</f>
        <v>0</v>
      </c>
      <c r="M1246" s="384">
        <f>SUMIFS('Accounting data'!$G$2:$G$37000,'Accounting data'!$H$2:$H$37000,"9999*",'Accounting data'!$I$2:$I$37000,"7*",'Accounting data'!$J$2:$J$37000,"22*",'Accounting data'!$K$2:$K$37000,"69*",'Accounting data'!$L$2:$L$37000,M4)+SUMIFS('Accounting data'!$G$2:$G$37000,'Accounting data'!$H$2:$H$37000,"9999*",'Accounting data'!$I$2:$I$37000,"8*",'Accounting data'!$J$2:$J$37000,"22*",'Accounting data'!$K$2:$K$37000,"69*",'Accounting data'!$L$2:$L$37000,M4)+SUMIFS('Accounting data'!$G$2:$G$37000,'Accounting data'!$H$2:$H$37000,"9999*",'Accounting data'!$I$2:$I$37000,"9*",'Accounting data'!$J$2:$J$37000,"22*",'Accounting data'!$K$2:$K$37000,"69*",'Accounting data'!$L$2:$L$37000,M4)</f>
        <v>0</v>
      </c>
      <c r="N1246" s="384">
        <f>SUMIFS('Accounting data'!$G$2:$G$37000,'Accounting data'!$H$2:$H$37000,"9999*",'Accounting data'!$I$2:$I$37000,"7*",'Accounting data'!$J$2:$J$37000,"22*",'Accounting data'!$K$2:$K$37000,"69*",'Accounting data'!$L$2:$L$37000,N4)+SUMIFS('Accounting data'!$G$2:$G$37000,'Accounting data'!$H$2:$H$37000,"9999*",'Accounting data'!$I$2:$I$37000,"8*",'Accounting data'!$J$2:$J$37000,"22*",'Accounting data'!$K$2:$K$37000,"69*",'Accounting data'!$L$2:$L$37000,N4)+SUMIFS('Accounting data'!$G$2:$G$37000,'Accounting data'!$H$2:$H$37000,"9999*",'Accounting data'!$I$2:$I$37000,"9*",'Accounting data'!$J$2:$J$37000,"22*",'Accounting data'!$K$2:$K$37000,"69*",'Accounting data'!$L$2:$L$37000,N4)</f>
        <v>0</v>
      </c>
      <c r="O1246" s="384">
        <f>SUMIFS('Accounting data'!$G$2:$G$37000,'Accounting data'!$H$2:$H$37000,"9999*",'Accounting data'!$I$2:$I$37000,"7*",'Accounting data'!$J$2:$J$37000,"22*",'Accounting data'!$K$2:$K$37000,"69*",'Accounting data'!$L$2:$L$37000,O4)+SUMIFS('Accounting data'!$G$2:$G$37000,'Accounting data'!$H$2:$H$37000,"9999*",'Accounting data'!$I$2:$I$37000,"8*",'Accounting data'!$J$2:$J$37000,"22*",'Accounting data'!$K$2:$K$37000,"69*",'Accounting data'!$L$2:$L$37000,O4)+SUMIFS('Accounting data'!$G$2:$G$37000,'Accounting data'!$H$2:$H$37000,"9999*",'Accounting data'!$I$2:$I$37000,"9*",'Accounting data'!$J$2:$J$37000,"22*",'Accounting data'!$K$2:$K$37000,"69*",'Accounting data'!$L$2:$L$37000,O4)</f>
        <v>0</v>
      </c>
      <c r="P1246" s="384">
        <f>SUMIFS('Accounting data'!$G$2:$G$37000,'Accounting data'!$H$2:$H$37000,"9999*",'Accounting data'!$I$2:$I$37000,"7*",'Accounting data'!$J$2:$J$37000,"22*",'Accounting data'!$K$2:$K$37000,"69*",'Accounting data'!$L$2:$L$37000,P4)+SUMIFS('Accounting data'!$G$2:$G$37000,'Accounting data'!$H$2:$H$37000,"9999*",'Accounting data'!$I$2:$I$37000,"8*",'Accounting data'!$J$2:$J$37000,"22*",'Accounting data'!$K$2:$K$37000,"69*",'Accounting data'!$L$2:$L$37000,P4)+SUMIFS('Accounting data'!$G$2:$G$37000,'Accounting data'!$H$2:$H$37000,"9999*",'Accounting data'!$I$2:$I$37000,"9*",'Accounting data'!$J$2:$J$37000,"22*",'Accounting data'!$K$2:$K$37000,"69*",'Accounting data'!$L$2:$L$37000,P4)</f>
        <v>0</v>
      </c>
      <c r="Q1246" s="384">
        <f>SUMIFS('Accounting data'!$G$2:$G$37000,'Accounting data'!$H$2:$H$37000,"9999*",'Accounting data'!$I$2:$I$37000,"7*",'Accounting data'!$J$2:$J$37000,"22*",'Accounting data'!$K$2:$K$37000,"69*",'Accounting data'!$L$2:$L$37000,Q4)+SUMIFS('Accounting data'!$G$2:$G$37000,'Accounting data'!$H$2:$H$37000,"9999*",'Accounting data'!$I$2:$I$37000,"8*",'Accounting data'!$J$2:$J$37000,"22*",'Accounting data'!$K$2:$K$37000,"69*",'Accounting data'!$L$2:$L$37000,Q4)+SUMIFS('Accounting data'!$G$2:$G$37000,'Accounting data'!$H$2:$H$37000,"9999*",'Accounting data'!$I$2:$I$37000,"9*",'Accounting data'!$J$2:$J$37000,"22*",'Accounting data'!$K$2:$K$37000,"69*",'Accounting data'!$L$2:$L$37000,Q4)</f>
        <v>0</v>
      </c>
      <c r="R1246" s="384">
        <f>SUMIFS('Accounting data'!$G$2:$G$37000,'Accounting data'!$H$2:$H$37000,"9999*",'Accounting data'!$I$2:$I$37000,"7*",'Accounting data'!$J$2:$J$37000,"22*",'Accounting data'!$K$2:$K$37000,"69*",'Accounting data'!$L$2:$L$37000,R4)+SUMIFS('Accounting data'!$G$2:$G$37000,'Accounting data'!$H$2:$H$37000,"9999*",'Accounting data'!$I$2:$I$37000,"8*",'Accounting data'!$J$2:$J$37000,"22*",'Accounting data'!$K$2:$K$37000,"69*",'Accounting data'!$L$2:$L$37000,R4)+SUMIFS('Accounting data'!$G$2:$G$37000,'Accounting data'!$H$2:$H$37000,"9999*",'Accounting data'!$I$2:$I$37000,"9*",'Accounting data'!$J$2:$J$37000,"22*",'Accounting data'!$K$2:$K$37000,"69*",'Accounting data'!$L$2:$L$37000,R4)</f>
        <v>0</v>
      </c>
      <c r="S1246" s="384">
        <f>SUMIFS('Accounting data'!$G$2:$G$37000,'Accounting data'!$H$2:$H$37000,"9999*",'Accounting data'!$I$2:$I$37000,"7*",'Accounting data'!$J$2:$J$37000,"22*",'Accounting data'!$K$2:$K$37000,"69*",'Accounting data'!$L$2:$L$37000,S4)+SUMIFS('Accounting data'!$G$2:$G$37000,'Accounting data'!$H$2:$H$37000,"9999*",'Accounting data'!$I$2:$I$37000,"8*",'Accounting data'!$J$2:$J$37000,"22*",'Accounting data'!$K$2:$K$37000,"69*",'Accounting data'!$L$2:$L$37000,S4)+SUMIFS('Accounting data'!$G$2:$G$37000,'Accounting data'!$H$2:$H$37000,"9999*",'Accounting data'!$I$2:$I$37000,"9*",'Accounting data'!$J$2:$J$37000,"22*",'Accounting data'!$K$2:$K$37000,"69*",'Accounting data'!$L$2:$L$37000,S4)</f>
        <v>0</v>
      </c>
      <c r="T1246" s="384">
        <f>SUMIFS('Accounting data'!$G$2:$G$37000,'Accounting data'!$H$2:$H$37000,"9999*",'Accounting data'!$I$2:$I$37000,"7*",'Accounting data'!$J$2:$J$37000,"22*",'Accounting data'!$K$2:$K$37000,"69*",'Accounting data'!$L$2:$L$37000,T4)+SUMIFS('Accounting data'!$G$2:$G$37000,'Accounting data'!$H$2:$H$37000,"9999*",'Accounting data'!$I$2:$I$37000,"8*",'Accounting data'!$J$2:$J$37000,"22*",'Accounting data'!$K$2:$K$37000,"69*",'Accounting data'!$L$2:$L$37000,T4)+SUMIFS('Accounting data'!$G$2:$G$37000,'Accounting data'!$H$2:$H$37000,"9999*",'Accounting data'!$I$2:$I$37000,"9*",'Accounting data'!$J$2:$J$37000,"22*",'Accounting data'!$K$2:$K$37000,"69*",'Accounting data'!$L$2:$L$37000,T4)</f>
        <v>0</v>
      </c>
      <c r="U1246" s="384">
        <f>SUMIFS('Accounting data'!$G$2:$G$37000,'Accounting data'!$H$2:$H$37000,"9999*",'Accounting data'!$I$2:$I$37000,"7*",'Accounting data'!$J$2:$J$37000,"22*",'Accounting data'!$K$2:$K$37000,"69*",'Accounting data'!$L$2:$L$37000,U4)+SUMIFS('Accounting data'!$G$2:$G$37000,'Accounting data'!$H$2:$H$37000,"9999*",'Accounting data'!$I$2:$I$37000,"8*",'Accounting data'!$J$2:$J$37000,"22*",'Accounting data'!$K$2:$K$37000,"69*",'Accounting data'!$L$2:$L$37000,U4)+SUMIFS('Accounting data'!$G$2:$G$37000,'Accounting data'!$H$2:$H$37000,"9999*",'Accounting data'!$I$2:$I$37000,"9*",'Accounting data'!$J$2:$J$37000,"22*",'Accounting data'!$K$2:$K$37000,"69*",'Accounting data'!$L$2:$L$37000,U4)</f>
        <v>0</v>
      </c>
      <c r="V1246" s="384">
        <f>SUMIFS('Accounting data'!$G$2:$G$37000,'Accounting data'!$H$2:$H$37000,"9999*",'Accounting data'!$I$2:$I$37000,"7*",'Accounting data'!$J$2:$J$37000,"22*",'Accounting data'!$K$2:$K$37000,"69*",'Accounting data'!$L$2:$L$37000,V4)+SUMIFS('Accounting data'!$G$2:$G$37000,'Accounting data'!$H$2:$H$37000,"9999*",'Accounting data'!$I$2:$I$37000,"8*",'Accounting data'!$J$2:$J$37000,"22*",'Accounting data'!$K$2:$K$37000,"69*",'Accounting data'!$L$2:$L$37000,V4)+SUMIFS('Accounting data'!$G$2:$G$37000,'Accounting data'!$H$2:$H$37000,"9999*",'Accounting data'!$I$2:$I$37000,"9*",'Accounting data'!$J$2:$J$37000,"22*",'Accounting data'!$K$2:$K$37000,"69*",'Accounting data'!$L$2:$L$37000,V4)</f>
        <v>0</v>
      </c>
      <c r="W1246" s="384">
        <f>SUMIFS('Accounting data'!$G$2:$G$37000,'Accounting data'!$H$2:$H$37000,"9999*",'Accounting data'!$I$2:$I$37000,"7*",'Accounting data'!$J$2:$J$37000,"22*",'Accounting data'!$K$2:$K$37000,"69*",'Accounting data'!$L$2:$L$37000,W4)+SUMIFS('Accounting data'!$G$2:$G$37000,'Accounting data'!$H$2:$H$37000,"9999*",'Accounting data'!$I$2:$I$37000,"8*",'Accounting data'!$J$2:$J$37000,"22*",'Accounting data'!$K$2:$K$37000,"69*",'Accounting data'!$L$2:$L$37000,W4)+SUMIFS('Accounting data'!$G$2:$G$37000,'Accounting data'!$H$2:$H$37000,"9999*",'Accounting data'!$I$2:$I$37000,"9*",'Accounting data'!$J$2:$J$37000,"22*",'Accounting data'!$K$2:$K$37000,"69*",'Accounting data'!$L$2:$L$37000,W4)</f>
        <v>0</v>
      </c>
      <c r="X1246" s="384">
        <f>SUMIFS('Accounting data'!$G$2:$G$37000,'Accounting data'!$H$2:$H$37000,"9999*",'Accounting data'!$I$2:$I$37000,"7*",'Accounting data'!$J$2:$J$37000,"22*",'Accounting data'!$K$2:$K$37000,"69*",'Accounting data'!$L$2:$L$37000,X4)+SUMIFS('Accounting data'!$G$2:$G$37000,'Accounting data'!$H$2:$H$37000,"9999*",'Accounting data'!$I$2:$I$37000,"8*",'Accounting data'!$J$2:$J$37000,"22*",'Accounting data'!$K$2:$K$37000,"69*",'Accounting data'!$L$2:$L$37000,X4)+SUMIFS('Accounting data'!$G$2:$G$37000,'Accounting data'!$H$2:$H$37000,"9999*",'Accounting data'!$I$2:$I$37000,"9*",'Accounting data'!$J$2:$J$37000,"22*",'Accounting data'!$K$2:$K$37000,"69*",'Accounting data'!$L$2:$L$37000,X4)</f>
        <v>0</v>
      </c>
      <c r="Y1246" s="384">
        <f>SUMIFS('Accounting data'!$G$2:$G$37000,'Accounting data'!$H$2:$H$37000,"9999*",'Accounting data'!$I$2:$I$37000,"7*",'Accounting data'!$J$2:$J$37000,"22*",'Accounting data'!$K$2:$K$37000,"69*",'Accounting data'!$L$2:$L$37000,Y4)+SUMIFS('Accounting data'!$G$2:$G$37000,'Accounting data'!$H$2:$H$37000,"9999*",'Accounting data'!$I$2:$I$37000,"8*",'Accounting data'!$J$2:$J$37000,"22*",'Accounting data'!$K$2:$K$37000,"69*",'Accounting data'!$L$2:$L$37000,Y4)+SUMIFS('Accounting data'!$G$2:$G$37000,'Accounting data'!$H$2:$H$37000,"9999*",'Accounting data'!$I$2:$I$37000,"9*",'Accounting data'!$J$2:$J$37000,"22*",'Accounting data'!$K$2:$K$37000,"69*",'Accounting data'!$L$2:$L$37000,Y4)</f>
        <v>0</v>
      </c>
      <c r="Z1246" s="384">
        <f>SUMIFS('Accounting data'!$G$2:$G$37000,'Accounting data'!$H$2:$H$37000,"9999*",'Accounting data'!$I$2:$I$37000,"7*",'Accounting data'!$J$2:$J$37000,"22*",'Accounting data'!$K$2:$K$37000,"69*",'Accounting data'!$L$2:$L$37000,Z4)+SUMIFS('Accounting data'!$G$2:$G$37000,'Accounting data'!$H$2:$H$37000,"9999*",'Accounting data'!$I$2:$I$37000,"8*",'Accounting data'!$J$2:$J$37000,"22*",'Accounting data'!$K$2:$K$37000,"69*",'Accounting data'!$L$2:$L$37000,Z4)+SUMIFS('Accounting data'!$G$2:$G$37000,'Accounting data'!$H$2:$H$37000,"9999*",'Accounting data'!$I$2:$I$37000,"9*",'Accounting data'!$J$2:$J$37000,"22*",'Accounting data'!$K$2:$K$37000,"69*",'Accounting data'!$L$2:$L$37000,Z4)</f>
        <v>0</v>
      </c>
      <c r="AA1246" s="384">
        <f>SUMIFS('Accounting data'!$G$2:$G$37000,'Accounting data'!$H$2:$H$37000,"9999*",'Accounting data'!$I$2:$I$37000,"7*",'Accounting data'!$J$2:$J$37000,"22*",'Accounting data'!$K$2:$K$37000,"69*",'Accounting data'!$L$2:$L$37000,AA4)+SUMIFS('Accounting data'!$G$2:$G$37000,'Accounting data'!$H$2:$H$37000,"9999*",'Accounting data'!$I$2:$I$37000,"8*",'Accounting data'!$J$2:$J$37000,"22*",'Accounting data'!$K$2:$K$37000,"69*",'Accounting data'!$L$2:$L$37000,AA4)+SUMIFS('Accounting data'!$G$2:$G$37000,'Accounting data'!$H$2:$H$37000,"9999*",'Accounting data'!$I$2:$I$37000,"9*",'Accounting data'!$J$2:$J$37000,"22*",'Accounting data'!$K$2:$K$37000,"69*",'Accounting data'!$L$2:$L$37000,AA4)</f>
        <v>0</v>
      </c>
      <c r="AB1246" s="384">
        <f>SUMIFS('Accounting data'!$G$2:$G$37000,'Accounting data'!$H$2:$H$37000,"9999*",'Accounting data'!$I$2:$I$37000,"7*",'Accounting data'!$J$2:$J$37000,"22*",'Accounting data'!$K$2:$K$37000,"69*",'Accounting data'!$L$2:$L$37000,AB4)+SUMIFS('Accounting data'!$G$2:$G$37000,'Accounting data'!$H$2:$H$37000,"9999*",'Accounting data'!$I$2:$I$37000,"8*",'Accounting data'!$J$2:$J$37000,"22*",'Accounting data'!$K$2:$K$37000,"69*",'Accounting data'!$L$2:$L$37000,AB4)+SUMIFS('Accounting data'!$G$2:$G$37000,'Accounting data'!$H$2:$H$37000,"9999*",'Accounting data'!$I$2:$I$37000,"9*",'Accounting data'!$J$2:$J$37000,"22*",'Accounting data'!$K$2:$K$37000,"69*",'Accounting data'!$L$2:$L$37000,AB4)</f>
        <v>0</v>
      </c>
      <c r="AC1246" s="384">
        <f>SUMIFS('Accounting data'!$G$2:$G$37000,'Accounting data'!$H$2:$H$37000,"9999*",'Accounting data'!$I$2:$I$37000,"7*",'Accounting data'!$J$2:$J$37000,"22*",'Accounting data'!$K$2:$K$37000,"69*",'Accounting data'!$L$2:$L$37000,AC4)+SUMIFS('Accounting data'!$G$2:$G$37000,'Accounting data'!$H$2:$H$37000,"9999*",'Accounting data'!$I$2:$I$37000,"8*",'Accounting data'!$J$2:$J$37000,"22*",'Accounting data'!$K$2:$K$37000,"69*",'Accounting data'!$L$2:$L$37000,AC4)+SUMIFS('Accounting data'!$G$2:$G$37000,'Accounting data'!$H$2:$H$37000,"9999*",'Accounting data'!$I$2:$I$37000,"9*",'Accounting data'!$J$2:$J$37000,"22*",'Accounting data'!$K$2:$K$37000,"69*",'Accounting data'!$L$2:$L$37000,AC4)</f>
        <v>0</v>
      </c>
      <c r="AD1246" s="384">
        <f>SUMIFS('Accounting data'!$G$2:$G$37000,'Accounting data'!$H$2:$H$37000,"9999*",'Accounting data'!$I$2:$I$37000,"7*",'Accounting data'!$J$2:$J$37000,"22*",'Accounting data'!$K$2:$K$37000,"69*",'Accounting data'!$L$2:$L$37000,AD4)+SUMIFS('Accounting data'!$G$2:$G$37000,'Accounting data'!$H$2:$H$37000,"9999*",'Accounting data'!$I$2:$I$37000,"8*",'Accounting data'!$J$2:$J$37000,"22*",'Accounting data'!$K$2:$K$37000,"69*",'Accounting data'!$L$2:$L$37000,AD4)+SUMIFS('Accounting data'!$G$2:$G$37000,'Accounting data'!$H$2:$H$37000,"9999*",'Accounting data'!$I$2:$I$37000,"9*",'Accounting data'!$J$2:$J$37000,"22*",'Accounting data'!$K$2:$K$37000,"69*",'Accounting data'!$L$2:$L$37000,AD4)</f>
        <v>0</v>
      </c>
      <c r="AE1246" s="384">
        <f>SUMIFS('Accounting data'!$G$2:$G$37000,'Accounting data'!$H$2:$H$37000,"9999*",'Accounting data'!$I$2:$I$37000,"7*",'Accounting data'!$J$2:$J$37000,"22*",'Accounting data'!$K$2:$K$37000,"69*",'Accounting data'!$L$2:$L$37000,AE4)+SUMIFS('Accounting data'!$G$2:$G$37000,'Accounting data'!$H$2:$H$37000,"9999*",'Accounting data'!$I$2:$I$37000,"8*",'Accounting data'!$J$2:$J$37000,"22*",'Accounting data'!$K$2:$K$37000,"69*",'Accounting data'!$L$2:$L$37000,AE4)+SUMIFS('Accounting data'!$G$2:$G$37000,'Accounting data'!$H$2:$H$37000,"9999*",'Accounting data'!$I$2:$I$37000,"9*",'Accounting data'!$J$2:$J$37000,"22*",'Accounting data'!$K$2:$K$37000,"69*",'Accounting data'!$L$2:$L$37000,AE4)</f>
        <v>0</v>
      </c>
      <c r="AF1246" s="384">
        <f>SUMIFS('Accounting data'!$G$2:$G$37000,'Accounting data'!$H$2:$H$37000,"9999*",'Accounting data'!$I$2:$I$37000,"7*",'Accounting data'!$J$2:$J$37000,"22*",'Accounting data'!$K$2:$K$37000,"69*",'Accounting data'!$L$2:$L$37000,AF4)+SUMIFS('Accounting data'!$G$2:$G$37000,'Accounting data'!$H$2:$H$37000,"9999*",'Accounting data'!$I$2:$I$37000,"8*",'Accounting data'!$J$2:$J$37000,"22*",'Accounting data'!$K$2:$K$37000,"69*",'Accounting data'!$L$2:$L$37000,AF4)+SUMIFS('Accounting data'!$G$2:$G$37000,'Accounting data'!$H$2:$H$37000,"9999*",'Accounting data'!$I$2:$I$37000,"9*",'Accounting data'!$J$2:$J$37000,"22*",'Accounting data'!$K$2:$K$37000,"69*",'Accounting data'!$L$2:$L$37000,AF4)</f>
        <v>0</v>
      </c>
    </row>
    <row r="1247" spans="1:97">
      <c r="A1247" s="383"/>
      <c r="B1247" s="383"/>
      <c r="C1247" s="383"/>
      <c r="D1247" s="383"/>
      <c r="E1247" s="384"/>
      <c r="F1247" s="384"/>
      <c r="G1247" s="385"/>
      <c r="H1247" s="384"/>
      <c r="I1247" s="384"/>
      <c r="J1247" s="384"/>
      <c r="K1247" s="384"/>
      <c r="L1247" s="384"/>
      <c r="M1247" s="384"/>
      <c r="N1247" s="384"/>
      <c r="O1247" s="384"/>
      <c r="P1247" s="384"/>
      <c r="Q1247" s="384"/>
      <c r="R1247" s="384"/>
      <c r="S1247" s="384"/>
      <c r="T1247" s="384"/>
      <c r="U1247" s="384"/>
      <c r="V1247" s="384"/>
      <c r="W1247" s="384"/>
      <c r="X1247" s="384"/>
      <c r="Y1247" s="384"/>
      <c r="Z1247" s="384"/>
      <c r="AA1247" s="384"/>
      <c r="AB1247" s="384"/>
      <c r="AC1247" s="384"/>
      <c r="AD1247" s="384"/>
      <c r="AE1247" s="384"/>
      <c r="AF1247" s="384"/>
    </row>
    <row r="1248" spans="1:97">
      <c r="A1248" s="386" t="s">
        <v>288</v>
      </c>
      <c r="B1248" s="383" t="s">
        <v>80</v>
      </c>
      <c r="C1248" s="383">
        <v>2200</v>
      </c>
      <c r="D1248" s="397">
        <v>6700</v>
      </c>
      <c r="E1248" s="384">
        <f>SUMIFS('Accounting data'!$G$2:$G$37000,'Accounting data'!$H$2:$H$37000,"9999*",'Accounting data'!$I$2:$I$37000,"7*",'Accounting data'!$J$2:$J$37000,"22*",'Accounting data'!$K$2:$K$37000,"67*",'Accounting data'!$L$2:$L$37000,E4)+SUMIFS('Accounting data'!$G$2:$G$37000,'Accounting data'!$H$2:$H$37000,"9999*",'Accounting data'!$I$2:$I$37000,"8*",'Accounting data'!$J$2:$J$37000,"22*",'Accounting data'!$K$2:$K$37000,"67*",'Accounting data'!$L$2:$L$37000,E4)+SUMIFS('Accounting data'!$G$2:$G$37000,'Accounting data'!$H$2:$H$37000,"9999*",'Accounting data'!$I$2:$I$37000,"9*",'Accounting data'!$J$2:$J$37000,"22*",'Accounting data'!$K$2:$K$37000,"67*",'Accounting data'!$L$2:$L$37000,E4)</f>
        <v>0</v>
      </c>
      <c r="F1248" s="384">
        <f>SUMIFS('Accounting data'!$G$2:$G$37000,'Accounting data'!$H$2:$H$37000,"9999*",'Accounting data'!$I$2:$I$37000,"7*",'Accounting data'!$J$2:$J$37000,"22*",'Accounting data'!$K$2:$K$37000,"67*",'Accounting data'!$L$2:$L$37000,F4)+SUMIFS('Accounting data'!$G$2:$G$37000,'Accounting data'!$H$2:$H$37000,"9999*",'Accounting data'!$I$2:$I$37000,"8*",'Accounting data'!$J$2:$J$37000,"22*",'Accounting data'!$K$2:$K$37000,"67*",'Accounting data'!$L$2:$L$37000,F4)+SUMIFS('Accounting data'!$G$2:$G$37000,'Accounting data'!$H$2:$H$37000,"9999*",'Accounting data'!$I$2:$I$37000,"9*",'Accounting data'!$J$2:$J$37000,"22*",'Accounting data'!$K$2:$K$37000,"67*",'Accounting data'!$L$2:$L$37000,F4)</f>
        <v>0</v>
      </c>
      <c r="G1248" s="385"/>
      <c r="H1248" s="384">
        <f>SUMIFS('Accounting data'!$G$2:$G$37000,'Accounting data'!$H$2:$H$37000,"9999*",'Accounting data'!$I$2:$I$37000,"7*",'Accounting data'!$J$2:$J$37000,"22*",'Accounting data'!$K$2:$K$37000,"67*",'Accounting data'!$L$2:$L$37000,H4)+SUMIFS('Accounting data'!$G$2:$G$37000,'Accounting data'!$H$2:$H$37000,"9999*",'Accounting data'!$I$2:$I$37000,"8*",'Accounting data'!$J$2:$J$37000,"22*",'Accounting data'!$K$2:$K$37000,"67*",'Accounting data'!$L$2:$L$37000,H4)+SUMIFS('Accounting data'!$G$2:$G$37000,'Accounting data'!$H$2:$H$37000,"9999*",'Accounting data'!$I$2:$I$37000,"9*",'Accounting data'!$J$2:$J$37000,"22*",'Accounting data'!$K$2:$K$37000,"67*",'Accounting data'!$L$2:$L$37000,H4)</f>
        <v>0</v>
      </c>
      <c r="I1248" s="384">
        <f>SUMIFS('Accounting data'!$G$2:$G$37000,'Accounting data'!$H$2:$H$37000,"9999*",'Accounting data'!$I$2:$I$37000,"7*",'Accounting data'!$J$2:$J$37000,"22*",'Accounting data'!$K$2:$K$37000,"67*",'Accounting data'!$L$2:$L$37000,I4)+SUMIFS('Accounting data'!$G$2:$G$37000,'Accounting data'!$H$2:$H$37000,"9999*",'Accounting data'!$I$2:$I$37000,"8*",'Accounting data'!$J$2:$J$37000,"22*",'Accounting data'!$K$2:$K$37000,"67*",'Accounting data'!$L$2:$L$37000,I4)+SUMIFS('Accounting data'!$G$2:$G$37000,'Accounting data'!$H$2:$H$37000,"9999*",'Accounting data'!$I$2:$I$37000,"9*",'Accounting data'!$J$2:$J$37000,"22*",'Accounting data'!$K$2:$K$37000,"67*",'Accounting data'!$L$2:$L$37000,I4)</f>
        <v>0</v>
      </c>
      <c r="J1248" s="384">
        <f>SUMIFS('Accounting data'!$G$2:$G$37000,'Accounting data'!$H$2:$H$37000,"9999*",'Accounting data'!$I$2:$I$37000,"7*",'Accounting data'!$J$2:$J$37000,"22*",'Accounting data'!$K$2:$K$37000,"67*",'Accounting data'!$L$2:$L$37000,J4)+SUMIFS('Accounting data'!$G$2:$G$37000,'Accounting data'!$H$2:$H$37000,"9999*",'Accounting data'!$I$2:$I$37000,"8*",'Accounting data'!$J$2:$J$37000,"22*",'Accounting data'!$K$2:$K$37000,"67*",'Accounting data'!$L$2:$L$37000,J4)+SUMIFS('Accounting data'!$G$2:$G$37000,'Accounting data'!$H$2:$H$37000,"9999*",'Accounting data'!$I$2:$I$37000,"9*",'Accounting data'!$J$2:$J$37000,"22*",'Accounting data'!$K$2:$K$37000,"67*",'Accounting data'!$L$2:$L$37000,J4)</f>
        <v>0</v>
      </c>
      <c r="K1248" s="384">
        <f>SUMIFS('Accounting data'!$G$2:$G$37000,'Accounting data'!$H$2:$H$37000,"9999*",'Accounting data'!$I$2:$I$37000,"7*",'Accounting data'!$J$2:$J$37000,"22*",'Accounting data'!$K$2:$K$37000,"67*",'Accounting data'!$L$2:$L$37000,K4)+SUMIFS('Accounting data'!$G$2:$G$37000,'Accounting data'!$H$2:$H$37000,"9999*",'Accounting data'!$I$2:$I$37000,"8*",'Accounting data'!$J$2:$J$37000,"22*",'Accounting data'!$K$2:$K$37000,"67*",'Accounting data'!$L$2:$L$37000,K4)+SUMIFS('Accounting data'!$G$2:$G$37000,'Accounting data'!$H$2:$H$37000,"9999*",'Accounting data'!$I$2:$I$37000,"9*",'Accounting data'!$J$2:$J$37000,"22*",'Accounting data'!$K$2:$K$37000,"67*",'Accounting data'!$L$2:$L$37000,K4)</f>
        <v>0</v>
      </c>
      <c r="L1248" s="384">
        <f>SUMIFS('Accounting data'!$G$2:$G$37000,'Accounting data'!$H$2:$H$37000,"9999*",'Accounting data'!$I$2:$I$37000,"7*",'Accounting data'!$J$2:$J$37000,"22*",'Accounting data'!$K$2:$K$37000,"67*",'Accounting data'!$L$2:$L$37000,L4)+SUMIFS('Accounting data'!$G$2:$G$37000,'Accounting data'!$H$2:$H$37000,"9999*",'Accounting data'!$I$2:$I$37000,"8*",'Accounting data'!$J$2:$J$37000,"22*",'Accounting data'!$K$2:$K$37000,"67*",'Accounting data'!$L$2:$L$37000,L4)+SUMIFS('Accounting data'!$G$2:$G$37000,'Accounting data'!$H$2:$H$37000,"9999*",'Accounting data'!$I$2:$I$37000,"9*",'Accounting data'!$J$2:$J$37000,"22*",'Accounting data'!$K$2:$K$37000,"67*",'Accounting data'!$L$2:$L$37000,L4)</f>
        <v>0</v>
      </c>
      <c r="M1248" s="384">
        <f>SUMIFS('Accounting data'!$G$2:$G$37000,'Accounting data'!$H$2:$H$37000,"9999*",'Accounting data'!$I$2:$I$37000,"7*",'Accounting data'!$J$2:$J$37000,"22*",'Accounting data'!$K$2:$K$37000,"67*",'Accounting data'!$L$2:$L$37000,M4)+SUMIFS('Accounting data'!$G$2:$G$37000,'Accounting data'!$H$2:$H$37000,"9999*",'Accounting data'!$I$2:$I$37000,"8*",'Accounting data'!$J$2:$J$37000,"22*",'Accounting data'!$K$2:$K$37000,"67*",'Accounting data'!$L$2:$L$37000,M4)+SUMIFS('Accounting data'!$G$2:$G$37000,'Accounting data'!$H$2:$H$37000,"9999*",'Accounting data'!$I$2:$I$37000,"9*",'Accounting data'!$J$2:$J$37000,"22*",'Accounting data'!$K$2:$K$37000,"67*",'Accounting data'!$L$2:$L$37000,M4)</f>
        <v>0</v>
      </c>
      <c r="N1248" s="384">
        <f>SUMIFS('Accounting data'!$G$2:$G$37000,'Accounting data'!$H$2:$H$37000,"9999*",'Accounting data'!$I$2:$I$37000,"7*",'Accounting data'!$J$2:$J$37000,"22*",'Accounting data'!$K$2:$K$37000,"67*",'Accounting data'!$L$2:$L$37000,N4)+SUMIFS('Accounting data'!$G$2:$G$37000,'Accounting data'!$H$2:$H$37000,"9999*",'Accounting data'!$I$2:$I$37000,"8*",'Accounting data'!$J$2:$J$37000,"22*",'Accounting data'!$K$2:$K$37000,"67*",'Accounting data'!$L$2:$L$37000,N4)+SUMIFS('Accounting data'!$G$2:$G$37000,'Accounting data'!$H$2:$H$37000,"9999*",'Accounting data'!$I$2:$I$37000,"9*",'Accounting data'!$J$2:$J$37000,"22*",'Accounting data'!$K$2:$K$37000,"67*",'Accounting data'!$L$2:$L$37000,N4)</f>
        <v>0</v>
      </c>
      <c r="O1248" s="384">
        <f>SUMIFS('Accounting data'!$G$2:$G$37000,'Accounting data'!$H$2:$H$37000,"9999*",'Accounting data'!$I$2:$I$37000,"7*",'Accounting data'!$J$2:$J$37000,"22*",'Accounting data'!$K$2:$K$37000,"67*",'Accounting data'!$L$2:$L$37000,O4)+SUMIFS('Accounting data'!$G$2:$G$37000,'Accounting data'!$H$2:$H$37000,"9999*",'Accounting data'!$I$2:$I$37000,"8*",'Accounting data'!$J$2:$J$37000,"22*",'Accounting data'!$K$2:$K$37000,"67*",'Accounting data'!$L$2:$L$37000,O4)+SUMIFS('Accounting data'!$G$2:$G$37000,'Accounting data'!$H$2:$H$37000,"9999*",'Accounting data'!$I$2:$I$37000,"9*",'Accounting data'!$J$2:$J$37000,"22*",'Accounting data'!$K$2:$K$37000,"67*",'Accounting data'!$L$2:$L$37000,O4)</f>
        <v>0</v>
      </c>
      <c r="P1248" s="384">
        <f>SUMIFS('Accounting data'!$G$2:$G$37000,'Accounting data'!$H$2:$H$37000,"9999*",'Accounting data'!$I$2:$I$37000,"7*",'Accounting data'!$J$2:$J$37000,"22*",'Accounting data'!$K$2:$K$37000,"67*",'Accounting data'!$L$2:$L$37000,P4)+SUMIFS('Accounting data'!$G$2:$G$37000,'Accounting data'!$H$2:$H$37000,"9999*",'Accounting data'!$I$2:$I$37000,"8*",'Accounting data'!$J$2:$J$37000,"22*",'Accounting data'!$K$2:$K$37000,"67*",'Accounting data'!$L$2:$L$37000,P4)+SUMIFS('Accounting data'!$G$2:$G$37000,'Accounting data'!$H$2:$H$37000,"9999*",'Accounting data'!$I$2:$I$37000,"9*",'Accounting data'!$J$2:$J$37000,"22*",'Accounting data'!$K$2:$K$37000,"67*",'Accounting data'!$L$2:$L$37000,P4)</f>
        <v>0</v>
      </c>
      <c r="Q1248" s="384">
        <f>SUMIFS('Accounting data'!$G$2:$G$37000,'Accounting data'!$H$2:$H$37000,"9999*",'Accounting data'!$I$2:$I$37000,"7*",'Accounting data'!$J$2:$J$37000,"22*",'Accounting data'!$K$2:$K$37000,"67*",'Accounting data'!$L$2:$L$37000,Q4)+SUMIFS('Accounting data'!$G$2:$G$37000,'Accounting data'!$H$2:$H$37000,"9999*",'Accounting data'!$I$2:$I$37000,"8*",'Accounting data'!$J$2:$J$37000,"22*",'Accounting data'!$K$2:$K$37000,"67*",'Accounting data'!$L$2:$L$37000,Q4)+SUMIFS('Accounting data'!$G$2:$G$37000,'Accounting data'!$H$2:$H$37000,"9999*",'Accounting data'!$I$2:$I$37000,"9*",'Accounting data'!$J$2:$J$37000,"22*",'Accounting data'!$K$2:$K$37000,"67*",'Accounting data'!$L$2:$L$37000,Q4)</f>
        <v>0</v>
      </c>
      <c r="R1248" s="384">
        <f>SUMIFS('Accounting data'!$G$2:$G$37000,'Accounting data'!$H$2:$H$37000,"9999*",'Accounting data'!$I$2:$I$37000,"7*",'Accounting data'!$J$2:$J$37000,"22*",'Accounting data'!$K$2:$K$37000,"67*",'Accounting data'!$L$2:$L$37000,R4)+SUMIFS('Accounting data'!$G$2:$G$37000,'Accounting data'!$H$2:$H$37000,"9999*",'Accounting data'!$I$2:$I$37000,"8*",'Accounting data'!$J$2:$J$37000,"22*",'Accounting data'!$K$2:$K$37000,"67*",'Accounting data'!$L$2:$L$37000,R4)+SUMIFS('Accounting data'!$G$2:$G$37000,'Accounting data'!$H$2:$H$37000,"9999*",'Accounting data'!$I$2:$I$37000,"9*",'Accounting data'!$J$2:$J$37000,"22*",'Accounting data'!$K$2:$K$37000,"67*",'Accounting data'!$L$2:$L$37000,R4)</f>
        <v>0</v>
      </c>
      <c r="S1248" s="384">
        <f>SUMIFS('Accounting data'!$G$2:$G$37000,'Accounting data'!$H$2:$H$37000,"9999*",'Accounting data'!$I$2:$I$37000,"7*",'Accounting data'!$J$2:$J$37000,"22*",'Accounting data'!$K$2:$K$37000,"67*",'Accounting data'!$L$2:$L$37000,S4)+SUMIFS('Accounting data'!$G$2:$G$37000,'Accounting data'!$H$2:$H$37000,"9999*",'Accounting data'!$I$2:$I$37000,"8*",'Accounting data'!$J$2:$J$37000,"22*",'Accounting data'!$K$2:$K$37000,"67*",'Accounting data'!$L$2:$L$37000,S4)+SUMIFS('Accounting data'!$G$2:$G$37000,'Accounting data'!$H$2:$H$37000,"9999*",'Accounting data'!$I$2:$I$37000,"9*",'Accounting data'!$J$2:$J$37000,"22*",'Accounting data'!$K$2:$K$37000,"67*",'Accounting data'!$L$2:$L$37000,S4)</f>
        <v>0</v>
      </c>
      <c r="T1248" s="384">
        <f>SUMIFS('Accounting data'!$G$2:$G$37000,'Accounting data'!$H$2:$H$37000,"9999*",'Accounting data'!$I$2:$I$37000,"7*",'Accounting data'!$J$2:$J$37000,"22*",'Accounting data'!$K$2:$K$37000,"67*",'Accounting data'!$L$2:$L$37000,T4)+SUMIFS('Accounting data'!$G$2:$G$37000,'Accounting data'!$H$2:$H$37000,"9999*",'Accounting data'!$I$2:$I$37000,"8*",'Accounting data'!$J$2:$J$37000,"22*",'Accounting data'!$K$2:$K$37000,"67*",'Accounting data'!$L$2:$L$37000,T4)+SUMIFS('Accounting data'!$G$2:$G$37000,'Accounting data'!$H$2:$H$37000,"9999*",'Accounting data'!$I$2:$I$37000,"9*",'Accounting data'!$J$2:$J$37000,"22*",'Accounting data'!$K$2:$K$37000,"67*",'Accounting data'!$L$2:$L$37000,T4)</f>
        <v>0</v>
      </c>
      <c r="U1248" s="384">
        <f>SUMIFS('Accounting data'!$G$2:$G$37000,'Accounting data'!$H$2:$H$37000,"9999*",'Accounting data'!$I$2:$I$37000,"7*",'Accounting data'!$J$2:$J$37000,"22*",'Accounting data'!$K$2:$K$37000,"67*",'Accounting data'!$L$2:$L$37000,U4)+SUMIFS('Accounting data'!$G$2:$G$37000,'Accounting data'!$H$2:$H$37000,"9999*",'Accounting data'!$I$2:$I$37000,"8*",'Accounting data'!$J$2:$J$37000,"22*",'Accounting data'!$K$2:$K$37000,"67*",'Accounting data'!$L$2:$L$37000,U4)+SUMIFS('Accounting data'!$G$2:$G$37000,'Accounting data'!$H$2:$H$37000,"9999*",'Accounting data'!$I$2:$I$37000,"9*",'Accounting data'!$J$2:$J$37000,"22*",'Accounting data'!$K$2:$K$37000,"67*",'Accounting data'!$L$2:$L$37000,U4)</f>
        <v>0</v>
      </c>
      <c r="V1248" s="384">
        <f>SUMIFS('Accounting data'!$G$2:$G$37000,'Accounting data'!$H$2:$H$37000,"9999*",'Accounting data'!$I$2:$I$37000,"7*",'Accounting data'!$J$2:$J$37000,"22*",'Accounting data'!$K$2:$K$37000,"67*",'Accounting data'!$L$2:$L$37000,V4)+SUMIFS('Accounting data'!$G$2:$G$37000,'Accounting data'!$H$2:$H$37000,"9999*",'Accounting data'!$I$2:$I$37000,"8*",'Accounting data'!$J$2:$J$37000,"22*",'Accounting data'!$K$2:$K$37000,"67*",'Accounting data'!$L$2:$L$37000,V4)+SUMIFS('Accounting data'!$G$2:$G$37000,'Accounting data'!$H$2:$H$37000,"9999*",'Accounting data'!$I$2:$I$37000,"9*",'Accounting data'!$J$2:$J$37000,"22*",'Accounting data'!$K$2:$K$37000,"67*",'Accounting data'!$L$2:$L$37000,V4)</f>
        <v>0</v>
      </c>
      <c r="W1248" s="384">
        <f>SUMIFS('Accounting data'!$G$2:$G$37000,'Accounting data'!$H$2:$H$37000,"9999*",'Accounting data'!$I$2:$I$37000,"7*",'Accounting data'!$J$2:$J$37000,"22*",'Accounting data'!$K$2:$K$37000,"67*",'Accounting data'!$L$2:$L$37000,W4)+SUMIFS('Accounting data'!$G$2:$G$37000,'Accounting data'!$H$2:$H$37000,"9999*",'Accounting data'!$I$2:$I$37000,"8*",'Accounting data'!$J$2:$J$37000,"22*",'Accounting data'!$K$2:$K$37000,"67*",'Accounting data'!$L$2:$L$37000,W4)+SUMIFS('Accounting data'!$G$2:$G$37000,'Accounting data'!$H$2:$H$37000,"9999*",'Accounting data'!$I$2:$I$37000,"9*",'Accounting data'!$J$2:$J$37000,"22*",'Accounting data'!$K$2:$K$37000,"67*",'Accounting data'!$L$2:$L$37000,W4)</f>
        <v>0</v>
      </c>
      <c r="X1248" s="384">
        <f>SUMIFS('Accounting data'!$G$2:$G$37000,'Accounting data'!$H$2:$H$37000,"9999*",'Accounting data'!$I$2:$I$37000,"7*",'Accounting data'!$J$2:$J$37000,"22*",'Accounting data'!$K$2:$K$37000,"67*",'Accounting data'!$L$2:$L$37000,X4)+SUMIFS('Accounting data'!$G$2:$G$37000,'Accounting data'!$H$2:$H$37000,"9999*",'Accounting data'!$I$2:$I$37000,"8*",'Accounting data'!$J$2:$J$37000,"22*",'Accounting data'!$K$2:$K$37000,"67*",'Accounting data'!$L$2:$L$37000,X4)+SUMIFS('Accounting data'!$G$2:$G$37000,'Accounting data'!$H$2:$H$37000,"9999*",'Accounting data'!$I$2:$I$37000,"9*",'Accounting data'!$J$2:$J$37000,"22*",'Accounting data'!$K$2:$K$37000,"67*",'Accounting data'!$L$2:$L$37000,X4)</f>
        <v>0</v>
      </c>
      <c r="Y1248" s="384">
        <f>SUMIFS('Accounting data'!$G$2:$G$37000,'Accounting data'!$H$2:$H$37000,"9999*",'Accounting data'!$I$2:$I$37000,"7*",'Accounting data'!$J$2:$J$37000,"22*",'Accounting data'!$K$2:$K$37000,"67*",'Accounting data'!$L$2:$L$37000,Y4)+SUMIFS('Accounting data'!$G$2:$G$37000,'Accounting data'!$H$2:$H$37000,"9999*",'Accounting data'!$I$2:$I$37000,"8*",'Accounting data'!$J$2:$J$37000,"22*",'Accounting data'!$K$2:$K$37000,"67*",'Accounting data'!$L$2:$L$37000,Y4)+SUMIFS('Accounting data'!$G$2:$G$37000,'Accounting data'!$H$2:$H$37000,"9999*",'Accounting data'!$I$2:$I$37000,"9*",'Accounting data'!$J$2:$J$37000,"22*",'Accounting data'!$K$2:$K$37000,"67*",'Accounting data'!$L$2:$L$37000,Y4)</f>
        <v>0</v>
      </c>
      <c r="Z1248" s="384">
        <f>SUMIFS('Accounting data'!$G$2:$G$37000,'Accounting data'!$H$2:$H$37000,"9999*",'Accounting data'!$I$2:$I$37000,"7*",'Accounting data'!$J$2:$J$37000,"22*",'Accounting data'!$K$2:$K$37000,"67*",'Accounting data'!$L$2:$L$37000,Z4)+SUMIFS('Accounting data'!$G$2:$G$37000,'Accounting data'!$H$2:$H$37000,"9999*",'Accounting data'!$I$2:$I$37000,"8*",'Accounting data'!$J$2:$J$37000,"22*",'Accounting data'!$K$2:$K$37000,"67*",'Accounting data'!$L$2:$L$37000,Z4)+SUMIFS('Accounting data'!$G$2:$G$37000,'Accounting data'!$H$2:$H$37000,"9999*",'Accounting data'!$I$2:$I$37000,"9*",'Accounting data'!$J$2:$J$37000,"22*",'Accounting data'!$K$2:$K$37000,"67*",'Accounting data'!$L$2:$L$37000,Z4)</f>
        <v>0</v>
      </c>
      <c r="AA1248" s="384">
        <f>SUMIFS('Accounting data'!$G$2:$G$37000,'Accounting data'!$H$2:$H$37000,"9999*",'Accounting data'!$I$2:$I$37000,"7*",'Accounting data'!$J$2:$J$37000,"22*",'Accounting data'!$K$2:$K$37000,"67*",'Accounting data'!$L$2:$L$37000,AA4)+SUMIFS('Accounting data'!$G$2:$G$37000,'Accounting data'!$H$2:$H$37000,"9999*",'Accounting data'!$I$2:$I$37000,"8*",'Accounting data'!$J$2:$J$37000,"22*",'Accounting data'!$K$2:$K$37000,"67*",'Accounting data'!$L$2:$L$37000,AA4)+SUMIFS('Accounting data'!$G$2:$G$37000,'Accounting data'!$H$2:$H$37000,"9999*",'Accounting data'!$I$2:$I$37000,"9*",'Accounting data'!$J$2:$J$37000,"22*",'Accounting data'!$K$2:$K$37000,"67*",'Accounting data'!$L$2:$L$37000,AA4)</f>
        <v>0</v>
      </c>
      <c r="AB1248" s="384">
        <f>SUMIFS('Accounting data'!$G$2:$G$37000,'Accounting data'!$H$2:$H$37000,"9999*",'Accounting data'!$I$2:$I$37000,"7*",'Accounting data'!$J$2:$J$37000,"22*",'Accounting data'!$K$2:$K$37000,"67*",'Accounting data'!$L$2:$L$37000,AB4)+SUMIFS('Accounting data'!$G$2:$G$37000,'Accounting data'!$H$2:$H$37000,"9999*",'Accounting data'!$I$2:$I$37000,"8*",'Accounting data'!$J$2:$J$37000,"22*",'Accounting data'!$K$2:$K$37000,"67*",'Accounting data'!$L$2:$L$37000,AB4)+SUMIFS('Accounting data'!$G$2:$G$37000,'Accounting data'!$H$2:$H$37000,"9999*",'Accounting data'!$I$2:$I$37000,"9*",'Accounting data'!$J$2:$J$37000,"22*",'Accounting data'!$K$2:$K$37000,"67*",'Accounting data'!$L$2:$L$37000,AB4)</f>
        <v>0</v>
      </c>
      <c r="AC1248" s="384">
        <f>SUMIFS('Accounting data'!$G$2:$G$37000,'Accounting data'!$H$2:$H$37000,"9999*",'Accounting data'!$I$2:$I$37000,"7*",'Accounting data'!$J$2:$J$37000,"22*",'Accounting data'!$K$2:$K$37000,"67*",'Accounting data'!$L$2:$L$37000,AC4)+SUMIFS('Accounting data'!$G$2:$G$37000,'Accounting data'!$H$2:$H$37000,"9999*",'Accounting data'!$I$2:$I$37000,"8*",'Accounting data'!$J$2:$J$37000,"22*",'Accounting data'!$K$2:$K$37000,"67*",'Accounting data'!$L$2:$L$37000,AC4)+SUMIFS('Accounting data'!$G$2:$G$37000,'Accounting data'!$H$2:$H$37000,"9999*",'Accounting data'!$I$2:$I$37000,"9*",'Accounting data'!$J$2:$J$37000,"22*",'Accounting data'!$K$2:$K$37000,"67*",'Accounting data'!$L$2:$L$37000,AC4)</f>
        <v>0</v>
      </c>
      <c r="AD1248" s="384">
        <f>SUMIFS('Accounting data'!$G$2:$G$37000,'Accounting data'!$H$2:$H$37000,"9999*",'Accounting data'!$I$2:$I$37000,"7*",'Accounting data'!$J$2:$J$37000,"22*",'Accounting data'!$K$2:$K$37000,"67*",'Accounting data'!$L$2:$L$37000,AD4)+SUMIFS('Accounting data'!$G$2:$G$37000,'Accounting data'!$H$2:$H$37000,"9999*",'Accounting data'!$I$2:$I$37000,"8*",'Accounting data'!$J$2:$J$37000,"22*",'Accounting data'!$K$2:$K$37000,"67*",'Accounting data'!$L$2:$L$37000,AD4)+SUMIFS('Accounting data'!$G$2:$G$37000,'Accounting data'!$H$2:$H$37000,"9999*",'Accounting data'!$I$2:$I$37000,"9*",'Accounting data'!$J$2:$J$37000,"22*",'Accounting data'!$K$2:$K$37000,"67*",'Accounting data'!$L$2:$L$37000,AD4)</f>
        <v>0</v>
      </c>
      <c r="AE1248" s="384">
        <f>SUMIFS('Accounting data'!$G$2:$G$37000,'Accounting data'!$H$2:$H$37000,"9999*",'Accounting data'!$I$2:$I$37000,"7*",'Accounting data'!$J$2:$J$37000,"22*",'Accounting data'!$K$2:$K$37000,"67*",'Accounting data'!$L$2:$L$37000,AE4)+SUMIFS('Accounting data'!$G$2:$G$37000,'Accounting data'!$H$2:$H$37000,"9999*",'Accounting data'!$I$2:$I$37000,"8*",'Accounting data'!$J$2:$J$37000,"22*",'Accounting data'!$K$2:$K$37000,"67*",'Accounting data'!$L$2:$L$37000,AE4)+SUMIFS('Accounting data'!$G$2:$G$37000,'Accounting data'!$H$2:$H$37000,"9999*",'Accounting data'!$I$2:$I$37000,"9*",'Accounting data'!$J$2:$J$37000,"22*",'Accounting data'!$K$2:$K$37000,"67*",'Accounting data'!$L$2:$L$37000,AE4)</f>
        <v>0</v>
      </c>
      <c r="AF1248" s="384">
        <f>SUMIFS('Accounting data'!$G$2:$G$37000,'Accounting data'!$H$2:$H$37000,"9999*",'Accounting data'!$I$2:$I$37000,"7*",'Accounting data'!$J$2:$J$37000,"22*",'Accounting data'!$K$2:$K$37000,"67*",'Accounting data'!$L$2:$L$37000,AF4)+SUMIFS('Accounting data'!$G$2:$G$37000,'Accounting data'!$H$2:$H$37000,"9999*",'Accounting data'!$I$2:$I$37000,"8*",'Accounting data'!$J$2:$J$37000,"22*",'Accounting data'!$K$2:$K$37000,"67*",'Accounting data'!$L$2:$L$37000,AF4)+SUMIFS('Accounting data'!$G$2:$G$37000,'Accounting data'!$H$2:$H$37000,"9999*",'Accounting data'!$I$2:$I$37000,"9*",'Accounting data'!$J$2:$J$37000,"22*",'Accounting data'!$K$2:$K$37000,"67*",'Accounting data'!$L$2:$L$37000,AF4)</f>
        <v>0</v>
      </c>
    </row>
    <row r="1251" spans="1:32">
      <c r="A1251" s="387" t="s">
        <v>518</v>
      </c>
      <c r="B1251" s="387"/>
      <c r="C1251" s="387"/>
      <c r="D1251" s="387"/>
      <c r="E1251" s="385">
        <f>(E1241-E1242-E1243)-((E1244+E1245)-(E1246+E1247))-(E1248+E1249+E1250)</f>
        <v>0</v>
      </c>
      <c r="F1251" s="385">
        <f t="shared" ref="F1251:V1251" si="188">(F1241-F1242-F1243)-((F1244+F1245)-(F1246+F1247))-(F1248+F1249+F1250)</f>
        <v>0</v>
      </c>
      <c r="G1251" s="385"/>
      <c r="H1251" s="385">
        <f t="shared" si="188"/>
        <v>0</v>
      </c>
      <c r="I1251" s="385">
        <f t="shared" si="188"/>
        <v>0</v>
      </c>
      <c r="J1251" s="385">
        <f t="shared" si="188"/>
        <v>0</v>
      </c>
      <c r="K1251" s="385">
        <f t="shared" si="188"/>
        <v>0</v>
      </c>
      <c r="L1251" s="385">
        <f t="shared" si="188"/>
        <v>0</v>
      </c>
      <c r="M1251" s="385">
        <f t="shared" si="188"/>
        <v>0</v>
      </c>
      <c r="N1251" s="385">
        <f t="shared" si="188"/>
        <v>0</v>
      </c>
      <c r="O1251" s="385">
        <f t="shared" si="188"/>
        <v>0</v>
      </c>
      <c r="P1251" s="385">
        <f t="shared" si="188"/>
        <v>0</v>
      </c>
      <c r="Q1251" s="385">
        <f t="shared" si="188"/>
        <v>0</v>
      </c>
      <c r="R1251" s="385">
        <f t="shared" si="188"/>
        <v>0</v>
      </c>
      <c r="S1251" s="385">
        <f t="shared" si="188"/>
        <v>0</v>
      </c>
      <c r="T1251" s="385">
        <f t="shared" si="188"/>
        <v>0</v>
      </c>
      <c r="U1251" s="385">
        <f t="shared" si="188"/>
        <v>0</v>
      </c>
      <c r="V1251" s="385">
        <f t="shared" si="188"/>
        <v>0</v>
      </c>
      <c r="W1251" s="385">
        <f t="shared" ref="W1251:AF1251" si="189">(W1241-W1242-W1243)-((W1244+W1245)-(W1246+W1247))-(W1248+W1249+W1250)</f>
        <v>0</v>
      </c>
      <c r="X1251" s="385">
        <f t="shared" si="189"/>
        <v>0</v>
      </c>
      <c r="Y1251" s="385">
        <f t="shared" si="189"/>
        <v>0</v>
      </c>
      <c r="Z1251" s="385">
        <f t="shared" si="189"/>
        <v>0</v>
      </c>
      <c r="AA1251" s="385">
        <f t="shared" si="189"/>
        <v>0</v>
      </c>
      <c r="AB1251" s="385">
        <f t="shared" si="189"/>
        <v>0</v>
      </c>
      <c r="AC1251" s="385">
        <f t="shared" si="189"/>
        <v>0</v>
      </c>
      <c r="AD1251" s="385">
        <f t="shared" si="189"/>
        <v>0</v>
      </c>
      <c r="AE1251" s="385">
        <f t="shared" si="189"/>
        <v>0</v>
      </c>
      <c r="AF1251" s="385">
        <f t="shared" si="189"/>
        <v>0</v>
      </c>
    </row>
    <row r="1252" spans="1:32">
      <c r="A1252" s="383" t="s">
        <v>72</v>
      </c>
      <c r="B1252" s="383" t="s">
        <v>80</v>
      </c>
      <c r="C1252" s="383">
        <v>2300</v>
      </c>
      <c r="D1252" s="383">
        <v>6000</v>
      </c>
      <c r="E1252" s="384">
        <f>SUMIFS('Accounting data'!$G$2:$G$37000,'Accounting data'!$I$2:$I$37000,"7*",'Accounting data'!$J$2:$J$37000,"23*",'Accounting data'!$K$2:$K$37000,"6*",'Accounting data'!$L$2:$L$37000,E4)+SUMIFS('Accounting data'!$G$2:$G$37000,'Accounting data'!$I$2:$I$37000,"8*",'Accounting data'!$J$2:$J$37000,"23*",'Accounting data'!$K$2:$K$37000,"6*",'Accounting data'!$L$2:$L$37000,E4)+SUMIFS('Accounting data'!$G$2:$G$37000,'Accounting data'!$I$2:$I$37000,"9*",'Accounting data'!$J$2:$J$37000,"23*",'Accounting data'!$K$2:$K$37000,"6*",'Accounting data'!$L$2:$L$37000,E4)</f>
        <v>0</v>
      </c>
      <c r="F1252" s="384">
        <f>SUMIFS('Accounting data'!$G$2:$G$37000,'Accounting data'!$I$2:$I$37000,"7*",'Accounting data'!$J$2:$J$37000,"23*",'Accounting data'!$K$2:$K$37000,"6*",'Accounting data'!$L$2:$L$37000,F4)+SUMIFS('Accounting data'!$G$2:$G$37000,'Accounting data'!$I$2:$I$37000,"8*",'Accounting data'!$J$2:$J$37000,"23*",'Accounting data'!$K$2:$K$37000,"6*",'Accounting data'!$L$2:$L$37000,F4)+SUMIFS('Accounting data'!$G$2:$G$37000,'Accounting data'!$I$2:$I$37000,"9*",'Accounting data'!$J$2:$J$37000,"23*",'Accounting data'!$K$2:$K$37000,"6*",'Accounting data'!$L$2:$L$37000,F4)</f>
        <v>0</v>
      </c>
      <c r="G1252" s="385"/>
      <c r="H1252" s="384">
        <f>SUMIFS('Accounting data'!$G$2:$G$37000,'Accounting data'!$I$2:$I$37000,"7*",'Accounting data'!$J$2:$J$37000,"23*",'Accounting data'!$K$2:$K$37000,"6*",'Accounting data'!$L$2:$L$37000,H4)+SUMIFS('Accounting data'!$G$2:$G$37000,'Accounting data'!$I$2:$I$37000,"8*",'Accounting data'!$J$2:$J$37000,"23*",'Accounting data'!$K$2:$K$37000,"6*",'Accounting data'!$L$2:$L$37000,H4)+SUMIFS('Accounting data'!$G$2:$G$37000,'Accounting data'!$I$2:$I$37000,"9*",'Accounting data'!$J$2:$J$37000,"23*",'Accounting data'!$K$2:$K$37000,"6*",'Accounting data'!$L$2:$L$37000,H4)</f>
        <v>0</v>
      </c>
      <c r="I1252" s="384">
        <f>SUMIFS('Accounting data'!$G$2:$G$37000,'Accounting data'!$I$2:$I$37000,"7*",'Accounting data'!$J$2:$J$37000,"23*",'Accounting data'!$K$2:$K$37000,"6*",'Accounting data'!$L$2:$L$37000,I4)+SUMIFS('Accounting data'!$G$2:$G$37000,'Accounting data'!$I$2:$I$37000,"8*",'Accounting data'!$J$2:$J$37000,"23*",'Accounting data'!$K$2:$K$37000,"6*",'Accounting data'!$L$2:$L$37000,I4)+SUMIFS('Accounting data'!$G$2:$G$37000,'Accounting data'!$I$2:$I$37000,"9*",'Accounting data'!$J$2:$J$37000,"23*",'Accounting data'!$K$2:$K$37000,"6*",'Accounting data'!$L$2:$L$37000,I4)</f>
        <v>0</v>
      </c>
      <c r="J1252" s="384">
        <f>SUMIFS('Accounting data'!$G$2:$G$37000,'Accounting data'!$I$2:$I$37000,"7*",'Accounting data'!$J$2:$J$37000,"23*",'Accounting data'!$K$2:$K$37000,"6*",'Accounting data'!$L$2:$L$37000,J4)+SUMIFS('Accounting data'!$G$2:$G$37000,'Accounting data'!$I$2:$I$37000,"8*",'Accounting data'!$J$2:$J$37000,"23*",'Accounting data'!$K$2:$K$37000,"6*",'Accounting data'!$L$2:$L$37000,J4)+SUMIFS('Accounting data'!$G$2:$G$37000,'Accounting data'!$I$2:$I$37000,"9*",'Accounting data'!$J$2:$J$37000,"23*",'Accounting data'!$K$2:$K$37000,"6*",'Accounting data'!$L$2:$L$37000,J4)</f>
        <v>0</v>
      </c>
      <c r="K1252" s="384">
        <f>SUMIFS('Accounting data'!$G$2:$G$37000,'Accounting data'!$I$2:$I$37000,"7*",'Accounting data'!$J$2:$J$37000,"23*",'Accounting data'!$K$2:$K$37000,"6*",'Accounting data'!$L$2:$L$37000,K4)+SUMIFS('Accounting data'!$G$2:$G$37000,'Accounting data'!$I$2:$I$37000,"8*",'Accounting data'!$J$2:$J$37000,"23*",'Accounting data'!$K$2:$K$37000,"6*",'Accounting data'!$L$2:$L$37000,K4)+SUMIFS('Accounting data'!$G$2:$G$37000,'Accounting data'!$I$2:$I$37000,"9*",'Accounting data'!$J$2:$J$37000,"23*",'Accounting data'!$K$2:$K$37000,"6*",'Accounting data'!$L$2:$L$37000,K4)</f>
        <v>0</v>
      </c>
      <c r="L1252" s="384">
        <f>SUMIFS('Accounting data'!$G$2:$G$37000,'Accounting data'!$I$2:$I$37000,"7*",'Accounting data'!$J$2:$J$37000,"23*",'Accounting data'!$K$2:$K$37000,"6*",'Accounting data'!$L$2:$L$37000,L4)+SUMIFS('Accounting data'!$G$2:$G$37000,'Accounting data'!$I$2:$I$37000,"8*",'Accounting data'!$J$2:$J$37000,"23*",'Accounting data'!$K$2:$K$37000,"6*",'Accounting data'!$L$2:$L$37000,L4)+SUMIFS('Accounting data'!$G$2:$G$37000,'Accounting data'!$I$2:$I$37000,"9*",'Accounting data'!$J$2:$J$37000,"23*",'Accounting data'!$K$2:$K$37000,"6*",'Accounting data'!$L$2:$L$37000,L4)</f>
        <v>0</v>
      </c>
      <c r="M1252" s="384">
        <f>SUMIFS('Accounting data'!$G$2:$G$37000,'Accounting data'!$I$2:$I$37000,"7*",'Accounting data'!$J$2:$J$37000,"23*",'Accounting data'!$K$2:$K$37000,"6*",'Accounting data'!$L$2:$L$37000,M4)+SUMIFS('Accounting data'!$G$2:$G$37000,'Accounting data'!$I$2:$I$37000,"8*",'Accounting data'!$J$2:$J$37000,"23*",'Accounting data'!$K$2:$K$37000,"6*",'Accounting data'!$L$2:$L$37000,M4)+SUMIFS('Accounting data'!$G$2:$G$37000,'Accounting data'!$I$2:$I$37000,"9*",'Accounting data'!$J$2:$J$37000,"23*",'Accounting data'!$K$2:$K$37000,"6*",'Accounting data'!$L$2:$L$37000,M4)</f>
        <v>0</v>
      </c>
      <c r="N1252" s="384">
        <f>SUMIFS('Accounting data'!$G$2:$G$37000,'Accounting data'!$I$2:$I$37000,"7*",'Accounting data'!$J$2:$J$37000,"23*",'Accounting data'!$K$2:$K$37000,"6*",'Accounting data'!$L$2:$L$37000,N4)+SUMIFS('Accounting data'!$G$2:$G$37000,'Accounting data'!$I$2:$I$37000,"8*",'Accounting data'!$J$2:$J$37000,"23*",'Accounting data'!$K$2:$K$37000,"6*",'Accounting data'!$L$2:$L$37000,N4)+SUMIFS('Accounting data'!$G$2:$G$37000,'Accounting data'!$I$2:$I$37000,"9*",'Accounting data'!$J$2:$J$37000,"23*",'Accounting data'!$K$2:$K$37000,"6*",'Accounting data'!$L$2:$L$37000,N4)</f>
        <v>0</v>
      </c>
      <c r="O1252" s="384">
        <f>SUMIFS('Accounting data'!$G$2:$G$37000,'Accounting data'!$I$2:$I$37000,"7*",'Accounting data'!$J$2:$J$37000,"23*",'Accounting data'!$K$2:$K$37000,"6*",'Accounting data'!$L$2:$L$37000,O4)+SUMIFS('Accounting data'!$G$2:$G$37000,'Accounting data'!$I$2:$I$37000,"8*",'Accounting data'!$J$2:$J$37000,"23*",'Accounting data'!$K$2:$K$37000,"6*",'Accounting data'!$L$2:$L$37000,O4)+SUMIFS('Accounting data'!$G$2:$G$37000,'Accounting data'!$I$2:$I$37000,"9*",'Accounting data'!$J$2:$J$37000,"23*",'Accounting data'!$K$2:$K$37000,"6*",'Accounting data'!$L$2:$L$37000,O4)</f>
        <v>0</v>
      </c>
      <c r="P1252" s="384">
        <f>SUMIFS('Accounting data'!$G$2:$G$37000,'Accounting data'!$I$2:$I$37000,"7*",'Accounting data'!$J$2:$J$37000,"23*",'Accounting data'!$K$2:$K$37000,"6*",'Accounting data'!$L$2:$L$37000,P4)+SUMIFS('Accounting data'!$G$2:$G$37000,'Accounting data'!$I$2:$I$37000,"8*",'Accounting data'!$J$2:$J$37000,"23*",'Accounting data'!$K$2:$K$37000,"6*",'Accounting data'!$L$2:$L$37000,P4)+SUMIFS('Accounting data'!$G$2:$G$37000,'Accounting data'!$I$2:$I$37000,"9*",'Accounting data'!$J$2:$J$37000,"23*",'Accounting data'!$K$2:$K$37000,"6*",'Accounting data'!$L$2:$L$37000,P4)</f>
        <v>0</v>
      </c>
      <c r="Q1252" s="384">
        <f>SUMIFS('Accounting data'!$G$2:$G$37000,'Accounting data'!$I$2:$I$37000,"7*",'Accounting data'!$J$2:$J$37000,"23*",'Accounting data'!$K$2:$K$37000,"6*",'Accounting data'!$L$2:$L$37000,Q4)+SUMIFS('Accounting data'!$G$2:$G$37000,'Accounting data'!$I$2:$I$37000,"8*",'Accounting data'!$J$2:$J$37000,"23*",'Accounting data'!$K$2:$K$37000,"6*",'Accounting data'!$L$2:$L$37000,Q4)+SUMIFS('Accounting data'!$G$2:$G$37000,'Accounting data'!$I$2:$I$37000,"9*",'Accounting data'!$J$2:$J$37000,"23*",'Accounting data'!$K$2:$K$37000,"6*",'Accounting data'!$L$2:$L$37000,Q4)</f>
        <v>0</v>
      </c>
      <c r="R1252" s="384">
        <f>SUMIFS('Accounting data'!$G$2:$G$37000,'Accounting data'!$I$2:$I$37000,"7*",'Accounting data'!$J$2:$J$37000,"23*",'Accounting data'!$K$2:$K$37000,"6*",'Accounting data'!$L$2:$L$37000,R4)+SUMIFS('Accounting data'!$G$2:$G$37000,'Accounting data'!$I$2:$I$37000,"8*",'Accounting data'!$J$2:$J$37000,"23*",'Accounting data'!$K$2:$K$37000,"6*",'Accounting data'!$L$2:$L$37000,R4)+SUMIFS('Accounting data'!$G$2:$G$37000,'Accounting data'!$I$2:$I$37000,"9*",'Accounting data'!$J$2:$J$37000,"23*",'Accounting data'!$K$2:$K$37000,"6*",'Accounting data'!$L$2:$L$37000,R4)</f>
        <v>0</v>
      </c>
      <c r="S1252" s="384">
        <f>SUMIFS('Accounting data'!$G$2:$G$37000,'Accounting data'!$I$2:$I$37000,"7*",'Accounting data'!$J$2:$J$37000,"23*",'Accounting data'!$K$2:$K$37000,"6*",'Accounting data'!$L$2:$L$37000,S4)+SUMIFS('Accounting data'!$G$2:$G$37000,'Accounting data'!$I$2:$I$37000,"8*",'Accounting data'!$J$2:$J$37000,"23*",'Accounting data'!$K$2:$K$37000,"6*",'Accounting data'!$L$2:$L$37000,S4)+SUMIFS('Accounting data'!$G$2:$G$37000,'Accounting data'!$I$2:$I$37000,"9*",'Accounting data'!$J$2:$J$37000,"23*",'Accounting data'!$K$2:$K$37000,"6*",'Accounting data'!$L$2:$L$37000,S4)</f>
        <v>0</v>
      </c>
      <c r="T1252" s="384">
        <f>SUMIFS('Accounting data'!$G$2:$G$37000,'Accounting data'!$I$2:$I$37000,"7*",'Accounting data'!$J$2:$J$37000,"23*",'Accounting data'!$K$2:$K$37000,"6*",'Accounting data'!$L$2:$L$37000,T4)+SUMIFS('Accounting data'!$G$2:$G$37000,'Accounting data'!$I$2:$I$37000,"8*",'Accounting data'!$J$2:$J$37000,"23*",'Accounting data'!$K$2:$K$37000,"6*",'Accounting data'!$L$2:$L$37000,T4)+SUMIFS('Accounting data'!$G$2:$G$37000,'Accounting data'!$I$2:$I$37000,"9*",'Accounting data'!$J$2:$J$37000,"23*",'Accounting data'!$K$2:$K$37000,"6*",'Accounting data'!$L$2:$L$37000,T4)</f>
        <v>0</v>
      </c>
      <c r="U1252" s="384">
        <f>SUMIFS('Accounting data'!$G$2:$G$37000,'Accounting data'!$I$2:$I$37000,"7*",'Accounting data'!$J$2:$J$37000,"23*",'Accounting data'!$K$2:$K$37000,"6*",'Accounting data'!$L$2:$L$37000,U4)+SUMIFS('Accounting data'!$G$2:$G$37000,'Accounting data'!$I$2:$I$37000,"8*",'Accounting data'!$J$2:$J$37000,"23*",'Accounting data'!$K$2:$K$37000,"6*",'Accounting data'!$L$2:$L$37000,U4)+SUMIFS('Accounting data'!$G$2:$G$37000,'Accounting data'!$I$2:$I$37000,"9*",'Accounting data'!$J$2:$J$37000,"23*",'Accounting data'!$K$2:$K$37000,"6*",'Accounting data'!$L$2:$L$37000,U4)</f>
        <v>0</v>
      </c>
      <c r="V1252" s="384">
        <f>SUMIFS('Accounting data'!$G$2:$G$37000,'Accounting data'!$I$2:$I$37000,"7*",'Accounting data'!$J$2:$J$37000,"23*",'Accounting data'!$K$2:$K$37000,"6*",'Accounting data'!$L$2:$L$37000,V4)+SUMIFS('Accounting data'!$G$2:$G$37000,'Accounting data'!$I$2:$I$37000,"8*",'Accounting data'!$J$2:$J$37000,"23*",'Accounting data'!$K$2:$K$37000,"6*",'Accounting data'!$L$2:$L$37000,V4)+SUMIFS('Accounting data'!$G$2:$G$37000,'Accounting data'!$I$2:$I$37000,"9*",'Accounting data'!$J$2:$J$37000,"23*",'Accounting data'!$K$2:$K$37000,"6*",'Accounting data'!$L$2:$L$37000,V4)</f>
        <v>0</v>
      </c>
      <c r="W1252" s="384">
        <f>SUMIFS('Accounting data'!$G$2:$G$37000,'Accounting data'!$I$2:$I$37000,"7*",'Accounting data'!$J$2:$J$37000,"23*",'Accounting data'!$K$2:$K$37000,"6*",'Accounting data'!$L$2:$L$37000,W4)+SUMIFS('Accounting data'!$G$2:$G$37000,'Accounting data'!$I$2:$I$37000,"8*",'Accounting data'!$J$2:$J$37000,"23*",'Accounting data'!$K$2:$K$37000,"6*",'Accounting data'!$L$2:$L$37000,W4)+SUMIFS('Accounting data'!$G$2:$G$37000,'Accounting data'!$I$2:$I$37000,"9*",'Accounting data'!$J$2:$J$37000,"23*",'Accounting data'!$K$2:$K$37000,"6*",'Accounting data'!$L$2:$L$37000,W4)</f>
        <v>0</v>
      </c>
      <c r="X1252" s="384">
        <f>SUMIFS('Accounting data'!$G$2:$G$37000,'Accounting data'!$I$2:$I$37000,"7*",'Accounting data'!$J$2:$J$37000,"23*",'Accounting data'!$K$2:$K$37000,"6*",'Accounting data'!$L$2:$L$37000,X4)+SUMIFS('Accounting data'!$G$2:$G$37000,'Accounting data'!$I$2:$I$37000,"8*",'Accounting data'!$J$2:$J$37000,"23*",'Accounting data'!$K$2:$K$37000,"6*",'Accounting data'!$L$2:$L$37000,X4)+SUMIFS('Accounting data'!$G$2:$G$37000,'Accounting data'!$I$2:$I$37000,"9*",'Accounting data'!$J$2:$J$37000,"23*",'Accounting data'!$K$2:$K$37000,"6*",'Accounting data'!$L$2:$L$37000,X4)</f>
        <v>0</v>
      </c>
      <c r="Y1252" s="384">
        <f>SUMIFS('Accounting data'!$G$2:$G$37000,'Accounting data'!$I$2:$I$37000,"7*",'Accounting data'!$J$2:$J$37000,"23*",'Accounting data'!$K$2:$K$37000,"6*",'Accounting data'!$L$2:$L$37000,Y4)+SUMIFS('Accounting data'!$G$2:$G$37000,'Accounting data'!$I$2:$I$37000,"8*",'Accounting data'!$J$2:$J$37000,"23*",'Accounting data'!$K$2:$K$37000,"6*",'Accounting data'!$L$2:$L$37000,Y4)+SUMIFS('Accounting data'!$G$2:$G$37000,'Accounting data'!$I$2:$I$37000,"9*",'Accounting data'!$J$2:$J$37000,"23*",'Accounting data'!$K$2:$K$37000,"6*",'Accounting data'!$L$2:$L$37000,Y4)</f>
        <v>0</v>
      </c>
      <c r="Z1252" s="384">
        <f>SUMIFS('Accounting data'!$G$2:$G$37000,'Accounting data'!$I$2:$I$37000,"7*",'Accounting data'!$J$2:$J$37000,"23*",'Accounting data'!$K$2:$K$37000,"6*",'Accounting data'!$L$2:$L$37000,Z4)+SUMIFS('Accounting data'!$G$2:$G$37000,'Accounting data'!$I$2:$I$37000,"8*",'Accounting data'!$J$2:$J$37000,"23*",'Accounting data'!$K$2:$K$37000,"6*",'Accounting data'!$L$2:$L$37000,Z4)+SUMIFS('Accounting data'!$G$2:$G$37000,'Accounting data'!$I$2:$I$37000,"9*",'Accounting data'!$J$2:$J$37000,"23*",'Accounting data'!$K$2:$K$37000,"6*",'Accounting data'!$L$2:$L$37000,Z4)</f>
        <v>0</v>
      </c>
      <c r="AA1252" s="384">
        <f>SUMIFS('Accounting data'!$G$2:$G$37000,'Accounting data'!$I$2:$I$37000,"7*",'Accounting data'!$J$2:$J$37000,"23*",'Accounting data'!$K$2:$K$37000,"6*",'Accounting data'!$L$2:$L$37000,AA4)+SUMIFS('Accounting data'!$G$2:$G$37000,'Accounting data'!$I$2:$I$37000,"8*",'Accounting data'!$J$2:$J$37000,"23*",'Accounting data'!$K$2:$K$37000,"6*",'Accounting data'!$L$2:$L$37000,AA4)+SUMIFS('Accounting data'!$G$2:$G$37000,'Accounting data'!$I$2:$I$37000,"9*",'Accounting data'!$J$2:$J$37000,"23*",'Accounting data'!$K$2:$K$37000,"6*",'Accounting data'!$L$2:$L$37000,AA4)</f>
        <v>0</v>
      </c>
      <c r="AB1252" s="384">
        <f>SUMIFS('Accounting data'!$G$2:$G$37000,'Accounting data'!$I$2:$I$37000,"7*",'Accounting data'!$J$2:$J$37000,"23*",'Accounting data'!$K$2:$K$37000,"6*",'Accounting data'!$L$2:$L$37000,AB4)+SUMIFS('Accounting data'!$G$2:$G$37000,'Accounting data'!$I$2:$I$37000,"8*",'Accounting data'!$J$2:$J$37000,"23*",'Accounting data'!$K$2:$K$37000,"6*",'Accounting data'!$L$2:$L$37000,AB4)+SUMIFS('Accounting data'!$G$2:$G$37000,'Accounting data'!$I$2:$I$37000,"9*",'Accounting data'!$J$2:$J$37000,"23*",'Accounting data'!$K$2:$K$37000,"6*",'Accounting data'!$L$2:$L$37000,AB4)</f>
        <v>0</v>
      </c>
      <c r="AC1252" s="384">
        <f>SUMIFS('Accounting data'!$G$2:$G$37000,'Accounting data'!$I$2:$I$37000,"7*",'Accounting data'!$J$2:$J$37000,"23*",'Accounting data'!$K$2:$K$37000,"6*",'Accounting data'!$L$2:$L$37000,AC4)+SUMIFS('Accounting data'!$G$2:$G$37000,'Accounting data'!$I$2:$I$37000,"8*",'Accounting data'!$J$2:$J$37000,"23*",'Accounting data'!$K$2:$K$37000,"6*",'Accounting data'!$L$2:$L$37000,AC4)+SUMIFS('Accounting data'!$G$2:$G$37000,'Accounting data'!$I$2:$I$37000,"9*",'Accounting data'!$J$2:$J$37000,"23*",'Accounting data'!$K$2:$K$37000,"6*",'Accounting data'!$L$2:$L$37000,AC4)</f>
        <v>0</v>
      </c>
      <c r="AD1252" s="384">
        <f>SUMIFS('Accounting data'!$G$2:$G$37000,'Accounting data'!$I$2:$I$37000,"7*",'Accounting data'!$J$2:$J$37000,"23*",'Accounting data'!$K$2:$K$37000,"6*",'Accounting data'!$L$2:$L$37000,AD4)+SUMIFS('Accounting data'!$G$2:$G$37000,'Accounting data'!$I$2:$I$37000,"8*",'Accounting data'!$J$2:$J$37000,"23*",'Accounting data'!$K$2:$K$37000,"6*",'Accounting data'!$L$2:$L$37000,AD4)+SUMIFS('Accounting data'!$G$2:$G$37000,'Accounting data'!$I$2:$I$37000,"9*",'Accounting data'!$J$2:$J$37000,"23*",'Accounting data'!$K$2:$K$37000,"6*",'Accounting data'!$L$2:$L$37000,AD4)</f>
        <v>0</v>
      </c>
      <c r="AE1252" s="384">
        <f>SUMIFS('Accounting data'!$G$2:$G$37000,'Accounting data'!$I$2:$I$37000,"7*",'Accounting data'!$J$2:$J$37000,"23*",'Accounting data'!$K$2:$K$37000,"6*",'Accounting data'!$L$2:$L$37000,AE4)+SUMIFS('Accounting data'!$G$2:$G$37000,'Accounting data'!$I$2:$I$37000,"8*",'Accounting data'!$J$2:$J$37000,"23*",'Accounting data'!$K$2:$K$37000,"6*",'Accounting data'!$L$2:$L$37000,AE4)+SUMIFS('Accounting data'!$G$2:$G$37000,'Accounting data'!$I$2:$I$37000,"9*",'Accounting data'!$J$2:$J$37000,"23*",'Accounting data'!$K$2:$K$37000,"6*",'Accounting data'!$L$2:$L$37000,AE4)</f>
        <v>0</v>
      </c>
      <c r="AF1252" s="384">
        <f>SUMIFS('Accounting data'!$G$2:$G$37000,'Accounting data'!$I$2:$I$37000,"7*",'Accounting data'!$J$2:$J$37000,"23*",'Accounting data'!$K$2:$K$37000,"6*",'Accounting data'!$L$2:$L$37000,AF4)+SUMIFS('Accounting data'!$G$2:$G$37000,'Accounting data'!$I$2:$I$37000,"8*",'Accounting data'!$J$2:$J$37000,"23*",'Accounting data'!$K$2:$K$37000,"6*",'Accounting data'!$L$2:$L$37000,AF4)+SUMIFS('Accounting data'!$G$2:$G$37000,'Accounting data'!$I$2:$I$37000,"9*",'Accounting data'!$J$2:$J$37000,"23*",'Accounting data'!$K$2:$K$37000,"6*",'Accounting data'!$L$2:$L$37000,AF4)</f>
        <v>0</v>
      </c>
    </row>
    <row r="1253" spans="1:32">
      <c r="A1253" s="383" t="s">
        <v>72</v>
      </c>
      <c r="B1253" s="383" t="s">
        <v>80</v>
      </c>
      <c r="C1253" s="383">
        <v>2300</v>
      </c>
      <c r="D1253" s="383">
        <v>6900</v>
      </c>
      <c r="E1253" s="384">
        <f>SUMIFS('Accounting data'!$G$2:$G$37000,'Accounting data'!$I$2:$I$37000,"7*",'Accounting data'!$J$2:$J$37000,"23*",'Accounting data'!$K$2:$K$37000,"69*",'Accounting data'!$L$2:$L$37000,E4)+SUMIFS('Accounting data'!$G$2:$G$37000,'Accounting data'!$I$2:$I$37000,"8*",'Accounting data'!$J$2:$J$37000,"23*",'Accounting data'!$K$2:$K$37000,"69*",'Accounting data'!$L$2:$L$37000,E4)+SUMIFS('Accounting data'!$G$2:$G$37000,'Accounting data'!$I$2:$I$37000,"9*",'Accounting data'!$J$2:$J$37000,"23*",'Accounting data'!$K$2:$K$37000,"69*",'Accounting data'!$L$2:$L$37000,E4)</f>
        <v>0</v>
      </c>
      <c r="F1253" s="384">
        <f>SUMIFS('Accounting data'!$G$2:$G$37000,'Accounting data'!$I$2:$I$37000,"7*",'Accounting data'!$J$2:$J$37000,"23*",'Accounting data'!$K$2:$K$37000,"69*",'Accounting data'!$L$2:$L$37000,F4)+SUMIFS('Accounting data'!$G$2:$G$37000,'Accounting data'!$I$2:$I$37000,"8*",'Accounting data'!$J$2:$J$37000,"23*",'Accounting data'!$K$2:$K$37000,"69*",'Accounting data'!$L$2:$L$37000,F4)+SUMIFS('Accounting data'!$G$2:$G$37000,'Accounting data'!$I$2:$I$37000,"9*",'Accounting data'!$J$2:$J$37000,"23*",'Accounting data'!$K$2:$K$37000,"69*",'Accounting data'!$L$2:$L$37000,F4)</f>
        <v>0</v>
      </c>
      <c r="G1253" s="385"/>
      <c r="H1253" s="384">
        <f>SUMIFS('Accounting data'!$G$2:$G$37000,'Accounting data'!$I$2:$I$37000,"7*",'Accounting data'!$J$2:$J$37000,"23*",'Accounting data'!$K$2:$K$37000,"69*",'Accounting data'!$L$2:$L$37000,H4)+SUMIFS('Accounting data'!$G$2:$G$37000,'Accounting data'!$I$2:$I$37000,"8*",'Accounting data'!$J$2:$J$37000,"23*",'Accounting data'!$K$2:$K$37000,"69*",'Accounting data'!$L$2:$L$37000,H4)+SUMIFS('Accounting data'!$G$2:$G$37000,'Accounting data'!$I$2:$I$37000,"9*",'Accounting data'!$J$2:$J$37000,"23*",'Accounting data'!$K$2:$K$37000,"69*",'Accounting data'!$L$2:$L$37000,H4)</f>
        <v>0</v>
      </c>
      <c r="I1253" s="384">
        <f>SUMIFS('Accounting data'!$G$2:$G$37000,'Accounting data'!$I$2:$I$37000,"7*",'Accounting data'!$J$2:$J$37000,"23*",'Accounting data'!$K$2:$K$37000,"69*",'Accounting data'!$L$2:$L$37000,I4)+SUMIFS('Accounting data'!$G$2:$G$37000,'Accounting data'!$I$2:$I$37000,"8*",'Accounting data'!$J$2:$J$37000,"23*",'Accounting data'!$K$2:$K$37000,"69*",'Accounting data'!$L$2:$L$37000,I4)+SUMIFS('Accounting data'!$G$2:$G$37000,'Accounting data'!$I$2:$I$37000,"9*",'Accounting data'!$J$2:$J$37000,"23*",'Accounting data'!$K$2:$K$37000,"69*",'Accounting data'!$L$2:$L$37000,I4)</f>
        <v>0</v>
      </c>
      <c r="J1253" s="384">
        <f>SUMIFS('Accounting data'!$G$2:$G$37000,'Accounting data'!$I$2:$I$37000,"7*",'Accounting data'!$J$2:$J$37000,"23*",'Accounting data'!$K$2:$K$37000,"69*",'Accounting data'!$L$2:$L$37000,J4)+SUMIFS('Accounting data'!$G$2:$G$37000,'Accounting data'!$I$2:$I$37000,"8*",'Accounting data'!$J$2:$J$37000,"23*",'Accounting data'!$K$2:$K$37000,"69*",'Accounting data'!$L$2:$L$37000,J4)+SUMIFS('Accounting data'!$G$2:$G$37000,'Accounting data'!$I$2:$I$37000,"9*",'Accounting data'!$J$2:$J$37000,"23*",'Accounting data'!$K$2:$K$37000,"69*",'Accounting data'!$L$2:$L$37000,J4)</f>
        <v>0</v>
      </c>
      <c r="K1253" s="384">
        <f>SUMIFS('Accounting data'!$G$2:$G$37000,'Accounting data'!$I$2:$I$37000,"7*",'Accounting data'!$J$2:$J$37000,"23*",'Accounting data'!$K$2:$K$37000,"69*",'Accounting data'!$L$2:$L$37000,K4)+SUMIFS('Accounting data'!$G$2:$G$37000,'Accounting data'!$I$2:$I$37000,"8*",'Accounting data'!$J$2:$J$37000,"23*",'Accounting data'!$K$2:$K$37000,"69*",'Accounting data'!$L$2:$L$37000,K4)+SUMIFS('Accounting data'!$G$2:$G$37000,'Accounting data'!$I$2:$I$37000,"9*",'Accounting data'!$J$2:$J$37000,"23*",'Accounting data'!$K$2:$K$37000,"69*",'Accounting data'!$L$2:$L$37000,K4)</f>
        <v>0</v>
      </c>
      <c r="L1253" s="384">
        <f>SUMIFS('Accounting data'!$G$2:$G$37000,'Accounting data'!$I$2:$I$37000,"7*",'Accounting data'!$J$2:$J$37000,"23*",'Accounting data'!$K$2:$K$37000,"69*",'Accounting data'!$L$2:$L$37000,L4)+SUMIFS('Accounting data'!$G$2:$G$37000,'Accounting data'!$I$2:$I$37000,"8*",'Accounting data'!$J$2:$J$37000,"23*",'Accounting data'!$K$2:$K$37000,"69*",'Accounting data'!$L$2:$L$37000,L4)+SUMIFS('Accounting data'!$G$2:$G$37000,'Accounting data'!$I$2:$I$37000,"9*",'Accounting data'!$J$2:$J$37000,"23*",'Accounting data'!$K$2:$K$37000,"69*",'Accounting data'!$L$2:$L$37000,L4)</f>
        <v>0</v>
      </c>
      <c r="M1253" s="384">
        <f>SUMIFS('Accounting data'!$G$2:$G$37000,'Accounting data'!$I$2:$I$37000,"7*",'Accounting data'!$J$2:$J$37000,"23*",'Accounting data'!$K$2:$K$37000,"69*",'Accounting data'!$L$2:$L$37000,M4)+SUMIFS('Accounting data'!$G$2:$G$37000,'Accounting data'!$I$2:$I$37000,"8*",'Accounting data'!$J$2:$J$37000,"23*",'Accounting data'!$K$2:$K$37000,"69*",'Accounting data'!$L$2:$L$37000,M4)+SUMIFS('Accounting data'!$G$2:$G$37000,'Accounting data'!$I$2:$I$37000,"9*",'Accounting data'!$J$2:$J$37000,"23*",'Accounting data'!$K$2:$K$37000,"69*",'Accounting data'!$L$2:$L$37000,M4)</f>
        <v>0</v>
      </c>
      <c r="N1253" s="384">
        <f>SUMIFS('Accounting data'!$G$2:$G$37000,'Accounting data'!$I$2:$I$37000,"7*",'Accounting data'!$J$2:$J$37000,"23*",'Accounting data'!$K$2:$K$37000,"69*",'Accounting data'!$L$2:$L$37000,N4)+SUMIFS('Accounting data'!$G$2:$G$37000,'Accounting data'!$I$2:$I$37000,"8*",'Accounting data'!$J$2:$J$37000,"23*",'Accounting data'!$K$2:$K$37000,"69*",'Accounting data'!$L$2:$L$37000,N4)+SUMIFS('Accounting data'!$G$2:$G$37000,'Accounting data'!$I$2:$I$37000,"9*",'Accounting data'!$J$2:$J$37000,"23*",'Accounting data'!$K$2:$K$37000,"69*",'Accounting data'!$L$2:$L$37000,N4)</f>
        <v>0</v>
      </c>
      <c r="O1253" s="384">
        <f>SUMIFS('Accounting data'!$G$2:$G$37000,'Accounting data'!$I$2:$I$37000,"7*",'Accounting data'!$J$2:$J$37000,"23*",'Accounting data'!$K$2:$K$37000,"69*",'Accounting data'!$L$2:$L$37000,O4)+SUMIFS('Accounting data'!$G$2:$G$37000,'Accounting data'!$I$2:$I$37000,"8*",'Accounting data'!$J$2:$J$37000,"23*",'Accounting data'!$K$2:$K$37000,"69*",'Accounting data'!$L$2:$L$37000,O4)+SUMIFS('Accounting data'!$G$2:$G$37000,'Accounting data'!$I$2:$I$37000,"9*",'Accounting data'!$J$2:$J$37000,"23*",'Accounting data'!$K$2:$K$37000,"69*",'Accounting data'!$L$2:$L$37000,O4)</f>
        <v>0</v>
      </c>
      <c r="P1253" s="384">
        <f>SUMIFS('Accounting data'!$G$2:$G$37000,'Accounting data'!$I$2:$I$37000,"7*",'Accounting data'!$J$2:$J$37000,"23*",'Accounting data'!$K$2:$K$37000,"69*",'Accounting data'!$L$2:$L$37000,P4)+SUMIFS('Accounting data'!$G$2:$G$37000,'Accounting data'!$I$2:$I$37000,"8*",'Accounting data'!$J$2:$J$37000,"23*",'Accounting data'!$K$2:$K$37000,"69*",'Accounting data'!$L$2:$L$37000,P4)+SUMIFS('Accounting data'!$G$2:$G$37000,'Accounting data'!$I$2:$I$37000,"9*",'Accounting data'!$J$2:$J$37000,"23*",'Accounting data'!$K$2:$K$37000,"69*",'Accounting data'!$L$2:$L$37000,P4)</f>
        <v>0</v>
      </c>
      <c r="Q1253" s="384">
        <f>SUMIFS('Accounting data'!$G$2:$G$37000,'Accounting data'!$I$2:$I$37000,"7*",'Accounting data'!$J$2:$J$37000,"23*",'Accounting data'!$K$2:$K$37000,"69*",'Accounting data'!$L$2:$L$37000,Q4)+SUMIFS('Accounting data'!$G$2:$G$37000,'Accounting data'!$I$2:$I$37000,"8*",'Accounting data'!$J$2:$J$37000,"23*",'Accounting data'!$K$2:$K$37000,"69*",'Accounting data'!$L$2:$L$37000,Q4)+SUMIFS('Accounting data'!$G$2:$G$37000,'Accounting data'!$I$2:$I$37000,"9*",'Accounting data'!$J$2:$J$37000,"23*",'Accounting data'!$K$2:$K$37000,"69*",'Accounting data'!$L$2:$L$37000,Q4)</f>
        <v>0</v>
      </c>
      <c r="R1253" s="384">
        <f>SUMIFS('Accounting data'!$G$2:$G$37000,'Accounting data'!$I$2:$I$37000,"7*",'Accounting data'!$J$2:$J$37000,"23*",'Accounting data'!$K$2:$K$37000,"69*",'Accounting data'!$L$2:$L$37000,R4)+SUMIFS('Accounting data'!$G$2:$G$37000,'Accounting data'!$I$2:$I$37000,"8*",'Accounting data'!$J$2:$J$37000,"23*",'Accounting data'!$K$2:$K$37000,"69*",'Accounting data'!$L$2:$L$37000,R4)+SUMIFS('Accounting data'!$G$2:$G$37000,'Accounting data'!$I$2:$I$37000,"9*",'Accounting data'!$J$2:$J$37000,"23*",'Accounting data'!$K$2:$K$37000,"69*",'Accounting data'!$L$2:$L$37000,R4)</f>
        <v>0</v>
      </c>
      <c r="S1253" s="384">
        <f>SUMIFS('Accounting data'!$G$2:$G$37000,'Accounting data'!$I$2:$I$37000,"7*",'Accounting data'!$J$2:$J$37000,"23*",'Accounting data'!$K$2:$K$37000,"69*",'Accounting data'!$L$2:$L$37000,S4)+SUMIFS('Accounting data'!$G$2:$G$37000,'Accounting data'!$I$2:$I$37000,"8*",'Accounting data'!$J$2:$J$37000,"23*",'Accounting data'!$K$2:$K$37000,"69*",'Accounting data'!$L$2:$L$37000,S4)+SUMIFS('Accounting data'!$G$2:$G$37000,'Accounting data'!$I$2:$I$37000,"9*",'Accounting data'!$J$2:$J$37000,"23*",'Accounting data'!$K$2:$K$37000,"69*",'Accounting data'!$L$2:$L$37000,S4)</f>
        <v>0</v>
      </c>
      <c r="T1253" s="384">
        <f>SUMIFS('Accounting data'!$G$2:$G$37000,'Accounting data'!$I$2:$I$37000,"7*",'Accounting data'!$J$2:$J$37000,"23*",'Accounting data'!$K$2:$K$37000,"69*",'Accounting data'!$L$2:$L$37000,T4)+SUMIFS('Accounting data'!$G$2:$G$37000,'Accounting data'!$I$2:$I$37000,"8*",'Accounting data'!$J$2:$J$37000,"23*",'Accounting data'!$K$2:$K$37000,"69*",'Accounting data'!$L$2:$L$37000,T4)+SUMIFS('Accounting data'!$G$2:$G$37000,'Accounting data'!$I$2:$I$37000,"9*",'Accounting data'!$J$2:$J$37000,"23*",'Accounting data'!$K$2:$K$37000,"69*",'Accounting data'!$L$2:$L$37000,T4)</f>
        <v>0</v>
      </c>
      <c r="U1253" s="384">
        <f>SUMIFS('Accounting data'!$G$2:$G$37000,'Accounting data'!$I$2:$I$37000,"7*",'Accounting data'!$J$2:$J$37000,"23*",'Accounting data'!$K$2:$K$37000,"69*",'Accounting data'!$L$2:$L$37000,U4)+SUMIFS('Accounting data'!$G$2:$G$37000,'Accounting data'!$I$2:$I$37000,"8*",'Accounting data'!$J$2:$J$37000,"23*",'Accounting data'!$K$2:$K$37000,"69*",'Accounting data'!$L$2:$L$37000,U4)+SUMIFS('Accounting data'!$G$2:$G$37000,'Accounting data'!$I$2:$I$37000,"9*",'Accounting data'!$J$2:$J$37000,"23*",'Accounting data'!$K$2:$K$37000,"69*",'Accounting data'!$L$2:$L$37000,U4)</f>
        <v>0</v>
      </c>
      <c r="V1253" s="384">
        <f>SUMIFS('Accounting data'!$G$2:$G$37000,'Accounting data'!$I$2:$I$37000,"7*",'Accounting data'!$J$2:$J$37000,"23*",'Accounting data'!$K$2:$K$37000,"69*",'Accounting data'!$L$2:$L$37000,V4)+SUMIFS('Accounting data'!$G$2:$G$37000,'Accounting data'!$I$2:$I$37000,"8*",'Accounting data'!$J$2:$J$37000,"23*",'Accounting data'!$K$2:$K$37000,"69*",'Accounting data'!$L$2:$L$37000,V4)+SUMIFS('Accounting data'!$G$2:$G$37000,'Accounting data'!$I$2:$I$37000,"9*",'Accounting data'!$J$2:$J$37000,"23*",'Accounting data'!$K$2:$K$37000,"69*",'Accounting data'!$L$2:$L$37000,V4)</f>
        <v>0</v>
      </c>
      <c r="W1253" s="384">
        <f>SUMIFS('Accounting data'!$G$2:$G$37000,'Accounting data'!$I$2:$I$37000,"7*",'Accounting data'!$J$2:$J$37000,"23*",'Accounting data'!$K$2:$K$37000,"69*",'Accounting data'!$L$2:$L$37000,W4)+SUMIFS('Accounting data'!$G$2:$G$37000,'Accounting data'!$I$2:$I$37000,"8*",'Accounting data'!$J$2:$J$37000,"23*",'Accounting data'!$K$2:$K$37000,"69*",'Accounting data'!$L$2:$L$37000,W4)+SUMIFS('Accounting data'!$G$2:$G$37000,'Accounting data'!$I$2:$I$37000,"9*",'Accounting data'!$J$2:$J$37000,"23*",'Accounting data'!$K$2:$K$37000,"69*",'Accounting data'!$L$2:$L$37000,W4)</f>
        <v>0</v>
      </c>
      <c r="X1253" s="384">
        <f>SUMIFS('Accounting data'!$G$2:$G$37000,'Accounting data'!$I$2:$I$37000,"7*",'Accounting data'!$J$2:$J$37000,"23*",'Accounting data'!$K$2:$K$37000,"69*",'Accounting data'!$L$2:$L$37000,X4)+SUMIFS('Accounting data'!$G$2:$G$37000,'Accounting data'!$I$2:$I$37000,"8*",'Accounting data'!$J$2:$J$37000,"23*",'Accounting data'!$K$2:$K$37000,"69*",'Accounting data'!$L$2:$L$37000,X4)+SUMIFS('Accounting data'!$G$2:$G$37000,'Accounting data'!$I$2:$I$37000,"9*",'Accounting data'!$J$2:$J$37000,"23*",'Accounting data'!$K$2:$K$37000,"69*",'Accounting data'!$L$2:$L$37000,X4)</f>
        <v>0</v>
      </c>
      <c r="Y1253" s="384">
        <f>SUMIFS('Accounting data'!$G$2:$G$37000,'Accounting data'!$I$2:$I$37000,"7*",'Accounting data'!$J$2:$J$37000,"23*",'Accounting data'!$K$2:$K$37000,"69*",'Accounting data'!$L$2:$L$37000,Y4)+SUMIFS('Accounting data'!$G$2:$G$37000,'Accounting data'!$I$2:$I$37000,"8*",'Accounting data'!$J$2:$J$37000,"23*",'Accounting data'!$K$2:$K$37000,"69*",'Accounting data'!$L$2:$L$37000,Y4)+SUMIFS('Accounting data'!$G$2:$G$37000,'Accounting data'!$I$2:$I$37000,"9*",'Accounting data'!$J$2:$J$37000,"23*",'Accounting data'!$K$2:$K$37000,"69*",'Accounting data'!$L$2:$L$37000,Y4)</f>
        <v>0</v>
      </c>
      <c r="Z1253" s="384">
        <f>SUMIFS('Accounting data'!$G$2:$G$37000,'Accounting data'!$I$2:$I$37000,"7*",'Accounting data'!$J$2:$J$37000,"23*",'Accounting data'!$K$2:$K$37000,"69*",'Accounting data'!$L$2:$L$37000,Z4)+SUMIFS('Accounting data'!$G$2:$G$37000,'Accounting data'!$I$2:$I$37000,"8*",'Accounting data'!$J$2:$J$37000,"23*",'Accounting data'!$K$2:$K$37000,"69*",'Accounting data'!$L$2:$L$37000,Z4)+SUMIFS('Accounting data'!$G$2:$G$37000,'Accounting data'!$I$2:$I$37000,"9*",'Accounting data'!$J$2:$J$37000,"23*",'Accounting data'!$K$2:$K$37000,"69*",'Accounting data'!$L$2:$L$37000,Z4)</f>
        <v>0</v>
      </c>
      <c r="AA1253" s="384">
        <f>SUMIFS('Accounting data'!$G$2:$G$37000,'Accounting data'!$I$2:$I$37000,"7*",'Accounting data'!$J$2:$J$37000,"23*",'Accounting data'!$K$2:$K$37000,"69*",'Accounting data'!$L$2:$L$37000,AA4)+SUMIFS('Accounting data'!$G$2:$G$37000,'Accounting data'!$I$2:$I$37000,"8*",'Accounting data'!$J$2:$J$37000,"23*",'Accounting data'!$K$2:$K$37000,"69*",'Accounting data'!$L$2:$L$37000,AA4)+SUMIFS('Accounting data'!$G$2:$G$37000,'Accounting data'!$I$2:$I$37000,"9*",'Accounting data'!$J$2:$J$37000,"23*",'Accounting data'!$K$2:$K$37000,"69*",'Accounting data'!$L$2:$L$37000,AA4)</f>
        <v>0</v>
      </c>
      <c r="AB1253" s="384">
        <f>SUMIFS('Accounting data'!$G$2:$G$37000,'Accounting data'!$I$2:$I$37000,"7*",'Accounting data'!$J$2:$J$37000,"23*",'Accounting data'!$K$2:$K$37000,"69*",'Accounting data'!$L$2:$L$37000,AB4)+SUMIFS('Accounting data'!$G$2:$G$37000,'Accounting data'!$I$2:$I$37000,"8*",'Accounting data'!$J$2:$J$37000,"23*",'Accounting data'!$K$2:$K$37000,"69*",'Accounting data'!$L$2:$L$37000,AB4)+SUMIFS('Accounting data'!$G$2:$G$37000,'Accounting data'!$I$2:$I$37000,"9*",'Accounting data'!$J$2:$J$37000,"23*",'Accounting data'!$K$2:$K$37000,"69*",'Accounting data'!$L$2:$L$37000,AB4)</f>
        <v>0</v>
      </c>
      <c r="AC1253" s="384">
        <f>SUMIFS('Accounting data'!$G$2:$G$37000,'Accounting data'!$I$2:$I$37000,"7*",'Accounting data'!$J$2:$J$37000,"23*",'Accounting data'!$K$2:$K$37000,"69*",'Accounting data'!$L$2:$L$37000,AC4)+SUMIFS('Accounting data'!$G$2:$G$37000,'Accounting data'!$I$2:$I$37000,"8*",'Accounting data'!$J$2:$J$37000,"23*",'Accounting data'!$K$2:$K$37000,"69*",'Accounting data'!$L$2:$L$37000,AC4)+SUMIFS('Accounting data'!$G$2:$G$37000,'Accounting data'!$I$2:$I$37000,"9*",'Accounting data'!$J$2:$J$37000,"23*",'Accounting data'!$K$2:$K$37000,"69*",'Accounting data'!$L$2:$L$37000,AC4)</f>
        <v>0</v>
      </c>
      <c r="AD1253" s="384">
        <f>SUMIFS('Accounting data'!$G$2:$G$37000,'Accounting data'!$I$2:$I$37000,"7*",'Accounting data'!$J$2:$J$37000,"23*",'Accounting data'!$K$2:$K$37000,"69*",'Accounting data'!$L$2:$L$37000,AD4)+SUMIFS('Accounting data'!$G$2:$G$37000,'Accounting data'!$I$2:$I$37000,"8*",'Accounting data'!$J$2:$J$37000,"23*",'Accounting data'!$K$2:$K$37000,"69*",'Accounting data'!$L$2:$L$37000,AD4)+SUMIFS('Accounting data'!$G$2:$G$37000,'Accounting data'!$I$2:$I$37000,"9*",'Accounting data'!$J$2:$J$37000,"23*",'Accounting data'!$K$2:$K$37000,"69*",'Accounting data'!$L$2:$L$37000,AD4)</f>
        <v>0</v>
      </c>
      <c r="AE1253" s="384">
        <f>SUMIFS('Accounting data'!$G$2:$G$37000,'Accounting data'!$I$2:$I$37000,"7*",'Accounting data'!$J$2:$J$37000,"23*",'Accounting data'!$K$2:$K$37000,"69*",'Accounting data'!$L$2:$L$37000,AE4)+SUMIFS('Accounting data'!$G$2:$G$37000,'Accounting data'!$I$2:$I$37000,"8*",'Accounting data'!$J$2:$J$37000,"23*",'Accounting data'!$K$2:$K$37000,"69*",'Accounting data'!$L$2:$L$37000,AE4)+SUMIFS('Accounting data'!$G$2:$G$37000,'Accounting data'!$I$2:$I$37000,"9*",'Accounting data'!$J$2:$J$37000,"23*",'Accounting data'!$K$2:$K$37000,"69*",'Accounting data'!$L$2:$L$37000,AE4)</f>
        <v>0</v>
      </c>
      <c r="AF1253" s="384">
        <f>SUMIFS('Accounting data'!$G$2:$G$37000,'Accounting data'!$I$2:$I$37000,"7*",'Accounting data'!$J$2:$J$37000,"23*",'Accounting data'!$K$2:$K$37000,"69*",'Accounting data'!$L$2:$L$37000,AF4)+SUMIFS('Accounting data'!$G$2:$G$37000,'Accounting data'!$I$2:$I$37000,"8*",'Accounting data'!$J$2:$J$37000,"23*",'Accounting data'!$K$2:$K$37000,"69*",'Accounting data'!$L$2:$L$37000,AF4)+SUMIFS('Accounting data'!$G$2:$G$37000,'Accounting data'!$I$2:$I$37000,"9*",'Accounting data'!$J$2:$J$37000,"23*",'Accounting data'!$K$2:$K$37000,"69*",'Accounting data'!$L$2:$L$37000,AF4)</f>
        <v>0</v>
      </c>
    </row>
    <row r="1254" spans="1:32">
      <c r="A1254" s="383" t="s">
        <v>72</v>
      </c>
      <c r="B1254" s="383" t="s">
        <v>80</v>
      </c>
      <c r="C1254" s="383">
        <v>2300</v>
      </c>
      <c r="D1254" s="397">
        <v>6700</v>
      </c>
      <c r="E1254" s="384">
        <f>SUMIFS('Accounting data'!$G$2:$G$37000,'Accounting data'!$I$2:$I$37000,"7*",'Accounting data'!$J$2:$J$37000,"23*",'Accounting data'!$K$2:$K$37000,"67*",'Accounting data'!$L$2:$L$37000,E4)+SUMIFS('Accounting data'!$G$2:$G$37000,'Accounting data'!$I$2:$I$37000,"8*",'Accounting data'!$J$2:$J$37000,"23*",'Accounting data'!$K$2:$K$37000,"67*",'Accounting data'!$L$2:$L$37000,E4)+SUMIFS('Accounting data'!$G$2:$G$37000,'Accounting data'!$I$2:$I$37000,"9*",'Accounting data'!$J$2:$J$37000,"23*",'Accounting data'!$K$2:$K$37000,"67*",'Accounting data'!$L$2:$L$37000,E4)</f>
        <v>0</v>
      </c>
      <c r="F1254" s="384">
        <f>SUMIFS('Accounting data'!$G$2:$G$37000,'Accounting data'!$I$2:$I$37000,"7*",'Accounting data'!$J$2:$J$37000,"23*",'Accounting data'!$K$2:$K$37000,"67*",'Accounting data'!$L$2:$L$37000,F4)+SUMIFS('Accounting data'!$G$2:$G$37000,'Accounting data'!$I$2:$I$37000,"8*",'Accounting data'!$J$2:$J$37000,"23*",'Accounting data'!$K$2:$K$37000,"67*",'Accounting data'!$L$2:$L$37000,F4)+SUMIFS('Accounting data'!$G$2:$G$37000,'Accounting data'!$I$2:$I$37000,"9*",'Accounting data'!$J$2:$J$37000,"23*",'Accounting data'!$K$2:$K$37000,"67*",'Accounting data'!$L$2:$L$37000,F4)</f>
        <v>0</v>
      </c>
      <c r="G1254" s="385"/>
      <c r="H1254" s="384">
        <f>SUMIFS('Accounting data'!$G$2:$G$37000,'Accounting data'!$I$2:$I$37000,"7*",'Accounting data'!$J$2:$J$37000,"23*",'Accounting data'!$K$2:$K$37000,"67*",'Accounting data'!$L$2:$L$37000,H4)+SUMIFS('Accounting data'!$G$2:$G$37000,'Accounting data'!$I$2:$I$37000,"8*",'Accounting data'!$J$2:$J$37000,"23*",'Accounting data'!$K$2:$K$37000,"67*",'Accounting data'!$L$2:$L$37000,H4)+SUMIFS('Accounting data'!$G$2:$G$37000,'Accounting data'!$I$2:$I$37000,"9*",'Accounting data'!$J$2:$J$37000,"23*",'Accounting data'!$K$2:$K$37000,"67*",'Accounting data'!$L$2:$L$37000,H4)</f>
        <v>0</v>
      </c>
      <c r="I1254" s="384">
        <f>SUMIFS('Accounting data'!$G$2:$G$37000,'Accounting data'!$I$2:$I$37000,"7*",'Accounting data'!$J$2:$J$37000,"23*",'Accounting data'!$K$2:$K$37000,"67*",'Accounting data'!$L$2:$L$37000,I4)+SUMIFS('Accounting data'!$G$2:$G$37000,'Accounting data'!$I$2:$I$37000,"8*",'Accounting data'!$J$2:$J$37000,"23*",'Accounting data'!$K$2:$K$37000,"67*",'Accounting data'!$L$2:$L$37000,I4)+SUMIFS('Accounting data'!$G$2:$G$37000,'Accounting data'!$I$2:$I$37000,"9*",'Accounting data'!$J$2:$J$37000,"23*",'Accounting data'!$K$2:$K$37000,"67*",'Accounting data'!$L$2:$L$37000,I4)</f>
        <v>0</v>
      </c>
      <c r="J1254" s="384">
        <f>SUMIFS('Accounting data'!$G$2:$G$37000,'Accounting data'!$I$2:$I$37000,"7*",'Accounting data'!$J$2:$J$37000,"23*",'Accounting data'!$K$2:$K$37000,"67*",'Accounting data'!$L$2:$L$37000,J4)+SUMIFS('Accounting data'!$G$2:$G$37000,'Accounting data'!$I$2:$I$37000,"8*",'Accounting data'!$J$2:$J$37000,"23*",'Accounting data'!$K$2:$K$37000,"67*",'Accounting data'!$L$2:$L$37000,J4)+SUMIFS('Accounting data'!$G$2:$G$37000,'Accounting data'!$I$2:$I$37000,"9*",'Accounting data'!$J$2:$J$37000,"23*",'Accounting data'!$K$2:$K$37000,"67*",'Accounting data'!$L$2:$L$37000,J4)</f>
        <v>0</v>
      </c>
      <c r="K1254" s="384">
        <f>SUMIFS('Accounting data'!$G$2:$G$37000,'Accounting data'!$I$2:$I$37000,"7*",'Accounting data'!$J$2:$J$37000,"23*",'Accounting data'!$K$2:$K$37000,"67*",'Accounting data'!$L$2:$L$37000,K4)+SUMIFS('Accounting data'!$G$2:$G$37000,'Accounting data'!$I$2:$I$37000,"8*",'Accounting data'!$J$2:$J$37000,"23*",'Accounting data'!$K$2:$K$37000,"67*",'Accounting data'!$L$2:$L$37000,K4)+SUMIFS('Accounting data'!$G$2:$G$37000,'Accounting data'!$I$2:$I$37000,"9*",'Accounting data'!$J$2:$J$37000,"23*",'Accounting data'!$K$2:$K$37000,"67*",'Accounting data'!$L$2:$L$37000,K4)</f>
        <v>0</v>
      </c>
      <c r="L1254" s="384">
        <f>SUMIFS('Accounting data'!$G$2:$G$37000,'Accounting data'!$I$2:$I$37000,"7*",'Accounting data'!$J$2:$J$37000,"23*",'Accounting data'!$K$2:$K$37000,"67*",'Accounting data'!$L$2:$L$37000,L4)+SUMIFS('Accounting data'!$G$2:$G$37000,'Accounting data'!$I$2:$I$37000,"8*",'Accounting data'!$J$2:$J$37000,"23*",'Accounting data'!$K$2:$K$37000,"67*",'Accounting data'!$L$2:$L$37000,L4)+SUMIFS('Accounting data'!$G$2:$G$37000,'Accounting data'!$I$2:$I$37000,"9*",'Accounting data'!$J$2:$J$37000,"23*",'Accounting data'!$K$2:$K$37000,"67*",'Accounting data'!$L$2:$L$37000,L4)</f>
        <v>0</v>
      </c>
      <c r="M1254" s="384">
        <f>SUMIFS('Accounting data'!$G$2:$G$37000,'Accounting data'!$I$2:$I$37000,"7*",'Accounting data'!$J$2:$J$37000,"23*",'Accounting data'!$K$2:$K$37000,"67*",'Accounting data'!$L$2:$L$37000,M4)+SUMIFS('Accounting data'!$G$2:$G$37000,'Accounting data'!$I$2:$I$37000,"8*",'Accounting data'!$J$2:$J$37000,"23*",'Accounting data'!$K$2:$K$37000,"67*",'Accounting data'!$L$2:$L$37000,M4)+SUMIFS('Accounting data'!$G$2:$G$37000,'Accounting data'!$I$2:$I$37000,"9*",'Accounting data'!$J$2:$J$37000,"23*",'Accounting data'!$K$2:$K$37000,"67*",'Accounting data'!$L$2:$L$37000,M4)</f>
        <v>0</v>
      </c>
      <c r="N1254" s="384">
        <f>SUMIFS('Accounting data'!$G$2:$G$37000,'Accounting data'!$I$2:$I$37000,"7*",'Accounting data'!$J$2:$J$37000,"23*",'Accounting data'!$K$2:$K$37000,"67*",'Accounting data'!$L$2:$L$37000,N4)+SUMIFS('Accounting data'!$G$2:$G$37000,'Accounting data'!$I$2:$I$37000,"8*",'Accounting data'!$J$2:$J$37000,"23*",'Accounting data'!$K$2:$K$37000,"67*",'Accounting data'!$L$2:$L$37000,N4)+SUMIFS('Accounting data'!$G$2:$G$37000,'Accounting data'!$I$2:$I$37000,"9*",'Accounting data'!$J$2:$J$37000,"23*",'Accounting data'!$K$2:$K$37000,"67*",'Accounting data'!$L$2:$L$37000,N4)</f>
        <v>0</v>
      </c>
      <c r="O1254" s="384">
        <f>SUMIFS('Accounting data'!$G$2:$G$37000,'Accounting data'!$I$2:$I$37000,"7*",'Accounting data'!$J$2:$J$37000,"23*",'Accounting data'!$K$2:$K$37000,"67*",'Accounting data'!$L$2:$L$37000,O4)+SUMIFS('Accounting data'!$G$2:$G$37000,'Accounting data'!$I$2:$I$37000,"8*",'Accounting data'!$J$2:$J$37000,"23*",'Accounting data'!$K$2:$K$37000,"67*",'Accounting data'!$L$2:$L$37000,O4)+SUMIFS('Accounting data'!$G$2:$G$37000,'Accounting data'!$I$2:$I$37000,"9*",'Accounting data'!$J$2:$J$37000,"23*",'Accounting data'!$K$2:$K$37000,"67*",'Accounting data'!$L$2:$L$37000,O4)</f>
        <v>0</v>
      </c>
      <c r="P1254" s="384">
        <f>SUMIFS('Accounting data'!$G$2:$G$37000,'Accounting data'!$I$2:$I$37000,"7*",'Accounting data'!$J$2:$J$37000,"23*",'Accounting data'!$K$2:$K$37000,"67*",'Accounting data'!$L$2:$L$37000,P4)+SUMIFS('Accounting data'!$G$2:$G$37000,'Accounting data'!$I$2:$I$37000,"8*",'Accounting data'!$J$2:$J$37000,"23*",'Accounting data'!$K$2:$K$37000,"67*",'Accounting data'!$L$2:$L$37000,P4)+SUMIFS('Accounting data'!$G$2:$G$37000,'Accounting data'!$I$2:$I$37000,"9*",'Accounting data'!$J$2:$J$37000,"23*",'Accounting data'!$K$2:$K$37000,"67*",'Accounting data'!$L$2:$L$37000,P4)</f>
        <v>0</v>
      </c>
      <c r="Q1254" s="384">
        <f>SUMIFS('Accounting data'!$G$2:$G$37000,'Accounting data'!$I$2:$I$37000,"7*",'Accounting data'!$J$2:$J$37000,"23*",'Accounting data'!$K$2:$K$37000,"67*",'Accounting data'!$L$2:$L$37000,Q4)+SUMIFS('Accounting data'!$G$2:$G$37000,'Accounting data'!$I$2:$I$37000,"8*",'Accounting data'!$J$2:$J$37000,"23*",'Accounting data'!$K$2:$K$37000,"67*",'Accounting data'!$L$2:$L$37000,Q4)+SUMIFS('Accounting data'!$G$2:$G$37000,'Accounting data'!$I$2:$I$37000,"9*",'Accounting data'!$J$2:$J$37000,"23*",'Accounting data'!$K$2:$K$37000,"67*",'Accounting data'!$L$2:$L$37000,Q4)</f>
        <v>0</v>
      </c>
      <c r="R1254" s="384">
        <f>SUMIFS('Accounting data'!$G$2:$G$37000,'Accounting data'!$I$2:$I$37000,"7*",'Accounting data'!$J$2:$J$37000,"23*",'Accounting data'!$K$2:$K$37000,"67*",'Accounting data'!$L$2:$L$37000,R4)+SUMIFS('Accounting data'!$G$2:$G$37000,'Accounting data'!$I$2:$I$37000,"8*",'Accounting data'!$J$2:$J$37000,"23*",'Accounting data'!$K$2:$K$37000,"67*",'Accounting data'!$L$2:$L$37000,R4)+SUMIFS('Accounting data'!$G$2:$G$37000,'Accounting data'!$I$2:$I$37000,"9*",'Accounting data'!$J$2:$J$37000,"23*",'Accounting data'!$K$2:$K$37000,"67*",'Accounting data'!$L$2:$L$37000,R4)</f>
        <v>0</v>
      </c>
      <c r="S1254" s="384">
        <f>SUMIFS('Accounting data'!$G$2:$G$37000,'Accounting data'!$I$2:$I$37000,"7*",'Accounting data'!$J$2:$J$37000,"23*",'Accounting data'!$K$2:$K$37000,"67*",'Accounting data'!$L$2:$L$37000,S4)+SUMIFS('Accounting data'!$G$2:$G$37000,'Accounting data'!$I$2:$I$37000,"8*",'Accounting data'!$J$2:$J$37000,"23*",'Accounting data'!$K$2:$K$37000,"67*",'Accounting data'!$L$2:$L$37000,S4)+SUMIFS('Accounting data'!$G$2:$G$37000,'Accounting data'!$I$2:$I$37000,"9*",'Accounting data'!$J$2:$J$37000,"23*",'Accounting data'!$K$2:$K$37000,"67*",'Accounting data'!$L$2:$L$37000,S4)</f>
        <v>0</v>
      </c>
      <c r="T1254" s="384">
        <f>SUMIFS('Accounting data'!$G$2:$G$37000,'Accounting data'!$I$2:$I$37000,"7*",'Accounting data'!$J$2:$J$37000,"23*",'Accounting data'!$K$2:$K$37000,"67*",'Accounting data'!$L$2:$L$37000,T4)+SUMIFS('Accounting data'!$G$2:$G$37000,'Accounting data'!$I$2:$I$37000,"8*",'Accounting data'!$J$2:$J$37000,"23*",'Accounting data'!$K$2:$K$37000,"67*",'Accounting data'!$L$2:$L$37000,T4)+SUMIFS('Accounting data'!$G$2:$G$37000,'Accounting data'!$I$2:$I$37000,"9*",'Accounting data'!$J$2:$J$37000,"23*",'Accounting data'!$K$2:$K$37000,"67*",'Accounting data'!$L$2:$L$37000,T4)</f>
        <v>0</v>
      </c>
      <c r="U1254" s="384">
        <f>SUMIFS('Accounting data'!$G$2:$G$37000,'Accounting data'!$I$2:$I$37000,"7*",'Accounting data'!$J$2:$J$37000,"23*",'Accounting data'!$K$2:$K$37000,"67*",'Accounting data'!$L$2:$L$37000,U4)+SUMIFS('Accounting data'!$G$2:$G$37000,'Accounting data'!$I$2:$I$37000,"8*",'Accounting data'!$J$2:$J$37000,"23*",'Accounting data'!$K$2:$K$37000,"67*",'Accounting data'!$L$2:$L$37000,U4)+SUMIFS('Accounting data'!$G$2:$G$37000,'Accounting data'!$I$2:$I$37000,"9*",'Accounting data'!$J$2:$J$37000,"23*",'Accounting data'!$K$2:$K$37000,"67*",'Accounting data'!$L$2:$L$37000,U4)</f>
        <v>0</v>
      </c>
      <c r="V1254" s="384">
        <f>SUMIFS('Accounting data'!$G$2:$G$37000,'Accounting data'!$I$2:$I$37000,"7*",'Accounting data'!$J$2:$J$37000,"23*",'Accounting data'!$K$2:$K$37000,"67*",'Accounting data'!$L$2:$L$37000,V4)+SUMIFS('Accounting data'!$G$2:$G$37000,'Accounting data'!$I$2:$I$37000,"8*",'Accounting data'!$J$2:$J$37000,"23*",'Accounting data'!$K$2:$K$37000,"67*",'Accounting data'!$L$2:$L$37000,V4)+SUMIFS('Accounting data'!$G$2:$G$37000,'Accounting data'!$I$2:$I$37000,"9*",'Accounting data'!$J$2:$J$37000,"23*",'Accounting data'!$K$2:$K$37000,"67*",'Accounting data'!$L$2:$L$37000,V4)</f>
        <v>0</v>
      </c>
      <c r="W1254" s="384">
        <f>SUMIFS('Accounting data'!$G$2:$G$37000,'Accounting data'!$I$2:$I$37000,"7*",'Accounting data'!$J$2:$J$37000,"23*",'Accounting data'!$K$2:$K$37000,"67*",'Accounting data'!$L$2:$L$37000,W4)+SUMIFS('Accounting data'!$G$2:$G$37000,'Accounting data'!$I$2:$I$37000,"8*",'Accounting data'!$J$2:$J$37000,"23*",'Accounting data'!$K$2:$K$37000,"67*",'Accounting data'!$L$2:$L$37000,W4)+SUMIFS('Accounting data'!$G$2:$G$37000,'Accounting data'!$I$2:$I$37000,"9*",'Accounting data'!$J$2:$J$37000,"23*",'Accounting data'!$K$2:$K$37000,"67*",'Accounting data'!$L$2:$L$37000,W4)</f>
        <v>0</v>
      </c>
      <c r="X1254" s="384">
        <f>SUMIFS('Accounting data'!$G$2:$G$37000,'Accounting data'!$I$2:$I$37000,"7*",'Accounting data'!$J$2:$J$37000,"23*",'Accounting data'!$K$2:$K$37000,"67*",'Accounting data'!$L$2:$L$37000,X4)+SUMIFS('Accounting data'!$G$2:$G$37000,'Accounting data'!$I$2:$I$37000,"8*",'Accounting data'!$J$2:$J$37000,"23*",'Accounting data'!$K$2:$K$37000,"67*",'Accounting data'!$L$2:$L$37000,X4)+SUMIFS('Accounting data'!$G$2:$G$37000,'Accounting data'!$I$2:$I$37000,"9*",'Accounting data'!$J$2:$J$37000,"23*",'Accounting data'!$K$2:$K$37000,"67*",'Accounting data'!$L$2:$L$37000,X4)</f>
        <v>0</v>
      </c>
      <c r="Y1254" s="384">
        <f>SUMIFS('Accounting data'!$G$2:$G$37000,'Accounting data'!$I$2:$I$37000,"7*",'Accounting data'!$J$2:$J$37000,"23*",'Accounting data'!$K$2:$K$37000,"67*",'Accounting data'!$L$2:$L$37000,Y4)+SUMIFS('Accounting data'!$G$2:$G$37000,'Accounting data'!$I$2:$I$37000,"8*",'Accounting data'!$J$2:$J$37000,"23*",'Accounting data'!$K$2:$K$37000,"67*",'Accounting data'!$L$2:$L$37000,Y4)+SUMIFS('Accounting data'!$G$2:$G$37000,'Accounting data'!$I$2:$I$37000,"9*",'Accounting data'!$J$2:$J$37000,"23*",'Accounting data'!$K$2:$K$37000,"67*",'Accounting data'!$L$2:$L$37000,Y4)</f>
        <v>0</v>
      </c>
      <c r="Z1254" s="384">
        <f>SUMIFS('Accounting data'!$G$2:$G$37000,'Accounting data'!$I$2:$I$37000,"7*",'Accounting data'!$J$2:$J$37000,"23*",'Accounting data'!$K$2:$K$37000,"67*",'Accounting data'!$L$2:$L$37000,Z4)+SUMIFS('Accounting data'!$G$2:$G$37000,'Accounting data'!$I$2:$I$37000,"8*",'Accounting data'!$J$2:$J$37000,"23*",'Accounting data'!$K$2:$K$37000,"67*",'Accounting data'!$L$2:$L$37000,Z4)+SUMIFS('Accounting data'!$G$2:$G$37000,'Accounting data'!$I$2:$I$37000,"9*",'Accounting data'!$J$2:$J$37000,"23*",'Accounting data'!$K$2:$K$37000,"67*",'Accounting data'!$L$2:$L$37000,Z4)</f>
        <v>0</v>
      </c>
      <c r="AA1254" s="384">
        <f>SUMIFS('Accounting data'!$G$2:$G$37000,'Accounting data'!$I$2:$I$37000,"7*",'Accounting data'!$J$2:$J$37000,"23*",'Accounting data'!$K$2:$K$37000,"67*",'Accounting data'!$L$2:$L$37000,AA4)+SUMIFS('Accounting data'!$G$2:$G$37000,'Accounting data'!$I$2:$I$37000,"8*",'Accounting data'!$J$2:$J$37000,"23*",'Accounting data'!$K$2:$K$37000,"67*",'Accounting data'!$L$2:$L$37000,AA4)+SUMIFS('Accounting data'!$G$2:$G$37000,'Accounting data'!$I$2:$I$37000,"9*",'Accounting data'!$J$2:$J$37000,"23*",'Accounting data'!$K$2:$K$37000,"67*",'Accounting data'!$L$2:$L$37000,AA4)</f>
        <v>0</v>
      </c>
      <c r="AB1254" s="384">
        <f>SUMIFS('Accounting data'!$G$2:$G$37000,'Accounting data'!$I$2:$I$37000,"7*",'Accounting data'!$J$2:$J$37000,"23*",'Accounting data'!$K$2:$K$37000,"67*",'Accounting data'!$L$2:$L$37000,AB4)+SUMIFS('Accounting data'!$G$2:$G$37000,'Accounting data'!$I$2:$I$37000,"8*",'Accounting data'!$J$2:$J$37000,"23*",'Accounting data'!$K$2:$K$37000,"67*",'Accounting data'!$L$2:$L$37000,AB4)+SUMIFS('Accounting data'!$G$2:$G$37000,'Accounting data'!$I$2:$I$37000,"9*",'Accounting data'!$J$2:$J$37000,"23*",'Accounting data'!$K$2:$K$37000,"67*",'Accounting data'!$L$2:$L$37000,AB4)</f>
        <v>0</v>
      </c>
      <c r="AC1254" s="384">
        <f>SUMIFS('Accounting data'!$G$2:$G$37000,'Accounting data'!$I$2:$I$37000,"7*",'Accounting data'!$J$2:$J$37000,"23*",'Accounting data'!$K$2:$K$37000,"67*",'Accounting data'!$L$2:$L$37000,AC4)+SUMIFS('Accounting data'!$G$2:$G$37000,'Accounting data'!$I$2:$I$37000,"8*",'Accounting data'!$J$2:$J$37000,"23*",'Accounting data'!$K$2:$K$37000,"67*",'Accounting data'!$L$2:$L$37000,AC4)+SUMIFS('Accounting data'!$G$2:$G$37000,'Accounting data'!$I$2:$I$37000,"9*",'Accounting data'!$J$2:$J$37000,"23*",'Accounting data'!$K$2:$K$37000,"67*",'Accounting data'!$L$2:$L$37000,AC4)</f>
        <v>0</v>
      </c>
      <c r="AD1254" s="384">
        <f>SUMIFS('Accounting data'!$G$2:$G$37000,'Accounting data'!$I$2:$I$37000,"7*",'Accounting data'!$J$2:$J$37000,"23*",'Accounting data'!$K$2:$K$37000,"67*",'Accounting data'!$L$2:$L$37000,AD4)+SUMIFS('Accounting data'!$G$2:$G$37000,'Accounting data'!$I$2:$I$37000,"8*",'Accounting data'!$J$2:$J$37000,"23*",'Accounting data'!$K$2:$K$37000,"67*",'Accounting data'!$L$2:$L$37000,AD4)+SUMIFS('Accounting data'!$G$2:$G$37000,'Accounting data'!$I$2:$I$37000,"9*",'Accounting data'!$J$2:$J$37000,"23*",'Accounting data'!$K$2:$K$37000,"67*",'Accounting data'!$L$2:$L$37000,AD4)</f>
        <v>0</v>
      </c>
      <c r="AE1254" s="384">
        <f>SUMIFS('Accounting data'!$G$2:$G$37000,'Accounting data'!$I$2:$I$37000,"7*",'Accounting data'!$J$2:$J$37000,"23*",'Accounting data'!$K$2:$K$37000,"67*",'Accounting data'!$L$2:$L$37000,AE4)+SUMIFS('Accounting data'!$G$2:$G$37000,'Accounting data'!$I$2:$I$37000,"8*",'Accounting data'!$J$2:$J$37000,"23*",'Accounting data'!$K$2:$K$37000,"67*",'Accounting data'!$L$2:$L$37000,AE4)+SUMIFS('Accounting data'!$G$2:$G$37000,'Accounting data'!$I$2:$I$37000,"9*",'Accounting data'!$J$2:$J$37000,"23*",'Accounting data'!$K$2:$K$37000,"67*",'Accounting data'!$L$2:$L$37000,AE4)</f>
        <v>0</v>
      </c>
      <c r="AF1254" s="384">
        <f>SUMIFS('Accounting data'!$G$2:$G$37000,'Accounting data'!$I$2:$I$37000,"7*",'Accounting data'!$J$2:$J$37000,"23*",'Accounting data'!$K$2:$K$37000,"67*",'Accounting data'!$L$2:$L$37000,AF4)+SUMIFS('Accounting data'!$G$2:$G$37000,'Accounting data'!$I$2:$I$37000,"8*",'Accounting data'!$J$2:$J$37000,"23*",'Accounting data'!$K$2:$K$37000,"67*",'Accounting data'!$L$2:$L$37000,AF4)+SUMIFS('Accounting data'!$G$2:$G$37000,'Accounting data'!$I$2:$I$37000,"9*",'Accounting data'!$J$2:$J$37000,"23*",'Accounting data'!$K$2:$K$37000,"67*",'Accounting data'!$L$2:$L$37000,AF4)</f>
        <v>0</v>
      </c>
    </row>
    <row r="1255" spans="1:32">
      <c r="A1255" s="386" t="s">
        <v>288</v>
      </c>
      <c r="B1255" s="383" t="s">
        <v>80</v>
      </c>
      <c r="C1255" s="383">
        <v>2300</v>
      </c>
      <c r="D1255" s="383">
        <v>6000</v>
      </c>
      <c r="E1255" s="384">
        <f>SUMIFS('Accounting data'!$G$2:$G$37000,'Accounting data'!$H$2:$H$37000,"9999*",'Accounting data'!$I$2:$I$37000,"7*",'Accounting data'!$J$2:$J$37000,"23*",'Accounting data'!$K$2:$K$37000,"6*",'Accounting data'!$L$2:$L$37000,E4)+SUMIFS('Accounting data'!$G$2:$G$37000,'Accounting data'!$H$2:$H$37000,"9999*",'Accounting data'!$I$2:$I$37000,"8*",'Accounting data'!$J$2:$J$37000,"23*",'Accounting data'!$K$2:$K$37000,"6*",'Accounting data'!$L$2:$L$37000,E4)+SUMIFS('Accounting data'!$G$2:$G$37000,'Accounting data'!$H$2:$H$37000,"9999*",'Accounting data'!$I$2:$I$37000,"9*",'Accounting data'!$J$2:$J$37000,"23*",'Accounting data'!$K$2:$K$37000,"6*",'Accounting data'!$L$2:$L$37000,E4)</f>
        <v>0</v>
      </c>
      <c r="F1255" s="384">
        <f>SUMIFS('Accounting data'!$G$2:$G$37000,'Accounting data'!$H$2:$H$37000,"9999*",'Accounting data'!$I$2:$I$37000,"7*",'Accounting data'!$J$2:$J$37000,"23*",'Accounting data'!$K$2:$K$37000,"6*",'Accounting data'!$L$2:$L$37000,F4)+SUMIFS('Accounting data'!$G$2:$G$37000,'Accounting data'!$H$2:$H$37000,"9999*",'Accounting data'!$I$2:$I$37000,"8*",'Accounting data'!$J$2:$J$37000,"23*",'Accounting data'!$K$2:$K$37000,"6*",'Accounting data'!$L$2:$L$37000,F4)+SUMIFS('Accounting data'!$G$2:$G$37000,'Accounting data'!$H$2:$H$37000,"9999*",'Accounting data'!$I$2:$I$37000,"9*",'Accounting data'!$J$2:$J$37000,"23*",'Accounting data'!$K$2:$K$37000,"6*",'Accounting data'!$L$2:$L$37000,F4)</f>
        <v>0</v>
      </c>
      <c r="G1255" s="385"/>
      <c r="H1255" s="384">
        <f>SUMIFS('Accounting data'!$G$2:$G$37000,'Accounting data'!$H$2:$H$37000,"9999*",'Accounting data'!$I$2:$I$37000,"7*",'Accounting data'!$J$2:$J$37000,"23*",'Accounting data'!$K$2:$K$37000,"6*",'Accounting data'!$L$2:$L$37000,H4)+SUMIFS('Accounting data'!$G$2:$G$37000,'Accounting data'!$H$2:$H$37000,"9999*",'Accounting data'!$I$2:$I$37000,"8*",'Accounting data'!$J$2:$J$37000,"23*",'Accounting data'!$K$2:$K$37000,"6*",'Accounting data'!$L$2:$L$37000,H4)+SUMIFS('Accounting data'!$G$2:$G$37000,'Accounting data'!$H$2:$H$37000,"9999*",'Accounting data'!$I$2:$I$37000,"9*",'Accounting data'!$J$2:$J$37000,"23*",'Accounting data'!$K$2:$K$37000,"6*",'Accounting data'!$L$2:$L$37000,H4)</f>
        <v>0</v>
      </c>
      <c r="I1255" s="384">
        <f>SUMIFS('Accounting data'!$G$2:$G$37000,'Accounting data'!$H$2:$H$37000,"9999*",'Accounting data'!$I$2:$I$37000,"7*",'Accounting data'!$J$2:$J$37000,"23*",'Accounting data'!$K$2:$K$37000,"6*",'Accounting data'!$L$2:$L$37000,I4)+SUMIFS('Accounting data'!$G$2:$G$37000,'Accounting data'!$H$2:$H$37000,"9999*",'Accounting data'!$I$2:$I$37000,"8*",'Accounting data'!$J$2:$J$37000,"23*",'Accounting data'!$K$2:$K$37000,"6*",'Accounting data'!$L$2:$L$37000,I4)+SUMIFS('Accounting data'!$G$2:$G$37000,'Accounting data'!$H$2:$H$37000,"9999*",'Accounting data'!$I$2:$I$37000,"9*",'Accounting data'!$J$2:$J$37000,"23*",'Accounting data'!$K$2:$K$37000,"6*",'Accounting data'!$L$2:$L$37000,I4)</f>
        <v>0</v>
      </c>
      <c r="J1255" s="384">
        <f>SUMIFS('Accounting data'!$G$2:$G$37000,'Accounting data'!$H$2:$H$37000,"9999*",'Accounting data'!$I$2:$I$37000,"7*",'Accounting data'!$J$2:$J$37000,"23*",'Accounting data'!$K$2:$K$37000,"6*",'Accounting data'!$L$2:$L$37000,J4)+SUMIFS('Accounting data'!$G$2:$G$37000,'Accounting data'!$H$2:$H$37000,"9999*",'Accounting data'!$I$2:$I$37000,"8*",'Accounting data'!$J$2:$J$37000,"23*",'Accounting data'!$K$2:$K$37000,"6*",'Accounting data'!$L$2:$L$37000,J4)+SUMIFS('Accounting data'!$G$2:$G$37000,'Accounting data'!$H$2:$H$37000,"9999*",'Accounting data'!$I$2:$I$37000,"9*",'Accounting data'!$J$2:$J$37000,"23*",'Accounting data'!$K$2:$K$37000,"6*",'Accounting data'!$L$2:$L$37000,J4)</f>
        <v>0</v>
      </c>
      <c r="K1255" s="384">
        <f>SUMIFS('Accounting data'!$G$2:$G$37000,'Accounting data'!$H$2:$H$37000,"9999*",'Accounting data'!$I$2:$I$37000,"7*",'Accounting data'!$J$2:$J$37000,"23*",'Accounting data'!$K$2:$K$37000,"6*",'Accounting data'!$L$2:$L$37000,K4)+SUMIFS('Accounting data'!$G$2:$G$37000,'Accounting data'!$H$2:$H$37000,"9999*",'Accounting data'!$I$2:$I$37000,"8*",'Accounting data'!$J$2:$J$37000,"23*",'Accounting data'!$K$2:$K$37000,"6*",'Accounting data'!$L$2:$L$37000,K4)+SUMIFS('Accounting data'!$G$2:$G$37000,'Accounting data'!$H$2:$H$37000,"9999*",'Accounting data'!$I$2:$I$37000,"9*",'Accounting data'!$J$2:$J$37000,"23*",'Accounting data'!$K$2:$K$37000,"6*",'Accounting data'!$L$2:$L$37000,K4)</f>
        <v>0</v>
      </c>
      <c r="L1255" s="384">
        <f>SUMIFS('Accounting data'!$G$2:$G$37000,'Accounting data'!$H$2:$H$37000,"9999*",'Accounting data'!$I$2:$I$37000,"7*",'Accounting data'!$J$2:$J$37000,"23*",'Accounting data'!$K$2:$K$37000,"6*",'Accounting data'!$L$2:$L$37000,L4)+SUMIFS('Accounting data'!$G$2:$G$37000,'Accounting data'!$H$2:$H$37000,"9999*",'Accounting data'!$I$2:$I$37000,"8*",'Accounting data'!$J$2:$J$37000,"23*",'Accounting data'!$K$2:$K$37000,"6*",'Accounting data'!$L$2:$L$37000,L4)+SUMIFS('Accounting data'!$G$2:$G$37000,'Accounting data'!$H$2:$H$37000,"9999*",'Accounting data'!$I$2:$I$37000,"9*",'Accounting data'!$J$2:$J$37000,"23*",'Accounting data'!$K$2:$K$37000,"6*",'Accounting data'!$L$2:$L$37000,L4)</f>
        <v>0</v>
      </c>
      <c r="M1255" s="384">
        <f>SUMIFS('Accounting data'!$G$2:$G$37000,'Accounting data'!$H$2:$H$37000,"9999*",'Accounting data'!$I$2:$I$37000,"7*",'Accounting data'!$J$2:$J$37000,"23*",'Accounting data'!$K$2:$K$37000,"6*",'Accounting data'!$L$2:$L$37000,M4)+SUMIFS('Accounting data'!$G$2:$G$37000,'Accounting data'!$H$2:$H$37000,"9999*",'Accounting data'!$I$2:$I$37000,"8*",'Accounting data'!$J$2:$J$37000,"23*",'Accounting data'!$K$2:$K$37000,"6*",'Accounting data'!$L$2:$L$37000,M4)+SUMIFS('Accounting data'!$G$2:$G$37000,'Accounting data'!$H$2:$H$37000,"9999*",'Accounting data'!$I$2:$I$37000,"9*",'Accounting data'!$J$2:$J$37000,"23*",'Accounting data'!$K$2:$K$37000,"6*",'Accounting data'!$L$2:$L$37000,M4)</f>
        <v>0</v>
      </c>
      <c r="N1255" s="384">
        <f>SUMIFS('Accounting data'!$G$2:$G$37000,'Accounting data'!$H$2:$H$37000,"9999*",'Accounting data'!$I$2:$I$37000,"7*",'Accounting data'!$J$2:$J$37000,"23*",'Accounting data'!$K$2:$K$37000,"6*",'Accounting data'!$L$2:$L$37000,N4)+SUMIFS('Accounting data'!$G$2:$G$37000,'Accounting data'!$H$2:$H$37000,"9999*",'Accounting data'!$I$2:$I$37000,"8*",'Accounting data'!$J$2:$J$37000,"23*",'Accounting data'!$K$2:$K$37000,"6*",'Accounting data'!$L$2:$L$37000,N4)+SUMIFS('Accounting data'!$G$2:$G$37000,'Accounting data'!$H$2:$H$37000,"9999*",'Accounting data'!$I$2:$I$37000,"9*",'Accounting data'!$J$2:$J$37000,"23*",'Accounting data'!$K$2:$K$37000,"6*",'Accounting data'!$L$2:$L$37000,N4)</f>
        <v>0</v>
      </c>
      <c r="O1255" s="384">
        <f>SUMIFS('Accounting data'!$G$2:$G$37000,'Accounting data'!$H$2:$H$37000,"9999*",'Accounting data'!$I$2:$I$37000,"7*",'Accounting data'!$J$2:$J$37000,"23*",'Accounting data'!$K$2:$K$37000,"6*",'Accounting data'!$L$2:$L$37000,O4)+SUMIFS('Accounting data'!$G$2:$G$37000,'Accounting data'!$H$2:$H$37000,"9999*",'Accounting data'!$I$2:$I$37000,"8*",'Accounting data'!$J$2:$J$37000,"23*",'Accounting data'!$K$2:$K$37000,"6*",'Accounting data'!$L$2:$L$37000,O4)+SUMIFS('Accounting data'!$G$2:$G$37000,'Accounting data'!$H$2:$H$37000,"9999*",'Accounting data'!$I$2:$I$37000,"9*",'Accounting data'!$J$2:$J$37000,"23*",'Accounting data'!$K$2:$K$37000,"6*",'Accounting data'!$L$2:$L$37000,O4)</f>
        <v>0</v>
      </c>
      <c r="P1255" s="384">
        <f>SUMIFS('Accounting data'!$G$2:$G$37000,'Accounting data'!$H$2:$H$37000,"9999*",'Accounting data'!$I$2:$I$37000,"7*",'Accounting data'!$J$2:$J$37000,"23*",'Accounting data'!$K$2:$K$37000,"6*",'Accounting data'!$L$2:$L$37000,P4)+SUMIFS('Accounting data'!$G$2:$G$37000,'Accounting data'!$H$2:$H$37000,"9999*",'Accounting data'!$I$2:$I$37000,"8*",'Accounting data'!$J$2:$J$37000,"23*",'Accounting data'!$K$2:$K$37000,"6*",'Accounting data'!$L$2:$L$37000,P4)+SUMIFS('Accounting data'!$G$2:$G$37000,'Accounting data'!$H$2:$H$37000,"9999*",'Accounting data'!$I$2:$I$37000,"9*",'Accounting data'!$J$2:$J$37000,"23*",'Accounting data'!$K$2:$K$37000,"6*",'Accounting data'!$L$2:$L$37000,P4)</f>
        <v>0</v>
      </c>
      <c r="Q1255" s="384">
        <f>SUMIFS('Accounting data'!$G$2:$G$37000,'Accounting data'!$H$2:$H$37000,"9999*",'Accounting data'!$I$2:$I$37000,"7*",'Accounting data'!$J$2:$J$37000,"23*",'Accounting data'!$K$2:$K$37000,"6*",'Accounting data'!$L$2:$L$37000,Q4)+SUMIFS('Accounting data'!$G$2:$G$37000,'Accounting data'!$H$2:$H$37000,"9999*",'Accounting data'!$I$2:$I$37000,"8*",'Accounting data'!$J$2:$J$37000,"23*",'Accounting data'!$K$2:$K$37000,"6*",'Accounting data'!$L$2:$L$37000,Q4)+SUMIFS('Accounting data'!$G$2:$G$37000,'Accounting data'!$H$2:$H$37000,"9999*",'Accounting data'!$I$2:$I$37000,"9*",'Accounting data'!$J$2:$J$37000,"23*",'Accounting data'!$K$2:$K$37000,"6*",'Accounting data'!$L$2:$L$37000,Q4)</f>
        <v>0</v>
      </c>
      <c r="R1255" s="384">
        <f>SUMIFS('Accounting data'!$G$2:$G$37000,'Accounting data'!$H$2:$H$37000,"9999*",'Accounting data'!$I$2:$I$37000,"7*",'Accounting data'!$J$2:$J$37000,"23*",'Accounting data'!$K$2:$K$37000,"6*",'Accounting data'!$L$2:$L$37000,R4)+SUMIFS('Accounting data'!$G$2:$G$37000,'Accounting data'!$H$2:$H$37000,"9999*",'Accounting data'!$I$2:$I$37000,"8*",'Accounting data'!$J$2:$J$37000,"23*",'Accounting data'!$K$2:$K$37000,"6*",'Accounting data'!$L$2:$L$37000,R4)+SUMIFS('Accounting data'!$G$2:$G$37000,'Accounting data'!$H$2:$H$37000,"9999*",'Accounting data'!$I$2:$I$37000,"9*",'Accounting data'!$J$2:$J$37000,"23*",'Accounting data'!$K$2:$K$37000,"6*",'Accounting data'!$L$2:$L$37000,R4)</f>
        <v>0</v>
      </c>
      <c r="S1255" s="384">
        <f>SUMIFS('Accounting data'!$G$2:$G$37000,'Accounting data'!$H$2:$H$37000,"9999*",'Accounting data'!$I$2:$I$37000,"7*",'Accounting data'!$J$2:$J$37000,"23*",'Accounting data'!$K$2:$K$37000,"6*",'Accounting data'!$L$2:$L$37000,S4)+SUMIFS('Accounting data'!$G$2:$G$37000,'Accounting data'!$H$2:$H$37000,"9999*",'Accounting data'!$I$2:$I$37000,"8*",'Accounting data'!$J$2:$J$37000,"23*",'Accounting data'!$K$2:$K$37000,"6*",'Accounting data'!$L$2:$L$37000,S4)+SUMIFS('Accounting data'!$G$2:$G$37000,'Accounting data'!$H$2:$H$37000,"9999*",'Accounting data'!$I$2:$I$37000,"9*",'Accounting data'!$J$2:$J$37000,"23*",'Accounting data'!$K$2:$K$37000,"6*",'Accounting data'!$L$2:$L$37000,S4)</f>
        <v>0</v>
      </c>
      <c r="T1255" s="384">
        <f>SUMIFS('Accounting data'!$G$2:$G$37000,'Accounting data'!$H$2:$H$37000,"9999*",'Accounting data'!$I$2:$I$37000,"7*",'Accounting data'!$J$2:$J$37000,"23*",'Accounting data'!$K$2:$K$37000,"6*",'Accounting data'!$L$2:$L$37000,T4)+SUMIFS('Accounting data'!$G$2:$G$37000,'Accounting data'!$H$2:$H$37000,"9999*",'Accounting data'!$I$2:$I$37000,"8*",'Accounting data'!$J$2:$J$37000,"23*",'Accounting data'!$K$2:$K$37000,"6*",'Accounting data'!$L$2:$L$37000,T4)+SUMIFS('Accounting data'!$G$2:$G$37000,'Accounting data'!$H$2:$H$37000,"9999*",'Accounting data'!$I$2:$I$37000,"9*",'Accounting data'!$J$2:$J$37000,"23*",'Accounting data'!$K$2:$K$37000,"6*",'Accounting data'!$L$2:$L$37000,T4)</f>
        <v>0</v>
      </c>
      <c r="U1255" s="384">
        <f>SUMIFS('Accounting data'!$G$2:$G$37000,'Accounting data'!$H$2:$H$37000,"9999*",'Accounting data'!$I$2:$I$37000,"7*",'Accounting data'!$J$2:$J$37000,"23*",'Accounting data'!$K$2:$K$37000,"6*",'Accounting data'!$L$2:$L$37000,U4)+SUMIFS('Accounting data'!$G$2:$G$37000,'Accounting data'!$H$2:$H$37000,"9999*",'Accounting data'!$I$2:$I$37000,"8*",'Accounting data'!$J$2:$J$37000,"23*",'Accounting data'!$K$2:$K$37000,"6*",'Accounting data'!$L$2:$L$37000,U4)+SUMIFS('Accounting data'!$G$2:$G$37000,'Accounting data'!$H$2:$H$37000,"9999*",'Accounting data'!$I$2:$I$37000,"9*",'Accounting data'!$J$2:$J$37000,"23*",'Accounting data'!$K$2:$K$37000,"6*",'Accounting data'!$L$2:$L$37000,U4)</f>
        <v>0</v>
      </c>
      <c r="V1255" s="384">
        <f>SUMIFS('Accounting data'!$G$2:$G$37000,'Accounting data'!$H$2:$H$37000,"9999*",'Accounting data'!$I$2:$I$37000,"7*",'Accounting data'!$J$2:$J$37000,"23*",'Accounting data'!$K$2:$K$37000,"6*",'Accounting data'!$L$2:$L$37000,V4)+SUMIFS('Accounting data'!$G$2:$G$37000,'Accounting data'!$H$2:$H$37000,"9999*",'Accounting data'!$I$2:$I$37000,"8*",'Accounting data'!$J$2:$J$37000,"23*",'Accounting data'!$K$2:$K$37000,"6*",'Accounting data'!$L$2:$L$37000,V4)+SUMIFS('Accounting data'!$G$2:$G$37000,'Accounting data'!$H$2:$H$37000,"9999*",'Accounting data'!$I$2:$I$37000,"9*",'Accounting data'!$J$2:$J$37000,"23*",'Accounting data'!$K$2:$K$37000,"6*",'Accounting data'!$L$2:$L$37000,V4)</f>
        <v>0</v>
      </c>
      <c r="W1255" s="384">
        <f>SUMIFS('Accounting data'!$G$2:$G$37000,'Accounting data'!$H$2:$H$37000,"9999*",'Accounting data'!$I$2:$I$37000,"7*",'Accounting data'!$J$2:$J$37000,"23*",'Accounting data'!$K$2:$K$37000,"6*",'Accounting data'!$L$2:$L$37000,W4)+SUMIFS('Accounting data'!$G$2:$G$37000,'Accounting data'!$H$2:$H$37000,"9999*",'Accounting data'!$I$2:$I$37000,"8*",'Accounting data'!$J$2:$J$37000,"23*",'Accounting data'!$K$2:$K$37000,"6*",'Accounting data'!$L$2:$L$37000,W4)+SUMIFS('Accounting data'!$G$2:$G$37000,'Accounting data'!$H$2:$H$37000,"9999*",'Accounting data'!$I$2:$I$37000,"9*",'Accounting data'!$J$2:$J$37000,"23*",'Accounting data'!$K$2:$K$37000,"6*",'Accounting data'!$L$2:$L$37000,W4)</f>
        <v>0</v>
      </c>
      <c r="X1255" s="384">
        <f>SUMIFS('Accounting data'!$G$2:$G$37000,'Accounting data'!$H$2:$H$37000,"9999*",'Accounting data'!$I$2:$I$37000,"7*",'Accounting data'!$J$2:$J$37000,"23*",'Accounting data'!$K$2:$K$37000,"6*",'Accounting data'!$L$2:$L$37000,X4)+SUMIFS('Accounting data'!$G$2:$G$37000,'Accounting data'!$H$2:$H$37000,"9999*",'Accounting data'!$I$2:$I$37000,"8*",'Accounting data'!$J$2:$J$37000,"23*",'Accounting data'!$K$2:$K$37000,"6*",'Accounting data'!$L$2:$L$37000,X4)+SUMIFS('Accounting data'!$G$2:$G$37000,'Accounting data'!$H$2:$H$37000,"9999*",'Accounting data'!$I$2:$I$37000,"9*",'Accounting data'!$J$2:$J$37000,"23*",'Accounting data'!$K$2:$K$37000,"6*",'Accounting data'!$L$2:$L$37000,X4)</f>
        <v>0</v>
      </c>
      <c r="Y1255" s="384">
        <f>SUMIFS('Accounting data'!$G$2:$G$37000,'Accounting data'!$H$2:$H$37000,"9999*",'Accounting data'!$I$2:$I$37000,"7*",'Accounting data'!$J$2:$J$37000,"23*",'Accounting data'!$K$2:$K$37000,"6*",'Accounting data'!$L$2:$L$37000,Y4)+SUMIFS('Accounting data'!$G$2:$G$37000,'Accounting data'!$H$2:$H$37000,"9999*",'Accounting data'!$I$2:$I$37000,"8*",'Accounting data'!$J$2:$J$37000,"23*",'Accounting data'!$K$2:$K$37000,"6*",'Accounting data'!$L$2:$L$37000,Y4)+SUMIFS('Accounting data'!$G$2:$G$37000,'Accounting data'!$H$2:$H$37000,"9999*",'Accounting data'!$I$2:$I$37000,"9*",'Accounting data'!$J$2:$J$37000,"23*",'Accounting data'!$K$2:$K$37000,"6*",'Accounting data'!$L$2:$L$37000,Y4)</f>
        <v>0</v>
      </c>
      <c r="Z1255" s="384">
        <f>SUMIFS('Accounting data'!$G$2:$G$37000,'Accounting data'!$H$2:$H$37000,"9999*",'Accounting data'!$I$2:$I$37000,"7*",'Accounting data'!$J$2:$J$37000,"23*",'Accounting data'!$K$2:$K$37000,"6*",'Accounting data'!$L$2:$L$37000,Z4)+SUMIFS('Accounting data'!$G$2:$G$37000,'Accounting data'!$H$2:$H$37000,"9999*",'Accounting data'!$I$2:$I$37000,"8*",'Accounting data'!$J$2:$J$37000,"23*",'Accounting data'!$K$2:$K$37000,"6*",'Accounting data'!$L$2:$L$37000,Z4)+SUMIFS('Accounting data'!$G$2:$G$37000,'Accounting data'!$H$2:$H$37000,"9999*",'Accounting data'!$I$2:$I$37000,"9*",'Accounting data'!$J$2:$J$37000,"23*",'Accounting data'!$K$2:$K$37000,"6*",'Accounting data'!$L$2:$L$37000,Z4)</f>
        <v>0</v>
      </c>
      <c r="AA1255" s="384">
        <f>SUMIFS('Accounting data'!$G$2:$G$37000,'Accounting data'!$H$2:$H$37000,"9999*",'Accounting data'!$I$2:$I$37000,"7*",'Accounting data'!$J$2:$J$37000,"23*",'Accounting data'!$K$2:$K$37000,"6*",'Accounting data'!$L$2:$L$37000,AA4)+SUMIFS('Accounting data'!$G$2:$G$37000,'Accounting data'!$H$2:$H$37000,"9999*",'Accounting data'!$I$2:$I$37000,"8*",'Accounting data'!$J$2:$J$37000,"23*",'Accounting data'!$K$2:$K$37000,"6*",'Accounting data'!$L$2:$L$37000,AA4)+SUMIFS('Accounting data'!$G$2:$G$37000,'Accounting data'!$H$2:$H$37000,"9999*",'Accounting data'!$I$2:$I$37000,"9*",'Accounting data'!$J$2:$J$37000,"23*",'Accounting data'!$K$2:$K$37000,"6*",'Accounting data'!$L$2:$L$37000,AA4)</f>
        <v>0</v>
      </c>
      <c r="AB1255" s="384">
        <f>SUMIFS('Accounting data'!$G$2:$G$37000,'Accounting data'!$H$2:$H$37000,"9999*",'Accounting data'!$I$2:$I$37000,"7*",'Accounting data'!$J$2:$J$37000,"23*",'Accounting data'!$K$2:$K$37000,"6*",'Accounting data'!$L$2:$L$37000,AB4)+SUMIFS('Accounting data'!$G$2:$G$37000,'Accounting data'!$H$2:$H$37000,"9999*",'Accounting data'!$I$2:$I$37000,"8*",'Accounting data'!$J$2:$J$37000,"23*",'Accounting data'!$K$2:$K$37000,"6*",'Accounting data'!$L$2:$L$37000,AB4)+SUMIFS('Accounting data'!$G$2:$G$37000,'Accounting data'!$H$2:$H$37000,"9999*",'Accounting data'!$I$2:$I$37000,"9*",'Accounting data'!$J$2:$J$37000,"23*",'Accounting data'!$K$2:$K$37000,"6*",'Accounting data'!$L$2:$L$37000,AB4)</f>
        <v>0</v>
      </c>
      <c r="AC1255" s="384">
        <f>SUMIFS('Accounting data'!$G$2:$G$37000,'Accounting data'!$H$2:$H$37000,"9999*",'Accounting data'!$I$2:$I$37000,"7*",'Accounting data'!$J$2:$J$37000,"23*",'Accounting data'!$K$2:$K$37000,"6*",'Accounting data'!$L$2:$L$37000,AC4)+SUMIFS('Accounting data'!$G$2:$G$37000,'Accounting data'!$H$2:$H$37000,"9999*",'Accounting data'!$I$2:$I$37000,"8*",'Accounting data'!$J$2:$J$37000,"23*",'Accounting data'!$K$2:$K$37000,"6*",'Accounting data'!$L$2:$L$37000,AC4)+SUMIFS('Accounting data'!$G$2:$G$37000,'Accounting data'!$H$2:$H$37000,"9999*",'Accounting data'!$I$2:$I$37000,"9*",'Accounting data'!$J$2:$J$37000,"23*",'Accounting data'!$K$2:$K$37000,"6*",'Accounting data'!$L$2:$L$37000,AC4)</f>
        <v>0</v>
      </c>
      <c r="AD1255" s="384">
        <f>SUMIFS('Accounting data'!$G$2:$G$37000,'Accounting data'!$H$2:$H$37000,"9999*",'Accounting data'!$I$2:$I$37000,"7*",'Accounting data'!$J$2:$J$37000,"23*",'Accounting data'!$K$2:$K$37000,"6*",'Accounting data'!$L$2:$L$37000,AD4)+SUMIFS('Accounting data'!$G$2:$G$37000,'Accounting data'!$H$2:$H$37000,"9999*",'Accounting data'!$I$2:$I$37000,"8*",'Accounting data'!$J$2:$J$37000,"23*",'Accounting data'!$K$2:$K$37000,"6*",'Accounting data'!$L$2:$L$37000,AD4)+SUMIFS('Accounting data'!$G$2:$G$37000,'Accounting data'!$H$2:$H$37000,"9999*",'Accounting data'!$I$2:$I$37000,"9*",'Accounting data'!$J$2:$J$37000,"23*",'Accounting data'!$K$2:$K$37000,"6*",'Accounting data'!$L$2:$L$37000,AD4)</f>
        <v>0</v>
      </c>
      <c r="AE1255" s="384">
        <f>SUMIFS('Accounting data'!$G$2:$G$37000,'Accounting data'!$H$2:$H$37000,"9999*",'Accounting data'!$I$2:$I$37000,"7*",'Accounting data'!$J$2:$J$37000,"23*",'Accounting data'!$K$2:$K$37000,"6*",'Accounting data'!$L$2:$L$37000,AE4)+SUMIFS('Accounting data'!$G$2:$G$37000,'Accounting data'!$H$2:$H$37000,"9999*",'Accounting data'!$I$2:$I$37000,"8*",'Accounting data'!$J$2:$J$37000,"23*",'Accounting data'!$K$2:$K$37000,"6*",'Accounting data'!$L$2:$L$37000,AE4)+SUMIFS('Accounting data'!$G$2:$G$37000,'Accounting data'!$H$2:$H$37000,"9999*",'Accounting data'!$I$2:$I$37000,"9*",'Accounting data'!$J$2:$J$37000,"23*",'Accounting data'!$K$2:$K$37000,"6*",'Accounting data'!$L$2:$L$37000,AE4)</f>
        <v>0</v>
      </c>
      <c r="AF1255" s="384">
        <f>SUMIFS('Accounting data'!$G$2:$G$37000,'Accounting data'!$H$2:$H$37000,"9999*",'Accounting data'!$I$2:$I$37000,"7*",'Accounting data'!$J$2:$J$37000,"23*",'Accounting data'!$K$2:$K$37000,"6*",'Accounting data'!$L$2:$L$37000,AF4)+SUMIFS('Accounting data'!$G$2:$G$37000,'Accounting data'!$H$2:$H$37000,"9999*",'Accounting data'!$I$2:$I$37000,"8*",'Accounting data'!$J$2:$J$37000,"23*",'Accounting data'!$K$2:$K$37000,"6*",'Accounting data'!$L$2:$L$37000,AF4)+SUMIFS('Accounting data'!$G$2:$G$37000,'Accounting data'!$H$2:$H$37000,"9999*",'Accounting data'!$I$2:$I$37000,"9*",'Accounting data'!$J$2:$J$37000,"23*",'Accounting data'!$K$2:$K$37000,"6*",'Accounting data'!$L$2:$L$37000,AF4)</f>
        <v>0</v>
      </c>
    </row>
    <row r="1256" spans="1:32">
      <c r="A1256" s="383"/>
      <c r="B1256" s="383"/>
      <c r="C1256" s="383"/>
      <c r="D1256" s="383"/>
      <c r="E1256" s="384"/>
      <c r="F1256" s="384"/>
      <c r="G1256" s="385"/>
      <c r="H1256" s="384"/>
      <c r="I1256" s="384"/>
      <c r="J1256" s="384"/>
      <c r="K1256" s="384"/>
      <c r="L1256" s="384"/>
      <c r="M1256" s="384"/>
      <c r="N1256" s="384"/>
      <c r="O1256" s="384"/>
      <c r="P1256" s="384"/>
      <c r="Q1256" s="384"/>
      <c r="R1256" s="384"/>
      <c r="S1256" s="384"/>
      <c r="T1256" s="384"/>
      <c r="U1256" s="384"/>
      <c r="V1256" s="384"/>
      <c r="W1256" s="384"/>
      <c r="X1256" s="384"/>
      <c r="Y1256" s="384"/>
      <c r="Z1256" s="384"/>
      <c r="AA1256" s="384"/>
      <c r="AB1256" s="384"/>
      <c r="AC1256" s="384"/>
      <c r="AD1256" s="384"/>
      <c r="AE1256" s="384"/>
      <c r="AF1256" s="384"/>
    </row>
    <row r="1257" spans="1:32">
      <c r="A1257" s="386" t="s">
        <v>288</v>
      </c>
      <c r="B1257" s="383" t="s">
        <v>80</v>
      </c>
      <c r="C1257" s="383">
        <v>2300</v>
      </c>
      <c r="D1257" s="383">
        <v>6900</v>
      </c>
      <c r="E1257" s="384">
        <f>SUMIFS('Accounting data'!$G$2:$G$37000,'Accounting data'!$H$2:$H$37000,"9999*",'Accounting data'!$I$2:$I$37000,"7*",'Accounting data'!$J$2:$J$37000,"23*",'Accounting data'!$K$2:$K$37000,"69*",'Accounting data'!$L$2:$L$37000,E4)+SUMIFS('Accounting data'!$G$2:$G$37000,'Accounting data'!$H$2:$H$37000,"9999*",'Accounting data'!$I$2:$I$37000,"8*",'Accounting data'!$J$2:$J$37000,"23*",'Accounting data'!$K$2:$K$37000,"69*",'Accounting data'!$L$2:$L$37000,E4)+SUMIFS('Accounting data'!$G$2:$G$37000,'Accounting data'!$H$2:$H$37000,"9999*",'Accounting data'!$I$2:$I$37000,"9*",'Accounting data'!$J$2:$J$37000,"23*",'Accounting data'!$K$2:$K$37000,"69*",'Accounting data'!$L$2:$L$37000,E4)</f>
        <v>0</v>
      </c>
      <c r="F1257" s="384">
        <f>SUMIFS('Accounting data'!$G$2:$G$37000,'Accounting data'!$H$2:$H$37000,"9999*",'Accounting data'!$I$2:$I$37000,"7*",'Accounting data'!$J$2:$J$37000,"23*",'Accounting data'!$K$2:$K$37000,"69*",'Accounting data'!$L$2:$L$37000,F4)+SUMIFS('Accounting data'!$G$2:$G$37000,'Accounting data'!$H$2:$H$37000,"9999*",'Accounting data'!$I$2:$I$37000,"8*",'Accounting data'!$J$2:$J$37000,"23*",'Accounting data'!$K$2:$K$37000,"69*",'Accounting data'!$L$2:$L$37000,F4)+SUMIFS('Accounting data'!$G$2:$G$37000,'Accounting data'!$H$2:$H$37000,"9999*",'Accounting data'!$I$2:$I$37000,"9*",'Accounting data'!$J$2:$J$37000,"23*",'Accounting data'!$K$2:$K$37000,"69*",'Accounting data'!$L$2:$L$37000,F4)</f>
        <v>0</v>
      </c>
      <c r="G1257" s="385"/>
      <c r="H1257" s="384">
        <f>SUMIFS('Accounting data'!$G$2:$G$37000,'Accounting data'!$H$2:$H$37000,"9999*",'Accounting data'!$I$2:$I$37000,"7*",'Accounting data'!$J$2:$J$37000,"23*",'Accounting data'!$K$2:$K$37000,"69*",'Accounting data'!$L$2:$L$37000,H4)+SUMIFS('Accounting data'!$G$2:$G$37000,'Accounting data'!$H$2:$H$37000,"9999*",'Accounting data'!$I$2:$I$37000,"8*",'Accounting data'!$J$2:$J$37000,"23*",'Accounting data'!$K$2:$K$37000,"69*",'Accounting data'!$L$2:$L$37000,H4)+SUMIFS('Accounting data'!$G$2:$G$37000,'Accounting data'!$H$2:$H$37000,"9999*",'Accounting data'!$I$2:$I$37000,"9*",'Accounting data'!$J$2:$J$37000,"23*",'Accounting data'!$K$2:$K$37000,"69*",'Accounting data'!$L$2:$L$37000,H4)</f>
        <v>0</v>
      </c>
      <c r="I1257" s="384">
        <f>SUMIFS('Accounting data'!$G$2:$G$37000,'Accounting data'!$H$2:$H$37000,"9999*",'Accounting data'!$I$2:$I$37000,"7*",'Accounting data'!$J$2:$J$37000,"23*",'Accounting data'!$K$2:$K$37000,"69*",'Accounting data'!$L$2:$L$37000,I4)+SUMIFS('Accounting data'!$G$2:$G$37000,'Accounting data'!$H$2:$H$37000,"9999*",'Accounting data'!$I$2:$I$37000,"8*",'Accounting data'!$J$2:$J$37000,"23*",'Accounting data'!$K$2:$K$37000,"69*",'Accounting data'!$L$2:$L$37000,I4)+SUMIFS('Accounting data'!$G$2:$G$37000,'Accounting data'!$H$2:$H$37000,"9999*",'Accounting data'!$I$2:$I$37000,"9*",'Accounting data'!$J$2:$J$37000,"23*",'Accounting data'!$K$2:$K$37000,"69*",'Accounting data'!$L$2:$L$37000,I4)</f>
        <v>0</v>
      </c>
      <c r="J1257" s="384">
        <f>SUMIFS('Accounting data'!$G$2:$G$37000,'Accounting data'!$H$2:$H$37000,"9999*",'Accounting data'!$I$2:$I$37000,"7*",'Accounting data'!$J$2:$J$37000,"23*",'Accounting data'!$K$2:$K$37000,"69*",'Accounting data'!$L$2:$L$37000,J4)+SUMIFS('Accounting data'!$G$2:$G$37000,'Accounting data'!$H$2:$H$37000,"9999*",'Accounting data'!$I$2:$I$37000,"8*",'Accounting data'!$J$2:$J$37000,"23*",'Accounting data'!$K$2:$K$37000,"69*",'Accounting data'!$L$2:$L$37000,J4)+SUMIFS('Accounting data'!$G$2:$G$37000,'Accounting data'!$H$2:$H$37000,"9999*",'Accounting data'!$I$2:$I$37000,"9*",'Accounting data'!$J$2:$J$37000,"23*",'Accounting data'!$K$2:$K$37000,"69*",'Accounting data'!$L$2:$L$37000,J4)</f>
        <v>0</v>
      </c>
      <c r="K1257" s="384">
        <f>SUMIFS('Accounting data'!$G$2:$G$37000,'Accounting data'!$H$2:$H$37000,"9999*",'Accounting data'!$I$2:$I$37000,"7*",'Accounting data'!$J$2:$J$37000,"23*",'Accounting data'!$K$2:$K$37000,"69*",'Accounting data'!$L$2:$L$37000,K4)+SUMIFS('Accounting data'!$G$2:$G$37000,'Accounting data'!$H$2:$H$37000,"9999*",'Accounting data'!$I$2:$I$37000,"8*",'Accounting data'!$J$2:$J$37000,"23*",'Accounting data'!$K$2:$K$37000,"69*",'Accounting data'!$L$2:$L$37000,K4)+SUMIFS('Accounting data'!$G$2:$G$37000,'Accounting data'!$H$2:$H$37000,"9999*",'Accounting data'!$I$2:$I$37000,"9*",'Accounting data'!$J$2:$J$37000,"23*",'Accounting data'!$K$2:$K$37000,"69*",'Accounting data'!$L$2:$L$37000,K4)</f>
        <v>0</v>
      </c>
      <c r="L1257" s="384">
        <f>SUMIFS('Accounting data'!$G$2:$G$37000,'Accounting data'!$H$2:$H$37000,"9999*",'Accounting data'!$I$2:$I$37000,"7*",'Accounting data'!$J$2:$J$37000,"23*",'Accounting data'!$K$2:$K$37000,"69*",'Accounting data'!$L$2:$L$37000,L4)+SUMIFS('Accounting data'!$G$2:$G$37000,'Accounting data'!$H$2:$H$37000,"9999*",'Accounting data'!$I$2:$I$37000,"8*",'Accounting data'!$J$2:$J$37000,"23*",'Accounting data'!$K$2:$K$37000,"69*",'Accounting data'!$L$2:$L$37000,L4)+SUMIFS('Accounting data'!$G$2:$G$37000,'Accounting data'!$H$2:$H$37000,"9999*",'Accounting data'!$I$2:$I$37000,"9*",'Accounting data'!$J$2:$J$37000,"23*",'Accounting data'!$K$2:$K$37000,"69*",'Accounting data'!$L$2:$L$37000,L4)</f>
        <v>0</v>
      </c>
      <c r="M1257" s="384">
        <f>SUMIFS('Accounting data'!$G$2:$G$37000,'Accounting data'!$H$2:$H$37000,"9999*",'Accounting data'!$I$2:$I$37000,"7*",'Accounting data'!$J$2:$J$37000,"23*",'Accounting data'!$K$2:$K$37000,"69*",'Accounting data'!$L$2:$L$37000,M4)+SUMIFS('Accounting data'!$G$2:$G$37000,'Accounting data'!$H$2:$H$37000,"9999*",'Accounting data'!$I$2:$I$37000,"8*",'Accounting data'!$J$2:$J$37000,"23*",'Accounting data'!$K$2:$K$37000,"69*",'Accounting data'!$L$2:$L$37000,M4)+SUMIFS('Accounting data'!$G$2:$G$37000,'Accounting data'!$H$2:$H$37000,"9999*",'Accounting data'!$I$2:$I$37000,"9*",'Accounting data'!$J$2:$J$37000,"23*",'Accounting data'!$K$2:$K$37000,"69*",'Accounting data'!$L$2:$L$37000,M4)</f>
        <v>0</v>
      </c>
      <c r="N1257" s="384">
        <f>SUMIFS('Accounting data'!$G$2:$G$37000,'Accounting data'!$H$2:$H$37000,"9999*",'Accounting data'!$I$2:$I$37000,"7*",'Accounting data'!$J$2:$J$37000,"23*",'Accounting data'!$K$2:$K$37000,"69*",'Accounting data'!$L$2:$L$37000,N4)+SUMIFS('Accounting data'!$G$2:$G$37000,'Accounting data'!$H$2:$H$37000,"9999*",'Accounting data'!$I$2:$I$37000,"8*",'Accounting data'!$J$2:$J$37000,"23*",'Accounting data'!$K$2:$K$37000,"69*",'Accounting data'!$L$2:$L$37000,N4)+SUMIFS('Accounting data'!$G$2:$G$37000,'Accounting data'!$H$2:$H$37000,"9999*",'Accounting data'!$I$2:$I$37000,"9*",'Accounting data'!$J$2:$J$37000,"23*",'Accounting data'!$K$2:$K$37000,"69*",'Accounting data'!$L$2:$L$37000,N4)</f>
        <v>0</v>
      </c>
      <c r="O1257" s="384">
        <f>SUMIFS('Accounting data'!$G$2:$G$37000,'Accounting data'!$H$2:$H$37000,"9999*",'Accounting data'!$I$2:$I$37000,"7*",'Accounting data'!$J$2:$J$37000,"23*",'Accounting data'!$K$2:$K$37000,"69*",'Accounting data'!$L$2:$L$37000,O4)+SUMIFS('Accounting data'!$G$2:$G$37000,'Accounting data'!$H$2:$H$37000,"9999*",'Accounting data'!$I$2:$I$37000,"8*",'Accounting data'!$J$2:$J$37000,"23*",'Accounting data'!$K$2:$K$37000,"69*",'Accounting data'!$L$2:$L$37000,O4)+SUMIFS('Accounting data'!$G$2:$G$37000,'Accounting data'!$H$2:$H$37000,"9999*",'Accounting data'!$I$2:$I$37000,"9*",'Accounting data'!$J$2:$J$37000,"23*",'Accounting data'!$K$2:$K$37000,"69*",'Accounting data'!$L$2:$L$37000,O4)</f>
        <v>0</v>
      </c>
      <c r="P1257" s="384">
        <f>SUMIFS('Accounting data'!$G$2:$G$37000,'Accounting data'!$H$2:$H$37000,"9999*",'Accounting data'!$I$2:$I$37000,"7*",'Accounting data'!$J$2:$J$37000,"23*",'Accounting data'!$K$2:$K$37000,"69*",'Accounting data'!$L$2:$L$37000,P4)+SUMIFS('Accounting data'!$G$2:$G$37000,'Accounting data'!$H$2:$H$37000,"9999*",'Accounting data'!$I$2:$I$37000,"8*",'Accounting data'!$J$2:$J$37000,"23*",'Accounting data'!$K$2:$K$37000,"69*",'Accounting data'!$L$2:$L$37000,P4)+SUMIFS('Accounting data'!$G$2:$G$37000,'Accounting data'!$H$2:$H$37000,"9999*",'Accounting data'!$I$2:$I$37000,"9*",'Accounting data'!$J$2:$J$37000,"23*",'Accounting data'!$K$2:$K$37000,"69*",'Accounting data'!$L$2:$L$37000,P4)</f>
        <v>0</v>
      </c>
      <c r="Q1257" s="384">
        <f>SUMIFS('Accounting data'!$G$2:$G$37000,'Accounting data'!$H$2:$H$37000,"9999*",'Accounting data'!$I$2:$I$37000,"7*",'Accounting data'!$J$2:$J$37000,"23*",'Accounting data'!$K$2:$K$37000,"69*",'Accounting data'!$L$2:$L$37000,Q4)+SUMIFS('Accounting data'!$G$2:$G$37000,'Accounting data'!$H$2:$H$37000,"9999*",'Accounting data'!$I$2:$I$37000,"8*",'Accounting data'!$J$2:$J$37000,"23*",'Accounting data'!$K$2:$K$37000,"69*",'Accounting data'!$L$2:$L$37000,Q4)+SUMIFS('Accounting data'!$G$2:$G$37000,'Accounting data'!$H$2:$H$37000,"9999*",'Accounting data'!$I$2:$I$37000,"9*",'Accounting data'!$J$2:$J$37000,"23*",'Accounting data'!$K$2:$K$37000,"69*",'Accounting data'!$L$2:$L$37000,Q4)</f>
        <v>0</v>
      </c>
      <c r="R1257" s="384">
        <f>SUMIFS('Accounting data'!$G$2:$G$37000,'Accounting data'!$H$2:$H$37000,"9999*",'Accounting data'!$I$2:$I$37000,"7*",'Accounting data'!$J$2:$J$37000,"23*",'Accounting data'!$K$2:$K$37000,"69*",'Accounting data'!$L$2:$L$37000,R4)+SUMIFS('Accounting data'!$G$2:$G$37000,'Accounting data'!$H$2:$H$37000,"9999*",'Accounting data'!$I$2:$I$37000,"8*",'Accounting data'!$J$2:$J$37000,"23*",'Accounting data'!$K$2:$K$37000,"69*",'Accounting data'!$L$2:$L$37000,R4)+SUMIFS('Accounting data'!$G$2:$G$37000,'Accounting data'!$H$2:$H$37000,"9999*",'Accounting data'!$I$2:$I$37000,"9*",'Accounting data'!$J$2:$J$37000,"23*",'Accounting data'!$K$2:$K$37000,"69*",'Accounting data'!$L$2:$L$37000,R4)</f>
        <v>0</v>
      </c>
      <c r="S1257" s="384">
        <f>SUMIFS('Accounting data'!$G$2:$G$37000,'Accounting data'!$H$2:$H$37000,"9999*",'Accounting data'!$I$2:$I$37000,"7*",'Accounting data'!$J$2:$J$37000,"23*",'Accounting data'!$K$2:$K$37000,"69*",'Accounting data'!$L$2:$L$37000,S4)+SUMIFS('Accounting data'!$G$2:$G$37000,'Accounting data'!$H$2:$H$37000,"9999*",'Accounting data'!$I$2:$I$37000,"8*",'Accounting data'!$J$2:$J$37000,"23*",'Accounting data'!$K$2:$K$37000,"69*",'Accounting data'!$L$2:$L$37000,S4)+SUMIFS('Accounting data'!$G$2:$G$37000,'Accounting data'!$H$2:$H$37000,"9999*",'Accounting data'!$I$2:$I$37000,"9*",'Accounting data'!$J$2:$J$37000,"23*",'Accounting data'!$K$2:$K$37000,"69*",'Accounting data'!$L$2:$L$37000,S4)</f>
        <v>0</v>
      </c>
      <c r="T1257" s="384">
        <f>SUMIFS('Accounting data'!$G$2:$G$37000,'Accounting data'!$H$2:$H$37000,"9999*",'Accounting data'!$I$2:$I$37000,"7*",'Accounting data'!$J$2:$J$37000,"23*",'Accounting data'!$K$2:$K$37000,"69*",'Accounting data'!$L$2:$L$37000,T4)+SUMIFS('Accounting data'!$G$2:$G$37000,'Accounting data'!$H$2:$H$37000,"9999*",'Accounting data'!$I$2:$I$37000,"8*",'Accounting data'!$J$2:$J$37000,"23*",'Accounting data'!$K$2:$K$37000,"69*",'Accounting data'!$L$2:$L$37000,T4)+SUMIFS('Accounting data'!$G$2:$G$37000,'Accounting data'!$H$2:$H$37000,"9999*",'Accounting data'!$I$2:$I$37000,"9*",'Accounting data'!$J$2:$J$37000,"23*",'Accounting data'!$K$2:$K$37000,"69*",'Accounting data'!$L$2:$L$37000,T4)</f>
        <v>0</v>
      </c>
      <c r="U1257" s="384">
        <f>SUMIFS('Accounting data'!$G$2:$G$37000,'Accounting data'!$H$2:$H$37000,"9999*",'Accounting data'!$I$2:$I$37000,"7*",'Accounting data'!$J$2:$J$37000,"23*",'Accounting data'!$K$2:$K$37000,"69*",'Accounting data'!$L$2:$L$37000,U4)+SUMIFS('Accounting data'!$G$2:$G$37000,'Accounting data'!$H$2:$H$37000,"9999*",'Accounting data'!$I$2:$I$37000,"8*",'Accounting data'!$J$2:$J$37000,"23*",'Accounting data'!$K$2:$K$37000,"69*",'Accounting data'!$L$2:$L$37000,U4)+SUMIFS('Accounting data'!$G$2:$G$37000,'Accounting data'!$H$2:$H$37000,"9999*",'Accounting data'!$I$2:$I$37000,"9*",'Accounting data'!$J$2:$J$37000,"23*",'Accounting data'!$K$2:$K$37000,"69*",'Accounting data'!$L$2:$L$37000,U4)</f>
        <v>0</v>
      </c>
      <c r="V1257" s="384">
        <f>SUMIFS('Accounting data'!$G$2:$G$37000,'Accounting data'!$H$2:$H$37000,"9999*",'Accounting data'!$I$2:$I$37000,"7*",'Accounting data'!$J$2:$J$37000,"23*",'Accounting data'!$K$2:$K$37000,"69*",'Accounting data'!$L$2:$L$37000,V4)+SUMIFS('Accounting data'!$G$2:$G$37000,'Accounting data'!$H$2:$H$37000,"9999*",'Accounting data'!$I$2:$I$37000,"8*",'Accounting data'!$J$2:$J$37000,"23*",'Accounting data'!$K$2:$K$37000,"69*",'Accounting data'!$L$2:$L$37000,V4)+SUMIFS('Accounting data'!$G$2:$G$37000,'Accounting data'!$H$2:$H$37000,"9999*",'Accounting data'!$I$2:$I$37000,"9*",'Accounting data'!$J$2:$J$37000,"23*",'Accounting data'!$K$2:$K$37000,"69*",'Accounting data'!$L$2:$L$37000,V4)</f>
        <v>0</v>
      </c>
      <c r="W1257" s="384">
        <f>SUMIFS('Accounting data'!$G$2:$G$37000,'Accounting data'!$H$2:$H$37000,"9999*",'Accounting data'!$I$2:$I$37000,"7*",'Accounting data'!$J$2:$J$37000,"23*",'Accounting data'!$K$2:$K$37000,"69*",'Accounting data'!$L$2:$L$37000,W4)+SUMIFS('Accounting data'!$G$2:$G$37000,'Accounting data'!$H$2:$H$37000,"9999*",'Accounting data'!$I$2:$I$37000,"8*",'Accounting data'!$J$2:$J$37000,"23*",'Accounting data'!$K$2:$K$37000,"69*",'Accounting data'!$L$2:$L$37000,W4)+SUMIFS('Accounting data'!$G$2:$G$37000,'Accounting data'!$H$2:$H$37000,"9999*",'Accounting data'!$I$2:$I$37000,"9*",'Accounting data'!$J$2:$J$37000,"23*",'Accounting data'!$K$2:$K$37000,"69*",'Accounting data'!$L$2:$L$37000,W4)</f>
        <v>0</v>
      </c>
      <c r="X1257" s="384">
        <f>SUMIFS('Accounting data'!$G$2:$G$37000,'Accounting data'!$H$2:$H$37000,"9999*",'Accounting data'!$I$2:$I$37000,"7*",'Accounting data'!$J$2:$J$37000,"23*",'Accounting data'!$K$2:$K$37000,"69*",'Accounting data'!$L$2:$L$37000,X4)+SUMIFS('Accounting data'!$G$2:$G$37000,'Accounting data'!$H$2:$H$37000,"9999*",'Accounting data'!$I$2:$I$37000,"8*",'Accounting data'!$J$2:$J$37000,"23*",'Accounting data'!$K$2:$K$37000,"69*",'Accounting data'!$L$2:$L$37000,X4)+SUMIFS('Accounting data'!$G$2:$G$37000,'Accounting data'!$H$2:$H$37000,"9999*",'Accounting data'!$I$2:$I$37000,"9*",'Accounting data'!$J$2:$J$37000,"23*",'Accounting data'!$K$2:$K$37000,"69*",'Accounting data'!$L$2:$L$37000,X4)</f>
        <v>0</v>
      </c>
      <c r="Y1257" s="384">
        <f>SUMIFS('Accounting data'!$G$2:$G$37000,'Accounting data'!$H$2:$H$37000,"9999*",'Accounting data'!$I$2:$I$37000,"7*",'Accounting data'!$J$2:$J$37000,"23*",'Accounting data'!$K$2:$K$37000,"69*",'Accounting data'!$L$2:$L$37000,Y4)+SUMIFS('Accounting data'!$G$2:$G$37000,'Accounting data'!$H$2:$H$37000,"9999*",'Accounting data'!$I$2:$I$37000,"8*",'Accounting data'!$J$2:$J$37000,"23*",'Accounting data'!$K$2:$K$37000,"69*",'Accounting data'!$L$2:$L$37000,Y4)+SUMIFS('Accounting data'!$G$2:$G$37000,'Accounting data'!$H$2:$H$37000,"9999*",'Accounting data'!$I$2:$I$37000,"9*",'Accounting data'!$J$2:$J$37000,"23*",'Accounting data'!$K$2:$K$37000,"69*",'Accounting data'!$L$2:$L$37000,Y4)</f>
        <v>0</v>
      </c>
      <c r="Z1257" s="384">
        <f>SUMIFS('Accounting data'!$G$2:$G$37000,'Accounting data'!$H$2:$H$37000,"9999*",'Accounting data'!$I$2:$I$37000,"7*",'Accounting data'!$J$2:$J$37000,"23*",'Accounting data'!$K$2:$K$37000,"69*",'Accounting data'!$L$2:$L$37000,Z4)+SUMIFS('Accounting data'!$G$2:$G$37000,'Accounting data'!$H$2:$H$37000,"9999*",'Accounting data'!$I$2:$I$37000,"8*",'Accounting data'!$J$2:$J$37000,"23*",'Accounting data'!$K$2:$K$37000,"69*",'Accounting data'!$L$2:$L$37000,Z4)+SUMIFS('Accounting data'!$G$2:$G$37000,'Accounting data'!$H$2:$H$37000,"9999*",'Accounting data'!$I$2:$I$37000,"9*",'Accounting data'!$J$2:$J$37000,"23*",'Accounting data'!$K$2:$K$37000,"69*",'Accounting data'!$L$2:$L$37000,Z4)</f>
        <v>0</v>
      </c>
      <c r="AA1257" s="384">
        <f>SUMIFS('Accounting data'!$G$2:$G$37000,'Accounting data'!$H$2:$H$37000,"9999*",'Accounting data'!$I$2:$I$37000,"7*",'Accounting data'!$J$2:$J$37000,"23*",'Accounting data'!$K$2:$K$37000,"69*",'Accounting data'!$L$2:$L$37000,AA4)+SUMIFS('Accounting data'!$G$2:$G$37000,'Accounting data'!$H$2:$H$37000,"9999*",'Accounting data'!$I$2:$I$37000,"8*",'Accounting data'!$J$2:$J$37000,"23*",'Accounting data'!$K$2:$K$37000,"69*",'Accounting data'!$L$2:$L$37000,AA4)+SUMIFS('Accounting data'!$G$2:$G$37000,'Accounting data'!$H$2:$H$37000,"9999*",'Accounting data'!$I$2:$I$37000,"9*",'Accounting data'!$J$2:$J$37000,"23*",'Accounting data'!$K$2:$K$37000,"69*",'Accounting data'!$L$2:$L$37000,AA4)</f>
        <v>0</v>
      </c>
      <c r="AB1257" s="384">
        <f>SUMIFS('Accounting data'!$G$2:$G$37000,'Accounting data'!$H$2:$H$37000,"9999*",'Accounting data'!$I$2:$I$37000,"7*",'Accounting data'!$J$2:$J$37000,"23*",'Accounting data'!$K$2:$K$37000,"69*",'Accounting data'!$L$2:$L$37000,AB4)+SUMIFS('Accounting data'!$G$2:$G$37000,'Accounting data'!$H$2:$H$37000,"9999*",'Accounting data'!$I$2:$I$37000,"8*",'Accounting data'!$J$2:$J$37000,"23*",'Accounting data'!$K$2:$K$37000,"69*",'Accounting data'!$L$2:$L$37000,AB4)+SUMIFS('Accounting data'!$G$2:$G$37000,'Accounting data'!$H$2:$H$37000,"9999*",'Accounting data'!$I$2:$I$37000,"9*",'Accounting data'!$J$2:$J$37000,"23*",'Accounting data'!$K$2:$K$37000,"69*",'Accounting data'!$L$2:$L$37000,AB4)</f>
        <v>0</v>
      </c>
      <c r="AC1257" s="384">
        <f>SUMIFS('Accounting data'!$G$2:$G$37000,'Accounting data'!$H$2:$H$37000,"9999*",'Accounting data'!$I$2:$I$37000,"7*",'Accounting data'!$J$2:$J$37000,"23*",'Accounting data'!$K$2:$K$37000,"69*",'Accounting data'!$L$2:$L$37000,AC4)+SUMIFS('Accounting data'!$G$2:$G$37000,'Accounting data'!$H$2:$H$37000,"9999*",'Accounting data'!$I$2:$I$37000,"8*",'Accounting data'!$J$2:$J$37000,"23*",'Accounting data'!$K$2:$K$37000,"69*",'Accounting data'!$L$2:$L$37000,AC4)+SUMIFS('Accounting data'!$G$2:$G$37000,'Accounting data'!$H$2:$H$37000,"9999*",'Accounting data'!$I$2:$I$37000,"9*",'Accounting data'!$J$2:$J$37000,"23*",'Accounting data'!$K$2:$K$37000,"69*",'Accounting data'!$L$2:$L$37000,AC4)</f>
        <v>0</v>
      </c>
      <c r="AD1257" s="384">
        <f>SUMIFS('Accounting data'!$G$2:$G$37000,'Accounting data'!$H$2:$H$37000,"9999*",'Accounting data'!$I$2:$I$37000,"7*",'Accounting data'!$J$2:$J$37000,"23*",'Accounting data'!$K$2:$K$37000,"69*",'Accounting data'!$L$2:$L$37000,AD4)+SUMIFS('Accounting data'!$G$2:$G$37000,'Accounting data'!$H$2:$H$37000,"9999*",'Accounting data'!$I$2:$I$37000,"8*",'Accounting data'!$J$2:$J$37000,"23*",'Accounting data'!$K$2:$K$37000,"69*",'Accounting data'!$L$2:$L$37000,AD4)+SUMIFS('Accounting data'!$G$2:$G$37000,'Accounting data'!$H$2:$H$37000,"9999*",'Accounting data'!$I$2:$I$37000,"9*",'Accounting data'!$J$2:$J$37000,"23*",'Accounting data'!$K$2:$K$37000,"69*",'Accounting data'!$L$2:$L$37000,AD4)</f>
        <v>0</v>
      </c>
      <c r="AE1257" s="384">
        <f>SUMIFS('Accounting data'!$G$2:$G$37000,'Accounting data'!$H$2:$H$37000,"9999*",'Accounting data'!$I$2:$I$37000,"7*",'Accounting data'!$J$2:$J$37000,"23*",'Accounting data'!$K$2:$K$37000,"69*",'Accounting data'!$L$2:$L$37000,AE4)+SUMIFS('Accounting data'!$G$2:$G$37000,'Accounting data'!$H$2:$H$37000,"9999*",'Accounting data'!$I$2:$I$37000,"8*",'Accounting data'!$J$2:$J$37000,"23*",'Accounting data'!$K$2:$K$37000,"69*",'Accounting data'!$L$2:$L$37000,AE4)+SUMIFS('Accounting data'!$G$2:$G$37000,'Accounting data'!$H$2:$H$37000,"9999*",'Accounting data'!$I$2:$I$37000,"9*",'Accounting data'!$J$2:$J$37000,"23*",'Accounting data'!$K$2:$K$37000,"69*",'Accounting data'!$L$2:$L$37000,AE4)</f>
        <v>0</v>
      </c>
      <c r="AF1257" s="384">
        <f>SUMIFS('Accounting data'!$G$2:$G$37000,'Accounting data'!$H$2:$H$37000,"9999*",'Accounting data'!$I$2:$I$37000,"7*",'Accounting data'!$J$2:$J$37000,"23*",'Accounting data'!$K$2:$K$37000,"69*",'Accounting data'!$L$2:$L$37000,AF4)+SUMIFS('Accounting data'!$G$2:$G$37000,'Accounting data'!$H$2:$H$37000,"9999*",'Accounting data'!$I$2:$I$37000,"8*",'Accounting data'!$J$2:$J$37000,"23*",'Accounting data'!$K$2:$K$37000,"69*",'Accounting data'!$L$2:$L$37000,AF4)+SUMIFS('Accounting data'!$G$2:$G$37000,'Accounting data'!$H$2:$H$37000,"9999*",'Accounting data'!$I$2:$I$37000,"9*",'Accounting data'!$J$2:$J$37000,"23*",'Accounting data'!$K$2:$K$37000,"69*",'Accounting data'!$L$2:$L$37000,AF4)</f>
        <v>0</v>
      </c>
    </row>
    <row r="1258" spans="1:32">
      <c r="A1258" s="383"/>
      <c r="B1258" s="383"/>
      <c r="C1258" s="383"/>
      <c r="D1258" s="383"/>
      <c r="E1258" s="384"/>
      <c r="F1258" s="384"/>
      <c r="G1258" s="385"/>
      <c r="H1258" s="384"/>
      <c r="I1258" s="384"/>
      <c r="J1258" s="384"/>
      <c r="K1258" s="384"/>
      <c r="L1258" s="384"/>
      <c r="M1258" s="384"/>
      <c r="N1258" s="384"/>
      <c r="O1258" s="384"/>
      <c r="P1258" s="384"/>
      <c r="Q1258" s="384"/>
      <c r="R1258" s="384"/>
      <c r="S1258" s="384"/>
      <c r="T1258" s="384"/>
      <c r="U1258" s="384"/>
      <c r="V1258" s="384"/>
      <c r="W1258" s="384"/>
      <c r="X1258" s="384"/>
      <c r="Y1258" s="384"/>
      <c r="Z1258" s="384"/>
      <c r="AA1258" s="384"/>
      <c r="AB1258" s="384"/>
      <c r="AC1258" s="384"/>
      <c r="AD1258" s="384"/>
      <c r="AE1258" s="384"/>
      <c r="AF1258" s="384"/>
    </row>
    <row r="1259" spans="1:32">
      <c r="A1259" s="386" t="s">
        <v>288</v>
      </c>
      <c r="B1259" s="383" t="s">
        <v>80</v>
      </c>
      <c r="C1259" s="383">
        <v>2300</v>
      </c>
      <c r="D1259" s="397">
        <v>6700</v>
      </c>
      <c r="E1259" s="384">
        <f>SUMIFS('Accounting data'!$G$2:$G$37000,'Accounting data'!$H$2:$H$37000,"9999*",'Accounting data'!$I$2:$I$37000,"7*",'Accounting data'!$J$2:$J$37000,"23*",'Accounting data'!$K$2:$K$37000,"67*",'Accounting data'!$L$2:$L$37000,E4)+SUMIFS('Accounting data'!$G$2:$G$37000,'Accounting data'!$H$2:$H$37000,"9999*",'Accounting data'!$I$2:$I$37000,"8*",'Accounting data'!$J$2:$J$37000,"23*",'Accounting data'!$K$2:$K$37000,"67*",'Accounting data'!$L$2:$L$37000,E4)+SUMIFS('Accounting data'!$G$2:$G$37000,'Accounting data'!$H$2:$H$37000,"9999*",'Accounting data'!$I$2:$I$37000,"9*",'Accounting data'!$J$2:$J$37000,"23*",'Accounting data'!$K$2:$K$37000,"67*",'Accounting data'!$L$2:$L$37000,E4)</f>
        <v>0</v>
      </c>
      <c r="F1259" s="384">
        <f>SUMIFS('Accounting data'!$G$2:$G$37000,'Accounting data'!$H$2:$H$37000,"9999*",'Accounting data'!$I$2:$I$37000,"7*",'Accounting data'!$J$2:$J$37000,"23*",'Accounting data'!$K$2:$K$37000,"67*",'Accounting data'!$L$2:$L$37000,F4)+SUMIFS('Accounting data'!$G$2:$G$37000,'Accounting data'!$H$2:$H$37000,"9999*",'Accounting data'!$I$2:$I$37000,"8*",'Accounting data'!$J$2:$J$37000,"23*",'Accounting data'!$K$2:$K$37000,"67*",'Accounting data'!$L$2:$L$37000,F4)+SUMIFS('Accounting data'!$G$2:$G$37000,'Accounting data'!$H$2:$H$37000,"9999*",'Accounting data'!$I$2:$I$37000,"9*",'Accounting data'!$J$2:$J$37000,"23*",'Accounting data'!$K$2:$K$37000,"67*",'Accounting data'!$L$2:$L$37000,F4)</f>
        <v>0</v>
      </c>
      <c r="G1259" s="385"/>
      <c r="H1259" s="384">
        <f>SUMIFS('Accounting data'!$G$2:$G$37000,'Accounting data'!$H$2:$H$37000,"9999*",'Accounting data'!$I$2:$I$37000,"7*",'Accounting data'!$J$2:$J$37000,"23*",'Accounting data'!$K$2:$K$37000,"67*",'Accounting data'!$L$2:$L$37000,H4)+SUMIFS('Accounting data'!$G$2:$G$37000,'Accounting data'!$H$2:$H$37000,"9999*",'Accounting data'!$I$2:$I$37000,"8*",'Accounting data'!$J$2:$J$37000,"23*",'Accounting data'!$K$2:$K$37000,"67*",'Accounting data'!$L$2:$L$37000,H4)+SUMIFS('Accounting data'!$G$2:$G$37000,'Accounting data'!$H$2:$H$37000,"9999*",'Accounting data'!$I$2:$I$37000,"9*",'Accounting data'!$J$2:$J$37000,"23*",'Accounting data'!$K$2:$K$37000,"67*",'Accounting data'!$L$2:$L$37000,H4)</f>
        <v>0</v>
      </c>
      <c r="I1259" s="384">
        <f>SUMIFS('Accounting data'!$G$2:$G$37000,'Accounting data'!$H$2:$H$37000,"9999*",'Accounting data'!$I$2:$I$37000,"7*",'Accounting data'!$J$2:$J$37000,"23*",'Accounting data'!$K$2:$K$37000,"67*",'Accounting data'!$L$2:$L$37000,I4)+SUMIFS('Accounting data'!$G$2:$G$37000,'Accounting data'!$H$2:$H$37000,"9999*",'Accounting data'!$I$2:$I$37000,"8*",'Accounting data'!$J$2:$J$37000,"23*",'Accounting data'!$K$2:$K$37000,"67*",'Accounting data'!$L$2:$L$37000,I4)+SUMIFS('Accounting data'!$G$2:$G$37000,'Accounting data'!$H$2:$H$37000,"9999*",'Accounting data'!$I$2:$I$37000,"9*",'Accounting data'!$J$2:$J$37000,"23*",'Accounting data'!$K$2:$K$37000,"67*",'Accounting data'!$L$2:$L$37000,I4)</f>
        <v>0</v>
      </c>
      <c r="J1259" s="384">
        <f>SUMIFS('Accounting data'!$G$2:$G$37000,'Accounting data'!$H$2:$H$37000,"9999*",'Accounting data'!$I$2:$I$37000,"7*",'Accounting data'!$J$2:$J$37000,"23*",'Accounting data'!$K$2:$K$37000,"67*",'Accounting data'!$L$2:$L$37000,J4)+SUMIFS('Accounting data'!$G$2:$G$37000,'Accounting data'!$H$2:$H$37000,"9999*",'Accounting data'!$I$2:$I$37000,"8*",'Accounting data'!$J$2:$J$37000,"23*",'Accounting data'!$K$2:$K$37000,"67*",'Accounting data'!$L$2:$L$37000,J4)+SUMIFS('Accounting data'!$G$2:$G$37000,'Accounting data'!$H$2:$H$37000,"9999*",'Accounting data'!$I$2:$I$37000,"9*",'Accounting data'!$J$2:$J$37000,"23*",'Accounting data'!$K$2:$K$37000,"67*",'Accounting data'!$L$2:$L$37000,J4)</f>
        <v>0</v>
      </c>
      <c r="K1259" s="384">
        <f>SUMIFS('Accounting data'!$G$2:$G$37000,'Accounting data'!$H$2:$H$37000,"9999*",'Accounting data'!$I$2:$I$37000,"7*",'Accounting data'!$J$2:$J$37000,"23*",'Accounting data'!$K$2:$K$37000,"67*",'Accounting data'!$L$2:$L$37000,K4)+SUMIFS('Accounting data'!$G$2:$G$37000,'Accounting data'!$H$2:$H$37000,"9999*",'Accounting data'!$I$2:$I$37000,"8*",'Accounting data'!$J$2:$J$37000,"23*",'Accounting data'!$K$2:$K$37000,"67*",'Accounting data'!$L$2:$L$37000,K4)+SUMIFS('Accounting data'!$G$2:$G$37000,'Accounting data'!$H$2:$H$37000,"9999*",'Accounting data'!$I$2:$I$37000,"9*",'Accounting data'!$J$2:$J$37000,"23*",'Accounting data'!$K$2:$K$37000,"67*",'Accounting data'!$L$2:$L$37000,K4)</f>
        <v>0</v>
      </c>
      <c r="L1259" s="384">
        <f>SUMIFS('Accounting data'!$G$2:$G$37000,'Accounting data'!$H$2:$H$37000,"9999*",'Accounting data'!$I$2:$I$37000,"7*",'Accounting data'!$J$2:$J$37000,"23*",'Accounting data'!$K$2:$K$37000,"67*",'Accounting data'!$L$2:$L$37000,L4)+SUMIFS('Accounting data'!$G$2:$G$37000,'Accounting data'!$H$2:$H$37000,"9999*",'Accounting data'!$I$2:$I$37000,"8*",'Accounting data'!$J$2:$J$37000,"23*",'Accounting data'!$K$2:$K$37000,"67*",'Accounting data'!$L$2:$L$37000,L4)+SUMIFS('Accounting data'!$G$2:$G$37000,'Accounting data'!$H$2:$H$37000,"9999*",'Accounting data'!$I$2:$I$37000,"9*",'Accounting data'!$J$2:$J$37000,"23*",'Accounting data'!$K$2:$K$37000,"67*",'Accounting data'!$L$2:$L$37000,L4)</f>
        <v>0</v>
      </c>
      <c r="M1259" s="384">
        <f>SUMIFS('Accounting data'!$G$2:$G$37000,'Accounting data'!$H$2:$H$37000,"9999*",'Accounting data'!$I$2:$I$37000,"7*",'Accounting data'!$J$2:$J$37000,"23*",'Accounting data'!$K$2:$K$37000,"67*",'Accounting data'!$L$2:$L$37000,M4)+SUMIFS('Accounting data'!$G$2:$G$37000,'Accounting data'!$H$2:$H$37000,"9999*",'Accounting data'!$I$2:$I$37000,"8*",'Accounting data'!$J$2:$J$37000,"23*",'Accounting data'!$K$2:$K$37000,"67*",'Accounting data'!$L$2:$L$37000,M4)+SUMIFS('Accounting data'!$G$2:$G$37000,'Accounting data'!$H$2:$H$37000,"9999*",'Accounting data'!$I$2:$I$37000,"9*",'Accounting data'!$J$2:$J$37000,"23*",'Accounting data'!$K$2:$K$37000,"67*",'Accounting data'!$L$2:$L$37000,M4)</f>
        <v>0</v>
      </c>
      <c r="N1259" s="384">
        <f>SUMIFS('Accounting data'!$G$2:$G$37000,'Accounting data'!$H$2:$H$37000,"9999*",'Accounting data'!$I$2:$I$37000,"7*",'Accounting data'!$J$2:$J$37000,"23*",'Accounting data'!$K$2:$K$37000,"67*",'Accounting data'!$L$2:$L$37000,N4)+SUMIFS('Accounting data'!$G$2:$G$37000,'Accounting data'!$H$2:$H$37000,"9999*",'Accounting data'!$I$2:$I$37000,"8*",'Accounting data'!$J$2:$J$37000,"23*",'Accounting data'!$K$2:$K$37000,"67*",'Accounting data'!$L$2:$L$37000,N4)+SUMIFS('Accounting data'!$G$2:$G$37000,'Accounting data'!$H$2:$H$37000,"9999*",'Accounting data'!$I$2:$I$37000,"9*",'Accounting data'!$J$2:$J$37000,"23*",'Accounting data'!$K$2:$K$37000,"67*",'Accounting data'!$L$2:$L$37000,N4)</f>
        <v>0</v>
      </c>
      <c r="O1259" s="384">
        <f>SUMIFS('Accounting data'!$G$2:$G$37000,'Accounting data'!$H$2:$H$37000,"9999*",'Accounting data'!$I$2:$I$37000,"7*",'Accounting data'!$J$2:$J$37000,"23*",'Accounting data'!$K$2:$K$37000,"67*",'Accounting data'!$L$2:$L$37000,O4)+SUMIFS('Accounting data'!$G$2:$G$37000,'Accounting data'!$H$2:$H$37000,"9999*",'Accounting data'!$I$2:$I$37000,"8*",'Accounting data'!$J$2:$J$37000,"23*",'Accounting data'!$K$2:$K$37000,"67*",'Accounting data'!$L$2:$L$37000,O4)+SUMIFS('Accounting data'!$G$2:$G$37000,'Accounting data'!$H$2:$H$37000,"9999*",'Accounting data'!$I$2:$I$37000,"9*",'Accounting data'!$J$2:$J$37000,"23*",'Accounting data'!$K$2:$K$37000,"67*",'Accounting data'!$L$2:$L$37000,O4)</f>
        <v>0</v>
      </c>
      <c r="P1259" s="384">
        <f>SUMIFS('Accounting data'!$G$2:$G$37000,'Accounting data'!$H$2:$H$37000,"9999*",'Accounting data'!$I$2:$I$37000,"7*",'Accounting data'!$J$2:$J$37000,"23*",'Accounting data'!$K$2:$K$37000,"67*",'Accounting data'!$L$2:$L$37000,P4)+SUMIFS('Accounting data'!$G$2:$G$37000,'Accounting data'!$H$2:$H$37000,"9999*",'Accounting data'!$I$2:$I$37000,"8*",'Accounting data'!$J$2:$J$37000,"23*",'Accounting data'!$K$2:$K$37000,"67*",'Accounting data'!$L$2:$L$37000,P4)+SUMIFS('Accounting data'!$G$2:$G$37000,'Accounting data'!$H$2:$H$37000,"9999*",'Accounting data'!$I$2:$I$37000,"9*",'Accounting data'!$J$2:$J$37000,"23*",'Accounting data'!$K$2:$K$37000,"67*",'Accounting data'!$L$2:$L$37000,P4)</f>
        <v>0</v>
      </c>
      <c r="Q1259" s="384">
        <f>SUMIFS('Accounting data'!$G$2:$G$37000,'Accounting data'!$H$2:$H$37000,"9999*",'Accounting data'!$I$2:$I$37000,"7*",'Accounting data'!$J$2:$J$37000,"23*",'Accounting data'!$K$2:$K$37000,"67*",'Accounting data'!$L$2:$L$37000,Q4)+SUMIFS('Accounting data'!$G$2:$G$37000,'Accounting data'!$H$2:$H$37000,"9999*",'Accounting data'!$I$2:$I$37000,"8*",'Accounting data'!$J$2:$J$37000,"23*",'Accounting data'!$K$2:$K$37000,"67*",'Accounting data'!$L$2:$L$37000,Q4)+SUMIFS('Accounting data'!$G$2:$G$37000,'Accounting data'!$H$2:$H$37000,"9999*",'Accounting data'!$I$2:$I$37000,"9*",'Accounting data'!$J$2:$J$37000,"23*",'Accounting data'!$K$2:$K$37000,"67*",'Accounting data'!$L$2:$L$37000,Q4)</f>
        <v>0</v>
      </c>
      <c r="R1259" s="384">
        <f>SUMIFS('Accounting data'!$G$2:$G$37000,'Accounting data'!$H$2:$H$37000,"9999*",'Accounting data'!$I$2:$I$37000,"7*",'Accounting data'!$J$2:$J$37000,"23*",'Accounting data'!$K$2:$K$37000,"67*",'Accounting data'!$L$2:$L$37000,R4)+SUMIFS('Accounting data'!$G$2:$G$37000,'Accounting data'!$H$2:$H$37000,"9999*",'Accounting data'!$I$2:$I$37000,"8*",'Accounting data'!$J$2:$J$37000,"23*",'Accounting data'!$K$2:$K$37000,"67*",'Accounting data'!$L$2:$L$37000,R4)+SUMIFS('Accounting data'!$G$2:$G$37000,'Accounting data'!$H$2:$H$37000,"9999*",'Accounting data'!$I$2:$I$37000,"9*",'Accounting data'!$J$2:$J$37000,"23*",'Accounting data'!$K$2:$K$37000,"67*",'Accounting data'!$L$2:$L$37000,R4)</f>
        <v>0</v>
      </c>
      <c r="S1259" s="384">
        <f>SUMIFS('Accounting data'!$G$2:$G$37000,'Accounting data'!$H$2:$H$37000,"9999*",'Accounting data'!$I$2:$I$37000,"7*",'Accounting data'!$J$2:$J$37000,"23*",'Accounting data'!$K$2:$K$37000,"67*",'Accounting data'!$L$2:$L$37000,S4)+SUMIFS('Accounting data'!$G$2:$G$37000,'Accounting data'!$H$2:$H$37000,"9999*",'Accounting data'!$I$2:$I$37000,"8*",'Accounting data'!$J$2:$J$37000,"23*",'Accounting data'!$K$2:$K$37000,"67*",'Accounting data'!$L$2:$L$37000,S4)+SUMIFS('Accounting data'!$G$2:$G$37000,'Accounting data'!$H$2:$H$37000,"9999*",'Accounting data'!$I$2:$I$37000,"9*",'Accounting data'!$J$2:$J$37000,"23*",'Accounting data'!$K$2:$K$37000,"67*",'Accounting data'!$L$2:$L$37000,S4)</f>
        <v>0</v>
      </c>
      <c r="T1259" s="384">
        <f>SUMIFS('Accounting data'!$G$2:$G$37000,'Accounting data'!$H$2:$H$37000,"9999*",'Accounting data'!$I$2:$I$37000,"7*",'Accounting data'!$J$2:$J$37000,"23*",'Accounting data'!$K$2:$K$37000,"67*",'Accounting data'!$L$2:$L$37000,T4)+SUMIFS('Accounting data'!$G$2:$G$37000,'Accounting data'!$H$2:$H$37000,"9999*",'Accounting data'!$I$2:$I$37000,"8*",'Accounting data'!$J$2:$J$37000,"23*",'Accounting data'!$K$2:$K$37000,"67*",'Accounting data'!$L$2:$L$37000,T4)+SUMIFS('Accounting data'!$G$2:$G$37000,'Accounting data'!$H$2:$H$37000,"9999*",'Accounting data'!$I$2:$I$37000,"9*",'Accounting data'!$J$2:$J$37000,"23*",'Accounting data'!$K$2:$K$37000,"67*",'Accounting data'!$L$2:$L$37000,T4)</f>
        <v>0</v>
      </c>
      <c r="U1259" s="384">
        <f>SUMIFS('Accounting data'!$G$2:$G$37000,'Accounting data'!$H$2:$H$37000,"9999*",'Accounting data'!$I$2:$I$37000,"7*",'Accounting data'!$J$2:$J$37000,"23*",'Accounting data'!$K$2:$K$37000,"67*",'Accounting data'!$L$2:$L$37000,U4)+SUMIFS('Accounting data'!$G$2:$G$37000,'Accounting data'!$H$2:$H$37000,"9999*",'Accounting data'!$I$2:$I$37000,"8*",'Accounting data'!$J$2:$J$37000,"23*",'Accounting data'!$K$2:$K$37000,"67*",'Accounting data'!$L$2:$L$37000,U4)+SUMIFS('Accounting data'!$G$2:$G$37000,'Accounting data'!$H$2:$H$37000,"9999*",'Accounting data'!$I$2:$I$37000,"9*",'Accounting data'!$J$2:$J$37000,"23*",'Accounting data'!$K$2:$K$37000,"67*",'Accounting data'!$L$2:$L$37000,U4)</f>
        <v>0</v>
      </c>
      <c r="V1259" s="384">
        <f>SUMIFS('Accounting data'!$G$2:$G$37000,'Accounting data'!$H$2:$H$37000,"9999*",'Accounting data'!$I$2:$I$37000,"7*",'Accounting data'!$J$2:$J$37000,"23*",'Accounting data'!$K$2:$K$37000,"67*",'Accounting data'!$L$2:$L$37000,V4)+SUMIFS('Accounting data'!$G$2:$G$37000,'Accounting data'!$H$2:$H$37000,"9999*",'Accounting data'!$I$2:$I$37000,"8*",'Accounting data'!$J$2:$J$37000,"23*",'Accounting data'!$K$2:$K$37000,"67*",'Accounting data'!$L$2:$L$37000,V4)+SUMIFS('Accounting data'!$G$2:$G$37000,'Accounting data'!$H$2:$H$37000,"9999*",'Accounting data'!$I$2:$I$37000,"9*",'Accounting data'!$J$2:$J$37000,"23*",'Accounting data'!$K$2:$K$37000,"67*",'Accounting data'!$L$2:$L$37000,V4)</f>
        <v>0</v>
      </c>
      <c r="W1259" s="384">
        <f>SUMIFS('Accounting data'!$G$2:$G$37000,'Accounting data'!$H$2:$H$37000,"9999*",'Accounting data'!$I$2:$I$37000,"7*",'Accounting data'!$J$2:$J$37000,"23*",'Accounting data'!$K$2:$K$37000,"67*",'Accounting data'!$L$2:$L$37000,W4)+SUMIFS('Accounting data'!$G$2:$G$37000,'Accounting data'!$H$2:$H$37000,"9999*",'Accounting data'!$I$2:$I$37000,"8*",'Accounting data'!$J$2:$J$37000,"23*",'Accounting data'!$K$2:$K$37000,"67*",'Accounting data'!$L$2:$L$37000,W4)+SUMIFS('Accounting data'!$G$2:$G$37000,'Accounting data'!$H$2:$H$37000,"9999*",'Accounting data'!$I$2:$I$37000,"9*",'Accounting data'!$J$2:$J$37000,"23*",'Accounting data'!$K$2:$K$37000,"67*",'Accounting data'!$L$2:$L$37000,W4)</f>
        <v>0</v>
      </c>
      <c r="X1259" s="384">
        <f>SUMIFS('Accounting data'!$G$2:$G$37000,'Accounting data'!$H$2:$H$37000,"9999*",'Accounting data'!$I$2:$I$37000,"7*",'Accounting data'!$J$2:$J$37000,"23*",'Accounting data'!$K$2:$K$37000,"67*",'Accounting data'!$L$2:$L$37000,X4)+SUMIFS('Accounting data'!$G$2:$G$37000,'Accounting data'!$H$2:$H$37000,"9999*",'Accounting data'!$I$2:$I$37000,"8*",'Accounting data'!$J$2:$J$37000,"23*",'Accounting data'!$K$2:$K$37000,"67*",'Accounting data'!$L$2:$L$37000,X4)+SUMIFS('Accounting data'!$G$2:$G$37000,'Accounting data'!$H$2:$H$37000,"9999*",'Accounting data'!$I$2:$I$37000,"9*",'Accounting data'!$J$2:$J$37000,"23*",'Accounting data'!$K$2:$K$37000,"67*",'Accounting data'!$L$2:$L$37000,X4)</f>
        <v>0</v>
      </c>
      <c r="Y1259" s="384">
        <f>SUMIFS('Accounting data'!$G$2:$G$37000,'Accounting data'!$H$2:$H$37000,"9999*",'Accounting data'!$I$2:$I$37000,"7*",'Accounting data'!$J$2:$J$37000,"23*",'Accounting data'!$K$2:$K$37000,"67*",'Accounting data'!$L$2:$L$37000,Y4)+SUMIFS('Accounting data'!$G$2:$G$37000,'Accounting data'!$H$2:$H$37000,"9999*",'Accounting data'!$I$2:$I$37000,"8*",'Accounting data'!$J$2:$J$37000,"23*",'Accounting data'!$K$2:$K$37000,"67*",'Accounting data'!$L$2:$L$37000,Y4)+SUMIFS('Accounting data'!$G$2:$G$37000,'Accounting data'!$H$2:$H$37000,"9999*",'Accounting data'!$I$2:$I$37000,"9*",'Accounting data'!$J$2:$J$37000,"23*",'Accounting data'!$K$2:$K$37000,"67*",'Accounting data'!$L$2:$L$37000,Y4)</f>
        <v>0</v>
      </c>
      <c r="Z1259" s="384">
        <f>SUMIFS('Accounting data'!$G$2:$G$37000,'Accounting data'!$H$2:$H$37000,"9999*",'Accounting data'!$I$2:$I$37000,"7*",'Accounting data'!$J$2:$J$37000,"23*",'Accounting data'!$K$2:$K$37000,"67*",'Accounting data'!$L$2:$L$37000,Z4)+SUMIFS('Accounting data'!$G$2:$G$37000,'Accounting data'!$H$2:$H$37000,"9999*",'Accounting data'!$I$2:$I$37000,"8*",'Accounting data'!$J$2:$J$37000,"23*",'Accounting data'!$K$2:$K$37000,"67*",'Accounting data'!$L$2:$L$37000,Z4)+SUMIFS('Accounting data'!$G$2:$G$37000,'Accounting data'!$H$2:$H$37000,"9999*",'Accounting data'!$I$2:$I$37000,"9*",'Accounting data'!$J$2:$J$37000,"23*",'Accounting data'!$K$2:$K$37000,"67*",'Accounting data'!$L$2:$L$37000,Z4)</f>
        <v>0</v>
      </c>
      <c r="AA1259" s="384">
        <f>SUMIFS('Accounting data'!$G$2:$G$37000,'Accounting data'!$H$2:$H$37000,"9999*",'Accounting data'!$I$2:$I$37000,"7*",'Accounting data'!$J$2:$J$37000,"23*",'Accounting data'!$K$2:$K$37000,"67*",'Accounting data'!$L$2:$L$37000,AA4)+SUMIFS('Accounting data'!$G$2:$G$37000,'Accounting data'!$H$2:$H$37000,"9999*",'Accounting data'!$I$2:$I$37000,"8*",'Accounting data'!$J$2:$J$37000,"23*",'Accounting data'!$K$2:$K$37000,"67*",'Accounting data'!$L$2:$L$37000,AA4)+SUMIFS('Accounting data'!$G$2:$G$37000,'Accounting data'!$H$2:$H$37000,"9999*",'Accounting data'!$I$2:$I$37000,"9*",'Accounting data'!$J$2:$J$37000,"23*",'Accounting data'!$K$2:$K$37000,"67*",'Accounting data'!$L$2:$L$37000,AA4)</f>
        <v>0</v>
      </c>
      <c r="AB1259" s="384">
        <f>SUMIFS('Accounting data'!$G$2:$G$37000,'Accounting data'!$H$2:$H$37000,"9999*",'Accounting data'!$I$2:$I$37000,"7*",'Accounting data'!$J$2:$J$37000,"23*",'Accounting data'!$K$2:$K$37000,"67*",'Accounting data'!$L$2:$L$37000,AB4)+SUMIFS('Accounting data'!$G$2:$G$37000,'Accounting data'!$H$2:$H$37000,"9999*",'Accounting data'!$I$2:$I$37000,"8*",'Accounting data'!$J$2:$J$37000,"23*",'Accounting data'!$K$2:$K$37000,"67*",'Accounting data'!$L$2:$L$37000,AB4)+SUMIFS('Accounting data'!$G$2:$G$37000,'Accounting data'!$H$2:$H$37000,"9999*",'Accounting data'!$I$2:$I$37000,"9*",'Accounting data'!$J$2:$J$37000,"23*",'Accounting data'!$K$2:$K$37000,"67*",'Accounting data'!$L$2:$L$37000,AB4)</f>
        <v>0</v>
      </c>
      <c r="AC1259" s="384">
        <f>SUMIFS('Accounting data'!$G$2:$G$37000,'Accounting data'!$H$2:$H$37000,"9999*",'Accounting data'!$I$2:$I$37000,"7*",'Accounting data'!$J$2:$J$37000,"23*",'Accounting data'!$K$2:$K$37000,"67*",'Accounting data'!$L$2:$L$37000,AC4)+SUMIFS('Accounting data'!$G$2:$G$37000,'Accounting data'!$H$2:$H$37000,"9999*",'Accounting data'!$I$2:$I$37000,"8*",'Accounting data'!$J$2:$J$37000,"23*",'Accounting data'!$K$2:$K$37000,"67*",'Accounting data'!$L$2:$L$37000,AC4)+SUMIFS('Accounting data'!$G$2:$G$37000,'Accounting data'!$H$2:$H$37000,"9999*",'Accounting data'!$I$2:$I$37000,"9*",'Accounting data'!$J$2:$J$37000,"23*",'Accounting data'!$K$2:$K$37000,"67*",'Accounting data'!$L$2:$L$37000,AC4)</f>
        <v>0</v>
      </c>
      <c r="AD1259" s="384">
        <f>SUMIFS('Accounting data'!$G$2:$G$37000,'Accounting data'!$H$2:$H$37000,"9999*",'Accounting data'!$I$2:$I$37000,"7*",'Accounting data'!$J$2:$J$37000,"23*",'Accounting data'!$K$2:$K$37000,"67*",'Accounting data'!$L$2:$L$37000,AD4)+SUMIFS('Accounting data'!$G$2:$G$37000,'Accounting data'!$H$2:$H$37000,"9999*",'Accounting data'!$I$2:$I$37000,"8*",'Accounting data'!$J$2:$J$37000,"23*",'Accounting data'!$K$2:$K$37000,"67*",'Accounting data'!$L$2:$L$37000,AD4)+SUMIFS('Accounting data'!$G$2:$G$37000,'Accounting data'!$H$2:$H$37000,"9999*",'Accounting data'!$I$2:$I$37000,"9*",'Accounting data'!$J$2:$J$37000,"23*",'Accounting data'!$K$2:$K$37000,"67*",'Accounting data'!$L$2:$L$37000,AD4)</f>
        <v>0</v>
      </c>
      <c r="AE1259" s="384">
        <f>SUMIFS('Accounting data'!$G$2:$G$37000,'Accounting data'!$H$2:$H$37000,"9999*",'Accounting data'!$I$2:$I$37000,"7*",'Accounting data'!$J$2:$J$37000,"23*",'Accounting data'!$K$2:$K$37000,"67*",'Accounting data'!$L$2:$L$37000,AE4)+SUMIFS('Accounting data'!$G$2:$G$37000,'Accounting data'!$H$2:$H$37000,"9999*",'Accounting data'!$I$2:$I$37000,"8*",'Accounting data'!$J$2:$J$37000,"23*",'Accounting data'!$K$2:$K$37000,"67*",'Accounting data'!$L$2:$L$37000,AE4)+SUMIFS('Accounting data'!$G$2:$G$37000,'Accounting data'!$H$2:$H$37000,"9999*",'Accounting data'!$I$2:$I$37000,"9*",'Accounting data'!$J$2:$J$37000,"23*",'Accounting data'!$K$2:$K$37000,"67*",'Accounting data'!$L$2:$L$37000,AE4)</f>
        <v>0</v>
      </c>
      <c r="AF1259" s="384">
        <f>SUMIFS('Accounting data'!$G$2:$G$37000,'Accounting data'!$H$2:$H$37000,"9999*",'Accounting data'!$I$2:$I$37000,"7*",'Accounting data'!$J$2:$J$37000,"23*",'Accounting data'!$K$2:$K$37000,"67*",'Accounting data'!$L$2:$L$37000,AF4)+SUMIFS('Accounting data'!$G$2:$G$37000,'Accounting data'!$H$2:$H$37000,"9999*",'Accounting data'!$I$2:$I$37000,"8*",'Accounting data'!$J$2:$J$37000,"23*",'Accounting data'!$K$2:$K$37000,"67*",'Accounting data'!$L$2:$L$37000,AF4)+SUMIFS('Accounting data'!$G$2:$G$37000,'Accounting data'!$H$2:$H$37000,"9999*",'Accounting data'!$I$2:$I$37000,"9*",'Accounting data'!$J$2:$J$37000,"23*",'Accounting data'!$K$2:$K$37000,"67*",'Accounting data'!$L$2:$L$37000,AF4)</f>
        <v>0</v>
      </c>
    </row>
    <row r="1260" spans="1:32">
      <c r="A1260" s="386"/>
      <c r="B1260" s="383"/>
      <c r="C1260" s="383"/>
      <c r="D1260" s="397"/>
      <c r="E1260" s="384"/>
      <c r="F1260" s="384"/>
      <c r="G1260" s="385"/>
      <c r="H1260" s="384"/>
      <c r="I1260" s="384"/>
      <c r="J1260" s="384"/>
      <c r="K1260" s="384"/>
      <c r="L1260" s="384"/>
      <c r="M1260" s="384"/>
      <c r="N1260" s="384"/>
      <c r="O1260" s="384"/>
      <c r="P1260" s="384"/>
      <c r="Q1260" s="384"/>
      <c r="R1260" s="384"/>
      <c r="S1260" s="384"/>
      <c r="T1260" s="384"/>
      <c r="U1260" s="384"/>
      <c r="V1260" s="384"/>
      <c r="W1260" s="384"/>
      <c r="X1260" s="384"/>
      <c r="Y1260" s="384"/>
      <c r="Z1260" s="384"/>
      <c r="AA1260" s="384"/>
      <c r="AB1260" s="384"/>
      <c r="AC1260" s="384"/>
      <c r="AD1260" s="384"/>
      <c r="AE1260" s="384"/>
      <c r="AF1260" s="384"/>
    </row>
    <row r="1261" spans="1:32">
      <c r="A1261" s="386"/>
      <c r="B1261" s="383"/>
      <c r="C1261" s="383"/>
      <c r="D1261" s="397"/>
      <c r="E1261" s="384"/>
      <c r="F1261" s="384"/>
      <c r="G1261" s="385"/>
      <c r="H1261" s="384"/>
      <c r="I1261" s="384"/>
      <c r="J1261" s="384"/>
      <c r="K1261" s="384"/>
      <c r="L1261" s="384"/>
      <c r="M1261" s="384"/>
      <c r="N1261" s="384"/>
      <c r="O1261" s="384"/>
      <c r="P1261" s="384"/>
      <c r="Q1261" s="384"/>
      <c r="R1261" s="384"/>
      <c r="S1261" s="384"/>
      <c r="T1261" s="384"/>
      <c r="U1261" s="384"/>
      <c r="V1261" s="384"/>
      <c r="W1261" s="384"/>
      <c r="X1261" s="384"/>
      <c r="Y1261" s="384"/>
      <c r="Z1261" s="384"/>
      <c r="AA1261" s="384"/>
      <c r="AB1261" s="384"/>
      <c r="AC1261" s="384"/>
      <c r="AD1261" s="384"/>
      <c r="AE1261" s="384"/>
      <c r="AF1261" s="384"/>
    </row>
    <row r="1262" spans="1:32">
      <c r="A1262" s="387" t="s">
        <v>519</v>
      </c>
      <c r="B1262" s="387"/>
      <c r="C1262" s="387"/>
      <c r="D1262" s="387"/>
      <c r="E1262" s="385">
        <f>(E1252-E1253-E1254)-((E1255+E1256)-(E1257+E1258))-(E1259+E1260+E1261)</f>
        <v>0</v>
      </c>
      <c r="F1262" s="385">
        <f t="shared" ref="F1262:V1262" si="190">(F1252-F1253-F1254)-((F1255+F1256)-(F1257+F1258))-(F1259+F1260+F1261)</f>
        <v>0</v>
      </c>
      <c r="G1262" s="385"/>
      <c r="H1262" s="385">
        <f t="shared" si="190"/>
        <v>0</v>
      </c>
      <c r="I1262" s="385">
        <f t="shared" si="190"/>
        <v>0</v>
      </c>
      <c r="J1262" s="385">
        <f t="shared" si="190"/>
        <v>0</v>
      </c>
      <c r="K1262" s="385">
        <f t="shared" si="190"/>
        <v>0</v>
      </c>
      <c r="L1262" s="385">
        <f t="shared" si="190"/>
        <v>0</v>
      </c>
      <c r="M1262" s="385">
        <f t="shared" si="190"/>
        <v>0</v>
      </c>
      <c r="N1262" s="385">
        <f t="shared" si="190"/>
        <v>0</v>
      </c>
      <c r="O1262" s="385">
        <f t="shared" si="190"/>
        <v>0</v>
      </c>
      <c r="P1262" s="385">
        <f t="shared" si="190"/>
        <v>0</v>
      </c>
      <c r="Q1262" s="385">
        <f t="shared" si="190"/>
        <v>0</v>
      </c>
      <c r="R1262" s="385">
        <f t="shared" si="190"/>
        <v>0</v>
      </c>
      <c r="S1262" s="385">
        <f t="shared" si="190"/>
        <v>0</v>
      </c>
      <c r="T1262" s="385">
        <f t="shared" si="190"/>
        <v>0</v>
      </c>
      <c r="U1262" s="385">
        <f t="shared" si="190"/>
        <v>0</v>
      </c>
      <c r="V1262" s="385">
        <f t="shared" si="190"/>
        <v>0</v>
      </c>
      <c r="W1262" s="385">
        <f t="shared" ref="W1262:AF1262" si="191">(W1252-W1253-W1254)-((W1255+W1256)-(W1257+W1258))-(W1259+W1260+W1261)</f>
        <v>0</v>
      </c>
      <c r="X1262" s="385">
        <f t="shared" si="191"/>
        <v>0</v>
      </c>
      <c r="Y1262" s="385">
        <f t="shared" si="191"/>
        <v>0</v>
      </c>
      <c r="Z1262" s="385">
        <f t="shared" si="191"/>
        <v>0</v>
      </c>
      <c r="AA1262" s="385">
        <f t="shared" si="191"/>
        <v>0</v>
      </c>
      <c r="AB1262" s="385">
        <f t="shared" si="191"/>
        <v>0</v>
      </c>
      <c r="AC1262" s="385">
        <f t="shared" si="191"/>
        <v>0</v>
      </c>
      <c r="AD1262" s="385">
        <f t="shared" si="191"/>
        <v>0</v>
      </c>
      <c r="AE1262" s="385">
        <f t="shared" si="191"/>
        <v>0</v>
      </c>
      <c r="AF1262" s="385">
        <f t="shared" si="191"/>
        <v>0</v>
      </c>
    </row>
    <row r="1263" spans="1:32">
      <c r="A1263" s="383" t="s">
        <v>72</v>
      </c>
      <c r="B1263" s="383" t="s">
        <v>80</v>
      </c>
      <c r="C1263" s="383">
        <v>2400</v>
      </c>
      <c r="D1263" s="383">
        <v>6000</v>
      </c>
      <c r="E1263" s="384">
        <f>SUMIFS('Accounting data'!$G$2:$G$37000,'Accounting data'!$I$2:$I$37000,"7*",'Accounting data'!$J$2:$J$37000,"24*",'Accounting data'!$K$2:$K$37000,"6*",'Accounting data'!$L$2:$L$37000,E4)+SUMIFS('Accounting data'!$G$2:$G$37000,'Accounting data'!$I$2:$I$37000,"8*",'Accounting data'!$J$2:$J$37000,"24*",'Accounting data'!$K$2:$K$37000,"6*",'Accounting data'!$L$2:$L$37000,E4)+SUMIFS('Accounting data'!$G$2:$G$37000,'Accounting data'!$I$2:$I$37000,"9*",'Accounting data'!$J$2:$J$37000,"24*",'Accounting data'!$K$2:$K$37000,"6*",'Accounting data'!$L$2:$L$37000,E4)</f>
        <v>0</v>
      </c>
      <c r="F1263" s="384">
        <f>SUMIFS('Accounting data'!$G$2:$G$37000,'Accounting data'!$I$2:$I$37000,"7*",'Accounting data'!$J$2:$J$37000,"24*",'Accounting data'!$K$2:$K$37000,"6*",'Accounting data'!$L$2:$L$37000,F4)+SUMIFS('Accounting data'!$G$2:$G$37000,'Accounting data'!$I$2:$I$37000,"8*",'Accounting data'!$J$2:$J$37000,"24*",'Accounting data'!$K$2:$K$37000,"6*",'Accounting data'!$L$2:$L$37000,F4)+SUMIFS('Accounting data'!$G$2:$G$37000,'Accounting data'!$I$2:$I$37000,"9*",'Accounting data'!$J$2:$J$37000,"24*",'Accounting data'!$K$2:$K$37000,"6*",'Accounting data'!$L$2:$L$37000,F4)</f>
        <v>0</v>
      </c>
      <c r="G1263" s="385"/>
      <c r="H1263" s="384">
        <f>SUMIFS('Accounting data'!$G$2:$G$37000,'Accounting data'!$I$2:$I$37000,"7*",'Accounting data'!$J$2:$J$37000,"24*",'Accounting data'!$K$2:$K$37000,"6*",'Accounting data'!$L$2:$L$37000,H4)+SUMIFS('Accounting data'!$G$2:$G$37000,'Accounting data'!$I$2:$I$37000,"8*",'Accounting data'!$J$2:$J$37000,"24*",'Accounting data'!$K$2:$K$37000,"6*",'Accounting data'!$L$2:$L$37000,H4)+SUMIFS('Accounting data'!$G$2:$G$37000,'Accounting data'!$I$2:$I$37000,"9*",'Accounting data'!$J$2:$J$37000,"24*",'Accounting data'!$K$2:$K$37000,"6*",'Accounting data'!$L$2:$L$37000,H4)</f>
        <v>0</v>
      </c>
      <c r="I1263" s="384">
        <f>SUMIFS('Accounting data'!$G$2:$G$37000,'Accounting data'!$I$2:$I$37000,"7*",'Accounting data'!$J$2:$J$37000,"24*",'Accounting data'!$K$2:$K$37000,"6*",'Accounting data'!$L$2:$L$37000,I4)+SUMIFS('Accounting data'!$G$2:$G$37000,'Accounting data'!$I$2:$I$37000,"8*",'Accounting data'!$J$2:$J$37000,"24*",'Accounting data'!$K$2:$K$37000,"6*",'Accounting data'!$L$2:$L$37000,I4)+SUMIFS('Accounting data'!$G$2:$G$37000,'Accounting data'!$I$2:$I$37000,"9*",'Accounting data'!$J$2:$J$37000,"24*",'Accounting data'!$K$2:$K$37000,"6*",'Accounting data'!$L$2:$L$37000,I4)</f>
        <v>0</v>
      </c>
      <c r="J1263" s="384">
        <f>SUMIFS('Accounting data'!$G$2:$G$37000,'Accounting data'!$I$2:$I$37000,"7*",'Accounting data'!$J$2:$J$37000,"24*",'Accounting data'!$K$2:$K$37000,"6*",'Accounting data'!$L$2:$L$37000,J4)+SUMIFS('Accounting data'!$G$2:$G$37000,'Accounting data'!$I$2:$I$37000,"8*",'Accounting data'!$J$2:$J$37000,"24*",'Accounting data'!$K$2:$K$37000,"6*",'Accounting data'!$L$2:$L$37000,J4)+SUMIFS('Accounting data'!$G$2:$G$37000,'Accounting data'!$I$2:$I$37000,"9*",'Accounting data'!$J$2:$J$37000,"24*",'Accounting data'!$K$2:$K$37000,"6*",'Accounting data'!$L$2:$L$37000,J4)</f>
        <v>0</v>
      </c>
      <c r="K1263" s="384">
        <f>SUMIFS('Accounting data'!$G$2:$G$37000,'Accounting data'!$I$2:$I$37000,"7*",'Accounting data'!$J$2:$J$37000,"24*",'Accounting data'!$K$2:$K$37000,"6*",'Accounting data'!$L$2:$L$37000,K4)+SUMIFS('Accounting data'!$G$2:$G$37000,'Accounting data'!$I$2:$I$37000,"8*",'Accounting data'!$J$2:$J$37000,"24*",'Accounting data'!$K$2:$K$37000,"6*",'Accounting data'!$L$2:$L$37000,K4)+SUMIFS('Accounting data'!$G$2:$G$37000,'Accounting data'!$I$2:$I$37000,"9*",'Accounting data'!$J$2:$J$37000,"24*",'Accounting data'!$K$2:$K$37000,"6*",'Accounting data'!$L$2:$L$37000,K4)</f>
        <v>0</v>
      </c>
      <c r="L1263" s="384">
        <f>SUMIFS('Accounting data'!$G$2:$G$37000,'Accounting data'!$I$2:$I$37000,"7*",'Accounting data'!$J$2:$J$37000,"24*",'Accounting data'!$K$2:$K$37000,"6*",'Accounting data'!$L$2:$L$37000,L4)+SUMIFS('Accounting data'!$G$2:$G$37000,'Accounting data'!$I$2:$I$37000,"8*",'Accounting data'!$J$2:$J$37000,"24*",'Accounting data'!$K$2:$K$37000,"6*",'Accounting data'!$L$2:$L$37000,L4)+SUMIFS('Accounting data'!$G$2:$G$37000,'Accounting data'!$I$2:$I$37000,"9*",'Accounting data'!$J$2:$J$37000,"24*",'Accounting data'!$K$2:$K$37000,"6*",'Accounting data'!$L$2:$L$37000,L4)</f>
        <v>0</v>
      </c>
      <c r="M1263" s="384">
        <f>SUMIFS('Accounting data'!$G$2:$G$37000,'Accounting data'!$I$2:$I$37000,"7*",'Accounting data'!$J$2:$J$37000,"24*",'Accounting data'!$K$2:$K$37000,"6*",'Accounting data'!$L$2:$L$37000,M4)+SUMIFS('Accounting data'!$G$2:$G$37000,'Accounting data'!$I$2:$I$37000,"8*",'Accounting data'!$J$2:$J$37000,"24*",'Accounting data'!$K$2:$K$37000,"6*",'Accounting data'!$L$2:$L$37000,M4)+SUMIFS('Accounting data'!$G$2:$G$37000,'Accounting data'!$I$2:$I$37000,"9*",'Accounting data'!$J$2:$J$37000,"24*",'Accounting data'!$K$2:$K$37000,"6*",'Accounting data'!$L$2:$L$37000,M4)</f>
        <v>0</v>
      </c>
      <c r="N1263" s="384">
        <f>SUMIFS('Accounting data'!$G$2:$G$37000,'Accounting data'!$I$2:$I$37000,"7*",'Accounting data'!$J$2:$J$37000,"24*",'Accounting data'!$K$2:$K$37000,"6*",'Accounting data'!$L$2:$L$37000,N4)+SUMIFS('Accounting data'!$G$2:$G$37000,'Accounting data'!$I$2:$I$37000,"8*",'Accounting data'!$J$2:$J$37000,"24*",'Accounting data'!$K$2:$K$37000,"6*",'Accounting data'!$L$2:$L$37000,N4)+SUMIFS('Accounting data'!$G$2:$G$37000,'Accounting data'!$I$2:$I$37000,"9*",'Accounting data'!$J$2:$J$37000,"24*",'Accounting data'!$K$2:$K$37000,"6*",'Accounting data'!$L$2:$L$37000,N4)</f>
        <v>0</v>
      </c>
      <c r="O1263" s="384">
        <f>SUMIFS('Accounting data'!$G$2:$G$37000,'Accounting data'!$I$2:$I$37000,"7*",'Accounting data'!$J$2:$J$37000,"24*",'Accounting data'!$K$2:$K$37000,"6*",'Accounting data'!$L$2:$L$37000,O4)+SUMIFS('Accounting data'!$G$2:$G$37000,'Accounting data'!$I$2:$I$37000,"8*",'Accounting data'!$J$2:$J$37000,"24*",'Accounting data'!$K$2:$K$37000,"6*",'Accounting data'!$L$2:$L$37000,O4)+SUMIFS('Accounting data'!$G$2:$G$37000,'Accounting data'!$I$2:$I$37000,"9*",'Accounting data'!$J$2:$J$37000,"24*",'Accounting data'!$K$2:$K$37000,"6*",'Accounting data'!$L$2:$L$37000,O4)</f>
        <v>0</v>
      </c>
      <c r="P1263" s="384">
        <f>SUMIFS('Accounting data'!$G$2:$G$37000,'Accounting data'!$I$2:$I$37000,"7*",'Accounting data'!$J$2:$J$37000,"24*",'Accounting data'!$K$2:$K$37000,"6*",'Accounting data'!$L$2:$L$37000,P4)+SUMIFS('Accounting data'!$G$2:$G$37000,'Accounting data'!$I$2:$I$37000,"8*",'Accounting data'!$J$2:$J$37000,"24*",'Accounting data'!$K$2:$K$37000,"6*",'Accounting data'!$L$2:$L$37000,P4)+SUMIFS('Accounting data'!$G$2:$G$37000,'Accounting data'!$I$2:$I$37000,"9*",'Accounting data'!$J$2:$J$37000,"24*",'Accounting data'!$K$2:$K$37000,"6*",'Accounting data'!$L$2:$L$37000,P4)</f>
        <v>0</v>
      </c>
      <c r="Q1263" s="384">
        <f>SUMIFS('Accounting data'!$G$2:$G$37000,'Accounting data'!$I$2:$I$37000,"7*",'Accounting data'!$J$2:$J$37000,"24*",'Accounting data'!$K$2:$K$37000,"6*",'Accounting data'!$L$2:$L$37000,Q4)+SUMIFS('Accounting data'!$G$2:$G$37000,'Accounting data'!$I$2:$I$37000,"8*",'Accounting data'!$J$2:$J$37000,"24*",'Accounting data'!$K$2:$K$37000,"6*",'Accounting data'!$L$2:$L$37000,Q4)+SUMIFS('Accounting data'!$G$2:$G$37000,'Accounting data'!$I$2:$I$37000,"9*",'Accounting data'!$J$2:$J$37000,"24*",'Accounting data'!$K$2:$K$37000,"6*",'Accounting data'!$L$2:$L$37000,Q4)</f>
        <v>0</v>
      </c>
      <c r="R1263" s="384">
        <f>SUMIFS('Accounting data'!$G$2:$G$37000,'Accounting data'!$I$2:$I$37000,"7*",'Accounting data'!$J$2:$J$37000,"24*",'Accounting data'!$K$2:$K$37000,"6*",'Accounting data'!$L$2:$L$37000,R4)+SUMIFS('Accounting data'!$G$2:$G$37000,'Accounting data'!$I$2:$I$37000,"8*",'Accounting data'!$J$2:$J$37000,"24*",'Accounting data'!$K$2:$K$37000,"6*",'Accounting data'!$L$2:$L$37000,R4)+SUMIFS('Accounting data'!$G$2:$G$37000,'Accounting data'!$I$2:$I$37000,"9*",'Accounting data'!$J$2:$J$37000,"24*",'Accounting data'!$K$2:$K$37000,"6*",'Accounting data'!$L$2:$L$37000,R4)</f>
        <v>0</v>
      </c>
      <c r="S1263" s="384">
        <f>SUMIFS('Accounting data'!$G$2:$G$37000,'Accounting data'!$I$2:$I$37000,"7*",'Accounting data'!$J$2:$J$37000,"24*",'Accounting data'!$K$2:$K$37000,"6*",'Accounting data'!$L$2:$L$37000,S4)+SUMIFS('Accounting data'!$G$2:$G$37000,'Accounting data'!$I$2:$I$37000,"8*",'Accounting data'!$J$2:$J$37000,"24*",'Accounting data'!$K$2:$K$37000,"6*",'Accounting data'!$L$2:$L$37000,S4)+SUMIFS('Accounting data'!$G$2:$G$37000,'Accounting data'!$I$2:$I$37000,"9*",'Accounting data'!$J$2:$J$37000,"24*",'Accounting data'!$K$2:$K$37000,"6*",'Accounting data'!$L$2:$L$37000,S4)</f>
        <v>0</v>
      </c>
      <c r="T1263" s="384">
        <f>SUMIFS('Accounting data'!$G$2:$G$37000,'Accounting data'!$I$2:$I$37000,"7*",'Accounting data'!$J$2:$J$37000,"24*",'Accounting data'!$K$2:$K$37000,"6*",'Accounting data'!$L$2:$L$37000,T4)+SUMIFS('Accounting data'!$G$2:$G$37000,'Accounting data'!$I$2:$I$37000,"8*",'Accounting data'!$J$2:$J$37000,"24*",'Accounting data'!$K$2:$K$37000,"6*",'Accounting data'!$L$2:$L$37000,T4)+SUMIFS('Accounting data'!$G$2:$G$37000,'Accounting data'!$I$2:$I$37000,"9*",'Accounting data'!$J$2:$J$37000,"24*",'Accounting data'!$K$2:$K$37000,"6*",'Accounting data'!$L$2:$L$37000,T4)</f>
        <v>0</v>
      </c>
      <c r="U1263" s="384">
        <f>SUMIFS('Accounting data'!$G$2:$G$37000,'Accounting data'!$I$2:$I$37000,"7*",'Accounting data'!$J$2:$J$37000,"24*",'Accounting data'!$K$2:$K$37000,"6*",'Accounting data'!$L$2:$L$37000,U4)+SUMIFS('Accounting data'!$G$2:$G$37000,'Accounting data'!$I$2:$I$37000,"8*",'Accounting data'!$J$2:$J$37000,"24*",'Accounting data'!$K$2:$K$37000,"6*",'Accounting data'!$L$2:$L$37000,U4)+SUMIFS('Accounting data'!$G$2:$G$37000,'Accounting data'!$I$2:$I$37000,"9*",'Accounting data'!$J$2:$J$37000,"24*",'Accounting data'!$K$2:$K$37000,"6*",'Accounting data'!$L$2:$L$37000,U4)</f>
        <v>0</v>
      </c>
      <c r="V1263" s="384">
        <f>SUMIFS('Accounting data'!$G$2:$G$37000,'Accounting data'!$I$2:$I$37000,"7*",'Accounting data'!$J$2:$J$37000,"24*",'Accounting data'!$K$2:$K$37000,"6*",'Accounting data'!$L$2:$L$37000,V4)+SUMIFS('Accounting data'!$G$2:$G$37000,'Accounting data'!$I$2:$I$37000,"8*",'Accounting data'!$J$2:$J$37000,"24*",'Accounting data'!$K$2:$K$37000,"6*",'Accounting data'!$L$2:$L$37000,V4)+SUMIFS('Accounting data'!$G$2:$G$37000,'Accounting data'!$I$2:$I$37000,"9*",'Accounting data'!$J$2:$J$37000,"24*",'Accounting data'!$K$2:$K$37000,"6*",'Accounting data'!$L$2:$L$37000,V4)</f>
        <v>0</v>
      </c>
      <c r="W1263" s="384">
        <f>SUMIFS('Accounting data'!$G$2:$G$37000,'Accounting data'!$I$2:$I$37000,"7*",'Accounting data'!$J$2:$J$37000,"24*",'Accounting data'!$K$2:$K$37000,"6*",'Accounting data'!$L$2:$L$37000,W4)+SUMIFS('Accounting data'!$G$2:$G$37000,'Accounting data'!$I$2:$I$37000,"8*",'Accounting data'!$J$2:$J$37000,"24*",'Accounting data'!$K$2:$K$37000,"6*",'Accounting data'!$L$2:$L$37000,W4)+SUMIFS('Accounting data'!$G$2:$G$37000,'Accounting data'!$I$2:$I$37000,"9*",'Accounting data'!$J$2:$J$37000,"24*",'Accounting data'!$K$2:$K$37000,"6*",'Accounting data'!$L$2:$L$37000,W4)</f>
        <v>0</v>
      </c>
      <c r="X1263" s="384">
        <f>SUMIFS('Accounting data'!$G$2:$G$37000,'Accounting data'!$I$2:$I$37000,"7*",'Accounting data'!$J$2:$J$37000,"24*",'Accounting data'!$K$2:$K$37000,"6*",'Accounting data'!$L$2:$L$37000,X4)+SUMIFS('Accounting data'!$G$2:$G$37000,'Accounting data'!$I$2:$I$37000,"8*",'Accounting data'!$J$2:$J$37000,"24*",'Accounting data'!$K$2:$K$37000,"6*",'Accounting data'!$L$2:$L$37000,X4)+SUMIFS('Accounting data'!$G$2:$G$37000,'Accounting data'!$I$2:$I$37000,"9*",'Accounting data'!$J$2:$J$37000,"24*",'Accounting data'!$K$2:$K$37000,"6*",'Accounting data'!$L$2:$L$37000,X4)</f>
        <v>0</v>
      </c>
      <c r="Y1263" s="384">
        <f>SUMIFS('Accounting data'!$G$2:$G$37000,'Accounting data'!$I$2:$I$37000,"7*",'Accounting data'!$J$2:$J$37000,"24*",'Accounting data'!$K$2:$K$37000,"6*",'Accounting data'!$L$2:$L$37000,Y4)+SUMIFS('Accounting data'!$G$2:$G$37000,'Accounting data'!$I$2:$I$37000,"8*",'Accounting data'!$J$2:$J$37000,"24*",'Accounting data'!$K$2:$K$37000,"6*",'Accounting data'!$L$2:$L$37000,Y4)+SUMIFS('Accounting data'!$G$2:$G$37000,'Accounting data'!$I$2:$I$37000,"9*",'Accounting data'!$J$2:$J$37000,"24*",'Accounting data'!$K$2:$K$37000,"6*",'Accounting data'!$L$2:$L$37000,Y4)</f>
        <v>0</v>
      </c>
      <c r="Z1263" s="384">
        <f>SUMIFS('Accounting data'!$G$2:$G$37000,'Accounting data'!$I$2:$I$37000,"7*",'Accounting data'!$J$2:$J$37000,"24*",'Accounting data'!$K$2:$K$37000,"6*",'Accounting data'!$L$2:$L$37000,Z4)+SUMIFS('Accounting data'!$G$2:$G$37000,'Accounting data'!$I$2:$I$37000,"8*",'Accounting data'!$J$2:$J$37000,"24*",'Accounting data'!$K$2:$K$37000,"6*",'Accounting data'!$L$2:$L$37000,Z4)+SUMIFS('Accounting data'!$G$2:$G$37000,'Accounting data'!$I$2:$I$37000,"9*",'Accounting data'!$J$2:$J$37000,"24*",'Accounting data'!$K$2:$K$37000,"6*",'Accounting data'!$L$2:$L$37000,Z4)</f>
        <v>0</v>
      </c>
      <c r="AA1263" s="384">
        <f>SUMIFS('Accounting data'!$G$2:$G$37000,'Accounting data'!$I$2:$I$37000,"7*",'Accounting data'!$J$2:$J$37000,"24*",'Accounting data'!$K$2:$K$37000,"6*",'Accounting data'!$L$2:$L$37000,AA4)+SUMIFS('Accounting data'!$G$2:$G$37000,'Accounting data'!$I$2:$I$37000,"8*",'Accounting data'!$J$2:$J$37000,"24*",'Accounting data'!$K$2:$K$37000,"6*",'Accounting data'!$L$2:$L$37000,AA4)+SUMIFS('Accounting data'!$G$2:$G$37000,'Accounting data'!$I$2:$I$37000,"9*",'Accounting data'!$J$2:$J$37000,"24*",'Accounting data'!$K$2:$K$37000,"6*",'Accounting data'!$L$2:$L$37000,AA4)</f>
        <v>0</v>
      </c>
      <c r="AB1263" s="384">
        <f>SUMIFS('Accounting data'!$G$2:$G$37000,'Accounting data'!$I$2:$I$37000,"7*",'Accounting data'!$J$2:$J$37000,"24*",'Accounting data'!$K$2:$K$37000,"6*",'Accounting data'!$L$2:$L$37000,AB4)+SUMIFS('Accounting data'!$G$2:$G$37000,'Accounting data'!$I$2:$I$37000,"8*",'Accounting data'!$J$2:$J$37000,"24*",'Accounting data'!$K$2:$K$37000,"6*",'Accounting data'!$L$2:$L$37000,AB4)+SUMIFS('Accounting data'!$G$2:$G$37000,'Accounting data'!$I$2:$I$37000,"9*",'Accounting data'!$J$2:$J$37000,"24*",'Accounting data'!$K$2:$K$37000,"6*",'Accounting data'!$L$2:$L$37000,AB4)</f>
        <v>0</v>
      </c>
      <c r="AC1263" s="384">
        <f>SUMIFS('Accounting data'!$G$2:$G$37000,'Accounting data'!$I$2:$I$37000,"7*",'Accounting data'!$J$2:$J$37000,"24*",'Accounting data'!$K$2:$K$37000,"6*",'Accounting data'!$L$2:$L$37000,AC4)+SUMIFS('Accounting data'!$G$2:$G$37000,'Accounting data'!$I$2:$I$37000,"8*",'Accounting data'!$J$2:$J$37000,"24*",'Accounting data'!$K$2:$K$37000,"6*",'Accounting data'!$L$2:$L$37000,AC4)+SUMIFS('Accounting data'!$G$2:$G$37000,'Accounting data'!$I$2:$I$37000,"9*",'Accounting data'!$J$2:$J$37000,"24*",'Accounting data'!$K$2:$K$37000,"6*",'Accounting data'!$L$2:$L$37000,AC4)</f>
        <v>0</v>
      </c>
      <c r="AD1263" s="384">
        <f>SUMIFS('Accounting data'!$G$2:$G$37000,'Accounting data'!$I$2:$I$37000,"7*",'Accounting data'!$J$2:$J$37000,"24*",'Accounting data'!$K$2:$K$37000,"6*",'Accounting data'!$L$2:$L$37000,AD4)+SUMIFS('Accounting data'!$G$2:$G$37000,'Accounting data'!$I$2:$I$37000,"8*",'Accounting data'!$J$2:$J$37000,"24*",'Accounting data'!$K$2:$K$37000,"6*",'Accounting data'!$L$2:$L$37000,AD4)+SUMIFS('Accounting data'!$G$2:$G$37000,'Accounting data'!$I$2:$I$37000,"9*",'Accounting data'!$J$2:$J$37000,"24*",'Accounting data'!$K$2:$K$37000,"6*",'Accounting data'!$L$2:$L$37000,AD4)</f>
        <v>0</v>
      </c>
      <c r="AE1263" s="384">
        <f>SUMIFS('Accounting data'!$G$2:$G$37000,'Accounting data'!$I$2:$I$37000,"7*",'Accounting data'!$J$2:$J$37000,"24*",'Accounting data'!$K$2:$K$37000,"6*",'Accounting data'!$L$2:$L$37000,AE4)+SUMIFS('Accounting data'!$G$2:$G$37000,'Accounting data'!$I$2:$I$37000,"8*",'Accounting data'!$J$2:$J$37000,"24*",'Accounting data'!$K$2:$K$37000,"6*",'Accounting data'!$L$2:$L$37000,AE4)+SUMIFS('Accounting data'!$G$2:$G$37000,'Accounting data'!$I$2:$I$37000,"9*",'Accounting data'!$J$2:$J$37000,"24*",'Accounting data'!$K$2:$K$37000,"6*",'Accounting data'!$L$2:$L$37000,AE4)</f>
        <v>0</v>
      </c>
      <c r="AF1263" s="384">
        <f>SUMIFS('Accounting data'!$G$2:$G$37000,'Accounting data'!$I$2:$I$37000,"7*",'Accounting data'!$J$2:$J$37000,"24*",'Accounting data'!$K$2:$K$37000,"6*",'Accounting data'!$L$2:$L$37000,AF4)+SUMIFS('Accounting data'!$G$2:$G$37000,'Accounting data'!$I$2:$I$37000,"8*",'Accounting data'!$J$2:$J$37000,"24*",'Accounting data'!$K$2:$K$37000,"6*",'Accounting data'!$L$2:$L$37000,AF4)+SUMIFS('Accounting data'!$G$2:$G$37000,'Accounting data'!$I$2:$I$37000,"9*",'Accounting data'!$J$2:$J$37000,"24*",'Accounting data'!$K$2:$K$37000,"6*",'Accounting data'!$L$2:$L$37000,AF4)</f>
        <v>0</v>
      </c>
    </row>
    <row r="1264" spans="1:32">
      <c r="A1264" s="383" t="s">
        <v>72</v>
      </c>
      <c r="B1264" s="383" t="s">
        <v>80</v>
      </c>
      <c r="C1264" s="383">
        <v>2400</v>
      </c>
      <c r="D1264" s="383">
        <v>6900</v>
      </c>
      <c r="E1264" s="384">
        <f>SUMIFS('Accounting data'!$G$2:$G$37000,'Accounting data'!$I$2:$I$37000,"7*",'Accounting data'!$J$2:$J$37000,"24*",'Accounting data'!$K$2:$K$37000,"69*",'Accounting data'!$L$2:$L$37000,E4)+SUMIFS('Accounting data'!$G$2:$G$37000,'Accounting data'!$I$2:$I$37000,"8*",'Accounting data'!$J$2:$J$37000,"24*",'Accounting data'!$K$2:$K$37000,"69*",'Accounting data'!$L$2:$L$37000,E4)+SUMIFS('Accounting data'!$G$2:$G$37000,'Accounting data'!$I$2:$I$37000,"9*",'Accounting data'!$J$2:$J$37000,"24*",'Accounting data'!$K$2:$K$37000,"69*",'Accounting data'!$L$2:$L$37000,E4)</f>
        <v>0</v>
      </c>
      <c r="F1264" s="384">
        <f>SUMIFS('Accounting data'!$G$2:$G$37000,'Accounting data'!$I$2:$I$37000,"7*",'Accounting data'!$J$2:$J$37000,"24*",'Accounting data'!$K$2:$K$37000,"69*",'Accounting data'!$L$2:$L$37000,F4)+SUMIFS('Accounting data'!$G$2:$G$37000,'Accounting data'!$I$2:$I$37000,"8*",'Accounting data'!$J$2:$J$37000,"24*",'Accounting data'!$K$2:$K$37000,"69*",'Accounting data'!$L$2:$L$37000,F4)+SUMIFS('Accounting data'!$G$2:$G$37000,'Accounting data'!$I$2:$I$37000,"9*",'Accounting data'!$J$2:$J$37000,"24*",'Accounting data'!$K$2:$K$37000,"69*",'Accounting data'!$L$2:$L$37000,F4)</f>
        <v>0</v>
      </c>
      <c r="G1264" s="385"/>
      <c r="H1264" s="384">
        <f>SUMIFS('Accounting data'!$G$2:$G$37000,'Accounting data'!$I$2:$I$37000,"7*",'Accounting data'!$J$2:$J$37000,"24*",'Accounting data'!$K$2:$K$37000,"69*",'Accounting data'!$L$2:$L$37000,H4)+SUMIFS('Accounting data'!$G$2:$G$37000,'Accounting data'!$I$2:$I$37000,"8*",'Accounting data'!$J$2:$J$37000,"24*",'Accounting data'!$K$2:$K$37000,"69*",'Accounting data'!$L$2:$L$37000,H4)+SUMIFS('Accounting data'!$G$2:$G$37000,'Accounting data'!$I$2:$I$37000,"9*",'Accounting data'!$J$2:$J$37000,"24*",'Accounting data'!$K$2:$K$37000,"69*",'Accounting data'!$L$2:$L$37000,H4)</f>
        <v>0</v>
      </c>
      <c r="I1264" s="384">
        <f>SUMIFS('Accounting data'!$G$2:$G$37000,'Accounting data'!$I$2:$I$37000,"7*",'Accounting data'!$J$2:$J$37000,"24*",'Accounting data'!$K$2:$K$37000,"69*",'Accounting data'!$L$2:$L$37000,I4)+SUMIFS('Accounting data'!$G$2:$G$37000,'Accounting data'!$I$2:$I$37000,"8*",'Accounting data'!$J$2:$J$37000,"24*",'Accounting data'!$K$2:$K$37000,"69*",'Accounting data'!$L$2:$L$37000,I4)+SUMIFS('Accounting data'!$G$2:$G$37000,'Accounting data'!$I$2:$I$37000,"9*",'Accounting data'!$J$2:$J$37000,"24*",'Accounting data'!$K$2:$K$37000,"69*",'Accounting data'!$L$2:$L$37000,I4)</f>
        <v>0</v>
      </c>
      <c r="J1264" s="384">
        <f>SUMIFS('Accounting data'!$G$2:$G$37000,'Accounting data'!$I$2:$I$37000,"7*",'Accounting data'!$J$2:$J$37000,"24*",'Accounting data'!$K$2:$K$37000,"69*",'Accounting data'!$L$2:$L$37000,J4)+SUMIFS('Accounting data'!$G$2:$G$37000,'Accounting data'!$I$2:$I$37000,"8*",'Accounting data'!$J$2:$J$37000,"24*",'Accounting data'!$K$2:$K$37000,"69*",'Accounting data'!$L$2:$L$37000,J4)+SUMIFS('Accounting data'!$G$2:$G$37000,'Accounting data'!$I$2:$I$37000,"9*",'Accounting data'!$J$2:$J$37000,"24*",'Accounting data'!$K$2:$K$37000,"69*",'Accounting data'!$L$2:$L$37000,J4)</f>
        <v>0</v>
      </c>
      <c r="K1264" s="384">
        <f>SUMIFS('Accounting data'!$G$2:$G$37000,'Accounting data'!$I$2:$I$37000,"7*",'Accounting data'!$J$2:$J$37000,"24*",'Accounting data'!$K$2:$K$37000,"69*",'Accounting data'!$L$2:$L$37000,K4)+SUMIFS('Accounting data'!$G$2:$G$37000,'Accounting data'!$I$2:$I$37000,"8*",'Accounting data'!$J$2:$J$37000,"24*",'Accounting data'!$K$2:$K$37000,"69*",'Accounting data'!$L$2:$L$37000,K4)+SUMIFS('Accounting data'!$G$2:$G$37000,'Accounting data'!$I$2:$I$37000,"9*",'Accounting data'!$J$2:$J$37000,"24*",'Accounting data'!$K$2:$K$37000,"69*",'Accounting data'!$L$2:$L$37000,K4)</f>
        <v>0</v>
      </c>
      <c r="L1264" s="384">
        <f>SUMIFS('Accounting data'!$G$2:$G$37000,'Accounting data'!$I$2:$I$37000,"7*",'Accounting data'!$J$2:$J$37000,"24*",'Accounting data'!$K$2:$K$37000,"69*",'Accounting data'!$L$2:$L$37000,L4)+SUMIFS('Accounting data'!$G$2:$G$37000,'Accounting data'!$I$2:$I$37000,"8*",'Accounting data'!$J$2:$J$37000,"24*",'Accounting data'!$K$2:$K$37000,"69*",'Accounting data'!$L$2:$L$37000,L4)+SUMIFS('Accounting data'!$G$2:$G$37000,'Accounting data'!$I$2:$I$37000,"9*",'Accounting data'!$J$2:$J$37000,"24*",'Accounting data'!$K$2:$K$37000,"69*",'Accounting data'!$L$2:$L$37000,L4)</f>
        <v>0</v>
      </c>
      <c r="M1264" s="384">
        <f>SUMIFS('Accounting data'!$G$2:$G$37000,'Accounting data'!$I$2:$I$37000,"7*",'Accounting data'!$J$2:$J$37000,"24*",'Accounting data'!$K$2:$K$37000,"69*",'Accounting data'!$L$2:$L$37000,M4)+SUMIFS('Accounting data'!$G$2:$G$37000,'Accounting data'!$I$2:$I$37000,"8*",'Accounting data'!$J$2:$J$37000,"24*",'Accounting data'!$K$2:$K$37000,"69*",'Accounting data'!$L$2:$L$37000,M4)+SUMIFS('Accounting data'!$G$2:$G$37000,'Accounting data'!$I$2:$I$37000,"9*",'Accounting data'!$J$2:$J$37000,"24*",'Accounting data'!$K$2:$K$37000,"69*",'Accounting data'!$L$2:$L$37000,M4)</f>
        <v>0</v>
      </c>
      <c r="N1264" s="384">
        <f>SUMIFS('Accounting data'!$G$2:$G$37000,'Accounting data'!$I$2:$I$37000,"7*",'Accounting data'!$J$2:$J$37000,"24*",'Accounting data'!$K$2:$K$37000,"69*",'Accounting data'!$L$2:$L$37000,N4)+SUMIFS('Accounting data'!$G$2:$G$37000,'Accounting data'!$I$2:$I$37000,"8*",'Accounting data'!$J$2:$J$37000,"24*",'Accounting data'!$K$2:$K$37000,"69*",'Accounting data'!$L$2:$L$37000,N4)+SUMIFS('Accounting data'!$G$2:$G$37000,'Accounting data'!$I$2:$I$37000,"9*",'Accounting data'!$J$2:$J$37000,"24*",'Accounting data'!$K$2:$K$37000,"69*",'Accounting data'!$L$2:$L$37000,N4)</f>
        <v>0</v>
      </c>
      <c r="O1264" s="384">
        <f>SUMIFS('Accounting data'!$G$2:$G$37000,'Accounting data'!$I$2:$I$37000,"7*",'Accounting data'!$J$2:$J$37000,"24*",'Accounting data'!$K$2:$K$37000,"69*",'Accounting data'!$L$2:$L$37000,O4)+SUMIFS('Accounting data'!$G$2:$G$37000,'Accounting data'!$I$2:$I$37000,"8*",'Accounting data'!$J$2:$J$37000,"24*",'Accounting data'!$K$2:$K$37000,"69*",'Accounting data'!$L$2:$L$37000,O4)+SUMIFS('Accounting data'!$G$2:$G$37000,'Accounting data'!$I$2:$I$37000,"9*",'Accounting data'!$J$2:$J$37000,"24*",'Accounting data'!$K$2:$K$37000,"69*",'Accounting data'!$L$2:$L$37000,O4)</f>
        <v>0</v>
      </c>
      <c r="P1264" s="384">
        <f>SUMIFS('Accounting data'!$G$2:$G$37000,'Accounting data'!$I$2:$I$37000,"7*",'Accounting data'!$J$2:$J$37000,"24*",'Accounting data'!$K$2:$K$37000,"69*",'Accounting data'!$L$2:$L$37000,P4)+SUMIFS('Accounting data'!$G$2:$G$37000,'Accounting data'!$I$2:$I$37000,"8*",'Accounting data'!$J$2:$J$37000,"24*",'Accounting data'!$K$2:$K$37000,"69*",'Accounting data'!$L$2:$L$37000,P4)+SUMIFS('Accounting data'!$G$2:$G$37000,'Accounting data'!$I$2:$I$37000,"9*",'Accounting data'!$J$2:$J$37000,"24*",'Accounting data'!$K$2:$K$37000,"69*",'Accounting data'!$L$2:$L$37000,P4)</f>
        <v>0</v>
      </c>
      <c r="Q1264" s="384">
        <f>SUMIFS('Accounting data'!$G$2:$G$37000,'Accounting data'!$I$2:$I$37000,"7*",'Accounting data'!$J$2:$J$37000,"24*",'Accounting data'!$K$2:$K$37000,"69*",'Accounting data'!$L$2:$L$37000,Q4)+SUMIFS('Accounting data'!$G$2:$G$37000,'Accounting data'!$I$2:$I$37000,"8*",'Accounting data'!$J$2:$J$37000,"24*",'Accounting data'!$K$2:$K$37000,"69*",'Accounting data'!$L$2:$L$37000,Q4)+SUMIFS('Accounting data'!$G$2:$G$37000,'Accounting data'!$I$2:$I$37000,"9*",'Accounting data'!$J$2:$J$37000,"24*",'Accounting data'!$K$2:$K$37000,"69*",'Accounting data'!$L$2:$L$37000,Q4)</f>
        <v>0</v>
      </c>
      <c r="R1264" s="384">
        <f>SUMIFS('Accounting data'!$G$2:$G$37000,'Accounting data'!$I$2:$I$37000,"7*",'Accounting data'!$J$2:$J$37000,"24*",'Accounting data'!$K$2:$K$37000,"69*",'Accounting data'!$L$2:$L$37000,R4)+SUMIFS('Accounting data'!$G$2:$G$37000,'Accounting data'!$I$2:$I$37000,"8*",'Accounting data'!$J$2:$J$37000,"24*",'Accounting data'!$K$2:$K$37000,"69*",'Accounting data'!$L$2:$L$37000,R4)+SUMIFS('Accounting data'!$G$2:$G$37000,'Accounting data'!$I$2:$I$37000,"9*",'Accounting data'!$J$2:$J$37000,"24*",'Accounting data'!$K$2:$K$37000,"69*",'Accounting data'!$L$2:$L$37000,R4)</f>
        <v>0</v>
      </c>
      <c r="S1264" s="384">
        <f>SUMIFS('Accounting data'!$G$2:$G$37000,'Accounting data'!$I$2:$I$37000,"7*",'Accounting data'!$J$2:$J$37000,"24*",'Accounting data'!$K$2:$K$37000,"69*",'Accounting data'!$L$2:$L$37000,S4)+SUMIFS('Accounting data'!$G$2:$G$37000,'Accounting data'!$I$2:$I$37000,"8*",'Accounting data'!$J$2:$J$37000,"24*",'Accounting data'!$K$2:$K$37000,"69*",'Accounting data'!$L$2:$L$37000,S4)+SUMIFS('Accounting data'!$G$2:$G$37000,'Accounting data'!$I$2:$I$37000,"9*",'Accounting data'!$J$2:$J$37000,"24*",'Accounting data'!$K$2:$K$37000,"69*",'Accounting data'!$L$2:$L$37000,S4)</f>
        <v>0</v>
      </c>
      <c r="T1264" s="384">
        <f>SUMIFS('Accounting data'!$G$2:$G$37000,'Accounting data'!$I$2:$I$37000,"7*",'Accounting data'!$J$2:$J$37000,"24*",'Accounting data'!$K$2:$K$37000,"69*",'Accounting data'!$L$2:$L$37000,T4)+SUMIFS('Accounting data'!$G$2:$G$37000,'Accounting data'!$I$2:$I$37000,"8*",'Accounting data'!$J$2:$J$37000,"24*",'Accounting data'!$K$2:$K$37000,"69*",'Accounting data'!$L$2:$L$37000,T4)+SUMIFS('Accounting data'!$G$2:$G$37000,'Accounting data'!$I$2:$I$37000,"9*",'Accounting data'!$J$2:$J$37000,"24*",'Accounting data'!$K$2:$K$37000,"69*",'Accounting data'!$L$2:$L$37000,T4)</f>
        <v>0</v>
      </c>
      <c r="U1264" s="384">
        <f>SUMIFS('Accounting data'!$G$2:$G$37000,'Accounting data'!$I$2:$I$37000,"7*",'Accounting data'!$J$2:$J$37000,"24*",'Accounting data'!$K$2:$K$37000,"69*",'Accounting data'!$L$2:$L$37000,U4)+SUMIFS('Accounting data'!$G$2:$G$37000,'Accounting data'!$I$2:$I$37000,"8*",'Accounting data'!$J$2:$J$37000,"24*",'Accounting data'!$K$2:$K$37000,"69*",'Accounting data'!$L$2:$L$37000,U4)+SUMIFS('Accounting data'!$G$2:$G$37000,'Accounting data'!$I$2:$I$37000,"9*",'Accounting data'!$J$2:$J$37000,"24*",'Accounting data'!$K$2:$K$37000,"69*",'Accounting data'!$L$2:$L$37000,U4)</f>
        <v>0</v>
      </c>
      <c r="V1264" s="384">
        <f>SUMIFS('Accounting data'!$G$2:$G$37000,'Accounting data'!$I$2:$I$37000,"7*",'Accounting data'!$J$2:$J$37000,"24*",'Accounting data'!$K$2:$K$37000,"69*",'Accounting data'!$L$2:$L$37000,V4)+SUMIFS('Accounting data'!$G$2:$G$37000,'Accounting data'!$I$2:$I$37000,"8*",'Accounting data'!$J$2:$J$37000,"24*",'Accounting data'!$K$2:$K$37000,"69*",'Accounting data'!$L$2:$L$37000,V4)+SUMIFS('Accounting data'!$G$2:$G$37000,'Accounting data'!$I$2:$I$37000,"9*",'Accounting data'!$J$2:$J$37000,"24*",'Accounting data'!$K$2:$K$37000,"69*",'Accounting data'!$L$2:$L$37000,V4)</f>
        <v>0</v>
      </c>
      <c r="W1264" s="384">
        <f>SUMIFS('Accounting data'!$G$2:$G$37000,'Accounting data'!$I$2:$I$37000,"7*",'Accounting data'!$J$2:$J$37000,"24*",'Accounting data'!$K$2:$K$37000,"69*",'Accounting data'!$L$2:$L$37000,W4)+SUMIFS('Accounting data'!$G$2:$G$37000,'Accounting data'!$I$2:$I$37000,"8*",'Accounting data'!$J$2:$J$37000,"24*",'Accounting data'!$K$2:$K$37000,"69*",'Accounting data'!$L$2:$L$37000,W4)+SUMIFS('Accounting data'!$G$2:$G$37000,'Accounting data'!$I$2:$I$37000,"9*",'Accounting data'!$J$2:$J$37000,"24*",'Accounting data'!$K$2:$K$37000,"69*",'Accounting data'!$L$2:$L$37000,W4)</f>
        <v>0</v>
      </c>
      <c r="X1264" s="384">
        <f>SUMIFS('Accounting data'!$G$2:$G$37000,'Accounting data'!$I$2:$I$37000,"7*",'Accounting data'!$J$2:$J$37000,"24*",'Accounting data'!$K$2:$K$37000,"69*",'Accounting data'!$L$2:$L$37000,X4)+SUMIFS('Accounting data'!$G$2:$G$37000,'Accounting data'!$I$2:$I$37000,"8*",'Accounting data'!$J$2:$J$37000,"24*",'Accounting data'!$K$2:$K$37000,"69*",'Accounting data'!$L$2:$L$37000,X4)+SUMIFS('Accounting data'!$G$2:$G$37000,'Accounting data'!$I$2:$I$37000,"9*",'Accounting data'!$J$2:$J$37000,"24*",'Accounting data'!$K$2:$K$37000,"69*",'Accounting data'!$L$2:$L$37000,X4)</f>
        <v>0</v>
      </c>
      <c r="Y1264" s="384">
        <f>SUMIFS('Accounting data'!$G$2:$G$37000,'Accounting data'!$I$2:$I$37000,"7*",'Accounting data'!$J$2:$J$37000,"24*",'Accounting data'!$K$2:$K$37000,"69*",'Accounting data'!$L$2:$L$37000,Y4)+SUMIFS('Accounting data'!$G$2:$G$37000,'Accounting data'!$I$2:$I$37000,"8*",'Accounting data'!$J$2:$J$37000,"24*",'Accounting data'!$K$2:$K$37000,"69*",'Accounting data'!$L$2:$L$37000,Y4)+SUMIFS('Accounting data'!$G$2:$G$37000,'Accounting data'!$I$2:$I$37000,"9*",'Accounting data'!$J$2:$J$37000,"24*",'Accounting data'!$K$2:$K$37000,"69*",'Accounting data'!$L$2:$L$37000,Y4)</f>
        <v>0</v>
      </c>
      <c r="Z1264" s="384">
        <f>SUMIFS('Accounting data'!$G$2:$G$37000,'Accounting data'!$I$2:$I$37000,"7*",'Accounting data'!$J$2:$J$37000,"24*",'Accounting data'!$K$2:$K$37000,"69*",'Accounting data'!$L$2:$L$37000,Z4)+SUMIFS('Accounting data'!$G$2:$G$37000,'Accounting data'!$I$2:$I$37000,"8*",'Accounting data'!$J$2:$J$37000,"24*",'Accounting data'!$K$2:$K$37000,"69*",'Accounting data'!$L$2:$L$37000,Z4)+SUMIFS('Accounting data'!$G$2:$G$37000,'Accounting data'!$I$2:$I$37000,"9*",'Accounting data'!$J$2:$J$37000,"24*",'Accounting data'!$K$2:$K$37000,"69*",'Accounting data'!$L$2:$L$37000,Z4)</f>
        <v>0</v>
      </c>
      <c r="AA1264" s="384">
        <f>SUMIFS('Accounting data'!$G$2:$G$37000,'Accounting data'!$I$2:$I$37000,"7*",'Accounting data'!$J$2:$J$37000,"24*",'Accounting data'!$K$2:$K$37000,"69*",'Accounting data'!$L$2:$L$37000,AA4)+SUMIFS('Accounting data'!$G$2:$G$37000,'Accounting data'!$I$2:$I$37000,"8*",'Accounting data'!$J$2:$J$37000,"24*",'Accounting data'!$K$2:$K$37000,"69*",'Accounting data'!$L$2:$L$37000,AA4)+SUMIFS('Accounting data'!$G$2:$G$37000,'Accounting data'!$I$2:$I$37000,"9*",'Accounting data'!$J$2:$J$37000,"24*",'Accounting data'!$K$2:$K$37000,"69*",'Accounting data'!$L$2:$L$37000,AA4)</f>
        <v>0</v>
      </c>
      <c r="AB1264" s="384">
        <f>SUMIFS('Accounting data'!$G$2:$G$37000,'Accounting data'!$I$2:$I$37000,"7*",'Accounting data'!$J$2:$J$37000,"24*",'Accounting data'!$K$2:$K$37000,"69*",'Accounting data'!$L$2:$L$37000,AB4)+SUMIFS('Accounting data'!$G$2:$G$37000,'Accounting data'!$I$2:$I$37000,"8*",'Accounting data'!$J$2:$J$37000,"24*",'Accounting data'!$K$2:$K$37000,"69*",'Accounting data'!$L$2:$L$37000,AB4)+SUMIFS('Accounting data'!$G$2:$G$37000,'Accounting data'!$I$2:$I$37000,"9*",'Accounting data'!$J$2:$J$37000,"24*",'Accounting data'!$K$2:$K$37000,"69*",'Accounting data'!$L$2:$L$37000,AB4)</f>
        <v>0</v>
      </c>
      <c r="AC1264" s="384">
        <f>SUMIFS('Accounting data'!$G$2:$G$37000,'Accounting data'!$I$2:$I$37000,"7*",'Accounting data'!$J$2:$J$37000,"24*",'Accounting data'!$K$2:$K$37000,"69*",'Accounting data'!$L$2:$L$37000,AC4)+SUMIFS('Accounting data'!$G$2:$G$37000,'Accounting data'!$I$2:$I$37000,"8*",'Accounting data'!$J$2:$J$37000,"24*",'Accounting data'!$K$2:$K$37000,"69*",'Accounting data'!$L$2:$L$37000,AC4)+SUMIFS('Accounting data'!$G$2:$G$37000,'Accounting data'!$I$2:$I$37000,"9*",'Accounting data'!$J$2:$J$37000,"24*",'Accounting data'!$K$2:$K$37000,"69*",'Accounting data'!$L$2:$L$37000,AC4)</f>
        <v>0</v>
      </c>
      <c r="AD1264" s="384">
        <f>SUMIFS('Accounting data'!$G$2:$G$37000,'Accounting data'!$I$2:$I$37000,"7*",'Accounting data'!$J$2:$J$37000,"24*",'Accounting data'!$K$2:$K$37000,"69*",'Accounting data'!$L$2:$L$37000,AD4)+SUMIFS('Accounting data'!$G$2:$G$37000,'Accounting data'!$I$2:$I$37000,"8*",'Accounting data'!$J$2:$J$37000,"24*",'Accounting data'!$K$2:$K$37000,"69*",'Accounting data'!$L$2:$L$37000,AD4)+SUMIFS('Accounting data'!$G$2:$G$37000,'Accounting data'!$I$2:$I$37000,"9*",'Accounting data'!$J$2:$J$37000,"24*",'Accounting data'!$K$2:$K$37000,"69*",'Accounting data'!$L$2:$L$37000,AD4)</f>
        <v>0</v>
      </c>
      <c r="AE1264" s="384">
        <f>SUMIFS('Accounting data'!$G$2:$G$37000,'Accounting data'!$I$2:$I$37000,"7*",'Accounting data'!$J$2:$J$37000,"24*",'Accounting data'!$K$2:$K$37000,"69*",'Accounting data'!$L$2:$L$37000,AE4)+SUMIFS('Accounting data'!$G$2:$G$37000,'Accounting data'!$I$2:$I$37000,"8*",'Accounting data'!$J$2:$J$37000,"24*",'Accounting data'!$K$2:$K$37000,"69*",'Accounting data'!$L$2:$L$37000,AE4)+SUMIFS('Accounting data'!$G$2:$G$37000,'Accounting data'!$I$2:$I$37000,"9*",'Accounting data'!$J$2:$J$37000,"24*",'Accounting data'!$K$2:$K$37000,"69*",'Accounting data'!$L$2:$L$37000,AE4)</f>
        <v>0</v>
      </c>
      <c r="AF1264" s="384">
        <f>SUMIFS('Accounting data'!$G$2:$G$37000,'Accounting data'!$I$2:$I$37000,"7*",'Accounting data'!$J$2:$J$37000,"24*",'Accounting data'!$K$2:$K$37000,"69*",'Accounting data'!$L$2:$L$37000,AF4)+SUMIFS('Accounting data'!$G$2:$G$37000,'Accounting data'!$I$2:$I$37000,"8*",'Accounting data'!$J$2:$J$37000,"24*",'Accounting data'!$K$2:$K$37000,"69*",'Accounting data'!$L$2:$L$37000,AF4)+SUMIFS('Accounting data'!$G$2:$G$37000,'Accounting data'!$I$2:$I$37000,"9*",'Accounting data'!$J$2:$J$37000,"24*",'Accounting data'!$K$2:$K$37000,"69*",'Accounting data'!$L$2:$L$37000,AF4)</f>
        <v>0</v>
      </c>
    </row>
    <row r="1265" spans="1:97">
      <c r="A1265" s="383" t="s">
        <v>72</v>
      </c>
      <c r="B1265" s="383" t="s">
        <v>80</v>
      </c>
      <c r="C1265" s="383">
        <v>2400</v>
      </c>
      <c r="D1265" s="397">
        <v>6700</v>
      </c>
      <c r="E1265" s="384">
        <f>SUMIFS('Accounting data'!$G$2:$G$37000,'Accounting data'!$I$2:$I$37000,"7*",'Accounting data'!$J$2:$J$37000,"24*",'Accounting data'!$K$2:$K$37000,"67*",'Accounting data'!$L$2:$L$37000,E4)+SUMIFS('Accounting data'!$G$2:$G$37000,'Accounting data'!$I$2:$I$37000,"8*",'Accounting data'!$J$2:$J$37000,"24*",'Accounting data'!$K$2:$K$37000,"67*",'Accounting data'!$L$2:$L$37000,E4)+SUMIFS('Accounting data'!$G$2:$G$37000,'Accounting data'!$I$2:$I$37000,"9*",'Accounting data'!$J$2:$J$37000,"24*",'Accounting data'!$K$2:$K$37000,"67*",'Accounting data'!$L$2:$L$37000,E4)</f>
        <v>0</v>
      </c>
      <c r="F1265" s="384">
        <f>SUMIFS('Accounting data'!$G$2:$G$37000,'Accounting data'!$I$2:$I$37000,"7*",'Accounting data'!$J$2:$J$37000,"24*",'Accounting data'!$K$2:$K$37000,"67*",'Accounting data'!$L$2:$L$37000,F4)+SUMIFS('Accounting data'!$G$2:$G$37000,'Accounting data'!$I$2:$I$37000,"8*",'Accounting data'!$J$2:$J$37000,"24*",'Accounting data'!$K$2:$K$37000,"67*",'Accounting data'!$L$2:$L$37000,F4)+SUMIFS('Accounting data'!$G$2:$G$37000,'Accounting data'!$I$2:$I$37000,"9*",'Accounting data'!$J$2:$J$37000,"24*",'Accounting data'!$K$2:$K$37000,"67*",'Accounting data'!$L$2:$L$37000,F4)</f>
        <v>0</v>
      </c>
      <c r="G1265" s="385"/>
      <c r="H1265" s="384">
        <f>SUMIFS('Accounting data'!$G$2:$G$37000,'Accounting data'!$I$2:$I$37000,"7*",'Accounting data'!$J$2:$J$37000,"24*",'Accounting data'!$K$2:$K$37000,"67*",'Accounting data'!$L$2:$L$37000,H4)+SUMIFS('Accounting data'!$G$2:$G$37000,'Accounting data'!$I$2:$I$37000,"8*",'Accounting data'!$J$2:$J$37000,"24*",'Accounting data'!$K$2:$K$37000,"67*",'Accounting data'!$L$2:$L$37000,H4)+SUMIFS('Accounting data'!$G$2:$G$37000,'Accounting data'!$I$2:$I$37000,"9*",'Accounting data'!$J$2:$J$37000,"24*",'Accounting data'!$K$2:$K$37000,"67*",'Accounting data'!$L$2:$L$37000,H4)</f>
        <v>0</v>
      </c>
      <c r="I1265" s="384">
        <f>SUMIFS('Accounting data'!$G$2:$G$37000,'Accounting data'!$I$2:$I$37000,"7*",'Accounting data'!$J$2:$J$37000,"24*",'Accounting data'!$K$2:$K$37000,"67*",'Accounting data'!$L$2:$L$37000,I4)+SUMIFS('Accounting data'!$G$2:$G$37000,'Accounting data'!$I$2:$I$37000,"8*",'Accounting data'!$J$2:$J$37000,"24*",'Accounting data'!$K$2:$K$37000,"67*",'Accounting data'!$L$2:$L$37000,I4)+SUMIFS('Accounting data'!$G$2:$G$37000,'Accounting data'!$I$2:$I$37000,"9*",'Accounting data'!$J$2:$J$37000,"24*",'Accounting data'!$K$2:$K$37000,"67*",'Accounting data'!$L$2:$L$37000,I4)</f>
        <v>0</v>
      </c>
      <c r="J1265" s="384">
        <f>SUMIFS('Accounting data'!$G$2:$G$37000,'Accounting data'!$I$2:$I$37000,"7*",'Accounting data'!$J$2:$J$37000,"24*",'Accounting data'!$K$2:$K$37000,"67*",'Accounting data'!$L$2:$L$37000,J4)+SUMIFS('Accounting data'!$G$2:$G$37000,'Accounting data'!$I$2:$I$37000,"8*",'Accounting data'!$J$2:$J$37000,"24*",'Accounting data'!$K$2:$K$37000,"67*",'Accounting data'!$L$2:$L$37000,J4)+SUMIFS('Accounting data'!$G$2:$G$37000,'Accounting data'!$I$2:$I$37000,"9*",'Accounting data'!$J$2:$J$37000,"24*",'Accounting data'!$K$2:$K$37000,"67*",'Accounting data'!$L$2:$L$37000,J4)</f>
        <v>0</v>
      </c>
      <c r="K1265" s="384">
        <f>SUMIFS('Accounting data'!$G$2:$G$37000,'Accounting data'!$I$2:$I$37000,"7*",'Accounting data'!$J$2:$J$37000,"24*",'Accounting data'!$K$2:$K$37000,"67*",'Accounting data'!$L$2:$L$37000,K4)+SUMIFS('Accounting data'!$G$2:$G$37000,'Accounting data'!$I$2:$I$37000,"8*",'Accounting data'!$J$2:$J$37000,"24*",'Accounting data'!$K$2:$K$37000,"67*",'Accounting data'!$L$2:$L$37000,K4)+SUMIFS('Accounting data'!$G$2:$G$37000,'Accounting data'!$I$2:$I$37000,"9*",'Accounting data'!$J$2:$J$37000,"24*",'Accounting data'!$K$2:$K$37000,"67*",'Accounting data'!$L$2:$L$37000,K4)</f>
        <v>0</v>
      </c>
      <c r="L1265" s="384">
        <f>SUMIFS('Accounting data'!$G$2:$G$37000,'Accounting data'!$I$2:$I$37000,"7*",'Accounting data'!$J$2:$J$37000,"24*",'Accounting data'!$K$2:$K$37000,"67*",'Accounting data'!$L$2:$L$37000,L4)+SUMIFS('Accounting data'!$G$2:$G$37000,'Accounting data'!$I$2:$I$37000,"8*",'Accounting data'!$J$2:$J$37000,"24*",'Accounting data'!$K$2:$K$37000,"67*",'Accounting data'!$L$2:$L$37000,L4)+SUMIFS('Accounting data'!$G$2:$G$37000,'Accounting data'!$I$2:$I$37000,"9*",'Accounting data'!$J$2:$J$37000,"24*",'Accounting data'!$K$2:$K$37000,"67*",'Accounting data'!$L$2:$L$37000,L4)</f>
        <v>0</v>
      </c>
      <c r="M1265" s="384">
        <f>SUMIFS('Accounting data'!$G$2:$G$37000,'Accounting data'!$I$2:$I$37000,"7*",'Accounting data'!$J$2:$J$37000,"24*",'Accounting data'!$K$2:$K$37000,"67*",'Accounting data'!$L$2:$L$37000,M4)+SUMIFS('Accounting data'!$G$2:$G$37000,'Accounting data'!$I$2:$I$37000,"8*",'Accounting data'!$J$2:$J$37000,"24*",'Accounting data'!$K$2:$K$37000,"67*",'Accounting data'!$L$2:$L$37000,M4)+SUMIFS('Accounting data'!$G$2:$G$37000,'Accounting data'!$I$2:$I$37000,"9*",'Accounting data'!$J$2:$J$37000,"24*",'Accounting data'!$K$2:$K$37000,"67*",'Accounting data'!$L$2:$L$37000,M4)</f>
        <v>0</v>
      </c>
      <c r="N1265" s="384">
        <f>SUMIFS('Accounting data'!$G$2:$G$37000,'Accounting data'!$I$2:$I$37000,"7*",'Accounting data'!$J$2:$J$37000,"24*",'Accounting data'!$K$2:$K$37000,"67*",'Accounting data'!$L$2:$L$37000,N4)+SUMIFS('Accounting data'!$G$2:$G$37000,'Accounting data'!$I$2:$I$37000,"8*",'Accounting data'!$J$2:$J$37000,"24*",'Accounting data'!$K$2:$K$37000,"67*",'Accounting data'!$L$2:$L$37000,N4)+SUMIFS('Accounting data'!$G$2:$G$37000,'Accounting data'!$I$2:$I$37000,"9*",'Accounting data'!$J$2:$J$37000,"24*",'Accounting data'!$K$2:$K$37000,"67*",'Accounting data'!$L$2:$L$37000,N4)</f>
        <v>0</v>
      </c>
      <c r="O1265" s="384">
        <f>SUMIFS('Accounting data'!$G$2:$G$37000,'Accounting data'!$I$2:$I$37000,"7*",'Accounting data'!$J$2:$J$37000,"24*",'Accounting data'!$K$2:$K$37000,"67*",'Accounting data'!$L$2:$L$37000,O4)+SUMIFS('Accounting data'!$G$2:$G$37000,'Accounting data'!$I$2:$I$37000,"8*",'Accounting data'!$J$2:$J$37000,"24*",'Accounting data'!$K$2:$K$37000,"67*",'Accounting data'!$L$2:$L$37000,O4)+SUMIFS('Accounting data'!$G$2:$G$37000,'Accounting data'!$I$2:$I$37000,"9*",'Accounting data'!$J$2:$J$37000,"24*",'Accounting data'!$K$2:$K$37000,"67*",'Accounting data'!$L$2:$L$37000,O4)</f>
        <v>0</v>
      </c>
      <c r="P1265" s="384">
        <f>SUMIFS('Accounting data'!$G$2:$G$37000,'Accounting data'!$I$2:$I$37000,"7*",'Accounting data'!$J$2:$J$37000,"24*",'Accounting data'!$K$2:$K$37000,"67*",'Accounting data'!$L$2:$L$37000,P4)+SUMIFS('Accounting data'!$G$2:$G$37000,'Accounting data'!$I$2:$I$37000,"8*",'Accounting data'!$J$2:$J$37000,"24*",'Accounting data'!$K$2:$K$37000,"67*",'Accounting data'!$L$2:$L$37000,P4)+SUMIFS('Accounting data'!$G$2:$G$37000,'Accounting data'!$I$2:$I$37000,"9*",'Accounting data'!$J$2:$J$37000,"24*",'Accounting data'!$K$2:$K$37000,"67*",'Accounting data'!$L$2:$L$37000,P4)</f>
        <v>0</v>
      </c>
      <c r="Q1265" s="384">
        <f>SUMIFS('Accounting data'!$G$2:$G$37000,'Accounting data'!$I$2:$I$37000,"7*",'Accounting data'!$J$2:$J$37000,"24*",'Accounting data'!$K$2:$K$37000,"67*",'Accounting data'!$L$2:$L$37000,Q4)+SUMIFS('Accounting data'!$G$2:$G$37000,'Accounting data'!$I$2:$I$37000,"8*",'Accounting data'!$J$2:$J$37000,"24*",'Accounting data'!$K$2:$K$37000,"67*",'Accounting data'!$L$2:$L$37000,Q4)+SUMIFS('Accounting data'!$G$2:$G$37000,'Accounting data'!$I$2:$I$37000,"9*",'Accounting data'!$J$2:$J$37000,"24*",'Accounting data'!$K$2:$K$37000,"67*",'Accounting data'!$L$2:$L$37000,Q4)</f>
        <v>0</v>
      </c>
      <c r="R1265" s="384">
        <f>SUMIFS('Accounting data'!$G$2:$G$37000,'Accounting data'!$I$2:$I$37000,"7*",'Accounting data'!$J$2:$J$37000,"24*",'Accounting data'!$K$2:$K$37000,"67*",'Accounting data'!$L$2:$L$37000,R4)+SUMIFS('Accounting data'!$G$2:$G$37000,'Accounting data'!$I$2:$I$37000,"8*",'Accounting data'!$J$2:$J$37000,"24*",'Accounting data'!$K$2:$K$37000,"67*",'Accounting data'!$L$2:$L$37000,R4)+SUMIFS('Accounting data'!$G$2:$G$37000,'Accounting data'!$I$2:$I$37000,"9*",'Accounting data'!$J$2:$J$37000,"24*",'Accounting data'!$K$2:$K$37000,"67*",'Accounting data'!$L$2:$L$37000,R4)</f>
        <v>0</v>
      </c>
      <c r="S1265" s="384">
        <f>SUMIFS('Accounting data'!$G$2:$G$37000,'Accounting data'!$I$2:$I$37000,"7*",'Accounting data'!$J$2:$J$37000,"24*",'Accounting data'!$K$2:$K$37000,"67*",'Accounting data'!$L$2:$L$37000,S4)+SUMIFS('Accounting data'!$G$2:$G$37000,'Accounting data'!$I$2:$I$37000,"8*",'Accounting data'!$J$2:$J$37000,"24*",'Accounting data'!$K$2:$K$37000,"67*",'Accounting data'!$L$2:$L$37000,S4)+SUMIFS('Accounting data'!$G$2:$G$37000,'Accounting data'!$I$2:$I$37000,"9*",'Accounting data'!$J$2:$J$37000,"24*",'Accounting data'!$K$2:$K$37000,"67*",'Accounting data'!$L$2:$L$37000,S4)</f>
        <v>0</v>
      </c>
      <c r="T1265" s="384">
        <f>SUMIFS('Accounting data'!$G$2:$G$37000,'Accounting data'!$I$2:$I$37000,"7*",'Accounting data'!$J$2:$J$37000,"24*",'Accounting data'!$K$2:$K$37000,"67*",'Accounting data'!$L$2:$L$37000,T4)+SUMIFS('Accounting data'!$G$2:$G$37000,'Accounting data'!$I$2:$I$37000,"8*",'Accounting data'!$J$2:$J$37000,"24*",'Accounting data'!$K$2:$K$37000,"67*",'Accounting data'!$L$2:$L$37000,T4)+SUMIFS('Accounting data'!$G$2:$G$37000,'Accounting data'!$I$2:$I$37000,"9*",'Accounting data'!$J$2:$J$37000,"24*",'Accounting data'!$K$2:$K$37000,"67*",'Accounting data'!$L$2:$L$37000,T4)</f>
        <v>0</v>
      </c>
      <c r="U1265" s="384">
        <f>SUMIFS('Accounting data'!$G$2:$G$37000,'Accounting data'!$I$2:$I$37000,"7*",'Accounting data'!$J$2:$J$37000,"24*",'Accounting data'!$K$2:$K$37000,"67*",'Accounting data'!$L$2:$L$37000,U4)+SUMIFS('Accounting data'!$G$2:$G$37000,'Accounting data'!$I$2:$I$37000,"8*",'Accounting data'!$J$2:$J$37000,"24*",'Accounting data'!$K$2:$K$37000,"67*",'Accounting data'!$L$2:$L$37000,U4)+SUMIFS('Accounting data'!$G$2:$G$37000,'Accounting data'!$I$2:$I$37000,"9*",'Accounting data'!$J$2:$J$37000,"24*",'Accounting data'!$K$2:$K$37000,"67*",'Accounting data'!$L$2:$L$37000,U4)</f>
        <v>0</v>
      </c>
      <c r="V1265" s="384">
        <f>SUMIFS('Accounting data'!$G$2:$G$37000,'Accounting data'!$I$2:$I$37000,"7*",'Accounting data'!$J$2:$J$37000,"24*",'Accounting data'!$K$2:$K$37000,"67*",'Accounting data'!$L$2:$L$37000,V4)+SUMIFS('Accounting data'!$G$2:$G$37000,'Accounting data'!$I$2:$I$37000,"8*",'Accounting data'!$J$2:$J$37000,"24*",'Accounting data'!$K$2:$K$37000,"67*",'Accounting data'!$L$2:$L$37000,V4)+SUMIFS('Accounting data'!$G$2:$G$37000,'Accounting data'!$I$2:$I$37000,"9*",'Accounting data'!$J$2:$J$37000,"24*",'Accounting data'!$K$2:$K$37000,"67*",'Accounting data'!$L$2:$L$37000,V4)</f>
        <v>0</v>
      </c>
      <c r="W1265" s="384">
        <f>SUMIFS('Accounting data'!$G$2:$G$37000,'Accounting data'!$I$2:$I$37000,"7*",'Accounting data'!$J$2:$J$37000,"24*",'Accounting data'!$K$2:$K$37000,"67*",'Accounting data'!$L$2:$L$37000,W4)+SUMIFS('Accounting data'!$G$2:$G$37000,'Accounting data'!$I$2:$I$37000,"8*",'Accounting data'!$J$2:$J$37000,"24*",'Accounting data'!$K$2:$K$37000,"67*",'Accounting data'!$L$2:$L$37000,W4)+SUMIFS('Accounting data'!$G$2:$G$37000,'Accounting data'!$I$2:$I$37000,"9*",'Accounting data'!$J$2:$J$37000,"24*",'Accounting data'!$K$2:$K$37000,"67*",'Accounting data'!$L$2:$L$37000,W4)</f>
        <v>0</v>
      </c>
      <c r="X1265" s="384">
        <f>SUMIFS('Accounting data'!$G$2:$G$37000,'Accounting data'!$I$2:$I$37000,"7*",'Accounting data'!$J$2:$J$37000,"24*",'Accounting data'!$K$2:$K$37000,"67*",'Accounting data'!$L$2:$L$37000,X4)+SUMIFS('Accounting data'!$G$2:$G$37000,'Accounting data'!$I$2:$I$37000,"8*",'Accounting data'!$J$2:$J$37000,"24*",'Accounting data'!$K$2:$K$37000,"67*",'Accounting data'!$L$2:$L$37000,X4)+SUMIFS('Accounting data'!$G$2:$G$37000,'Accounting data'!$I$2:$I$37000,"9*",'Accounting data'!$J$2:$J$37000,"24*",'Accounting data'!$K$2:$K$37000,"67*",'Accounting data'!$L$2:$L$37000,X4)</f>
        <v>0</v>
      </c>
      <c r="Y1265" s="384">
        <f>SUMIFS('Accounting data'!$G$2:$G$37000,'Accounting data'!$I$2:$I$37000,"7*",'Accounting data'!$J$2:$J$37000,"24*",'Accounting data'!$K$2:$K$37000,"67*",'Accounting data'!$L$2:$L$37000,Y4)+SUMIFS('Accounting data'!$G$2:$G$37000,'Accounting data'!$I$2:$I$37000,"8*",'Accounting data'!$J$2:$J$37000,"24*",'Accounting data'!$K$2:$K$37000,"67*",'Accounting data'!$L$2:$L$37000,Y4)+SUMIFS('Accounting data'!$G$2:$G$37000,'Accounting data'!$I$2:$I$37000,"9*",'Accounting data'!$J$2:$J$37000,"24*",'Accounting data'!$K$2:$K$37000,"67*",'Accounting data'!$L$2:$L$37000,Y4)</f>
        <v>0</v>
      </c>
      <c r="Z1265" s="384">
        <f>SUMIFS('Accounting data'!$G$2:$G$37000,'Accounting data'!$I$2:$I$37000,"7*",'Accounting data'!$J$2:$J$37000,"24*",'Accounting data'!$K$2:$K$37000,"67*",'Accounting data'!$L$2:$L$37000,Z4)+SUMIFS('Accounting data'!$G$2:$G$37000,'Accounting data'!$I$2:$I$37000,"8*",'Accounting data'!$J$2:$J$37000,"24*",'Accounting data'!$K$2:$K$37000,"67*",'Accounting data'!$L$2:$L$37000,Z4)+SUMIFS('Accounting data'!$G$2:$G$37000,'Accounting data'!$I$2:$I$37000,"9*",'Accounting data'!$J$2:$J$37000,"24*",'Accounting data'!$K$2:$K$37000,"67*",'Accounting data'!$L$2:$L$37000,Z4)</f>
        <v>0</v>
      </c>
      <c r="AA1265" s="384">
        <f>SUMIFS('Accounting data'!$G$2:$G$37000,'Accounting data'!$I$2:$I$37000,"7*",'Accounting data'!$J$2:$J$37000,"24*",'Accounting data'!$K$2:$K$37000,"67*",'Accounting data'!$L$2:$L$37000,AA4)+SUMIFS('Accounting data'!$G$2:$G$37000,'Accounting data'!$I$2:$I$37000,"8*",'Accounting data'!$J$2:$J$37000,"24*",'Accounting data'!$K$2:$K$37000,"67*",'Accounting data'!$L$2:$L$37000,AA4)+SUMIFS('Accounting data'!$G$2:$G$37000,'Accounting data'!$I$2:$I$37000,"9*",'Accounting data'!$J$2:$J$37000,"24*",'Accounting data'!$K$2:$K$37000,"67*",'Accounting data'!$L$2:$L$37000,AA4)</f>
        <v>0</v>
      </c>
      <c r="AB1265" s="384">
        <f>SUMIFS('Accounting data'!$G$2:$G$37000,'Accounting data'!$I$2:$I$37000,"7*",'Accounting data'!$J$2:$J$37000,"24*",'Accounting data'!$K$2:$K$37000,"67*",'Accounting data'!$L$2:$L$37000,AB4)+SUMIFS('Accounting data'!$G$2:$G$37000,'Accounting data'!$I$2:$I$37000,"8*",'Accounting data'!$J$2:$J$37000,"24*",'Accounting data'!$K$2:$K$37000,"67*",'Accounting data'!$L$2:$L$37000,AB4)+SUMIFS('Accounting data'!$G$2:$G$37000,'Accounting data'!$I$2:$I$37000,"9*",'Accounting data'!$J$2:$J$37000,"24*",'Accounting data'!$K$2:$K$37000,"67*",'Accounting data'!$L$2:$L$37000,AB4)</f>
        <v>0</v>
      </c>
      <c r="AC1265" s="384">
        <f>SUMIFS('Accounting data'!$G$2:$G$37000,'Accounting data'!$I$2:$I$37000,"7*",'Accounting data'!$J$2:$J$37000,"24*",'Accounting data'!$K$2:$K$37000,"67*",'Accounting data'!$L$2:$L$37000,AC4)+SUMIFS('Accounting data'!$G$2:$G$37000,'Accounting data'!$I$2:$I$37000,"8*",'Accounting data'!$J$2:$J$37000,"24*",'Accounting data'!$K$2:$K$37000,"67*",'Accounting data'!$L$2:$L$37000,AC4)+SUMIFS('Accounting data'!$G$2:$G$37000,'Accounting data'!$I$2:$I$37000,"9*",'Accounting data'!$J$2:$J$37000,"24*",'Accounting data'!$K$2:$K$37000,"67*",'Accounting data'!$L$2:$L$37000,AC4)</f>
        <v>0</v>
      </c>
      <c r="AD1265" s="384">
        <f>SUMIFS('Accounting data'!$G$2:$G$37000,'Accounting data'!$I$2:$I$37000,"7*",'Accounting data'!$J$2:$J$37000,"24*",'Accounting data'!$K$2:$K$37000,"67*",'Accounting data'!$L$2:$L$37000,AD4)+SUMIFS('Accounting data'!$G$2:$G$37000,'Accounting data'!$I$2:$I$37000,"8*",'Accounting data'!$J$2:$J$37000,"24*",'Accounting data'!$K$2:$K$37000,"67*",'Accounting data'!$L$2:$L$37000,AD4)+SUMIFS('Accounting data'!$G$2:$G$37000,'Accounting data'!$I$2:$I$37000,"9*",'Accounting data'!$J$2:$J$37000,"24*",'Accounting data'!$K$2:$K$37000,"67*",'Accounting data'!$L$2:$L$37000,AD4)</f>
        <v>0</v>
      </c>
      <c r="AE1265" s="384">
        <f>SUMIFS('Accounting data'!$G$2:$G$37000,'Accounting data'!$I$2:$I$37000,"7*",'Accounting data'!$J$2:$J$37000,"24*",'Accounting data'!$K$2:$K$37000,"67*",'Accounting data'!$L$2:$L$37000,AE4)+SUMIFS('Accounting data'!$G$2:$G$37000,'Accounting data'!$I$2:$I$37000,"8*",'Accounting data'!$J$2:$J$37000,"24*",'Accounting data'!$K$2:$K$37000,"67*",'Accounting data'!$L$2:$L$37000,AE4)+SUMIFS('Accounting data'!$G$2:$G$37000,'Accounting data'!$I$2:$I$37000,"9*",'Accounting data'!$J$2:$J$37000,"24*",'Accounting data'!$K$2:$K$37000,"67*",'Accounting data'!$L$2:$L$37000,AE4)</f>
        <v>0</v>
      </c>
      <c r="AF1265" s="384">
        <f>SUMIFS('Accounting data'!$G$2:$G$37000,'Accounting data'!$I$2:$I$37000,"7*",'Accounting data'!$J$2:$J$37000,"24*",'Accounting data'!$K$2:$K$37000,"67*",'Accounting data'!$L$2:$L$37000,AF4)+SUMIFS('Accounting data'!$G$2:$G$37000,'Accounting data'!$I$2:$I$37000,"8*",'Accounting data'!$J$2:$J$37000,"24*",'Accounting data'!$K$2:$K$37000,"67*",'Accounting data'!$L$2:$L$37000,AF4)+SUMIFS('Accounting data'!$G$2:$G$37000,'Accounting data'!$I$2:$I$37000,"9*",'Accounting data'!$J$2:$J$37000,"24*",'Accounting data'!$K$2:$K$37000,"67*",'Accounting data'!$L$2:$L$37000,AF4)</f>
        <v>0</v>
      </c>
    </row>
    <row r="1266" spans="1:97">
      <c r="A1266" s="386" t="s">
        <v>288</v>
      </c>
      <c r="B1266" s="383" t="s">
        <v>80</v>
      </c>
      <c r="C1266" s="383">
        <v>2400</v>
      </c>
      <c r="D1266" s="383">
        <v>6000</v>
      </c>
      <c r="E1266" s="384">
        <f>SUMIFS('Accounting data'!$G$2:$G$37000,'Accounting data'!$H$2:$H$37000,"9999*",'Accounting data'!$I$2:$I$37000,"7*",'Accounting data'!$J$2:$J$37000,"24*",'Accounting data'!$K$2:$K$37000,"6*",'Accounting data'!$L$2:$L$37000,E4)+SUMIFS('Accounting data'!$G$2:$G$37000,'Accounting data'!$H$2:$H$37000,"9999*",'Accounting data'!$I$2:$I$37000,"8*",'Accounting data'!$J$2:$J$37000,"24*",'Accounting data'!$K$2:$K$37000,"6*",'Accounting data'!$L$2:$L$37000,E4)+SUMIFS('Accounting data'!$G$2:$G$37000,'Accounting data'!$H$2:$H$37000,"9999*",'Accounting data'!$I$2:$I$37000,"9*",'Accounting data'!$J$2:$J$37000,"24*",'Accounting data'!$K$2:$K$37000,"6*",'Accounting data'!$L$2:$L$37000,E4)</f>
        <v>0</v>
      </c>
      <c r="F1266" s="384">
        <f>SUMIFS('Accounting data'!$G$2:$G$37000,'Accounting data'!$H$2:$H$37000,"9999*",'Accounting data'!$I$2:$I$37000,"7*",'Accounting data'!$J$2:$J$37000,"24*",'Accounting data'!$K$2:$K$37000,"6*",'Accounting data'!$L$2:$L$37000,F4)+SUMIFS('Accounting data'!$G$2:$G$37000,'Accounting data'!$H$2:$H$37000,"9999*",'Accounting data'!$I$2:$I$37000,"8*",'Accounting data'!$J$2:$J$37000,"24*",'Accounting data'!$K$2:$K$37000,"6*",'Accounting data'!$L$2:$L$37000,F4)+SUMIFS('Accounting data'!$G$2:$G$37000,'Accounting data'!$H$2:$H$37000,"9999*",'Accounting data'!$I$2:$I$37000,"9*",'Accounting data'!$J$2:$J$37000,"24*",'Accounting data'!$K$2:$K$37000,"6*",'Accounting data'!$L$2:$L$37000,F4)</f>
        <v>0</v>
      </c>
      <c r="G1266" s="385"/>
      <c r="H1266" s="384">
        <f>SUMIFS('Accounting data'!$G$2:$G$37000,'Accounting data'!$H$2:$H$37000,"9999*",'Accounting data'!$I$2:$I$37000,"7*",'Accounting data'!$J$2:$J$37000,"24*",'Accounting data'!$K$2:$K$37000,"6*",'Accounting data'!$L$2:$L$37000,H4)+SUMIFS('Accounting data'!$G$2:$G$37000,'Accounting data'!$H$2:$H$37000,"9999*",'Accounting data'!$I$2:$I$37000,"8*",'Accounting data'!$J$2:$J$37000,"24*",'Accounting data'!$K$2:$K$37000,"6*",'Accounting data'!$L$2:$L$37000,H4)+SUMIFS('Accounting data'!$G$2:$G$37000,'Accounting data'!$H$2:$H$37000,"9999*",'Accounting data'!$I$2:$I$37000,"9*",'Accounting data'!$J$2:$J$37000,"24*",'Accounting data'!$K$2:$K$37000,"6*",'Accounting data'!$L$2:$L$37000,H4)</f>
        <v>0</v>
      </c>
      <c r="I1266" s="384">
        <f>SUMIFS('Accounting data'!$G$2:$G$37000,'Accounting data'!$H$2:$H$37000,"9999*",'Accounting data'!$I$2:$I$37000,"7*",'Accounting data'!$J$2:$J$37000,"24*",'Accounting data'!$K$2:$K$37000,"6*",'Accounting data'!$L$2:$L$37000,I4)+SUMIFS('Accounting data'!$G$2:$G$37000,'Accounting data'!$H$2:$H$37000,"9999*",'Accounting data'!$I$2:$I$37000,"8*",'Accounting data'!$J$2:$J$37000,"24*",'Accounting data'!$K$2:$K$37000,"6*",'Accounting data'!$L$2:$L$37000,I4)+SUMIFS('Accounting data'!$G$2:$G$37000,'Accounting data'!$H$2:$H$37000,"9999*",'Accounting data'!$I$2:$I$37000,"9*",'Accounting data'!$J$2:$J$37000,"24*",'Accounting data'!$K$2:$K$37000,"6*",'Accounting data'!$L$2:$L$37000,I4)</f>
        <v>0</v>
      </c>
      <c r="J1266" s="384">
        <f>SUMIFS('Accounting data'!$G$2:$G$37000,'Accounting data'!$H$2:$H$37000,"9999*",'Accounting data'!$I$2:$I$37000,"7*",'Accounting data'!$J$2:$J$37000,"24*",'Accounting data'!$K$2:$K$37000,"6*",'Accounting data'!$L$2:$L$37000,J4)+SUMIFS('Accounting data'!$G$2:$G$37000,'Accounting data'!$H$2:$H$37000,"9999*",'Accounting data'!$I$2:$I$37000,"8*",'Accounting data'!$J$2:$J$37000,"24*",'Accounting data'!$K$2:$K$37000,"6*",'Accounting data'!$L$2:$L$37000,J4)+SUMIFS('Accounting data'!$G$2:$G$37000,'Accounting data'!$H$2:$H$37000,"9999*",'Accounting data'!$I$2:$I$37000,"9*",'Accounting data'!$J$2:$J$37000,"24*",'Accounting data'!$K$2:$K$37000,"6*",'Accounting data'!$L$2:$L$37000,J4)</f>
        <v>0</v>
      </c>
      <c r="K1266" s="384">
        <f>SUMIFS('Accounting data'!$G$2:$G$37000,'Accounting data'!$H$2:$H$37000,"9999*",'Accounting data'!$I$2:$I$37000,"7*",'Accounting data'!$J$2:$J$37000,"24*",'Accounting data'!$K$2:$K$37000,"6*",'Accounting data'!$L$2:$L$37000,K4)+SUMIFS('Accounting data'!$G$2:$G$37000,'Accounting data'!$H$2:$H$37000,"9999*",'Accounting data'!$I$2:$I$37000,"8*",'Accounting data'!$J$2:$J$37000,"24*",'Accounting data'!$K$2:$K$37000,"6*",'Accounting data'!$L$2:$L$37000,K4)+SUMIFS('Accounting data'!$G$2:$G$37000,'Accounting data'!$H$2:$H$37000,"9999*",'Accounting data'!$I$2:$I$37000,"9*",'Accounting data'!$J$2:$J$37000,"24*",'Accounting data'!$K$2:$K$37000,"6*",'Accounting data'!$L$2:$L$37000,K4)</f>
        <v>0</v>
      </c>
      <c r="L1266" s="384">
        <f>SUMIFS('Accounting data'!$G$2:$G$37000,'Accounting data'!$H$2:$H$37000,"9999*",'Accounting data'!$I$2:$I$37000,"7*",'Accounting data'!$J$2:$J$37000,"24*",'Accounting data'!$K$2:$K$37000,"6*",'Accounting data'!$L$2:$L$37000,L4)+SUMIFS('Accounting data'!$G$2:$G$37000,'Accounting data'!$H$2:$H$37000,"9999*",'Accounting data'!$I$2:$I$37000,"8*",'Accounting data'!$J$2:$J$37000,"24*",'Accounting data'!$K$2:$K$37000,"6*",'Accounting data'!$L$2:$L$37000,L4)+SUMIFS('Accounting data'!$G$2:$G$37000,'Accounting data'!$H$2:$H$37000,"9999*",'Accounting data'!$I$2:$I$37000,"9*",'Accounting data'!$J$2:$J$37000,"24*",'Accounting data'!$K$2:$K$37000,"6*",'Accounting data'!$L$2:$L$37000,L4)</f>
        <v>0</v>
      </c>
      <c r="M1266" s="384">
        <f>SUMIFS('Accounting data'!$G$2:$G$37000,'Accounting data'!$H$2:$H$37000,"9999*",'Accounting data'!$I$2:$I$37000,"7*",'Accounting data'!$J$2:$J$37000,"24*",'Accounting data'!$K$2:$K$37000,"6*",'Accounting data'!$L$2:$L$37000,M4)+SUMIFS('Accounting data'!$G$2:$G$37000,'Accounting data'!$H$2:$H$37000,"9999*",'Accounting data'!$I$2:$I$37000,"8*",'Accounting data'!$J$2:$J$37000,"24*",'Accounting data'!$K$2:$K$37000,"6*",'Accounting data'!$L$2:$L$37000,M4)+SUMIFS('Accounting data'!$G$2:$G$37000,'Accounting data'!$H$2:$H$37000,"9999*",'Accounting data'!$I$2:$I$37000,"9*",'Accounting data'!$J$2:$J$37000,"24*",'Accounting data'!$K$2:$K$37000,"6*",'Accounting data'!$L$2:$L$37000,M4)</f>
        <v>0</v>
      </c>
      <c r="N1266" s="384">
        <f>SUMIFS('Accounting data'!$G$2:$G$37000,'Accounting data'!$H$2:$H$37000,"9999*",'Accounting data'!$I$2:$I$37000,"7*",'Accounting data'!$J$2:$J$37000,"24*",'Accounting data'!$K$2:$K$37000,"6*",'Accounting data'!$L$2:$L$37000,N4)+SUMIFS('Accounting data'!$G$2:$G$37000,'Accounting data'!$H$2:$H$37000,"9999*",'Accounting data'!$I$2:$I$37000,"8*",'Accounting data'!$J$2:$J$37000,"24*",'Accounting data'!$K$2:$K$37000,"6*",'Accounting data'!$L$2:$L$37000,N4)+SUMIFS('Accounting data'!$G$2:$G$37000,'Accounting data'!$H$2:$H$37000,"9999*",'Accounting data'!$I$2:$I$37000,"9*",'Accounting data'!$J$2:$J$37000,"24*",'Accounting data'!$K$2:$K$37000,"6*",'Accounting data'!$L$2:$L$37000,N4)</f>
        <v>0</v>
      </c>
      <c r="O1266" s="384">
        <f>SUMIFS('Accounting data'!$G$2:$G$37000,'Accounting data'!$H$2:$H$37000,"9999*",'Accounting data'!$I$2:$I$37000,"7*",'Accounting data'!$J$2:$J$37000,"24*",'Accounting data'!$K$2:$K$37000,"6*",'Accounting data'!$L$2:$L$37000,O4)+SUMIFS('Accounting data'!$G$2:$G$37000,'Accounting data'!$H$2:$H$37000,"9999*",'Accounting data'!$I$2:$I$37000,"8*",'Accounting data'!$J$2:$J$37000,"24*",'Accounting data'!$K$2:$K$37000,"6*",'Accounting data'!$L$2:$L$37000,O4)+SUMIFS('Accounting data'!$G$2:$G$37000,'Accounting data'!$H$2:$H$37000,"9999*",'Accounting data'!$I$2:$I$37000,"9*",'Accounting data'!$J$2:$J$37000,"24*",'Accounting data'!$K$2:$K$37000,"6*",'Accounting data'!$L$2:$L$37000,O4)</f>
        <v>0</v>
      </c>
      <c r="P1266" s="384">
        <f>SUMIFS('Accounting data'!$G$2:$G$37000,'Accounting data'!$H$2:$H$37000,"9999*",'Accounting data'!$I$2:$I$37000,"7*",'Accounting data'!$J$2:$J$37000,"24*",'Accounting data'!$K$2:$K$37000,"6*",'Accounting data'!$L$2:$L$37000,P4)+SUMIFS('Accounting data'!$G$2:$G$37000,'Accounting data'!$H$2:$H$37000,"9999*",'Accounting data'!$I$2:$I$37000,"8*",'Accounting data'!$J$2:$J$37000,"24*",'Accounting data'!$K$2:$K$37000,"6*",'Accounting data'!$L$2:$L$37000,P4)+SUMIFS('Accounting data'!$G$2:$G$37000,'Accounting data'!$H$2:$H$37000,"9999*",'Accounting data'!$I$2:$I$37000,"9*",'Accounting data'!$J$2:$J$37000,"24*",'Accounting data'!$K$2:$K$37000,"6*",'Accounting data'!$L$2:$L$37000,P4)</f>
        <v>0</v>
      </c>
      <c r="Q1266" s="384">
        <f>SUMIFS('Accounting data'!$G$2:$G$37000,'Accounting data'!$H$2:$H$37000,"9999*",'Accounting data'!$I$2:$I$37000,"7*",'Accounting data'!$J$2:$J$37000,"24*",'Accounting data'!$K$2:$K$37000,"6*",'Accounting data'!$L$2:$L$37000,Q4)+SUMIFS('Accounting data'!$G$2:$G$37000,'Accounting data'!$H$2:$H$37000,"9999*",'Accounting data'!$I$2:$I$37000,"8*",'Accounting data'!$J$2:$J$37000,"24*",'Accounting data'!$K$2:$K$37000,"6*",'Accounting data'!$L$2:$L$37000,Q4)+SUMIFS('Accounting data'!$G$2:$G$37000,'Accounting data'!$H$2:$H$37000,"9999*",'Accounting data'!$I$2:$I$37000,"9*",'Accounting data'!$J$2:$J$37000,"24*",'Accounting data'!$K$2:$K$37000,"6*",'Accounting data'!$L$2:$L$37000,Q4)</f>
        <v>0</v>
      </c>
      <c r="R1266" s="384">
        <f>SUMIFS('Accounting data'!$G$2:$G$37000,'Accounting data'!$H$2:$H$37000,"9999*",'Accounting data'!$I$2:$I$37000,"7*",'Accounting data'!$J$2:$J$37000,"24*",'Accounting data'!$K$2:$K$37000,"6*",'Accounting data'!$L$2:$L$37000,R4)+SUMIFS('Accounting data'!$G$2:$G$37000,'Accounting data'!$H$2:$H$37000,"9999*",'Accounting data'!$I$2:$I$37000,"8*",'Accounting data'!$J$2:$J$37000,"24*",'Accounting data'!$K$2:$K$37000,"6*",'Accounting data'!$L$2:$L$37000,R4)+SUMIFS('Accounting data'!$G$2:$G$37000,'Accounting data'!$H$2:$H$37000,"9999*",'Accounting data'!$I$2:$I$37000,"9*",'Accounting data'!$J$2:$J$37000,"24*",'Accounting data'!$K$2:$K$37000,"6*",'Accounting data'!$L$2:$L$37000,R4)</f>
        <v>0</v>
      </c>
      <c r="S1266" s="384">
        <f>SUMIFS('Accounting data'!$G$2:$G$37000,'Accounting data'!$H$2:$H$37000,"9999*",'Accounting data'!$I$2:$I$37000,"7*",'Accounting data'!$J$2:$J$37000,"24*",'Accounting data'!$K$2:$K$37000,"6*",'Accounting data'!$L$2:$L$37000,S4)+SUMIFS('Accounting data'!$G$2:$G$37000,'Accounting data'!$H$2:$H$37000,"9999*",'Accounting data'!$I$2:$I$37000,"8*",'Accounting data'!$J$2:$J$37000,"24*",'Accounting data'!$K$2:$K$37000,"6*",'Accounting data'!$L$2:$L$37000,S4)+SUMIFS('Accounting data'!$G$2:$G$37000,'Accounting data'!$H$2:$H$37000,"9999*",'Accounting data'!$I$2:$I$37000,"9*",'Accounting data'!$J$2:$J$37000,"24*",'Accounting data'!$K$2:$K$37000,"6*",'Accounting data'!$L$2:$L$37000,S4)</f>
        <v>0</v>
      </c>
      <c r="T1266" s="384">
        <f>SUMIFS('Accounting data'!$G$2:$G$37000,'Accounting data'!$H$2:$H$37000,"9999*",'Accounting data'!$I$2:$I$37000,"7*",'Accounting data'!$J$2:$J$37000,"24*",'Accounting data'!$K$2:$K$37000,"6*",'Accounting data'!$L$2:$L$37000,T4)+SUMIFS('Accounting data'!$G$2:$G$37000,'Accounting data'!$H$2:$H$37000,"9999*",'Accounting data'!$I$2:$I$37000,"8*",'Accounting data'!$J$2:$J$37000,"24*",'Accounting data'!$K$2:$K$37000,"6*",'Accounting data'!$L$2:$L$37000,T4)+SUMIFS('Accounting data'!$G$2:$G$37000,'Accounting data'!$H$2:$H$37000,"9999*",'Accounting data'!$I$2:$I$37000,"9*",'Accounting data'!$J$2:$J$37000,"24*",'Accounting data'!$K$2:$K$37000,"6*",'Accounting data'!$L$2:$L$37000,T4)</f>
        <v>0</v>
      </c>
      <c r="U1266" s="384">
        <f>SUMIFS('Accounting data'!$G$2:$G$37000,'Accounting data'!$H$2:$H$37000,"9999*",'Accounting data'!$I$2:$I$37000,"7*",'Accounting data'!$J$2:$J$37000,"24*",'Accounting data'!$K$2:$K$37000,"6*",'Accounting data'!$L$2:$L$37000,U4)+SUMIFS('Accounting data'!$G$2:$G$37000,'Accounting data'!$H$2:$H$37000,"9999*",'Accounting data'!$I$2:$I$37000,"8*",'Accounting data'!$J$2:$J$37000,"24*",'Accounting data'!$K$2:$K$37000,"6*",'Accounting data'!$L$2:$L$37000,U4)+SUMIFS('Accounting data'!$G$2:$G$37000,'Accounting data'!$H$2:$H$37000,"9999*",'Accounting data'!$I$2:$I$37000,"9*",'Accounting data'!$J$2:$J$37000,"24*",'Accounting data'!$K$2:$K$37000,"6*",'Accounting data'!$L$2:$L$37000,U4)</f>
        <v>0</v>
      </c>
      <c r="V1266" s="384">
        <f>SUMIFS('Accounting data'!$G$2:$G$37000,'Accounting data'!$H$2:$H$37000,"9999*",'Accounting data'!$I$2:$I$37000,"7*",'Accounting data'!$J$2:$J$37000,"24*",'Accounting data'!$K$2:$K$37000,"6*",'Accounting data'!$L$2:$L$37000,V4)+SUMIFS('Accounting data'!$G$2:$G$37000,'Accounting data'!$H$2:$H$37000,"9999*",'Accounting data'!$I$2:$I$37000,"8*",'Accounting data'!$J$2:$J$37000,"24*",'Accounting data'!$K$2:$K$37000,"6*",'Accounting data'!$L$2:$L$37000,V4)+SUMIFS('Accounting data'!$G$2:$G$37000,'Accounting data'!$H$2:$H$37000,"9999*",'Accounting data'!$I$2:$I$37000,"9*",'Accounting data'!$J$2:$J$37000,"24*",'Accounting data'!$K$2:$K$37000,"6*",'Accounting data'!$L$2:$L$37000,V4)</f>
        <v>0</v>
      </c>
      <c r="W1266" s="384">
        <f>SUMIFS('Accounting data'!$G$2:$G$37000,'Accounting data'!$H$2:$H$37000,"9999*",'Accounting data'!$I$2:$I$37000,"7*",'Accounting data'!$J$2:$J$37000,"24*",'Accounting data'!$K$2:$K$37000,"6*",'Accounting data'!$L$2:$L$37000,W4)+SUMIFS('Accounting data'!$G$2:$G$37000,'Accounting data'!$H$2:$H$37000,"9999*",'Accounting data'!$I$2:$I$37000,"8*",'Accounting data'!$J$2:$J$37000,"24*",'Accounting data'!$K$2:$K$37000,"6*",'Accounting data'!$L$2:$L$37000,W4)+SUMIFS('Accounting data'!$G$2:$G$37000,'Accounting data'!$H$2:$H$37000,"9999*",'Accounting data'!$I$2:$I$37000,"9*",'Accounting data'!$J$2:$J$37000,"24*",'Accounting data'!$K$2:$K$37000,"6*",'Accounting data'!$L$2:$L$37000,W4)</f>
        <v>0</v>
      </c>
      <c r="X1266" s="384">
        <f>SUMIFS('Accounting data'!$G$2:$G$37000,'Accounting data'!$H$2:$H$37000,"9999*",'Accounting data'!$I$2:$I$37000,"7*",'Accounting data'!$J$2:$J$37000,"24*",'Accounting data'!$K$2:$K$37000,"6*",'Accounting data'!$L$2:$L$37000,X4)+SUMIFS('Accounting data'!$G$2:$G$37000,'Accounting data'!$H$2:$H$37000,"9999*",'Accounting data'!$I$2:$I$37000,"8*",'Accounting data'!$J$2:$J$37000,"24*",'Accounting data'!$K$2:$K$37000,"6*",'Accounting data'!$L$2:$L$37000,X4)+SUMIFS('Accounting data'!$G$2:$G$37000,'Accounting data'!$H$2:$H$37000,"9999*",'Accounting data'!$I$2:$I$37000,"9*",'Accounting data'!$J$2:$J$37000,"24*",'Accounting data'!$K$2:$K$37000,"6*",'Accounting data'!$L$2:$L$37000,X4)</f>
        <v>0</v>
      </c>
      <c r="Y1266" s="384">
        <f>SUMIFS('Accounting data'!$G$2:$G$37000,'Accounting data'!$H$2:$H$37000,"9999*",'Accounting data'!$I$2:$I$37000,"7*",'Accounting data'!$J$2:$J$37000,"24*",'Accounting data'!$K$2:$K$37000,"6*",'Accounting data'!$L$2:$L$37000,Y4)+SUMIFS('Accounting data'!$G$2:$G$37000,'Accounting data'!$H$2:$H$37000,"9999*",'Accounting data'!$I$2:$I$37000,"8*",'Accounting data'!$J$2:$J$37000,"24*",'Accounting data'!$K$2:$K$37000,"6*",'Accounting data'!$L$2:$L$37000,Y4)+SUMIFS('Accounting data'!$G$2:$G$37000,'Accounting data'!$H$2:$H$37000,"9999*",'Accounting data'!$I$2:$I$37000,"9*",'Accounting data'!$J$2:$J$37000,"24*",'Accounting data'!$K$2:$K$37000,"6*",'Accounting data'!$L$2:$L$37000,Y4)</f>
        <v>0</v>
      </c>
      <c r="Z1266" s="384">
        <f>SUMIFS('Accounting data'!$G$2:$G$37000,'Accounting data'!$H$2:$H$37000,"9999*",'Accounting data'!$I$2:$I$37000,"7*",'Accounting data'!$J$2:$J$37000,"24*",'Accounting data'!$K$2:$K$37000,"6*",'Accounting data'!$L$2:$L$37000,Z4)+SUMIFS('Accounting data'!$G$2:$G$37000,'Accounting data'!$H$2:$H$37000,"9999*",'Accounting data'!$I$2:$I$37000,"8*",'Accounting data'!$J$2:$J$37000,"24*",'Accounting data'!$K$2:$K$37000,"6*",'Accounting data'!$L$2:$L$37000,Z4)+SUMIFS('Accounting data'!$G$2:$G$37000,'Accounting data'!$H$2:$H$37000,"9999*",'Accounting data'!$I$2:$I$37000,"9*",'Accounting data'!$J$2:$J$37000,"24*",'Accounting data'!$K$2:$K$37000,"6*",'Accounting data'!$L$2:$L$37000,Z4)</f>
        <v>0</v>
      </c>
      <c r="AA1266" s="384">
        <f>SUMIFS('Accounting data'!$G$2:$G$37000,'Accounting data'!$H$2:$H$37000,"9999*",'Accounting data'!$I$2:$I$37000,"7*",'Accounting data'!$J$2:$J$37000,"24*",'Accounting data'!$K$2:$K$37000,"6*",'Accounting data'!$L$2:$L$37000,AA4)+SUMIFS('Accounting data'!$G$2:$G$37000,'Accounting data'!$H$2:$H$37000,"9999*",'Accounting data'!$I$2:$I$37000,"8*",'Accounting data'!$J$2:$J$37000,"24*",'Accounting data'!$K$2:$K$37000,"6*",'Accounting data'!$L$2:$L$37000,AA4)+SUMIFS('Accounting data'!$G$2:$G$37000,'Accounting data'!$H$2:$H$37000,"9999*",'Accounting data'!$I$2:$I$37000,"9*",'Accounting data'!$J$2:$J$37000,"24*",'Accounting data'!$K$2:$K$37000,"6*",'Accounting data'!$L$2:$L$37000,AA4)</f>
        <v>0</v>
      </c>
      <c r="AB1266" s="384">
        <f>SUMIFS('Accounting data'!$G$2:$G$37000,'Accounting data'!$H$2:$H$37000,"9999*",'Accounting data'!$I$2:$I$37000,"7*",'Accounting data'!$J$2:$J$37000,"24*",'Accounting data'!$K$2:$K$37000,"6*",'Accounting data'!$L$2:$L$37000,AB4)+SUMIFS('Accounting data'!$G$2:$G$37000,'Accounting data'!$H$2:$H$37000,"9999*",'Accounting data'!$I$2:$I$37000,"8*",'Accounting data'!$J$2:$J$37000,"24*",'Accounting data'!$K$2:$K$37000,"6*",'Accounting data'!$L$2:$L$37000,AB4)+SUMIFS('Accounting data'!$G$2:$G$37000,'Accounting data'!$H$2:$H$37000,"9999*",'Accounting data'!$I$2:$I$37000,"9*",'Accounting data'!$J$2:$J$37000,"24*",'Accounting data'!$K$2:$K$37000,"6*",'Accounting data'!$L$2:$L$37000,AB4)</f>
        <v>0</v>
      </c>
      <c r="AC1266" s="384">
        <f>SUMIFS('Accounting data'!$G$2:$G$37000,'Accounting data'!$H$2:$H$37000,"9999*",'Accounting data'!$I$2:$I$37000,"7*",'Accounting data'!$J$2:$J$37000,"24*",'Accounting data'!$K$2:$K$37000,"6*",'Accounting data'!$L$2:$L$37000,AC4)+SUMIFS('Accounting data'!$G$2:$G$37000,'Accounting data'!$H$2:$H$37000,"9999*",'Accounting data'!$I$2:$I$37000,"8*",'Accounting data'!$J$2:$J$37000,"24*",'Accounting data'!$K$2:$K$37000,"6*",'Accounting data'!$L$2:$L$37000,AC4)+SUMIFS('Accounting data'!$G$2:$G$37000,'Accounting data'!$H$2:$H$37000,"9999*",'Accounting data'!$I$2:$I$37000,"9*",'Accounting data'!$J$2:$J$37000,"24*",'Accounting data'!$K$2:$K$37000,"6*",'Accounting data'!$L$2:$L$37000,AC4)</f>
        <v>0</v>
      </c>
      <c r="AD1266" s="384">
        <f>SUMIFS('Accounting data'!$G$2:$G$37000,'Accounting data'!$H$2:$H$37000,"9999*",'Accounting data'!$I$2:$I$37000,"7*",'Accounting data'!$J$2:$J$37000,"24*",'Accounting data'!$K$2:$K$37000,"6*",'Accounting data'!$L$2:$L$37000,AD4)+SUMIFS('Accounting data'!$G$2:$G$37000,'Accounting data'!$H$2:$H$37000,"9999*",'Accounting data'!$I$2:$I$37000,"8*",'Accounting data'!$J$2:$J$37000,"24*",'Accounting data'!$K$2:$K$37000,"6*",'Accounting data'!$L$2:$L$37000,AD4)+SUMIFS('Accounting data'!$G$2:$G$37000,'Accounting data'!$H$2:$H$37000,"9999*",'Accounting data'!$I$2:$I$37000,"9*",'Accounting data'!$J$2:$J$37000,"24*",'Accounting data'!$K$2:$K$37000,"6*",'Accounting data'!$L$2:$L$37000,AD4)</f>
        <v>0</v>
      </c>
      <c r="AE1266" s="384">
        <f>SUMIFS('Accounting data'!$G$2:$G$37000,'Accounting data'!$H$2:$H$37000,"9999*",'Accounting data'!$I$2:$I$37000,"7*",'Accounting data'!$J$2:$J$37000,"24*",'Accounting data'!$K$2:$K$37000,"6*",'Accounting data'!$L$2:$L$37000,AE4)+SUMIFS('Accounting data'!$G$2:$G$37000,'Accounting data'!$H$2:$H$37000,"9999*",'Accounting data'!$I$2:$I$37000,"8*",'Accounting data'!$J$2:$J$37000,"24*",'Accounting data'!$K$2:$K$37000,"6*",'Accounting data'!$L$2:$L$37000,AE4)+SUMIFS('Accounting data'!$G$2:$G$37000,'Accounting data'!$H$2:$H$37000,"9999*",'Accounting data'!$I$2:$I$37000,"9*",'Accounting data'!$J$2:$J$37000,"24*",'Accounting data'!$K$2:$K$37000,"6*",'Accounting data'!$L$2:$L$37000,AE4)</f>
        <v>0</v>
      </c>
      <c r="AF1266" s="384">
        <f>SUMIFS('Accounting data'!$G$2:$G$37000,'Accounting data'!$H$2:$H$37000,"9999*",'Accounting data'!$I$2:$I$37000,"7*",'Accounting data'!$J$2:$J$37000,"24*",'Accounting data'!$K$2:$K$37000,"6*",'Accounting data'!$L$2:$L$37000,AF4)+SUMIFS('Accounting data'!$G$2:$G$37000,'Accounting data'!$H$2:$H$37000,"9999*",'Accounting data'!$I$2:$I$37000,"8*",'Accounting data'!$J$2:$J$37000,"24*",'Accounting data'!$K$2:$K$37000,"6*",'Accounting data'!$L$2:$L$37000,AF4)+SUMIFS('Accounting data'!$G$2:$G$37000,'Accounting data'!$H$2:$H$37000,"9999*",'Accounting data'!$I$2:$I$37000,"9*",'Accounting data'!$J$2:$J$37000,"24*",'Accounting data'!$K$2:$K$37000,"6*",'Accounting data'!$L$2:$L$37000,AF4)</f>
        <v>0</v>
      </c>
    </row>
    <row r="1267" spans="1:97">
      <c r="A1267" s="383"/>
      <c r="B1267" s="383"/>
      <c r="C1267" s="383"/>
      <c r="D1267" s="383"/>
      <c r="E1267" s="384"/>
      <c r="F1267" s="384"/>
      <c r="G1267" s="385"/>
      <c r="H1267" s="384"/>
      <c r="I1267" s="384"/>
      <c r="J1267" s="384"/>
      <c r="K1267" s="384"/>
      <c r="L1267" s="384"/>
      <c r="M1267" s="384"/>
      <c r="N1267" s="384"/>
      <c r="O1267" s="384"/>
      <c r="P1267" s="384"/>
      <c r="Q1267" s="384"/>
      <c r="R1267" s="384"/>
      <c r="S1267" s="384"/>
      <c r="T1267" s="384"/>
      <c r="U1267" s="384"/>
      <c r="V1267" s="384"/>
      <c r="W1267" s="384"/>
      <c r="X1267" s="384"/>
      <c r="Y1267" s="384"/>
      <c r="Z1267" s="384"/>
      <c r="AA1267" s="384"/>
      <c r="AB1267" s="384"/>
      <c r="AC1267" s="384"/>
      <c r="AD1267" s="384"/>
      <c r="AE1267" s="384"/>
      <c r="AF1267" s="384"/>
    </row>
    <row r="1268" spans="1:97">
      <c r="A1268" s="386" t="s">
        <v>288</v>
      </c>
      <c r="B1268" s="383" t="s">
        <v>80</v>
      </c>
      <c r="C1268" s="383">
        <v>2400</v>
      </c>
      <c r="D1268" s="383">
        <v>6900</v>
      </c>
      <c r="E1268" s="384">
        <f>SUMIFS('Accounting data'!$G$2:$G$37000,'Accounting data'!$H$2:$H$37000,"9999*",'Accounting data'!$I$2:$I$37000,"7*",'Accounting data'!$J$2:$J$37000,"24*",'Accounting data'!$K$2:$K$37000,"69*",'Accounting data'!$L$2:$L$37000,E4)+SUMIFS('Accounting data'!$G$2:$G$37000,'Accounting data'!$H$2:$H$37000,"9999*",'Accounting data'!$I$2:$I$37000,"8*",'Accounting data'!$J$2:$J$37000,"24*",'Accounting data'!$K$2:$K$37000,"69*",'Accounting data'!$L$2:$L$37000,E4)+SUMIFS('Accounting data'!$G$2:$G$37000,'Accounting data'!$H$2:$H$37000,"9999*",'Accounting data'!$I$2:$I$37000,"9*",'Accounting data'!$J$2:$J$37000,"24*",'Accounting data'!$K$2:$K$37000,"69*",'Accounting data'!$L$2:$L$37000,E4)</f>
        <v>0</v>
      </c>
      <c r="F1268" s="384">
        <f>SUMIFS('Accounting data'!$G$2:$G$37000,'Accounting data'!$H$2:$H$37000,"9999*",'Accounting data'!$I$2:$I$37000,"7*",'Accounting data'!$J$2:$J$37000,"24*",'Accounting data'!$K$2:$K$37000,"69*",'Accounting data'!$L$2:$L$37000,F4)+SUMIFS('Accounting data'!$G$2:$G$37000,'Accounting data'!$H$2:$H$37000,"9999*",'Accounting data'!$I$2:$I$37000,"8*",'Accounting data'!$J$2:$J$37000,"24*",'Accounting data'!$K$2:$K$37000,"69*",'Accounting data'!$L$2:$L$37000,F4)+SUMIFS('Accounting data'!$G$2:$G$37000,'Accounting data'!$H$2:$H$37000,"9999*",'Accounting data'!$I$2:$I$37000,"9*",'Accounting data'!$J$2:$J$37000,"24*",'Accounting data'!$K$2:$K$37000,"69*",'Accounting data'!$L$2:$L$37000,F4)</f>
        <v>0</v>
      </c>
      <c r="G1268" s="385"/>
      <c r="H1268" s="384">
        <f>SUMIFS('Accounting data'!$G$2:$G$37000,'Accounting data'!$H$2:$H$37000,"9999*",'Accounting data'!$I$2:$I$37000,"7*",'Accounting data'!$J$2:$J$37000,"24*",'Accounting data'!$K$2:$K$37000,"69*",'Accounting data'!$L$2:$L$37000,H4)+SUMIFS('Accounting data'!$G$2:$G$37000,'Accounting data'!$H$2:$H$37000,"9999*",'Accounting data'!$I$2:$I$37000,"8*",'Accounting data'!$J$2:$J$37000,"24*",'Accounting data'!$K$2:$K$37000,"69*",'Accounting data'!$L$2:$L$37000,H4)+SUMIFS('Accounting data'!$G$2:$G$37000,'Accounting data'!$H$2:$H$37000,"9999*",'Accounting data'!$I$2:$I$37000,"9*",'Accounting data'!$J$2:$J$37000,"24*",'Accounting data'!$K$2:$K$37000,"69*",'Accounting data'!$L$2:$L$37000,H4)</f>
        <v>0</v>
      </c>
      <c r="I1268" s="384">
        <f>SUMIFS('Accounting data'!$G$2:$G$37000,'Accounting data'!$H$2:$H$37000,"9999*",'Accounting data'!$I$2:$I$37000,"7*",'Accounting data'!$J$2:$J$37000,"24*",'Accounting data'!$K$2:$K$37000,"69*",'Accounting data'!$L$2:$L$37000,I4)+SUMIFS('Accounting data'!$G$2:$G$37000,'Accounting data'!$H$2:$H$37000,"9999*",'Accounting data'!$I$2:$I$37000,"8*",'Accounting data'!$J$2:$J$37000,"24*",'Accounting data'!$K$2:$K$37000,"69*",'Accounting data'!$L$2:$L$37000,I4)+SUMIFS('Accounting data'!$G$2:$G$37000,'Accounting data'!$H$2:$H$37000,"9999*",'Accounting data'!$I$2:$I$37000,"9*",'Accounting data'!$J$2:$J$37000,"24*",'Accounting data'!$K$2:$K$37000,"69*",'Accounting data'!$L$2:$L$37000,I4)</f>
        <v>0</v>
      </c>
      <c r="J1268" s="384">
        <f>SUMIFS('Accounting data'!$G$2:$G$37000,'Accounting data'!$H$2:$H$37000,"9999*",'Accounting data'!$I$2:$I$37000,"7*",'Accounting data'!$J$2:$J$37000,"24*",'Accounting data'!$K$2:$K$37000,"69*",'Accounting data'!$L$2:$L$37000,J4)+SUMIFS('Accounting data'!$G$2:$G$37000,'Accounting data'!$H$2:$H$37000,"9999*",'Accounting data'!$I$2:$I$37000,"8*",'Accounting data'!$J$2:$J$37000,"24*",'Accounting data'!$K$2:$K$37000,"69*",'Accounting data'!$L$2:$L$37000,J4)+SUMIFS('Accounting data'!$G$2:$G$37000,'Accounting data'!$H$2:$H$37000,"9999*",'Accounting data'!$I$2:$I$37000,"9*",'Accounting data'!$J$2:$J$37000,"24*",'Accounting data'!$K$2:$K$37000,"69*",'Accounting data'!$L$2:$L$37000,J4)</f>
        <v>0</v>
      </c>
      <c r="K1268" s="384">
        <f>SUMIFS('Accounting data'!$G$2:$G$37000,'Accounting data'!$H$2:$H$37000,"9999*",'Accounting data'!$I$2:$I$37000,"7*",'Accounting data'!$J$2:$J$37000,"24*",'Accounting data'!$K$2:$K$37000,"69*",'Accounting data'!$L$2:$L$37000,K4)+SUMIFS('Accounting data'!$G$2:$G$37000,'Accounting data'!$H$2:$H$37000,"9999*",'Accounting data'!$I$2:$I$37000,"8*",'Accounting data'!$J$2:$J$37000,"24*",'Accounting data'!$K$2:$K$37000,"69*",'Accounting data'!$L$2:$L$37000,K4)+SUMIFS('Accounting data'!$G$2:$G$37000,'Accounting data'!$H$2:$H$37000,"9999*",'Accounting data'!$I$2:$I$37000,"9*",'Accounting data'!$J$2:$J$37000,"24*",'Accounting data'!$K$2:$K$37000,"69*",'Accounting data'!$L$2:$L$37000,K4)</f>
        <v>0</v>
      </c>
      <c r="L1268" s="384">
        <f>SUMIFS('Accounting data'!$G$2:$G$37000,'Accounting data'!$H$2:$H$37000,"9999*",'Accounting data'!$I$2:$I$37000,"7*",'Accounting data'!$J$2:$J$37000,"24*",'Accounting data'!$K$2:$K$37000,"69*",'Accounting data'!$L$2:$L$37000,L4)+SUMIFS('Accounting data'!$G$2:$G$37000,'Accounting data'!$H$2:$H$37000,"9999*",'Accounting data'!$I$2:$I$37000,"8*",'Accounting data'!$J$2:$J$37000,"24*",'Accounting data'!$K$2:$K$37000,"69*",'Accounting data'!$L$2:$L$37000,L4)+SUMIFS('Accounting data'!$G$2:$G$37000,'Accounting data'!$H$2:$H$37000,"9999*",'Accounting data'!$I$2:$I$37000,"9*",'Accounting data'!$J$2:$J$37000,"24*",'Accounting data'!$K$2:$K$37000,"69*",'Accounting data'!$L$2:$L$37000,L4)</f>
        <v>0</v>
      </c>
      <c r="M1268" s="384">
        <f>SUMIFS('Accounting data'!$G$2:$G$37000,'Accounting data'!$H$2:$H$37000,"9999*",'Accounting data'!$I$2:$I$37000,"7*",'Accounting data'!$J$2:$J$37000,"24*",'Accounting data'!$K$2:$K$37000,"69*",'Accounting data'!$L$2:$L$37000,M4)+SUMIFS('Accounting data'!$G$2:$G$37000,'Accounting data'!$H$2:$H$37000,"9999*",'Accounting data'!$I$2:$I$37000,"8*",'Accounting data'!$J$2:$J$37000,"24*",'Accounting data'!$K$2:$K$37000,"69*",'Accounting data'!$L$2:$L$37000,M4)+SUMIFS('Accounting data'!$G$2:$G$37000,'Accounting data'!$H$2:$H$37000,"9999*",'Accounting data'!$I$2:$I$37000,"9*",'Accounting data'!$J$2:$J$37000,"24*",'Accounting data'!$K$2:$K$37000,"69*",'Accounting data'!$L$2:$L$37000,M4)</f>
        <v>0</v>
      </c>
      <c r="N1268" s="384">
        <f>SUMIFS('Accounting data'!$G$2:$G$37000,'Accounting data'!$H$2:$H$37000,"9999*",'Accounting data'!$I$2:$I$37000,"7*",'Accounting data'!$J$2:$J$37000,"24*",'Accounting data'!$K$2:$K$37000,"69*",'Accounting data'!$L$2:$L$37000,N4)+SUMIFS('Accounting data'!$G$2:$G$37000,'Accounting data'!$H$2:$H$37000,"9999*",'Accounting data'!$I$2:$I$37000,"8*",'Accounting data'!$J$2:$J$37000,"24*",'Accounting data'!$K$2:$K$37000,"69*",'Accounting data'!$L$2:$L$37000,N4)+SUMIFS('Accounting data'!$G$2:$G$37000,'Accounting data'!$H$2:$H$37000,"9999*",'Accounting data'!$I$2:$I$37000,"9*",'Accounting data'!$J$2:$J$37000,"24*",'Accounting data'!$K$2:$K$37000,"69*",'Accounting data'!$L$2:$L$37000,N4)</f>
        <v>0</v>
      </c>
      <c r="O1268" s="384">
        <f>SUMIFS('Accounting data'!$G$2:$G$37000,'Accounting data'!$H$2:$H$37000,"9999*",'Accounting data'!$I$2:$I$37000,"7*",'Accounting data'!$J$2:$J$37000,"24*",'Accounting data'!$K$2:$K$37000,"69*",'Accounting data'!$L$2:$L$37000,O4)+SUMIFS('Accounting data'!$G$2:$G$37000,'Accounting data'!$H$2:$H$37000,"9999*",'Accounting data'!$I$2:$I$37000,"8*",'Accounting data'!$J$2:$J$37000,"24*",'Accounting data'!$K$2:$K$37000,"69*",'Accounting data'!$L$2:$L$37000,O4)+SUMIFS('Accounting data'!$G$2:$G$37000,'Accounting data'!$H$2:$H$37000,"9999*",'Accounting data'!$I$2:$I$37000,"9*",'Accounting data'!$J$2:$J$37000,"24*",'Accounting data'!$K$2:$K$37000,"69*",'Accounting data'!$L$2:$L$37000,O4)</f>
        <v>0</v>
      </c>
      <c r="P1268" s="384">
        <f>SUMIFS('Accounting data'!$G$2:$G$37000,'Accounting data'!$H$2:$H$37000,"9999*",'Accounting data'!$I$2:$I$37000,"7*",'Accounting data'!$J$2:$J$37000,"24*",'Accounting data'!$K$2:$K$37000,"69*",'Accounting data'!$L$2:$L$37000,P4)+SUMIFS('Accounting data'!$G$2:$G$37000,'Accounting data'!$H$2:$H$37000,"9999*",'Accounting data'!$I$2:$I$37000,"8*",'Accounting data'!$J$2:$J$37000,"24*",'Accounting data'!$K$2:$K$37000,"69*",'Accounting data'!$L$2:$L$37000,P4)+SUMIFS('Accounting data'!$G$2:$G$37000,'Accounting data'!$H$2:$H$37000,"9999*",'Accounting data'!$I$2:$I$37000,"9*",'Accounting data'!$J$2:$J$37000,"24*",'Accounting data'!$K$2:$K$37000,"69*",'Accounting data'!$L$2:$L$37000,P4)</f>
        <v>0</v>
      </c>
      <c r="Q1268" s="384">
        <f>SUMIFS('Accounting data'!$G$2:$G$37000,'Accounting data'!$H$2:$H$37000,"9999*",'Accounting data'!$I$2:$I$37000,"7*",'Accounting data'!$J$2:$J$37000,"24*",'Accounting data'!$K$2:$K$37000,"69*",'Accounting data'!$L$2:$L$37000,Q4)+SUMIFS('Accounting data'!$G$2:$G$37000,'Accounting data'!$H$2:$H$37000,"9999*",'Accounting data'!$I$2:$I$37000,"8*",'Accounting data'!$J$2:$J$37000,"24*",'Accounting data'!$K$2:$K$37000,"69*",'Accounting data'!$L$2:$L$37000,Q4)+SUMIFS('Accounting data'!$G$2:$G$37000,'Accounting data'!$H$2:$H$37000,"9999*",'Accounting data'!$I$2:$I$37000,"9*",'Accounting data'!$J$2:$J$37000,"24*",'Accounting data'!$K$2:$K$37000,"69*",'Accounting data'!$L$2:$L$37000,Q4)</f>
        <v>0</v>
      </c>
      <c r="R1268" s="384">
        <f>SUMIFS('Accounting data'!$G$2:$G$37000,'Accounting data'!$H$2:$H$37000,"9999*",'Accounting data'!$I$2:$I$37000,"7*",'Accounting data'!$J$2:$J$37000,"24*",'Accounting data'!$K$2:$K$37000,"69*",'Accounting data'!$L$2:$L$37000,R4)+SUMIFS('Accounting data'!$G$2:$G$37000,'Accounting data'!$H$2:$H$37000,"9999*",'Accounting data'!$I$2:$I$37000,"8*",'Accounting data'!$J$2:$J$37000,"24*",'Accounting data'!$K$2:$K$37000,"69*",'Accounting data'!$L$2:$L$37000,R4)+SUMIFS('Accounting data'!$G$2:$G$37000,'Accounting data'!$H$2:$H$37000,"9999*",'Accounting data'!$I$2:$I$37000,"9*",'Accounting data'!$J$2:$J$37000,"24*",'Accounting data'!$K$2:$K$37000,"69*",'Accounting data'!$L$2:$L$37000,R4)</f>
        <v>0</v>
      </c>
      <c r="S1268" s="384">
        <f>SUMIFS('Accounting data'!$G$2:$G$37000,'Accounting data'!$H$2:$H$37000,"9999*",'Accounting data'!$I$2:$I$37000,"7*",'Accounting data'!$J$2:$J$37000,"24*",'Accounting data'!$K$2:$K$37000,"69*",'Accounting data'!$L$2:$L$37000,S4)+SUMIFS('Accounting data'!$G$2:$G$37000,'Accounting data'!$H$2:$H$37000,"9999*",'Accounting data'!$I$2:$I$37000,"8*",'Accounting data'!$J$2:$J$37000,"24*",'Accounting data'!$K$2:$K$37000,"69*",'Accounting data'!$L$2:$L$37000,S4)+SUMIFS('Accounting data'!$G$2:$G$37000,'Accounting data'!$H$2:$H$37000,"9999*",'Accounting data'!$I$2:$I$37000,"9*",'Accounting data'!$J$2:$J$37000,"24*",'Accounting data'!$K$2:$K$37000,"69*",'Accounting data'!$L$2:$L$37000,S4)</f>
        <v>0</v>
      </c>
      <c r="T1268" s="384">
        <f>SUMIFS('Accounting data'!$G$2:$G$37000,'Accounting data'!$H$2:$H$37000,"9999*",'Accounting data'!$I$2:$I$37000,"7*",'Accounting data'!$J$2:$J$37000,"24*",'Accounting data'!$K$2:$K$37000,"69*",'Accounting data'!$L$2:$L$37000,T4)+SUMIFS('Accounting data'!$G$2:$G$37000,'Accounting data'!$H$2:$H$37000,"9999*",'Accounting data'!$I$2:$I$37000,"8*",'Accounting data'!$J$2:$J$37000,"24*",'Accounting data'!$K$2:$K$37000,"69*",'Accounting data'!$L$2:$L$37000,T4)+SUMIFS('Accounting data'!$G$2:$G$37000,'Accounting data'!$H$2:$H$37000,"9999*",'Accounting data'!$I$2:$I$37000,"9*",'Accounting data'!$J$2:$J$37000,"24*",'Accounting data'!$K$2:$K$37000,"69*",'Accounting data'!$L$2:$L$37000,T4)</f>
        <v>0</v>
      </c>
      <c r="U1268" s="384">
        <f>SUMIFS('Accounting data'!$G$2:$G$37000,'Accounting data'!$H$2:$H$37000,"9999*",'Accounting data'!$I$2:$I$37000,"7*",'Accounting data'!$J$2:$J$37000,"24*",'Accounting data'!$K$2:$K$37000,"69*",'Accounting data'!$L$2:$L$37000,U4)+SUMIFS('Accounting data'!$G$2:$G$37000,'Accounting data'!$H$2:$H$37000,"9999*",'Accounting data'!$I$2:$I$37000,"8*",'Accounting data'!$J$2:$J$37000,"24*",'Accounting data'!$K$2:$K$37000,"69*",'Accounting data'!$L$2:$L$37000,U4)+SUMIFS('Accounting data'!$G$2:$G$37000,'Accounting data'!$H$2:$H$37000,"9999*",'Accounting data'!$I$2:$I$37000,"9*",'Accounting data'!$J$2:$J$37000,"24*",'Accounting data'!$K$2:$K$37000,"69*",'Accounting data'!$L$2:$L$37000,U4)</f>
        <v>0</v>
      </c>
      <c r="V1268" s="384">
        <f>SUMIFS('Accounting data'!$G$2:$G$37000,'Accounting data'!$H$2:$H$37000,"9999*",'Accounting data'!$I$2:$I$37000,"7*",'Accounting data'!$J$2:$J$37000,"24*",'Accounting data'!$K$2:$K$37000,"69*",'Accounting data'!$L$2:$L$37000,V4)+SUMIFS('Accounting data'!$G$2:$G$37000,'Accounting data'!$H$2:$H$37000,"9999*",'Accounting data'!$I$2:$I$37000,"8*",'Accounting data'!$J$2:$J$37000,"24*",'Accounting data'!$K$2:$K$37000,"69*",'Accounting data'!$L$2:$L$37000,V4)+SUMIFS('Accounting data'!$G$2:$G$37000,'Accounting data'!$H$2:$H$37000,"9999*",'Accounting data'!$I$2:$I$37000,"9*",'Accounting data'!$J$2:$J$37000,"24*",'Accounting data'!$K$2:$K$37000,"69*",'Accounting data'!$L$2:$L$37000,V4)</f>
        <v>0</v>
      </c>
      <c r="W1268" s="384">
        <f>SUMIFS('Accounting data'!$G$2:$G$37000,'Accounting data'!$H$2:$H$37000,"9999*",'Accounting data'!$I$2:$I$37000,"7*",'Accounting data'!$J$2:$J$37000,"24*",'Accounting data'!$K$2:$K$37000,"69*",'Accounting data'!$L$2:$L$37000,W4)+SUMIFS('Accounting data'!$G$2:$G$37000,'Accounting data'!$H$2:$H$37000,"9999*",'Accounting data'!$I$2:$I$37000,"8*",'Accounting data'!$J$2:$J$37000,"24*",'Accounting data'!$K$2:$K$37000,"69*",'Accounting data'!$L$2:$L$37000,W4)+SUMIFS('Accounting data'!$G$2:$G$37000,'Accounting data'!$H$2:$H$37000,"9999*",'Accounting data'!$I$2:$I$37000,"9*",'Accounting data'!$J$2:$J$37000,"24*",'Accounting data'!$K$2:$K$37000,"69*",'Accounting data'!$L$2:$L$37000,W4)</f>
        <v>0</v>
      </c>
      <c r="X1268" s="384">
        <f>SUMIFS('Accounting data'!$G$2:$G$37000,'Accounting data'!$H$2:$H$37000,"9999*",'Accounting data'!$I$2:$I$37000,"7*",'Accounting data'!$J$2:$J$37000,"24*",'Accounting data'!$K$2:$K$37000,"69*",'Accounting data'!$L$2:$L$37000,X4)+SUMIFS('Accounting data'!$G$2:$G$37000,'Accounting data'!$H$2:$H$37000,"9999*",'Accounting data'!$I$2:$I$37000,"8*",'Accounting data'!$J$2:$J$37000,"24*",'Accounting data'!$K$2:$K$37000,"69*",'Accounting data'!$L$2:$L$37000,X4)+SUMIFS('Accounting data'!$G$2:$G$37000,'Accounting data'!$H$2:$H$37000,"9999*",'Accounting data'!$I$2:$I$37000,"9*",'Accounting data'!$J$2:$J$37000,"24*",'Accounting data'!$K$2:$K$37000,"69*",'Accounting data'!$L$2:$L$37000,X4)</f>
        <v>0</v>
      </c>
      <c r="Y1268" s="384">
        <f>SUMIFS('Accounting data'!$G$2:$G$37000,'Accounting data'!$H$2:$H$37000,"9999*",'Accounting data'!$I$2:$I$37000,"7*",'Accounting data'!$J$2:$J$37000,"24*",'Accounting data'!$K$2:$K$37000,"69*",'Accounting data'!$L$2:$L$37000,Y4)+SUMIFS('Accounting data'!$G$2:$G$37000,'Accounting data'!$H$2:$H$37000,"9999*",'Accounting data'!$I$2:$I$37000,"8*",'Accounting data'!$J$2:$J$37000,"24*",'Accounting data'!$K$2:$K$37000,"69*",'Accounting data'!$L$2:$L$37000,Y4)+SUMIFS('Accounting data'!$G$2:$G$37000,'Accounting data'!$H$2:$H$37000,"9999*",'Accounting data'!$I$2:$I$37000,"9*",'Accounting data'!$J$2:$J$37000,"24*",'Accounting data'!$K$2:$K$37000,"69*",'Accounting data'!$L$2:$L$37000,Y4)</f>
        <v>0</v>
      </c>
      <c r="Z1268" s="384">
        <f>SUMIFS('Accounting data'!$G$2:$G$37000,'Accounting data'!$H$2:$H$37000,"9999*",'Accounting data'!$I$2:$I$37000,"7*",'Accounting data'!$J$2:$J$37000,"24*",'Accounting data'!$K$2:$K$37000,"69*",'Accounting data'!$L$2:$L$37000,Z4)+SUMIFS('Accounting data'!$G$2:$G$37000,'Accounting data'!$H$2:$H$37000,"9999*",'Accounting data'!$I$2:$I$37000,"8*",'Accounting data'!$J$2:$J$37000,"24*",'Accounting data'!$K$2:$K$37000,"69*",'Accounting data'!$L$2:$L$37000,Z4)+SUMIFS('Accounting data'!$G$2:$G$37000,'Accounting data'!$H$2:$H$37000,"9999*",'Accounting data'!$I$2:$I$37000,"9*",'Accounting data'!$J$2:$J$37000,"24*",'Accounting data'!$K$2:$K$37000,"69*",'Accounting data'!$L$2:$L$37000,Z4)</f>
        <v>0</v>
      </c>
      <c r="AA1268" s="384">
        <f>SUMIFS('Accounting data'!$G$2:$G$37000,'Accounting data'!$H$2:$H$37000,"9999*",'Accounting data'!$I$2:$I$37000,"7*",'Accounting data'!$J$2:$J$37000,"24*",'Accounting data'!$K$2:$K$37000,"69*",'Accounting data'!$L$2:$L$37000,AA4)+SUMIFS('Accounting data'!$G$2:$G$37000,'Accounting data'!$H$2:$H$37000,"9999*",'Accounting data'!$I$2:$I$37000,"8*",'Accounting data'!$J$2:$J$37000,"24*",'Accounting data'!$K$2:$K$37000,"69*",'Accounting data'!$L$2:$L$37000,AA4)+SUMIFS('Accounting data'!$G$2:$G$37000,'Accounting data'!$H$2:$H$37000,"9999*",'Accounting data'!$I$2:$I$37000,"9*",'Accounting data'!$J$2:$J$37000,"24*",'Accounting data'!$K$2:$K$37000,"69*",'Accounting data'!$L$2:$L$37000,AA4)</f>
        <v>0</v>
      </c>
      <c r="AB1268" s="384">
        <f>SUMIFS('Accounting data'!$G$2:$G$37000,'Accounting data'!$H$2:$H$37000,"9999*",'Accounting data'!$I$2:$I$37000,"7*",'Accounting data'!$J$2:$J$37000,"24*",'Accounting data'!$K$2:$K$37000,"69*",'Accounting data'!$L$2:$L$37000,AB4)+SUMIFS('Accounting data'!$G$2:$G$37000,'Accounting data'!$H$2:$H$37000,"9999*",'Accounting data'!$I$2:$I$37000,"8*",'Accounting data'!$J$2:$J$37000,"24*",'Accounting data'!$K$2:$K$37000,"69*",'Accounting data'!$L$2:$L$37000,AB4)+SUMIFS('Accounting data'!$G$2:$G$37000,'Accounting data'!$H$2:$H$37000,"9999*",'Accounting data'!$I$2:$I$37000,"9*",'Accounting data'!$J$2:$J$37000,"24*",'Accounting data'!$K$2:$K$37000,"69*",'Accounting data'!$L$2:$L$37000,AB4)</f>
        <v>0</v>
      </c>
      <c r="AC1268" s="384">
        <f>SUMIFS('Accounting data'!$G$2:$G$37000,'Accounting data'!$H$2:$H$37000,"9999*",'Accounting data'!$I$2:$I$37000,"7*",'Accounting data'!$J$2:$J$37000,"24*",'Accounting data'!$K$2:$K$37000,"69*",'Accounting data'!$L$2:$L$37000,AC4)+SUMIFS('Accounting data'!$G$2:$G$37000,'Accounting data'!$H$2:$H$37000,"9999*",'Accounting data'!$I$2:$I$37000,"8*",'Accounting data'!$J$2:$J$37000,"24*",'Accounting data'!$K$2:$K$37000,"69*",'Accounting data'!$L$2:$L$37000,AC4)+SUMIFS('Accounting data'!$G$2:$G$37000,'Accounting data'!$H$2:$H$37000,"9999*",'Accounting data'!$I$2:$I$37000,"9*",'Accounting data'!$J$2:$J$37000,"24*",'Accounting data'!$K$2:$K$37000,"69*",'Accounting data'!$L$2:$L$37000,AC4)</f>
        <v>0</v>
      </c>
      <c r="AD1268" s="384">
        <f>SUMIFS('Accounting data'!$G$2:$G$37000,'Accounting data'!$H$2:$H$37000,"9999*",'Accounting data'!$I$2:$I$37000,"7*",'Accounting data'!$J$2:$J$37000,"24*",'Accounting data'!$K$2:$K$37000,"69*",'Accounting data'!$L$2:$L$37000,AD4)+SUMIFS('Accounting data'!$G$2:$G$37000,'Accounting data'!$H$2:$H$37000,"9999*",'Accounting data'!$I$2:$I$37000,"8*",'Accounting data'!$J$2:$J$37000,"24*",'Accounting data'!$K$2:$K$37000,"69*",'Accounting data'!$L$2:$L$37000,AD4)+SUMIFS('Accounting data'!$G$2:$G$37000,'Accounting data'!$H$2:$H$37000,"9999*",'Accounting data'!$I$2:$I$37000,"9*",'Accounting data'!$J$2:$J$37000,"24*",'Accounting data'!$K$2:$K$37000,"69*",'Accounting data'!$L$2:$L$37000,AD4)</f>
        <v>0</v>
      </c>
      <c r="AE1268" s="384">
        <f>SUMIFS('Accounting data'!$G$2:$G$37000,'Accounting data'!$H$2:$H$37000,"9999*",'Accounting data'!$I$2:$I$37000,"7*",'Accounting data'!$J$2:$J$37000,"24*",'Accounting data'!$K$2:$K$37000,"69*",'Accounting data'!$L$2:$L$37000,AE4)+SUMIFS('Accounting data'!$G$2:$G$37000,'Accounting data'!$H$2:$H$37000,"9999*",'Accounting data'!$I$2:$I$37000,"8*",'Accounting data'!$J$2:$J$37000,"24*",'Accounting data'!$K$2:$K$37000,"69*",'Accounting data'!$L$2:$L$37000,AE4)+SUMIFS('Accounting data'!$G$2:$G$37000,'Accounting data'!$H$2:$H$37000,"9999*",'Accounting data'!$I$2:$I$37000,"9*",'Accounting data'!$J$2:$J$37000,"24*",'Accounting data'!$K$2:$K$37000,"69*",'Accounting data'!$L$2:$L$37000,AE4)</f>
        <v>0</v>
      </c>
      <c r="AF1268" s="384">
        <f>SUMIFS('Accounting data'!$G$2:$G$37000,'Accounting data'!$H$2:$H$37000,"9999*",'Accounting data'!$I$2:$I$37000,"7*",'Accounting data'!$J$2:$J$37000,"24*",'Accounting data'!$K$2:$K$37000,"69*",'Accounting data'!$L$2:$L$37000,AF4)+SUMIFS('Accounting data'!$G$2:$G$37000,'Accounting data'!$H$2:$H$37000,"9999*",'Accounting data'!$I$2:$I$37000,"8*",'Accounting data'!$J$2:$J$37000,"24*",'Accounting data'!$K$2:$K$37000,"69*",'Accounting data'!$L$2:$L$37000,AF4)+SUMIFS('Accounting data'!$G$2:$G$37000,'Accounting data'!$H$2:$H$37000,"9999*",'Accounting data'!$I$2:$I$37000,"9*",'Accounting data'!$J$2:$J$37000,"24*",'Accounting data'!$K$2:$K$37000,"69*",'Accounting data'!$L$2:$L$37000,AF4)</f>
        <v>0</v>
      </c>
    </row>
    <row r="1269" spans="1:97">
      <c r="A1269" s="383"/>
      <c r="B1269" s="383"/>
      <c r="C1269" s="383"/>
      <c r="D1269" s="383"/>
      <c r="E1269" s="384"/>
      <c r="F1269" s="384"/>
      <c r="G1269" s="385"/>
      <c r="H1269" s="384"/>
      <c r="I1269" s="384"/>
      <c r="J1269" s="384"/>
      <c r="K1269" s="384"/>
      <c r="L1269" s="384"/>
      <c r="M1269" s="384"/>
      <c r="N1269" s="384"/>
      <c r="O1269" s="384"/>
      <c r="P1269" s="384"/>
      <c r="Q1269" s="384"/>
      <c r="R1269" s="384"/>
      <c r="S1269" s="384"/>
      <c r="T1269" s="384"/>
      <c r="U1269" s="384"/>
      <c r="V1269" s="384"/>
      <c r="W1269" s="384"/>
      <c r="X1269" s="384"/>
      <c r="Y1269" s="384"/>
      <c r="Z1269" s="384"/>
      <c r="AA1269" s="384"/>
      <c r="AB1269" s="384"/>
      <c r="AC1269" s="384"/>
      <c r="AD1269" s="384"/>
      <c r="AE1269" s="384"/>
      <c r="AF1269" s="384"/>
    </row>
    <row r="1270" spans="1:97">
      <c r="A1270" s="386" t="s">
        <v>288</v>
      </c>
      <c r="B1270" s="383" t="s">
        <v>80</v>
      </c>
      <c r="C1270" s="383">
        <v>2400</v>
      </c>
      <c r="D1270" s="397">
        <v>6700</v>
      </c>
      <c r="E1270" s="384">
        <f>SUMIFS('Accounting data'!$G$2:$G$37000,'Accounting data'!$H$2:$H$37000,"9999*",'Accounting data'!$I$2:$I$37000,"7*",'Accounting data'!$J$2:$J$37000,"24*",'Accounting data'!$K$2:$K$37000,"67*",'Accounting data'!$L$2:$L$37000,E4)+SUMIFS('Accounting data'!$G$2:$G$37000,'Accounting data'!$H$2:$H$37000,"9999*",'Accounting data'!$I$2:$I$37000,"8*",'Accounting data'!$J$2:$J$37000,"24*",'Accounting data'!$K$2:$K$37000,"67*",'Accounting data'!$L$2:$L$37000,E4)+SUMIFS('Accounting data'!$G$2:$G$37000,'Accounting data'!$H$2:$H$37000,"9999*",'Accounting data'!$I$2:$I$37000,"9*",'Accounting data'!$J$2:$J$37000,"24*",'Accounting data'!$K$2:$K$37000,"67*",'Accounting data'!$L$2:$L$37000,E4)</f>
        <v>0</v>
      </c>
      <c r="F1270" s="384">
        <f>SUMIFS('Accounting data'!$G$2:$G$37000,'Accounting data'!$H$2:$H$37000,"9999*",'Accounting data'!$I$2:$I$37000,"7*",'Accounting data'!$J$2:$J$37000,"24*",'Accounting data'!$K$2:$K$37000,"67*",'Accounting data'!$L$2:$L$37000,F4)+SUMIFS('Accounting data'!$G$2:$G$37000,'Accounting data'!$H$2:$H$37000,"9999*",'Accounting data'!$I$2:$I$37000,"8*",'Accounting data'!$J$2:$J$37000,"24*",'Accounting data'!$K$2:$K$37000,"67*",'Accounting data'!$L$2:$L$37000,F4)+SUMIFS('Accounting data'!$G$2:$G$37000,'Accounting data'!$H$2:$H$37000,"9999*",'Accounting data'!$I$2:$I$37000,"9*",'Accounting data'!$J$2:$J$37000,"24*",'Accounting data'!$K$2:$K$37000,"67*",'Accounting data'!$L$2:$L$37000,F4)</f>
        <v>0</v>
      </c>
      <c r="G1270" s="385"/>
      <c r="H1270" s="384">
        <f>SUMIFS('Accounting data'!$G$2:$G$37000,'Accounting data'!$H$2:$H$37000,"9999*",'Accounting data'!$I$2:$I$37000,"7*",'Accounting data'!$J$2:$J$37000,"24*",'Accounting data'!$K$2:$K$37000,"67*",'Accounting data'!$L$2:$L$37000,H4)+SUMIFS('Accounting data'!$G$2:$G$37000,'Accounting data'!$H$2:$H$37000,"9999*",'Accounting data'!$I$2:$I$37000,"8*",'Accounting data'!$J$2:$J$37000,"24*",'Accounting data'!$K$2:$K$37000,"67*",'Accounting data'!$L$2:$L$37000,H4)+SUMIFS('Accounting data'!$G$2:$G$37000,'Accounting data'!$H$2:$H$37000,"9999*",'Accounting data'!$I$2:$I$37000,"9*",'Accounting data'!$J$2:$J$37000,"24*",'Accounting data'!$K$2:$K$37000,"67*",'Accounting data'!$L$2:$L$37000,H4)</f>
        <v>0</v>
      </c>
      <c r="I1270" s="384">
        <f>SUMIFS('Accounting data'!$G$2:$G$37000,'Accounting data'!$H$2:$H$37000,"9999*",'Accounting data'!$I$2:$I$37000,"7*",'Accounting data'!$J$2:$J$37000,"24*",'Accounting data'!$K$2:$K$37000,"67*",'Accounting data'!$L$2:$L$37000,I4)+SUMIFS('Accounting data'!$G$2:$G$37000,'Accounting data'!$H$2:$H$37000,"9999*",'Accounting data'!$I$2:$I$37000,"8*",'Accounting data'!$J$2:$J$37000,"24*",'Accounting data'!$K$2:$K$37000,"67*",'Accounting data'!$L$2:$L$37000,I4)+SUMIFS('Accounting data'!$G$2:$G$37000,'Accounting data'!$H$2:$H$37000,"9999*",'Accounting data'!$I$2:$I$37000,"9*",'Accounting data'!$J$2:$J$37000,"24*",'Accounting data'!$K$2:$K$37000,"67*",'Accounting data'!$L$2:$L$37000,I4)</f>
        <v>0</v>
      </c>
      <c r="J1270" s="384">
        <f>SUMIFS('Accounting data'!$G$2:$G$37000,'Accounting data'!$H$2:$H$37000,"9999*",'Accounting data'!$I$2:$I$37000,"7*",'Accounting data'!$J$2:$J$37000,"24*",'Accounting data'!$K$2:$K$37000,"67*",'Accounting data'!$L$2:$L$37000,J4)+SUMIFS('Accounting data'!$G$2:$G$37000,'Accounting data'!$H$2:$H$37000,"9999*",'Accounting data'!$I$2:$I$37000,"8*",'Accounting data'!$J$2:$J$37000,"24*",'Accounting data'!$K$2:$K$37000,"67*",'Accounting data'!$L$2:$L$37000,J4)+SUMIFS('Accounting data'!$G$2:$G$37000,'Accounting data'!$H$2:$H$37000,"9999*",'Accounting data'!$I$2:$I$37000,"9*",'Accounting data'!$J$2:$J$37000,"24*",'Accounting data'!$K$2:$K$37000,"67*",'Accounting data'!$L$2:$L$37000,J4)</f>
        <v>0</v>
      </c>
      <c r="K1270" s="384">
        <f>SUMIFS('Accounting data'!$G$2:$G$37000,'Accounting data'!$H$2:$H$37000,"9999*",'Accounting data'!$I$2:$I$37000,"7*",'Accounting data'!$J$2:$J$37000,"24*",'Accounting data'!$K$2:$K$37000,"67*",'Accounting data'!$L$2:$L$37000,K4)+SUMIFS('Accounting data'!$G$2:$G$37000,'Accounting data'!$H$2:$H$37000,"9999*",'Accounting data'!$I$2:$I$37000,"8*",'Accounting data'!$J$2:$J$37000,"24*",'Accounting data'!$K$2:$K$37000,"67*",'Accounting data'!$L$2:$L$37000,K4)+SUMIFS('Accounting data'!$G$2:$G$37000,'Accounting data'!$H$2:$H$37000,"9999*",'Accounting data'!$I$2:$I$37000,"9*",'Accounting data'!$J$2:$J$37000,"24*",'Accounting data'!$K$2:$K$37000,"67*",'Accounting data'!$L$2:$L$37000,K4)</f>
        <v>0</v>
      </c>
      <c r="L1270" s="384">
        <f>SUMIFS('Accounting data'!$G$2:$G$37000,'Accounting data'!$H$2:$H$37000,"9999*",'Accounting data'!$I$2:$I$37000,"7*",'Accounting data'!$J$2:$J$37000,"24*",'Accounting data'!$K$2:$K$37000,"67*",'Accounting data'!$L$2:$L$37000,L4)+SUMIFS('Accounting data'!$G$2:$G$37000,'Accounting data'!$H$2:$H$37000,"9999*",'Accounting data'!$I$2:$I$37000,"8*",'Accounting data'!$J$2:$J$37000,"24*",'Accounting data'!$K$2:$K$37000,"67*",'Accounting data'!$L$2:$L$37000,L4)+SUMIFS('Accounting data'!$G$2:$G$37000,'Accounting data'!$H$2:$H$37000,"9999*",'Accounting data'!$I$2:$I$37000,"9*",'Accounting data'!$J$2:$J$37000,"24*",'Accounting data'!$K$2:$K$37000,"67*",'Accounting data'!$L$2:$L$37000,L4)</f>
        <v>0</v>
      </c>
      <c r="M1270" s="384">
        <f>SUMIFS('Accounting data'!$G$2:$G$37000,'Accounting data'!$H$2:$H$37000,"9999*",'Accounting data'!$I$2:$I$37000,"7*",'Accounting data'!$J$2:$J$37000,"24*",'Accounting data'!$K$2:$K$37000,"67*",'Accounting data'!$L$2:$L$37000,M4)+SUMIFS('Accounting data'!$G$2:$G$37000,'Accounting data'!$H$2:$H$37000,"9999*",'Accounting data'!$I$2:$I$37000,"8*",'Accounting data'!$J$2:$J$37000,"24*",'Accounting data'!$K$2:$K$37000,"67*",'Accounting data'!$L$2:$L$37000,M4)+SUMIFS('Accounting data'!$G$2:$G$37000,'Accounting data'!$H$2:$H$37000,"9999*",'Accounting data'!$I$2:$I$37000,"9*",'Accounting data'!$J$2:$J$37000,"24*",'Accounting data'!$K$2:$K$37000,"67*",'Accounting data'!$L$2:$L$37000,M4)</f>
        <v>0</v>
      </c>
      <c r="N1270" s="384">
        <f>SUMIFS('Accounting data'!$G$2:$G$37000,'Accounting data'!$H$2:$H$37000,"9999*",'Accounting data'!$I$2:$I$37000,"7*",'Accounting data'!$J$2:$J$37000,"24*",'Accounting data'!$K$2:$K$37000,"67*",'Accounting data'!$L$2:$L$37000,N4)+SUMIFS('Accounting data'!$G$2:$G$37000,'Accounting data'!$H$2:$H$37000,"9999*",'Accounting data'!$I$2:$I$37000,"8*",'Accounting data'!$J$2:$J$37000,"24*",'Accounting data'!$K$2:$K$37000,"67*",'Accounting data'!$L$2:$L$37000,N4)+SUMIFS('Accounting data'!$G$2:$G$37000,'Accounting data'!$H$2:$H$37000,"9999*",'Accounting data'!$I$2:$I$37000,"9*",'Accounting data'!$J$2:$J$37000,"24*",'Accounting data'!$K$2:$K$37000,"67*",'Accounting data'!$L$2:$L$37000,N4)</f>
        <v>0</v>
      </c>
      <c r="O1270" s="384">
        <f>SUMIFS('Accounting data'!$G$2:$G$37000,'Accounting data'!$H$2:$H$37000,"9999*",'Accounting data'!$I$2:$I$37000,"7*",'Accounting data'!$J$2:$J$37000,"24*",'Accounting data'!$K$2:$K$37000,"67*",'Accounting data'!$L$2:$L$37000,O4)+SUMIFS('Accounting data'!$G$2:$G$37000,'Accounting data'!$H$2:$H$37000,"9999*",'Accounting data'!$I$2:$I$37000,"8*",'Accounting data'!$J$2:$J$37000,"24*",'Accounting data'!$K$2:$K$37000,"67*",'Accounting data'!$L$2:$L$37000,O4)+SUMIFS('Accounting data'!$G$2:$G$37000,'Accounting data'!$H$2:$H$37000,"9999*",'Accounting data'!$I$2:$I$37000,"9*",'Accounting data'!$J$2:$J$37000,"24*",'Accounting data'!$K$2:$K$37000,"67*",'Accounting data'!$L$2:$L$37000,O4)</f>
        <v>0</v>
      </c>
      <c r="P1270" s="384">
        <f>SUMIFS('Accounting data'!$G$2:$G$37000,'Accounting data'!$H$2:$H$37000,"9999*",'Accounting data'!$I$2:$I$37000,"7*",'Accounting data'!$J$2:$J$37000,"24*",'Accounting data'!$K$2:$K$37000,"67*",'Accounting data'!$L$2:$L$37000,P4)+SUMIFS('Accounting data'!$G$2:$G$37000,'Accounting data'!$H$2:$H$37000,"9999*",'Accounting data'!$I$2:$I$37000,"8*",'Accounting data'!$J$2:$J$37000,"24*",'Accounting data'!$K$2:$K$37000,"67*",'Accounting data'!$L$2:$L$37000,P4)+SUMIFS('Accounting data'!$G$2:$G$37000,'Accounting data'!$H$2:$H$37000,"9999*",'Accounting data'!$I$2:$I$37000,"9*",'Accounting data'!$J$2:$J$37000,"24*",'Accounting data'!$K$2:$K$37000,"67*",'Accounting data'!$L$2:$L$37000,P4)</f>
        <v>0</v>
      </c>
      <c r="Q1270" s="384">
        <f>SUMIFS('Accounting data'!$G$2:$G$37000,'Accounting data'!$H$2:$H$37000,"9999*",'Accounting data'!$I$2:$I$37000,"7*",'Accounting data'!$J$2:$J$37000,"24*",'Accounting data'!$K$2:$K$37000,"67*",'Accounting data'!$L$2:$L$37000,Q4)+SUMIFS('Accounting data'!$G$2:$G$37000,'Accounting data'!$H$2:$H$37000,"9999*",'Accounting data'!$I$2:$I$37000,"8*",'Accounting data'!$J$2:$J$37000,"24*",'Accounting data'!$K$2:$K$37000,"67*",'Accounting data'!$L$2:$L$37000,Q4)+SUMIFS('Accounting data'!$G$2:$G$37000,'Accounting data'!$H$2:$H$37000,"9999*",'Accounting data'!$I$2:$I$37000,"9*",'Accounting data'!$J$2:$J$37000,"24*",'Accounting data'!$K$2:$K$37000,"67*",'Accounting data'!$L$2:$L$37000,Q4)</f>
        <v>0</v>
      </c>
      <c r="R1270" s="384">
        <f>SUMIFS('Accounting data'!$G$2:$G$37000,'Accounting data'!$H$2:$H$37000,"9999*",'Accounting data'!$I$2:$I$37000,"7*",'Accounting data'!$J$2:$J$37000,"24*",'Accounting data'!$K$2:$K$37000,"67*",'Accounting data'!$L$2:$L$37000,R4)+SUMIFS('Accounting data'!$G$2:$G$37000,'Accounting data'!$H$2:$H$37000,"9999*",'Accounting data'!$I$2:$I$37000,"8*",'Accounting data'!$J$2:$J$37000,"24*",'Accounting data'!$K$2:$K$37000,"67*",'Accounting data'!$L$2:$L$37000,R4)+SUMIFS('Accounting data'!$G$2:$G$37000,'Accounting data'!$H$2:$H$37000,"9999*",'Accounting data'!$I$2:$I$37000,"9*",'Accounting data'!$J$2:$J$37000,"24*",'Accounting data'!$K$2:$K$37000,"67*",'Accounting data'!$L$2:$L$37000,R4)</f>
        <v>0</v>
      </c>
      <c r="S1270" s="384">
        <f>SUMIFS('Accounting data'!$G$2:$G$37000,'Accounting data'!$H$2:$H$37000,"9999*",'Accounting data'!$I$2:$I$37000,"7*",'Accounting data'!$J$2:$J$37000,"24*",'Accounting data'!$K$2:$K$37000,"67*",'Accounting data'!$L$2:$L$37000,S4)+SUMIFS('Accounting data'!$G$2:$G$37000,'Accounting data'!$H$2:$H$37000,"9999*",'Accounting data'!$I$2:$I$37000,"8*",'Accounting data'!$J$2:$J$37000,"24*",'Accounting data'!$K$2:$K$37000,"67*",'Accounting data'!$L$2:$L$37000,S4)+SUMIFS('Accounting data'!$G$2:$G$37000,'Accounting data'!$H$2:$H$37000,"9999*",'Accounting data'!$I$2:$I$37000,"9*",'Accounting data'!$J$2:$J$37000,"24*",'Accounting data'!$K$2:$K$37000,"67*",'Accounting data'!$L$2:$L$37000,S4)</f>
        <v>0</v>
      </c>
      <c r="T1270" s="384">
        <f>SUMIFS('Accounting data'!$G$2:$G$37000,'Accounting data'!$H$2:$H$37000,"9999*",'Accounting data'!$I$2:$I$37000,"7*",'Accounting data'!$J$2:$J$37000,"24*",'Accounting data'!$K$2:$K$37000,"67*",'Accounting data'!$L$2:$L$37000,T4)+SUMIFS('Accounting data'!$G$2:$G$37000,'Accounting data'!$H$2:$H$37000,"9999*",'Accounting data'!$I$2:$I$37000,"8*",'Accounting data'!$J$2:$J$37000,"24*",'Accounting data'!$K$2:$K$37000,"67*",'Accounting data'!$L$2:$L$37000,T4)+SUMIFS('Accounting data'!$G$2:$G$37000,'Accounting data'!$H$2:$H$37000,"9999*",'Accounting data'!$I$2:$I$37000,"9*",'Accounting data'!$J$2:$J$37000,"24*",'Accounting data'!$K$2:$K$37000,"67*",'Accounting data'!$L$2:$L$37000,T4)</f>
        <v>0</v>
      </c>
      <c r="U1270" s="384">
        <f>SUMIFS('Accounting data'!$G$2:$G$37000,'Accounting data'!$H$2:$H$37000,"9999*",'Accounting data'!$I$2:$I$37000,"7*",'Accounting data'!$J$2:$J$37000,"24*",'Accounting data'!$K$2:$K$37000,"67*",'Accounting data'!$L$2:$L$37000,U4)+SUMIFS('Accounting data'!$G$2:$G$37000,'Accounting data'!$H$2:$H$37000,"9999*",'Accounting data'!$I$2:$I$37000,"8*",'Accounting data'!$J$2:$J$37000,"24*",'Accounting data'!$K$2:$K$37000,"67*",'Accounting data'!$L$2:$L$37000,U4)+SUMIFS('Accounting data'!$G$2:$G$37000,'Accounting data'!$H$2:$H$37000,"9999*",'Accounting data'!$I$2:$I$37000,"9*",'Accounting data'!$J$2:$J$37000,"24*",'Accounting data'!$K$2:$K$37000,"67*",'Accounting data'!$L$2:$L$37000,U4)</f>
        <v>0</v>
      </c>
      <c r="V1270" s="384">
        <f>SUMIFS('Accounting data'!$G$2:$G$37000,'Accounting data'!$H$2:$H$37000,"9999*",'Accounting data'!$I$2:$I$37000,"7*",'Accounting data'!$J$2:$J$37000,"24*",'Accounting data'!$K$2:$K$37000,"67*",'Accounting data'!$L$2:$L$37000,V4)+SUMIFS('Accounting data'!$G$2:$G$37000,'Accounting data'!$H$2:$H$37000,"9999*",'Accounting data'!$I$2:$I$37000,"8*",'Accounting data'!$J$2:$J$37000,"24*",'Accounting data'!$K$2:$K$37000,"67*",'Accounting data'!$L$2:$L$37000,V4)+SUMIFS('Accounting data'!$G$2:$G$37000,'Accounting data'!$H$2:$H$37000,"9999*",'Accounting data'!$I$2:$I$37000,"9*",'Accounting data'!$J$2:$J$37000,"24*",'Accounting data'!$K$2:$K$37000,"67*",'Accounting data'!$L$2:$L$37000,V4)</f>
        <v>0</v>
      </c>
      <c r="W1270" s="384">
        <f>SUMIFS('Accounting data'!$G$2:$G$37000,'Accounting data'!$H$2:$H$37000,"9999*",'Accounting data'!$I$2:$I$37000,"7*",'Accounting data'!$J$2:$J$37000,"24*",'Accounting data'!$K$2:$K$37000,"67*",'Accounting data'!$L$2:$L$37000,W4)+SUMIFS('Accounting data'!$G$2:$G$37000,'Accounting data'!$H$2:$H$37000,"9999*",'Accounting data'!$I$2:$I$37000,"8*",'Accounting data'!$J$2:$J$37000,"24*",'Accounting data'!$K$2:$K$37000,"67*",'Accounting data'!$L$2:$L$37000,W4)+SUMIFS('Accounting data'!$G$2:$G$37000,'Accounting data'!$H$2:$H$37000,"9999*",'Accounting data'!$I$2:$I$37000,"9*",'Accounting data'!$J$2:$J$37000,"24*",'Accounting data'!$K$2:$K$37000,"67*",'Accounting data'!$L$2:$L$37000,W4)</f>
        <v>0</v>
      </c>
      <c r="X1270" s="384">
        <f>SUMIFS('Accounting data'!$G$2:$G$37000,'Accounting data'!$H$2:$H$37000,"9999*",'Accounting data'!$I$2:$I$37000,"7*",'Accounting data'!$J$2:$J$37000,"24*",'Accounting data'!$K$2:$K$37000,"67*",'Accounting data'!$L$2:$L$37000,X4)+SUMIFS('Accounting data'!$G$2:$G$37000,'Accounting data'!$H$2:$H$37000,"9999*",'Accounting data'!$I$2:$I$37000,"8*",'Accounting data'!$J$2:$J$37000,"24*",'Accounting data'!$K$2:$K$37000,"67*",'Accounting data'!$L$2:$L$37000,X4)+SUMIFS('Accounting data'!$G$2:$G$37000,'Accounting data'!$H$2:$H$37000,"9999*",'Accounting data'!$I$2:$I$37000,"9*",'Accounting data'!$J$2:$J$37000,"24*",'Accounting data'!$K$2:$K$37000,"67*",'Accounting data'!$L$2:$L$37000,X4)</f>
        <v>0</v>
      </c>
      <c r="Y1270" s="384">
        <f>SUMIFS('Accounting data'!$G$2:$G$37000,'Accounting data'!$H$2:$H$37000,"9999*",'Accounting data'!$I$2:$I$37000,"7*",'Accounting data'!$J$2:$J$37000,"24*",'Accounting data'!$K$2:$K$37000,"67*",'Accounting data'!$L$2:$L$37000,Y4)+SUMIFS('Accounting data'!$G$2:$G$37000,'Accounting data'!$H$2:$H$37000,"9999*",'Accounting data'!$I$2:$I$37000,"8*",'Accounting data'!$J$2:$J$37000,"24*",'Accounting data'!$K$2:$K$37000,"67*",'Accounting data'!$L$2:$L$37000,Y4)+SUMIFS('Accounting data'!$G$2:$G$37000,'Accounting data'!$H$2:$H$37000,"9999*",'Accounting data'!$I$2:$I$37000,"9*",'Accounting data'!$J$2:$J$37000,"24*",'Accounting data'!$K$2:$K$37000,"67*",'Accounting data'!$L$2:$L$37000,Y4)</f>
        <v>0</v>
      </c>
      <c r="Z1270" s="384">
        <f>SUMIFS('Accounting data'!$G$2:$G$37000,'Accounting data'!$H$2:$H$37000,"9999*",'Accounting data'!$I$2:$I$37000,"7*",'Accounting data'!$J$2:$J$37000,"24*",'Accounting data'!$K$2:$K$37000,"67*",'Accounting data'!$L$2:$L$37000,Z4)+SUMIFS('Accounting data'!$G$2:$G$37000,'Accounting data'!$H$2:$H$37000,"9999*",'Accounting data'!$I$2:$I$37000,"8*",'Accounting data'!$J$2:$J$37000,"24*",'Accounting data'!$K$2:$K$37000,"67*",'Accounting data'!$L$2:$L$37000,Z4)+SUMIFS('Accounting data'!$G$2:$G$37000,'Accounting data'!$H$2:$H$37000,"9999*",'Accounting data'!$I$2:$I$37000,"9*",'Accounting data'!$J$2:$J$37000,"24*",'Accounting data'!$K$2:$K$37000,"67*",'Accounting data'!$L$2:$L$37000,Z4)</f>
        <v>0</v>
      </c>
      <c r="AA1270" s="384">
        <f>SUMIFS('Accounting data'!$G$2:$G$37000,'Accounting data'!$H$2:$H$37000,"9999*",'Accounting data'!$I$2:$I$37000,"7*",'Accounting data'!$J$2:$J$37000,"24*",'Accounting data'!$K$2:$K$37000,"67*",'Accounting data'!$L$2:$L$37000,AA4)+SUMIFS('Accounting data'!$G$2:$G$37000,'Accounting data'!$H$2:$H$37000,"9999*",'Accounting data'!$I$2:$I$37000,"8*",'Accounting data'!$J$2:$J$37000,"24*",'Accounting data'!$K$2:$K$37000,"67*",'Accounting data'!$L$2:$L$37000,AA4)+SUMIFS('Accounting data'!$G$2:$G$37000,'Accounting data'!$H$2:$H$37000,"9999*",'Accounting data'!$I$2:$I$37000,"9*",'Accounting data'!$J$2:$J$37000,"24*",'Accounting data'!$K$2:$K$37000,"67*",'Accounting data'!$L$2:$L$37000,AA4)</f>
        <v>0</v>
      </c>
      <c r="AB1270" s="384">
        <f>SUMIFS('Accounting data'!$G$2:$G$37000,'Accounting data'!$H$2:$H$37000,"9999*",'Accounting data'!$I$2:$I$37000,"7*",'Accounting data'!$J$2:$J$37000,"24*",'Accounting data'!$K$2:$K$37000,"67*",'Accounting data'!$L$2:$L$37000,AB4)+SUMIFS('Accounting data'!$G$2:$G$37000,'Accounting data'!$H$2:$H$37000,"9999*",'Accounting data'!$I$2:$I$37000,"8*",'Accounting data'!$J$2:$J$37000,"24*",'Accounting data'!$K$2:$K$37000,"67*",'Accounting data'!$L$2:$L$37000,AB4)+SUMIFS('Accounting data'!$G$2:$G$37000,'Accounting data'!$H$2:$H$37000,"9999*",'Accounting data'!$I$2:$I$37000,"9*",'Accounting data'!$J$2:$J$37000,"24*",'Accounting data'!$K$2:$K$37000,"67*",'Accounting data'!$L$2:$L$37000,AB4)</f>
        <v>0</v>
      </c>
      <c r="AC1270" s="384">
        <f>SUMIFS('Accounting data'!$G$2:$G$37000,'Accounting data'!$H$2:$H$37000,"9999*",'Accounting data'!$I$2:$I$37000,"7*",'Accounting data'!$J$2:$J$37000,"24*",'Accounting data'!$K$2:$K$37000,"67*",'Accounting data'!$L$2:$L$37000,AC4)+SUMIFS('Accounting data'!$G$2:$G$37000,'Accounting data'!$H$2:$H$37000,"9999*",'Accounting data'!$I$2:$I$37000,"8*",'Accounting data'!$J$2:$J$37000,"24*",'Accounting data'!$K$2:$K$37000,"67*",'Accounting data'!$L$2:$L$37000,AC4)+SUMIFS('Accounting data'!$G$2:$G$37000,'Accounting data'!$H$2:$H$37000,"9999*",'Accounting data'!$I$2:$I$37000,"9*",'Accounting data'!$J$2:$J$37000,"24*",'Accounting data'!$K$2:$K$37000,"67*",'Accounting data'!$L$2:$L$37000,AC4)</f>
        <v>0</v>
      </c>
      <c r="AD1270" s="384">
        <f>SUMIFS('Accounting data'!$G$2:$G$37000,'Accounting data'!$H$2:$H$37000,"9999*",'Accounting data'!$I$2:$I$37000,"7*",'Accounting data'!$J$2:$J$37000,"24*",'Accounting data'!$K$2:$K$37000,"67*",'Accounting data'!$L$2:$L$37000,AD4)+SUMIFS('Accounting data'!$G$2:$G$37000,'Accounting data'!$H$2:$H$37000,"9999*",'Accounting data'!$I$2:$I$37000,"8*",'Accounting data'!$J$2:$J$37000,"24*",'Accounting data'!$K$2:$K$37000,"67*",'Accounting data'!$L$2:$L$37000,AD4)+SUMIFS('Accounting data'!$G$2:$G$37000,'Accounting data'!$H$2:$H$37000,"9999*",'Accounting data'!$I$2:$I$37000,"9*",'Accounting data'!$J$2:$J$37000,"24*",'Accounting data'!$K$2:$K$37000,"67*",'Accounting data'!$L$2:$L$37000,AD4)</f>
        <v>0</v>
      </c>
      <c r="AE1270" s="384">
        <f>SUMIFS('Accounting data'!$G$2:$G$37000,'Accounting data'!$H$2:$H$37000,"9999*",'Accounting data'!$I$2:$I$37000,"7*",'Accounting data'!$J$2:$J$37000,"24*",'Accounting data'!$K$2:$K$37000,"67*",'Accounting data'!$L$2:$L$37000,AE4)+SUMIFS('Accounting data'!$G$2:$G$37000,'Accounting data'!$H$2:$H$37000,"9999*",'Accounting data'!$I$2:$I$37000,"8*",'Accounting data'!$J$2:$J$37000,"24*",'Accounting data'!$K$2:$K$37000,"67*",'Accounting data'!$L$2:$L$37000,AE4)+SUMIFS('Accounting data'!$G$2:$G$37000,'Accounting data'!$H$2:$H$37000,"9999*",'Accounting data'!$I$2:$I$37000,"9*",'Accounting data'!$J$2:$J$37000,"24*",'Accounting data'!$K$2:$K$37000,"67*",'Accounting data'!$L$2:$L$37000,AE4)</f>
        <v>0</v>
      </c>
      <c r="AF1270" s="384">
        <f>SUMIFS('Accounting data'!$G$2:$G$37000,'Accounting data'!$H$2:$H$37000,"9999*",'Accounting data'!$I$2:$I$37000,"7*",'Accounting data'!$J$2:$J$37000,"24*",'Accounting data'!$K$2:$K$37000,"67*",'Accounting data'!$L$2:$L$37000,AF4)+SUMIFS('Accounting data'!$G$2:$G$37000,'Accounting data'!$H$2:$H$37000,"9999*",'Accounting data'!$I$2:$I$37000,"8*",'Accounting data'!$J$2:$J$37000,"24*",'Accounting data'!$K$2:$K$37000,"67*",'Accounting data'!$L$2:$L$37000,AF4)+SUMIFS('Accounting data'!$G$2:$G$37000,'Accounting data'!$H$2:$H$37000,"9999*",'Accounting data'!$I$2:$I$37000,"9*",'Accounting data'!$J$2:$J$37000,"24*",'Accounting data'!$K$2:$K$37000,"67*",'Accounting data'!$L$2:$L$37000,AF4)</f>
        <v>0</v>
      </c>
    </row>
    <row r="1271" spans="1:97">
      <c r="A1271" s="386"/>
      <c r="B1271" s="383"/>
      <c r="C1271" s="383"/>
      <c r="D1271" s="397"/>
      <c r="E1271" s="384"/>
      <c r="F1271" s="384"/>
      <c r="G1271" s="385"/>
      <c r="H1271" s="384"/>
      <c r="I1271" s="384"/>
      <c r="J1271" s="384"/>
      <c r="K1271" s="384"/>
      <c r="L1271" s="384"/>
      <c r="M1271" s="384"/>
      <c r="N1271" s="384"/>
      <c r="O1271" s="384"/>
      <c r="P1271" s="384"/>
      <c r="Q1271" s="384"/>
      <c r="R1271" s="384"/>
      <c r="S1271" s="384"/>
      <c r="T1271" s="384"/>
      <c r="U1271" s="384"/>
      <c r="V1271" s="384"/>
      <c r="W1271" s="384"/>
      <c r="X1271" s="384"/>
      <c r="Y1271" s="384"/>
      <c r="Z1271" s="384"/>
      <c r="AA1271" s="384"/>
      <c r="AB1271" s="384"/>
      <c r="AC1271" s="384"/>
      <c r="AD1271" s="384"/>
      <c r="AE1271" s="384"/>
      <c r="AF1271" s="384"/>
    </row>
    <row r="1272" spans="1:97">
      <c r="A1272" s="386"/>
      <c r="B1272" s="383"/>
      <c r="C1272" s="383"/>
      <c r="D1272" s="397"/>
      <c r="E1272" s="384"/>
      <c r="F1272" s="384"/>
      <c r="G1272" s="385"/>
      <c r="H1272" s="384"/>
      <c r="I1272" s="384"/>
      <c r="J1272" s="384"/>
      <c r="K1272" s="384"/>
      <c r="L1272" s="384"/>
      <c r="M1272" s="384"/>
      <c r="N1272" s="384"/>
      <c r="O1272" s="384"/>
      <c r="P1272" s="384"/>
      <c r="Q1272" s="384"/>
      <c r="R1272" s="384"/>
      <c r="S1272" s="384"/>
      <c r="T1272" s="384"/>
      <c r="U1272" s="384"/>
      <c r="V1272" s="384"/>
      <c r="W1272" s="384"/>
      <c r="X1272" s="384"/>
      <c r="Y1272" s="384"/>
      <c r="Z1272" s="384"/>
      <c r="AA1272" s="384"/>
      <c r="AB1272" s="384"/>
      <c r="AC1272" s="384"/>
      <c r="AD1272" s="384"/>
      <c r="AE1272" s="384"/>
      <c r="AF1272" s="384"/>
    </row>
    <row r="1273" spans="1:97">
      <c r="A1273" s="387" t="s">
        <v>520</v>
      </c>
      <c r="B1273" s="387"/>
      <c r="C1273" s="387"/>
      <c r="D1273" s="387"/>
      <c r="E1273" s="385">
        <f>(E1263-E1264-E1265)-((E1266+E1267)-(E1268+E1269))-(E1270+E1271+E1272)</f>
        <v>0</v>
      </c>
      <c r="F1273" s="385">
        <f t="shared" ref="F1273:V1273" si="192">(F1263-F1264-F1265)-((F1266+F1267)-(F1268+F1269))-(F1270+F1271+F1272)</f>
        <v>0</v>
      </c>
      <c r="G1273" s="385"/>
      <c r="H1273" s="385">
        <f t="shared" si="192"/>
        <v>0</v>
      </c>
      <c r="I1273" s="385">
        <f t="shared" si="192"/>
        <v>0</v>
      </c>
      <c r="J1273" s="385">
        <f t="shared" si="192"/>
        <v>0</v>
      </c>
      <c r="K1273" s="385">
        <f t="shared" si="192"/>
        <v>0</v>
      </c>
      <c r="L1273" s="385">
        <f t="shared" si="192"/>
        <v>0</v>
      </c>
      <c r="M1273" s="385">
        <f t="shared" si="192"/>
        <v>0</v>
      </c>
      <c r="N1273" s="385">
        <f t="shared" si="192"/>
        <v>0</v>
      </c>
      <c r="O1273" s="385">
        <f t="shared" si="192"/>
        <v>0</v>
      </c>
      <c r="P1273" s="385">
        <f t="shared" si="192"/>
        <v>0</v>
      </c>
      <c r="Q1273" s="385">
        <f t="shared" si="192"/>
        <v>0</v>
      </c>
      <c r="R1273" s="385">
        <f t="shared" si="192"/>
        <v>0</v>
      </c>
      <c r="S1273" s="385">
        <f t="shared" si="192"/>
        <v>0</v>
      </c>
      <c r="T1273" s="385">
        <f t="shared" si="192"/>
        <v>0</v>
      </c>
      <c r="U1273" s="385">
        <f t="shared" si="192"/>
        <v>0</v>
      </c>
      <c r="V1273" s="385">
        <f t="shared" si="192"/>
        <v>0</v>
      </c>
      <c r="W1273" s="385">
        <f t="shared" ref="W1273:AF1273" si="193">(W1263-W1264-W1265)-((W1266+W1267)-(W1268+W1269))-(W1270+W1271+W1272)</f>
        <v>0</v>
      </c>
      <c r="X1273" s="385">
        <f t="shared" si="193"/>
        <v>0</v>
      </c>
      <c r="Y1273" s="385">
        <f t="shared" si="193"/>
        <v>0</v>
      </c>
      <c r="Z1273" s="385">
        <f t="shared" si="193"/>
        <v>0</v>
      </c>
      <c r="AA1273" s="385">
        <f t="shared" si="193"/>
        <v>0</v>
      </c>
      <c r="AB1273" s="385">
        <f t="shared" si="193"/>
        <v>0</v>
      </c>
      <c r="AC1273" s="385">
        <f t="shared" si="193"/>
        <v>0</v>
      </c>
      <c r="AD1273" s="385">
        <f t="shared" si="193"/>
        <v>0</v>
      </c>
      <c r="AE1273" s="385">
        <f t="shared" si="193"/>
        <v>0</v>
      </c>
      <c r="AF1273" s="385">
        <f t="shared" si="193"/>
        <v>0</v>
      </c>
    </row>
    <row r="1274" spans="1:97">
      <c r="A1274" s="383" t="s">
        <v>72</v>
      </c>
      <c r="B1274" s="383" t="s">
        <v>80</v>
      </c>
      <c r="C1274" s="383">
        <v>2500</v>
      </c>
      <c r="D1274" s="383">
        <v>6000</v>
      </c>
      <c r="E1274" s="384">
        <f>SUMIFS('Accounting data'!$G$2:$G$37000,'Accounting data'!$I$2:$I$37000,"7*",'Accounting data'!$J$2:$J$37000,"25*",'Accounting data'!$K$2:$K$37000,"6*",'Accounting data'!$L$2:$L$37000,E4)+SUMIFS('Accounting data'!$G$2:$G$37000,'Accounting data'!$I$2:$I$37000,"8*",'Accounting data'!$J$2:$J$37000,"25*",'Accounting data'!$K$2:$K$37000,"6*",'Accounting data'!$L$2:$L$37000,E4)+SUMIFS('Accounting data'!$G$2:$G$37000,'Accounting data'!$I$2:$I$37000,"9*",'Accounting data'!$J$2:$J$37000,"25*",'Accounting data'!$K$2:$K$37000,"6*",'Accounting data'!$L$2:$L$37000,E4)</f>
        <v>0</v>
      </c>
      <c r="F1274" s="384">
        <f>SUMIFS('Accounting data'!$G$2:$G$37000,'Accounting data'!$I$2:$I$37000,"7*",'Accounting data'!$J$2:$J$37000,"25*",'Accounting data'!$K$2:$K$37000,"6*",'Accounting data'!$L$2:$L$37000,F4)+SUMIFS('Accounting data'!$G$2:$G$37000,'Accounting data'!$I$2:$I$37000,"8*",'Accounting data'!$J$2:$J$37000,"25*",'Accounting data'!$K$2:$K$37000,"6*",'Accounting data'!$L$2:$L$37000,F4)+SUMIFS('Accounting data'!$G$2:$G$37000,'Accounting data'!$I$2:$I$37000,"9*",'Accounting data'!$J$2:$J$37000,"25*",'Accounting data'!$K$2:$K$37000,"6*",'Accounting data'!$L$2:$L$37000,F4)</f>
        <v>0</v>
      </c>
      <c r="G1274" s="385"/>
      <c r="H1274" s="384">
        <f>SUMIFS('Accounting data'!$G$2:$G$37000,'Accounting data'!$I$2:$I$37000,"7*",'Accounting data'!$J$2:$J$37000,"25*",'Accounting data'!$K$2:$K$37000,"6*",'Accounting data'!$L$2:$L$37000,H4)+SUMIFS('Accounting data'!$G$2:$G$37000,'Accounting data'!$I$2:$I$37000,"8*",'Accounting data'!$J$2:$J$37000,"25*",'Accounting data'!$K$2:$K$37000,"6*",'Accounting data'!$L$2:$L$37000,H4)+SUMIFS('Accounting data'!$G$2:$G$37000,'Accounting data'!$I$2:$I$37000,"9*",'Accounting data'!$J$2:$J$37000,"25*",'Accounting data'!$K$2:$K$37000,"6*",'Accounting data'!$L$2:$L$37000,H4)</f>
        <v>0</v>
      </c>
      <c r="I1274" s="384">
        <f>SUMIFS('Accounting data'!$G$2:$G$37000,'Accounting data'!$I$2:$I$37000,"7*",'Accounting data'!$J$2:$J$37000,"25*",'Accounting data'!$K$2:$K$37000,"6*",'Accounting data'!$L$2:$L$37000,I4)+SUMIFS('Accounting data'!$G$2:$G$37000,'Accounting data'!$I$2:$I$37000,"8*",'Accounting data'!$J$2:$J$37000,"25*",'Accounting data'!$K$2:$K$37000,"6*",'Accounting data'!$L$2:$L$37000,I4)+SUMIFS('Accounting data'!$G$2:$G$37000,'Accounting data'!$I$2:$I$37000,"9*",'Accounting data'!$J$2:$J$37000,"25*",'Accounting data'!$K$2:$K$37000,"6*",'Accounting data'!$L$2:$L$37000,I4)</f>
        <v>0</v>
      </c>
      <c r="J1274" s="384">
        <f>SUMIFS('Accounting data'!$G$2:$G$37000,'Accounting data'!$I$2:$I$37000,"7*",'Accounting data'!$J$2:$J$37000,"25*",'Accounting data'!$K$2:$K$37000,"6*",'Accounting data'!$L$2:$L$37000,J4)+SUMIFS('Accounting data'!$G$2:$G$37000,'Accounting data'!$I$2:$I$37000,"8*",'Accounting data'!$J$2:$J$37000,"25*",'Accounting data'!$K$2:$K$37000,"6*",'Accounting data'!$L$2:$L$37000,J4)+SUMIFS('Accounting data'!$G$2:$G$37000,'Accounting data'!$I$2:$I$37000,"9*",'Accounting data'!$J$2:$J$37000,"25*",'Accounting data'!$K$2:$K$37000,"6*",'Accounting data'!$L$2:$L$37000,J4)</f>
        <v>0</v>
      </c>
      <c r="K1274" s="384">
        <f>SUMIFS('Accounting data'!$G$2:$G$37000,'Accounting data'!$I$2:$I$37000,"7*",'Accounting data'!$J$2:$J$37000,"25*",'Accounting data'!$K$2:$K$37000,"6*",'Accounting data'!$L$2:$L$37000,K4)+SUMIFS('Accounting data'!$G$2:$G$37000,'Accounting data'!$I$2:$I$37000,"8*",'Accounting data'!$J$2:$J$37000,"25*",'Accounting data'!$K$2:$K$37000,"6*",'Accounting data'!$L$2:$L$37000,K4)+SUMIFS('Accounting data'!$G$2:$G$37000,'Accounting data'!$I$2:$I$37000,"9*",'Accounting data'!$J$2:$J$37000,"25*",'Accounting data'!$K$2:$K$37000,"6*",'Accounting data'!$L$2:$L$37000,K4)</f>
        <v>0</v>
      </c>
      <c r="L1274" s="384">
        <f>SUMIFS('Accounting data'!$G$2:$G$37000,'Accounting data'!$I$2:$I$37000,"7*",'Accounting data'!$J$2:$J$37000,"25*",'Accounting data'!$K$2:$K$37000,"6*",'Accounting data'!$L$2:$L$37000,L4)+SUMIFS('Accounting data'!$G$2:$G$37000,'Accounting data'!$I$2:$I$37000,"8*",'Accounting data'!$J$2:$J$37000,"25*",'Accounting data'!$K$2:$K$37000,"6*",'Accounting data'!$L$2:$L$37000,L4)+SUMIFS('Accounting data'!$G$2:$G$37000,'Accounting data'!$I$2:$I$37000,"9*",'Accounting data'!$J$2:$J$37000,"25*",'Accounting data'!$K$2:$K$37000,"6*",'Accounting data'!$L$2:$L$37000,L4)</f>
        <v>0</v>
      </c>
      <c r="M1274" s="384">
        <f>SUMIFS('Accounting data'!$G$2:$G$37000,'Accounting data'!$I$2:$I$37000,"7*",'Accounting data'!$J$2:$J$37000,"25*",'Accounting data'!$K$2:$K$37000,"6*",'Accounting data'!$L$2:$L$37000,M4)+SUMIFS('Accounting data'!$G$2:$G$37000,'Accounting data'!$I$2:$I$37000,"8*",'Accounting data'!$J$2:$J$37000,"25*",'Accounting data'!$K$2:$K$37000,"6*",'Accounting data'!$L$2:$L$37000,M4)+SUMIFS('Accounting data'!$G$2:$G$37000,'Accounting data'!$I$2:$I$37000,"9*",'Accounting data'!$J$2:$J$37000,"25*",'Accounting data'!$K$2:$K$37000,"6*",'Accounting data'!$L$2:$L$37000,M4)</f>
        <v>0</v>
      </c>
      <c r="N1274" s="384">
        <f>SUMIFS('Accounting data'!$G$2:$G$37000,'Accounting data'!$I$2:$I$37000,"7*",'Accounting data'!$J$2:$J$37000,"25*",'Accounting data'!$K$2:$K$37000,"6*",'Accounting data'!$L$2:$L$37000,N4)+SUMIFS('Accounting data'!$G$2:$G$37000,'Accounting data'!$I$2:$I$37000,"8*",'Accounting data'!$J$2:$J$37000,"25*",'Accounting data'!$K$2:$K$37000,"6*",'Accounting data'!$L$2:$L$37000,N4)+SUMIFS('Accounting data'!$G$2:$G$37000,'Accounting data'!$I$2:$I$37000,"9*",'Accounting data'!$J$2:$J$37000,"25*",'Accounting data'!$K$2:$K$37000,"6*",'Accounting data'!$L$2:$L$37000,N4)</f>
        <v>0</v>
      </c>
      <c r="O1274" s="384">
        <f>SUMIFS('Accounting data'!$G$2:$G$37000,'Accounting data'!$I$2:$I$37000,"7*",'Accounting data'!$J$2:$J$37000,"25*",'Accounting data'!$K$2:$K$37000,"6*",'Accounting data'!$L$2:$L$37000,O4)+SUMIFS('Accounting data'!$G$2:$G$37000,'Accounting data'!$I$2:$I$37000,"8*",'Accounting data'!$J$2:$J$37000,"25*",'Accounting data'!$K$2:$K$37000,"6*",'Accounting data'!$L$2:$L$37000,O4)+SUMIFS('Accounting data'!$G$2:$G$37000,'Accounting data'!$I$2:$I$37000,"9*",'Accounting data'!$J$2:$J$37000,"25*",'Accounting data'!$K$2:$K$37000,"6*",'Accounting data'!$L$2:$L$37000,O4)</f>
        <v>0</v>
      </c>
      <c r="P1274" s="384">
        <f>SUMIFS('Accounting data'!$G$2:$G$37000,'Accounting data'!$I$2:$I$37000,"7*",'Accounting data'!$J$2:$J$37000,"25*",'Accounting data'!$K$2:$K$37000,"6*",'Accounting data'!$L$2:$L$37000,P4)+SUMIFS('Accounting data'!$G$2:$G$37000,'Accounting data'!$I$2:$I$37000,"8*",'Accounting data'!$J$2:$J$37000,"25*",'Accounting data'!$K$2:$K$37000,"6*",'Accounting data'!$L$2:$L$37000,P4)+SUMIFS('Accounting data'!$G$2:$G$37000,'Accounting data'!$I$2:$I$37000,"9*",'Accounting data'!$J$2:$J$37000,"25*",'Accounting data'!$K$2:$K$37000,"6*",'Accounting data'!$L$2:$L$37000,P4)</f>
        <v>0</v>
      </c>
      <c r="Q1274" s="384">
        <f>SUMIFS('Accounting data'!$G$2:$G$37000,'Accounting data'!$I$2:$I$37000,"7*",'Accounting data'!$J$2:$J$37000,"25*",'Accounting data'!$K$2:$K$37000,"6*",'Accounting data'!$L$2:$L$37000,Q4)+SUMIFS('Accounting data'!$G$2:$G$37000,'Accounting data'!$I$2:$I$37000,"8*",'Accounting data'!$J$2:$J$37000,"25*",'Accounting data'!$K$2:$K$37000,"6*",'Accounting data'!$L$2:$L$37000,Q4)+SUMIFS('Accounting data'!$G$2:$G$37000,'Accounting data'!$I$2:$I$37000,"9*",'Accounting data'!$J$2:$J$37000,"25*",'Accounting data'!$K$2:$K$37000,"6*",'Accounting data'!$L$2:$L$37000,Q4)</f>
        <v>0</v>
      </c>
      <c r="R1274" s="384">
        <f>SUMIFS('Accounting data'!$G$2:$G$37000,'Accounting data'!$I$2:$I$37000,"7*",'Accounting data'!$J$2:$J$37000,"25*",'Accounting data'!$K$2:$K$37000,"6*",'Accounting data'!$L$2:$L$37000,R4)+SUMIFS('Accounting data'!$G$2:$G$37000,'Accounting data'!$I$2:$I$37000,"8*",'Accounting data'!$J$2:$J$37000,"25*",'Accounting data'!$K$2:$K$37000,"6*",'Accounting data'!$L$2:$L$37000,R4)+SUMIFS('Accounting data'!$G$2:$G$37000,'Accounting data'!$I$2:$I$37000,"9*",'Accounting data'!$J$2:$J$37000,"25*",'Accounting data'!$K$2:$K$37000,"6*",'Accounting data'!$L$2:$L$37000,R4)</f>
        <v>0</v>
      </c>
      <c r="S1274" s="384">
        <f>SUMIFS('Accounting data'!$G$2:$G$37000,'Accounting data'!$I$2:$I$37000,"7*",'Accounting data'!$J$2:$J$37000,"25*",'Accounting data'!$K$2:$K$37000,"6*",'Accounting data'!$L$2:$L$37000,S4)+SUMIFS('Accounting data'!$G$2:$G$37000,'Accounting data'!$I$2:$I$37000,"8*",'Accounting data'!$J$2:$J$37000,"25*",'Accounting data'!$K$2:$K$37000,"6*",'Accounting data'!$L$2:$L$37000,S4)+SUMIFS('Accounting data'!$G$2:$G$37000,'Accounting data'!$I$2:$I$37000,"9*",'Accounting data'!$J$2:$J$37000,"25*",'Accounting data'!$K$2:$K$37000,"6*",'Accounting data'!$L$2:$L$37000,S4)</f>
        <v>0</v>
      </c>
      <c r="T1274" s="384">
        <f>SUMIFS('Accounting data'!$G$2:$G$37000,'Accounting data'!$I$2:$I$37000,"7*",'Accounting data'!$J$2:$J$37000,"25*",'Accounting data'!$K$2:$K$37000,"6*",'Accounting data'!$L$2:$L$37000,T4)+SUMIFS('Accounting data'!$G$2:$G$37000,'Accounting data'!$I$2:$I$37000,"8*",'Accounting data'!$J$2:$J$37000,"25*",'Accounting data'!$K$2:$K$37000,"6*",'Accounting data'!$L$2:$L$37000,T4)+SUMIFS('Accounting data'!$G$2:$G$37000,'Accounting data'!$I$2:$I$37000,"9*",'Accounting data'!$J$2:$J$37000,"25*",'Accounting data'!$K$2:$K$37000,"6*",'Accounting data'!$L$2:$L$37000,T4)</f>
        <v>0</v>
      </c>
      <c r="U1274" s="384">
        <f>SUMIFS('Accounting data'!$G$2:$G$37000,'Accounting data'!$I$2:$I$37000,"7*",'Accounting data'!$J$2:$J$37000,"25*",'Accounting data'!$K$2:$K$37000,"6*",'Accounting data'!$L$2:$L$37000,U4)+SUMIFS('Accounting data'!$G$2:$G$37000,'Accounting data'!$I$2:$I$37000,"8*",'Accounting data'!$J$2:$J$37000,"25*",'Accounting data'!$K$2:$K$37000,"6*",'Accounting data'!$L$2:$L$37000,U4)+SUMIFS('Accounting data'!$G$2:$G$37000,'Accounting data'!$I$2:$I$37000,"9*",'Accounting data'!$J$2:$J$37000,"25*",'Accounting data'!$K$2:$K$37000,"6*",'Accounting data'!$L$2:$L$37000,U4)</f>
        <v>0</v>
      </c>
      <c r="V1274" s="384">
        <f>SUMIFS('Accounting data'!$G$2:$G$37000,'Accounting data'!$I$2:$I$37000,"7*",'Accounting data'!$J$2:$J$37000,"25*",'Accounting data'!$K$2:$K$37000,"6*",'Accounting data'!$L$2:$L$37000,V4)+SUMIFS('Accounting data'!$G$2:$G$37000,'Accounting data'!$I$2:$I$37000,"8*",'Accounting data'!$J$2:$J$37000,"25*",'Accounting data'!$K$2:$K$37000,"6*",'Accounting data'!$L$2:$L$37000,V4)+SUMIFS('Accounting data'!$G$2:$G$37000,'Accounting data'!$I$2:$I$37000,"9*",'Accounting data'!$J$2:$J$37000,"25*",'Accounting data'!$K$2:$K$37000,"6*",'Accounting data'!$L$2:$L$37000,V4)</f>
        <v>0</v>
      </c>
      <c r="W1274" s="384">
        <f>SUMIFS('Accounting data'!$G$2:$G$37000,'Accounting data'!$I$2:$I$37000,"7*",'Accounting data'!$J$2:$J$37000,"25*",'Accounting data'!$K$2:$K$37000,"6*",'Accounting data'!$L$2:$L$37000,W4)+SUMIFS('Accounting data'!$G$2:$G$37000,'Accounting data'!$I$2:$I$37000,"8*",'Accounting data'!$J$2:$J$37000,"25*",'Accounting data'!$K$2:$K$37000,"6*",'Accounting data'!$L$2:$L$37000,W4)+SUMIFS('Accounting data'!$G$2:$G$37000,'Accounting data'!$I$2:$I$37000,"9*",'Accounting data'!$J$2:$J$37000,"25*",'Accounting data'!$K$2:$K$37000,"6*",'Accounting data'!$L$2:$L$37000,W4)</f>
        <v>0</v>
      </c>
      <c r="X1274" s="384">
        <f>SUMIFS('Accounting data'!$G$2:$G$37000,'Accounting data'!$I$2:$I$37000,"7*",'Accounting data'!$J$2:$J$37000,"25*",'Accounting data'!$K$2:$K$37000,"6*",'Accounting data'!$L$2:$L$37000,X4)+SUMIFS('Accounting data'!$G$2:$G$37000,'Accounting data'!$I$2:$I$37000,"8*",'Accounting data'!$J$2:$J$37000,"25*",'Accounting data'!$K$2:$K$37000,"6*",'Accounting data'!$L$2:$L$37000,X4)+SUMIFS('Accounting data'!$G$2:$G$37000,'Accounting data'!$I$2:$I$37000,"9*",'Accounting data'!$J$2:$J$37000,"25*",'Accounting data'!$K$2:$K$37000,"6*",'Accounting data'!$L$2:$L$37000,X4)</f>
        <v>0</v>
      </c>
      <c r="Y1274" s="384">
        <f>SUMIFS('Accounting data'!$G$2:$G$37000,'Accounting data'!$I$2:$I$37000,"7*",'Accounting data'!$J$2:$J$37000,"25*",'Accounting data'!$K$2:$K$37000,"6*",'Accounting data'!$L$2:$L$37000,Y4)+SUMIFS('Accounting data'!$G$2:$G$37000,'Accounting data'!$I$2:$I$37000,"8*",'Accounting data'!$J$2:$J$37000,"25*",'Accounting data'!$K$2:$K$37000,"6*",'Accounting data'!$L$2:$L$37000,Y4)+SUMIFS('Accounting data'!$G$2:$G$37000,'Accounting data'!$I$2:$I$37000,"9*",'Accounting data'!$J$2:$J$37000,"25*",'Accounting data'!$K$2:$K$37000,"6*",'Accounting data'!$L$2:$L$37000,Y4)</f>
        <v>0</v>
      </c>
      <c r="Z1274" s="384">
        <f>SUMIFS('Accounting data'!$G$2:$G$37000,'Accounting data'!$I$2:$I$37000,"7*",'Accounting data'!$J$2:$J$37000,"25*",'Accounting data'!$K$2:$K$37000,"6*",'Accounting data'!$L$2:$L$37000,Z4)+SUMIFS('Accounting data'!$G$2:$G$37000,'Accounting data'!$I$2:$I$37000,"8*",'Accounting data'!$J$2:$J$37000,"25*",'Accounting data'!$K$2:$K$37000,"6*",'Accounting data'!$L$2:$L$37000,Z4)+SUMIFS('Accounting data'!$G$2:$G$37000,'Accounting data'!$I$2:$I$37000,"9*",'Accounting data'!$J$2:$J$37000,"25*",'Accounting data'!$K$2:$K$37000,"6*",'Accounting data'!$L$2:$L$37000,Z4)</f>
        <v>0</v>
      </c>
      <c r="AA1274" s="384">
        <f>SUMIFS('Accounting data'!$G$2:$G$37000,'Accounting data'!$I$2:$I$37000,"7*",'Accounting data'!$J$2:$J$37000,"25*",'Accounting data'!$K$2:$K$37000,"6*",'Accounting data'!$L$2:$L$37000,AA4)+SUMIFS('Accounting data'!$G$2:$G$37000,'Accounting data'!$I$2:$I$37000,"8*",'Accounting data'!$J$2:$J$37000,"25*",'Accounting data'!$K$2:$K$37000,"6*",'Accounting data'!$L$2:$L$37000,AA4)+SUMIFS('Accounting data'!$G$2:$G$37000,'Accounting data'!$I$2:$I$37000,"9*",'Accounting data'!$J$2:$J$37000,"25*",'Accounting data'!$K$2:$K$37000,"6*",'Accounting data'!$L$2:$L$37000,AA4)</f>
        <v>0</v>
      </c>
      <c r="AB1274" s="384">
        <f>SUMIFS('Accounting data'!$G$2:$G$37000,'Accounting data'!$I$2:$I$37000,"7*",'Accounting data'!$J$2:$J$37000,"25*",'Accounting data'!$K$2:$K$37000,"6*",'Accounting data'!$L$2:$L$37000,AB4)+SUMIFS('Accounting data'!$G$2:$G$37000,'Accounting data'!$I$2:$I$37000,"8*",'Accounting data'!$J$2:$J$37000,"25*",'Accounting data'!$K$2:$K$37000,"6*",'Accounting data'!$L$2:$L$37000,AB4)+SUMIFS('Accounting data'!$G$2:$G$37000,'Accounting data'!$I$2:$I$37000,"9*",'Accounting data'!$J$2:$J$37000,"25*",'Accounting data'!$K$2:$K$37000,"6*",'Accounting data'!$L$2:$L$37000,AB4)</f>
        <v>0</v>
      </c>
      <c r="AC1274" s="384">
        <f>SUMIFS('Accounting data'!$G$2:$G$37000,'Accounting data'!$I$2:$I$37000,"7*",'Accounting data'!$J$2:$J$37000,"25*",'Accounting data'!$K$2:$K$37000,"6*",'Accounting data'!$L$2:$L$37000,AC4)+SUMIFS('Accounting data'!$G$2:$G$37000,'Accounting data'!$I$2:$I$37000,"8*",'Accounting data'!$J$2:$J$37000,"25*",'Accounting data'!$K$2:$K$37000,"6*",'Accounting data'!$L$2:$L$37000,AC4)+SUMIFS('Accounting data'!$G$2:$G$37000,'Accounting data'!$I$2:$I$37000,"9*",'Accounting data'!$J$2:$J$37000,"25*",'Accounting data'!$K$2:$K$37000,"6*",'Accounting data'!$L$2:$L$37000,AC4)</f>
        <v>0</v>
      </c>
      <c r="AD1274" s="384">
        <f>SUMIFS('Accounting data'!$G$2:$G$37000,'Accounting data'!$I$2:$I$37000,"7*",'Accounting data'!$J$2:$J$37000,"25*",'Accounting data'!$K$2:$K$37000,"6*",'Accounting data'!$L$2:$L$37000,AD4)+SUMIFS('Accounting data'!$G$2:$G$37000,'Accounting data'!$I$2:$I$37000,"8*",'Accounting data'!$J$2:$J$37000,"25*",'Accounting data'!$K$2:$K$37000,"6*",'Accounting data'!$L$2:$L$37000,AD4)+SUMIFS('Accounting data'!$G$2:$G$37000,'Accounting data'!$I$2:$I$37000,"9*",'Accounting data'!$J$2:$J$37000,"25*",'Accounting data'!$K$2:$K$37000,"6*",'Accounting data'!$L$2:$L$37000,AD4)</f>
        <v>0</v>
      </c>
      <c r="AE1274" s="384">
        <f>SUMIFS('Accounting data'!$G$2:$G$37000,'Accounting data'!$I$2:$I$37000,"7*",'Accounting data'!$J$2:$J$37000,"25*",'Accounting data'!$K$2:$K$37000,"6*",'Accounting data'!$L$2:$L$37000,AE4)+SUMIFS('Accounting data'!$G$2:$G$37000,'Accounting data'!$I$2:$I$37000,"8*",'Accounting data'!$J$2:$J$37000,"25*",'Accounting data'!$K$2:$K$37000,"6*",'Accounting data'!$L$2:$L$37000,AE4)+SUMIFS('Accounting data'!$G$2:$G$37000,'Accounting data'!$I$2:$I$37000,"9*",'Accounting data'!$J$2:$J$37000,"25*",'Accounting data'!$K$2:$K$37000,"6*",'Accounting data'!$L$2:$L$37000,AE4)</f>
        <v>0</v>
      </c>
      <c r="AF1274" s="384">
        <f>SUMIFS('Accounting data'!$G$2:$G$37000,'Accounting data'!$I$2:$I$37000,"7*",'Accounting data'!$J$2:$J$37000,"25*",'Accounting data'!$K$2:$K$37000,"6*",'Accounting data'!$L$2:$L$37000,AF4)+SUMIFS('Accounting data'!$G$2:$G$37000,'Accounting data'!$I$2:$I$37000,"8*",'Accounting data'!$J$2:$J$37000,"25*",'Accounting data'!$K$2:$K$37000,"6*",'Accounting data'!$L$2:$L$37000,AF4)+SUMIFS('Accounting data'!$G$2:$G$37000,'Accounting data'!$I$2:$I$37000,"9*",'Accounting data'!$J$2:$J$37000,"25*",'Accounting data'!$K$2:$K$37000,"6*",'Accounting data'!$L$2:$L$37000,AF4)</f>
        <v>0</v>
      </c>
    </row>
    <row r="1275" spans="1:97">
      <c r="A1275" s="383" t="s">
        <v>72</v>
      </c>
      <c r="B1275" s="383" t="s">
        <v>80</v>
      </c>
      <c r="C1275" s="383">
        <v>2500</v>
      </c>
      <c r="D1275" s="383">
        <v>6900</v>
      </c>
      <c r="E1275" s="384">
        <f>SUMIFS('Accounting data'!$G$2:$G$37000,'Accounting data'!$I$2:$I$37000,"7*",'Accounting data'!$J$2:$J$37000,"25*",'Accounting data'!$K$2:$K$37000,"69*",'Accounting data'!$L$2:$L$37000,E4)+SUMIFS('Accounting data'!$G$2:$G$37000,'Accounting data'!$I$2:$I$37000,"8*",'Accounting data'!$J$2:$J$37000,"25*",'Accounting data'!$K$2:$K$37000,"69*",'Accounting data'!$L$2:$L$37000,E4)+SUMIFS('Accounting data'!$G$2:$G$37000,'Accounting data'!$I$2:$I$37000,"9*",'Accounting data'!$J$2:$J$37000,"25*",'Accounting data'!$K$2:$K$37000,"69*",'Accounting data'!$L$2:$L$37000,E4)</f>
        <v>0</v>
      </c>
      <c r="F1275" s="384">
        <f>SUMIFS('Accounting data'!$G$2:$G$37000,'Accounting data'!$I$2:$I$37000,"7*",'Accounting data'!$J$2:$J$37000,"25*",'Accounting data'!$K$2:$K$37000,"69*",'Accounting data'!$L$2:$L$37000,F4)+SUMIFS('Accounting data'!$G$2:$G$37000,'Accounting data'!$I$2:$I$37000,"8*",'Accounting data'!$J$2:$J$37000,"25*",'Accounting data'!$K$2:$K$37000,"69*",'Accounting data'!$L$2:$L$37000,F4)+SUMIFS('Accounting data'!$G$2:$G$37000,'Accounting data'!$I$2:$I$37000,"9*",'Accounting data'!$J$2:$J$37000,"25*",'Accounting data'!$K$2:$K$37000,"69*",'Accounting data'!$L$2:$L$37000,F4)</f>
        <v>0</v>
      </c>
      <c r="G1275" s="385"/>
      <c r="H1275" s="384">
        <f>SUMIFS('Accounting data'!$G$2:$G$37000,'Accounting data'!$I$2:$I$37000,"7*",'Accounting data'!$J$2:$J$37000,"25*",'Accounting data'!$K$2:$K$37000,"69*",'Accounting data'!$L$2:$L$37000,H4)+SUMIFS('Accounting data'!$G$2:$G$37000,'Accounting data'!$I$2:$I$37000,"8*",'Accounting data'!$J$2:$J$37000,"25*",'Accounting data'!$K$2:$K$37000,"69*",'Accounting data'!$L$2:$L$37000,H4)+SUMIFS('Accounting data'!$G$2:$G$37000,'Accounting data'!$I$2:$I$37000,"9*",'Accounting data'!$J$2:$J$37000,"25*",'Accounting data'!$K$2:$K$37000,"69*",'Accounting data'!$L$2:$L$37000,H4)</f>
        <v>0</v>
      </c>
      <c r="I1275" s="384">
        <f>SUMIFS('Accounting data'!$G$2:$G$37000,'Accounting data'!$I$2:$I$37000,"7*",'Accounting data'!$J$2:$J$37000,"25*",'Accounting data'!$K$2:$K$37000,"69*",'Accounting data'!$L$2:$L$37000,I4)+SUMIFS('Accounting data'!$G$2:$G$37000,'Accounting data'!$I$2:$I$37000,"8*",'Accounting data'!$J$2:$J$37000,"25*",'Accounting data'!$K$2:$K$37000,"69*",'Accounting data'!$L$2:$L$37000,I4)+SUMIFS('Accounting data'!$G$2:$G$37000,'Accounting data'!$I$2:$I$37000,"9*",'Accounting data'!$J$2:$J$37000,"25*",'Accounting data'!$K$2:$K$37000,"69*",'Accounting data'!$L$2:$L$37000,I4)</f>
        <v>0</v>
      </c>
      <c r="J1275" s="384">
        <f>SUMIFS('Accounting data'!$G$2:$G$37000,'Accounting data'!$I$2:$I$37000,"7*",'Accounting data'!$J$2:$J$37000,"25*",'Accounting data'!$K$2:$K$37000,"69*",'Accounting data'!$L$2:$L$37000,J4)+SUMIFS('Accounting data'!$G$2:$G$37000,'Accounting data'!$I$2:$I$37000,"8*",'Accounting data'!$J$2:$J$37000,"25*",'Accounting data'!$K$2:$K$37000,"69*",'Accounting data'!$L$2:$L$37000,J4)+SUMIFS('Accounting data'!$G$2:$G$37000,'Accounting data'!$I$2:$I$37000,"9*",'Accounting data'!$J$2:$J$37000,"25*",'Accounting data'!$K$2:$K$37000,"69*",'Accounting data'!$L$2:$L$37000,J4)</f>
        <v>0</v>
      </c>
      <c r="K1275" s="384">
        <f>SUMIFS('Accounting data'!$G$2:$G$37000,'Accounting data'!$I$2:$I$37000,"7*",'Accounting data'!$J$2:$J$37000,"25*",'Accounting data'!$K$2:$K$37000,"69*",'Accounting data'!$L$2:$L$37000,K4)+SUMIFS('Accounting data'!$G$2:$G$37000,'Accounting data'!$I$2:$I$37000,"8*",'Accounting data'!$J$2:$J$37000,"25*",'Accounting data'!$K$2:$K$37000,"69*",'Accounting data'!$L$2:$L$37000,K4)+SUMIFS('Accounting data'!$G$2:$G$37000,'Accounting data'!$I$2:$I$37000,"9*",'Accounting data'!$J$2:$J$37000,"25*",'Accounting data'!$K$2:$K$37000,"69*",'Accounting data'!$L$2:$L$37000,K4)</f>
        <v>0</v>
      </c>
      <c r="L1275" s="384">
        <f>SUMIFS('Accounting data'!$G$2:$G$37000,'Accounting data'!$I$2:$I$37000,"7*",'Accounting data'!$J$2:$J$37000,"25*",'Accounting data'!$K$2:$K$37000,"69*",'Accounting data'!$L$2:$L$37000,L4)+SUMIFS('Accounting data'!$G$2:$G$37000,'Accounting data'!$I$2:$I$37000,"8*",'Accounting data'!$J$2:$J$37000,"25*",'Accounting data'!$K$2:$K$37000,"69*",'Accounting data'!$L$2:$L$37000,L4)+SUMIFS('Accounting data'!$G$2:$G$37000,'Accounting data'!$I$2:$I$37000,"9*",'Accounting data'!$J$2:$J$37000,"25*",'Accounting data'!$K$2:$K$37000,"69*",'Accounting data'!$L$2:$L$37000,L4)</f>
        <v>0</v>
      </c>
      <c r="M1275" s="384">
        <f>SUMIFS('Accounting data'!$G$2:$G$37000,'Accounting data'!$I$2:$I$37000,"7*",'Accounting data'!$J$2:$J$37000,"25*",'Accounting data'!$K$2:$K$37000,"69*",'Accounting data'!$L$2:$L$37000,M4)+SUMIFS('Accounting data'!$G$2:$G$37000,'Accounting data'!$I$2:$I$37000,"8*",'Accounting data'!$J$2:$J$37000,"25*",'Accounting data'!$K$2:$K$37000,"69*",'Accounting data'!$L$2:$L$37000,M4)+SUMIFS('Accounting data'!$G$2:$G$37000,'Accounting data'!$I$2:$I$37000,"9*",'Accounting data'!$J$2:$J$37000,"25*",'Accounting data'!$K$2:$K$37000,"69*",'Accounting data'!$L$2:$L$37000,M4)</f>
        <v>0</v>
      </c>
      <c r="N1275" s="384">
        <f>SUMIFS('Accounting data'!$G$2:$G$37000,'Accounting data'!$I$2:$I$37000,"7*",'Accounting data'!$J$2:$J$37000,"25*",'Accounting data'!$K$2:$K$37000,"69*",'Accounting data'!$L$2:$L$37000,N4)+SUMIFS('Accounting data'!$G$2:$G$37000,'Accounting data'!$I$2:$I$37000,"8*",'Accounting data'!$J$2:$J$37000,"25*",'Accounting data'!$K$2:$K$37000,"69*",'Accounting data'!$L$2:$L$37000,N4)+SUMIFS('Accounting data'!$G$2:$G$37000,'Accounting data'!$I$2:$I$37000,"9*",'Accounting data'!$J$2:$J$37000,"25*",'Accounting data'!$K$2:$K$37000,"69*",'Accounting data'!$L$2:$L$37000,N4)</f>
        <v>0</v>
      </c>
      <c r="O1275" s="384">
        <f>SUMIFS('Accounting data'!$G$2:$G$37000,'Accounting data'!$I$2:$I$37000,"7*",'Accounting data'!$J$2:$J$37000,"25*",'Accounting data'!$K$2:$K$37000,"69*",'Accounting data'!$L$2:$L$37000,O4)+SUMIFS('Accounting data'!$G$2:$G$37000,'Accounting data'!$I$2:$I$37000,"8*",'Accounting data'!$J$2:$J$37000,"25*",'Accounting data'!$K$2:$K$37000,"69*",'Accounting data'!$L$2:$L$37000,O4)+SUMIFS('Accounting data'!$G$2:$G$37000,'Accounting data'!$I$2:$I$37000,"9*",'Accounting data'!$J$2:$J$37000,"25*",'Accounting data'!$K$2:$K$37000,"69*",'Accounting data'!$L$2:$L$37000,O4)</f>
        <v>0</v>
      </c>
      <c r="P1275" s="384">
        <f>SUMIFS('Accounting data'!$G$2:$G$37000,'Accounting data'!$I$2:$I$37000,"7*",'Accounting data'!$J$2:$J$37000,"25*",'Accounting data'!$K$2:$K$37000,"69*",'Accounting data'!$L$2:$L$37000,P4)+SUMIFS('Accounting data'!$G$2:$G$37000,'Accounting data'!$I$2:$I$37000,"8*",'Accounting data'!$J$2:$J$37000,"25*",'Accounting data'!$K$2:$K$37000,"69*",'Accounting data'!$L$2:$L$37000,P4)+SUMIFS('Accounting data'!$G$2:$G$37000,'Accounting data'!$I$2:$I$37000,"9*",'Accounting data'!$J$2:$J$37000,"25*",'Accounting data'!$K$2:$K$37000,"69*",'Accounting data'!$L$2:$L$37000,P4)</f>
        <v>0</v>
      </c>
      <c r="Q1275" s="384">
        <f>SUMIFS('Accounting data'!$G$2:$G$37000,'Accounting data'!$I$2:$I$37000,"7*",'Accounting data'!$J$2:$J$37000,"25*",'Accounting data'!$K$2:$K$37000,"69*",'Accounting data'!$L$2:$L$37000,Q4)+SUMIFS('Accounting data'!$G$2:$G$37000,'Accounting data'!$I$2:$I$37000,"8*",'Accounting data'!$J$2:$J$37000,"25*",'Accounting data'!$K$2:$K$37000,"69*",'Accounting data'!$L$2:$L$37000,Q4)+SUMIFS('Accounting data'!$G$2:$G$37000,'Accounting data'!$I$2:$I$37000,"9*",'Accounting data'!$J$2:$J$37000,"25*",'Accounting data'!$K$2:$K$37000,"69*",'Accounting data'!$L$2:$L$37000,Q4)</f>
        <v>0</v>
      </c>
      <c r="R1275" s="384">
        <f>SUMIFS('Accounting data'!$G$2:$G$37000,'Accounting data'!$I$2:$I$37000,"7*",'Accounting data'!$J$2:$J$37000,"25*",'Accounting data'!$K$2:$K$37000,"69*",'Accounting data'!$L$2:$L$37000,R4)+SUMIFS('Accounting data'!$G$2:$G$37000,'Accounting data'!$I$2:$I$37000,"8*",'Accounting data'!$J$2:$J$37000,"25*",'Accounting data'!$K$2:$K$37000,"69*",'Accounting data'!$L$2:$L$37000,R4)+SUMIFS('Accounting data'!$G$2:$G$37000,'Accounting data'!$I$2:$I$37000,"9*",'Accounting data'!$J$2:$J$37000,"25*",'Accounting data'!$K$2:$K$37000,"69*",'Accounting data'!$L$2:$L$37000,R4)</f>
        <v>0</v>
      </c>
      <c r="S1275" s="384">
        <f>SUMIFS('Accounting data'!$G$2:$G$37000,'Accounting data'!$I$2:$I$37000,"7*",'Accounting data'!$J$2:$J$37000,"25*",'Accounting data'!$K$2:$K$37000,"69*",'Accounting data'!$L$2:$L$37000,S4)+SUMIFS('Accounting data'!$G$2:$G$37000,'Accounting data'!$I$2:$I$37000,"8*",'Accounting data'!$J$2:$J$37000,"25*",'Accounting data'!$K$2:$K$37000,"69*",'Accounting data'!$L$2:$L$37000,S4)+SUMIFS('Accounting data'!$G$2:$G$37000,'Accounting data'!$I$2:$I$37000,"9*",'Accounting data'!$J$2:$J$37000,"25*",'Accounting data'!$K$2:$K$37000,"69*",'Accounting data'!$L$2:$L$37000,S4)</f>
        <v>0</v>
      </c>
      <c r="T1275" s="384">
        <f>SUMIFS('Accounting data'!$G$2:$G$37000,'Accounting data'!$I$2:$I$37000,"7*",'Accounting data'!$J$2:$J$37000,"25*",'Accounting data'!$K$2:$K$37000,"69*",'Accounting data'!$L$2:$L$37000,T4)+SUMIFS('Accounting data'!$G$2:$G$37000,'Accounting data'!$I$2:$I$37000,"8*",'Accounting data'!$J$2:$J$37000,"25*",'Accounting data'!$K$2:$K$37000,"69*",'Accounting data'!$L$2:$L$37000,T4)+SUMIFS('Accounting data'!$G$2:$G$37000,'Accounting data'!$I$2:$I$37000,"9*",'Accounting data'!$J$2:$J$37000,"25*",'Accounting data'!$K$2:$K$37000,"69*",'Accounting data'!$L$2:$L$37000,T4)</f>
        <v>0</v>
      </c>
      <c r="U1275" s="384">
        <f>SUMIFS('Accounting data'!$G$2:$G$37000,'Accounting data'!$I$2:$I$37000,"7*",'Accounting data'!$J$2:$J$37000,"25*",'Accounting data'!$K$2:$K$37000,"69*",'Accounting data'!$L$2:$L$37000,U4)+SUMIFS('Accounting data'!$G$2:$G$37000,'Accounting data'!$I$2:$I$37000,"8*",'Accounting data'!$J$2:$J$37000,"25*",'Accounting data'!$K$2:$K$37000,"69*",'Accounting data'!$L$2:$L$37000,U4)+SUMIFS('Accounting data'!$G$2:$G$37000,'Accounting data'!$I$2:$I$37000,"9*",'Accounting data'!$J$2:$J$37000,"25*",'Accounting data'!$K$2:$K$37000,"69*",'Accounting data'!$L$2:$L$37000,U4)</f>
        <v>0</v>
      </c>
      <c r="V1275" s="384">
        <f>SUMIFS('Accounting data'!$G$2:$G$37000,'Accounting data'!$I$2:$I$37000,"7*",'Accounting data'!$J$2:$J$37000,"25*",'Accounting data'!$K$2:$K$37000,"69*",'Accounting data'!$L$2:$L$37000,V4)+SUMIFS('Accounting data'!$G$2:$G$37000,'Accounting data'!$I$2:$I$37000,"8*",'Accounting data'!$J$2:$J$37000,"25*",'Accounting data'!$K$2:$K$37000,"69*",'Accounting data'!$L$2:$L$37000,V4)+SUMIFS('Accounting data'!$G$2:$G$37000,'Accounting data'!$I$2:$I$37000,"9*",'Accounting data'!$J$2:$J$37000,"25*",'Accounting data'!$K$2:$K$37000,"69*",'Accounting data'!$L$2:$L$37000,V4)</f>
        <v>0</v>
      </c>
      <c r="W1275" s="384">
        <f>SUMIFS('Accounting data'!$G$2:$G$37000,'Accounting data'!$I$2:$I$37000,"7*",'Accounting data'!$J$2:$J$37000,"25*",'Accounting data'!$K$2:$K$37000,"69*",'Accounting data'!$L$2:$L$37000,W4)+SUMIFS('Accounting data'!$G$2:$G$37000,'Accounting data'!$I$2:$I$37000,"8*",'Accounting data'!$J$2:$J$37000,"25*",'Accounting data'!$K$2:$K$37000,"69*",'Accounting data'!$L$2:$L$37000,W4)+SUMIFS('Accounting data'!$G$2:$G$37000,'Accounting data'!$I$2:$I$37000,"9*",'Accounting data'!$J$2:$J$37000,"25*",'Accounting data'!$K$2:$K$37000,"69*",'Accounting data'!$L$2:$L$37000,W4)</f>
        <v>0</v>
      </c>
      <c r="X1275" s="384">
        <f>SUMIFS('Accounting data'!$G$2:$G$37000,'Accounting data'!$I$2:$I$37000,"7*",'Accounting data'!$J$2:$J$37000,"25*",'Accounting data'!$K$2:$K$37000,"69*",'Accounting data'!$L$2:$L$37000,X4)+SUMIFS('Accounting data'!$G$2:$G$37000,'Accounting data'!$I$2:$I$37000,"8*",'Accounting data'!$J$2:$J$37000,"25*",'Accounting data'!$K$2:$K$37000,"69*",'Accounting data'!$L$2:$L$37000,X4)+SUMIFS('Accounting data'!$G$2:$G$37000,'Accounting data'!$I$2:$I$37000,"9*",'Accounting data'!$J$2:$J$37000,"25*",'Accounting data'!$K$2:$K$37000,"69*",'Accounting data'!$L$2:$L$37000,X4)</f>
        <v>0</v>
      </c>
      <c r="Y1275" s="384">
        <f>SUMIFS('Accounting data'!$G$2:$G$37000,'Accounting data'!$I$2:$I$37000,"7*",'Accounting data'!$J$2:$J$37000,"25*",'Accounting data'!$K$2:$K$37000,"69*",'Accounting data'!$L$2:$L$37000,Y4)+SUMIFS('Accounting data'!$G$2:$G$37000,'Accounting data'!$I$2:$I$37000,"8*",'Accounting data'!$J$2:$J$37000,"25*",'Accounting data'!$K$2:$K$37000,"69*",'Accounting data'!$L$2:$L$37000,Y4)+SUMIFS('Accounting data'!$G$2:$G$37000,'Accounting data'!$I$2:$I$37000,"9*",'Accounting data'!$J$2:$J$37000,"25*",'Accounting data'!$K$2:$K$37000,"69*",'Accounting data'!$L$2:$L$37000,Y4)</f>
        <v>0</v>
      </c>
      <c r="Z1275" s="384">
        <f>SUMIFS('Accounting data'!$G$2:$G$37000,'Accounting data'!$I$2:$I$37000,"7*",'Accounting data'!$J$2:$J$37000,"25*",'Accounting data'!$K$2:$K$37000,"69*",'Accounting data'!$L$2:$L$37000,Z4)+SUMIFS('Accounting data'!$G$2:$G$37000,'Accounting data'!$I$2:$I$37000,"8*",'Accounting data'!$J$2:$J$37000,"25*",'Accounting data'!$K$2:$K$37000,"69*",'Accounting data'!$L$2:$L$37000,Z4)+SUMIFS('Accounting data'!$G$2:$G$37000,'Accounting data'!$I$2:$I$37000,"9*",'Accounting data'!$J$2:$J$37000,"25*",'Accounting data'!$K$2:$K$37000,"69*",'Accounting data'!$L$2:$L$37000,Z4)</f>
        <v>0</v>
      </c>
      <c r="AA1275" s="384">
        <f>SUMIFS('Accounting data'!$G$2:$G$37000,'Accounting data'!$I$2:$I$37000,"7*",'Accounting data'!$J$2:$J$37000,"25*",'Accounting data'!$K$2:$K$37000,"69*",'Accounting data'!$L$2:$L$37000,AA4)+SUMIFS('Accounting data'!$G$2:$G$37000,'Accounting data'!$I$2:$I$37000,"8*",'Accounting data'!$J$2:$J$37000,"25*",'Accounting data'!$K$2:$K$37000,"69*",'Accounting data'!$L$2:$L$37000,AA4)+SUMIFS('Accounting data'!$G$2:$G$37000,'Accounting data'!$I$2:$I$37000,"9*",'Accounting data'!$J$2:$J$37000,"25*",'Accounting data'!$K$2:$K$37000,"69*",'Accounting data'!$L$2:$L$37000,AA4)</f>
        <v>0</v>
      </c>
      <c r="AB1275" s="384">
        <f>SUMIFS('Accounting data'!$G$2:$G$37000,'Accounting data'!$I$2:$I$37000,"7*",'Accounting data'!$J$2:$J$37000,"25*",'Accounting data'!$K$2:$K$37000,"69*",'Accounting data'!$L$2:$L$37000,AB4)+SUMIFS('Accounting data'!$G$2:$G$37000,'Accounting data'!$I$2:$I$37000,"8*",'Accounting data'!$J$2:$J$37000,"25*",'Accounting data'!$K$2:$K$37000,"69*",'Accounting data'!$L$2:$L$37000,AB4)+SUMIFS('Accounting data'!$G$2:$G$37000,'Accounting data'!$I$2:$I$37000,"9*",'Accounting data'!$J$2:$J$37000,"25*",'Accounting data'!$K$2:$K$37000,"69*",'Accounting data'!$L$2:$L$37000,AB4)</f>
        <v>0</v>
      </c>
      <c r="AC1275" s="384">
        <f>SUMIFS('Accounting data'!$G$2:$G$37000,'Accounting data'!$I$2:$I$37000,"7*",'Accounting data'!$J$2:$J$37000,"25*",'Accounting data'!$K$2:$K$37000,"69*",'Accounting data'!$L$2:$L$37000,AC4)+SUMIFS('Accounting data'!$G$2:$G$37000,'Accounting data'!$I$2:$I$37000,"8*",'Accounting data'!$J$2:$J$37000,"25*",'Accounting data'!$K$2:$K$37000,"69*",'Accounting data'!$L$2:$L$37000,AC4)+SUMIFS('Accounting data'!$G$2:$G$37000,'Accounting data'!$I$2:$I$37000,"9*",'Accounting data'!$J$2:$J$37000,"25*",'Accounting data'!$K$2:$K$37000,"69*",'Accounting data'!$L$2:$L$37000,AC4)</f>
        <v>0</v>
      </c>
      <c r="AD1275" s="384">
        <f>SUMIFS('Accounting data'!$G$2:$G$37000,'Accounting data'!$I$2:$I$37000,"7*",'Accounting data'!$J$2:$J$37000,"25*",'Accounting data'!$K$2:$K$37000,"69*",'Accounting data'!$L$2:$L$37000,AD4)+SUMIFS('Accounting data'!$G$2:$G$37000,'Accounting data'!$I$2:$I$37000,"8*",'Accounting data'!$J$2:$J$37000,"25*",'Accounting data'!$K$2:$K$37000,"69*",'Accounting data'!$L$2:$L$37000,AD4)+SUMIFS('Accounting data'!$G$2:$G$37000,'Accounting data'!$I$2:$I$37000,"9*",'Accounting data'!$J$2:$J$37000,"25*",'Accounting data'!$K$2:$K$37000,"69*",'Accounting data'!$L$2:$L$37000,AD4)</f>
        <v>0</v>
      </c>
      <c r="AE1275" s="384">
        <f>SUMIFS('Accounting data'!$G$2:$G$37000,'Accounting data'!$I$2:$I$37000,"7*",'Accounting data'!$J$2:$J$37000,"25*",'Accounting data'!$K$2:$K$37000,"69*",'Accounting data'!$L$2:$L$37000,AE4)+SUMIFS('Accounting data'!$G$2:$G$37000,'Accounting data'!$I$2:$I$37000,"8*",'Accounting data'!$J$2:$J$37000,"25*",'Accounting data'!$K$2:$K$37000,"69*",'Accounting data'!$L$2:$L$37000,AE4)+SUMIFS('Accounting data'!$G$2:$G$37000,'Accounting data'!$I$2:$I$37000,"9*",'Accounting data'!$J$2:$J$37000,"25*",'Accounting data'!$K$2:$K$37000,"69*",'Accounting data'!$L$2:$L$37000,AE4)</f>
        <v>0</v>
      </c>
      <c r="AF1275" s="384">
        <f>SUMIFS('Accounting data'!$G$2:$G$37000,'Accounting data'!$I$2:$I$37000,"7*",'Accounting data'!$J$2:$J$37000,"25*",'Accounting data'!$K$2:$K$37000,"69*",'Accounting data'!$L$2:$L$37000,AF4)+SUMIFS('Accounting data'!$G$2:$G$37000,'Accounting data'!$I$2:$I$37000,"8*",'Accounting data'!$J$2:$J$37000,"25*",'Accounting data'!$K$2:$K$37000,"69*",'Accounting data'!$L$2:$L$37000,AF4)+SUMIFS('Accounting data'!$G$2:$G$37000,'Accounting data'!$I$2:$I$37000,"9*",'Accounting data'!$J$2:$J$37000,"25*",'Accounting data'!$K$2:$K$37000,"69*",'Accounting data'!$L$2:$L$37000,AF4)</f>
        <v>0</v>
      </c>
    </row>
    <row r="1276" spans="1:97">
      <c r="A1276" s="383" t="s">
        <v>72</v>
      </c>
      <c r="B1276" s="383" t="s">
        <v>80</v>
      </c>
      <c r="C1276" s="383">
        <v>2500</v>
      </c>
      <c r="D1276" s="397">
        <v>6700</v>
      </c>
      <c r="E1276" s="384">
        <f>SUMIFS('Accounting data'!$G$2:$G$37000,'Accounting data'!$I$2:$I$37000,"7*",'Accounting data'!$J$2:$J$37000,"25*",'Accounting data'!$K$2:$K$37000,"67*",'Accounting data'!$L$2:$L$37000,E4)+SUMIFS('Accounting data'!$G$2:$G$37000,'Accounting data'!$I$2:$I$37000,"8*",'Accounting data'!$J$2:$J$37000,"25*",'Accounting data'!$K$2:$K$37000,"67*",'Accounting data'!$L$2:$L$37000,E4)+SUMIFS('Accounting data'!$G$2:$G$37000,'Accounting data'!$I$2:$I$37000,"9*",'Accounting data'!$J$2:$J$37000,"25*",'Accounting data'!$K$2:$K$37000,"67*",'Accounting data'!$L$2:$L$37000,E4)</f>
        <v>0</v>
      </c>
      <c r="F1276" s="384">
        <f>SUMIFS('Accounting data'!$G$2:$G$37000,'Accounting data'!$I$2:$I$37000,"7*",'Accounting data'!$J$2:$J$37000,"25*",'Accounting data'!$K$2:$K$37000,"67*",'Accounting data'!$L$2:$L$37000,F4)+SUMIFS('Accounting data'!$G$2:$G$37000,'Accounting data'!$I$2:$I$37000,"8*",'Accounting data'!$J$2:$J$37000,"25*",'Accounting data'!$K$2:$K$37000,"67*",'Accounting data'!$L$2:$L$37000,F4)+SUMIFS('Accounting data'!$G$2:$G$37000,'Accounting data'!$I$2:$I$37000,"9*",'Accounting data'!$J$2:$J$37000,"25*",'Accounting data'!$K$2:$K$37000,"67*",'Accounting data'!$L$2:$L$37000,F4)</f>
        <v>0</v>
      </c>
      <c r="G1276" s="385"/>
      <c r="H1276" s="384">
        <f>SUMIFS('Accounting data'!$G$2:$G$37000,'Accounting data'!$I$2:$I$37000,"7*",'Accounting data'!$J$2:$J$37000,"25*",'Accounting data'!$K$2:$K$37000,"67*",'Accounting data'!$L$2:$L$37000,H4)+SUMIFS('Accounting data'!$G$2:$G$37000,'Accounting data'!$I$2:$I$37000,"8*",'Accounting data'!$J$2:$J$37000,"25*",'Accounting data'!$K$2:$K$37000,"67*",'Accounting data'!$L$2:$L$37000,H4)+SUMIFS('Accounting data'!$G$2:$G$37000,'Accounting data'!$I$2:$I$37000,"9*",'Accounting data'!$J$2:$J$37000,"25*",'Accounting data'!$K$2:$K$37000,"67*",'Accounting data'!$L$2:$L$37000,H4)</f>
        <v>0</v>
      </c>
      <c r="I1276" s="384">
        <f>SUMIFS('Accounting data'!$G$2:$G$37000,'Accounting data'!$I$2:$I$37000,"7*",'Accounting data'!$J$2:$J$37000,"25*",'Accounting data'!$K$2:$K$37000,"67*",'Accounting data'!$L$2:$L$37000,I4)+SUMIFS('Accounting data'!$G$2:$G$37000,'Accounting data'!$I$2:$I$37000,"8*",'Accounting data'!$J$2:$J$37000,"25*",'Accounting data'!$K$2:$K$37000,"67*",'Accounting data'!$L$2:$L$37000,I4)+SUMIFS('Accounting data'!$G$2:$G$37000,'Accounting data'!$I$2:$I$37000,"9*",'Accounting data'!$J$2:$J$37000,"25*",'Accounting data'!$K$2:$K$37000,"67*",'Accounting data'!$L$2:$L$37000,I4)</f>
        <v>0</v>
      </c>
      <c r="J1276" s="384">
        <f>SUMIFS('Accounting data'!$G$2:$G$37000,'Accounting data'!$I$2:$I$37000,"7*",'Accounting data'!$J$2:$J$37000,"25*",'Accounting data'!$K$2:$K$37000,"67*",'Accounting data'!$L$2:$L$37000,J4)+SUMIFS('Accounting data'!$G$2:$G$37000,'Accounting data'!$I$2:$I$37000,"8*",'Accounting data'!$J$2:$J$37000,"25*",'Accounting data'!$K$2:$K$37000,"67*",'Accounting data'!$L$2:$L$37000,J4)+SUMIFS('Accounting data'!$G$2:$G$37000,'Accounting data'!$I$2:$I$37000,"9*",'Accounting data'!$J$2:$J$37000,"25*",'Accounting data'!$K$2:$K$37000,"67*",'Accounting data'!$L$2:$L$37000,J4)</f>
        <v>0</v>
      </c>
      <c r="K1276" s="384">
        <f>SUMIFS('Accounting data'!$G$2:$G$37000,'Accounting data'!$I$2:$I$37000,"7*",'Accounting data'!$J$2:$J$37000,"25*",'Accounting data'!$K$2:$K$37000,"67*",'Accounting data'!$L$2:$L$37000,K4)+SUMIFS('Accounting data'!$G$2:$G$37000,'Accounting data'!$I$2:$I$37000,"8*",'Accounting data'!$J$2:$J$37000,"25*",'Accounting data'!$K$2:$K$37000,"67*",'Accounting data'!$L$2:$L$37000,K4)+SUMIFS('Accounting data'!$G$2:$G$37000,'Accounting data'!$I$2:$I$37000,"9*",'Accounting data'!$J$2:$J$37000,"25*",'Accounting data'!$K$2:$K$37000,"67*",'Accounting data'!$L$2:$L$37000,K4)</f>
        <v>0</v>
      </c>
      <c r="L1276" s="384">
        <f>SUMIFS('Accounting data'!$G$2:$G$37000,'Accounting data'!$I$2:$I$37000,"7*",'Accounting data'!$J$2:$J$37000,"25*",'Accounting data'!$K$2:$K$37000,"67*",'Accounting data'!$L$2:$L$37000,L4)+SUMIFS('Accounting data'!$G$2:$G$37000,'Accounting data'!$I$2:$I$37000,"8*",'Accounting data'!$J$2:$J$37000,"25*",'Accounting data'!$K$2:$K$37000,"67*",'Accounting data'!$L$2:$L$37000,L4)+SUMIFS('Accounting data'!$G$2:$G$37000,'Accounting data'!$I$2:$I$37000,"9*",'Accounting data'!$J$2:$J$37000,"25*",'Accounting data'!$K$2:$K$37000,"67*",'Accounting data'!$L$2:$L$37000,L4)</f>
        <v>0</v>
      </c>
      <c r="M1276" s="384">
        <f>SUMIFS('Accounting data'!$G$2:$G$37000,'Accounting data'!$I$2:$I$37000,"7*",'Accounting data'!$J$2:$J$37000,"25*",'Accounting data'!$K$2:$K$37000,"67*",'Accounting data'!$L$2:$L$37000,M4)+SUMIFS('Accounting data'!$G$2:$G$37000,'Accounting data'!$I$2:$I$37000,"8*",'Accounting data'!$J$2:$J$37000,"25*",'Accounting data'!$K$2:$K$37000,"67*",'Accounting data'!$L$2:$L$37000,M4)+SUMIFS('Accounting data'!$G$2:$G$37000,'Accounting data'!$I$2:$I$37000,"9*",'Accounting data'!$J$2:$J$37000,"25*",'Accounting data'!$K$2:$K$37000,"67*",'Accounting data'!$L$2:$L$37000,M4)</f>
        <v>0</v>
      </c>
      <c r="N1276" s="384">
        <f>SUMIFS('Accounting data'!$G$2:$G$37000,'Accounting data'!$I$2:$I$37000,"7*",'Accounting data'!$J$2:$J$37000,"25*",'Accounting data'!$K$2:$K$37000,"67*",'Accounting data'!$L$2:$L$37000,N4)+SUMIFS('Accounting data'!$G$2:$G$37000,'Accounting data'!$I$2:$I$37000,"8*",'Accounting data'!$J$2:$J$37000,"25*",'Accounting data'!$K$2:$K$37000,"67*",'Accounting data'!$L$2:$L$37000,N4)+SUMIFS('Accounting data'!$G$2:$G$37000,'Accounting data'!$I$2:$I$37000,"9*",'Accounting data'!$J$2:$J$37000,"25*",'Accounting data'!$K$2:$K$37000,"67*",'Accounting data'!$L$2:$L$37000,N4)</f>
        <v>0</v>
      </c>
      <c r="O1276" s="384">
        <f>SUMIFS('Accounting data'!$G$2:$G$37000,'Accounting data'!$I$2:$I$37000,"7*",'Accounting data'!$J$2:$J$37000,"25*",'Accounting data'!$K$2:$K$37000,"67*",'Accounting data'!$L$2:$L$37000,O4)+SUMIFS('Accounting data'!$G$2:$G$37000,'Accounting data'!$I$2:$I$37000,"8*",'Accounting data'!$J$2:$J$37000,"25*",'Accounting data'!$K$2:$K$37000,"67*",'Accounting data'!$L$2:$L$37000,O4)+SUMIFS('Accounting data'!$G$2:$G$37000,'Accounting data'!$I$2:$I$37000,"9*",'Accounting data'!$J$2:$J$37000,"25*",'Accounting data'!$K$2:$K$37000,"67*",'Accounting data'!$L$2:$L$37000,O4)</f>
        <v>0</v>
      </c>
      <c r="P1276" s="384">
        <f>SUMIFS('Accounting data'!$G$2:$G$37000,'Accounting data'!$I$2:$I$37000,"7*",'Accounting data'!$J$2:$J$37000,"25*",'Accounting data'!$K$2:$K$37000,"67*",'Accounting data'!$L$2:$L$37000,P4)+SUMIFS('Accounting data'!$G$2:$G$37000,'Accounting data'!$I$2:$I$37000,"8*",'Accounting data'!$J$2:$J$37000,"25*",'Accounting data'!$K$2:$K$37000,"67*",'Accounting data'!$L$2:$L$37000,P4)+SUMIFS('Accounting data'!$G$2:$G$37000,'Accounting data'!$I$2:$I$37000,"9*",'Accounting data'!$J$2:$J$37000,"25*",'Accounting data'!$K$2:$K$37000,"67*",'Accounting data'!$L$2:$L$37000,P4)</f>
        <v>0</v>
      </c>
      <c r="Q1276" s="384">
        <f>SUMIFS('Accounting data'!$G$2:$G$37000,'Accounting data'!$I$2:$I$37000,"7*",'Accounting data'!$J$2:$J$37000,"25*",'Accounting data'!$K$2:$K$37000,"67*",'Accounting data'!$L$2:$L$37000,Q4)+SUMIFS('Accounting data'!$G$2:$G$37000,'Accounting data'!$I$2:$I$37000,"8*",'Accounting data'!$J$2:$J$37000,"25*",'Accounting data'!$K$2:$K$37000,"67*",'Accounting data'!$L$2:$L$37000,Q4)+SUMIFS('Accounting data'!$G$2:$G$37000,'Accounting data'!$I$2:$I$37000,"9*",'Accounting data'!$J$2:$J$37000,"25*",'Accounting data'!$K$2:$K$37000,"67*",'Accounting data'!$L$2:$L$37000,Q4)</f>
        <v>0</v>
      </c>
      <c r="R1276" s="384">
        <f>SUMIFS('Accounting data'!$G$2:$G$37000,'Accounting data'!$I$2:$I$37000,"7*",'Accounting data'!$J$2:$J$37000,"25*",'Accounting data'!$K$2:$K$37000,"67*",'Accounting data'!$L$2:$L$37000,R4)+SUMIFS('Accounting data'!$G$2:$G$37000,'Accounting data'!$I$2:$I$37000,"8*",'Accounting data'!$J$2:$J$37000,"25*",'Accounting data'!$K$2:$K$37000,"67*",'Accounting data'!$L$2:$L$37000,R4)+SUMIFS('Accounting data'!$G$2:$G$37000,'Accounting data'!$I$2:$I$37000,"9*",'Accounting data'!$J$2:$J$37000,"25*",'Accounting data'!$K$2:$K$37000,"67*",'Accounting data'!$L$2:$L$37000,R4)</f>
        <v>0</v>
      </c>
      <c r="S1276" s="384">
        <f>SUMIFS('Accounting data'!$G$2:$G$37000,'Accounting data'!$I$2:$I$37000,"7*",'Accounting data'!$J$2:$J$37000,"25*",'Accounting data'!$K$2:$K$37000,"67*",'Accounting data'!$L$2:$L$37000,S4)+SUMIFS('Accounting data'!$G$2:$G$37000,'Accounting data'!$I$2:$I$37000,"8*",'Accounting data'!$J$2:$J$37000,"25*",'Accounting data'!$K$2:$K$37000,"67*",'Accounting data'!$L$2:$L$37000,S4)+SUMIFS('Accounting data'!$G$2:$G$37000,'Accounting data'!$I$2:$I$37000,"9*",'Accounting data'!$J$2:$J$37000,"25*",'Accounting data'!$K$2:$K$37000,"67*",'Accounting data'!$L$2:$L$37000,S4)</f>
        <v>0</v>
      </c>
      <c r="T1276" s="384">
        <f>SUMIFS('Accounting data'!$G$2:$G$37000,'Accounting data'!$I$2:$I$37000,"7*",'Accounting data'!$J$2:$J$37000,"25*",'Accounting data'!$K$2:$K$37000,"67*",'Accounting data'!$L$2:$L$37000,T4)+SUMIFS('Accounting data'!$G$2:$G$37000,'Accounting data'!$I$2:$I$37000,"8*",'Accounting data'!$J$2:$J$37000,"25*",'Accounting data'!$K$2:$K$37000,"67*",'Accounting data'!$L$2:$L$37000,T4)+SUMIFS('Accounting data'!$G$2:$G$37000,'Accounting data'!$I$2:$I$37000,"9*",'Accounting data'!$J$2:$J$37000,"25*",'Accounting data'!$K$2:$K$37000,"67*",'Accounting data'!$L$2:$L$37000,T4)</f>
        <v>0</v>
      </c>
      <c r="U1276" s="384">
        <f>SUMIFS('Accounting data'!$G$2:$G$37000,'Accounting data'!$I$2:$I$37000,"7*",'Accounting data'!$J$2:$J$37000,"25*",'Accounting data'!$K$2:$K$37000,"67*",'Accounting data'!$L$2:$L$37000,U4)+SUMIFS('Accounting data'!$G$2:$G$37000,'Accounting data'!$I$2:$I$37000,"8*",'Accounting data'!$J$2:$J$37000,"25*",'Accounting data'!$K$2:$K$37000,"67*",'Accounting data'!$L$2:$L$37000,U4)+SUMIFS('Accounting data'!$G$2:$G$37000,'Accounting data'!$I$2:$I$37000,"9*",'Accounting data'!$J$2:$J$37000,"25*",'Accounting data'!$K$2:$K$37000,"67*",'Accounting data'!$L$2:$L$37000,U4)</f>
        <v>0</v>
      </c>
      <c r="V1276" s="384">
        <f>SUMIFS('Accounting data'!$G$2:$G$37000,'Accounting data'!$I$2:$I$37000,"7*",'Accounting data'!$J$2:$J$37000,"25*",'Accounting data'!$K$2:$K$37000,"67*",'Accounting data'!$L$2:$L$37000,V4)+SUMIFS('Accounting data'!$G$2:$G$37000,'Accounting data'!$I$2:$I$37000,"8*",'Accounting data'!$J$2:$J$37000,"25*",'Accounting data'!$K$2:$K$37000,"67*",'Accounting data'!$L$2:$L$37000,V4)+SUMIFS('Accounting data'!$G$2:$G$37000,'Accounting data'!$I$2:$I$37000,"9*",'Accounting data'!$J$2:$J$37000,"25*",'Accounting data'!$K$2:$K$37000,"67*",'Accounting data'!$L$2:$L$37000,V4)</f>
        <v>0</v>
      </c>
      <c r="W1276" s="384">
        <f>SUMIFS('Accounting data'!$G$2:$G$37000,'Accounting data'!$I$2:$I$37000,"7*",'Accounting data'!$J$2:$J$37000,"25*",'Accounting data'!$K$2:$K$37000,"67*",'Accounting data'!$L$2:$L$37000,W4)+SUMIFS('Accounting data'!$G$2:$G$37000,'Accounting data'!$I$2:$I$37000,"8*",'Accounting data'!$J$2:$J$37000,"25*",'Accounting data'!$K$2:$K$37000,"67*",'Accounting data'!$L$2:$L$37000,W4)+SUMIFS('Accounting data'!$G$2:$G$37000,'Accounting data'!$I$2:$I$37000,"9*",'Accounting data'!$J$2:$J$37000,"25*",'Accounting data'!$K$2:$K$37000,"67*",'Accounting data'!$L$2:$L$37000,W4)</f>
        <v>0</v>
      </c>
      <c r="X1276" s="384">
        <f>SUMIFS('Accounting data'!$G$2:$G$37000,'Accounting data'!$I$2:$I$37000,"7*",'Accounting data'!$J$2:$J$37000,"25*",'Accounting data'!$K$2:$K$37000,"67*",'Accounting data'!$L$2:$L$37000,X4)+SUMIFS('Accounting data'!$G$2:$G$37000,'Accounting data'!$I$2:$I$37000,"8*",'Accounting data'!$J$2:$J$37000,"25*",'Accounting data'!$K$2:$K$37000,"67*",'Accounting data'!$L$2:$L$37000,X4)+SUMIFS('Accounting data'!$G$2:$G$37000,'Accounting data'!$I$2:$I$37000,"9*",'Accounting data'!$J$2:$J$37000,"25*",'Accounting data'!$K$2:$K$37000,"67*",'Accounting data'!$L$2:$L$37000,X4)</f>
        <v>0</v>
      </c>
      <c r="Y1276" s="384">
        <f>SUMIFS('Accounting data'!$G$2:$G$37000,'Accounting data'!$I$2:$I$37000,"7*",'Accounting data'!$J$2:$J$37000,"25*",'Accounting data'!$K$2:$K$37000,"67*",'Accounting data'!$L$2:$L$37000,Y4)+SUMIFS('Accounting data'!$G$2:$G$37000,'Accounting data'!$I$2:$I$37000,"8*",'Accounting data'!$J$2:$J$37000,"25*",'Accounting data'!$K$2:$K$37000,"67*",'Accounting data'!$L$2:$L$37000,Y4)+SUMIFS('Accounting data'!$G$2:$G$37000,'Accounting data'!$I$2:$I$37000,"9*",'Accounting data'!$J$2:$J$37000,"25*",'Accounting data'!$K$2:$K$37000,"67*",'Accounting data'!$L$2:$L$37000,Y4)</f>
        <v>0</v>
      </c>
      <c r="Z1276" s="384">
        <f>SUMIFS('Accounting data'!$G$2:$G$37000,'Accounting data'!$I$2:$I$37000,"7*",'Accounting data'!$J$2:$J$37000,"25*",'Accounting data'!$K$2:$K$37000,"67*",'Accounting data'!$L$2:$L$37000,Z4)+SUMIFS('Accounting data'!$G$2:$G$37000,'Accounting data'!$I$2:$I$37000,"8*",'Accounting data'!$J$2:$J$37000,"25*",'Accounting data'!$K$2:$K$37000,"67*",'Accounting data'!$L$2:$L$37000,Z4)+SUMIFS('Accounting data'!$G$2:$G$37000,'Accounting data'!$I$2:$I$37000,"9*",'Accounting data'!$J$2:$J$37000,"25*",'Accounting data'!$K$2:$K$37000,"67*",'Accounting data'!$L$2:$L$37000,Z4)</f>
        <v>0</v>
      </c>
      <c r="AA1276" s="384">
        <f>SUMIFS('Accounting data'!$G$2:$G$37000,'Accounting data'!$I$2:$I$37000,"7*",'Accounting data'!$J$2:$J$37000,"25*",'Accounting data'!$K$2:$K$37000,"67*",'Accounting data'!$L$2:$L$37000,AA4)+SUMIFS('Accounting data'!$G$2:$G$37000,'Accounting data'!$I$2:$I$37000,"8*",'Accounting data'!$J$2:$J$37000,"25*",'Accounting data'!$K$2:$K$37000,"67*",'Accounting data'!$L$2:$L$37000,AA4)+SUMIFS('Accounting data'!$G$2:$G$37000,'Accounting data'!$I$2:$I$37000,"9*",'Accounting data'!$J$2:$J$37000,"25*",'Accounting data'!$K$2:$K$37000,"67*",'Accounting data'!$L$2:$L$37000,AA4)</f>
        <v>0</v>
      </c>
      <c r="AB1276" s="384">
        <f>SUMIFS('Accounting data'!$G$2:$G$37000,'Accounting data'!$I$2:$I$37000,"7*",'Accounting data'!$J$2:$J$37000,"25*",'Accounting data'!$K$2:$K$37000,"67*",'Accounting data'!$L$2:$L$37000,AB4)+SUMIFS('Accounting data'!$G$2:$G$37000,'Accounting data'!$I$2:$I$37000,"8*",'Accounting data'!$J$2:$J$37000,"25*",'Accounting data'!$K$2:$K$37000,"67*",'Accounting data'!$L$2:$L$37000,AB4)+SUMIFS('Accounting data'!$G$2:$G$37000,'Accounting data'!$I$2:$I$37000,"9*",'Accounting data'!$J$2:$J$37000,"25*",'Accounting data'!$K$2:$K$37000,"67*",'Accounting data'!$L$2:$L$37000,AB4)</f>
        <v>0</v>
      </c>
      <c r="AC1276" s="384">
        <f>SUMIFS('Accounting data'!$G$2:$G$37000,'Accounting data'!$I$2:$I$37000,"7*",'Accounting data'!$J$2:$J$37000,"25*",'Accounting data'!$K$2:$K$37000,"67*",'Accounting data'!$L$2:$L$37000,AC4)+SUMIFS('Accounting data'!$G$2:$G$37000,'Accounting data'!$I$2:$I$37000,"8*",'Accounting data'!$J$2:$J$37000,"25*",'Accounting data'!$K$2:$K$37000,"67*",'Accounting data'!$L$2:$L$37000,AC4)+SUMIFS('Accounting data'!$G$2:$G$37000,'Accounting data'!$I$2:$I$37000,"9*",'Accounting data'!$J$2:$J$37000,"25*",'Accounting data'!$K$2:$K$37000,"67*",'Accounting data'!$L$2:$L$37000,AC4)</f>
        <v>0</v>
      </c>
      <c r="AD1276" s="384">
        <f>SUMIFS('Accounting data'!$G$2:$G$37000,'Accounting data'!$I$2:$I$37000,"7*",'Accounting data'!$J$2:$J$37000,"25*",'Accounting data'!$K$2:$K$37000,"67*",'Accounting data'!$L$2:$L$37000,AD4)+SUMIFS('Accounting data'!$G$2:$G$37000,'Accounting data'!$I$2:$I$37000,"8*",'Accounting data'!$J$2:$J$37000,"25*",'Accounting data'!$K$2:$K$37000,"67*",'Accounting data'!$L$2:$L$37000,AD4)+SUMIFS('Accounting data'!$G$2:$G$37000,'Accounting data'!$I$2:$I$37000,"9*",'Accounting data'!$J$2:$J$37000,"25*",'Accounting data'!$K$2:$K$37000,"67*",'Accounting data'!$L$2:$L$37000,AD4)</f>
        <v>0</v>
      </c>
      <c r="AE1276" s="384">
        <f>SUMIFS('Accounting data'!$G$2:$G$37000,'Accounting data'!$I$2:$I$37000,"7*",'Accounting data'!$J$2:$J$37000,"25*",'Accounting data'!$K$2:$K$37000,"67*",'Accounting data'!$L$2:$L$37000,AE4)+SUMIFS('Accounting data'!$G$2:$G$37000,'Accounting data'!$I$2:$I$37000,"8*",'Accounting data'!$J$2:$J$37000,"25*",'Accounting data'!$K$2:$K$37000,"67*",'Accounting data'!$L$2:$L$37000,AE4)+SUMIFS('Accounting data'!$G$2:$G$37000,'Accounting data'!$I$2:$I$37000,"9*",'Accounting data'!$J$2:$J$37000,"25*",'Accounting data'!$K$2:$K$37000,"67*",'Accounting data'!$L$2:$L$37000,AE4)</f>
        <v>0</v>
      </c>
      <c r="AF1276" s="384">
        <f>SUMIFS('Accounting data'!$G$2:$G$37000,'Accounting data'!$I$2:$I$37000,"7*",'Accounting data'!$J$2:$J$37000,"25*",'Accounting data'!$K$2:$K$37000,"67*",'Accounting data'!$L$2:$L$37000,AF4)+SUMIFS('Accounting data'!$G$2:$G$37000,'Accounting data'!$I$2:$I$37000,"8*",'Accounting data'!$J$2:$J$37000,"25*",'Accounting data'!$K$2:$K$37000,"67*",'Accounting data'!$L$2:$L$37000,AF4)+SUMIFS('Accounting data'!$G$2:$G$37000,'Accounting data'!$I$2:$I$37000,"9*",'Accounting data'!$J$2:$J$37000,"25*",'Accounting data'!$K$2:$K$37000,"67*",'Accounting data'!$L$2:$L$37000,AF4)</f>
        <v>0</v>
      </c>
      <c r="AG1276" s="384">
        <f>SUMIFS('Accounting data'!$G$2:$G$37000,'Accounting data'!$I$2:$I$37000,"7*",'Accounting data'!$J$2:$J$37000,"25*",'Accounting data'!$K$2:$K$37000,"67*",'Accounting data'!$L$2:$L$37000,AG4)+SUMIFS('Accounting data'!$G$2:$G$37000,'Accounting data'!$I$2:$I$37000,"8*",'Accounting data'!$J$2:$J$37000,"25*",'Accounting data'!$K$2:$K$37000,"67*",'Accounting data'!$L$2:$L$37000,AG4)+SUMIFS('Accounting data'!$G$2:$G$37000,'Accounting data'!$I$2:$I$37000,"9*",'Accounting data'!$J$2:$J$37000,"25*",'Accounting data'!$K$2:$K$37000,"67*",'Accounting data'!$L$2:$L$37000,AG4)</f>
        <v>0</v>
      </c>
      <c r="AH1276" s="384">
        <f>SUMIFS('Accounting data'!$G$2:$G$37000,'Accounting data'!$I$2:$I$37000,"7*",'Accounting data'!$J$2:$J$37000,"25*",'Accounting data'!$K$2:$K$37000,"67*",'Accounting data'!$L$2:$L$37000,AH4)+SUMIFS('Accounting data'!$G$2:$G$37000,'Accounting data'!$I$2:$I$37000,"8*",'Accounting data'!$J$2:$J$37000,"25*",'Accounting data'!$K$2:$K$37000,"67*",'Accounting data'!$L$2:$L$37000,AH4)+SUMIFS('Accounting data'!$G$2:$G$37000,'Accounting data'!$I$2:$I$37000,"9*",'Accounting data'!$J$2:$J$37000,"25*",'Accounting data'!$K$2:$K$37000,"67*",'Accounting data'!$L$2:$L$37000,AH4)</f>
        <v>0</v>
      </c>
      <c r="AI1276" s="384">
        <f>SUMIFS('Accounting data'!$G$2:$G$37000,'Accounting data'!$I$2:$I$37000,"7*",'Accounting data'!$J$2:$J$37000,"25*",'Accounting data'!$K$2:$K$37000,"67*",'Accounting data'!$L$2:$L$37000,AI4)+SUMIFS('Accounting data'!$G$2:$G$37000,'Accounting data'!$I$2:$I$37000,"8*",'Accounting data'!$J$2:$J$37000,"25*",'Accounting data'!$K$2:$K$37000,"67*",'Accounting data'!$L$2:$L$37000,AI4)+SUMIFS('Accounting data'!$G$2:$G$37000,'Accounting data'!$I$2:$I$37000,"9*",'Accounting data'!$J$2:$J$37000,"25*",'Accounting data'!$K$2:$K$37000,"67*",'Accounting data'!$L$2:$L$37000,AI4)</f>
        <v>0</v>
      </c>
      <c r="AJ1276" s="384">
        <f>SUMIFS('Accounting data'!$G$2:$G$37000,'Accounting data'!$I$2:$I$37000,"7*",'Accounting data'!$J$2:$J$37000,"25*",'Accounting data'!$K$2:$K$37000,"67*",'Accounting data'!$L$2:$L$37000,AJ4)+SUMIFS('Accounting data'!$G$2:$G$37000,'Accounting data'!$I$2:$I$37000,"8*",'Accounting data'!$J$2:$J$37000,"25*",'Accounting data'!$K$2:$K$37000,"67*",'Accounting data'!$L$2:$L$37000,AJ4)+SUMIFS('Accounting data'!$G$2:$G$37000,'Accounting data'!$I$2:$I$37000,"9*",'Accounting data'!$J$2:$J$37000,"25*",'Accounting data'!$K$2:$K$37000,"67*",'Accounting data'!$L$2:$L$37000,AJ4)</f>
        <v>0</v>
      </c>
      <c r="AK1276" s="384">
        <f>SUMIFS('Accounting data'!$G$2:$G$37000,'Accounting data'!$I$2:$I$37000,"7*",'Accounting data'!$J$2:$J$37000,"25*",'Accounting data'!$K$2:$K$37000,"67*",'Accounting data'!$L$2:$L$37000,AK4)+SUMIFS('Accounting data'!$G$2:$G$37000,'Accounting data'!$I$2:$I$37000,"8*",'Accounting data'!$J$2:$J$37000,"25*",'Accounting data'!$K$2:$K$37000,"67*",'Accounting data'!$L$2:$L$37000,AK4)+SUMIFS('Accounting data'!$G$2:$G$37000,'Accounting data'!$I$2:$I$37000,"9*",'Accounting data'!$J$2:$J$37000,"25*",'Accounting data'!$K$2:$K$37000,"67*",'Accounting data'!$L$2:$L$37000,AK4)</f>
        <v>0</v>
      </c>
      <c r="AL1276" s="384">
        <f>SUMIFS('Accounting data'!$G$2:$G$37000,'Accounting data'!$I$2:$I$37000,"7*",'Accounting data'!$J$2:$J$37000,"25*",'Accounting data'!$K$2:$K$37000,"67*",'Accounting data'!$L$2:$L$37000,AL4)+SUMIFS('Accounting data'!$G$2:$G$37000,'Accounting data'!$I$2:$I$37000,"8*",'Accounting data'!$J$2:$J$37000,"25*",'Accounting data'!$K$2:$K$37000,"67*",'Accounting data'!$L$2:$L$37000,AL4)+SUMIFS('Accounting data'!$G$2:$G$37000,'Accounting data'!$I$2:$I$37000,"9*",'Accounting data'!$J$2:$J$37000,"25*",'Accounting data'!$K$2:$K$37000,"67*",'Accounting data'!$L$2:$L$37000,AL4)</f>
        <v>0</v>
      </c>
      <c r="AM1276" s="384">
        <f>SUMIFS('Accounting data'!$G$2:$G$37000,'Accounting data'!$I$2:$I$37000,"7*",'Accounting data'!$J$2:$J$37000,"25*",'Accounting data'!$K$2:$K$37000,"67*",'Accounting data'!$L$2:$L$37000,AM4)+SUMIFS('Accounting data'!$G$2:$G$37000,'Accounting data'!$I$2:$I$37000,"8*",'Accounting data'!$J$2:$J$37000,"25*",'Accounting data'!$K$2:$K$37000,"67*",'Accounting data'!$L$2:$L$37000,AM4)+SUMIFS('Accounting data'!$G$2:$G$37000,'Accounting data'!$I$2:$I$37000,"9*",'Accounting data'!$J$2:$J$37000,"25*",'Accounting data'!$K$2:$K$37000,"67*",'Accounting data'!$L$2:$L$37000,AM4)</f>
        <v>0</v>
      </c>
      <c r="AN1276" s="384">
        <f>SUMIFS('Accounting data'!$G$2:$G$37000,'Accounting data'!$I$2:$I$37000,"7*",'Accounting data'!$J$2:$J$37000,"25*",'Accounting data'!$K$2:$K$37000,"67*",'Accounting data'!$L$2:$L$37000,AN4)+SUMIFS('Accounting data'!$G$2:$G$37000,'Accounting data'!$I$2:$I$37000,"8*",'Accounting data'!$J$2:$J$37000,"25*",'Accounting data'!$K$2:$K$37000,"67*",'Accounting data'!$L$2:$L$37000,AN4)+SUMIFS('Accounting data'!$G$2:$G$37000,'Accounting data'!$I$2:$I$37000,"9*",'Accounting data'!$J$2:$J$37000,"25*",'Accounting data'!$K$2:$K$37000,"67*",'Accounting data'!$L$2:$L$37000,AN4)</f>
        <v>0</v>
      </c>
      <c r="AO1276" s="384">
        <f>SUMIFS('Accounting data'!$G$2:$G$37000,'Accounting data'!$I$2:$I$37000,"7*",'Accounting data'!$J$2:$J$37000,"25*",'Accounting data'!$K$2:$K$37000,"67*",'Accounting data'!$L$2:$L$37000,AO4)+SUMIFS('Accounting data'!$G$2:$G$37000,'Accounting data'!$I$2:$I$37000,"8*",'Accounting data'!$J$2:$J$37000,"25*",'Accounting data'!$K$2:$K$37000,"67*",'Accounting data'!$L$2:$L$37000,AO4)+SUMIFS('Accounting data'!$G$2:$G$37000,'Accounting data'!$I$2:$I$37000,"9*",'Accounting data'!$J$2:$J$37000,"25*",'Accounting data'!$K$2:$K$37000,"67*",'Accounting data'!$L$2:$L$37000,AO4)</f>
        <v>0</v>
      </c>
      <c r="AP1276" s="384">
        <f>SUMIFS('Accounting data'!$G$2:$G$37000,'Accounting data'!$I$2:$I$37000,"7*",'Accounting data'!$J$2:$J$37000,"25*",'Accounting data'!$K$2:$K$37000,"67*",'Accounting data'!$L$2:$L$37000,AP4)+SUMIFS('Accounting data'!$G$2:$G$37000,'Accounting data'!$I$2:$I$37000,"8*",'Accounting data'!$J$2:$J$37000,"25*",'Accounting data'!$K$2:$K$37000,"67*",'Accounting data'!$L$2:$L$37000,AP4)+SUMIFS('Accounting data'!$G$2:$G$37000,'Accounting data'!$I$2:$I$37000,"9*",'Accounting data'!$J$2:$J$37000,"25*",'Accounting data'!$K$2:$K$37000,"67*",'Accounting data'!$L$2:$L$37000,AP4)</f>
        <v>0</v>
      </c>
      <c r="AQ1276" s="384">
        <f>SUMIFS('Accounting data'!$G$2:$G$37000,'Accounting data'!$I$2:$I$37000,"7*",'Accounting data'!$J$2:$J$37000,"25*",'Accounting data'!$K$2:$K$37000,"67*",'Accounting data'!$L$2:$L$37000,AQ4)+SUMIFS('Accounting data'!$G$2:$G$37000,'Accounting data'!$I$2:$I$37000,"8*",'Accounting data'!$J$2:$J$37000,"25*",'Accounting data'!$K$2:$K$37000,"67*",'Accounting data'!$L$2:$L$37000,AQ4)+SUMIFS('Accounting data'!$G$2:$G$37000,'Accounting data'!$I$2:$I$37000,"9*",'Accounting data'!$J$2:$J$37000,"25*",'Accounting data'!$K$2:$K$37000,"67*",'Accounting data'!$L$2:$L$37000,AQ4)</f>
        <v>0</v>
      </c>
      <c r="AR1276" s="384">
        <f>SUMIFS('Accounting data'!$G$2:$G$37000,'Accounting data'!$I$2:$I$37000,"7*",'Accounting data'!$J$2:$J$37000,"25*",'Accounting data'!$K$2:$K$37000,"67*",'Accounting data'!$L$2:$L$37000,AR4)+SUMIFS('Accounting data'!$G$2:$G$37000,'Accounting data'!$I$2:$I$37000,"8*",'Accounting data'!$J$2:$J$37000,"25*",'Accounting data'!$K$2:$K$37000,"67*",'Accounting data'!$L$2:$L$37000,AR4)+SUMIFS('Accounting data'!$G$2:$G$37000,'Accounting data'!$I$2:$I$37000,"9*",'Accounting data'!$J$2:$J$37000,"25*",'Accounting data'!$K$2:$K$37000,"67*",'Accounting data'!$L$2:$L$37000,AR4)</f>
        <v>0</v>
      </c>
      <c r="AS1276" s="384">
        <f>SUMIFS('Accounting data'!$G$2:$G$37000,'Accounting data'!$I$2:$I$37000,"7*",'Accounting data'!$J$2:$J$37000,"25*",'Accounting data'!$K$2:$K$37000,"67*",'Accounting data'!$L$2:$L$37000,AS4)+SUMIFS('Accounting data'!$G$2:$G$37000,'Accounting data'!$I$2:$I$37000,"8*",'Accounting data'!$J$2:$J$37000,"25*",'Accounting data'!$K$2:$K$37000,"67*",'Accounting data'!$L$2:$L$37000,AS4)+SUMIFS('Accounting data'!$G$2:$G$37000,'Accounting data'!$I$2:$I$37000,"9*",'Accounting data'!$J$2:$J$37000,"25*",'Accounting data'!$K$2:$K$37000,"67*",'Accounting data'!$L$2:$L$37000,AS4)</f>
        <v>0</v>
      </c>
      <c r="AT1276" s="384">
        <f>SUMIFS('Accounting data'!$G$2:$G$37000,'Accounting data'!$I$2:$I$37000,"7*",'Accounting data'!$J$2:$J$37000,"25*",'Accounting data'!$K$2:$K$37000,"67*",'Accounting data'!$L$2:$L$37000,AT4)+SUMIFS('Accounting data'!$G$2:$G$37000,'Accounting data'!$I$2:$I$37000,"8*",'Accounting data'!$J$2:$J$37000,"25*",'Accounting data'!$K$2:$K$37000,"67*",'Accounting data'!$L$2:$L$37000,AT4)+SUMIFS('Accounting data'!$G$2:$G$37000,'Accounting data'!$I$2:$I$37000,"9*",'Accounting data'!$J$2:$J$37000,"25*",'Accounting data'!$K$2:$K$37000,"67*",'Accounting data'!$L$2:$L$37000,AT4)</f>
        <v>0</v>
      </c>
      <c r="AU1276" s="384">
        <f>SUMIFS('Accounting data'!$G$2:$G$37000,'Accounting data'!$I$2:$I$37000,"7*",'Accounting data'!$J$2:$J$37000,"25*",'Accounting data'!$K$2:$K$37000,"67*",'Accounting data'!$L$2:$L$37000,AU4)+SUMIFS('Accounting data'!$G$2:$G$37000,'Accounting data'!$I$2:$I$37000,"8*",'Accounting data'!$J$2:$J$37000,"25*",'Accounting data'!$K$2:$K$37000,"67*",'Accounting data'!$L$2:$L$37000,AU4)+SUMIFS('Accounting data'!$G$2:$G$37000,'Accounting data'!$I$2:$I$37000,"9*",'Accounting data'!$J$2:$J$37000,"25*",'Accounting data'!$K$2:$K$37000,"67*",'Accounting data'!$L$2:$L$37000,AU4)</f>
        <v>0</v>
      </c>
      <c r="AV1276" s="384">
        <f>SUMIFS('Accounting data'!$G$2:$G$37000,'Accounting data'!$I$2:$I$37000,"7*",'Accounting data'!$J$2:$J$37000,"25*",'Accounting data'!$K$2:$K$37000,"67*",'Accounting data'!$L$2:$L$37000,AV4)+SUMIFS('Accounting data'!$G$2:$G$37000,'Accounting data'!$I$2:$I$37000,"8*",'Accounting data'!$J$2:$J$37000,"25*",'Accounting data'!$K$2:$K$37000,"67*",'Accounting data'!$L$2:$L$37000,AV4)+SUMIFS('Accounting data'!$G$2:$G$37000,'Accounting data'!$I$2:$I$37000,"9*",'Accounting data'!$J$2:$J$37000,"25*",'Accounting data'!$K$2:$K$37000,"67*",'Accounting data'!$L$2:$L$37000,AV4)</f>
        <v>0</v>
      </c>
      <c r="AW1276" s="384">
        <f>SUMIFS('Accounting data'!$G$2:$G$37000,'Accounting data'!$I$2:$I$37000,"7*",'Accounting data'!$J$2:$J$37000,"25*",'Accounting data'!$K$2:$K$37000,"67*",'Accounting data'!$L$2:$L$37000,AW4)+SUMIFS('Accounting data'!$G$2:$G$37000,'Accounting data'!$I$2:$I$37000,"8*",'Accounting data'!$J$2:$J$37000,"25*",'Accounting data'!$K$2:$K$37000,"67*",'Accounting data'!$L$2:$L$37000,AW4)+SUMIFS('Accounting data'!$G$2:$G$37000,'Accounting data'!$I$2:$I$37000,"9*",'Accounting data'!$J$2:$J$37000,"25*",'Accounting data'!$K$2:$K$37000,"67*",'Accounting data'!$L$2:$L$37000,AW4)</f>
        <v>0</v>
      </c>
      <c r="AX1276" s="384">
        <f>SUMIFS('Accounting data'!$G$2:$G$37000,'Accounting data'!$I$2:$I$37000,"7*",'Accounting data'!$J$2:$J$37000,"25*",'Accounting data'!$K$2:$K$37000,"67*",'Accounting data'!$L$2:$L$37000,AX4)+SUMIFS('Accounting data'!$G$2:$G$37000,'Accounting data'!$I$2:$I$37000,"8*",'Accounting data'!$J$2:$J$37000,"25*",'Accounting data'!$K$2:$K$37000,"67*",'Accounting data'!$L$2:$L$37000,AX4)+SUMIFS('Accounting data'!$G$2:$G$37000,'Accounting data'!$I$2:$I$37000,"9*",'Accounting data'!$J$2:$J$37000,"25*",'Accounting data'!$K$2:$K$37000,"67*",'Accounting data'!$L$2:$L$37000,AX4)</f>
        <v>0</v>
      </c>
      <c r="AY1276" s="384">
        <f>SUMIFS('Accounting data'!$G$2:$G$37000,'Accounting data'!$I$2:$I$37000,"7*",'Accounting data'!$J$2:$J$37000,"25*",'Accounting data'!$K$2:$K$37000,"67*",'Accounting data'!$L$2:$L$37000,AY4)+SUMIFS('Accounting data'!$G$2:$G$37000,'Accounting data'!$I$2:$I$37000,"8*",'Accounting data'!$J$2:$J$37000,"25*",'Accounting data'!$K$2:$K$37000,"67*",'Accounting data'!$L$2:$L$37000,AY4)+SUMIFS('Accounting data'!$G$2:$G$37000,'Accounting data'!$I$2:$I$37000,"9*",'Accounting data'!$J$2:$J$37000,"25*",'Accounting data'!$K$2:$K$37000,"67*",'Accounting data'!$L$2:$L$37000,AY4)</f>
        <v>0</v>
      </c>
      <c r="AZ1276" s="384">
        <f>SUMIFS('Accounting data'!$G$2:$G$37000,'Accounting data'!$I$2:$I$37000,"7*",'Accounting data'!$J$2:$J$37000,"25*",'Accounting data'!$K$2:$K$37000,"67*",'Accounting data'!$L$2:$L$37000,AZ4)+SUMIFS('Accounting data'!$G$2:$G$37000,'Accounting data'!$I$2:$I$37000,"8*",'Accounting data'!$J$2:$J$37000,"25*",'Accounting data'!$K$2:$K$37000,"67*",'Accounting data'!$L$2:$L$37000,AZ4)+SUMIFS('Accounting data'!$G$2:$G$37000,'Accounting data'!$I$2:$I$37000,"9*",'Accounting data'!$J$2:$J$37000,"25*",'Accounting data'!$K$2:$K$37000,"67*",'Accounting data'!$L$2:$L$37000,AZ4)</f>
        <v>0</v>
      </c>
      <c r="BA1276" s="384">
        <f>SUMIFS('Accounting data'!$G$2:$G$37000,'Accounting data'!$I$2:$I$37000,"7*",'Accounting data'!$J$2:$J$37000,"25*",'Accounting data'!$K$2:$K$37000,"67*",'Accounting data'!$L$2:$L$37000,BA4)+SUMIFS('Accounting data'!$G$2:$G$37000,'Accounting data'!$I$2:$I$37000,"8*",'Accounting data'!$J$2:$J$37000,"25*",'Accounting data'!$K$2:$K$37000,"67*",'Accounting data'!$L$2:$L$37000,BA4)+SUMIFS('Accounting data'!$G$2:$G$37000,'Accounting data'!$I$2:$I$37000,"9*",'Accounting data'!$J$2:$J$37000,"25*",'Accounting data'!$K$2:$K$37000,"67*",'Accounting data'!$L$2:$L$37000,BA4)</f>
        <v>0</v>
      </c>
      <c r="BB1276" s="384">
        <f>SUMIFS('Accounting data'!$G$2:$G$37000,'Accounting data'!$I$2:$I$37000,"7*",'Accounting data'!$J$2:$J$37000,"25*",'Accounting data'!$K$2:$K$37000,"67*",'Accounting data'!$L$2:$L$37000,BB4)+SUMIFS('Accounting data'!$G$2:$G$37000,'Accounting data'!$I$2:$I$37000,"8*",'Accounting data'!$J$2:$J$37000,"25*",'Accounting data'!$K$2:$K$37000,"67*",'Accounting data'!$L$2:$L$37000,BB4)+SUMIFS('Accounting data'!$G$2:$G$37000,'Accounting data'!$I$2:$I$37000,"9*",'Accounting data'!$J$2:$J$37000,"25*",'Accounting data'!$K$2:$K$37000,"67*",'Accounting data'!$L$2:$L$37000,BB4)</f>
        <v>0</v>
      </c>
      <c r="BC1276" s="384">
        <f>SUMIFS('Accounting data'!$G$2:$G$37000,'Accounting data'!$I$2:$I$37000,"7*",'Accounting data'!$J$2:$J$37000,"25*",'Accounting data'!$K$2:$K$37000,"67*",'Accounting data'!$L$2:$L$37000,BC4)+SUMIFS('Accounting data'!$G$2:$G$37000,'Accounting data'!$I$2:$I$37000,"8*",'Accounting data'!$J$2:$J$37000,"25*",'Accounting data'!$K$2:$K$37000,"67*",'Accounting data'!$L$2:$L$37000,BC4)+SUMIFS('Accounting data'!$G$2:$G$37000,'Accounting data'!$I$2:$I$37000,"9*",'Accounting data'!$J$2:$J$37000,"25*",'Accounting data'!$K$2:$K$37000,"67*",'Accounting data'!$L$2:$L$37000,BC4)</f>
        <v>0</v>
      </c>
      <c r="BD1276" s="384">
        <f>SUMIFS('Accounting data'!$G$2:$G$37000,'Accounting data'!$I$2:$I$37000,"7*",'Accounting data'!$J$2:$J$37000,"25*",'Accounting data'!$K$2:$K$37000,"67*",'Accounting data'!$L$2:$L$37000,BD4)+SUMIFS('Accounting data'!$G$2:$G$37000,'Accounting data'!$I$2:$I$37000,"8*",'Accounting data'!$J$2:$J$37000,"25*",'Accounting data'!$K$2:$K$37000,"67*",'Accounting data'!$L$2:$L$37000,BD4)+SUMIFS('Accounting data'!$G$2:$G$37000,'Accounting data'!$I$2:$I$37000,"9*",'Accounting data'!$J$2:$J$37000,"25*",'Accounting data'!$K$2:$K$37000,"67*",'Accounting data'!$L$2:$L$37000,BD4)</f>
        <v>0</v>
      </c>
      <c r="BE1276" s="384">
        <f>SUMIFS('Accounting data'!$G$2:$G$37000,'Accounting data'!$I$2:$I$37000,"7*",'Accounting data'!$J$2:$J$37000,"25*",'Accounting data'!$K$2:$K$37000,"67*",'Accounting data'!$L$2:$L$37000,BE4)+SUMIFS('Accounting data'!$G$2:$G$37000,'Accounting data'!$I$2:$I$37000,"8*",'Accounting data'!$J$2:$J$37000,"25*",'Accounting data'!$K$2:$K$37000,"67*",'Accounting data'!$L$2:$L$37000,BE4)+SUMIFS('Accounting data'!$G$2:$G$37000,'Accounting data'!$I$2:$I$37000,"9*",'Accounting data'!$J$2:$J$37000,"25*",'Accounting data'!$K$2:$K$37000,"67*",'Accounting data'!$L$2:$L$37000,BE4)</f>
        <v>0</v>
      </c>
      <c r="BF1276" s="384">
        <f>SUMIFS('Accounting data'!$G$2:$G$37000,'Accounting data'!$I$2:$I$37000,"7*",'Accounting data'!$J$2:$J$37000,"25*",'Accounting data'!$K$2:$K$37000,"67*",'Accounting data'!$L$2:$L$37000,BF4)+SUMIFS('Accounting data'!$G$2:$G$37000,'Accounting data'!$I$2:$I$37000,"8*",'Accounting data'!$J$2:$J$37000,"25*",'Accounting data'!$K$2:$K$37000,"67*",'Accounting data'!$L$2:$L$37000,BF4)+SUMIFS('Accounting data'!$G$2:$G$37000,'Accounting data'!$I$2:$I$37000,"9*",'Accounting data'!$J$2:$J$37000,"25*",'Accounting data'!$K$2:$K$37000,"67*",'Accounting data'!$L$2:$L$37000,BF4)</f>
        <v>0</v>
      </c>
      <c r="BG1276" s="384">
        <f>SUMIFS('Accounting data'!$G$2:$G$37000,'Accounting data'!$I$2:$I$37000,"7*",'Accounting data'!$J$2:$J$37000,"25*",'Accounting data'!$K$2:$K$37000,"67*",'Accounting data'!$L$2:$L$37000,BG4)+SUMIFS('Accounting data'!$G$2:$G$37000,'Accounting data'!$I$2:$I$37000,"8*",'Accounting data'!$J$2:$J$37000,"25*",'Accounting data'!$K$2:$K$37000,"67*",'Accounting data'!$L$2:$L$37000,BG4)+SUMIFS('Accounting data'!$G$2:$G$37000,'Accounting data'!$I$2:$I$37000,"9*",'Accounting data'!$J$2:$J$37000,"25*",'Accounting data'!$K$2:$K$37000,"67*",'Accounting data'!$L$2:$L$37000,BG4)</f>
        <v>0</v>
      </c>
      <c r="BH1276" s="384">
        <f>SUMIFS('Accounting data'!$G$2:$G$37000,'Accounting data'!$I$2:$I$37000,"7*",'Accounting data'!$J$2:$J$37000,"25*",'Accounting data'!$K$2:$K$37000,"67*",'Accounting data'!$L$2:$L$37000,BH4)+SUMIFS('Accounting data'!$G$2:$G$37000,'Accounting data'!$I$2:$I$37000,"8*",'Accounting data'!$J$2:$J$37000,"25*",'Accounting data'!$K$2:$K$37000,"67*",'Accounting data'!$L$2:$L$37000,BH4)+SUMIFS('Accounting data'!$G$2:$G$37000,'Accounting data'!$I$2:$I$37000,"9*",'Accounting data'!$J$2:$J$37000,"25*",'Accounting data'!$K$2:$K$37000,"67*",'Accounting data'!$L$2:$L$37000,BH4)</f>
        <v>0</v>
      </c>
      <c r="BI1276" s="384">
        <f>SUMIFS('Accounting data'!$G$2:$G$37000,'Accounting data'!$I$2:$I$37000,"7*",'Accounting data'!$J$2:$J$37000,"25*",'Accounting data'!$K$2:$K$37000,"67*",'Accounting data'!$L$2:$L$37000,BI4)+SUMIFS('Accounting data'!$G$2:$G$37000,'Accounting data'!$I$2:$I$37000,"8*",'Accounting data'!$J$2:$J$37000,"25*",'Accounting data'!$K$2:$K$37000,"67*",'Accounting data'!$L$2:$L$37000,BI4)+SUMIFS('Accounting data'!$G$2:$G$37000,'Accounting data'!$I$2:$I$37000,"9*",'Accounting data'!$J$2:$J$37000,"25*",'Accounting data'!$K$2:$K$37000,"67*",'Accounting data'!$L$2:$L$37000,BI4)</f>
        <v>0</v>
      </c>
      <c r="BJ1276" s="384">
        <f>SUMIFS('Accounting data'!$G$2:$G$37000,'Accounting data'!$I$2:$I$37000,"7*",'Accounting data'!$J$2:$J$37000,"25*",'Accounting data'!$K$2:$K$37000,"67*",'Accounting data'!$L$2:$L$37000,BJ4)+SUMIFS('Accounting data'!$G$2:$G$37000,'Accounting data'!$I$2:$I$37000,"8*",'Accounting data'!$J$2:$J$37000,"25*",'Accounting data'!$K$2:$K$37000,"67*",'Accounting data'!$L$2:$L$37000,BJ4)+SUMIFS('Accounting data'!$G$2:$G$37000,'Accounting data'!$I$2:$I$37000,"9*",'Accounting data'!$J$2:$J$37000,"25*",'Accounting data'!$K$2:$K$37000,"67*",'Accounting data'!$L$2:$L$37000,BJ4)</f>
        <v>0</v>
      </c>
      <c r="BK1276" s="384">
        <f>SUMIFS('Accounting data'!$G$2:$G$37000,'Accounting data'!$I$2:$I$37000,"7*",'Accounting data'!$J$2:$J$37000,"25*",'Accounting data'!$K$2:$K$37000,"67*",'Accounting data'!$L$2:$L$37000,BK4)+SUMIFS('Accounting data'!$G$2:$G$37000,'Accounting data'!$I$2:$I$37000,"8*",'Accounting data'!$J$2:$J$37000,"25*",'Accounting data'!$K$2:$K$37000,"67*",'Accounting data'!$L$2:$L$37000,BK4)+SUMIFS('Accounting data'!$G$2:$G$37000,'Accounting data'!$I$2:$I$37000,"9*",'Accounting data'!$J$2:$J$37000,"25*",'Accounting data'!$K$2:$K$37000,"67*",'Accounting data'!$L$2:$L$37000,BK4)</f>
        <v>0</v>
      </c>
      <c r="BL1276" s="384">
        <f>SUMIFS('Accounting data'!$G$2:$G$37000,'Accounting data'!$I$2:$I$37000,"7*",'Accounting data'!$J$2:$J$37000,"25*",'Accounting data'!$K$2:$K$37000,"67*",'Accounting data'!$L$2:$L$37000,BL4)+SUMIFS('Accounting data'!$G$2:$G$37000,'Accounting data'!$I$2:$I$37000,"8*",'Accounting data'!$J$2:$J$37000,"25*",'Accounting data'!$K$2:$K$37000,"67*",'Accounting data'!$L$2:$L$37000,BL4)+SUMIFS('Accounting data'!$G$2:$G$37000,'Accounting data'!$I$2:$I$37000,"9*",'Accounting data'!$J$2:$J$37000,"25*",'Accounting data'!$K$2:$K$37000,"67*",'Accounting data'!$L$2:$L$37000,BL4)</f>
        <v>0</v>
      </c>
      <c r="BM1276" s="384">
        <f>SUMIFS('Accounting data'!$G$2:$G$37000,'Accounting data'!$I$2:$I$37000,"7*",'Accounting data'!$J$2:$J$37000,"25*",'Accounting data'!$K$2:$K$37000,"67*",'Accounting data'!$L$2:$L$37000,BM4)+SUMIFS('Accounting data'!$G$2:$G$37000,'Accounting data'!$I$2:$I$37000,"8*",'Accounting data'!$J$2:$J$37000,"25*",'Accounting data'!$K$2:$K$37000,"67*",'Accounting data'!$L$2:$L$37000,BM4)+SUMIFS('Accounting data'!$G$2:$G$37000,'Accounting data'!$I$2:$I$37000,"9*",'Accounting data'!$J$2:$J$37000,"25*",'Accounting data'!$K$2:$K$37000,"67*",'Accounting data'!$L$2:$L$37000,BM4)</f>
        <v>0</v>
      </c>
      <c r="BN1276" s="384">
        <f>SUMIFS('Accounting data'!$G$2:$G$37000,'Accounting data'!$I$2:$I$37000,"7*",'Accounting data'!$J$2:$J$37000,"25*",'Accounting data'!$K$2:$K$37000,"67*",'Accounting data'!$L$2:$L$37000,BN4)+SUMIFS('Accounting data'!$G$2:$G$37000,'Accounting data'!$I$2:$I$37000,"8*",'Accounting data'!$J$2:$J$37000,"25*",'Accounting data'!$K$2:$K$37000,"67*",'Accounting data'!$L$2:$L$37000,BN4)+SUMIFS('Accounting data'!$G$2:$G$37000,'Accounting data'!$I$2:$I$37000,"9*",'Accounting data'!$J$2:$J$37000,"25*",'Accounting data'!$K$2:$K$37000,"67*",'Accounting data'!$L$2:$L$37000,BN4)</f>
        <v>0</v>
      </c>
      <c r="BO1276" s="384">
        <f>SUMIFS('Accounting data'!$G$2:$G$37000,'Accounting data'!$I$2:$I$37000,"7*",'Accounting data'!$J$2:$J$37000,"25*",'Accounting data'!$K$2:$K$37000,"67*",'Accounting data'!$L$2:$L$37000,BO4)+SUMIFS('Accounting data'!$G$2:$G$37000,'Accounting data'!$I$2:$I$37000,"8*",'Accounting data'!$J$2:$J$37000,"25*",'Accounting data'!$K$2:$K$37000,"67*",'Accounting data'!$L$2:$L$37000,BO4)+SUMIFS('Accounting data'!$G$2:$G$37000,'Accounting data'!$I$2:$I$37000,"9*",'Accounting data'!$J$2:$J$37000,"25*",'Accounting data'!$K$2:$K$37000,"67*",'Accounting data'!$L$2:$L$37000,BO4)</f>
        <v>0</v>
      </c>
      <c r="BP1276" s="384">
        <f>SUMIFS('Accounting data'!$G$2:$G$37000,'Accounting data'!$I$2:$I$37000,"7*",'Accounting data'!$J$2:$J$37000,"25*",'Accounting data'!$K$2:$K$37000,"67*",'Accounting data'!$L$2:$L$37000,BP4)+SUMIFS('Accounting data'!$G$2:$G$37000,'Accounting data'!$I$2:$I$37000,"8*",'Accounting data'!$J$2:$J$37000,"25*",'Accounting data'!$K$2:$K$37000,"67*",'Accounting data'!$L$2:$L$37000,BP4)+SUMIFS('Accounting data'!$G$2:$G$37000,'Accounting data'!$I$2:$I$37000,"9*",'Accounting data'!$J$2:$J$37000,"25*",'Accounting data'!$K$2:$K$37000,"67*",'Accounting data'!$L$2:$L$37000,BP4)</f>
        <v>0</v>
      </c>
      <c r="BQ1276" s="384">
        <f>SUMIFS('Accounting data'!$G$2:$G$37000,'Accounting data'!$I$2:$I$37000,"7*",'Accounting data'!$J$2:$J$37000,"25*",'Accounting data'!$K$2:$K$37000,"67*",'Accounting data'!$L$2:$L$37000,BQ4)+SUMIFS('Accounting data'!$G$2:$G$37000,'Accounting data'!$I$2:$I$37000,"8*",'Accounting data'!$J$2:$J$37000,"25*",'Accounting data'!$K$2:$K$37000,"67*",'Accounting data'!$L$2:$L$37000,BQ4)+SUMIFS('Accounting data'!$G$2:$G$37000,'Accounting data'!$I$2:$I$37000,"9*",'Accounting data'!$J$2:$J$37000,"25*",'Accounting data'!$K$2:$K$37000,"67*",'Accounting data'!$L$2:$L$37000,BQ4)</f>
        <v>0</v>
      </c>
      <c r="BR1276" s="384">
        <f>SUMIFS('Accounting data'!$G$2:$G$37000,'Accounting data'!$I$2:$I$37000,"7*",'Accounting data'!$J$2:$J$37000,"25*",'Accounting data'!$K$2:$K$37000,"67*",'Accounting data'!$L$2:$L$37000,BR4)+SUMIFS('Accounting data'!$G$2:$G$37000,'Accounting data'!$I$2:$I$37000,"8*",'Accounting data'!$J$2:$J$37000,"25*",'Accounting data'!$K$2:$K$37000,"67*",'Accounting data'!$L$2:$L$37000,BR4)+SUMIFS('Accounting data'!$G$2:$G$37000,'Accounting data'!$I$2:$I$37000,"9*",'Accounting data'!$J$2:$J$37000,"25*",'Accounting data'!$K$2:$K$37000,"67*",'Accounting data'!$L$2:$L$37000,BR4)</f>
        <v>0</v>
      </c>
      <c r="BS1276" s="384">
        <f>SUMIFS('Accounting data'!$G$2:$G$37000,'Accounting data'!$I$2:$I$37000,"7*",'Accounting data'!$J$2:$J$37000,"25*",'Accounting data'!$K$2:$K$37000,"67*",'Accounting data'!$L$2:$L$37000,BS4)+SUMIFS('Accounting data'!$G$2:$G$37000,'Accounting data'!$I$2:$I$37000,"8*",'Accounting data'!$J$2:$J$37000,"25*",'Accounting data'!$K$2:$K$37000,"67*",'Accounting data'!$L$2:$L$37000,BS4)+SUMIFS('Accounting data'!$G$2:$G$37000,'Accounting data'!$I$2:$I$37000,"9*",'Accounting data'!$J$2:$J$37000,"25*",'Accounting data'!$K$2:$K$37000,"67*",'Accounting data'!$L$2:$L$37000,BS4)</f>
        <v>0</v>
      </c>
      <c r="BT1276" s="384">
        <f>SUMIFS('Accounting data'!$G$2:$G$37000,'Accounting data'!$I$2:$I$37000,"7*",'Accounting data'!$J$2:$J$37000,"25*",'Accounting data'!$K$2:$K$37000,"67*",'Accounting data'!$L$2:$L$37000,BT4)+SUMIFS('Accounting data'!$G$2:$G$37000,'Accounting data'!$I$2:$I$37000,"8*",'Accounting data'!$J$2:$J$37000,"25*",'Accounting data'!$K$2:$K$37000,"67*",'Accounting data'!$L$2:$L$37000,BT4)+SUMIFS('Accounting data'!$G$2:$G$37000,'Accounting data'!$I$2:$I$37000,"9*",'Accounting data'!$J$2:$J$37000,"25*",'Accounting data'!$K$2:$K$37000,"67*",'Accounting data'!$L$2:$L$37000,BT4)</f>
        <v>0</v>
      </c>
      <c r="BU1276" s="384">
        <f>SUMIFS('Accounting data'!$G$2:$G$37000,'Accounting data'!$I$2:$I$37000,"7*",'Accounting data'!$J$2:$J$37000,"25*",'Accounting data'!$K$2:$K$37000,"67*",'Accounting data'!$L$2:$L$37000,BU4)+SUMIFS('Accounting data'!$G$2:$G$37000,'Accounting data'!$I$2:$I$37000,"8*",'Accounting data'!$J$2:$J$37000,"25*",'Accounting data'!$K$2:$K$37000,"67*",'Accounting data'!$L$2:$L$37000,BU4)+SUMIFS('Accounting data'!$G$2:$G$37000,'Accounting data'!$I$2:$I$37000,"9*",'Accounting data'!$J$2:$J$37000,"25*",'Accounting data'!$K$2:$K$37000,"67*",'Accounting data'!$L$2:$L$37000,BU4)</f>
        <v>0</v>
      </c>
      <c r="BV1276" s="384">
        <f>SUMIFS('Accounting data'!$G$2:$G$37000,'Accounting data'!$I$2:$I$37000,"7*",'Accounting data'!$J$2:$J$37000,"25*",'Accounting data'!$K$2:$K$37000,"67*",'Accounting data'!$L$2:$L$37000,BV4)+SUMIFS('Accounting data'!$G$2:$G$37000,'Accounting data'!$I$2:$I$37000,"8*",'Accounting data'!$J$2:$J$37000,"25*",'Accounting data'!$K$2:$K$37000,"67*",'Accounting data'!$L$2:$L$37000,BV4)+SUMIFS('Accounting data'!$G$2:$G$37000,'Accounting data'!$I$2:$I$37000,"9*",'Accounting data'!$J$2:$J$37000,"25*",'Accounting data'!$K$2:$K$37000,"67*",'Accounting data'!$L$2:$L$37000,BV4)</f>
        <v>0</v>
      </c>
      <c r="BW1276" s="384">
        <f>SUMIFS('Accounting data'!$G$2:$G$37000,'Accounting data'!$I$2:$I$37000,"7*",'Accounting data'!$J$2:$J$37000,"25*",'Accounting data'!$K$2:$K$37000,"67*",'Accounting data'!$L$2:$L$37000,BW4)+SUMIFS('Accounting data'!$G$2:$G$37000,'Accounting data'!$I$2:$I$37000,"8*",'Accounting data'!$J$2:$J$37000,"25*",'Accounting data'!$K$2:$K$37000,"67*",'Accounting data'!$L$2:$L$37000,BW4)+SUMIFS('Accounting data'!$G$2:$G$37000,'Accounting data'!$I$2:$I$37000,"9*",'Accounting data'!$J$2:$J$37000,"25*",'Accounting data'!$K$2:$K$37000,"67*",'Accounting data'!$L$2:$L$37000,BW4)</f>
        <v>0</v>
      </c>
      <c r="BX1276" s="384">
        <f>SUMIFS('Accounting data'!$G$2:$G$37000,'Accounting data'!$I$2:$I$37000,"7*",'Accounting data'!$J$2:$J$37000,"25*",'Accounting data'!$K$2:$K$37000,"67*",'Accounting data'!$L$2:$L$37000,BX4)+SUMIFS('Accounting data'!$G$2:$G$37000,'Accounting data'!$I$2:$I$37000,"8*",'Accounting data'!$J$2:$J$37000,"25*",'Accounting data'!$K$2:$K$37000,"67*",'Accounting data'!$L$2:$L$37000,BX4)+SUMIFS('Accounting data'!$G$2:$G$37000,'Accounting data'!$I$2:$I$37000,"9*",'Accounting data'!$J$2:$J$37000,"25*",'Accounting data'!$K$2:$K$37000,"67*",'Accounting data'!$L$2:$L$37000,BX4)</f>
        <v>0</v>
      </c>
      <c r="BY1276" s="384">
        <f>SUMIFS('Accounting data'!$G$2:$G$37000,'Accounting data'!$I$2:$I$37000,"7*",'Accounting data'!$J$2:$J$37000,"25*",'Accounting data'!$K$2:$K$37000,"67*",'Accounting data'!$L$2:$L$37000,BY4)+SUMIFS('Accounting data'!$G$2:$G$37000,'Accounting data'!$I$2:$I$37000,"8*",'Accounting data'!$J$2:$J$37000,"25*",'Accounting data'!$K$2:$K$37000,"67*",'Accounting data'!$L$2:$L$37000,BY4)+SUMIFS('Accounting data'!$G$2:$G$37000,'Accounting data'!$I$2:$I$37000,"9*",'Accounting data'!$J$2:$J$37000,"25*",'Accounting data'!$K$2:$K$37000,"67*",'Accounting data'!$L$2:$L$37000,BY4)</f>
        <v>0</v>
      </c>
      <c r="BZ1276" s="384">
        <f>SUMIFS('Accounting data'!$G$2:$G$37000,'Accounting data'!$I$2:$I$37000,"7*",'Accounting data'!$J$2:$J$37000,"25*",'Accounting data'!$K$2:$K$37000,"67*",'Accounting data'!$L$2:$L$37000,BZ4)+SUMIFS('Accounting data'!$G$2:$G$37000,'Accounting data'!$I$2:$I$37000,"8*",'Accounting data'!$J$2:$J$37000,"25*",'Accounting data'!$K$2:$K$37000,"67*",'Accounting data'!$L$2:$L$37000,BZ4)+SUMIFS('Accounting data'!$G$2:$G$37000,'Accounting data'!$I$2:$I$37000,"9*",'Accounting data'!$J$2:$J$37000,"25*",'Accounting data'!$K$2:$K$37000,"67*",'Accounting data'!$L$2:$L$37000,BZ4)</f>
        <v>0</v>
      </c>
      <c r="CA1276" s="384">
        <f>SUMIFS('Accounting data'!$G$2:$G$37000,'Accounting data'!$I$2:$I$37000,"7*",'Accounting data'!$J$2:$J$37000,"25*",'Accounting data'!$K$2:$K$37000,"67*",'Accounting data'!$L$2:$L$37000,CA4)+SUMIFS('Accounting data'!$G$2:$G$37000,'Accounting data'!$I$2:$I$37000,"8*",'Accounting data'!$J$2:$J$37000,"25*",'Accounting data'!$K$2:$K$37000,"67*",'Accounting data'!$L$2:$L$37000,CA4)+SUMIFS('Accounting data'!$G$2:$G$37000,'Accounting data'!$I$2:$I$37000,"9*",'Accounting data'!$J$2:$J$37000,"25*",'Accounting data'!$K$2:$K$37000,"67*",'Accounting data'!$L$2:$L$37000,CA4)</f>
        <v>0</v>
      </c>
      <c r="CB1276" s="384">
        <f>SUMIFS('Accounting data'!$G$2:$G$37000,'Accounting data'!$I$2:$I$37000,"7*",'Accounting data'!$J$2:$J$37000,"25*",'Accounting data'!$K$2:$K$37000,"67*",'Accounting data'!$L$2:$L$37000,CB4)+SUMIFS('Accounting data'!$G$2:$G$37000,'Accounting data'!$I$2:$I$37000,"8*",'Accounting data'!$J$2:$J$37000,"25*",'Accounting data'!$K$2:$K$37000,"67*",'Accounting data'!$L$2:$L$37000,CB4)+SUMIFS('Accounting data'!$G$2:$G$37000,'Accounting data'!$I$2:$I$37000,"9*",'Accounting data'!$J$2:$J$37000,"25*",'Accounting data'!$K$2:$K$37000,"67*",'Accounting data'!$L$2:$L$37000,CB4)</f>
        <v>0</v>
      </c>
      <c r="CC1276" s="384">
        <f>SUMIFS('Accounting data'!$G$2:$G$37000,'Accounting data'!$I$2:$I$37000,"7*",'Accounting data'!$J$2:$J$37000,"25*",'Accounting data'!$K$2:$K$37000,"67*",'Accounting data'!$L$2:$L$37000,CC4)+SUMIFS('Accounting data'!$G$2:$G$37000,'Accounting data'!$I$2:$I$37000,"8*",'Accounting data'!$J$2:$J$37000,"25*",'Accounting data'!$K$2:$K$37000,"67*",'Accounting data'!$L$2:$L$37000,CC4)+SUMIFS('Accounting data'!$G$2:$G$37000,'Accounting data'!$I$2:$I$37000,"9*",'Accounting data'!$J$2:$J$37000,"25*",'Accounting data'!$K$2:$K$37000,"67*",'Accounting data'!$L$2:$L$37000,CC4)</f>
        <v>0</v>
      </c>
      <c r="CD1276" s="384">
        <f>SUMIFS('Accounting data'!$G$2:$G$37000,'Accounting data'!$I$2:$I$37000,"7*",'Accounting data'!$J$2:$J$37000,"25*",'Accounting data'!$K$2:$K$37000,"67*",'Accounting data'!$L$2:$L$37000,CD4)+SUMIFS('Accounting data'!$G$2:$G$37000,'Accounting data'!$I$2:$I$37000,"8*",'Accounting data'!$J$2:$J$37000,"25*",'Accounting data'!$K$2:$K$37000,"67*",'Accounting data'!$L$2:$L$37000,CD4)+SUMIFS('Accounting data'!$G$2:$G$37000,'Accounting data'!$I$2:$I$37000,"9*",'Accounting data'!$J$2:$J$37000,"25*",'Accounting data'!$K$2:$K$37000,"67*",'Accounting data'!$L$2:$L$37000,CD4)</f>
        <v>0</v>
      </c>
      <c r="CE1276" s="384">
        <f>SUMIFS('Accounting data'!$G$2:$G$37000,'Accounting data'!$I$2:$I$37000,"7*",'Accounting data'!$J$2:$J$37000,"25*",'Accounting data'!$K$2:$K$37000,"67*",'Accounting data'!$L$2:$L$37000,CE4)+SUMIFS('Accounting data'!$G$2:$G$37000,'Accounting data'!$I$2:$I$37000,"8*",'Accounting data'!$J$2:$J$37000,"25*",'Accounting data'!$K$2:$K$37000,"67*",'Accounting data'!$L$2:$L$37000,CE4)+SUMIFS('Accounting data'!$G$2:$G$37000,'Accounting data'!$I$2:$I$37000,"9*",'Accounting data'!$J$2:$J$37000,"25*",'Accounting data'!$K$2:$K$37000,"67*",'Accounting data'!$L$2:$L$37000,CE4)</f>
        <v>0</v>
      </c>
      <c r="CF1276" s="384">
        <f>SUMIFS('Accounting data'!$G$2:$G$37000,'Accounting data'!$I$2:$I$37000,"7*",'Accounting data'!$J$2:$J$37000,"25*",'Accounting data'!$K$2:$K$37000,"67*",'Accounting data'!$L$2:$L$37000,CF4)+SUMIFS('Accounting data'!$G$2:$G$37000,'Accounting data'!$I$2:$I$37000,"8*",'Accounting data'!$J$2:$J$37000,"25*",'Accounting data'!$K$2:$K$37000,"67*",'Accounting data'!$L$2:$L$37000,CF4)+SUMIFS('Accounting data'!$G$2:$G$37000,'Accounting data'!$I$2:$I$37000,"9*",'Accounting data'!$J$2:$J$37000,"25*",'Accounting data'!$K$2:$K$37000,"67*",'Accounting data'!$L$2:$L$37000,CF4)</f>
        <v>0</v>
      </c>
      <c r="CG1276" s="384">
        <f>SUMIFS('Accounting data'!$G$2:$G$37000,'Accounting data'!$I$2:$I$37000,"7*",'Accounting data'!$J$2:$J$37000,"25*",'Accounting data'!$K$2:$K$37000,"67*",'Accounting data'!$L$2:$L$37000,CG4)+SUMIFS('Accounting data'!$G$2:$G$37000,'Accounting data'!$I$2:$I$37000,"8*",'Accounting data'!$J$2:$J$37000,"25*",'Accounting data'!$K$2:$K$37000,"67*",'Accounting data'!$L$2:$L$37000,CG4)+SUMIFS('Accounting data'!$G$2:$G$37000,'Accounting data'!$I$2:$I$37000,"9*",'Accounting data'!$J$2:$J$37000,"25*",'Accounting data'!$K$2:$K$37000,"67*",'Accounting data'!$L$2:$L$37000,CG4)</f>
        <v>0</v>
      </c>
      <c r="CH1276" s="384">
        <f>SUMIFS('Accounting data'!$G$2:$G$37000,'Accounting data'!$I$2:$I$37000,"7*",'Accounting data'!$J$2:$J$37000,"25*",'Accounting data'!$K$2:$K$37000,"67*",'Accounting data'!$L$2:$L$37000,CH4)+SUMIFS('Accounting data'!$G$2:$G$37000,'Accounting data'!$I$2:$I$37000,"8*",'Accounting data'!$J$2:$J$37000,"25*",'Accounting data'!$K$2:$K$37000,"67*",'Accounting data'!$L$2:$L$37000,CH4)+SUMIFS('Accounting data'!$G$2:$G$37000,'Accounting data'!$I$2:$I$37000,"9*",'Accounting data'!$J$2:$J$37000,"25*",'Accounting data'!$K$2:$K$37000,"67*",'Accounting data'!$L$2:$L$37000,CH4)</f>
        <v>0</v>
      </c>
      <c r="CI1276" s="384">
        <f>SUMIFS('Accounting data'!$G$2:$G$37000,'Accounting data'!$I$2:$I$37000,"7*",'Accounting data'!$J$2:$J$37000,"25*",'Accounting data'!$K$2:$K$37000,"67*",'Accounting data'!$L$2:$L$37000,CI4)+SUMIFS('Accounting data'!$G$2:$G$37000,'Accounting data'!$I$2:$I$37000,"8*",'Accounting data'!$J$2:$J$37000,"25*",'Accounting data'!$K$2:$K$37000,"67*",'Accounting data'!$L$2:$L$37000,CI4)+SUMIFS('Accounting data'!$G$2:$G$37000,'Accounting data'!$I$2:$I$37000,"9*",'Accounting data'!$J$2:$J$37000,"25*",'Accounting data'!$K$2:$K$37000,"67*",'Accounting data'!$L$2:$L$37000,CI4)</f>
        <v>0</v>
      </c>
      <c r="CJ1276" s="384">
        <f>SUMIFS('Accounting data'!$G$2:$G$37000,'Accounting data'!$I$2:$I$37000,"7*",'Accounting data'!$J$2:$J$37000,"25*",'Accounting data'!$K$2:$K$37000,"67*",'Accounting data'!$L$2:$L$37000,CJ4)+SUMIFS('Accounting data'!$G$2:$G$37000,'Accounting data'!$I$2:$I$37000,"8*",'Accounting data'!$J$2:$J$37000,"25*",'Accounting data'!$K$2:$K$37000,"67*",'Accounting data'!$L$2:$L$37000,CJ4)+SUMIFS('Accounting data'!$G$2:$G$37000,'Accounting data'!$I$2:$I$37000,"9*",'Accounting data'!$J$2:$J$37000,"25*",'Accounting data'!$K$2:$K$37000,"67*",'Accounting data'!$L$2:$L$37000,CJ4)</f>
        <v>0</v>
      </c>
      <c r="CK1276" s="384">
        <f>SUMIFS('Accounting data'!$G$2:$G$37000,'Accounting data'!$I$2:$I$37000,"7*",'Accounting data'!$J$2:$J$37000,"25*",'Accounting data'!$K$2:$K$37000,"67*",'Accounting data'!$L$2:$L$37000,CK4)+SUMIFS('Accounting data'!$G$2:$G$37000,'Accounting data'!$I$2:$I$37000,"8*",'Accounting data'!$J$2:$J$37000,"25*",'Accounting data'!$K$2:$K$37000,"67*",'Accounting data'!$L$2:$L$37000,CK4)+SUMIFS('Accounting data'!$G$2:$G$37000,'Accounting data'!$I$2:$I$37000,"9*",'Accounting data'!$J$2:$J$37000,"25*",'Accounting data'!$K$2:$K$37000,"67*",'Accounting data'!$L$2:$L$37000,CK4)</f>
        <v>0</v>
      </c>
      <c r="CL1276" s="384">
        <f>SUMIFS('Accounting data'!$G$2:$G$37000,'Accounting data'!$I$2:$I$37000,"7*",'Accounting data'!$J$2:$J$37000,"25*",'Accounting data'!$K$2:$K$37000,"67*",'Accounting data'!$L$2:$L$37000,CL4)+SUMIFS('Accounting data'!$G$2:$G$37000,'Accounting data'!$I$2:$I$37000,"8*",'Accounting data'!$J$2:$J$37000,"25*",'Accounting data'!$K$2:$K$37000,"67*",'Accounting data'!$L$2:$L$37000,CL4)+SUMIFS('Accounting data'!$G$2:$G$37000,'Accounting data'!$I$2:$I$37000,"9*",'Accounting data'!$J$2:$J$37000,"25*",'Accounting data'!$K$2:$K$37000,"67*",'Accounting data'!$L$2:$L$37000,CL4)</f>
        <v>0</v>
      </c>
      <c r="CM1276" s="384">
        <f>SUMIFS('Accounting data'!$G$2:$G$37000,'Accounting data'!$I$2:$I$37000,"7*",'Accounting data'!$J$2:$J$37000,"25*",'Accounting data'!$K$2:$K$37000,"67*",'Accounting data'!$L$2:$L$37000,CM4)+SUMIFS('Accounting data'!$G$2:$G$37000,'Accounting data'!$I$2:$I$37000,"8*",'Accounting data'!$J$2:$J$37000,"25*",'Accounting data'!$K$2:$K$37000,"67*",'Accounting data'!$L$2:$L$37000,CM4)+SUMIFS('Accounting data'!$G$2:$G$37000,'Accounting data'!$I$2:$I$37000,"9*",'Accounting data'!$J$2:$J$37000,"25*",'Accounting data'!$K$2:$K$37000,"67*",'Accounting data'!$L$2:$L$37000,CM4)</f>
        <v>0</v>
      </c>
      <c r="CN1276" s="384">
        <f>SUMIFS('Accounting data'!$G$2:$G$37000,'Accounting data'!$I$2:$I$37000,"7*",'Accounting data'!$J$2:$J$37000,"25*",'Accounting data'!$K$2:$K$37000,"67*",'Accounting data'!$L$2:$L$37000,CN4)+SUMIFS('Accounting data'!$G$2:$G$37000,'Accounting data'!$I$2:$I$37000,"8*",'Accounting data'!$J$2:$J$37000,"25*",'Accounting data'!$K$2:$K$37000,"67*",'Accounting data'!$L$2:$L$37000,CN4)+SUMIFS('Accounting data'!$G$2:$G$37000,'Accounting data'!$I$2:$I$37000,"9*",'Accounting data'!$J$2:$J$37000,"25*",'Accounting data'!$K$2:$K$37000,"67*",'Accounting data'!$L$2:$L$37000,CN4)</f>
        <v>0</v>
      </c>
      <c r="CO1276" s="384">
        <f>SUMIFS('Accounting data'!$G$2:$G$37000,'Accounting data'!$I$2:$I$37000,"7*",'Accounting data'!$J$2:$J$37000,"25*",'Accounting data'!$K$2:$K$37000,"67*",'Accounting data'!$L$2:$L$37000,CO4)+SUMIFS('Accounting data'!$G$2:$G$37000,'Accounting data'!$I$2:$I$37000,"8*",'Accounting data'!$J$2:$J$37000,"25*",'Accounting data'!$K$2:$K$37000,"67*",'Accounting data'!$L$2:$L$37000,CO4)+SUMIFS('Accounting data'!$G$2:$G$37000,'Accounting data'!$I$2:$I$37000,"9*",'Accounting data'!$J$2:$J$37000,"25*",'Accounting data'!$K$2:$K$37000,"67*",'Accounting data'!$L$2:$L$37000,CO4)</f>
        <v>0</v>
      </c>
      <c r="CP1276" s="384">
        <f>SUMIFS('Accounting data'!$G$2:$G$37000,'Accounting data'!$I$2:$I$37000,"7*",'Accounting data'!$J$2:$J$37000,"25*",'Accounting data'!$K$2:$K$37000,"67*",'Accounting data'!$L$2:$L$37000,CP4)+SUMIFS('Accounting data'!$G$2:$G$37000,'Accounting data'!$I$2:$I$37000,"8*",'Accounting data'!$J$2:$J$37000,"25*",'Accounting data'!$K$2:$K$37000,"67*",'Accounting data'!$L$2:$L$37000,CP4)+SUMIFS('Accounting data'!$G$2:$G$37000,'Accounting data'!$I$2:$I$37000,"9*",'Accounting data'!$J$2:$J$37000,"25*",'Accounting data'!$K$2:$K$37000,"67*",'Accounting data'!$L$2:$L$37000,CP4)</f>
        <v>0</v>
      </c>
      <c r="CQ1276" s="384">
        <f>SUMIFS('Accounting data'!$G$2:$G$37000,'Accounting data'!$I$2:$I$37000,"7*",'Accounting data'!$J$2:$J$37000,"25*",'Accounting data'!$K$2:$K$37000,"67*",'Accounting data'!$L$2:$L$37000,CQ4)+SUMIFS('Accounting data'!$G$2:$G$37000,'Accounting data'!$I$2:$I$37000,"8*",'Accounting data'!$J$2:$J$37000,"25*",'Accounting data'!$K$2:$K$37000,"67*",'Accounting data'!$L$2:$L$37000,CQ4)+SUMIFS('Accounting data'!$G$2:$G$37000,'Accounting data'!$I$2:$I$37000,"9*",'Accounting data'!$J$2:$J$37000,"25*",'Accounting data'!$K$2:$K$37000,"67*",'Accounting data'!$L$2:$L$37000,CQ4)</f>
        <v>0</v>
      </c>
      <c r="CR1276" s="384">
        <f>SUMIFS('Accounting data'!$G$2:$G$37000,'Accounting data'!$I$2:$I$37000,"7*",'Accounting data'!$J$2:$J$37000,"25*",'Accounting data'!$K$2:$K$37000,"67*",'Accounting data'!$L$2:$L$37000,CR4)+SUMIFS('Accounting data'!$G$2:$G$37000,'Accounting data'!$I$2:$I$37000,"8*",'Accounting data'!$J$2:$J$37000,"25*",'Accounting data'!$K$2:$K$37000,"67*",'Accounting data'!$L$2:$L$37000,CR4)+SUMIFS('Accounting data'!$G$2:$G$37000,'Accounting data'!$I$2:$I$37000,"9*",'Accounting data'!$J$2:$J$37000,"25*",'Accounting data'!$K$2:$K$37000,"67*",'Accounting data'!$L$2:$L$37000,CR4)</f>
        <v>0</v>
      </c>
      <c r="CS1276" s="384">
        <f>SUMIFS('Accounting data'!$G$2:$G$37000,'Accounting data'!$I$2:$I$37000,"7*",'Accounting data'!$J$2:$J$37000,"25*",'Accounting data'!$K$2:$K$37000,"67*",'Accounting data'!$L$2:$L$37000,CS4)+SUMIFS('Accounting data'!$G$2:$G$37000,'Accounting data'!$I$2:$I$37000,"8*",'Accounting data'!$J$2:$J$37000,"25*",'Accounting data'!$K$2:$K$37000,"67*",'Accounting data'!$L$2:$L$37000,CS4)+SUMIFS('Accounting data'!$G$2:$G$37000,'Accounting data'!$I$2:$I$37000,"9*",'Accounting data'!$J$2:$J$37000,"25*",'Accounting data'!$K$2:$K$37000,"67*",'Accounting data'!$L$2:$L$37000,CS4)</f>
        <v>0</v>
      </c>
    </row>
    <row r="1277" spans="1:97">
      <c r="A1277" s="386" t="s">
        <v>288</v>
      </c>
      <c r="B1277" s="383" t="s">
        <v>80</v>
      </c>
      <c r="C1277" s="383">
        <v>2500</v>
      </c>
      <c r="D1277" s="383">
        <v>6000</v>
      </c>
      <c r="E1277" s="384">
        <f>SUMIFS('Accounting data'!$G$2:$G$37000,'Accounting data'!$H$2:$H$37000,"9999*",'Accounting data'!$I$2:$I$37000,"7*",'Accounting data'!$J$2:$J$37000,"25*",'Accounting data'!$K$2:$K$37000,"6*",'Accounting data'!$L$2:$L$37000,E4)+SUMIFS('Accounting data'!$G$2:$G$37000,'Accounting data'!$H$2:$H$37000,"9999*",'Accounting data'!$I$2:$I$37000,"8*",'Accounting data'!$J$2:$J$37000,"25*",'Accounting data'!$K$2:$K$37000,"6*",'Accounting data'!$L$2:$L$37000,E4)+SUMIFS('Accounting data'!$G$2:$G$37000,'Accounting data'!$H$2:$H$37000,"9999*",'Accounting data'!$I$2:$I$37000,"9*",'Accounting data'!$J$2:$J$37000,"25*",'Accounting data'!$K$2:$K$37000,"6*",'Accounting data'!$L$2:$L$37000,E4)</f>
        <v>0</v>
      </c>
      <c r="F1277" s="384">
        <f>SUMIFS('Accounting data'!$G$2:$G$37000,'Accounting data'!$H$2:$H$37000,"9999*",'Accounting data'!$I$2:$I$37000,"7*",'Accounting data'!$J$2:$J$37000,"25*",'Accounting data'!$K$2:$K$37000,"6*",'Accounting data'!$L$2:$L$37000,F4)+SUMIFS('Accounting data'!$G$2:$G$37000,'Accounting data'!$H$2:$H$37000,"9999*",'Accounting data'!$I$2:$I$37000,"8*",'Accounting data'!$J$2:$J$37000,"25*",'Accounting data'!$K$2:$K$37000,"6*",'Accounting data'!$L$2:$L$37000,F4)+SUMIFS('Accounting data'!$G$2:$G$37000,'Accounting data'!$H$2:$H$37000,"9999*",'Accounting data'!$I$2:$I$37000,"9*",'Accounting data'!$J$2:$J$37000,"25*",'Accounting data'!$K$2:$K$37000,"6*",'Accounting data'!$L$2:$L$37000,F4)</f>
        <v>0</v>
      </c>
      <c r="G1277" s="385"/>
      <c r="H1277" s="384">
        <f>SUMIFS('Accounting data'!$G$2:$G$37000,'Accounting data'!$H$2:$H$37000,"9999*",'Accounting data'!$I$2:$I$37000,"7*",'Accounting data'!$J$2:$J$37000,"25*",'Accounting data'!$K$2:$K$37000,"6*",'Accounting data'!$L$2:$L$37000,H4)+SUMIFS('Accounting data'!$G$2:$G$37000,'Accounting data'!$H$2:$H$37000,"9999*",'Accounting data'!$I$2:$I$37000,"8*",'Accounting data'!$J$2:$J$37000,"25*",'Accounting data'!$K$2:$K$37000,"6*",'Accounting data'!$L$2:$L$37000,H4)+SUMIFS('Accounting data'!$G$2:$G$37000,'Accounting data'!$H$2:$H$37000,"9999*",'Accounting data'!$I$2:$I$37000,"9*",'Accounting data'!$J$2:$J$37000,"25*",'Accounting data'!$K$2:$K$37000,"6*",'Accounting data'!$L$2:$L$37000,H4)</f>
        <v>0</v>
      </c>
      <c r="I1277" s="384">
        <f>SUMIFS('Accounting data'!$G$2:$G$37000,'Accounting data'!$H$2:$H$37000,"9999*",'Accounting data'!$I$2:$I$37000,"7*",'Accounting data'!$J$2:$J$37000,"25*",'Accounting data'!$K$2:$K$37000,"6*",'Accounting data'!$L$2:$L$37000,I4)+SUMIFS('Accounting data'!$G$2:$G$37000,'Accounting data'!$H$2:$H$37000,"9999*",'Accounting data'!$I$2:$I$37000,"8*",'Accounting data'!$J$2:$J$37000,"25*",'Accounting data'!$K$2:$K$37000,"6*",'Accounting data'!$L$2:$L$37000,I4)+SUMIFS('Accounting data'!$G$2:$G$37000,'Accounting data'!$H$2:$H$37000,"9999*",'Accounting data'!$I$2:$I$37000,"9*",'Accounting data'!$J$2:$J$37000,"25*",'Accounting data'!$K$2:$K$37000,"6*",'Accounting data'!$L$2:$L$37000,I4)</f>
        <v>0</v>
      </c>
      <c r="J1277" s="384">
        <f>SUMIFS('Accounting data'!$G$2:$G$37000,'Accounting data'!$H$2:$H$37000,"9999*",'Accounting data'!$I$2:$I$37000,"7*",'Accounting data'!$J$2:$J$37000,"25*",'Accounting data'!$K$2:$K$37000,"6*",'Accounting data'!$L$2:$L$37000,J4)+SUMIFS('Accounting data'!$G$2:$G$37000,'Accounting data'!$H$2:$H$37000,"9999*",'Accounting data'!$I$2:$I$37000,"8*",'Accounting data'!$J$2:$J$37000,"25*",'Accounting data'!$K$2:$K$37000,"6*",'Accounting data'!$L$2:$L$37000,J4)+SUMIFS('Accounting data'!$G$2:$G$37000,'Accounting data'!$H$2:$H$37000,"9999*",'Accounting data'!$I$2:$I$37000,"9*",'Accounting data'!$J$2:$J$37000,"25*",'Accounting data'!$K$2:$K$37000,"6*",'Accounting data'!$L$2:$L$37000,J4)</f>
        <v>0</v>
      </c>
      <c r="K1277" s="384">
        <f>SUMIFS('Accounting data'!$G$2:$G$37000,'Accounting data'!$H$2:$H$37000,"9999*",'Accounting data'!$I$2:$I$37000,"7*",'Accounting data'!$J$2:$J$37000,"25*",'Accounting data'!$K$2:$K$37000,"6*",'Accounting data'!$L$2:$L$37000,K4)+SUMIFS('Accounting data'!$G$2:$G$37000,'Accounting data'!$H$2:$H$37000,"9999*",'Accounting data'!$I$2:$I$37000,"8*",'Accounting data'!$J$2:$J$37000,"25*",'Accounting data'!$K$2:$K$37000,"6*",'Accounting data'!$L$2:$L$37000,K4)+SUMIFS('Accounting data'!$G$2:$G$37000,'Accounting data'!$H$2:$H$37000,"9999*",'Accounting data'!$I$2:$I$37000,"9*",'Accounting data'!$J$2:$J$37000,"25*",'Accounting data'!$K$2:$K$37000,"6*",'Accounting data'!$L$2:$L$37000,K4)</f>
        <v>0</v>
      </c>
      <c r="L1277" s="384">
        <f>SUMIFS('Accounting data'!$G$2:$G$37000,'Accounting data'!$H$2:$H$37000,"9999*",'Accounting data'!$I$2:$I$37000,"7*",'Accounting data'!$J$2:$J$37000,"25*",'Accounting data'!$K$2:$K$37000,"6*",'Accounting data'!$L$2:$L$37000,L4)+SUMIFS('Accounting data'!$G$2:$G$37000,'Accounting data'!$H$2:$H$37000,"9999*",'Accounting data'!$I$2:$I$37000,"8*",'Accounting data'!$J$2:$J$37000,"25*",'Accounting data'!$K$2:$K$37000,"6*",'Accounting data'!$L$2:$L$37000,L4)+SUMIFS('Accounting data'!$G$2:$G$37000,'Accounting data'!$H$2:$H$37000,"9999*",'Accounting data'!$I$2:$I$37000,"9*",'Accounting data'!$J$2:$J$37000,"25*",'Accounting data'!$K$2:$K$37000,"6*",'Accounting data'!$L$2:$L$37000,L4)</f>
        <v>0</v>
      </c>
      <c r="M1277" s="384">
        <f>SUMIFS('Accounting data'!$G$2:$G$37000,'Accounting data'!$H$2:$H$37000,"9999*",'Accounting data'!$I$2:$I$37000,"7*",'Accounting data'!$J$2:$J$37000,"25*",'Accounting data'!$K$2:$K$37000,"6*",'Accounting data'!$L$2:$L$37000,M4)+SUMIFS('Accounting data'!$G$2:$G$37000,'Accounting data'!$H$2:$H$37000,"9999*",'Accounting data'!$I$2:$I$37000,"8*",'Accounting data'!$J$2:$J$37000,"25*",'Accounting data'!$K$2:$K$37000,"6*",'Accounting data'!$L$2:$L$37000,M4)+SUMIFS('Accounting data'!$G$2:$G$37000,'Accounting data'!$H$2:$H$37000,"9999*",'Accounting data'!$I$2:$I$37000,"9*",'Accounting data'!$J$2:$J$37000,"25*",'Accounting data'!$K$2:$K$37000,"6*",'Accounting data'!$L$2:$L$37000,M4)</f>
        <v>0</v>
      </c>
      <c r="N1277" s="384">
        <f>SUMIFS('Accounting data'!$G$2:$G$37000,'Accounting data'!$H$2:$H$37000,"9999*",'Accounting data'!$I$2:$I$37000,"7*",'Accounting data'!$J$2:$J$37000,"25*",'Accounting data'!$K$2:$K$37000,"6*",'Accounting data'!$L$2:$L$37000,N4)+SUMIFS('Accounting data'!$G$2:$G$37000,'Accounting data'!$H$2:$H$37000,"9999*",'Accounting data'!$I$2:$I$37000,"8*",'Accounting data'!$J$2:$J$37000,"25*",'Accounting data'!$K$2:$K$37000,"6*",'Accounting data'!$L$2:$L$37000,N4)+SUMIFS('Accounting data'!$G$2:$G$37000,'Accounting data'!$H$2:$H$37000,"9999*",'Accounting data'!$I$2:$I$37000,"9*",'Accounting data'!$J$2:$J$37000,"25*",'Accounting data'!$K$2:$K$37000,"6*",'Accounting data'!$L$2:$L$37000,N4)</f>
        <v>0</v>
      </c>
      <c r="O1277" s="384">
        <f>SUMIFS('Accounting data'!$G$2:$G$37000,'Accounting data'!$H$2:$H$37000,"9999*",'Accounting data'!$I$2:$I$37000,"7*",'Accounting data'!$J$2:$J$37000,"25*",'Accounting data'!$K$2:$K$37000,"6*",'Accounting data'!$L$2:$L$37000,O4)+SUMIFS('Accounting data'!$G$2:$G$37000,'Accounting data'!$H$2:$H$37000,"9999*",'Accounting data'!$I$2:$I$37000,"8*",'Accounting data'!$J$2:$J$37000,"25*",'Accounting data'!$K$2:$K$37000,"6*",'Accounting data'!$L$2:$L$37000,O4)+SUMIFS('Accounting data'!$G$2:$G$37000,'Accounting data'!$H$2:$H$37000,"9999*",'Accounting data'!$I$2:$I$37000,"9*",'Accounting data'!$J$2:$J$37000,"25*",'Accounting data'!$K$2:$K$37000,"6*",'Accounting data'!$L$2:$L$37000,O4)</f>
        <v>0</v>
      </c>
      <c r="P1277" s="384">
        <f>SUMIFS('Accounting data'!$G$2:$G$37000,'Accounting data'!$H$2:$H$37000,"9999*",'Accounting data'!$I$2:$I$37000,"7*",'Accounting data'!$J$2:$J$37000,"25*",'Accounting data'!$K$2:$K$37000,"6*",'Accounting data'!$L$2:$L$37000,P4)+SUMIFS('Accounting data'!$G$2:$G$37000,'Accounting data'!$H$2:$H$37000,"9999*",'Accounting data'!$I$2:$I$37000,"8*",'Accounting data'!$J$2:$J$37000,"25*",'Accounting data'!$K$2:$K$37000,"6*",'Accounting data'!$L$2:$L$37000,P4)+SUMIFS('Accounting data'!$G$2:$G$37000,'Accounting data'!$H$2:$H$37000,"9999*",'Accounting data'!$I$2:$I$37000,"9*",'Accounting data'!$J$2:$J$37000,"25*",'Accounting data'!$K$2:$K$37000,"6*",'Accounting data'!$L$2:$L$37000,P4)</f>
        <v>0</v>
      </c>
      <c r="Q1277" s="384">
        <f>SUMIFS('Accounting data'!$G$2:$G$37000,'Accounting data'!$H$2:$H$37000,"9999*",'Accounting data'!$I$2:$I$37000,"7*",'Accounting data'!$J$2:$J$37000,"25*",'Accounting data'!$K$2:$K$37000,"6*",'Accounting data'!$L$2:$L$37000,Q4)+SUMIFS('Accounting data'!$G$2:$G$37000,'Accounting data'!$H$2:$H$37000,"9999*",'Accounting data'!$I$2:$I$37000,"8*",'Accounting data'!$J$2:$J$37000,"25*",'Accounting data'!$K$2:$K$37000,"6*",'Accounting data'!$L$2:$L$37000,Q4)+SUMIFS('Accounting data'!$G$2:$G$37000,'Accounting data'!$H$2:$H$37000,"9999*",'Accounting data'!$I$2:$I$37000,"9*",'Accounting data'!$J$2:$J$37000,"25*",'Accounting data'!$K$2:$K$37000,"6*",'Accounting data'!$L$2:$L$37000,Q4)</f>
        <v>0</v>
      </c>
      <c r="R1277" s="384">
        <f>SUMIFS('Accounting data'!$G$2:$G$37000,'Accounting data'!$H$2:$H$37000,"9999*",'Accounting data'!$I$2:$I$37000,"7*",'Accounting data'!$J$2:$J$37000,"25*",'Accounting data'!$K$2:$K$37000,"6*",'Accounting data'!$L$2:$L$37000,R4)+SUMIFS('Accounting data'!$G$2:$G$37000,'Accounting data'!$H$2:$H$37000,"9999*",'Accounting data'!$I$2:$I$37000,"8*",'Accounting data'!$J$2:$J$37000,"25*",'Accounting data'!$K$2:$K$37000,"6*",'Accounting data'!$L$2:$L$37000,R4)+SUMIFS('Accounting data'!$G$2:$G$37000,'Accounting data'!$H$2:$H$37000,"9999*",'Accounting data'!$I$2:$I$37000,"9*",'Accounting data'!$J$2:$J$37000,"25*",'Accounting data'!$K$2:$K$37000,"6*",'Accounting data'!$L$2:$L$37000,R4)</f>
        <v>0</v>
      </c>
      <c r="S1277" s="384">
        <f>SUMIFS('Accounting data'!$G$2:$G$37000,'Accounting data'!$H$2:$H$37000,"9999*",'Accounting data'!$I$2:$I$37000,"7*",'Accounting data'!$J$2:$J$37000,"25*",'Accounting data'!$K$2:$K$37000,"6*",'Accounting data'!$L$2:$L$37000,S4)+SUMIFS('Accounting data'!$G$2:$G$37000,'Accounting data'!$H$2:$H$37000,"9999*",'Accounting data'!$I$2:$I$37000,"8*",'Accounting data'!$J$2:$J$37000,"25*",'Accounting data'!$K$2:$K$37000,"6*",'Accounting data'!$L$2:$L$37000,S4)+SUMIFS('Accounting data'!$G$2:$G$37000,'Accounting data'!$H$2:$H$37000,"9999*",'Accounting data'!$I$2:$I$37000,"9*",'Accounting data'!$J$2:$J$37000,"25*",'Accounting data'!$K$2:$K$37000,"6*",'Accounting data'!$L$2:$L$37000,S4)</f>
        <v>0</v>
      </c>
      <c r="T1277" s="384">
        <f>SUMIFS('Accounting data'!$G$2:$G$37000,'Accounting data'!$H$2:$H$37000,"9999*",'Accounting data'!$I$2:$I$37000,"7*",'Accounting data'!$J$2:$J$37000,"25*",'Accounting data'!$K$2:$K$37000,"6*",'Accounting data'!$L$2:$L$37000,T4)+SUMIFS('Accounting data'!$G$2:$G$37000,'Accounting data'!$H$2:$H$37000,"9999*",'Accounting data'!$I$2:$I$37000,"8*",'Accounting data'!$J$2:$J$37000,"25*",'Accounting data'!$K$2:$K$37000,"6*",'Accounting data'!$L$2:$L$37000,T4)+SUMIFS('Accounting data'!$G$2:$G$37000,'Accounting data'!$H$2:$H$37000,"9999*",'Accounting data'!$I$2:$I$37000,"9*",'Accounting data'!$J$2:$J$37000,"25*",'Accounting data'!$K$2:$K$37000,"6*",'Accounting data'!$L$2:$L$37000,T4)</f>
        <v>0</v>
      </c>
      <c r="U1277" s="384">
        <f>SUMIFS('Accounting data'!$G$2:$G$37000,'Accounting data'!$H$2:$H$37000,"9999*",'Accounting data'!$I$2:$I$37000,"7*",'Accounting data'!$J$2:$J$37000,"25*",'Accounting data'!$K$2:$K$37000,"6*",'Accounting data'!$L$2:$L$37000,U4)+SUMIFS('Accounting data'!$G$2:$G$37000,'Accounting data'!$H$2:$H$37000,"9999*",'Accounting data'!$I$2:$I$37000,"8*",'Accounting data'!$J$2:$J$37000,"25*",'Accounting data'!$K$2:$K$37000,"6*",'Accounting data'!$L$2:$L$37000,U4)+SUMIFS('Accounting data'!$G$2:$G$37000,'Accounting data'!$H$2:$H$37000,"9999*",'Accounting data'!$I$2:$I$37000,"9*",'Accounting data'!$J$2:$J$37000,"25*",'Accounting data'!$K$2:$K$37000,"6*",'Accounting data'!$L$2:$L$37000,U4)</f>
        <v>0</v>
      </c>
      <c r="V1277" s="384">
        <f>SUMIFS('Accounting data'!$G$2:$G$37000,'Accounting data'!$H$2:$H$37000,"9999*",'Accounting data'!$I$2:$I$37000,"7*",'Accounting data'!$J$2:$J$37000,"25*",'Accounting data'!$K$2:$K$37000,"6*",'Accounting data'!$L$2:$L$37000,V4)+SUMIFS('Accounting data'!$G$2:$G$37000,'Accounting data'!$H$2:$H$37000,"9999*",'Accounting data'!$I$2:$I$37000,"8*",'Accounting data'!$J$2:$J$37000,"25*",'Accounting data'!$K$2:$K$37000,"6*",'Accounting data'!$L$2:$L$37000,V4)+SUMIFS('Accounting data'!$G$2:$G$37000,'Accounting data'!$H$2:$H$37000,"9999*",'Accounting data'!$I$2:$I$37000,"9*",'Accounting data'!$J$2:$J$37000,"25*",'Accounting data'!$K$2:$K$37000,"6*",'Accounting data'!$L$2:$L$37000,V4)</f>
        <v>0</v>
      </c>
      <c r="W1277" s="384">
        <f>SUMIFS('Accounting data'!$G$2:$G$37000,'Accounting data'!$H$2:$H$37000,"9999*",'Accounting data'!$I$2:$I$37000,"7*",'Accounting data'!$J$2:$J$37000,"25*",'Accounting data'!$K$2:$K$37000,"6*",'Accounting data'!$L$2:$L$37000,W4)+SUMIFS('Accounting data'!$G$2:$G$37000,'Accounting data'!$H$2:$H$37000,"9999*",'Accounting data'!$I$2:$I$37000,"8*",'Accounting data'!$J$2:$J$37000,"25*",'Accounting data'!$K$2:$K$37000,"6*",'Accounting data'!$L$2:$L$37000,W4)+SUMIFS('Accounting data'!$G$2:$G$37000,'Accounting data'!$H$2:$H$37000,"9999*",'Accounting data'!$I$2:$I$37000,"9*",'Accounting data'!$J$2:$J$37000,"25*",'Accounting data'!$K$2:$K$37000,"6*",'Accounting data'!$L$2:$L$37000,W4)</f>
        <v>0</v>
      </c>
      <c r="X1277" s="384">
        <f>SUMIFS('Accounting data'!$G$2:$G$37000,'Accounting data'!$H$2:$H$37000,"9999*",'Accounting data'!$I$2:$I$37000,"7*",'Accounting data'!$J$2:$J$37000,"25*",'Accounting data'!$K$2:$K$37000,"6*",'Accounting data'!$L$2:$L$37000,X4)+SUMIFS('Accounting data'!$G$2:$G$37000,'Accounting data'!$H$2:$H$37000,"9999*",'Accounting data'!$I$2:$I$37000,"8*",'Accounting data'!$J$2:$J$37000,"25*",'Accounting data'!$K$2:$K$37000,"6*",'Accounting data'!$L$2:$L$37000,X4)+SUMIFS('Accounting data'!$G$2:$G$37000,'Accounting data'!$H$2:$H$37000,"9999*",'Accounting data'!$I$2:$I$37000,"9*",'Accounting data'!$J$2:$J$37000,"25*",'Accounting data'!$K$2:$K$37000,"6*",'Accounting data'!$L$2:$L$37000,X4)</f>
        <v>0</v>
      </c>
      <c r="Y1277" s="384">
        <f>SUMIFS('Accounting data'!$G$2:$G$37000,'Accounting data'!$H$2:$H$37000,"9999*",'Accounting data'!$I$2:$I$37000,"7*",'Accounting data'!$J$2:$J$37000,"25*",'Accounting data'!$K$2:$K$37000,"6*",'Accounting data'!$L$2:$L$37000,Y4)+SUMIFS('Accounting data'!$G$2:$G$37000,'Accounting data'!$H$2:$H$37000,"9999*",'Accounting data'!$I$2:$I$37000,"8*",'Accounting data'!$J$2:$J$37000,"25*",'Accounting data'!$K$2:$K$37000,"6*",'Accounting data'!$L$2:$L$37000,Y4)+SUMIFS('Accounting data'!$G$2:$G$37000,'Accounting data'!$H$2:$H$37000,"9999*",'Accounting data'!$I$2:$I$37000,"9*",'Accounting data'!$J$2:$J$37000,"25*",'Accounting data'!$K$2:$K$37000,"6*",'Accounting data'!$L$2:$L$37000,Y4)</f>
        <v>0</v>
      </c>
      <c r="Z1277" s="384">
        <f>SUMIFS('Accounting data'!$G$2:$G$37000,'Accounting data'!$H$2:$H$37000,"9999*",'Accounting data'!$I$2:$I$37000,"7*",'Accounting data'!$J$2:$J$37000,"25*",'Accounting data'!$K$2:$K$37000,"6*",'Accounting data'!$L$2:$L$37000,Z4)+SUMIFS('Accounting data'!$G$2:$G$37000,'Accounting data'!$H$2:$H$37000,"9999*",'Accounting data'!$I$2:$I$37000,"8*",'Accounting data'!$J$2:$J$37000,"25*",'Accounting data'!$K$2:$K$37000,"6*",'Accounting data'!$L$2:$L$37000,Z4)+SUMIFS('Accounting data'!$G$2:$G$37000,'Accounting data'!$H$2:$H$37000,"9999*",'Accounting data'!$I$2:$I$37000,"9*",'Accounting data'!$J$2:$J$37000,"25*",'Accounting data'!$K$2:$K$37000,"6*",'Accounting data'!$L$2:$L$37000,Z4)</f>
        <v>0</v>
      </c>
      <c r="AA1277" s="384">
        <f>SUMIFS('Accounting data'!$G$2:$G$37000,'Accounting data'!$H$2:$H$37000,"9999*",'Accounting data'!$I$2:$I$37000,"7*",'Accounting data'!$J$2:$J$37000,"25*",'Accounting data'!$K$2:$K$37000,"6*",'Accounting data'!$L$2:$L$37000,AA4)+SUMIFS('Accounting data'!$G$2:$G$37000,'Accounting data'!$H$2:$H$37000,"9999*",'Accounting data'!$I$2:$I$37000,"8*",'Accounting data'!$J$2:$J$37000,"25*",'Accounting data'!$K$2:$K$37000,"6*",'Accounting data'!$L$2:$L$37000,AA4)+SUMIFS('Accounting data'!$G$2:$G$37000,'Accounting data'!$H$2:$H$37000,"9999*",'Accounting data'!$I$2:$I$37000,"9*",'Accounting data'!$J$2:$J$37000,"25*",'Accounting data'!$K$2:$K$37000,"6*",'Accounting data'!$L$2:$L$37000,AA4)</f>
        <v>0</v>
      </c>
      <c r="AB1277" s="384">
        <f>SUMIFS('Accounting data'!$G$2:$G$37000,'Accounting data'!$H$2:$H$37000,"9999*",'Accounting data'!$I$2:$I$37000,"7*",'Accounting data'!$J$2:$J$37000,"25*",'Accounting data'!$K$2:$K$37000,"6*",'Accounting data'!$L$2:$L$37000,AB4)+SUMIFS('Accounting data'!$G$2:$G$37000,'Accounting data'!$H$2:$H$37000,"9999*",'Accounting data'!$I$2:$I$37000,"8*",'Accounting data'!$J$2:$J$37000,"25*",'Accounting data'!$K$2:$K$37000,"6*",'Accounting data'!$L$2:$L$37000,AB4)+SUMIFS('Accounting data'!$G$2:$G$37000,'Accounting data'!$H$2:$H$37000,"9999*",'Accounting data'!$I$2:$I$37000,"9*",'Accounting data'!$J$2:$J$37000,"25*",'Accounting data'!$K$2:$K$37000,"6*",'Accounting data'!$L$2:$L$37000,AB4)</f>
        <v>0</v>
      </c>
      <c r="AC1277" s="384">
        <f>SUMIFS('Accounting data'!$G$2:$G$37000,'Accounting data'!$H$2:$H$37000,"9999*",'Accounting data'!$I$2:$I$37000,"7*",'Accounting data'!$J$2:$J$37000,"25*",'Accounting data'!$K$2:$K$37000,"6*",'Accounting data'!$L$2:$L$37000,AC4)+SUMIFS('Accounting data'!$G$2:$G$37000,'Accounting data'!$H$2:$H$37000,"9999*",'Accounting data'!$I$2:$I$37000,"8*",'Accounting data'!$J$2:$J$37000,"25*",'Accounting data'!$K$2:$K$37000,"6*",'Accounting data'!$L$2:$L$37000,AC4)+SUMIFS('Accounting data'!$G$2:$G$37000,'Accounting data'!$H$2:$H$37000,"9999*",'Accounting data'!$I$2:$I$37000,"9*",'Accounting data'!$J$2:$J$37000,"25*",'Accounting data'!$K$2:$K$37000,"6*",'Accounting data'!$L$2:$L$37000,AC4)</f>
        <v>0</v>
      </c>
      <c r="AD1277" s="384">
        <f>SUMIFS('Accounting data'!$G$2:$G$37000,'Accounting data'!$H$2:$H$37000,"9999*",'Accounting data'!$I$2:$I$37000,"7*",'Accounting data'!$J$2:$J$37000,"25*",'Accounting data'!$K$2:$K$37000,"6*",'Accounting data'!$L$2:$L$37000,AD4)+SUMIFS('Accounting data'!$G$2:$G$37000,'Accounting data'!$H$2:$H$37000,"9999*",'Accounting data'!$I$2:$I$37000,"8*",'Accounting data'!$J$2:$J$37000,"25*",'Accounting data'!$K$2:$K$37000,"6*",'Accounting data'!$L$2:$L$37000,AD4)+SUMIFS('Accounting data'!$G$2:$G$37000,'Accounting data'!$H$2:$H$37000,"9999*",'Accounting data'!$I$2:$I$37000,"9*",'Accounting data'!$J$2:$J$37000,"25*",'Accounting data'!$K$2:$K$37000,"6*",'Accounting data'!$L$2:$L$37000,AD4)</f>
        <v>0</v>
      </c>
      <c r="AE1277" s="384">
        <f>SUMIFS('Accounting data'!$G$2:$G$37000,'Accounting data'!$H$2:$H$37000,"9999*",'Accounting data'!$I$2:$I$37000,"7*",'Accounting data'!$J$2:$J$37000,"25*",'Accounting data'!$K$2:$K$37000,"6*",'Accounting data'!$L$2:$L$37000,AE4)+SUMIFS('Accounting data'!$G$2:$G$37000,'Accounting data'!$H$2:$H$37000,"9999*",'Accounting data'!$I$2:$I$37000,"8*",'Accounting data'!$J$2:$J$37000,"25*",'Accounting data'!$K$2:$K$37000,"6*",'Accounting data'!$L$2:$L$37000,AE4)+SUMIFS('Accounting data'!$G$2:$G$37000,'Accounting data'!$H$2:$H$37000,"9999*",'Accounting data'!$I$2:$I$37000,"9*",'Accounting data'!$J$2:$J$37000,"25*",'Accounting data'!$K$2:$K$37000,"6*",'Accounting data'!$L$2:$L$37000,AE4)</f>
        <v>0</v>
      </c>
      <c r="AF1277" s="384">
        <f>SUMIFS('Accounting data'!$G$2:$G$37000,'Accounting data'!$H$2:$H$37000,"9999*",'Accounting data'!$I$2:$I$37000,"7*",'Accounting data'!$J$2:$J$37000,"25*",'Accounting data'!$K$2:$K$37000,"6*",'Accounting data'!$L$2:$L$37000,AF4)+SUMIFS('Accounting data'!$G$2:$G$37000,'Accounting data'!$H$2:$H$37000,"9999*",'Accounting data'!$I$2:$I$37000,"8*",'Accounting data'!$J$2:$J$37000,"25*",'Accounting data'!$K$2:$K$37000,"6*",'Accounting data'!$L$2:$L$37000,AF4)+SUMIFS('Accounting data'!$G$2:$G$37000,'Accounting data'!$H$2:$H$37000,"9999*",'Accounting data'!$I$2:$I$37000,"9*",'Accounting data'!$J$2:$J$37000,"25*",'Accounting data'!$K$2:$K$37000,"6*",'Accounting data'!$L$2:$L$37000,AF4)</f>
        <v>0</v>
      </c>
    </row>
    <row r="1278" spans="1:97">
      <c r="A1278" s="383"/>
      <c r="B1278" s="383"/>
      <c r="C1278" s="383"/>
      <c r="D1278" s="383"/>
      <c r="E1278" s="384"/>
      <c r="F1278" s="384"/>
      <c r="G1278" s="385"/>
      <c r="H1278" s="384"/>
      <c r="I1278" s="384"/>
      <c r="J1278" s="384"/>
      <c r="K1278" s="384"/>
      <c r="L1278" s="384"/>
      <c r="M1278" s="384"/>
      <c r="N1278" s="384"/>
      <c r="O1278" s="384"/>
      <c r="P1278" s="384"/>
      <c r="Q1278" s="384"/>
      <c r="R1278" s="384"/>
      <c r="S1278" s="384"/>
      <c r="T1278" s="384"/>
      <c r="U1278" s="384"/>
      <c r="V1278" s="384"/>
      <c r="W1278" s="384"/>
      <c r="X1278" s="384"/>
      <c r="Y1278" s="384"/>
      <c r="Z1278" s="384"/>
      <c r="AA1278" s="384"/>
      <c r="AB1278" s="384"/>
      <c r="AC1278" s="384"/>
      <c r="AD1278" s="384"/>
      <c r="AE1278" s="384"/>
      <c r="AF1278" s="384"/>
    </row>
    <row r="1279" spans="1:97">
      <c r="A1279" s="386" t="s">
        <v>288</v>
      </c>
      <c r="B1279" s="383" t="s">
        <v>80</v>
      </c>
      <c r="C1279" s="383">
        <v>2500</v>
      </c>
      <c r="D1279" s="383">
        <v>6900</v>
      </c>
      <c r="E1279" s="384">
        <f>SUMIFS('Accounting data'!$G$2:$G$37000,'Accounting data'!$H$2:$H$37000,"9999*",'Accounting data'!$I$2:$I$37000,"7*",'Accounting data'!$J$2:$J$37000,"25*",'Accounting data'!$K$2:$K$37000,"69*",'Accounting data'!$L$2:$L$37000,E4)+SUMIFS('Accounting data'!$G$2:$G$37000,'Accounting data'!$H$2:$H$37000,"9999*",'Accounting data'!$I$2:$I$37000,"8*",'Accounting data'!$J$2:$J$37000,"25*",'Accounting data'!$K$2:$K$37000,"69*",'Accounting data'!$L$2:$L$37000,E4)+SUMIFS('Accounting data'!$G$2:$G$37000,'Accounting data'!$H$2:$H$37000,"9999*",'Accounting data'!$I$2:$I$37000,"9*",'Accounting data'!$J$2:$J$37000,"25*",'Accounting data'!$K$2:$K$37000,"69*",'Accounting data'!$L$2:$L$37000,E4)</f>
        <v>0</v>
      </c>
      <c r="F1279" s="384">
        <f>SUMIFS('Accounting data'!$G$2:$G$37000,'Accounting data'!$H$2:$H$37000,"9999*",'Accounting data'!$I$2:$I$37000,"7*",'Accounting data'!$J$2:$J$37000,"25*",'Accounting data'!$K$2:$K$37000,"69*",'Accounting data'!$L$2:$L$37000,F4)+SUMIFS('Accounting data'!$G$2:$G$37000,'Accounting data'!$H$2:$H$37000,"9999*",'Accounting data'!$I$2:$I$37000,"8*",'Accounting data'!$J$2:$J$37000,"25*",'Accounting data'!$K$2:$K$37000,"69*",'Accounting data'!$L$2:$L$37000,F4)+SUMIFS('Accounting data'!$G$2:$G$37000,'Accounting data'!$H$2:$H$37000,"9999*",'Accounting data'!$I$2:$I$37000,"9*",'Accounting data'!$J$2:$J$37000,"25*",'Accounting data'!$K$2:$K$37000,"69*",'Accounting data'!$L$2:$L$37000,F4)</f>
        <v>0</v>
      </c>
      <c r="G1279" s="385"/>
      <c r="H1279" s="384">
        <f>SUMIFS('Accounting data'!$G$2:$G$37000,'Accounting data'!$H$2:$H$37000,"9999*",'Accounting data'!$I$2:$I$37000,"7*",'Accounting data'!$J$2:$J$37000,"25*",'Accounting data'!$K$2:$K$37000,"69*",'Accounting data'!$L$2:$L$37000,H4)+SUMIFS('Accounting data'!$G$2:$G$37000,'Accounting data'!$H$2:$H$37000,"9999*",'Accounting data'!$I$2:$I$37000,"8*",'Accounting data'!$J$2:$J$37000,"25*",'Accounting data'!$K$2:$K$37000,"69*",'Accounting data'!$L$2:$L$37000,H4)+SUMIFS('Accounting data'!$G$2:$G$37000,'Accounting data'!$H$2:$H$37000,"9999*",'Accounting data'!$I$2:$I$37000,"9*",'Accounting data'!$J$2:$J$37000,"25*",'Accounting data'!$K$2:$K$37000,"69*",'Accounting data'!$L$2:$L$37000,H4)</f>
        <v>0</v>
      </c>
      <c r="I1279" s="384">
        <f>SUMIFS('Accounting data'!$G$2:$G$37000,'Accounting data'!$H$2:$H$37000,"9999*",'Accounting data'!$I$2:$I$37000,"7*",'Accounting data'!$J$2:$J$37000,"25*",'Accounting data'!$K$2:$K$37000,"69*",'Accounting data'!$L$2:$L$37000,I4)+SUMIFS('Accounting data'!$G$2:$G$37000,'Accounting data'!$H$2:$H$37000,"9999*",'Accounting data'!$I$2:$I$37000,"8*",'Accounting data'!$J$2:$J$37000,"25*",'Accounting data'!$K$2:$K$37000,"69*",'Accounting data'!$L$2:$L$37000,I4)+SUMIFS('Accounting data'!$G$2:$G$37000,'Accounting data'!$H$2:$H$37000,"9999*",'Accounting data'!$I$2:$I$37000,"9*",'Accounting data'!$J$2:$J$37000,"25*",'Accounting data'!$K$2:$K$37000,"69*",'Accounting data'!$L$2:$L$37000,I4)</f>
        <v>0</v>
      </c>
      <c r="J1279" s="384">
        <f>SUMIFS('Accounting data'!$G$2:$G$37000,'Accounting data'!$H$2:$H$37000,"9999*",'Accounting data'!$I$2:$I$37000,"7*",'Accounting data'!$J$2:$J$37000,"25*",'Accounting data'!$K$2:$K$37000,"69*",'Accounting data'!$L$2:$L$37000,J4)+SUMIFS('Accounting data'!$G$2:$G$37000,'Accounting data'!$H$2:$H$37000,"9999*",'Accounting data'!$I$2:$I$37000,"8*",'Accounting data'!$J$2:$J$37000,"25*",'Accounting data'!$K$2:$K$37000,"69*",'Accounting data'!$L$2:$L$37000,J4)+SUMIFS('Accounting data'!$G$2:$G$37000,'Accounting data'!$H$2:$H$37000,"9999*",'Accounting data'!$I$2:$I$37000,"9*",'Accounting data'!$J$2:$J$37000,"25*",'Accounting data'!$K$2:$K$37000,"69*",'Accounting data'!$L$2:$L$37000,J4)</f>
        <v>0</v>
      </c>
      <c r="K1279" s="384">
        <f>SUMIFS('Accounting data'!$G$2:$G$37000,'Accounting data'!$H$2:$H$37000,"9999*",'Accounting data'!$I$2:$I$37000,"7*",'Accounting data'!$J$2:$J$37000,"25*",'Accounting data'!$K$2:$K$37000,"69*",'Accounting data'!$L$2:$L$37000,K4)+SUMIFS('Accounting data'!$G$2:$G$37000,'Accounting data'!$H$2:$H$37000,"9999*",'Accounting data'!$I$2:$I$37000,"8*",'Accounting data'!$J$2:$J$37000,"25*",'Accounting data'!$K$2:$K$37000,"69*",'Accounting data'!$L$2:$L$37000,K4)+SUMIFS('Accounting data'!$G$2:$G$37000,'Accounting data'!$H$2:$H$37000,"9999*",'Accounting data'!$I$2:$I$37000,"9*",'Accounting data'!$J$2:$J$37000,"25*",'Accounting data'!$K$2:$K$37000,"69*",'Accounting data'!$L$2:$L$37000,K4)</f>
        <v>0</v>
      </c>
      <c r="L1279" s="384">
        <f>SUMIFS('Accounting data'!$G$2:$G$37000,'Accounting data'!$H$2:$H$37000,"9999*",'Accounting data'!$I$2:$I$37000,"7*",'Accounting data'!$J$2:$J$37000,"25*",'Accounting data'!$K$2:$K$37000,"69*",'Accounting data'!$L$2:$L$37000,L4)+SUMIFS('Accounting data'!$G$2:$G$37000,'Accounting data'!$H$2:$H$37000,"9999*",'Accounting data'!$I$2:$I$37000,"8*",'Accounting data'!$J$2:$J$37000,"25*",'Accounting data'!$K$2:$K$37000,"69*",'Accounting data'!$L$2:$L$37000,L4)+SUMIFS('Accounting data'!$G$2:$G$37000,'Accounting data'!$H$2:$H$37000,"9999*",'Accounting data'!$I$2:$I$37000,"9*",'Accounting data'!$J$2:$J$37000,"25*",'Accounting data'!$K$2:$K$37000,"69*",'Accounting data'!$L$2:$L$37000,L4)</f>
        <v>0</v>
      </c>
      <c r="M1279" s="384">
        <f>SUMIFS('Accounting data'!$G$2:$G$37000,'Accounting data'!$H$2:$H$37000,"9999*",'Accounting data'!$I$2:$I$37000,"7*",'Accounting data'!$J$2:$J$37000,"25*",'Accounting data'!$K$2:$K$37000,"69*",'Accounting data'!$L$2:$L$37000,M4)+SUMIFS('Accounting data'!$G$2:$G$37000,'Accounting data'!$H$2:$H$37000,"9999*",'Accounting data'!$I$2:$I$37000,"8*",'Accounting data'!$J$2:$J$37000,"25*",'Accounting data'!$K$2:$K$37000,"69*",'Accounting data'!$L$2:$L$37000,M4)+SUMIFS('Accounting data'!$G$2:$G$37000,'Accounting data'!$H$2:$H$37000,"9999*",'Accounting data'!$I$2:$I$37000,"9*",'Accounting data'!$J$2:$J$37000,"25*",'Accounting data'!$K$2:$K$37000,"69*",'Accounting data'!$L$2:$L$37000,M4)</f>
        <v>0</v>
      </c>
      <c r="N1279" s="384">
        <f>SUMIFS('Accounting data'!$G$2:$G$37000,'Accounting data'!$H$2:$H$37000,"9999*",'Accounting data'!$I$2:$I$37000,"7*",'Accounting data'!$J$2:$J$37000,"25*",'Accounting data'!$K$2:$K$37000,"69*",'Accounting data'!$L$2:$L$37000,N4)+SUMIFS('Accounting data'!$G$2:$G$37000,'Accounting data'!$H$2:$H$37000,"9999*",'Accounting data'!$I$2:$I$37000,"8*",'Accounting data'!$J$2:$J$37000,"25*",'Accounting data'!$K$2:$K$37000,"69*",'Accounting data'!$L$2:$L$37000,N4)+SUMIFS('Accounting data'!$G$2:$G$37000,'Accounting data'!$H$2:$H$37000,"9999*",'Accounting data'!$I$2:$I$37000,"9*",'Accounting data'!$J$2:$J$37000,"25*",'Accounting data'!$K$2:$K$37000,"69*",'Accounting data'!$L$2:$L$37000,N4)</f>
        <v>0</v>
      </c>
      <c r="O1279" s="384">
        <f>SUMIFS('Accounting data'!$G$2:$G$37000,'Accounting data'!$H$2:$H$37000,"9999*",'Accounting data'!$I$2:$I$37000,"7*",'Accounting data'!$J$2:$J$37000,"25*",'Accounting data'!$K$2:$K$37000,"69*",'Accounting data'!$L$2:$L$37000,O4)+SUMIFS('Accounting data'!$G$2:$G$37000,'Accounting data'!$H$2:$H$37000,"9999*",'Accounting data'!$I$2:$I$37000,"8*",'Accounting data'!$J$2:$J$37000,"25*",'Accounting data'!$K$2:$K$37000,"69*",'Accounting data'!$L$2:$L$37000,O4)+SUMIFS('Accounting data'!$G$2:$G$37000,'Accounting data'!$H$2:$H$37000,"9999*",'Accounting data'!$I$2:$I$37000,"9*",'Accounting data'!$J$2:$J$37000,"25*",'Accounting data'!$K$2:$K$37000,"69*",'Accounting data'!$L$2:$L$37000,O4)</f>
        <v>0</v>
      </c>
      <c r="P1279" s="384">
        <f>SUMIFS('Accounting data'!$G$2:$G$37000,'Accounting data'!$H$2:$H$37000,"9999*",'Accounting data'!$I$2:$I$37000,"7*",'Accounting data'!$J$2:$J$37000,"25*",'Accounting data'!$K$2:$K$37000,"69*",'Accounting data'!$L$2:$L$37000,P4)+SUMIFS('Accounting data'!$G$2:$G$37000,'Accounting data'!$H$2:$H$37000,"9999*",'Accounting data'!$I$2:$I$37000,"8*",'Accounting data'!$J$2:$J$37000,"25*",'Accounting data'!$K$2:$K$37000,"69*",'Accounting data'!$L$2:$L$37000,P4)+SUMIFS('Accounting data'!$G$2:$G$37000,'Accounting data'!$H$2:$H$37000,"9999*",'Accounting data'!$I$2:$I$37000,"9*",'Accounting data'!$J$2:$J$37000,"25*",'Accounting data'!$K$2:$K$37000,"69*",'Accounting data'!$L$2:$L$37000,P4)</f>
        <v>0</v>
      </c>
      <c r="Q1279" s="384">
        <f>SUMIFS('Accounting data'!$G$2:$G$37000,'Accounting data'!$H$2:$H$37000,"9999*",'Accounting data'!$I$2:$I$37000,"7*",'Accounting data'!$J$2:$J$37000,"25*",'Accounting data'!$K$2:$K$37000,"69*",'Accounting data'!$L$2:$L$37000,Q4)+SUMIFS('Accounting data'!$G$2:$G$37000,'Accounting data'!$H$2:$H$37000,"9999*",'Accounting data'!$I$2:$I$37000,"8*",'Accounting data'!$J$2:$J$37000,"25*",'Accounting data'!$K$2:$K$37000,"69*",'Accounting data'!$L$2:$L$37000,Q4)+SUMIFS('Accounting data'!$G$2:$G$37000,'Accounting data'!$H$2:$H$37000,"9999*",'Accounting data'!$I$2:$I$37000,"9*",'Accounting data'!$J$2:$J$37000,"25*",'Accounting data'!$K$2:$K$37000,"69*",'Accounting data'!$L$2:$L$37000,Q4)</f>
        <v>0</v>
      </c>
      <c r="R1279" s="384">
        <f>SUMIFS('Accounting data'!$G$2:$G$37000,'Accounting data'!$H$2:$H$37000,"9999*",'Accounting data'!$I$2:$I$37000,"7*",'Accounting data'!$J$2:$J$37000,"25*",'Accounting data'!$K$2:$K$37000,"69*",'Accounting data'!$L$2:$L$37000,R4)+SUMIFS('Accounting data'!$G$2:$G$37000,'Accounting data'!$H$2:$H$37000,"9999*",'Accounting data'!$I$2:$I$37000,"8*",'Accounting data'!$J$2:$J$37000,"25*",'Accounting data'!$K$2:$K$37000,"69*",'Accounting data'!$L$2:$L$37000,R4)+SUMIFS('Accounting data'!$G$2:$G$37000,'Accounting data'!$H$2:$H$37000,"9999*",'Accounting data'!$I$2:$I$37000,"9*",'Accounting data'!$J$2:$J$37000,"25*",'Accounting data'!$K$2:$K$37000,"69*",'Accounting data'!$L$2:$L$37000,R4)</f>
        <v>0</v>
      </c>
      <c r="S1279" s="384">
        <f>SUMIFS('Accounting data'!$G$2:$G$37000,'Accounting data'!$H$2:$H$37000,"9999*",'Accounting data'!$I$2:$I$37000,"7*",'Accounting data'!$J$2:$J$37000,"25*",'Accounting data'!$K$2:$K$37000,"69*",'Accounting data'!$L$2:$L$37000,S4)+SUMIFS('Accounting data'!$G$2:$G$37000,'Accounting data'!$H$2:$H$37000,"9999*",'Accounting data'!$I$2:$I$37000,"8*",'Accounting data'!$J$2:$J$37000,"25*",'Accounting data'!$K$2:$K$37000,"69*",'Accounting data'!$L$2:$L$37000,S4)+SUMIFS('Accounting data'!$G$2:$G$37000,'Accounting data'!$H$2:$H$37000,"9999*",'Accounting data'!$I$2:$I$37000,"9*",'Accounting data'!$J$2:$J$37000,"25*",'Accounting data'!$K$2:$K$37000,"69*",'Accounting data'!$L$2:$L$37000,S4)</f>
        <v>0</v>
      </c>
      <c r="T1279" s="384">
        <f>SUMIFS('Accounting data'!$G$2:$G$37000,'Accounting data'!$H$2:$H$37000,"9999*",'Accounting data'!$I$2:$I$37000,"7*",'Accounting data'!$J$2:$J$37000,"25*",'Accounting data'!$K$2:$K$37000,"69*",'Accounting data'!$L$2:$L$37000,T4)+SUMIFS('Accounting data'!$G$2:$G$37000,'Accounting data'!$H$2:$H$37000,"9999*",'Accounting data'!$I$2:$I$37000,"8*",'Accounting data'!$J$2:$J$37000,"25*",'Accounting data'!$K$2:$K$37000,"69*",'Accounting data'!$L$2:$L$37000,T4)+SUMIFS('Accounting data'!$G$2:$G$37000,'Accounting data'!$H$2:$H$37000,"9999*",'Accounting data'!$I$2:$I$37000,"9*",'Accounting data'!$J$2:$J$37000,"25*",'Accounting data'!$K$2:$K$37000,"69*",'Accounting data'!$L$2:$L$37000,T4)</f>
        <v>0</v>
      </c>
      <c r="U1279" s="384">
        <f>SUMIFS('Accounting data'!$G$2:$G$37000,'Accounting data'!$H$2:$H$37000,"9999*",'Accounting data'!$I$2:$I$37000,"7*",'Accounting data'!$J$2:$J$37000,"25*",'Accounting data'!$K$2:$K$37000,"69*",'Accounting data'!$L$2:$L$37000,U4)+SUMIFS('Accounting data'!$G$2:$G$37000,'Accounting data'!$H$2:$H$37000,"9999*",'Accounting data'!$I$2:$I$37000,"8*",'Accounting data'!$J$2:$J$37000,"25*",'Accounting data'!$K$2:$K$37000,"69*",'Accounting data'!$L$2:$L$37000,U4)+SUMIFS('Accounting data'!$G$2:$G$37000,'Accounting data'!$H$2:$H$37000,"9999*",'Accounting data'!$I$2:$I$37000,"9*",'Accounting data'!$J$2:$J$37000,"25*",'Accounting data'!$K$2:$K$37000,"69*",'Accounting data'!$L$2:$L$37000,U4)</f>
        <v>0</v>
      </c>
      <c r="V1279" s="384">
        <f>SUMIFS('Accounting data'!$G$2:$G$37000,'Accounting data'!$H$2:$H$37000,"9999*",'Accounting data'!$I$2:$I$37000,"7*",'Accounting data'!$J$2:$J$37000,"25*",'Accounting data'!$K$2:$K$37000,"69*",'Accounting data'!$L$2:$L$37000,V4)+SUMIFS('Accounting data'!$G$2:$G$37000,'Accounting data'!$H$2:$H$37000,"9999*",'Accounting data'!$I$2:$I$37000,"8*",'Accounting data'!$J$2:$J$37000,"25*",'Accounting data'!$K$2:$K$37000,"69*",'Accounting data'!$L$2:$L$37000,V4)+SUMIFS('Accounting data'!$G$2:$G$37000,'Accounting data'!$H$2:$H$37000,"9999*",'Accounting data'!$I$2:$I$37000,"9*",'Accounting data'!$J$2:$J$37000,"25*",'Accounting data'!$K$2:$K$37000,"69*",'Accounting data'!$L$2:$L$37000,V4)</f>
        <v>0</v>
      </c>
      <c r="W1279" s="384">
        <f>SUMIFS('Accounting data'!$G$2:$G$37000,'Accounting data'!$H$2:$H$37000,"9999*",'Accounting data'!$I$2:$I$37000,"7*",'Accounting data'!$J$2:$J$37000,"25*",'Accounting data'!$K$2:$K$37000,"69*",'Accounting data'!$L$2:$L$37000,W4)+SUMIFS('Accounting data'!$G$2:$G$37000,'Accounting data'!$H$2:$H$37000,"9999*",'Accounting data'!$I$2:$I$37000,"8*",'Accounting data'!$J$2:$J$37000,"25*",'Accounting data'!$K$2:$K$37000,"69*",'Accounting data'!$L$2:$L$37000,W4)+SUMIFS('Accounting data'!$G$2:$G$37000,'Accounting data'!$H$2:$H$37000,"9999*",'Accounting data'!$I$2:$I$37000,"9*",'Accounting data'!$J$2:$J$37000,"25*",'Accounting data'!$K$2:$K$37000,"69*",'Accounting data'!$L$2:$L$37000,W4)</f>
        <v>0</v>
      </c>
      <c r="X1279" s="384">
        <f>SUMIFS('Accounting data'!$G$2:$G$37000,'Accounting data'!$H$2:$H$37000,"9999*",'Accounting data'!$I$2:$I$37000,"7*",'Accounting data'!$J$2:$J$37000,"25*",'Accounting data'!$K$2:$K$37000,"69*",'Accounting data'!$L$2:$L$37000,X4)+SUMIFS('Accounting data'!$G$2:$G$37000,'Accounting data'!$H$2:$H$37000,"9999*",'Accounting data'!$I$2:$I$37000,"8*",'Accounting data'!$J$2:$J$37000,"25*",'Accounting data'!$K$2:$K$37000,"69*",'Accounting data'!$L$2:$L$37000,X4)+SUMIFS('Accounting data'!$G$2:$G$37000,'Accounting data'!$H$2:$H$37000,"9999*",'Accounting data'!$I$2:$I$37000,"9*",'Accounting data'!$J$2:$J$37000,"25*",'Accounting data'!$K$2:$K$37000,"69*",'Accounting data'!$L$2:$L$37000,X4)</f>
        <v>0</v>
      </c>
      <c r="Y1279" s="384">
        <f>SUMIFS('Accounting data'!$G$2:$G$37000,'Accounting data'!$H$2:$H$37000,"9999*",'Accounting data'!$I$2:$I$37000,"7*",'Accounting data'!$J$2:$J$37000,"25*",'Accounting data'!$K$2:$K$37000,"69*",'Accounting data'!$L$2:$L$37000,Y4)+SUMIFS('Accounting data'!$G$2:$G$37000,'Accounting data'!$H$2:$H$37000,"9999*",'Accounting data'!$I$2:$I$37000,"8*",'Accounting data'!$J$2:$J$37000,"25*",'Accounting data'!$K$2:$K$37000,"69*",'Accounting data'!$L$2:$L$37000,Y4)+SUMIFS('Accounting data'!$G$2:$G$37000,'Accounting data'!$H$2:$H$37000,"9999*",'Accounting data'!$I$2:$I$37000,"9*",'Accounting data'!$J$2:$J$37000,"25*",'Accounting data'!$K$2:$K$37000,"69*",'Accounting data'!$L$2:$L$37000,Y4)</f>
        <v>0</v>
      </c>
      <c r="Z1279" s="384">
        <f>SUMIFS('Accounting data'!$G$2:$G$37000,'Accounting data'!$H$2:$H$37000,"9999*",'Accounting data'!$I$2:$I$37000,"7*",'Accounting data'!$J$2:$J$37000,"25*",'Accounting data'!$K$2:$K$37000,"69*",'Accounting data'!$L$2:$L$37000,Z4)+SUMIFS('Accounting data'!$G$2:$G$37000,'Accounting data'!$H$2:$H$37000,"9999*",'Accounting data'!$I$2:$I$37000,"8*",'Accounting data'!$J$2:$J$37000,"25*",'Accounting data'!$K$2:$K$37000,"69*",'Accounting data'!$L$2:$L$37000,Z4)+SUMIFS('Accounting data'!$G$2:$G$37000,'Accounting data'!$H$2:$H$37000,"9999*",'Accounting data'!$I$2:$I$37000,"9*",'Accounting data'!$J$2:$J$37000,"25*",'Accounting data'!$K$2:$K$37000,"69*",'Accounting data'!$L$2:$L$37000,Z4)</f>
        <v>0</v>
      </c>
      <c r="AA1279" s="384">
        <f>SUMIFS('Accounting data'!$G$2:$G$37000,'Accounting data'!$H$2:$H$37000,"9999*",'Accounting data'!$I$2:$I$37000,"7*",'Accounting data'!$J$2:$J$37000,"25*",'Accounting data'!$K$2:$K$37000,"69*",'Accounting data'!$L$2:$L$37000,AA4)+SUMIFS('Accounting data'!$G$2:$G$37000,'Accounting data'!$H$2:$H$37000,"9999*",'Accounting data'!$I$2:$I$37000,"8*",'Accounting data'!$J$2:$J$37000,"25*",'Accounting data'!$K$2:$K$37000,"69*",'Accounting data'!$L$2:$L$37000,AA4)+SUMIFS('Accounting data'!$G$2:$G$37000,'Accounting data'!$H$2:$H$37000,"9999*",'Accounting data'!$I$2:$I$37000,"9*",'Accounting data'!$J$2:$J$37000,"25*",'Accounting data'!$K$2:$K$37000,"69*",'Accounting data'!$L$2:$L$37000,AA4)</f>
        <v>0</v>
      </c>
      <c r="AB1279" s="384">
        <f>SUMIFS('Accounting data'!$G$2:$G$37000,'Accounting data'!$H$2:$H$37000,"9999*",'Accounting data'!$I$2:$I$37000,"7*",'Accounting data'!$J$2:$J$37000,"25*",'Accounting data'!$K$2:$K$37000,"69*",'Accounting data'!$L$2:$L$37000,AB4)+SUMIFS('Accounting data'!$G$2:$G$37000,'Accounting data'!$H$2:$H$37000,"9999*",'Accounting data'!$I$2:$I$37000,"8*",'Accounting data'!$J$2:$J$37000,"25*",'Accounting data'!$K$2:$K$37000,"69*",'Accounting data'!$L$2:$L$37000,AB4)+SUMIFS('Accounting data'!$G$2:$G$37000,'Accounting data'!$H$2:$H$37000,"9999*",'Accounting data'!$I$2:$I$37000,"9*",'Accounting data'!$J$2:$J$37000,"25*",'Accounting data'!$K$2:$K$37000,"69*",'Accounting data'!$L$2:$L$37000,AB4)</f>
        <v>0</v>
      </c>
      <c r="AC1279" s="384">
        <f>SUMIFS('Accounting data'!$G$2:$G$37000,'Accounting data'!$H$2:$H$37000,"9999*",'Accounting data'!$I$2:$I$37000,"7*",'Accounting data'!$J$2:$J$37000,"25*",'Accounting data'!$K$2:$K$37000,"69*",'Accounting data'!$L$2:$L$37000,AC4)+SUMIFS('Accounting data'!$G$2:$G$37000,'Accounting data'!$H$2:$H$37000,"9999*",'Accounting data'!$I$2:$I$37000,"8*",'Accounting data'!$J$2:$J$37000,"25*",'Accounting data'!$K$2:$K$37000,"69*",'Accounting data'!$L$2:$L$37000,AC4)+SUMIFS('Accounting data'!$G$2:$G$37000,'Accounting data'!$H$2:$H$37000,"9999*",'Accounting data'!$I$2:$I$37000,"9*",'Accounting data'!$J$2:$J$37000,"25*",'Accounting data'!$K$2:$K$37000,"69*",'Accounting data'!$L$2:$L$37000,AC4)</f>
        <v>0</v>
      </c>
      <c r="AD1279" s="384">
        <f>SUMIFS('Accounting data'!$G$2:$G$37000,'Accounting data'!$H$2:$H$37000,"9999*",'Accounting data'!$I$2:$I$37000,"7*",'Accounting data'!$J$2:$J$37000,"25*",'Accounting data'!$K$2:$K$37000,"69*",'Accounting data'!$L$2:$L$37000,AD4)+SUMIFS('Accounting data'!$G$2:$G$37000,'Accounting data'!$H$2:$H$37000,"9999*",'Accounting data'!$I$2:$I$37000,"8*",'Accounting data'!$J$2:$J$37000,"25*",'Accounting data'!$K$2:$K$37000,"69*",'Accounting data'!$L$2:$L$37000,AD4)+SUMIFS('Accounting data'!$G$2:$G$37000,'Accounting data'!$H$2:$H$37000,"9999*",'Accounting data'!$I$2:$I$37000,"9*",'Accounting data'!$J$2:$J$37000,"25*",'Accounting data'!$K$2:$K$37000,"69*",'Accounting data'!$L$2:$L$37000,AD4)</f>
        <v>0</v>
      </c>
      <c r="AE1279" s="384">
        <f>SUMIFS('Accounting data'!$G$2:$G$37000,'Accounting data'!$H$2:$H$37000,"9999*",'Accounting data'!$I$2:$I$37000,"7*",'Accounting data'!$J$2:$J$37000,"25*",'Accounting data'!$K$2:$K$37000,"69*",'Accounting data'!$L$2:$L$37000,AE4)+SUMIFS('Accounting data'!$G$2:$G$37000,'Accounting data'!$H$2:$H$37000,"9999*",'Accounting data'!$I$2:$I$37000,"8*",'Accounting data'!$J$2:$J$37000,"25*",'Accounting data'!$K$2:$K$37000,"69*",'Accounting data'!$L$2:$L$37000,AE4)+SUMIFS('Accounting data'!$G$2:$G$37000,'Accounting data'!$H$2:$H$37000,"9999*",'Accounting data'!$I$2:$I$37000,"9*",'Accounting data'!$J$2:$J$37000,"25*",'Accounting data'!$K$2:$K$37000,"69*",'Accounting data'!$L$2:$L$37000,AE4)</f>
        <v>0</v>
      </c>
      <c r="AF1279" s="384">
        <f>SUMIFS('Accounting data'!$G$2:$G$37000,'Accounting data'!$H$2:$H$37000,"9999*",'Accounting data'!$I$2:$I$37000,"7*",'Accounting data'!$J$2:$J$37000,"25*",'Accounting data'!$K$2:$K$37000,"69*",'Accounting data'!$L$2:$L$37000,AF4)+SUMIFS('Accounting data'!$G$2:$G$37000,'Accounting data'!$H$2:$H$37000,"9999*",'Accounting data'!$I$2:$I$37000,"8*",'Accounting data'!$J$2:$J$37000,"25*",'Accounting data'!$K$2:$K$37000,"69*",'Accounting data'!$L$2:$L$37000,AF4)+SUMIFS('Accounting data'!$G$2:$G$37000,'Accounting data'!$H$2:$H$37000,"9999*",'Accounting data'!$I$2:$I$37000,"9*",'Accounting data'!$J$2:$J$37000,"25*",'Accounting data'!$K$2:$K$37000,"69*",'Accounting data'!$L$2:$L$37000,AF4)</f>
        <v>0</v>
      </c>
    </row>
    <row r="1281" spans="1:97">
      <c r="A1281" s="386" t="s">
        <v>288</v>
      </c>
      <c r="B1281" s="383" t="s">
        <v>80</v>
      </c>
      <c r="C1281" s="383">
        <v>2500</v>
      </c>
      <c r="D1281" s="397">
        <v>6700</v>
      </c>
      <c r="E1281" s="384">
        <f>SUMIFS('Accounting data'!$G$2:$G$37000,'Accounting data'!$H$2:$H$37000,"9999*",'Accounting data'!$I$2:$I$37000,"7*",'Accounting data'!$J$2:$J$37000,"25*",'Accounting data'!$K$2:$K$37000,"67*",'Accounting data'!$L$2:$L$37000,E4)+SUMIFS('Accounting data'!$G$2:$G$37000,'Accounting data'!$H$2:$H$37000,"9999*",'Accounting data'!$I$2:$I$37000,"8*",'Accounting data'!$J$2:$J$37000,"25*",'Accounting data'!$K$2:$K$37000,"67*",'Accounting data'!$L$2:$L$37000,E4)+SUMIFS('Accounting data'!$G$2:$G$37000,'Accounting data'!$H$2:$H$37000,"9999*",'Accounting data'!$I$2:$I$37000,"9*",'Accounting data'!$J$2:$J$37000,"25*",'Accounting data'!$K$2:$K$37000,"67*",'Accounting data'!$L$2:$L$37000,E4)</f>
        <v>0</v>
      </c>
      <c r="F1281" s="384">
        <f>SUMIFS('Accounting data'!$G$2:$G$37000,'Accounting data'!$H$2:$H$37000,"9999*",'Accounting data'!$I$2:$I$37000,"7*",'Accounting data'!$J$2:$J$37000,"25*",'Accounting data'!$K$2:$K$37000,"67*",'Accounting data'!$L$2:$L$37000,F4)+SUMIFS('Accounting data'!$G$2:$G$37000,'Accounting data'!$H$2:$H$37000,"9999*",'Accounting data'!$I$2:$I$37000,"8*",'Accounting data'!$J$2:$J$37000,"25*",'Accounting data'!$K$2:$K$37000,"67*",'Accounting data'!$L$2:$L$37000,F4)+SUMIFS('Accounting data'!$G$2:$G$37000,'Accounting data'!$H$2:$H$37000,"9999*",'Accounting data'!$I$2:$I$37000,"9*",'Accounting data'!$J$2:$J$37000,"25*",'Accounting data'!$K$2:$K$37000,"67*",'Accounting data'!$L$2:$L$37000,F4)</f>
        <v>0</v>
      </c>
      <c r="G1281" s="385"/>
      <c r="H1281" s="384">
        <f>SUMIFS('Accounting data'!$G$2:$G$37000,'Accounting data'!$H$2:$H$37000,"9999*",'Accounting data'!$I$2:$I$37000,"7*",'Accounting data'!$J$2:$J$37000,"25*",'Accounting data'!$K$2:$K$37000,"67*",'Accounting data'!$L$2:$L$37000,H4)+SUMIFS('Accounting data'!$G$2:$G$37000,'Accounting data'!$H$2:$H$37000,"9999*",'Accounting data'!$I$2:$I$37000,"8*",'Accounting data'!$J$2:$J$37000,"25*",'Accounting data'!$K$2:$K$37000,"67*",'Accounting data'!$L$2:$L$37000,H4)+SUMIFS('Accounting data'!$G$2:$G$37000,'Accounting data'!$H$2:$H$37000,"9999*",'Accounting data'!$I$2:$I$37000,"9*",'Accounting data'!$J$2:$J$37000,"25*",'Accounting data'!$K$2:$K$37000,"67*",'Accounting data'!$L$2:$L$37000,H4)</f>
        <v>0</v>
      </c>
      <c r="I1281" s="384">
        <f>SUMIFS('Accounting data'!$G$2:$G$37000,'Accounting data'!$H$2:$H$37000,"9999*",'Accounting data'!$I$2:$I$37000,"7*",'Accounting data'!$J$2:$J$37000,"25*",'Accounting data'!$K$2:$K$37000,"67*",'Accounting data'!$L$2:$L$37000,I4)+SUMIFS('Accounting data'!$G$2:$G$37000,'Accounting data'!$H$2:$H$37000,"9999*",'Accounting data'!$I$2:$I$37000,"8*",'Accounting data'!$J$2:$J$37000,"25*",'Accounting data'!$K$2:$K$37000,"67*",'Accounting data'!$L$2:$L$37000,I4)+SUMIFS('Accounting data'!$G$2:$G$37000,'Accounting data'!$H$2:$H$37000,"9999*",'Accounting data'!$I$2:$I$37000,"9*",'Accounting data'!$J$2:$J$37000,"25*",'Accounting data'!$K$2:$K$37000,"67*",'Accounting data'!$L$2:$L$37000,I4)</f>
        <v>0</v>
      </c>
      <c r="J1281" s="384">
        <f>SUMIFS('Accounting data'!$G$2:$G$37000,'Accounting data'!$H$2:$H$37000,"9999*",'Accounting data'!$I$2:$I$37000,"7*",'Accounting data'!$J$2:$J$37000,"25*",'Accounting data'!$K$2:$K$37000,"67*",'Accounting data'!$L$2:$L$37000,J4)+SUMIFS('Accounting data'!$G$2:$G$37000,'Accounting data'!$H$2:$H$37000,"9999*",'Accounting data'!$I$2:$I$37000,"8*",'Accounting data'!$J$2:$J$37000,"25*",'Accounting data'!$K$2:$K$37000,"67*",'Accounting data'!$L$2:$L$37000,J4)+SUMIFS('Accounting data'!$G$2:$G$37000,'Accounting data'!$H$2:$H$37000,"9999*",'Accounting data'!$I$2:$I$37000,"9*",'Accounting data'!$J$2:$J$37000,"25*",'Accounting data'!$K$2:$K$37000,"67*",'Accounting data'!$L$2:$L$37000,J4)</f>
        <v>0</v>
      </c>
      <c r="K1281" s="384">
        <f>SUMIFS('Accounting data'!$G$2:$G$37000,'Accounting data'!$H$2:$H$37000,"9999*",'Accounting data'!$I$2:$I$37000,"7*",'Accounting data'!$J$2:$J$37000,"25*",'Accounting data'!$K$2:$K$37000,"67*",'Accounting data'!$L$2:$L$37000,K4)+SUMIFS('Accounting data'!$G$2:$G$37000,'Accounting data'!$H$2:$H$37000,"9999*",'Accounting data'!$I$2:$I$37000,"8*",'Accounting data'!$J$2:$J$37000,"25*",'Accounting data'!$K$2:$K$37000,"67*",'Accounting data'!$L$2:$L$37000,K4)+SUMIFS('Accounting data'!$G$2:$G$37000,'Accounting data'!$H$2:$H$37000,"9999*",'Accounting data'!$I$2:$I$37000,"9*",'Accounting data'!$J$2:$J$37000,"25*",'Accounting data'!$K$2:$K$37000,"67*",'Accounting data'!$L$2:$L$37000,K4)</f>
        <v>0</v>
      </c>
      <c r="L1281" s="384">
        <f>SUMIFS('Accounting data'!$G$2:$G$37000,'Accounting data'!$H$2:$H$37000,"9999*",'Accounting data'!$I$2:$I$37000,"7*",'Accounting data'!$J$2:$J$37000,"25*",'Accounting data'!$K$2:$K$37000,"67*",'Accounting data'!$L$2:$L$37000,L4)+SUMIFS('Accounting data'!$G$2:$G$37000,'Accounting data'!$H$2:$H$37000,"9999*",'Accounting data'!$I$2:$I$37000,"8*",'Accounting data'!$J$2:$J$37000,"25*",'Accounting data'!$K$2:$K$37000,"67*",'Accounting data'!$L$2:$L$37000,L4)+SUMIFS('Accounting data'!$G$2:$G$37000,'Accounting data'!$H$2:$H$37000,"9999*",'Accounting data'!$I$2:$I$37000,"9*",'Accounting data'!$J$2:$J$37000,"25*",'Accounting data'!$K$2:$K$37000,"67*",'Accounting data'!$L$2:$L$37000,L4)</f>
        <v>0</v>
      </c>
      <c r="M1281" s="384">
        <f>SUMIFS('Accounting data'!$G$2:$G$37000,'Accounting data'!$H$2:$H$37000,"9999*",'Accounting data'!$I$2:$I$37000,"7*",'Accounting data'!$J$2:$J$37000,"25*",'Accounting data'!$K$2:$K$37000,"67*",'Accounting data'!$L$2:$L$37000,M4)+SUMIFS('Accounting data'!$G$2:$G$37000,'Accounting data'!$H$2:$H$37000,"9999*",'Accounting data'!$I$2:$I$37000,"8*",'Accounting data'!$J$2:$J$37000,"25*",'Accounting data'!$K$2:$K$37000,"67*",'Accounting data'!$L$2:$L$37000,M4)+SUMIFS('Accounting data'!$G$2:$G$37000,'Accounting data'!$H$2:$H$37000,"9999*",'Accounting data'!$I$2:$I$37000,"9*",'Accounting data'!$J$2:$J$37000,"25*",'Accounting data'!$K$2:$K$37000,"67*",'Accounting data'!$L$2:$L$37000,M4)</f>
        <v>0</v>
      </c>
      <c r="N1281" s="384">
        <f>SUMIFS('Accounting data'!$G$2:$G$37000,'Accounting data'!$H$2:$H$37000,"9999*",'Accounting data'!$I$2:$I$37000,"7*",'Accounting data'!$J$2:$J$37000,"25*",'Accounting data'!$K$2:$K$37000,"67*",'Accounting data'!$L$2:$L$37000,N4)+SUMIFS('Accounting data'!$G$2:$G$37000,'Accounting data'!$H$2:$H$37000,"9999*",'Accounting data'!$I$2:$I$37000,"8*",'Accounting data'!$J$2:$J$37000,"25*",'Accounting data'!$K$2:$K$37000,"67*",'Accounting data'!$L$2:$L$37000,N4)+SUMIFS('Accounting data'!$G$2:$G$37000,'Accounting data'!$H$2:$H$37000,"9999*",'Accounting data'!$I$2:$I$37000,"9*",'Accounting data'!$J$2:$J$37000,"25*",'Accounting data'!$K$2:$K$37000,"67*",'Accounting data'!$L$2:$L$37000,N4)</f>
        <v>0</v>
      </c>
      <c r="O1281" s="384">
        <f>SUMIFS('Accounting data'!$G$2:$G$37000,'Accounting data'!$H$2:$H$37000,"9999*",'Accounting data'!$I$2:$I$37000,"7*",'Accounting data'!$J$2:$J$37000,"25*",'Accounting data'!$K$2:$K$37000,"67*",'Accounting data'!$L$2:$L$37000,O4)+SUMIFS('Accounting data'!$G$2:$G$37000,'Accounting data'!$H$2:$H$37000,"9999*",'Accounting data'!$I$2:$I$37000,"8*",'Accounting data'!$J$2:$J$37000,"25*",'Accounting data'!$K$2:$K$37000,"67*",'Accounting data'!$L$2:$L$37000,O4)+SUMIFS('Accounting data'!$G$2:$G$37000,'Accounting data'!$H$2:$H$37000,"9999*",'Accounting data'!$I$2:$I$37000,"9*",'Accounting data'!$J$2:$J$37000,"25*",'Accounting data'!$K$2:$K$37000,"67*",'Accounting data'!$L$2:$L$37000,O4)</f>
        <v>0</v>
      </c>
      <c r="P1281" s="384">
        <f>SUMIFS('Accounting data'!$G$2:$G$37000,'Accounting data'!$H$2:$H$37000,"9999*",'Accounting data'!$I$2:$I$37000,"7*",'Accounting data'!$J$2:$J$37000,"25*",'Accounting data'!$K$2:$K$37000,"67*",'Accounting data'!$L$2:$L$37000,P4)+SUMIFS('Accounting data'!$G$2:$G$37000,'Accounting data'!$H$2:$H$37000,"9999*",'Accounting data'!$I$2:$I$37000,"8*",'Accounting data'!$J$2:$J$37000,"25*",'Accounting data'!$K$2:$K$37000,"67*",'Accounting data'!$L$2:$L$37000,P4)+SUMIFS('Accounting data'!$G$2:$G$37000,'Accounting data'!$H$2:$H$37000,"9999*",'Accounting data'!$I$2:$I$37000,"9*",'Accounting data'!$J$2:$J$37000,"25*",'Accounting data'!$K$2:$K$37000,"67*",'Accounting data'!$L$2:$L$37000,P4)</f>
        <v>0</v>
      </c>
      <c r="Q1281" s="384">
        <f>SUMIFS('Accounting data'!$G$2:$G$37000,'Accounting data'!$H$2:$H$37000,"9999*",'Accounting data'!$I$2:$I$37000,"7*",'Accounting data'!$J$2:$J$37000,"25*",'Accounting data'!$K$2:$K$37000,"67*",'Accounting data'!$L$2:$L$37000,Q4)+SUMIFS('Accounting data'!$G$2:$G$37000,'Accounting data'!$H$2:$H$37000,"9999*",'Accounting data'!$I$2:$I$37000,"8*",'Accounting data'!$J$2:$J$37000,"25*",'Accounting data'!$K$2:$K$37000,"67*",'Accounting data'!$L$2:$L$37000,Q4)+SUMIFS('Accounting data'!$G$2:$G$37000,'Accounting data'!$H$2:$H$37000,"9999*",'Accounting data'!$I$2:$I$37000,"9*",'Accounting data'!$J$2:$J$37000,"25*",'Accounting data'!$K$2:$K$37000,"67*",'Accounting data'!$L$2:$L$37000,Q4)</f>
        <v>0</v>
      </c>
      <c r="R1281" s="384">
        <f>SUMIFS('Accounting data'!$G$2:$G$37000,'Accounting data'!$H$2:$H$37000,"9999*",'Accounting data'!$I$2:$I$37000,"7*",'Accounting data'!$J$2:$J$37000,"25*",'Accounting data'!$K$2:$K$37000,"67*",'Accounting data'!$L$2:$L$37000,R4)+SUMIFS('Accounting data'!$G$2:$G$37000,'Accounting data'!$H$2:$H$37000,"9999*",'Accounting data'!$I$2:$I$37000,"8*",'Accounting data'!$J$2:$J$37000,"25*",'Accounting data'!$K$2:$K$37000,"67*",'Accounting data'!$L$2:$L$37000,R4)+SUMIFS('Accounting data'!$G$2:$G$37000,'Accounting data'!$H$2:$H$37000,"9999*",'Accounting data'!$I$2:$I$37000,"9*",'Accounting data'!$J$2:$J$37000,"25*",'Accounting data'!$K$2:$K$37000,"67*",'Accounting data'!$L$2:$L$37000,R4)</f>
        <v>0</v>
      </c>
      <c r="S1281" s="384">
        <f>SUMIFS('Accounting data'!$G$2:$G$37000,'Accounting data'!$H$2:$H$37000,"9999*",'Accounting data'!$I$2:$I$37000,"7*",'Accounting data'!$J$2:$J$37000,"25*",'Accounting data'!$K$2:$K$37000,"67*",'Accounting data'!$L$2:$L$37000,S4)+SUMIFS('Accounting data'!$G$2:$G$37000,'Accounting data'!$H$2:$H$37000,"9999*",'Accounting data'!$I$2:$I$37000,"8*",'Accounting data'!$J$2:$J$37000,"25*",'Accounting data'!$K$2:$K$37000,"67*",'Accounting data'!$L$2:$L$37000,S4)+SUMIFS('Accounting data'!$G$2:$G$37000,'Accounting data'!$H$2:$H$37000,"9999*",'Accounting data'!$I$2:$I$37000,"9*",'Accounting data'!$J$2:$J$37000,"25*",'Accounting data'!$K$2:$K$37000,"67*",'Accounting data'!$L$2:$L$37000,S4)</f>
        <v>0</v>
      </c>
      <c r="T1281" s="384">
        <f>SUMIFS('Accounting data'!$G$2:$G$37000,'Accounting data'!$H$2:$H$37000,"9999*",'Accounting data'!$I$2:$I$37000,"7*",'Accounting data'!$J$2:$J$37000,"25*",'Accounting data'!$K$2:$K$37000,"67*",'Accounting data'!$L$2:$L$37000,T4)+SUMIFS('Accounting data'!$G$2:$G$37000,'Accounting data'!$H$2:$H$37000,"9999*",'Accounting data'!$I$2:$I$37000,"8*",'Accounting data'!$J$2:$J$37000,"25*",'Accounting data'!$K$2:$K$37000,"67*",'Accounting data'!$L$2:$L$37000,T4)+SUMIFS('Accounting data'!$G$2:$G$37000,'Accounting data'!$H$2:$H$37000,"9999*",'Accounting data'!$I$2:$I$37000,"9*",'Accounting data'!$J$2:$J$37000,"25*",'Accounting data'!$K$2:$K$37000,"67*",'Accounting data'!$L$2:$L$37000,T4)</f>
        <v>0</v>
      </c>
      <c r="U1281" s="384">
        <f>SUMIFS('Accounting data'!$G$2:$G$37000,'Accounting data'!$H$2:$H$37000,"9999*",'Accounting data'!$I$2:$I$37000,"7*",'Accounting data'!$J$2:$J$37000,"25*",'Accounting data'!$K$2:$K$37000,"67*",'Accounting data'!$L$2:$L$37000,U4)+SUMIFS('Accounting data'!$G$2:$G$37000,'Accounting data'!$H$2:$H$37000,"9999*",'Accounting data'!$I$2:$I$37000,"8*",'Accounting data'!$J$2:$J$37000,"25*",'Accounting data'!$K$2:$K$37000,"67*",'Accounting data'!$L$2:$L$37000,U4)+SUMIFS('Accounting data'!$G$2:$G$37000,'Accounting data'!$H$2:$H$37000,"9999*",'Accounting data'!$I$2:$I$37000,"9*",'Accounting data'!$J$2:$J$37000,"25*",'Accounting data'!$K$2:$K$37000,"67*",'Accounting data'!$L$2:$L$37000,U4)</f>
        <v>0</v>
      </c>
      <c r="V1281" s="384">
        <f>SUMIFS('Accounting data'!$G$2:$G$37000,'Accounting data'!$H$2:$H$37000,"9999*",'Accounting data'!$I$2:$I$37000,"7*",'Accounting data'!$J$2:$J$37000,"25*",'Accounting data'!$K$2:$K$37000,"67*",'Accounting data'!$L$2:$L$37000,V4)+SUMIFS('Accounting data'!$G$2:$G$37000,'Accounting data'!$H$2:$H$37000,"9999*",'Accounting data'!$I$2:$I$37000,"8*",'Accounting data'!$J$2:$J$37000,"25*",'Accounting data'!$K$2:$K$37000,"67*",'Accounting data'!$L$2:$L$37000,V4)+SUMIFS('Accounting data'!$G$2:$G$37000,'Accounting data'!$H$2:$H$37000,"9999*",'Accounting data'!$I$2:$I$37000,"9*",'Accounting data'!$J$2:$J$37000,"25*",'Accounting data'!$K$2:$K$37000,"67*",'Accounting data'!$L$2:$L$37000,V4)</f>
        <v>0</v>
      </c>
      <c r="W1281" s="384">
        <f>SUMIFS('Accounting data'!$G$2:$G$37000,'Accounting data'!$H$2:$H$37000,"9999*",'Accounting data'!$I$2:$I$37000,"7*",'Accounting data'!$J$2:$J$37000,"25*",'Accounting data'!$K$2:$K$37000,"67*",'Accounting data'!$L$2:$L$37000,W4)+SUMIFS('Accounting data'!$G$2:$G$37000,'Accounting data'!$H$2:$H$37000,"9999*",'Accounting data'!$I$2:$I$37000,"8*",'Accounting data'!$J$2:$J$37000,"25*",'Accounting data'!$K$2:$K$37000,"67*",'Accounting data'!$L$2:$L$37000,W4)+SUMIFS('Accounting data'!$G$2:$G$37000,'Accounting data'!$H$2:$H$37000,"9999*",'Accounting data'!$I$2:$I$37000,"9*",'Accounting data'!$J$2:$J$37000,"25*",'Accounting data'!$K$2:$K$37000,"67*",'Accounting data'!$L$2:$L$37000,W4)</f>
        <v>0</v>
      </c>
      <c r="X1281" s="384">
        <f>SUMIFS('Accounting data'!$G$2:$G$37000,'Accounting data'!$H$2:$H$37000,"9999*",'Accounting data'!$I$2:$I$37000,"7*",'Accounting data'!$J$2:$J$37000,"25*",'Accounting data'!$K$2:$K$37000,"67*",'Accounting data'!$L$2:$L$37000,X4)+SUMIFS('Accounting data'!$G$2:$G$37000,'Accounting data'!$H$2:$H$37000,"9999*",'Accounting data'!$I$2:$I$37000,"8*",'Accounting data'!$J$2:$J$37000,"25*",'Accounting data'!$K$2:$K$37000,"67*",'Accounting data'!$L$2:$L$37000,X4)+SUMIFS('Accounting data'!$G$2:$G$37000,'Accounting data'!$H$2:$H$37000,"9999*",'Accounting data'!$I$2:$I$37000,"9*",'Accounting data'!$J$2:$J$37000,"25*",'Accounting data'!$K$2:$K$37000,"67*",'Accounting data'!$L$2:$L$37000,X4)</f>
        <v>0</v>
      </c>
      <c r="Y1281" s="384">
        <f>SUMIFS('Accounting data'!$G$2:$G$37000,'Accounting data'!$H$2:$H$37000,"9999*",'Accounting data'!$I$2:$I$37000,"7*",'Accounting data'!$J$2:$J$37000,"25*",'Accounting data'!$K$2:$K$37000,"67*",'Accounting data'!$L$2:$L$37000,Y4)+SUMIFS('Accounting data'!$G$2:$G$37000,'Accounting data'!$H$2:$H$37000,"9999*",'Accounting data'!$I$2:$I$37000,"8*",'Accounting data'!$J$2:$J$37000,"25*",'Accounting data'!$K$2:$K$37000,"67*",'Accounting data'!$L$2:$L$37000,Y4)+SUMIFS('Accounting data'!$G$2:$G$37000,'Accounting data'!$H$2:$H$37000,"9999*",'Accounting data'!$I$2:$I$37000,"9*",'Accounting data'!$J$2:$J$37000,"25*",'Accounting data'!$K$2:$K$37000,"67*",'Accounting data'!$L$2:$L$37000,Y4)</f>
        <v>0</v>
      </c>
      <c r="Z1281" s="384">
        <f>SUMIFS('Accounting data'!$G$2:$G$37000,'Accounting data'!$H$2:$H$37000,"9999*",'Accounting data'!$I$2:$I$37000,"7*",'Accounting data'!$J$2:$J$37000,"25*",'Accounting data'!$K$2:$K$37000,"67*",'Accounting data'!$L$2:$L$37000,Z4)+SUMIFS('Accounting data'!$G$2:$G$37000,'Accounting data'!$H$2:$H$37000,"9999*",'Accounting data'!$I$2:$I$37000,"8*",'Accounting data'!$J$2:$J$37000,"25*",'Accounting data'!$K$2:$K$37000,"67*",'Accounting data'!$L$2:$L$37000,Z4)+SUMIFS('Accounting data'!$G$2:$G$37000,'Accounting data'!$H$2:$H$37000,"9999*",'Accounting data'!$I$2:$I$37000,"9*",'Accounting data'!$J$2:$J$37000,"25*",'Accounting data'!$K$2:$K$37000,"67*",'Accounting data'!$L$2:$L$37000,Z4)</f>
        <v>0</v>
      </c>
      <c r="AA1281" s="384">
        <f>SUMIFS('Accounting data'!$G$2:$G$37000,'Accounting data'!$H$2:$H$37000,"9999*",'Accounting data'!$I$2:$I$37000,"7*",'Accounting data'!$J$2:$J$37000,"25*",'Accounting data'!$K$2:$K$37000,"67*",'Accounting data'!$L$2:$L$37000,AA4)+SUMIFS('Accounting data'!$G$2:$G$37000,'Accounting data'!$H$2:$H$37000,"9999*",'Accounting data'!$I$2:$I$37000,"8*",'Accounting data'!$J$2:$J$37000,"25*",'Accounting data'!$K$2:$K$37000,"67*",'Accounting data'!$L$2:$L$37000,AA4)+SUMIFS('Accounting data'!$G$2:$G$37000,'Accounting data'!$H$2:$H$37000,"9999*",'Accounting data'!$I$2:$I$37000,"9*",'Accounting data'!$J$2:$J$37000,"25*",'Accounting data'!$K$2:$K$37000,"67*",'Accounting data'!$L$2:$L$37000,AA4)</f>
        <v>0</v>
      </c>
      <c r="AB1281" s="384">
        <f>SUMIFS('Accounting data'!$G$2:$G$37000,'Accounting data'!$H$2:$H$37000,"9999*",'Accounting data'!$I$2:$I$37000,"7*",'Accounting data'!$J$2:$J$37000,"25*",'Accounting data'!$K$2:$K$37000,"67*",'Accounting data'!$L$2:$L$37000,AB4)+SUMIFS('Accounting data'!$G$2:$G$37000,'Accounting data'!$H$2:$H$37000,"9999*",'Accounting data'!$I$2:$I$37000,"8*",'Accounting data'!$J$2:$J$37000,"25*",'Accounting data'!$K$2:$K$37000,"67*",'Accounting data'!$L$2:$L$37000,AB4)+SUMIFS('Accounting data'!$G$2:$G$37000,'Accounting data'!$H$2:$H$37000,"9999*",'Accounting data'!$I$2:$I$37000,"9*",'Accounting data'!$J$2:$J$37000,"25*",'Accounting data'!$K$2:$K$37000,"67*",'Accounting data'!$L$2:$L$37000,AB4)</f>
        <v>0</v>
      </c>
      <c r="AC1281" s="384">
        <f>SUMIFS('Accounting data'!$G$2:$G$37000,'Accounting data'!$H$2:$H$37000,"9999*",'Accounting data'!$I$2:$I$37000,"7*",'Accounting data'!$J$2:$J$37000,"25*",'Accounting data'!$K$2:$K$37000,"67*",'Accounting data'!$L$2:$L$37000,AC4)+SUMIFS('Accounting data'!$G$2:$G$37000,'Accounting data'!$H$2:$H$37000,"9999*",'Accounting data'!$I$2:$I$37000,"8*",'Accounting data'!$J$2:$J$37000,"25*",'Accounting data'!$K$2:$K$37000,"67*",'Accounting data'!$L$2:$L$37000,AC4)+SUMIFS('Accounting data'!$G$2:$G$37000,'Accounting data'!$H$2:$H$37000,"9999*",'Accounting data'!$I$2:$I$37000,"9*",'Accounting data'!$J$2:$J$37000,"25*",'Accounting data'!$K$2:$K$37000,"67*",'Accounting data'!$L$2:$L$37000,AC4)</f>
        <v>0</v>
      </c>
      <c r="AD1281" s="384">
        <f>SUMIFS('Accounting data'!$G$2:$G$37000,'Accounting data'!$H$2:$H$37000,"9999*",'Accounting data'!$I$2:$I$37000,"7*",'Accounting data'!$J$2:$J$37000,"25*",'Accounting data'!$K$2:$K$37000,"67*",'Accounting data'!$L$2:$L$37000,AD4)+SUMIFS('Accounting data'!$G$2:$G$37000,'Accounting data'!$H$2:$H$37000,"9999*",'Accounting data'!$I$2:$I$37000,"8*",'Accounting data'!$J$2:$J$37000,"25*",'Accounting data'!$K$2:$K$37000,"67*",'Accounting data'!$L$2:$L$37000,AD4)+SUMIFS('Accounting data'!$G$2:$G$37000,'Accounting data'!$H$2:$H$37000,"9999*",'Accounting data'!$I$2:$I$37000,"9*",'Accounting data'!$J$2:$J$37000,"25*",'Accounting data'!$K$2:$K$37000,"67*",'Accounting data'!$L$2:$L$37000,AD4)</f>
        <v>0</v>
      </c>
      <c r="AE1281" s="384">
        <f>SUMIFS('Accounting data'!$G$2:$G$37000,'Accounting data'!$H$2:$H$37000,"9999*",'Accounting data'!$I$2:$I$37000,"7*",'Accounting data'!$J$2:$J$37000,"25*",'Accounting data'!$K$2:$K$37000,"67*",'Accounting data'!$L$2:$L$37000,AE4)+SUMIFS('Accounting data'!$G$2:$G$37000,'Accounting data'!$H$2:$H$37000,"9999*",'Accounting data'!$I$2:$I$37000,"8*",'Accounting data'!$J$2:$J$37000,"25*",'Accounting data'!$K$2:$K$37000,"67*",'Accounting data'!$L$2:$L$37000,AE4)+SUMIFS('Accounting data'!$G$2:$G$37000,'Accounting data'!$H$2:$H$37000,"9999*",'Accounting data'!$I$2:$I$37000,"9*",'Accounting data'!$J$2:$J$37000,"25*",'Accounting data'!$K$2:$K$37000,"67*",'Accounting data'!$L$2:$L$37000,AE4)</f>
        <v>0</v>
      </c>
      <c r="AF1281" s="384">
        <f>SUMIFS('Accounting data'!$G$2:$G$37000,'Accounting data'!$H$2:$H$37000,"9999*",'Accounting data'!$I$2:$I$37000,"7*",'Accounting data'!$J$2:$J$37000,"25*",'Accounting data'!$K$2:$K$37000,"67*",'Accounting data'!$L$2:$L$37000,AF4)+SUMIFS('Accounting data'!$G$2:$G$37000,'Accounting data'!$H$2:$H$37000,"9999*",'Accounting data'!$I$2:$I$37000,"8*",'Accounting data'!$J$2:$J$37000,"25*",'Accounting data'!$K$2:$K$37000,"67*",'Accounting data'!$L$2:$L$37000,AF4)+SUMIFS('Accounting data'!$G$2:$G$37000,'Accounting data'!$H$2:$H$37000,"9999*",'Accounting data'!$I$2:$I$37000,"9*",'Accounting data'!$J$2:$J$37000,"25*",'Accounting data'!$K$2:$K$37000,"67*",'Accounting data'!$L$2:$L$37000,AF4)</f>
        <v>0</v>
      </c>
    </row>
    <row r="1282" spans="1:97">
      <c r="A1282" s="386"/>
      <c r="B1282" s="383"/>
      <c r="C1282" s="383"/>
      <c r="D1282" s="397"/>
      <c r="E1282" s="384"/>
      <c r="F1282" s="384"/>
      <c r="G1282" s="385"/>
      <c r="H1282" s="384"/>
      <c r="I1282" s="384"/>
      <c r="J1282" s="384"/>
      <c r="K1282" s="384"/>
      <c r="L1282" s="384"/>
      <c r="M1282" s="384"/>
      <c r="N1282" s="384"/>
      <c r="O1282" s="384"/>
      <c r="P1282" s="384"/>
      <c r="Q1282" s="384"/>
      <c r="R1282" s="384"/>
      <c r="S1282" s="384"/>
      <c r="T1282" s="384"/>
      <c r="U1282" s="384"/>
      <c r="V1282" s="384"/>
      <c r="W1282" s="384"/>
      <c r="X1282" s="384"/>
      <c r="Y1282" s="384"/>
      <c r="Z1282" s="384"/>
      <c r="AA1282" s="384"/>
      <c r="AB1282" s="384"/>
      <c r="AC1282" s="384"/>
      <c r="AD1282" s="384"/>
      <c r="AE1282" s="384"/>
      <c r="AF1282" s="384"/>
    </row>
    <row r="1283" spans="1:97">
      <c r="A1283" s="386"/>
      <c r="B1283" s="383"/>
      <c r="C1283" s="383"/>
      <c r="D1283" s="397"/>
      <c r="E1283" s="384"/>
      <c r="F1283" s="384"/>
      <c r="G1283" s="385"/>
      <c r="H1283" s="384"/>
      <c r="I1283" s="384"/>
      <c r="J1283" s="384"/>
      <c r="K1283" s="384"/>
      <c r="L1283" s="384"/>
      <c r="M1283" s="384"/>
      <c r="N1283" s="384"/>
      <c r="O1283" s="384"/>
      <c r="P1283" s="384"/>
      <c r="Q1283" s="384"/>
      <c r="R1283" s="384"/>
      <c r="S1283" s="384"/>
      <c r="T1283" s="384"/>
      <c r="U1283" s="384"/>
      <c r="V1283" s="384"/>
      <c r="W1283" s="384"/>
      <c r="X1283" s="384"/>
      <c r="Y1283" s="384"/>
      <c r="Z1283" s="384"/>
      <c r="AA1283" s="384"/>
      <c r="AB1283" s="384"/>
      <c r="AC1283" s="384"/>
      <c r="AD1283" s="384"/>
      <c r="AE1283" s="384"/>
      <c r="AF1283" s="384"/>
    </row>
    <row r="1284" spans="1:97">
      <c r="A1284" s="387" t="s">
        <v>521</v>
      </c>
      <c r="B1284" s="387"/>
      <c r="C1284" s="387"/>
      <c r="D1284" s="387"/>
      <c r="E1284" s="385">
        <f>(E1274-E1275-E1276)-((E1277+E1278)-(E1279+E1280))-(E1281+E1282+E1283)</f>
        <v>0</v>
      </c>
      <c r="F1284" s="385">
        <f t="shared" ref="F1284:V1284" si="194">(F1274-F1275-F1276)-((F1277+F1278)-(F1279+F1280))-(F1281+F1282+F1283)</f>
        <v>0</v>
      </c>
      <c r="G1284" s="385"/>
      <c r="H1284" s="385">
        <f t="shared" si="194"/>
        <v>0</v>
      </c>
      <c r="I1284" s="385">
        <f t="shared" si="194"/>
        <v>0</v>
      </c>
      <c r="J1284" s="385">
        <f t="shared" si="194"/>
        <v>0</v>
      </c>
      <c r="K1284" s="385">
        <f t="shared" si="194"/>
        <v>0</v>
      </c>
      <c r="L1284" s="385">
        <f t="shared" si="194"/>
        <v>0</v>
      </c>
      <c r="M1284" s="385">
        <f t="shared" si="194"/>
        <v>0</v>
      </c>
      <c r="N1284" s="385">
        <f t="shared" si="194"/>
        <v>0</v>
      </c>
      <c r="O1284" s="385">
        <f t="shared" si="194"/>
        <v>0</v>
      </c>
      <c r="P1284" s="385">
        <f t="shared" si="194"/>
        <v>0</v>
      </c>
      <c r="Q1284" s="385">
        <f t="shared" si="194"/>
        <v>0</v>
      </c>
      <c r="R1284" s="385">
        <f t="shared" si="194"/>
        <v>0</v>
      </c>
      <c r="S1284" s="385">
        <f t="shared" si="194"/>
        <v>0</v>
      </c>
      <c r="T1284" s="385">
        <f t="shared" si="194"/>
        <v>0</v>
      </c>
      <c r="U1284" s="385">
        <f t="shared" si="194"/>
        <v>0</v>
      </c>
      <c r="V1284" s="385">
        <f t="shared" si="194"/>
        <v>0</v>
      </c>
      <c r="W1284" s="385">
        <f t="shared" ref="W1284:AF1284" si="195">(W1274-W1275-W1276)-((W1277+W1278)-(W1279+W1280))-(W1281+W1282+W1283)</f>
        <v>0</v>
      </c>
      <c r="X1284" s="385">
        <f t="shared" si="195"/>
        <v>0</v>
      </c>
      <c r="Y1284" s="385">
        <f t="shared" si="195"/>
        <v>0</v>
      </c>
      <c r="Z1284" s="385">
        <f t="shared" si="195"/>
        <v>0</v>
      </c>
      <c r="AA1284" s="385">
        <f t="shared" si="195"/>
        <v>0</v>
      </c>
      <c r="AB1284" s="385">
        <f t="shared" si="195"/>
        <v>0</v>
      </c>
      <c r="AC1284" s="385">
        <f t="shared" si="195"/>
        <v>0</v>
      </c>
      <c r="AD1284" s="385">
        <f t="shared" si="195"/>
        <v>0</v>
      </c>
      <c r="AE1284" s="385">
        <f t="shared" si="195"/>
        <v>0</v>
      </c>
      <c r="AF1284" s="385">
        <f t="shared" si="195"/>
        <v>0</v>
      </c>
    </row>
    <row r="1285" spans="1:97">
      <c r="A1285" s="383" t="s">
        <v>72</v>
      </c>
      <c r="B1285" s="383" t="s">
        <v>80</v>
      </c>
      <c r="C1285" s="383">
        <v>2900</v>
      </c>
      <c r="D1285" s="383">
        <v>6000</v>
      </c>
      <c r="E1285" s="384">
        <f>SUMIFS('Accounting data'!$G$2:$G$37000,'Accounting data'!$I$2:$I$37000,"7*",'Accounting data'!$J$2:$J$37000,"29*",'Accounting data'!$K$2:$K$37000,"6*",'Accounting data'!$L$2:$L$37000,E4)+SUMIFS('Accounting data'!$G$2:$G$37000,'Accounting data'!$I$2:$I$37000,"8*",'Accounting data'!$J$2:$J$37000,"29*",'Accounting data'!$K$2:$K$37000,"6*",'Accounting data'!$L$2:$L$37000,E4)+SUMIFS('Accounting data'!$G$2:$G$37000,'Accounting data'!$I$2:$I$37000,"9*",'Accounting data'!$J$2:$J$37000,"29*",'Accounting data'!$K$2:$K$37000,"6*",'Accounting data'!$L$2:$L$37000,E4)</f>
        <v>0</v>
      </c>
      <c r="F1285" s="384">
        <f>SUMIFS('Accounting data'!$G$2:$G$37000,'Accounting data'!$I$2:$I$37000,"7*",'Accounting data'!$J$2:$J$37000,"29*",'Accounting data'!$K$2:$K$37000,"6*",'Accounting data'!$L$2:$L$37000,F4)+SUMIFS('Accounting data'!$G$2:$G$37000,'Accounting data'!$I$2:$I$37000,"8*",'Accounting data'!$J$2:$J$37000,"29*",'Accounting data'!$K$2:$K$37000,"6*",'Accounting data'!$L$2:$L$37000,F4)+SUMIFS('Accounting data'!$G$2:$G$37000,'Accounting data'!$I$2:$I$37000,"9*",'Accounting data'!$J$2:$J$37000,"29*",'Accounting data'!$K$2:$K$37000,"6*",'Accounting data'!$L$2:$L$37000,F4)</f>
        <v>0</v>
      </c>
      <c r="G1285" s="385"/>
      <c r="H1285" s="384">
        <f>SUMIFS('Accounting data'!$G$2:$G$37000,'Accounting data'!$I$2:$I$37000,"7*",'Accounting data'!$J$2:$J$37000,"29*",'Accounting data'!$K$2:$K$37000,"6*",'Accounting data'!$L$2:$L$37000,H4)+SUMIFS('Accounting data'!$G$2:$G$37000,'Accounting data'!$I$2:$I$37000,"8*",'Accounting data'!$J$2:$J$37000,"29*",'Accounting data'!$K$2:$K$37000,"6*",'Accounting data'!$L$2:$L$37000,H4)+SUMIFS('Accounting data'!$G$2:$G$37000,'Accounting data'!$I$2:$I$37000,"9*",'Accounting data'!$J$2:$J$37000,"29*",'Accounting data'!$K$2:$K$37000,"6*",'Accounting data'!$L$2:$L$37000,H4)</f>
        <v>0</v>
      </c>
      <c r="I1285" s="384">
        <f>SUMIFS('Accounting data'!$G$2:$G$37000,'Accounting data'!$I$2:$I$37000,"7*",'Accounting data'!$J$2:$J$37000,"29*",'Accounting data'!$K$2:$K$37000,"6*",'Accounting data'!$L$2:$L$37000,I4)+SUMIFS('Accounting data'!$G$2:$G$37000,'Accounting data'!$I$2:$I$37000,"8*",'Accounting data'!$J$2:$J$37000,"29*",'Accounting data'!$K$2:$K$37000,"6*",'Accounting data'!$L$2:$L$37000,I4)+SUMIFS('Accounting data'!$G$2:$G$37000,'Accounting data'!$I$2:$I$37000,"9*",'Accounting data'!$J$2:$J$37000,"29*",'Accounting data'!$K$2:$K$37000,"6*",'Accounting data'!$L$2:$L$37000,I4)</f>
        <v>0</v>
      </c>
      <c r="J1285" s="384">
        <f>SUMIFS('Accounting data'!$G$2:$G$37000,'Accounting data'!$I$2:$I$37000,"7*",'Accounting data'!$J$2:$J$37000,"29*",'Accounting data'!$K$2:$K$37000,"6*",'Accounting data'!$L$2:$L$37000,J4)+SUMIFS('Accounting data'!$G$2:$G$37000,'Accounting data'!$I$2:$I$37000,"8*",'Accounting data'!$J$2:$J$37000,"29*",'Accounting data'!$K$2:$K$37000,"6*",'Accounting data'!$L$2:$L$37000,J4)+SUMIFS('Accounting data'!$G$2:$G$37000,'Accounting data'!$I$2:$I$37000,"9*",'Accounting data'!$J$2:$J$37000,"29*",'Accounting data'!$K$2:$K$37000,"6*",'Accounting data'!$L$2:$L$37000,J4)</f>
        <v>0</v>
      </c>
      <c r="K1285" s="384">
        <f>SUMIFS('Accounting data'!$G$2:$G$37000,'Accounting data'!$I$2:$I$37000,"7*",'Accounting data'!$J$2:$J$37000,"29*",'Accounting data'!$K$2:$K$37000,"6*",'Accounting data'!$L$2:$L$37000,K4)+SUMIFS('Accounting data'!$G$2:$G$37000,'Accounting data'!$I$2:$I$37000,"8*",'Accounting data'!$J$2:$J$37000,"29*",'Accounting data'!$K$2:$K$37000,"6*",'Accounting data'!$L$2:$L$37000,K4)+SUMIFS('Accounting data'!$G$2:$G$37000,'Accounting data'!$I$2:$I$37000,"9*",'Accounting data'!$J$2:$J$37000,"29*",'Accounting data'!$K$2:$K$37000,"6*",'Accounting data'!$L$2:$L$37000,K4)</f>
        <v>0</v>
      </c>
      <c r="L1285" s="384">
        <f>SUMIFS('Accounting data'!$G$2:$G$37000,'Accounting data'!$I$2:$I$37000,"7*",'Accounting data'!$J$2:$J$37000,"29*",'Accounting data'!$K$2:$K$37000,"6*",'Accounting data'!$L$2:$L$37000,L4)+SUMIFS('Accounting data'!$G$2:$G$37000,'Accounting data'!$I$2:$I$37000,"8*",'Accounting data'!$J$2:$J$37000,"29*",'Accounting data'!$K$2:$K$37000,"6*",'Accounting data'!$L$2:$L$37000,L4)+SUMIFS('Accounting data'!$G$2:$G$37000,'Accounting data'!$I$2:$I$37000,"9*",'Accounting data'!$J$2:$J$37000,"29*",'Accounting data'!$K$2:$K$37000,"6*",'Accounting data'!$L$2:$L$37000,L4)</f>
        <v>0</v>
      </c>
      <c r="M1285" s="384">
        <f>SUMIFS('Accounting data'!$G$2:$G$37000,'Accounting data'!$I$2:$I$37000,"7*",'Accounting data'!$J$2:$J$37000,"29*",'Accounting data'!$K$2:$K$37000,"6*",'Accounting data'!$L$2:$L$37000,M4)+SUMIFS('Accounting data'!$G$2:$G$37000,'Accounting data'!$I$2:$I$37000,"8*",'Accounting data'!$J$2:$J$37000,"29*",'Accounting data'!$K$2:$K$37000,"6*",'Accounting data'!$L$2:$L$37000,M4)+SUMIFS('Accounting data'!$G$2:$G$37000,'Accounting data'!$I$2:$I$37000,"9*",'Accounting data'!$J$2:$J$37000,"29*",'Accounting data'!$K$2:$K$37000,"6*",'Accounting data'!$L$2:$L$37000,M4)</f>
        <v>0</v>
      </c>
      <c r="N1285" s="384">
        <f>SUMIFS('Accounting data'!$G$2:$G$37000,'Accounting data'!$I$2:$I$37000,"7*",'Accounting data'!$J$2:$J$37000,"29*",'Accounting data'!$K$2:$K$37000,"6*",'Accounting data'!$L$2:$L$37000,N4)+SUMIFS('Accounting data'!$G$2:$G$37000,'Accounting data'!$I$2:$I$37000,"8*",'Accounting data'!$J$2:$J$37000,"29*",'Accounting data'!$K$2:$K$37000,"6*",'Accounting data'!$L$2:$L$37000,N4)+SUMIFS('Accounting data'!$G$2:$G$37000,'Accounting data'!$I$2:$I$37000,"9*",'Accounting data'!$J$2:$J$37000,"29*",'Accounting data'!$K$2:$K$37000,"6*",'Accounting data'!$L$2:$L$37000,N4)</f>
        <v>0</v>
      </c>
      <c r="O1285" s="384">
        <f>SUMIFS('Accounting data'!$G$2:$G$37000,'Accounting data'!$I$2:$I$37000,"7*",'Accounting data'!$J$2:$J$37000,"29*",'Accounting data'!$K$2:$K$37000,"6*",'Accounting data'!$L$2:$L$37000,O4)+SUMIFS('Accounting data'!$G$2:$G$37000,'Accounting data'!$I$2:$I$37000,"8*",'Accounting data'!$J$2:$J$37000,"29*",'Accounting data'!$K$2:$K$37000,"6*",'Accounting data'!$L$2:$L$37000,O4)+SUMIFS('Accounting data'!$G$2:$G$37000,'Accounting data'!$I$2:$I$37000,"9*",'Accounting data'!$J$2:$J$37000,"29*",'Accounting data'!$K$2:$K$37000,"6*",'Accounting data'!$L$2:$L$37000,O4)</f>
        <v>0</v>
      </c>
      <c r="P1285" s="384">
        <f>SUMIFS('Accounting data'!$G$2:$G$37000,'Accounting data'!$I$2:$I$37000,"7*",'Accounting data'!$J$2:$J$37000,"29*",'Accounting data'!$K$2:$K$37000,"6*",'Accounting data'!$L$2:$L$37000,P4)+SUMIFS('Accounting data'!$G$2:$G$37000,'Accounting data'!$I$2:$I$37000,"8*",'Accounting data'!$J$2:$J$37000,"29*",'Accounting data'!$K$2:$K$37000,"6*",'Accounting data'!$L$2:$L$37000,P4)+SUMIFS('Accounting data'!$G$2:$G$37000,'Accounting data'!$I$2:$I$37000,"9*",'Accounting data'!$J$2:$J$37000,"29*",'Accounting data'!$K$2:$K$37000,"6*",'Accounting data'!$L$2:$L$37000,P4)</f>
        <v>0</v>
      </c>
      <c r="Q1285" s="384">
        <f>SUMIFS('Accounting data'!$G$2:$G$37000,'Accounting data'!$I$2:$I$37000,"7*",'Accounting data'!$J$2:$J$37000,"29*",'Accounting data'!$K$2:$K$37000,"6*",'Accounting data'!$L$2:$L$37000,Q4)+SUMIFS('Accounting data'!$G$2:$G$37000,'Accounting data'!$I$2:$I$37000,"8*",'Accounting data'!$J$2:$J$37000,"29*",'Accounting data'!$K$2:$K$37000,"6*",'Accounting data'!$L$2:$L$37000,Q4)+SUMIFS('Accounting data'!$G$2:$G$37000,'Accounting data'!$I$2:$I$37000,"9*",'Accounting data'!$J$2:$J$37000,"29*",'Accounting data'!$K$2:$K$37000,"6*",'Accounting data'!$L$2:$L$37000,Q4)</f>
        <v>0</v>
      </c>
      <c r="R1285" s="384">
        <f>SUMIFS('Accounting data'!$G$2:$G$37000,'Accounting data'!$I$2:$I$37000,"7*",'Accounting data'!$J$2:$J$37000,"29*",'Accounting data'!$K$2:$K$37000,"6*",'Accounting data'!$L$2:$L$37000,R4)+SUMIFS('Accounting data'!$G$2:$G$37000,'Accounting data'!$I$2:$I$37000,"8*",'Accounting data'!$J$2:$J$37000,"29*",'Accounting data'!$K$2:$K$37000,"6*",'Accounting data'!$L$2:$L$37000,R4)+SUMIFS('Accounting data'!$G$2:$G$37000,'Accounting data'!$I$2:$I$37000,"9*",'Accounting data'!$J$2:$J$37000,"29*",'Accounting data'!$K$2:$K$37000,"6*",'Accounting data'!$L$2:$L$37000,R4)</f>
        <v>0</v>
      </c>
      <c r="S1285" s="384">
        <f>SUMIFS('Accounting data'!$G$2:$G$37000,'Accounting data'!$I$2:$I$37000,"7*",'Accounting data'!$J$2:$J$37000,"29*",'Accounting data'!$K$2:$K$37000,"6*",'Accounting data'!$L$2:$L$37000,S4)+SUMIFS('Accounting data'!$G$2:$G$37000,'Accounting data'!$I$2:$I$37000,"8*",'Accounting data'!$J$2:$J$37000,"29*",'Accounting data'!$K$2:$K$37000,"6*",'Accounting data'!$L$2:$L$37000,S4)+SUMIFS('Accounting data'!$G$2:$G$37000,'Accounting data'!$I$2:$I$37000,"9*",'Accounting data'!$J$2:$J$37000,"29*",'Accounting data'!$K$2:$K$37000,"6*",'Accounting data'!$L$2:$L$37000,S4)</f>
        <v>0</v>
      </c>
      <c r="T1285" s="384">
        <f>SUMIFS('Accounting data'!$G$2:$G$37000,'Accounting data'!$I$2:$I$37000,"7*",'Accounting data'!$J$2:$J$37000,"29*",'Accounting data'!$K$2:$K$37000,"6*",'Accounting data'!$L$2:$L$37000,T4)+SUMIFS('Accounting data'!$G$2:$G$37000,'Accounting data'!$I$2:$I$37000,"8*",'Accounting data'!$J$2:$J$37000,"29*",'Accounting data'!$K$2:$K$37000,"6*",'Accounting data'!$L$2:$L$37000,T4)+SUMIFS('Accounting data'!$G$2:$G$37000,'Accounting data'!$I$2:$I$37000,"9*",'Accounting data'!$J$2:$J$37000,"29*",'Accounting data'!$K$2:$K$37000,"6*",'Accounting data'!$L$2:$L$37000,T4)</f>
        <v>0</v>
      </c>
      <c r="U1285" s="384">
        <f>SUMIFS('Accounting data'!$G$2:$G$37000,'Accounting data'!$I$2:$I$37000,"7*",'Accounting data'!$J$2:$J$37000,"29*",'Accounting data'!$K$2:$K$37000,"6*",'Accounting data'!$L$2:$L$37000,U4)+SUMIFS('Accounting data'!$G$2:$G$37000,'Accounting data'!$I$2:$I$37000,"8*",'Accounting data'!$J$2:$J$37000,"29*",'Accounting data'!$K$2:$K$37000,"6*",'Accounting data'!$L$2:$L$37000,U4)+SUMIFS('Accounting data'!$G$2:$G$37000,'Accounting data'!$I$2:$I$37000,"9*",'Accounting data'!$J$2:$J$37000,"29*",'Accounting data'!$K$2:$K$37000,"6*",'Accounting data'!$L$2:$L$37000,U4)</f>
        <v>0</v>
      </c>
      <c r="V1285" s="384">
        <f>SUMIFS('Accounting data'!$G$2:$G$37000,'Accounting data'!$I$2:$I$37000,"7*",'Accounting data'!$J$2:$J$37000,"29*",'Accounting data'!$K$2:$K$37000,"6*",'Accounting data'!$L$2:$L$37000,V4)+SUMIFS('Accounting data'!$G$2:$G$37000,'Accounting data'!$I$2:$I$37000,"8*",'Accounting data'!$J$2:$J$37000,"29*",'Accounting data'!$K$2:$K$37000,"6*",'Accounting data'!$L$2:$L$37000,V4)+SUMIFS('Accounting data'!$G$2:$G$37000,'Accounting data'!$I$2:$I$37000,"9*",'Accounting data'!$J$2:$J$37000,"29*",'Accounting data'!$K$2:$K$37000,"6*",'Accounting data'!$L$2:$L$37000,V4)</f>
        <v>0</v>
      </c>
      <c r="W1285" s="384">
        <f>SUMIFS('Accounting data'!$G$2:$G$37000,'Accounting data'!$I$2:$I$37000,"7*",'Accounting data'!$J$2:$J$37000,"29*",'Accounting data'!$K$2:$K$37000,"6*",'Accounting data'!$L$2:$L$37000,W4)+SUMIFS('Accounting data'!$G$2:$G$37000,'Accounting data'!$I$2:$I$37000,"8*",'Accounting data'!$J$2:$J$37000,"29*",'Accounting data'!$K$2:$K$37000,"6*",'Accounting data'!$L$2:$L$37000,W4)+SUMIFS('Accounting data'!$G$2:$G$37000,'Accounting data'!$I$2:$I$37000,"9*",'Accounting data'!$J$2:$J$37000,"29*",'Accounting data'!$K$2:$K$37000,"6*",'Accounting data'!$L$2:$L$37000,W4)</f>
        <v>0</v>
      </c>
      <c r="X1285" s="384">
        <f>SUMIFS('Accounting data'!$G$2:$G$37000,'Accounting data'!$I$2:$I$37000,"7*",'Accounting data'!$J$2:$J$37000,"29*",'Accounting data'!$K$2:$K$37000,"6*",'Accounting data'!$L$2:$L$37000,X4)+SUMIFS('Accounting data'!$G$2:$G$37000,'Accounting data'!$I$2:$I$37000,"8*",'Accounting data'!$J$2:$J$37000,"29*",'Accounting data'!$K$2:$K$37000,"6*",'Accounting data'!$L$2:$L$37000,X4)+SUMIFS('Accounting data'!$G$2:$G$37000,'Accounting data'!$I$2:$I$37000,"9*",'Accounting data'!$J$2:$J$37000,"29*",'Accounting data'!$K$2:$K$37000,"6*",'Accounting data'!$L$2:$L$37000,X4)</f>
        <v>0</v>
      </c>
      <c r="Y1285" s="384">
        <f>SUMIFS('Accounting data'!$G$2:$G$37000,'Accounting data'!$I$2:$I$37000,"7*",'Accounting data'!$J$2:$J$37000,"29*",'Accounting data'!$K$2:$K$37000,"6*",'Accounting data'!$L$2:$L$37000,Y4)+SUMIFS('Accounting data'!$G$2:$G$37000,'Accounting data'!$I$2:$I$37000,"8*",'Accounting data'!$J$2:$J$37000,"29*",'Accounting data'!$K$2:$K$37000,"6*",'Accounting data'!$L$2:$L$37000,Y4)+SUMIFS('Accounting data'!$G$2:$G$37000,'Accounting data'!$I$2:$I$37000,"9*",'Accounting data'!$J$2:$J$37000,"29*",'Accounting data'!$K$2:$K$37000,"6*",'Accounting data'!$L$2:$L$37000,Y4)</f>
        <v>0</v>
      </c>
      <c r="Z1285" s="384">
        <f>SUMIFS('Accounting data'!$G$2:$G$37000,'Accounting data'!$I$2:$I$37000,"7*",'Accounting data'!$J$2:$J$37000,"29*",'Accounting data'!$K$2:$K$37000,"6*",'Accounting data'!$L$2:$L$37000,Z4)+SUMIFS('Accounting data'!$G$2:$G$37000,'Accounting data'!$I$2:$I$37000,"8*",'Accounting data'!$J$2:$J$37000,"29*",'Accounting data'!$K$2:$K$37000,"6*",'Accounting data'!$L$2:$L$37000,Z4)+SUMIFS('Accounting data'!$G$2:$G$37000,'Accounting data'!$I$2:$I$37000,"9*",'Accounting data'!$J$2:$J$37000,"29*",'Accounting data'!$K$2:$K$37000,"6*",'Accounting data'!$L$2:$L$37000,Z4)</f>
        <v>0</v>
      </c>
      <c r="AA1285" s="384">
        <f>SUMIFS('Accounting data'!$G$2:$G$37000,'Accounting data'!$I$2:$I$37000,"7*",'Accounting data'!$J$2:$J$37000,"29*",'Accounting data'!$K$2:$K$37000,"6*",'Accounting data'!$L$2:$L$37000,AA4)+SUMIFS('Accounting data'!$G$2:$G$37000,'Accounting data'!$I$2:$I$37000,"8*",'Accounting data'!$J$2:$J$37000,"29*",'Accounting data'!$K$2:$K$37000,"6*",'Accounting data'!$L$2:$L$37000,AA4)+SUMIFS('Accounting data'!$G$2:$G$37000,'Accounting data'!$I$2:$I$37000,"9*",'Accounting data'!$J$2:$J$37000,"29*",'Accounting data'!$K$2:$K$37000,"6*",'Accounting data'!$L$2:$L$37000,AA4)</f>
        <v>0</v>
      </c>
      <c r="AB1285" s="384">
        <f>SUMIFS('Accounting data'!$G$2:$G$37000,'Accounting data'!$I$2:$I$37000,"7*",'Accounting data'!$J$2:$J$37000,"29*",'Accounting data'!$K$2:$K$37000,"6*",'Accounting data'!$L$2:$L$37000,AB4)+SUMIFS('Accounting data'!$G$2:$G$37000,'Accounting data'!$I$2:$I$37000,"8*",'Accounting data'!$J$2:$J$37000,"29*",'Accounting data'!$K$2:$K$37000,"6*",'Accounting data'!$L$2:$L$37000,AB4)+SUMIFS('Accounting data'!$G$2:$G$37000,'Accounting data'!$I$2:$I$37000,"9*",'Accounting data'!$J$2:$J$37000,"29*",'Accounting data'!$K$2:$K$37000,"6*",'Accounting data'!$L$2:$L$37000,AB4)</f>
        <v>0</v>
      </c>
      <c r="AC1285" s="384">
        <f>SUMIFS('Accounting data'!$G$2:$G$37000,'Accounting data'!$I$2:$I$37000,"7*",'Accounting data'!$J$2:$J$37000,"29*",'Accounting data'!$K$2:$K$37000,"6*",'Accounting data'!$L$2:$L$37000,AC4)+SUMIFS('Accounting data'!$G$2:$G$37000,'Accounting data'!$I$2:$I$37000,"8*",'Accounting data'!$J$2:$J$37000,"29*",'Accounting data'!$K$2:$K$37000,"6*",'Accounting data'!$L$2:$L$37000,AC4)+SUMIFS('Accounting data'!$G$2:$G$37000,'Accounting data'!$I$2:$I$37000,"9*",'Accounting data'!$J$2:$J$37000,"29*",'Accounting data'!$K$2:$K$37000,"6*",'Accounting data'!$L$2:$L$37000,AC4)</f>
        <v>0</v>
      </c>
      <c r="AD1285" s="384">
        <f>SUMIFS('Accounting data'!$G$2:$G$37000,'Accounting data'!$I$2:$I$37000,"7*",'Accounting data'!$J$2:$J$37000,"29*",'Accounting data'!$K$2:$K$37000,"6*",'Accounting data'!$L$2:$L$37000,AD4)+SUMIFS('Accounting data'!$G$2:$G$37000,'Accounting data'!$I$2:$I$37000,"8*",'Accounting data'!$J$2:$J$37000,"29*",'Accounting data'!$K$2:$K$37000,"6*",'Accounting data'!$L$2:$L$37000,AD4)+SUMIFS('Accounting data'!$G$2:$G$37000,'Accounting data'!$I$2:$I$37000,"9*",'Accounting data'!$J$2:$J$37000,"29*",'Accounting data'!$K$2:$K$37000,"6*",'Accounting data'!$L$2:$L$37000,AD4)</f>
        <v>0</v>
      </c>
      <c r="AE1285" s="384">
        <f>SUMIFS('Accounting data'!$G$2:$G$37000,'Accounting data'!$I$2:$I$37000,"7*",'Accounting data'!$J$2:$J$37000,"29*",'Accounting data'!$K$2:$K$37000,"6*",'Accounting data'!$L$2:$L$37000,AE4)+SUMIFS('Accounting data'!$G$2:$G$37000,'Accounting data'!$I$2:$I$37000,"8*",'Accounting data'!$J$2:$J$37000,"29*",'Accounting data'!$K$2:$K$37000,"6*",'Accounting data'!$L$2:$L$37000,AE4)+SUMIFS('Accounting data'!$G$2:$G$37000,'Accounting data'!$I$2:$I$37000,"9*",'Accounting data'!$J$2:$J$37000,"29*",'Accounting data'!$K$2:$K$37000,"6*",'Accounting data'!$L$2:$L$37000,AE4)</f>
        <v>0</v>
      </c>
      <c r="AF1285" s="384">
        <f>SUMIFS('Accounting data'!$G$2:$G$37000,'Accounting data'!$I$2:$I$37000,"7*",'Accounting data'!$J$2:$J$37000,"29*",'Accounting data'!$K$2:$K$37000,"6*",'Accounting data'!$L$2:$L$37000,AF4)+SUMIFS('Accounting data'!$G$2:$G$37000,'Accounting data'!$I$2:$I$37000,"8*",'Accounting data'!$J$2:$J$37000,"29*",'Accounting data'!$K$2:$K$37000,"6*",'Accounting data'!$L$2:$L$37000,AF4)+SUMIFS('Accounting data'!$G$2:$G$37000,'Accounting data'!$I$2:$I$37000,"9*",'Accounting data'!$J$2:$J$37000,"29*",'Accounting data'!$K$2:$K$37000,"6*",'Accounting data'!$L$2:$L$37000,AF4)</f>
        <v>0</v>
      </c>
    </row>
    <row r="1286" spans="1:97">
      <c r="A1286" s="383" t="s">
        <v>72</v>
      </c>
      <c r="B1286" s="383" t="s">
        <v>80</v>
      </c>
      <c r="C1286" s="383">
        <v>2900</v>
      </c>
      <c r="D1286" s="383">
        <v>6900</v>
      </c>
      <c r="E1286" s="384">
        <f>SUMIFS('Accounting data'!$G$2:$G$37000,'Accounting data'!$I$2:$I$37000,"7*",'Accounting data'!$J$2:$J$37000,"29*",'Accounting data'!$K$2:$K$37000,"69*",'Accounting data'!$L$2:$L$37000,E4)+SUMIFS('Accounting data'!$G$2:$G$37000,'Accounting data'!$I$2:$I$37000,"8*",'Accounting data'!$J$2:$J$37000,"29*",'Accounting data'!$K$2:$K$37000,"69*",'Accounting data'!$L$2:$L$37000,E4)+SUMIFS('Accounting data'!$G$2:$G$37000,'Accounting data'!$I$2:$I$37000,"9*",'Accounting data'!$J$2:$J$37000,"29*",'Accounting data'!$K$2:$K$37000,"69*",'Accounting data'!$L$2:$L$37000,E4)</f>
        <v>0</v>
      </c>
      <c r="F1286" s="384">
        <f>SUMIFS('Accounting data'!$G$2:$G$37000,'Accounting data'!$I$2:$I$37000,"7*",'Accounting data'!$J$2:$J$37000,"29*",'Accounting data'!$K$2:$K$37000,"69*",'Accounting data'!$L$2:$L$37000,F4)+SUMIFS('Accounting data'!$G$2:$G$37000,'Accounting data'!$I$2:$I$37000,"8*",'Accounting data'!$J$2:$J$37000,"29*",'Accounting data'!$K$2:$K$37000,"69*",'Accounting data'!$L$2:$L$37000,F4)+SUMIFS('Accounting data'!$G$2:$G$37000,'Accounting data'!$I$2:$I$37000,"9*",'Accounting data'!$J$2:$J$37000,"29*",'Accounting data'!$K$2:$K$37000,"69*",'Accounting data'!$L$2:$L$37000,F4)</f>
        <v>0</v>
      </c>
      <c r="G1286" s="385"/>
      <c r="H1286" s="384">
        <f>SUMIFS('Accounting data'!$G$2:$G$37000,'Accounting data'!$I$2:$I$37000,"7*",'Accounting data'!$J$2:$J$37000,"29*",'Accounting data'!$K$2:$K$37000,"69*",'Accounting data'!$L$2:$L$37000,H4)+SUMIFS('Accounting data'!$G$2:$G$37000,'Accounting data'!$I$2:$I$37000,"8*",'Accounting data'!$J$2:$J$37000,"29*",'Accounting data'!$K$2:$K$37000,"69*",'Accounting data'!$L$2:$L$37000,H4)+SUMIFS('Accounting data'!$G$2:$G$37000,'Accounting data'!$I$2:$I$37000,"9*",'Accounting data'!$J$2:$J$37000,"29*",'Accounting data'!$K$2:$K$37000,"69*",'Accounting data'!$L$2:$L$37000,H4)</f>
        <v>0</v>
      </c>
      <c r="I1286" s="384">
        <f>SUMIFS('Accounting data'!$G$2:$G$37000,'Accounting data'!$I$2:$I$37000,"7*",'Accounting data'!$J$2:$J$37000,"29*",'Accounting data'!$K$2:$K$37000,"69*",'Accounting data'!$L$2:$L$37000,I4)+SUMIFS('Accounting data'!$G$2:$G$37000,'Accounting data'!$I$2:$I$37000,"8*",'Accounting data'!$J$2:$J$37000,"29*",'Accounting data'!$K$2:$K$37000,"69*",'Accounting data'!$L$2:$L$37000,I4)+SUMIFS('Accounting data'!$G$2:$G$37000,'Accounting data'!$I$2:$I$37000,"9*",'Accounting data'!$J$2:$J$37000,"29*",'Accounting data'!$K$2:$K$37000,"69*",'Accounting data'!$L$2:$L$37000,I4)</f>
        <v>0</v>
      </c>
      <c r="J1286" s="384">
        <f>SUMIFS('Accounting data'!$G$2:$G$37000,'Accounting data'!$I$2:$I$37000,"7*",'Accounting data'!$J$2:$J$37000,"29*",'Accounting data'!$K$2:$K$37000,"69*",'Accounting data'!$L$2:$L$37000,J4)+SUMIFS('Accounting data'!$G$2:$G$37000,'Accounting data'!$I$2:$I$37000,"8*",'Accounting data'!$J$2:$J$37000,"29*",'Accounting data'!$K$2:$K$37000,"69*",'Accounting data'!$L$2:$L$37000,J4)+SUMIFS('Accounting data'!$G$2:$G$37000,'Accounting data'!$I$2:$I$37000,"9*",'Accounting data'!$J$2:$J$37000,"29*",'Accounting data'!$K$2:$K$37000,"69*",'Accounting data'!$L$2:$L$37000,J4)</f>
        <v>0</v>
      </c>
      <c r="K1286" s="384">
        <f>SUMIFS('Accounting data'!$G$2:$G$37000,'Accounting data'!$I$2:$I$37000,"7*",'Accounting data'!$J$2:$J$37000,"29*",'Accounting data'!$K$2:$K$37000,"69*",'Accounting data'!$L$2:$L$37000,K4)+SUMIFS('Accounting data'!$G$2:$G$37000,'Accounting data'!$I$2:$I$37000,"8*",'Accounting data'!$J$2:$J$37000,"29*",'Accounting data'!$K$2:$K$37000,"69*",'Accounting data'!$L$2:$L$37000,K4)+SUMIFS('Accounting data'!$G$2:$G$37000,'Accounting data'!$I$2:$I$37000,"9*",'Accounting data'!$J$2:$J$37000,"29*",'Accounting data'!$K$2:$K$37000,"69*",'Accounting data'!$L$2:$L$37000,K4)</f>
        <v>0</v>
      </c>
      <c r="L1286" s="384">
        <f>SUMIFS('Accounting data'!$G$2:$G$37000,'Accounting data'!$I$2:$I$37000,"7*",'Accounting data'!$J$2:$J$37000,"29*",'Accounting data'!$K$2:$K$37000,"69*",'Accounting data'!$L$2:$L$37000,L4)+SUMIFS('Accounting data'!$G$2:$G$37000,'Accounting data'!$I$2:$I$37000,"8*",'Accounting data'!$J$2:$J$37000,"29*",'Accounting data'!$K$2:$K$37000,"69*",'Accounting data'!$L$2:$L$37000,L4)+SUMIFS('Accounting data'!$G$2:$G$37000,'Accounting data'!$I$2:$I$37000,"9*",'Accounting data'!$J$2:$J$37000,"29*",'Accounting data'!$K$2:$K$37000,"69*",'Accounting data'!$L$2:$L$37000,L4)</f>
        <v>0</v>
      </c>
      <c r="M1286" s="384">
        <f>SUMIFS('Accounting data'!$G$2:$G$37000,'Accounting data'!$I$2:$I$37000,"7*",'Accounting data'!$J$2:$J$37000,"29*",'Accounting data'!$K$2:$K$37000,"69*",'Accounting data'!$L$2:$L$37000,M4)+SUMIFS('Accounting data'!$G$2:$G$37000,'Accounting data'!$I$2:$I$37000,"8*",'Accounting data'!$J$2:$J$37000,"29*",'Accounting data'!$K$2:$K$37000,"69*",'Accounting data'!$L$2:$L$37000,M4)+SUMIFS('Accounting data'!$G$2:$G$37000,'Accounting data'!$I$2:$I$37000,"9*",'Accounting data'!$J$2:$J$37000,"29*",'Accounting data'!$K$2:$K$37000,"69*",'Accounting data'!$L$2:$L$37000,M4)</f>
        <v>0</v>
      </c>
      <c r="N1286" s="384">
        <f>SUMIFS('Accounting data'!$G$2:$G$37000,'Accounting data'!$I$2:$I$37000,"7*",'Accounting data'!$J$2:$J$37000,"29*",'Accounting data'!$K$2:$K$37000,"69*",'Accounting data'!$L$2:$L$37000,N4)+SUMIFS('Accounting data'!$G$2:$G$37000,'Accounting data'!$I$2:$I$37000,"8*",'Accounting data'!$J$2:$J$37000,"29*",'Accounting data'!$K$2:$K$37000,"69*",'Accounting data'!$L$2:$L$37000,N4)+SUMIFS('Accounting data'!$G$2:$G$37000,'Accounting data'!$I$2:$I$37000,"9*",'Accounting data'!$J$2:$J$37000,"29*",'Accounting data'!$K$2:$K$37000,"69*",'Accounting data'!$L$2:$L$37000,N4)</f>
        <v>0</v>
      </c>
      <c r="O1286" s="384">
        <f>SUMIFS('Accounting data'!$G$2:$G$37000,'Accounting data'!$I$2:$I$37000,"7*",'Accounting data'!$J$2:$J$37000,"29*",'Accounting data'!$K$2:$K$37000,"69*",'Accounting data'!$L$2:$L$37000,O4)+SUMIFS('Accounting data'!$G$2:$G$37000,'Accounting data'!$I$2:$I$37000,"8*",'Accounting data'!$J$2:$J$37000,"29*",'Accounting data'!$K$2:$K$37000,"69*",'Accounting data'!$L$2:$L$37000,O4)+SUMIFS('Accounting data'!$G$2:$G$37000,'Accounting data'!$I$2:$I$37000,"9*",'Accounting data'!$J$2:$J$37000,"29*",'Accounting data'!$K$2:$K$37000,"69*",'Accounting data'!$L$2:$L$37000,O4)</f>
        <v>0</v>
      </c>
      <c r="P1286" s="384">
        <f>SUMIFS('Accounting data'!$G$2:$G$37000,'Accounting data'!$I$2:$I$37000,"7*",'Accounting data'!$J$2:$J$37000,"29*",'Accounting data'!$K$2:$K$37000,"69*",'Accounting data'!$L$2:$L$37000,P4)+SUMIFS('Accounting data'!$G$2:$G$37000,'Accounting data'!$I$2:$I$37000,"8*",'Accounting data'!$J$2:$J$37000,"29*",'Accounting data'!$K$2:$K$37000,"69*",'Accounting data'!$L$2:$L$37000,P4)+SUMIFS('Accounting data'!$G$2:$G$37000,'Accounting data'!$I$2:$I$37000,"9*",'Accounting data'!$J$2:$J$37000,"29*",'Accounting data'!$K$2:$K$37000,"69*",'Accounting data'!$L$2:$L$37000,P4)</f>
        <v>0</v>
      </c>
      <c r="Q1286" s="384">
        <f>SUMIFS('Accounting data'!$G$2:$G$37000,'Accounting data'!$I$2:$I$37000,"7*",'Accounting data'!$J$2:$J$37000,"29*",'Accounting data'!$K$2:$K$37000,"69*",'Accounting data'!$L$2:$L$37000,Q4)+SUMIFS('Accounting data'!$G$2:$G$37000,'Accounting data'!$I$2:$I$37000,"8*",'Accounting data'!$J$2:$J$37000,"29*",'Accounting data'!$K$2:$K$37000,"69*",'Accounting data'!$L$2:$L$37000,Q4)+SUMIFS('Accounting data'!$G$2:$G$37000,'Accounting data'!$I$2:$I$37000,"9*",'Accounting data'!$J$2:$J$37000,"29*",'Accounting data'!$K$2:$K$37000,"69*",'Accounting data'!$L$2:$L$37000,Q4)</f>
        <v>0</v>
      </c>
      <c r="R1286" s="384">
        <f>SUMIFS('Accounting data'!$G$2:$G$37000,'Accounting data'!$I$2:$I$37000,"7*",'Accounting data'!$J$2:$J$37000,"29*",'Accounting data'!$K$2:$K$37000,"69*",'Accounting data'!$L$2:$L$37000,R4)+SUMIFS('Accounting data'!$G$2:$G$37000,'Accounting data'!$I$2:$I$37000,"8*",'Accounting data'!$J$2:$J$37000,"29*",'Accounting data'!$K$2:$K$37000,"69*",'Accounting data'!$L$2:$L$37000,R4)+SUMIFS('Accounting data'!$G$2:$G$37000,'Accounting data'!$I$2:$I$37000,"9*",'Accounting data'!$J$2:$J$37000,"29*",'Accounting data'!$K$2:$K$37000,"69*",'Accounting data'!$L$2:$L$37000,R4)</f>
        <v>0</v>
      </c>
      <c r="S1286" s="384">
        <f>SUMIFS('Accounting data'!$G$2:$G$37000,'Accounting data'!$I$2:$I$37000,"7*",'Accounting data'!$J$2:$J$37000,"29*",'Accounting data'!$K$2:$K$37000,"69*",'Accounting data'!$L$2:$L$37000,S4)+SUMIFS('Accounting data'!$G$2:$G$37000,'Accounting data'!$I$2:$I$37000,"8*",'Accounting data'!$J$2:$J$37000,"29*",'Accounting data'!$K$2:$K$37000,"69*",'Accounting data'!$L$2:$L$37000,S4)+SUMIFS('Accounting data'!$G$2:$G$37000,'Accounting data'!$I$2:$I$37000,"9*",'Accounting data'!$J$2:$J$37000,"29*",'Accounting data'!$K$2:$K$37000,"69*",'Accounting data'!$L$2:$L$37000,S4)</f>
        <v>0</v>
      </c>
      <c r="T1286" s="384">
        <f>SUMIFS('Accounting data'!$G$2:$G$37000,'Accounting data'!$I$2:$I$37000,"7*",'Accounting data'!$J$2:$J$37000,"29*",'Accounting data'!$K$2:$K$37000,"69*",'Accounting data'!$L$2:$L$37000,T4)+SUMIFS('Accounting data'!$G$2:$G$37000,'Accounting data'!$I$2:$I$37000,"8*",'Accounting data'!$J$2:$J$37000,"29*",'Accounting data'!$K$2:$K$37000,"69*",'Accounting data'!$L$2:$L$37000,T4)+SUMIFS('Accounting data'!$G$2:$G$37000,'Accounting data'!$I$2:$I$37000,"9*",'Accounting data'!$J$2:$J$37000,"29*",'Accounting data'!$K$2:$K$37000,"69*",'Accounting data'!$L$2:$L$37000,T4)</f>
        <v>0</v>
      </c>
      <c r="U1286" s="384">
        <f>SUMIFS('Accounting data'!$G$2:$G$37000,'Accounting data'!$I$2:$I$37000,"7*",'Accounting data'!$J$2:$J$37000,"29*",'Accounting data'!$K$2:$K$37000,"69*",'Accounting data'!$L$2:$L$37000,U4)+SUMIFS('Accounting data'!$G$2:$G$37000,'Accounting data'!$I$2:$I$37000,"8*",'Accounting data'!$J$2:$J$37000,"29*",'Accounting data'!$K$2:$K$37000,"69*",'Accounting data'!$L$2:$L$37000,U4)+SUMIFS('Accounting data'!$G$2:$G$37000,'Accounting data'!$I$2:$I$37000,"9*",'Accounting data'!$J$2:$J$37000,"29*",'Accounting data'!$K$2:$K$37000,"69*",'Accounting data'!$L$2:$L$37000,U4)</f>
        <v>0</v>
      </c>
      <c r="V1286" s="384">
        <f>SUMIFS('Accounting data'!$G$2:$G$37000,'Accounting data'!$I$2:$I$37000,"7*",'Accounting data'!$J$2:$J$37000,"29*",'Accounting data'!$K$2:$K$37000,"69*",'Accounting data'!$L$2:$L$37000,V4)+SUMIFS('Accounting data'!$G$2:$G$37000,'Accounting data'!$I$2:$I$37000,"8*",'Accounting data'!$J$2:$J$37000,"29*",'Accounting data'!$K$2:$K$37000,"69*",'Accounting data'!$L$2:$L$37000,V4)+SUMIFS('Accounting data'!$G$2:$G$37000,'Accounting data'!$I$2:$I$37000,"9*",'Accounting data'!$J$2:$J$37000,"29*",'Accounting data'!$K$2:$K$37000,"69*",'Accounting data'!$L$2:$L$37000,V4)</f>
        <v>0</v>
      </c>
      <c r="W1286" s="384">
        <f>SUMIFS('Accounting data'!$G$2:$G$37000,'Accounting data'!$I$2:$I$37000,"7*",'Accounting data'!$J$2:$J$37000,"29*",'Accounting data'!$K$2:$K$37000,"69*",'Accounting data'!$L$2:$L$37000,W4)+SUMIFS('Accounting data'!$G$2:$G$37000,'Accounting data'!$I$2:$I$37000,"8*",'Accounting data'!$J$2:$J$37000,"29*",'Accounting data'!$K$2:$K$37000,"69*",'Accounting data'!$L$2:$L$37000,W4)+SUMIFS('Accounting data'!$G$2:$G$37000,'Accounting data'!$I$2:$I$37000,"9*",'Accounting data'!$J$2:$J$37000,"29*",'Accounting data'!$K$2:$K$37000,"69*",'Accounting data'!$L$2:$L$37000,W4)</f>
        <v>0</v>
      </c>
      <c r="X1286" s="384">
        <f>SUMIFS('Accounting data'!$G$2:$G$37000,'Accounting data'!$I$2:$I$37000,"7*",'Accounting data'!$J$2:$J$37000,"29*",'Accounting data'!$K$2:$K$37000,"69*",'Accounting data'!$L$2:$L$37000,X4)+SUMIFS('Accounting data'!$G$2:$G$37000,'Accounting data'!$I$2:$I$37000,"8*",'Accounting data'!$J$2:$J$37000,"29*",'Accounting data'!$K$2:$K$37000,"69*",'Accounting data'!$L$2:$L$37000,X4)+SUMIFS('Accounting data'!$G$2:$G$37000,'Accounting data'!$I$2:$I$37000,"9*",'Accounting data'!$J$2:$J$37000,"29*",'Accounting data'!$K$2:$K$37000,"69*",'Accounting data'!$L$2:$L$37000,X4)</f>
        <v>0</v>
      </c>
      <c r="Y1286" s="384">
        <f>SUMIFS('Accounting data'!$G$2:$G$37000,'Accounting data'!$I$2:$I$37000,"7*",'Accounting data'!$J$2:$J$37000,"29*",'Accounting data'!$K$2:$K$37000,"69*",'Accounting data'!$L$2:$L$37000,Y4)+SUMIFS('Accounting data'!$G$2:$G$37000,'Accounting data'!$I$2:$I$37000,"8*",'Accounting data'!$J$2:$J$37000,"29*",'Accounting data'!$K$2:$K$37000,"69*",'Accounting data'!$L$2:$L$37000,Y4)+SUMIFS('Accounting data'!$G$2:$G$37000,'Accounting data'!$I$2:$I$37000,"9*",'Accounting data'!$J$2:$J$37000,"29*",'Accounting data'!$K$2:$K$37000,"69*",'Accounting data'!$L$2:$L$37000,Y4)</f>
        <v>0</v>
      </c>
      <c r="Z1286" s="384">
        <f>SUMIFS('Accounting data'!$G$2:$G$37000,'Accounting data'!$I$2:$I$37000,"7*",'Accounting data'!$J$2:$J$37000,"29*",'Accounting data'!$K$2:$K$37000,"69*",'Accounting data'!$L$2:$L$37000,Z4)+SUMIFS('Accounting data'!$G$2:$G$37000,'Accounting data'!$I$2:$I$37000,"8*",'Accounting data'!$J$2:$J$37000,"29*",'Accounting data'!$K$2:$K$37000,"69*",'Accounting data'!$L$2:$L$37000,Z4)+SUMIFS('Accounting data'!$G$2:$G$37000,'Accounting data'!$I$2:$I$37000,"9*",'Accounting data'!$J$2:$J$37000,"29*",'Accounting data'!$K$2:$K$37000,"69*",'Accounting data'!$L$2:$L$37000,Z4)</f>
        <v>0</v>
      </c>
      <c r="AA1286" s="384">
        <f>SUMIFS('Accounting data'!$G$2:$G$37000,'Accounting data'!$I$2:$I$37000,"7*",'Accounting data'!$J$2:$J$37000,"29*",'Accounting data'!$K$2:$K$37000,"69*",'Accounting data'!$L$2:$L$37000,AA4)+SUMIFS('Accounting data'!$G$2:$G$37000,'Accounting data'!$I$2:$I$37000,"8*",'Accounting data'!$J$2:$J$37000,"29*",'Accounting data'!$K$2:$K$37000,"69*",'Accounting data'!$L$2:$L$37000,AA4)+SUMIFS('Accounting data'!$G$2:$G$37000,'Accounting data'!$I$2:$I$37000,"9*",'Accounting data'!$J$2:$J$37000,"29*",'Accounting data'!$K$2:$K$37000,"69*",'Accounting data'!$L$2:$L$37000,AA4)</f>
        <v>0</v>
      </c>
      <c r="AB1286" s="384">
        <f>SUMIFS('Accounting data'!$G$2:$G$37000,'Accounting data'!$I$2:$I$37000,"7*",'Accounting data'!$J$2:$J$37000,"29*",'Accounting data'!$K$2:$K$37000,"69*",'Accounting data'!$L$2:$L$37000,AB4)+SUMIFS('Accounting data'!$G$2:$G$37000,'Accounting data'!$I$2:$I$37000,"8*",'Accounting data'!$J$2:$J$37000,"29*",'Accounting data'!$K$2:$K$37000,"69*",'Accounting data'!$L$2:$L$37000,AB4)+SUMIFS('Accounting data'!$G$2:$G$37000,'Accounting data'!$I$2:$I$37000,"9*",'Accounting data'!$J$2:$J$37000,"29*",'Accounting data'!$K$2:$K$37000,"69*",'Accounting data'!$L$2:$L$37000,AB4)</f>
        <v>0</v>
      </c>
      <c r="AC1286" s="384">
        <f>SUMIFS('Accounting data'!$G$2:$G$37000,'Accounting data'!$I$2:$I$37000,"7*",'Accounting data'!$J$2:$J$37000,"29*",'Accounting data'!$K$2:$K$37000,"69*",'Accounting data'!$L$2:$L$37000,AC4)+SUMIFS('Accounting data'!$G$2:$G$37000,'Accounting data'!$I$2:$I$37000,"8*",'Accounting data'!$J$2:$J$37000,"29*",'Accounting data'!$K$2:$K$37000,"69*",'Accounting data'!$L$2:$L$37000,AC4)+SUMIFS('Accounting data'!$G$2:$G$37000,'Accounting data'!$I$2:$I$37000,"9*",'Accounting data'!$J$2:$J$37000,"29*",'Accounting data'!$K$2:$K$37000,"69*",'Accounting data'!$L$2:$L$37000,AC4)</f>
        <v>0</v>
      </c>
      <c r="AD1286" s="384">
        <f>SUMIFS('Accounting data'!$G$2:$G$37000,'Accounting data'!$I$2:$I$37000,"7*",'Accounting data'!$J$2:$J$37000,"29*",'Accounting data'!$K$2:$K$37000,"69*",'Accounting data'!$L$2:$L$37000,AD4)+SUMIFS('Accounting data'!$G$2:$G$37000,'Accounting data'!$I$2:$I$37000,"8*",'Accounting data'!$J$2:$J$37000,"29*",'Accounting data'!$K$2:$K$37000,"69*",'Accounting data'!$L$2:$L$37000,AD4)+SUMIFS('Accounting data'!$G$2:$G$37000,'Accounting data'!$I$2:$I$37000,"9*",'Accounting data'!$J$2:$J$37000,"29*",'Accounting data'!$K$2:$K$37000,"69*",'Accounting data'!$L$2:$L$37000,AD4)</f>
        <v>0</v>
      </c>
      <c r="AE1286" s="384">
        <f>SUMIFS('Accounting data'!$G$2:$G$37000,'Accounting data'!$I$2:$I$37000,"7*",'Accounting data'!$J$2:$J$37000,"29*",'Accounting data'!$K$2:$K$37000,"69*",'Accounting data'!$L$2:$L$37000,AE4)+SUMIFS('Accounting data'!$G$2:$G$37000,'Accounting data'!$I$2:$I$37000,"8*",'Accounting data'!$J$2:$J$37000,"29*",'Accounting data'!$K$2:$K$37000,"69*",'Accounting data'!$L$2:$L$37000,AE4)+SUMIFS('Accounting data'!$G$2:$G$37000,'Accounting data'!$I$2:$I$37000,"9*",'Accounting data'!$J$2:$J$37000,"29*",'Accounting data'!$K$2:$K$37000,"69*",'Accounting data'!$L$2:$L$37000,AE4)</f>
        <v>0</v>
      </c>
      <c r="AF1286" s="384">
        <f>SUMIFS('Accounting data'!$G$2:$G$37000,'Accounting data'!$I$2:$I$37000,"7*",'Accounting data'!$J$2:$J$37000,"29*",'Accounting data'!$K$2:$K$37000,"69*",'Accounting data'!$L$2:$L$37000,AF4)+SUMIFS('Accounting data'!$G$2:$G$37000,'Accounting data'!$I$2:$I$37000,"8*",'Accounting data'!$J$2:$J$37000,"29*",'Accounting data'!$K$2:$K$37000,"69*",'Accounting data'!$L$2:$L$37000,AF4)+SUMIFS('Accounting data'!$G$2:$G$37000,'Accounting data'!$I$2:$I$37000,"9*",'Accounting data'!$J$2:$J$37000,"29*",'Accounting data'!$K$2:$K$37000,"69*",'Accounting data'!$L$2:$L$37000,AF4)</f>
        <v>0</v>
      </c>
    </row>
    <row r="1287" spans="1:97">
      <c r="A1287" s="383" t="s">
        <v>72</v>
      </c>
      <c r="B1287" s="383" t="s">
        <v>80</v>
      </c>
      <c r="C1287" s="383">
        <v>2900</v>
      </c>
      <c r="D1287" s="397">
        <v>6700</v>
      </c>
      <c r="E1287" s="384">
        <f>SUMIFS('Accounting data'!$G$2:$G$37000,'Accounting data'!$I$2:$I$37000,"7*",'Accounting data'!$J$2:$J$37000,"29*",'Accounting data'!$K$2:$K$37000,"67*",'Accounting data'!$L$2:$L$37000,E4)+SUMIFS('Accounting data'!$G$2:$G$37000,'Accounting data'!$I$2:$I$37000,"8*",'Accounting data'!$J$2:$J$37000,"29*",'Accounting data'!$K$2:$K$37000,"67*",'Accounting data'!$L$2:$L$37000,E4)+SUMIFS('Accounting data'!$G$2:$G$37000,'Accounting data'!$I$2:$I$37000,"9*",'Accounting data'!$J$2:$J$37000,"29*",'Accounting data'!$K$2:$K$37000,"67*",'Accounting data'!$L$2:$L$37000,E4)</f>
        <v>0</v>
      </c>
      <c r="F1287" s="384">
        <f>SUMIFS('Accounting data'!$G$2:$G$37000,'Accounting data'!$I$2:$I$37000,"7*",'Accounting data'!$J$2:$J$37000,"29*",'Accounting data'!$K$2:$K$37000,"67*",'Accounting data'!$L$2:$L$37000,F4)+SUMIFS('Accounting data'!$G$2:$G$37000,'Accounting data'!$I$2:$I$37000,"8*",'Accounting data'!$J$2:$J$37000,"29*",'Accounting data'!$K$2:$K$37000,"67*",'Accounting data'!$L$2:$L$37000,F4)+SUMIFS('Accounting data'!$G$2:$G$37000,'Accounting data'!$I$2:$I$37000,"9*",'Accounting data'!$J$2:$J$37000,"29*",'Accounting data'!$K$2:$K$37000,"67*",'Accounting data'!$L$2:$L$37000,F4)</f>
        <v>0</v>
      </c>
      <c r="G1287" s="385"/>
      <c r="H1287" s="384">
        <f>SUMIFS('Accounting data'!$G$2:$G$37000,'Accounting data'!$I$2:$I$37000,"7*",'Accounting data'!$J$2:$J$37000,"29*",'Accounting data'!$K$2:$K$37000,"67*",'Accounting data'!$L$2:$L$37000,H4)+SUMIFS('Accounting data'!$G$2:$G$37000,'Accounting data'!$I$2:$I$37000,"8*",'Accounting data'!$J$2:$J$37000,"29*",'Accounting data'!$K$2:$K$37000,"67*",'Accounting data'!$L$2:$L$37000,H4)+SUMIFS('Accounting data'!$G$2:$G$37000,'Accounting data'!$I$2:$I$37000,"9*",'Accounting data'!$J$2:$J$37000,"29*",'Accounting data'!$K$2:$K$37000,"67*",'Accounting data'!$L$2:$L$37000,H4)</f>
        <v>0</v>
      </c>
      <c r="I1287" s="384">
        <f>SUMIFS('Accounting data'!$G$2:$G$37000,'Accounting data'!$I$2:$I$37000,"7*",'Accounting data'!$J$2:$J$37000,"29*",'Accounting data'!$K$2:$K$37000,"67*",'Accounting data'!$L$2:$L$37000,I4)+SUMIFS('Accounting data'!$G$2:$G$37000,'Accounting data'!$I$2:$I$37000,"8*",'Accounting data'!$J$2:$J$37000,"29*",'Accounting data'!$K$2:$K$37000,"67*",'Accounting data'!$L$2:$L$37000,I4)+SUMIFS('Accounting data'!$G$2:$G$37000,'Accounting data'!$I$2:$I$37000,"9*",'Accounting data'!$J$2:$J$37000,"29*",'Accounting data'!$K$2:$K$37000,"67*",'Accounting data'!$L$2:$L$37000,I4)</f>
        <v>0</v>
      </c>
      <c r="J1287" s="384">
        <f>SUMIFS('Accounting data'!$G$2:$G$37000,'Accounting data'!$I$2:$I$37000,"7*",'Accounting data'!$J$2:$J$37000,"29*",'Accounting data'!$K$2:$K$37000,"67*",'Accounting data'!$L$2:$L$37000,J4)+SUMIFS('Accounting data'!$G$2:$G$37000,'Accounting data'!$I$2:$I$37000,"8*",'Accounting data'!$J$2:$J$37000,"29*",'Accounting data'!$K$2:$K$37000,"67*",'Accounting data'!$L$2:$L$37000,J4)+SUMIFS('Accounting data'!$G$2:$G$37000,'Accounting data'!$I$2:$I$37000,"9*",'Accounting data'!$J$2:$J$37000,"29*",'Accounting data'!$K$2:$K$37000,"67*",'Accounting data'!$L$2:$L$37000,J4)</f>
        <v>0</v>
      </c>
      <c r="K1287" s="384">
        <f>SUMIFS('Accounting data'!$G$2:$G$37000,'Accounting data'!$I$2:$I$37000,"7*",'Accounting data'!$J$2:$J$37000,"29*",'Accounting data'!$K$2:$K$37000,"67*",'Accounting data'!$L$2:$L$37000,K4)+SUMIFS('Accounting data'!$G$2:$G$37000,'Accounting data'!$I$2:$I$37000,"8*",'Accounting data'!$J$2:$J$37000,"29*",'Accounting data'!$K$2:$K$37000,"67*",'Accounting data'!$L$2:$L$37000,K4)+SUMIFS('Accounting data'!$G$2:$G$37000,'Accounting data'!$I$2:$I$37000,"9*",'Accounting data'!$J$2:$J$37000,"29*",'Accounting data'!$K$2:$K$37000,"67*",'Accounting data'!$L$2:$L$37000,K4)</f>
        <v>0</v>
      </c>
      <c r="L1287" s="384">
        <f>SUMIFS('Accounting data'!$G$2:$G$37000,'Accounting data'!$I$2:$I$37000,"7*",'Accounting data'!$J$2:$J$37000,"29*",'Accounting data'!$K$2:$K$37000,"67*",'Accounting data'!$L$2:$L$37000,L4)+SUMIFS('Accounting data'!$G$2:$G$37000,'Accounting data'!$I$2:$I$37000,"8*",'Accounting data'!$J$2:$J$37000,"29*",'Accounting data'!$K$2:$K$37000,"67*",'Accounting data'!$L$2:$L$37000,L4)+SUMIFS('Accounting data'!$G$2:$G$37000,'Accounting data'!$I$2:$I$37000,"9*",'Accounting data'!$J$2:$J$37000,"29*",'Accounting data'!$K$2:$K$37000,"67*",'Accounting data'!$L$2:$L$37000,L4)</f>
        <v>0</v>
      </c>
      <c r="M1287" s="384">
        <f>SUMIFS('Accounting data'!$G$2:$G$37000,'Accounting data'!$I$2:$I$37000,"7*",'Accounting data'!$J$2:$J$37000,"29*",'Accounting data'!$K$2:$K$37000,"67*",'Accounting data'!$L$2:$L$37000,M4)+SUMIFS('Accounting data'!$G$2:$G$37000,'Accounting data'!$I$2:$I$37000,"8*",'Accounting data'!$J$2:$J$37000,"29*",'Accounting data'!$K$2:$K$37000,"67*",'Accounting data'!$L$2:$L$37000,M4)+SUMIFS('Accounting data'!$G$2:$G$37000,'Accounting data'!$I$2:$I$37000,"9*",'Accounting data'!$J$2:$J$37000,"29*",'Accounting data'!$K$2:$K$37000,"67*",'Accounting data'!$L$2:$L$37000,M4)</f>
        <v>0</v>
      </c>
      <c r="N1287" s="384">
        <f>SUMIFS('Accounting data'!$G$2:$G$37000,'Accounting data'!$I$2:$I$37000,"7*",'Accounting data'!$J$2:$J$37000,"29*",'Accounting data'!$K$2:$K$37000,"67*",'Accounting data'!$L$2:$L$37000,N4)+SUMIFS('Accounting data'!$G$2:$G$37000,'Accounting data'!$I$2:$I$37000,"8*",'Accounting data'!$J$2:$J$37000,"29*",'Accounting data'!$K$2:$K$37000,"67*",'Accounting data'!$L$2:$L$37000,N4)+SUMIFS('Accounting data'!$G$2:$G$37000,'Accounting data'!$I$2:$I$37000,"9*",'Accounting data'!$J$2:$J$37000,"29*",'Accounting data'!$K$2:$K$37000,"67*",'Accounting data'!$L$2:$L$37000,N4)</f>
        <v>0</v>
      </c>
      <c r="O1287" s="384">
        <f>SUMIFS('Accounting data'!$G$2:$G$37000,'Accounting data'!$I$2:$I$37000,"7*",'Accounting data'!$J$2:$J$37000,"29*",'Accounting data'!$K$2:$K$37000,"67*",'Accounting data'!$L$2:$L$37000,O4)+SUMIFS('Accounting data'!$G$2:$G$37000,'Accounting data'!$I$2:$I$37000,"8*",'Accounting data'!$J$2:$J$37000,"29*",'Accounting data'!$K$2:$K$37000,"67*",'Accounting data'!$L$2:$L$37000,O4)+SUMIFS('Accounting data'!$G$2:$G$37000,'Accounting data'!$I$2:$I$37000,"9*",'Accounting data'!$J$2:$J$37000,"29*",'Accounting data'!$K$2:$K$37000,"67*",'Accounting data'!$L$2:$L$37000,O4)</f>
        <v>0</v>
      </c>
      <c r="P1287" s="384">
        <f>SUMIFS('Accounting data'!$G$2:$G$37000,'Accounting data'!$I$2:$I$37000,"7*",'Accounting data'!$J$2:$J$37000,"29*",'Accounting data'!$K$2:$K$37000,"67*",'Accounting data'!$L$2:$L$37000,P4)+SUMIFS('Accounting data'!$G$2:$G$37000,'Accounting data'!$I$2:$I$37000,"8*",'Accounting data'!$J$2:$J$37000,"29*",'Accounting data'!$K$2:$K$37000,"67*",'Accounting data'!$L$2:$L$37000,P4)+SUMIFS('Accounting data'!$G$2:$G$37000,'Accounting data'!$I$2:$I$37000,"9*",'Accounting data'!$J$2:$J$37000,"29*",'Accounting data'!$K$2:$K$37000,"67*",'Accounting data'!$L$2:$L$37000,P4)</f>
        <v>0</v>
      </c>
      <c r="Q1287" s="384">
        <f>SUMIFS('Accounting data'!$G$2:$G$37000,'Accounting data'!$I$2:$I$37000,"7*",'Accounting data'!$J$2:$J$37000,"29*",'Accounting data'!$K$2:$K$37000,"67*",'Accounting data'!$L$2:$L$37000,Q4)+SUMIFS('Accounting data'!$G$2:$G$37000,'Accounting data'!$I$2:$I$37000,"8*",'Accounting data'!$J$2:$J$37000,"29*",'Accounting data'!$K$2:$K$37000,"67*",'Accounting data'!$L$2:$L$37000,Q4)+SUMIFS('Accounting data'!$G$2:$G$37000,'Accounting data'!$I$2:$I$37000,"9*",'Accounting data'!$J$2:$J$37000,"29*",'Accounting data'!$K$2:$K$37000,"67*",'Accounting data'!$L$2:$L$37000,Q4)</f>
        <v>0</v>
      </c>
      <c r="R1287" s="384">
        <f>SUMIFS('Accounting data'!$G$2:$G$37000,'Accounting data'!$I$2:$I$37000,"7*",'Accounting data'!$J$2:$J$37000,"29*",'Accounting data'!$K$2:$K$37000,"67*",'Accounting data'!$L$2:$L$37000,R4)+SUMIFS('Accounting data'!$G$2:$G$37000,'Accounting data'!$I$2:$I$37000,"8*",'Accounting data'!$J$2:$J$37000,"29*",'Accounting data'!$K$2:$K$37000,"67*",'Accounting data'!$L$2:$L$37000,R4)+SUMIFS('Accounting data'!$G$2:$G$37000,'Accounting data'!$I$2:$I$37000,"9*",'Accounting data'!$J$2:$J$37000,"29*",'Accounting data'!$K$2:$K$37000,"67*",'Accounting data'!$L$2:$L$37000,R4)</f>
        <v>0</v>
      </c>
      <c r="S1287" s="384">
        <f>SUMIFS('Accounting data'!$G$2:$G$37000,'Accounting data'!$I$2:$I$37000,"7*",'Accounting data'!$J$2:$J$37000,"29*",'Accounting data'!$K$2:$K$37000,"67*",'Accounting data'!$L$2:$L$37000,S4)+SUMIFS('Accounting data'!$G$2:$G$37000,'Accounting data'!$I$2:$I$37000,"8*",'Accounting data'!$J$2:$J$37000,"29*",'Accounting data'!$K$2:$K$37000,"67*",'Accounting data'!$L$2:$L$37000,S4)+SUMIFS('Accounting data'!$G$2:$G$37000,'Accounting data'!$I$2:$I$37000,"9*",'Accounting data'!$J$2:$J$37000,"29*",'Accounting data'!$K$2:$K$37000,"67*",'Accounting data'!$L$2:$L$37000,S4)</f>
        <v>0</v>
      </c>
      <c r="T1287" s="384">
        <f>SUMIFS('Accounting data'!$G$2:$G$37000,'Accounting data'!$I$2:$I$37000,"7*",'Accounting data'!$J$2:$J$37000,"29*",'Accounting data'!$K$2:$K$37000,"67*",'Accounting data'!$L$2:$L$37000,T4)+SUMIFS('Accounting data'!$G$2:$G$37000,'Accounting data'!$I$2:$I$37000,"8*",'Accounting data'!$J$2:$J$37000,"29*",'Accounting data'!$K$2:$K$37000,"67*",'Accounting data'!$L$2:$L$37000,T4)+SUMIFS('Accounting data'!$G$2:$G$37000,'Accounting data'!$I$2:$I$37000,"9*",'Accounting data'!$J$2:$J$37000,"29*",'Accounting data'!$K$2:$K$37000,"67*",'Accounting data'!$L$2:$L$37000,T4)</f>
        <v>0</v>
      </c>
      <c r="U1287" s="384">
        <f>SUMIFS('Accounting data'!$G$2:$G$37000,'Accounting data'!$I$2:$I$37000,"7*",'Accounting data'!$J$2:$J$37000,"29*",'Accounting data'!$K$2:$K$37000,"67*",'Accounting data'!$L$2:$L$37000,U4)+SUMIFS('Accounting data'!$G$2:$G$37000,'Accounting data'!$I$2:$I$37000,"8*",'Accounting data'!$J$2:$J$37000,"29*",'Accounting data'!$K$2:$K$37000,"67*",'Accounting data'!$L$2:$L$37000,U4)+SUMIFS('Accounting data'!$G$2:$G$37000,'Accounting data'!$I$2:$I$37000,"9*",'Accounting data'!$J$2:$J$37000,"29*",'Accounting data'!$K$2:$K$37000,"67*",'Accounting data'!$L$2:$L$37000,U4)</f>
        <v>0</v>
      </c>
      <c r="V1287" s="384">
        <f>SUMIFS('Accounting data'!$G$2:$G$37000,'Accounting data'!$I$2:$I$37000,"7*",'Accounting data'!$J$2:$J$37000,"29*",'Accounting data'!$K$2:$K$37000,"67*",'Accounting data'!$L$2:$L$37000,V4)+SUMIFS('Accounting data'!$G$2:$G$37000,'Accounting data'!$I$2:$I$37000,"8*",'Accounting data'!$J$2:$J$37000,"29*",'Accounting data'!$K$2:$K$37000,"67*",'Accounting data'!$L$2:$L$37000,V4)+SUMIFS('Accounting data'!$G$2:$G$37000,'Accounting data'!$I$2:$I$37000,"9*",'Accounting data'!$J$2:$J$37000,"29*",'Accounting data'!$K$2:$K$37000,"67*",'Accounting data'!$L$2:$L$37000,V4)</f>
        <v>0</v>
      </c>
      <c r="W1287" s="384">
        <f>SUMIFS('Accounting data'!$G$2:$G$37000,'Accounting data'!$I$2:$I$37000,"7*",'Accounting data'!$J$2:$J$37000,"29*",'Accounting data'!$K$2:$K$37000,"67*",'Accounting data'!$L$2:$L$37000,W4)+SUMIFS('Accounting data'!$G$2:$G$37000,'Accounting data'!$I$2:$I$37000,"8*",'Accounting data'!$J$2:$J$37000,"29*",'Accounting data'!$K$2:$K$37000,"67*",'Accounting data'!$L$2:$L$37000,W4)+SUMIFS('Accounting data'!$G$2:$G$37000,'Accounting data'!$I$2:$I$37000,"9*",'Accounting data'!$J$2:$J$37000,"29*",'Accounting data'!$K$2:$K$37000,"67*",'Accounting data'!$L$2:$L$37000,W4)</f>
        <v>0</v>
      </c>
      <c r="X1287" s="384">
        <f>SUMIFS('Accounting data'!$G$2:$G$37000,'Accounting data'!$I$2:$I$37000,"7*",'Accounting data'!$J$2:$J$37000,"29*",'Accounting data'!$K$2:$K$37000,"67*",'Accounting data'!$L$2:$L$37000,X4)+SUMIFS('Accounting data'!$G$2:$G$37000,'Accounting data'!$I$2:$I$37000,"8*",'Accounting data'!$J$2:$J$37000,"29*",'Accounting data'!$K$2:$K$37000,"67*",'Accounting data'!$L$2:$L$37000,X4)+SUMIFS('Accounting data'!$G$2:$G$37000,'Accounting data'!$I$2:$I$37000,"9*",'Accounting data'!$J$2:$J$37000,"29*",'Accounting data'!$K$2:$K$37000,"67*",'Accounting data'!$L$2:$L$37000,X4)</f>
        <v>0</v>
      </c>
      <c r="Y1287" s="384">
        <f>SUMIFS('Accounting data'!$G$2:$G$37000,'Accounting data'!$I$2:$I$37000,"7*",'Accounting data'!$J$2:$J$37000,"29*",'Accounting data'!$K$2:$K$37000,"67*",'Accounting data'!$L$2:$L$37000,Y4)+SUMIFS('Accounting data'!$G$2:$G$37000,'Accounting data'!$I$2:$I$37000,"8*",'Accounting data'!$J$2:$J$37000,"29*",'Accounting data'!$K$2:$K$37000,"67*",'Accounting data'!$L$2:$L$37000,Y4)+SUMIFS('Accounting data'!$G$2:$G$37000,'Accounting data'!$I$2:$I$37000,"9*",'Accounting data'!$J$2:$J$37000,"29*",'Accounting data'!$K$2:$K$37000,"67*",'Accounting data'!$L$2:$L$37000,Y4)</f>
        <v>0</v>
      </c>
      <c r="Z1287" s="384">
        <f>SUMIFS('Accounting data'!$G$2:$G$37000,'Accounting data'!$I$2:$I$37000,"7*",'Accounting data'!$J$2:$J$37000,"29*",'Accounting data'!$K$2:$K$37000,"67*",'Accounting data'!$L$2:$L$37000,Z4)+SUMIFS('Accounting data'!$G$2:$G$37000,'Accounting data'!$I$2:$I$37000,"8*",'Accounting data'!$J$2:$J$37000,"29*",'Accounting data'!$K$2:$K$37000,"67*",'Accounting data'!$L$2:$L$37000,Z4)+SUMIFS('Accounting data'!$G$2:$G$37000,'Accounting data'!$I$2:$I$37000,"9*",'Accounting data'!$J$2:$J$37000,"29*",'Accounting data'!$K$2:$K$37000,"67*",'Accounting data'!$L$2:$L$37000,Z4)</f>
        <v>0</v>
      </c>
      <c r="AA1287" s="384">
        <f>SUMIFS('Accounting data'!$G$2:$G$37000,'Accounting data'!$I$2:$I$37000,"7*",'Accounting data'!$J$2:$J$37000,"29*",'Accounting data'!$K$2:$K$37000,"67*",'Accounting data'!$L$2:$L$37000,AA4)+SUMIFS('Accounting data'!$G$2:$G$37000,'Accounting data'!$I$2:$I$37000,"8*",'Accounting data'!$J$2:$J$37000,"29*",'Accounting data'!$K$2:$K$37000,"67*",'Accounting data'!$L$2:$L$37000,AA4)+SUMIFS('Accounting data'!$G$2:$G$37000,'Accounting data'!$I$2:$I$37000,"9*",'Accounting data'!$J$2:$J$37000,"29*",'Accounting data'!$K$2:$K$37000,"67*",'Accounting data'!$L$2:$L$37000,AA4)</f>
        <v>0</v>
      </c>
      <c r="AB1287" s="384">
        <f>SUMIFS('Accounting data'!$G$2:$G$37000,'Accounting data'!$I$2:$I$37000,"7*",'Accounting data'!$J$2:$J$37000,"29*",'Accounting data'!$K$2:$K$37000,"67*",'Accounting data'!$L$2:$L$37000,AB4)+SUMIFS('Accounting data'!$G$2:$G$37000,'Accounting data'!$I$2:$I$37000,"8*",'Accounting data'!$J$2:$J$37000,"29*",'Accounting data'!$K$2:$K$37000,"67*",'Accounting data'!$L$2:$L$37000,AB4)+SUMIFS('Accounting data'!$G$2:$G$37000,'Accounting data'!$I$2:$I$37000,"9*",'Accounting data'!$J$2:$J$37000,"29*",'Accounting data'!$K$2:$K$37000,"67*",'Accounting data'!$L$2:$L$37000,AB4)</f>
        <v>0</v>
      </c>
      <c r="AC1287" s="384">
        <f>SUMIFS('Accounting data'!$G$2:$G$37000,'Accounting data'!$I$2:$I$37000,"7*",'Accounting data'!$J$2:$J$37000,"29*",'Accounting data'!$K$2:$K$37000,"67*",'Accounting data'!$L$2:$L$37000,AC4)+SUMIFS('Accounting data'!$G$2:$G$37000,'Accounting data'!$I$2:$I$37000,"8*",'Accounting data'!$J$2:$J$37000,"29*",'Accounting data'!$K$2:$K$37000,"67*",'Accounting data'!$L$2:$L$37000,AC4)+SUMIFS('Accounting data'!$G$2:$G$37000,'Accounting data'!$I$2:$I$37000,"9*",'Accounting data'!$J$2:$J$37000,"29*",'Accounting data'!$K$2:$K$37000,"67*",'Accounting data'!$L$2:$L$37000,AC4)</f>
        <v>0</v>
      </c>
      <c r="AD1287" s="384">
        <f>SUMIFS('Accounting data'!$G$2:$G$37000,'Accounting data'!$I$2:$I$37000,"7*",'Accounting data'!$J$2:$J$37000,"29*",'Accounting data'!$K$2:$K$37000,"67*",'Accounting data'!$L$2:$L$37000,AD4)+SUMIFS('Accounting data'!$G$2:$G$37000,'Accounting data'!$I$2:$I$37000,"8*",'Accounting data'!$J$2:$J$37000,"29*",'Accounting data'!$K$2:$K$37000,"67*",'Accounting data'!$L$2:$L$37000,AD4)+SUMIFS('Accounting data'!$G$2:$G$37000,'Accounting data'!$I$2:$I$37000,"9*",'Accounting data'!$J$2:$J$37000,"29*",'Accounting data'!$K$2:$K$37000,"67*",'Accounting data'!$L$2:$L$37000,AD4)</f>
        <v>0</v>
      </c>
      <c r="AE1287" s="384">
        <f>SUMIFS('Accounting data'!$G$2:$G$37000,'Accounting data'!$I$2:$I$37000,"7*",'Accounting data'!$J$2:$J$37000,"29*",'Accounting data'!$K$2:$K$37000,"67*",'Accounting data'!$L$2:$L$37000,AE4)+SUMIFS('Accounting data'!$G$2:$G$37000,'Accounting data'!$I$2:$I$37000,"8*",'Accounting data'!$J$2:$J$37000,"29*",'Accounting data'!$K$2:$K$37000,"67*",'Accounting data'!$L$2:$L$37000,AE4)+SUMIFS('Accounting data'!$G$2:$G$37000,'Accounting data'!$I$2:$I$37000,"9*",'Accounting data'!$J$2:$J$37000,"29*",'Accounting data'!$K$2:$K$37000,"67*",'Accounting data'!$L$2:$L$37000,AE4)</f>
        <v>0</v>
      </c>
      <c r="AF1287" s="384">
        <f>SUMIFS('Accounting data'!$G$2:$G$37000,'Accounting data'!$I$2:$I$37000,"7*",'Accounting data'!$J$2:$J$37000,"29*",'Accounting data'!$K$2:$K$37000,"67*",'Accounting data'!$L$2:$L$37000,AF4)+SUMIFS('Accounting data'!$G$2:$G$37000,'Accounting data'!$I$2:$I$37000,"8*",'Accounting data'!$J$2:$J$37000,"29*",'Accounting data'!$K$2:$K$37000,"67*",'Accounting data'!$L$2:$L$37000,AF4)+SUMIFS('Accounting data'!$G$2:$G$37000,'Accounting data'!$I$2:$I$37000,"9*",'Accounting data'!$J$2:$J$37000,"29*",'Accounting data'!$K$2:$K$37000,"67*",'Accounting data'!$L$2:$L$37000,AF4)</f>
        <v>0</v>
      </c>
    </row>
    <row r="1288" spans="1:97">
      <c r="A1288" s="386" t="s">
        <v>288</v>
      </c>
      <c r="B1288" s="383" t="s">
        <v>80</v>
      </c>
      <c r="C1288" s="383">
        <v>2900</v>
      </c>
      <c r="D1288" s="383">
        <v>6000</v>
      </c>
      <c r="E1288" s="384">
        <f>SUMIFS('Accounting data'!$G$2:$G$37000,'Accounting data'!$H$2:$H$37000,"9999*",'Accounting data'!$I$2:$I$37000,"7*",'Accounting data'!$J$2:$J$37000,"29*",'Accounting data'!$K$2:$K$37000,"6*",'Accounting data'!$L$2:$L$37000,E4)+SUMIFS('Accounting data'!$G$2:$G$37000,'Accounting data'!$H$2:$H$37000,"9999*",'Accounting data'!$I$2:$I$37000,"8*",'Accounting data'!$J$2:$J$37000,"29*",'Accounting data'!$K$2:$K$37000,"6*",'Accounting data'!$L$2:$L$37000,E4)+SUMIFS('Accounting data'!$G$2:$G$37000,'Accounting data'!$H$2:$H$37000,"9999*",'Accounting data'!$I$2:$I$37000,"9*",'Accounting data'!$J$2:$J$37000,"29*",'Accounting data'!$K$2:$K$37000,"6*",'Accounting data'!$L$2:$L$37000,E4)</f>
        <v>0</v>
      </c>
      <c r="F1288" s="384">
        <f>SUMIFS('Accounting data'!$G$2:$G$37000,'Accounting data'!$H$2:$H$37000,"9999*",'Accounting data'!$I$2:$I$37000,"7*",'Accounting data'!$J$2:$J$37000,"29*",'Accounting data'!$K$2:$K$37000,"6*",'Accounting data'!$L$2:$L$37000,F4)+SUMIFS('Accounting data'!$G$2:$G$37000,'Accounting data'!$H$2:$H$37000,"9999*",'Accounting data'!$I$2:$I$37000,"8*",'Accounting data'!$J$2:$J$37000,"29*",'Accounting data'!$K$2:$K$37000,"6*",'Accounting data'!$L$2:$L$37000,F4)+SUMIFS('Accounting data'!$G$2:$G$37000,'Accounting data'!$H$2:$H$37000,"9999*",'Accounting data'!$I$2:$I$37000,"9*",'Accounting data'!$J$2:$J$37000,"29*",'Accounting data'!$K$2:$K$37000,"6*",'Accounting data'!$L$2:$L$37000,F4)</f>
        <v>0</v>
      </c>
      <c r="G1288" s="385"/>
      <c r="H1288" s="384">
        <f>SUMIFS('Accounting data'!$G$2:$G$37000,'Accounting data'!$H$2:$H$37000,"9999*",'Accounting data'!$I$2:$I$37000,"7*",'Accounting data'!$J$2:$J$37000,"29*",'Accounting data'!$K$2:$K$37000,"6*",'Accounting data'!$L$2:$L$37000,H4)+SUMIFS('Accounting data'!$G$2:$G$37000,'Accounting data'!$H$2:$H$37000,"9999*",'Accounting data'!$I$2:$I$37000,"8*",'Accounting data'!$J$2:$J$37000,"29*",'Accounting data'!$K$2:$K$37000,"6*",'Accounting data'!$L$2:$L$37000,H4)+SUMIFS('Accounting data'!$G$2:$G$37000,'Accounting data'!$H$2:$H$37000,"9999*",'Accounting data'!$I$2:$I$37000,"9*",'Accounting data'!$J$2:$J$37000,"29*",'Accounting data'!$K$2:$K$37000,"6*",'Accounting data'!$L$2:$L$37000,H4)</f>
        <v>0</v>
      </c>
      <c r="I1288" s="384">
        <f>SUMIFS('Accounting data'!$G$2:$G$37000,'Accounting data'!$H$2:$H$37000,"9999*",'Accounting data'!$I$2:$I$37000,"7*",'Accounting data'!$J$2:$J$37000,"29*",'Accounting data'!$K$2:$K$37000,"6*",'Accounting data'!$L$2:$L$37000,I4)+SUMIFS('Accounting data'!$G$2:$G$37000,'Accounting data'!$H$2:$H$37000,"9999*",'Accounting data'!$I$2:$I$37000,"8*",'Accounting data'!$J$2:$J$37000,"29*",'Accounting data'!$K$2:$K$37000,"6*",'Accounting data'!$L$2:$L$37000,I4)+SUMIFS('Accounting data'!$G$2:$G$37000,'Accounting data'!$H$2:$H$37000,"9999*",'Accounting data'!$I$2:$I$37000,"9*",'Accounting data'!$J$2:$J$37000,"29*",'Accounting data'!$K$2:$K$37000,"6*",'Accounting data'!$L$2:$L$37000,I4)</f>
        <v>0</v>
      </c>
      <c r="J1288" s="384">
        <f>SUMIFS('Accounting data'!$G$2:$G$37000,'Accounting data'!$H$2:$H$37000,"9999*",'Accounting data'!$I$2:$I$37000,"7*",'Accounting data'!$J$2:$J$37000,"29*",'Accounting data'!$K$2:$K$37000,"6*",'Accounting data'!$L$2:$L$37000,J4)+SUMIFS('Accounting data'!$G$2:$G$37000,'Accounting data'!$H$2:$H$37000,"9999*",'Accounting data'!$I$2:$I$37000,"8*",'Accounting data'!$J$2:$J$37000,"29*",'Accounting data'!$K$2:$K$37000,"6*",'Accounting data'!$L$2:$L$37000,J4)+SUMIFS('Accounting data'!$G$2:$G$37000,'Accounting data'!$H$2:$H$37000,"9999*",'Accounting data'!$I$2:$I$37000,"9*",'Accounting data'!$J$2:$J$37000,"29*",'Accounting data'!$K$2:$K$37000,"6*",'Accounting data'!$L$2:$L$37000,J4)</f>
        <v>0</v>
      </c>
      <c r="K1288" s="384">
        <f>SUMIFS('Accounting data'!$G$2:$G$37000,'Accounting data'!$H$2:$H$37000,"9999*",'Accounting data'!$I$2:$I$37000,"7*",'Accounting data'!$J$2:$J$37000,"29*",'Accounting data'!$K$2:$K$37000,"6*",'Accounting data'!$L$2:$L$37000,K4)+SUMIFS('Accounting data'!$G$2:$G$37000,'Accounting data'!$H$2:$H$37000,"9999*",'Accounting data'!$I$2:$I$37000,"8*",'Accounting data'!$J$2:$J$37000,"29*",'Accounting data'!$K$2:$K$37000,"6*",'Accounting data'!$L$2:$L$37000,K4)+SUMIFS('Accounting data'!$G$2:$G$37000,'Accounting data'!$H$2:$H$37000,"9999*",'Accounting data'!$I$2:$I$37000,"9*",'Accounting data'!$J$2:$J$37000,"29*",'Accounting data'!$K$2:$K$37000,"6*",'Accounting data'!$L$2:$L$37000,K4)</f>
        <v>0</v>
      </c>
      <c r="L1288" s="384">
        <f>SUMIFS('Accounting data'!$G$2:$G$37000,'Accounting data'!$H$2:$H$37000,"9999*",'Accounting data'!$I$2:$I$37000,"7*",'Accounting data'!$J$2:$J$37000,"29*",'Accounting data'!$K$2:$K$37000,"6*",'Accounting data'!$L$2:$L$37000,L4)+SUMIFS('Accounting data'!$G$2:$G$37000,'Accounting data'!$H$2:$H$37000,"9999*",'Accounting data'!$I$2:$I$37000,"8*",'Accounting data'!$J$2:$J$37000,"29*",'Accounting data'!$K$2:$K$37000,"6*",'Accounting data'!$L$2:$L$37000,L4)+SUMIFS('Accounting data'!$G$2:$G$37000,'Accounting data'!$H$2:$H$37000,"9999*",'Accounting data'!$I$2:$I$37000,"9*",'Accounting data'!$J$2:$J$37000,"29*",'Accounting data'!$K$2:$K$37000,"6*",'Accounting data'!$L$2:$L$37000,L4)</f>
        <v>0</v>
      </c>
      <c r="M1288" s="384">
        <f>SUMIFS('Accounting data'!$G$2:$G$37000,'Accounting data'!$H$2:$H$37000,"9999*",'Accounting data'!$I$2:$I$37000,"7*",'Accounting data'!$J$2:$J$37000,"29*",'Accounting data'!$K$2:$K$37000,"6*",'Accounting data'!$L$2:$L$37000,M4)+SUMIFS('Accounting data'!$G$2:$G$37000,'Accounting data'!$H$2:$H$37000,"9999*",'Accounting data'!$I$2:$I$37000,"8*",'Accounting data'!$J$2:$J$37000,"29*",'Accounting data'!$K$2:$K$37000,"6*",'Accounting data'!$L$2:$L$37000,M4)+SUMIFS('Accounting data'!$G$2:$G$37000,'Accounting data'!$H$2:$H$37000,"9999*",'Accounting data'!$I$2:$I$37000,"9*",'Accounting data'!$J$2:$J$37000,"29*",'Accounting data'!$K$2:$K$37000,"6*",'Accounting data'!$L$2:$L$37000,M4)</f>
        <v>0</v>
      </c>
      <c r="N1288" s="384">
        <f>SUMIFS('Accounting data'!$G$2:$G$37000,'Accounting data'!$H$2:$H$37000,"9999*",'Accounting data'!$I$2:$I$37000,"7*",'Accounting data'!$J$2:$J$37000,"29*",'Accounting data'!$K$2:$K$37000,"6*",'Accounting data'!$L$2:$L$37000,N4)+SUMIFS('Accounting data'!$G$2:$G$37000,'Accounting data'!$H$2:$H$37000,"9999*",'Accounting data'!$I$2:$I$37000,"8*",'Accounting data'!$J$2:$J$37000,"29*",'Accounting data'!$K$2:$K$37000,"6*",'Accounting data'!$L$2:$L$37000,N4)+SUMIFS('Accounting data'!$G$2:$G$37000,'Accounting data'!$H$2:$H$37000,"9999*",'Accounting data'!$I$2:$I$37000,"9*",'Accounting data'!$J$2:$J$37000,"29*",'Accounting data'!$K$2:$K$37000,"6*",'Accounting data'!$L$2:$L$37000,N4)</f>
        <v>0</v>
      </c>
      <c r="O1288" s="384">
        <f>SUMIFS('Accounting data'!$G$2:$G$37000,'Accounting data'!$H$2:$H$37000,"9999*",'Accounting data'!$I$2:$I$37000,"7*",'Accounting data'!$J$2:$J$37000,"29*",'Accounting data'!$K$2:$K$37000,"6*",'Accounting data'!$L$2:$L$37000,O4)+SUMIFS('Accounting data'!$G$2:$G$37000,'Accounting data'!$H$2:$H$37000,"9999*",'Accounting data'!$I$2:$I$37000,"8*",'Accounting data'!$J$2:$J$37000,"29*",'Accounting data'!$K$2:$K$37000,"6*",'Accounting data'!$L$2:$L$37000,O4)+SUMIFS('Accounting data'!$G$2:$G$37000,'Accounting data'!$H$2:$H$37000,"9999*",'Accounting data'!$I$2:$I$37000,"9*",'Accounting data'!$J$2:$J$37000,"29*",'Accounting data'!$K$2:$K$37000,"6*",'Accounting data'!$L$2:$L$37000,O4)</f>
        <v>0</v>
      </c>
      <c r="P1288" s="384">
        <f>SUMIFS('Accounting data'!$G$2:$G$37000,'Accounting data'!$H$2:$H$37000,"9999*",'Accounting data'!$I$2:$I$37000,"7*",'Accounting data'!$J$2:$J$37000,"29*",'Accounting data'!$K$2:$K$37000,"6*",'Accounting data'!$L$2:$L$37000,P4)+SUMIFS('Accounting data'!$G$2:$G$37000,'Accounting data'!$H$2:$H$37000,"9999*",'Accounting data'!$I$2:$I$37000,"8*",'Accounting data'!$J$2:$J$37000,"29*",'Accounting data'!$K$2:$K$37000,"6*",'Accounting data'!$L$2:$L$37000,P4)+SUMIFS('Accounting data'!$G$2:$G$37000,'Accounting data'!$H$2:$H$37000,"9999*",'Accounting data'!$I$2:$I$37000,"9*",'Accounting data'!$J$2:$J$37000,"29*",'Accounting data'!$K$2:$K$37000,"6*",'Accounting data'!$L$2:$L$37000,P4)</f>
        <v>0</v>
      </c>
      <c r="Q1288" s="384">
        <f>SUMIFS('Accounting data'!$G$2:$G$37000,'Accounting data'!$H$2:$H$37000,"9999*",'Accounting data'!$I$2:$I$37000,"7*",'Accounting data'!$J$2:$J$37000,"29*",'Accounting data'!$K$2:$K$37000,"6*",'Accounting data'!$L$2:$L$37000,Q4)+SUMIFS('Accounting data'!$G$2:$G$37000,'Accounting data'!$H$2:$H$37000,"9999*",'Accounting data'!$I$2:$I$37000,"8*",'Accounting data'!$J$2:$J$37000,"29*",'Accounting data'!$K$2:$K$37000,"6*",'Accounting data'!$L$2:$L$37000,Q4)+SUMIFS('Accounting data'!$G$2:$G$37000,'Accounting data'!$H$2:$H$37000,"9999*",'Accounting data'!$I$2:$I$37000,"9*",'Accounting data'!$J$2:$J$37000,"29*",'Accounting data'!$K$2:$K$37000,"6*",'Accounting data'!$L$2:$L$37000,Q4)</f>
        <v>0</v>
      </c>
      <c r="R1288" s="384">
        <f>SUMIFS('Accounting data'!$G$2:$G$37000,'Accounting data'!$H$2:$H$37000,"9999*",'Accounting data'!$I$2:$I$37000,"7*",'Accounting data'!$J$2:$J$37000,"29*",'Accounting data'!$K$2:$K$37000,"6*",'Accounting data'!$L$2:$L$37000,R4)+SUMIFS('Accounting data'!$G$2:$G$37000,'Accounting data'!$H$2:$H$37000,"9999*",'Accounting data'!$I$2:$I$37000,"8*",'Accounting data'!$J$2:$J$37000,"29*",'Accounting data'!$K$2:$K$37000,"6*",'Accounting data'!$L$2:$L$37000,R4)+SUMIFS('Accounting data'!$G$2:$G$37000,'Accounting data'!$H$2:$H$37000,"9999*",'Accounting data'!$I$2:$I$37000,"9*",'Accounting data'!$J$2:$J$37000,"29*",'Accounting data'!$K$2:$K$37000,"6*",'Accounting data'!$L$2:$L$37000,R4)</f>
        <v>0</v>
      </c>
      <c r="S1288" s="384">
        <f>SUMIFS('Accounting data'!$G$2:$G$37000,'Accounting data'!$H$2:$H$37000,"9999*",'Accounting data'!$I$2:$I$37000,"7*",'Accounting data'!$J$2:$J$37000,"29*",'Accounting data'!$K$2:$K$37000,"6*",'Accounting data'!$L$2:$L$37000,S4)+SUMIFS('Accounting data'!$G$2:$G$37000,'Accounting data'!$H$2:$H$37000,"9999*",'Accounting data'!$I$2:$I$37000,"8*",'Accounting data'!$J$2:$J$37000,"29*",'Accounting data'!$K$2:$K$37000,"6*",'Accounting data'!$L$2:$L$37000,S4)+SUMIFS('Accounting data'!$G$2:$G$37000,'Accounting data'!$H$2:$H$37000,"9999*",'Accounting data'!$I$2:$I$37000,"9*",'Accounting data'!$J$2:$J$37000,"29*",'Accounting data'!$K$2:$K$37000,"6*",'Accounting data'!$L$2:$L$37000,S4)</f>
        <v>0</v>
      </c>
      <c r="T1288" s="384">
        <f>SUMIFS('Accounting data'!$G$2:$G$37000,'Accounting data'!$H$2:$H$37000,"9999*",'Accounting data'!$I$2:$I$37000,"7*",'Accounting data'!$J$2:$J$37000,"29*",'Accounting data'!$K$2:$K$37000,"6*",'Accounting data'!$L$2:$L$37000,T4)+SUMIFS('Accounting data'!$G$2:$G$37000,'Accounting data'!$H$2:$H$37000,"9999*",'Accounting data'!$I$2:$I$37000,"8*",'Accounting data'!$J$2:$J$37000,"29*",'Accounting data'!$K$2:$K$37000,"6*",'Accounting data'!$L$2:$L$37000,T4)+SUMIFS('Accounting data'!$G$2:$G$37000,'Accounting data'!$H$2:$H$37000,"9999*",'Accounting data'!$I$2:$I$37000,"9*",'Accounting data'!$J$2:$J$37000,"29*",'Accounting data'!$K$2:$K$37000,"6*",'Accounting data'!$L$2:$L$37000,T4)</f>
        <v>0</v>
      </c>
      <c r="U1288" s="384">
        <f>SUMIFS('Accounting data'!$G$2:$G$37000,'Accounting data'!$H$2:$H$37000,"9999*",'Accounting data'!$I$2:$I$37000,"7*",'Accounting data'!$J$2:$J$37000,"29*",'Accounting data'!$K$2:$K$37000,"6*",'Accounting data'!$L$2:$L$37000,U4)+SUMIFS('Accounting data'!$G$2:$G$37000,'Accounting data'!$H$2:$H$37000,"9999*",'Accounting data'!$I$2:$I$37000,"8*",'Accounting data'!$J$2:$J$37000,"29*",'Accounting data'!$K$2:$K$37000,"6*",'Accounting data'!$L$2:$L$37000,U4)+SUMIFS('Accounting data'!$G$2:$G$37000,'Accounting data'!$H$2:$H$37000,"9999*",'Accounting data'!$I$2:$I$37000,"9*",'Accounting data'!$J$2:$J$37000,"29*",'Accounting data'!$K$2:$K$37000,"6*",'Accounting data'!$L$2:$L$37000,U4)</f>
        <v>0</v>
      </c>
      <c r="V1288" s="384">
        <f>SUMIFS('Accounting data'!$G$2:$G$37000,'Accounting data'!$H$2:$H$37000,"9999*",'Accounting data'!$I$2:$I$37000,"7*",'Accounting data'!$J$2:$J$37000,"29*",'Accounting data'!$K$2:$K$37000,"6*",'Accounting data'!$L$2:$L$37000,V4)+SUMIFS('Accounting data'!$G$2:$G$37000,'Accounting data'!$H$2:$H$37000,"9999*",'Accounting data'!$I$2:$I$37000,"8*",'Accounting data'!$J$2:$J$37000,"29*",'Accounting data'!$K$2:$K$37000,"6*",'Accounting data'!$L$2:$L$37000,V4)+SUMIFS('Accounting data'!$G$2:$G$37000,'Accounting data'!$H$2:$H$37000,"9999*",'Accounting data'!$I$2:$I$37000,"9*",'Accounting data'!$J$2:$J$37000,"29*",'Accounting data'!$K$2:$K$37000,"6*",'Accounting data'!$L$2:$L$37000,V4)</f>
        <v>0</v>
      </c>
      <c r="W1288" s="384">
        <f>SUMIFS('Accounting data'!$G$2:$G$37000,'Accounting data'!$H$2:$H$37000,"9999*",'Accounting data'!$I$2:$I$37000,"7*",'Accounting data'!$J$2:$J$37000,"29*",'Accounting data'!$K$2:$K$37000,"6*",'Accounting data'!$L$2:$L$37000,W4)+SUMIFS('Accounting data'!$G$2:$G$37000,'Accounting data'!$H$2:$H$37000,"9999*",'Accounting data'!$I$2:$I$37000,"8*",'Accounting data'!$J$2:$J$37000,"29*",'Accounting data'!$K$2:$K$37000,"6*",'Accounting data'!$L$2:$L$37000,W4)+SUMIFS('Accounting data'!$G$2:$G$37000,'Accounting data'!$H$2:$H$37000,"9999*",'Accounting data'!$I$2:$I$37000,"9*",'Accounting data'!$J$2:$J$37000,"29*",'Accounting data'!$K$2:$K$37000,"6*",'Accounting data'!$L$2:$L$37000,W4)</f>
        <v>0</v>
      </c>
      <c r="X1288" s="384">
        <f>SUMIFS('Accounting data'!$G$2:$G$37000,'Accounting data'!$H$2:$H$37000,"9999*",'Accounting data'!$I$2:$I$37000,"7*",'Accounting data'!$J$2:$J$37000,"29*",'Accounting data'!$K$2:$K$37000,"6*",'Accounting data'!$L$2:$L$37000,X4)+SUMIFS('Accounting data'!$G$2:$G$37000,'Accounting data'!$H$2:$H$37000,"9999*",'Accounting data'!$I$2:$I$37000,"8*",'Accounting data'!$J$2:$J$37000,"29*",'Accounting data'!$K$2:$K$37000,"6*",'Accounting data'!$L$2:$L$37000,X4)+SUMIFS('Accounting data'!$G$2:$G$37000,'Accounting data'!$H$2:$H$37000,"9999*",'Accounting data'!$I$2:$I$37000,"9*",'Accounting data'!$J$2:$J$37000,"29*",'Accounting data'!$K$2:$K$37000,"6*",'Accounting data'!$L$2:$L$37000,X4)</f>
        <v>0</v>
      </c>
      <c r="Y1288" s="384">
        <f>SUMIFS('Accounting data'!$G$2:$G$37000,'Accounting data'!$H$2:$H$37000,"9999*",'Accounting data'!$I$2:$I$37000,"7*",'Accounting data'!$J$2:$J$37000,"29*",'Accounting data'!$K$2:$K$37000,"6*",'Accounting data'!$L$2:$L$37000,Y4)+SUMIFS('Accounting data'!$G$2:$G$37000,'Accounting data'!$H$2:$H$37000,"9999*",'Accounting data'!$I$2:$I$37000,"8*",'Accounting data'!$J$2:$J$37000,"29*",'Accounting data'!$K$2:$K$37000,"6*",'Accounting data'!$L$2:$L$37000,Y4)+SUMIFS('Accounting data'!$G$2:$G$37000,'Accounting data'!$H$2:$H$37000,"9999*",'Accounting data'!$I$2:$I$37000,"9*",'Accounting data'!$J$2:$J$37000,"29*",'Accounting data'!$K$2:$K$37000,"6*",'Accounting data'!$L$2:$L$37000,Y4)</f>
        <v>0</v>
      </c>
      <c r="Z1288" s="384">
        <f>SUMIFS('Accounting data'!$G$2:$G$37000,'Accounting data'!$H$2:$H$37000,"9999*",'Accounting data'!$I$2:$I$37000,"7*",'Accounting data'!$J$2:$J$37000,"29*",'Accounting data'!$K$2:$K$37000,"6*",'Accounting data'!$L$2:$L$37000,Z4)+SUMIFS('Accounting data'!$G$2:$G$37000,'Accounting data'!$H$2:$H$37000,"9999*",'Accounting data'!$I$2:$I$37000,"8*",'Accounting data'!$J$2:$J$37000,"29*",'Accounting data'!$K$2:$K$37000,"6*",'Accounting data'!$L$2:$L$37000,Z4)+SUMIFS('Accounting data'!$G$2:$G$37000,'Accounting data'!$H$2:$H$37000,"9999*",'Accounting data'!$I$2:$I$37000,"9*",'Accounting data'!$J$2:$J$37000,"29*",'Accounting data'!$K$2:$K$37000,"6*",'Accounting data'!$L$2:$L$37000,Z4)</f>
        <v>0</v>
      </c>
      <c r="AA1288" s="384">
        <f>SUMIFS('Accounting data'!$G$2:$G$37000,'Accounting data'!$H$2:$H$37000,"9999*",'Accounting data'!$I$2:$I$37000,"7*",'Accounting data'!$J$2:$J$37000,"29*",'Accounting data'!$K$2:$K$37000,"6*",'Accounting data'!$L$2:$L$37000,AA4)+SUMIFS('Accounting data'!$G$2:$G$37000,'Accounting data'!$H$2:$H$37000,"9999*",'Accounting data'!$I$2:$I$37000,"8*",'Accounting data'!$J$2:$J$37000,"29*",'Accounting data'!$K$2:$K$37000,"6*",'Accounting data'!$L$2:$L$37000,AA4)+SUMIFS('Accounting data'!$G$2:$G$37000,'Accounting data'!$H$2:$H$37000,"9999*",'Accounting data'!$I$2:$I$37000,"9*",'Accounting data'!$J$2:$J$37000,"29*",'Accounting data'!$K$2:$K$37000,"6*",'Accounting data'!$L$2:$L$37000,AA4)</f>
        <v>0</v>
      </c>
      <c r="AB1288" s="384">
        <f>SUMIFS('Accounting data'!$G$2:$G$37000,'Accounting data'!$H$2:$H$37000,"9999*",'Accounting data'!$I$2:$I$37000,"7*",'Accounting data'!$J$2:$J$37000,"29*",'Accounting data'!$K$2:$K$37000,"6*",'Accounting data'!$L$2:$L$37000,AB4)+SUMIFS('Accounting data'!$G$2:$G$37000,'Accounting data'!$H$2:$H$37000,"9999*",'Accounting data'!$I$2:$I$37000,"8*",'Accounting data'!$J$2:$J$37000,"29*",'Accounting data'!$K$2:$K$37000,"6*",'Accounting data'!$L$2:$L$37000,AB4)+SUMIFS('Accounting data'!$G$2:$G$37000,'Accounting data'!$H$2:$H$37000,"9999*",'Accounting data'!$I$2:$I$37000,"9*",'Accounting data'!$J$2:$J$37000,"29*",'Accounting data'!$K$2:$K$37000,"6*",'Accounting data'!$L$2:$L$37000,AB4)</f>
        <v>0</v>
      </c>
      <c r="AC1288" s="384">
        <f>SUMIFS('Accounting data'!$G$2:$G$37000,'Accounting data'!$H$2:$H$37000,"9999*",'Accounting data'!$I$2:$I$37000,"7*",'Accounting data'!$J$2:$J$37000,"29*",'Accounting data'!$K$2:$K$37000,"6*",'Accounting data'!$L$2:$L$37000,AC4)+SUMIFS('Accounting data'!$G$2:$G$37000,'Accounting data'!$H$2:$H$37000,"9999*",'Accounting data'!$I$2:$I$37000,"8*",'Accounting data'!$J$2:$J$37000,"29*",'Accounting data'!$K$2:$K$37000,"6*",'Accounting data'!$L$2:$L$37000,AC4)+SUMIFS('Accounting data'!$G$2:$G$37000,'Accounting data'!$H$2:$H$37000,"9999*",'Accounting data'!$I$2:$I$37000,"9*",'Accounting data'!$J$2:$J$37000,"29*",'Accounting data'!$K$2:$K$37000,"6*",'Accounting data'!$L$2:$L$37000,AC4)</f>
        <v>0</v>
      </c>
      <c r="AD1288" s="384">
        <f>SUMIFS('Accounting data'!$G$2:$G$37000,'Accounting data'!$H$2:$H$37000,"9999*",'Accounting data'!$I$2:$I$37000,"7*",'Accounting data'!$J$2:$J$37000,"29*",'Accounting data'!$K$2:$K$37000,"6*",'Accounting data'!$L$2:$L$37000,AD4)+SUMIFS('Accounting data'!$G$2:$G$37000,'Accounting data'!$H$2:$H$37000,"9999*",'Accounting data'!$I$2:$I$37000,"8*",'Accounting data'!$J$2:$J$37000,"29*",'Accounting data'!$K$2:$K$37000,"6*",'Accounting data'!$L$2:$L$37000,AD4)+SUMIFS('Accounting data'!$G$2:$G$37000,'Accounting data'!$H$2:$H$37000,"9999*",'Accounting data'!$I$2:$I$37000,"9*",'Accounting data'!$J$2:$J$37000,"29*",'Accounting data'!$K$2:$K$37000,"6*",'Accounting data'!$L$2:$L$37000,AD4)</f>
        <v>0</v>
      </c>
      <c r="AE1288" s="384">
        <f>SUMIFS('Accounting data'!$G$2:$G$37000,'Accounting data'!$H$2:$H$37000,"9999*",'Accounting data'!$I$2:$I$37000,"7*",'Accounting data'!$J$2:$J$37000,"29*",'Accounting data'!$K$2:$K$37000,"6*",'Accounting data'!$L$2:$L$37000,AE4)+SUMIFS('Accounting data'!$G$2:$G$37000,'Accounting data'!$H$2:$H$37000,"9999*",'Accounting data'!$I$2:$I$37000,"8*",'Accounting data'!$J$2:$J$37000,"29*",'Accounting data'!$K$2:$K$37000,"6*",'Accounting data'!$L$2:$L$37000,AE4)+SUMIFS('Accounting data'!$G$2:$G$37000,'Accounting data'!$H$2:$H$37000,"9999*",'Accounting data'!$I$2:$I$37000,"9*",'Accounting data'!$J$2:$J$37000,"29*",'Accounting data'!$K$2:$K$37000,"6*",'Accounting data'!$L$2:$L$37000,AE4)</f>
        <v>0</v>
      </c>
      <c r="AF1288" s="384">
        <f>SUMIFS('Accounting data'!$G$2:$G$37000,'Accounting data'!$H$2:$H$37000,"9999*",'Accounting data'!$I$2:$I$37000,"7*",'Accounting data'!$J$2:$J$37000,"29*",'Accounting data'!$K$2:$K$37000,"6*",'Accounting data'!$L$2:$L$37000,AF4)+SUMIFS('Accounting data'!$G$2:$G$37000,'Accounting data'!$H$2:$H$37000,"9999*",'Accounting data'!$I$2:$I$37000,"8*",'Accounting data'!$J$2:$J$37000,"29*",'Accounting data'!$K$2:$K$37000,"6*",'Accounting data'!$L$2:$L$37000,AF4)+SUMIFS('Accounting data'!$G$2:$G$37000,'Accounting data'!$H$2:$H$37000,"9999*",'Accounting data'!$I$2:$I$37000,"9*",'Accounting data'!$J$2:$J$37000,"29*",'Accounting data'!$K$2:$K$37000,"6*",'Accounting data'!$L$2:$L$37000,AF4)</f>
        <v>0</v>
      </c>
    </row>
    <row r="1289" spans="1:97">
      <c r="A1289" s="383"/>
      <c r="B1289" s="383"/>
      <c r="C1289" s="383"/>
      <c r="D1289" s="383"/>
      <c r="E1289" s="384"/>
      <c r="F1289" s="384"/>
      <c r="G1289" s="385"/>
      <c r="H1289" s="384"/>
      <c r="I1289" s="384"/>
      <c r="J1289" s="384"/>
      <c r="K1289" s="384"/>
      <c r="L1289" s="384"/>
      <c r="M1289" s="384"/>
      <c r="N1289" s="384"/>
      <c r="O1289" s="384"/>
      <c r="P1289" s="384"/>
      <c r="Q1289" s="384"/>
      <c r="R1289" s="384"/>
      <c r="S1289" s="384"/>
      <c r="T1289" s="384"/>
      <c r="U1289" s="384"/>
      <c r="V1289" s="384"/>
      <c r="W1289" s="384"/>
      <c r="X1289" s="384"/>
      <c r="Y1289" s="384"/>
      <c r="Z1289" s="384"/>
      <c r="AA1289" s="384"/>
      <c r="AB1289" s="384"/>
      <c r="AC1289" s="384"/>
      <c r="AD1289" s="384"/>
      <c r="AE1289" s="384"/>
      <c r="AF1289" s="384"/>
    </row>
    <row r="1290" spans="1:97">
      <c r="A1290" s="386" t="s">
        <v>288</v>
      </c>
      <c r="B1290" s="383" t="s">
        <v>80</v>
      </c>
      <c r="C1290" s="383">
        <v>2900</v>
      </c>
      <c r="D1290" s="383">
        <v>6900</v>
      </c>
      <c r="E1290" s="384">
        <f>SUMIFS('Accounting data'!$G$2:$G$37000,'Accounting data'!$H$2:$H$37000,"9999*",'Accounting data'!$I$2:$I$37000,"7*",'Accounting data'!$J$2:$J$37000,"29*",'Accounting data'!$K$2:$K$37000,"69*",'Accounting data'!$L$2:$L$37000,E4)+SUMIFS('Accounting data'!$G$2:$G$37000,'Accounting data'!$H$2:$H$37000,"9999*",'Accounting data'!$I$2:$I$37000,"8*",'Accounting data'!$J$2:$J$37000,"29*",'Accounting data'!$K$2:$K$37000,"69*",'Accounting data'!$L$2:$L$37000,E4)+SUMIFS('Accounting data'!$G$2:$G$37000,'Accounting data'!$H$2:$H$37000,"9999*",'Accounting data'!$I$2:$I$37000,"9*",'Accounting data'!$J$2:$J$37000,"29*",'Accounting data'!$K$2:$K$37000,"69*",'Accounting data'!$L$2:$L$37000,E4)</f>
        <v>0</v>
      </c>
      <c r="F1290" s="384">
        <f>SUMIFS('Accounting data'!$G$2:$G$37000,'Accounting data'!$H$2:$H$37000,"9999*",'Accounting data'!$I$2:$I$37000,"7*",'Accounting data'!$J$2:$J$37000,"29*",'Accounting data'!$K$2:$K$37000,"69*",'Accounting data'!$L$2:$L$37000,F4)+SUMIFS('Accounting data'!$G$2:$G$37000,'Accounting data'!$H$2:$H$37000,"9999*",'Accounting data'!$I$2:$I$37000,"8*",'Accounting data'!$J$2:$J$37000,"29*",'Accounting data'!$K$2:$K$37000,"69*",'Accounting data'!$L$2:$L$37000,F4)+SUMIFS('Accounting data'!$G$2:$G$37000,'Accounting data'!$H$2:$H$37000,"9999*",'Accounting data'!$I$2:$I$37000,"9*",'Accounting data'!$J$2:$J$37000,"29*",'Accounting data'!$K$2:$K$37000,"69*",'Accounting data'!$L$2:$L$37000,F4)</f>
        <v>0</v>
      </c>
      <c r="G1290" s="385"/>
      <c r="H1290" s="384">
        <f>SUMIFS('Accounting data'!$G$2:$G$37000,'Accounting data'!$H$2:$H$37000,"9999*",'Accounting data'!$I$2:$I$37000,"7*",'Accounting data'!$J$2:$J$37000,"29*",'Accounting data'!$K$2:$K$37000,"69*",'Accounting data'!$L$2:$L$37000,H4)+SUMIFS('Accounting data'!$G$2:$G$37000,'Accounting data'!$H$2:$H$37000,"9999*",'Accounting data'!$I$2:$I$37000,"8*",'Accounting data'!$J$2:$J$37000,"29*",'Accounting data'!$K$2:$K$37000,"69*",'Accounting data'!$L$2:$L$37000,H4)+SUMIFS('Accounting data'!$G$2:$G$37000,'Accounting data'!$H$2:$H$37000,"9999*",'Accounting data'!$I$2:$I$37000,"9*",'Accounting data'!$J$2:$J$37000,"29*",'Accounting data'!$K$2:$K$37000,"69*",'Accounting data'!$L$2:$L$37000,H4)</f>
        <v>0</v>
      </c>
      <c r="I1290" s="384">
        <f>SUMIFS('Accounting data'!$G$2:$G$37000,'Accounting data'!$H$2:$H$37000,"9999*",'Accounting data'!$I$2:$I$37000,"7*",'Accounting data'!$J$2:$J$37000,"29*",'Accounting data'!$K$2:$K$37000,"69*",'Accounting data'!$L$2:$L$37000,I4)+SUMIFS('Accounting data'!$G$2:$G$37000,'Accounting data'!$H$2:$H$37000,"9999*",'Accounting data'!$I$2:$I$37000,"8*",'Accounting data'!$J$2:$J$37000,"29*",'Accounting data'!$K$2:$K$37000,"69*",'Accounting data'!$L$2:$L$37000,I4)+SUMIFS('Accounting data'!$G$2:$G$37000,'Accounting data'!$H$2:$H$37000,"9999*",'Accounting data'!$I$2:$I$37000,"9*",'Accounting data'!$J$2:$J$37000,"29*",'Accounting data'!$K$2:$K$37000,"69*",'Accounting data'!$L$2:$L$37000,I4)</f>
        <v>0</v>
      </c>
      <c r="J1290" s="384">
        <f>SUMIFS('Accounting data'!$G$2:$G$37000,'Accounting data'!$H$2:$H$37000,"9999*",'Accounting data'!$I$2:$I$37000,"7*",'Accounting data'!$J$2:$J$37000,"29*",'Accounting data'!$K$2:$K$37000,"69*",'Accounting data'!$L$2:$L$37000,J4)+SUMIFS('Accounting data'!$G$2:$G$37000,'Accounting data'!$H$2:$H$37000,"9999*",'Accounting data'!$I$2:$I$37000,"8*",'Accounting data'!$J$2:$J$37000,"29*",'Accounting data'!$K$2:$K$37000,"69*",'Accounting data'!$L$2:$L$37000,J4)+SUMIFS('Accounting data'!$G$2:$G$37000,'Accounting data'!$H$2:$H$37000,"9999*",'Accounting data'!$I$2:$I$37000,"9*",'Accounting data'!$J$2:$J$37000,"29*",'Accounting data'!$K$2:$K$37000,"69*",'Accounting data'!$L$2:$L$37000,J4)</f>
        <v>0</v>
      </c>
      <c r="K1290" s="384">
        <f>SUMIFS('Accounting data'!$G$2:$G$37000,'Accounting data'!$H$2:$H$37000,"9999*",'Accounting data'!$I$2:$I$37000,"7*",'Accounting data'!$J$2:$J$37000,"29*",'Accounting data'!$K$2:$K$37000,"69*",'Accounting data'!$L$2:$L$37000,K4)+SUMIFS('Accounting data'!$G$2:$G$37000,'Accounting data'!$H$2:$H$37000,"9999*",'Accounting data'!$I$2:$I$37000,"8*",'Accounting data'!$J$2:$J$37000,"29*",'Accounting data'!$K$2:$K$37000,"69*",'Accounting data'!$L$2:$L$37000,K4)+SUMIFS('Accounting data'!$G$2:$G$37000,'Accounting data'!$H$2:$H$37000,"9999*",'Accounting data'!$I$2:$I$37000,"9*",'Accounting data'!$J$2:$J$37000,"29*",'Accounting data'!$K$2:$K$37000,"69*",'Accounting data'!$L$2:$L$37000,K4)</f>
        <v>0</v>
      </c>
      <c r="L1290" s="384">
        <f>SUMIFS('Accounting data'!$G$2:$G$37000,'Accounting data'!$H$2:$H$37000,"9999*",'Accounting data'!$I$2:$I$37000,"7*",'Accounting data'!$J$2:$J$37000,"29*",'Accounting data'!$K$2:$K$37000,"69*",'Accounting data'!$L$2:$L$37000,L4)+SUMIFS('Accounting data'!$G$2:$G$37000,'Accounting data'!$H$2:$H$37000,"9999*",'Accounting data'!$I$2:$I$37000,"8*",'Accounting data'!$J$2:$J$37000,"29*",'Accounting data'!$K$2:$K$37000,"69*",'Accounting data'!$L$2:$L$37000,L4)+SUMIFS('Accounting data'!$G$2:$G$37000,'Accounting data'!$H$2:$H$37000,"9999*",'Accounting data'!$I$2:$I$37000,"9*",'Accounting data'!$J$2:$J$37000,"29*",'Accounting data'!$K$2:$K$37000,"69*",'Accounting data'!$L$2:$L$37000,L4)</f>
        <v>0</v>
      </c>
      <c r="M1290" s="384">
        <f>SUMIFS('Accounting data'!$G$2:$G$37000,'Accounting data'!$H$2:$H$37000,"9999*",'Accounting data'!$I$2:$I$37000,"7*",'Accounting data'!$J$2:$J$37000,"29*",'Accounting data'!$K$2:$K$37000,"69*",'Accounting data'!$L$2:$L$37000,M4)+SUMIFS('Accounting data'!$G$2:$G$37000,'Accounting data'!$H$2:$H$37000,"9999*",'Accounting data'!$I$2:$I$37000,"8*",'Accounting data'!$J$2:$J$37000,"29*",'Accounting data'!$K$2:$K$37000,"69*",'Accounting data'!$L$2:$L$37000,M4)+SUMIFS('Accounting data'!$G$2:$G$37000,'Accounting data'!$H$2:$H$37000,"9999*",'Accounting data'!$I$2:$I$37000,"9*",'Accounting data'!$J$2:$J$37000,"29*",'Accounting data'!$K$2:$K$37000,"69*",'Accounting data'!$L$2:$L$37000,M4)</f>
        <v>0</v>
      </c>
      <c r="N1290" s="384">
        <f>SUMIFS('Accounting data'!$G$2:$G$37000,'Accounting data'!$H$2:$H$37000,"9999*",'Accounting data'!$I$2:$I$37000,"7*",'Accounting data'!$J$2:$J$37000,"29*",'Accounting data'!$K$2:$K$37000,"69*",'Accounting data'!$L$2:$L$37000,N4)+SUMIFS('Accounting data'!$G$2:$G$37000,'Accounting data'!$H$2:$H$37000,"9999*",'Accounting data'!$I$2:$I$37000,"8*",'Accounting data'!$J$2:$J$37000,"29*",'Accounting data'!$K$2:$K$37000,"69*",'Accounting data'!$L$2:$L$37000,N4)+SUMIFS('Accounting data'!$G$2:$G$37000,'Accounting data'!$H$2:$H$37000,"9999*",'Accounting data'!$I$2:$I$37000,"9*",'Accounting data'!$J$2:$J$37000,"29*",'Accounting data'!$K$2:$K$37000,"69*",'Accounting data'!$L$2:$L$37000,N4)</f>
        <v>0</v>
      </c>
      <c r="O1290" s="384">
        <f>SUMIFS('Accounting data'!$G$2:$G$37000,'Accounting data'!$H$2:$H$37000,"9999*",'Accounting data'!$I$2:$I$37000,"7*",'Accounting data'!$J$2:$J$37000,"29*",'Accounting data'!$K$2:$K$37000,"69*",'Accounting data'!$L$2:$L$37000,O4)+SUMIFS('Accounting data'!$G$2:$G$37000,'Accounting data'!$H$2:$H$37000,"9999*",'Accounting data'!$I$2:$I$37000,"8*",'Accounting data'!$J$2:$J$37000,"29*",'Accounting data'!$K$2:$K$37000,"69*",'Accounting data'!$L$2:$L$37000,O4)+SUMIFS('Accounting data'!$G$2:$G$37000,'Accounting data'!$H$2:$H$37000,"9999*",'Accounting data'!$I$2:$I$37000,"9*",'Accounting data'!$J$2:$J$37000,"29*",'Accounting data'!$K$2:$K$37000,"69*",'Accounting data'!$L$2:$L$37000,O4)</f>
        <v>0</v>
      </c>
      <c r="P1290" s="384">
        <f>SUMIFS('Accounting data'!$G$2:$G$37000,'Accounting data'!$H$2:$H$37000,"9999*",'Accounting data'!$I$2:$I$37000,"7*",'Accounting data'!$J$2:$J$37000,"29*",'Accounting data'!$K$2:$K$37000,"69*",'Accounting data'!$L$2:$L$37000,P4)+SUMIFS('Accounting data'!$G$2:$G$37000,'Accounting data'!$H$2:$H$37000,"9999*",'Accounting data'!$I$2:$I$37000,"8*",'Accounting data'!$J$2:$J$37000,"29*",'Accounting data'!$K$2:$K$37000,"69*",'Accounting data'!$L$2:$L$37000,P4)+SUMIFS('Accounting data'!$G$2:$G$37000,'Accounting data'!$H$2:$H$37000,"9999*",'Accounting data'!$I$2:$I$37000,"9*",'Accounting data'!$J$2:$J$37000,"29*",'Accounting data'!$K$2:$K$37000,"69*",'Accounting data'!$L$2:$L$37000,P4)</f>
        <v>0</v>
      </c>
      <c r="Q1290" s="384">
        <f>SUMIFS('Accounting data'!$G$2:$G$37000,'Accounting data'!$H$2:$H$37000,"9999*",'Accounting data'!$I$2:$I$37000,"7*",'Accounting data'!$J$2:$J$37000,"29*",'Accounting data'!$K$2:$K$37000,"69*",'Accounting data'!$L$2:$L$37000,Q4)+SUMIFS('Accounting data'!$G$2:$G$37000,'Accounting data'!$H$2:$H$37000,"9999*",'Accounting data'!$I$2:$I$37000,"8*",'Accounting data'!$J$2:$J$37000,"29*",'Accounting data'!$K$2:$K$37000,"69*",'Accounting data'!$L$2:$L$37000,Q4)+SUMIFS('Accounting data'!$G$2:$G$37000,'Accounting data'!$H$2:$H$37000,"9999*",'Accounting data'!$I$2:$I$37000,"9*",'Accounting data'!$J$2:$J$37000,"29*",'Accounting data'!$K$2:$K$37000,"69*",'Accounting data'!$L$2:$L$37000,Q4)</f>
        <v>0</v>
      </c>
      <c r="R1290" s="384">
        <f>SUMIFS('Accounting data'!$G$2:$G$37000,'Accounting data'!$H$2:$H$37000,"9999*",'Accounting data'!$I$2:$I$37000,"7*",'Accounting data'!$J$2:$J$37000,"29*",'Accounting data'!$K$2:$K$37000,"69*",'Accounting data'!$L$2:$L$37000,R4)+SUMIFS('Accounting data'!$G$2:$G$37000,'Accounting data'!$H$2:$H$37000,"9999*",'Accounting data'!$I$2:$I$37000,"8*",'Accounting data'!$J$2:$J$37000,"29*",'Accounting data'!$K$2:$K$37000,"69*",'Accounting data'!$L$2:$L$37000,R4)+SUMIFS('Accounting data'!$G$2:$G$37000,'Accounting data'!$H$2:$H$37000,"9999*",'Accounting data'!$I$2:$I$37000,"9*",'Accounting data'!$J$2:$J$37000,"29*",'Accounting data'!$K$2:$K$37000,"69*",'Accounting data'!$L$2:$L$37000,R4)</f>
        <v>0</v>
      </c>
      <c r="S1290" s="384">
        <f>SUMIFS('Accounting data'!$G$2:$G$37000,'Accounting data'!$H$2:$H$37000,"9999*",'Accounting data'!$I$2:$I$37000,"7*",'Accounting data'!$J$2:$J$37000,"29*",'Accounting data'!$K$2:$K$37000,"69*",'Accounting data'!$L$2:$L$37000,S4)+SUMIFS('Accounting data'!$G$2:$G$37000,'Accounting data'!$H$2:$H$37000,"9999*",'Accounting data'!$I$2:$I$37000,"8*",'Accounting data'!$J$2:$J$37000,"29*",'Accounting data'!$K$2:$K$37000,"69*",'Accounting data'!$L$2:$L$37000,S4)+SUMIFS('Accounting data'!$G$2:$G$37000,'Accounting data'!$H$2:$H$37000,"9999*",'Accounting data'!$I$2:$I$37000,"9*",'Accounting data'!$J$2:$J$37000,"29*",'Accounting data'!$K$2:$K$37000,"69*",'Accounting data'!$L$2:$L$37000,S4)</f>
        <v>0</v>
      </c>
      <c r="T1290" s="384">
        <f>SUMIFS('Accounting data'!$G$2:$G$37000,'Accounting data'!$H$2:$H$37000,"9999*",'Accounting data'!$I$2:$I$37000,"7*",'Accounting data'!$J$2:$J$37000,"29*",'Accounting data'!$K$2:$K$37000,"69*",'Accounting data'!$L$2:$L$37000,T4)+SUMIFS('Accounting data'!$G$2:$G$37000,'Accounting data'!$H$2:$H$37000,"9999*",'Accounting data'!$I$2:$I$37000,"8*",'Accounting data'!$J$2:$J$37000,"29*",'Accounting data'!$K$2:$K$37000,"69*",'Accounting data'!$L$2:$L$37000,T4)+SUMIFS('Accounting data'!$G$2:$G$37000,'Accounting data'!$H$2:$H$37000,"9999*",'Accounting data'!$I$2:$I$37000,"9*",'Accounting data'!$J$2:$J$37000,"29*",'Accounting data'!$K$2:$K$37000,"69*",'Accounting data'!$L$2:$L$37000,T4)</f>
        <v>0</v>
      </c>
      <c r="U1290" s="384">
        <f>SUMIFS('Accounting data'!$G$2:$G$37000,'Accounting data'!$H$2:$H$37000,"9999*",'Accounting data'!$I$2:$I$37000,"7*",'Accounting data'!$J$2:$J$37000,"29*",'Accounting data'!$K$2:$K$37000,"69*",'Accounting data'!$L$2:$L$37000,U4)+SUMIFS('Accounting data'!$G$2:$G$37000,'Accounting data'!$H$2:$H$37000,"9999*",'Accounting data'!$I$2:$I$37000,"8*",'Accounting data'!$J$2:$J$37000,"29*",'Accounting data'!$K$2:$K$37000,"69*",'Accounting data'!$L$2:$L$37000,U4)+SUMIFS('Accounting data'!$G$2:$G$37000,'Accounting data'!$H$2:$H$37000,"9999*",'Accounting data'!$I$2:$I$37000,"9*",'Accounting data'!$J$2:$J$37000,"29*",'Accounting data'!$K$2:$K$37000,"69*",'Accounting data'!$L$2:$L$37000,U4)</f>
        <v>0</v>
      </c>
      <c r="V1290" s="384">
        <f>SUMIFS('Accounting data'!$G$2:$G$37000,'Accounting data'!$H$2:$H$37000,"9999*",'Accounting data'!$I$2:$I$37000,"7*",'Accounting data'!$J$2:$J$37000,"29*",'Accounting data'!$K$2:$K$37000,"69*",'Accounting data'!$L$2:$L$37000,V4)+SUMIFS('Accounting data'!$G$2:$G$37000,'Accounting data'!$H$2:$H$37000,"9999*",'Accounting data'!$I$2:$I$37000,"8*",'Accounting data'!$J$2:$J$37000,"29*",'Accounting data'!$K$2:$K$37000,"69*",'Accounting data'!$L$2:$L$37000,V4)+SUMIFS('Accounting data'!$G$2:$G$37000,'Accounting data'!$H$2:$H$37000,"9999*",'Accounting data'!$I$2:$I$37000,"9*",'Accounting data'!$J$2:$J$37000,"29*",'Accounting data'!$K$2:$K$37000,"69*",'Accounting data'!$L$2:$L$37000,V4)</f>
        <v>0</v>
      </c>
      <c r="W1290" s="384">
        <f>SUMIFS('Accounting data'!$G$2:$G$37000,'Accounting data'!$H$2:$H$37000,"9999*",'Accounting data'!$I$2:$I$37000,"7*",'Accounting data'!$J$2:$J$37000,"29*",'Accounting data'!$K$2:$K$37000,"69*",'Accounting data'!$L$2:$L$37000,W4)+SUMIFS('Accounting data'!$G$2:$G$37000,'Accounting data'!$H$2:$H$37000,"9999*",'Accounting data'!$I$2:$I$37000,"8*",'Accounting data'!$J$2:$J$37000,"29*",'Accounting data'!$K$2:$K$37000,"69*",'Accounting data'!$L$2:$L$37000,W4)+SUMIFS('Accounting data'!$G$2:$G$37000,'Accounting data'!$H$2:$H$37000,"9999*",'Accounting data'!$I$2:$I$37000,"9*",'Accounting data'!$J$2:$J$37000,"29*",'Accounting data'!$K$2:$K$37000,"69*",'Accounting data'!$L$2:$L$37000,W4)</f>
        <v>0</v>
      </c>
      <c r="X1290" s="384">
        <f>SUMIFS('Accounting data'!$G$2:$G$37000,'Accounting data'!$H$2:$H$37000,"9999*",'Accounting data'!$I$2:$I$37000,"7*",'Accounting data'!$J$2:$J$37000,"29*",'Accounting data'!$K$2:$K$37000,"69*",'Accounting data'!$L$2:$L$37000,X4)+SUMIFS('Accounting data'!$G$2:$G$37000,'Accounting data'!$H$2:$H$37000,"9999*",'Accounting data'!$I$2:$I$37000,"8*",'Accounting data'!$J$2:$J$37000,"29*",'Accounting data'!$K$2:$K$37000,"69*",'Accounting data'!$L$2:$L$37000,X4)+SUMIFS('Accounting data'!$G$2:$G$37000,'Accounting data'!$H$2:$H$37000,"9999*",'Accounting data'!$I$2:$I$37000,"9*",'Accounting data'!$J$2:$J$37000,"29*",'Accounting data'!$K$2:$K$37000,"69*",'Accounting data'!$L$2:$L$37000,X4)</f>
        <v>0</v>
      </c>
      <c r="Y1290" s="384">
        <f>SUMIFS('Accounting data'!$G$2:$G$37000,'Accounting data'!$H$2:$H$37000,"9999*",'Accounting data'!$I$2:$I$37000,"7*",'Accounting data'!$J$2:$J$37000,"29*",'Accounting data'!$K$2:$K$37000,"69*",'Accounting data'!$L$2:$L$37000,Y4)+SUMIFS('Accounting data'!$G$2:$G$37000,'Accounting data'!$H$2:$H$37000,"9999*",'Accounting data'!$I$2:$I$37000,"8*",'Accounting data'!$J$2:$J$37000,"29*",'Accounting data'!$K$2:$K$37000,"69*",'Accounting data'!$L$2:$L$37000,Y4)+SUMIFS('Accounting data'!$G$2:$G$37000,'Accounting data'!$H$2:$H$37000,"9999*",'Accounting data'!$I$2:$I$37000,"9*",'Accounting data'!$J$2:$J$37000,"29*",'Accounting data'!$K$2:$K$37000,"69*",'Accounting data'!$L$2:$L$37000,Y4)</f>
        <v>0</v>
      </c>
      <c r="Z1290" s="384">
        <f>SUMIFS('Accounting data'!$G$2:$G$37000,'Accounting data'!$H$2:$H$37000,"9999*",'Accounting data'!$I$2:$I$37000,"7*",'Accounting data'!$J$2:$J$37000,"29*",'Accounting data'!$K$2:$K$37000,"69*",'Accounting data'!$L$2:$L$37000,Z4)+SUMIFS('Accounting data'!$G$2:$G$37000,'Accounting data'!$H$2:$H$37000,"9999*",'Accounting data'!$I$2:$I$37000,"8*",'Accounting data'!$J$2:$J$37000,"29*",'Accounting data'!$K$2:$K$37000,"69*",'Accounting data'!$L$2:$L$37000,Z4)+SUMIFS('Accounting data'!$G$2:$G$37000,'Accounting data'!$H$2:$H$37000,"9999*",'Accounting data'!$I$2:$I$37000,"9*",'Accounting data'!$J$2:$J$37000,"29*",'Accounting data'!$K$2:$K$37000,"69*",'Accounting data'!$L$2:$L$37000,Z4)</f>
        <v>0</v>
      </c>
      <c r="AA1290" s="384">
        <f>SUMIFS('Accounting data'!$G$2:$G$37000,'Accounting data'!$H$2:$H$37000,"9999*",'Accounting data'!$I$2:$I$37000,"7*",'Accounting data'!$J$2:$J$37000,"29*",'Accounting data'!$K$2:$K$37000,"69*",'Accounting data'!$L$2:$L$37000,AA4)+SUMIFS('Accounting data'!$G$2:$G$37000,'Accounting data'!$H$2:$H$37000,"9999*",'Accounting data'!$I$2:$I$37000,"8*",'Accounting data'!$J$2:$J$37000,"29*",'Accounting data'!$K$2:$K$37000,"69*",'Accounting data'!$L$2:$L$37000,AA4)+SUMIFS('Accounting data'!$G$2:$G$37000,'Accounting data'!$H$2:$H$37000,"9999*",'Accounting data'!$I$2:$I$37000,"9*",'Accounting data'!$J$2:$J$37000,"29*",'Accounting data'!$K$2:$K$37000,"69*",'Accounting data'!$L$2:$L$37000,AA4)</f>
        <v>0</v>
      </c>
      <c r="AB1290" s="384">
        <f>SUMIFS('Accounting data'!$G$2:$G$37000,'Accounting data'!$H$2:$H$37000,"9999*",'Accounting data'!$I$2:$I$37000,"7*",'Accounting data'!$J$2:$J$37000,"29*",'Accounting data'!$K$2:$K$37000,"69*",'Accounting data'!$L$2:$L$37000,AB4)+SUMIFS('Accounting data'!$G$2:$G$37000,'Accounting data'!$H$2:$H$37000,"9999*",'Accounting data'!$I$2:$I$37000,"8*",'Accounting data'!$J$2:$J$37000,"29*",'Accounting data'!$K$2:$K$37000,"69*",'Accounting data'!$L$2:$L$37000,AB4)+SUMIFS('Accounting data'!$G$2:$G$37000,'Accounting data'!$H$2:$H$37000,"9999*",'Accounting data'!$I$2:$I$37000,"9*",'Accounting data'!$J$2:$J$37000,"29*",'Accounting data'!$K$2:$K$37000,"69*",'Accounting data'!$L$2:$L$37000,AB4)</f>
        <v>0</v>
      </c>
      <c r="AC1290" s="384">
        <f>SUMIFS('Accounting data'!$G$2:$G$37000,'Accounting data'!$H$2:$H$37000,"9999*",'Accounting data'!$I$2:$I$37000,"7*",'Accounting data'!$J$2:$J$37000,"29*",'Accounting data'!$K$2:$K$37000,"69*",'Accounting data'!$L$2:$L$37000,AC4)+SUMIFS('Accounting data'!$G$2:$G$37000,'Accounting data'!$H$2:$H$37000,"9999*",'Accounting data'!$I$2:$I$37000,"8*",'Accounting data'!$J$2:$J$37000,"29*",'Accounting data'!$K$2:$K$37000,"69*",'Accounting data'!$L$2:$L$37000,AC4)+SUMIFS('Accounting data'!$G$2:$G$37000,'Accounting data'!$H$2:$H$37000,"9999*",'Accounting data'!$I$2:$I$37000,"9*",'Accounting data'!$J$2:$J$37000,"29*",'Accounting data'!$K$2:$K$37000,"69*",'Accounting data'!$L$2:$L$37000,AC4)</f>
        <v>0</v>
      </c>
      <c r="AD1290" s="384">
        <f>SUMIFS('Accounting data'!$G$2:$G$37000,'Accounting data'!$H$2:$H$37000,"9999*",'Accounting data'!$I$2:$I$37000,"7*",'Accounting data'!$J$2:$J$37000,"29*",'Accounting data'!$K$2:$K$37000,"69*",'Accounting data'!$L$2:$L$37000,AD4)+SUMIFS('Accounting data'!$G$2:$G$37000,'Accounting data'!$H$2:$H$37000,"9999*",'Accounting data'!$I$2:$I$37000,"8*",'Accounting data'!$J$2:$J$37000,"29*",'Accounting data'!$K$2:$K$37000,"69*",'Accounting data'!$L$2:$L$37000,AD4)+SUMIFS('Accounting data'!$G$2:$G$37000,'Accounting data'!$H$2:$H$37000,"9999*",'Accounting data'!$I$2:$I$37000,"9*",'Accounting data'!$J$2:$J$37000,"29*",'Accounting data'!$K$2:$K$37000,"69*",'Accounting data'!$L$2:$L$37000,AD4)</f>
        <v>0</v>
      </c>
      <c r="AE1290" s="384">
        <f>SUMIFS('Accounting data'!$G$2:$G$37000,'Accounting data'!$H$2:$H$37000,"9999*",'Accounting data'!$I$2:$I$37000,"7*",'Accounting data'!$J$2:$J$37000,"29*",'Accounting data'!$K$2:$K$37000,"69*",'Accounting data'!$L$2:$L$37000,AE4)+SUMIFS('Accounting data'!$G$2:$G$37000,'Accounting data'!$H$2:$H$37000,"9999*",'Accounting data'!$I$2:$I$37000,"8*",'Accounting data'!$J$2:$J$37000,"29*",'Accounting data'!$K$2:$K$37000,"69*",'Accounting data'!$L$2:$L$37000,AE4)+SUMIFS('Accounting data'!$G$2:$G$37000,'Accounting data'!$H$2:$H$37000,"9999*",'Accounting data'!$I$2:$I$37000,"9*",'Accounting data'!$J$2:$J$37000,"29*",'Accounting data'!$K$2:$K$37000,"69*",'Accounting data'!$L$2:$L$37000,AE4)</f>
        <v>0</v>
      </c>
      <c r="AF1290" s="384">
        <f>SUMIFS('Accounting data'!$G$2:$G$37000,'Accounting data'!$H$2:$H$37000,"9999*",'Accounting data'!$I$2:$I$37000,"7*",'Accounting data'!$J$2:$J$37000,"29*",'Accounting data'!$K$2:$K$37000,"69*",'Accounting data'!$L$2:$L$37000,AF4)+SUMIFS('Accounting data'!$G$2:$G$37000,'Accounting data'!$H$2:$H$37000,"9999*",'Accounting data'!$I$2:$I$37000,"8*",'Accounting data'!$J$2:$J$37000,"29*",'Accounting data'!$K$2:$K$37000,"69*",'Accounting data'!$L$2:$L$37000,AF4)+SUMIFS('Accounting data'!$G$2:$G$37000,'Accounting data'!$H$2:$H$37000,"9999*",'Accounting data'!$I$2:$I$37000,"9*",'Accounting data'!$J$2:$J$37000,"29*",'Accounting data'!$K$2:$K$37000,"69*",'Accounting data'!$L$2:$L$37000,AF4)</f>
        <v>0</v>
      </c>
    </row>
    <row r="1291" spans="1:97">
      <c r="A1291" s="383"/>
      <c r="B1291" s="383"/>
      <c r="C1291" s="383"/>
      <c r="D1291" s="383"/>
      <c r="E1291" s="384"/>
      <c r="F1291" s="384"/>
      <c r="G1291" s="385"/>
      <c r="H1291" s="384"/>
      <c r="I1291" s="384"/>
      <c r="J1291" s="384"/>
      <c r="K1291" s="384"/>
      <c r="L1291" s="384"/>
      <c r="M1291" s="384"/>
      <c r="N1291" s="384"/>
      <c r="O1291" s="384"/>
      <c r="P1291" s="384"/>
      <c r="Q1291" s="384"/>
      <c r="R1291" s="384"/>
      <c r="S1291" s="384"/>
      <c r="T1291" s="384"/>
      <c r="U1291" s="384"/>
      <c r="V1291" s="384"/>
      <c r="W1291" s="384"/>
      <c r="X1291" s="384"/>
      <c r="Y1291" s="384"/>
      <c r="Z1291" s="384"/>
      <c r="AA1291" s="384"/>
      <c r="AB1291" s="384"/>
      <c r="AC1291" s="384"/>
      <c r="AD1291" s="384"/>
      <c r="AE1291" s="384"/>
      <c r="AF1291" s="384"/>
    </row>
    <row r="1292" spans="1:97">
      <c r="A1292" s="386" t="s">
        <v>288</v>
      </c>
      <c r="B1292" s="383" t="s">
        <v>80</v>
      </c>
      <c r="C1292" s="383">
        <v>2900</v>
      </c>
      <c r="D1292" s="397">
        <v>6700</v>
      </c>
      <c r="E1292" s="384">
        <f>SUMIFS('Accounting data'!$G$2:$G$37000,'Accounting data'!$H$2:$H$37000,"9999*",'Accounting data'!$I$2:$I$37000,"7*",'Accounting data'!$J$2:$J$37000,"29*",'Accounting data'!$K$2:$K$37000,"67*",'Accounting data'!$L$2:$L$37000,E4)+SUMIFS('Accounting data'!$G$2:$G$37000,'Accounting data'!$H$2:$H$37000,"9999*",'Accounting data'!$I$2:$I$37000,"8*",'Accounting data'!$J$2:$J$37000,"29*",'Accounting data'!$K$2:$K$37000,"67*",'Accounting data'!$L$2:$L$37000,E4)+SUMIFS('Accounting data'!$G$2:$G$37000,'Accounting data'!$H$2:$H$37000,"9999*",'Accounting data'!$I$2:$I$37000,"9*",'Accounting data'!$J$2:$J$37000,"29*",'Accounting data'!$K$2:$K$37000,"67*",'Accounting data'!$L$2:$L$37000,E4)</f>
        <v>0</v>
      </c>
      <c r="F1292" s="384">
        <f>SUMIFS('Accounting data'!$G$2:$G$37000,'Accounting data'!$H$2:$H$37000,"9999*",'Accounting data'!$I$2:$I$37000,"7*",'Accounting data'!$J$2:$J$37000,"29*",'Accounting data'!$K$2:$K$37000,"67*",'Accounting data'!$L$2:$L$37000,F4)+SUMIFS('Accounting data'!$G$2:$G$37000,'Accounting data'!$H$2:$H$37000,"9999*",'Accounting data'!$I$2:$I$37000,"8*",'Accounting data'!$J$2:$J$37000,"29*",'Accounting data'!$K$2:$K$37000,"67*",'Accounting data'!$L$2:$L$37000,F4)+SUMIFS('Accounting data'!$G$2:$G$37000,'Accounting data'!$H$2:$H$37000,"9999*",'Accounting data'!$I$2:$I$37000,"9*",'Accounting data'!$J$2:$J$37000,"29*",'Accounting data'!$K$2:$K$37000,"67*",'Accounting data'!$L$2:$L$37000,F4)</f>
        <v>0</v>
      </c>
      <c r="G1292" s="385"/>
      <c r="H1292" s="384">
        <f>SUMIFS('Accounting data'!$G$2:$G$37000,'Accounting data'!$H$2:$H$37000,"9999*",'Accounting data'!$I$2:$I$37000,"7*",'Accounting data'!$J$2:$J$37000,"29*",'Accounting data'!$K$2:$K$37000,"67*",'Accounting data'!$L$2:$L$37000,H4)+SUMIFS('Accounting data'!$G$2:$G$37000,'Accounting data'!$H$2:$H$37000,"9999*",'Accounting data'!$I$2:$I$37000,"8*",'Accounting data'!$J$2:$J$37000,"29*",'Accounting data'!$K$2:$K$37000,"67*",'Accounting data'!$L$2:$L$37000,H4)+SUMIFS('Accounting data'!$G$2:$G$37000,'Accounting data'!$H$2:$H$37000,"9999*",'Accounting data'!$I$2:$I$37000,"9*",'Accounting data'!$J$2:$J$37000,"29*",'Accounting data'!$K$2:$K$37000,"67*",'Accounting data'!$L$2:$L$37000,H4)</f>
        <v>0</v>
      </c>
      <c r="I1292" s="384">
        <f>SUMIFS('Accounting data'!$G$2:$G$37000,'Accounting data'!$H$2:$H$37000,"9999*",'Accounting data'!$I$2:$I$37000,"7*",'Accounting data'!$J$2:$J$37000,"29*",'Accounting data'!$K$2:$K$37000,"67*",'Accounting data'!$L$2:$L$37000,I4)+SUMIFS('Accounting data'!$G$2:$G$37000,'Accounting data'!$H$2:$H$37000,"9999*",'Accounting data'!$I$2:$I$37000,"8*",'Accounting data'!$J$2:$J$37000,"29*",'Accounting data'!$K$2:$K$37000,"67*",'Accounting data'!$L$2:$L$37000,I4)+SUMIFS('Accounting data'!$G$2:$G$37000,'Accounting data'!$H$2:$H$37000,"9999*",'Accounting data'!$I$2:$I$37000,"9*",'Accounting data'!$J$2:$J$37000,"29*",'Accounting data'!$K$2:$K$37000,"67*",'Accounting data'!$L$2:$L$37000,I4)</f>
        <v>0</v>
      </c>
      <c r="J1292" s="384">
        <f>SUMIFS('Accounting data'!$G$2:$G$37000,'Accounting data'!$H$2:$H$37000,"9999*",'Accounting data'!$I$2:$I$37000,"7*",'Accounting data'!$J$2:$J$37000,"29*",'Accounting data'!$K$2:$K$37000,"67*",'Accounting data'!$L$2:$L$37000,J4)+SUMIFS('Accounting data'!$G$2:$G$37000,'Accounting data'!$H$2:$H$37000,"9999*",'Accounting data'!$I$2:$I$37000,"8*",'Accounting data'!$J$2:$J$37000,"29*",'Accounting data'!$K$2:$K$37000,"67*",'Accounting data'!$L$2:$L$37000,J4)+SUMIFS('Accounting data'!$G$2:$G$37000,'Accounting data'!$H$2:$H$37000,"9999*",'Accounting data'!$I$2:$I$37000,"9*",'Accounting data'!$J$2:$J$37000,"29*",'Accounting data'!$K$2:$K$37000,"67*",'Accounting data'!$L$2:$L$37000,J4)</f>
        <v>0</v>
      </c>
      <c r="K1292" s="384">
        <f>SUMIFS('Accounting data'!$G$2:$G$37000,'Accounting data'!$H$2:$H$37000,"9999*",'Accounting data'!$I$2:$I$37000,"7*",'Accounting data'!$J$2:$J$37000,"29*",'Accounting data'!$K$2:$K$37000,"67*",'Accounting data'!$L$2:$L$37000,K4)+SUMIFS('Accounting data'!$G$2:$G$37000,'Accounting data'!$H$2:$H$37000,"9999*",'Accounting data'!$I$2:$I$37000,"8*",'Accounting data'!$J$2:$J$37000,"29*",'Accounting data'!$K$2:$K$37000,"67*",'Accounting data'!$L$2:$L$37000,K4)+SUMIFS('Accounting data'!$G$2:$G$37000,'Accounting data'!$H$2:$H$37000,"9999*",'Accounting data'!$I$2:$I$37000,"9*",'Accounting data'!$J$2:$J$37000,"29*",'Accounting data'!$K$2:$K$37000,"67*",'Accounting data'!$L$2:$L$37000,K4)</f>
        <v>0</v>
      </c>
      <c r="L1292" s="384">
        <f>SUMIFS('Accounting data'!$G$2:$G$37000,'Accounting data'!$H$2:$H$37000,"9999*",'Accounting data'!$I$2:$I$37000,"7*",'Accounting data'!$J$2:$J$37000,"29*",'Accounting data'!$K$2:$K$37000,"67*",'Accounting data'!$L$2:$L$37000,L4)+SUMIFS('Accounting data'!$G$2:$G$37000,'Accounting data'!$H$2:$H$37000,"9999*",'Accounting data'!$I$2:$I$37000,"8*",'Accounting data'!$J$2:$J$37000,"29*",'Accounting data'!$K$2:$K$37000,"67*",'Accounting data'!$L$2:$L$37000,L4)+SUMIFS('Accounting data'!$G$2:$G$37000,'Accounting data'!$H$2:$H$37000,"9999*",'Accounting data'!$I$2:$I$37000,"9*",'Accounting data'!$J$2:$J$37000,"29*",'Accounting data'!$K$2:$K$37000,"67*",'Accounting data'!$L$2:$L$37000,L4)</f>
        <v>0</v>
      </c>
      <c r="M1292" s="384">
        <f>SUMIFS('Accounting data'!$G$2:$G$37000,'Accounting data'!$H$2:$H$37000,"9999*",'Accounting data'!$I$2:$I$37000,"7*",'Accounting data'!$J$2:$J$37000,"29*",'Accounting data'!$K$2:$K$37000,"67*",'Accounting data'!$L$2:$L$37000,M4)+SUMIFS('Accounting data'!$G$2:$G$37000,'Accounting data'!$H$2:$H$37000,"9999*",'Accounting data'!$I$2:$I$37000,"8*",'Accounting data'!$J$2:$J$37000,"29*",'Accounting data'!$K$2:$K$37000,"67*",'Accounting data'!$L$2:$L$37000,M4)+SUMIFS('Accounting data'!$G$2:$G$37000,'Accounting data'!$H$2:$H$37000,"9999*",'Accounting data'!$I$2:$I$37000,"9*",'Accounting data'!$J$2:$J$37000,"29*",'Accounting data'!$K$2:$K$37000,"67*",'Accounting data'!$L$2:$L$37000,M4)</f>
        <v>0</v>
      </c>
      <c r="N1292" s="384">
        <f>SUMIFS('Accounting data'!$G$2:$G$37000,'Accounting data'!$H$2:$H$37000,"9999*",'Accounting data'!$I$2:$I$37000,"7*",'Accounting data'!$J$2:$J$37000,"29*",'Accounting data'!$K$2:$K$37000,"67*",'Accounting data'!$L$2:$L$37000,N4)+SUMIFS('Accounting data'!$G$2:$G$37000,'Accounting data'!$H$2:$H$37000,"9999*",'Accounting data'!$I$2:$I$37000,"8*",'Accounting data'!$J$2:$J$37000,"29*",'Accounting data'!$K$2:$K$37000,"67*",'Accounting data'!$L$2:$L$37000,N4)+SUMIFS('Accounting data'!$G$2:$G$37000,'Accounting data'!$H$2:$H$37000,"9999*",'Accounting data'!$I$2:$I$37000,"9*",'Accounting data'!$J$2:$J$37000,"29*",'Accounting data'!$K$2:$K$37000,"67*",'Accounting data'!$L$2:$L$37000,N4)</f>
        <v>0</v>
      </c>
      <c r="O1292" s="384">
        <f>SUMIFS('Accounting data'!$G$2:$G$37000,'Accounting data'!$H$2:$H$37000,"9999*",'Accounting data'!$I$2:$I$37000,"7*",'Accounting data'!$J$2:$J$37000,"29*",'Accounting data'!$K$2:$K$37000,"67*",'Accounting data'!$L$2:$L$37000,O4)+SUMIFS('Accounting data'!$G$2:$G$37000,'Accounting data'!$H$2:$H$37000,"9999*",'Accounting data'!$I$2:$I$37000,"8*",'Accounting data'!$J$2:$J$37000,"29*",'Accounting data'!$K$2:$K$37000,"67*",'Accounting data'!$L$2:$L$37000,O4)+SUMIFS('Accounting data'!$G$2:$G$37000,'Accounting data'!$H$2:$H$37000,"9999*",'Accounting data'!$I$2:$I$37000,"9*",'Accounting data'!$J$2:$J$37000,"29*",'Accounting data'!$K$2:$K$37000,"67*",'Accounting data'!$L$2:$L$37000,O4)</f>
        <v>0</v>
      </c>
      <c r="P1292" s="384">
        <f>SUMIFS('Accounting data'!$G$2:$G$37000,'Accounting data'!$H$2:$H$37000,"9999*",'Accounting data'!$I$2:$I$37000,"7*",'Accounting data'!$J$2:$J$37000,"29*",'Accounting data'!$K$2:$K$37000,"67*",'Accounting data'!$L$2:$L$37000,P4)+SUMIFS('Accounting data'!$G$2:$G$37000,'Accounting data'!$H$2:$H$37000,"9999*",'Accounting data'!$I$2:$I$37000,"8*",'Accounting data'!$J$2:$J$37000,"29*",'Accounting data'!$K$2:$K$37000,"67*",'Accounting data'!$L$2:$L$37000,P4)+SUMIFS('Accounting data'!$G$2:$G$37000,'Accounting data'!$H$2:$H$37000,"9999*",'Accounting data'!$I$2:$I$37000,"9*",'Accounting data'!$J$2:$J$37000,"29*",'Accounting data'!$K$2:$K$37000,"67*",'Accounting data'!$L$2:$L$37000,P4)</f>
        <v>0</v>
      </c>
      <c r="Q1292" s="384">
        <f>SUMIFS('Accounting data'!$G$2:$G$37000,'Accounting data'!$H$2:$H$37000,"9999*",'Accounting data'!$I$2:$I$37000,"7*",'Accounting data'!$J$2:$J$37000,"29*",'Accounting data'!$K$2:$K$37000,"67*",'Accounting data'!$L$2:$L$37000,Q4)+SUMIFS('Accounting data'!$G$2:$G$37000,'Accounting data'!$H$2:$H$37000,"9999*",'Accounting data'!$I$2:$I$37000,"8*",'Accounting data'!$J$2:$J$37000,"29*",'Accounting data'!$K$2:$K$37000,"67*",'Accounting data'!$L$2:$L$37000,Q4)+SUMIFS('Accounting data'!$G$2:$G$37000,'Accounting data'!$H$2:$H$37000,"9999*",'Accounting data'!$I$2:$I$37000,"9*",'Accounting data'!$J$2:$J$37000,"29*",'Accounting data'!$K$2:$K$37000,"67*",'Accounting data'!$L$2:$L$37000,Q4)</f>
        <v>0</v>
      </c>
      <c r="R1292" s="384">
        <f>SUMIFS('Accounting data'!$G$2:$G$37000,'Accounting data'!$H$2:$H$37000,"9999*",'Accounting data'!$I$2:$I$37000,"7*",'Accounting data'!$J$2:$J$37000,"29*",'Accounting data'!$K$2:$K$37000,"67*",'Accounting data'!$L$2:$L$37000,R4)+SUMIFS('Accounting data'!$G$2:$G$37000,'Accounting data'!$H$2:$H$37000,"9999*",'Accounting data'!$I$2:$I$37000,"8*",'Accounting data'!$J$2:$J$37000,"29*",'Accounting data'!$K$2:$K$37000,"67*",'Accounting data'!$L$2:$L$37000,R4)+SUMIFS('Accounting data'!$G$2:$G$37000,'Accounting data'!$H$2:$H$37000,"9999*",'Accounting data'!$I$2:$I$37000,"9*",'Accounting data'!$J$2:$J$37000,"29*",'Accounting data'!$K$2:$K$37000,"67*",'Accounting data'!$L$2:$L$37000,R4)</f>
        <v>0</v>
      </c>
      <c r="S1292" s="384">
        <f>SUMIFS('Accounting data'!$G$2:$G$37000,'Accounting data'!$H$2:$H$37000,"9999*",'Accounting data'!$I$2:$I$37000,"7*",'Accounting data'!$J$2:$J$37000,"29*",'Accounting data'!$K$2:$K$37000,"67*",'Accounting data'!$L$2:$L$37000,S4)+SUMIFS('Accounting data'!$G$2:$G$37000,'Accounting data'!$H$2:$H$37000,"9999*",'Accounting data'!$I$2:$I$37000,"8*",'Accounting data'!$J$2:$J$37000,"29*",'Accounting data'!$K$2:$K$37000,"67*",'Accounting data'!$L$2:$L$37000,S4)+SUMIFS('Accounting data'!$G$2:$G$37000,'Accounting data'!$H$2:$H$37000,"9999*",'Accounting data'!$I$2:$I$37000,"9*",'Accounting data'!$J$2:$J$37000,"29*",'Accounting data'!$K$2:$K$37000,"67*",'Accounting data'!$L$2:$L$37000,S4)</f>
        <v>0</v>
      </c>
      <c r="T1292" s="384">
        <f>SUMIFS('Accounting data'!$G$2:$G$37000,'Accounting data'!$H$2:$H$37000,"9999*",'Accounting data'!$I$2:$I$37000,"7*",'Accounting data'!$J$2:$J$37000,"29*",'Accounting data'!$K$2:$K$37000,"67*",'Accounting data'!$L$2:$L$37000,T4)+SUMIFS('Accounting data'!$G$2:$G$37000,'Accounting data'!$H$2:$H$37000,"9999*",'Accounting data'!$I$2:$I$37000,"8*",'Accounting data'!$J$2:$J$37000,"29*",'Accounting data'!$K$2:$K$37000,"67*",'Accounting data'!$L$2:$L$37000,T4)+SUMIFS('Accounting data'!$G$2:$G$37000,'Accounting data'!$H$2:$H$37000,"9999*",'Accounting data'!$I$2:$I$37000,"9*",'Accounting data'!$J$2:$J$37000,"29*",'Accounting data'!$K$2:$K$37000,"67*",'Accounting data'!$L$2:$L$37000,T4)</f>
        <v>0</v>
      </c>
      <c r="U1292" s="384">
        <f>SUMIFS('Accounting data'!$G$2:$G$37000,'Accounting data'!$H$2:$H$37000,"9999*",'Accounting data'!$I$2:$I$37000,"7*",'Accounting data'!$J$2:$J$37000,"29*",'Accounting data'!$K$2:$K$37000,"67*",'Accounting data'!$L$2:$L$37000,U4)+SUMIFS('Accounting data'!$G$2:$G$37000,'Accounting data'!$H$2:$H$37000,"9999*",'Accounting data'!$I$2:$I$37000,"8*",'Accounting data'!$J$2:$J$37000,"29*",'Accounting data'!$K$2:$K$37000,"67*",'Accounting data'!$L$2:$L$37000,U4)+SUMIFS('Accounting data'!$G$2:$G$37000,'Accounting data'!$H$2:$H$37000,"9999*",'Accounting data'!$I$2:$I$37000,"9*",'Accounting data'!$J$2:$J$37000,"29*",'Accounting data'!$K$2:$K$37000,"67*",'Accounting data'!$L$2:$L$37000,U4)</f>
        <v>0</v>
      </c>
      <c r="V1292" s="384">
        <f>SUMIFS('Accounting data'!$G$2:$G$37000,'Accounting data'!$H$2:$H$37000,"9999*",'Accounting data'!$I$2:$I$37000,"7*",'Accounting data'!$J$2:$J$37000,"29*",'Accounting data'!$K$2:$K$37000,"67*",'Accounting data'!$L$2:$L$37000,V4)+SUMIFS('Accounting data'!$G$2:$G$37000,'Accounting data'!$H$2:$H$37000,"9999*",'Accounting data'!$I$2:$I$37000,"8*",'Accounting data'!$J$2:$J$37000,"29*",'Accounting data'!$K$2:$K$37000,"67*",'Accounting data'!$L$2:$L$37000,V4)+SUMIFS('Accounting data'!$G$2:$G$37000,'Accounting data'!$H$2:$H$37000,"9999*",'Accounting data'!$I$2:$I$37000,"9*",'Accounting data'!$J$2:$J$37000,"29*",'Accounting data'!$K$2:$K$37000,"67*",'Accounting data'!$L$2:$L$37000,V4)</f>
        <v>0</v>
      </c>
      <c r="W1292" s="384">
        <f>SUMIFS('Accounting data'!$G$2:$G$37000,'Accounting data'!$H$2:$H$37000,"9999*",'Accounting data'!$I$2:$I$37000,"7*",'Accounting data'!$J$2:$J$37000,"29*",'Accounting data'!$K$2:$K$37000,"67*",'Accounting data'!$L$2:$L$37000,W4)+SUMIFS('Accounting data'!$G$2:$G$37000,'Accounting data'!$H$2:$H$37000,"9999*",'Accounting data'!$I$2:$I$37000,"8*",'Accounting data'!$J$2:$J$37000,"29*",'Accounting data'!$K$2:$K$37000,"67*",'Accounting data'!$L$2:$L$37000,W4)+SUMIFS('Accounting data'!$G$2:$G$37000,'Accounting data'!$H$2:$H$37000,"9999*",'Accounting data'!$I$2:$I$37000,"9*",'Accounting data'!$J$2:$J$37000,"29*",'Accounting data'!$K$2:$K$37000,"67*",'Accounting data'!$L$2:$L$37000,W4)</f>
        <v>0</v>
      </c>
      <c r="X1292" s="384">
        <f>SUMIFS('Accounting data'!$G$2:$G$37000,'Accounting data'!$H$2:$H$37000,"9999*",'Accounting data'!$I$2:$I$37000,"7*",'Accounting data'!$J$2:$J$37000,"29*",'Accounting data'!$K$2:$K$37000,"67*",'Accounting data'!$L$2:$L$37000,X4)+SUMIFS('Accounting data'!$G$2:$G$37000,'Accounting data'!$H$2:$H$37000,"9999*",'Accounting data'!$I$2:$I$37000,"8*",'Accounting data'!$J$2:$J$37000,"29*",'Accounting data'!$K$2:$K$37000,"67*",'Accounting data'!$L$2:$L$37000,X4)+SUMIFS('Accounting data'!$G$2:$G$37000,'Accounting data'!$H$2:$H$37000,"9999*",'Accounting data'!$I$2:$I$37000,"9*",'Accounting data'!$J$2:$J$37000,"29*",'Accounting data'!$K$2:$K$37000,"67*",'Accounting data'!$L$2:$L$37000,X4)</f>
        <v>0</v>
      </c>
      <c r="Y1292" s="384">
        <f>SUMIFS('Accounting data'!$G$2:$G$37000,'Accounting data'!$H$2:$H$37000,"9999*",'Accounting data'!$I$2:$I$37000,"7*",'Accounting data'!$J$2:$J$37000,"29*",'Accounting data'!$K$2:$K$37000,"67*",'Accounting data'!$L$2:$L$37000,Y4)+SUMIFS('Accounting data'!$G$2:$G$37000,'Accounting data'!$H$2:$H$37000,"9999*",'Accounting data'!$I$2:$I$37000,"8*",'Accounting data'!$J$2:$J$37000,"29*",'Accounting data'!$K$2:$K$37000,"67*",'Accounting data'!$L$2:$L$37000,Y4)+SUMIFS('Accounting data'!$G$2:$G$37000,'Accounting data'!$H$2:$H$37000,"9999*",'Accounting data'!$I$2:$I$37000,"9*",'Accounting data'!$J$2:$J$37000,"29*",'Accounting data'!$K$2:$K$37000,"67*",'Accounting data'!$L$2:$L$37000,Y4)</f>
        <v>0</v>
      </c>
      <c r="Z1292" s="384">
        <f>SUMIFS('Accounting data'!$G$2:$G$37000,'Accounting data'!$H$2:$H$37000,"9999*",'Accounting data'!$I$2:$I$37000,"7*",'Accounting data'!$J$2:$J$37000,"29*",'Accounting data'!$K$2:$K$37000,"67*",'Accounting data'!$L$2:$L$37000,Z4)+SUMIFS('Accounting data'!$G$2:$G$37000,'Accounting data'!$H$2:$H$37000,"9999*",'Accounting data'!$I$2:$I$37000,"8*",'Accounting data'!$J$2:$J$37000,"29*",'Accounting data'!$K$2:$K$37000,"67*",'Accounting data'!$L$2:$L$37000,Z4)+SUMIFS('Accounting data'!$G$2:$G$37000,'Accounting data'!$H$2:$H$37000,"9999*",'Accounting data'!$I$2:$I$37000,"9*",'Accounting data'!$J$2:$J$37000,"29*",'Accounting data'!$K$2:$K$37000,"67*",'Accounting data'!$L$2:$L$37000,Z4)</f>
        <v>0</v>
      </c>
      <c r="AA1292" s="384">
        <f>SUMIFS('Accounting data'!$G$2:$G$37000,'Accounting data'!$H$2:$H$37000,"9999*",'Accounting data'!$I$2:$I$37000,"7*",'Accounting data'!$J$2:$J$37000,"29*",'Accounting data'!$K$2:$K$37000,"67*",'Accounting data'!$L$2:$L$37000,AA4)+SUMIFS('Accounting data'!$G$2:$G$37000,'Accounting data'!$H$2:$H$37000,"9999*",'Accounting data'!$I$2:$I$37000,"8*",'Accounting data'!$J$2:$J$37000,"29*",'Accounting data'!$K$2:$K$37000,"67*",'Accounting data'!$L$2:$L$37000,AA4)+SUMIFS('Accounting data'!$G$2:$G$37000,'Accounting data'!$H$2:$H$37000,"9999*",'Accounting data'!$I$2:$I$37000,"9*",'Accounting data'!$J$2:$J$37000,"29*",'Accounting data'!$K$2:$K$37000,"67*",'Accounting data'!$L$2:$L$37000,AA4)</f>
        <v>0</v>
      </c>
      <c r="AB1292" s="384">
        <f>SUMIFS('Accounting data'!$G$2:$G$37000,'Accounting data'!$H$2:$H$37000,"9999*",'Accounting data'!$I$2:$I$37000,"7*",'Accounting data'!$J$2:$J$37000,"29*",'Accounting data'!$K$2:$K$37000,"67*",'Accounting data'!$L$2:$L$37000,AB4)+SUMIFS('Accounting data'!$G$2:$G$37000,'Accounting data'!$H$2:$H$37000,"9999*",'Accounting data'!$I$2:$I$37000,"8*",'Accounting data'!$J$2:$J$37000,"29*",'Accounting data'!$K$2:$K$37000,"67*",'Accounting data'!$L$2:$L$37000,AB4)+SUMIFS('Accounting data'!$G$2:$G$37000,'Accounting data'!$H$2:$H$37000,"9999*",'Accounting data'!$I$2:$I$37000,"9*",'Accounting data'!$J$2:$J$37000,"29*",'Accounting data'!$K$2:$K$37000,"67*",'Accounting data'!$L$2:$L$37000,AB4)</f>
        <v>0</v>
      </c>
      <c r="AC1292" s="384">
        <f>SUMIFS('Accounting data'!$G$2:$G$37000,'Accounting data'!$H$2:$H$37000,"9999*",'Accounting data'!$I$2:$I$37000,"7*",'Accounting data'!$J$2:$J$37000,"29*",'Accounting data'!$K$2:$K$37000,"67*",'Accounting data'!$L$2:$L$37000,AC4)+SUMIFS('Accounting data'!$G$2:$G$37000,'Accounting data'!$H$2:$H$37000,"9999*",'Accounting data'!$I$2:$I$37000,"8*",'Accounting data'!$J$2:$J$37000,"29*",'Accounting data'!$K$2:$K$37000,"67*",'Accounting data'!$L$2:$L$37000,AC4)+SUMIFS('Accounting data'!$G$2:$G$37000,'Accounting data'!$H$2:$H$37000,"9999*",'Accounting data'!$I$2:$I$37000,"9*",'Accounting data'!$J$2:$J$37000,"29*",'Accounting data'!$K$2:$K$37000,"67*",'Accounting data'!$L$2:$L$37000,AC4)</f>
        <v>0</v>
      </c>
      <c r="AD1292" s="384">
        <f>SUMIFS('Accounting data'!$G$2:$G$37000,'Accounting data'!$H$2:$H$37000,"9999*",'Accounting data'!$I$2:$I$37000,"7*",'Accounting data'!$J$2:$J$37000,"29*",'Accounting data'!$K$2:$K$37000,"67*",'Accounting data'!$L$2:$L$37000,AD4)+SUMIFS('Accounting data'!$G$2:$G$37000,'Accounting data'!$H$2:$H$37000,"9999*",'Accounting data'!$I$2:$I$37000,"8*",'Accounting data'!$J$2:$J$37000,"29*",'Accounting data'!$K$2:$K$37000,"67*",'Accounting data'!$L$2:$L$37000,AD4)+SUMIFS('Accounting data'!$G$2:$G$37000,'Accounting data'!$H$2:$H$37000,"9999*",'Accounting data'!$I$2:$I$37000,"9*",'Accounting data'!$J$2:$J$37000,"29*",'Accounting data'!$K$2:$K$37000,"67*",'Accounting data'!$L$2:$L$37000,AD4)</f>
        <v>0</v>
      </c>
      <c r="AE1292" s="384">
        <f>SUMIFS('Accounting data'!$G$2:$G$37000,'Accounting data'!$H$2:$H$37000,"9999*",'Accounting data'!$I$2:$I$37000,"7*",'Accounting data'!$J$2:$J$37000,"29*",'Accounting data'!$K$2:$K$37000,"67*",'Accounting data'!$L$2:$L$37000,AE4)+SUMIFS('Accounting data'!$G$2:$G$37000,'Accounting data'!$H$2:$H$37000,"9999*",'Accounting data'!$I$2:$I$37000,"8*",'Accounting data'!$J$2:$J$37000,"29*",'Accounting data'!$K$2:$K$37000,"67*",'Accounting data'!$L$2:$L$37000,AE4)+SUMIFS('Accounting data'!$G$2:$G$37000,'Accounting data'!$H$2:$H$37000,"9999*",'Accounting data'!$I$2:$I$37000,"9*",'Accounting data'!$J$2:$J$37000,"29*",'Accounting data'!$K$2:$K$37000,"67*",'Accounting data'!$L$2:$L$37000,AE4)</f>
        <v>0</v>
      </c>
      <c r="AF1292" s="384">
        <f>SUMIFS('Accounting data'!$G$2:$G$37000,'Accounting data'!$H$2:$H$37000,"9999*",'Accounting data'!$I$2:$I$37000,"7*",'Accounting data'!$J$2:$J$37000,"29*",'Accounting data'!$K$2:$K$37000,"67*",'Accounting data'!$L$2:$L$37000,AF4)+SUMIFS('Accounting data'!$G$2:$G$37000,'Accounting data'!$H$2:$H$37000,"9999*",'Accounting data'!$I$2:$I$37000,"8*",'Accounting data'!$J$2:$J$37000,"29*",'Accounting data'!$K$2:$K$37000,"67*",'Accounting data'!$L$2:$L$37000,AF4)+SUMIFS('Accounting data'!$G$2:$G$37000,'Accounting data'!$H$2:$H$37000,"9999*",'Accounting data'!$I$2:$I$37000,"9*",'Accounting data'!$J$2:$J$37000,"29*",'Accounting data'!$K$2:$K$37000,"67*",'Accounting data'!$L$2:$L$37000,AF4)</f>
        <v>0</v>
      </c>
      <c r="AG1292" s="384">
        <f>SUMIFS('Accounting data'!$G$2:$G$37000,'Accounting data'!$H$2:$H$37000,"9999*",'Accounting data'!$I$2:$I$37000,"7*",'Accounting data'!$J$2:$J$37000,"29*",'Accounting data'!$K$2:$K$37000,"67*",'Accounting data'!$L$2:$L$37000,AG4)+SUMIFS('Accounting data'!$G$2:$G$37000,'Accounting data'!$H$2:$H$37000,"9999*",'Accounting data'!$I$2:$I$37000,"8*",'Accounting data'!$J$2:$J$37000,"29*",'Accounting data'!$K$2:$K$37000,"67*",'Accounting data'!$L$2:$L$37000,AG4)+SUMIFS('Accounting data'!$G$2:$G$37000,'Accounting data'!$H$2:$H$37000,"9999*",'Accounting data'!$I$2:$I$37000,"9*",'Accounting data'!$J$2:$J$37000,"29*",'Accounting data'!$K$2:$K$37000,"67*",'Accounting data'!$L$2:$L$37000,AG4)</f>
        <v>0</v>
      </c>
      <c r="AH1292" s="384">
        <f>SUMIFS('Accounting data'!$G$2:$G$37000,'Accounting data'!$H$2:$H$37000,"9999*",'Accounting data'!$I$2:$I$37000,"7*",'Accounting data'!$J$2:$J$37000,"29*",'Accounting data'!$K$2:$K$37000,"67*",'Accounting data'!$L$2:$L$37000,AH4)+SUMIFS('Accounting data'!$G$2:$G$37000,'Accounting data'!$H$2:$H$37000,"9999*",'Accounting data'!$I$2:$I$37000,"8*",'Accounting data'!$J$2:$J$37000,"29*",'Accounting data'!$K$2:$K$37000,"67*",'Accounting data'!$L$2:$L$37000,AH4)+SUMIFS('Accounting data'!$G$2:$G$37000,'Accounting data'!$H$2:$H$37000,"9999*",'Accounting data'!$I$2:$I$37000,"9*",'Accounting data'!$J$2:$J$37000,"29*",'Accounting data'!$K$2:$K$37000,"67*",'Accounting data'!$L$2:$L$37000,AH4)</f>
        <v>0</v>
      </c>
      <c r="AI1292" s="384">
        <f>SUMIFS('Accounting data'!$G$2:$G$37000,'Accounting data'!$H$2:$H$37000,"9999*",'Accounting data'!$I$2:$I$37000,"7*",'Accounting data'!$J$2:$J$37000,"29*",'Accounting data'!$K$2:$K$37000,"67*",'Accounting data'!$L$2:$L$37000,AI4)+SUMIFS('Accounting data'!$G$2:$G$37000,'Accounting data'!$H$2:$H$37000,"9999*",'Accounting data'!$I$2:$I$37000,"8*",'Accounting data'!$J$2:$J$37000,"29*",'Accounting data'!$K$2:$K$37000,"67*",'Accounting data'!$L$2:$L$37000,AI4)+SUMIFS('Accounting data'!$G$2:$G$37000,'Accounting data'!$H$2:$H$37000,"9999*",'Accounting data'!$I$2:$I$37000,"9*",'Accounting data'!$J$2:$J$37000,"29*",'Accounting data'!$K$2:$K$37000,"67*",'Accounting data'!$L$2:$L$37000,AI4)</f>
        <v>0</v>
      </c>
      <c r="AJ1292" s="384">
        <f>SUMIFS('Accounting data'!$G$2:$G$37000,'Accounting data'!$H$2:$H$37000,"9999*",'Accounting data'!$I$2:$I$37000,"7*",'Accounting data'!$J$2:$J$37000,"29*",'Accounting data'!$K$2:$K$37000,"67*",'Accounting data'!$L$2:$L$37000,AJ4)+SUMIFS('Accounting data'!$G$2:$G$37000,'Accounting data'!$H$2:$H$37000,"9999*",'Accounting data'!$I$2:$I$37000,"8*",'Accounting data'!$J$2:$J$37000,"29*",'Accounting data'!$K$2:$K$37000,"67*",'Accounting data'!$L$2:$L$37000,AJ4)+SUMIFS('Accounting data'!$G$2:$G$37000,'Accounting data'!$H$2:$H$37000,"9999*",'Accounting data'!$I$2:$I$37000,"9*",'Accounting data'!$J$2:$J$37000,"29*",'Accounting data'!$K$2:$K$37000,"67*",'Accounting data'!$L$2:$L$37000,AJ4)</f>
        <v>0</v>
      </c>
      <c r="AK1292" s="384">
        <f>SUMIFS('Accounting data'!$G$2:$G$37000,'Accounting data'!$H$2:$H$37000,"9999*",'Accounting data'!$I$2:$I$37000,"7*",'Accounting data'!$J$2:$J$37000,"29*",'Accounting data'!$K$2:$K$37000,"67*",'Accounting data'!$L$2:$L$37000,AK4)+SUMIFS('Accounting data'!$G$2:$G$37000,'Accounting data'!$H$2:$H$37000,"9999*",'Accounting data'!$I$2:$I$37000,"8*",'Accounting data'!$J$2:$J$37000,"29*",'Accounting data'!$K$2:$K$37000,"67*",'Accounting data'!$L$2:$L$37000,AK4)+SUMIFS('Accounting data'!$G$2:$G$37000,'Accounting data'!$H$2:$H$37000,"9999*",'Accounting data'!$I$2:$I$37000,"9*",'Accounting data'!$J$2:$J$37000,"29*",'Accounting data'!$K$2:$K$37000,"67*",'Accounting data'!$L$2:$L$37000,AK4)</f>
        <v>0</v>
      </c>
      <c r="AL1292" s="384">
        <f>SUMIFS('Accounting data'!$G$2:$G$37000,'Accounting data'!$H$2:$H$37000,"9999*",'Accounting data'!$I$2:$I$37000,"7*",'Accounting data'!$J$2:$J$37000,"29*",'Accounting data'!$K$2:$K$37000,"67*",'Accounting data'!$L$2:$L$37000,AL4)+SUMIFS('Accounting data'!$G$2:$G$37000,'Accounting data'!$H$2:$H$37000,"9999*",'Accounting data'!$I$2:$I$37000,"8*",'Accounting data'!$J$2:$J$37000,"29*",'Accounting data'!$K$2:$K$37000,"67*",'Accounting data'!$L$2:$L$37000,AL4)+SUMIFS('Accounting data'!$G$2:$G$37000,'Accounting data'!$H$2:$H$37000,"9999*",'Accounting data'!$I$2:$I$37000,"9*",'Accounting data'!$J$2:$J$37000,"29*",'Accounting data'!$K$2:$K$37000,"67*",'Accounting data'!$L$2:$L$37000,AL4)</f>
        <v>0</v>
      </c>
      <c r="AM1292" s="384">
        <f>SUMIFS('Accounting data'!$G$2:$G$37000,'Accounting data'!$H$2:$H$37000,"9999*",'Accounting data'!$I$2:$I$37000,"7*",'Accounting data'!$J$2:$J$37000,"29*",'Accounting data'!$K$2:$K$37000,"67*",'Accounting data'!$L$2:$L$37000,AM4)+SUMIFS('Accounting data'!$G$2:$G$37000,'Accounting data'!$H$2:$H$37000,"9999*",'Accounting data'!$I$2:$I$37000,"8*",'Accounting data'!$J$2:$J$37000,"29*",'Accounting data'!$K$2:$K$37000,"67*",'Accounting data'!$L$2:$L$37000,AM4)+SUMIFS('Accounting data'!$G$2:$G$37000,'Accounting data'!$H$2:$H$37000,"9999*",'Accounting data'!$I$2:$I$37000,"9*",'Accounting data'!$J$2:$J$37000,"29*",'Accounting data'!$K$2:$K$37000,"67*",'Accounting data'!$L$2:$L$37000,AM4)</f>
        <v>0</v>
      </c>
      <c r="AN1292" s="384">
        <f>SUMIFS('Accounting data'!$G$2:$G$37000,'Accounting data'!$H$2:$H$37000,"9999*",'Accounting data'!$I$2:$I$37000,"7*",'Accounting data'!$J$2:$J$37000,"29*",'Accounting data'!$K$2:$K$37000,"67*",'Accounting data'!$L$2:$L$37000,AN4)+SUMIFS('Accounting data'!$G$2:$G$37000,'Accounting data'!$H$2:$H$37000,"9999*",'Accounting data'!$I$2:$I$37000,"8*",'Accounting data'!$J$2:$J$37000,"29*",'Accounting data'!$K$2:$K$37000,"67*",'Accounting data'!$L$2:$L$37000,AN4)+SUMIFS('Accounting data'!$G$2:$G$37000,'Accounting data'!$H$2:$H$37000,"9999*",'Accounting data'!$I$2:$I$37000,"9*",'Accounting data'!$J$2:$J$37000,"29*",'Accounting data'!$K$2:$K$37000,"67*",'Accounting data'!$L$2:$L$37000,AN4)</f>
        <v>0</v>
      </c>
      <c r="AO1292" s="384">
        <f>SUMIFS('Accounting data'!$G$2:$G$37000,'Accounting data'!$H$2:$H$37000,"9999*",'Accounting data'!$I$2:$I$37000,"7*",'Accounting data'!$J$2:$J$37000,"29*",'Accounting data'!$K$2:$K$37000,"67*",'Accounting data'!$L$2:$L$37000,AO4)+SUMIFS('Accounting data'!$G$2:$G$37000,'Accounting data'!$H$2:$H$37000,"9999*",'Accounting data'!$I$2:$I$37000,"8*",'Accounting data'!$J$2:$J$37000,"29*",'Accounting data'!$K$2:$K$37000,"67*",'Accounting data'!$L$2:$L$37000,AO4)+SUMIFS('Accounting data'!$G$2:$G$37000,'Accounting data'!$H$2:$H$37000,"9999*",'Accounting data'!$I$2:$I$37000,"9*",'Accounting data'!$J$2:$J$37000,"29*",'Accounting data'!$K$2:$K$37000,"67*",'Accounting data'!$L$2:$L$37000,AO4)</f>
        <v>0</v>
      </c>
      <c r="AP1292" s="384">
        <f>SUMIFS('Accounting data'!$G$2:$G$37000,'Accounting data'!$H$2:$H$37000,"9999*",'Accounting data'!$I$2:$I$37000,"7*",'Accounting data'!$J$2:$J$37000,"29*",'Accounting data'!$K$2:$K$37000,"67*",'Accounting data'!$L$2:$L$37000,AP4)+SUMIFS('Accounting data'!$G$2:$G$37000,'Accounting data'!$H$2:$H$37000,"9999*",'Accounting data'!$I$2:$I$37000,"8*",'Accounting data'!$J$2:$J$37000,"29*",'Accounting data'!$K$2:$K$37000,"67*",'Accounting data'!$L$2:$L$37000,AP4)+SUMIFS('Accounting data'!$G$2:$G$37000,'Accounting data'!$H$2:$H$37000,"9999*",'Accounting data'!$I$2:$I$37000,"9*",'Accounting data'!$J$2:$J$37000,"29*",'Accounting data'!$K$2:$K$37000,"67*",'Accounting data'!$L$2:$L$37000,AP4)</f>
        <v>0</v>
      </c>
      <c r="AQ1292" s="384">
        <f>SUMIFS('Accounting data'!$G$2:$G$37000,'Accounting data'!$H$2:$H$37000,"9999*",'Accounting data'!$I$2:$I$37000,"7*",'Accounting data'!$J$2:$J$37000,"29*",'Accounting data'!$K$2:$K$37000,"67*",'Accounting data'!$L$2:$L$37000,AQ4)+SUMIFS('Accounting data'!$G$2:$G$37000,'Accounting data'!$H$2:$H$37000,"9999*",'Accounting data'!$I$2:$I$37000,"8*",'Accounting data'!$J$2:$J$37000,"29*",'Accounting data'!$K$2:$K$37000,"67*",'Accounting data'!$L$2:$L$37000,AQ4)+SUMIFS('Accounting data'!$G$2:$G$37000,'Accounting data'!$H$2:$H$37000,"9999*",'Accounting data'!$I$2:$I$37000,"9*",'Accounting data'!$J$2:$J$37000,"29*",'Accounting data'!$K$2:$K$37000,"67*",'Accounting data'!$L$2:$L$37000,AQ4)</f>
        <v>0</v>
      </c>
      <c r="AR1292" s="384">
        <f>SUMIFS('Accounting data'!$G$2:$G$37000,'Accounting data'!$H$2:$H$37000,"9999*",'Accounting data'!$I$2:$I$37000,"7*",'Accounting data'!$J$2:$J$37000,"29*",'Accounting data'!$K$2:$K$37000,"67*",'Accounting data'!$L$2:$L$37000,AR4)+SUMIFS('Accounting data'!$G$2:$G$37000,'Accounting data'!$H$2:$H$37000,"9999*",'Accounting data'!$I$2:$I$37000,"8*",'Accounting data'!$J$2:$J$37000,"29*",'Accounting data'!$K$2:$K$37000,"67*",'Accounting data'!$L$2:$L$37000,AR4)+SUMIFS('Accounting data'!$G$2:$G$37000,'Accounting data'!$H$2:$H$37000,"9999*",'Accounting data'!$I$2:$I$37000,"9*",'Accounting data'!$J$2:$J$37000,"29*",'Accounting data'!$K$2:$K$37000,"67*",'Accounting data'!$L$2:$L$37000,AR4)</f>
        <v>0</v>
      </c>
      <c r="AS1292" s="384">
        <f>SUMIFS('Accounting data'!$G$2:$G$37000,'Accounting data'!$H$2:$H$37000,"9999*",'Accounting data'!$I$2:$I$37000,"7*",'Accounting data'!$J$2:$J$37000,"29*",'Accounting data'!$K$2:$K$37000,"67*",'Accounting data'!$L$2:$L$37000,AS4)+SUMIFS('Accounting data'!$G$2:$G$37000,'Accounting data'!$H$2:$H$37000,"9999*",'Accounting data'!$I$2:$I$37000,"8*",'Accounting data'!$J$2:$J$37000,"29*",'Accounting data'!$K$2:$K$37000,"67*",'Accounting data'!$L$2:$L$37000,AS4)+SUMIFS('Accounting data'!$G$2:$G$37000,'Accounting data'!$H$2:$H$37000,"9999*",'Accounting data'!$I$2:$I$37000,"9*",'Accounting data'!$J$2:$J$37000,"29*",'Accounting data'!$K$2:$K$37000,"67*",'Accounting data'!$L$2:$L$37000,AS4)</f>
        <v>0</v>
      </c>
      <c r="AT1292" s="384">
        <f>SUMIFS('Accounting data'!$G$2:$G$37000,'Accounting data'!$H$2:$H$37000,"9999*",'Accounting data'!$I$2:$I$37000,"7*",'Accounting data'!$J$2:$J$37000,"29*",'Accounting data'!$K$2:$K$37000,"67*",'Accounting data'!$L$2:$L$37000,AT4)+SUMIFS('Accounting data'!$G$2:$G$37000,'Accounting data'!$H$2:$H$37000,"9999*",'Accounting data'!$I$2:$I$37000,"8*",'Accounting data'!$J$2:$J$37000,"29*",'Accounting data'!$K$2:$K$37000,"67*",'Accounting data'!$L$2:$L$37000,AT4)+SUMIFS('Accounting data'!$G$2:$G$37000,'Accounting data'!$H$2:$H$37000,"9999*",'Accounting data'!$I$2:$I$37000,"9*",'Accounting data'!$J$2:$J$37000,"29*",'Accounting data'!$K$2:$K$37000,"67*",'Accounting data'!$L$2:$L$37000,AT4)</f>
        <v>0</v>
      </c>
      <c r="AU1292" s="384">
        <f>SUMIFS('Accounting data'!$G$2:$G$37000,'Accounting data'!$H$2:$H$37000,"9999*",'Accounting data'!$I$2:$I$37000,"7*",'Accounting data'!$J$2:$J$37000,"29*",'Accounting data'!$K$2:$K$37000,"67*",'Accounting data'!$L$2:$L$37000,AU4)+SUMIFS('Accounting data'!$G$2:$G$37000,'Accounting data'!$H$2:$H$37000,"9999*",'Accounting data'!$I$2:$I$37000,"8*",'Accounting data'!$J$2:$J$37000,"29*",'Accounting data'!$K$2:$K$37000,"67*",'Accounting data'!$L$2:$L$37000,AU4)+SUMIFS('Accounting data'!$G$2:$G$37000,'Accounting data'!$H$2:$H$37000,"9999*",'Accounting data'!$I$2:$I$37000,"9*",'Accounting data'!$J$2:$J$37000,"29*",'Accounting data'!$K$2:$K$37000,"67*",'Accounting data'!$L$2:$L$37000,AU4)</f>
        <v>0</v>
      </c>
      <c r="AV1292" s="384">
        <f>SUMIFS('Accounting data'!$G$2:$G$37000,'Accounting data'!$H$2:$H$37000,"9999*",'Accounting data'!$I$2:$I$37000,"7*",'Accounting data'!$J$2:$J$37000,"29*",'Accounting data'!$K$2:$K$37000,"67*",'Accounting data'!$L$2:$L$37000,AV4)+SUMIFS('Accounting data'!$G$2:$G$37000,'Accounting data'!$H$2:$H$37000,"9999*",'Accounting data'!$I$2:$I$37000,"8*",'Accounting data'!$J$2:$J$37000,"29*",'Accounting data'!$K$2:$K$37000,"67*",'Accounting data'!$L$2:$L$37000,AV4)+SUMIFS('Accounting data'!$G$2:$G$37000,'Accounting data'!$H$2:$H$37000,"9999*",'Accounting data'!$I$2:$I$37000,"9*",'Accounting data'!$J$2:$J$37000,"29*",'Accounting data'!$K$2:$K$37000,"67*",'Accounting data'!$L$2:$L$37000,AV4)</f>
        <v>0</v>
      </c>
      <c r="AW1292" s="384">
        <f>SUMIFS('Accounting data'!$G$2:$G$37000,'Accounting data'!$H$2:$H$37000,"9999*",'Accounting data'!$I$2:$I$37000,"7*",'Accounting data'!$J$2:$J$37000,"29*",'Accounting data'!$K$2:$K$37000,"67*",'Accounting data'!$L$2:$L$37000,AW4)+SUMIFS('Accounting data'!$G$2:$G$37000,'Accounting data'!$H$2:$H$37000,"9999*",'Accounting data'!$I$2:$I$37000,"8*",'Accounting data'!$J$2:$J$37000,"29*",'Accounting data'!$K$2:$K$37000,"67*",'Accounting data'!$L$2:$L$37000,AW4)+SUMIFS('Accounting data'!$G$2:$G$37000,'Accounting data'!$H$2:$H$37000,"9999*",'Accounting data'!$I$2:$I$37000,"9*",'Accounting data'!$J$2:$J$37000,"29*",'Accounting data'!$K$2:$K$37000,"67*",'Accounting data'!$L$2:$L$37000,AW4)</f>
        <v>0</v>
      </c>
      <c r="AX1292" s="384">
        <f>SUMIFS('Accounting data'!$G$2:$G$37000,'Accounting data'!$H$2:$H$37000,"9999*",'Accounting data'!$I$2:$I$37000,"7*",'Accounting data'!$J$2:$J$37000,"29*",'Accounting data'!$K$2:$K$37000,"67*",'Accounting data'!$L$2:$L$37000,AX4)+SUMIFS('Accounting data'!$G$2:$G$37000,'Accounting data'!$H$2:$H$37000,"9999*",'Accounting data'!$I$2:$I$37000,"8*",'Accounting data'!$J$2:$J$37000,"29*",'Accounting data'!$K$2:$K$37000,"67*",'Accounting data'!$L$2:$L$37000,AX4)+SUMIFS('Accounting data'!$G$2:$G$37000,'Accounting data'!$H$2:$H$37000,"9999*",'Accounting data'!$I$2:$I$37000,"9*",'Accounting data'!$J$2:$J$37000,"29*",'Accounting data'!$K$2:$K$37000,"67*",'Accounting data'!$L$2:$L$37000,AX4)</f>
        <v>0</v>
      </c>
      <c r="AY1292" s="384">
        <f>SUMIFS('Accounting data'!$G$2:$G$37000,'Accounting data'!$H$2:$H$37000,"9999*",'Accounting data'!$I$2:$I$37000,"7*",'Accounting data'!$J$2:$J$37000,"29*",'Accounting data'!$K$2:$K$37000,"67*",'Accounting data'!$L$2:$L$37000,AY4)+SUMIFS('Accounting data'!$G$2:$G$37000,'Accounting data'!$H$2:$H$37000,"9999*",'Accounting data'!$I$2:$I$37000,"8*",'Accounting data'!$J$2:$J$37000,"29*",'Accounting data'!$K$2:$K$37000,"67*",'Accounting data'!$L$2:$L$37000,AY4)+SUMIFS('Accounting data'!$G$2:$G$37000,'Accounting data'!$H$2:$H$37000,"9999*",'Accounting data'!$I$2:$I$37000,"9*",'Accounting data'!$J$2:$J$37000,"29*",'Accounting data'!$K$2:$K$37000,"67*",'Accounting data'!$L$2:$L$37000,AY4)</f>
        <v>0</v>
      </c>
      <c r="AZ1292" s="384">
        <f>SUMIFS('Accounting data'!$G$2:$G$37000,'Accounting data'!$H$2:$H$37000,"9999*",'Accounting data'!$I$2:$I$37000,"7*",'Accounting data'!$J$2:$J$37000,"29*",'Accounting data'!$K$2:$K$37000,"67*",'Accounting data'!$L$2:$L$37000,AZ4)+SUMIFS('Accounting data'!$G$2:$G$37000,'Accounting data'!$H$2:$H$37000,"9999*",'Accounting data'!$I$2:$I$37000,"8*",'Accounting data'!$J$2:$J$37000,"29*",'Accounting data'!$K$2:$K$37000,"67*",'Accounting data'!$L$2:$L$37000,AZ4)+SUMIFS('Accounting data'!$G$2:$G$37000,'Accounting data'!$H$2:$H$37000,"9999*",'Accounting data'!$I$2:$I$37000,"9*",'Accounting data'!$J$2:$J$37000,"29*",'Accounting data'!$K$2:$K$37000,"67*",'Accounting data'!$L$2:$L$37000,AZ4)</f>
        <v>0</v>
      </c>
      <c r="BA1292" s="384">
        <f>SUMIFS('Accounting data'!$G$2:$G$37000,'Accounting data'!$H$2:$H$37000,"9999*",'Accounting data'!$I$2:$I$37000,"7*",'Accounting data'!$J$2:$J$37000,"29*",'Accounting data'!$K$2:$K$37000,"67*",'Accounting data'!$L$2:$L$37000,BA4)+SUMIFS('Accounting data'!$G$2:$G$37000,'Accounting data'!$H$2:$H$37000,"9999*",'Accounting data'!$I$2:$I$37000,"8*",'Accounting data'!$J$2:$J$37000,"29*",'Accounting data'!$K$2:$K$37000,"67*",'Accounting data'!$L$2:$L$37000,BA4)+SUMIFS('Accounting data'!$G$2:$G$37000,'Accounting data'!$H$2:$H$37000,"9999*",'Accounting data'!$I$2:$I$37000,"9*",'Accounting data'!$J$2:$J$37000,"29*",'Accounting data'!$K$2:$K$37000,"67*",'Accounting data'!$L$2:$L$37000,BA4)</f>
        <v>0</v>
      </c>
      <c r="BB1292" s="384">
        <f>SUMIFS('Accounting data'!$G$2:$G$37000,'Accounting data'!$H$2:$H$37000,"9999*",'Accounting data'!$I$2:$I$37000,"7*",'Accounting data'!$J$2:$J$37000,"29*",'Accounting data'!$K$2:$K$37000,"67*",'Accounting data'!$L$2:$L$37000,BB4)+SUMIFS('Accounting data'!$G$2:$G$37000,'Accounting data'!$H$2:$H$37000,"9999*",'Accounting data'!$I$2:$I$37000,"8*",'Accounting data'!$J$2:$J$37000,"29*",'Accounting data'!$K$2:$K$37000,"67*",'Accounting data'!$L$2:$L$37000,BB4)+SUMIFS('Accounting data'!$G$2:$G$37000,'Accounting data'!$H$2:$H$37000,"9999*",'Accounting data'!$I$2:$I$37000,"9*",'Accounting data'!$J$2:$J$37000,"29*",'Accounting data'!$K$2:$K$37000,"67*",'Accounting data'!$L$2:$L$37000,BB4)</f>
        <v>0</v>
      </c>
      <c r="BC1292" s="384">
        <f>SUMIFS('Accounting data'!$G$2:$G$37000,'Accounting data'!$H$2:$H$37000,"9999*",'Accounting data'!$I$2:$I$37000,"7*",'Accounting data'!$J$2:$J$37000,"29*",'Accounting data'!$K$2:$K$37000,"67*",'Accounting data'!$L$2:$L$37000,BC4)+SUMIFS('Accounting data'!$G$2:$G$37000,'Accounting data'!$H$2:$H$37000,"9999*",'Accounting data'!$I$2:$I$37000,"8*",'Accounting data'!$J$2:$J$37000,"29*",'Accounting data'!$K$2:$K$37000,"67*",'Accounting data'!$L$2:$L$37000,BC4)+SUMIFS('Accounting data'!$G$2:$G$37000,'Accounting data'!$H$2:$H$37000,"9999*",'Accounting data'!$I$2:$I$37000,"9*",'Accounting data'!$J$2:$J$37000,"29*",'Accounting data'!$K$2:$K$37000,"67*",'Accounting data'!$L$2:$L$37000,BC4)</f>
        <v>0</v>
      </c>
      <c r="BD1292" s="384">
        <f>SUMIFS('Accounting data'!$G$2:$G$37000,'Accounting data'!$H$2:$H$37000,"9999*",'Accounting data'!$I$2:$I$37000,"7*",'Accounting data'!$J$2:$J$37000,"29*",'Accounting data'!$K$2:$K$37000,"67*",'Accounting data'!$L$2:$L$37000,BD4)+SUMIFS('Accounting data'!$G$2:$G$37000,'Accounting data'!$H$2:$H$37000,"9999*",'Accounting data'!$I$2:$I$37000,"8*",'Accounting data'!$J$2:$J$37000,"29*",'Accounting data'!$K$2:$K$37000,"67*",'Accounting data'!$L$2:$L$37000,BD4)+SUMIFS('Accounting data'!$G$2:$G$37000,'Accounting data'!$H$2:$H$37000,"9999*",'Accounting data'!$I$2:$I$37000,"9*",'Accounting data'!$J$2:$J$37000,"29*",'Accounting data'!$K$2:$K$37000,"67*",'Accounting data'!$L$2:$L$37000,BD4)</f>
        <v>0</v>
      </c>
      <c r="BE1292" s="384">
        <f>SUMIFS('Accounting data'!$G$2:$G$37000,'Accounting data'!$H$2:$H$37000,"9999*",'Accounting data'!$I$2:$I$37000,"7*",'Accounting data'!$J$2:$J$37000,"29*",'Accounting data'!$K$2:$K$37000,"67*",'Accounting data'!$L$2:$L$37000,BE4)+SUMIFS('Accounting data'!$G$2:$G$37000,'Accounting data'!$H$2:$H$37000,"9999*",'Accounting data'!$I$2:$I$37000,"8*",'Accounting data'!$J$2:$J$37000,"29*",'Accounting data'!$K$2:$K$37000,"67*",'Accounting data'!$L$2:$L$37000,BE4)+SUMIFS('Accounting data'!$G$2:$G$37000,'Accounting data'!$H$2:$H$37000,"9999*",'Accounting data'!$I$2:$I$37000,"9*",'Accounting data'!$J$2:$J$37000,"29*",'Accounting data'!$K$2:$K$37000,"67*",'Accounting data'!$L$2:$L$37000,BE4)</f>
        <v>0</v>
      </c>
      <c r="BF1292" s="384">
        <f>SUMIFS('Accounting data'!$G$2:$G$37000,'Accounting data'!$H$2:$H$37000,"9999*",'Accounting data'!$I$2:$I$37000,"7*",'Accounting data'!$J$2:$J$37000,"29*",'Accounting data'!$K$2:$K$37000,"67*",'Accounting data'!$L$2:$L$37000,BF4)+SUMIFS('Accounting data'!$G$2:$G$37000,'Accounting data'!$H$2:$H$37000,"9999*",'Accounting data'!$I$2:$I$37000,"8*",'Accounting data'!$J$2:$J$37000,"29*",'Accounting data'!$K$2:$K$37000,"67*",'Accounting data'!$L$2:$L$37000,BF4)+SUMIFS('Accounting data'!$G$2:$G$37000,'Accounting data'!$H$2:$H$37000,"9999*",'Accounting data'!$I$2:$I$37000,"9*",'Accounting data'!$J$2:$J$37000,"29*",'Accounting data'!$K$2:$K$37000,"67*",'Accounting data'!$L$2:$L$37000,BF4)</f>
        <v>0</v>
      </c>
      <c r="BG1292" s="384">
        <f>SUMIFS('Accounting data'!$G$2:$G$37000,'Accounting data'!$H$2:$H$37000,"9999*",'Accounting data'!$I$2:$I$37000,"7*",'Accounting data'!$J$2:$J$37000,"29*",'Accounting data'!$K$2:$K$37000,"67*",'Accounting data'!$L$2:$L$37000,BG4)+SUMIFS('Accounting data'!$G$2:$G$37000,'Accounting data'!$H$2:$H$37000,"9999*",'Accounting data'!$I$2:$I$37000,"8*",'Accounting data'!$J$2:$J$37000,"29*",'Accounting data'!$K$2:$K$37000,"67*",'Accounting data'!$L$2:$L$37000,BG4)+SUMIFS('Accounting data'!$G$2:$G$37000,'Accounting data'!$H$2:$H$37000,"9999*",'Accounting data'!$I$2:$I$37000,"9*",'Accounting data'!$J$2:$J$37000,"29*",'Accounting data'!$K$2:$K$37000,"67*",'Accounting data'!$L$2:$L$37000,BG4)</f>
        <v>0</v>
      </c>
      <c r="BH1292" s="384">
        <f>SUMIFS('Accounting data'!$G$2:$G$37000,'Accounting data'!$H$2:$H$37000,"9999*",'Accounting data'!$I$2:$I$37000,"7*",'Accounting data'!$J$2:$J$37000,"29*",'Accounting data'!$K$2:$K$37000,"67*",'Accounting data'!$L$2:$L$37000,BH4)+SUMIFS('Accounting data'!$G$2:$G$37000,'Accounting data'!$H$2:$H$37000,"9999*",'Accounting data'!$I$2:$I$37000,"8*",'Accounting data'!$J$2:$J$37000,"29*",'Accounting data'!$K$2:$K$37000,"67*",'Accounting data'!$L$2:$L$37000,BH4)+SUMIFS('Accounting data'!$G$2:$G$37000,'Accounting data'!$H$2:$H$37000,"9999*",'Accounting data'!$I$2:$I$37000,"9*",'Accounting data'!$J$2:$J$37000,"29*",'Accounting data'!$K$2:$K$37000,"67*",'Accounting data'!$L$2:$L$37000,BH4)</f>
        <v>0</v>
      </c>
      <c r="BI1292" s="384">
        <f>SUMIFS('Accounting data'!$G$2:$G$37000,'Accounting data'!$H$2:$H$37000,"9999*",'Accounting data'!$I$2:$I$37000,"7*",'Accounting data'!$J$2:$J$37000,"29*",'Accounting data'!$K$2:$K$37000,"67*",'Accounting data'!$L$2:$L$37000,BI4)+SUMIFS('Accounting data'!$G$2:$G$37000,'Accounting data'!$H$2:$H$37000,"9999*",'Accounting data'!$I$2:$I$37000,"8*",'Accounting data'!$J$2:$J$37000,"29*",'Accounting data'!$K$2:$K$37000,"67*",'Accounting data'!$L$2:$L$37000,BI4)+SUMIFS('Accounting data'!$G$2:$G$37000,'Accounting data'!$H$2:$H$37000,"9999*",'Accounting data'!$I$2:$I$37000,"9*",'Accounting data'!$J$2:$J$37000,"29*",'Accounting data'!$K$2:$K$37000,"67*",'Accounting data'!$L$2:$L$37000,BI4)</f>
        <v>0</v>
      </c>
      <c r="BJ1292" s="384">
        <f>SUMIFS('Accounting data'!$G$2:$G$37000,'Accounting data'!$H$2:$H$37000,"9999*",'Accounting data'!$I$2:$I$37000,"7*",'Accounting data'!$J$2:$J$37000,"29*",'Accounting data'!$K$2:$K$37000,"67*",'Accounting data'!$L$2:$L$37000,BJ4)+SUMIFS('Accounting data'!$G$2:$G$37000,'Accounting data'!$H$2:$H$37000,"9999*",'Accounting data'!$I$2:$I$37000,"8*",'Accounting data'!$J$2:$J$37000,"29*",'Accounting data'!$K$2:$K$37000,"67*",'Accounting data'!$L$2:$L$37000,BJ4)+SUMIFS('Accounting data'!$G$2:$G$37000,'Accounting data'!$H$2:$H$37000,"9999*",'Accounting data'!$I$2:$I$37000,"9*",'Accounting data'!$J$2:$J$37000,"29*",'Accounting data'!$K$2:$K$37000,"67*",'Accounting data'!$L$2:$L$37000,BJ4)</f>
        <v>0</v>
      </c>
      <c r="BK1292" s="384">
        <f>SUMIFS('Accounting data'!$G$2:$G$37000,'Accounting data'!$H$2:$H$37000,"9999*",'Accounting data'!$I$2:$I$37000,"7*",'Accounting data'!$J$2:$J$37000,"29*",'Accounting data'!$K$2:$K$37000,"67*",'Accounting data'!$L$2:$L$37000,BK4)+SUMIFS('Accounting data'!$G$2:$G$37000,'Accounting data'!$H$2:$H$37000,"9999*",'Accounting data'!$I$2:$I$37000,"8*",'Accounting data'!$J$2:$J$37000,"29*",'Accounting data'!$K$2:$K$37000,"67*",'Accounting data'!$L$2:$L$37000,BK4)+SUMIFS('Accounting data'!$G$2:$G$37000,'Accounting data'!$H$2:$H$37000,"9999*",'Accounting data'!$I$2:$I$37000,"9*",'Accounting data'!$J$2:$J$37000,"29*",'Accounting data'!$K$2:$K$37000,"67*",'Accounting data'!$L$2:$L$37000,BK4)</f>
        <v>0</v>
      </c>
      <c r="BL1292" s="384">
        <f>SUMIFS('Accounting data'!$G$2:$G$37000,'Accounting data'!$H$2:$H$37000,"9999*",'Accounting data'!$I$2:$I$37000,"7*",'Accounting data'!$J$2:$J$37000,"29*",'Accounting data'!$K$2:$K$37000,"67*",'Accounting data'!$L$2:$L$37000,BL4)+SUMIFS('Accounting data'!$G$2:$G$37000,'Accounting data'!$H$2:$H$37000,"9999*",'Accounting data'!$I$2:$I$37000,"8*",'Accounting data'!$J$2:$J$37000,"29*",'Accounting data'!$K$2:$K$37000,"67*",'Accounting data'!$L$2:$L$37000,BL4)+SUMIFS('Accounting data'!$G$2:$G$37000,'Accounting data'!$H$2:$H$37000,"9999*",'Accounting data'!$I$2:$I$37000,"9*",'Accounting data'!$J$2:$J$37000,"29*",'Accounting data'!$K$2:$K$37000,"67*",'Accounting data'!$L$2:$L$37000,BL4)</f>
        <v>0</v>
      </c>
      <c r="BM1292" s="384">
        <f>SUMIFS('Accounting data'!$G$2:$G$37000,'Accounting data'!$H$2:$H$37000,"9999*",'Accounting data'!$I$2:$I$37000,"7*",'Accounting data'!$J$2:$J$37000,"29*",'Accounting data'!$K$2:$K$37000,"67*",'Accounting data'!$L$2:$L$37000,BM4)+SUMIFS('Accounting data'!$G$2:$G$37000,'Accounting data'!$H$2:$H$37000,"9999*",'Accounting data'!$I$2:$I$37000,"8*",'Accounting data'!$J$2:$J$37000,"29*",'Accounting data'!$K$2:$K$37000,"67*",'Accounting data'!$L$2:$L$37000,BM4)+SUMIFS('Accounting data'!$G$2:$G$37000,'Accounting data'!$H$2:$H$37000,"9999*",'Accounting data'!$I$2:$I$37000,"9*",'Accounting data'!$J$2:$J$37000,"29*",'Accounting data'!$K$2:$K$37000,"67*",'Accounting data'!$L$2:$L$37000,BM4)</f>
        <v>0</v>
      </c>
      <c r="BN1292" s="384">
        <f>SUMIFS('Accounting data'!$G$2:$G$37000,'Accounting data'!$H$2:$H$37000,"9999*",'Accounting data'!$I$2:$I$37000,"7*",'Accounting data'!$J$2:$J$37000,"29*",'Accounting data'!$K$2:$K$37000,"67*",'Accounting data'!$L$2:$L$37000,BN4)+SUMIFS('Accounting data'!$G$2:$G$37000,'Accounting data'!$H$2:$H$37000,"9999*",'Accounting data'!$I$2:$I$37000,"8*",'Accounting data'!$J$2:$J$37000,"29*",'Accounting data'!$K$2:$K$37000,"67*",'Accounting data'!$L$2:$L$37000,BN4)+SUMIFS('Accounting data'!$G$2:$G$37000,'Accounting data'!$H$2:$H$37000,"9999*",'Accounting data'!$I$2:$I$37000,"9*",'Accounting data'!$J$2:$J$37000,"29*",'Accounting data'!$K$2:$K$37000,"67*",'Accounting data'!$L$2:$L$37000,BN4)</f>
        <v>0</v>
      </c>
      <c r="BO1292" s="384">
        <f>SUMIFS('Accounting data'!$G$2:$G$37000,'Accounting data'!$H$2:$H$37000,"9999*",'Accounting data'!$I$2:$I$37000,"7*",'Accounting data'!$J$2:$J$37000,"29*",'Accounting data'!$K$2:$K$37000,"67*",'Accounting data'!$L$2:$L$37000,BO4)+SUMIFS('Accounting data'!$G$2:$G$37000,'Accounting data'!$H$2:$H$37000,"9999*",'Accounting data'!$I$2:$I$37000,"8*",'Accounting data'!$J$2:$J$37000,"29*",'Accounting data'!$K$2:$K$37000,"67*",'Accounting data'!$L$2:$L$37000,BO4)+SUMIFS('Accounting data'!$G$2:$G$37000,'Accounting data'!$H$2:$H$37000,"9999*",'Accounting data'!$I$2:$I$37000,"9*",'Accounting data'!$J$2:$J$37000,"29*",'Accounting data'!$K$2:$K$37000,"67*",'Accounting data'!$L$2:$L$37000,BO4)</f>
        <v>0</v>
      </c>
      <c r="BP1292" s="384">
        <f>SUMIFS('Accounting data'!$G$2:$G$37000,'Accounting data'!$H$2:$H$37000,"9999*",'Accounting data'!$I$2:$I$37000,"7*",'Accounting data'!$J$2:$J$37000,"29*",'Accounting data'!$K$2:$K$37000,"67*",'Accounting data'!$L$2:$L$37000,BP4)+SUMIFS('Accounting data'!$G$2:$G$37000,'Accounting data'!$H$2:$H$37000,"9999*",'Accounting data'!$I$2:$I$37000,"8*",'Accounting data'!$J$2:$J$37000,"29*",'Accounting data'!$K$2:$K$37000,"67*",'Accounting data'!$L$2:$L$37000,BP4)+SUMIFS('Accounting data'!$G$2:$G$37000,'Accounting data'!$H$2:$H$37000,"9999*",'Accounting data'!$I$2:$I$37000,"9*",'Accounting data'!$J$2:$J$37000,"29*",'Accounting data'!$K$2:$K$37000,"67*",'Accounting data'!$L$2:$L$37000,BP4)</f>
        <v>0</v>
      </c>
      <c r="BQ1292" s="384">
        <f>SUMIFS('Accounting data'!$G$2:$G$37000,'Accounting data'!$H$2:$H$37000,"9999*",'Accounting data'!$I$2:$I$37000,"7*",'Accounting data'!$J$2:$J$37000,"29*",'Accounting data'!$K$2:$K$37000,"67*",'Accounting data'!$L$2:$L$37000,BQ4)+SUMIFS('Accounting data'!$G$2:$G$37000,'Accounting data'!$H$2:$H$37000,"9999*",'Accounting data'!$I$2:$I$37000,"8*",'Accounting data'!$J$2:$J$37000,"29*",'Accounting data'!$K$2:$K$37000,"67*",'Accounting data'!$L$2:$L$37000,BQ4)+SUMIFS('Accounting data'!$G$2:$G$37000,'Accounting data'!$H$2:$H$37000,"9999*",'Accounting data'!$I$2:$I$37000,"9*",'Accounting data'!$J$2:$J$37000,"29*",'Accounting data'!$K$2:$K$37000,"67*",'Accounting data'!$L$2:$L$37000,BQ4)</f>
        <v>0</v>
      </c>
      <c r="BR1292" s="384">
        <f>SUMIFS('Accounting data'!$G$2:$G$37000,'Accounting data'!$H$2:$H$37000,"9999*",'Accounting data'!$I$2:$I$37000,"7*",'Accounting data'!$J$2:$J$37000,"29*",'Accounting data'!$K$2:$K$37000,"67*",'Accounting data'!$L$2:$L$37000,BR4)+SUMIFS('Accounting data'!$G$2:$G$37000,'Accounting data'!$H$2:$H$37000,"9999*",'Accounting data'!$I$2:$I$37000,"8*",'Accounting data'!$J$2:$J$37000,"29*",'Accounting data'!$K$2:$K$37000,"67*",'Accounting data'!$L$2:$L$37000,BR4)+SUMIFS('Accounting data'!$G$2:$G$37000,'Accounting data'!$H$2:$H$37000,"9999*",'Accounting data'!$I$2:$I$37000,"9*",'Accounting data'!$J$2:$J$37000,"29*",'Accounting data'!$K$2:$K$37000,"67*",'Accounting data'!$L$2:$L$37000,BR4)</f>
        <v>0</v>
      </c>
      <c r="BS1292" s="384">
        <f>SUMIFS('Accounting data'!$G$2:$G$37000,'Accounting data'!$H$2:$H$37000,"9999*",'Accounting data'!$I$2:$I$37000,"7*",'Accounting data'!$J$2:$J$37000,"29*",'Accounting data'!$K$2:$K$37000,"67*",'Accounting data'!$L$2:$L$37000,BS4)+SUMIFS('Accounting data'!$G$2:$G$37000,'Accounting data'!$H$2:$H$37000,"9999*",'Accounting data'!$I$2:$I$37000,"8*",'Accounting data'!$J$2:$J$37000,"29*",'Accounting data'!$K$2:$K$37000,"67*",'Accounting data'!$L$2:$L$37000,BS4)+SUMIFS('Accounting data'!$G$2:$G$37000,'Accounting data'!$H$2:$H$37000,"9999*",'Accounting data'!$I$2:$I$37000,"9*",'Accounting data'!$J$2:$J$37000,"29*",'Accounting data'!$K$2:$K$37000,"67*",'Accounting data'!$L$2:$L$37000,BS4)</f>
        <v>0</v>
      </c>
      <c r="BT1292" s="384">
        <f>SUMIFS('Accounting data'!$G$2:$G$37000,'Accounting data'!$H$2:$H$37000,"9999*",'Accounting data'!$I$2:$I$37000,"7*",'Accounting data'!$J$2:$J$37000,"29*",'Accounting data'!$K$2:$K$37000,"67*",'Accounting data'!$L$2:$L$37000,BT4)+SUMIFS('Accounting data'!$G$2:$G$37000,'Accounting data'!$H$2:$H$37000,"9999*",'Accounting data'!$I$2:$I$37000,"8*",'Accounting data'!$J$2:$J$37000,"29*",'Accounting data'!$K$2:$K$37000,"67*",'Accounting data'!$L$2:$L$37000,BT4)+SUMIFS('Accounting data'!$G$2:$G$37000,'Accounting data'!$H$2:$H$37000,"9999*",'Accounting data'!$I$2:$I$37000,"9*",'Accounting data'!$J$2:$J$37000,"29*",'Accounting data'!$K$2:$K$37000,"67*",'Accounting data'!$L$2:$L$37000,BT4)</f>
        <v>0</v>
      </c>
      <c r="BU1292" s="384">
        <f>SUMIFS('Accounting data'!$G$2:$G$37000,'Accounting data'!$H$2:$H$37000,"9999*",'Accounting data'!$I$2:$I$37000,"7*",'Accounting data'!$J$2:$J$37000,"29*",'Accounting data'!$K$2:$K$37000,"67*",'Accounting data'!$L$2:$L$37000,BU4)+SUMIFS('Accounting data'!$G$2:$G$37000,'Accounting data'!$H$2:$H$37000,"9999*",'Accounting data'!$I$2:$I$37000,"8*",'Accounting data'!$J$2:$J$37000,"29*",'Accounting data'!$K$2:$K$37000,"67*",'Accounting data'!$L$2:$L$37000,BU4)+SUMIFS('Accounting data'!$G$2:$G$37000,'Accounting data'!$H$2:$H$37000,"9999*",'Accounting data'!$I$2:$I$37000,"9*",'Accounting data'!$J$2:$J$37000,"29*",'Accounting data'!$K$2:$K$37000,"67*",'Accounting data'!$L$2:$L$37000,BU4)</f>
        <v>0</v>
      </c>
      <c r="BV1292" s="384">
        <f>SUMIFS('Accounting data'!$G$2:$G$37000,'Accounting data'!$H$2:$H$37000,"9999*",'Accounting data'!$I$2:$I$37000,"7*",'Accounting data'!$J$2:$J$37000,"29*",'Accounting data'!$K$2:$K$37000,"67*",'Accounting data'!$L$2:$L$37000,BV4)+SUMIFS('Accounting data'!$G$2:$G$37000,'Accounting data'!$H$2:$H$37000,"9999*",'Accounting data'!$I$2:$I$37000,"8*",'Accounting data'!$J$2:$J$37000,"29*",'Accounting data'!$K$2:$K$37000,"67*",'Accounting data'!$L$2:$L$37000,BV4)+SUMIFS('Accounting data'!$G$2:$G$37000,'Accounting data'!$H$2:$H$37000,"9999*",'Accounting data'!$I$2:$I$37000,"9*",'Accounting data'!$J$2:$J$37000,"29*",'Accounting data'!$K$2:$K$37000,"67*",'Accounting data'!$L$2:$L$37000,BV4)</f>
        <v>0</v>
      </c>
      <c r="BW1292" s="384">
        <f>SUMIFS('Accounting data'!$G$2:$G$37000,'Accounting data'!$H$2:$H$37000,"9999*",'Accounting data'!$I$2:$I$37000,"7*",'Accounting data'!$J$2:$J$37000,"29*",'Accounting data'!$K$2:$K$37000,"67*",'Accounting data'!$L$2:$L$37000,BW4)+SUMIFS('Accounting data'!$G$2:$G$37000,'Accounting data'!$H$2:$H$37000,"9999*",'Accounting data'!$I$2:$I$37000,"8*",'Accounting data'!$J$2:$J$37000,"29*",'Accounting data'!$K$2:$K$37000,"67*",'Accounting data'!$L$2:$L$37000,BW4)+SUMIFS('Accounting data'!$G$2:$G$37000,'Accounting data'!$H$2:$H$37000,"9999*",'Accounting data'!$I$2:$I$37000,"9*",'Accounting data'!$J$2:$J$37000,"29*",'Accounting data'!$K$2:$K$37000,"67*",'Accounting data'!$L$2:$L$37000,BW4)</f>
        <v>0</v>
      </c>
      <c r="BX1292" s="384">
        <f>SUMIFS('Accounting data'!$G$2:$G$37000,'Accounting data'!$H$2:$H$37000,"9999*",'Accounting data'!$I$2:$I$37000,"7*",'Accounting data'!$J$2:$J$37000,"29*",'Accounting data'!$K$2:$K$37000,"67*",'Accounting data'!$L$2:$L$37000,BX4)+SUMIFS('Accounting data'!$G$2:$G$37000,'Accounting data'!$H$2:$H$37000,"9999*",'Accounting data'!$I$2:$I$37000,"8*",'Accounting data'!$J$2:$J$37000,"29*",'Accounting data'!$K$2:$K$37000,"67*",'Accounting data'!$L$2:$L$37000,BX4)+SUMIFS('Accounting data'!$G$2:$G$37000,'Accounting data'!$H$2:$H$37000,"9999*",'Accounting data'!$I$2:$I$37000,"9*",'Accounting data'!$J$2:$J$37000,"29*",'Accounting data'!$K$2:$K$37000,"67*",'Accounting data'!$L$2:$L$37000,BX4)</f>
        <v>0</v>
      </c>
      <c r="BY1292" s="384">
        <f>SUMIFS('Accounting data'!$G$2:$G$37000,'Accounting data'!$H$2:$H$37000,"9999*",'Accounting data'!$I$2:$I$37000,"7*",'Accounting data'!$J$2:$J$37000,"29*",'Accounting data'!$K$2:$K$37000,"67*",'Accounting data'!$L$2:$L$37000,BY4)+SUMIFS('Accounting data'!$G$2:$G$37000,'Accounting data'!$H$2:$H$37000,"9999*",'Accounting data'!$I$2:$I$37000,"8*",'Accounting data'!$J$2:$J$37000,"29*",'Accounting data'!$K$2:$K$37000,"67*",'Accounting data'!$L$2:$L$37000,BY4)+SUMIFS('Accounting data'!$G$2:$G$37000,'Accounting data'!$H$2:$H$37000,"9999*",'Accounting data'!$I$2:$I$37000,"9*",'Accounting data'!$J$2:$J$37000,"29*",'Accounting data'!$K$2:$K$37000,"67*",'Accounting data'!$L$2:$L$37000,BY4)</f>
        <v>0</v>
      </c>
      <c r="BZ1292" s="384">
        <f>SUMIFS('Accounting data'!$G$2:$G$37000,'Accounting data'!$H$2:$H$37000,"9999*",'Accounting data'!$I$2:$I$37000,"7*",'Accounting data'!$J$2:$J$37000,"29*",'Accounting data'!$K$2:$K$37000,"67*",'Accounting data'!$L$2:$L$37000,BZ4)+SUMIFS('Accounting data'!$G$2:$G$37000,'Accounting data'!$H$2:$H$37000,"9999*",'Accounting data'!$I$2:$I$37000,"8*",'Accounting data'!$J$2:$J$37000,"29*",'Accounting data'!$K$2:$K$37000,"67*",'Accounting data'!$L$2:$L$37000,BZ4)+SUMIFS('Accounting data'!$G$2:$G$37000,'Accounting data'!$H$2:$H$37000,"9999*",'Accounting data'!$I$2:$I$37000,"9*",'Accounting data'!$J$2:$J$37000,"29*",'Accounting data'!$K$2:$K$37000,"67*",'Accounting data'!$L$2:$L$37000,BZ4)</f>
        <v>0</v>
      </c>
      <c r="CA1292" s="384">
        <f>SUMIFS('Accounting data'!$G$2:$G$37000,'Accounting data'!$H$2:$H$37000,"9999*",'Accounting data'!$I$2:$I$37000,"7*",'Accounting data'!$J$2:$J$37000,"29*",'Accounting data'!$K$2:$K$37000,"67*",'Accounting data'!$L$2:$L$37000,CA4)+SUMIFS('Accounting data'!$G$2:$G$37000,'Accounting data'!$H$2:$H$37000,"9999*",'Accounting data'!$I$2:$I$37000,"8*",'Accounting data'!$J$2:$J$37000,"29*",'Accounting data'!$K$2:$K$37000,"67*",'Accounting data'!$L$2:$L$37000,CA4)+SUMIFS('Accounting data'!$G$2:$G$37000,'Accounting data'!$H$2:$H$37000,"9999*",'Accounting data'!$I$2:$I$37000,"9*",'Accounting data'!$J$2:$J$37000,"29*",'Accounting data'!$K$2:$K$37000,"67*",'Accounting data'!$L$2:$L$37000,CA4)</f>
        <v>0</v>
      </c>
      <c r="CB1292" s="384">
        <f>SUMIFS('Accounting data'!$G$2:$G$37000,'Accounting data'!$H$2:$H$37000,"9999*",'Accounting data'!$I$2:$I$37000,"7*",'Accounting data'!$J$2:$J$37000,"29*",'Accounting data'!$K$2:$K$37000,"67*",'Accounting data'!$L$2:$L$37000,CB4)+SUMIFS('Accounting data'!$G$2:$G$37000,'Accounting data'!$H$2:$H$37000,"9999*",'Accounting data'!$I$2:$I$37000,"8*",'Accounting data'!$J$2:$J$37000,"29*",'Accounting data'!$K$2:$K$37000,"67*",'Accounting data'!$L$2:$L$37000,CB4)+SUMIFS('Accounting data'!$G$2:$G$37000,'Accounting data'!$H$2:$H$37000,"9999*",'Accounting data'!$I$2:$I$37000,"9*",'Accounting data'!$J$2:$J$37000,"29*",'Accounting data'!$K$2:$K$37000,"67*",'Accounting data'!$L$2:$L$37000,CB4)</f>
        <v>0</v>
      </c>
      <c r="CC1292" s="384">
        <f>SUMIFS('Accounting data'!$G$2:$G$37000,'Accounting data'!$H$2:$H$37000,"9999*",'Accounting data'!$I$2:$I$37000,"7*",'Accounting data'!$J$2:$J$37000,"29*",'Accounting data'!$K$2:$K$37000,"67*",'Accounting data'!$L$2:$L$37000,CC4)+SUMIFS('Accounting data'!$G$2:$G$37000,'Accounting data'!$H$2:$H$37000,"9999*",'Accounting data'!$I$2:$I$37000,"8*",'Accounting data'!$J$2:$J$37000,"29*",'Accounting data'!$K$2:$K$37000,"67*",'Accounting data'!$L$2:$L$37000,CC4)+SUMIFS('Accounting data'!$G$2:$G$37000,'Accounting data'!$H$2:$H$37000,"9999*",'Accounting data'!$I$2:$I$37000,"9*",'Accounting data'!$J$2:$J$37000,"29*",'Accounting data'!$K$2:$K$37000,"67*",'Accounting data'!$L$2:$L$37000,CC4)</f>
        <v>0</v>
      </c>
      <c r="CD1292" s="384">
        <f>SUMIFS('Accounting data'!$G$2:$G$37000,'Accounting data'!$H$2:$H$37000,"9999*",'Accounting data'!$I$2:$I$37000,"7*",'Accounting data'!$J$2:$J$37000,"29*",'Accounting data'!$K$2:$K$37000,"67*",'Accounting data'!$L$2:$L$37000,CD4)+SUMIFS('Accounting data'!$G$2:$G$37000,'Accounting data'!$H$2:$H$37000,"9999*",'Accounting data'!$I$2:$I$37000,"8*",'Accounting data'!$J$2:$J$37000,"29*",'Accounting data'!$K$2:$K$37000,"67*",'Accounting data'!$L$2:$L$37000,CD4)+SUMIFS('Accounting data'!$G$2:$G$37000,'Accounting data'!$H$2:$H$37000,"9999*",'Accounting data'!$I$2:$I$37000,"9*",'Accounting data'!$J$2:$J$37000,"29*",'Accounting data'!$K$2:$K$37000,"67*",'Accounting data'!$L$2:$L$37000,CD4)</f>
        <v>0</v>
      </c>
      <c r="CE1292" s="384">
        <f>SUMIFS('Accounting data'!$G$2:$G$37000,'Accounting data'!$H$2:$H$37000,"9999*",'Accounting data'!$I$2:$I$37000,"7*",'Accounting data'!$J$2:$J$37000,"29*",'Accounting data'!$K$2:$K$37000,"67*",'Accounting data'!$L$2:$L$37000,CE4)+SUMIFS('Accounting data'!$G$2:$G$37000,'Accounting data'!$H$2:$H$37000,"9999*",'Accounting data'!$I$2:$I$37000,"8*",'Accounting data'!$J$2:$J$37000,"29*",'Accounting data'!$K$2:$K$37000,"67*",'Accounting data'!$L$2:$L$37000,CE4)+SUMIFS('Accounting data'!$G$2:$G$37000,'Accounting data'!$H$2:$H$37000,"9999*",'Accounting data'!$I$2:$I$37000,"9*",'Accounting data'!$J$2:$J$37000,"29*",'Accounting data'!$K$2:$K$37000,"67*",'Accounting data'!$L$2:$L$37000,CE4)</f>
        <v>0</v>
      </c>
      <c r="CF1292" s="384">
        <f>SUMIFS('Accounting data'!$G$2:$G$37000,'Accounting data'!$H$2:$H$37000,"9999*",'Accounting data'!$I$2:$I$37000,"7*",'Accounting data'!$J$2:$J$37000,"29*",'Accounting data'!$K$2:$K$37000,"67*",'Accounting data'!$L$2:$L$37000,CF4)+SUMIFS('Accounting data'!$G$2:$G$37000,'Accounting data'!$H$2:$H$37000,"9999*",'Accounting data'!$I$2:$I$37000,"8*",'Accounting data'!$J$2:$J$37000,"29*",'Accounting data'!$K$2:$K$37000,"67*",'Accounting data'!$L$2:$L$37000,CF4)+SUMIFS('Accounting data'!$G$2:$G$37000,'Accounting data'!$H$2:$H$37000,"9999*",'Accounting data'!$I$2:$I$37000,"9*",'Accounting data'!$J$2:$J$37000,"29*",'Accounting data'!$K$2:$K$37000,"67*",'Accounting data'!$L$2:$L$37000,CF4)</f>
        <v>0</v>
      </c>
      <c r="CG1292" s="384">
        <f>SUMIFS('Accounting data'!$G$2:$G$37000,'Accounting data'!$H$2:$H$37000,"9999*",'Accounting data'!$I$2:$I$37000,"7*",'Accounting data'!$J$2:$J$37000,"29*",'Accounting data'!$K$2:$K$37000,"67*",'Accounting data'!$L$2:$L$37000,CG4)+SUMIFS('Accounting data'!$G$2:$G$37000,'Accounting data'!$H$2:$H$37000,"9999*",'Accounting data'!$I$2:$I$37000,"8*",'Accounting data'!$J$2:$J$37000,"29*",'Accounting data'!$K$2:$K$37000,"67*",'Accounting data'!$L$2:$L$37000,CG4)+SUMIFS('Accounting data'!$G$2:$G$37000,'Accounting data'!$H$2:$H$37000,"9999*",'Accounting data'!$I$2:$I$37000,"9*",'Accounting data'!$J$2:$J$37000,"29*",'Accounting data'!$K$2:$K$37000,"67*",'Accounting data'!$L$2:$L$37000,CG4)</f>
        <v>0</v>
      </c>
      <c r="CH1292" s="384">
        <f>SUMIFS('Accounting data'!$G$2:$G$37000,'Accounting data'!$H$2:$H$37000,"9999*",'Accounting data'!$I$2:$I$37000,"7*",'Accounting data'!$J$2:$J$37000,"29*",'Accounting data'!$K$2:$K$37000,"67*",'Accounting data'!$L$2:$L$37000,CH4)+SUMIFS('Accounting data'!$G$2:$G$37000,'Accounting data'!$H$2:$H$37000,"9999*",'Accounting data'!$I$2:$I$37000,"8*",'Accounting data'!$J$2:$J$37000,"29*",'Accounting data'!$K$2:$K$37000,"67*",'Accounting data'!$L$2:$L$37000,CH4)+SUMIFS('Accounting data'!$G$2:$G$37000,'Accounting data'!$H$2:$H$37000,"9999*",'Accounting data'!$I$2:$I$37000,"9*",'Accounting data'!$J$2:$J$37000,"29*",'Accounting data'!$K$2:$K$37000,"67*",'Accounting data'!$L$2:$L$37000,CH4)</f>
        <v>0</v>
      </c>
      <c r="CI1292" s="384">
        <f>SUMIFS('Accounting data'!$G$2:$G$37000,'Accounting data'!$H$2:$H$37000,"9999*",'Accounting data'!$I$2:$I$37000,"7*",'Accounting data'!$J$2:$J$37000,"29*",'Accounting data'!$K$2:$K$37000,"67*",'Accounting data'!$L$2:$L$37000,CI4)+SUMIFS('Accounting data'!$G$2:$G$37000,'Accounting data'!$H$2:$H$37000,"9999*",'Accounting data'!$I$2:$I$37000,"8*",'Accounting data'!$J$2:$J$37000,"29*",'Accounting data'!$K$2:$K$37000,"67*",'Accounting data'!$L$2:$L$37000,CI4)+SUMIFS('Accounting data'!$G$2:$G$37000,'Accounting data'!$H$2:$H$37000,"9999*",'Accounting data'!$I$2:$I$37000,"9*",'Accounting data'!$J$2:$J$37000,"29*",'Accounting data'!$K$2:$K$37000,"67*",'Accounting data'!$L$2:$L$37000,CI4)</f>
        <v>0</v>
      </c>
      <c r="CJ1292" s="384">
        <f>SUMIFS('Accounting data'!$G$2:$G$37000,'Accounting data'!$H$2:$H$37000,"9999*",'Accounting data'!$I$2:$I$37000,"7*",'Accounting data'!$J$2:$J$37000,"29*",'Accounting data'!$K$2:$K$37000,"67*",'Accounting data'!$L$2:$L$37000,CJ4)+SUMIFS('Accounting data'!$G$2:$G$37000,'Accounting data'!$H$2:$H$37000,"9999*",'Accounting data'!$I$2:$I$37000,"8*",'Accounting data'!$J$2:$J$37000,"29*",'Accounting data'!$K$2:$K$37000,"67*",'Accounting data'!$L$2:$L$37000,CJ4)+SUMIFS('Accounting data'!$G$2:$G$37000,'Accounting data'!$H$2:$H$37000,"9999*",'Accounting data'!$I$2:$I$37000,"9*",'Accounting data'!$J$2:$J$37000,"29*",'Accounting data'!$K$2:$K$37000,"67*",'Accounting data'!$L$2:$L$37000,CJ4)</f>
        <v>0</v>
      </c>
      <c r="CK1292" s="384">
        <f>SUMIFS('Accounting data'!$G$2:$G$37000,'Accounting data'!$H$2:$H$37000,"9999*",'Accounting data'!$I$2:$I$37000,"7*",'Accounting data'!$J$2:$J$37000,"29*",'Accounting data'!$K$2:$K$37000,"67*",'Accounting data'!$L$2:$L$37000,CK4)+SUMIFS('Accounting data'!$G$2:$G$37000,'Accounting data'!$H$2:$H$37000,"9999*",'Accounting data'!$I$2:$I$37000,"8*",'Accounting data'!$J$2:$J$37000,"29*",'Accounting data'!$K$2:$K$37000,"67*",'Accounting data'!$L$2:$L$37000,CK4)+SUMIFS('Accounting data'!$G$2:$G$37000,'Accounting data'!$H$2:$H$37000,"9999*",'Accounting data'!$I$2:$I$37000,"9*",'Accounting data'!$J$2:$J$37000,"29*",'Accounting data'!$K$2:$K$37000,"67*",'Accounting data'!$L$2:$L$37000,CK4)</f>
        <v>0</v>
      </c>
      <c r="CL1292" s="384">
        <f>SUMIFS('Accounting data'!$G$2:$G$37000,'Accounting data'!$H$2:$H$37000,"9999*",'Accounting data'!$I$2:$I$37000,"7*",'Accounting data'!$J$2:$J$37000,"29*",'Accounting data'!$K$2:$K$37000,"67*",'Accounting data'!$L$2:$L$37000,CL4)+SUMIFS('Accounting data'!$G$2:$G$37000,'Accounting data'!$H$2:$H$37000,"9999*",'Accounting data'!$I$2:$I$37000,"8*",'Accounting data'!$J$2:$J$37000,"29*",'Accounting data'!$K$2:$K$37000,"67*",'Accounting data'!$L$2:$L$37000,CL4)+SUMIFS('Accounting data'!$G$2:$G$37000,'Accounting data'!$H$2:$H$37000,"9999*",'Accounting data'!$I$2:$I$37000,"9*",'Accounting data'!$J$2:$J$37000,"29*",'Accounting data'!$K$2:$K$37000,"67*",'Accounting data'!$L$2:$L$37000,CL4)</f>
        <v>0</v>
      </c>
      <c r="CM1292" s="384">
        <f>SUMIFS('Accounting data'!$G$2:$G$37000,'Accounting data'!$H$2:$H$37000,"9999*",'Accounting data'!$I$2:$I$37000,"7*",'Accounting data'!$J$2:$J$37000,"29*",'Accounting data'!$K$2:$K$37000,"67*",'Accounting data'!$L$2:$L$37000,CM4)+SUMIFS('Accounting data'!$G$2:$G$37000,'Accounting data'!$H$2:$H$37000,"9999*",'Accounting data'!$I$2:$I$37000,"8*",'Accounting data'!$J$2:$J$37000,"29*",'Accounting data'!$K$2:$K$37000,"67*",'Accounting data'!$L$2:$L$37000,CM4)+SUMIFS('Accounting data'!$G$2:$G$37000,'Accounting data'!$H$2:$H$37000,"9999*",'Accounting data'!$I$2:$I$37000,"9*",'Accounting data'!$J$2:$J$37000,"29*",'Accounting data'!$K$2:$K$37000,"67*",'Accounting data'!$L$2:$L$37000,CM4)</f>
        <v>0</v>
      </c>
      <c r="CN1292" s="384">
        <f>SUMIFS('Accounting data'!$G$2:$G$37000,'Accounting data'!$H$2:$H$37000,"9999*",'Accounting data'!$I$2:$I$37000,"7*",'Accounting data'!$J$2:$J$37000,"29*",'Accounting data'!$K$2:$K$37000,"67*",'Accounting data'!$L$2:$L$37000,CN4)+SUMIFS('Accounting data'!$G$2:$G$37000,'Accounting data'!$H$2:$H$37000,"9999*",'Accounting data'!$I$2:$I$37000,"8*",'Accounting data'!$J$2:$J$37000,"29*",'Accounting data'!$K$2:$K$37000,"67*",'Accounting data'!$L$2:$L$37000,CN4)+SUMIFS('Accounting data'!$G$2:$G$37000,'Accounting data'!$H$2:$H$37000,"9999*",'Accounting data'!$I$2:$I$37000,"9*",'Accounting data'!$J$2:$J$37000,"29*",'Accounting data'!$K$2:$K$37000,"67*",'Accounting data'!$L$2:$L$37000,CN4)</f>
        <v>0</v>
      </c>
      <c r="CO1292" s="384">
        <f>SUMIFS('Accounting data'!$G$2:$G$37000,'Accounting data'!$H$2:$H$37000,"9999*",'Accounting data'!$I$2:$I$37000,"7*",'Accounting data'!$J$2:$J$37000,"29*",'Accounting data'!$K$2:$K$37000,"67*",'Accounting data'!$L$2:$L$37000,CO4)+SUMIFS('Accounting data'!$G$2:$G$37000,'Accounting data'!$H$2:$H$37000,"9999*",'Accounting data'!$I$2:$I$37000,"8*",'Accounting data'!$J$2:$J$37000,"29*",'Accounting data'!$K$2:$K$37000,"67*",'Accounting data'!$L$2:$L$37000,CO4)+SUMIFS('Accounting data'!$G$2:$G$37000,'Accounting data'!$H$2:$H$37000,"9999*",'Accounting data'!$I$2:$I$37000,"9*",'Accounting data'!$J$2:$J$37000,"29*",'Accounting data'!$K$2:$K$37000,"67*",'Accounting data'!$L$2:$L$37000,CO4)</f>
        <v>0</v>
      </c>
      <c r="CP1292" s="384">
        <f>SUMIFS('Accounting data'!$G$2:$G$37000,'Accounting data'!$H$2:$H$37000,"9999*",'Accounting data'!$I$2:$I$37000,"7*",'Accounting data'!$J$2:$J$37000,"29*",'Accounting data'!$K$2:$K$37000,"67*",'Accounting data'!$L$2:$L$37000,CP4)+SUMIFS('Accounting data'!$G$2:$G$37000,'Accounting data'!$H$2:$H$37000,"9999*",'Accounting data'!$I$2:$I$37000,"8*",'Accounting data'!$J$2:$J$37000,"29*",'Accounting data'!$K$2:$K$37000,"67*",'Accounting data'!$L$2:$L$37000,CP4)+SUMIFS('Accounting data'!$G$2:$G$37000,'Accounting data'!$H$2:$H$37000,"9999*",'Accounting data'!$I$2:$I$37000,"9*",'Accounting data'!$J$2:$J$37000,"29*",'Accounting data'!$K$2:$K$37000,"67*",'Accounting data'!$L$2:$L$37000,CP4)</f>
        <v>0</v>
      </c>
      <c r="CQ1292" s="384">
        <f>SUMIFS('Accounting data'!$G$2:$G$37000,'Accounting data'!$H$2:$H$37000,"9999*",'Accounting data'!$I$2:$I$37000,"7*",'Accounting data'!$J$2:$J$37000,"29*",'Accounting data'!$K$2:$K$37000,"67*",'Accounting data'!$L$2:$L$37000,CQ4)+SUMIFS('Accounting data'!$G$2:$G$37000,'Accounting data'!$H$2:$H$37000,"9999*",'Accounting data'!$I$2:$I$37000,"8*",'Accounting data'!$J$2:$J$37000,"29*",'Accounting data'!$K$2:$K$37000,"67*",'Accounting data'!$L$2:$L$37000,CQ4)+SUMIFS('Accounting data'!$G$2:$G$37000,'Accounting data'!$H$2:$H$37000,"9999*",'Accounting data'!$I$2:$I$37000,"9*",'Accounting data'!$J$2:$J$37000,"29*",'Accounting data'!$K$2:$K$37000,"67*",'Accounting data'!$L$2:$L$37000,CQ4)</f>
        <v>0</v>
      </c>
      <c r="CR1292" s="384">
        <f>SUMIFS('Accounting data'!$G$2:$G$37000,'Accounting data'!$H$2:$H$37000,"9999*",'Accounting data'!$I$2:$I$37000,"7*",'Accounting data'!$J$2:$J$37000,"29*",'Accounting data'!$K$2:$K$37000,"67*",'Accounting data'!$L$2:$L$37000,CR4)+SUMIFS('Accounting data'!$G$2:$G$37000,'Accounting data'!$H$2:$H$37000,"9999*",'Accounting data'!$I$2:$I$37000,"8*",'Accounting data'!$J$2:$J$37000,"29*",'Accounting data'!$K$2:$K$37000,"67*",'Accounting data'!$L$2:$L$37000,CR4)+SUMIFS('Accounting data'!$G$2:$G$37000,'Accounting data'!$H$2:$H$37000,"9999*",'Accounting data'!$I$2:$I$37000,"9*",'Accounting data'!$J$2:$J$37000,"29*",'Accounting data'!$K$2:$K$37000,"67*",'Accounting data'!$L$2:$L$37000,CR4)</f>
        <v>0</v>
      </c>
      <c r="CS1292" s="384">
        <f>SUMIFS('Accounting data'!$G$2:$G$37000,'Accounting data'!$H$2:$H$37000,"9999*",'Accounting data'!$I$2:$I$37000,"7*",'Accounting data'!$J$2:$J$37000,"29*",'Accounting data'!$K$2:$K$37000,"67*",'Accounting data'!$L$2:$L$37000,CS4)+SUMIFS('Accounting data'!$G$2:$G$37000,'Accounting data'!$H$2:$H$37000,"9999*",'Accounting data'!$I$2:$I$37000,"8*",'Accounting data'!$J$2:$J$37000,"29*",'Accounting data'!$K$2:$K$37000,"67*",'Accounting data'!$L$2:$L$37000,CS4)+SUMIFS('Accounting data'!$G$2:$G$37000,'Accounting data'!$H$2:$H$37000,"9999*",'Accounting data'!$I$2:$I$37000,"9*",'Accounting data'!$J$2:$J$37000,"29*",'Accounting data'!$K$2:$K$37000,"67*",'Accounting data'!$L$2:$L$37000,CS4)</f>
        <v>0</v>
      </c>
    </row>
    <row r="1293" spans="1:97">
      <c r="A1293" s="386"/>
      <c r="B1293" s="383"/>
      <c r="C1293" s="383"/>
      <c r="D1293" s="397"/>
      <c r="E1293" s="384"/>
      <c r="F1293" s="384"/>
      <c r="G1293" s="385"/>
      <c r="H1293" s="384"/>
      <c r="I1293" s="384"/>
      <c r="J1293" s="384"/>
      <c r="K1293" s="384"/>
      <c r="L1293" s="384"/>
      <c r="M1293" s="384"/>
      <c r="N1293" s="384"/>
      <c r="O1293" s="384"/>
      <c r="P1293" s="384"/>
      <c r="Q1293" s="384"/>
      <c r="R1293" s="384"/>
      <c r="S1293" s="384"/>
      <c r="T1293" s="384"/>
      <c r="U1293" s="384"/>
      <c r="V1293" s="384"/>
      <c r="W1293" s="384"/>
      <c r="X1293" s="384"/>
      <c r="Y1293" s="384"/>
      <c r="Z1293" s="384"/>
      <c r="AA1293" s="384"/>
      <c r="AB1293" s="384"/>
      <c r="AC1293" s="384"/>
      <c r="AD1293" s="384"/>
      <c r="AE1293" s="384"/>
      <c r="AF1293" s="384"/>
    </row>
    <row r="1294" spans="1:97">
      <c r="A1294" s="386"/>
      <c r="B1294" s="383"/>
      <c r="C1294" s="383"/>
      <c r="D1294" s="397"/>
      <c r="E1294" s="384"/>
      <c r="F1294" s="384"/>
      <c r="G1294" s="385"/>
      <c r="H1294" s="384"/>
      <c r="I1294" s="384"/>
      <c r="J1294" s="384"/>
      <c r="K1294" s="384"/>
      <c r="L1294" s="384"/>
      <c r="M1294" s="384"/>
      <c r="N1294" s="384"/>
      <c r="O1294" s="384"/>
      <c r="P1294" s="384"/>
      <c r="Q1294" s="384"/>
      <c r="R1294" s="384"/>
      <c r="S1294" s="384"/>
      <c r="T1294" s="384"/>
      <c r="U1294" s="384"/>
      <c r="V1294" s="384"/>
      <c r="W1294" s="384"/>
      <c r="X1294" s="384"/>
      <c r="Y1294" s="384"/>
      <c r="Z1294" s="384"/>
      <c r="AA1294" s="384"/>
      <c r="AB1294" s="384"/>
      <c r="AC1294" s="384"/>
      <c r="AD1294" s="384"/>
      <c r="AE1294" s="384"/>
      <c r="AF1294" s="384"/>
    </row>
    <row r="1295" spans="1:97">
      <c r="A1295" s="387" t="s">
        <v>522</v>
      </c>
      <c r="B1295" s="387"/>
      <c r="C1295" s="387"/>
      <c r="D1295" s="387"/>
      <c r="E1295" s="385">
        <f>(E1285-E1286-E1287)-((E1288+E1289)-(E1290+E1291))-(E1292+E1293+E1294)</f>
        <v>0</v>
      </c>
      <c r="F1295" s="385">
        <f t="shared" ref="F1295:V1295" si="196">(F1285-F1286-F1287)-((F1288+F1289)-(F1290+F1291))-(F1292+F1293+F1294)</f>
        <v>0</v>
      </c>
      <c r="G1295" s="385"/>
      <c r="H1295" s="385">
        <f t="shared" si="196"/>
        <v>0</v>
      </c>
      <c r="I1295" s="385">
        <f t="shared" si="196"/>
        <v>0</v>
      </c>
      <c r="J1295" s="385">
        <f t="shared" si="196"/>
        <v>0</v>
      </c>
      <c r="K1295" s="385">
        <f t="shared" si="196"/>
        <v>0</v>
      </c>
      <c r="L1295" s="385">
        <f t="shared" si="196"/>
        <v>0</v>
      </c>
      <c r="M1295" s="385">
        <f t="shared" si="196"/>
        <v>0</v>
      </c>
      <c r="N1295" s="385">
        <f t="shared" si="196"/>
        <v>0</v>
      </c>
      <c r="O1295" s="385">
        <f t="shared" si="196"/>
        <v>0</v>
      </c>
      <c r="P1295" s="385">
        <f t="shared" si="196"/>
        <v>0</v>
      </c>
      <c r="Q1295" s="385">
        <f t="shared" si="196"/>
        <v>0</v>
      </c>
      <c r="R1295" s="385">
        <f t="shared" si="196"/>
        <v>0</v>
      </c>
      <c r="S1295" s="385">
        <f t="shared" si="196"/>
        <v>0</v>
      </c>
      <c r="T1295" s="385">
        <f t="shared" si="196"/>
        <v>0</v>
      </c>
      <c r="U1295" s="385">
        <f t="shared" si="196"/>
        <v>0</v>
      </c>
      <c r="V1295" s="385">
        <f t="shared" si="196"/>
        <v>0</v>
      </c>
      <c r="W1295" s="385">
        <f t="shared" ref="W1295:AF1295" si="197">(W1285-W1286-W1287)-((W1288+W1289)-(W1290+W1291))-(W1292+W1293+W1294)</f>
        <v>0</v>
      </c>
      <c r="X1295" s="385">
        <f t="shared" si="197"/>
        <v>0</v>
      </c>
      <c r="Y1295" s="385">
        <f t="shared" si="197"/>
        <v>0</v>
      </c>
      <c r="Z1295" s="385">
        <f t="shared" si="197"/>
        <v>0</v>
      </c>
      <c r="AA1295" s="385">
        <f t="shared" si="197"/>
        <v>0</v>
      </c>
      <c r="AB1295" s="385">
        <f t="shared" si="197"/>
        <v>0</v>
      </c>
      <c r="AC1295" s="385">
        <f t="shared" si="197"/>
        <v>0</v>
      </c>
      <c r="AD1295" s="385">
        <f t="shared" si="197"/>
        <v>0</v>
      </c>
      <c r="AE1295" s="385">
        <f t="shared" si="197"/>
        <v>0</v>
      </c>
      <c r="AF1295" s="385">
        <f t="shared" si="197"/>
        <v>0</v>
      </c>
    </row>
    <row r="1296" spans="1:97">
      <c r="A1296" s="383" t="s">
        <v>72</v>
      </c>
      <c r="B1296" s="383" t="s">
        <v>80</v>
      </c>
      <c r="C1296" s="383">
        <v>2600</v>
      </c>
      <c r="D1296" s="383">
        <v>6000</v>
      </c>
      <c r="E1296" s="384">
        <f>SUMIFS('Accounting data'!$G$2:$G$37000,'Accounting data'!$I$2:$I$37000,"7*",'Accounting data'!$J$2:$J$37000,"26*",'Accounting data'!$K$2:$K$37000,"6*",'Accounting data'!$L$2:$L$37000,E4)+SUMIFS('Accounting data'!$G$2:$G$37000,'Accounting data'!$I$2:$I$37000,"8*",'Accounting data'!$J$2:$J$37000,"26*",'Accounting data'!$K$2:$K$37000,"6*",'Accounting data'!$L$2:$L$37000,E4)+SUMIFS('Accounting data'!$G$2:$G$37000,'Accounting data'!$I$2:$I$37000,"9*",'Accounting data'!$J$2:$J$37000,"26*",'Accounting data'!$K$2:$K$37000,"6*",'Accounting data'!$L$2:$L$37000,E4)</f>
        <v>0</v>
      </c>
      <c r="F1296" s="384">
        <f>SUMIFS('Accounting data'!$G$2:$G$37000,'Accounting data'!$I$2:$I$37000,"7*",'Accounting data'!$J$2:$J$37000,"26*",'Accounting data'!$K$2:$K$37000,"6*",'Accounting data'!$L$2:$L$37000,F4)+SUMIFS('Accounting data'!$G$2:$G$37000,'Accounting data'!$I$2:$I$37000,"8*",'Accounting data'!$J$2:$J$37000,"26*",'Accounting data'!$K$2:$K$37000,"6*",'Accounting data'!$L$2:$L$37000,F4)+SUMIFS('Accounting data'!$G$2:$G$37000,'Accounting data'!$I$2:$I$37000,"9*",'Accounting data'!$J$2:$J$37000,"26*",'Accounting data'!$K$2:$K$37000,"6*",'Accounting data'!$L$2:$L$37000,F4)</f>
        <v>0</v>
      </c>
      <c r="G1296" s="385"/>
      <c r="H1296" s="384">
        <f>SUMIFS('Accounting data'!$G$2:$G$37000,'Accounting data'!$I$2:$I$37000,"7*",'Accounting data'!$J$2:$J$37000,"26*",'Accounting data'!$K$2:$K$37000,"6*",'Accounting data'!$L$2:$L$37000,H4)+SUMIFS('Accounting data'!$G$2:$G$37000,'Accounting data'!$I$2:$I$37000,"8*",'Accounting data'!$J$2:$J$37000,"26*",'Accounting data'!$K$2:$K$37000,"6*",'Accounting data'!$L$2:$L$37000,H4)+SUMIFS('Accounting data'!$G$2:$G$37000,'Accounting data'!$I$2:$I$37000,"9*",'Accounting data'!$J$2:$J$37000,"26*",'Accounting data'!$K$2:$K$37000,"6*",'Accounting data'!$L$2:$L$37000,H4)</f>
        <v>0</v>
      </c>
      <c r="I1296" s="384">
        <f>SUMIFS('Accounting data'!$G$2:$G$37000,'Accounting data'!$I$2:$I$37000,"7*",'Accounting data'!$J$2:$J$37000,"26*",'Accounting data'!$K$2:$K$37000,"6*",'Accounting data'!$L$2:$L$37000,I4)+SUMIFS('Accounting data'!$G$2:$G$37000,'Accounting data'!$I$2:$I$37000,"8*",'Accounting data'!$J$2:$J$37000,"26*",'Accounting data'!$K$2:$K$37000,"6*",'Accounting data'!$L$2:$L$37000,I4)+SUMIFS('Accounting data'!$G$2:$G$37000,'Accounting data'!$I$2:$I$37000,"9*",'Accounting data'!$J$2:$J$37000,"26*",'Accounting data'!$K$2:$K$37000,"6*",'Accounting data'!$L$2:$L$37000,I4)</f>
        <v>0</v>
      </c>
      <c r="J1296" s="384">
        <f>SUMIFS('Accounting data'!$G$2:$G$37000,'Accounting data'!$I$2:$I$37000,"7*",'Accounting data'!$J$2:$J$37000,"26*",'Accounting data'!$K$2:$K$37000,"6*",'Accounting data'!$L$2:$L$37000,J4)+SUMIFS('Accounting data'!$G$2:$G$37000,'Accounting data'!$I$2:$I$37000,"8*",'Accounting data'!$J$2:$J$37000,"26*",'Accounting data'!$K$2:$K$37000,"6*",'Accounting data'!$L$2:$L$37000,J4)+SUMIFS('Accounting data'!$G$2:$G$37000,'Accounting data'!$I$2:$I$37000,"9*",'Accounting data'!$J$2:$J$37000,"26*",'Accounting data'!$K$2:$K$37000,"6*",'Accounting data'!$L$2:$L$37000,J4)</f>
        <v>0</v>
      </c>
      <c r="K1296" s="384">
        <f>SUMIFS('Accounting data'!$G$2:$G$37000,'Accounting data'!$I$2:$I$37000,"7*",'Accounting data'!$J$2:$J$37000,"26*",'Accounting data'!$K$2:$K$37000,"6*",'Accounting data'!$L$2:$L$37000,K4)+SUMIFS('Accounting data'!$G$2:$G$37000,'Accounting data'!$I$2:$I$37000,"8*",'Accounting data'!$J$2:$J$37000,"26*",'Accounting data'!$K$2:$K$37000,"6*",'Accounting data'!$L$2:$L$37000,K4)+SUMIFS('Accounting data'!$G$2:$G$37000,'Accounting data'!$I$2:$I$37000,"9*",'Accounting data'!$J$2:$J$37000,"26*",'Accounting data'!$K$2:$K$37000,"6*",'Accounting data'!$L$2:$L$37000,K4)</f>
        <v>0</v>
      </c>
      <c r="L1296" s="384">
        <f>SUMIFS('Accounting data'!$G$2:$G$37000,'Accounting data'!$I$2:$I$37000,"7*",'Accounting data'!$J$2:$J$37000,"26*",'Accounting data'!$K$2:$K$37000,"6*",'Accounting data'!$L$2:$L$37000,L4)+SUMIFS('Accounting data'!$G$2:$G$37000,'Accounting data'!$I$2:$I$37000,"8*",'Accounting data'!$J$2:$J$37000,"26*",'Accounting data'!$K$2:$K$37000,"6*",'Accounting data'!$L$2:$L$37000,L4)+SUMIFS('Accounting data'!$G$2:$G$37000,'Accounting data'!$I$2:$I$37000,"9*",'Accounting data'!$J$2:$J$37000,"26*",'Accounting data'!$K$2:$K$37000,"6*",'Accounting data'!$L$2:$L$37000,L4)</f>
        <v>0</v>
      </c>
      <c r="M1296" s="384">
        <f>SUMIFS('Accounting data'!$G$2:$G$37000,'Accounting data'!$I$2:$I$37000,"7*",'Accounting data'!$J$2:$J$37000,"26*",'Accounting data'!$K$2:$K$37000,"6*",'Accounting data'!$L$2:$L$37000,M4)+SUMIFS('Accounting data'!$G$2:$G$37000,'Accounting data'!$I$2:$I$37000,"8*",'Accounting data'!$J$2:$J$37000,"26*",'Accounting data'!$K$2:$K$37000,"6*",'Accounting data'!$L$2:$L$37000,M4)+SUMIFS('Accounting data'!$G$2:$G$37000,'Accounting data'!$I$2:$I$37000,"9*",'Accounting data'!$J$2:$J$37000,"26*",'Accounting data'!$K$2:$K$37000,"6*",'Accounting data'!$L$2:$L$37000,M4)</f>
        <v>0</v>
      </c>
      <c r="N1296" s="384">
        <f>SUMIFS('Accounting data'!$G$2:$G$37000,'Accounting data'!$I$2:$I$37000,"7*",'Accounting data'!$J$2:$J$37000,"26*",'Accounting data'!$K$2:$K$37000,"6*",'Accounting data'!$L$2:$L$37000,N4)+SUMIFS('Accounting data'!$G$2:$G$37000,'Accounting data'!$I$2:$I$37000,"8*",'Accounting data'!$J$2:$J$37000,"26*",'Accounting data'!$K$2:$K$37000,"6*",'Accounting data'!$L$2:$L$37000,N4)+SUMIFS('Accounting data'!$G$2:$G$37000,'Accounting data'!$I$2:$I$37000,"9*",'Accounting data'!$J$2:$J$37000,"26*",'Accounting data'!$K$2:$K$37000,"6*",'Accounting data'!$L$2:$L$37000,N4)</f>
        <v>0</v>
      </c>
      <c r="O1296" s="384">
        <f>SUMIFS('Accounting data'!$G$2:$G$37000,'Accounting data'!$I$2:$I$37000,"7*",'Accounting data'!$J$2:$J$37000,"26*",'Accounting data'!$K$2:$K$37000,"6*",'Accounting data'!$L$2:$L$37000,O4)+SUMIFS('Accounting data'!$G$2:$G$37000,'Accounting data'!$I$2:$I$37000,"8*",'Accounting data'!$J$2:$J$37000,"26*",'Accounting data'!$K$2:$K$37000,"6*",'Accounting data'!$L$2:$L$37000,O4)+SUMIFS('Accounting data'!$G$2:$G$37000,'Accounting data'!$I$2:$I$37000,"9*",'Accounting data'!$J$2:$J$37000,"26*",'Accounting data'!$K$2:$K$37000,"6*",'Accounting data'!$L$2:$L$37000,O4)</f>
        <v>0</v>
      </c>
      <c r="P1296" s="384">
        <f>SUMIFS('Accounting data'!$G$2:$G$37000,'Accounting data'!$I$2:$I$37000,"7*",'Accounting data'!$J$2:$J$37000,"26*",'Accounting data'!$K$2:$K$37000,"6*",'Accounting data'!$L$2:$L$37000,P4)+SUMIFS('Accounting data'!$G$2:$G$37000,'Accounting data'!$I$2:$I$37000,"8*",'Accounting data'!$J$2:$J$37000,"26*",'Accounting data'!$K$2:$K$37000,"6*",'Accounting data'!$L$2:$L$37000,P4)+SUMIFS('Accounting data'!$G$2:$G$37000,'Accounting data'!$I$2:$I$37000,"9*",'Accounting data'!$J$2:$J$37000,"26*",'Accounting data'!$K$2:$K$37000,"6*",'Accounting data'!$L$2:$L$37000,P4)</f>
        <v>0</v>
      </c>
      <c r="Q1296" s="384">
        <f>SUMIFS('Accounting data'!$G$2:$G$37000,'Accounting data'!$I$2:$I$37000,"7*",'Accounting data'!$J$2:$J$37000,"26*",'Accounting data'!$K$2:$K$37000,"6*",'Accounting data'!$L$2:$L$37000,Q4)+SUMIFS('Accounting data'!$G$2:$G$37000,'Accounting data'!$I$2:$I$37000,"8*",'Accounting data'!$J$2:$J$37000,"26*",'Accounting data'!$K$2:$K$37000,"6*",'Accounting data'!$L$2:$L$37000,Q4)+SUMIFS('Accounting data'!$G$2:$G$37000,'Accounting data'!$I$2:$I$37000,"9*",'Accounting data'!$J$2:$J$37000,"26*",'Accounting data'!$K$2:$K$37000,"6*",'Accounting data'!$L$2:$L$37000,Q4)</f>
        <v>0</v>
      </c>
      <c r="R1296" s="384">
        <f>SUMIFS('Accounting data'!$G$2:$G$37000,'Accounting data'!$I$2:$I$37000,"7*",'Accounting data'!$J$2:$J$37000,"26*",'Accounting data'!$K$2:$K$37000,"6*",'Accounting data'!$L$2:$L$37000,R4)+SUMIFS('Accounting data'!$G$2:$G$37000,'Accounting data'!$I$2:$I$37000,"8*",'Accounting data'!$J$2:$J$37000,"26*",'Accounting data'!$K$2:$K$37000,"6*",'Accounting data'!$L$2:$L$37000,R4)+SUMIFS('Accounting data'!$G$2:$G$37000,'Accounting data'!$I$2:$I$37000,"9*",'Accounting data'!$J$2:$J$37000,"26*",'Accounting data'!$K$2:$K$37000,"6*",'Accounting data'!$L$2:$L$37000,R4)</f>
        <v>0</v>
      </c>
      <c r="S1296" s="384">
        <f>SUMIFS('Accounting data'!$G$2:$G$37000,'Accounting data'!$I$2:$I$37000,"7*",'Accounting data'!$J$2:$J$37000,"26*",'Accounting data'!$K$2:$K$37000,"6*",'Accounting data'!$L$2:$L$37000,S4)+SUMIFS('Accounting data'!$G$2:$G$37000,'Accounting data'!$I$2:$I$37000,"8*",'Accounting data'!$J$2:$J$37000,"26*",'Accounting data'!$K$2:$K$37000,"6*",'Accounting data'!$L$2:$L$37000,S4)+SUMIFS('Accounting data'!$G$2:$G$37000,'Accounting data'!$I$2:$I$37000,"9*",'Accounting data'!$J$2:$J$37000,"26*",'Accounting data'!$K$2:$K$37000,"6*",'Accounting data'!$L$2:$L$37000,S4)</f>
        <v>0</v>
      </c>
      <c r="T1296" s="384">
        <f>SUMIFS('Accounting data'!$G$2:$G$37000,'Accounting data'!$I$2:$I$37000,"7*",'Accounting data'!$J$2:$J$37000,"26*",'Accounting data'!$K$2:$K$37000,"6*",'Accounting data'!$L$2:$L$37000,T4)+SUMIFS('Accounting data'!$G$2:$G$37000,'Accounting data'!$I$2:$I$37000,"8*",'Accounting data'!$J$2:$J$37000,"26*",'Accounting data'!$K$2:$K$37000,"6*",'Accounting data'!$L$2:$L$37000,T4)+SUMIFS('Accounting data'!$G$2:$G$37000,'Accounting data'!$I$2:$I$37000,"9*",'Accounting data'!$J$2:$J$37000,"26*",'Accounting data'!$K$2:$K$37000,"6*",'Accounting data'!$L$2:$L$37000,T4)</f>
        <v>0</v>
      </c>
      <c r="U1296" s="384">
        <f>SUMIFS('Accounting data'!$G$2:$G$37000,'Accounting data'!$I$2:$I$37000,"7*",'Accounting data'!$J$2:$J$37000,"26*",'Accounting data'!$K$2:$K$37000,"6*",'Accounting data'!$L$2:$L$37000,U4)+SUMIFS('Accounting data'!$G$2:$G$37000,'Accounting data'!$I$2:$I$37000,"8*",'Accounting data'!$J$2:$J$37000,"26*",'Accounting data'!$K$2:$K$37000,"6*",'Accounting data'!$L$2:$L$37000,U4)+SUMIFS('Accounting data'!$G$2:$G$37000,'Accounting data'!$I$2:$I$37000,"9*",'Accounting data'!$J$2:$J$37000,"26*",'Accounting data'!$K$2:$K$37000,"6*",'Accounting data'!$L$2:$L$37000,U4)</f>
        <v>0</v>
      </c>
      <c r="V1296" s="384">
        <f>SUMIFS('Accounting data'!$G$2:$G$37000,'Accounting data'!$I$2:$I$37000,"7*",'Accounting data'!$J$2:$J$37000,"26*",'Accounting data'!$K$2:$K$37000,"6*",'Accounting data'!$L$2:$L$37000,V4)+SUMIFS('Accounting data'!$G$2:$G$37000,'Accounting data'!$I$2:$I$37000,"8*",'Accounting data'!$J$2:$J$37000,"26*",'Accounting data'!$K$2:$K$37000,"6*",'Accounting data'!$L$2:$L$37000,V4)+SUMIFS('Accounting data'!$G$2:$G$37000,'Accounting data'!$I$2:$I$37000,"9*",'Accounting data'!$J$2:$J$37000,"26*",'Accounting data'!$K$2:$K$37000,"6*",'Accounting data'!$L$2:$L$37000,V4)</f>
        <v>0</v>
      </c>
      <c r="W1296" s="384">
        <f>SUMIFS('Accounting data'!$G$2:$G$37000,'Accounting data'!$I$2:$I$37000,"7*",'Accounting data'!$J$2:$J$37000,"26*",'Accounting data'!$K$2:$K$37000,"6*",'Accounting data'!$L$2:$L$37000,W4)+SUMIFS('Accounting data'!$G$2:$G$37000,'Accounting data'!$I$2:$I$37000,"8*",'Accounting data'!$J$2:$J$37000,"26*",'Accounting data'!$K$2:$K$37000,"6*",'Accounting data'!$L$2:$L$37000,W4)+SUMIFS('Accounting data'!$G$2:$G$37000,'Accounting data'!$I$2:$I$37000,"9*",'Accounting data'!$J$2:$J$37000,"26*",'Accounting data'!$K$2:$K$37000,"6*",'Accounting data'!$L$2:$L$37000,W4)</f>
        <v>0</v>
      </c>
      <c r="X1296" s="384">
        <f>SUMIFS('Accounting data'!$G$2:$G$37000,'Accounting data'!$I$2:$I$37000,"7*",'Accounting data'!$J$2:$J$37000,"26*",'Accounting data'!$K$2:$K$37000,"6*",'Accounting data'!$L$2:$L$37000,X4)+SUMIFS('Accounting data'!$G$2:$G$37000,'Accounting data'!$I$2:$I$37000,"8*",'Accounting data'!$J$2:$J$37000,"26*",'Accounting data'!$K$2:$K$37000,"6*",'Accounting data'!$L$2:$L$37000,X4)+SUMIFS('Accounting data'!$G$2:$G$37000,'Accounting data'!$I$2:$I$37000,"9*",'Accounting data'!$J$2:$J$37000,"26*",'Accounting data'!$K$2:$K$37000,"6*",'Accounting data'!$L$2:$L$37000,X4)</f>
        <v>0</v>
      </c>
      <c r="Y1296" s="384">
        <f>SUMIFS('Accounting data'!$G$2:$G$37000,'Accounting data'!$I$2:$I$37000,"7*",'Accounting data'!$J$2:$J$37000,"26*",'Accounting data'!$K$2:$K$37000,"6*",'Accounting data'!$L$2:$L$37000,Y4)+SUMIFS('Accounting data'!$G$2:$G$37000,'Accounting data'!$I$2:$I$37000,"8*",'Accounting data'!$J$2:$J$37000,"26*",'Accounting data'!$K$2:$K$37000,"6*",'Accounting data'!$L$2:$L$37000,Y4)+SUMIFS('Accounting data'!$G$2:$G$37000,'Accounting data'!$I$2:$I$37000,"9*",'Accounting data'!$J$2:$J$37000,"26*",'Accounting data'!$K$2:$K$37000,"6*",'Accounting data'!$L$2:$L$37000,Y4)</f>
        <v>0</v>
      </c>
      <c r="Z1296" s="384">
        <f>SUMIFS('Accounting data'!$G$2:$G$37000,'Accounting data'!$I$2:$I$37000,"7*",'Accounting data'!$J$2:$J$37000,"26*",'Accounting data'!$K$2:$K$37000,"6*",'Accounting data'!$L$2:$L$37000,Z4)+SUMIFS('Accounting data'!$G$2:$G$37000,'Accounting data'!$I$2:$I$37000,"8*",'Accounting data'!$J$2:$J$37000,"26*",'Accounting data'!$K$2:$K$37000,"6*",'Accounting data'!$L$2:$L$37000,Z4)+SUMIFS('Accounting data'!$G$2:$G$37000,'Accounting data'!$I$2:$I$37000,"9*",'Accounting data'!$J$2:$J$37000,"26*",'Accounting data'!$K$2:$K$37000,"6*",'Accounting data'!$L$2:$L$37000,Z4)</f>
        <v>0</v>
      </c>
      <c r="AA1296" s="384">
        <f>SUMIFS('Accounting data'!$G$2:$G$37000,'Accounting data'!$I$2:$I$37000,"7*",'Accounting data'!$J$2:$J$37000,"26*",'Accounting data'!$K$2:$K$37000,"6*",'Accounting data'!$L$2:$L$37000,AA4)+SUMIFS('Accounting data'!$G$2:$G$37000,'Accounting data'!$I$2:$I$37000,"8*",'Accounting data'!$J$2:$J$37000,"26*",'Accounting data'!$K$2:$K$37000,"6*",'Accounting data'!$L$2:$L$37000,AA4)+SUMIFS('Accounting data'!$G$2:$G$37000,'Accounting data'!$I$2:$I$37000,"9*",'Accounting data'!$J$2:$J$37000,"26*",'Accounting data'!$K$2:$K$37000,"6*",'Accounting data'!$L$2:$L$37000,AA4)</f>
        <v>0</v>
      </c>
      <c r="AB1296" s="384">
        <f>SUMIFS('Accounting data'!$G$2:$G$37000,'Accounting data'!$I$2:$I$37000,"7*",'Accounting data'!$J$2:$J$37000,"26*",'Accounting data'!$K$2:$K$37000,"6*",'Accounting data'!$L$2:$L$37000,AB4)+SUMIFS('Accounting data'!$G$2:$G$37000,'Accounting data'!$I$2:$I$37000,"8*",'Accounting data'!$J$2:$J$37000,"26*",'Accounting data'!$K$2:$K$37000,"6*",'Accounting data'!$L$2:$L$37000,AB4)+SUMIFS('Accounting data'!$G$2:$G$37000,'Accounting data'!$I$2:$I$37000,"9*",'Accounting data'!$J$2:$J$37000,"26*",'Accounting data'!$K$2:$K$37000,"6*",'Accounting data'!$L$2:$L$37000,AB4)</f>
        <v>0</v>
      </c>
      <c r="AC1296" s="384">
        <f>SUMIFS('Accounting data'!$G$2:$G$37000,'Accounting data'!$I$2:$I$37000,"7*",'Accounting data'!$J$2:$J$37000,"26*",'Accounting data'!$K$2:$K$37000,"6*",'Accounting data'!$L$2:$L$37000,AC4)+SUMIFS('Accounting data'!$G$2:$G$37000,'Accounting data'!$I$2:$I$37000,"8*",'Accounting data'!$J$2:$J$37000,"26*",'Accounting data'!$K$2:$K$37000,"6*",'Accounting data'!$L$2:$L$37000,AC4)+SUMIFS('Accounting data'!$G$2:$G$37000,'Accounting data'!$I$2:$I$37000,"9*",'Accounting data'!$J$2:$J$37000,"26*",'Accounting data'!$K$2:$K$37000,"6*",'Accounting data'!$L$2:$L$37000,AC4)</f>
        <v>0</v>
      </c>
      <c r="AD1296" s="384">
        <f>SUMIFS('Accounting data'!$G$2:$G$37000,'Accounting data'!$I$2:$I$37000,"7*",'Accounting data'!$J$2:$J$37000,"26*",'Accounting data'!$K$2:$K$37000,"6*",'Accounting data'!$L$2:$L$37000,AD4)+SUMIFS('Accounting data'!$G$2:$G$37000,'Accounting data'!$I$2:$I$37000,"8*",'Accounting data'!$J$2:$J$37000,"26*",'Accounting data'!$K$2:$K$37000,"6*",'Accounting data'!$L$2:$L$37000,AD4)+SUMIFS('Accounting data'!$G$2:$G$37000,'Accounting data'!$I$2:$I$37000,"9*",'Accounting data'!$J$2:$J$37000,"26*",'Accounting data'!$K$2:$K$37000,"6*",'Accounting data'!$L$2:$L$37000,AD4)</f>
        <v>0</v>
      </c>
      <c r="AE1296" s="384">
        <f>SUMIFS('Accounting data'!$G$2:$G$37000,'Accounting data'!$I$2:$I$37000,"7*",'Accounting data'!$J$2:$J$37000,"26*",'Accounting data'!$K$2:$K$37000,"6*",'Accounting data'!$L$2:$L$37000,AE4)+SUMIFS('Accounting data'!$G$2:$G$37000,'Accounting data'!$I$2:$I$37000,"8*",'Accounting data'!$J$2:$J$37000,"26*",'Accounting data'!$K$2:$K$37000,"6*",'Accounting data'!$L$2:$L$37000,AE4)+SUMIFS('Accounting data'!$G$2:$G$37000,'Accounting data'!$I$2:$I$37000,"9*",'Accounting data'!$J$2:$J$37000,"26*",'Accounting data'!$K$2:$K$37000,"6*",'Accounting data'!$L$2:$L$37000,AE4)</f>
        <v>0</v>
      </c>
      <c r="AF1296" s="384">
        <f>SUMIFS('Accounting data'!$G$2:$G$37000,'Accounting data'!$I$2:$I$37000,"7*",'Accounting data'!$J$2:$J$37000,"26*",'Accounting data'!$K$2:$K$37000,"6*",'Accounting data'!$L$2:$L$37000,AF4)+SUMIFS('Accounting data'!$G$2:$G$37000,'Accounting data'!$I$2:$I$37000,"8*",'Accounting data'!$J$2:$J$37000,"26*",'Accounting data'!$K$2:$K$37000,"6*",'Accounting data'!$L$2:$L$37000,AF4)+SUMIFS('Accounting data'!$G$2:$G$37000,'Accounting data'!$I$2:$I$37000,"9*",'Accounting data'!$J$2:$J$37000,"26*",'Accounting data'!$K$2:$K$37000,"6*",'Accounting data'!$L$2:$L$37000,AF4)</f>
        <v>0</v>
      </c>
    </row>
    <row r="1297" spans="1:97">
      <c r="A1297" s="383" t="s">
        <v>72</v>
      </c>
      <c r="B1297" s="383" t="s">
        <v>80</v>
      </c>
      <c r="C1297" s="383">
        <v>2600</v>
      </c>
      <c r="D1297" s="383">
        <v>6900</v>
      </c>
      <c r="E1297" s="384">
        <f>SUMIFS('Accounting data'!$G$2:$G$37000,'Accounting data'!$I$2:$I$37000,"7*",'Accounting data'!$J$2:$J$37000,"26*",'Accounting data'!$K$2:$K$37000,"69*",'Accounting data'!$L$2:$L$37000,E4)+SUMIFS('Accounting data'!$G$2:$G$37000,'Accounting data'!$I$2:$I$37000,"8*",'Accounting data'!$J$2:$J$37000,"26*",'Accounting data'!$K$2:$K$37000,"69*",'Accounting data'!$L$2:$L$37000,E4)+SUMIFS('Accounting data'!$G$2:$G$37000,'Accounting data'!$I$2:$I$37000,"9*",'Accounting data'!$J$2:$J$37000,"26*",'Accounting data'!$K$2:$K$37000,"69*",'Accounting data'!$L$2:$L$37000,E4)</f>
        <v>0</v>
      </c>
      <c r="F1297" s="384">
        <f>SUMIFS('Accounting data'!$G$2:$G$37000,'Accounting data'!$I$2:$I$37000,"7*",'Accounting data'!$J$2:$J$37000,"26*",'Accounting data'!$K$2:$K$37000,"69*",'Accounting data'!$L$2:$L$37000,F4)+SUMIFS('Accounting data'!$G$2:$G$37000,'Accounting data'!$I$2:$I$37000,"8*",'Accounting data'!$J$2:$J$37000,"26*",'Accounting data'!$K$2:$K$37000,"69*",'Accounting data'!$L$2:$L$37000,F4)+SUMIFS('Accounting data'!$G$2:$G$37000,'Accounting data'!$I$2:$I$37000,"9*",'Accounting data'!$J$2:$J$37000,"26*",'Accounting data'!$K$2:$K$37000,"69*",'Accounting data'!$L$2:$L$37000,F4)</f>
        <v>0</v>
      </c>
      <c r="G1297" s="385"/>
      <c r="H1297" s="384">
        <f>SUMIFS('Accounting data'!$G$2:$G$37000,'Accounting data'!$I$2:$I$37000,"7*",'Accounting data'!$J$2:$J$37000,"26*",'Accounting data'!$K$2:$K$37000,"69*",'Accounting data'!$L$2:$L$37000,H4)+SUMIFS('Accounting data'!$G$2:$G$37000,'Accounting data'!$I$2:$I$37000,"8*",'Accounting data'!$J$2:$J$37000,"26*",'Accounting data'!$K$2:$K$37000,"69*",'Accounting data'!$L$2:$L$37000,H4)+SUMIFS('Accounting data'!$G$2:$G$37000,'Accounting data'!$I$2:$I$37000,"9*",'Accounting data'!$J$2:$J$37000,"26*",'Accounting data'!$K$2:$K$37000,"69*",'Accounting data'!$L$2:$L$37000,H4)</f>
        <v>0</v>
      </c>
      <c r="I1297" s="384">
        <f>SUMIFS('Accounting data'!$G$2:$G$37000,'Accounting data'!$I$2:$I$37000,"7*",'Accounting data'!$J$2:$J$37000,"26*",'Accounting data'!$K$2:$K$37000,"69*",'Accounting data'!$L$2:$L$37000,I4)+SUMIFS('Accounting data'!$G$2:$G$37000,'Accounting data'!$I$2:$I$37000,"8*",'Accounting data'!$J$2:$J$37000,"26*",'Accounting data'!$K$2:$K$37000,"69*",'Accounting data'!$L$2:$L$37000,I4)+SUMIFS('Accounting data'!$G$2:$G$37000,'Accounting data'!$I$2:$I$37000,"9*",'Accounting data'!$J$2:$J$37000,"26*",'Accounting data'!$K$2:$K$37000,"69*",'Accounting data'!$L$2:$L$37000,I4)</f>
        <v>0</v>
      </c>
      <c r="J1297" s="384">
        <f>SUMIFS('Accounting data'!$G$2:$G$37000,'Accounting data'!$I$2:$I$37000,"7*",'Accounting data'!$J$2:$J$37000,"26*",'Accounting data'!$K$2:$K$37000,"69*",'Accounting data'!$L$2:$L$37000,J4)+SUMIFS('Accounting data'!$G$2:$G$37000,'Accounting data'!$I$2:$I$37000,"8*",'Accounting data'!$J$2:$J$37000,"26*",'Accounting data'!$K$2:$K$37000,"69*",'Accounting data'!$L$2:$L$37000,J4)+SUMIFS('Accounting data'!$G$2:$G$37000,'Accounting data'!$I$2:$I$37000,"9*",'Accounting data'!$J$2:$J$37000,"26*",'Accounting data'!$K$2:$K$37000,"69*",'Accounting data'!$L$2:$L$37000,J4)</f>
        <v>0</v>
      </c>
      <c r="K1297" s="384">
        <f>SUMIFS('Accounting data'!$G$2:$G$37000,'Accounting data'!$I$2:$I$37000,"7*",'Accounting data'!$J$2:$J$37000,"26*",'Accounting data'!$K$2:$K$37000,"69*",'Accounting data'!$L$2:$L$37000,K4)+SUMIFS('Accounting data'!$G$2:$G$37000,'Accounting data'!$I$2:$I$37000,"8*",'Accounting data'!$J$2:$J$37000,"26*",'Accounting data'!$K$2:$K$37000,"69*",'Accounting data'!$L$2:$L$37000,K4)+SUMIFS('Accounting data'!$G$2:$G$37000,'Accounting data'!$I$2:$I$37000,"9*",'Accounting data'!$J$2:$J$37000,"26*",'Accounting data'!$K$2:$K$37000,"69*",'Accounting data'!$L$2:$L$37000,K4)</f>
        <v>0</v>
      </c>
      <c r="L1297" s="384">
        <f>SUMIFS('Accounting data'!$G$2:$G$37000,'Accounting data'!$I$2:$I$37000,"7*",'Accounting data'!$J$2:$J$37000,"26*",'Accounting data'!$K$2:$K$37000,"69*",'Accounting data'!$L$2:$L$37000,L4)+SUMIFS('Accounting data'!$G$2:$G$37000,'Accounting data'!$I$2:$I$37000,"8*",'Accounting data'!$J$2:$J$37000,"26*",'Accounting data'!$K$2:$K$37000,"69*",'Accounting data'!$L$2:$L$37000,L4)+SUMIFS('Accounting data'!$G$2:$G$37000,'Accounting data'!$I$2:$I$37000,"9*",'Accounting data'!$J$2:$J$37000,"26*",'Accounting data'!$K$2:$K$37000,"69*",'Accounting data'!$L$2:$L$37000,L4)</f>
        <v>0</v>
      </c>
      <c r="M1297" s="384">
        <f>SUMIFS('Accounting data'!$G$2:$G$37000,'Accounting data'!$I$2:$I$37000,"7*",'Accounting data'!$J$2:$J$37000,"26*",'Accounting data'!$K$2:$K$37000,"69*",'Accounting data'!$L$2:$L$37000,M4)+SUMIFS('Accounting data'!$G$2:$G$37000,'Accounting data'!$I$2:$I$37000,"8*",'Accounting data'!$J$2:$J$37000,"26*",'Accounting data'!$K$2:$K$37000,"69*",'Accounting data'!$L$2:$L$37000,M4)+SUMIFS('Accounting data'!$G$2:$G$37000,'Accounting data'!$I$2:$I$37000,"9*",'Accounting data'!$J$2:$J$37000,"26*",'Accounting data'!$K$2:$K$37000,"69*",'Accounting data'!$L$2:$L$37000,M4)</f>
        <v>0</v>
      </c>
      <c r="N1297" s="384">
        <f>SUMIFS('Accounting data'!$G$2:$G$37000,'Accounting data'!$I$2:$I$37000,"7*",'Accounting data'!$J$2:$J$37000,"26*",'Accounting data'!$K$2:$K$37000,"69*",'Accounting data'!$L$2:$L$37000,N4)+SUMIFS('Accounting data'!$G$2:$G$37000,'Accounting data'!$I$2:$I$37000,"8*",'Accounting data'!$J$2:$J$37000,"26*",'Accounting data'!$K$2:$K$37000,"69*",'Accounting data'!$L$2:$L$37000,N4)+SUMIFS('Accounting data'!$G$2:$G$37000,'Accounting data'!$I$2:$I$37000,"9*",'Accounting data'!$J$2:$J$37000,"26*",'Accounting data'!$K$2:$K$37000,"69*",'Accounting data'!$L$2:$L$37000,N4)</f>
        <v>0</v>
      </c>
      <c r="O1297" s="384">
        <f>SUMIFS('Accounting data'!$G$2:$G$37000,'Accounting data'!$I$2:$I$37000,"7*",'Accounting data'!$J$2:$J$37000,"26*",'Accounting data'!$K$2:$K$37000,"69*",'Accounting data'!$L$2:$L$37000,O4)+SUMIFS('Accounting data'!$G$2:$G$37000,'Accounting data'!$I$2:$I$37000,"8*",'Accounting data'!$J$2:$J$37000,"26*",'Accounting data'!$K$2:$K$37000,"69*",'Accounting data'!$L$2:$L$37000,O4)+SUMIFS('Accounting data'!$G$2:$G$37000,'Accounting data'!$I$2:$I$37000,"9*",'Accounting data'!$J$2:$J$37000,"26*",'Accounting data'!$K$2:$K$37000,"69*",'Accounting data'!$L$2:$L$37000,O4)</f>
        <v>0</v>
      </c>
      <c r="P1297" s="384">
        <f>SUMIFS('Accounting data'!$G$2:$G$37000,'Accounting data'!$I$2:$I$37000,"7*",'Accounting data'!$J$2:$J$37000,"26*",'Accounting data'!$K$2:$K$37000,"69*",'Accounting data'!$L$2:$L$37000,P4)+SUMIFS('Accounting data'!$G$2:$G$37000,'Accounting data'!$I$2:$I$37000,"8*",'Accounting data'!$J$2:$J$37000,"26*",'Accounting data'!$K$2:$K$37000,"69*",'Accounting data'!$L$2:$L$37000,P4)+SUMIFS('Accounting data'!$G$2:$G$37000,'Accounting data'!$I$2:$I$37000,"9*",'Accounting data'!$J$2:$J$37000,"26*",'Accounting data'!$K$2:$K$37000,"69*",'Accounting data'!$L$2:$L$37000,P4)</f>
        <v>0</v>
      </c>
      <c r="Q1297" s="384">
        <f>SUMIFS('Accounting data'!$G$2:$G$37000,'Accounting data'!$I$2:$I$37000,"7*",'Accounting data'!$J$2:$J$37000,"26*",'Accounting data'!$K$2:$K$37000,"69*",'Accounting data'!$L$2:$L$37000,Q4)+SUMIFS('Accounting data'!$G$2:$G$37000,'Accounting data'!$I$2:$I$37000,"8*",'Accounting data'!$J$2:$J$37000,"26*",'Accounting data'!$K$2:$K$37000,"69*",'Accounting data'!$L$2:$L$37000,Q4)+SUMIFS('Accounting data'!$G$2:$G$37000,'Accounting data'!$I$2:$I$37000,"9*",'Accounting data'!$J$2:$J$37000,"26*",'Accounting data'!$K$2:$K$37000,"69*",'Accounting data'!$L$2:$L$37000,Q4)</f>
        <v>0</v>
      </c>
      <c r="R1297" s="384">
        <f>SUMIFS('Accounting data'!$G$2:$G$37000,'Accounting data'!$I$2:$I$37000,"7*",'Accounting data'!$J$2:$J$37000,"26*",'Accounting data'!$K$2:$K$37000,"69*",'Accounting data'!$L$2:$L$37000,R4)+SUMIFS('Accounting data'!$G$2:$G$37000,'Accounting data'!$I$2:$I$37000,"8*",'Accounting data'!$J$2:$J$37000,"26*",'Accounting data'!$K$2:$K$37000,"69*",'Accounting data'!$L$2:$L$37000,R4)+SUMIFS('Accounting data'!$G$2:$G$37000,'Accounting data'!$I$2:$I$37000,"9*",'Accounting data'!$J$2:$J$37000,"26*",'Accounting data'!$K$2:$K$37000,"69*",'Accounting data'!$L$2:$L$37000,R4)</f>
        <v>0</v>
      </c>
      <c r="S1297" s="384">
        <f>SUMIFS('Accounting data'!$G$2:$G$37000,'Accounting data'!$I$2:$I$37000,"7*",'Accounting data'!$J$2:$J$37000,"26*",'Accounting data'!$K$2:$K$37000,"69*",'Accounting data'!$L$2:$L$37000,S4)+SUMIFS('Accounting data'!$G$2:$G$37000,'Accounting data'!$I$2:$I$37000,"8*",'Accounting data'!$J$2:$J$37000,"26*",'Accounting data'!$K$2:$K$37000,"69*",'Accounting data'!$L$2:$L$37000,S4)+SUMIFS('Accounting data'!$G$2:$G$37000,'Accounting data'!$I$2:$I$37000,"9*",'Accounting data'!$J$2:$J$37000,"26*",'Accounting data'!$K$2:$K$37000,"69*",'Accounting data'!$L$2:$L$37000,S4)</f>
        <v>0</v>
      </c>
      <c r="T1297" s="384">
        <f>SUMIFS('Accounting data'!$G$2:$G$37000,'Accounting data'!$I$2:$I$37000,"7*",'Accounting data'!$J$2:$J$37000,"26*",'Accounting data'!$K$2:$K$37000,"69*",'Accounting data'!$L$2:$L$37000,T4)+SUMIFS('Accounting data'!$G$2:$G$37000,'Accounting data'!$I$2:$I$37000,"8*",'Accounting data'!$J$2:$J$37000,"26*",'Accounting data'!$K$2:$K$37000,"69*",'Accounting data'!$L$2:$L$37000,T4)+SUMIFS('Accounting data'!$G$2:$G$37000,'Accounting data'!$I$2:$I$37000,"9*",'Accounting data'!$J$2:$J$37000,"26*",'Accounting data'!$K$2:$K$37000,"69*",'Accounting data'!$L$2:$L$37000,T4)</f>
        <v>0</v>
      </c>
      <c r="U1297" s="384">
        <f>SUMIFS('Accounting data'!$G$2:$G$37000,'Accounting data'!$I$2:$I$37000,"7*",'Accounting data'!$J$2:$J$37000,"26*",'Accounting data'!$K$2:$K$37000,"69*",'Accounting data'!$L$2:$L$37000,U4)+SUMIFS('Accounting data'!$G$2:$G$37000,'Accounting data'!$I$2:$I$37000,"8*",'Accounting data'!$J$2:$J$37000,"26*",'Accounting data'!$K$2:$K$37000,"69*",'Accounting data'!$L$2:$L$37000,U4)+SUMIFS('Accounting data'!$G$2:$G$37000,'Accounting data'!$I$2:$I$37000,"9*",'Accounting data'!$J$2:$J$37000,"26*",'Accounting data'!$K$2:$K$37000,"69*",'Accounting data'!$L$2:$L$37000,U4)</f>
        <v>0</v>
      </c>
      <c r="V1297" s="384">
        <f>SUMIFS('Accounting data'!$G$2:$G$37000,'Accounting data'!$I$2:$I$37000,"7*",'Accounting data'!$J$2:$J$37000,"26*",'Accounting data'!$K$2:$K$37000,"69*",'Accounting data'!$L$2:$L$37000,V4)+SUMIFS('Accounting data'!$G$2:$G$37000,'Accounting data'!$I$2:$I$37000,"8*",'Accounting data'!$J$2:$J$37000,"26*",'Accounting data'!$K$2:$K$37000,"69*",'Accounting data'!$L$2:$L$37000,V4)+SUMIFS('Accounting data'!$G$2:$G$37000,'Accounting data'!$I$2:$I$37000,"9*",'Accounting data'!$J$2:$J$37000,"26*",'Accounting data'!$K$2:$K$37000,"69*",'Accounting data'!$L$2:$L$37000,V4)</f>
        <v>0</v>
      </c>
      <c r="W1297" s="384">
        <f>SUMIFS('Accounting data'!$G$2:$G$37000,'Accounting data'!$I$2:$I$37000,"7*",'Accounting data'!$J$2:$J$37000,"26*",'Accounting data'!$K$2:$K$37000,"69*",'Accounting data'!$L$2:$L$37000,W4)+SUMIFS('Accounting data'!$G$2:$G$37000,'Accounting data'!$I$2:$I$37000,"8*",'Accounting data'!$J$2:$J$37000,"26*",'Accounting data'!$K$2:$K$37000,"69*",'Accounting data'!$L$2:$L$37000,W4)+SUMIFS('Accounting data'!$G$2:$G$37000,'Accounting data'!$I$2:$I$37000,"9*",'Accounting data'!$J$2:$J$37000,"26*",'Accounting data'!$K$2:$K$37000,"69*",'Accounting data'!$L$2:$L$37000,W4)</f>
        <v>0</v>
      </c>
      <c r="X1297" s="384">
        <f>SUMIFS('Accounting data'!$G$2:$G$37000,'Accounting data'!$I$2:$I$37000,"7*",'Accounting data'!$J$2:$J$37000,"26*",'Accounting data'!$K$2:$K$37000,"69*",'Accounting data'!$L$2:$L$37000,X4)+SUMIFS('Accounting data'!$G$2:$G$37000,'Accounting data'!$I$2:$I$37000,"8*",'Accounting data'!$J$2:$J$37000,"26*",'Accounting data'!$K$2:$K$37000,"69*",'Accounting data'!$L$2:$L$37000,X4)+SUMIFS('Accounting data'!$G$2:$G$37000,'Accounting data'!$I$2:$I$37000,"9*",'Accounting data'!$J$2:$J$37000,"26*",'Accounting data'!$K$2:$K$37000,"69*",'Accounting data'!$L$2:$L$37000,X4)</f>
        <v>0</v>
      </c>
      <c r="Y1297" s="384">
        <f>SUMIFS('Accounting data'!$G$2:$G$37000,'Accounting data'!$I$2:$I$37000,"7*",'Accounting data'!$J$2:$J$37000,"26*",'Accounting data'!$K$2:$K$37000,"69*",'Accounting data'!$L$2:$L$37000,Y4)+SUMIFS('Accounting data'!$G$2:$G$37000,'Accounting data'!$I$2:$I$37000,"8*",'Accounting data'!$J$2:$J$37000,"26*",'Accounting data'!$K$2:$K$37000,"69*",'Accounting data'!$L$2:$L$37000,Y4)+SUMIFS('Accounting data'!$G$2:$G$37000,'Accounting data'!$I$2:$I$37000,"9*",'Accounting data'!$J$2:$J$37000,"26*",'Accounting data'!$K$2:$K$37000,"69*",'Accounting data'!$L$2:$L$37000,Y4)</f>
        <v>0</v>
      </c>
      <c r="Z1297" s="384">
        <f>SUMIFS('Accounting data'!$G$2:$G$37000,'Accounting data'!$I$2:$I$37000,"7*",'Accounting data'!$J$2:$J$37000,"26*",'Accounting data'!$K$2:$K$37000,"69*",'Accounting data'!$L$2:$L$37000,Z4)+SUMIFS('Accounting data'!$G$2:$G$37000,'Accounting data'!$I$2:$I$37000,"8*",'Accounting data'!$J$2:$J$37000,"26*",'Accounting data'!$K$2:$K$37000,"69*",'Accounting data'!$L$2:$L$37000,Z4)+SUMIFS('Accounting data'!$G$2:$G$37000,'Accounting data'!$I$2:$I$37000,"9*",'Accounting data'!$J$2:$J$37000,"26*",'Accounting data'!$K$2:$K$37000,"69*",'Accounting data'!$L$2:$L$37000,Z4)</f>
        <v>0</v>
      </c>
      <c r="AA1297" s="384">
        <f>SUMIFS('Accounting data'!$G$2:$G$37000,'Accounting data'!$I$2:$I$37000,"7*",'Accounting data'!$J$2:$J$37000,"26*",'Accounting data'!$K$2:$K$37000,"69*",'Accounting data'!$L$2:$L$37000,AA4)+SUMIFS('Accounting data'!$G$2:$G$37000,'Accounting data'!$I$2:$I$37000,"8*",'Accounting data'!$J$2:$J$37000,"26*",'Accounting data'!$K$2:$K$37000,"69*",'Accounting data'!$L$2:$L$37000,AA4)+SUMIFS('Accounting data'!$G$2:$G$37000,'Accounting data'!$I$2:$I$37000,"9*",'Accounting data'!$J$2:$J$37000,"26*",'Accounting data'!$K$2:$K$37000,"69*",'Accounting data'!$L$2:$L$37000,AA4)</f>
        <v>0</v>
      </c>
      <c r="AB1297" s="384">
        <f>SUMIFS('Accounting data'!$G$2:$G$37000,'Accounting data'!$I$2:$I$37000,"7*",'Accounting data'!$J$2:$J$37000,"26*",'Accounting data'!$K$2:$K$37000,"69*",'Accounting data'!$L$2:$L$37000,AB4)+SUMIFS('Accounting data'!$G$2:$G$37000,'Accounting data'!$I$2:$I$37000,"8*",'Accounting data'!$J$2:$J$37000,"26*",'Accounting data'!$K$2:$K$37000,"69*",'Accounting data'!$L$2:$L$37000,AB4)+SUMIFS('Accounting data'!$G$2:$G$37000,'Accounting data'!$I$2:$I$37000,"9*",'Accounting data'!$J$2:$J$37000,"26*",'Accounting data'!$K$2:$K$37000,"69*",'Accounting data'!$L$2:$L$37000,AB4)</f>
        <v>0</v>
      </c>
      <c r="AC1297" s="384">
        <f>SUMIFS('Accounting data'!$G$2:$G$37000,'Accounting data'!$I$2:$I$37000,"7*",'Accounting data'!$J$2:$J$37000,"26*",'Accounting data'!$K$2:$K$37000,"69*",'Accounting data'!$L$2:$L$37000,AC4)+SUMIFS('Accounting data'!$G$2:$G$37000,'Accounting data'!$I$2:$I$37000,"8*",'Accounting data'!$J$2:$J$37000,"26*",'Accounting data'!$K$2:$K$37000,"69*",'Accounting data'!$L$2:$L$37000,AC4)+SUMIFS('Accounting data'!$G$2:$G$37000,'Accounting data'!$I$2:$I$37000,"9*",'Accounting data'!$J$2:$J$37000,"26*",'Accounting data'!$K$2:$K$37000,"69*",'Accounting data'!$L$2:$L$37000,AC4)</f>
        <v>0</v>
      </c>
      <c r="AD1297" s="384">
        <f>SUMIFS('Accounting data'!$G$2:$G$37000,'Accounting data'!$I$2:$I$37000,"7*",'Accounting data'!$J$2:$J$37000,"26*",'Accounting data'!$K$2:$K$37000,"69*",'Accounting data'!$L$2:$L$37000,AD4)+SUMIFS('Accounting data'!$G$2:$G$37000,'Accounting data'!$I$2:$I$37000,"8*",'Accounting data'!$J$2:$J$37000,"26*",'Accounting data'!$K$2:$K$37000,"69*",'Accounting data'!$L$2:$L$37000,AD4)+SUMIFS('Accounting data'!$G$2:$G$37000,'Accounting data'!$I$2:$I$37000,"9*",'Accounting data'!$J$2:$J$37000,"26*",'Accounting data'!$K$2:$K$37000,"69*",'Accounting data'!$L$2:$L$37000,AD4)</f>
        <v>0</v>
      </c>
      <c r="AE1297" s="384">
        <f>SUMIFS('Accounting data'!$G$2:$G$37000,'Accounting data'!$I$2:$I$37000,"7*",'Accounting data'!$J$2:$J$37000,"26*",'Accounting data'!$K$2:$K$37000,"69*",'Accounting data'!$L$2:$L$37000,AE4)+SUMIFS('Accounting data'!$G$2:$G$37000,'Accounting data'!$I$2:$I$37000,"8*",'Accounting data'!$J$2:$J$37000,"26*",'Accounting data'!$K$2:$K$37000,"69*",'Accounting data'!$L$2:$L$37000,AE4)+SUMIFS('Accounting data'!$G$2:$G$37000,'Accounting data'!$I$2:$I$37000,"9*",'Accounting data'!$J$2:$J$37000,"26*",'Accounting data'!$K$2:$K$37000,"69*",'Accounting data'!$L$2:$L$37000,AE4)</f>
        <v>0</v>
      </c>
      <c r="AF1297" s="384">
        <f>SUMIFS('Accounting data'!$G$2:$G$37000,'Accounting data'!$I$2:$I$37000,"7*",'Accounting data'!$J$2:$J$37000,"26*",'Accounting data'!$K$2:$K$37000,"69*",'Accounting data'!$L$2:$L$37000,AF4)+SUMIFS('Accounting data'!$G$2:$G$37000,'Accounting data'!$I$2:$I$37000,"8*",'Accounting data'!$J$2:$J$37000,"26*",'Accounting data'!$K$2:$K$37000,"69*",'Accounting data'!$L$2:$L$37000,AF4)+SUMIFS('Accounting data'!$G$2:$G$37000,'Accounting data'!$I$2:$I$37000,"9*",'Accounting data'!$J$2:$J$37000,"26*",'Accounting data'!$K$2:$K$37000,"69*",'Accounting data'!$L$2:$L$37000,AF4)</f>
        <v>0</v>
      </c>
    </row>
    <row r="1298" spans="1:97">
      <c r="A1298" s="383" t="s">
        <v>72</v>
      </c>
      <c r="B1298" s="383" t="s">
        <v>80</v>
      </c>
      <c r="C1298" s="383">
        <v>2600</v>
      </c>
      <c r="D1298" s="397">
        <v>6700</v>
      </c>
      <c r="E1298" s="384">
        <f>SUMIFS('Accounting data'!$G$2:$G$37000,'Accounting data'!$I$2:$I$37000,"7*",'Accounting data'!$J$2:$J$37000,"26*",'Accounting data'!$K$2:$K$37000,"67*",'Accounting data'!$L$2:$L$37000,E4)+SUMIFS('Accounting data'!$G$2:$G$37000,'Accounting data'!$I$2:$I$37000,"8*",'Accounting data'!$J$2:$J$37000,"26*",'Accounting data'!$K$2:$K$37000,"67*",'Accounting data'!$L$2:$L$37000,E4)+SUMIFS('Accounting data'!$G$2:$G$37000,'Accounting data'!$I$2:$I$37000,"9*",'Accounting data'!$J$2:$J$37000,"26*",'Accounting data'!$K$2:$K$37000,"67*",'Accounting data'!$L$2:$L$37000,E4)</f>
        <v>0</v>
      </c>
      <c r="F1298" s="384">
        <f>SUMIFS('Accounting data'!$G$2:$G$37000,'Accounting data'!$I$2:$I$37000,"7*",'Accounting data'!$J$2:$J$37000,"26*",'Accounting data'!$K$2:$K$37000,"67*",'Accounting data'!$L$2:$L$37000,F4)+SUMIFS('Accounting data'!$G$2:$G$37000,'Accounting data'!$I$2:$I$37000,"8*",'Accounting data'!$J$2:$J$37000,"26*",'Accounting data'!$K$2:$K$37000,"67*",'Accounting data'!$L$2:$L$37000,F4)+SUMIFS('Accounting data'!$G$2:$G$37000,'Accounting data'!$I$2:$I$37000,"9*",'Accounting data'!$J$2:$J$37000,"26*",'Accounting data'!$K$2:$K$37000,"67*",'Accounting data'!$L$2:$L$37000,F4)</f>
        <v>0</v>
      </c>
      <c r="G1298" s="385"/>
      <c r="H1298" s="384">
        <f>SUMIFS('Accounting data'!$G$2:$G$37000,'Accounting data'!$I$2:$I$37000,"7*",'Accounting data'!$J$2:$J$37000,"26*",'Accounting data'!$K$2:$K$37000,"67*",'Accounting data'!$L$2:$L$37000,H4)+SUMIFS('Accounting data'!$G$2:$G$37000,'Accounting data'!$I$2:$I$37000,"8*",'Accounting data'!$J$2:$J$37000,"26*",'Accounting data'!$K$2:$K$37000,"67*",'Accounting data'!$L$2:$L$37000,H4)+SUMIFS('Accounting data'!$G$2:$G$37000,'Accounting data'!$I$2:$I$37000,"9*",'Accounting data'!$J$2:$J$37000,"26*",'Accounting data'!$K$2:$K$37000,"67*",'Accounting data'!$L$2:$L$37000,H4)</f>
        <v>0</v>
      </c>
      <c r="I1298" s="384">
        <f>SUMIFS('Accounting data'!$G$2:$G$37000,'Accounting data'!$I$2:$I$37000,"7*",'Accounting data'!$J$2:$J$37000,"26*",'Accounting data'!$K$2:$K$37000,"67*",'Accounting data'!$L$2:$L$37000,I4)+SUMIFS('Accounting data'!$G$2:$G$37000,'Accounting data'!$I$2:$I$37000,"8*",'Accounting data'!$J$2:$J$37000,"26*",'Accounting data'!$K$2:$K$37000,"67*",'Accounting data'!$L$2:$L$37000,I4)+SUMIFS('Accounting data'!$G$2:$G$37000,'Accounting data'!$I$2:$I$37000,"9*",'Accounting data'!$J$2:$J$37000,"26*",'Accounting data'!$K$2:$K$37000,"67*",'Accounting data'!$L$2:$L$37000,I4)</f>
        <v>0</v>
      </c>
      <c r="J1298" s="384">
        <f>SUMIFS('Accounting data'!$G$2:$G$37000,'Accounting data'!$I$2:$I$37000,"7*",'Accounting data'!$J$2:$J$37000,"26*",'Accounting data'!$K$2:$K$37000,"67*",'Accounting data'!$L$2:$L$37000,J4)+SUMIFS('Accounting data'!$G$2:$G$37000,'Accounting data'!$I$2:$I$37000,"8*",'Accounting data'!$J$2:$J$37000,"26*",'Accounting data'!$K$2:$K$37000,"67*",'Accounting data'!$L$2:$L$37000,J4)+SUMIFS('Accounting data'!$G$2:$G$37000,'Accounting data'!$I$2:$I$37000,"9*",'Accounting data'!$J$2:$J$37000,"26*",'Accounting data'!$K$2:$K$37000,"67*",'Accounting data'!$L$2:$L$37000,J4)</f>
        <v>0</v>
      </c>
      <c r="K1298" s="384">
        <f>SUMIFS('Accounting data'!$G$2:$G$37000,'Accounting data'!$I$2:$I$37000,"7*",'Accounting data'!$J$2:$J$37000,"26*",'Accounting data'!$K$2:$K$37000,"67*",'Accounting data'!$L$2:$L$37000,K4)+SUMIFS('Accounting data'!$G$2:$G$37000,'Accounting data'!$I$2:$I$37000,"8*",'Accounting data'!$J$2:$J$37000,"26*",'Accounting data'!$K$2:$K$37000,"67*",'Accounting data'!$L$2:$L$37000,K4)+SUMIFS('Accounting data'!$G$2:$G$37000,'Accounting data'!$I$2:$I$37000,"9*",'Accounting data'!$J$2:$J$37000,"26*",'Accounting data'!$K$2:$K$37000,"67*",'Accounting data'!$L$2:$L$37000,K4)</f>
        <v>0</v>
      </c>
      <c r="L1298" s="384">
        <f>SUMIFS('Accounting data'!$G$2:$G$37000,'Accounting data'!$I$2:$I$37000,"7*",'Accounting data'!$J$2:$J$37000,"26*",'Accounting data'!$K$2:$K$37000,"67*",'Accounting data'!$L$2:$L$37000,L4)+SUMIFS('Accounting data'!$G$2:$G$37000,'Accounting data'!$I$2:$I$37000,"8*",'Accounting data'!$J$2:$J$37000,"26*",'Accounting data'!$K$2:$K$37000,"67*",'Accounting data'!$L$2:$L$37000,L4)+SUMIFS('Accounting data'!$G$2:$G$37000,'Accounting data'!$I$2:$I$37000,"9*",'Accounting data'!$J$2:$J$37000,"26*",'Accounting data'!$K$2:$K$37000,"67*",'Accounting data'!$L$2:$L$37000,L4)</f>
        <v>0</v>
      </c>
      <c r="M1298" s="384">
        <f>SUMIFS('Accounting data'!$G$2:$G$37000,'Accounting data'!$I$2:$I$37000,"7*",'Accounting data'!$J$2:$J$37000,"26*",'Accounting data'!$K$2:$K$37000,"67*",'Accounting data'!$L$2:$L$37000,M4)+SUMIFS('Accounting data'!$G$2:$G$37000,'Accounting data'!$I$2:$I$37000,"8*",'Accounting data'!$J$2:$J$37000,"26*",'Accounting data'!$K$2:$K$37000,"67*",'Accounting data'!$L$2:$L$37000,M4)+SUMIFS('Accounting data'!$G$2:$G$37000,'Accounting data'!$I$2:$I$37000,"9*",'Accounting data'!$J$2:$J$37000,"26*",'Accounting data'!$K$2:$K$37000,"67*",'Accounting data'!$L$2:$L$37000,M4)</f>
        <v>0</v>
      </c>
      <c r="N1298" s="384">
        <f>SUMIFS('Accounting data'!$G$2:$G$37000,'Accounting data'!$I$2:$I$37000,"7*",'Accounting data'!$J$2:$J$37000,"26*",'Accounting data'!$K$2:$K$37000,"67*",'Accounting data'!$L$2:$L$37000,N4)+SUMIFS('Accounting data'!$G$2:$G$37000,'Accounting data'!$I$2:$I$37000,"8*",'Accounting data'!$J$2:$J$37000,"26*",'Accounting data'!$K$2:$K$37000,"67*",'Accounting data'!$L$2:$L$37000,N4)+SUMIFS('Accounting data'!$G$2:$G$37000,'Accounting data'!$I$2:$I$37000,"9*",'Accounting data'!$J$2:$J$37000,"26*",'Accounting data'!$K$2:$K$37000,"67*",'Accounting data'!$L$2:$L$37000,N4)</f>
        <v>0</v>
      </c>
      <c r="O1298" s="384">
        <f>SUMIFS('Accounting data'!$G$2:$G$37000,'Accounting data'!$I$2:$I$37000,"7*",'Accounting data'!$J$2:$J$37000,"26*",'Accounting data'!$K$2:$K$37000,"67*",'Accounting data'!$L$2:$L$37000,O4)+SUMIFS('Accounting data'!$G$2:$G$37000,'Accounting data'!$I$2:$I$37000,"8*",'Accounting data'!$J$2:$J$37000,"26*",'Accounting data'!$K$2:$K$37000,"67*",'Accounting data'!$L$2:$L$37000,O4)+SUMIFS('Accounting data'!$G$2:$G$37000,'Accounting data'!$I$2:$I$37000,"9*",'Accounting data'!$J$2:$J$37000,"26*",'Accounting data'!$K$2:$K$37000,"67*",'Accounting data'!$L$2:$L$37000,O4)</f>
        <v>0</v>
      </c>
      <c r="P1298" s="384">
        <f>SUMIFS('Accounting data'!$G$2:$G$37000,'Accounting data'!$I$2:$I$37000,"7*",'Accounting data'!$J$2:$J$37000,"26*",'Accounting data'!$K$2:$K$37000,"67*",'Accounting data'!$L$2:$L$37000,P4)+SUMIFS('Accounting data'!$G$2:$G$37000,'Accounting data'!$I$2:$I$37000,"8*",'Accounting data'!$J$2:$J$37000,"26*",'Accounting data'!$K$2:$K$37000,"67*",'Accounting data'!$L$2:$L$37000,P4)+SUMIFS('Accounting data'!$G$2:$G$37000,'Accounting data'!$I$2:$I$37000,"9*",'Accounting data'!$J$2:$J$37000,"26*",'Accounting data'!$K$2:$K$37000,"67*",'Accounting data'!$L$2:$L$37000,P4)</f>
        <v>0</v>
      </c>
      <c r="Q1298" s="384">
        <f>SUMIFS('Accounting data'!$G$2:$G$37000,'Accounting data'!$I$2:$I$37000,"7*",'Accounting data'!$J$2:$J$37000,"26*",'Accounting data'!$K$2:$K$37000,"67*",'Accounting data'!$L$2:$L$37000,Q4)+SUMIFS('Accounting data'!$G$2:$G$37000,'Accounting data'!$I$2:$I$37000,"8*",'Accounting data'!$J$2:$J$37000,"26*",'Accounting data'!$K$2:$K$37000,"67*",'Accounting data'!$L$2:$L$37000,Q4)+SUMIFS('Accounting data'!$G$2:$G$37000,'Accounting data'!$I$2:$I$37000,"9*",'Accounting data'!$J$2:$J$37000,"26*",'Accounting data'!$K$2:$K$37000,"67*",'Accounting data'!$L$2:$L$37000,Q4)</f>
        <v>0</v>
      </c>
      <c r="R1298" s="384">
        <f>SUMIFS('Accounting data'!$G$2:$G$37000,'Accounting data'!$I$2:$I$37000,"7*",'Accounting data'!$J$2:$J$37000,"26*",'Accounting data'!$K$2:$K$37000,"67*",'Accounting data'!$L$2:$L$37000,R4)+SUMIFS('Accounting data'!$G$2:$G$37000,'Accounting data'!$I$2:$I$37000,"8*",'Accounting data'!$J$2:$J$37000,"26*",'Accounting data'!$K$2:$K$37000,"67*",'Accounting data'!$L$2:$L$37000,R4)+SUMIFS('Accounting data'!$G$2:$G$37000,'Accounting data'!$I$2:$I$37000,"9*",'Accounting data'!$J$2:$J$37000,"26*",'Accounting data'!$K$2:$K$37000,"67*",'Accounting data'!$L$2:$L$37000,R4)</f>
        <v>0</v>
      </c>
      <c r="S1298" s="384">
        <f>SUMIFS('Accounting data'!$G$2:$G$37000,'Accounting data'!$I$2:$I$37000,"7*",'Accounting data'!$J$2:$J$37000,"26*",'Accounting data'!$K$2:$K$37000,"67*",'Accounting data'!$L$2:$L$37000,S4)+SUMIFS('Accounting data'!$G$2:$G$37000,'Accounting data'!$I$2:$I$37000,"8*",'Accounting data'!$J$2:$J$37000,"26*",'Accounting data'!$K$2:$K$37000,"67*",'Accounting data'!$L$2:$L$37000,S4)+SUMIFS('Accounting data'!$G$2:$G$37000,'Accounting data'!$I$2:$I$37000,"9*",'Accounting data'!$J$2:$J$37000,"26*",'Accounting data'!$K$2:$K$37000,"67*",'Accounting data'!$L$2:$L$37000,S4)</f>
        <v>0</v>
      </c>
      <c r="T1298" s="384">
        <f>SUMIFS('Accounting data'!$G$2:$G$37000,'Accounting data'!$I$2:$I$37000,"7*",'Accounting data'!$J$2:$J$37000,"26*",'Accounting data'!$K$2:$K$37000,"67*",'Accounting data'!$L$2:$L$37000,T4)+SUMIFS('Accounting data'!$G$2:$G$37000,'Accounting data'!$I$2:$I$37000,"8*",'Accounting data'!$J$2:$J$37000,"26*",'Accounting data'!$K$2:$K$37000,"67*",'Accounting data'!$L$2:$L$37000,T4)+SUMIFS('Accounting data'!$G$2:$G$37000,'Accounting data'!$I$2:$I$37000,"9*",'Accounting data'!$J$2:$J$37000,"26*",'Accounting data'!$K$2:$K$37000,"67*",'Accounting data'!$L$2:$L$37000,T4)</f>
        <v>0</v>
      </c>
      <c r="U1298" s="384">
        <f>SUMIFS('Accounting data'!$G$2:$G$37000,'Accounting data'!$I$2:$I$37000,"7*",'Accounting data'!$J$2:$J$37000,"26*",'Accounting data'!$K$2:$K$37000,"67*",'Accounting data'!$L$2:$L$37000,U4)+SUMIFS('Accounting data'!$G$2:$G$37000,'Accounting data'!$I$2:$I$37000,"8*",'Accounting data'!$J$2:$J$37000,"26*",'Accounting data'!$K$2:$K$37000,"67*",'Accounting data'!$L$2:$L$37000,U4)+SUMIFS('Accounting data'!$G$2:$G$37000,'Accounting data'!$I$2:$I$37000,"9*",'Accounting data'!$J$2:$J$37000,"26*",'Accounting data'!$K$2:$K$37000,"67*",'Accounting data'!$L$2:$L$37000,U4)</f>
        <v>0</v>
      </c>
      <c r="V1298" s="384">
        <f>SUMIFS('Accounting data'!$G$2:$G$37000,'Accounting data'!$I$2:$I$37000,"7*",'Accounting data'!$J$2:$J$37000,"26*",'Accounting data'!$K$2:$K$37000,"67*",'Accounting data'!$L$2:$L$37000,V4)+SUMIFS('Accounting data'!$G$2:$G$37000,'Accounting data'!$I$2:$I$37000,"8*",'Accounting data'!$J$2:$J$37000,"26*",'Accounting data'!$K$2:$K$37000,"67*",'Accounting data'!$L$2:$L$37000,V4)+SUMIFS('Accounting data'!$G$2:$G$37000,'Accounting data'!$I$2:$I$37000,"9*",'Accounting data'!$J$2:$J$37000,"26*",'Accounting data'!$K$2:$K$37000,"67*",'Accounting data'!$L$2:$L$37000,V4)</f>
        <v>0</v>
      </c>
      <c r="W1298" s="384">
        <f>SUMIFS('Accounting data'!$G$2:$G$37000,'Accounting data'!$I$2:$I$37000,"7*",'Accounting data'!$J$2:$J$37000,"26*",'Accounting data'!$K$2:$K$37000,"67*",'Accounting data'!$L$2:$L$37000,W4)+SUMIFS('Accounting data'!$G$2:$G$37000,'Accounting data'!$I$2:$I$37000,"8*",'Accounting data'!$J$2:$J$37000,"26*",'Accounting data'!$K$2:$K$37000,"67*",'Accounting data'!$L$2:$L$37000,W4)+SUMIFS('Accounting data'!$G$2:$G$37000,'Accounting data'!$I$2:$I$37000,"9*",'Accounting data'!$J$2:$J$37000,"26*",'Accounting data'!$K$2:$K$37000,"67*",'Accounting data'!$L$2:$L$37000,W4)</f>
        <v>0</v>
      </c>
      <c r="X1298" s="384">
        <f>SUMIFS('Accounting data'!$G$2:$G$37000,'Accounting data'!$I$2:$I$37000,"7*",'Accounting data'!$J$2:$J$37000,"26*",'Accounting data'!$K$2:$K$37000,"67*",'Accounting data'!$L$2:$L$37000,X4)+SUMIFS('Accounting data'!$G$2:$G$37000,'Accounting data'!$I$2:$I$37000,"8*",'Accounting data'!$J$2:$J$37000,"26*",'Accounting data'!$K$2:$K$37000,"67*",'Accounting data'!$L$2:$L$37000,X4)+SUMIFS('Accounting data'!$G$2:$G$37000,'Accounting data'!$I$2:$I$37000,"9*",'Accounting data'!$J$2:$J$37000,"26*",'Accounting data'!$K$2:$K$37000,"67*",'Accounting data'!$L$2:$L$37000,X4)</f>
        <v>0</v>
      </c>
      <c r="Y1298" s="384">
        <f>SUMIFS('Accounting data'!$G$2:$G$37000,'Accounting data'!$I$2:$I$37000,"7*",'Accounting data'!$J$2:$J$37000,"26*",'Accounting data'!$K$2:$K$37000,"67*",'Accounting data'!$L$2:$L$37000,Y4)+SUMIFS('Accounting data'!$G$2:$G$37000,'Accounting data'!$I$2:$I$37000,"8*",'Accounting data'!$J$2:$J$37000,"26*",'Accounting data'!$K$2:$K$37000,"67*",'Accounting data'!$L$2:$L$37000,Y4)+SUMIFS('Accounting data'!$G$2:$G$37000,'Accounting data'!$I$2:$I$37000,"9*",'Accounting data'!$J$2:$J$37000,"26*",'Accounting data'!$K$2:$K$37000,"67*",'Accounting data'!$L$2:$L$37000,Y4)</f>
        <v>0</v>
      </c>
      <c r="Z1298" s="384">
        <f>SUMIFS('Accounting data'!$G$2:$G$37000,'Accounting data'!$I$2:$I$37000,"7*",'Accounting data'!$J$2:$J$37000,"26*",'Accounting data'!$K$2:$K$37000,"67*",'Accounting data'!$L$2:$L$37000,Z4)+SUMIFS('Accounting data'!$G$2:$G$37000,'Accounting data'!$I$2:$I$37000,"8*",'Accounting data'!$J$2:$J$37000,"26*",'Accounting data'!$K$2:$K$37000,"67*",'Accounting data'!$L$2:$L$37000,Z4)+SUMIFS('Accounting data'!$G$2:$G$37000,'Accounting data'!$I$2:$I$37000,"9*",'Accounting data'!$J$2:$J$37000,"26*",'Accounting data'!$K$2:$K$37000,"67*",'Accounting data'!$L$2:$L$37000,Z4)</f>
        <v>0</v>
      </c>
      <c r="AA1298" s="384">
        <f>SUMIFS('Accounting data'!$G$2:$G$37000,'Accounting data'!$I$2:$I$37000,"7*",'Accounting data'!$J$2:$J$37000,"26*",'Accounting data'!$K$2:$K$37000,"67*",'Accounting data'!$L$2:$L$37000,AA4)+SUMIFS('Accounting data'!$G$2:$G$37000,'Accounting data'!$I$2:$I$37000,"8*",'Accounting data'!$J$2:$J$37000,"26*",'Accounting data'!$K$2:$K$37000,"67*",'Accounting data'!$L$2:$L$37000,AA4)+SUMIFS('Accounting data'!$G$2:$G$37000,'Accounting data'!$I$2:$I$37000,"9*",'Accounting data'!$J$2:$J$37000,"26*",'Accounting data'!$K$2:$K$37000,"67*",'Accounting data'!$L$2:$L$37000,AA4)</f>
        <v>0</v>
      </c>
      <c r="AB1298" s="384">
        <f>SUMIFS('Accounting data'!$G$2:$G$37000,'Accounting data'!$I$2:$I$37000,"7*",'Accounting data'!$J$2:$J$37000,"26*",'Accounting data'!$K$2:$K$37000,"67*",'Accounting data'!$L$2:$L$37000,AB4)+SUMIFS('Accounting data'!$G$2:$G$37000,'Accounting data'!$I$2:$I$37000,"8*",'Accounting data'!$J$2:$J$37000,"26*",'Accounting data'!$K$2:$K$37000,"67*",'Accounting data'!$L$2:$L$37000,AB4)+SUMIFS('Accounting data'!$G$2:$G$37000,'Accounting data'!$I$2:$I$37000,"9*",'Accounting data'!$J$2:$J$37000,"26*",'Accounting data'!$K$2:$K$37000,"67*",'Accounting data'!$L$2:$L$37000,AB4)</f>
        <v>0</v>
      </c>
      <c r="AC1298" s="384">
        <f>SUMIFS('Accounting data'!$G$2:$G$37000,'Accounting data'!$I$2:$I$37000,"7*",'Accounting data'!$J$2:$J$37000,"26*",'Accounting data'!$K$2:$K$37000,"67*",'Accounting data'!$L$2:$L$37000,AC4)+SUMIFS('Accounting data'!$G$2:$G$37000,'Accounting data'!$I$2:$I$37000,"8*",'Accounting data'!$J$2:$J$37000,"26*",'Accounting data'!$K$2:$K$37000,"67*",'Accounting data'!$L$2:$L$37000,AC4)+SUMIFS('Accounting data'!$G$2:$G$37000,'Accounting data'!$I$2:$I$37000,"9*",'Accounting data'!$J$2:$J$37000,"26*",'Accounting data'!$K$2:$K$37000,"67*",'Accounting data'!$L$2:$L$37000,AC4)</f>
        <v>0</v>
      </c>
      <c r="AD1298" s="384">
        <f>SUMIFS('Accounting data'!$G$2:$G$37000,'Accounting data'!$I$2:$I$37000,"7*",'Accounting data'!$J$2:$J$37000,"26*",'Accounting data'!$K$2:$K$37000,"67*",'Accounting data'!$L$2:$L$37000,AD4)+SUMIFS('Accounting data'!$G$2:$G$37000,'Accounting data'!$I$2:$I$37000,"8*",'Accounting data'!$J$2:$J$37000,"26*",'Accounting data'!$K$2:$K$37000,"67*",'Accounting data'!$L$2:$L$37000,AD4)+SUMIFS('Accounting data'!$G$2:$G$37000,'Accounting data'!$I$2:$I$37000,"9*",'Accounting data'!$J$2:$J$37000,"26*",'Accounting data'!$K$2:$K$37000,"67*",'Accounting data'!$L$2:$L$37000,AD4)</f>
        <v>0</v>
      </c>
      <c r="AE1298" s="384">
        <f>SUMIFS('Accounting data'!$G$2:$G$37000,'Accounting data'!$I$2:$I$37000,"7*",'Accounting data'!$J$2:$J$37000,"26*",'Accounting data'!$K$2:$K$37000,"67*",'Accounting data'!$L$2:$L$37000,AE4)+SUMIFS('Accounting data'!$G$2:$G$37000,'Accounting data'!$I$2:$I$37000,"8*",'Accounting data'!$J$2:$J$37000,"26*",'Accounting data'!$K$2:$K$37000,"67*",'Accounting data'!$L$2:$L$37000,AE4)+SUMIFS('Accounting data'!$G$2:$G$37000,'Accounting data'!$I$2:$I$37000,"9*",'Accounting data'!$J$2:$J$37000,"26*",'Accounting data'!$K$2:$K$37000,"67*",'Accounting data'!$L$2:$L$37000,AE4)</f>
        <v>0</v>
      </c>
      <c r="AF1298" s="384">
        <f>SUMIFS('Accounting data'!$G$2:$G$37000,'Accounting data'!$I$2:$I$37000,"7*",'Accounting data'!$J$2:$J$37000,"26*",'Accounting data'!$K$2:$K$37000,"67*",'Accounting data'!$L$2:$L$37000,AF4)+SUMIFS('Accounting data'!$G$2:$G$37000,'Accounting data'!$I$2:$I$37000,"8*",'Accounting data'!$J$2:$J$37000,"26*",'Accounting data'!$K$2:$K$37000,"67*",'Accounting data'!$L$2:$L$37000,AF4)+SUMIFS('Accounting data'!$G$2:$G$37000,'Accounting data'!$I$2:$I$37000,"9*",'Accounting data'!$J$2:$J$37000,"26*",'Accounting data'!$K$2:$K$37000,"67*",'Accounting data'!$L$2:$L$37000,AF4)</f>
        <v>0</v>
      </c>
    </row>
    <row r="1299" spans="1:97">
      <c r="A1299" s="386" t="s">
        <v>288</v>
      </c>
      <c r="B1299" s="383" t="s">
        <v>80</v>
      </c>
      <c r="C1299" s="383">
        <v>2600</v>
      </c>
      <c r="D1299" s="383">
        <v>6000</v>
      </c>
      <c r="E1299" s="384">
        <f>SUMIFS('Accounting data'!$G$2:$G$37000,'Accounting data'!$H$2:$H$37000,"9999*",'Accounting data'!$I$2:$I$37000,"7*",'Accounting data'!$J$2:$J$37000,"26*",'Accounting data'!$K$2:$K$37000,"6*",'Accounting data'!$L$2:$L$37000,E4)+SUMIFS('Accounting data'!$G$2:$G$37000,'Accounting data'!$H$2:$H$37000,"9999*",'Accounting data'!$I$2:$I$37000,"8*",'Accounting data'!$J$2:$J$37000,"26*",'Accounting data'!$K$2:$K$37000,"6*",'Accounting data'!$L$2:$L$37000,E4)+SUMIFS('Accounting data'!$G$2:$G$37000,'Accounting data'!$H$2:$H$37000,"9999*",'Accounting data'!$I$2:$I$37000,"9*",'Accounting data'!$J$2:$J$37000,"26*",'Accounting data'!$K$2:$K$37000,"6*",'Accounting data'!$L$2:$L$37000,E4)</f>
        <v>0</v>
      </c>
      <c r="F1299" s="384">
        <f>SUMIFS('Accounting data'!$G$2:$G$37000,'Accounting data'!$H$2:$H$37000,"9999*",'Accounting data'!$I$2:$I$37000,"7*",'Accounting data'!$J$2:$J$37000,"26*",'Accounting data'!$K$2:$K$37000,"6*",'Accounting data'!$L$2:$L$37000,F4)+SUMIFS('Accounting data'!$G$2:$G$37000,'Accounting data'!$H$2:$H$37000,"9999*",'Accounting data'!$I$2:$I$37000,"8*",'Accounting data'!$J$2:$J$37000,"26*",'Accounting data'!$K$2:$K$37000,"6*",'Accounting data'!$L$2:$L$37000,F4)+SUMIFS('Accounting data'!$G$2:$G$37000,'Accounting data'!$H$2:$H$37000,"9999*",'Accounting data'!$I$2:$I$37000,"9*",'Accounting data'!$J$2:$J$37000,"26*",'Accounting data'!$K$2:$K$37000,"6*",'Accounting data'!$L$2:$L$37000,F4)</f>
        <v>0</v>
      </c>
      <c r="G1299" s="385"/>
      <c r="H1299" s="384">
        <f>SUMIFS('Accounting data'!$G$2:$G$37000,'Accounting data'!$H$2:$H$37000,"9999*",'Accounting data'!$I$2:$I$37000,"7*",'Accounting data'!$J$2:$J$37000,"26*",'Accounting data'!$K$2:$K$37000,"6*",'Accounting data'!$L$2:$L$37000,H4)+SUMIFS('Accounting data'!$G$2:$G$37000,'Accounting data'!$H$2:$H$37000,"9999*",'Accounting data'!$I$2:$I$37000,"8*",'Accounting data'!$J$2:$J$37000,"26*",'Accounting data'!$K$2:$K$37000,"6*",'Accounting data'!$L$2:$L$37000,H4)+SUMIFS('Accounting data'!$G$2:$G$37000,'Accounting data'!$H$2:$H$37000,"9999*",'Accounting data'!$I$2:$I$37000,"9*",'Accounting data'!$J$2:$J$37000,"26*",'Accounting data'!$K$2:$K$37000,"6*",'Accounting data'!$L$2:$L$37000,H4)</f>
        <v>0</v>
      </c>
      <c r="I1299" s="384">
        <f>SUMIFS('Accounting data'!$G$2:$G$37000,'Accounting data'!$H$2:$H$37000,"9999*",'Accounting data'!$I$2:$I$37000,"7*",'Accounting data'!$J$2:$J$37000,"26*",'Accounting data'!$K$2:$K$37000,"6*",'Accounting data'!$L$2:$L$37000,I4)+SUMIFS('Accounting data'!$G$2:$G$37000,'Accounting data'!$H$2:$H$37000,"9999*",'Accounting data'!$I$2:$I$37000,"8*",'Accounting data'!$J$2:$J$37000,"26*",'Accounting data'!$K$2:$K$37000,"6*",'Accounting data'!$L$2:$L$37000,I4)+SUMIFS('Accounting data'!$G$2:$G$37000,'Accounting data'!$H$2:$H$37000,"9999*",'Accounting data'!$I$2:$I$37000,"9*",'Accounting data'!$J$2:$J$37000,"26*",'Accounting data'!$K$2:$K$37000,"6*",'Accounting data'!$L$2:$L$37000,I4)</f>
        <v>0</v>
      </c>
      <c r="J1299" s="384">
        <f>SUMIFS('Accounting data'!$G$2:$G$37000,'Accounting data'!$H$2:$H$37000,"9999*",'Accounting data'!$I$2:$I$37000,"7*",'Accounting data'!$J$2:$J$37000,"26*",'Accounting data'!$K$2:$K$37000,"6*",'Accounting data'!$L$2:$L$37000,J4)+SUMIFS('Accounting data'!$G$2:$G$37000,'Accounting data'!$H$2:$H$37000,"9999*",'Accounting data'!$I$2:$I$37000,"8*",'Accounting data'!$J$2:$J$37000,"26*",'Accounting data'!$K$2:$K$37000,"6*",'Accounting data'!$L$2:$L$37000,J4)+SUMIFS('Accounting data'!$G$2:$G$37000,'Accounting data'!$H$2:$H$37000,"9999*",'Accounting data'!$I$2:$I$37000,"9*",'Accounting data'!$J$2:$J$37000,"26*",'Accounting data'!$K$2:$K$37000,"6*",'Accounting data'!$L$2:$L$37000,J4)</f>
        <v>0</v>
      </c>
      <c r="K1299" s="384">
        <f>SUMIFS('Accounting data'!$G$2:$G$37000,'Accounting data'!$H$2:$H$37000,"9999*",'Accounting data'!$I$2:$I$37000,"7*",'Accounting data'!$J$2:$J$37000,"26*",'Accounting data'!$K$2:$K$37000,"6*",'Accounting data'!$L$2:$L$37000,K4)+SUMIFS('Accounting data'!$G$2:$G$37000,'Accounting data'!$H$2:$H$37000,"9999*",'Accounting data'!$I$2:$I$37000,"8*",'Accounting data'!$J$2:$J$37000,"26*",'Accounting data'!$K$2:$K$37000,"6*",'Accounting data'!$L$2:$L$37000,K4)+SUMIFS('Accounting data'!$G$2:$G$37000,'Accounting data'!$H$2:$H$37000,"9999*",'Accounting data'!$I$2:$I$37000,"9*",'Accounting data'!$J$2:$J$37000,"26*",'Accounting data'!$K$2:$K$37000,"6*",'Accounting data'!$L$2:$L$37000,K4)</f>
        <v>0</v>
      </c>
      <c r="L1299" s="384">
        <f>SUMIFS('Accounting data'!$G$2:$G$37000,'Accounting data'!$H$2:$H$37000,"9999*",'Accounting data'!$I$2:$I$37000,"7*",'Accounting data'!$J$2:$J$37000,"26*",'Accounting data'!$K$2:$K$37000,"6*",'Accounting data'!$L$2:$L$37000,L4)+SUMIFS('Accounting data'!$G$2:$G$37000,'Accounting data'!$H$2:$H$37000,"9999*",'Accounting data'!$I$2:$I$37000,"8*",'Accounting data'!$J$2:$J$37000,"26*",'Accounting data'!$K$2:$K$37000,"6*",'Accounting data'!$L$2:$L$37000,L4)+SUMIFS('Accounting data'!$G$2:$G$37000,'Accounting data'!$H$2:$H$37000,"9999*",'Accounting data'!$I$2:$I$37000,"9*",'Accounting data'!$J$2:$J$37000,"26*",'Accounting data'!$K$2:$K$37000,"6*",'Accounting data'!$L$2:$L$37000,L4)</f>
        <v>0</v>
      </c>
      <c r="M1299" s="384">
        <f>SUMIFS('Accounting data'!$G$2:$G$37000,'Accounting data'!$H$2:$H$37000,"9999*",'Accounting data'!$I$2:$I$37000,"7*",'Accounting data'!$J$2:$J$37000,"26*",'Accounting data'!$K$2:$K$37000,"6*",'Accounting data'!$L$2:$L$37000,M4)+SUMIFS('Accounting data'!$G$2:$G$37000,'Accounting data'!$H$2:$H$37000,"9999*",'Accounting data'!$I$2:$I$37000,"8*",'Accounting data'!$J$2:$J$37000,"26*",'Accounting data'!$K$2:$K$37000,"6*",'Accounting data'!$L$2:$L$37000,M4)+SUMIFS('Accounting data'!$G$2:$G$37000,'Accounting data'!$H$2:$H$37000,"9999*",'Accounting data'!$I$2:$I$37000,"9*",'Accounting data'!$J$2:$J$37000,"26*",'Accounting data'!$K$2:$K$37000,"6*",'Accounting data'!$L$2:$L$37000,M4)</f>
        <v>0</v>
      </c>
      <c r="N1299" s="384">
        <f>SUMIFS('Accounting data'!$G$2:$G$37000,'Accounting data'!$H$2:$H$37000,"9999*",'Accounting data'!$I$2:$I$37000,"7*",'Accounting data'!$J$2:$J$37000,"26*",'Accounting data'!$K$2:$K$37000,"6*",'Accounting data'!$L$2:$L$37000,N4)+SUMIFS('Accounting data'!$G$2:$G$37000,'Accounting data'!$H$2:$H$37000,"9999*",'Accounting data'!$I$2:$I$37000,"8*",'Accounting data'!$J$2:$J$37000,"26*",'Accounting data'!$K$2:$K$37000,"6*",'Accounting data'!$L$2:$L$37000,N4)+SUMIFS('Accounting data'!$G$2:$G$37000,'Accounting data'!$H$2:$H$37000,"9999*",'Accounting data'!$I$2:$I$37000,"9*",'Accounting data'!$J$2:$J$37000,"26*",'Accounting data'!$K$2:$K$37000,"6*",'Accounting data'!$L$2:$L$37000,N4)</f>
        <v>0</v>
      </c>
      <c r="O1299" s="384">
        <f>SUMIFS('Accounting data'!$G$2:$G$37000,'Accounting data'!$H$2:$H$37000,"9999*",'Accounting data'!$I$2:$I$37000,"7*",'Accounting data'!$J$2:$J$37000,"26*",'Accounting data'!$K$2:$K$37000,"6*",'Accounting data'!$L$2:$L$37000,O4)+SUMIFS('Accounting data'!$G$2:$G$37000,'Accounting data'!$H$2:$H$37000,"9999*",'Accounting data'!$I$2:$I$37000,"8*",'Accounting data'!$J$2:$J$37000,"26*",'Accounting data'!$K$2:$K$37000,"6*",'Accounting data'!$L$2:$L$37000,O4)+SUMIFS('Accounting data'!$G$2:$G$37000,'Accounting data'!$H$2:$H$37000,"9999*",'Accounting data'!$I$2:$I$37000,"9*",'Accounting data'!$J$2:$J$37000,"26*",'Accounting data'!$K$2:$K$37000,"6*",'Accounting data'!$L$2:$L$37000,O4)</f>
        <v>0</v>
      </c>
      <c r="P1299" s="384">
        <f>SUMIFS('Accounting data'!$G$2:$G$37000,'Accounting data'!$H$2:$H$37000,"9999*",'Accounting data'!$I$2:$I$37000,"7*",'Accounting data'!$J$2:$J$37000,"26*",'Accounting data'!$K$2:$K$37000,"6*",'Accounting data'!$L$2:$L$37000,P4)+SUMIFS('Accounting data'!$G$2:$G$37000,'Accounting data'!$H$2:$H$37000,"9999*",'Accounting data'!$I$2:$I$37000,"8*",'Accounting data'!$J$2:$J$37000,"26*",'Accounting data'!$K$2:$K$37000,"6*",'Accounting data'!$L$2:$L$37000,P4)+SUMIFS('Accounting data'!$G$2:$G$37000,'Accounting data'!$H$2:$H$37000,"9999*",'Accounting data'!$I$2:$I$37000,"9*",'Accounting data'!$J$2:$J$37000,"26*",'Accounting data'!$K$2:$K$37000,"6*",'Accounting data'!$L$2:$L$37000,P4)</f>
        <v>0</v>
      </c>
      <c r="Q1299" s="384">
        <f>SUMIFS('Accounting data'!$G$2:$G$37000,'Accounting data'!$H$2:$H$37000,"9999*",'Accounting data'!$I$2:$I$37000,"7*",'Accounting data'!$J$2:$J$37000,"26*",'Accounting data'!$K$2:$K$37000,"6*",'Accounting data'!$L$2:$L$37000,Q4)+SUMIFS('Accounting data'!$G$2:$G$37000,'Accounting data'!$H$2:$H$37000,"9999*",'Accounting data'!$I$2:$I$37000,"8*",'Accounting data'!$J$2:$J$37000,"26*",'Accounting data'!$K$2:$K$37000,"6*",'Accounting data'!$L$2:$L$37000,Q4)+SUMIFS('Accounting data'!$G$2:$G$37000,'Accounting data'!$H$2:$H$37000,"9999*",'Accounting data'!$I$2:$I$37000,"9*",'Accounting data'!$J$2:$J$37000,"26*",'Accounting data'!$K$2:$K$37000,"6*",'Accounting data'!$L$2:$L$37000,Q4)</f>
        <v>0</v>
      </c>
      <c r="R1299" s="384">
        <f>SUMIFS('Accounting data'!$G$2:$G$37000,'Accounting data'!$H$2:$H$37000,"9999*",'Accounting data'!$I$2:$I$37000,"7*",'Accounting data'!$J$2:$J$37000,"26*",'Accounting data'!$K$2:$K$37000,"6*",'Accounting data'!$L$2:$L$37000,R4)+SUMIFS('Accounting data'!$G$2:$G$37000,'Accounting data'!$H$2:$H$37000,"9999*",'Accounting data'!$I$2:$I$37000,"8*",'Accounting data'!$J$2:$J$37000,"26*",'Accounting data'!$K$2:$K$37000,"6*",'Accounting data'!$L$2:$L$37000,R4)+SUMIFS('Accounting data'!$G$2:$G$37000,'Accounting data'!$H$2:$H$37000,"9999*",'Accounting data'!$I$2:$I$37000,"9*",'Accounting data'!$J$2:$J$37000,"26*",'Accounting data'!$K$2:$K$37000,"6*",'Accounting data'!$L$2:$L$37000,R4)</f>
        <v>0</v>
      </c>
      <c r="S1299" s="384">
        <f>SUMIFS('Accounting data'!$G$2:$G$37000,'Accounting data'!$H$2:$H$37000,"9999*",'Accounting data'!$I$2:$I$37000,"7*",'Accounting data'!$J$2:$J$37000,"26*",'Accounting data'!$K$2:$K$37000,"6*",'Accounting data'!$L$2:$L$37000,S4)+SUMIFS('Accounting data'!$G$2:$G$37000,'Accounting data'!$H$2:$H$37000,"9999*",'Accounting data'!$I$2:$I$37000,"8*",'Accounting data'!$J$2:$J$37000,"26*",'Accounting data'!$K$2:$K$37000,"6*",'Accounting data'!$L$2:$L$37000,S4)+SUMIFS('Accounting data'!$G$2:$G$37000,'Accounting data'!$H$2:$H$37000,"9999*",'Accounting data'!$I$2:$I$37000,"9*",'Accounting data'!$J$2:$J$37000,"26*",'Accounting data'!$K$2:$K$37000,"6*",'Accounting data'!$L$2:$L$37000,S4)</f>
        <v>0</v>
      </c>
      <c r="T1299" s="384">
        <f>SUMIFS('Accounting data'!$G$2:$G$37000,'Accounting data'!$H$2:$H$37000,"9999*",'Accounting data'!$I$2:$I$37000,"7*",'Accounting data'!$J$2:$J$37000,"26*",'Accounting data'!$K$2:$K$37000,"6*",'Accounting data'!$L$2:$L$37000,T4)+SUMIFS('Accounting data'!$G$2:$G$37000,'Accounting data'!$H$2:$H$37000,"9999*",'Accounting data'!$I$2:$I$37000,"8*",'Accounting data'!$J$2:$J$37000,"26*",'Accounting data'!$K$2:$K$37000,"6*",'Accounting data'!$L$2:$L$37000,T4)+SUMIFS('Accounting data'!$G$2:$G$37000,'Accounting data'!$H$2:$H$37000,"9999*",'Accounting data'!$I$2:$I$37000,"9*",'Accounting data'!$J$2:$J$37000,"26*",'Accounting data'!$K$2:$K$37000,"6*",'Accounting data'!$L$2:$L$37000,T4)</f>
        <v>0</v>
      </c>
      <c r="U1299" s="384">
        <f>SUMIFS('Accounting data'!$G$2:$G$37000,'Accounting data'!$H$2:$H$37000,"9999*",'Accounting data'!$I$2:$I$37000,"7*",'Accounting data'!$J$2:$J$37000,"26*",'Accounting data'!$K$2:$K$37000,"6*",'Accounting data'!$L$2:$L$37000,U4)+SUMIFS('Accounting data'!$G$2:$G$37000,'Accounting data'!$H$2:$H$37000,"9999*",'Accounting data'!$I$2:$I$37000,"8*",'Accounting data'!$J$2:$J$37000,"26*",'Accounting data'!$K$2:$K$37000,"6*",'Accounting data'!$L$2:$L$37000,U4)+SUMIFS('Accounting data'!$G$2:$G$37000,'Accounting data'!$H$2:$H$37000,"9999*",'Accounting data'!$I$2:$I$37000,"9*",'Accounting data'!$J$2:$J$37000,"26*",'Accounting data'!$K$2:$K$37000,"6*",'Accounting data'!$L$2:$L$37000,U4)</f>
        <v>0</v>
      </c>
      <c r="V1299" s="384">
        <f>SUMIFS('Accounting data'!$G$2:$G$37000,'Accounting data'!$H$2:$H$37000,"9999*",'Accounting data'!$I$2:$I$37000,"7*",'Accounting data'!$J$2:$J$37000,"26*",'Accounting data'!$K$2:$K$37000,"6*",'Accounting data'!$L$2:$L$37000,V4)+SUMIFS('Accounting data'!$G$2:$G$37000,'Accounting data'!$H$2:$H$37000,"9999*",'Accounting data'!$I$2:$I$37000,"8*",'Accounting data'!$J$2:$J$37000,"26*",'Accounting data'!$K$2:$K$37000,"6*",'Accounting data'!$L$2:$L$37000,V4)+SUMIFS('Accounting data'!$G$2:$G$37000,'Accounting data'!$H$2:$H$37000,"9999*",'Accounting data'!$I$2:$I$37000,"9*",'Accounting data'!$J$2:$J$37000,"26*",'Accounting data'!$K$2:$K$37000,"6*",'Accounting data'!$L$2:$L$37000,V4)</f>
        <v>0</v>
      </c>
      <c r="W1299" s="384">
        <f>SUMIFS('Accounting data'!$G$2:$G$37000,'Accounting data'!$H$2:$H$37000,"9999*",'Accounting data'!$I$2:$I$37000,"7*",'Accounting data'!$J$2:$J$37000,"26*",'Accounting data'!$K$2:$K$37000,"6*",'Accounting data'!$L$2:$L$37000,W4)+SUMIFS('Accounting data'!$G$2:$G$37000,'Accounting data'!$H$2:$H$37000,"9999*",'Accounting data'!$I$2:$I$37000,"8*",'Accounting data'!$J$2:$J$37000,"26*",'Accounting data'!$K$2:$K$37000,"6*",'Accounting data'!$L$2:$L$37000,W4)+SUMIFS('Accounting data'!$G$2:$G$37000,'Accounting data'!$H$2:$H$37000,"9999*",'Accounting data'!$I$2:$I$37000,"9*",'Accounting data'!$J$2:$J$37000,"26*",'Accounting data'!$K$2:$K$37000,"6*",'Accounting data'!$L$2:$L$37000,W4)</f>
        <v>0</v>
      </c>
      <c r="X1299" s="384">
        <f>SUMIFS('Accounting data'!$G$2:$G$37000,'Accounting data'!$H$2:$H$37000,"9999*",'Accounting data'!$I$2:$I$37000,"7*",'Accounting data'!$J$2:$J$37000,"26*",'Accounting data'!$K$2:$K$37000,"6*",'Accounting data'!$L$2:$L$37000,X4)+SUMIFS('Accounting data'!$G$2:$G$37000,'Accounting data'!$H$2:$H$37000,"9999*",'Accounting data'!$I$2:$I$37000,"8*",'Accounting data'!$J$2:$J$37000,"26*",'Accounting data'!$K$2:$K$37000,"6*",'Accounting data'!$L$2:$L$37000,X4)+SUMIFS('Accounting data'!$G$2:$G$37000,'Accounting data'!$H$2:$H$37000,"9999*",'Accounting data'!$I$2:$I$37000,"9*",'Accounting data'!$J$2:$J$37000,"26*",'Accounting data'!$K$2:$K$37000,"6*",'Accounting data'!$L$2:$L$37000,X4)</f>
        <v>0</v>
      </c>
      <c r="Y1299" s="384">
        <f>SUMIFS('Accounting data'!$G$2:$G$37000,'Accounting data'!$H$2:$H$37000,"9999*",'Accounting data'!$I$2:$I$37000,"7*",'Accounting data'!$J$2:$J$37000,"26*",'Accounting data'!$K$2:$K$37000,"6*",'Accounting data'!$L$2:$L$37000,Y4)+SUMIFS('Accounting data'!$G$2:$G$37000,'Accounting data'!$H$2:$H$37000,"9999*",'Accounting data'!$I$2:$I$37000,"8*",'Accounting data'!$J$2:$J$37000,"26*",'Accounting data'!$K$2:$K$37000,"6*",'Accounting data'!$L$2:$L$37000,Y4)+SUMIFS('Accounting data'!$G$2:$G$37000,'Accounting data'!$H$2:$H$37000,"9999*",'Accounting data'!$I$2:$I$37000,"9*",'Accounting data'!$J$2:$J$37000,"26*",'Accounting data'!$K$2:$K$37000,"6*",'Accounting data'!$L$2:$L$37000,Y4)</f>
        <v>0</v>
      </c>
      <c r="Z1299" s="384">
        <f>SUMIFS('Accounting data'!$G$2:$G$37000,'Accounting data'!$H$2:$H$37000,"9999*",'Accounting data'!$I$2:$I$37000,"7*",'Accounting data'!$J$2:$J$37000,"26*",'Accounting data'!$K$2:$K$37000,"6*",'Accounting data'!$L$2:$L$37000,Z4)+SUMIFS('Accounting data'!$G$2:$G$37000,'Accounting data'!$H$2:$H$37000,"9999*",'Accounting data'!$I$2:$I$37000,"8*",'Accounting data'!$J$2:$J$37000,"26*",'Accounting data'!$K$2:$K$37000,"6*",'Accounting data'!$L$2:$L$37000,Z4)+SUMIFS('Accounting data'!$G$2:$G$37000,'Accounting data'!$H$2:$H$37000,"9999*",'Accounting data'!$I$2:$I$37000,"9*",'Accounting data'!$J$2:$J$37000,"26*",'Accounting data'!$K$2:$K$37000,"6*",'Accounting data'!$L$2:$L$37000,Z4)</f>
        <v>0</v>
      </c>
      <c r="AA1299" s="384">
        <f>SUMIFS('Accounting data'!$G$2:$G$37000,'Accounting data'!$H$2:$H$37000,"9999*",'Accounting data'!$I$2:$I$37000,"7*",'Accounting data'!$J$2:$J$37000,"26*",'Accounting data'!$K$2:$K$37000,"6*",'Accounting data'!$L$2:$L$37000,AA4)+SUMIFS('Accounting data'!$G$2:$G$37000,'Accounting data'!$H$2:$H$37000,"9999*",'Accounting data'!$I$2:$I$37000,"8*",'Accounting data'!$J$2:$J$37000,"26*",'Accounting data'!$K$2:$K$37000,"6*",'Accounting data'!$L$2:$L$37000,AA4)+SUMIFS('Accounting data'!$G$2:$G$37000,'Accounting data'!$H$2:$H$37000,"9999*",'Accounting data'!$I$2:$I$37000,"9*",'Accounting data'!$J$2:$J$37000,"26*",'Accounting data'!$K$2:$K$37000,"6*",'Accounting data'!$L$2:$L$37000,AA4)</f>
        <v>0</v>
      </c>
      <c r="AB1299" s="384">
        <f>SUMIFS('Accounting data'!$G$2:$G$37000,'Accounting data'!$H$2:$H$37000,"9999*",'Accounting data'!$I$2:$I$37000,"7*",'Accounting data'!$J$2:$J$37000,"26*",'Accounting data'!$K$2:$K$37000,"6*",'Accounting data'!$L$2:$L$37000,AB4)+SUMIFS('Accounting data'!$G$2:$G$37000,'Accounting data'!$H$2:$H$37000,"9999*",'Accounting data'!$I$2:$I$37000,"8*",'Accounting data'!$J$2:$J$37000,"26*",'Accounting data'!$K$2:$K$37000,"6*",'Accounting data'!$L$2:$L$37000,AB4)+SUMIFS('Accounting data'!$G$2:$G$37000,'Accounting data'!$H$2:$H$37000,"9999*",'Accounting data'!$I$2:$I$37000,"9*",'Accounting data'!$J$2:$J$37000,"26*",'Accounting data'!$K$2:$K$37000,"6*",'Accounting data'!$L$2:$L$37000,AB4)</f>
        <v>0</v>
      </c>
      <c r="AC1299" s="384">
        <f>SUMIFS('Accounting data'!$G$2:$G$37000,'Accounting data'!$H$2:$H$37000,"9999*",'Accounting data'!$I$2:$I$37000,"7*",'Accounting data'!$J$2:$J$37000,"26*",'Accounting data'!$K$2:$K$37000,"6*",'Accounting data'!$L$2:$L$37000,AC4)+SUMIFS('Accounting data'!$G$2:$G$37000,'Accounting data'!$H$2:$H$37000,"9999*",'Accounting data'!$I$2:$I$37000,"8*",'Accounting data'!$J$2:$J$37000,"26*",'Accounting data'!$K$2:$K$37000,"6*",'Accounting data'!$L$2:$L$37000,AC4)+SUMIFS('Accounting data'!$G$2:$G$37000,'Accounting data'!$H$2:$H$37000,"9999*",'Accounting data'!$I$2:$I$37000,"9*",'Accounting data'!$J$2:$J$37000,"26*",'Accounting data'!$K$2:$K$37000,"6*",'Accounting data'!$L$2:$L$37000,AC4)</f>
        <v>0</v>
      </c>
      <c r="AD1299" s="384">
        <f>SUMIFS('Accounting data'!$G$2:$G$37000,'Accounting data'!$H$2:$H$37000,"9999*",'Accounting data'!$I$2:$I$37000,"7*",'Accounting data'!$J$2:$J$37000,"26*",'Accounting data'!$K$2:$K$37000,"6*",'Accounting data'!$L$2:$L$37000,AD4)+SUMIFS('Accounting data'!$G$2:$G$37000,'Accounting data'!$H$2:$H$37000,"9999*",'Accounting data'!$I$2:$I$37000,"8*",'Accounting data'!$J$2:$J$37000,"26*",'Accounting data'!$K$2:$K$37000,"6*",'Accounting data'!$L$2:$L$37000,AD4)+SUMIFS('Accounting data'!$G$2:$G$37000,'Accounting data'!$H$2:$H$37000,"9999*",'Accounting data'!$I$2:$I$37000,"9*",'Accounting data'!$J$2:$J$37000,"26*",'Accounting data'!$K$2:$K$37000,"6*",'Accounting data'!$L$2:$L$37000,AD4)</f>
        <v>0</v>
      </c>
      <c r="AE1299" s="384">
        <f>SUMIFS('Accounting data'!$G$2:$G$37000,'Accounting data'!$H$2:$H$37000,"9999*",'Accounting data'!$I$2:$I$37000,"7*",'Accounting data'!$J$2:$J$37000,"26*",'Accounting data'!$K$2:$K$37000,"6*",'Accounting data'!$L$2:$L$37000,AE4)+SUMIFS('Accounting data'!$G$2:$G$37000,'Accounting data'!$H$2:$H$37000,"9999*",'Accounting data'!$I$2:$I$37000,"8*",'Accounting data'!$J$2:$J$37000,"26*",'Accounting data'!$K$2:$K$37000,"6*",'Accounting data'!$L$2:$L$37000,AE4)+SUMIFS('Accounting data'!$G$2:$G$37000,'Accounting data'!$H$2:$H$37000,"9999*",'Accounting data'!$I$2:$I$37000,"9*",'Accounting data'!$J$2:$J$37000,"26*",'Accounting data'!$K$2:$K$37000,"6*",'Accounting data'!$L$2:$L$37000,AE4)</f>
        <v>0</v>
      </c>
      <c r="AF1299" s="384">
        <f>SUMIFS('Accounting data'!$G$2:$G$37000,'Accounting data'!$H$2:$H$37000,"9999*",'Accounting data'!$I$2:$I$37000,"7*",'Accounting data'!$J$2:$J$37000,"26*",'Accounting data'!$K$2:$K$37000,"6*",'Accounting data'!$L$2:$L$37000,AF4)+SUMIFS('Accounting data'!$G$2:$G$37000,'Accounting data'!$H$2:$H$37000,"9999*",'Accounting data'!$I$2:$I$37000,"8*",'Accounting data'!$J$2:$J$37000,"26*",'Accounting data'!$K$2:$K$37000,"6*",'Accounting data'!$L$2:$L$37000,AF4)+SUMIFS('Accounting data'!$G$2:$G$37000,'Accounting data'!$H$2:$H$37000,"9999*",'Accounting data'!$I$2:$I$37000,"9*",'Accounting data'!$J$2:$J$37000,"26*",'Accounting data'!$K$2:$K$37000,"6*",'Accounting data'!$L$2:$L$37000,AF4)</f>
        <v>0</v>
      </c>
    </row>
    <row r="1300" spans="1:97">
      <c r="A1300" s="383"/>
      <c r="B1300" s="383"/>
      <c r="C1300" s="383"/>
      <c r="D1300" s="383"/>
      <c r="E1300" s="384"/>
      <c r="F1300" s="384"/>
      <c r="G1300" s="385"/>
      <c r="H1300" s="384"/>
      <c r="I1300" s="384"/>
      <c r="J1300" s="384"/>
      <c r="K1300" s="384"/>
      <c r="L1300" s="384"/>
      <c r="M1300" s="384"/>
      <c r="N1300" s="384"/>
      <c r="O1300" s="384"/>
      <c r="P1300" s="384"/>
      <c r="Q1300" s="384"/>
      <c r="R1300" s="384"/>
      <c r="S1300" s="384"/>
      <c r="T1300" s="384"/>
      <c r="U1300" s="384"/>
      <c r="V1300" s="384"/>
      <c r="W1300" s="384"/>
      <c r="X1300" s="384"/>
      <c r="Y1300" s="384"/>
      <c r="Z1300" s="384"/>
      <c r="AA1300" s="384"/>
      <c r="AB1300" s="384"/>
      <c r="AC1300" s="384"/>
      <c r="AD1300" s="384"/>
      <c r="AE1300" s="384"/>
      <c r="AF1300" s="384"/>
    </row>
    <row r="1301" spans="1:97">
      <c r="A1301" s="386" t="s">
        <v>288</v>
      </c>
      <c r="B1301" s="383" t="s">
        <v>80</v>
      </c>
      <c r="C1301" s="383">
        <v>2600</v>
      </c>
      <c r="D1301" s="383">
        <v>6900</v>
      </c>
      <c r="E1301" s="384">
        <f>SUMIFS('Accounting data'!$G$2:$G$37000,'Accounting data'!$H$2:$H$37000,"9999*",'Accounting data'!$I$2:$I$37000,"7*",'Accounting data'!$J$2:$J$37000,"26*",'Accounting data'!$K$2:$K$37000,"69*",'Accounting data'!$L$2:$L$37000,E4)+SUMIFS('Accounting data'!$G$2:$G$37000,'Accounting data'!$H$2:$H$37000,"9999*",'Accounting data'!$I$2:$I$37000,"8*",'Accounting data'!$J$2:$J$37000,"26*",'Accounting data'!$K$2:$K$37000,"69*",'Accounting data'!$L$2:$L$37000,E4)+SUMIFS('Accounting data'!$G$2:$G$37000,'Accounting data'!$H$2:$H$37000,"9999*",'Accounting data'!$I$2:$I$37000,"9*",'Accounting data'!$J$2:$J$37000,"26*",'Accounting data'!$K$2:$K$37000,"69*",'Accounting data'!$L$2:$L$37000,E4)</f>
        <v>0</v>
      </c>
      <c r="F1301" s="384">
        <f>SUMIFS('Accounting data'!$G$2:$G$37000,'Accounting data'!$H$2:$H$37000,"9999*",'Accounting data'!$I$2:$I$37000,"7*",'Accounting data'!$J$2:$J$37000,"26*",'Accounting data'!$K$2:$K$37000,"69*",'Accounting data'!$L$2:$L$37000,F4)+SUMIFS('Accounting data'!$G$2:$G$37000,'Accounting data'!$H$2:$H$37000,"9999*",'Accounting data'!$I$2:$I$37000,"8*",'Accounting data'!$J$2:$J$37000,"26*",'Accounting data'!$K$2:$K$37000,"69*",'Accounting data'!$L$2:$L$37000,F4)+SUMIFS('Accounting data'!$G$2:$G$37000,'Accounting data'!$H$2:$H$37000,"9999*",'Accounting data'!$I$2:$I$37000,"9*",'Accounting data'!$J$2:$J$37000,"26*",'Accounting data'!$K$2:$K$37000,"69*",'Accounting data'!$L$2:$L$37000,F4)</f>
        <v>0</v>
      </c>
      <c r="G1301" s="385"/>
      <c r="H1301" s="384">
        <f>SUMIFS('Accounting data'!$G$2:$G$37000,'Accounting data'!$H$2:$H$37000,"9999*",'Accounting data'!$I$2:$I$37000,"7*",'Accounting data'!$J$2:$J$37000,"26*",'Accounting data'!$K$2:$K$37000,"69*",'Accounting data'!$L$2:$L$37000,H4)+SUMIFS('Accounting data'!$G$2:$G$37000,'Accounting data'!$H$2:$H$37000,"9999*",'Accounting data'!$I$2:$I$37000,"8*",'Accounting data'!$J$2:$J$37000,"26*",'Accounting data'!$K$2:$K$37000,"69*",'Accounting data'!$L$2:$L$37000,H4)+SUMIFS('Accounting data'!$G$2:$G$37000,'Accounting data'!$H$2:$H$37000,"9999*",'Accounting data'!$I$2:$I$37000,"9*",'Accounting data'!$J$2:$J$37000,"26*",'Accounting data'!$K$2:$K$37000,"69*",'Accounting data'!$L$2:$L$37000,H4)</f>
        <v>0</v>
      </c>
      <c r="I1301" s="384">
        <f>SUMIFS('Accounting data'!$G$2:$G$37000,'Accounting data'!$H$2:$H$37000,"9999*",'Accounting data'!$I$2:$I$37000,"7*",'Accounting data'!$J$2:$J$37000,"26*",'Accounting data'!$K$2:$K$37000,"69*",'Accounting data'!$L$2:$L$37000,I4)+SUMIFS('Accounting data'!$G$2:$G$37000,'Accounting data'!$H$2:$H$37000,"9999*",'Accounting data'!$I$2:$I$37000,"8*",'Accounting data'!$J$2:$J$37000,"26*",'Accounting data'!$K$2:$K$37000,"69*",'Accounting data'!$L$2:$L$37000,I4)+SUMIFS('Accounting data'!$G$2:$G$37000,'Accounting data'!$H$2:$H$37000,"9999*",'Accounting data'!$I$2:$I$37000,"9*",'Accounting data'!$J$2:$J$37000,"26*",'Accounting data'!$K$2:$K$37000,"69*",'Accounting data'!$L$2:$L$37000,I4)</f>
        <v>0</v>
      </c>
      <c r="J1301" s="384">
        <f>SUMIFS('Accounting data'!$G$2:$G$37000,'Accounting data'!$H$2:$H$37000,"9999*",'Accounting data'!$I$2:$I$37000,"7*",'Accounting data'!$J$2:$J$37000,"26*",'Accounting data'!$K$2:$K$37000,"69*",'Accounting data'!$L$2:$L$37000,J4)+SUMIFS('Accounting data'!$G$2:$G$37000,'Accounting data'!$H$2:$H$37000,"9999*",'Accounting data'!$I$2:$I$37000,"8*",'Accounting data'!$J$2:$J$37000,"26*",'Accounting data'!$K$2:$K$37000,"69*",'Accounting data'!$L$2:$L$37000,J4)+SUMIFS('Accounting data'!$G$2:$G$37000,'Accounting data'!$H$2:$H$37000,"9999*",'Accounting data'!$I$2:$I$37000,"9*",'Accounting data'!$J$2:$J$37000,"26*",'Accounting data'!$K$2:$K$37000,"69*",'Accounting data'!$L$2:$L$37000,J4)</f>
        <v>0</v>
      </c>
      <c r="K1301" s="384">
        <f>SUMIFS('Accounting data'!$G$2:$G$37000,'Accounting data'!$H$2:$H$37000,"9999*",'Accounting data'!$I$2:$I$37000,"7*",'Accounting data'!$J$2:$J$37000,"26*",'Accounting data'!$K$2:$K$37000,"69*",'Accounting data'!$L$2:$L$37000,K4)+SUMIFS('Accounting data'!$G$2:$G$37000,'Accounting data'!$H$2:$H$37000,"9999*",'Accounting data'!$I$2:$I$37000,"8*",'Accounting data'!$J$2:$J$37000,"26*",'Accounting data'!$K$2:$K$37000,"69*",'Accounting data'!$L$2:$L$37000,K4)+SUMIFS('Accounting data'!$G$2:$G$37000,'Accounting data'!$H$2:$H$37000,"9999*",'Accounting data'!$I$2:$I$37000,"9*",'Accounting data'!$J$2:$J$37000,"26*",'Accounting data'!$K$2:$K$37000,"69*",'Accounting data'!$L$2:$L$37000,K4)</f>
        <v>0</v>
      </c>
      <c r="L1301" s="384">
        <f>SUMIFS('Accounting data'!$G$2:$G$37000,'Accounting data'!$H$2:$H$37000,"9999*",'Accounting data'!$I$2:$I$37000,"7*",'Accounting data'!$J$2:$J$37000,"26*",'Accounting data'!$K$2:$K$37000,"69*",'Accounting data'!$L$2:$L$37000,L4)+SUMIFS('Accounting data'!$G$2:$G$37000,'Accounting data'!$H$2:$H$37000,"9999*",'Accounting data'!$I$2:$I$37000,"8*",'Accounting data'!$J$2:$J$37000,"26*",'Accounting data'!$K$2:$K$37000,"69*",'Accounting data'!$L$2:$L$37000,L4)+SUMIFS('Accounting data'!$G$2:$G$37000,'Accounting data'!$H$2:$H$37000,"9999*",'Accounting data'!$I$2:$I$37000,"9*",'Accounting data'!$J$2:$J$37000,"26*",'Accounting data'!$K$2:$K$37000,"69*",'Accounting data'!$L$2:$L$37000,L4)</f>
        <v>0</v>
      </c>
      <c r="M1301" s="384">
        <f>SUMIFS('Accounting data'!$G$2:$G$37000,'Accounting data'!$H$2:$H$37000,"9999*",'Accounting data'!$I$2:$I$37000,"7*",'Accounting data'!$J$2:$J$37000,"26*",'Accounting data'!$K$2:$K$37000,"69*",'Accounting data'!$L$2:$L$37000,M4)+SUMIFS('Accounting data'!$G$2:$G$37000,'Accounting data'!$H$2:$H$37000,"9999*",'Accounting data'!$I$2:$I$37000,"8*",'Accounting data'!$J$2:$J$37000,"26*",'Accounting data'!$K$2:$K$37000,"69*",'Accounting data'!$L$2:$L$37000,M4)+SUMIFS('Accounting data'!$G$2:$G$37000,'Accounting data'!$H$2:$H$37000,"9999*",'Accounting data'!$I$2:$I$37000,"9*",'Accounting data'!$J$2:$J$37000,"26*",'Accounting data'!$K$2:$K$37000,"69*",'Accounting data'!$L$2:$L$37000,M4)</f>
        <v>0</v>
      </c>
      <c r="N1301" s="384">
        <f>SUMIFS('Accounting data'!$G$2:$G$37000,'Accounting data'!$H$2:$H$37000,"9999*",'Accounting data'!$I$2:$I$37000,"7*",'Accounting data'!$J$2:$J$37000,"26*",'Accounting data'!$K$2:$K$37000,"69*",'Accounting data'!$L$2:$L$37000,N4)+SUMIFS('Accounting data'!$G$2:$G$37000,'Accounting data'!$H$2:$H$37000,"9999*",'Accounting data'!$I$2:$I$37000,"8*",'Accounting data'!$J$2:$J$37000,"26*",'Accounting data'!$K$2:$K$37000,"69*",'Accounting data'!$L$2:$L$37000,N4)+SUMIFS('Accounting data'!$G$2:$G$37000,'Accounting data'!$H$2:$H$37000,"9999*",'Accounting data'!$I$2:$I$37000,"9*",'Accounting data'!$J$2:$J$37000,"26*",'Accounting data'!$K$2:$K$37000,"69*",'Accounting data'!$L$2:$L$37000,N4)</f>
        <v>0</v>
      </c>
      <c r="O1301" s="384">
        <f>SUMIFS('Accounting data'!$G$2:$G$37000,'Accounting data'!$H$2:$H$37000,"9999*",'Accounting data'!$I$2:$I$37000,"7*",'Accounting data'!$J$2:$J$37000,"26*",'Accounting data'!$K$2:$K$37000,"69*",'Accounting data'!$L$2:$L$37000,O4)+SUMIFS('Accounting data'!$G$2:$G$37000,'Accounting data'!$H$2:$H$37000,"9999*",'Accounting data'!$I$2:$I$37000,"8*",'Accounting data'!$J$2:$J$37000,"26*",'Accounting data'!$K$2:$K$37000,"69*",'Accounting data'!$L$2:$L$37000,O4)+SUMIFS('Accounting data'!$G$2:$G$37000,'Accounting data'!$H$2:$H$37000,"9999*",'Accounting data'!$I$2:$I$37000,"9*",'Accounting data'!$J$2:$J$37000,"26*",'Accounting data'!$K$2:$K$37000,"69*",'Accounting data'!$L$2:$L$37000,O4)</f>
        <v>0</v>
      </c>
      <c r="P1301" s="384">
        <f>SUMIFS('Accounting data'!$G$2:$G$37000,'Accounting data'!$H$2:$H$37000,"9999*",'Accounting data'!$I$2:$I$37000,"7*",'Accounting data'!$J$2:$J$37000,"26*",'Accounting data'!$K$2:$K$37000,"69*",'Accounting data'!$L$2:$L$37000,P4)+SUMIFS('Accounting data'!$G$2:$G$37000,'Accounting data'!$H$2:$H$37000,"9999*",'Accounting data'!$I$2:$I$37000,"8*",'Accounting data'!$J$2:$J$37000,"26*",'Accounting data'!$K$2:$K$37000,"69*",'Accounting data'!$L$2:$L$37000,P4)+SUMIFS('Accounting data'!$G$2:$G$37000,'Accounting data'!$H$2:$H$37000,"9999*",'Accounting data'!$I$2:$I$37000,"9*",'Accounting data'!$J$2:$J$37000,"26*",'Accounting data'!$K$2:$K$37000,"69*",'Accounting data'!$L$2:$L$37000,P4)</f>
        <v>0</v>
      </c>
      <c r="Q1301" s="384">
        <f>SUMIFS('Accounting data'!$G$2:$G$37000,'Accounting data'!$H$2:$H$37000,"9999*",'Accounting data'!$I$2:$I$37000,"7*",'Accounting data'!$J$2:$J$37000,"26*",'Accounting data'!$K$2:$K$37000,"69*",'Accounting data'!$L$2:$L$37000,Q4)+SUMIFS('Accounting data'!$G$2:$G$37000,'Accounting data'!$H$2:$H$37000,"9999*",'Accounting data'!$I$2:$I$37000,"8*",'Accounting data'!$J$2:$J$37000,"26*",'Accounting data'!$K$2:$K$37000,"69*",'Accounting data'!$L$2:$L$37000,Q4)+SUMIFS('Accounting data'!$G$2:$G$37000,'Accounting data'!$H$2:$H$37000,"9999*",'Accounting data'!$I$2:$I$37000,"9*",'Accounting data'!$J$2:$J$37000,"26*",'Accounting data'!$K$2:$K$37000,"69*",'Accounting data'!$L$2:$L$37000,Q4)</f>
        <v>0</v>
      </c>
      <c r="R1301" s="384">
        <f>SUMIFS('Accounting data'!$G$2:$G$37000,'Accounting data'!$H$2:$H$37000,"9999*",'Accounting data'!$I$2:$I$37000,"7*",'Accounting data'!$J$2:$J$37000,"26*",'Accounting data'!$K$2:$K$37000,"69*",'Accounting data'!$L$2:$L$37000,R4)+SUMIFS('Accounting data'!$G$2:$G$37000,'Accounting data'!$H$2:$H$37000,"9999*",'Accounting data'!$I$2:$I$37000,"8*",'Accounting data'!$J$2:$J$37000,"26*",'Accounting data'!$K$2:$K$37000,"69*",'Accounting data'!$L$2:$L$37000,R4)+SUMIFS('Accounting data'!$G$2:$G$37000,'Accounting data'!$H$2:$H$37000,"9999*",'Accounting data'!$I$2:$I$37000,"9*",'Accounting data'!$J$2:$J$37000,"26*",'Accounting data'!$K$2:$K$37000,"69*",'Accounting data'!$L$2:$L$37000,R4)</f>
        <v>0</v>
      </c>
      <c r="S1301" s="384">
        <f>SUMIFS('Accounting data'!$G$2:$G$37000,'Accounting data'!$H$2:$H$37000,"9999*",'Accounting data'!$I$2:$I$37000,"7*",'Accounting data'!$J$2:$J$37000,"26*",'Accounting data'!$K$2:$K$37000,"69*",'Accounting data'!$L$2:$L$37000,S4)+SUMIFS('Accounting data'!$G$2:$G$37000,'Accounting data'!$H$2:$H$37000,"9999*",'Accounting data'!$I$2:$I$37000,"8*",'Accounting data'!$J$2:$J$37000,"26*",'Accounting data'!$K$2:$K$37000,"69*",'Accounting data'!$L$2:$L$37000,S4)+SUMIFS('Accounting data'!$G$2:$G$37000,'Accounting data'!$H$2:$H$37000,"9999*",'Accounting data'!$I$2:$I$37000,"9*",'Accounting data'!$J$2:$J$37000,"26*",'Accounting data'!$K$2:$K$37000,"69*",'Accounting data'!$L$2:$L$37000,S4)</f>
        <v>0</v>
      </c>
      <c r="T1301" s="384">
        <f>SUMIFS('Accounting data'!$G$2:$G$37000,'Accounting data'!$H$2:$H$37000,"9999*",'Accounting data'!$I$2:$I$37000,"7*",'Accounting data'!$J$2:$J$37000,"26*",'Accounting data'!$K$2:$K$37000,"69*",'Accounting data'!$L$2:$L$37000,T4)+SUMIFS('Accounting data'!$G$2:$G$37000,'Accounting data'!$H$2:$H$37000,"9999*",'Accounting data'!$I$2:$I$37000,"8*",'Accounting data'!$J$2:$J$37000,"26*",'Accounting data'!$K$2:$K$37000,"69*",'Accounting data'!$L$2:$L$37000,T4)+SUMIFS('Accounting data'!$G$2:$G$37000,'Accounting data'!$H$2:$H$37000,"9999*",'Accounting data'!$I$2:$I$37000,"9*",'Accounting data'!$J$2:$J$37000,"26*",'Accounting data'!$K$2:$K$37000,"69*",'Accounting data'!$L$2:$L$37000,T4)</f>
        <v>0</v>
      </c>
      <c r="U1301" s="384">
        <f>SUMIFS('Accounting data'!$G$2:$G$37000,'Accounting data'!$H$2:$H$37000,"9999*",'Accounting data'!$I$2:$I$37000,"7*",'Accounting data'!$J$2:$J$37000,"26*",'Accounting data'!$K$2:$K$37000,"69*",'Accounting data'!$L$2:$L$37000,U4)+SUMIFS('Accounting data'!$G$2:$G$37000,'Accounting data'!$H$2:$H$37000,"9999*",'Accounting data'!$I$2:$I$37000,"8*",'Accounting data'!$J$2:$J$37000,"26*",'Accounting data'!$K$2:$K$37000,"69*",'Accounting data'!$L$2:$L$37000,U4)+SUMIFS('Accounting data'!$G$2:$G$37000,'Accounting data'!$H$2:$H$37000,"9999*",'Accounting data'!$I$2:$I$37000,"9*",'Accounting data'!$J$2:$J$37000,"26*",'Accounting data'!$K$2:$K$37000,"69*",'Accounting data'!$L$2:$L$37000,U4)</f>
        <v>0</v>
      </c>
      <c r="V1301" s="384">
        <f>SUMIFS('Accounting data'!$G$2:$G$37000,'Accounting data'!$H$2:$H$37000,"9999*",'Accounting data'!$I$2:$I$37000,"7*",'Accounting data'!$J$2:$J$37000,"26*",'Accounting data'!$K$2:$K$37000,"69*",'Accounting data'!$L$2:$L$37000,V4)+SUMIFS('Accounting data'!$G$2:$G$37000,'Accounting data'!$H$2:$H$37000,"9999*",'Accounting data'!$I$2:$I$37000,"8*",'Accounting data'!$J$2:$J$37000,"26*",'Accounting data'!$K$2:$K$37000,"69*",'Accounting data'!$L$2:$L$37000,V4)+SUMIFS('Accounting data'!$G$2:$G$37000,'Accounting data'!$H$2:$H$37000,"9999*",'Accounting data'!$I$2:$I$37000,"9*",'Accounting data'!$J$2:$J$37000,"26*",'Accounting data'!$K$2:$K$37000,"69*",'Accounting data'!$L$2:$L$37000,V4)</f>
        <v>0</v>
      </c>
      <c r="W1301" s="384">
        <f>SUMIFS('Accounting data'!$G$2:$G$37000,'Accounting data'!$H$2:$H$37000,"9999*",'Accounting data'!$I$2:$I$37000,"7*",'Accounting data'!$J$2:$J$37000,"26*",'Accounting data'!$K$2:$K$37000,"69*",'Accounting data'!$L$2:$L$37000,W4)+SUMIFS('Accounting data'!$G$2:$G$37000,'Accounting data'!$H$2:$H$37000,"9999*",'Accounting data'!$I$2:$I$37000,"8*",'Accounting data'!$J$2:$J$37000,"26*",'Accounting data'!$K$2:$K$37000,"69*",'Accounting data'!$L$2:$L$37000,W4)+SUMIFS('Accounting data'!$G$2:$G$37000,'Accounting data'!$H$2:$H$37000,"9999*",'Accounting data'!$I$2:$I$37000,"9*",'Accounting data'!$J$2:$J$37000,"26*",'Accounting data'!$K$2:$K$37000,"69*",'Accounting data'!$L$2:$L$37000,W4)</f>
        <v>0</v>
      </c>
      <c r="X1301" s="384">
        <f>SUMIFS('Accounting data'!$G$2:$G$37000,'Accounting data'!$H$2:$H$37000,"9999*",'Accounting data'!$I$2:$I$37000,"7*",'Accounting data'!$J$2:$J$37000,"26*",'Accounting data'!$K$2:$K$37000,"69*",'Accounting data'!$L$2:$L$37000,X4)+SUMIFS('Accounting data'!$G$2:$G$37000,'Accounting data'!$H$2:$H$37000,"9999*",'Accounting data'!$I$2:$I$37000,"8*",'Accounting data'!$J$2:$J$37000,"26*",'Accounting data'!$K$2:$K$37000,"69*",'Accounting data'!$L$2:$L$37000,X4)+SUMIFS('Accounting data'!$G$2:$G$37000,'Accounting data'!$H$2:$H$37000,"9999*",'Accounting data'!$I$2:$I$37000,"9*",'Accounting data'!$J$2:$J$37000,"26*",'Accounting data'!$K$2:$K$37000,"69*",'Accounting data'!$L$2:$L$37000,X4)</f>
        <v>0</v>
      </c>
      <c r="Y1301" s="384">
        <f>SUMIFS('Accounting data'!$G$2:$G$37000,'Accounting data'!$H$2:$H$37000,"9999*",'Accounting data'!$I$2:$I$37000,"7*",'Accounting data'!$J$2:$J$37000,"26*",'Accounting data'!$K$2:$K$37000,"69*",'Accounting data'!$L$2:$L$37000,Y4)+SUMIFS('Accounting data'!$G$2:$G$37000,'Accounting data'!$H$2:$H$37000,"9999*",'Accounting data'!$I$2:$I$37000,"8*",'Accounting data'!$J$2:$J$37000,"26*",'Accounting data'!$K$2:$K$37000,"69*",'Accounting data'!$L$2:$L$37000,Y4)+SUMIFS('Accounting data'!$G$2:$G$37000,'Accounting data'!$H$2:$H$37000,"9999*",'Accounting data'!$I$2:$I$37000,"9*",'Accounting data'!$J$2:$J$37000,"26*",'Accounting data'!$K$2:$K$37000,"69*",'Accounting data'!$L$2:$L$37000,Y4)</f>
        <v>0</v>
      </c>
      <c r="Z1301" s="384">
        <f>SUMIFS('Accounting data'!$G$2:$G$37000,'Accounting data'!$H$2:$H$37000,"9999*",'Accounting data'!$I$2:$I$37000,"7*",'Accounting data'!$J$2:$J$37000,"26*",'Accounting data'!$K$2:$K$37000,"69*",'Accounting data'!$L$2:$L$37000,Z4)+SUMIFS('Accounting data'!$G$2:$G$37000,'Accounting data'!$H$2:$H$37000,"9999*",'Accounting data'!$I$2:$I$37000,"8*",'Accounting data'!$J$2:$J$37000,"26*",'Accounting data'!$K$2:$K$37000,"69*",'Accounting data'!$L$2:$L$37000,Z4)+SUMIFS('Accounting data'!$G$2:$G$37000,'Accounting data'!$H$2:$H$37000,"9999*",'Accounting data'!$I$2:$I$37000,"9*",'Accounting data'!$J$2:$J$37000,"26*",'Accounting data'!$K$2:$K$37000,"69*",'Accounting data'!$L$2:$L$37000,Z4)</f>
        <v>0</v>
      </c>
      <c r="AA1301" s="384">
        <f>SUMIFS('Accounting data'!$G$2:$G$37000,'Accounting data'!$H$2:$H$37000,"9999*",'Accounting data'!$I$2:$I$37000,"7*",'Accounting data'!$J$2:$J$37000,"26*",'Accounting data'!$K$2:$K$37000,"69*",'Accounting data'!$L$2:$L$37000,AA4)+SUMIFS('Accounting data'!$G$2:$G$37000,'Accounting data'!$H$2:$H$37000,"9999*",'Accounting data'!$I$2:$I$37000,"8*",'Accounting data'!$J$2:$J$37000,"26*",'Accounting data'!$K$2:$K$37000,"69*",'Accounting data'!$L$2:$L$37000,AA4)+SUMIFS('Accounting data'!$G$2:$G$37000,'Accounting data'!$H$2:$H$37000,"9999*",'Accounting data'!$I$2:$I$37000,"9*",'Accounting data'!$J$2:$J$37000,"26*",'Accounting data'!$K$2:$K$37000,"69*",'Accounting data'!$L$2:$L$37000,AA4)</f>
        <v>0</v>
      </c>
      <c r="AB1301" s="384">
        <f>SUMIFS('Accounting data'!$G$2:$G$37000,'Accounting data'!$H$2:$H$37000,"9999*",'Accounting data'!$I$2:$I$37000,"7*",'Accounting data'!$J$2:$J$37000,"26*",'Accounting data'!$K$2:$K$37000,"69*",'Accounting data'!$L$2:$L$37000,AB4)+SUMIFS('Accounting data'!$G$2:$G$37000,'Accounting data'!$H$2:$H$37000,"9999*",'Accounting data'!$I$2:$I$37000,"8*",'Accounting data'!$J$2:$J$37000,"26*",'Accounting data'!$K$2:$K$37000,"69*",'Accounting data'!$L$2:$L$37000,AB4)+SUMIFS('Accounting data'!$G$2:$G$37000,'Accounting data'!$H$2:$H$37000,"9999*",'Accounting data'!$I$2:$I$37000,"9*",'Accounting data'!$J$2:$J$37000,"26*",'Accounting data'!$K$2:$K$37000,"69*",'Accounting data'!$L$2:$L$37000,AB4)</f>
        <v>0</v>
      </c>
      <c r="AC1301" s="384">
        <f>SUMIFS('Accounting data'!$G$2:$G$37000,'Accounting data'!$H$2:$H$37000,"9999*",'Accounting data'!$I$2:$I$37000,"7*",'Accounting data'!$J$2:$J$37000,"26*",'Accounting data'!$K$2:$K$37000,"69*",'Accounting data'!$L$2:$L$37000,AC4)+SUMIFS('Accounting data'!$G$2:$G$37000,'Accounting data'!$H$2:$H$37000,"9999*",'Accounting data'!$I$2:$I$37000,"8*",'Accounting data'!$J$2:$J$37000,"26*",'Accounting data'!$K$2:$K$37000,"69*",'Accounting data'!$L$2:$L$37000,AC4)+SUMIFS('Accounting data'!$G$2:$G$37000,'Accounting data'!$H$2:$H$37000,"9999*",'Accounting data'!$I$2:$I$37000,"9*",'Accounting data'!$J$2:$J$37000,"26*",'Accounting data'!$K$2:$K$37000,"69*",'Accounting data'!$L$2:$L$37000,AC4)</f>
        <v>0</v>
      </c>
      <c r="AD1301" s="384">
        <f>SUMIFS('Accounting data'!$G$2:$G$37000,'Accounting data'!$H$2:$H$37000,"9999*",'Accounting data'!$I$2:$I$37000,"7*",'Accounting data'!$J$2:$J$37000,"26*",'Accounting data'!$K$2:$K$37000,"69*",'Accounting data'!$L$2:$L$37000,AD4)+SUMIFS('Accounting data'!$G$2:$G$37000,'Accounting data'!$H$2:$H$37000,"9999*",'Accounting data'!$I$2:$I$37000,"8*",'Accounting data'!$J$2:$J$37000,"26*",'Accounting data'!$K$2:$K$37000,"69*",'Accounting data'!$L$2:$L$37000,AD4)+SUMIFS('Accounting data'!$G$2:$G$37000,'Accounting data'!$H$2:$H$37000,"9999*",'Accounting data'!$I$2:$I$37000,"9*",'Accounting data'!$J$2:$J$37000,"26*",'Accounting data'!$K$2:$K$37000,"69*",'Accounting data'!$L$2:$L$37000,AD4)</f>
        <v>0</v>
      </c>
      <c r="AE1301" s="384">
        <f>SUMIFS('Accounting data'!$G$2:$G$37000,'Accounting data'!$H$2:$H$37000,"9999*",'Accounting data'!$I$2:$I$37000,"7*",'Accounting data'!$J$2:$J$37000,"26*",'Accounting data'!$K$2:$K$37000,"69*",'Accounting data'!$L$2:$L$37000,AE4)+SUMIFS('Accounting data'!$G$2:$G$37000,'Accounting data'!$H$2:$H$37000,"9999*",'Accounting data'!$I$2:$I$37000,"8*",'Accounting data'!$J$2:$J$37000,"26*",'Accounting data'!$K$2:$K$37000,"69*",'Accounting data'!$L$2:$L$37000,AE4)+SUMIFS('Accounting data'!$G$2:$G$37000,'Accounting data'!$H$2:$H$37000,"9999*",'Accounting data'!$I$2:$I$37000,"9*",'Accounting data'!$J$2:$J$37000,"26*",'Accounting data'!$K$2:$K$37000,"69*",'Accounting data'!$L$2:$L$37000,AE4)</f>
        <v>0</v>
      </c>
      <c r="AF1301" s="384">
        <f>SUMIFS('Accounting data'!$G$2:$G$37000,'Accounting data'!$H$2:$H$37000,"9999*",'Accounting data'!$I$2:$I$37000,"7*",'Accounting data'!$J$2:$J$37000,"26*",'Accounting data'!$K$2:$K$37000,"69*",'Accounting data'!$L$2:$L$37000,AF4)+SUMIFS('Accounting data'!$G$2:$G$37000,'Accounting data'!$H$2:$H$37000,"9999*",'Accounting data'!$I$2:$I$37000,"8*",'Accounting data'!$J$2:$J$37000,"26*",'Accounting data'!$K$2:$K$37000,"69*",'Accounting data'!$L$2:$L$37000,AF4)+SUMIFS('Accounting data'!$G$2:$G$37000,'Accounting data'!$H$2:$H$37000,"9999*",'Accounting data'!$I$2:$I$37000,"9*",'Accounting data'!$J$2:$J$37000,"26*",'Accounting data'!$K$2:$K$37000,"69*",'Accounting data'!$L$2:$L$37000,AF4)</f>
        <v>0</v>
      </c>
    </row>
    <row r="1302" spans="1:97">
      <c r="A1302" s="383"/>
      <c r="B1302" s="383"/>
      <c r="C1302" s="383"/>
      <c r="D1302" s="383"/>
      <c r="E1302" s="384"/>
      <c r="F1302" s="384"/>
      <c r="G1302" s="385"/>
      <c r="H1302" s="384"/>
      <c r="I1302" s="384"/>
      <c r="J1302" s="384"/>
      <c r="K1302" s="384"/>
      <c r="L1302" s="384"/>
      <c r="M1302" s="384"/>
      <c r="N1302" s="384"/>
      <c r="O1302" s="384"/>
      <c r="P1302" s="384"/>
      <c r="Q1302" s="384"/>
      <c r="R1302" s="384"/>
      <c r="S1302" s="384"/>
      <c r="T1302" s="384"/>
      <c r="U1302" s="384"/>
      <c r="V1302" s="384"/>
      <c r="W1302" s="384"/>
      <c r="X1302" s="384"/>
      <c r="Y1302" s="384"/>
      <c r="Z1302" s="384"/>
      <c r="AA1302" s="384"/>
      <c r="AB1302" s="384"/>
      <c r="AC1302" s="384"/>
      <c r="AD1302" s="384"/>
      <c r="AE1302" s="384"/>
      <c r="AF1302" s="384"/>
    </row>
    <row r="1303" spans="1:97">
      <c r="A1303" s="386" t="s">
        <v>288</v>
      </c>
      <c r="B1303" s="383" t="s">
        <v>80</v>
      </c>
      <c r="C1303" s="383">
        <v>2600</v>
      </c>
      <c r="D1303" s="397">
        <v>6700</v>
      </c>
      <c r="E1303" s="384">
        <f>SUMIFS('Accounting data'!$G$2:$G$37000,'Accounting data'!$H$2:$H$37000,"9999*",'Accounting data'!$I$2:$I$37000,"7*",'Accounting data'!$J$2:$J$37000,"26*",'Accounting data'!$K$2:$K$37000,"67*",'Accounting data'!$L$2:$L$37000,E4)+SUMIFS('Accounting data'!$G$2:$G$37000,'Accounting data'!$H$2:$H$37000,"9999*",'Accounting data'!$I$2:$I$37000,"8*",'Accounting data'!$J$2:$J$37000,"26*",'Accounting data'!$K$2:$K$37000,"67*",'Accounting data'!$L$2:$L$37000,E4)+SUMIFS('Accounting data'!$G$2:$G$37000,'Accounting data'!$H$2:$H$37000,"9999*",'Accounting data'!$I$2:$I$37000,"9*",'Accounting data'!$J$2:$J$37000,"26*",'Accounting data'!$K$2:$K$37000,"67*",'Accounting data'!$L$2:$L$37000,E4)</f>
        <v>0</v>
      </c>
      <c r="F1303" s="384">
        <f>SUMIFS('Accounting data'!$G$2:$G$37000,'Accounting data'!$H$2:$H$37000,"9999*",'Accounting data'!$I$2:$I$37000,"7*",'Accounting data'!$J$2:$J$37000,"26*",'Accounting data'!$K$2:$K$37000,"67*",'Accounting data'!$L$2:$L$37000,F4)+SUMIFS('Accounting data'!$G$2:$G$37000,'Accounting data'!$H$2:$H$37000,"9999*",'Accounting data'!$I$2:$I$37000,"8*",'Accounting data'!$J$2:$J$37000,"26*",'Accounting data'!$K$2:$K$37000,"67*",'Accounting data'!$L$2:$L$37000,F4)+SUMIFS('Accounting data'!$G$2:$G$37000,'Accounting data'!$H$2:$H$37000,"9999*",'Accounting data'!$I$2:$I$37000,"9*",'Accounting data'!$J$2:$J$37000,"26*",'Accounting data'!$K$2:$K$37000,"67*",'Accounting data'!$L$2:$L$37000,F4)</f>
        <v>0</v>
      </c>
      <c r="G1303" s="385"/>
      <c r="H1303" s="384">
        <f>SUMIFS('Accounting data'!$G$2:$G$37000,'Accounting data'!$H$2:$H$37000,"9999*",'Accounting data'!$I$2:$I$37000,"7*",'Accounting data'!$J$2:$J$37000,"26*",'Accounting data'!$K$2:$K$37000,"67*",'Accounting data'!$L$2:$L$37000,H4)+SUMIFS('Accounting data'!$G$2:$G$37000,'Accounting data'!$H$2:$H$37000,"9999*",'Accounting data'!$I$2:$I$37000,"8*",'Accounting data'!$J$2:$J$37000,"26*",'Accounting data'!$K$2:$K$37000,"67*",'Accounting data'!$L$2:$L$37000,H4)+SUMIFS('Accounting data'!$G$2:$G$37000,'Accounting data'!$H$2:$H$37000,"9999*",'Accounting data'!$I$2:$I$37000,"9*",'Accounting data'!$J$2:$J$37000,"26*",'Accounting data'!$K$2:$K$37000,"67*",'Accounting data'!$L$2:$L$37000,H4)</f>
        <v>0</v>
      </c>
      <c r="I1303" s="384">
        <f>SUMIFS('Accounting data'!$G$2:$G$37000,'Accounting data'!$H$2:$H$37000,"9999*",'Accounting data'!$I$2:$I$37000,"7*",'Accounting data'!$J$2:$J$37000,"26*",'Accounting data'!$K$2:$K$37000,"67*",'Accounting data'!$L$2:$L$37000,I4)+SUMIFS('Accounting data'!$G$2:$G$37000,'Accounting data'!$H$2:$H$37000,"9999*",'Accounting data'!$I$2:$I$37000,"8*",'Accounting data'!$J$2:$J$37000,"26*",'Accounting data'!$K$2:$K$37000,"67*",'Accounting data'!$L$2:$L$37000,I4)+SUMIFS('Accounting data'!$G$2:$G$37000,'Accounting data'!$H$2:$H$37000,"9999*",'Accounting data'!$I$2:$I$37000,"9*",'Accounting data'!$J$2:$J$37000,"26*",'Accounting data'!$K$2:$K$37000,"67*",'Accounting data'!$L$2:$L$37000,I4)</f>
        <v>0</v>
      </c>
      <c r="J1303" s="384">
        <f>SUMIFS('Accounting data'!$G$2:$G$37000,'Accounting data'!$H$2:$H$37000,"9999*",'Accounting data'!$I$2:$I$37000,"7*",'Accounting data'!$J$2:$J$37000,"26*",'Accounting data'!$K$2:$K$37000,"67*",'Accounting data'!$L$2:$L$37000,J4)+SUMIFS('Accounting data'!$G$2:$G$37000,'Accounting data'!$H$2:$H$37000,"9999*",'Accounting data'!$I$2:$I$37000,"8*",'Accounting data'!$J$2:$J$37000,"26*",'Accounting data'!$K$2:$K$37000,"67*",'Accounting data'!$L$2:$L$37000,J4)+SUMIFS('Accounting data'!$G$2:$G$37000,'Accounting data'!$H$2:$H$37000,"9999*",'Accounting data'!$I$2:$I$37000,"9*",'Accounting data'!$J$2:$J$37000,"26*",'Accounting data'!$K$2:$K$37000,"67*",'Accounting data'!$L$2:$L$37000,J4)</f>
        <v>0</v>
      </c>
      <c r="K1303" s="384">
        <f>SUMIFS('Accounting data'!$G$2:$G$37000,'Accounting data'!$H$2:$H$37000,"9999*",'Accounting data'!$I$2:$I$37000,"7*",'Accounting data'!$J$2:$J$37000,"26*",'Accounting data'!$K$2:$K$37000,"67*",'Accounting data'!$L$2:$L$37000,K4)+SUMIFS('Accounting data'!$G$2:$G$37000,'Accounting data'!$H$2:$H$37000,"9999*",'Accounting data'!$I$2:$I$37000,"8*",'Accounting data'!$J$2:$J$37000,"26*",'Accounting data'!$K$2:$K$37000,"67*",'Accounting data'!$L$2:$L$37000,K4)+SUMIFS('Accounting data'!$G$2:$G$37000,'Accounting data'!$H$2:$H$37000,"9999*",'Accounting data'!$I$2:$I$37000,"9*",'Accounting data'!$J$2:$J$37000,"26*",'Accounting data'!$K$2:$K$37000,"67*",'Accounting data'!$L$2:$L$37000,K4)</f>
        <v>0</v>
      </c>
      <c r="L1303" s="384">
        <f>SUMIFS('Accounting data'!$G$2:$G$37000,'Accounting data'!$H$2:$H$37000,"9999*",'Accounting data'!$I$2:$I$37000,"7*",'Accounting data'!$J$2:$J$37000,"26*",'Accounting data'!$K$2:$K$37000,"67*",'Accounting data'!$L$2:$L$37000,L4)+SUMIFS('Accounting data'!$G$2:$G$37000,'Accounting data'!$H$2:$H$37000,"9999*",'Accounting data'!$I$2:$I$37000,"8*",'Accounting data'!$J$2:$J$37000,"26*",'Accounting data'!$K$2:$K$37000,"67*",'Accounting data'!$L$2:$L$37000,L4)+SUMIFS('Accounting data'!$G$2:$G$37000,'Accounting data'!$H$2:$H$37000,"9999*",'Accounting data'!$I$2:$I$37000,"9*",'Accounting data'!$J$2:$J$37000,"26*",'Accounting data'!$K$2:$K$37000,"67*",'Accounting data'!$L$2:$L$37000,L4)</f>
        <v>0</v>
      </c>
      <c r="M1303" s="384">
        <f>SUMIFS('Accounting data'!$G$2:$G$37000,'Accounting data'!$H$2:$H$37000,"9999*",'Accounting data'!$I$2:$I$37000,"7*",'Accounting data'!$J$2:$J$37000,"26*",'Accounting data'!$K$2:$K$37000,"67*",'Accounting data'!$L$2:$L$37000,M4)+SUMIFS('Accounting data'!$G$2:$G$37000,'Accounting data'!$H$2:$H$37000,"9999*",'Accounting data'!$I$2:$I$37000,"8*",'Accounting data'!$J$2:$J$37000,"26*",'Accounting data'!$K$2:$K$37000,"67*",'Accounting data'!$L$2:$L$37000,M4)+SUMIFS('Accounting data'!$G$2:$G$37000,'Accounting data'!$H$2:$H$37000,"9999*",'Accounting data'!$I$2:$I$37000,"9*",'Accounting data'!$J$2:$J$37000,"26*",'Accounting data'!$K$2:$K$37000,"67*",'Accounting data'!$L$2:$L$37000,M4)</f>
        <v>0</v>
      </c>
      <c r="N1303" s="384">
        <f>SUMIFS('Accounting data'!$G$2:$G$37000,'Accounting data'!$H$2:$H$37000,"9999*",'Accounting data'!$I$2:$I$37000,"7*",'Accounting data'!$J$2:$J$37000,"26*",'Accounting data'!$K$2:$K$37000,"67*",'Accounting data'!$L$2:$L$37000,N4)+SUMIFS('Accounting data'!$G$2:$G$37000,'Accounting data'!$H$2:$H$37000,"9999*",'Accounting data'!$I$2:$I$37000,"8*",'Accounting data'!$J$2:$J$37000,"26*",'Accounting data'!$K$2:$K$37000,"67*",'Accounting data'!$L$2:$L$37000,N4)+SUMIFS('Accounting data'!$G$2:$G$37000,'Accounting data'!$H$2:$H$37000,"9999*",'Accounting data'!$I$2:$I$37000,"9*",'Accounting data'!$J$2:$J$37000,"26*",'Accounting data'!$K$2:$K$37000,"67*",'Accounting data'!$L$2:$L$37000,N4)</f>
        <v>0</v>
      </c>
      <c r="O1303" s="384">
        <f>SUMIFS('Accounting data'!$G$2:$G$37000,'Accounting data'!$H$2:$H$37000,"9999*",'Accounting data'!$I$2:$I$37000,"7*",'Accounting data'!$J$2:$J$37000,"26*",'Accounting data'!$K$2:$K$37000,"67*",'Accounting data'!$L$2:$L$37000,O4)+SUMIFS('Accounting data'!$G$2:$G$37000,'Accounting data'!$H$2:$H$37000,"9999*",'Accounting data'!$I$2:$I$37000,"8*",'Accounting data'!$J$2:$J$37000,"26*",'Accounting data'!$K$2:$K$37000,"67*",'Accounting data'!$L$2:$L$37000,O4)+SUMIFS('Accounting data'!$G$2:$G$37000,'Accounting data'!$H$2:$H$37000,"9999*",'Accounting data'!$I$2:$I$37000,"9*",'Accounting data'!$J$2:$J$37000,"26*",'Accounting data'!$K$2:$K$37000,"67*",'Accounting data'!$L$2:$L$37000,O4)</f>
        <v>0</v>
      </c>
      <c r="P1303" s="384">
        <f>SUMIFS('Accounting data'!$G$2:$G$37000,'Accounting data'!$H$2:$H$37000,"9999*",'Accounting data'!$I$2:$I$37000,"7*",'Accounting data'!$J$2:$J$37000,"26*",'Accounting data'!$K$2:$K$37000,"67*",'Accounting data'!$L$2:$L$37000,P4)+SUMIFS('Accounting data'!$G$2:$G$37000,'Accounting data'!$H$2:$H$37000,"9999*",'Accounting data'!$I$2:$I$37000,"8*",'Accounting data'!$J$2:$J$37000,"26*",'Accounting data'!$K$2:$K$37000,"67*",'Accounting data'!$L$2:$L$37000,P4)+SUMIFS('Accounting data'!$G$2:$G$37000,'Accounting data'!$H$2:$H$37000,"9999*",'Accounting data'!$I$2:$I$37000,"9*",'Accounting data'!$J$2:$J$37000,"26*",'Accounting data'!$K$2:$K$37000,"67*",'Accounting data'!$L$2:$L$37000,P4)</f>
        <v>0</v>
      </c>
      <c r="Q1303" s="384">
        <f>SUMIFS('Accounting data'!$G$2:$G$37000,'Accounting data'!$H$2:$H$37000,"9999*",'Accounting data'!$I$2:$I$37000,"7*",'Accounting data'!$J$2:$J$37000,"26*",'Accounting data'!$K$2:$K$37000,"67*",'Accounting data'!$L$2:$L$37000,Q4)+SUMIFS('Accounting data'!$G$2:$G$37000,'Accounting data'!$H$2:$H$37000,"9999*",'Accounting data'!$I$2:$I$37000,"8*",'Accounting data'!$J$2:$J$37000,"26*",'Accounting data'!$K$2:$K$37000,"67*",'Accounting data'!$L$2:$L$37000,Q4)+SUMIFS('Accounting data'!$G$2:$G$37000,'Accounting data'!$H$2:$H$37000,"9999*",'Accounting data'!$I$2:$I$37000,"9*",'Accounting data'!$J$2:$J$37000,"26*",'Accounting data'!$K$2:$K$37000,"67*",'Accounting data'!$L$2:$L$37000,Q4)</f>
        <v>0</v>
      </c>
      <c r="R1303" s="384">
        <f>SUMIFS('Accounting data'!$G$2:$G$37000,'Accounting data'!$H$2:$H$37000,"9999*",'Accounting data'!$I$2:$I$37000,"7*",'Accounting data'!$J$2:$J$37000,"26*",'Accounting data'!$K$2:$K$37000,"67*",'Accounting data'!$L$2:$L$37000,R4)+SUMIFS('Accounting data'!$G$2:$G$37000,'Accounting data'!$H$2:$H$37000,"9999*",'Accounting data'!$I$2:$I$37000,"8*",'Accounting data'!$J$2:$J$37000,"26*",'Accounting data'!$K$2:$K$37000,"67*",'Accounting data'!$L$2:$L$37000,R4)+SUMIFS('Accounting data'!$G$2:$G$37000,'Accounting data'!$H$2:$H$37000,"9999*",'Accounting data'!$I$2:$I$37000,"9*",'Accounting data'!$J$2:$J$37000,"26*",'Accounting data'!$K$2:$K$37000,"67*",'Accounting data'!$L$2:$L$37000,R4)</f>
        <v>0</v>
      </c>
      <c r="S1303" s="384">
        <f>SUMIFS('Accounting data'!$G$2:$G$37000,'Accounting data'!$H$2:$H$37000,"9999*",'Accounting data'!$I$2:$I$37000,"7*",'Accounting data'!$J$2:$J$37000,"26*",'Accounting data'!$K$2:$K$37000,"67*",'Accounting data'!$L$2:$L$37000,S4)+SUMIFS('Accounting data'!$G$2:$G$37000,'Accounting data'!$H$2:$H$37000,"9999*",'Accounting data'!$I$2:$I$37000,"8*",'Accounting data'!$J$2:$J$37000,"26*",'Accounting data'!$K$2:$K$37000,"67*",'Accounting data'!$L$2:$L$37000,S4)+SUMIFS('Accounting data'!$G$2:$G$37000,'Accounting data'!$H$2:$H$37000,"9999*",'Accounting data'!$I$2:$I$37000,"9*",'Accounting data'!$J$2:$J$37000,"26*",'Accounting data'!$K$2:$K$37000,"67*",'Accounting data'!$L$2:$L$37000,S4)</f>
        <v>0</v>
      </c>
      <c r="T1303" s="384">
        <f>SUMIFS('Accounting data'!$G$2:$G$37000,'Accounting data'!$H$2:$H$37000,"9999*",'Accounting data'!$I$2:$I$37000,"7*",'Accounting data'!$J$2:$J$37000,"26*",'Accounting data'!$K$2:$K$37000,"67*",'Accounting data'!$L$2:$L$37000,T4)+SUMIFS('Accounting data'!$G$2:$G$37000,'Accounting data'!$H$2:$H$37000,"9999*",'Accounting data'!$I$2:$I$37000,"8*",'Accounting data'!$J$2:$J$37000,"26*",'Accounting data'!$K$2:$K$37000,"67*",'Accounting data'!$L$2:$L$37000,T4)+SUMIFS('Accounting data'!$G$2:$G$37000,'Accounting data'!$H$2:$H$37000,"9999*",'Accounting data'!$I$2:$I$37000,"9*",'Accounting data'!$J$2:$J$37000,"26*",'Accounting data'!$K$2:$K$37000,"67*",'Accounting data'!$L$2:$L$37000,T4)</f>
        <v>0</v>
      </c>
      <c r="U1303" s="384">
        <f>SUMIFS('Accounting data'!$G$2:$G$37000,'Accounting data'!$H$2:$H$37000,"9999*",'Accounting data'!$I$2:$I$37000,"7*",'Accounting data'!$J$2:$J$37000,"26*",'Accounting data'!$K$2:$K$37000,"67*",'Accounting data'!$L$2:$L$37000,U4)+SUMIFS('Accounting data'!$G$2:$G$37000,'Accounting data'!$H$2:$H$37000,"9999*",'Accounting data'!$I$2:$I$37000,"8*",'Accounting data'!$J$2:$J$37000,"26*",'Accounting data'!$K$2:$K$37000,"67*",'Accounting data'!$L$2:$L$37000,U4)+SUMIFS('Accounting data'!$G$2:$G$37000,'Accounting data'!$H$2:$H$37000,"9999*",'Accounting data'!$I$2:$I$37000,"9*",'Accounting data'!$J$2:$J$37000,"26*",'Accounting data'!$K$2:$K$37000,"67*",'Accounting data'!$L$2:$L$37000,U4)</f>
        <v>0</v>
      </c>
      <c r="V1303" s="384">
        <f>SUMIFS('Accounting data'!$G$2:$G$37000,'Accounting data'!$H$2:$H$37000,"9999*",'Accounting data'!$I$2:$I$37000,"7*",'Accounting data'!$J$2:$J$37000,"26*",'Accounting data'!$K$2:$K$37000,"67*",'Accounting data'!$L$2:$L$37000,V4)+SUMIFS('Accounting data'!$G$2:$G$37000,'Accounting data'!$H$2:$H$37000,"9999*",'Accounting data'!$I$2:$I$37000,"8*",'Accounting data'!$J$2:$J$37000,"26*",'Accounting data'!$K$2:$K$37000,"67*",'Accounting data'!$L$2:$L$37000,V4)+SUMIFS('Accounting data'!$G$2:$G$37000,'Accounting data'!$H$2:$H$37000,"9999*",'Accounting data'!$I$2:$I$37000,"9*",'Accounting data'!$J$2:$J$37000,"26*",'Accounting data'!$K$2:$K$37000,"67*",'Accounting data'!$L$2:$L$37000,V4)</f>
        <v>0</v>
      </c>
      <c r="W1303" s="384">
        <f>SUMIFS('Accounting data'!$G$2:$G$37000,'Accounting data'!$H$2:$H$37000,"9999*",'Accounting data'!$I$2:$I$37000,"7*",'Accounting data'!$J$2:$J$37000,"26*",'Accounting data'!$K$2:$K$37000,"67*",'Accounting data'!$L$2:$L$37000,W4)+SUMIFS('Accounting data'!$G$2:$G$37000,'Accounting data'!$H$2:$H$37000,"9999*",'Accounting data'!$I$2:$I$37000,"8*",'Accounting data'!$J$2:$J$37000,"26*",'Accounting data'!$K$2:$K$37000,"67*",'Accounting data'!$L$2:$L$37000,W4)+SUMIFS('Accounting data'!$G$2:$G$37000,'Accounting data'!$H$2:$H$37000,"9999*",'Accounting data'!$I$2:$I$37000,"9*",'Accounting data'!$J$2:$J$37000,"26*",'Accounting data'!$K$2:$K$37000,"67*",'Accounting data'!$L$2:$L$37000,W4)</f>
        <v>0</v>
      </c>
      <c r="X1303" s="384">
        <f>SUMIFS('Accounting data'!$G$2:$G$37000,'Accounting data'!$H$2:$H$37000,"9999*",'Accounting data'!$I$2:$I$37000,"7*",'Accounting data'!$J$2:$J$37000,"26*",'Accounting data'!$K$2:$K$37000,"67*",'Accounting data'!$L$2:$L$37000,X4)+SUMIFS('Accounting data'!$G$2:$G$37000,'Accounting data'!$H$2:$H$37000,"9999*",'Accounting data'!$I$2:$I$37000,"8*",'Accounting data'!$J$2:$J$37000,"26*",'Accounting data'!$K$2:$K$37000,"67*",'Accounting data'!$L$2:$L$37000,X4)+SUMIFS('Accounting data'!$G$2:$G$37000,'Accounting data'!$H$2:$H$37000,"9999*",'Accounting data'!$I$2:$I$37000,"9*",'Accounting data'!$J$2:$J$37000,"26*",'Accounting data'!$K$2:$K$37000,"67*",'Accounting data'!$L$2:$L$37000,X4)</f>
        <v>0</v>
      </c>
      <c r="Y1303" s="384">
        <f>SUMIFS('Accounting data'!$G$2:$G$37000,'Accounting data'!$H$2:$H$37000,"9999*",'Accounting data'!$I$2:$I$37000,"7*",'Accounting data'!$J$2:$J$37000,"26*",'Accounting data'!$K$2:$K$37000,"67*",'Accounting data'!$L$2:$L$37000,Y4)+SUMIFS('Accounting data'!$G$2:$G$37000,'Accounting data'!$H$2:$H$37000,"9999*",'Accounting data'!$I$2:$I$37000,"8*",'Accounting data'!$J$2:$J$37000,"26*",'Accounting data'!$K$2:$K$37000,"67*",'Accounting data'!$L$2:$L$37000,Y4)+SUMIFS('Accounting data'!$G$2:$G$37000,'Accounting data'!$H$2:$H$37000,"9999*",'Accounting data'!$I$2:$I$37000,"9*",'Accounting data'!$J$2:$J$37000,"26*",'Accounting data'!$K$2:$K$37000,"67*",'Accounting data'!$L$2:$L$37000,Y4)</f>
        <v>0</v>
      </c>
      <c r="Z1303" s="384">
        <f>SUMIFS('Accounting data'!$G$2:$G$37000,'Accounting data'!$H$2:$H$37000,"9999*",'Accounting data'!$I$2:$I$37000,"7*",'Accounting data'!$J$2:$J$37000,"26*",'Accounting data'!$K$2:$K$37000,"67*",'Accounting data'!$L$2:$L$37000,Z4)+SUMIFS('Accounting data'!$G$2:$G$37000,'Accounting data'!$H$2:$H$37000,"9999*",'Accounting data'!$I$2:$I$37000,"8*",'Accounting data'!$J$2:$J$37000,"26*",'Accounting data'!$K$2:$K$37000,"67*",'Accounting data'!$L$2:$L$37000,Z4)+SUMIFS('Accounting data'!$G$2:$G$37000,'Accounting data'!$H$2:$H$37000,"9999*",'Accounting data'!$I$2:$I$37000,"9*",'Accounting data'!$J$2:$J$37000,"26*",'Accounting data'!$K$2:$K$37000,"67*",'Accounting data'!$L$2:$L$37000,Z4)</f>
        <v>0</v>
      </c>
      <c r="AA1303" s="384">
        <f>SUMIFS('Accounting data'!$G$2:$G$37000,'Accounting data'!$H$2:$H$37000,"9999*",'Accounting data'!$I$2:$I$37000,"7*",'Accounting data'!$J$2:$J$37000,"26*",'Accounting data'!$K$2:$K$37000,"67*",'Accounting data'!$L$2:$L$37000,AA4)+SUMIFS('Accounting data'!$G$2:$G$37000,'Accounting data'!$H$2:$H$37000,"9999*",'Accounting data'!$I$2:$I$37000,"8*",'Accounting data'!$J$2:$J$37000,"26*",'Accounting data'!$K$2:$K$37000,"67*",'Accounting data'!$L$2:$L$37000,AA4)+SUMIFS('Accounting data'!$G$2:$G$37000,'Accounting data'!$H$2:$H$37000,"9999*",'Accounting data'!$I$2:$I$37000,"9*",'Accounting data'!$J$2:$J$37000,"26*",'Accounting data'!$K$2:$K$37000,"67*",'Accounting data'!$L$2:$L$37000,AA4)</f>
        <v>0</v>
      </c>
      <c r="AB1303" s="384">
        <f>SUMIFS('Accounting data'!$G$2:$G$37000,'Accounting data'!$H$2:$H$37000,"9999*",'Accounting data'!$I$2:$I$37000,"7*",'Accounting data'!$J$2:$J$37000,"26*",'Accounting data'!$K$2:$K$37000,"67*",'Accounting data'!$L$2:$L$37000,AB4)+SUMIFS('Accounting data'!$G$2:$G$37000,'Accounting data'!$H$2:$H$37000,"9999*",'Accounting data'!$I$2:$I$37000,"8*",'Accounting data'!$J$2:$J$37000,"26*",'Accounting data'!$K$2:$K$37000,"67*",'Accounting data'!$L$2:$L$37000,AB4)+SUMIFS('Accounting data'!$G$2:$G$37000,'Accounting data'!$H$2:$H$37000,"9999*",'Accounting data'!$I$2:$I$37000,"9*",'Accounting data'!$J$2:$J$37000,"26*",'Accounting data'!$K$2:$K$37000,"67*",'Accounting data'!$L$2:$L$37000,AB4)</f>
        <v>0</v>
      </c>
      <c r="AC1303" s="384">
        <f>SUMIFS('Accounting data'!$G$2:$G$37000,'Accounting data'!$H$2:$H$37000,"9999*",'Accounting data'!$I$2:$I$37000,"7*",'Accounting data'!$J$2:$J$37000,"26*",'Accounting data'!$K$2:$K$37000,"67*",'Accounting data'!$L$2:$L$37000,AC4)+SUMIFS('Accounting data'!$G$2:$G$37000,'Accounting data'!$H$2:$H$37000,"9999*",'Accounting data'!$I$2:$I$37000,"8*",'Accounting data'!$J$2:$J$37000,"26*",'Accounting data'!$K$2:$K$37000,"67*",'Accounting data'!$L$2:$L$37000,AC4)+SUMIFS('Accounting data'!$G$2:$G$37000,'Accounting data'!$H$2:$H$37000,"9999*",'Accounting data'!$I$2:$I$37000,"9*",'Accounting data'!$J$2:$J$37000,"26*",'Accounting data'!$K$2:$K$37000,"67*",'Accounting data'!$L$2:$L$37000,AC4)</f>
        <v>0</v>
      </c>
      <c r="AD1303" s="384">
        <f>SUMIFS('Accounting data'!$G$2:$G$37000,'Accounting data'!$H$2:$H$37000,"9999*",'Accounting data'!$I$2:$I$37000,"7*",'Accounting data'!$J$2:$J$37000,"26*",'Accounting data'!$K$2:$K$37000,"67*",'Accounting data'!$L$2:$L$37000,AD4)+SUMIFS('Accounting data'!$G$2:$G$37000,'Accounting data'!$H$2:$H$37000,"9999*",'Accounting data'!$I$2:$I$37000,"8*",'Accounting data'!$J$2:$J$37000,"26*",'Accounting data'!$K$2:$K$37000,"67*",'Accounting data'!$L$2:$L$37000,AD4)+SUMIFS('Accounting data'!$G$2:$G$37000,'Accounting data'!$H$2:$H$37000,"9999*",'Accounting data'!$I$2:$I$37000,"9*",'Accounting data'!$J$2:$J$37000,"26*",'Accounting data'!$K$2:$K$37000,"67*",'Accounting data'!$L$2:$L$37000,AD4)</f>
        <v>0</v>
      </c>
      <c r="AE1303" s="384">
        <f>SUMIFS('Accounting data'!$G$2:$G$37000,'Accounting data'!$H$2:$H$37000,"9999*",'Accounting data'!$I$2:$I$37000,"7*",'Accounting data'!$J$2:$J$37000,"26*",'Accounting data'!$K$2:$K$37000,"67*",'Accounting data'!$L$2:$L$37000,AE4)+SUMIFS('Accounting data'!$G$2:$G$37000,'Accounting data'!$H$2:$H$37000,"9999*",'Accounting data'!$I$2:$I$37000,"8*",'Accounting data'!$J$2:$J$37000,"26*",'Accounting data'!$K$2:$K$37000,"67*",'Accounting data'!$L$2:$L$37000,AE4)+SUMIFS('Accounting data'!$G$2:$G$37000,'Accounting data'!$H$2:$H$37000,"9999*",'Accounting data'!$I$2:$I$37000,"9*",'Accounting data'!$J$2:$J$37000,"26*",'Accounting data'!$K$2:$K$37000,"67*",'Accounting data'!$L$2:$L$37000,AE4)</f>
        <v>0</v>
      </c>
      <c r="AF1303" s="384">
        <f>SUMIFS('Accounting data'!$G$2:$G$37000,'Accounting data'!$H$2:$H$37000,"9999*",'Accounting data'!$I$2:$I$37000,"7*",'Accounting data'!$J$2:$J$37000,"26*",'Accounting data'!$K$2:$K$37000,"67*",'Accounting data'!$L$2:$L$37000,AF4)+SUMIFS('Accounting data'!$G$2:$G$37000,'Accounting data'!$H$2:$H$37000,"9999*",'Accounting data'!$I$2:$I$37000,"8*",'Accounting data'!$J$2:$J$37000,"26*",'Accounting data'!$K$2:$K$37000,"67*",'Accounting data'!$L$2:$L$37000,AF4)+SUMIFS('Accounting data'!$G$2:$G$37000,'Accounting data'!$H$2:$H$37000,"9999*",'Accounting data'!$I$2:$I$37000,"9*",'Accounting data'!$J$2:$J$37000,"26*",'Accounting data'!$K$2:$K$37000,"67*",'Accounting data'!$L$2:$L$37000,AF4)</f>
        <v>0</v>
      </c>
      <c r="AG1303" s="384">
        <f>SUMIFS('Accounting data'!$G$2:$G$37000,'Accounting data'!$H$2:$H$37000,"9999*",'Accounting data'!$I$2:$I$37000,"7*",'Accounting data'!$J$2:$J$37000,"26*",'Accounting data'!$K$2:$K$37000,"67*",'Accounting data'!$L$2:$L$37000,AG4)+SUMIFS('Accounting data'!$G$2:$G$37000,'Accounting data'!$H$2:$H$37000,"9999*",'Accounting data'!$I$2:$I$37000,"8*",'Accounting data'!$J$2:$J$37000,"26*",'Accounting data'!$K$2:$K$37000,"67*",'Accounting data'!$L$2:$L$37000,AG4)+SUMIFS('Accounting data'!$G$2:$G$37000,'Accounting data'!$H$2:$H$37000,"9999*",'Accounting data'!$I$2:$I$37000,"9*",'Accounting data'!$J$2:$J$37000,"26*",'Accounting data'!$K$2:$K$37000,"67*",'Accounting data'!$L$2:$L$37000,AG4)</f>
        <v>0</v>
      </c>
      <c r="AH1303" s="384">
        <f>SUMIFS('Accounting data'!$G$2:$G$37000,'Accounting data'!$H$2:$H$37000,"9999*",'Accounting data'!$I$2:$I$37000,"7*",'Accounting data'!$J$2:$J$37000,"26*",'Accounting data'!$K$2:$K$37000,"67*",'Accounting data'!$L$2:$L$37000,AH4)+SUMIFS('Accounting data'!$G$2:$G$37000,'Accounting data'!$H$2:$H$37000,"9999*",'Accounting data'!$I$2:$I$37000,"8*",'Accounting data'!$J$2:$J$37000,"26*",'Accounting data'!$K$2:$K$37000,"67*",'Accounting data'!$L$2:$L$37000,AH4)+SUMIFS('Accounting data'!$G$2:$G$37000,'Accounting data'!$H$2:$H$37000,"9999*",'Accounting data'!$I$2:$I$37000,"9*",'Accounting data'!$J$2:$J$37000,"26*",'Accounting data'!$K$2:$K$37000,"67*",'Accounting data'!$L$2:$L$37000,AH4)</f>
        <v>0</v>
      </c>
      <c r="AI1303" s="384">
        <f>SUMIFS('Accounting data'!$G$2:$G$37000,'Accounting data'!$H$2:$H$37000,"9999*",'Accounting data'!$I$2:$I$37000,"7*",'Accounting data'!$J$2:$J$37000,"26*",'Accounting data'!$K$2:$K$37000,"67*",'Accounting data'!$L$2:$L$37000,AI4)+SUMIFS('Accounting data'!$G$2:$G$37000,'Accounting data'!$H$2:$H$37000,"9999*",'Accounting data'!$I$2:$I$37000,"8*",'Accounting data'!$J$2:$J$37000,"26*",'Accounting data'!$K$2:$K$37000,"67*",'Accounting data'!$L$2:$L$37000,AI4)+SUMIFS('Accounting data'!$G$2:$G$37000,'Accounting data'!$H$2:$H$37000,"9999*",'Accounting data'!$I$2:$I$37000,"9*",'Accounting data'!$J$2:$J$37000,"26*",'Accounting data'!$K$2:$K$37000,"67*",'Accounting data'!$L$2:$L$37000,AI4)</f>
        <v>0</v>
      </c>
      <c r="AJ1303" s="384">
        <f>SUMIFS('Accounting data'!$G$2:$G$37000,'Accounting data'!$H$2:$H$37000,"9999*",'Accounting data'!$I$2:$I$37000,"7*",'Accounting data'!$J$2:$J$37000,"26*",'Accounting data'!$K$2:$K$37000,"67*",'Accounting data'!$L$2:$L$37000,AJ4)+SUMIFS('Accounting data'!$G$2:$G$37000,'Accounting data'!$H$2:$H$37000,"9999*",'Accounting data'!$I$2:$I$37000,"8*",'Accounting data'!$J$2:$J$37000,"26*",'Accounting data'!$K$2:$K$37000,"67*",'Accounting data'!$L$2:$L$37000,AJ4)+SUMIFS('Accounting data'!$G$2:$G$37000,'Accounting data'!$H$2:$H$37000,"9999*",'Accounting data'!$I$2:$I$37000,"9*",'Accounting data'!$J$2:$J$37000,"26*",'Accounting data'!$K$2:$K$37000,"67*",'Accounting data'!$L$2:$L$37000,AJ4)</f>
        <v>0</v>
      </c>
      <c r="AK1303" s="384">
        <f>SUMIFS('Accounting data'!$G$2:$G$37000,'Accounting data'!$H$2:$H$37000,"9999*",'Accounting data'!$I$2:$I$37000,"7*",'Accounting data'!$J$2:$J$37000,"26*",'Accounting data'!$K$2:$K$37000,"67*",'Accounting data'!$L$2:$L$37000,AK4)+SUMIFS('Accounting data'!$G$2:$G$37000,'Accounting data'!$H$2:$H$37000,"9999*",'Accounting data'!$I$2:$I$37000,"8*",'Accounting data'!$J$2:$J$37000,"26*",'Accounting data'!$K$2:$K$37000,"67*",'Accounting data'!$L$2:$L$37000,AK4)+SUMIFS('Accounting data'!$G$2:$G$37000,'Accounting data'!$H$2:$H$37000,"9999*",'Accounting data'!$I$2:$I$37000,"9*",'Accounting data'!$J$2:$J$37000,"26*",'Accounting data'!$K$2:$K$37000,"67*",'Accounting data'!$L$2:$L$37000,AK4)</f>
        <v>0</v>
      </c>
      <c r="AL1303" s="384">
        <f>SUMIFS('Accounting data'!$G$2:$G$37000,'Accounting data'!$H$2:$H$37000,"9999*",'Accounting data'!$I$2:$I$37000,"7*",'Accounting data'!$J$2:$J$37000,"26*",'Accounting data'!$K$2:$K$37000,"67*",'Accounting data'!$L$2:$L$37000,AL4)+SUMIFS('Accounting data'!$G$2:$G$37000,'Accounting data'!$H$2:$H$37000,"9999*",'Accounting data'!$I$2:$I$37000,"8*",'Accounting data'!$J$2:$J$37000,"26*",'Accounting data'!$K$2:$K$37000,"67*",'Accounting data'!$L$2:$L$37000,AL4)+SUMIFS('Accounting data'!$G$2:$G$37000,'Accounting data'!$H$2:$H$37000,"9999*",'Accounting data'!$I$2:$I$37000,"9*",'Accounting data'!$J$2:$J$37000,"26*",'Accounting data'!$K$2:$K$37000,"67*",'Accounting data'!$L$2:$L$37000,AL4)</f>
        <v>0</v>
      </c>
      <c r="AM1303" s="384">
        <f>SUMIFS('Accounting data'!$G$2:$G$37000,'Accounting data'!$H$2:$H$37000,"9999*",'Accounting data'!$I$2:$I$37000,"7*",'Accounting data'!$J$2:$J$37000,"26*",'Accounting data'!$K$2:$K$37000,"67*",'Accounting data'!$L$2:$L$37000,AM4)+SUMIFS('Accounting data'!$G$2:$G$37000,'Accounting data'!$H$2:$H$37000,"9999*",'Accounting data'!$I$2:$I$37000,"8*",'Accounting data'!$J$2:$J$37000,"26*",'Accounting data'!$K$2:$K$37000,"67*",'Accounting data'!$L$2:$L$37000,AM4)+SUMIFS('Accounting data'!$G$2:$G$37000,'Accounting data'!$H$2:$H$37000,"9999*",'Accounting data'!$I$2:$I$37000,"9*",'Accounting data'!$J$2:$J$37000,"26*",'Accounting data'!$K$2:$K$37000,"67*",'Accounting data'!$L$2:$L$37000,AM4)</f>
        <v>0</v>
      </c>
      <c r="AN1303" s="384">
        <f>SUMIFS('Accounting data'!$G$2:$G$37000,'Accounting data'!$H$2:$H$37000,"9999*",'Accounting data'!$I$2:$I$37000,"7*",'Accounting data'!$J$2:$J$37000,"26*",'Accounting data'!$K$2:$K$37000,"67*",'Accounting data'!$L$2:$L$37000,AN4)+SUMIFS('Accounting data'!$G$2:$G$37000,'Accounting data'!$H$2:$H$37000,"9999*",'Accounting data'!$I$2:$I$37000,"8*",'Accounting data'!$J$2:$J$37000,"26*",'Accounting data'!$K$2:$K$37000,"67*",'Accounting data'!$L$2:$L$37000,AN4)+SUMIFS('Accounting data'!$G$2:$G$37000,'Accounting data'!$H$2:$H$37000,"9999*",'Accounting data'!$I$2:$I$37000,"9*",'Accounting data'!$J$2:$J$37000,"26*",'Accounting data'!$K$2:$K$37000,"67*",'Accounting data'!$L$2:$L$37000,AN4)</f>
        <v>0</v>
      </c>
      <c r="AO1303" s="384">
        <f>SUMIFS('Accounting data'!$G$2:$G$37000,'Accounting data'!$H$2:$H$37000,"9999*",'Accounting data'!$I$2:$I$37000,"7*",'Accounting data'!$J$2:$J$37000,"26*",'Accounting data'!$K$2:$K$37000,"67*",'Accounting data'!$L$2:$L$37000,AO4)+SUMIFS('Accounting data'!$G$2:$G$37000,'Accounting data'!$H$2:$H$37000,"9999*",'Accounting data'!$I$2:$I$37000,"8*",'Accounting data'!$J$2:$J$37000,"26*",'Accounting data'!$K$2:$K$37000,"67*",'Accounting data'!$L$2:$L$37000,AO4)+SUMIFS('Accounting data'!$G$2:$G$37000,'Accounting data'!$H$2:$H$37000,"9999*",'Accounting data'!$I$2:$I$37000,"9*",'Accounting data'!$J$2:$J$37000,"26*",'Accounting data'!$K$2:$K$37000,"67*",'Accounting data'!$L$2:$L$37000,AO4)</f>
        <v>0</v>
      </c>
      <c r="AP1303" s="384">
        <f>SUMIFS('Accounting data'!$G$2:$G$37000,'Accounting data'!$H$2:$H$37000,"9999*",'Accounting data'!$I$2:$I$37000,"7*",'Accounting data'!$J$2:$J$37000,"26*",'Accounting data'!$K$2:$K$37000,"67*",'Accounting data'!$L$2:$L$37000,AP4)+SUMIFS('Accounting data'!$G$2:$G$37000,'Accounting data'!$H$2:$H$37000,"9999*",'Accounting data'!$I$2:$I$37000,"8*",'Accounting data'!$J$2:$J$37000,"26*",'Accounting data'!$K$2:$K$37000,"67*",'Accounting data'!$L$2:$L$37000,AP4)+SUMIFS('Accounting data'!$G$2:$G$37000,'Accounting data'!$H$2:$H$37000,"9999*",'Accounting data'!$I$2:$I$37000,"9*",'Accounting data'!$J$2:$J$37000,"26*",'Accounting data'!$K$2:$K$37000,"67*",'Accounting data'!$L$2:$L$37000,AP4)</f>
        <v>0</v>
      </c>
      <c r="AQ1303" s="384">
        <f>SUMIFS('Accounting data'!$G$2:$G$37000,'Accounting data'!$H$2:$H$37000,"9999*",'Accounting data'!$I$2:$I$37000,"7*",'Accounting data'!$J$2:$J$37000,"26*",'Accounting data'!$K$2:$K$37000,"67*",'Accounting data'!$L$2:$L$37000,AQ4)+SUMIFS('Accounting data'!$G$2:$G$37000,'Accounting data'!$H$2:$H$37000,"9999*",'Accounting data'!$I$2:$I$37000,"8*",'Accounting data'!$J$2:$J$37000,"26*",'Accounting data'!$K$2:$K$37000,"67*",'Accounting data'!$L$2:$L$37000,AQ4)+SUMIFS('Accounting data'!$G$2:$G$37000,'Accounting data'!$H$2:$H$37000,"9999*",'Accounting data'!$I$2:$I$37000,"9*",'Accounting data'!$J$2:$J$37000,"26*",'Accounting data'!$K$2:$K$37000,"67*",'Accounting data'!$L$2:$L$37000,AQ4)</f>
        <v>0</v>
      </c>
      <c r="AR1303" s="384">
        <f>SUMIFS('Accounting data'!$G$2:$G$37000,'Accounting data'!$H$2:$H$37000,"9999*",'Accounting data'!$I$2:$I$37000,"7*",'Accounting data'!$J$2:$J$37000,"26*",'Accounting data'!$K$2:$K$37000,"67*",'Accounting data'!$L$2:$L$37000,AR4)+SUMIFS('Accounting data'!$G$2:$G$37000,'Accounting data'!$H$2:$H$37000,"9999*",'Accounting data'!$I$2:$I$37000,"8*",'Accounting data'!$J$2:$J$37000,"26*",'Accounting data'!$K$2:$K$37000,"67*",'Accounting data'!$L$2:$L$37000,AR4)+SUMIFS('Accounting data'!$G$2:$G$37000,'Accounting data'!$H$2:$H$37000,"9999*",'Accounting data'!$I$2:$I$37000,"9*",'Accounting data'!$J$2:$J$37000,"26*",'Accounting data'!$K$2:$K$37000,"67*",'Accounting data'!$L$2:$L$37000,AR4)</f>
        <v>0</v>
      </c>
      <c r="AS1303" s="384">
        <f>SUMIFS('Accounting data'!$G$2:$G$37000,'Accounting data'!$H$2:$H$37000,"9999*",'Accounting data'!$I$2:$I$37000,"7*",'Accounting data'!$J$2:$J$37000,"26*",'Accounting data'!$K$2:$K$37000,"67*",'Accounting data'!$L$2:$L$37000,AS4)+SUMIFS('Accounting data'!$G$2:$G$37000,'Accounting data'!$H$2:$H$37000,"9999*",'Accounting data'!$I$2:$I$37000,"8*",'Accounting data'!$J$2:$J$37000,"26*",'Accounting data'!$K$2:$K$37000,"67*",'Accounting data'!$L$2:$L$37000,AS4)+SUMIFS('Accounting data'!$G$2:$G$37000,'Accounting data'!$H$2:$H$37000,"9999*",'Accounting data'!$I$2:$I$37000,"9*",'Accounting data'!$J$2:$J$37000,"26*",'Accounting data'!$K$2:$K$37000,"67*",'Accounting data'!$L$2:$L$37000,AS4)</f>
        <v>0</v>
      </c>
      <c r="AT1303" s="384">
        <f>SUMIFS('Accounting data'!$G$2:$G$37000,'Accounting data'!$H$2:$H$37000,"9999*",'Accounting data'!$I$2:$I$37000,"7*",'Accounting data'!$J$2:$J$37000,"26*",'Accounting data'!$K$2:$K$37000,"67*",'Accounting data'!$L$2:$L$37000,AT4)+SUMIFS('Accounting data'!$G$2:$G$37000,'Accounting data'!$H$2:$H$37000,"9999*",'Accounting data'!$I$2:$I$37000,"8*",'Accounting data'!$J$2:$J$37000,"26*",'Accounting data'!$K$2:$K$37000,"67*",'Accounting data'!$L$2:$L$37000,AT4)+SUMIFS('Accounting data'!$G$2:$G$37000,'Accounting data'!$H$2:$H$37000,"9999*",'Accounting data'!$I$2:$I$37000,"9*",'Accounting data'!$J$2:$J$37000,"26*",'Accounting data'!$K$2:$K$37000,"67*",'Accounting data'!$L$2:$L$37000,AT4)</f>
        <v>0</v>
      </c>
      <c r="AU1303" s="384">
        <f>SUMIFS('Accounting data'!$G$2:$G$37000,'Accounting data'!$H$2:$H$37000,"9999*",'Accounting data'!$I$2:$I$37000,"7*",'Accounting data'!$J$2:$J$37000,"26*",'Accounting data'!$K$2:$K$37000,"67*",'Accounting data'!$L$2:$L$37000,AU4)+SUMIFS('Accounting data'!$G$2:$G$37000,'Accounting data'!$H$2:$H$37000,"9999*",'Accounting data'!$I$2:$I$37000,"8*",'Accounting data'!$J$2:$J$37000,"26*",'Accounting data'!$K$2:$K$37000,"67*",'Accounting data'!$L$2:$L$37000,AU4)+SUMIFS('Accounting data'!$G$2:$G$37000,'Accounting data'!$H$2:$H$37000,"9999*",'Accounting data'!$I$2:$I$37000,"9*",'Accounting data'!$J$2:$J$37000,"26*",'Accounting data'!$K$2:$K$37000,"67*",'Accounting data'!$L$2:$L$37000,AU4)</f>
        <v>0</v>
      </c>
      <c r="AV1303" s="384">
        <f>SUMIFS('Accounting data'!$G$2:$G$37000,'Accounting data'!$H$2:$H$37000,"9999*",'Accounting data'!$I$2:$I$37000,"7*",'Accounting data'!$J$2:$J$37000,"26*",'Accounting data'!$K$2:$K$37000,"67*",'Accounting data'!$L$2:$L$37000,AV4)+SUMIFS('Accounting data'!$G$2:$G$37000,'Accounting data'!$H$2:$H$37000,"9999*",'Accounting data'!$I$2:$I$37000,"8*",'Accounting data'!$J$2:$J$37000,"26*",'Accounting data'!$K$2:$K$37000,"67*",'Accounting data'!$L$2:$L$37000,AV4)+SUMIFS('Accounting data'!$G$2:$G$37000,'Accounting data'!$H$2:$H$37000,"9999*",'Accounting data'!$I$2:$I$37000,"9*",'Accounting data'!$J$2:$J$37000,"26*",'Accounting data'!$K$2:$K$37000,"67*",'Accounting data'!$L$2:$L$37000,AV4)</f>
        <v>0</v>
      </c>
      <c r="AW1303" s="384">
        <f>SUMIFS('Accounting data'!$G$2:$G$37000,'Accounting data'!$H$2:$H$37000,"9999*",'Accounting data'!$I$2:$I$37000,"7*",'Accounting data'!$J$2:$J$37000,"26*",'Accounting data'!$K$2:$K$37000,"67*",'Accounting data'!$L$2:$L$37000,AW4)+SUMIFS('Accounting data'!$G$2:$G$37000,'Accounting data'!$H$2:$H$37000,"9999*",'Accounting data'!$I$2:$I$37000,"8*",'Accounting data'!$J$2:$J$37000,"26*",'Accounting data'!$K$2:$K$37000,"67*",'Accounting data'!$L$2:$L$37000,AW4)+SUMIFS('Accounting data'!$G$2:$G$37000,'Accounting data'!$H$2:$H$37000,"9999*",'Accounting data'!$I$2:$I$37000,"9*",'Accounting data'!$J$2:$J$37000,"26*",'Accounting data'!$K$2:$K$37000,"67*",'Accounting data'!$L$2:$L$37000,AW4)</f>
        <v>0</v>
      </c>
      <c r="AX1303" s="384">
        <f>SUMIFS('Accounting data'!$G$2:$G$37000,'Accounting data'!$H$2:$H$37000,"9999*",'Accounting data'!$I$2:$I$37000,"7*",'Accounting data'!$J$2:$J$37000,"26*",'Accounting data'!$K$2:$K$37000,"67*",'Accounting data'!$L$2:$L$37000,AX4)+SUMIFS('Accounting data'!$G$2:$G$37000,'Accounting data'!$H$2:$H$37000,"9999*",'Accounting data'!$I$2:$I$37000,"8*",'Accounting data'!$J$2:$J$37000,"26*",'Accounting data'!$K$2:$K$37000,"67*",'Accounting data'!$L$2:$L$37000,AX4)+SUMIFS('Accounting data'!$G$2:$G$37000,'Accounting data'!$H$2:$H$37000,"9999*",'Accounting data'!$I$2:$I$37000,"9*",'Accounting data'!$J$2:$J$37000,"26*",'Accounting data'!$K$2:$K$37000,"67*",'Accounting data'!$L$2:$L$37000,AX4)</f>
        <v>0</v>
      </c>
      <c r="AY1303" s="384">
        <f>SUMIFS('Accounting data'!$G$2:$G$37000,'Accounting data'!$H$2:$H$37000,"9999*",'Accounting data'!$I$2:$I$37000,"7*",'Accounting data'!$J$2:$J$37000,"26*",'Accounting data'!$K$2:$K$37000,"67*",'Accounting data'!$L$2:$L$37000,AY4)+SUMIFS('Accounting data'!$G$2:$G$37000,'Accounting data'!$H$2:$H$37000,"9999*",'Accounting data'!$I$2:$I$37000,"8*",'Accounting data'!$J$2:$J$37000,"26*",'Accounting data'!$K$2:$K$37000,"67*",'Accounting data'!$L$2:$L$37000,AY4)+SUMIFS('Accounting data'!$G$2:$G$37000,'Accounting data'!$H$2:$H$37000,"9999*",'Accounting data'!$I$2:$I$37000,"9*",'Accounting data'!$J$2:$J$37000,"26*",'Accounting data'!$K$2:$K$37000,"67*",'Accounting data'!$L$2:$L$37000,AY4)</f>
        <v>0</v>
      </c>
      <c r="AZ1303" s="384">
        <f>SUMIFS('Accounting data'!$G$2:$G$37000,'Accounting data'!$H$2:$H$37000,"9999*",'Accounting data'!$I$2:$I$37000,"7*",'Accounting data'!$J$2:$J$37000,"26*",'Accounting data'!$K$2:$K$37000,"67*",'Accounting data'!$L$2:$L$37000,AZ4)+SUMIFS('Accounting data'!$G$2:$G$37000,'Accounting data'!$H$2:$H$37000,"9999*",'Accounting data'!$I$2:$I$37000,"8*",'Accounting data'!$J$2:$J$37000,"26*",'Accounting data'!$K$2:$K$37000,"67*",'Accounting data'!$L$2:$L$37000,AZ4)+SUMIFS('Accounting data'!$G$2:$G$37000,'Accounting data'!$H$2:$H$37000,"9999*",'Accounting data'!$I$2:$I$37000,"9*",'Accounting data'!$J$2:$J$37000,"26*",'Accounting data'!$K$2:$K$37000,"67*",'Accounting data'!$L$2:$L$37000,AZ4)</f>
        <v>0</v>
      </c>
      <c r="BA1303" s="384">
        <f>SUMIFS('Accounting data'!$G$2:$G$37000,'Accounting data'!$H$2:$H$37000,"9999*",'Accounting data'!$I$2:$I$37000,"7*",'Accounting data'!$J$2:$J$37000,"26*",'Accounting data'!$K$2:$K$37000,"67*",'Accounting data'!$L$2:$L$37000,BA4)+SUMIFS('Accounting data'!$G$2:$G$37000,'Accounting data'!$H$2:$H$37000,"9999*",'Accounting data'!$I$2:$I$37000,"8*",'Accounting data'!$J$2:$J$37000,"26*",'Accounting data'!$K$2:$K$37000,"67*",'Accounting data'!$L$2:$L$37000,BA4)+SUMIFS('Accounting data'!$G$2:$G$37000,'Accounting data'!$H$2:$H$37000,"9999*",'Accounting data'!$I$2:$I$37000,"9*",'Accounting data'!$J$2:$J$37000,"26*",'Accounting data'!$K$2:$K$37000,"67*",'Accounting data'!$L$2:$L$37000,BA4)</f>
        <v>0</v>
      </c>
      <c r="BB1303" s="384">
        <f>SUMIFS('Accounting data'!$G$2:$G$37000,'Accounting data'!$H$2:$H$37000,"9999*",'Accounting data'!$I$2:$I$37000,"7*",'Accounting data'!$J$2:$J$37000,"26*",'Accounting data'!$K$2:$K$37000,"67*",'Accounting data'!$L$2:$L$37000,BB4)+SUMIFS('Accounting data'!$G$2:$G$37000,'Accounting data'!$H$2:$H$37000,"9999*",'Accounting data'!$I$2:$I$37000,"8*",'Accounting data'!$J$2:$J$37000,"26*",'Accounting data'!$K$2:$K$37000,"67*",'Accounting data'!$L$2:$L$37000,BB4)+SUMIFS('Accounting data'!$G$2:$G$37000,'Accounting data'!$H$2:$H$37000,"9999*",'Accounting data'!$I$2:$I$37000,"9*",'Accounting data'!$J$2:$J$37000,"26*",'Accounting data'!$K$2:$K$37000,"67*",'Accounting data'!$L$2:$L$37000,BB4)</f>
        <v>0</v>
      </c>
      <c r="BC1303" s="384">
        <f>SUMIFS('Accounting data'!$G$2:$G$37000,'Accounting data'!$H$2:$H$37000,"9999*",'Accounting data'!$I$2:$I$37000,"7*",'Accounting data'!$J$2:$J$37000,"26*",'Accounting data'!$K$2:$K$37000,"67*",'Accounting data'!$L$2:$L$37000,BC4)+SUMIFS('Accounting data'!$G$2:$G$37000,'Accounting data'!$H$2:$H$37000,"9999*",'Accounting data'!$I$2:$I$37000,"8*",'Accounting data'!$J$2:$J$37000,"26*",'Accounting data'!$K$2:$K$37000,"67*",'Accounting data'!$L$2:$L$37000,BC4)+SUMIFS('Accounting data'!$G$2:$G$37000,'Accounting data'!$H$2:$H$37000,"9999*",'Accounting data'!$I$2:$I$37000,"9*",'Accounting data'!$J$2:$J$37000,"26*",'Accounting data'!$K$2:$K$37000,"67*",'Accounting data'!$L$2:$L$37000,BC4)</f>
        <v>0</v>
      </c>
      <c r="BD1303" s="384">
        <f>SUMIFS('Accounting data'!$G$2:$G$37000,'Accounting data'!$H$2:$H$37000,"9999*",'Accounting data'!$I$2:$I$37000,"7*",'Accounting data'!$J$2:$J$37000,"26*",'Accounting data'!$K$2:$K$37000,"67*",'Accounting data'!$L$2:$L$37000,BD4)+SUMIFS('Accounting data'!$G$2:$G$37000,'Accounting data'!$H$2:$H$37000,"9999*",'Accounting data'!$I$2:$I$37000,"8*",'Accounting data'!$J$2:$J$37000,"26*",'Accounting data'!$K$2:$K$37000,"67*",'Accounting data'!$L$2:$L$37000,BD4)+SUMIFS('Accounting data'!$G$2:$G$37000,'Accounting data'!$H$2:$H$37000,"9999*",'Accounting data'!$I$2:$I$37000,"9*",'Accounting data'!$J$2:$J$37000,"26*",'Accounting data'!$K$2:$K$37000,"67*",'Accounting data'!$L$2:$L$37000,BD4)</f>
        <v>0</v>
      </c>
      <c r="BE1303" s="384">
        <f>SUMIFS('Accounting data'!$G$2:$G$37000,'Accounting data'!$H$2:$H$37000,"9999*",'Accounting data'!$I$2:$I$37000,"7*",'Accounting data'!$J$2:$J$37000,"26*",'Accounting data'!$K$2:$K$37000,"67*",'Accounting data'!$L$2:$L$37000,BE4)+SUMIFS('Accounting data'!$G$2:$G$37000,'Accounting data'!$H$2:$H$37000,"9999*",'Accounting data'!$I$2:$I$37000,"8*",'Accounting data'!$J$2:$J$37000,"26*",'Accounting data'!$K$2:$K$37000,"67*",'Accounting data'!$L$2:$L$37000,BE4)+SUMIFS('Accounting data'!$G$2:$G$37000,'Accounting data'!$H$2:$H$37000,"9999*",'Accounting data'!$I$2:$I$37000,"9*",'Accounting data'!$J$2:$J$37000,"26*",'Accounting data'!$K$2:$K$37000,"67*",'Accounting data'!$L$2:$L$37000,BE4)</f>
        <v>0</v>
      </c>
      <c r="BF1303" s="384">
        <f>SUMIFS('Accounting data'!$G$2:$G$37000,'Accounting data'!$H$2:$H$37000,"9999*",'Accounting data'!$I$2:$I$37000,"7*",'Accounting data'!$J$2:$J$37000,"26*",'Accounting data'!$K$2:$K$37000,"67*",'Accounting data'!$L$2:$L$37000,BF4)+SUMIFS('Accounting data'!$G$2:$G$37000,'Accounting data'!$H$2:$H$37000,"9999*",'Accounting data'!$I$2:$I$37000,"8*",'Accounting data'!$J$2:$J$37000,"26*",'Accounting data'!$K$2:$K$37000,"67*",'Accounting data'!$L$2:$L$37000,BF4)+SUMIFS('Accounting data'!$G$2:$G$37000,'Accounting data'!$H$2:$H$37000,"9999*",'Accounting data'!$I$2:$I$37000,"9*",'Accounting data'!$J$2:$J$37000,"26*",'Accounting data'!$K$2:$K$37000,"67*",'Accounting data'!$L$2:$L$37000,BF4)</f>
        <v>0</v>
      </c>
      <c r="BG1303" s="384">
        <f>SUMIFS('Accounting data'!$G$2:$G$37000,'Accounting data'!$H$2:$H$37000,"9999*",'Accounting data'!$I$2:$I$37000,"7*",'Accounting data'!$J$2:$J$37000,"26*",'Accounting data'!$K$2:$K$37000,"67*",'Accounting data'!$L$2:$L$37000,BG4)+SUMIFS('Accounting data'!$G$2:$G$37000,'Accounting data'!$H$2:$H$37000,"9999*",'Accounting data'!$I$2:$I$37000,"8*",'Accounting data'!$J$2:$J$37000,"26*",'Accounting data'!$K$2:$K$37000,"67*",'Accounting data'!$L$2:$L$37000,BG4)+SUMIFS('Accounting data'!$G$2:$G$37000,'Accounting data'!$H$2:$H$37000,"9999*",'Accounting data'!$I$2:$I$37000,"9*",'Accounting data'!$J$2:$J$37000,"26*",'Accounting data'!$K$2:$K$37000,"67*",'Accounting data'!$L$2:$L$37000,BG4)</f>
        <v>0</v>
      </c>
      <c r="BH1303" s="384">
        <f>SUMIFS('Accounting data'!$G$2:$G$37000,'Accounting data'!$H$2:$H$37000,"9999*",'Accounting data'!$I$2:$I$37000,"7*",'Accounting data'!$J$2:$J$37000,"26*",'Accounting data'!$K$2:$K$37000,"67*",'Accounting data'!$L$2:$L$37000,BH4)+SUMIFS('Accounting data'!$G$2:$G$37000,'Accounting data'!$H$2:$H$37000,"9999*",'Accounting data'!$I$2:$I$37000,"8*",'Accounting data'!$J$2:$J$37000,"26*",'Accounting data'!$K$2:$K$37000,"67*",'Accounting data'!$L$2:$L$37000,BH4)+SUMIFS('Accounting data'!$G$2:$G$37000,'Accounting data'!$H$2:$H$37000,"9999*",'Accounting data'!$I$2:$I$37000,"9*",'Accounting data'!$J$2:$J$37000,"26*",'Accounting data'!$K$2:$K$37000,"67*",'Accounting data'!$L$2:$L$37000,BH4)</f>
        <v>0</v>
      </c>
      <c r="BI1303" s="384">
        <f>SUMIFS('Accounting data'!$G$2:$G$37000,'Accounting data'!$H$2:$H$37000,"9999*",'Accounting data'!$I$2:$I$37000,"7*",'Accounting data'!$J$2:$J$37000,"26*",'Accounting data'!$K$2:$K$37000,"67*",'Accounting data'!$L$2:$L$37000,BI4)+SUMIFS('Accounting data'!$G$2:$G$37000,'Accounting data'!$H$2:$H$37000,"9999*",'Accounting data'!$I$2:$I$37000,"8*",'Accounting data'!$J$2:$J$37000,"26*",'Accounting data'!$K$2:$K$37000,"67*",'Accounting data'!$L$2:$L$37000,BI4)+SUMIFS('Accounting data'!$G$2:$G$37000,'Accounting data'!$H$2:$H$37000,"9999*",'Accounting data'!$I$2:$I$37000,"9*",'Accounting data'!$J$2:$J$37000,"26*",'Accounting data'!$K$2:$K$37000,"67*",'Accounting data'!$L$2:$L$37000,BI4)</f>
        <v>0</v>
      </c>
      <c r="BJ1303" s="384">
        <f>SUMIFS('Accounting data'!$G$2:$G$37000,'Accounting data'!$H$2:$H$37000,"9999*",'Accounting data'!$I$2:$I$37000,"7*",'Accounting data'!$J$2:$J$37000,"26*",'Accounting data'!$K$2:$K$37000,"67*",'Accounting data'!$L$2:$L$37000,BJ4)+SUMIFS('Accounting data'!$G$2:$G$37000,'Accounting data'!$H$2:$H$37000,"9999*",'Accounting data'!$I$2:$I$37000,"8*",'Accounting data'!$J$2:$J$37000,"26*",'Accounting data'!$K$2:$K$37000,"67*",'Accounting data'!$L$2:$L$37000,BJ4)+SUMIFS('Accounting data'!$G$2:$G$37000,'Accounting data'!$H$2:$H$37000,"9999*",'Accounting data'!$I$2:$I$37000,"9*",'Accounting data'!$J$2:$J$37000,"26*",'Accounting data'!$K$2:$K$37000,"67*",'Accounting data'!$L$2:$L$37000,BJ4)</f>
        <v>0</v>
      </c>
      <c r="BK1303" s="384">
        <f>SUMIFS('Accounting data'!$G$2:$G$37000,'Accounting data'!$H$2:$H$37000,"9999*",'Accounting data'!$I$2:$I$37000,"7*",'Accounting data'!$J$2:$J$37000,"26*",'Accounting data'!$K$2:$K$37000,"67*",'Accounting data'!$L$2:$L$37000,BK4)+SUMIFS('Accounting data'!$G$2:$G$37000,'Accounting data'!$H$2:$H$37000,"9999*",'Accounting data'!$I$2:$I$37000,"8*",'Accounting data'!$J$2:$J$37000,"26*",'Accounting data'!$K$2:$K$37000,"67*",'Accounting data'!$L$2:$L$37000,BK4)+SUMIFS('Accounting data'!$G$2:$G$37000,'Accounting data'!$H$2:$H$37000,"9999*",'Accounting data'!$I$2:$I$37000,"9*",'Accounting data'!$J$2:$J$37000,"26*",'Accounting data'!$K$2:$K$37000,"67*",'Accounting data'!$L$2:$L$37000,BK4)</f>
        <v>0</v>
      </c>
      <c r="BL1303" s="384">
        <f>SUMIFS('Accounting data'!$G$2:$G$37000,'Accounting data'!$H$2:$H$37000,"9999*",'Accounting data'!$I$2:$I$37000,"7*",'Accounting data'!$J$2:$J$37000,"26*",'Accounting data'!$K$2:$K$37000,"67*",'Accounting data'!$L$2:$L$37000,BL4)+SUMIFS('Accounting data'!$G$2:$G$37000,'Accounting data'!$H$2:$H$37000,"9999*",'Accounting data'!$I$2:$I$37000,"8*",'Accounting data'!$J$2:$J$37000,"26*",'Accounting data'!$K$2:$K$37000,"67*",'Accounting data'!$L$2:$L$37000,BL4)+SUMIFS('Accounting data'!$G$2:$G$37000,'Accounting data'!$H$2:$H$37000,"9999*",'Accounting data'!$I$2:$I$37000,"9*",'Accounting data'!$J$2:$J$37000,"26*",'Accounting data'!$K$2:$K$37000,"67*",'Accounting data'!$L$2:$L$37000,BL4)</f>
        <v>0</v>
      </c>
      <c r="BM1303" s="384">
        <f>SUMIFS('Accounting data'!$G$2:$G$37000,'Accounting data'!$H$2:$H$37000,"9999*",'Accounting data'!$I$2:$I$37000,"7*",'Accounting data'!$J$2:$J$37000,"26*",'Accounting data'!$K$2:$K$37000,"67*",'Accounting data'!$L$2:$L$37000,BM4)+SUMIFS('Accounting data'!$G$2:$G$37000,'Accounting data'!$H$2:$H$37000,"9999*",'Accounting data'!$I$2:$I$37000,"8*",'Accounting data'!$J$2:$J$37000,"26*",'Accounting data'!$K$2:$K$37000,"67*",'Accounting data'!$L$2:$L$37000,BM4)+SUMIFS('Accounting data'!$G$2:$G$37000,'Accounting data'!$H$2:$H$37000,"9999*",'Accounting data'!$I$2:$I$37000,"9*",'Accounting data'!$J$2:$J$37000,"26*",'Accounting data'!$K$2:$K$37000,"67*",'Accounting data'!$L$2:$L$37000,BM4)</f>
        <v>0</v>
      </c>
      <c r="BN1303" s="384">
        <f>SUMIFS('Accounting data'!$G$2:$G$37000,'Accounting data'!$H$2:$H$37000,"9999*",'Accounting data'!$I$2:$I$37000,"7*",'Accounting data'!$J$2:$J$37000,"26*",'Accounting data'!$K$2:$K$37000,"67*",'Accounting data'!$L$2:$L$37000,BN4)+SUMIFS('Accounting data'!$G$2:$G$37000,'Accounting data'!$H$2:$H$37000,"9999*",'Accounting data'!$I$2:$I$37000,"8*",'Accounting data'!$J$2:$J$37000,"26*",'Accounting data'!$K$2:$K$37000,"67*",'Accounting data'!$L$2:$L$37000,BN4)+SUMIFS('Accounting data'!$G$2:$G$37000,'Accounting data'!$H$2:$H$37000,"9999*",'Accounting data'!$I$2:$I$37000,"9*",'Accounting data'!$J$2:$J$37000,"26*",'Accounting data'!$K$2:$K$37000,"67*",'Accounting data'!$L$2:$L$37000,BN4)</f>
        <v>0</v>
      </c>
      <c r="BO1303" s="384">
        <f>SUMIFS('Accounting data'!$G$2:$G$37000,'Accounting data'!$H$2:$H$37000,"9999*",'Accounting data'!$I$2:$I$37000,"7*",'Accounting data'!$J$2:$J$37000,"26*",'Accounting data'!$K$2:$K$37000,"67*",'Accounting data'!$L$2:$L$37000,BO4)+SUMIFS('Accounting data'!$G$2:$G$37000,'Accounting data'!$H$2:$H$37000,"9999*",'Accounting data'!$I$2:$I$37000,"8*",'Accounting data'!$J$2:$J$37000,"26*",'Accounting data'!$K$2:$K$37000,"67*",'Accounting data'!$L$2:$L$37000,BO4)+SUMIFS('Accounting data'!$G$2:$G$37000,'Accounting data'!$H$2:$H$37000,"9999*",'Accounting data'!$I$2:$I$37000,"9*",'Accounting data'!$J$2:$J$37000,"26*",'Accounting data'!$K$2:$K$37000,"67*",'Accounting data'!$L$2:$L$37000,BO4)</f>
        <v>0</v>
      </c>
      <c r="BP1303" s="384">
        <f>SUMIFS('Accounting data'!$G$2:$G$37000,'Accounting data'!$H$2:$H$37000,"9999*",'Accounting data'!$I$2:$I$37000,"7*",'Accounting data'!$J$2:$J$37000,"26*",'Accounting data'!$K$2:$K$37000,"67*",'Accounting data'!$L$2:$L$37000,BP4)+SUMIFS('Accounting data'!$G$2:$G$37000,'Accounting data'!$H$2:$H$37000,"9999*",'Accounting data'!$I$2:$I$37000,"8*",'Accounting data'!$J$2:$J$37000,"26*",'Accounting data'!$K$2:$K$37000,"67*",'Accounting data'!$L$2:$L$37000,BP4)+SUMIFS('Accounting data'!$G$2:$G$37000,'Accounting data'!$H$2:$H$37000,"9999*",'Accounting data'!$I$2:$I$37000,"9*",'Accounting data'!$J$2:$J$37000,"26*",'Accounting data'!$K$2:$K$37000,"67*",'Accounting data'!$L$2:$L$37000,BP4)</f>
        <v>0</v>
      </c>
      <c r="BQ1303" s="384">
        <f>SUMIFS('Accounting data'!$G$2:$G$37000,'Accounting data'!$H$2:$H$37000,"9999*",'Accounting data'!$I$2:$I$37000,"7*",'Accounting data'!$J$2:$J$37000,"26*",'Accounting data'!$K$2:$K$37000,"67*",'Accounting data'!$L$2:$L$37000,BQ4)+SUMIFS('Accounting data'!$G$2:$G$37000,'Accounting data'!$H$2:$H$37000,"9999*",'Accounting data'!$I$2:$I$37000,"8*",'Accounting data'!$J$2:$J$37000,"26*",'Accounting data'!$K$2:$K$37000,"67*",'Accounting data'!$L$2:$L$37000,BQ4)+SUMIFS('Accounting data'!$G$2:$G$37000,'Accounting data'!$H$2:$H$37000,"9999*",'Accounting data'!$I$2:$I$37000,"9*",'Accounting data'!$J$2:$J$37000,"26*",'Accounting data'!$K$2:$K$37000,"67*",'Accounting data'!$L$2:$L$37000,BQ4)</f>
        <v>0</v>
      </c>
      <c r="BR1303" s="384">
        <f>SUMIFS('Accounting data'!$G$2:$G$37000,'Accounting data'!$H$2:$H$37000,"9999*",'Accounting data'!$I$2:$I$37000,"7*",'Accounting data'!$J$2:$J$37000,"26*",'Accounting data'!$K$2:$K$37000,"67*",'Accounting data'!$L$2:$L$37000,BR4)+SUMIFS('Accounting data'!$G$2:$G$37000,'Accounting data'!$H$2:$H$37000,"9999*",'Accounting data'!$I$2:$I$37000,"8*",'Accounting data'!$J$2:$J$37000,"26*",'Accounting data'!$K$2:$K$37000,"67*",'Accounting data'!$L$2:$L$37000,BR4)+SUMIFS('Accounting data'!$G$2:$G$37000,'Accounting data'!$H$2:$H$37000,"9999*",'Accounting data'!$I$2:$I$37000,"9*",'Accounting data'!$J$2:$J$37000,"26*",'Accounting data'!$K$2:$K$37000,"67*",'Accounting data'!$L$2:$L$37000,BR4)</f>
        <v>0</v>
      </c>
      <c r="BS1303" s="384">
        <f>SUMIFS('Accounting data'!$G$2:$G$37000,'Accounting data'!$H$2:$H$37000,"9999*",'Accounting data'!$I$2:$I$37000,"7*",'Accounting data'!$J$2:$J$37000,"26*",'Accounting data'!$K$2:$K$37000,"67*",'Accounting data'!$L$2:$L$37000,BS4)+SUMIFS('Accounting data'!$G$2:$G$37000,'Accounting data'!$H$2:$H$37000,"9999*",'Accounting data'!$I$2:$I$37000,"8*",'Accounting data'!$J$2:$J$37000,"26*",'Accounting data'!$K$2:$K$37000,"67*",'Accounting data'!$L$2:$L$37000,BS4)+SUMIFS('Accounting data'!$G$2:$G$37000,'Accounting data'!$H$2:$H$37000,"9999*",'Accounting data'!$I$2:$I$37000,"9*",'Accounting data'!$J$2:$J$37000,"26*",'Accounting data'!$K$2:$K$37000,"67*",'Accounting data'!$L$2:$L$37000,BS4)</f>
        <v>0</v>
      </c>
      <c r="BT1303" s="384">
        <f>SUMIFS('Accounting data'!$G$2:$G$37000,'Accounting data'!$H$2:$H$37000,"9999*",'Accounting data'!$I$2:$I$37000,"7*",'Accounting data'!$J$2:$J$37000,"26*",'Accounting data'!$K$2:$K$37000,"67*",'Accounting data'!$L$2:$L$37000,BT4)+SUMIFS('Accounting data'!$G$2:$G$37000,'Accounting data'!$H$2:$H$37000,"9999*",'Accounting data'!$I$2:$I$37000,"8*",'Accounting data'!$J$2:$J$37000,"26*",'Accounting data'!$K$2:$K$37000,"67*",'Accounting data'!$L$2:$L$37000,BT4)+SUMIFS('Accounting data'!$G$2:$G$37000,'Accounting data'!$H$2:$H$37000,"9999*",'Accounting data'!$I$2:$I$37000,"9*",'Accounting data'!$J$2:$J$37000,"26*",'Accounting data'!$K$2:$K$37000,"67*",'Accounting data'!$L$2:$L$37000,BT4)</f>
        <v>0</v>
      </c>
      <c r="BU1303" s="384">
        <f>SUMIFS('Accounting data'!$G$2:$G$37000,'Accounting data'!$H$2:$H$37000,"9999*",'Accounting data'!$I$2:$I$37000,"7*",'Accounting data'!$J$2:$J$37000,"26*",'Accounting data'!$K$2:$K$37000,"67*",'Accounting data'!$L$2:$L$37000,BU4)+SUMIFS('Accounting data'!$G$2:$G$37000,'Accounting data'!$H$2:$H$37000,"9999*",'Accounting data'!$I$2:$I$37000,"8*",'Accounting data'!$J$2:$J$37000,"26*",'Accounting data'!$K$2:$K$37000,"67*",'Accounting data'!$L$2:$L$37000,BU4)+SUMIFS('Accounting data'!$G$2:$G$37000,'Accounting data'!$H$2:$H$37000,"9999*",'Accounting data'!$I$2:$I$37000,"9*",'Accounting data'!$J$2:$J$37000,"26*",'Accounting data'!$K$2:$K$37000,"67*",'Accounting data'!$L$2:$L$37000,BU4)</f>
        <v>0</v>
      </c>
      <c r="BV1303" s="384">
        <f>SUMIFS('Accounting data'!$G$2:$G$37000,'Accounting data'!$H$2:$H$37000,"9999*",'Accounting data'!$I$2:$I$37000,"7*",'Accounting data'!$J$2:$J$37000,"26*",'Accounting data'!$K$2:$K$37000,"67*",'Accounting data'!$L$2:$L$37000,BV4)+SUMIFS('Accounting data'!$G$2:$G$37000,'Accounting data'!$H$2:$H$37000,"9999*",'Accounting data'!$I$2:$I$37000,"8*",'Accounting data'!$J$2:$J$37000,"26*",'Accounting data'!$K$2:$K$37000,"67*",'Accounting data'!$L$2:$L$37000,BV4)+SUMIFS('Accounting data'!$G$2:$G$37000,'Accounting data'!$H$2:$H$37000,"9999*",'Accounting data'!$I$2:$I$37000,"9*",'Accounting data'!$J$2:$J$37000,"26*",'Accounting data'!$K$2:$K$37000,"67*",'Accounting data'!$L$2:$L$37000,BV4)</f>
        <v>0</v>
      </c>
      <c r="BW1303" s="384">
        <f>SUMIFS('Accounting data'!$G$2:$G$37000,'Accounting data'!$H$2:$H$37000,"9999*",'Accounting data'!$I$2:$I$37000,"7*",'Accounting data'!$J$2:$J$37000,"26*",'Accounting data'!$K$2:$K$37000,"67*",'Accounting data'!$L$2:$L$37000,BW4)+SUMIFS('Accounting data'!$G$2:$G$37000,'Accounting data'!$H$2:$H$37000,"9999*",'Accounting data'!$I$2:$I$37000,"8*",'Accounting data'!$J$2:$J$37000,"26*",'Accounting data'!$K$2:$K$37000,"67*",'Accounting data'!$L$2:$L$37000,BW4)+SUMIFS('Accounting data'!$G$2:$G$37000,'Accounting data'!$H$2:$H$37000,"9999*",'Accounting data'!$I$2:$I$37000,"9*",'Accounting data'!$J$2:$J$37000,"26*",'Accounting data'!$K$2:$K$37000,"67*",'Accounting data'!$L$2:$L$37000,BW4)</f>
        <v>0</v>
      </c>
      <c r="BX1303" s="384">
        <f>SUMIFS('Accounting data'!$G$2:$G$37000,'Accounting data'!$H$2:$H$37000,"9999*",'Accounting data'!$I$2:$I$37000,"7*",'Accounting data'!$J$2:$J$37000,"26*",'Accounting data'!$K$2:$K$37000,"67*",'Accounting data'!$L$2:$L$37000,BX4)+SUMIFS('Accounting data'!$G$2:$G$37000,'Accounting data'!$H$2:$H$37000,"9999*",'Accounting data'!$I$2:$I$37000,"8*",'Accounting data'!$J$2:$J$37000,"26*",'Accounting data'!$K$2:$K$37000,"67*",'Accounting data'!$L$2:$L$37000,BX4)+SUMIFS('Accounting data'!$G$2:$G$37000,'Accounting data'!$H$2:$H$37000,"9999*",'Accounting data'!$I$2:$I$37000,"9*",'Accounting data'!$J$2:$J$37000,"26*",'Accounting data'!$K$2:$K$37000,"67*",'Accounting data'!$L$2:$L$37000,BX4)</f>
        <v>0</v>
      </c>
      <c r="BY1303" s="384">
        <f>SUMIFS('Accounting data'!$G$2:$G$37000,'Accounting data'!$H$2:$H$37000,"9999*",'Accounting data'!$I$2:$I$37000,"7*",'Accounting data'!$J$2:$J$37000,"26*",'Accounting data'!$K$2:$K$37000,"67*",'Accounting data'!$L$2:$L$37000,BY4)+SUMIFS('Accounting data'!$G$2:$G$37000,'Accounting data'!$H$2:$H$37000,"9999*",'Accounting data'!$I$2:$I$37000,"8*",'Accounting data'!$J$2:$J$37000,"26*",'Accounting data'!$K$2:$K$37000,"67*",'Accounting data'!$L$2:$L$37000,BY4)+SUMIFS('Accounting data'!$G$2:$G$37000,'Accounting data'!$H$2:$H$37000,"9999*",'Accounting data'!$I$2:$I$37000,"9*",'Accounting data'!$J$2:$J$37000,"26*",'Accounting data'!$K$2:$K$37000,"67*",'Accounting data'!$L$2:$L$37000,BY4)</f>
        <v>0</v>
      </c>
      <c r="BZ1303" s="384">
        <f>SUMIFS('Accounting data'!$G$2:$G$37000,'Accounting data'!$H$2:$H$37000,"9999*",'Accounting data'!$I$2:$I$37000,"7*",'Accounting data'!$J$2:$J$37000,"26*",'Accounting data'!$K$2:$K$37000,"67*",'Accounting data'!$L$2:$L$37000,BZ4)+SUMIFS('Accounting data'!$G$2:$G$37000,'Accounting data'!$H$2:$H$37000,"9999*",'Accounting data'!$I$2:$I$37000,"8*",'Accounting data'!$J$2:$J$37000,"26*",'Accounting data'!$K$2:$K$37000,"67*",'Accounting data'!$L$2:$L$37000,BZ4)+SUMIFS('Accounting data'!$G$2:$G$37000,'Accounting data'!$H$2:$H$37000,"9999*",'Accounting data'!$I$2:$I$37000,"9*",'Accounting data'!$J$2:$J$37000,"26*",'Accounting data'!$K$2:$K$37000,"67*",'Accounting data'!$L$2:$L$37000,BZ4)</f>
        <v>0</v>
      </c>
      <c r="CA1303" s="384">
        <f>SUMIFS('Accounting data'!$G$2:$G$37000,'Accounting data'!$H$2:$H$37000,"9999*",'Accounting data'!$I$2:$I$37000,"7*",'Accounting data'!$J$2:$J$37000,"26*",'Accounting data'!$K$2:$K$37000,"67*",'Accounting data'!$L$2:$L$37000,CA4)+SUMIFS('Accounting data'!$G$2:$G$37000,'Accounting data'!$H$2:$H$37000,"9999*",'Accounting data'!$I$2:$I$37000,"8*",'Accounting data'!$J$2:$J$37000,"26*",'Accounting data'!$K$2:$K$37000,"67*",'Accounting data'!$L$2:$L$37000,CA4)+SUMIFS('Accounting data'!$G$2:$G$37000,'Accounting data'!$H$2:$H$37000,"9999*",'Accounting data'!$I$2:$I$37000,"9*",'Accounting data'!$J$2:$J$37000,"26*",'Accounting data'!$K$2:$K$37000,"67*",'Accounting data'!$L$2:$L$37000,CA4)</f>
        <v>0</v>
      </c>
      <c r="CB1303" s="384">
        <f>SUMIFS('Accounting data'!$G$2:$G$37000,'Accounting data'!$H$2:$H$37000,"9999*",'Accounting data'!$I$2:$I$37000,"7*",'Accounting data'!$J$2:$J$37000,"26*",'Accounting data'!$K$2:$K$37000,"67*",'Accounting data'!$L$2:$L$37000,CB4)+SUMIFS('Accounting data'!$G$2:$G$37000,'Accounting data'!$H$2:$H$37000,"9999*",'Accounting data'!$I$2:$I$37000,"8*",'Accounting data'!$J$2:$J$37000,"26*",'Accounting data'!$K$2:$K$37000,"67*",'Accounting data'!$L$2:$L$37000,CB4)+SUMIFS('Accounting data'!$G$2:$G$37000,'Accounting data'!$H$2:$H$37000,"9999*",'Accounting data'!$I$2:$I$37000,"9*",'Accounting data'!$J$2:$J$37000,"26*",'Accounting data'!$K$2:$K$37000,"67*",'Accounting data'!$L$2:$L$37000,CB4)</f>
        <v>0</v>
      </c>
      <c r="CC1303" s="384">
        <f>SUMIFS('Accounting data'!$G$2:$G$37000,'Accounting data'!$H$2:$H$37000,"9999*",'Accounting data'!$I$2:$I$37000,"7*",'Accounting data'!$J$2:$J$37000,"26*",'Accounting data'!$K$2:$K$37000,"67*",'Accounting data'!$L$2:$L$37000,CC4)+SUMIFS('Accounting data'!$G$2:$G$37000,'Accounting data'!$H$2:$H$37000,"9999*",'Accounting data'!$I$2:$I$37000,"8*",'Accounting data'!$J$2:$J$37000,"26*",'Accounting data'!$K$2:$K$37000,"67*",'Accounting data'!$L$2:$L$37000,CC4)+SUMIFS('Accounting data'!$G$2:$G$37000,'Accounting data'!$H$2:$H$37000,"9999*",'Accounting data'!$I$2:$I$37000,"9*",'Accounting data'!$J$2:$J$37000,"26*",'Accounting data'!$K$2:$K$37000,"67*",'Accounting data'!$L$2:$L$37000,CC4)</f>
        <v>0</v>
      </c>
      <c r="CD1303" s="384">
        <f>SUMIFS('Accounting data'!$G$2:$G$37000,'Accounting data'!$H$2:$H$37000,"9999*",'Accounting data'!$I$2:$I$37000,"7*",'Accounting data'!$J$2:$J$37000,"26*",'Accounting data'!$K$2:$K$37000,"67*",'Accounting data'!$L$2:$L$37000,CD4)+SUMIFS('Accounting data'!$G$2:$G$37000,'Accounting data'!$H$2:$H$37000,"9999*",'Accounting data'!$I$2:$I$37000,"8*",'Accounting data'!$J$2:$J$37000,"26*",'Accounting data'!$K$2:$K$37000,"67*",'Accounting data'!$L$2:$L$37000,CD4)+SUMIFS('Accounting data'!$G$2:$G$37000,'Accounting data'!$H$2:$H$37000,"9999*",'Accounting data'!$I$2:$I$37000,"9*",'Accounting data'!$J$2:$J$37000,"26*",'Accounting data'!$K$2:$K$37000,"67*",'Accounting data'!$L$2:$L$37000,CD4)</f>
        <v>0</v>
      </c>
      <c r="CE1303" s="384">
        <f>SUMIFS('Accounting data'!$G$2:$G$37000,'Accounting data'!$H$2:$H$37000,"9999*",'Accounting data'!$I$2:$I$37000,"7*",'Accounting data'!$J$2:$J$37000,"26*",'Accounting data'!$K$2:$K$37000,"67*",'Accounting data'!$L$2:$L$37000,CE4)+SUMIFS('Accounting data'!$G$2:$G$37000,'Accounting data'!$H$2:$H$37000,"9999*",'Accounting data'!$I$2:$I$37000,"8*",'Accounting data'!$J$2:$J$37000,"26*",'Accounting data'!$K$2:$K$37000,"67*",'Accounting data'!$L$2:$L$37000,CE4)+SUMIFS('Accounting data'!$G$2:$G$37000,'Accounting data'!$H$2:$H$37000,"9999*",'Accounting data'!$I$2:$I$37000,"9*",'Accounting data'!$J$2:$J$37000,"26*",'Accounting data'!$K$2:$K$37000,"67*",'Accounting data'!$L$2:$L$37000,CE4)</f>
        <v>0</v>
      </c>
      <c r="CF1303" s="384">
        <f>SUMIFS('Accounting data'!$G$2:$G$37000,'Accounting data'!$H$2:$H$37000,"9999*",'Accounting data'!$I$2:$I$37000,"7*",'Accounting data'!$J$2:$J$37000,"26*",'Accounting data'!$K$2:$K$37000,"67*",'Accounting data'!$L$2:$L$37000,CF4)+SUMIFS('Accounting data'!$G$2:$G$37000,'Accounting data'!$H$2:$H$37000,"9999*",'Accounting data'!$I$2:$I$37000,"8*",'Accounting data'!$J$2:$J$37000,"26*",'Accounting data'!$K$2:$K$37000,"67*",'Accounting data'!$L$2:$L$37000,CF4)+SUMIFS('Accounting data'!$G$2:$G$37000,'Accounting data'!$H$2:$H$37000,"9999*",'Accounting data'!$I$2:$I$37000,"9*",'Accounting data'!$J$2:$J$37000,"26*",'Accounting data'!$K$2:$K$37000,"67*",'Accounting data'!$L$2:$L$37000,CF4)</f>
        <v>0</v>
      </c>
      <c r="CG1303" s="384">
        <f>SUMIFS('Accounting data'!$G$2:$G$37000,'Accounting data'!$H$2:$H$37000,"9999*",'Accounting data'!$I$2:$I$37000,"7*",'Accounting data'!$J$2:$J$37000,"26*",'Accounting data'!$K$2:$K$37000,"67*",'Accounting data'!$L$2:$L$37000,CG4)+SUMIFS('Accounting data'!$G$2:$G$37000,'Accounting data'!$H$2:$H$37000,"9999*",'Accounting data'!$I$2:$I$37000,"8*",'Accounting data'!$J$2:$J$37000,"26*",'Accounting data'!$K$2:$K$37000,"67*",'Accounting data'!$L$2:$L$37000,CG4)+SUMIFS('Accounting data'!$G$2:$G$37000,'Accounting data'!$H$2:$H$37000,"9999*",'Accounting data'!$I$2:$I$37000,"9*",'Accounting data'!$J$2:$J$37000,"26*",'Accounting data'!$K$2:$K$37000,"67*",'Accounting data'!$L$2:$L$37000,CG4)</f>
        <v>0</v>
      </c>
      <c r="CH1303" s="384">
        <f>SUMIFS('Accounting data'!$G$2:$G$37000,'Accounting data'!$H$2:$H$37000,"9999*",'Accounting data'!$I$2:$I$37000,"7*",'Accounting data'!$J$2:$J$37000,"26*",'Accounting data'!$K$2:$K$37000,"67*",'Accounting data'!$L$2:$L$37000,CH4)+SUMIFS('Accounting data'!$G$2:$G$37000,'Accounting data'!$H$2:$H$37000,"9999*",'Accounting data'!$I$2:$I$37000,"8*",'Accounting data'!$J$2:$J$37000,"26*",'Accounting data'!$K$2:$K$37000,"67*",'Accounting data'!$L$2:$L$37000,CH4)+SUMIFS('Accounting data'!$G$2:$G$37000,'Accounting data'!$H$2:$H$37000,"9999*",'Accounting data'!$I$2:$I$37000,"9*",'Accounting data'!$J$2:$J$37000,"26*",'Accounting data'!$K$2:$K$37000,"67*",'Accounting data'!$L$2:$L$37000,CH4)</f>
        <v>0</v>
      </c>
      <c r="CI1303" s="384">
        <f>SUMIFS('Accounting data'!$G$2:$G$37000,'Accounting data'!$H$2:$H$37000,"9999*",'Accounting data'!$I$2:$I$37000,"7*",'Accounting data'!$J$2:$J$37000,"26*",'Accounting data'!$K$2:$K$37000,"67*",'Accounting data'!$L$2:$L$37000,CI4)+SUMIFS('Accounting data'!$G$2:$G$37000,'Accounting data'!$H$2:$H$37000,"9999*",'Accounting data'!$I$2:$I$37000,"8*",'Accounting data'!$J$2:$J$37000,"26*",'Accounting data'!$K$2:$K$37000,"67*",'Accounting data'!$L$2:$L$37000,CI4)+SUMIFS('Accounting data'!$G$2:$G$37000,'Accounting data'!$H$2:$H$37000,"9999*",'Accounting data'!$I$2:$I$37000,"9*",'Accounting data'!$J$2:$J$37000,"26*",'Accounting data'!$K$2:$K$37000,"67*",'Accounting data'!$L$2:$L$37000,CI4)</f>
        <v>0</v>
      </c>
      <c r="CJ1303" s="384">
        <f>SUMIFS('Accounting data'!$G$2:$G$37000,'Accounting data'!$H$2:$H$37000,"9999*",'Accounting data'!$I$2:$I$37000,"7*",'Accounting data'!$J$2:$J$37000,"26*",'Accounting data'!$K$2:$K$37000,"67*",'Accounting data'!$L$2:$L$37000,CJ4)+SUMIFS('Accounting data'!$G$2:$G$37000,'Accounting data'!$H$2:$H$37000,"9999*",'Accounting data'!$I$2:$I$37000,"8*",'Accounting data'!$J$2:$J$37000,"26*",'Accounting data'!$K$2:$K$37000,"67*",'Accounting data'!$L$2:$L$37000,CJ4)+SUMIFS('Accounting data'!$G$2:$G$37000,'Accounting data'!$H$2:$H$37000,"9999*",'Accounting data'!$I$2:$I$37000,"9*",'Accounting data'!$J$2:$J$37000,"26*",'Accounting data'!$K$2:$K$37000,"67*",'Accounting data'!$L$2:$L$37000,CJ4)</f>
        <v>0</v>
      </c>
      <c r="CK1303" s="384">
        <f>SUMIFS('Accounting data'!$G$2:$G$37000,'Accounting data'!$H$2:$H$37000,"9999*",'Accounting data'!$I$2:$I$37000,"7*",'Accounting data'!$J$2:$J$37000,"26*",'Accounting data'!$K$2:$K$37000,"67*",'Accounting data'!$L$2:$L$37000,CK4)+SUMIFS('Accounting data'!$G$2:$G$37000,'Accounting data'!$H$2:$H$37000,"9999*",'Accounting data'!$I$2:$I$37000,"8*",'Accounting data'!$J$2:$J$37000,"26*",'Accounting data'!$K$2:$K$37000,"67*",'Accounting data'!$L$2:$L$37000,CK4)+SUMIFS('Accounting data'!$G$2:$G$37000,'Accounting data'!$H$2:$H$37000,"9999*",'Accounting data'!$I$2:$I$37000,"9*",'Accounting data'!$J$2:$J$37000,"26*",'Accounting data'!$K$2:$K$37000,"67*",'Accounting data'!$L$2:$L$37000,CK4)</f>
        <v>0</v>
      </c>
      <c r="CL1303" s="384">
        <f>SUMIFS('Accounting data'!$G$2:$G$37000,'Accounting data'!$H$2:$H$37000,"9999*",'Accounting data'!$I$2:$I$37000,"7*",'Accounting data'!$J$2:$J$37000,"26*",'Accounting data'!$K$2:$K$37000,"67*",'Accounting data'!$L$2:$L$37000,CL4)+SUMIFS('Accounting data'!$G$2:$G$37000,'Accounting data'!$H$2:$H$37000,"9999*",'Accounting data'!$I$2:$I$37000,"8*",'Accounting data'!$J$2:$J$37000,"26*",'Accounting data'!$K$2:$K$37000,"67*",'Accounting data'!$L$2:$L$37000,CL4)+SUMIFS('Accounting data'!$G$2:$G$37000,'Accounting data'!$H$2:$H$37000,"9999*",'Accounting data'!$I$2:$I$37000,"9*",'Accounting data'!$J$2:$J$37000,"26*",'Accounting data'!$K$2:$K$37000,"67*",'Accounting data'!$L$2:$L$37000,CL4)</f>
        <v>0</v>
      </c>
      <c r="CM1303" s="384">
        <f>SUMIFS('Accounting data'!$G$2:$G$37000,'Accounting data'!$H$2:$H$37000,"9999*",'Accounting data'!$I$2:$I$37000,"7*",'Accounting data'!$J$2:$J$37000,"26*",'Accounting data'!$K$2:$K$37000,"67*",'Accounting data'!$L$2:$L$37000,CM4)+SUMIFS('Accounting data'!$G$2:$G$37000,'Accounting data'!$H$2:$H$37000,"9999*",'Accounting data'!$I$2:$I$37000,"8*",'Accounting data'!$J$2:$J$37000,"26*",'Accounting data'!$K$2:$K$37000,"67*",'Accounting data'!$L$2:$L$37000,CM4)+SUMIFS('Accounting data'!$G$2:$G$37000,'Accounting data'!$H$2:$H$37000,"9999*",'Accounting data'!$I$2:$I$37000,"9*",'Accounting data'!$J$2:$J$37000,"26*",'Accounting data'!$K$2:$K$37000,"67*",'Accounting data'!$L$2:$L$37000,CM4)</f>
        <v>0</v>
      </c>
      <c r="CN1303" s="384">
        <f>SUMIFS('Accounting data'!$G$2:$G$37000,'Accounting data'!$H$2:$H$37000,"9999*",'Accounting data'!$I$2:$I$37000,"7*",'Accounting data'!$J$2:$J$37000,"26*",'Accounting data'!$K$2:$K$37000,"67*",'Accounting data'!$L$2:$L$37000,CN4)+SUMIFS('Accounting data'!$G$2:$G$37000,'Accounting data'!$H$2:$H$37000,"9999*",'Accounting data'!$I$2:$I$37000,"8*",'Accounting data'!$J$2:$J$37000,"26*",'Accounting data'!$K$2:$K$37000,"67*",'Accounting data'!$L$2:$L$37000,CN4)+SUMIFS('Accounting data'!$G$2:$G$37000,'Accounting data'!$H$2:$H$37000,"9999*",'Accounting data'!$I$2:$I$37000,"9*",'Accounting data'!$J$2:$J$37000,"26*",'Accounting data'!$K$2:$K$37000,"67*",'Accounting data'!$L$2:$L$37000,CN4)</f>
        <v>0</v>
      </c>
      <c r="CO1303" s="384">
        <f>SUMIFS('Accounting data'!$G$2:$G$37000,'Accounting data'!$H$2:$H$37000,"9999*",'Accounting data'!$I$2:$I$37000,"7*",'Accounting data'!$J$2:$J$37000,"26*",'Accounting data'!$K$2:$K$37000,"67*",'Accounting data'!$L$2:$L$37000,CO4)+SUMIFS('Accounting data'!$G$2:$G$37000,'Accounting data'!$H$2:$H$37000,"9999*",'Accounting data'!$I$2:$I$37000,"8*",'Accounting data'!$J$2:$J$37000,"26*",'Accounting data'!$K$2:$K$37000,"67*",'Accounting data'!$L$2:$L$37000,CO4)+SUMIFS('Accounting data'!$G$2:$G$37000,'Accounting data'!$H$2:$H$37000,"9999*",'Accounting data'!$I$2:$I$37000,"9*",'Accounting data'!$J$2:$J$37000,"26*",'Accounting data'!$K$2:$K$37000,"67*",'Accounting data'!$L$2:$L$37000,CO4)</f>
        <v>0</v>
      </c>
      <c r="CP1303" s="384">
        <f>SUMIFS('Accounting data'!$G$2:$G$37000,'Accounting data'!$H$2:$H$37000,"9999*",'Accounting data'!$I$2:$I$37000,"7*",'Accounting data'!$J$2:$J$37000,"26*",'Accounting data'!$K$2:$K$37000,"67*",'Accounting data'!$L$2:$L$37000,CP4)+SUMIFS('Accounting data'!$G$2:$G$37000,'Accounting data'!$H$2:$H$37000,"9999*",'Accounting data'!$I$2:$I$37000,"8*",'Accounting data'!$J$2:$J$37000,"26*",'Accounting data'!$K$2:$K$37000,"67*",'Accounting data'!$L$2:$L$37000,CP4)+SUMIFS('Accounting data'!$G$2:$G$37000,'Accounting data'!$H$2:$H$37000,"9999*",'Accounting data'!$I$2:$I$37000,"9*",'Accounting data'!$J$2:$J$37000,"26*",'Accounting data'!$K$2:$K$37000,"67*",'Accounting data'!$L$2:$L$37000,CP4)</f>
        <v>0</v>
      </c>
      <c r="CQ1303" s="384">
        <f>SUMIFS('Accounting data'!$G$2:$G$37000,'Accounting data'!$H$2:$H$37000,"9999*",'Accounting data'!$I$2:$I$37000,"7*",'Accounting data'!$J$2:$J$37000,"26*",'Accounting data'!$K$2:$K$37000,"67*",'Accounting data'!$L$2:$L$37000,CQ4)+SUMIFS('Accounting data'!$G$2:$G$37000,'Accounting data'!$H$2:$H$37000,"9999*",'Accounting data'!$I$2:$I$37000,"8*",'Accounting data'!$J$2:$J$37000,"26*",'Accounting data'!$K$2:$K$37000,"67*",'Accounting data'!$L$2:$L$37000,CQ4)+SUMIFS('Accounting data'!$G$2:$G$37000,'Accounting data'!$H$2:$H$37000,"9999*",'Accounting data'!$I$2:$I$37000,"9*",'Accounting data'!$J$2:$J$37000,"26*",'Accounting data'!$K$2:$K$37000,"67*",'Accounting data'!$L$2:$L$37000,CQ4)</f>
        <v>0</v>
      </c>
      <c r="CR1303" s="384">
        <f>SUMIFS('Accounting data'!$G$2:$G$37000,'Accounting data'!$H$2:$H$37000,"9999*",'Accounting data'!$I$2:$I$37000,"7*",'Accounting data'!$J$2:$J$37000,"26*",'Accounting data'!$K$2:$K$37000,"67*",'Accounting data'!$L$2:$L$37000,CR4)+SUMIFS('Accounting data'!$G$2:$G$37000,'Accounting data'!$H$2:$H$37000,"9999*",'Accounting data'!$I$2:$I$37000,"8*",'Accounting data'!$J$2:$J$37000,"26*",'Accounting data'!$K$2:$K$37000,"67*",'Accounting data'!$L$2:$L$37000,CR4)+SUMIFS('Accounting data'!$G$2:$G$37000,'Accounting data'!$H$2:$H$37000,"9999*",'Accounting data'!$I$2:$I$37000,"9*",'Accounting data'!$J$2:$J$37000,"26*",'Accounting data'!$K$2:$K$37000,"67*",'Accounting data'!$L$2:$L$37000,CR4)</f>
        <v>0</v>
      </c>
      <c r="CS1303" s="384">
        <f>SUMIFS('Accounting data'!$G$2:$G$37000,'Accounting data'!$H$2:$H$37000,"9999*",'Accounting data'!$I$2:$I$37000,"7*",'Accounting data'!$J$2:$J$37000,"26*",'Accounting data'!$K$2:$K$37000,"67*",'Accounting data'!$L$2:$L$37000,CS4)+SUMIFS('Accounting data'!$G$2:$G$37000,'Accounting data'!$H$2:$H$37000,"9999*",'Accounting data'!$I$2:$I$37000,"8*",'Accounting data'!$J$2:$J$37000,"26*",'Accounting data'!$K$2:$K$37000,"67*",'Accounting data'!$L$2:$L$37000,CS4)+SUMIFS('Accounting data'!$G$2:$G$37000,'Accounting data'!$H$2:$H$37000,"9999*",'Accounting data'!$I$2:$I$37000,"9*",'Accounting data'!$J$2:$J$37000,"26*",'Accounting data'!$K$2:$K$37000,"67*",'Accounting data'!$L$2:$L$37000,CS4)</f>
        <v>0</v>
      </c>
    </row>
    <row r="1304" spans="1:97">
      <c r="A1304" s="386"/>
      <c r="B1304" s="383"/>
      <c r="C1304" s="383"/>
      <c r="D1304" s="397"/>
      <c r="E1304" s="384"/>
      <c r="F1304" s="384"/>
      <c r="G1304" s="385"/>
      <c r="H1304" s="384"/>
      <c r="I1304" s="384"/>
      <c r="J1304" s="384"/>
      <c r="K1304" s="384"/>
      <c r="L1304" s="384"/>
      <c r="M1304" s="384"/>
      <c r="N1304" s="384"/>
      <c r="O1304" s="384"/>
      <c r="P1304" s="384"/>
      <c r="Q1304" s="384"/>
      <c r="R1304" s="384"/>
      <c r="S1304" s="384"/>
      <c r="T1304" s="384"/>
      <c r="U1304" s="384"/>
      <c r="V1304" s="384"/>
      <c r="W1304" s="384"/>
      <c r="X1304" s="384"/>
      <c r="Y1304" s="384"/>
      <c r="Z1304" s="384"/>
      <c r="AA1304" s="384"/>
      <c r="AB1304" s="384"/>
      <c r="AC1304" s="384"/>
      <c r="AD1304" s="384"/>
      <c r="AE1304" s="384"/>
      <c r="AF1304" s="384"/>
    </row>
    <row r="1305" spans="1:97">
      <c r="A1305" s="386"/>
      <c r="B1305" s="383"/>
      <c r="C1305" s="383"/>
      <c r="D1305" s="397"/>
      <c r="E1305" s="384"/>
      <c r="F1305" s="384"/>
      <c r="G1305" s="385"/>
      <c r="H1305" s="384"/>
      <c r="I1305" s="384"/>
      <c r="J1305" s="384"/>
      <c r="K1305" s="384"/>
      <c r="L1305" s="384"/>
      <c r="M1305" s="384"/>
      <c r="N1305" s="384"/>
      <c r="O1305" s="384"/>
      <c r="P1305" s="384"/>
      <c r="Q1305" s="384"/>
      <c r="R1305" s="384"/>
      <c r="S1305" s="384"/>
      <c r="T1305" s="384"/>
      <c r="U1305" s="384"/>
      <c r="V1305" s="384"/>
      <c r="W1305" s="384"/>
      <c r="X1305" s="384"/>
      <c r="Y1305" s="384"/>
      <c r="Z1305" s="384"/>
      <c r="AA1305" s="384"/>
      <c r="AB1305" s="384"/>
      <c r="AC1305" s="384"/>
      <c r="AD1305" s="384"/>
      <c r="AE1305" s="384"/>
      <c r="AF1305" s="384"/>
    </row>
    <row r="1306" spans="1:97">
      <c r="A1306" s="387" t="s">
        <v>523</v>
      </c>
      <c r="B1306" s="387"/>
      <c r="C1306" s="387"/>
      <c r="D1306" s="387"/>
      <c r="E1306" s="385">
        <f>(E1296-E1297-E1298)-((E1299+E1300)-(E1301+E1302))-(E1303+E1304+E1305)</f>
        <v>0</v>
      </c>
      <c r="F1306" s="385">
        <f t="shared" ref="F1306:V1306" si="198">(F1296-F1297-F1298)-((F1299+F1300)-(F1301+F1302))-(F1303+F1304+F1305)</f>
        <v>0</v>
      </c>
      <c r="G1306" s="385"/>
      <c r="H1306" s="385">
        <f t="shared" si="198"/>
        <v>0</v>
      </c>
      <c r="I1306" s="385">
        <f t="shared" si="198"/>
        <v>0</v>
      </c>
      <c r="J1306" s="385">
        <f t="shared" si="198"/>
        <v>0</v>
      </c>
      <c r="K1306" s="385">
        <f t="shared" si="198"/>
        <v>0</v>
      </c>
      <c r="L1306" s="385">
        <f t="shared" si="198"/>
        <v>0</v>
      </c>
      <c r="M1306" s="385">
        <f t="shared" si="198"/>
        <v>0</v>
      </c>
      <c r="N1306" s="385">
        <f t="shared" si="198"/>
        <v>0</v>
      </c>
      <c r="O1306" s="385">
        <f t="shared" si="198"/>
        <v>0</v>
      </c>
      <c r="P1306" s="385">
        <f t="shared" si="198"/>
        <v>0</v>
      </c>
      <c r="Q1306" s="385">
        <f t="shared" si="198"/>
        <v>0</v>
      </c>
      <c r="R1306" s="385">
        <f t="shared" si="198"/>
        <v>0</v>
      </c>
      <c r="S1306" s="385">
        <f t="shared" si="198"/>
        <v>0</v>
      </c>
      <c r="T1306" s="385">
        <f t="shared" si="198"/>
        <v>0</v>
      </c>
      <c r="U1306" s="385">
        <f t="shared" si="198"/>
        <v>0</v>
      </c>
      <c r="V1306" s="385">
        <f t="shared" si="198"/>
        <v>0</v>
      </c>
      <c r="W1306" s="385">
        <f t="shared" ref="W1306:AF1306" si="199">(W1296-W1297-W1298)-((W1299+W1300)-(W1301+W1302))-(W1303+W1304+W1305)</f>
        <v>0</v>
      </c>
      <c r="X1306" s="385">
        <f t="shared" si="199"/>
        <v>0</v>
      </c>
      <c r="Y1306" s="385">
        <f t="shared" si="199"/>
        <v>0</v>
      </c>
      <c r="Z1306" s="385">
        <f t="shared" si="199"/>
        <v>0</v>
      </c>
      <c r="AA1306" s="385">
        <f t="shared" si="199"/>
        <v>0</v>
      </c>
      <c r="AB1306" s="385">
        <f t="shared" si="199"/>
        <v>0</v>
      </c>
      <c r="AC1306" s="385">
        <f t="shared" si="199"/>
        <v>0</v>
      </c>
      <c r="AD1306" s="385">
        <f t="shared" si="199"/>
        <v>0</v>
      </c>
      <c r="AE1306" s="385">
        <f t="shared" si="199"/>
        <v>0</v>
      </c>
      <c r="AF1306" s="385">
        <f t="shared" si="199"/>
        <v>0</v>
      </c>
    </row>
    <row r="1307" spans="1:97">
      <c r="A1307" s="383" t="s">
        <v>72</v>
      </c>
      <c r="B1307" s="383" t="s">
        <v>80</v>
      </c>
      <c r="C1307" s="383">
        <v>3100</v>
      </c>
      <c r="D1307" s="383">
        <v>6000</v>
      </c>
      <c r="E1307" s="384">
        <f>SUMIFS('Accounting data'!$G$2:$G$37000,'Accounting data'!$I$2:$I$37000,"7*",'Accounting data'!$J$2:$J$37000,"31*",'Accounting data'!$K$2:$K$37000,"6*",'Accounting data'!$L$2:$L$37000,E4)+SUMIFS('Accounting data'!$G$2:$G$37000,'Accounting data'!$I$2:$I$37000,"8*",'Accounting data'!$J$2:$J$37000,"31*",'Accounting data'!$K$2:$K$37000,"6*",'Accounting data'!$L$2:$L$37000,E4)+SUMIFS('Accounting data'!$G$2:$G$37000,'Accounting data'!$I$2:$I$37000,"9*",'Accounting data'!$J$2:$J$37000,"31*",'Accounting data'!$K$2:$K$37000,"6*",'Accounting data'!$L$2:$L$37000,E4)</f>
        <v>0</v>
      </c>
      <c r="F1307" s="384">
        <f>SUMIFS('Accounting data'!$G$2:$G$37000,'Accounting data'!$I$2:$I$37000,"7*",'Accounting data'!$J$2:$J$37000,"31*",'Accounting data'!$K$2:$K$37000,"6*",'Accounting data'!$L$2:$L$37000,F4)+SUMIFS('Accounting data'!$G$2:$G$37000,'Accounting data'!$I$2:$I$37000,"8*",'Accounting data'!$J$2:$J$37000,"31*",'Accounting data'!$K$2:$K$37000,"6*",'Accounting data'!$L$2:$L$37000,F4)+SUMIFS('Accounting data'!$G$2:$G$37000,'Accounting data'!$I$2:$I$37000,"9*",'Accounting data'!$J$2:$J$37000,"31*",'Accounting data'!$K$2:$K$37000,"6*",'Accounting data'!$L$2:$L$37000,F4)</f>
        <v>0</v>
      </c>
      <c r="G1307" s="385"/>
      <c r="H1307" s="384">
        <f>SUMIFS('Accounting data'!$G$2:$G$37000,'Accounting data'!$I$2:$I$37000,"7*",'Accounting data'!$J$2:$J$37000,"31*",'Accounting data'!$K$2:$K$37000,"6*",'Accounting data'!$L$2:$L$37000,H4)+SUMIFS('Accounting data'!$G$2:$G$37000,'Accounting data'!$I$2:$I$37000,"8*",'Accounting data'!$J$2:$J$37000,"31*",'Accounting data'!$K$2:$K$37000,"6*",'Accounting data'!$L$2:$L$37000,H4)+SUMIFS('Accounting data'!$G$2:$G$37000,'Accounting data'!$I$2:$I$37000,"9*",'Accounting data'!$J$2:$J$37000,"31*",'Accounting data'!$K$2:$K$37000,"6*",'Accounting data'!$L$2:$L$37000,H4)</f>
        <v>0</v>
      </c>
      <c r="I1307" s="384">
        <f>SUMIFS('Accounting data'!$G$2:$G$37000,'Accounting data'!$I$2:$I$37000,"7*",'Accounting data'!$J$2:$J$37000,"31*",'Accounting data'!$K$2:$K$37000,"6*",'Accounting data'!$L$2:$L$37000,I4)+SUMIFS('Accounting data'!$G$2:$G$37000,'Accounting data'!$I$2:$I$37000,"8*",'Accounting data'!$J$2:$J$37000,"31*",'Accounting data'!$K$2:$K$37000,"6*",'Accounting data'!$L$2:$L$37000,I4)+SUMIFS('Accounting data'!$G$2:$G$37000,'Accounting data'!$I$2:$I$37000,"9*",'Accounting data'!$J$2:$J$37000,"31*",'Accounting data'!$K$2:$K$37000,"6*",'Accounting data'!$L$2:$L$37000,I4)</f>
        <v>0</v>
      </c>
      <c r="J1307" s="384">
        <f>SUMIFS('Accounting data'!$G$2:$G$37000,'Accounting data'!$I$2:$I$37000,"7*",'Accounting data'!$J$2:$J$37000,"31*",'Accounting data'!$K$2:$K$37000,"6*",'Accounting data'!$L$2:$L$37000,J4)+SUMIFS('Accounting data'!$G$2:$G$37000,'Accounting data'!$I$2:$I$37000,"8*",'Accounting data'!$J$2:$J$37000,"31*",'Accounting data'!$K$2:$K$37000,"6*",'Accounting data'!$L$2:$L$37000,J4)+SUMIFS('Accounting data'!$G$2:$G$37000,'Accounting data'!$I$2:$I$37000,"9*",'Accounting data'!$J$2:$J$37000,"31*",'Accounting data'!$K$2:$K$37000,"6*",'Accounting data'!$L$2:$L$37000,J4)</f>
        <v>0</v>
      </c>
      <c r="K1307" s="384">
        <f>SUMIFS('Accounting data'!$G$2:$G$37000,'Accounting data'!$I$2:$I$37000,"7*",'Accounting data'!$J$2:$J$37000,"31*",'Accounting data'!$K$2:$K$37000,"6*",'Accounting data'!$L$2:$L$37000,K4)+SUMIFS('Accounting data'!$G$2:$G$37000,'Accounting data'!$I$2:$I$37000,"8*",'Accounting data'!$J$2:$J$37000,"31*",'Accounting data'!$K$2:$K$37000,"6*",'Accounting data'!$L$2:$L$37000,K4)+SUMIFS('Accounting data'!$G$2:$G$37000,'Accounting data'!$I$2:$I$37000,"9*",'Accounting data'!$J$2:$J$37000,"31*",'Accounting data'!$K$2:$K$37000,"6*",'Accounting data'!$L$2:$L$37000,K4)</f>
        <v>0</v>
      </c>
      <c r="L1307" s="384">
        <f>SUMIFS('Accounting data'!$G$2:$G$37000,'Accounting data'!$I$2:$I$37000,"7*",'Accounting data'!$J$2:$J$37000,"31*",'Accounting data'!$K$2:$K$37000,"6*",'Accounting data'!$L$2:$L$37000,L4)+SUMIFS('Accounting data'!$G$2:$G$37000,'Accounting data'!$I$2:$I$37000,"8*",'Accounting data'!$J$2:$J$37000,"31*",'Accounting data'!$K$2:$K$37000,"6*",'Accounting data'!$L$2:$L$37000,L4)+SUMIFS('Accounting data'!$G$2:$G$37000,'Accounting data'!$I$2:$I$37000,"9*",'Accounting data'!$J$2:$J$37000,"31*",'Accounting data'!$K$2:$K$37000,"6*",'Accounting data'!$L$2:$L$37000,L4)</f>
        <v>0</v>
      </c>
      <c r="M1307" s="384">
        <f>SUMIFS('Accounting data'!$G$2:$G$37000,'Accounting data'!$I$2:$I$37000,"7*",'Accounting data'!$J$2:$J$37000,"31*",'Accounting data'!$K$2:$K$37000,"6*",'Accounting data'!$L$2:$L$37000,M4)+SUMIFS('Accounting data'!$G$2:$G$37000,'Accounting data'!$I$2:$I$37000,"8*",'Accounting data'!$J$2:$J$37000,"31*",'Accounting data'!$K$2:$K$37000,"6*",'Accounting data'!$L$2:$L$37000,M4)+SUMIFS('Accounting data'!$G$2:$G$37000,'Accounting data'!$I$2:$I$37000,"9*",'Accounting data'!$J$2:$J$37000,"31*",'Accounting data'!$K$2:$K$37000,"6*",'Accounting data'!$L$2:$L$37000,M4)</f>
        <v>0</v>
      </c>
      <c r="N1307" s="384">
        <f>SUMIFS('Accounting data'!$G$2:$G$37000,'Accounting data'!$I$2:$I$37000,"7*",'Accounting data'!$J$2:$J$37000,"31*",'Accounting data'!$K$2:$K$37000,"6*",'Accounting data'!$L$2:$L$37000,N4)+SUMIFS('Accounting data'!$G$2:$G$37000,'Accounting data'!$I$2:$I$37000,"8*",'Accounting data'!$J$2:$J$37000,"31*",'Accounting data'!$K$2:$K$37000,"6*",'Accounting data'!$L$2:$L$37000,N4)+SUMIFS('Accounting data'!$G$2:$G$37000,'Accounting data'!$I$2:$I$37000,"9*",'Accounting data'!$J$2:$J$37000,"31*",'Accounting data'!$K$2:$K$37000,"6*",'Accounting data'!$L$2:$L$37000,N4)</f>
        <v>0</v>
      </c>
      <c r="O1307" s="384">
        <f>SUMIFS('Accounting data'!$G$2:$G$37000,'Accounting data'!$I$2:$I$37000,"7*",'Accounting data'!$J$2:$J$37000,"31*",'Accounting data'!$K$2:$K$37000,"6*",'Accounting data'!$L$2:$L$37000,O4)+SUMIFS('Accounting data'!$G$2:$G$37000,'Accounting data'!$I$2:$I$37000,"8*",'Accounting data'!$J$2:$J$37000,"31*",'Accounting data'!$K$2:$K$37000,"6*",'Accounting data'!$L$2:$L$37000,O4)+SUMIFS('Accounting data'!$G$2:$G$37000,'Accounting data'!$I$2:$I$37000,"9*",'Accounting data'!$J$2:$J$37000,"31*",'Accounting data'!$K$2:$K$37000,"6*",'Accounting data'!$L$2:$L$37000,O4)</f>
        <v>0</v>
      </c>
      <c r="P1307" s="384">
        <f>SUMIFS('Accounting data'!$G$2:$G$37000,'Accounting data'!$I$2:$I$37000,"7*",'Accounting data'!$J$2:$J$37000,"31*",'Accounting data'!$K$2:$K$37000,"6*",'Accounting data'!$L$2:$L$37000,P4)+SUMIFS('Accounting data'!$G$2:$G$37000,'Accounting data'!$I$2:$I$37000,"8*",'Accounting data'!$J$2:$J$37000,"31*",'Accounting data'!$K$2:$K$37000,"6*",'Accounting data'!$L$2:$L$37000,P4)+SUMIFS('Accounting data'!$G$2:$G$37000,'Accounting data'!$I$2:$I$37000,"9*",'Accounting data'!$J$2:$J$37000,"31*",'Accounting data'!$K$2:$K$37000,"6*",'Accounting data'!$L$2:$L$37000,P4)</f>
        <v>0</v>
      </c>
      <c r="Q1307" s="384">
        <f>SUMIFS('Accounting data'!$G$2:$G$37000,'Accounting data'!$I$2:$I$37000,"7*",'Accounting data'!$J$2:$J$37000,"31*",'Accounting data'!$K$2:$K$37000,"6*",'Accounting data'!$L$2:$L$37000,Q4)+SUMIFS('Accounting data'!$G$2:$G$37000,'Accounting data'!$I$2:$I$37000,"8*",'Accounting data'!$J$2:$J$37000,"31*",'Accounting data'!$K$2:$K$37000,"6*",'Accounting data'!$L$2:$L$37000,Q4)+SUMIFS('Accounting data'!$G$2:$G$37000,'Accounting data'!$I$2:$I$37000,"9*",'Accounting data'!$J$2:$J$37000,"31*",'Accounting data'!$K$2:$K$37000,"6*",'Accounting data'!$L$2:$L$37000,Q4)</f>
        <v>0</v>
      </c>
      <c r="R1307" s="384">
        <f>SUMIFS('Accounting data'!$G$2:$G$37000,'Accounting data'!$I$2:$I$37000,"7*",'Accounting data'!$J$2:$J$37000,"31*",'Accounting data'!$K$2:$K$37000,"6*",'Accounting data'!$L$2:$L$37000,R4)+SUMIFS('Accounting data'!$G$2:$G$37000,'Accounting data'!$I$2:$I$37000,"8*",'Accounting data'!$J$2:$J$37000,"31*",'Accounting data'!$K$2:$K$37000,"6*",'Accounting data'!$L$2:$L$37000,R4)+SUMIFS('Accounting data'!$G$2:$G$37000,'Accounting data'!$I$2:$I$37000,"9*",'Accounting data'!$J$2:$J$37000,"31*",'Accounting data'!$K$2:$K$37000,"6*",'Accounting data'!$L$2:$L$37000,R4)</f>
        <v>0</v>
      </c>
      <c r="S1307" s="384">
        <f>SUMIFS('Accounting data'!$G$2:$G$37000,'Accounting data'!$I$2:$I$37000,"7*",'Accounting data'!$J$2:$J$37000,"31*",'Accounting data'!$K$2:$K$37000,"6*",'Accounting data'!$L$2:$L$37000,S4)+SUMIFS('Accounting data'!$G$2:$G$37000,'Accounting data'!$I$2:$I$37000,"8*",'Accounting data'!$J$2:$J$37000,"31*",'Accounting data'!$K$2:$K$37000,"6*",'Accounting data'!$L$2:$L$37000,S4)+SUMIFS('Accounting data'!$G$2:$G$37000,'Accounting data'!$I$2:$I$37000,"9*",'Accounting data'!$J$2:$J$37000,"31*",'Accounting data'!$K$2:$K$37000,"6*",'Accounting data'!$L$2:$L$37000,S4)</f>
        <v>0</v>
      </c>
      <c r="T1307" s="384">
        <f>SUMIFS('Accounting data'!$G$2:$G$37000,'Accounting data'!$I$2:$I$37000,"7*",'Accounting data'!$J$2:$J$37000,"31*",'Accounting data'!$K$2:$K$37000,"6*",'Accounting data'!$L$2:$L$37000,T4)+SUMIFS('Accounting data'!$G$2:$G$37000,'Accounting data'!$I$2:$I$37000,"8*",'Accounting data'!$J$2:$J$37000,"31*",'Accounting data'!$K$2:$K$37000,"6*",'Accounting data'!$L$2:$L$37000,T4)+SUMIFS('Accounting data'!$G$2:$G$37000,'Accounting data'!$I$2:$I$37000,"9*",'Accounting data'!$J$2:$J$37000,"31*",'Accounting data'!$K$2:$K$37000,"6*",'Accounting data'!$L$2:$L$37000,T4)</f>
        <v>0</v>
      </c>
      <c r="U1307" s="384">
        <f>SUMIFS('Accounting data'!$G$2:$G$37000,'Accounting data'!$I$2:$I$37000,"7*",'Accounting data'!$J$2:$J$37000,"31*",'Accounting data'!$K$2:$K$37000,"6*",'Accounting data'!$L$2:$L$37000,U4)+SUMIFS('Accounting data'!$G$2:$G$37000,'Accounting data'!$I$2:$I$37000,"8*",'Accounting data'!$J$2:$J$37000,"31*",'Accounting data'!$K$2:$K$37000,"6*",'Accounting data'!$L$2:$L$37000,U4)+SUMIFS('Accounting data'!$G$2:$G$37000,'Accounting data'!$I$2:$I$37000,"9*",'Accounting data'!$J$2:$J$37000,"31*",'Accounting data'!$K$2:$K$37000,"6*",'Accounting data'!$L$2:$L$37000,U4)</f>
        <v>0</v>
      </c>
      <c r="V1307" s="384">
        <f>SUMIFS('Accounting data'!$G$2:$G$37000,'Accounting data'!$I$2:$I$37000,"7*",'Accounting data'!$J$2:$J$37000,"31*",'Accounting data'!$K$2:$K$37000,"6*",'Accounting data'!$L$2:$L$37000,V4)+SUMIFS('Accounting data'!$G$2:$G$37000,'Accounting data'!$I$2:$I$37000,"8*",'Accounting data'!$J$2:$J$37000,"31*",'Accounting data'!$K$2:$K$37000,"6*",'Accounting data'!$L$2:$L$37000,V4)+SUMIFS('Accounting data'!$G$2:$G$37000,'Accounting data'!$I$2:$I$37000,"9*",'Accounting data'!$J$2:$J$37000,"31*",'Accounting data'!$K$2:$K$37000,"6*",'Accounting data'!$L$2:$L$37000,V4)</f>
        <v>0</v>
      </c>
      <c r="W1307" s="384">
        <f>SUMIFS('Accounting data'!$G$2:$G$37000,'Accounting data'!$I$2:$I$37000,"7*",'Accounting data'!$J$2:$J$37000,"31*",'Accounting data'!$K$2:$K$37000,"6*",'Accounting data'!$L$2:$L$37000,W4)+SUMIFS('Accounting data'!$G$2:$G$37000,'Accounting data'!$I$2:$I$37000,"8*",'Accounting data'!$J$2:$J$37000,"31*",'Accounting data'!$K$2:$K$37000,"6*",'Accounting data'!$L$2:$L$37000,W4)+SUMIFS('Accounting data'!$G$2:$G$37000,'Accounting data'!$I$2:$I$37000,"9*",'Accounting data'!$J$2:$J$37000,"31*",'Accounting data'!$K$2:$K$37000,"6*",'Accounting data'!$L$2:$L$37000,W4)</f>
        <v>0</v>
      </c>
      <c r="X1307" s="384">
        <f>SUMIFS('Accounting data'!$G$2:$G$37000,'Accounting data'!$I$2:$I$37000,"7*",'Accounting data'!$J$2:$J$37000,"31*",'Accounting data'!$K$2:$K$37000,"6*",'Accounting data'!$L$2:$L$37000,X4)+SUMIFS('Accounting data'!$G$2:$G$37000,'Accounting data'!$I$2:$I$37000,"8*",'Accounting data'!$J$2:$J$37000,"31*",'Accounting data'!$K$2:$K$37000,"6*",'Accounting data'!$L$2:$L$37000,X4)+SUMIFS('Accounting data'!$G$2:$G$37000,'Accounting data'!$I$2:$I$37000,"9*",'Accounting data'!$J$2:$J$37000,"31*",'Accounting data'!$K$2:$K$37000,"6*",'Accounting data'!$L$2:$L$37000,X4)</f>
        <v>0</v>
      </c>
      <c r="Y1307" s="384">
        <f>SUMIFS('Accounting data'!$G$2:$G$37000,'Accounting data'!$I$2:$I$37000,"7*",'Accounting data'!$J$2:$J$37000,"31*",'Accounting data'!$K$2:$K$37000,"6*",'Accounting data'!$L$2:$L$37000,Y4)+SUMIFS('Accounting data'!$G$2:$G$37000,'Accounting data'!$I$2:$I$37000,"8*",'Accounting data'!$J$2:$J$37000,"31*",'Accounting data'!$K$2:$K$37000,"6*",'Accounting data'!$L$2:$L$37000,Y4)+SUMIFS('Accounting data'!$G$2:$G$37000,'Accounting data'!$I$2:$I$37000,"9*",'Accounting data'!$J$2:$J$37000,"31*",'Accounting data'!$K$2:$K$37000,"6*",'Accounting data'!$L$2:$L$37000,Y4)</f>
        <v>0</v>
      </c>
      <c r="Z1307" s="384">
        <f>SUMIFS('Accounting data'!$G$2:$G$37000,'Accounting data'!$I$2:$I$37000,"7*",'Accounting data'!$J$2:$J$37000,"31*",'Accounting data'!$K$2:$K$37000,"6*",'Accounting data'!$L$2:$L$37000,Z4)+SUMIFS('Accounting data'!$G$2:$G$37000,'Accounting data'!$I$2:$I$37000,"8*",'Accounting data'!$J$2:$J$37000,"31*",'Accounting data'!$K$2:$K$37000,"6*",'Accounting data'!$L$2:$L$37000,Z4)+SUMIFS('Accounting data'!$G$2:$G$37000,'Accounting data'!$I$2:$I$37000,"9*",'Accounting data'!$J$2:$J$37000,"31*",'Accounting data'!$K$2:$K$37000,"6*",'Accounting data'!$L$2:$L$37000,Z4)</f>
        <v>0</v>
      </c>
      <c r="AA1307" s="384">
        <f>SUMIFS('Accounting data'!$G$2:$G$37000,'Accounting data'!$I$2:$I$37000,"7*",'Accounting data'!$J$2:$J$37000,"31*",'Accounting data'!$K$2:$K$37000,"6*",'Accounting data'!$L$2:$L$37000,AA4)+SUMIFS('Accounting data'!$G$2:$G$37000,'Accounting data'!$I$2:$I$37000,"8*",'Accounting data'!$J$2:$J$37000,"31*",'Accounting data'!$K$2:$K$37000,"6*",'Accounting data'!$L$2:$L$37000,AA4)+SUMIFS('Accounting data'!$G$2:$G$37000,'Accounting data'!$I$2:$I$37000,"9*",'Accounting data'!$J$2:$J$37000,"31*",'Accounting data'!$K$2:$K$37000,"6*",'Accounting data'!$L$2:$L$37000,AA4)</f>
        <v>0</v>
      </c>
      <c r="AB1307" s="384">
        <f>SUMIFS('Accounting data'!$G$2:$G$37000,'Accounting data'!$I$2:$I$37000,"7*",'Accounting data'!$J$2:$J$37000,"31*",'Accounting data'!$K$2:$K$37000,"6*",'Accounting data'!$L$2:$L$37000,AB4)+SUMIFS('Accounting data'!$G$2:$G$37000,'Accounting data'!$I$2:$I$37000,"8*",'Accounting data'!$J$2:$J$37000,"31*",'Accounting data'!$K$2:$K$37000,"6*",'Accounting data'!$L$2:$L$37000,AB4)+SUMIFS('Accounting data'!$G$2:$G$37000,'Accounting data'!$I$2:$I$37000,"9*",'Accounting data'!$J$2:$J$37000,"31*",'Accounting data'!$K$2:$K$37000,"6*",'Accounting data'!$L$2:$L$37000,AB4)</f>
        <v>0</v>
      </c>
      <c r="AC1307" s="384">
        <f>SUMIFS('Accounting data'!$G$2:$G$37000,'Accounting data'!$I$2:$I$37000,"7*",'Accounting data'!$J$2:$J$37000,"31*",'Accounting data'!$K$2:$K$37000,"6*",'Accounting data'!$L$2:$L$37000,AC4)+SUMIFS('Accounting data'!$G$2:$G$37000,'Accounting data'!$I$2:$I$37000,"8*",'Accounting data'!$J$2:$J$37000,"31*",'Accounting data'!$K$2:$K$37000,"6*",'Accounting data'!$L$2:$L$37000,AC4)+SUMIFS('Accounting data'!$G$2:$G$37000,'Accounting data'!$I$2:$I$37000,"9*",'Accounting data'!$J$2:$J$37000,"31*",'Accounting data'!$K$2:$K$37000,"6*",'Accounting data'!$L$2:$L$37000,AC4)</f>
        <v>0</v>
      </c>
      <c r="AD1307" s="384">
        <f>SUMIFS('Accounting data'!$G$2:$G$37000,'Accounting data'!$I$2:$I$37000,"7*",'Accounting data'!$J$2:$J$37000,"31*",'Accounting data'!$K$2:$K$37000,"6*",'Accounting data'!$L$2:$L$37000,AD4)+SUMIFS('Accounting data'!$G$2:$G$37000,'Accounting data'!$I$2:$I$37000,"8*",'Accounting data'!$J$2:$J$37000,"31*",'Accounting data'!$K$2:$K$37000,"6*",'Accounting data'!$L$2:$L$37000,AD4)+SUMIFS('Accounting data'!$G$2:$G$37000,'Accounting data'!$I$2:$I$37000,"9*",'Accounting data'!$J$2:$J$37000,"31*",'Accounting data'!$K$2:$K$37000,"6*",'Accounting data'!$L$2:$L$37000,AD4)</f>
        <v>0</v>
      </c>
      <c r="AE1307" s="384">
        <f>SUMIFS('Accounting data'!$G$2:$G$37000,'Accounting data'!$I$2:$I$37000,"7*",'Accounting data'!$J$2:$J$37000,"31*",'Accounting data'!$K$2:$K$37000,"6*",'Accounting data'!$L$2:$L$37000,AE4)+SUMIFS('Accounting data'!$G$2:$G$37000,'Accounting data'!$I$2:$I$37000,"8*",'Accounting data'!$J$2:$J$37000,"31*",'Accounting data'!$K$2:$K$37000,"6*",'Accounting data'!$L$2:$L$37000,AE4)+SUMIFS('Accounting data'!$G$2:$G$37000,'Accounting data'!$I$2:$I$37000,"9*",'Accounting data'!$J$2:$J$37000,"31*",'Accounting data'!$K$2:$K$37000,"6*",'Accounting data'!$L$2:$L$37000,AE4)</f>
        <v>0</v>
      </c>
      <c r="AF1307" s="384">
        <f>SUMIFS('Accounting data'!$G$2:$G$37000,'Accounting data'!$I$2:$I$37000,"7*",'Accounting data'!$J$2:$J$37000,"31*",'Accounting data'!$K$2:$K$37000,"6*",'Accounting data'!$L$2:$L$37000,AF4)+SUMIFS('Accounting data'!$G$2:$G$37000,'Accounting data'!$I$2:$I$37000,"8*",'Accounting data'!$J$2:$J$37000,"31*",'Accounting data'!$K$2:$K$37000,"6*",'Accounting data'!$L$2:$L$37000,AF4)+SUMIFS('Accounting data'!$G$2:$G$37000,'Accounting data'!$I$2:$I$37000,"9*",'Accounting data'!$J$2:$J$37000,"31*",'Accounting data'!$K$2:$K$37000,"6*",'Accounting data'!$L$2:$L$37000,AF4)</f>
        <v>0</v>
      </c>
    </row>
    <row r="1308" spans="1:97">
      <c r="A1308" s="383" t="s">
        <v>72</v>
      </c>
      <c r="B1308" s="383" t="s">
        <v>80</v>
      </c>
      <c r="C1308" s="383">
        <v>3100</v>
      </c>
      <c r="D1308" s="383">
        <v>6900</v>
      </c>
      <c r="E1308" s="384">
        <f>SUMIFS('Accounting data'!$G$2:$G$37000,'Accounting data'!$I$2:$I$37000,"7*",'Accounting data'!$J$2:$J$37000,"31*",'Accounting data'!$K$2:$K$37000,"69*",'Accounting data'!$L$2:$L$37000,E4)+SUMIFS('Accounting data'!$G$2:$G$37000,'Accounting data'!$I$2:$I$37000,"8*",'Accounting data'!$J$2:$J$37000,"31*",'Accounting data'!$K$2:$K$37000,"69*",'Accounting data'!$L$2:$L$37000,E4)+SUMIFS('Accounting data'!$G$2:$G$37000,'Accounting data'!$I$2:$I$37000,"9*",'Accounting data'!$J$2:$J$37000,"31*",'Accounting data'!$K$2:$K$37000,"69*",'Accounting data'!$L$2:$L$37000,E4)</f>
        <v>0</v>
      </c>
      <c r="F1308" s="384">
        <f>SUMIFS('Accounting data'!$G$2:$G$37000,'Accounting data'!$I$2:$I$37000,"7*",'Accounting data'!$J$2:$J$37000,"31*",'Accounting data'!$K$2:$K$37000,"69*",'Accounting data'!$L$2:$L$37000,F4)+SUMIFS('Accounting data'!$G$2:$G$37000,'Accounting data'!$I$2:$I$37000,"8*",'Accounting data'!$J$2:$J$37000,"31*",'Accounting data'!$K$2:$K$37000,"69*",'Accounting data'!$L$2:$L$37000,F4)+SUMIFS('Accounting data'!$G$2:$G$37000,'Accounting data'!$I$2:$I$37000,"9*",'Accounting data'!$J$2:$J$37000,"31*",'Accounting data'!$K$2:$K$37000,"69*",'Accounting data'!$L$2:$L$37000,F4)</f>
        <v>0</v>
      </c>
      <c r="G1308" s="385"/>
      <c r="H1308" s="384">
        <f>SUMIFS('Accounting data'!$G$2:$G$37000,'Accounting data'!$I$2:$I$37000,"7*",'Accounting data'!$J$2:$J$37000,"31*",'Accounting data'!$K$2:$K$37000,"69*",'Accounting data'!$L$2:$L$37000,H4)+SUMIFS('Accounting data'!$G$2:$G$37000,'Accounting data'!$I$2:$I$37000,"8*",'Accounting data'!$J$2:$J$37000,"31*",'Accounting data'!$K$2:$K$37000,"69*",'Accounting data'!$L$2:$L$37000,H4)+SUMIFS('Accounting data'!$G$2:$G$37000,'Accounting data'!$I$2:$I$37000,"9*",'Accounting data'!$J$2:$J$37000,"31*",'Accounting data'!$K$2:$K$37000,"69*",'Accounting data'!$L$2:$L$37000,H4)</f>
        <v>0</v>
      </c>
      <c r="I1308" s="384">
        <f>SUMIFS('Accounting data'!$G$2:$G$37000,'Accounting data'!$I$2:$I$37000,"7*",'Accounting data'!$J$2:$J$37000,"31*",'Accounting data'!$K$2:$K$37000,"69*",'Accounting data'!$L$2:$L$37000,I4)+SUMIFS('Accounting data'!$G$2:$G$37000,'Accounting data'!$I$2:$I$37000,"8*",'Accounting data'!$J$2:$J$37000,"31*",'Accounting data'!$K$2:$K$37000,"69*",'Accounting data'!$L$2:$L$37000,I4)+SUMIFS('Accounting data'!$G$2:$G$37000,'Accounting data'!$I$2:$I$37000,"9*",'Accounting data'!$J$2:$J$37000,"31*",'Accounting data'!$K$2:$K$37000,"69*",'Accounting data'!$L$2:$L$37000,I4)</f>
        <v>0</v>
      </c>
      <c r="J1308" s="384">
        <f>SUMIFS('Accounting data'!$G$2:$G$37000,'Accounting data'!$I$2:$I$37000,"7*",'Accounting data'!$J$2:$J$37000,"31*",'Accounting data'!$K$2:$K$37000,"69*",'Accounting data'!$L$2:$L$37000,J4)+SUMIFS('Accounting data'!$G$2:$G$37000,'Accounting data'!$I$2:$I$37000,"8*",'Accounting data'!$J$2:$J$37000,"31*",'Accounting data'!$K$2:$K$37000,"69*",'Accounting data'!$L$2:$L$37000,J4)+SUMIFS('Accounting data'!$G$2:$G$37000,'Accounting data'!$I$2:$I$37000,"9*",'Accounting data'!$J$2:$J$37000,"31*",'Accounting data'!$K$2:$K$37000,"69*",'Accounting data'!$L$2:$L$37000,J4)</f>
        <v>0</v>
      </c>
      <c r="K1308" s="384">
        <f>SUMIFS('Accounting data'!$G$2:$G$37000,'Accounting data'!$I$2:$I$37000,"7*",'Accounting data'!$J$2:$J$37000,"31*",'Accounting data'!$K$2:$K$37000,"69*",'Accounting data'!$L$2:$L$37000,K4)+SUMIFS('Accounting data'!$G$2:$G$37000,'Accounting data'!$I$2:$I$37000,"8*",'Accounting data'!$J$2:$J$37000,"31*",'Accounting data'!$K$2:$K$37000,"69*",'Accounting data'!$L$2:$L$37000,K4)+SUMIFS('Accounting data'!$G$2:$G$37000,'Accounting data'!$I$2:$I$37000,"9*",'Accounting data'!$J$2:$J$37000,"31*",'Accounting data'!$K$2:$K$37000,"69*",'Accounting data'!$L$2:$L$37000,K4)</f>
        <v>0</v>
      </c>
      <c r="L1308" s="384">
        <f>SUMIFS('Accounting data'!$G$2:$G$37000,'Accounting data'!$I$2:$I$37000,"7*",'Accounting data'!$J$2:$J$37000,"31*",'Accounting data'!$K$2:$K$37000,"69*",'Accounting data'!$L$2:$L$37000,L4)+SUMIFS('Accounting data'!$G$2:$G$37000,'Accounting data'!$I$2:$I$37000,"8*",'Accounting data'!$J$2:$J$37000,"31*",'Accounting data'!$K$2:$K$37000,"69*",'Accounting data'!$L$2:$L$37000,L4)+SUMIFS('Accounting data'!$G$2:$G$37000,'Accounting data'!$I$2:$I$37000,"9*",'Accounting data'!$J$2:$J$37000,"31*",'Accounting data'!$K$2:$K$37000,"69*",'Accounting data'!$L$2:$L$37000,L4)</f>
        <v>0</v>
      </c>
      <c r="M1308" s="384">
        <f>SUMIFS('Accounting data'!$G$2:$G$37000,'Accounting data'!$I$2:$I$37000,"7*",'Accounting data'!$J$2:$J$37000,"31*",'Accounting data'!$K$2:$K$37000,"69*",'Accounting data'!$L$2:$L$37000,M4)+SUMIFS('Accounting data'!$G$2:$G$37000,'Accounting data'!$I$2:$I$37000,"8*",'Accounting data'!$J$2:$J$37000,"31*",'Accounting data'!$K$2:$K$37000,"69*",'Accounting data'!$L$2:$L$37000,M4)+SUMIFS('Accounting data'!$G$2:$G$37000,'Accounting data'!$I$2:$I$37000,"9*",'Accounting data'!$J$2:$J$37000,"31*",'Accounting data'!$K$2:$K$37000,"69*",'Accounting data'!$L$2:$L$37000,M4)</f>
        <v>0</v>
      </c>
      <c r="N1308" s="384">
        <f>SUMIFS('Accounting data'!$G$2:$G$37000,'Accounting data'!$I$2:$I$37000,"7*",'Accounting data'!$J$2:$J$37000,"31*",'Accounting data'!$K$2:$K$37000,"69*",'Accounting data'!$L$2:$L$37000,N4)+SUMIFS('Accounting data'!$G$2:$G$37000,'Accounting data'!$I$2:$I$37000,"8*",'Accounting data'!$J$2:$J$37000,"31*",'Accounting data'!$K$2:$K$37000,"69*",'Accounting data'!$L$2:$L$37000,N4)+SUMIFS('Accounting data'!$G$2:$G$37000,'Accounting data'!$I$2:$I$37000,"9*",'Accounting data'!$J$2:$J$37000,"31*",'Accounting data'!$K$2:$K$37000,"69*",'Accounting data'!$L$2:$L$37000,N4)</f>
        <v>0</v>
      </c>
      <c r="O1308" s="384">
        <f>SUMIFS('Accounting data'!$G$2:$G$37000,'Accounting data'!$I$2:$I$37000,"7*",'Accounting data'!$J$2:$J$37000,"31*",'Accounting data'!$K$2:$K$37000,"69*",'Accounting data'!$L$2:$L$37000,O4)+SUMIFS('Accounting data'!$G$2:$G$37000,'Accounting data'!$I$2:$I$37000,"8*",'Accounting data'!$J$2:$J$37000,"31*",'Accounting data'!$K$2:$K$37000,"69*",'Accounting data'!$L$2:$L$37000,O4)+SUMIFS('Accounting data'!$G$2:$G$37000,'Accounting data'!$I$2:$I$37000,"9*",'Accounting data'!$J$2:$J$37000,"31*",'Accounting data'!$K$2:$K$37000,"69*",'Accounting data'!$L$2:$L$37000,O4)</f>
        <v>0</v>
      </c>
      <c r="P1308" s="384">
        <f>SUMIFS('Accounting data'!$G$2:$G$37000,'Accounting data'!$I$2:$I$37000,"7*",'Accounting data'!$J$2:$J$37000,"31*",'Accounting data'!$K$2:$K$37000,"69*",'Accounting data'!$L$2:$L$37000,P4)+SUMIFS('Accounting data'!$G$2:$G$37000,'Accounting data'!$I$2:$I$37000,"8*",'Accounting data'!$J$2:$J$37000,"31*",'Accounting data'!$K$2:$K$37000,"69*",'Accounting data'!$L$2:$L$37000,P4)+SUMIFS('Accounting data'!$G$2:$G$37000,'Accounting data'!$I$2:$I$37000,"9*",'Accounting data'!$J$2:$J$37000,"31*",'Accounting data'!$K$2:$K$37000,"69*",'Accounting data'!$L$2:$L$37000,P4)</f>
        <v>0</v>
      </c>
      <c r="Q1308" s="384">
        <f>SUMIFS('Accounting data'!$G$2:$G$37000,'Accounting data'!$I$2:$I$37000,"7*",'Accounting data'!$J$2:$J$37000,"31*",'Accounting data'!$K$2:$K$37000,"69*",'Accounting data'!$L$2:$L$37000,Q4)+SUMIFS('Accounting data'!$G$2:$G$37000,'Accounting data'!$I$2:$I$37000,"8*",'Accounting data'!$J$2:$J$37000,"31*",'Accounting data'!$K$2:$K$37000,"69*",'Accounting data'!$L$2:$L$37000,Q4)+SUMIFS('Accounting data'!$G$2:$G$37000,'Accounting data'!$I$2:$I$37000,"9*",'Accounting data'!$J$2:$J$37000,"31*",'Accounting data'!$K$2:$K$37000,"69*",'Accounting data'!$L$2:$L$37000,Q4)</f>
        <v>0</v>
      </c>
      <c r="R1308" s="384">
        <f>SUMIFS('Accounting data'!$G$2:$G$37000,'Accounting data'!$I$2:$I$37000,"7*",'Accounting data'!$J$2:$J$37000,"31*",'Accounting data'!$K$2:$K$37000,"69*",'Accounting data'!$L$2:$L$37000,R4)+SUMIFS('Accounting data'!$G$2:$G$37000,'Accounting data'!$I$2:$I$37000,"8*",'Accounting data'!$J$2:$J$37000,"31*",'Accounting data'!$K$2:$K$37000,"69*",'Accounting data'!$L$2:$L$37000,R4)+SUMIFS('Accounting data'!$G$2:$G$37000,'Accounting data'!$I$2:$I$37000,"9*",'Accounting data'!$J$2:$J$37000,"31*",'Accounting data'!$K$2:$K$37000,"69*",'Accounting data'!$L$2:$L$37000,R4)</f>
        <v>0</v>
      </c>
      <c r="S1308" s="384">
        <f>SUMIFS('Accounting data'!$G$2:$G$37000,'Accounting data'!$I$2:$I$37000,"7*",'Accounting data'!$J$2:$J$37000,"31*",'Accounting data'!$K$2:$K$37000,"69*",'Accounting data'!$L$2:$L$37000,S4)+SUMIFS('Accounting data'!$G$2:$G$37000,'Accounting data'!$I$2:$I$37000,"8*",'Accounting data'!$J$2:$J$37000,"31*",'Accounting data'!$K$2:$K$37000,"69*",'Accounting data'!$L$2:$L$37000,S4)+SUMIFS('Accounting data'!$G$2:$G$37000,'Accounting data'!$I$2:$I$37000,"9*",'Accounting data'!$J$2:$J$37000,"31*",'Accounting data'!$K$2:$K$37000,"69*",'Accounting data'!$L$2:$L$37000,S4)</f>
        <v>0</v>
      </c>
      <c r="T1308" s="384">
        <f>SUMIFS('Accounting data'!$G$2:$G$37000,'Accounting data'!$I$2:$I$37000,"7*",'Accounting data'!$J$2:$J$37000,"31*",'Accounting data'!$K$2:$K$37000,"69*",'Accounting data'!$L$2:$L$37000,T4)+SUMIFS('Accounting data'!$G$2:$G$37000,'Accounting data'!$I$2:$I$37000,"8*",'Accounting data'!$J$2:$J$37000,"31*",'Accounting data'!$K$2:$K$37000,"69*",'Accounting data'!$L$2:$L$37000,T4)+SUMIFS('Accounting data'!$G$2:$G$37000,'Accounting data'!$I$2:$I$37000,"9*",'Accounting data'!$J$2:$J$37000,"31*",'Accounting data'!$K$2:$K$37000,"69*",'Accounting data'!$L$2:$L$37000,T4)</f>
        <v>0</v>
      </c>
      <c r="U1308" s="384">
        <f>SUMIFS('Accounting data'!$G$2:$G$37000,'Accounting data'!$I$2:$I$37000,"7*",'Accounting data'!$J$2:$J$37000,"31*",'Accounting data'!$K$2:$K$37000,"69*",'Accounting data'!$L$2:$L$37000,U4)+SUMIFS('Accounting data'!$G$2:$G$37000,'Accounting data'!$I$2:$I$37000,"8*",'Accounting data'!$J$2:$J$37000,"31*",'Accounting data'!$K$2:$K$37000,"69*",'Accounting data'!$L$2:$L$37000,U4)+SUMIFS('Accounting data'!$G$2:$G$37000,'Accounting data'!$I$2:$I$37000,"9*",'Accounting data'!$J$2:$J$37000,"31*",'Accounting data'!$K$2:$K$37000,"69*",'Accounting data'!$L$2:$L$37000,U4)</f>
        <v>0</v>
      </c>
      <c r="V1308" s="384">
        <f>SUMIFS('Accounting data'!$G$2:$G$37000,'Accounting data'!$I$2:$I$37000,"7*",'Accounting data'!$J$2:$J$37000,"31*",'Accounting data'!$K$2:$K$37000,"69*",'Accounting data'!$L$2:$L$37000,V4)+SUMIFS('Accounting data'!$G$2:$G$37000,'Accounting data'!$I$2:$I$37000,"8*",'Accounting data'!$J$2:$J$37000,"31*",'Accounting data'!$K$2:$K$37000,"69*",'Accounting data'!$L$2:$L$37000,V4)+SUMIFS('Accounting data'!$G$2:$G$37000,'Accounting data'!$I$2:$I$37000,"9*",'Accounting data'!$J$2:$J$37000,"31*",'Accounting data'!$K$2:$K$37000,"69*",'Accounting data'!$L$2:$L$37000,V4)</f>
        <v>0</v>
      </c>
      <c r="W1308" s="384">
        <f>SUMIFS('Accounting data'!$G$2:$G$37000,'Accounting data'!$I$2:$I$37000,"7*",'Accounting data'!$J$2:$J$37000,"31*",'Accounting data'!$K$2:$K$37000,"69*",'Accounting data'!$L$2:$L$37000,W4)+SUMIFS('Accounting data'!$G$2:$G$37000,'Accounting data'!$I$2:$I$37000,"8*",'Accounting data'!$J$2:$J$37000,"31*",'Accounting data'!$K$2:$K$37000,"69*",'Accounting data'!$L$2:$L$37000,W4)+SUMIFS('Accounting data'!$G$2:$G$37000,'Accounting data'!$I$2:$I$37000,"9*",'Accounting data'!$J$2:$J$37000,"31*",'Accounting data'!$K$2:$K$37000,"69*",'Accounting data'!$L$2:$L$37000,W4)</f>
        <v>0</v>
      </c>
      <c r="X1308" s="384">
        <f>SUMIFS('Accounting data'!$G$2:$G$37000,'Accounting data'!$I$2:$I$37000,"7*",'Accounting data'!$J$2:$J$37000,"31*",'Accounting data'!$K$2:$K$37000,"69*",'Accounting data'!$L$2:$L$37000,X4)+SUMIFS('Accounting data'!$G$2:$G$37000,'Accounting data'!$I$2:$I$37000,"8*",'Accounting data'!$J$2:$J$37000,"31*",'Accounting data'!$K$2:$K$37000,"69*",'Accounting data'!$L$2:$L$37000,X4)+SUMIFS('Accounting data'!$G$2:$G$37000,'Accounting data'!$I$2:$I$37000,"9*",'Accounting data'!$J$2:$J$37000,"31*",'Accounting data'!$K$2:$K$37000,"69*",'Accounting data'!$L$2:$L$37000,X4)</f>
        <v>0</v>
      </c>
      <c r="Y1308" s="384">
        <f>SUMIFS('Accounting data'!$G$2:$G$37000,'Accounting data'!$I$2:$I$37000,"7*",'Accounting data'!$J$2:$J$37000,"31*",'Accounting data'!$K$2:$K$37000,"69*",'Accounting data'!$L$2:$L$37000,Y4)+SUMIFS('Accounting data'!$G$2:$G$37000,'Accounting data'!$I$2:$I$37000,"8*",'Accounting data'!$J$2:$J$37000,"31*",'Accounting data'!$K$2:$K$37000,"69*",'Accounting data'!$L$2:$L$37000,Y4)+SUMIFS('Accounting data'!$G$2:$G$37000,'Accounting data'!$I$2:$I$37000,"9*",'Accounting data'!$J$2:$J$37000,"31*",'Accounting data'!$K$2:$K$37000,"69*",'Accounting data'!$L$2:$L$37000,Y4)</f>
        <v>0</v>
      </c>
      <c r="Z1308" s="384">
        <f>SUMIFS('Accounting data'!$G$2:$G$37000,'Accounting data'!$I$2:$I$37000,"7*",'Accounting data'!$J$2:$J$37000,"31*",'Accounting data'!$K$2:$K$37000,"69*",'Accounting data'!$L$2:$L$37000,Z4)+SUMIFS('Accounting data'!$G$2:$G$37000,'Accounting data'!$I$2:$I$37000,"8*",'Accounting data'!$J$2:$J$37000,"31*",'Accounting data'!$K$2:$K$37000,"69*",'Accounting data'!$L$2:$L$37000,Z4)+SUMIFS('Accounting data'!$G$2:$G$37000,'Accounting data'!$I$2:$I$37000,"9*",'Accounting data'!$J$2:$J$37000,"31*",'Accounting data'!$K$2:$K$37000,"69*",'Accounting data'!$L$2:$L$37000,Z4)</f>
        <v>0</v>
      </c>
      <c r="AA1308" s="384">
        <f>SUMIFS('Accounting data'!$G$2:$G$37000,'Accounting data'!$I$2:$I$37000,"7*",'Accounting data'!$J$2:$J$37000,"31*",'Accounting data'!$K$2:$K$37000,"69*",'Accounting data'!$L$2:$L$37000,AA4)+SUMIFS('Accounting data'!$G$2:$G$37000,'Accounting data'!$I$2:$I$37000,"8*",'Accounting data'!$J$2:$J$37000,"31*",'Accounting data'!$K$2:$K$37000,"69*",'Accounting data'!$L$2:$L$37000,AA4)+SUMIFS('Accounting data'!$G$2:$G$37000,'Accounting data'!$I$2:$I$37000,"9*",'Accounting data'!$J$2:$J$37000,"31*",'Accounting data'!$K$2:$K$37000,"69*",'Accounting data'!$L$2:$L$37000,AA4)</f>
        <v>0</v>
      </c>
      <c r="AB1308" s="384">
        <f>SUMIFS('Accounting data'!$G$2:$G$37000,'Accounting data'!$I$2:$I$37000,"7*",'Accounting data'!$J$2:$J$37000,"31*",'Accounting data'!$K$2:$K$37000,"69*",'Accounting data'!$L$2:$L$37000,AB4)+SUMIFS('Accounting data'!$G$2:$G$37000,'Accounting data'!$I$2:$I$37000,"8*",'Accounting data'!$J$2:$J$37000,"31*",'Accounting data'!$K$2:$K$37000,"69*",'Accounting data'!$L$2:$L$37000,AB4)+SUMIFS('Accounting data'!$G$2:$G$37000,'Accounting data'!$I$2:$I$37000,"9*",'Accounting data'!$J$2:$J$37000,"31*",'Accounting data'!$K$2:$K$37000,"69*",'Accounting data'!$L$2:$L$37000,AB4)</f>
        <v>0</v>
      </c>
      <c r="AC1308" s="384">
        <f>SUMIFS('Accounting data'!$G$2:$G$37000,'Accounting data'!$I$2:$I$37000,"7*",'Accounting data'!$J$2:$J$37000,"31*",'Accounting data'!$K$2:$K$37000,"69*",'Accounting data'!$L$2:$L$37000,AC4)+SUMIFS('Accounting data'!$G$2:$G$37000,'Accounting data'!$I$2:$I$37000,"8*",'Accounting data'!$J$2:$J$37000,"31*",'Accounting data'!$K$2:$K$37000,"69*",'Accounting data'!$L$2:$L$37000,AC4)+SUMIFS('Accounting data'!$G$2:$G$37000,'Accounting data'!$I$2:$I$37000,"9*",'Accounting data'!$J$2:$J$37000,"31*",'Accounting data'!$K$2:$K$37000,"69*",'Accounting data'!$L$2:$L$37000,AC4)</f>
        <v>0</v>
      </c>
      <c r="AD1308" s="384">
        <f>SUMIFS('Accounting data'!$G$2:$G$37000,'Accounting data'!$I$2:$I$37000,"7*",'Accounting data'!$J$2:$J$37000,"31*",'Accounting data'!$K$2:$K$37000,"69*",'Accounting data'!$L$2:$L$37000,AD4)+SUMIFS('Accounting data'!$G$2:$G$37000,'Accounting data'!$I$2:$I$37000,"8*",'Accounting data'!$J$2:$J$37000,"31*",'Accounting data'!$K$2:$K$37000,"69*",'Accounting data'!$L$2:$L$37000,AD4)+SUMIFS('Accounting data'!$G$2:$G$37000,'Accounting data'!$I$2:$I$37000,"9*",'Accounting data'!$J$2:$J$37000,"31*",'Accounting data'!$K$2:$K$37000,"69*",'Accounting data'!$L$2:$L$37000,AD4)</f>
        <v>0</v>
      </c>
      <c r="AE1308" s="384">
        <f>SUMIFS('Accounting data'!$G$2:$G$37000,'Accounting data'!$I$2:$I$37000,"7*",'Accounting data'!$J$2:$J$37000,"31*",'Accounting data'!$K$2:$K$37000,"69*",'Accounting data'!$L$2:$L$37000,AE4)+SUMIFS('Accounting data'!$G$2:$G$37000,'Accounting data'!$I$2:$I$37000,"8*",'Accounting data'!$J$2:$J$37000,"31*",'Accounting data'!$K$2:$K$37000,"69*",'Accounting data'!$L$2:$L$37000,AE4)+SUMIFS('Accounting data'!$G$2:$G$37000,'Accounting data'!$I$2:$I$37000,"9*",'Accounting data'!$J$2:$J$37000,"31*",'Accounting data'!$K$2:$K$37000,"69*",'Accounting data'!$L$2:$L$37000,AE4)</f>
        <v>0</v>
      </c>
      <c r="AF1308" s="384">
        <f>SUMIFS('Accounting data'!$G$2:$G$37000,'Accounting data'!$I$2:$I$37000,"7*",'Accounting data'!$J$2:$J$37000,"31*",'Accounting data'!$K$2:$K$37000,"69*",'Accounting data'!$L$2:$L$37000,AF4)+SUMIFS('Accounting data'!$G$2:$G$37000,'Accounting data'!$I$2:$I$37000,"8*",'Accounting data'!$J$2:$J$37000,"31*",'Accounting data'!$K$2:$K$37000,"69*",'Accounting data'!$L$2:$L$37000,AF4)+SUMIFS('Accounting data'!$G$2:$G$37000,'Accounting data'!$I$2:$I$37000,"9*",'Accounting data'!$J$2:$J$37000,"31*",'Accounting data'!$K$2:$K$37000,"69*",'Accounting data'!$L$2:$L$37000,AF4)</f>
        <v>0</v>
      </c>
    </row>
    <row r="1309" spans="1:97">
      <c r="A1309" s="383" t="s">
        <v>72</v>
      </c>
      <c r="B1309" s="383" t="s">
        <v>80</v>
      </c>
      <c r="C1309" s="383">
        <v>3100</v>
      </c>
      <c r="D1309" s="397">
        <v>6700</v>
      </c>
      <c r="E1309" s="384">
        <f>SUMIFS('Accounting data'!$G$2:$G$37000,'Accounting data'!$I$2:$I$37000,"7*",'Accounting data'!$J$2:$J$37000,"31*",'Accounting data'!$K$2:$K$37000,"67*",'Accounting data'!$L$2:$L$37000,E4)+SUMIFS('Accounting data'!$G$2:$G$37000,'Accounting data'!$I$2:$I$37000,"8*",'Accounting data'!$J$2:$J$37000,"31*",'Accounting data'!$K$2:$K$37000,"67*",'Accounting data'!$L$2:$L$37000,E4)+SUMIFS('Accounting data'!$G$2:$G$37000,'Accounting data'!$I$2:$I$37000,"9*",'Accounting data'!$J$2:$J$37000,"31*",'Accounting data'!$K$2:$K$37000,"67*",'Accounting data'!$L$2:$L$37000,E4)</f>
        <v>0</v>
      </c>
      <c r="F1309" s="384">
        <f>SUMIFS('Accounting data'!$G$2:$G$37000,'Accounting data'!$I$2:$I$37000,"7*",'Accounting data'!$J$2:$J$37000,"31*",'Accounting data'!$K$2:$K$37000,"67*",'Accounting data'!$L$2:$L$37000,F4)+SUMIFS('Accounting data'!$G$2:$G$37000,'Accounting data'!$I$2:$I$37000,"8*",'Accounting data'!$J$2:$J$37000,"31*",'Accounting data'!$K$2:$K$37000,"67*",'Accounting data'!$L$2:$L$37000,F4)+SUMIFS('Accounting data'!$G$2:$G$37000,'Accounting data'!$I$2:$I$37000,"9*",'Accounting data'!$J$2:$J$37000,"31*",'Accounting data'!$K$2:$K$37000,"67*",'Accounting data'!$L$2:$L$37000,F4)</f>
        <v>0</v>
      </c>
      <c r="G1309" s="385"/>
      <c r="H1309" s="384">
        <f>SUMIFS('Accounting data'!$G$2:$G$37000,'Accounting data'!$I$2:$I$37000,"7*",'Accounting data'!$J$2:$J$37000,"31*",'Accounting data'!$K$2:$K$37000,"67*",'Accounting data'!$L$2:$L$37000,H4)+SUMIFS('Accounting data'!$G$2:$G$37000,'Accounting data'!$I$2:$I$37000,"8*",'Accounting data'!$J$2:$J$37000,"31*",'Accounting data'!$K$2:$K$37000,"67*",'Accounting data'!$L$2:$L$37000,H4)+SUMIFS('Accounting data'!$G$2:$G$37000,'Accounting data'!$I$2:$I$37000,"9*",'Accounting data'!$J$2:$J$37000,"31*",'Accounting data'!$K$2:$K$37000,"67*",'Accounting data'!$L$2:$L$37000,H4)</f>
        <v>0</v>
      </c>
      <c r="I1309" s="384">
        <f>SUMIFS('Accounting data'!$G$2:$G$37000,'Accounting data'!$I$2:$I$37000,"7*",'Accounting data'!$J$2:$J$37000,"31*",'Accounting data'!$K$2:$K$37000,"67*",'Accounting data'!$L$2:$L$37000,I4)+SUMIFS('Accounting data'!$G$2:$G$37000,'Accounting data'!$I$2:$I$37000,"8*",'Accounting data'!$J$2:$J$37000,"31*",'Accounting data'!$K$2:$K$37000,"67*",'Accounting data'!$L$2:$L$37000,I4)+SUMIFS('Accounting data'!$G$2:$G$37000,'Accounting data'!$I$2:$I$37000,"9*",'Accounting data'!$J$2:$J$37000,"31*",'Accounting data'!$K$2:$K$37000,"67*",'Accounting data'!$L$2:$L$37000,I4)</f>
        <v>0</v>
      </c>
      <c r="J1309" s="384">
        <f>SUMIFS('Accounting data'!$G$2:$G$37000,'Accounting data'!$I$2:$I$37000,"7*",'Accounting data'!$J$2:$J$37000,"31*",'Accounting data'!$K$2:$K$37000,"67*",'Accounting data'!$L$2:$L$37000,J4)+SUMIFS('Accounting data'!$G$2:$G$37000,'Accounting data'!$I$2:$I$37000,"8*",'Accounting data'!$J$2:$J$37000,"31*",'Accounting data'!$K$2:$K$37000,"67*",'Accounting data'!$L$2:$L$37000,J4)+SUMIFS('Accounting data'!$G$2:$G$37000,'Accounting data'!$I$2:$I$37000,"9*",'Accounting data'!$J$2:$J$37000,"31*",'Accounting data'!$K$2:$K$37000,"67*",'Accounting data'!$L$2:$L$37000,J4)</f>
        <v>0</v>
      </c>
      <c r="K1309" s="384">
        <f>SUMIFS('Accounting data'!$G$2:$G$37000,'Accounting data'!$I$2:$I$37000,"7*",'Accounting data'!$J$2:$J$37000,"31*",'Accounting data'!$K$2:$K$37000,"67*",'Accounting data'!$L$2:$L$37000,K4)+SUMIFS('Accounting data'!$G$2:$G$37000,'Accounting data'!$I$2:$I$37000,"8*",'Accounting data'!$J$2:$J$37000,"31*",'Accounting data'!$K$2:$K$37000,"67*",'Accounting data'!$L$2:$L$37000,K4)+SUMIFS('Accounting data'!$G$2:$G$37000,'Accounting data'!$I$2:$I$37000,"9*",'Accounting data'!$J$2:$J$37000,"31*",'Accounting data'!$K$2:$K$37000,"67*",'Accounting data'!$L$2:$L$37000,K4)</f>
        <v>0</v>
      </c>
      <c r="L1309" s="384">
        <f>SUMIFS('Accounting data'!$G$2:$G$37000,'Accounting data'!$I$2:$I$37000,"7*",'Accounting data'!$J$2:$J$37000,"31*",'Accounting data'!$K$2:$K$37000,"67*",'Accounting data'!$L$2:$L$37000,L4)+SUMIFS('Accounting data'!$G$2:$G$37000,'Accounting data'!$I$2:$I$37000,"8*",'Accounting data'!$J$2:$J$37000,"31*",'Accounting data'!$K$2:$K$37000,"67*",'Accounting data'!$L$2:$L$37000,L4)+SUMIFS('Accounting data'!$G$2:$G$37000,'Accounting data'!$I$2:$I$37000,"9*",'Accounting data'!$J$2:$J$37000,"31*",'Accounting data'!$K$2:$K$37000,"67*",'Accounting data'!$L$2:$L$37000,L4)</f>
        <v>0</v>
      </c>
      <c r="M1309" s="384">
        <f>SUMIFS('Accounting data'!$G$2:$G$37000,'Accounting data'!$I$2:$I$37000,"7*",'Accounting data'!$J$2:$J$37000,"31*",'Accounting data'!$K$2:$K$37000,"67*",'Accounting data'!$L$2:$L$37000,M4)+SUMIFS('Accounting data'!$G$2:$G$37000,'Accounting data'!$I$2:$I$37000,"8*",'Accounting data'!$J$2:$J$37000,"31*",'Accounting data'!$K$2:$K$37000,"67*",'Accounting data'!$L$2:$L$37000,M4)+SUMIFS('Accounting data'!$G$2:$G$37000,'Accounting data'!$I$2:$I$37000,"9*",'Accounting data'!$J$2:$J$37000,"31*",'Accounting data'!$K$2:$K$37000,"67*",'Accounting data'!$L$2:$L$37000,M4)</f>
        <v>0</v>
      </c>
      <c r="N1309" s="384">
        <f>SUMIFS('Accounting data'!$G$2:$G$37000,'Accounting data'!$I$2:$I$37000,"7*",'Accounting data'!$J$2:$J$37000,"31*",'Accounting data'!$K$2:$K$37000,"67*",'Accounting data'!$L$2:$L$37000,N4)+SUMIFS('Accounting data'!$G$2:$G$37000,'Accounting data'!$I$2:$I$37000,"8*",'Accounting data'!$J$2:$J$37000,"31*",'Accounting data'!$K$2:$K$37000,"67*",'Accounting data'!$L$2:$L$37000,N4)+SUMIFS('Accounting data'!$G$2:$G$37000,'Accounting data'!$I$2:$I$37000,"9*",'Accounting data'!$J$2:$J$37000,"31*",'Accounting data'!$K$2:$K$37000,"67*",'Accounting data'!$L$2:$L$37000,N4)</f>
        <v>0</v>
      </c>
      <c r="O1309" s="384">
        <f>SUMIFS('Accounting data'!$G$2:$G$37000,'Accounting data'!$I$2:$I$37000,"7*",'Accounting data'!$J$2:$J$37000,"31*",'Accounting data'!$K$2:$K$37000,"67*",'Accounting data'!$L$2:$L$37000,O4)+SUMIFS('Accounting data'!$G$2:$G$37000,'Accounting data'!$I$2:$I$37000,"8*",'Accounting data'!$J$2:$J$37000,"31*",'Accounting data'!$K$2:$K$37000,"67*",'Accounting data'!$L$2:$L$37000,O4)+SUMIFS('Accounting data'!$G$2:$G$37000,'Accounting data'!$I$2:$I$37000,"9*",'Accounting data'!$J$2:$J$37000,"31*",'Accounting data'!$K$2:$K$37000,"67*",'Accounting data'!$L$2:$L$37000,O4)</f>
        <v>0</v>
      </c>
      <c r="P1309" s="384">
        <f>SUMIFS('Accounting data'!$G$2:$G$37000,'Accounting data'!$I$2:$I$37000,"7*",'Accounting data'!$J$2:$J$37000,"31*",'Accounting data'!$K$2:$K$37000,"67*",'Accounting data'!$L$2:$L$37000,P4)+SUMIFS('Accounting data'!$G$2:$G$37000,'Accounting data'!$I$2:$I$37000,"8*",'Accounting data'!$J$2:$J$37000,"31*",'Accounting data'!$K$2:$K$37000,"67*",'Accounting data'!$L$2:$L$37000,P4)+SUMIFS('Accounting data'!$G$2:$G$37000,'Accounting data'!$I$2:$I$37000,"9*",'Accounting data'!$J$2:$J$37000,"31*",'Accounting data'!$K$2:$K$37000,"67*",'Accounting data'!$L$2:$L$37000,P4)</f>
        <v>0</v>
      </c>
      <c r="Q1309" s="384">
        <f>SUMIFS('Accounting data'!$G$2:$G$37000,'Accounting data'!$I$2:$I$37000,"7*",'Accounting data'!$J$2:$J$37000,"31*",'Accounting data'!$K$2:$K$37000,"67*",'Accounting data'!$L$2:$L$37000,Q4)+SUMIFS('Accounting data'!$G$2:$G$37000,'Accounting data'!$I$2:$I$37000,"8*",'Accounting data'!$J$2:$J$37000,"31*",'Accounting data'!$K$2:$K$37000,"67*",'Accounting data'!$L$2:$L$37000,Q4)+SUMIFS('Accounting data'!$G$2:$G$37000,'Accounting data'!$I$2:$I$37000,"9*",'Accounting data'!$J$2:$J$37000,"31*",'Accounting data'!$K$2:$K$37000,"67*",'Accounting data'!$L$2:$L$37000,Q4)</f>
        <v>0</v>
      </c>
      <c r="R1309" s="384">
        <f>SUMIFS('Accounting data'!$G$2:$G$37000,'Accounting data'!$I$2:$I$37000,"7*",'Accounting data'!$J$2:$J$37000,"31*",'Accounting data'!$K$2:$K$37000,"67*",'Accounting data'!$L$2:$L$37000,R4)+SUMIFS('Accounting data'!$G$2:$G$37000,'Accounting data'!$I$2:$I$37000,"8*",'Accounting data'!$J$2:$J$37000,"31*",'Accounting data'!$K$2:$K$37000,"67*",'Accounting data'!$L$2:$L$37000,R4)+SUMIFS('Accounting data'!$G$2:$G$37000,'Accounting data'!$I$2:$I$37000,"9*",'Accounting data'!$J$2:$J$37000,"31*",'Accounting data'!$K$2:$K$37000,"67*",'Accounting data'!$L$2:$L$37000,R4)</f>
        <v>0</v>
      </c>
      <c r="S1309" s="384">
        <f>SUMIFS('Accounting data'!$G$2:$G$37000,'Accounting data'!$I$2:$I$37000,"7*",'Accounting data'!$J$2:$J$37000,"31*",'Accounting data'!$K$2:$K$37000,"67*",'Accounting data'!$L$2:$L$37000,S4)+SUMIFS('Accounting data'!$G$2:$G$37000,'Accounting data'!$I$2:$I$37000,"8*",'Accounting data'!$J$2:$J$37000,"31*",'Accounting data'!$K$2:$K$37000,"67*",'Accounting data'!$L$2:$L$37000,S4)+SUMIFS('Accounting data'!$G$2:$G$37000,'Accounting data'!$I$2:$I$37000,"9*",'Accounting data'!$J$2:$J$37000,"31*",'Accounting data'!$K$2:$K$37000,"67*",'Accounting data'!$L$2:$L$37000,S4)</f>
        <v>0</v>
      </c>
      <c r="T1309" s="384">
        <f>SUMIFS('Accounting data'!$G$2:$G$37000,'Accounting data'!$I$2:$I$37000,"7*",'Accounting data'!$J$2:$J$37000,"31*",'Accounting data'!$K$2:$K$37000,"67*",'Accounting data'!$L$2:$L$37000,T4)+SUMIFS('Accounting data'!$G$2:$G$37000,'Accounting data'!$I$2:$I$37000,"8*",'Accounting data'!$J$2:$J$37000,"31*",'Accounting data'!$K$2:$K$37000,"67*",'Accounting data'!$L$2:$L$37000,T4)+SUMIFS('Accounting data'!$G$2:$G$37000,'Accounting data'!$I$2:$I$37000,"9*",'Accounting data'!$J$2:$J$37000,"31*",'Accounting data'!$K$2:$K$37000,"67*",'Accounting data'!$L$2:$L$37000,T4)</f>
        <v>0</v>
      </c>
      <c r="U1309" s="384">
        <f>SUMIFS('Accounting data'!$G$2:$G$37000,'Accounting data'!$I$2:$I$37000,"7*",'Accounting data'!$J$2:$J$37000,"31*",'Accounting data'!$K$2:$K$37000,"67*",'Accounting data'!$L$2:$L$37000,U4)+SUMIFS('Accounting data'!$G$2:$G$37000,'Accounting data'!$I$2:$I$37000,"8*",'Accounting data'!$J$2:$J$37000,"31*",'Accounting data'!$K$2:$K$37000,"67*",'Accounting data'!$L$2:$L$37000,U4)+SUMIFS('Accounting data'!$G$2:$G$37000,'Accounting data'!$I$2:$I$37000,"9*",'Accounting data'!$J$2:$J$37000,"31*",'Accounting data'!$K$2:$K$37000,"67*",'Accounting data'!$L$2:$L$37000,U4)</f>
        <v>0</v>
      </c>
      <c r="V1309" s="384">
        <f>SUMIFS('Accounting data'!$G$2:$G$37000,'Accounting data'!$I$2:$I$37000,"7*",'Accounting data'!$J$2:$J$37000,"31*",'Accounting data'!$K$2:$K$37000,"67*",'Accounting data'!$L$2:$L$37000,V4)+SUMIFS('Accounting data'!$G$2:$G$37000,'Accounting data'!$I$2:$I$37000,"8*",'Accounting data'!$J$2:$J$37000,"31*",'Accounting data'!$K$2:$K$37000,"67*",'Accounting data'!$L$2:$L$37000,V4)+SUMIFS('Accounting data'!$G$2:$G$37000,'Accounting data'!$I$2:$I$37000,"9*",'Accounting data'!$J$2:$J$37000,"31*",'Accounting data'!$K$2:$K$37000,"67*",'Accounting data'!$L$2:$L$37000,V4)</f>
        <v>0</v>
      </c>
      <c r="W1309" s="384">
        <f>SUMIFS('Accounting data'!$G$2:$G$37000,'Accounting data'!$I$2:$I$37000,"7*",'Accounting data'!$J$2:$J$37000,"31*",'Accounting data'!$K$2:$K$37000,"67*",'Accounting data'!$L$2:$L$37000,W4)+SUMIFS('Accounting data'!$G$2:$G$37000,'Accounting data'!$I$2:$I$37000,"8*",'Accounting data'!$J$2:$J$37000,"31*",'Accounting data'!$K$2:$K$37000,"67*",'Accounting data'!$L$2:$L$37000,W4)+SUMIFS('Accounting data'!$G$2:$G$37000,'Accounting data'!$I$2:$I$37000,"9*",'Accounting data'!$J$2:$J$37000,"31*",'Accounting data'!$K$2:$K$37000,"67*",'Accounting data'!$L$2:$L$37000,W4)</f>
        <v>0</v>
      </c>
      <c r="X1309" s="384">
        <f>SUMIFS('Accounting data'!$G$2:$G$37000,'Accounting data'!$I$2:$I$37000,"7*",'Accounting data'!$J$2:$J$37000,"31*",'Accounting data'!$K$2:$K$37000,"67*",'Accounting data'!$L$2:$L$37000,X4)+SUMIFS('Accounting data'!$G$2:$G$37000,'Accounting data'!$I$2:$I$37000,"8*",'Accounting data'!$J$2:$J$37000,"31*",'Accounting data'!$K$2:$K$37000,"67*",'Accounting data'!$L$2:$L$37000,X4)+SUMIFS('Accounting data'!$G$2:$G$37000,'Accounting data'!$I$2:$I$37000,"9*",'Accounting data'!$J$2:$J$37000,"31*",'Accounting data'!$K$2:$K$37000,"67*",'Accounting data'!$L$2:$L$37000,X4)</f>
        <v>0</v>
      </c>
      <c r="Y1309" s="384">
        <f>SUMIFS('Accounting data'!$G$2:$G$37000,'Accounting data'!$I$2:$I$37000,"7*",'Accounting data'!$J$2:$J$37000,"31*",'Accounting data'!$K$2:$K$37000,"67*",'Accounting data'!$L$2:$L$37000,Y4)+SUMIFS('Accounting data'!$G$2:$G$37000,'Accounting data'!$I$2:$I$37000,"8*",'Accounting data'!$J$2:$J$37000,"31*",'Accounting data'!$K$2:$K$37000,"67*",'Accounting data'!$L$2:$L$37000,Y4)+SUMIFS('Accounting data'!$G$2:$G$37000,'Accounting data'!$I$2:$I$37000,"9*",'Accounting data'!$J$2:$J$37000,"31*",'Accounting data'!$K$2:$K$37000,"67*",'Accounting data'!$L$2:$L$37000,Y4)</f>
        <v>0</v>
      </c>
      <c r="Z1309" s="384">
        <f>SUMIFS('Accounting data'!$G$2:$G$37000,'Accounting data'!$I$2:$I$37000,"7*",'Accounting data'!$J$2:$J$37000,"31*",'Accounting data'!$K$2:$K$37000,"67*",'Accounting data'!$L$2:$L$37000,Z4)+SUMIFS('Accounting data'!$G$2:$G$37000,'Accounting data'!$I$2:$I$37000,"8*",'Accounting data'!$J$2:$J$37000,"31*",'Accounting data'!$K$2:$K$37000,"67*",'Accounting data'!$L$2:$L$37000,Z4)+SUMIFS('Accounting data'!$G$2:$G$37000,'Accounting data'!$I$2:$I$37000,"9*",'Accounting data'!$J$2:$J$37000,"31*",'Accounting data'!$K$2:$K$37000,"67*",'Accounting data'!$L$2:$L$37000,Z4)</f>
        <v>0</v>
      </c>
      <c r="AA1309" s="384">
        <f>SUMIFS('Accounting data'!$G$2:$G$37000,'Accounting data'!$I$2:$I$37000,"7*",'Accounting data'!$J$2:$J$37000,"31*",'Accounting data'!$K$2:$K$37000,"67*",'Accounting data'!$L$2:$L$37000,AA4)+SUMIFS('Accounting data'!$G$2:$G$37000,'Accounting data'!$I$2:$I$37000,"8*",'Accounting data'!$J$2:$J$37000,"31*",'Accounting data'!$K$2:$K$37000,"67*",'Accounting data'!$L$2:$L$37000,AA4)+SUMIFS('Accounting data'!$G$2:$G$37000,'Accounting data'!$I$2:$I$37000,"9*",'Accounting data'!$J$2:$J$37000,"31*",'Accounting data'!$K$2:$K$37000,"67*",'Accounting data'!$L$2:$L$37000,AA4)</f>
        <v>0</v>
      </c>
      <c r="AB1309" s="384">
        <f>SUMIFS('Accounting data'!$G$2:$G$37000,'Accounting data'!$I$2:$I$37000,"7*",'Accounting data'!$J$2:$J$37000,"31*",'Accounting data'!$K$2:$K$37000,"67*",'Accounting data'!$L$2:$L$37000,AB4)+SUMIFS('Accounting data'!$G$2:$G$37000,'Accounting data'!$I$2:$I$37000,"8*",'Accounting data'!$J$2:$J$37000,"31*",'Accounting data'!$K$2:$K$37000,"67*",'Accounting data'!$L$2:$L$37000,AB4)+SUMIFS('Accounting data'!$G$2:$G$37000,'Accounting data'!$I$2:$I$37000,"9*",'Accounting data'!$J$2:$J$37000,"31*",'Accounting data'!$K$2:$K$37000,"67*",'Accounting data'!$L$2:$L$37000,AB4)</f>
        <v>0</v>
      </c>
      <c r="AC1309" s="384">
        <f>SUMIFS('Accounting data'!$G$2:$G$37000,'Accounting data'!$I$2:$I$37000,"7*",'Accounting data'!$J$2:$J$37000,"31*",'Accounting data'!$K$2:$K$37000,"67*",'Accounting data'!$L$2:$L$37000,AC4)+SUMIFS('Accounting data'!$G$2:$G$37000,'Accounting data'!$I$2:$I$37000,"8*",'Accounting data'!$J$2:$J$37000,"31*",'Accounting data'!$K$2:$K$37000,"67*",'Accounting data'!$L$2:$L$37000,AC4)+SUMIFS('Accounting data'!$G$2:$G$37000,'Accounting data'!$I$2:$I$37000,"9*",'Accounting data'!$J$2:$J$37000,"31*",'Accounting data'!$K$2:$K$37000,"67*",'Accounting data'!$L$2:$L$37000,AC4)</f>
        <v>0</v>
      </c>
      <c r="AD1309" s="384">
        <f>SUMIFS('Accounting data'!$G$2:$G$37000,'Accounting data'!$I$2:$I$37000,"7*",'Accounting data'!$J$2:$J$37000,"31*",'Accounting data'!$K$2:$K$37000,"67*",'Accounting data'!$L$2:$L$37000,AD4)+SUMIFS('Accounting data'!$G$2:$G$37000,'Accounting data'!$I$2:$I$37000,"8*",'Accounting data'!$J$2:$J$37000,"31*",'Accounting data'!$K$2:$K$37000,"67*",'Accounting data'!$L$2:$L$37000,AD4)+SUMIFS('Accounting data'!$G$2:$G$37000,'Accounting data'!$I$2:$I$37000,"9*",'Accounting data'!$J$2:$J$37000,"31*",'Accounting data'!$K$2:$K$37000,"67*",'Accounting data'!$L$2:$L$37000,AD4)</f>
        <v>0</v>
      </c>
      <c r="AE1309" s="384">
        <f>SUMIFS('Accounting data'!$G$2:$G$37000,'Accounting data'!$I$2:$I$37000,"7*",'Accounting data'!$J$2:$J$37000,"31*",'Accounting data'!$K$2:$K$37000,"67*",'Accounting data'!$L$2:$L$37000,AE4)+SUMIFS('Accounting data'!$G$2:$G$37000,'Accounting data'!$I$2:$I$37000,"8*",'Accounting data'!$J$2:$J$37000,"31*",'Accounting data'!$K$2:$K$37000,"67*",'Accounting data'!$L$2:$L$37000,AE4)+SUMIFS('Accounting data'!$G$2:$G$37000,'Accounting data'!$I$2:$I$37000,"9*",'Accounting data'!$J$2:$J$37000,"31*",'Accounting data'!$K$2:$K$37000,"67*",'Accounting data'!$L$2:$L$37000,AE4)</f>
        <v>0</v>
      </c>
      <c r="AF1309" s="384">
        <f>SUMIFS('Accounting data'!$G$2:$G$37000,'Accounting data'!$I$2:$I$37000,"7*",'Accounting data'!$J$2:$J$37000,"31*",'Accounting data'!$K$2:$K$37000,"67*",'Accounting data'!$L$2:$L$37000,AF4)+SUMIFS('Accounting data'!$G$2:$G$37000,'Accounting data'!$I$2:$I$37000,"8*",'Accounting data'!$J$2:$J$37000,"31*",'Accounting data'!$K$2:$K$37000,"67*",'Accounting data'!$L$2:$L$37000,AF4)+SUMIFS('Accounting data'!$G$2:$G$37000,'Accounting data'!$I$2:$I$37000,"9*",'Accounting data'!$J$2:$J$37000,"31*",'Accounting data'!$K$2:$K$37000,"67*",'Accounting data'!$L$2:$L$37000,AF4)</f>
        <v>0</v>
      </c>
      <c r="AG1309" s="384">
        <f>SUMIFS('Accounting data'!$G$2:$G$37000,'Accounting data'!$I$2:$I$37000,"7*",'Accounting data'!$J$2:$J$37000,"31*",'Accounting data'!$K$2:$K$37000,"67*",'Accounting data'!$L$2:$L$37000,AG4)+SUMIFS('Accounting data'!$G$2:$G$37000,'Accounting data'!$I$2:$I$37000,"8*",'Accounting data'!$J$2:$J$37000,"31*",'Accounting data'!$K$2:$K$37000,"67*",'Accounting data'!$L$2:$L$37000,AG4)+SUMIFS('Accounting data'!$G$2:$G$37000,'Accounting data'!$I$2:$I$37000,"9*",'Accounting data'!$J$2:$J$37000,"31*",'Accounting data'!$K$2:$K$37000,"67*",'Accounting data'!$L$2:$L$37000,AG4)</f>
        <v>0</v>
      </c>
      <c r="AH1309" s="384">
        <f>SUMIFS('Accounting data'!$G$2:$G$37000,'Accounting data'!$I$2:$I$37000,"7*",'Accounting data'!$J$2:$J$37000,"31*",'Accounting data'!$K$2:$K$37000,"67*",'Accounting data'!$L$2:$L$37000,AH4)+SUMIFS('Accounting data'!$G$2:$G$37000,'Accounting data'!$I$2:$I$37000,"8*",'Accounting data'!$J$2:$J$37000,"31*",'Accounting data'!$K$2:$K$37000,"67*",'Accounting data'!$L$2:$L$37000,AH4)+SUMIFS('Accounting data'!$G$2:$G$37000,'Accounting data'!$I$2:$I$37000,"9*",'Accounting data'!$J$2:$J$37000,"31*",'Accounting data'!$K$2:$K$37000,"67*",'Accounting data'!$L$2:$L$37000,AH4)</f>
        <v>0</v>
      </c>
      <c r="AI1309" s="384">
        <f>SUMIFS('Accounting data'!$G$2:$G$37000,'Accounting data'!$I$2:$I$37000,"7*",'Accounting data'!$J$2:$J$37000,"31*",'Accounting data'!$K$2:$K$37000,"67*",'Accounting data'!$L$2:$L$37000,AI4)+SUMIFS('Accounting data'!$G$2:$G$37000,'Accounting data'!$I$2:$I$37000,"8*",'Accounting data'!$J$2:$J$37000,"31*",'Accounting data'!$K$2:$K$37000,"67*",'Accounting data'!$L$2:$L$37000,AI4)+SUMIFS('Accounting data'!$G$2:$G$37000,'Accounting data'!$I$2:$I$37000,"9*",'Accounting data'!$J$2:$J$37000,"31*",'Accounting data'!$K$2:$K$37000,"67*",'Accounting data'!$L$2:$L$37000,AI4)</f>
        <v>0</v>
      </c>
      <c r="AJ1309" s="384">
        <f>SUMIFS('Accounting data'!$G$2:$G$37000,'Accounting data'!$I$2:$I$37000,"7*",'Accounting data'!$J$2:$J$37000,"31*",'Accounting data'!$K$2:$K$37000,"67*",'Accounting data'!$L$2:$L$37000,AJ4)+SUMIFS('Accounting data'!$G$2:$G$37000,'Accounting data'!$I$2:$I$37000,"8*",'Accounting data'!$J$2:$J$37000,"31*",'Accounting data'!$K$2:$K$37000,"67*",'Accounting data'!$L$2:$L$37000,AJ4)+SUMIFS('Accounting data'!$G$2:$G$37000,'Accounting data'!$I$2:$I$37000,"9*",'Accounting data'!$J$2:$J$37000,"31*",'Accounting data'!$K$2:$K$37000,"67*",'Accounting data'!$L$2:$L$37000,AJ4)</f>
        <v>0</v>
      </c>
      <c r="AK1309" s="384">
        <f>SUMIFS('Accounting data'!$G$2:$G$37000,'Accounting data'!$I$2:$I$37000,"7*",'Accounting data'!$J$2:$J$37000,"31*",'Accounting data'!$K$2:$K$37000,"67*",'Accounting data'!$L$2:$L$37000,AK4)+SUMIFS('Accounting data'!$G$2:$G$37000,'Accounting data'!$I$2:$I$37000,"8*",'Accounting data'!$J$2:$J$37000,"31*",'Accounting data'!$K$2:$K$37000,"67*",'Accounting data'!$L$2:$L$37000,AK4)+SUMIFS('Accounting data'!$G$2:$G$37000,'Accounting data'!$I$2:$I$37000,"9*",'Accounting data'!$J$2:$J$37000,"31*",'Accounting data'!$K$2:$K$37000,"67*",'Accounting data'!$L$2:$L$37000,AK4)</f>
        <v>0</v>
      </c>
      <c r="AL1309" s="384">
        <f>SUMIFS('Accounting data'!$G$2:$G$37000,'Accounting data'!$I$2:$I$37000,"7*",'Accounting data'!$J$2:$J$37000,"31*",'Accounting data'!$K$2:$K$37000,"67*",'Accounting data'!$L$2:$L$37000,AL4)+SUMIFS('Accounting data'!$G$2:$G$37000,'Accounting data'!$I$2:$I$37000,"8*",'Accounting data'!$J$2:$J$37000,"31*",'Accounting data'!$K$2:$K$37000,"67*",'Accounting data'!$L$2:$L$37000,AL4)+SUMIFS('Accounting data'!$G$2:$G$37000,'Accounting data'!$I$2:$I$37000,"9*",'Accounting data'!$J$2:$J$37000,"31*",'Accounting data'!$K$2:$K$37000,"67*",'Accounting data'!$L$2:$L$37000,AL4)</f>
        <v>0</v>
      </c>
      <c r="AM1309" s="384">
        <f>SUMIFS('Accounting data'!$G$2:$G$37000,'Accounting data'!$I$2:$I$37000,"7*",'Accounting data'!$J$2:$J$37000,"31*",'Accounting data'!$K$2:$K$37000,"67*",'Accounting data'!$L$2:$L$37000,AM4)+SUMIFS('Accounting data'!$G$2:$G$37000,'Accounting data'!$I$2:$I$37000,"8*",'Accounting data'!$J$2:$J$37000,"31*",'Accounting data'!$K$2:$K$37000,"67*",'Accounting data'!$L$2:$L$37000,AM4)+SUMIFS('Accounting data'!$G$2:$G$37000,'Accounting data'!$I$2:$I$37000,"9*",'Accounting data'!$J$2:$J$37000,"31*",'Accounting data'!$K$2:$K$37000,"67*",'Accounting data'!$L$2:$L$37000,AM4)</f>
        <v>0</v>
      </c>
      <c r="AN1309" s="384">
        <f>SUMIFS('Accounting data'!$G$2:$G$37000,'Accounting data'!$I$2:$I$37000,"7*",'Accounting data'!$J$2:$J$37000,"31*",'Accounting data'!$K$2:$K$37000,"67*",'Accounting data'!$L$2:$L$37000,AN4)+SUMIFS('Accounting data'!$G$2:$G$37000,'Accounting data'!$I$2:$I$37000,"8*",'Accounting data'!$J$2:$J$37000,"31*",'Accounting data'!$K$2:$K$37000,"67*",'Accounting data'!$L$2:$L$37000,AN4)+SUMIFS('Accounting data'!$G$2:$G$37000,'Accounting data'!$I$2:$I$37000,"9*",'Accounting data'!$J$2:$J$37000,"31*",'Accounting data'!$K$2:$K$37000,"67*",'Accounting data'!$L$2:$L$37000,AN4)</f>
        <v>0</v>
      </c>
      <c r="AO1309" s="384">
        <f>SUMIFS('Accounting data'!$G$2:$G$37000,'Accounting data'!$I$2:$I$37000,"7*",'Accounting data'!$J$2:$J$37000,"31*",'Accounting data'!$K$2:$K$37000,"67*",'Accounting data'!$L$2:$L$37000,AO4)+SUMIFS('Accounting data'!$G$2:$G$37000,'Accounting data'!$I$2:$I$37000,"8*",'Accounting data'!$J$2:$J$37000,"31*",'Accounting data'!$K$2:$K$37000,"67*",'Accounting data'!$L$2:$L$37000,AO4)+SUMIFS('Accounting data'!$G$2:$G$37000,'Accounting data'!$I$2:$I$37000,"9*",'Accounting data'!$J$2:$J$37000,"31*",'Accounting data'!$K$2:$K$37000,"67*",'Accounting data'!$L$2:$L$37000,AO4)</f>
        <v>0</v>
      </c>
      <c r="AP1309" s="384">
        <f>SUMIFS('Accounting data'!$G$2:$G$37000,'Accounting data'!$I$2:$I$37000,"7*",'Accounting data'!$J$2:$J$37000,"31*",'Accounting data'!$K$2:$K$37000,"67*",'Accounting data'!$L$2:$L$37000,AP4)+SUMIFS('Accounting data'!$G$2:$G$37000,'Accounting data'!$I$2:$I$37000,"8*",'Accounting data'!$J$2:$J$37000,"31*",'Accounting data'!$K$2:$K$37000,"67*",'Accounting data'!$L$2:$L$37000,AP4)+SUMIFS('Accounting data'!$G$2:$G$37000,'Accounting data'!$I$2:$I$37000,"9*",'Accounting data'!$J$2:$J$37000,"31*",'Accounting data'!$K$2:$K$37000,"67*",'Accounting data'!$L$2:$L$37000,AP4)</f>
        <v>0</v>
      </c>
      <c r="AQ1309" s="384">
        <f>SUMIFS('Accounting data'!$G$2:$G$37000,'Accounting data'!$I$2:$I$37000,"7*",'Accounting data'!$J$2:$J$37000,"31*",'Accounting data'!$K$2:$K$37000,"67*",'Accounting data'!$L$2:$L$37000,AQ4)+SUMIFS('Accounting data'!$G$2:$G$37000,'Accounting data'!$I$2:$I$37000,"8*",'Accounting data'!$J$2:$J$37000,"31*",'Accounting data'!$K$2:$K$37000,"67*",'Accounting data'!$L$2:$L$37000,AQ4)+SUMIFS('Accounting data'!$G$2:$G$37000,'Accounting data'!$I$2:$I$37000,"9*",'Accounting data'!$J$2:$J$37000,"31*",'Accounting data'!$K$2:$K$37000,"67*",'Accounting data'!$L$2:$L$37000,AQ4)</f>
        <v>0</v>
      </c>
      <c r="AR1309" s="384">
        <f>SUMIFS('Accounting data'!$G$2:$G$37000,'Accounting data'!$I$2:$I$37000,"7*",'Accounting data'!$J$2:$J$37000,"31*",'Accounting data'!$K$2:$K$37000,"67*",'Accounting data'!$L$2:$L$37000,AR4)+SUMIFS('Accounting data'!$G$2:$G$37000,'Accounting data'!$I$2:$I$37000,"8*",'Accounting data'!$J$2:$J$37000,"31*",'Accounting data'!$K$2:$K$37000,"67*",'Accounting data'!$L$2:$L$37000,AR4)+SUMIFS('Accounting data'!$G$2:$G$37000,'Accounting data'!$I$2:$I$37000,"9*",'Accounting data'!$J$2:$J$37000,"31*",'Accounting data'!$K$2:$K$37000,"67*",'Accounting data'!$L$2:$L$37000,AR4)</f>
        <v>0</v>
      </c>
      <c r="AS1309" s="384">
        <f>SUMIFS('Accounting data'!$G$2:$G$37000,'Accounting data'!$I$2:$I$37000,"7*",'Accounting data'!$J$2:$J$37000,"31*",'Accounting data'!$K$2:$K$37000,"67*",'Accounting data'!$L$2:$L$37000,AS4)+SUMIFS('Accounting data'!$G$2:$G$37000,'Accounting data'!$I$2:$I$37000,"8*",'Accounting data'!$J$2:$J$37000,"31*",'Accounting data'!$K$2:$K$37000,"67*",'Accounting data'!$L$2:$L$37000,AS4)+SUMIFS('Accounting data'!$G$2:$G$37000,'Accounting data'!$I$2:$I$37000,"9*",'Accounting data'!$J$2:$J$37000,"31*",'Accounting data'!$K$2:$K$37000,"67*",'Accounting data'!$L$2:$L$37000,AS4)</f>
        <v>0</v>
      </c>
      <c r="AT1309" s="384">
        <f>SUMIFS('Accounting data'!$G$2:$G$37000,'Accounting data'!$I$2:$I$37000,"7*",'Accounting data'!$J$2:$J$37000,"31*",'Accounting data'!$K$2:$K$37000,"67*",'Accounting data'!$L$2:$L$37000,AT4)+SUMIFS('Accounting data'!$G$2:$G$37000,'Accounting data'!$I$2:$I$37000,"8*",'Accounting data'!$J$2:$J$37000,"31*",'Accounting data'!$K$2:$K$37000,"67*",'Accounting data'!$L$2:$L$37000,AT4)+SUMIFS('Accounting data'!$G$2:$G$37000,'Accounting data'!$I$2:$I$37000,"9*",'Accounting data'!$J$2:$J$37000,"31*",'Accounting data'!$K$2:$K$37000,"67*",'Accounting data'!$L$2:$L$37000,AT4)</f>
        <v>0</v>
      </c>
      <c r="AU1309" s="384">
        <f>SUMIFS('Accounting data'!$G$2:$G$37000,'Accounting data'!$I$2:$I$37000,"7*",'Accounting data'!$J$2:$J$37000,"31*",'Accounting data'!$K$2:$K$37000,"67*",'Accounting data'!$L$2:$L$37000,AU4)+SUMIFS('Accounting data'!$G$2:$G$37000,'Accounting data'!$I$2:$I$37000,"8*",'Accounting data'!$J$2:$J$37000,"31*",'Accounting data'!$K$2:$K$37000,"67*",'Accounting data'!$L$2:$L$37000,AU4)+SUMIFS('Accounting data'!$G$2:$G$37000,'Accounting data'!$I$2:$I$37000,"9*",'Accounting data'!$J$2:$J$37000,"31*",'Accounting data'!$K$2:$K$37000,"67*",'Accounting data'!$L$2:$L$37000,AU4)</f>
        <v>0</v>
      </c>
      <c r="AV1309" s="384">
        <f>SUMIFS('Accounting data'!$G$2:$G$37000,'Accounting data'!$I$2:$I$37000,"7*",'Accounting data'!$J$2:$J$37000,"31*",'Accounting data'!$K$2:$K$37000,"67*",'Accounting data'!$L$2:$L$37000,AV4)+SUMIFS('Accounting data'!$G$2:$G$37000,'Accounting data'!$I$2:$I$37000,"8*",'Accounting data'!$J$2:$J$37000,"31*",'Accounting data'!$K$2:$K$37000,"67*",'Accounting data'!$L$2:$L$37000,AV4)+SUMIFS('Accounting data'!$G$2:$G$37000,'Accounting data'!$I$2:$I$37000,"9*",'Accounting data'!$J$2:$J$37000,"31*",'Accounting data'!$K$2:$K$37000,"67*",'Accounting data'!$L$2:$L$37000,AV4)</f>
        <v>0</v>
      </c>
      <c r="AW1309" s="384">
        <f>SUMIFS('Accounting data'!$G$2:$G$37000,'Accounting data'!$I$2:$I$37000,"7*",'Accounting data'!$J$2:$J$37000,"31*",'Accounting data'!$K$2:$K$37000,"67*",'Accounting data'!$L$2:$L$37000,AW4)+SUMIFS('Accounting data'!$G$2:$G$37000,'Accounting data'!$I$2:$I$37000,"8*",'Accounting data'!$J$2:$J$37000,"31*",'Accounting data'!$K$2:$K$37000,"67*",'Accounting data'!$L$2:$L$37000,AW4)+SUMIFS('Accounting data'!$G$2:$G$37000,'Accounting data'!$I$2:$I$37000,"9*",'Accounting data'!$J$2:$J$37000,"31*",'Accounting data'!$K$2:$K$37000,"67*",'Accounting data'!$L$2:$L$37000,AW4)</f>
        <v>0</v>
      </c>
      <c r="AX1309" s="384">
        <f>SUMIFS('Accounting data'!$G$2:$G$37000,'Accounting data'!$I$2:$I$37000,"7*",'Accounting data'!$J$2:$J$37000,"31*",'Accounting data'!$K$2:$K$37000,"67*",'Accounting data'!$L$2:$L$37000,AX4)+SUMIFS('Accounting data'!$G$2:$G$37000,'Accounting data'!$I$2:$I$37000,"8*",'Accounting data'!$J$2:$J$37000,"31*",'Accounting data'!$K$2:$K$37000,"67*",'Accounting data'!$L$2:$L$37000,AX4)+SUMIFS('Accounting data'!$G$2:$G$37000,'Accounting data'!$I$2:$I$37000,"9*",'Accounting data'!$J$2:$J$37000,"31*",'Accounting data'!$K$2:$K$37000,"67*",'Accounting data'!$L$2:$L$37000,AX4)</f>
        <v>0</v>
      </c>
      <c r="AY1309" s="384">
        <f>SUMIFS('Accounting data'!$G$2:$G$37000,'Accounting data'!$I$2:$I$37000,"7*",'Accounting data'!$J$2:$J$37000,"31*",'Accounting data'!$K$2:$K$37000,"67*",'Accounting data'!$L$2:$L$37000,AY4)+SUMIFS('Accounting data'!$G$2:$G$37000,'Accounting data'!$I$2:$I$37000,"8*",'Accounting data'!$J$2:$J$37000,"31*",'Accounting data'!$K$2:$K$37000,"67*",'Accounting data'!$L$2:$L$37000,AY4)+SUMIFS('Accounting data'!$G$2:$G$37000,'Accounting data'!$I$2:$I$37000,"9*",'Accounting data'!$J$2:$J$37000,"31*",'Accounting data'!$K$2:$K$37000,"67*",'Accounting data'!$L$2:$L$37000,AY4)</f>
        <v>0</v>
      </c>
      <c r="AZ1309" s="384">
        <f>SUMIFS('Accounting data'!$G$2:$G$37000,'Accounting data'!$I$2:$I$37000,"7*",'Accounting data'!$J$2:$J$37000,"31*",'Accounting data'!$K$2:$K$37000,"67*",'Accounting data'!$L$2:$L$37000,AZ4)+SUMIFS('Accounting data'!$G$2:$G$37000,'Accounting data'!$I$2:$I$37000,"8*",'Accounting data'!$J$2:$J$37000,"31*",'Accounting data'!$K$2:$K$37000,"67*",'Accounting data'!$L$2:$L$37000,AZ4)+SUMIFS('Accounting data'!$G$2:$G$37000,'Accounting data'!$I$2:$I$37000,"9*",'Accounting data'!$J$2:$J$37000,"31*",'Accounting data'!$K$2:$K$37000,"67*",'Accounting data'!$L$2:$L$37000,AZ4)</f>
        <v>0</v>
      </c>
      <c r="BA1309" s="384">
        <f>SUMIFS('Accounting data'!$G$2:$G$37000,'Accounting data'!$I$2:$I$37000,"7*",'Accounting data'!$J$2:$J$37000,"31*",'Accounting data'!$K$2:$K$37000,"67*",'Accounting data'!$L$2:$L$37000,BA4)+SUMIFS('Accounting data'!$G$2:$G$37000,'Accounting data'!$I$2:$I$37000,"8*",'Accounting data'!$J$2:$J$37000,"31*",'Accounting data'!$K$2:$K$37000,"67*",'Accounting data'!$L$2:$L$37000,BA4)+SUMIFS('Accounting data'!$G$2:$G$37000,'Accounting data'!$I$2:$I$37000,"9*",'Accounting data'!$J$2:$J$37000,"31*",'Accounting data'!$K$2:$K$37000,"67*",'Accounting data'!$L$2:$L$37000,BA4)</f>
        <v>0</v>
      </c>
      <c r="BB1309" s="384">
        <f>SUMIFS('Accounting data'!$G$2:$G$37000,'Accounting data'!$I$2:$I$37000,"7*",'Accounting data'!$J$2:$J$37000,"31*",'Accounting data'!$K$2:$K$37000,"67*",'Accounting data'!$L$2:$L$37000,BB4)+SUMIFS('Accounting data'!$G$2:$G$37000,'Accounting data'!$I$2:$I$37000,"8*",'Accounting data'!$J$2:$J$37000,"31*",'Accounting data'!$K$2:$K$37000,"67*",'Accounting data'!$L$2:$L$37000,BB4)+SUMIFS('Accounting data'!$G$2:$G$37000,'Accounting data'!$I$2:$I$37000,"9*",'Accounting data'!$J$2:$J$37000,"31*",'Accounting data'!$K$2:$K$37000,"67*",'Accounting data'!$L$2:$L$37000,BB4)</f>
        <v>0</v>
      </c>
      <c r="BC1309" s="384">
        <f>SUMIFS('Accounting data'!$G$2:$G$37000,'Accounting data'!$I$2:$I$37000,"7*",'Accounting data'!$J$2:$J$37000,"31*",'Accounting data'!$K$2:$K$37000,"67*",'Accounting data'!$L$2:$L$37000,BC4)+SUMIFS('Accounting data'!$G$2:$G$37000,'Accounting data'!$I$2:$I$37000,"8*",'Accounting data'!$J$2:$J$37000,"31*",'Accounting data'!$K$2:$K$37000,"67*",'Accounting data'!$L$2:$L$37000,BC4)+SUMIFS('Accounting data'!$G$2:$G$37000,'Accounting data'!$I$2:$I$37000,"9*",'Accounting data'!$J$2:$J$37000,"31*",'Accounting data'!$K$2:$K$37000,"67*",'Accounting data'!$L$2:$L$37000,BC4)</f>
        <v>0</v>
      </c>
      <c r="BD1309" s="384">
        <f>SUMIFS('Accounting data'!$G$2:$G$37000,'Accounting data'!$I$2:$I$37000,"7*",'Accounting data'!$J$2:$J$37000,"31*",'Accounting data'!$K$2:$K$37000,"67*",'Accounting data'!$L$2:$L$37000,BD4)+SUMIFS('Accounting data'!$G$2:$G$37000,'Accounting data'!$I$2:$I$37000,"8*",'Accounting data'!$J$2:$J$37000,"31*",'Accounting data'!$K$2:$K$37000,"67*",'Accounting data'!$L$2:$L$37000,BD4)+SUMIFS('Accounting data'!$G$2:$G$37000,'Accounting data'!$I$2:$I$37000,"9*",'Accounting data'!$J$2:$J$37000,"31*",'Accounting data'!$K$2:$K$37000,"67*",'Accounting data'!$L$2:$L$37000,BD4)</f>
        <v>0</v>
      </c>
      <c r="BE1309" s="384">
        <f>SUMIFS('Accounting data'!$G$2:$G$37000,'Accounting data'!$I$2:$I$37000,"7*",'Accounting data'!$J$2:$J$37000,"31*",'Accounting data'!$K$2:$K$37000,"67*",'Accounting data'!$L$2:$L$37000,BE4)+SUMIFS('Accounting data'!$G$2:$G$37000,'Accounting data'!$I$2:$I$37000,"8*",'Accounting data'!$J$2:$J$37000,"31*",'Accounting data'!$K$2:$K$37000,"67*",'Accounting data'!$L$2:$L$37000,BE4)+SUMIFS('Accounting data'!$G$2:$G$37000,'Accounting data'!$I$2:$I$37000,"9*",'Accounting data'!$J$2:$J$37000,"31*",'Accounting data'!$K$2:$K$37000,"67*",'Accounting data'!$L$2:$L$37000,BE4)</f>
        <v>0</v>
      </c>
      <c r="BF1309" s="384">
        <f>SUMIFS('Accounting data'!$G$2:$G$37000,'Accounting data'!$I$2:$I$37000,"7*",'Accounting data'!$J$2:$J$37000,"31*",'Accounting data'!$K$2:$K$37000,"67*",'Accounting data'!$L$2:$L$37000,BF4)+SUMIFS('Accounting data'!$G$2:$G$37000,'Accounting data'!$I$2:$I$37000,"8*",'Accounting data'!$J$2:$J$37000,"31*",'Accounting data'!$K$2:$K$37000,"67*",'Accounting data'!$L$2:$L$37000,BF4)+SUMIFS('Accounting data'!$G$2:$G$37000,'Accounting data'!$I$2:$I$37000,"9*",'Accounting data'!$J$2:$J$37000,"31*",'Accounting data'!$K$2:$K$37000,"67*",'Accounting data'!$L$2:$L$37000,BF4)</f>
        <v>0</v>
      </c>
      <c r="BG1309" s="384">
        <f>SUMIFS('Accounting data'!$G$2:$G$37000,'Accounting data'!$I$2:$I$37000,"7*",'Accounting data'!$J$2:$J$37000,"31*",'Accounting data'!$K$2:$K$37000,"67*",'Accounting data'!$L$2:$L$37000,BG4)+SUMIFS('Accounting data'!$G$2:$G$37000,'Accounting data'!$I$2:$I$37000,"8*",'Accounting data'!$J$2:$J$37000,"31*",'Accounting data'!$K$2:$K$37000,"67*",'Accounting data'!$L$2:$L$37000,BG4)+SUMIFS('Accounting data'!$G$2:$G$37000,'Accounting data'!$I$2:$I$37000,"9*",'Accounting data'!$J$2:$J$37000,"31*",'Accounting data'!$K$2:$K$37000,"67*",'Accounting data'!$L$2:$L$37000,BG4)</f>
        <v>0</v>
      </c>
      <c r="BH1309" s="384">
        <f>SUMIFS('Accounting data'!$G$2:$G$37000,'Accounting data'!$I$2:$I$37000,"7*",'Accounting data'!$J$2:$J$37000,"31*",'Accounting data'!$K$2:$K$37000,"67*",'Accounting data'!$L$2:$L$37000,BH4)+SUMIFS('Accounting data'!$G$2:$G$37000,'Accounting data'!$I$2:$I$37000,"8*",'Accounting data'!$J$2:$J$37000,"31*",'Accounting data'!$K$2:$K$37000,"67*",'Accounting data'!$L$2:$L$37000,BH4)+SUMIFS('Accounting data'!$G$2:$G$37000,'Accounting data'!$I$2:$I$37000,"9*",'Accounting data'!$J$2:$J$37000,"31*",'Accounting data'!$K$2:$K$37000,"67*",'Accounting data'!$L$2:$L$37000,BH4)</f>
        <v>0</v>
      </c>
      <c r="BI1309" s="384">
        <f>SUMIFS('Accounting data'!$G$2:$G$37000,'Accounting data'!$I$2:$I$37000,"7*",'Accounting data'!$J$2:$J$37000,"31*",'Accounting data'!$K$2:$K$37000,"67*",'Accounting data'!$L$2:$L$37000,BI4)+SUMIFS('Accounting data'!$G$2:$G$37000,'Accounting data'!$I$2:$I$37000,"8*",'Accounting data'!$J$2:$J$37000,"31*",'Accounting data'!$K$2:$K$37000,"67*",'Accounting data'!$L$2:$L$37000,BI4)+SUMIFS('Accounting data'!$G$2:$G$37000,'Accounting data'!$I$2:$I$37000,"9*",'Accounting data'!$J$2:$J$37000,"31*",'Accounting data'!$K$2:$K$37000,"67*",'Accounting data'!$L$2:$L$37000,BI4)</f>
        <v>0</v>
      </c>
      <c r="BJ1309" s="384">
        <f>SUMIFS('Accounting data'!$G$2:$G$37000,'Accounting data'!$I$2:$I$37000,"7*",'Accounting data'!$J$2:$J$37000,"31*",'Accounting data'!$K$2:$K$37000,"67*",'Accounting data'!$L$2:$L$37000,BJ4)+SUMIFS('Accounting data'!$G$2:$G$37000,'Accounting data'!$I$2:$I$37000,"8*",'Accounting data'!$J$2:$J$37000,"31*",'Accounting data'!$K$2:$K$37000,"67*",'Accounting data'!$L$2:$L$37000,BJ4)+SUMIFS('Accounting data'!$G$2:$G$37000,'Accounting data'!$I$2:$I$37000,"9*",'Accounting data'!$J$2:$J$37000,"31*",'Accounting data'!$K$2:$K$37000,"67*",'Accounting data'!$L$2:$L$37000,BJ4)</f>
        <v>0</v>
      </c>
      <c r="BK1309" s="384">
        <f>SUMIFS('Accounting data'!$G$2:$G$37000,'Accounting data'!$I$2:$I$37000,"7*",'Accounting data'!$J$2:$J$37000,"31*",'Accounting data'!$K$2:$K$37000,"67*",'Accounting data'!$L$2:$L$37000,BK4)+SUMIFS('Accounting data'!$G$2:$G$37000,'Accounting data'!$I$2:$I$37000,"8*",'Accounting data'!$J$2:$J$37000,"31*",'Accounting data'!$K$2:$K$37000,"67*",'Accounting data'!$L$2:$L$37000,BK4)+SUMIFS('Accounting data'!$G$2:$G$37000,'Accounting data'!$I$2:$I$37000,"9*",'Accounting data'!$J$2:$J$37000,"31*",'Accounting data'!$K$2:$K$37000,"67*",'Accounting data'!$L$2:$L$37000,BK4)</f>
        <v>0</v>
      </c>
      <c r="BL1309" s="384">
        <f>SUMIFS('Accounting data'!$G$2:$G$37000,'Accounting data'!$I$2:$I$37000,"7*",'Accounting data'!$J$2:$J$37000,"31*",'Accounting data'!$K$2:$K$37000,"67*",'Accounting data'!$L$2:$L$37000,BL4)+SUMIFS('Accounting data'!$G$2:$G$37000,'Accounting data'!$I$2:$I$37000,"8*",'Accounting data'!$J$2:$J$37000,"31*",'Accounting data'!$K$2:$K$37000,"67*",'Accounting data'!$L$2:$L$37000,BL4)+SUMIFS('Accounting data'!$G$2:$G$37000,'Accounting data'!$I$2:$I$37000,"9*",'Accounting data'!$J$2:$J$37000,"31*",'Accounting data'!$K$2:$K$37000,"67*",'Accounting data'!$L$2:$L$37000,BL4)</f>
        <v>0</v>
      </c>
      <c r="BM1309" s="384">
        <f>SUMIFS('Accounting data'!$G$2:$G$37000,'Accounting data'!$I$2:$I$37000,"7*",'Accounting data'!$J$2:$J$37000,"31*",'Accounting data'!$K$2:$K$37000,"67*",'Accounting data'!$L$2:$L$37000,BM4)+SUMIFS('Accounting data'!$G$2:$G$37000,'Accounting data'!$I$2:$I$37000,"8*",'Accounting data'!$J$2:$J$37000,"31*",'Accounting data'!$K$2:$K$37000,"67*",'Accounting data'!$L$2:$L$37000,BM4)+SUMIFS('Accounting data'!$G$2:$G$37000,'Accounting data'!$I$2:$I$37000,"9*",'Accounting data'!$J$2:$J$37000,"31*",'Accounting data'!$K$2:$K$37000,"67*",'Accounting data'!$L$2:$L$37000,BM4)</f>
        <v>0</v>
      </c>
      <c r="BN1309" s="384">
        <f>SUMIFS('Accounting data'!$G$2:$G$37000,'Accounting data'!$I$2:$I$37000,"7*",'Accounting data'!$J$2:$J$37000,"31*",'Accounting data'!$K$2:$K$37000,"67*",'Accounting data'!$L$2:$L$37000,BN4)+SUMIFS('Accounting data'!$G$2:$G$37000,'Accounting data'!$I$2:$I$37000,"8*",'Accounting data'!$J$2:$J$37000,"31*",'Accounting data'!$K$2:$K$37000,"67*",'Accounting data'!$L$2:$L$37000,BN4)+SUMIFS('Accounting data'!$G$2:$G$37000,'Accounting data'!$I$2:$I$37000,"9*",'Accounting data'!$J$2:$J$37000,"31*",'Accounting data'!$K$2:$K$37000,"67*",'Accounting data'!$L$2:$L$37000,BN4)</f>
        <v>0</v>
      </c>
      <c r="BO1309" s="384">
        <f>SUMIFS('Accounting data'!$G$2:$G$37000,'Accounting data'!$I$2:$I$37000,"7*",'Accounting data'!$J$2:$J$37000,"31*",'Accounting data'!$K$2:$K$37000,"67*",'Accounting data'!$L$2:$L$37000,BO4)+SUMIFS('Accounting data'!$G$2:$G$37000,'Accounting data'!$I$2:$I$37000,"8*",'Accounting data'!$J$2:$J$37000,"31*",'Accounting data'!$K$2:$K$37000,"67*",'Accounting data'!$L$2:$L$37000,BO4)+SUMIFS('Accounting data'!$G$2:$G$37000,'Accounting data'!$I$2:$I$37000,"9*",'Accounting data'!$J$2:$J$37000,"31*",'Accounting data'!$K$2:$K$37000,"67*",'Accounting data'!$L$2:$L$37000,BO4)</f>
        <v>0</v>
      </c>
      <c r="BP1309" s="384">
        <f>SUMIFS('Accounting data'!$G$2:$G$37000,'Accounting data'!$I$2:$I$37000,"7*",'Accounting data'!$J$2:$J$37000,"31*",'Accounting data'!$K$2:$K$37000,"67*",'Accounting data'!$L$2:$L$37000,BP4)+SUMIFS('Accounting data'!$G$2:$G$37000,'Accounting data'!$I$2:$I$37000,"8*",'Accounting data'!$J$2:$J$37000,"31*",'Accounting data'!$K$2:$K$37000,"67*",'Accounting data'!$L$2:$L$37000,BP4)+SUMIFS('Accounting data'!$G$2:$G$37000,'Accounting data'!$I$2:$I$37000,"9*",'Accounting data'!$J$2:$J$37000,"31*",'Accounting data'!$K$2:$K$37000,"67*",'Accounting data'!$L$2:$L$37000,BP4)</f>
        <v>0</v>
      </c>
      <c r="BQ1309" s="384">
        <f>SUMIFS('Accounting data'!$G$2:$G$37000,'Accounting data'!$I$2:$I$37000,"7*",'Accounting data'!$J$2:$J$37000,"31*",'Accounting data'!$K$2:$K$37000,"67*",'Accounting data'!$L$2:$L$37000,BQ4)+SUMIFS('Accounting data'!$G$2:$G$37000,'Accounting data'!$I$2:$I$37000,"8*",'Accounting data'!$J$2:$J$37000,"31*",'Accounting data'!$K$2:$K$37000,"67*",'Accounting data'!$L$2:$L$37000,BQ4)+SUMIFS('Accounting data'!$G$2:$G$37000,'Accounting data'!$I$2:$I$37000,"9*",'Accounting data'!$J$2:$J$37000,"31*",'Accounting data'!$K$2:$K$37000,"67*",'Accounting data'!$L$2:$L$37000,BQ4)</f>
        <v>0</v>
      </c>
      <c r="BR1309" s="384">
        <f>SUMIFS('Accounting data'!$G$2:$G$37000,'Accounting data'!$I$2:$I$37000,"7*",'Accounting data'!$J$2:$J$37000,"31*",'Accounting data'!$K$2:$K$37000,"67*",'Accounting data'!$L$2:$L$37000,BR4)+SUMIFS('Accounting data'!$G$2:$G$37000,'Accounting data'!$I$2:$I$37000,"8*",'Accounting data'!$J$2:$J$37000,"31*",'Accounting data'!$K$2:$K$37000,"67*",'Accounting data'!$L$2:$L$37000,BR4)+SUMIFS('Accounting data'!$G$2:$G$37000,'Accounting data'!$I$2:$I$37000,"9*",'Accounting data'!$J$2:$J$37000,"31*",'Accounting data'!$K$2:$K$37000,"67*",'Accounting data'!$L$2:$L$37000,BR4)</f>
        <v>0</v>
      </c>
      <c r="BS1309" s="384">
        <f>SUMIFS('Accounting data'!$G$2:$G$37000,'Accounting data'!$I$2:$I$37000,"7*",'Accounting data'!$J$2:$J$37000,"31*",'Accounting data'!$K$2:$K$37000,"67*",'Accounting data'!$L$2:$L$37000,BS4)+SUMIFS('Accounting data'!$G$2:$G$37000,'Accounting data'!$I$2:$I$37000,"8*",'Accounting data'!$J$2:$J$37000,"31*",'Accounting data'!$K$2:$K$37000,"67*",'Accounting data'!$L$2:$L$37000,BS4)+SUMIFS('Accounting data'!$G$2:$G$37000,'Accounting data'!$I$2:$I$37000,"9*",'Accounting data'!$J$2:$J$37000,"31*",'Accounting data'!$K$2:$K$37000,"67*",'Accounting data'!$L$2:$L$37000,BS4)</f>
        <v>0</v>
      </c>
      <c r="BT1309" s="384">
        <f>SUMIFS('Accounting data'!$G$2:$G$37000,'Accounting data'!$I$2:$I$37000,"7*",'Accounting data'!$J$2:$J$37000,"31*",'Accounting data'!$K$2:$K$37000,"67*",'Accounting data'!$L$2:$L$37000,BT4)+SUMIFS('Accounting data'!$G$2:$G$37000,'Accounting data'!$I$2:$I$37000,"8*",'Accounting data'!$J$2:$J$37000,"31*",'Accounting data'!$K$2:$K$37000,"67*",'Accounting data'!$L$2:$L$37000,BT4)+SUMIFS('Accounting data'!$G$2:$G$37000,'Accounting data'!$I$2:$I$37000,"9*",'Accounting data'!$J$2:$J$37000,"31*",'Accounting data'!$K$2:$K$37000,"67*",'Accounting data'!$L$2:$L$37000,BT4)</f>
        <v>0</v>
      </c>
      <c r="BU1309" s="384">
        <f>SUMIFS('Accounting data'!$G$2:$G$37000,'Accounting data'!$I$2:$I$37000,"7*",'Accounting data'!$J$2:$J$37000,"31*",'Accounting data'!$K$2:$K$37000,"67*",'Accounting data'!$L$2:$L$37000,BU4)+SUMIFS('Accounting data'!$G$2:$G$37000,'Accounting data'!$I$2:$I$37000,"8*",'Accounting data'!$J$2:$J$37000,"31*",'Accounting data'!$K$2:$K$37000,"67*",'Accounting data'!$L$2:$L$37000,BU4)+SUMIFS('Accounting data'!$G$2:$G$37000,'Accounting data'!$I$2:$I$37000,"9*",'Accounting data'!$J$2:$J$37000,"31*",'Accounting data'!$K$2:$K$37000,"67*",'Accounting data'!$L$2:$L$37000,BU4)</f>
        <v>0</v>
      </c>
      <c r="BV1309" s="384">
        <f>SUMIFS('Accounting data'!$G$2:$G$37000,'Accounting data'!$I$2:$I$37000,"7*",'Accounting data'!$J$2:$J$37000,"31*",'Accounting data'!$K$2:$K$37000,"67*",'Accounting data'!$L$2:$L$37000,BV4)+SUMIFS('Accounting data'!$G$2:$G$37000,'Accounting data'!$I$2:$I$37000,"8*",'Accounting data'!$J$2:$J$37000,"31*",'Accounting data'!$K$2:$K$37000,"67*",'Accounting data'!$L$2:$L$37000,BV4)+SUMIFS('Accounting data'!$G$2:$G$37000,'Accounting data'!$I$2:$I$37000,"9*",'Accounting data'!$J$2:$J$37000,"31*",'Accounting data'!$K$2:$K$37000,"67*",'Accounting data'!$L$2:$L$37000,BV4)</f>
        <v>0</v>
      </c>
      <c r="BW1309" s="384">
        <f>SUMIFS('Accounting data'!$G$2:$G$37000,'Accounting data'!$I$2:$I$37000,"7*",'Accounting data'!$J$2:$J$37000,"31*",'Accounting data'!$K$2:$K$37000,"67*",'Accounting data'!$L$2:$L$37000,BW4)+SUMIFS('Accounting data'!$G$2:$G$37000,'Accounting data'!$I$2:$I$37000,"8*",'Accounting data'!$J$2:$J$37000,"31*",'Accounting data'!$K$2:$K$37000,"67*",'Accounting data'!$L$2:$L$37000,BW4)+SUMIFS('Accounting data'!$G$2:$G$37000,'Accounting data'!$I$2:$I$37000,"9*",'Accounting data'!$J$2:$J$37000,"31*",'Accounting data'!$K$2:$K$37000,"67*",'Accounting data'!$L$2:$L$37000,BW4)</f>
        <v>0</v>
      </c>
      <c r="BX1309" s="384">
        <f>SUMIFS('Accounting data'!$G$2:$G$37000,'Accounting data'!$I$2:$I$37000,"7*",'Accounting data'!$J$2:$J$37000,"31*",'Accounting data'!$K$2:$K$37000,"67*",'Accounting data'!$L$2:$L$37000,BX4)+SUMIFS('Accounting data'!$G$2:$G$37000,'Accounting data'!$I$2:$I$37000,"8*",'Accounting data'!$J$2:$J$37000,"31*",'Accounting data'!$K$2:$K$37000,"67*",'Accounting data'!$L$2:$L$37000,BX4)+SUMIFS('Accounting data'!$G$2:$G$37000,'Accounting data'!$I$2:$I$37000,"9*",'Accounting data'!$J$2:$J$37000,"31*",'Accounting data'!$K$2:$K$37000,"67*",'Accounting data'!$L$2:$L$37000,BX4)</f>
        <v>0</v>
      </c>
      <c r="BY1309" s="384">
        <f>SUMIFS('Accounting data'!$G$2:$G$37000,'Accounting data'!$I$2:$I$37000,"7*",'Accounting data'!$J$2:$J$37000,"31*",'Accounting data'!$K$2:$K$37000,"67*",'Accounting data'!$L$2:$L$37000,BY4)+SUMIFS('Accounting data'!$G$2:$G$37000,'Accounting data'!$I$2:$I$37000,"8*",'Accounting data'!$J$2:$J$37000,"31*",'Accounting data'!$K$2:$K$37000,"67*",'Accounting data'!$L$2:$L$37000,BY4)+SUMIFS('Accounting data'!$G$2:$G$37000,'Accounting data'!$I$2:$I$37000,"9*",'Accounting data'!$J$2:$J$37000,"31*",'Accounting data'!$K$2:$K$37000,"67*",'Accounting data'!$L$2:$L$37000,BY4)</f>
        <v>0</v>
      </c>
      <c r="BZ1309" s="384">
        <f>SUMIFS('Accounting data'!$G$2:$G$37000,'Accounting data'!$I$2:$I$37000,"7*",'Accounting data'!$J$2:$J$37000,"31*",'Accounting data'!$K$2:$K$37000,"67*",'Accounting data'!$L$2:$L$37000,BZ4)+SUMIFS('Accounting data'!$G$2:$G$37000,'Accounting data'!$I$2:$I$37000,"8*",'Accounting data'!$J$2:$J$37000,"31*",'Accounting data'!$K$2:$K$37000,"67*",'Accounting data'!$L$2:$L$37000,BZ4)+SUMIFS('Accounting data'!$G$2:$G$37000,'Accounting data'!$I$2:$I$37000,"9*",'Accounting data'!$J$2:$J$37000,"31*",'Accounting data'!$K$2:$K$37000,"67*",'Accounting data'!$L$2:$L$37000,BZ4)</f>
        <v>0</v>
      </c>
      <c r="CA1309" s="384">
        <f>SUMIFS('Accounting data'!$G$2:$G$37000,'Accounting data'!$I$2:$I$37000,"7*",'Accounting data'!$J$2:$J$37000,"31*",'Accounting data'!$K$2:$K$37000,"67*",'Accounting data'!$L$2:$L$37000,CA4)+SUMIFS('Accounting data'!$G$2:$G$37000,'Accounting data'!$I$2:$I$37000,"8*",'Accounting data'!$J$2:$J$37000,"31*",'Accounting data'!$K$2:$K$37000,"67*",'Accounting data'!$L$2:$L$37000,CA4)+SUMIFS('Accounting data'!$G$2:$G$37000,'Accounting data'!$I$2:$I$37000,"9*",'Accounting data'!$J$2:$J$37000,"31*",'Accounting data'!$K$2:$K$37000,"67*",'Accounting data'!$L$2:$L$37000,CA4)</f>
        <v>0</v>
      </c>
      <c r="CB1309" s="384">
        <f>SUMIFS('Accounting data'!$G$2:$G$37000,'Accounting data'!$I$2:$I$37000,"7*",'Accounting data'!$J$2:$J$37000,"31*",'Accounting data'!$K$2:$K$37000,"67*",'Accounting data'!$L$2:$L$37000,CB4)+SUMIFS('Accounting data'!$G$2:$G$37000,'Accounting data'!$I$2:$I$37000,"8*",'Accounting data'!$J$2:$J$37000,"31*",'Accounting data'!$K$2:$K$37000,"67*",'Accounting data'!$L$2:$L$37000,CB4)+SUMIFS('Accounting data'!$G$2:$G$37000,'Accounting data'!$I$2:$I$37000,"9*",'Accounting data'!$J$2:$J$37000,"31*",'Accounting data'!$K$2:$K$37000,"67*",'Accounting data'!$L$2:$L$37000,CB4)</f>
        <v>0</v>
      </c>
      <c r="CC1309" s="384">
        <f>SUMIFS('Accounting data'!$G$2:$G$37000,'Accounting data'!$I$2:$I$37000,"7*",'Accounting data'!$J$2:$J$37000,"31*",'Accounting data'!$K$2:$K$37000,"67*",'Accounting data'!$L$2:$L$37000,CC4)+SUMIFS('Accounting data'!$G$2:$G$37000,'Accounting data'!$I$2:$I$37000,"8*",'Accounting data'!$J$2:$J$37000,"31*",'Accounting data'!$K$2:$K$37000,"67*",'Accounting data'!$L$2:$L$37000,CC4)+SUMIFS('Accounting data'!$G$2:$G$37000,'Accounting data'!$I$2:$I$37000,"9*",'Accounting data'!$J$2:$J$37000,"31*",'Accounting data'!$K$2:$K$37000,"67*",'Accounting data'!$L$2:$L$37000,CC4)</f>
        <v>0</v>
      </c>
      <c r="CD1309" s="384">
        <f>SUMIFS('Accounting data'!$G$2:$G$37000,'Accounting data'!$I$2:$I$37000,"7*",'Accounting data'!$J$2:$J$37000,"31*",'Accounting data'!$K$2:$K$37000,"67*",'Accounting data'!$L$2:$L$37000,CD4)+SUMIFS('Accounting data'!$G$2:$G$37000,'Accounting data'!$I$2:$I$37000,"8*",'Accounting data'!$J$2:$J$37000,"31*",'Accounting data'!$K$2:$K$37000,"67*",'Accounting data'!$L$2:$L$37000,CD4)+SUMIFS('Accounting data'!$G$2:$G$37000,'Accounting data'!$I$2:$I$37000,"9*",'Accounting data'!$J$2:$J$37000,"31*",'Accounting data'!$K$2:$K$37000,"67*",'Accounting data'!$L$2:$L$37000,CD4)</f>
        <v>0</v>
      </c>
      <c r="CE1309" s="384">
        <f>SUMIFS('Accounting data'!$G$2:$G$37000,'Accounting data'!$I$2:$I$37000,"7*",'Accounting data'!$J$2:$J$37000,"31*",'Accounting data'!$K$2:$K$37000,"67*",'Accounting data'!$L$2:$L$37000,CE4)+SUMIFS('Accounting data'!$G$2:$G$37000,'Accounting data'!$I$2:$I$37000,"8*",'Accounting data'!$J$2:$J$37000,"31*",'Accounting data'!$K$2:$K$37000,"67*",'Accounting data'!$L$2:$L$37000,CE4)+SUMIFS('Accounting data'!$G$2:$G$37000,'Accounting data'!$I$2:$I$37000,"9*",'Accounting data'!$J$2:$J$37000,"31*",'Accounting data'!$K$2:$K$37000,"67*",'Accounting data'!$L$2:$L$37000,CE4)</f>
        <v>0</v>
      </c>
      <c r="CF1309" s="384">
        <f>SUMIFS('Accounting data'!$G$2:$G$37000,'Accounting data'!$I$2:$I$37000,"7*",'Accounting data'!$J$2:$J$37000,"31*",'Accounting data'!$K$2:$K$37000,"67*",'Accounting data'!$L$2:$L$37000,CF4)+SUMIFS('Accounting data'!$G$2:$G$37000,'Accounting data'!$I$2:$I$37000,"8*",'Accounting data'!$J$2:$J$37000,"31*",'Accounting data'!$K$2:$K$37000,"67*",'Accounting data'!$L$2:$L$37000,CF4)+SUMIFS('Accounting data'!$G$2:$G$37000,'Accounting data'!$I$2:$I$37000,"9*",'Accounting data'!$J$2:$J$37000,"31*",'Accounting data'!$K$2:$K$37000,"67*",'Accounting data'!$L$2:$L$37000,CF4)</f>
        <v>0</v>
      </c>
      <c r="CG1309" s="384">
        <f>SUMIFS('Accounting data'!$G$2:$G$37000,'Accounting data'!$I$2:$I$37000,"7*",'Accounting data'!$J$2:$J$37000,"31*",'Accounting data'!$K$2:$K$37000,"67*",'Accounting data'!$L$2:$L$37000,CG4)+SUMIFS('Accounting data'!$G$2:$G$37000,'Accounting data'!$I$2:$I$37000,"8*",'Accounting data'!$J$2:$J$37000,"31*",'Accounting data'!$K$2:$K$37000,"67*",'Accounting data'!$L$2:$L$37000,CG4)+SUMIFS('Accounting data'!$G$2:$G$37000,'Accounting data'!$I$2:$I$37000,"9*",'Accounting data'!$J$2:$J$37000,"31*",'Accounting data'!$K$2:$K$37000,"67*",'Accounting data'!$L$2:$L$37000,CG4)</f>
        <v>0</v>
      </c>
      <c r="CH1309" s="384">
        <f>SUMIFS('Accounting data'!$G$2:$G$37000,'Accounting data'!$I$2:$I$37000,"7*",'Accounting data'!$J$2:$J$37000,"31*",'Accounting data'!$K$2:$K$37000,"67*",'Accounting data'!$L$2:$L$37000,CH4)+SUMIFS('Accounting data'!$G$2:$G$37000,'Accounting data'!$I$2:$I$37000,"8*",'Accounting data'!$J$2:$J$37000,"31*",'Accounting data'!$K$2:$K$37000,"67*",'Accounting data'!$L$2:$L$37000,CH4)+SUMIFS('Accounting data'!$G$2:$G$37000,'Accounting data'!$I$2:$I$37000,"9*",'Accounting data'!$J$2:$J$37000,"31*",'Accounting data'!$K$2:$K$37000,"67*",'Accounting data'!$L$2:$L$37000,CH4)</f>
        <v>0</v>
      </c>
      <c r="CI1309" s="384">
        <f>SUMIFS('Accounting data'!$G$2:$G$37000,'Accounting data'!$I$2:$I$37000,"7*",'Accounting data'!$J$2:$J$37000,"31*",'Accounting data'!$K$2:$K$37000,"67*",'Accounting data'!$L$2:$L$37000,CI4)+SUMIFS('Accounting data'!$G$2:$G$37000,'Accounting data'!$I$2:$I$37000,"8*",'Accounting data'!$J$2:$J$37000,"31*",'Accounting data'!$K$2:$K$37000,"67*",'Accounting data'!$L$2:$L$37000,CI4)+SUMIFS('Accounting data'!$G$2:$G$37000,'Accounting data'!$I$2:$I$37000,"9*",'Accounting data'!$J$2:$J$37000,"31*",'Accounting data'!$K$2:$K$37000,"67*",'Accounting data'!$L$2:$L$37000,CI4)</f>
        <v>0</v>
      </c>
      <c r="CJ1309" s="384">
        <f>SUMIFS('Accounting data'!$G$2:$G$37000,'Accounting data'!$I$2:$I$37000,"7*",'Accounting data'!$J$2:$J$37000,"31*",'Accounting data'!$K$2:$K$37000,"67*",'Accounting data'!$L$2:$L$37000,CJ4)+SUMIFS('Accounting data'!$G$2:$G$37000,'Accounting data'!$I$2:$I$37000,"8*",'Accounting data'!$J$2:$J$37000,"31*",'Accounting data'!$K$2:$K$37000,"67*",'Accounting data'!$L$2:$L$37000,CJ4)+SUMIFS('Accounting data'!$G$2:$G$37000,'Accounting data'!$I$2:$I$37000,"9*",'Accounting data'!$J$2:$J$37000,"31*",'Accounting data'!$K$2:$K$37000,"67*",'Accounting data'!$L$2:$L$37000,CJ4)</f>
        <v>0</v>
      </c>
      <c r="CK1309" s="384">
        <f>SUMIFS('Accounting data'!$G$2:$G$37000,'Accounting data'!$I$2:$I$37000,"7*",'Accounting data'!$J$2:$J$37000,"31*",'Accounting data'!$K$2:$K$37000,"67*",'Accounting data'!$L$2:$L$37000,CK4)+SUMIFS('Accounting data'!$G$2:$G$37000,'Accounting data'!$I$2:$I$37000,"8*",'Accounting data'!$J$2:$J$37000,"31*",'Accounting data'!$K$2:$K$37000,"67*",'Accounting data'!$L$2:$L$37000,CK4)+SUMIFS('Accounting data'!$G$2:$G$37000,'Accounting data'!$I$2:$I$37000,"9*",'Accounting data'!$J$2:$J$37000,"31*",'Accounting data'!$K$2:$K$37000,"67*",'Accounting data'!$L$2:$L$37000,CK4)</f>
        <v>0</v>
      </c>
      <c r="CL1309" s="384">
        <f>SUMIFS('Accounting data'!$G$2:$G$37000,'Accounting data'!$I$2:$I$37000,"7*",'Accounting data'!$J$2:$J$37000,"31*",'Accounting data'!$K$2:$K$37000,"67*",'Accounting data'!$L$2:$L$37000,CL4)+SUMIFS('Accounting data'!$G$2:$G$37000,'Accounting data'!$I$2:$I$37000,"8*",'Accounting data'!$J$2:$J$37000,"31*",'Accounting data'!$K$2:$K$37000,"67*",'Accounting data'!$L$2:$L$37000,CL4)+SUMIFS('Accounting data'!$G$2:$G$37000,'Accounting data'!$I$2:$I$37000,"9*",'Accounting data'!$J$2:$J$37000,"31*",'Accounting data'!$K$2:$K$37000,"67*",'Accounting data'!$L$2:$L$37000,CL4)</f>
        <v>0</v>
      </c>
      <c r="CM1309" s="384">
        <f>SUMIFS('Accounting data'!$G$2:$G$37000,'Accounting data'!$I$2:$I$37000,"7*",'Accounting data'!$J$2:$J$37000,"31*",'Accounting data'!$K$2:$K$37000,"67*",'Accounting data'!$L$2:$L$37000,CM4)+SUMIFS('Accounting data'!$G$2:$G$37000,'Accounting data'!$I$2:$I$37000,"8*",'Accounting data'!$J$2:$J$37000,"31*",'Accounting data'!$K$2:$K$37000,"67*",'Accounting data'!$L$2:$L$37000,CM4)+SUMIFS('Accounting data'!$G$2:$G$37000,'Accounting data'!$I$2:$I$37000,"9*",'Accounting data'!$J$2:$J$37000,"31*",'Accounting data'!$K$2:$K$37000,"67*",'Accounting data'!$L$2:$L$37000,CM4)</f>
        <v>0</v>
      </c>
      <c r="CN1309" s="384">
        <f>SUMIFS('Accounting data'!$G$2:$G$37000,'Accounting data'!$I$2:$I$37000,"7*",'Accounting data'!$J$2:$J$37000,"31*",'Accounting data'!$K$2:$K$37000,"67*",'Accounting data'!$L$2:$L$37000,CN4)+SUMIFS('Accounting data'!$G$2:$G$37000,'Accounting data'!$I$2:$I$37000,"8*",'Accounting data'!$J$2:$J$37000,"31*",'Accounting data'!$K$2:$K$37000,"67*",'Accounting data'!$L$2:$L$37000,CN4)+SUMIFS('Accounting data'!$G$2:$G$37000,'Accounting data'!$I$2:$I$37000,"9*",'Accounting data'!$J$2:$J$37000,"31*",'Accounting data'!$K$2:$K$37000,"67*",'Accounting data'!$L$2:$L$37000,CN4)</f>
        <v>0</v>
      </c>
      <c r="CO1309" s="384">
        <f>SUMIFS('Accounting data'!$G$2:$G$37000,'Accounting data'!$I$2:$I$37000,"7*",'Accounting data'!$J$2:$J$37000,"31*",'Accounting data'!$K$2:$K$37000,"67*",'Accounting data'!$L$2:$L$37000,CO4)+SUMIFS('Accounting data'!$G$2:$G$37000,'Accounting data'!$I$2:$I$37000,"8*",'Accounting data'!$J$2:$J$37000,"31*",'Accounting data'!$K$2:$K$37000,"67*",'Accounting data'!$L$2:$L$37000,CO4)+SUMIFS('Accounting data'!$G$2:$G$37000,'Accounting data'!$I$2:$I$37000,"9*",'Accounting data'!$J$2:$J$37000,"31*",'Accounting data'!$K$2:$K$37000,"67*",'Accounting data'!$L$2:$L$37000,CO4)</f>
        <v>0</v>
      </c>
      <c r="CP1309" s="384">
        <f>SUMIFS('Accounting data'!$G$2:$G$37000,'Accounting data'!$I$2:$I$37000,"7*",'Accounting data'!$J$2:$J$37000,"31*",'Accounting data'!$K$2:$K$37000,"67*",'Accounting data'!$L$2:$L$37000,CP4)+SUMIFS('Accounting data'!$G$2:$G$37000,'Accounting data'!$I$2:$I$37000,"8*",'Accounting data'!$J$2:$J$37000,"31*",'Accounting data'!$K$2:$K$37000,"67*",'Accounting data'!$L$2:$L$37000,CP4)+SUMIFS('Accounting data'!$G$2:$G$37000,'Accounting data'!$I$2:$I$37000,"9*",'Accounting data'!$J$2:$J$37000,"31*",'Accounting data'!$K$2:$K$37000,"67*",'Accounting data'!$L$2:$L$37000,CP4)</f>
        <v>0</v>
      </c>
      <c r="CQ1309" s="384">
        <f>SUMIFS('Accounting data'!$G$2:$G$37000,'Accounting data'!$I$2:$I$37000,"7*",'Accounting data'!$J$2:$J$37000,"31*",'Accounting data'!$K$2:$K$37000,"67*",'Accounting data'!$L$2:$L$37000,CQ4)+SUMIFS('Accounting data'!$G$2:$G$37000,'Accounting data'!$I$2:$I$37000,"8*",'Accounting data'!$J$2:$J$37000,"31*",'Accounting data'!$K$2:$K$37000,"67*",'Accounting data'!$L$2:$L$37000,CQ4)+SUMIFS('Accounting data'!$G$2:$G$37000,'Accounting data'!$I$2:$I$37000,"9*",'Accounting data'!$J$2:$J$37000,"31*",'Accounting data'!$K$2:$K$37000,"67*",'Accounting data'!$L$2:$L$37000,CQ4)</f>
        <v>0</v>
      </c>
      <c r="CR1309" s="384">
        <f>SUMIFS('Accounting data'!$G$2:$G$37000,'Accounting data'!$I$2:$I$37000,"7*",'Accounting data'!$J$2:$J$37000,"31*",'Accounting data'!$K$2:$K$37000,"67*",'Accounting data'!$L$2:$L$37000,CR4)+SUMIFS('Accounting data'!$G$2:$G$37000,'Accounting data'!$I$2:$I$37000,"8*",'Accounting data'!$J$2:$J$37000,"31*",'Accounting data'!$K$2:$K$37000,"67*",'Accounting data'!$L$2:$L$37000,CR4)+SUMIFS('Accounting data'!$G$2:$G$37000,'Accounting data'!$I$2:$I$37000,"9*",'Accounting data'!$J$2:$J$37000,"31*",'Accounting data'!$K$2:$K$37000,"67*",'Accounting data'!$L$2:$L$37000,CR4)</f>
        <v>0</v>
      </c>
      <c r="CS1309" s="384">
        <f>SUMIFS('Accounting data'!$G$2:$G$37000,'Accounting data'!$I$2:$I$37000,"7*",'Accounting data'!$J$2:$J$37000,"31*",'Accounting data'!$K$2:$K$37000,"67*",'Accounting data'!$L$2:$L$37000,CS4)+SUMIFS('Accounting data'!$G$2:$G$37000,'Accounting data'!$I$2:$I$37000,"8*",'Accounting data'!$J$2:$J$37000,"31*",'Accounting data'!$K$2:$K$37000,"67*",'Accounting data'!$L$2:$L$37000,CS4)+SUMIFS('Accounting data'!$G$2:$G$37000,'Accounting data'!$I$2:$I$37000,"9*",'Accounting data'!$J$2:$J$37000,"31*",'Accounting data'!$K$2:$K$37000,"67*",'Accounting data'!$L$2:$L$37000,CS4)</f>
        <v>0</v>
      </c>
    </row>
    <row r="1310" spans="1:97">
      <c r="A1310" s="386" t="s">
        <v>288</v>
      </c>
      <c r="B1310" s="383" t="s">
        <v>80</v>
      </c>
      <c r="C1310" s="383">
        <v>3100</v>
      </c>
      <c r="D1310" s="383">
        <v>6000</v>
      </c>
      <c r="E1310" s="384">
        <f>SUMIFS('Accounting data'!$G$2:$G$37000,'Accounting data'!$H$2:$H$37000,"9999*",'Accounting data'!$I$2:$I$37000,"7*",'Accounting data'!$J$2:$J$37000,"31*",'Accounting data'!$K$2:$K$37000,"6*",'Accounting data'!$L$2:$L$37000,E4)+SUMIFS('Accounting data'!$G$2:$G$37000,'Accounting data'!$H$2:$H$37000,"9999*",'Accounting data'!$I$2:$I$37000,"8*",'Accounting data'!$J$2:$J$37000,"31*",'Accounting data'!$K$2:$K$37000,"6*",'Accounting data'!$L$2:$L$37000,E4)+SUMIFS('Accounting data'!$G$2:$G$37000,'Accounting data'!$H$2:$H$37000,"9999*",'Accounting data'!$I$2:$I$37000,"9*",'Accounting data'!$J$2:$J$37000,"31*",'Accounting data'!$K$2:$K$37000,"6*",'Accounting data'!$L$2:$L$37000,E4)</f>
        <v>0</v>
      </c>
      <c r="F1310" s="384">
        <f>SUMIFS('Accounting data'!$G$2:$G$37000,'Accounting data'!$H$2:$H$37000,"9999*",'Accounting data'!$I$2:$I$37000,"7*",'Accounting data'!$J$2:$J$37000,"31*",'Accounting data'!$K$2:$K$37000,"6*",'Accounting data'!$L$2:$L$37000,F4)+SUMIFS('Accounting data'!$G$2:$G$37000,'Accounting data'!$H$2:$H$37000,"9999*",'Accounting data'!$I$2:$I$37000,"8*",'Accounting data'!$J$2:$J$37000,"31*",'Accounting data'!$K$2:$K$37000,"6*",'Accounting data'!$L$2:$L$37000,F4)+SUMIFS('Accounting data'!$G$2:$G$37000,'Accounting data'!$H$2:$H$37000,"9999*",'Accounting data'!$I$2:$I$37000,"9*",'Accounting data'!$J$2:$J$37000,"31*",'Accounting data'!$K$2:$K$37000,"6*",'Accounting data'!$L$2:$L$37000,F4)</f>
        <v>0</v>
      </c>
      <c r="G1310" s="385"/>
      <c r="H1310" s="384">
        <f>SUMIFS('Accounting data'!$G$2:$G$37000,'Accounting data'!$H$2:$H$37000,"9999*",'Accounting data'!$I$2:$I$37000,"7*",'Accounting data'!$J$2:$J$37000,"31*",'Accounting data'!$K$2:$K$37000,"6*",'Accounting data'!$L$2:$L$37000,H4)+SUMIFS('Accounting data'!$G$2:$G$37000,'Accounting data'!$H$2:$H$37000,"9999*",'Accounting data'!$I$2:$I$37000,"8*",'Accounting data'!$J$2:$J$37000,"31*",'Accounting data'!$K$2:$K$37000,"6*",'Accounting data'!$L$2:$L$37000,H4)+SUMIFS('Accounting data'!$G$2:$G$37000,'Accounting data'!$H$2:$H$37000,"9999*",'Accounting data'!$I$2:$I$37000,"9*",'Accounting data'!$J$2:$J$37000,"31*",'Accounting data'!$K$2:$K$37000,"6*",'Accounting data'!$L$2:$L$37000,H4)</f>
        <v>0</v>
      </c>
      <c r="I1310" s="384">
        <f>SUMIFS('Accounting data'!$G$2:$G$37000,'Accounting data'!$H$2:$H$37000,"9999*",'Accounting data'!$I$2:$I$37000,"7*",'Accounting data'!$J$2:$J$37000,"31*",'Accounting data'!$K$2:$K$37000,"6*",'Accounting data'!$L$2:$L$37000,I4)+SUMIFS('Accounting data'!$G$2:$G$37000,'Accounting data'!$H$2:$H$37000,"9999*",'Accounting data'!$I$2:$I$37000,"8*",'Accounting data'!$J$2:$J$37000,"31*",'Accounting data'!$K$2:$K$37000,"6*",'Accounting data'!$L$2:$L$37000,I4)+SUMIFS('Accounting data'!$G$2:$G$37000,'Accounting data'!$H$2:$H$37000,"9999*",'Accounting data'!$I$2:$I$37000,"9*",'Accounting data'!$J$2:$J$37000,"31*",'Accounting data'!$K$2:$K$37000,"6*",'Accounting data'!$L$2:$L$37000,I4)</f>
        <v>0</v>
      </c>
      <c r="J1310" s="384">
        <f>SUMIFS('Accounting data'!$G$2:$G$37000,'Accounting data'!$H$2:$H$37000,"9999*",'Accounting data'!$I$2:$I$37000,"7*",'Accounting data'!$J$2:$J$37000,"31*",'Accounting data'!$K$2:$K$37000,"6*",'Accounting data'!$L$2:$L$37000,J4)+SUMIFS('Accounting data'!$G$2:$G$37000,'Accounting data'!$H$2:$H$37000,"9999*",'Accounting data'!$I$2:$I$37000,"8*",'Accounting data'!$J$2:$J$37000,"31*",'Accounting data'!$K$2:$K$37000,"6*",'Accounting data'!$L$2:$L$37000,J4)+SUMIFS('Accounting data'!$G$2:$G$37000,'Accounting data'!$H$2:$H$37000,"9999*",'Accounting data'!$I$2:$I$37000,"9*",'Accounting data'!$J$2:$J$37000,"31*",'Accounting data'!$K$2:$K$37000,"6*",'Accounting data'!$L$2:$L$37000,J4)</f>
        <v>0</v>
      </c>
      <c r="K1310" s="384">
        <f>SUMIFS('Accounting data'!$G$2:$G$37000,'Accounting data'!$H$2:$H$37000,"9999*",'Accounting data'!$I$2:$I$37000,"7*",'Accounting data'!$J$2:$J$37000,"31*",'Accounting data'!$K$2:$K$37000,"6*",'Accounting data'!$L$2:$L$37000,K4)+SUMIFS('Accounting data'!$G$2:$G$37000,'Accounting data'!$H$2:$H$37000,"9999*",'Accounting data'!$I$2:$I$37000,"8*",'Accounting data'!$J$2:$J$37000,"31*",'Accounting data'!$K$2:$K$37000,"6*",'Accounting data'!$L$2:$L$37000,K4)+SUMIFS('Accounting data'!$G$2:$G$37000,'Accounting data'!$H$2:$H$37000,"9999*",'Accounting data'!$I$2:$I$37000,"9*",'Accounting data'!$J$2:$J$37000,"31*",'Accounting data'!$K$2:$K$37000,"6*",'Accounting data'!$L$2:$L$37000,K4)</f>
        <v>0</v>
      </c>
      <c r="L1310" s="384">
        <f>SUMIFS('Accounting data'!$G$2:$G$37000,'Accounting data'!$H$2:$H$37000,"9999*",'Accounting data'!$I$2:$I$37000,"7*",'Accounting data'!$J$2:$J$37000,"31*",'Accounting data'!$K$2:$K$37000,"6*",'Accounting data'!$L$2:$L$37000,L4)+SUMIFS('Accounting data'!$G$2:$G$37000,'Accounting data'!$H$2:$H$37000,"9999*",'Accounting data'!$I$2:$I$37000,"8*",'Accounting data'!$J$2:$J$37000,"31*",'Accounting data'!$K$2:$K$37000,"6*",'Accounting data'!$L$2:$L$37000,L4)+SUMIFS('Accounting data'!$G$2:$G$37000,'Accounting data'!$H$2:$H$37000,"9999*",'Accounting data'!$I$2:$I$37000,"9*",'Accounting data'!$J$2:$J$37000,"31*",'Accounting data'!$K$2:$K$37000,"6*",'Accounting data'!$L$2:$L$37000,L4)</f>
        <v>0</v>
      </c>
      <c r="M1310" s="384">
        <f>SUMIFS('Accounting data'!$G$2:$G$37000,'Accounting data'!$H$2:$H$37000,"9999*",'Accounting data'!$I$2:$I$37000,"7*",'Accounting data'!$J$2:$J$37000,"31*",'Accounting data'!$K$2:$K$37000,"6*",'Accounting data'!$L$2:$L$37000,M4)+SUMIFS('Accounting data'!$G$2:$G$37000,'Accounting data'!$H$2:$H$37000,"9999*",'Accounting data'!$I$2:$I$37000,"8*",'Accounting data'!$J$2:$J$37000,"31*",'Accounting data'!$K$2:$K$37000,"6*",'Accounting data'!$L$2:$L$37000,M4)+SUMIFS('Accounting data'!$G$2:$G$37000,'Accounting data'!$H$2:$H$37000,"9999*",'Accounting data'!$I$2:$I$37000,"9*",'Accounting data'!$J$2:$J$37000,"31*",'Accounting data'!$K$2:$K$37000,"6*",'Accounting data'!$L$2:$L$37000,M4)</f>
        <v>0</v>
      </c>
      <c r="N1310" s="384">
        <f>SUMIFS('Accounting data'!$G$2:$G$37000,'Accounting data'!$H$2:$H$37000,"9999*",'Accounting data'!$I$2:$I$37000,"7*",'Accounting data'!$J$2:$J$37000,"31*",'Accounting data'!$K$2:$K$37000,"6*",'Accounting data'!$L$2:$L$37000,N4)+SUMIFS('Accounting data'!$G$2:$G$37000,'Accounting data'!$H$2:$H$37000,"9999*",'Accounting data'!$I$2:$I$37000,"8*",'Accounting data'!$J$2:$J$37000,"31*",'Accounting data'!$K$2:$K$37000,"6*",'Accounting data'!$L$2:$L$37000,N4)+SUMIFS('Accounting data'!$G$2:$G$37000,'Accounting data'!$H$2:$H$37000,"9999*",'Accounting data'!$I$2:$I$37000,"9*",'Accounting data'!$J$2:$J$37000,"31*",'Accounting data'!$K$2:$K$37000,"6*",'Accounting data'!$L$2:$L$37000,N4)</f>
        <v>0</v>
      </c>
      <c r="O1310" s="384">
        <f>SUMIFS('Accounting data'!$G$2:$G$37000,'Accounting data'!$H$2:$H$37000,"9999*",'Accounting data'!$I$2:$I$37000,"7*",'Accounting data'!$J$2:$J$37000,"31*",'Accounting data'!$K$2:$K$37000,"6*",'Accounting data'!$L$2:$L$37000,O4)+SUMIFS('Accounting data'!$G$2:$G$37000,'Accounting data'!$H$2:$H$37000,"9999*",'Accounting data'!$I$2:$I$37000,"8*",'Accounting data'!$J$2:$J$37000,"31*",'Accounting data'!$K$2:$K$37000,"6*",'Accounting data'!$L$2:$L$37000,O4)+SUMIFS('Accounting data'!$G$2:$G$37000,'Accounting data'!$H$2:$H$37000,"9999*",'Accounting data'!$I$2:$I$37000,"9*",'Accounting data'!$J$2:$J$37000,"31*",'Accounting data'!$K$2:$K$37000,"6*",'Accounting data'!$L$2:$L$37000,O4)</f>
        <v>0</v>
      </c>
      <c r="P1310" s="384">
        <f>SUMIFS('Accounting data'!$G$2:$G$37000,'Accounting data'!$H$2:$H$37000,"9999*",'Accounting data'!$I$2:$I$37000,"7*",'Accounting data'!$J$2:$J$37000,"31*",'Accounting data'!$K$2:$K$37000,"6*",'Accounting data'!$L$2:$L$37000,P4)+SUMIFS('Accounting data'!$G$2:$G$37000,'Accounting data'!$H$2:$H$37000,"9999*",'Accounting data'!$I$2:$I$37000,"8*",'Accounting data'!$J$2:$J$37000,"31*",'Accounting data'!$K$2:$K$37000,"6*",'Accounting data'!$L$2:$L$37000,P4)+SUMIFS('Accounting data'!$G$2:$G$37000,'Accounting data'!$H$2:$H$37000,"9999*",'Accounting data'!$I$2:$I$37000,"9*",'Accounting data'!$J$2:$J$37000,"31*",'Accounting data'!$K$2:$K$37000,"6*",'Accounting data'!$L$2:$L$37000,P4)</f>
        <v>0</v>
      </c>
      <c r="Q1310" s="384">
        <f>SUMIFS('Accounting data'!$G$2:$G$37000,'Accounting data'!$H$2:$H$37000,"9999*",'Accounting data'!$I$2:$I$37000,"7*",'Accounting data'!$J$2:$J$37000,"31*",'Accounting data'!$K$2:$K$37000,"6*",'Accounting data'!$L$2:$L$37000,Q4)+SUMIFS('Accounting data'!$G$2:$G$37000,'Accounting data'!$H$2:$H$37000,"9999*",'Accounting data'!$I$2:$I$37000,"8*",'Accounting data'!$J$2:$J$37000,"31*",'Accounting data'!$K$2:$K$37000,"6*",'Accounting data'!$L$2:$L$37000,Q4)+SUMIFS('Accounting data'!$G$2:$G$37000,'Accounting data'!$H$2:$H$37000,"9999*",'Accounting data'!$I$2:$I$37000,"9*",'Accounting data'!$J$2:$J$37000,"31*",'Accounting data'!$K$2:$K$37000,"6*",'Accounting data'!$L$2:$L$37000,Q4)</f>
        <v>0</v>
      </c>
      <c r="R1310" s="384">
        <f>SUMIFS('Accounting data'!$G$2:$G$37000,'Accounting data'!$H$2:$H$37000,"9999*",'Accounting data'!$I$2:$I$37000,"7*",'Accounting data'!$J$2:$J$37000,"31*",'Accounting data'!$K$2:$K$37000,"6*",'Accounting data'!$L$2:$L$37000,R4)+SUMIFS('Accounting data'!$G$2:$G$37000,'Accounting data'!$H$2:$H$37000,"9999*",'Accounting data'!$I$2:$I$37000,"8*",'Accounting data'!$J$2:$J$37000,"31*",'Accounting data'!$K$2:$K$37000,"6*",'Accounting data'!$L$2:$L$37000,R4)+SUMIFS('Accounting data'!$G$2:$G$37000,'Accounting data'!$H$2:$H$37000,"9999*",'Accounting data'!$I$2:$I$37000,"9*",'Accounting data'!$J$2:$J$37000,"31*",'Accounting data'!$K$2:$K$37000,"6*",'Accounting data'!$L$2:$L$37000,R4)</f>
        <v>0</v>
      </c>
      <c r="S1310" s="384">
        <f>SUMIFS('Accounting data'!$G$2:$G$37000,'Accounting data'!$H$2:$H$37000,"9999*",'Accounting data'!$I$2:$I$37000,"7*",'Accounting data'!$J$2:$J$37000,"31*",'Accounting data'!$K$2:$K$37000,"6*",'Accounting data'!$L$2:$L$37000,S4)+SUMIFS('Accounting data'!$G$2:$G$37000,'Accounting data'!$H$2:$H$37000,"9999*",'Accounting data'!$I$2:$I$37000,"8*",'Accounting data'!$J$2:$J$37000,"31*",'Accounting data'!$K$2:$K$37000,"6*",'Accounting data'!$L$2:$L$37000,S4)+SUMIFS('Accounting data'!$G$2:$G$37000,'Accounting data'!$H$2:$H$37000,"9999*",'Accounting data'!$I$2:$I$37000,"9*",'Accounting data'!$J$2:$J$37000,"31*",'Accounting data'!$K$2:$K$37000,"6*",'Accounting data'!$L$2:$L$37000,S4)</f>
        <v>0</v>
      </c>
      <c r="T1310" s="384">
        <f>SUMIFS('Accounting data'!$G$2:$G$37000,'Accounting data'!$H$2:$H$37000,"9999*",'Accounting data'!$I$2:$I$37000,"7*",'Accounting data'!$J$2:$J$37000,"31*",'Accounting data'!$K$2:$K$37000,"6*",'Accounting data'!$L$2:$L$37000,T4)+SUMIFS('Accounting data'!$G$2:$G$37000,'Accounting data'!$H$2:$H$37000,"9999*",'Accounting data'!$I$2:$I$37000,"8*",'Accounting data'!$J$2:$J$37000,"31*",'Accounting data'!$K$2:$K$37000,"6*",'Accounting data'!$L$2:$L$37000,T4)+SUMIFS('Accounting data'!$G$2:$G$37000,'Accounting data'!$H$2:$H$37000,"9999*",'Accounting data'!$I$2:$I$37000,"9*",'Accounting data'!$J$2:$J$37000,"31*",'Accounting data'!$K$2:$K$37000,"6*",'Accounting data'!$L$2:$L$37000,T4)</f>
        <v>0</v>
      </c>
      <c r="U1310" s="384">
        <f>SUMIFS('Accounting data'!$G$2:$G$37000,'Accounting data'!$H$2:$H$37000,"9999*",'Accounting data'!$I$2:$I$37000,"7*",'Accounting data'!$J$2:$J$37000,"31*",'Accounting data'!$K$2:$K$37000,"6*",'Accounting data'!$L$2:$L$37000,U4)+SUMIFS('Accounting data'!$G$2:$G$37000,'Accounting data'!$H$2:$H$37000,"9999*",'Accounting data'!$I$2:$I$37000,"8*",'Accounting data'!$J$2:$J$37000,"31*",'Accounting data'!$K$2:$K$37000,"6*",'Accounting data'!$L$2:$L$37000,U4)+SUMIFS('Accounting data'!$G$2:$G$37000,'Accounting data'!$H$2:$H$37000,"9999*",'Accounting data'!$I$2:$I$37000,"9*",'Accounting data'!$J$2:$J$37000,"31*",'Accounting data'!$K$2:$K$37000,"6*",'Accounting data'!$L$2:$L$37000,U4)</f>
        <v>0</v>
      </c>
      <c r="V1310" s="384">
        <f>SUMIFS('Accounting data'!$G$2:$G$37000,'Accounting data'!$H$2:$H$37000,"9999*",'Accounting data'!$I$2:$I$37000,"7*",'Accounting data'!$J$2:$J$37000,"31*",'Accounting data'!$K$2:$K$37000,"6*",'Accounting data'!$L$2:$L$37000,V4)+SUMIFS('Accounting data'!$G$2:$G$37000,'Accounting data'!$H$2:$H$37000,"9999*",'Accounting data'!$I$2:$I$37000,"8*",'Accounting data'!$J$2:$J$37000,"31*",'Accounting data'!$K$2:$K$37000,"6*",'Accounting data'!$L$2:$L$37000,V4)+SUMIFS('Accounting data'!$G$2:$G$37000,'Accounting data'!$H$2:$H$37000,"9999*",'Accounting data'!$I$2:$I$37000,"9*",'Accounting data'!$J$2:$J$37000,"31*",'Accounting data'!$K$2:$K$37000,"6*",'Accounting data'!$L$2:$L$37000,V4)</f>
        <v>0</v>
      </c>
      <c r="W1310" s="384">
        <f>SUMIFS('Accounting data'!$G$2:$G$37000,'Accounting data'!$H$2:$H$37000,"9999*",'Accounting data'!$I$2:$I$37000,"7*",'Accounting data'!$J$2:$J$37000,"31*",'Accounting data'!$K$2:$K$37000,"6*",'Accounting data'!$L$2:$L$37000,W4)+SUMIFS('Accounting data'!$G$2:$G$37000,'Accounting data'!$H$2:$H$37000,"9999*",'Accounting data'!$I$2:$I$37000,"8*",'Accounting data'!$J$2:$J$37000,"31*",'Accounting data'!$K$2:$K$37000,"6*",'Accounting data'!$L$2:$L$37000,W4)+SUMIFS('Accounting data'!$G$2:$G$37000,'Accounting data'!$H$2:$H$37000,"9999*",'Accounting data'!$I$2:$I$37000,"9*",'Accounting data'!$J$2:$J$37000,"31*",'Accounting data'!$K$2:$K$37000,"6*",'Accounting data'!$L$2:$L$37000,W4)</f>
        <v>0</v>
      </c>
      <c r="X1310" s="384">
        <f>SUMIFS('Accounting data'!$G$2:$G$37000,'Accounting data'!$H$2:$H$37000,"9999*",'Accounting data'!$I$2:$I$37000,"7*",'Accounting data'!$J$2:$J$37000,"31*",'Accounting data'!$K$2:$K$37000,"6*",'Accounting data'!$L$2:$L$37000,X4)+SUMIFS('Accounting data'!$G$2:$G$37000,'Accounting data'!$H$2:$H$37000,"9999*",'Accounting data'!$I$2:$I$37000,"8*",'Accounting data'!$J$2:$J$37000,"31*",'Accounting data'!$K$2:$K$37000,"6*",'Accounting data'!$L$2:$L$37000,X4)+SUMIFS('Accounting data'!$G$2:$G$37000,'Accounting data'!$H$2:$H$37000,"9999*",'Accounting data'!$I$2:$I$37000,"9*",'Accounting data'!$J$2:$J$37000,"31*",'Accounting data'!$K$2:$K$37000,"6*",'Accounting data'!$L$2:$L$37000,X4)</f>
        <v>0</v>
      </c>
      <c r="Y1310" s="384">
        <f>SUMIFS('Accounting data'!$G$2:$G$37000,'Accounting data'!$H$2:$H$37000,"9999*",'Accounting data'!$I$2:$I$37000,"7*",'Accounting data'!$J$2:$J$37000,"31*",'Accounting data'!$K$2:$K$37000,"6*",'Accounting data'!$L$2:$L$37000,Y4)+SUMIFS('Accounting data'!$G$2:$G$37000,'Accounting data'!$H$2:$H$37000,"9999*",'Accounting data'!$I$2:$I$37000,"8*",'Accounting data'!$J$2:$J$37000,"31*",'Accounting data'!$K$2:$K$37000,"6*",'Accounting data'!$L$2:$L$37000,Y4)+SUMIFS('Accounting data'!$G$2:$G$37000,'Accounting data'!$H$2:$H$37000,"9999*",'Accounting data'!$I$2:$I$37000,"9*",'Accounting data'!$J$2:$J$37000,"31*",'Accounting data'!$K$2:$K$37000,"6*",'Accounting data'!$L$2:$L$37000,Y4)</f>
        <v>0</v>
      </c>
      <c r="Z1310" s="384">
        <f>SUMIFS('Accounting data'!$G$2:$G$37000,'Accounting data'!$H$2:$H$37000,"9999*",'Accounting data'!$I$2:$I$37000,"7*",'Accounting data'!$J$2:$J$37000,"31*",'Accounting data'!$K$2:$K$37000,"6*",'Accounting data'!$L$2:$L$37000,Z4)+SUMIFS('Accounting data'!$G$2:$G$37000,'Accounting data'!$H$2:$H$37000,"9999*",'Accounting data'!$I$2:$I$37000,"8*",'Accounting data'!$J$2:$J$37000,"31*",'Accounting data'!$K$2:$K$37000,"6*",'Accounting data'!$L$2:$L$37000,Z4)+SUMIFS('Accounting data'!$G$2:$G$37000,'Accounting data'!$H$2:$H$37000,"9999*",'Accounting data'!$I$2:$I$37000,"9*",'Accounting data'!$J$2:$J$37000,"31*",'Accounting data'!$K$2:$K$37000,"6*",'Accounting data'!$L$2:$L$37000,Z4)</f>
        <v>0</v>
      </c>
      <c r="AA1310" s="384">
        <f>SUMIFS('Accounting data'!$G$2:$G$37000,'Accounting data'!$H$2:$H$37000,"9999*",'Accounting data'!$I$2:$I$37000,"7*",'Accounting data'!$J$2:$J$37000,"31*",'Accounting data'!$K$2:$K$37000,"6*",'Accounting data'!$L$2:$L$37000,AA4)+SUMIFS('Accounting data'!$G$2:$G$37000,'Accounting data'!$H$2:$H$37000,"9999*",'Accounting data'!$I$2:$I$37000,"8*",'Accounting data'!$J$2:$J$37000,"31*",'Accounting data'!$K$2:$K$37000,"6*",'Accounting data'!$L$2:$L$37000,AA4)+SUMIFS('Accounting data'!$G$2:$G$37000,'Accounting data'!$H$2:$H$37000,"9999*",'Accounting data'!$I$2:$I$37000,"9*",'Accounting data'!$J$2:$J$37000,"31*",'Accounting data'!$K$2:$K$37000,"6*",'Accounting data'!$L$2:$L$37000,AA4)</f>
        <v>0</v>
      </c>
      <c r="AB1310" s="384">
        <f>SUMIFS('Accounting data'!$G$2:$G$37000,'Accounting data'!$H$2:$H$37000,"9999*",'Accounting data'!$I$2:$I$37000,"7*",'Accounting data'!$J$2:$J$37000,"31*",'Accounting data'!$K$2:$K$37000,"6*",'Accounting data'!$L$2:$L$37000,AB4)+SUMIFS('Accounting data'!$G$2:$G$37000,'Accounting data'!$H$2:$H$37000,"9999*",'Accounting data'!$I$2:$I$37000,"8*",'Accounting data'!$J$2:$J$37000,"31*",'Accounting data'!$K$2:$K$37000,"6*",'Accounting data'!$L$2:$L$37000,AB4)+SUMIFS('Accounting data'!$G$2:$G$37000,'Accounting data'!$H$2:$H$37000,"9999*",'Accounting data'!$I$2:$I$37000,"9*",'Accounting data'!$J$2:$J$37000,"31*",'Accounting data'!$K$2:$K$37000,"6*",'Accounting data'!$L$2:$L$37000,AB4)</f>
        <v>0</v>
      </c>
      <c r="AC1310" s="384">
        <f>SUMIFS('Accounting data'!$G$2:$G$37000,'Accounting data'!$H$2:$H$37000,"9999*",'Accounting data'!$I$2:$I$37000,"7*",'Accounting data'!$J$2:$J$37000,"31*",'Accounting data'!$K$2:$K$37000,"6*",'Accounting data'!$L$2:$L$37000,AC4)+SUMIFS('Accounting data'!$G$2:$G$37000,'Accounting data'!$H$2:$H$37000,"9999*",'Accounting data'!$I$2:$I$37000,"8*",'Accounting data'!$J$2:$J$37000,"31*",'Accounting data'!$K$2:$K$37000,"6*",'Accounting data'!$L$2:$L$37000,AC4)+SUMIFS('Accounting data'!$G$2:$G$37000,'Accounting data'!$H$2:$H$37000,"9999*",'Accounting data'!$I$2:$I$37000,"9*",'Accounting data'!$J$2:$J$37000,"31*",'Accounting data'!$K$2:$K$37000,"6*",'Accounting data'!$L$2:$L$37000,AC4)</f>
        <v>0</v>
      </c>
      <c r="AD1310" s="384">
        <f>SUMIFS('Accounting data'!$G$2:$G$37000,'Accounting data'!$H$2:$H$37000,"9999*",'Accounting data'!$I$2:$I$37000,"7*",'Accounting data'!$J$2:$J$37000,"31*",'Accounting data'!$K$2:$K$37000,"6*",'Accounting data'!$L$2:$L$37000,AD4)+SUMIFS('Accounting data'!$G$2:$G$37000,'Accounting data'!$H$2:$H$37000,"9999*",'Accounting data'!$I$2:$I$37000,"8*",'Accounting data'!$J$2:$J$37000,"31*",'Accounting data'!$K$2:$K$37000,"6*",'Accounting data'!$L$2:$L$37000,AD4)+SUMIFS('Accounting data'!$G$2:$G$37000,'Accounting data'!$H$2:$H$37000,"9999*",'Accounting data'!$I$2:$I$37000,"9*",'Accounting data'!$J$2:$J$37000,"31*",'Accounting data'!$K$2:$K$37000,"6*",'Accounting data'!$L$2:$L$37000,AD4)</f>
        <v>0</v>
      </c>
      <c r="AE1310" s="384">
        <f>SUMIFS('Accounting data'!$G$2:$G$37000,'Accounting data'!$H$2:$H$37000,"9999*",'Accounting data'!$I$2:$I$37000,"7*",'Accounting data'!$J$2:$J$37000,"31*",'Accounting data'!$K$2:$K$37000,"6*",'Accounting data'!$L$2:$L$37000,AE4)+SUMIFS('Accounting data'!$G$2:$G$37000,'Accounting data'!$H$2:$H$37000,"9999*",'Accounting data'!$I$2:$I$37000,"8*",'Accounting data'!$J$2:$J$37000,"31*",'Accounting data'!$K$2:$K$37000,"6*",'Accounting data'!$L$2:$L$37000,AE4)+SUMIFS('Accounting data'!$G$2:$G$37000,'Accounting data'!$H$2:$H$37000,"9999*",'Accounting data'!$I$2:$I$37000,"9*",'Accounting data'!$J$2:$J$37000,"31*",'Accounting data'!$K$2:$K$37000,"6*",'Accounting data'!$L$2:$L$37000,AE4)</f>
        <v>0</v>
      </c>
      <c r="AF1310" s="384">
        <f>SUMIFS('Accounting data'!$G$2:$G$37000,'Accounting data'!$H$2:$H$37000,"9999*",'Accounting data'!$I$2:$I$37000,"7*",'Accounting data'!$J$2:$J$37000,"31*",'Accounting data'!$K$2:$K$37000,"6*",'Accounting data'!$L$2:$L$37000,AF4)+SUMIFS('Accounting data'!$G$2:$G$37000,'Accounting data'!$H$2:$H$37000,"9999*",'Accounting data'!$I$2:$I$37000,"8*",'Accounting data'!$J$2:$J$37000,"31*",'Accounting data'!$K$2:$K$37000,"6*",'Accounting data'!$L$2:$L$37000,AF4)+SUMIFS('Accounting data'!$G$2:$G$37000,'Accounting data'!$H$2:$H$37000,"9999*",'Accounting data'!$I$2:$I$37000,"9*",'Accounting data'!$J$2:$J$37000,"31*",'Accounting data'!$K$2:$K$37000,"6*",'Accounting data'!$L$2:$L$37000,AF4)</f>
        <v>0</v>
      </c>
    </row>
    <row r="1311" spans="1:97">
      <c r="A1311" s="383"/>
      <c r="B1311" s="383"/>
      <c r="C1311" s="383"/>
      <c r="D1311" s="383"/>
      <c r="E1311" s="384"/>
      <c r="F1311" s="384"/>
      <c r="G1311" s="385"/>
      <c r="H1311" s="384"/>
      <c r="I1311" s="384"/>
      <c r="J1311" s="384"/>
      <c r="K1311" s="384"/>
      <c r="L1311" s="384"/>
      <c r="M1311" s="384"/>
      <c r="N1311" s="384"/>
      <c r="O1311" s="384"/>
      <c r="P1311" s="384"/>
      <c r="Q1311" s="384"/>
      <c r="R1311" s="384"/>
      <c r="S1311" s="384"/>
      <c r="T1311" s="384"/>
      <c r="U1311" s="384"/>
      <c r="V1311" s="384"/>
      <c r="W1311" s="384"/>
      <c r="X1311" s="384"/>
      <c r="Y1311" s="384"/>
      <c r="Z1311" s="384"/>
      <c r="AA1311" s="384"/>
      <c r="AB1311" s="384"/>
      <c r="AC1311" s="384"/>
      <c r="AD1311" s="384"/>
      <c r="AE1311" s="384"/>
      <c r="AF1311" s="384"/>
    </row>
    <row r="1312" spans="1:97">
      <c r="A1312" s="386" t="s">
        <v>288</v>
      </c>
      <c r="B1312" s="383" t="s">
        <v>80</v>
      </c>
      <c r="C1312" s="383">
        <v>3100</v>
      </c>
      <c r="D1312" s="383">
        <v>6900</v>
      </c>
      <c r="E1312" s="384">
        <f>SUMIFS('Accounting data'!$G$2:$G$37000,'Accounting data'!$H$2:$H$37000,"9999*",'Accounting data'!$I$2:$I$37000,"7*",'Accounting data'!$J$2:$J$37000,"31*",'Accounting data'!$K$2:$K$37000,"69*",'Accounting data'!$L$2:$L$37000,E4)+SUMIFS('Accounting data'!$G$2:$G$37000,'Accounting data'!$H$2:$H$37000,"9999*",'Accounting data'!$I$2:$I$37000,"8*",'Accounting data'!$J$2:$J$37000,"31*",'Accounting data'!$K$2:$K$37000,"69*",'Accounting data'!$L$2:$L$37000,E4)+SUMIFS('Accounting data'!$G$2:$G$37000,'Accounting data'!$H$2:$H$37000,"9999*",'Accounting data'!$I$2:$I$37000,"9*",'Accounting data'!$J$2:$J$37000,"31*",'Accounting data'!$K$2:$K$37000,"69*",'Accounting data'!$L$2:$L$37000,E4)</f>
        <v>0</v>
      </c>
      <c r="F1312" s="384">
        <f>SUMIFS('Accounting data'!$G$2:$G$37000,'Accounting data'!$H$2:$H$37000,"9999*",'Accounting data'!$I$2:$I$37000,"7*",'Accounting data'!$J$2:$J$37000,"31*",'Accounting data'!$K$2:$K$37000,"69*",'Accounting data'!$L$2:$L$37000,F4)+SUMIFS('Accounting data'!$G$2:$G$37000,'Accounting data'!$H$2:$H$37000,"9999*",'Accounting data'!$I$2:$I$37000,"8*",'Accounting data'!$J$2:$J$37000,"31*",'Accounting data'!$K$2:$K$37000,"69*",'Accounting data'!$L$2:$L$37000,F4)+SUMIFS('Accounting data'!$G$2:$G$37000,'Accounting data'!$H$2:$H$37000,"9999*",'Accounting data'!$I$2:$I$37000,"9*",'Accounting data'!$J$2:$J$37000,"31*",'Accounting data'!$K$2:$K$37000,"69*",'Accounting data'!$L$2:$L$37000,F4)</f>
        <v>0</v>
      </c>
      <c r="G1312" s="385"/>
      <c r="H1312" s="384">
        <f>SUMIFS('Accounting data'!$G$2:$G$37000,'Accounting data'!$H$2:$H$37000,"9999*",'Accounting data'!$I$2:$I$37000,"7*",'Accounting data'!$J$2:$J$37000,"31*",'Accounting data'!$K$2:$K$37000,"69*",'Accounting data'!$L$2:$L$37000,H4)+SUMIFS('Accounting data'!$G$2:$G$37000,'Accounting data'!$H$2:$H$37000,"9999*",'Accounting data'!$I$2:$I$37000,"8*",'Accounting data'!$J$2:$J$37000,"31*",'Accounting data'!$K$2:$K$37000,"69*",'Accounting data'!$L$2:$L$37000,H4)+SUMIFS('Accounting data'!$G$2:$G$37000,'Accounting data'!$H$2:$H$37000,"9999*",'Accounting data'!$I$2:$I$37000,"9*",'Accounting data'!$J$2:$J$37000,"31*",'Accounting data'!$K$2:$K$37000,"69*",'Accounting data'!$L$2:$L$37000,H4)</f>
        <v>0</v>
      </c>
      <c r="I1312" s="384">
        <f>SUMIFS('Accounting data'!$G$2:$G$37000,'Accounting data'!$H$2:$H$37000,"9999*",'Accounting data'!$I$2:$I$37000,"7*",'Accounting data'!$J$2:$J$37000,"31*",'Accounting data'!$K$2:$K$37000,"69*",'Accounting data'!$L$2:$L$37000,I4)+SUMIFS('Accounting data'!$G$2:$G$37000,'Accounting data'!$H$2:$H$37000,"9999*",'Accounting data'!$I$2:$I$37000,"8*",'Accounting data'!$J$2:$J$37000,"31*",'Accounting data'!$K$2:$K$37000,"69*",'Accounting data'!$L$2:$L$37000,I4)+SUMIFS('Accounting data'!$G$2:$G$37000,'Accounting data'!$H$2:$H$37000,"9999*",'Accounting data'!$I$2:$I$37000,"9*",'Accounting data'!$J$2:$J$37000,"31*",'Accounting data'!$K$2:$K$37000,"69*",'Accounting data'!$L$2:$L$37000,I4)</f>
        <v>0</v>
      </c>
      <c r="J1312" s="384">
        <f>SUMIFS('Accounting data'!$G$2:$G$37000,'Accounting data'!$H$2:$H$37000,"9999*",'Accounting data'!$I$2:$I$37000,"7*",'Accounting data'!$J$2:$J$37000,"31*",'Accounting data'!$K$2:$K$37000,"69*",'Accounting data'!$L$2:$L$37000,J4)+SUMIFS('Accounting data'!$G$2:$G$37000,'Accounting data'!$H$2:$H$37000,"9999*",'Accounting data'!$I$2:$I$37000,"8*",'Accounting data'!$J$2:$J$37000,"31*",'Accounting data'!$K$2:$K$37000,"69*",'Accounting data'!$L$2:$L$37000,J4)+SUMIFS('Accounting data'!$G$2:$G$37000,'Accounting data'!$H$2:$H$37000,"9999*",'Accounting data'!$I$2:$I$37000,"9*",'Accounting data'!$J$2:$J$37000,"31*",'Accounting data'!$K$2:$K$37000,"69*",'Accounting data'!$L$2:$L$37000,J4)</f>
        <v>0</v>
      </c>
      <c r="K1312" s="384">
        <f>SUMIFS('Accounting data'!$G$2:$G$37000,'Accounting data'!$H$2:$H$37000,"9999*",'Accounting data'!$I$2:$I$37000,"7*",'Accounting data'!$J$2:$J$37000,"31*",'Accounting data'!$K$2:$K$37000,"69*",'Accounting data'!$L$2:$L$37000,K4)+SUMIFS('Accounting data'!$G$2:$G$37000,'Accounting data'!$H$2:$H$37000,"9999*",'Accounting data'!$I$2:$I$37000,"8*",'Accounting data'!$J$2:$J$37000,"31*",'Accounting data'!$K$2:$K$37000,"69*",'Accounting data'!$L$2:$L$37000,K4)+SUMIFS('Accounting data'!$G$2:$G$37000,'Accounting data'!$H$2:$H$37000,"9999*",'Accounting data'!$I$2:$I$37000,"9*",'Accounting data'!$J$2:$J$37000,"31*",'Accounting data'!$K$2:$K$37000,"69*",'Accounting data'!$L$2:$L$37000,K4)</f>
        <v>0</v>
      </c>
      <c r="L1312" s="384">
        <f>SUMIFS('Accounting data'!$G$2:$G$37000,'Accounting data'!$H$2:$H$37000,"9999*",'Accounting data'!$I$2:$I$37000,"7*",'Accounting data'!$J$2:$J$37000,"31*",'Accounting data'!$K$2:$K$37000,"69*",'Accounting data'!$L$2:$L$37000,L4)+SUMIFS('Accounting data'!$G$2:$G$37000,'Accounting data'!$H$2:$H$37000,"9999*",'Accounting data'!$I$2:$I$37000,"8*",'Accounting data'!$J$2:$J$37000,"31*",'Accounting data'!$K$2:$K$37000,"69*",'Accounting data'!$L$2:$L$37000,L4)+SUMIFS('Accounting data'!$G$2:$G$37000,'Accounting data'!$H$2:$H$37000,"9999*",'Accounting data'!$I$2:$I$37000,"9*",'Accounting data'!$J$2:$J$37000,"31*",'Accounting data'!$K$2:$K$37000,"69*",'Accounting data'!$L$2:$L$37000,L4)</f>
        <v>0</v>
      </c>
      <c r="M1312" s="384">
        <f>SUMIFS('Accounting data'!$G$2:$G$37000,'Accounting data'!$H$2:$H$37000,"9999*",'Accounting data'!$I$2:$I$37000,"7*",'Accounting data'!$J$2:$J$37000,"31*",'Accounting data'!$K$2:$K$37000,"69*",'Accounting data'!$L$2:$L$37000,M4)+SUMIFS('Accounting data'!$G$2:$G$37000,'Accounting data'!$H$2:$H$37000,"9999*",'Accounting data'!$I$2:$I$37000,"8*",'Accounting data'!$J$2:$J$37000,"31*",'Accounting data'!$K$2:$K$37000,"69*",'Accounting data'!$L$2:$L$37000,M4)+SUMIFS('Accounting data'!$G$2:$G$37000,'Accounting data'!$H$2:$H$37000,"9999*",'Accounting data'!$I$2:$I$37000,"9*",'Accounting data'!$J$2:$J$37000,"31*",'Accounting data'!$K$2:$K$37000,"69*",'Accounting data'!$L$2:$L$37000,M4)</f>
        <v>0</v>
      </c>
      <c r="N1312" s="384">
        <f>SUMIFS('Accounting data'!$G$2:$G$37000,'Accounting data'!$H$2:$H$37000,"9999*",'Accounting data'!$I$2:$I$37000,"7*",'Accounting data'!$J$2:$J$37000,"31*",'Accounting data'!$K$2:$K$37000,"69*",'Accounting data'!$L$2:$L$37000,N4)+SUMIFS('Accounting data'!$G$2:$G$37000,'Accounting data'!$H$2:$H$37000,"9999*",'Accounting data'!$I$2:$I$37000,"8*",'Accounting data'!$J$2:$J$37000,"31*",'Accounting data'!$K$2:$K$37000,"69*",'Accounting data'!$L$2:$L$37000,N4)+SUMIFS('Accounting data'!$G$2:$G$37000,'Accounting data'!$H$2:$H$37000,"9999*",'Accounting data'!$I$2:$I$37000,"9*",'Accounting data'!$J$2:$J$37000,"31*",'Accounting data'!$K$2:$K$37000,"69*",'Accounting data'!$L$2:$L$37000,N4)</f>
        <v>0</v>
      </c>
      <c r="O1312" s="384">
        <f>SUMIFS('Accounting data'!$G$2:$G$37000,'Accounting data'!$H$2:$H$37000,"9999*",'Accounting data'!$I$2:$I$37000,"7*",'Accounting data'!$J$2:$J$37000,"31*",'Accounting data'!$K$2:$K$37000,"69*",'Accounting data'!$L$2:$L$37000,O4)+SUMIFS('Accounting data'!$G$2:$G$37000,'Accounting data'!$H$2:$H$37000,"9999*",'Accounting data'!$I$2:$I$37000,"8*",'Accounting data'!$J$2:$J$37000,"31*",'Accounting data'!$K$2:$K$37000,"69*",'Accounting data'!$L$2:$L$37000,O4)+SUMIFS('Accounting data'!$G$2:$G$37000,'Accounting data'!$H$2:$H$37000,"9999*",'Accounting data'!$I$2:$I$37000,"9*",'Accounting data'!$J$2:$J$37000,"31*",'Accounting data'!$K$2:$K$37000,"69*",'Accounting data'!$L$2:$L$37000,O4)</f>
        <v>0</v>
      </c>
      <c r="P1312" s="384">
        <f>SUMIFS('Accounting data'!$G$2:$G$37000,'Accounting data'!$H$2:$H$37000,"9999*",'Accounting data'!$I$2:$I$37000,"7*",'Accounting data'!$J$2:$J$37000,"31*",'Accounting data'!$K$2:$K$37000,"69*",'Accounting data'!$L$2:$L$37000,P4)+SUMIFS('Accounting data'!$G$2:$G$37000,'Accounting data'!$H$2:$H$37000,"9999*",'Accounting data'!$I$2:$I$37000,"8*",'Accounting data'!$J$2:$J$37000,"31*",'Accounting data'!$K$2:$K$37000,"69*",'Accounting data'!$L$2:$L$37000,P4)+SUMIFS('Accounting data'!$G$2:$G$37000,'Accounting data'!$H$2:$H$37000,"9999*",'Accounting data'!$I$2:$I$37000,"9*",'Accounting data'!$J$2:$J$37000,"31*",'Accounting data'!$K$2:$K$37000,"69*",'Accounting data'!$L$2:$L$37000,P4)</f>
        <v>0</v>
      </c>
      <c r="Q1312" s="384">
        <f>SUMIFS('Accounting data'!$G$2:$G$37000,'Accounting data'!$H$2:$H$37000,"9999*",'Accounting data'!$I$2:$I$37000,"7*",'Accounting data'!$J$2:$J$37000,"31*",'Accounting data'!$K$2:$K$37000,"69*",'Accounting data'!$L$2:$L$37000,Q4)+SUMIFS('Accounting data'!$G$2:$G$37000,'Accounting data'!$H$2:$H$37000,"9999*",'Accounting data'!$I$2:$I$37000,"8*",'Accounting data'!$J$2:$J$37000,"31*",'Accounting data'!$K$2:$K$37000,"69*",'Accounting data'!$L$2:$L$37000,Q4)+SUMIFS('Accounting data'!$G$2:$G$37000,'Accounting data'!$H$2:$H$37000,"9999*",'Accounting data'!$I$2:$I$37000,"9*",'Accounting data'!$J$2:$J$37000,"31*",'Accounting data'!$K$2:$K$37000,"69*",'Accounting data'!$L$2:$L$37000,Q4)</f>
        <v>0</v>
      </c>
      <c r="R1312" s="384">
        <f>SUMIFS('Accounting data'!$G$2:$G$37000,'Accounting data'!$H$2:$H$37000,"9999*",'Accounting data'!$I$2:$I$37000,"7*",'Accounting data'!$J$2:$J$37000,"31*",'Accounting data'!$K$2:$K$37000,"69*",'Accounting data'!$L$2:$L$37000,R4)+SUMIFS('Accounting data'!$G$2:$G$37000,'Accounting data'!$H$2:$H$37000,"9999*",'Accounting data'!$I$2:$I$37000,"8*",'Accounting data'!$J$2:$J$37000,"31*",'Accounting data'!$K$2:$K$37000,"69*",'Accounting data'!$L$2:$L$37000,R4)+SUMIFS('Accounting data'!$G$2:$G$37000,'Accounting data'!$H$2:$H$37000,"9999*",'Accounting data'!$I$2:$I$37000,"9*",'Accounting data'!$J$2:$J$37000,"31*",'Accounting data'!$K$2:$K$37000,"69*",'Accounting data'!$L$2:$L$37000,R4)</f>
        <v>0</v>
      </c>
      <c r="S1312" s="384">
        <f>SUMIFS('Accounting data'!$G$2:$G$37000,'Accounting data'!$H$2:$H$37000,"9999*",'Accounting data'!$I$2:$I$37000,"7*",'Accounting data'!$J$2:$J$37000,"31*",'Accounting data'!$K$2:$K$37000,"69*",'Accounting data'!$L$2:$L$37000,S4)+SUMIFS('Accounting data'!$G$2:$G$37000,'Accounting data'!$H$2:$H$37000,"9999*",'Accounting data'!$I$2:$I$37000,"8*",'Accounting data'!$J$2:$J$37000,"31*",'Accounting data'!$K$2:$K$37000,"69*",'Accounting data'!$L$2:$L$37000,S4)+SUMIFS('Accounting data'!$G$2:$G$37000,'Accounting data'!$H$2:$H$37000,"9999*",'Accounting data'!$I$2:$I$37000,"9*",'Accounting data'!$J$2:$J$37000,"31*",'Accounting data'!$K$2:$K$37000,"69*",'Accounting data'!$L$2:$L$37000,S4)</f>
        <v>0</v>
      </c>
      <c r="T1312" s="384">
        <f>SUMIFS('Accounting data'!$G$2:$G$37000,'Accounting data'!$H$2:$H$37000,"9999*",'Accounting data'!$I$2:$I$37000,"7*",'Accounting data'!$J$2:$J$37000,"31*",'Accounting data'!$K$2:$K$37000,"69*",'Accounting data'!$L$2:$L$37000,T4)+SUMIFS('Accounting data'!$G$2:$G$37000,'Accounting data'!$H$2:$H$37000,"9999*",'Accounting data'!$I$2:$I$37000,"8*",'Accounting data'!$J$2:$J$37000,"31*",'Accounting data'!$K$2:$K$37000,"69*",'Accounting data'!$L$2:$L$37000,T4)+SUMIFS('Accounting data'!$G$2:$G$37000,'Accounting data'!$H$2:$H$37000,"9999*",'Accounting data'!$I$2:$I$37000,"9*",'Accounting data'!$J$2:$J$37000,"31*",'Accounting data'!$K$2:$K$37000,"69*",'Accounting data'!$L$2:$L$37000,T4)</f>
        <v>0</v>
      </c>
      <c r="U1312" s="384">
        <f>SUMIFS('Accounting data'!$G$2:$G$37000,'Accounting data'!$H$2:$H$37000,"9999*",'Accounting data'!$I$2:$I$37000,"7*",'Accounting data'!$J$2:$J$37000,"31*",'Accounting data'!$K$2:$K$37000,"69*",'Accounting data'!$L$2:$L$37000,U4)+SUMIFS('Accounting data'!$G$2:$G$37000,'Accounting data'!$H$2:$H$37000,"9999*",'Accounting data'!$I$2:$I$37000,"8*",'Accounting data'!$J$2:$J$37000,"31*",'Accounting data'!$K$2:$K$37000,"69*",'Accounting data'!$L$2:$L$37000,U4)+SUMIFS('Accounting data'!$G$2:$G$37000,'Accounting data'!$H$2:$H$37000,"9999*",'Accounting data'!$I$2:$I$37000,"9*",'Accounting data'!$J$2:$J$37000,"31*",'Accounting data'!$K$2:$K$37000,"69*",'Accounting data'!$L$2:$L$37000,U4)</f>
        <v>0</v>
      </c>
      <c r="V1312" s="384">
        <f>SUMIFS('Accounting data'!$G$2:$G$37000,'Accounting data'!$H$2:$H$37000,"9999*",'Accounting data'!$I$2:$I$37000,"7*",'Accounting data'!$J$2:$J$37000,"31*",'Accounting data'!$K$2:$K$37000,"69*",'Accounting data'!$L$2:$L$37000,V4)+SUMIFS('Accounting data'!$G$2:$G$37000,'Accounting data'!$H$2:$H$37000,"9999*",'Accounting data'!$I$2:$I$37000,"8*",'Accounting data'!$J$2:$J$37000,"31*",'Accounting data'!$K$2:$K$37000,"69*",'Accounting data'!$L$2:$L$37000,V4)+SUMIFS('Accounting data'!$G$2:$G$37000,'Accounting data'!$H$2:$H$37000,"9999*",'Accounting data'!$I$2:$I$37000,"9*",'Accounting data'!$J$2:$J$37000,"31*",'Accounting data'!$K$2:$K$37000,"69*",'Accounting data'!$L$2:$L$37000,V4)</f>
        <v>0</v>
      </c>
      <c r="W1312" s="384">
        <f>SUMIFS('Accounting data'!$G$2:$G$37000,'Accounting data'!$H$2:$H$37000,"9999*",'Accounting data'!$I$2:$I$37000,"7*",'Accounting data'!$J$2:$J$37000,"31*",'Accounting data'!$K$2:$K$37000,"69*",'Accounting data'!$L$2:$L$37000,W4)+SUMIFS('Accounting data'!$G$2:$G$37000,'Accounting data'!$H$2:$H$37000,"9999*",'Accounting data'!$I$2:$I$37000,"8*",'Accounting data'!$J$2:$J$37000,"31*",'Accounting data'!$K$2:$K$37000,"69*",'Accounting data'!$L$2:$L$37000,W4)+SUMIFS('Accounting data'!$G$2:$G$37000,'Accounting data'!$H$2:$H$37000,"9999*",'Accounting data'!$I$2:$I$37000,"9*",'Accounting data'!$J$2:$J$37000,"31*",'Accounting data'!$K$2:$K$37000,"69*",'Accounting data'!$L$2:$L$37000,W4)</f>
        <v>0</v>
      </c>
      <c r="X1312" s="384">
        <f>SUMIFS('Accounting data'!$G$2:$G$37000,'Accounting data'!$H$2:$H$37000,"9999*",'Accounting data'!$I$2:$I$37000,"7*",'Accounting data'!$J$2:$J$37000,"31*",'Accounting data'!$K$2:$K$37000,"69*",'Accounting data'!$L$2:$L$37000,X4)+SUMIFS('Accounting data'!$G$2:$G$37000,'Accounting data'!$H$2:$H$37000,"9999*",'Accounting data'!$I$2:$I$37000,"8*",'Accounting data'!$J$2:$J$37000,"31*",'Accounting data'!$K$2:$K$37000,"69*",'Accounting data'!$L$2:$L$37000,X4)+SUMIFS('Accounting data'!$G$2:$G$37000,'Accounting data'!$H$2:$H$37000,"9999*",'Accounting data'!$I$2:$I$37000,"9*",'Accounting data'!$J$2:$J$37000,"31*",'Accounting data'!$K$2:$K$37000,"69*",'Accounting data'!$L$2:$L$37000,X4)</f>
        <v>0</v>
      </c>
      <c r="Y1312" s="384">
        <f>SUMIFS('Accounting data'!$G$2:$G$37000,'Accounting data'!$H$2:$H$37000,"9999*",'Accounting data'!$I$2:$I$37000,"7*",'Accounting data'!$J$2:$J$37000,"31*",'Accounting data'!$K$2:$K$37000,"69*",'Accounting data'!$L$2:$L$37000,Y4)+SUMIFS('Accounting data'!$G$2:$G$37000,'Accounting data'!$H$2:$H$37000,"9999*",'Accounting data'!$I$2:$I$37000,"8*",'Accounting data'!$J$2:$J$37000,"31*",'Accounting data'!$K$2:$K$37000,"69*",'Accounting data'!$L$2:$L$37000,Y4)+SUMIFS('Accounting data'!$G$2:$G$37000,'Accounting data'!$H$2:$H$37000,"9999*",'Accounting data'!$I$2:$I$37000,"9*",'Accounting data'!$J$2:$J$37000,"31*",'Accounting data'!$K$2:$K$37000,"69*",'Accounting data'!$L$2:$L$37000,Y4)</f>
        <v>0</v>
      </c>
      <c r="Z1312" s="384">
        <f>SUMIFS('Accounting data'!$G$2:$G$37000,'Accounting data'!$H$2:$H$37000,"9999*",'Accounting data'!$I$2:$I$37000,"7*",'Accounting data'!$J$2:$J$37000,"31*",'Accounting data'!$K$2:$K$37000,"69*",'Accounting data'!$L$2:$L$37000,Z4)+SUMIFS('Accounting data'!$G$2:$G$37000,'Accounting data'!$H$2:$H$37000,"9999*",'Accounting data'!$I$2:$I$37000,"8*",'Accounting data'!$J$2:$J$37000,"31*",'Accounting data'!$K$2:$K$37000,"69*",'Accounting data'!$L$2:$L$37000,Z4)+SUMIFS('Accounting data'!$G$2:$G$37000,'Accounting data'!$H$2:$H$37000,"9999*",'Accounting data'!$I$2:$I$37000,"9*",'Accounting data'!$J$2:$J$37000,"31*",'Accounting data'!$K$2:$K$37000,"69*",'Accounting data'!$L$2:$L$37000,Z4)</f>
        <v>0</v>
      </c>
      <c r="AA1312" s="384">
        <f>SUMIFS('Accounting data'!$G$2:$G$37000,'Accounting data'!$H$2:$H$37000,"9999*",'Accounting data'!$I$2:$I$37000,"7*",'Accounting data'!$J$2:$J$37000,"31*",'Accounting data'!$K$2:$K$37000,"69*",'Accounting data'!$L$2:$L$37000,AA4)+SUMIFS('Accounting data'!$G$2:$G$37000,'Accounting data'!$H$2:$H$37000,"9999*",'Accounting data'!$I$2:$I$37000,"8*",'Accounting data'!$J$2:$J$37000,"31*",'Accounting data'!$K$2:$K$37000,"69*",'Accounting data'!$L$2:$L$37000,AA4)+SUMIFS('Accounting data'!$G$2:$G$37000,'Accounting data'!$H$2:$H$37000,"9999*",'Accounting data'!$I$2:$I$37000,"9*",'Accounting data'!$J$2:$J$37000,"31*",'Accounting data'!$K$2:$K$37000,"69*",'Accounting data'!$L$2:$L$37000,AA4)</f>
        <v>0</v>
      </c>
      <c r="AB1312" s="384">
        <f>SUMIFS('Accounting data'!$G$2:$G$37000,'Accounting data'!$H$2:$H$37000,"9999*",'Accounting data'!$I$2:$I$37000,"7*",'Accounting data'!$J$2:$J$37000,"31*",'Accounting data'!$K$2:$K$37000,"69*",'Accounting data'!$L$2:$L$37000,AB4)+SUMIFS('Accounting data'!$G$2:$G$37000,'Accounting data'!$H$2:$H$37000,"9999*",'Accounting data'!$I$2:$I$37000,"8*",'Accounting data'!$J$2:$J$37000,"31*",'Accounting data'!$K$2:$K$37000,"69*",'Accounting data'!$L$2:$L$37000,AB4)+SUMIFS('Accounting data'!$G$2:$G$37000,'Accounting data'!$H$2:$H$37000,"9999*",'Accounting data'!$I$2:$I$37000,"9*",'Accounting data'!$J$2:$J$37000,"31*",'Accounting data'!$K$2:$K$37000,"69*",'Accounting data'!$L$2:$L$37000,AB4)</f>
        <v>0</v>
      </c>
      <c r="AC1312" s="384">
        <f>SUMIFS('Accounting data'!$G$2:$G$37000,'Accounting data'!$H$2:$H$37000,"9999*",'Accounting data'!$I$2:$I$37000,"7*",'Accounting data'!$J$2:$J$37000,"31*",'Accounting data'!$K$2:$K$37000,"69*",'Accounting data'!$L$2:$L$37000,AC4)+SUMIFS('Accounting data'!$G$2:$G$37000,'Accounting data'!$H$2:$H$37000,"9999*",'Accounting data'!$I$2:$I$37000,"8*",'Accounting data'!$J$2:$J$37000,"31*",'Accounting data'!$K$2:$K$37000,"69*",'Accounting data'!$L$2:$L$37000,AC4)+SUMIFS('Accounting data'!$G$2:$G$37000,'Accounting data'!$H$2:$H$37000,"9999*",'Accounting data'!$I$2:$I$37000,"9*",'Accounting data'!$J$2:$J$37000,"31*",'Accounting data'!$K$2:$K$37000,"69*",'Accounting data'!$L$2:$L$37000,AC4)</f>
        <v>0</v>
      </c>
      <c r="AD1312" s="384">
        <f>SUMIFS('Accounting data'!$G$2:$G$37000,'Accounting data'!$H$2:$H$37000,"9999*",'Accounting data'!$I$2:$I$37000,"7*",'Accounting data'!$J$2:$J$37000,"31*",'Accounting data'!$K$2:$K$37000,"69*",'Accounting data'!$L$2:$L$37000,AD4)+SUMIFS('Accounting data'!$G$2:$G$37000,'Accounting data'!$H$2:$H$37000,"9999*",'Accounting data'!$I$2:$I$37000,"8*",'Accounting data'!$J$2:$J$37000,"31*",'Accounting data'!$K$2:$K$37000,"69*",'Accounting data'!$L$2:$L$37000,AD4)+SUMIFS('Accounting data'!$G$2:$G$37000,'Accounting data'!$H$2:$H$37000,"9999*",'Accounting data'!$I$2:$I$37000,"9*",'Accounting data'!$J$2:$J$37000,"31*",'Accounting data'!$K$2:$K$37000,"69*",'Accounting data'!$L$2:$L$37000,AD4)</f>
        <v>0</v>
      </c>
      <c r="AE1312" s="384">
        <f>SUMIFS('Accounting data'!$G$2:$G$37000,'Accounting data'!$H$2:$H$37000,"9999*",'Accounting data'!$I$2:$I$37000,"7*",'Accounting data'!$J$2:$J$37000,"31*",'Accounting data'!$K$2:$K$37000,"69*",'Accounting data'!$L$2:$L$37000,AE4)+SUMIFS('Accounting data'!$G$2:$G$37000,'Accounting data'!$H$2:$H$37000,"9999*",'Accounting data'!$I$2:$I$37000,"8*",'Accounting data'!$J$2:$J$37000,"31*",'Accounting data'!$K$2:$K$37000,"69*",'Accounting data'!$L$2:$L$37000,AE4)+SUMIFS('Accounting data'!$G$2:$G$37000,'Accounting data'!$H$2:$H$37000,"9999*",'Accounting data'!$I$2:$I$37000,"9*",'Accounting data'!$J$2:$J$37000,"31*",'Accounting data'!$K$2:$K$37000,"69*",'Accounting data'!$L$2:$L$37000,AE4)</f>
        <v>0</v>
      </c>
      <c r="AF1312" s="384">
        <f>SUMIFS('Accounting data'!$G$2:$G$37000,'Accounting data'!$H$2:$H$37000,"9999*",'Accounting data'!$I$2:$I$37000,"7*",'Accounting data'!$J$2:$J$37000,"31*",'Accounting data'!$K$2:$K$37000,"69*",'Accounting data'!$L$2:$L$37000,AF4)+SUMIFS('Accounting data'!$G$2:$G$37000,'Accounting data'!$H$2:$H$37000,"9999*",'Accounting data'!$I$2:$I$37000,"8*",'Accounting data'!$J$2:$J$37000,"31*",'Accounting data'!$K$2:$K$37000,"69*",'Accounting data'!$L$2:$L$37000,AF4)+SUMIFS('Accounting data'!$G$2:$G$37000,'Accounting data'!$H$2:$H$37000,"9999*",'Accounting data'!$I$2:$I$37000,"9*",'Accounting data'!$J$2:$J$37000,"31*",'Accounting data'!$K$2:$K$37000,"69*",'Accounting data'!$L$2:$L$37000,AF4)</f>
        <v>0</v>
      </c>
    </row>
    <row r="1314" spans="1:97">
      <c r="A1314" s="386" t="s">
        <v>288</v>
      </c>
      <c r="B1314" s="383" t="s">
        <v>80</v>
      </c>
      <c r="C1314" s="383">
        <v>3100</v>
      </c>
      <c r="D1314" s="397">
        <v>6700</v>
      </c>
      <c r="E1314" s="384">
        <f>SUMIFS('Accounting data'!$G$2:$G$37000,'Accounting data'!$H$2:$H$37000,"9999*",'Accounting data'!$I$2:$I$37000,"7*",'Accounting data'!$J$2:$J$37000,"31*",'Accounting data'!$K$2:$K$37000,"67*",'Accounting data'!$L$2:$L$37000,E4)+SUMIFS('Accounting data'!$G$2:$G$37000,'Accounting data'!$H$2:$H$37000,"9999*",'Accounting data'!$I$2:$I$37000,"8*",'Accounting data'!$J$2:$J$37000,"31*",'Accounting data'!$K$2:$K$37000,"67*",'Accounting data'!$L$2:$L$37000,E4)+SUMIFS('Accounting data'!$G$2:$G$37000,'Accounting data'!$H$2:$H$37000,"9999*",'Accounting data'!$I$2:$I$37000,"9*",'Accounting data'!$J$2:$J$37000,"31*",'Accounting data'!$K$2:$K$37000,"67*",'Accounting data'!$L$2:$L$37000,E4)</f>
        <v>0</v>
      </c>
      <c r="F1314" s="384">
        <f>SUMIFS('Accounting data'!$G$2:$G$37000,'Accounting data'!$H$2:$H$37000,"9999*",'Accounting data'!$I$2:$I$37000,"7*",'Accounting data'!$J$2:$J$37000,"31*",'Accounting data'!$K$2:$K$37000,"67*",'Accounting data'!$L$2:$L$37000,F4)+SUMIFS('Accounting data'!$G$2:$G$37000,'Accounting data'!$H$2:$H$37000,"9999*",'Accounting data'!$I$2:$I$37000,"8*",'Accounting data'!$J$2:$J$37000,"31*",'Accounting data'!$K$2:$K$37000,"67*",'Accounting data'!$L$2:$L$37000,F4)+SUMIFS('Accounting data'!$G$2:$G$37000,'Accounting data'!$H$2:$H$37000,"9999*",'Accounting data'!$I$2:$I$37000,"9*",'Accounting data'!$J$2:$J$37000,"31*",'Accounting data'!$K$2:$K$37000,"67*",'Accounting data'!$L$2:$L$37000,F4)</f>
        <v>0</v>
      </c>
      <c r="G1314" s="385"/>
      <c r="H1314" s="384">
        <f>SUMIFS('Accounting data'!$G$2:$G$37000,'Accounting data'!$H$2:$H$37000,"9999*",'Accounting data'!$I$2:$I$37000,"7*",'Accounting data'!$J$2:$J$37000,"31*",'Accounting data'!$K$2:$K$37000,"67*",'Accounting data'!$L$2:$L$37000,H4)+SUMIFS('Accounting data'!$G$2:$G$37000,'Accounting data'!$H$2:$H$37000,"9999*",'Accounting data'!$I$2:$I$37000,"8*",'Accounting data'!$J$2:$J$37000,"31*",'Accounting data'!$K$2:$K$37000,"67*",'Accounting data'!$L$2:$L$37000,H4)+SUMIFS('Accounting data'!$G$2:$G$37000,'Accounting data'!$H$2:$H$37000,"9999*",'Accounting data'!$I$2:$I$37000,"9*",'Accounting data'!$J$2:$J$37000,"31*",'Accounting data'!$K$2:$K$37000,"67*",'Accounting data'!$L$2:$L$37000,H4)</f>
        <v>0</v>
      </c>
      <c r="I1314" s="384">
        <f>SUMIFS('Accounting data'!$G$2:$G$37000,'Accounting data'!$H$2:$H$37000,"9999*",'Accounting data'!$I$2:$I$37000,"7*",'Accounting data'!$J$2:$J$37000,"31*",'Accounting data'!$K$2:$K$37000,"67*",'Accounting data'!$L$2:$L$37000,I4)+SUMIFS('Accounting data'!$G$2:$G$37000,'Accounting data'!$H$2:$H$37000,"9999*",'Accounting data'!$I$2:$I$37000,"8*",'Accounting data'!$J$2:$J$37000,"31*",'Accounting data'!$K$2:$K$37000,"67*",'Accounting data'!$L$2:$L$37000,I4)+SUMIFS('Accounting data'!$G$2:$G$37000,'Accounting data'!$H$2:$H$37000,"9999*",'Accounting data'!$I$2:$I$37000,"9*",'Accounting data'!$J$2:$J$37000,"31*",'Accounting data'!$K$2:$K$37000,"67*",'Accounting data'!$L$2:$L$37000,I4)</f>
        <v>0</v>
      </c>
      <c r="J1314" s="384">
        <f>SUMIFS('Accounting data'!$G$2:$G$37000,'Accounting data'!$H$2:$H$37000,"9999*",'Accounting data'!$I$2:$I$37000,"7*",'Accounting data'!$J$2:$J$37000,"31*",'Accounting data'!$K$2:$K$37000,"67*",'Accounting data'!$L$2:$L$37000,J4)+SUMIFS('Accounting data'!$G$2:$G$37000,'Accounting data'!$H$2:$H$37000,"9999*",'Accounting data'!$I$2:$I$37000,"8*",'Accounting data'!$J$2:$J$37000,"31*",'Accounting data'!$K$2:$K$37000,"67*",'Accounting data'!$L$2:$L$37000,J4)+SUMIFS('Accounting data'!$G$2:$G$37000,'Accounting data'!$H$2:$H$37000,"9999*",'Accounting data'!$I$2:$I$37000,"9*",'Accounting data'!$J$2:$J$37000,"31*",'Accounting data'!$K$2:$K$37000,"67*",'Accounting data'!$L$2:$L$37000,J4)</f>
        <v>0</v>
      </c>
      <c r="K1314" s="384">
        <f>SUMIFS('Accounting data'!$G$2:$G$37000,'Accounting data'!$H$2:$H$37000,"9999*",'Accounting data'!$I$2:$I$37000,"7*",'Accounting data'!$J$2:$J$37000,"31*",'Accounting data'!$K$2:$K$37000,"67*",'Accounting data'!$L$2:$L$37000,K4)+SUMIFS('Accounting data'!$G$2:$G$37000,'Accounting data'!$H$2:$H$37000,"9999*",'Accounting data'!$I$2:$I$37000,"8*",'Accounting data'!$J$2:$J$37000,"31*",'Accounting data'!$K$2:$K$37000,"67*",'Accounting data'!$L$2:$L$37000,K4)+SUMIFS('Accounting data'!$G$2:$G$37000,'Accounting data'!$H$2:$H$37000,"9999*",'Accounting data'!$I$2:$I$37000,"9*",'Accounting data'!$J$2:$J$37000,"31*",'Accounting data'!$K$2:$K$37000,"67*",'Accounting data'!$L$2:$L$37000,K4)</f>
        <v>0</v>
      </c>
      <c r="L1314" s="384">
        <f>SUMIFS('Accounting data'!$G$2:$G$37000,'Accounting data'!$H$2:$H$37000,"9999*",'Accounting data'!$I$2:$I$37000,"7*",'Accounting data'!$J$2:$J$37000,"31*",'Accounting data'!$K$2:$K$37000,"67*",'Accounting data'!$L$2:$L$37000,L4)+SUMIFS('Accounting data'!$G$2:$G$37000,'Accounting data'!$H$2:$H$37000,"9999*",'Accounting data'!$I$2:$I$37000,"8*",'Accounting data'!$J$2:$J$37000,"31*",'Accounting data'!$K$2:$K$37000,"67*",'Accounting data'!$L$2:$L$37000,L4)+SUMIFS('Accounting data'!$G$2:$G$37000,'Accounting data'!$H$2:$H$37000,"9999*",'Accounting data'!$I$2:$I$37000,"9*",'Accounting data'!$J$2:$J$37000,"31*",'Accounting data'!$K$2:$K$37000,"67*",'Accounting data'!$L$2:$L$37000,L4)</f>
        <v>0</v>
      </c>
      <c r="M1314" s="384">
        <f>SUMIFS('Accounting data'!$G$2:$G$37000,'Accounting data'!$H$2:$H$37000,"9999*",'Accounting data'!$I$2:$I$37000,"7*",'Accounting data'!$J$2:$J$37000,"31*",'Accounting data'!$K$2:$K$37000,"67*",'Accounting data'!$L$2:$L$37000,M4)+SUMIFS('Accounting data'!$G$2:$G$37000,'Accounting data'!$H$2:$H$37000,"9999*",'Accounting data'!$I$2:$I$37000,"8*",'Accounting data'!$J$2:$J$37000,"31*",'Accounting data'!$K$2:$K$37000,"67*",'Accounting data'!$L$2:$L$37000,M4)+SUMIFS('Accounting data'!$G$2:$G$37000,'Accounting data'!$H$2:$H$37000,"9999*",'Accounting data'!$I$2:$I$37000,"9*",'Accounting data'!$J$2:$J$37000,"31*",'Accounting data'!$K$2:$K$37000,"67*",'Accounting data'!$L$2:$L$37000,M4)</f>
        <v>0</v>
      </c>
      <c r="N1314" s="384">
        <f>SUMIFS('Accounting data'!$G$2:$G$37000,'Accounting data'!$H$2:$H$37000,"9999*",'Accounting data'!$I$2:$I$37000,"7*",'Accounting data'!$J$2:$J$37000,"31*",'Accounting data'!$K$2:$K$37000,"67*",'Accounting data'!$L$2:$L$37000,N4)+SUMIFS('Accounting data'!$G$2:$G$37000,'Accounting data'!$H$2:$H$37000,"9999*",'Accounting data'!$I$2:$I$37000,"8*",'Accounting data'!$J$2:$J$37000,"31*",'Accounting data'!$K$2:$K$37000,"67*",'Accounting data'!$L$2:$L$37000,N4)+SUMIFS('Accounting data'!$G$2:$G$37000,'Accounting data'!$H$2:$H$37000,"9999*",'Accounting data'!$I$2:$I$37000,"9*",'Accounting data'!$J$2:$J$37000,"31*",'Accounting data'!$K$2:$K$37000,"67*",'Accounting data'!$L$2:$L$37000,N4)</f>
        <v>0</v>
      </c>
      <c r="O1314" s="384">
        <f>SUMIFS('Accounting data'!$G$2:$G$37000,'Accounting data'!$H$2:$H$37000,"9999*",'Accounting data'!$I$2:$I$37000,"7*",'Accounting data'!$J$2:$J$37000,"31*",'Accounting data'!$K$2:$K$37000,"67*",'Accounting data'!$L$2:$L$37000,O4)+SUMIFS('Accounting data'!$G$2:$G$37000,'Accounting data'!$H$2:$H$37000,"9999*",'Accounting data'!$I$2:$I$37000,"8*",'Accounting data'!$J$2:$J$37000,"31*",'Accounting data'!$K$2:$K$37000,"67*",'Accounting data'!$L$2:$L$37000,O4)+SUMIFS('Accounting data'!$G$2:$G$37000,'Accounting data'!$H$2:$H$37000,"9999*",'Accounting data'!$I$2:$I$37000,"9*",'Accounting data'!$J$2:$J$37000,"31*",'Accounting data'!$K$2:$K$37000,"67*",'Accounting data'!$L$2:$L$37000,O4)</f>
        <v>0</v>
      </c>
      <c r="P1314" s="384">
        <f>SUMIFS('Accounting data'!$G$2:$G$37000,'Accounting data'!$H$2:$H$37000,"9999*",'Accounting data'!$I$2:$I$37000,"7*",'Accounting data'!$J$2:$J$37000,"31*",'Accounting data'!$K$2:$K$37000,"67*",'Accounting data'!$L$2:$L$37000,P4)+SUMIFS('Accounting data'!$G$2:$G$37000,'Accounting data'!$H$2:$H$37000,"9999*",'Accounting data'!$I$2:$I$37000,"8*",'Accounting data'!$J$2:$J$37000,"31*",'Accounting data'!$K$2:$K$37000,"67*",'Accounting data'!$L$2:$L$37000,P4)+SUMIFS('Accounting data'!$G$2:$G$37000,'Accounting data'!$H$2:$H$37000,"9999*",'Accounting data'!$I$2:$I$37000,"9*",'Accounting data'!$J$2:$J$37000,"31*",'Accounting data'!$K$2:$K$37000,"67*",'Accounting data'!$L$2:$L$37000,P4)</f>
        <v>0</v>
      </c>
      <c r="Q1314" s="384">
        <f>SUMIFS('Accounting data'!$G$2:$G$37000,'Accounting data'!$H$2:$H$37000,"9999*",'Accounting data'!$I$2:$I$37000,"7*",'Accounting data'!$J$2:$J$37000,"31*",'Accounting data'!$K$2:$K$37000,"67*",'Accounting data'!$L$2:$L$37000,Q4)+SUMIFS('Accounting data'!$G$2:$G$37000,'Accounting data'!$H$2:$H$37000,"9999*",'Accounting data'!$I$2:$I$37000,"8*",'Accounting data'!$J$2:$J$37000,"31*",'Accounting data'!$K$2:$K$37000,"67*",'Accounting data'!$L$2:$L$37000,Q4)+SUMIFS('Accounting data'!$G$2:$G$37000,'Accounting data'!$H$2:$H$37000,"9999*",'Accounting data'!$I$2:$I$37000,"9*",'Accounting data'!$J$2:$J$37000,"31*",'Accounting data'!$K$2:$K$37000,"67*",'Accounting data'!$L$2:$L$37000,Q4)</f>
        <v>0</v>
      </c>
      <c r="R1314" s="384">
        <f>SUMIFS('Accounting data'!$G$2:$G$37000,'Accounting data'!$H$2:$H$37000,"9999*",'Accounting data'!$I$2:$I$37000,"7*",'Accounting data'!$J$2:$J$37000,"31*",'Accounting data'!$K$2:$K$37000,"67*",'Accounting data'!$L$2:$L$37000,R4)+SUMIFS('Accounting data'!$G$2:$G$37000,'Accounting data'!$H$2:$H$37000,"9999*",'Accounting data'!$I$2:$I$37000,"8*",'Accounting data'!$J$2:$J$37000,"31*",'Accounting data'!$K$2:$K$37000,"67*",'Accounting data'!$L$2:$L$37000,R4)+SUMIFS('Accounting data'!$G$2:$G$37000,'Accounting data'!$H$2:$H$37000,"9999*",'Accounting data'!$I$2:$I$37000,"9*",'Accounting data'!$J$2:$J$37000,"31*",'Accounting data'!$K$2:$K$37000,"67*",'Accounting data'!$L$2:$L$37000,R4)</f>
        <v>0</v>
      </c>
      <c r="S1314" s="384">
        <f>SUMIFS('Accounting data'!$G$2:$G$37000,'Accounting data'!$H$2:$H$37000,"9999*",'Accounting data'!$I$2:$I$37000,"7*",'Accounting data'!$J$2:$J$37000,"31*",'Accounting data'!$K$2:$K$37000,"67*",'Accounting data'!$L$2:$L$37000,S4)+SUMIFS('Accounting data'!$G$2:$G$37000,'Accounting data'!$H$2:$H$37000,"9999*",'Accounting data'!$I$2:$I$37000,"8*",'Accounting data'!$J$2:$J$37000,"31*",'Accounting data'!$K$2:$K$37000,"67*",'Accounting data'!$L$2:$L$37000,S4)+SUMIFS('Accounting data'!$G$2:$G$37000,'Accounting data'!$H$2:$H$37000,"9999*",'Accounting data'!$I$2:$I$37000,"9*",'Accounting data'!$J$2:$J$37000,"31*",'Accounting data'!$K$2:$K$37000,"67*",'Accounting data'!$L$2:$L$37000,S4)</f>
        <v>0</v>
      </c>
      <c r="T1314" s="384">
        <f>SUMIFS('Accounting data'!$G$2:$G$37000,'Accounting data'!$H$2:$H$37000,"9999*",'Accounting data'!$I$2:$I$37000,"7*",'Accounting data'!$J$2:$J$37000,"31*",'Accounting data'!$K$2:$K$37000,"67*",'Accounting data'!$L$2:$L$37000,T4)+SUMIFS('Accounting data'!$G$2:$G$37000,'Accounting data'!$H$2:$H$37000,"9999*",'Accounting data'!$I$2:$I$37000,"8*",'Accounting data'!$J$2:$J$37000,"31*",'Accounting data'!$K$2:$K$37000,"67*",'Accounting data'!$L$2:$L$37000,T4)+SUMIFS('Accounting data'!$G$2:$G$37000,'Accounting data'!$H$2:$H$37000,"9999*",'Accounting data'!$I$2:$I$37000,"9*",'Accounting data'!$J$2:$J$37000,"31*",'Accounting data'!$K$2:$K$37000,"67*",'Accounting data'!$L$2:$L$37000,T4)</f>
        <v>0</v>
      </c>
      <c r="U1314" s="384">
        <f>SUMIFS('Accounting data'!$G$2:$G$37000,'Accounting data'!$H$2:$H$37000,"9999*",'Accounting data'!$I$2:$I$37000,"7*",'Accounting data'!$J$2:$J$37000,"31*",'Accounting data'!$K$2:$K$37000,"67*",'Accounting data'!$L$2:$L$37000,U4)+SUMIFS('Accounting data'!$G$2:$G$37000,'Accounting data'!$H$2:$H$37000,"9999*",'Accounting data'!$I$2:$I$37000,"8*",'Accounting data'!$J$2:$J$37000,"31*",'Accounting data'!$K$2:$K$37000,"67*",'Accounting data'!$L$2:$L$37000,U4)+SUMIFS('Accounting data'!$G$2:$G$37000,'Accounting data'!$H$2:$H$37000,"9999*",'Accounting data'!$I$2:$I$37000,"9*",'Accounting data'!$J$2:$J$37000,"31*",'Accounting data'!$K$2:$K$37000,"67*",'Accounting data'!$L$2:$L$37000,U4)</f>
        <v>0</v>
      </c>
      <c r="V1314" s="384">
        <f>SUMIFS('Accounting data'!$G$2:$G$37000,'Accounting data'!$H$2:$H$37000,"9999*",'Accounting data'!$I$2:$I$37000,"7*",'Accounting data'!$J$2:$J$37000,"31*",'Accounting data'!$K$2:$K$37000,"67*",'Accounting data'!$L$2:$L$37000,V4)+SUMIFS('Accounting data'!$G$2:$G$37000,'Accounting data'!$H$2:$H$37000,"9999*",'Accounting data'!$I$2:$I$37000,"8*",'Accounting data'!$J$2:$J$37000,"31*",'Accounting data'!$K$2:$K$37000,"67*",'Accounting data'!$L$2:$L$37000,V4)+SUMIFS('Accounting data'!$G$2:$G$37000,'Accounting data'!$H$2:$H$37000,"9999*",'Accounting data'!$I$2:$I$37000,"9*",'Accounting data'!$J$2:$J$37000,"31*",'Accounting data'!$K$2:$K$37000,"67*",'Accounting data'!$L$2:$L$37000,V4)</f>
        <v>0</v>
      </c>
      <c r="W1314" s="384">
        <f>SUMIFS('Accounting data'!$G$2:$G$37000,'Accounting data'!$H$2:$H$37000,"9999*",'Accounting data'!$I$2:$I$37000,"7*",'Accounting data'!$J$2:$J$37000,"31*",'Accounting data'!$K$2:$K$37000,"67*",'Accounting data'!$L$2:$L$37000,W4)+SUMIFS('Accounting data'!$G$2:$G$37000,'Accounting data'!$H$2:$H$37000,"9999*",'Accounting data'!$I$2:$I$37000,"8*",'Accounting data'!$J$2:$J$37000,"31*",'Accounting data'!$K$2:$K$37000,"67*",'Accounting data'!$L$2:$L$37000,W4)+SUMIFS('Accounting data'!$G$2:$G$37000,'Accounting data'!$H$2:$H$37000,"9999*",'Accounting data'!$I$2:$I$37000,"9*",'Accounting data'!$J$2:$J$37000,"31*",'Accounting data'!$K$2:$K$37000,"67*",'Accounting data'!$L$2:$L$37000,W4)</f>
        <v>0</v>
      </c>
      <c r="X1314" s="384">
        <f>SUMIFS('Accounting data'!$G$2:$G$37000,'Accounting data'!$H$2:$H$37000,"9999*",'Accounting data'!$I$2:$I$37000,"7*",'Accounting data'!$J$2:$J$37000,"31*",'Accounting data'!$K$2:$K$37000,"67*",'Accounting data'!$L$2:$L$37000,X4)+SUMIFS('Accounting data'!$G$2:$G$37000,'Accounting data'!$H$2:$H$37000,"9999*",'Accounting data'!$I$2:$I$37000,"8*",'Accounting data'!$J$2:$J$37000,"31*",'Accounting data'!$K$2:$K$37000,"67*",'Accounting data'!$L$2:$L$37000,X4)+SUMIFS('Accounting data'!$G$2:$G$37000,'Accounting data'!$H$2:$H$37000,"9999*",'Accounting data'!$I$2:$I$37000,"9*",'Accounting data'!$J$2:$J$37000,"31*",'Accounting data'!$K$2:$K$37000,"67*",'Accounting data'!$L$2:$L$37000,X4)</f>
        <v>0</v>
      </c>
      <c r="Y1314" s="384">
        <f>SUMIFS('Accounting data'!$G$2:$G$37000,'Accounting data'!$H$2:$H$37000,"9999*",'Accounting data'!$I$2:$I$37000,"7*",'Accounting data'!$J$2:$J$37000,"31*",'Accounting data'!$K$2:$K$37000,"67*",'Accounting data'!$L$2:$L$37000,Y4)+SUMIFS('Accounting data'!$G$2:$G$37000,'Accounting data'!$H$2:$H$37000,"9999*",'Accounting data'!$I$2:$I$37000,"8*",'Accounting data'!$J$2:$J$37000,"31*",'Accounting data'!$K$2:$K$37000,"67*",'Accounting data'!$L$2:$L$37000,Y4)+SUMIFS('Accounting data'!$G$2:$G$37000,'Accounting data'!$H$2:$H$37000,"9999*",'Accounting data'!$I$2:$I$37000,"9*",'Accounting data'!$J$2:$J$37000,"31*",'Accounting data'!$K$2:$K$37000,"67*",'Accounting data'!$L$2:$L$37000,Y4)</f>
        <v>0</v>
      </c>
      <c r="Z1314" s="384">
        <f>SUMIFS('Accounting data'!$G$2:$G$37000,'Accounting data'!$H$2:$H$37000,"9999*",'Accounting data'!$I$2:$I$37000,"7*",'Accounting data'!$J$2:$J$37000,"31*",'Accounting data'!$K$2:$K$37000,"67*",'Accounting data'!$L$2:$L$37000,Z4)+SUMIFS('Accounting data'!$G$2:$G$37000,'Accounting data'!$H$2:$H$37000,"9999*",'Accounting data'!$I$2:$I$37000,"8*",'Accounting data'!$J$2:$J$37000,"31*",'Accounting data'!$K$2:$K$37000,"67*",'Accounting data'!$L$2:$L$37000,Z4)+SUMIFS('Accounting data'!$G$2:$G$37000,'Accounting data'!$H$2:$H$37000,"9999*",'Accounting data'!$I$2:$I$37000,"9*",'Accounting data'!$J$2:$J$37000,"31*",'Accounting data'!$K$2:$K$37000,"67*",'Accounting data'!$L$2:$L$37000,Z4)</f>
        <v>0</v>
      </c>
      <c r="AA1314" s="384">
        <f>SUMIFS('Accounting data'!$G$2:$G$37000,'Accounting data'!$H$2:$H$37000,"9999*",'Accounting data'!$I$2:$I$37000,"7*",'Accounting data'!$J$2:$J$37000,"31*",'Accounting data'!$K$2:$K$37000,"67*",'Accounting data'!$L$2:$L$37000,AA4)+SUMIFS('Accounting data'!$G$2:$G$37000,'Accounting data'!$H$2:$H$37000,"9999*",'Accounting data'!$I$2:$I$37000,"8*",'Accounting data'!$J$2:$J$37000,"31*",'Accounting data'!$K$2:$K$37000,"67*",'Accounting data'!$L$2:$L$37000,AA4)+SUMIFS('Accounting data'!$G$2:$G$37000,'Accounting data'!$H$2:$H$37000,"9999*",'Accounting data'!$I$2:$I$37000,"9*",'Accounting data'!$J$2:$J$37000,"31*",'Accounting data'!$K$2:$K$37000,"67*",'Accounting data'!$L$2:$L$37000,AA4)</f>
        <v>0</v>
      </c>
      <c r="AB1314" s="384">
        <f>SUMIFS('Accounting data'!$G$2:$G$37000,'Accounting data'!$H$2:$H$37000,"9999*",'Accounting data'!$I$2:$I$37000,"7*",'Accounting data'!$J$2:$J$37000,"31*",'Accounting data'!$K$2:$K$37000,"67*",'Accounting data'!$L$2:$L$37000,AB4)+SUMIFS('Accounting data'!$G$2:$G$37000,'Accounting data'!$H$2:$H$37000,"9999*",'Accounting data'!$I$2:$I$37000,"8*",'Accounting data'!$J$2:$J$37000,"31*",'Accounting data'!$K$2:$K$37000,"67*",'Accounting data'!$L$2:$L$37000,AB4)+SUMIFS('Accounting data'!$G$2:$G$37000,'Accounting data'!$H$2:$H$37000,"9999*",'Accounting data'!$I$2:$I$37000,"9*",'Accounting data'!$J$2:$J$37000,"31*",'Accounting data'!$K$2:$K$37000,"67*",'Accounting data'!$L$2:$L$37000,AB4)</f>
        <v>0</v>
      </c>
      <c r="AC1314" s="384">
        <f>SUMIFS('Accounting data'!$G$2:$G$37000,'Accounting data'!$H$2:$H$37000,"9999*",'Accounting data'!$I$2:$I$37000,"7*",'Accounting data'!$J$2:$J$37000,"31*",'Accounting data'!$K$2:$K$37000,"67*",'Accounting data'!$L$2:$L$37000,AC4)+SUMIFS('Accounting data'!$G$2:$G$37000,'Accounting data'!$H$2:$H$37000,"9999*",'Accounting data'!$I$2:$I$37000,"8*",'Accounting data'!$J$2:$J$37000,"31*",'Accounting data'!$K$2:$K$37000,"67*",'Accounting data'!$L$2:$L$37000,AC4)+SUMIFS('Accounting data'!$G$2:$G$37000,'Accounting data'!$H$2:$H$37000,"9999*",'Accounting data'!$I$2:$I$37000,"9*",'Accounting data'!$J$2:$J$37000,"31*",'Accounting data'!$K$2:$K$37000,"67*",'Accounting data'!$L$2:$L$37000,AC4)</f>
        <v>0</v>
      </c>
      <c r="AD1314" s="384">
        <f>SUMIFS('Accounting data'!$G$2:$G$37000,'Accounting data'!$H$2:$H$37000,"9999*",'Accounting data'!$I$2:$I$37000,"7*",'Accounting data'!$J$2:$J$37000,"31*",'Accounting data'!$K$2:$K$37000,"67*",'Accounting data'!$L$2:$L$37000,AD4)+SUMIFS('Accounting data'!$G$2:$G$37000,'Accounting data'!$H$2:$H$37000,"9999*",'Accounting data'!$I$2:$I$37000,"8*",'Accounting data'!$J$2:$J$37000,"31*",'Accounting data'!$K$2:$K$37000,"67*",'Accounting data'!$L$2:$L$37000,AD4)+SUMIFS('Accounting data'!$G$2:$G$37000,'Accounting data'!$H$2:$H$37000,"9999*",'Accounting data'!$I$2:$I$37000,"9*",'Accounting data'!$J$2:$J$37000,"31*",'Accounting data'!$K$2:$K$37000,"67*",'Accounting data'!$L$2:$L$37000,AD4)</f>
        <v>0</v>
      </c>
      <c r="AE1314" s="384">
        <f>SUMIFS('Accounting data'!$G$2:$G$37000,'Accounting data'!$H$2:$H$37000,"9999*",'Accounting data'!$I$2:$I$37000,"7*",'Accounting data'!$J$2:$J$37000,"31*",'Accounting data'!$K$2:$K$37000,"67*",'Accounting data'!$L$2:$L$37000,AE4)+SUMIFS('Accounting data'!$G$2:$G$37000,'Accounting data'!$H$2:$H$37000,"9999*",'Accounting data'!$I$2:$I$37000,"8*",'Accounting data'!$J$2:$J$37000,"31*",'Accounting data'!$K$2:$K$37000,"67*",'Accounting data'!$L$2:$L$37000,AE4)+SUMIFS('Accounting data'!$G$2:$G$37000,'Accounting data'!$H$2:$H$37000,"9999*",'Accounting data'!$I$2:$I$37000,"9*",'Accounting data'!$J$2:$J$37000,"31*",'Accounting data'!$K$2:$K$37000,"67*",'Accounting data'!$L$2:$L$37000,AE4)</f>
        <v>0</v>
      </c>
      <c r="AF1314" s="384">
        <f>SUMIFS('Accounting data'!$G$2:$G$37000,'Accounting data'!$H$2:$H$37000,"9999*",'Accounting data'!$I$2:$I$37000,"7*",'Accounting data'!$J$2:$J$37000,"31*",'Accounting data'!$K$2:$K$37000,"67*",'Accounting data'!$L$2:$L$37000,AF4)+SUMIFS('Accounting data'!$G$2:$G$37000,'Accounting data'!$H$2:$H$37000,"9999*",'Accounting data'!$I$2:$I$37000,"8*",'Accounting data'!$J$2:$J$37000,"31*",'Accounting data'!$K$2:$K$37000,"67*",'Accounting data'!$L$2:$L$37000,AF4)+SUMIFS('Accounting data'!$G$2:$G$37000,'Accounting data'!$H$2:$H$37000,"9999*",'Accounting data'!$I$2:$I$37000,"9*",'Accounting data'!$J$2:$J$37000,"31*",'Accounting data'!$K$2:$K$37000,"67*",'Accounting data'!$L$2:$L$37000,AF4)</f>
        <v>0</v>
      </c>
      <c r="AG1314" s="384">
        <f>SUMIFS('Accounting data'!$G$2:$G$37000,'Accounting data'!$H$2:$H$37000,"9999*",'Accounting data'!$I$2:$I$37000,"7*",'Accounting data'!$J$2:$J$37000,"31*",'Accounting data'!$K$2:$K$37000,"67*",'Accounting data'!$L$2:$L$37000,AG4)+SUMIFS('Accounting data'!$G$2:$G$37000,'Accounting data'!$H$2:$H$37000,"9999*",'Accounting data'!$I$2:$I$37000,"8*",'Accounting data'!$J$2:$J$37000,"31*",'Accounting data'!$K$2:$K$37000,"67*",'Accounting data'!$L$2:$L$37000,AG4)+SUMIFS('Accounting data'!$G$2:$G$37000,'Accounting data'!$H$2:$H$37000,"9999*",'Accounting data'!$I$2:$I$37000,"9*",'Accounting data'!$J$2:$J$37000,"31*",'Accounting data'!$K$2:$K$37000,"67*",'Accounting data'!$L$2:$L$37000,AG4)</f>
        <v>0</v>
      </c>
      <c r="AH1314" s="384">
        <f>SUMIFS('Accounting data'!$G$2:$G$37000,'Accounting data'!$H$2:$H$37000,"9999*",'Accounting data'!$I$2:$I$37000,"7*",'Accounting data'!$J$2:$J$37000,"31*",'Accounting data'!$K$2:$K$37000,"67*",'Accounting data'!$L$2:$L$37000,AH4)+SUMIFS('Accounting data'!$G$2:$G$37000,'Accounting data'!$H$2:$H$37000,"9999*",'Accounting data'!$I$2:$I$37000,"8*",'Accounting data'!$J$2:$J$37000,"31*",'Accounting data'!$K$2:$K$37000,"67*",'Accounting data'!$L$2:$L$37000,AH4)+SUMIFS('Accounting data'!$G$2:$G$37000,'Accounting data'!$H$2:$H$37000,"9999*",'Accounting data'!$I$2:$I$37000,"9*",'Accounting data'!$J$2:$J$37000,"31*",'Accounting data'!$K$2:$K$37000,"67*",'Accounting data'!$L$2:$L$37000,AH4)</f>
        <v>0</v>
      </c>
      <c r="AI1314" s="384">
        <f>SUMIFS('Accounting data'!$G$2:$G$37000,'Accounting data'!$H$2:$H$37000,"9999*",'Accounting data'!$I$2:$I$37000,"7*",'Accounting data'!$J$2:$J$37000,"31*",'Accounting data'!$K$2:$K$37000,"67*",'Accounting data'!$L$2:$L$37000,AI4)+SUMIFS('Accounting data'!$G$2:$G$37000,'Accounting data'!$H$2:$H$37000,"9999*",'Accounting data'!$I$2:$I$37000,"8*",'Accounting data'!$J$2:$J$37000,"31*",'Accounting data'!$K$2:$K$37000,"67*",'Accounting data'!$L$2:$L$37000,AI4)+SUMIFS('Accounting data'!$G$2:$G$37000,'Accounting data'!$H$2:$H$37000,"9999*",'Accounting data'!$I$2:$I$37000,"9*",'Accounting data'!$J$2:$J$37000,"31*",'Accounting data'!$K$2:$K$37000,"67*",'Accounting data'!$L$2:$L$37000,AI4)</f>
        <v>0</v>
      </c>
      <c r="AJ1314" s="384">
        <f>SUMIFS('Accounting data'!$G$2:$G$37000,'Accounting data'!$H$2:$H$37000,"9999*",'Accounting data'!$I$2:$I$37000,"7*",'Accounting data'!$J$2:$J$37000,"31*",'Accounting data'!$K$2:$K$37000,"67*",'Accounting data'!$L$2:$L$37000,AJ4)+SUMIFS('Accounting data'!$G$2:$G$37000,'Accounting data'!$H$2:$H$37000,"9999*",'Accounting data'!$I$2:$I$37000,"8*",'Accounting data'!$J$2:$J$37000,"31*",'Accounting data'!$K$2:$K$37000,"67*",'Accounting data'!$L$2:$L$37000,AJ4)+SUMIFS('Accounting data'!$G$2:$G$37000,'Accounting data'!$H$2:$H$37000,"9999*",'Accounting data'!$I$2:$I$37000,"9*",'Accounting data'!$J$2:$J$37000,"31*",'Accounting data'!$K$2:$K$37000,"67*",'Accounting data'!$L$2:$L$37000,AJ4)</f>
        <v>0</v>
      </c>
      <c r="AK1314" s="384">
        <f>SUMIFS('Accounting data'!$G$2:$G$37000,'Accounting data'!$H$2:$H$37000,"9999*",'Accounting data'!$I$2:$I$37000,"7*",'Accounting data'!$J$2:$J$37000,"31*",'Accounting data'!$K$2:$K$37000,"67*",'Accounting data'!$L$2:$L$37000,AK4)+SUMIFS('Accounting data'!$G$2:$G$37000,'Accounting data'!$H$2:$H$37000,"9999*",'Accounting data'!$I$2:$I$37000,"8*",'Accounting data'!$J$2:$J$37000,"31*",'Accounting data'!$K$2:$K$37000,"67*",'Accounting data'!$L$2:$L$37000,AK4)+SUMIFS('Accounting data'!$G$2:$G$37000,'Accounting data'!$H$2:$H$37000,"9999*",'Accounting data'!$I$2:$I$37000,"9*",'Accounting data'!$J$2:$J$37000,"31*",'Accounting data'!$K$2:$K$37000,"67*",'Accounting data'!$L$2:$L$37000,AK4)</f>
        <v>0</v>
      </c>
      <c r="AL1314" s="384">
        <f>SUMIFS('Accounting data'!$G$2:$G$37000,'Accounting data'!$H$2:$H$37000,"9999*",'Accounting data'!$I$2:$I$37000,"7*",'Accounting data'!$J$2:$J$37000,"31*",'Accounting data'!$K$2:$K$37000,"67*",'Accounting data'!$L$2:$L$37000,AL4)+SUMIFS('Accounting data'!$G$2:$G$37000,'Accounting data'!$H$2:$H$37000,"9999*",'Accounting data'!$I$2:$I$37000,"8*",'Accounting data'!$J$2:$J$37000,"31*",'Accounting data'!$K$2:$K$37000,"67*",'Accounting data'!$L$2:$L$37000,AL4)+SUMIFS('Accounting data'!$G$2:$G$37000,'Accounting data'!$H$2:$H$37000,"9999*",'Accounting data'!$I$2:$I$37000,"9*",'Accounting data'!$J$2:$J$37000,"31*",'Accounting data'!$K$2:$K$37000,"67*",'Accounting data'!$L$2:$L$37000,AL4)</f>
        <v>0</v>
      </c>
      <c r="AM1314" s="384">
        <f>SUMIFS('Accounting data'!$G$2:$G$37000,'Accounting data'!$H$2:$H$37000,"9999*",'Accounting data'!$I$2:$I$37000,"7*",'Accounting data'!$J$2:$J$37000,"31*",'Accounting data'!$K$2:$K$37000,"67*",'Accounting data'!$L$2:$L$37000,AM4)+SUMIFS('Accounting data'!$G$2:$G$37000,'Accounting data'!$H$2:$H$37000,"9999*",'Accounting data'!$I$2:$I$37000,"8*",'Accounting data'!$J$2:$J$37000,"31*",'Accounting data'!$K$2:$K$37000,"67*",'Accounting data'!$L$2:$L$37000,AM4)+SUMIFS('Accounting data'!$G$2:$G$37000,'Accounting data'!$H$2:$H$37000,"9999*",'Accounting data'!$I$2:$I$37000,"9*",'Accounting data'!$J$2:$J$37000,"31*",'Accounting data'!$K$2:$K$37000,"67*",'Accounting data'!$L$2:$L$37000,AM4)</f>
        <v>0</v>
      </c>
      <c r="AN1314" s="384">
        <f>SUMIFS('Accounting data'!$G$2:$G$37000,'Accounting data'!$H$2:$H$37000,"9999*",'Accounting data'!$I$2:$I$37000,"7*",'Accounting data'!$J$2:$J$37000,"31*",'Accounting data'!$K$2:$K$37000,"67*",'Accounting data'!$L$2:$L$37000,AN4)+SUMIFS('Accounting data'!$G$2:$G$37000,'Accounting data'!$H$2:$H$37000,"9999*",'Accounting data'!$I$2:$I$37000,"8*",'Accounting data'!$J$2:$J$37000,"31*",'Accounting data'!$K$2:$K$37000,"67*",'Accounting data'!$L$2:$L$37000,AN4)+SUMIFS('Accounting data'!$G$2:$G$37000,'Accounting data'!$H$2:$H$37000,"9999*",'Accounting data'!$I$2:$I$37000,"9*",'Accounting data'!$J$2:$J$37000,"31*",'Accounting data'!$K$2:$K$37000,"67*",'Accounting data'!$L$2:$L$37000,AN4)</f>
        <v>0</v>
      </c>
      <c r="AO1314" s="384">
        <f>SUMIFS('Accounting data'!$G$2:$G$37000,'Accounting data'!$H$2:$H$37000,"9999*",'Accounting data'!$I$2:$I$37000,"7*",'Accounting data'!$J$2:$J$37000,"31*",'Accounting data'!$K$2:$K$37000,"67*",'Accounting data'!$L$2:$L$37000,AO4)+SUMIFS('Accounting data'!$G$2:$G$37000,'Accounting data'!$H$2:$H$37000,"9999*",'Accounting data'!$I$2:$I$37000,"8*",'Accounting data'!$J$2:$J$37000,"31*",'Accounting data'!$K$2:$K$37000,"67*",'Accounting data'!$L$2:$L$37000,AO4)+SUMIFS('Accounting data'!$G$2:$G$37000,'Accounting data'!$H$2:$H$37000,"9999*",'Accounting data'!$I$2:$I$37000,"9*",'Accounting data'!$J$2:$J$37000,"31*",'Accounting data'!$K$2:$K$37000,"67*",'Accounting data'!$L$2:$L$37000,AO4)</f>
        <v>0</v>
      </c>
      <c r="AP1314" s="384">
        <f>SUMIFS('Accounting data'!$G$2:$G$37000,'Accounting data'!$H$2:$H$37000,"9999*",'Accounting data'!$I$2:$I$37000,"7*",'Accounting data'!$J$2:$J$37000,"31*",'Accounting data'!$K$2:$K$37000,"67*",'Accounting data'!$L$2:$L$37000,AP4)+SUMIFS('Accounting data'!$G$2:$G$37000,'Accounting data'!$H$2:$H$37000,"9999*",'Accounting data'!$I$2:$I$37000,"8*",'Accounting data'!$J$2:$J$37000,"31*",'Accounting data'!$K$2:$K$37000,"67*",'Accounting data'!$L$2:$L$37000,AP4)+SUMIFS('Accounting data'!$G$2:$G$37000,'Accounting data'!$H$2:$H$37000,"9999*",'Accounting data'!$I$2:$I$37000,"9*",'Accounting data'!$J$2:$J$37000,"31*",'Accounting data'!$K$2:$K$37000,"67*",'Accounting data'!$L$2:$L$37000,AP4)</f>
        <v>0</v>
      </c>
      <c r="AQ1314" s="384">
        <f>SUMIFS('Accounting data'!$G$2:$G$37000,'Accounting data'!$H$2:$H$37000,"9999*",'Accounting data'!$I$2:$I$37000,"7*",'Accounting data'!$J$2:$J$37000,"31*",'Accounting data'!$K$2:$K$37000,"67*",'Accounting data'!$L$2:$L$37000,AQ4)+SUMIFS('Accounting data'!$G$2:$G$37000,'Accounting data'!$H$2:$H$37000,"9999*",'Accounting data'!$I$2:$I$37000,"8*",'Accounting data'!$J$2:$J$37000,"31*",'Accounting data'!$K$2:$K$37000,"67*",'Accounting data'!$L$2:$L$37000,AQ4)+SUMIFS('Accounting data'!$G$2:$G$37000,'Accounting data'!$H$2:$H$37000,"9999*",'Accounting data'!$I$2:$I$37000,"9*",'Accounting data'!$J$2:$J$37000,"31*",'Accounting data'!$K$2:$K$37000,"67*",'Accounting data'!$L$2:$L$37000,AQ4)</f>
        <v>0</v>
      </c>
      <c r="AR1314" s="384">
        <f>SUMIFS('Accounting data'!$G$2:$G$37000,'Accounting data'!$H$2:$H$37000,"9999*",'Accounting data'!$I$2:$I$37000,"7*",'Accounting data'!$J$2:$J$37000,"31*",'Accounting data'!$K$2:$K$37000,"67*",'Accounting data'!$L$2:$L$37000,AR4)+SUMIFS('Accounting data'!$G$2:$G$37000,'Accounting data'!$H$2:$H$37000,"9999*",'Accounting data'!$I$2:$I$37000,"8*",'Accounting data'!$J$2:$J$37000,"31*",'Accounting data'!$K$2:$K$37000,"67*",'Accounting data'!$L$2:$L$37000,AR4)+SUMIFS('Accounting data'!$G$2:$G$37000,'Accounting data'!$H$2:$H$37000,"9999*",'Accounting data'!$I$2:$I$37000,"9*",'Accounting data'!$J$2:$J$37000,"31*",'Accounting data'!$K$2:$K$37000,"67*",'Accounting data'!$L$2:$L$37000,AR4)</f>
        <v>0</v>
      </c>
      <c r="AS1314" s="384">
        <f>SUMIFS('Accounting data'!$G$2:$G$37000,'Accounting data'!$H$2:$H$37000,"9999*",'Accounting data'!$I$2:$I$37000,"7*",'Accounting data'!$J$2:$J$37000,"31*",'Accounting data'!$K$2:$K$37000,"67*",'Accounting data'!$L$2:$L$37000,AS4)+SUMIFS('Accounting data'!$G$2:$G$37000,'Accounting data'!$H$2:$H$37000,"9999*",'Accounting data'!$I$2:$I$37000,"8*",'Accounting data'!$J$2:$J$37000,"31*",'Accounting data'!$K$2:$K$37000,"67*",'Accounting data'!$L$2:$L$37000,AS4)+SUMIFS('Accounting data'!$G$2:$G$37000,'Accounting data'!$H$2:$H$37000,"9999*",'Accounting data'!$I$2:$I$37000,"9*",'Accounting data'!$J$2:$J$37000,"31*",'Accounting data'!$K$2:$K$37000,"67*",'Accounting data'!$L$2:$L$37000,AS4)</f>
        <v>0</v>
      </c>
      <c r="AT1314" s="384">
        <f>SUMIFS('Accounting data'!$G$2:$G$37000,'Accounting data'!$H$2:$H$37000,"9999*",'Accounting data'!$I$2:$I$37000,"7*",'Accounting data'!$J$2:$J$37000,"31*",'Accounting data'!$K$2:$K$37000,"67*",'Accounting data'!$L$2:$L$37000,AT4)+SUMIFS('Accounting data'!$G$2:$G$37000,'Accounting data'!$H$2:$H$37000,"9999*",'Accounting data'!$I$2:$I$37000,"8*",'Accounting data'!$J$2:$J$37000,"31*",'Accounting data'!$K$2:$K$37000,"67*",'Accounting data'!$L$2:$L$37000,AT4)+SUMIFS('Accounting data'!$G$2:$G$37000,'Accounting data'!$H$2:$H$37000,"9999*",'Accounting data'!$I$2:$I$37000,"9*",'Accounting data'!$J$2:$J$37000,"31*",'Accounting data'!$K$2:$K$37000,"67*",'Accounting data'!$L$2:$L$37000,AT4)</f>
        <v>0</v>
      </c>
      <c r="AU1314" s="384">
        <f>SUMIFS('Accounting data'!$G$2:$G$37000,'Accounting data'!$H$2:$H$37000,"9999*",'Accounting data'!$I$2:$I$37000,"7*",'Accounting data'!$J$2:$J$37000,"31*",'Accounting data'!$K$2:$K$37000,"67*",'Accounting data'!$L$2:$L$37000,AU4)+SUMIFS('Accounting data'!$G$2:$G$37000,'Accounting data'!$H$2:$H$37000,"9999*",'Accounting data'!$I$2:$I$37000,"8*",'Accounting data'!$J$2:$J$37000,"31*",'Accounting data'!$K$2:$K$37000,"67*",'Accounting data'!$L$2:$L$37000,AU4)+SUMIFS('Accounting data'!$G$2:$G$37000,'Accounting data'!$H$2:$H$37000,"9999*",'Accounting data'!$I$2:$I$37000,"9*",'Accounting data'!$J$2:$J$37000,"31*",'Accounting data'!$K$2:$K$37000,"67*",'Accounting data'!$L$2:$L$37000,AU4)</f>
        <v>0</v>
      </c>
      <c r="AV1314" s="384">
        <f>SUMIFS('Accounting data'!$G$2:$G$37000,'Accounting data'!$H$2:$H$37000,"9999*",'Accounting data'!$I$2:$I$37000,"7*",'Accounting data'!$J$2:$J$37000,"31*",'Accounting data'!$K$2:$K$37000,"67*",'Accounting data'!$L$2:$L$37000,AV4)+SUMIFS('Accounting data'!$G$2:$G$37000,'Accounting data'!$H$2:$H$37000,"9999*",'Accounting data'!$I$2:$I$37000,"8*",'Accounting data'!$J$2:$J$37000,"31*",'Accounting data'!$K$2:$K$37000,"67*",'Accounting data'!$L$2:$L$37000,AV4)+SUMIFS('Accounting data'!$G$2:$G$37000,'Accounting data'!$H$2:$H$37000,"9999*",'Accounting data'!$I$2:$I$37000,"9*",'Accounting data'!$J$2:$J$37000,"31*",'Accounting data'!$K$2:$K$37000,"67*",'Accounting data'!$L$2:$L$37000,AV4)</f>
        <v>0</v>
      </c>
      <c r="AW1314" s="384">
        <f>SUMIFS('Accounting data'!$G$2:$G$37000,'Accounting data'!$H$2:$H$37000,"9999*",'Accounting data'!$I$2:$I$37000,"7*",'Accounting data'!$J$2:$J$37000,"31*",'Accounting data'!$K$2:$K$37000,"67*",'Accounting data'!$L$2:$L$37000,AW4)+SUMIFS('Accounting data'!$G$2:$G$37000,'Accounting data'!$H$2:$H$37000,"9999*",'Accounting data'!$I$2:$I$37000,"8*",'Accounting data'!$J$2:$J$37000,"31*",'Accounting data'!$K$2:$K$37000,"67*",'Accounting data'!$L$2:$L$37000,AW4)+SUMIFS('Accounting data'!$G$2:$G$37000,'Accounting data'!$H$2:$H$37000,"9999*",'Accounting data'!$I$2:$I$37000,"9*",'Accounting data'!$J$2:$J$37000,"31*",'Accounting data'!$K$2:$K$37000,"67*",'Accounting data'!$L$2:$L$37000,AW4)</f>
        <v>0</v>
      </c>
      <c r="AX1314" s="384">
        <f>SUMIFS('Accounting data'!$G$2:$G$37000,'Accounting data'!$H$2:$H$37000,"9999*",'Accounting data'!$I$2:$I$37000,"7*",'Accounting data'!$J$2:$J$37000,"31*",'Accounting data'!$K$2:$K$37000,"67*",'Accounting data'!$L$2:$L$37000,AX4)+SUMIFS('Accounting data'!$G$2:$G$37000,'Accounting data'!$H$2:$H$37000,"9999*",'Accounting data'!$I$2:$I$37000,"8*",'Accounting data'!$J$2:$J$37000,"31*",'Accounting data'!$K$2:$K$37000,"67*",'Accounting data'!$L$2:$L$37000,AX4)+SUMIFS('Accounting data'!$G$2:$G$37000,'Accounting data'!$H$2:$H$37000,"9999*",'Accounting data'!$I$2:$I$37000,"9*",'Accounting data'!$J$2:$J$37000,"31*",'Accounting data'!$K$2:$K$37000,"67*",'Accounting data'!$L$2:$L$37000,AX4)</f>
        <v>0</v>
      </c>
      <c r="AY1314" s="384">
        <f>SUMIFS('Accounting data'!$G$2:$G$37000,'Accounting data'!$H$2:$H$37000,"9999*",'Accounting data'!$I$2:$I$37000,"7*",'Accounting data'!$J$2:$J$37000,"31*",'Accounting data'!$K$2:$K$37000,"67*",'Accounting data'!$L$2:$L$37000,AY4)+SUMIFS('Accounting data'!$G$2:$G$37000,'Accounting data'!$H$2:$H$37000,"9999*",'Accounting data'!$I$2:$I$37000,"8*",'Accounting data'!$J$2:$J$37000,"31*",'Accounting data'!$K$2:$K$37000,"67*",'Accounting data'!$L$2:$L$37000,AY4)+SUMIFS('Accounting data'!$G$2:$G$37000,'Accounting data'!$H$2:$H$37000,"9999*",'Accounting data'!$I$2:$I$37000,"9*",'Accounting data'!$J$2:$J$37000,"31*",'Accounting data'!$K$2:$K$37000,"67*",'Accounting data'!$L$2:$L$37000,AY4)</f>
        <v>0</v>
      </c>
      <c r="AZ1314" s="384">
        <f>SUMIFS('Accounting data'!$G$2:$G$37000,'Accounting data'!$H$2:$H$37000,"9999*",'Accounting data'!$I$2:$I$37000,"7*",'Accounting data'!$J$2:$J$37000,"31*",'Accounting data'!$K$2:$K$37000,"67*",'Accounting data'!$L$2:$L$37000,AZ4)+SUMIFS('Accounting data'!$G$2:$G$37000,'Accounting data'!$H$2:$H$37000,"9999*",'Accounting data'!$I$2:$I$37000,"8*",'Accounting data'!$J$2:$J$37000,"31*",'Accounting data'!$K$2:$K$37000,"67*",'Accounting data'!$L$2:$L$37000,AZ4)+SUMIFS('Accounting data'!$G$2:$G$37000,'Accounting data'!$H$2:$H$37000,"9999*",'Accounting data'!$I$2:$I$37000,"9*",'Accounting data'!$J$2:$J$37000,"31*",'Accounting data'!$K$2:$K$37000,"67*",'Accounting data'!$L$2:$L$37000,AZ4)</f>
        <v>0</v>
      </c>
      <c r="BA1314" s="384">
        <f>SUMIFS('Accounting data'!$G$2:$G$37000,'Accounting data'!$H$2:$H$37000,"9999*",'Accounting data'!$I$2:$I$37000,"7*",'Accounting data'!$J$2:$J$37000,"31*",'Accounting data'!$K$2:$K$37000,"67*",'Accounting data'!$L$2:$L$37000,BA4)+SUMIFS('Accounting data'!$G$2:$G$37000,'Accounting data'!$H$2:$H$37000,"9999*",'Accounting data'!$I$2:$I$37000,"8*",'Accounting data'!$J$2:$J$37000,"31*",'Accounting data'!$K$2:$K$37000,"67*",'Accounting data'!$L$2:$L$37000,BA4)+SUMIFS('Accounting data'!$G$2:$G$37000,'Accounting data'!$H$2:$H$37000,"9999*",'Accounting data'!$I$2:$I$37000,"9*",'Accounting data'!$J$2:$J$37000,"31*",'Accounting data'!$K$2:$K$37000,"67*",'Accounting data'!$L$2:$L$37000,BA4)</f>
        <v>0</v>
      </c>
      <c r="BB1314" s="384">
        <f>SUMIFS('Accounting data'!$G$2:$G$37000,'Accounting data'!$H$2:$H$37000,"9999*",'Accounting data'!$I$2:$I$37000,"7*",'Accounting data'!$J$2:$J$37000,"31*",'Accounting data'!$K$2:$K$37000,"67*",'Accounting data'!$L$2:$L$37000,BB4)+SUMIFS('Accounting data'!$G$2:$G$37000,'Accounting data'!$H$2:$H$37000,"9999*",'Accounting data'!$I$2:$I$37000,"8*",'Accounting data'!$J$2:$J$37000,"31*",'Accounting data'!$K$2:$K$37000,"67*",'Accounting data'!$L$2:$L$37000,BB4)+SUMIFS('Accounting data'!$G$2:$G$37000,'Accounting data'!$H$2:$H$37000,"9999*",'Accounting data'!$I$2:$I$37000,"9*",'Accounting data'!$J$2:$J$37000,"31*",'Accounting data'!$K$2:$K$37000,"67*",'Accounting data'!$L$2:$L$37000,BB4)</f>
        <v>0</v>
      </c>
      <c r="BC1314" s="384">
        <f>SUMIFS('Accounting data'!$G$2:$G$37000,'Accounting data'!$H$2:$H$37000,"9999*",'Accounting data'!$I$2:$I$37000,"7*",'Accounting data'!$J$2:$J$37000,"31*",'Accounting data'!$K$2:$K$37000,"67*",'Accounting data'!$L$2:$L$37000,BC4)+SUMIFS('Accounting data'!$G$2:$G$37000,'Accounting data'!$H$2:$H$37000,"9999*",'Accounting data'!$I$2:$I$37000,"8*",'Accounting data'!$J$2:$J$37000,"31*",'Accounting data'!$K$2:$K$37000,"67*",'Accounting data'!$L$2:$L$37000,BC4)+SUMIFS('Accounting data'!$G$2:$G$37000,'Accounting data'!$H$2:$H$37000,"9999*",'Accounting data'!$I$2:$I$37000,"9*",'Accounting data'!$J$2:$J$37000,"31*",'Accounting data'!$K$2:$K$37000,"67*",'Accounting data'!$L$2:$L$37000,BC4)</f>
        <v>0</v>
      </c>
      <c r="BD1314" s="384">
        <f>SUMIFS('Accounting data'!$G$2:$G$37000,'Accounting data'!$H$2:$H$37000,"9999*",'Accounting data'!$I$2:$I$37000,"7*",'Accounting data'!$J$2:$J$37000,"31*",'Accounting data'!$K$2:$K$37000,"67*",'Accounting data'!$L$2:$L$37000,BD4)+SUMIFS('Accounting data'!$G$2:$G$37000,'Accounting data'!$H$2:$H$37000,"9999*",'Accounting data'!$I$2:$I$37000,"8*",'Accounting data'!$J$2:$J$37000,"31*",'Accounting data'!$K$2:$K$37000,"67*",'Accounting data'!$L$2:$L$37000,BD4)+SUMIFS('Accounting data'!$G$2:$G$37000,'Accounting data'!$H$2:$H$37000,"9999*",'Accounting data'!$I$2:$I$37000,"9*",'Accounting data'!$J$2:$J$37000,"31*",'Accounting data'!$K$2:$K$37000,"67*",'Accounting data'!$L$2:$L$37000,BD4)</f>
        <v>0</v>
      </c>
      <c r="BE1314" s="384">
        <f>SUMIFS('Accounting data'!$G$2:$G$37000,'Accounting data'!$H$2:$H$37000,"9999*",'Accounting data'!$I$2:$I$37000,"7*",'Accounting data'!$J$2:$J$37000,"31*",'Accounting data'!$K$2:$K$37000,"67*",'Accounting data'!$L$2:$L$37000,BE4)+SUMIFS('Accounting data'!$G$2:$G$37000,'Accounting data'!$H$2:$H$37000,"9999*",'Accounting data'!$I$2:$I$37000,"8*",'Accounting data'!$J$2:$J$37000,"31*",'Accounting data'!$K$2:$K$37000,"67*",'Accounting data'!$L$2:$L$37000,BE4)+SUMIFS('Accounting data'!$G$2:$G$37000,'Accounting data'!$H$2:$H$37000,"9999*",'Accounting data'!$I$2:$I$37000,"9*",'Accounting data'!$J$2:$J$37000,"31*",'Accounting data'!$K$2:$K$37000,"67*",'Accounting data'!$L$2:$L$37000,BE4)</f>
        <v>0</v>
      </c>
      <c r="BF1314" s="384">
        <f>SUMIFS('Accounting data'!$G$2:$G$37000,'Accounting data'!$H$2:$H$37000,"9999*",'Accounting data'!$I$2:$I$37000,"7*",'Accounting data'!$J$2:$J$37000,"31*",'Accounting data'!$K$2:$K$37000,"67*",'Accounting data'!$L$2:$L$37000,BF4)+SUMIFS('Accounting data'!$G$2:$G$37000,'Accounting data'!$H$2:$H$37000,"9999*",'Accounting data'!$I$2:$I$37000,"8*",'Accounting data'!$J$2:$J$37000,"31*",'Accounting data'!$K$2:$K$37000,"67*",'Accounting data'!$L$2:$L$37000,BF4)+SUMIFS('Accounting data'!$G$2:$G$37000,'Accounting data'!$H$2:$H$37000,"9999*",'Accounting data'!$I$2:$I$37000,"9*",'Accounting data'!$J$2:$J$37000,"31*",'Accounting data'!$K$2:$K$37000,"67*",'Accounting data'!$L$2:$L$37000,BF4)</f>
        <v>0</v>
      </c>
      <c r="BG1314" s="384">
        <f>SUMIFS('Accounting data'!$G$2:$G$37000,'Accounting data'!$H$2:$H$37000,"9999*",'Accounting data'!$I$2:$I$37000,"7*",'Accounting data'!$J$2:$J$37000,"31*",'Accounting data'!$K$2:$K$37000,"67*",'Accounting data'!$L$2:$L$37000,BG4)+SUMIFS('Accounting data'!$G$2:$G$37000,'Accounting data'!$H$2:$H$37000,"9999*",'Accounting data'!$I$2:$I$37000,"8*",'Accounting data'!$J$2:$J$37000,"31*",'Accounting data'!$K$2:$K$37000,"67*",'Accounting data'!$L$2:$L$37000,BG4)+SUMIFS('Accounting data'!$G$2:$G$37000,'Accounting data'!$H$2:$H$37000,"9999*",'Accounting data'!$I$2:$I$37000,"9*",'Accounting data'!$J$2:$J$37000,"31*",'Accounting data'!$K$2:$K$37000,"67*",'Accounting data'!$L$2:$L$37000,BG4)</f>
        <v>0</v>
      </c>
      <c r="BH1314" s="384">
        <f>SUMIFS('Accounting data'!$G$2:$G$37000,'Accounting data'!$H$2:$H$37000,"9999*",'Accounting data'!$I$2:$I$37000,"7*",'Accounting data'!$J$2:$J$37000,"31*",'Accounting data'!$K$2:$K$37000,"67*",'Accounting data'!$L$2:$L$37000,BH4)+SUMIFS('Accounting data'!$G$2:$G$37000,'Accounting data'!$H$2:$H$37000,"9999*",'Accounting data'!$I$2:$I$37000,"8*",'Accounting data'!$J$2:$J$37000,"31*",'Accounting data'!$K$2:$K$37000,"67*",'Accounting data'!$L$2:$L$37000,BH4)+SUMIFS('Accounting data'!$G$2:$G$37000,'Accounting data'!$H$2:$H$37000,"9999*",'Accounting data'!$I$2:$I$37000,"9*",'Accounting data'!$J$2:$J$37000,"31*",'Accounting data'!$K$2:$K$37000,"67*",'Accounting data'!$L$2:$L$37000,BH4)</f>
        <v>0</v>
      </c>
      <c r="BI1314" s="384">
        <f>SUMIFS('Accounting data'!$G$2:$G$37000,'Accounting data'!$H$2:$H$37000,"9999*",'Accounting data'!$I$2:$I$37000,"7*",'Accounting data'!$J$2:$J$37000,"31*",'Accounting data'!$K$2:$K$37000,"67*",'Accounting data'!$L$2:$L$37000,BI4)+SUMIFS('Accounting data'!$G$2:$G$37000,'Accounting data'!$H$2:$H$37000,"9999*",'Accounting data'!$I$2:$I$37000,"8*",'Accounting data'!$J$2:$J$37000,"31*",'Accounting data'!$K$2:$K$37000,"67*",'Accounting data'!$L$2:$L$37000,BI4)+SUMIFS('Accounting data'!$G$2:$G$37000,'Accounting data'!$H$2:$H$37000,"9999*",'Accounting data'!$I$2:$I$37000,"9*",'Accounting data'!$J$2:$J$37000,"31*",'Accounting data'!$K$2:$K$37000,"67*",'Accounting data'!$L$2:$L$37000,BI4)</f>
        <v>0</v>
      </c>
      <c r="BJ1314" s="384">
        <f>SUMIFS('Accounting data'!$G$2:$G$37000,'Accounting data'!$H$2:$H$37000,"9999*",'Accounting data'!$I$2:$I$37000,"7*",'Accounting data'!$J$2:$J$37000,"31*",'Accounting data'!$K$2:$K$37000,"67*",'Accounting data'!$L$2:$L$37000,BJ4)+SUMIFS('Accounting data'!$G$2:$G$37000,'Accounting data'!$H$2:$H$37000,"9999*",'Accounting data'!$I$2:$I$37000,"8*",'Accounting data'!$J$2:$J$37000,"31*",'Accounting data'!$K$2:$K$37000,"67*",'Accounting data'!$L$2:$L$37000,BJ4)+SUMIFS('Accounting data'!$G$2:$G$37000,'Accounting data'!$H$2:$H$37000,"9999*",'Accounting data'!$I$2:$I$37000,"9*",'Accounting data'!$J$2:$J$37000,"31*",'Accounting data'!$K$2:$K$37000,"67*",'Accounting data'!$L$2:$L$37000,BJ4)</f>
        <v>0</v>
      </c>
      <c r="BK1314" s="384">
        <f>SUMIFS('Accounting data'!$G$2:$G$37000,'Accounting data'!$H$2:$H$37000,"9999*",'Accounting data'!$I$2:$I$37000,"7*",'Accounting data'!$J$2:$J$37000,"31*",'Accounting data'!$K$2:$K$37000,"67*",'Accounting data'!$L$2:$L$37000,BK4)+SUMIFS('Accounting data'!$G$2:$G$37000,'Accounting data'!$H$2:$H$37000,"9999*",'Accounting data'!$I$2:$I$37000,"8*",'Accounting data'!$J$2:$J$37000,"31*",'Accounting data'!$K$2:$K$37000,"67*",'Accounting data'!$L$2:$L$37000,BK4)+SUMIFS('Accounting data'!$G$2:$G$37000,'Accounting data'!$H$2:$H$37000,"9999*",'Accounting data'!$I$2:$I$37000,"9*",'Accounting data'!$J$2:$J$37000,"31*",'Accounting data'!$K$2:$K$37000,"67*",'Accounting data'!$L$2:$L$37000,BK4)</f>
        <v>0</v>
      </c>
      <c r="BL1314" s="384">
        <f>SUMIFS('Accounting data'!$G$2:$G$37000,'Accounting data'!$H$2:$H$37000,"9999*",'Accounting data'!$I$2:$I$37000,"7*",'Accounting data'!$J$2:$J$37000,"31*",'Accounting data'!$K$2:$K$37000,"67*",'Accounting data'!$L$2:$L$37000,BL4)+SUMIFS('Accounting data'!$G$2:$G$37000,'Accounting data'!$H$2:$H$37000,"9999*",'Accounting data'!$I$2:$I$37000,"8*",'Accounting data'!$J$2:$J$37000,"31*",'Accounting data'!$K$2:$K$37000,"67*",'Accounting data'!$L$2:$L$37000,BL4)+SUMIFS('Accounting data'!$G$2:$G$37000,'Accounting data'!$H$2:$H$37000,"9999*",'Accounting data'!$I$2:$I$37000,"9*",'Accounting data'!$J$2:$J$37000,"31*",'Accounting data'!$K$2:$K$37000,"67*",'Accounting data'!$L$2:$L$37000,BL4)</f>
        <v>0</v>
      </c>
      <c r="BM1314" s="384">
        <f>SUMIFS('Accounting data'!$G$2:$G$37000,'Accounting data'!$H$2:$H$37000,"9999*",'Accounting data'!$I$2:$I$37000,"7*",'Accounting data'!$J$2:$J$37000,"31*",'Accounting data'!$K$2:$K$37000,"67*",'Accounting data'!$L$2:$L$37000,BM4)+SUMIFS('Accounting data'!$G$2:$G$37000,'Accounting data'!$H$2:$H$37000,"9999*",'Accounting data'!$I$2:$I$37000,"8*",'Accounting data'!$J$2:$J$37000,"31*",'Accounting data'!$K$2:$K$37000,"67*",'Accounting data'!$L$2:$L$37000,BM4)+SUMIFS('Accounting data'!$G$2:$G$37000,'Accounting data'!$H$2:$H$37000,"9999*",'Accounting data'!$I$2:$I$37000,"9*",'Accounting data'!$J$2:$J$37000,"31*",'Accounting data'!$K$2:$K$37000,"67*",'Accounting data'!$L$2:$L$37000,BM4)</f>
        <v>0</v>
      </c>
      <c r="BN1314" s="384">
        <f>SUMIFS('Accounting data'!$G$2:$G$37000,'Accounting data'!$H$2:$H$37000,"9999*",'Accounting data'!$I$2:$I$37000,"7*",'Accounting data'!$J$2:$J$37000,"31*",'Accounting data'!$K$2:$K$37000,"67*",'Accounting data'!$L$2:$L$37000,BN4)+SUMIFS('Accounting data'!$G$2:$G$37000,'Accounting data'!$H$2:$H$37000,"9999*",'Accounting data'!$I$2:$I$37000,"8*",'Accounting data'!$J$2:$J$37000,"31*",'Accounting data'!$K$2:$K$37000,"67*",'Accounting data'!$L$2:$L$37000,BN4)+SUMIFS('Accounting data'!$G$2:$G$37000,'Accounting data'!$H$2:$H$37000,"9999*",'Accounting data'!$I$2:$I$37000,"9*",'Accounting data'!$J$2:$J$37000,"31*",'Accounting data'!$K$2:$K$37000,"67*",'Accounting data'!$L$2:$L$37000,BN4)</f>
        <v>0</v>
      </c>
      <c r="BO1314" s="384">
        <f>SUMIFS('Accounting data'!$G$2:$G$37000,'Accounting data'!$H$2:$H$37000,"9999*",'Accounting data'!$I$2:$I$37000,"7*",'Accounting data'!$J$2:$J$37000,"31*",'Accounting data'!$K$2:$K$37000,"67*",'Accounting data'!$L$2:$L$37000,BO4)+SUMIFS('Accounting data'!$G$2:$G$37000,'Accounting data'!$H$2:$H$37000,"9999*",'Accounting data'!$I$2:$I$37000,"8*",'Accounting data'!$J$2:$J$37000,"31*",'Accounting data'!$K$2:$K$37000,"67*",'Accounting data'!$L$2:$L$37000,BO4)+SUMIFS('Accounting data'!$G$2:$G$37000,'Accounting data'!$H$2:$H$37000,"9999*",'Accounting data'!$I$2:$I$37000,"9*",'Accounting data'!$J$2:$J$37000,"31*",'Accounting data'!$K$2:$K$37000,"67*",'Accounting data'!$L$2:$L$37000,BO4)</f>
        <v>0</v>
      </c>
      <c r="BP1314" s="384">
        <f>SUMIFS('Accounting data'!$G$2:$G$37000,'Accounting data'!$H$2:$H$37000,"9999*",'Accounting data'!$I$2:$I$37000,"7*",'Accounting data'!$J$2:$J$37000,"31*",'Accounting data'!$K$2:$K$37000,"67*",'Accounting data'!$L$2:$L$37000,BP4)+SUMIFS('Accounting data'!$G$2:$G$37000,'Accounting data'!$H$2:$H$37000,"9999*",'Accounting data'!$I$2:$I$37000,"8*",'Accounting data'!$J$2:$J$37000,"31*",'Accounting data'!$K$2:$K$37000,"67*",'Accounting data'!$L$2:$L$37000,BP4)+SUMIFS('Accounting data'!$G$2:$G$37000,'Accounting data'!$H$2:$H$37000,"9999*",'Accounting data'!$I$2:$I$37000,"9*",'Accounting data'!$J$2:$J$37000,"31*",'Accounting data'!$K$2:$K$37000,"67*",'Accounting data'!$L$2:$L$37000,BP4)</f>
        <v>0</v>
      </c>
      <c r="BQ1314" s="384">
        <f>SUMIFS('Accounting data'!$G$2:$G$37000,'Accounting data'!$H$2:$H$37000,"9999*",'Accounting data'!$I$2:$I$37000,"7*",'Accounting data'!$J$2:$J$37000,"31*",'Accounting data'!$K$2:$K$37000,"67*",'Accounting data'!$L$2:$L$37000,BQ4)+SUMIFS('Accounting data'!$G$2:$G$37000,'Accounting data'!$H$2:$H$37000,"9999*",'Accounting data'!$I$2:$I$37000,"8*",'Accounting data'!$J$2:$J$37000,"31*",'Accounting data'!$K$2:$K$37000,"67*",'Accounting data'!$L$2:$L$37000,BQ4)+SUMIFS('Accounting data'!$G$2:$G$37000,'Accounting data'!$H$2:$H$37000,"9999*",'Accounting data'!$I$2:$I$37000,"9*",'Accounting data'!$J$2:$J$37000,"31*",'Accounting data'!$K$2:$K$37000,"67*",'Accounting data'!$L$2:$L$37000,BQ4)</f>
        <v>0</v>
      </c>
      <c r="BR1314" s="384">
        <f>SUMIFS('Accounting data'!$G$2:$G$37000,'Accounting data'!$H$2:$H$37000,"9999*",'Accounting data'!$I$2:$I$37000,"7*",'Accounting data'!$J$2:$J$37000,"31*",'Accounting data'!$K$2:$K$37000,"67*",'Accounting data'!$L$2:$L$37000,BR4)+SUMIFS('Accounting data'!$G$2:$G$37000,'Accounting data'!$H$2:$H$37000,"9999*",'Accounting data'!$I$2:$I$37000,"8*",'Accounting data'!$J$2:$J$37000,"31*",'Accounting data'!$K$2:$K$37000,"67*",'Accounting data'!$L$2:$L$37000,BR4)+SUMIFS('Accounting data'!$G$2:$G$37000,'Accounting data'!$H$2:$H$37000,"9999*",'Accounting data'!$I$2:$I$37000,"9*",'Accounting data'!$J$2:$J$37000,"31*",'Accounting data'!$K$2:$K$37000,"67*",'Accounting data'!$L$2:$L$37000,BR4)</f>
        <v>0</v>
      </c>
      <c r="BS1314" s="384">
        <f>SUMIFS('Accounting data'!$G$2:$G$37000,'Accounting data'!$H$2:$H$37000,"9999*",'Accounting data'!$I$2:$I$37000,"7*",'Accounting data'!$J$2:$J$37000,"31*",'Accounting data'!$K$2:$K$37000,"67*",'Accounting data'!$L$2:$L$37000,BS4)+SUMIFS('Accounting data'!$G$2:$G$37000,'Accounting data'!$H$2:$H$37000,"9999*",'Accounting data'!$I$2:$I$37000,"8*",'Accounting data'!$J$2:$J$37000,"31*",'Accounting data'!$K$2:$K$37000,"67*",'Accounting data'!$L$2:$L$37000,BS4)+SUMIFS('Accounting data'!$G$2:$G$37000,'Accounting data'!$H$2:$H$37000,"9999*",'Accounting data'!$I$2:$I$37000,"9*",'Accounting data'!$J$2:$J$37000,"31*",'Accounting data'!$K$2:$K$37000,"67*",'Accounting data'!$L$2:$L$37000,BS4)</f>
        <v>0</v>
      </c>
      <c r="BT1314" s="384">
        <f>SUMIFS('Accounting data'!$G$2:$G$37000,'Accounting data'!$H$2:$H$37000,"9999*",'Accounting data'!$I$2:$I$37000,"7*",'Accounting data'!$J$2:$J$37000,"31*",'Accounting data'!$K$2:$K$37000,"67*",'Accounting data'!$L$2:$L$37000,BT4)+SUMIFS('Accounting data'!$G$2:$G$37000,'Accounting data'!$H$2:$H$37000,"9999*",'Accounting data'!$I$2:$I$37000,"8*",'Accounting data'!$J$2:$J$37000,"31*",'Accounting data'!$K$2:$K$37000,"67*",'Accounting data'!$L$2:$L$37000,BT4)+SUMIFS('Accounting data'!$G$2:$G$37000,'Accounting data'!$H$2:$H$37000,"9999*",'Accounting data'!$I$2:$I$37000,"9*",'Accounting data'!$J$2:$J$37000,"31*",'Accounting data'!$K$2:$K$37000,"67*",'Accounting data'!$L$2:$L$37000,BT4)</f>
        <v>0</v>
      </c>
      <c r="BU1314" s="384">
        <f>SUMIFS('Accounting data'!$G$2:$G$37000,'Accounting data'!$H$2:$H$37000,"9999*",'Accounting data'!$I$2:$I$37000,"7*",'Accounting data'!$J$2:$J$37000,"31*",'Accounting data'!$K$2:$K$37000,"67*",'Accounting data'!$L$2:$L$37000,BU4)+SUMIFS('Accounting data'!$G$2:$G$37000,'Accounting data'!$H$2:$H$37000,"9999*",'Accounting data'!$I$2:$I$37000,"8*",'Accounting data'!$J$2:$J$37000,"31*",'Accounting data'!$K$2:$K$37000,"67*",'Accounting data'!$L$2:$L$37000,BU4)+SUMIFS('Accounting data'!$G$2:$G$37000,'Accounting data'!$H$2:$H$37000,"9999*",'Accounting data'!$I$2:$I$37000,"9*",'Accounting data'!$J$2:$J$37000,"31*",'Accounting data'!$K$2:$K$37000,"67*",'Accounting data'!$L$2:$L$37000,BU4)</f>
        <v>0</v>
      </c>
      <c r="BV1314" s="384">
        <f>SUMIFS('Accounting data'!$G$2:$G$37000,'Accounting data'!$H$2:$H$37000,"9999*",'Accounting data'!$I$2:$I$37000,"7*",'Accounting data'!$J$2:$J$37000,"31*",'Accounting data'!$K$2:$K$37000,"67*",'Accounting data'!$L$2:$L$37000,BV4)+SUMIFS('Accounting data'!$G$2:$G$37000,'Accounting data'!$H$2:$H$37000,"9999*",'Accounting data'!$I$2:$I$37000,"8*",'Accounting data'!$J$2:$J$37000,"31*",'Accounting data'!$K$2:$K$37000,"67*",'Accounting data'!$L$2:$L$37000,BV4)+SUMIFS('Accounting data'!$G$2:$G$37000,'Accounting data'!$H$2:$H$37000,"9999*",'Accounting data'!$I$2:$I$37000,"9*",'Accounting data'!$J$2:$J$37000,"31*",'Accounting data'!$K$2:$K$37000,"67*",'Accounting data'!$L$2:$L$37000,BV4)</f>
        <v>0</v>
      </c>
      <c r="BW1314" s="384">
        <f>SUMIFS('Accounting data'!$G$2:$G$37000,'Accounting data'!$H$2:$H$37000,"9999*",'Accounting data'!$I$2:$I$37000,"7*",'Accounting data'!$J$2:$J$37000,"31*",'Accounting data'!$K$2:$K$37000,"67*",'Accounting data'!$L$2:$L$37000,BW4)+SUMIFS('Accounting data'!$G$2:$G$37000,'Accounting data'!$H$2:$H$37000,"9999*",'Accounting data'!$I$2:$I$37000,"8*",'Accounting data'!$J$2:$J$37000,"31*",'Accounting data'!$K$2:$K$37000,"67*",'Accounting data'!$L$2:$L$37000,BW4)+SUMIFS('Accounting data'!$G$2:$G$37000,'Accounting data'!$H$2:$H$37000,"9999*",'Accounting data'!$I$2:$I$37000,"9*",'Accounting data'!$J$2:$J$37000,"31*",'Accounting data'!$K$2:$K$37000,"67*",'Accounting data'!$L$2:$L$37000,BW4)</f>
        <v>0</v>
      </c>
      <c r="BX1314" s="384">
        <f>SUMIFS('Accounting data'!$G$2:$G$37000,'Accounting data'!$H$2:$H$37000,"9999*",'Accounting data'!$I$2:$I$37000,"7*",'Accounting data'!$J$2:$J$37000,"31*",'Accounting data'!$K$2:$K$37000,"67*",'Accounting data'!$L$2:$L$37000,BX4)+SUMIFS('Accounting data'!$G$2:$G$37000,'Accounting data'!$H$2:$H$37000,"9999*",'Accounting data'!$I$2:$I$37000,"8*",'Accounting data'!$J$2:$J$37000,"31*",'Accounting data'!$K$2:$K$37000,"67*",'Accounting data'!$L$2:$L$37000,BX4)+SUMIFS('Accounting data'!$G$2:$G$37000,'Accounting data'!$H$2:$H$37000,"9999*",'Accounting data'!$I$2:$I$37000,"9*",'Accounting data'!$J$2:$J$37000,"31*",'Accounting data'!$K$2:$K$37000,"67*",'Accounting data'!$L$2:$L$37000,BX4)</f>
        <v>0</v>
      </c>
      <c r="BY1314" s="384">
        <f>SUMIFS('Accounting data'!$G$2:$G$37000,'Accounting data'!$H$2:$H$37000,"9999*",'Accounting data'!$I$2:$I$37000,"7*",'Accounting data'!$J$2:$J$37000,"31*",'Accounting data'!$K$2:$K$37000,"67*",'Accounting data'!$L$2:$L$37000,BY4)+SUMIFS('Accounting data'!$G$2:$G$37000,'Accounting data'!$H$2:$H$37000,"9999*",'Accounting data'!$I$2:$I$37000,"8*",'Accounting data'!$J$2:$J$37000,"31*",'Accounting data'!$K$2:$K$37000,"67*",'Accounting data'!$L$2:$L$37000,BY4)+SUMIFS('Accounting data'!$G$2:$G$37000,'Accounting data'!$H$2:$H$37000,"9999*",'Accounting data'!$I$2:$I$37000,"9*",'Accounting data'!$J$2:$J$37000,"31*",'Accounting data'!$K$2:$K$37000,"67*",'Accounting data'!$L$2:$L$37000,BY4)</f>
        <v>0</v>
      </c>
      <c r="BZ1314" s="384">
        <f>SUMIFS('Accounting data'!$G$2:$G$37000,'Accounting data'!$H$2:$H$37000,"9999*",'Accounting data'!$I$2:$I$37000,"7*",'Accounting data'!$J$2:$J$37000,"31*",'Accounting data'!$K$2:$K$37000,"67*",'Accounting data'!$L$2:$L$37000,BZ4)+SUMIFS('Accounting data'!$G$2:$G$37000,'Accounting data'!$H$2:$H$37000,"9999*",'Accounting data'!$I$2:$I$37000,"8*",'Accounting data'!$J$2:$J$37000,"31*",'Accounting data'!$K$2:$K$37000,"67*",'Accounting data'!$L$2:$L$37000,BZ4)+SUMIFS('Accounting data'!$G$2:$G$37000,'Accounting data'!$H$2:$H$37000,"9999*",'Accounting data'!$I$2:$I$37000,"9*",'Accounting data'!$J$2:$J$37000,"31*",'Accounting data'!$K$2:$K$37000,"67*",'Accounting data'!$L$2:$L$37000,BZ4)</f>
        <v>0</v>
      </c>
      <c r="CA1314" s="384">
        <f>SUMIFS('Accounting data'!$G$2:$G$37000,'Accounting data'!$H$2:$H$37000,"9999*",'Accounting data'!$I$2:$I$37000,"7*",'Accounting data'!$J$2:$J$37000,"31*",'Accounting data'!$K$2:$K$37000,"67*",'Accounting data'!$L$2:$L$37000,CA4)+SUMIFS('Accounting data'!$G$2:$G$37000,'Accounting data'!$H$2:$H$37000,"9999*",'Accounting data'!$I$2:$I$37000,"8*",'Accounting data'!$J$2:$J$37000,"31*",'Accounting data'!$K$2:$K$37000,"67*",'Accounting data'!$L$2:$L$37000,CA4)+SUMIFS('Accounting data'!$G$2:$G$37000,'Accounting data'!$H$2:$H$37000,"9999*",'Accounting data'!$I$2:$I$37000,"9*",'Accounting data'!$J$2:$J$37000,"31*",'Accounting data'!$K$2:$K$37000,"67*",'Accounting data'!$L$2:$L$37000,CA4)</f>
        <v>0</v>
      </c>
      <c r="CB1314" s="384">
        <f>SUMIFS('Accounting data'!$G$2:$G$37000,'Accounting data'!$H$2:$H$37000,"9999*",'Accounting data'!$I$2:$I$37000,"7*",'Accounting data'!$J$2:$J$37000,"31*",'Accounting data'!$K$2:$K$37000,"67*",'Accounting data'!$L$2:$L$37000,CB4)+SUMIFS('Accounting data'!$G$2:$G$37000,'Accounting data'!$H$2:$H$37000,"9999*",'Accounting data'!$I$2:$I$37000,"8*",'Accounting data'!$J$2:$J$37000,"31*",'Accounting data'!$K$2:$K$37000,"67*",'Accounting data'!$L$2:$L$37000,CB4)+SUMIFS('Accounting data'!$G$2:$G$37000,'Accounting data'!$H$2:$H$37000,"9999*",'Accounting data'!$I$2:$I$37000,"9*",'Accounting data'!$J$2:$J$37000,"31*",'Accounting data'!$K$2:$K$37000,"67*",'Accounting data'!$L$2:$L$37000,CB4)</f>
        <v>0</v>
      </c>
      <c r="CC1314" s="384">
        <f>SUMIFS('Accounting data'!$G$2:$G$37000,'Accounting data'!$H$2:$H$37000,"9999*",'Accounting data'!$I$2:$I$37000,"7*",'Accounting data'!$J$2:$J$37000,"31*",'Accounting data'!$K$2:$K$37000,"67*",'Accounting data'!$L$2:$L$37000,CC4)+SUMIFS('Accounting data'!$G$2:$G$37000,'Accounting data'!$H$2:$H$37000,"9999*",'Accounting data'!$I$2:$I$37000,"8*",'Accounting data'!$J$2:$J$37000,"31*",'Accounting data'!$K$2:$K$37000,"67*",'Accounting data'!$L$2:$L$37000,CC4)+SUMIFS('Accounting data'!$G$2:$G$37000,'Accounting data'!$H$2:$H$37000,"9999*",'Accounting data'!$I$2:$I$37000,"9*",'Accounting data'!$J$2:$J$37000,"31*",'Accounting data'!$K$2:$K$37000,"67*",'Accounting data'!$L$2:$L$37000,CC4)</f>
        <v>0</v>
      </c>
      <c r="CD1314" s="384">
        <f>SUMIFS('Accounting data'!$G$2:$G$37000,'Accounting data'!$H$2:$H$37000,"9999*",'Accounting data'!$I$2:$I$37000,"7*",'Accounting data'!$J$2:$J$37000,"31*",'Accounting data'!$K$2:$K$37000,"67*",'Accounting data'!$L$2:$L$37000,CD4)+SUMIFS('Accounting data'!$G$2:$G$37000,'Accounting data'!$H$2:$H$37000,"9999*",'Accounting data'!$I$2:$I$37000,"8*",'Accounting data'!$J$2:$J$37000,"31*",'Accounting data'!$K$2:$K$37000,"67*",'Accounting data'!$L$2:$L$37000,CD4)+SUMIFS('Accounting data'!$G$2:$G$37000,'Accounting data'!$H$2:$H$37000,"9999*",'Accounting data'!$I$2:$I$37000,"9*",'Accounting data'!$J$2:$J$37000,"31*",'Accounting data'!$K$2:$K$37000,"67*",'Accounting data'!$L$2:$L$37000,CD4)</f>
        <v>0</v>
      </c>
      <c r="CE1314" s="384">
        <f>SUMIFS('Accounting data'!$G$2:$G$37000,'Accounting data'!$H$2:$H$37000,"9999*",'Accounting data'!$I$2:$I$37000,"7*",'Accounting data'!$J$2:$J$37000,"31*",'Accounting data'!$K$2:$K$37000,"67*",'Accounting data'!$L$2:$L$37000,CE4)+SUMIFS('Accounting data'!$G$2:$G$37000,'Accounting data'!$H$2:$H$37000,"9999*",'Accounting data'!$I$2:$I$37000,"8*",'Accounting data'!$J$2:$J$37000,"31*",'Accounting data'!$K$2:$K$37000,"67*",'Accounting data'!$L$2:$L$37000,CE4)+SUMIFS('Accounting data'!$G$2:$G$37000,'Accounting data'!$H$2:$H$37000,"9999*",'Accounting data'!$I$2:$I$37000,"9*",'Accounting data'!$J$2:$J$37000,"31*",'Accounting data'!$K$2:$K$37000,"67*",'Accounting data'!$L$2:$L$37000,CE4)</f>
        <v>0</v>
      </c>
      <c r="CF1314" s="384">
        <f>SUMIFS('Accounting data'!$G$2:$G$37000,'Accounting data'!$H$2:$H$37000,"9999*",'Accounting data'!$I$2:$I$37000,"7*",'Accounting data'!$J$2:$J$37000,"31*",'Accounting data'!$K$2:$K$37000,"67*",'Accounting data'!$L$2:$L$37000,CF4)+SUMIFS('Accounting data'!$G$2:$G$37000,'Accounting data'!$H$2:$H$37000,"9999*",'Accounting data'!$I$2:$I$37000,"8*",'Accounting data'!$J$2:$J$37000,"31*",'Accounting data'!$K$2:$K$37000,"67*",'Accounting data'!$L$2:$L$37000,CF4)+SUMIFS('Accounting data'!$G$2:$G$37000,'Accounting data'!$H$2:$H$37000,"9999*",'Accounting data'!$I$2:$I$37000,"9*",'Accounting data'!$J$2:$J$37000,"31*",'Accounting data'!$K$2:$K$37000,"67*",'Accounting data'!$L$2:$L$37000,CF4)</f>
        <v>0</v>
      </c>
      <c r="CG1314" s="384">
        <f>SUMIFS('Accounting data'!$G$2:$G$37000,'Accounting data'!$H$2:$H$37000,"9999*",'Accounting data'!$I$2:$I$37000,"7*",'Accounting data'!$J$2:$J$37000,"31*",'Accounting data'!$K$2:$K$37000,"67*",'Accounting data'!$L$2:$L$37000,CG4)+SUMIFS('Accounting data'!$G$2:$G$37000,'Accounting data'!$H$2:$H$37000,"9999*",'Accounting data'!$I$2:$I$37000,"8*",'Accounting data'!$J$2:$J$37000,"31*",'Accounting data'!$K$2:$K$37000,"67*",'Accounting data'!$L$2:$L$37000,CG4)+SUMIFS('Accounting data'!$G$2:$G$37000,'Accounting data'!$H$2:$H$37000,"9999*",'Accounting data'!$I$2:$I$37000,"9*",'Accounting data'!$J$2:$J$37000,"31*",'Accounting data'!$K$2:$K$37000,"67*",'Accounting data'!$L$2:$L$37000,CG4)</f>
        <v>0</v>
      </c>
      <c r="CH1314" s="384">
        <f>SUMIFS('Accounting data'!$G$2:$G$37000,'Accounting data'!$H$2:$H$37000,"9999*",'Accounting data'!$I$2:$I$37000,"7*",'Accounting data'!$J$2:$J$37000,"31*",'Accounting data'!$K$2:$K$37000,"67*",'Accounting data'!$L$2:$L$37000,CH4)+SUMIFS('Accounting data'!$G$2:$G$37000,'Accounting data'!$H$2:$H$37000,"9999*",'Accounting data'!$I$2:$I$37000,"8*",'Accounting data'!$J$2:$J$37000,"31*",'Accounting data'!$K$2:$K$37000,"67*",'Accounting data'!$L$2:$L$37000,CH4)+SUMIFS('Accounting data'!$G$2:$G$37000,'Accounting data'!$H$2:$H$37000,"9999*",'Accounting data'!$I$2:$I$37000,"9*",'Accounting data'!$J$2:$J$37000,"31*",'Accounting data'!$K$2:$K$37000,"67*",'Accounting data'!$L$2:$L$37000,CH4)</f>
        <v>0</v>
      </c>
      <c r="CI1314" s="384">
        <f>SUMIFS('Accounting data'!$G$2:$G$37000,'Accounting data'!$H$2:$H$37000,"9999*",'Accounting data'!$I$2:$I$37000,"7*",'Accounting data'!$J$2:$J$37000,"31*",'Accounting data'!$K$2:$K$37000,"67*",'Accounting data'!$L$2:$L$37000,CI4)+SUMIFS('Accounting data'!$G$2:$G$37000,'Accounting data'!$H$2:$H$37000,"9999*",'Accounting data'!$I$2:$I$37000,"8*",'Accounting data'!$J$2:$J$37000,"31*",'Accounting data'!$K$2:$K$37000,"67*",'Accounting data'!$L$2:$L$37000,CI4)+SUMIFS('Accounting data'!$G$2:$G$37000,'Accounting data'!$H$2:$H$37000,"9999*",'Accounting data'!$I$2:$I$37000,"9*",'Accounting data'!$J$2:$J$37000,"31*",'Accounting data'!$K$2:$K$37000,"67*",'Accounting data'!$L$2:$L$37000,CI4)</f>
        <v>0</v>
      </c>
      <c r="CJ1314" s="384">
        <f>SUMIFS('Accounting data'!$G$2:$G$37000,'Accounting data'!$H$2:$H$37000,"9999*",'Accounting data'!$I$2:$I$37000,"7*",'Accounting data'!$J$2:$J$37000,"31*",'Accounting data'!$K$2:$K$37000,"67*",'Accounting data'!$L$2:$L$37000,CJ4)+SUMIFS('Accounting data'!$G$2:$G$37000,'Accounting data'!$H$2:$H$37000,"9999*",'Accounting data'!$I$2:$I$37000,"8*",'Accounting data'!$J$2:$J$37000,"31*",'Accounting data'!$K$2:$K$37000,"67*",'Accounting data'!$L$2:$L$37000,CJ4)+SUMIFS('Accounting data'!$G$2:$G$37000,'Accounting data'!$H$2:$H$37000,"9999*",'Accounting data'!$I$2:$I$37000,"9*",'Accounting data'!$J$2:$J$37000,"31*",'Accounting data'!$K$2:$K$37000,"67*",'Accounting data'!$L$2:$L$37000,CJ4)</f>
        <v>0</v>
      </c>
      <c r="CK1314" s="384">
        <f>SUMIFS('Accounting data'!$G$2:$G$37000,'Accounting data'!$H$2:$H$37000,"9999*",'Accounting data'!$I$2:$I$37000,"7*",'Accounting data'!$J$2:$J$37000,"31*",'Accounting data'!$K$2:$K$37000,"67*",'Accounting data'!$L$2:$L$37000,CK4)+SUMIFS('Accounting data'!$G$2:$G$37000,'Accounting data'!$H$2:$H$37000,"9999*",'Accounting data'!$I$2:$I$37000,"8*",'Accounting data'!$J$2:$J$37000,"31*",'Accounting data'!$K$2:$K$37000,"67*",'Accounting data'!$L$2:$L$37000,CK4)+SUMIFS('Accounting data'!$G$2:$G$37000,'Accounting data'!$H$2:$H$37000,"9999*",'Accounting data'!$I$2:$I$37000,"9*",'Accounting data'!$J$2:$J$37000,"31*",'Accounting data'!$K$2:$K$37000,"67*",'Accounting data'!$L$2:$L$37000,CK4)</f>
        <v>0</v>
      </c>
      <c r="CL1314" s="384">
        <f>SUMIFS('Accounting data'!$G$2:$G$37000,'Accounting data'!$H$2:$H$37000,"9999*",'Accounting data'!$I$2:$I$37000,"7*",'Accounting data'!$J$2:$J$37000,"31*",'Accounting data'!$K$2:$K$37000,"67*",'Accounting data'!$L$2:$L$37000,CL4)+SUMIFS('Accounting data'!$G$2:$G$37000,'Accounting data'!$H$2:$H$37000,"9999*",'Accounting data'!$I$2:$I$37000,"8*",'Accounting data'!$J$2:$J$37000,"31*",'Accounting data'!$K$2:$K$37000,"67*",'Accounting data'!$L$2:$L$37000,CL4)+SUMIFS('Accounting data'!$G$2:$G$37000,'Accounting data'!$H$2:$H$37000,"9999*",'Accounting data'!$I$2:$I$37000,"9*",'Accounting data'!$J$2:$J$37000,"31*",'Accounting data'!$K$2:$K$37000,"67*",'Accounting data'!$L$2:$L$37000,CL4)</f>
        <v>0</v>
      </c>
      <c r="CM1314" s="384">
        <f>SUMIFS('Accounting data'!$G$2:$G$37000,'Accounting data'!$H$2:$H$37000,"9999*",'Accounting data'!$I$2:$I$37000,"7*",'Accounting data'!$J$2:$J$37000,"31*",'Accounting data'!$K$2:$K$37000,"67*",'Accounting data'!$L$2:$L$37000,CM4)+SUMIFS('Accounting data'!$G$2:$G$37000,'Accounting data'!$H$2:$H$37000,"9999*",'Accounting data'!$I$2:$I$37000,"8*",'Accounting data'!$J$2:$J$37000,"31*",'Accounting data'!$K$2:$K$37000,"67*",'Accounting data'!$L$2:$L$37000,CM4)+SUMIFS('Accounting data'!$G$2:$G$37000,'Accounting data'!$H$2:$H$37000,"9999*",'Accounting data'!$I$2:$I$37000,"9*",'Accounting data'!$J$2:$J$37000,"31*",'Accounting data'!$K$2:$K$37000,"67*",'Accounting data'!$L$2:$L$37000,CM4)</f>
        <v>0</v>
      </c>
      <c r="CN1314" s="384">
        <f>SUMIFS('Accounting data'!$G$2:$G$37000,'Accounting data'!$H$2:$H$37000,"9999*",'Accounting data'!$I$2:$I$37000,"7*",'Accounting data'!$J$2:$J$37000,"31*",'Accounting data'!$K$2:$K$37000,"67*",'Accounting data'!$L$2:$L$37000,CN4)+SUMIFS('Accounting data'!$G$2:$G$37000,'Accounting data'!$H$2:$H$37000,"9999*",'Accounting data'!$I$2:$I$37000,"8*",'Accounting data'!$J$2:$J$37000,"31*",'Accounting data'!$K$2:$K$37000,"67*",'Accounting data'!$L$2:$L$37000,CN4)+SUMIFS('Accounting data'!$G$2:$G$37000,'Accounting data'!$H$2:$H$37000,"9999*",'Accounting data'!$I$2:$I$37000,"9*",'Accounting data'!$J$2:$J$37000,"31*",'Accounting data'!$K$2:$K$37000,"67*",'Accounting data'!$L$2:$L$37000,CN4)</f>
        <v>0</v>
      </c>
      <c r="CO1314" s="384">
        <f>SUMIFS('Accounting data'!$G$2:$G$37000,'Accounting data'!$H$2:$H$37000,"9999*",'Accounting data'!$I$2:$I$37000,"7*",'Accounting data'!$J$2:$J$37000,"31*",'Accounting data'!$K$2:$K$37000,"67*",'Accounting data'!$L$2:$L$37000,CO4)+SUMIFS('Accounting data'!$G$2:$G$37000,'Accounting data'!$H$2:$H$37000,"9999*",'Accounting data'!$I$2:$I$37000,"8*",'Accounting data'!$J$2:$J$37000,"31*",'Accounting data'!$K$2:$K$37000,"67*",'Accounting data'!$L$2:$L$37000,CO4)+SUMIFS('Accounting data'!$G$2:$G$37000,'Accounting data'!$H$2:$H$37000,"9999*",'Accounting data'!$I$2:$I$37000,"9*",'Accounting data'!$J$2:$J$37000,"31*",'Accounting data'!$K$2:$K$37000,"67*",'Accounting data'!$L$2:$L$37000,CO4)</f>
        <v>0</v>
      </c>
      <c r="CP1314" s="384">
        <f>SUMIFS('Accounting data'!$G$2:$G$37000,'Accounting data'!$H$2:$H$37000,"9999*",'Accounting data'!$I$2:$I$37000,"7*",'Accounting data'!$J$2:$J$37000,"31*",'Accounting data'!$K$2:$K$37000,"67*",'Accounting data'!$L$2:$L$37000,CP4)+SUMIFS('Accounting data'!$G$2:$G$37000,'Accounting data'!$H$2:$H$37000,"9999*",'Accounting data'!$I$2:$I$37000,"8*",'Accounting data'!$J$2:$J$37000,"31*",'Accounting data'!$K$2:$K$37000,"67*",'Accounting data'!$L$2:$L$37000,CP4)+SUMIFS('Accounting data'!$G$2:$G$37000,'Accounting data'!$H$2:$H$37000,"9999*",'Accounting data'!$I$2:$I$37000,"9*",'Accounting data'!$J$2:$J$37000,"31*",'Accounting data'!$K$2:$K$37000,"67*",'Accounting data'!$L$2:$L$37000,CP4)</f>
        <v>0</v>
      </c>
      <c r="CQ1314" s="384">
        <f>SUMIFS('Accounting data'!$G$2:$G$37000,'Accounting data'!$H$2:$H$37000,"9999*",'Accounting data'!$I$2:$I$37000,"7*",'Accounting data'!$J$2:$J$37000,"31*",'Accounting data'!$K$2:$K$37000,"67*",'Accounting data'!$L$2:$L$37000,CQ4)+SUMIFS('Accounting data'!$G$2:$G$37000,'Accounting data'!$H$2:$H$37000,"9999*",'Accounting data'!$I$2:$I$37000,"8*",'Accounting data'!$J$2:$J$37000,"31*",'Accounting data'!$K$2:$K$37000,"67*",'Accounting data'!$L$2:$L$37000,CQ4)+SUMIFS('Accounting data'!$G$2:$G$37000,'Accounting data'!$H$2:$H$37000,"9999*",'Accounting data'!$I$2:$I$37000,"9*",'Accounting data'!$J$2:$J$37000,"31*",'Accounting data'!$K$2:$K$37000,"67*",'Accounting data'!$L$2:$L$37000,CQ4)</f>
        <v>0</v>
      </c>
      <c r="CR1314" s="384">
        <f>SUMIFS('Accounting data'!$G$2:$G$37000,'Accounting data'!$H$2:$H$37000,"9999*",'Accounting data'!$I$2:$I$37000,"7*",'Accounting data'!$J$2:$J$37000,"31*",'Accounting data'!$K$2:$K$37000,"67*",'Accounting data'!$L$2:$L$37000,CR4)+SUMIFS('Accounting data'!$G$2:$G$37000,'Accounting data'!$H$2:$H$37000,"9999*",'Accounting data'!$I$2:$I$37000,"8*",'Accounting data'!$J$2:$J$37000,"31*",'Accounting data'!$K$2:$K$37000,"67*",'Accounting data'!$L$2:$L$37000,CR4)+SUMIFS('Accounting data'!$G$2:$G$37000,'Accounting data'!$H$2:$H$37000,"9999*",'Accounting data'!$I$2:$I$37000,"9*",'Accounting data'!$J$2:$J$37000,"31*",'Accounting data'!$K$2:$K$37000,"67*",'Accounting data'!$L$2:$L$37000,CR4)</f>
        <v>0</v>
      </c>
      <c r="CS1314" s="384">
        <f>SUMIFS('Accounting data'!$G$2:$G$37000,'Accounting data'!$H$2:$H$37000,"9999*",'Accounting data'!$I$2:$I$37000,"7*",'Accounting data'!$J$2:$J$37000,"31*",'Accounting data'!$K$2:$K$37000,"67*",'Accounting data'!$L$2:$L$37000,CS4)+SUMIFS('Accounting data'!$G$2:$G$37000,'Accounting data'!$H$2:$H$37000,"9999*",'Accounting data'!$I$2:$I$37000,"8*",'Accounting data'!$J$2:$J$37000,"31*",'Accounting data'!$K$2:$K$37000,"67*",'Accounting data'!$L$2:$L$37000,CS4)+SUMIFS('Accounting data'!$G$2:$G$37000,'Accounting data'!$H$2:$H$37000,"9999*",'Accounting data'!$I$2:$I$37000,"9*",'Accounting data'!$J$2:$J$37000,"31*",'Accounting data'!$K$2:$K$37000,"67*",'Accounting data'!$L$2:$L$37000,CS4)</f>
        <v>0</v>
      </c>
    </row>
    <row r="1315" spans="1:97">
      <c r="A1315" s="386"/>
      <c r="B1315" s="383"/>
      <c r="C1315" s="383"/>
      <c r="D1315" s="397"/>
      <c r="E1315" s="384"/>
      <c r="F1315" s="384"/>
      <c r="G1315" s="385"/>
      <c r="H1315" s="384"/>
      <c r="I1315" s="384"/>
      <c r="J1315" s="384"/>
      <c r="K1315" s="384"/>
      <c r="L1315" s="384"/>
      <c r="M1315" s="384"/>
      <c r="N1315" s="384"/>
      <c r="O1315" s="384"/>
      <c r="P1315" s="384"/>
      <c r="Q1315" s="384"/>
      <c r="R1315" s="384"/>
      <c r="S1315" s="384"/>
      <c r="T1315" s="384"/>
      <c r="U1315" s="384"/>
      <c r="V1315" s="384"/>
      <c r="W1315" s="384"/>
      <c r="X1315" s="384"/>
      <c r="Y1315" s="384"/>
      <c r="Z1315" s="384"/>
      <c r="AA1315" s="384"/>
      <c r="AB1315" s="384"/>
      <c r="AC1315" s="384"/>
      <c r="AD1315" s="384"/>
      <c r="AE1315" s="384"/>
      <c r="AF1315" s="384"/>
    </row>
    <row r="1316" spans="1:97">
      <c r="A1316" s="386"/>
      <c r="B1316" s="383"/>
      <c r="C1316" s="383"/>
      <c r="D1316" s="397"/>
      <c r="E1316" s="384"/>
      <c r="F1316" s="384"/>
      <c r="G1316" s="385"/>
      <c r="H1316" s="384"/>
      <c r="I1316" s="384"/>
      <c r="J1316" s="384"/>
      <c r="K1316" s="384"/>
      <c r="L1316" s="384"/>
      <c r="M1316" s="384"/>
      <c r="N1316" s="384"/>
      <c r="O1316" s="384"/>
      <c r="P1316" s="384"/>
      <c r="Q1316" s="384"/>
      <c r="R1316" s="384"/>
      <c r="S1316" s="384"/>
      <c r="T1316" s="384"/>
      <c r="U1316" s="384"/>
      <c r="V1316" s="384"/>
      <c r="W1316" s="384"/>
      <c r="X1316" s="384"/>
      <c r="Y1316" s="384"/>
      <c r="Z1316" s="384"/>
      <c r="AA1316" s="384"/>
      <c r="AB1316" s="384"/>
      <c r="AC1316" s="384"/>
      <c r="AD1316" s="384"/>
      <c r="AE1316" s="384"/>
      <c r="AF1316" s="384"/>
    </row>
    <row r="1317" spans="1:97">
      <c r="A1317" s="387" t="s">
        <v>524</v>
      </c>
      <c r="B1317" s="387"/>
      <c r="C1317" s="387"/>
      <c r="D1317" s="387"/>
      <c r="E1317" s="385">
        <f>(E1307-E1308-E1309)-((E1310+E1311)-(E1312+E1313))-(E1314+E1315+E1316)</f>
        <v>0</v>
      </c>
      <c r="F1317" s="385">
        <f t="shared" ref="F1317:V1317" si="200">(F1307-F1308-F1309)-((F1310+F1311)-(F1312+F1313))-(F1314+F1315+F1316)</f>
        <v>0</v>
      </c>
      <c r="G1317" s="385"/>
      <c r="H1317" s="385">
        <f t="shared" si="200"/>
        <v>0</v>
      </c>
      <c r="I1317" s="385">
        <f t="shared" si="200"/>
        <v>0</v>
      </c>
      <c r="J1317" s="385">
        <f t="shared" si="200"/>
        <v>0</v>
      </c>
      <c r="K1317" s="385">
        <f t="shared" si="200"/>
        <v>0</v>
      </c>
      <c r="L1317" s="385">
        <f t="shared" si="200"/>
        <v>0</v>
      </c>
      <c r="M1317" s="385">
        <f t="shared" si="200"/>
        <v>0</v>
      </c>
      <c r="N1317" s="385">
        <f t="shared" si="200"/>
        <v>0</v>
      </c>
      <c r="O1317" s="385">
        <f t="shared" si="200"/>
        <v>0</v>
      </c>
      <c r="P1317" s="385">
        <f t="shared" si="200"/>
        <v>0</v>
      </c>
      <c r="Q1317" s="385">
        <f t="shared" si="200"/>
        <v>0</v>
      </c>
      <c r="R1317" s="385">
        <f t="shared" si="200"/>
        <v>0</v>
      </c>
      <c r="S1317" s="385">
        <f t="shared" si="200"/>
        <v>0</v>
      </c>
      <c r="T1317" s="385">
        <f t="shared" si="200"/>
        <v>0</v>
      </c>
      <c r="U1317" s="385">
        <f t="shared" si="200"/>
        <v>0</v>
      </c>
      <c r="V1317" s="385">
        <f t="shared" si="200"/>
        <v>0</v>
      </c>
      <c r="W1317" s="385">
        <f t="shared" ref="W1317:AF1317" si="201">(W1307-W1308-W1309)-((W1310+W1311)-(W1312+W1313))-(W1314+W1315+W1316)</f>
        <v>0</v>
      </c>
      <c r="X1317" s="385">
        <f t="shared" si="201"/>
        <v>0</v>
      </c>
      <c r="Y1317" s="385">
        <f t="shared" si="201"/>
        <v>0</v>
      </c>
      <c r="Z1317" s="385">
        <f t="shared" si="201"/>
        <v>0</v>
      </c>
      <c r="AA1317" s="385">
        <f t="shared" si="201"/>
        <v>0</v>
      </c>
      <c r="AB1317" s="385">
        <f t="shared" si="201"/>
        <v>0</v>
      </c>
      <c r="AC1317" s="385">
        <f t="shared" si="201"/>
        <v>0</v>
      </c>
      <c r="AD1317" s="385">
        <f t="shared" si="201"/>
        <v>0</v>
      </c>
      <c r="AE1317" s="385">
        <f t="shared" si="201"/>
        <v>0</v>
      </c>
      <c r="AF1317" s="385">
        <f t="shared" si="201"/>
        <v>0</v>
      </c>
    </row>
    <row r="1329" spans="1:97">
      <c r="A1329" s="383" t="s">
        <v>72</v>
      </c>
      <c r="B1329" s="383" t="s">
        <v>80</v>
      </c>
      <c r="C1329" s="383">
        <v>3300</v>
      </c>
      <c r="D1329" s="383">
        <v>6000</v>
      </c>
      <c r="E1329" s="384">
        <f>SUMIFS('Accounting data'!$G$2:$G$37000,'Accounting data'!$I$2:$I$37000,"7*",'Accounting data'!$J$2:$J$37000,"33*",'Accounting data'!$K$2:$K$37000,"6*",'Accounting data'!$L$2:$L$37000,E4)+SUMIFS('Accounting data'!$G$2:$G$37000,'Accounting data'!$I$2:$I$37000,"8*",'Accounting data'!$J$2:$J$37000,"33*",'Accounting data'!$K$2:$K$37000,"6*",'Accounting data'!$L$2:$L$37000,E4)+SUMIFS('Accounting data'!$G$2:$G$37000,'Accounting data'!$I$2:$I$37000,"9*",'Accounting data'!$J$2:$J$37000,"33*",'Accounting data'!$K$2:$K$37000,"6*",'Accounting data'!$L$2:$L$37000,E4)</f>
        <v>0</v>
      </c>
      <c r="F1329" s="384">
        <f>SUMIFS('Accounting data'!$G$2:$G$37000,'Accounting data'!$I$2:$I$37000,"7*",'Accounting data'!$J$2:$J$37000,"33*",'Accounting data'!$K$2:$K$37000,"6*",'Accounting data'!$L$2:$L$37000,F4)+SUMIFS('Accounting data'!$G$2:$G$37000,'Accounting data'!$I$2:$I$37000,"8*",'Accounting data'!$J$2:$J$37000,"33*",'Accounting data'!$K$2:$K$37000,"6*",'Accounting data'!$L$2:$L$37000,F4)+SUMIFS('Accounting data'!$G$2:$G$37000,'Accounting data'!$I$2:$I$37000,"9*",'Accounting data'!$J$2:$J$37000,"33*",'Accounting data'!$K$2:$K$37000,"6*",'Accounting data'!$L$2:$L$37000,F4)</f>
        <v>0</v>
      </c>
      <c r="G1329" s="385"/>
      <c r="H1329" s="384">
        <f>SUMIFS('Accounting data'!$G$2:$G$37000,'Accounting data'!$I$2:$I$37000,"7*",'Accounting data'!$J$2:$J$37000,"33*",'Accounting data'!$K$2:$K$37000,"6*",'Accounting data'!$L$2:$L$37000,H4)+SUMIFS('Accounting data'!$G$2:$G$37000,'Accounting data'!$I$2:$I$37000,"8*",'Accounting data'!$J$2:$J$37000,"33*",'Accounting data'!$K$2:$K$37000,"6*",'Accounting data'!$L$2:$L$37000,H4)+SUMIFS('Accounting data'!$G$2:$G$37000,'Accounting data'!$I$2:$I$37000,"9*",'Accounting data'!$J$2:$J$37000,"33*",'Accounting data'!$K$2:$K$37000,"6*",'Accounting data'!$L$2:$L$37000,H4)</f>
        <v>0</v>
      </c>
      <c r="I1329" s="384">
        <f>SUMIFS('Accounting data'!$G$2:$G$37000,'Accounting data'!$I$2:$I$37000,"7*",'Accounting data'!$J$2:$J$37000,"33*",'Accounting data'!$K$2:$K$37000,"6*",'Accounting data'!$L$2:$L$37000,I4)+SUMIFS('Accounting data'!$G$2:$G$37000,'Accounting data'!$I$2:$I$37000,"8*",'Accounting data'!$J$2:$J$37000,"33*",'Accounting data'!$K$2:$K$37000,"6*",'Accounting data'!$L$2:$L$37000,I4)+SUMIFS('Accounting data'!$G$2:$G$37000,'Accounting data'!$I$2:$I$37000,"9*",'Accounting data'!$J$2:$J$37000,"33*",'Accounting data'!$K$2:$K$37000,"6*",'Accounting data'!$L$2:$L$37000,I4)</f>
        <v>0</v>
      </c>
      <c r="J1329" s="384">
        <f>SUMIFS('Accounting data'!$G$2:$G$37000,'Accounting data'!$I$2:$I$37000,"7*",'Accounting data'!$J$2:$J$37000,"33*",'Accounting data'!$K$2:$K$37000,"6*",'Accounting data'!$L$2:$L$37000,J4)+SUMIFS('Accounting data'!$G$2:$G$37000,'Accounting data'!$I$2:$I$37000,"8*",'Accounting data'!$J$2:$J$37000,"33*",'Accounting data'!$K$2:$K$37000,"6*",'Accounting data'!$L$2:$L$37000,J4)+SUMIFS('Accounting data'!$G$2:$G$37000,'Accounting data'!$I$2:$I$37000,"9*",'Accounting data'!$J$2:$J$37000,"33*",'Accounting data'!$K$2:$K$37000,"6*",'Accounting data'!$L$2:$L$37000,J4)</f>
        <v>0</v>
      </c>
      <c r="K1329" s="384">
        <f>SUMIFS('Accounting data'!$G$2:$G$37000,'Accounting data'!$I$2:$I$37000,"7*",'Accounting data'!$J$2:$J$37000,"33*",'Accounting data'!$K$2:$K$37000,"6*",'Accounting data'!$L$2:$L$37000,K4)+SUMIFS('Accounting data'!$G$2:$G$37000,'Accounting data'!$I$2:$I$37000,"8*",'Accounting data'!$J$2:$J$37000,"33*",'Accounting data'!$K$2:$K$37000,"6*",'Accounting data'!$L$2:$L$37000,K4)+SUMIFS('Accounting data'!$G$2:$G$37000,'Accounting data'!$I$2:$I$37000,"9*",'Accounting data'!$J$2:$J$37000,"33*",'Accounting data'!$K$2:$K$37000,"6*",'Accounting data'!$L$2:$L$37000,K4)</f>
        <v>0</v>
      </c>
      <c r="L1329" s="384">
        <f>SUMIFS('Accounting data'!$G$2:$G$37000,'Accounting data'!$I$2:$I$37000,"7*",'Accounting data'!$J$2:$J$37000,"33*",'Accounting data'!$K$2:$K$37000,"6*",'Accounting data'!$L$2:$L$37000,L4)+SUMIFS('Accounting data'!$G$2:$G$37000,'Accounting data'!$I$2:$I$37000,"8*",'Accounting data'!$J$2:$J$37000,"33*",'Accounting data'!$K$2:$K$37000,"6*",'Accounting data'!$L$2:$L$37000,L4)+SUMIFS('Accounting data'!$G$2:$G$37000,'Accounting data'!$I$2:$I$37000,"9*",'Accounting data'!$J$2:$J$37000,"33*",'Accounting data'!$K$2:$K$37000,"6*",'Accounting data'!$L$2:$L$37000,L4)</f>
        <v>0</v>
      </c>
      <c r="M1329" s="384">
        <f>SUMIFS('Accounting data'!$G$2:$G$37000,'Accounting data'!$I$2:$I$37000,"7*",'Accounting data'!$J$2:$J$37000,"33*",'Accounting data'!$K$2:$K$37000,"6*",'Accounting data'!$L$2:$L$37000,M4)+SUMIFS('Accounting data'!$G$2:$G$37000,'Accounting data'!$I$2:$I$37000,"8*",'Accounting data'!$J$2:$J$37000,"33*",'Accounting data'!$K$2:$K$37000,"6*",'Accounting data'!$L$2:$L$37000,M4)+SUMIFS('Accounting data'!$G$2:$G$37000,'Accounting data'!$I$2:$I$37000,"9*",'Accounting data'!$J$2:$J$37000,"33*",'Accounting data'!$K$2:$K$37000,"6*",'Accounting data'!$L$2:$L$37000,M4)</f>
        <v>0</v>
      </c>
      <c r="N1329" s="384">
        <f>SUMIFS('Accounting data'!$G$2:$G$37000,'Accounting data'!$I$2:$I$37000,"7*",'Accounting data'!$J$2:$J$37000,"33*",'Accounting data'!$K$2:$K$37000,"6*",'Accounting data'!$L$2:$L$37000,N4)+SUMIFS('Accounting data'!$G$2:$G$37000,'Accounting data'!$I$2:$I$37000,"8*",'Accounting data'!$J$2:$J$37000,"33*",'Accounting data'!$K$2:$K$37000,"6*",'Accounting data'!$L$2:$L$37000,N4)+SUMIFS('Accounting data'!$G$2:$G$37000,'Accounting data'!$I$2:$I$37000,"9*",'Accounting data'!$J$2:$J$37000,"33*",'Accounting data'!$K$2:$K$37000,"6*",'Accounting data'!$L$2:$L$37000,N4)</f>
        <v>0</v>
      </c>
      <c r="O1329" s="384">
        <f>SUMIFS('Accounting data'!$G$2:$G$37000,'Accounting data'!$I$2:$I$37000,"7*",'Accounting data'!$J$2:$J$37000,"33*",'Accounting data'!$K$2:$K$37000,"6*",'Accounting data'!$L$2:$L$37000,O4)+SUMIFS('Accounting data'!$G$2:$G$37000,'Accounting data'!$I$2:$I$37000,"8*",'Accounting data'!$J$2:$J$37000,"33*",'Accounting data'!$K$2:$K$37000,"6*",'Accounting data'!$L$2:$L$37000,O4)+SUMIFS('Accounting data'!$G$2:$G$37000,'Accounting data'!$I$2:$I$37000,"9*",'Accounting data'!$J$2:$J$37000,"33*",'Accounting data'!$K$2:$K$37000,"6*",'Accounting data'!$L$2:$L$37000,O4)</f>
        <v>0</v>
      </c>
      <c r="P1329" s="384">
        <f>SUMIFS('Accounting data'!$G$2:$G$37000,'Accounting data'!$I$2:$I$37000,"7*",'Accounting data'!$J$2:$J$37000,"33*",'Accounting data'!$K$2:$K$37000,"6*",'Accounting data'!$L$2:$L$37000,P4)+SUMIFS('Accounting data'!$G$2:$G$37000,'Accounting data'!$I$2:$I$37000,"8*",'Accounting data'!$J$2:$J$37000,"33*",'Accounting data'!$K$2:$K$37000,"6*",'Accounting data'!$L$2:$L$37000,P4)+SUMIFS('Accounting data'!$G$2:$G$37000,'Accounting data'!$I$2:$I$37000,"9*",'Accounting data'!$J$2:$J$37000,"33*",'Accounting data'!$K$2:$K$37000,"6*",'Accounting data'!$L$2:$L$37000,P4)</f>
        <v>0</v>
      </c>
      <c r="Q1329" s="384">
        <f>SUMIFS('Accounting data'!$G$2:$G$37000,'Accounting data'!$I$2:$I$37000,"7*",'Accounting data'!$J$2:$J$37000,"33*",'Accounting data'!$K$2:$K$37000,"6*",'Accounting data'!$L$2:$L$37000,Q4)+SUMIFS('Accounting data'!$G$2:$G$37000,'Accounting data'!$I$2:$I$37000,"8*",'Accounting data'!$J$2:$J$37000,"33*",'Accounting data'!$K$2:$K$37000,"6*",'Accounting data'!$L$2:$L$37000,Q4)+SUMIFS('Accounting data'!$G$2:$G$37000,'Accounting data'!$I$2:$I$37000,"9*",'Accounting data'!$J$2:$J$37000,"33*",'Accounting data'!$K$2:$K$37000,"6*",'Accounting data'!$L$2:$L$37000,Q4)</f>
        <v>0</v>
      </c>
      <c r="R1329" s="384">
        <f>SUMIFS('Accounting data'!$G$2:$G$37000,'Accounting data'!$I$2:$I$37000,"7*",'Accounting data'!$J$2:$J$37000,"33*",'Accounting data'!$K$2:$K$37000,"6*",'Accounting data'!$L$2:$L$37000,R4)+SUMIFS('Accounting data'!$G$2:$G$37000,'Accounting data'!$I$2:$I$37000,"8*",'Accounting data'!$J$2:$J$37000,"33*",'Accounting data'!$K$2:$K$37000,"6*",'Accounting data'!$L$2:$L$37000,R4)+SUMIFS('Accounting data'!$G$2:$G$37000,'Accounting data'!$I$2:$I$37000,"9*",'Accounting data'!$J$2:$J$37000,"33*",'Accounting data'!$K$2:$K$37000,"6*",'Accounting data'!$L$2:$L$37000,R4)</f>
        <v>0</v>
      </c>
      <c r="S1329" s="384">
        <f>SUMIFS('Accounting data'!$G$2:$G$37000,'Accounting data'!$I$2:$I$37000,"7*",'Accounting data'!$J$2:$J$37000,"33*",'Accounting data'!$K$2:$K$37000,"6*",'Accounting data'!$L$2:$L$37000,S4)+SUMIFS('Accounting data'!$G$2:$G$37000,'Accounting data'!$I$2:$I$37000,"8*",'Accounting data'!$J$2:$J$37000,"33*",'Accounting data'!$K$2:$K$37000,"6*",'Accounting data'!$L$2:$L$37000,S4)+SUMIFS('Accounting data'!$G$2:$G$37000,'Accounting data'!$I$2:$I$37000,"9*",'Accounting data'!$J$2:$J$37000,"33*",'Accounting data'!$K$2:$K$37000,"6*",'Accounting data'!$L$2:$L$37000,S4)</f>
        <v>0</v>
      </c>
      <c r="T1329" s="384">
        <f>SUMIFS('Accounting data'!$G$2:$G$37000,'Accounting data'!$I$2:$I$37000,"7*",'Accounting data'!$J$2:$J$37000,"33*",'Accounting data'!$K$2:$K$37000,"6*",'Accounting data'!$L$2:$L$37000,T4)+SUMIFS('Accounting data'!$G$2:$G$37000,'Accounting data'!$I$2:$I$37000,"8*",'Accounting data'!$J$2:$J$37000,"33*",'Accounting data'!$K$2:$K$37000,"6*",'Accounting data'!$L$2:$L$37000,T4)+SUMIFS('Accounting data'!$G$2:$G$37000,'Accounting data'!$I$2:$I$37000,"9*",'Accounting data'!$J$2:$J$37000,"33*",'Accounting data'!$K$2:$K$37000,"6*",'Accounting data'!$L$2:$L$37000,T4)</f>
        <v>0</v>
      </c>
      <c r="U1329" s="384">
        <f>SUMIFS('Accounting data'!$G$2:$G$37000,'Accounting data'!$I$2:$I$37000,"7*",'Accounting data'!$J$2:$J$37000,"33*",'Accounting data'!$K$2:$K$37000,"6*",'Accounting data'!$L$2:$L$37000,U4)+SUMIFS('Accounting data'!$G$2:$G$37000,'Accounting data'!$I$2:$I$37000,"8*",'Accounting data'!$J$2:$J$37000,"33*",'Accounting data'!$K$2:$K$37000,"6*",'Accounting data'!$L$2:$L$37000,U4)+SUMIFS('Accounting data'!$G$2:$G$37000,'Accounting data'!$I$2:$I$37000,"9*",'Accounting data'!$J$2:$J$37000,"33*",'Accounting data'!$K$2:$K$37000,"6*",'Accounting data'!$L$2:$L$37000,U4)</f>
        <v>0</v>
      </c>
      <c r="V1329" s="384">
        <f>SUMIFS('Accounting data'!$G$2:$G$37000,'Accounting data'!$I$2:$I$37000,"7*",'Accounting data'!$J$2:$J$37000,"33*",'Accounting data'!$K$2:$K$37000,"6*",'Accounting data'!$L$2:$L$37000,V4)+SUMIFS('Accounting data'!$G$2:$G$37000,'Accounting data'!$I$2:$I$37000,"8*",'Accounting data'!$J$2:$J$37000,"33*",'Accounting data'!$K$2:$K$37000,"6*",'Accounting data'!$L$2:$L$37000,V4)+SUMIFS('Accounting data'!$G$2:$G$37000,'Accounting data'!$I$2:$I$37000,"9*",'Accounting data'!$J$2:$J$37000,"33*",'Accounting data'!$K$2:$K$37000,"6*",'Accounting data'!$L$2:$L$37000,V4)</f>
        <v>0</v>
      </c>
      <c r="W1329" s="384">
        <f>SUMIFS('Accounting data'!$G$2:$G$37000,'Accounting data'!$I$2:$I$37000,"7*",'Accounting data'!$J$2:$J$37000,"33*",'Accounting data'!$K$2:$K$37000,"6*",'Accounting data'!$L$2:$L$37000,W4)+SUMIFS('Accounting data'!$G$2:$G$37000,'Accounting data'!$I$2:$I$37000,"8*",'Accounting data'!$J$2:$J$37000,"33*",'Accounting data'!$K$2:$K$37000,"6*",'Accounting data'!$L$2:$L$37000,W4)+SUMIFS('Accounting data'!$G$2:$G$37000,'Accounting data'!$I$2:$I$37000,"9*",'Accounting data'!$J$2:$J$37000,"33*",'Accounting data'!$K$2:$K$37000,"6*",'Accounting data'!$L$2:$L$37000,W4)</f>
        <v>0</v>
      </c>
      <c r="X1329" s="384">
        <f>SUMIFS('Accounting data'!$G$2:$G$37000,'Accounting data'!$I$2:$I$37000,"7*",'Accounting data'!$J$2:$J$37000,"33*",'Accounting data'!$K$2:$K$37000,"6*",'Accounting data'!$L$2:$L$37000,X4)+SUMIFS('Accounting data'!$G$2:$G$37000,'Accounting data'!$I$2:$I$37000,"8*",'Accounting data'!$J$2:$J$37000,"33*",'Accounting data'!$K$2:$K$37000,"6*",'Accounting data'!$L$2:$L$37000,X4)+SUMIFS('Accounting data'!$G$2:$G$37000,'Accounting data'!$I$2:$I$37000,"9*",'Accounting data'!$J$2:$J$37000,"33*",'Accounting data'!$K$2:$K$37000,"6*",'Accounting data'!$L$2:$L$37000,X4)</f>
        <v>0</v>
      </c>
      <c r="Y1329" s="384">
        <f>SUMIFS('Accounting data'!$G$2:$G$37000,'Accounting data'!$I$2:$I$37000,"7*",'Accounting data'!$J$2:$J$37000,"33*",'Accounting data'!$K$2:$K$37000,"6*",'Accounting data'!$L$2:$L$37000,Y4)+SUMIFS('Accounting data'!$G$2:$G$37000,'Accounting data'!$I$2:$I$37000,"8*",'Accounting data'!$J$2:$J$37000,"33*",'Accounting data'!$K$2:$K$37000,"6*",'Accounting data'!$L$2:$L$37000,Y4)+SUMIFS('Accounting data'!$G$2:$G$37000,'Accounting data'!$I$2:$I$37000,"9*",'Accounting data'!$J$2:$J$37000,"33*",'Accounting data'!$K$2:$K$37000,"6*",'Accounting data'!$L$2:$L$37000,Y4)</f>
        <v>0</v>
      </c>
      <c r="Z1329" s="384">
        <f>SUMIFS('Accounting data'!$G$2:$G$37000,'Accounting data'!$I$2:$I$37000,"7*",'Accounting data'!$J$2:$J$37000,"33*",'Accounting data'!$K$2:$K$37000,"6*",'Accounting data'!$L$2:$L$37000,Z4)+SUMIFS('Accounting data'!$G$2:$G$37000,'Accounting data'!$I$2:$I$37000,"8*",'Accounting data'!$J$2:$J$37000,"33*",'Accounting data'!$K$2:$K$37000,"6*",'Accounting data'!$L$2:$L$37000,Z4)+SUMIFS('Accounting data'!$G$2:$G$37000,'Accounting data'!$I$2:$I$37000,"9*",'Accounting data'!$J$2:$J$37000,"33*",'Accounting data'!$K$2:$K$37000,"6*",'Accounting data'!$L$2:$L$37000,Z4)</f>
        <v>0</v>
      </c>
      <c r="AA1329" s="384">
        <f>SUMIFS('Accounting data'!$G$2:$G$37000,'Accounting data'!$I$2:$I$37000,"7*",'Accounting data'!$J$2:$J$37000,"33*",'Accounting data'!$K$2:$K$37000,"6*",'Accounting data'!$L$2:$L$37000,AA4)+SUMIFS('Accounting data'!$G$2:$G$37000,'Accounting data'!$I$2:$I$37000,"8*",'Accounting data'!$J$2:$J$37000,"33*",'Accounting data'!$K$2:$K$37000,"6*",'Accounting data'!$L$2:$L$37000,AA4)+SUMIFS('Accounting data'!$G$2:$G$37000,'Accounting data'!$I$2:$I$37000,"9*",'Accounting data'!$J$2:$J$37000,"33*",'Accounting data'!$K$2:$K$37000,"6*",'Accounting data'!$L$2:$L$37000,AA4)</f>
        <v>0</v>
      </c>
      <c r="AB1329" s="384">
        <f>SUMIFS('Accounting data'!$G$2:$G$37000,'Accounting data'!$I$2:$I$37000,"7*",'Accounting data'!$J$2:$J$37000,"33*",'Accounting data'!$K$2:$K$37000,"6*",'Accounting data'!$L$2:$L$37000,AB4)+SUMIFS('Accounting data'!$G$2:$G$37000,'Accounting data'!$I$2:$I$37000,"8*",'Accounting data'!$J$2:$J$37000,"33*",'Accounting data'!$K$2:$K$37000,"6*",'Accounting data'!$L$2:$L$37000,AB4)+SUMIFS('Accounting data'!$G$2:$G$37000,'Accounting data'!$I$2:$I$37000,"9*",'Accounting data'!$J$2:$J$37000,"33*",'Accounting data'!$K$2:$K$37000,"6*",'Accounting data'!$L$2:$L$37000,AB4)</f>
        <v>0</v>
      </c>
      <c r="AC1329" s="384">
        <f>SUMIFS('Accounting data'!$G$2:$G$37000,'Accounting data'!$I$2:$I$37000,"7*",'Accounting data'!$J$2:$J$37000,"33*",'Accounting data'!$K$2:$K$37000,"6*",'Accounting data'!$L$2:$L$37000,AC4)+SUMIFS('Accounting data'!$G$2:$G$37000,'Accounting data'!$I$2:$I$37000,"8*",'Accounting data'!$J$2:$J$37000,"33*",'Accounting data'!$K$2:$K$37000,"6*",'Accounting data'!$L$2:$L$37000,AC4)+SUMIFS('Accounting data'!$G$2:$G$37000,'Accounting data'!$I$2:$I$37000,"9*",'Accounting data'!$J$2:$J$37000,"33*",'Accounting data'!$K$2:$K$37000,"6*",'Accounting data'!$L$2:$L$37000,AC4)</f>
        <v>0</v>
      </c>
      <c r="AD1329" s="384">
        <f>SUMIFS('Accounting data'!$G$2:$G$37000,'Accounting data'!$I$2:$I$37000,"7*",'Accounting data'!$J$2:$J$37000,"33*",'Accounting data'!$K$2:$K$37000,"6*",'Accounting data'!$L$2:$L$37000,AD4)+SUMIFS('Accounting data'!$G$2:$G$37000,'Accounting data'!$I$2:$I$37000,"8*",'Accounting data'!$J$2:$J$37000,"33*",'Accounting data'!$K$2:$K$37000,"6*",'Accounting data'!$L$2:$L$37000,AD4)+SUMIFS('Accounting data'!$G$2:$G$37000,'Accounting data'!$I$2:$I$37000,"9*",'Accounting data'!$J$2:$J$37000,"33*",'Accounting data'!$K$2:$K$37000,"6*",'Accounting data'!$L$2:$L$37000,AD4)</f>
        <v>0</v>
      </c>
      <c r="AE1329" s="384">
        <f>SUMIFS('Accounting data'!$G$2:$G$37000,'Accounting data'!$I$2:$I$37000,"7*",'Accounting data'!$J$2:$J$37000,"33*",'Accounting data'!$K$2:$K$37000,"6*",'Accounting data'!$L$2:$L$37000,AE4)+SUMIFS('Accounting data'!$G$2:$G$37000,'Accounting data'!$I$2:$I$37000,"8*",'Accounting data'!$J$2:$J$37000,"33*",'Accounting data'!$K$2:$K$37000,"6*",'Accounting data'!$L$2:$L$37000,AE4)+SUMIFS('Accounting data'!$G$2:$G$37000,'Accounting data'!$I$2:$I$37000,"9*",'Accounting data'!$J$2:$J$37000,"33*",'Accounting data'!$K$2:$K$37000,"6*",'Accounting data'!$L$2:$L$37000,AE4)</f>
        <v>0</v>
      </c>
      <c r="AF1329" s="384">
        <f>SUMIFS('Accounting data'!$G$2:$G$37000,'Accounting data'!$I$2:$I$37000,"7*",'Accounting data'!$J$2:$J$37000,"33*",'Accounting data'!$K$2:$K$37000,"6*",'Accounting data'!$L$2:$L$37000,AF4)+SUMIFS('Accounting data'!$G$2:$G$37000,'Accounting data'!$I$2:$I$37000,"8*",'Accounting data'!$J$2:$J$37000,"33*",'Accounting data'!$K$2:$K$37000,"6*",'Accounting data'!$L$2:$L$37000,AF4)+SUMIFS('Accounting data'!$G$2:$G$37000,'Accounting data'!$I$2:$I$37000,"9*",'Accounting data'!$J$2:$J$37000,"33*",'Accounting data'!$K$2:$K$37000,"6*",'Accounting data'!$L$2:$L$37000,AF4)</f>
        <v>0</v>
      </c>
    </row>
    <row r="1330" spans="1:97">
      <c r="A1330" s="383" t="s">
        <v>72</v>
      </c>
      <c r="B1330" s="383" t="s">
        <v>80</v>
      </c>
      <c r="C1330" s="383">
        <v>3300</v>
      </c>
      <c r="D1330" s="383">
        <v>6900</v>
      </c>
      <c r="E1330" s="384">
        <f>SUMIFS('Accounting data'!$G$2:$G$37000,'Accounting data'!$I$2:$I$37000,"7*",'Accounting data'!$J$2:$J$37000,"33*",'Accounting data'!$K$2:$K$37000,"69*",'Accounting data'!$L$2:$L$37000,E4)+SUMIFS('Accounting data'!$G$2:$G$37000,'Accounting data'!$I$2:$I$37000,"8*",'Accounting data'!$J$2:$J$37000,"33*",'Accounting data'!$K$2:$K$37000,"69*",'Accounting data'!$L$2:$L$37000,E4)+SUMIFS('Accounting data'!$G$2:$G$37000,'Accounting data'!$I$2:$I$37000,"9*",'Accounting data'!$J$2:$J$37000,"33*",'Accounting data'!$K$2:$K$37000,"69*",'Accounting data'!$L$2:$L$37000,E4)</f>
        <v>0</v>
      </c>
      <c r="F1330" s="384">
        <f>SUMIFS('Accounting data'!$G$2:$G$37000,'Accounting data'!$I$2:$I$37000,"7*",'Accounting data'!$J$2:$J$37000,"33*",'Accounting data'!$K$2:$K$37000,"69*",'Accounting data'!$L$2:$L$37000,F4)+SUMIFS('Accounting data'!$G$2:$G$37000,'Accounting data'!$I$2:$I$37000,"8*",'Accounting data'!$J$2:$J$37000,"33*",'Accounting data'!$K$2:$K$37000,"69*",'Accounting data'!$L$2:$L$37000,F4)+SUMIFS('Accounting data'!$G$2:$G$37000,'Accounting data'!$I$2:$I$37000,"9*",'Accounting data'!$J$2:$J$37000,"33*",'Accounting data'!$K$2:$K$37000,"69*",'Accounting data'!$L$2:$L$37000,F4)</f>
        <v>0</v>
      </c>
      <c r="G1330" s="385"/>
      <c r="H1330" s="384">
        <f>SUMIFS('Accounting data'!$G$2:$G$37000,'Accounting data'!$I$2:$I$37000,"7*",'Accounting data'!$J$2:$J$37000,"33*",'Accounting data'!$K$2:$K$37000,"69*",'Accounting data'!$L$2:$L$37000,H4)+SUMIFS('Accounting data'!$G$2:$G$37000,'Accounting data'!$I$2:$I$37000,"8*",'Accounting data'!$J$2:$J$37000,"33*",'Accounting data'!$K$2:$K$37000,"69*",'Accounting data'!$L$2:$L$37000,H4)+SUMIFS('Accounting data'!$G$2:$G$37000,'Accounting data'!$I$2:$I$37000,"9*",'Accounting data'!$J$2:$J$37000,"33*",'Accounting data'!$K$2:$K$37000,"69*",'Accounting data'!$L$2:$L$37000,H4)</f>
        <v>0</v>
      </c>
      <c r="I1330" s="384">
        <f>SUMIFS('Accounting data'!$G$2:$G$37000,'Accounting data'!$I$2:$I$37000,"7*",'Accounting data'!$J$2:$J$37000,"33*",'Accounting data'!$K$2:$K$37000,"69*",'Accounting data'!$L$2:$L$37000,I4)+SUMIFS('Accounting data'!$G$2:$G$37000,'Accounting data'!$I$2:$I$37000,"8*",'Accounting data'!$J$2:$J$37000,"33*",'Accounting data'!$K$2:$K$37000,"69*",'Accounting data'!$L$2:$L$37000,I4)+SUMIFS('Accounting data'!$G$2:$G$37000,'Accounting data'!$I$2:$I$37000,"9*",'Accounting data'!$J$2:$J$37000,"33*",'Accounting data'!$K$2:$K$37000,"69*",'Accounting data'!$L$2:$L$37000,I4)</f>
        <v>0</v>
      </c>
      <c r="J1330" s="384">
        <f>SUMIFS('Accounting data'!$G$2:$G$37000,'Accounting data'!$I$2:$I$37000,"7*",'Accounting data'!$J$2:$J$37000,"33*",'Accounting data'!$K$2:$K$37000,"69*",'Accounting data'!$L$2:$L$37000,J4)+SUMIFS('Accounting data'!$G$2:$G$37000,'Accounting data'!$I$2:$I$37000,"8*",'Accounting data'!$J$2:$J$37000,"33*",'Accounting data'!$K$2:$K$37000,"69*",'Accounting data'!$L$2:$L$37000,J4)+SUMIFS('Accounting data'!$G$2:$G$37000,'Accounting data'!$I$2:$I$37000,"9*",'Accounting data'!$J$2:$J$37000,"33*",'Accounting data'!$K$2:$K$37000,"69*",'Accounting data'!$L$2:$L$37000,J4)</f>
        <v>0</v>
      </c>
      <c r="K1330" s="384">
        <f>SUMIFS('Accounting data'!$G$2:$G$37000,'Accounting data'!$I$2:$I$37000,"7*",'Accounting data'!$J$2:$J$37000,"33*",'Accounting data'!$K$2:$K$37000,"69*",'Accounting data'!$L$2:$L$37000,K4)+SUMIFS('Accounting data'!$G$2:$G$37000,'Accounting data'!$I$2:$I$37000,"8*",'Accounting data'!$J$2:$J$37000,"33*",'Accounting data'!$K$2:$K$37000,"69*",'Accounting data'!$L$2:$L$37000,K4)+SUMIFS('Accounting data'!$G$2:$G$37000,'Accounting data'!$I$2:$I$37000,"9*",'Accounting data'!$J$2:$J$37000,"33*",'Accounting data'!$K$2:$K$37000,"69*",'Accounting data'!$L$2:$L$37000,K4)</f>
        <v>0</v>
      </c>
      <c r="L1330" s="384">
        <f>SUMIFS('Accounting data'!$G$2:$G$37000,'Accounting data'!$I$2:$I$37000,"7*",'Accounting data'!$J$2:$J$37000,"33*",'Accounting data'!$K$2:$K$37000,"69*",'Accounting data'!$L$2:$L$37000,L4)+SUMIFS('Accounting data'!$G$2:$G$37000,'Accounting data'!$I$2:$I$37000,"8*",'Accounting data'!$J$2:$J$37000,"33*",'Accounting data'!$K$2:$K$37000,"69*",'Accounting data'!$L$2:$L$37000,L4)+SUMIFS('Accounting data'!$G$2:$G$37000,'Accounting data'!$I$2:$I$37000,"9*",'Accounting data'!$J$2:$J$37000,"33*",'Accounting data'!$K$2:$K$37000,"69*",'Accounting data'!$L$2:$L$37000,L4)</f>
        <v>0</v>
      </c>
      <c r="M1330" s="384">
        <f>SUMIFS('Accounting data'!$G$2:$G$37000,'Accounting data'!$I$2:$I$37000,"7*",'Accounting data'!$J$2:$J$37000,"33*",'Accounting data'!$K$2:$K$37000,"69*",'Accounting data'!$L$2:$L$37000,M4)+SUMIFS('Accounting data'!$G$2:$G$37000,'Accounting data'!$I$2:$I$37000,"8*",'Accounting data'!$J$2:$J$37000,"33*",'Accounting data'!$K$2:$K$37000,"69*",'Accounting data'!$L$2:$L$37000,M4)+SUMIFS('Accounting data'!$G$2:$G$37000,'Accounting data'!$I$2:$I$37000,"9*",'Accounting data'!$J$2:$J$37000,"33*",'Accounting data'!$K$2:$K$37000,"69*",'Accounting data'!$L$2:$L$37000,M4)</f>
        <v>0</v>
      </c>
      <c r="N1330" s="384">
        <f>SUMIFS('Accounting data'!$G$2:$G$37000,'Accounting data'!$I$2:$I$37000,"7*",'Accounting data'!$J$2:$J$37000,"33*",'Accounting data'!$K$2:$K$37000,"69*",'Accounting data'!$L$2:$L$37000,N4)+SUMIFS('Accounting data'!$G$2:$G$37000,'Accounting data'!$I$2:$I$37000,"8*",'Accounting data'!$J$2:$J$37000,"33*",'Accounting data'!$K$2:$K$37000,"69*",'Accounting data'!$L$2:$L$37000,N4)+SUMIFS('Accounting data'!$G$2:$G$37000,'Accounting data'!$I$2:$I$37000,"9*",'Accounting data'!$J$2:$J$37000,"33*",'Accounting data'!$K$2:$K$37000,"69*",'Accounting data'!$L$2:$L$37000,N4)</f>
        <v>0</v>
      </c>
      <c r="O1330" s="384">
        <f>SUMIFS('Accounting data'!$G$2:$G$37000,'Accounting data'!$I$2:$I$37000,"7*",'Accounting data'!$J$2:$J$37000,"33*",'Accounting data'!$K$2:$K$37000,"69*",'Accounting data'!$L$2:$L$37000,O4)+SUMIFS('Accounting data'!$G$2:$G$37000,'Accounting data'!$I$2:$I$37000,"8*",'Accounting data'!$J$2:$J$37000,"33*",'Accounting data'!$K$2:$K$37000,"69*",'Accounting data'!$L$2:$L$37000,O4)+SUMIFS('Accounting data'!$G$2:$G$37000,'Accounting data'!$I$2:$I$37000,"9*",'Accounting data'!$J$2:$J$37000,"33*",'Accounting data'!$K$2:$K$37000,"69*",'Accounting data'!$L$2:$L$37000,O4)</f>
        <v>0</v>
      </c>
      <c r="P1330" s="384">
        <f>SUMIFS('Accounting data'!$G$2:$G$37000,'Accounting data'!$I$2:$I$37000,"7*",'Accounting data'!$J$2:$J$37000,"33*",'Accounting data'!$K$2:$K$37000,"69*",'Accounting data'!$L$2:$L$37000,P4)+SUMIFS('Accounting data'!$G$2:$G$37000,'Accounting data'!$I$2:$I$37000,"8*",'Accounting data'!$J$2:$J$37000,"33*",'Accounting data'!$K$2:$K$37000,"69*",'Accounting data'!$L$2:$L$37000,P4)+SUMIFS('Accounting data'!$G$2:$G$37000,'Accounting data'!$I$2:$I$37000,"9*",'Accounting data'!$J$2:$J$37000,"33*",'Accounting data'!$K$2:$K$37000,"69*",'Accounting data'!$L$2:$L$37000,P4)</f>
        <v>0</v>
      </c>
      <c r="Q1330" s="384">
        <f>SUMIFS('Accounting data'!$G$2:$G$37000,'Accounting data'!$I$2:$I$37000,"7*",'Accounting data'!$J$2:$J$37000,"33*",'Accounting data'!$K$2:$K$37000,"69*",'Accounting data'!$L$2:$L$37000,Q4)+SUMIFS('Accounting data'!$G$2:$G$37000,'Accounting data'!$I$2:$I$37000,"8*",'Accounting data'!$J$2:$J$37000,"33*",'Accounting data'!$K$2:$K$37000,"69*",'Accounting data'!$L$2:$L$37000,Q4)+SUMIFS('Accounting data'!$G$2:$G$37000,'Accounting data'!$I$2:$I$37000,"9*",'Accounting data'!$J$2:$J$37000,"33*",'Accounting data'!$K$2:$K$37000,"69*",'Accounting data'!$L$2:$L$37000,Q4)</f>
        <v>0</v>
      </c>
      <c r="R1330" s="384">
        <f>SUMIFS('Accounting data'!$G$2:$G$37000,'Accounting data'!$I$2:$I$37000,"7*",'Accounting data'!$J$2:$J$37000,"33*",'Accounting data'!$K$2:$K$37000,"69*",'Accounting data'!$L$2:$L$37000,R4)+SUMIFS('Accounting data'!$G$2:$G$37000,'Accounting data'!$I$2:$I$37000,"8*",'Accounting data'!$J$2:$J$37000,"33*",'Accounting data'!$K$2:$K$37000,"69*",'Accounting data'!$L$2:$L$37000,R4)+SUMIFS('Accounting data'!$G$2:$G$37000,'Accounting data'!$I$2:$I$37000,"9*",'Accounting data'!$J$2:$J$37000,"33*",'Accounting data'!$K$2:$K$37000,"69*",'Accounting data'!$L$2:$L$37000,R4)</f>
        <v>0</v>
      </c>
      <c r="S1330" s="384">
        <f>SUMIFS('Accounting data'!$G$2:$G$37000,'Accounting data'!$I$2:$I$37000,"7*",'Accounting data'!$J$2:$J$37000,"33*",'Accounting data'!$K$2:$K$37000,"69*",'Accounting data'!$L$2:$L$37000,S4)+SUMIFS('Accounting data'!$G$2:$G$37000,'Accounting data'!$I$2:$I$37000,"8*",'Accounting data'!$J$2:$J$37000,"33*",'Accounting data'!$K$2:$K$37000,"69*",'Accounting data'!$L$2:$L$37000,S4)+SUMIFS('Accounting data'!$G$2:$G$37000,'Accounting data'!$I$2:$I$37000,"9*",'Accounting data'!$J$2:$J$37000,"33*",'Accounting data'!$K$2:$K$37000,"69*",'Accounting data'!$L$2:$L$37000,S4)</f>
        <v>0</v>
      </c>
      <c r="T1330" s="384">
        <f>SUMIFS('Accounting data'!$G$2:$G$37000,'Accounting data'!$I$2:$I$37000,"7*",'Accounting data'!$J$2:$J$37000,"33*",'Accounting data'!$K$2:$K$37000,"69*",'Accounting data'!$L$2:$L$37000,T4)+SUMIFS('Accounting data'!$G$2:$G$37000,'Accounting data'!$I$2:$I$37000,"8*",'Accounting data'!$J$2:$J$37000,"33*",'Accounting data'!$K$2:$K$37000,"69*",'Accounting data'!$L$2:$L$37000,T4)+SUMIFS('Accounting data'!$G$2:$G$37000,'Accounting data'!$I$2:$I$37000,"9*",'Accounting data'!$J$2:$J$37000,"33*",'Accounting data'!$K$2:$K$37000,"69*",'Accounting data'!$L$2:$L$37000,T4)</f>
        <v>0</v>
      </c>
      <c r="U1330" s="384">
        <f>SUMIFS('Accounting data'!$G$2:$G$37000,'Accounting data'!$I$2:$I$37000,"7*",'Accounting data'!$J$2:$J$37000,"33*",'Accounting data'!$K$2:$K$37000,"69*",'Accounting data'!$L$2:$L$37000,U4)+SUMIFS('Accounting data'!$G$2:$G$37000,'Accounting data'!$I$2:$I$37000,"8*",'Accounting data'!$J$2:$J$37000,"33*",'Accounting data'!$K$2:$K$37000,"69*",'Accounting data'!$L$2:$L$37000,U4)+SUMIFS('Accounting data'!$G$2:$G$37000,'Accounting data'!$I$2:$I$37000,"9*",'Accounting data'!$J$2:$J$37000,"33*",'Accounting data'!$K$2:$K$37000,"69*",'Accounting data'!$L$2:$L$37000,U4)</f>
        <v>0</v>
      </c>
      <c r="V1330" s="384">
        <f>SUMIFS('Accounting data'!$G$2:$G$37000,'Accounting data'!$I$2:$I$37000,"7*",'Accounting data'!$J$2:$J$37000,"33*",'Accounting data'!$K$2:$K$37000,"69*",'Accounting data'!$L$2:$L$37000,V4)+SUMIFS('Accounting data'!$G$2:$G$37000,'Accounting data'!$I$2:$I$37000,"8*",'Accounting data'!$J$2:$J$37000,"33*",'Accounting data'!$K$2:$K$37000,"69*",'Accounting data'!$L$2:$L$37000,V4)+SUMIFS('Accounting data'!$G$2:$G$37000,'Accounting data'!$I$2:$I$37000,"9*",'Accounting data'!$J$2:$J$37000,"33*",'Accounting data'!$K$2:$K$37000,"69*",'Accounting data'!$L$2:$L$37000,V4)</f>
        <v>0</v>
      </c>
      <c r="W1330" s="384">
        <f>SUMIFS('Accounting data'!$G$2:$G$37000,'Accounting data'!$I$2:$I$37000,"7*",'Accounting data'!$J$2:$J$37000,"33*",'Accounting data'!$K$2:$K$37000,"69*",'Accounting data'!$L$2:$L$37000,W4)+SUMIFS('Accounting data'!$G$2:$G$37000,'Accounting data'!$I$2:$I$37000,"8*",'Accounting data'!$J$2:$J$37000,"33*",'Accounting data'!$K$2:$K$37000,"69*",'Accounting data'!$L$2:$L$37000,W4)+SUMIFS('Accounting data'!$G$2:$G$37000,'Accounting data'!$I$2:$I$37000,"9*",'Accounting data'!$J$2:$J$37000,"33*",'Accounting data'!$K$2:$K$37000,"69*",'Accounting data'!$L$2:$L$37000,W4)</f>
        <v>0</v>
      </c>
      <c r="X1330" s="384">
        <f>SUMIFS('Accounting data'!$G$2:$G$37000,'Accounting data'!$I$2:$I$37000,"7*",'Accounting data'!$J$2:$J$37000,"33*",'Accounting data'!$K$2:$K$37000,"69*",'Accounting data'!$L$2:$L$37000,X4)+SUMIFS('Accounting data'!$G$2:$G$37000,'Accounting data'!$I$2:$I$37000,"8*",'Accounting data'!$J$2:$J$37000,"33*",'Accounting data'!$K$2:$K$37000,"69*",'Accounting data'!$L$2:$L$37000,X4)+SUMIFS('Accounting data'!$G$2:$G$37000,'Accounting data'!$I$2:$I$37000,"9*",'Accounting data'!$J$2:$J$37000,"33*",'Accounting data'!$K$2:$K$37000,"69*",'Accounting data'!$L$2:$L$37000,X4)</f>
        <v>0</v>
      </c>
      <c r="Y1330" s="384">
        <f>SUMIFS('Accounting data'!$G$2:$G$37000,'Accounting data'!$I$2:$I$37000,"7*",'Accounting data'!$J$2:$J$37000,"33*",'Accounting data'!$K$2:$K$37000,"69*",'Accounting data'!$L$2:$L$37000,Y4)+SUMIFS('Accounting data'!$G$2:$G$37000,'Accounting data'!$I$2:$I$37000,"8*",'Accounting data'!$J$2:$J$37000,"33*",'Accounting data'!$K$2:$K$37000,"69*",'Accounting data'!$L$2:$L$37000,Y4)+SUMIFS('Accounting data'!$G$2:$G$37000,'Accounting data'!$I$2:$I$37000,"9*",'Accounting data'!$J$2:$J$37000,"33*",'Accounting data'!$K$2:$K$37000,"69*",'Accounting data'!$L$2:$L$37000,Y4)</f>
        <v>0</v>
      </c>
      <c r="Z1330" s="384">
        <f>SUMIFS('Accounting data'!$G$2:$G$37000,'Accounting data'!$I$2:$I$37000,"7*",'Accounting data'!$J$2:$J$37000,"33*",'Accounting data'!$K$2:$K$37000,"69*",'Accounting data'!$L$2:$L$37000,Z4)+SUMIFS('Accounting data'!$G$2:$G$37000,'Accounting data'!$I$2:$I$37000,"8*",'Accounting data'!$J$2:$J$37000,"33*",'Accounting data'!$K$2:$K$37000,"69*",'Accounting data'!$L$2:$L$37000,Z4)+SUMIFS('Accounting data'!$G$2:$G$37000,'Accounting data'!$I$2:$I$37000,"9*",'Accounting data'!$J$2:$J$37000,"33*",'Accounting data'!$K$2:$K$37000,"69*",'Accounting data'!$L$2:$L$37000,Z4)</f>
        <v>0</v>
      </c>
      <c r="AA1330" s="384">
        <f>SUMIFS('Accounting data'!$G$2:$G$37000,'Accounting data'!$I$2:$I$37000,"7*",'Accounting data'!$J$2:$J$37000,"33*",'Accounting data'!$K$2:$K$37000,"69*",'Accounting data'!$L$2:$L$37000,AA4)+SUMIFS('Accounting data'!$G$2:$G$37000,'Accounting data'!$I$2:$I$37000,"8*",'Accounting data'!$J$2:$J$37000,"33*",'Accounting data'!$K$2:$K$37000,"69*",'Accounting data'!$L$2:$L$37000,AA4)+SUMIFS('Accounting data'!$G$2:$G$37000,'Accounting data'!$I$2:$I$37000,"9*",'Accounting data'!$J$2:$J$37000,"33*",'Accounting data'!$K$2:$K$37000,"69*",'Accounting data'!$L$2:$L$37000,AA4)</f>
        <v>0</v>
      </c>
      <c r="AB1330" s="384">
        <f>SUMIFS('Accounting data'!$G$2:$G$37000,'Accounting data'!$I$2:$I$37000,"7*",'Accounting data'!$J$2:$J$37000,"33*",'Accounting data'!$K$2:$K$37000,"69*",'Accounting data'!$L$2:$L$37000,AB4)+SUMIFS('Accounting data'!$G$2:$G$37000,'Accounting data'!$I$2:$I$37000,"8*",'Accounting data'!$J$2:$J$37000,"33*",'Accounting data'!$K$2:$K$37000,"69*",'Accounting data'!$L$2:$L$37000,AB4)+SUMIFS('Accounting data'!$G$2:$G$37000,'Accounting data'!$I$2:$I$37000,"9*",'Accounting data'!$J$2:$J$37000,"33*",'Accounting data'!$K$2:$K$37000,"69*",'Accounting data'!$L$2:$L$37000,AB4)</f>
        <v>0</v>
      </c>
      <c r="AC1330" s="384">
        <f>SUMIFS('Accounting data'!$G$2:$G$37000,'Accounting data'!$I$2:$I$37000,"7*",'Accounting data'!$J$2:$J$37000,"33*",'Accounting data'!$K$2:$K$37000,"69*",'Accounting data'!$L$2:$L$37000,AC4)+SUMIFS('Accounting data'!$G$2:$G$37000,'Accounting data'!$I$2:$I$37000,"8*",'Accounting data'!$J$2:$J$37000,"33*",'Accounting data'!$K$2:$K$37000,"69*",'Accounting data'!$L$2:$L$37000,AC4)+SUMIFS('Accounting data'!$G$2:$G$37000,'Accounting data'!$I$2:$I$37000,"9*",'Accounting data'!$J$2:$J$37000,"33*",'Accounting data'!$K$2:$K$37000,"69*",'Accounting data'!$L$2:$L$37000,AC4)</f>
        <v>0</v>
      </c>
      <c r="AD1330" s="384">
        <f>SUMIFS('Accounting data'!$G$2:$G$37000,'Accounting data'!$I$2:$I$37000,"7*",'Accounting data'!$J$2:$J$37000,"33*",'Accounting data'!$K$2:$K$37000,"69*",'Accounting data'!$L$2:$L$37000,AD4)+SUMIFS('Accounting data'!$G$2:$G$37000,'Accounting data'!$I$2:$I$37000,"8*",'Accounting data'!$J$2:$J$37000,"33*",'Accounting data'!$K$2:$K$37000,"69*",'Accounting data'!$L$2:$L$37000,AD4)+SUMIFS('Accounting data'!$G$2:$G$37000,'Accounting data'!$I$2:$I$37000,"9*",'Accounting data'!$J$2:$J$37000,"33*",'Accounting data'!$K$2:$K$37000,"69*",'Accounting data'!$L$2:$L$37000,AD4)</f>
        <v>0</v>
      </c>
      <c r="AE1330" s="384">
        <f>SUMIFS('Accounting data'!$G$2:$G$37000,'Accounting data'!$I$2:$I$37000,"7*",'Accounting data'!$J$2:$J$37000,"33*",'Accounting data'!$K$2:$K$37000,"69*",'Accounting data'!$L$2:$L$37000,AE4)+SUMIFS('Accounting data'!$G$2:$G$37000,'Accounting data'!$I$2:$I$37000,"8*",'Accounting data'!$J$2:$J$37000,"33*",'Accounting data'!$K$2:$K$37000,"69*",'Accounting data'!$L$2:$L$37000,AE4)+SUMIFS('Accounting data'!$G$2:$G$37000,'Accounting data'!$I$2:$I$37000,"9*",'Accounting data'!$J$2:$J$37000,"33*",'Accounting data'!$K$2:$K$37000,"69*",'Accounting data'!$L$2:$L$37000,AE4)</f>
        <v>0</v>
      </c>
      <c r="AF1330" s="384">
        <f>SUMIFS('Accounting data'!$G$2:$G$37000,'Accounting data'!$I$2:$I$37000,"7*",'Accounting data'!$J$2:$J$37000,"33*",'Accounting data'!$K$2:$K$37000,"69*",'Accounting data'!$L$2:$L$37000,AF4)+SUMIFS('Accounting data'!$G$2:$G$37000,'Accounting data'!$I$2:$I$37000,"8*",'Accounting data'!$J$2:$J$37000,"33*",'Accounting data'!$K$2:$K$37000,"69*",'Accounting data'!$L$2:$L$37000,AF4)+SUMIFS('Accounting data'!$G$2:$G$37000,'Accounting data'!$I$2:$I$37000,"9*",'Accounting data'!$J$2:$J$37000,"33*",'Accounting data'!$K$2:$K$37000,"69*",'Accounting data'!$L$2:$L$37000,AF4)</f>
        <v>0</v>
      </c>
    </row>
    <row r="1331" spans="1:97">
      <c r="A1331" s="383" t="s">
        <v>72</v>
      </c>
      <c r="B1331" s="383" t="s">
        <v>80</v>
      </c>
      <c r="C1331" s="383">
        <v>3300</v>
      </c>
      <c r="D1331" s="397">
        <v>6700</v>
      </c>
      <c r="E1331" s="384">
        <f>SUMIFS('Accounting data'!$G$2:$G$37000,'Accounting data'!$I$2:$I$37000,"7*",'Accounting data'!$J$2:$J$37000,"33*",'Accounting data'!$K$2:$K$37000,"67*",'Accounting data'!$L$2:$L$37000,E4)+SUMIFS('Accounting data'!$G$2:$G$37000,'Accounting data'!$I$2:$I$37000,"8*",'Accounting data'!$J$2:$J$37000,"33*",'Accounting data'!$K$2:$K$37000,"67*",'Accounting data'!$L$2:$L$37000,E4)+SUMIFS('Accounting data'!$G$2:$G$37000,'Accounting data'!$I$2:$I$37000,"9*",'Accounting data'!$J$2:$J$37000,"33*",'Accounting data'!$K$2:$K$37000,"67*",'Accounting data'!$L$2:$L$37000,E4)</f>
        <v>0</v>
      </c>
      <c r="F1331" s="384">
        <f>SUMIFS('Accounting data'!$G$2:$G$37000,'Accounting data'!$I$2:$I$37000,"7*",'Accounting data'!$J$2:$J$37000,"33*",'Accounting data'!$K$2:$K$37000,"67*",'Accounting data'!$L$2:$L$37000,F4)+SUMIFS('Accounting data'!$G$2:$G$37000,'Accounting data'!$I$2:$I$37000,"8*",'Accounting data'!$J$2:$J$37000,"33*",'Accounting data'!$K$2:$K$37000,"67*",'Accounting data'!$L$2:$L$37000,F4)+SUMIFS('Accounting data'!$G$2:$G$37000,'Accounting data'!$I$2:$I$37000,"9*",'Accounting data'!$J$2:$J$37000,"33*",'Accounting data'!$K$2:$K$37000,"67*",'Accounting data'!$L$2:$L$37000,F4)</f>
        <v>0</v>
      </c>
      <c r="G1331" s="385"/>
      <c r="H1331" s="384">
        <f>SUMIFS('Accounting data'!$G$2:$G$37000,'Accounting data'!$I$2:$I$37000,"7*",'Accounting data'!$J$2:$J$37000,"33*",'Accounting data'!$K$2:$K$37000,"67*",'Accounting data'!$L$2:$L$37000,H4)+SUMIFS('Accounting data'!$G$2:$G$37000,'Accounting data'!$I$2:$I$37000,"8*",'Accounting data'!$J$2:$J$37000,"33*",'Accounting data'!$K$2:$K$37000,"67*",'Accounting data'!$L$2:$L$37000,H4)+SUMIFS('Accounting data'!$G$2:$G$37000,'Accounting data'!$I$2:$I$37000,"9*",'Accounting data'!$J$2:$J$37000,"33*",'Accounting data'!$K$2:$K$37000,"67*",'Accounting data'!$L$2:$L$37000,H4)</f>
        <v>0</v>
      </c>
      <c r="I1331" s="384">
        <f>SUMIFS('Accounting data'!$G$2:$G$37000,'Accounting data'!$I$2:$I$37000,"7*",'Accounting data'!$J$2:$J$37000,"33*",'Accounting data'!$K$2:$K$37000,"67*",'Accounting data'!$L$2:$L$37000,I4)+SUMIFS('Accounting data'!$G$2:$G$37000,'Accounting data'!$I$2:$I$37000,"8*",'Accounting data'!$J$2:$J$37000,"33*",'Accounting data'!$K$2:$K$37000,"67*",'Accounting data'!$L$2:$L$37000,I4)+SUMIFS('Accounting data'!$G$2:$G$37000,'Accounting data'!$I$2:$I$37000,"9*",'Accounting data'!$J$2:$J$37000,"33*",'Accounting data'!$K$2:$K$37000,"67*",'Accounting data'!$L$2:$L$37000,I4)</f>
        <v>0</v>
      </c>
      <c r="J1331" s="384">
        <f>SUMIFS('Accounting data'!$G$2:$G$37000,'Accounting data'!$I$2:$I$37000,"7*",'Accounting data'!$J$2:$J$37000,"33*",'Accounting data'!$K$2:$K$37000,"67*",'Accounting data'!$L$2:$L$37000,J4)+SUMIFS('Accounting data'!$G$2:$G$37000,'Accounting data'!$I$2:$I$37000,"8*",'Accounting data'!$J$2:$J$37000,"33*",'Accounting data'!$K$2:$K$37000,"67*",'Accounting data'!$L$2:$L$37000,J4)+SUMIFS('Accounting data'!$G$2:$G$37000,'Accounting data'!$I$2:$I$37000,"9*",'Accounting data'!$J$2:$J$37000,"33*",'Accounting data'!$K$2:$K$37000,"67*",'Accounting data'!$L$2:$L$37000,J4)</f>
        <v>0</v>
      </c>
      <c r="K1331" s="384">
        <f>SUMIFS('Accounting data'!$G$2:$G$37000,'Accounting data'!$I$2:$I$37000,"7*",'Accounting data'!$J$2:$J$37000,"33*",'Accounting data'!$K$2:$K$37000,"67*",'Accounting data'!$L$2:$L$37000,K4)+SUMIFS('Accounting data'!$G$2:$G$37000,'Accounting data'!$I$2:$I$37000,"8*",'Accounting data'!$J$2:$J$37000,"33*",'Accounting data'!$K$2:$K$37000,"67*",'Accounting data'!$L$2:$L$37000,K4)+SUMIFS('Accounting data'!$G$2:$G$37000,'Accounting data'!$I$2:$I$37000,"9*",'Accounting data'!$J$2:$J$37000,"33*",'Accounting data'!$K$2:$K$37000,"67*",'Accounting data'!$L$2:$L$37000,K4)</f>
        <v>0</v>
      </c>
      <c r="L1331" s="384">
        <f>SUMIFS('Accounting data'!$G$2:$G$37000,'Accounting data'!$I$2:$I$37000,"7*",'Accounting data'!$J$2:$J$37000,"33*",'Accounting data'!$K$2:$K$37000,"67*",'Accounting data'!$L$2:$L$37000,L4)+SUMIFS('Accounting data'!$G$2:$G$37000,'Accounting data'!$I$2:$I$37000,"8*",'Accounting data'!$J$2:$J$37000,"33*",'Accounting data'!$K$2:$K$37000,"67*",'Accounting data'!$L$2:$L$37000,L4)+SUMIFS('Accounting data'!$G$2:$G$37000,'Accounting data'!$I$2:$I$37000,"9*",'Accounting data'!$J$2:$J$37000,"33*",'Accounting data'!$K$2:$K$37000,"67*",'Accounting data'!$L$2:$L$37000,L4)</f>
        <v>0</v>
      </c>
      <c r="M1331" s="384">
        <f>SUMIFS('Accounting data'!$G$2:$G$37000,'Accounting data'!$I$2:$I$37000,"7*",'Accounting data'!$J$2:$J$37000,"33*",'Accounting data'!$K$2:$K$37000,"67*",'Accounting data'!$L$2:$L$37000,M4)+SUMIFS('Accounting data'!$G$2:$G$37000,'Accounting data'!$I$2:$I$37000,"8*",'Accounting data'!$J$2:$J$37000,"33*",'Accounting data'!$K$2:$K$37000,"67*",'Accounting data'!$L$2:$L$37000,M4)+SUMIFS('Accounting data'!$G$2:$G$37000,'Accounting data'!$I$2:$I$37000,"9*",'Accounting data'!$J$2:$J$37000,"33*",'Accounting data'!$K$2:$K$37000,"67*",'Accounting data'!$L$2:$L$37000,M4)</f>
        <v>0</v>
      </c>
      <c r="N1331" s="384">
        <f>SUMIFS('Accounting data'!$G$2:$G$37000,'Accounting data'!$I$2:$I$37000,"7*",'Accounting data'!$J$2:$J$37000,"33*",'Accounting data'!$K$2:$K$37000,"67*",'Accounting data'!$L$2:$L$37000,N4)+SUMIFS('Accounting data'!$G$2:$G$37000,'Accounting data'!$I$2:$I$37000,"8*",'Accounting data'!$J$2:$J$37000,"33*",'Accounting data'!$K$2:$K$37000,"67*",'Accounting data'!$L$2:$L$37000,N4)+SUMIFS('Accounting data'!$G$2:$G$37000,'Accounting data'!$I$2:$I$37000,"9*",'Accounting data'!$J$2:$J$37000,"33*",'Accounting data'!$K$2:$K$37000,"67*",'Accounting data'!$L$2:$L$37000,N4)</f>
        <v>0</v>
      </c>
      <c r="O1331" s="384">
        <f>SUMIFS('Accounting data'!$G$2:$G$37000,'Accounting data'!$I$2:$I$37000,"7*",'Accounting data'!$J$2:$J$37000,"33*",'Accounting data'!$K$2:$K$37000,"67*",'Accounting data'!$L$2:$L$37000,O4)+SUMIFS('Accounting data'!$G$2:$G$37000,'Accounting data'!$I$2:$I$37000,"8*",'Accounting data'!$J$2:$J$37000,"33*",'Accounting data'!$K$2:$K$37000,"67*",'Accounting data'!$L$2:$L$37000,O4)+SUMIFS('Accounting data'!$G$2:$G$37000,'Accounting data'!$I$2:$I$37000,"9*",'Accounting data'!$J$2:$J$37000,"33*",'Accounting data'!$K$2:$K$37000,"67*",'Accounting data'!$L$2:$L$37000,O4)</f>
        <v>0</v>
      </c>
      <c r="P1331" s="384">
        <f>SUMIFS('Accounting data'!$G$2:$G$37000,'Accounting data'!$I$2:$I$37000,"7*",'Accounting data'!$J$2:$J$37000,"33*",'Accounting data'!$K$2:$K$37000,"67*",'Accounting data'!$L$2:$L$37000,P4)+SUMIFS('Accounting data'!$G$2:$G$37000,'Accounting data'!$I$2:$I$37000,"8*",'Accounting data'!$J$2:$J$37000,"33*",'Accounting data'!$K$2:$K$37000,"67*",'Accounting data'!$L$2:$L$37000,P4)+SUMIFS('Accounting data'!$G$2:$G$37000,'Accounting data'!$I$2:$I$37000,"9*",'Accounting data'!$J$2:$J$37000,"33*",'Accounting data'!$K$2:$K$37000,"67*",'Accounting data'!$L$2:$L$37000,P4)</f>
        <v>0</v>
      </c>
      <c r="Q1331" s="384">
        <f>SUMIFS('Accounting data'!$G$2:$G$37000,'Accounting data'!$I$2:$I$37000,"7*",'Accounting data'!$J$2:$J$37000,"33*",'Accounting data'!$K$2:$K$37000,"67*",'Accounting data'!$L$2:$L$37000,Q4)+SUMIFS('Accounting data'!$G$2:$G$37000,'Accounting data'!$I$2:$I$37000,"8*",'Accounting data'!$J$2:$J$37000,"33*",'Accounting data'!$K$2:$K$37000,"67*",'Accounting data'!$L$2:$L$37000,Q4)+SUMIFS('Accounting data'!$G$2:$G$37000,'Accounting data'!$I$2:$I$37000,"9*",'Accounting data'!$J$2:$J$37000,"33*",'Accounting data'!$K$2:$K$37000,"67*",'Accounting data'!$L$2:$L$37000,Q4)</f>
        <v>0</v>
      </c>
      <c r="R1331" s="384">
        <f>SUMIFS('Accounting data'!$G$2:$G$37000,'Accounting data'!$I$2:$I$37000,"7*",'Accounting data'!$J$2:$J$37000,"33*",'Accounting data'!$K$2:$K$37000,"67*",'Accounting data'!$L$2:$L$37000,R4)+SUMIFS('Accounting data'!$G$2:$G$37000,'Accounting data'!$I$2:$I$37000,"8*",'Accounting data'!$J$2:$J$37000,"33*",'Accounting data'!$K$2:$K$37000,"67*",'Accounting data'!$L$2:$L$37000,R4)+SUMIFS('Accounting data'!$G$2:$G$37000,'Accounting data'!$I$2:$I$37000,"9*",'Accounting data'!$J$2:$J$37000,"33*",'Accounting data'!$K$2:$K$37000,"67*",'Accounting data'!$L$2:$L$37000,R4)</f>
        <v>0</v>
      </c>
      <c r="S1331" s="384">
        <f>SUMIFS('Accounting data'!$G$2:$G$37000,'Accounting data'!$I$2:$I$37000,"7*",'Accounting data'!$J$2:$J$37000,"33*",'Accounting data'!$K$2:$K$37000,"67*",'Accounting data'!$L$2:$L$37000,S4)+SUMIFS('Accounting data'!$G$2:$G$37000,'Accounting data'!$I$2:$I$37000,"8*",'Accounting data'!$J$2:$J$37000,"33*",'Accounting data'!$K$2:$K$37000,"67*",'Accounting data'!$L$2:$L$37000,S4)+SUMIFS('Accounting data'!$G$2:$G$37000,'Accounting data'!$I$2:$I$37000,"9*",'Accounting data'!$J$2:$J$37000,"33*",'Accounting data'!$K$2:$K$37000,"67*",'Accounting data'!$L$2:$L$37000,S4)</f>
        <v>0</v>
      </c>
      <c r="T1331" s="384">
        <f>SUMIFS('Accounting data'!$G$2:$G$37000,'Accounting data'!$I$2:$I$37000,"7*",'Accounting data'!$J$2:$J$37000,"33*",'Accounting data'!$K$2:$K$37000,"67*",'Accounting data'!$L$2:$L$37000,T4)+SUMIFS('Accounting data'!$G$2:$G$37000,'Accounting data'!$I$2:$I$37000,"8*",'Accounting data'!$J$2:$J$37000,"33*",'Accounting data'!$K$2:$K$37000,"67*",'Accounting data'!$L$2:$L$37000,T4)+SUMIFS('Accounting data'!$G$2:$G$37000,'Accounting data'!$I$2:$I$37000,"9*",'Accounting data'!$J$2:$J$37000,"33*",'Accounting data'!$K$2:$K$37000,"67*",'Accounting data'!$L$2:$L$37000,T4)</f>
        <v>0</v>
      </c>
      <c r="U1331" s="384">
        <f>SUMIFS('Accounting data'!$G$2:$G$37000,'Accounting data'!$I$2:$I$37000,"7*",'Accounting data'!$J$2:$J$37000,"33*",'Accounting data'!$K$2:$K$37000,"67*",'Accounting data'!$L$2:$L$37000,U4)+SUMIFS('Accounting data'!$G$2:$G$37000,'Accounting data'!$I$2:$I$37000,"8*",'Accounting data'!$J$2:$J$37000,"33*",'Accounting data'!$K$2:$K$37000,"67*",'Accounting data'!$L$2:$L$37000,U4)+SUMIFS('Accounting data'!$G$2:$G$37000,'Accounting data'!$I$2:$I$37000,"9*",'Accounting data'!$J$2:$J$37000,"33*",'Accounting data'!$K$2:$K$37000,"67*",'Accounting data'!$L$2:$L$37000,U4)</f>
        <v>0</v>
      </c>
      <c r="V1331" s="384">
        <f>SUMIFS('Accounting data'!$G$2:$G$37000,'Accounting data'!$I$2:$I$37000,"7*",'Accounting data'!$J$2:$J$37000,"33*",'Accounting data'!$K$2:$K$37000,"67*",'Accounting data'!$L$2:$L$37000,V4)+SUMIFS('Accounting data'!$G$2:$G$37000,'Accounting data'!$I$2:$I$37000,"8*",'Accounting data'!$J$2:$J$37000,"33*",'Accounting data'!$K$2:$K$37000,"67*",'Accounting data'!$L$2:$L$37000,V4)+SUMIFS('Accounting data'!$G$2:$G$37000,'Accounting data'!$I$2:$I$37000,"9*",'Accounting data'!$J$2:$J$37000,"33*",'Accounting data'!$K$2:$K$37000,"67*",'Accounting data'!$L$2:$L$37000,V4)</f>
        <v>0</v>
      </c>
      <c r="W1331" s="384">
        <f>SUMIFS('Accounting data'!$G$2:$G$37000,'Accounting data'!$I$2:$I$37000,"7*",'Accounting data'!$J$2:$J$37000,"33*",'Accounting data'!$K$2:$K$37000,"67*",'Accounting data'!$L$2:$L$37000,W4)+SUMIFS('Accounting data'!$G$2:$G$37000,'Accounting data'!$I$2:$I$37000,"8*",'Accounting data'!$J$2:$J$37000,"33*",'Accounting data'!$K$2:$K$37000,"67*",'Accounting data'!$L$2:$L$37000,W4)+SUMIFS('Accounting data'!$G$2:$G$37000,'Accounting data'!$I$2:$I$37000,"9*",'Accounting data'!$J$2:$J$37000,"33*",'Accounting data'!$K$2:$K$37000,"67*",'Accounting data'!$L$2:$L$37000,W4)</f>
        <v>0</v>
      </c>
      <c r="X1331" s="384">
        <f>SUMIFS('Accounting data'!$G$2:$G$37000,'Accounting data'!$I$2:$I$37000,"7*",'Accounting data'!$J$2:$J$37000,"33*",'Accounting data'!$K$2:$K$37000,"67*",'Accounting data'!$L$2:$L$37000,X4)+SUMIFS('Accounting data'!$G$2:$G$37000,'Accounting data'!$I$2:$I$37000,"8*",'Accounting data'!$J$2:$J$37000,"33*",'Accounting data'!$K$2:$K$37000,"67*",'Accounting data'!$L$2:$L$37000,X4)+SUMIFS('Accounting data'!$G$2:$G$37000,'Accounting data'!$I$2:$I$37000,"9*",'Accounting data'!$J$2:$J$37000,"33*",'Accounting data'!$K$2:$K$37000,"67*",'Accounting data'!$L$2:$L$37000,X4)</f>
        <v>0</v>
      </c>
      <c r="Y1331" s="384">
        <f>SUMIFS('Accounting data'!$G$2:$G$37000,'Accounting data'!$I$2:$I$37000,"7*",'Accounting data'!$J$2:$J$37000,"33*",'Accounting data'!$K$2:$K$37000,"67*",'Accounting data'!$L$2:$L$37000,Y4)+SUMIFS('Accounting data'!$G$2:$G$37000,'Accounting data'!$I$2:$I$37000,"8*",'Accounting data'!$J$2:$J$37000,"33*",'Accounting data'!$K$2:$K$37000,"67*",'Accounting data'!$L$2:$L$37000,Y4)+SUMIFS('Accounting data'!$G$2:$G$37000,'Accounting data'!$I$2:$I$37000,"9*",'Accounting data'!$J$2:$J$37000,"33*",'Accounting data'!$K$2:$K$37000,"67*",'Accounting data'!$L$2:$L$37000,Y4)</f>
        <v>0</v>
      </c>
      <c r="Z1331" s="384">
        <f>SUMIFS('Accounting data'!$G$2:$G$37000,'Accounting data'!$I$2:$I$37000,"7*",'Accounting data'!$J$2:$J$37000,"33*",'Accounting data'!$K$2:$K$37000,"67*",'Accounting data'!$L$2:$L$37000,Z4)+SUMIFS('Accounting data'!$G$2:$G$37000,'Accounting data'!$I$2:$I$37000,"8*",'Accounting data'!$J$2:$J$37000,"33*",'Accounting data'!$K$2:$K$37000,"67*",'Accounting data'!$L$2:$L$37000,Z4)+SUMIFS('Accounting data'!$G$2:$G$37000,'Accounting data'!$I$2:$I$37000,"9*",'Accounting data'!$J$2:$J$37000,"33*",'Accounting data'!$K$2:$K$37000,"67*",'Accounting data'!$L$2:$L$37000,Z4)</f>
        <v>0</v>
      </c>
      <c r="AA1331" s="384">
        <f>SUMIFS('Accounting data'!$G$2:$G$37000,'Accounting data'!$I$2:$I$37000,"7*",'Accounting data'!$J$2:$J$37000,"33*",'Accounting data'!$K$2:$K$37000,"67*",'Accounting data'!$L$2:$L$37000,AA4)+SUMIFS('Accounting data'!$G$2:$G$37000,'Accounting data'!$I$2:$I$37000,"8*",'Accounting data'!$J$2:$J$37000,"33*",'Accounting data'!$K$2:$K$37000,"67*",'Accounting data'!$L$2:$L$37000,AA4)+SUMIFS('Accounting data'!$G$2:$G$37000,'Accounting data'!$I$2:$I$37000,"9*",'Accounting data'!$J$2:$J$37000,"33*",'Accounting data'!$K$2:$K$37000,"67*",'Accounting data'!$L$2:$L$37000,AA4)</f>
        <v>0</v>
      </c>
      <c r="AB1331" s="384">
        <f>SUMIFS('Accounting data'!$G$2:$G$37000,'Accounting data'!$I$2:$I$37000,"7*",'Accounting data'!$J$2:$J$37000,"33*",'Accounting data'!$K$2:$K$37000,"67*",'Accounting data'!$L$2:$L$37000,AB4)+SUMIFS('Accounting data'!$G$2:$G$37000,'Accounting data'!$I$2:$I$37000,"8*",'Accounting data'!$J$2:$J$37000,"33*",'Accounting data'!$K$2:$K$37000,"67*",'Accounting data'!$L$2:$L$37000,AB4)+SUMIFS('Accounting data'!$G$2:$G$37000,'Accounting data'!$I$2:$I$37000,"9*",'Accounting data'!$J$2:$J$37000,"33*",'Accounting data'!$K$2:$K$37000,"67*",'Accounting data'!$L$2:$L$37000,AB4)</f>
        <v>0</v>
      </c>
      <c r="AC1331" s="384">
        <f>SUMIFS('Accounting data'!$G$2:$G$37000,'Accounting data'!$I$2:$I$37000,"7*",'Accounting data'!$J$2:$J$37000,"33*",'Accounting data'!$K$2:$K$37000,"67*",'Accounting data'!$L$2:$L$37000,AC4)+SUMIFS('Accounting data'!$G$2:$G$37000,'Accounting data'!$I$2:$I$37000,"8*",'Accounting data'!$J$2:$J$37000,"33*",'Accounting data'!$K$2:$K$37000,"67*",'Accounting data'!$L$2:$L$37000,AC4)+SUMIFS('Accounting data'!$G$2:$G$37000,'Accounting data'!$I$2:$I$37000,"9*",'Accounting data'!$J$2:$J$37000,"33*",'Accounting data'!$K$2:$K$37000,"67*",'Accounting data'!$L$2:$L$37000,AC4)</f>
        <v>0</v>
      </c>
      <c r="AD1331" s="384">
        <f>SUMIFS('Accounting data'!$G$2:$G$37000,'Accounting data'!$I$2:$I$37000,"7*",'Accounting data'!$J$2:$J$37000,"33*",'Accounting data'!$K$2:$K$37000,"67*",'Accounting data'!$L$2:$L$37000,AD4)+SUMIFS('Accounting data'!$G$2:$G$37000,'Accounting data'!$I$2:$I$37000,"8*",'Accounting data'!$J$2:$J$37000,"33*",'Accounting data'!$K$2:$K$37000,"67*",'Accounting data'!$L$2:$L$37000,AD4)+SUMIFS('Accounting data'!$G$2:$G$37000,'Accounting data'!$I$2:$I$37000,"9*",'Accounting data'!$J$2:$J$37000,"33*",'Accounting data'!$K$2:$K$37000,"67*",'Accounting data'!$L$2:$L$37000,AD4)</f>
        <v>0</v>
      </c>
      <c r="AE1331" s="384">
        <f>SUMIFS('Accounting data'!$G$2:$G$37000,'Accounting data'!$I$2:$I$37000,"7*",'Accounting data'!$J$2:$J$37000,"33*",'Accounting data'!$K$2:$K$37000,"67*",'Accounting data'!$L$2:$L$37000,AE4)+SUMIFS('Accounting data'!$G$2:$G$37000,'Accounting data'!$I$2:$I$37000,"8*",'Accounting data'!$J$2:$J$37000,"33*",'Accounting data'!$K$2:$K$37000,"67*",'Accounting data'!$L$2:$L$37000,AE4)+SUMIFS('Accounting data'!$G$2:$G$37000,'Accounting data'!$I$2:$I$37000,"9*",'Accounting data'!$J$2:$J$37000,"33*",'Accounting data'!$K$2:$K$37000,"67*",'Accounting data'!$L$2:$L$37000,AE4)</f>
        <v>0</v>
      </c>
      <c r="AF1331" s="384">
        <f>SUMIFS('Accounting data'!$G$2:$G$37000,'Accounting data'!$I$2:$I$37000,"7*",'Accounting data'!$J$2:$J$37000,"33*",'Accounting data'!$K$2:$K$37000,"67*",'Accounting data'!$L$2:$L$37000,AF4)+SUMIFS('Accounting data'!$G$2:$G$37000,'Accounting data'!$I$2:$I$37000,"8*",'Accounting data'!$J$2:$J$37000,"33*",'Accounting data'!$K$2:$K$37000,"67*",'Accounting data'!$L$2:$L$37000,AF4)+SUMIFS('Accounting data'!$G$2:$G$37000,'Accounting data'!$I$2:$I$37000,"9*",'Accounting data'!$J$2:$J$37000,"33*",'Accounting data'!$K$2:$K$37000,"67*",'Accounting data'!$L$2:$L$37000,AF4)</f>
        <v>0</v>
      </c>
    </row>
    <row r="1332" spans="1:97">
      <c r="A1332" s="386" t="s">
        <v>288</v>
      </c>
      <c r="B1332" s="383" t="s">
        <v>80</v>
      </c>
      <c r="C1332" s="383">
        <v>3300</v>
      </c>
      <c r="D1332" s="383">
        <v>6000</v>
      </c>
      <c r="E1332" s="384">
        <f>SUMIFS('Accounting data'!$G$2:$G$37000,'Accounting data'!$H$2:$H$37000,"9999*",'Accounting data'!$I$2:$I$37000,"7*",'Accounting data'!$J$2:$J$37000,"33*",'Accounting data'!$K$2:$K$37000,"6*",'Accounting data'!$L$2:$L$37000,E4)+SUMIFS('Accounting data'!$G$2:$G$37000,'Accounting data'!$H$2:$H$37000,"9999*",'Accounting data'!$I$2:$I$37000,"8*",'Accounting data'!$J$2:$J$37000,"33*",'Accounting data'!$K$2:$K$37000,"6*",'Accounting data'!$L$2:$L$37000,E4)+SUMIFS('Accounting data'!$G$2:$G$37000,'Accounting data'!$H$2:$H$37000,"9999*",'Accounting data'!$I$2:$I$37000,"9*",'Accounting data'!$J$2:$J$37000,"33*",'Accounting data'!$K$2:$K$37000,"6*",'Accounting data'!$L$2:$L$37000,E4)</f>
        <v>0</v>
      </c>
      <c r="F1332" s="384">
        <f>SUMIFS('Accounting data'!$G$2:$G$37000,'Accounting data'!$H$2:$H$37000,"9999*",'Accounting data'!$I$2:$I$37000,"7*",'Accounting data'!$J$2:$J$37000,"33*",'Accounting data'!$K$2:$K$37000,"6*",'Accounting data'!$L$2:$L$37000,F4)+SUMIFS('Accounting data'!$G$2:$G$37000,'Accounting data'!$H$2:$H$37000,"9999*",'Accounting data'!$I$2:$I$37000,"8*",'Accounting data'!$J$2:$J$37000,"33*",'Accounting data'!$K$2:$K$37000,"6*",'Accounting data'!$L$2:$L$37000,F4)+SUMIFS('Accounting data'!$G$2:$G$37000,'Accounting data'!$H$2:$H$37000,"9999*",'Accounting data'!$I$2:$I$37000,"9*",'Accounting data'!$J$2:$J$37000,"33*",'Accounting data'!$K$2:$K$37000,"6*",'Accounting data'!$L$2:$L$37000,F4)</f>
        <v>0</v>
      </c>
      <c r="G1332" s="385"/>
      <c r="H1332" s="384">
        <f>SUMIFS('Accounting data'!$G$2:$G$37000,'Accounting data'!$H$2:$H$37000,"9999*",'Accounting data'!$I$2:$I$37000,"7*",'Accounting data'!$J$2:$J$37000,"33*",'Accounting data'!$K$2:$K$37000,"6*",'Accounting data'!$L$2:$L$37000,H4)+SUMIFS('Accounting data'!$G$2:$G$37000,'Accounting data'!$H$2:$H$37000,"9999*",'Accounting data'!$I$2:$I$37000,"8*",'Accounting data'!$J$2:$J$37000,"33*",'Accounting data'!$K$2:$K$37000,"6*",'Accounting data'!$L$2:$L$37000,H4)+SUMIFS('Accounting data'!$G$2:$G$37000,'Accounting data'!$H$2:$H$37000,"9999*",'Accounting data'!$I$2:$I$37000,"9*",'Accounting data'!$J$2:$J$37000,"33*",'Accounting data'!$K$2:$K$37000,"6*",'Accounting data'!$L$2:$L$37000,H4)</f>
        <v>0</v>
      </c>
      <c r="I1332" s="384">
        <f>SUMIFS('Accounting data'!$G$2:$G$37000,'Accounting data'!$H$2:$H$37000,"9999*",'Accounting data'!$I$2:$I$37000,"7*",'Accounting data'!$J$2:$J$37000,"33*",'Accounting data'!$K$2:$K$37000,"6*",'Accounting data'!$L$2:$L$37000,I4)+SUMIFS('Accounting data'!$G$2:$G$37000,'Accounting data'!$H$2:$H$37000,"9999*",'Accounting data'!$I$2:$I$37000,"8*",'Accounting data'!$J$2:$J$37000,"33*",'Accounting data'!$K$2:$K$37000,"6*",'Accounting data'!$L$2:$L$37000,I4)+SUMIFS('Accounting data'!$G$2:$G$37000,'Accounting data'!$H$2:$H$37000,"9999*",'Accounting data'!$I$2:$I$37000,"9*",'Accounting data'!$J$2:$J$37000,"33*",'Accounting data'!$K$2:$K$37000,"6*",'Accounting data'!$L$2:$L$37000,I4)</f>
        <v>0</v>
      </c>
      <c r="J1332" s="384">
        <f>SUMIFS('Accounting data'!$G$2:$G$37000,'Accounting data'!$H$2:$H$37000,"9999*",'Accounting data'!$I$2:$I$37000,"7*",'Accounting data'!$J$2:$J$37000,"33*",'Accounting data'!$K$2:$K$37000,"6*",'Accounting data'!$L$2:$L$37000,J4)+SUMIFS('Accounting data'!$G$2:$G$37000,'Accounting data'!$H$2:$H$37000,"9999*",'Accounting data'!$I$2:$I$37000,"8*",'Accounting data'!$J$2:$J$37000,"33*",'Accounting data'!$K$2:$K$37000,"6*",'Accounting data'!$L$2:$L$37000,J4)+SUMIFS('Accounting data'!$G$2:$G$37000,'Accounting data'!$H$2:$H$37000,"9999*",'Accounting data'!$I$2:$I$37000,"9*",'Accounting data'!$J$2:$J$37000,"33*",'Accounting data'!$K$2:$K$37000,"6*",'Accounting data'!$L$2:$L$37000,J4)</f>
        <v>0</v>
      </c>
      <c r="K1332" s="384">
        <f>SUMIFS('Accounting data'!$G$2:$G$37000,'Accounting data'!$H$2:$H$37000,"9999*",'Accounting data'!$I$2:$I$37000,"7*",'Accounting data'!$J$2:$J$37000,"33*",'Accounting data'!$K$2:$K$37000,"6*",'Accounting data'!$L$2:$L$37000,K4)+SUMIFS('Accounting data'!$G$2:$G$37000,'Accounting data'!$H$2:$H$37000,"9999*",'Accounting data'!$I$2:$I$37000,"8*",'Accounting data'!$J$2:$J$37000,"33*",'Accounting data'!$K$2:$K$37000,"6*",'Accounting data'!$L$2:$L$37000,K4)+SUMIFS('Accounting data'!$G$2:$G$37000,'Accounting data'!$H$2:$H$37000,"9999*",'Accounting data'!$I$2:$I$37000,"9*",'Accounting data'!$J$2:$J$37000,"33*",'Accounting data'!$K$2:$K$37000,"6*",'Accounting data'!$L$2:$L$37000,K4)</f>
        <v>0</v>
      </c>
      <c r="L1332" s="384">
        <f>SUMIFS('Accounting data'!$G$2:$G$37000,'Accounting data'!$H$2:$H$37000,"9999*",'Accounting data'!$I$2:$I$37000,"7*",'Accounting data'!$J$2:$J$37000,"33*",'Accounting data'!$K$2:$K$37000,"6*",'Accounting data'!$L$2:$L$37000,L4)+SUMIFS('Accounting data'!$G$2:$G$37000,'Accounting data'!$H$2:$H$37000,"9999*",'Accounting data'!$I$2:$I$37000,"8*",'Accounting data'!$J$2:$J$37000,"33*",'Accounting data'!$K$2:$K$37000,"6*",'Accounting data'!$L$2:$L$37000,L4)+SUMIFS('Accounting data'!$G$2:$G$37000,'Accounting data'!$H$2:$H$37000,"9999*",'Accounting data'!$I$2:$I$37000,"9*",'Accounting data'!$J$2:$J$37000,"33*",'Accounting data'!$K$2:$K$37000,"6*",'Accounting data'!$L$2:$L$37000,L4)</f>
        <v>0</v>
      </c>
      <c r="M1332" s="384">
        <f>SUMIFS('Accounting data'!$G$2:$G$37000,'Accounting data'!$H$2:$H$37000,"9999*",'Accounting data'!$I$2:$I$37000,"7*",'Accounting data'!$J$2:$J$37000,"33*",'Accounting data'!$K$2:$K$37000,"6*",'Accounting data'!$L$2:$L$37000,M4)+SUMIFS('Accounting data'!$G$2:$G$37000,'Accounting data'!$H$2:$H$37000,"9999*",'Accounting data'!$I$2:$I$37000,"8*",'Accounting data'!$J$2:$J$37000,"33*",'Accounting data'!$K$2:$K$37000,"6*",'Accounting data'!$L$2:$L$37000,M4)+SUMIFS('Accounting data'!$G$2:$G$37000,'Accounting data'!$H$2:$H$37000,"9999*",'Accounting data'!$I$2:$I$37000,"9*",'Accounting data'!$J$2:$J$37000,"33*",'Accounting data'!$K$2:$K$37000,"6*",'Accounting data'!$L$2:$L$37000,M4)</f>
        <v>0</v>
      </c>
      <c r="N1332" s="384">
        <f>SUMIFS('Accounting data'!$G$2:$G$37000,'Accounting data'!$H$2:$H$37000,"9999*",'Accounting data'!$I$2:$I$37000,"7*",'Accounting data'!$J$2:$J$37000,"33*",'Accounting data'!$K$2:$K$37000,"6*",'Accounting data'!$L$2:$L$37000,N4)+SUMIFS('Accounting data'!$G$2:$G$37000,'Accounting data'!$H$2:$H$37000,"9999*",'Accounting data'!$I$2:$I$37000,"8*",'Accounting data'!$J$2:$J$37000,"33*",'Accounting data'!$K$2:$K$37000,"6*",'Accounting data'!$L$2:$L$37000,N4)+SUMIFS('Accounting data'!$G$2:$G$37000,'Accounting data'!$H$2:$H$37000,"9999*",'Accounting data'!$I$2:$I$37000,"9*",'Accounting data'!$J$2:$J$37000,"33*",'Accounting data'!$K$2:$K$37000,"6*",'Accounting data'!$L$2:$L$37000,N4)</f>
        <v>0</v>
      </c>
      <c r="O1332" s="384">
        <f>SUMIFS('Accounting data'!$G$2:$G$37000,'Accounting data'!$H$2:$H$37000,"9999*",'Accounting data'!$I$2:$I$37000,"7*",'Accounting data'!$J$2:$J$37000,"33*",'Accounting data'!$K$2:$K$37000,"6*",'Accounting data'!$L$2:$L$37000,O4)+SUMIFS('Accounting data'!$G$2:$G$37000,'Accounting data'!$H$2:$H$37000,"9999*",'Accounting data'!$I$2:$I$37000,"8*",'Accounting data'!$J$2:$J$37000,"33*",'Accounting data'!$K$2:$K$37000,"6*",'Accounting data'!$L$2:$L$37000,O4)+SUMIFS('Accounting data'!$G$2:$G$37000,'Accounting data'!$H$2:$H$37000,"9999*",'Accounting data'!$I$2:$I$37000,"9*",'Accounting data'!$J$2:$J$37000,"33*",'Accounting data'!$K$2:$K$37000,"6*",'Accounting data'!$L$2:$L$37000,O4)</f>
        <v>0</v>
      </c>
      <c r="P1332" s="384">
        <f>SUMIFS('Accounting data'!$G$2:$G$37000,'Accounting data'!$H$2:$H$37000,"9999*",'Accounting data'!$I$2:$I$37000,"7*",'Accounting data'!$J$2:$J$37000,"33*",'Accounting data'!$K$2:$K$37000,"6*",'Accounting data'!$L$2:$L$37000,P4)+SUMIFS('Accounting data'!$G$2:$G$37000,'Accounting data'!$H$2:$H$37000,"9999*",'Accounting data'!$I$2:$I$37000,"8*",'Accounting data'!$J$2:$J$37000,"33*",'Accounting data'!$K$2:$K$37000,"6*",'Accounting data'!$L$2:$L$37000,P4)+SUMIFS('Accounting data'!$G$2:$G$37000,'Accounting data'!$H$2:$H$37000,"9999*",'Accounting data'!$I$2:$I$37000,"9*",'Accounting data'!$J$2:$J$37000,"33*",'Accounting data'!$K$2:$K$37000,"6*",'Accounting data'!$L$2:$L$37000,P4)</f>
        <v>0</v>
      </c>
      <c r="Q1332" s="384">
        <f>SUMIFS('Accounting data'!$G$2:$G$37000,'Accounting data'!$H$2:$H$37000,"9999*",'Accounting data'!$I$2:$I$37000,"7*",'Accounting data'!$J$2:$J$37000,"33*",'Accounting data'!$K$2:$K$37000,"6*",'Accounting data'!$L$2:$L$37000,Q4)+SUMIFS('Accounting data'!$G$2:$G$37000,'Accounting data'!$H$2:$H$37000,"9999*",'Accounting data'!$I$2:$I$37000,"8*",'Accounting data'!$J$2:$J$37000,"33*",'Accounting data'!$K$2:$K$37000,"6*",'Accounting data'!$L$2:$L$37000,Q4)+SUMIFS('Accounting data'!$G$2:$G$37000,'Accounting data'!$H$2:$H$37000,"9999*",'Accounting data'!$I$2:$I$37000,"9*",'Accounting data'!$J$2:$J$37000,"33*",'Accounting data'!$K$2:$K$37000,"6*",'Accounting data'!$L$2:$L$37000,Q4)</f>
        <v>0</v>
      </c>
      <c r="R1332" s="384">
        <f>SUMIFS('Accounting data'!$G$2:$G$37000,'Accounting data'!$H$2:$H$37000,"9999*",'Accounting data'!$I$2:$I$37000,"7*",'Accounting data'!$J$2:$J$37000,"33*",'Accounting data'!$K$2:$K$37000,"6*",'Accounting data'!$L$2:$L$37000,R4)+SUMIFS('Accounting data'!$G$2:$G$37000,'Accounting data'!$H$2:$H$37000,"9999*",'Accounting data'!$I$2:$I$37000,"8*",'Accounting data'!$J$2:$J$37000,"33*",'Accounting data'!$K$2:$K$37000,"6*",'Accounting data'!$L$2:$L$37000,R4)+SUMIFS('Accounting data'!$G$2:$G$37000,'Accounting data'!$H$2:$H$37000,"9999*",'Accounting data'!$I$2:$I$37000,"9*",'Accounting data'!$J$2:$J$37000,"33*",'Accounting data'!$K$2:$K$37000,"6*",'Accounting data'!$L$2:$L$37000,R4)</f>
        <v>0</v>
      </c>
      <c r="S1332" s="384">
        <f>SUMIFS('Accounting data'!$G$2:$G$37000,'Accounting data'!$H$2:$H$37000,"9999*",'Accounting data'!$I$2:$I$37000,"7*",'Accounting data'!$J$2:$J$37000,"33*",'Accounting data'!$K$2:$K$37000,"6*",'Accounting data'!$L$2:$L$37000,S4)+SUMIFS('Accounting data'!$G$2:$G$37000,'Accounting data'!$H$2:$H$37000,"9999*",'Accounting data'!$I$2:$I$37000,"8*",'Accounting data'!$J$2:$J$37000,"33*",'Accounting data'!$K$2:$K$37000,"6*",'Accounting data'!$L$2:$L$37000,S4)+SUMIFS('Accounting data'!$G$2:$G$37000,'Accounting data'!$H$2:$H$37000,"9999*",'Accounting data'!$I$2:$I$37000,"9*",'Accounting data'!$J$2:$J$37000,"33*",'Accounting data'!$K$2:$K$37000,"6*",'Accounting data'!$L$2:$L$37000,S4)</f>
        <v>0</v>
      </c>
      <c r="T1332" s="384">
        <f>SUMIFS('Accounting data'!$G$2:$G$37000,'Accounting data'!$H$2:$H$37000,"9999*",'Accounting data'!$I$2:$I$37000,"7*",'Accounting data'!$J$2:$J$37000,"33*",'Accounting data'!$K$2:$K$37000,"6*",'Accounting data'!$L$2:$L$37000,T4)+SUMIFS('Accounting data'!$G$2:$G$37000,'Accounting data'!$H$2:$H$37000,"9999*",'Accounting data'!$I$2:$I$37000,"8*",'Accounting data'!$J$2:$J$37000,"33*",'Accounting data'!$K$2:$K$37000,"6*",'Accounting data'!$L$2:$L$37000,T4)+SUMIFS('Accounting data'!$G$2:$G$37000,'Accounting data'!$H$2:$H$37000,"9999*",'Accounting data'!$I$2:$I$37000,"9*",'Accounting data'!$J$2:$J$37000,"33*",'Accounting data'!$K$2:$K$37000,"6*",'Accounting data'!$L$2:$L$37000,T4)</f>
        <v>0</v>
      </c>
      <c r="U1332" s="384">
        <f>SUMIFS('Accounting data'!$G$2:$G$37000,'Accounting data'!$H$2:$H$37000,"9999*",'Accounting data'!$I$2:$I$37000,"7*",'Accounting data'!$J$2:$J$37000,"33*",'Accounting data'!$K$2:$K$37000,"6*",'Accounting data'!$L$2:$L$37000,U4)+SUMIFS('Accounting data'!$G$2:$G$37000,'Accounting data'!$H$2:$H$37000,"9999*",'Accounting data'!$I$2:$I$37000,"8*",'Accounting data'!$J$2:$J$37000,"33*",'Accounting data'!$K$2:$K$37000,"6*",'Accounting data'!$L$2:$L$37000,U4)+SUMIFS('Accounting data'!$G$2:$G$37000,'Accounting data'!$H$2:$H$37000,"9999*",'Accounting data'!$I$2:$I$37000,"9*",'Accounting data'!$J$2:$J$37000,"33*",'Accounting data'!$K$2:$K$37000,"6*",'Accounting data'!$L$2:$L$37000,U4)</f>
        <v>0</v>
      </c>
      <c r="V1332" s="384">
        <f>SUMIFS('Accounting data'!$G$2:$G$37000,'Accounting data'!$H$2:$H$37000,"9999*",'Accounting data'!$I$2:$I$37000,"7*",'Accounting data'!$J$2:$J$37000,"33*",'Accounting data'!$K$2:$K$37000,"6*",'Accounting data'!$L$2:$L$37000,V4)+SUMIFS('Accounting data'!$G$2:$G$37000,'Accounting data'!$H$2:$H$37000,"9999*",'Accounting data'!$I$2:$I$37000,"8*",'Accounting data'!$J$2:$J$37000,"33*",'Accounting data'!$K$2:$K$37000,"6*",'Accounting data'!$L$2:$L$37000,V4)+SUMIFS('Accounting data'!$G$2:$G$37000,'Accounting data'!$H$2:$H$37000,"9999*",'Accounting data'!$I$2:$I$37000,"9*",'Accounting data'!$J$2:$J$37000,"33*",'Accounting data'!$K$2:$K$37000,"6*",'Accounting data'!$L$2:$L$37000,V4)</f>
        <v>0</v>
      </c>
      <c r="W1332" s="384">
        <f>SUMIFS('Accounting data'!$G$2:$G$37000,'Accounting data'!$H$2:$H$37000,"9999*",'Accounting data'!$I$2:$I$37000,"7*",'Accounting data'!$J$2:$J$37000,"33*",'Accounting data'!$K$2:$K$37000,"6*",'Accounting data'!$L$2:$L$37000,W4)+SUMIFS('Accounting data'!$G$2:$G$37000,'Accounting data'!$H$2:$H$37000,"9999*",'Accounting data'!$I$2:$I$37000,"8*",'Accounting data'!$J$2:$J$37000,"33*",'Accounting data'!$K$2:$K$37000,"6*",'Accounting data'!$L$2:$L$37000,W4)+SUMIFS('Accounting data'!$G$2:$G$37000,'Accounting data'!$H$2:$H$37000,"9999*",'Accounting data'!$I$2:$I$37000,"9*",'Accounting data'!$J$2:$J$37000,"33*",'Accounting data'!$K$2:$K$37000,"6*",'Accounting data'!$L$2:$L$37000,W4)</f>
        <v>0</v>
      </c>
      <c r="X1332" s="384">
        <f>SUMIFS('Accounting data'!$G$2:$G$37000,'Accounting data'!$H$2:$H$37000,"9999*",'Accounting data'!$I$2:$I$37000,"7*",'Accounting data'!$J$2:$J$37000,"33*",'Accounting data'!$K$2:$K$37000,"6*",'Accounting data'!$L$2:$L$37000,X4)+SUMIFS('Accounting data'!$G$2:$G$37000,'Accounting data'!$H$2:$H$37000,"9999*",'Accounting data'!$I$2:$I$37000,"8*",'Accounting data'!$J$2:$J$37000,"33*",'Accounting data'!$K$2:$K$37000,"6*",'Accounting data'!$L$2:$L$37000,X4)+SUMIFS('Accounting data'!$G$2:$G$37000,'Accounting data'!$H$2:$H$37000,"9999*",'Accounting data'!$I$2:$I$37000,"9*",'Accounting data'!$J$2:$J$37000,"33*",'Accounting data'!$K$2:$K$37000,"6*",'Accounting data'!$L$2:$L$37000,X4)</f>
        <v>0</v>
      </c>
      <c r="Y1332" s="384">
        <f>SUMIFS('Accounting data'!$G$2:$G$37000,'Accounting data'!$H$2:$H$37000,"9999*",'Accounting data'!$I$2:$I$37000,"7*",'Accounting data'!$J$2:$J$37000,"33*",'Accounting data'!$K$2:$K$37000,"6*",'Accounting data'!$L$2:$L$37000,Y4)+SUMIFS('Accounting data'!$G$2:$G$37000,'Accounting data'!$H$2:$H$37000,"9999*",'Accounting data'!$I$2:$I$37000,"8*",'Accounting data'!$J$2:$J$37000,"33*",'Accounting data'!$K$2:$K$37000,"6*",'Accounting data'!$L$2:$L$37000,Y4)+SUMIFS('Accounting data'!$G$2:$G$37000,'Accounting data'!$H$2:$H$37000,"9999*",'Accounting data'!$I$2:$I$37000,"9*",'Accounting data'!$J$2:$J$37000,"33*",'Accounting data'!$K$2:$K$37000,"6*",'Accounting data'!$L$2:$L$37000,Y4)</f>
        <v>0</v>
      </c>
      <c r="Z1332" s="384">
        <f>SUMIFS('Accounting data'!$G$2:$G$37000,'Accounting data'!$H$2:$H$37000,"9999*",'Accounting data'!$I$2:$I$37000,"7*",'Accounting data'!$J$2:$J$37000,"33*",'Accounting data'!$K$2:$K$37000,"6*",'Accounting data'!$L$2:$L$37000,Z4)+SUMIFS('Accounting data'!$G$2:$G$37000,'Accounting data'!$H$2:$H$37000,"9999*",'Accounting data'!$I$2:$I$37000,"8*",'Accounting data'!$J$2:$J$37000,"33*",'Accounting data'!$K$2:$K$37000,"6*",'Accounting data'!$L$2:$L$37000,Z4)+SUMIFS('Accounting data'!$G$2:$G$37000,'Accounting data'!$H$2:$H$37000,"9999*",'Accounting data'!$I$2:$I$37000,"9*",'Accounting data'!$J$2:$J$37000,"33*",'Accounting data'!$K$2:$K$37000,"6*",'Accounting data'!$L$2:$L$37000,Z4)</f>
        <v>0</v>
      </c>
      <c r="AA1332" s="384">
        <f>SUMIFS('Accounting data'!$G$2:$G$37000,'Accounting data'!$H$2:$H$37000,"9999*",'Accounting data'!$I$2:$I$37000,"7*",'Accounting data'!$J$2:$J$37000,"33*",'Accounting data'!$K$2:$K$37000,"6*",'Accounting data'!$L$2:$L$37000,AA4)+SUMIFS('Accounting data'!$G$2:$G$37000,'Accounting data'!$H$2:$H$37000,"9999*",'Accounting data'!$I$2:$I$37000,"8*",'Accounting data'!$J$2:$J$37000,"33*",'Accounting data'!$K$2:$K$37000,"6*",'Accounting data'!$L$2:$L$37000,AA4)+SUMIFS('Accounting data'!$G$2:$G$37000,'Accounting data'!$H$2:$H$37000,"9999*",'Accounting data'!$I$2:$I$37000,"9*",'Accounting data'!$J$2:$J$37000,"33*",'Accounting data'!$K$2:$K$37000,"6*",'Accounting data'!$L$2:$L$37000,AA4)</f>
        <v>0</v>
      </c>
      <c r="AB1332" s="384">
        <f>SUMIFS('Accounting data'!$G$2:$G$37000,'Accounting data'!$H$2:$H$37000,"9999*",'Accounting data'!$I$2:$I$37000,"7*",'Accounting data'!$J$2:$J$37000,"33*",'Accounting data'!$K$2:$K$37000,"6*",'Accounting data'!$L$2:$L$37000,AB4)+SUMIFS('Accounting data'!$G$2:$G$37000,'Accounting data'!$H$2:$H$37000,"9999*",'Accounting data'!$I$2:$I$37000,"8*",'Accounting data'!$J$2:$J$37000,"33*",'Accounting data'!$K$2:$K$37000,"6*",'Accounting data'!$L$2:$L$37000,AB4)+SUMIFS('Accounting data'!$G$2:$G$37000,'Accounting data'!$H$2:$H$37000,"9999*",'Accounting data'!$I$2:$I$37000,"9*",'Accounting data'!$J$2:$J$37000,"33*",'Accounting data'!$K$2:$K$37000,"6*",'Accounting data'!$L$2:$L$37000,AB4)</f>
        <v>0</v>
      </c>
      <c r="AC1332" s="384">
        <f>SUMIFS('Accounting data'!$G$2:$G$37000,'Accounting data'!$H$2:$H$37000,"9999*",'Accounting data'!$I$2:$I$37000,"7*",'Accounting data'!$J$2:$J$37000,"33*",'Accounting data'!$K$2:$K$37000,"6*",'Accounting data'!$L$2:$L$37000,AC4)+SUMIFS('Accounting data'!$G$2:$G$37000,'Accounting data'!$H$2:$H$37000,"9999*",'Accounting data'!$I$2:$I$37000,"8*",'Accounting data'!$J$2:$J$37000,"33*",'Accounting data'!$K$2:$K$37000,"6*",'Accounting data'!$L$2:$L$37000,AC4)+SUMIFS('Accounting data'!$G$2:$G$37000,'Accounting data'!$H$2:$H$37000,"9999*",'Accounting data'!$I$2:$I$37000,"9*",'Accounting data'!$J$2:$J$37000,"33*",'Accounting data'!$K$2:$K$37000,"6*",'Accounting data'!$L$2:$L$37000,AC4)</f>
        <v>0</v>
      </c>
      <c r="AD1332" s="384">
        <f>SUMIFS('Accounting data'!$G$2:$G$37000,'Accounting data'!$H$2:$H$37000,"9999*",'Accounting data'!$I$2:$I$37000,"7*",'Accounting data'!$J$2:$J$37000,"33*",'Accounting data'!$K$2:$K$37000,"6*",'Accounting data'!$L$2:$L$37000,AD4)+SUMIFS('Accounting data'!$G$2:$G$37000,'Accounting data'!$H$2:$H$37000,"9999*",'Accounting data'!$I$2:$I$37000,"8*",'Accounting data'!$J$2:$J$37000,"33*",'Accounting data'!$K$2:$K$37000,"6*",'Accounting data'!$L$2:$L$37000,AD4)+SUMIFS('Accounting data'!$G$2:$G$37000,'Accounting data'!$H$2:$H$37000,"9999*",'Accounting data'!$I$2:$I$37000,"9*",'Accounting data'!$J$2:$J$37000,"33*",'Accounting data'!$K$2:$K$37000,"6*",'Accounting data'!$L$2:$L$37000,AD4)</f>
        <v>0</v>
      </c>
      <c r="AE1332" s="384">
        <f>SUMIFS('Accounting data'!$G$2:$G$37000,'Accounting data'!$H$2:$H$37000,"9999*",'Accounting data'!$I$2:$I$37000,"7*",'Accounting data'!$J$2:$J$37000,"33*",'Accounting data'!$K$2:$K$37000,"6*",'Accounting data'!$L$2:$L$37000,AE4)+SUMIFS('Accounting data'!$G$2:$G$37000,'Accounting data'!$H$2:$H$37000,"9999*",'Accounting data'!$I$2:$I$37000,"8*",'Accounting data'!$J$2:$J$37000,"33*",'Accounting data'!$K$2:$K$37000,"6*",'Accounting data'!$L$2:$L$37000,AE4)+SUMIFS('Accounting data'!$G$2:$G$37000,'Accounting data'!$H$2:$H$37000,"9999*",'Accounting data'!$I$2:$I$37000,"9*",'Accounting data'!$J$2:$J$37000,"33*",'Accounting data'!$K$2:$K$37000,"6*",'Accounting data'!$L$2:$L$37000,AE4)</f>
        <v>0</v>
      </c>
      <c r="AF1332" s="384">
        <f>SUMIFS('Accounting data'!$G$2:$G$37000,'Accounting data'!$H$2:$H$37000,"9999*",'Accounting data'!$I$2:$I$37000,"7*",'Accounting data'!$J$2:$J$37000,"33*",'Accounting data'!$K$2:$K$37000,"6*",'Accounting data'!$L$2:$L$37000,AF4)+SUMIFS('Accounting data'!$G$2:$G$37000,'Accounting data'!$H$2:$H$37000,"9999*",'Accounting data'!$I$2:$I$37000,"8*",'Accounting data'!$J$2:$J$37000,"33*",'Accounting data'!$K$2:$K$37000,"6*",'Accounting data'!$L$2:$L$37000,AF4)+SUMIFS('Accounting data'!$G$2:$G$37000,'Accounting data'!$H$2:$H$37000,"9999*",'Accounting data'!$I$2:$I$37000,"9*",'Accounting data'!$J$2:$J$37000,"33*",'Accounting data'!$K$2:$K$37000,"6*",'Accounting data'!$L$2:$L$37000,AF4)</f>
        <v>0</v>
      </c>
    </row>
    <row r="1333" spans="1:97">
      <c r="A1333" s="383"/>
      <c r="B1333" s="383"/>
      <c r="C1333" s="383"/>
      <c r="D1333" s="383"/>
      <c r="E1333" s="384"/>
      <c r="F1333" s="384"/>
      <c r="G1333" s="385"/>
      <c r="H1333" s="384"/>
      <c r="I1333" s="384"/>
      <c r="J1333" s="384"/>
      <c r="K1333" s="384"/>
      <c r="L1333" s="384"/>
      <c r="M1333" s="384"/>
      <c r="N1333" s="384"/>
      <c r="O1333" s="384"/>
      <c r="P1333" s="384"/>
      <c r="Q1333" s="384"/>
      <c r="R1333" s="384"/>
      <c r="S1333" s="384"/>
      <c r="T1333" s="384"/>
      <c r="U1333" s="384"/>
      <c r="V1333" s="384"/>
      <c r="W1333" s="384"/>
      <c r="X1333" s="384"/>
      <c r="Y1333" s="384"/>
      <c r="Z1333" s="384"/>
      <c r="AA1333" s="384"/>
      <c r="AB1333" s="384"/>
      <c r="AC1333" s="384"/>
      <c r="AD1333" s="384"/>
      <c r="AE1333" s="384"/>
      <c r="AF1333" s="384"/>
    </row>
    <row r="1334" spans="1:97">
      <c r="A1334" s="386" t="s">
        <v>288</v>
      </c>
      <c r="B1334" s="383" t="s">
        <v>80</v>
      </c>
      <c r="C1334" s="383">
        <v>3300</v>
      </c>
      <c r="D1334" s="383">
        <v>6900</v>
      </c>
      <c r="E1334" s="384">
        <f>SUMIFS('Accounting data'!$G$2:$G$37000,'Accounting data'!$H$2:$H$37000,"9999*",'Accounting data'!$I$2:$I$37000,"7*",'Accounting data'!$J$2:$J$37000,"33*",'Accounting data'!$K$2:$K$37000,"69*",'Accounting data'!$L$2:$L$37000,E4)+SUMIFS('Accounting data'!$G$2:$G$37000,'Accounting data'!$H$2:$H$37000,"9999*",'Accounting data'!$I$2:$I$37000,"8*",'Accounting data'!$J$2:$J$37000,"33*",'Accounting data'!$K$2:$K$37000,"69*",'Accounting data'!$L$2:$L$37000,E4)+SUMIFS('Accounting data'!$G$2:$G$37000,'Accounting data'!$H$2:$H$37000,"9999*",'Accounting data'!$I$2:$I$37000,"9*",'Accounting data'!$J$2:$J$37000,"33*",'Accounting data'!$K$2:$K$37000,"69*",'Accounting data'!$L$2:$L$37000,E4)</f>
        <v>0</v>
      </c>
      <c r="F1334" s="384">
        <f>SUMIFS('Accounting data'!$G$2:$G$37000,'Accounting data'!$H$2:$H$37000,"9999*",'Accounting data'!$I$2:$I$37000,"7*",'Accounting data'!$J$2:$J$37000,"33*",'Accounting data'!$K$2:$K$37000,"69*",'Accounting data'!$L$2:$L$37000,F4)+SUMIFS('Accounting data'!$G$2:$G$37000,'Accounting data'!$H$2:$H$37000,"9999*",'Accounting data'!$I$2:$I$37000,"8*",'Accounting data'!$J$2:$J$37000,"33*",'Accounting data'!$K$2:$K$37000,"69*",'Accounting data'!$L$2:$L$37000,F4)+SUMIFS('Accounting data'!$G$2:$G$37000,'Accounting data'!$H$2:$H$37000,"9999*",'Accounting data'!$I$2:$I$37000,"9*",'Accounting data'!$J$2:$J$37000,"33*",'Accounting data'!$K$2:$K$37000,"69*",'Accounting data'!$L$2:$L$37000,F4)</f>
        <v>0</v>
      </c>
      <c r="G1334" s="385"/>
      <c r="H1334" s="384">
        <f>SUMIFS('Accounting data'!$G$2:$G$37000,'Accounting data'!$H$2:$H$37000,"9999*",'Accounting data'!$I$2:$I$37000,"7*",'Accounting data'!$J$2:$J$37000,"33*",'Accounting data'!$K$2:$K$37000,"69*",'Accounting data'!$L$2:$L$37000,H4)+SUMIFS('Accounting data'!$G$2:$G$37000,'Accounting data'!$H$2:$H$37000,"9999*",'Accounting data'!$I$2:$I$37000,"8*",'Accounting data'!$J$2:$J$37000,"33*",'Accounting data'!$K$2:$K$37000,"69*",'Accounting data'!$L$2:$L$37000,H4)+SUMIFS('Accounting data'!$G$2:$G$37000,'Accounting data'!$H$2:$H$37000,"9999*",'Accounting data'!$I$2:$I$37000,"9*",'Accounting data'!$J$2:$J$37000,"33*",'Accounting data'!$K$2:$K$37000,"69*",'Accounting data'!$L$2:$L$37000,H4)</f>
        <v>0</v>
      </c>
      <c r="I1334" s="384">
        <f>SUMIFS('Accounting data'!$G$2:$G$37000,'Accounting data'!$H$2:$H$37000,"9999*",'Accounting data'!$I$2:$I$37000,"7*",'Accounting data'!$J$2:$J$37000,"33*",'Accounting data'!$K$2:$K$37000,"69*",'Accounting data'!$L$2:$L$37000,I4)+SUMIFS('Accounting data'!$G$2:$G$37000,'Accounting data'!$H$2:$H$37000,"9999*",'Accounting data'!$I$2:$I$37000,"8*",'Accounting data'!$J$2:$J$37000,"33*",'Accounting data'!$K$2:$K$37000,"69*",'Accounting data'!$L$2:$L$37000,I4)+SUMIFS('Accounting data'!$G$2:$G$37000,'Accounting data'!$H$2:$H$37000,"9999*",'Accounting data'!$I$2:$I$37000,"9*",'Accounting data'!$J$2:$J$37000,"33*",'Accounting data'!$K$2:$K$37000,"69*",'Accounting data'!$L$2:$L$37000,I4)</f>
        <v>0</v>
      </c>
      <c r="J1334" s="384">
        <f>SUMIFS('Accounting data'!$G$2:$G$37000,'Accounting data'!$H$2:$H$37000,"9999*",'Accounting data'!$I$2:$I$37000,"7*",'Accounting data'!$J$2:$J$37000,"33*",'Accounting data'!$K$2:$K$37000,"69*",'Accounting data'!$L$2:$L$37000,J4)+SUMIFS('Accounting data'!$G$2:$G$37000,'Accounting data'!$H$2:$H$37000,"9999*",'Accounting data'!$I$2:$I$37000,"8*",'Accounting data'!$J$2:$J$37000,"33*",'Accounting data'!$K$2:$K$37000,"69*",'Accounting data'!$L$2:$L$37000,J4)+SUMIFS('Accounting data'!$G$2:$G$37000,'Accounting data'!$H$2:$H$37000,"9999*",'Accounting data'!$I$2:$I$37000,"9*",'Accounting data'!$J$2:$J$37000,"33*",'Accounting data'!$K$2:$K$37000,"69*",'Accounting data'!$L$2:$L$37000,J4)</f>
        <v>0</v>
      </c>
      <c r="K1334" s="384">
        <f>SUMIFS('Accounting data'!$G$2:$G$37000,'Accounting data'!$H$2:$H$37000,"9999*",'Accounting data'!$I$2:$I$37000,"7*",'Accounting data'!$J$2:$J$37000,"33*",'Accounting data'!$K$2:$K$37000,"69*",'Accounting data'!$L$2:$L$37000,K4)+SUMIFS('Accounting data'!$G$2:$G$37000,'Accounting data'!$H$2:$H$37000,"9999*",'Accounting data'!$I$2:$I$37000,"8*",'Accounting data'!$J$2:$J$37000,"33*",'Accounting data'!$K$2:$K$37000,"69*",'Accounting data'!$L$2:$L$37000,K4)+SUMIFS('Accounting data'!$G$2:$G$37000,'Accounting data'!$H$2:$H$37000,"9999*",'Accounting data'!$I$2:$I$37000,"9*",'Accounting data'!$J$2:$J$37000,"33*",'Accounting data'!$K$2:$K$37000,"69*",'Accounting data'!$L$2:$L$37000,K4)</f>
        <v>0</v>
      </c>
      <c r="L1334" s="384">
        <f>SUMIFS('Accounting data'!$G$2:$G$37000,'Accounting data'!$H$2:$H$37000,"9999*",'Accounting data'!$I$2:$I$37000,"7*",'Accounting data'!$J$2:$J$37000,"33*",'Accounting data'!$K$2:$K$37000,"69*",'Accounting data'!$L$2:$L$37000,L4)+SUMIFS('Accounting data'!$G$2:$G$37000,'Accounting data'!$H$2:$H$37000,"9999*",'Accounting data'!$I$2:$I$37000,"8*",'Accounting data'!$J$2:$J$37000,"33*",'Accounting data'!$K$2:$K$37000,"69*",'Accounting data'!$L$2:$L$37000,L4)+SUMIFS('Accounting data'!$G$2:$G$37000,'Accounting data'!$H$2:$H$37000,"9999*",'Accounting data'!$I$2:$I$37000,"9*",'Accounting data'!$J$2:$J$37000,"33*",'Accounting data'!$K$2:$K$37000,"69*",'Accounting data'!$L$2:$L$37000,L4)</f>
        <v>0</v>
      </c>
      <c r="M1334" s="384">
        <f>SUMIFS('Accounting data'!$G$2:$G$37000,'Accounting data'!$H$2:$H$37000,"9999*",'Accounting data'!$I$2:$I$37000,"7*",'Accounting data'!$J$2:$J$37000,"33*",'Accounting data'!$K$2:$K$37000,"69*",'Accounting data'!$L$2:$L$37000,M4)+SUMIFS('Accounting data'!$G$2:$G$37000,'Accounting data'!$H$2:$H$37000,"9999*",'Accounting data'!$I$2:$I$37000,"8*",'Accounting data'!$J$2:$J$37000,"33*",'Accounting data'!$K$2:$K$37000,"69*",'Accounting data'!$L$2:$L$37000,M4)+SUMIFS('Accounting data'!$G$2:$G$37000,'Accounting data'!$H$2:$H$37000,"9999*",'Accounting data'!$I$2:$I$37000,"9*",'Accounting data'!$J$2:$J$37000,"33*",'Accounting data'!$K$2:$K$37000,"69*",'Accounting data'!$L$2:$L$37000,M4)</f>
        <v>0</v>
      </c>
      <c r="N1334" s="384">
        <f>SUMIFS('Accounting data'!$G$2:$G$37000,'Accounting data'!$H$2:$H$37000,"9999*",'Accounting data'!$I$2:$I$37000,"7*",'Accounting data'!$J$2:$J$37000,"33*",'Accounting data'!$K$2:$K$37000,"69*",'Accounting data'!$L$2:$L$37000,N4)+SUMIFS('Accounting data'!$G$2:$G$37000,'Accounting data'!$H$2:$H$37000,"9999*",'Accounting data'!$I$2:$I$37000,"8*",'Accounting data'!$J$2:$J$37000,"33*",'Accounting data'!$K$2:$K$37000,"69*",'Accounting data'!$L$2:$L$37000,N4)+SUMIFS('Accounting data'!$G$2:$G$37000,'Accounting data'!$H$2:$H$37000,"9999*",'Accounting data'!$I$2:$I$37000,"9*",'Accounting data'!$J$2:$J$37000,"33*",'Accounting data'!$K$2:$K$37000,"69*",'Accounting data'!$L$2:$L$37000,N4)</f>
        <v>0</v>
      </c>
      <c r="O1334" s="384">
        <f>SUMIFS('Accounting data'!$G$2:$G$37000,'Accounting data'!$H$2:$H$37000,"9999*",'Accounting data'!$I$2:$I$37000,"7*",'Accounting data'!$J$2:$J$37000,"33*",'Accounting data'!$K$2:$K$37000,"69*",'Accounting data'!$L$2:$L$37000,O4)+SUMIFS('Accounting data'!$G$2:$G$37000,'Accounting data'!$H$2:$H$37000,"9999*",'Accounting data'!$I$2:$I$37000,"8*",'Accounting data'!$J$2:$J$37000,"33*",'Accounting data'!$K$2:$K$37000,"69*",'Accounting data'!$L$2:$L$37000,O4)+SUMIFS('Accounting data'!$G$2:$G$37000,'Accounting data'!$H$2:$H$37000,"9999*",'Accounting data'!$I$2:$I$37000,"9*",'Accounting data'!$J$2:$J$37000,"33*",'Accounting data'!$K$2:$K$37000,"69*",'Accounting data'!$L$2:$L$37000,O4)</f>
        <v>0</v>
      </c>
      <c r="P1334" s="384">
        <f>SUMIFS('Accounting data'!$G$2:$G$37000,'Accounting data'!$H$2:$H$37000,"9999*",'Accounting data'!$I$2:$I$37000,"7*",'Accounting data'!$J$2:$J$37000,"33*",'Accounting data'!$K$2:$K$37000,"69*",'Accounting data'!$L$2:$L$37000,P4)+SUMIFS('Accounting data'!$G$2:$G$37000,'Accounting data'!$H$2:$H$37000,"9999*",'Accounting data'!$I$2:$I$37000,"8*",'Accounting data'!$J$2:$J$37000,"33*",'Accounting data'!$K$2:$K$37000,"69*",'Accounting data'!$L$2:$L$37000,P4)+SUMIFS('Accounting data'!$G$2:$G$37000,'Accounting data'!$H$2:$H$37000,"9999*",'Accounting data'!$I$2:$I$37000,"9*",'Accounting data'!$J$2:$J$37000,"33*",'Accounting data'!$K$2:$K$37000,"69*",'Accounting data'!$L$2:$L$37000,P4)</f>
        <v>0</v>
      </c>
      <c r="Q1334" s="384">
        <f>SUMIFS('Accounting data'!$G$2:$G$37000,'Accounting data'!$H$2:$H$37000,"9999*",'Accounting data'!$I$2:$I$37000,"7*",'Accounting data'!$J$2:$J$37000,"33*",'Accounting data'!$K$2:$K$37000,"69*",'Accounting data'!$L$2:$L$37000,Q4)+SUMIFS('Accounting data'!$G$2:$G$37000,'Accounting data'!$H$2:$H$37000,"9999*",'Accounting data'!$I$2:$I$37000,"8*",'Accounting data'!$J$2:$J$37000,"33*",'Accounting data'!$K$2:$K$37000,"69*",'Accounting data'!$L$2:$L$37000,Q4)+SUMIFS('Accounting data'!$G$2:$G$37000,'Accounting data'!$H$2:$H$37000,"9999*",'Accounting data'!$I$2:$I$37000,"9*",'Accounting data'!$J$2:$J$37000,"33*",'Accounting data'!$K$2:$K$37000,"69*",'Accounting data'!$L$2:$L$37000,Q4)</f>
        <v>0</v>
      </c>
      <c r="R1334" s="384">
        <f>SUMIFS('Accounting data'!$G$2:$G$37000,'Accounting data'!$H$2:$H$37000,"9999*",'Accounting data'!$I$2:$I$37000,"7*",'Accounting data'!$J$2:$J$37000,"33*",'Accounting data'!$K$2:$K$37000,"69*",'Accounting data'!$L$2:$L$37000,R4)+SUMIFS('Accounting data'!$G$2:$G$37000,'Accounting data'!$H$2:$H$37000,"9999*",'Accounting data'!$I$2:$I$37000,"8*",'Accounting data'!$J$2:$J$37000,"33*",'Accounting data'!$K$2:$K$37000,"69*",'Accounting data'!$L$2:$L$37000,R4)+SUMIFS('Accounting data'!$G$2:$G$37000,'Accounting data'!$H$2:$H$37000,"9999*",'Accounting data'!$I$2:$I$37000,"9*",'Accounting data'!$J$2:$J$37000,"33*",'Accounting data'!$K$2:$K$37000,"69*",'Accounting data'!$L$2:$L$37000,R4)</f>
        <v>0</v>
      </c>
      <c r="S1334" s="384">
        <f>SUMIFS('Accounting data'!$G$2:$G$37000,'Accounting data'!$H$2:$H$37000,"9999*",'Accounting data'!$I$2:$I$37000,"7*",'Accounting data'!$J$2:$J$37000,"33*",'Accounting data'!$K$2:$K$37000,"69*",'Accounting data'!$L$2:$L$37000,S4)+SUMIFS('Accounting data'!$G$2:$G$37000,'Accounting data'!$H$2:$H$37000,"9999*",'Accounting data'!$I$2:$I$37000,"8*",'Accounting data'!$J$2:$J$37000,"33*",'Accounting data'!$K$2:$K$37000,"69*",'Accounting data'!$L$2:$L$37000,S4)+SUMIFS('Accounting data'!$G$2:$G$37000,'Accounting data'!$H$2:$H$37000,"9999*",'Accounting data'!$I$2:$I$37000,"9*",'Accounting data'!$J$2:$J$37000,"33*",'Accounting data'!$K$2:$K$37000,"69*",'Accounting data'!$L$2:$L$37000,S4)</f>
        <v>0</v>
      </c>
      <c r="T1334" s="384">
        <f>SUMIFS('Accounting data'!$G$2:$G$37000,'Accounting data'!$H$2:$H$37000,"9999*",'Accounting data'!$I$2:$I$37000,"7*",'Accounting data'!$J$2:$J$37000,"33*",'Accounting data'!$K$2:$K$37000,"69*",'Accounting data'!$L$2:$L$37000,T4)+SUMIFS('Accounting data'!$G$2:$G$37000,'Accounting data'!$H$2:$H$37000,"9999*",'Accounting data'!$I$2:$I$37000,"8*",'Accounting data'!$J$2:$J$37000,"33*",'Accounting data'!$K$2:$K$37000,"69*",'Accounting data'!$L$2:$L$37000,T4)+SUMIFS('Accounting data'!$G$2:$G$37000,'Accounting data'!$H$2:$H$37000,"9999*",'Accounting data'!$I$2:$I$37000,"9*",'Accounting data'!$J$2:$J$37000,"33*",'Accounting data'!$K$2:$K$37000,"69*",'Accounting data'!$L$2:$L$37000,T4)</f>
        <v>0</v>
      </c>
      <c r="U1334" s="384">
        <f>SUMIFS('Accounting data'!$G$2:$G$37000,'Accounting data'!$H$2:$H$37000,"9999*",'Accounting data'!$I$2:$I$37000,"7*",'Accounting data'!$J$2:$J$37000,"33*",'Accounting data'!$K$2:$K$37000,"69*",'Accounting data'!$L$2:$L$37000,U4)+SUMIFS('Accounting data'!$G$2:$G$37000,'Accounting data'!$H$2:$H$37000,"9999*",'Accounting data'!$I$2:$I$37000,"8*",'Accounting data'!$J$2:$J$37000,"33*",'Accounting data'!$K$2:$K$37000,"69*",'Accounting data'!$L$2:$L$37000,U4)+SUMIFS('Accounting data'!$G$2:$G$37000,'Accounting data'!$H$2:$H$37000,"9999*",'Accounting data'!$I$2:$I$37000,"9*",'Accounting data'!$J$2:$J$37000,"33*",'Accounting data'!$K$2:$K$37000,"69*",'Accounting data'!$L$2:$L$37000,U4)</f>
        <v>0</v>
      </c>
      <c r="V1334" s="384">
        <f>SUMIFS('Accounting data'!$G$2:$G$37000,'Accounting data'!$H$2:$H$37000,"9999*",'Accounting data'!$I$2:$I$37000,"7*",'Accounting data'!$J$2:$J$37000,"33*",'Accounting data'!$K$2:$K$37000,"69*",'Accounting data'!$L$2:$L$37000,V4)+SUMIFS('Accounting data'!$G$2:$G$37000,'Accounting data'!$H$2:$H$37000,"9999*",'Accounting data'!$I$2:$I$37000,"8*",'Accounting data'!$J$2:$J$37000,"33*",'Accounting data'!$K$2:$K$37000,"69*",'Accounting data'!$L$2:$L$37000,V4)+SUMIFS('Accounting data'!$G$2:$G$37000,'Accounting data'!$H$2:$H$37000,"9999*",'Accounting data'!$I$2:$I$37000,"9*",'Accounting data'!$J$2:$J$37000,"33*",'Accounting data'!$K$2:$K$37000,"69*",'Accounting data'!$L$2:$L$37000,V4)</f>
        <v>0</v>
      </c>
      <c r="W1334" s="384">
        <f>SUMIFS('Accounting data'!$G$2:$G$37000,'Accounting data'!$H$2:$H$37000,"9999*",'Accounting data'!$I$2:$I$37000,"7*",'Accounting data'!$J$2:$J$37000,"33*",'Accounting data'!$K$2:$K$37000,"69*",'Accounting data'!$L$2:$L$37000,W4)+SUMIFS('Accounting data'!$G$2:$G$37000,'Accounting data'!$H$2:$H$37000,"9999*",'Accounting data'!$I$2:$I$37000,"8*",'Accounting data'!$J$2:$J$37000,"33*",'Accounting data'!$K$2:$K$37000,"69*",'Accounting data'!$L$2:$L$37000,W4)+SUMIFS('Accounting data'!$G$2:$G$37000,'Accounting data'!$H$2:$H$37000,"9999*",'Accounting data'!$I$2:$I$37000,"9*",'Accounting data'!$J$2:$J$37000,"33*",'Accounting data'!$K$2:$K$37000,"69*",'Accounting data'!$L$2:$L$37000,W4)</f>
        <v>0</v>
      </c>
      <c r="X1334" s="384">
        <f>SUMIFS('Accounting data'!$G$2:$G$37000,'Accounting data'!$H$2:$H$37000,"9999*",'Accounting data'!$I$2:$I$37000,"7*",'Accounting data'!$J$2:$J$37000,"33*",'Accounting data'!$K$2:$K$37000,"69*",'Accounting data'!$L$2:$L$37000,X4)+SUMIFS('Accounting data'!$G$2:$G$37000,'Accounting data'!$H$2:$H$37000,"9999*",'Accounting data'!$I$2:$I$37000,"8*",'Accounting data'!$J$2:$J$37000,"33*",'Accounting data'!$K$2:$K$37000,"69*",'Accounting data'!$L$2:$L$37000,X4)+SUMIFS('Accounting data'!$G$2:$G$37000,'Accounting data'!$H$2:$H$37000,"9999*",'Accounting data'!$I$2:$I$37000,"9*",'Accounting data'!$J$2:$J$37000,"33*",'Accounting data'!$K$2:$K$37000,"69*",'Accounting data'!$L$2:$L$37000,X4)</f>
        <v>0</v>
      </c>
      <c r="Y1334" s="384">
        <f>SUMIFS('Accounting data'!$G$2:$G$37000,'Accounting data'!$H$2:$H$37000,"9999*",'Accounting data'!$I$2:$I$37000,"7*",'Accounting data'!$J$2:$J$37000,"33*",'Accounting data'!$K$2:$K$37000,"69*",'Accounting data'!$L$2:$L$37000,Y4)+SUMIFS('Accounting data'!$G$2:$G$37000,'Accounting data'!$H$2:$H$37000,"9999*",'Accounting data'!$I$2:$I$37000,"8*",'Accounting data'!$J$2:$J$37000,"33*",'Accounting data'!$K$2:$K$37000,"69*",'Accounting data'!$L$2:$L$37000,Y4)+SUMIFS('Accounting data'!$G$2:$G$37000,'Accounting data'!$H$2:$H$37000,"9999*",'Accounting data'!$I$2:$I$37000,"9*",'Accounting data'!$J$2:$J$37000,"33*",'Accounting data'!$K$2:$K$37000,"69*",'Accounting data'!$L$2:$L$37000,Y4)</f>
        <v>0</v>
      </c>
      <c r="Z1334" s="384">
        <f>SUMIFS('Accounting data'!$G$2:$G$37000,'Accounting data'!$H$2:$H$37000,"9999*",'Accounting data'!$I$2:$I$37000,"7*",'Accounting data'!$J$2:$J$37000,"33*",'Accounting data'!$K$2:$K$37000,"69*",'Accounting data'!$L$2:$L$37000,Z4)+SUMIFS('Accounting data'!$G$2:$G$37000,'Accounting data'!$H$2:$H$37000,"9999*",'Accounting data'!$I$2:$I$37000,"8*",'Accounting data'!$J$2:$J$37000,"33*",'Accounting data'!$K$2:$K$37000,"69*",'Accounting data'!$L$2:$L$37000,Z4)+SUMIFS('Accounting data'!$G$2:$G$37000,'Accounting data'!$H$2:$H$37000,"9999*",'Accounting data'!$I$2:$I$37000,"9*",'Accounting data'!$J$2:$J$37000,"33*",'Accounting data'!$K$2:$K$37000,"69*",'Accounting data'!$L$2:$L$37000,Z4)</f>
        <v>0</v>
      </c>
      <c r="AA1334" s="384">
        <f>SUMIFS('Accounting data'!$G$2:$G$37000,'Accounting data'!$H$2:$H$37000,"9999*",'Accounting data'!$I$2:$I$37000,"7*",'Accounting data'!$J$2:$J$37000,"33*",'Accounting data'!$K$2:$K$37000,"69*",'Accounting data'!$L$2:$L$37000,AA4)+SUMIFS('Accounting data'!$G$2:$G$37000,'Accounting data'!$H$2:$H$37000,"9999*",'Accounting data'!$I$2:$I$37000,"8*",'Accounting data'!$J$2:$J$37000,"33*",'Accounting data'!$K$2:$K$37000,"69*",'Accounting data'!$L$2:$L$37000,AA4)+SUMIFS('Accounting data'!$G$2:$G$37000,'Accounting data'!$H$2:$H$37000,"9999*",'Accounting data'!$I$2:$I$37000,"9*",'Accounting data'!$J$2:$J$37000,"33*",'Accounting data'!$K$2:$K$37000,"69*",'Accounting data'!$L$2:$L$37000,AA4)</f>
        <v>0</v>
      </c>
      <c r="AB1334" s="384">
        <f>SUMIFS('Accounting data'!$G$2:$G$37000,'Accounting data'!$H$2:$H$37000,"9999*",'Accounting data'!$I$2:$I$37000,"7*",'Accounting data'!$J$2:$J$37000,"33*",'Accounting data'!$K$2:$K$37000,"69*",'Accounting data'!$L$2:$L$37000,AB4)+SUMIFS('Accounting data'!$G$2:$G$37000,'Accounting data'!$H$2:$H$37000,"9999*",'Accounting data'!$I$2:$I$37000,"8*",'Accounting data'!$J$2:$J$37000,"33*",'Accounting data'!$K$2:$K$37000,"69*",'Accounting data'!$L$2:$L$37000,AB4)+SUMIFS('Accounting data'!$G$2:$G$37000,'Accounting data'!$H$2:$H$37000,"9999*",'Accounting data'!$I$2:$I$37000,"9*",'Accounting data'!$J$2:$J$37000,"33*",'Accounting data'!$K$2:$K$37000,"69*",'Accounting data'!$L$2:$L$37000,AB4)</f>
        <v>0</v>
      </c>
      <c r="AC1334" s="384">
        <f>SUMIFS('Accounting data'!$G$2:$G$37000,'Accounting data'!$H$2:$H$37000,"9999*",'Accounting data'!$I$2:$I$37000,"7*",'Accounting data'!$J$2:$J$37000,"33*",'Accounting data'!$K$2:$K$37000,"69*",'Accounting data'!$L$2:$L$37000,AC4)+SUMIFS('Accounting data'!$G$2:$G$37000,'Accounting data'!$H$2:$H$37000,"9999*",'Accounting data'!$I$2:$I$37000,"8*",'Accounting data'!$J$2:$J$37000,"33*",'Accounting data'!$K$2:$K$37000,"69*",'Accounting data'!$L$2:$L$37000,AC4)+SUMIFS('Accounting data'!$G$2:$G$37000,'Accounting data'!$H$2:$H$37000,"9999*",'Accounting data'!$I$2:$I$37000,"9*",'Accounting data'!$J$2:$J$37000,"33*",'Accounting data'!$K$2:$K$37000,"69*",'Accounting data'!$L$2:$L$37000,AC4)</f>
        <v>0</v>
      </c>
      <c r="AD1334" s="384">
        <f>SUMIFS('Accounting data'!$G$2:$G$37000,'Accounting data'!$H$2:$H$37000,"9999*",'Accounting data'!$I$2:$I$37000,"7*",'Accounting data'!$J$2:$J$37000,"33*",'Accounting data'!$K$2:$K$37000,"69*",'Accounting data'!$L$2:$L$37000,AD4)+SUMIFS('Accounting data'!$G$2:$G$37000,'Accounting data'!$H$2:$H$37000,"9999*",'Accounting data'!$I$2:$I$37000,"8*",'Accounting data'!$J$2:$J$37000,"33*",'Accounting data'!$K$2:$K$37000,"69*",'Accounting data'!$L$2:$L$37000,AD4)+SUMIFS('Accounting data'!$G$2:$G$37000,'Accounting data'!$H$2:$H$37000,"9999*",'Accounting data'!$I$2:$I$37000,"9*",'Accounting data'!$J$2:$J$37000,"33*",'Accounting data'!$K$2:$K$37000,"69*",'Accounting data'!$L$2:$L$37000,AD4)</f>
        <v>0</v>
      </c>
      <c r="AE1334" s="384">
        <f>SUMIFS('Accounting data'!$G$2:$G$37000,'Accounting data'!$H$2:$H$37000,"9999*",'Accounting data'!$I$2:$I$37000,"7*",'Accounting data'!$J$2:$J$37000,"33*",'Accounting data'!$K$2:$K$37000,"69*",'Accounting data'!$L$2:$L$37000,AE4)+SUMIFS('Accounting data'!$G$2:$G$37000,'Accounting data'!$H$2:$H$37000,"9999*",'Accounting data'!$I$2:$I$37000,"8*",'Accounting data'!$J$2:$J$37000,"33*",'Accounting data'!$K$2:$K$37000,"69*",'Accounting data'!$L$2:$L$37000,AE4)+SUMIFS('Accounting data'!$G$2:$G$37000,'Accounting data'!$H$2:$H$37000,"9999*",'Accounting data'!$I$2:$I$37000,"9*",'Accounting data'!$J$2:$J$37000,"33*",'Accounting data'!$K$2:$K$37000,"69*",'Accounting data'!$L$2:$L$37000,AE4)</f>
        <v>0</v>
      </c>
      <c r="AF1334" s="384">
        <f>SUMIFS('Accounting data'!$G$2:$G$37000,'Accounting data'!$H$2:$H$37000,"9999*",'Accounting data'!$I$2:$I$37000,"7*",'Accounting data'!$J$2:$J$37000,"33*",'Accounting data'!$K$2:$K$37000,"69*",'Accounting data'!$L$2:$L$37000,AF4)+SUMIFS('Accounting data'!$G$2:$G$37000,'Accounting data'!$H$2:$H$37000,"9999*",'Accounting data'!$I$2:$I$37000,"8*",'Accounting data'!$J$2:$J$37000,"33*",'Accounting data'!$K$2:$K$37000,"69*",'Accounting data'!$L$2:$L$37000,AF4)+SUMIFS('Accounting data'!$G$2:$G$37000,'Accounting data'!$H$2:$H$37000,"9999*",'Accounting data'!$I$2:$I$37000,"9*",'Accounting data'!$J$2:$J$37000,"33*",'Accounting data'!$K$2:$K$37000,"69*",'Accounting data'!$L$2:$L$37000,AF4)</f>
        <v>0</v>
      </c>
    </row>
    <row r="1335" spans="1:97">
      <c r="A1335" s="383"/>
      <c r="B1335" s="383"/>
      <c r="C1335" s="383"/>
      <c r="D1335" s="383"/>
      <c r="E1335" s="384"/>
      <c r="F1335" s="384"/>
      <c r="G1335" s="385"/>
      <c r="H1335" s="384"/>
      <c r="I1335" s="384"/>
      <c r="J1335" s="384"/>
      <c r="K1335" s="384"/>
      <c r="L1335" s="384"/>
      <c r="M1335" s="384"/>
      <c r="N1335" s="384"/>
      <c r="O1335" s="384"/>
      <c r="P1335" s="384"/>
      <c r="Q1335" s="384"/>
      <c r="R1335" s="384"/>
      <c r="S1335" s="384"/>
      <c r="T1335" s="384"/>
      <c r="U1335" s="384"/>
      <c r="V1335" s="384"/>
      <c r="W1335" s="384"/>
      <c r="X1335" s="384"/>
      <c r="Y1335" s="384"/>
      <c r="Z1335" s="384"/>
      <c r="AA1335" s="384"/>
      <c r="AB1335" s="384"/>
      <c r="AC1335" s="384"/>
      <c r="AD1335" s="384"/>
      <c r="AE1335" s="384"/>
      <c r="AF1335" s="384"/>
    </row>
    <row r="1336" spans="1:97">
      <c r="A1336" s="386" t="s">
        <v>288</v>
      </c>
      <c r="B1336" s="383" t="s">
        <v>80</v>
      </c>
      <c r="C1336" s="383">
        <v>3300</v>
      </c>
      <c r="D1336" s="397">
        <v>6700</v>
      </c>
      <c r="E1336" s="384">
        <f>SUMIFS('Accounting data'!$G$2:$G$37000,'Accounting data'!$H$2:$H$37000,"9999*",'Accounting data'!$I$2:$I$37000,"7*",'Accounting data'!$J$2:$J$37000,"33*",'Accounting data'!$K$2:$K$37000,"67*",'Accounting data'!$L$2:$L$37000,E4)+SUMIFS('Accounting data'!$G$2:$G$37000,'Accounting data'!$H$2:$H$37000,"9999*",'Accounting data'!$I$2:$I$37000,"8*",'Accounting data'!$J$2:$J$37000,"33*",'Accounting data'!$K$2:$K$37000,"67*",'Accounting data'!$L$2:$L$37000,E4)+SUMIFS('Accounting data'!$G$2:$G$37000,'Accounting data'!$H$2:$H$37000,"9999*",'Accounting data'!$I$2:$I$37000,"9*",'Accounting data'!$J$2:$J$37000,"33*",'Accounting data'!$K$2:$K$37000,"67*",'Accounting data'!$L$2:$L$37000,E4)</f>
        <v>0</v>
      </c>
      <c r="F1336" s="384">
        <f>SUMIFS('Accounting data'!$G$2:$G$37000,'Accounting data'!$H$2:$H$37000,"9999*",'Accounting data'!$I$2:$I$37000,"7*",'Accounting data'!$J$2:$J$37000,"33*",'Accounting data'!$K$2:$K$37000,"67*",'Accounting data'!$L$2:$L$37000,F4)+SUMIFS('Accounting data'!$G$2:$G$37000,'Accounting data'!$H$2:$H$37000,"9999*",'Accounting data'!$I$2:$I$37000,"8*",'Accounting data'!$J$2:$J$37000,"33*",'Accounting data'!$K$2:$K$37000,"67*",'Accounting data'!$L$2:$L$37000,F4)+SUMIFS('Accounting data'!$G$2:$G$37000,'Accounting data'!$H$2:$H$37000,"9999*",'Accounting data'!$I$2:$I$37000,"9*",'Accounting data'!$J$2:$J$37000,"33*",'Accounting data'!$K$2:$K$37000,"67*",'Accounting data'!$L$2:$L$37000,F4)</f>
        <v>0</v>
      </c>
      <c r="G1336" s="385"/>
      <c r="H1336" s="384">
        <f>SUMIFS('Accounting data'!$G$2:$G$37000,'Accounting data'!$H$2:$H$37000,"9999*",'Accounting data'!$I$2:$I$37000,"7*",'Accounting data'!$J$2:$J$37000,"33*",'Accounting data'!$K$2:$K$37000,"67*",'Accounting data'!$L$2:$L$37000,H4)+SUMIFS('Accounting data'!$G$2:$G$37000,'Accounting data'!$H$2:$H$37000,"9999*",'Accounting data'!$I$2:$I$37000,"8*",'Accounting data'!$J$2:$J$37000,"33*",'Accounting data'!$K$2:$K$37000,"67*",'Accounting data'!$L$2:$L$37000,H4)+SUMIFS('Accounting data'!$G$2:$G$37000,'Accounting data'!$H$2:$H$37000,"9999*",'Accounting data'!$I$2:$I$37000,"9*",'Accounting data'!$J$2:$J$37000,"33*",'Accounting data'!$K$2:$K$37000,"67*",'Accounting data'!$L$2:$L$37000,H4)</f>
        <v>0</v>
      </c>
      <c r="I1336" s="384">
        <f>SUMIFS('Accounting data'!$G$2:$G$37000,'Accounting data'!$H$2:$H$37000,"9999*",'Accounting data'!$I$2:$I$37000,"7*",'Accounting data'!$J$2:$J$37000,"33*",'Accounting data'!$K$2:$K$37000,"67*",'Accounting data'!$L$2:$L$37000,I4)+SUMIFS('Accounting data'!$G$2:$G$37000,'Accounting data'!$H$2:$H$37000,"9999*",'Accounting data'!$I$2:$I$37000,"8*",'Accounting data'!$J$2:$J$37000,"33*",'Accounting data'!$K$2:$K$37000,"67*",'Accounting data'!$L$2:$L$37000,I4)+SUMIFS('Accounting data'!$G$2:$G$37000,'Accounting data'!$H$2:$H$37000,"9999*",'Accounting data'!$I$2:$I$37000,"9*",'Accounting data'!$J$2:$J$37000,"33*",'Accounting data'!$K$2:$K$37000,"67*",'Accounting data'!$L$2:$L$37000,I4)</f>
        <v>0</v>
      </c>
      <c r="J1336" s="384">
        <f>SUMIFS('Accounting data'!$G$2:$G$37000,'Accounting data'!$H$2:$H$37000,"9999*",'Accounting data'!$I$2:$I$37000,"7*",'Accounting data'!$J$2:$J$37000,"33*",'Accounting data'!$K$2:$K$37000,"67*",'Accounting data'!$L$2:$L$37000,J4)+SUMIFS('Accounting data'!$G$2:$G$37000,'Accounting data'!$H$2:$H$37000,"9999*",'Accounting data'!$I$2:$I$37000,"8*",'Accounting data'!$J$2:$J$37000,"33*",'Accounting data'!$K$2:$K$37000,"67*",'Accounting data'!$L$2:$L$37000,J4)+SUMIFS('Accounting data'!$G$2:$G$37000,'Accounting data'!$H$2:$H$37000,"9999*",'Accounting data'!$I$2:$I$37000,"9*",'Accounting data'!$J$2:$J$37000,"33*",'Accounting data'!$K$2:$K$37000,"67*",'Accounting data'!$L$2:$L$37000,J4)</f>
        <v>0</v>
      </c>
      <c r="K1336" s="384">
        <f>SUMIFS('Accounting data'!$G$2:$G$37000,'Accounting data'!$H$2:$H$37000,"9999*",'Accounting data'!$I$2:$I$37000,"7*",'Accounting data'!$J$2:$J$37000,"33*",'Accounting data'!$K$2:$K$37000,"67*",'Accounting data'!$L$2:$L$37000,K4)+SUMIFS('Accounting data'!$G$2:$G$37000,'Accounting data'!$H$2:$H$37000,"9999*",'Accounting data'!$I$2:$I$37000,"8*",'Accounting data'!$J$2:$J$37000,"33*",'Accounting data'!$K$2:$K$37000,"67*",'Accounting data'!$L$2:$L$37000,K4)+SUMIFS('Accounting data'!$G$2:$G$37000,'Accounting data'!$H$2:$H$37000,"9999*",'Accounting data'!$I$2:$I$37000,"9*",'Accounting data'!$J$2:$J$37000,"33*",'Accounting data'!$K$2:$K$37000,"67*",'Accounting data'!$L$2:$L$37000,K4)</f>
        <v>0</v>
      </c>
      <c r="L1336" s="384">
        <f>SUMIFS('Accounting data'!$G$2:$G$37000,'Accounting data'!$H$2:$H$37000,"9999*",'Accounting data'!$I$2:$I$37000,"7*",'Accounting data'!$J$2:$J$37000,"33*",'Accounting data'!$K$2:$K$37000,"67*",'Accounting data'!$L$2:$L$37000,L4)+SUMIFS('Accounting data'!$G$2:$G$37000,'Accounting data'!$H$2:$H$37000,"9999*",'Accounting data'!$I$2:$I$37000,"8*",'Accounting data'!$J$2:$J$37000,"33*",'Accounting data'!$K$2:$K$37000,"67*",'Accounting data'!$L$2:$L$37000,L4)+SUMIFS('Accounting data'!$G$2:$G$37000,'Accounting data'!$H$2:$H$37000,"9999*",'Accounting data'!$I$2:$I$37000,"9*",'Accounting data'!$J$2:$J$37000,"33*",'Accounting data'!$K$2:$K$37000,"67*",'Accounting data'!$L$2:$L$37000,L4)</f>
        <v>0</v>
      </c>
      <c r="M1336" s="384">
        <f>SUMIFS('Accounting data'!$G$2:$G$37000,'Accounting data'!$H$2:$H$37000,"9999*",'Accounting data'!$I$2:$I$37000,"7*",'Accounting data'!$J$2:$J$37000,"33*",'Accounting data'!$K$2:$K$37000,"67*",'Accounting data'!$L$2:$L$37000,M4)+SUMIFS('Accounting data'!$G$2:$G$37000,'Accounting data'!$H$2:$H$37000,"9999*",'Accounting data'!$I$2:$I$37000,"8*",'Accounting data'!$J$2:$J$37000,"33*",'Accounting data'!$K$2:$K$37000,"67*",'Accounting data'!$L$2:$L$37000,M4)+SUMIFS('Accounting data'!$G$2:$G$37000,'Accounting data'!$H$2:$H$37000,"9999*",'Accounting data'!$I$2:$I$37000,"9*",'Accounting data'!$J$2:$J$37000,"33*",'Accounting data'!$K$2:$K$37000,"67*",'Accounting data'!$L$2:$L$37000,M4)</f>
        <v>0</v>
      </c>
      <c r="N1336" s="384">
        <f>SUMIFS('Accounting data'!$G$2:$G$37000,'Accounting data'!$H$2:$H$37000,"9999*",'Accounting data'!$I$2:$I$37000,"7*",'Accounting data'!$J$2:$J$37000,"33*",'Accounting data'!$K$2:$K$37000,"67*",'Accounting data'!$L$2:$L$37000,N4)+SUMIFS('Accounting data'!$G$2:$G$37000,'Accounting data'!$H$2:$H$37000,"9999*",'Accounting data'!$I$2:$I$37000,"8*",'Accounting data'!$J$2:$J$37000,"33*",'Accounting data'!$K$2:$K$37000,"67*",'Accounting data'!$L$2:$L$37000,N4)+SUMIFS('Accounting data'!$G$2:$G$37000,'Accounting data'!$H$2:$H$37000,"9999*",'Accounting data'!$I$2:$I$37000,"9*",'Accounting data'!$J$2:$J$37000,"33*",'Accounting data'!$K$2:$K$37000,"67*",'Accounting data'!$L$2:$L$37000,N4)</f>
        <v>0</v>
      </c>
      <c r="O1336" s="384">
        <f>SUMIFS('Accounting data'!$G$2:$G$37000,'Accounting data'!$H$2:$H$37000,"9999*",'Accounting data'!$I$2:$I$37000,"7*",'Accounting data'!$J$2:$J$37000,"33*",'Accounting data'!$K$2:$K$37000,"67*",'Accounting data'!$L$2:$L$37000,O4)+SUMIFS('Accounting data'!$G$2:$G$37000,'Accounting data'!$H$2:$H$37000,"9999*",'Accounting data'!$I$2:$I$37000,"8*",'Accounting data'!$J$2:$J$37000,"33*",'Accounting data'!$K$2:$K$37000,"67*",'Accounting data'!$L$2:$L$37000,O4)+SUMIFS('Accounting data'!$G$2:$G$37000,'Accounting data'!$H$2:$H$37000,"9999*",'Accounting data'!$I$2:$I$37000,"9*",'Accounting data'!$J$2:$J$37000,"33*",'Accounting data'!$K$2:$K$37000,"67*",'Accounting data'!$L$2:$L$37000,O4)</f>
        <v>0</v>
      </c>
      <c r="P1336" s="384">
        <f>SUMIFS('Accounting data'!$G$2:$G$37000,'Accounting data'!$H$2:$H$37000,"9999*",'Accounting data'!$I$2:$I$37000,"7*",'Accounting data'!$J$2:$J$37000,"33*",'Accounting data'!$K$2:$K$37000,"67*",'Accounting data'!$L$2:$L$37000,P4)+SUMIFS('Accounting data'!$G$2:$G$37000,'Accounting data'!$H$2:$H$37000,"9999*",'Accounting data'!$I$2:$I$37000,"8*",'Accounting data'!$J$2:$J$37000,"33*",'Accounting data'!$K$2:$K$37000,"67*",'Accounting data'!$L$2:$L$37000,P4)+SUMIFS('Accounting data'!$G$2:$G$37000,'Accounting data'!$H$2:$H$37000,"9999*",'Accounting data'!$I$2:$I$37000,"9*",'Accounting data'!$J$2:$J$37000,"33*",'Accounting data'!$K$2:$K$37000,"67*",'Accounting data'!$L$2:$L$37000,P4)</f>
        <v>0</v>
      </c>
      <c r="Q1336" s="384">
        <f>SUMIFS('Accounting data'!$G$2:$G$37000,'Accounting data'!$H$2:$H$37000,"9999*",'Accounting data'!$I$2:$I$37000,"7*",'Accounting data'!$J$2:$J$37000,"33*",'Accounting data'!$K$2:$K$37000,"67*",'Accounting data'!$L$2:$L$37000,Q4)+SUMIFS('Accounting data'!$G$2:$G$37000,'Accounting data'!$H$2:$H$37000,"9999*",'Accounting data'!$I$2:$I$37000,"8*",'Accounting data'!$J$2:$J$37000,"33*",'Accounting data'!$K$2:$K$37000,"67*",'Accounting data'!$L$2:$L$37000,Q4)+SUMIFS('Accounting data'!$G$2:$G$37000,'Accounting data'!$H$2:$H$37000,"9999*",'Accounting data'!$I$2:$I$37000,"9*",'Accounting data'!$J$2:$J$37000,"33*",'Accounting data'!$K$2:$K$37000,"67*",'Accounting data'!$L$2:$L$37000,Q4)</f>
        <v>0</v>
      </c>
      <c r="R1336" s="384">
        <f>SUMIFS('Accounting data'!$G$2:$G$37000,'Accounting data'!$H$2:$H$37000,"9999*",'Accounting data'!$I$2:$I$37000,"7*",'Accounting data'!$J$2:$J$37000,"33*",'Accounting data'!$K$2:$K$37000,"67*",'Accounting data'!$L$2:$L$37000,R4)+SUMIFS('Accounting data'!$G$2:$G$37000,'Accounting data'!$H$2:$H$37000,"9999*",'Accounting data'!$I$2:$I$37000,"8*",'Accounting data'!$J$2:$J$37000,"33*",'Accounting data'!$K$2:$K$37000,"67*",'Accounting data'!$L$2:$L$37000,R4)+SUMIFS('Accounting data'!$G$2:$G$37000,'Accounting data'!$H$2:$H$37000,"9999*",'Accounting data'!$I$2:$I$37000,"9*",'Accounting data'!$J$2:$J$37000,"33*",'Accounting data'!$K$2:$K$37000,"67*",'Accounting data'!$L$2:$L$37000,R4)</f>
        <v>0</v>
      </c>
      <c r="S1336" s="384">
        <f>SUMIFS('Accounting data'!$G$2:$G$37000,'Accounting data'!$H$2:$H$37000,"9999*",'Accounting data'!$I$2:$I$37000,"7*",'Accounting data'!$J$2:$J$37000,"33*",'Accounting data'!$K$2:$K$37000,"67*",'Accounting data'!$L$2:$L$37000,S4)+SUMIFS('Accounting data'!$G$2:$G$37000,'Accounting data'!$H$2:$H$37000,"9999*",'Accounting data'!$I$2:$I$37000,"8*",'Accounting data'!$J$2:$J$37000,"33*",'Accounting data'!$K$2:$K$37000,"67*",'Accounting data'!$L$2:$L$37000,S4)+SUMIFS('Accounting data'!$G$2:$G$37000,'Accounting data'!$H$2:$H$37000,"9999*",'Accounting data'!$I$2:$I$37000,"9*",'Accounting data'!$J$2:$J$37000,"33*",'Accounting data'!$K$2:$K$37000,"67*",'Accounting data'!$L$2:$L$37000,S4)</f>
        <v>0</v>
      </c>
      <c r="T1336" s="384">
        <f>SUMIFS('Accounting data'!$G$2:$G$37000,'Accounting data'!$H$2:$H$37000,"9999*",'Accounting data'!$I$2:$I$37000,"7*",'Accounting data'!$J$2:$J$37000,"33*",'Accounting data'!$K$2:$K$37000,"67*",'Accounting data'!$L$2:$L$37000,T4)+SUMIFS('Accounting data'!$G$2:$G$37000,'Accounting data'!$H$2:$H$37000,"9999*",'Accounting data'!$I$2:$I$37000,"8*",'Accounting data'!$J$2:$J$37000,"33*",'Accounting data'!$K$2:$K$37000,"67*",'Accounting data'!$L$2:$L$37000,T4)+SUMIFS('Accounting data'!$G$2:$G$37000,'Accounting data'!$H$2:$H$37000,"9999*",'Accounting data'!$I$2:$I$37000,"9*",'Accounting data'!$J$2:$J$37000,"33*",'Accounting data'!$K$2:$K$37000,"67*",'Accounting data'!$L$2:$L$37000,T4)</f>
        <v>0</v>
      </c>
      <c r="U1336" s="384">
        <f>SUMIFS('Accounting data'!$G$2:$G$37000,'Accounting data'!$H$2:$H$37000,"9999*",'Accounting data'!$I$2:$I$37000,"7*",'Accounting data'!$J$2:$J$37000,"33*",'Accounting data'!$K$2:$K$37000,"67*",'Accounting data'!$L$2:$L$37000,U4)+SUMIFS('Accounting data'!$G$2:$G$37000,'Accounting data'!$H$2:$H$37000,"9999*",'Accounting data'!$I$2:$I$37000,"8*",'Accounting data'!$J$2:$J$37000,"33*",'Accounting data'!$K$2:$K$37000,"67*",'Accounting data'!$L$2:$L$37000,U4)+SUMIFS('Accounting data'!$G$2:$G$37000,'Accounting data'!$H$2:$H$37000,"9999*",'Accounting data'!$I$2:$I$37000,"9*",'Accounting data'!$J$2:$J$37000,"33*",'Accounting data'!$K$2:$K$37000,"67*",'Accounting data'!$L$2:$L$37000,U4)</f>
        <v>0</v>
      </c>
      <c r="V1336" s="384">
        <f>SUMIFS('Accounting data'!$G$2:$G$37000,'Accounting data'!$H$2:$H$37000,"9999*",'Accounting data'!$I$2:$I$37000,"7*",'Accounting data'!$J$2:$J$37000,"33*",'Accounting data'!$K$2:$K$37000,"67*",'Accounting data'!$L$2:$L$37000,V4)+SUMIFS('Accounting data'!$G$2:$G$37000,'Accounting data'!$H$2:$H$37000,"9999*",'Accounting data'!$I$2:$I$37000,"8*",'Accounting data'!$J$2:$J$37000,"33*",'Accounting data'!$K$2:$K$37000,"67*",'Accounting data'!$L$2:$L$37000,V4)+SUMIFS('Accounting data'!$G$2:$G$37000,'Accounting data'!$H$2:$H$37000,"9999*",'Accounting data'!$I$2:$I$37000,"9*",'Accounting data'!$J$2:$J$37000,"33*",'Accounting data'!$K$2:$K$37000,"67*",'Accounting data'!$L$2:$L$37000,V4)</f>
        <v>0</v>
      </c>
      <c r="W1336" s="384">
        <f>SUMIFS('Accounting data'!$G$2:$G$37000,'Accounting data'!$H$2:$H$37000,"9999*",'Accounting data'!$I$2:$I$37000,"7*",'Accounting data'!$J$2:$J$37000,"33*",'Accounting data'!$K$2:$K$37000,"67*",'Accounting data'!$L$2:$L$37000,W4)+SUMIFS('Accounting data'!$G$2:$G$37000,'Accounting data'!$H$2:$H$37000,"9999*",'Accounting data'!$I$2:$I$37000,"8*",'Accounting data'!$J$2:$J$37000,"33*",'Accounting data'!$K$2:$K$37000,"67*",'Accounting data'!$L$2:$L$37000,W4)+SUMIFS('Accounting data'!$G$2:$G$37000,'Accounting data'!$H$2:$H$37000,"9999*",'Accounting data'!$I$2:$I$37000,"9*",'Accounting data'!$J$2:$J$37000,"33*",'Accounting data'!$K$2:$K$37000,"67*",'Accounting data'!$L$2:$L$37000,W4)</f>
        <v>0</v>
      </c>
      <c r="X1336" s="384">
        <f>SUMIFS('Accounting data'!$G$2:$G$37000,'Accounting data'!$H$2:$H$37000,"9999*",'Accounting data'!$I$2:$I$37000,"7*",'Accounting data'!$J$2:$J$37000,"33*",'Accounting data'!$K$2:$K$37000,"67*",'Accounting data'!$L$2:$L$37000,X4)+SUMIFS('Accounting data'!$G$2:$G$37000,'Accounting data'!$H$2:$H$37000,"9999*",'Accounting data'!$I$2:$I$37000,"8*",'Accounting data'!$J$2:$J$37000,"33*",'Accounting data'!$K$2:$K$37000,"67*",'Accounting data'!$L$2:$L$37000,X4)+SUMIFS('Accounting data'!$G$2:$G$37000,'Accounting data'!$H$2:$H$37000,"9999*",'Accounting data'!$I$2:$I$37000,"9*",'Accounting data'!$J$2:$J$37000,"33*",'Accounting data'!$K$2:$K$37000,"67*",'Accounting data'!$L$2:$L$37000,X4)</f>
        <v>0</v>
      </c>
      <c r="Y1336" s="384">
        <f>SUMIFS('Accounting data'!$G$2:$G$37000,'Accounting data'!$H$2:$H$37000,"9999*",'Accounting data'!$I$2:$I$37000,"7*",'Accounting data'!$J$2:$J$37000,"33*",'Accounting data'!$K$2:$K$37000,"67*",'Accounting data'!$L$2:$L$37000,Y4)+SUMIFS('Accounting data'!$G$2:$G$37000,'Accounting data'!$H$2:$H$37000,"9999*",'Accounting data'!$I$2:$I$37000,"8*",'Accounting data'!$J$2:$J$37000,"33*",'Accounting data'!$K$2:$K$37000,"67*",'Accounting data'!$L$2:$L$37000,Y4)+SUMIFS('Accounting data'!$G$2:$G$37000,'Accounting data'!$H$2:$H$37000,"9999*",'Accounting data'!$I$2:$I$37000,"9*",'Accounting data'!$J$2:$J$37000,"33*",'Accounting data'!$K$2:$K$37000,"67*",'Accounting data'!$L$2:$L$37000,Y4)</f>
        <v>0</v>
      </c>
      <c r="Z1336" s="384">
        <f>SUMIFS('Accounting data'!$G$2:$G$37000,'Accounting data'!$H$2:$H$37000,"9999*",'Accounting data'!$I$2:$I$37000,"7*",'Accounting data'!$J$2:$J$37000,"33*",'Accounting data'!$K$2:$K$37000,"67*",'Accounting data'!$L$2:$L$37000,Z4)+SUMIFS('Accounting data'!$G$2:$G$37000,'Accounting data'!$H$2:$H$37000,"9999*",'Accounting data'!$I$2:$I$37000,"8*",'Accounting data'!$J$2:$J$37000,"33*",'Accounting data'!$K$2:$K$37000,"67*",'Accounting data'!$L$2:$L$37000,Z4)+SUMIFS('Accounting data'!$G$2:$G$37000,'Accounting data'!$H$2:$H$37000,"9999*",'Accounting data'!$I$2:$I$37000,"9*",'Accounting data'!$J$2:$J$37000,"33*",'Accounting data'!$K$2:$K$37000,"67*",'Accounting data'!$L$2:$L$37000,Z4)</f>
        <v>0</v>
      </c>
      <c r="AA1336" s="384">
        <f>SUMIFS('Accounting data'!$G$2:$G$37000,'Accounting data'!$H$2:$H$37000,"9999*",'Accounting data'!$I$2:$I$37000,"7*",'Accounting data'!$J$2:$J$37000,"33*",'Accounting data'!$K$2:$K$37000,"67*",'Accounting data'!$L$2:$L$37000,AA4)+SUMIFS('Accounting data'!$G$2:$G$37000,'Accounting data'!$H$2:$H$37000,"9999*",'Accounting data'!$I$2:$I$37000,"8*",'Accounting data'!$J$2:$J$37000,"33*",'Accounting data'!$K$2:$K$37000,"67*",'Accounting data'!$L$2:$L$37000,AA4)+SUMIFS('Accounting data'!$G$2:$G$37000,'Accounting data'!$H$2:$H$37000,"9999*",'Accounting data'!$I$2:$I$37000,"9*",'Accounting data'!$J$2:$J$37000,"33*",'Accounting data'!$K$2:$K$37000,"67*",'Accounting data'!$L$2:$L$37000,AA4)</f>
        <v>0</v>
      </c>
      <c r="AB1336" s="384">
        <f>SUMIFS('Accounting data'!$G$2:$G$37000,'Accounting data'!$H$2:$H$37000,"9999*",'Accounting data'!$I$2:$I$37000,"7*",'Accounting data'!$J$2:$J$37000,"33*",'Accounting data'!$K$2:$K$37000,"67*",'Accounting data'!$L$2:$L$37000,AB4)+SUMIFS('Accounting data'!$G$2:$G$37000,'Accounting data'!$H$2:$H$37000,"9999*",'Accounting data'!$I$2:$I$37000,"8*",'Accounting data'!$J$2:$J$37000,"33*",'Accounting data'!$K$2:$K$37000,"67*",'Accounting data'!$L$2:$L$37000,AB4)+SUMIFS('Accounting data'!$G$2:$G$37000,'Accounting data'!$H$2:$H$37000,"9999*",'Accounting data'!$I$2:$I$37000,"9*",'Accounting data'!$J$2:$J$37000,"33*",'Accounting data'!$K$2:$K$37000,"67*",'Accounting data'!$L$2:$L$37000,AB4)</f>
        <v>0</v>
      </c>
      <c r="AC1336" s="384">
        <f>SUMIFS('Accounting data'!$G$2:$G$37000,'Accounting data'!$H$2:$H$37000,"9999*",'Accounting data'!$I$2:$I$37000,"7*",'Accounting data'!$J$2:$J$37000,"33*",'Accounting data'!$K$2:$K$37000,"67*",'Accounting data'!$L$2:$L$37000,AC4)+SUMIFS('Accounting data'!$G$2:$G$37000,'Accounting data'!$H$2:$H$37000,"9999*",'Accounting data'!$I$2:$I$37000,"8*",'Accounting data'!$J$2:$J$37000,"33*",'Accounting data'!$K$2:$K$37000,"67*",'Accounting data'!$L$2:$L$37000,AC4)+SUMIFS('Accounting data'!$G$2:$G$37000,'Accounting data'!$H$2:$H$37000,"9999*",'Accounting data'!$I$2:$I$37000,"9*",'Accounting data'!$J$2:$J$37000,"33*",'Accounting data'!$K$2:$K$37000,"67*",'Accounting data'!$L$2:$L$37000,AC4)</f>
        <v>0</v>
      </c>
      <c r="AD1336" s="384">
        <f>SUMIFS('Accounting data'!$G$2:$G$37000,'Accounting data'!$H$2:$H$37000,"9999*",'Accounting data'!$I$2:$I$37000,"7*",'Accounting data'!$J$2:$J$37000,"33*",'Accounting data'!$K$2:$K$37000,"67*",'Accounting data'!$L$2:$L$37000,AD4)+SUMIFS('Accounting data'!$G$2:$G$37000,'Accounting data'!$H$2:$H$37000,"9999*",'Accounting data'!$I$2:$I$37000,"8*",'Accounting data'!$J$2:$J$37000,"33*",'Accounting data'!$K$2:$K$37000,"67*",'Accounting data'!$L$2:$L$37000,AD4)+SUMIFS('Accounting data'!$G$2:$G$37000,'Accounting data'!$H$2:$H$37000,"9999*",'Accounting data'!$I$2:$I$37000,"9*",'Accounting data'!$J$2:$J$37000,"33*",'Accounting data'!$K$2:$K$37000,"67*",'Accounting data'!$L$2:$L$37000,AD4)</f>
        <v>0</v>
      </c>
      <c r="AE1336" s="384">
        <f>SUMIFS('Accounting data'!$G$2:$G$37000,'Accounting data'!$H$2:$H$37000,"9999*",'Accounting data'!$I$2:$I$37000,"7*",'Accounting data'!$J$2:$J$37000,"33*",'Accounting data'!$K$2:$K$37000,"67*",'Accounting data'!$L$2:$L$37000,AE4)+SUMIFS('Accounting data'!$G$2:$G$37000,'Accounting data'!$H$2:$H$37000,"9999*",'Accounting data'!$I$2:$I$37000,"8*",'Accounting data'!$J$2:$J$37000,"33*",'Accounting data'!$K$2:$K$37000,"67*",'Accounting data'!$L$2:$L$37000,AE4)+SUMIFS('Accounting data'!$G$2:$G$37000,'Accounting data'!$H$2:$H$37000,"9999*",'Accounting data'!$I$2:$I$37000,"9*",'Accounting data'!$J$2:$J$37000,"33*",'Accounting data'!$K$2:$K$37000,"67*",'Accounting data'!$L$2:$L$37000,AE4)</f>
        <v>0</v>
      </c>
      <c r="AF1336" s="384">
        <f>SUMIFS('Accounting data'!$G$2:$G$37000,'Accounting data'!$H$2:$H$37000,"9999*",'Accounting data'!$I$2:$I$37000,"7*",'Accounting data'!$J$2:$J$37000,"33*",'Accounting data'!$K$2:$K$37000,"67*",'Accounting data'!$L$2:$L$37000,AF4)+SUMIFS('Accounting data'!$G$2:$G$37000,'Accounting data'!$H$2:$H$37000,"9999*",'Accounting data'!$I$2:$I$37000,"8*",'Accounting data'!$J$2:$J$37000,"33*",'Accounting data'!$K$2:$K$37000,"67*",'Accounting data'!$L$2:$L$37000,AF4)+SUMIFS('Accounting data'!$G$2:$G$37000,'Accounting data'!$H$2:$H$37000,"9999*",'Accounting data'!$I$2:$I$37000,"9*",'Accounting data'!$J$2:$J$37000,"33*",'Accounting data'!$K$2:$K$37000,"67*",'Accounting data'!$L$2:$L$37000,AF4)</f>
        <v>0</v>
      </c>
      <c r="AG1336" s="384">
        <f>SUMIFS('Accounting data'!$G$2:$G$37000,'Accounting data'!$H$2:$H$37000,"9999*",'Accounting data'!$I$2:$I$37000,"7*",'Accounting data'!$J$2:$J$37000,"33*",'Accounting data'!$K$2:$K$37000,"67*",'Accounting data'!$L$2:$L$37000,AG4)+SUMIFS('Accounting data'!$G$2:$G$37000,'Accounting data'!$H$2:$H$37000,"9999*",'Accounting data'!$I$2:$I$37000,"8*",'Accounting data'!$J$2:$J$37000,"33*",'Accounting data'!$K$2:$K$37000,"67*",'Accounting data'!$L$2:$L$37000,AG4)+SUMIFS('Accounting data'!$G$2:$G$37000,'Accounting data'!$H$2:$H$37000,"9999*",'Accounting data'!$I$2:$I$37000,"9*",'Accounting data'!$J$2:$J$37000,"33*",'Accounting data'!$K$2:$K$37000,"67*",'Accounting data'!$L$2:$L$37000,AG4)</f>
        <v>0</v>
      </c>
      <c r="AH1336" s="384">
        <f>SUMIFS('Accounting data'!$G$2:$G$37000,'Accounting data'!$H$2:$H$37000,"9999*",'Accounting data'!$I$2:$I$37000,"7*",'Accounting data'!$J$2:$J$37000,"33*",'Accounting data'!$K$2:$K$37000,"67*",'Accounting data'!$L$2:$L$37000,AH4)+SUMIFS('Accounting data'!$G$2:$G$37000,'Accounting data'!$H$2:$H$37000,"9999*",'Accounting data'!$I$2:$I$37000,"8*",'Accounting data'!$J$2:$J$37000,"33*",'Accounting data'!$K$2:$K$37000,"67*",'Accounting data'!$L$2:$L$37000,AH4)+SUMIFS('Accounting data'!$G$2:$G$37000,'Accounting data'!$H$2:$H$37000,"9999*",'Accounting data'!$I$2:$I$37000,"9*",'Accounting data'!$J$2:$J$37000,"33*",'Accounting data'!$K$2:$K$37000,"67*",'Accounting data'!$L$2:$L$37000,AH4)</f>
        <v>0</v>
      </c>
      <c r="AI1336" s="384">
        <f>SUMIFS('Accounting data'!$G$2:$G$37000,'Accounting data'!$H$2:$H$37000,"9999*",'Accounting data'!$I$2:$I$37000,"7*",'Accounting data'!$J$2:$J$37000,"33*",'Accounting data'!$K$2:$K$37000,"67*",'Accounting data'!$L$2:$L$37000,AI4)+SUMIFS('Accounting data'!$G$2:$G$37000,'Accounting data'!$H$2:$H$37000,"9999*",'Accounting data'!$I$2:$I$37000,"8*",'Accounting data'!$J$2:$J$37000,"33*",'Accounting data'!$K$2:$K$37000,"67*",'Accounting data'!$L$2:$L$37000,AI4)+SUMIFS('Accounting data'!$G$2:$G$37000,'Accounting data'!$H$2:$H$37000,"9999*",'Accounting data'!$I$2:$I$37000,"9*",'Accounting data'!$J$2:$J$37000,"33*",'Accounting data'!$K$2:$K$37000,"67*",'Accounting data'!$L$2:$L$37000,AI4)</f>
        <v>0</v>
      </c>
      <c r="AJ1336" s="384">
        <f>SUMIFS('Accounting data'!$G$2:$G$37000,'Accounting data'!$H$2:$H$37000,"9999*",'Accounting data'!$I$2:$I$37000,"7*",'Accounting data'!$J$2:$J$37000,"33*",'Accounting data'!$K$2:$K$37000,"67*",'Accounting data'!$L$2:$L$37000,AJ4)+SUMIFS('Accounting data'!$G$2:$G$37000,'Accounting data'!$H$2:$H$37000,"9999*",'Accounting data'!$I$2:$I$37000,"8*",'Accounting data'!$J$2:$J$37000,"33*",'Accounting data'!$K$2:$K$37000,"67*",'Accounting data'!$L$2:$L$37000,AJ4)+SUMIFS('Accounting data'!$G$2:$G$37000,'Accounting data'!$H$2:$H$37000,"9999*",'Accounting data'!$I$2:$I$37000,"9*",'Accounting data'!$J$2:$J$37000,"33*",'Accounting data'!$K$2:$K$37000,"67*",'Accounting data'!$L$2:$L$37000,AJ4)</f>
        <v>0</v>
      </c>
      <c r="AK1336" s="384">
        <f>SUMIFS('Accounting data'!$G$2:$G$37000,'Accounting data'!$H$2:$H$37000,"9999*",'Accounting data'!$I$2:$I$37000,"7*",'Accounting data'!$J$2:$J$37000,"33*",'Accounting data'!$K$2:$K$37000,"67*",'Accounting data'!$L$2:$L$37000,AK4)+SUMIFS('Accounting data'!$G$2:$G$37000,'Accounting data'!$H$2:$H$37000,"9999*",'Accounting data'!$I$2:$I$37000,"8*",'Accounting data'!$J$2:$J$37000,"33*",'Accounting data'!$K$2:$K$37000,"67*",'Accounting data'!$L$2:$L$37000,AK4)+SUMIFS('Accounting data'!$G$2:$G$37000,'Accounting data'!$H$2:$H$37000,"9999*",'Accounting data'!$I$2:$I$37000,"9*",'Accounting data'!$J$2:$J$37000,"33*",'Accounting data'!$K$2:$K$37000,"67*",'Accounting data'!$L$2:$L$37000,AK4)</f>
        <v>0</v>
      </c>
      <c r="AL1336" s="384">
        <f>SUMIFS('Accounting data'!$G$2:$G$37000,'Accounting data'!$H$2:$H$37000,"9999*",'Accounting data'!$I$2:$I$37000,"7*",'Accounting data'!$J$2:$J$37000,"33*",'Accounting data'!$K$2:$K$37000,"67*",'Accounting data'!$L$2:$L$37000,AL4)+SUMIFS('Accounting data'!$G$2:$G$37000,'Accounting data'!$H$2:$H$37000,"9999*",'Accounting data'!$I$2:$I$37000,"8*",'Accounting data'!$J$2:$J$37000,"33*",'Accounting data'!$K$2:$K$37000,"67*",'Accounting data'!$L$2:$L$37000,AL4)+SUMIFS('Accounting data'!$G$2:$G$37000,'Accounting data'!$H$2:$H$37000,"9999*",'Accounting data'!$I$2:$I$37000,"9*",'Accounting data'!$J$2:$J$37000,"33*",'Accounting data'!$K$2:$K$37000,"67*",'Accounting data'!$L$2:$L$37000,AL4)</f>
        <v>0</v>
      </c>
      <c r="AM1336" s="384">
        <f>SUMIFS('Accounting data'!$G$2:$G$37000,'Accounting data'!$H$2:$H$37000,"9999*",'Accounting data'!$I$2:$I$37000,"7*",'Accounting data'!$J$2:$J$37000,"33*",'Accounting data'!$K$2:$K$37000,"67*",'Accounting data'!$L$2:$L$37000,AM4)+SUMIFS('Accounting data'!$G$2:$G$37000,'Accounting data'!$H$2:$H$37000,"9999*",'Accounting data'!$I$2:$I$37000,"8*",'Accounting data'!$J$2:$J$37000,"33*",'Accounting data'!$K$2:$K$37000,"67*",'Accounting data'!$L$2:$L$37000,AM4)+SUMIFS('Accounting data'!$G$2:$G$37000,'Accounting data'!$H$2:$H$37000,"9999*",'Accounting data'!$I$2:$I$37000,"9*",'Accounting data'!$J$2:$J$37000,"33*",'Accounting data'!$K$2:$K$37000,"67*",'Accounting data'!$L$2:$L$37000,AM4)</f>
        <v>0</v>
      </c>
      <c r="AN1336" s="384">
        <f>SUMIFS('Accounting data'!$G$2:$G$37000,'Accounting data'!$H$2:$H$37000,"9999*",'Accounting data'!$I$2:$I$37000,"7*",'Accounting data'!$J$2:$J$37000,"33*",'Accounting data'!$K$2:$K$37000,"67*",'Accounting data'!$L$2:$L$37000,AN4)+SUMIFS('Accounting data'!$G$2:$G$37000,'Accounting data'!$H$2:$H$37000,"9999*",'Accounting data'!$I$2:$I$37000,"8*",'Accounting data'!$J$2:$J$37000,"33*",'Accounting data'!$K$2:$K$37000,"67*",'Accounting data'!$L$2:$L$37000,AN4)+SUMIFS('Accounting data'!$G$2:$G$37000,'Accounting data'!$H$2:$H$37000,"9999*",'Accounting data'!$I$2:$I$37000,"9*",'Accounting data'!$J$2:$J$37000,"33*",'Accounting data'!$K$2:$K$37000,"67*",'Accounting data'!$L$2:$L$37000,AN4)</f>
        <v>0</v>
      </c>
      <c r="AO1336" s="384">
        <f>SUMIFS('Accounting data'!$G$2:$G$37000,'Accounting data'!$H$2:$H$37000,"9999*",'Accounting data'!$I$2:$I$37000,"7*",'Accounting data'!$J$2:$J$37000,"33*",'Accounting data'!$K$2:$K$37000,"67*",'Accounting data'!$L$2:$L$37000,AO4)+SUMIFS('Accounting data'!$G$2:$G$37000,'Accounting data'!$H$2:$H$37000,"9999*",'Accounting data'!$I$2:$I$37000,"8*",'Accounting data'!$J$2:$J$37000,"33*",'Accounting data'!$K$2:$K$37000,"67*",'Accounting data'!$L$2:$L$37000,AO4)+SUMIFS('Accounting data'!$G$2:$G$37000,'Accounting data'!$H$2:$H$37000,"9999*",'Accounting data'!$I$2:$I$37000,"9*",'Accounting data'!$J$2:$J$37000,"33*",'Accounting data'!$K$2:$K$37000,"67*",'Accounting data'!$L$2:$L$37000,AO4)</f>
        <v>0</v>
      </c>
      <c r="AP1336" s="384">
        <f>SUMIFS('Accounting data'!$G$2:$G$37000,'Accounting data'!$H$2:$H$37000,"9999*",'Accounting data'!$I$2:$I$37000,"7*",'Accounting data'!$J$2:$J$37000,"33*",'Accounting data'!$K$2:$K$37000,"67*",'Accounting data'!$L$2:$L$37000,AP4)+SUMIFS('Accounting data'!$G$2:$G$37000,'Accounting data'!$H$2:$H$37000,"9999*",'Accounting data'!$I$2:$I$37000,"8*",'Accounting data'!$J$2:$J$37000,"33*",'Accounting data'!$K$2:$K$37000,"67*",'Accounting data'!$L$2:$L$37000,AP4)+SUMIFS('Accounting data'!$G$2:$G$37000,'Accounting data'!$H$2:$H$37000,"9999*",'Accounting data'!$I$2:$I$37000,"9*",'Accounting data'!$J$2:$J$37000,"33*",'Accounting data'!$K$2:$K$37000,"67*",'Accounting data'!$L$2:$L$37000,AP4)</f>
        <v>0</v>
      </c>
      <c r="AQ1336" s="384">
        <f>SUMIFS('Accounting data'!$G$2:$G$37000,'Accounting data'!$H$2:$H$37000,"9999*",'Accounting data'!$I$2:$I$37000,"7*",'Accounting data'!$J$2:$J$37000,"33*",'Accounting data'!$K$2:$K$37000,"67*",'Accounting data'!$L$2:$L$37000,AQ4)+SUMIFS('Accounting data'!$G$2:$G$37000,'Accounting data'!$H$2:$H$37000,"9999*",'Accounting data'!$I$2:$I$37000,"8*",'Accounting data'!$J$2:$J$37000,"33*",'Accounting data'!$K$2:$K$37000,"67*",'Accounting data'!$L$2:$L$37000,AQ4)+SUMIFS('Accounting data'!$G$2:$G$37000,'Accounting data'!$H$2:$H$37000,"9999*",'Accounting data'!$I$2:$I$37000,"9*",'Accounting data'!$J$2:$J$37000,"33*",'Accounting data'!$K$2:$K$37000,"67*",'Accounting data'!$L$2:$L$37000,AQ4)</f>
        <v>0</v>
      </c>
      <c r="AR1336" s="384">
        <f>SUMIFS('Accounting data'!$G$2:$G$37000,'Accounting data'!$H$2:$H$37000,"9999*",'Accounting data'!$I$2:$I$37000,"7*",'Accounting data'!$J$2:$J$37000,"33*",'Accounting data'!$K$2:$K$37000,"67*",'Accounting data'!$L$2:$L$37000,AR4)+SUMIFS('Accounting data'!$G$2:$G$37000,'Accounting data'!$H$2:$H$37000,"9999*",'Accounting data'!$I$2:$I$37000,"8*",'Accounting data'!$J$2:$J$37000,"33*",'Accounting data'!$K$2:$K$37000,"67*",'Accounting data'!$L$2:$L$37000,AR4)+SUMIFS('Accounting data'!$G$2:$G$37000,'Accounting data'!$H$2:$H$37000,"9999*",'Accounting data'!$I$2:$I$37000,"9*",'Accounting data'!$J$2:$J$37000,"33*",'Accounting data'!$K$2:$K$37000,"67*",'Accounting data'!$L$2:$L$37000,AR4)</f>
        <v>0</v>
      </c>
      <c r="AS1336" s="384">
        <f>SUMIFS('Accounting data'!$G$2:$G$37000,'Accounting data'!$H$2:$H$37000,"9999*",'Accounting data'!$I$2:$I$37000,"7*",'Accounting data'!$J$2:$J$37000,"33*",'Accounting data'!$K$2:$K$37000,"67*",'Accounting data'!$L$2:$L$37000,AS4)+SUMIFS('Accounting data'!$G$2:$G$37000,'Accounting data'!$H$2:$H$37000,"9999*",'Accounting data'!$I$2:$I$37000,"8*",'Accounting data'!$J$2:$J$37000,"33*",'Accounting data'!$K$2:$K$37000,"67*",'Accounting data'!$L$2:$L$37000,AS4)+SUMIFS('Accounting data'!$G$2:$G$37000,'Accounting data'!$H$2:$H$37000,"9999*",'Accounting data'!$I$2:$I$37000,"9*",'Accounting data'!$J$2:$J$37000,"33*",'Accounting data'!$K$2:$K$37000,"67*",'Accounting data'!$L$2:$L$37000,AS4)</f>
        <v>0</v>
      </c>
      <c r="AT1336" s="384">
        <f>SUMIFS('Accounting data'!$G$2:$G$37000,'Accounting data'!$H$2:$H$37000,"9999*",'Accounting data'!$I$2:$I$37000,"7*",'Accounting data'!$J$2:$J$37000,"33*",'Accounting data'!$K$2:$K$37000,"67*",'Accounting data'!$L$2:$L$37000,AT4)+SUMIFS('Accounting data'!$G$2:$G$37000,'Accounting data'!$H$2:$H$37000,"9999*",'Accounting data'!$I$2:$I$37000,"8*",'Accounting data'!$J$2:$J$37000,"33*",'Accounting data'!$K$2:$K$37000,"67*",'Accounting data'!$L$2:$L$37000,AT4)+SUMIFS('Accounting data'!$G$2:$G$37000,'Accounting data'!$H$2:$H$37000,"9999*",'Accounting data'!$I$2:$I$37000,"9*",'Accounting data'!$J$2:$J$37000,"33*",'Accounting data'!$K$2:$K$37000,"67*",'Accounting data'!$L$2:$L$37000,AT4)</f>
        <v>0</v>
      </c>
      <c r="AU1336" s="384">
        <f>SUMIFS('Accounting data'!$G$2:$G$37000,'Accounting data'!$H$2:$H$37000,"9999*",'Accounting data'!$I$2:$I$37000,"7*",'Accounting data'!$J$2:$J$37000,"33*",'Accounting data'!$K$2:$K$37000,"67*",'Accounting data'!$L$2:$L$37000,AU4)+SUMIFS('Accounting data'!$G$2:$G$37000,'Accounting data'!$H$2:$H$37000,"9999*",'Accounting data'!$I$2:$I$37000,"8*",'Accounting data'!$J$2:$J$37000,"33*",'Accounting data'!$K$2:$K$37000,"67*",'Accounting data'!$L$2:$L$37000,AU4)+SUMIFS('Accounting data'!$G$2:$G$37000,'Accounting data'!$H$2:$H$37000,"9999*",'Accounting data'!$I$2:$I$37000,"9*",'Accounting data'!$J$2:$J$37000,"33*",'Accounting data'!$K$2:$K$37000,"67*",'Accounting data'!$L$2:$L$37000,AU4)</f>
        <v>0</v>
      </c>
      <c r="AV1336" s="384">
        <f>SUMIFS('Accounting data'!$G$2:$G$37000,'Accounting data'!$H$2:$H$37000,"9999*",'Accounting data'!$I$2:$I$37000,"7*",'Accounting data'!$J$2:$J$37000,"33*",'Accounting data'!$K$2:$K$37000,"67*",'Accounting data'!$L$2:$L$37000,AV4)+SUMIFS('Accounting data'!$G$2:$G$37000,'Accounting data'!$H$2:$H$37000,"9999*",'Accounting data'!$I$2:$I$37000,"8*",'Accounting data'!$J$2:$J$37000,"33*",'Accounting data'!$K$2:$K$37000,"67*",'Accounting data'!$L$2:$L$37000,AV4)+SUMIFS('Accounting data'!$G$2:$G$37000,'Accounting data'!$H$2:$H$37000,"9999*",'Accounting data'!$I$2:$I$37000,"9*",'Accounting data'!$J$2:$J$37000,"33*",'Accounting data'!$K$2:$K$37000,"67*",'Accounting data'!$L$2:$L$37000,AV4)</f>
        <v>0</v>
      </c>
      <c r="AW1336" s="384">
        <f>SUMIFS('Accounting data'!$G$2:$G$37000,'Accounting data'!$H$2:$H$37000,"9999*",'Accounting data'!$I$2:$I$37000,"7*",'Accounting data'!$J$2:$J$37000,"33*",'Accounting data'!$K$2:$K$37000,"67*",'Accounting data'!$L$2:$L$37000,AW4)+SUMIFS('Accounting data'!$G$2:$G$37000,'Accounting data'!$H$2:$H$37000,"9999*",'Accounting data'!$I$2:$I$37000,"8*",'Accounting data'!$J$2:$J$37000,"33*",'Accounting data'!$K$2:$K$37000,"67*",'Accounting data'!$L$2:$L$37000,AW4)+SUMIFS('Accounting data'!$G$2:$G$37000,'Accounting data'!$H$2:$H$37000,"9999*",'Accounting data'!$I$2:$I$37000,"9*",'Accounting data'!$J$2:$J$37000,"33*",'Accounting data'!$K$2:$K$37000,"67*",'Accounting data'!$L$2:$L$37000,AW4)</f>
        <v>0</v>
      </c>
      <c r="AX1336" s="384">
        <f>SUMIFS('Accounting data'!$G$2:$G$37000,'Accounting data'!$H$2:$H$37000,"9999*",'Accounting data'!$I$2:$I$37000,"7*",'Accounting data'!$J$2:$J$37000,"33*",'Accounting data'!$K$2:$K$37000,"67*",'Accounting data'!$L$2:$L$37000,AX4)+SUMIFS('Accounting data'!$G$2:$G$37000,'Accounting data'!$H$2:$H$37000,"9999*",'Accounting data'!$I$2:$I$37000,"8*",'Accounting data'!$J$2:$J$37000,"33*",'Accounting data'!$K$2:$K$37000,"67*",'Accounting data'!$L$2:$L$37000,AX4)+SUMIFS('Accounting data'!$G$2:$G$37000,'Accounting data'!$H$2:$H$37000,"9999*",'Accounting data'!$I$2:$I$37000,"9*",'Accounting data'!$J$2:$J$37000,"33*",'Accounting data'!$K$2:$K$37000,"67*",'Accounting data'!$L$2:$L$37000,AX4)</f>
        <v>0</v>
      </c>
      <c r="AY1336" s="384">
        <f>SUMIFS('Accounting data'!$G$2:$G$37000,'Accounting data'!$H$2:$H$37000,"9999*",'Accounting data'!$I$2:$I$37000,"7*",'Accounting data'!$J$2:$J$37000,"33*",'Accounting data'!$K$2:$K$37000,"67*",'Accounting data'!$L$2:$L$37000,AY4)+SUMIFS('Accounting data'!$G$2:$G$37000,'Accounting data'!$H$2:$H$37000,"9999*",'Accounting data'!$I$2:$I$37000,"8*",'Accounting data'!$J$2:$J$37000,"33*",'Accounting data'!$K$2:$K$37000,"67*",'Accounting data'!$L$2:$L$37000,AY4)+SUMIFS('Accounting data'!$G$2:$G$37000,'Accounting data'!$H$2:$H$37000,"9999*",'Accounting data'!$I$2:$I$37000,"9*",'Accounting data'!$J$2:$J$37000,"33*",'Accounting data'!$K$2:$K$37000,"67*",'Accounting data'!$L$2:$L$37000,AY4)</f>
        <v>0</v>
      </c>
      <c r="AZ1336" s="384">
        <f>SUMIFS('Accounting data'!$G$2:$G$37000,'Accounting data'!$H$2:$H$37000,"9999*",'Accounting data'!$I$2:$I$37000,"7*",'Accounting data'!$J$2:$J$37000,"33*",'Accounting data'!$K$2:$K$37000,"67*",'Accounting data'!$L$2:$L$37000,AZ4)+SUMIFS('Accounting data'!$G$2:$G$37000,'Accounting data'!$H$2:$H$37000,"9999*",'Accounting data'!$I$2:$I$37000,"8*",'Accounting data'!$J$2:$J$37000,"33*",'Accounting data'!$K$2:$K$37000,"67*",'Accounting data'!$L$2:$L$37000,AZ4)+SUMIFS('Accounting data'!$G$2:$G$37000,'Accounting data'!$H$2:$H$37000,"9999*",'Accounting data'!$I$2:$I$37000,"9*",'Accounting data'!$J$2:$J$37000,"33*",'Accounting data'!$K$2:$K$37000,"67*",'Accounting data'!$L$2:$L$37000,AZ4)</f>
        <v>0</v>
      </c>
      <c r="BA1336" s="384">
        <f>SUMIFS('Accounting data'!$G$2:$G$37000,'Accounting data'!$H$2:$H$37000,"9999*",'Accounting data'!$I$2:$I$37000,"7*",'Accounting data'!$J$2:$J$37000,"33*",'Accounting data'!$K$2:$K$37000,"67*",'Accounting data'!$L$2:$L$37000,BA4)+SUMIFS('Accounting data'!$G$2:$G$37000,'Accounting data'!$H$2:$H$37000,"9999*",'Accounting data'!$I$2:$I$37000,"8*",'Accounting data'!$J$2:$J$37000,"33*",'Accounting data'!$K$2:$K$37000,"67*",'Accounting data'!$L$2:$L$37000,BA4)+SUMIFS('Accounting data'!$G$2:$G$37000,'Accounting data'!$H$2:$H$37000,"9999*",'Accounting data'!$I$2:$I$37000,"9*",'Accounting data'!$J$2:$J$37000,"33*",'Accounting data'!$K$2:$K$37000,"67*",'Accounting data'!$L$2:$L$37000,BA4)</f>
        <v>0</v>
      </c>
      <c r="BB1336" s="384">
        <f>SUMIFS('Accounting data'!$G$2:$G$37000,'Accounting data'!$H$2:$H$37000,"9999*",'Accounting data'!$I$2:$I$37000,"7*",'Accounting data'!$J$2:$J$37000,"33*",'Accounting data'!$K$2:$K$37000,"67*",'Accounting data'!$L$2:$L$37000,BB4)+SUMIFS('Accounting data'!$G$2:$G$37000,'Accounting data'!$H$2:$H$37000,"9999*",'Accounting data'!$I$2:$I$37000,"8*",'Accounting data'!$J$2:$J$37000,"33*",'Accounting data'!$K$2:$K$37000,"67*",'Accounting data'!$L$2:$L$37000,BB4)+SUMIFS('Accounting data'!$G$2:$G$37000,'Accounting data'!$H$2:$H$37000,"9999*",'Accounting data'!$I$2:$I$37000,"9*",'Accounting data'!$J$2:$J$37000,"33*",'Accounting data'!$K$2:$K$37000,"67*",'Accounting data'!$L$2:$L$37000,BB4)</f>
        <v>0</v>
      </c>
      <c r="BC1336" s="384">
        <f>SUMIFS('Accounting data'!$G$2:$G$37000,'Accounting data'!$H$2:$H$37000,"9999*",'Accounting data'!$I$2:$I$37000,"7*",'Accounting data'!$J$2:$J$37000,"33*",'Accounting data'!$K$2:$K$37000,"67*",'Accounting data'!$L$2:$L$37000,BC4)+SUMIFS('Accounting data'!$G$2:$G$37000,'Accounting data'!$H$2:$H$37000,"9999*",'Accounting data'!$I$2:$I$37000,"8*",'Accounting data'!$J$2:$J$37000,"33*",'Accounting data'!$K$2:$K$37000,"67*",'Accounting data'!$L$2:$L$37000,BC4)+SUMIFS('Accounting data'!$G$2:$G$37000,'Accounting data'!$H$2:$H$37000,"9999*",'Accounting data'!$I$2:$I$37000,"9*",'Accounting data'!$J$2:$J$37000,"33*",'Accounting data'!$K$2:$K$37000,"67*",'Accounting data'!$L$2:$L$37000,BC4)</f>
        <v>0</v>
      </c>
      <c r="BD1336" s="384">
        <f>SUMIFS('Accounting data'!$G$2:$G$37000,'Accounting data'!$H$2:$H$37000,"9999*",'Accounting data'!$I$2:$I$37000,"7*",'Accounting data'!$J$2:$J$37000,"33*",'Accounting data'!$K$2:$K$37000,"67*",'Accounting data'!$L$2:$L$37000,BD4)+SUMIFS('Accounting data'!$G$2:$G$37000,'Accounting data'!$H$2:$H$37000,"9999*",'Accounting data'!$I$2:$I$37000,"8*",'Accounting data'!$J$2:$J$37000,"33*",'Accounting data'!$K$2:$K$37000,"67*",'Accounting data'!$L$2:$L$37000,BD4)+SUMIFS('Accounting data'!$G$2:$G$37000,'Accounting data'!$H$2:$H$37000,"9999*",'Accounting data'!$I$2:$I$37000,"9*",'Accounting data'!$J$2:$J$37000,"33*",'Accounting data'!$K$2:$K$37000,"67*",'Accounting data'!$L$2:$L$37000,BD4)</f>
        <v>0</v>
      </c>
      <c r="BE1336" s="384">
        <f>SUMIFS('Accounting data'!$G$2:$G$37000,'Accounting data'!$H$2:$H$37000,"9999*",'Accounting data'!$I$2:$I$37000,"7*",'Accounting data'!$J$2:$J$37000,"33*",'Accounting data'!$K$2:$K$37000,"67*",'Accounting data'!$L$2:$L$37000,BE4)+SUMIFS('Accounting data'!$G$2:$G$37000,'Accounting data'!$H$2:$H$37000,"9999*",'Accounting data'!$I$2:$I$37000,"8*",'Accounting data'!$J$2:$J$37000,"33*",'Accounting data'!$K$2:$K$37000,"67*",'Accounting data'!$L$2:$L$37000,BE4)+SUMIFS('Accounting data'!$G$2:$G$37000,'Accounting data'!$H$2:$H$37000,"9999*",'Accounting data'!$I$2:$I$37000,"9*",'Accounting data'!$J$2:$J$37000,"33*",'Accounting data'!$K$2:$K$37000,"67*",'Accounting data'!$L$2:$L$37000,BE4)</f>
        <v>0</v>
      </c>
      <c r="BF1336" s="384">
        <f>SUMIFS('Accounting data'!$G$2:$G$37000,'Accounting data'!$H$2:$H$37000,"9999*",'Accounting data'!$I$2:$I$37000,"7*",'Accounting data'!$J$2:$J$37000,"33*",'Accounting data'!$K$2:$K$37000,"67*",'Accounting data'!$L$2:$L$37000,BF4)+SUMIFS('Accounting data'!$G$2:$G$37000,'Accounting data'!$H$2:$H$37000,"9999*",'Accounting data'!$I$2:$I$37000,"8*",'Accounting data'!$J$2:$J$37000,"33*",'Accounting data'!$K$2:$K$37000,"67*",'Accounting data'!$L$2:$L$37000,BF4)+SUMIFS('Accounting data'!$G$2:$G$37000,'Accounting data'!$H$2:$H$37000,"9999*",'Accounting data'!$I$2:$I$37000,"9*",'Accounting data'!$J$2:$J$37000,"33*",'Accounting data'!$K$2:$K$37000,"67*",'Accounting data'!$L$2:$L$37000,BF4)</f>
        <v>0</v>
      </c>
      <c r="BG1336" s="384">
        <f>SUMIFS('Accounting data'!$G$2:$G$37000,'Accounting data'!$H$2:$H$37000,"9999*",'Accounting data'!$I$2:$I$37000,"7*",'Accounting data'!$J$2:$J$37000,"33*",'Accounting data'!$K$2:$K$37000,"67*",'Accounting data'!$L$2:$L$37000,BG4)+SUMIFS('Accounting data'!$G$2:$G$37000,'Accounting data'!$H$2:$H$37000,"9999*",'Accounting data'!$I$2:$I$37000,"8*",'Accounting data'!$J$2:$J$37000,"33*",'Accounting data'!$K$2:$K$37000,"67*",'Accounting data'!$L$2:$L$37000,BG4)+SUMIFS('Accounting data'!$G$2:$G$37000,'Accounting data'!$H$2:$H$37000,"9999*",'Accounting data'!$I$2:$I$37000,"9*",'Accounting data'!$J$2:$J$37000,"33*",'Accounting data'!$K$2:$K$37000,"67*",'Accounting data'!$L$2:$L$37000,BG4)</f>
        <v>0</v>
      </c>
      <c r="BH1336" s="384">
        <f>SUMIFS('Accounting data'!$G$2:$G$37000,'Accounting data'!$H$2:$H$37000,"9999*",'Accounting data'!$I$2:$I$37000,"7*",'Accounting data'!$J$2:$J$37000,"33*",'Accounting data'!$K$2:$K$37000,"67*",'Accounting data'!$L$2:$L$37000,BH4)+SUMIFS('Accounting data'!$G$2:$G$37000,'Accounting data'!$H$2:$H$37000,"9999*",'Accounting data'!$I$2:$I$37000,"8*",'Accounting data'!$J$2:$J$37000,"33*",'Accounting data'!$K$2:$K$37000,"67*",'Accounting data'!$L$2:$L$37000,BH4)+SUMIFS('Accounting data'!$G$2:$G$37000,'Accounting data'!$H$2:$H$37000,"9999*",'Accounting data'!$I$2:$I$37000,"9*",'Accounting data'!$J$2:$J$37000,"33*",'Accounting data'!$K$2:$K$37000,"67*",'Accounting data'!$L$2:$L$37000,BH4)</f>
        <v>0</v>
      </c>
      <c r="BI1336" s="384">
        <f>SUMIFS('Accounting data'!$G$2:$G$37000,'Accounting data'!$H$2:$H$37000,"9999*",'Accounting data'!$I$2:$I$37000,"7*",'Accounting data'!$J$2:$J$37000,"33*",'Accounting data'!$K$2:$K$37000,"67*",'Accounting data'!$L$2:$L$37000,BI4)+SUMIFS('Accounting data'!$G$2:$G$37000,'Accounting data'!$H$2:$H$37000,"9999*",'Accounting data'!$I$2:$I$37000,"8*",'Accounting data'!$J$2:$J$37000,"33*",'Accounting data'!$K$2:$K$37000,"67*",'Accounting data'!$L$2:$L$37000,BI4)+SUMIFS('Accounting data'!$G$2:$G$37000,'Accounting data'!$H$2:$H$37000,"9999*",'Accounting data'!$I$2:$I$37000,"9*",'Accounting data'!$J$2:$J$37000,"33*",'Accounting data'!$K$2:$K$37000,"67*",'Accounting data'!$L$2:$L$37000,BI4)</f>
        <v>0</v>
      </c>
      <c r="BJ1336" s="384">
        <f>SUMIFS('Accounting data'!$G$2:$G$37000,'Accounting data'!$H$2:$H$37000,"9999*",'Accounting data'!$I$2:$I$37000,"7*",'Accounting data'!$J$2:$J$37000,"33*",'Accounting data'!$K$2:$K$37000,"67*",'Accounting data'!$L$2:$L$37000,BJ4)+SUMIFS('Accounting data'!$G$2:$G$37000,'Accounting data'!$H$2:$H$37000,"9999*",'Accounting data'!$I$2:$I$37000,"8*",'Accounting data'!$J$2:$J$37000,"33*",'Accounting data'!$K$2:$K$37000,"67*",'Accounting data'!$L$2:$L$37000,BJ4)+SUMIFS('Accounting data'!$G$2:$G$37000,'Accounting data'!$H$2:$H$37000,"9999*",'Accounting data'!$I$2:$I$37000,"9*",'Accounting data'!$J$2:$J$37000,"33*",'Accounting data'!$K$2:$K$37000,"67*",'Accounting data'!$L$2:$L$37000,BJ4)</f>
        <v>0</v>
      </c>
      <c r="BK1336" s="384">
        <f>SUMIFS('Accounting data'!$G$2:$G$37000,'Accounting data'!$H$2:$H$37000,"9999*",'Accounting data'!$I$2:$I$37000,"7*",'Accounting data'!$J$2:$J$37000,"33*",'Accounting data'!$K$2:$K$37000,"67*",'Accounting data'!$L$2:$L$37000,BK4)+SUMIFS('Accounting data'!$G$2:$G$37000,'Accounting data'!$H$2:$H$37000,"9999*",'Accounting data'!$I$2:$I$37000,"8*",'Accounting data'!$J$2:$J$37000,"33*",'Accounting data'!$K$2:$K$37000,"67*",'Accounting data'!$L$2:$L$37000,BK4)+SUMIFS('Accounting data'!$G$2:$G$37000,'Accounting data'!$H$2:$H$37000,"9999*",'Accounting data'!$I$2:$I$37000,"9*",'Accounting data'!$J$2:$J$37000,"33*",'Accounting data'!$K$2:$K$37000,"67*",'Accounting data'!$L$2:$L$37000,BK4)</f>
        <v>0</v>
      </c>
      <c r="BL1336" s="384">
        <f>SUMIFS('Accounting data'!$G$2:$G$37000,'Accounting data'!$H$2:$H$37000,"9999*",'Accounting data'!$I$2:$I$37000,"7*",'Accounting data'!$J$2:$J$37000,"33*",'Accounting data'!$K$2:$K$37000,"67*",'Accounting data'!$L$2:$L$37000,BL4)+SUMIFS('Accounting data'!$G$2:$G$37000,'Accounting data'!$H$2:$H$37000,"9999*",'Accounting data'!$I$2:$I$37000,"8*",'Accounting data'!$J$2:$J$37000,"33*",'Accounting data'!$K$2:$K$37000,"67*",'Accounting data'!$L$2:$L$37000,BL4)+SUMIFS('Accounting data'!$G$2:$G$37000,'Accounting data'!$H$2:$H$37000,"9999*",'Accounting data'!$I$2:$I$37000,"9*",'Accounting data'!$J$2:$J$37000,"33*",'Accounting data'!$K$2:$K$37000,"67*",'Accounting data'!$L$2:$L$37000,BL4)</f>
        <v>0</v>
      </c>
      <c r="BM1336" s="384">
        <f>SUMIFS('Accounting data'!$G$2:$G$37000,'Accounting data'!$H$2:$H$37000,"9999*",'Accounting data'!$I$2:$I$37000,"7*",'Accounting data'!$J$2:$J$37000,"33*",'Accounting data'!$K$2:$K$37000,"67*",'Accounting data'!$L$2:$L$37000,BM4)+SUMIFS('Accounting data'!$G$2:$G$37000,'Accounting data'!$H$2:$H$37000,"9999*",'Accounting data'!$I$2:$I$37000,"8*",'Accounting data'!$J$2:$J$37000,"33*",'Accounting data'!$K$2:$K$37000,"67*",'Accounting data'!$L$2:$L$37000,BM4)+SUMIFS('Accounting data'!$G$2:$G$37000,'Accounting data'!$H$2:$H$37000,"9999*",'Accounting data'!$I$2:$I$37000,"9*",'Accounting data'!$J$2:$J$37000,"33*",'Accounting data'!$K$2:$K$37000,"67*",'Accounting data'!$L$2:$L$37000,BM4)</f>
        <v>0</v>
      </c>
      <c r="BN1336" s="384">
        <f>SUMIFS('Accounting data'!$G$2:$G$37000,'Accounting data'!$H$2:$H$37000,"9999*",'Accounting data'!$I$2:$I$37000,"7*",'Accounting data'!$J$2:$J$37000,"33*",'Accounting data'!$K$2:$K$37000,"67*",'Accounting data'!$L$2:$L$37000,BN4)+SUMIFS('Accounting data'!$G$2:$G$37000,'Accounting data'!$H$2:$H$37000,"9999*",'Accounting data'!$I$2:$I$37000,"8*",'Accounting data'!$J$2:$J$37000,"33*",'Accounting data'!$K$2:$K$37000,"67*",'Accounting data'!$L$2:$L$37000,BN4)+SUMIFS('Accounting data'!$G$2:$G$37000,'Accounting data'!$H$2:$H$37000,"9999*",'Accounting data'!$I$2:$I$37000,"9*",'Accounting data'!$J$2:$J$37000,"33*",'Accounting data'!$K$2:$K$37000,"67*",'Accounting data'!$L$2:$L$37000,BN4)</f>
        <v>0</v>
      </c>
      <c r="BO1336" s="384">
        <f>SUMIFS('Accounting data'!$G$2:$G$37000,'Accounting data'!$H$2:$H$37000,"9999*",'Accounting data'!$I$2:$I$37000,"7*",'Accounting data'!$J$2:$J$37000,"33*",'Accounting data'!$K$2:$K$37000,"67*",'Accounting data'!$L$2:$L$37000,BO4)+SUMIFS('Accounting data'!$G$2:$G$37000,'Accounting data'!$H$2:$H$37000,"9999*",'Accounting data'!$I$2:$I$37000,"8*",'Accounting data'!$J$2:$J$37000,"33*",'Accounting data'!$K$2:$K$37000,"67*",'Accounting data'!$L$2:$L$37000,BO4)+SUMIFS('Accounting data'!$G$2:$G$37000,'Accounting data'!$H$2:$H$37000,"9999*",'Accounting data'!$I$2:$I$37000,"9*",'Accounting data'!$J$2:$J$37000,"33*",'Accounting data'!$K$2:$K$37000,"67*",'Accounting data'!$L$2:$L$37000,BO4)</f>
        <v>0</v>
      </c>
      <c r="BP1336" s="384">
        <f>SUMIFS('Accounting data'!$G$2:$G$37000,'Accounting data'!$H$2:$H$37000,"9999*",'Accounting data'!$I$2:$I$37000,"7*",'Accounting data'!$J$2:$J$37000,"33*",'Accounting data'!$K$2:$K$37000,"67*",'Accounting data'!$L$2:$L$37000,BP4)+SUMIFS('Accounting data'!$G$2:$G$37000,'Accounting data'!$H$2:$H$37000,"9999*",'Accounting data'!$I$2:$I$37000,"8*",'Accounting data'!$J$2:$J$37000,"33*",'Accounting data'!$K$2:$K$37000,"67*",'Accounting data'!$L$2:$L$37000,BP4)+SUMIFS('Accounting data'!$G$2:$G$37000,'Accounting data'!$H$2:$H$37000,"9999*",'Accounting data'!$I$2:$I$37000,"9*",'Accounting data'!$J$2:$J$37000,"33*",'Accounting data'!$K$2:$K$37000,"67*",'Accounting data'!$L$2:$L$37000,BP4)</f>
        <v>0</v>
      </c>
      <c r="BQ1336" s="384">
        <f>SUMIFS('Accounting data'!$G$2:$G$37000,'Accounting data'!$H$2:$H$37000,"9999*",'Accounting data'!$I$2:$I$37000,"7*",'Accounting data'!$J$2:$J$37000,"33*",'Accounting data'!$K$2:$K$37000,"67*",'Accounting data'!$L$2:$L$37000,BQ4)+SUMIFS('Accounting data'!$G$2:$G$37000,'Accounting data'!$H$2:$H$37000,"9999*",'Accounting data'!$I$2:$I$37000,"8*",'Accounting data'!$J$2:$J$37000,"33*",'Accounting data'!$K$2:$K$37000,"67*",'Accounting data'!$L$2:$L$37000,BQ4)+SUMIFS('Accounting data'!$G$2:$G$37000,'Accounting data'!$H$2:$H$37000,"9999*",'Accounting data'!$I$2:$I$37000,"9*",'Accounting data'!$J$2:$J$37000,"33*",'Accounting data'!$K$2:$K$37000,"67*",'Accounting data'!$L$2:$L$37000,BQ4)</f>
        <v>0</v>
      </c>
      <c r="BR1336" s="384">
        <f>SUMIFS('Accounting data'!$G$2:$G$37000,'Accounting data'!$H$2:$H$37000,"9999*",'Accounting data'!$I$2:$I$37000,"7*",'Accounting data'!$J$2:$J$37000,"33*",'Accounting data'!$K$2:$K$37000,"67*",'Accounting data'!$L$2:$L$37000,BR4)+SUMIFS('Accounting data'!$G$2:$G$37000,'Accounting data'!$H$2:$H$37000,"9999*",'Accounting data'!$I$2:$I$37000,"8*",'Accounting data'!$J$2:$J$37000,"33*",'Accounting data'!$K$2:$K$37000,"67*",'Accounting data'!$L$2:$L$37000,BR4)+SUMIFS('Accounting data'!$G$2:$G$37000,'Accounting data'!$H$2:$H$37000,"9999*",'Accounting data'!$I$2:$I$37000,"9*",'Accounting data'!$J$2:$J$37000,"33*",'Accounting data'!$K$2:$K$37000,"67*",'Accounting data'!$L$2:$L$37000,BR4)</f>
        <v>0</v>
      </c>
      <c r="BS1336" s="384">
        <f>SUMIFS('Accounting data'!$G$2:$G$37000,'Accounting data'!$H$2:$H$37000,"9999*",'Accounting data'!$I$2:$I$37000,"7*",'Accounting data'!$J$2:$J$37000,"33*",'Accounting data'!$K$2:$K$37000,"67*",'Accounting data'!$L$2:$L$37000,BS4)+SUMIFS('Accounting data'!$G$2:$G$37000,'Accounting data'!$H$2:$H$37000,"9999*",'Accounting data'!$I$2:$I$37000,"8*",'Accounting data'!$J$2:$J$37000,"33*",'Accounting data'!$K$2:$K$37000,"67*",'Accounting data'!$L$2:$L$37000,BS4)+SUMIFS('Accounting data'!$G$2:$G$37000,'Accounting data'!$H$2:$H$37000,"9999*",'Accounting data'!$I$2:$I$37000,"9*",'Accounting data'!$J$2:$J$37000,"33*",'Accounting data'!$K$2:$K$37000,"67*",'Accounting data'!$L$2:$L$37000,BS4)</f>
        <v>0</v>
      </c>
      <c r="BT1336" s="384">
        <f>SUMIFS('Accounting data'!$G$2:$G$37000,'Accounting data'!$H$2:$H$37000,"9999*",'Accounting data'!$I$2:$I$37000,"7*",'Accounting data'!$J$2:$J$37000,"33*",'Accounting data'!$K$2:$K$37000,"67*",'Accounting data'!$L$2:$L$37000,BT4)+SUMIFS('Accounting data'!$G$2:$G$37000,'Accounting data'!$H$2:$H$37000,"9999*",'Accounting data'!$I$2:$I$37000,"8*",'Accounting data'!$J$2:$J$37000,"33*",'Accounting data'!$K$2:$K$37000,"67*",'Accounting data'!$L$2:$L$37000,BT4)+SUMIFS('Accounting data'!$G$2:$G$37000,'Accounting data'!$H$2:$H$37000,"9999*",'Accounting data'!$I$2:$I$37000,"9*",'Accounting data'!$J$2:$J$37000,"33*",'Accounting data'!$K$2:$K$37000,"67*",'Accounting data'!$L$2:$L$37000,BT4)</f>
        <v>0</v>
      </c>
      <c r="BU1336" s="384">
        <f>SUMIFS('Accounting data'!$G$2:$G$37000,'Accounting data'!$H$2:$H$37000,"9999*",'Accounting data'!$I$2:$I$37000,"7*",'Accounting data'!$J$2:$J$37000,"33*",'Accounting data'!$K$2:$K$37000,"67*",'Accounting data'!$L$2:$L$37000,BU4)+SUMIFS('Accounting data'!$G$2:$G$37000,'Accounting data'!$H$2:$H$37000,"9999*",'Accounting data'!$I$2:$I$37000,"8*",'Accounting data'!$J$2:$J$37000,"33*",'Accounting data'!$K$2:$K$37000,"67*",'Accounting data'!$L$2:$L$37000,BU4)+SUMIFS('Accounting data'!$G$2:$G$37000,'Accounting data'!$H$2:$H$37000,"9999*",'Accounting data'!$I$2:$I$37000,"9*",'Accounting data'!$J$2:$J$37000,"33*",'Accounting data'!$K$2:$K$37000,"67*",'Accounting data'!$L$2:$L$37000,BU4)</f>
        <v>0</v>
      </c>
      <c r="BV1336" s="384">
        <f>SUMIFS('Accounting data'!$G$2:$G$37000,'Accounting data'!$H$2:$H$37000,"9999*",'Accounting data'!$I$2:$I$37000,"7*",'Accounting data'!$J$2:$J$37000,"33*",'Accounting data'!$K$2:$K$37000,"67*",'Accounting data'!$L$2:$L$37000,BV4)+SUMIFS('Accounting data'!$G$2:$G$37000,'Accounting data'!$H$2:$H$37000,"9999*",'Accounting data'!$I$2:$I$37000,"8*",'Accounting data'!$J$2:$J$37000,"33*",'Accounting data'!$K$2:$K$37000,"67*",'Accounting data'!$L$2:$L$37000,BV4)+SUMIFS('Accounting data'!$G$2:$G$37000,'Accounting data'!$H$2:$H$37000,"9999*",'Accounting data'!$I$2:$I$37000,"9*",'Accounting data'!$J$2:$J$37000,"33*",'Accounting data'!$K$2:$K$37000,"67*",'Accounting data'!$L$2:$L$37000,BV4)</f>
        <v>0</v>
      </c>
      <c r="BW1336" s="384">
        <f>SUMIFS('Accounting data'!$G$2:$G$37000,'Accounting data'!$H$2:$H$37000,"9999*",'Accounting data'!$I$2:$I$37000,"7*",'Accounting data'!$J$2:$J$37000,"33*",'Accounting data'!$K$2:$K$37000,"67*",'Accounting data'!$L$2:$L$37000,BW4)+SUMIFS('Accounting data'!$G$2:$G$37000,'Accounting data'!$H$2:$H$37000,"9999*",'Accounting data'!$I$2:$I$37000,"8*",'Accounting data'!$J$2:$J$37000,"33*",'Accounting data'!$K$2:$K$37000,"67*",'Accounting data'!$L$2:$L$37000,BW4)+SUMIFS('Accounting data'!$G$2:$G$37000,'Accounting data'!$H$2:$H$37000,"9999*",'Accounting data'!$I$2:$I$37000,"9*",'Accounting data'!$J$2:$J$37000,"33*",'Accounting data'!$K$2:$K$37000,"67*",'Accounting data'!$L$2:$L$37000,BW4)</f>
        <v>0</v>
      </c>
      <c r="BX1336" s="384">
        <f>SUMIFS('Accounting data'!$G$2:$G$37000,'Accounting data'!$H$2:$H$37000,"9999*",'Accounting data'!$I$2:$I$37000,"7*",'Accounting data'!$J$2:$J$37000,"33*",'Accounting data'!$K$2:$K$37000,"67*",'Accounting data'!$L$2:$L$37000,BX4)+SUMIFS('Accounting data'!$G$2:$G$37000,'Accounting data'!$H$2:$H$37000,"9999*",'Accounting data'!$I$2:$I$37000,"8*",'Accounting data'!$J$2:$J$37000,"33*",'Accounting data'!$K$2:$K$37000,"67*",'Accounting data'!$L$2:$L$37000,BX4)+SUMIFS('Accounting data'!$G$2:$G$37000,'Accounting data'!$H$2:$H$37000,"9999*",'Accounting data'!$I$2:$I$37000,"9*",'Accounting data'!$J$2:$J$37000,"33*",'Accounting data'!$K$2:$K$37000,"67*",'Accounting data'!$L$2:$L$37000,BX4)</f>
        <v>0</v>
      </c>
      <c r="BY1336" s="384">
        <f>SUMIFS('Accounting data'!$G$2:$G$37000,'Accounting data'!$H$2:$H$37000,"9999*",'Accounting data'!$I$2:$I$37000,"7*",'Accounting data'!$J$2:$J$37000,"33*",'Accounting data'!$K$2:$K$37000,"67*",'Accounting data'!$L$2:$L$37000,BY4)+SUMIFS('Accounting data'!$G$2:$G$37000,'Accounting data'!$H$2:$H$37000,"9999*",'Accounting data'!$I$2:$I$37000,"8*",'Accounting data'!$J$2:$J$37000,"33*",'Accounting data'!$K$2:$K$37000,"67*",'Accounting data'!$L$2:$L$37000,BY4)+SUMIFS('Accounting data'!$G$2:$G$37000,'Accounting data'!$H$2:$H$37000,"9999*",'Accounting data'!$I$2:$I$37000,"9*",'Accounting data'!$J$2:$J$37000,"33*",'Accounting data'!$K$2:$K$37000,"67*",'Accounting data'!$L$2:$L$37000,BY4)</f>
        <v>0</v>
      </c>
      <c r="BZ1336" s="384">
        <f>SUMIFS('Accounting data'!$G$2:$G$37000,'Accounting data'!$H$2:$H$37000,"9999*",'Accounting data'!$I$2:$I$37000,"7*",'Accounting data'!$J$2:$J$37000,"33*",'Accounting data'!$K$2:$K$37000,"67*",'Accounting data'!$L$2:$L$37000,BZ4)+SUMIFS('Accounting data'!$G$2:$G$37000,'Accounting data'!$H$2:$H$37000,"9999*",'Accounting data'!$I$2:$I$37000,"8*",'Accounting data'!$J$2:$J$37000,"33*",'Accounting data'!$K$2:$K$37000,"67*",'Accounting data'!$L$2:$L$37000,BZ4)+SUMIFS('Accounting data'!$G$2:$G$37000,'Accounting data'!$H$2:$H$37000,"9999*",'Accounting data'!$I$2:$I$37000,"9*",'Accounting data'!$J$2:$J$37000,"33*",'Accounting data'!$K$2:$K$37000,"67*",'Accounting data'!$L$2:$L$37000,BZ4)</f>
        <v>0</v>
      </c>
      <c r="CA1336" s="384">
        <f>SUMIFS('Accounting data'!$G$2:$G$37000,'Accounting data'!$H$2:$H$37000,"9999*",'Accounting data'!$I$2:$I$37000,"7*",'Accounting data'!$J$2:$J$37000,"33*",'Accounting data'!$K$2:$K$37000,"67*",'Accounting data'!$L$2:$L$37000,CA4)+SUMIFS('Accounting data'!$G$2:$G$37000,'Accounting data'!$H$2:$H$37000,"9999*",'Accounting data'!$I$2:$I$37000,"8*",'Accounting data'!$J$2:$J$37000,"33*",'Accounting data'!$K$2:$K$37000,"67*",'Accounting data'!$L$2:$L$37000,CA4)+SUMIFS('Accounting data'!$G$2:$G$37000,'Accounting data'!$H$2:$H$37000,"9999*",'Accounting data'!$I$2:$I$37000,"9*",'Accounting data'!$J$2:$J$37000,"33*",'Accounting data'!$K$2:$K$37000,"67*",'Accounting data'!$L$2:$L$37000,CA4)</f>
        <v>0</v>
      </c>
      <c r="CB1336" s="384">
        <f>SUMIFS('Accounting data'!$G$2:$G$37000,'Accounting data'!$H$2:$H$37000,"9999*",'Accounting data'!$I$2:$I$37000,"7*",'Accounting data'!$J$2:$J$37000,"33*",'Accounting data'!$K$2:$K$37000,"67*",'Accounting data'!$L$2:$L$37000,CB4)+SUMIFS('Accounting data'!$G$2:$G$37000,'Accounting data'!$H$2:$H$37000,"9999*",'Accounting data'!$I$2:$I$37000,"8*",'Accounting data'!$J$2:$J$37000,"33*",'Accounting data'!$K$2:$K$37000,"67*",'Accounting data'!$L$2:$L$37000,CB4)+SUMIFS('Accounting data'!$G$2:$G$37000,'Accounting data'!$H$2:$H$37000,"9999*",'Accounting data'!$I$2:$I$37000,"9*",'Accounting data'!$J$2:$J$37000,"33*",'Accounting data'!$K$2:$K$37000,"67*",'Accounting data'!$L$2:$L$37000,CB4)</f>
        <v>0</v>
      </c>
      <c r="CC1336" s="384">
        <f>SUMIFS('Accounting data'!$G$2:$G$37000,'Accounting data'!$H$2:$H$37000,"9999*",'Accounting data'!$I$2:$I$37000,"7*",'Accounting data'!$J$2:$J$37000,"33*",'Accounting data'!$K$2:$K$37000,"67*",'Accounting data'!$L$2:$L$37000,CC4)+SUMIFS('Accounting data'!$G$2:$G$37000,'Accounting data'!$H$2:$H$37000,"9999*",'Accounting data'!$I$2:$I$37000,"8*",'Accounting data'!$J$2:$J$37000,"33*",'Accounting data'!$K$2:$K$37000,"67*",'Accounting data'!$L$2:$L$37000,CC4)+SUMIFS('Accounting data'!$G$2:$G$37000,'Accounting data'!$H$2:$H$37000,"9999*",'Accounting data'!$I$2:$I$37000,"9*",'Accounting data'!$J$2:$J$37000,"33*",'Accounting data'!$K$2:$K$37000,"67*",'Accounting data'!$L$2:$L$37000,CC4)</f>
        <v>0</v>
      </c>
      <c r="CD1336" s="384">
        <f>SUMIFS('Accounting data'!$G$2:$G$37000,'Accounting data'!$H$2:$H$37000,"9999*",'Accounting data'!$I$2:$I$37000,"7*",'Accounting data'!$J$2:$J$37000,"33*",'Accounting data'!$K$2:$K$37000,"67*",'Accounting data'!$L$2:$L$37000,CD4)+SUMIFS('Accounting data'!$G$2:$G$37000,'Accounting data'!$H$2:$H$37000,"9999*",'Accounting data'!$I$2:$I$37000,"8*",'Accounting data'!$J$2:$J$37000,"33*",'Accounting data'!$K$2:$K$37000,"67*",'Accounting data'!$L$2:$L$37000,CD4)+SUMIFS('Accounting data'!$G$2:$G$37000,'Accounting data'!$H$2:$H$37000,"9999*",'Accounting data'!$I$2:$I$37000,"9*",'Accounting data'!$J$2:$J$37000,"33*",'Accounting data'!$K$2:$K$37000,"67*",'Accounting data'!$L$2:$L$37000,CD4)</f>
        <v>0</v>
      </c>
      <c r="CE1336" s="384">
        <f>SUMIFS('Accounting data'!$G$2:$G$37000,'Accounting data'!$H$2:$H$37000,"9999*",'Accounting data'!$I$2:$I$37000,"7*",'Accounting data'!$J$2:$J$37000,"33*",'Accounting data'!$K$2:$K$37000,"67*",'Accounting data'!$L$2:$L$37000,CE4)+SUMIFS('Accounting data'!$G$2:$G$37000,'Accounting data'!$H$2:$H$37000,"9999*",'Accounting data'!$I$2:$I$37000,"8*",'Accounting data'!$J$2:$J$37000,"33*",'Accounting data'!$K$2:$K$37000,"67*",'Accounting data'!$L$2:$L$37000,CE4)+SUMIFS('Accounting data'!$G$2:$G$37000,'Accounting data'!$H$2:$H$37000,"9999*",'Accounting data'!$I$2:$I$37000,"9*",'Accounting data'!$J$2:$J$37000,"33*",'Accounting data'!$K$2:$K$37000,"67*",'Accounting data'!$L$2:$L$37000,CE4)</f>
        <v>0</v>
      </c>
      <c r="CF1336" s="384">
        <f>SUMIFS('Accounting data'!$G$2:$G$37000,'Accounting data'!$H$2:$H$37000,"9999*",'Accounting data'!$I$2:$I$37000,"7*",'Accounting data'!$J$2:$J$37000,"33*",'Accounting data'!$K$2:$K$37000,"67*",'Accounting data'!$L$2:$L$37000,CF4)+SUMIFS('Accounting data'!$G$2:$G$37000,'Accounting data'!$H$2:$H$37000,"9999*",'Accounting data'!$I$2:$I$37000,"8*",'Accounting data'!$J$2:$J$37000,"33*",'Accounting data'!$K$2:$K$37000,"67*",'Accounting data'!$L$2:$L$37000,CF4)+SUMIFS('Accounting data'!$G$2:$G$37000,'Accounting data'!$H$2:$H$37000,"9999*",'Accounting data'!$I$2:$I$37000,"9*",'Accounting data'!$J$2:$J$37000,"33*",'Accounting data'!$K$2:$K$37000,"67*",'Accounting data'!$L$2:$L$37000,CF4)</f>
        <v>0</v>
      </c>
      <c r="CG1336" s="384">
        <f>SUMIFS('Accounting data'!$G$2:$G$37000,'Accounting data'!$H$2:$H$37000,"9999*",'Accounting data'!$I$2:$I$37000,"7*",'Accounting data'!$J$2:$J$37000,"33*",'Accounting data'!$K$2:$K$37000,"67*",'Accounting data'!$L$2:$L$37000,CG4)+SUMIFS('Accounting data'!$G$2:$G$37000,'Accounting data'!$H$2:$H$37000,"9999*",'Accounting data'!$I$2:$I$37000,"8*",'Accounting data'!$J$2:$J$37000,"33*",'Accounting data'!$K$2:$K$37000,"67*",'Accounting data'!$L$2:$L$37000,CG4)+SUMIFS('Accounting data'!$G$2:$G$37000,'Accounting data'!$H$2:$H$37000,"9999*",'Accounting data'!$I$2:$I$37000,"9*",'Accounting data'!$J$2:$J$37000,"33*",'Accounting data'!$K$2:$K$37000,"67*",'Accounting data'!$L$2:$L$37000,CG4)</f>
        <v>0</v>
      </c>
      <c r="CH1336" s="384">
        <f>SUMIFS('Accounting data'!$G$2:$G$37000,'Accounting data'!$H$2:$H$37000,"9999*",'Accounting data'!$I$2:$I$37000,"7*",'Accounting data'!$J$2:$J$37000,"33*",'Accounting data'!$K$2:$K$37000,"67*",'Accounting data'!$L$2:$L$37000,CH4)+SUMIFS('Accounting data'!$G$2:$G$37000,'Accounting data'!$H$2:$H$37000,"9999*",'Accounting data'!$I$2:$I$37000,"8*",'Accounting data'!$J$2:$J$37000,"33*",'Accounting data'!$K$2:$K$37000,"67*",'Accounting data'!$L$2:$L$37000,CH4)+SUMIFS('Accounting data'!$G$2:$G$37000,'Accounting data'!$H$2:$H$37000,"9999*",'Accounting data'!$I$2:$I$37000,"9*",'Accounting data'!$J$2:$J$37000,"33*",'Accounting data'!$K$2:$K$37000,"67*",'Accounting data'!$L$2:$L$37000,CH4)</f>
        <v>0</v>
      </c>
      <c r="CI1336" s="384">
        <f>SUMIFS('Accounting data'!$G$2:$G$37000,'Accounting data'!$H$2:$H$37000,"9999*",'Accounting data'!$I$2:$I$37000,"7*",'Accounting data'!$J$2:$J$37000,"33*",'Accounting data'!$K$2:$K$37000,"67*",'Accounting data'!$L$2:$L$37000,CI4)+SUMIFS('Accounting data'!$G$2:$G$37000,'Accounting data'!$H$2:$H$37000,"9999*",'Accounting data'!$I$2:$I$37000,"8*",'Accounting data'!$J$2:$J$37000,"33*",'Accounting data'!$K$2:$K$37000,"67*",'Accounting data'!$L$2:$L$37000,CI4)+SUMIFS('Accounting data'!$G$2:$G$37000,'Accounting data'!$H$2:$H$37000,"9999*",'Accounting data'!$I$2:$I$37000,"9*",'Accounting data'!$J$2:$J$37000,"33*",'Accounting data'!$K$2:$K$37000,"67*",'Accounting data'!$L$2:$L$37000,CI4)</f>
        <v>0</v>
      </c>
      <c r="CJ1336" s="384">
        <f>SUMIFS('Accounting data'!$G$2:$G$37000,'Accounting data'!$H$2:$H$37000,"9999*",'Accounting data'!$I$2:$I$37000,"7*",'Accounting data'!$J$2:$J$37000,"33*",'Accounting data'!$K$2:$K$37000,"67*",'Accounting data'!$L$2:$L$37000,CJ4)+SUMIFS('Accounting data'!$G$2:$G$37000,'Accounting data'!$H$2:$H$37000,"9999*",'Accounting data'!$I$2:$I$37000,"8*",'Accounting data'!$J$2:$J$37000,"33*",'Accounting data'!$K$2:$K$37000,"67*",'Accounting data'!$L$2:$L$37000,CJ4)+SUMIFS('Accounting data'!$G$2:$G$37000,'Accounting data'!$H$2:$H$37000,"9999*",'Accounting data'!$I$2:$I$37000,"9*",'Accounting data'!$J$2:$J$37000,"33*",'Accounting data'!$K$2:$K$37000,"67*",'Accounting data'!$L$2:$L$37000,CJ4)</f>
        <v>0</v>
      </c>
      <c r="CK1336" s="384">
        <f>SUMIFS('Accounting data'!$G$2:$G$37000,'Accounting data'!$H$2:$H$37000,"9999*",'Accounting data'!$I$2:$I$37000,"7*",'Accounting data'!$J$2:$J$37000,"33*",'Accounting data'!$K$2:$K$37000,"67*",'Accounting data'!$L$2:$L$37000,CK4)+SUMIFS('Accounting data'!$G$2:$G$37000,'Accounting data'!$H$2:$H$37000,"9999*",'Accounting data'!$I$2:$I$37000,"8*",'Accounting data'!$J$2:$J$37000,"33*",'Accounting data'!$K$2:$K$37000,"67*",'Accounting data'!$L$2:$L$37000,CK4)+SUMIFS('Accounting data'!$G$2:$G$37000,'Accounting data'!$H$2:$H$37000,"9999*",'Accounting data'!$I$2:$I$37000,"9*",'Accounting data'!$J$2:$J$37000,"33*",'Accounting data'!$K$2:$K$37000,"67*",'Accounting data'!$L$2:$L$37000,CK4)</f>
        <v>0</v>
      </c>
      <c r="CL1336" s="384">
        <f>SUMIFS('Accounting data'!$G$2:$G$37000,'Accounting data'!$H$2:$H$37000,"9999*",'Accounting data'!$I$2:$I$37000,"7*",'Accounting data'!$J$2:$J$37000,"33*",'Accounting data'!$K$2:$K$37000,"67*",'Accounting data'!$L$2:$L$37000,CL4)+SUMIFS('Accounting data'!$G$2:$G$37000,'Accounting data'!$H$2:$H$37000,"9999*",'Accounting data'!$I$2:$I$37000,"8*",'Accounting data'!$J$2:$J$37000,"33*",'Accounting data'!$K$2:$K$37000,"67*",'Accounting data'!$L$2:$L$37000,CL4)+SUMIFS('Accounting data'!$G$2:$G$37000,'Accounting data'!$H$2:$H$37000,"9999*",'Accounting data'!$I$2:$I$37000,"9*",'Accounting data'!$J$2:$J$37000,"33*",'Accounting data'!$K$2:$K$37000,"67*",'Accounting data'!$L$2:$L$37000,CL4)</f>
        <v>0</v>
      </c>
      <c r="CM1336" s="384">
        <f>SUMIFS('Accounting data'!$G$2:$G$37000,'Accounting data'!$H$2:$H$37000,"9999*",'Accounting data'!$I$2:$I$37000,"7*",'Accounting data'!$J$2:$J$37000,"33*",'Accounting data'!$K$2:$K$37000,"67*",'Accounting data'!$L$2:$L$37000,CM4)+SUMIFS('Accounting data'!$G$2:$G$37000,'Accounting data'!$H$2:$H$37000,"9999*",'Accounting data'!$I$2:$I$37000,"8*",'Accounting data'!$J$2:$J$37000,"33*",'Accounting data'!$K$2:$K$37000,"67*",'Accounting data'!$L$2:$L$37000,CM4)+SUMIFS('Accounting data'!$G$2:$G$37000,'Accounting data'!$H$2:$H$37000,"9999*",'Accounting data'!$I$2:$I$37000,"9*",'Accounting data'!$J$2:$J$37000,"33*",'Accounting data'!$K$2:$K$37000,"67*",'Accounting data'!$L$2:$L$37000,CM4)</f>
        <v>0</v>
      </c>
      <c r="CN1336" s="384">
        <f>SUMIFS('Accounting data'!$G$2:$G$37000,'Accounting data'!$H$2:$H$37000,"9999*",'Accounting data'!$I$2:$I$37000,"7*",'Accounting data'!$J$2:$J$37000,"33*",'Accounting data'!$K$2:$K$37000,"67*",'Accounting data'!$L$2:$L$37000,CN4)+SUMIFS('Accounting data'!$G$2:$G$37000,'Accounting data'!$H$2:$H$37000,"9999*",'Accounting data'!$I$2:$I$37000,"8*",'Accounting data'!$J$2:$J$37000,"33*",'Accounting data'!$K$2:$K$37000,"67*",'Accounting data'!$L$2:$L$37000,CN4)+SUMIFS('Accounting data'!$G$2:$G$37000,'Accounting data'!$H$2:$H$37000,"9999*",'Accounting data'!$I$2:$I$37000,"9*",'Accounting data'!$J$2:$J$37000,"33*",'Accounting data'!$K$2:$K$37000,"67*",'Accounting data'!$L$2:$L$37000,CN4)</f>
        <v>0</v>
      </c>
      <c r="CO1336" s="384">
        <f>SUMIFS('Accounting data'!$G$2:$G$37000,'Accounting data'!$H$2:$H$37000,"9999*",'Accounting data'!$I$2:$I$37000,"7*",'Accounting data'!$J$2:$J$37000,"33*",'Accounting data'!$K$2:$K$37000,"67*",'Accounting data'!$L$2:$L$37000,CO4)+SUMIFS('Accounting data'!$G$2:$G$37000,'Accounting data'!$H$2:$H$37000,"9999*",'Accounting data'!$I$2:$I$37000,"8*",'Accounting data'!$J$2:$J$37000,"33*",'Accounting data'!$K$2:$K$37000,"67*",'Accounting data'!$L$2:$L$37000,CO4)+SUMIFS('Accounting data'!$G$2:$G$37000,'Accounting data'!$H$2:$H$37000,"9999*",'Accounting data'!$I$2:$I$37000,"9*",'Accounting data'!$J$2:$J$37000,"33*",'Accounting data'!$K$2:$K$37000,"67*",'Accounting data'!$L$2:$L$37000,CO4)</f>
        <v>0</v>
      </c>
      <c r="CP1336" s="384">
        <f>SUMIFS('Accounting data'!$G$2:$G$37000,'Accounting data'!$H$2:$H$37000,"9999*",'Accounting data'!$I$2:$I$37000,"7*",'Accounting data'!$J$2:$J$37000,"33*",'Accounting data'!$K$2:$K$37000,"67*",'Accounting data'!$L$2:$L$37000,CP4)+SUMIFS('Accounting data'!$G$2:$G$37000,'Accounting data'!$H$2:$H$37000,"9999*",'Accounting data'!$I$2:$I$37000,"8*",'Accounting data'!$J$2:$J$37000,"33*",'Accounting data'!$K$2:$K$37000,"67*",'Accounting data'!$L$2:$L$37000,CP4)+SUMIFS('Accounting data'!$G$2:$G$37000,'Accounting data'!$H$2:$H$37000,"9999*",'Accounting data'!$I$2:$I$37000,"9*",'Accounting data'!$J$2:$J$37000,"33*",'Accounting data'!$K$2:$K$37000,"67*",'Accounting data'!$L$2:$L$37000,CP4)</f>
        <v>0</v>
      </c>
      <c r="CQ1336" s="384">
        <f>SUMIFS('Accounting data'!$G$2:$G$37000,'Accounting data'!$H$2:$H$37000,"9999*",'Accounting data'!$I$2:$I$37000,"7*",'Accounting data'!$J$2:$J$37000,"33*",'Accounting data'!$K$2:$K$37000,"67*",'Accounting data'!$L$2:$L$37000,CQ4)+SUMIFS('Accounting data'!$G$2:$G$37000,'Accounting data'!$H$2:$H$37000,"9999*",'Accounting data'!$I$2:$I$37000,"8*",'Accounting data'!$J$2:$J$37000,"33*",'Accounting data'!$K$2:$K$37000,"67*",'Accounting data'!$L$2:$L$37000,CQ4)+SUMIFS('Accounting data'!$G$2:$G$37000,'Accounting data'!$H$2:$H$37000,"9999*",'Accounting data'!$I$2:$I$37000,"9*",'Accounting data'!$J$2:$J$37000,"33*",'Accounting data'!$K$2:$K$37000,"67*",'Accounting data'!$L$2:$L$37000,CQ4)</f>
        <v>0</v>
      </c>
      <c r="CR1336" s="384">
        <f>SUMIFS('Accounting data'!$G$2:$G$37000,'Accounting data'!$H$2:$H$37000,"9999*",'Accounting data'!$I$2:$I$37000,"7*",'Accounting data'!$J$2:$J$37000,"33*",'Accounting data'!$K$2:$K$37000,"67*",'Accounting data'!$L$2:$L$37000,CR4)+SUMIFS('Accounting data'!$G$2:$G$37000,'Accounting data'!$H$2:$H$37000,"9999*",'Accounting data'!$I$2:$I$37000,"8*",'Accounting data'!$J$2:$J$37000,"33*",'Accounting data'!$K$2:$K$37000,"67*",'Accounting data'!$L$2:$L$37000,CR4)+SUMIFS('Accounting data'!$G$2:$G$37000,'Accounting data'!$H$2:$H$37000,"9999*",'Accounting data'!$I$2:$I$37000,"9*",'Accounting data'!$J$2:$J$37000,"33*",'Accounting data'!$K$2:$K$37000,"67*",'Accounting data'!$L$2:$L$37000,CR4)</f>
        <v>0</v>
      </c>
      <c r="CS1336" s="384">
        <f>SUMIFS('Accounting data'!$G$2:$G$37000,'Accounting data'!$H$2:$H$37000,"9999*",'Accounting data'!$I$2:$I$37000,"7*",'Accounting data'!$J$2:$J$37000,"33*",'Accounting data'!$K$2:$K$37000,"67*",'Accounting data'!$L$2:$L$37000,CS4)+SUMIFS('Accounting data'!$G$2:$G$37000,'Accounting data'!$H$2:$H$37000,"9999*",'Accounting data'!$I$2:$I$37000,"8*",'Accounting data'!$J$2:$J$37000,"33*",'Accounting data'!$K$2:$K$37000,"67*",'Accounting data'!$L$2:$L$37000,CS4)+SUMIFS('Accounting data'!$G$2:$G$37000,'Accounting data'!$H$2:$H$37000,"9999*",'Accounting data'!$I$2:$I$37000,"9*",'Accounting data'!$J$2:$J$37000,"33*",'Accounting data'!$K$2:$K$37000,"67*",'Accounting data'!$L$2:$L$37000,CS4)</f>
        <v>0</v>
      </c>
    </row>
    <row r="1337" spans="1:97">
      <c r="A1337" s="386"/>
      <c r="B1337" s="383"/>
      <c r="C1337" s="383"/>
      <c r="D1337" s="397"/>
      <c r="E1337" s="384"/>
      <c r="F1337" s="384"/>
      <c r="G1337" s="385"/>
      <c r="H1337" s="384"/>
      <c r="I1337" s="384"/>
      <c r="J1337" s="384"/>
      <c r="K1337" s="384"/>
      <c r="L1337" s="384"/>
      <c r="M1337" s="384"/>
      <c r="N1337" s="384"/>
      <c r="O1337" s="384"/>
      <c r="P1337" s="384"/>
      <c r="Q1337" s="384"/>
      <c r="R1337" s="384"/>
      <c r="S1337" s="384"/>
      <c r="T1337" s="384"/>
      <c r="U1337" s="384"/>
      <c r="V1337" s="384"/>
      <c r="W1337" s="384"/>
      <c r="X1337" s="384"/>
      <c r="Y1337" s="384"/>
      <c r="Z1337" s="384"/>
      <c r="AA1337" s="384"/>
      <c r="AB1337" s="384"/>
      <c r="AC1337" s="384"/>
      <c r="AD1337" s="384"/>
      <c r="AE1337" s="384"/>
      <c r="AF1337" s="384"/>
    </row>
    <row r="1338" spans="1:97">
      <c r="A1338" s="386"/>
      <c r="B1338" s="383"/>
      <c r="C1338" s="383"/>
      <c r="D1338" s="397"/>
      <c r="E1338" s="384"/>
      <c r="F1338" s="384"/>
      <c r="G1338" s="385"/>
      <c r="H1338" s="384"/>
      <c r="I1338" s="384"/>
      <c r="J1338" s="384"/>
      <c r="K1338" s="384"/>
      <c r="L1338" s="384"/>
      <c r="M1338" s="384"/>
      <c r="N1338" s="384"/>
      <c r="O1338" s="384"/>
      <c r="P1338" s="384"/>
      <c r="Q1338" s="384"/>
      <c r="R1338" s="384"/>
      <c r="S1338" s="384"/>
      <c r="T1338" s="384"/>
      <c r="U1338" s="384"/>
      <c r="V1338" s="384"/>
      <c r="W1338" s="384"/>
      <c r="X1338" s="384"/>
      <c r="Y1338" s="384"/>
      <c r="Z1338" s="384"/>
      <c r="AA1338" s="384"/>
      <c r="AB1338" s="384"/>
      <c r="AC1338" s="384"/>
      <c r="AD1338" s="384"/>
      <c r="AE1338" s="384"/>
      <c r="AF1338" s="384"/>
    </row>
    <row r="1339" spans="1:97">
      <c r="A1339" s="387" t="s">
        <v>525</v>
      </c>
      <c r="B1339" s="387"/>
      <c r="C1339" s="387"/>
      <c r="D1339" s="387"/>
      <c r="E1339" s="385">
        <f>(E1329-E1330-E1331)-((E1332+E1333)-(E1334+E1335))-(E1336+E1337+E1338)</f>
        <v>0</v>
      </c>
      <c r="F1339" s="385">
        <f t="shared" ref="F1339:V1339" si="202">(F1329-F1330-F1331)-((F1332+F1333)-(F1334+F1335))-(F1336+F1337+F1338)</f>
        <v>0</v>
      </c>
      <c r="G1339" s="385"/>
      <c r="H1339" s="385">
        <f t="shared" si="202"/>
        <v>0</v>
      </c>
      <c r="I1339" s="385">
        <f t="shared" si="202"/>
        <v>0</v>
      </c>
      <c r="J1339" s="385">
        <f t="shared" si="202"/>
        <v>0</v>
      </c>
      <c r="K1339" s="385">
        <f t="shared" si="202"/>
        <v>0</v>
      </c>
      <c r="L1339" s="385">
        <f t="shared" si="202"/>
        <v>0</v>
      </c>
      <c r="M1339" s="385">
        <f t="shared" si="202"/>
        <v>0</v>
      </c>
      <c r="N1339" s="385">
        <f t="shared" si="202"/>
        <v>0</v>
      </c>
      <c r="O1339" s="385">
        <f t="shared" si="202"/>
        <v>0</v>
      </c>
      <c r="P1339" s="385">
        <f t="shared" si="202"/>
        <v>0</v>
      </c>
      <c r="Q1339" s="385">
        <f t="shared" si="202"/>
        <v>0</v>
      </c>
      <c r="R1339" s="385">
        <f t="shared" si="202"/>
        <v>0</v>
      </c>
      <c r="S1339" s="385">
        <f t="shared" si="202"/>
        <v>0</v>
      </c>
      <c r="T1339" s="385">
        <f t="shared" si="202"/>
        <v>0</v>
      </c>
      <c r="U1339" s="385">
        <f t="shared" si="202"/>
        <v>0</v>
      </c>
      <c r="V1339" s="385">
        <f t="shared" si="202"/>
        <v>0</v>
      </c>
      <c r="W1339" s="385">
        <f t="shared" ref="W1339:AF1339" si="203">(W1329-W1330-W1331)-((W1332+W1333)-(W1334+W1335))-(W1336+W1337+W1338)</f>
        <v>0</v>
      </c>
      <c r="X1339" s="385">
        <f t="shared" si="203"/>
        <v>0</v>
      </c>
      <c r="Y1339" s="385">
        <f t="shared" si="203"/>
        <v>0</v>
      </c>
      <c r="Z1339" s="385">
        <f t="shared" si="203"/>
        <v>0</v>
      </c>
      <c r="AA1339" s="385">
        <f t="shared" si="203"/>
        <v>0</v>
      </c>
      <c r="AB1339" s="385">
        <f t="shared" si="203"/>
        <v>0</v>
      </c>
      <c r="AC1339" s="385">
        <f t="shared" si="203"/>
        <v>0</v>
      </c>
      <c r="AD1339" s="385">
        <f t="shared" si="203"/>
        <v>0</v>
      </c>
      <c r="AE1339" s="385">
        <f t="shared" si="203"/>
        <v>0</v>
      </c>
      <c r="AF1339" s="385">
        <f t="shared" si="203"/>
        <v>0</v>
      </c>
    </row>
    <row r="1340" spans="1:97">
      <c r="A1340" s="383" t="s">
        <v>72</v>
      </c>
      <c r="B1340" s="383" t="s">
        <v>80</v>
      </c>
      <c r="C1340" s="383">
        <v>3400</v>
      </c>
      <c r="D1340" s="383">
        <v>6000</v>
      </c>
      <c r="E1340" s="384">
        <f>SUMIFS('Accounting data'!$G$2:$G$37000,'Accounting data'!$I$2:$I$37000,"7*",'Accounting data'!$J$2:$J$37000,"34*",'Accounting data'!$K$2:$K$37000,"6*",'Accounting data'!$L$2:$L$37000,E4)+SUMIFS('Accounting data'!$G$2:$G$37000,'Accounting data'!$I$2:$I$37000,"8*",'Accounting data'!$J$2:$J$37000,"34*",'Accounting data'!$K$2:$K$37000,"6*",'Accounting data'!$L$2:$L$37000,E4)+SUMIFS('Accounting data'!$G$2:$G$37000,'Accounting data'!$I$2:$I$37000,"9*",'Accounting data'!$J$2:$J$37000,"34*",'Accounting data'!$K$2:$K$37000,"6*",'Accounting data'!$L$2:$L$37000,E4)</f>
        <v>0</v>
      </c>
      <c r="F1340" s="384">
        <f>SUMIFS('Accounting data'!$G$2:$G$37000,'Accounting data'!$I$2:$I$37000,"7*",'Accounting data'!$J$2:$J$37000,"34*",'Accounting data'!$K$2:$K$37000,"6*",'Accounting data'!$L$2:$L$37000,F4)+SUMIFS('Accounting data'!$G$2:$G$37000,'Accounting data'!$I$2:$I$37000,"8*",'Accounting data'!$J$2:$J$37000,"34*",'Accounting data'!$K$2:$K$37000,"6*",'Accounting data'!$L$2:$L$37000,F4)+SUMIFS('Accounting data'!$G$2:$G$37000,'Accounting data'!$I$2:$I$37000,"9*",'Accounting data'!$J$2:$J$37000,"34*",'Accounting data'!$K$2:$K$37000,"6*",'Accounting data'!$L$2:$L$37000,F4)</f>
        <v>0</v>
      </c>
      <c r="G1340" s="385"/>
      <c r="H1340" s="384">
        <f>SUMIFS('Accounting data'!$G$2:$G$37000,'Accounting data'!$I$2:$I$37000,"7*",'Accounting data'!$J$2:$J$37000,"34*",'Accounting data'!$K$2:$K$37000,"6*",'Accounting data'!$L$2:$L$37000,H4)+SUMIFS('Accounting data'!$G$2:$G$37000,'Accounting data'!$I$2:$I$37000,"8*",'Accounting data'!$J$2:$J$37000,"34*",'Accounting data'!$K$2:$K$37000,"6*",'Accounting data'!$L$2:$L$37000,H4)+SUMIFS('Accounting data'!$G$2:$G$37000,'Accounting data'!$I$2:$I$37000,"9*",'Accounting data'!$J$2:$J$37000,"34*",'Accounting data'!$K$2:$K$37000,"6*",'Accounting data'!$L$2:$L$37000,H4)</f>
        <v>0</v>
      </c>
      <c r="I1340" s="384">
        <f>SUMIFS('Accounting data'!$G$2:$G$37000,'Accounting data'!$I$2:$I$37000,"7*",'Accounting data'!$J$2:$J$37000,"34*",'Accounting data'!$K$2:$K$37000,"6*",'Accounting data'!$L$2:$L$37000,I4)+SUMIFS('Accounting data'!$G$2:$G$37000,'Accounting data'!$I$2:$I$37000,"8*",'Accounting data'!$J$2:$J$37000,"34*",'Accounting data'!$K$2:$K$37000,"6*",'Accounting data'!$L$2:$L$37000,I4)+SUMIFS('Accounting data'!$G$2:$G$37000,'Accounting data'!$I$2:$I$37000,"9*",'Accounting data'!$J$2:$J$37000,"34*",'Accounting data'!$K$2:$K$37000,"6*",'Accounting data'!$L$2:$L$37000,I4)</f>
        <v>0</v>
      </c>
      <c r="J1340" s="384">
        <f>SUMIFS('Accounting data'!$G$2:$G$37000,'Accounting data'!$I$2:$I$37000,"7*",'Accounting data'!$J$2:$J$37000,"34*",'Accounting data'!$K$2:$K$37000,"6*",'Accounting data'!$L$2:$L$37000,J4)+SUMIFS('Accounting data'!$G$2:$G$37000,'Accounting data'!$I$2:$I$37000,"8*",'Accounting data'!$J$2:$J$37000,"34*",'Accounting data'!$K$2:$K$37000,"6*",'Accounting data'!$L$2:$L$37000,J4)+SUMIFS('Accounting data'!$G$2:$G$37000,'Accounting data'!$I$2:$I$37000,"9*",'Accounting data'!$J$2:$J$37000,"34*",'Accounting data'!$K$2:$K$37000,"6*",'Accounting data'!$L$2:$L$37000,J4)</f>
        <v>0</v>
      </c>
      <c r="K1340" s="384">
        <f>SUMIFS('Accounting data'!$G$2:$G$37000,'Accounting data'!$I$2:$I$37000,"7*",'Accounting data'!$J$2:$J$37000,"34*",'Accounting data'!$K$2:$K$37000,"6*",'Accounting data'!$L$2:$L$37000,K4)+SUMIFS('Accounting data'!$G$2:$G$37000,'Accounting data'!$I$2:$I$37000,"8*",'Accounting data'!$J$2:$J$37000,"34*",'Accounting data'!$K$2:$K$37000,"6*",'Accounting data'!$L$2:$L$37000,K4)+SUMIFS('Accounting data'!$G$2:$G$37000,'Accounting data'!$I$2:$I$37000,"9*",'Accounting data'!$J$2:$J$37000,"34*",'Accounting data'!$K$2:$K$37000,"6*",'Accounting data'!$L$2:$L$37000,K4)</f>
        <v>0</v>
      </c>
      <c r="L1340" s="384">
        <f>SUMIFS('Accounting data'!$G$2:$G$37000,'Accounting data'!$I$2:$I$37000,"7*",'Accounting data'!$J$2:$J$37000,"34*",'Accounting data'!$K$2:$K$37000,"6*",'Accounting data'!$L$2:$L$37000,L4)+SUMIFS('Accounting data'!$G$2:$G$37000,'Accounting data'!$I$2:$I$37000,"8*",'Accounting data'!$J$2:$J$37000,"34*",'Accounting data'!$K$2:$K$37000,"6*",'Accounting data'!$L$2:$L$37000,L4)+SUMIFS('Accounting data'!$G$2:$G$37000,'Accounting data'!$I$2:$I$37000,"9*",'Accounting data'!$J$2:$J$37000,"34*",'Accounting data'!$K$2:$K$37000,"6*",'Accounting data'!$L$2:$L$37000,L4)</f>
        <v>0</v>
      </c>
      <c r="M1340" s="384">
        <f>SUMIFS('Accounting data'!$G$2:$G$37000,'Accounting data'!$I$2:$I$37000,"7*",'Accounting data'!$J$2:$J$37000,"34*",'Accounting data'!$K$2:$K$37000,"6*",'Accounting data'!$L$2:$L$37000,M4)+SUMIFS('Accounting data'!$G$2:$G$37000,'Accounting data'!$I$2:$I$37000,"8*",'Accounting data'!$J$2:$J$37000,"34*",'Accounting data'!$K$2:$K$37000,"6*",'Accounting data'!$L$2:$L$37000,M4)+SUMIFS('Accounting data'!$G$2:$G$37000,'Accounting data'!$I$2:$I$37000,"9*",'Accounting data'!$J$2:$J$37000,"34*",'Accounting data'!$K$2:$K$37000,"6*",'Accounting data'!$L$2:$L$37000,M4)</f>
        <v>0</v>
      </c>
      <c r="N1340" s="384">
        <f>SUMIFS('Accounting data'!$G$2:$G$37000,'Accounting data'!$I$2:$I$37000,"7*",'Accounting data'!$J$2:$J$37000,"34*",'Accounting data'!$K$2:$K$37000,"6*",'Accounting data'!$L$2:$L$37000,N4)+SUMIFS('Accounting data'!$G$2:$G$37000,'Accounting data'!$I$2:$I$37000,"8*",'Accounting data'!$J$2:$J$37000,"34*",'Accounting data'!$K$2:$K$37000,"6*",'Accounting data'!$L$2:$L$37000,N4)+SUMIFS('Accounting data'!$G$2:$G$37000,'Accounting data'!$I$2:$I$37000,"9*",'Accounting data'!$J$2:$J$37000,"34*",'Accounting data'!$K$2:$K$37000,"6*",'Accounting data'!$L$2:$L$37000,N4)</f>
        <v>0</v>
      </c>
      <c r="O1340" s="384">
        <f>SUMIFS('Accounting data'!$G$2:$G$37000,'Accounting data'!$I$2:$I$37000,"7*",'Accounting data'!$J$2:$J$37000,"34*",'Accounting data'!$K$2:$K$37000,"6*",'Accounting data'!$L$2:$L$37000,O4)+SUMIFS('Accounting data'!$G$2:$G$37000,'Accounting data'!$I$2:$I$37000,"8*",'Accounting data'!$J$2:$J$37000,"34*",'Accounting data'!$K$2:$K$37000,"6*",'Accounting data'!$L$2:$L$37000,O4)+SUMIFS('Accounting data'!$G$2:$G$37000,'Accounting data'!$I$2:$I$37000,"9*",'Accounting data'!$J$2:$J$37000,"34*",'Accounting data'!$K$2:$K$37000,"6*",'Accounting data'!$L$2:$L$37000,O4)</f>
        <v>0</v>
      </c>
      <c r="P1340" s="384">
        <f>SUMIFS('Accounting data'!$G$2:$G$37000,'Accounting data'!$I$2:$I$37000,"7*",'Accounting data'!$J$2:$J$37000,"34*",'Accounting data'!$K$2:$K$37000,"6*",'Accounting data'!$L$2:$L$37000,P4)+SUMIFS('Accounting data'!$G$2:$G$37000,'Accounting data'!$I$2:$I$37000,"8*",'Accounting data'!$J$2:$J$37000,"34*",'Accounting data'!$K$2:$K$37000,"6*",'Accounting data'!$L$2:$L$37000,P4)+SUMIFS('Accounting data'!$G$2:$G$37000,'Accounting data'!$I$2:$I$37000,"9*",'Accounting data'!$J$2:$J$37000,"34*",'Accounting data'!$K$2:$K$37000,"6*",'Accounting data'!$L$2:$L$37000,P4)</f>
        <v>0</v>
      </c>
      <c r="Q1340" s="384">
        <f>SUMIFS('Accounting data'!$G$2:$G$37000,'Accounting data'!$I$2:$I$37000,"7*",'Accounting data'!$J$2:$J$37000,"34*",'Accounting data'!$K$2:$K$37000,"6*",'Accounting data'!$L$2:$L$37000,Q4)+SUMIFS('Accounting data'!$G$2:$G$37000,'Accounting data'!$I$2:$I$37000,"8*",'Accounting data'!$J$2:$J$37000,"34*",'Accounting data'!$K$2:$K$37000,"6*",'Accounting data'!$L$2:$L$37000,Q4)+SUMIFS('Accounting data'!$G$2:$G$37000,'Accounting data'!$I$2:$I$37000,"9*",'Accounting data'!$J$2:$J$37000,"34*",'Accounting data'!$K$2:$K$37000,"6*",'Accounting data'!$L$2:$L$37000,Q4)</f>
        <v>0</v>
      </c>
      <c r="R1340" s="384">
        <f>SUMIFS('Accounting data'!$G$2:$G$37000,'Accounting data'!$I$2:$I$37000,"7*",'Accounting data'!$J$2:$J$37000,"34*",'Accounting data'!$K$2:$K$37000,"6*",'Accounting data'!$L$2:$L$37000,R4)+SUMIFS('Accounting data'!$G$2:$G$37000,'Accounting data'!$I$2:$I$37000,"8*",'Accounting data'!$J$2:$J$37000,"34*",'Accounting data'!$K$2:$K$37000,"6*",'Accounting data'!$L$2:$L$37000,R4)+SUMIFS('Accounting data'!$G$2:$G$37000,'Accounting data'!$I$2:$I$37000,"9*",'Accounting data'!$J$2:$J$37000,"34*",'Accounting data'!$K$2:$K$37000,"6*",'Accounting data'!$L$2:$L$37000,R4)</f>
        <v>0</v>
      </c>
      <c r="S1340" s="384">
        <f>SUMIFS('Accounting data'!$G$2:$G$37000,'Accounting data'!$I$2:$I$37000,"7*",'Accounting data'!$J$2:$J$37000,"34*",'Accounting data'!$K$2:$K$37000,"6*",'Accounting data'!$L$2:$L$37000,S4)+SUMIFS('Accounting data'!$G$2:$G$37000,'Accounting data'!$I$2:$I$37000,"8*",'Accounting data'!$J$2:$J$37000,"34*",'Accounting data'!$K$2:$K$37000,"6*",'Accounting data'!$L$2:$L$37000,S4)+SUMIFS('Accounting data'!$G$2:$G$37000,'Accounting data'!$I$2:$I$37000,"9*",'Accounting data'!$J$2:$J$37000,"34*",'Accounting data'!$K$2:$K$37000,"6*",'Accounting data'!$L$2:$L$37000,S4)</f>
        <v>0</v>
      </c>
      <c r="T1340" s="384">
        <f>SUMIFS('Accounting data'!$G$2:$G$37000,'Accounting data'!$I$2:$I$37000,"7*",'Accounting data'!$J$2:$J$37000,"34*",'Accounting data'!$K$2:$K$37000,"6*",'Accounting data'!$L$2:$L$37000,T4)+SUMIFS('Accounting data'!$G$2:$G$37000,'Accounting data'!$I$2:$I$37000,"8*",'Accounting data'!$J$2:$J$37000,"34*",'Accounting data'!$K$2:$K$37000,"6*",'Accounting data'!$L$2:$L$37000,T4)+SUMIFS('Accounting data'!$G$2:$G$37000,'Accounting data'!$I$2:$I$37000,"9*",'Accounting data'!$J$2:$J$37000,"34*",'Accounting data'!$K$2:$K$37000,"6*",'Accounting data'!$L$2:$L$37000,T4)</f>
        <v>0</v>
      </c>
      <c r="U1340" s="384">
        <f>SUMIFS('Accounting data'!$G$2:$G$37000,'Accounting data'!$I$2:$I$37000,"7*",'Accounting data'!$J$2:$J$37000,"34*",'Accounting data'!$K$2:$K$37000,"6*",'Accounting data'!$L$2:$L$37000,U4)+SUMIFS('Accounting data'!$G$2:$G$37000,'Accounting data'!$I$2:$I$37000,"8*",'Accounting data'!$J$2:$J$37000,"34*",'Accounting data'!$K$2:$K$37000,"6*",'Accounting data'!$L$2:$L$37000,U4)+SUMIFS('Accounting data'!$G$2:$G$37000,'Accounting data'!$I$2:$I$37000,"9*",'Accounting data'!$J$2:$J$37000,"34*",'Accounting data'!$K$2:$K$37000,"6*",'Accounting data'!$L$2:$L$37000,U4)</f>
        <v>0</v>
      </c>
      <c r="V1340" s="384">
        <f>SUMIFS('Accounting data'!$G$2:$G$37000,'Accounting data'!$I$2:$I$37000,"7*",'Accounting data'!$J$2:$J$37000,"34*",'Accounting data'!$K$2:$K$37000,"6*",'Accounting data'!$L$2:$L$37000,V4)+SUMIFS('Accounting data'!$G$2:$G$37000,'Accounting data'!$I$2:$I$37000,"8*",'Accounting data'!$J$2:$J$37000,"34*",'Accounting data'!$K$2:$K$37000,"6*",'Accounting data'!$L$2:$L$37000,V4)+SUMIFS('Accounting data'!$G$2:$G$37000,'Accounting data'!$I$2:$I$37000,"9*",'Accounting data'!$J$2:$J$37000,"34*",'Accounting data'!$K$2:$K$37000,"6*",'Accounting data'!$L$2:$L$37000,V4)</f>
        <v>0</v>
      </c>
      <c r="W1340" s="384">
        <f>SUMIFS('Accounting data'!$G$2:$G$37000,'Accounting data'!$I$2:$I$37000,"7*",'Accounting data'!$J$2:$J$37000,"34*",'Accounting data'!$K$2:$K$37000,"6*",'Accounting data'!$L$2:$L$37000,W4)+SUMIFS('Accounting data'!$G$2:$G$37000,'Accounting data'!$I$2:$I$37000,"8*",'Accounting data'!$J$2:$J$37000,"34*",'Accounting data'!$K$2:$K$37000,"6*",'Accounting data'!$L$2:$L$37000,W4)+SUMIFS('Accounting data'!$G$2:$G$37000,'Accounting data'!$I$2:$I$37000,"9*",'Accounting data'!$J$2:$J$37000,"34*",'Accounting data'!$K$2:$K$37000,"6*",'Accounting data'!$L$2:$L$37000,W4)</f>
        <v>0</v>
      </c>
      <c r="X1340" s="384">
        <f>SUMIFS('Accounting data'!$G$2:$G$37000,'Accounting data'!$I$2:$I$37000,"7*",'Accounting data'!$J$2:$J$37000,"34*",'Accounting data'!$K$2:$K$37000,"6*",'Accounting data'!$L$2:$L$37000,X4)+SUMIFS('Accounting data'!$G$2:$G$37000,'Accounting data'!$I$2:$I$37000,"8*",'Accounting data'!$J$2:$J$37000,"34*",'Accounting data'!$K$2:$K$37000,"6*",'Accounting data'!$L$2:$L$37000,X4)+SUMIFS('Accounting data'!$G$2:$G$37000,'Accounting data'!$I$2:$I$37000,"9*",'Accounting data'!$J$2:$J$37000,"34*",'Accounting data'!$K$2:$K$37000,"6*",'Accounting data'!$L$2:$L$37000,X4)</f>
        <v>0</v>
      </c>
      <c r="Y1340" s="384">
        <f>SUMIFS('Accounting data'!$G$2:$G$37000,'Accounting data'!$I$2:$I$37000,"7*",'Accounting data'!$J$2:$J$37000,"34*",'Accounting data'!$K$2:$K$37000,"6*",'Accounting data'!$L$2:$L$37000,Y4)+SUMIFS('Accounting data'!$G$2:$G$37000,'Accounting data'!$I$2:$I$37000,"8*",'Accounting data'!$J$2:$J$37000,"34*",'Accounting data'!$K$2:$K$37000,"6*",'Accounting data'!$L$2:$L$37000,Y4)+SUMIFS('Accounting data'!$G$2:$G$37000,'Accounting data'!$I$2:$I$37000,"9*",'Accounting data'!$J$2:$J$37000,"34*",'Accounting data'!$K$2:$K$37000,"6*",'Accounting data'!$L$2:$L$37000,Y4)</f>
        <v>0</v>
      </c>
      <c r="Z1340" s="384">
        <f>SUMIFS('Accounting data'!$G$2:$G$37000,'Accounting data'!$I$2:$I$37000,"7*",'Accounting data'!$J$2:$J$37000,"34*",'Accounting data'!$K$2:$K$37000,"6*",'Accounting data'!$L$2:$L$37000,Z4)+SUMIFS('Accounting data'!$G$2:$G$37000,'Accounting data'!$I$2:$I$37000,"8*",'Accounting data'!$J$2:$J$37000,"34*",'Accounting data'!$K$2:$K$37000,"6*",'Accounting data'!$L$2:$L$37000,Z4)+SUMIFS('Accounting data'!$G$2:$G$37000,'Accounting data'!$I$2:$I$37000,"9*",'Accounting data'!$J$2:$J$37000,"34*",'Accounting data'!$K$2:$K$37000,"6*",'Accounting data'!$L$2:$L$37000,Z4)</f>
        <v>0</v>
      </c>
      <c r="AA1340" s="384">
        <f>SUMIFS('Accounting data'!$G$2:$G$37000,'Accounting data'!$I$2:$I$37000,"7*",'Accounting data'!$J$2:$J$37000,"34*",'Accounting data'!$K$2:$K$37000,"6*",'Accounting data'!$L$2:$L$37000,AA4)+SUMIFS('Accounting data'!$G$2:$G$37000,'Accounting data'!$I$2:$I$37000,"8*",'Accounting data'!$J$2:$J$37000,"34*",'Accounting data'!$K$2:$K$37000,"6*",'Accounting data'!$L$2:$L$37000,AA4)+SUMIFS('Accounting data'!$G$2:$G$37000,'Accounting data'!$I$2:$I$37000,"9*",'Accounting data'!$J$2:$J$37000,"34*",'Accounting data'!$K$2:$K$37000,"6*",'Accounting data'!$L$2:$L$37000,AA4)</f>
        <v>0</v>
      </c>
      <c r="AB1340" s="384">
        <f>SUMIFS('Accounting data'!$G$2:$G$37000,'Accounting data'!$I$2:$I$37000,"7*",'Accounting data'!$J$2:$J$37000,"34*",'Accounting data'!$K$2:$K$37000,"6*",'Accounting data'!$L$2:$L$37000,AB4)+SUMIFS('Accounting data'!$G$2:$G$37000,'Accounting data'!$I$2:$I$37000,"8*",'Accounting data'!$J$2:$J$37000,"34*",'Accounting data'!$K$2:$K$37000,"6*",'Accounting data'!$L$2:$L$37000,AB4)+SUMIFS('Accounting data'!$G$2:$G$37000,'Accounting data'!$I$2:$I$37000,"9*",'Accounting data'!$J$2:$J$37000,"34*",'Accounting data'!$K$2:$K$37000,"6*",'Accounting data'!$L$2:$L$37000,AB4)</f>
        <v>0</v>
      </c>
      <c r="AC1340" s="384">
        <f>SUMIFS('Accounting data'!$G$2:$G$37000,'Accounting data'!$I$2:$I$37000,"7*",'Accounting data'!$J$2:$J$37000,"34*",'Accounting data'!$K$2:$K$37000,"6*",'Accounting data'!$L$2:$L$37000,AC4)+SUMIFS('Accounting data'!$G$2:$G$37000,'Accounting data'!$I$2:$I$37000,"8*",'Accounting data'!$J$2:$J$37000,"34*",'Accounting data'!$K$2:$K$37000,"6*",'Accounting data'!$L$2:$L$37000,AC4)+SUMIFS('Accounting data'!$G$2:$G$37000,'Accounting data'!$I$2:$I$37000,"9*",'Accounting data'!$J$2:$J$37000,"34*",'Accounting data'!$K$2:$K$37000,"6*",'Accounting data'!$L$2:$L$37000,AC4)</f>
        <v>0</v>
      </c>
      <c r="AD1340" s="384">
        <f>SUMIFS('Accounting data'!$G$2:$G$37000,'Accounting data'!$I$2:$I$37000,"7*",'Accounting data'!$J$2:$J$37000,"34*",'Accounting data'!$K$2:$K$37000,"6*",'Accounting data'!$L$2:$L$37000,AD4)+SUMIFS('Accounting data'!$G$2:$G$37000,'Accounting data'!$I$2:$I$37000,"8*",'Accounting data'!$J$2:$J$37000,"34*",'Accounting data'!$K$2:$K$37000,"6*",'Accounting data'!$L$2:$L$37000,AD4)+SUMIFS('Accounting data'!$G$2:$G$37000,'Accounting data'!$I$2:$I$37000,"9*",'Accounting data'!$J$2:$J$37000,"34*",'Accounting data'!$K$2:$K$37000,"6*",'Accounting data'!$L$2:$L$37000,AD4)</f>
        <v>0</v>
      </c>
      <c r="AE1340" s="384">
        <f>SUMIFS('Accounting data'!$G$2:$G$37000,'Accounting data'!$I$2:$I$37000,"7*",'Accounting data'!$J$2:$J$37000,"34*",'Accounting data'!$K$2:$K$37000,"6*",'Accounting data'!$L$2:$L$37000,AE4)+SUMIFS('Accounting data'!$G$2:$G$37000,'Accounting data'!$I$2:$I$37000,"8*",'Accounting data'!$J$2:$J$37000,"34*",'Accounting data'!$K$2:$K$37000,"6*",'Accounting data'!$L$2:$L$37000,AE4)+SUMIFS('Accounting data'!$G$2:$G$37000,'Accounting data'!$I$2:$I$37000,"9*",'Accounting data'!$J$2:$J$37000,"34*",'Accounting data'!$K$2:$K$37000,"6*",'Accounting data'!$L$2:$L$37000,AE4)</f>
        <v>0</v>
      </c>
      <c r="AF1340" s="384">
        <f>SUMIFS('Accounting data'!$G$2:$G$37000,'Accounting data'!$I$2:$I$37000,"7*",'Accounting data'!$J$2:$J$37000,"34*",'Accounting data'!$K$2:$K$37000,"6*",'Accounting data'!$L$2:$L$37000,AF4)+SUMIFS('Accounting data'!$G$2:$G$37000,'Accounting data'!$I$2:$I$37000,"8*",'Accounting data'!$J$2:$J$37000,"34*",'Accounting data'!$K$2:$K$37000,"6*",'Accounting data'!$L$2:$L$37000,AF4)+SUMIFS('Accounting data'!$G$2:$G$37000,'Accounting data'!$I$2:$I$37000,"9*",'Accounting data'!$J$2:$J$37000,"34*",'Accounting data'!$K$2:$K$37000,"6*",'Accounting data'!$L$2:$L$37000,AF4)</f>
        <v>0</v>
      </c>
    </row>
    <row r="1341" spans="1:97">
      <c r="A1341" s="383" t="s">
        <v>72</v>
      </c>
      <c r="B1341" s="383" t="s">
        <v>80</v>
      </c>
      <c r="C1341" s="383">
        <v>3400</v>
      </c>
      <c r="D1341" s="383">
        <v>6900</v>
      </c>
      <c r="E1341" s="384">
        <f>SUMIFS('Accounting data'!$G$2:$G$37000,'Accounting data'!$I$2:$I$37000,"7*",'Accounting data'!$J$2:$J$37000,"34*",'Accounting data'!$K$2:$K$37000,"69*",'Accounting data'!$L$2:$L$37000,E4)+SUMIFS('Accounting data'!$G$2:$G$37000,'Accounting data'!$I$2:$I$37000,"8*",'Accounting data'!$J$2:$J$37000,"34*",'Accounting data'!$K$2:$K$37000,"69*",'Accounting data'!$L$2:$L$37000,E4)+SUMIFS('Accounting data'!$G$2:$G$37000,'Accounting data'!$I$2:$I$37000,"9*",'Accounting data'!$J$2:$J$37000,"34*",'Accounting data'!$K$2:$K$37000,"69*",'Accounting data'!$L$2:$L$37000,E4)</f>
        <v>0</v>
      </c>
      <c r="F1341" s="384">
        <f>SUMIFS('Accounting data'!$G$2:$G$37000,'Accounting data'!$I$2:$I$37000,"7*",'Accounting data'!$J$2:$J$37000,"34*",'Accounting data'!$K$2:$K$37000,"69*",'Accounting data'!$L$2:$L$37000,F4)+SUMIFS('Accounting data'!$G$2:$G$37000,'Accounting data'!$I$2:$I$37000,"8*",'Accounting data'!$J$2:$J$37000,"34*",'Accounting data'!$K$2:$K$37000,"69*",'Accounting data'!$L$2:$L$37000,F4)+SUMIFS('Accounting data'!$G$2:$G$37000,'Accounting data'!$I$2:$I$37000,"9*",'Accounting data'!$J$2:$J$37000,"34*",'Accounting data'!$K$2:$K$37000,"69*",'Accounting data'!$L$2:$L$37000,F4)</f>
        <v>0</v>
      </c>
      <c r="G1341" s="385"/>
      <c r="H1341" s="384">
        <f>SUMIFS('Accounting data'!$G$2:$G$37000,'Accounting data'!$I$2:$I$37000,"7*",'Accounting data'!$J$2:$J$37000,"34*",'Accounting data'!$K$2:$K$37000,"69*",'Accounting data'!$L$2:$L$37000,H4)+SUMIFS('Accounting data'!$G$2:$G$37000,'Accounting data'!$I$2:$I$37000,"8*",'Accounting data'!$J$2:$J$37000,"34*",'Accounting data'!$K$2:$K$37000,"69*",'Accounting data'!$L$2:$L$37000,H4)+SUMIFS('Accounting data'!$G$2:$G$37000,'Accounting data'!$I$2:$I$37000,"9*",'Accounting data'!$J$2:$J$37000,"34*",'Accounting data'!$K$2:$K$37000,"69*",'Accounting data'!$L$2:$L$37000,H4)</f>
        <v>0</v>
      </c>
      <c r="I1341" s="384">
        <f>SUMIFS('Accounting data'!$G$2:$G$37000,'Accounting data'!$I$2:$I$37000,"7*",'Accounting data'!$J$2:$J$37000,"34*",'Accounting data'!$K$2:$K$37000,"69*",'Accounting data'!$L$2:$L$37000,I4)+SUMIFS('Accounting data'!$G$2:$G$37000,'Accounting data'!$I$2:$I$37000,"8*",'Accounting data'!$J$2:$J$37000,"34*",'Accounting data'!$K$2:$K$37000,"69*",'Accounting data'!$L$2:$L$37000,I4)+SUMIFS('Accounting data'!$G$2:$G$37000,'Accounting data'!$I$2:$I$37000,"9*",'Accounting data'!$J$2:$J$37000,"34*",'Accounting data'!$K$2:$K$37000,"69*",'Accounting data'!$L$2:$L$37000,I4)</f>
        <v>0</v>
      </c>
      <c r="J1341" s="384">
        <f>SUMIFS('Accounting data'!$G$2:$G$37000,'Accounting data'!$I$2:$I$37000,"7*",'Accounting data'!$J$2:$J$37000,"34*",'Accounting data'!$K$2:$K$37000,"69*",'Accounting data'!$L$2:$L$37000,J4)+SUMIFS('Accounting data'!$G$2:$G$37000,'Accounting data'!$I$2:$I$37000,"8*",'Accounting data'!$J$2:$J$37000,"34*",'Accounting data'!$K$2:$K$37000,"69*",'Accounting data'!$L$2:$L$37000,J4)+SUMIFS('Accounting data'!$G$2:$G$37000,'Accounting data'!$I$2:$I$37000,"9*",'Accounting data'!$J$2:$J$37000,"34*",'Accounting data'!$K$2:$K$37000,"69*",'Accounting data'!$L$2:$L$37000,J4)</f>
        <v>0</v>
      </c>
      <c r="K1341" s="384">
        <f>SUMIFS('Accounting data'!$G$2:$G$37000,'Accounting data'!$I$2:$I$37000,"7*",'Accounting data'!$J$2:$J$37000,"34*",'Accounting data'!$K$2:$K$37000,"69*",'Accounting data'!$L$2:$L$37000,K4)+SUMIFS('Accounting data'!$G$2:$G$37000,'Accounting data'!$I$2:$I$37000,"8*",'Accounting data'!$J$2:$J$37000,"34*",'Accounting data'!$K$2:$K$37000,"69*",'Accounting data'!$L$2:$L$37000,K4)+SUMIFS('Accounting data'!$G$2:$G$37000,'Accounting data'!$I$2:$I$37000,"9*",'Accounting data'!$J$2:$J$37000,"34*",'Accounting data'!$K$2:$K$37000,"69*",'Accounting data'!$L$2:$L$37000,K4)</f>
        <v>0</v>
      </c>
      <c r="L1341" s="384">
        <f>SUMIFS('Accounting data'!$G$2:$G$37000,'Accounting data'!$I$2:$I$37000,"7*",'Accounting data'!$J$2:$J$37000,"34*",'Accounting data'!$K$2:$K$37000,"69*",'Accounting data'!$L$2:$L$37000,L4)+SUMIFS('Accounting data'!$G$2:$G$37000,'Accounting data'!$I$2:$I$37000,"8*",'Accounting data'!$J$2:$J$37000,"34*",'Accounting data'!$K$2:$K$37000,"69*",'Accounting data'!$L$2:$L$37000,L4)+SUMIFS('Accounting data'!$G$2:$G$37000,'Accounting data'!$I$2:$I$37000,"9*",'Accounting data'!$J$2:$J$37000,"34*",'Accounting data'!$K$2:$K$37000,"69*",'Accounting data'!$L$2:$L$37000,L4)</f>
        <v>0</v>
      </c>
      <c r="M1341" s="384">
        <f>SUMIFS('Accounting data'!$G$2:$G$37000,'Accounting data'!$I$2:$I$37000,"7*",'Accounting data'!$J$2:$J$37000,"34*",'Accounting data'!$K$2:$K$37000,"69*",'Accounting data'!$L$2:$L$37000,M4)+SUMIFS('Accounting data'!$G$2:$G$37000,'Accounting data'!$I$2:$I$37000,"8*",'Accounting data'!$J$2:$J$37000,"34*",'Accounting data'!$K$2:$K$37000,"69*",'Accounting data'!$L$2:$L$37000,M4)+SUMIFS('Accounting data'!$G$2:$G$37000,'Accounting data'!$I$2:$I$37000,"9*",'Accounting data'!$J$2:$J$37000,"34*",'Accounting data'!$K$2:$K$37000,"69*",'Accounting data'!$L$2:$L$37000,M4)</f>
        <v>0</v>
      </c>
      <c r="N1341" s="384">
        <f>SUMIFS('Accounting data'!$G$2:$G$37000,'Accounting data'!$I$2:$I$37000,"7*",'Accounting data'!$J$2:$J$37000,"34*",'Accounting data'!$K$2:$K$37000,"69*",'Accounting data'!$L$2:$L$37000,N4)+SUMIFS('Accounting data'!$G$2:$G$37000,'Accounting data'!$I$2:$I$37000,"8*",'Accounting data'!$J$2:$J$37000,"34*",'Accounting data'!$K$2:$K$37000,"69*",'Accounting data'!$L$2:$L$37000,N4)+SUMIFS('Accounting data'!$G$2:$G$37000,'Accounting data'!$I$2:$I$37000,"9*",'Accounting data'!$J$2:$J$37000,"34*",'Accounting data'!$K$2:$K$37000,"69*",'Accounting data'!$L$2:$L$37000,N4)</f>
        <v>0</v>
      </c>
      <c r="O1341" s="384">
        <f>SUMIFS('Accounting data'!$G$2:$G$37000,'Accounting data'!$I$2:$I$37000,"7*",'Accounting data'!$J$2:$J$37000,"34*",'Accounting data'!$K$2:$K$37000,"69*",'Accounting data'!$L$2:$L$37000,O4)+SUMIFS('Accounting data'!$G$2:$G$37000,'Accounting data'!$I$2:$I$37000,"8*",'Accounting data'!$J$2:$J$37000,"34*",'Accounting data'!$K$2:$K$37000,"69*",'Accounting data'!$L$2:$L$37000,O4)+SUMIFS('Accounting data'!$G$2:$G$37000,'Accounting data'!$I$2:$I$37000,"9*",'Accounting data'!$J$2:$J$37000,"34*",'Accounting data'!$K$2:$K$37000,"69*",'Accounting data'!$L$2:$L$37000,O4)</f>
        <v>0</v>
      </c>
      <c r="P1341" s="384">
        <f>SUMIFS('Accounting data'!$G$2:$G$37000,'Accounting data'!$I$2:$I$37000,"7*",'Accounting data'!$J$2:$J$37000,"34*",'Accounting data'!$K$2:$K$37000,"69*",'Accounting data'!$L$2:$L$37000,P4)+SUMIFS('Accounting data'!$G$2:$G$37000,'Accounting data'!$I$2:$I$37000,"8*",'Accounting data'!$J$2:$J$37000,"34*",'Accounting data'!$K$2:$K$37000,"69*",'Accounting data'!$L$2:$L$37000,P4)+SUMIFS('Accounting data'!$G$2:$G$37000,'Accounting data'!$I$2:$I$37000,"9*",'Accounting data'!$J$2:$J$37000,"34*",'Accounting data'!$K$2:$K$37000,"69*",'Accounting data'!$L$2:$L$37000,P4)</f>
        <v>0</v>
      </c>
      <c r="Q1341" s="384">
        <f>SUMIFS('Accounting data'!$G$2:$G$37000,'Accounting data'!$I$2:$I$37000,"7*",'Accounting data'!$J$2:$J$37000,"34*",'Accounting data'!$K$2:$K$37000,"69*",'Accounting data'!$L$2:$L$37000,Q4)+SUMIFS('Accounting data'!$G$2:$G$37000,'Accounting data'!$I$2:$I$37000,"8*",'Accounting data'!$J$2:$J$37000,"34*",'Accounting data'!$K$2:$K$37000,"69*",'Accounting data'!$L$2:$L$37000,Q4)+SUMIFS('Accounting data'!$G$2:$G$37000,'Accounting data'!$I$2:$I$37000,"9*",'Accounting data'!$J$2:$J$37000,"34*",'Accounting data'!$K$2:$K$37000,"69*",'Accounting data'!$L$2:$L$37000,Q4)</f>
        <v>0</v>
      </c>
      <c r="R1341" s="384">
        <f>SUMIFS('Accounting data'!$G$2:$G$37000,'Accounting data'!$I$2:$I$37000,"7*",'Accounting data'!$J$2:$J$37000,"34*",'Accounting data'!$K$2:$K$37000,"69*",'Accounting data'!$L$2:$L$37000,R4)+SUMIFS('Accounting data'!$G$2:$G$37000,'Accounting data'!$I$2:$I$37000,"8*",'Accounting data'!$J$2:$J$37000,"34*",'Accounting data'!$K$2:$K$37000,"69*",'Accounting data'!$L$2:$L$37000,R4)+SUMIFS('Accounting data'!$G$2:$G$37000,'Accounting data'!$I$2:$I$37000,"9*",'Accounting data'!$J$2:$J$37000,"34*",'Accounting data'!$K$2:$K$37000,"69*",'Accounting data'!$L$2:$L$37000,R4)</f>
        <v>0</v>
      </c>
      <c r="S1341" s="384">
        <f>SUMIFS('Accounting data'!$G$2:$G$37000,'Accounting data'!$I$2:$I$37000,"7*",'Accounting data'!$J$2:$J$37000,"34*",'Accounting data'!$K$2:$K$37000,"69*",'Accounting data'!$L$2:$L$37000,S4)+SUMIFS('Accounting data'!$G$2:$G$37000,'Accounting data'!$I$2:$I$37000,"8*",'Accounting data'!$J$2:$J$37000,"34*",'Accounting data'!$K$2:$K$37000,"69*",'Accounting data'!$L$2:$L$37000,S4)+SUMIFS('Accounting data'!$G$2:$G$37000,'Accounting data'!$I$2:$I$37000,"9*",'Accounting data'!$J$2:$J$37000,"34*",'Accounting data'!$K$2:$K$37000,"69*",'Accounting data'!$L$2:$L$37000,S4)</f>
        <v>0</v>
      </c>
      <c r="T1341" s="384">
        <f>SUMIFS('Accounting data'!$G$2:$G$37000,'Accounting data'!$I$2:$I$37000,"7*",'Accounting data'!$J$2:$J$37000,"34*",'Accounting data'!$K$2:$K$37000,"69*",'Accounting data'!$L$2:$L$37000,T4)+SUMIFS('Accounting data'!$G$2:$G$37000,'Accounting data'!$I$2:$I$37000,"8*",'Accounting data'!$J$2:$J$37000,"34*",'Accounting data'!$K$2:$K$37000,"69*",'Accounting data'!$L$2:$L$37000,T4)+SUMIFS('Accounting data'!$G$2:$G$37000,'Accounting data'!$I$2:$I$37000,"9*",'Accounting data'!$J$2:$J$37000,"34*",'Accounting data'!$K$2:$K$37000,"69*",'Accounting data'!$L$2:$L$37000,T4)</f>
        <v>0</v>
      </c>
      <c r="U1341" s="384">
        <f>SUMIFS('Accounting data'!$G$2:$G$37000,'Accounting data'!$I$2:$I$37000,"7*",'Accounting data'!$J$2:$J$37000,"34*",'Accounting data'!$K$2:$K$37000,"69*",'Accounting data'!$L$2:$L$37000,U4)+SUMIFS('Accounting data'!$G$2:$G$37000,'Accounting data'!$I$2:$I$37000,"8*",'Accounting data'!$J$2:$J$37000,"34*",'Accounting data'!$K$2:$K$37000,"69*",'Accounting data'!$L$2:$L$37000,U4)+SUMIFS('Accounting data'!$G$2:$G$37000,'Accounting data'!$I$2:$I$37000,"9*",'Accounting data'!$J$2:$J$37000,"34*",'Accounting data'!$K$2:$K$37000,"69*",'Accounting data'!$L$2:$L$37000,U4)</f>
        <v>0</v>
      </c>
      <c r="V1341" s="384">
        <f>SUMIFS('Accounting data'!$G$2:$G$37000,'Accounting data'!$I$2:$I$37000,"7*",'Accounting data'!$J$2:$J$37000,"34*",'Accounting data'!$K$2:$K$37000,"69*",'Accounting data'!$L$2:$L$37000,V4)+SUMIFS('Accounting data'!$G$2:$G$37000,'Accounting data'!$I$2:$I$37000,"8*",'Accounting data'!$J$2:$J$37000,"34*",'Accounting data'!$K$2:$K$37000,"69*",'Accounting data'!$L$2:$L$37000,V4)+SUMIFS('Accounting data'!$G$2:$G$37000,'Accounting data'!$I$2:$I$37000,"9*",'Accounting data'!$J$2:$J$37000,"34*",'Accounting data'!$K$2:$K$37000,"69*",'Accounting data'!$L$2:$L$37000,V4)</f>
        <v>0</v>
      </c>
      <c r="W1341" s="384">
        <f>SUMIFS('Accounting data'!$G$2:$G$37000,'Accounting data'!$I$2:$I$37000,"7*",'Accounting data'!$J$2:$J$37000,"34*",'Accounting data'!$K$2:$K$37000,"69*",'Accounting data'!$L$2:$L$37000,W4)+SUMIFS('Accounting data'!$G$2:$G$37000,'Accounting data'!$I$2:$I$37000,"8*",'Accounting data'!$J$2:$J$37000,"34*",'Accounting data'!$K$2:$K$37000,"69*",'Accounting data'!$L$2:$L$37000,W4)+SUMIFS('Accounting data'!$G$2:$G$37000,'Accounting data'!$I$2:$I$37000,"9*",'Accounting data'!$J$2:$J$37000,"34*",'Accounting data'!$K$2:$K$37000,"69*",'Accounting data'!$L$2:$L$37000,W4)</f>
        <v>0</v>
      </c>
      <c r="X1341" s="384">
        <f>SUMIFS('Accounting data'!$G$2:$G$37000,'Accounting data'!$I$2:$I$37000,"7*",'Accounting data'!$J$2:$J$37000,"34*",'Accounting data'!$K$2:$K$37000,"69*",'Accounting data'!$L$2:$L$37000,X4)+SUMIFS('Accounting data'!$G$2:$G$37000,'Accounting data'!$I$2:$I$37000,"8*",'Accounting data'!$J$2:$J$37000,"34*",'Accounting data'!$K$2:$K$37000,"69*",'Accounting data'!$L$2:$L$37000,X4)+SUMIFS('Accounting data'!$G$2:$G$37000,'Accounting data'!$I$2:$I$37000,"9*",'Accounting data'!$J$2:$J$37000,"34*",'Accounting data'!$K$2:$K$37000,"69*",'Accounting data'!$L$2:$L$37000,X4)</f>
        <v>0</v>
      </c>
      <c r="Y1341" s="384">
        <f>SUMIFS('Accounting data'!$G$2:$G$37000,'Accounting data'!$I$2:$I$37000,"7*",'Accounting data'!$J$2:$J$37000,"34*",'Accounting data'!$K$2:$K$37000,"69*",'Accounting data'!$L$2:$L$37000,Y4)+SUMIFS('Accounting data'!$G$2:$G$37000,'Accounting data'!$I$2:$I$37000,"8*",'Accounting data'!$J$2:$J$37000,"34*",'Accounting data'!$K$2:$K$37000,"69*",'Accounting data'!$L$2:$L$37000,Y4)+SUMIFS('Accounting data'!$G$2:$G$37000,'Accounting data'!$I$2:$I$37000,"9*",'Accounting data'!$J$2:$J$37000,"34*",'Accounting data'!$K$2:$K$37000,"69*",'Accounting data'!$L$2:$L$37000,Y4)</f>
        <v>0</v>
      </c>
      <c r="Z1341" s="384">
        <f>SUMIFS('Accounting data'!$G$2:$G$37000,'Accounting data'!$I$2:$I$37000,"7*",'Accounting data'!$J$2:$J$37000,"34*",'Accounting data'!$K$2:$K$37000,"69*",'Accounting data'!$L$2:$L$37000,Z4)+SUMIFS('Accounting data'!$G$2:$G$37000,'Accounting data'!$I$2:$I$37000,"8*",'Accounting data'!$J$2:$J$37000,"34*",'Accounting data'!$K$2:$K$37000,"69*",'Accounting data'!$L$2:$L$37000,Z4)+SUMIFS('Accounting data'!$G$2:$G$37000,'Accounting data'!$I$2:$I$37000,"9*",'Accounting data'!$J$2:$J$37000,"34*",'Accounting data'!$K$2:$K$37000,"69*",'Accounting data'!$L$2:$L$37000,Z4)</f>
        <v>0</v>
      </c>
      <c r="AA1341" s="384">
        <f>SUMIFS('Accounting data'!$G$2:$G$37000,'Accounting data'!$I$2:$I$37000,"7*",'Accounting data'!$J$2:$J$37000,"34*",'Accounting data'!$K$2:$K$37000,"69*",'Accounting data'!$L$2:$L$37000,AA4)+SUMIFS('Accounting data'!$G$2:$G$37000,'Accounting data'!$I$2:$I$37000,"8*",'Accounting data'!$J$2:$J$37000,"34*",'Accounting data'!$K$2:$K$37000,"69*",'Accounting data'!$L$2:$L$37000,AA4)+SUMIFS('Accounting data'!$G$2:$G$37000,'Accounting data'!$I$2:$I$37000,"9*",'Accounting data'!$J$2:$J$37000,"34*",'Accounting data'!$K$2:$K$37000,"69*",'Accounting data'!$L$2:$L$37000,AA4)</f>
        <v>0</v>
      </c>
      <c r="AB1341" s="384">
        <f>SUMIFS('Accounting data'!$G$2:$G$37000,'Accounting data'!$I$2:$I$37000,"7*",'Accounting data'!$J$2:$J$37000,"34*",'Accounting data'!$K$2:$K$37000,"69*",'Accounting data'!$L$2:$L$37000,AB4)+SUMIFS('Accounting data'!$G$2:$G$37000,'Accounting data'!$I$2:$I$37000,"8*",'Accounting data'!$J$2:$J$37000,"34*",'Accounting data'!$K$2:$K$37000,"69*",'Accounting data'!$L$2:$L$37000,AB4)+SUMIFS('Accounting data'!$G$2:$G$37000,'Accounting data'!$I$2:$I$37000,"9*",'Accounting data'!$J$2:$J$37000,"34*",'Accounting data'!$K$2:$K$37000,"69*",'Accounting data'!$L$2:$L$37000,AB4)</f>
        <v>0</v>
      </c>
      <c r="AC1341" s="384">
        <f>SUMIFS('Accounting data'!$G$2:$G$37000,'Accounting data'!$I$2:$I$37000,"7*",'Accounting data'!$J$2:$J$37000,"34*",'Accounting data'!$K$2:$K$37000,"69*",'Accounting data'!$L$2:$L$37000,AC4)+SUMIFS('Accounting data'!$G$2:$G$37000,'Accounting data'!$I$2:$I$37000,"8*",'Accounting data'!$J$2:$J$37000,"34*",'Accounting data'!$K$2:$K$37000,"69*",'Accounting data'!$L$2:$L$37000,AC4)+SUMIFS('Accounting data'!$G$2:$G$37000,'Accounting data'!$I$2:$I$37000,"9*",'Accounting data'!$J$2:$J$37000,"34*",'Accounting data'!$K$2:$K$37000,"69*",'Accounting data'!$L$2:$L$37000,AC4)</f>
        <v>0</v>
      </c>
      <c r="AD1341" s="384">
        <f>SUMIFS('Accounting data'!$G$2:$G$37000,'Accounting data'!$I$2:$I$37000,"7*",'Accounting data'!$J$2:$J$37000,"34*",'Accounting data'!$K$2:$K$37000,"69*",'Accounting data'!$L$2:$L$37000,AD4)+SUMIFS('Accounting data'!$G$2:$G$37000,'Accounting data'!$I$2:$I$37000,"8*",'Accounting data'!$J$2:$J$37000,"34*",'Accounting data'!$K$2:$K$37000,"69*",'Accounting data'!$L$2:$L$37000,AD4)+SUMIFS('Accounting data'!$G$2:$G$37000,'Accounting data'!$I$2:$I$37000,"9*",'Accounting data'!$J$2:$J$37000,"34*",'Accounting data'!$K$2:$K$37000,"69*",'Accounting data'!$L$2:$L$37000,AD4)</f>
        <v>0</v>
      </c>
      <c r="AE1341" s="384">
        <f>SUMIFS('Accounting data'!$G$2:$G$37000,'Accounting data'!$I$2:$I$37000,"7*",'Accounting data'!$J$2:$J$37000,"34*",'Accounting data'!$K$2:$K$37000,"69*",'Accounting data'!$L$2:$L$37000,AE4)+SUMIFS('Accounting data'!$G$2:$G$37000,'Accounting data'!$I$2:$I$37000,"8*",'Accounting data'!$J$2:$J$37000,"34*",'Accounting data'!$K$2:$K$37000,"69*",'Accounting data'!$L$2:$L$37000,AE4)+SUMIFS('Accounting data'!$G$2:$G$37000,'Accounting data'!$I$2:$I$37000,"9*",'Accounting data'!$J$2:$J$37000,"34*",'Accounting data'!$K$2:$K$37000,"69*",'Accounting data'!$L$2:$L$37000,AE4)</f>
        <v>0</v>
      </c>
      <c r="AF1341" s="384">
        <f>SUMIFS('Accounting data'!$G$2:$G$37000,'Accounting data'!$I$2:$I$37000,"7*",'Accounting data'!$J$2:$J$37000,"34*",'Accounting data'!$K$2:$K$37000,"69*",'Accounting data'!$L$2:$L$37000,AF4)+SUMIFS('Accounting data'!$G$2:$G$37000,'Accounting data'!$I$2:$I$37000,"8*",'Accounting data'!$J$2:$J$37000,"34*",'Accounting data'!$K$2:$K$37000,"69*",'Accounting data'!$L$2:$L$37000,AF4)+SUMIFS('Accounting data'!$G$2:$G$37000,'Accounting data'!$I$2:$I$37000,"9*",'Accounting data'!$J$2:$J$37000,"34*",'Accounting data'!$K$2:$K$37000,"69*",'Accounting data'!$L$2:$L$37000,AF4)</f>
        <v>0</v>
      </c>
    </row>
    <row r="1342" spans="1:97">
      <c r="A1342" s="383" t="s">
        <v>72</v>
      </c>
      <c r="B1342" s="383" t="s">
        <v>80</v>
      </c>
      <c r="C1342" s="383">
        <v>3400</v>
      </c>
      <c r="D1342" s="397">
        <v>6700</v>
      </c>
      <c r="E1342" s="384">
        <f>SUMIFS('Accounting data'!$G$2:$G$37000,'Accounting data'!$I$2:$I$37000,"7*",'Accounting data'!$J$2:$J$37000,"34*",'Accounting data'!$K$2:$K$37000,"67*",'Accounting data'!$L$2:$L$37000,E4)+SUMIFS('Accounting data'!$G$2:$G$37000,'Accounting data'!$I$2:$I$37000,"8*",'Accounting data'!$J$2:$J$37000,"34*",'Accounting data'!$K$2:$K$37000,"67*",'Accounting data'!$L$2:$L$37000,E4)+SUMIFS('Accounting data'!$G$2:$G$37000,'Accounting data'!$I$2:$I$37000,"9*",'Accounting data'!$J$2:$J$37000,"34*",'Accounting data'!$K$2:$K$37000,"67*",'Accounting data'!$L$2:$L$37000,E4)</f>
        <v>0</v>
      </c>
      <c r="F1342" s="384">
        <f>SUMIFS('Accounting data'!$G$2:$G$37000,'Accounting data'!$I$2:$I$37000,"7*",'Accounting data'!$J$2:$J$37000,"34*",'Accounting data'!$K$2:$K$37000,"67*",'Accounting data'!$L$2:$L$37000,F4)+SUMIFS('Accounting data'!$G$2:$G$37000,'Accounting data'!$I$2:$I$37000,"8*",'Accounting data'!$J$2:$J$37000,"34*",'Accounting data'!$K$2:$K$37000,"67*",'Accounting data'!$L$2:$L$37000,F4)+SUMIFS('Accounting data'!$G$2:$G$37000,'Accounting data'!$I$2:$I$37000,"9*",'Accounting data'!$J$2:$J$37000,"34*",'Accounting data'!$K$2:$K$37000,"67*",'Accounting data'!$L$2:$L$37000,F4)</f>
        <v>0</v>
      </c>
      <c r="G1342" s="385"/>
      <c r="H1342" s="384">
        <f>SUMIFS('Accounting data'!$G$2:$G$37000,'Accounting data'!$I$2:$I$37000,"7*",'Accounting data'!$J$2:$J$37000,"34*",'Accounting data'!$K$2:$K$37000,"67*",'Accounting data'!$L$2:$L$37000,H4)+SUMIFS('Accounting data'!$G$2:$G$37000,'Accounting data'!$I$2:$I$37000,"8*",'Accounting data'!$J$2:$J$37000,"34*",'Accounting data'!$K$2:$K$37000,"67*",'Accounting data'!$L$2:$L$37000,H4)+SUMIFS('Accounting data'!$G$2:$G$37000,'Accounting data'!$I$2:$I$37000,"9*",'Accounting data'!$J$2:$J$37000,"34*",'Accounting data'!$K$2:$K$37000,"67*",'Accounting data'!$L$2:$L$37000,H4)</f>
        <v>0</v>
      </c>
      <c r="I1342" s="384">
        <f>SUMIFS('Accounting data'!$G$2:$G$37000,'Accounting data'!$I$2:$I$37000,"7*",'Accounting data'!$J$2:$J$37000,"34*",'Accounting data'!$K$2:$K$37000,"67*",'Accounting data'!$L$2:$L$37000,I4)+SUMIFS('Accounting data'!$G$2:$G$37000,'Accounting data'!$I$2:$I$37000,"8*",'Accounting data'!$J$2:$J$37000,"34*",'Accounting data'!$K$2:$K$37000,"67*",'Accounting data'!$L$2:$L$37000,I4)+SUMIFS('Accounting data'!$G$2:$G$37000,'Accounting data'!$I$2:$I$37000,"9*",'Accounting data'!$J$2:$J$37000,"34*",'Accounting data'!$K$2:$K$37000,"67*",'Accounting data'!$L$2:$L$37000,I4)</f>
        <v>0</v>
      </c>
      <c r="J1342" s="384">
        <f>SUMIFS('Accounting data'!$G$2:$G$37000,'Accounting data'!$I$2:$I$37000,"7*",'Accounting data'!$J$2:$J$37000,"34*",'Accounting data'!$K$2:$K$37000,"67*",'Accounting data'!$L$2:$L$37000,J4)+SUMIFS('Accounting data'!$G$2:$G$37000,'Accounting data'!$I$2:$I$37000,"8*",'Accounting data'!$J$2:$J$37000,"34*",'Accounting data'!$K$2:$K$37000,"67*",'Accounting data'!$L$2:$L$37000,J4)+SUMIFS('Accounting data'!$G$2:$G$37000,'Accounting data'!$I$2:$I$37000,"9*",'Accounting data'!$J$2:$J$37000,"34*",'Accounting data'!$K$2:$K$37000,"67*",'Accounting data'!$L$2:$L$37000,J4)</f>
        <v>0</v>
      </c>
      <c r="K1342" s="384">
        <f>SUMIFS('Accounting data'!$G$2:$G$37000,'Accounting data'!$I$2:$I$37000,"7*",'Accounting data'!$J$2:$J$37000,"34*",'Accounting data'!$K$2:$K$37000,"67*",'Accounting data'!$L$2:$L$37000,K4)+SUMIFS('Accounting data'!$G$2:$G$37000,'Accounting data'!$I$2:$I$37000,"8*",'Accounting data'!$J$2:$J$37000,"34*",'Accounting data'!$K$2:$K$37000,"67*",'Accounting data'!$L$2:$L$37000,K4)+SUMIFS('Accounting data'!$G$2:$G$37000,'Accounting data'!$I$2:$I$37000,"9*",'Accounting data'!$J$2:$J$37000,"34*",'Accounting data'!$K$2:$K$37000,"67*",'Accounting data'!$L$2:$L$37000,K4)</f>
        <v>0</v>
      </c>
      <c r="L1342" s="384">
        <f>SUMIFS('Accounting data'!$G$2:$G$37000,'Accounting data'!$I$2:$I$37000,"7*",'Accounting data'!$J$2:$J$37000,"34*",'Accounting data'!$K$2:$K$37000,"67*",'Accounting data'!$L$2:$L$37000,L4)+SUMIFS('Accounting data'!$G$2:$G$37000,'Accounting data'!$I$2:$I$37000,"8*",'Accounting data'!$J$2:$J$37000,"34*",'Accounting data'!$K$2:$K$37000,"67*",'Accounting data'!$L$2:$L$37000,L4)+SUMIFS('Accounting data'!$G$2:$G$37000,'Accounting data'!$I$2:$I$37000,"9*",'Accounting data'!$J$2:$J$37000,"34*",'Accounting data'!$K$2:$K$37000,"67*",'Accounting data'!$L$2:$L$37000,L4)</f>
        <v>0</v>
      </c>
      <c r="M1342" s="384">
        <f>SUMIFS('Accounting data'!$G$2:$G$37000,'Accounting data'!$I$2:$I$37000,"7*",'Accounting data'!$J$2:$J$37000,"34*",'Accounting data'!$K$2:$K$37000,"67*",'Accounting data'!$L$2:$L$37000,M4)+SUMIFS('Accounting data'!$G$2:$G$37000,'Accounting data'!$I$2:$I$37000,"8*",'Accounting data'!$J$2:$J$37000,"34*",'Accounting data'!$K$2:$K$37000,"67*",'Accounting data'!$L$2:$L$37000,M4)+SUMIFS('Accounting data'!$G$2:$G$37000,'Accounting data'!$I$2:$I$37000,"9*",'Accounting data'!$J$2:$J$37000,"34*",'Accounting data'!$K$2:$K$37000,"67*",'Accounting data'!$L$2:$L$37000,M4)</f>
        <v>0</v>
      </c>
      <c r="N1342" s="384">
        <f>SUMIFS('Accounting data'!$G$2:$G$37000,'Accounting data'!$I$2:$I$37000,"7*",'Accounting data'!$J$2:$J$37000,"34*",'Accounting data'!$K$2:$K$37000,"67*",'Accounting data'!$L$2:$L$37000,N4)+SUMIFS('Accounting data'!$G$2:$G$37000,'Accounting data'!$I$2:$I$37000,"8*",'Accounting data'!$J$2:$J$37000,"34*",'Accounting data'!$K$2:$K$37000,"67*",'Accounting data'!$L$2:$L$37000,N4)+SUMIFS('Accounting data'!$G$2:$G$37000,'Accounting data'!$I$2:$I$37000,"9*",'Accounting data'!$J$2:$J$37000,"34*",'Accounting data'!$K$2:$K$37000,"67*",'Accounting data'!$L$2:$L$37000,N4)</f>
        <v>0</v>
      </c>
      <c r="O1342" s="384">
        <f>SUMIFS('Accounting data'!$G$2:$G$37000,'Accounting data'!$I$2:$I$37000,"7*",'Accounting data'!$J$2:$J$37000,"34*",'Accounting data'!$K$2:$K$37000,"67*",'Accounting data'!$L$2:$L$37000,O4)+SUMIFS('Accounting data'!$G$2:$G$37000,'Accounting data'!$I$2:$I$37000,"8*",'Accounting data'!$J$2:$J$37000,"34*",'Accounting data'!$K$2:$K$37000,"67*",'Accounting data'!$L$2:$L$37000,O4)+SUMIFS('Accounting data'!$G$2:$G$37000,'Accounting data'!$I$2:$I$37000,"9*",'Accounting data'!$J$2:$J$37000,"34*",'Accounting data'!$K$2:$K$37000,"67*",'Accounting data'!$L$2:$L$37000,O4)</f>
        <v>0</v>
      </c>
      <c r="P1342" s="384">
        <f>SUMIFS('Accounting data'!$G$2:$G$37000,'Accounting data'!$I$2:$I$37000,"7*",'Accounting data'!$J$2:$J$37000,"34*",'Accounting data'!$K$2:$K$37000,"67*",'Accounting data'!$L$2:$L$37000,P4)+SUMIFS('Accounting data'!$G$2:$G$37000,'Accounting data'!$I$2:$I$37000,"8*",'Accounting data'!$J$2:$J$37000,"34*",'Accounting data'!$K$2:$K$37000,"67*",'Accounting data'!$L$2:$L$37000,P4)+SUMIFS('Accounting data'!$G$2:$G$37000,'Accounting data'!$I$2:$I$37000,"9*",'Accounting data'!$J$2:$J$37000,"34*",'Accounting data'!$K$2:$K$37000,"67*",'Accounting data'!$L$2:$L$37000,P4)</f>
        <v>0</v>
      </c>
      <c r="Q1342" s="384">
        <f>SUMIFS('Accounting data'!$G$2:$G$37000,'Accounting data'!$I$2:$I$37000,"7*",'Accounting data'!$J$2:$J$37000,"34*",'Accounting data'!$K$2:$K$37000,"67*",'Accounting data'!$L$2:$L$37000,Q4)+SUMIFS('Accounting data'!$G$2:$G$37000,'Accounting data'!$I$2:$I$37000,"8*",'Accounting data'!$J$2:$J$37000,"34*",'Accounting data'!$K$2:$K$37000,"67*",'Accounting data'!$L$2:$L$37000,Q4)+SUMIFS('Accounting data'!$G$2:$G$37000,'Accounting data'!$I$2:$I$37000,"9*",'Accounting data'!$J$2:$J$37000,"34*",'Accounting data'!$K$2:$K$37000,"67*",'Accounting data'!$L$2:$L$37000,Q4)</f>
        <v>0</v>
      </c>
      <c r="R1342" s="384">
        <f>SUMIFS('Accounting data'!$G$2:$G$37000,'Accounting data'!$I$2:$I$37000,"7*",'Accounting data'!$J$2:$J$37000,"34*",'Accounting data'!$K$2:$K$37000,"67*",'Accounting data'!$L$2:$L$37000,R4)+SUMIFS('Accounting data'!$G$2:$G$37000,'Accounting data'!$I$2:$I$37000,"8*",'Accounting data'!$J$2:$J$37000,"34*",'Accounting data'!$K$2:$K$37000,"67*",'Accounting data'!$L$2:$L$37000,R4)+SUMIFS('Accounting data'!$G$2:$G$37000,'Accounting data'!$I$2:$I$37000,"9*",'Accounting data'!$J$2:$J$37000,"34*",'Accounting data'!$K$2:$K$37000,"67*",'Accounting data'!$L$2:$L$37000,R4)</f>
        <v>0</v>
      </c>
      <c r="S1342" s="384">
        <f>SUMIFS('Accounting data'!$G$2:$G$37000,'Accounting data'!$I$2:$I$37000,"7*",'Accounting data'!$J$2:$J$37000,"34*",'Accounting data'!$K$2:$K$37000,"67*",'Accounting data'!$L$2:$L$37000,S4)+SUMIFS('Accounting data'!$G$2:$G$37000,'Accounting data'!$I$2:$I$37000,"8*",'Accounting data'!$J$2:$J$37000,"34*",'Accounting data'!$K$2:$K$37000,"67*",'Accounting data'!$L$2:$L$37000,S4)+SUMIFS('Accounting data'!$G$2:$G$37000,'Accounting data'!$I$2:$I$37000,"9*",'Accounting data'!$J$2:$J$37000,"34*",'Accounting data'!$K$2:$K$37000,"67*",'Accounting data'!$L$2:$L$37000,S4)</f>
        <v>0</v>
      </c>
      <c r="T1342" s="384">
        <f>SUMIFS('Accounting data'!$G$2:$G$37000,'Accounting data'!$I$2:$I$37000,"7*",'Accounting data'!$J$2:$J$37000,"34*",'Accounting data'!$K$2:$K$37000,"67*",'Accounting data'!$L$2:$L$37000,T4)+SUMIFS('Accounting data'!$G$2:$G$37000,'Accounting data'!$I$2:$I$37000,"8*",'Accounting data'!$J$2:$J$37000,"34*",'Accounting data'!$K$2:$K$37000,"67*",'Accounting data'!$L$2:$L$37000,T4)+SUMIFS('Accounting data'!$G$2:$G$37000,'Accounting data'!$I$2:$I$37000,"9*",'Accounting data'!$J$2:$J$37000,"34*",'Accounting data'!$K$2:$K$37000,"67*",'Accounting data'!$L$2:$L$37000,T4)</f>
        <v>0</v>
      </c>
      <c r="U1342" s="384">
        <f>SUMIFS('Accounting data'!$G$2:$G$37000,'Accounting data'!$I$2:$I$37000,"7*",'Accounting data'!$J$2:$J$37000,"34*",'Accounting data'!$K$2:$K$37000,"67*",'Accounting data'!$L$2:$L$37000,U4)+SUMIFS('Accounting data'!$G$2:$G$37000,'Accounting data'!$I$2:$I$37000,"8*",'Accounting data'!$J$2:$J$37000,"34*",'Accounting data'!$K$2:$K$37000,"67*",'Accounting data'!$L$2:$L$37000,U4)+SUMIFS('Accounting data'!$G$2:$G$37000,'Accounting data'!$I$2:$I$37000,"9*",'Accounting data'!$J$2:$J$37000,"34*",'Accounting data'!$K$2:$K$37000,"67*",'Accounting data'!$L$2:$L$37000,U4)</f>
        <v>0</v>
      </c>
      <c r="V1342" s="384">
        <f>SUMIFS('Accounting data'!$G$2:$G$37000,'Accounting data'!$I$2:$I$37000,"7*",'Accounting data'!$J$2:$J$37000,"34*",'Accounting data'!$K$2:$K$37000,"67*",'Accounting data'!$L$2:$L$37000,V4)+SUMIFS('Accounting data'!$G$2:$G$37000,'Accounting data'!$I$2:$I$37000,"8*",'Accounting data'!$J$2:$J$37000,"34*",'Accounting data'!$K$2:$K$37000,"67*",'Accounting data'!$L$2:$L$37000,V4)+SUMIFS('Accounting data'!$G$2:$G$37000,'Accounting data'!$I$2:$I$37000,"9*",'Accounting data'!$J$2:$J$37000,"34*",'Accounting data'!$K$2:$K$37000,"67*",'Accounting data'!$L$2:$L$37000,V4)</f>
        <v>0</v>
      </c>
      <c r="W1342" s="384">
        <f>SUMIFS('Accounting data'!$G$2:$G$37000,'Accounting data'!$I$2:$I$37000,"7*",'Accounting data'!$J$2:$J$37000,"34*",'Accounting data'!$K$2:$K$37000,"67*",'Accounting data'!$L$2:$L$37000,W4)+SUMIFS('Accounting data'!$G$2:$G$37000,'Accounting data'!$I$2:$I$37000,"8*",'Accounting data'!$J$2:$J$37000,"34*",'Accounting data'!$K$2:$K$37000,"67*",'Accounting data'!$L$2:$L$37000,W4)+SUMIFS('Accounting data'!$G$2:$G$37000,'Accounting data'!$I$2:$I$37000,"9*",'Accounting data'!$J$2:$J$37000,"34*",'Accounting data'!$K$2:$K$37000,"67*",'Accounting data'!$L$2:$L$37000,W4)</f>
        <v>0</v>
      </c>
      <c r="X1342" s="384">
        <f>SUMIFS('Accounting data'!$G$2:$G$37000,'Accounting data'!$I$2:$I$37000,"7*",'Accounting data'!$J$2:$J$37000,"34*",'Accounting data'!$K$2:$K$37000,"67*",'Accounting data'!$L$2:$L$37000,X4)+SUMIFS('Accounting data'!$G$2:$G$37000,'Accounting data'!$I$2:$I$37000,"8*",'Accounting data'!$J$2:$J$37000,"34*",'Accounting data'!$K$2:$K$37000,"67*",'Accounting data'!$L$2:$L$37000,X4)+SUMIFS('Accounting data'!$G$2:$G$37000,'Accounting data'!$I$2:$I$37000,"9*",'Accounting data'!$J$2:$J$37000,"34*",'Accounting data'!$K$2:$K$37000,"67*",'Accounting data'!$L$2:$L$37000,X4)</f>
        <v>0</v>
      </c>
      <c r="Y1342" s="384">
        <f>SUMIFS('Accounting data'!$G$2:$G$37000,'Accounting data'!$I$2:$I$37000,"7*",'Accounting data'!$J$2:$J$37000,"34*",'Accounting data'!$K$2:$K$37000,"67*",'Accounting data'!$L$2:$L$37000,Y4)+SUMIFS('Accounting data'!$G$2:$G$37000,'Accounting data'!$I$2:$I$37000,"8*",'Accounting data'!$J$2:$J$37000,"34*",'Accounting data'!$K$2:$K$37000,"67*",'Accounting data'!$L$2:$L$37000,Y4)+SUMIFS('Accounting data'!$G$2:$G$37000,'Accounting data'!$I$2:$I$37000,"9*",'Accounting data'!$J$2:$J$37000,"34*",'Accounting data'!$K$2:$K$37000,"67*",'Accounting data'!$L$2:$L$37000,Y4)</f>
        <v>0</v>
      </c>
      <c r="Z1342" s="384">
        <f>SUMIFS('Accounting data'!$G$2:$G$37000,'Accounting data'!$I$2:$I$37000,"7*",'Accounting data'!$J$2:$J$37000,"34*",'Accounting data'!$K$2:$K$37000,"67*",'Accounting data'!$L$2:$L$37000,Z4)+SUMIFS('Accounting data'!$G$2:$G$37000,'Accounting data'!$I$2:$I$37000,"8*",'Accounting data'!$J$2:$J$37000,"34*",'Accounting data'!$K$2:$K$37000,"67*",'Accounting data'!$L$2:$L$37000,Z4)+SUMIFS('Accounting data'!$G$2:$G$37000,'Accounting data'!$I$2:$I$37000,"9*",'Accounting data'!$J$2:$J$37000,"34*",'Accounting data'!$K$2:$K$37000,"67*",'Accounting data'!$L$2:$L$37000,Z4)</f>
        <v>0</v>
      </c>
      <c r="AA1342" s="384">
        <f>SUMIFS('Accounting data'!$G$2:$G$37000,'Accounting data'!$I$2:$I$37000,"7*",'Accounting data'!$J$2:$J$37000,"34*",'Accounting data'!$K$2:$K$37000,"67*",'Accounting data'!$L$2:$L$37000,AA4)+SUMIFS('Accounting data'!$G$2:$G$37000,'Accounting data'!$I$2:$I$37000,"8*",'Accounting data'!$J$2:$J$37000,"34*",'Accounting data'!$K$2:$K$37000,"67*",'Accounting data'!$L$2:$L$37000,AA4)+SUMIFS('Accounting data'!$G$2:$G$37000,'Accounting data'!$I$2:$I$37000,"9*",'Accounting data'!$J$2:$J$37000,"34*",'Accounting data'!$K$2:$K$37000,"67*",'Accounting data'!$L$2:$L$37000,AA4)</f>
        <v>0</v>
      </c>
      <c r="AB1342" s="384">
        <f>SUMIFS('Accounting data'!$G$2:$G$37000,'Accounting data'!$I$2:$I$37000,"7*",'Accounting data'!$J$2:$J$37000,"34*",'Accounting data'!$K$2:$K$37000,"67*",'Accounting data'!$L$2:$L$37000,AB4)+SUMIFS('Accounting data'!$G$2:$G$37000,'Accounting data'!$I$2:$I$37000,"8*",'Accounting data'!$J$2:$J$37000,"34*",'Accounting data'!$K$2:$K$37000,"67*",'Accounting data'!$L$2:$L$37000,AB4)+SUMIFS('Accounting data'!$G$2:$G$37000,'Accounting data'!$I$2:$I$37000,"9*",'Accounting data'!$J$2:$J$37000,"34*",'Accounting data'!$K$2:$K$37000,"67*",'Accounting data'!$L$2:$L$37000,AB4)</f>
        <v>0</v>
      </c>
      <c r="AC1342" s="384">
        <f>SUMIFS('Accounting data'!$G$2:$G$37000,'Accounting data'!$I$2:$I$37000,"7*",'Accounting data'!$J$2:$J$37000,"34*",'Accounting data'!$K$2:$K$37000,"67*",'Accounting data'!$L$2:$L$37000,AC4)+SUMIFS('Accounting data'!$G$2:$G$37000,'Accounting data'!$I$2:$I$37000,"8*",'Accounting data'!$J$2:$J$37000,"34*",'Accounting data'!$K$2:$K$37000,"67*",'Accounting data'!$L$2:$L$37000,AC4)+SUMIFS('Accounting data'!$G$2:$G$37000,'Accounting data'!$I$2:$I$37000,"9*",'Accounting data'!$J$2:$J$37000,"34*",'Accounting data'!$K$2:$K$37000,"67*",'Accounting data'!$L$2:$L$37000,AC4)</f>
        <v>0</v>
      </c>
      <c r="AD1342" s="384">
        <f>SUMIFS('Accounting data'!$G$2:$G$37000,'Accounting data'!$I$2:$I$37000,"7*",'Accounting data'!$J$2:$J$37000,"34*",'Accounting data'!$K$2:$K$37000,"67*",'Accounting data'!$L$2:$L$37000,AD4)+SUMIFS('Accounting data'!$G$2:$G$37000,'Accounting data'!$I$2:$I$37000,"8*",'Accounting data'!$J$2:$J$37000,"34*",'Accounting data'!$K$2:$K$37000,"67*",'Accounting data'!$L$2:$L$37000,AD4)+SUMIFS('Accounting data'!$G$2:$G$37000,'Accounting data'!$I$2:$I$37000,"9*",'Accounting data'!$J$2:$J$37000,"34*",'Accounting data'!$K$2:$K$37000,"67*",'Accounting data'!$L$2:$L$37000,AD4)</f>
        <v>0</v>
      </c>
      <c r="AE1342" s="384">
        <f>SUMIFS('Accounting data'!$G$2:$G$37000,'Accounting data'!$I$2:$I$37000,"7*",'Accounting data'!$J$2:$J$37000,"34*",'Accounting data'!$K$2:$K$37000,"67*",'Accounting data'!$L$2:$L$37000,AE4)+SUMIFS('Accounting data'!$G$2:$G$37000,'Accounting data'!$I$2:$I$37000,"8*",'Accounting data'!$J$2:$J$37000,"34*",'Accounting data'!$K$2:$K$37000,"67*",'Accounting data'!$L$2:$L$37000,AE4)+SUMIFS('Accounting data'!$G$2:$G$37000,'Accounting data'!$I$2:$I$37000,"9*",'Accounting data'!$J$2:$J$37000,"34*",'Accounting data'!$K$2:$K$37000,"67*",'Accounting data'!$L$2:$L$37000,AE4)</f>
        <v>0</v>
      </c>
      <c r="AF1342" s="384">
        <f>SUMIFS('Accounting data'!$G$2:$G$37000,'Accounting data'!$I$2:$I$37000,"7*",'Accounting data'!$J$2:$J$37000,"34*",'Accounting data'!$K$2:$K$37000,"67*",'Accounting data'!$L$2:$L$37000,AF4)+SUMIFS('Accounting data'!$G$2:$G$37000,'Accounting data'!$I$2:$I$37000,"8*",'Accounting data'!$J$2:$J$37000,"34*",'Accounting data'!$K$2:$K$37000,"67*",'Accounting data'!$L$2:$L$37000,AF4)+SUMIFS('Accounting data'!$G$2:$G$37000,'Accounting data'!$I$2:$I$37000,"9*",'Accounting data'!$J$2:$J$37000,"34*",'Accounting data'!$K$2:$K$37000,"67*",'Accounting data'!$L$2:$L$37000,AF4)</f>
        <v>0</v>
      </c>
    </row>
    <row r="1343" spans="1:97">
      <c r="A1343" s="386" t="s">
        <v>288</v>
      </c>
      <c r="B1343" s="383" t="s">
        <v>80</v>
      </c>
      <c r="C1343" s="383">
        <v>3400</v>
      </c>
      <c r="D1343" s="383">
        <v>6000</v>
      </c>
      <c r="E1343" s="384">
        <f>SUMIFS('Accounting data'!$G$2:$G$37000,'Accounting data'!$H$2:$H$37000,"9999*",'Accounting data'!$I$2:$I$37000,"7*",'Accounting data'!$J$2:$J$37000,"34*",'Accounting data'!$K$2:$K$37000,"6*",'Accounting data'!$L$2:$L$37000,E4)+SUMIFS('Accounting data'!$G$2:$G$37000,'Accounting data'!$H$2:$H$37000,"9999*",'Accounting data'!$I$2:$I$37000,"8*",'Accounting data'!$J$2:$J$37000,"34*",'Accounting data'!$K$2:$K$37000,"6*",'Accounting data'!$L$2:$L$37000,E4)+SUMIFS('Accounting data'!$G$2:$G$37000,'Accounting data'!$H$2:$H$37000,"9999*",'Accounting data'!$I$2:$I$37000,"9*",'Accounting data'!$J$2:$J$37000,"34*",'Accounting data'!$K$2:$K$37000,"6*",'Accounting data'!$L$2:$L$37000,E4)</f>
        <v>0</v>
      </c>
      <c r="F1343" s="384">
        <f>SUMIFS('Accounting data'!$G$2:$G$37000,'Accounting data'!$H$2:$H$37000,"9999*",'Accounting data'!$I$2:$I$37000,"7*",'Accounting data'!$J$2:$J$37000,"34*",'Accounting data'!$K$2:$K$37000,"6*",'Accounting data'!$L$2:$L$37000,F4)+SUMIFS('Accounting data'!$G$2:$G$37000,'Accounting data'!$H$2:$H$37000,"9999*",'Accounting data'!$I$2:$I$37000,"8*",'Accounting data'!$J$2:$J$37000,"34*",'Accounting data'!$K$2:$K$37000,"6*",'Accounting data'!$L$2:$L$37000,F4)+SUMIFS('Accounting data'!$G$2:$G$37000,'Accounting data'!$H$2:$H$37000,"9999*",'Accounting data'!$I$2:$I$37000,"9*",'Accounting data'!$J$2:$J$37000,"34*",'Accounting data'!$K$2:$K$37000,"6*",'Accounting data'!$L$2:$L$37000,F4)</f>
        <v>0</v>
      </c>
      <c r="G1343" s="385"/>
      <c r="H1343" s="384">
        <f>SUMIFS('Accounting data'!$G$2:$G$37000,'Accounting data'!$H$2:$H$37000,"9999*",'Accounting data'!$I$2:$I$37000,"7*",'Accounting data'!$J$2:$J$37000,"34*",'Accounting data'!$K$2:$K$37000,"6*",'Accounting data'!$L$2:$L$37000,H4)+SUMIFS('Accounting data'!$G$2:$G$37000,'Accounting data'!$H$2:$H$37000,"9999*",'Accounting data'!$I$2:$I$37000,"8*",'Accounting data'!$J$2:$J$37000,"34*",'Accounting data'!$K$2:$K$37000,"6*",'Accounting data'!$L$2:$L$37000,H4)+SUMIFS('Accounting data'!$G$2:$G$37000,'Accounting data'!$H$2:$H$37000,"9999*",'Accounting data'!$I$2:$I$37000,"9*",'Accounting data'!$J$2:$J$37000,"34*",'Accounting data'!$K$2:$K$37000,"6*",'Accounting data'!$L$2:$L$37000,H4)</f>
        <v>0</v>
      </c>
      <c r="I1343" s="384">
        <f>SUMIFS('Accounting data'!$G$2:$G$37000,'Accounting data'!$H$2:$H$37000,"9999*",'Accounting data'!$I$2:$I$37000,"7*",'Accounting data'!$J$2:$J$37000,"34*",'Accounting data'!$K$2:$K$37000,"6*",'Accounting data'!$L$2:$L$37000,I4)+SUMIFS('Accounting data'!$G$2:$G$37000,'Accounting data'!$H$2:$H$37000,"9999*",'Accounting data'!$I$2:$I$37000,"8*",'Accounting data'!$J$2:$J$37000,"34*",'Accounting data'!$K$2:$K$37000,"6*",'Accounting data'!$L$2:$L$37000,I4)+SUMIFS('Accounting data'!$G$2:$G$37000,'Accounting data'!$H$2:$H$37000,"9999*",'Accounting data'!$I$2:$I$37000,"9*",'Accounting data'!$J$2:$J$37000,"34*",'Accounting data'!$K$2:$K$37000,"6*",'Accounting data'!$L$2:$L$37000,I4)</f>
        <v>0</v>
      </c>
      <c r="J1343" s="384">
        <f>SUMIFS('Accounting data'!$G$2:$G$37000,'Accounting data'!$H$2:$H$37000,"9999*",'Accounting data'!$I$2:$I$37000,"7*",'Accounting data'!$J$2:$J$37000,"34*",'Accounting data'!$K$2:$K$37000,"6*",'Accounting data'!$L$2:$L$37000,J4)+SUMIFS('Accounting data'!$G$2:$G$37000,'Accounting data'!$H$2:$H$37000,"9999*",'Accounting data'!$I$2:$I$37000,"8*",'Accounting data'!$J$2:$J$37000,"34*",'Accounting data'!$K$2:$K$37000,"6*",'Accounting data'!$L$2:$L$37000,J4)+SUMIFS('Accounting data'!$G$2:$G$37000,'Accounting data'!$H$2:$H$37000,"9999*",'Accounting data'!$I$2:$I$37000,"9*",'Accounting data'!$J$2:$J$37000,"34*",'Accounting data'!$K$2:$K$37000,"6*",'Accounting data'!$L$2:$L$37000,J4)</f>
        <v>0</v>
      </c>
      <c r="K1343" s="384">
        <f>SUMIFS('Accounting data'!$G$2:$G$37000,'Accounting data'!$H$2:$H$37000,"9999*",'Accounting data'!$I$2:$I$37000,"7*",'Accounting data'!$J$2:$J$37000,"34*",'Accounting data'!$K$2:$K$37000,"6*",'Accounting data'!$L$2:$L$37000,K4)+SUMIFS('Accounting data'!$G$2:$G$37000,'Accounting data'!$H$2:$H$37000,"9999*",'Accounting data'!$I$2:$I$37000,"8*",'Accounting data'!$J$2:$J$37000,"34*",'Accounting data'!$K$2:$K$37000,"6*",'Accounting data'!$L$2:$L$37000,K4)+SUMIFS('Accounting data'!$G$2:$G$37000,'Accounting data'!$H$2:$H$37000,"9999*",'Accounting data'!$I$2:$I$37000,"9*",'Accounting data'!$J$2:$J$37000,"34*",'Accounting data'!$K$2:$K$37000,"6*",'Accounting data'!$L$2:$L$37000,K4)</f>
        <v>0</v>
      </c>
      <c r="L1343" s="384">
        <f>SUMIFS('Accounting data'!$G$2:$G$37000,'Accounting data'!$H$2:$H$37000,"9999*",'Accounting data'!$I$2:$I$37000,"7*",'Accounting data'!$J$2:$J$37000,"34*",'Accounting data'!$K$2:$K$37000,"6*",'Accounting data'!$L$2:$L$37000,L4)+SUMIFS('Accounting data'!$G$2:$G$37000,'Accounting data'!$H$2:$H$37000,"9999*",'Accounting data'!$I$2:$I$37000,"8*",'Accounting data'!$J$2:$J$37000,"34*",'Accounting data'!$K$2:$K$37000,"6*",'Accounting data'!$L$2:$L$37000,L4)+SUMIFS('Accounting data'!$G$2:$G$37000,'Accounting data'!$H$2:$H$37000,"9999*",'Accounting data'!$I$2:$I$37000,"9*",'Accounting data'!$J$2:$J$37000,"34*",'Accounting data'!$K$2:$K$37000,"6*",'Accounting data'!$L$2:$L$37000,L4)</f>
        <v>0</v>
      </c>
      <c r="M1343" s="384">
        <f>SUMIFS('Accounting data'!$G$2:$G$37000,'Accounting data'!$H$2:$H$37000,"9999*",'Accounting data'!$I$2:$I$37000,"7*",'Accounting data'!$J$2:$J$37000,"34*",'Accounting data'!$K$2:$K$37000,"6*",'Accounting data'!$L$2:$L$37000,M4)+SUMIFS('Accounting data'!$G$2:$G$37000,'Accounting data'!$H$2:$H$37000,"9999*",'Accounting data'!$I$2:$I$37000,"8*",'Accounting data'!$J$2:$J$37000,"34*",'Accounting data'!$K$2:$K$37000,"6*",'Accounting data'!$L$2:$L$37000,M4)+SUMIFS('Accounting data'!$G$2:$G$37000,'Accounting data'!$H$2:$H$37000,"9999*",'Accounting data'!$I$2:$I$37000,"9*",'Accounting data'!$J$2:$J$37000,"34*",'Accounting data'!$K$2:$K$37000,"6*",'Accounting data'!$L$2:$L$37000,M4)</f>
        <v>0</v>
      </c>
      <c r="N1343" s="384">
        <f>SUMIFS('Accounting data'!$G$2:$G$37000,'Accounting data'!$H$2:$H$37000,"9999*",'Accounting data'!$I$2:$I$37000,"7*",'Accounting data'!$J$2:$J$37000,"34*",'Accounting data'!$K$2:$K$37000,"6*",'Accounting data'!$L$2:$L$37000,N4)+SUMIFS('Accounting data'!$G$2:$G$37000,'Accounting data'!$H$2:$H$37000,"9999*",'Accounting data'!$I$2:$I$37000,"8*",'Accounting data'!$J$2:$J$37000,"34*",'Accounting data'!$K$2:$K$37000,"6*",'Accounting data'!$L$2:$L$37000,N4)+SUMIFS('Accounting data'!$G$2:$G$37000,'Accounting data'!$H$2:$H$37000,"9999*",'Accounting data'!$I$2:$I$37000,"9*",'Accounting data'!$J$2:$J$37000,"34*",'Accounting data'!$K$2:$K$37000,"6*",'Accounting data'!$L$2:$L$37000,N4)</f>
        <v>0</v>
      </c>
      <c r="O1343" s="384">
        <f>SUMIFS('Accounting data'!$G$2:$G$37000,'Accounting data'!$H$2:$H$37000,"9999*",'Accounting data'!$I$2:$I$37000,"7*",'Accounting data'!$J$2:$J$37000,"34*",'Accounting data'!$K$2:$K$37000,"6*",'Accounting data'!$L$2:$L$37000,O4)+SUMIFS('Accounting data'!$G$2:$G$37000,'Accounting data'!$H$2:$H$37000,"9999*",'Accounting data'!$I$2:$I$37000,"8*",'Accounting data'!$J$2:$J$37000,"34*",'Accounting data'!$K$2:$K$37000,"6*",'Accounting data'!$L$2:$L$37000,O4)+SUMIFS('Accounting data'!$G$2:$G$37000,'Accounting data'!$H$2:$H$37000,"9999*",'Accounting data'!$I$2:$I$37000,"9*",'Accounting data'!$J$2:$J$37000,"34*",'Accounting data'!$K$2:$K$37000,"6*",'Accounting data'!$L$2:$L$37000,O4)</f>
        <v>0</v>
      </c>
      <c r="P1343" s="384">
        <f>SUMIFS('Accounting data'!$G$2:$G$37000,'Accounting data'!$H$2:$H$37000,"9999*",'Accounting data'!$I$2:$I$37000,"7*",'Accounting data'!$J$2:$J$37000,"34*",'Accounting data'!$K$2:$K$37000,"6*",'Accounting data'!$L$2:$L$37000,P4)+SUMIFS('Accounting data'!$G$2:$G$37000,'Accounting data'!$H$2:$H$37000,"9999*",'Accounting data'!$I$2:$I$37000,"8*",'Accounting data'!$J$2:$J$37000,"34*",'Accounting data'!$K$2:$K$37000,"6*",'Accounting data'!$L$2:$L$37000,P4)+SUMIFS('Accounting data'!$G$2:$G$37000,'Accounting data'!$H$2:$H$37000,"9999*",'Accounting data'!$I$2:$I$37000,"9*",'Accounting data'!$J$2:$J$37000,"34*",'Accounting data'!$K$2:$K$37000,"6*",'Accounting data'!$L$2:$L$37000,P4)</f>
        <v>0</v>
      </c>
      <c r="Q1343" s="384">
        <f>SUMIFS('Accounting data'!$G$2:$G$37000,'Accounting data'!$H$2:$H$37000,"9999*",'Accounting data'!$I$2:$I$37000,"7*",'Accounting data'!$J$2:$J$37000,"34*",'Accounting data'!$K$2:$K$37000,"6*",'Accounting data'!$L$2:$L$37000,Q4)+SUMIFS('Accounting data'!$G$2:$G$37000,'Accounting data'!$H$2:$H$37000,"9999*",'Accounting data'!$I$2:$I$37000,"8*",'Accounting data'!$J$2:$J$37000,"34*",'Accounting data'!$K$2:$K$37000,"6*",'Accounting data'!$L$2:$L$37000,Q4)+SUMIFS('Accounting data'!$G$2:$G$37000,'Accounting data'!$H$2:$H$37000,"9999*",'Accounting data'!$I$2:$I$37000,"9*",'Accounting data'!$J$2:$J$37000,"34*",'Accounting data'!$K$2:$K$37000,"6*",'Accounting data'!$L$2:$L$37000,Q4)</f>
        <v>0</v>
      </c>
      <c r="R1343" s="384">
        <f>SUMIFS('Accounting data'!$G$2:$G$37000,'Accounting data'!$H$2:$H$37000,"9999*",'Accounting data'!$I$2:$I$37000,"7*",'Accounting data'!$J$2:$J$37000,"34*",'Accounting data'!$K$2:$K$37000,"6*",'Accounting data'!$L$2:$L$37000,R4)+SUMIFS('Accounting data'!$G$2:$G$37000,'Accounting data'!$H$2:$H$37000,"9999*",'Accounting data'!$I$2:$I$37000,"8*",'Accounting data'!$J$2:$J$37000,"34*",'Accounting data'!$K$2:$K$37000,"6*",'Accounting data'!$L$2:$L$37000,R4)+SUMIFS('Accounting data'!$G$2:$G$37000,'Accounting data'!$H$2:$H$37000,"9999*",'Accounting data'!$I$2:$I$37000,"9*",'Accounting data'!$J$2:$J$37000,"34*",'Accounting data'!$K$2:$K$37000,"6*",'Accounting data'!$L$2:$L$37000,R4)</f>
        <v>0</v>
      </c>
      <c r="S1343" s="384">
        <f>SUMIFS('Accounting data'!$G$2:$G$37000,'Accounting data'!$H$2:$H$37000,"9999*",'Accounting data'!$I$2:$I$37000,"7*",'Accounting data'!$J$2:$J$37000,"34*",'Accounting data'!$K$2:$K$37000,"6*",'Accounting data'!$L$2:$L$37000,S4)+SUMIFS('Accounting data'!$G$2:$G$37000,'Accounting data'!$H$2:$H$37000,"9999*",'Accounting data'!$I$2:$I$37000,"8*",'Accounting data'!$J$2:$J$37000,"34*",'Accounting data'!$K$2:$K$37000,"6*",'Accounting data'!$L$2:$L$37000,S4)+SUMIFS('Accounting data'!$G$2:$G$37000,'Accounting data'!$H$2:$H$37000,"9999*",'Accounting data'!$I$2:$I$37000,"9*",'Accounting data'!$J$2:$J$37000,"34*",'Accounting data'!$K$2:$K$37000,"6*",'Accounting data'!$L$2:$L$37000,S4)</f>
        <v>0</v>
      </c>
      <c r="T1343" s="384">
        <f>SUMIFS('Accounting data'!$G$2:$G$37000,'Accounting data'!$H$2:$H$37000,"9999*",'Accounting data'!$I$2:$I$37000,"7*",'Accounting data'!$J$2:$J$37000,"34*",'Accounting data'!$K$2:$K$37000,"6*",'Accounting data'!$L$2:$L$37000,T4)+SUMIFS('Accounting data'!$G$2:$G$37000,'Accounting data'!$H$2:$H$37000,"9999*",'Accounting data'!$I$2:$I$37000,"8*",'Accounting data'!$J$2:$J$37000,"34*",'Accounting data'!$K$2:$K$37000,"6*",'Accounting data'!$L$2:$L$37000,T4)+SUMIFS('Accounting data'!$G$2:$G$37000,'Accounting data'!$H$2:$H$37000,"9999*",'Accounting data'!$I$2:$I$37000,"9*",'Accounting data'!$J$2:$J$37000,"34*",'Accounting data'!$K$2:$K$37000,"6*",'Accounting data'!$L$2:$L$37000,T4)</f>
        <v>0</v>
      </c>
      <c r="U1343" s="384">
        <f>SUMIFS('Accounting data'!$G$2:$G$37000,'Accounting data'!$H$2:$H$37000,"9999*",'Accounting data'!$I$2:$I$37000,"7*",'Accounting data'!$J$2:$J$37000,"34*",'Accounting data'!$K$2:$K$37000,"6*",'Accounting data'!$L$2:$L$37000,U4)+SUMIFS('Accounting data'!$G$2:$G$37000,'Accounting data'!$H$2:$H$37000,"9999*",'Accounting data'!$I$2:$I$37000,"8*",'Accounting data'!$J$2:$J$37000,"34*",'Accounting data'!$K$2:$K$37000,"6*",'Accounting data'!$L$2:$L$37000,U4)+SUMIFS('Accounting data'!$G$2:$G$37000,'Accounting data'!$H$2:$H$37000,"9999*",'Accounting data'!$I$2:$I$37000,"9*",'Accounting data'!$J$2:$J$37000,"34*",'Accounting data'!$K$2:$K$37000,"6*",'Accounting data'!$L$2:$L$37000,U4)</f>
        <v>0</v>
      </c>
      <c r="V1343" s="384">
        <f>SUMIFS('Accounting data'!$G$2:$G$37000,'Accounting data'!$H$2:$H$37000,"9999*",'Accounting data'!$I$2:$I$37000,"7*",'Accounting data'!$J$2:$J$37000,"34*",'Accounting data'!$K$2:$K$37000,"6*",'Accounting data'!$L$2:$L$37000,V4)+SUMIFS('Accounting data'!$G$2:$G$37000,'Accounting data'!$H$2:$H$37000,"9999*",'Accounting data'!$I$2:$I$37000,"8*",'Accounting data'!$J$2:$J$37000,"34*",'Accounting data'!$K$2:$K$37000,"6*",'Accounting data'!$L$2:$L$37000,V4)+SUMIFS('Accounting data'!$G$2:$G$37000,'Accounting data'!$H$2:$H$37000,"9999*",'Accounting data'!$I$2:$I$37000,"9*",'Accounting data'!$J$2:$J$37000,"34*",'Accounting data'!$K$2:$K$37000,"6*",'Accounting data'!$L$2:$L$37000,V4)</f>
        <v>0</v>
      </c>
      <c r="W1343" s="384">
        <f>SUMIFS('Accounting data'!$G$2:$G$37000,'Accounting data'!$H$2:$H$37000,"9999*",'Accounting data'!$I$2:$I$37000,"7*",'Accounting data'!$J$2:$J$37000,"34*",'Accounting data'!$K$2:$K$37000,"6*",'Accounting data'!$L$2:$L$37000,W4)+SUMIFS('Accounting data'!$G$2:$G$37000,'Accounting data'!$H$2:$H$37000,"9999*",'Accounting data'!$I$2:$I$37000,"8*",'Accounting data'!$J$2:$J$37000,"34*",'Accounting data'!$K$2:$K$37000,"6*",'Accounting data'!$L$2:$L$37000,W4)+SUMIFS('Accounting data'!$G$2:$G$37000,'Accounting data'!$H$2:$H$37000,"9999*",'Accounting data'!$I$2:$I$37000,"9*",'Accounting data'!$J$2:$J$37000,"34*",'Accounting data'!$K$2:$K$37000,"6*",'Accounting data'!$L$2:$L$37000,W4)</f>
        <v>0</v>
      </c>
      <c r="X1343" s="384">
        <f>SUMIFS('Accounting data'!$G$2:$G$37000,'Accounting data'!$H$2:$H$37000,"9999*",'Accounting data'!$I$2:$I$37000,"7*",'Accounting data'!$J$2:$J$37000,"34*",'Accounting data'!$K$2:$K$37000,"6*",'Accounting data'!$L$2:$L$37000,X4)+SUMIFS('Accounting data'!$G$2:$G$37000,'Accounting data'!$H$2:$H$37000,"9999*",'Accounting data'!$I$2:$I$37000,"8*",'Accounting data'!$J$2:$J$37000,"34*",'Accounting data'!$K$2:$K$37000,"6*",'Accounting data'!$L$2:$L$37000,X4)+SUMIFS('Accounting data'!$G$2:$G$37000,'Accounting data'!$H$2:$H$37000,"9999*",'Accounting data'!$I$2:$I$37000,"9*",'Accounting data'!$J$2:$J$37000,"34*",'Accounting data'!$K$2:$K$37000,"6*",'Accounting data'!$L$2:$L$37000,X4)</f>
        <v>0</v>
      </c>
      <c r="Y1343" s="384">
        <f>SUMIFS('Accounting data'!$G$2:$G$37000,'Accounting data'!$H$2:$H$37000,"9999*",'Accounting data'!$I$2:$I$37000,"7*",'Accounting data'!$J$2:$J$37000,"34*",'Accounting data'!$K$2:$K$37000,"6*",'Accounting data'!$L$2:$L$37000,Y4)+SUMIFS('Accounting data'!$G$2:$G$37000,'Accounting data'!$H$2:$H$37000,"9999*",'Accounting data'!$I$2:$I$37000,"8*",'Accounting data'!$J$2:$J$37000,"34*",'Accounting data'!$K$2:$K$37000,"6*",'Accounting data'!$L$2:$L$37000,Y4)+SUMIFS('Accounting data'!$G$2:$G$37000,'Accounting data'!$H$2:$H$37000,"9999*",'Accounting data'!$I$2:$I$37000,"9*",'Accounting data'!$J$2:$J$37000,"34*",'Accounting data'!$K$2:$K$37000,"6*",'Accounting data'!$L$2:$L$37000,Y4)</f>
        <v>0</v>
      </c>
      <c r="Z1343" s="384">
        <f>SUMIFS('Accounting data'!$G$2:$G$37000,'Accounting data'!$H$2:$H$37000,"9999*",'Accounting data'!$I$2:$I$37000,"7*",'Accounting data'!$J$2:$J$37000,"34*",'Accounting data'!$K$2:$K$37000,"6*",'Accounting data'!$L$2:$L$37000,Z4)+SUMIFS('Accounting data'!$G$2:$G$37000,'Accounting data'!$H$2:$H$37000,"9999*",'Accounting data'!$I$2:$I$37000,"8*",'Accounting data'!$J$2:$J$37000,"34*",'Accounting data'!$K$2:$K$37000,"6*",'Accounting data'!$L$2:$L$37000,Z4)+SUMIFS('Accounting data'!$G$2:$G$37000,'Accounting data'!$H$2:$H$37000,"9999*",'Accounting data'!$I$2:$I$37000,"9*",'Accounting data'!$J$2:$J$37000,"34*",'Accounting data'!$K$2:$K$37000,"6*",'Accounting data'!$L$2:$L$37000,Z4)</f>
        <v>0</v>
      </c>
      <c r="AA1343" s="384">
        <f>SUMIFS('Accounting data'!$G$2:$G$37000,'Accounting data'!$H$2:$H$37000,"9999*",'Accounting data'!$I$2:$I$37000,"7*",'Accounting data'!$J$2:$J$37000,"34*",'Accounting data'!$K$2:$K$37000,"6*",'Accounting data'!$L$2:$L$37000,AA4)+SUMIFS('Accounting data'!$G$2:$G$37000,'Accounting data'!$H$2:$H$37000,"9999*",'Accounting data'!$I$2:$I$37000,"8*",'Accounting data'!$J$2:$J$37000,"34*",'Accounting data'!$K$2:$K$37000,"6*",'Accounting data'!$L$2:$L$37000,AA4)+SUMIFS('Accounting data'!$G$2:$G$37000,'Accounting data'!$H$2:$H$37000,"9999*",'Accounting data'!$I$2:$I$37000,"9*",'Accounting data'!$J$2:$J$37000,"34*",'Accounting data'!$K$2:$K$37000,"6*",'Accounting data'!$L$2:$L$37000,AA4)</f>
        <v>0</v>
      </c>
      <c r="AB1343" s="384">
        <f>SUMIFS('Accounting data'!$G$2:$G$37000,'Accounting data'!$H$2:$H$37000,"9999*",'Accounting data'!$I$2:$I$37000,"7*",'Accounting data'!$J$2:$J$37000,"34*",'Accounting data'!$K$2:$K$37000,"6*",'Accounting data'!$L$2:$L$37000,AB4)+SUMIFS('Accounting data'!$G$2:$G$37000,'Accounting data'!$H$2:$H$37000,"9999*",'Accounting data'!$I$2:$I$37000,"8*",'Accounting data'!$J$2:$J$37000,"34*",'Accounting data'!$K$2:$K$37000,"6*",'Accounting data'!$L$2:$L$37000,AB4)+SUMIFS('Accounting data'!$G$2:$G$37000,'Accounting data'!$H$2:$H$37000,"9999*",'Accounting data'!$I$2:$I$37000,"9*",'Accounting data'!$J$2:$J$37000,"34*",'Accounting data'!$K$2:$K$37000,"6*",'Accounting data'!$L$2:$L$37000,AB4)</f>
        <v>0</v>
      </c>
      <c r="AC1343" s="384">
        <f>SUMIFS('Accounting data'!$G$2:$G$37000,'Accounting data'!$H$2:$H$37000,"9999*",'Accounting data'!$I$2:$I$37000,"7*",'Accounting data'!$J$2:$J$37000,"34*",'Accounting data'!$K$2:$K$37000,"6*",'Accounting data'!$L$2:$L$37000,AC4)+SUMIFS('Accounting data'!$G$2:$G$37000,'Accounting data'!$H$2:$H$37000,"9999*",'Accounting data'!$I$2:$I$37000,"8*",'Accounting data'!$J$2:$J$37000,"34*",'Accounting data'!$K$2:$K$37000,"6*",'Accounting data'!$L$2:$L$37000,AC4)+SUMIFS('Accounting data'!$G$2:$G$37000,'Accounting data'!$H$2:$H$37000,"9999*",'Accounting data'!$I$2:$I$37000,"9*",'Accounting data'!$J$2:$J$37000,"34*",'Accounting data'!$K$2:$K$37000,"6*",'Accounting data'!$L$2:$L$37000,AC4)</f>
        <v>0</v>
      </c>
      <c r="AD1343" s="384">
        <f>SUMIFS('Accounting data'!$G$2:$G$37000,'Accounting data'!$H$2:$H$37000,"9999*",'Accounting data'!$I$2:$I$37000,"7*",'Accounting data'!$J$2:$J$37000,"34*",'Accounting data'!$K$2:$K$37000,"6*",'Accounting data'!$L$2:$L$37000,AD4)+SUMIFS('Accounting data'!$G$2:$G$37000,'Accounting data'!$H$2:$H$37000,"9999*",'Accounting data'!$I$2:$I$37000,"8*",'Accounting data'!$J$2:$J$37000,"34*",'Accounting data'!$K$2:$K$37000,"6*",'Accounting data'!$L$2:$L$37000,AD4)+SUMIFS('Accounting data'!$G$2:$G$37000,'Accounting data'!$H$2:$H$37000,"9999*",'Accounting data'!$I$2:$I$37000,"9*",'Accounting data'!$J$2:$J$37000,"34*",'Accounting data'!$K$2:$K$37000,"6*",'Accounting data'!$L$2:$L$37000,AD4)</f>
        <v>0</v>
      </c>
      <c r="AE1343" s="384">
        <f>SUMIFS('Accounting data'!$G$2:$G$37000,'Accounting data'!$H$2:$H$37000,"9999*",'Accounting data'!$I$2:$I$37000,"7*",'Accounting data'!$J$2:$J$37000,"34*",'Accounting data'!$K$2:$K$37000,"6*",'Accounting data'!$L$2:$L$37000,AE4)+SUMIFS('Accounting data'!$G$2:$G$37000,'Accounting data'!$H$2:$H$37000,"9999*",'Accounting data'!$I$2:$I$37000,"8*",'Accounting data'!$J$2:$J$37000,"34*",'Accounting data'!$K$2:$K$37000,"6*",'Accounting data'!$L$2:$L$37000,AE4)+SUMIFS('Accounting data'!$G$2:$G$37000,'Accounting data'!$H$2:$H$37000,"9999*",'Accounting data'!$I$2:$I$37000,"9*",'Accounting data'!$J$2:$J$37000,"34*",'Accounting data'!$K$2:$K$37000,"6*",'Accounting data'!$L$2:$L$37000,AE4)</f>
        <v>0</v>
      </c>
      <c r="AF1343" s="384">
        <f>SUMIFS('Accounting data'!$G$2:$G$37000,'Accounting data'!$H$2:$H$37000,"9999*",'Accounting data'!$I$2:$I$37000,"7*",'Accounting data'!$J$2:$J$37000,"34*",'Accounting data'!$K$2:$K$37000,"6*",'Accounting data'!$L$2:$L$37000,AF4)+SUMIFS('Accounting data'!$G$2:$G$37000,'Accounting data'!$H$2:$H$37000,"9999*",'Accounting data'!$I$2:$I$37000,"8*",'Accounting data'!$J$2:$J$37000,"34*",'Accounting data'!$K$2:$K$37000,"6*",'Accounting data'!$L$2:$L$37000,AF4)+SUMIFS('Accounting data'!$G$2:$G$37000,'Accounting data'!$H$2:$H$37000,"9999*",'Accounting data'!$I$2:$I$37000,"9*",'Accounting data'!$J$2:$J$37000,"34*",'Accounting data'!$K$2:$K$37000,"6*",'Accounting data'!$L$2:$L$37000,AF4)</f>
        <v>0</v>
      </c>
    </row>
    <row r="1345" spans="1:32">
      <c r="A1345" s="386" t="s">
        <v>288</v>
      </c>
      <c r="B1345" s="383" t="s">
        <v>80</v>
      </c>
      <c r="C1345" s="383">
        <v>3400</v>
      </c>
      <c r="D1345" s="383">
        <v>6900</v>
      </c>
      <c r="E1345" s="384">
        <f>SUMIFS('Accounting data'!$G$2:$G$37000,'Accounting data'!$H$2:$H$37000,"9999*",'Accounting data'!$I$2:$I$37000,"7*",'Accounting data'!$J$2:$J$37000,"34*",'Accounting data'!$K$2:$K$37000,"69*",'Accounting data'!$L$2:$L$37000,E4)+SUMIFS('Accounting data'!$G$2:$G$37000,'Accounting data'!$H$2:$H$37000,"9999*",'Accounting data'!$I$2:$I$37000,"8*",'Accounting data'!$J$2:$J$37000,"34*",'Accounting data'!$K$2:$K$37000,"69*",'Accounting data'!$L$2:$L$37000,E4)+SUMIFS('Accounting data'!$G$2:$G$37000,'Accounting data'!$H$2:$H$37000,"9999*",'Accounting data'!$I$2:$I$37000,"9*",'Accounting data'!$J$2:$J$37000,"34*",'Accounting data'!$K$2:$K$37000,"69*",'Accounting data'!$L$2:$L$37000,E4)</f>
        <v>0</v>
      </c>
      <c r="F1345" s="384">
        <f>SUMIFS('Accounting data'!$G$2:$G$37000,'Accounting data'!$H$2:$H$37000,"9999*",'Accounting data'!$I$2:$I$37000,"7*",'Accounting data'!$J$2:$J$37000,"34*",'Accounting data'!$K$2:$K$37000,"69*",'Accounting data'!$L$2:$L$37000,F4)+SUMIFS('Accounting data'!$G$2:$G$37000,'Accounting data'!$H$2:$H$37000,"9999*",'Accounting data'!$I$2:$I$37000,"8*",'Accounting data'!$J$2:$J$37000,"34*",'Accounting data'!$K$2:$K$37000,"69*",'Accounting data'!$L$2:$L$37000,F4)+SUMIFS('Accounting data'!$G$2:$G$37000,'Accounting data'!$H$2:$H$37000,"9999*",'Accounting data'!$I$2:$I$37000,"9*",'Accounting data'!$J$2:$J$37000,"34*",'Accounting data'!$K$2:$K$37000,"69*",'Accounting data'!$L$2:$L$37000,F4)</f>
        <v>0</v>
      </c>
      <c r="G1345" s="385"/>
      <c r="H1345" s="384">
        <f>SUMIFS('Accounting data'!$G$2:$G$37000,'Accounting data'!$H$2:$H$37000,"9999*",'Accounting data'!$I$2:$I$37000,"7*",'Accounting data'!$J$2:$J$37000,"34*",'Accounting data'!$K$2:$K$37000,"69*",'Accounting data'!$L$2:$L$37000,H4)+SUMIFS('Accounting data'!$G$2:$G$37000,'Accounting data'!$H$2:$H$37000,"9999*",'Accounting data'!$I$2:$I$37000,"8*",'Accounting data'!$J$2:$J$37000,"34*",'Accounting data'!$K$2:$K$37000,"69*",'Accounting data'!$L$2:$L$37000,H4)+SUMIFS('Accounting data'!$G$2:$G$37000,'Accounting data'!$H$2:$H$37000,"9999*",'Accounting data'!$I$2:$I$37000,"9*",'Accounting data'!$J$2:$J$37000,"34*",'Accounting data'!$K$2:$K$37000,"69*",'Accounting data'!$L$2:$L$37000,H4)</f>
        <v>0</v>
      </c>
      <c r="I1345" s="384">
        <f>SUMIFS('Accounting data'!$G$2:$G$37000,'Accounting data'!$H$2:$H$37000,"9999*",'Accounting data'!$I$2:$I$37000,"7*",'Accounting data'!$J$2:$J$37000,"34*",'Accounting data'!$K$2:$K$37000,"69*",'Accounting data'!$L$2:$L$37000,I4)+SUMIFS('Accounting data'!$G$2:$G$37000,'Accounting data'!$H$2:$H$37000,"9999*",'Accounting data'!$I$2:$I$37000,"8*",'Accounting data'!$J$2:$J$37000,"34*",'Accounting data'!$K$2:$K$37000,"69*",'Accounting data'!$L$2:$L$37000,I4)+SUMIFS('Accounting data'!$G$2:$G$37000,'Accounting data'!$H$2:$H$37000,"9999*",'Accounting data'!$I$2:$I$37000,"9*",'Accounting data'!$J$2:$J$37000,"34*",'Accounting data'!$K$2:$K$37000,"69*",'Accounting data'!$L$2:$L$37000,I4)</f>
        <v>0</v>
      </c>
      <c r="J1345" s="384">
        <f>SUMIFS('Accounting data'!$G$2:$G$37000,'Accounting data'!$H$2:$H$37000,"9999*",'Accounting data'!$I$2:$I$37000,"7*",'Accounting data'!$J$2:$J$37000,"34*",'Accounting data'!$K$2:$K$37000,"69*",'Accounting data'!$L$2:$L$37000,J4)+SUMIFS('Accounting data'!$G$2:$G$37000,'Accounting data'!$H$2:$H$37000,"9999*",'Accounting data'!$I$2:$I$37000,"8*",'Accounting data'!$J$2:$J$37000,"34*",'Accounting data'!$K$2:$K$37000,"69*",'Accounting data'!$L$2:$L$37000,J4)+SUMIFS('Accounting data'!$G$2:$G$37000,'Accounting data'!$H$2:$H$37000,"9999*",'Accounting data'!$I$2:$I$37000,"9*",'Accounting data'!$J$2:$J$37000,"34*",'Accounting data'!$K$2:$K$37000,"69*",'Accounting data'!$L$2:$L$37000,J4)</f>
        <v>0</v>
      </c>
      <c r="K1345" s="384">
        <f>SUMIFS('Accounting data'!$G$2:$G$37000,'Accounting data'!$H$2:$H$37000,"9999*",'Accounting data'!$I$2:$I$37000,"7*",'Accounting data'!$J$2:$J$37000,"34*",'Accounting data'!$K$2:$K$37000,"69*",'Accounting data'!$L$2:$L$37000,K4)+SUMIFS('Accounting data'!$G$2:$G$37000,'Accounting data'!$H$2:$H$37000,"9999*",'Accounting data'!$I$2:$I$37000,"8*",'Accounting data'!$J$2:$J$37000,"34*",'Accounting data'!$K$2:$K$37000,"69*",'Accounting data'!$L$2:$L$37000,K4)+SUMIFS('Accounting data'!$G$2:$G$37000,'Accounting data'!$H$2:$H$37000,"9999*",'Accounting data'!$I$2:$I$37000,"9*",'Accounting data'!$J$2:$J$37000,"34*",'Accounting data'!$K$2:$K$37000,"69*",'Accounting data'!$L$2:$L$37000,K4)</f>
        <v>0</v>
      </c>
      <c r="L1345" s="384">
        <f>SUMIFS('Accounting data'!$G$2:$G$37000,'Accounting data'!$H$2:$H$37000,"9999*",'Accounting data'!$I$2:$I$37000,"7*",'Accounting data'!$J$2:$J$37000,"34*",'Accounting data'!$K$2:$K$37000,"69*",'Accounting data'!$L$2:$L$37000,L4)+SUMIFS('Accounting data'!$G$2:$G$37000,'Accounting data'!$H$2:$H$37000,"9999*",'Accounting data'!$I$2:$I$37000,"8*",'Accounting data'!$J$2:$J$37000,"34*",'Accounting data'!$K$2:$K$37000,"69*",'Accounting data'!$L$2:$L$37000,L4)+SUMIFS('Accounting data'!$G$2:$G$37000,'Accounting data'!$H$2:$H$37000,"9999*",'Accounting data'!$I$2:$I$37000,"9*",'Accounting data'!$J$2:$J$37000,"34*",'Accounting data'!$K$2:$K$37000,"69*",'Accounting data'!$L$2:$L$37000,L4)</f>
        <v>0</v>
      </c>
      <c r="M1345" s="384">
        <f>SUMIFS('Accounting data'!$G$2:$G$37000,'Accounting data'!$H$2:$H$37000,"9999*",'Accounting data'!$I$2:$I$37000,"7*",'Accounting data'!$J$2:$J$37000,"34*",'Accounting data'!$K$2:$K$37000,"69*",'Accounting data'!$L$2:$L$37000,M4)+SUMIFS('Accounting data'!$G$2:$G$37000,'Accounting data'!$H$2:$H$37000,"9999*",'Accounting data'!$I$2:$I$37000,"8*",'Accounting data'!$J$2:$J$37000,"34*",'Accounting data'!$K$2:$K$37000,"69*",'Accounting data'!$L$2:$L$37000,M4)+SUMIFS('Accounting data'!$G$2:$G$37000,'Accounting data'!$H$2:$H$37000,"9999*",'Accounting data'!$I$2:$I$37000,"9*",'Accounting data'!$J$2:$J$37000,"34*",'Accounting data'!$K$2:$K$37000,"69*",'Accounting data'!$L$2:$L$37000,M4)</f>
        <v>0</v>
      </c>
      <c r="N1345" s="384">
        <f>SUMIFS('Accounting data'!$G$2:$G$37000,'Accounting data'!$H$2:$H$37000,"9999*",'Accounting data'!$I$2:$I$37000,"7*",'Accounting data'!$J$2:$J$37000,"34*",'Accounting data'!$K$2:$K$37000,"69*",'Accounting data'!$L$2:$L$37000,N4)+SUMIFS('Accounting data'!$G$2:$G$37000,'Accounting data'!$H$2:$H$37000,"9999*",'Accounting data'!$I$2:$I$37000,"8*",'Accounting data'!$J$2:$J$37000,"34*",'Accounting data'!$K$2:$K$37000,"69*",'Accounting data'!$L$2:$L$37000,N4)+SUMIFS('Accounting data'!$G$2:$G$37000,'Accounting data'!$H$2:$H$37000,"9999*",'Accounting data'!$I$2:$I$37000,"9*",'Accounting data'!$J$2:$J$37000,"34*",'Accounting data'!$K$2:$K$37000,"69*",'Accounting data'!$L$2:$L$37000,N4)</f>
        <v>0</v>
      </c>
      <c r="O1345" s="384">
        <f>SUMIFS('Accounting data'!$G$2:$G$37000,'Accounting data'!$H$2:$H$37000,"9999*",'Accounting data'!$I$2:$I$37000,"7*",'Accounting data'!$J$2:$J$37000,"34*",'Accounting data'!$K$2:$K$37000,"69*",'Accounting data'!$L$2:$L$37000,O4)+SUMIFS('Accounting data'!$G$2:$G$37000,'Accounting data'!$H$2:$H$37000,"9999*",'Accounting data'!$I$2:$I$37000,"8*",'Accounting data'!$J$2:$J$37000,"34*",'Accounting data'!$K$2:$K$37000,"69*",'Accounting data'!$L$2:$L$37000,O4)+SUMIFS('Accounting data'!$G$2:$G$37000,'Accounting data'!$H$2:$H$37000,"9999*",'Accounting data'!$I$2:$I$37000,"9*",'Accounting data'!$J$2:$J$37000,"34*",'Accounting data'!$K$2:$K$37000,"69*",'Accounting data'!$L$2:$L$37000,O4)</f>
        <v>0</v>
      </c>
      <c r="P1345" s="384">
        <f>SUMIFS('Accounting data'!$G$2:$G$37000,'Accounting data'!$H$2:$H$37000,"9999*",'Accounting data'!$I$2:$I$37000,"7*",'Accounting data'!$J$2:$J$37000,"34*",'Accounting data'!$K$2:$K$37000,"69*",'Accounting data'!$L$2:$L$37000,P4)+SUMIFS('Accounting data'!$G$2:$G$37000,'Accounting data'!$H$2:$H$37000,"9999*",'Accounting data'!$I$2:$I$37000,"8*",'Accounting data'!$J$2:$J$37000,"34*",'Accounting data'!$K$2:$K$37000,"69*",'Accounting data'!$L$2:$L$37000,P4)+SUMIFS('Accounting data'!$G$2:$G$37000,'Accounting data'!$H$2:$H$37000,"9999*",'Accounting data'!$I$2:$I$37000,"9*",'Accounting data'!$J$2:$J$37000,"34*",'Accounting data'!$K$2:$K$37000,"69*",'Accounting data'!$L$2:$L$37000,P4)</f>
        <v>0</v>
      </c>
      <c r="Q1345" s="384">
        <f>SUMIFS('Accounting data'!$G$2:$G$37000,'Accounting data'!$H$2:$H$37000,"9999*",'Accounting data'!$I$2:$I$37000,"7*",'Accounting data'!$J$2:$J$37000,"34*",'Accounting data'!$K$2:$K$37000,"69*",'Accounting data'!$L$2:$L$37000,Q4)+SUMIFS('Accounting data'!$G$2:$G$37000,'Accounting data'!$H$2:$H$37000,"9999*",'Accounting data'!$I$2:$I$37000,"8*",'Accounting data'!$J$2:$J$37000,"34*",'Accounting data'!$K$2:$K$37000,"69*",'Accounting data'!$L$2:$L$37000,Q4)+SUMIFS('Accounting data'!$G$2:$G$37000,'Accounting data'!$H$2:$H$37000,"9999*",'Accounting data'!$I$2:$I$37000,"9*",'Accounting data'!$J$2:$J$37000,"34*",'Accounting data'!$K$2:$K$37000,"69*",'Accounting data'!$L$2:$L$37000,Q4)</f>
        <v>0</v>
      </c>
      <c r="R1345" s="384">
        <f>SUMIFS('Accounting data'!$G$2:$G$37000,'Accounting data'!$H$2:$H$37000,"9999*",'Accounting data'!$I$2:$I$37000,"7*",'Accounting data'!$J$2:$J$37000,"34*",'Accounting data'!$K$2:$K$37000,"69*",'Accounting data'!$L$2:$L$37000,R4)+SUMIFS('Accounting data'!$G$2:$G$37000,'Accounting data'!$H$2:$H$37000,"9999*",'Accounting data'!$I$2:$I$37000,"8*",'Accounting data'!$J$2:$J$37000,"34*",'Accounting data'!$K$2:$K$37000,"69*",'Accounting data'!$L$2:$L$37000,R4)+SUMIFS('Accounting data'!$G$2:$G$37000,'Accounting data'!$H$2:$H$37000,"9999*",'Accounting data'!$I$2:$I$37000,"9*",'Accounting data'!$J$2:$J$37000,"34*",'Accounting data'!$K$2:$K$37000,"69*",'Accounting data'!$L$2:$L$37000,R4)</f>
        <v>0</v>
      </c>
      <c r="S1345" s="384">
        <f>SUMIFS('Accounting data'!$G$2:$G$37000,'Accounting data'!$H$2:$H$37000,"9999*",'Accounting data'!$I$2:$I$37000,"7*",'Accounting data'!$J$2:$J$37000,"34*",'Accounting data'!$K$2:$K$37000,"69*",'Accounting data'!$L$2:$L$37000,S4)+SUMIFS('Accounting data'!$G$2:$G$37000,'Accounting data'!$H$2:$H$37000,"9999*",'Accounting data'!$I$2:$I$37000,"8*",'Accounting data'!$J$2:$J$37000,"34*",'Accounting data'!$K$2:$K$37000,"69*",'Accounting data'!$L$2:$L$37000,S4)+SUMIFS('Accounting data'!$G$2:$G$37000,'Accounting data'!$H$2:$H$37000,"9999*",'Accounting data'!$I$2:$I$37000,"9*",'Accounting data'!$J$2:$J$37000,"34*",'Accounting data'!$K$2:$K$37000,"69*",'Accounting data'!$L$2:$L$37000,S4)</f>
        <v>0</v>
      </c>
      <c r="T1345" s="384">
        <f>SUMIFS('Accounting data'!$G$2:$G$37000,'Accounting data'!$H$2:$H$37000,"9999*",'Accounting data'!$I$2:$I$37000,"7*",'Accounting data'!$J$2:$J$37000,"34*",'Accounting data'!$K$2:$K$37000,"69*",'Accounting data'!$L$2:$L$37000,T4)+SUMIFS('Accounting data'!$G$2:$G$37000,'Accounting data'!$H$2:$H$37000,"9999*",'Accounting data'!$I$2:$I$37000,"8*",'Accounting data'!$J$2:$J$37000,"34*",'Accounting data'!$K$2:$K$37000,"69*",'Accounting data'!$L$2:$L$37000,T4)+SUMIFS('Accounting data'!$G$2:$G$37000,'Accounting data'!$H$2:$H$37000,"9999*",'Accounting data'!$I$2:$I$37000,"9*",'Accounting data'!$J$2:$J$37000,"34*",'Accounting data'!$K$2:$K$37000,"69*",'Accounting data'!$L$2:$L$37000,T4)</f>
        <v>0</v>
      </c>
      <c r="U1345" s="384">
        <f>SUMIFS('Accounting data'!$G$2:$G$37000,'Accounting data'!$H$2:$H$37000,"9999*",'Accounting data'!$I$2:$I$37000,"7*",'Accounting data'!$J$2:$J$37000,"34*",'Accounting data'!$K$2:$K$37000,"69*",'Accounting data'!$L$2:$L$37000,U4)+SUMIFS('Accounting data'!$G$2:$G$37000,'Accounting data'!$H$2:$H$37000,"9999*",'Accounting data'!$I$2:$I$37000,"8*",'Accounting data'!$J$2:$J$37000,"34*",'Accounting data'!$K$2:$K$37000,"69*",'Accounting data'!$L$2:$L$37000,U4)+SUMIFS('Accounting data'!$G$2:$G$37000,'Accounting data'!$H$2:$H$37000,"9999*",'Accounting data'!$I$2:$I$37000,"9*",'Accounting data'!$J$2:$J$37000,"34*",'Accounting data'!$K$2:$K$37000,"69*",'Accounting data'!$L$2:$L$37000,U4)</f>
        <v>0</v>
      </c>
      <c r="V1345" s="384">
        <f>SUMIFS('Accounting data'!$G$2:$G$37000,'Accounting data'!$H$2:$H$37000,"9999*",'Accounting data'!$I$2:$I$37000,"7*",'Accounting data'!$J$2:$J$37000,"34*",'Accounting data'!$K$2:$K$37000,"69*",'Accounting data'!$L$2:$L$37000,V4)+SUMIFS('Accounting data'!$G$2:$G$37000,'Accounting data'!$H$2:$H$37000,"9999*",'Accounting data'!$I$2:$I$37000,"8*",'Accounting data'!$J$2:$J$37000,"34*",'Accounting data'!$K$2:$K$37000,"69*",'Accounting data'!$L$2:$L$37000,V4)+SUMIFS('Accounting data'!$G$2:$G$37000,'Accounting data'!$H$2:$H$37000,"9999*",'Accounting data'!$I$2:$I$37000,"9*",'Accounting data'!$J$2:$J$37000,"34*",'Accounting data'!$K$2:$K$37000,"69*",'Accounting data'!$L$2:$L$37000,V4)</f>
        <v>0</v>
      </c>
      <c r="W1345" s="384">
        <f>SUMIFS('Accounting data'!$G$2:$G$37000,'Accounting data'!$H$2:$H$37000,"9999*",'Accounting data'!$I$2:$I$37000,"7*",'Accounting data'!$J$2:$J$37000,"34*",'Accounting data'!$K$2:$K$37000,"69*",'Accounting data'!$L$2:$L$37000,W4)+SUMIFS('Accounting data'!$G$2:$G$37000,'Accounting data'!$H$2:$H$37000,"9999*",'Accounting data'!$I$2:$I$37000,"8*",'Accounting data'!$J$2:$J$37000,"34*",'Accounting data'!$K$2:$K$37000,"69*",'Accounting data'!$L$2:$L$37000,W4)+SUMIFS('Accounting data'!$G$2:$G$37000,'Accounting data'!$H$2:$H$37000,"9999*",'Accounting data'!$I$2:$I$37000,"9*",'Accounting data'!$J$2:$J$37000,"34*",'Accounting data'!$K$2:$K$37000,"69*",'Accounting data'!$L$2:$L$37000,W4)</f>
        <v>0</v>
      </c>
      <c r="X1345" s="384">
        <f>SUMIFS('Accounting data'!$G$2:$G$37000,'Accounting data'!$H$2:$H$37000,"9999*",'Accounting data'!$I$2:$I$37000,"7*",'Accounting data'!$J$2:$J$37000,"34*",'Accounting data'!$K$2:$K$37000,"69*",'Accounting data'!$L$2:$L$37000,X4)+SUMIFS('Accounting data'!$G$2:$G$37000,'Accounting data'!$H$2:$H$37000,"9999*",'Accounting data'!$I$2:$I$37000,"8*",'Accounting data'!$J$2:$J$37000,"34*",'Accounting data'!$K$2:$K$37000,"69*",'Accounting data'!$L$2:$L$37000,X4)+SUMIFS('Accounting data'!$G$2:$G$37000,'Accounting data'!$H$2:$H$37000,"9999*",'Accounting data'!$I$2:$I$37000,"9*",'Accounting data'!$J$2:$J$37000,"34*",'Accounting data'!$K$2:$K$37000,"69*",'Accounting data'!$L$2:$L$37000,X4)</f>
        <v>0</v>
      </c>
      <c r="Y1345" s="384">
        <f>SUMIFS('Accounting data'!$G$2:$G$37000,'Accounting data'!$H$2:$H$37000,"9999*",'Accounting data'!$I$2:$I$37000,"7*",'Accounting data'!$J$2:$J$37000,"34*",'Accounting data'!$K$2:$K$37000,"69*",'Accounting data'!$L$2:$L$37000,Y4)+SUMIFS('Accounting data'!$G$2:$G$37000,'Accounting data'!$H$2:$H$37000,"9999*",'Accounting data'!$I$2:$I$37000,"8*",'Accounting data'!$J$2:$J$37000,"34*",'Accounting data'!$K$2:$K$37000,"69*",'Accounting data'!$L$2:$L$37000,Y4)+SUMIFS('Accounting data'!$G$2:$G$37000,'Accounting data'!$H$2:$H$37000,"9999*",'Accounting data'!$I$2:$I$37000,"9*",'Accounting data'!$J$2:$J$37000,"34*",'Accounting data'!$K$2:$K$37000,"69*",'Accounting data'!$L$2:$L$37000,Y4)</f>
        <v>0</v>
      </c>
      <c r="Z1345" s="384">
        <f>SUMIFS('Accounting data'!$G$2:$G$37000,'Accounting data'!$H$2:$H$37000,"9999*",'Accounting data'!$I$2:$I$37000,"7*",'Accounting data'!$J$2:$J$37000,"34*",'Accounting data'!$K$2:$K$37000,"69*",'Accounting data'!$L$2:$L$37000,Z4)+SUMIFS('Accounting data'!$G$2:$G$37000,'Accounting data'!$H$2:$H$37000,"9999*",'Accounting data'!$I$2:$I$37000,"8*",'Accounting data'!$J$2:$J$37000,"34*",'Accounting data'!$K$2:$K$37000,"69*",'Accounting data'!$L$2:$L$37000,Z4)+SUMIFS('Accounting data'!$G$2:$G$37000,'Accounting data'!$H$2:$H$37000,"9999*",'Accounting data'!$I$2:$I$37000,"9*",'Accounting data'!$J$2:$J$37000,"34*",'Accounting data'!$K$2:$K$37000,"69*",'Accounting data'!$L$2:$L$37000,Z4)</f>
        <v>0</v>
      </c>
      <c r="AA1345" s="384">
        <f>SUMIFS('Accounting data'!$G$2:$G$37000,'Accounting data'!$H$2:$H$37000,"9999*",'Accounting data'!$I$2:$I$37000,"7*",'Accounting data'!$J$2:$J$37000,"34*",'Accounting data'!$K$2:$K$37000,"69*",'Accounting data'!$L$2:$L$37000,AA4)+SUMIFS('Accounting data'!$G$2:$G$37000,'Accounting data'!$H$2:$H$37000,"9999*",'Accounting data'!$I$2:$I$37000,"8*",'Accounting data'!$J$2:$J$37000,"34*",'Accounting data'!$K$2:$K$37000,"69*",'Accounting data'!$L$2:$L$37000,AA4)+SUMIFS('Accounting data'!$G$2:$G$37000,'Accounting data'!$H$2:$H$37000,"9999*",'Accounting data'!$I$2:$I$37000,"9*",'Accounting data'!$J$2:$J$37000,"34*",'Accounting data'!$K$2:$K$37000,"69*",'Accounting data'!$L$2:$L$37000,AA4)</f>
        <v>0</v>
      </c>
      <c r="AB1345" s="384">
        <f>SUMIFS('Accounting data'!$G$2:$G$37000,'Accounting data'!$H$2:$H$37000,"9999*",'Accounting data'!$I$2:$I$37000,"7*",'Accounting data'!$J$2:$J$37000,"34*",'Accounting data'!$K$2:$K$37000,"69*",'Accounting data'!$L$2:$L$37000,AB4)+SUMIFS('Accounting data'!$G$2:$G$37000,'Accounting data'!$H$2:$H$37000,"9999*",'Accounting data'!$I$2:$I$37000,"8*",'Accounting data'!$J$2:$J$37000,"34*",'Accounting data'!$K$2:$K$37000,"69*",'Accounting data'!$L$2:$L$37000,AB4)+SUMIFS('Accounting data'!$G$2:$G$37000,'Accounting data'!$H$2:$H$37000,"9999*",'Accounting data'!$I$2:$I$37000,"9*",'Accounting data'!$J$2:$J$37000,"34*",'Accounting data'!$K$2:$K$37000,"69*",'Accounting data'!$L$2:$L$37000,AB4)</f>
        <v>0</v>
      </c>
      <c r="AC1345" s="384">
        <f>SUMIFS('Accounting data'!$G$2:$G$37000,'Accounting data'!$H$2:$H$37000,"9999*",'Accounting data'!$I$2:$I$37000,"7*",'Accounting data'!$J$2:$J$37000,"34*",'Accounting data'!$K$2:$K$37000,"69*",'Accounting data'!$L$2:$L$37000,AC4)+SUMIFS('Accounting data'!$G$2:$G$37000,'Accounting data'!$H$2:$H$37000,"9999*",'Accounting data'!$I$2:$I$37000,"8*",'Accounting data'!$J$2:$J$37000,"34*",'Accounting data'!$K$2:$K$37000,"69*",'Accounting data'!$L$2:$L$37000,AC4)+SUMIFS('Accounting data'!$G$2:$G$37000,'Accounting data'!$H$2:$H$37000,"9999*",'Accounting data'!$I$2:$I$37000,"9*",'Accounting data'!$J$2:$J$37000,"34*",'Accounting data'!$K$2:$K$37000,"69*",'Accounting data'!$L$2:$L$37000,AC4)</f>
        <v>0</v>
      </c>
      <c r="AD1345" s="384">
        <f>SUMIFS('Accounting data'!$G$2:$G$37000,'Accounting data'!$H$2:$H$37000,"9999*",'Accounting data'!$I$2:$I$37000,"7*",'Accounting data'!$J$2:$J$37000,"34*",'Accounting data'!$K$2:$K$37000,"69*",'Accounting data'!$L$2:$L$37000,AD4)+SUMIFS('Accounting data'!$G$2:$G$37000,'Accounting data'!$H$2:$H$37000,"9999*",'Accounting data'!$I$2:$I$37000,"8*",'Accounting data'!$J$2:$J$37000,"34*",'Accounting data'!$K$2:$K$37000,"69*",'Accounting data'!$L$2:$L$37000,AD4)+SUMIFS('Accounting data'!$G$2:$G$37000,'Accounting data'!$H$2:$H$37000,"9999*",'Accounting data'!$I$2:$I$37000,"9*",'Accounting data'!$J$2:$J$37000,"34*",'Accounting data'!$K$2:$K$37000,"69*",'Accounting data'!$L$2:$L$37000,AD4)</f>
        <v>0</v>
      </c>
      <c r="AE1345" s="384">
        <f>SUMIFS('Accounting data'!$G$2:$G$37000,'Accounting data'!$H$2:$H$37000,"9999*",'Accounting data'!$I$2:$I$37000,"7*",'Accounting data'!$J$2:$J$37000,"34*",'Accounting data'!$K$2:$K$37000,"69*",'Accounting data'!$L$2:$L$37000,AE4)+SUMIFS('Accounting data'!$G$2:$G$37000,'Accounting data'!$H$2:$H$37000,"9999*",'Accounting data'!$I$2:$I$37000,"8*",'Accounting data'!$J$2:$J$37000,"34*",'Accounting data'!$K$2:$K$37000,"69*",'Accounting data'!$L$2:$L$37000,AE4)+SUMIFS('Accounting data'!$G$2:$G$37000,'Accounting data'!$H$2:$H$37000,"9999*",'Accounting data'!$I$2:$I$37000,"9*",'Accounting data'!$J$2:$J$37000,"34*",'Accounting data'!$K$2:$K$37000,"69*",'Accounting data'!$L$2:$L$37000,AE4)</f>
        <v>0</v>
      </c>
      <c r="AF1345" s="384">
        <f>SUMIFS('Accounting data'!$G$2:$G$37000,'Accounting data'!$H$2:$H$37000,"9999*",'Accounting data'!$I$2:$I$37000,"7*",'Accounting data'!$J$2:$J$37000,"34*",'Accounting data'!$K$2:$K$37000,"69*",'Accounting data'!$L$2:$L$37000,AF4)+SUMIFS('Accounting data'!$G$2:$G$37000,'Accounting data'!$H$2:$H$37000,"9999*",'Accounting data'!$I$2:$I$37000,"8*",'Accounting data'!$J$2:$J$37000,"34*",'Accounting data'!$K$2:$K$37000,"69*",'Accounting data'!$L$2:$L$37000,AF4)+SUMIFS('Accounting data'!$G$2:$G$37000,'Accounting data'!$H$2:$H$37000,"9999*",'Accounting data'!$I$2:$I$37000,"9*",'Accounting data'!$J$2:$J$37000,"34*",'Accounting data'!$K$2:$K$37000,"69*",'Accounting data'!$L$2:$L$37000,AF4)</f>
        <v>0</v>
      </c>
    </row>
    <row r="1346" spans="1:32">
      <c r="A1346" s="383"/>
      <c r="B1346" s="383"/>
      <c r="C1346" s="383"/>
      <c r="D1346" s="383"/>
      <c r="E1346" s="384"/>
      <c r="F1346" s="384"/>
      <c r="G1346" s="385"/>
      <c r="H1346" s="384"/>
      <c r="I1346" s="384"/>
      <c r="J1346" s="384"/>
      <c r="K1346" s="384"/>
      <c r="L1346" s="384"/>
      <c r="M1346" s="384"/>
      <c r="N1346" s="384"/>
      <c r="O1346" s="384"/>
      <c r="P1346" s="384"/>
      <c r="Q1346" s="384"/>
      <c r="R1346" s="384"/>
      <c r="S1346" s="384"/>
      <c r="T1346" s="384"/>
      <c r="U1346" s="384"/>
      <c r="V1346" s="384"/>
      <c r="W1346" s="384"/>
      <c r="X1346" s="384"/>
      <c r="Y1346" s="384"/>
      <c r="Z1346" s="384"/>
      <c r="AA1346" s="384"/>
      <c r="AB1346" s="384"/>
      <c r="AC1346" s="384"/>
      <c r="AD1346" s="384"/>
      <c r="AE1346" s="384"/>
      <c r="AF1346" s="384"/>
    </row>
    <row r="1347" spans="1:32">
      <c r="A1347" s="386" t="s">
        <v>288</v>
      </c>
      <c r="B1347" s="383" t="s">
        <v>80</v>
      </c>
      <c r="C1347" s="383">
        <v>3400</v>
      </c>
      <c r="D1347" s="397">
        <v>6700</v>
      </c>
      <c r="E1347" s="384">
        <f>SUMIFS('Accounting data'!$G$2:$G$37000,'Accounting data'!$H$2:$H$37000,"9999*",'Accounting data'!$I$2:$I$37000,"7*",'Accounting data'!$J$2:$J$37000,"34*",'Accounting data'!$K$2:$K$37000,"67*",'Accounting data'!$L$2:$L$37000,E4)+SUMIFS('Accounting data'!$G$2:$G$37000,'Accounting data'!$H$2:$H$37000,"9999*",'Accounting data'!$I$2:$I$37000,"8*",'Accounting data'!$J$2:$J$37000,"34*",'Accounting data'!$K$2:$K$37000,"67*",'Accounting data'!$L$2:$L$37000,E4)+SUMIFS('Accounting data'!$G$2:$G$37000,'Accounting data'!$H$2:$H$37000,"9999*",'Accounting data'!$I$2:$I$37000,"9*",'Accounting data'!$J$2:$J$37000,"34*",'Accounting data'!$K$2:$K$37000,"67*",'Accounting data'!$L$2:$L$37000,E4)</f>
        <v>0</v>
      </c>
      <c r="F1347" s="384">
        <f>SUMIFS('Accounting data'!$G$2:$G$37000,'Accounting data'!$H$2:$H$37000,"9999*",'Accounting data'!$I$2:$I$37000,"7*",'Accounting data'!$J$2:$J$37000,"34*",'Accounting data'!$K$2:$K$37000,"67*",'Accounting data'!$L$2:$L$37000,F4)+SUMIFS('Accounting data'!$G$2:$G$37000,'Accounting data'!$H$2:$H$37000,"9999*",'Accounting data'!$I$2:$I$37000,"8*",'Accounting data'!$J$2:$J$37000,"34*",'Accounting data'!$K$2:$K$37000,"67*",'Accounting data'!$L$2:$L$37000,F4)+SUMIFS('Accounting data'!$G$2:$G$37000,'Accounting data'!$H$2:$H$37000,"9999*",'Accounting data'!$I$2:$I$37000,"9*",'Accounting data'!$J$2:$J$37000,"34*",'Accounting data'!$K$2:$K$37000,"67*",'Accounting data'!$L$2:$L$37000,F4)</f>
        <v>0</v>
      </c>
      <c r="G1347" s="385"/>
      <c r="H1347" s="384">
        <f>SUMIFS('Accounting data'!$G$2:$G$37000,'Accounting data'!$H$2:$H$37000,"9999*",'Accounting data'!$I$2:$I$37000,"7*",'Accounting data'!$J$2:$J$37000,"34*",'Accounting data'!$K$2:$K$37000,"67*",'Accounting data'!$L$2:$L$37000,H4)+SUMIFS('Accounting data'!$G$2:$G$37000,'Accounting data'!$H$2:$H$37000,"9999*",'Accounting data'!$I$2:$I$37000,"8*",'Accounting data'!$J$2:$J$37000,"34*",'Accounting data'!$K$2:$K$37000,"67*",'Accounting data'!$L$2:$L$37000,H4)+SUMIFS('Accounting data'!$G$2:$G$37000,'Accounting data'!$H$2:$H$37000,"9999*",'Accounting data'!$I$2:$I$37000,"9*",'Accounting data'!$J$2:$J$37000,"34*",'Accounting data'!$K$2:$K$37000,"67*",'Accounting data'!$L$2:$L$37000,H4)</f>
        <v>0</v>
      </c>
      <c r="I1347" s="384">
        <f>SUMIFS('Accounting data'!$G$2:$G$37000,'Accounting data'!$H$2:$H$37000,"9999*",'Accounting data'!$I$2:$I$37000,"7*",'Accounting data'!$J$2:$J$37000,"34*",'Accounting data'!$K$2:$K$37000,"67*",'Accounting data'!$L$2:$L$37000,I4)+SUMIFS('Accounting data'!$G$2:$G$37000,'Accounting data'!$H$2:$H$37000,"9999*",'Accounting data'!$I$2:$I$37000,"8*",'Accounting data'!$J$2:$J$37000,"34*",'Accounting data'!$K$2:$K$37000,"67*",'Accounting data'!$L$2:$L$37000,I4)+SUMIFS('Accounting data'!$G$2:$G$37000,'Accounting data'!$H$2:$H$37000,"9999*",'Accounting data'!$I$2:$I$37000,"9*",'Accounting data'!$J$2:$J$37000,"34*",'Accounting data'!$K$2:$K$37000,"67*",'Accounting data'!$L$2:$L$37000,I4)</f>
        <v>0</v>
      </c>
      <c r="J1347" s="384">
        <f>SUMIFS('Accounting data'!$G$2:$G$37000,'Accounting data'!$H$2:$H$37000,"9999*",'Accounting data'!$I$2:$I$37000,"7*",'Accounting data'!$J$2:$J$37000,"34*",'Accounting data'!$K$2:$K$37000,"67*",'Accounting data'!$L$2:$L$37000,J4)+SUMIFS('Accounting data'!$G$2:$G$37000,'Accounting data'!$H$2:$H$37000,"9999*",'Accounting data'!$I$2:$I$37000,"8*",'Accounting data'!$J$2:$J$37000,"34*",'Accounting data'!$K$2:$K$37000,"67*",'Accounting data'!$L$2:$L$37000,J4)+SUMIFS('Accounting data'!$G$2:$G$37000,'Accounting data'!$H$2:$H$37000,"9999*",'Accounting data'!$I$2:$I$37000,"9*",'Accounting data'!$J$2:$J$37000,"34*",'Accounting data'!$K$2:$K$37000,"67*",'Accounting data'!$L$2:$L$37000,J4)</f>
        <v>0</v>
      </c>
      <c r="K1347" s="384">
        <f>SUMIFS('Accounting data'!$G$2:$G$37000,'Accounting data'!$H$2:$H$37000,"9999*",'Accounting data'!$I$2:$I$37000,"7*",'Accounting data'!$J$2:$J$37000,"34*",'Accounting data'!$K$2:$K$37000,"67*",'Accounting data'!$L$2:$L$37000,K4)+SUMIFS('Accounting data'!$G$2:$G$37000,'Accounting data'!$H$2:$H$37000,"9999*",'Accounting data'!$I$2:$I$37000,"8*",'Accounting data'!$J$2:$J$37000,"34*",'Accounting data'!$K$2:$K$37000,"67*",'Accounting data'!$L$2:$L$37000,K4)+SUMIFS('Accounting data'!$G$2:$G$37000,'Accounting data'!$H$2:$H$37000,"9999*",'Accounting data'!$I$2:$I$37000,"9*",'Accounting data'!$J$2:$J$37000,"34*",'Accounting data'!$K$2:$K$37000,"67*",'Accounting data'!$L$2:$L$37000,K4)</f>
        <v>0</v>
      </c>
      <c r="L1347" s="384">
        <f>SUMIFS('Accounting data'!$G$2:$G$37000,'Accounting data'!$H$2:$H$37000,"9999*",'Accounting data'!$I$2:$I$37000,"7*",'Accounting data'!$J$2:$J$37000,"34*",'Accounting data'!$K$2:$K$37000,"67*",'Accounting data'!$L$2:$L$37000,L4)+SUMIFS('Accounting data'!$G$2:$G$37000,'Accounting data'!$H$2:$H$37000,"9999*",'Accounting data'!$I$2:$I$37000,"8*",'Accounting data'!$J$2:$J$37000,"34*",'Accounting data'!$K$2:$K$37000,"67*",'Accounting data'!$L$2:$L$37000,L4)+SUMIFS('Accounting data'!$G$2:$G$37000,'Accounting data'!$H$2:$H$37000,"9999*",'Accounting data'!$I$2:$I$37000,"9*",'Accounting data'!$J$2:$J$37000,"34*",'Accounting data'!$K$2:$K$37000,"67*",'Accounting data'!$L$2:$L$37000,L4)</f>
        <v>0</v>
      </c>
      <c r="M1347" s="384">
        <f>SUMIFS('Accounting data'!$G$2:$G$37000,'Accounting data'!$H$2:$H$37000,"9999*",'Accounting data'!$I$2:$I$37000,"7*",'Accounting data'!$J$2:$J$37000,"34*",'Accounting data'!$K$2:$K$37000,"67*",'Accounting data'!$L$2:$L$37000,M4)+SUMIFS('Accounting data'!$G$2:$G$37000,'Accounting data'!$H$2:$H$37000,"9999*",'Accounting data'!$I$2:$I$37000,"8*",'Accounting data'!$J$2:$J$37000,"34*",'Accounting data'!$K$2:$K$37000,"67*",'Accounting data'!$L$2:$L$37000,M4)+SUMIFS('Accounting data'!$G$2:$G$37000,'Accounting data'!$H$2:$H$37000,"9999*",'Accounting data'!$I$2:$I$37000,"9*",'Accounting data'!$J$2:$J$37000,"34*",'Accounting data'!$K$2:$K$37000,"67*",'Accounting data'!$L$2:$L$37000,M4)</f>
        <v>0</v>
      </c>
      <c r="N1347" s="384">
        <f>SUMIFS('Accounting data'!$G$2:$G$37000,'Accounting data'!$H$2:$H$37000,"9999*",'Accounting data'!$I$2:$I$37000,"7*",'Accounting data'!$J$2:$J$37000,"34*",'Accounting data'!$K$2:$K$37000,"67*",'Accounting data'!$L$2:$L$37000,N4)+SUMIFS('Accounting data'!$G$2:$G$37000,'Accounting data'!$H$2:$H$37000,"9999*",'Accounting data'!$I$2:$I$37000,"8*",'Accounting data'!$J$2:$J$37000,"34*",'Accounting data'!$K$2:$K$37000,"67*",'Accounting data'!$L$2:$L$37000,N4)+SUMIFS('Accounting data'!$G$2:$G$37000,'Accounting data'!$H$2:$H$37000,"9999*",'Accounting data'!$I$2:$I$37000,"9*",'Accounting data'!$J$2:$J$37000,"34*",'Accounting data'!$K$2:$K$37000,"67*",'Accounting data'!$L$2:$L$37000,N4)</f>
        <v>0</v>
      </c>
      <c r="O1347" s="384">
        <f>SUMIFS('Accounting data'!$G$2:$G$37000,'Accounting data'!$H$2:$H$37000,"9999*",'Accounting data'!$I$2:$I$37000,"7*",'Accounting data'!$J$2:$J$37000,"34*",'Accounting data'!$K$2:$K$37000,"67*",'Accounting data'!$L$2:$L$37000,O4)+SUMIFS('Accounting data'!$G$2:$G$37000,'Accounting data'!$H$2:$H$37000,"9999*",'Accounting data'!$I$2:$I$37000,"8*",'Accounting data'!$J$2:$J$37000,"34*",'Accounting data'!$K$2:$K$37000,"67*",'Accounting data'!$L$2:$L$37000,O4)+SUMIFS('Accounting data'!$G$2:$G$37000,'Accounting data'!$H$2:$H$37000,"9999*",'Accounting data'!$I$2:$I$37000,"9*",'Accounting data'!$J$2:$J$37000,"34*",'Accounting data'!$K$2:$K$37000,"67*",'Accounting data'!$L$2:$L$37000,O4)</f>
        <v>0</v>
      </c>
      <c r="P1347" s="384">
        <f>SUMIFS('Accounting data'!$G$2:$G$37000,'Accounting data'!$H$2:$H$37000,"9999*",'Accounting data'!$I$2:$I$37000,"7*",'Accounting data'!$J$2:$J$37000,"34*",'Accounting data'!$K$2:$K$37000,"67*",'Accounting data'!$L$2:$L$37000,P4)+SUMIFS('Accounting data'!$G$2:$G$37000,'Accounting data'!$H$2:$H$37000,"9999*",'Accounting data'!$I$2:$I$37000,"8*",'Accounting data'!$J$2:$J$37000,"34*",'Accounting data'!$K$2:$K$37000,"67*",'Accounting data'!$L$2:$L$37000,P4)+SUMIFS('Accounting data'!$G$2:$G$37000,'Accounting data'!$H$2:$H$37000,"9999*",'Accounting data'!$I$2:$I$37000,"9*",'Accounting data'!$J$2:$J$37000,"34*",'Accounting data'!$K$2:$K$37000,"67*",'Accounting data'!$L$2:$L$37000,P4)</f>
        <v>0</v>
      </c>
      <c r="Q1347" s="384">
        <f>SUMIFS('Accounting data'!$G$2:$G$37000,'Accounting data'!$H$2:$H$37000,"9999*",'Accounting data'!$I$2:$I$37000,"7*",'Accounting data'!$J$2:$J$37000,"34*",'Accounting data'!$K$2:$K$37000,"67*",'Accounting data'!$L$2:$L$37000,Q4)+SUMIFS('Accounting data'!$G$2:$G$37000,'Accounting data'!$H$2:$H$37000,"9999*",'Accounting data'!$I$2:$I$37000,"8*",'Accounting data'!$J$2:$J$37000,"34*",'Accounting data'!$K$2:$K$37000,"67*",'Accounting data'!$L$2:$L$37000,Q4)+SUMIFS('Accounting data'!$G$2:$G$37000,'Accounting data'!$H$2:$H$37000,"9999*",'Accounting data'!$I$2:$I$37000,"9*",'Accounting data'!$J$2:$J$37000,"34*",'Accounting data'!$K$2:$K$37000,"67*",'Accounting data'!$L$2:$L$37000,Q4)</f>
        <v>0</v>
      </c>
      <c r="R1347" s="384">
        <f>SUMIFS('Accounting data'!$G$2:$G$37000,'Accounting data'!$H$2:$H$37000,"9999*",'Accounting data'!$I$2:$I$37000,"7*",'Accounting data'!$J$2:$J$37000,"34*",'Accounting data'!$K$2:$K$37000,"67*",'Accounting data'!$L$2:$L$37000,R4)+SUMIFS('Accounting data'!$G$2:$G$37000,'Accounting data'!$H$2:$H$37000,"9999*",'Accounting data'!$I$2:$I$37000,"8*",'Accounting data'!$J$2:$J$37000,"34*",'Accounting data'!$K$2:$K$37000,"67*",'Accounting data'!$L$2:$L$37000,R4)+SUMIFS('Accounting data'!$G$2:$G$37000,'Accounting data'!$H$2:$H$37000,"9999*",'Accounting data'!$I$2:$I$37000,"9*",'Accounting data'!$J$2:$J$37000,"34*",'Accounting data'!$K$2:$K$37000,"67*",'Accounting data'!$L$2:$L$37000,R4)</f>
        <v>0</v>
      </c>
      <c r="S1347" s="384">
        <f>SUMIFS('Accounting data'!$G$2:$G$37000,'Accounting data'!$H$2:$H$37000,"9999*",'Accounting data'!$I$2:$I$37000,"7*",'Accounting data'!$J$2:$J$37000,"34*",'Accounting data'!$K$2:$K$37000,"67*",'Accounting data'!$L$2:$L$37000,S4)+SUMIFS('Accounting data'!$G$2:$G$37000,'Accounting data'!$H$2:$H$37000,"9999*",'Accounting data'!$I$2:$I$37000,"8*",'Accounting data'!$J$2:$J$37000,"34*",'Accounting data'!$K$2:$K$37000,"67*",'Accounting data'!$L$2:$L$37000,S4)+SUMIFS('Accounting data'!$G$2:$G$37000,'Accounting data'!$H$2:$H$37000,"9999*",'Accounting data'!$I$2:$I$37000,"9*",'Accounting data'!$J$2:$J$37000,"34*",'Accounting data'!$K$2:$K$37000,"67*",'Accounting data'!$L$2:$L$37000,S4)</f>
        <v>0</v>
      </c>
      <c r="T1347" s="384">
        <f>SUMIFS('Accounting data'!$G$2:$G$37000,'Accounting data'!$H$2:$H$37000,"9999*",'Accounting data'!$I$2:$I$37000,"7*",'Accounting data'!$J$2:$J$37000,"34*",'Accounting data'!$K$2:$K$37000,"67*",'Accounting data'!$L$2:$L$37000,T4)+SUMIFS('Accounting data'!$G$2:$G$37000,'Accounting data'!$H$2:$H$37000,"9999*",'Accounting data'!$I$2:$I$37000,"8*",'Accounting data'!$J$2:$J$37000,"34*",'Accounting data'!$K$2:$K$37000,"67*",'Accounting data'!$L$2:$L$37000,T4)+SUMIFS('Accounting data'!$G$2:$G$37000,'Accounting data'!$H$2:$H$37000,"9999*",'Accounting data'!$I$2:$I$37000,"9*",'Accounting data'!$J$2:$J$37000,"34*",'Accounting data'!$K$2:$K$37000,"67*",'Accounting data'!$L$2:$L$37000,T4)</f>
        <v>0</v>
      </c>
      <c r="U1347" s="384">
        <f>SUMIFS('Accounting data'!$G$2:$G$37000,'Accounting data'!$H$2:$H$37000,"9999*",'Accounting data'!$I$2:$I$37000,"7*",'Accounting data'!$J$2:$J$37000,"34*",'Accounting data'!$K$2:$K$37000,"67*",'Accounting data'!$L$2:$L$37000,U4)+SUMIFS('Accounting data'!$G$2:$G$37000,'Accounting data'!$H$2:$H$37000,"9999*",'Accounting data'!$I$2:$I$37000,"8*",'Accounting data'!$J$2:$J$37000,"34*",'Accounting data'!$K$2:$K$37000,"67*",'Accounting data'!$L$2:$L$37000,U4)+SUMIFS('Accounting data'!$G$2:$G$37000,'Accounting data'!$H$2:$H$37000,"9999*",'Accounting data'!$I$2:$I$37000,"9*",'Accounting data'!$J$2:$J$37000,"34*",'Accounting data'!$K$2:$K$37000,"67*",'Accounting data'!$L$2:$L$37000,U4)</f>
        <v>0</v>
      </c>
      <c r="V1347" s="384">
        <f>SUMIFS('Accounting data'!$G$2:$G$37000,'Accounting data'!$H$2:$H$37000,"9999*",'Accounting data'!$I$2:$I$37000,"7*",'Accounting data'!$J$2:$J$37000,"34*",'Accounting data'!$K$2:$K$37000,"67*",'Accounting data'!$L$2:$L$37000,V4)+SUMIFS('Accounting data'!$G$2:$G$37000,'Accounting data'!$H$2:$H$37000,"9999*",'Accounting data'!$I$2:$I$37000,"8*",'Accounting data'!$J$2:$J$37000,"34*",'Accounting data'!$K$2:$K$37000,"67*",'Accounting data'!$L$2:$L$37000,V4)+SUMIFS('Accounting data'!$G$2:$G$37000,'Accounting data'!$H$2:$H$37000,"9999*",'Accounting data'!$I$2:$I$37000,"9*",'Accounting data'!$J$2:$J$37000,"34*",'Accounting data'!$K$2:$K$37000,"67*",'Accounting data'!$L$2:$L$37000,V4)</f>
        <v>0</v>
      </c>
      <c r="W1347" s="384">
        <f>SUMIFS('Accounting data'!$G$2:$G$37000,'Accounting data'!$H$2:$H$37000,"9999*",'Accounting data'!$I$2:$I$37000,"7*",'Accounting data'!$J$2:$J$37000,"34*",'Accounting data'!$K$2:$K$37000,"67*",'Accounting data'!$L$2:$L$37000,W4)+SUMIFS('Accounting data'!$G$2:$G$37000,'Accounting data'!$H$2:$H$37000,"9999*",'Accounting data'!$I$2:$I$37000,"8*",'Accounting data'!$J$2:$J$37000,"34*",'Accounting data'!$K$2:$K$37000,"67*",'Accounting data'!$L$2:$L$37000,W4)+SUMIFS('Accounting data'!$G$2:$G$37000,'Accounting data'!$H$2:$H$37000,"9999*",'Accounting data'!$I$2:$I$37000,"9*",'Accounting data'!$J$2:$J$37000,"34*",'Accounting data'!$K$2:$K$37000,"67*",'Accounting data'!$L$2:$L$37000,W4)</f>
        <v>0</v>
      </c>
      <c r="X1347" s="384">
        <f>SUMIFS('Accounting data'!$G$2:$G$37000,'Accounting data'!$H$2:$H$37000,"9999*",'Accounting data'!$I$2:$I$37000,"7*",'Accounting data'!$J$2:$J$37000,"34*",'Accounting data'!$K$2:$K$37000,"67*",'Accounting data'!$L$2:$L$37000,X4)+SUMIFS('Accounting data'!$G$2:$G$37000,'Accounting data'!$H$2:$H$37000,"9999*",'Accounting data'!$I$2:$I$37000,"8*",'Accounting data'!$J$2:$J$37000,"34*",'Accounting data'!$K$2:$K$37000,"67*",'Accounting data'!$L$2:$L$37000,X4)+SUMIFS('Accounting data'!$G$2:$G$37000,'Accounting data'!$H$2:$H$37000,"9999*",'Accounting data'!$I$2:$I$37000,"9*",'Accounting data'!$J$2:$J$37000,"34*",'Accounting data'!$K$2:$K$37000,"67*",'Accounting data'!$L$2:$L$37000,X4)</f>
        <v>0</v>
      </c>
      <c r="Y1347" s="384">
        <f>SUMIFS('Accounting data'!$G$2:$G$37000,'Accounting data'!$H$2:$H$37000,"9999*",'Accounting data'!$I$2:$I$37000,"7*",'Accounting data'!$J$2:$J$37000,"34*",'Accounting data'!$K$2:$K$37000,"67*",'Accounting data'!$L$2:$L$37000,Y4)+SUMIFS('Accounting data'!$G$2:$G$37000,'Accounting data'!$H$2:$H$37000,"9999*",'Accounting data'!$I$2:$I$37000,"8*",'Accounting data'!$J$2:$J$37000,"34*",'Accounting data'!$K$2:$K$37000,"67*",'Accounting data'!$L$2:$L$37000,Y4)+SUMIFS('Accounting data'!$G$2:$G$37000,'Accounting data'!$H$2:$H$37000,"9999*",'Accounting data'!$I$2:$I$37000,"9*",'Accounting data'!$J$2:$J$37000,"34*",'Accounting data'!$K$2:$K$37000,"67*",'Accounting data'!$L$2:$L$37000,Y4)</f>
        <v>0</v>
      </c>
      <c r="Z1347" s="384">
        <f>SUMIFS('Accounting data'!$G$2:$G$37000,'Accounting data'!$H$2:$H$37000,"9999*",'Accounting data'!$I$2:$I$37000,"7*",'Accounting data'!$J$2:$J$37000,"34*",'Accounting data'!$K$2:$K$37000,"67*",'Accounting data'!$L$2:$L$37000,Z4)+SUMIFS('Accounting data'!$G$2:$G$37000,'Accounting data'!$H$2:$H$37000,"9999*",'Accounting data'!$I$2:$I$37000,"8*",'Accounting data'!$J$2:$J$37000,"34*",'Accounting data'!$K$2:$K$37000,"67*",'Accounting data'!$L$2:$L$37000,Z4)+SUMIFS('Accounting data'!$G$2:$G$37000,'Accounting data'!$H$2:$H$37000,"9999*",'Accounting data'!$I$2:$I$37000,"9*",'Accounting data'!$J$2:$J$37000,"34*",'Accounting data'!$K$2:$K$37000,"67*",'Accounting data'!$L$2:$L$37000,Z4)</f>
        <v>0</v>
      </c>
      <c r="AA1347" s="384">
        <f>SUMIFS('Accounting data'!$G$2:$G$37000,'Accounting data'!$H$2:$H$37000,"9999*",'Accounting data'!$I$2:$I$37000,"7*",'Accounting data'!$J$2:$J$37000,"34*",'Accounting data'!$K$2:$K$37000,"67*",'Accounting data'!$L$2:$L$37000,AA4)+SUMIFS('Accounting data'!$G$2:$G$37000,'Accounting data'!$H$2:$H$37000,"9999*",'Accounting data'!$I$2:$I$37000,"8*",'Accounting data'!$J$2:$J$37000,"34*",'Accounting data'!$K$2:$K$37000,"67*",'Accounting data'!$L$2:$L$37000,AA4)+SUMIFS('Accounting data'!$G$2:$G$37000,'Accounting data'!$H$2:$H$37000,"9999*",'Accounting data'!$I$2:$I$37000,"9*",'Accounting data'!$J$2:$J$37000,"34*",'Accounting data'!$K$2:$K$37000,"67*",'Accounting data'!$L$2:$L$37000,AA4)</f>
        <v>0</v>
      </c>
      <c r="AB1347" s="384">
        <f>SUMIFS('Accounting data'!$G$2:$G$37000,'Accounting data'!$H$2:$H$37000,"9999*",'Accounting data'!$I$2:$I$37000,"7*",'Accounting data'!$J$2:$J$37000,"34*",'Accounting data'!$K$2:$K$37000,"67*",'Accounting data'!$L$2:$L$37000,AB4)+SUMIFS('Accounting data'!$G$2:$G$37000,'Accounting data'!$H$2:$H$37000,"9999*",'Accounting data'!$I$2:$I$37000,"8*",'Accounting data'!$J$2:$J$37000,"34*",'Accounting data'!$K$2:$K$37000,"67*",'Accounting data'!$L$2:$L$37000,AB4)+SUMIFS('Accounting data'!$G$2:$G$37000,'Accounting data'!$H$2:$H$37000,"9999*",'Accounting data'!$I$2:$I$37000,"9*",'Accounting data'!$J$2:$J$37000,"34*",'Accounting data'!$K$2:$K$37000,"67*",'Accounting data'!$L$2:$L$37000,AB4)</f>
        <v>0</v>
      </c>
      <c r="AC1347" s="384">
        <f>SUMIFS('Accounting data'!$G$2:$G$37000,'Accounting data'!$H$2:$H$37000,"9999*",'Accounting data'!$I$2:$I$37000,"7*",'Accounting data'!$J$2:$J$37000,"34*",'Accounting data'!$K$2:$K$37000,"67*",'Accounting data'!$L$2:$L$37000,AC4)+SUMIFS('Accounting data'!$G$2:$G$37000,'Accounting data'!$H$2:$H$37000,"9999*",'Accounting data'!$I$2:$I$37000,"8*",'Accounting data'!$J$2:$J$37000,"34*",'Accounting data'!$K$2:$K$37000,"67*",'Accounting data'!$L$2:$L$37000,AC4)+SUMIFS('Accounting data'!$G$2:$G$37000,'Accounting data'!$H$2:$H$37000,"9999*",'Accounting data'!$I$2:$I$37000,"9*",'Accounting data'!$J$2:$J$37000,"34*",'Accounting data'!$K$2:$K$37000,"67*",'Accounting data'!$L$2:$L$37000,AC4)</f>
        <v>0</v>
      </c>
      <c r="AD1347" s="384">
        <f>SUMIFS('Accounting data'!$G$2:$G$37000,'Accounting data'!$H$2:$H$37000,"9999*",'Accounting data'!$I$2:$I$37000,"7*",'Accounting data'!$J$2:$J$37000,"34*",'Accounting data'!$K$2:$K$37000,"67*",'Accounting data'!$L$2:$L$37000,AD4)+SUMIFS('Accounting data'!$G$2:$G$37000,'Accounting data'!$H$2:$H$37000,"9999*",'Accounting data'!$I$2:$I$37000,"8*",'Accounting data'!$J$2:$J$37000,"34*",'Accounting data'!$K$2:$K$37000,"67*",'Accounting data'!$L$2:$L$37000,AD4)+SUMIFS('Accounting data'!$G$2:$G$37000,'Accounting data'!$H$2:$H$37000,"9999*",'Accounting data'!$I$2:$I$37000,"9*",'Accounting data'!$J$2:$J$37000,"34*",'Accounting data'!$K$2:$K$37000,"67*",'Accounting data'!$L$2:$L$37000,AD4)</f>
        <v>0</v>
      </c>
      <c r="AE1347" s="384">
        <f>SUMIFS('Accounting data'!$G$2:$G$37000,'Accounting data'!$H$2:$H$37000,"9999*",'Accounting data'!$I$2:$I$37000,"7*",'Accounting data'!$J$2:$J$37000,"34*",'Accounting data'!$K$2:$K$37000,"67*",'Accounting data'!$L$2:$L$37000,AE4)+SUMIFS('Accounting data'!$G$2:$G$37000,'Accounting data'!$H$2:$H$37000,"9999*",'Accounting data'!$I$2:$I$37000,"8*",'Accounting data'!$J$2:$J$37000,"34*",'Accounting data'!$K$2:$K$37000,"67*",'Accounting data'!$L$2:$L$37000,AE4)+SUMIFS('Accounting data'!$G$2:$G$37000,'Accounting data'!$H$2:$H$37000,"9999*",'Accounting data'!$I$2:$I$37000,"9*",'Accounting data'!$J$2:$J$37000,"34*",'Accounting data'!$K$2:$K$37000,"67*",'Accounting data'!$L$2:$L$37000,AE4)</f>
        <v>0</v>
      </c>
      <c r="AF1347" s="384">
        <f>SUMIFS('Accounting data'!$G$2:$G$37000,'Accounting data'!$H$2:$H$37000,"9999*",'Accounting data'!$I$2:$I$37000,"7*",'Accounting data'!$J$2:$J$37000,"34*",'Accounting data'!$K$2:$K$37000,"67*",'Accounting data'!$L$2:$L$37000,AF4)+SUMIFS('Accounting data'!$G$2:$G$37000,'Accounting data'!$H$2:$H$37000,"9999*",'Accounting data'!$I$2:$I$37000,"8*",'Accounting data'!$J$2:$J$37000,"34*",'Accounting data'!$K$2:$K$37000,"67*",'Accounting data'!$L$2:$L$37000,AF4)+SUMIFS('Accounting data'!$G$2:$G$37000,'Accounting data'!$H$2:$H$37000,"9999*",'Accounting data'!$I$2:$I$37000,"9*",'Accounting data'!$J$2:$J$37000,"34*",'Accounting data'!$K$2:$K$37000,"67*",'Accounting data'!$L$2:$L$37000,AF4)</f>
        <v>0</v>
      </c>
    </row>
    <row r="1348" spans="1:32">
      <c r="A1348" s="386"/>
      <c r="B1348" s="383"/>
      <c r="C1348" s="383"/>
      <c r="D1348" s="397"/>
      <c r="E1348" s="384"/>
      <c r="F1348" s="384"/>
      <c r="G1348" s="385"/>
      <c r="H1348" s="384"/>
      <c r="I1348" s="384"/>
      <c r="J1348" s="384"/>
      <c r="K1348" s="384"/>
      <c r="L1348" s="384"/>
      <c r="M1348" s="384"/>
      <c r="N1348" s="384"/>
      <c r="O1348" s="384"/>
      <c r="P1348" s="384"/>
      <c r="Q1348" s="384"/>
      <c r="R1348" s="384"/>
      <c r="S1348" s="384"/>
      <c r="T1348" s="384"/>
      <c r="U1348" s="384"/>
      <c r="V1348" s="384"/>
      <c r="W1348" s="384"/>
      <c r="X1348" s="384"/>
      <c r="Y1348" s="384"/>
      <c r="Z1348" s="384"/>
      <c r="AA1348" s="384"/>
      <c r="AB1348" s="384"/>
      <c r="AC1348" s="384"/>
      <c r="AD1348" s="384"/>
      <c r="AE1348" s="384"/>
      <c r="AF1348" s="384"/>
    </row>
    <row r="1349" spans="1:32">
      <c r="A1349" s="386"/>
      <c r="B1349" s="383"/>
      <c r="C1349" s="383"/>
      <c r="D1349" s="397"/>
      <c r="E1349" s="384"/>
      <c r="F1349" s="384"/>
      <c r="G1349" s="385"/>
      <c r="H1349" s="384"/>
      <c r="I1349" s="384"/>
      <c r="J1349" s="384"/>
      <c r="K1349" s="384"/>
      <c r="L1349" s="384"/>
      <c r="M1349" s="384"/>
      <c r="N1349" s="384"/>
      <c r="O1349" s="384"/>
      <c r="P1349" s="384"/>
      <c r="Q1349" s="384"/>
      <c r="R1349" s="384"/>
      <c r="S1349" s="384"/>
      <c r="T1349" s="384"/>
      <c r="U1349" s="384"/>
      <c r="V1349" s="384"/>
      <c r="W1349" s="384"/>
      <c r="X1349" s="384"/>
      <c r="Y1349" s="384"/>
      <c r="Z1349" s="384"/>
      <c r="AA1349" s="384"/>
      <c r="AB1349" s="384"/>
      <c r="AC1349" s="384"/>
      <c r="AD1349" s="384"/>
      <c r="AE1349" s="384"/>
      <c r="AF1349" s="384"/>
    </row>
    <row r="1350" spans="1:32">
      <c r="A1350" s="387" t="s">
        <v>526</v>
      </c>
      <c r="B1350" s="387"/>
      <c r="C1350" s="387"/>
      <c r="D1350" s="387"/>
      <c r="E1350" s="385">
        <f>(E1340-E1341-E1342)-((E1343+E1344)-(E1345+E1346))-(E1347+E1348+E1349)</f>
        <v>0</v>
      </c>
      <c r="F1350" s="385">
        <f t="shared" ref="F1350:V1350" si="204">(F1340-F1341-F1342)-((F1343+F1344)-(F1345+F1346))-(F1347+F1348+F1349)</f>
        <v>0</v>
      </c>
      <c r="G1350" s="385"/>
      <c r="H1350" s="385">
        <f t="shared" si="204"/>
        <v>0</v>
      </c>
      <c r="I1350" s="385">
        <f t="shared" si="204"/>
        <v>0</v>
      </c>
      <c r="J1350" s="385">
        <f t="shared" si="204"/>
        <v>0</v>
      </c>
      <c r="K1350" s="385">
        <f t="shared" si="204"/>
        <v>0</v>
      </c>
      <c r="L1350" s="385">
        <f t="shared" si="204"/>
        <v>0</v>
      </c>
      <c r="M1350" s="385">
        <f t="shared" si="204"/>
        <v>0</v>
      </c>
      <c r="N1350" s="385">
        <f t="shared" si="204"/>
        <v>0</v>
      </c>
      <c r="O1350" s="385">
        <f t="shared" si="204"/>
        <v>0</v>
      </c>
      <c r="P1350" s="385">
        <f t="shared" si="204"/>
        <v>0</v>
      </c>
      <c r="Q1350" s="385">
        <f t="shared" si="204"/>
        <v>0</v>
      </c>
      <c r="R1350" s="385">
        <f t="shared" si="204"/>
        <v>0</v>
      </c>
      <c r="S1350" s="385">
        <f t="shared" si="204"/>
        <v>0</v>
      </c>
      <c r="T1350" s="385">
        <f t="shared" si="204"/>
        <v>0</v>
      </c>
      <c r="U1350" s="385">
        <f t="shared" si="204"/>
        <v>0</v>
      </c>
      <c r="V1350" s="385">
        <f t="shared" si="204"/>
        <v>0</v>
      </c>
      <c r="W1350" s="385">
        <f t="shared" ref="W1350:AF1350" si="205">(W1340-W1341-W1342)-((W1343+W1344)-(W1345+W1346))-(W1347+W1348+W1349)</f>
        <v>0</v>
      </c>
      <c r="X1350" s="385">
        <f t="shared" si="205"/>
        <v>0</v>
      </c>
      <c r="Y1350" s="385">
        <f t="shared" si="205"/>
        <v>0</v>
      </c>
      <c r="Z1350" s="385">
        <f t="shared" si="205"/>
        <v>0</v>
      </c>
      <c r="AA1350" s="385">
        <f t="shared" si="205"/>
        <v>0</v>
      </c>
      <c r="AB1350" s="385">
        <f t="shared" si="205"/>
        <v>0</v>
      </c>
      <c r="AC1350" s="385">
        <f t="shared" si="205"/>
        <v>0</v>
      </c>
      <c r="AD1350" s="385">
        <f t="shared" si="205"/>
        <v>0</v>
      </c>
      <c r="AE1350" s="385">
        <f t="shared" si="205"/>
        <v>0</v>
      </c>
      <c r="AF1350" s="385">
        <f t="shared" si="205"/>
        <v>0</v>
      </c>
    </row>
    <row r="1351" spans="1:32">
      <c r="A1351" s="383" t="s">
        <v>72</v>
      </c>
      <c r="B1351" s="383" t="s">
        <v>80</v>
      </c>
      <c r="C1351" s="383">
        <v>4000</v>
      </c>
      <c r="D1351" s="383">
        <v>6000</v>
      </c>
      <c r="E1351" s="384">
        <f>SUMIFS('Accounting data'!$G$2:$G$37000,'Accounting data'!$I$2:$I$37000,"7*",'Accounting data'!$J$2:$J$37000,"4*",'Accounting data'!$K$2:$K$37000,"6*",'Accounting data'!$L$2:$L$37000,E4)+SUMIFS('Accounting data'!$G$2:$G$37000,'Accounting data'!$I$2:$I$37000,"8*",'Accounting data'!$J$2:$J$37000,"4*",'Accounting data'!$K$2:$K$37000,"6*",'Accounting data'!$L$2:$L$37000,E4)+SUMIFS('Accounting data'!$G$2:$G$37000,'Accounting data'!$I$2:$I$37000,"9*",'Accounting data'!$J$2:$J$37000,"4*",'Accounting data'!$K$2:$K$37000,"6*",'Accounting data'!$L$2:$L$37000,E4)</f>
        <v>0</v>
      </c>
      <c r="F1351" s="384">
        <f>SUMIFS('Accounting data'!$G$2:$G$37000,'Accounting data'!$I$2:$I$37000,"7*",'Accounting data'!$J$2:$J$37000,"4*",'Accounting data'!$K$2:$K$37000,"6*",'Accounting data'!$L$2:$L$37000,F4)+SUMIFS('Accounting data'!$G$2:$G$37000,'Accounting data'!$I$2:$I$37000,"8*",'Accounting data'!$J$2:$J$37000,"4*",'Accounting data'!$K$2:$K$37000,"6*",'Accounting data'!$L$2:$L$37000,F4)+SUMIFS('Accounting data'!$G$2:$G$37000,'Accounting data'!$I$2:$I$37000,"9*",'Accounting data'!$J$2:$J$37000,"4*",'Accounting data'!$K$2:$K$37000,"6*",'Accounting data'!$L$2:$L$37000,F4)</f>
        <v>0</v>
      </c>
      <c r="G1351" s="385"/>
      <c r="H1351" s="384">
        <f>SUMIFS('Accounting data'!$G$2:$G$37000,'Accounting data'!$I$2:$I$37000,"7*",'Accounting data'!$J$2:$J$37000,"4*",'Accounting data'!$K$2:$K$37000,"6*",'Accounting data'!$L$2:$L$37000,H4)+SUMIFS('Accounting data'!$G$2:$G$37000,'Accounting data'!$I$2:$I$37000,"8*",'Accounting data'!$J$2:$J$37000,"4*",'Accounting data'!$K$2:$K$37000,"6*",'Accounting data'!$L$2:$L$37000,H4)+SUMIFS('Accounting data'!$G$2:$G$37000,'Accounting data'!$I$2:$I$37000,"9*",'Accounting data'!$J$2:$J$37000,"4*",'Accounting data'!$K$2:$K$37000,"6*",'Accounting data'!$L$2:$L$37000,H4)</f>
        <v>0</v>
      </c>
      <c r="I1351" s="384">
        <f>SUMIFS('Accounting data'!$G$2:$G$37000,'Accounting data'!$I$2:$I$37000,"7*",'Accounting data'!$J$2:$J$37000,"4*",'Accounting data'!$K$2:$K$37000,"6*",'Accounting data'!$L$2:$L$37000,I4)+SUMIFS('Accounting data'!$G$2:$G$37000,'Accounting data'!$I$2:$I$37000,"8*",'Accounting data'!$J$2:$J$37000,"4*",'Accounting data'!$K$2:$K$37000,"6*",'Accounting data'!$L$2:$L$37000,I4)+SUMIFS('Accounting data'!$G$2:$G$37000,'Accounting data'!$I$2:$I$37000,"9*",'Accounting data'!$J$2:$J$37000,"4*",'Accounting data'!$K$2:$K$37000,"6*",'Accounting data'!$L$2:$L$37000,I4)</f>
        <v>0</v>
      </c>
      <c r="J1351" s="384">
        <f>SUMIFS('Accounting data'!$G$2:$G$37000,'Accounting data'!$I$2:$I$37000,"7*",'Accounting data'!$J$2:$J$37000,"4*",'Accounting data'!$K$2:$K$37000,"6*",'Accounting data'!$L$2:$L$37000,J4)+SUMIFS('Accounting data'!$G$2:$G$37000,'Accounting data'!$I$2:$I$37000,"8*",'Accounting data'!$J$2:$J$37000,"4*",'Accounting data'!$K$2:$K$37000,"6*",'Accounting data'!$L$2:$L$37000,J4)+SUMIFS('Accounting data'!$G$2:$G$37000,'Accounting data'!$I$2:$I$37000,"9*",'Accounting data'!$J$2:$J$37000,"4*",'Accounting data'!$K$2:$K$37000,"6*",'Accounting data'!$L$2:$L$37000,J4)</f>
        <v>0</v>
      </c>
      <c r="K1351" s="384">
        <f>SUMIFS('Accounting data'!$G$2:$G$37000,'Accounting data'!$I$2:$I$37000,"7*",'Accounting data'!$J$2:$J$37000,"4*",'Accounting data'!$K$2:$K$37000,"6*",'Accounting data'!$L$2:$L$37000,K4)+SUMIFS('Accounting data'!$G$2:$G$37000,'Accounting data'!$I$2:$I$37000,"8*",'Accounting data'!$J$2:$J$37000,"4*",'Accounting data'!$K$2:$K$37000,"6*",'Accounting data'!$L$2:$L$37000,K4)+SUMIFS('Accounting data'!$G$2:$G$37000,'Accounting data'!$I$2:$I$37000,"9*",'Accounting data'!$J$2:$J$37000,"4*",'Accounting data'!$K$2:$K$37000,"6*",'Accounting data'!$L$2:$L$37000,K4)</f>
        <v>0</v>
      </c>
      <c r="L1351" s="384">
        <f>SUMIFS('Accounting data'!$G$2:$G$37000,'Accounting data'!$I$2:$I$37000,"7*",'Accounting data'!$J$2:$J$37000,"4*",'Accounting data'!$K$2:$K$37000,"6*",'Accounting data'!$L$2:$L$37000,L4)+SUMIFS('Accounting data'!$G$2:$G$37000,'Accounting data'!$I$2:$I$37000,"8*",'Accounting data'!$J$2:$J$37000,"4*",'Accounting data'!$K$2:$K$37000,"6*",'Accounting data'!$L$2:$L$37000,L4)+SUMIFS('Accounting data'!$G$2:$G$37000,'Accounting data'!$I$2:$I$37000,"9*",'Accounting data'!$J$2:$J$37000,"4*",'Accounting data'!$K$2:$K$37000,"6*",'Accounting data'!$L$2:$L$37000,L4)</f>
        <v>0</v>
      </c>
      <c r="M1351" s="384">
        <f>SUMIFS('Accounting data'!$G$2:$G$37000,'Accounting data'!$I$2:$I$37000,"7*",'Accounting data'!$J$2:$J$37000,"4*",'Accounting data'!$K$2:$K$37000,"6*",'Accounting data'!$L$2:$L$37000,M4)+SUMIFS('Accounting data'!$G$2:$G$37000,'Accounting data'!$I$2:$I$37000,"8*",'Accounting data'!$J$2:$J$37000,"4*",'Accounting data'!$K$2:$K$37000,"6*",'Accounting data'!$L$2:$L$37000,M4)+SUMIFS('Accounting data'!$G$2:$G$37000,'Accounting data'!$I$2:$I$37000,"9*",'Accounting data'!$J$2:$J$37000,"4*",'Accounting data'!$K$2:$K$37000,"6*",'Accounting data'!$L$2:$L$37000,M4)</f>
        <v>0</v>
      </c>
      <c r="N1351" s="384">
        <f>SUMIFS('Accounting data'!$G$2:$G$37000,'Accounting data'!$I$2:$I$37000,"7*",'Accounting data'!$J$2:$J$37000,"4*",'Accounting data'!$K$2:$K$37000,"6*",'Accounting data'!$L$2:$L$37000,N4)+SUMIFS('Accounting data'!$G$2:$G$37000,'Accounting data'!$I$2:$I$37000,"8*",'Accounting data'!$J$2:$J$37000,"4*",'Accounting data'!$K$2:$K$37000,"6*",'Accounting data'!$L$2:$L$37000,N4)+SUMIFS('Accounting data'!$G$2:$G$37000,'Accounting data'!$I$2:$I$37000,"9*",'Accounting data'!$J$2:$J$37000,"4*",'Accounting data'!$K$2:$K$37000,"6*",'Accounting data'!$L$2:$L$37000,N4)</f>
        <v>0</v>
      </c>
      <c r="O1351" s="384">
        <f>SUMIFS('Accounting data'!$G$2:$G$37000,'Accounting data'!$I$2:$I$37000,"7*",'Accounting data'!$J$2:$J$37000,"4*",'Accounting data'!$K$2:$K$37000,"6*",'Accounting data'!$L$2:$L$37000,O4)+SUMIFS('Accounting data'!$G$2:$G$37000,'Accounting data'!$I$2:$I$37000,"8*",'Accounting data'!$J$2:$J$37000,"4*",'Accounting data'!$K$2:$K$37000,"6*",'Accounting data'!$L$2:$L$37000,O4)+SUMIFS('Accounting data'!$G$2:$G$37000,'Accounting data'!$I$2:$I$37000,"9*",'Accounting data'!$J$2:$J$37000,"4*",'Accounting data'!$K$2:$K$37000,"6*",'Accounting data'!$L$2:$L$37000,O4)</f>
        <v>0</v>
      </c>
      <c r="P1351" s="384">
        <f>SUMIFS('Accounting data'!$G$2:$G$37000,'Accounting data'!$I$2:$I$37000,"7*",'Accounting data'!$J$2:$J$37000,"4*",'Accounting data'!$K$2:$K$37000,"6*",'Accounting data'!$L$2:$L$37000,P4)+SUMIFS('Accounting data'!$G$2:$G$37000,'Accounting data'!$I$2:$I$37000,"8*",'Accounting data'!$J$2:$J$37000,"4*",'Accounting data'!$K$2:$K$37000,"6*",'Accounting data'!$L$2:$L$37000,P4)+SUMIFS('Accounting data'!$G$2:$G$37000,'Accounting data'!$I$2:$I$37000,"9*",'Accounting data'!$J$2:$J$37000,"4*",'Accounting data'!$K$2:$K$37000,"6*",'Accounting data'!$L$2:$L$37000,P4)</f>
        <v>0</v>
      </c>
      <c r="Q1351" s="384">
        <f>SUMIFS('Accounting data'!$G$2:$G$37000,'Accounting data'!$I$2:$I$37000,"7*",'Accounting data'!$J$2:$J$37000,"4*",'Accounting data'!$K$2:$K$37000,"6*",'Accounting data'!$L$2:$L$37000,Q4)+SUMIFS('Accounting data'!$G$2:$G$37000,'Accounting data'!$I$2:$I$37000,"8*",'Accounting data'!$J$2:$J$37000,"4*",'Accounting data'!$K$2:$K$37000,"6*",'Accounting data'!$L$2:$L$37000,Q4)+SUMIFS('Accounting data'!$G$2:$G$37000,'Accounting data'!$I$2:$I$37000,"9*",'Accounting data'!$J$2:$J$37000,"4*",'Accounting data'!$K$2:$K$37000,"6*",'Accounting data'!$L$2:$L$37000,Q4)</f>
        <v>0</v>
      </c>
      <c r="R1351" s="384">
        <f>SUMIFS('Accounting data'!$G$2:$G$37000,'Accounting data'!$I$2:$I$37000,"7*",'Accounting data'!$J$2:$J$37000,"4*",'Accounting data'!$K$2:$K$37000,"6*",'Accounting data'!$L$2:$L$37000,R4)+SUMIFS('Accounting data'!$G$2:$G$37000,'Accounting data'!$I$2:$I$37000,"8*",'Accounting data'!$J$2:$J$37000,"4*",'Accounting data'!$K$2:$K$37000,"6*",'Accounting data'!$L$2:$L$37000,R4)+SUMIFS('Accounting data'!$G$2:$G$37000,'Accounting data'!$I$2:$I$37000,"9*",'Accounting data'!$J$2:$J$37000,"4*",'Accounting data'!$K$2:$K$37000,"6*",'Accounting data'!$L$2:$L$37000,R4)</f>
        <v>0</v>
      </c>
      <c r="S1351" s="384">
        <f>SUMIFS('Accounting data'!$G$2:$G$37000,'Accounting data'!$I$2:$I$37000,"7*",'Accounting data'!$J$2:$J$37000,"4*",'Accounting data'!$K$2:$K$37000,"6*",'Accounting data'!$L$2:$L$37000,S4)+SUMIFS('Accounting data'!$G$2:$G$37000,'Accounting data'!$I$2:$I$37000,"8*",'Accounting data'!$J$2:$J$37000,"4*",'Accounting data'!$K$2:$K$37000,"6*",'Accounting data'!$L$2:$L$37000,S4)+SUMIFS('Accounting data'!$G$2:$G$37000,'Accounting data'!$I$2:$I$37000,"9*",'Accounting data'!$J$2:$J$37000,"4*",'Accounting data'!$K$2:$K$37000,"6*",'Accounting data'!$L$2:$L$37000,S4)</f>
        <v>0</v>
      </c>
      <c r="T1351" s="384">
        <f>SUMIFS('Accounting data'!$G$2:$G$37000,'Accounting data'!$I$2:$I$37000,"7*",'Accounting data'!$J$2:$J$37000,"4*",'Accounting data'!$K$2:$K$37000,"6*",'Accounting data'!$L$2:$L$37000,T4)+SUMIFS('Accounting data'!$G$2:$G$37000,'Accounting data'!$I$2:$I$37000,"8*",'Accounting data'!$J$2:$J$37000,"4*",'Accounting data'!$K$2:$K$37000,"6*",'Accounting data'!$L$2:$L$37000,T4)+SUMIFS('Accounting data'!$G$2:$G$37000,'Accounting data'!$I$2:$I$37000,"9*",'Accounting data'!$J$2:$J$37000,"4*",'Accounting data'!$K$2:$K$37000,"6*",'Accounting data'!$L$2:$L$37000,T4)</f>
        <v>0</v>
      </c>
      <c r="U1351" s="384">
        <f>SUMIFS('Accounting data'!$G$2:$G$37000,'Accounting data'!$I$2:$I$37000,"7*",'Accounting data'!$J$2:$J$37000,"4*",'Accounting data'!$K$2:$K$37000,"6*",'Accounting data'!$L$2:$L$37000,U4)+SUMIFS('Accounting data'!$G$2:$G$37000,'Accounting data'!$I$2:$I$37000,"8*",'Accounting data'!$J$2:$J$37000,"4*",'Accounting data'!$K$2:$K$37000,"6*",'Accounting data'!$L$2:$L$37000,U4)+SUMIFS('Accounting data'!$G$2:$G$37000,'Accounting data'!$I$2:$I$37000,"9*",'Accounting data'!$J$2:$J$37000,"4*",'Accounting data'!$K$2:$K$37000,"6*",'Accounting data'!$L$2:$L$37000,U4)</f>
        <v>0</v>
      </c>
      <c r="V1351" s="384">
        <f>SUMIFS('Accounting data'!$G$2:$G$37000,'Accounting data'!$I$2:$I$37000,"7*",'Accounting data'!$J$2:$J$37000,"4*",'Accounting data'!$K$2:$K$37000,"6*",'Accounting data'!$L$2:$L$37000,V4)+SUMIFS('Accounting data'!$G$2:$G$37000,'Accounting data'!$I$2:$I$37000,"8*",'Accounting data'!$J$2:$J$37000,"4*",'Accounting data'!$K$2:$K$37000,"6*",'Accounting data'!$L$2:$L$37000,V4)+SUMIFS('Accounting data'!$G$2:$G$37000,'Accounting data'!$I$2:$I$37000,"9*",'Accounting data'!$J$2:$J$37000,"4*",'Accounting data'!$K$2:$K$37000,"6*",'Accounting data'!$L$2:$L$37000,V4)</f>
        <v>0</v>
      </c>
      <c r="W1351" s="384">
        <f>SUMIFS('Accounting data'!$G$2:$G$37000,'Accounting data'!$I$2:$I$37000,"7*",'Accounting data'!$J$2:$J$37000,"4*",'Accounting data'!$K$2:$K$37000,"6*",'Accounting data'!$L$2:$L$37000,W4)+SUMIFS('Accounting data'!$G$2:$G$37000,'Accounting data'!$I$2:$I$37000,"8*",'Accounting data'!$J$2:$J$37000,"4*",'Accounting data'!$K$2:$K$37000,"6*",'Accounting data'!$L$2:$L$37000,W4)+SUMIFS('Accounting data'!$G$2:$G$37000,'Accounting data'!$I$2:$I$37000,"9*",'Accounting data'!$J$2:$J$37000,"4*",'Accounting data'!$K$2:$K$37000,"6*",'Accounting data'!$L$2:$L$37000,W4)</f>
        <v>0</v>
      </c>
      <c r="X1351" s="384">
        <f>SUMIFS('Accounting data'!$G$2:$G$37000,'Accounting data'!$I$2:$I$37000,"7*",'Accounting data'!$J$2:$J$37000,"4*",'Accounting data'!$K$2:$K$37000,"6*",'Accounting data'!$L$2:$L$37000,X4)+SUMIFS('Accounting data'!$G$2:$G$37000,'Accounting data'!$I$2:$I$37000,"8*",'Accounting data'!$J$2:$J$37000,"4*",'Accounting data'!$K$2:$K$37000,"6*",'Accounting data'!$L$2:$L$37000,X4)+SUMIFS('Accounting data'!$G$2:$G$37000,'Accounting data'!$I$2:$I$37000,"9*",'Accounting data'!$J$2:$J$37000,"4*",'Accounting data'!$K$2:$K$37000,"6*",'Accounting data'!$L$2:$L$37000,X4)</f>
        <v>0</v>
      </c>
      <c r="Y1351" s="384">
        <f>SUMIFS('Accounting data'!$G$2:$G$37000,'Accounting data'!$I$2:$I$37000,"7*",'Accounting data'!$J$2:$J$37000,"4*",'Accounting data'!$K$2:$K$37000,"6*",'Accounting data'!$L$2:$L$37000,Y4)+SUMIFS('Accounting data'!$G$2:$G$37000,'Accounting data'!$I$2:$I$37000,"8*",'Accounting data'!$J$2:$J$37000,"4*",'Accounting data'!$K$2:$K$37000,"6*",'Accounting data'!$L$2:$L$37000,Y4)+SUMIFS('Accounting data'!$G$2:$G$37000,'Accounting data'!$I$2:$I$37000,"9*",'Accounting data'!$J$2:$J$37000,"4*",'Accounting data'!$K$2:$K$37000,"6*",'Accounting data'!$L$2:$L$37000,Y4)</f>
        <v>0</v>
      </c>
      <c r="Z1351" s="384">
        <f>SUMIFS('Accounting data'!$G$2:$G$37000,'Accounting data'!$I$2:$I$37000,"7*",'Accounting data'!$J$2:$J$37000,"4*",'Accounting data'!$K$2:$K$37000,"6*",'Accounting data'!$L$2:$L$37000,Z4)+SUMIFS('Accounting data'!$G$2:$G$37000,'Accounting data'!$I$2:$I$37000,"8*",'Accounting data'!$J$2:$J$37000,"4*",'Accounting data'!$K$2:$K$37000,"6*",'Accounting data'!$L$2:$L$37000,Z4)+SUMIFS('Accounting data'!$G$2:$G$37000,'Accounting data'!$I$2:$I$37000,"9*",'Accounting data'!$J$2:$J$37000,"4*",'Accounting data'!$K$2:$K$37000,"6*",'Accounting data'!$L$2:$L$37000,Z4)</f>
        <v>0</v>
      </c>
      <c r="AA1351" s="384">
        <f>SUMIFS('Accounting data'!$G$2:$G$37000,'Accounting data'!$I$2:$I$37000,"7*",'Accounting data'!$J$2:$J$37000,"4*",'Accounting data'!$K$2:$K$37000,"6*",'Accounting data'!$L$2:$L$37000,AA4)+SUMIFS('Accounting data'!$G$2:$G$37000,'Accounting data'!$I$2:$I$37000,"8*",'Accounting data'!$J$2:$J$37000,"4*",'Accounting data'!$K$2:$K$37000,"6*",'Accounting data'!$L$2:$L$37000,AA4)+SUMIFS('Accounting data'!$G$2:$G$37000,'Accounting data'!$I$2:$I$37000,"9*",'Accounting data'!$J$2:$J$37000,"4*",'Accounting data'!$K$2:$K$37000,"6*",'Accounting data'!$L$2:$L$37000,AA4)</f>
        <v>0</v>
      </c>
      <c r="AB1351" s="384">
        <f>SUMIFS('Accounting data'!$G$2:$G$37000,'Accounting data'!$I$2:$I$37000,"7*",'Accounting data'!$J$2:$J$37000,"4*",'Accounting data'!$K$2:$K$37000,"6*",'Accounting data'!$L$2:$L$37000,AB4)+SUMIFS('Accounting data'!$G$2:$G$37000,'Accounting data'!$I$2:$I$37000,"8*",'Accounting data'!$J$2:$J$37000,"4*",'Accounting data'!$K$2:$K$37000,"6*",'Accounting data'!$L$2:$L$37000,AB4)+SUMIFS('Accounting data'!$G$2:$G$37000,'Accounting data'!$I$2:$I$37000,"9*",'Accounting data'!$J$2:$J$37000,"4*",'Accounting data'!$K$2:$K$37000,"6*",'Accounting data'!$L$2:$L$37000,AB4)</f>
        <v>0</v>
      </c>
      <c r="AC1351" s="384">
        <f>SUMIFS('Accounting data'!$G$2:$G$37000,'Accounting data'!$I$2:$I$37000,"7*",'Accounting data'!$J$2:$J$37000,"4*",'Accounting data'!$K$2:$K$37000,"6*",'Accounting data'!$L$2:$L$37000,AC4)+SUMIFS('Accounting data'!$G$2:$G$37000,'Accounting data'!$I$2:$I$37000,"8*",'Accounting data'!$J$2:$J$37000,"4*",'Accounting data'!$K$2:$K$37000,"6*",'Accounting data'!$L$2:$L$37000,AC4)+SUMIFS('Accounting data'!$G$2:$G$37000,'Accounting data'!$I$2:$I$37000,"9*",'Accounting data'!$J$2:$J$37000,"4*",'Accounting data'!$K$2:$K$37000,"6*",'Accounting data'!$L$2:$L$37000,AC4)</f>
        <v>0</v>
      </c>
      <c r="AD1351" s="384">
        <f>SUMIFS('Accounting data'!$G$2:$G$37000,'Accounting data'!$I$2:$I$37000,"7*",'Accounting data'!$J$2:$J$37000,"4*",'Accounting data'!$K$2:$K$37000,"6*",'Accounting data'!$L$2:$L$37000,AD4)+SUMIFS('Accounting data'!$G$2:$G$37000,'Accounting data'!$I$2:$I$37000,"8*",'Accounting data'!$J$2:$J$37000,"4*",'Accounting data'!$K$2:$K$37000,"6*",'Accounting data'!$L$2:$L$37000,AD4)+SUMIFS('Accounting data'!$G$2:$G$37000,'Accounting data'!$I$2:$I$37000,"9*",'Accounting data'!$J$2:$J$37000,"4*",'Accounting data'!$K$2:$K$37000,"6*",'Accounting data'!$L$2:$L$37000,AD4)</f>
        <v>0</v>
      </c>
      <c r="AE1351" s="384">
        <f>SUMIFS('Accounting data'!$G$2:$G$37000,'Accounting data'!$I$2:$I$37000,"7*",'Accounting data'!$J$2:$J$37000,"4*",'Accounting data'!$K$2:$K$37000,"6*",'Accounting data'!$L$2:$L$37000,AE4)+SUMIFS('Accounting data'!$G$2:$G$37000,'Accounting data'!$I$2:$I$37000,"8*",'Accounting data'!$J$2:$J$37000,"4*",'Accounting data'!$K$2:$K$37000,"6*",'Accounting data'!$L$2:$L$37000,AE4)+SUMIFS('Accounting data'!$G$2:$G$37000,'Accounting data'!$I$2:$I$37000,"9*",'Accounting data'!$J$2:$J$37000,"4*",'Accounting data'!$K$2:$K$37000,"6*",'Accounting data'!$L$2:$L$37000,AE4)</f>
        <v>0</v>
      </c>
      <c r="AF1351" s="384">
        <f>SUMIFS('Accounting data'!$G$2:$G$37000,'Accounting data'!$I$2:$I$37000,"7*",'Accounting data'!$J$2:$J$37000,"4*",'Accounting data'!$K$2:$K$37000,"6*",'Accounting data'!$L$2:$L$37000,AF4)+SUMIFS('Accounting data'!$G$2:$G$37000,'Accounting data'!$I$2:$I$37000,"8*",'Accounting data'!$J$2:$J$37000,"4*",'Accounting data'!$K$2:$K$37000,"6*",'Accounting data'!$L$2:$L$37000,AF4)+SUMIFS('Accounting data'!$G$2:$G$37000,'Accounting data'!$I$2:$I$37000,"9*",'Accounting data'!$J$2:$J$37000,"4*",'Accounting data'!$K$2:$K$37000,"6*",'Accounting data'!$L$2:$L$37000,AF4)</f>
        <v>0</v>
      </c>
    </row>
    <row r="1352" spans="1:32">
      <c r="A1352" s="383" t="s">
        <v>72</v>
      </c>
      <c r="B1352" s="383" t="s">
        <v>80</v>
      </c>
      <c r="C1352" s="383">
        <v>4000</v>
      </c>
      <c r="D1352" s="383">
        <v>6900</v>
      </c>
      <c r="E1352" s="384">
        <f>SUMIFS('Accounting data'!$G$2:$G$37000,'Accounting data'!$I$2:$I$37000,"7*",'Accounting data'!$J$2:$J$37000,"4*",'Accounting data'!$K$2:$K$37000,"69*",'Accounting data'!$L$2:$L$37000,E4)+SUMIFS('Accounting data'!$G$2:$G$37000,'Accounting data'!$I$2:$I$37000,"8*",'Accounting data'!$J$2:$J$37000,"4*",'Accounting data'!$K$2:$K$37000,"69*",'Accounting data'!$L$2:$L$37000,E4)+SUMIFS('Accounting data'!$G$2:$G$37000,'Accounting data'!$I$2:$I$37000,"9*",'Accounting data'!$J$2:$J$37000,"4*",'Accounting data'!$K$2:$K$37000,"69*",'Accounting data'!$L$2:$L$37000,E4)</f>
        <v>0</v>
      </c>
      <c r="F1352" s="384">
        <f>SUMIFS('Accounting data'!$G$2:$G$37000,'Accounting data'!$I$2:$I$37000,"7*",'Accounting data'!$J$2:$J$37000,"4*",'Accounting data'!$K$2:$K$37000,"69*",'Accounting data'!$L$2:$L$37000,F4)+SUMIFS('Accounting data'!$G$2:$G$37000,'Accounting data'!$I$2:$I$37000,"8*",'Accounting data'!$J$2:$J$37000,"4*",'Accounting data'!$K$2:$K$37000,"69*",'Accounting data'!$L$2:$L$37000,F4)+SUMIFS('Accounting data'!$G$2:$G$37000,'Accounting data'!$I$2:$I$37000,"9*",'Accounting data'!$J$2:$J$37000,"4*",'Accounting data'!$K$2:$K$37000,"69*",'Accounting data'!$L$2:$L$37000,F4)</f>
        <v>0</v>
      </c>
      <c r="G1352" s="385"/>
      <c r="H1352" s="384">
        <f>SUMIFS('Accounting data'!$G$2:$G$37000,'Accounting data'!$I$2:$I$37000,"7*",'Accounting data'!$J$2:$J$37000,"4*",'Accounting data'!$K$2:$K$37000,"69*",'Accounting data'!$L$2:$L$37000,H4)+SUMIFS('Accounting data'!$G$2:$G$37000,'Accounting data'!$I$2:$I$37000,"8*",'Accounting data'!$J$2:$J$37000,"4*",'Accounting data'!$K$2:$K$37000,"69*",'Accounting data'!$L$2:$L$37000,H4)+SUMIFS('Accounting data'!$G$2:$G$37000,'Accounting data'!$I$2:$I$37000,"9*",'Accounting data'!$J$2:$J$37000,"4*",'Accounting data'!$K$2:$K$37000,"69*",'Accounting data'!$L$2:$L$37000,H4)</f>
        <v>0</v>
      </c>
      <c r="I1352" s="384">
        <f>SUMIFS('Accounting data'!$G$2:$G$37000,'Accounting data'!$I$2:$I$37000,"7*",'Accounting data'!$J$2:$J$37000,"4*",'Accounting data'!$K$2:$K$37000,"69*",'Accounting data'!$L$2:$L$37000,I4)+SUMIFS('Accounting data'!$G$2:$G$37000,'Accounting data'!$I$2:$I$37000,"8*",'Accounting data'!$J$2:$J$37000,"4*",'Accounting data'!$K$2:$K$37000,"69*",'Accounting data'!$L$2:$L$37000,I4)+SUMIFS('Accounting data'!$G$2:$G$37000,'Accounting data'!$I$2:$I$37000,"9*",'Accounting data'!$J$2:$J$37000,"4*",'Accounting data'!$K$2:$K$37000,"69*",'Accounting data'!$L$2:$L$37000,I4)</f>
        <v>0</v>
      </c>
      <c r="J1352" s="384">
        <f>SUMIFS('Accounting data'!$G$2:$G$37000,'Accounting data'!$I$2:$I$37000,"7*",'Accounting data'!$J$2:$J$37000,"4*",'Accounting data'!$K$2:$K$37000,"69*",'Accounting data'!$L$2:$L$37000,J4)+SUMIFS('Accounting data'!$G$2:$G$37000,'Accounting data'!$I$2:$I$37000,"8*",'Accounting data'!$J$2:$J$37000,"4*",'Accounting data'!$K$2:$K$37000,"69*",'Accounting data'!$L$2:$L$37000,J4)+SUMIFS('Accounting data'!$G$2:$G$37000,'Accounting data'!$I$2:$I$37000,"9*",'Accounting data'!$J$2:$J$37000,"4*",'Accounting data'!$K$2:$K$37000,"69*",'Accounting data'!$L$2:$L$37000,J4)</f>
        <v>0</v>
      </c>
      <c r="K1352" s="384">
        <f>SUMIFS('Accounting data'!$G$2:$G$37000,'Accounting data'!$I$2:$I$37000,"7*",'Accounting data'!$J$2:$J$37000,"4*",'Accounting data'!$K$2:$K$37000,"69*",'Accounting data'!$L$2:$L$37000,K4)+SUMIFS('Accounting data'!$G$2:$G$37000,'Accounting data'!$I$2:$I$37000,"8*",'Accounting data'!$J$2:$J$37000,"4*",'Accounting data'!$K$2:$K$37000,"69*",'Accounting data'!$L$2:$L$37000,K4)+SUMIFS('Accounting data'!$G$2:$G$37000,'Accounting data'!$I$2:$I$37000,"9*",'Accounting data'!$J$2:$J$37000,"4*",'Accounting data'!$K$2:$K$37000,"69*",'Accounting data'!$L$2:$L$37000,K4)</f>
        <v>0</v>
      </c>
      <c r="L1352" s="384">
        <f>SUMIFS('Accounting data'!$G$2:$G$37000,'Accounting data'!$I$2:$I$37000,"7*",'Accounting data'!$J$2:$J$37000,"4*",'Accounting data'!$K$2:$K$37000,"69*",'Accounting data'!$L$2:$L$37000,L4)+SUMIFS('Accounting data'!$G$2:$G$37000,'Accounting data'!$I$2:$I$37000,"8*",'Accounting data'!$J$2:$J$37000,"4*",'Accounting data'!$K$2:$K$37000,"69*",'Accounting data'!$L$2:$L$37000,L4)+SUMIFS('Accounting data'!$G$2:$G$37000,'Accounting data'!$I$2:$I$37000,"9*",'Accounting data'!$J$2:$J$37000,"4*",'Accounting data'!$K$2:$K$37000,"69*",'Accounting data'!$L$2:$L$37000,L4)</f>
        <v>0</v>
      </c>
      <c r="M1352" s="384">
        <f>SUMIFS('Accounting data'!$G$2:$G$37000,'Accounting data'!$I$2:$I$37000,"7*",'Accounting data'!$J$2:$J$37000,"4*",'Accounting data'!$K$2:$K$37000,"69*",'Accounting data'!$L$2:$L$37000,M4)+SUMIFS('Accounting data'!$G$2:$G$37000,'Accounting data'!$I$2:$I$37000,"8*",'Accounting data'!$J$2:$J$37000,"4*",'Accounting data'!$K$2:$K$37000,"69*",'Accounting data'!$L$2:$L$37000,M4)+SUMIFS('Accounting data'!$G$2:$G$37000,'Accounting data'!$I$2:$I$37000,"9*",'Accounting data'!$J$2:$J$37000,"4*",'Accounting data'!$K$2:$K$37000,"69*",'Accounting data'!$L$2:$L$37000,M4)</f>
        <v>0</v>
      </c>
      <c r="N1352" s="384">
        <f>SUMIFS('Accounting data'!$G$2:$G$37000,'Accounting data'!$I$2:$I$37000,"7*",'Accounting data'!$J$2:$J$37000,"4*",'Accounting data'!$K$2:$K$37000,"69*",'Accounting data'!$L$2:$L$37000,N4)+SUMIFS('Accounting data'!$G$2:$G$37000,'Accounting data'!$I$2:$I$37000,"8*",'Accounting data'!$J$2:$J$37000,"4*",'Accounting data'!$K$2:$K$37000,"69*",'Accounting data'!$L$2:$L$37000,N4)+SUMIFS('Accounting data'!$G$2:$G$37000,'Accounting data'!$I$2:$I$37000,"9*",'Accounting data'!$J$2:$J$37000,"4*",'Accounting data'!$K$2:$K$37000,"69*",'Accounting data'!$L$2:$L$37000,N4)</f>
        <v>0</v>
      </c>
      <c r="O1352" s="384">
        <f>SUMIFS('Accounting data'!$G$2:$G$37000,'Accounting data'!$I$2:$I$37000,"7*",'Accounting data'!$J$2:$J$37000,"4*",'Accounting data'!$K$2:$K$37000,"69*",'Accounting data'!$L$2:$L$37000,O4)+SUMIFS('Accounting data'!$G$2:$G$37000,'Accounting data'!$I$2:$I$37000,"8*",'Accounting data'!$J$2:$J$37000,"4*",'Accounting data'!$K$2:$K$37000,"69*",'Accounting data'!$L$2:$L$37000,O4)+SUMIFS('Accounting data'!$G$2:$G$37000,'Accounting data'!$I$2:$I$37000,"9*",'Accounting data'!$J$2:$J$37000,"4*",'Accounting data'!$K$2:$K$37000,"69*",'Accounting data'!$L$2:$L$37000,O4)</f>
        <v>0</v>
      </c>
      <c r="P1352" s="384">
        <f>SUMIFS('Accounting data'!$G$2:$G$37000,'Accounting data'!$I$2:$I$37000,"7*",'Accounting data'!$J$2:$J$37000,"4*",'Accounting data'!$K$2:$K$37000,"69*",'Accounting data'!$L$2:$L$37000,P4)+SUMIFS('Accounting data'!$G$2:$G$37000,'Accounting data'!$I$2:$I$37000,"8*",'Accounting data'!$J$2:$J$37000,"4*",'Accounting data'!$K$2:$K$37000,"69*",'Accounting data'!$L$2:$L$37000,P4)+SUMIFS('Accounting data'!$G$2:$G$37000,'Accounting data'!$I$2:$I$37000,"9*",'Accounting data'!$J$2:$J$37000,"4*",'Accounting data'!$K$2:$K$37000,"69*",'Accounting data'!$L$2:$L$37000,P4)</f>
        <v>0</v>
      </c>
      <c r="Q1352" s="384">
        <f>SUMIFS('Accounting data'!$G$2:$G$37000,'Accounting data'!$I$2:$I$37000,"7*",'Accounting data'!$J$2:$J$37000,"4*",'Accounting data'!$K$2:$K$37000,"69*",'Accounting data'!$L$2:$L$37000,Q4)+SUMIFS('Accounting data'!$G$2:$G$37000,'Accounting data'!$I$2:$I$37000,"8*",'Accounting data'!$J$2:$J$37000,"4*",'Accounting data'!$K$2:$K$37000,"69*",'Accounting data'!$L$2:$L$37000,Q4)+SUMIFS('Accounting data'!$G$2:$G$37000,'Accounting data'!$I$2:$I$37000,"9*",'Accounting data'!$J$2:$J$37000,"4*",'Accounting data'!$K$2:$K$37000,"69*",'Accounting data'!$L$2:$L$37000,Q4)</f>
        <v>0</v>
      </c>
      <c r="R1352" s="384">
        <f>SUMIFS('Accounting data'!$G$2:$G$37000,'Accounting data'!$I$2:$I$37000,"7*",'Accounting data'!$J$2:$J$37000,"4*",'Accounting data'!$K$2:$K$37000,"69*",'Accounting data'!$L$2:$L$37000,R4)+SUMIFS('Accounting data'!$G$2:$G$37000,'Accounting data'!$I$2:$I$37000,"8*",'Accounting data'!$J$2:$J$37000,"4*",'Accounting data'!$K$2:$K$37000,"69*",'Accounting data'!$L$2:$L$37000,R4)+SUMIFS('Accounting data'!$G$2:$G$37000,'Accounting data'!$I$2:$I$37000,"9*",'Accounting data'!$J$2:$J$37000,"4*",'Accounting data'!$K$2:$K$37000,"69*",'Accounting data'!$L$2:$L$37000,R4)</f>
        <v>0</v>
      </c>
      <c r="S1352" s="384">
        <f>SUMIFS('Accounting data'!$G$2:$G$37000,'Accounting data'!$I$2:$I$37000,"7*",'Accounting data'!$J$2:$J$37000,"4*",'Accounting data'!$K$2:$K$37000,"69*",'Accounting data'!$L$2:$L$37000,S4)+SUMIFS('Accounting data'!$G$2:$G$37000,'Accounting data'!$I$2:$I$37000,"8*",'Accounting data'!$J$2:$J$37000,"4*",'Accounting data'!$K$2:$K$37000,"69*",'Accounting data'!$L$2:$L$37000,S4)+SUMIFS('Accounting data'!$G$2:$G$37000,'Accounting data'!$I$2:$I$37000,"9*",'Accounting data'!$J$2:$J$37000,"4*",'Accounting data'!$K$2:$K$37000,"69*",'Accounting data'!$L$2:$L$37000,S4)</f>
        <v>0</v>
      </c>
      <c r="T1352" s="384">
        <f>SUMIFS('Accounting data'!$G$2:$G$37000,'Accounting data'!$I$2:$I$37000,"7*",'Accounting data'!$J$2:$J$37000,"4*",'Accounting data'!$K$2:$K$37000,"69*",'Accounting data'!$L$2:$L$37000,T4)+SUMIFS('Accounting data'!$G$2:$G$37000,'Accounting data'!$I$2:$I$37000,"8*",'Accounting data'!$J$2:$J$37000,"4*",'Accounting data'!$K$2:$K$37000,"69*",'Accounting data'!$L$2:$L$37000,T4)+SUMIFS('Accounting data'!$G$2:$G$37000,'Accounting data'!$I$2:$I$37000,"9*",'Accounting data'!$J$2:$J$37000,"4*",'Accounting data'!$K$2:$K$37000,"69*",'Accounting data'!$L$2:$L$37000,T4)</f>
        <v>0</v>
      </c>
      <c r="U1352" s="384">
        <f>SUMIFS('Accounting data'!$G$2:$G$37000,'Accounting data'!$I$2:$I$37000,"7*",'Accounting data'!$J$2:$J$37000,"4*",'Accounting data'!$K$2:$K$37000,"69*",'Accounting data'!$L$2:$L$37000,U4)+SUMIFS('Accounting data'!$G$2:$G$37000,'Accounting data'!$I$2:$I$37000,"8*",'Accounting data'!$J$2:$J$37000,"4*",'Accounting data'!$K$2:$K$37000,"69*",'Accounting data'!$L$2:$L$37000,U4)+SUMIFS('Accounting data'!$G$2:$G$37000,'Accounting data'!$I$2:$I$37000,"9*",'Accounting data'!$J$2:$J$37000,"4*",'Accounting data'!$K$2:$K$37000,"69*",'Accounting data'!$L$2:$L$37000,U4)</f>
        <v>0</v>
      </c>
      <c r="V1352" s="384">
        <f>SUMIFS('Accounting data'!$G$2:$G$37000,'Accounting data'!$I$2:$I$37000,"7*",'Accounting data'!$J$2:$J$37000,"4*",'Accounting data'!$K$2:$K$37000,"69*",'Accounting data'!$L$2:$L$37000,V4)+SUMIFS('Accounting data'!$G$2:$G$37000,'Accounting data'!$I$2:$I$37000,"8*",'Accounting data'!$J$2:$J$37000,"4*",'Accounting data'!$K$2:$K$37000,"69*",'Accounting data'!$L$2:$L$37000,V4)+SUMIFS('Accounting data'!$G$2:$G$37000,'Accounting data'!$I$2:$I$37000,"9*",'Accounting data'!$J$2:$J$37000,"4*",'Accounting data'!$K$2:$K$37000,"69*",'Accounting data'!$L$2:$L$37000,V4)</f>
        <v>0</v>
      </c>
      <c r="W1352" s="384">
        <f>SUMIFS('Accounting data'!$G$2:$G$37000,'Accounting data'!$I$2:$I$37000,"7*",'Accounting data'!$J$2:$J$37000,"4*",'Accounting data'!$K$2:$K$37000,"69*",'Accounting data'!$L$2:$L$37000,W4)+SUMIFS('Accounting data'!$G$2:$G$37000,'Accounting data'!$I$2:$I$37000,"8*",'Accounting data'!$J$2:$J$37000,"4*",'Accounting data'!$K$2:$K$37000,"69*",'Accounting data'!$L$2:$L$37000,W4)+SUMIFS('Accounting data'!$G$2:$G$37000,'Accounting data'!$I$2:$I$37000,"9*",'Accounting data'!$J$2:$J$37000,"4*",'Accounting data'!$K$2:$K$37000,"69*",'Accounting data'!$L$2:$L$37000,W4)</f>
        <v>0</v>
      </c>
      <c r="X1352" s="384">
        <f>SUMIFS('Accounting data'!$G$2:$G$37000,'Accounting data'!$I$2:$I$37000,"7*",'Accounting data'!$J$2:$J$37000,"4*",'Accounting data'!$K$2:$K$37000,"69*",'Accounting data'!$L$2:$L$37000,X4)+SUMIFS('Accounting data'!$G$2:$G$37000,'Accounting data'!$I$2:$I$37000,"8*",'Accounting data'!$J$2:$J$37000,"4*",'Accounting data'!$K$2:$K$37000,"69*",'Accounting data'!$L$2:$L$37000,X4)+SUMIFS('Accounting data'!$G$2:$G$37000,'Accounting data'!$I$2:$I$37000,"9*",'Accounting data'!$J$2:$J$37000,"4*",'Accounting data'!$K$2:$K$37000,"69*",'Accounting data'!$L$2:$L$37000,X4)</f>
        <v>0</v>
      </c>
      <c r="Y1352" s="384">
        <f>SUMIFS('Accounting data'!$G$2:$G$37000,'Accounting data'!$I$2:$I$37000,"7*",'Accounting data'!$J$2:$J$37000,"4*",'Accounting data'!$K$2:$K$37000,"69*",'Accounting data'!$L$2:$L$37000,Y4)+SUMIFS('Accounting data'!$G$2:$G$37000,'Accounting data'!$I$2:$I$37000,"8*",'Accounting data'!$J$2:$J$37000,"4*",'Accounting data'!$K$2:$K$37000,"69*",'Accounting data'!$L$2:$L$37000,Y4)+SUMIFS('Accounting data'!$G$2:$G$37000,'Accounting data'!$I$2:$I$37000,"9*",'Accounting data'!$J$2:$J$37000,"4*",'Accounting data'!$K$2:$K$37000,"69*",'Accounting data'!$L$2:$L$37000,Y4)</f>
        <v>0</v>
      </c>
      <c r="Z1352" s="384">
        <f>SUMIFS('Accounting data'!$G$2:$G$37000,'Accounting data'!$I$2:$I$37000,"7*",'Accounting data'!$J$2:$J$37000,"4*",'Accounting data'!$K$2:$K$37000,"69*",'Accounting data'!$L$2:$L$37000,Z4)+SUMIFS('Accounting data'!$G$2:$G$37000,'Accounting data'!$I$2:$I$37000,"8*",'Accounting data'!$J$2:$J$37000,"4*",'Accounting data'!$K$2:$K$37000,"69*",'Accounting data'!$L$2:$L$37000,Z4)+SUMIFS('Accounting data'!$G$2:$G$37000,'Accounting data'!$I$2:$I$37000,"9*",'Accounting data'!$J$2:$J$37000,"4*",'Accounting data'!$K$2:$K$37000,"69*",'Accounting data'!$L$2:$L$37000,Z4)</f>
        <v>0</v>
      </c>
      <c r="AA1352" s="384">
        <f>SUMIFS('Accounting data'!$G$2:$G$37000,'Accounting data'!$I$2:$I$37000,"7*",'Accounting data'!$J$2:$J$37000,"4*",'Accounting data'!$K$2:$K$37000,"69*",'Accounting data'!$L$2:$L$37000,AA4)+SUMIFS('Accounting data'!$G$2:$G$37000,'Accounting data'!$I$2:$I$37000,"8*",'Accounting data'!$J$2:$J$37000,"4*",'Accounting data'!$K$2:$K$37000,"69*",'Accounting data'!$L$2:$L$37000,AA4)+SUMIFS('Accounting data'!$G$2:$G$37000,'Accounting data'!$I$2:$I$37000,"9*",'Accounting data'!$J$2:$J$37000,"4*",'Accounting data'!$K$2:$K$37000,"69*",'Accounting data'!$L$2:$L$37000,AA4)</f>
        <v>0</v>
      </c>
      <c r="AB1352" s="384">
        <f>SUMIFS('Accounting data'!$G$2:$G$37000,'Accounting data'!$I$2:$I$37000,"7*",'Accounting data'!$J$2:$J$37000,"4*",'Accounting data'!$K$2:$K$37000,"69*",'Accounting data'!$L$2:$L$37000,AB4)+SUMIFS('Accounting data'!$G$2:$G$37000,'Accounting data'!$I$2:$I$37000,"8*",'Accounting data'!$J$2:$J$37000,"4*",'Accounting data'!$K$2:$K$37000,"69*",'Accounting data'!$L$2:$L$37000,AB4)+SUMIFS('Accounting data'!$G$2:$G$37000,'Accounting data'!$I$2:$I$37000,"9*",'Accounting data'!$J$2:$J$37000,"4*",'Accounting data'!$K$2:$K$37000,"69*",'Accounting data'!$L$2:$L$37000,AB4)</f>
        <v>0</v>
      </c>
      <c r="AC1352" s="384">
        <f>SUMIFS('Accounting data'!$G$2:$G$37000,'Accounting data'!$I$2:$I$37000,"7*",'Accounting data'!$J$2:$J$37000,"4*",'Accounting data'!$K$2:$K$37000,"69*",'Accounting data'!$L$2:$L$37000,AC4)+SUMIFS('Accounting data'!$G$2:$G$37000,'Accounting data'!$I$2:$I$37000,"8*",'Accounting data'!$J$2:$J$37000,"4*",'Accounting data'!$K$2:$K$37000,"69*",'Accounting data'!$L$2:$L$37000,AC4)+SUMIFS('Accounting data'!$G$2:$G$37000,'Accounting data'!$I$2:$I$37000,"9*",'Accounting data'!$J$2:$J$37000,"4*",'Accounting data'!$K$2:$K$37000,"69*",'Accounting data'!$L$2:$L$37000,AC4)</f>
        <v>0</v>
      </c>
      <c r="AD1352" s="384">
        <f>SUMIFS('Accounting data'!$G$2:$G$37000,'Accounting data'!$I$2:$I$37000,"7*",'Accounting data'!$J$2:$J$37000,"4*",'Accounting data'!$K$2:$K$37000,"69*",'Accounting data'!$L$2:$L$37000,AD4)+SUMIFS('Accounting data'!$G$2:$G$37000,'Accounting data'!$I$2:$I$37000,"8*",'Accounting data'!$J$2:$J$37000,"4*",'Accounting data'!$K$2:$K$37000,"69*",'Accounting data'!$L$2:$L$37000,AD4)+SUMIFS('Accounting data'!$G$2:$G$37000,'Accounting data'!$I$2:$I$37000,"9*",'Accounting data'!$J$2:$J$37000,"4*",'Accounting data'!$K$2:$K$37000,"69*",'Accounting data'!$L$2:$L$37000,AD4)</f>
        <v>0</v>
      </c>
      <c r="AE1352" s="384">
        <f>SUMIFS('Accounting data'!$G$2:$G$37000,'Accounting data'!$I$2:$I$37000,"7*",'Accounting data'!$J$2:$J$37000,"4*",'Accounting data'!$K$2:$K$37000,"69*",'Accounting data'!$L$2:$L$37000,AE4)+SUMIFS('Accounting data'!$G$2:$G$37000,'Accounting data'!$I$2:$I$37000,"8*",'Accounting data'!$J$2:$J$37000,"4*",'Accounting data'!$K$2:$K$37000,"69*",'Accounting data'!$L$2:$L$37000,AE4)+SUMIFS('Accounting data'!$G$2:$G$37000,'Accounting data'!$I$2:$I$37000,"9*",'Accounting data'!$J$2:$J$37000,"4*",'Accounting data'!$K$2:$K$37000,"69*",'Accounting data'!$L$2:$L$37000,AE4)</f>
        <v>0</v>
      </c>
      <c r="AF1352" s="384">
        <f>SUMIFS('Accounting data'!$G$2:$G$37000,'Accounting data'!$I$2:$I$37000,"7*",'Accounting data'!$J$2:$J$37000,"4*",'Accounting data'!$K$2:$K$37000,"69*",'Accounting data'!$L$2:$L$37000,AF4)+SUMIFS('Accounting data'!$G$2:$G$37000,'Accounting data'!$I$2:$I$37000,"8*",'Accounting data'!$J$2:$J$37000,"4*",'Accounting data'!$K$2:$K$37000,"69*",'Accounting data'!$L$2:$L$37000,AF4)+SUMIFS('Accounting data'!$G$2:$G$37000,'Accounting data'!$I$2:$I$37000,"9*",'Accounting data'!$J$2:$J$37000,"4*",'Accounting data'!$K$2:$K$37000,"69*",'Accounting data'!$L$2:$L$37000,AF4)</f>
        <v>0</v>
      </c>
    </row>
    <row r="1353" spans="1:32">
      <c r="A1353" s="383" t="s">
        <v>72</v>
      </c>
      <c r="B1353" s="383" t="s">
        <v>80</v>
      </c>
      <c r="C1353" s="383">
        <v>4000</v>
      </c>
      <c r="D1353" s="397">
        <v>6700</v>
      </c>
      <c r="E1353" s="384">
        <f>SUMIFS('Accounting data'!$G$2:$G$37000,'Accounting data'!$I$2:$I$37000,"7*",'Accounting data'!$J$2:$J$37000,"4*",'Accounting data'!$K$2:$K$37000,"67*",'Accounting data'!$L$2:$L$37000,E4)+SUMIFS('Accounting data'!$G$2:$G$37000,'Accounting data'!$I$2:$I$37000,"8*",'Accounting data'!$J$2:$J$37000,"4*",'Accounting data'!$K$2:$K$37000,"67*",'Accounting data'!$L$2:$L$37000,E4)+SUMIFS('Accounting data'!$G$2:$G$37000,'Accounting data'!$I$2:$I$37000,"9*",'Accounting data'!$J$2:$J$37000,"4*",'Accounting data'!$K$2:$K$37000,"67*",'Accounting data'!$L$2:$L$37000,E4)</f>
        <v>0</v>
      </c>
      <c r="F1353" s="384">
        <f>SUMIFS('Accounting data'!$G$2:$G$37000,'Accounting data'!$I$2:$I$37000,"7*",'Accounting data'!$J$2:$J$37000,"4*",'Accounting data'!$K$2:$K$37000,"67*",'Accounting data'!$L$2:$L$37000,F4)+SUMIFS('Accounting data'!$G$2:$G$37000,'Accounting data'!$I$2:$I$37000,"8*",'Accounting data'!$J$2:$J$37000,"4*",'Accounting data'!$K$2:$K$37000,"67*",'Accounting data'!$L$2:$L$37000,F4)+SUMIFS('Accounting data'!$G$2:$G$37000,'Accounting data'!$I$2:$I$37000,"9*",'Accounting data'!$J$2:$J$37000,"4*",'Accounting data'!$K$2:$K$37000,"67*",'Accounting data'!$L$2:$L$37000,F4)</f>
        <v>0</v>
      </c>
      <c r="G1353" s="385"/>
      <c r="H1353" s="384">
        <f>SUMIFS('Accounting data'!$G$2:$G$37000,'Accounting data'!$I$2:$I$37000,"7*",'Accounting data'!$J$2:$J$37000,"4*",'Accounting data'!$K$2:$K$37000,"67*",'Accounting data'!$L$2:$L$37000,H4)+SUMIFS('Accounting data'!$G$2:$G$37000,'Accounting data'!$I$2:$I$37000,"8*",'Accounting data'!$J$2:$J$37000,"4*",'Accounting data'!$K$2:$K$37000,"67*",'Accounting data'!$L$2:$L$37000,H4)+SUMIFS('Accounting data'!$G$2:$G$37000,'Accounting data'!$I$2:$I$37000,"9*",'Accounting data'!$J$2:$J$37000,"4*",'Accounting data'!$K$2:$K$37000,"67*",'Accounting data'!$L$2:$L$37000,H4)</f>
        <v>0</v>
      </c>
      <c r="I1353" s="384">
        <f>SUMIFS('Accounting data'!$G$2:$G$37000,'Accounting data'!$I$2:$I$37000,"7*",'Accounting data'!$J$2:$J$37000,"4*",'Accounting data'!$K$2:$K$37000,"67*",'Accounting data'!$L$2:$L$37000,I4)+SUMIFS('Accounting data'!$G$2:$G$37000,'Accounting data'!$I$2:$I$37000,"8*",'Accounting data'!$J$2:$J$37000,"4*",'Accounting data'!$K$2:$K$37000,"67*",'Accounting data'!$L$2:$L$37000,I4)+SUMIFS('Accounting data'!$G$2:$G$37000,'Accounting data'!$I$2:$I$37000,"9*",'Accounting data'!$J$2:$J$37000,"4*",'Accounting data'!$K$2:$K$37000,"67*",'Accounting data'!$L$2:$L$37000,I4)</f>
        <v>0</v>
      </c>
      <c r="J1353" s="384">
        <f>SUMIFS('Accounting data'!$G$2:$G$37000,'Accounting data'!$I$2:$I$37000,"7*",'Accounting data'!$J$2:$J$37000,"4*",'Accounting data'!$K$2:$K$37000,"67*",'Accounting data'!$L$2:$L$37000,J4)+SUMIFS('Accounting data'!$G$2:$G$37000,'Accounting data'!$I$2:$I$37000,"8*",'Accounting data'!$J$2:$J$37000,"4*",'Accounting data'!$K$2:$K$37000,"67*",'Accounting data'!$L$2:$L$37000,J4)+SUMIFS('Accounting data'!$G$2:$G$37000,'Accounting data'!$I$2:$I$37000,"9*",'Accounting data'!$J$2:$J$37000,"4*",'Accounting data'!$K$2:$K$37000,"67*",'Accounting data'!$L$2:$L$37000,J4)</f>
        <v>0</v>
      </c>
      <c r="K1353" s="384">
        <f>SUMIFS('Accounting data'!$G$2:$G$37000,'Accounting data'!$I$2:$I$37000,"7*",'Accounting data'!$J$2:$J$37000,"4*",'Accounting data'!$K$2:$K$37000,"67*",'Accounting data'!$L$2:$L$37000,K4)+SUMIFS('Accounting data'!$G$2:$G$37000,'Accounting data'!$I$2:$I$37000,"8*",'Accounting data'!$J$2:$J$37000,"4*",'Accounting data'!$K$2:$K$37000,"67*",'Accounting data'!$L$2:$L$37000,K4)+SUMIFS('Accounting data'!$G$2:$G$37000,'Accounting data'!$I$2:$I$37000,"9*",'Accounting data'!$J$2:$J$37000,"4*",'Accounting data'!$K$2:$K$37000,"67*",'Accounting data'!$L$2:$L$37000,K4)</f>
        <v>0</v>
      </c>
      <c r="L1353" s="384">
        <f>SUMIFS('Accounting data'!$G$2:$G$37000,'Accounting data'!$I$2:$I$37000,"7*",'Accounting data'!$J$2:$J$37000,"4*",'Accounting data'!$K$2:$K$37000,"67*",'Accounting data'!$L$2:$L$37000,L4)+SUMIFS('Accounting data'!$G$2:$G$37000,'Accounting data'!$I$2:$I$37000,"8*",'Accounting data'!$J$2:$J$37000,"4*",'Accounting data'!$K$2:$K$37000,"67*",'Accounting data'!$L$2:$L$37000,L4)+SUMIFS('Accounting data'!$G$2:$G$37000,'Accounting data'!$I$2:$I$37000,"9*",'Accounting data'!$J$2:$J$37000,"4*",'Accounting data'!$K$2:$K$37000,"67*",'Accounting data'!$L$2:$L$37000,L4)</f>
        <v>0</v>
      </c>
      <c r="M1353" s="384">
        <f>SUMIFS('Accounting data'!$G$2:$G$37000,'Accounting data'!$I$2:$I$37000,"7*",'Accounting data'!$J$2:$J$37000,"4*",'Accounting data'!$K$2:$K$37000,"67*",'Accounting data'!$L$2:$L$37000,M4)+SUMIFS('Accounting data'!$G$2:$G$37000,'Accounting data'!$I$2:$I$37000,"8*",'Accounting data'!$J$2:$J$37000,"4*",'Accounting data'!$K$2:$K$37000,"67*",'Accounting data'!$L$2:$L$37000,M4)+SUMIFS('Accounting data'!$G$2:$G$37000,'Accounting data'!$I$2:$I$37000,"9*",'Accounting data'!$J$2:$J$37000,"4*",'Accounting data'!$K$2:$K$37000,"67*",'Accounting data'!$L$2:$L$37000,M4)</f>
        <v>0</v>
      </c>
      <c r="N1353" s="384">
        <f>SUMIFS('Accounting data'!$G$2:$G$37000,'Accounting data'!$I$2:$I$37000,"7*",'Accounting data'!$J$2:$J$37000,"4*",'Accounting data'!$K$2:$K$37000,"67*",'Accounting data'!$L$2:$L$37000,N4)+SUMIFS('Accounting data'!$G$2:$G$37000,'Accounting data'!$I$2:$I$37000,"8*",'Accounting data'!$J$2:$J$37000,"4*",'Accounting data'!$K$2:$K$37000,"67*",'Accounting data'!$L$2:$L$37000,N4)+SUMIFS('Accounting data'!$G$2:$G$37000,'Accounting data'!$I$2:$I$37000,"9*",'Accounting data'!$J$2:$J$37000,"4*",'Accounting data'!$K$2:$K$37000,"67*",'Accounting data'!$L$2:$L$37000,N4)</f>
        <v>0</v>
      </c>
      <c r="O1353" s="384">
        <f>SUMIFS('Accounting data'!$G$2:$G$37000,'Accounting data'!$I$2:$I$37000,"7*",'Accounting data'!$J$2:$J$37000,"4*",'Accounting data'!$K$2:$K$37000,"67*",'Accounting data'!$L$2:$L$37000,O4)+SUMIFS('Accounting data'!$G$2:$G$37000,'Accounting data'!$I$2:$I$37000,"8*",'Accounting data'!$J$2:$J$37000,"4*",'Accounting data'!$K$2:$K$37000,"67*",'Accounting data'!$L$2:$L$37000,O4)+SUMIFS('Accounting data'!$G$2:$G$37000,'Accounting data'!$I$2:$I$37000,"9*",'Accounting data'!$J$2:$J$37000,"4*",'Accounting data'!$K$2:$K$37000,"67*",'Accounting data'!$L$2:$L$37000,O4)</f>
        <v>0</v>
      </c>
      <c r="P1353" s="384">
        <f>SUMIFS('Accounting data'!$G$2:$G$37000,'Accounting data'!$I$2:$I$37000,"7*",'Accounting data'!$J$2:$J$37000,"4*",'Accounting data'!$K$2:$K$37000,"67*",'Accounting data'!$L$2:$L$37000,P4)+SUMIFS('Accounting data'!$G$2:$G$37000,'Accounting data'!$I$2:$I$37000,"8*",'Accounting data'!$J$2:$J$37000,"4*",'Accounting data'!$K$2:$K$37000,"67*",'Accounting data'!$L$2:$L$37000,P4)+SUMIFS('Accounting data'!$G$2:$G$37000,'Accounting data'!$I$2:$I$37000,"9*",'Accounting data'!$J$2:$J$37000,"4*",'Accounting data'!$K$2:$K$37000,"67*",'Accounting data'!$L$2:$L$37000,P4)</f>
        <v>0</v>
      </c>
      <c r="Q1353" s="384">
        <f>SUMIFS('Accounting data'!$G$2:$G$37000,'Accounting data'!$I$2:$I$37000,"7*",'Accounting data'!$J$2:$J$37000,"4*",'Accounting data'!$K$2:$K$37000,"67*",'Accounting data'!$L$2:$L$37000,Q4)+SUMIFS('Accounting data'!$G$2:$G$37000,'Accounting data'!$I$2:$I$37000,"8*",'Accounting data'!$J$2:$J$37000,"4*",'Accounting data'!$K$2:$K$37000,"67*",'Accounting data'!$L$2:$L$37000,Q4)+SUMIFS('Accounting data'!$G$2:$G$37000,'Accounting data'!$I$2:$I$37000,"9*",'Accounting data'!$J$2:$J$37000,"4*",'Accounting data'!$K$2:$K$37000,"67*",'Accounting data'!$L$2:$L$37000,Q4)</f>
        <v>0</v>
      </c>
      <c r="R1353" s="384">
        <f>SUMIFS('Accounting data'!$G$2:$G$37000,'Accounting data'!$I$2:$I$37000,"7*",'Accounting data'!$J$2:$J$37000,"4*",'Accounting data'!$K$2:$K$37000,"67*",'Accounting data'!$L$2:$L$37000,R4)+SUMIFS('Accounting data'!$G$2:$G$37000,'Accounting data'!$I$2:$I$37000,"8*",'Accounting data'!$J$2:$J$37000,"4*",'Accounting data'!$K$2:$K$37000,"67*",'Accounting data'!$L$2:$L$37000,R4)+SUMIFS('Accounting data'!$G$2:$G$37000,'Accounting data'!$I$2:$I$37000,"9*",'Accounting data'!$J$2:$J$37000,"4*",'Accounting data'!$K$2:$K$37000,"67*",'Accounting data'!$L$2:$L$37000,R4)</f>
        <v>0</v>
      </c>
      <c r="S1353" s="384">
        <f>SUMIFS('Accounting data'!$G$2:$G$37000,'Accounting data'!$I$2:$I$37000,"7*",'Accounting data'!$J$2:$J$37000,"4*",'Accounting data'!$K$2:$K$37000,"67*",'Accounting data'!$L$2:$L$37000,S4)+SUMIFS('Accounting data'!$G$2:$G$37000,'Accounting data'!$I$2:$I$37000,"8*",'Accounting data'!$J$2:$J$37000,"4*",'Accounting data'!$K$2:$K$37000,"67*",'Accounting data'!$L$2:$L$37000,S4)+SUMIFS('Accounting data'!$G$2:$G$37000,'Accounting data'!$I$2:$I$37000,"9*",'Accounting data'!$J$2:$J$37000,"4*",'Accounting data'!$K$2:$K$37000,"67*",'Accounting data'!$L$2:$L$37000,S4)</f>
        <v>0</v>
      </c>
      <c r="T1353" s="384">
        <f>SUMIFS('Accounting data'!$G$2:$G$37000,'Accounting data'!$I$2:$I$37000,"7*",'Accounting data'!$J$2:$J$37000,"4*",'Accounting data'!$K$2:$K$37000,"67*",'Accounting data'!$L$2:$L$37000,T4)+SUMIFS('Accounting data'!$G$2:$G$37000,'Accounting data'!$I$2:$I$37000,"8*",'Accounting data'!$J$2:$J$37000,"4*",'Accounting data'!$K$2:$K$37000,"67*",'Accounting data'!$L$2:$L$37000,T4)+SUMIFS('Accounting data'!$G$2:$G$37000,'Accounting data'!$I$2:$I$37000,"9*",'Accounting data'!$J$2:$J$37000,"4*",'Accounting data'!$K$2:$K$37000,"67*",'Accounting data'!$L$2:$L$37000,T4)</f>
        <v>0</v>
      </c>
      <c r="U1353" s="384">
        <f>SUMIFS('Accounting data'!$G$2:$G$37000,'Accounting data'!$I$2:$I$37000,"7*",'Accounting data'!$J$2:$J$37000,"4*",'Accounting data'!$K$2:$K$37000,"67*",'Accounting data'!$L$2:$L$37000,U4)+SUMIFS('Accounting data'!$G$2:$G$37000,'Accounting data'!$I$2:$I$37000,"8*",'Accounting data'!$J$2:$J$37000,"4*",'Accounting data'!$K$2:$K$37000,"67*",'Accounting data'!$L$2:$L$37000,U4)+SUMIFS('Accounting data'!$G$2:$G$37000,'Accounting data'!$I$2:$I$37000,"9*",'Accounting data'!$J$2:$J$37000,"4*",'Accounting data'!$K$2:$K$37000,"67*",'Accounting data'!$L$2:$L$37000,U4)</f>
        <v>0</v>
      </c>
      <c r="V1353" s="384">
        <f>SUMIFS('Accounting data'!$G$2:$G$37000,'Accounting data'!$I$2:$I$37000,"7*",'Accounting data'!$J$2:$J$37000,"4*",'Accounting data'!$K$2:$K$37000,"67*",'Accounting data'!$L$2:$L$37000,V4)+SUMIFS('Accounting data'!$G$2:$G$37000,'Accounting data'!$I$2:$I$37000,"8*",'Accounting data'!$J$2:$J$37000,"4*",'Accounting data'!$K$2:$K$37000,"67*",'Accounting data'!$L$2:$L$37000,V4)+SUMIFS('Accounting data'!$G$2:$G$37000,'Accounting data'!$I$2:$I$37000,"9*",'Accounting data'!$J$2:$J$37000,"4*",'Accounting data'!$K$2:$K$37000,"67*",'Accounting data'!$L$2:$L$37000,V4)</f>
        <v>0</v>
      </c>
      <c r="W1353" s="384">
        <f>SUMIFS('Accounting data'!$G$2:$G$37000,'Accounting data'!$I$2:$I$37000,"7*",'Accounting data'!$J$2:$J$37000,"4*",'Accounting data'!$K$2:$K$37000,"67*",'Accounting data'!$L$2:$L$37000,W4)+SUMIFS('Accounting data'!$G$2:$G$37000,'Accounting data'!$I$2:$I$37000,"8*",'Accounting data'!$J$2:$J$37000,"4*",'Accounting data'!$K$2:$K$37000,"67*",'Accounting data'!$L$2:$L$37000,W4)+SUMIFS('Accounting data'!$G$2:$G$37000,'Accounting data'!$I$2:$I$37000,"9*",'Accounting data'!$J$2:$J$37000,"4*",'Accounting data'!$K$2:$K$37000,"67*",'Accounting data'!$L$2:$L$37000,W4)</f>
        <v>0</v>
      </c>
      <c r="X1353" s="384">
        <f>SUMIFS('Accounting data'!$G$2:$G$37000,'Accounting data'!$I$2:$I$37000,"7*",'Accounting data'!$J$2:$J$37000,"4*",'Accounting data'!$K$2:$K$37000,"67*",'Accounting data'!$L$2:$L$37000,X4)+SUMIFS('Accounting data'!$G$2:$G$37000,'Accounting data'!$I$2:$I$37000,"8*",'Accounting data'!$J$2:$J$37000,"4*",'Accounting data'!$K$2:$K$37000,"67*",'Accounting data'!$L$2:$L$37000,X4)+SUMIFS('Accounting data'!$G$2:$G$37000,'Accounting data'!$I$2:$I$37000,"9*",'Accounting data'!$J$2:$J$37000,"4*",'Accounting data'!$K$2:$K$37000,"67*",'Accounting data'!$L$2:$L$37000,X4)</f>
        <v>0</v>
      </c>
      <c r="Y1353" s="384">
        <f>SUMIFS('Accounting data'!$G$2:$G$37000,'Accounting data'!$I$2:$I$37000,"7*",'Accounting data'!$J$2:$J$37000,"4*",'Accounting data'!$K$2:$K$37000,"67*",'Accounting data'!$L$2:$L$37000,Y4)+SUMIFS('Accounting data'!$G$2:$G$37000,'Accounting data'!$I$2:$I$37000,"8*",'Accounting data'!$J$2:$J$37000,"4*",'Accounting data'!$K$2:$K$37000,"67*",'Accounting data'!$L$2:$L$37000,Y4)+SUMIFS('Accounting data'!$G$2:$G$37000,'Accounting data'!$I$2:$I$37000,"9*",'Accounting data'!$J$2:$J$37000,"4*",'Accounting data'!$K$2:$K$37000,"67*",'Accounting data'!$L$2:$L$37000,Y4)</f>
        <v>0</v>
      </c>
      <c r="Z1353" s="384">
        <f>SUMIFS('Accounting data'!$G$2:$G$37000,'Accounting data'!$I$2:$I$37000,"7*",'Accounting data'!$J$2:$J$37000,"4*",'Accounting data'!$K$2:$K$37000,"67*",'Accounting data'!$L$2:$L$37000,Z4)+SUMIFS('Accounting data'!$G$2:$G$37000,'Accounting data'!$I$2:$I$37000,"8*",'Accounting data'!$J$2:$J$37000,"4*",'Accounting data'!$K$2:$K$37000,"67*",'Accounting data'!$L$2:$L$37000,Z4)+SUMIFS('Accounting data'!$G$2:$G$37000,'Accounting data'!$I$2:$I$37000,"9*",'Accounting data'!$J$2:$J$37000,"4*",'Accounting data'!$K$2:$K$37000,"67*",'Accounting data'!$L$2:$L$37000,Z4)</f>
        <v>0</v>
      </c>
      <c r="AA1353" s="384">
        <f>SUMIFS('Accounting data'!$G$2:$G$37000,'Accounting data'!$I$2:$I$37000,"7*",'Accounting data'!$J$2:$J$37000,"4*",'Accounting data'!$K$2:$K$37000,"67*",'Accounting data'!$L$2:$L$37000,AA4)+SUMIFS('Accounting data'!$G$2:$G$37000,'Accounting data'!$I$2:$I$37000,"8*",'Accounting data'!$J$2:$J$37000,"4*",'Accounting data'!$K$2:$K$37000,"67*",'Accounting data'!$L$2:$L$37000,AA4)+SUMIFS('Accounting data'!$G$2:$G$37000,'Accounting data'!$I$2:$I$37000,"9*",'Accounting data'!$J$2:$J$37000,"4*",'Accounting data'!$K$2:$K$37000,"67*",'Accounting data'!$L$2:$L$37000,AA4)</f>
        <v>0</v>
      </c>
      <c r="AB1353" s="384">
        <f>SUMIFS('Accounting data'!$G$2:$G$37000,'Accounting data'!$I$2:$I$37000,"7*",'Accounting data'!$J$2:$J$37000,"4*",'Accounting data'!$K$2:$K$37000,"67*",'Accounting data'!$L$2:$L$37000,AB4)+SUMIFS('Accounting data'!$G$2:$G$37000,'Accounting data'!$I$2:$I$37000,"8*",'Accounting data'!$J$2:$J$37000,"4*",'Accounting data'!$K$2:$K$37000,"67*",'Accounting data'!$L$2:$L$37000,AB4)+SUMIFS('Accounting data'!$G$2:$G$37000,'Accounting data'!$I$2:$I$37000,"9*",'Accounting data'!$J$2:$J$37000,"4*",'Accounting data'!$K$2:$K$37000,"67*",'Accounting data'!$L$2:$L$37000,AB4)</f>
        <v>0</v>
      </c>
      <c r="AC1353" s="384">
        <f>SUMIFS('Accounting data'!$G$2:$G$37000,'Accounting data'!$I$2:$I$37000,"7*",'Accounting data'!$J$2:$J$37000,"4*",'Accounting data'!$K$2:$K$37000,"67*",'Accounting data'!$L$2:$L$37000,AC4)+SUMIFS('Accounting data'!$G$2:$G$37000,'Accounting data'!$I$2:$I$37000,"8*",'Accounting data'!$J$2:$J$37000,"4*",'Accounting data'!$K$2:$K$37000,"67*",'Accounting data'!$L$2:$L$37000,AC4)+SUMIFS('Accounting data'!$G$2:$G$37000,'Accounting data'!$I$2:$I$37000,"9*",'Accounting data'!$J$2:$J$37000,"4*",'Accounting data'!$K$2:$K$37000,"67*",'Accounting data'!$L$2:$L$37000,AC4)</f>
        <v>0</v>
      </c>
      <c r="AD1353" s="384">
        <f>SUMIFS('Accounting data'!$G$2:$G$37000,'Accounting data'!$I$2:$I$37000,"7*",'Accounting data'!$J$2:$J$37000,"4*",'Accounting data'!$K$2:$K$37000,"67*",'Accounting data'!$L$2:$L$37000,AD4)+SUMIFS('Accounting data'!$G$2:$G$37000,'Accounting data'!$I$2:$I$37000,"8*",'Accounting data'!$J$2:$J$37000,"4*",'Accounting data'!$K$2:$K$37000,"67*",'Accounting data'!$L$2:$L$37000,AD4)+SUMIFS('Accounting data'!$G$2:$G$37000,'Accounting data'!$I$2:$I$37000,"9*",'Accounting data'!$J$2:$J$37000,"4*",'Accounting data'!$K$2:$K$37000,"67*",'Accounting data'!$L$2:$L$37000,AD4)</f>
        <v>0</v>
      </c>
      <c r="AE1353" s="384">
        <f>SUMIFS('Accounting data'!$G$2:$G$37000,'Accounting data'!$I$2:$I$37000,"7*",'Accounting data'!$J$2:$J$37000,"4*",'Accounting data'!$K$2:$K$37000,"67*",'Accounting data'!$L$2:$L$37000,AE4)+SUMIFS('Accounting data'!$G$2:$G$37000,'Accounting data'!$I$2:$I$37000,"8*",'Accounting data'!$J$2:$J$37000,"4*",'Accounting data'!$K$2:$K$37000,"67*",'Accounting data'!$L$2:$L$37000,AE4)+SUMIFS('Accounting data'!$G$2:$G$37000,'Accounting data'!$I$2:$I$37000,"9*",'Accounting data'!$J$2:$J$37000,"4*",'Accounting data'!$K$2:$K$37000,"67*",'Accounting data'!$L$2:$L$37000,AE4)</f>
        <v>0</v>
      </c>
      <c r="AF1353" s="384">
        <f>SUMIFS('Accounting data'!$G$2:$G$37000,'Accounting data'!$I$2:$I$37000,"7*",'Accounting data'!$J$2:$J$37000,"4*",'Accounting data'!$K$2:$K$37000,"67*",'Accounting data'!$L$2:$L$37000,AF4)+SUMIFS('Accounting data'!$G$2:$G$37000,'Accounting data'!$I$2:$I$37000,"8*",'Accounting data'!$J$2:$J$37000,"4*",'Accounting data'!$K$2:$K$37000,"67*",'Accounting data'!$L$2:$L$37000,AF4)+SUMIFS('Accounting data'!$G$2:$G$37000,'Accounting data'!$I$2:$I$37000,"9*",'Accounting data'!$J$2:$J$37000,"4*",'Accounting data'!$K$2:$K$37000,"67*",'Accounting data'!$L$2:$L$37000,AF4)</f>
        <v>0</v>
      </c>
    </row>
    <row r="1354" spans="1:32">
      <c r="A1354" s="386" t="s">
        <v>288</v>
      </c>
      <c r="B1354" s="383" t="s">
        <v>80</v>
      </c>
      <c r="C1354" s="383">
        <v>4000</v>
      </c>
      <c r="D1354" s="383">
        <v>6000</v>
      </c>
      <c r="E1354" s="384">
        <f>SUMIFS('Accounting data'!$G$2:$G$37000,'Accounting data'!$H$2:$H$37000,"9999*",'Accounting data'!$I$2:$I$37000,"7*",'Accounting data'!$J$2:$J$37000,"4*",'Accounting data'!$K$2:$K$37000,"6*",'Accounting data'!$L$2:$L$37000,E4)+SUMIFS('Accounting data'!$G$2:$G$37000,'Accounting data'!$H$2:$H$37000,"9999*",'Accounting data'!$I$2:$I$37000,"8*",'Accounting data'!$J$2:$J$37000,"4*",'Accounting data'!$K$2:$K$37000,"6*",'Accounting data'!$L$2:$L$37000,E4)+SUMIFS('Accounting data'!$G$2:$G$37000,'Accounting data'!$H$2:$H$37000,"9999*",'Accounting data'!$I$2:$I$37000,"9*",'Accounting data'!$J$2:$J$37000,"4*",'Accounting data'!$K$2:$K$37000,"6*",'Accounting data'!$L$2:$L$37000,E4)</f>
        <v>0</v>
      </c>
      <c r="F1354" s="384">
        <f>SUMIFS('Accounting data'!$G$2:$G$37000,'Accounting data'!$H$2:$H$37000,"9999*",'Accounting data'!$I$2:$I$37000,"7*",'Accounting data'!$J$2:$J$37000,"4*",'Accounting data'!$K$2:$K$37000,"6*",'Accounting data'!$L$2:$L$37000,F4)+SUMIFS('Accounting data'!$G$2:$G$37000,'Accounting data'!$H$2:$H$37000,"9999*",'Accounting data'!$I$2:$I$37000,"8*",'Accounting data'!$J$2:$J$37000,"4*",'Accounting data'!$K$2:$K$37000,"6*",'Accounting data'!$L$2:$L$37000,F4)+SUMIFS('Accounting data'!$G$2:$G$37000,'Accounting data'!$H$2:$H$37000,"9999*",'Accounting data'!$I$2:$I$37000,"9*",'Accounting data'!$J$2:$J$37000,"4*",'Accounting data'!$K$2:$K$37000,"6*",'Accounting data'!$L$2:$L$37000,F4)</f>
        <v>0</v>
      </c>
      <c r="G1354" s="385"/>
      <c r="H1354" s="384">
        <f>SUMIFS('Accounting data'!$G$2:$G$37000,'Accounting data'!$H$2:$H$37000,"9999*",'Accounting data'!$I$2:$I$37000,"7*",'Accounting data'!$J$2:$J$37000,"4*",'Accounting data'!$K$2:$K$37000,"6*",'Accounting data'!$L$2:$L$37000,H4)+SUMIFS('Accounting data'!$G$2:$G$37000,'Accounting data'!$H$2:$H$37000,"9999*",'Accounting data'!$I$2:$I$37000,"8*",'Accounting data'!$J$2:$J$37000,"4*",'Accounting data'!$K$2:$K$37000,"6*",'Accounting data'!$L$2:$L$37000,H4)+SUMIFS('Accounting data'!$G$2:$G$37000,'Accounting data'!$H$2:$H$37000,"9999*",'Accounting data'!$I$2:$I$37000,"9*",'Accounting data'!$J$2:$J$37000,"4*",'Accounting data'!$K$2:$K$37000,"6*",'Accounting data'!$L$2:$L$37000,H4)</f>
        <v>0</v>
      </c>
      <c r="I1354" s="384">
        <f>SUMIFS('Accounting data'!$G$2:$G$37000,'Accounting data'!$H$2:$H$37000,"9999*",'Accounting data'!$I$2:$I$37000,"7*",'Accounting data'!$J$2:$J$37000,"4*",'Accounting data'!$K$2:$K$37000,"6*",'Accounting data'!$L$2:$L$37000,I4)+SUMIFS('Accounting data'!$G$2:$G$37000,'Accounting data'!$H$2:$H$37000,"9999*",'Accounting data'!$I$2:$I$37000,"8*",'Accounting data'!$J$2:$J$37000,"4*",'Accounting data'!$K$2:$K$37000,"6*",'Accounting data'!$L$2:$L$37000,I4)+SUMIFS('Accounting data'!$G$2:$G$37000,'Accounting data'!$H$2:$H$37000,"9999*",'Accounting data'!$I$2:$I$37000,"9*",'Accounting data'!$J$2:$J$37000,"4*",'Accounting data'!$K$2:$K$37000,"6*",'Accounting data'!$L$2:$L$37000,I4)</f>
        <v>0</v>
      </c>
      <c r="J1354" s="384">
        <f>SUMIFS('Accounting data'!$G$2:$G$37000,'Accounting data'!$H$2:$H$37000,"9999*",'Accounting data'!$I$2:$I$37000,"7*",'Accounting data'!$J$2:$J$37000,"4*",'Accounting data'!$K$2:$K$37000,"6*",'Accounting data'!$L$2:$L$37000,J4)+SUMIFS('Accounting data'!$G$2:$G$37000,'Accounting data'!$H$2:$H$37000,"9999*",'Accounting data'!$I$2:$I$37000,"8*",'Accounting data'!$J$2:$J$37000,"4*",'Accounting data'!$K$2:$K$37000,"6*",'Accounting data'!$L$2:$L$37000,J4)+SUMIFS('Accounting data'!$G$2:$G$37000,'Accounting data'!$H$2:$H$37000,"9999*",'Accounting data'!$I$2:$I$37000,"9*",'Accounting data'!$J$2:$J$37000,"4*",'Accounting data'!$K$2:$K$37000,"6*",'Accounting data'!$L$2:$L$37000,J4)</f>
        <v>0</v>
      </c>
      <c r="K1354" s="384">
        <f>SUMIFS('Accounting data'!$G$2:$G$37000,'Accounting data'!$H$2:$H$37000,"9999*",'Accounting data'!$I$2:$I$37000,"7*",'Accounting data'!$J$2:$J$37000,"4*",'Accounting data'!$K$2:$K$37000,"6*",'Accounting data'!$L$2:$L$37000,K4)+SUMIFS('Accounting data'!$G$2:$G$37000,'Accounting data'!$H$2:$H$37000,"9999*",'Accounting data'!$I$2:$I$37000,"8*",'Accounting data'!$J$2:$J$37000,"4*",'Accounting data'!$K$2:$K$37000,"6*",'Accounting data'!$L$2:$L$37000,K4)+SUMIFS('Accounting data'!$G$2:$G$37000,'Accounting data'!$H$2:$H$37000,"9999*",'Accounting data'!$I$2:$I$37000,"9*",'Accounting data'!$J$2:$J$37000,"4*",'Accounting data'!$K$2:$K$37000,"6*",'Accounting data'!$L$2:$L$37000,K4)</f>
        <v>0</v>
      </c>
      <c r="L1354" s="384">
        <f>SUMIFS('Accounting data'!$G$2:$G$37000,'Accounting data'!$H$2:$H$37000,"9999*",'Accounting data'!$I$2:$I$37000,"7*",'Accounting data'!$J$2:$J$37000,"4*",'Accounting data'!$K$2:$K$37000,"6*",'Accounting data'!$L$2:$L$37000,L4)+SUMIFS('Accounting data'!$G$2:$G$37000,'Accounting data'!$H$2:$H$37000,"9999*",'Accounting data'!$I$2:$I$37000,"8*",'Accounting data'!$J$2:$J$37000,"4*",'Accounting data'!$K$2:$K$37000,"6*",'Accounting data'!$L$2:$L$37000,L4)+SUMIFS('Accounting data'!$G$2:$G$37000,'Accounting data'!$H$2:$H$37000,"9999*",'Accounting data'!$I$2:$I$37000,"9*",'Accounting data'!$J$2:$J$37000,"4*",'Accounting data'!$K$2:$K$37000,"6*",'Accounting data'!$L$2:$L$37000,L4)</f>
        <v>0</v>
      </c>
      <c r="M1354" s="384">
        <f>SUMIFS('Accounting data'!$G$2:$G$37000,'Accounting data'!$H$2:$H$37000,"9999*",'Accounting data'!$I$2:$I$37000,"7*",'Accounting data'!$J$2:$J$37000,"4*",'Accounting data'!$K$2:$K$37000,"6*",'Accounting data'!$L$2:$L$37000,M4)+SUMIFS('Accounting data'!$G$2:$G$37000,'Accounting data'!$H$2:$H$37000,"9999*",'Accounting data'!$I$2:$I$37000,"8*",'Accounting data'!$J$2:$J$37000,"4*",'Accounting data'!$K$2:$K$37000,"6*",'Accounting data'!$L$2:$L$37000,M4)+SUMIFS('Accounting data'!$G$2:$G$37000,'Accounting data'!$H$2:$H$37000,"9999*",'Accounting data'!$I$2:$I$37000,"9*",'Accounting data'!$J$2:$J$37000,"4*",'Accounting data'!$K$2:$K$37000,"6*",'Accounting data'!$L$2:$L$37000,M4)</f>
        <v>0</v>
      </c>
      <c r="N1354" s="384">
        <f>SUMIFS('Accounting data'!$G$2:$G$37000,'Accounting data'!$H$2:$H$37000,"9999*",'Accounting data'!$I$2:$I$37000,"7*",'Accounting data'!$J$2:$J$37000,"4*",'Accounting data'!$K$2:$K$37000,"6*",'Accounting data'!$L$2:$L$37000,N4)+SUMIFS('Accounting data'!$G$2:$G$37000,'Accounting data'!$H$2:$H$37000,"9999*",'Accounting data'!$I$2:$I$37000,"8*",'Accounting data'!$J$2:$J$37000,"4*",'Accounting data'!$K$2:$K$37000,"6*",'Accounting data'!$L$2:$L$37000,N4)+SUMIFS('Accounting data'!$G$2:$G$37000,'Accounting data'!$H$2:$H$37000,"9999*",'Accounting data'!$I$2:$I$37000,"9*",'Accounting data'!$J$2:$J$37000,"4*",'Accounting data'!$K$2:$K$37000,"6*",'Accounting data'!$L$2:$L$37000,N4)</f>
        <v>0</v>
      </c>
      <c r="O1354" s="384">
        <f>SUMIFS('Accounting data'!$G$2:$G$37000,'Accounting data'!$H$2:$H$37000,"9999*",'Accounting data'!$I$2:$I$37000,"7*",'Accounting data'!$J$2:$J$37000,"4*",'Accounting data'!$K$2:$K$37000,"6*",'Accounting data'!$L$2:$L$37000,O4)+SUMIFS('Accounting data'!$G$2:$G$37000,'Accounting data'!$H$2:$H$37000,"9999*",'Accounting data'!$I$2:$I$37000,"8*",'Accounting data'!$J$2:$J$37000,"4*",'Accounting data'!$K$2:$K$37000,"6*",'Accounting data'!$L$2:$L$37000,O4)+SUMIFS('Accounting data'!$G$2:$G$37000,'Accounting data'!$H$2:$H$37000,"9999*",'Accounting data'!$I$2:$I$37000,"9*",'Accounting data'!$J$2:$J$37000,"4*",'Accounting data'!$K$2:$K$37000,"6*",'Accounting data'!$L$2:$L$37000,O4)</f>
        <v>0</v>
      </c>
      <c r="P1354" s="384">
        <f>SUMIFS('Accounting data'!$G$2:$G$37000,'Accounting data'!$H$2:$H$37000,"9999*",'Accounting data'!$I$2:$I$37000,"7*",'Accounting data'!$J$2:$J$37000,"4*",'Accounting data'!$K$2:$K$37000,"6*",'Accounting data'!$L$2:$L$37000,P4)+SUMIFS('Accounting data'!$G$2:$G$37000,'Accounting data'!$H$2:$H$37000,"9999*",'Accounting data'!$I$2:$I$37000,"8*",'Accounting data'!$J$2:$J$37000,"4*",'Accounting data'!$K$2:$K$37000,"6*",'Accounting data'!$L$2:$L$37000,P4)+SUMIFS('Accounting data'!$G$2:$G$37000,'Accounting data'!$H$2:$H$37000,"9999*",'Accounting data'!$I$2:$I$37000,"9*",'Accounting data'!$J$2:$J$37000,"4*",'Accounting data'!$K$2:$K$37000,"6*",'Accounting data'!$L$2:$L$37000,P4)</f>
        <v>0</v>
      </c>
      <c r="Q1354" s="384">
        <f>SUMIFS('Accounting data'!$G$2:$G$37000,'Accounting data'!$H$2:$H$37000,"9999*",'Accounting data'!$I$2:$I$37000,"7*",'Accounting data'!$J$2:$J$37000,"4*",'Accounting data'!$K$2:$K$37000,"6*",'Accounting data'!$L$2:$L$37000,Q4)+SUMIFS('Accounting data'!$G$2:$G$37000,'Accounting data'!$H$2:$H$37000,"9999*",'Accounting data'!$I$2:$I$37000,"8*",'Accounting data'!$J$2:$J$37000,"4*",'Accounting data'!$K$2:$K$37000,"6*",'Accounting data'!$L$2:$L$37000,Q4)+SUMIFS('Accounting data'!$G$2:$G$37000,'Accounting data'!$H$2:$H$37000,"9999*",'Accounting data'!$I$2:$I$37000,"9*",'Accounting data'!$J$2:$J$37000,"4*",'Accounting data'!$K$2:$K$37000,"6*",'Accounting data'!$L$2:$L$37000,Q4)</f>
        <v>0</v>
      </c>
      <c r="R1354" s="384">
        <f>SUMIFS('Accounting data'!$G$2:$G$37000,'Accounting data'!$H$2:$H$37000,"9999*",'Accounting data'!$I$2:$I$37000,"7*",'Accounting data'!$J$2:$J$37000,"4*",'Accounting data'!$K$2:$K$37000,"6*",'Accounting data'!$L$2:$L$37000,R4)+SUMIFS('Accounting data'!$G$2:$G$37000,'Accounting data'!$H$2:$H$37000,"9999*",'Accounting data'!$I$2:$I$37000,"8*",'Accounting data'!$J$2:$J$37000,"4*",'Accounting data'!$K$2:$K$37000,"6*",'Accounting data'!$L$2:$L$37000,R4)+SUMIFS('Accounting data'!$G$2:$G$37000,'Accounting data'!$H$2:$H$37000,"9999*",'Accounting data'!$I$2:$I$37000,"9*",'Accounting data'!$J$2:$J$37000,"4*",'Accounting data'!$K$2:$K$37000,"6*",'Accounting data'!$L$2:$L$37000,R4)</f>
        <v>0</v>
      </c>
      <c r="S1354" s="384">
        <f>SUMIFS('Accounting data'!$G$2:$G$37000,'Accounting data'!$H$2:$H$37000,"9999*",'Accounting data'!$I$2:$I$37000,"7*",'Accounting data'!$J$2:$J$37000,"4*",'Accounting data'!$K$2:$K$37000,"6*",'Accounting data'!$L$2:$L$37000,S4)+SUMIFS('Accounting data'!$G$2:$G$37000,'Accounting data'!$H$2:$H$37000,"9999*",'Accounting data'!$I$2:$I$37000,"8*",'Accounting data'!$J$2:$J$37000,"4*",'Accounting data'!$K$2:$K$37000,"6*",'Accounting data'!$L$2:$L$37000,S4)+SUMIFS('Accounting data'!$G$2:$G$37000,'Accounting data'!$H$2:$H$37000,"9999*",'Accounting data'!$I$2:$I$37000,"9*",'Accounting data'!$J$2:$J$37000,"4*",'Accounting data'!$K$2:$K$37000,"6*",'Accounting data'!$L$2:$L$37000,S4)</f>
        <v>0</v>
      </c>
      <c r="T1354" s="384">
        <f>SUMIFS('Accounting data'!$G$2:$G$37000,'Accounting data'!$H$2:$H$37000,"9999*",'Accounting data'!$I$2:$I$37000,"7*",'Accounting data'!$J$2:$J$37000,"4*",'Accounting data'!$K$2:$K$37000,"6*",'Accounting data'!$L$2:$L$37000,T4)+SUMIFS('Accounting data'!$G$2:$G$37000,'Accounting data'!$H$2:$H$37000,"9999*",'Accounting data'!$I$2:$I$37000,"8*",'Accounting data'!$J$2:$J$37000,"4*",'Accounting data'!$K$2:$K$37000,"6*",'Accounting data'!$L$2:$L$37000,T4)+SUMIFS('Accounting data'!$G$2:$G$37000,'Accounting data'!$H$2:$H$37000,"9999*",'Accounting data'!$I$2:$I$37000,"9*",'Accounting data'!$J$2:$J$37000,"4*",'Accounting data'!$K$2:$K$37000,"6*",'Accounting data'!$L$2:$L$37000,T4)</f>
        <v>0</v>
      </c>
      <c r="U1354" s="384">
        <f>SUMIFS('Accounting data'!$G$2:$G$37000,'Accounting data'!$H$2:$H$37000,"9999*",'Accounting data'!$I$2:$I$37000,"7*",'Accounting data'!$J$2:$J$37000,"4*",'Accounting data'!$K$2:$K$37000,"6*",'Accounting data'!$L$2:$L$37000,U4)+SUMIFS('Accounting data'!$G$2:$G$37000,'Accounting data'!$H$2:$H$37000,"9999*",'Accounting data'!$I$2:$I$37000,"8*",'Accounting data'!$J$2:$J$37000,"4*",'Accounting data'!$K$2:$K$37000,"6*",'Accounting data'!$L$2:$L$37000,U4)+SUMIFS('Accounting data'!$G$2:$G$37000,'Accounting data'!$H$2:$H$37000,"9999*",'Accounting data'!$I$2:$I$37000,"9*",'Accounting data'!$J$2:$J$37000,"4*",'Accounting data'!$K$2:$K$37000,"6*",'Accounting data'!$L$2:$L$37000,U4)</f>
        <v>0</v>
      </c>
      <c r="V1354" s="384">
        <f>SUMIFS('Accounting data'!$G$2:$G$37000,'Accounting data'!$H$2:$H$37000,"9999*",'Accounting data'!$I$2:$I$37000,"7*",'Accounting data'!$J$2:$J$37000,"4*",'Accounting data'!$K$2:$K$37000,"6*",'Accounting data'!$L$2:$L$37000,V4)+SUMIFS('Accounting data'!$G$2:$G$37000,'Accounting data'!$H$2:$H$37000,"9999*",'Accounting data'!$I$2:$I$37000,"8*",'Accounting data'!$J$2:$J$37000,"4*",'Accounting data'!$K$2:$K$37000,"6*",'Accounting data'!$L$2:$L$37000,V4)+SUMIFS('Accounting data'!$G$2:$G$37000,'Accounting data'!$H$2:$H$37000,"9999*",'Accounting data'!$I$2:$I$37000,"9*",'Accounting data'!$J$2:$J$37000,"4*",'Accounting data'!$K$2:$K$37000,"6*",'Accounting data'!$L$2:$L$37000,V4)</f>
        <v>0</v>
      </c>
      <c r="W1354" s="384">
        <f>SUMIFS('Accounting data'!$G$2:$G$37000,'Accounting data'!$H$2:$H$37000,"9999*",'Accounting data'!$I$2:$I$37000,"7*",'Accounting data'!$J$2:$J$37000,"4*",'Accounting data'!$K$2:$K$37000,"6*",'Accounting data'!$L$2:$L$37000,W4)+SUMIFS('Accounting data'!$G$2:$G$37000,'Accounting data'!$H$2:$H$37000,"9999*",'Accounting data'!$I$2:$I$37000,"8*",'Accounting data'!$J$2:$J$37000,"4*",'Accounting data'!$K$2:$K$37000,"6*",'Accounting data'!$L$2:$L$37000,W4)+SUMIFS('Accounting data'!$G$2:$G$37000,'Accounting data'!$H$2:$H$37000,"9999*",'Accounting data'!$I$2:$I$37000,"9*",'Accounting data'!$J$2:$J$37000,"4*",'Accounting data'!$K$2:$K$37000,"6*",'Accounting data'!$L$2:$L$37000,W4)</f>
        <v>0</v>
      </c>
      <c r="X1354" s="384">
        <f>SUMIFS('Accounting data'!$G$2:$G$37000,'Accounting data'!$H$2:$H$37000,"9999*",'Accounting data'!$I$2:$I$37000,"7*",'Accounting data'!$J$2:$J$37000,"4*",'Accounting data'!$K$2:$K$37000,"6*",'Accounting data'!$L$2:$L$37000,X4)+SUMIFS('Accounting data'!$G$2:$G$37000,'Accounting data'!$H$2:$H$37000,"9999*",'Accounting data'!$I$2:$I$37000,"8*",'Accounting data'!$J$2:$J$37000,"4*",'Accounting data'!$K$2:$K$37000,"6*",'Accounting data'!$L$2:$L$37000,X4)+SUMIFS('Accounting data'!$G$2:$G$37000,'Accounting data'!$H$2:$H$37000,"9999*",'Accounting data'!$I$2:$I$37000,"9*",'Accounting data'!$J$2:$J$37000,"4*",'Accounting data'!$K$2:$K$37000,"6*",'Accounting data'!$L$2:$L$37000,X4)</f>
        <v>0</v>
      </c>
      <c r="Y1354" s="384">
        <f>SUMIFS('Accounting data'!$G$2:$G$37000,'Accounting data'!$H$2:$H$37000,"9999*",'Accounting data'!$I$2:$I$37000,"7*",'Accounting data'!$J$2:$J$37000,"4*",'Accounting data'!$K$2:$K$37000,"6*",'Accounting data'!$L$2:$L$37000,Y4)+SUMIFS('Accounting data'!$G$2:$G$37000,'Accounting data'!$H$2:$H$37000,"9999*",'Accounting data'!$I$2:$I$37000,"8*",'Accounting data'!$J$2:$J$37000,"4*",'Accounting data'!$K$2:$K$37000,"6*",'Accounting data'!$L$2:$L$37000,Y4)+SUMIFS('Accounting data'!$G$2:$G$37000,'Accounting data'!$H$2:$H$37000,"9999*",'Accounting data'!$I$2:$I$37000,"9*",'Accounting data'!$J$2:$J$37000,"4*",'Accounting data'!$K$2:$K$37000,"6*",'Accounting data'!$L$2:$L$37000,Y4)</f>
        <v>0</v>
      </c>
      <c r="Z1354" s="384">
        <f>SUMIFS('Accounting data'!$G$2:$G$37000,'Accounting data'!$H$2:$H$37000,"9999*",'Accounting data'!$I$2:$I$37000,"7*",'Accounting data'!$J$2:$J$37000,"4*",'Accounting data'!$K$2:$K$37000,"6*",'Accounting data'!$L$2:$L$37000,Z4)+SUMIFS('Accounting data'!$G$2:$G$37000,'Accounting data'!$H$2:$H$37000,"9999*",'Accounting data'!$I$2:$I$37000,"8*",'Accounting data'!$J$2:$J$37000,"4*",'Accounting data'!$K$2:$K$37000,"6*",'Accounting data'!$L$2:$L$37000,Z4)+SUMIFS('Accounting data'!$G$2:$G$37000,'Accounting data'!$H$2:$H$37000,"9999*",'Accounting data'!$I$2:$I$37000,"9*",'Accounting data'!$J$2:$J$37000,"4*",'Accounting data'!$K$2:$K$37000,"6*",'Accounting data'!$L$2:$L$37000,Z4)</f>
        <v>0</v>
      </c>
      <c r="AA1354" s="384">
        <f>SUMIFS('Accounting data'!$G$2:$G$37000,'Accounting data'!$H$2:$H$37000,"9999*",'Accounting data'!$I$2:$I$37000,"7*",'Accounting data'!$J$2:$J$37000,"4*",'Accounting data'!$K$2:$K$37000,"6*",'Accounting data'!$L$2:$L$37000,AA4)+SUMIFS('Accounting data'!$G$2:$G$37000,'Accounting data'!$H$2:$H$37000,"9999*",'Accounting data'!$I$2:$I$37000,"8*",'Accounting data'!$J$2:$J$37000,"4*",'Accounting data'!$K$2:$K$37000,"6*",'Accounting data'!$L$2:$L$37000,AA4)+SUMIFS('Accounting data'!$G$2:$G$37000,'Accounting data'!$H$2:$H$37000,"9999*",'Accounting data'!$I$2:$I$37000,"9*",'Accounting data'!$J$2:$J$37000,"4*",'Accounting data'!$K$2:$K$37000,"6*",'Accounting data'!$L$2:$L$37000,AA4)</f>
        <v>0</v>
      </c>
      <c r="AB1354" s="384">
        <f>SUMIFS('Accounting data'!$G$2:$G$37000,'Accounting data'!$H$2:$H$37000,"9999*",'Accounting data'!$I$2:$I$37000,"7*",'Accounting data'!$J$2:$J$37000,"4*",'Accounting data'!$K$2:$K$37000,"6*",'Accounting data'!$L$2:$L$37000,AB4)+SUMIFS('Accounting data'!$G$2:$G$37000,'Accounting data'!$H$2:$H$37000,"9999*",'Accounting data'!$I$2:$I$37000,"8*",'Accounting data'!$J$2:$J$37000,"4*",'Accounting data'!$K$2:$K$37000,"6*",'Accounting data'!$L$2:$L$37000,AB4)+SUMIFS('Accounting data'!$G$2:$G$37000,'Accounting data'!$H$2:$H$37000,"9999*",'Accounting data'!$I$2:$I$37000,"9*",'Accounting data'!$J$2:$J$37000,"4*",'Accounting data'!$K$2:$K$37000,"6*",'Accounting data'!$L$2:$L$37000,AB4)</f>
        <v>0</v>
      </c>
      <c r="AC1354" s="384">
        <f>SUMIFS('Accounting data'!$G$2:$G$37000,'Accounting data'!$H$2:$H$37000,"9999*",'Accounting data'!$I$2:$I$37000,"7*",'Accounting data'!$J$2:$J$37000,"4*",'Accounting data'!$K$2:$K$37000,"6*",'Accounting data'!$L$2:$L$37000,AC4)+SUMIFS('Accounting data'!$G$2:$G$37000,'Accounting data'!$H$2:$H$37000,"9999*",'Accounting data'!$I$2:$I$37000,"8*",'Accounting data'!$J$2:$J$37000,"4*",'Accounting data'!$K$2:$K$37000,"6*",'Accounting data'!$L$2:$L$37000,AC4)+SUMIFS('Accounting data'!$G$2:$G$37000,'Accounting data'!$H$2:$H$37000,"9999*",'Accounting data'!$I$2:$I$37000,"9*",'Accounting data'!$J$2:$J$37000,"4*",'Accounting data'!$K$2:$K$37000,"6*",'Accounting data'!$L$2:$L$37000,AC4)</f>
        <v>0</v>
      </c>
      <c r="AD1354" s="384">
        <f>SUMIFS('Accounting data'!$G$2:$G$37000,'Accounting data'!$H$2:$H$37000,"9999*",'Accounting data'!$I$2:$I$37000,"7*",'Accounting data'!$J$2:$J$37000,"4*",'Accounting data'!$K$2:$K$37000,"6*",'Accounting data'!$L$2:$L$37000,AD4)+SUMIFS('Accounting data'!$G$2:$G$37000,'Accounting data'!$H$2:$H$37000,"9999*",'Accounting data'!$I$2:$I$37000,"8*",'Accounting data'!$J$2:$J$37000,"4*",'Accounting data'!$K$2:$K$37000,"6*",'Accounting data'!$L$2:$L$37000,AD4)+SUMIFS('Accounting data'!$G$2:$G$37000,'Accounting data'!$H$2:$H$37000,"9999*",'Accounting data'!$I$2:$I$37000,"9*",'Accounting data'!$J$2:$J$37000,"4*",'Accounting data'!$K$2:$K$37000,"6*",'Accounting data'!$L$2:$L$37000,AD4)</f>
        <v>0</v>
      </c>
      <c r="AE1354" s="384">
        <f>SUMIFS('Accounting data'!$G$2:$G$37000,'Accounting data'!$H$2:$H$37000,"9999*",'Accounting data'!$I$2:$I$37000,"7*",'Accounting data'!$J$2:$J$37000,"4*",'Accounting data'!$K$2:$K$37000,"6*",'Accounting data'!$L$2:$L$37000,AE4)+SUMIFS('Accounting data'!$G$2:$G$37000,'Accounting data'!$H$2:$H$37000,"9999*",'Accounting data'!$I$2:$I$37000,"8*",'Accounting data'!$J$2:$J$37000,"4*",'Accounting data'!$K$2:$K$37000,"6*",'Accounting data'!$L$2:$L$37000,AE4)+SUMIFS('Accounting data'!$G$2:$G$37000,'Accounting data'!$H$2:$H$37000,"9999*",'Accounting data'!$I$2:$I$37000,"9*",'Accounting data'!$J$2:$J$37000,"4*",'Accounting data'!$K$2:$K$37000,"6*",'Accounting data'!$L$2:$L$37000,AE4)</f>
        <v>0</v>
      </c>
      <c r="AF1354" s="384">
        <f>SUMIFS('Accounting data'!$G$2:$G$37000,'Accounting data'!$H$2:$H$37000,"9999*",'Accounting data'!$I$2:$I$37000,"7*",'Accounting data'!$J$2:$J$37000,"4*",'Accounting data'!$K$2:$K$37000,"6*",'Accounting data'!$L$2:$L$37000,AF4)+SUMIFS('Accounting data'!$G$2:$G$37000,'Accounting data'!$H$2:$H$37000,"9999*",'Accounting data'!$I$2:$I$37000,"8*",'Accounting data'!$J$2:$J$37000,"4*",'Accounting data'!$K$2:$K$37000,"6*",'Accounting data'!$L$2:$L$37000,AF4)+SUMIFS('Accounting data'!$G$2:$G$37000,'Accounting data'!$H$2:$H$37000,"9999*",'Accounting data'!$I$2:$I$37000,"9*",'Accounting data'!$J$2:$J$37000,"4*",'Accounting data'!$K$2:$K$37000,"6*",'Accounting data'!$L$2:$L$37000,AF4)</f>
        <v>0</v>
      </c>
    </row>
    <row r="1355" spans="1:32">
      <c r="A1355" s="383"/>
      <c r="B1355" s="383"/>
      <c r="C1355" s="383"/>
      <c r="D1355" s="383"/>
      <c r="E1355" s="384"/>
      <c r="F1355" s="384"/>
      <c r="G1355" s="385"/>
      <c r="H1355" s="384"/>
      <c r="I1355" s="384"/>
      <c r="J1355" s="384"/>
      <c r="K1355" s="384"/>
      <c r="L1355" s="384"/>
      <c r="M1355" s="384"/>
      <c r="N1355" s="384"/>
      <c r="O1355" s="384"/>
      <c r="P1355" s="384"/>
      <c r="Q1355" s="384"/>
      <c r="R1355" s="384"/>
      <c r="S1355" s="384"/>
      <c r="T1355" s="384"/>
      <c r="U1355" s="384"/>
      <c r="V1355" s="384"/>
      <c r="W1355" s="384"/>
      <c r="X1355" s="384"/>
      <c r="Y1355" s="384"/>
      <c r="Z1355" s="384"/>
      <c r="AA1355" s="384"/>
      <c r="AB1355" s="384"/>
      <c r="AC1355" s="384"/>
      <c r="AD1355" s="384"/>
      <c r="AE1355" s="384"/>
      <c r="AF1355" s="384"/>
    </row>
    <row r="1356" spans="1:32">
      <c r="A1356" s="386" t="s">
        <v>288</v>
      </c>
      <c r="B1356" s="383" t="s">
        <v>80</v>
      </c>
      <c r="C1356" s="383">
        <v>4000</v>
      </c>
      <c r="D1356" s="383">
        <v>6900</v>
      </c>
      <c r="E1356" s="384">
        <f>SUMIFS('Accounting data'!$G$2:$G$37000,'Accounting data'!$H$2:$H$37000,"9999*",'Accounting data'!$I$2:$I$37000,"7*",'Accounting data'!$J$2:$J$37000,"4*",'Accounting data'!$K$2:$K$37000,"69*",'Accounting data'!$L$2:$L$37000,E4)+SUMIFS('Accounting data'!$G$2:$G$37000,'Accounting data'!$H$2:$H$37000,"9999*",'Accounting data'!$I$2:$I$37000,"8*",'Accounting data'!$J$2:$J$37000,"4*",'Accounting data'!$K$2:$K$37000,"69*",'Accounting data'!$L$2:$L$37000,E4)+SUMIFS('Accounting data'!$G$2:$G$37000,'Accounting data'!$H$2:$H$37000,"9999*",'Accounting data'!$I$2:$I$37000,"9*",'Accounting data'!$J$2:$J$37000,"4*",'Accounting data'!$K$2:$K$37000,"69*",'Accounting data'!$L$2:$L$37000,E4)</f>
        <v>0</v>
      </c>
      <c r="F1356" s="384">
        <f>SUMIFS('Accounting data'!$G$2:$G$37000,'Accounting data'!$H$2:$H$37000,"9999*",'Accounting data'!$I$2:$I$37000,"7*",'Accounting data'!$J$2:$J$37000,"4*",'Accounting data'!$K$2:$K$37000,"69*",'Accounting data'!$L$2:$L$37000,F4)+SUMIFS('Accounting data'!$G$2:$G$37000,'Accounting data'!$H$2:$H$37000,"9999*",'Accounting data'!$I$2:$I$37000,"8*",'Accounting data'!$J$2:$J$37000,"4*",'Accounting data'!$K$2:$K$37000,"69*",'Accounting data'!$L$2:$L$37000,F4)+SUMIFS('Accounting data'!$G$2:$G$37000,'Accounting data'!$H$2:$H$37000,"9999*",'Accounting data'!$I$2:$I$37000,"9*",'Accounting data'!$J$2:$J$37000,"4*",'Accounting data'!$K$2:$K$37000,"69*",'Accounting data'!$L$2:$L$37000,F4)</f>
        <v>0</v>
      </c>
      <c r="G1356" s="385"/>
      <c r="H1356" s="384">
        <f>SUMIFS('Accounting data'!$G$2:$G$37000,'Accounting data'!$H$2:$H$37000,"9999*",'Accounting data'!$I$2:$I$37000,"7*",'Accounting data'!$J$2:$J$37000,"4*",'Accounting data'!$K$2:$K$37000,"69*",'Accounting data'!$L$2:$L$37000,H4)+SUMIFS('Accounting data'!$G$2:$G$37000,'Accounting data'!$H$2:$H$37000,"9999*",'Accounting data'!$I$2:$I$37000,"8*",'Accounting data'!$J$2:$J$37000,"4*",'Accounting data'!$K$2:$K$37000,"69*",'Accounting data'!$L$2:$L$37000,H4)+SUMIFS('Accounting data'!$G$2:$G$37000,'Accounting data'!$H$2:$H$37000,"9999*",'Accounting data'!$I$2:$I$37000,"9*",'Accounting data'!$J$2:$J$37000,"4*",'Accounting data'!$K$2:$K$37000,"69*",'Accounting data'!$L$2:$L$37000,H4)</f>
        <v>0</v>
      </c>
      <c r="I1356" s="384">
        <f>SUMIFS('Accounting data'!$G$2:$G$37000,'Accounting data'!$H$2:$H$37000,"9999*",'Accounting data'!$I$2:$I$37000,"7*",'Accounting data'!$J$2:$J$37000,"4*",'Accounting data'!$K$2:$K$37000,"69*",'Accounting data'!$L$2:$L$37000,I4)+SUMIFS('Accounting data'!$G$2:$G$37000,'Accounting data'!$H$2:$H$37000,"9999*",'Accounting data'!$I$2:$I$37000,"8*",'Accounting data'!$J$2:$J$37000,"4*",'Accounting data'!$K$2:$K$37000,"69*",'Accounting data'!$L$2:$L$37000,I4)+SUMIFS('Accounting data'!$G$2:$G$37000,'Accounting data'!$H$2:$H$37000,"9999*",'Accounting data'!$I$2:$I$37000,"9*",'Accounting data'!$J$2:$J$37000,"4*",'Accounting data'!$K$2:$K$37000,"69*",'Accounting data'!$L$2:$L$37000,I4)</f>
        <v>0</v>
      </c>
      <c r="J1356" s="384">
        <f>SUMIFS('Accounting data'!$G$2:$G$37000,'Accounting data'!$H$2:$H$37000,"9999*",'Accounting data'!$I$2:$I$37000,"7*",'Accounting data'!$J$2:$J$37000,"4*",'Accounting data'!$K$2:$K$37000,"69*",'Accounting data'!$L$2:$L$37000,J4)+SUMIFS('Accounting data'!$G$2:$G$37000,'Accounting data'!$H$2:$H$37000,"9999*",'Accounting data'!$I$2:$I$37000,"8*",'Accounting data'!$J$2:$J$37000,"4*",'Accounting data'!$K$2:$K$37000,"69*",'Accounting data'!$L$2:$L$37000,J4)+SUMIFS('Accounting data'!$G$2:$G$37000,'Accounting data'!$H$2:$H$37000,"9999*",'Accounting data'!$I$2:$I$37000,"9*",'Accounting data'!$J$2:$J$37000,"4*",'Accounting data'!$K$2:$K$37000,"69*",'Accounting data'!$L$2:$L$37000,J4)</f>
        <v>0</v>
      </c>
      <c r="K1356" s="384">
        <f>SUMIFS('Accounting data'!$G$2:$G$37000,'Accounting data'!$H$2:$H$37000,"9999*",'Accounting data'!$I$2:$I$37000,"7*",'Accounting data'!$J$2:$J$37000,"4*",'Accounting data'!$K$2:$K$37000,"69*",'Accounting data'!$L$2:$L$37000,K4)+SUMIFS('Accounting data'!$G$2:$G$37000,'Accounting data'!$H$2:$H$37000,"9999*",'Accounting data'!$I$2:$I$37000,"8*",'Accounting data'!$J$2:$J$37000,"4*",'Accounting data'!$K$2:$K$37000,"69*",'Accounting data'!$L$2:$L$37000,K4)+SUMIFS('Accounting data'!$G$2:$G$37000,'Accounting data'!$H$2:$H$37000,"9999*",'Accounting data'!$I$2:$I$37000,"9*",'Accounting data'!$J$2:$J$37000,"4*",'Accounting data'!$K$2:$K$37000,"69*",'Accounting data'!$L$2:$L$37000,K4)</f>
        <v>0</v>
      </c>
      <c r="L1356" s="384">
        <f>SUMIFS('Accounting data'!$G$2:$G$37000,'Accounting data'!$H$2:$H$37000,"9999*",'Accounting data'!$I$2:$I$37000,"7*",'Accounting data'!$J$2:$J$37000,"4*",'Accounting data'!$K$2:$K$37000,"69*",'Accounting data'!$L$2:$L$37000,L4)+SUMIFS('Accounting data'!$G$2:$G$37000,'Accounting data'!$H$2:$H$37000,"9999*",'Accounting data'!$I$2:$I$37000,"8*",'Accounting data'!$J$2:$J$37000,"4*",'Accounting data'!$K$2:$K$37000,"69*",'Accounting data'!$L$2:$L$37000,L4)+SUMIFS('Accounting data'!$G$2:$G$37000,'Accounting data'!$H$2:$H$37000,"9999*",'Accounting data'!$I$2:$I$37000,"9*",'Accounting data'!$J$2:$J$37000,"4*",'Accounting data'!$K$2:$K$37000,"69*",'Accounting data'!$L$2:$L$37000,L4)</f>
        <v>0</v>
      </c>
      <c r="M1356" s="384">
        <f>SUMIFS('Accounting data'!$G$2:$G$37000,'Accounting data'!$H$2:$H$37000,"9999*",'Accounting data'!$I$2:$I$37000,"7*",'Accounting data'!$J$2:$J$37000,"4*",'Accounting data'!$K$2:$K$37000,"69*",'Accounting data'!$L$2:$L$37000,M4)+SUMIFS('Accounting data'!$G$2:$G$37000,'Accounting data'!$H$2:$H$37000,"9999*",'Accounting data'!$I$2:$I$37000,"8*",'Accounting data'!$J$2:$J$37000,"4*",'Accounting data'!$K$2:$K$37000,"69*",'Accounting data'!$L$2:$L$37000,M4)+SUMIFS('Accounting data'!$G$2:$G$37000,'Accounting data'!$H$2:$H$37000,"9999*",'Accounting data'!$I$2:$I$37000,"9*",'Accounting data'!$J$2:$J$37000,"4*",'Accounting data'!$K$2:$K$37000,"69*",'Accounting data'!$L$2:$L$37000,M4)</f>
        <v>0</v>
      </c>
      <c r="N1356" s="384">
        <f>SUMIFS('Accounting data'!$G$2:$G$37000,'Accounting data'!$H$2:$H$37000,"9999*",'Accounting data'!$I$2:$I$37000,"7*",'Accounting data'!$J$2:$J$37000,"4*",'Accounting data'!$K$2:$K$37000,"69*",'Accounting data'!$L$2:$L$37000,N4)+SUMIFS('Accounting data'!$G$2:$G$37000,'Accounting data'!$H$2:$H$37000,"9999*",'Accounting data'!$I$2:$I$37000,"8*",'Accounting data'!$J$2:$J$37000,"4*",'Accounting data'!$K$2:$K$37000,"69*",'Accounting data'!$L$2:$L$37000,N4)+SUMIFS('Accounting data'!$G$2:$G$37000,'Accounting data'!$H$2:$H$37000,"9999*",'Accounting data'!$I$2:$I$37000,"9*",'Accounting data'!$J$2:$J$37000,"4*",'Accounting data'!$K$2:$K$37000,"69*",'Accounting data'!$L$2:$L$37000,N4)</f>
        <v>0</v>
      </c>
      <c r="O1356" s="384">
        <f>SUMIFS('Accounting data'!$G$2:$G$37000,'Accounting data'!$H$2:$H$37000,"9999*",'Accounting data'!$I$2:$I$37000,"7*",'Accounting data'!$J$2:$J$37000,"4*",'Accounting data'!$K$2:$K$37000,"69*",'Accounting data'!$L$2:$L$37000,O4)+SUMIFS('Accounting data'!$G$2:$G$37000,'Accounting data'!$H$2:$H$37000,"9999*",'Accounting data'!$I$2:$I$37000,"8*",'Accounting data'!$J$2:$J$37000,"4*",'Accounting data'!$K$2:$K$37000,"69*",'Accounting data'!$L$2:$L$37000,O4)+SUMIFS('Accounting data'!$G$2:$G$37000,'Accounting data'!$H$2:$H$37000,"9999*",'Accounting data'!$I$2:$I$37000,"9*",'Accounting data'!$J$2:$J$37000,"4*",'Accounting data'!$K$2:$K$37000,"69*",'Accounting data'!$L$2:$L$37000,O4)</f>
        <v>0</v>
      </c>
      <c r="P1356" s="384">
        <f>SUMIFS('Accounting data'!$G$2:$G$37000,'Accounting data'!$H$2:$H$37000,"9999*",'Accounting data'!$I$2:$I$37000,"7*",'Accounting data'!$J$2:$J$37000,"4*",'Accounting data'!$K$2:$K$37000,"69*",'Accounting data'!$L$2:$L$37000,P4)+SUMIFS('Accounting data'!$G$2:$G$37000,'Accounting data'!$H$2:$H$37000,"9999*",'Accounting data'!$I$2:$I$37000,"8*",'Accounting data'!$J$2:$J$37000,"4*",'Accounting data'!$K$2:$K$37000,"69*",'Accounting data'!$L$2:$L$37000,P4)+SUMIFS('Accounting data'!$G$2:$G$37000,'Accounting data'!$H$2:$H$37000,"9999*",'Accounting data'!$I$2:$I$37000,"9*",'Accounting data'!$J$2:$J$37000,"4*",'Accounting data'!$K$2:$K$37000,"69*",'Accounting data'!$L$2:$L$37000,P4)</f>
        <v>0</v>
      </c>
      <c r="Q1356" s="384">
        <f>SUMIFS('Accounting data'!$G$2:$G$37000,'Accounting data'!$H$2:$H$37000,"9999*",'Accounting data'!$I$2:$I$37000,"7*",'Accounting data'!$J$2:$J$37000,"4*",'Accounting data'!$K$2:$K$37000,"69*",'Accounting data'!$L$2:$L$37000,Q4)+SUMIFS('Accounting data'!$G$2:$G$37000,'Accounting data'!$H$2:$H$37000,"9999*",'Accounting data'!$I$2:$I$37000,"8*",'Accounting data'!$J$2:$J$37000,"4*",'Accounting data'!$K$2:$K$37000,"69*",'Accounting data'!$L$2:$L$37000,Q4)+SUMIFS('Accounting data'!$G$2:$G$37000,'Accounting data'!$H$2:$H$37000,"9999*",'Accounting data'!$I$2:$I$37000,"9*",'Accounting data'!$J$2:$J$37000,"4*",'Accounting data'!$K$2:$K$37000,"69*",'Accounting data'!$L$2:$L$37000,Q4)</f>
        <v>0</v>
      </c>
      <c r="R1356" s="384">
        <f>SUMIFS('Accounting data'!$G$2:$G$37000,'Accounting data'!$H$2:$H$37000,"9999*",'Accounting data'!$I$2:$I$37000,"7*",'Accounting data'!$J$2:$J$37000,"4*",'Accounting data'!$K$2:$K$37000,"69*",'Accounting data'!$L$2:$L$37000,R4)+SUMIFS('Accounting data'!$G$2:$G$37000,'Accounting data'!$H$2:$H$37000,"9999*",'Accounting data'!$I$2:$I$37000,"8*",'Accounting data'!$J$2:$J$37000,"4*",'Accounting data'!$K$2:$K$37000,"69*",'Accounting data'!$L$2:$L$37000,R4)+SUMIFS('Accounting data'!$G$2:$G$37000,'Accounting data'!$H$2:$H$37000,"9999*",'Accounting data'!$I$2:$I$37000,"9*",'Accounting data'!$J$2:$J$37000,"4*",'Accounting data'!$K$2:$K$37000,"69*",'Accounting data'!$L$2:$L$37000,R4)</f>
        <v>0</v>
      </c>
      <c r="S1356" s="384">
        <f>SUMIFS('Accounting data'!$G$2:$G$37000,'Accounting data'!$H$2:$H$37000,"9999*",'Accounting data'!$I$2:$I$37000,"7*",'Accounting data'!$J$2:$J$37000,"4*",'Accounting data'!$K$2:$K$37000,"69*",'Accounting data'!$L$2:$L$37000,S4)+SUMIFS('Accounting data'!$G$2:$G$37000,'Accounting data'!$H$2:$H$37000,"9999*",'Accounting data'!$I$2:$I$37000,"8*",'Accounting data'!$J$2:$J$37000,"4*",'Accounting data'!$K$2:$K$37000,"69*",'Accounting data'!$L$2:$L$37000,S4)+SUMIFS('Accounting data'!$G$2:$G$37000,'Accounting data'!$H$2:$H$37000,"9999*",'Accounting data'!$I$2:$I$37000,"9*",'Accounting data'!$J$2:$J$37000,"4*",'Accounting data'!$K$2:$K$37000,"69*",'Accounting data'!$L$2:$L$37000,S4)</f>
        <v>0</v>
      </c>
      <c r="T1356" s="384">
        <f>SUMIFS('Accounting data'!$G$2:$G$37000,'Accounting data'!$H$2:$H$37000,"9999*",'Accounting data'!$I$2:$I$37000,"7*",'Accounting data'!$J$2:$J$37000,"4*",'Accounting data'!$K$2:$K$37000,"69*",'Accounting data'!$L$2:$L$37000,T4)+SUMIFS('Accounting data'!$G$2:$G$37000,'Accounting data'!$H$2:$H$37000,"9999*",'Accounting data'!$I$2:$I$37000,"8*",'Accounting data'!$J$2:$J$37000,"4*",'Accounting data'!$K$2:$K$37000,"69*",'Accounting data'!$L$2:$L$37000,T4)+SUMIFS('Accounting data'!$G$2:$G$37000,'Accounting data'!$H$2:$H$37000,"9999*",'Accounting data'!$I$2:$I$37000,"9*",'Accounting data'!$J$2:$J$37000,"4*",'Accounting data'!$K$2:$K$37000,"69*",'Accounting data'!$L$2:$L$37000,T4)</f>
        <v>0</v>
      </c>
      <c r="U1356" s="384">
        <f>SUMIFS('Accounting data'!$G$2:$G$37000,'Accounting data'!$H$2:$H$37000,"9999*",'Accounting data'!$I$2:$I$37000,"7*",'Accounting data'!$J$2:$J$37000,"4*",'Accounting data'!$K$2:$K$37000,"69*",'Accounting data'!$L$2:$L$37000,U4)+SUMIFS('Accounting data'!$G$2:$G$37000,'Accounting data'!$H$2:$H$37000,"9999*",'Accounting data'!$I$2:$I$37000,"8*",'Accounting data'!$J$2:$J$37000,"4*",'Accounting data'!$K$2:$K$37000,"69*",'Accounting data'!$L$2:$L$37000,U4)+SUMIFS('Accounting data'!$G$2:$G$37000,'Accounting data'!$H$2:$H$37000,"9999*",'Accounting data'!$I$2:$I$37000,"9*",'Accounting data'!$J$2:$J$37000,"4*",'Accounting data'!$K$2:$K$37000,"69*",'Accounting data'!$L$2:$L$37000,U4)</f>
        <v>0</v>
      </c>
      <c r="V1356" s="384">
        <f>SUMIFS('Accounting data'!$G$2:$G$37000,'Accounting data'!$H$2:$H$37000,"9999*",'Accounting data'!$I$2:$I$37000,"7*",'Accounting data'!$J$2:$J$37000,"4*",'Accounting data'!$K$2:$K$37000,"69*",'Accounting data'!$L$2:$L$37000,V4)+SUMIFS('Accounting data'!$G$2:$G$37000,'Accounting data'!$H$2:$H$37000,"9999*",'Accounting data'!$I$2:$I$37000,"8*",'Accounting data'!$J$2:$J$37000,"4*",'Accounting data'!$K$2:$K$37000,"69*",'Accounting data'!$L$2:$L$37000,V4)+SUMIFS('Accounting data'!$G$2:$G$37000,'Accounting data'!$H$2:$H$37000,"9999*",'Accounting data'!$I$2:$I$37000,"9*",'Accounting data'!$J$2:$J$37000,"4*",'Accounting data'!$K$2:$K$37000,"69*",'Accounting data'!$L$2:$L$37000,V4)</f>
        <v>0</v>
      </c>
      <c r="W1356" s="384">
        <f>SUMIFS('Accounting data'!$G$2:$G$37000,'Accounting data'!$H$2:$H$37000,"9999*",'Accounting data'!$I$2:$I$37000,"7*",'Accounting data'!$J$2:$J$37000,"4*",'Accounting data'!$K$2:$K$37000,"69*",'Accounting data'!$L$2:$L$37000,W4)+SUMIFS('Accounting data'!$G$2:$G$37000,'Accounting data'!$H$2:$H$37000,"9999*",'Accounting data'!$I$2:$I$37000,"8*",'Accounting data'!$J$2:$J$37000,"4*",'Accounting data'!$K$2:$K$37000,"69*",'Accounting data'!$L$2:$L$37000,W4)+SUMIFS('Accounting data'!$G$2:$G$37000,'Accounting data'!$H$2:$H$37000,"9999*",'Accounting data'!$I$2:$I$37000,"9*",'Accounting data'!$J$2:$J$37000,"4*",'Accounting data'!$K$2:$K$37000,"69*",'Accounting data'!$L$2:$L$37000,W4)</f>
        <v>0</v>
      </c>
      <c r="X1356" s="384">
        <f>SUMIFS('Accounting data'!$G$2:$G$37000,'Accounting data'!$H$2:$H$37000,"9999*",'Accounting data'!$I$2:$I$37000,"7*",'Accounting data'!$J$2:$J$37000,"4*",'Accounting data'!$K$2:$K$37000,"69*",'Accounting data'!$L$2:$L$37000,X4)+SUMIFS('Accounting data'!$G$2:$G$37000,'Accounting data'!$H$2:$H$37000,"9999*",'Accounting data'!$I$2:$I$37000,"8*",'Accounting data'!$J$2:$J$37000,"4*",'Accounting data'!$K$2:$K$37000,"69*",'Accounting data'!$L$2:$L$37000,X4)+SUMIFS('Accounting data'!$G$2:$G$37000,'Accounting data'!$H$2:$H$37000,"9999*",'Accounting data'!$I$2:$I$37000,"9*",'Accounting data'!$J$2:$J$37000,"4*",'Accounting data'!$K$2:$K$37000,"69*",'Accounting data'!$L$2:$L$37000,X4)</f>
        <v>0</v>
      </c>
      <c r="Y1356" s="384">
        <f>SUMIFS('Accounting data'!$G$2:$G$37000,'Accounting data'!$H$2:$H$37000,"9999*",'Accounting data'!$I$2:$I$37000,"7*",'Accounting data'!$J$2:$J$37000,"4*",'Accounting data'!$K$2:$K$37000,"69*",'Accounting data'!$L$2:$L$37000,Y4)+SUMIFS('Accounting data'!$G$2:$G$37000,'Accounting data'!$H$2:$H$37000,"9999*",'Accounting data'!$I$2:$I$37000,"8*",'Accounting data'!$J$2:$J$37000,"4*",'Accounting data'!$K$2:$K$37000,"69*",'Accounting data'!$L$2:$L$37000,Y4)+SUMIFS('Accounting data'!$G$2:$G$37000,'Accounting data'!$H$2:$H$37000,"9999*",'Accounting data'!$I$2:$I$37000,"9*",'Accounting data'!$J$2:$J$37000,"4*",'Accounting data'!$K$2:$K$37000,"69*",'Accounting data'!$L$2:$L$37000,Y4)</f>
        <v>0</v>
      </c>
      <c r="Z1356" s="384">
        <f>SUMIFS('Accounting data'!$G$2:$G$37000,'Accounting data'!$H$2:$H$37000,"9999*",'Accounting data'!$I$2:$I$37000,"7*",'Accounting data'!$J$2:$J$37000,"4*",'Accounting data'!$K$2:$K$37000,"69*",'Accounting data'!$L$2:$L$37000,Z4)+SUMIFS('Accounting data'!$G$2:$G$37000,'Accounting data'!$H$2:$H$37000,"9999*",'Accounting data'!$I$2:$I$37000,"8*",'Accounting data'!$J$2:$J$37000,"4*",'Accounting data'!$K$2:$K$37000,"69*",'Accounting data'!$L$2:$L$37000,Z4)+SUMIFS('Accounting data'!$G$2:$G$37000,'Accounting data'!$H$2:$H$37000,"9999*",'Accounting data'!$I$2:$I$37000,"9*",'Accounting data'!$J$2:$J$37000,"4*",'Accounting data'!$K$2:$K$37000,"69*",'Accounting data'!$L$2:$L$37000,Z4)</f>
        <v>0</v>
      </c>
      <c r="AA1356" s="384">
        <f>SUMIFS('Accounting data'!$G$2:$G$37000,'Accounting data'!$H$2:$H$37000,"9999*",'Accounting data'!$I$2:$I$37000,"7*",'Accounting data'!$J$2:$J$37000,"4*",'Accounting data'!$K$2:$K$37000,"69*",'Accounting data'!$L$2:$L$37000,AA4)+SUMIFS('Accounting data'!$G$2:$G$37000,'Accounting data'!$H$2:$H$37000,"9999*",'Accounting data'!$I$2:$I$37000,"8*",'Accounting data'!$J$2:$J$37000,"4*",'Accounting data'!$K$2:$K$37000,"69*",'Accounting data'!$L$2:$L$37000,AA4)+SUMIFS('Accounting data'!$G$2:$G$37000,'Accounting data'!$H$2:$H$37000,"9999*",'Accounting data'!$I$2:$I$37000,"9*",'Accounting data'!$J$2:$J$37000,"4*",'Accounting data'!$K$2:$K$37000,"69*",'Accounting data'!$L$2:$L$37000,AA4)</f>
        <v>0</v>
      </c>
      <c r="AB1356" s="384">
        <f>SUMIFS('Accounting data'!$G$2:$G$37000,'Accounting data'!$H$2:$H$37000,"9999*",'Accounting data'!$I$2:$I$37000,"7*",'Accounting data'!$J$2:$J$37000,"4*",'Accounting data'!$K$2:$K$37000,"69*",'Accounting data'!$L$2:$L$37000,AB4)+SUMIFS('Accounting data'!$G$2:$G$37000,'Accounting data'!$H$2:$H$37000,"9999*",'Accounting data'!$I$2:$I$37000,"8*",'Accounting data'!$J$2:$J$37000,"4*",'Accounting data'!$K$2:$K$37000,"69*",'Accounting data'!$L$2:$L$37000,AB4)+SUMIFS('Accounting data'!$G$2:$G$37000,'Accounting data'!$H$2:$H$37000,"9999*",'Accounting data'!$I$2:$I$37000,"9*",'Accounting data'!$J$2:$J$37000,"4*",'Accounting data'!$K$2:$K$37000,"69*",'Accounting data'!$L$2:$L$37000,AB4)</f>
        <v>0</v>
      </c>
      <c r="AC1356" s="384">
        <f>SUMIFS('Accounting data'!$G$2:$G$37000,'Accounting data'!$H$2:$H$37000,"9999*",'Accounting data'!$I$2:$I$37000,"7*",'Accounting data'!$J$2:$J$37000,"4*",'Accounting data'!$K$2:$K$37000,"69*",'Accounting data'!$L$2:$L$37000,AC4)+SUMIFS('Accounting data'!$G$2:$G$37000,'Accounting data'!$H$2:$H$37000,"9999*",'Accounting data'!$I$2:$I$37000,"8*",'Accounting data'!$J$2:$J$37000,"4*",'Accounting data'!$K$2:$K$37000,"69*",'Accounting data'!$L$2:$L$37000,AC4)+SUMIFS('Accounting data'!$G$2:$G$37000,'Accounting data'!$H$2:$H$37000,"9999*",'Accounting data'!$I$2:$I$37000,"9*",'Accounting data'!$J$2:$J$37000,"4*",'Accounting data'!$K$2:$K$37000,"69*",'Accounting data'!$L$2:$L$37000,AC4)</f>
        <v>0</v>
      </c>
      <c r="AD1356" s="384">
        <f>SUMIFS('Accounting data'!$G$2:$G$37000,'Accounting data'!$H$2:$H$37000,"9999*",'Accounting data'!$I$2:$I$37000,"7*",'Accounting data'!$J$2:$J$37000,"4*",'Accounting data'!$K$2:$K$37000,"69*",'Accounting data'!$L$2:$L$37000,AD4)+SUMIFS('Accounting data'!$G$2:$G$37000,'Accounting data'!$H$2:$H$37000,"9999*",'Accounting data'!$I$2:$I$37000,"8*",'Accounting data'!$J$2:$J$37000,"4*",'Accounting data'!$K$2:$K$37000,"69*",'Accounting data'!$L$2:$L$37000,AD4)+SUMIFS('Accounting data'!$G$2:$G$37000,'Accounting data'!$H$2:$H$37000,"9999*",'Accounting data'!$I$2:$I$37000,"9*",'Accounting data'!$J$2:$J$37000,"4*",'Accounting data'!$K$2:$K$37000,"69*",'Accounting data'!$L$2:$L$37000,AD4)</f>
        <v>0</v>
      </c>
      <c r="AE1356" s="384">
        <f>SUMIFS('Accounting data'!$G$2:$G$37000,'Accounting data'!$H$2:$H$37000,"9999*",'Accounting data'!$I$2:$I$37000,"7*",'Accounting data'!$J$2:$J$37000,"4*",'Accounting data'!$K$2:$K$37000,"69*",'Accounting data'!$L$2:$L$37000,AE4)+SUMIFS('Accounting data'!$G$2:$G$37000,'Accounting data'!$H$2:$H$37000,"9999*",'Accounting data'!$I$2:$I$37000,"8*",'Accounting data'!$J$2:$J$37000,"4*",'Accounting data'!$K$2:$K$37000,"69*",'Accounting data'!$L$2:$L$37000,AE4)+SUMIFS('Accounting data'!$G$2:$G$37000,'Accounting data'!$H$2:$H$37000,"9999*",'Accounting data'!$I$2:$I$37000,"9*",'Accounting data'!$J$2:$J$37000,"4*",'Accounting data'!$K$2:$K$37000,"69*",'Accounting data'!$L$2:$L$37000,AE4)</f>
        <v>0</v>
      </c>
      <c r="AF1356" s="384">
        <f>SUMIFS('Accounting data'!$G$2:$G$37000,'Accounting data'!$H$2:$H$37000,"9999*",'Accounting data'!$I$2:$I$37000,"7*",'Accounting data'!$J$2:$J$37000,"4*",'Accounting data'!$K$2:$K$37000,"69*",'Accounting data'!$L$2:$L$37000,AF4)+SUMIFS('Accounting data'!$G$2:$G$37000,'Accounting data'!$H$2:$H$37000,"9999*",'Accounting data'!$I$2:$I$37000,"8*",'Accounting data'!$J$2:$J$37000,"4*",'Accounting data'!$K$2:$K$37000,"69*",'Accounting data'!$L$2:$L$37000,AF4)+SUMIFS('Accounting data'!$G$2:$G$37000,'Accounting data'!$H$2:$H$37000,"9999*",'Accounting data'!$I$2:$I$37000,"9*",'Accounting data'!$J$2:$J$37000,"4*",'Accounting data'!$K$2:$K$37000,"69*",'Accounting data'!$L$2:$L$37000,AF4)</f>
        <v>0</v>
      </c>
    </row>
    <row r="1357" spans="1:32">
      <c r="A1357" s="383"/>
      <c r="B1357" s="383"/>
      <c r="C1357" s="383"/>
      <c r="D1357" s="383"/>
      <c r="E1357" s="384"/>
      <c r="F1357" s="384"/>
      <c r="G1357" s="385"/>
      <c r="H1357" s="384"/>
      <c r="I1357" s="384"/>
      <c r="J1357" s="384"/>
      <c r="K1357" s="384"/>
      <c r="L1357" s="384"/>
      <c r="M1357" s="384"/>
      <c r="N1357" s="384"/>
      <c r="O1357" s="384"/>
      <c r="P1357" s="384"/>
      <c r="Q1357" s="384"/>
      <c r="R1357" s="384"/>
      <c r="S1357" s="384"/>
      <c r="T1357" s="384"/>
      <c r="U1357" s="384"/>
      <c r="V1357" s="384"/>
      <c r="W1357" s="384"/>
      <c r="X1357" s="384"/>
      <c r="Y1357" s="384"/>
      <c r="Z1357" s="384"/>
      <c r="AA1357" s="384"/>
      <c r="AB1357" s="384"/>
      <c r="AC1357" s="384"/>
      <c r="AD1357" s="384"/>
      <c r="AE1357" s="384"/>
      <c r="AF1357" s="384"/>
    </row>
    <row r="1358" spans="1:32">
      <c r="A1358" s="386" t="s">
        <v>288</v>
      </c>
      <c r="B1358" s="383" t="s">
        <v>80</v>
      </c>
      <c r="C1358" s="383">
        <v>4000</v>
      </c>
      <c r="D1358" s="397">
        <v>6700</v>
      </c>
      <c r="E1358" s="384">
        <f>SUMIFS('Accounting data'!$G$2:$G$37000,'Accounting data'!$H$2:$H$37000,"9999*",'Accounting data'!$I$2:$I$37000,"7*",'Accounting data'!$J$2:$J$37000,"4*",'Accounting data'!$K$2:$K$37000,"67*",'Accounting data'!$L$2:$L$37000,E4)+SUMIFS('Accounting data'!$G$2:$G$37000,'Accounting data'!$H$2:$H$37000,"9999*",'Accounting data'!$I$2:$I$37000,"8*",'Accounting data'!$J$2:$J$37000,"4*",'Accounting data'!$K$2:$K$37000,"67*",'Accounting data'!$L$2:$L$37000,E4)+SUMIFS('Accounting data'!$G$2:$G$37000,'Accounting data'!$H$2:$H$37000,"9999*",'Accounting data'!$I$2:$I$37000,"9*",'Accounting data'!$J$2:$J$37000,"4*",'Accounting data'!$K$2:$K$37000,"67*",'Accounting data'!$L$2:$L$37000,E4)</f>
        <v>0</v>
      </c>
      <c r="F1358" s="384">
        <f>SUMIFS('Accounting data'!$G$2:$G$37000,'Accounting data'!$H$2:$H$37000,"9999*",'Accounting data'!$I$2:$I$37000,"7*",'Accounting data'!$J$2:$J$37000,"4*",'Accounting data'!$K$2:$K$37000,"67*",'Accounting data'!$L$2:$L$37000,F4)+SUMIFS('Accounting data'!$G$2:$G$37000,'Accounting data'!$H$2:$H$37000,"9999*",'Accounting data'!$I$2:$I$37000,"8*",'Accounting data'!$J$2:$J$37000,"4*",'Accounting data'!$K$2:$K$37000,"67*",'Accounting data'!$L$2:$L$37000,F4)+SUMIFS('Accounting data'!$G$2:$G$37000,'Accounting data'!$H$2:$H$37000,"9999*",'Accounting data'!$I$2:$I$37000,"9*",'Accounting data'!$J$2:$J$37000,"4*",'Accounting data'!$K$2:$K$37000,"67*",'Accounting data'!$L$2:$L$37000,F4)</f>
        <v>0</v>
      </c>
      <c r="G1358" s="385"/>
      <c r="H1358" s="384">
        <f>SUMIFS('Accounting data'!$G$2:$G$37000,'Accounting data'!$H$2:$H$37000,"9999*",'Accounting data'!$I$2:$I$37000,"7*",'Accounting data'!$J$2:$J$37000,"4*",'Accounting data'!$K$2:$K$37000,"67*",'Accounting data'!$L$2:$L$37000,H4)+SUMIFS('Accounting data'!$G$2:$G$37000,'Accounting data'!$H$2:$H$37000,"9999*",'Accounting data'!$I$2:$I$37000,"8*",'Accounting data'!$J$2:$J$37000,"4*",'Accounting data'!$K$2:$K$37000,"67*",'Accounting data'!$L$2:$L$37000,H4)+SUMIFS('Accounting data'!$G$2:$G$37000,'Accounting data'!$H$2:$H$37000,"9999*",'Accounting data'!$I$2:$I$37000,"9*",'Accounting data'!$J$2:$J$37000,"4*",'Accounting data'!$K$2:$K$37000,"67*",'Accounting data'!$L$2:$L$37000,H4)</f>
        <v>0</v>
      </c>
      <c r="I1358" s="384">
        <f>SUMIFS('Accounting data'!$G$2:$G$37000,'Accounting data'!$H$2:$H$37000,"9999*",'Accounting data'!$I$2:$I$37000,"7*",'Accounting data'!$J$2:$J$37000,"4*",'Accounting data'!$K$2:$K$37000,"67*",'Accounting data'!$L$2:$L$37000,I4)+SUMIFS('Accounting data'!$G$2:$G$37000,'Accounting data'!$H$2:$H$37000,"9999*",'Accounting data'!$I$2:$I$37000,"8*",'Accounting data'!$J$2:$J$37000,"4*",'Accounting data'!$K$2:$K$37000,"67*",'Accounting data'!$L$2:$L$37000,I4)+SUMIFS('Accounting data'!$G$2:$G$37000,'Accounting data'!$H$2:$H$37000,"9999*",'Accounting data'!$I$2:$I$37000,"9*",'Accounting data'!$J$2:$J$37000,"4*",'Accounting data'!$K$2:$K$37000,"67*",'Accounting data'!$L$2:$L$37000,I4)</f>
        <v>0</v>
      </c>
      <c r="J1358" s="384">
        <f>SUMIFS('Accounting data'!$G$2:$G$37000,'Accounting data'!$H$2:$H$37000,"9999*",'Accounting data'!$I$2:$I$37000,"7*",'Accounting data'!$J$2:$J$37000,"4*",'Accounting data'!$K$2:$K$37000,"67*",'Accounting data'!$L$2:$L$37000,J4)+SUMIFS('Accounting data'!$G$2:$G$37000,'Accounting data'!$H$2:$H$37000,"9999*",'Accounting data'!$I$2:$I$37000,"8*",'Accounting data'!$J$2:$J$37000,"4*",'Accounting data'!$K$2:$K$37000,"67*",'Accounting data'!$L$2:$L$37000,J4)+SUMIFS('Accounting data'!$G$2:$G$37000,'Accounting data'!$H$2:$H$37000,"9999*",'Accounting data'!$I$2:$I$37000,"9*",'Accounting data'!$J$2:$J$37000,"4*",'Accounting data'!$K$2:$K$37000,"67*",'Accounting data'!$L$2:$L$37000,J4)</f>
        <v>0</v>
      </c>
      <c r="K1358" s="384">
        <f>SUMIFS('Accounting data'!$G$2:$G$37000,'Accounting data'!$H$2:$H$37000,"9999*",'Accounting data'!$I$2:$I$37000,"7*",'Accounting data'!$J$2:$J$37000,"4*",'Accounting data'!$K$2:$K$37000,"67*",'Accounting data'!$L$2:$L$37000,K4)+SUMIFS('Accounting data'!$G$2:$G$37000,'Accounting data'!$H$2:$H$37000,"9999*",'Accounting data'!$I$2:$I$37000,"8*",'Accounting data'!$J$2:$J$37000,"4*",'Accounting data'!$K$2:$K$37000,"67*",'Accounting data'!$L$2:$L$37000,K4)+SUMIFS('Accounting data'!$G$2:$G$37000,'Accounting data'!$H$2:$H$37000,"9999*",'Accounting data'!$I$2:$I$37000,"9*",'Accounting data'!$J$2:$J$37000,"4*",'Accounting data'!$K$2:$K$37000,"67*",'Accounting data'!$L$2:$L$37000,K4)</f>
        <v>0</v>
      </c>
      <c r="L1358" s="384">
        <f>SUMIFS('Accounting data'!$G$2:$G$37000,'Accounting data'!$H$2:$H$37000,"9999*",'Accounting data'!$I$2:$I$37000,"7*",'Accounting data'!$J$2:$J$37000,"4*",'Accounting data'!$K$2:$K$37000,"67*",'Accounting data'!$L$2:$L$37000,L4)+SUMIFS('Accounting data'!$G$2:$G$37000,'Accounting data'!$H$2:$H$37000,"9999*",'Accounting data'!$I$2:$I$37000,"8*",'Accounting data'!$J$2:$J$37000,"4*",'Accounting data'!$K$2:$K$37000,"67*",'Accounting data'!$L$2:$L$37000,L4)+SUMIFS('Accounting data'!$G$2:$G$37000,'Accounting data'!$H$2:$H$37000,"9999*",'Accounting data'!$I$2:$I$37000,"9*",'Accounting data'!$J$2:$J$37000,"4*",'Accounting data'!$K$2:$K$37000,"67*",'Accounting data'!$L$2:$L$37000,L4)</f>
        <v>0</v>
      </c>
      <c r="M1358" s="384">
        <f>SUMIFS('Accounting data'!$G$2:$G$37000,'Accounting data'!$H$2:$H$37000,"9999*",'Accounting data'!$I$2:$I$37000,"7*",'Accounting data'!$J$2:$J$37000,"4*",'Accounting data'!$K$2:$K$37000,"67*",'Accounting data'!$L$2:$L$37000,M4)+SUMIFS('Accounting data'!$G$2:$G$37000,'Accounting data'!$H$2:$H$37000,"9999*",'Accounting data'!$I$2:$I$37000,"8*",'Accounting data'!$J$2:$J$37000,"4*",'Accounting data'!$K$2:$K$37000,"67*",'Accounting data'!$L$2:$L$37000,M4)+SUMIFS('Accounting data'!$G$2:$G$37000,'Accounting data'!$H$2:$H$37000,"9999*",'Accounting data'!$I$2:$I$37000,"9*",'Accounting data'!$J$2:$J$37000,"4*",'Accounting data'!$K$2:$K$37000,"67*",'Accounting data'!$L$2:$L$37000,M4)</f>
        <v>0</v>
      </c>
      <c r="N1358" s="384">
        <f>SUMIFS('Accounting data'!$G$2:$G$37000,'Accounting data'!$H$2:$H$37000,"9999*",'Accounting data'!$I$2:$I$37000,"7*",'Accounting data'!$J$2:$J$37000,"4*",'Accounting data'!$K$2:$K$37000,"67*",'Accounting data'!$L$2:$L$37000,N4)+SUMIFS('Accounting data'!$G$2:$G$37000,'Accounting data'!$H$2:$H$37000,"9999*",'Accounting data'!$I$2:$I$37000,"8*",'Accounting data'!$J$2:$J$37000,"4*",'Accounting data'!$K$2:$K$37000,"67*",'Accounting data'!$L$2:$L$37000,N4)+SUMIFS('Accounting data'!$G$2:$G$37000,'Accounting data'!$H$2:$H$37000,"9999*",'Accounting data'!$I$2:$I$37000,"9*",'Accounting data'!$J$2:$J$37000,"4*",'Accounting data'!$K$2:$K$37000,"67*",'Accounting data'!$L$2:$L$37000,N4)</f>
        <v>0</v>
      </c>
      <c r="O1358" s="384">
        <f>SUMIFS('Accounting data'!$G$2:$G$37000,'Accounting data'!$H$2:$H$37000,"9999*",'Accounting data'!$I$2:$I$37000,"7*",'Accounting data'!$J$2:$J$37000,"4*",'Accounting data'!$K$2:$K$37000,"67*",'Accounting data'!$L$2:$L$37000,O4)+SUMIFS('Accounting data'!$G$2:$G$37000,'Accounting data'!$H$2:$H$37000,"9999*",'Accounting data'!$I$2:$I$37000,"8*",'Accounting data'!$J$2:$J$37000,"4*",'Accounting data'!$K$2:$K$37000,"67*",'Accounting data'!$L$2:$L$37000,O4)+SUMIFS('Accounting data'!$G$2:$G$37000,'Accounting data'!$H$2:$H$37000,"9999*",'Accounting data'!$I$2:$I$37000,"9*",'Accounting data'!$J$2:$J$37000,"4*",'Accounting data'!$K$2:$K$37000,"67*",'Accounting data'!$L$2:$L$37000,O4)</f>
        <v>0</v>
      </c>
      <c r="P1358" s="384">
        <f>SUMIFS('Accounting data'!$G$2:$G$37000,'Accounting data'!$H$2:$H$37000,"9999*",'Accounting data'!$I$2:$I$37000,"7*",'Accounting data'!$J$2:$J$37000,"4*",'Accounting data'!$K$2:$K$37000,"67*",'Accounting data'!$L$2:$L$37000,P4)+SUMIFS('Accounting data'!$G$2:$G$37000,'Accounting data'!$H$2:$H$37000,"9999*",'Accounting data'!$I$2:$I$37000,"8*",'Accounting data'!$J$2:$J$37000,"4*",'Accounting data'!$K$2:$K$37000,"67*",'Accounting data'!$L$2:$L$37000,P4)+SUMIFS('Accounting data'!$G$2:$G$37000,'Accounting data'!$H$2:$H$37000,"9999*",'Accounting data'!$I$2:$I$37000,"9*",'Accounting data'!$J$2:$J$37000,"4*",'Accounting data'!$K$2:$K$37000,"67*",'Accounting data'!$L$2:$L$37000,P4)</f>
        <v>0</v>
      </c>
      <c r="Q1358" s="384">
        <f>SUMIFS('Accounting data'!$G$2:$G$37000,'Accounting data'!$H$2:$H$37000,"9999*",'Accounting data'!$I$2:$I$37000,"7*",'Accounting data'!$J$2:$J$37000,"4*",'Accounting data'!$K$2:$K$37000,"67*",'Accounting data'!$L$2:$L$37000,Q4)+SUMIFS('Accounting data'!$G$2:$G$37000,'Accounting data'!$H$2:$H$37000,"9999*",'Accounting data'!$I$2:$I$37000,"8*",'Accounting data'!$J$2:$J$37000,"4*",'Accounting data'!$K$2:$K$37000,"67*",'Accounting data'!$L$2:$L$37000,Q4)+SUMIFS('Accounting data'!$G$2:$G$37000,'Accounting data'!$H$2:$H$37000,"9999*",'Accounting data'!$I$2:$I$37000,"9*",'Accounting data'!$J$2:$J$37000,"4*",'Accounting data'!$K$2:$K$37000,"67*",'Accounting data'!$L$2:$L$37000,Q4)</f>
        <v>0</v>
      </c>
      <c r="R1358" s="384">
        <f>SUMIFS('Accounting data'!$G$2:$G$37000,'Accounting data'!$H$2:$H$37000,"9999*",'Accounting data'!$I$2:$I$37000,"7*",'Accounting data'!$J$2:$J$37000,"4*",'Accounting data'!$K$2:$K$37000,"67*",'Accounting data'!$L$2:$L$37000,R4)+SUMIFS('Accounting data'!$G$2:$G$37000,'Accounting data'!$H$2:$H$37000,"9999*",'Accounting data'!$I$2:$I$37000,"8*",'Accounting data'!$J$2:$J$37000,"4*",'Accounting data'!$K$2:$K$37000,"67*",'Accounting data'!$L$2:$L$37000,R4)+SUMIFS('Accounting data'!$G$2:$G$37000,'Accounting data'!$H$2:$H$37000,"9999*",'Accounting data'!$I$2:$I$37000,"9*",'Accounting data'!$J$2:$J$37000,"4*",'Accounting data'!$K$2:$K$37000,"67*",'Accounting data'!$L$2:$L$37000,R4)</f>
        <v>0</v>
      </c>
      <c r="S1358" s="384">
        <f>SUMIFS('Accounting data'!$G$2:$G$37000,'Accounting data'!$H$2:$H$37000,"9999*",'Accounting data'!$I$2:$I$37000,"7*",'Accounting data'!$J$2:$J$37000,"4*",'Accounting data'!$K$2:$K$37000,"67*",'Accounting data'!$L$2:$L$37000,S4)+SUMIFS('Accounting data'!$G$2:$G$37000,'Accounting data'!$H$2:$H$37000,"9999*",'Accounting data'!$I$2:$I$37000,"8*",'Accounting data'!$J$2:$J$37000,"4*",'Accounting data'!$K$2:$K$37000,"67*",'Accounting data'!$L$2:$L$37000,S4)+SUMIFS('Accounting data'!$G$2:$G$37000,'Accounting data'!$H$2:$H$37000,"9999*",'Accounting data'!$I$2:$I$37000,"9*",'Accounting data'!$J$2:$J$37000,"4*",'Accounting data'!$K$2:$K$37000,"67*",'Accounting data'!$L$2:$L$37000,S4)</f>
        <v>0</v>
      </c>
      <c r="T1358" s="384">
        <f>SUMIFS('Accounting data'!$G$2:$G$37000,'Accounting data'!$H$2:$H$37000,"9999*",'Accounting data'!$I$2:$I$37000,"7*",'Accounting data'!$J$2:$J$37000,"4*",'Accounting data'!$K$2:$K$37000,"67*",'Accounting data'!$L$2:$L$37000,T4)+SUMIFS('Accounting data'!$G$2:$G$37000,'Accounting data'!$H$2:$H$37000,"9999*",'Accounting data'!$I$2:$I$37000,"8*",'Accounting data'!$J$2:$J$37000,"4*",'Accounting data'!$K$2:$K$37000,"67*",'Accounting data'!$L$2:$L$37000,T4)+SUMIFS('Accounting data'!$G$2:$G$37000,'Accounting data'!$H$2:$H$37000,"9999*",'Accounting data'!$I$2:$I$37000,"9*",'Accounting data'!$J$2:$J$37000,"4*",'Accounting data'!$K$2:$K$37000,"67*",'Accounting data'!$L$2:$L$37000,T4)</f>
        <v>0</v>
      </c>
      <c r="U1358" s="384">
        <f>SUMIFS('Accounting data'!$G$2:$G$37000,'Accounting data'!$H$2:$H$37000,"9999*",'Accounting data'!$I$2:$I$37000,"7*",'Accounting data'!$J$2:$J$37000,"4*",'Accounting data'!$K$2:$K$37000,"67*",'Accounting data'!$L$2:$L$37000,U4)+SUMIFS('Accounting data'!$G$2:$G$37000,'Accounting data'!$H$2:$H$37000,"9999*",'Accounting data'!$I$2:$I$37000,"8*",'Accounting data'!$J$2:$J$37000,"4*",'Accounting data'!$K$2:$K$37000,"67*",'Accounting data'!$L$2:$L$37000,U4)+SUMIFS('Accounting data'!$G$2:$G$37000,'Accounting data'!$H$2:$H$37000,"9999*",'Accounting data'!$I$2:$I$37000,"9*",'Accounting data'!$J$2:$J$37000,"4*",'Accounting data'!$K$2:$K$37000,"67*",'Accounting data'!$L$2:$L$37000,U4)</f>
        <v>0</v>
      </c>
      <c r="V1358" s="384">
        <f>SUMIFS('Accounting data'!$G$2:$G$37000,'Accounting data'!$H$2:$H$37000,"9999*",'Accounting data'!$I$2:$I$37000,"7*",'Accounting data'!$J$2:$J$37000,"4*",'Accounting data'!$K$2:$K$37000,"67*",'Accounting data'!$L$2:$L$37000,V4)+SUMIFS('Accounting data'!$G$2:$G$37000,'Accounting data'!$H$2:$H$37000,"9999*",'Accounting data'!$I$2:$I$37000,"8*",'Accounting data'!$J$2:$J$37000,"4*",'Accounting data'!$K$2:$K$37000,"67*",'Accounting data'!$L$2:$L$37000,V4)+SUMIFS('Accounting data'!$G$2:$G$37000,'Accounting data'!$H$2:$H$37000,"9999*",'Accounting data'!$I$2:$I$37000,"9*",'Accounting data'!$J$2:$J$37000,"4*",'Accounting data'!$K$2:$K$37000,"67*",'Accounting data'!$L$2:$L$37000,V4)</f>
        <v>0</v>
      </c>
      <c r="W1358" s="384">
        <f>SUMIFS('Accounting data'!$G$2:$G$37000,'Accounting data'!$H$2:$H$37000,"9999*",'Accounting data'!$I$2:$I$37000,"7*",'Accounting data'!$J$2:$J$37000,"4*",'Accounting data'!$K$2:$K$37000,"67*",'Accounting data'!$L$2:$L$37000,W4)+SUMIFS('Accounting data'!$G$2:$G$37000,'Accounting data'!$H$2:$H$37000,"9999*",'Accounting data'!$I$2:$I$37000,"8*",'Accounting data'!$J$2:$J$37000,"4*",'Accounting data'!$K$2:$K$37000,"67*",'Accounting data'!$L$2:$L$37000,W4)+SUMIFS('Accounting data'!$G$2:$G$37000,'Accounting data'!$H$2:$H$37000,"9999*",'Accounting data'!$I$2:$I$37000,"9*",'Accounting data'!$J$2:$J$37000,"4*",'Accounting data'!$K$2:$K$37000,"67*",'Accounting data'!$L$2:$L$37000,W4)</f>
        <v>0</v>
      </c>
      <c r="X1358" s="384">
        <f>SUMIFS('Accounting data'!$G$2:$G$37000,'Accounting data'!$H$2:$H$37000,"9999*",'Accounting data'!$I$2:$I$37000,"7*",'Accounting data'!$J$2:$J$37000,"4*",'Accounting data'!$K$2:$K$37000,"67*",'Accounting data'!$L$2:$L$37000,X4)+SUMIFS('Accounting data'!$G$2:$G$37000,'Accounting data'!$H$2:$H$37000,"9999*",'Accounting data'!$I$2:$I$37000,"8*",'Accounting data'!$J$2:$J$37000,"4*",'Accounting data'!$K$2:$K$37000,"67*",'Accounting data'!$L$2:$L$37000,X4)+SUMIFS('Accounting data'!$G$2:$G$37000,'Accounting data'!$H$2:$H$37000,"9999*",'Accounting data'!$I$2:$I$37000,"9*",'Accounting data'!$J$2:$J$37000,"4*",'Accounting data'!$K$2:$K$37000,"67*",'Accounting data'!$L$2:$L$37000,X4)</f>
        <v>0</v>
      </c>
      <c r="Y1358" s="384">
        <f>SUMIFS('Accounting data'!$G$2:$G$37000,'Accounting data'!$H$2:$H$37000,"9999*",'Accounting data'!$I$2:$I$37000,"7*",'Accounting data'!$J$2:$J$37000,"4*",'Accounting data'!$K$2:$K$37000,"67*",'Accounting data'!$L$2:$L$37000,Y4)+SUMIFS('Accounting data'!$G$2:$G$37000,'Accounting data'!$H$2:$H$37000,"9999*",'Accounting data'!$I$2:$I$37000,"8*",'Accounting data'!$J$2:$J$37000,"4*",'Accounting data'!$K$2:$K$37000,"67*",'Accounting data'!$L$2:$L$37000,Y4)+SUMIFS('Accounting data'!$G$2:$G$37000,'Accounting data'!$H$2:$H$37000,"9999*",'Accounting data'!$I$2:$I$37000,"9*",'Accounting data'!$J$2:$J$37000,"4*",'Accounting data'!$K$2:$K$37000,"67*",'Accounting data'!$L$2:$L$37000,Y4)</f>
        <v>0</v>
      </c>
      <c r="Z1358" s="384">
        <f>SUMIFS('Accounting data'!$G$2:$G$37000,'Accounting data'!$H$2:$H$37000,"9999*",'Accounting data'!$I$2:$I$37000,"7*",'Accounting data'!$J$2:$J$37000,"4*",'Accounting data'!$K$2:$K$37000,"67*",'Accounting data'!$L$2:$L$37000,Z4)+SUMIFS('Accounting data'!$G$2:$G$37000,'Accounting data'!$H$2:$H$37000,"9999*",'Accounting data'!$I$2:$I$37000,"8*",'Accounting data'!$J$2:$J$37000,"4*",'Accounting data'!$K$2:$K$37000,"67*",'Accounting data'!$L$2:$L$37000,Z4)+SUMIFS('Accounting data'!$G$2:$G$37000,'Accounting data'!$H$2:$H$37000,"9999*",'Accounting data'!$I$2:$I$37000,"9*",'Accounting data'!$J$2:$J$37000,"4*",'Accounting data'!$K$2:$K$37000,"67*",'Accounting data'!$L$2:$L$37000,Z4)</f>
        <v>0</v>
      </c>
      <c r="AA1358" s="384">
        <f>SUMIFS('Accounting data'!$G$2:$G$37000,'Accounting data'!$H$2:$H$37000,"9999*",'Accounting data'!$I$2:$I$37000,"7*",'Accounting data'!$J$2:$J$37000,"4*",'Accounting data'!$K$2:$K$37000,"67*",'Accounting data'!$L$2:$L$37000,AA4)+SUMIFS('Accounting data'!$G$2:$G$37000,'Accounting data'!$H$2:$H$37000,"9999*",'Accounting data'!$I$2:$I$37000,"8*",'Accounting data'!$J$2:$J$37000,"4*",'Accounting data'!$K$2:$K$37000,"67*",'Accounting data'!$L$2:$L$37000,AA4)+SUMIFS('Accounting data'!$G$2:$G$37000,'Accounting data'!$H$2:$H$37000,"9999*",'Accounting data'!$I$2:$I$37000,"9*",'Accounting data'!$J$2:$J$37000,"4*",'Accounting data'!$K$2:$K$37000,"67*",'Accounting data'!$L$2:$L$37000,AA4)</f>
        <v>0</v>
      </c>
      <c r="AB1358" s="384">
        <f>SUMIFS('Accounting data'!$G$2:$G$37000,'Accounting data'!$H$2:$H$37000,"9999*",'Accounting data'!$I$2:$I$37000,"7*",'Accounting data'!$J$2:$J$37000,"4*",'Accounting data'!$K$2:$K$37000,"67*",'Accounting data'!$L$2:$L$37000,AB4)+SUMIFS('Accounting data'!$G$2:$G$37000,'Accounting data'!$H$2:$H$37000,"9999*",'Accounting data'!$I$2:$I$37000,"8*",'Accounting data'!$J$2:$J$37000,"4*",'Accounting data'!$K$2:$K$37000,"67*",'Accounting data'!$L$2:$L$37000,AB4)+SUMIFS('Accounting data'!$G$2:$G$37000,'Accounting data'!$H$2:$H$37000,"9999*",'Accounting data'!$I$2:$I$37000,"9*",'Accounting data'!$J$2:$J$37000,"4*",'Accounting data'!$K$2:$K$37000,"67*",'Accounting data'!$L$2:$L$37000,AB4)</f>
        <v>0</v>
      </c>
      <c r="AC1358" s="384">
        <f>SUMIFS('Accounting data'!$G$2:$G$37000,'Accounting data'!$H$2:$H$37000,"9999*",'Accounting data'!$I$2:$I$37000,"7*",'Accounting data'!$J$2:$J$37000,"4*",'Accounting data'!$K$2:$K$37000,"67*",'Accounting data'!$L$2:$L$37000,AC4)+SUMIFS('Accounting data'!$G$2:$G$37000,'Accounting data'!$H$2:$H$37000,"9999*",'Accounting data'!$I$2:$I$37000,"8*",'Accounting data'!$J$2:$J$37000,"4*",'Accounting data'!$K$2:$K$37000,"67*",'Accounting data'!$L$2:$L$37000,AC4)+SUMIFS('Accounting data'!$G$2:$G$37000,'Accounting data'!$H$2:$H$37000,"9999*",'Accounting data'!$I$2:$I$37000,"9*",'Accounting data'!$J$2:$J$37000,"4*",'Accounting data'!$K$2:$K$37000,"67*",'Accounting data'!$L$2:$L$37000,AC4)</f>
        <v>0</v>
      </c>
      <c r="AD1358" s="384">
        <f>SUMIFS('Accounting data'!$G$2:$G$37000,'Accounting data'!$H$2:$H$37000,"9999*",'Accounting data'!$I$2:$I$37000,"7*",'Accounting data'!$J$2:$J$37000,"4*",'Accounting data'!$K$2:$K$37000,"67*",'Accounting data'!$L$2:$L$37000,AD4)+SUMIFS('Accounting data'!$G$2:$G$37000,'Accounting data'!$H$2:$H$37000,"9999*",'Accounting data'!$I$2:$I$37000,"8*",'Accounting data'!$J$2:$J$37000,"4*",'Accounting data'!$K$2:$K$37000,"67*",'Accounting data'!$L$2:$L$37000,AD4)+SUMIFS('Accounting data'!$G$2:$G$37000,'Accounting data'!$H$2:$H$37000,"9999*",'Accounting data'!$I$2:$I$37000,"9*",'Accounting data'!$J$2:$J$37000,"4*",'Accounting data'!$K$2:$K$37000,"67*",'Accounting data'!$L$2:$L$37000,AD4)</f>
        <v>0</v>
      </c>
      <c r="AE1358" s="384">
        <f>SUMIFS('Accounting data'!$G$2:$G$37000,'Accounting data'!$H$2:$H$37000,"9999*",'Accounting data'!$I$2:$I$37000,"7*",'Accounting data'!$J$2:$J$37000,"4*",'Accounting data'!$K$2:$K$37000,"67*",'Accounting data'!$L$2:$L$37000,AE4)+SUMIFS('Accounting data'!$G$2:$G$37000,'Accounting data'!$H$2:$H$37000,"9999*",'Accounting data'!$I$2:$I$37000,"8*",'Accounting data'!$J$2:$J$37000,"4*",'Accounting data'!$K$2:$K$37000,"67*",'Accounting data'!$L$2:$L$37000,AE4)+SUMIFS('Accounting data'!$G$2:$G$37000,'Accounting data'!$H$2:$H$37000,"9999*",'Accounting data'!$I$2:$I$37000,"9*",'Accounting data'!$J$2:$J$37000,"4*",'Accounting data'!$K$2:$K$37000,"67*",'Accounting data'!$L$2:$L$37000,AE4)</f>
        <v>0</v>
      </c>
      <c r="AF1358" s="384">
        <f>SUMIFS('Accounting data'!$G$2:$G$37000,'Accounting data'!$H$2:$H$37000,"9999*",'Accounting data'!$I$2:$I$37000,"7*",'Accounting data'!$J$2:$J$37000,"4*",'Accounting data'!$K$2:$K$37000,"67*",'Accounting data'!$L$2:$L$37000,AF4)+SUMIFS('Accounting data'!$G$2:$G$37000,'Accounting data'!$H$2:$H$37000,"9999*",'Accounting data'!$I$2:$I$37000,"8*",'Accounting data'!$J$2:$J$37000,"4*",'Accounting data'!$K$2:$K$37000,"67*",'Accounting data'!$L$2:$L$37000,AF4)+SUMIFS('Accounting data'!$G$2:$G$37000,'Accounting data'!$H$2:$H$37000,"9999*",'Accounting data'!$I$2:$I$37000,"9*",'Accounting data'!$J$2:$J$37000,"4*",'Accounting data'!$K$2:$K$37000,"67*",'Accounting data'!$L$2:$L$37000,AF4)</f>
        <v>0</v>
      </c>
    </row>
    <row r="1361" spans="1:32">
      <c r="A1361" s="387" t="s">
        <v>527</v>
      </c>
      <c r="B1361" s="387"/>
      <c r="C1361" s="387"/>
      <c r="D1361" s="387"/>
      <c r="E1361" s="385">
        <f>(E1351-E1352-E1353)-((E1354+E1355)-(E1356+E1357))-(E1358+E1359+E1360)</f>
        <v>0</v>
      </c>
      <c r="F1361" s="385">
        <f t="shared" ref="F1361:V1361" si="206">(F1351-F1352-F1353)-((F1354+F1355)-(F1356+F1357))-(F1358+F1359+F1360)</f>
        <v>0</v>
      </c>
      <c r="G1361" s="385"/>
      <c r="H1361" s="385">
        <f t="shared" si="206"/>
        <v>0</v>
      </c>
      <c r="I1361" s="385">
        <f t="shared" si="206"/>
        <v>0</v>
      </c>
      <c r="J1361" s="385">
        <f t="shared" si="206"/>
        <v>0</v>
      </c>
      <c r="K1361" s="385">
        <f t="shared" si="206"/>
        <v>0</v>
      </c>
      <c r="L1361" s="385">
        <f t="shared" si="206"/>
        <v>0</v>
      </c>
      <c r="M1361" s="385">
        <f t="shared" si="206"/>
        <v>0</v>
      </c>
      <c r="N1361" s="385">
        <f t="shared" si="206"/>
        <v>0</v>
      </c>
      <c r="O1361" s="385">
        <f t="shared" si="206"/>
        <v>0</v>
      </c>
      <c r="P1361" s="385">
        <f t="shared" si="206"/>
        <v>0</v>
      </c>
      <c r="Q1361" s="385">
        <f t="shared" si="206"/>
        <v>0</v>
      </c>
      <c r="R1361" s="385">
        <f t="shared" si="206"/>
        <v>0</v>
      </c>
      <c r="S1361" s="385">
        <f t="shared" si="206"/>
        <v>0</v>
      </c>
      <c r="T1361" s="385">
        <f t="shared" si="206"/>
        <v>0</v>
      </c>
      <c r="U1361" s="385">
        <f t="shared" si="206"/>
        <v>0</v>
      </c>
      <c r="V1361" s="385">
        <f t="shared" si="206"/>
        <v>0</v>
      </c>
      <c r="W1361" s="385">
        <f t="shared" ref="W1361:AF1361" si="207">(W1351-W1352-W1353)-((W1354+W1355)-(W1356+W1357))-(W1358+W1359+W1360)</f>
        <v>0</v>
      </c>
      <c r="X1361" s="385">
        <f t="shared" si="207"/>
        <v>0</v>
      </c>
      <c r="Y1361" s="385">
        <f t="shared" si="207"/>
        <v>0</v>
      </c>
      <c r="Z1361" s="385">
        <f t="shared" si="207"/>
        <v>0</v>
      </c>
      <c r="AA1361" s="385">
        <f t="shared" si="207"/>
        <v>0</v>
      </c>
      <c r="AB1361" s="385">
        <f t="shared" si="207"/>
        <v>0</v>
      </c>
      <c r="AC1361" s="385">
        <f t="shared" si="207"/>
        <v>0</v>
      </c>
      <c r="AD1361" s="385">
        <f t="shared" si="207"/>
        <v>0</v>
      </c>
      <c r="AE1361" s="385">
        <f t="shared" si="207"/>
        <v>0</v>
      </c>
      <c r="AF1361" s="385">
        <f t="shared" si="207"/>
        <v>0</v>
      </c>
    </row>
    <row r="1362" spans="1:32">
      <c r="A1362" s="383" t="s">
        <v>72</v>
      </c>
      <c r="B1362" s="383" t="s">
        <v>80</v>
      </c>
      <c r="C1362" s="383">
        <v>5000</v>
      </c>
      <c r="D1362" s="383">
        <v>6000</v>
      </c>
      <c r="E1362" s="384">
        <f>SUMIFS('Accounting data'!$G$2:$G$37000,'Accounting data'!$I$2:$I$37000,"7*",'Accounting data'!$J$2:$J$37000,"5*",'Accounting data'!$K$2:$K$37000,"6*",'Accounting data'!$L$2:$L$37000,E4)+SUMIFS('Accounting data'!$G$2:$G$37000,'Accounting data'!$I$2:$I$37000,"8*",'Accounting data'!$J$2:$J$37000,"5*",'Accounting data'!$K$2:$K$37000,"6*",'Accounting data'!$L$2:$L$37000,E4)+SUMIFS('Accounting data'!$G$2:$G$37000,'Accounting data'!$I$2:$I$37000,"9*",'Accounting data'!$J$2:$J$37000,"5*",'Accounting data'!$K$2:$K$37000,"6*",'Accounting data'!$L$2:$L$37000,E4)</f>
        <v>0</v>
      </c>
      <c r="F1362" s="384">
        <f>SUMIFS('Accounting data'!$G$2:$G$37000,'Accounting data'!$I$2:$I$37000,"7*",'Accounting data'!$J$2:$J$37000,"5*",'Accounting data'!$K$2:$K$37000,"6*",'Accounting data'!$L$2:$L$37000,F4)+SUMIFS('Accounting data'!$G$2:$G$37000,'Accounting data'!$I$2:$I$37000,"8*",'Accounting data'!$J$2:$J$37000,"5*",'Accounting data'!$K$2:$K$37000,"6*",'Accounting data'!$L$2:$L$37000,F4)+SUMIFS('Accounting data'!$G$2:$G$37000,'Accounting data'!$I$2:$I$37000,"9*",'Accounting data'!$J$2:$J$37000,"5*",'Accounting data'!$K$2:$K$37000,"6*",'Accounting data'!$L$2:$L$37000,F4)</f>
        <v>0</v>
      </c>
      <c r="G1362" s="385"/>
      <c r="H1362" s="384">
        <f>SUMIFS('Accounting data'!$G$2:$G$37000,'Accounting data'!$I$2:$I$37000,"7*",'Accounting data'!$J$2:$J$37000,"5*",'Accounting data'!$K$2:$K$37000,"6*",'Accounting data'!$L$2:$L$37000,H4)+SUMIFS('Accounting data'!$G$2:$G$37000,'Accounting data'!$I$2:$I$37000,"8*",'Accounting data'!$J$2:$J$37000,"5*",'Accounting data'!$K$2:$K$37000,"6*",'Accounting data'!$L$2:$L$37000,H4)+SUMIFS('Accounting data'!$G$2:$G$37000,'Accounting data'!$I$2:$I$37000,"9*",'Accounting data'!$J$2:$J$37000,"5*",'Accounting data'!$K$2:$K$37000,"6*",'Accounting data'!$L$2:$L$37000,H4)</f>
        <v>0</v>
      </c>
      <c r="I1362" s="384">
        <f>SUMIFS('Accounting data'!$G$2:$G$37000,'Accounting data'!$I$2:$I$37000,"7*",'Accounting data'!$J$2:$J$37000,"5*",'Accounting data'!$K$2:$K$37000,"6*",'Accounting data'!$L$2:$L$37000,I4)+SUMIFS('Accounting data'!$G$2:$G$37000,'Accounting data'!$I$2:$I$37000,"8*",'Accounting data'!$J$2:$J$37000,"5*",'Accounting data'!$K$2:$K$37000,"6*",'Accounting data'!$L$2:$L$37000,I4)+SUMIFS('Accounting data'!$G$2:$G$37000,'Accounting data'!$I$2:$I$37000,"9*",'Accounting data'!$J$2:$J$37000,"5*",'Accounting data'!$K$2:$K$37000,"6*",'Accounting data'!$L$2:$L$37000,I4)</f>
        <v>0</v>
      </c>
      <c r="J1362" s="384">
        <f>SUMIFS('Accounting data'!$G$2:$G$37000,'Accounting data'!$I$2:$I$37000,"7*",'Accounting data'!$J$2:$J$37000,"5*",'Accounting data'!$K$2:$K$37000,"6*",'Accounting data'!$L$2:$L$37000,J4)+SUMIFS('Accounting data'!$G$2:$G$37000,'Accounting data'!$I$2:$I$37000,"8*",'Accounting data'!$J$2:$J$37000,"5*",'Accounting data'!$K$2:$K$37000,"6*",'Accounting data'!$L$2:$L$37000,J4)+SUMIFS('Accounting data'!$G$2:$G$37000,'Accounting data'!$I$2:$I$37000,"9*",'Accounting data'!$J$2:$J$37000,"5*",'Accounting data'!$K$2:$K$37000,"6*",'Accounting data'!$L$2:$L$37000,J4)</f>
        <v>0</v>
      </c>
      <c r="K1362" s="384">
        <f>SUMIFS('Accounting data'!$G$2:$G$37000,'Accounting data'!$I$2:$I$37000,"7*",'Accounting data'!$J$2:$J$37000,"5*",'Accounting data'!$K$2:$K$37000,"6*",'Accounting data'!$L$2:$L$37000,K4)+SUMIFS('Accounting data'!$G$2:$G$37000,'Accounting data'!$I$2:$I$37000,"8*",'Accounting data'!$J$2:$J$37000,"5*",'Accounting data'!$K$2:$K$37000,"6*",'Accounting data'!$L$2:$L$37000,K4)+SUMIFS('Accounting data'!$G$2:$G$37000,'Accounting data'!$I$2:$I$37000,"9*",'Accounting data'!$J$2:$J$37000,"5*",'Accounting data'!$K$2:$K$37000,"6*",'Accounting data'!$L$2:$L$37000,K4)</f>
        <v>0</v>
      </c>
      <c r="L1362" s="384">
        <f>SUMIFS('Accounting data'!$G$2:$G$37000,'Accounting data'!$I$2:$I$37000,"7*",'Accounting data'!$J$2:$J$37000,"5*",'Accounting data'!$K$2:$K$37000,"6*",'Accounting data'!$L$2:$L$37000,L4)+SUMIFS('Accounting data'!$G$2:$G$37000,'Accounting data'!$I$2:$I$37000,"8*",'Accounting data'!$J$2:$J$37000,"5*",'Accounting data'!$K$2:$K$37000,"6*",'Accounting data'!$L$2:$L$37000,L4)+SUMIFS('Accounting data'!$G$2:$G$37000,'Accounting data'!$I$2:$I$37000,"9*",'Accounting data'!$J$2:$J$37000,"5*",'Accounting data'!$K$2:$K$37000,"6*",'Accounting data'!$L$2:$L$37000,L4)</f>
        <v>0</v>
      </c>
      <c r="M1362" s="384">
        <f>SUMIFS('Accounting data'!$G$2:$G$37000,'Accounting data'!$I$2:$I$37000,"7*",'Accounting data'!$J$2:$J$37000,"5*",'Accounting data'!$K$2:$K$37000,"6*",'Accounting data'!$L$2:$L$37000,M4)+SUMIFS('Accounting data'!$G$2:$G$37000,'Accounting data'!$I$2:$I$37000,"8*",'Accounting data'!$J$2:$J$37000,"5*",'Accounting data'!$K$2:$K$37000,"6*",'Accounting data'!$L$2:$L$37000,M4)+SUMIFS('Accounting data'!$G$2:$G$37000,'Accounting data'!$I$2:$I$37000,"9*",'Accounting data'!$J$2:$J$37000,"5*",'Accounting data'!$K$2:$K$37000,"6*",'Accounting data'!$L$2:$L$37000,M4)</f>
        <v>0</v>
      </c>
      <c r="N1362" s="384">
        <f>SUMIFS('Accounting data'!$G$2:$G$37000,'Accounting data'!$I$2:$I$37000,"7*",'Accounting data'!$J$2:$J$37000,"5*",'Accounting data'!$K$2:$K$37000,"6*",'Accounting data'!$L$2:$L$37000,N4)+SUMIFS('Accounting data'!$G$2:$G$37000,'Accounting data'!$I$2:$I$37000,"8*",'Accounting data'!$J$2:$J$37000,"5*",'Accounting data'!$K$2:$K$37000,"6*",'Accounting data'!$L$2:$L$37000,N4)+SUMIFS('Accounting data'!$G$2:$G$37000,'Accounting data'!$I$2:$I$37000,"9*",'Accounting data'!$J$2:$J$37000,"5*",'Accounting data'!$K$2:$K$37000,"6*",'Accounting data'!$L$2:$L$37000,N4)</f>
        <v>0</v>
      </c>
      <c r="O1362" s="384">
        <f>SUMIFS('Accounting data'!$G$2:$G$37000,'Accounting data'!$I$2:$I$37000,"7*",'Accounting data'!$J$2:$J$37000,"5*",'Accounting data'!$K$2:$K$37000,"6*",'Accounting data'!$L$2:$L$37000,O4)+SUMIFS('Accounting data'!$G$2:$G$37000,'Accounting data'!$I$2:$I$37000,"8*",'Accounting data'!$J$2:$J$37000,"5*",'Accounting data'!$K$2:$K$37000,"6*",'Accounting data'!$L$2:$L$37000,O4)+SUMIFS('Accounting data'!$G$2:$G$37000,'Accounting data'!$I$2:$I$37000,"9*",'Accounting data'!$J$2:$J$37000,"5*",'Accounting data'!$K$2:$K$37000,"6*",'Accounting data'!$L$2:$L$37000,O4)</f>
        <v>0</v>
      </c>
      <c r="P1362" s="384">
        <f>SUMIFS('Accounting data'!$G$2:$G$37000,'Accounting data'!$I$2:$I$37000,"7*",'Accounting data'!$J$2:$J$37000,"5*",'Accounting data'!$K$2:$K$37000,"6*",'Accounting data'!$L$2:$L$37000,P4)+SUMIFS('Accounting data'!$G$2:$G$37000,'Accounting data'!$I$2:$I$37000,"8*",'Accounting data'!$J$2:$J$37000,"5*",'Accounting data'!$K$2:$K$37000,"6*",'Accounting data'!$L$2:$L$37000,P4)+SUMIFS('Accounting data'!$G$2:$G$37000,'Accounting data'!$I$2:$I$37000,"9*",'Accounting data'!$J$2:$J$37000,"5*",'Accounting data'!$K$2:$K$37000,"6*",'Accounting data'!$L$2:$L$37000,P4)</f>
        <v>0</v>
      </c>
      <c r="Q1362" s="384">
        <f>SUMIFS('Accounting data'!$G$2:$G$37000,'Accounting data'!$I$2:$I$37000,"7*",'Accounting data'!$J$2:$J$37000,"5*",'Accounting data'!$K$2:$K$37000,"6*",'Accounting data'!$L$2:$L$37000,Q4)+SUMIFS('Accounting data'!$G$2:$G$37000,'Accounting data'!$I$2:$I$37000,"8*",'Accounting data'!$J$2:$J$37000,"5*",'Accounting data'!$K$2:$K$37000,"6*",'Accounting data'!$L$2:$L$37000,Q4)+SUMIFS('Accounting data'!$G$2:$G$37000,'Accounting data'!$I$2:$I$37000,"9*",'Accounting data'!$J$2:$J$37000,"5*",'Accounting data'!$K$2:$K$37000,"6*",'Accounting data'!$L$2:$L$37000,Q4)</f>
        <v>0</v>
      </c>
      <c r="R1362" s="384">
        <f>SUMIFS('Accounting data'!$G$2:$G$37000,'Accounting data'!$I$2:$I$37000,"7*",'Accounting data'!$J$2:$J$37000,"5*",'Accounting data'!$K$2:$K$37000,"6*",'Accounting data'!$L$2:$L$37000,R4)+SUMIFS('Accounting data'!$G$2:$G$37000,'Accounting data'!$I$2:$I$37000,"8*",'Accounting data'!$J$2:$J$37000,"5*",'Accounting data'!$K$2:$K$37000,"6*",'Accounting data'!$L$2:$L$37000,R4)+SUMIFS('Accounting data'!$G$2:$G$37000,'Accounting data'!$I$2:$I$37000,"9*",'Accounting data'!$J$2:$J$37000,"5*",'Accounting data'!$K$2:$K$37000,"6*",'Accounting data'!$L$2:$L$37000,R4)</f>
        <v>0</v>
      </c>
      <c r="S1362" s="384">
        <f>SUMIFS('Accounting data'!$G$2:$G$37000,'Accounting data'!$I$2:$I$37000,"7*",'Accounting data'!$J$2:$J$37000,"5*",'Accounting data'!$K$2:$K$37000,"6*",'Accounting data'!$L$2:$L$37000,S4)+SUMIFS('Accounting data'!$G$2:$G$37000,'Accounting data'!$I$2:$I$37000,"8*",'Accounting data'!$J$2:$J$37000,"5*",'Accounting data'!$K$2:$K$37000,"6*",'Accounting data'!$L$2:$L$37000,S4)+SUMIFS('Accounting data'!$G$2:$G$37000,'Accounting data'!$I$2:$I$37000,"9*",'Accounting data'!$J$2:$J$37000,"5*",'Accounting data'!$K$2:$K$37000,"6*",'Accounting data'!$L$2:$L$37000,S4)</f>
        <v>0</v>
      </c>
      <c r="T1362" s="384">
        <f>SUMIFS('Accounting data'!$G$2:$G$37000,'Accounting data'!$I$2:$I$37000,"7*",'Accounting data'!$J$2:$J$37000,"5*",'Accounting data'!$K$2:$K$37000,"6*",'Accounting data'!$L$2:$L$37000,T4)+SUMIFS('Accounting data'!$G$2:$G$37000,'Accounting data'!$I$2:$I$37000,"8*",'Accounting data'!$J$2:$J$37000,"5*",'Accounting data'!$K$2:$K$37000,"6*",'Accounting data'!$L$2:$L$37000,T4)+SUMIFS('Accounting data'!$G$2:$G$37000,'Accounting data'!$I$2:$I$37000,"9*",'Accounting data'!$J$2:$J$37000,"5*",'Accounting data'!$K$2:$K$37000,"6*",'Accounting data'!$L$2:$L$37000,T4)</f>
        <v>0</v>
      </c>
      <c r="U1362" s="384">
        <f>SUMIFS('Accounting data'!$G$2:$G$37000,'Accounting data'!$I$2:$I$37000,"7*",'Accounting data'!$J$2:$J$37000,"5*",'Accounting data'!$K$2:$K$37000,"6*",'Accounting data'!$L$2:$L$37000,U4)+SUMIFS('Accounting data'!$G$2:$G$37000,'Accounting data'!$I$2:$I$37000,"8*",'Accounting data'!$J$2:$J$37000,"5*",'Accounting data'!$K$2:$K$37000,"6*",'Accounting data'!$L$2:$L$37000,U4)+SUMIFS('Accounting data'!$G$2:$G$37000,'Accounting data'!$I$2:$I$37000,"9*",'Accounting data'!$J$2:$J$37000,"5*",'Accounting data'!$K$2:$K$37000,"6*",'Accounting data'!$L$2:$L$37000,U4)</f>
        <v>0</v>
      </c>
      <c r="V1362" s="384">
        <f>SUMIFS('Accounting data'!$G$2:$G$37000,'Accounting data'!$I$2:$I$37000,"7*",'Accounting data'!$J$2:$J$37000,"5*",'Accounting data'!$K$2:$K$37000,"6*",'Accounting data'!$L$2:$L$37000,V4)+SUMIFS('Accounting data'!$G$2:$G$37000,'Accounting data'!$I$2:$I$37000,"8*",'Accounting data'!$J$2:$J$37000,"5*",'Accounting data'!$K$2:$K$37000,"6*",'Accounting data'!$L$2:$L$37000,V4)+SUMIFS('Accounting data'!$G$2:$G$37000,'Accounting data'!$I$2:$I$37000,"9*",'Accounting data'!$J$2:$J$37000,"5*",'Accounting data'!$K$2:$K$37000,"6*",'Accounting data'!$L$2:$L$37000,V4)</f>
        <v>0</v>
      </c>
      <c r="W1362" s="384">
        <f>SUMIFS('Accounting data'!$G$2:$G$37000,'Accounting data'!$I$2:$I$37000,"7*",'Accounting data'!$J$2:$J$37000,"5*",'Accounting data'!$K$2:$K$37000,"6*",'Accounting data'!$L$2:$L$37000,W4)+SUMIFS('Accounting data'!$G$2:$G$37000,'Accounting data'!$I$2:$I$37000,"8*",'Accounting data'!$J$2:$J$37000,"5*",'Accounting data'!$K$2:$K$37000,"6*",'Accounting data'!$L$2:$L$37000,W4)+SUMIFS('Accounting data'!$G$2:$G$37000,'Accounting data'!$I$2:$I$37000,"9*",'Accounting data'!$J$2:$J$37000,"5*",'Accounting data'!$K$2:$K$37000,"6*",'Accounting data'!$L$2:$L$37000,W4)</f>
        <v>0</v>
      </c>
      <c r="X1362" s="384">
        <f>SUMIFS('Accounting data'!$G$2:$G$37000,'Accounting data'!$I$2:$I$37000,"7*",'Accounting data'!$J$2:$J$37000,"5*",'Accounting data'!$K$2:$K$37000,"6*",'Accounting data'!$L$2:$L$37000,X4)+SUMIFS('Accounting data'!$G$2:$G$37000,'Accounting data'!$I$2:$I$37000,"8*",'Accounting data'!$J$2:$J$37000,"5*",'Accounting data'!$K$2:$K$37000,"6*",'Accounting data'!$L$2:$L$37000,X4)+SUMIFS('Accounting data'!$G$2:$G$37000,'Accounting data'!$I$2:$I$37000,"9*",'Accounting data'!$J$2:$J$37000,"5*",'Accounting data'!$K$2:$K$37000,"6*",'Accounting data'!$L$2:$L$37000,X4)</f>
        <v>0</v>
      </c>
      <c r="Y1362" s="384">
        <f>SUMIFS('Accounting data'!$G$2:$G$37000,'Accounting data'!$I$2:$I$37000,"7*",'Accounting data'!$J$2:$J$37000,"5*",'Accounting data'!$K$2:$K$37000,"6*",'Accounting data'!$L$2:$L$37000,Y4)+SUMIFS('Accounting data'!$G$2:$G$37000,'Accounting data'!$I$2:$I$37000,"8*",'Accounting data'!$J$2:$J$37000,"5*",'Accounting data'!$K$2:$K$37000,"6*",'Accounting data'!$L$2:$L$37000,Y4)+SUMIFS('Accounting data'!$G$2:$G$37000,'Accounting data'!$I$2:$I$37000,"9*",'Accounting data'!$J$2:$J$37000,"5*",'Accounting data'!$K$2:$K$37000,"6*",'Accounting data'!$L$2:$L$37000,Y4)</f>
        <v>0</v>
      </c>
      <c r="Z1362" s="384">
        <f>SUMIFS('Accounting data'!$G$2:$G$37000,'Accounting data'!$I$2:$I$37000,"7*",'Accounting data'!$J$2:$J$37000,"5*",'Accounting data'!$K$2:$K$37000,"6*",'Accounting data'!$L$2:$L$37000,Z4)+SUMIFS('Accounting data'!$G$2:$G$37000,'Accounting data'!$I$2:$I$37000,"8*",'Accounting data'!$J$2:$J$37000,"5*",'Accounting data'!$K$2:$K$37000,"6*",'Accounting data'!$L$2:$L$37000,Z4)+SUMIFS('Accounting data'!$G$2:$G$37000,'Accounting data'!$I$2:$I$37000,"9*",'Accounting data'!$J$2:$J$37000,"5*",'Accounting data'!$K$2:$K$37000,"6*",'Accounting data'!$L$2:$L$37000,Z4)</f>
        <v>0</v>
      </c>
      <c r="AA1362" s="384">
        <f>SUMIFS('Accounting data'!$G$2:$G$37000,'Accounting data'!$I$2:$I$37000,"7*",'Accounting data'!$J$2:$J$37000,"5*",'Accounting data'!$K$2:$K$37000,"6*",'Accounting data'!$L$2:$L$37000,AA4)+SUMIFS('Accounting data'!$G$2:$G$37000,'Accounting data'!$I$2:$I$37000,"8*",'Accounting data'!$J$2:$J$37000,"5*",'Accounting data'!$K$2:$K$37000,"6*",'Accounting data'!$L$2:$L$37000,AA4)+SUMIFS('Accounting data'!$G$2:$G$37000,'Accounting data'!$I$2:$I$37000,"9*",'Accounting data'!$J$2:$J$37000,"5*",'Accounting data'!$K$2:$K$37000,"6*",'Accounting data'!$L$2:$L$37000,AA4)</f>
        <v>0</v>
      </c>
      <c r="AB1362" s="384">
        <f>SUMIFS('Accounting data'!$G$2:$G$37000,'Accounting data'!$I$2:$I$37000,"7*",'Accounting data'!$J$2:$J$37000,"5*",'Accounting data'!$K$2:$K$37000,"6*",'Accounting data'!$L$2:$L$37000,AB4)+SUMIFS('Accounting data'!$G$2:$G$37000,'Accounting data'!$I$2:$I$37000,"8*",'Accounting data'!$J$2:$J$37000,"5*",'Accounting data'!$K$2:$K$37000,"6*",'Accounting data'!$L$2:$L$37000,AB4)+SUMIFS('Accounting data'!$G$2:$G$37000,'Accounting data'!$I$2:$I$37000,"9*",'Accounting data'!$J$2:$J$37000,"5*",'Accounting data'!$K$2:$K$37000,"6*",'Accounting data'!$L$2:$L$37000,AB4)</f>
        <v>0</v>
      </c>
      <c r="AC1362" s="384">
        <f>SUMIFS('Accounting data'!$G$2:$G$37000,'Accounting data'!$I$2:$I$37000,"7*",'Accounting data'!$J$2:$J$37000,"5*",'Accounting data'!$K$2:$K$37000,"6*",'Accounting data'!$L$2:$L$37000,AC4)+SUMIFS('Accounting data'!$G$2:$G$37000,'Accounting data'!$I$2:$I$37000,"8*",'Accounting data'!$J$2:$J$37000,"5*",'Accounting data'!$K$2:$K$37000,"6*",'Accounting data'!$L$2:$L$37000,AC4)+SUMIFS('Accounting data'!$G$2:$G$37000,'Accounting data'!$I$2:$I$37000,"9*",'Accounting data'!$J$2:$J$37000,"5*",'Accounting data'!$K$2:$K$37000,"6*",'Accounting data'!$L$2:$L$37000,AC4)</f>
        <v>0</v>
      </c>
      <c r="AD1362" s="384">
        <f>SUMIFS('Accounting data'!$G$2:$G$37000,'Accounting data'!$I$2:$I$37000,"7*",'Accounting data'!$J$2:$J$37000,"5*",'Accounting data'!$K$2:$K$37000,"6*",'Accounting data'!$L$2:$L$37000,AD4)+SUMIFS('Accounting data'!$G$2:$G$37000,'Accounting data'!$I$2:$I$37000,"8*",'Accounting data'!$J$2:$J$37000,"5*",'Accounting data'!$K$2:$K$37000,"6*",'Accounting data'!$L$2:$L$37000,AD4)+SUMIFS('Accounting data'!$G$2:$G$37000,'Accounting data'!$I$2:$I$37000,"9*",'Accounting data'!$J$2:$J$37000,"5*",'Accounting data'!$K$2:$K$37000,"6*",'Accounting data'!$L$2:$L$37000,AD4)</f>
        <v>0</v>
      </c>
      <c r="AE1362" s="384">
        <f>SUMIFS('Accounting data'!$G$2:$G$37000,'Accounting data'!$I$2:$I$37000,"7*",'Accounting data'!$J$2:$J$37000,"5*",'Accounting data'!$K$2:$K$37000,"6*",'Accounting data'!$L$2:$L$37000,AE4)+SUMIFS('Accounting data'!$G$2:$G$37000,'Accounting data'!$I$2:$I$37000,"8*",'Accounting data'!$J$2:$J$37000,"5*",'Accounting data'!$K$2:$K$37000,"6*",'Accounting data'!$L$2:$L$37000,AE4)+SUMIFS('Accounting data'!$G$2:$G$37000,'Accounting data'!$I$2:$I$37000,"9*",'Accounting data'!$J$2:$J$37000,"5*",'Accounting data'!$K$2:$K$37000,"6*",'Accounting data'!$L$2:$L$37000,AE4)</f>
        <v>0</v>
      </c>
      <c r="AF1362" s="384">
        <f>SUMIFS('Accounting data'!$G$2:$G$37000,'Accounting data'!$I$2:$I$37000,"7*",'Accounting data'!$J$2:$J$37000,"5*",'Accounting data'!$K$2:$K$37000,"6*",'Accounting data'!$L$2:$L$37000,AF4)+SUMIFS('Accounting data'!$G$2:$G$37000,'Accounting data'!$I$2:$I$37000,"8*",'Accounting data'!$J$2:$J$37000,"5*",'Accounting data'!$K$2:$K$37000,"6*",'Accounting data'!$L$2:$L$37000,AF4)+SUMIFS('Accounting data'!$G$2:$G$37000,'Accounting data'!$I$2:$I$37000,"9*",'Accounting data'!$J$2:$J$37000,"5*",'Accounting data'!$K$2:$K$37000,"6*",'Accounting data'!$L$2:$L$37000,AF4)</f>
        <v>0</v>
      </c>
    </row>
    <row r="1363" spans="1:32">
      <c r="A1363" s="383" t="s">
        <v>72</v>
      </c>
      <c r="B1363" s="383" t="s">
        <v>80</v>
      </c>
      <c r="C1363" s="383">
        <v>5000</v>
      </c>
      <c r="D1363" s="383">
        <v>6900</v>
      </c>
      <c r="E1363" s="384">
        <f>SUMIFS('Accounting data'!$G$2:$G$37000,'Accounting data'!$I$2:$I$37000,"7*",'Accounting data'!$J$2:$J$37000,"5*",'Accounting data'!$K$2:$K$37000,"69*",'Accounting data'!$L$2:$L$37000,E4)+SUMIFS('Accounting data'!$G$2:$G$37000,'Accounting data'!$I$2:$I$37000,"8*",'Accounting data'!$J$2:$J$37000,"5*",'Accounting data'!$K$2:$K$37000,"69*",'Accounting data'!$L$2:$L$37000,E4)+SUMIFS('Accounting data'!$G$2:$G$37000,'Accounting data'!$I$2:$I$37000,"9*",'Accounting data'!$J$2:$J$37000,"5*",'Accounting data'!$K$2:$K$37000,"69*",'Accounting data'!$L$2:$L$37000,E4)</f>
        <v>0</v>
      </c>
      <c r="F1363" s="384">
        <f>SUMIFS('Accounting data'!$G$2:$G$37000,'Accounting data'!$I$2:$I$37000,"7*",'Accounting data'!$J$2:$J$37000,"5*",'Accounting data'!$K$2:$K$37000,"69*",'Accounting data'!$L$2:$L$37000,F4)+SUMIFS('Accounting data'!$G$2:$G$37000,'Accounting data'!$I$2:$I$37000,"8*",'Accounting data'!$J$2:$J$37000,"5*",'Accounting data'!$K$2:$K$37000,"69*",'Accounting data'!$L$2:$L$37000,F4)+SUMIFS('Accounting data'!$G$2:$G$37000,'Accounting data'!$I$2:$I$37000,"9*",'Accounting data'!$J$2:$J$37000,"5*",'Accounting data'!$K$2:$K$37000,"69*",'Accounting data'!$L$2:$L$37000,F4)</f>
        <v>0</v>
      </c>
      <c r="G1363" s="385"/>
      <c r="H1363" s="384">
        <f>SUMIFS('Accounting data'!$G$2:$G$37000,'Accounting data'!$I$2:$I$37000,"7*",'Accounting data'!$J$2:$J$37000,"5*",'Accounting data'!$K$2:$K$37000,"69*",'Accounting data'!$L$2:$L$37000,H4)+SUMIFS('Accounting data'!$G$2:$G$37000,'Accounting data'!$I$2:$I$37000,"8*",'Accounting data'!$J$2:$J$37000,"5*",'Accounting data'!$K$2:$K$37000,"69*",'Accounting data'!$L$2:$L$37000,H4)+SUMIFS('Accounting data'!$G$2:$G$37000,'Accounting data'!$I$2:$I$37000,"9*",'Accounting data'!$J$2:$J$37000,"5*",'Accounting data'!$K$2:$K$37000,"69*",'Accounting data'!$L$2:$L$37000,H4)</f>
        <v>0</v>
      </c>
      <c r="I1363" s="384">
        <f>SUMIFS('Accounting data'!$G$2:$G$37000,'Accounting data'!$I$2:$I$37000,"7*",'Accounting data'!$J$2:$J$37000,"5*",'Accounting data'!$K$2:$K$37000,"69*",'Accounting data'!$L$2:$L$37000,I4)+SUMIFS('Accounting data'!$G$2:$G$37000,'Accounting data'!$I$2:$I$37000,"8*",'Accounting data'!$J$2:$J$37000,"5*",'Accounting data'!$K$2:$K$37000,"69*",'Accounting data'!$L$2:$L$37000,I4)+SUMIFS('Accounting data'!$G$2:$G$37000,'Accounting data'!$I$2:$I$37000,"9*",'Accounting data'!$J$2:$J$37000,"5*",'Accounting data'!$K$2:$K$37000,"69*",'Accounting data'!$L$2:$L$37000,I4)</f>
        <v>0</v>
      </c>
      <c r="J1363" s="384">
        <f>SUMIFS('Accounting data'!$G$2:$G$37000,'Accounting data'!$I$2:$I$37000,"7*",'Accounting data'!$J$2:$J$37000,"5*",'Accounting data'!$K$2:$K$37000,"69*",'Accounting data'!$L$2:$L$37000,J4)+SUMIFS('Accounting data'!$G$2:$G$37000,'Accounting data'!$I$2:$I$37000,"8*",'Accounting data'!$J$2:$J$37000,"5*",'Accounting data'!$K$2:$K$37000,"69*",'Accounting data'!$L$2:$L$37000,J4)+SUMIFS('Accounting data'!$G$2:$G$37000,'Accounting data'!$I$2:$I$37000,"9*",'Accounting data'!$J$2:$J$37000,"5*",'Accounting data'!$K$2:$K$37000,"69*",'Accounting data'!$L$2:$L$37000,J4)</f>
        <v>0</v>
      </c>
      <c r="K1363" s="384">
        <f>SUMIFS('Accounting data'!$G$2:$G$37000,'Accounting data'!$I$2:$I$37000,"7*",'Accounting data'!$J$2:$J$37000,"5*",'Accounting data'!$K$2:$K$37000,"69*",'Accounting data'!$L$2:$L$37000,K4)+SUMIFS('Accounting data'!$G$2:$G$37000,'Accounting data'!$I$2:$I$37000,"8*",'Accounting data'!$J$2:$J$37000,"5*",'Accounting data'!$K$2:$K$37000,"69*",'Accounting data'!$L$2:$L$37000,K4)+SUMIFS('Accounting data'!$G$2:$G$37000,'Accounting data'!$I$2:$I$37000,"9*",'Accounting data'!$J$2:$J$37000,"5*",'Accounting data'!$K$2:$K$37000,"69*",'Accounting data'!$L$2:$L$37000,K4)</f>
        <v>0</v>
      </c>
      <c r="L1363" s="384">
        <f>SUMIFS('Accounting data'!$G$2:$G$37000,'Accounting data'!$I$2:$I$37000,"7*",'Accounting data'!$J$2:$J$37000,"5*",'Accounting data'!$K$2:$K$37000,"69*",'Accounting data'!$L$2:$L$37000,L4)+SUMIFS('Accounting data'!$G$2:$G$37000,'Accounting data'!$I$2:$I$37000,"8*",'Accounting data'!$J$2:$J$37000,"5*",'Accounting data'!$K$2:$K$37000,"69*",'Accounting data'!$L$2:$L$37000,L4)+SUMIFS('Accounting data'!$G$2:$G$37000,'Accounting data'!$I$2:$I$37000,"9*",'Accounting data'!$J$2:$J$37000,"5*",'Accounting data'!$K$2:$K$37000,"69*",'Accounting data'!$L$2:$L$37000,L4)</f>
        <v>0</v>
      </c>
      <c r="M1363" s="384">
        <f>SUMIFS('Accounting data'!$G$2:$G$37000,'Accounting data'!$I$2:$I$37000,"7*",'Accounting data'!$J$2:$J$37000,"5*",'Accounting data'!$K$2:$K$37000,"69*",'Accounting data'!$L$2:$L$37000,M4)+SUMIFS('Accounting data'!$G$2:$G$37000,'Accounting data'!$I$2:$I$37000,"8*",'Accounting data'!$J$2:$J$37000,"5*",'Accounting data'!$K$2:$K$37000,"69*",'Accounting data'!$L$2:$L$37000,M4)+SUMIFS('Accounting data'!$G$2:$G$37000,'Accounting data'!$I$2:$I$37000,"9*",'Accounting data'!$J$2:$J$37000,"5*",'Accounting data'!$K$2:$K$37000,"69*",'Accounting data'!$L$2:$L$37000,M4)</f>
        <v>0</v>
      </c>
      <c r="N1363" s="384">
        <f>SUMIFS('Accounting data'!$G$2:$G$37000,'Accounting data'!$I$2:$I$37000,"7*",'Accounting data'!$J$2:$J$37000,"5*",'Accounting data'!$K$2:$K$37000,"69*",'Accounting data'!$L$2:$L$37000,N4)+SUMIFS('Accounting data'!$G$2:$G$37000,'Accounting data'!$I$2:$I$37000,"8*",'Accounting data'!$J$2:$J$37000,"5*",'Accounting data'!$K$2:$K$37000,"69*",'Accounting data'!$L$2:$L$37000,N4)+SUMIFS('Accounting data'!$G$2:$G$37000,'Accounting data'!$I$2:$I$37000,"9*",'Accounting data'!$J$2:$J$37000,"5*",'Accounting data'!$K$2:$K$37000,"69*",'Accounting data'!$L$2:$L$37000,N4)</f>
        <v>0</v>
      </c>
      <c r="O1363" s="384">
        <f>SUMIFS('Accounting data'!$G$2:$G$37000,'Accounting data'!$I$2:$I$37000,"7*",'Accounting data'!$J$2:$J$37000,"5*",'Accounting data'!$K$2:$K$37000,"69*",'Accounting data'!$L$2:$L$37000,O4)+SUMIFS('Accounting data'!$G$2:$G$37000,'Accounting data'!$I$2:$I$37000,"8*",'Accounting data'!$J$2:$J$37000,"5*",'Accounting data'!$K$2:$K$37000,"69*",'Accounting data'!$L$2:$L$37000,O4)+SUMIFS('Accounting data'!$G$2:$G$37000,'Accounting data'!$I$2:$I$37000,"9*",'Accounting data'!$J$2:$J$37000,"5*",'Accounting data'!$K$2:$K$37000,"69*",'Accounting data'!$L$2:$L$37000,O4)</f>
        <v>0</v>
      </c>
      <c r="P1363" s="384">
        <f>SUMIFS('Accounting data'!$G$2:$G$37000,'Accounting data'!$I$2:$I$37000,"7*",'Accounting data'!$J$2:$J$37000,"5*",'Accounting data'!$K$2:$K$37000,"69*",'Accounting data'!$L$2:$L$37000,P4)+SUMIFS('Accounting data'!$G$2:$G$37000,'Accounting data'!$I$2:$I$37000,"8*",'Accounting data'!$J$2:$J$37000,"5*",'Accounting data'!$K$2:$K$37000,"69*",'Accounting data'!$L$2:$L$37000,P4)+SUMIFS('Accounting data'!$G$2:$G$37000,'Accounting data'!$I$2:$I$37000,"9*",'Accounting data'!$J$2:$J$37000,"5*",'Accounting data'!$K$2:$K$37000,"69*",'Accounting data'!$L$2:$L$37000,P4)</f>
        <v>0</v>
      </c>
      <c r="Q1363" s="384">
        <f>SUMIFS('Accounting data'!$G$2:$G$37000,'Accounting data'!$I$2:$I$37000,"7*",'Accounting data'!$J$2:$J$37000,"5*",'Accounting data'!$K$2:$K$37000,"69*",'Accounting data'!$L$2:$L$37000,Q4)+SUMIFS('Accounting data'!$G$2:$G$37000,'Accounting data'!$I$2:$I$37000,"8*",'Accounting data'!$J$2:$J$37000,"5*",'Accounting data'!$K$2:$K$37000,"69*",'Accounting data'!$L$2:$L$37000,Q4)+SUMIFS('Accounting data'!$G$2:$G$37000,'Accounting data'!$I$2:$I$37000,"9*",'Accounting data'!$J$2:$J$37000,"5*",'Accounting data'!$K$2:$K$37000,"69*",'Accounting data'!$L$2:$L$37000,Q4)</f>
        <v>0</v>
      </c>
      <c r="R1363" s="384">
        <f>SUMIFS('Accounting data'!$G$2:$G$37000,'Accounting data'!$I$2:$I$37000,"7*",'Accounting data'!$J$2:$J$37000,"5*",'Accounting data'!$K$2:$K$37000,"69*",'Accounting data'!$L$2:$L$37000,R4)+SUMIFS('Accounting data'!$G$2:$G$37000,'Accounting data'!$I$2:$I$37000,"8*",'Accounting data'!$J$2:$J$37000,"5*",'Accounting data'!$K$2:$K$37000,"69*",'Accounting data'!$L$2:$L$37000,R4)+SUMIFS('Accounting data'!$G$2:$G$37000,'Accounting data'!$I$2:$I$37000,"9*",'Accounting data'!$J$2:$J$37000,"5*",'Accounting data'!$K$2:$K$37000,"69*",'Accounting data'!$L$2:$L$37000,R4)</f>
        <v>0</v>
      </c>
      <c r="S1363" s="384">
        <f>SUMIFS('Accounting data'!$G$2:$G$37000,'Accounting data'!$I$2:$I$37000,"7*",'Accounting data'!$J$2:$J$37000,"5*",'Accounting data'!$K$2:$K$37000,"69*",'Accounting data'!$L$2:$L$37000,S4)+SUMIFS('Accounting data'!$G$2:$G$37000,'Accounting data'!$I$2:$I$37000,"8*",'Accounting data'!$J$2:$J$37000,"5*",'Accounting data'!$K$2:$K$37000,"69*",'Accounting data'!$L$2:$L$37000,S4)+SUMIFS('Accounting data'!$G$2:$G$37000,'Accounting data'!$I$2:$I$37000,"9*",'Accounting data'!$J$2:$J$37000,"5*",'Accounting data'!$K$2:$K$37000,"69*",'Accounting data'!$L$2:$L$37000,S4)</f>
        <v>0</v>
      </c>
      <c r="T1363" s="384">
        <f>SUMIFS('Accounting data'!$G$2:$G$37000,'Accounting data'!$I$2:$I$37000,"7*",'Accounting data'!$J$2:$J$37000,"5*",'Accounting data'!$K$2:$K$37000,"69*",'Accounting data'!$L$2:$L$37000,T4)+SUMIFS('Accounting data'!$G$2:$G$37000,'Accounting data'!$I$2:$I$37000,"8*",'Accounting data'!$J$2:$J$37000,"5*",'Accounting data'!$K$2:$K$37000,"69*",'Accounting data'!$L$2:$L$37000,T4)+SUMIFS('Accounting data'!$G$2:$G$37000,'Accounting data'!$I$2:$I$37000,"9*",'Accounting data'!$J$2:$J$37000,"5*",'Accounting data'!$K$2:$K$37000,"69*",'Accounting data'!$L$2:$L$37000,T4)</f>
        <v>0</v>
      </c>
      <c r="U1363" s="384">
        <f>SUMIFS('Accounting data'!$G$2:$G$37000,'Accounting data'!$I$2:$I$37000,"7*",'Accounting data'!$J$2:$J$37000,"5*",'Accounting data'!$K$2:$K$37000,"69*",'Accounting data'!$L$2:$L$37000,U4)+SUMIFS('Accounting data'!$G$2:$G$37000,'Accounting data'!$I$2:$I$37000,"8*",'Accounting data'!$J$2:$J$37000,"5*",'Accounting data'!$K$2:$K$37000,"69*",'Accounting data'!$L$2:$L$37000,U4)+SUMIFS('Accounting data'!$G$2:$G$37000,'Accounting data'!$I$2:$I$37000,"9*",'Accounting data'!$J$2:$J$37000,"5*",'Accounting data'!$K$2:$K$37000,"69*",'Accounting data'!$L$2:$L$37000,U4)</f>
        <v>0</v>
      </c>
      <c r="V1363" s="384">
        <f>SUMIFS('Accounting data'!$G$2:$G$37000,'Accounting data'!$I$2:$I$37000,"7*",'Accounting data'!$J$2:$J$37000,"5*",'Accounting data'!$K$2:$K$37000,"69*",'Accounting data'!$L$2:$L$37000,V4)+SUMIFS('Accounting data'!$G$2:$G$37000,'Accounting data'!$I$2:$I$37000,"8*",'Accounting data'!$J$2:$J$37000,"5*",'Accounting data'!$K$2:$K$37000,"69*",'Accounting data'!$L$2:$L$37000,V4)+SUMIFS('Accounting data'!$G$2:$G$37000,'Accounting data'!$I$2:$I$37000,"9*",'Accounting data'!$J$2:$J$37000,"5*",'Accounting data'!$K$2:$K$37000,"69*",'Accounting data'!$L$2:$L$37000,V4)</f>
        <v>0</v>
      </c>
      <c r="W1363" s="384">
        <f>SUMIFS('Accounting data'!$G$2:$G$37000,'Accounting data'!$I$2:$I$37000,"7*",'Accounting data'!$J$2:$J$37000,"5*",'Accounting data'!$K$2:$K$37000,"69*",'Accounting data'!$L$2:$L$37000,W4)+SUMIFS('Accounting data'!$G$2:$G$37000,'Accounting data'!$I$2:$I$37000,"8*",'Accounting data'!$J$2:$J$37000,"5*",'Accounting data'!$K$2:$K$37000,"69*",'Accounting data'!$L$2:$L$37000,W4)+SUMIFS('Accounting data'!$G$2:$G$37000,'Accounting data'!$I$2:$I$37000,"9*",'Accounting data'!$J$2:$J$37000,"5*",'Accounting data'!$K$2:$K$37000,"69*",'Accounting data'!$L$2:$L$37000,W4)</f>
        <v>0</v>
      </c>
      <c r="X1363" s="384">
        <f>SUMIFS('Accounting data'!$G$2:$G$37000,'Accounting data'!$I$2:$I$37000,"7*",'Accounting data'!$J$2:$J$37000,"5*",'Accounting data'!$K$2:$K$37000,"69*",'Accounting data'!$L$2:$L$37000,X4)+SUMIFS('Accounting data'!$G$2:$G$37000,'Accounting data'!$I$2:$I$37000,"8*",'Accounting data'!$J$2:$J$37000,"5*",'Accounting data'!$K$2:$K$37000,"69*",'Accounting data'!$L$2:$L$37000,X4)+SUMIFS('Accounting data'!$G$2:$G$37000,'Accounting data'!$I$2:$I$37000,"9*",'Accounting data'!$J$2:$J$37000,"5*",'Accounting data'!$K$2:$K$37000,"69*",'Accounting data'!$L$2:$L$37000,X4)</f>
        <v>0</v>
      </c>
      <c r="Y1363" s="384">
        <f>SUMIFS('Accounting data'!$G$2:$G$37000,'Accounting data'!$I$2:$I$37000,"7*",'Accounting data'!$J$2:$J$37000,"5*",'Accounting data'!$K$2:$K$37000,"69*",'Accounting data'!$L$2:$L$37000,Y4)+SUMIFS('Accounting data'!$G$2:$G$37000,'Accounting data'!$I$2:$I$37000,"8*",'Accounting data'!$J$2:$J$37000,"5*",'Accounting data'!$K$2:$K$37000,"69*",'Accounting data'!$L$2:$L$37000,Y4)+SUMIFS('Accounting data'!$G$2:$G$37000,'Accounting data'!$I$2:$I$37000,"9*",'Accounting data'!$J$2:$J$37000,"5*",'Accounting data'!$K$2:$K$37000,"69*",'Accounting data'!$L$2:$L$37000,Y4)</f>
        <v>0</v>
      </c>
      <c r="Z1363" s="384">
        <f>SUMIFS('Accounting data'!$G$2:$G$37000,'Accounting data'!$I$2:$I$37000,"7*",'Accounting data'!$J$2:$J$37000,"5*",'Accounting data'!$K$2:$K$37000,"69*",'Accounting data'!$L$2:$L$37000,Z4)+SUMIFS('Accounting data'!$G$2:$G$37000,'Accounting data'!$I$2:$I$37000,"8*",'Accounting data'!$J$2:$J$37000,"5*",'Accounting data'!$K$2:$K$37000,"69*",'Accounting data'!$L$2:$L$37000,Z4)+SUMIFS('Accounting data'!$G$2:$G$37000,'Accounting data'!$I$2:$I$37000,"9*",'Accounting data'!$J$2:$J$37000,"5*",'Accounting data'!$K$2:$K$37000,"69*",'Accounting data'!$L$2:$L$37000,Z4)</f>
        <v>0</v>
      </c>
      <c r="AA1363" s="384">
        <f>SUMIFS('Accounting data'!$G$2:$G$37000,'Accounting data'!$I$2:$I$37000,"7*",'Accounting data'!$J$2:$J$37000,"5*",'Accounting data'!$K$2:$K$37000,"69*",'Accounting data'!$L$2:$L$37000,AA4)+SUMIFS('Accounting data'!$G$2:$G$37000,'Accounting data'!$I$2:$I$37000,"8*",'Accounting data'!$J$2:$J$37000,"5*",'Accounting data'!$K$2:$K$37000,"69*",'Accounting data'!$L$2:$L$37000,AA4)+SUMIFS('Accounting data'!$G$2:$G$37000,'Accounting data'!$I$2:$I$37000,"9*",'Accounting data'!$J$2:$J$37000,"5*",'Accounting data'!$K$2:$K$37000,"69*",'Accounting data'!$L$2:$L$37000,AA4)</f>
        <v>0</v>
      </c>
      <c r="AB1363" s="384">
        <f>SUMIFS('Accounting data'!$G$2:$G$37000,'Accounting data'!$I$2:$I$37000,"7*",'Accounting data'!$J$2:$J$37000,"5*",'Accounting data'!$K$2:$K$37000,"69*",'Accounting data'!$L$2:$L$37000,AB4)+SUMIFS('Accounting data'!$G$2:$G$37000,'Accounting data'!$I$2:$I$37000,"8*",'Accounting data'!$J$2:$J$37000,"5*",'Accounting data'!$K$2:$K$37000,"69*",'Accounting data'!$L$2:$L$37000,AB4)+SUMIFS('Accounting data'!$G$2:$G$37000,'Accounting data'!$I$2:$I$37000,"9*",'Accounting data'!$J$2:$J$37000,"5*",'Accounting data'!$K$2:$K$37000,"69*",'Accounting data'!$L$2:$L$37000,AB4)</f>
        <v>0</v>
      </c>
      <c r="AC1363" s="384">
        <f>SUMIFS('Accounting data'!$G$2:$G$37000,'Accounting data'!$I$2:$I$37000,"7*",'Accounting data'!$J$2:$J$37000,"5*",'Accounting data'!$K$2:$K$37000,"69*",'Accounting data'!$L$2:$L$37000,AC4)+SUMIFS('Accounting data'!$G$2:$G$37000,'Accounting data'!$I$2:$I$37000,"8*",'Accounting data'!$J$2:$J$37000,"5*",'Accounting data'!$K$2:$K$37000,"69*",'Accounting data'!$L$2:$L$37000,AC4)+SUMIFS('Accounting data'!$G$2:$G$37000,'Accounting data'!$I$2:$I$37000,"9*",'Accounting data'!$J$2:$J$37000,"5*",'Accounting data'!$K$2:$K$37000,"69*",'Accounting data'!$L$2:$L$37000,AC4)</f>
        <v>0</v>
      </c>
      <c r="AD1363" s="384">
        <f>SUMIFS('Accounting data'!$G$2:$G$37000,'Accounting data'!$I$2:$I$37000,"7*",'Accounting data'!$J$2:$J$37000,"5*",'Accounting data'!$K$2:$K$37000,"69*",'Accounting data'!$L$2:$L$37000,AD4)+SUMIFS('Accounting data'!$G$2:$G$37000,'Accounting data'!$I$2:$I$37000,"8*",'Accounting data'!$J$2:$J$37000,"5*",'Accounting data'!$K$2:$K$37000,"69*",'Accounting data'!$L$2:$L$37000,AD4)+SUMIFS('Accounting data'!$G$2:$G$37000,'Accounting data'!$I$2:$I$37000,"9*",'Accounting data'!$J$2:$J$37000,"5*",'Accounting data'!$K$2:$K$37000,"69*",'Accounting data'!$L$2:$L$37000,AD4)</f>
        <v>0</v>
      </c>
      <c r="AE1363" s="384">
        <f>SUMIFS('Accounting data'!$G$2:$G$37000,'Accounting data'!$I$2:$I$37000,"7*",'Accounting data'!$J$2:$J$37000,"5*",'Accounting data'!$K$2:$K$37000,"69*",'Accounting data'!$L$2:$L$37000,AE4)+SUMIFS('Accounting data'!$G$2:$G$37000,'Accounting data'!$I$2:$I$37000,"8*",'Accounting data'!$J$2:$J$37000,"5*",'Accounting data'!$K$2:$K$37000,"69*",'Accounting data'!$L$2:$L$37000,AE4)+SUMIFS('Accounting data'!$G$2:$G$37000,'Accounting data'!$I$2:$I$37000,"9*",'Accounting data'!$J$2:$J$37000,"5*",'Accounting data'!$K$2:$K$37000,"69*",'Accounting data'!$L$2:$L$37000,AE4)</f>
        <v>0</v>
      </c>
      <c r="AF1363" s="384">
        <f>SUMIFS('Accounting data'!$G$2:$G$37000,'Accounting data'!$I$2:$I$37000,"7*",'Accounting data'!$J$2:$J$37000,"5*",'Accounting data'!$K$2:$K$37000,"69*",'Accounting data'!$L$2:$L$37000,AF4)+SUMIFS('Accounting data'!$G$2:$G$37000,'Accounting data'!$I$2:$I$37000,"8*",'Accounting data'!$J$2:$J$37000,"5*",'Accounting data'!$K$2:$K$37000,"69*",'Accounting data'!$L$2:$L$37000,AF4)+SUMIFS('Accounting data'!$G$2:$G$37000,'Accounting data'!$I$2:$I$37000,"9*",'Accounting data'!$J$2:$J$37000,"5*",'Accounting data'!$K$2:$K$37000,"69*",'Accounting data'!$L$2:$L$37000,AF4)</f>
        <v>0</v>
      </c>
    </row>
    <row r="1364" spans="1:32">
      <c r="A1364" s="383" t="s">
        <v>72</v>
      </c>
      <c r="B1364" s="383" t="s">
        <v>80</v>
      </c>
      <c r="C1364" s="383">
        <v>5000</v>
      </c>
      <c r="D1364" s="397">
        <v>6700</v>
      </c>
      <c r="E1364" s="384">
        <f>SUMIFS('Accounting data'!$G$2:$G$37000,'Accounting data'!$I$2:$I$37000,"7*",'Accounting data'!$J$2:$J$37000,"5*",'Accounting data'!$K$2:$K$37000,"67*",'Accounting data'!$L$2:$L$37000,E4)+SUMIFS('Accounting data'!$G$2:$G$37000,'Accounting data'!$I$2:$I$37000,"8*",'Accounting data'!$J$2:$J$37000,"5*",'Accounting data'!$K$2:$K$37000,"67*",'Accounting data'!$L$2:$L$37000,E4)+SUMIFS('Accounting data'!$G$2:$G$37000,'Accounting data'!$I$2:$I$37000,"9*",'Accounting data'!$J$2:$J$37000,"5*",'Accounting data'!$K$2:$K$37000,"67*",'Accounting data'!$L$2:$L$37000,E4)</f>
        <v>0</v>
      </c>
      <c r="F1364" s="384">
        <f>SUMIFS('Accounting data'!$G$2:$G$37000,'Accounting data'!$I$2:$I$37000,"7*",'Accounting data'!$J$2:$J$37000,"5*",'Accounting data'!$K$2:$K$37000,"67*",'Accounting data'!$L$2:$L$37000,F4)+SUMIFS('Accounting data'!$G$2:$G$37000,'Accounting data'!$I$2:$I$37000,"8*",'Accounting data'!$J$2:$J$37000,"5*",'Accounting data'!$K$2:$K$37000,"67*",'Accounting data'!$L$2:$L$37000,F4)+SUMIFS('Accounting data'!$G$2:$G$37000,'Accounting data'!$I$2:$I$37000,"9*",'Accounting data'!$J$2:$J$37000,"5*",'Accounting data'!$K$2:$K$37000,"67*",'Accounting data'!$L$2:$L$37000,F4)</f>
        <v>0</v>
      </c>
      <c r="G1364" s="385"/>
      <c r="H1364" s="384">
        <f>SUMIFS('Accounting data'!$G$2:$G$37000,'Accounting data'!$I$2:$I$37000,"7*",'Accounting data'!$J$2:$J$37000,"5*",'Accounting data'!$K$2:$K$37000,"67*",'Accounting data'!$L$2:$L$37000,H4)+SUMIFS('Accounting data'!$G$2:$G$37000,'Accounting data'!$I$2:$I$37000,"8*",'Accounting data'!$J$2:$J$37000,"5*",'Accounting data'!$K$2:$K$37000,"67*",'Accounting data'!$L$2:$L$37000,H4)+SUMIFS('Accounting data'!$G$2:$G$37000,'Accounting data'!$I$2:$I$37000,"9*",'Accounting data'!$J$2:$J$37000,"5*",'Accounting data'!$K$2:$K$37000,"67*",'Accounting data'!$L$2:$L$37000,H4)</f>
        <v>0</v>
      </c>
      <c r="I1364" s="384">
        <f>SUMIFS('Accounting data'!$G$2:$G$37000,'Accounting data'!$I$2:$I$37000,"7*",'Accounting data'!$J$2:$J$37000,"5*",'Accounting data'!$K$2:$K$37000,"67*",'Accounting data'!$L$2:$L$37000,I4)+SUMIFS('Accounting data'!$G$2:$G$37000,'Accounting data'!$I$2:$I$37000,"8*",'Accounting data'!$J$2:$J$37000,"5*",'Accounting data'!$K$2:$K$37000,"67*",'Accounting data'!$L$2:$L$37000,I4)+SUMIFS('Accounting data'!$G$2:$G$37000,'Accounting data'!$I$2:$I$37000,"9*",'Accounting data'!$J$2:$J$37000,"5*",'Accounting data'!$K$2:$K$37000,"67*",'Accounting data'!$L$2:$L$37000,I4)</f>
        <v>0</v>
      </c>
      <c r="J1364" s="384">
        <f>SUMIFS('Accounting data'!$G$2:$G$37000,'Accounting data'!$I$2:$I$37000,"7*",'Accounting data'!$J$2:$J$37000,"5*",'Accounting data'!$K$2:$K$37000,"67*",'Accounting data'!$L$2:$L$37000,J4)+SUMIFS('Accounting data'!$G$2:$G$37000,'Accounting data'!$I$2:$I$37000,"8*",'Accounting data'!$J$2:$J$37000,"5*",'Accounting data'!$K$2:$K$37000,"67*",'Accounting data'!$L$2:$L$37000,J4)+SUMIFS('Accounting data'!$G$2:$G$37000,'Accounting data'!$I$2:$I$37000,"9*",'Accounting data'!$J$2:$J$37000,"5*",'Accounting data'!$K$2:$K$37000,"67*",'Accounting data'!$L$2:$L$37000,J4)</f>
        <v>0</v>
      </c>
      <c r="K1364" s="384">
        <f>SUMIFS('Accounting data'!$G$2:$G$37000,'Accounting data'!$I$2:$I$37000,"7*",'Accounting data'!$J$2:$J$37000,"5*",'Accounting data'!$K$2:$K$37000,"67*",'Accounting data'!$L$2:$L$37000,K4)+SUMIFS('Accounting data'!$G$2:$G$37000,'Accounting data'!$I$2:$I$37000,"8*",'Accounting data'!$J$2:$J$37000,"5*",'Accounting data'!$K$2:$K$37000,"67*",'Accounting data'!$L$2:$L$37000,K4)+SUMIFS('Accounting data'!$G$2:$G$37000,'Accounting data'!$I$2:$I$37000,"9*",'Accounting data'!$J$2:$J$37000,"5*",'Accounting data'!$K$2:$K$37000,"67*",'Accounting data'!$L$2:$L$37000,K4)</f>
        <v>0</v>
      </c>
      <c r="L1364" s="384">
        <f>SUMIFS('Accounting data'!$G$2:$G$37000,'Accounting data'!$I$2:$I$37000,"7*",'Accounting data'!$J$2:$J$37000,"5*",'Accounting data'!$K$2:$K$37000,"67*",'Accounting data'!$L$2:$L$37000,L4)+SUMIFS('Accounting data'!$G$2:$G$37000,'Accounting data'!$I$2:$I$37000,"8*",'Accounting data'!$J$2:$J$37000,"5*",'Accounting data'!$K$2:$K$37000,"67*",'Accounting data'!$L$2:$L$37000,L4)+SUMIFS('Accounting data'!$G$2:$G$37000,'Accounting data'!$I$2:$I$37000,"9*",'Accounting data'!$J$2:$J$37000,"5*",'Accounting data'!$K$2:$K$37000,"67*",'Accounting data'!$L$2:$L$37000,L4)</f>
        <v>0</v>
      </c>
      <c r="M1364" s="384">
        <f>SUMIFS('Accounting data'!$G$2:$G$37000,'Accounting data'!$I$2:$I$37000,"7*",'Accounting data'!$J$2:$J$37000,"5*",'Accounting data'!$K$2:$K$37000,"67*",'Accounting data'!$L$2:$L$37000,M4)+SUMIFS('Accounting data'!$G$2:$G$37000,'Accounting data'!$I$2:$I$37000,"8*",'Accounting data'!$J$2:$J$37000,"5*",'Accounting data'!$K$2:$K$37000,"67*",'Accounting data'!$L$2:$L$37000,M4)+SUMIFS('Accounting data'!$G$2:$G$37000,'Accounting data'!$I$2:$I$37000,"9*",'Accounting data'!$J$2:$J$37000,"5*",'Accounting data'!$K$2:$K$37000,"67*",'Accounting data'!$L$2:$L$37000,M4)</f>
        <v>0</v>
      </c>
      <c r="N1364" s="384">
        <f>SUMIFS('Accounting data'!$G$2:$G$37000,'Accounting data'!$I$2:$I$37000,"7*",'Accounting data'!$J$2:$J$37000,"5*",'Accounting data'!$K$2:$K$37000,"67*",'Accounting data'!$L$2:$L$37000,N4)+SUMIFS('Accounting data'!$G$2:$G$37000,'Accounting data'!$I$2:$I$37000,"8*",'Accounting data'!$J$2:$J$37000,"5*",'Accounting data'!$K$2:$K$37000,"67*",'Accounting data'!$L$2:$L$37000,N4)+SUMIFS('Accounting data'!$G$2:$G$37000,'Accounting data'!$I$2:$I$37000,"9*",'Accounting data'!$J$2:$J$37000,"5*",'Accounting data'!$K$2:$K$37000,"67*",'Accounting data'!$L$2:$L$37000,N4)</f>
        <v>0</v>
      </c>
      <c r="O1364" s="384">
        <f>SUMIFS('Accounting data'!$G$2:$G$37000,'Accounting data'!$I$2:$I$37000,"7*",'Accounting data'!$J$2:$J$37000,"5*",'Accounting data'!$K$2:$K$37000,"67*",'Accounting data'!$L$2:$L$37000,O4)+SUMIFS('Accounting data'!$G$2:$G$37000,'Accounting data'!$I$2:$I$37000,"8*",'Accounting data'!$J$2:$J$37000,"5*",'Accounting data'!$K$2:$K$37000,"67*",'Accounting data'!$L$2:$L$37000,O4)+SUMIFS('Accounting data'!$G$2:$G$37000,'Accounting data'!$I$2:$I$37000,"9*",'Accounting data'!$J$2:$J$37000,"5*",'Accounting data'!$K$2:$K$37000,"67*",'Accounting data'!$L$2:$L$37000,O4)</f>
        <v>0</v>
      </c>
      <c r="P1364" s="384">
        <f>SUMIFS('Accounting data'!$G$2:$G$37000,'Accounting data'!$I$2:$I$37000,"7*",'Accounting data'!$J$2:$J$37000,"5*",'Accounting data'!$K$2:$K$37000,"67*",'Accounting data'!$L$2:$L$37000,P4)+SUMIFS('Accounting data'!$G$2:$G$37000,'Accounting data'!$I$2:$I$37000,"8*",'Accounting data'!$J$2:$J$37000,"5*",'Accounting data'!$K$2:$K$37000,"67*",'Accounting data'!$L$2:$L$37000,P4)+SUMIFS('Accounting data'!$G$2:$G$37000,'Accounting data'!$I$2:$I$37000,"9*",'Accounting data'!$J$2:$J$37000,"5*",'Accounting data'!$K$2:$K$37000,"67*",'Accounting data'!$L$2:$L$37000,P4)</f>
        <v>0</v>
      </c>
      <c r="Q1364" s="384">
        <f>SUMIFS('Accounting data'!$G$2:$G$37000,'Accounting data'!$I$2:$I$37000,"7*",'Accounting data'!$J$2:$J$37000,"5*",'Accounting data'!$K$2:$K$37000,"67*",'Accounting data'!$L$2:$L$37000,Q4)+SUMIFS('Accounting data'!$G$2:$G$37000,'Accounting data'!$I$2:$I$37000,"8*",'Accounting data'!$J$2:$J$37000,"5*",'Accounting data'!$K$2:$K$37000,"67*",'Accounting data'!$L$2:$L$37000,Q4)+SUMIFS('Accounting data'!$G$2:$G$37000,'Accounting data'!$I$2:$I$37000,"9*",'Accounting data'!$J$2:$J$37000,"5*",'Accounting data'!$K$2:$K$37000,"67*",'Accounting data'!$L$2:$L$37000,Q4)</f>
        <v>0</v>
      </c>
      <c r="R1364" s="384">
        <f>SUMIFS('Accounting data'!$G$2:$G$37000,'Accounting data'!$I$2:$I$37000,"7*",'Accounting data'!$J$2:$J$37000,"5*",'Accounting data'!$K$2:$K$37000,"67*",'Accounting data'!$L$2:$L$37000,R4)+SUMIFS('Accounting data'!$G$2:$G$37000,'Accounting data'!$I$2:$I$37000,"8*",'Accounting data'!$J$2:$J$37000,"5*",'Accounting data'!$K$2:$K$37000,"67*",'Accounting data'!$L$2:$L$37000,R4)+SUMIFS('Accounting data'!$G$2:$G$37000,'Accounting data'!$I$2:$I$37000,"9*",'Accounting data'!$J$2:$J$37000,"5*",'Accounting data'!$K$2:$K$37000,"67*",'Accounting data'!$L$2:$L$37000,R4)</f>
        <v>0</v>
      </c>
      <c r="S1364" s="384">
        <f>SUMIFS('Accounting data'!$G$2:$G$37000,'Accounting data'!$I$2:$I$37000,"7*",'Accounting data'!$J$2:$J$37000,"5*",'Accounting data'!$K$2:$K$37000,"67*",'Accounting data'!$L$2:$L$37000,S4)+SUMIFS('Accounting data'!$G$2:$G$37000,'Accounting data'!$I$2:$I$37000,"8*",'Accounting data'!$J$2:$J$37000,"5*",'Accounting data'!$K$2:$K$37000,"67*",'Accounting data'!$L$2:$L$37000,S4)+SUMIFS('Accounting data'!$G$2:$G$37000,'Accounting data'!$I$2:$I$37000,"9*",'Accounting data'!$J$2:$J$37000,"5*",'Accounting data'!$K$2:$K$37000,"67*",'Accounting data'!$L$2:$L$37000,S4)</f>
        <v>0</v>
      </c>
      <c r="T1364" s="384">
        <f>SUMIFS('Accounting data'!$G$2:$G$37000,'Accounting data'!$I$2:$I$37000,"7*",'Accounting data'!$J$2:$J$37000,"5*",'Accounting data'!$K$2:$K$37000,"67*",'Accounting data'!$L$2:$L$37000,T4)+SUMIFS('Accounting data'!$G$2:$G$37000,'Accounting data'!$I$2:$I$37000,"8*",'Accounting data'!$J$2:$J$37000,"5*",'Accounting data'!$K$2:$K$37000,"67*",'Accounting data'!$L$2:$L$37000,T4)+SUMIFS('Accounting data'!$G$2:$G$37000,'Accounting data'!$I$2:$I$37000,"9*",'Accounting data'!$J$2:$J$37000,"5*",'Accounting data'!$K$2:$K$37000,"67*",'Accounting data'!$L$2:$L$37000,T4)</f>
        <v>0</v>
      </c>
      <c r="U1364" s="384">
        <f>SUMIFS('Accounting data'!$G$2:$G$37000,'Accounting data'!$I$2:$I$37000,"7*",'Accounting data'!$J$2:$J$37000,"5*",'Accounting data'!$K$2:$K$37000,"67*",'Accounting data'!$L$2:$L$37000,U4)+SUMIFS('Accounting data'!$G$2:$G$37000,'Accounting data'!$I$2:$I$37000,"8*",'Accounting data'!$J$2:$J$37000,"5*",'Accounting data'!$K$2:$K$37000,"67*",'Accounting data'!$L$2:$L$37000,U4)+SUMIFS('Accounting data'!$G$2:$G$37000,'Accounting data'!$I$2:$I$37000,"9*",'Accounting data'!$J$2:$J$37000,"5*",'Accounting data'!$K$2:$K$37000,"67*",'Accounting data'!$L$2:$L$37000,U4)</f>
        <v>0</v>
      </c>
      <c r="V1364" s="384">
        <f>SUMIFS('Accounting data'!$G$2:$G$37000,'Accounting data'!$I$2:$I$37000,"7*",'Accounting data'!$J$2:$J$37000,"5*",'Accounting data'!$K$2:$K$37000,"67*",'Accounting data'!$L$2:$L$37000,V4)+SUMIFS('Accounting data'!$G$2:$G$37000,'Accounting data'!$I$2:$I$37000,"8*",'Accounting data'!$J$2:$J$37000,"5*",'Accounting data'!$K$2:$K$37000,"67*",'Accounting data'!$L$2:$L$37000,V4)+SUMIFS('Accounting data'!$G$2:$G$37000,'Accounting data'!$I$2:$I$37000,"9*",'Accounting data'!$J$2:$J$37000,"5*",'Accounting data'!$K$2:$K$37000,"67*",'Accounting data'!$L$2:$L$37000,V4)</f>
        <v>0</v>
      </c>
      <c r="W1364" s="384">
        <f>SUMIFS('Accounting data'!$G$2:$G$37000,'Accounting data'!$I$2:$I$37000,"7*",'Accounting data'!$J$2:$J$37000,"5*",'Accounting data'!$K$2:$K$37000,"67*",'Accounting data'!$L$2:$L$37000,W4)+SUMIFS('Accounting data'!$G$2:$G$37000,'Accounting data'!$I$2:$I$37000,"8*",'Accounting data'!$J$2:$J$37000,"5*",'Accounting data'!$K$2:$K$37000,"67*",'Accounting data'!$L$2:$L$37000,W4)+SUMIFS('Accounting data'!$G$2:$G$37000,'Accounting data'!$I$2:$I$37000,"9*",'Accounting data'!$J$2:$J$37000,"5*",'Accounting data'!$K$2:$K$37000,"67*",'Accounting data'!$L$2:$L$37000,W4)</f>
        <v>0</v>
      </c>
      <c r="X1364" s="384">
        <f>SUMIFS('Accounting data'!$G$2:$G$37000,'Accounting data'!$I$2:$I$37000,"7*",'Accounting data'!$J$2:$J$37000,"5*",'Accounting data'!$K$2:$K$37000,"67*",'Accounting data'!$L$2:$L$37000,X4)+SUMIFS('Accounting data'!$G$2:$G$37000,'Accounting data'!$I$2:$I$37000,"8*",'Accounting data'!$J$2:$J$37000,"5*",'Accounting data'!$K$2:$K$37000,"67*",'Accounting data'!$L$2:$L$37000,X4)+SUMIFS('Accounting data'!$G$2:$G$37000,'Accounting data'!$I$2:$I$37000,"9*",'Accounting data'!$J$2:$J$37000,"5*",'Accounting data'!$K$2:$K$37000,"67*",'Accounting data'!$L$2:$L$37000,X4)</f>
        <v>0</v>
      </c>
      <c r="Y1364" s="384">
        <f>SUMIFS('Accounting data'!$G$2:$G$37000,'Accounting data'!$I$2:$I$37000,"7*",'Accounting data'!$J$2:$J$37000,"5*",'Accounting data'!$K$2:$K$37000,"67*",'Accounting data'!$L$2:$L$37000,Y4)+SUMIFS('Accounting data'!$G$2:$G$37000,'Accounting data'!$I$2:$I$37000,"8*",'Accounting data'!$J$2:$J$37000,"5*",'Accounting data'!$K$2:$K$37000,"67*",'Accounting data'!$L$2:$L$37000,Y4)+SUMIFS('Accounting data'!$G$2:$G$37000,'Accounting data'!$I$2:$I$37000,"9*",'Accounting data'!$J$2:$J$37000,"5*",'Accounting data'!$K$2:$K$37000,"67*",'Accounting data'!$L$2:$L$37000,Y4)</f>
        <v>0</v>
      </c>
      <c r="Z1364" s="384">
        <f>SUMIFS('Accounting data'!$G$2:$G$37000,'Accounting data'!$I$2:$I$37000,"7*",'Accounting data'!$J$2:$J$37000,"5*",'Accounting data'!$K$2:$K$37000,"67*",'Accounting data'!$L$2:$L$37000,Z4)+SUMIFS('Accounting data'!$G$2:$G$37000,'Accounting data'!$I$2:$I$37000,"8*",'Accounting data'!$J$2:$J$37000,"5*",'Accounting data'!$K$2:$K$37000,"67*",'Accounting data'!$L$2:$L$37000,Z4)+SUMIFS('Accounting data'!$G$2:$G$37000,'Accounting data'!$I$2:$I$37000,"9*",'Accounting data'!$J$2:$J$37000,"5*",'Accounting data'!$K$2:$K$37000,"67*",'Accounting data'!$L$2:$L$37000,Z4)</f>
        <v>0</v>
      </c>
      <c r="AA1364" s="384">
        <f>SUMIFS('Accounting data'!$G$2:$G$37000,'Accounting data'!$I$2:$I$37000,"7*",'Accounting data'!$J$2:$J$37000,"5*",'Accounting data'!$K$2:$K$37000,"67*",'Accounting data'!$L$2:$L$37000,AA4)+SUMIFS('Accounting data'!$G$2:$G$37000,'Accounting data'!$I$2:$I$37000,"8*",'Accounting data'!$J$2:$J$37000,"5*",'Accounting data'!$K$2:$K$37000,"67*",'Accounting data'!$L$2:$L$37000,AA4)+SUMIFS('Accounting data'!$G$2:$G$37000,'Accounting data'!$I$2:$I$37000,"9*",'Accounting data'!$J$2:$J$37000,"5*",'Accounting data'!$K$2:$K$37000,"67*",'Accounting data'!$L$2:$L$37000,AA4)</f>
        <v>0</v>
      </c>
      <c r="AB1364" s="384">
        <f>SUMIFS('Accounting data'!$G$2:$G$37000,'Accounting data'!$I$2:$I$37000,"7*",'Accounting data'!$J$2:$J$37000,"5*",'Accounting data'!$K$2:$K$37000,"67*",'Accounting data'!$L$2:$L$37000,AB4)+SUMIFS('Accounting data'!$G$2:$G$37000,'Accounting data'!$I$2:$I$37000,"8*",'Accounting data'!$J$2:$J$37000,"5*",'Accounting data'!$K$2:$K$37000,"67*",'Accounting data'!$L$2:$L$37000,AB4)+SUMIFS('Accounting data'!$G$2:$G$37000,'Accounting data'!$I$2:$I$37000,"9*",'Accounting data'!$J$2:$J$37000,"5*",'Accounting data'!$K$2:$K$37000,"67*",'Accounting data'!$L$2:$L$37000,AB4)</f>
        <v>0</v>
      </c>
      <c r="AC1364" s="384">
        <f>SUMIFS('Accounting data'!$G$2:$G$37000,'Accounting data'!$I$2:$I$37000,"7*",'Accounting data'!$J$2:$J$37000,"5*",'Accounting data'!$K$2:$K$37000,"67*",'Accounting data'!$L$2:$L$37000,AC4)+SUMIFS('Accounting data'!$G$2:$G$37000,'Accounting data'!$I$2:$I$37000,"8*",'Accounting data'!$J$2:$J$37000,"5*",'Accounting data'!$K$2:$K$37000,"67*",'Accounting data'!$L$2:$L$37000,AC4)+SUMIFS('Accounting data'!$G$2:$G$37000,'Accounting data'!$I$2:$I$37000,"9*",'Accounting data'!$J$2:$J$37000,"5*",'Accounting data'!$K$2:$K$37000,"67*",'Accounting data'!$L$2:$L$37000,AC4)</f>
        <v>0</v>
      </c>
      <c r="AD1364" s="384">
        <f>SUMIFS('Accounting data'!$G$2:$G$37000,'Accounting data'!$I$2:$I$37000,"7*",'Accounting data'!$J$2:$J$37000,"5*",'Accounting data'!$K$2:$K$37000,"67*",'Accounting data'!$L$2:$L$37000,AD4)+SUMIFS('Accounting data'!$G$2:$G$37000,'Accounting data'!$I$2:$I$37000,"8*",'Accounting data'!$J$2:$J$37000,"5*",'Accounting data'!$K$2:$K$37000,"67*",'Accounting data'!$L$2:$L$37000,AD4)+SUMIFS('Accounting data'!$G$2:$G$37000,'Accounting data'!$I$2:$I$37000,"9*",'Accounting data'!$J$2:$J$37000,"5*",'Accounting data'!$K$2:$K$37000,"67*",'Accounting data'!$L$2:$L$37000,AD4)</f>
        <v>0</v>
      </c>
      <c r="AE1364" s="384">
        <f>SUMIFS('Accounting data'!$G$2:$G$37000,'Accounting data'!$I$2:$I$37000,"7*",'Accounting data'!$J$2:$J$37000,"5*",'Accounting data'!$K$2:$K$37000,"67*",'Accounting data'!$L$2:$L$37000,AE4)+SUMIFS('Accounting data'!$G$2:$G$37000,'Accounting data'!$I$2:$I$37000,"8*",'Accounting data'!$J$2:$J$37000,"5*",'Accounting data'!$K$2:$K$37000,"67*",'Accounting data'!$L$2:$L$37000,AE4)+SUMIFS('Accounting data'!$G$2:$G$37000,'Accounting data'!$I$2:$I$37000,"9*",'Accounting data'!$J$2:$J$37000,"5*",'Accounting data'!$K$2:$K$37000,"67*",'Accounting data'!$L$2:$L$37000,AE4)</f>
        <v>0</v>
      </c>
      <c r="AF1364" s="384">
        <f>SUMIFS('Accounting data'!$G$2:$G$37000,'Accounting data'!$I$2:$I$37000,"7*",'Accounting data'!$J$2:$J$37000,"5*",'Accounting data'!$K$2:$K$37000,"67*",'Accounting data'!$L$2:$L$37000,AF4)+SUMIFS('Accounting data'!$G$2:$G$37000,'Accounting data'!$I$2:$I$37000,"8*",'Accounting data'!$J$2:$J$37000,"5*",'Accounting data'!$K$2:$K$37000,"67*",'Accounting data'!$L$2:$L$37000,AF4)+SUMIFS('Accounting data'!$G$2:$G$37000,'Accounting data'!$I$2:$I$37000,"9*",'Accounting data'!$J$2:$J$37000,"5*",'Accounting data'!$K$2:$K$37000,"67*",'Accounting data'!$L$2:$L$37000,AF4)</f>
        <v>0</v>
      </c>
    </row>
    <row r="1365" spans="1:32">
      <c r="A1365" s="386" t="s">
        <v>288</v>
      </c>
      <c r="B1365" s="383" t="s">
        <v>80</v>
      </c>
      <c r="C1365" s="383">
        <v>5000</v>
      </c>
      <c r="D1365" s="383">
        <v>6000</v>
      </c>
      <c r="E1365" s="384">
        <f>SUMIFS('Accounting data'!$G$2:$G$37000,'Accounting data'!$H$2:$H$37000,"9999*",'Accounting data'!$I$2:$I$37000,"7*",'Accounting data'!$J$2:$J$37000,"5*",'Accounting data'!$K$2:$K$37000,"6*",'Accounting data'!$L$2:$L$37000,E4)+SUMIFS('Accounting data'!$G$2:$G$37000,'Accounting data'!$H$2:$H$37000,"9999*",'Accounting data'!$I$2:$I$37000,"8*",'Accounting data'!$J$2:$J$37000,"5*",'Accounting data'!$K$2:$K$37000,"6*",'Accounting data'!$L$2:$L$37000,E4)+SUMIFS('Accounting data'!$G$2:$G$37000,'Accounting data'!$H$2:$H$37000,"9999*",'Accounting data'!$I$2:$I$37000,"9*",'Accounting data'!$J$2:$J$37000,"5*",'Accounting data'!$K$2:$K$37000,"6*",'Accounting data'!$L$2:$L$37000,E4)</f>
        <v>0</v>
      </c>
      <c r="F1365" s="384">
        <f>SUMIFS('Accounting data'!$G$2:$G$37000,'Accounting data'!$H$2:$H$37000,"9999*",'Accounting data'!$I$2:$I$37000,"7*",'Accounting data'!$J$2:$J$37000,"5*",'Accounting data'!$K$2:$K$37000,"6*",'Accounting data'!$L$2:$L$37000,F4)+SUMIFS('Accounting data'!$G$2:$G$37000,'Accounting data'!$H$2:$H$37000,"9999*",'Accounting data'!$I$2:$I$37000,"8*",'Accounting data'!$J$2:$J$37000,"5*",'Accounting data'!$K$2:$K$37000,"6*",'Accounting data'!$L$2:$L$37000,F4)+SUMIFS('Accounting data'!$G$2:$G$37000,'Accounting data'!$H$2:$H$37000,"9999*",'Accounting data'!$I$2:$I$37000,"9*",'Accounting data'!$J$2:$J$37000,"5*",'Accounting data'!$K$2:$K$37000,"6*",'Accounting data'!$L$2:$L$37000,F4)</f>
        <v>0</v>
      </c>
      <c r="G1365" s="385"/>
      <c r="H1365" s="384">
        <f>SUMIFS('Accounting data'!$G$2:$G$37000,'Accounting data'!$H$2:$H$37000,"9999*",'Accounting data'!$I$2:$I$37000,"7*",'Accounting data'!$J$2:$J$37000,"5*",'Accounting data'!$K$2:$K$37000,"6*",'Accounting data'!$L$2:$L$37000,H4)+SUMIFS('Accounting data'!$G$2:$G$37000,'Accounting data'!$H$2:$H$37000,"9999*",'Accounting data'!$I$2:$I$37000,"8*",'Accounting data'!$J$2:$J$37000,"5*",'Accounting data'!$K$2:$K$37000,"6*",'Accounting data'!$L$2:$L$37000,H4)+SUMIFS('Accounting data'!$G$2:$G$37000,'Accounting data'!$H$2:$H$37000,"9999*",'Accounting data'!$I$2:$I$37000,"9*",'Accounting data'!$J$2:$J$37000,"5*",'Accounting data'!$K$2:$K$37000,"6*",'Accounting data'!$L$2:$L$37000,H4)</f>
        <v>0</v>
      </c>
      <c r="I1365" s="384">
        <f>SUMIFS('Accounting data'!$G$2:$G$37000,'Accounting data'!$H$2:$H$37000,"9999*",'Accounting data'!$I$2:$I$37000,"7*",'Accounting data'!$J$2:$J$37000,"5*",'Accounting data'!$K$2:$K$37000,"6*",'Accounting data'!$L$2:$L$37000,I4)+SUMIFS('Accounting data'!$G$2:$G$37000,'Accounting data'!$H$2:$H$37000,"9999*",'Accounting data'!$I$2:$I$37000,"8*",'Accounting data'!$J$2:$J$37000,"5*",'Accounting data'!$K$2:$K$37000,"6*",'Accounting data'!$L$2:$L$37000,I4)+SUMIFS('Accounting data'!$G$2:$G$37000,'Accounting data'!$H$2:$H$37000,"9999*",'Accounting data'!$I$2:$I$37000,"9*",'Accounting data'!$J$2:$J$37000,"5*",'Accounting data'!$K$2:$K$37000,"6*",'Accounting data'!$L$2:$L$37000,I4)</f>
        <v>0</v>
      </c>
      <c r="J1365" s="384">
        <f>SUMIFS('Accounting data'!$G$2:$G$37000,'Accounting data'!$H$2:$H$37000,"9999*",'Accounting data'!$I$2:$I$37000,"7*",'Accounting data'!$J$2:$J$37000,"5*",'Accounting data'!$K$2:$K$37000,"6*",'Accounting data'!$L$2:$L$37000,J4)+SUMIFS('Accounting data'!$G$2:$G$37000,'Accounting data'!$H$2:$H$37000,"9999*",'Accounting data'!$I$2:$I$37000,"8*",'Accounting data'!$J$2:$J$37000,"5*",'Accounting data'!$K$2:$K$37000,"6*",'Accounting data'!$L$2:$L$37000,J4)+SUMIFS('Accounting data'!$G$2:$G$37000,'Accounting data'!$H$2:$H$37000,"9999*",'Accounting data'!$I$2:$I$37000,"9*",'Accounting data'!$J$2:$J$37000,"5*",'Accounting data'!$K$2:$K$37000,"6*",'Accounting data'!$L$2:$L$37000,J4)</f>
        <v>0</v>
      </c>
      <c r="K1365" s="384">
        <f>SUMIFS('Accounting data'!$G$2:$G$37000,'Accounting data'!$H$2:$H$37000,"9999*",'Accounting data'!$I$2:$I$37000,"7*",'Accounting data'!$J$2:$J$37000,"5*",'Accounting data'!$K$2:$K$37000,"6*",'Accounting data'!$L$2:$L$37000,K4)+SUMIFS('Accounting data'!$G$2:$G$37000,'Accounting data'!$H$2:$H$37000,"9999*",'Accounting data'!$I$2:$I$37000,"8*",'Accounting data'!$J$2:$J$37000,"5*",'Accounting data'!$K$2:$K$37000,"6*",'Accounting data'!$L$2:$L$37000,K4)+SUMIFS('Accounting data'!$G$2:$G$37000,'Accounting data'!$H$2:$H$37000,"9999*",'Accounting data'!$I$2:$I$37000,"9*",'Accounting data'!$J$2:$J$37000,"5*",'Accounting data'!$K$2:$K$37000,"6*",'Accounting data'!$L$2:$L$37000,K4)</f>
        <v>0</v>
      </c>
      <c r="L1365" s="384">
        <f>SUMIFS('Accounting data'!$G$2:$G$37000,'Accounting data'!$H$2:$H$37000,"9999*",'Accounting data'!$I$2:$I$37000,"7*",'Accounting data'!$J$2:$J$37000,"5*",'Accounting data'!$K$2:$K$37000,"6*",'Accounting data'!$L$2:$L$37000,L4)+SUMIFS('Accounting data'!$G$2:$G$37000,'Accounting data'!$H$2:$H$37000,"9999*",'Accounting data'!$I$2:$I$37000,"8*",'Accounting data'!$J$2:$J$37000,"5*",'Accounting data'!$K$2:$K$37000,"6*",'Accounting data'!$L$2:$L$37000,L4)+SUMIFS('Accounting data'!$G$2:$G$37000,'Accounting data'!$H$2:$H$37000,"9999*",'Accounting data'!$I$2:$I$37000,"9*",'Accounting data'!$J$2:$J$37000,"5*",'Accounting data'!$K$2:$K$37000,"6*",'Accounting data'!$L$2:$L$37000,L4)</f>
        <v>0</v>
      </c>
      <c r="M1365" s="384">
        <f>SUMIFS('Accounting data'!$G$2:$G$37000,'Accounting data'!$H$2:$H$37000,"9999*",'Accounting data'!$I$2:$I$37000,"7*",'Accounting data'!$J$2:$J$37000,"5*",'Accounting data'!$K$2:$K$37000,"6*",'Accounting data'!$L$2:$L$37000,M4)+SUMIFS('Accounting data'!$G$2:$G$37000,'Accounting data'!$H$2:$H$37000,"9999*",'Accounting data'!$I$2:$I$37000,"8*",'Accounting data'!$J$2:$J$37000,"5*",'Accounting data'!$K$2:$K$37000,"6*",'Accounting data'!$L$2:$L$37000,M4)+SUMIFS('Accounting data'!$G$2:$G$37000,'Accounting data'!$H$2:$H$37000,"9999*",'Accounting data'!$I$2:$I$37000,"9*",'Accounting data'!$J$2:$J$37000,"5*",'Accounting data'!$K$2:$K$37000,"6*",'Accounting data'!$L$2:$L$37000,M4)</f>
        <v>0</v>
      </c>
      <c r="N1365" s="384">
        <f>SUMIFS('Accounting data'!$G$2:$G$37000,'Accounting data'!$H$2:$H$37000,"9999*",'Accounting data'!$I$2:$I$37000,"7*",'Accounting data'!$J$2:$J$37000,"5*",'Accounting data'!$K$2:$K$37000,"6*",'Accounting data'!$L$2:$L$37000,N4)+SUMIFS('Accounting data'!$G$2:$G$37000,'Accounting data'!$H$2:$H$37000,"9999*",'Accounting data'!$I$2:$I$37000,"8*",'Accounting data'!$J$2:$J$37000,"5*",'Accounting data'!$K$2:$K$37000,"6*",'Accounting data'!$L$2:$L$37000,N4)+SUMIFS('Accounting data'!$G$2:$G$37000,'Accounting data'!$H$2:$H$37000,"9999*",'Accounting data'!$I$2:$I$37000,"9*",'Accounting data'!$J$2:$J$37000,"5*",'Accounting data'!$K$2:$K$37000,"6*",'Accounting data'!$L$2:$L$37000,N4)</f>
        <v>0</v>
      </c>
      <c r="O1365" s="384">
        <f>SUMIFS('Accounting data'!$G$2:$G$37000,'Accounting data'!$H$2:$H$37000,"9999*",'Accounting data'!$I$2:$I$37000,"7*",'Accounting data'!$J$2:$J$37000,"5*",'Accounting data'!$K$2:$K$37000,"6*",'Accounting data'!$L$2:$L$37000,O4)+SUMIFS('Accounting data'!$G$2:$G$37000,'Accounting data'!$H$2:$H$37000,"9999*",'Accounting data'!$I$2:$I$37000,"8*",'Accounting data'!$J$2:$J$37000,"5*",'Accounting data'!$K$2:$K$37000,"6*",'Accounting data'!$L$2:$L$37000,O4)+SUMIFS('Accounting data'!$G$2:$G$37000,'Accounting data'!$H$2:$H$37000,"9999*",'Accounting data'!$I$2:$I$37000,"9*",'Accounting data'!$J$2:$J$37000,"5*",'Accounting data'!$K$2:$K$37000,"6*",'Accounting data'!$L$2:$L$37000,O4)</f>
        <v>0</v>
      </c>
      <c r="P1365" s="384">
        <f>SUMIFS('Accounting data'!$G$2:$G$37000,'Accounting data'!$H$2:$H$37000,"9999*",'Accounting data'!$I$2:$I$37000,"7*",'Accounting data'!$J$2:$J$37000,"5*",'Accounting data'!$K$2:$K$37000,"6*",'Accounting data'!$L$2:$L$37000,P4)+SUMIFS('Accounting data'!$G$2:$G$37000,'Accounting data'!$H$2:$H$37000,"9999*",'Accounting data'!$I$2:$I$37000,"8*",'Accounting data'!$J$2:$J$37000,"5*",'Accounting data'!$K$2:$K$37000,"6*",'Accounting data'!$L$2:$L$37000,P4)+SUMIFS('Accounting data'!$G$2:$G$37000,'Accounting data'!$H$2:$H$37000,"9999*",'Accounting data'!$I$2:$I$37000,"9*",'Accounting data'!$J$2:$J$37000,"5*",'Accounting data'!$K$2:$K$37000,"6*",'Accounting data'!$L$2:$L$37000,P4)</f>
        <v>0</v>
      </c>
      <c r="Q1365" s="384">
        <f>SUMIFS('Accounting data'!$G$2:$G$37000,'Accounting data'!$H$2:$H$37000,"9999*",'Accounting data'!$I$2:$I$37000,"7*",'Accounting data'!$J$2:$J$37000,"5*",'Accounting data'!$K$2:$K$37000,"6*",'Accounting data'!$L$2:$L$37000,Q4)+SUMIFS('Accounting data'!$G$2:$G$37000,'Accounting data'!$H$2:$H$37000,"9999*",'Accounting data'!$I$2:$I$37000,"8*",'Accounting data'!$J$2:$J$37000,"5*",'Accounting data'!$K$2:$K$37000,"6*",'Accounting data'!$L$2:$L$37000,Q4)+SUMIFS('Accounting data'!$G$2:$G$37000,'Accounting data'!$H$2:$H$37000,"9999*",'Accounting data'!$I$2:$I$37000,"9*",'Accounting data'!$J$2:$J$37000,"5*",'Accounting data'!$K$2:$K$37000,"6*",'Accounting data'!$L$2:$L$37000,Q4)</f>
        <v>0</v>
      </c>
      <c r="R1365" s="384">
        <f>SUMIFS('Accounting data'!$G$2:$G$37000,'Accounting data'!$H$2:$H$37000,"9999*",'Accounting data'!$I$2:$I$37000,"7*",'Accounting data'!$J$2:$J$37000,"5*",'Accounting data'!$K$2:$K$37000,"6*",'Accounting data'!$L$2:$L$37000,R4)+SUMIFS('Accounting data'!$G$2:$G$37000,'Accounting data'!$H$2:$H$37000,"9999*",'Accounting data'!$I$2:$I$37000,"8*",'Accounting data'!$J$2:$J$37000,"5*",'Accounting data'!$K$2:$K$37000,"6*",'Accounting data'!$L$2:$L$37000,R4)+SUMIFS('Accounting data'!$G$2:$G$37000,'Accounting data'!$H$2:$H$37000,"9999*",'Accounting data'!$I$2:$I$37000,"9*",'Accounting data'!$J$2:$J$37000,"5*",'Accounting data'!$K$2:$K$37000,"6*",'Accounting data'!$L$2:$L$37000,R4)</f>
        <v>0</v>
      </c>
      <c r="S1365" s="384">
        <f>SUMIFS('Accounting data'!$G$2:$G$37000,'Accounting data'!$H$2:$H$37000,"9999*",'Accounting data'!$I$2:$I$37000,"7*",'Accounting data'!$J$2:$J$37000,"5*",'Accounting data'!$K$2:$K$37000,"6*",'Accounting data'!$L$2:$L$37000,S4)+SUMIFS('Accounting data'!$G$2:$G$37000,'Accounting data'!$H$2:$H$37000,"9999*",'Accounting data'!$I$2:$I$37000,"8*",'Accounting data'!$J$2:$J$37000,"5*",'Accounting data'!$K$2:$K$37000,"6*",'Accounting data'!$L$2:$L$37000,S4)+SUMIFS('Accounting data'!$G$2:$G$37000,'Accounting data'!$H$2:$H$37000,"9999*",'Accounting data'!$I$2:$I$37000,"9*",'Accounting data'!$J$2:$J$37000,"5*",'Accounting data'!$K$2:$K$37000,"6*",'Accounting data'!$L$2:$L$37000,S4)</f>
        <v>0</v>
      </c>
      <c r="T1365" s="384">
        <f>SUMIFS('Accounting data'!$G$2:$G$37000,'Accounting data'!$H$2:$H$37000,"9999*",'Accounting data'!$I$2:$I$37000,"7*",'Accounting data'!$J$2:$J$37000,"5*",'Accounting data'!$K$2:$K$37000,"6*",'Accounting data'!$L$2:$L$37000,T4)+SUMIFS('Accounting data'!$G$2:$G$37000,'Accounting data'!$H$2:$H$37000,"9999*",'Accounting data'!$I$2:$I$37000,"8*",'Accounting data'!$J$2:$J$37000,"5*",'Accounting data'!$K$2:$K$37000,"6*",'Accounting data'!$L$2:$L$37000,T4)+SUMIFS('Accounting data'!$G$2:$G$37000,'Accounting data'!$H$2:$H$37000,"9999*",'Accounting data'!$I$2:$I$37000,"9*",'Accounting data'!$J$2:$J$37000,"5*",'Accounting data'!$K$2:$K$37000,"6*",'Accounting data'!$L$2:$L$37000,T4)</f>
        <v>0</v>
      </c>
      <c r="U1365" s="384">
        <f>SUMIFS('Accounting data'!$G$2:$G$37000,'Accounting data'!$H$2:$H$37000,"9999*",'Accounting data'!$I$2:$I$37000,"7*",'Accounting data'!$J$2:$J$37000,"5*",'Accounting data'!$K$2:$K$37000,"6*",'Accounting data'!$L$2:$L$37000,U4)+SUMIFS('Accounting data'!$G$2:$G$37000,'Accounting data'!$H$2:$H$37000,"9999*",'Accounting data'!$I$2:$I$37000,"8*",'Accounting data'!$J$2:$J$37000,"5*",'Accounting data'!$K$2:$K$37000,"6*",'Accounting data'!$L$2:$L$37000,U4)+SUMIFS('Accounting data'!$G$2:$G$37000,'Accounting data'!$H$2:$H$37000,"9999*",'Accounting data'!$I$2:$I$37000,"9*",'Accounting data'!$J$2:$J$37000,"5*",'Accounting data'!$K$2:$K$37000,"6*",'Accounting data'!$L$2:$L$37000,U4)</f>
        <v>0</v>
      </c>
      <c r="V1365" s="384">
        <f>SUMIFS('Accounting data'!$G$2:$G$37000,'Accounting data'!$H$2:$H$37000,"9999*",'Accounting data'!$I$2:$I$37000,"7*",'Accounting data'!$J$2:$J$37000,"5*",'Accounting data'!$K$2:$K$37000,"6*",'Accounting data'!$L$2:$L$37000,V4)+SUMIFS('Accounting data'!$G$2:$G$37000,'Accounting data'!$H$2:$H$37000,"9999*",'Accounting data'!$I$2:$I$37000,"8*",'Accounting data'!$J$2:$J$37000,"5*",'Accounting data'!$K$2:$K$37000,"6*",'Accounting data'!$L$2:$L$37000,V4)+SUMIFS('Accounting data'!$G$2:$G$37000,'Accounting data'!$H$2:$H$37000,"9999*",'Accounting data'!$I$2:$I$37000,"9*",'Accounting data'!$J$2:$J$37000,"5*",'Accounting data'!$K$2:$K$37000,"6*",'Accounting data'!$L$2:$L$37000,V4)</f>
        <v>0</v>
      </c>
      <c r="W1365" s="384">
        <f>SUMIFS('Accounting data'!$G$2:$G$37000,'Accounting data'!$H$2:$H$37000,"9999*",'Accounting data'!$I$2:$I$37000,"7*",'Accounting data'!$J$2:$J$37000,"5*",'Accounting data'!$K$2:$K$37000,"6*",'Accounting data'!$L$2:$L$37000,W4)+SUMIFS('Accounting data'!$G$2:$G$37000,'Accounting data'!$H$2:$H$37000,"9999*",'Accounting data'!$I$2:$I$37000,"8*",'Accounting data'!$J$2:$J$37000,"5*",'Accounting data'!$K$2:$K$37000,"6*",'Accounting data'!$L$2:$L$37000,W4)+SUMIFS('Accounting data'!$G$2:$G$37000,'Accounting data'!$H$2:$H$37000,"9999*",'Accounting data'!$I$2:$I$37000,"9*",'Accounting data'!$J$2:$J$37000,"5*",'Accounting data'!$K$2:$K$37000,"6*",'Accounting data'!$L$2:$L$37000,W4)</f>
        <v>0</v>
      </c>
      <c r="X1365" s="384">
        <f>SUMIFS('Accounting data'!$G$2:$G$37000,'Accounting data'!$H$2:$H$37000,"9999*",'Accounting data'!$I$2:$I$37000,"7*",'Accounting data'!$J$2:$J$37000,"5*",'Accounting data'!$K$2:$K$37000,"6*",'Accounting data'!$L$2:$L$37000,X4)+SUMIFS('Accounting data'!$G$2:$G$37000,'Accounting data'!$H$2:$H$37000,"9999*",'Accounting data'!$I$2:$I$37000,"8*",'Accounting data'!$J$2:$J$37000,"5*",'Accounting data'!$K$2:$K$37000,"6*",'Accounting data'!$L$2:$L$37000,X4)+SUMIFS('Accounting data'!$G$2:$G$37000,'Accounting data'!$H$2:$H$37000,"9999*",'Accounting data'!$I$2:$I$37000,"9*",'Accounting data'!$J$2:$J$37000,"5*",'Accounting data'!$K$2:$K$37000,"6*",'Accounting data'!$L$2:$L$37000,X4)</f>
        <v>0</v>
      </c>
      <c r="Y1365" s="384">
        <f>SUMIFS('Accounting data'!$G$2:$G$37000,'Accounting data'!$H$2:$H$37000,"9999*",'Accounting data'!$I$2:$I$37000,"7*",'Accounting data'!$J$2:$J$37000,"5*",'Accounting data'!$K$2:$K$37000,"6*",'Accounting data'!$L$2:$L$37000,Y4)+SUMIFS('Accounting data'!$G$2:$G$37000,'Accounting data'!$H$2:$H$37000,"9999*",'Accounting data'!$I$2:$I$37000,"8*",'Accounting data'!$J$2:$J$37000,"5*",'Accounting data'!$K$2:$K$37000,"6*",'Accounting data'!$L$2:$L$37000,Y4)+SUMIFS('Accounting data'!$G$2:$G$37000,'Accounting data'!$H$2:$H$37000,"9999*",'Accounting data'!$I$2:$I$37000,"9*",'Accounting data'!$J$2:$J$37000,"5*",'Accounting data'!$K$2:$K$37000,"6*",'Accounting data'!$L$2:$L$37000,Y4)</f>
        <v>0</v>
      </c>
      <c r="Z1365" s="384">
        <f>SUMIFS('Accounting data'!$G$2:$G$37000,'Accounting data'!$H$2:$H$37000,"9999*",'Accounting data'!$I$2:$I$37000,"7*",'Accounting data'!$J$2:$J$37000,"5*",'Accounting data'!$K$2:$K$37000,"6*",'Accounting data'!$L$2:$L$37000,Z4)+SUMIFS('Accounting data'!$G$2:$G$37000,'Accounting data'!$H$2:$H$37000,"9999*",'Accounting data'!$I$2:$I$37000,"8*",'Accounting data'!$J$2:$J$37000,"5*",'Accounting data'!$K$2:$K$37000,"6*",'Accounting data'!$L$2:$L$37000,Z4)+SUMIFS('Accounting data'!$G$2:$G$37000,'Accounting data'!$H$2:$H$37000,"9999*",'Accounting data'!$I$2:$I$37000,"9*",'Accounting data'!$J$2:$J$37000,"5*",'Accounting data'!$K$2:$K$37000,"6*",'Accounting data'!$L$2:$L$37000,Z4)</f>
        <v>0</v>
      </c>
      <c r="AA1365" s="384">
        <f>SUMIFS('Accounting data'!$G$2:$G$37000,'Accounting data'!$H$2:$H$37000,"9999*",'Accounting data'!$I$2:$I$37000,"7*",'Accounting data'!$J$2:$J$37000,"5*",'Accounting data'!$K$2:$K$37000,"6*",'Accounting data'!$L$2:$L$37000,AA4)+SUMIFS('Accounting data'!$G$2:$G$37000,'Accounting data'!$H$2:$H$37000,"9999*",'Accounting data'!$I$2:$I$37000,"8*",'Accounting data'!$J$2:$J$37000,"5*",'Accounting data'!$K$2:$K$37000,"6*",'Accounting data'!$L$2:$L$37000,AA4)+SUMIFS('Accounting data'!$G$2:$G$37000,'Accounting data'!$H$2:$H$37000,"9999*",'Accounting data'!$I$2:$I$37000,"9*",'Accounting data'!$J$2:$J$37000,"5*",'Accounting data'!$K$2:$K$37000,"6*",'Accounting data'!$L$2:$L$37000,AA4)</f>
        <v>0</v>
      </c>
      <c r="AB1365" s="384">
        <f>SUMIFS('Accounting data'!$G$2:$G$37000,'Accounting data'!$H$2:$H$37000,"9999*",'Accounting data'!$I$2:$I$37000,"7*",'Accounting data'!$J$2:$J$37000,"5*",'Accounting data'!$K$2:$K$37000,"6*",'Accounting data'!$L$2:$L$37000,AB4)+SUMIFS('Accounting data'!$G$2:$G$37000,'Accounting data'!$H$2:$H$37000,"9999*",'Accounting data'!$I$2:$I$37000,"8*",'Accounting data'!$J$2:$J$37000,"5*",'Accounting data'!$K$2:$K$37000,"6*",'Accounting data'!$L$2:$L$37000,AB4)+SUMIFS('Accounting data'!$G$2:$G$37000,'Accounting data'!$H$2:$H$37000,"9999*",'Accounting data'!$I$2:$I$37000,"9*",'Accounting data'!$J$2:$J$37000,"5*",'Accounting data'!$K$2:$K$37000,"6*",'Accounting data'!$L$2:$L$37000,AB4)</f>
        <v>0</v>
      </c>
      <c r="AC1365" s="384">
        <f>SUMIFS('Accounting data'!$G$2:$G$37000,'Accounting data'!$H$2:$H$37000,"9999*",'Accounting data'!$I$2:$I$37000,"7*",'Accounting data'!$J$2:$J$37000,"5*",'Accounting data'!$K$2:$K$37000,"6*",'Accounting data'!$L$2:$L$37000,AC4)+SUMIFS('Accounting data'!$G$2:$G$37000,'Accounting data'!$H$2:$H$37000,"9999*",'Accounting data'!$I$2:$I$37000,"8*",'Accounting data'!$J$2:$J$37000,"5*",'Accounting data'!$K$2:$K$37000,"6*",'Accounting data'!$L$2:$L$37000,AC4)+SUMIFS('Accounting data'!$G$2:$G$37000,'Accounting data'!$H$2:$H$37000,"9999*",'Accounting data'!$I$2:$I$37000,"9*",'Accounting data'!$J$2:$J$37000,"5*",'Accounting data'!$K$2:$K$37000,"6*",'Accounting data'!$L$2:$L$37000,AC4)</f>
        <v>0</v>
      </c>
      <c r="AD1365" s="384">
        <f>SUMIFS('Accounting data'!$G$2:$G$37000,'Accounting data'!$H$2:$H$37000,"9999*",'Accounting data'!$I$2:$I$37000,"7*",'Accounting data'!$J$2:$J$37000,"5*",'Accounting data'!$K$2:$K$37000,"6*",'Accounting data'!$L$2:$L$37000,AD4)+SUMIFS('Accounting data'!$G$2:$G$37000,'Accounting data'!$H$2:$H$37000,"9999*",'Accounting data'!$I$2:$I$37000,"8*",'Accounting data'!$J$2:$J$37000,"5*",'Accounting data'!$K$2:$K$37000,"6*",'Accounting data'!$L$2:$L$37000,AD4)+SUMIFS('Accounting data'!$G$2:$G$37000,'Accounting data'!$H$2:$H$37000,"9999*",'Accounting data'!$I$2:$I$37000,"9*",'Accounting data'!$J$2:$J$37000,"5*",'Accounting data'!$K$2:$K$37000,"6*",'Accounting data'!$L$2:$L$37000,AD4)</f>
        <v>0</v>
      </c>
      <c r="AE1365" s="384">
        <f>SUMIFS('Accounting data'!$G$2:$G$37000,'Accounting data'!$H$2:$H$37000,"9999*",'Accounting data'!$I$2:$I$37000,"7*",'Accounting data'!$J$2:$J$37000,"5*",'Accounting data'!$K$2:$K$37000,"6*",'Accounting data'!$L$2:$L$37000,AE4)+SUMIFS('Accounting data'!$G$2:$G$37000,'Accounting data'!$H$2:$H$37000,"9999*",'Accounting data'!$I$2:$I$37000,"8*",'Accounting data'!$J$2:$J$37000,"5*",'Accounting data'!$K$2:$K$37000,"6*",'Accounting data'!$L$2:$L$37000,AE4)+SUMIFS('Accounting data'!$G$2:$G$37000,'Accounting data'!$H$2:$H$37000,"9999*",'Accounting data'!$I$2:$I$37000,"9*",'Accounting data'!$J$2:$J$37000,"5*",'Accounting data'!$K$2:$K$37000,"6*",'Accounting data'!$L$2:$L$37000,AE4)</f>
        <v>0</v>
      </c>
      <c r="AF1365" s="384">
        <f>SUMIFS('Accounting data'!$G$2:$G$37000,'Accounting data'!$H$2:$H$37000,"9999*",'Accounting data'!$I$2:$I$37000,"7*",'Accounting data'!$J$2:$J$37000,"5*",'Accounting data'!$K$2:$K$37000,"6*",'Accounting data'!$L$2:$L$37000,AF4)+SUMIFS('Accounting data'!$G$2:$G$37000,'Accounting data'!$H$2:$H$37000,"9999*",'Accounting data'!$I$2:$I$37000,"8*",'Accounting data'!$J$2:$J$37000,"5*",'Accounting data'!$K$2:$K$37000,"6*",'Accounting data'!$L$2:$L$37000,AF4)+SUMIFS('Accounting data'!$G$2:$G$37000,'Accounting data'!$H$2:$H$37000,"9999*",'Accounting data'!$I$2:$I$37000,"9*",'Accounting data'!$J$2:$J$37000,"5*",'Accounting data'!$K$2:$K$37000,"6*",'Accounting data'!$L$2:$L$37000,AF4)</f>
        <v>0</v>
      </c>
    </row>
    <row r="1366" spans="1:32">
      <c r="A1366" s="383"/>
      <c r="B1366" s="383"/>
      <c r="C1366" s="383"/>
      <c r="D1366" s="383"/>
      <c r="E1366" s="384"/>
      <c r="F1366" s="384"/>
      <c r="G1366" s="385"/>
      <c r="H1366" s="384"/>
      <c r="I1366" s="384"/>
      <c r="J1366" s="384"/>
      <c r="K1366" s="384"/>
      <c r="L1366" s="384"/>
      <c r="M1366" s="384"/>
      <c r="N1366" s="384"/>
      <c r="O1366" s="384"/>
      <c r="P1366" s="384"/>
      <c r="Q1366" s="384"/>
      <c r="R1366" s="384"/>
      <c r="S1366" s="384"/>
      <c r="T1366" s="384"/>
      <c r="U1366" s="384"/>
      <c r="V1366" s="384"/>
      <c r="W1366" s="384"/>
      <c r="X1366" s="384"/>
      <c r="Y1366" s="384"/>
      <c r="Z1366" s="384"/>
      <c r="AA1366" s="384"/>
      <c r="AB1366" s="384"/>
      <c r="AC1366" s="384"/>
      <c r="AD1366" s="384"/>
      <c r="AE1366" s="384"/>
      <c r="AF1366" s="384"/>
    </row>
    <row r="1367" spans="1:32">
      <c r="A1367" s="386" t="s">
        <v>288</v>
      </c>
      <c r="B1367" s="383" t="s">
        <v>80</v>
      </c>
      <c r="C1367" s="383">
        <v>5000</v>
      </c>
      <c r="D1367" s="383">
        <v>6900</v>
      </c>
      <c r="E1367" s="384">
        <f>SUMIFS('Accounting data'!$G$2:$G$37000,'Accounting data'!$H$2:$H$37000,"9999*",'Accounting data'!$I$2:$I$37000,"7*",'Accounting data'!$J$2:$J$37000,"5*",'Accounting data'!$K$2:$K$37000,"69*",'Accounting data'!$L$2:$L$37000,E4)+SUMIFS('Accounting data'!$G$2:$G$37000,'Accounting data'!$H$2:$H$37000,"9999*",'Accounting data'!$I$2:$I$37000,"8*",'Accounting data'!$J$2:$J$37000,"5*",'Accounting data'!$K$2:$K$37000,"69*",'Accounting data'!$L$2:$L$37000,E4)+SUMIFS('Accounting data'!$G$2:$G$37000,'Accounting data'!$H$2:$H$37000,"9999*",'Accounting data'!$I$2:$I$37000,"9*",'Accounting data'!$J$2:$J$37000,"5*",'Accounting data'!$K$2:$K$37000,"69*",'Accounting data'!$L$2:$L$37000,E4)</f>
        <v>0</v>
      </c>
      <c r="F1367" s="384">
        <f>SUMIFS('Accounting data'!$G$2:$G$37000,'Accounting data'!$H$2:$H$37000,"9999*",'Accounting data'!$I$2:$I$37000,"7*",'Accounting data'!$J$2:$J$37000,"5*",'Accounting data'!$K$2:$K$37000,"69*",'Accounting data'!$L$2:$L$37000,F4)+SUMIFS('Accounting data'!$G$2:$G$37000,'Accounting data'!$H$2:$H$37000,"9999*",'Accounting data'!$I$2:$I$37000,"8*",'Accounting data'!$J$2:$J$37000,"5*",'Accounting data'!$K$2:$K$37000,"69*",'Accounting data'!$L$2:$L$37000,F4)+SUMIFS('Accounting data'!$G$2:$G$37000,'Accounting data'!$H$2:$H$37000,"9999*",'Accounting data'!$I$2:$I$37000,"9*",'Accounting data'!$J$2:$J$37000,"5*",'Accounting data'!$K$2:$K$37000,"69*",'Accounting data'!$L$2:$L$37000,F4)</f>
        <v>0</v>
      </c>
      <c r="G1367" s="385"/>
      <c r="H1367" s="384">
        <f>SUMIFS('Accounting data'!$G$2:$G$37000,'Accounting data'!$H$2:$H$37000,"9999*",'Accounting data'!$I$2:$I$37000,"7*",'Accounting data'!$J$2:$J$37000,"5*",'Accounting data'!$K$2:$K$37000,"69*",'Accounting data'!$L$2:$L$37000,H4)+SUMIFS('Accounting data'!$G$2:$G$37000,'Accounting data'!$H$2:$H$37000,"9999*",'Accounting data'!$I$2:$I$37000,"8*",'Accounting data'!$J$2:$J$37000,"5*",'Accounting data'!$K$2:$K$37000,"69*",'Accounting data'!$L$2:$L$37000,H4)+SUMIFS('Accounting data'!$G$2:$G$37000,'Accounting data'!$H$2:$H$37000,"9999*",'Accounting data'!$I$2:$I$37000,"9*",'Accounting data'!$J$2:$J$37000,"5*",'Accounting data'!$K$2:$K$37000,"69*",'Accounting data'!$L$2:$L$37000,H4)</f>
        <v>0</v>
      </c>
      <c r="I1367" s="384">
        <f>SUMIFS('Accounting data'!$G$2:$G$37000,'Accounting data'!$H$2:$H$37000,"9999*",'Accounting data'!$I$2:$I$37000,"7*",'Accounting data'!$J$2:$J$37000,"5*",'Accounting data'!$K$2:$K$37000,"69*",'Accounting data'!$L$2:$L$37000,I4)+SUMIFS('Accounting data'!$G$2:$G$37000,'Accounting data'!$H$2:$H$37000,"9999*",'Accounting data'!$I$2:$I$37000,"8*",'Accounting data'!$J$2:$J$37000,"5*",'Accounting data'!$K$2:$K$37000,"69*",'Accounting data'!$L$2:$L$37000,I4)+SUMIFS('Accounting data'!$G$2:$G$37000,'Accounting data'!$H$2:$H$37000,"9999*",'Accounting data'!$I$2:$I$37000,"9*",'Accounting data'!$J$2:$J$37000,"5*",'Accounting data'!$K$2:$K$37000,"69*",'Accounting data'!$L$2:$L$37000,I4)</f>
        <v>0</v>
      </c>
      <c r="J1367" s="384">
        <f>SUMIFS('Accounting data'!$G$2:$G$37000,'Accounting data'!$H$2:$H$37000,"9999*",'Accounting data'!$I$2:$I$37000,"7*",'Accounting data'!$J$2:$J$37000,"5*",'Accounting data'!$K$2:$K$37000,"69*",'Accounting data'!$L$2:$L$37000,J4)+SUMIFS('Accounting data'!$G$2:$G$37000,'Accounting data'!$H$2:$H$37000,"9999*",'Accounting data'!$I$2:$I$37000,"8*",'Accounting data'!$J$2:$J$37000,"5*",'Accounting data'!$K$2:$K$37000,"69*",'Accounting data'!$L$2:$L$37000,J4)+SUMIFS('Accounting data'!$G$2:$G$37000,'Accounting data'!$H$2:$H$37000,"9999*",'Accounting data'!$I$2:$I$37000,"9*",'Accounting data'!$J$2:$J$37000,"5*",'Accounting data'!$K$2:$K$37000,"69*",'Accounting data'!$L$2:$L$37000,J4)</f>
        <v>0</v>
      </c>
      <c r="K1367" s="384">
        <f>SUMIFS('Accounting data'!$G$2:$G$37000,'Accounting data'!$H$2:$H$37000,"9999*",'Accounting data'!$I$2:$I$37000,"7*",'Accounting data'!$J$2:$J$37000,"5*",'Accounting data'!$K$2:$K$37000,"69*",'Accounting data'!$L$2:$L$37000,K4)+SUMIFS('Accounting data'!$G$2:$G$37000,'Accounting data'!$H$2:$H$37000,"9999*",'Accounting data'!$I$2:$I$37000,"8*",'Accounting data'!$J$2:$J$37000,"5*",'Accounting data'!$K$2:$K$37000,"69*",'Accounting data'!$L$2:$L$37000,K4)+SUMIFS('Accounting data'!$G$2:$G$37000,'Accounting data'!$H$2:$H$37000,"9999*",'Accounting data'!$I$2:$I$37000,"9*",'Accounting data'!$J$2:$J$37000,"5*",'Accounting data'!$K$2:$K$37000,"69*",'Accounting data'!$L$2:$L$37000,K4)</f>
        <v>0</v>
      </c>
      <c r="L1367" s="384">
        <f>SUMIFS('Accounting data'!$G$2:$G$37000,'Accounting data'!$H$2:$H$37000,"9999*",'Accounting data'!$I$2:$I$37000,"7*",'Accounting data'!$J$2:$J$37000,"5*",'Accounting data'!$K$2:$K$37000,"69*",'Accounting data'!$L$2:$L$37000,L4)+SUMIFS('Accounting data'!$G$2:$G$37000,'Accounting data'!$H$2:$H$37000,"9999*",'Accounting data'!$I$2:$I$37000,"8*",'Accounting data'!$J$2:$J$37000,"5*",'Accounting data'!$K$2:$K$37000,"69*",'Accounting data'!$L$2:$L$37000,L4)+SUMIFS('Accounting data'!$G$2:$G$37000,'Accounting data'!$H$2:$H$37000,"9999*",'Accounting data'!$I$2:$I$37000,"9*",'Accounting data'!$J$2:$J$37000,"5*",'Accounting data'!$K$2:$K$37000,"69*",'Accounting data'!$L$2:$L$37000,L4)</f>
        <v>0</v>
      </c>
      <c r="M1367" s="384">
        <f>SUMIFS('Accounting data'!$G$2:$G$37000,'Accounting data'!$H$2:$H$37000,"9999*",'Accounting data'!$I$2:$I$37000,"7*",'Accounting data'!$J$2:$J$37000,"5*",'Accounting data'!$K$2:$K$37000,"69*",'Accounting data'!$L$2:$L$37000,M4)+SUMIFS('Accounting data'!$G$2:$G$37000,'Accounting data'!$H$2:$H$37000,"9999*",'Accounting data'!$I$2:$I$37000,"8*",'Accounting data'!$J$2:$J$37000,"5*",'Accounting data'!$K$2:$K$37000,"69*",'Accounting data'!$L$2:$L$37000,M4)+SUMIFS('Accounting data'!$G$2:$G$37000,'Accounting data'!$H$2:$H$37000,"9999*",'Accounting data'!$I$2:$I$37000,"9*",'Accounting data'!$J$2:$J$37000,"5*",'Accounting data'!$K$2:$K$37000,"69*",'Accounting data'!$L$2:$L$37000,M4)</f>
        <v>0</v>
      </c>
      <c r="N1367" s="384">
        <f>SUMIFS('Accounting data'!$G$2:$G$37000,'Accounting data'!$H$2:$H$37000,"9999*",'Accounting data'!$I$2:$I$37000,"7*",'Accounting data'!$J$2:$J$37000,"5*",'Accounting data'!$K$2:$K$37000,"69*",'Accounting data'!$L$2:$L$37000,N4)+SUMIFS('Accounting data'!$G$2:$G$37000,'Accounting data'!$H$2:$H$37000,"9999*",'Accounting data'!$I$2:$I$37000,"8*",'Accounting data'!$J$2:$J$37000,"5*",'Accounting data'!$K$2:$K$37000,"69*",'Accounting data'!$L$2:$L$37000,N4)+SUMIFS('Accounting data'!$G$2:$G$37000,'Accounting data'!$H$2:$H$37000,"9999*",'Accounting data'!$I$2:$I$37000,"9*",'Accounting data'!$J$2:$J$37000,"5*",'Accounting data'!$K$2:$K$37000,"69*",'Accounting data'!$L$2:$L$37000,N4)</f>
        <v>0</v>
      </c>
      <c r="O1367" s="384">
        <f>SUMIFS('Accounting data'!$G$2:$G$37000,'Accounting data'!$H$2:$H$37000,"9999*",'Accounting data'!$I$2:$I$37000,"7*",'Accounting data'!$J$2:$J$37000,"5*",'Accounting data'!$K$2:$K$37000,"69*",'Accounting data'!$L$2:$L$37000,O4)+SUMIFS('Accounting data'!$G$2:$G$37000,'Accounting data'!$H$2:$H$37000,"9999*",'Accounting data'!$I$2:$I$37000,"8*",'Accounting data'!$J$2:$J$37000,"5*",'Accounting data'!$K$2:$K$37000,"69*",'Accounting data'!$L$2:$L$37000,O4)+SUMIFS('Accounting data'!$G$2:$G$37000,'Accounting data'!$H$2:$H$37000,"9999*",'Accounting data'!$I$2:$I$37000,"9*",'Accounting data'!$J$2:$J$37000,"5*",'Accounting data'!$K$2:$K$37000,"69*",'Accounting data'!$L$2:$L$37000,O4)</f>
        <v>0</v>
      </c>
      <c r="P1367" s="384">
        <f>SUMIFS('Accounting data'!$G$2:$G$37000,'Accounting data'!$H$2:$H$37000,"9999*",'Accounting data'!$I$2:$I$37000,"7*",'Accounting data'!$J$2:$J$37000,"5*",'Accounting data'!$K$2:$K$37000,"69*",'Accounting data'!$L$2:$L$37000,P4)+SUMIFS('Accounting data'!$G$2:$G$37000,'Accounting data'!$H$2:$H$37000,"9999*",'Accounting data'!$I$2:$I$37000,"8*",'Accounting data'!$J$2:$J$37000,"5*",'Accounting data'!$K$2:$K$37000,"69*",'Accounting data'!$L$2:$L$37000,P4)+SUMIFS('Accounting data'!$G$2:$G$37000,'Accounting data'!$H$2:$H$37000,"9999*",'Accounting data'!$I$2:$I$37000,"9*",'Accounting data'!$J$2:$J$37000,"5*",'Accounting data'!$K$2:$K$37000,"69*",'Accounting data'!$L$2:$L$37000,P4)</f>
        <v>0</v>
      </c>
      <c r="Q1367" s="384">
        <f>SUMIFS('Accounting data'!$G$2:$G$37000,'Accounting data'!$H$2:$H$37000,"9999*",'Accounting data'!$I$2:$I$37000,"7*",'Accounting data'!$J$2:$J$37000,"5*",'Accounting data'!$K$2:$K$37000,"69*",'Accounting data'!$L$2:$L$37000,Q4)+SUMIFS('Accounting data'!$G$2:$G$37000,'Accounting data'!$H$2:$H$37000,"9999*",'Accounting data'!$I$2:$I$37000,"8*",'Accounting data'!$J$2:$J$37000,"5*",'Accounting data'!$K$2:$K$37000,"69*",'Accounting data'!$L$2:$L$37000,Q4)+SUMIFS('Accounting data'!$G$2:$G$37000,'Accounting data'!$H$2:$H$37000,"9999*",'Accounting data'!$I$2:$I$37000,"9*",'Accounting data'!$J$2:$J$37000,"5*",'Accounting data'!$K$2:$K$37000,"69*",'Accounting data'!$L$2:$L$37000,Q4)</f>
        <v>0</v>
      </c>
      <c r="R1367" s="384">
        <f>SUMIFS('Accounting data'!$G$2:$G$37000,'Accounting data'!$H$2:$H$37000,"9999*",'Accounting data'!$I$2:$I$37000,"7*",'Accounting data'!$J$2:$J$37000,"5*",'Accounting data'!$K$2:$K$37000,"69*",'Accounting data'!$L$2:$L$37000,R4)+SUMIFS('Accounting data'!$G$2:$G$37000,'Accounting data'!$H$2:$H$37000,"9999*",'Accounting data'!$I$2:$I$37000,"8*",'Accounting data'!$J$2:$J$37000,"5*",'Accounting data'!$K$2:$K$37000,"69*",'Accounting data'!$L$2:$L$37000,R4)+SUMIFS('Accounting data'!$G$2:$G$37000,'Accounting data'!$H$2:$H$37000,"9999*",'Accounting data'!$I$2:$I$37000,"9*",'Accounting data'!$J$2:$J$37000,"5*",'Accounting data'!$K$2:$K$37000,"69*",'Accounting data'!$L$2:$L$37000,R4)</f>
        <v>0</v>
      </c>
      <c r="S1367" s="384">
        <f>SUMIFS('Accounting data'!$G$2:$G$37000,'Accounting data'!$H$2:$H$37000,"9999*",'Accounting data'!$I$2:$I$37000,"7*",'Accounting data'!$J$2:$J$37000,"5*",'Accounting data'!$K$2:$K$37000,"69*",'Accounting data'!$L$2:$L$37000,S4)+SUMIFS('Accounting data'!$G$2:$G$37000,'Accounting data'!$H$2:$H$37000,"9999*",'Accounting data'!$I$2:$I$37000,"8*",'Accounting data'!$J$2:$J$37000,"5*",'Accounting data'!$K$2:$K$37000,"69*",'Accounting data'!$L$2:$L$37000,S4)+SUMIFS('Accounting data'!$G$2:$G$37000,'Accounting data'!$H$2:$H$37000,"9999*",'Accounting data'!$I$2:$I$37000,"9*",'Accounting data'!$J$2:$J$37000,"5*",'Accounting data'!$K$2:$K$37000,"69*",'Accounting data'!$L$2:$L$37000,S4)</f>
        <v>0</v>
      </c>
      <c r="T1367" s="384">
        <f>SUMIFS('Accounting data'!$G$2:$G$37000,'Accounting data'!$H$2:$H$37000,"9999*",'Accounting data'!$I$2:$I$37000,"7*",'Accounting data'!$J$2:$J$37000,"5*",'Accounting data'!$K$2:$K$37000,"69*",'Accounting data'!$L$2:$L$37000,T4)+SUMIFS('Accounting data'!$G$2:$G$37000,'Accounting data'!$H$2:$H$37000,"9999*",'Accounting data'!$I$2:$I$37000,"8*",'Accounting data'!$J$2:$J$37000,"5*",'Accounting data'!$K$2:$K$37000,"69*",'Accounting data'!$L$2:$L$37000,T4)+SUMIFS('Accounting data'!$G$2:$G$37000,'Accounting data'!$H$2:$H$37000,"9999*",'Accounting data'!$I$2:$I$37000,"9*",'Accounting data'!$J$2:$J$37000,"5*",'Accounting data'!$K$2:$K$37000,"69*",'Accounting data'!$L$2:$L$37000,T4)</f>
        <v>0</v>
      </c>
      <c r="U1367" s="384">
        <f>SUMIFS('Accounting data'!$G$2:$G$37000,'Accounting data'!$H$2:$H$37000,"9999*",'Accounting data'!$I$2:$I$37000,"7*",'Accounting data'!$J$2:$J$37000,"5*",'Accounting data'!$K$2:$K$37000,"69*",'Accounting data'!$L$2:$L$37000,U4)+SUMIFS('Accounting data'!$G$2:$G$37000,'Accounting data'!$H$2:$H$37000,"9999*",'Accounting data'!$I$2:$I$37000,"8*",'Accounting data'!$J$2:$J$37000,"5*",'Accounting data'!$K$2:$K$37000,"69*",'Accounting data'!$L$2:$L$37000,U4)+SUMIFS('Accounting data'!$G$2:$G$37000,'Accounting data'!$H$2:$H$37000,"9999*",'Accounting data'!$I$2:$I$37000,"9*",'Accounting data'!$J$2:$J$37000,"5*",'Accounting data'!$K$2:$K$37000,"69*",'Accounting data'!$L$2:$L$37000,U4)</f>
        <v>0</v>
      </c>
      <c r="V1367" s="384">
        <f>SUMIFS('Accounting data'!$G$2:$G$37000,'Accounting data'!$H$2:$H$37000,"9999*",'Accounting data'!$I$2:$I$37000,"7*",'Accounting data'!$J$2:$J$37000,"5*",'Accounting data'!$K$2:$K$37000,"69*",'Accounting data'!$L$2:$L$37000,V4)+SUMIFS('Accounting data'!$G$2:$G$37000,'Accounting data'!$H$2:$H$37000,"9999*",'Accounting data'!$I$2:$I$37000,"8*",'Accounting data'!$J$2:$J$37000,"5*",'Accounting data'!$K$2:$K$37000,"69*",'Accounting data'!$L$2:$L$37000,V4)+SUMIFS('Accounting data'!$G$2:$G$37000,'Accounting data'!$H$2:$H$37000,"9999*",'Accounting data'!$I$2:$I$37000,"9*",'Accounting data'!$J$2:$J$37000,"5*",'Accounting data'!$K$2:$K$37000,"69*",'Accounting data'!$L$2:$L$37000,V4)</f>
        <v>0</v>
      </c>
      <c r="W1367" s="384">
        <f>SUMIFS('Accounting data'!$G$2:$G$37000,'Accounting data'!$H$2:$H$37000,"9999*",'Accounting data'!$I$2:$I$37000,"7*",'Accounting data'!$J$2:$J$37000,"5*",'Accounting data'!$K$2:$K$37000,"69*",'Accounting data'!$L$2:$L$37000,W4)+SUMIFS('Accounting data'!$G$2:$G$37000,'Accounting data'!$H$2:$H$37000,"9999*",'Accounting data'!$I$2:$I$37000,"8*",'Accounting data'!$J$2:$J$37000,"5*",'Accounting data'!$K$2:$K$37000,"69*",'Accounting data'!$L$2:$L$37000,W4)+SUMIFS('Accounting data'!$G$2:$G$37000,'Accounting data'!$H$2:$H$37000,"9999*",'Accounting data'!$I$2:$I$37000,"9*",'Accounting data'!$J$2:$J$37000,"5*",'Accounting data'!$K$2:$K$37000,"69*",'Accounting data'!$L$2:$L$37000,W4)</f>
        <v>0</v>
      </c>
      <c r="X1367" s="384">
        <f>SUMIFS('Accounting data'!$G$2:$G$37000,'Accounting data'!$H$2:$H$37000,"9999*",'Accounting data'!$I$2:$I$37000,"7*",'Accounting data'!$J$2:$J$37000,"5*",'Accounting data'!$K$2:$K$37000,"69*",'Accounting data'!$L$2:$L$37000,X4)+SUMIFS('Accounting data'!$G$2:$G$37000,'Accounting data'!$H$2:$H$37000,"9999*",'Accounting data'!$I$2:$I$37000,"8*",'Accounting data'!$J$2:$J$37000,"5*",'Accounting data'!$K$2:$K$37000,"69*",'Accounting data'!$L$2:$L$37000,X4)+SUMIFS('Accounting data'!$G$2:$G$37000,'Accounting data'!$H$2:$H$37000,"9999*",'Accounting data'!$I$2:$I$37000,"9*",'Accounting data'!$J$2:$J$37000,"5*",'Accounting data'!$K$2:$K$37000,"69*",'Accounting data'!$L$2:$L$37000,X4)</f>
        <v>0</v>
      </c>
      <c r="Y1367" s="384">
        <f>SUMIFS('Accounting data'!$G$2:$G$37000,'Accounting data'!$H$2:$H$37000,"9999*",'Accounting data'!$I$2:$I$37000,"7*",'Accounting data'!$J$2:$J$37000,"5*",'Accounting data'!$K$2:$K$37000,"69*",'Accounting data'!$L$2:$L$37000,Y4)+SUMIFS('Accounting data'!$G$2:$G$37000,'Accounting data'!$H$2:$H$37000,"9999*",'Accounting data'!$I$2:$I$37000,"8*",'Accounting data'!$J$2:$J$37000,"5*",'Accounting data'!$K$2:$K$37000,"69*",'Accounting data'!$L$2:$L$37000,Y4)+SUMIFS('Accounting data'!$G$2:$G$37000,'Accounting data'!$H$2:$H$37000,"9999*",'Accounting data'!$I$2:$I$37000,"9*",'Accounting data'!$J$2:$J$37000,"5*",'Accounting data'!$K$2:$K$37000,"69*",'Accounting data'!$L$2:$L$37000,Y4)</f>
        <v>0</v>
      </c>
      <c r="Z1367" s="384">
        <f>SUMIFS('Accounting data'!$G$2:$G$37000,'Accounting data'!$H$2:$H$37000,"9999*",'Accounting data'!$I$2:$I$37000,"7*",'Accounting data'!$J$2:$J$37000,"5*",'Accounting data'!$K$2:$K$37000,"69*",'Accounting data'!$L$2:$L$37000,Z4)+SUMIFS('Accounting data'!$G$2:$G$37000,'Accounting data'!$H$2:$H$37000,"9999*",'Accounting data'!$I$2:$I$37000,"8*",'Accounting data'!$J$2:$J$37000,"5*",'Accounting data'!$K$2:$K$37000,"69*",'Accounting data'!$L$2:$L$37000,Z4)+SUMIFS('Accounting data'!$G$2:$G$37000,'Accounting data'!$H$2:$H$37000,"9999*",'Accounting data'!$I$2:$I$37000,"9*",'Accounting data'!$J$2:$J$37000,"5*",'Accounting data'!$K$2:$K$37000,"69*",'Accounting data'!$L$2:$L$37000,Z4)</f>
        <v>0</v>
      </c>
      <c r="AA1367" s="384">
        <f>SUMIFS('Accounting data'!$G$2:$G$37000,'Accounting data'!$H$2:$H$37000,"9999*",'Accounting data'!$I$2:$I$37000,"7*",'Accounting data'!$J$2:$J$37000,"5*",'Accounting data'!$K$2:$K$37000,"69*",'Accounting data'!$L$2:$L$37000,AA4)+SUMIFS('Accounting data'!$G$2:$G$37000,'Accounting data'!$H$2:$H$37000,"9999*",'Accounting data'!$I$2:$I$37000,"8*",'Accounting data'!$J$2:$J$37000,"5*",'Accounting data'!$K$2:$K$37000,"69*",'Accounting data'!$L$2:$L$37000,AA4)+SUMIFS('Accounting data'!$G$2:$G$37000,'Accounting data'!$H$2:$H$37000,"9999*",'Accounting data'!$I$2:$I$37000,"9*",'Accounting data'!$J$2:$J$37000,"5*",'Accounting data'!$K$2:$K$37000,"69*",'Accounting data'!$L$2:$L$37000,AA4)</f>
        <v>0</v>
      </c>
      <c r="AB1367" s="384">
        <f>SUMIFS('Accounting data'!$G$2:$G$37000,'Accounting data'!$H$2:$H$37000,"9999*",'Accounting data'!$I$2:$I$37000,"7*",'Accounting data'!$J$2:$J$37000,"5*",'Accounting data'!$K$2:$K$37000,"69*",'Accounting data'!$L$2:$L$37000,AB4)+SUMIFS('Accounting data'!$G$2:$G$37000,'Accounting data'!$H$2:$H$37000,"9999*",'Accounting data'!$I$2:$I$37000,"8*",'Accounting data'!$J$2:$J$37000,"5*",'Accounting data'!$K$2:$K$37000,"69*",'Accounting data'!$L$2:$L$37000,AB4)+SUMIFS('Accounting data'!$G$2:$G$37000,'Accounting data'!$H$2:$H$37000,"9999*",'Accounting data'!$I$2:$I$37000,"9*",'Accounting data'!$J$2:$J$37000,"5*",'Accounting data'!$K$2:$K$37000,"69*",'Accounting data'!$L$2:$L$37000,AB4)</f>
        <v>0</v>
      </c>
      <c r="AC1367" s="384">
        <f>SUMIFS('Accounting data'!$G$2:$G$37000,'Accounting data'!$H$2:$H$37000,"9999*",'Accounting data'!$I$2:$I$37000,"7*",'Accounting data'!$J$2:$J$37000,"5*",'Accounting data'!$K$2:$K$37000,"69*",'Accounting data'!$L$2:$L$37000,AC4)+SUMIFS('Accounting data'!$G$2:$G$37000,'Accounting data'!$H$2:$H$37000,"9999*",'Accounting data'!$I$2:$I$37000,"8*",'Accounting data'!$J$2:$J$37000,"5*",'Accounting data'!$K$2:$K$37000,"69*",'Accounting data'!$L$2:$L$37000,AC4)+SUMIFS('Accounting data'!$G$2:$G$37000,'Accounting data'!$H$2:$H$37000,"9999*",'Accounting data'!$I$2:$I$37000,"9*",'Accounting data'!$J$2:$J$37000,"5*",'Accounting data'!$K$2:$K$37000,"69*",'Accounting data'!$L$2:$L$37000,AC4)</f>
        <v>0</v>
      </c>
      <c r="AD1367" s="384">
        <f>SUMIFS('Accounting data'!$G$2:$G$37000,'Accounting data'!$H$2:$H$37000,"9999*",'Accounting data'!$I$2:$I$37000,"7*",'Accounting data'!$J$2:$J$37000,"5*",'Accounting data'!$K$2:$K$37000,"69*",'Accounting data'!$L$2:$L$37000,AD4)+SUMIFS('Accounting data'!$G$2:$G$37000,'Accounting data'!$H$2:$H$37000,"9999*",'Accounting data'!$I$2:$I$37000,"8*",'Accounting data'!$J$2:$J$37000,"5*",'Accounting data'!$K$2:$K$37000,"69*",'Accounting data'!$L$2:$L$37000,AD4)+SUMIFS('Accounting data'!$G$2:$G$37000,'Accounting data'!$H$2:$H$37000,"9999*",'Accounting data'!$I$2:$I$37000,"9*",'Accounting data'!$J$2:$J$37000,"5*",'Accounting data'!$K$2:$K$37000,"69*",'Accounting data'!$L$2:$L$37000,AD4)</f>
        <v>0</v>
      </c>
      <c r="AE1367" s="384">
        <f>SUMIFS('Accounting data'!$G$2:$G$37000,'Accounting data'!$H$2:$H$37000,"9999*",'Accounting data'!$I$2:$I$37000,"7*",'Accounting data'!$J$2:$J$37000,"5*",'Accounting data'!$K$2:$K$37000,"69*",'Accounting data'!$L$2:$L$37000,AE4)+SUMIFS('Accounting data'!$G$2:$G$37000,'Accounting data'!$H$2:$H$37000,"9999*",'Accounting data'!$I$2:$I$37000,"8*",'Accounting data'!$J$2:$J$37000,"5*",'Accounting data'!$K$2:$K$37000,"69*",'Accounting data'!$L$2:$L$37000,AE4)+SUMIFS('Accounting data'!$G$2:$G$37000,'Accounting data'!$H$2:$H$37000,"9999*",'Accounting data'!$I$2:$I$37000,"9*",'Accounting data'!$J$2:$J$37000,"5*",'Accounting data'!$K$2:$K$37000,"69*",'Accounting data'!$L$2:$L$37000,AE4)</f>
        <v>0</v>
      </c>
      <c r="AF1367" s="384">
        <f>SUMIFS('Accounting data'!$G$2:$G$37000,'Accounting data'!$H$2:$H$37000,"9999*",'Accounting data'!$I$2:$I$37000,"7*",'Accounting data'!$J$2:$J$37000,"5*",'Accounting data'!$K$2:$K$37000,"69*",'Accounting data'!$L$2:$L$37000,AF4)+SUMIFS('Accounting data'!$G$2:$G$37000,'Accounting data'!$H$2:$H$37000,"9999*",'Accounting data'!$I$2:$I$37000,"8*",'Accounting data'!$J$2:$J$37000,"5*",'Accounting data'!$K$2:$K$37000,"69*",'Accounting data'!$L$2:$L$37000,AF4)+SUMIFS('Accounting data'!$G$2:$G$37000,'Accounting data'!$H$2:$H$37000,"9999*",'Accounting data'!$I$2:$I$37000,"9*",'Accounting data'!$J$2:$J$37000,"5*",'Accounting data'!$K$2:$K$37000,"69*",'Accounting data'!$L$2:$L$37000,AF4)</f>
        <v>0</v>
      </c>
    </row>
    <row r="1368" spans="1:32">
      <c r="A1368" s="383"/>
      <c r="B1368" s="383"/>
      <c r="C1368" s="383"/>
      <c r="D1368" s="383"/>
      <c r="E1368" s="384"/>
      <c r="F1368" s="384"/>
      <c r="G1368" s="385"/>
      <c r="H1368" s="384"/>
      <c r="I1368" s="384"/>
      <c r="J1368" s="384"/>
      <c r="K1368" s="384"/>
      <c r="L1368" s="384"/>
      <c r="M1368" s="384"/>
      <c r="N1368" s="384"/>
      <c r="O1368" s="384"/>
      <c r="P1368" s="384"/>
      <c r="Q1368" s="384"/>
      <c r="R1368" s="384"/>
      <c r="S1368" s="384"/>
      <c r="T1368" s="384"/>
      <c r="U1368" s="384"/>
      <c r="V1368" s="384"/>
      <c r="W1368" s="384"/>
      <c r="X1368" s="384"/>
      <c r="Y1368" s="384"/>
      <c r="Z1368" s="384"/>
      <c r="AA1368" s="384"/>
      <c r="AB1368" s="384"/>
      <c r="AC1368" s="384"/>
      <c r="AD1368" s="384"/>
      <c r="AE1368" s="384"/>
      <c r="AF1368" s="384"/>
    </row>
    <row r="1369" spans="1:32">
      <c r="A1369" s="386" t="s">
        <v>288</v>
      </c>
      <c r="B1369" s="383" t="s">
        <v>80</v>
      </c>
      <c r="C1369" s="383">
        <v>5000</v>
      </c>
      <c r="D1369" s="397">
        <v>6700</v>
      </c>
      <c r="E1369" s="384">
        <f>SUMIFS('Accounting data'!$G$2:$G$37000,'Accounting data'!$H$2:$H$37000,"9999*",'Accounting data'!$I$2:$I$37000,"7*",'Accounting data'!$J$2:$J$37000,"5*",'Accounting data'!$K$2:$K$37000,"67*",'Accounting data'!$L$2:$L$37000,E4)+SUMIFS('Accounting data'!$G$2:$G$37000,'Accounting data'!$H$2:$H$37000,"9999*",'Accounting data'!$I$2:$I$37000,"8*",'Accounting data'!$J$2:$J$37000,"5*",'Accounting data'!$K$2:$K$37000,"67*",'Accounting data'!$L$2:$L$37000,E4)+SUMIFS('Accounting data'!$G$2:$G$37000,'Accounting data'!$H$2:$H$37000,"9999*",'Accounting data'!$I$2:$I$37000,"9*",'Accounting data'!$J$2:$J$37000,"5*",'Accounting data'!$K$2:$K$37000,"67*",'Accounting data'!$L$2:$L$37000,E4)</f>
        <v>0</v>
      </c>
      <c r="F1369" s="384">
        <f>SUMIFS('Accounting data'!$G$2:$G$37000,'Accounting data'!$H$2:$H$37000,"9999*",'Accounting data'!$I$2:$I$37000,"7*",'Accounting data'!$J$2:$J$37000,"5*",'Accounting data'!$K$2:$K$37000,"67*",'Accounting data'!$L$2:$L$37000,F4)+SUMIFS('Accounting data'!$G$2:$G$37000,'Accounting data'!$H$2:$H$37000,"9999*",'Accounting data'!$I$2:$I$37000,"8*",'Accounting data'!$J$2:$J$37000,"5*",'Accounting data'!$K$2:$K$37000,"67*",'Accounting data'!$L$2:$L$37000,F4)+SUMIFS('Accounting data'!$G$2:$G$37000,'Accounting data'!$H$2:$H$37000,"9999*",'Accounting data'!$I$2:$I$37000,"9*",'Accounting data'!$J$2:$J$37000,"5*",'Accounting data'!$K$2:$K$37000,"67*",'Accounting data'!$L$2:$L$37000,F4)</f>
        <v>0</v>
      </c>
      <c r="G1369" s="385"/>
      <c r="H1369" s="384">
        <f>SUMIFS('Accounting data'!$G$2:$G$37000,'Accounting data'!$H$2:$H$37000,"9999*",'Accounting data'!$I$2:$I$37000,"7*",'Accounting data'!$J$2:$J$37000,"5*",'Accounting data'!$K$2:$K$37000,"67*",'Accounting data'!$L$2:$L$37000,H4)+SUMIFS('Accounting data'!$G$2:$G$37000,'Accounting data'!$H$2:$H$37000,"9999*",'Accounting data'!$I$2:$I$37000,"8*",'Accounting data'!$J$2:$J$37000,"5*",'Accounting data'!$K$2:$K$37000,"67*",'Accounting data'!$L$2:$L$37000,H4)+SUMIFS('Accounting data'!$G$2:$G$37000,'Accounting data'!$H$2:$H$37000,"9999*",'Accounting data'!$I$2:$I$37000,"9*",'Accounting data'!$J$2:$J$37000,"5*",'Accounting data'!$K$2:$K$37000,"67*",'Accounting data'!$L$2:$L$37000,H4)</f>
        <v>0</v>
      </c>
      <c r="I1369" s="384">
        <f>SUMIFS('Accounting data'!$G$2:$G$37000,'Accounting data'!$H$2:$H$37000,"9999*",'Accounting data'!$I$2:$I$37000,"7*",'Accounting data'!$J$2:$J$37000,"5*",'Accounting data'!$K$2:$K$37000,"67*",'Accounting data'!$L$2:$L$37000,I4)+SUMIFS('Accounting data'!$G$2:$G$37000,'Accounting data'!$H$2:$H$37000,"9999*",'Accounting data'!$I$2:$I$37000,"8*",'Accounting data'!$J$2:$J$37000,"5*",'Accounting data'!$K$2:$K$37000,"67*",'Accounting data'!$L$2:$L$37000,I4)+SUMIFS('Accounting data'!$G$2:$G$37000,'Accounting data'!$H$2:$H$37000,"9999*",'Accounting data'!$I$2:$I$37000,"9*",'Accounting data'!$J$2:$J$37000,"5*",'Accounting data'!$K$2:$K$37000,"67*",'Accounting data'!$L$2:$L$37000,I4)</f>
        <v>0</v>
      </c>
      <c r="J1369" s="384">
        <f>SUMIFS('Accounting data'!$G$2:$G$37000,'Accounting data'!$H$2:$H$37000,"9999*",'Accounting data'!$I$2:$I$37000,"7*",'Accounting data'!$J$2:$J$37000,"5*",'Accounting data'!$K$2:$K$37000,"67*",'Accounting data'!$L$2:$L$37000,J4)+SUMIFS('Accounting data'!$G$2:$G$37000,'Accounting data'!$H$2:$H$37000,"9999*",'Accounting data'!$I$2:$I$37000,"8*",'Accounting data'!$J$2:$J$37000,"5*",'Accounting data'!$K$2:$K$37000,"67*",'Accounting data'!$L$2:$L$37000,J4)+SUMIFS('Accounting data'!$G$2:$G$37000,'Accounting data'!$H$2:$H$37000,"9999*",'Accounting data'!$I$2:$I$37000,"9*",'Accounting data'!$J$2:$J$37000,"5*",'Accounting data'!$K$2:$K$37000,"67*",'Accounting data'!$L$2:$L$37000,J4)</f>
        <v>0</v>
      </c>
      <c r="K1369" s="384">
        <f>SUMIFS('Accounting data'!$G$2:$G$37000,'Accounting data'!$H$2:$H$37000,"9999*",'Accounting data'!$I$2:$I$37000,"7*",'Accounting data'!$J$2:$J$37000,"5*",'Accounting data'!$K$2:$K$37000,"67*",'Accounting data'!$L$2:$L$37000,K4)+SUMIFS('Accounting data'!$G$2:$G$37000,'Accounting data'!$H$2:$H$37000,"9999*",'Accounting data'!$I$2:$I$37000,"8*",'Accounting data'!$J$2:$J$37000,"5*",'Accounting data'!$K$2:$K$37000,"67*",'Accounting data'!$L$2:$L$37000,K4)+SUMIFS('Accounting data'!$G$2:$G$37000,'Accounting data'!$H$2:$H$37000,"9999*",'Accounting data'!$I$2:$I$37000,"9*",'Accounting data'!$J$2:$J$37000,"5*",'Accounting data'!$K$2:$K$37000,"67*",'Accounting data'!$L$2:$L$37000,K4)</f>
        <v>0</v>
      </c>
      <c r="L1369" s="384">
        <f>SUMIFS('Accounting data'!$G$2:$G$37000,'Accounting data'!$H$2:$H$37000,"9999*",'Accounting data'!$I$2:$I$37000,"7*",'Accounting data'!$J$2:$J$37000,"5*",'Accounting data'!$K$2:$K$37000,"67*",'Accounting data'!$L$2:$L$37000,L4)+SUMIFS('Accounting data'!$G$2:$G$37000,'Accounting data'!$H$2:$H$37000,"9999*",'Accounting data'!$I$2:$I$37000,"8*",'Accounting data'!$J$2:$J$37000,"5*",'Accounting data'!$K$2:$K$37000,"67*",'Accounting data'!$L$2:$L$37000,L4)+SUMIFS('Accounting data'!$G$2:$G$37000,'Accounting data'!$H$2:$H$37000,"9999*",'Accounting data'!$I$2:$I$37000,"9*",'Accounting data'!$J$2:$J$37000,"5*",'Accounting data'!$K$2:$K$37000,"67*",'Accounting data'!$L$2:$L$37000,L4)</f>
        <v>0</v>
      </c>
      <c r="M1369" s="384">
        <f>SUMIFS('Accounting data'!$G$2:$G$37000,'Accounting data'!$H$2:$H$37000,"9999*",'Accounting data'!$I$2:$I$37000,"7*",'Accounting data'!$J$2:$J$37000,"5*",'Accounting data'!$K$2:$K$37000,"67*",'Accounting data'!$L$2:$L$37000,M4)+SUMIFS('Accounting data'!$G$2:$G$37000,'Accounting data'!$H$2:$H$37000,"9999*",'Accounting data'!$I$2:$I$37000,"8*",'Accounting data'!$J$2:$J$37000,"5*",'Accounting data'!$K$2:$K$37000,"67*",'Accounting data'!$L$2:$L$37000,M4)+SUMIFS('Accounting data'!$G$2:$G$37000,'Accounting data'!$H$2:$H$37000,"9999*",'Accounting data'!$I$2:$I$37000,"9*",'Accounting data'!$J$2:$J$37000,"5*",'Accounting data'!$K$2:$K$37000,"67*",'Accounting data'!$L$2:$L$37000,M4)</f>
        <v>0</v>
      </c>
      <c r="N1369" s="384">
        <f>SUMIFS('Accounting data'!$G$2:$G$37000,'Accounting data'!$H$2:$H$37000,"9999*",'Accounting data'!$I$2:$I$37000,"7*",'Accounting data'!$J$2:$J$37000,"5*",'Accounting data'!$K$2:$K$37000,"67*",'Accounting data'!$L$2:$L$37000,N4)+SUMIFS('Accounting data'!$G$2:$G$37000,'Accounting data'!$H$2:$H$37000,"9999*",'Accounting data'!$I$2:$I$37000,"8*",'Accounting data'!$J$2:$J$37000,"5*",'Accounting data'!$K$2:$K$37000,"67*",'Accounting data'!$L$2:$L$37000,N4)+SUMIFS('Accounting data'!$G$2:$G$37000,'Accounting data'!$H$2:$H$37000,"9999*",'Accounting data'!$I$2:$I$37000,"9*",'Accounting data'!$J$2:$J$37000,"5*",'Accounting data'!$K$2:$K$37000,"67*",'Accounting data'!$L$2:$L$37000,N4)</f>
        <v>0</v>
      </c>
      <c r="O1369" s="384">
        <f>SUMIFS('Accounting data'!$G$2:$G$37000,'Accounting data'!$H$2:$H$37000,"9999*",'Accounting data'!$I$2:$I$37000,"7*",'Accounting data'!$J$2:$J$37000,"5*",'Accounting data'!$K$2:$K$37000,"67*",'Accounting data'!$L$2:$L$37000,O4)+SUMIFS('Accounting data'!$G$2:$G$37000,'Accounting data'!$H$2:$H$37000,"9999*",'Accounting data'!$I$2:$I$37000,"8*",'Accounting data'!$J$2:$J$37000,"5*",'Accounting data'!$K$2:$K$37000,"67*",'Accounting data'!$L$2:$L$37000,O4)+SUMIFS('Accounting data'!$G$2:$G$37000,'Accounting data'!$H$2:$H$37000,"9999*",'Accounting data'!$I$2:$I$37000,"9*",'Accounting data'!$J$2:$J$37000,"5*",'Accounting data'!$K$2:$K$37000,"67*",'Accounting data'!$L$2:$L$37000,O4)</f>
        <v>0</v>
      </c>
      <c r="P1369" s="384">
        <f>SUMIFS('Accounting data'!$G$2:$G$37000,'Accounting data'!$H$2:$H$37000,"9999*",'Accounting data'!$I$2:$I$37000,"7*",'Accounting data'!$J$2:$J$37000,"5*",'Accounting data'!$K$2:$K$37000,"67*",'Accounting data'!$L$2:$L$37000,P4)+SUMIFS('Accounting data'!$G$2:$G$37000,'Accounting data'!$H$2:$H$37000,"9999*",'Accounting data'!$I$2:$I$37000,"8*",'Accounting data'!$J$2:$J$37000,"5*",'Accounting data'!$K$2:$K$37000,"67*",'Accounting data'!$L$2:$L$37000,P4)+SUMIFS('Accounting data'!$G$2:$G$37000,'Accounting data'!$H$2:$H$37000,"9999*",'Accounting data'!$I$2:$I$37000,"9*",'Accounting data'!$J$2:$J$37000,"5*",'Accounting data'!$K$2:$K$37000,"67*",'Accounting data'!$L$2:$L$37000,P4)</f>
        <v>0</v>
      </c>
      <c r="Q1369" s="384">
        <f>SUMIFS('Accounting data'!$G$2:$G$37000,'Accounting data'!$H$2:$H$37000,"9999*",'Accounting data'!$I$2:$I$37000,"7*",'Accounting data'!$J$2:$J$37000,"5*",'Accounting data'!$K$2:$K$37000,"67*",'Accounting data'!$L$2:$L$37000,Q4)+SUMIFS('Accounting data'!$G$2:$G$37000,'Accounting data'!$H$2:$H$37000,"9999*",'Accounting data'!$I$2:$I$37000,"8*",'Accounting data'!$J$2:$J$37000,"5*",'Accounting data'!$K$2:$K$37000,"67*",'Accounting data'!$L$2:$L$37000,Q4)+SUMIFS('Accounting data'!$G$2:$G$37000,'Accounting data'!$H$2:$H$37000,"9999*",'Accounting data'!$I$2:$I$37000,"9*",'Accounting data'!$J$2:$J$37000,"5*",'Accounting data'!$K$2:$K$37000,"67*",'Accounting data'!$L$2:$L$37000,Q4)</f>
        <v>0</v>
      </c>
      <c r="R1369" s="384">
        <f>SUMIFS('Accounting data'!$G$2:$G$37000,'Accounting data'!$H$2:$H$37000,"9999*",'Accounting data'!$I$2:$I$37000,"7*",'Accounting data'!$J$2:$J$37000,"5*",'Accounting data'!$K$2:$K$37000,"67*",'Accounting data'!$L$2:$L$37000,R4)+SUMIFS('Accounting data'!$G$2:$G$37000,'Accounting data'!$H$2:$H$37000,"9999*",'Accounting data'!$I$2:$I$37000,"8*",'Accounting data'!$J$2:$J$37000,"5*",'Accounting data'!$K$2:$K$37000,"67*",'Accounting data'!$L$2:$L$37000,R4)+SUMIFS('Accounting data'!$G$2:$G$37000,'Accounting data'!$H$2:$H$37000,"9999*",'Accounting data'!$I$2:$I$37000,"9*",'Accounting data'!$J$2:$J$37000,"5*",'Accounting data'!$K$2:$K$37000,"67*",'Accounting data'!$L$2:$L$37000,R4)</f>
        <v>0</v>
      </c>
      <c r="S1369" s="384">
        <f>SUMIFS('Accounting data'!$G$2:$G$37000,'Accounting data'!$H$2:$H$37000,"9999*",'Accounting data'!$I$2:$I$37000,"7*",'Accounting data'!$J$2:$J$37000,"5*",'Accounting data'!$K$2:$K$37000,"67*",'Accounting data'!$L$2:$L$37000,S4)+SUMIFS('Accounting data'!$G$2:$G$37000,'Accounting data'!$H$2:$H$37000,"9999*",'Accounting data'!$I$2:$I$37000,"8*",'Accounting data'!$J$2:$J$37000,"5*",'Accounting data'!$K$2:$K$37000,"67*",'Accounting data'!$L$2:$L$37000,S4)+SUMIFS('Accounting data'!$G$2:$G$37000,'Accounting data'!$H$2:$H$37000,"9999*",'Accounting data'!$I$2:$I$37000,"9*",'Accounting data'!$J$2:$J$37000,"5*",'Accounting data'!$K$2:$K$37000,"67*",'Accounting data'!$L$2:$L$37000,S4)</f>
        <v>0</v>
      </c>
      <c r="T1369" s="384">
        <f>SUMIFS('Accounting data'!$G$2:$G$37000,'Accounting data'!$H$2:$H$37000,"9999*",'Accounting data'!$I$2:$I$37000,"7*",'Accounting data'!$J$2:$J$37000,"5*",'Accounting data'!$K$2:$K$37000,"67*",'Accounting data'!$L$2:$L$37000,T4)+SUMIFS('Accounting data'!$G$2:$G$37000,'Accounting data'!$H$2:$H$37000,"9999*",'Accounting data'!$I$2:$I$37000,"8*",'Accounting data'!$J$2:$J$37000,"5*",'Accounting data'!$K$2:$K$37000,"67*",'Accounting data'!$L$2:$L$37000,T4)+SUMIFS('Accounting data'!$G$2:$G$37000,'Accounting data'!$H$2:$H$37000,"9999*",'Accounting data'!$I$2:$I$37000,"9*",'Accounting data'!$J$2:$J$37000,"5*",'Accounting data'!$K$2:$K$37000,"67*",'Accounting data'!$L$2:$L$37000,T4)</f>
        <v>0</v>
      </c>
      <c r="U1369" s="384">
        <f>SUMIFS('Accounting data'!$G$2:$G$37000,'Accounting data'!$H$2:$H$37000,"9999*",'Accounting data'!$I$2:$I$37000,"7*",'Accounting data'!$J$2:$J$37000,"5*",'Accounting data'!$K$2:$K$37000,"67*",'Accounting data'!$L$2:$L$37000,U4)+SUMIFS('Accounting data'!$G$2:$G$37000,'Accounting data'!$H$2:$H$37000,"9999*",'Accounting data'!$I$2:$I$37000,"8*",'Accounting data'!$J$2:$J$37000,"5*",'Accounting data'!$K$2:$K$37000,"67*",'Accounting data'!$L$2:$L$37000,U4)+SUMIFS('Accounting data'!$G$2:$G$37000,'Accounting data'!$H$2:$H$37000,"9999*",'Accounting data'!$I$2:$I$37000,"9*",'Accounting data'!$J$2:$J$37000,"5*",'Accounting data'!$K$2:$K$37000,"67*",'Accounting data'!$L$2:$L$37000,U4)</f>
        <v>0</v>
      </c>
      <c r="V1369" s="384">
        <f>SUMIFS('Accounting data'!$G$2:$G$37000,'Accounting data'!$H$2:$H$37000,"9999*",'Accounting data'!$I$2:$I$37000,"7*",'Accounting data'!$J$2:$J$37000,"5*",'Accounting data'!$K$2:$K$37000,"67*",'Accounting data'!$L$2:$L$37000,V4)+SUMIFS('Accounting data'!$G$2:$G$37000,'Accounting data'!$H$2:$H$37000,"9999*",'Accounting data'!$I$2:$I$37000,"8*",'Accounting data'!$J$2:$J$37000,"5*",'Accounting data'!$K$2:$K$37000,"67*",'Accounting data'!$L$2:$L$37000,V4)+SUMIFS('Accounting data'!$G$2:$G$37000,'Accounting data'!$H$2:$H$37000,"9999*",'Accounting data'!$I$2:$I$37000,"9*",'Accounting data'!$J$2:$J$37000,"5*",'Accounting data'!$K$2:$K$37000,"67*",'Accounting data'!$L$2:$L$37000,V4)</f>
        <v>0</v>
      </c>
      <c r="W1369" s="384">
        <f>SUMIFS('Accounting data'!$G$2:$G$37000,'Accounting data'!$H$2:$H$37000,"9999*",'Accounting data'!$I$2:$I$37000,"7*",'Accounting data'!$J$2:$J$37000,"5*",'Accounting data'!$K$2:$K$37000,"67*",'Accounting data'!$L$2:$L$37000,W4)+SUMIFS('Accounting data'!$G$2:$G$37000,'Accounting data'!$H$2:$H$37000,"9999*",'Accounting data'!$I$2:$I$37000,"8*",'Accounting data'!$J$2:$J$37000,"5*",'Accounting data'!$K$2:$K$37000,"67*",'Accounting data'!$L$2:$L$37000,W4)+SUMIFS('Accounting data'!$G$2:$G$37000,'Accounting data'!$H$2:$H$37000,"9999*",'Accounting data'!$I$2:$I$37000,"9*",'Accounting data'!$J$2:$J$37000,"5*",'Accounting data'!$K$2:$K$37000,"67*",'Accounting data'!$L$2:$L$37000,W4)</f>
        <v>0</v>
      </c>
      <c r="X1369" s="384">
        <f>SUMIFS('Accounting data'!$G$2:$G$37000,'Accounting data'!$H$2:$H$37000,"9999*",'Accounting data'!$I$2:$I$37000,"7*",'Accounting data'!$J$2:$J$37000,"5*",'Accounting data'!$K$2:$K$37000,"67*",'Accounting data'!$L$2:$L$37000,X4)+SUMIFS('Accounting data'!$G$2:$G$37000,'Accounting data'!$H$2:$H$37000,"9999*",'Accounting data'!$I$2:$I$37000,"8*",'Accounting data'!$J$2:$J$37000,"5*",'Accounting data'!$K$2:$K$37000,"67*",'Accounting data'!$L$2:$L$37000,X4)+SUMIFS('Accounting data'!$G$2:$G$37000,'Accounting data'!$H$2:$H$37000,"9999*",'Accounting data'!$I$2:$I$37000,"9*",'Accounting data'!$J$2:$J$37000,"5*",'Accounting data'!$K$2:$K$37000,"67*",'Accounting data'!$L$2:$L$37000,X4)</f>
        <v>0</v>
      </c>
      <c r="Y1369" s="384">
        <f>SUMIFS('Accounting data'!$G$2:$G$37000,'Accounting data'!$H$2:$H$37000,"9999*",'Accounting data'!$I$2:$I$37000,"7*",'Accounting data'!$J$2:$J$37000,"5*",'Accounting data'!$K$2:$K$37000,"67*",'Accounting data'!$L$2:$L$37000,Y4)+SUMIFS('Accounting data'!$G$2:$G$37000,'Accounting data'!$H$2:$H$37000,"9999*",'Accounting data'!$I$2:$I$37000,"8*",'Accounting data'!$J$2:$J$37000,"5*",'Accounting data'!$K$2:$K$37000,"67*",'Accounting data'!$L$2:$L$37000,Y4)+SUMIFS('Accounting data'!$G$2:$G$37000,'Accounting data'!$H$2:$H$37000,"9999*",'Accounting data'!$I$2:$I$37000,"9*",'Accounting data'!$J$2:$J$37000,"5*",'Accounting data'!$K$2:$K$37000,"67*",'Accounting data'!$L$2:$L$37000,Y4)</f>
        <v>0</v>
      </c>
      <c r="Z1369" s="384">
        <f>SUMIFS('Accounting data'!$G$2:$G$37000,'Accounting data'!$H$2:$H$37000,"9999*",'Accounting data'!$I$2:$I$37000,"7*",'Accounting data'!$J$2:$J$37000,"5*",'Accounting data'!$K$2:$K$37000,"67*",'Accounting data'!$L$2:$L$37000,Z4)+SUMIFS('Accounting data'!$G$2:$G$37000,'Accounting data'!$H$2:$H$37000,"9999*",'Accounting data'!$I$2:$I$37000,"8*",'Accounting data'!$J$2:$J$37000,"5*",'Accounting data'!$K$2:$K$37000,"67*",'Accounting data'!$L$2:$L$37000,Z4)+SUMIFS('Accounting data'!$G$2:$G$37000,'Accounting data'!$H$2:$H$37000,"9999*",'Accounting data'!$I$2:$I$37000,"9*",'Accounting data'!$J$2:$J$37000,"5*",'Accounting data'!$K$2:$K$37000,"67*",'Accounting data'!$L$2:$L$37000,Z4)</f>
        <v>0</v>
      </c>
      <c r="AA1369" s="384">
        <f>SUMIFS('Accounting data'!$G$2:$G$37000,'Accounting data'!$H$2:$H$37000,"9999*",'Accounting data'!$I$2:$I$37000,"7*",'Accounting data'!$J$2:$J$37000,"5*",'Accounting data'!$K$2:$K$37000,"67*",'Accounting data'!$L$2:$L$37000,AA4)+SUMIFS('Accounting data'!$G$2:$G$37000,'Accounting data'!$H$2:$H$37000,"9999*",'Accounting data'!$I$2:$I$37000,"8*",'Accounting data'!$J$2:$J$37000,"5*",'Accounting data'!$K$2:$K$37000,"67*",'Accounting data'!$L$2:$L$37000,AA4)+SUMIFS('Accounting data'!$G$2:$G$37000,'Accounting data'!$H$2:$H$37000,"9999*",'Accounting data'!$I$2:$I$37000,"9*",'Accounting data'!$J$2:$J$37000,"5*",'Accounting data'!$K$2:$K$37000,"67*",'Accounting data'!$L$2:$L$37000,AA4)</f>
        <v>0</v>
      </c>
      <c r="AB1369" s="384">
        <f>SUMIFS('Accounting data'!$G$2:$G$37000,'Accounting data'!$H$2:$H$37000,"9999*",'Accounting data'!$I$2:$I$37000,"7*",'Accounting data'!$J$2:$J$37000,"5*",'Accounting data'!$K$2:$K$37000,"67*",'Accounting data'!$L$2:$L$37000,AB4)+SUMIFS('Accounting data'!$G$2:$G$37000,'Accounting data'!$H$2:$H$37000,"9999*",'Accounting data'!$I$2:$I$37000,"8*",'Accounting data'!$J$2:$J$37000,"5*",'Accounting data'!$K$2:$K$37000,"67*",'Accounting data'!$L$2:$L$37000,AB4)+SUMIFS('Accounting data'!$G$2:$G$37000,'Accounting data'!$H$2:$H$37000,"9999*",'Accounting data'!$I$2:$I$37000,"9*",'Accounting data'!$J$2:$J$37000,"5*",'Accounting data'!$K$2:$K$37000,"67*",'Accounting data'!$L$2:$L$37000,AB4)</f>
        <v>0</v>
      </c>
      <c r="AC1369" s="384">
        <f>SUMIFS('Accounting data'!$G$2:$G$37000,'Accounting data'!$H$2:$H$37000,"9999*",'Accounting data'!$I$2:$I$37000,"7*",'Accounting data'!$J$2:$J$37000,"5*",'Accounting data'!$K$2:$K$37000,"67*",'Accounting data'!$L$2:$L$37000,AC4)+SUMIFS('Accounting data'!$G$2:$G$37000,'Accounting data'!$H$2:$H$37000,"9999*",'Accounting data'!$I$2:$I$37000,"8*",'Accounting data'!$J$2:$J$37000,"5*",'Accounting data'!$K$2:$K$37000,"67*",'Accounting data'!$L$2:$L$37000,AC4)+SUMIFS('Accounting data'!$G$2:$G$37000,'Accounting data'!$H$2:$H$37000,"9999*",'Accounting data'!$I$2:$I$37000,"9*",'Accounting data'!$J$2:$J$37000,"5*",'Accounting data'!$K$2:$K$37000,"67*",'Accounting data'!$L$2:$L$37000,AC4)</f>
        <v>0</v>
      </c>
      <c r="AD1369" s="384">
        <f>SUMIFS('Accounting data'!$G$2:$G$37000,'Accounting data'!$H$2:$H$37000,"9999*",'Accounting data'!$I$2:$I$37000,"7*",'Accounting data'!$J$2:$J$37000,"5*",'Accounting data'!$K$2:$K$37000,"67*",'Accounting data'!$L$2:$L$37000,AD4)+SUMIFS('Accounting data'!$G$2:$G$37000,'Accounting data'!$H$2:$H$37000,"9999*",'Accounting data'!$I$2:$I$37000,"8*",'Accounting data'!$J$2:$J$37000,"5*",'Accounting data'!$K$2:$K$37000,"67*",'Accounting data'!$L$2:$L$37000,AD4)+SUMIFS('Accounting data'!$G$2:$G$37000,'Accounting data'!$H$2:$H$37000,"9999*",'Accounting data'!$I$2:$I$37000,"9*",'Accounting data'!$J$2:$J$37000,"5*",'Accounting data'!$K$2:$K$37000,"67*",'Accounting data'!$L$2:$L$37000,AD4)</f>
        <v>0</v>
      </c>
      <c r="AE1369" s="384">
        <f>SUMIFS('Accounting data'!$G$2:$G$37000,'Accounting data'!$H$2:$H$37000,"9999*",'Accounting data'!$I$2:$I$37000,"7*",'Accounting data'!$J$2:$J$37000,"5*",'Accounting data'!$K$2:$K$37000,"67*",'Accounting data'!$L$2:$L$37000,AE4)+SUMIFS('Accounting data'!$G$2:$G$37000,'Accounting data'!$H$2:$H$37000,"9999*",'Accounting data'!$I$2:$I$37000,"8*",'Accounting data'!$J$2:$J$37000,"5*",'Accounting data'!$K$2:$K$37000,"67*",'Accounting data'!$L$2:$L$37000,AE4)+SUMIFS('Accounting data'!$G$2:$G$37000,'Accounting data'!$H$2:$H$37000,"9999*",'Accounting data'!$I$2:$I$37000,"9*",'Accounting data'!$J$2:$J$37000,"5*",'Accounting data'!$K$2:$K$37000,"67*",'Accounting data'!$L$2:$L$37000,AE4)</f>
        <v>0</v>
      </c>
      <c r="AF1369" s="384">
        <f>SUMIFS('Accounting data'!$G$2:$G$37000,'Accounting data'!$H$2:$H$37000,"9999*",'Accounting data'!$I$2:$I$37000,"7*",'Accounting data'!$J$2:$J$37000,"5*",'Accounting data'!$K$2:$K$37000,"67*",'Accounting data'!$L$2:$L$37000,AF4)+SUMIFS('Accounting data'!$G$2:$G$37000,'Accounting data'!$H$2:$H$37000,"9999*",'Accounting data'!$I$2:$I$37000,"8*",'Accounting data'!$J$2:$J$37000,"5*",'Accounting data'!$K$2:$K$37000,"67*",'Accounting data'!$L$2:$L$37000,AF4)+SUMIFS('Accounting data'!$G$2:$G$37000,'Accounting data'!$H$2:$H$37000,"9999*",'Accounting data'!$I$2:$I$37000,"9*",'Accounting data'!$J$2:$J$37000,"5*",'Accounting data'!$K$2:$K$37000,"67*",'Accounting data'!$L$2:$L$37000,AF4)</f>
        <v>0</v>
      </c>
    </row>
    <row r="1370" spans="1:32">
      <c r="A1370" s="386"/>
      <c r="B1370" s="383"/>
      <c r="C1370" s="383"/>
      <c r="D1370" s="397"/>
      <c r="E1370" s="384"/>
      <c r="F1370" s="384"/>
      <c r="G1370" s="385"/>
      <c r="H1370" s="384"/>
      <c r="I1370" s="384"/>
      <c r="J1370" s="384"/>
      <c r="K1370" s="384"/>
      <c r="L1370" s="384"/>
      <c r="M1370" s="384"/>
      <c r="N1370" s="384"/>
      <c r="O1370" s="384"/>
      <c r="P1370" s="384"/>
      <c r="Q1370" s="384"/>
      <c r="R1370" s="384"/>
      <c r="S1370" s="384"/>
      <c r="T1370" s="384"/>
      <c r="U1370" s="384"/>
      <c r="V1370" s="384"/>
      <c r="W1370" s="384"/>
      <c r="X1370" s="384"/>
      <c r="Y1370" s="384"/>
      <c r="Z1370" s="384"/>
      <c r="AA1370" s="384"/>
      <c r="AB1370" s="384"/>
      <c r="AC1370" s="384"/>
      <c r="AD1370" s="384"/>
      <c r="AE1370" s="384"/>
      <c r="AF1370" s="384"/>
    </row>
    <row r="1371" spans="1:32">
      <c r="A1371" s="386"/>
      <c r="B1371" s="383"/>
      <c r="C1371" s="383"/>
      <c r="D1371" s="397"/>
      <c r="E1371" s="384"/>
      <c r="F1371" s="384"/>
      <c r="G1371" s="385"/>
      <c r="H1371" s="384"/>
      <c r="I1371" s="384"/>
      <c r="J1371" s="384"/>
      <c r="K1371" s="384"/>
      <c r="L1371" s="384"/>
      <c r="M1371" s="384"/>
      <c r="N1371" s="384"/>
      <c r="O1371" s="384"/>
      <c r="P1371" s="384"/>
      <c r="Q1371" s="384"/>
      <c r="R1371" s="384"/>
      <c r="S1371" s="384"/>
      <c r="T1371" s="384"/>
      <c r="U1371" s="384"/>
      <c r="V1371" s="384"/>
      <c r="W1371" s="384"/>
      <c r="X1371" s="384"/>
      <c r="Y1371" s="384"/>
      <c r="Z1371" s="384"/>
      <c r="AA1371" s="384"/>
      <c r="AB1371" s="384"/>
      <c r="AC1371" s="384"/>
      <c r="AD1371" s="384"/>
      <c r="AE1371" s="384"/>
      <c r="AF1371" s="384"/>
    </row>
    <row r="1372" spans="1:32">
      <c r="A1372" s="387" t="s">
        <v>528</v>
      </c>
      <c r="B1372" s="387"/>
      <c r="C1372" s="387"/>
      <c r="D1372" s="387"/>
      <c r="E1372" s="385">
        <f>(E1362-E1363-E1364)-((E1365+E1366)-(E1367+E1368))-(E1369+E1370+E1371)</f>
        <v>0</v>
      </c>
      <c r="F1372" s="385">
        <f t="shared" ref="F1372:V1372" si="208">(F1362-F1363-F1364)-((F1365+F1366)-(F1367+F1368))-(F1369+F1370+F1371)</f>
        <v>0</v>
      </c>
      <c r="G1372" s="385"/>
      <c r="H1372" s="385">
        <f t="shared" si="208"/>
        <v>0</v>
      </c>
      <c r="I1372" s="385">
        <f t="shared" si="208"/>
        <v>0</v>
      </c>
      <c r="J1372" s="385">
        <f t="shared" si="208"/>
        <v>0</v>
      </c>
      <c r="K1372" s="385">
        <f t="shared" si="208"/>
        <v>0</v>
      </c>
      <c r="L1372" s="385">
        <f t="shared" si="208"/>
        <v>0</v>
      </c>
      <c r="M1372" s="385">
        <f t="shared" si="208"/>
        <v>0</v>
      </c>
      <c r="N1372" s="385">
        <f t="shared" si="208"/>
        <v>0</v>
      </c>
      <c r="O1372" s="385">
        <f t="shared" si="208"/>
        <v>0</v>
      </c>
      <c r="P1372" s="385">
        <f t="shared" si="208"/>
        <v>0</v>
      </c>
      <c r="Q1372" s="385">
        <f t="shared" si="208"/>
        <v>0</v>
      </c>
      <c r="R1372" s="385">
        <f t="shared" si="208"/>
        <v>0</v>
      </c>
      <c r="S1372" s="385">
        <f t="shared" si="208"/>
        <v>0</v>
      </c>
      <c r="T1372" s="385">
        <f t="shared" si="208"/>
        <v>0</v>
      </c>
      <c r="U1372" s="385">
        <f t="shared" si="208"/>
        <v>0</v>
      </c>
      <c r="V1372" s="385">
        <f t="shared" si="208"/>
        <v>0</v>
      </c>
      <c r="W1372" s="385">
        <f t="shared" ref="W1372:AF1372" si="209">(W1362-W1363-W1364)-((W1365+W1366)-(W1367+W1368))-(W1369+W1370+W1371)</f>
        <v>0</v>
      </c>
      <c r="X1372" s="385">
        <f t="shared" si="209"/>
        <v>0</v>
      </c>
      <c r="Y1372" s="385">
        <f t="shared" si="209"/>
        <v>0</v>
      </c>
      <c r="Z1372" s="385">
        <f t="shared" si="209"/>
        <v>0</v>
      </c>
      <c r="AA1372" s="385">
        <f t="shared" si="209"/>
        <v>0</v>
      </c>
      <c r="AB1372" s="385">
        <f t="shared" si="209"/>
        <v>0</v>
      </c>
      <c r="AC1372" s="385">
        <f t="shared" si="209"/>
        <v>0</v>
      </c>
      <c r="AD1372" s="385">
        <f t="shared" si="209"/>
        <v>0</v>
      </c>
      <c r="AE1372" s="385">
        <f t="shared" si="209"/>
        <v>0</v>
      </c>
      <c r="AF1372" s="385">
        <f t="shared" si="209"/>
        <v>0</v>
      </c>
    </row>
    <row r="1373" spans="1:32">
      <c r="A1373" s="389" t="s">
        <v>529</v>
      </c>
      <c r="B1373" s="389"/>
      <c r="C1373" s="389"/>
      <c r="D1373" s="389"/>
      <c r="E1373" s="398">
        <f>E1229+E1240+E1251+E1262+E1273+E1284+E1295+E1306+E1317+E1328+E1339+E1350</f>
        <v>0</v>
      </c>
      <c r="F1373" s="398">
        <f t="shared" ref="F1373:V1373" si="210">F1229+F1240+F1251+F1262+F1273+F1284+F1295+F1306+F1317+F1328+F1339+F1350</f>
        <v>0</v>
      </c>
      <c r="G1373" s="385"/>
      <c r="H1373" s="398">
        <f t="shared" si="210"/>
        <v>0</v>
      </c>
      <c r="I1373" s="398">
        <f t="shared" si="210"/>
        <v>0</v>
      </c>
      <c r="J1373" s="398">
        <f t="shared" si="210"/>
        <v>0</v>
      </c>
      <c r="K1373" s="398">
        <f t="shared" si="210"/>
        <v>0</v>
      </c>
      <c r="L1373" s="398">
        <f t="shared" si="210"/>
        <v>0</v>
      </c>
      <c r="M1373" s="398">
        <f t="shared" si="210"/>
        <v>0</v>
      </c>
      <c r="N1373" s="398">
        <f t="shared" si="210"/>
        <v>0</v>
      </c>
      <c r="O1373" s="398">
        <f t="shared" si="210"/>
        <v>0</v>
      </c>
      <c r="P1373" s="398">
        <f t="shared" si="210"/>
        <v>0</v>
      </c>
      <c r="Q1373" s="398">
        <f t="shared" si="210"/>
        <v>0</v>
      </c>
      <c r="R1373" s="398">
        <f t="shared" si="210"/>
        <v>0</v>
      </c>
      <c r="S1373" s="398">
        <f t="shared" si="210"/>
        <v>0</v>
      </c>
      <c r="T1373" s="398">
        <f t="shared" si="210"/>
        <v>0</v>
      </c>
      <c r="U1373" s="398">
        <f t="shared" si="210"/>
        <v>0</v>
      </c>
      <c r="V1373" s="398">
        <f t="shared" si="210"/>
        <v>0</v>
      </c>
      <c r="W1373" s="398">
        <f t="shared" ref="W1373:AF1373" si="211">W1229+W1240+W1251+W1262+W1273+W1284+W1295+W1306+W1317+W1328+W1339+W1350</f>
        <v>0</v>
      </c>
      <c r="X1373" s="398">
        <f t="shared" si="211"/>
        <v>0</v>
      </c>
      <c r="Y1373" s="398">
        <f t="shared" si="211"/>
        <v>0</v>
      </c>
      <c r="Z1373" s="398">
        <f t="shared" si="211"/>
        <v>0</v>
      </c>
      <c r="AA1373" s="398">
        <f t="shared" si="211"/>
        <v>0</v>
      </c>
      <c r="AB1373" s="398">
        <f t="shared" si="211"/>
        <v>0</v>
      </c>
      <c r="AC1373" s="398">
        <f t="shared" si="211"/>
        <v>0</v>
      </c>
      <c r="AD1373" s="398">
        <f t="shared" si="211"/>
        <v>0</v>
      </c>
      <c r="AE1373" s="398">
        <f t="shared" si="211"/>
        <v>0</v>
      </c>
      <c r="AF1373" s="398">
        <f t="shared" si="211"/>
        <v>0</v>
      </c>
    </row>
    <row r="1374" spans="1:32">
      <c r="A1374" s="393" t="s">
        <v>289</v>
      </c>
      <c r="B1374" s="393">
        <v>700</v>
      </c>
      <c r="C1374" s="402">
        <v>1000</v>
      </c>
      <c r="D1374" s="391">
        <v>6000</v>
      </c>
      <c r="E1374" s="384">
        <f>SUMIFS('Accounting data'!$G$2:$G$37000,'Accounting data'!$H$2:$H$37000,"11*",'Accounting data'!$I$2:$I$37000,"7*",'Accounting data'!$J$2:$J$37000,"1*",'Accounting data'!$K$2:$K$37000,"6*",'Accounting data'!$L$2:$L$37000,E4)+SUMIFS('Accounting data'!$G$2:$G$37000,'Accounting data'!$H$2:$H$37000,"12*",'Accounting data'!$I$2:$I$37000,"7*",'Accounting data'!$J$2:$J$37000,"1*",'Accounting data'!$K$2:$K$37000,"6*",'Accounting data'!$L$2:$L$37000,E4)+SUMIFS('Accounting data'!$G$2:$G$37000,'Accounting data'!$H$2:$H$37000,"13*",'Accounting data'!$I$2:$I$37000,"7*",'Accounting data'!$J$2:$J$37000,"1*",'Accounting data'!$K$2:$K$37000,"6*",'Accounting data'!$L$2:$L$37000,E4)</f>
        <v>0</v>
      </c>
      <c r="F1374" s="384">
        <f>SUMIFS('Accounting data'!$G$2:$G$37000,'Accounting data'!$H$2:$H$37000,"11*",'Accounting data'!$I$2:$I$37000,"7*",'Accounting data'!$J$2:$J$37000,"1*",'Accounting data'!$K$2:$K$37000,"6*",'Accounting data'!$L$2:$L$37000,F4)+SUMIFS('Accounting data'!$G$2:$G$37000,'Accounting data'!$H$2:$H$37000,"12*",'Accounting data'!$I$2:$I$37000,"7*",'Accounting data'!$J$2:$J$37000,"1*",'Accounting data'!$K$2:$K$37000,"6*",'Accounting data'!$L$2:$L$37000,F4)+SUMIFS('Accounting data'!$G$2:$G$37000,'Accounting data'!$H$2:$H$37000,"13*",'Accounting data'!$I$2:$I$37000,"7*",'Accounting data'!$J$2:$J$37000,"1*",'Accounting data'!$K$2:$K$37000,"6*",'Accounting data'!$L$2:$L$37000,F4)</f>
        <v>0</v>
      </c>
      <c r="G1374" s="385"/>
      <c r="H1374" s="384">
        <f>SUMIFS('Accounting data'!$G$2:$G$37000,'Accounting data'!$H$2:$H$37000,"11*",'Accounting data'!$I$2:$I$37000,"7*",'Accounting data'!$J$2:$J$37000,"1*",'Accounting data'!$K$2:$K$37000,"6*",'Accounting data'!$L$2:$L$37000,H4)+SUMIFS('Accounting data'!$G$2:$G$37000,'Accounting data'!$H$2:$H$37000,"12*",'Accounting data'!$I$2:$I$37000,"7*",'Accounting data'!$J$2:$J$37000,"1*",'Accounting data'!$K$2:$K$37000,"6*",'Accounting data'!$L$2:$L$37000,H4)+SUMIFS('Accounting data'!$G$2:$G$37000,'Accounting data'!$H$2:$H$37000,"13*",'Accounting data'!$I$2:$I$37000,"7*",'Accounting data'!$J$2:$J$37000,"1*",'Accounting data'!$K$2:$K$37000,"6*",'Accounting data'!$L$2:$L$37000,H4)</f>
        <v>0</v>
      </c>
      <c r="I1374" s="384">
        <f>SUMIFS('Accounting data'!$G$2:$G$37000,'Accounting data'!$H$2:$H$37000,"11*",'Accounting data'!$I$2:$I$37000,"7*",'Accounting data'!$J$2:$J$37000,"1*",'Accounting data'!$K$2:$K$37000,"6*",'Accounting data'!$L$2:$L$37000,I4)+SUMIFS('Accounting data'!$G$2:$G$37000,'Accounting data'!$H$2:$H$37000,"12*",'Accounting data'!$I$2:$I$37000,"7*",'Accounting data'!$J$2:$J$37000,"1*",'Accounting data'!$K$2:$K$37000,"6*",'Accounting data'!$L$2:$L$37000,I4)+SUMIFS('Accounting data'!$G$2:$G$37000,'Accounting data'!$H$2:$H$37000,"13*",'Accounting data'!$I$2:$I$37000,"7*",'Accounting data'!$J$2:$J$37000,"1*",'Accounting data'!$K$2:$K$37000,"6*",'Accounting data'!$L$2:$L$37000,I4)</f>
        <v>0</v>
      </c>
      <c r="J1374" s="384">
        <f>SUMIFS('Accounting data'!$G$2:$G$37000,'Accounting data'!$H$2:$H$37000,"11*",'Accounting data'!$I$2:$I$37000,"7*",'Accounting data'!$J$2:$J$37000,"1*",'Accounting data'!$K$2:$K$37000,"6*",'Accounting data'!$L$2:$L$37000,J4)+SUMIFS('Accounting data'!$G$2:$G$37000,'Accounting data'!$H$2:$H$37000,"12*",'Accounting data'!$I$2:$I$37000,"7*",'Accounting data'!$J$2:$J$37000,"1*",'Accounting data'!$K$2:$K$37000,"6*",'Accounting data'!$L$2:$L$37000,J4)+SUMIFS('Accounting data'!$G$2:$G$37000,'Accounting data'!$H$2:$H$37000,"13*",'Accounting data'!$I$2:$I$37000,"7*",'Accounting data'!$J$2:$J$37000,"1*",'Accounting data'!$K$2:$K$37000,"6*",'Accounting data'!$L$2:$L$37000,J4)</f>
        <v>0</v>
      </c>
      <c r="K1374" s="384">
        <f>SUMIFS('Accounting data'!$G$2:$G$37000,'Accounting data'!$H$2:$H$37000,"11*",'Accounting data'!$I$2:$I$37000,"7*",'Accounting data'!$J$2:$J$37000,"1*",'Accounting data'!$K$2:$K$37000,"6*",'Accounting data'!$L$2:$L$37000,K4)+SUMIFS('Accounting data'!$G$2:$G$37000,'Accounting data'!$H$2:$H$37000,"12*",'Accounting data'!$I$2:$I$37000,"7*",'Accounting data'!$J$2:$J$37000,"1*",'Accounting data'!$K$2:$K$37000,"6*",'Accounting data'!$L$2:$L$37000,K4)+SUMIFS('Accounting data'!$G$2:$G$37000,'Accounting data'!$H$2:$H$37000,"13*",'Accounting data'!$I$2:$I$37000,"7*",'Accounting data'!$J$2:$J$37000,"1*",'Accounting data'!$K$2:$K$37000,"6*",'Accounting data'!$L$2:$L$37000,K4)</f>
        <v>0</v>
      </c>
      <c r="L1374" s="384">
        <f>SUMIFS('Accounting data'!$G$2:$G$37000,'Accounting data'!$H$2:$H$37000,"11*",'Accounting data'!$I$2:$I$37000,"7*",'Accounting data'!$J$2:$J$37000,"1*",'Accounting data'!$K$2:$K$37000,"6*",'Accounting data'!$L$2:$L$37000,L4)+SUMIFS('Accounting data'!$G$2:$G$37000,'Accounting data'!$H$2:$H$37000,"12*",'Accounting data'!$I$2:$I$37000,"7*",'Accounting data'!$J$2:$J$37000,"1*",'Accounting data'!$K$2:$K$37000,"6*",'Accounting data'!$L$2:$L$37000,L4)+SUMIFS('Accounting data'!$G$2:$G$37000,'Accounting data'!$H$2:$H$37000,"13*",'Accounting data'!$I$2:$I$37000,"7*",'Accounting data'!$J$2:$J$37000,"1*",'Accounting data'!$K$2:$K$37000,"6*",'Accounting data'!$L$2:$L$37000,L4)</f>
        <v>0</v>
      </c>
      <c r="M1374" s="384">
        <f>SUMIFS('Accounting data'!$G$2:$G$37000,'Accounting data'!$H$2:$H$37000,"11*",'Accounting data'!$I$2:$I$37000,"7*",'Accounting data'!$J$2:$J$37000,"1*",'Accounting data'!$K$2:$K$37000,"6*",'Accounting data'!$L$2:$L$37000,M4)+SUMIFS('Accounting data'!$G$2:$G$37000,'Accounting data'!$H$2:$H$37000,"12*",'Accounting data'!$I$2:$I$37000,"7*",'Accounting data'!$J$2:$J$37000,"1*",'Accounting data'!$K$2:$K$37000,"6*",'Accounting data'!$L$2:$L$37000,M4)+SUMIFS('Accounting data'!$G$2:$G$37000,'Accounting data'!$H$2:$H$37000,"13*",'Accounting data'!$I$2:$I$37000,"7*",'Accounting data'!$J$2:$J$37000,"1*",'Accounting data'!$K$2:$K$37000,"6*",'Accounting data'!$L$2:$L$37000,M4)</f>
        <v>0</v>
      </c>
      <c r="N1374" s="384">
        <f>SUMIFS('Accounting data'!$G$2:$G$37000,'Accounting data'!$H$2:$H$37000,"11*",'Accounting data'!$I$2:$I$37000,"7*",'Accounting data'!$J$2:$J$37000,"1*",'Accounting data'!$K$2:$K$37000,"6*",'Accounting data'!$L$2:$L$37000,N4)+SUMIFS('Accounting data'!$G$2:$G$37000,'Accounting data'!$H$2:$H$37000,"12*",'Accounting data'!$I$2:$I$37000,"7*",'Accounting data'!$J$2:$J$37000,"1*",'Accounting data'!$K$2:$K$37000,"6*",'Accounting data'!$L$2:$L$37000,N4)+SUMIFS('Accounting data'!$G$2:$G$37000,'Accounting data'!$H$2:$H$37000,"13*",'Accounting data'!$I$2:$I$37000,"7*",'Accounting data'!$J$2:$J$37000,"1*",'Accounting data'!$K$2:$K$37000,"6*",'Accounting data'!$L$2:$L$37000,N4)</f>
        <v>0</v>
      </c>
      <c r="O1374" s="384">
        <f>SUMIFS('Accounting data'!$G$2:$G$37000,'Accounting data'!$H$2:$H$37000,"11*",'Accounting data'!$I$2:$I$37000,"7*",'Accounting data'!$J$2:$J$37000,"1*",'Accounting data'!$K$2:$K$37000,"6*",'Accounting data'!$L$2:$L$37000,O4)+SUMIFS('Accounting data'!$G$2:$G$37000,'Accounting data'!$H$2:$H$37000,"12*",'Accounting data'!$I$2:$I$37000,"7*",'Accounting data'!$J$2:$J$37000,"1*",'Accounting data'!$K$2:$K$37000,"6*",'Accounting data'!$L$2:$L$37000,O4)+SUMIFS('Accounting data'!$G$2:$G$37000,'Accounting data'!$H$2:$H$37000,"13*",'Accounting data'!$I$2:$I$37000,"7*",'Accounting data'!$J$2:$J$37000,"1*",'Accounting data'!$K$2:$K$37000,"6*",'Accounting data'!$L$2:$L$37000,O4)</f>
        <v>0</v>
      </c>
      <c r="P1374" s="384">
        <f>SUMIFS('Accounting data'!$G$2:$G$37000,'Accounting data'!$H$2:$H$37000,"11*",'Accounting data'!$I$2:$I$37000,"7*",'Accounting data'!$J$2:$J$37000,"1*",'Accounting data'!$K$2:$K$37000,"6*",'Accounting data'!$L$2:$L$37000,P4)+SUMIFS('Accounting data'!$G$2:$G$37000,'Accounting data'!$H$2:$H$37000,"12*",'Accounting data'!$I$2:$I$37000,"7*",'Accounting data'!$J$2:$J$37000,"1*",'Accounting data'!$K$2:$K$37000,"6*",'Accounting data'!$L$2:$L$37000,P4)+SUMIFS('Accounting data'!$G$2:$G$37000,'Accounting data'!$H$2:$H$37000,"13*",'Accounting data'!$I$2:$I$37000,"7*",'Accounting data'!$J$2:$J$37000,"1*",'Accounting data'!$K$2:$K$37000,"6*",'Accounting data'!$L$2:$L$37000,P4)</f>
        <v>0</v>
      </c>
      <c r="Q1374" s="384">
        <f>SUMIFS('Accounting data'!$G$2:$G$37000,'Accounting data'!$H$2:$H$37000,"11*",'Accounting data'!$I$2:$I$37000,"7*",'Accounting data'!$J$2:$J$37000,"1*",'Accounting data'!$K$2:$K$37000,"6*",'Accounting data'!$L$2:$L$37000,Q4)+SUMIFS('Accounting data'!$G$2:$G$37000,'Accounting data'!$H$2:$H$37000,"12*",'Accounting data'!$I$2:$I$37000,"7*",'Accounting data'!$J$2:$J$37000,"1*",'Accounting data'!$K$2:$K$37000,"6*",'Accounting data'!$L$2:$L$37000,Q4)+SUMIFS('Accounting data'!$G$2:$G$37000,'Accounting data'!$H$2:$H$37000,"13*",'Accounting data'!$I$2:$I$37000,"7*",'Accounting data'!$J$2:$J$37000,"1*",'Accounting data'!$K$2:$K$37000,"6*",'Accounting data'!$L$2:$L$37000,Q4)</f>
        <v>0</v>
      </c>
      <c r="R1374" s="384">
        <f>SUMIFS('Accounting data'!$G$2:$G$37000,'Accounting data'!$H$2:$H$37000,"11*",'Accounting data'!$I$2:$I$37000,"7*",'Accounting data'!$J$2:$J$37000,"1*",'Accounting data'!$K$2:$K$37000,"6*",'Accounting data'!$L$2:$L$37000,R4)+SUMIFS('Accounting data'!$G$2:$G$37000,'Accounting data'!$H$2:$H$37000,"12*",'Accounting data'!$I$2:$I$37000,"7*",'Accounting data'!$J$2:$J$37000,"1*",'Accounting data'!$K$2:$K$37000,"6*",'Accounting data'!$L$2:$L$37000,R4)+SUMIFS('Accounting data'!$G$2:$G$37000,'Accounting data'!$H$2:$H$37000,"13*",'Accounting data'!$I$2:$I$37000,"7*",'Accounting data'!$J$2:$J$37000,"1*",'Accounting data'!$K$2:$K$37000,"6*",'Accounting data'!$L$2:$L$37000,R4)</f>
        <v>0</v>
      </c>
      <c r="S1374" s="384">
        <f>SUMIFS('Accounting data'!$G$2:$G$37000,'Accounting data'!$H$2:$H$37000,"11*",'Accounting data'!$I$2:$I$37000,"7*",'Accounting data'!$J$2:$J$37000,"1*",'Accounting data'!$K$2:$K$37000,"6*",'Accounting data'!$L$2:$L$37000,S4)+SUMIFS('Accounting data'!$G$2:$G$37000,'Accounting data'!$H$2:$H$37000,"12*",'Accounting data'!$I$2:$I$37000,"7*",'Accounting data'!$J$2:$J$37000,"1*",'Accounting data'!$K$2:$K$37000,"6*",'Accounting data'!$L$2:$L$37000,S4)+SUMIFS('Accounting data'!$G$2:$G$37000,'Accounting data'!$H$2:$H$37000,"13*",'Accounting data'!$I$2:$I$37000,"7*",'Accounting data'!$J$2:$J$37000,"1*",'Accounting data'!$K$2:$K$37000,"6*",'Accounting data'!$L$2:$L$37000,S4)</f>
        <v>0</v>
      </c>
      <c r="T1374" s="384">
        <f>SUMIFS('Accounting data'!$G$2:$G$37000,'Accounting data'!$H$2:$H$37000,"11*",'Accounting data'!$I$2:$I$37000,"7*",'Accounting data'!$J$2:$J$37000,"1*",'Accounting data'!$K$2:$K$37000,"6*",'Accounting data'!$L$2:$L$37000,T4)+SUMIFS('Accounting data'!$G$2:$G$37000,'Accounting data'!$H$2:$H$37000,"12*",'Accounting data'!$I$2:$I$37000,"7*",'Accounting data'!$J$2:$J$37000,"1*",'Accounting data'!$K$2:$K$37000,"6*",'Accounting data'!$L$2:$L$37000,T4)+SUMIFS('Accounting data'!$G$2:$G$37000,'Accounting data'!$H$2:$H$37000,"13*",'Accounting data'!$I$2:$I$37000,"7*",'Accounting data'!$J$2:$J$37000,"1*",'Accounting data'!$K$2:$K$37000,"6*",'Accounting data'!$L$2:$L$37000,T4)</f>
        <v>0</v>
      </c>
      <c r="U1374" s="384">
        <f>SUMIFS('Accounting data'!$G$2:$G$37000,'Accounting data'!$H$2:$H$37000,"11*",'Accounting data'!$I$2:$I$37000,"7*",'Accounting data'!$J$2:$J$37000,"1*",'Accounting data'!$K$2:$K$37000,"6*",'Accounting data'!$L$2:$L$37000,U4)+SUMIFS('Accounting data'!$G$2:$G$37000,'Accounting data'!$H$2:$H$37000,"12*",'Accounting data'!$I$2:$I$37000,"7*",'Accounting data'!$J$2:$J$37000,"1*",'Accounting data'!$K$2:$K$37000,"6*",'Accounting data'!$L$2:$L$37000,U4)+SUMIFS('Accounting data'!$G$2:$G$37000,'Accounting data'!$H$2:$H$37000,"13*",'Accounting data'!$I$2:$I$37000,"7*",'Accounting data'!$J$2:$J$37000,"1*",'Accounting data'!$K$2:$K$37000,"6*",'Accounting data'!$L$2:$L$37000,U4)</f>
        <v>0</v>
      </c>
      <c r="V1374" s="384">
        <f>SUMIFS('Accounting data'!$G$2:$G$37000,'Accounting data'!$H$2:$H$37000,"11*",'Accounting data'!$I$2:$I$37000,"7*",'Accounting data'!$J$2:$J$37000,"1*",'Accounting data'!$K$2:$K$37000,"6*",'Accounting data'!$L$2:$L$37000,V4)+SUMIFS('Accounting data'!$G$2:$G$37000,'Accounting data'!$H$2:$H$37000,"12*",'Accounting data'!$I$2:$I$37000,"7*",'Accounting data'!$J$2:$J$37000,"1*",'Accounting data'!$K$2:$K$37000,"6*",'Accounting data'!$L$2:$L$37000,V4)+SUMIFS('Accounting data'!$G$2:$G$37000,'Accounting data'!$H$2:$H$37000,"13*",'Accounting data'!$I$2:$I$37000,"7*",'Accounting data'!$J$2:$J$37000,"1*",'Accounting data'!$K$2:$K$37000,"6*",'Accounting data'!$L$2:$L$37000,V4)</f>
        <v>0</v>
      </c>
      <c r="W1374" s="384">
        <f>SUMIFS('Accounting data'!$G$2:$G$37000,'Accounting data'!$H$2:$H$37000,"11*",'Accounting data'!$I$2:$I$37000,"7*",'Accounting data'!$J$2:$J$37000,"1*",'Accounting data'!$K$2:$K$37000,"6*",'Accounting data'!$L$2:$L$37000,W4)+SUMIFS('Accounting data'!$G$2:$G$37000,'Accounting data'!$H$2:$H$37000,"12*",'Accounting data'!$I$2:$I$37000,"7*",'Accounting data'!$J$2:$J$37000,"1*",'Accounting data'!$K$2:$K$37000,"6*",'Accounting data'!$L$2:$L$37000,W4)+SUMIFS('Accounting data'!$G$2:$G$37000,'Accounting data'!$H$2:$H$37000,"13*",'Accounting data'!$I$2:$I$37000,"7*",'Accounting data'!$J$2:$J$37000,"1*",'Accounting data'!$K$2:$K$37000,"6*",'Accounting data'!$L$2:$L$37000,W4)</f>
        <v>0</v>
      </c>
      <c r="X1374" s="384">
        <f>SUMIFS('Accounting data'!$G$2:$G$37000,'Accounting data'!$H$2:$H$37000,"11*",'Accounting data'!$I$2:$I$37000,"7*",'Accounting data'!$J$2:$J$37000,"1*",'Accounting data'!$K$2:$K$37000,"6*",'Accounting data'!$L$2:$L$37000,X4)+SUMIFS('Accounting data'!$G$2:$G$37000,'Accounting data'!$H$2:$H$37000,"12*",'Accounting data'!$I$2:$I$37000,"7*",'Accounting data'!$J$2:$J$37000,"1*",'Accounting data'!$K$2:$K$37000,"6*",'Accounting data'!$L$2:$L$37000,X4)+SUMIFS('Accounting data'!$G$2:$G$37000,'Accounting data'!$H$2:$H$37000,"13*",'Accounting data'!$I$2:$I$37000,"7*",'Accounting data'!$J$2:$J$37000,"1*",'Accounting data'!$K$2:$K$37000,"6*",'Accounting data'!$L$2:$L$37000,X4)</f>
        <v>0</v>
      </c>
      <c r="Y1374" s="384">
        <f>SUMIFS('Accounting data'!$G$2:$G$37000,'Accounting data'!$H$2:$H$37000,"11*",'Accounting data'!$I$2:$I$37000,"7*",'Accounting data'!$J$2:$J$37000,"1*",'Accounting data'!$K$2:$K$37000,"6*",'Accounting data'!$L$2:$L$37000,Y4)+SUMIFS('Accounting data'!$G$2:$G$37000,'Accounting data'!$H$2:$H$37000,"12*",'Accounting data'!$I$2:$I$37000,"7*",'Accounting data'!$J$2:$J$37000,"1*",'Accounting data'!$K$2:$K$37000,"6*",'Accounting data'!$L$2:$L$37000,Y4)+SUMIFS('Accounting data'!$G$2:$G$37000,'Accounting data'!$H$2:$H$37000,"13*",'Accounting data'!$I$2:$I$37000,"7*",'Accounting data'!$J$2:$J$37000,"1*",'Accounting data'!$K$2:$K$37000,"6*",'Accounting data'!$L$2:$L$37000,Y4)</f>
        <v>0</v>
      </c>
      <c r="Z1374" s="384">
        <f>SUMIFS('Accounting data'!$G$2:$G$37000,'Accounting data'!$H$2:$H$37000,"11*",'Accounting data'!$I$2:$I$37000,"7*",'Accounting data'!$J$2:$J$37000,"1*",'Accounting data'!$K$2:$K$37000,"6*",'Accounting data'!$L$2:$L$37000,Z4)+SUMIFS('Accounting data'!$G$2:$G$37000,'Accounting data'!$H$2:$H$37000,"12*",'Accounting data'!$I$2:$I$37000,"7*",'Accounting data'!$J$2:$J$37000,"1*",'Accounting data'!$K$2:$K$37000,"6*",'Accounting data'!$L$2:$L$37000,Z4)+SUMIFS('Accounting data'!$G$2:$G$37000,'Accounting data'!$H$2:$H$37000,"13*",'Accounting data'!$I$2:$I$37000,"7*",'Accounting data'!$J$2:$J$37000,"1*",'Accounting data'!$K$2:$K$37000,"6*",'Accounting data'!$L$2:$L$37000,Z4)</f>
        <v>0</v>
      </c>
      <c r="AA1374" s="384">
        <f>SUMIFS('Accounting data'!$G$2:$G$37000,'Accounting data'!$H$2:$H$37000,"11*",'Accounting data'!$I$2:$I$37000,"7*",'Accounting data'!$J$2:$J$37000,"1*",'Accounting data'!$K$2:$K$37000,"6*",'Accounting data'!$L$2:$L$37000,AA4)+SUMIFS('Accounting data'!$G$2:$G$37000,'Accounting data'!$H$2:$H$37000,"12*",'Accounting data'!$I$2:$I$37000,"7*",'Accounting data'!$J$2:$J$37000,"1*",'Accounting data'!$K$2:$K$37000,"6*",'Accounting data'!$L$2:$L$37000,AA4)+SUMIFS('Accounting data'!$G$2:$G$37000,'Accounting data'!$H$2:$H$37000,"13*",'Accounting data'!$I$2:$I$37000,"7*",'Accounting data'!$J$2:$J$37000,"1*",'Accounting data'!$K$2:$K$37000,"6*",'Accounting data'!$L$2:$L$37000,AA4)</f>
        <v>0</v>
      </c>
      <c r="AB1374" s="384">
        <f>SUMIFS('Accounting data'!$G$2:$G$37000,'Accounting data'!$H$2:$H$37000,"11*",'Accounting data'!$I$2:$I$37000,"7*",'Accounting data'!$J$2:$J$37000,"1*",'Accounting data'!$K$2:$K$37000,"6*",'Accounting data'!$L$2:$L$37000,AB4)+SUMIFS('Accounting data'!$G$2:$G$37000,'Accounting data'!$H$2:$H$37000,"12*",'Accounting data'!$I$2:$I$37000,"7*",'Accounting data'!$J$2:$J$37000,"1*",'Accounting data'!$K$2:$K$37000,"6*",'Accounting data'!$L$2:$L$37000,AB4)+SUMIFS('Accounting data'!$G$2:$G$37000,'Accounting data'!$H$2:$H$37000,"13*",'Accounting data'!$I$2:$I$37000,"7*",'Accounting data'!$J$2:$J$37000,"1*",'Accounting data'!$K$2:$K$37000,"6*",'Accounting data'!$L$2:$L$37000,AB4)</f>
        <v>0</v>
      </c>
      <c r="AC1374" s="384">
        <f>SUMIFS('Accounting data'!$G$2:$G$37000,'Accounting data'!$H$2:$H$37000,"11*",'Accounting data'!$I$2:$I$37000,"7*",'Accounting data'!$J$2:$J$37000,"1*",'Accounting data'!$K$2:$K$37000,"6*",'Accounting data'!$L$2:$L$37000,AC4)+SUMIFS('Accounting data'!$G$2:$G$37000,'Accounting data'!$H$2:$H$37000,"12*",'Accounting data'!$I$2:$I$37000,"7*",'Accounting data'!$J$2:$J$37000,"1*",'Accounting data'!$K$2:$K$37000,"6*",'Accounting data'!$L$2:$L$37000,AC4)+SUMIFS('Accounting data'!$G$2:$G$37000,'Accounting data'!$H$2:$H$37000,"13*",'Accounting data'!$I$2:$I$37000,"7*",'Accounting data'!$J$2:$J$37000,"1*",'Accounting data'!$K$2:$K$37000,"6*",'Accounting data'!$L$2:$L$37000,AC4)</f>
        <v>0</v>
      </c>
      <c r="AD1374" s="384">
        <f>SUMIFS('Accounting data'!$G$2:$G$37000,'Accounting data'!$H$2:$H$37000,"11*",'Accounting data'!$I$2:$I$37000,"7*",'Accounting data'!$J$2:$J$37000,"1*",'Accounting data'!$K$2:$K$37000,"6*",'Accounting data'!$L$2:$L$37000,AD4)+SUMIFS('Accounting data'!$G$2:$G$37000,'Accounting data'!$H$2:$H$37000,"12*",'Accounting data'!$I$2:$I$37000,"7*",'Accounting data'!$J$2:$J$37000,"1*",'Accounting data'!$K$2:$K$37000,"6*",'Accounting data'!$L$2:$L$37000,AD4)+SUMIFS('Accounting data'!$G$2:$G$37000,'Accounting data'!$H$2:$H$37000,"13*",'Accounting data'!$I$2:$I$37000,"7*",'Accounting data'!$J$2:$J$37000,"1*",'Accounting data'!$K$2:$K$37000,"6*",'Accounting data'!$L$2:$L$37000,AD4)</f>
        <v>0</v>
      </c>
      <c r="AE1374" s="384">
        <f>SUMIFS('Accounting data'!$G$2:$G$37000,'Accounting data'!$H$2:$H$37000,"11*",'Accounting data'!$I$2:$I$37000,"7*",'Accounting data'!$J$2:$J$37000,"1*",'Accounting data'!$K$2:$K$37000,"6*",'Accounting data'!$L$2:$L$37000,AE4)+SUMIFS('Accounting data'!$G$2:$G$37000,'Accounting data'!$H$2:$H$37000,"12*",'Accounting data'!$I$2:$I$37000,"7*",'Accounting data'!$J$2:$J$37000,"1*",'Accounting data'!$K$2:$K$37000,"6*",'Accounting data'!$L$2:$L$37000,AE4)+SUMIFS('Accounting data'!$G$2:$G$37000,'Accounting data'!$H$2:$H$37000,"13*",'Accounting data'!$I$2:$I$37000,"7*",'Accounting data'!$J$2:$J$37000,"1*",'Accounting data'!$K$2:$K$37000,"6*",'Accounting data'!$L$2:$L$37000,AE4)</f>
        <v>0</v>
      </c>
      <c r="AF1374" s="384">
        <f>SUMIFS('Accounting data'!$G$2:$G$37000,'Accounting data'!$H$2:$H$37000,"11*",'Accounting data'!$I$2:$I$37000,"7*",'Accounting data'!$J$2:$J$37000,"1*",'Accounting data'!$K$2:$K$37000,"6*",'Accounting data'!$L$2:$L$37000,AF4)+SUMIFS('Accounting data'!$G$2:$G$37000,'Accounting data'!$H$2:$H$37000,"12*",'Accounting data'!$I$2:$I$37000,"7*",'Accounting data'!$J$2:$J$37000,"1*",'Accounting data'!$K$2:$K$37000,"6*",'Accounting data'!$L$2:$L$37000,AF4)+SUMIFS('Accounting data'!$G$2:$G$37000,'Accounting data'!$H$2:$H$37000,"13*",'Accounting data'!$I$2:$I$37000,"7*",'Accounting data'!$J$2:$J$37000,"1*",'Accounting data'!$K$2:$K$37000,"6*",'Accounting data'!$L$2:$L$37000,AF4)</f>
        <v>0</v>
      </c>
    </row>
    <row r="1375" spans="1:32">
      <c r="A1375" s="393" t="s">
        <v>289</v>
      </c>
      <c r="B1375" s="393">
        <v>800</v>
      </c>
      <c r="C1375" s="402">
        <v>1000</v>
      </c>
      <c r="D1375" s="391">
        <v>6000</v>
      </c>
      <c r="E1375" s="384">
        <f>SUMIFS('Accounting data'!$G$2:$G$37000,'Accounting data'!$H$2:$H$37000,"11*",'Accounting data'!$I$2:$I$37000,"8*",'Accounting data'!$J$2:$J$37000,"1*",'Accounting data'!$K$2:$K$37000,"6*",'Accounting data'!$L$2:$L$37000,E4)+SUMIFS('Accounting data'!$G$2:$G$37000,'Accounting data'!$H$2:$H$37000,"12*",'Accounting data'!$I$2:$I$37000,"8*",'Accounting data'!$J$2:$J$37000,"1*",'Accounting data'!$K$2:$K$37000,"6*",'Accounting data'!$L$2:$L$37000,E4)+SUMIFS('Accounting data'!$G$2:$G$37000,'Accounting data'!$H$2:$H$37000,"13*",'Accounting data'!$I$2:$I$37000,"8*",'Accounting data'!$J$2:$J$37000,"1*",'Accounting data'!$K$2:$K$37000,"6*",'Accounting data'!$L$2:$L$37000,E4)</f>
        <v>0</v>
      </c>
      <c r="F1375" s="384">
        <f>SUMIFS('Accounting data'!$G$2:$G$37000,'Accounting data'!$H$2:$H$37000,"11*",'Accounting data'!$I$2:$I$37000,"8*",'Accounting data'!$J$2:$J$37000,"1*",'Accounting data'!$K$2:$K$37000,"6*",'Accounting data'!$L$2:$L$37000,F4)+SUMIFS('Accounting data'!$G$2:$G$37000,'Accounting data'!$H$2:$H$37000,"12*",'Accounting data'!$I$2:$I$37000,"8*",'Accounting data'!$J$2:$J$37000,"1*",'Accounting data'!$K$2:$K$37000,"6*",'Accounting data'!$L$2:$L$37000,F4)+SUMIFS('Accounting data'!$G$2:$G$37000,'Accounting data'!$H$2:$H$37000,"13*",'Accounting data'!$I$2:$I$37000,"8*",'Accounting data'!$J$2:$J$37000,"1*",'Accounting data'!$K$2:$K$37000,"6*",'Accounting data'!$L$2:$L$37000,F4)</f>
        <v>0</v>
      </c>
      <c r="G1375" s="385"/>
      <c r="H1375" s="384">
        <f>SUMIFS('Accounting data'!$G$2:$G$37000,'Accounting data'!$H$2:$H$37000,"11*",'Accounting data'!$I$2:$I$37000,"8*",'Accounting data'!$J$2:$J$37000,"1*",'Accounting data'!$K$2:$K$37000,"6*",'Accounting data'!$L$2:$L$37000,H4)+SUMIFS('Accounting data'!$G$2:$G$37000,'Accounting data'!$H$2:$H$37000,"12*",'Accounting data'!$I$2:$I$37000,"8*",'Accounting data'!$J$2:$J$37000,"1*",'Accounting data'!$K$2:$K$37000,"6*",'Accounting data'!$L$2:$L$37000,H4)+SUMIFS('Accounting data'!$G$2:$G$37000,'Accounting data'!$H$2:$H$37000,"13*",'Accounting data'!$I$2:$I$37000,"8*",'Accounting data'!$J$2:$J$37000,"1*",'Accounting data'!$K$2:$K$37000,"6*",'Accounting data'!$L$2:$L$37000,H4)</f>
        <v>0</v>
      </c>
      <c r="I1375" s="384">
        <f>SUMIFS('Accounting data'!$G$2:$G$37000,'Accounting data'!$H$2:$H$37000,"11*",'Accounting data'!$I$2:$I$37000,"8*",'Accounting data'!$J$2:$J$37000,"1*",'Accounting data'!$K$2:$K$37000,"6*",'Accounting data'!$L$2:$L$37000,I4)+SUMIFS('Accounting data'!$G$2:$G$37000,'Accounting data'!$H$2:$H$37000,"12*",'Accounting data'!$I$2:$I$37000,"8*",'Accounting data'!$J$2:$J$37000,"1*",'Accounting data'!$K$2:$K$37000,"6*",'Accounting data'!$L$2:$L$37000,I4)+SUMIFS('Accounting data'!$G$2:$G$37000,'Accounting data'!$H$2:$H$37000,"13*",'Accounting data'!$I$2:$I$37000,"8*",'Accounting data'!$J$2:$J$37000,"1*",'Accounting data'!$K$2:$K$37000,"6*",'Accounting data'!$L$2:$L$37000,I4)</f>
        <v>0</v>
      </c>
      <c r="J1375" s="384">
        <f>SUMIFS('Accounting data'!$G$2:$G$37000,'Accounting data'!$H$2:$H$37000,"11*",'Accounting data'!$I$2:$I$37000,"8*",'Accounting data'!$J$2:$J$37000,"1*",'Accounting data'!$K$2:$K$37000,"6*",'Accounting data'!$L$2:$L$37000,J4)+SUMIFS('Accounting data'!$G$2:$G$37000,'Accounting data'!$H$2:$H$37000,"12*",'Accounting data'!$I$2:$I$37000,"8*",'Accounting data'!$J$2:$J$37000,"1*",'Accounting data'!$K$2:$K$37000,"6*",'Accounting data'!$L$2:$L$37000,J4)+SUMIFS('Accounting data'!$G$2:$G$37000,'Accounting data'!$H$2:$H$37000,"13*",'Accounting data'!$I$2:$I$37000,"8*",'Accounting data'!$J$2:$J$37000,"1*",'Accounting data'!$K$2:$K$37000,"6*",'Accounting data'!$L$2:$L$37000,J4)</f>
        <v>0</v>
      </c>
      <c r="K1375" s="384">
        <f>SUMIFS('Accounting data'!$G$2:$G$37000,'Accounting data'!$H$2:$H$37000,"11*",'Accounting data'!$I$2:$I$37000,"8*",'Accounting data'!$J$2:$J$37000,"1*",'Accounting data'!$K$2:$K$37000,"6*",'Accounting data'!$L$2:$L$37000,K4)+SUMIFS('Accounting data'!$G$2:$G$37000,'Accounting data'!$H$2:$H$37000,"12*",'Accounting data'!$I$2:$I$37000,"8*",'Accounting data'!$J$2:$J$37000,"1*",'Accounting data'!$K$2:$K$37000,"6*",'Accounting data'!$L$2:$L$37000,K4)+SUMIFS('Accounting data'!$G$2:$G$37000,'Accounting data'!$H$2:$H$37000,"13*",'Accounting data'!$I$2:$I$37000,"8*",'Accounting data'!$J$2:$J$37000,"1*",'Accounting data'!$K$2:$K$37000,"6*",'Accounting data'!$L$2:$L$37000,K4)</f>
        <v>0</v>
      </c>
      <c r="L1375" s="384">
        <f>SUMIFS('Accounting data'!$G$2:$G$37000,'Accounting data'!$H$2:$H$37000,"11*",'Accounting data'!$I$2:$I$37000,"8*",'Accounting data'!$J$2:$J$37000,"1*",'Accounting data'!$K$2:$K$37000,"6*",'Accounting data'!$L$2:$L$37000,L4)+SUMIFS('Accounting data'!$G$2:$G$37000,'Accounting data'!$H$2:$H$37000,"12*",'Accounting data'!$I$2:$I$37000,"8*",'Accounting data'!$J$2:$J$37000,"1*",'Accounting data'!$K$2:$K$37000,"6*",'Accounting data'!$L$2:$L$37000,L4)+SUMIFS('Accounting data'!$G$2:$G$37000,'Accounting data'!$H$2:$H$37000,"13*",'Accounting data'!$I$2:$I$37000,"8*",'Accounting data'!$J$2:$J$37000,"1*",'Accounting data'!$K$2:$K$37000,"6*",'Accounting data'!$L$2:$L$37000,L4)</f>
        <v>0</v>
      </c>
      <c r="M1375" s="384">
        <f>SUMIFS('Accounting data'!$G$2:$G$37000,'Accounting data'!$H$2:$H$37000,"11*",'Accounting data'!$I$2:$I$37000,"8*",'Accounting data'!$J$2:$J$37000,"1*",'Accounting data'!$K$2:$K$37000,"6*",'Accounting data'!$L$2:$L$37000,M4)+SUMIFS('Accounting data'!$G$2:$G$37000,'Accounting data'!$H$2:$H$37000,"12*",'Accounting data'!$I$2:$I$37000,"8*",'Accounting data'!$J$2:$J$37000,"1*",'Accounting data'!$K$2:$K$37000,"6*",'Accounting data'!$L$2:$L$37000,M4)+SUMIFS('Accounting data'!$G$2:$G$37000,'Accounting data'!$H$2:$H$37000,"13*",'Accounting data'!$I$2:$I$37000,"8*",'Accounting data'!$J$2:$J$37000,"1*",'Accounting data'!$K$2:$K$37000,"6*",'Accounting data'!$L$2:$L$37000,M4)</f>
        <v>0</v>
      </c>
      <c r="N1375" s="384">
        <f>SUMIFS('Accounting data'!$G$2:$G$37000,'Accounting data'!$H$2:$H$37000,"11*",'Accounting data'!$I$2:$I$37000,"8*",'Accounting data'!$J$2:$J$37000,"1*",'Accounting data'!$K$2:$K$37000,"6*",'Accounting data'!$L$2:$L$37000,N4)+SUMIFS('Accounting data'!$G$2:$G$37000,'Accounting data'!$H$2:$H$37000,"12*",'Accounting data'!$I$2:$I$37000,"8*",'Accounting data'!$J$2:$J$37000,"1*",'Accounting data'!$K$2:$K$37000,"6*",'Accounting data'!$L$2:$L$37000,N4)+SUMIFS('Accounting data'!$G$2:$G$37000,'Accounting data'!$H$2:$H$37000,"13*",'Accounting data'!$I$2:$I$37000,"8*",'Accounting data'!$J$2:$J$37000,"1*",'Accounting data'!$K$2:$K$37000,"6*",'Accounting data'!$L$2:$L$37000,N4)</f>
        <v>0</v>
      </c>
      <c r="O1375" s="384">
        <f>SUMIFS('Accounting data'!$G$2:$G$37000,'Accounting data'!$H$2:$H$37000,"11*",'Accounting data'!$I$2:$I$37000,"8*",'Accounting data'!$J$2:$J$37000,"1*",'Accounting data'!$K$2:$K$37000,"6*",'Accounting data'!$L$2:$L$37000,O4)+SUMIFS('Accounting data'!$G$2:$G$37000,'Accounting data'!$H$2:$H$37000,"12*",'Accounting data'!$I$2:$I$37000,"8*",'Accounting data'!$J$2:$J$37000,"1*",'Accounting data'!$K$2:$K$37000,"6*",'Accounting data'!$L$2:$L$37000,O4)+SUMIFS('Accounting data'!$G$2:$G$37000,'Accounting data'!$H$2:$H$37000,"13*",'Accounting data'!$I$2:$I$37000,"8*",'Accounting data'!$J$2:$J$37000,"1*",'Accounting data'!$K$2:$K$37000,"6*",'Accounting data'!$L$2:$L$37000,O4)</f>
        <v>0</v>
      </c>
      <c r="P1375" s="384">
        <f>SUMIFS('Accounting data'!$G$2:$G$37000,'Accounting data'!$H$2:$H$37000,"11*",'Accounting data'!$I$2:$I$37000,"8*",'Accounting data'!$J$2:$J$37000,"1*",'Accounting data'!$K$2:$K$37000,"6*",'Accounting data'!$L$2:$L$37000,P4)+SUMIFS('Accounting data'!$G$2:$G$37000,'Accounting data'!$H$2:$H$37000,"12*",'Accounting data'!$I$2:$I$37000,"8*",'Accounting data'!$J$2:$J$37000,"1*",'Accounting data'!$K$2:$K$37000,"6*",'Accounting data'!$L$2:$L$37000,P4)+SUMIFS('Accounting data'!$G$2:$G$37000,'Accounting data'!$H$2:$H$37000,"13*",'Accounting data'!$I$2:$I$37000,"8*",'Accounting data'!$J$2:$J$37000,"1*",'Accounting data'!$K$2:$K$37000,"6*",'Accounting data'!$L$2:$L$37000,P4)</f>
        <v>0</v>
      </c>
      <c r="Q1375" s="384">
        <f>SUMIFS('Accounting data'!$G$2:$G$37000,'Accounting data'!$H$2:$H$37000,"11*",'Accounting data'!$I$2:$I$37000,"8*",'Accounting data'!$J$2:$J$37000,"1*",'Accounting data'!$K$2:$K$37000,"6*",'Accounting data'!$L$2:$L$37000,Q4)+SUMIFS('Accounting data'!$G$2:$G$37000,'Accounting data'!$H$2:$H$37000,"12*",'Accounting data'!$I$2:$I$37000,"8*",'Accounting data'!$J$2:$J$37000,"1*",'Accounting data'!$K$2:$K$37000,"6*",'Accounting data'!$L$2:$L$37000,Q4)+SUMIFS('Accounting data'!$G$2:$G$37000,'Accounting data'!$H$2:$H$37000,"13*",'Accounting data'!$I$2:$I$37000,"8*",'Accounting data'!$J$2:$J$37000,"1*",'Accounting data'!$K$2:$K$37000,"6*",'Accounting data'!$L$2:$L$37000,Q4)</f>
        <v>0</v>
      </c>
      <c r="R1375" s="384">
        <f>SUMIFS('Accounting data'!$G$2:$G$37000,'Accounting data'!$H$2:$H$37000,"11*",'Accounting data'!$I$2:$I$37000,"8*",'Accounting data'!$J$2:$J$37000,"1*",'Accounting data'!$K$2:$K$37000,"6*",'Accounting data'!$L$2:$L$37000,R4)+SUMIFS('Accounting data'!$G$2:$G$37000,'Accounting data'!$H$2:$H$37000,"12*",'Accounting data'!$I$2:$I$37000,"8*",'Accounting data'!$J$2:$J$37000,"1*",'Accounting data'!$K$2:$K$37000,"6*",'Accounting data'!$L$2:$L$37000,R4)+SUMIFS('Accounting data'!$G$2:$G$37000,'Accounting data'!$H$2:$H$37000,"13*",'Accounting data'!$I$2:$I$37000,"8*",'Accounting data'!$J$2:$J$37000,"1*",'Accounting data'!$K$2:$K$37000,"6*",'Accounting data'!$L$2:$L$37000,R4)</f>
        <v>0</v>
      </c>
      <c r="S1375" s="384">
        <f>SUMIFS('Accounting data'!$G$2:$G$37000,'Accounting data'!$H$2:$H$37000,"11*",'Accounting data'!$I$2:$I$37000,"8*",'Accounting data'!$J$2:$J$37000,"1*",'Accounting data'!$K$2:$K$37000,"6*",'Accounting data'!$L$2:$L$37000,S4)+SUMIFS('Accounting data'!$G$2:$G$37000,'Accounting data'!$H$2:$H$37000,"12*",'Accounting data'!$I$2:$I$37000,"8*",'Accounting data'!$J$2:$J$37000,"1*",'Accounting data'!$K$2:$K$37000,"6*",'Accounting data'!$L$2:$L$37000,S4)+SUMIFS('Accounting data'!$G$2:$G$37000,'Accounting data'!$H$2:$H$37000,"13*",'Accounting data'!$I$2:$I$37000,"8*",'Accounting data'!$J$2:$J$37000,"1*",'Accounting data'!$K$2:$K$37000,"6*",'Accounting data'!$L$2:$L$37000,S4)</f>
        <v>0</v>
      </c>
      <c r="T1375" s="384">
        <f>SUMIFS('Accounting data'!$G$2:$G$37000,'Accounting data'!$H$2:$H$37000,"11*",'Accounting data'!$I$2:$I$37000,"8*",'Accounting data'!$J$2:$J$37000,"1*",'Accounting data'!$K$2:$K$37000,"6*",'Accounting data'!$L$2:$L$37000,T4)+SUMIFS('Accounting data'!$G$2:$G$37000,'Accounting data'!$H$2:$H$37000,"12*",'Accounting data'!$I$2:$I$37000,"8*",'Accounting data'!$J$2:$J$37000,"1*",'Accounting data'!$K$2:$K$37000,"6*",'Accounting data'!$L$2:$L$37000,T4)+SUMIFS('Accounting data'!$G$2:$G$37000,'Accounting data'!$H$2:$H$37000,"13*",'Accounting data'!$I$2:$I$37000,"8*",'Accounting data'!$J$2:$J$37000,"1*",'Accounting data'!$K$2:$K$37000,"6*",'Accounting data'!$L$2:$L$37000,T4)</f>
        <v>0</v>
      </c>
      <c r="U1375" s="384">
        <f>SUMIFS('Accounting data'!$G$2:$G$37000,'Accounting data'!$H$2:$H$37000,"11*",'Accounting data'!$I$2:$I$37000,"8*",'Accounting data'!$J$2:$J$37000,"1*",'Accounting data'!$K$2:$K$37000,"6*",'Accounting data'!$L$2:$L$37000,U4)+SUMIFS('Accounting data'!$G$2:$G$37000,'Accounting data'!$H$2:$H$37000,"12*",'Accounting data'!$I$2:$I$37000,"8*",'Accounting data'!$J$2:$J$37000,"1*",'Accounting data'!$K$2:$K$37000,"6*",'Accounting data'!$L$2:$L$37000,U4)+SUMIFS('Accounting data'!$G$2:$G$37000,'Accounting data'!$H$2:$H$37000,"13*",'Accounting data'!$I$2:$I$37000,"8*",'Accounting data'!$J$2:$J$37000,"1*",'Accounting data'!$K$2:$K$37000,"6*",'Accounting data'!$L$2:$L$37000,U4)</f>
        <v>0</v>
      </c>
      <c r="V1375" s="384">
        <f>SUMIFS('Accounting data'!$G$2:$G$37000,'Accounting data'!$H$2:$H$37000,"11*",'Accounting data'!$I$2:$I$37000,"8*",'Accounting data'!$J$2:$J$37000,"1*",'Accounting data'!$K$2:$K$37000,"6*",'Accounting data'!$L$2:$L$37000,V4)+SUMIFS('Accounting data'!$G$2:$G$37000,'Accounting data'!$H$2:$H$37000,"12*",'Accounting data'!$I$2:$I$37000,"8*",'Accounting data'!$J$2:$J$37000,"1*",'Accounting data'!$K$2:$K$37000,"6*",'Accounting data'!$L$2:$L$37000,V4)+SUMIFS('Accounting data'!$G$2:$G$37000,'Accounting data'!$H$2:$H$37000,"13*",'Accounting data'!$I$2:$I$37000,"8*",'Accounting data'!$J$2:$J$37000,"1*",'Accounting data'!$K$2:$K$37000,"6*",'Accounting data'!$L$2:$L$37000,V4)</f>
        <v>0</v>
      </c>
      <c r="W1375" s="384">
        <f>SUMIFS('Accounting data'!$G$2:$G$37000,'Accounting data'!$H$2:$H$37000,"11*",'Accounting data'!$I$2:$I$37000,"8*",'Accounting data'!$J$2:$J$37000,"1*",'Accounting data'!$K$2:$K$37000,"6*",'Accounting data'!$L$2:$L$37000,W4)+SUMIFS('Accounting data'!$G$2:$G$37000,'Accounting data'!$H$2:$H$37000,"12*",'Accounting data'!$I$2:$I$37000,"8*",'Accounting data'!$J$2:$J$37000,"1*",'Accounting data'!$K$2:$K$37000,"6*",'Accounting data'!$L$2:$L$37000,W4)+SUMIFS('Accounting data'!$G$2:$G$37000,'Accounting data'!$H$2:$H$37000,"13*",'Accounting data'!$I$2:$I$37000,"8*",'Accounting data'!$J$2:$J$37000,"1*",'Accounting data'!$K$2:$K$37000,"6*",'Accounting data'!$L$2:$L$37000,W4)</f>
        <v>0</v>
      </c>
      <c r="X1375" s="384">
        <f>SUMIFS('Accounting data'!$G$2:$G$37000,'Accounting data'!$H$2:$H$37000,"11*",'Accounting data'!$I$2:$I$37000,"8*",'Accounting data'!$J$2:$J$37000,"1*",'Accounting data'!$K$2:$K$37000,"6*",'Accounting data'!$L$2:$L$37000,X4)+SUMIFS('Accounting data'!$G$2:$G$37000,'Accounting data'!$H$2:$H$37000,"12*",'Accounting data'!$I$2:$I$37000,"8*",'Accounting data'!$J$2:$J$37000,"1*",'Accounting data'!$K$2:$K$37000,"6*",'Accounting data'!$L$2:$L$37000,X4)+SUMIFS('Accounting data'!$G$2:$G$37000,'Accounting data'!$H$2:$H$37000,"13*",'Accounting data'!$I$2:$I$37000,"8*",'Accounting data'!$J$2:$J$37000,"1*",'Accounting data'!$K$2:$K$37000,"6*",'Accounting data'!$L$2:$L$37000,X4)</f>
        <v>0</v>
      </c>
      <c r="Y1375" s="384">
        <f>SUMIFS('Accounting data'!$G$2:$G$37000,'Accounting data'!$H$2:$H$37000,"11*",'Accounting data'!$I$2:$I$37000,"8*",'Accounting data'!$J$2:$J$37000,"1*",'Accounting data'!$K$2:$K$37000,"6*",'Accounting data'!$L$2:$L$37000,Y4)+SUMIFS('Accounting data'!$G$2:$G$37000,'Accounting data'!$H$2:$H$37000,"12*",'Accounting data'!$I$2:$I$37000,"8*",'Accounting data'!$J$2:$J$37000,"1*",'Accounting data'!$K$2:$K$37000,"6*",'Accounting data'!$L$2:$L$37000,Y4)+SUMIFS('Accounting data'!$G$2:$G$37000,'Accounting data'!$H$2:$H$37000,"13*",'Accounting data'!$I$2:$I$37000,"8*",'Accounting data'!$J$2:$J$37000,"1*",'Accounting data'!$K$2:$K$37000,"6*",'Accounting data'!$L$2:$L$37000,Y4)</f>
        <v>0</v>
      </c>
      <c r="Z1375" s="384">
        <f>SUMIFS('Accounting data'!$G$2:$G$37000,'Accounting data'!$H$2:$H$37000,"11*",'Accounting data'!$I$2:$I$37000,"8*",'Accounting data'!$J$2:$J$37000,"1*",'Accounting data'!$K$2:$K$37000,"6*",'Accounting data'!$L$2:$L$37000,Z4)+SUMIFS('Accounting data'!$G$2:$G$37000,'Accounting data'!$H$2:$H$37000,"12*",'Accounting data'!$I$2:$I$37000,"8*",'Accounting data'!$J$2:$J$37000,"1*",'Accounting data'!$K$2:$K$37000,"6*",'Accounting data'!$L$2:$L$37000,Z4)+SUMIFS('Accounting data'!$G$2:$G$37000,'Accounting data'!$H$2:$H$37000,"13*",'Accounting data'!$I$2:$I$37000,"8*",'Accounting data'!$J$2:$J$37000,"1*",'Accounting data'!$K$2:$K$37000,"6*",'Accounting data'!$L$2:$L$37000,Z4)</f>
        <v>0</v>
      </c>
      <c r="AA1375" s="384">
        <f>SUMIFS('Accounting data'!$G$2:$G$37000,'Accounting data'!$H$2:$H$37000,"11*",'Accounting data'!$I$2:$I$37000,"8*",'Accounting data'!$J$2:$J$37000,"1*",'Accounting data'!$K$2:$K$37000,"6*",'Accounting data'!$L$2:$L$37000,AA4)+SUMIFS('Accounting data'!$G$2:$G$37000,'Accounting data'!$H$2:$H$37000,"12*",'Accounting data'!$I$2:$I$37000,"8*",'Accounting data'!$J$2:$J$37000,"1*",'Accounting data'!$K$2:$K$37000,"6*",'Accounting data'!$L$2:$L$37000,AA4)+SUMIFS('Accounting data'!$G$2:$G$37000,'Accounting data'!$H$2:$H$37000,"13*",'Accounting data'!$I$2:$I$37000,"8*",'Accounting data'!$J$2:$J$37000,"1*",'Accounting data'!$K$2:$K$37000,"6*",'Accounting data'!$L$2:$L$37000,AA4)</f>
        <v>0</v>
      </c>
      <c r="AB1375" s="384">
        <f>SUMIFS('Accounting data'!$G$2:$G$37000,'Accounting data'!$H$2:$H$37000,"11*",'Accounting data'!$I$2:$I$37000,"8*",'Accounting data'!$J$2:$J$37000,"1*",'Accounting data'!$K$2:$K$37000,"6*",'Accounting data'!$L$2:$L$37000,AB4)+SUMIFS('Accounting data'!$G$2:$G$37000,'Accounting data'!$H$2:$H$37000,"12*",'Accounting data'!$I$2:$I$37000,"8*",'Accounting data'!$J$2:$J$37000,"1*",'Accounting data'!$K$2:$K$37000,"6*",'Accounting data'!$L$2:$L$37000,AB4)+SUMIFS('Accounting data'!$G$2:$G$37000,'Accounting data'!$H$2:$H$37000,"13*",'Accounting data'!$I$2:$I$37000,"8*",'Accounting data'!$J$2:$J$37000,"1*",'Accounting data'!$K$2:$K$37000,"6*",'Accounting data'!$L$2:$L$37000,AB4)</f>
        <v>0</v>
      </c>
      <c r="AC1375" s="384">
        <f>SUMIFS('Accounting data'!$G$2:$G$37000,'Accounting data'!$H$2:$H$37000,"11*",'Accounting data'!$I$2:$I$37000,"8*",'Accounting data'!$J$2:$J$37000,"1*",'Accounting data'!$K$2:$K$37000,"6*",'Accounting data'!$L$2:$L$37000,AC4)+SUMIFS('Accounting data'!$G$2:$G$37000,'Accounting data'!$H$2:$H$37000,"12*",'Accounting data'!$I$2:$I$37000,"8*",'Accounting data'!$J$2:$J$37000,"1*",'Accounting data'!$K$2:$K$37000,"6*",'Accounting data'!$L$2:$L$37000,AC4)+SUMIFS('Accounting data'!$G$2:$G$37000,'Accounting data'!$H$2:$H$37000,"13*",'Accounting data'!$I$2:$I$37000,"8*",'Accounting data'!$J$2:$J$37000,"1*",'Accounting data'!$K$2:$K$37000,"6*",'Accounting data'!$L$2:$L$37000,AC4)</f>
        <v>0</v>
      </c>
      <c r="AD1375" s="384">
        <f>SUMIFS('Accounting data'!$G$2:$G$37000,'Accounting data'!$H$2:$H$37000,"11*",'Accounting data'!$I$2:$I$37000,"8*",'Accounting data'!$J$2:$J$37000,"1*",'Accounting data'!$K$2:$K$37000,"6*",'Accounting data'!$L$2:$L$37000,AD4)+SUMIFS('Accounting data'!$G$2:$G$37000,'Accounting data'!$H$2:$H$37000,"12*",'Accounting data'!$I$2:$I$37000,"8*",'Accounting data'!$J$2:$J$37000,"1*",'Accounting data'!$K$2:$K$37000,"6*",'Accounting data'!$L$2:$L$37000,AD4)+SUMIFS('Accounting data'!$G$2:$G$37000,'Accounting data'!$H$2:$H$37000,"13*",'Accounting data'!$I$2:$I$37000,"8*",'Accounting data'!$J$2:$J$37000,"1*",'Accounting data'!$K$2:$K$37000,"6*",'Accounting data'!$L$2:$L$37000,AD4)</f>
        <v>0</v>
      </c>
      <c r="AE1375" s="384">
        <f>SUMIFS('Accounting data'!$G$2:$G$37000,'Accounting data'!$H$2:$H$37000,"11*",'Accounting data'!$I$2:$I$37000,"8*",'Accounting data'!$J$2:$J$37000,"1*",'Accounting data'!$K$2:$K$37000,"6*",'Accounting data'!$L$2:$L$37000,AE4)+SUMIFS('Accounting data'!$G$2:$G$37000,'Accounting data'!$H$2:$H$37000,"12*",'Accounting data'!$I$2:$I$37000,"8*",'Accounting data'!$J$2:$J$37000,"1*",'Accounting data'!$K$2:$K$37000,"6*",'Accounting data'!$L$2:$L$37000,AE4)+SUMIFS('Accounting data'!$G$2:$G$37000,'Accounting data'!$H$2:$H$37000,"13*",'Accounting data'!$I$2:$I$37000,"8*",'Accounting data'!$J$2:$J$37000,"1*",'Accounting data'!$K$2:$K$37000,"6*",'Accounting data'!$L$2:$L$37000,AE4)</f>
        <v>0</v>
      </c>
      <c r="AF1375" s="384">
        <f>SUMIFS('Accounting data'!$G$2:$G$37000,'Accounting data'!$H$2:$H$37000,"11*",'Accounting data'!$I$2:$I$37000,"8*",'Accounting data'!$J$2:$J$37000,"1*",'Accounting data'!$K$2:$K$37000,"6*",'Accounting data'!$L$2:$L$37000,AF4)+SUMIFS('Accounting data'!$G$2:$G$37000,'Accounting data'!$H$2:$H$37000,"12*",'Accounting data'!$I$2:$I$37000,"8*",'Accounting data'!$J$2:$J$37000,"1*",'Accounting data'!$K$2:$K$37000,"6*",'Accounting data'!$L$2:$L$37000,AF4)+SUMIFS('Accounting data'!$G$2:$G$37000,'Accounting data'!$H$2:$H$37000,"13*",'Accounting data'!$I$2:$I$37000,"8*",'Accounting data'!$J$2:$J$37000,"1*",'Accounting data'!$K$2:$K$37000,"6*",'Accounting data'!$L$2:$L$37000,AF4)</f>
        <v>0</v>
      </c>
    </row>
    <row r="1376" spans="1:32">
      <c r="A1376" s="393" t="s">
        <v>289</v>
      </c>
      <c r="B1376" s="393">
        <v>900</v>
      </c>
      <c r="C1376" s="402">
        <v>1000</v>
      </c>
      <c r="D1376" s="391">
        <v>6000</v>
      </c>
      <c r="E1376" s="384">
        <f>SUMIFS('Accounting data'!$G$2:$G$37000,'Accounting data'!$H$2:$H$37000,"11*",'Accounting data'!$I$2:$I$37000,"9*",'Accounting data'!$J$2:$J$37000,"1*",'Accounting data'!$K$2:$K$37000,"6*",'Accounting data'!$L$2:$L$37000,E4)+SUMIFS('Accounting data'!$G$2:$G$37000,'Accounting data'!$H$2:$H$37000,"12*",'Accounting data'!$I$2:$I$37000,"9*",'Accounting data'!$J$2:$J$37000,"1*",'Accounting data'!$K$2:$K$37000,"6*",'Accounting data'!$L$2:$L$37000,E4)+SUMIFS('Accounting data'!$G$2:$G$37000,'Accounting data'!$H$2:$H$37000,"13*",'Accounting data'!$I$2:$I$37000,"9*",'Accounting data'!$J$2:$J$37000,"1*",'Accounting data'!$K$2:$K$37000,"6*",'Accounting data'!$L$2:$L$37000,E4)</f>
        <v>0</v>
      </c>
      <c r="F1376" s="384">
        <f>SUMIFS('Accounting data'!$G$2:$G$37000,'Accounting data'!$H$2:$H$37000,"11*",'Accounting data'!$I$2:$I$37000,"9*",'Accounting data'!$J$2:$J$37000,"1*",'Accounting data'!$K$2:$K$37000,"6*",'Accounting data'!$L$2:$L$37000,F4)+SUMIFS('Accounting data'!$G$2:$G$37000,'Accounting data'!$H$2:$H$37000,"12*",'Accounting data'!$I$2:$I$37000,"9*",'Accounting data'!$J$2:$J$37000,"1*",'Accounting data'!$K$2:$K$37000,"6*",'Accounting data'!$L$2:$L$37000,F4)+SUMIFS('Accounting data'!$G$2:$G$37000,'Accounting data'!$H$2:$H$37000,"13*",'Accounting data'!$I$2:$I$37000,"9*",'Accounting data'!$J$2:$J$37000,"1*",'Accounting data'!$K$2:$K$37000,"6*",'Accounting data'!$L$2:$L$37000,F4)</f>
        <v>0</v>
      </c>
      <c r="G1376" s="385"/>
      <c r="H1376" s="384">
        <f>SUMIFS('Accounting data'!$G$2:$G$37000,'Accounting data'!$H$2:$H$37000,"11*",'Accounting data'!$I$2:$I$37000,"9*",'Accounting data'!$J$2:$J$37000,"1*",'Accounting data'!$K$2:$K$37000,"6*",'Accounting data'!$L$2:$L$37000,H4)+SUMIFS('Accounting data'!$G$2:$G$37000,'Accounting data'!$H$2:$H$37000,"12*",'Accounting data'!$I$2:$I$37000,"9*",'Accounting data'!$J$2:$J$37000,"1*",'Accounting data'!$K$2:$K$37000,"6*",'Accounting data'!$L$2:$L$37000,H4)+SUMIFS('Accounting data'!$G$2:$G$37000,'Accounting data'!$H$2:$H$37000,"13*",'Accounting data'!$I$2:$I$37000,"9*",'Accounting data'!$J$2:$J$37000,"1*",'Accounting data'!$K$2:$K$37000,"6*",'Accounting data'!$L$2:$L$37000,H4)</f>
        <v>0</v>
      </c>
      <c r="I1376" s="384">
        <f>SUMIFS('Accounting data'!$G$2:$G$37000,'Accounting data'!$H$2:$H$37000,"11*",'Accounting data'!$I$2:$I$37000,"9*",'Accounting data'!$J$2:$J$37000,"1*",'Accounting data'!$K$2:$K$37000,"6*",'Accounting data'!$L$2:$L$37000,I4)+SUMIFS('Accounting data'!$G$2:$G$37000,'Accounting data'!$H$2:$H$37000,"12*",'Accounting data'!$I$2:$I$37000,"9*",'Accounting data'!$J$2:$J$37000,"1*",'Accounting data'!$K$2:$K$37000,"6*",'Accounting data'!$L$2:$L$37000,I4)+SUMIFS('Accounting data'!$G$2:$G$37000,'Accounting data'!$H$2:$H$37000,"13*",'Accounting data'!$I$2:$I$37000,"9*",'Accounting data'!$J$2:$J$37000,"1*",'Accounting data'!$K$2:$K$37000,"6*",'Accounting data'!$L$2:$L$37000,I4)</f>
        <v>0</v>
      </c>
      <c r="J1376" s="384">
        <f>SUMIFS('Accounting data'!$G$2:$G$37000,'Accounting data'!$H$2:$H$37000,"11*",'Accounting data'!$I$2:$I$37000,"9*",'Accounting data'!$J$2:$J$37000,"1*",'Accounting data'!$K$2:$K$37000,"6*",'Accounting data'!$L$2:$L$37000,J4)+SUMIFS('Accounting data'!$G$2:$G$37000,'Accounting data'!$H$2:$H$37000,"12*",'Accounting data'!$I$2:$I$37000,"9*",'Accounting data'!$J$2:$J$37000,"1*",'Accounting data'!$K$2:$K$37000,"6*",'Accounting data'!$L$2:$L$37000,J4)+SUMIFS('Accounting data'!$G$2:$G$37000,'Accounting data'!$H$2:$H$37000,"13*",'Accounting data'!$I$2:$I$37000,"9*",'Accounting data'!$J$2:$J$37000,"1*",'Accounting data'!$K$2:$K$37000,"6*",'Accounting data'!$L$2:$L$37000,J4)</f>
        <v>0</v>
      </c>
      <c r="K1376" s="384">
        <f>SUMIFS('Accounting data'!$G$2:$G$37000,'Accounting data'!$H$2:$H$37000,"11*",'Accounting data'!$I$2:$I$37000,"9*",'Accounting data'!$J$2:$J$37000,"1*",'Accounting data'!$K$2:$K$37000,"6*",'Accounting data'!$L$2:$L$37000,K4)+SUMIFS('Accounting data'!$G$2:$G$37000,'Accounting data'!$H$2:$H$37000,"12*",'Accounting data'!$I$2:$I$37000,"9*",'Accounting data'!$J$2:$J$37000,"1*",'Accounting data'!$K$2:$K$37000,"6*",'Accounting data'!$L$2:$L$37000,K4)+SUMIFS('Accounting data'!$G$2:$G$37000,'Accounting data'!$H$2:$H$37000,"13*",'Accounting data'!$I$2:$I$37000,"9*",'Accounting data'!$J$2:$J$37000,"1*",'Accounting data'!$K$2:$K$37000,"6*",'Accounting data'!$L$2:$L$37000,K4)</f>
        <v>0</v>
      </c>
      <c r="L1376" s="384">
        <f>SUMIFS('Accounting data'!$G$2:$G$37000,'Accounting data'!$H$2:$H$37000,"11*",'Accounting data'!$I$2:$I$37000,"9*",'Accounting data'!$J$2:$J$37000,"1*",'Accounting data'!$K$2:$K$37000,"6*",'Accounting data'!$L$2:$L$37000,L4)+SUMIFS('Accounting data'!$G$2:$G$37000,'Accounting data'!$H$2:$H$37000,"12*",'Accounting data'!$I$2:$I$37000,"9*",'Accounting data'!$J$2:$J$37000,"1*",'Accounting data'!$K$2:$K$37000,"6*",'Accounting data'!$L$2:$L$37000,L4)+SUMIFS('Accounting data'!$G$2:$G$37000,'Accounting data'!$H$2:$H$37000,"13*",'Accounting data'!$I$2:$I$37000,"9*",'Accounting data'!$J$2:$J$37000,"1*",'Accounting data'!$K$2:$K$37000,"6*",'Accounting data'!$L$2:$L$37000,L4)</f>
        <v>0</v>
      </c>
      <c r="M1376" s="384">
        <f>SUMIFS('Accounting data'!$G$2:$G$37000,'Accounting data'!$H$2:$H$37000,"11*",'Accounting data'!$I$2:$I$37000,"9*",'Accounting data'!$J$2:$J$37000,"1*",'Accounting data'!$K$2:$K$37000,"6*",'Accounting data'!$L$2:$L$37000,M4)+SUMIFS('Accounting data'!$G$2:$G$37000,'Accounting data'!$H$2:$H$37000,"12*",'Accounting data'!$I$2:$I$37000,"9*",'Accounting data'!$J$2:$J$37000,"1*",'Accounting data'!$K$2:$K$37000,"6*",'Accounting data'!$L$2:$L$37000,M4)+SUMIFS('Accounting data'!$G$2:$G$37000,'Accounting data'!$H$2:$H$37000,"13*",'Accounting data'!$I$2:$I$37000,"9*",'Accounting data'!$J$2:$J$37000,"1*",'Accounting data'!$K$2:$K$37000,"6*",'Accounting data'!$L$2:$L$37000,M4)</f>
        <v>0</v>
      </c>
      <c r="N1376" s="384">
        <f>SUMIFS('Accounting data'!$G$2:$G$37000,'Accounting data'!$H$2:$H$37000,"11*",'Accounting data'!$I$2:$I$37000,"9*",'Accounting data'!$J$2:$J$37000,"1*",'Accounting data'!$K$2:$K$37000,"6*",'Accounting data'!$L$2:$L$37000,N4)+SUMIFS('Accounting data'!$G$2:$G$37000,'Accounting data'!$H$2:$H$37000,"12*",'Accounting data'!$I$2:$I$37000,"9*",'Accounting data'!$J$2:$J$37000,"1*",'Accounting data'!$K$2:$K$37000,"6*",'Accounting data'!$L$2:$L$37000,N4)+SUMIFS('Accounting data'!$G$2:$G$37000,'Accounting data'!$H$2:$H$37000,"13*",'Accounting data'!$I$2:$I$37000,"9*",'Accounting data'!$J$2:$J$37000,"1*",'Accounting data'!$K$2:$K$37000,"6*",'Accounting data'!$L$2:$L$37000,N4)</f>
        <v>0</v>
      </c>
      <c r="O1376" s="384">
        <f>SUMIFS('Accounting data'!$G$2:$G$37000,'Accounting data'!$H$2:$H$37000,"11*",'Accounting data'!$I$2:$I$37000,"9*",'Accounting data'!$J$2:$J$37000,"1*",'Accounting data'!$K$2:$K$37000,"6*",'Accounting data'!$L$2:$L$37000,O4)+SUMIFS('Accounting data'!$G$2:$G$37000,'Accounting data'!$H$2:$H$37000,"12*",'Accounting data'!$I$2:$I$37000,"9*",'Accounting data'!$J$2:$J$37000,"1*",'Accounting data'!$K$2:$K$37000,"6*",'Accounting data'!$L$2:$L$37000,O4)+SUMIFS('Accounting data'!$G$2:$G$37000,'Accounting data'!$H$2:$H$37000,"13*",'Accounting data'!$I$2:$I$37000,"9*",'Accounting data'!$J$2:$J$37000,"1*",'Accounting data'!$K$2:$K$37000,"6*",'Accounting data'!$L$2:$L$37000,O4)</f>
        <v>0</v>
      </c>
      <c r="P1376" s="384">
        <f>SUMIFS('Accounting data'!$G$2:$G$37000,'Accounting data'!$H$2:$H$37000,"11*",'Accounting data'!$I$2:$I$37000,"9*",'Accounting data'!$J$2:$J$37000,"1*",'Accounting data'!$K$2:$K$37000,"6*",'Accounting data'!$L$2:$L$37000,P4)+SUMIFS('Accounting data'!$G$2:$G$37000,'Accounting data'!$H$2:$H$37000,"12*",'Accounting data'!$I$2:$I$37000,"9*",'Accounting data'!$J$2:$J$37000,"1*",'Accounting data'!$K$2:$K$37000,"6*",'Accounting data'!$L$2:$L$37000,P4)+SUMIFS('Accounting data'!$G$2:$G$37000,'Accounting data'!$H$2:$H$37000,"13*",'Accounting data'!$I$2:$I$37000,"9*",'Accounting data'!$J$2:$J$37000,"1*",'Accounting data'!$K$2:$K$37000,"6*",'Accounting data'!$L$2:$L$37000,P4)</f>
        <v>0</v>
      </c>
      <c r="Q1376" s="384">
        <f>SUMIFS('Accounting data'!$G$2:$G$37000,'Accounting data'!$H$2:$H$37000,"11*",'Accounting data'!$I$2:$I$37000,"9*",'Accounting data'!$J$2:$J$37000,"1*",'Accounting data'!$K$2:$K$37000,"6*",'Accounting data'!$L$2:$L$37000,Q4)+SUMIFS('Accounting data'!$G$2:$G$37000,'Accounting data'!$H$2:$H$37000,"12*",'Accounting data'!$I$2:$I$37000,"9*",'Accounting data'!$J$2:$J$37000,"1*",'Accounting data'!$K$2:$K$37000,"6*",'Accounting data'!$L$2:$L$37000,Q4)+SUMIFS('Accounting data'!$G$2:$G$37000,'Accounting data'!$H$2:$H$37000,"13*",'Accounting data'!$I$2:$I$37000,"9*",'Accounting data'!$J$2:$J$37000,"1*",'Accounting data'!$K$2:$K$37000,"6*",'Accounting data'!$L$2:$L$37000,Q4)</f>
        <v>0</v>
      </c>
      <c r="R1376" s="384">
        <f>SUMIFS('Accounting data'!$G$2:$G$37000,'Accounting data'!$H$2:$H$37000,"11*",'Accounting data'!$I$2:$I$37000,"9*",'Accounting data'!$J$2:$J$37000,"1*",'Accounting data'!$K$2:$K$37000,"6*",'Accounting data'!$L$2:$L$37000,R4)+SUMIFS('Accounting data'!$G$2:$G$37000,'Accounting data'!$H$2:$H$37000,"12*",'Accounting data'!$I$2:$I$37000,"9*",'Accounting data'!$J$2:$J$37000,"1*",'Accounting data'!$K$2:$K$37000,"6*",'Accounting data'!$L$2:$L$37000,R4)+SUMIFS('Accounting data'!$G$2:$G$37000,'Accounting data'!$H$2:$H$37000,"13*",'Accounting data'!$I$2:$I$37000,"9*",'Accounting data'!$J$2:$J$37000,"1*",'Accounting data'!$K$2:$K$37000,"6*",'Accounting data'!$L$2:$L$37000,R4)</f>
        <v>0</v>
      </c>
      <c r="S1376" s="384">
        <f>SUMIFS('Accounting data'!$G$2:$G$37000,'Accounting data'!$H$2:$H$37000,"11*",'Accounting data'!$I$2:$I$37000,"9*",'Accounting data'!$J$2:$J$37000,"1*",'Accounting data'!$K$2:$K$37000,"6*",'Accounting data'!$L$2:$L$37000,S4)+SUMIFS('Accounting data'!$G$2:$G$37000,'Accounting data'!$H$2:$H$37000,"12*",'Accounting data'!$I$2:$I$37000,"9*",'Accounting data'!$J$2:$J$37000,"1*",'Accounting data'!$K$2:$K$37000,"6*",'Accounting data'!$L$2:$L$37000,S4)+SUMIFS('Accounting data'!$G$2:$G$37000,'Accounting data'!$H$2:$H$37000,"13*",'Accounting data'!$I$2:$I$37000,"9*",'Accounting data'!$J$2:$J$37000,"1*",'Accounting data'!$K$2:$K$37000,"6*",'Accounting data'!$L$2:$L$37000,S4)</f>
        <v>0</v>
      </c>
      <c r="T1376" s="384">
        <f>SUMIFS('Accounting data'!$G$2:$G$37000,'Accounting data'!$H$2:$H$37000,"11*",'Accounting data'!$I$2:$I$37000,"9*",'Accounting data'!$J$2:$J$37000,"1*",'Accounting data'!$K$2:$K$37000,"6*",'Accounting data'!$L$2:$L$37000,T4)+SUMIFS('Accounting data'!$G$2:$G$37000,'Accounting data'!$H$2:$H$37000,"12*",'Accounting data'!$I$2:$I$37000,"9*",'Accounting data'!$J$2:$J$37000,"1*",'Accounting data'!$K$2:$K$37000,"6*",'Accounting data'!$L$2:$L$37000,T4)+SUMIFS('Accounting data'!$G$2:$G$37000,'Accounting data'!$H$2:$H$37000,"13*",'Accounting data'!$I$2:$I$37000,"9*",'Accounting data'!$J$2:$J$37000,"1*",'Accounting data'!$K$2:$K$37000,"6*",'Accounting data'!$L$2:$L$37000,T4)</f>
        <v>0</v>
      </c>
      <c r="U1376" s="384">
        <f>SUMIFS('Accounting data'!$G$2:$G$37000,'Accounting data'!$H$2:$H$37000,"11*",'Accounting data'!$I$2:$I$37000,"9*",'Accounting data'!$J$2:$J$37000,"1*",'Accounting data'!$K$2:$K$37000,"6*",'Accounting data'!$L$2:$L$37000,U4)+SUMIFS('Accounting data'!$G$2:$G$37000,'Accounting data'!$H$2:$H$37000,"12*",'Accounting data'!$I$2:$I$37000,"9*",'Accounting data'!$J$2:$J$37000,"1*",'Accounting data'!$K$2:$K$37000,"6*",'Accounting data'!$L$2:$L$37000,U4)+SUMIFS('Accounting data'!$G$2:$G$37000,'Accounting data'!$H$2:$H$37000,"13*",'Accounting data'!$I$2:$I$37000,"9*",'Accounting data'!$J$2:$J$37000,"1*",'Accounting data'!$K$2:$K$37000,"6*",'Accounting data'!$L$2:$L$37000,U4)</f>
        <v>0</v>
      </c>
      <c r="V1376" s="384">
        <f>SUMIFS('Accounting data'!$G$2:$G$37000,'Accounting data'!$H$2:$H$37000,"11*",'Accounting data'!$I$2:$I$37000,"9*",'Accounting data'!$J$2:$J$37000,"1*",'Accounting data'!$K$2:$K$37000,"6*",'Accounting data'!$L$2:$L$37000,V4)+SUMIFS('Accounting data'!$G$2:$G$37000,'Accounting data'!$H$2:$H$37000,"12*",'Accounting data'!$I$2:$I$37000,"9*",'Accounting data'!$J$2:$J$37000,"1*",'Accounting data'!$K$2:$K$37000,"6*",'Accounting data'!$L$2:$L$37000,V4)+SUMIFS('Accounting data'!$G$2:$G$37000,'Accounting data'!$H$2:$H$37000,"13*",'Accounting data'!$I$2:$I$37000,"9*",'Accounting data'!$J$2:$J$37000,"1*",'Accounting data'!$K$2:$K$37000,"6*",'Accounting data'!$L$2:$L$37000,V4)</f>
        <v>0</v>
      </c>
      <c r="W1376" s="384">
        <f>SUMIFS('Accounting data'!$G$2:$G$37000,'Accounting data'!$H$2:$H$37000,"11*",'Accounting data'!$I$2:$I$37000,"9*",'Accounting data'!$J$2:$J$37000,"1*",'Accounting data'!$K$2:$K$37000,"6*",'Accounting data'!$L$2:$L$37000,W4)+SUMIFS('Accounting data'!$G$2:$G$37000,'Accounting data'!$H$2:$H$37000,"12*",'Accounting data'!$I$2:$I$37000,"9*",'Accounting data'!$J$2:$J$37000,"1*",'Accounting data'!$K$2:$K$37000,"6*",'Accounting data'!$L$2:$L$37000,W4)+SUMIFS('Accounting data'!$G$2:$G$37000,'Accounting data'!$H$2:$H$37000,"13*",'Accounting data'!$I$2:$I$37000,"9*",'Accounting data'!$J$2:$J$37000,"1*",'Accounting data'!$K$2:$K$37000,"6*",'Accounting data'!$L$2:$L$37000,W4)</f>
        <v>0</v>
      </c>
      <c r="X1376" s="384">
        <f>SUMIFS('Accounting data'!$G$2:$G$37000,'Accounting data'!$H$2:$H$37000,"11*",'Accounting data'!$I$2:$I$37000,"9*",'Accounting data'!$J$2:$J$37000,"1*",'Accounting data'!$K$2:$K$37000,"6*",'Accounting data'!$L$2:$L$37000,X4)+SUMIFS('Accounting data'!$G$2:$G$37000,'Accounting data'!$H$2:$H$37000,"12*",'Accounting data'!$I$2:$I$37000,"9*",'Accounting data'!$J$2:$J$37000,"1*",'Accounting data'!$K$2:$K$37000,"6*",'Accounting data'!$L$2:$L$37000,X4)+SUMIFS('Accounting data'!$G$2:$G$37000,'Accounting data'!$H$2:$H$37000,"13*",'Accounting data'!$I$2:$I$37000,"9*",'Accounting data'!$J$2:$J$37000,"1*",'Accounting data'!$K$2:$K$37000,"6*",'Accounting data'!$L$2:$L$37000,X4)</f>
        <v>0</v>
      </c>
      <c r="Y1376" s="384">
        <f>SUMIFS('Accounting data'!$G$2:$G$37000,'Accounting data'!$H$2:$H$37000,"11*",'Accounting data'!$I$2:$I$37000,"9*",'Accounting data'!$J$2:$J$37000,"1*",'Accounting data'!$K$2:$K$37000,"6*",'Accounting data'!$L$2:$L$37000,Y4)+SUMIFS('Accounting data'!$G$2:$G$37000,'Accounting data'!$H$2:$H$37000,"12*",'Accounting data'!$I$2:$I$37000,"9*",'Accounting data'!$J$2:$J$37000,"1*",'Accounting data'!$K$2:$K$37000,"6*",'Accounting data'!$L$2:$L$37000,Y4)+SUMIFS('Accounting data'!$G$2:$G$37000,'Accounting data'!$H$2:$H$37000,"13*",'Accounting data'!$I$2:$I$37000,"9*",'Accounting data'!$J$2:$J$37000,"1*",'Accounting data'!$K$2:$K$37000,"6*",'Accounting data'!$L$2:$L$37000,Y4)</f>
        <v>0</v>
      </c>
      <c r="Z1376" s="384">
        <f>SUMIFS('Accounting data'!$G$2:$G$37000,'Accounting data'!$H$2:$H$37000,"11*",'Accounting data'!$I$2:$I$37000,"9*",'Accounting data'!$J$2:$J$37000,"1*",'Accounting data'!$K$2:$K$37000,"6*",'Accounting data'!$L$2:$L$37000,Z4)+SUMIFS('Accounting data'!$G$2:$G$37000,'Accounting data'!$H$2:$H$37000,"12*",'Accounting data'!$I$2:$I$37000,"9*",'Accounting data'!$J$2:$J$37000,"1*",'Accounting data'!$K$2:$K$37000,"6*",'Accounting data'!$L$2:$L$37000,Z4)+SUMIFS('Accounting data'!$G$2:$G$37000,'Accounting data'!$H$2:$H$37000,"13*",'Accounting data'!$I$2:$I$37000,"9*",'Accounting data'!$J$2:$J$37000,"1*",'Accounting data'!$K$2:$K$37000,"6*",'Accounting data'!$L$2:$L$37000,Z4)</f>
        <v>0</v>
      </c>
      <c r="AA1376" s="384">
        <f>SUMIFS('Accounting data'!$G$2:$G$37000,'Accounting data'!$H$2:$H$37000,"11*",'Accounting data'!$I$2:$I$37000,"9*",'Accounting data'!$J$2:$J$37000,"1*",'Accounting data'!$K$2:$K$37000,"6*",'Accounting data'!$L$2:$L$37000,AA4)+SUMIFS('Accounting data'!$G$2:$G$37000,'Accounting data'!$H$2:$H$37000,"12*",'Accounting data'!$I$2:$I$37000,"9*",'Accounting data'!$J$2:$J$37000,"1*",'Accounting data'!$K$2:$K$37000,"6*",'Accounting data'!$L$2:$L$37000,AA4)+SUMIFS('Accounting data'!$G$2:$G$37000,'Accounting data'!$H$2:$H$37000,"13*",'Accounting data'!$I$2:$I$37000,"9*",'Accounting data'!$J$2:$J$37000,"1*",'Accounting data'!$K$2:$K$37000,"6*",'Accounting data'!$L$2:$L$37000,AA4)</f>
        <v>0</v>
      </c>
      <c r="AB1376" s="384">
        <f>SUMIFS('Accounting data'!$G$2:$G$37000,'Accounting data'!$H$2:$H$37000,"11*",'Accounting data'!$I$2:$I$37000,"9*",'Accounting data'!$J$2:$J$37000,"1*",'Accounting data'!$K$2:$K$37000,"6*",'Accounting data'!$L$2:$L$37000,AB4)+SUMIFS('Accounting data'!$G$2:$G$37000,'Accounting data'!$H$2:$H$37000,"12*",'Accounting data'!$I$2:$I$37000,"9*",'Accounting data'!$J$2:$J$37000,"1*",'Accounting data'!$K$2:$K$37000,"6*",'Accounting data'!$L$2:$L$37000,AB4)+SUMIFS('Accounting data'!$G$2:$G$37000,'Accounting data'!$H$2:$H$37000,"13*",'Accounting data'!$I$2:$I$37000,"9*",'Accounting data'!$J$2:$J$37000,"1*",'Accounting data'!$K$2:$K$37000,"6*",'Accounting data'!$L$2:$L$37000,AB4)</f>
        <v>0</v>
      </c>
      <c r="AC1376" s="384">
        <f>SUMIFS('Accounting data'!$G$2:$G$37000,'Accounting data'!$H$2:$H$37000,"11*",'Accounting data'!$I$2:$I$37000,"9*",'Accounting data'!$J$2:$J$37000,"1*",'Accounting data'!$K$2:$K$37000,"6*",'Accounting data'!$L$2:$L$37000,AC4)+SUMIFS('Accounting data'!$G$2:$G$37000,'Accounting data'!$H$2:$H$37000,"12*",'Accounting data'!$I$2:$I$37000,"9*",'Accounting data'!$J$2:$J$37000,"1*",'Accounting data'!$K$2:$K$37000,"6*",'Accounting data'!$L$2:$L$37000,AC4)+SUMIFS('Accounting data'!$G$2:$G$37000,'Accounting data'!$H$2:$H$37000,"13*",'Accounting data'!$I$2:$I$37000,"9*",'Accounting data'!$J$2:$J$37000,"1*",'Accounting data'!$K$2:$K$37000,"6*",'Accounting data'!$L$2:$L$37000,AC4)</f>
        <v>0</v>
      </c>
      <c r="AD1376" s="384">
        <f>SUMIFS('Accounting data'!$G$2:$G$37000,'Accounting data'!$H$2:$H$37000,"11*",'Accounting data'!$I$2:$I$37000,"9*",'Accounting data'!$J$2:$J$37000,"1*",'Accounting data'!$K$2:$K$37000,"6*",'Accounting data'!$L$2:$L$37000,AD4)+SUMIFS('Accounting data'!$G$2:$G$37000,'Accounting data'!$H$2:$H$37000,"12*",'Accounting data'!$I$2:$I$37000,"9*",'Accounting data'!$J$2:$J$37000,"1*",'Accounting data'!$K$2:$K$37000,"6*",'Accounting data'!$L$2:$L$37000,AD4)+SUMIFS('Accounting data'!$G$2:$G$37000,'Accounting data'!$H$2:$H$37000,"13*",'Accounting data'!$I$2:$I$37000,"9*",'Accounting data'!$J$2:$J$37000,"1*",'Accounting data'!$K$2:$K$37000,"6*",'Accounting data'!$L$2:$L$37000,AD4)</f>
        <v>0</v>
      </c>
      <c r="AE1376" s="384">
        <f>SUMIFS('Accounting data'!$G$2:$G$37000,'Accounting data'!$H$2:$H$37000,"11*",'Accounting data'!$I$2:$I$37000,"9*",'Accounting data'!$J$2:$J$37000,"1*",'Accounting data'!$K$2:$K$37000,"6*",'Accounting data'!$L$2:$L$37000,AE4)+SUMIFS('Accounting data'!$G$2:$G$37000,'Accounting data'!$H$2:$H$37000,"12*",'Accounting data'!$I$2:$I$37000,"9*",'Accounting data'!$J$2:$J$37000,"1*",'Accounting data'!$K$2:$K$37000,"6*",'Accounting data'!$L$2:$L$37000,AE4)+SUMIFS('Accounting data'!$G$2:$G$37000,'Accounting data'!$H$2:$H$37000,"13*",'Accounting data'!$I$2:$I$37000,"9*",'Accounting data'!$J$2:$J$37000,"1*",'Accounting data'!$K$2:$K$37000,"6*",'Accounting data'!$L$2:$L$37000,AE4)</f>
        <v>0</v>
      </c>
      <c r="AF1376" s="384">
        <f>SUMIFS('Accounting data'!$G$2:$G$37000,'Accounting data'!$H$2:$H$37000,"11*",'Accounting data'!$I$2:$I$37000,"9*",'Accounting data'!$J$2:$J$37000,"1*",'Accounting data'!$K$2:$K$37000,"6*",'Accounting data'!$L$2:$L$37000,AF4)+SUMIFS('Accounting data'!$G$2:$G$37000,'Accounting data'!$H$2:$H$37000,"12*",'Accounting data'!$I$2:$I$37000,"9*",'Accounting data'!$J$2:$J$37000,"1*",'Accounting data'!$K$2:$K$37000,"6*",'Accounting data'!$L$2:$L$37000,AF4)+SUMIFS('Accounting data'!$G$2:$G$37000,'Accounting data'!$H$2:$H$37000,"13*",'Accounting data'!$I$2:$I$37000,"9*",'Accounting data'!$J$2:$J$37000,"1*",'Accounting data'!$K$2:$K$37000,"6*",'Accounting data'!$L$2:$L$37000,AF4)</f>
        <v>0</v>
      </c>
    </row>
    <row r="1377" spans="1:32">
      <c r="A1377" s="393" t="s">
        <v>289</v>
      </c>
      <c r="B1377" s="393">
        <v>700</v>
      </c>
      <c r="C1377" s="402">
        <v>2000</v>
      </c>
      <c r="D1377" s="391">
        <v>6000</v>
      </c>
      <c r="E1377" s="384">
        <f>SUMIFS('Accounting data'!$G$2:$G$37000,'Accounting data'!$H$2:$H$37000,"11*",'Accounting data'!$I$2:$I$37000,"7*",'Accounting data'!$J$2:$J$37000,"2*",'Accounting data'!$K$2:$K$37000,"6*",'Accounting data'!$L$2:$L$37000,E4)+SUMIFS('Accounting data'!$G$2:$G$37000,'Accounting data'!$H$2:$H$37000,"12*",'Accounting data'!$I$2:$I$37000,"7*",'Accounting data'!$J$2:$J$37000,"2*",'Accounting data'!$K$2:$K$37000,"6*",'Accounting data'!$L$2:$L$37000,E4)+SUMIFS('Accounting data'!$G$2:$G$37000,'Accounting data'!$H$2:$H$37000,"13*",'Accounting data'!$I$2:$I$37000,"7*",'Accounting data'!$J$2:$J$37000,"2*",'Accounting data'!$K$2:$K$37000,"6*",'Accounting data'!$L$2:$L$37000,E4)</f>
        <v>0</v>
      </c>
      <c r="F1377" s="384">
        <f>SUMIFS('Accounting data'!$G$2:$G$37000,'Accounting data'!$H$2:$H$37000,"11*",'Accounting data'!$I$2:$I$37000,"7*",'Accounting data'!$J$2:$J$37000,"2*",'Accounting data'!$K$2:$K$37000,"6*",'Accounting data'!$L$2:$L$37000,F4)+SUMIFS('Accounting data'!$G$2:$G$37000,'Accounting data'!$H$2:$H$37000,"12*",'Accounting data'!$I$2:$I$37000,"7*",'Accounting data'!$J$2:$J$37000,"2*",'Accounting data'!$K$2:$K$37000,"6*",'Accounting data'!$L$2:$L$37000,F4)+SUMIFS('Accounting data'!$G$2:$G$37000,'Accounting data'!$H$2:$H$37000,"13*",'Accounting data'!$I$2:$I$37000,"7*",'Accounting data'!$J$2:$J$37000,"2*",'Accounting data'!$K$2:$K$37000,"6*",'Accounting data'!$L$2:$L$37000,F4)</f>
        <v>0</v>
      </c>
      <c r="G1377" s="385"/>
      <c r="H1377" s="384">
        <f>SUMIFS('Accounting data'!$G$2:$G$37000,'Accounting data'!$H$2:$H$37000,"11*",'Accounting data'!$I$2:$I$37000,"7*",'Accounting data'!$J$2:$J$37000,"2*",'Accounting data'!$K$2:$K$37000,"6*",'Accounting data'!$L$2:$L$37000,H4)+SUMIFS('Accounting data'!$G$2:$G$37000,'Accounting data'!$H$2:$H$37000,"12*",'Accounting data'!$I$2:$I$37000,"7*",'Accounting data'!$J$2:$J$37000,"2*",'Accounting data'!$K$2:$K$37000,"6*",'Accounting data'!$L$2:$L$37000,H4)+SUMIFS('Accounting data'!$G$2:$G$37000,'Accounting data'!$H$2:$H$37000,"13*",'Accounting data'!$I$2:$I$37000,"7*",'Accounting data'!$J$2:$J$37000,"2*",'Accounting data'!$K$2:$K$37000,"6*",'Accounting data'!$L$2:$L$37000,H4)</f>
        <v>0</v>
      </c>
      <c r="I1377" s="384">
        <f>SUMIFS('Accounting data'!$G$2:$G$37000,'Accounting data'!$H$2:$H$37000,"11*",'Accounting data'!$I$2:$I$37000,"7*",'Accounting data'!$J$2:$J$37000,"2*",'Accounting data'!$K$2:$K$37000,"6*",'Accounting data'!$L$2:$L$37000,I4)+SUMIFS('Accounting data'!$G$2:$G$37000,'Accounting data'!$H$2:$H$37000,"12*",'Accounting data'!$I$2:$I$37000,"7*",'Accounting data'!$J$2:$J$37000,"2*",'Accounting data'!$K$2:$K$37000,"6*",'Accounting data'!$L$2:$L$37000,I4)+SUMIFS('Accounting data'!$G$2:$G$37000,'Accounting data'!$H$2:$H$37000,"13*",'Accounting data'!$I$2:$I$37000,"7*",'Accounting data'!$J$2:$J$37000,"2*",'Accounting data'!$K$2:$K$37000,"6*",'Accounting data'!$L$2:$L$37000,I4)</f>
        <v>0</v>
      </c>
      <c r="J1377" s="384">
        <f>SUMIFS('Accounting data'!$G$2:$G$37000,'Accounting data'!$H$2:$H$37000,"11*",'Accounting data'!$I$2:$I$37000,"7*",'Accounting data'!$J$2:$J$37000,"2*",'Accounting data'!$K$2:$K$37000,"6*",'Accounting data'!$L$2:$L$37000,J4)+SUMIFS('Accounting data'!$G$2:$G$37000,'Accounting data'!$H$2:$H$37000,"12*",'Accounting data'!$I$2:$I$37000,"7*",'Accounting data'!$J$2:$J$37000,"2*",'Accounting data'!$K$2:$K$37000,"6*",'Accounting data'!$L$2:$L$37000,J4)+SUMIFS('Accounting data'!$G$2:$G$37000,'Accounting data'!$H$2:$H$37000,"13*",'Accounting data'!$I$2:$I$37000,"7*",'Accounting data'!$J$2:$J$37000,"2*",'Accounting data'!$K$2:$K$37000,"6*",'Accounting data'!$L$2:$L$37000,J4)</f>
        <v>0</v>
      </c>
      <c r="K1377" s="384">
        <f>SUMIFS('Accounting data'!$G$2:$G$37000,'Accounting data'!$H$2:$H$37000,"11*",'Accounting data'!$I$2:$I$37000,"7*",'Accounting data'!$J$2:$J$37000,"2*",'Accounting data'!$K$2:$K$37000,"6*",'Accounting data'!$L$2:$L$37000,K4)+SUMIFS('Accounting data'!$G$2:$G$37000,'Accounting data'!$H$2:$H$37000,"12*",'Accounting data'!$I$2:$I$37000,"7*",'Accounting data'!$J$2:$J$37000,"2*",'Accounting data'!$K$2:$K$37000,"6*",'Accounting data'!$L$2:$L$37000,K4)+SUMIFS('Accounting data'!$G$2:$G$37000,'Accounting data'!$H$2:$H$37000,"13*",'Accounting data'!$I$2:$I$37000,"7*",'Accounting data'!$J$2:$J$37000,"2*",'Accounting data'!$K$2:$K$37000,"6*",'Accounting data'!$L$2:$L$37000,K4)</f>
        <v>0</v>
      </c>
      <c r="L1377" s="384">
        <f>SUMIFS('Accounting data'!$G$2:$G$37000,'Accounting data'!$H$2:$H$37000,"11*",'Accounting data'!$I$2:$I$37000,"7*",'Accounting data'!$J$2:$J$37000,"2*",'Accounting data'!$K$2:$K$37000,"6*",'Accounting data'!$L$2:$L$37000,L4)+SUMIFS('Accounting data'!$G$2:$G$37000,'Accounting data'!$H$2:$H$37000,"12*",'Accounting data'!$I$2:$I$37000,"7*",'Accounting data'!$J$2:$J$37000,"2*",'Accounting data'!$K$2:$K$37000,"6*",'Accounting data'!$L$2:$L$37000,L4)+SUMIFS('Accounting data'!$G$2:$G$37000,'Accounting data'!$H$2:$H$37000,"13*",'Accounting data'!$I$2:$I$37000,"7*",'Accounting data'!$J$2:$J$37000,"2*",'Accounting data'!$K$2:$K$37000,"6*",'Accounting data'!$L$2:$L$37000,L4)</f>
        <v>0</v>
      </c>
      <c r="M1377" s="384">
        <f>SUMIFS('Accounting data'!$G$2:$G$37000,'Accounting data'!$H$2:$H$37000,"11*",'Accounting data'!$I$2:$I$37000,"7*",'Accounting data'!$J$2:$J$37000,"2*",'Accounting data'!$K$2:$K$37000,"6*",'Accounting data'!$L$2:$L$37000,M4)+SUMIFS('Accounting data'!$G$2:$G$37000,'Accounting data'!$H$2:$H$37000,"12*",'Accounting data'!$I$2:$I$37000,"7*",'Accounting data'!$J$2:$J$37000,"2*",'Accounting data'!$K$2:$K$37000,"6*",'Accounting data'!$L$2:$L$37000,M4)+SUMIFS('Accounting data'!$G$2:$G$37000,'Accounting data'!$H$2:$H$37000,"13*",'Accounting data'!$I$2:$I$37000,"7*",'Accounting data'!$J$2:$J$37000,"2*",'Accounting data'!$K$2:$K$37000,"6*",'Accounting data'!$L$2:$L$37000,M4)</f>
        <v>0</v>
      </c>
      <c r="N1377" s="384">
        <f>SUMIFS('Accounting data'!$G$2:$G$37000,'Accounting data'!$H$2:$H$37000,"11*",'Accounting data'!$I$2:$I$37000,"7*",'Accounting data'!$J$2:$J$37000,"2*",'Accounting data'!$K$2:$K$37000,"6*",'Accounting data'!$L$2:$L$37000,N4)+SUMIFS('Accounting data'!$G$2:$G$37000,'Accounting data'!$H$2:$H$37000,"12*",'Accounting data'!$I$2:$I$37000,"7*",'Accounting data'!$J$2:$J$37000,"2*",'Accounting data'!$K$2:$K$37000,"6*",'Accounting data'!$L$2:$L$37000,N4)+SUMIFS('Accounting data'!$G$2:$G$37000,'Accounting data'!$H$2:$H$37000,"13*",'Accounting data'!$I$2:$I$37000,"7*",'Accounting data'!$J$2:$J$37000,"2*",'Accounting data'!$K$2:$K$37000,"6*",'Accounting data'!$L$2:$L$37000,N4)</f>
        <v>0</v>
      </c>
      <c r="O1377" s="384">
        <f>SUMIFS('Accounting data'!$G$2:$G$37000,'Accounting data'!$H$2:$H$37000,"11*",'Accounting data'!$I$2:$I$37000,"7*",'Accounting data'!$J$2:$J$37000,"2*",'Accounting data'!$K$2:$K$37000,"6*",'Accounting data'!$L$2:$L$37000,O4)+SUMIFS('Accounting data'!$G$2:$G$37000,'Accounting data'!$H$2:$H$37000,"12*",'Accounting data'!$I$2:$I$37000,"7*",'Accounting data'!$J$2:$J$37000,"2*",'Accounting data'!$K$2:$K$37000,"6*",'Accounting data'!$L$2:$L$37000,O4)+SUMIFS('Accounting data'!$G$2:$G$37000,'Accounting data'!$H$2:$H$37000,"13*",'Accounting data'!$I$2:$I$37000,"7*",'Accounting data'!$J$2:$J$37000,"2*",'Accounting data'!$K$2:$K$37000,"6*",'Accounting data'!$L$2:$L$37000,O4)</f>
        <v>0</v>
      </c>
      <c r="P1377" s="384">
        <f>SUMIFS('Accounting data'!$G$2:$G$37000,'Accounting data'!$H$2:$H$37000,"11*",'Accounting data'!$I$2:$I$37000,"7*",'Accounting data'!$J$2:$J$37000,"2*",'Accounting data'!$K$2:$K$37000,"6*",'Accounting data'!$L$2:$L$37000,P4)+SUMIFS('Accounting data'!$G$2:$G$37000,'Accounting data'!$H$2:$H$37000,"12*",'Accounting data'!$I$2:$I$37000,"7*",'Accounting data'!$J$2:$J$37000,"2*",'Accounting data'!$K$2:$K$37000,"6*",'Accounting data'!$L$2:$L$37000,P4)+SUMIFS('Accounting data'!$G$2:$G$37000,'Accounting data'!$H$2:$H$37000,"13*",'Accounting data'!$I$2:$I$37000,"7*",'Accounting data'!$J$2:$J$37000,"2*",'Accounting data'!$K$2:$K$37000,"6*",'Accounting data'!$L$2:$L$37000,P4)</f>
        <v>0</v>
      </c>
      <c r="Q1377" s="384">
        <f>SUMIFS('Accounting data'!$G$2:$G$37000,'Accounting data'!$H$2:$H$37000,"11*",'Accounting data'!$I$2:$I$37000,"7*",'Accounting data'!$J$2:$J$37000,"2*",'Accounting data'!$K$2:$K$37000,"6*",'Accounting data'!$L$2:$L$37000,Q4)+SUMIFS('Accounting data'!$G$2:$G$37000,'Accounting data'!$H$2:$H$37000,"12*",'Accounting data'!$I$2:$I$37000,"7*",'Accounting data'!$J$2:$J$37000,"2*",'Accounting data'!$K$2:$K$37000,"6*",'Accounting data'!$L$2:$L$37000,Q4)+SUMIFS('Accounting data'!$G$2:$G$37000,'Accounting data'!$H$2:$H$37000,"13*",'Accounting data'!$I$2:$I$37000,"7*",'Accounting data'!$J$2:$J$37000,"2*",'Accounting data'!$K$2:$K$37000,"6*",'Accounting data'!$L$2:$L$37000,Q4)</f>
        <v>0</v>
      </c>
      <c r="R1377" s="384">
        <f>SUMIFS('Accounting data'!$G$2:$G$37000,'Accounting data'!$H$2:$H$37000,"11*",'Accounting data'!$I$2:$I$37000,"7*",'Accounting data'!$J$2:$J$37000,"2*",'Accounting data'!$K$2:$K$37000,"6*",'Accounting data'!$L$2:$L$37000,R4)+SUMIFS('Accounting data'!$G$2:$G$37000,'Accounting data'!$H$2:$H$37000,"12*",'Accounting data'!$I$2:$I$37000,"7*",'Accounting data'!$J$2:$J$37000,"2*",'Accounting data'!$K$2:$K$37000,"6*",'Accounting data'!$L$2:$L$37000,R4)+SUMIFS('Accounting data'!$G$2:$G$37000,'Accounting data'!$H$2:$H$37000,"13*",'Accounting data'!$I$2:$I$37000,"7*",'Accounting data'!$J$2:$J$37000,"2*",'Accounting data'!$K$2:$K$37000,"6*",'Accounting data'!$L$2:$L$37000,R4)</f>
        <v>0</v>
      </c>
      <c r="S1377" s="384">
        <f>SUMIFS('Accounting data'!$G$2:$G$37000,'Accounting data'!$H$2:$H$37000,"11*",'Accounting data'!$I$2:$I$37000,"7*",'Accounting data'!$J$2:$J$37000,"2*",'Accounting data'!$K$2:$K$37000,"6*",'Accounting data'!$L$2:$L$37000,S4)+SUMIFS('Accounting data'!$G$2:$G$37000,'Accounting data'!$H$2:$H$37000,"12*",'Accounting data'!$I$2:$I$37000,"7*",'Accounting data'!$J$2:$J$37000,"2*",'Accounting data'!$K$2:$K$37000,"6*",'Accounting data'!$L$2:$L$37000,S4)+SUMIFS('Accounting data'!$G$2:$G$37000,'Accounting data'!$H$2:$H$37000,"13*",'Accounting data'!$I$2:$I$37000,"7*",'Accounting data'!$J$2:$J$37000,"2*",'Accounting data'!$K$2:$K$37000,"6*",'Accounting data'!$L$2:$L$37000,S4)</f>
        <v>0</v>
      </c>
      <c r="T1377" s="384">
        <f>SUMIFS('Accounting data'!$G$2:$G$37000,'Accounting data'!$H$2:$H$37000,"11*",'Accounting data'!$I$2:$I$37000,"7*",'Accounting data'!$J$2:$J$37000,"2*",'Accounting data'!$K$2:$K$37000,"6*",'Accounting data'!$L$2:$L$37000,T4)+SUMIFS('Accounting data'!$G$2:$G$37000,'Accounting data'!$H$2:$H$37000,"12*",'Accounting data'!$I$2:$I$37000,"7*",'Accounting data'!$J$2:$J$37000,"2*",'Accounting data'!$K$2:$K$37000,"6*",'Accounting data'!$L$2:$L$37000,T4)+SUMIFS('Accounting data'!$G$2:$G$37000,'Accounting data'!$H$2:$H$37000,"13*",'Accounting data'!$I$2:$I$37000,"7*",'Accounting data'!$J$2:$J$37000,"2*",'Accounting data'!$K$2:$K$37000,"6*",'Accounting data'!$L$2:$L$37000,T4)</f>
        <v>0</v>
      </c>
      <c r="U1377" s="384">
        <f>SUMIFS('Accounting data'!$G$2:$G$37000,'Accounting data'!$H$2:$H$37000,"11*",'Accounting data'!$I$2:$I$37000,"7*",'Accounting data'!$J$2:$J$37000,"2*",'Accounting data'!$K$2:$K$37000,"6*",'Accounting data'!$L$2:$L$37000,U4)+SUMIFS('Accounting data'!$G$2:$G$37000,'Accounting data'!$H$2:$H$37000,"12*",'Accounting data'!$I$2:$I$37000,"7*",'Accounting data'!$J$2:$J$37000,"2*",'Accounting data'!$K$2:$K$37000,"6*",'Accounting data'!$L$2:$L$37000,U4)+SUMIFS('Accounting data'!$G$2:$G$37000,'Accounting data'!$H$2:$H$37000,"13*",'Accounting data'!$I$2:$I$37000,"7*",'Accounting data'!$J$2:$J$37000,"2*",'Accounting data'!$K$2:$K$37000,"6*",'Accounting data'!$L$2:$L$37000,U4)</f>
        <v>0</v>
      </c>
      <c r="V1377" s="384">
        <f>SUMIFS('Accounting data'!$G$2:$G$37000,'Accounting data'!$H$2:$H$37000,"11*",'Accounting data'!$I$2:$I$37000,"7*",'Accounting data'!$J$2:$J$37000,"2*",'Accounting data'!$K$2:$K$37000,"6*",'Accounting data'!$L$2:$L$37000,V4)+SUMIFS('Accounting data'!$G$2:$G$37000,'Accounting data'!$H$2:$H$37000,"12*",'Accounting data'!$I$2:$I$37000,"7*",'Accounting data'!$J$2:$J$37000,"2*",'Accounting data'!$K$2:$K$37000,"6*",'Accounting data'!$L$2:$L$37000,V4)+SUMIFS('Accounting data'!$G$2:$G$37000,'Accounting data'!$H$2:$H$37000,"13*",'Accounting data'!$I$2:$I$37000,"7*",'Accounting data'!$J$2:$J$37000,"2*",'Accounting data'!$K$2:$K$37000,"6*",'Accounting data'!$L$2:$L$37000,V4)</f>
        <v>0</v>
      </c>
      <c r="W1377" s="384">
        <f>SUMIFS('Accounting data'!$G$2:$G$37000,'Accounting data'!$H$2:$H$37000,"11*",'Accounting data'!$I$2:$I$37000,"7*",'Accounting data'!$J$2:$J$37000,"2*",'Accounting data'!$K$2:$K$37000,"6*",'Accounting data'!$L$2:$L$37000,W4)+SUMIFS('Accounting data'!$G$2:$G$37000,'Accounting data'!$H$2:$H$37000,"12*",'Accounting data'!$I$2:$I$37000,"7*",'Accounting data'!$J$2:$J$37000,"2*",'Accounting data'!$K$2:$K$37000,"6*",'Accounting data'!$L$2:$L$37000,W4)+SUMIFS('Accounting data'!$G$2:$G$37000,'Accounting data'!$H$2:$H$37000,"13*",'Accounting data'!$I$2:$I$37000,"7*",'Accounting data'!$J$2:$J$37000,"2*",'Accounting data'!$K$2:$K$37000,"6*",'Accounting data'!$L$2:$L$37000,W4)</f>
        <v>0</v>
      </c>
      <c r="X1377" s="384">
        <f>SUMIFS('Accounting data'!$G$2:$G$37000,'Accounting data'!$H$2:$H$37000,"11*",'Accounting data'!$I$2:$I$37000,"7*",'Accounting data'!$J$2:$J$37000,"2*",'Accounting data'!$K$2:$K$37000,"6*",'Accounting data'!$L$2:$L$37000,X4)+SUMIFS('Accounting data'!$G$2:$G$37000,'Accounting data'!$H$2:$H$37000,"12*",'Accounting data'!$I$2:$I$37000,"7*",'Accounting data'!$J$2:$J$37000,"2*",'Accounting data'!$K$2:$K$37000,"6*",'Accounting data'!$L$2:$L$37000,X4)+SUMIFS('Accounting data'!$G$2:$G$37000,'Accounting data'!$H$2:$H$37000,"13*",'Accounting data'!$I$2:$I$37000,"7*",'Accounting data'!$J$2:$J$37000,"2*",'Accounting data'!$K$2:$K$37000,"6*",'Accounting data'!$L$2:$L$37000,X4)</f>
        <v>0</v>
      </c>
      <c r="Y1377" s="384">
        <f>SUMIFS('Accounting data'!$G$2:$G$37000,'Accounting data'!$H$2:$H$37000,"11*",'Accounting data'!$I$2:$I$37000,"7*",'Accounting data'!$J$2:$J$37000,"2*",'Accounting data'!$K$2:$K$37000,"6*",'Accounting data'!$L$2:$L$37000,Y4)+SUMIFS('Accounting data'!$G$2:$G$37000,'Accounting data'!$H$2:$H$37000,"12*",'Accounting data'!$I$2:$I$37000,"7*",'Accounting data'!$J$2:$J$37000,"2*",'Accounting data'!$K$2:$K$37000,"6*",'Accounting data'!$L$2:$L$37000,Y4)+SUMIFS('Accounting data'!$G$2:$G$37000,'Accounting data'!$H$2:$H$37000,"13*",'Accounting data'!$I$2:$I$37000,"7*",'Accounting data'!$J$2:$J$37000,"2*",'Accounting data'!$K$2:$K$37000,"6*",'Accounting data'!$L$2:$L$37000,Y4)</f>
        <v>0</v>
      </c>
      <c r="Z1377" s="384">
        <f>SUMIFS('Accounting data'!$G$2:$G$37000,'Accounting data'!$H$2:$H$37000,"11*",'Accounting data'!$I$2:$I$37000,"7*",'Accounting data'!$J$2:$J$37000,"2*",'Accounting data'!$K$2:$K$37000,"6*",'Accounting data'!$L$2:$L$37000,Z4)+SUMIFS('Accounting data'!$G$2:$G$37000,'Accounting data'!$H$2:$H$37000,"12*",'Accounting data'!$I$2:$I$37000,"7*",'Accounting data'!$J$2:$J$37000,"2*",'Accounting data'!$K$2:$K$37000,"6*",'Accounting data'!$L$2:$L$37000,Z4)+SUMIFS('Accounting data'!$G$2:$G$37000,'Accounting data'!$H$2:$H$37000,"13*",'Accounting data'!$I$2:$I$37000,"7*",'Accounting data'!$J$2:$J$37000,"2*",'Accounting data'!$K$2:$K$37000,"6*",'Accounting data'!$L$2:$L$37000,Z4)</f>
        <v>0</v>
      </c>
      <c r="AA1377" s="384">
        <f>SUMIFS('Accounting data'!$G$2:$G$37000,'Accounting data'!$H$2:$H$37000,"11*",'Accounting data'!$I$2:$I$37000,"7*",'Accounting data'!$J$2:$J$37000,"2*",'Accounting data'!$K$2:$K$37000,"6*",'Accounting data'!$L$2:$L$37000,AA4)+SUMIFS('Accounting data'!$G$2:$G$37000,'Accounting data'!$H$2:$H$37000,"12*",'Accounting data'!$I$2:$I$37000,"7*",'Accounting data'!$J$2:$J$37000,"2*",'Accounting data'!$K$2:$K$37000,"6*",'Accounting data'!$L$2:$L$37000,AA4)+SUMIFS('Accounting data'!$G$2:$G$37000,'Accounting data'!$H$2:$H$37000,"13*",'Accounting data'!$I$2:$I$37000,"7*",'Accounting data'!$J$2:$J$37000,"2*",'Accounting data'!$K$2:$K$37000,"6*",'Accounting data'!$L$2:$L$37000,AA4)</f>
        <v>0</v>
      </c>
      <c r="AB1377" s="384">
        <f>SUMIFS('Accounting data'!$G$2:$G$37000,'Accounting data'!$H$2:$H$37000,"11*",'Accounting data'!$I$2:$I$37000,"7*",'Accounting data'!$J$2:$J$37000,"2*",'Accounting data'!$K$2:$K$37000,"6*",'Accounting data'!$L$2:$L$37000,AB4)+SUMIFS('Accounting data'!$G$2:$G$37000,'Accounting data'!$H$2:$H$37000,"12*",'Accounting data'!$I$2:$I$37000,"7*",'Accounting data'!$J$2:$J$37000,"2*",'Accounting data'!$K$2:$K$37000,"6*",'Accounting data'!$L$2:$L$37000,AB4)+SUMIFS('Accounting data'!$G$2:$G$37000,'Accounting data'!$H$2:$H$37000,"13*",'Accounting data'!$I$2:$I$37000,"7*",'Accounting data'!$J$2:$J$37000,"2*",'Accounting data'!$K$2:$K$37000,"6*",'Accounting data'!$L$2:$L$37000,AB4)</f>
        <v>0</v>
      </c>
      <c r="AC1377" s="384">
        <f>SUMIFS('Accounting data'!$G$2:$G$37000,'Accounting data'!$H$2:$H$37000,"11*",'Accounting data'!$I$2:$I$37000,"7*",'Accounting data'!$J$2:$J$37000,"2*",'Accounting data'!$K$2:$K$37000,"6*",'Accounting data'!$L$2:$L$37000,AC4)+SUMIFS('Accounting data'!$G$2:$G$37000,'Accounting data'!$H$2:$H$37000,"12*",'Accounting data'!$I$2:$I$37000,"7*",'Accounting data'!$J$2:$J$37000,"2*",'Accounting data'!$K$2:$K$37000,"6*",'Accounting data'!$L$2:$L$37000,AC4)+SUMIFS('Accounting data'!$G$2:$G$37000,'Accounting data'!$H$2:$H$37000,"13*",'Accounting data'!$I$2:$I$37000,"7*",'Accounting data'!$J$2:$J$37000,"2*",'Accounting data'!$K$2:$K$37000,"6*",'Accounting data'!$L$2:$L$37000,AC4)</f>
        <v>0</v>
      </c>
      <c r="AD1377" s="384">
        <f>SUMIFS('Accounting data'!$G$2:$G$37000,'Accounting data'!$H$2:$H$37000,"11*",'Accounting data'!$I$2:$I$37000,"7*",'Accounting data'!$J$2:$J$37000,"2*",'Accounting data'!$K$2:$K$37000,"6*",'Accounting data'!$L$2:$L$37000,AD4)+SUMIFS('Accounting data'!$G$2:$G$37000,'Accounting data'!$H$2:$H$37000,"12*",'Accounting data'!$I$2:$I$37000,"7*",'Accounting data'!$J$2:$J$37000,"2*",'Accounting data'!$K$2:$K$37000,"6*",'Accounting data'!$L$2:$L$37000,AD4)+SUMIFS('Accounting data'!$G$2:$G$37000,'Accounting data'!$H$2:$H$37000,"13*",'Accounting data'!$I$2:$I$37000,"7*",'Accounting data'!$J$2:$J$37000,"2*",'Accounting data'!$K$2:$K$37000,"6*",'Accounting data'!$L$2:$L$37000,AD4)</f>
        <v>0</v>
      </c>
      <c r="AE1377" s="384">
        <f>SUMIFS('Accounting data'!$G$2:$G$37000,'Accounting data'!$H$2:$H$37000,"11*",'Accounting data'!$I$2:$I$37000,"7*",'Accounting data'!$J$2:$J$37000,"2*",'Accounting data'!$K$2:$K$37000,"6*",'Accounting data'!$L$2:$L$37000,AE4)+SUMIFS('Accounting data'!$G$2:$G$37000,'Accounting data'!$H$2:$H$37000,"12*",'Accounting data'!$I$2:$I$37000,"7*",'Accounting data'!$J$2:$J$37000,"2*",'Accounting data'!$K$2:$K$37000,"6*",'Accounting data'!$L$2:$L$37000,AE4)+SUMIFS('Accounting data'!$G$2:$G$37000,'Accounting data'!$H$2:$H$37000,"13*",'Accounting data'!$I$2:$I$37000,"7*",'Accounting data'!$J$2:$J$37000,"2*",'Accounting data'!$K$2:$K$37000,"6*",'Accounting data'!$L$2:$L$37000,AE4)</f>
        <v>0</v>
      </c>
      <c r="AF1377" s="384">
        <f>SUMIFS('Accounting data'!$G$2:$G$37000,'Accounting data'!$H$2:$H$37000,"11*",'Accounting data'!$I$2:$I$37000,"7*",'Accounting data'!$J$2:$J$37000,"2*",'Accounting data'!$K$2:$K$37000,"6*",'Accounting data'!$L$2:$L$37000,AF4)+SUMIFS('Accounting data'!$G$2:$G$37000,'Accounting data'!$H$2:$H$37000,"12*",'Accounting data'!$I$2:$I$37000,"7*",'Accounting data'!$J$2:$J$37000,"2*",'Accounting data'!$K$2:$K$37000,"6*",'Accounting data'!$L$2:$L$37000,AF4)+SUMIFS('Accounting data'!$G$2:$G$37000,'Accounting data'!$H$2:$H$37000,"13*",'Accounting data'!$I$2:$I$37000,"7*",'Accounting data'!$J$2:$J$37000,"2*",'Accounting data'!$K$2:$K$37000,"6*",'Accounting data'!$L$2:$L$37000,AF4)</f>
        <v>0</v>
      </c>
    </row>
    <row r="1378" spans="1:32">
      <c r="A1378" s="393" t="s">
        <v>289</v>
      </c>
      <c r="B1378" s="393">
        <v>800</v>
      </c>
      <c r="C1378" s="402">
        <v>2000</v>
      </c>
      <c r="D1378" s="391">
        <v>6000</v>
      </c>
      <c r="E1378" s="384">
        <f>SUMIFS('Accounting data'!$G$2:$G$37000,'Accounting data'!$H$2:$H$37000,"11*",'Accounting data'!$I$2:$I$37000,"8*",'Accounting data'!$J$2:$J$37000,"2*",'Accounting data'!$K$2:$K$37000,"6*",'Accounting data'!$L$2:$L$37000,E4)+SUMIFS('Accounting data'!$G$2:$G$37000,'Accounting data'!$H$2:$H$37000,"12*",'Accounting data'!$I$2:$I$37000,"8*",'Accounting data'!$J$2:$J$37000,"2*",'Accounting data'!$K$2:$K$37000,"6*",'Accounting data'!$L$2:$L$37000,E4)+SUMIFS('Accounting data'!$G$2:$G$37000,'Accounting data'!$H$2:$H$37000,"13*",'Accounting data'!$I$2:$I$37000,"8*",'Accounting data'!$J$2:$J$37000,"2*",'Accounting data'!$K$2:$K$37000,"6*",'Accounting data'!$L$2:$L$37000,E4)</f>
        <v>0</v>
      </c>
      <c r="F1378" s="384">
        <f>SUMIFS('Accounting data'!$G$2:$G$37000,'Accounting data'!$H$2:$H$37000,"11*",'Accounting data'!$I$2:$I$37000,"8*",'Accounting data'!$J$2:$J$37000,"2*",'Accounting data'!$K$2:$K$37000,"6*",'Accounting data'!$L$2:$L$37000,F4)+SUMIFS('Accounting data'!$G$2:$G$37000,'Accounting data'!$H$2:$H$37000,"12*",'Accounting data'!$I$2:$I$37000,"8*",'Accounting data'!$J$2:$J$37000,"2*",'Accounting data'!$K$2:$K$37000,"6*",'Accounting data'!$L$2:$L$37000,F4)+SUMIFS('Accounting data'!$G$2:$G$37000,'Accounting data'!$H$2:$H$37000,"13*",'Accounting data'!$I$2:$I$37000,"8*",'Accounting data'!$J$2:$J$37000,"2*",'Accounting data'!$K$2:$K$37000,"6*",'Accounting data'!$L$2:$L$37000,F4)</f>
        <v>0</v>
      </c>
      <c r="G1378" s="385"/>
      <c r="H1378" s="384">
        <f>SUMIFS('Accounting data'!$G$2:$G$37000,'Accounting data'!$H$2:$H$37000,"11*",'Accounting data'!$I$2:$I$37000,"8*",'Accounting data'!$J$2:$J$37000,"2*",'Accounting data'!$K$2:$K$37000,"6*",'Accounting data'!$L$2:$L$37000,H4)+SUMIFS('Accounting data'!$G$2:$G$37000,'Accounting data'!$H$2:$H$37000,"12*",'Accounting data'!$I$2:$I$37000,"8*",'Accounting data'!$J$2:$J$37000,"2*",'Accounting data'!$K$2:$K$37000,"6*",'Accounting data'!$L$2:$L$37000,H4)+SUMIFS('Accounting data'!$G$2:$G$37000,'Accounting data'!$H$2:$H$37000,"13*",'Accounting data'!$I$2:$I$37000,"8*",'Accounting data'!$J$2:$J$37000,"2*",'Accounting data'!$K$2:$K$37000,"6*",'Accounting data'!$L$2:$L$37000,H4)</f>
        <v>0</v>
      </c>
      <c r="I1378" s="384">
        <f>SUMIFS('Accounting data'!$G$2:$G$37000,'Accounting data'!$H$2:$H$37000,"11*",'Accounting data'!$I$2:$I$37000,"8*",'Accounting data'!$J$2:$J$37000,"2*",'Accounting data'!$K$2:$K$37000,"6*",'Accounting data'!$L$2:$L$37000,I4)+SUMIFS('Accounting data'!$G$2:$G$37000,'Accounting data'!$H$2:$H$37000,"12*",'Accounting data'!$I$2:$I$37000,"8*",'Accounting data'!$J$2:$J$37000,"2*",'Accounting data'!$K$2:$K$37000,"6*",'Accounting data'!$L$2:$L$37000,I4)+SUMIFS('Accounting data'!$G$2:$G$37000,'Accounting data'!$H$2:$H$37000,"13*",'Accounting data'!$I$2:$I$37000,"8*",'Accounting data'!$J$2:$J$37000,"2*",'Accounting data'!$K$2:$K$37000,"6*",'Accounting data'!$L$2:$L$37000,I4)</f>
        <v>0</v>
      </c>
      <c r="J1378" s="384">
        <f>SUMIFS('Accounting data'!$G$2:$G$37000,'Accounting data'!$H$2:$H$37000,"11*",'Accounting data'!$I$2:$I$37000,"8*",'Accounting data'!$J$2:$J$37000,"2*",'Accounting data'!$K$2:$K$37000,"6*",'Accounting data'!$L$2:$L$37000,J4)+SUMIFS('Accounting data'!$G$2:$G$37000,'Accounting data'!$H$2:$H$37000,"12*",'Accounting data'!$I$2:$I$37000,"8*",'Accounting data'!$J$2:$J$37000,"2*",'Accounting data'!$K$2:$K$37000,"6*",'Accounting data'!$L$2:$L$37000,J4)+SUMIFS('Accounting data'!$G$2:$G$37000,'Accounting data'!$H$2:$H$37000,"13*",'Accounting data'!$I$2:$I$37000,"8*",'Accounting data'!$J$2:$J$37000,"2*",'Accounting data'!$K$2:$K$37000,"6*",'Accounting data'!$L$2:$L$37000,J4)</f>
        <v>0</v>
      </c>
      <c r="K1378" s="384">
        <f>SUMIFS('Accounting data'!$G$2:$G$37000,'Accounting data'!$H$2:$H$37000,"11*",'Accounting data'!$I$2:$I$37000,"8*",'Accounting data'!$J$2:$J$37000,"2*",'Accounting data'!$K$2:$K$37000,"6*",'Accounting data'!$L$2:$L$37000,K4)+SUMIFS('Accounting data'!$G$2:$G$37000,'Accounting data'!$H$2:$H$37000,"12*",'Accounting data'!$I$2:$I$37000,"8*",'Accounting data'!$J$2:$J$37000,"2*",'Accounting data'!$K$2:$K$37000,"6*",'Accounting data'!$L$2:$L$37000,K4)+SUMIFS('Accounting data'!$G$2:$G$37000,'Accounting data'!$H$2:$H$37000,"13*",'Accounting data'!$I$2:$I$37000,"8*",'Accounting data'!$J$2:$J$37000,"2*",'Accounting data'!$K$2:$K$37000,"6*",'Accounting data'!$L$2:$L$37000,K4)</f>
        <v>0</v>
      </c>
      <c r="L1378" s="384">
        <f>SUMIFS('Accounting data'!$G$2:$G$37000,'Accounting data'!$H$2:$H$37000,"11*",'Accounting data'!$I$2:$I$37000,"8*",'Accounting data'!$J$2:$J$37000,"2*",'Accounting data'!$K$2:$K$37000,"6*",'Accounting data'!$L$2:$L$37000,L4)+SUMIFS('Accounting data'!$G$2:$G$37000,'Accounting data'!$H$2:$H$37000,"12*",'Accounting data'!$I$2:$I$37000,"8*",'Accounting data'!$J$2:$J$37000,"2*",'Accounting data'!$K$2:$K$37000,"6*",'Accounting data'!$L$2:$L$37000,L4)+SUMIFS('Accounting data'!$G$2:$G$37000,'Accounting data'!$H$2:$H$37000,"13*",'Accounting data'!$I$2:$I$37000,"8*",'Accounting data'!$J$2:$J$37000,"2*",'Accounting data'!$K$2:$K$37000,"6*",'Accounting data'!$L$2:$L$37000,L4)</f>
        <v>0</v>
      </c>
      <c r="M1378" s="384">
        <f>SUMIFS('Accounting data'!$G$2:$G$37000,'Accounting data'!$H$2:$H$37000,"11*",'Accounting data'!$I$2:$I$37000,"8*",'Accounting data'!$J$2:$J$37000,"2*",'Accounting data'!$K$2:$K$37000,"6*",'Accounting data'!$L$2:$L$37000,M4)+SUMIFS('Accounting data'!$G$2:$G$37000,'Accounting data'!$H$2:$H$37000,"12*",'Accounting data'!$I$2:$I$37000,"8*",'Accounting data'!$J$2:$J$37000,"2*",'Accounting data'!$K$2:$K$37000,"6*",'Accounting data'!$L$2:$L$37000,M4)+SUMIFS('Accounting data'!$G$2:$G$37000,'Accounting data'!$H$2:$H$37000,"13*",'Accounting data'!$I$2:$I$37000,"8*",'Accounting data'!$J$2:$J$37000,"2*",'Accounting data'!$K$2:$K$37000,"6*",'Accounting data'!$L$2:$L$37000,M4)</f>
        <v>0</v>
      </c>
      <c r="N1378" s="384">
        <f>SUMIFS('Accounting data'!$G$2:$G$37000,'Accounting data'!$H$2:$H$37000,"11*",'Accounting data'!$I$2:$I$37000,"8*",'Accounting data'!$J$2:$J$37000,"2*",'Accounting data'!$K$2:$K$37000,"6*",'Accounting data'!$L$2:$L$37000,N4)+SUMIFS('Accounting data'!$G$2:$G$37000,'Accounting data'!$H$2:$H$37000,"12*",'Accounting data'!$I$2:$I$37000,"8*",'Accounting data'!$J$2:$J$37000,"2*",'Accounting data'!$K$2:$K$37000,"6*",'Accounting data'!$L$2:$L$37000,N4)+SUMIFS('Accounting data'!$G$2:$G$37000,'Accounting data'!$H$2:$H$37000,"13*",'Accounting data'!$I$2:$I$37000,"8*",'Accounting data'!$J$2:$J$37000,"2*",'Accounting data'!$K$2:$K$37000,"6*",'Accounting data'!$L$2:$L$37000,N4)</f>
        <v>0</v>
      </c>
      <c r="O1378" s="384">
        <f>SUMIFS('Accounting data'!$G$2:$G$37000,'Accounting data'!$H$2:$H$37000,"11*",'Accounting data'!$I$2:$I$37000,"8*",'Accounting data'!$J$2:$J$37000,"2*",'Accounting data'!$K$2:$K$37000,"6*",'Accounting data'!$L$2:$L$37000,O4)+SUMIFS('Accounting data'!$G$2:$G$37000,'Accounting data'!$H$2:$H$37000,"12*",'Accounting data'!$I$2:$I$37000,"8*",'Accounting data'!$J$2:$J$37000,"2*",'Accounting data'!$K$2:$K$37000,"6*",'Accounting data'!$L$2:$L$37000,O4)+SUMIFS('Accounting data'!$G$2:$G$37000,'Accounting data'!$H$2:$H$37000,"13*",'Accounting data'!$I$2:$I$37000,"8*",'Accounting data'!$J$2:$J$37000,"2*",'Accounting data'!$K$2:$K$37000,"6*",'Accounting data'!$L$2:$L$37000,O4)</f>
        <v>0</v>
      </c>
      <c r="P1378" s="384">
        <f>SUMIFS('Accounting data'!$G$2:$G$37000,'Accounting data'!$H$2:$H$37000,"11*",'Accounting data'!$I$2:$I$37000,"8*",'Accounting data'!$J$2:$J$37000,"2*",'Accounting data'!$K$2:$K$37000,"6*",'Accounting data'!$L$2:$L$37000,P4)+SUMIFS('Accounting data'!$G$2:$G$37000,'Accounting data'!$H$2:$H$37000,"12*",'Accounting data'!$I$2:$I$37000,"8*",'Accounting data'!$J$2:$J$37000,"2*",'Accounting data'!$K$2:$K$37000,"6*",'Accounting data'!$L$2:$L$37000,P4)+SUMIFS('Accounting data'!$G$2:$G$37000,'Accounting data'!$H$2:$H$37000,"13*",'Accounting data'!$I$2:$I$37000,"8*",'Accounting data'!$J$2:$J$37000,"2*",'Accounting data'!$K$2:$K$37000,"6*",'Accounting data'!$L$2:$L$37000,P4)</f>
        <v>0</v>
      </c>
      <c r="Q1378" s="384">
        <f>SUMIFS('Accounting data'!$G$2:$G$37000,'Accounting data'!$H$2:$H$37000,"11*",'Accounting data'!$I$2:$I$37000,"8*",'Accounting data'!$J$2:$J$37000,"2*",'Accounting data'!$K$2:$K$37000,"6*",'Accounting data'!$L$2:$L$37000,Q4)+SUMIFS('Accounting data'!$G$2:$G$37000,'Accounting data'!$H$2:$H$37000,"12*",'Accounting data'!$I$2:$I$37000,"8*",'Accounting data'!$J$2:$J$37000,"2*",'Accounting data'!$K$2:$K$37000,"6*",'Accounting data'!$L$2:$L$37000,Q4)+SUMIFS('Accounting data'!$G$2:$G$37000,'Accounting data'!$H$2:$H$37000,"13*",'Accounting data'!$I$2:$I$37000,"8*",'Accounting data'!$J$2:$J$37000,"2*",'Accounting data'!$K$2:$K$37000,"6*",'Accounting data'!$L$2:$L$37000,Q4)</f>
        <v>0</v>
      </c>
      <c r="R1378" s="384">
        <f>SUMIFS('Accounting data'!$G$2:$G$37000,'Accounting data'!$H$2:$H$37000,"11*",'Accounting data'!$I$2:$I$37000,"8*",'Accounting data'!$J$2:$J$37000,"2*",'Accounting data'!$K$2:$K$37000,"6*",'Accounting data'!$L$2:$L$37000,R4)+SUMIFS('Accounting data'!$G$2:$G$37000,'Accounting data'!$H$2:$H$37000,"12*",'Accounting data'!$I$2:$I$37000,"8*",'Accounting data'!$J$2:$J$37000,"2*",'Accounting data'!$K$2:$K$37000,"6*",'Accounting data'!$L$2:$L$37000,R4)+SUMIFS('Accounting data'!$G$2:$G$37000,'Accounting data'!$H$2:$H$37000,"13*",'Accounting data'!$I$2:$I$37000,"8*",'Accounting data'!$J$2:$J$37000,"2*",'Accounting data'!$K$2:$K$37000,"6*",'Accounting data'!$L$2:$L$37000,R4)</f>
        <v>0</v>
      </c>
      <c r="S1378" s="384">
        <f>SUMIFS('Accounting data'!$G$2:$G$37000,'Accounting data'!$H$2:$H$37000,"11*",'Accounting data'!$I$2:$I$37000,"8*",'Accounting data'!$J$2:$J$37000,"2*",'Accounting data'!$K$2:$K$37000,"6*",'Accounting data'!$L$2:$L$37000,S4)+SUMIFS('Accounting data'!$G$2:$G$37000,'Accounting data'!$H$2:$H$37000,"12*",'Accounting data'!$I$2:$I$37000,"8*",'Accounting data'!$J$2:$J$37000,"2*",'Accounting data'!$K$2:$K$37000,"6*",'Accounting data'!$L$2:$L$37000,S4)+SUMIFS('Accounting data'!$G$2:$G$37000,'Accounting data'!$H$2:$H$37000,"13*",'Accounting data'!$I$2:$I$37000,"8*",'Accounting data'!$J$2:$J$37000,"2*",'Accounting data'!$K$2:$K$37000,"6*",'Accounting data'!$L$2:$L$37000,S4)</f>
        <v>0</v>
      </c>
      <c r="T1378" s="384">
        <f>SUMIFS('Accounting data'!$G$2:$G$37000,'Accounting data'!$H$2:$H$37000,"11*",'Accounting data'!$I$2:$I$37000,"8*",'Accounting data'!$J$2:$J$37000,"2*",'Accounting data'!$K$2:$K$37000,"6*",'Accounting data'!$L$2:$L$37000,T4)+SUMIFS('Accounting data'!$G$2:$G$37000,'Accounting data'!$H$2:$H$37000,"12*",'Accounting data'!$I$2:$I$37000,"8*",'Accounting data'!$J$2:$J$37000,"2*",'Accounting data'!$K$2:$K$37000,"6*",'Accounting data'!$L$2:$L$37000,T4)+SUMIFS('Accounting data'!$G$2:$G$37000,'Accounting data'!$H$2:$H$37000,"13*",'Accounting data'!$I$2:$I$37000,"8*",'Accounting data'!$J$2:$J$37000,"2*",'Accounting data'!$K$2:$K$37000,"6*",'Accounting data'!$L$2:$L$37000,T4)</f>
        <v>0</v>
      </c>
      <c r="U1378" s="384">
        <f>SUMIFS('Accounting data'!$G$2:$G$37000,'Accounting data'!$H$2:$H$37000,"11*",'Accounting data'!$I$2:$I$37000,"8*",'Accounting data'!$J$2:$J$37000,"2*",'Accounting data'!$K$2:$K$37000,"6*",'Accounting data'!$L$2:$L$37000,U4)+SUMIFS('Accounting data'!$G$2:$G$37000,'Accounting data'!$H$2:$H$37000,"12*",'Accounting data'!$I$2:$I$37000,"8*",'Accounting data'!$J$2:$J$37000,"2*",'Accounting data'!$K$2:$K$37000,"6*",'Accounting data'!$L$2:$L$37000,U4)+SUMIFS('Accounting data'!$G$2:$G$37000,'Accounting data'!$H$2:$H$37000,"13*",'Accounting data'!$I$2:$I$37000,"8*",'Accounting data'!$J$2:$J$37000,"2*",'Accounting data'!$K$2:$K$37000,"6*",'Accounting data'!$L$2:$L$37000,U4)</f>
        <v>0</v>
      </c>
      <c r="V1378" s="384">
        <f>SUMIFS('Accounting data'!$G$2:$G$37000,'Accounting data'!$H$2:$H$37000,"11*",'Accounting data'!$I$2:$I$37000,"8*",'Accounting data'!$J$2:$J$37000,"2*",'Accounting data'!$K$2:$K$37000,"6*",'Accounting data'!$L$2:$L$37000,V4)+SUMIFS('Accounting data'!$G$2:$G$37000,'Accounting data'!$H$2:$H$37000,"12*",'Accounting data'!$I$2:$I$37000,"8*",'Accounting data'!$J$2:$J$37000,"2*",'Accounting data'!$K$2:$K$37000,"6*",'Accounting data'!$L$2:$L$37000,V4)+SUMIFS('Accounting data'!$G$2:$G$37000,'Accounting data'!$H$2:$H$37000,"13*",'Accounting data'!$I$2:$I$37000,"8*",'Accounting data'!$J$2:$J$37000,"2*",'Accounting data'!$K$2:$K$37000,"6*",'Accounting data'!$L$2:$L$37000,V4)</f>
        <v>0</v>
      </c>
      <c r="W1378" s="384">
        <f>SUMIFS('Accounting data'!$G$2:$G$37000,'Accounting data'!$H$2:$H$37000,"11*",'Accounting data'!$I$2:$I$37000,"8*",'Accounting data'!$J$2:$J$37000,"2*",'Accounting data'!$K$2:$K$37000,"6*",'Accounting data'!$L$2:$L$37000,W4)+SUMIFS('Accounting data'!$G$2:$G$37000,'Accounting data'!$H$2:$H$37000,"12*",'Accounting data'!$I$2:$I$37000,"8*",'Accounting data'!$J$2:$J$37000,"2*",'Accounting data'!$K$2:$K$37000,"6*",'Accounting data'!$L$2:$L$37000,W4)+SUMIFS('Accounting data'!$G$2:$G$37000,'Accounting data'!$H$2:$H$37000,"13*",'Accounting data'!$I$2:$I$37000,"8*",'Accounting data'!$J$2:$J$37000,"2*",'Accounting data'!$K$2:$K$37000,"6*",'Accounting data'!$L$2:$L$37000,W4)</f>
        <v>0</v>
      </c>
      <c r="X1378" s="384">
        <f>SUMIFS('Accounting data'!$G$2:$G$37000,'Accounting data'!$H$2:$H$37000,"11*",'Accounting data'!$I$2:$I$37000,"8*",'Accounting data'!$J$2:$J$37000,"2*",'Accounting data'!$K$2:$K$37000,"6*",'Accounting data'!$L$2:$L$37000,X4)+SUMIFS('Accounting data'!$G$2:$G$37000,'Accounting data'!$H$2:$H$37000,"12*",'Accounting data'!$I$2:$I$37000,"8*",'Accounting data'!$J$2:$J$37000,"2*",'Accounting data'!$K$2:$K$37000,"6*",'Accounting data'!$L$2:$L$37000,X4)+SUMIFS('Accounting data'!$G$2:$G$37000,'Accounting data'!$H$2:$H$37000,"13*",'Accounting data'!$I$2:$I$37000,"8*",'Accounting data'!$J$2:$J$37000,"2*",'Accounting data'!$K$2:$K$37000,"6*",'Accounting data'!$L$2:$L$37000,X4)</f>
        <v>0</v>
      </c>
      <c r="Y1378" s="384">
        <f>SUMIFS('Accounting data'!$G$2:$G$37000,'Accounting data'!$H$2:$H$37000,"11*",'Accounting data'!$I$2:$I$37000,"8*",'Accounting data'!$J$2:$J$37000,"2*",'Accounting data'!$K$2:$K$37000,"6*",'Accounting data'!$L$2:$L$37000,Y4)+SUMIFS('Accounting data'!$G$2:$G$37000,'Accounting data'!$H$2:$H$37000,"12*",'Accounting data'!$I$2:$I$37000,"8*",'Accounting data'!$J$2:$J$37000,"2*",'Accounting data'!$K$2:$K$37000,"6*",'Accounting data'!$L$2:$L$37000,Y4)+SUMIFS('Accounting data'!$G$2:$G$37000,'Accounting data'!$H$2:$H$37000,"13*",'Accounting data'!$I$2:$I$37000,"8*",'Accounting data'!$J$2:$J$37000,"2*",'Accounting data'!$K$2:$K$37000,"6*",'Accounting data'!$L$2:$L$37000,Y4)</f>
        <v>0</v>
      </c>
      <c r="Z1378" s="384">
        <f>SUMIFS('Accounting data'!$G$2:$G$37000,'Accounting data'!$H$2:$H$37000,"11*",'Accounting data'!$I$2:$I$37000,"8*",'Accounting data'!$J$2:$J$37000,"2*",'Accounting data'!$K$2:$K$37000,"6*",'Accounting data'!$L$2:$L$37000,Z4)+SUMIFS('Accounting data'!$G$2:$G$37000,'Accounting data'!$H$2:$H$37000,"12*",'Accounting data'!$I$2:$I$37000,"8*",'Accounting data'!$J$2:$J$37000,"2*",'Accounting data'!$K$2:$K$37000,"6*",'Accounting data'!$L$2:$L$37000,Z4)+SUMIFS('Accounting data'!$G$2:$G$37000,'Accounting data'!$H$2:$H$37000,"13*",'Accounting data'!$I$2:$I$37000,"8*",'Accounting data'!$J$2:$J$37000,"2*",'Accounting data'!$K$2:$K$37000,"6*",'Accounting data'!$L$2:$L$37000,Z4)</f>
        <v>0</v>
      </c>
      <c r="AA1378" s="384">
        <f>SUMIFS('Accounting data'!$G$2:$G$37000,'Accounting data'!$H$2:$H$37000,"11*",'Accounting data'!$I$2:$I$37000,"8*",'Accounting data'!$J$2:$J$37000,"2*",'Accounting data'!$K$2:$K$37000,"6*",'Accounting data'!$L$2:$L$37000,AA4)+SUMIFS('Accounting data'!$G$2:$G$37000,'Accounting data'!$H$2:$H$37000,"12*",'Accounting data'!$I$2:$I$37000,"8*",'Accounting data'!$J$2:$J$37000,"2*",'Accounting data'!$K$2:$K$37000,"6*",'Accounting data'!$L$2:$L$37000,AA4)+SUMIFS('Accounting data'!$G$2:$G$37000,'Accounting data'!$H$2:$H$37000,"13*",'Accounting data'!$I$2:$I$37000,"8*",'Accounting data'!$J$2:$J$37000,"2*",'Accounting data'!$K$2:$K$37000,"6*",'Accounting data'!$L$2:$L$37000,AA4)</f>
        <v>0</v>
      </c>
      <c r="AB1378" s="384">
        <f>SUMIFS('Accounting data'!$G$2:$G$37000,'Accounting data'!$H$2:$H$37000,"11*",'Accounting data'!$I$2:$I$37000,"8*",'Accounting data'!$J$2:$J$37000,"2*",'Accounting data'!$K$2:$K$37000,"6*",'Accounting data'!$L$2:$L$37000,AB4)+SUMIFS('Accounting data'!$G$2:$G$37000,'Accounting data'!$H$2:$H$37000,"12*",'Accounting data'!$I$2:$I$37000,"8*",'Accounting data'!$J$2:$J$37000,"2*",'Accounting data'!$K$2:$K$37000,"6*",'Accounting data'!$L$2:$L$37000,AB4)+SUMIFS('Accounting data'!$G$2:$G$37000,'Accounting data'!$H$2:$H$37000,"13*",'Accounting data'!$I$2:$I$37000,"8*",'Accounting data'!$J$2:$J$37000,"2*",'Accounting data'!$K$2:$K$37000,"6*",'Accounting data'!$L$2:$L$37000,AB4)</f>
        <v>0</v>
      </c>
      <c r="AC1378" s="384">
        <f>SUMIFS('Accounting data'!$G$2:$G$37000,'Accounting data'!$H$2:$H$37000,"11*",'Accounting data'!$I$2:$I$37000,"8*",'Accounting data'!$J$2:$J$37000,"2*",'Accounting data'!$K$2:$K$37000,"6*",'Accounting data'!$L$2:$L$37000,AC4)+SUMIFS('Accounting data'!$G$2:$G$37000,'Accounting data'!$H$2:$H$37000,"12*",'Accounting data'!$I$2:$I$37000,"8*",'Accounting data'!$J$2:$J$37000,"2*",'Accounting data'!$K$2:$K$37000,"6*",'Accounting data'!$L$2:$L$37000,AC4)+SUMIFS('Accounting data'!$G$2:$G$37000,'Accounting data'!$H$2:$H$37000,"13*",'Accounting data'!$I$2:$I$37000,"8*",'Accounting data'!$J$2:$J$37000,"2*",'Accounting data'!$K$2:$K$37000,"6*",'Accounting data'!$L$2:$L$37000,AC4)</f>
        <v>0</v>
      </c>
      <c r="AD1378" s="384">
        <f>SUMIFS('Accounting data'!$G$2:$G$37000,'Accounting data'!$H$2:$H$37000,"11*",'Accounting data'!$I$2:$I$37000,"8*",'Accounting data'!$J$2:$J$37000,"2*",'Accounting data'!$K$2:$K$37000,"6*",'Accounting data'!$L$2:$L$37000,AD4)+SUMIFS('Accounting data'!$G$2:$G$37000,'Accounting data'!$H$2:$H$37000,"12*",'Accounting data'!$I$2:$I$37000,"8*",'Accounting data'!$J$2:$J$37000,"2*",'Accounting data'!$K$2:$K$37000,"6*",'Accounting data'!$L$2:$L$37000,AD4)+SUMIFS('Accounting data'!$G$2:$G$37000,'Accounting data'!$H$2:$H$37000,"13*",'Accounting data'!$I$2:$I$37000,"8*",'Accounting data'!$J$2:$J$37000,"2*",'Accounting data'!$K$2:$K$37000,"6*",'Accounting data'!$L$2:$L$37000,AD4)</f>
        <v>0</v>
      </c>
      <c r="AE1378" s="384">
        <f>SUMIFS('Accounting data'!$G$2:$G$37000,'Accounting data'!$H$2:$H$37000,"11*",'Accounting data'!$I$2:$I$37000,"8*",'Accounting data'!$J$2:$J$37000,"2*",'Accounting data'!$K$2:$K$37000,"6*",'Accounting data'!$L$2:$L$37000,AE4)+SUMIFS('Accounting data'!$G$2:$G$37000,'Accounting data'!$H$2:$H$37000,"12*",'Accounting data'!$I$2:$I$37000,"8*",'Accounting data'!$J$2:$J$37000,"2*",'Accounting data'!$K$2:$K$37000,"6*",'Accounting data'!$L$2:$L$37000,AE4)+SUMIFS('Accounting data'!$G$2:$G$37000,'Accounting data'!$H$2:$H$37000,"13*",'Accounting data'!$I$2:$I$37000,"8*",'Accounting data'!$J$2:$J$37000,"2*",'Accounting data'!$K$2:$K$37000,"6*",'Accounting data'!$L$2:$L$37000,AE4)</f>
        <v>0</v>
      </c>
      <c r="AF1378" s="384">
        <f>SUMIFS('Accounting data'!$G$2:$G$37000,'Accounting data'!$H$2:$H$37000,"11*",'Accounting data'!$I$2:$I$37000,"8*",'Accounting data'!$J$2:$J$37000,"2*",'Accounting data'!$K$2:$K$37000,"6*",'Accounting data'!$L$2:$L$37000,AF4)+SUMIFS('Accounting data'!$G$2:$G$37000,'Accounting data'!$H$2:$H$37000,"12*",'Accounting data'!$I$2:$I$37000,"8*",'Accounting data'!$J$2:$J$37000,"2*",'Accounting data'!$K$2:$K$37000,"6*",'Accounting data'!$L$2:$L$37000,AF4)+SUMIFS('Accounting data'!$G$2:$G$37000,'Accounting data'!$H$2:$H$37000,"13*",'Accounting data'!$I$2:$I$37000,"8*",'Accounting data'!$J$2:$J$37000,"2*",'Accounting data'!$K$2:$K$37000,"6*",'Accounting data'!$L$2:$L$37000,AF4)</f>
        <v>0</v>
      </c>
    </row>
    <row r="1379" spans="1:32">
      <c r="A1379" s="393" t="s">
        <v>289</v>
      </c>
      <c r="B1379" s="393">
        <v>900</v>
      </c>
      <c r="C1379" s="402">
        <v>2000</v>
      </c>
      <c r="D1379" s="391">
        <v>6000</v>
      </c>
      <c r="E1379" s="384">
        <f>SUMIFS('Accounting data'!$G$2:$G$37000,'Accounting data'!$H$2:$H$37000,"11*",'Accounting data'!$I$2:$I$37000,"9*",'Accounting data'!$J$2:$J$37000,"2*",'Accounting data'!$K$2:$K$37000,"6*",'Accounting data'!$L$2:$L$37000,E4)+SUMIFS('Accounting data'!$G$2:$G$37000,'Accounting data'!$H$2:$H$37000,"12*",'Accounting data'!$I$2:$I$37000,"9*",'Accounting data'!$J$2:$J$37000,"2*",'Accounting data'!$K$2:$K$37000,"6*",'Accounting data'!$L$2:$L$37000,E4)+SUMIFS('Accounting data'!$G$2:$G$37000,'Accounting data'!$H$2:$H$37000,"13*",'Accounting data'!$I$2:$I$37000,"9*",'Accounting data'!$J$2:$J$37000,"2*",'Accounting data'!$K$2:$K$37000,"6*",'Accounting data'!$L$2:$L$37000,E4)</f>
        <v>0</v>
      </c>
      <c r="F1379" s="384">
        <f>SUMIFS('Accounting data'!$G$2:$G$37000,'Accounting data'!$H$2:$H$37000,"11*",'Accounting data'!$I$2:$I$37000,"9*",'Accounting data'!$J$2:$J$37000,"2*",'Accounting data'!$K$2:$K$37000,"6*",'Accounting data'!$L$2:$L$37000,F4)+SUMIFS('Accounting data'!$G$2:$G$37000,'Accounting data'!$H$2:$H$37000,"12*",'Accounting data'!$I$2:$I$37000,"9*",'Accounting data'!$J$2:$J$37000,"2*",'Accounting data'!$K$2:$K$37000,"6*",'Accounting data'!$L$2:$L$37000,F4)+SUMIFS('Accounting data'!$G$2:$G$37000,'Accounting data'!$H$2:$H$37000,"13*",'Accounting data'!$I$2:$I$37000,"9*",'Accounting data'!$J$2:$J$37000,"2*",'Accounting data'!$K$2:$K$37000,"6*",'Accounting data'!$L$2:$L$37000,F4)</f>
        <v>0</v>
      </c>
      <c r="G1379" s="385"/>
      <c r="H1379" s="384">
        <f>SUMIFS('Accounting data'!$G$2:$G$37000,'Accounting data'!$H$2:$H$37000,"11*",'Accounting data'!$I$2:$I$37000,"9*",'Accounting data'!$J$2:$J$37000,"2*",'Accounting data'!$K$2:$K$37000,"6*",'Accounting data'!$L$2:$L$37000,H4)+SUMIFS('Accounting data'!$G$2:$G$37000,'Accounting data'!$H$2:$H$37000,"12*",'Accounting data'!$I$2:$I$37000,"9*",'Accounting data'!$J$2:$J$37000,"2*",'Accounting data'!$K$2:$K$37000,"6*",'Accounting data'!$L$2:$L$37000,H4)+SUMIFS('Accounting data'!$G$2:$G$37000,'Accounting data'!$H$2:$H$37000,"13*",'Accounting data'!$I$2:$I$37000,"9*",'Accounting data'!$J$2:$J$37000,"2*",'Accounting data'!$K$2:$K$37000,"6*",'Accounting data'!$L$2:$L$37000,H4)</f>
        <v>0</v>
      </c>
      <c r="I1379" s="384">
        <f>SUMIFS('Accounting data'!$G$2:$G$37000,'Accounting data'!$H$2:$H$37000,"11*",'Accounting data'!$I$2:$I$37000,"9*",'Accounting data'!$J$2:$J$37000,"2*",'Accounting data'!$K$2:$K$37000,"6*",'Accounting data'!$L$2:$L$37000,I4)+SUMIFS('Accounting data'!$G$2:$G$37000,'Accounting data'!$H$2:$H$37000,"12*",'Accounting data'!$I$2:$I$37000,"9*",'Accounting data'!$J$2:$J$37000,"2*",'Accounting data'!$K$2:$K$37000,"6*",'Accounting data'!$L$2:$L$37000,I4)+SUMIFS('Accounting data'!$G$2:$G$37000,'Accounting data'!$H$2:$H$37000,"13*",'Accounting data'!$I$2:$I$37000,"9*",'Accounting data'!$J$2:$J$37000,"2*",'Accounting data'!$K$2:$K$37000,"6*",'Accounting data'!$L$2:$L$37000,I4)</f>
        <v>0</v>
      </c>
      <c r="J1379" s="384">
        <f>SUMIFS('Accounting data'!$G$2:$G$37000,'Accounting data'!$H$2:$H$37000,"11*",'Accounting data'!$I$2:$I$37000,"9*",'Accounting data'!$J$2:$J$37000,"2*",'Accounting data'!$K$2:$K$37000,"6*",'Accounting data'!$L$2:$L$37000,J4)+SUMIFS('Accounting data'!$G$2:$G$37000,'Accounting data'!$H$2:$H$37000,"12*",'Accounting data'!$I$2:$I$37000,"9*",'Accounting data'!$J$2:$J$37000,"2*",'Accounting data'!$K$2:$K$37000,"6*",'Accounting data'!$L$2:$L$37000,J4)+SUMIFS('Accounting data'!$G$2:$G$37000,'Accounting data'!$H$2:$H$37000,"13*",'Accounting data'!$I$2:$I$37000,"9*",'Accounting data'!$J$2:$J$37000,"2*",'Accounting data'!$K$2:$K$37000,"6*",'Accounting data'!$L$2:$L$37000,J4)</f>
        <v>0</v>
      </c>
      <c r="K1379" s="384">
        <f>SUMIFS('Accounting data'!$G$2:$G$37000,'Accounting data'!$H$2:$H$37000,"11*",'Accounting data'!$I$2:$I$37000,"9*",'Accounting data'!$J$2:$J$37000,"2*",'Accounting data'!$K$2:$K$37000,"6*",'Accounting data'!$L$2:$L$37000,K4)+SUMIFS('Accounting data'!$G$2:$G$37000,'Accounting data'!$H$2:$H$37000,"12*",'Accounting data'!$I$2:$I$37000,"9*",'Accounting data'!$J$2:$J$37000,"2*",'Accounting data'!$K$2:$K$37000,"6*",'Accounting data'!$L$2:$L$37000,K4)+SUMIFS('Accounting data'!$G$2:$G$37000,'Accounting data'!$H$2:$H$37000,"13*",'Accounting data'!$I$2:$I$37000,"9*",'Accounting data'!$J$2:$J$37000,"2*",'Accounting data'!$K$2:$K$37000,"6*",'Accounting data'!$L$2:$L$37000,K4)</f>
        <v>0</v>
      </c>
      <c r="L1379" s="384">
        <f>SUMIFS('Accounting data'!$G$2:$G$37000,'Accounting data'!$H$2:$H$37000,"11*",'Accounting data'!$I$2:$I$37000,"9*",'Accounting data'!$J$2:$J$37000,"2*",'Accounting data'!$K$2:$K$37000,"6*",'Accounting data'!$L$2:$L$37000,L4)+SUMIFS('Accounting data'!$G$2:$G$37000,'Accounting data'!$H$2:$H$37000,"12*",'Accounting data'!$I$2:$I$37000,"9*",'Accounting data'!$J$2:$J$37000,"2*",'Accounting data'!$K$2:$K$37000,"6*",'Accounting data'!$L$2:$L$37000,L4)+SUMIFS('Accounting data'!$G$2:$G$37000,'Accounting data'!$H$2:$H$37000,"13*",'Accounting data'!$I$2:$I$37000,"9*",'Accounting data'!$J$2:$J$37000,"2*",'Accounting data'!$K$2:$K$37000,"6*",'Accounting data'!$L$2:$L$37000,L4)</f>
        <v>0</v>
      </c>
      <c r="M1379" s="384">
        <f>SUMIFS('Accounting data'!$G$2:$G$37000,'Accounting data'!$H$2:$H$37000,"11*",'Accounting data'!$I$2:$I$37000,"9*",'Accounting data'!$J$2:$J$37000,"2*",'Accounting data'!$K$2:$K$37000,"6*",'Accounting data'!$L$2:$L$37000,M4)+SUMIFS('Accounting data'!$G$2:$G$37000,'Accounting data'!$H$2:$H$37000,"12*",'Accounting data'!$I$2:$I$37000,"9*",'Accounting data'!$J$2:$J$37000,"2*",'Accounting data'!$K$2:$K$37000,"6*",'Accounting data'!$L$2:$L$37000,M4)+SUMIFS('Accounting data'!$G$2:$G$37000,'Accounting data'!$H$2:$H$37000,"13*",'Accounting data'!$I$2:$I$37000,"9*",'Accounting data'!$J$2:$J$37000,"2*",'Accounting data'!$K$2:$K$37000,"6*",'Accounting data'!$L$2:$L$37000,M4)</f>
        <v>0</v>
      </c>
      <c r="N1379" s="384">
        <f>SUMIFS('Accounting data'!$G$2:$G$37000,'Accounting data'!$H$2:$H$37000,"11*",'Accounting data'!$I$2:$I$37000,"9*",'Accounting data'!$J$2:$J$37000,"2*",'Accounting data'!$K$2:$K$37000,"6*",'Accounting data'!$L$2:$L$37000,N4)+SUMIFS('Accounting data'!$G$2:$G$37000,'Accounting data'!$H$2:$H$37000,"12*",'Accounting data'!$I$2:$I$37000,"9*",'Accounting data'!$J$2:$J$37000,"2*",'Accounting data'!$K$2:$K$37000,"6*",'Accounting data'!$L$2:$L$37000,N4)+SUMIFS('Accounting data'!$G$2:$G$37000,'Accounting data'!$H$2:$H$37000,"13*",'Accounting data'!$I$2:$I$37000,"9*",'Accounting data'!$J$2:$J$37000,"2*",'Accounting data'!$K$2:$K$37000,"6*",'Accounting data'!$L$2:$L$37000,N4)</f>
        <v>0</v>
      </c>
      <c r="O1379" s="384">
        <f>SUMIFS('Accounting data'!$G$2:$G$37000,'Accounting data'!$H$2:$H$37000,"11*",'Accounting data'!$I$2:$I$37000,"9*",'Accounting data'!$J$2:$J$37000,"2*",'Accounting data'!$K$2:$K$37000,"6*",'Accounting data'!$L$2:$L$37000,O4)+SUMIFS('Accounting data'!$G$2:$G$37000,'Accounting data'!$H$2:$H$37000,"12*",'Accounting data'!$I$2:$I$37000,"9*",'Accounting data'!$J$2:$J$37000,"2*",'Accounting data'!$K$2:$K$37000,"6*",'Accounting data'!$L$2:$L$37000,O4)+SUMIFS('Accounting data'!$G$2:$G$37000,'Accounting data'!$H$2:$H$37000,"13*",'Accounting data'!$I$2:$I$37000,"9*",'Accounting data'!$J$2:$J$37000,"2*",'Accounting data'!$K$2:$K$37000,"6*",'Accounting data'!$L$2:$L$37000,O4)</f>
        <v>0</v>
      </c>
      <c r="P1379" s="384">
        <f>SUMIFS('Accounting data'!$G$2:$G$37000,'Accounting data'!$H$2:$H$37000,"11*",'Accounting data'!$I$2:$I$37000,"9*",'Accounting data'!$J$2:$J$37000,"2*",'Accounting data'!$K$2:$K$37000,"6*",'Accounting data'!$L$2:$L$37000,P4)+SUMIFS('Accounting data'!$G$2:$G$37000,'Accounting data'!$H$2:$H$37000,"12*",'Accounting data'!$I$2:$I$37000,"9*",'Accounting data'!$J$2:$J$37000,"2*",'Accounting data'!$K$2:$K$37000,"6*",'Accounting data'!$L$2:$L$37000,P4)+SUMIFS('Accounting data'!$G$2:$G$37000,'Accounting data'!$H$2:$H$37000,"13*",'Accounting data'!$I$2:$I$37000,"9*",'Accounting data'!$J$2:$J$37000,"2*",'Accounting data'!$K$2:$K$37000,"6*",'Accounting data'!$L$2:$L$37000,P4)</f>
        <v>0</v>
      </c>
      <c r="Q1379" s="384">
        <f>SUMIFS('Accounting data'!$G$2:$G$37000,'Accounting data'!$H$2:$H$37000,"11*",'Accounting data'!$I$2:$I$37000,"9*",'Accounting data'!$J$2:$J$37000,"2*",'Accounting data'!$K$2:$K$37000,"6*",'Accounting data'!$L$2:$L$37000,Q4)+SUMIFS('Accounting data'!$G$2:$G$37000,'Accounting data'!$H$2:$H$37000,"12*",'Accounting data'!$I$2:$I$37000,"9*",'Accounting data'!$J$2:$J$37000,"2*",'Accounting data'!$K$2:$K$37000,"6*",'Accounting data'!$L$2:$L$37000,Q4)+SUMIFS('Accounting data'!$G$2:$G$37000,'Accounting data'!$H$2:$H$37000,"13*",'Accounting data'!$I$2:$I$37000,"9*",'Accounting data'!$J$2:$J$37000,"2*",'Accounting data'!$K$2:$K$37000,"6*",'Accounting data'!$L$2:$L$37000,Q4)</f>
        <v>0</v>
      </c>
      <c r="R1379" s="384">
        <f>SUMIFS('Accounting data'!$G$2:$G$37000,'Accounting data'!$H$2:$H$37000,"11*",'Accounting data'!$I$2:$I$37000,"9*",'Accounting data'!$J$2:$J$37000,"2*",'Accounting data'!$K$2:$K$37000,"6*",'Accounting data'!$L$2:$L$37000,R4)+SUMIFS('Accounting data'!$G$2:$G$37000,'Accounting data'!$H$2:$H$37000,"12*",'Accounting data'!$I$2:$I$37000,"9*",'Accounting data'!$J$2:$J$37000,"2*",'Accounting data'!$K$2:$K$37000,"6*",'Accounting data'!$L$2:$L$37000,R4)+SUMIFS('Accounting data'!$G$2:$G$37000,'Accounting data'!$H$2:$H$37000,"13*",'Accounting data'!$I$2:$I$37000,"9*",'Accounting data'!$J$2:$J$37000,"2*",'Accounting data'!$K$2:$K$37000,"6*",'Accounting data'!$L$2:$L$37000,R4)</f>
        <v>0</v>
      </c>
      <c r="S1379" s="384">
        <f>SUMIFS('Accounting data'!$G$2:$G$37000,'Accounting data'!$H$2:$H$37000,"11*",'Accounting data'!$I$2:$I$37000,"9*",'Accounting data'!$J$2:$J$37000,"2*",'Accounting data'!$K$2:$K$37000,"6*",'Accounting data'!$L$2:$L$37000,S4)+SUMIFS('Accounting data'!$G$2:$G$37000,'Accounting data'!$H$2:$H$37000,"12*",'Accounting data'!$I$2:$I$37000,"9*",'Accounting data'!$J$2:$J$37000,"2*",'Accounting data'!$K$2:$K$37000,"6*",'Accounting data'!$L$2:$L$37000,S4)+SUMIFS('Accounting data'!$G$2:$G$37000,'Accounting data'!$H$2:$H$37000,"13*",'Accounting data'!$I$2:$I$37000,"9*",'Accounting data'!$J$2:$J$37000,"2*",'Accounting data'!$K$2:$K$37000,"6*",'Accounting data'!$L$2:$L$37000,S4)</f>
        <v>0</v>
      </c>
      <c r="T1379" s="384">
        <f>SUMIFS('Accounting data'!$G$2:$G$37000,'Accounting data'!$H$2:$H$37000,"11*",'Accounting data'!$I$2:$I$37000,"9*",'Accounting data'!$J$2:$J$37000,"2*",'Accounting data'!$K$2:$K$37000,"6*",'Accounting data'!$L$2:$L$37000,T4)+SUMIFS('Accounting data'!$G$2:$G$37000,'Accounting data'!$H$2:$H$37000,"12*",'Accounting data'!$I$2:$I$37000,"9*",'Accounting data'!$J$2:$J$37000,"2*",'Accounting data'!$K$2:$K$37000,"6*",'Accounting data'!$L$2:$L$37000,T4)+SUMIFS('Accounting data'!$G$2:$G$37000,'Accounting data'!$H$2:$H$37000,"13*",'Accounting data'!$I$2:$I$37000,"9*",'Accounting data'!$J$2:$J$37000,"2*",'Accounting data'!$K$2:$K$37000,"6*",'Accounting data'!$L$2:$L$37000,T4)</f>
        <v>0</v>
      </c>
      <c r="U1379" s="384">
        <f>SUMIFS('Accounting data'!$G$2:$G$37000,'Accounting data'!$H$2:$H$37000,"11*",'Accounting data'!$I$2:$I$37000,"9*",'Accounting data'!$J$2:$J$37000,"2*",'Accounting data'!$K$2:$K$37000,"6*",'Accounting data'!$L$2:$L$37000,U4)+SUMIFS('Accounting data'!$G$2:$G$37000,'Accounting data'!$H$2:$H$37000,"12*",'Accounting data'!$I$2:$I$37000,"9*",'Accounting data'!$J$2:$J$37000,"2*",'Accounting data'!$K$2:$K$37000,"6*",'Accounting data'!$L$2:$L$37000,U4)+SUMIFS('Accounting data'!$G$2:$G$37000,'Accounting data'!$H$2:$H$37000,"13*",'Accounting data'!$I$2:$I$37000,"9*",'Accounting data'!$J$2:$J$37000,"2*",'Accounting data'!$K$2:$K$37000,"6*",'Accounting data'!$L$2:$L$37000,U4)</f>
        <v>0</v>
      </c>
      <c r="V1379" s="384">
        <f>SUMIFS('Accounting data'!$G$2:$G$37000,'Accounting data'!$H$2:$H$37000,"11*",'Accounting data'!$I$2:$I$37000,"9*",'Accounting data'!$J$2:$J$37000,"2*",'Accounting data'!$K$2:$K$37000,"6*",'Accounting data'!$L$2:$L$37000,V4)+SUMIFS('Accounting data'!$G$2:$G$37000,'Accounting data'!$H$2:$H$37000,"12*",'Accounting data'!$I$2:$I$37000,"9*",'Accounting data'!$J$2:$J$37000,"2*",'Accounting data'!$K$2:$K$37000,"6*",'Accounting data'!$L$2:$L$37000,V4)+SUMIFS('Accounting data'!$G$2:$G$37000,'Accounting data'!$H$2:$H$37000,"13*",'Accounting data'!$I$2:$I$37000,"9*",'Accounting data'!$J$2:$J$37000,"2*",'Accounting data'!$K$2:$K$37000,"6*",'Accounting data'!$L$2:$L$37000,V4)</f>
        <v>0</v>
      </c>
      <c r="W1379" s="384">
        <f>SUMIFS('Accounting data'!$G$2:$G$37000,'Accounting data'!$H$2:$H$37000,"11*",'Accounting data'!$I$2:$I$37000,"9*",'Accounting data'!$J$2:$J$37000,"2*",'Accounting data'!$K$2:$K$37000,"6*",'Accounting data'!$L$2:$L$37000,W4)+SUMIFS('Accounting data'!$G$2:$G$37000,'Accounting data'!$H$2:$H$37000,"12*",'Accounting data'!$I$2:$I$37000,"9*",'Accounting data'!$J$2:$J$37000,"2*",'Accounting data'!$K$2:$K$37000,"6*",'Accounting data'!$L$2:$L$37000,W4)+SUMIFS('Accounting data'!$G$2:$G$37000,'Accounting data'!$H$2:$H$37000,"13*",'Accounting data'!$I$2:$I$37000,"9*",'Accounting data'!$J$2:$J$37000,"2*",'Accounting data'!$K$2:$K$37000,"6*",'Accounting data'!$L$2:$L$37000,W4)</f>
        <v>0</v>
      </c>
      <c r="X1379" s="384">
        <f>SUMIFS('Accounting data'!$G$2:$G$37000,'Accounting data'!$H$2:$H$37000,"11*",'Accounting data'!$I$2:$I$37000,"9*",'Accounting data'!$J$2:$J$37000,"2*",'Accounting data'!$K$2:$K$37000,"6*",'Accounting data'!$L$2:$L$37000,X4)+SUMIFS('Accounting data'!$G$2:$G$37000,'Accounting data'!$H$2:$H$37000,"12*",'Accounting data'!$I$2:$I$37000,"9*",'Accounting data'!$J$2:$J$37000,"2*",'Accounting data'!$K$2:$K$37000,"6*",'Accounting data'!$L$2:$L$37000,X4)+SUMIFS('Accounting data'!$G$2:$G$37000,'Accounting data'!$H$2:$H$37000,"13*",'Accounting data'!$I$2:$I$37000,"9*",'Accounting data'!$J$2:$J$37000,"2*",'Accounting data'!$K$2:$K$37000,"6*",'Accounting data'!$L$2:$L$37000,X4)</f>
        <v>0</v>
      </c>
      <c r="Y1379" s="384">
        <f>SUMIFS('Accounting data'!$G$2:$G$37000,'Accounting data'!$H$2:$H$37000,"11*",'Accounting data'!$I$2:$I$37000,"9*",'Accounting data'!$J$2:$J$37000,"2*",'Accounting data'!$K$2:$K$37000,"6*",'Accounting data'!$L$2:$L$37000,Y4)+SUMIFS('Accounting data'!$G$2:$G$37000,'Accounting data'!$H$2:$H$37000,"12*",'Accounting data'!$I$2:$I$37000,"9*",'Accounting data'!$J$2:$J$37000,"2*",'Accounting data'!$K$2:$K$37000,"6*",'Accounting data'!$L$2:$L$37000,Y4)+SUMIFS('Accounting data'!$G$2:$G$37000,'Accounting data'!$H$2:$H$37000,"13*",'Accounting data'!$I$2:$I$37000,"9*",'Accounting data'!$J$2:$J$37000,"2*",'Accounting data'!$K$2:$K$37000,"6*",'Accounting data'!$L$2:$L$37000,Y4)</f>
        <v>0</v>
      </c>
      <c r="Z1379" s="384">
        <f>SUMIFS('Accounting data'!$G$2:$G$37000,'Accounting data'!$H$2:$H$37000,"11*",'Accounting data'!$I$2:$I$37000,"9*",'Accounting data'!$J$2:$J$37000,"2*",'Accounting data'!$K$2:$K$37000,"6*",'Accounting data'!$L$2:$L$37000,Z4)+SUMIFS('Accounting data'!$G$2:$G$37000,'Accounting data'!$H$2:$H$37000,"12*",'Accounting data'!$I$2:$I$37000,"9*",'Accounting data'!$J$2:$J$37000,"2*",'Accounting data'!$K$2:$K$37000,"6*",'Accounting data'!$L$2:$L$37000,Z4)+SUMIFS('Accounting data'!$G$2:$G$37000,'Accounting data'!$H$2:$H$37000,"13*",'Accounting data'!$I$2:$I$37000,"9*",'Accounting data'!$J$2:$J$37000,"2*",'Accounting data'!$K$2:$K$37000,"6*",'Accounting data'!$L$2:$L$37000,Z4)</f>
        <v>0</v>
      </c>
      <c r="AA1379" s="384">
        <f>SUMIFS('Accounting data'!$G$2:$G$37000,'Accounting data'!$H$2:$H$37000,"11*",'Accounting data'!$I$2:$I$37000,"9*",'Accounting data'!$J$2:$J$37000,"2*",'Accounting data'!$K$2:$K$37000,"6*",'Accounting data'!$L$2:$L$37000,AA4)+SUMIFS('Accounting data'!$G$2:$G$37000,'Accounting data'!$H$2:$H$37000,"12*",'Accounting data'!$I$2:$I$37000,"9*",'Accounting data'!$J$2:$J$37000,"2*",'Accounting data'!$K$2:$K$37000,"6*",'Accounting data'!$L$2:$L$37000,AA4)+SUMIFS('Accounting data'!$G$2:$G$37000,'Accounting data'!$H$2:$H$37000,"13*",'Accounting data'!$I$2:$I$37000,"9*",'Accounting data'!$J$2:$J$37000,"2*",'Accounting data'!$K$2:$K$37000,"6*",'Accounting data'!$L$2:$L$37000,AA4)</f>
        <v>0</v>
      </c>
      <c r="AB1379" s="384">
        <f>SUMIFS('Accounting data'!$G$2:$G$37000,'Accounting data'!$H$2:$H$37000,"11*",'Accounting data'!$I$2:$I$37000,"9*",'Accounting data'!$J$2:$J$37000,"2*",'Accounting data'!$K$2:$K$37000,"6*",'Accounting data'!$L$2:$L$37000,AB4)+SUMIFS('Accounting data'!$G$2:$G$37000,'Accounting data'!$H$2:$H$37000,"12*",'Accounting data'!$I$2:$I$37000,"9*",'Accounting data'!$J$2:$J$37000,"2*",'Accounting data'!$K$2:$K$37000,"6*",'Accounting data'!$L$2:$L$37000,AB4)+SUMIFS('Accounting data'!$G$2:$G$37000,'Accounting data'!$H$2:$H$37000,"13*",'Accounting data'!$I$2:$I$37000,"9*",'Accounting data'!$J$2:$J$37000,"2*",'Accounting data'!$K$2:$K$37000,"6*",'Accounting data'!$L$2:$L$37000,AB4)</f>
        <v>0</v>
      </c>
      <c r="AC1379" s="384">
        <f>SUMIFS('Accounting data'!$G$2:$G$37000,'Accounting data'!$H$2:$H$37000,"11*",'Accounting data'!$I$2:$I$37000,"9*",'Accounting data'!$J$2:$J$37000,"2*",'Accounting data'!$K$2:$K$37000,"6*",'Accounting data'!$L$2:$L$37000,AC4)+SUMIFS('Accounting data'!$G$2:$G$37000,'Accounting data'!$H$2:$H$37000,"12*",'Accounting data'!$I$2:$I$37000,"9*",'Accounting data'!$J$2:$J$37000,"2*",'Accounting data'!$K$2:$K$37000,"6*",'Accounting data'!$L$2:$L$37000,AC4)+SUMIFS('Accounting data'!$G$2:$G$37000,'Accounting data'!$H$2:$H$37000,"13*",'Accounting data'!$I$2:$I$37000,"9*",'Accounting data'!$J$2:$J$37000,"2*",'Accounting data'!$K$2:$K$37000,"6*",'Accounting data'!$L$2:$L$37000,AC4)</f>
        <v>0</v>
      </c>
      <c r="AD1379" s="384">
        <f>SUMIFS('Accounting data'!$G$2:$G$37000,'Accounting data'!$H$2:$H$37000,"11*",'Accounting data'!$I$2:$I$37000,"9*",'Accounting data'!$J$2:$J$37000,"2*",'Accounting data'!$K$2:$K$37000,"6*",'Accounting data'!$L$2:$L$37000,AD4)+SUMIFS('Accounting data'!$G$2:$G$37000,'Accounting data'!$H$2:$H$37000,"12*",'Accounting data'!$I$2:$I$37000,"9*",'Accounting data'!$J$2:$J$37000,"2*",'Accounting data'!$K$2:$K$37000,"6*",'Accounting data'!$L$2:$L$37000,AD4)+SUMIFS('Accounting data'!$G$2:$G$37000,'Accounting data'!$H$2:$H$37000,"13*",'Accounting data'!$I$2:$I$37000,"9*",'Accounting data'!$J$2:$J$37000,"2*",'Accounting data'!$K$2:$K$37000,"6*",'Accounting data'!$L$2:$L$37000,AD4)</f>
        <v>0</v>
      </c>
      <c r="AE1379" s="384">
        <f>SUMIFS('Accounting data'!$G$2:$G$37000,'Accounting data'!$H$2:$H$37000,"11*",'Accounting data'!$I$2:$I$37000,"9*",'Accounting data'!$J$2:$J$37000,"2*",'Accounting data'!$K$2:$K$37000,"6*",'Accounting data'!$L$2:$L$37000,AE4)+SUMIFS('Accounting data'!$G$2:$G$37000,'Accounting data'!$H$2:$H$37000,"12*",'Accounting data'!$I$2:$I$37000,"9*",'Accounting data'!$J$2:$J$37000,"2*",'Accounting data'!$K$2:$K$37000,"6*",'Accounting data'!$L$2:$L$37000,AE4)+SUMIFS('Accounting data'!$G$2:$G$37000,'Accounting data'!$H$2:$H$37000,"13*",'Accounting data'!$I$2:$I$37000,"9*",'Accounting data'!$J$2:$J$37000,"2*",'Accounting data'!$K$2:$K$37000,"6*",'Accounting data'!$L$2:$L$37000,AE4)</f>
        <v>0</v>
      </c>
      <c r="AF1379" s="384">
        <f>SUMIFS('Accounting data'!$G$2:$G$37000,'Accounting data'!$H$2:$H$37000,"11*",'Accounting data'!$I$2:$I$37000,"9*",'Accounting data'!$J$2:$J$37000,"2*",'Accounting data'!$K$2:$K$37000,"6*",'Accounting data'!$L$2:$L$37000,AF4)+SUMIFS('Accounting data'!$G$2:$G$37000,'Accounting data'!$H$2:$H$37000,"12*",'Accounting data'!$I$2:$I$37000,"9*",'Accounting data'!$J$2:$J$37000,"2*",'Accounting data'!$K$2:$K$37000,"6*",'Accounting data'!$L$2:$L$37000,AF4)+SUMIFS('Accounting data'!$G$2:$G$37000,'Accounting data'!$H$2:$H$37000,"13*",'Accounting data'!$I$2:$I$37000,"9*",'Accounting data'!$J$2:$J$37000,"2*",'Accounting data'!$K$2:$K$37000,"6*",'Accounting data'!$L$2:$L$37000,AF4)</f>
        <v>0</v>
      </c>
    </row>
    <row r="1380" spans="1:32">
      <c r="A1380" s="393" t="s">
        <v>289</v>
      </c>
      <c r="B1380" s="393">
        <v>700</v>
      </c>
      <c r="C1380" s="402">
        <v>3000</v>
      </c>
      <c r="D1380" s="391">
        <v>6000</v>
      </c>
      <c r="E1380" s="384">
        <f>SUMIFS('Accounting data'!$G$2:$G$37000,'Accounting data'!$H$2:$H$37000,"11*",'Accounting data'!$I$2:$I$37000,"7*",'Accounting data'!$J$2:$J$37000,"3*",'Accounting data'!$K$2:$K$37000,"6*",'Accounting data'!$L$2:$L$37000,E4)+SUMIFS('Accounting data'!$G$2:$G$37000,'Accounting data'!$H$2:$H$37000,"12*",'Accounting data'!$I$2:$I$37000,"7*",'Accounting data'!$J$2:$J$37000,"3*",'Accounting data'!$K$2:$K$37000,"6*",'Accounting data'!$L$2:$L$37000,E4)+SUMIFS('Accounting data'!$G$2:$G$37000,'Accounting data'!$H$2:$H$37000,"13*",'Accounting data'!$I$2:$I$37000,"7*",'Accounting data'!$J$2:$J$37000,"3*",'Accounting data'!$K$2:$K$37000,"6*",'Accounting data'!$L$2:$L$37000,E4)</f>
        <v>0</v>
      </c>
      <c r="F1380" s="384">
        <f>SUMIFS('Accounting data'!$G$2:$G$37000,'Accounting data'!$H$2:$H$37000,"11*",'Accounting data'!$I$2:$I$37000,"7*",'Accounting data'!$J$2:$J$37000,"3*",'Accounting data'!$K$2:$K$37000,"6*",'Accounting data'!$L$2:$L$37000,F4)+SUMIFS('Accounting data'!$G$2:$G$37000,'Accounting data'!$H$2:$H$37000,"12*",'Accounting data'!$I$2:$I$37000,"7*",'Accounting data'!$J$2:$J$37000,"3*",'Accounting data'!$K$2:$K$37000,"6*",'Accounting data'!$L$2:$L$37000,F4)+SUMIFS('Accounting data'!$G$2:$G$37000,'Accounting data'!$H$2:$H$37000,"13*",'Accounting data'!$I$2:$I$37000,"7*",'Accounting data'!$J$2:$J$37000,"3*",'Accounting data'!$K$2:$K$37000,"6*",'Accounting data'!$L$2:$L$37000,F4)</f>
        <v>0</v>
      </c>
      <c r="G1380" s="385"/>
      <c r="H1380" s="384">
        <f>SUMIFS('Accounting data'!$G$2:$G$37000,'Accounting data'!$H$2:$H$37000,"11*",'Accounting data'!$I$2:$I$37000,"7*",'Accounting data'!$J$2:$J$37000,"3*",'Accounting data'!$K$2:$K$37000,"6*",'Accounting data'!$L$2:$L$37000,H4)+SUMIFS('Accounting data'!$G$2:$G$37000,'Accounting data'!$H$2:$H$37000,"12*",'Accounting data'!$I$2:$I$37000,"7*",'Accounting data'!$J$2:$J$37000,"3*",'Accounting data'!$K$2:$K$37000,"6*",'Accounting data'!$L$2:$L$37000,H4)+SUMIFS('Accounting data'!$G$2:$G$37000,'Accounting data'!$H$2:$H$37000,"13*",'Accounting data'!$I$2:$I$37000,"7*",'Accounting data'!$J$2:$J$37000,"3*",'Accounting data'!$K$2:$K$37000,"6*",'Accounting data'!$L$2:$L$37000,H4)</f>
        <v>0</v>
      </c>
      <c r="I1380" s="384">
        <f>SUMIFS('Accounting data'!$G$2:$G$37000,'Accounting data'!$H$2:$H$37000,"11*",'Accounting data'!$I$2:$I$37000,"7*",'Accounting data'!$J$2:$J$37000,"3*",'Accounting data'!$K$2:$K$37000,"6*",'Accounting data'!$L$2:$L$37000,I4)+SUMIFS('Accounting data'!$G$2:$G$37000,'Accounting data'!$H$2:$H$37000,"12*",'Accounting data'!$I$2:$I$37000,"7*",'Accounting data'!$J$2:$J$37000,"3*",'Accounting data'!$K$2:$K$37000,"6*",'Accounting data'!$L$2:$L$37000,I4)+SUMIFS('Accounting data'!$G$2:$G$37000,'Accounting data'!$H$2:$H$37000,"13*",'Accounting data'!$I$2:$I$37000,"7*",'Accounting data'!$J$2:$J$37000,"3*",'Accounting data'!$K$2:$K$37000,"6*",'Accounting data'!$L$2:$L$37000,I4)</f>
        <v>0</v>
      </c>
      <c r="J1380" s="384">
        <f>SUMIFS('Accounting data'!$G$2:$G$37000,'Accounting data'!$H$2:$H$37000,"11*",'Accounting data'!$I$2:$I$37000,"7*",'Accounting data'!$J$2:$J$37000,"3*",'Accounting data'!$K$2:$K$37000,"6*",'Accounting data'!$L$2:$L$37000,J4)+SUMIFS('Accounting data'!$G$2:$G$37000,'Accounting data'!$H$2:$H$37000,"12*",'Accounting data'!$I$2:$I$37000,"7*",'Accounting data'!$J$2:$J$37000,"3*",'Accounting data'!$K$2:$K$37000,"6*",'Accounting data'!$L$2:$L$37000,J4)+SUMIFS('Accounting data'!$G$2:$G$37000,'Accounting data'!$H$2:$H$37000,"13*",'Accounting data'!$I$2:$I$37000,"7*",'Accounting data'!$J$2:$J$37000,"3*",'Accounting data'!$K$2:$K$37000,"6*",'Accounting data'!$L$2:$L$37000,J4)</f>
        <v>0</v>
      </c>
      <c r="K1380" s="384">
        <f>SUMIFS('Accounting data'!$G$2:$G$37000,'Accounting data'!$H$2:$H$37000,"11*",'Accounting data'!$I$2:$I$37000,"7*",'Accounting data'!$J$2:$J$37000,"3*",'Accounting data'!$K$2:$K$37000,"6*",'Accounting data'!$L$2:$L$37000,K4)+SUMIFS('Accounting data'!$G$2:$G$37000,'Accounting data'!$H$2:$H$37000,"12*",'Accounting data'!$I$2:$I$37000,"7*",'Accounting data'!$J$2:$J$37000,"3*",'Accounting data'!$K$2:$K$37000,"6*",'Accounting data'!$L$2:$L$37000,K4)+SUMIFS('Accounting data'!$G$2:$G$37000,'Accounting data'!$H$2:$H$37000,"13*",'Accounting data'!$I$2:$I$37000,"7*",'Accounting data'!$J$2:$J$37000,"3*",'Accounting data'!$K$2:$K$37000,"6*",'Accounting data'!$L$2:$L$37000,K4)</f>
        <v>0</v>
      </c>
      <c r="L1380" s="384">
        <f>SUMIFS('Accounting data'!$G$2:$G$37000,'Accounting data'!$H$2:$H$37000,"11*",'Accounting data'!$I$2:$I$37000,"7*",'Accounting data'!$J$2:$J$37000,"3*",'Accounting data'!$K$2:$K$37000,"6*",'Accounting data'!$L$2:$L$37000,L4)+SUMIFS('Accounting data'!$G$2:$G$37000,'Accounting data'!$H$2:$H$37000,"12*",'Accounting data'!$I$2:$I$37000,"7*",'Accounting data'!$J$2:$J$37000,"3*",'Accounting data'!$K$2:$K$37000,"6*",'Accounting data'!$L$2:$L$37000,L4)+SUMIFS('Accounting data'!$G$2:$G$37000,'Accounting data'!$H$2:$H$37000,"13*",'Accounting data'!$I$2:$I$37000,"7*",'Accounting data'!$J$2:$J$37000,"3*",'Accounting data'!$K$2:$K$37000,"6*",'Accounting data'!$L$2:$L$37000,L4)</f>
        <v>0</v>
      </c>
      <c r="M1380" s="384">
        <f>SUMIFS('Accounting data'!$G$2:$G$37000,'Accounting data'!$H$2:$H$37000,"11*",'Accounting data'!$I$2:$I$37000,"7*",'Accounting data'!$J$2:$J$37000,"3*",'Accounting data'!$K$2:$K$37000,"6*",'Accounting data'!$L$2:$L$37000,M4)+SUMIFS('Accounting data'!$G$2:$G$37000,'Accounting data'!$H$2:$H$37000,"12*",'Accounting data'!$I$2:$I$37000,"7*",'Accounting data'!$J$2:$J$37000,"3*",'Accounting data'!$K$2:$K$37000,"6*",'Accounting data'!$L$2:$L$37000,M4)+SUMIFS('Accounting data'!$G$2:$G$37000,'Accounting data'!$H$2:$H$37000,"13*",'Accounting data'!$I$2:$I$37000,"7*",'Accounting data'!$J$2:$J$37000,"3*",'Accounting data'!$K$2:$K$37000,"6*",'Accounting data'!$L$2:$L$37000,M4)</f>
        <v>0</v>
      </c>
      <c r="N1380" s="384">
        <f>SUMIFS('Accounting data'!$G$2:$G$37000,'Accounting data'!$H$2:$H$37000,"11*",'Accounting data'!$I$2:$I$37000,"7*",'Accounting data'!$J$2:$J$37000,"3*",'Accounting data'!$K$2:$K$37000,"6*",'Accounting data'!$L$2:$L$37000,N4)+SUMIFS('Accounting data'!$G$2:$G$37000,'Accounting data'!$H$2:$H$37000,"12*",'Accounting data'!$I$2:$I$37000,"7*",'Accounting data'!$J$2:$J$37000,"3*",'Accounting data'!$K$2:$K$37000,"6*",'Accounting data'!$L$2:$L$37000,N4)+SUMIFS('Accounting data'!$G$2:$G$37000,'Accounting data'!$H$2:$H$37000,"13*",'Accounting data'!$I$2:$I$37000,"7*",'Accounting data'!$J$2:$J$37000,"3*",'Accounting data'!$K$2:$K$37000,"6*",'Accounting data'!$L$2:$L$37000,N4)</f>
        <v>0</v>
      </c>
      <c r="O1380" s="384">
        <f>SUMIFS('Accounting data'!$G$2:$G$37000,'Accounting data'!$H$2:$H$37000,"11*",'Accounting data'!$I$2:$I$37000,"7*",'Accounting data'!$J$2:$J$37000,"3*",'Accounting data'!$K$2:$K$37000,"6*",'Accounting data'!$L$2:$L$37000,O4)+SUMIFS('Accounting data'!$G$2:$G$37000,'Accounting data'!$H$2:$H$37000,"12*",'Accounting data'!$I$2:$I$37000,"7*",'Accounting data'!$J$2:$J$37000,"3*",'Accounting data'!$K$2:$K$37000,"6*",'Accounting data'!$L$2:$L$37000,O4)+SUMIFS('Accounting data'!$G$2:$G$37000,'Accounting data'!$H$2:$H$37000,"13*",'Accounting data'!$I$2:$I$37000,"7*",'Accounting data'!$J$2:$J$37000,"3*",'Accounting data'!$K$2:$K$37000,"6*",'Accounting data'!$L$2:$L$37000,O4)</f>
        <v>0</v>
      </c>
      <c r="P1380" s="384">
        <f>SUMIFS('Accounting data'!$G$2:$G$37000,'Accounting data'!$H$2:$H$37000,"11*",'Accounting data'!$I$2:$I$37000,"7*",'Accounting data'!$J$2:$J$37000,"3*",'Accounting data'!$K$2:$K$37000,"6*",'Accounting data'!$L$2:$L$37000,P4)+SUMIFS('Accounting data'!$G$2:$G$37000,'Accounting data'!$H$2:$H$37000,"12*",'Accounting data'!$I$2:$I$37000,"7*",'Accounting data'!$J$2:$J$37000,"3*",'Accounting data'!$K$2:$K$37000,"6*",'Accounting data'!$L$2:$L$37000,P4)+SUMIFS('Accounting data'!$G$2:$G$37000,'Accounting data'!$H$2:$H$37000,"13*",'Accounting data'!$I$2:$I$37000,"7*",'Accounting data'!$J$2:$J$37000,"3*",'Accounting data'!$K$2:$K$37000,"6*",'Accounting data'!$L$2:$L$37000,P4)</f>
        <v>0</v>
      </c>
      <c r="Q1380" s="384">
        <f>SUMIFS('Accounting data'!$G$2:$G$37000,'Accounting data'!$H$2:$H$37000,"11*",'Accounting data'!$I$2:$I$37000,"7*",'Accounting data'!$J$2:$J$37000,"3*",'Accounting data'!$K$2:$K$37000,"6*",'Accounting data'!$L$2:$L$37000,Q4)+SUMIFS('Accounting data'!$G$2:$G$37000,'Accounting data'!$H$2:$H$37000,"12*",'Accounting data'!$I$2:$I$37000,"7*",'Accounting data'!$J$2:$J$37000,"3*",'Accounting data'!$K$2:$K$37000,"6*",'Accounting data'!$L$2:$L$37000,Q4)+SUMIFS('Accounting data'!$G$2:$G$37000,'Accounting data'!$H$2:$H$37000,"13*",'Accounting data'!$I$2:$I$37000,"7*",'Accounting data'!$J$2:$J$37000,"3*",'Accounting data'!$K$2:$K$37000,"6*",'Accounting data'!$L$2:$L$37000,Q4)</f>
        <v>0</v>
      </c>
      <c r="R1380" s="384">
        <f>SUMIFS('Accounting data'!$G$2:$G$37000,'Accounting data'!$H$2:$H$37000,"11*",'Accounting data'!$I$2:$I$37000,"7*",'Accounting data'!$J$2:$J$37000,"3*",'Accounting data'!$K$2:$K$37000,"6*",'Accounting data'!$L$2:$L$37000,R4)+SUMIFS('Accounting data'!$G$2:$G$37000,'Accounting data'!$H$2:$H$37000,"12*",'Accounting data'!$I$2:$I$37000,"7*",'Accounting data'!$J$2:$J$37000,"3*",'Accounting data'!$K$2:$K$37000,"6*",'Accounting data'!$L$2:$L$37000,R4)+SUMIFS('Accounting data'!$G$2:$G$37000,'Accounting data'!$H$2:$H$37000,"13*",'Accounting data'!$I$2:$I$37000,"7*",'Accounting data'!$J$2:$J$37000,"3*",'Accounting data'!$K$2:$K$37000,"6*",'Accounting data'!$L$2:$L$37000,R4)</f>
        <v>0</v>
      </c>
      <c r="S1380" s="384">
        <f>SUMIFS('Accounting data'!$G$2:$G$37000,'Accounting data'!$H$2:$H$37000,"11*",'Accounting data'!$I$2:$I$37000,"7*",'Accounting data'!$J$2:$J$37000,"3*",'Accounting data'!$K$2:$K$37000,"6*",'Accounting data'!$L$2:$L$37000,S4)+SUMIFS('Accounting data'!$G$2:$G$37000,'Accounting data'!$H$2:$H$37000,"12*",'Accounting data'!$I$2:$I$37000,"7*",'Accounting data'!$J$2:$J$37000,"3*",'Accounting data'!$K$2:$K$37000,"6*",'Accounting data'!$L$2:$L$37000,S4)+SUMIFS('Accounting data'!$G$2:$G$37000,'Accounting data'!$H$2:$H$37000,"13*",'Accounting data'!$I$2:$I$37000,"7*",'Accounting data'!$J$2:$J$37000,"3*",'Accounting data'!$K$2:$K$37000,"6*",'Accounting data'!$L$2:$L$37000,S4)</f>
        <v>0</v>
      </c>
      <c r="T1380" s="384">
        <f>SUMIFS('Accounting data'!$G$2:$G$37000,'Accounting data'!$H$2:$H$37000,"11*",'Accounting data'!$I$2:$I$37000,"7*",'Accounting data'!$J$2:$J$37000,"3*",'Accounting data'!$K$2:$K$37000,"6*",'Accounting data'!$L$2:$L$37000,T4)+SUMIFS('Accounting data'!$G$2:$G$37000,'Accounting data'!$H$2:$H$37000,"12*",'Accounting data'!$I$2:$I$37000,"7*",'Accounting data'!$J$2:$J$37000,"3*",'Accounting data'!$K$2:$K$37000,"6*",'Accounting data'!$L$2:$L$37000,T4)+SUMIFS('Accounting data'!$G$2:$G$37000,'Accounting data'!$H$2:$H$37000,"13*",'Accounting data'!$I$2:$I$37000,"7*",'Accounting data'!$J$2:$J$37000,"3*",'Accounting data'!$K$2:$K$37000,"6*",'Accounting data'!$L$2:$L$37000,T4)</f>
        <v>0</v>
      </c>
      <c r="U1380" s="384">
        <f>SUMIFS('Accounting data'!$G$2:$G$37000,'Accounting data'!$H$2:$H$37000,"11*",'Accounting data'!$I$2:$I$37000,"7*",'Accounting data'!$J$2:$J$37000,"3*",'Accounting data'!$K$2:$K$37000,"6*",'Accounting data'!$L$2:$L$37000,U4)+SUMIFS('Accounting data'!$G$2:$G$37000,'Accounting data'!$H$2:$H$37000,"12*",'Accounting data'!$I$2:$I$37000,"7*",'Accounting data'!$J$2:$J$37000,"3*",'Accounting data'!$K$2:$K$37000,"6*",'Accounting data'!$L$2:$L$37000,U4)+SUMIFS('Accounting data'!$G$2:$G$37000,'Accounting data'!$H$2:$H$37000,"13*",'Accounting data'!$I$2:$I$37000,"7*",'Accounting data'!$J$2:$J$37000,"3*",'Accounting data'!$K$2:$K$37000,"6*",'Accounting data'!$L$2:$L$37000,U4)</f>
        <v>0</v>
      </c>
      <c r="V1380" s="384">
        <f>SUMIFS('Accounting data'!$G$2:$G$37000,'Accounting data'!$H$2:$H$37000,"11*",'Accounting data'!$I$2:$I$37000,"7*",'Accounting data'!$J$2:$J$37000,"3*",'Accounting data'!$K$2:$K$37000,"6*",'Accounting data'!$L$2:$L$37000,V4)+SUMIFS('Accounting data'!$G$2:$G$37000,'Accounting data'!$H$2:$H$37000,"12*",'Accounting data'!$I$2:$I$37000,"7*",'Accounting data'!$J$2:$J$37000,"3*",'Accounting data'!$K$2:$K$37000,"6*",'Accounting data'!$L$2:$L$37000,V4)+SUMIFS('Accounting data'!$G$2:$G$37000,'Accounting data'!$H$2:$H$37000,"13*",'Accounting data'!$I$2:$I$37000,"7*",'Accounting data'!$J$2:$J$37000,"3*",'Accounting data'!$K$2:$K$37000,"6*",'Accounting data'!$L$2:$L$37000,V4)</f>
        <v>0</v>
      </c>
      <c r="W1380" s="384">
        <f>SUMIFS('Accounting data'!$G$2:$G$37000,'Accounting data'!$H$2:$H$37000,"11*",'Accounting data'!$I$2:$I$37000,"7*",'Accounting data'!$J$2:$J$37000,"3*",'Accounting data'!$K$2:$K$37000,"6*",'Accounting data'!$L$2:$L$37000,W4)+SUMIFS('Accounting data'!$G$2:$G$37000,'Accounting data'!$H$2:$H$37000,"12*",'Accounting data'!$I$2:$I$37000,"7*",'Accounting data'!$J$2:$J$37000,"3*",'Accounting data'!$K$2:$K$37000,"6*",'Accounting data'!$L$2:$L$37000,W4)+SUMIFS('Accounting data'!$G$2:$G$37000,'Accounting data'!$H$2:$H$37000,"13*",'Accounting data'!$I$2:$I$37000,"7*",'Accounting data'!$J$2:$J$37000,"3*",'Accounting data'!$K$2:$K$37000,"6*",'Accounting data'!$L$2:$L$37000,W4)</f>
        <v>0</v>
      </c>
      <c r="X1380" s="384">
        <f>SUMIFS('Accounting data'!$G$2:$G$37000,'Accounting data'!$H$2:$H$37000,"11*",'Accounting data'!$I$2:$I$37000,"7*",'Accounting data'!$J$2:$J$37000,"3*",'Accounting data'!$K$2:$K$37000,"6*",'Accounting data'!$L$2:$L$37000,X4)+SUMIFS('Accounting data'!$G$2:$G$37000,'Accounting data'!$H$2:$H$37000,"12*",'Accounting data'!$I$2:$I$37000,"7*",'Accounting data'!$J$2:$J$37000,"3*",'Accounting data'!$K$2:$K$37000,"6*",'Accounting data'!$L$2:$L$37000,X4)+SUMIFS('Accounting data'!$G$2:$G$37000,'Accounting data'!$H$2:$H$37000,"13*",'Accounting data'!$I$2:$I$37000,"7*",'Accounting data'!$J$2:$J$37000,"3*",'Accounting data'!$K$2:$K$37000,"6*",'Accounting data'!$L$2:$L$37000,X4)</f>
        <v>0</v>
      </c>
      <c r="Y1380" s="384">
        <f>SUMIFS('Accounting data'!$G$2:$G$37000,'Accounting data'!$H$2:$H$37000,"11*",'Accounting data'!$I$2:$I$37000,"7*",'Accounting data'!$J$2:$J$37000,"3*",'Accounting data'!$K$2:$K$37000,"6*",'Accounting data'!$L$2:$L$37000,Y4)+SUMIFS('Accounting data'!$G$2:$G$37000,'Accounting data'!$H$2:$H$37000,"12*",'Accounting data'!$I$2:$I$37000,"7*",'Accounting data'!$J$2:$J$37000,"3*",'Accounting data'!$K$2:$K$37000,"6*",'Accounting data'!$L$2:$L$37000,Y4)+SUMIFS('Accounting data'!$G$2:$G$37000,'Accounting data'!$H$2:$H$37000,"13*",'Accounting data'!$I$2:$I$37000,"7*",'Accounting data'!$J$2:$J$37000,"3*",'Accounting data'!$K$2:$K$37000,"6*",'Accounting data'!$L$2:$L$37000,Y4)</f>
        <v>0</v>
      </c>
      <c r="Z1380" s="384">
        <f>SUMIFS('Accounting data'!$G$2:$G$37000,'Accounting data'!$H$2:$H$37000,"11*",'Accounting data'!$I$2:$I$37000,"7*",'Accounting data'!$J$2:$J$37000,"3*",'Accounting data'!$K$2:$K$37000,"6*",'Accounting data'!$L$2:$L$37000,Z4)+SUMIFS('Accounting data'!$G$2:$G$37000,'Accounting data'!$H$2:$H$37000,"12*",'Accounting data'!$I$2:$I$37000,"7*",'Accounting data'!$J$2:$J$37000,"3*",'Accounting data'!$K$2:$K$37000,"6*",'Accounting data'!$L$2:$L$37000,Z4)+SUMIFS('Accounting data'!$G$2:$G$37000,'Accounting data'!$H$2:$H$37000,"13*",'Accounting data'!$I$2:$I$37000,"7*",'Accounting data'!$J$2:$J$37000,"3*",'Accounting data'!$K$2:$K$37000,"6*",'Accounting data'!$L$2:$L$37000,Z4)</f>
        <v>0</v>
      </c>
      <c r="AA1380" s="384">
        <f>SUMIFS('Accounting data'!$G$2:$G$37000,'Accounting data'!$H$2:$H$37000,"11*",'Accounting data'!$I$2:$I$37000,"7*",'Accounting data'!$J$2:$J$37000,"3*",'Accounting data'!$K$2:$K$37000,"6*",'Accounting data'!$L$2:$L$37000,AA4)+SUMIFS('Accounting data'!$G$2:$G$37000,'Accounting data'!$H$2:$H$37000,"12*",'Accounting data'!$I$2:$I$37000,"7*",'Accounting data'!$J$2:$J$37000,"3*",'Accounting data'!$K$2:$K$37000,"6*",'Accounting data'!$L$2:$L$37000,AA4)+SUMIFS('Accounting data'!$G$2:$G$37000,'Accounting data'!$H$2:$H$37000,"13*",'Accounting data'!$I$2:$I$37000,"7*",'Accounting data'!$J$2:$J$37000,"3*",'Accounting data'!$K$2:$K$37000,"6*",'Accounting data'!$L$2:$L$37000,AA4)</f>
        <v>0</v>
      </c>
      <c r="AB1380" s="384">
        <f>SUMIFS('Accounting data'!$G$2:$G$37000,'Accounting data'!$H$2:$H$37000,"11*",'Accounting data'!$I$2:$I$37000,"7*",'Accounting data'!$J$2:$J$37000,"3*",'Accounting data'!$K$2:$K$37000,"6*",'Accounting data'!$L$2:$L$37000,AB4)+SUMIFS('Accounting data'!$G$2:$G$37000,'Accounting data'!$H$2:$H$37000,"12*",'Accounting data'!$I$2:$I$37000,"7*",'Accounting data'!$J$2:$J$37000,"3*",'Accounting data'!$K$2:$K$37000,"6*",'Accounting data'!$L$2:$L$37000,AB4)+SUMIFS('Accounting data'!$G$2:$G$37000,'Accounting data'!$H$2:$H$37000,"13*",'Accounting data'!$I$2:$I$37000,"7*",'Accounting data'!$J$2:$J$37000,"3*",'Accounting data'!$K$2:$K$37000,"6*",'Accounting data'!$L$2:$L$37000,AB4)</f>
        <v>0</v>
      </c>
      <c r="AC1380" s="384">
        <f>SUMIFS('Accounting data'!$G$2:$G$37000,'Accounting data'!$H$2:$H$37000,"11*",'Accounting data'!$I$2:$I$37000,"7*",'Accounting data'!$J$2:$J$37000,"3*",'Accounting data'!$K$2:$K$37000,"6*",'Accounting data'!$L$2:$L$37000,AC4)+SUMIFS('Accounting data'!$G$2:$G$37000,'Accounting data'!$H$2:$H$37000,"12*",'Accounting data'!$I$2:$I$37000,"7*",'Accounting data'!$J$2:$J$37000,"3*",'Accounting data'!$K$2:$K$37000,"6*",'Accounting data'!$L$2:$L$37000,AC4)+SUMIFS('Accounting data'!$G$2:$G$37000,'Accounting data'!$H$2:$H$37000,"13*",'Accounting data'!$I$2:$I$37000,"7*",'Accounting data'!$J$2:$J$37000,"3*",'Accounting data'!$K$2:$K$37000,"6*",'Accounting data'!$L$2:$L$37000,AC4)</f>
        <v>0</v>
      </c>
      <c r="AD1380" s="384">
        <f>SUMIFS('Accounting data'!$G$2:$G$37000,'Accounting data'!$H$2:$H$37000,"11*",'Accounting data'!$I$2:$I$37000,"7*",'Accounting data'!$J$2:$J$37000,"3*",'Accounting data'!$K$2:$K$37000,"6*",'Accounting data'!$L$2:$L$37000,AD4)+SUMIFS('Accounting data'!$G$2:$G$37000,'Accounting data'!$H$2:$H$37000,"12*",'Accounting data'!$I$2:$I$37000,"7*",'Accounting data'!$J$2:$J$37000,"3*",'Accounting data'!$K$2:$K$37000,"6*",'Accounting data'!$L$2:$L$37000,AD4)+SUMIFS('Accounting data'!$G$2:$G$37000,'Accounting data'!$H$2:$H$37000,"13*",'Accounting data'!$I$2:$I$37000,"7*",'Accounting data'!$J$2:$J$37000,"3*",'Accounting data'!$K$2:$K$37000,"6*",'Accounting data'!$L$2:$L$37000,AD4)</f>
        <v>0</v>
      </c>
      <c r="AE1380" s="384">
        <f>SUMIFS('Accounting data'!$G$2:$G$37000,'Accounting data'!$H$2:$H$37000,"11*",'Accounting data'!$I$2:$I$37000,"7*",'Accounting data'!$J$2:$J$37000,"3*",'Accounting data'!$K$2:$K$37000,"6*",'Accounting data'!$L$2:$L$37000,AE4)+SUMIFS('Accounting data'!$G$2:$G$37000,'Accounting data'!$H$2:$H$37000,"12*",'Accounting data'!$I$2:$I$37000,"7*",'Accounting data'!$J$2:$J$37000,"3*",'Accounting data'!$K$2:$K$37000,"6*",'Accounting data'!$L$2:$L$37000,AE4)+SUMIFS('Accounting data'!$G$2:$G$37000,'Accounting data'!$H$2:$H$37000,"13*",'Accounting data'!$I$2:$I$37000,"7*",'Accounting data'!$J$2:$J$37000,"3*",'Accounting data'!$K$2:$K$37000,"6*",'Accounting data'!$L$2:$L$37000,AE4)</f>
        <v>0</v>
      </c>
      <c r="AF1380" s="384">
        <f>SUMIFS('Accounting data'!$G$2:$G$37000,'Accounting data'!$H$2:$H$37000,"11*",'Accounting data'!$I$2:$I$37000,"7*",'Accounting data'!$J$2:$J$37000,"3*",'Accounting data'!$K$2:$K$37000,"6*",'Accounting data'!$L$2:$L$37000,AF4)+SUMIFS('Accounting data'!$G$2:$G$37000,'Accounting data'!$H$2:$H$37000,"12*",'Accounting data'!$I$2:$I$37000,"7*",'Accounting data'!$J$2:$J$37000,"3*",'Accounting data'!$K$2:$K$37000,"6*",'Accounting data'!$L$2:$L$37000,AF4)+SUMIFS('Accounting data'!$G$2:$G$37000,'Accounting data'!$H$2:$H$37000,"13*",'Accounting data'!$I$2:$I$37000,"7*",'Accounting data'!$J$2:$J$37000,"3*",'Accounting data'!$K$2:$K$37000,"6*",'Accounting data'!$L$2:$L$37000,AF4)</f>
        <v>0</v>
      </c>
    </row>
    <row r="1381" spans="1:32">
      <c r="A1381" s="393" t="s">
        <v>289</v>
      </c>
      <c r="B1381" s="393">
        <v>800</v>
      </c>
      <c r="C1381" s="402">
        <v>3000</v>
      </c>
      <c r="D1381" s="391">
        <v>6000</v>
      </c>
      <c r="E1381" s="384">
        <f>SUMIFS('Accounting data'!$G$2:$G$37000,'Accounting data'!$H$2:$H$37000,"11*",'Accounting data'!$I$2:$I$37000,"8*",'Accounting data'!$J$2:$J$37000,"3*",'Accounting data'!$K$2:$K$37000,"6*",'Accounting data'!$L$2:$L$37000,E4)+SUMIFS('Accounting data'!$G$2:$G$37000,'Accounting data'!$H$2:$H$37000,"12*",'Accounting data'!$I$2:$I$37000,"8*",'Accounting data'!$J$2:$J$37000,"3*",'Accounting data'!$K$2:$K$37000,"6*",'Accounting data'!$L$2:$L$37000,E4)+SUMIFS('Accounting data'!$G$2:$G$37000,'Accounting data'!$H$2:$H$37000,"13*",'Accounting data'!$I$2:$I$37000,"8*",'Accounting data'!$J$2:$J$37000,"3*",'Accounting data'!$K$2:$K$37000,"6*",'Accounting data'!$L$2:$L$37000,E4)</f>
        <v>0</v>
      </c>
      <c r="F1381" s="384">
        <f>SUMIFS('Accounting data'!$G$2:$G$37000,'Accounting data'!$H$2:$H$37000,"11*",'Accounting data'!$I$2:$I$37000,"8*",'Accounting data'!$J$2:$J$37000,"3*",'Accounting data'!$K$2:$K$37000,"6*",'Accounting data'!$L$2:$L$37000,F4)+SUMIFS('Accounting data'!$G$2:$G$37000,'Accounting data'!$H$2:$H$37000,"12*",'Accounting data'!$I$2:$I$37000,"8*",'Accounting data'!$J$2:$J$37000,"3*",'Accounting data'!$K$2:$K$37000,"6*",'Accounting data'!$L$2:$L$37000,F4)+SUMIFS('Accounting data'!$G$2:$G$37000,'Accounting data'!$H$2:$H$37000,"13*",'Accounting data'!$I$2:$I$37000,"8*",'Accounting data'!$J$2:$J$37000,"3*",'Accounting data'!$K$2:$K$37000,"6*",'Accounting data'!$L$2:$L$37000,F4)</f>
        <v>0</v>
      </c>
      <c r="G1381" s="385"/>
      <c r="H1381" s="384">
        <f>SUMIFS('Accounting data'!$G$2:$G$37000,'Accounting data'!$H$2:$H$37000,"11*",'Accounting data'!$I$2:$I$37000,"8*",'Accounting data'!$J$2:$J$37000,"3*",'Accounting data'!$K$2:$K$37000,"6*",'Accounting data'!$L$2:$L$37000,H4)+SUMIFS('Accounting data'!$G$2:$G$37000,'Accounting data'!$H$2:$H$37000,"12*",'Accounting data'!$I$2:$I$37000,"8*",'Accounting data'!$J$2:$J$37000,"3*",'Accounting data'!$K$2:$K$37000,"6*",'Accounting data'!$L$2:$L$37000,H4)+SUMIFS('Accounting data'!$G$2:$G$37000,'Accounting data'!$H$2:$H$37000,"13*",'Accounting data'!$I$2:$I$37000,"8*",'Accounting data'!$J$2:$J$37000,"3*",'Accounting data'!$K$2:$K$37000,"6*",'Accounting data'!$L$2:$L$37000,H4)</f>
        <v>0</v>
      </c>
      <c r="I1381" s="384">
        <f>SUMIFS('Accounting data'!$G$2:$G$37000,'Accounting data'!$H$2:$H$37000,"11*",'Accounting data'!$I$2:$I$37000,"8*",'Accounting data'!$J$2:$J$37000,"3*",'Accounting data'!$K$2:$K$37000,"6*",'Accounting data'!$L$2:$L$37000,I4)+SUMIFS('Accounting data'!$G$2:$G$37000,'Accounting data'!$H$2:$H$37000,"12*",'Accounting data'!$I$2:$I$37000,"8*",'Accounting data'!$J$2:$J$37000,"3*",'Accounting data'!$K$2:$K$37000,"6*",'Accounting data'!$L$2:$L$37000,I4)+SUMIFS('Accounting data'!$G$2:$G$37000,'Accounting data'!$H$2:$H$37000,"13*",'Accounting data'!$I$2:$I$37000,"8*",'Accounting data'!$J$2:$J$37000,"3*",'Accounting data'!$K$2:$K$37000,"6*",'Accounting data'!$L$2:$L$37000,I4)</f>
        <v>0</v>
      </c>
      <c r="J1381" s="384">
        <f>SUMIFS('Accounting data'!$G$2:$G$37000,'Accounting data'!$H$2:$H$37000,"11*",'Accounting data'!$I$2:$I$37000,"8*",'Accounting data'!$J$2:$J$37000,"3*",'Accounting data'!$K$2:$K$37000,"6*",'Accounting data'!$L$2:$L$37000,J4)+SUMIFS('Accounting data'!$G$2:$G$37000,'Accounting data'!$H$2:$H$37000,"12*",'Accounting data'!$I$2:$I$37000,"8*",'Accounting data'!$J$2:$J$37000,"3*",'Accounting data'!$K$2:$K$37000,"6*",'Accounting data'!$L$2:$L$37000,J4)+SUMIFS('Accounting data'!$G$2:$G$37000,'Accounting data'!$H$2:$H$37000,"13*",'Accounting data'!$I$2:$I$37000,"8*",'Accounting data'!$J$2:$J$37000,"3*",'Accounting data'!$K$2:$K$37000,"6*",'Accounting data'!$L$2:$L$37000,J4)</f>
        <v>0</v>
      </c>
      <c r="K1381" s="384">
        <f>SUMIFS('Accounting data'!$G$2:$G$37000,'Accounting data'!$H$2:$H$37000,"11*",'Accounting data'!$I$2:$I$37000,"8*",'Accounting data'!$J$2:$J$37000,"3*",'Accounting data'!$K$2:$K$37000,"6*",'Accounting data'!$L$2:$L$37000,K4)+SUMIFS('Accounting data'!$G$2:$G$37000,'Accounting data'!$H$2:$H$37000,"12*",'Accounting data'!$I$2:$I$37000,"8*",'Accounting data'!$J$2:$J$37000,"3*",'Accounting data'!$K$2:$K$37000,"6*",'Accounting data'!$L$2:$L$37000,K4)+SUMIFS('Accounting data'!$G$2:$G$37000,'Accounting data'!$H$2:$H$37000,"13*",'Accounting data'!$I$2:$I$37000,"8*",'Accounting data'!$J$2:$J$37000,"3*",'Accounting data'!$K$2:$K$37000,"6*",'Accounting data'!$L$2:$L$37000,K4)</f>
        <v>0</v>
      </c>
      <c r="L1381" s="384">
        <f>SUMIFS('Accounting data'!$G$2:$G$37000,'Accounting data'!$H$2:$H$37000,"11*",'Accounting data'!$I$2:$I$37000,"8*",'Accounting data'!$J$2:$J$37000,"3*",'Accounting data'!$K$2:$K$37000,"6*",'Accounting data'!$L$2:$L$37000,L4)+SUMIFS('Accounting data'!$G$2:$G$37000,'Accounting data'!$H$2:$H$37000,"12*",'Accounting data'!$I$2:$I$37000,"8*",'Accounting data'!$J$2:$J$37000,"3*",'Accounting data'!$K$2:$K$37000,"6*",'Accounting data'!$L$2:$L$37000,L4)+SUMIFS('Accounting data'!$G$2:$G$37000,'Accounting data'!$H$2:$H$37000,"13*",'Accounting data'!$I$2:$I$37000,"8*",'Accounting data'!$J$2:$J$37000,"3*",'Accounting data'!$K$2:$K$37000,"6*",'Accounting data'!$L$2:$L$37000,L4)</f>
        <v>0</v>
      </c>
      <c r="M1381" s="384">
        <f>SUMIFS('Accounting data'!$G$2:$G$37000,'Accounting data'!$H$2:$H$37000,"11*",'Accounting data'!$I$2:$I$37000,"8*",'Accounting data'!$J$2:$J$37000,"3*",'Accounting data'!$K$2:$K$37000,"6*",'Accounting data'!$L$2:$L$37000,M4)+SUMIFS('Accounting data'!$G$2:$G$37000,'Accounting data'!$H$2:$H$37000,"12*",'Accounting data'!$I$2:$I$37000,"8*",'Accounting data'!$J$2:$J$37000,"3*",'Accounting data'!$K$2:$K$37000,"6*",'Accounting data'!$L$2:$L$37000,M4)+SUMIFS('Accounting data'!$G$2:$G$37000,'Accounting data'!$H$2:$H$37000,"13*",'Accounting data'!$I$2:$I$37000,"8*",'Accounting data'!$J$2:$J$37000,"3*",'Accounting data'!$K$2:$K$37000,"6*",'Accounting data'!$L$2:$L$37000,M4)</f>
        <v>0</v>
      </c>
      <c r="N1381" s="384">
        <f>SUMIFS('Accounting data'!$G$2:$G$37000,'Accounting data'!$H$2:$H$37000,"11*",'Accounting data'!$I$2:$I$37000,"8*",'Accounting data'!$J$2:$J$37000,"3*",'Accounting data'!$K$2:$K$37000,"6*",'Accounting data'!$L$2:$L$37000,N4)+SUMIFS('Accounting data'!$G$2:$G$37000,'Accounting data'!$H$2:$H$37000,"12*",'Accounting data'!$I$2:$I$37000,"8*",'Accounting data'!$J$2:$J$37000,"3*",'Accounting data'!$K$2:$K$37000,"6*",'Accounting data'!$L$2:$L$37000,N4)+SUMIFS('Accounting data'!$G$2:$G$37000,'Accounting data'!$H$2:$H$37000,"13*",'Accounting data'!$I$2:$I$37000,"8*",'Accounting data'!$J$2:$J$37000,"3*",'Accounting data'!$K$2:$K$37000,"6*",'Accounting data'!$L$2:$L$37000,N4)</f>
        <v>0</v>
      </c>
      <c r="O1381" s="384">
        <f>SUMIFS('Accounting data'!$G$2:$G$37000,'Accounting data'!$H$2:$H$37000,"11*",'Accounting data'!$I$2:$I$37000,"8*",'Accounting data'!$J$2:$J$37000,"3*",'Accounting data'!$K$2:$K$37000,"6*",'Accounting data'!$L$2:$L$37000,O4)+SUMIFS('Accounting data'!$G$2:$G$37000,'Accounting data'!$H$2:$H$37000,"12*",'Accounting data'!$I$2:$I$37000,"8*",'Accounting data'!$J$2:$J$37000,"3*",'Accounting data'!$K$2:$K$37000,"6*",'Accounting data'!$L$2:$L$37000,O4)+SUMIFS('Accounting data'!$G$2:$G$37000,'Accounting data'!$H$2:$H$37000,"13*",'Accounting data'!$I$2:$I$37000,"8*",'Accounting data'!$J$2:$J$37000,"3*",'Accounting data'!$K$2:$K$37000,"6*",'Accounting data'!$L$2:$L$37000,O4)</f>
        <v>0</v>
      </c>
      <c r="P1381" s="384">
        <f>SUMIFS('Accounting data'!$G$2:$G$37000,'Accounting data'!$H$2:$H$37000,"11*",'Accounting data'!$I$2:$I$37000,"8*",'Accounting data'!$J$2:$J$37000,"3*",'Accounting data'!$K$2:$K$37000,"6*",'Accounting data'!$L$2:$L$37000,P4)+SUMIFS('Accounting data'!$G$2:$G$37000,'Accounting data'!$H$2:$H$37000,"12*",'Accounting data'!$I$2:$I$37000,"8*",'Accounting data'!$J$2:$J$37000,"3*",'Accounting data'!$K$2:$K$37000,"6*",'Accounting data'!$L$2:$L$37000,P4)+SUMIFS('Accounting data'!$G$2:$G$37000,'Accounting data'!$H$2:$H$37000,"13*",'Accounting data'!$I$2:$I$37000,"8*",'Accounting data'!$J$2:$J$37000,"3*",'Accounting data'!$K$2:$K$37000,"6*",'Accounting data'!$L$2:$L$37000,P4)</f>
        <v>0</v>
      </c>
      <c r="Q1381" s="384">
        <f>SUMIFS('Accounting data'!$G$2:$G$37000,'Accounting data'!$H$2:$H$37000,"11*",'Accounting data'!$I$2:$I$37000,"8*",'Accounting data'!$J$2:$J$37000,"3*",'Accounting data'!$K$2:$K$37000,"6*",'Accounting data'!$L$2:$L$37000,Q4)+SUMIFS('Accounting data'!$G$2:$G$37000,'Accounting data'!$H$2:$H$37000,"12*",'Accounting data'!$I$2:$I$37000,"8*",'Accounting data'!$J$2:$J$37000,"3*",'Accounting data'!$K$2:$K$37000,"6*",'Accounting data'!$L$2:$L$37000,Q4)+SUMIFS('Accounting data'!$G$2:$G$37000,'Accounting data'!$H$2:$H$37000,"13*",'Accounting data'!$I$2:$I$37000,"8*",'Accounting data'!$J$2:$J$37000,"3*",'Accounting data'!$K$2:$K$37000,"6*",'Accounting data'!$L$2:$L$37000,Q4)</f>
        <v>0</v>
      </c>
      <c r="R1381" s="384">
        <f>SUMIFS('Accounting data'!$G$2:$G$37000,'Accounting data'!$H$2:$H$37000,"11*",'Accounting data'!$I$2:$I$37000,"8*",'Accounting data'!$J$2:$J$37000,"3*",'Accounting data'!$K$2:$K$37000,"6*",'Accounting data'!$L$2:$L$37000,R4)+SUMIFS('Accounting data'!$G$2:$G$37000,'Accounting data'!$H$2:$H$37000,"12*",'Accounting data'!$I$2:$I$37000,"8*",'Accounting data'!$J$2:$J$37000,"3*",'Accounting data'!$K$2:$K$37000,"6*",'Accounting data'!$L$2:$L$37000,R4)+SUMIFS('Accounting data'!$G$2:$G$37000,'Accounting data'!$H$2:$H$37000,"13*",'Accounting data'!$I$2:$I$37000,"8*",'Accounting data'!$J$2:$J$37000,"3*",'Accounting data'!$K$2:$K$37000,"6*",'Accounting data'!$L$2:$L$37000,R4)</f>
        <v>0</v>
      </c>
      <c r="S1381" s="384">
        <f>SUMIFS('Accounting data'!$G$2:$G$37000,'Accounting data'!$H$2:$H$37000,"11*",'Accounting data'!$I$2:$I$37000,"8*",'Accounting data'!$J$2:$J$37000,"3*",'Accounting data'!$K$2:$K$37000,"6*",'Accounting data'!$L$2:$L$37000,S4)+SUMIFS('Accounting data'!$G$2:$G$37000,'Accounting data'!$H$2:$H$37000,"12*",'Accounting data'!$I$2:$I$37000,"8*",'Accounting data'!$J$2:$J$37000,"3*",'Accounting data'!$K$2:$K$37000,"6*",'Accounting data'!$L$2:$L$37000,S4)+SUMIFS('Accounting data'!$G$2:$G$37000,'Accounting data'!$H$2:$H$37000,"13*",'Accounting data'!$I$2:$I$37000,"8*",'Accounting data'!$J$2:$J$37000,"3*",'Accounting data'!$K$2:$K$37000,"6*",'Accounting data'!$L$2:$L$37000,S4)</f>
        <v>0</v>
      </c>
      <c r="T1381" s="384">
        <f>SUMIFS('Accounting data'!$G$2:$G$37000,'Accounting data'!$H$2:$H$37000,"11*",'Accounting data'!$I$2:$I$37000,"8*",'Accounting data'!$J$2:$J$37000,"3*",'Accounting data'!$K$2:$K$37000,"6*",'Accounting data'!$L$2:$L$37000,T4)+SUMIFS('Accounting data'!$G$2:$G$37000,'Accounting data'!$H$2:$H$37000,"12*",'Accounting data'!$I$2:$I$37000,"8*",'Accounting data'!$J$2:$J$37000,"3*",'Accounting data'!$K$2:$K$37000,"6*",'Accounting data'!$L$2:$L$37000,T4)+SUMIFS('Accounting data'!$G$2:$G$37000,'Accounting data'!$H$2:$H$37000,"13*",'Accounting data'!$I$2:$I$37000,"8*",'Accounting data'!$J$2:$J$37000,"3*",'Accounting data'!$K$2:$K$37000,"6*",'Accounting data'!$L$2:$L$37000,T4)</f>
        <v>0</v>
      </c>
      <c r="U1381" s="384">
        <f>SUMIFS('Accounting data'!$G$2:$G$37000,'Accounting data'!$H$2:$H$37000,"11*",'Accounting data'!$I$2:$I$37000,"8*",'Accounting data'!$J$2:$J$37000,"3*",'Accounting data'!$K$2:$K$37000,"6*",'Accounting data'!$L$2:$L$37000,U4)+SUMIFS('Accounting data'!$G$2:$G$37000,'Accounting data'!$H$2:$H$37000,"12*",'Accounting data'!$I$2:$I$37000,"8*",'Accounting data'!$J$2:$J$37000,"3*",'Accounting data'!$K$2:$K$37000,"6*",'Accounting data'!$L$2:$L$37000,U4)+SUMIFS('Accounting data'!$G$2:$G$37000,'Accounting data'!$H$2:$H$37000,"13*",'Accounting data'!$I$2:$I$37000,"8*",'Accounting data'!$J$2:$J$37000,"3*",'Accounting data'!$K$2:$K$37000,"6*",'Accounting data'!$L$2:$L$37000,U4)</f>
        <v>0</v>
      </c>
      <c r="V1381" s="384">
        <f>SUMIFS('Accounting data'!$G$2:$G$37000,'Accounting data'!$H$2:$H$37000,"11*",'Accounting data'!$I$2:$I$37000,"8*",'Accounting data'!$J$2:$J$37000,"3*",'Accounting data'!$K$2:$K$37000,"6*",'Accounting data'!$L$2:$L$37000,V4)+SUMIFS('Accounting data'!$G$2:$G$37000,'Accounting data'!$H$2:$H$37000,"12*",'Accounting data'!$I$2:$I$37000,"8*",'Accounting data'!$J$2:$J$37000,"3*",'Accounting data'!$K$2:$K$37000,"6*",'Accounting data'!$L$2:$L$37000,V4)+SUMIFS('Accounting data'!$G$2:$G$37000,'Accounting data'!$H$2:$H$37000,"13*",'Accounting data'!$I$2:$I$37000,"8*",'Accounting data'!$J$2:$J$37000,"3*",'Accounting data'!$K$2:$K$37000,"6*",'Accounting data'!$L$2:$L$37000,V4)</f>
        <v>0</v>
      </c>
      <c r="W1381" s="384">
        <f>SUMIFS('Accounting data'!$G$2:$G$37000,'Accounting data'!$H$2:$H$37000,"11*",'Accounting data'!$I$2:$I$37000,"8*",'Accounting data'!$J$2:$J$37000,"3*",'Accounting data'!$K$2:$K$37000,"6*",'Accounting data'!$L$2:$L$37000,W4)+SUMIFS('Accounting data'!$G$2:$G$37000,'Accounting data'!$H$2:$H$37000,"12*",'Accounting data'!$I$2:$I$37000,"8*",'Accounting data'!$J$2:$J$37000,"3*",'Accounting data'!$K$2:$K$37000,"6*",'Accounting data'!$L$2:$L$37000,W4)+SUMIFS('Accounting data'!$G$2:$G$37000,'Accounting data'!$H$2:$H$37000,"13*",'Accounting data'!$I$2:$I$37000,"8*",'Accounting data'!$J$2:$J$37000,"3*",'Accounting data'!$K$2:$K$37000,"6*",'Accounting data'!$L$2:$L$37000,W4)</f>
        <v>0</v>
      </c>
      <c r="X1381" s="384">
        <f>SUMIFS('Accounting data'!$G$2:$G$37000,'Accounting data'!$H$2:$H$37000,"11*",'Accounting data'!$I$2:$I$37000,"8*",'Accounting data'!$J$2:$J$37000,"3*",'Accounting data'!$K$2:$K$37000,"6*",'Accounting data'!$L$2:$L$37000,X4)+SUMIFS('Accounting data'!$G$2:$G$37000,'Accounting data'!$H$2:$H$37000,"12*",'Accounting data'!$I$2:$I$37000,"8*",'Accounting data'!$J$2:$J$37000,"3*",'Accounting data'!$K$2:$K$37000,"6*",'Accounting data'!$L$2:$L$37000,X4)+SUMIFS('Accounting data'!$G$2:$G$37000,'Accounting data'!$H$2:$H$37000,"13*",'Accounting data'!$I$2:$I$37000,"8*",'Accounting data'!$J$2:$J$37000,"3*",'Accounting data'!$K$2:$K$37000,"6*",'Accounting data'!$L$2:$L$37000,X4)</f>
        <v>0</v>
      </c>
      <c r="Y1381" s="384">
        <f>SUMIFS('Accounting data'!$G$2:$G$37000,'Accounting data'!$H$2:$H$37000,"11*",'Accounting data'!$I$2:$I$37000,"8*",'Accounting data'!$J$2:$J$37000,"3*",'Accounting data'!$K$2:$K$37000,"6*",'Accounting data'!$L$2:$L$37000,Y4)+SUMIFS('Accounting data'!$G$2:$G$37000,'Accounting data'!$H$2:$H$37000,"12*",'Accounting data'!$I$2:$I$37000,"8*",'Accounting data'!$J$2:$J$37000,"3*",'Accounting data'!$K$2:$K$37000,"6*",'Accounting data'!$L$2:$L$37000,Y4)+SUMIFS('Accounting data'!$G$2:$G$37000,'Accounting data'!$H$2:$H$37000,"13*",'Accounting data'!$I$2:$I$37000,"8*",'Accounting data'!$J$2:$J$37000,"3*",'Accounting data'!$K$2:$K$37000,"6*",'Accounting data'!$L$2:$L$37000,Y4)</f>
        <v>0</v>
      </c>
      <c r="Z1381" s="384">
        <f>SUMIFS('Accounting data'!$G$2:$G$37000,'Accounting data'!$H$2:$H$37000,"11*",'Accounting data'!$I$2:$I$37000,"8*",'Accounting data'!$J$2:$J$37000,"3*",'Accounting data'!$K$2:$K$37000,"6*",'Accounting data'!$L$2:$L$37000,Z4)+SUMIFS('Accounting data'!$G$2:$G$37000,'Accounting data'!$H$2:$H$37000,"12*",'Accounting data'!$I$2:$I$37000,"8*",'Accounting data'!$J$2:$J$37000,"3*",'Accounting data'!$K$2:$K$37000,"6*",'Accounting data'!$L$2:$L$37000,Z4)+SUMIFS('Accounting data'!$G$2:$G$37000,'Accounting data'!$H$2:$H$37000,"13*",'Accounting data'!$I$2:$I$37000,"8*",'Accounting data'!$J$2:$J$37000,"3*",'Accounting data'!$K$2:$K$37000,"6*",'Accounting data'!$L$2:$L$37000,Z4)</f>
        <v>0</v>
      </c>
      <c r="AA1381" s="384">
        <f>SUMIFS('Accounting data'!$G$2:$G$37000,'Accounting data'!$H$2:$H$37000,"11*",'Accounting data'!$I$2:$I$37000,"8*",'Accounting data'!$J$2:$J$37000,"3*",'Accounting data'!$K$2:$K$37000,"6*",'Accounting data'!$L$2:$L$37000,AA4)+SUMIFS('Accounting data'!$G$2:$G$37000,'Accounting data'!$H$2:$H$37000,"12*",'Accounting data'!$I$2:$I$37000,"8*",'Accounting data'!$J$2:$J$37000,"3*",'Accounting data'!$K$2:$K$37000,"6*",'Accounting data'!$L$2:$L$37000,AA4)+SUMIFS('Accounting data'!$G$2:$G$37000,'Accounting data'!$H$2:$H$37000,"13*",'Accounting data'!$I$2:$I$37000,"8*",'Accounting data'!$J$2:$J$37000,"3*",'Accounting data'!$K$2:$K$37000,"6*",'Accounting data'!$L$2:$L$37000,AA4)</f>
        <v>0</v>
      </c>
      <c r="AB1381" s="384">
        <f>SUMIFS('Accounting data'!$G$2:$G$37000,'Accounting data'!$H$2:$H$37000,"11*",'Accounting data'!$I$2:$I$37000,"8*",'Accounting data'!$J$2:$J$37000,"3*",'Accounting data'!$K$2:$K$37000,"6*",'Accounting data'!$L$2:$L$37000,AB4)+SUMIFS('Accounting data'!$G$2:$G$37000,'Accounting data'!$H$2:$H$37000,"12*",'Accounting data'!$I$2:$I$37000,"8*",'Accounting data'!$J$2:$J$37000,"3*",'Accounting data'!$K$2:$K$37000,"6*",'Accounting data'!$L$2:$L$37000,AB4)+SUMIFS('Accounting data'!$G$2:$G$37000,'Accounting data'!$H$2:$H$37000,"13*",'Accounting data'!$I$2:$I$37000,"8*",'Accounting data'!$J$2:$J$37000,"3*",'Accounting data'!$K$2:$K$37000,"6*",'Accounting data'!$L$2:$L$37000,AB4)</f>
        <v>0</v>
      </c>
      <c r="AC1381" s="384">
        <f>SUMIFS('Accounting data'!$G$2:$G$37000,'Accounting data'!$H$2:$H$37000,"11*",'Accounting data'!$I$2:$I$37000,"8*",'Accounting data'!$J$2:$J$37000,"3*",'Accounting data'!$K$2:$K$37000,"6*",'Accounting data'!$L$2:$L$37000,AC4)+SUMIFS('Accounting data'!$G$2:$G$37000,'Accounting data'!$H$2:$H$37000,"12*",'Accounting data'!$I$2:$I$37000,"8*",'Accounting data'!$J$2:$J$37000,"3*",'Accounting data'!$K$2:$K$37000,"6*",'Accounting data'!$L$2:$L$37000,AC4)+SUMIFS('Accounting data'!$G$2:$G$37000,'Accounting data'!$H$2:$H$37000,"13*",'Accounting data'!$I$2:$I$37000,"8*",'Accounting data'!$J$2:$J$37000,"3*",'Accounting data'!$K$2:$K$37000,"6*",'Accounting data'!$L$2:$L$37000,AC4)</f>
        <v>0</v>
      </c>
      <c r="AD1381" s="384">
        <f>SUMIFS('Accounting data'!$G$2:$G$37000,'Accounting data'!$H$2:$H$37000,"11*",'Accounting data'!$I$2:$I$37000,"8*",'Accounting data'!$J$2:$J$37000,"3*",'Accounting data'!$K$2:$K$37000,"6*",'Accounting data'!$L$2:$L$37000,AD4)+SUMIFS('Accounting data'!$G$2:$G$37000,'Accounting data'!$H$2:$H$37000,"12*",'Accounting data'!$I$2:$I$37000,"8*",'Accounting data'!$J$2:$J$37000,"3*",'Accounting data'!$K$2:$K$37000,"6*",'Accounting data'!$L$2:$L$37000,AD4)+SUMIFS('Accounting data'!$G$2:$G$37000,'Accounting data'!$H$2:$H$37000,"13*",'Accounting data'!$I$2:$I$37000,"8*",'Accounting data'!$J$2:$J$37000,"3*",'Accounting data'!$K$2:$K$37000,"6*",'Accounting data'!$L$2:$L$37000,AD4)</f>
        <v>0</v>
      </c>
      <c r="AE1381" s="384">
        <f>SUMIFS('Accounting data'!$G$2:$G$37000,'Accounting data'!$H$2:$H$37000,"11*",'Accounting data'!$I$2:$I$37000,"8*",'Accounting data'!$J$2:$J$37000,"3*",'Accounting data'!$K$2:$K$37000,"6*",'Accounting data'!$L$2:$L$37000,AE4)+SUMIFS('Accounting data'!$G$2:$G$37000,'Accounting data'!$H$2:$H$37000,"12*",'Accounting data'!$I$2:$I$37000,"8*",'Accounting data'!$J$2:$J$37000,"3*",'Accounting data'!$K$2:$K$37000,"6*",'Accounting data'!$L$2:$L$37000,AE4)+SUMIFS('Accounting data'!$G$2:$G$37000,'Accounting data'!$H$2:$H$37000,"13*",'Accounting data'!$I$2:$I$37000,"8*",'Accounting data'!$J$2:$J$37000,"3*",'Accounting data'!$K$2:$K$37000,"6*",'Accounting data'!$L$2:$L$37000,AE4)</f>
        <v>0</v>
      </c>
      <c r="AF1381" s="384">
        <f>SUMIFS('Accounting data'!$G$2:$G$37000,'Accounting data'!$H$2:$H$37000,"11*",'Accounting data'!$I$2:$I$37000,"8*",'Accounting data'!$J$2:$J$37000,"3*",'Accounting data'!$K$2:$K$37000,"6*",'Accounting data'!$L$2:$L$37000,AF4)+SUMIFS('Accounting data'!$G$2:$G$37000,'Accounting data'!$H$2:$H$37000,"12*",'Accounting data'!$I$2:$I$37000,"8*",'Accounting data'!$J$2:$J$37000,"3*",'Accounting data'!$K$2:$K$37000,"6*",'Accounting data'!$L$2:$L$37000,AF4)+SUMIFS('Accounting data'!$G$2:$G$37000,'Accounting data'!$H$2:$H$37000,"13*",'Accounting data'!$I$2:$I$37000,"8*",'Accounting data'!$J$2:$J$37000,"3*",'Accounting data'!$K$2:$K$37000,"6*",'Accounting data'!$L$2:$L$37000,AF4)</f>
        <v>0</v>
      </c>
    </row>
    <row r="1382" spans="1:32">
      <c r="A1382" s="393" t="s">
        <v>289</v>
      </c>
      <c r="B1382" s="393">
        <v>900</v>
      </c>
      <c r="C1382" s="402">
        <v>3000</v>
      </c>
      <c r="D1382" s="391">
        <v>6000</v>
      </c>
      <c r="E1382" s="384">
        <f>SUMIFS('Accounting data'!$G$2:$G$37000,'Accounting data'!$H$2:$H$37000,"11*",'Accounting data'!$I$2:$I$37000,"9*",'Accounting data'!$J$2:$J$37000,"3*",'Accounting data'!$K$2:$K$37000,"6*",'Accounting data'!$L$2:$L$37000,E4)+SUMIFS('Accounting data'!$G$2:$G$37000,'Accounting data'!$H$2:$H$37000,"12*",'Accounting data'!$I$2:$I$37000,"9*",'Accounting data'!$J$2:$J$37000,"3*",'Accounting data'!$K$2:$K$37000,"6*",'Accounting data'!$L$2:$L$37000,E4)+SUMIFS('Accounting data'!$G$2:$G$37000,'Accounting data'!$H$2:$H$37000,"13*",'Accounting data'!$I$2:$I$37000,"9*",'Accounting data'!$J$2:$J$37000,"3*",'Accounting data'!$K$2:$K$37000,"6*",'Accounting data'!$L$2:$L$37000,E4)</f>
        <v>0</v>
      </c>
      <c r="F1382" s="384">
        <f>SUMIFS('Accounting data'!$G$2:$G$37000,'Accounting data'!$H$2:$H$37000,"11*",'Accounting data'!$I$2:$I$37000,"9*",'Accounting data'!$J$2:$J$37000,"3*",'Accounting data'!$K$2:$K$37000,"6*",'Accounting data'!$L$2:$L$37000,F4)+SUMIFS('Accounting data'!$G$2:$G$37000,'Accounting data'!$H$2:$H$37000,"12*",'Accounting data'!$I$2:$I$37000,"9*",'Accounting data'!$J$2:$J$37000,"3*",'Accounting data'!$K$2:$K$37000,"6*",'Accounting data'!$L$2:$L$37000,F4)+SUMIFS('Accounting data'!$G$2:$G$37000,'Accounting data'!$H$2:$H$37000,"13*",'Accounting data'!$I$2:$I$37000,"9*",'Accounting data'!$J$2:$J$37000,"3*",'Accounting data'!$K$2:$K$37000,"6*",'Accounting data'!$L$2:$L$37000,F4)</f>
        <v>0</v>
      </c>
      <c r="G1382" s="385"/>
      <c r="H1382" s="384">
        <f>SUMIFS('Accounting data'!$G$2:$G$37000,'Accounting data'!$H$2:$H$37000,"11*",'Accounting data'!$I$2:$I$37000,"9*",'Accounting data'!$J$2:$J$37000,"3*",'Accounting data'!$K$2:$K$37000,"6*",'Accounting data'!$L$2:$L$37000,H4)+SUMIFS('Accounting data'!$G$2:$G$37000,'Accounting data'!$H$2:$H$37000,"12*",'Accounting data'!$I$2:$I$37000,"9*",'Accounting data'!$J$2:$J$37000,"3*",'Accounting data'!$K$2:$K$37000,"6*",'Accounting data'!$L$2:$L$37000,H4)+SUMIFS('Accounting data'!$G$2:$G$37000,'Accounting data'!$H$2:$H$37000,"13*",'Accounting data'!$I$2:$I$37000,"9*",'Accounting data'!$J$2:$J$37000,"3*",'Accounting data'!$K$2:$K$37000,"6*",'Accounting data'!$L$2:$L$37000,H4)</f>
        <v>0</v>
      </c>
      <c r="I1382" s="384">
        <f>SUMIFS('Accounting data'!$G$2:$G$37000,'Accounting data'!$H$2:$H$37000,"11*",'Accounting data'!$I$2:$I$37000,"9*",'Accounting data'!$J$2:$J$37000,"3*",'Accounting data'!$K$2:$K$37000,"6*",'Accounting data'!$L$2:$L$37000,I4)+SUMIFS('Accounting data'!$G$2:$G$37000,'Accounting data'!$H$2:$H$37000,"12*",'Accounting data'!$I$2:$I$37000,"9*",'Accounting data'!$J$2:$J$37000,"3*",'Accounting data'!$K$2:$K$37000,"6*",'Accounting data'!$L$2:$L$37000,I4)+SUMIFS('Accounting data'!$G$2:$G$37000,'Accounting data'!$H$2:$H$37000,"13*",'Accounting data'!$I$2:$I$37000,"9*",'Accounting data'!$J$2:$J$37000,"3*",'Accounting data'!$K$2:$K$37000,"6*",'Accounting data'!$L$2:$L$37000,I4)</f>
        <v>0</v>
      </c>
      <c r="J1382" s="384">
        <f>SUMIFS('Accounting data'!$G$2:$G$37000,'Accounting data'!$H$2:$H$37000,"11*",'Accounting data'!$I$2:$I$37000,"9*",'Accounting data'!$J$2:$J$37000,"3*",'Accounting data'!$K$2:$K$37000,"6*",'Accounting data'!$L$2:$L$37000,J4)+SUMIFS('Accounting data'!$G$2:$G$37000,'Accounting data'!$H$2:$H$37000,"12*",'Accounting data'!$I$2:$I$37000,"9*",'Accounting data'!$J$2:$J$37000,"3*",'Accounting data'!$K$2:$K$37000,"6*",'Accounting data'!$L$2:$L$37000,J4)+SUMIFS('Accounting data'!$G$2:$G$37000,'Accounting data'!$H$2:$H$37000,"13*",'Accounting data'!$I$2:$I$37000,"9*",'Accounting data'!$J$2:$J$37000,"3*",'Accounting data'!$K$2:$K$37000,"6*",'Accounting data'!$L$2:$L$37000,J4)</f>
        <v>0</v>
      </c>
      <c r="K1382" s="384">
        <f>SUMIFS('Accounting data'!$G$2:$G$37000,'Accounting data'!$H$2:$H$37000,"11*",'Accounting data'!$I$2:$I$37000,"9*",'Accounting data'!$J$2:$J$37000,"3*",'Accounting data'!$K$2:$K$37000,"6*",'Accounting data'!$L$2:$L$37000,K4)+SUMIFS('Accounting data'!$G$2:$G$37000,'Accounting data'!$H$2:$H$37000,"12*",'Accounting data'!$I$2:$I$37000,"9*",'Accounting data'!$J$2:$J$37000,"3*",'Accounting data'!$K$2:$K$37000,"6*",'Accounting data'!$L$2:$L$37000,K4)+SUMIFS('Accounting data'!$G$2:$G$37000,'Accounting data'!$H$2:$H$37000,"13*",'Accounting data'!$I$2:$I$37000,"9*",'Accounting data'!$J$2:$J$37000,"3*",'Accounting data'!$K$2:$K$37000,"6*",'Accounting data'!$L$2:$L$37000,K4)</f>
        <v>0</v>
      </c>
      <c r="L1382" s="384">
        <f>SUMIFS('Accounting data'!$G$2:$G$37000,'Accounting data'!$H$2:$H$37000,"11*",'Accounting data'!$I$2:$I$37000,"9*",'Accounting data'!$J$2:$J$37000,"3*",'Accounting data'!$K$2:$K$37000,"6*",'Accounting data'!$L$2:$L$37000,L4)+SUMIFS('Accounting data'!$G$2:$G$37000,'Accounting data'!$H$2:$H$37000,"12*",'Accounting data'!$I$2:$I$37000,"9*",'Accounting data'!$J$2:$J$37000,"3*",'Accounting data'!$K$2:$K$37000,"6*",'Accounting data'!$L$2:$L$37000,L4)+SUMIFS('Accounting data'!$G$2:$G$37000,'Accounting data'!$H$2:$H$37000,"13*",'Accounting data'!$I$2:$I$37000,"9*",'Accounting data'!$J$2:$J$37000,"3*",'Accounting data'!$K$2:$K$37000,"6*",'Accounting data'!$L$2:$L$37000,L4)</f>
        <v>0</v>
      </c>
      <c r="M1382" s="384">
        <f>SUMIFS('Accounting data'!$G$2:$G$37000,'Accounting data'!$H$2:$H$37000,"11*",'Accounting data'!$I$2:$I$37000,"9*",'Accounting data'!$J$2:$J$37000,"3*",'Accounting data'!$K$2:$K$37000,"6*",'Accounting data'!$L$2:$L$37000,M4)+SUMIFS('Accounting data'!$G$2:$G$37000,'Accounting data'!$H$2:$H$37000,"12*",'Accounting data'!$I$2:$I$37000,"9*",'Accounting data'!$J$2:$J$37000,"3*",'Accounting data'!$K$2:$K$37000,"6*",'Accounting data'!$L$2:$L$37000,M4)+SUMIFS('Accounting data'!$G$2:$G$37000,'Accounting data'!$H$2:$H$37000,"13*",'Accounting data'!$I$2:$I$37000,"9*",'Accounting data'!$J$2:$J$37000,"3*",'Accounting data'!$K$2:$K$37000,"6*",'Accounting data'!$L$2:$L$37000,M4)</f>
        <v>0</v>
      </c>
      <c r="N1382" s="384">
        <f>SUMIFS('Accounting data'!$G$2:$G$37000,'Accounting data'!$H$2:$H$37000,"11*",'Accounting data'!$I$2:$I$37000,"9*",'Accounting data'!$J$2:$J$37000,"3*",'Accounting data'!$K$2:$K$37000,"6*",'Accounting data'!$L$2:$L$37000,N4)+SUMIFS('Accounting data'!$G$2:$G$37000,'Accounting data'!$H$2:$H$37000,"12*",'Accounting data'!$I$2:$I$37000,"9*",'Accounting data'!$J$2:$J$37000,"3*",'Accounting data'!$K$2:$K$37000,"6*",'Accounting data'!$L$2:$L$37000,N4)+SUMIFS('Accounting data'!$G$2:$G$37000,'Accounting data'!$H$2:$H$37000,"13*",'Accounting data'!$I$2:$I$37000,"9*",'Accounting data'!$J$2:$J$37000,"3*",'Accounting data'!$K$2:$K$37000,"6*",'Accounting data'!$L$2:$L$37000,N4)</f>
        <v>0</v>
      </c>
      <c r="O1382" s="384">
        <f>SUMIFS('Accounting data'!$G$2:$G$37000,'Accounting data'!$H$2:$H$37000,"11*",'Accounting data'!$I$2:$I$37000,"9*",'Accounting data'!$J$2:$J$37000,"3*",'Accounting data'!$K$2:$K$37000,"6*",'Accounting data'!$L$2:$L$37000,O4)+SUMIFS('Accounting data'!$G$2:$G$37000,'Accounting data'!$H$2:$H$37000,"12*",'Accounting data'!$I$2:$I$37000,"9*",'Accounting data'!$J$2:$J$37000,"3*",'Accounting data'!$K$2:$K$37000,"6*",'Accounting data'!$L$2:$L$37000,O4)+SUMIFS('Accounting data'!$G$2:$G$37000,'Accounting data'!$H$2:$H$37000,"13*",'Accounting data'!$I$2:$I$37000,"9*",'Accounting data'!$J$2:$J$37000,"3*",'Accounting data'!$K$2:$K$37000,"6*",'Accounting data'!$L$2:$L$37000,O4)</f>
        <v>0</v>
      </c>
      <c r="P1382" s="384">
        <f>SUMIFS('Accounting data'!$G$2:$G$37000,'Accounting data'!$H$2:$H$37000,"11*",'Accounting data'!$I$2:$I$37000,"9*",'Accounting data'!$J$2:$J$37000,"3*",'Accounting data'!$K$2:$K$37000,"6*",'Accounting data'!$L$2:$L$37000,P4)+SUMIFS('Accounting data'!$G$2:$G$37000,'Accounting data'!$H$2:$H$37000,"12*",'Accounting data'!$I$2:$I$37000,"9*",'Accounting data'!$J$2:$J$37000,"3*",'Accounting data'!$K$2:$K$37000,"6*",'Accounting data'!$L$2:$L$37000,P4)+SUMIFS('Accounting data'!$G$2:$G$37000,'Accounting data'!$H$2:$H$37000,"13*",'Accounting data'!$I$2:$I$37000,"9*",'Accounting data'!$J$2:$J$37000,"3*",'Accounting data'!$K$2:$K$37000,"6*",'Accounting data'!$L$2:$L$37000,P4)</f>
        <v>0</v>
      </c>
      <c r="Q1382" s="384">
        <f>SUMIFS('Accounting data'!$G$2:$G$37000,'Accounting data'!$H$2:$H$37000,"11*",'Accounting data'!$I$2:$I$37000,"9*",'Accounting data'!$J$2:$J$37000,"3*",'Accounting data'!$K$2:$K$37000,"6*",'Accounting data'!$L$2:$L$37000,Q4)+SUMIFS('Accounting data'!$G$2:$G$37000,'Accounting data'!$H$2:$H$37000,"12*",'Accounting data'!$I$2:$I$37000,"9*",'Accounting data'!$J$2:$J$37000,"3*",'Accounting data'!$K$2:$K$37000,"6*",'Accounting data'!$L$2:$L$37000,Q4)+SUMIFS('Accounting data'!$G$2:$G$37000,'Accounting data'!$H$2:$H$37000,"13*",'Accounting data'!$I$2:$I$37000,"9*",'Accounting data'!$J$2:$J$37000,"3*",'Accounting data'!$K$2:$K$37000,"6*",'Accounting data'!$L$2:$L$37000,Q4)</f>
        <v>0</v>
      </c>
      <c r="R1382" s="384">
        <f>SUMIFS('Accounting data'!$G$2:$G$37000,'Accounting data'!$H$2:$H$37000,"11*",'Accounting data'!$I$2:$I$37000,"9*",'Accounting data'!$J$2:$J$37000,"3*",'Accounting data'!$K$2:$K$37000,"6*",'Accounting data'!$L$2:$L$37000,R4)+SUMIFS('Accounting data'!$G$2:$G$37000,'Accounting data'!$H$2:$H$37000,"12*",'Accounting data'!$I$2:$I$37000,"9*",'Accounting data'!$J$2:$J$37000,"3*",'Accounting data'!$K$2:$K$37000,"6*",'Accounting data'!$L$2:$L$37000,R4)+SUMIFS('Accounting data'!$G$2:$G$37000,'Accounting data'!$H$2:$H$37000,"13*",'Accounting data'!$I$2:$I$37000,"9*",'Accounting data'!$J$2:$J$37000,"3*",'Accounting data'!$K$2:$K$37000,"6*",'Accounting data'!$L$2:$L$37000,R4)</f>
        <v>0</v>
      </c>
      <c r="S1382" s="384">
        <f>SUMIFS('Accounting data'!$G$2:$G$37000,'Accounting data'!$H$2:$H$37000,"11*",'Accounting data'!$I$2:$I$37000,"9*",'Accounting data'!$J$2:$J$37000,"3*",'Accounting data'!$K$2:$K$37000,"6*",'Accounting data'!$L$2:$L$37000,S4)+SUMIFS('Accounting data'!$G$2:$G$37000,'Accounting data'!$H$2:$H$37000,"12*",'Accounting data'!$I$2:$I$37000,"9*",'Accounting data'!$J$2:$J$37000,"3*",'Accounting data'!$K$2:$K$37000,"6*",'Accounting data'!$L$2:$L$37000,S4)+SUMIFS('Accounting data'!$G$2:$G$37000,'Accounting data'!$H$2:$H$37000,"13*",'Accounting data'!$I$2:$I$37000,"9*",'Accounting data'!$J$2:$J$37000,"3*",'Accounting data'!$K$2:$K$37000,"6*",'Accounting data'!$L$2:$L$37000,S4)</f>
        <v>0</v>
      </c>
      <c r="T1382" s="384">
        <f>SUMIFS('Accounting data'!$G$2:$G$37000,'Accounting data'!$H$2:$H$37000,"11*",'Accounting data'!$I$2:$I$37000,"9*",'Accounting data'!$J$2:$J$37000,"3*",'Accounting data'!$K$2:$K$37000,"6*",'Accounting data'!$L$2:$L$37000,T4)+SUMIFS('Accounting data'!$G$2:$G$37000,'Accounting data'!$H$2:$H$37000,"12*",'Accounting data'!$I$2:$I$37000,"9*",'Accounting data'!$J$2:$J$37000,"3*",'Accounting data'!$K$2:$K$37000,"6*",'Accounting data'!$L$2:$L$37000,T4)+SUMIFS('Accounting data'!$G$2:$G$37000,'Accounting data'!$H$2:$H$37000,"13*",'Accounting data'!$I$2:$I$37000,"9*",'Accounting data'!$J$2:$J$37000,"3*",'Accounting data'!$K$2:$K$37000,"6*",'Accounting data'!$L$2:$L$37000,T4)</f>
        <v>0</v>
      </c>
      <c r="U1382" s="384">
        <f>SUMIFS('Accounting data'!$G$2:$G$37000,'Accounting data'!$H$2:$H$37000,"11*",'Accounting data'!$I$2:$I$37000,"9*",'Accounting data'!$J$2:$J$37000,"3*",'Accounting data'!$K$2:$K$37000,"6*",'Accounting data'!$L$2:$L$37000,U4)+SUMIFS('Accounting data'!$G$2:$G$37000,'Accounting data'!$H$2:$H$37000,"12*",'Accounting data'!$I$2:$I$37000,"9*",'Accounting data'!$J$2:$J$37000,"3*",'Accounting data'!$K$2:$K$37000,"6*",'Accounting data'!$L$2:$L$37000,U4)+SUMIFS('Accounting data'!$G$2:$G$37000,'Accounting data'!$H$2:$H$37000,"13*",'Accounting data'!$I$2:$I$37000,"9*",'Accounting data'!$J$2:$J$37000,"3*",'Accounting data'!$K$2:$K$37000,"6*",'Accounting data'!$L$2:$L$37000,U4)</f>
        <v>0</v>
      </c>
      <c r="V1382" s="384">
        <f>SUMIFS('Accounting data'!$G$2:$G$37000,'Accounting data'!$H$2:$H$37000,"11*",'Accounting data'!$I$2:$I$37000,"9*",'Accounting data'!$J$2:$J$37000,"3*",'Accounting data'!$K$2:$K$37000,"6*",'Accounting data'!$L$2:$L$37000,V4)+SUMIFS('Accounting data'!$G$2:$G$37000,'Accounting data'!$H$2:$H$37000,"12*",'Accounting data'!$I$2:$I$37000,"9*",'Accounting data'!$J$2:$J$37000,"3*",'Accounting data'!$K$2:$K$37000,"6*",'Accounting data'!$L$2:$L$37000,V4)+SUMIFS('Accounting data'!$G$2:$G$37000,'Accounting data'!$H$2:$H$37000,"13*",'Accounting data'!$I$2:$I$37000,"9*",'Accounting data'!$J$2:$J$37000,"3*",'Accounting data'!$K$2:$K$37000,"6*",'Accounting data'!$L$2:$L$37000,V4)</f>
        <v>0</v>
      </c>
      <c r="W1382" s="384">
        <f>SUMIFS('Accounting data'!$G$2:$G$37000,'Accounting data'!$H$2:$H$37000,"11*",'Accounting data'!$I$2:$I$37000,"9*",'Accounting data'!$J$2:$J$37000,"3*",'Accounting data'!$K$2:$K$37000,"6*",'Accounting data'!$L$2:$L$37000,W4)+SUMIFS('Accounting data'!$G$2:$G$37000,'Accounting data'!$H$2:$H$37000,"12*",'Accounting data'!$I$2:$I$37000,"9*",'Accounting data'!$J$2:$J$37000,"3*",'Accounting data'!$K$2:$K$37000,"6*",'Accounting data'!$L$2:$L$37000,W4)+SUMIFS('Accounting data'!$G$2:$G$37000,'Accounting data'!$H$2:$H$37000,"13*",'Accounting data'!$I$2:$I$37000,"9*",'Accounting data'!$J$2:$J$37000,"3*",'Accounting data'!$K$2:$K$37000,"6*",'Accounting data'!$L$2:$L$37000,W4)</f>
        <v>0</v>
      </c>
      <c r="X1382" s="384">
        <f>SUMIFS('Accounting data'!$G$2:$G$37000,'Accounting data'!$H$2:$H$37000,"11*",'Accounting data'!$I$2:$I$37000,"9*",'Accounting data'!$J$2:$J$37000,"3*",'Accounting data'!$K$2:$K$37000,"6*",'Accounting data'!$L$2:$L$37000,X4)+SUMIFS('Accounting data'!$G$2:$G$37000,'Accounting data'!$H$2:$H$37000,"12*",'Accounting data'!$I$2:$I$37000,"9*",'Accounting data'!$J$2:$J$37000,"3*",'Accounting data'!$K$2:$K$37000,"6*",'Accounting data'!$L$2:$L$37000,X4)+SUMIFS('Accounting data'!$G$2:$G$37000,'Accounting data'!$H$2:$H$37000,"13*",'Accounting data'!$I$2:$I$37000,"9*",'Accounting data'!$J$2:$J$37000,"3*",'Accounting data'!$K$2:$K$37000,"6*",'Accounting data'!$L$2:$L$37000,X4)</f>
        <v>0</v>
      </c>
      <c r="Y1382" s="384">
        <f>SUMIFS('Accounting data'!$G$2:$G$37000,'Accounting data'!$H$2:$H$37000,"11*",'Accounting data'!$I$2:$I$37000,"9*",'Accounting data'!$J$2:$J$37000,"3*",'Accounting data'!$K$2:$K$37000,"6*",'Accounting data'!$L$2:$L$37000,Y4)+SUMIFS('Accounting data'!$G$2:$G$37000,'Accounting data'!$H$2:$H$37000,"12*",'Accounting data'!$I$2:$I$37000,"9*",'Accounting data'!$J$2:$J$37000,"3*",'Accounting data'!$K$2:$K$37000,"6*",'Accounting data'!$L$2:$L$37000,Y4)+SUMIFS('Accounting data'!$G$2:$G$37000,'Accounting data'!$H$2:$H$37000,"13*",'Accounting data'!$I$2:$I$37000,"9*",'Accounting data'!$J$2:$J$37000,"3*",'Accounting data'!$K$2:$K$37000,"6*",'Accounting data'!$L$2:$L$37000,Y4)</f>
        <v>0</v>
      </c>
      <c r="Z1382" s="384">
        <f>SUMIFS('Accounting data'!$G$2:$G$37000,'Accounting data'!$H$2:$H$37000,"11*",'Accounting data'!$I$2:$I$37000,"9*",'Accounting data'!$J$2:$J$37000,"3*",'Accounting data'!$K$2:$K$37000,"6*",'Accounting data'!$L$2:$L$37000,Z4)+SUMIFS('Accounting data'!$G$2:$G$37000,'Accounting data'!$H$2:$H$37000,"12*",'Accounting data'!$I$2:$I$37000,"9*",'Accounting data'!$J$2:$J$37000,"3*",'Accounting data'!$K$2:$K$37000,"6*",'Accounting data'!$L$2:$L$37000,Z4)+SUMIFS('Accounting data'!$G$2:$G$37000,'Accounting data'!$H$2:$H$37000,"13*",'Accounting data'!$I$2:$I$37000,"9*",'Accounting data'!$J$2:$J$37000,"3*",'Accounting data'!$K$2:$K$37000,"6*",'Accounting data'!$L$2:$L$37000,Z4)</f>
        <v>0</v>
      </c>
      <c r="AA1382" s="384">
        <f>SUMIFS('Accounting data'!$G$2:$G$37000,'Accounting data'!$H$2:$H$37000,"11*",'Accounting data'!$I$2:$I$37000,"9*",'Accounting data'!$J$2:$J$37000,"3*",'Accounting data'!$K$2:$K$37000,"6*",'Accounting data'!$L$2:$L$37000,AA4)+SUMIFS('Accounting data'!$G$2:$G$37000,'Accounting data'!$H$2:$H$37000,"12*",'Accounting data'!$I$2:$I$37000,"9*",'Accounting data'!$J$2:$J$37000,"3*",'Accounting data'!$K$2:$K$37000,"6*",'Accounting data'!$L$2:$L$37000,AA4)+SUMIFS('Accounting data'!$G$2:$G$37000,'Accounting data'!$H$2:$H$37000,"13*",'Accounting data'!$I$2:$I$37000,"9*",'Accounting data'!$J$2:$J$37000,"3*",'Accounting data'!$K$2:$K$37000,"6*",'Accounting data'!$L$2:$L$37000,AA4)</f>
        <v>0</v>
      </c>
      <c r="AB1382" s="384">
        <f>SUMIFS('Accounting data'!$G$2:$G$37000,'Accounting data'!$H$2:$H$37000,"11*",'Accounting data'!$I$2:$I$37000,"9*",'Accounting data'!$J$2:$J$37000,"3*",'Accounting data'!$K$2:$K$37000,"6*",'Accounting data'!$L$2:$L$37000,AB4)+SUMIFS('Accounting data'!$G$2:$G$37000,'Accounting data'!$H$2:$H$37000,"12*",'Accounting data'!$I$2:$I$37000,"9*",'Accounting data'!$J$2:$J$37000,"3*",'Accounting data'!$K$2:$K$37000,"6*",'Accounting data'!$L$2:$L$37000,AB4)+SUMIFS('Accounting data'!$G$2:$G$37000,'Accounting data'!$H$2:$H$37000,"13*",'Accounting data'!$I$2:$I$37000,"9*",'Accounting data'!$J$2:$J$37000,"3*",'Accounting data'!$K$2:$K$37000,"6*",'Accounting data'!$L$2:$L$37000,AB4)</f>
        <v>0</v>
      </c>
      <c r="AC1382" s="384">
        <f>SUMIFS('Accounting data'!$G$2:$G$37000,'Accounting data'!$H$2:$H$37000,"11*",'Accounting data'!$I$2:$I$37000,"9*",'Accounting data'!$J$2:$J$37000,"3*",'Accounting data'!$K$2:$K$37000,"6*",'Accounting data'!$L$2:$L$37000,AC4)+SUMIFS('Accounting data'!$G$2:$G$37000,'Accounting data'!$H$2:$H$37000,"12*",'Accounting data'!$I$2:$I$37000,"9*",'Accounting data'!$J$2:$J$37000,"3*",'Accounting data'!$K$2:$K$37000,"6*",'Accounting data'!$L$2:$L$37000,AC4)+SUMIFS('Accounting data'!$G$2:$G$37000,'Accounting data'!$H$2:$H$37000,"13*",'Accounting data'!$I$2:$I$37000,"9*",'Accounting data'!$J$2:$J$37000,"3*",'Accounting data'!$K$2:$K$37000,"6*",'Accounting data'!$L$2:$L$37000,AC4)</f>
        <v>0</v>
      </c>
      <c r="AD1382" s="384">
        <f>SUMIFS('Accounting data'!$G$2:$G$37000,'Accounting data'!$H$2:$H$37000,"11*",'Accounting data'!$I$2:$I$37000,"9*",'Accounting data'!$J$2:$J$37000,"3*",'Accounting data'!$K$2:$K$37000,"6*",'Accounting data'!$L$2:$L$37000,AD4)+SUMIFS('Accounting data'!$G$2:$G$37000,'Accounting data'!$H$2:$H$37000,"12*",'Accounting data'!$I$2:$I$37000,"9*",'Accounting data'!$J$2:$J$37000,"3*",'Accounting data'!$K$2:$K$37000,"6*",'Accounting data'!$L$2:$L$37000,AD4)+SUMIFS('Accounting data'!$G$2:$G$37000,'Accounting data'!$H$2:$H$37000,"13*",'Accounting data'!$I$2:$I$37000,"9*",'Accounting data'!$J$2:$J$37000,"3*",'Accounting data'!$K$2:$K$37000,"6*",'Accounting data'!$L$2:$L$37000,AD4)</f>
        <v>0</v>
      </c>
      <c r="AE1382" s="384">
        <f>SUMIFS('Accounting data'!$G$2:$G$37000,'Accounting data'!$H$2:$H$37000,"11*",'Accounting data'!$I$2:$I$37000,"9*",'Accounting data'!$J$2:$J$37000,"3*",'Accounting data'!$K$2:$K$37000,"6*",'Accounting data'!$L$2:$L$37000,AE4)+SUMIFS('Accounting data'!$G$2:$G$37000,'Accounting data'!$H$2:$H$37000,"12*",'Accounting data'!$I$2:$I$37000,"9*",'Accounting data'!$J$2:$J$37000,"3*",'Accounting data'!$K$2:$K$37000,"6*",'Accounting data'!$L$2:$L$37000,AE4)+SUMIFS('Accounting data'!$G$2:$G$37000,'Accounting data'!$H$2:$H$37000,"13*",'Accounting data'!$I$2:$I$37000,"9*",'Accounting data'!$J$2:$J$37000,"3*",'Accounting data'!$K$2:$K$37000,"6*",'Accounting data'!$L$2:$L$37000,AE4)</f>
        <v>0</v>
      </c>
      <c r="AF1382" s="384">
        <f>SUMIFS('Accounting data'!$G$2:$G$37000,'Accounting data'!$H$2:$H$37000,"11*",'Accounting data'!$I$2:$I$37000,"9*",'Accounting data'!$J$2:$J$37000,"3*",'Accounting data'!$K$2:$K$37000,"6*",'Accounting data'!$L$2:$L$37000,AF4)+SUMIFS('Accounting data'!$G$2:$G$37000,'Accounting data'!$H$2:$H$37000,"12*",'Accounting data'!$I$2:$I$37000,"9*",'Accounting data'!$J$2:$J$37000,"3*",'Accounting data'!$K$2:$K$37000,"6*",'Accounting data'!$L$2:$L$37000,AF4)+SUMIFS('Accounting data'!$G$2:$G$37000,'Accounting data'!$H$2:$H$37000,"13*",'Accounting data'!$I$2:$I$37000,"9*",'Accounting data'!$J$2:$J$37000,"3*",'Accounting data'!$K$2:$K$37000,"6*",'Accounting data'!$L$2:$L$37000,AF4)</f>
        <v>0</v>
      </c>
    </row>
    <row r="1383" spans="1:32">
      <c r="A1383" s="393" t="s">
        <v>289</v>
      </c>
      <c r="B1383" s="393">
        <v>700</v>
      </c>
      <c r="C1383" s="402">
        <v>1000</v>
      </c>
      <c r="D1383" s="391">
        <v>6900</v>
      </c>
      <c r="E1383" s="384">
        <f>SUMIFS('Accounting data'!$G$2:$G$37000,'Accounting data'!$H$2:$H$37000,"11*",'Accounting data'!$I$2:$I$37000,"7*",'Accounting data'!$J$2:$J$37000,"1*",'Accounting data'!$K$2:$K$37000,"69*",'Accounting data'!$L$2:$L$37000,E4)+SUMIFS('Accounting data'!$G$2:$G$37000,'Accounting data'!$H$2:$H$37000,"12*",'Accounting data'!$I$2:$I$37000,"7*",'Accounting data'!$J$2:$J$37000,"1*",'Accounting data'!$K$2:$K$37000,"69*",'Accounting data'!$L$2:$L$37000,E4)+SUMIFS('Accounting data'!$G$2:$G$37000,'Accounting data'!$H$2:$H$37000,"13*",'Accounting data'!$I$2:$I$37000,"7*",'Accounting data'!$J$2:$J$37000,"1*",'Accounting data'!$K$2:$K$37000,"69*",'Accounting data'!$L$2:$L$37000,E4)</f>
        <v>0</v>
      </c>
      <c r="F1383" s="384">
        <f>SUMIFS('Accounting data'!$G$2:$G$37000,'Accounting data'!$H$2:$H$37000,"11*",'Accounting data'!$I$2:$I$37000,"7*",'Accounting data'!$J$2:$J$37000,"1*",'Accounting data'!$K$2:$K$37000,"69*",'Accounting data'!$L$2:$L$37000,F4)+SUMIFS('Accounting data'!$G$2:$G$37000,'Accounting data'!$H$2:$H$37000,"12*",'Accounting data'!$I$2:$I$37000,"7*",'Accounting data'!$J$2:$J$37000,"1*",'Accounting data'!$K$2:$K$37000,"69*",'Accounting data'!$L$2:$L$37000,F4)+SUMIFS('Accounting data'!$G$2:$G$37000,'Accounting data'!$H$2:$H$37000,"13*",'Accounting data'!$I$2:$I$37000,"7*",'Accounting data'!$J$2:$J$37000,"1*",'Accounting data'!$K$2:$K$37000,"69*",'Accounting data'!$L$2:$L$37000,F4)</f>
        <v>0</v>
      </c>
      <c r="G1383" s="385"/>
      <c r="H1383" s="384">
        <f>SUMIFS('Accounting data'!$G$2:$G$37000,'Accounting data'!$H$2:$H$37000,"11*",'Accounting data'!$I$2:$I$37000,"7*",'Accounting data'!$J$2:$J$37000,"1*",'Accounting data'!$K$2:$K$37000,"69*",'Accounting data'!$L$2:$L$37000,H4)+SUMIFS('Accounting data'!$G$2:$G$37000,'Accounting data'!$H$2:$H$37000,"12*",'Accounting data'!$I$2:$I$37000,"7*",'Accounting data'!$J$2:$J$37000,"1*",'Accounting data'!$K$2:$K$37000,"69*",'Accounting data'!$L$2:$L$37000,H4)+SUMIFS('Accounting data'!$G$2:$G$37000,'Accounting data'!$H$2:$H$37000,"13*",'Accounting data'!$I$2:$I$37000,"7*",'Accounting data'!$J$2:$J$37000,"1*",'Accounting data'!$K$2:$K$37000,"69*",'Accounting data'!$L$2:$L$37000,H4)</f>
        <v>0</v>
      </c>
      <c r="I1383" s="384">
        <f>SUMIFS('Accounting data'!$G$2:$G$37000,'Accounting data'!$H$2:$H$37000,"11*",'Accounting data'!$I$2:$I$37000,"7*",'Accounting data'!$J$2:$J$37000,"1*",'Accounting data'!$K$2:$K$37000,"69*",'Accounting data'!$L$2:$L$37000,I4)+SUMIFS('Accounting data'!$G$2:$G$37000,'Accounting data'!$H$2:$H$37000,"12*",'Accounting data'!$I$2:$I$37000,"7*",'Accounting data'!$J$2:$J$37000,"1*",'Accounting data'!$K$2:$K$37000,"69*",'Accounting data'!$L$2:$L$37000,I4)+SUMIFS('Accounting data'!$G$2:$G$37000,'Accounting data'!$H$2:$H$37000,"13*",'Accounting data'!$I$2:$I$37000,"7*",'Accounting data'!$J$2:$J$37000,"1*",'Accounting data'!$K$2:$K$37000,"69*",'Accounting data'!$L$2:$L$37000,I4)</f>
        <v>0</v>
      </c>
      <c r="J1383" s="384">
        <f>SUMIFS('Accounting data'!$G$2:$G$37000,'Accounting data'!$H$2:$H$37000,"11*",'Accounting data'!$I$2:$I$37000,"7*",'Accounting data'!$J$2:$J$37000,"1*",'Accounting data'!$K$2:$K$37000,"69*",'Accounting data'!$L$2:$L$37000,J4)+SUMIFS('Accounting data'!$G$2:$G$37000,'Accounting data'!$H$2:$H$37000,"12*",'Accounting data'!$I$2:$I$37000,"7*",'Accounting data'!$J$2:$J$37000,"1*",'Accounting data'!$K$2:$K$37000,"69*",'Accounting data'!$L$2:$L$37000,J4)+SUMIFS('Accounting data'!$G$2:$G$37000,'Accounting data'!$H$2:$H$37000,"13*",'Accounting data'!$I$2:$I$37000,"7*",'Accounting data'!$J$2:$J$37000,"1*",'Accounting data'!$K$2:$K$37000,"69*",'Accounting data'!$L$2:$L$37000,J4)</f>
        <v>0</v>
      </c>
      <c r="K1383" s="384">
        <f>SUMIFS('Accounting data'!$G$2:$G$37000,'Accounting data'!$H$2:$H$37000,"11*",'Accounting data'!$I$2:$I$37000,"7*",'Accounting data'!$J$2:$J$37000,"1*",'Accounting data'!$K$2:$K$37000,"69*",'Accounting data'!$L$2:$L$37000,K4)+SUMIFS('Accounting data'!$G$2:$G$37000,'Accounting data'!$H$2:$H$37000,"12*",'Accounting data'!$I$2:$I$37000,"7*",'Accounting data'!$J$2:$J$37000,"1*",'Accounting data'!$K$2:$K$37000,"69*",'Accounting data'!$L$2:$L$37000,K4)+SUMIFS('Accounting data'!$G$2:$G$37000,'Accounting data'!$H$2:$H$37000,"13*",'Accounting data'!$I$2:$I$37000,"7*",'Accounting data'!$J$2:$J$37000,"1*",'Accounting data'!$K$2:$K$37000,"69*",'Accounting data'!$L$2:$L$37000,K4)</f>
        <v>0</v>
      </c>
      <c r="L1383" s="384">
        <f>SUMIFS('Accounting data'!$G$2:$G$37000,'Accounting data'!$H$2:$H$37000,"11*",'Accounting data'!$I$2:$I$37000,"7*",'Accounting data'!$J$2:$J$37000,"1*",'Accounting data'!$K$2:$K$37000,"69*",'Accounting data'!$L$2:$L$37000,L4)+SUMIFS('Accounting data'!$G$2:$G$37000,'Accounting data'!$H$2:$H$37000,"12*",'Accounting data'!$I$2:$I$37000,"7*",'Accounting data'!$J$2:$J$37000,"1*",'Accounting data'!$K$2:$K$37000,"69*",'Accounting data'!$L$2:$L$37000,L4)+SUMIFS('Accounting data'!$G$2:$G$37000,'Accounting data'!$H$2:$H$37000,"13*",'Accounting data'!$I$2:$I$37000,"7*",'Accounting data'!$J$2:$J$37000,"1*",'Accounting data'!$K$2:$K$37000,"69*",'Accounting data'!$L$2:$L$37000,L4)</f>
        <v>0</v>
      </c>
      <c r="M1383" s="384">
        <f>SUMIFS('Accounting data'!$G$2:$G$37000,'Accounting data'!$H$2:$H$37000,"11*",'Accounting data'!$I$2:$I$37000,"7*",'Accounting data'!$J$2:$J$37000,"1*",'Accounting data'!$K$2:$K$37000,"69*",'Accounting data'!$L$2:$L$37000,M4)+SUMIFS('Accounting data'!$G$2:$G$37000,'Accounting data'!$H$2:$H$37000,"12*",'Accounting data'!$I$2:$I$37000,"7*",'Accounting data'!$J$2:$J$37000,"1*",'Accounting data'!$K$2:$K$37000,"69*",'Accounting data'!$L$2:$L$37000,M4)+SUMIFS('Accounting data'!$G$2:$G$37000,'Accounting data'!$H$2:$H$37000,"13*",'Accounting data'!$I$2:$I$37000,"7*",'Accounting data'!$J$2:$J$37000,"1*",'Accounting data'!$K$2:$K$37000,"69*",'Accounting data'!$L$2:$L$37000,M4)</f>
        <v>0</v>
      </c>
      <c r="N1383" s="384">
        <f>SUMIFS('Accounting data'!$G$2:$G$37000,'Accounting data'!$H$2:$H$37000,"11*",'Accounting data'!$I$2:$I$37000,"7*",'Accounting data'!$J$2:$J$37000,"1*",'Accounting data'!$K$2:$K$37000,"69*",'Accounting data'!$L$2:$L$37000,N4)+SUMIFS('Accounting data'!$G$2:$G$37000,'Accounting data'!$H$2:$H$37000,"12*",'Accounting data'!$I$2:$I$37000,"7*",'Accounting data'!$J$2:$J$37000,"1*",'Accounting data'!$K$2:$K$37000,"69*",'Accounting data'!$L$2:$L$37000,N4)+SUMIFS('Accounting data'!$G$2:$G$37000,'Accounting data'!$H$2:$H$37000,"13*",'Accounting data'!$I$2:$I$37000,"7*",'Accounting data'!$J$2:$J$37000,"1*",'Accounting data'!$K$2:$K$37000,"69*",'Accounting data'!$L$2:$L$37000,N4)</f>
        <v>0</v>
      </c>
      <c r="O1383" s="384">
        <f>SUMIFS('Accounting data'!$G$2:$G$37000,'Accounting data'!$H$2:$H$37000,"11*",'Accounting data'!$I$2:$I$37000,"7*",'Accounting data'!$J$2:$J$37000,"1*",'Accounting data'!$K$2:$K$37000,"69*",'Accounting data'!$L$2:$L$37000,O4)+SUMIFS('Accounting data'!$G$2:$G$37000,'Accounting data'!$H$2:$H$37000,"12*",'Accounting data'!$I$2:$I$37000,"7*",'Accounting data'!$J$2:$J$37000,"1*",'Accounting data'!$K$2:$K$37000,"69*",'Accounting data'!$L$2:$L$37000,O4)+SUMIFS('Accounting data'!$G$2:$G$37000,'Accounting data'!$H$2:$H$37000,"13*",'Accounting data'!$I$2:$I$37000,"7*",'Accounting data'!$J$2:$J$37000,"1*",'Accounting data'!$K$2:$K$37000,"69*",'Accounting data'!$L$2:$L$37000,O4)</f>
        <v>0</v>
      </c>
      <c r="P1383" s="384">
        <f>SUMIFS('Accounting data'!$G$2:$G$37000,'Accounting data'!$H$2:$H$37000,"11*",'Accounting data'!$I$2:$I$37000,"7*",'Accounting data'!$J$2:$J$37000,"1*",'Accounting data'!$K$2:$K$37000,"69*",'Accounting data'!$L$2:$L$37000,P4)+SUMIFS('Accounting data'!$G$2:$G$37000,'Accounting data'!$H$2:$H$37000,"12*",'Accounting data'!$I$2:$I$37000,"7*",'Accounting data'!$J$2:$J$37000,"1*",'Accounting data'!$K$2:$K$37000,"69*",'Accounting data'!$L$2:$L$37000,P4)+SUMIFS('Accounting data'!$G$2:$G$37000,'Accounting data'!$H$2:$H$37000,"13*",'Accounting data'!$I$2:$I$37000,"7*",'Accounting data'!$J$2:$J$37000,"1*",'Accounting data'!$K$2:$K$37000,"69*",'Accounting data'!$L$2:$L$37000,P4)</f>
        <v>0</v>
      </c>
      <c r="Q1383" s="384">
        <f>SUMIFS('Accounting data'!$G$2:$G$37000,'Accounting data'!$H$2:$H$37000,"11*",'Accounting data'!$I$2:$I$37000,"7*",'Accounting data'!$J$2:$J$37000,"1*",'Accounting data'!$K$2:$K$37000,"69*",'Accounting data'!$L$2:$L$37000,Q4)+SUMIFS('Accounting data'!$G$2:$G$37000,'Accounting data'!$H$2:$H$37000,"12*",'Accounting data'!$I$2:$I$37000,"7*",'Accounting data'!$J$2:$J$37000,"1*",'Accounting data'!$K$2:$K$37000,"69*",'Accounting data'!$L$2:$L$37000,Q4)+SUMIFS('Accounting data'!$G$2:$G$37000,'Accounting data'!$H$2:$H$37000,"13*",'Accounting data'!$I$2:$I$37000,"7*",'Accounting data'!$J$2:$J$37000,"1*",'Accounting data'!$K$2:$K$37000,"69*",'Accounting data'!$L$2:$L$37000,Q4)</f>
        <v>0</v>
      </c>
      <c r="R1383" s="384">
        <f>SUMIFS('Accounting data'!$G$2:$G$37000,'Accounting data'!$H$2:$H$37000,"11*",'Accounting data'!$I$2:$I$37000,"7*",'Accounting data'!$J$2:$J$37000,"1*",'Accounting data'!$K$2:$K$37000,"69*",'Accounting data'!$L$2:$L$37000,R4)+SUMIFS('Accounting data'!$G$2:$G$37000,'Accounting data'!$H$2:$H$37000,"12*",'Accounting data'!$I$2:$I$37000,"7*",'Accounting data'!$J$2:$J$37000,"1*",'Accounting data'!$K$2:$K$37000,"69*",'Accounting data'!$L$2:$L$37000,R4)+SUMIFS('Accounting data'!$G$2:$G$37000,'Accounting data'!$H$2:$H$37000,"13*",'Accounting data'!$I$2:$I$37000,"7*",'Accounting data'!$J$2:$J$37000,"1*",'Accounting data'!$K$2:$K$37000,"69*",'Accounting data'!$L$2:$L$37000,R4)</f>
        <v>0</v>
      </c>
      <c r="S1383" s="384">
        <f>SUMIFS('Accounting data'!$G$2:$G$37000,'Accounting data'!$H$2:$H$37000,"11*",'Accounting data'!$I$2:$I$37000,"7*",'Accounting data'!$J$2:$J$37000,"1*",'Accounting data'!$K$2:$K$37000,"69*",'Accounting data'!$L$2:$L$37000,S4)+SUMIFS('Accounting data'!$G$2:$G$37000,'Accounting data'!$H$2:$H$37000,"12*",'Accounting data'!$I$2:$I$37000,"7*",'Accounting data'!$J$2:$J$37000,"1*",'Accounting data'!$K$2:$K$37000,"69*",'Accounting data'!$L$2:$L$37000,S4)+SUMIFS('Accounting data'!$G$2:$G$37000,'Accounting data'!$H$2:$H$37000,"13*",'Accounting data'!$I$2:$I$37000,"7*",'Accounting data'!$J$2:$J$37000,"1*",'Accounting data'!$K$2:$K$37000,"69*",'Accounting data'!$L$2:$L$37000,S4)</f>
        <v>0</v>
      </c>
      <c r="T1383" s="384">
        <f>SUMIFS('Accounting data'!$G$2:$G$37000,'Accounting data'!$H$2:$H$37000,"11*",'Accounting data'!$I$2:$I$37000,"7*",'Accounting data'!$J$2:$J$37000,"1*",'Accounting data'!$K$2:$K$37000,"69*",'Accounting data'!$L$2:$L$37000,T4)+SUMIFS('Accounting data'!$G$2:$G$37000,'Accounting data'!$H$2:$H$37000,"12*",'Accounting data'!$I$2:$I$37000,"7*",'Accounting data'!$J$2:$J$37000,"1*",'Accounting data'!$K$2:$K$37000,"69*",'Accounting data'!$L$2:$L$37000,T4)+SUMIFS('Accounting data'!$G$2:$G$37000,'Accounting data'!$H$2:$H$37000,"13*",'Accounting data'!$I$2:$I$37000,"7*",'Accounting data'!$J$2:$J$37000,"1*",'Accounting data'!$K$2:$K$37000,"69*",'Accounting data'!$L$2:$L$37000,T4)</f>
        <v>0</v>
      </c>
      <c r="U1383" s="384">
        <f>SUMIFS('Accounting data'!$G$2:$G$37000,'Accounting data'!$H$2:$H$37000,"11*",'Accounting data'!$I$2:$I$37000,"7*",'Accounting data'!$J$2:$J$37000,"1*",'Accounting data'!$K$2:$K$37000,"69*",'Accounting data'!$L$2:$L$37000,U4)+SUMIFS('Accounting data'!$G$2:$G$37000,'Accounting data'!$H$2:$H$37000,"12*",'Accounting data'!$I$2:$I$37000,"7*",'Accounting data'!$J$2:$J$37000,"1*",'Accounting data'!$K$2:$K$37000,"69*",'Accounting data'!$L$2:$L$37000,U4)+SUMIFS('Accounting data'!$G$2:$G$37000,'Accounting data'!$H$2:$H$37000,"13*",'Accounting data'!$I$2:$I$37000,"7*",'Accounting data'!$J$2:$J$37000,"1*",'Accounting data'!$K$2:$K$37000,"69*",'Accounting data'!$L$2:$L$37000,U4)</f>
        <v>0</v>
      </c>
      <c r="V1383" s="384">
        <f>SUMIFS('Accounting data'!$G$2:$G$37000,'Accounting data'!$H$2:$H$37000,"11*",'Accounting data'!$I$2:$I$37000,"7*",'Accounting data'!$J$2:$J$37000,"1*",'Accounting data'!$K$2:$K$37000,"69*",'Accounting data'!$L$2:$L$37000,V4)+SUMIFS('Accounting data'!$G$2:$G$37000,'Accounting data'!$H$2:$H$37000,"12*",'Accounting data'!$I$2:$I$37000,"7*",'Accounting data'!$J$2:$J$37000,"1*",'Accounting data'!$K$2:$K$37000,"69*",'Accounting data'!$L$2:$L$37000,V4)+SUMIFS('Accounting data'!$G$2:$G$37000,'Accounting data'!$H$2:$H$37000,"13*",'Accounting data'!$I$2:$I$37000,"7*",'Accounting data'!$J$2:$J$37000,"1*",'Accounting data'!$K$2:$K$37000,"69*",'Accounting data'!$L$2:$L$37000,V4)</f>
        <v>0</v>
      </c>
      <c r="W1383" s="384">
        <f>SUMIFS('Accounting data'!$G$2:$G$37000,'Accounting data'!$H$2:$H$37000,"11*",'Accounting data'!$I$2:$I$37000,"7*",'Accounting data'!$J$2:$J$37000,"1*",'Accounting data'!$K$2:$K$37000,"69*",'Accounting data'!$L$2:$L$37000,W4)+SUMIFS('Accounting data'!$G$2:$G$37000,'Accounting data'!$H$2:$H$37000,"12*",'Accounting data'!$I$2:$I$37000,"7*",'Accounting data'!$J$2:$J$37000,"1*",'Accounting data'!$K$2:$K$37000,"69*",'Accounting data'!$L$2:$L$37000,W4)+SUMIFS('Accounting data'!$G$2:$G$37000,'Accounting data'!$H$2:$H$37000,"13*",'Accounting data'!$I$2:$I$37000,"7*",'Accounting data'!$J$2:$J$37000,"1*",'Accounting data'!$K$2:$K$37000,"69*",'Accounting data'!$L$2:$L$37000,W4)</f>
        <v>0</v>
      </c>
      <c r="X1383" s="384">
        <f>SUMIFS('Accounting data'!$G$2:$G$37000,'Accounting data'!$H$2:$H$37000,"11*",'Accounting data'!$I$2:$I$37000,"7*",'Accounting data'!$J$2:$J$37000,"1*",'Accounting data'!$K$2:$K$37000,"69*",'Accounting data'!$L$2:$L$37000,X4)+SUMIFS('Accounting data'!$G$2:$G$37000,'Accounting data'!$H$2:$H$37000,"12*",'Accounting data'!$I$2:$I$37000,"7*",'Accounting data'!$J$2:$J$37000,"1*",'Accounting data'!$K$2:$K$37000,"69*",'Accounting data'!$L$2:$L$37000,X4)+SUMIFS('Accounting data'!$G$2:$G$37000,'Accounting data'!$H$2:$H$37000,"13*",'Accounting data'!$I$2:$I$37000,"7*",'Accounting data'!$J$2:$J$37000,"1*",'Accounting data'!$K$2:$K$37000,"69*",'Accounting data'!$L$2:$L$37000,X4)</f>
        <v>0</v>
      </c>
      <c r="Y1383" s="384">
        <f>SUMIFS('Accounting data'!$G$2:$G$37000,'Accounting data'!$H$2:$H$37000,"11*",'Accounting data'!$I$2:$I$37000,"7*",'Accounting data'!$J$2:$J$37000,"1*",'Accounting data'!$K$2:$K$37000,"69*",'Accounting data'!$L$2:$L$37000,Y4)+SUMIFS('Accounting data'!$G$2:$G$37000,'Accounting data'!$H$2:$H$37000,"12*",'Accounting data'!$I$2:$I$37000,"7*",'Accounting data'!$J$2:$J$37000,"1*",'Accounting data'!$K$2:$K$37000,"69*",'Accounting data'!$L$2:$L$37000,Y4)+SUMIFS('Accounting data'!$G$2:$G$37000,'Accounting data'!$H$2:$H$37000,"13*",'Accounting data'!$I$2:$I$37000,"7*",'Accounting data'!$J$2:$J$37000,"1*",'Accounting data'!$K$2:$K$37000,"69*",'Accounting data'!$L$2:$L$37000,Y4)</f>
        <v>0</v>
      </c>
      <c r="Z1383" s="384">
        <f>SUMIFS('Accounting data'!$G$2:$G$37000,'Accounting data'!$H$2:$H$37000,"11*",'Accounting data'!$I$2:$I$37000,"7*",'Accounting data'!$J$2:$J$37000,"1*",'Accounting data'!$K$2:$K$37000,"69*",'Accounting data'!$L$2:$L$37000,Z4)+SUMIFS('Accounting data'!$G$2:$G$37000,'Accounting data'!$H$2:$H$37000,"12*",'Accounting data'!$I$2:$I$37000,"7*",'Accounting data'!$J$2:$J$37000,"1*",'Accounting data'!$K$2:$K$37000,"69*",'Accounting data'!$L$2:$L$37000,Z4)+SUMIFS('Accounting data'!$G$2:$G$37000,'Accounting data'!$H$2:$H$37000,"13*",'Accounting data'!$I$2:$I$37000,"7*",'Accounting data'!$J$2:$J$37000,"1*",'Accounting data'!$K$2:$K$37000,"69*",'Accounting data'!$L$2:$L$37000,Z4)</f>
        <v>0</v>
      </c>
      <c r="AA1383" s="384">
        <f>SUMIFS('Accounting data'!$G$2:$G$37000,'Accounting data'!$H$2:$H$37000,"11*",'Accounting data'!$I$2:$I$37000,"7*",'Accounting data'!$J$2:$J$37000,"1*",'Accounting data'!$K$2:$K$37000,"69*",'Accounting data'!$L$2:$L$37000,AA4)+SUMIFS('Accounting data'!$G$2:$G$37000,'Accounting data'!$H$2:$H$37000,"12*",'Accounting data'!$I$2:$I$37000,"7*",'Accounting data'!$J$2:$J$37000,"1*",'Accounting data'!$K$2:$K$37000,"69*",'Accounting data'!$L$2:$L$37000,AA4)+SUMIFS('Accounting data'!$G$2:$G$37000,'Accounting data'!$H$2:$H$37000,"13*",'Accounting data'!$I$2:$I$37000,"7*",'Accounting data'!$J$2:$J$37000,"1*",'Accounting data'!$K$2:$K$37000,"69*",'Accounting data'!$L$2:$L$37000,AA4)</f>
        <v>0</v>
      </c>
      <c r="AB1383" s="384">
        <f>SUMIFS('Accounting data'!$G$2:$G$37000,'Accounting data'!$H$2:$H$37000,"11*",'Accounting data'!$I$2:$I$37000,"7*",'Accounting data'!$J$2:$J$37000,"1*",'Accounting data'!$K$2:$K$37000,"69*",'Accounting data'!$L$2:$L$37000,AB4)+SUMIFS('Accounting data'!$G$2:$G$37000,'Accounting data'!$H$2:$H$37000,"12*",'Accounting data'!$I$2:$I$37000,"7*",'Accounting data'!$J$2:$J$37000,"1*",'Accounting data'!$K$2:$K$37000,"69*",'Accounting data'!$L$2:$L$37000,AB4)+SUMIFS('Accounting data'!$G$2:$G$37000,'Accounting data'!$H$2:$H$37000,"13*",'Accounting data'!$I$2:$I$37000,"7*",'Accounting data'!$J$2:$J$37000,"1*",'Accounting data'!$K$2:$K$37000,"69*",'Accounting data'!$L$2:$L$37000,AB4)</f>
        <v>0</v>
      </c>
      <c r="AC1383" s="384">
        <f>SUMIFS('Accounting data'!$G$2:$G$37000,'Accounting data'!$H$2:$H$37000,"11*",'Accounting data'!$I$2:$I$37000,"7*",'Accounting data'!$J$2:$J$37000,"1*",'Accounting data'!$K$2:$K$37000,"69*",'Accounting data'!$L$2:$L$37000,AC4)+SUMIFS('Accounting data'!$G$2:$G$37000,'Accounting data'!$H$2:$H$37000,"12*",'Accounting data'!$I$2:$I$37000,"7*",'Accounting data'!$J$2:$J$37000,"1*",'Accounting data'!$K$2:$K$37000,"69*",'Accounting data'!$L$2:$L$37000,AC4)+SUMIFS('Accounting data'!$G$2:$G$37000,'Accounting data'!$H$2:$H$37000,"13*",'Accounting data'!$I$2:$I$37000,"7*",'Accounting data'!$J$2:$J$37000,"1*",'Accounting data'!$K$2:$K$37000,"69*",'Accounting data'!$L$2:$L$37000,AC4)</f>
        <v>0</v>
      </c>
      <c r="AD1383" s="384">
        <f>SUMIFS('Accounting data'!$G$2:$G$37000,'Accounting data'!$H$2:$H$37000,"11*",'Accounting data'!$I$2:$I$37000,"7*",'Accounting data'!$J$2:$J$37000,"1*",'Accounting data'!$K$2:$K$37000,"69*",'Accounting data'!$L$2:$L$37000,AD4)+SUMIFS('Accounting data'!$G$2:$G$37000,'Accounting data'!$H$2:$H$37000,"12*",'Accounting data'!$I$2:$I$37000,"7*",'Accounting data'!$J$2:$J$37000,"1*",'Accounting data'!$K$2:$K$37000,"69*",'Accounting data'!$L$2:$L$37000,AD4)+SUMIFS('Accounting data'!$G$2:$G$37000,'Accounting data'!$H$2:$H$37000,"13*",'Accounting data'!$I$2:$I$37000,"7*",'Accounting data'!$J$2:$J$37000,"1*",'Accounting data'!$K$2:$K$37000,"69*",'Accounting data'!$L$2:$L$37000,AD4)</f>
        <v>0</v>
      </c>
      <c r="AE1383" s="384">
        <f>SUMIFS('Accounting data'!$G$2:$G$37000,'Accounting data'!$H$2:$H$37000,"11*",'Accounting data'!$I$2:$I$37000,"7*",'Accounting data'!$J$2:$J$37000,"1*",'Accounting data'!$K$2:$K$37000,"69*",'Accounting data'!$L$2:$L$37000,AE4)+SUMIFS('Accounting data'!$G$2:$G$37000,'Accounting data'!$H$2:$H$37000,"12*",'Accounting data'!$I$2:$I$37000,"7*",'Accounting data'!$J$2:$J$37000,"1*",'Accounting data'!$K$2:$K$37000,"69*",'Accounting data'!$L$2:$L$37000,AE4)+SUMIFS('Accounting data'!$G$2:$G$37000,'Accounting data'!$H$2:$H$37000,"13*",'Accounting data'!$I$2:$I$37000,"7*",'Accounting data'!$J$2:$J$37000,"1*",'Accounting data'!$K$2:$K$37000,"69*",'Accounting data'!$L$2:$L$37000,AE4)</f>
        <v>0</v>
      </c>
      <c r="AF1383" s="384">
        <f>SUMIFS('Accounting data'!$G$2:$G$37000,'Accounting data'!$H$2:$H$37000,"11*",'Accounting data'!$I$2:$I$37000,"7*",'Accounting data'!$J$2:$J$37000,"1*",'Accounting data'!$K$2:$K$37000,"69*",'Accounting data'!$L$2:$L$37000,AF4)+SUMIFS('Accounting data'!$G$2:$G$37000,'Accounting data'!$H$2:$H$37000,"12*",'Accounting data'!$I$2:$I$37000,"7*",'Accounting data'!$J$2:$J$37000,"1*",'Accounting data'!$K$2:$K$37000,"69*",'Accounting data'!$L$2:$L$37000,AF4)+SUMIFS('Accounting data'!$G$2:$G$37000,'Accounting data'!$H$2:$H$37000,"13*",'Accounting data'!$I$2:$I$37000,"7*",'Accounting data'!$J$2:$J$37000,"1*",'Accounting data'!$K$2:$K$37000,"69*",'Accounting data'!$L$2:$L$37000,AF4)</f>
        <v>0</v>
      </c>
    </row>
    <row r="1384" spans="1:32">
      <c r="A1384" s="393" t="s">
        <v>289</v>
      </c>
      <c r="B1384" s="393">
        <v>800</v>
      </c>
      <c r="C1384" s="402">
        <v>1000</v>
      </c>
      <c r="D1384" s="391">
        <v>6900</v>
      </c>
      <c r="E1384" s="384">
        <f>SUMIFS('Accounting data'!$G$2:$G$37000,'Accounting data'!$H$2:$H$37000,"11*",'Accounting data'!$I$2:$I$37000,"8*",'Accounting data'!$J$2:$J$37000,"1*",'Accounting data'!$K$2:$K$37000,"69*",'Accounting data'!$L$2:$L$37000,E4)+SUMIFS('Accounting data'!$G$2:$G$37000,'Accounting data'!$H$2:$H$37000,"12*",'Accounting data'!$I$2:$I$37000,"8*",'Accounting data'!$J$2:$J$37000,"1*",'Accounting data'!$K$2:$K$37000,"69*",'Accounting data'!$L$2:$L$37000,E4)+SUMIFS('Accounting data'!$G$2:$G$37000,'Accounting data'!$H$2:$H$37000,"13*",'Accounting data'!$I$2:$I$37000,"8*",'Accounting data'!$J$2:$J$37000,"1*",'Accounting data'!$K$2:$K$37000,"69*",'Accounting data'!$L$2:$L$37000,E4)</f>
        <v>0</v>
      </c>
      <c r="F1384" s="384">
        <f>SUMIFS('Accounting data'!$G$2:$G$37000,'Accounting data'!$H$2:$H$37000,"11*",'Accounting data'!$I$2:$I$37000,"8*",'Accounting data'!$J$2:$J$37000,"1*",'Accounting data'!$K$2:$K$37000,"69*",'Accounting data'!$L$2:$L$37000,F4)+SUMIFS('Accounting data'!$G$2:$G$37000,'Accounting data'!$H$2:$H$37000,"12*",'Accounting data'!$I$2:$I$37000,"8*",'Accounting data'!$J$2:$J$37000,"1*",'Accounting data'!$K$2:$K$37000,"69*",'Accounting data'!$L$2:$L$37000,F4)+SUMIFS('Accounting data'!$G$2:$G$37000,'Accounting data'!$H$2:$H$37000,"13*",'Accounting data'!$I$2:$I$37000,"8*",'Accounting data'!$J$2:$J$37000,"1*",'Accounting data'!$K$2:$K$37000,"69*",'Accounting data'!$L$2:$L$37000,F4)</f>
        <v>0</v>
      </c>
      <c r="G1384" s="385"/>
      <c r="H1384" s="384">
        <f>SUMIFS('Accounting data'!$G$2:$G$37000,'Accounting data'!$H$2:$H$37000,"11*",'Accounting data'!$I$2:$I$37000,"8*",'Accounting data'!$J$2:$J$37000,"1*",'Accounting data'!$K$2:$K$37000,"69*",'Accounting data'!$L$2:$L$37000,H4)+SUMIFS('Accounting data'!$G$2:$G$37000,'Accounting data'!$H$2:$H$37000,"12*",'Accounting data'!$I$2:$I$37000,"8*",'Accounting data'!$J$2:$J$37000,"1*",'Accounting data'!$K$2:$K$37000,"69*",'Accounting data'!$L$2:$L$37000,H4)+SUMIFS('Accounting data'!$G$2:$G$37000,'Accounting data'!$H$2:$H$37000,"13*",'Accounting data'!$I$2:$I$37000,"8*",'Accounting data'!$J$2:$J$37000,"1*",'Accounting data'!$K$2:$K$37000,"69*",'Accounting data'!$L$2:$L$37000,H4)</f>
        <v>0</v>
      </c>
      <c r="I1384" s="384">
        <f>SUMIFS('Accounting data'!$G$2:$G$37000,'Accounting data'!$H$2:$H$37000,"11*",'Accounting data'!$I$2:$I$37000,"8*",'Accounting data'!$J$2:$J$37000,"1*",'Accounting data'!$K$2:$K$37000,"69*",'Accounting data'!$L$2:$L$37000,I4)+SUMIFS('Accounting data'!$G$2:$G$37000,'Accounting data'!$H$2:$H$37000,"12*",'Accounting data'!$I$2:$I$37000,"8*",'Accounting data'!$J$2:$J$37000,"1*",'Accounting data'!$K$2:$K$37000,"69*",'Accounting data'!$L$2:$L$37000,I4)+SUMIFS('Accounting data'!$G$2:$G$37000,'Accounting data'!$H$2:$H$37000,"13*",'Accounting data'!$I$2:$I$37000,"8*",'Accounting data'!$J$2:$J$37000,"1*",'Accounting data'!$K$2:$K$37000,"69*",'Accounting data'!$L$2:$L$37000,I4)</f>
        <v>0</v>
      </c>
      <c r="J1384" s="384">
        <f>SUMIFS('Accounting data'!$G$2:$G$37000,'Accounting data'!$H$2:$H$37000,"11*",'Accounting data'!$I$2:$I$37000,"8*",'Accounting data'!$J$2:$J$37000,"1*",'Accounting data'!$K$2:$K$37000,"69*",'Accounting data'!$L$2:$L$37000,J4)+SUMIFS('Accounting data'!$G$2:$G$37000,'Accounting data'!$H$2:$H$37000,"12*",'Accounting data'!$I$2:$I$37000,"8*",'Accounting data'!$J$2:$J$37000,"1*",'Accounting data'!$K$2:$K$37000,"69*",'Accounting data'!$L$2:$L$37000,J4)+SUMIFS('Accounting data'!$G$2:$G$37000,'Accounting data'!$H$2:$H$37000,"13*",'Accounting data'!$I$2:$I$37000,"8*",'Accounting data'!$J$2:$J$37000,"1*",'Accounting data'!$K$2:$K$37000,"69*",'Accounting data'!$L$2:$L$37000,J4)</f>
        <v>0</v>
      </c>
      <c r="K1384" s="384">
        <f>SUMIFS('Accounting data'!$G$2:$G$37000,'Accounting data'!$H$2:$H$37000,"11*",'Accounting data'!$I$2:$I$37000,"8*",'Accounting data'!$J$2:$J$37000,"1*",'Accounting data'!$K$2:$K$37000,"69*",'Accounting data'!$L$2:$L$37000,K4)+SUMIFS('Accounting data'!$G$2:$G$37000,'Accounting data'!$H$2:$H$37000,"12*",'Accounting data'!$I$2:$I$37000,"8*",'Accounting data'!$J$2:$J$37000,"1*",'Accounting data'!$K$2:$K$37000,"69*",'Accounting data'!$L$2:$L$37000,K4)+SUMIFS('Accounting data'!$G$2:$G$37000,'Accounting data'!$H$2:$H$37000,"13*",'Accounting data'!$I$2:$I$37000,"8*",'Accounting data'!$J$2:$J$37000,"1*",'Accounting data'!$K$2:$K$37000,"69*",'Accounting data'!$L$2:$L$37000,K4)</f>
        <v>0</v>
      </c>
      <c r="L1384" s="384">
        <f>SUMIFS('Accounting data'!$G$2:$G$37000,'Accounting data'!$H$2:$H$37000,"11*",'Accounting data'!$I$2:$I$37000,"8*",'Accounting data'!$J$2:$J$37000,"1*",'Accounting data'!$K$2:$K$37000,"69*",'Accounting data'!$L$2:$L$37000,L4)+SUMIFS('Accounting data'!$G$2:$G$37000,'Accounting data'!$H$2:$H$37000,"12*",'Accounting data'!$I$2:$I$37000,"8*",'Accounting data'!$J$2:$J$37000,"1*",'Accounting data'!$K$2:$K$37000,"69*",'Accounting data'!$L$2:$L$37000,L4)+SUMIFS('Accounting data'!$G$2:$G$37000,'Accounting data'!$H$2:$H$37000,"13*",'Accounting data'!$I$2:$I$37000,"8*",'Accounting data'!$J$2:$J$37000,"1*",'Accounting data'!$K$2:$K$37000,"69*",'Accounting data'!$L$2:$L$37000,L4)</f>
        <v>0</v>
      </c>
      <c r="M1384" s="384">
        <f>SUMIFS('Accounting data'!$G$2:$G$37000,'Accounting data'!$H$2:$H$37000,"11*",'Accounting data'!$I$2:$I$37000,"8*",'Accounting data'!$J$2:$J$37000,"1*",'Accounting data'!$K$2:$K$37000,"69*",'Accounting data'!$L$2:$L$37000,M4)+SUMIFS('Accounting data'!$G$2:$G$37000,'Accounting data'!$H$2:$H$37000,"12*",'Accounting data'!$I$2:$I$37000,"8*",'Accounting data'!$J$2:$J$37000,"1*",'Accounting data'!$K$2:$K$37000,"69*",'Accounting data'!$L$2:$L$37000,M4)+SUMIFS('Accounting data'!$G$2:$G$37000,'Accounting data'!$H$2:$H$37000,"13*",'Accounting data'!$I$2:$I$37000,"8*",'Accounting data'!$J$2:$J$37000,"1*",'Accounting data'!$K$2:$K$37000,"69*",'Accounting data'!$L$2:$L$37000,M4)</f>
        <v>0</v>
      </c>
      <c r="N1384" s="384">
        <f>SUMIFS('Accounting data'!$G$2:$G$37000,'Accounting data'!$H$2:$H$37000,"11*",'Accounting data'!$I$2:$I$37000,"8*",'Accounting data'!$J$2:$J$37000,"1*",'Accounting data'!$K$2:$K$37000,"69*",'Accounting data'!$L$2:$L$37000,N4)+SUMIFS('Accounting data'!$G$2:$G$37000,'Accounting data'!$H$2:$H$37000,"12*",'Accounting data'!$I$2:$I$37000,"8*",'Accounting data'!$J$2:$J$37000,"1*",'Accounting data'!$K$2:$K$37000,"69*",'Accounting data'!$L$2:$L$37000,N4)+SUMIFS('Accounting data'!$G$2:$G$37000,'Accounting data'!$H$2:$H$37000,"13*",'Accounting data'!$I$2:$I$37000,"8*",'Accounting data'!$J$2:$J$37000,"1*",'Accounting data'!$K$2:$K$37000,"69*",'Accounting data'!$L$2:$L$37000,N4)</f>
        <v>0</v>
      </c>
      <c r="O1384" s="384">
        <f>SUMIFS('Accounting data'!$G$2:$G$37000,'Accounting data'!$H$2:$H$37000,"11*",'Accounting data'!$I$2:$I$37000,"8*",'Accounting data'!$J$2:$J$37000,"1*",'Accounting data'!$K$2:$K$37000,"69*",'Accounting data'!$L$2:$L$37000,O4)+SUMIFS('Accounting data'!$G$2:$G$37000,'Accounting data'!$H$2:$H$37000,"12*",'Accounting data'!$I$2:$I$37000,"8*",'Accounting data'!$J$2:$J$37000,"1*",'Accounting data'!$K$2:$K$37000,"69*",'Accounting data'!$L$2:$L$37000,O4)+SUMIFS('Accounting data'!$G$2:$G$37000,'Accounting data'!$H$2:$H$37000,"13*",'Accounting data'!$I$2:$I$37000,"8*",'Accounting data'!$J$2:$J$37000,"1*",'Accounting data'!$K$2:$K$37000,"69*",'Accounting data'!$L$2:$L$37000,O4)</f>
        <v>0</v>
      </c>
      <c r="P1384" s="384">
        <f>SUMIFS('Accounting data'!$G$2:$G$37000,'Accounting data'!$H$2:$H$37000,"11*",'Accounting data'!$I$2:$I$37000,"8*",'Accounting data'!$J$2:$J$37000,"1*",'Accounting data'!$K$2:$K$37000,"69*",'Accounting data'!$L$2:$L$37000,P4)+SUMIFS('Accounting data'!$G$2:$G$37000,'Accounting data'!$H$2:$H$37000,"12*",'Accounting data'!$I$2:$I$37000,"8*",'Accounting data'!$J$2:$J$37000,"1*",'Accounting data'!$K$2:$K$37000,"69*",'Accounting data'!$L$2:$L$37000,P4)+SUMIFS('Accounting data'!$G$2:$G$37000,'Accounting data'!$H$2:$H$37000,"13*",'Accounting data'!$I$2:$I$37000,"8*",'Accounting data'!$J$2:$J$37000,"1*",'Accounting data'!$K$2:$K$37000,"69*",'Accounting data'!$L$2:$L$37000,P4)</f>
        <v>0</v>
      </c>
      <c r="Q1384" s="384">
        <f>SUMIFS('Accounting data'!$G$2:$G$37000,'Accounting data'!$H$2:$H$37000,"11*",'Accounting data'!$I$2:$I$37000,"8*",'Accounting data'!$J$2:$J$37000,"1*",'Accounting data'!$K$2:$K$37000,"69*",'Accounting data'!$L$2:$L$37000,Q4)+SUMIFS('Accounting data'!$G$2:$G$37000,'Accounting data'!$H$2:$H$37000,"12*",'Accounting data'!$I$2:$I$37000,"8*",'Accounting data'!$J$2:$J$37000,"1*",'Accounting data'!$K$2:$K$37000,"69*",'Accounting data'!$L$2:$L$37000,Q4)+SUMIFS('Accounting data'!$G$2:$G$37000,'Accounting data'!$H$2:$H$37000,"13*",'Accounting data'!$I$2:$I$37000,"8*",'Accounting data'!$J$2:$J$37000,"1*",'Accounting data'!$K$2:$K$37000,"69*",'Accounting data'!$L$2:$L$37000,Q4)</f>
        <v>0</v>
      </c>
      <c r="R1384" s="384">
        <f>SUMIFS('Accounting data'!$G$2:$G$37000,'Accounting data'!$H$2:$H$37000,"11*",'Accounting data'!$I$2:$I$37000,"8*",'Accounting data'!$J$2:$J$37000,"1*",'Accounting data'!$K$2:$K$37000,"69*",'Accounting data'!$L$2:$L$37000,R4)+SUMIFS('Accounting data'!$G$2:$G$37000,'Accounting data'!$H$2:$H$37000,"12*",'Accounting data'!$I$2:$I$37000,"8*",'Accounting data'!$J$2:$J$37000,"1*",'Accounting data'!$K$2:$K$37000,"69*",'Accounting data'!$L$2:$L$37000,R4)+SUMIFS('Accounting data'!$G$2:$G$37000,'Accounting data'!$H$2:$H$37000,"13*",'Accounting data'!$I$2:$I$37000,"8*",'Accounting data'!$J$2:$J$37000,"1*",'Accounting data'!$K$2:$K$37000,"69*",'Accounting data'!$L$2:$L$37000,R4)</f>
        <v>0</v>
      </c>
      <c r="S1384" s="384">
        <f>SUMIFS('Accounting data'!$G$2:$G$37000,'Accounting data'!$H$2:$H$37000,"11*",'Accounting data'!$I$2:$I$37000,"8*",'Accounting data'!$J$2:$J$37000,"1*",'Accounting data'!$K$2:$K$37000,"69*",'Accounting data'!$L$2:$L$37000,S4)+SUMIFS('Accounting data'!$G$2:$G$37000,'Accounting data'!$H$2:$H$37000,"12*",'Accounting data'!$I$2:$I$37000,"8*",'Accounting data'!$J$2:$J$37000,"1*",'Accounting data'!$K$2:$K$37000,"69*",'Accounting data'!$L$2:$L$37000,S4)+SUMIFS('Accounting data'!$G$2:$G$37000,'Accounting data'!$H$2:$H$37000,"13*",'Accounting data'!$I$2:$I$37000,"8*",'Accounting data'!$J$2:$J$37000,"1*",'Accounting data'!$K$2:$K$37000,"69*",'Accounting data'!$L$2:$L$37000,S4)</f>
        <v>0</v>
      </c>
      <c r="T1384" s="384">
        <f>SUMIFS('Accounting data'!$G$2:$G$37000,'Accounting data'!$H$2:$H$37000,"11*",'Accounting data'!$I$2:$I$37000,"8*",'Accounting data'!$J$2:$J$37000,"1*",'Accounting data'!$K$2:$K$37000,"69*",'Accounting data'!$L$2:$L$37000,T4)+SUMIFS('Accounting data'!$G$2:$G$37000,'Accounting data'!$H$2:$H$37000,"12*",'Accounting data'!$I$2:$I$37000,"8*",'Accounting data'!$J$2:$J$37000,"1*",'Accounting data'!$K$2:$K$37000,"69*",'Accounting data'!$L$2:$L$37000,T4)+SUMIFS('Accounting data'!$G$2:$G$37000,'Accounting data'!$H$2:$H$37000,"13*",'Accounting data'!$I$2:$I$37000,"8*",'Accounting data'!$J$2:$J$37000,"1*",'Accounting data'!$K$2:$K$37000,"69*",'Accounting data'!$L$2:$L$37000,T4)</f>
        <v>0</v>
      </c>
      <c r="U1384" s="384">
        <f>SUMIFS('Accounting data'!$G$2:$G$37000,'Accounting data'!$H$2:$H$37000,"11*",'Accounting data'!$I$2:$I$37000,"8*",'Accounting data'!$J$2:$J$37000,"1*",'Accounting data'!$K$2:$K$37000,"69*",'Accounting data'!$L$2:$L$37000,U4)+SUMIFS('Accounting data'!$G$2:$G$37000,'Accounting data'!$H$2:$H$37000,"12*",'Accounting data'!$I$2:$I$37000,"8*",'Accounting data'!$J$2:$J$37000,"1*",'Accounting data'!$K$2:$K$37000,"69*",'Accounting data'!$L$2:$L$37000,U4)+SUMIFS('Accounting data'!$G$2:$G$37000,'Accounting data'!$H$2:$H$37000,"13*",'Accounting data'!$I$2:$I$37000,"8*",'Accounting data'!$J$2:$J$37000,"1*",'Accounting data'!$K$2:$K$37000,"69*",'Accounting data'!$L$2:$L$37000,U4)</f>
        <v>0</v>
      </c>
      <c r="V1384" s="384">
        <f>SUMIFS('Accounting data'!$G$2:$G$37000,'Accounting data'!$H$2:$H$37000,"11*",'Accounting data'!$I$2:$I$37000,"8*",'Accounting data'!$J$2:$J$37000,"1*",'Accounting data'!$K$2:$K$37000,"69*",'Accounting data'!$L$2:$L$37000,V4)+SUMIFS('Accounting data'!$G$2:$G$37000,'Accounting data'!$H$2:$H$37000,"12*",'Accounting data'!$I$2:$I$37000,"8*",'Accounting data'!$J$2:$J$37000,"1*",'Accounting data'!$K$2:$K$37000,"69*",'Accounting data'!$L$2:$L$37000,V4)+SUMIFS('Accounting data'!$G$2:$G$37000,'Accounting data'!$H$2:$H$37000,"13*",'Accounting data'!$I$2:$I$37000,"8*",'Accounting data'!$J$2:$J$37000,"1*",'Accounting data'!$K$2:$K$37000,"69*",'Accounting data'!$L$2:$L$37000,V4)</f>
        <v>0</v>
      </c>
      <c r="W1384" s="384">
        <f>SUMIFS('Accounting data'!$G$2:$G$37000,'Accounting data'!$H$2:$H$37000,"11*",'Accounting data'!$I$2:$I$37000,"8*",'Accounting data'!$J$2:$J$37000,"1*",'Accounting data'!$K$2:$K$37000,"69*",'Accounting data'!$L$2:$L$37000,W4)+SUMIFS('Accounting data'!$G$2:$G$37000,'Accounting data'!$H$2:$H$37000,"12*",'Accounting data'!$I$2:$I$37000,"8*",'Accounting data'!$J$2:$J$37000,"1*",'Accounting data'!$K$2:$K$37000,"69*",'Accounting data'!$L$2:$L$37000,W4)+SUMIFS('Accounting data'!$G$2:$G$37000,'Accounting data'!$H$2:$H$37000,"13*",'Accounting data'!$I$2:$I$37000,"8*",'Accounting data'!$J$2:$J$37000,"1*",'Accounting data'!$K$2:$K$37000,"69*",'Accounting data'!$L$2:$L$37000,W4)</f>
        <v>0</v>
      </c>
      <c r="X1384" s="384">
        <f>SUMIFS('Accounting data'!$G$2:$G$37000,'Accounting data'!$H$2:$H$37000,"11*",'Accounting data'!$I$2:$I$37000,"8*",'Accounting data'!$J$2:$J$37000,"1*",'Accounting data'!$K$2:$K$37000,"69*",'Accounting data'!$L$2:$L$37000,X4)+SUMIFS('Accounting data'!$G$2:$G$37000,'Accounting data'!$H$2:$H$37000,"12*",'Accounting data'!$I$2:$I$37000,"8*",'Accounting data'!$J$2:$J$37000,"1*",'Accounting data'!$K$2:$K$37000,"69*",'Accounting data'!$L$2:$L$37000,X4)+SUMIFS('Accounting data'!$G$2:$G$37000,'Accounting data'!$H$2:$H$37000,"13*",'Accounting data'!$I$2:$I$37000,"8*",'Accounting data'!$J$2:$J$37000,"1*",'Accounting data'!$K$2:$K$37000,"69*",'Accounting data'!$L$2:$L$37000,X4)</f>
        <v>0</v>
      </c>
      <c r="Y1384" s="384">
        <f>SUMIFS('Accounting data'!$G$2:$G$37000,'Accounting data'!$H$2:$H$37000,"11*",'Accounting data'!$I$2:$I$37000,"8*",'Accounting data'!$J$2:$J$37000,"1*",'Accounting data'!$K$2:$K$37000,"69*",'Accounting data'!$L$2:$L$37000,Y4)+SUMIFS('Accounting data'!$G$2:$G$37000,'Accounting data'!$H$2:$H$37000,"12*",'Accounting data'!$I$2:$I$37000,"8*",'Accounting data'!$J$2:$J$37000,"1*",'Accounting data'!$K$2:$K$37000,"69*",'Accounting data'!$L$2:$L$37000,Y4)+SUMIFS('Accounting data'!$G$2:$G$37000,'Accounting data'!$H$2:$H$37000,"13*",'Accounting data'!$I$2:$I$37000,"8*",'Accounting data'!$J$2:$J$37000,"1*",'Accounting data'!$K$2:$K$37000,"69*",'Accounting data'!$L$2:$L$37000,Y4)</f>
        <v>0</v>
      </c>
      <c r="Z1384" s="384">
        <f>SUMIFS('Accounting data'!$G$2:$G$37000,'Accounting data'!$H$2:$H$37000,"11*",'Accounting data'!$I$2:$I$37000,"8*",'Accounting data'!$J$2:$J$37000,"1*",'Accounting data'!$K$2:$K$37000,"69*",'Accounting data'!$L$2:$L$37000,Z4)+SUMIFS('Accounting data'!$G$2:$G$37000,'Accounting data'!$H$2:$H$37000,"12*",'Accounting data'!$I$2:$I$37000,"8*",'Accounting data'!$J$2:$J$37000,"1*",'Accounting data'!$K$2:$K$37000,"69*",'Accounting data'!$L$2:$L$37000,Z4)+SUMIFS('Accounting data'!$G$2:$G$37000,'Accounting data'!$H$2:$H$37000,"13*",'Accounting data'!$I$2:$I$37000,"8*",'Accounting data'!$J$2:$J$37000,"1*",'Accounting data'!$K$2:$K$37000,"69*",'Accounting data'!$L$2:$L$37000,Z4)</f>
        <v>0</v>
      </c>
      <c r="AA1384" s="384">
        <f>SUMIFS('Accounting data'!$G$2:$G$37000,'Accounting data'!$H$2:$H$37000,"11*",'Accounting data'!$I$2:$I$37000,"8*",'Accounting data'!$J$2:$J$37000,"1*",'Accounting data'!$K$2:$K$37000,"69*",'Accounting data'!$L$2:$L$37000,AA4)+SUMIFS('Accounting data'!$G$2:$G$37000,'Accounting data'!$H$2:$H$37000,"12*",'Accounting data'!$I$2:$I$37000,"8*",'Accounting data'!$J$2:$J$37000,"1*",'Accounting data'!$K$2:$K$37000,"69*",'Accounting data'!$L$2:$L$37000,AA4)+SUMIFS('Accounting data'!$G$2:$G$37000,'Accounting data'!$H$2:$H$37000,"13*",'Accounting data'!$I$2:$I$37000,"8*",'Accounting data'!$J$2:$J$37000,"1*",'Accounting data'!$K$2:$K$37000,"69*",'Accounting data'!$L$2:$L$37000,AA4)</f>
        <v>0</v>
      </c>
      <c r="AB1384" s="384">
        <f>SUMIFS('Accounting data'!$G$2:$G$37000,'Accounting data'!$H$2:$H$37000,"11*",'Accounting data'!$I$2:$I$37000,"8*",'Accounting data'!$J$2:$J$37000,"1*",'Accounting data'!$K$2:$K$37000,"69*",'Accounting data'!$L$2:$L$37000,AB4)+SUMIFS('Accounting data'!$G$2:$G$37000,'Accounting data'!$H$2:$H$37000,"12*",'Accounting data'!$I$2:$I$37000,"8*",'Accounting data'!$J$2:$J$37000,"1*",'Accounting data'!$K$2:$K$37000,"69*",'Accounting data'!$L$2:$L$37000,AB4)+SUMIFS('Accounting data'!$G$2:$G$37000,'Accounting data'!$H$2:$H$37000,"13*",'Accounting data'!$I$2:$I$37000,"8*",'Accounting data'!$J$2:$J$37000,"1*",'Accounting data'!$K$2:$K$37000,"69*",'Accounting data'!$L$2:$L$37000,AB4)</f>
        <v>0</v>
      </c>
      <c r="AC1384" s="384">
        <f>SUMIFS('Accounting data'!$G$2:$G$37000,'Accounting data'!$H$2:$H$37000,"11*",'Accounting data'!$I$2:$I$37000,"8*",'Accounting data'!$J$2:$J$37000,"1*",'Accounting data'!$K$2:$K$37000,"69*",'Accounting data'!$L$2:$L$37000,AC4)+SUMIFS('Accounting data'!$G$2:$G$37000,'Accounting data'!$H$2:$H$37000,"12*",'Accounting data'!$I$2:$I$37000,"8*",'Accounting data'!$J$2:$J$37000,"1*",'Accounting data'!$K$2:$K$37000,"69*",'Accounting data'!$L$2:$L$37000,AC4)+SUMIFS('Accounting data'!$G$2:$G$37000,'Accounting data'!$H$2:$H$37000,"13*",'Accounting data'!$I$2:$I$37000,"8*",'Accounting data'!$J$2:$J$37000,"1*",'Accounting data'!$K$2:$K$37000,"69*",'Accounting data'!$L$2:$L$37000,AC4)</f>
        <v>0</v>
      </c>
      <c r="AD1384" s="384">
        <f>SUMIFS('Accounting data'!$G$2:$G$37000,'Accounting data'!$H$2:$H$37000,"11*",'Accounting data'!$I$2:$I$37000,"8*",'Accounting data'!$J$2:$J$37000,"1*",'Accounting data'!$K$2:$K$37000,"69*",'Accounting data'!$L$2:$L$37000,AD4)+SUMIFS('Accounting data'!$G$2:$G$37000,'Accounting data'!$H$2:$H$37000,"12*",'Accounting data'!$I$2:$I$37000,"8*",'Accounting data'!$J$2:$J$37000,"1*",'Accounting data'!$K$2:$K$37000,"69*",'Accounting data'!$L$2:$L$37000,AD4)+SUMIFS('Accounting data'!$G$2:$G$37000,'Accounting data'!$H$2:$H$37000,"13*",'Accounting data'!$I$2:$I$37000,"8*",'Accounting data'!$J$2:$J$37000,"1*",'Accounting data'!$K$2:$K$37000,"69*",'Accounting data'!$L$2:$L$37000,AD4)</f>
        <v>0</v>
      </c>
      <c r="AE1384" s="384">
        <f>SUMIFS('Accounting data'!$G$2:$G$37000,'Accounting data'!$H$2:$H$37000,"11*",'Accounting data'!$I$2:$I$37000,"8*",'Accounting data'!$J$2:$J$37000,"1*",'Accounting data'!$K$2:$K$37000,"69*",'Accounting data'!$L$2:$L$37000,AE4)+SUMIFS('Accounting data'!$G$2:$G$37000,'Accounting data'!$H$2:$H$37000,"12*",'Accounting data'!$I$2:$I$37000,"8*",'Accounting data'!$J$2:$J$37000,"1*",'Accounting data'!$K$2:$K$37000,"69*",'Accounting data'!$L$2:$L$37000,AE4)+SUMIFS('Accounting data'!$G$2:$G$37000,'Accounting data'!$H$2:$H$37000,"13*",'Accounting data'!$I$2:$I$37000,"8*",'Accounting data'!$J$2:$J$37000,"1*",'Accounting data'!$K$2:$K$37000,"69*",'Accounting data'!$L$2:$L$37000,AE4)</f>
        <v>0</v>
      </c>
      <c r="AF1384" s="384">
        <f>SUMIFS('Accounting data'!$G$2:$G$37000,'Accounting data'!$H$2:$H$37000,"11*",'Accounting data'!$I$2:$I$37000,"8*",'Accounting data'!$J$2:$J$37000,"1*",'Accounting data'!$K$2:$K$37000,"69*",'Accounting data'!$L$2:$L$37000,AF4)+SUMIFS('Accounting data'!$G$2:$G$37000,'Accounting data'!$H$2:$H$37000,"12*",'Accounting data'!$I$2:$I$37000,"8*",'Accounting data'!$J$2:$J$37000,"1*",'Accounting data'!$K$2:$K$37000,"69*",'Accounting data'!$L$2:$L$37000,AF4)+SUMIFS('Accounting data'!$G$2:$G$37000,'Accounting data'!$H$2:$H$37000,"13*",'Accounting data'!$I$2:$I$37000,"8*",'Accounting data'!$J$2:$J$37000,"1*",'Accounting data'!$K$2:$K$37000,"69*",'Accounting data'!$L$2:$L$37000,AF4)</f>
        <v>0</v>
      </c>
    </row>
    <row r="1385" spans="1:32">
      <c r="A1385" s="393" t="s">
        <v>289</v>
      </c>
      <c r="B1385" s="393">
        <v>900</v>
      </c>
      <c r="C1385" s="402">
        <v>1000</v>
      </c>
      <c r="D1385" s="391">
        <v>6900</v>
      </c>
      <c r="E1385" s="384">
        <f>SUMIFS('Accounting data'!$G$2:$G$37000,'Accounting data'!$H$2:$H$37000,"11*",'Accounting data'!$I$2:$I$37000,"9*",'Accounting data'!$J$2:$J$37000,"1*",'Accounting data'!$K$2:$K$37000,"69*",'Accounting data'!$L$2:$L$37000,E4)+SUMIFS('Accounting data'!$G$2:$G$37000,'Accounting data'!$H$2:$H$37000,"12*",'Accounting data'!$I$2:$I$37000,"9*",'Accounting data'!$J$2:$J$37000,"1*",'Accounting data'!$K$2:$K$37000,"69*",'Accounting data'!$L$2:$L$37000,E4)+SUMIFS('Accounting data'!$G$2:$G$37000,'Accounting data'!$H$2:$H$37000,"13*",'Accounting data'!$I$2:$I$37000,"9*",'Accounting data'!$J$2:$J$37000,"1*",'Accounting data'!$K$2:$K$37000,"69*",'Accounting data'!$L$2:$L$37000,E4)</f>
        <v>0</v>
      </c>
      <c r="F1385" s="384">
        <f>SUMIFS('Accounting data'!$G$2:$G$37000,'Accounting data'!$H$2:$H$37000,"11*",'Accounting data'!$I$2:$I$37000,"9*",'Accounting data'!$J$2:$J$37000,"1*",'Accounting data'!$K$2:$K$37000,"69*",'Accounting data'!$L$2:$L$37000,F4)+SUMIFS('Accounting data'!$G$2:$G$37000,'Accounting data'!$H$2:$H$37000,"12*",'Accounting data'!$I$2:$I$37000,"9*",'Accounting data'!$J$2:$J$37000,"1*",'Accounting data'!$K$2:$K$37000,"69*",'Accounting data'!$L$2:$L$37000,F4)+SUMIFS('Accounting data'!$G$2:$G$37000,'Accounting data'!$H$2:$H$37000,"13*",'Accounting data'!$I$2:$I$37000,"9*",'Accounting data'!$J$2:$J$37000,"1*",'Accounting data'!$K$2:$K$37000,"69*",'Accounting data'!$L$2:$L$37000,F4)</f>
        <v>0</v>
      </c>
      <c r="G1385" s="385"/>
      <c r="H1385" s="384">
        <f>SUMIFS('Accounting data'!$G$2:$G$37000,'Accounting data'!$H$2:$H$37000,"11*",'Accounting data'!$I$2:$I$37000,"9*",'Accounting data'!$J$2:$J$37000,"1*",'Accounting data'!$K$2:$K$37000,"69*",'Accounting data'!$L$2:$L$37000,H4)+SUMIFS('Accounting data'!$G$2:$G$37000,'Accounting data'!$H$2:$H$37000,"12*",'Accounting data'!$I$2:$I$37000,"9*",'Accounting data'!$J$2:$J$37000,"1*",'Accounting data'!$K$2:$K$37000,"69*",'Accounting data'!$L$2:$L$37000,H4)+SUMIFS('Accounting data'!$G$2:$G$37000,'Accounting data'!$H$2:$H$37000,"13*",'Accounting data'!$I$2:$I$37000,"9*",'Accounting data'!$J$2:$J$37000,"1*",'Accounting data'!$K$2:$K$37000,"69*",'Accounting data'!$L$2:$L$37000,H4)</f>
        <v>0</v>
      </c>
      <c r="I1385" s="384">
        <f>SUMIFS('Accounting data'!$G$2:$G$37000,'Accounting data'!$H$2:$H$37000,"11*",'Accounting data'!$I$2:$I$37000,"9*",'Accounting data'!$J$2:$J$37000,"1*",'Accounting data'!$K$2:$K$37000,"69*",'Accounting data'!$L$2:$L$37000,I4)+SUMIFS('Accounting data'!$G$2:$G$37000,'Accounting data'!$H$2:$H$37000,"12*",'Accounting data'!$I$2:$I$37000,"9*",'Accounting data'!$J$2:$J$37000,"1*",'Accounting data'!$K$2:$K$37000,"69*",'Accounting data'!$L$2:$L$37000,I4)+SUMIFS('Accounting data'!$G$2:$G$37000,'Accounting data'!$H$2:$H$37000,"13*",'Accounting data'!$I$2:$I$37000,"9*",'Accounting data'!$J$2:$J$37000,"1*",'Accounting data'!$K$2:$K$37000,"69*",'Accounting data'!$L$2:$L$37000,I4)</f>
        <v>0</v>
      </c>
      <c r="J1385" s="384">
        <f>SUMIFS('Accounting data'!$G$2:$G$37000,'Accounting data'!$H$2:$H$37000,"11*",'Accounting data'!$I$2:$I$37000,"9*",'Accounting data'!$J$2:$J$37000,"1*",'Accounting data'!$K$2:$K$37000,"69*",'Accounting data'!$L$2:$L$37000,J4)+SUMIFS('Accounting data'!$G$2:$G$37000,'Accounting data'!$H$2:$H$37000,"12*",'Accounting data'!$I$2:$I$37000,"9*",'Accounting data'!$J$2:$J$37000,"1*",'Accounting data'!$K$2:$K$37000,"69*",'Accounting data'!$L$2:$L$37000,J4)+SUMIFS('Accounting data'!$G$2:$G$37000,'Accounting data'!$H$2:$H$37000,"13*",'Accounting data'!$I$2:$I$37000,"9*",'Accounting data'!$J$2:$J$37000,"1*",'Accounting data'!$K$2:$K$37000,"69*",'Accounting data'!$L$2:$L$37000,J4)</f>
        <v>0</v>
      </c>
      <c r="K1385" s="384">
        <f>SUMIFS('Accounting data'!$G$2:$G$37000,'Accounting data'!$H$2:$H$37000,"11*",'Accounting data'!$I$2:$I$37000,"9*",'Accounting data'!$J$2:$J$37000,"1*",'Accounting data'!$K$2:$K$37000,"69*",'Accounting data'!$L$2:$L$37000,K4)+SUMIFS('Accounting data'!$G$2:$G$37000,'Accounting data'!$H$2:$H$37000,"12*",'Accounting data'!$I$2:$I$37000,"9*",'Accounting data'!$J$2:$J$37000,"1*",'Accounting data'!$K$2:$K$37000,"69*",'Accounting data'!$L$2:$L$37000,K4)+SUMIFS('Accounting data'!$G$2:$G$37000,'Accounting data'!$H$2:$H$37000,"13*",'Accounting data'!$I$2:$I$37000,"9*",'Accounting data'!$J$2:$J$37000,"1*",'Accounting data'!$K$2:$K$37000,"69*",'Accounting data'!$L$2:$L$37000,K4)</f>
        <v>0</v>
      </c>
      <c r="L1385" s="384">
        <f>SUMIFS('Accounting data'!$G$2:$G$37000,'Accounting data'!$H$2:$H$37000,"11*",'Accounting data'!$I$2:$I$37000,"9*",'Accounting data'!$J$2:$J$37000,"1*",'Accounting data'!$K$2:$K$37000,"69*",'Accounting data'!$L$2:$L$37000,L4)+SUMIFS('Accounting data'!$G$2:$G$37000,'Accounting data'!$H$2:$H$37000,"12*",'Accounting data'!$I$2:$I$37000,"9*",'Accounting data'!$J$2:$J$37000,"1*",'Accounting data'!$K$2:$K$37000,"69*",'Accounting data'!$L$2:$L$37000,L4)+SUMIFS('Accounting data'!$G$2:$G$37000,'Accounting data'!$H$2:$H$37000,"13*",'Accounting data'!$I$2:$I$37000,"9*",'Accounting data'!$J$2:$J$37000,"1*",'Accounting data'!$K$2:$K$37000,"69*",'Accounting data'!$L$2:$L$37000,L4)</f>
        <v>0</v>
      </c>
      <c r="M1385" s="384">
        <f>SUMIFS('Accounting data'!$G$2:$G$37000,'Accounting data'!$H$2:$H$37000,"11*",'Accounting data'!$I$2:$I$37000,"9*",'Accounting data'!$J$2:$J$37000,"1*",'Accounting data'!$K$2:$K$37000,"69*",'Accounting data'!$L$2:$L$37000,M4)+SUMIFS('Accounting data'!$G$2:$G$37000,'Accounting data'!$H$2:$H$37000,"12*",'Accounting data'!$I$2:$I$37000,"9*",'Accounting data'!$J$2:$J$37000,"1*",'Accounting data'!$K$2:$K$37000,"69*",'Accounting data'!$L$2:$L$37000,M4)+SUMIFS('Accounting data'!$G$2:$G$37000,'Accounting data'!$H$2:$H$37000,"13*",'Accounting data'!$I$2:$I$37000,"9*",'Accounting data'!$J$2:$J$37000,"1*",'Accounting data'!$K$2:$K$37000,"69*",'Accounting data'!$L$2:$L$37000,M4)</f>
        <v>0</v>
      </c>
      <c r="N1385" s="384">
        <f>SUMIFS('Accounting data'!$G$2:$G$37000,'Accounting data'!$H$2:$H$37000,"11*",'Accounting data'!$I$2:$I$37000,"9*",'Accounting data'!$J$2:$J$37000,"1*",'Accounting data'!$K$2:$K$37000,"69*",'Accounting data'!$L$2:$L$37000,N4)+SUMIFS('Accounting data'!$G$2:$G$37000,'Accounting data'!$H$2:$H$37000,"12*",'Accounting data'!$I$2:$I$37000,"9*",'Accounting data'!$J$2:$J$37000,"1*",'Accounting data'!$K$2:$K$37000,"69*",'Accounting data'!$L$2:$L$37000,N4)+SUMIFS('Accounting data'!$G$2:$G$37000,'Accounting data'!$H$2:$H$37000,"13*",'Accounting data'!$I$2:$I$37000,"9*",'Accounting data'!$J$2:$J$37000,"1*",'Accounting data'!$K$2:$K$37000,"69*",'Accounting data'!$L$2:$L$37000,N4)</f>
        <v>0</v>
      </c>
      <c r="O1385" s="384">
        <f>SUMIFS('Accounting data'!$G$2:$G$37000,'Accounting data'!$H$2:$H$37000,"11*",'Accounting data'!$I$2:$I$37000,"9*",'Accounting data'!$J$2:$J$37000,"1*",'Accounting data'!$K$2:$K$37000,"69*",'Accounting data'!$L$2:$L$37000,O4)+SUMIFS('Accounting data'!$G$2:$G$37000,'Accounting data'!$H$2:$H$37000,"12*",'Accounting data'!$I$2:$I$37000,"9*",'Accounting data'!$J$2:$J$37000,"1*",'Accounting data'!$K$2:$K$37000,"69*",'Accounting data'!$L$2:$L$37000,O4)+SUMIFS('Accounting data'!$G$2:$G$37000,'Accounting data'!$H$2:$H$37000,"13*",'Accounting data'!$I$2:$I$37000,"9*",'Accounting data'!$J$2:$J$37000,"1*",'Accounting data'!$K$2:$K$37000,"69*",'Accounting data'!$L$2:$L$37000,O4)</f>
        <v>0</v>
      </c>
      <c r="P1385" s="384">
        <f>SUMIFS('Accounting data'!$G$2:$G$37000,'Accounting data'!$H$2:$H$37000,"11*",'Accounting data'!$I$2:$I$37000,"9*",'Accounting data'!$J$2:$J$37000,"1*",'Accounting data'!$K$2:$K$37000,"69*",'Accounting data'!$L$2:$L$37000,P4)+SUMIFS('Accounting data'!$G$2:$G$37000,'Accounting data'!$H$2:$H$37000,"12*",'Accounting data'!$I$2:$I$37000,"9*",'Accounting data'!$J$2:$J$37000,"1*",'Accounting data'!$K$2:$K$37000,"69*",'Accounting data'!$L$2:$L$37000,P4)+SUMIFS('Accounting data'!$G$2:$G$37000,'Accounting data'!$H$2:$H$37000,"13*",'Accounting data'!$I$2:$I$37000,"9*",'Accounting data'!$J$2:$J$37000,"1*",'Accounting data'!$K$2:$K$37000,"69*",'Accounting data'!$L$2:$L$37000,P4)</f>
        <v>0</v>
      </c>
      <c r="Q1385" s="384">
        <f>SUMIFS('Accounting data'!$G$2:$G$37000,'Accounting data'!$H$2:$H$37000,"11*",'Accounting data'!$I$2:$I$37000,"9*",'Accounting data'!$J$2:$J$37000,"1*",'Accounting data'!$K$2:$K$37000,"69*",'Accounting data'!$L$2:$L$37000,Q4)+SUMIFS('Accounting data'!$G$2:$G$37000,'Accounting data'!$H$2:$H$37000,"12*",'Accounting data'!$I$2:$I$37000,"9*",'Accounting data'!$J$2:$J$37000,"1*",'Accounting data'!$K$2:$K$37000,"69*",'Accounting data'!$L$2:$L$37000,Q4)+SUMIFS('Accounting data'!$G$2:$G$37000,'Accounting data'!$H$2:$H$37000,"13*",'Accounting data'!$I$2:$I$37000,"9*",'Accounting data'!$J$2:$J$37000,"1*",'Accounting data'!$K$2:$K$37000,"69*",'Accounting data'!$L$2:$L$37000,Q4)</f>
        <v>0</v>
      </c>
      <c r="R1385" s="384">
        <f>SUMIFS('Accounting data'!$G$2:$G$37000,'Accounting data'!$H$2:$H$37000,"11*",'Accounting data'!$I$2:$I$37000,"9*",'Accounting data'!$J$2:$J$37000,"1*",'Accounting data'!$K$2:$K$37000,"69*",'Accounting data'!$L$2:$L$37000,R4)+SUMIFS('Accounting data'!$G$2:$G$37000,'Accounting data'!$H$2:$H$37000,"12*",'Accounting data'!$I$2:$I$37000,"9*",'Accounting data'!$J$2:$J$37000,"1*",'Accounting data'!$K$2:$K$37000,"69*",'Accounting data'!$L$2:$L$37000,R4)+SUMIFS('Accounting data'!$G$2:$G$37000,'Accounting data'!$H$2:$H$37000,"13*",'Accounting data'!$I$2:$I$37000,"9*",'Accounting data'!$J$2:$J$37000,"1*",'Accounting data'!$K$2:$K$37000,"69*",'Accounting data'!$L$2:$L$37000,R4)</f>
        <v>0</v>
      </c>
      <c r="S1385" s="384">
        <f>SUMIFS('Accounting data'!$G$2:$G$37000,'Accounting data'!$H$2:$H$37000,"11*",'Accounting data'!$I$2:$I$37000,"9*",'Accounting data'!$J$2:$J$37000,"1*",'Accounting data'!$K$2:$K$37000,"69*",'Accounting data'!$L$2:$L$37000,S4)+SUMIFS('Accounting data'!$G$2:$G$37000,'Accounting data'!$H$2:$H$37000,"12*",'Accounting data'!$I$2:$I$37000,"9*",'Accounting data'!$J$2:$J$37000,"1*",'Accounting data'!$K$2:$K$37000,"69*",'Accounting data'!$L$2:$L$37000,S4)+SUMIFS('Accounting data'!$G$2:$G$37000,'Accounting data'!$H$2:$H$37000,"13*",'Accounting data'!$I$2:$I$37000,"9*",'Accounting data'!$J$2:$J$37000,"1*",'Accounting data'!$K$2:$K$37000,"69*",'Accounting data'!$L$2:$L$37000,S4)</f>
        <v>0</v>
      </c>
      <c r="T1385" s="384">
        <f>SUMIFS('Accounting data'!$G$2:$G$37000,'Accounting data'!$H$2:$H$37000,"11*",'Accounting data'!$I$2:$I$37000,"9*",'Accounting data'!$J$2:$J$37000,"1*",'Accounting data'!$K$2:$K$37000,"69*",'Accounting data'!$L$2:$L$37000,T4)+SUMIFS('Accounting data'!$G$2:$G$37000,'Accounting data'!$H$2:$H$37000,"12*",'Accounting data'!$I$2:$I$37000,"9*",'Accounting data'!$J$2:$J$37000,"1*",'Accounting data'!$K$2:$K$37000,"69*",'Accounting data'!$L$2:$L$37000,T4)+SUMIFS('Accounting data'!$G$2:$G$37000,'Accounting data'!$H$2:$H$37000,"13*",'Accounting data'!$I$2:$I$37000,"9*",'Accounting data'!$J$2:$J$37000,"1*",'Accounting data'!$K$2:$K$37000,"69*",'Accounting data'!$L$2:$L$37000,T4)</f>
        <v>0</v>
      </c>
      <c r="U1385" s="384">
        <f>SUMIFS('Accounting data'!$G$2:$G$37000,'Accounting data'!$H$2:$H$37000,"11*",'Accounting data'!$I$2:$I$37000,"9*",'Accounting data'!$J$2:$J$37000,"1*",'Accounting data'!$K$2:$K$37000,"69*",'Accounting data'!$L$2:$L$37000,U4)+SUMIFS('Accounting data'!$G$2:$G$37000,'Accounting data'!$H$2:$H$37000,"12*",'Accounting data'!$I$2:$I$37000,"9*",'Accounting data'!$J$2:$J$37000,"1*",'Accounting data'!$K$2:$K$37000,"69*",'Accounting data'!$L$2:$L$37000,U4)+SUMIFS('Accounting data'!$G$2:$G$37000,'Accounting data'!$H$2:$H$37000,"13*",'Accounting data'!$I$2:$I$37000,"9*",'Accounting data'!$J$2:$J$37000,"1*",'Accounting data'!$K$2:$K$37000,"69*",'Accounting data'!$L$2:$L$37000,U4)</f>
        <v>0</v>
      </c>
      <c r="V1385" s="384">
        <f>SUMIFS('Accounting data'!$G$2:$G$37000,'Accounting data'!$H$2:$H$37000,"11*",'Accounting data'!$I$2:$I$37000,"9*",'Accounting data'!$J$2:$J$37000,"1*",'Accounting data'!$K$2:$K$37000,"69*",'Accounting data'!$L$2:$L$37000,V4)+SUMIFS('Accounting data'!$G$2:$G$37000,'Accounting data'!$H$2:$H$37000,"12*",'Accounting data'!$I$2:$I$37000,"9*",'Accounting data'!$J$2:$J$37000,"1*",'Accounting data'!$K$2:$K$37000,"69*",'Accounting data'!$L$2:$L$37000,V4)+SUMIFS('Accounting data'!$G$2:$G$37000,'Accounting data'!$H$2:$H$37000,"13*",'Accounting data'!$I$2:$I$37000,"9*",'Accounting data'!$J$2:$J$37000,"1*",'Accounting data'!$K$2:$K$37000,"69*",'Accounting data'!$L$2:$L$37000,V4)</f>
        <v>0</v>
      </c>
      <c r="W1385" s="384">
        <f>SUMIFS('Accounting data'!$G$2:$G$37000,'Accounting data'!$H$2:$H$37000,"11*",'Accounting data'!$I$2:$I$37000,"9*",'Accounting data'!$J$2:$J$37000,"1*",'Accounting data'!$K$2:$K$37000,"69*",'Accounting data'!$L$2:$L$37000,W4)+SUMIFS('Accounting data'!$G$2:$G$37000,'Accounting data'!$H$2:$H$37000,"12*",'Accounting data'!$I$2:$I$37000,"9*",'Accounting data'!$J$2:$J$37000,"1*",'Accounting data'!$K$2:$K$37000,"69*",'Accounting data'!$L$2:$L$37000,W4)+SUMIFS('Accounting data'!$G$2:$G$37000,'Accounting data'!$H$2:$H$37000,"13*",'Accounting data'!$I$2:$I$37000,"9*",'Accounting data'!$J$2:$J$37000,"1*",'Accounting data'!$K$2:$K$37000,"69*",'Accounting data'!$L$2:$L$37000,W4)</f>
        <v>0</v>
      </c>
      <c r="X1385" s="384">
        <f>SUMIFS('Accounting data'!$G$2:$G$37000,'Accounting data'!$H$2:$H$37000,"11*",'Accounting data'!$I$2:$I$37000,"9*",'Accounting data'!$J$2:$J$37000,"1*",'Accounting data'!$K$2:$K$37000,"69*",'Accounting data'!$L$2:$L$37000,X4)+SUMIFS('Accounting data'!$G$2:$G$37000,'Accounting data'!$H$2:$H$37000,"12*",'Accounting data'!$I$2:$I$37000,"9*",'Accounting data'!$J$2:$J$37000,"1*",'Accounting data'!$K$2:$K$37000,"69*",'Accounting data'!$L$2:$L$37000,X4)+SUMIFS('Accounting data'!$G$2:$G$37000,'Accounting data'!$H$2:$H$37000,"13*",'Accounting data'!$I$2:$I$37000,"9*",'Accounting data'!$J$2:$J$37000,"1*",'Accounting data'!$K$2:$K$37000,"69*",'Accounting data'!$L$2:$L$37000,X4)</f>
        <v>0</v>
      </c>
      <c r="Y1385" s="384">
        <f>SUMIFS('Accounting data'!$G$2:$G$37000,'Accounting data'!$H$2:$H$37000,"11*",'Accounting data'!$I$2:$I$37000,"9*",'Accounting data'!$J$2:$J$37000,"1*",'Accounting data'!$K$2:$K$37000,"69*",'Accounting data'!$L$2:$L$37000,Y4)+SUMIFS('Accounting data'!$G$2:$G$37000,'Accounting data'!$H$2:$H$37000,"12*",'Accounting data'!$I$2:$I$37000,"9*",'Accounting data'!$J$2:$J$37000,"1*",'Accounting data'!$K$2:$K$37000,"69*",'Accounting data'!$L$2:$L$37000,Y4)+SUMIFS('Accounting data'!$G$2:$G$37000,'Accounting data'!$H$2:$H$37000,"13*",'Accounting data'!$I$2:$I$37000,"9*",'Accounting data'!$J$2:$J$37000,"1*",'Accounting data'!$K$2:$K$37000,"69*",'Accounting data'!$L$2:$L$37000,Y4)</f>
        <v>0</v>
      </c>
      <c r="Z1385" s="384">
        <f>SUMIFS('Accounting data'!$G$2:$G$37000,'Accounting data'!$H$2:$H$37000,"11*",'Accounting data'!$I$2:$I$37000,"9*",'Accounting data'!$J$2:$J$37000,"1*",'Accounting data'!$K$2:$K$37000,"69*",'Accounting data'!$L$2:$L$37000,Z4)+SUMIFS('Accounting data'!$G$2:$G$37000,'Accounting data'!$H$2:$H$37000,"12*",'Accounting data'!$I$2:$I$37000,"9*",'Accounting data'!$J$2:$J$37000,"1*",'Accounting data'!$K$2:$K$37000,"69*",'Accounting data'!$L$2:$L$37000,Z4)+SUMIFS('Accounting data'!$G$2:$G$37000,'Accounting data'!$H$2:$H$37000,"13*",'Accounting data'!$I$2:$I$37000,"9*",'Accounting data'!$J$2:$J$37000,"1*",'Accounting data'!$K$2:$K$37000,"69*",'Accounting data'!$L$2:$L$37000,Z4)</f>
        <v>0</v>
      </c>
      <c r="AA1385" s="384">
        <f>SUMIFS('Accounting data'!$G$2:$G$37000,'Accounting data'!$H$2:$H$37000,"11*",'Accounting data'!$I$2:$I$37000,"9*",'Accounting data'!$J$2:$J$37000,"1*",'Accounting data'!$K$2:$K$37000,"69*",'Accounting data'!$L$2:$L$37000,AA4)+SUMIFS('Accounting data'!$G$2:$G$37000,'Accounting data'!$H$2:$H$37000,"12*",'Accounting data'!$I$2:$I$37000,"9*",'Accounting data'!$J$2:$J$37000,"1*",'Accounting data'!$K$2:$K$37000,"69*",'Accounting data'!$L$2:$L$37000,AA4)+SUMIFS('Accounting data'!$G$2:$G$37000,'Accounting data'!$H$2:$H$37000,"13*",'Accounting data'!$I$2:$I$37000,"9*",'Accounting data'!$J$2:$J$37000,"1*",'Accounting data'!$K$2:$K$37000,"69*",'Accounting data'!$L$2:$L$37000,AA4)</f>
        <v>0</v>
      </c>
      <c r="AB1385" s="384">
        <f>SUMIFS('Accounting data'!$G$2:$G$37000,'Accounting data'!$H$2:$H$37000,"11*",'Accounting data'!$I$2:$I$37000,"9*",'Accounting data'!$J$2:$J$37000,"1*",'Accounting data'!$K$2:$K$37000,"69*",'Accounting data'!$L$2:$L$37000,AB4)+SUMIFS('Accounting data'!$G$2:$G$37000,'Accounting data'!$H$2:$H$37000,"12*",'Accounting data'!$I$2:$I$37000,"9*",'Accounting data'!$J$2:$J$37000,"1*",'Accounting data'!$K$2:$K$37000,"69*",'Accounting data'!$L$2:$L$37000,AB4)+SUMIFS('Accounting data'!$G$2:$G$37000,'Accounting data'!$H$2:$H$37000,"13*",'Accounting data'!$I$2:$I$37000,"9*",'Accounting data'!$J$2:$J$37000,"1*",'Accounting data'!$K$2:$K$37000,"69*",'Accounting data'!$L$2:$L$37000,AB4)</f>
        <v>0</v>
      </c>
      <c r="AC1385" s="384">
        <f>SUMIFS('Accounting data'!$G$2:$G$37000,'Accounting data'!$H$2:$H$37000,"11*",'Accounting data'!$I$2:$I$37000,"9*",'Accounting data'!$J$2:$J$37000,"1*",'Accounting data'!$K$2:$K$37000,"69*",'Accounting data'!$L$2:$L$37000,AC4)+SUMIFS('Accounting data'!$G$2:$G$37000,'Accounting data'!$H$2:$H$37000,"12*",'Accounting data'!$I$2:$I$37000,"9*",'Accounting data'!$J$2:$J$37000,"1*",'Accounting data'!$K$2:$K$37000,"69*",'Accounting data'!$L$2:$L$37000,AC4)+SUMIFS('Accounting data'!$G$2:$G$37000,'Accounting data'!$H$2:$H$37000,"13*",'Accounting data'!$I$2:$I$37000,"9*",'Accounting data'!$J$2:$J$37000,"1*",'Accounting data'!$K$2:$K$37000,"69*",'Accounting data'!$L$2:$L$37000,AC4)</f>
        <v>0</v>
      </c>
      <c r="AD1385" s="384">
        <f>SUMIFS('Accounting data'!$G$2:$G$37000,'Accounting data'!$H$2:$H$37000,"11*",'Accounting data'!$I$2:$I$37000,"9*",'Accounting data'!$J$2:$J$37000,"1*",'Accounting data'!$K$2:$K$37000,"69*",'Accounting data'!$L$2:$L$37000,AD4)+SUMIFS('Accounting data'!$G$2:$G$37000,'Accounting data'!$H$2:$H$37000,"12*",'Accounting data'!$I$2:$I$37000,"9*",'Accounting data'!$J$2:$J$37000,"1*",'Accounting data'!$K$2:$K$37000,"69*",'Accounting data'!$L$2:$L$37000,AD4)+SUMIFS('Accounting data'!$G$2:$G$37000,'Accounting data'!$H$2:$H$37000,"13*",'Accounting data'!$I$2:$I$37000,"9*",'Accounting data'!$J$2:$J$37000,"1*",'Accounting data'!$K$2:$K$37000,"69*",'Accounting data'!$L$2:$L$37000,AD4)</f>
        <v>0</v>
      </c>
      <c r="AE1385" s="384">
        <f>SUMIFS('Accounting data'!$G$2:$G$37000,'Accounting data'!$H$2:$H$37000,"11*",'Accounting data'!$I$2:$I$37000,"9*",'Accounting data'!$J$2:$J$37000,"1*",'Accounting data'!$K$2:$K$37000,"69*",'Accounting data'!$L$2:$L$37000,AE4)+SUMIFS('Accounting data'!$G$2:$G$37000,'Accounting data'!$H$2:$H$37000,"12*",'Accounting data'!$I$2:$I$37000,"9*",'Accounting data'!$J$2:$J$37000,"1*",'Accounting data'!$K$2:$K$37000,"69*",'Accounting data'!$L$2:$L$37000,AE4)+SUMIFS('Accounting data'!$G$2:$G$37000,'Accounting data'!$H$2:$H$37000,"13*",'Accounting data'!$I$2:$I$37000,"9*",'Accounting data'!$J$2:$J$37000,"1*",'Accounting data'!$K$2:$K$37000,"69*",'Accounting data'!$L$2:$L$37000,AE4)</f>
        <v>0</v>
      </c>
      <c r="AF1385" s="384">
        <f>SUMIFS('Accounting data'!$G$2:$G$37000,'Accounting data'!$H$2:$H$37000,"11*",'Accounting data'!$I$2:$I$37000,"9*",'Accounting data'!$J$2:$J$37000,"1*",'Accounting data'!$K$2:$K$37000,"69*",'Accounting data'!$L$2:$L$37000,AF4)+SUMIFS('Accounting data'!$G$2:$G$37000,'Accounting data'!$H$2:$H$37000,"12*",'Accounting data'!$I$2:$I$37000,"9*",'Accounting data'!$J$2:$J$37000,"1*",'Accounting data'!$K$2:$K$37000,"69*",'Accounting data'!$L$2:$L$37000,AF4)+SUMIFS('Accounting data'!$G$2:$G$37000,'Accounting data'!$H$2:$H$37000,"13*",'Accounting data'!$I$2:$I$37000,"9*",'Accounting data'!$J$2:$J$37000,"1*",'Accounting data'!$K$2:$K$37000,"69*",'Accounting data'!$L$2:$L$37000,AF4)</f>
        <v>0</v>
      </c>
    </row>
    <row r="1386" spans="1:32">
      <c r="A1386" s="393" t="s">
        <v>289</v>
      </c>
      <c r="B1386" s="393">
        <v>700</v>
      </c>
      <c r="C1386" s="402">
        <v>2000</v>
      </c>
      <c r="D1386" s="391">
        <v>6900</v>
      </c>
      <c r="E1386" s="384">
        <f>SUMIFS('Accounting data'!$G$2:$G$37000,'Accounting data'!$H$2:$H$37000,"11*",'Accounting data'!$I$2:$I$37000,"7*",'Accounting data'!$J$2:$J$37000,"2*",'Accounting data'!$K$2:$K$37000,"69*",'Accounting data'!$L$2:$L$37000,E4)+SUMIFS('Accounting data'!$G$2:$G$37000,'Accounting data'!$H$2:$H$37000,"12*",'Accounting data'!$I$2:$I$37000,"7*",'Accounting data'!$J$2:$J$37000,"2*",'Accounting data'!$K$2:$K$37000,"69*",'Accounting data'!$L$2:$L$37000,E4)+SUMIFS('Accounting data'!$G$2:$G$37000,'Accounting data'!$H$2:$H$37000,"13*",'Accounting data'!$I$2:$I$37000,"7*",'Accounting data'!$J$2:$J$37000,"2*",'Accounting data'!$K$2:$K$37000,"69*",'Accounting data'!$L$2:$L$37000,E4)</f>
        <v>0</v>
      </c>
      <c r="F1386" s="384">
        <f>SUMIFS('Accounting data'!$G$2:$G$37000,'Accounting data'!$H$2:$H$37000,"11*",'Accounting data'!$I$2:$I$37000,"7*",'Accounting data'!$J$2:$J$37000,"2*",'Accounting data'!$K$2:$K$37000,"69*",'Accounting data'!$L$2:$L$37000,F4)+SUMIFS('Accounting data'!$G$2:$G$37000,'Accounting data'!$H$2:$H$37000,"12*",'Accounting data'!$I$2:$I$37000,"7*",'Accounting data'!$J$2:$J$37000,"2*",'Accounting data'!$K$2:$K$37000,"69*",'Accounting data'!$L$2:$L$37000,F4)+SUMIFS('Accounting data'!$G$2:$G$37000,'Accounting data'!$H$2:$H$37000,"13*",'Accounting data'!$I$2:$I$37000,"7*",'Accounting data'!$J$2:$J$37000,"2*",'Accounting data'!$K$2:$K$37000,"69*",'Accounting data'!$L$2:$L$37000,F4)</f>
        <v>0</v>
      </c>
      <c r="G1386" s="385"/>
      <c r="H1386" s="384">
        <f>SUMIFS('Accounting data'!$G$2:$G$37000,'Accounting data'!$H$2:$H$37000,"11*",'Accounting data'!$I$2:$I$37000,"7*",'Accounting data'!$J$2:$J$37000,"2*",'Accounting data'!$K$2:$K$37000,"69*",'Accounting data'!$L$2:$L$37000,H4)+SUMIFS('Accounting data'!$G$2:$G$37000,'Accounting data'!$H$2:$H$37000,"12*",'Accounting data'!$I$2:$I$37000,"7*",'Accounting data'!$J$2:$J$37000,"2*",'Accounting data'!$K$2:$K$37000,"69*",'Accounting data'!$L$2:$L$37000,H4)+SUMIFS('Accounting data'!$G$2:$G$37000,'Accounting data'!$H$2:$H$37000,"13*",'Accounting data'!$I$2:$I$37000,"7*",'Accounting data'!$J$2:$J$37000,"2*",'Accounting data'!$K$2:$K$37000,"69*",'Accounting data'!$L$2:$L$37000,H4)</f>
        <v>0</v>
      </c>
      <c r="I1386" s="384">
        <f>SUMIFS('Accounting data'!$G$2:$G$37000,'Accounting data'!$H$2:$H$37000,"11*",'Accounting data'!$I$2:$I$37000,"7*",'Accounting data'!$J$2:$J$37000,"2*",'Accounting data'!$K$2:$K$37000,"69*",'Accounting data'!$L$2:$L$37000,I4)+SUMIFS('Accounting data'!$G$2:$G$37000,'Accounting data'!$H$2:$H$37000,"12*",'Accounting data'!$I$2:$I$37000,"7*",'Accounting data'!$J$2:$J$37000,"2*",'Accounting data'!$K$2:$K$37000,"69*",'Accounting data'!$L$2:$L$37000,I4)+SUMIFS('Accounting data'!$G$2:$G$37000,'Accounting data'!$H$2:$H$37000,"13*",'Accounting data'!$I$2:$I$37000,"7*",'Accounting data'!$J$2:$J$37000,"2*",'Accounting data'!$K$2:$K$37000,"69*",'Accounting data'!$L$2:$L$37000,I4)</f>
        <v>0</v>
      </c>
      <c r="J1386" s="384">
        <f>SUMIFS('Accounting data'!$G$2:$G$37000,'Accounting data'!$H$2:$H$37000,"11*",'Accounting data'!$I$2:$I$37000,"7*",'Accounting data'!$J$2:$J$37000,"2*",'Accounting data'!$K$2:$K$37000,"69*",'Accounting data'!$L$2:$L$37000,J4)+SUMIFS('Accounting data'!$G$2:$G$37000,'Accounting data'!$H$2:$H$37000,"12*",'Accounting data'!$I$2:$I$37000,"7*",'Accounting data'!$J$2:$J$37000,"2*",'Accounting data'!$K$2:$K$37000,"69*",'Accounting data'!$L$2:$L$37000,J4)+SUMIFS('Accounting data'!$G$2:$G$37000,'Accounting data'!$H$2:$H$37000,"13*",'Accounting data'!$I$2:$I$37000,"7*",'Accounting data'!$J$2:$J$37000,"2*",'Accounting data'!$K$2:$K$37000,"69*",'Accounting data'!$L$2:$L$37000,J4)</f>
        <v>0</v>
      </c>
      <c r="K1386" s="384">
        <f>SUMIFS('Accounting data'!$G$2:$G$37000,'Accounting data'!$H$2:$H$37000,"11*",'Accounting data'!$I$2:$I$37000,"7*",'Accounting data'!$J$2:$J$37000,"2*",'Accounting data'!$K$2:$K$37000,"69*",'Accounting data'!$L$2:$L$37000,K4)+SUMIFS('Accounting data'!$G$2:$G$37000,'Accounting data'!$H$2:$H$37000,"12*",'Accounting data'!$I$2:$I$37000,"7*",'Accounting data'!$J$2:$J$37000,"2*",'Accounting data'!$K$2:$K$37000,"69*",'Accounting data'!$L$2:$L$37000,K4)+SUMIFS('Accounting data'!$G$2:$G$37000,'Accounting data'!$H$2:$H$37000,"13*",'Accounting data'!$I$2:$I$37000,"7*",'Accounting data'!$J$2:$J$37000,"2*",'Accounting data'!$K$2:$K$37000,"69*",'Accounting data'!$L$2:$L$37000,K4)</f>
        <v>0</v>
      </c>
      <c r="L1386" s="384">
        <f>SUMIFS('Accounting data'!$G$2:$G$37000,'Accounting data'!$H$2:$H$37000,"11*",'Accounting data'!$I$2:$I$37000,"7*",'Accounting data'!$J$2:$J$37000,"2*",'Accounting data'!$K$2:$K$37000,"69*",'Accounting data'!$L$2:$L$37000,L4)+SUMIFS('Accounting data'!$G$2:$G$37000,'Accounting data'!$H$2:$H$37000,"12*",'Accounting data'!$I$2:$I$37000,"7*",'Accounting data'!$J$2:$J$37000,"2*",'Accounting data'!$K$2:$K$37000,"69*",'Accounting data'!$L$2:$L$37000,L4)+SUMIFS('Accounting data'!$G$2:$G$37000,'Accounting data'!$H$2:$H$37000,"13*",'Accounting data'!$I$2:$I$37000,"7*",'Accounting data'!$J$2:$J$37000,"2*",'Accounting data'!$K$2:$K$37000,"69*",'Accounting data'!$L$2:$L$37000,L4)</f>
        <v>0</v>
      </c>
      <c r="M1386" s="384">
        <f>SUMIFS('Accounting data'!$G$2:$G$37000,'Accounting data'!$H$2:$H$37000,"11*",'Accounting data'!$I$2:$I$37000,"7*",'Accounting data'!$J$2:$J$37000,"2*",'Accounting data'!$K$2:$K$37000,"69*",'Accounting data'!$L$2:$L$37000,M4)+SUMIFS('Accounting data'!$G$2:$G$37000,'Accounting data'!$H$2:$H$37000,"12*",'Accounting data'!$I$2:$I$37000,"7*",'Accounting data'!$J$2:$J$37000,"2*",'Accounting data'!$K$2:$K$37000,"69*",'Accounting data'!$L$2:$L$37000,M4)+SUMIFS('Accounting data'!$G$2:$G$37000,'Accounting data'!$H$2:$H$37000,"13*",'Accounting data'!$I$2:$I$37000,"7*",'Accounting data'!$J$2:$J$37000,"2*",'Accounting data'!$K$2:$K$37000,"69*",'Accounting data'!$L$2:$L$37000,M4)</f>
        <v>0</v>
      </c>
      <c r="N1386" s="384">
        <f>SUMIFS('Accounting data'!$G$2:$G$37000,'Accounting data'!$H$2:$H$37000,"11*",'Accounting data'!$I$2:$I$37000,"7*",'Accounting data'!$J$2:$J$37000,"2*",'Accounting data'!$K$2:$K$37000,"69*",'Accounting data'!$L$2:$L$37000,N4)+SUMIFS('Accounting data'!$G$2:$G$37000,'Accounting data'!$H$2:$H$37000,"12*",'Accounting data'!$I$2:$I$37000,"7*",'Accounting data'!$J$2:$J$37000,"2*",'Accounting data'!$K$2:$K$37000,"69*",'Accounting data'!$L$2:$L$37000,N4)+SUMIFS('Accounting data'!$G$2:$G$37000,'Accounting data'!$H$2:$H$37000,"13*",'Accounting data'!$I$2:$I$37000,"7*",'Accounting data'!$J$2:$J$37000,"2*",'Accounting data'!$K$2:$K$37000,"69*",'Accounting data'!$L$2:$L$37000,N4)</f>
        <v>0</v>
      </c>
      <c r="O1386" s="384">
        <f>SUMIFS('Accounting data'!$G$2:$G$37000,'Accounting data'!$H$2:$H$37000,"11*",'Accounting data'!$I$2:$I$37000,"7*",'Accounting data'!$J$2:$J$37000,"2*",'Accounting data'!$K$2:$K$37000,"69*",'Accounting data'!$L$2:$L$37000,O4)+SUMIFS('Accounting data'!$G$2:$G$37000,'Accounting data'!$H$2:$H$37000,"12*",'Accounting data'!$I$2:$I$37000,"7*",'Accounting data'!$J$2:$J$37000,"2*",'Accounting data'!$K$2:$K$37000,"69*",'Accounting data'!$L$2:$L$37000,O4)+SUMIFS('Accounting data'!$G$2:$G$37000,'Accounting data'!$H$2:$H$37000,"13*",'Accounting data'!$I$2:$I$37000,"7*",'Accounting data'!$J$2:$J$37000,"2*",'Accounting data'!$K$2:$K$37000,"69*",'Accounting data'!$L$2:$L$37000,O4)</f>
        <v>0</v>
      </c>
      <c r="P1386" s="384">
        <f>SUMIFS('Accounting data'!$G$2:$G$37000,'Accounting data'!$H$2:$H$37000,"11*",'Accounting data'!$I$2:$I$37000,"7*",'Accounting data'!$J$2:$J$37000,"2*",'Accounting data'!$K$2:$K$37000,"69*",'Accounting data'!$L$2:$L$37000,P4)+SUMIFS('Accounting data'!$G$2:$G$37000,'Accounting data'!$H$2:$H$37000,"12*",'Accounting data'!$I$2:$I$37000,"7*",'Accounting data'!$J$2:$J$37000,"2*",'Accounting data'!$K$2:$K$37000,"69*",'Accounting data'!$L$2:$L$37000,P4)+SUMIFS('Accounting data'!$G$2:$G$37000,'Accounting data'!$H$2:$H$37000,"13*",'Accounting data'!$I$2:$I$37000,"7*",'Accounting data'!$J$2:$J$37000,"2*",'Accounting data'!$K$2:$K$37000,"69*",'Accounting data'!$L$2:$L$37000,P4)</f>
        <v>0</v>
      </c>
      <c r="Q1386" s="384">
        <f>SUMIFS('Accounting data'!$G$2:$G$37000,'Accounting data'!$H$2:$H$37000,"11*",'Accounting data'!$I$2:$I$37000,"7*",'Accounting data'!$J$2:$J$37000,"2*",'Accounting data'!$K$2:$K$37000,"69*",'Accounting data'!$L$2:$L$37000,Q4)+SUMIFS('Accounting data'!$G$2:$G$37000,'Accounting data'!$H$2:$H$37000,"12*",'Accounting data'!$I$2:$I$37000,"7*",'Accounting data'!$J$2:$J$37000,"2*",'Accounting data'!$K$2:$K$37000,"69*",'Accounting data'!$L$2:$L$37000,Q4)+SUMIFS('Accounting data'!$G$2:$G$37000,'Accounting data'!$H$2:$H$37000,"13*",'Accounting data'!$I$2:$I$37000,"7*",'Accounting data'!$J$2:$J$37000,"2*",'Accounting data'!$K$2:$K$37000,"69*",'Accounting data'!$L$2:$L$37000,Q4)</f>
        <v>0</v>
      </c>
      <c r="R1386" s="384">
        <f>SUMIFS('Accounting data'!$G$2:$G$37000,'Accounting data'!$H$2:$H$37000,"11*",'Accounting data'!$I$2:$I$37000,"7*",'Accounting data'!$J$2:$J$37000,"2*",'Accounting data'!$K$2:$K$37000,"69*",'Accounting data'!$L$2:$L$37000,R4)+SUMIFS('Accounting data'!$G$2:$G$37000,'Accounting data'!$H$2:$H$37000,"12*",'Accounting data'!$I$2:$I$37000,"7*",'Accounting data'!$J$2:$J$37000,"2*",'Accounting data'!$K$2:$K$37000,"69*",'Accounting data'!$L$2:$L$37000,R4)+SUMIFS('Accounting data'!$G$2:$G$37000,'Accounting data'!$H$2:$H$37000,"13*",'Accounting data'!$I$2:$I$37000,"7*",'Accounting data'!$J$2:$J$37000,"2*",'Accounting data'!$K$2:$K$37000,"69*",'Accounting data'!$L$2:$L$37000,R4)</f>
        <v>0</v>
      </c>
      <c r="S1386" s="384">
        <f>SUMIFS('Accounting data'!$G$2:$G$37000,'Accounting data'!$H$2:$H$37000,"11*",'Accounting data'!$I$2:$I$37000,"7*",'Accounting data'!$J$2:$J$37000,"2*",'Accounting data'!$K$2:$K$37000,"69*",'Accounting data'!$L$2:$L$37000,S4)+SUMIFS('Accounting data'!$G$2:$G$37000,'Accounting data'!$H$2:$H$37000,"12*",'Accounting data'!$I$2:$I$37000,"7*",'Accounting data'!$J$2:$J$37000,"2*",'Accounting data'!$K$2:$K$37000,"69*",'Accounting data'!$L$2:$L$37000,S4)+SUMIFS('Accounting data'!$G$2:$G$37000,'Accounting data'!$H$2:$H$37000,"13*",'Accounting data'!$I$2:$I$37000,"7*",'Accounting data'!$J$2:$J$37000,"2*",'Accounting data'!$K$2:$K$37000,"69*",'Accounting data'!$L$2:$L$37000,S4)</f>
        <v>0</v>
      </c>
      <c r="T1386" s="384">
        <f>SUMIFS('Accounting data'!$G$2:$G$37000,'Accounting data'!$H$2:$H$37000,"11*",'Accounting data'!$I$2:$I$37000,"7*",'Accounting data'!$J$2:$J$37000,"2*",'Accounting data'!$K$2:$K$37000,"69*",'Accounting data'!$L$2:$L$37000,T4)+SUMIFS('Accounting data'!$G$2:$G$37000,'Accounting data'!$H$2:$H$37000,"12*",'Accounting data'!$I$2:$I$37000,"7*",'Accounting data'!$J$2:$J$37000,"2*",'Accounting data'!$K$2:$K$37000,"69*",'Accounting data'!$L$2:$L$37000,T4)+SUMIFS('Accounting data'!$G$2:$G$37000,'Accounting data'!$H$2:$H$37000,"13*",'Accounting data'!$I$2:$I$37000,"7*",'Accounting data'!$J$2:$J$37000,"2*",'Accounting data'!$K$2:$K$37000,"69*",'Accounting data'!$L$2:$L$37000,T4)</f>
        <v>0</v>
      </c>
      <c r="U1386" s="384">
        <f>SUMIFS('Accounting data'!$G$2:$G$37000,'Accounting data'!$H$2:$H$37000,"11*",'Accounting data'!$I$2:$I$37000,"7*",'Accounting data'!$J$2:$J$37000,"2*",'Accounting data'!$K$2:$K$37000,"69*",'Accounting data'!$L$2:$L$37000,U4)+SUMIFS('Accounting data'!$G$2:$G$37000,'Accounting data'!$H$2:$H$37000,"12*",'Accounting data'!$I$2:$I$37000,"7*",'Accounting data'!$J$2:$J$37000,"2*",'Accounting data'!$K$2:$K$37000,"69*",'Accounting data'!$L$2:$L$37000,U4)+SUMIFS('Accounting data'!$G$2:$G$37000,'Accounting data'!$H$2:$H$37000,"13*",'Accounting data'!$I$2:$I$37000,"7*",'Accounting data'!$J$2:$J$37000,"2*",'Accounting data'!$K$2:$K$37000,"69*",'Accounting data'!$L$2:$L$37000,U4)</f>
        <v>0</v>
      </c>
      <c r="V1386" s="384">
        <f>SUMIFS('Accounting data'!$G$2:$G$37000,'Accounting data'!$H$2:$H$37000,"11*",'Accounting data'!$I$2:$I$37000,"7*",'Accounting data'!$J$2:$J$37000,"2*",'Accounting data'!$K$2:$K$37000,"69*",'Accounting data'!$L$2:$L$37000,V4)+SUMIFS('Accounting data'!$G$2:$G$37000,'Accounting data'!$H$2:$H$37000,"12*",'Accounting data'!$I$2:$I$37000,"7*",'Accounting data'!$J$2:$J$37000,"2*",'Accounting data'!$K$2:$K$37000,"69*",'Accounting data'!$L$2:$L$37000,V4)+SUMIFS('Accounting data'!$G$2:$G$37000,'Accounting data'!$H$2:$H$37000,"13*",'Accounting data'!$I$2:$I$37000,"7*",'Accounting data'!$J$2:$J$37000,"2*",'Accounting data'!$K$2:$K$37000,"69*",'Accounting data'!$L$2:$L$37000,V4)</f>
        <v>0</v>
      </c>
      <c r="W1386" s="384">
        <f>SUMIFS('Accounting data'!$G$2:$G$37000,'Accounting data'!$H$2:$H$37000,"11*",'Accounting data'!$I$2:$I$37000,"7*",'Accounting data'!$J$2:$J$37000,"2*",'Accounting data'!$K$2:$K$37000,"69*",'Accounting data'!$L$2:$L$37000,W4)+SUMIFS('Accounting data'!$G$2:$G$37000,'Accounting data'!$H$2:$H$37000,"12*",'Accounting data'!$I$2:$I$37000,"7*",'Accounting data'!$J$2:$J$37000,"2*",'Accounting data'!$K$2:$K$37000,"69*",'Accounting data'!$L$2:$L$37000,W4)+SUMIFS('Accounting data'!$G$2:$G$37000,'Accounting data'!$H$2:$H$37000,"13*",'Accounting data'!$I$2:$I$37000,"7*",'Accounting data'!$J$2:$J$37000,"2*",'Accounting data'!$K$2:$K$37000,"69*",'Accounting data'!$L$2:$L$37000,W4)</f>
        <v>0</v>
      </c>
      <c r="X1386" s="384">
        <f>SUMIFS('Accounting data'!$G$2:$G$37000,'Accounting data'!$H$2:$H$37000,"11*",'Accounting data'!$I$2:$I$37000,"7*",'Accounting data'!$J$2:$J$37000,"2*",'Accounting data'!$K$2:$K$37000,"69*",'Accounting data'!$L$2:$L$37000,X4)+SUMIFS('Accounting data'!$G$2:$G$37000,'Accounting data'!$H$2:$H$37000,"12*",'Accounting data'!$I$2:$I$37000,"7*",'Accounting data'!$J$2:$J$37000,"2*",'Accounting data'!$K$2:$K$37000,"69*",'Accounting data'!$L$2:$L$37000,X4)+SUMIFS('Accounting data'!$G$2:$G$37000,'Accounting data'!$H$2:$H$37000,"13*",'Accounting data'!$I$2:$I$37000,"7*",'Accounting data'!$J$2:$J$37000,"2*",'Accounting data'!$K$2:$K$37000,"69*",'Accounting data'!$L$2:$L$37000,X4)</f>
        <v>0</v>
      </c>
      <c r="Y1386" s="384">
        <f>SUMIFS('Accounting data'!$G$2:$G$37000,'Accounting data'!$H$2:$H$37000,"11*",'Accounting data'!$I$2:$I$37000,"7*",'Accounting data'!$J$2:$J$37000,"2*",'Accounting data'!$K$2:$K$37000,"69*",'Accounting data'!$L$2:$L$37000,Y4)+SUMIFS('Accounting data'!$G$2:$G$37000,'Accounting data'!$H$2:$H$37000,"12*",'Accounting data'!$I$2:$I$37000,"7*",'Accounting data'!$J$2:$J$37000,"2*",'Accounting data'!$K$2:$K$37000,"69*",'Accounting data'!$L$2:$L$37000,Y4)+SUMIFS('Accounting data'!$G$2:$G$37000,'Accounting data'!$H$2:$H$37000,"13*",'Accounting data'!$I$2:$I$37000,"7*",'Accounting data'!$J$2:$J$37000,"2*",'Accounting data'!$K$2:$K$37000,"69*",'Accounting data'!$L$2:$L$37000,Y4)</f>
        <v>0</v>
      </c>
      <c r="Z1386" s="384">
        <f>SUMIFS('Accounting data'!$G$2:$G$37000,'Accounting data'!$H$2:$H$37000,"11*",'Accounting data'!$I$2:$I$37000,"7*",'Accounting data'!$J$2:$J$37000,"2*",'Accounting data'!$K$2:$K$37000,"69*",'Accounting data'!$L$2:$L$37000,Z4)+SUMIFS('Accounting data'!$G$2:$G$37000,'Accounting data'!$H$2:$H$37000,"12*",'Accounting data'!$I$2:$I$37000,"7*",'Accounting data'!$J$2:$J$37000,"2*",'Accounting data'!$K$2:$K$37000,"69*",'Accounting data'!$L$2:$L$37000,Z4)+SUMIFS('Accounting data'!$G$2:$G$37000,'Accounting data'!$H$2:$H$37000,"13*",'Accounting data'!$I$2:$I$37000,"7*",'Accounting data'!$J$2:$J$37000,"2*",'Accounting data'!$K$2:$K$37000,"69*",'Accounting data'!$L$2:$L$37000,Z4)</f>
        <v>0</v>
      </c>
      <c r="AA1386" s="384">
        <f>SUMIFS('Accounting data'!$G$2:$G$37000,'Accounting data'!$H$2:$H$37000,"11*",'Accounting data'!$I$2:$I$37000,"7*",'Accounting data'!$J$2:$J$37000,"2*",'Accounting data'!$K$2:$K$37000,"69*",'Accounting data'!$L$2:$L$37000,AA4)+SUMIFS('Accounting data'!$G$2:$G$37000,'Accounting data'!$H$2:$H$37000,"12*",'Accounting data'!$I$2:$I$37000,"7*",'Accounting data'!$J$2:$J$37000,"2*",'Accounting data'!$K$2:$K$37000,"69*",'Accounting data'!$L$2:$L$37000,AA4)+SUMIFS('Accounting data'!$G$2:$G$37000,'Accounting data'!$H$2:$H$37000,"13*",'Accounting data'!$I$2:$I$37000,"7*",'Accounting data'!$J$2:$J$37000,"2*",'Accounting data'!$K$2:$K$37000,"69*",'Accounting data'!$L$2:$L$37000,AA4)</f>
        <v>0</v>
      </c>
      <c r="AB1386" s="384">
        <f>SUMIFS('Accounting data'!$G$2:$G$37000,'Accounting data'!$H$2:$H$37000,"11*",'Accounting data'!$I$2:$I$37000,"7*",'Accounting data'!$J$2:$J$37000,"2*",'Accounting data'!$K$2:$K$37000,"69*",'Accounting data'!$L$2:$L$37000,AB4)+SUMIFS('Accounting data'!$G$2:$G$37000,'Accounting data'!$H$2:$H$37000,"12*",'Accounting data'!$I$2:$I$37000,"7*",'Accounting data'!$J$2:$J$37000,"2*",'Accounting data'!$K$2:$K$37000,"69*",'Accounting data'!$L$2:$L$37000,AB4)+SUMIFS('Accounting data'!$G$2:$G$37000,'Accounting data'!$H$2:$H$37000,"13*",'Accounting data'!$I$2:$I$37000,"7*",'Accounting data'!$J$2:$J$37000,"2*",'Accounting data'!$K$2:$K$37000,"69*",'Accounting data'!$L$2:$L$37000,AB4)</f>
        <v>0</v>
      </c>
      <c r="AC1386" s="384">
        <f>SUMIFS('Accounting data'!$G$2:$G$37000,'Accounting data'!$H$2:$H$37000,"11*",'Accounting data'!$I$2:$I$37000,"7*",'Accounting data'!$J$2:$J$37000,"2*",'Accounting data'!$K$2:$K$37000,"69*",'Accounting data'!$L$2:$L$37000,AC4)+SUMIFS('Accounting data'!$G$2:$G$37000,'Accounting data'!$H$2:$H$37000,"12*",'Accounting data'!$I$2:$I$37000,"7*",'Accounting data'!$J$2:$J$37000,"2*",'Accounting data'!$K$2:$K$37000,"69*",'Accounting data'!$L$2:$L$37000,AC4)+SUMIFS('Accounting data'!$G$2:$G$37000,'Accounting data'!$H$2:$H$37000,"13*",'Accounting data'!$I$2:$I$37000,"7*",'Accounting data'!$J$2:$J$37000,"2*",'Accounting data'!$K$2:$K$37000,"69*",'Accounting data'!$L$2:$L$37000,AC4)</f>
        <v>0</v>
      </c>
      <c r="AD1386" s="384">
        <f>SUMIFS('Accounting data'!$G$2:$G$37000,'Accounting data'!$H$2:$H$37000,"11*",'Accounting data'!$I$2:$I$37000,"7*",'Accounting data'!$J$2:$J$37000,"2*",'Accounting data'!$K$2:$K$37000,"69*",'Accounting data'!$L$2:$L$37000,AD4)+SUMIFS('Accounting data'!$G$2:$G$37000,'Accounting data'!$H$2:$H$37000,"12*",'Accounting data'!$I$2:$I$37000,"7*",'Accounting data'!$J$2:$J$37000,"2*",'Accounting data'!$K$2:$K$37000,"69*",'Accounting data'!$L$2:$L$37000,AD4)+SUMIFS('Accounting data'!$G$2:$G$37000,'Accounting data'!$H$2:$H$37000,"13*",'Accounting data'!$I$2:$I$37000,"7*",'Accounting data'!$J$2:$J$37000,"2*",'Accounting data'!$K$2:$K$37000,"69*",'Accounting data'!$L$2:$L$37000,AD4)</f>
        <v>0</v>
      </c>
      <c r="AE1386" s="384">
        <f>SUMIFS('Accounting data'!$G$2:$G$37000,'Accounting data'!$H$2:$H$37000,"11*",'Accounting data'!$I$2:$I$37000,"7*",'Accounting data'!$J$2:$J$37000,"2*",'Accounting data'!$K$2:$K$37000,"69*",'Accounting data'!$L$2:$L$37000,AE4)+SUMIFS('Accounting data'!$G$2:$G$37000,'Accounting data'!$H$2:$H$37000,"12*",'Accounting data'!$I$2:$I$37000,"7*",'Accounting data'!$J$2:$J$37000,"2*",'Accounting data'!$K$2:$K$37000,"69*",'Accounting data'!$L$2:$L$37000,AE4)+SUMIFS('Accounting data'!$G$2:$G$37000,'Accounting data'!$H$2:$H$37000,"13*",'Accounting data'!$I$2:$I$37000,"7*",'Accounting data'!$J$2:$J$37000,"2*",'Accounting data'!$K$2:$K$37000,"69*",'Accounting data'!$L$2:$L$37000,AE4)</f>
        <v>0</v>
      </c>
      <c r="AF1386" s="384">
        <f>SUMIFS('Accounting data'!$G$2:$G$37000,'Accounting data'!$H$2:$H$37000,"11*",'Accounting data'!$I$2:$I$37000,"7*",'Accounting data'!$J$2:$J$37000,"2*",'Accounting data'!$K$2:$K$37000,"69*",'Accounting data'!$L$2:$L$37000,AF4)+SUMIFS('Accounting data'!$G$2:$G$37000,'Accounting data'!$H$2:$H$37000,"12*",'Accounting data'!$I$2:$I$37000,"7*",'Accounting data'!$J$2:$J$37000,"2*",'Accounting data'!$K$2:$K$37000,"69*",'Accounting data'!$L$2:$L$37000,AF4)+SUMIFS('Accounting data'!$G$2:$G$37000,'Accounting data'!$H$2:$H$37000,"13*",'Accounting data'!$I$2:$I$37000,"7*",'Accounting data'!$J$2:$J$37000,"2*",'Accounting data'!$K$2:$K$37000,"69*",'Accounting data'!$L$2:$L$37000,AF4)</f>
        <v>0</v>
      </c>
    </row>
    <row r="1387" spans="1:32">
      <c r="A1387" s="393" t="s">
        <v>289</v>
      </c>
      <c r="B1387" s="393">
        <v>800</v>
      </c>
      <c r="C1387" s="402">
        <v>2000</v>
      </c>
      <c r="D1387" s="391">
        <v>6900</v>
      </c>
      <c r="E1387" s="384">
        <f>SUMIFS('Accounting data'!$G$2:$G$37000,'Accounting data'!$H$2:$H$37000,"11*",'Accounting data'!$I$2:$I$37000,"8*",'Accounting data'!$J$2:$J$37000,"2*",'Accounting data'!$K$2:$K$37000,"69*",'Accounting data'!$L$2:$L$37000,E4)+SUMIFS('Accounting data'!$G$2:$G$37000,'Accounting data'!$H$2:$H$37000,"12*",'Accounting data'!$I$2:$I$37000,"8*",'Accounting data'!$J$2:$J$37000,"2*",'Accounting data'!$K$2:$K$37000,"69*",'Accounting data'!$L$2:$L$37000,E4)+SUMIFS('Accounting data'!$G$2:$G$37000,'Accounting data'!$H$2:$H$37000,"13*",'Accounting data'!$I$2:$I$37000,"8*",'Accounting data'!$J$2:$J$37000,"2*",'Accounting data'!$K$2:$K$37000,"69*",'Accounting data'!$L$2:$L$37000,E4)</f>
        <v>0</v>
      </c>
      <c r="F1387" s="384">
        <f>SUMIFS('Accounting data'!$G$2:$G$37000,'Accounting data'!$H$2:$H$37000,"11*",'Accounting data'!$I$2:$I$37000,"8*",'Accounting data'!$J$2:$J$37000,"2*",'Accounting data'!$K$2:$K$37000,"69*",'Accounting data'!$L$2:$L$37000,F4)+SUMIFS('Accounting data'!$G$2:$G$37000,'Accounting data'!$H$2:$H$37000,"12*",'Accounting data'!$I$2:$I$37000,"8*",'Accounting data'!$J$2:$J$37000,"2*",'Accounting data'!$K$2:$K$37000,"69*",'Accounting data'!$L$2:$L$37000,F4)+SUMIFS('Accounting data'!$G$2:$G$37000,'Accounting data'!$H$2:$H$37000,"13*",'Accounting data'!$I$2:$I$37000,"8*",'Accounting data'!$J$2:$J$37000,"2*",'Accounting data'!$K$2:$K$37000,"69*",'Accounting data'!$L$2:$L$37000,F4)</f>
        <v>0</v>
      </c>
      <c r="G1387" s="385"/>
      <c r="H1387" s="384">
        <f>SUMIFS('Accounting data'!$G$2:$G$37000,'Accounting data'!$H$2:$H$37000,"11*",'Accounting data'!$I$2:$I$37000,"8*",'Accounting data'!$J$2:$J$37000,"2*",'Accounting data'!$K$2:$K$37000,"69*",'Accounting data'!$L$2:$L$37000,H4)+SUMIFS('Accounting data'!$G$2:$G$37000,'Accounting data'!$H$2:$H$37000,"12*",'Accounting data'!$I$2:$I$37000,"8*",'Accounting data'!$J$2:$J$37000,"2*",'Accounting data'!$K$2:$K$37000,"69*",'Accounting data'!$L$2:$L$37000,H4)+SUMIFS('Accounting data'!$G$2:$G$37000,'Accounting data'!$H$2:$H$37000,"13*",'Accounting data'!$I$2:$I$37000,"8*",'Accounting data'!$J$2:$J$37000,"2*",'Accounting data'!$K$2:$K$37000,"69*",'Accounting data'!$L$2:$L$37000,H4)</f>
        <v>0</v>
      </c>
      <c r="I1387" s="384">
        <f>SUMIFS('Accounting data'!$G$2:$G$37000,'Accounting data'!$H$2:$H$37000,"11*",'Accounting data'!$I$2:$I$37000,"8*",'Accounting data'!$J$2:$J$37000,"2*",'Accounting data'!$K$2:$K$37000,"69*",'Accounting data'!$L$2:$L$37000,I4)+SUMIFS('Accounting data'!$G$2:$G$37000,'Accounting data'!$H$2:$H$37000,"12*",'Accounting data'!$I$2:$I$37000,"8*",'Accounting data'!$J$2:$J$37000,"2*",'Accounting data'!$K$2:$K$37000,"69*",'Accounting data'!$L$2:$L$37000,I4)+SUMIFS('Accounting data'!$G$2:$G$37000,'Accounting data'!$H$2:$H$37000,"13*",'Accounting data'!$I$2:$I$37000,"8*",'Accounting data'!$J$2:$J$37000,"2*",'Accounting data'!$K$2:$K$37000,"69*",'Accounting data'!$L$2:$L$37000,I4)</f>
        <v>0</v>
      </c>
      <c r="J1387" s="384">
        <f>SUMIFS('Accounting data'!$G$2:$G$37000,'Accounting data'!$H$2:$H$37000,"11*",'Accounting data'!$I$2:$I$37000,"8*",'Accounting data'!$J$2:$J$37000,"2*",'Accounting data'!$K$2:$K$37000,"69*",'Accounting data'!$L$2:$L$37000,J4)+SUMIFS('Accounting data'!$G$2:$G$37000,'Accounting data'!$H$2:$H$37000,"12*",'Accounting data'!$I$2:$I$37000,"8*",'Accounting data'!$J$2:$J$37000,"2*",'Accounting data'!$K$2:$K$37000,"69*",'Accounting data'!$L$2:$L$37000,J4)+SUMIFS('Accounting data'!$G$2:$G$37000,'Accounting data'!$H$2:$H$37000,"13*",'Accounting data'!$I$2:$I$37000,"8*",'Accounting data'!$J$2:$J$37000,"2*",'Accounting data'!$K$2:$K$37000,"69*",'Accounting data'!$L$2:$L$37000,J4)</f>
        <v>0</v>
      </c>
      <c r="K1387" s="384">
        <f>SUMIFS('Accounting data'!$G$2:$G$37000,'Accounting data'!$H$2:$H$37000,"11*",'Accounting data'!$I$2:$I$37000,"8*",'Accounting data'!$J$2:$J$37000,"2*",'Accounting data'!$K$2:$K$37000,"69*",'Accounting data'!$L$2:$L$37000,K4)+SUMIFS('Accounting data'!$G$2:$G$37000,'Accounting data'!$H$2:$H$37000,"12*",'Accounting data'!$I$2:$I$37000,"8*",'Accounting data'!$J$2:$J$37000,"2*",'Accounting data'!$K$2:$K$37000,"69*",'Accounting data'!$L$2:$L$37000,K4)+SUMIFS('Accounting data'!$G$2:$G$37000,'Accounting data'!$H$2:$H$37000,"13*",'Accounting data'!$I$2:$I$37000,"8*",'Accounting data'!$J$2:$J$37000,"2*",'Accounting data'!$K$2:$K$37000,"69*",'Accounting data'!$L$2:$L$37000,K4)</f>
        <v>0</v>
      </c>
      <c r="L1387" s="384">
        <f>SUMIFS('Accounting data'!$G$2:$G$37000,'Accounting data'!$H$2:$H$37000,"11*",'Accounting data'!$I$2:$I$37000,"8*",'Accounting data'!$J$2:$J$37000,"2*",'Accounting data'!$K$2:$K$37000,"69*",'Accounting data'!$L$2:$L$37000,L4)+SUMIFS('Accounting data'!$G$2:$G$37000,'Accounting data'!$H$2:$H$37000,"12*",'Accounting data'!$I$2:$I$37000,"8*",'Accounting data'!$J$2:$J$37000,"2*",'Accounting data'!$K$2:$K$37000,"69*",'Accounting data'!$L$2:$L$37000,L4)+SUMIFS('Accounting data'!$G$2:$G$37000,'Accounting data'!$H$2:$H$37000,"13*",'Accounting data'!$I$2:$I$37000,"8*",'Accounting data'!$J$2:$J$37000,"2*",'Accounting data'!$K$2:$K$37000,"69*",'Accounting data'!$L$2:$L$37000,L4)</f>
        <v>0</v>
      </c>
      <c r="M1387" s="384">
        <f>SUMIFS('Accounting data'!$G$2:$G$37000,'Accounting data'!$H$2:$H$37000,"11*",'Accounting data'!$I$2:$I$37000,"8*",'Accounting data'!$J$2:$J$37000,"2*",'Accounting data'!$K$2:$K$37000,"69*",'Accounting data'!$L$2:$L$37000,M4)+SUMIFS('Accounting data'!$G$2:$G$37000,'Accounting data'!$H$2:$H$37000,"12*",'Accounting data'!$I$2:$I$37000,"8*",'Accounting data'!$J$2:$J$37000,"2*",'Accounting data'!$K$2:$K$37000,"69*",'Accounting data'!$L$2:$L$37000,M4)+SUMIFS('Accounting data'!$G$2:$G$37000,'Accounting data'!$H$2:$H$37000,"13*",'Accounting data'!$I$2:$I$37000,"8*",'Accounting data'!$J$2:$J$37000,"2*",'Accounting data'!$K$2:$K$37000,"69*",'Accounting data'!$L$2:$L$37000,M4)</f>
        <v>0</v>
      </c>
      <c r="N1387" s="384">
        <f>SUMIFS('Accounting data'!$G$2:$G$37000,'Accounting data'!$H$2:$H$37000,"11*",'Accounting data'!$I$2:$I$37000,"8*",'Accounting data'!$J$2:$J$37000,"2*",'Accounting data'!$K$2:$K$37000,"69*",'Accounting data'!$L$2:$L$37000,N4)+SUMIFS('Accounting data'!$G$2:$G$37000,'Accounting data'!$H$2:$H$37000,"12*",'Accounting data'!$I$2:$I$37000,"8*",'Accounting data'!$J$2:$J$37000,"2*",'Accounting data'!$K$2:$K$37000,"69*",'Accounting data'!$L$2:$L$37000,N4)+SUMIFS('Accounting data'!$G$2:$G$37000,'Accounting data'!$H$2:$H$37000,"13*",'Accounting data'!$I$2:$I$37000,"8*",'Accounting data'!$J$2:$J$37000,"2*",'Accounting data'!$K$2:$K$37000,"69*",'Accounting data'!$L$2:$L$37000,N4)</f>
        <v>0</v>
      </c>
      <c r="O1387" s="384">
        <f>SUMIFS('Accounting data'!$G$2:$G$37000,'Accounting data'!$H$2:$H$37000,"11*",'Accounting data'!$I$2:$I$37000,"8*",'Accounting data'!$J$2:$J$37000,"2*",'Accounting data'!$K$2:$K$37000,"69*",'Accounting data'!$L$2:$L$37000,O4)+SUMIFS('Accounting data'!$G$2:$G$37000,'Accounting data'!$H$2:$H$37000,"12*",'Accounting data'!$I$2:$I$37000,"8*",'Accounting data'!$J$2:$J$37000,"2*",'Accounting data'!$K$2:$K$37000,"69*",'Accounting data'!$L$2:$L$37000,O4)+SUMIFS('Accounting data'!$G$2:$G$37000,'Accounting data'!$H$2:$H$37000,"13*",'Accounting data'!$I$2:$I$37000,"8*",'Accounting data'!$J$2:$J$37000,"2*",'Accounting data'!$K$2:$K$37000,"69*",'Accounting data'!$L$2:$L$37000,O4)</f>
        <v>0</v>
      </c>
      <c r="P1387" s="384">
        <f>SUMIFS('Accounting data'!$G$2:$G$37000,'Accounting data'!$H$2:$H$37000,"11*",'Accounting data'!$I$2:$I$37000,"8*",'Accounting data'!$J$2:$J$37000,"2*",'Accounting data'!$K$2:$K$37000,"69*",'Accounting data'!$L$2:$L$37000,P4)+SUMIFS('Accounting data'!$G$2:$G$37000,'Accounting data'!$H$2:$H$37000,"12*",'Accounting data'!$I$2:$I$37000,"8*",'Accounting data'!$J$2:$J$37000,"2*",'Accounting data'!$K$2:$K$37000,"69*",'Accounting data'!$L$2:$L$37000,P4)+SUMIFS('Accounting data'!$G$2:$G$37000,'Accounting data'!$H$2:$H$37000,"13*",'Accounting data'!$I$2:$I$37000,"8*",'Accounting data'!$J$2:$J$37000,"2*",'Accounting data'!$K$2:$K$37000,"69*",'Accounting data'!$L$2:$L$37000,P4)</f>
        <v>0</v>
      </c>
      <c r="Q1387" s="384">
        <f>SUMIFS('Accounting data'!$G$2:$G$37000,'Accounting data'!$H$2:$H$37000,"11*",'Accounting data'!$I$2:$I$37000,"8*",'Accounting data'!$J$2:$J$37000,"2*",'Accounting data'!$K$2:$K$37000,"69*",'Accounting data'!$L$2:$L$37000,Q4)+SUMIFS('Accounting data'!$G$2:$G$37000,'Accounting data'!$H$2:$H$37000,"12*",'Accounting data'!$I$2:$I$37000,"8*",'Accounting data'!$J$2:$J$37000,"2*",'Accounting data'!$K$2:$K$37000,"69*",'Accounting data'!$L$2:$L$37000,Q4)+SUMIFS('Accounting data'!$G$2:$G$37000,'Accounting data'!$H$2:$H$37000,"13*",'Accounting data'!$I$2:$I$37000,"8*",'Accounting data'!$J$2:$J$37000,"2*",'Accounting data'!$K$2:$K$37000,"69*",'Accounting data'!$L$2:$L$37000,Q4)</f>
        <v>0</v>
      </c>
      <c r="R1387" s="384">
        <f>SUMIFS('Accounting data'!$G$2:$G$37000,'Accounting data'!$H$2:$H$37000,"11*",'Accounting data'!$I$2:$I$37000,"8*",'Accounting data'!$J$2:$J$37000,"2*",'Accounting data'!$K$2:$K$37000,"69*",'Accounting data'!$L$2:$L$37000,R4)+SUMIFS('Accounting data'!$G$2:$G$37000,'Accounting data'!$H$2:$H$37000,"12*",'Accounting data'!$I$2:$I$37000,"8*",'Accounting data'!$J$2:$J$37000,"2*",'Accounting data'!$K$2:$K$37000,"69*",'Accounting data'!$L$2:$L$37000,R4)+SUMIFS('Accounting data'!$G$2:$G$37000,'Accounting data'!$H$2:$H$37000,"13*",'Accounting data'!$I$2:$I$37000,"8*",'Accounting data'!$J$2:$J$37000,"2*",'Accounting data'!$K$2:$K$37000,"69*",'Accounting data'!$L$2:$L$37000,R4)</f>
        <v>0</v>
      </c>
      <c r="S1387" s="384">
        <f>SUMIFS('Accounting data'!$G$2:$G$37000,'Accounting data'!$H$2:$H$37000,"11*",'Accounting data'!$I$2:$I$37000,"8*",'Accounting data'!$J$2:$J$37000,"2*",'Accounting data'!$K$2:$K$37000,"69*",'Accounting data'!$L$2:$L$37000,S4)+SUMIFS('Accounting data'!$G$2:$G$37000,'Accounting data'!$H$2:$H$37000,"12*",'Accounting data'!$I$2:$I$37000,"8*",'Accounting data'!$J$2:$J$37000,"2*",'Accounting data'!$K$2:$K$37000,"69*",'Accounting data'!$L$2:$L$37000,S4)+SUMIFS('Accounting data'!$G$2:$G$37000,'Accounting data'!$H$2:$H$37000,"13*",'Accounting data'!$I$2:$I$37000,"8*",'Accounting data'!$J$2:$J$37000,"2*",'Accounting data'!$K$2:$K$37000,"69*",'Accounting data'!$L$2:$L$37000,S4)</f>
        <v>0</v>
      </c>
      <c r="T1387" s="384">
        <f>SUMIFS('Accounting data'!$G$2:$G$37000,'Accounting data'!$H$2:$H$37000,"11*",'Accounting data'!$I$2:$I$37000,"8*",'Accounting data'!$J$2:$J$37000,"2*",'Accounting data'!$K$2:$K$37000,"69*",'Accounting data'!$L$2:$L$37000,T4)+SUMIFS('Accounting data'!$G$2:$G$37000,'Accounting data'!$H$2:$H$37000,"12*",'Accounting data'!$I$2:$I$37000,"8*",'Accounting data'!$J$2:$J$37000,"2*",'Accounting data'!$K$2:$K$37000,"69*",'Accounting data'!$L$2:$L$37000,T4)+SUMIFS('Accounting data'!$G$2:$G$37000,'Accounting data'!$H$2:$H$37000,"13*",'Accounting data'!$I$2:$I$37000,"8*",'Accounting data'!$J$2:$J$37000,"2*",'Accounting data'!$K$2:$K$37000,"69*",'Accounting data'!$L$2:$L$37000,T4)</f>
        <v>0</v>
      </c>
      <c r="U1387" s="384">
        <f>SUMIFS('Accounting data'!$G$2:$G$37000,'Accounting data'!$H$2:$H$37000,"11*",'Accounting data'!$I$2:$I$37000,"8*",'Accounting data'!$J$2:$J$37000,"2*",'Accounting data'!$K$2:$K$37000,"69*",'Accounting data'!$L$2:$L$37000,U4)+SUMIFS('Accounting data'!$G$2:$G$37000,'Accounting data'!$H$2:$H$37000,"12*",'Accounting data'!$I$2:$I$37000,"8*",'Accounting data'!$J$2:$J$37000,"2*",'Accounting data'!$K$2:$K$37000,"69*",'Accounting data'!$L$2:$L$37000,U4)+SUMIFS('Accounting data'!$G$2:$G$37000,'Accounting data'!$H$2:$H$37000,"13*",'Accounting data'!$I$2:$I$37000,"8*",'Accounting data'!$J$2:$J$37000,"2*",'Accounting data'!$K$2:$K$37000,"69*",'Accounting data'!$L$2:$L$37000,U4)</f>
        <v>0</v>
      </c>
      <c r="V1387" s="384">
        <f>SUMIFS('Accounting data'!$G$2:$G$37000,'Accounting data'!$H$2:$H$37000,"11*",'Accounting data'!$I$2:$I$37000,"8*",'Accounting data'!$J$2:$J$37000,"2*",'Accounting data'!$K$2:$K$37000,"69*",'Accounting data'!$L$2:$L$37000,V4)+SUMIFS('Accounting data'!$G$2:$G$37000,'Accounting data'!$H$2:$H$37000,"12*",'Accounting data'!$I$2:$I$37000,"8*",'Accounting data'!$J$2:$J$37000,"2*",'Accounting data'!$K$2:$K$37000,"69*",'Accounting data'!$L$2:$L$37000,V4)+SUMIFS('Accounting data'!$G$2:$G$37000,'Accounting data'!$H$2:$H$37000,"13*",'Accounting data'!$I$2:$I$37000,"8*",'Accounting data'!$J$2:$J$37000,"2*",'Accounting data'!$K$2:$K$37000,"69*",'Accounting data'!$L$2:$L$37000,V4)</f>
        <v>0</v>
      </c>
      <c r="W1387" s="384">
        <f>SUMIFS('Accounting data'!$G$2:$G$37000,'Accounting data'!$H$2:$H$37000,"11*",'Accounting data'!$I$2:$I$37000,"8*",'Accounting data'!$J$2:$J$37000,"2*",'Accounting data'!$K$2:$K$37000,"69*",'Accounting data'!$L$2:$L$37000,W4)+SUMIFS('Accounting data'!$G$2:$G$37000,'Accounting data'!$H$2:$H$37000,"12*",'Accounting data'!$I$2:$I$37000,"8*",'Accounting data'!$J$2:$J$37000,"2*",'Accounting data'!$K$2:$K$37000,"69*",'Accounting data'!$L$2:$L$37000,W4)+SUMIFS('Accounting data'!$G$2:$G$37000,'Accounting data'!$H$2:$H$37000,"13*",'Accounting data'!$I$2:$I$37000,"8*",'Accounting data'!$J$2:$J$37000,"2*",'Accounting data'!$K$2:$K$37000,"69*",'Accounting data'!$L$2:$L$37000,W4)</f>
        <v>0</v>
      </c>
      <c r="X1387" s="384">
        <f>SUMIFS('Accounting data'!$G$2:$G$37000,'Accounting data'!$H$2:$H$37000,"11*",'Accounting data'!$I$2:$I$37000,"8*",'Accounting data'!$J$2:$J$37000,"2*",'Accounting data'!$K$2:$K$37000,"69*",'Accounting data'!$L$2:$L$37000,X4)+SUMIFS('Accounting data'!$G$2:$G$37000,'Accounting data'!$H$2:$H$37000,"12*",'Accounting data'!$I$2:$I$37000,"8*",'Accounting data'!$J$2:$J$37000,"2*",'Accounting data'!$K$2:$K$37000,"69*",'Accounting data'!$L$2:$L$37000,X4)+SUMIFS('Accounting data'!$G$2:$G$37000,'Accounting data'!$H$2:$H$37000,"13*",'Accounting data'!$I$2:$I$37000,"8*",'Accounting data'!$J$2:$J$37000,"2*",'Accounting data'!$K$2:$K$37000,"69*",'Accounting data'!$L$2:$L$37000,X4)</f>
        <v>0</v>
      </c>
      <c r="Y1387" s="384">
        <f>SUMIFS('Accounting data'!$G$2:$G$37000,'Accounting data'!$H$2:$H$37000,"11*",'Accounting data'!$I$2:$I$37000,"8*",'Accounting data'!$J$2:$J$37000,"2*",'Accounting data'!$K$2:$K$37000,"69*",'Accounting data'!$L$2:$L$37000,Y4)+SUMIFS('Accounting data'!$G$2:$G$37000,'Accounting data'!$H$2:$H$37000,"12*",'Accounting data'!$I$2:$I$37000,"8*",'Accounting data'!$J$2:$J$37000,"2*",'Accounting data'!$K$2:$K$37000,"69*",'Accounting data'!$L$2:$L$37000,Y4)+SUMIFS('Accounting data'!$G$2:$G$37000,'Accounting data'!$H$2:$H$37000,"13*",'Accounting data'!$I$2:$I$37000,"8*",'Accounting data'!$J$2:$J$37000,"2*",'Accounting data'!$K$2:$K$37000,"69*",'Accounting data'!$L$2:$L$37000,Y4)</f>
        <v>0</v>
      </c>
      <c r="Z1387" s="384">
        <f>SUMIFS('Accounting data'!$G$2:$G$37000,'Accounting data'!$H$2:$H$37000,"11*",'Accounting data'!$I$2:$I$37000,"8*",'Accounting data'!$J$2:$J$37000,"2*",'Accounting data'!$K$2:$K$37000,"69*",'Accounting data'!$L$2:$L$37000,Z4)+SUMIFS('Accounting data'!$G$2:$G$37000,'Accounting data'!$H$2:$H$37000,"12*",'Accounting data'!$I$2:$I$37000,"8*",'Accounting data'!$J$2:$J$37000,"2*",'Accounting data'!$K$2:$K$37000,"69*",'Accounting data'!$L$2:$L$37000,Z4)+SUMIFS('Accounting data'!$G$2:$G$37000,'Accounting data'!$H$2:$H$37000,"13*",'Accounting data'!$I$2:$I$37000,"8*",'Accounting data'!$J$2:$J$37000,"2*",'Accounting data'!$K$2:$K$37000,"69*",'Accounting data'!$L$2:$L$37000,Z4)</f>
        <v>0</v>
      </c>
      <c r="AA1387" s="384">
        <f>SUMIFS('Accounting data'!$G$2:$G$37000,'Accounting data'!$H$2:$H$37000,"11*",'Accounting data'!$I$2:$I$37000,"8*",'Accounting data'!$J$2:$J$37000,"2*",'Accounting data'!$K$2:$K$37000,"69*",'Accounting data'!$L$2:$L$37000,AA4)+SUMIFS('Accounting data'!$G$2:$G$37000,'Accounting data'!$H$2:$H$37000,"12*",'Accounting data'!$I$2:$I$37000,"8*",'Accounting data'!$J$2:$J$37000,"2*",'Accounting data'!$K$2:$K$37000,"69*",'Accounting data'!$L$2:$L$37000,AA4)+SUMIFS('Accounting data'!$G$2:$G$37000,'Accounting data'!$H$2:$H$37000,"13*",'Accounting data'!$I$2:$I$37000,"8*",'Accounting data'!$J$2:$J$37000,"2*",'Accounting data'!$K$2:$K$37000,"69*",'Accounting data'!$L$2:$L$37000,AA4)</f>
        <v>0</v>
      </c>
      <c r="AB1387" s="384">
        <f>SUMIFS('Accounting data'!$G$2:$G$37000,'Accounting data'!$H$2:$H$37000,"11*",'Accounting data'!$I$2:$I$37000,"8*",'Accounting data'!$J$2:$J$37000,"2*",'Accounting data'!$K$2:$K$37000,"69*",'Accounting data'!$L$2:$L$37000,AB4)+SUMIFS('Accounting data'!$G$2:$G$37000,'Accounting data'!$H$2:$H$37000,"12*",'Accounting data'!$I$2:$I$37000,"8*",'Accounting data'!$J$2:$J$37000,"2*",'Accounting data'!$K$2:$K$37000,"69*",'Accounting data'!$L$2:$L$37000,AB4)+SUMIFS('Accounting data'!$G$2:$G$37000,'Accounting data'!$H$2:$H$37000,"13*",'Accounting data'!$I$2:$I$37000,"8*",'Accounting data'!$J$2:$J$37000,"2*",'Accounting data'!$K$2:$K$37000,"69*",'Accounting data'!$L$2:$L$37000,AB4)</f>
        <v>0</v>
      </c>
      <c r="AC1387" s="384">
        <f>SUMIFS('Accounting data'!$G$2:$G$37000,'Accounting data'!$H$2:$H$37000,"11*",'Accounting data'!$I$2:$I$37000,"8*",'Accounting data'!$J$2:$J$37000,"2*",'Accounting data'!$K$2:$K$37000,"69*",'Accounting data'!$L$2:$L$37000,AC4)+SUMIFS('Accounting data'!$G$2:$G$37000,'Accounting data'!$H$2:$H$37000,"12*",'Accounting data'!$I$2:$I$37000,"8*",'Accounting data'!$J$2:$J$37000,"2*",'Accounting data'!$K$2:$K$37000,"69*",'Accounting data'!$L$2:$L$37000,AC4)+SUMIFS('Accounting data'!$G$2:$G$37000,'Accounting data'!$H$2:$H$37000,"13*",'Accounting data'!$I$2:$I$37000,"8*",'Accounting data'!$J$2:$J$37000,"2*",'Accounting data'!$K$2:$K$37000,"69*",'Accounting data'!$L$2:$L$37000,AC4)</f>
        <v>0</v>
      </c>
      <c r="AD1387" s="384">
        <f>SUMIFS('Accounting data'!$G$2:$G$37000,'Accounting data'!$H$2:$H$37000,"11*",'Accounting data'!$I$2:$I$37000,"8*",'Accounting data'!$J$2:$J$37000,"2*",'Accounting data'!$K$2:$K$37000,"69*",'Accounting data'!$L$2:$L$37000,AD4)+SUMIFS('Accounting data'!$G$2:$G$37000,'Accounting data'!$H$2:$H$37000,"12*",'Accounting data'!$I$2:$I$37000,"8*",'Accounting data'!$J$2:$J$37000,"2*",'Accounting data'!$K$2:$K$37000,"69*",'Accounting data'!$L$2:$L$37000,AD4)+SUMIFS('Accounting data'!$G$2:$G$37000,'Accounting data'!$H$2:$H$37000,"13*",'Accounting data'!$I$2:$I$37000,"8*",'Accounting data'!$J$2:$J$37000,"2*",'Accounting data'!$K$2:$K$37000,"69*",'Accounting data'!$L$2:$L$37000,AD4)</f>
        <v>0</v>
      </c>
      <c r="AE1387" s="384">
        <f>SUMIFS('Accounting data'!$G$2:$G$37000,'Accounting data'!$H$2:$H$37000,"11*",'Accounting data'!$I$2:$I$37000,"8*",'Accounting data'!$J$2:$J$37000,"2*",'Accounting data'!$K$2:$K$37000,"69*",'Accounting data'!$L$2:$L$37000,AE4)+SUMIFS('Accounting data'!$G$2:$G$37000,'Accounting data'!$H$2:$H$37000,"12*",'Accounting data'!$I$2:$I$37000,"8*",'Accounting data'!$J$2:$J$37000,"2*",'Accounting data'!$K$2:$K$37000,"69*",'Accounting data'!$L$2:$L$37000,AE4)+SUMIFS('Accounting data'!$G$2:$G$37000,'Accounting data'!$H$2:$H$37000,"13*",'Accounting data'!$I$2:$I$37000,"8*",'Accounting data'!$J$2:$J$37000,"2*",'Accounting data'!$K$2:$K$37000,"69*",'Accounting data'!$L$2:$L$37000,AE4)</f>
        <v>0</v>
      </c>
      <c r="AF1387" s="384">
        <f>SUMIFS('Accounting data'!$G$2:$G$37000,'Accounting data'!$H$2:$H$37000,"11*",'Accounting data'!$I$2:$I$37000,"8*",'Accounting data'!$J$2:$J$37000,"2*",'Accounting data'!$K$2:$K$37000,"69*",'Accounting data'!$L$2:$L$37000,AF4)+SUMIFS('Accounting data'!$G$2:$G$37000,'Accounting data'!$H$2:$H$37000,"12*",'Accounting data'!$I$2:$I$37000,"8*",'Accounting data'!$J$2:$J$37000,"2*",'Accounting data'!$K$2:$K$37000,"69*",'Accounting data'!$L$2:$L$37000,AF4)+SUMIFS('Accounting data'!$G$2:$G$37000,'Accounting data'!$H$2:$H$37000,"13*",'Accounting data'!$I$2:$I$37000,"8*",'Accounting data'!$J$2:$J$37000,"2*",'Accounting data'!$K$2:$K$37000,"69*",'Accounting data'!$L$2:$L$37000,AF4)</f>
        <v>0</v>
      </c>
    </row>
    <row r="1388" spans="1:32">
      <c r="A1388" s="393" t="s">
        <v>289</v>
      </c>
      <c r="B1388" s="393">
        <v>900</v>
      </c>
      <c r="C1388" s="402">
        <v>2000</v>
      </c>
      <c r="D1388" s="391">
        <v>6900</v>
      </c>
      <c r="E1388" s="384">
        <f>SUMIFS('Accounting data'!$G$2:$G$37000,'Accounting data'!$H$2:$H$37000,"11*",'Accounting data'!$I$2:$I$37000,"9*",'Accounting data'!$J$2:$J$37000,"2*",'Accounting data'!$K$2:$K$37000,"69*",'Accounting data'!$L$2:$L$37000,E4)+SUMIFS('Accounting data'!$G$2:$G$37000,'Accounting data'!$H$2:$H$37000,"12*",'Accounting data'!$I$2:$I$37000,"9*",'Accounting data'!$J$2:$J$37000,"2*",'Accounting data'!$K$2:$K$37000,"69*",'Accounting data'!$L$2:$L$37000,E4)+SUMIFS('Accounting data'!$G$2:$G$37000,'Accounting data'!$H$2:$H$37000,"13*",'Accounting data'!$I$2:$I$37000,"9*",'Accounting data'!$J$2:$J$37000,"2*",'Accounting data'!$K$2:$K$37000,"69*",'Accounting data'!$L$2:$L$37000,E4)</f>
        <v>0</v>
      </c>
      <c r="F1388" s="384">
        <f>SUMIFS('Accounting data'!$G$2:$G$37000,'Accounting data'!$H$2:$H$37000,"11*",'Accounting data'!$I$2:$I$37000,"9*",'Accounting data'!$J$2:$J$37000,"2*",'Accounting data'!$K$2:$K$37000,"69*",'Accounting data'!$L$2:$L$37000,F4)+SUMIFS('Accounting data'!$G$2:$G$37000,'Accounting data'!$H$2:$H$37000,"12*",'Accounting data'!$I$2:$I$37000,"9*",'Accounting data'!$J$2:$J$37000,"2*",'Accounting data'!$K$2:$K$37000,"69*",'Accounting data'!$L$2:$L$37000,F4)+SUMIFS('Accounting data'!$G$2:$G$37000,'Accounting data'!$H$2:$H$37000,"13*",'Accounting data'!$I$2:$I$37000,"9*",'Accounting data'!$J$2:$J$37000,"2*",'Accounting data'!$K$2:$K$37000,"69*",'Accounting data'!$L$2:$L$37000,F4)</f>
        <v>0</v>
      </c>
      <c r="G1388" s="385"/>
      <c r="H1388" s="384">
        <f>SUMIFS('Accounting data'!$G$2:$G$37000,'Accounting data'!$H$2:$H$37000,"11*",'Accounting data'!$I$2:$I$37000,"9*",'Accounting data'!$J$2:$J$37000,"2*",'Accounting data'!$K$2:$K$37000,"69*",'Accounting data'!$L$2:$L$37000,H4)+SUMIFS('Accounting data'!$G$2:$G$37000,'Accounting data'!$H$2:$H$37000,"12*",'Accounting data'!$I$2:$I$37000,"9*",'Accounting data'!$J$2:$J$37000,"2*",'Accounting data'!$K$2:$K$37000,"69*",'Accounting data'!$L$2:$L$37000,H4)+SUMIFS('Accounting data'!$G$2:$G$37000,'Accounting data'!$H$2:$H$37000,"13*",'Accounting data'!$I$2:$I$37000,"9*",'Accounting data'!$J$2:$J$37000,"2*",'Accounting data'!$K$2:$K$37000,"69*",'Accounting data'!$L$2:$L$37000,H4)</f>
        <v>0</v>
      </c>
      <c r="I1388" s="384">
        <f>SUMIFS('Accounting data'!$G$2:$G$37000,'Accounting data'!$H$2:$H$37000,"11*",'Accounting data'!$I$2:$I$37000,"9*",'Accounting data'!$J$2:$J$37000,"2*",'Accounting data'!$K$2:$K$37000,"69*",'Accounting data'!$L$2:$L$37000,I4)+SUMIFS('Accounting data'!$G$2:$G$37000,'Accounting data'!$H$2:$H$37000,"12*",'Accounting data'!$I$2:$I$37000,"9*",'Accounting data'!$J$2:$J$37000,"2*",'Accounting data'!$K$2:$K$37000,"69*",'Accounting data'!$L$2:$L$37000,I4)+SUMIFS('Accounting data'!$G$2:$G$37000,'Accounting data'!$H$2:$H$37000,"13*",'Accounting data'!$I$2:$I$37000,"9*",'Accounting data'!$J$2:$J$37000,"2*",'Accounting data'!$K$2:$K$37000,"69*",'Accounting data'!$L$2:$L$37000,I4)</f>
        <v>0</v>
      </c>
      <c r="J1388" s="384">
        <f>SUMIFS('Accounting data'!$G$2:$G$37000,'Accounting data'!$H$2:$H$37000,"11*",'Accounting data'!$I$2:$I$37000,"9*",'Accounting data'!$J$2:$J$37000,"2*",'Accounting data'!$K$2:$K$37000,"69*",'Accounting data'!$L$2:$L$37000,J4)+SUMIFS('Accounting data'!$G$2:$G$37000,'Accounting data'!$H$2:$H$37000,"12*",'Accounting data'!$I$2:$I$37000,"9*",'Accounting data'!$J$2:$J$37000,"2*",'Accounting data'!$K$2:$K$37000,"69*",'Accounting data'!$L$2:$L$37000,J4)+SUMIFS('Accounting data'!$G$2:$G$37000,'Accounting data'!$H$2:$H$37000,"13*",'Accounting data'!$I$2:$I$37000,"9*",'Accounting data'!$J$2:$J$37000,"2*",'Accounting data'!$K$2:$K$37000,"69*",'Accounting data'!$L$2:$L$37000,J4)</f>
        <v>0</v>
      </c>
      <c r="K1388" s="384">
        <f>SUMIFS('Accounting data'!$G$2:$G$37000,'Accounting data'!$H$2:$H$37000,"11*",'Accounting data'!$I$2:$I$37000,"9*",'Accounting data'!$J$2:$J$37000,"2*",'Accounting data'!$K$2:$K$37000,"69*",'Accounting data'!$L$2:$L$37000,K4)+SUMIFS('Accounting data'!$G$2:$G$37000,'Accounting data'!$H$2:$H$37000,"12*",'Accounting data'!$I$2:$I$37000,"9*",'Accounting data'!$J$2:$J$37000,"2*",'Accounting data'!$K$2:$K$37000,"69*",'Accounting data'!$L$2:$L$37000,K4)+SUMIFS('Accounting data'!$G$2:$G$37000,'Accounting data'!$H$2:$H$37000,"13*",'Accounting data'!$I$2:$I$37000,"9*",'Accounting data'!$J$2:$J$37000,"2*",'Accounting data'!$K$2:$K$37000,"69*",'Accounting data'!$L$2:$L$37000,K4)</f>
        <v>0</v>
      </c>
      <c r="L1388" s="384">
        <f>SUMIFS('Accounting data'!$G$2:$G$37000,'Accounting data'!$H$2:$H$37000,"11*",'Accounting data'!$I$2:$I$37000,"9*",'Accounting data'!$J$2:$J$37000,"2*",'Accounting data'!$K$2:$K$37000,"69*",'Accounting data'!$L$2:$L$37000,L4)+SUMIFS('Accounting data'!$G$2:$G$37000,'Accounting data'!$H$2:$H$37000,"12*",'Accounting data'!$I$2:$I$37000,"9*",'Accounting data'!$J$2:$J$37000,"2*",'Accounting data'!$K$2:$K$37000,"69*",'Accounting data'!$L$2:$L$37000,L4)+SUMIFS('Accounting data'!$G$2:$G$37000,'Accounting data'!$H$2:$H$37000,"13*",'Accounting data'!$I$2:$I$37000,"9*",'Accounting data'!$J$2:$J$37000,"2*",'Accounting data'!$K$2:$K$37000,"69*",'Accounting data'!$L$2:$L$37000,L4)</f>
        <v>0</v>
      </c>
      <c r="M1388" s="384">
        <f>SUMIFS('Accounting data'!$G$2:$G$37000,'Accounting data'!$H$2:$H$37000,"11*",'Accounting data'!$I$2:$I$37000,"9*",'Accounting data'!$J$2:$J$37000,"2*",'Accounting data'!$K$2:$K$37000,"69*",'Accounting data'!$L$2:$L$37000,M4)+SUMIFS('Accounting data'!$G$2:$G$37000,'Accounting data'!$H$2:$H$37000,"12*",'Accounting data'!$I$2:$I$37000,"9*",'Accounting data'!$J$2:$J$37000,"2*",'Accounting data'!$K$2:$K$37000,"69*",'Accounting data'!$L$2:$L$37000,M4)+SUMIFS('Accounting data'!$G$2:$G$37000,'Accounting data'!$H$2:$H$37000,"13*",'Accounting data'!$I$2:$I$37000,"9*",'Accounting data'!$J$2:$J$37000,"2*",'Accounting data'!$K$2:$K$37000,"69*",'Accounting data'!$L$2:$L$37000,M4)</f>
        <v>0</v>
      </c>
      <c r="N1388" s="384">
        <f>SUMIFS('Accounting data'!$G$2:$G$37000,'Accounting data'!$H$2:$H$37000,"11*",'Accounting data'!$I$2:$I$37000,"9*",'Accounting data'!$J$2:$J$37000,"2*",'Accounting data'!$K$2:$K$37000,"69*",'Accounting data'!$L$2:$L$37000,N4)+SUMIFS('Accounting data'!$G$2:$G$37000,'Accounting data'!$H$2:$H$37000,"12*",'Accounting data'!$I$2:$I$37000,"9*",'Accounting data'!$J$2:$J$37000,"2*",'Accounting data'!$K$2:$K$37000,"69*",'Accounting data'!$L$2:$L$37000,N4)+SUMIFS('Accounting data'!$G$2:$G$37000,'Accounting data'!$H$2:$H$37000,"13*",'Accounting data'!$I$2:$I$37000,"9*",'Accounting data'!$J$2:$J$37000,"2*",'Accounting data'!$K$2:$K$37000,"69*",'Accounting data'!$L$2:$L$37000,N4)</f>
        <v>0</v>
      </c>
      <c r="O1388" s="384">
        <f>SUMIFS('Accounting data'!$G$2:$G$37000,'Accounting data'!$H$2:$H$37000,"11*",'Accounting data'!$I$2:$I$37000,"9*",'Accounting data'!$J$2:$J$37000,"2*",'Accounting data'!$K$2:$K$37000,"69*",'Accounting data'!$L$2:$L$37000,O4)+SUMIFS('Accounting data'!$G$2:$G$37000,'Accounting data'!$H$2:$H$37000,"12*",'Accounting data'!$I$2:$I$37000,"9*",'Accounting data'!$J$2:$J$37000,"2*",'Accounting data'!$K$2:$K$37000,"69*",'Accounting data'!$L$2:$L$37000,O4)+SUMIFS('Accounting data'!$G$2:$G$37000,'Accounting data'!$H$2:$H$37000,"13*",'Accounting data'!$I$2:$I$37000,"9*",'Accounting data'!$J$2:$J$37000,"2*",'Accounting data'!$K$2:$K$37000,"69*",'Accounting data'!$L$2:$L$37000,O4)</f>
        <v>0</v>
      </c>
      <c r="P1388" s="384">
        <f>SUMIFS('Accounting data'!$G$2:$G$37000,'Accounting data'!$H$2:$H$37000,"11*",'Accounting data'!$I$2:$I$37000,"9*",'Accounting data'!$J$2:$J$37000,"2*",'Accounting data'!$K$2:$K$37000,"69*",'Accounting data'!$L$2:$L$37000,P4)+SUMIFS('Accounting data'!$G$2:$G$37000,'Accounting data'!$H$2:$H$37000,"12*",'Accounting data'!$I$2:$I$37000,"9*",'Accounting data'!$J$2:$J$37000,"2*",'Accounting data'!$K$2:$K$37000,"69*",'Accounting data'!$L$2:$L$37000,P4)+SUMIFS('Accounting data'!$G$2:$G$37000,'Accounting data'!$H$2:$H$37000,"13*",'Accounting data'!$I$2:$I$37000,"9*",'Accounting data'!$J$2:$J$37000,"2*",'Accounting data'!$K$2:$K$37000,"69*",'Accounting data'!$L$2:$L$37000,P4)</f>
        <v>0</v>
      </c>
      <c r="Q1388" s="384">
        <f>SUMIFS('Accounting data'!$G$2:$G$37000,'Accounting data'!$H$2:$H$37000,"11*",'Accounting data'!$I$2:$I$37000,"9*",'Accounting data'!$J$2:$J$37000,"2*",'Accounting data'!$K$2:$K$37000,"69*",'Accounting data'!$L$2:$L$37000,Q4)+SUMIFS('Accounting data'!$G$2:$G$37000,'Accounting data'!$H$2:$H$37000,"12*",'Accounting data'!$I$2:$I$37000,"9*",'Accounting data'!$J$2:$J$37000,"2*",'Accounting data'!$K$2:$K$37000,"69*",'Accounting data'!$L$2:$L$37000,Q4)+SUMIFS('Accounting data'!$G$2:$G$37000,'Accounting data'!$H$2:$H$37000,"13*",'Accounting data'!$I$2:$I$37000,"9*",'Accounting data'!$J$2:$J$37000,"2*",'Accounting data'!$K$2:$K$37000,"69*",'Accounting data'!$L$2:$L$37000,Q4)</f>
        <v>0</v>
      </c>
      <c r="R1388" s="384">
        <f>SUMIFS('Accounting data'!$G$2:$G$37000,'Accounting data'!$H$2:$H$37000,"11*",'Accounting data'!$I$2:$I$37000,"9*",'Accounting data'!$J$2:$J$37000,"2*",'Accounting data'!$K$2:$K$37000,"69*",'Accounting data'!$L$2:$L$37000,R4)+SUMIFS('Accounting data'!$G$2:$G$37000,'Accounting data'!$H$2:$H$37000,"12*",'Accounting data'!$I$2:$I$37000,"9*",'Accounting data'!$J$2:$J$37000,"2*",'Accounting data'!$K$2:$K$37000,"69*",'Accounting data'!$L$2:$L$37000,R4)+SUMIFS('Accounting data'!$G$2:$G$37000,'Accounting data'!$H$2:$H$37000,"13*",'Accounting data'!$I$2:$I$37000,"9*",'Accounting data'!$J$2:$J$37000,"2*",'Accounting data'!$K$2:$K$37000,"69*",'Accounting data'!$L$2:$L$37000,R4)</f>
        <v>0</v>
      </c>
      <c r="S1388" s="384">
        <f>SUMIFS('Accounting data'!$G$2:$G$37000,'Accounting data'!$H$2:$H$37000,"11*",'Accounting data'!$I$2:$I$37000,"9*",'Accounting data'!$J$2:$J$37000,"2*",'Accounting data'!$K$2:$K$37000,"69*",'Accounting data'!$L$2:$L$37000,S4)+SUMIFS('Accounting data'!$G$2:$G$37000,'Accounting data'!$H$2:$H$37000,"12*",'Accounting data'!$I$2:$I$37000,"9*",'Accounting data'!$J$2:$J$37000,"2*",'Accounting data'!$K$2:$K$37000,"69*",'Accounting data'!$L$2:$L$37000,S4)+SUMIFS('Accounting data'!$G$2:$G$37000,'Accounting data'!$H$2:$H$37000,"13*",'Accounting data'!$I$2:$I$37000,"9*",'Accounting data'!$J$2:$J$37000,"2*",'Accounting data'!$K$2:$K$37000,"69*",'Accounting data'!$L$2:$L$37000,S4)</f>
        <v>0</v>
      </c>
      <c r="T1388" s="384">
        <f>SUMIFS('Accounting data'!$G$2:$G$37000,'Accounting data'!$H$2:$H$37000,"11*",'Accounting data'!$I$2:$I$37000,"9*",'Accounting data'!$J$2:$J$37000,"2*",'Accounting data'!$K$2:$K$37000,"69*",'Accounting data'!$L$2:$L$37000,T4)+SUMIFS('Accounting data'!$G$2:$G$37000,'Accounting data'!$H$2:$H$37000,"12*",'Accounting data'!$I$2:$I$37000,"9*",'Accounting data'!$J$2:$J$37000,"2*",'Accounting data'!$K$2:$K$37000,"69*",'Accounting data'!$L$2:$L$37000,T4)+SUMIFS('Accounting data'!$G$2:$G$37000,'Accounting data'!$H$2:$H$37000,"13*",'Accounting data'!$I$2:$I$37000,"9*",'Accounting data'!$J$2:$J$37000,"2*",'Accounting data'!$K$2:$K$37000,"69*",'Accounting data'!$L$2:$L$37000,T4)</f>
        <v>0</v>
      </c>
      <c r="U1388" s="384">
        <f>SUMIFS('Accounting data'!$G$2:$G$37000,'Accounting data'!$H$2:$H$37000,"11*",'Accounting data'!$I$2:$I$37000,"9*",'Accounting data'!$J$2:$J$37000,"2*",'Accounting data'!$K$2:$K$37000,"69*",'Accounting data'!$L$2:$L$37000,U4)+SUMIFS('Accounting data'!$G$2:$G$37000,'Accounting data'!$H$2:$H$37000,"12*",'Accounting data'!$I$2:$I$37000,"9*",'Accounting data'!$J$2:$J$37000,"2*",'Accounting data'!$K$2:$K$37000,"69*",'Accounting data'!$L$2:$L$37000,U4)+SUMIFS('Accounting data'!$G$2:$G$37000,'Accounting data'!$H$2:$H$37000,"13*",'Accounting data'!$I$2:$I$37000,"9*",'Accounting data'!$J$2:$J$37000,"2*",'Accounting data'!$K$2:$K$37000,"69*",'Accounting data'!$L$2:$L$37000,U4)</f>
        <v>0</v>
      </c>
      <c r="V1388" s="384">
        <f>SUMIFS('Accounting data'!$G$2:$G$37000,'Accounting data'!$H$2:$H$37000,"11*",'Accounting data'!$I$2:$I$37000,"9*",'Accounting data'!$J$2:$J$37000,"2*",'Accounting data'!$K$2:$K$37000,"69*",'Accounting data'!$L$2:$L$37000,V4)+SUMIFS('Accounting data'!$G$2:$G$37000,'Accounting data'!$H$2:$H$37000,"12*",'Accounting data'!$I$2:$I$37000,"9*",'Accounting data'!$J$2:$J$37000,"2*",'Accounting data'!$K$2:$K$37000,"69*",'Accounting data'!$L$2:$L$37000,V4)+SUMIFS('Accounting data'!$G$2:$G$37000,'Accounting data'!$H$2:$H$37000,"13*",'Accounting data'!$I$2:$I$37000,"9*",'Accounting data'!$J$2:$J$37000,"2*",'Accounting data'!$K$2:$K$37000,"69*",'Accounting data'!$L$2:$L$37000,V4)</f>
        <v>0</v>
      </c>
      <c r="W1388" s="384">
        <f>SUMIFS('Accounting data'!$G$2:$G$37000,'Accounting data'!$H$2:$H$37000,"11*",'Accounting data'!$I$2:$I$37000,"9*",'Accounting data'!$J$2:$J$37000,"2*",'Accounting data'!$K$2:$K$37000,"69*",'Accounting data'!$L$2:$L$37000,W4)+SUMIFS('Accounting data'!$G$2:$G$37000,'Accounting data'!$H$2:$H$37000,"12*",'Accounting data'!$I$2:$I$37000,"9*",'Accounting data'!$J$2:$J$37000,"2*",'Accounting data'!$K$2:$K$37000,"69*",'Accounting data'!$L$2:$L$37000,W4)+SUMIFS('Accounting data'!$G$2:$G$37000,'Accounting data'!$H$2:$H$37000,"13*",'Accounting data'!$I$2:$I$37000,"9*",'Accounting data'!$J$2:$J$37000,"2*",'Accounting data'!$K$2:$K$37000,"69*",'Accounting data'!$L$2:$L$37000,W4)</f>
        <v>0</v>
      </c>
      <c r="X1388" s="384">
        <f>SUMIFS('Accounting data'!$G$2:$G$37000,'Accounting data'!$H$2:$H$37000,"11*",'Accounting data'!$I$2:$I$37000,"9*",'Accounting data'!$J$2:$J$37000,"2*",'Accounting data'!$K$2:$K$37000,"69*",'Accounting data'!$L$2:$L$37000,X4)+SUMIFS('Accounting data'!$G$2:$G$37000,'Accounting data'!$H$2:$H$37000,"12*",'Accounting data'!$I$2:$I$37000,"9*",'Accounting data'!$J$2:$J$37000,"2*",'Accounting data'!$K$2:$K$37000,"69*",'Accounting data'!$L$2:$L$37000,X4)+SUMIFS('Accounting data'!$G$2:$G$37000,'Accounting data'!$H$2:$H$37000,"13*",'Accounting data'!$I$2:$I$37000,"9*",'Accounting data'!$J$2:$J$37000,"2*",'Accounting data'!$K$2:$K$37000,"69*",'Accounting data'!$L$2:$L$37000,X4)</f>
        <v>0</v>
      </c>
      <c r="Y1388" s="384">
        <f>SUMIFS('Accounting data'!$G$2:$G$37000,'Accounting data'!$H$2:$H$37000,"11*",'Accounting data'!$I$2:$I$37000,"9*",'Accounting data'!$J$2:$J$37000,"2*",'Accounting data'!$K$2:$K$37000,"69*",'Accounting data'!$L$2:$L$37000,Y4)+SUMIFS('Accounting data'!$G$2:$G$37000,'Accounting data'!$H$2:$H$37000,"12*",'Accounting data'!$I$2:$I$37000,"9*",'Accounting data'!$J$2:$J$37000,"2*",'Accounting data'!$K$2:$K$37000,"69*",'Accounting data'!$L$2:$L$37000,Y4)+SUMIFS('Accounting data'!$G$2:$G$37000,'Accounting data'!$H$2:$H$37000,"13*",'Accounting data'!$I$2:$I$37000,"9*",'Accounting data'!$J$2:$J$37000,"2*",'Accounting data'!$K$2:$K$37000,"69*",'Accounting data'!$L$2:$L$37000,Y4)</f>
        <v>0</v>
      </c>
      <c r="Z1388" s="384">
        <f>SUMIFS('Accounting data'!$G$2:$G$37000,'Accounting data'!$H$2:$H$37000,"11*",'Accounting data'!$I$2:$I$37000,"9*",'Accounting data'!$J$2:$J$37000,"2*",'Accounting data'!$K$2:$K$37000,"69*",'Accounting data'!$L$2:$L$37000,Z4)+SUMIFS('Accounting data'!$G$2:$G$37000,'Accounting data'!$H$2:$H$37000,"12*",'Accounting data'!$I$2:$I$37000,"9*",'Accounting data'!$J$2:$J$37000,"2*",'Accounting data'!$K$2:$K$37000,"69*",'Accounting data'!$L$2:$L$37000,Z4)+SUMIFS('Accounting data'!$G$2:$G$37000,'Accounting data'!$H$2:$H$37000,"13*",'Accounting data'!$I$2:$I$37000,"9*",'Accounting data'!$J$2:$J$37000,"2*",'Accounting data'!$K$2:$K$37000,"69*",'Accounting data'!$L$2:$L$37000,Z4)</f>
        <v>0</v>
      </c>
      <c r="AA1388" s="384">
        <f>SUMIFS('Accounting data'!$G$2:$G$37000,'Accounting data'!$H$2:$H$37000,"11*",'Accounting data'!$I$2:$I$37000,"9*",'Accounting data'!$J$2:$J$37000,"2*",'Accounting data'!$K$2:$K$37000,"69*",'Accounting data'!$L$2:$L$37000,AA4)+SUMIFS('Accounting data'!$G$2:$G$37000,'Accounting data'!$H$2:$H$37000,"12*",'Accounting data'!$I$2:$I$37000,"9*",'Accounting data'!$J$2:$J$37000,"2*",'Accounting data'!$K$2:$K$37000,"69*",'Accounting data'!$L$2:$L$37000,AA4)+SUMIFS('Accounting data'!$G$2:$G$37000,'Accounting data'!$H$2:$H$37000,"13*",'Accounting data'!$I$2:$I$37000,"9*",'Accounting data'!$J$2:$J$37000,"2*",'Accounting data'!$K$2:$K$37000,"69*",'Accounting data'!$L$2:$L$37000,AA4)</f>
        <v>0</v>
      </c>
      <c r="AB1388" s="384">
        <f>SUMIFS('Accounting data'!$G$2:$G$37000,'Accounting data'!$H$2:$H$37000,"11*",'Accounting data'!$I$2:$I$37000,"9*",'Accounting data'!$J$2:$J$37000,"2*",'Accounting data'!$K$2:$K$37000,"69*",'Accounting data'!$L$2:$L$37000,AB4)+SUMIFS('Accounting data'!$G$2:$G$37000,'Accounting data'!$H$2:$H$37000,"12*",'Accounting data'!$I$2:$I$37000,"9*",'Accounting data'!$J$2:$J$37000,"2*",'Accounting data'!$K$2:$K$37000,"69*",'Accounting data'!$L$2:$L$37000,AB4)+SUMIFS('Accounting data'!$G$2:$G$37000,'Accounting data'!$H$2:$H$37000,"13*",'Accounting data'!$I$2:$I$37000,"9*",'Accounting data'!$J$2:$J$37000,"2*",'Accounting data'!$K$2:$K$37000,"69*",'Accounting data'!$L$2:$L$37000,AB4)</f>
        <v>0</v>
      </c>
      <c r="AC1388" s="384">
        <f>SUMIFS('Accounting data'!$G$2:$G$37000,'Accounting data'!$H$2:$H$37000,"11*",'Accounting data'!$I$2:$I$37000,"9*",'Accounting data'!$J$2:$J$37000,"2*",'Accounting data'!$K$2:$K$37000,"69*",'Accounting data'!$L$2:$L$37000,AC4)+SUMIFS('Accounting data'!$G$2:$G$37000,'Accounting data'!$H$2:$H$37000,"12*",'Accounting data'!$I$2:$I$37000,"9*",'Accounting data'!$J$2:$J$37000,"2*",'Accounting data'!$K$2:$K$37000,"69*",'Accounting data'!$L$2:$L$37000,AC4)+SUMIFS('Accounting data'!$G$2:$G$37000,'Accounting data'!$H$2:$H$37000,"13*",'Accounting data'!$I$2:$I$37000,"9*",'Accounting data'!$J$2:$J$37000,"2*",'Accounting data'!$K$2:$K$37000,"69*",'Accounting data'!$L$2:$L$37000,AC4)</f>
        <v>0</v>
      </c>
      <c r="AD1388" s="384">
        <f>SUMIFS('Accounting data'!$G$2:$G$37000,'Accounting data'!$H$2:$H$37000,"11*",'Accounting data'!$I$2:$I$37000,"9*",'Accounting data'!$J$2:$J$37000,"2*",'Accounting data'!$K$2:$K$37000,"69*",'Accounting data'!$L$2:$L$37000,AD4)+SUMIFS('Accounting data'!$G$2:$G$37000,'Accounting data'!$H$2:$H$37000,"12*",'Accounting data'!$I$2:$I$37000,"9*",'Accounting data'!$J$2:$J$37000,"2*",'Accounting data'!$K$2:$K$37000,"69*",'Accounting data'!$L$2:$L$37000,AD4)+SUMIFS('Accounting data'!$G$2:$G$37000,'Accounting data'!$H$2:$H$37000,"13*",'Accounting data'!$I$2:$I$37000,"9*",'Accounting data'!$J$2:$J$37000,"2*",'Accounting data'!$K$2:$K$37000,"69*",'Accounting data'!$L$2:$L$37000,AD4)</f>
        <v>0</v>
      </c>
      <c r="AE1388" s="384">
        <f>SUMIFS('Accounting data'!$G$2:$G$37000,'Accounting data'!$H$2:$H$37000,"11*",'Accounting data'!$I$2:$I$37000,"9*",'Accounting data'!$J$2:$J$37000,"2*",'Accounting data'!$K$2:$K$37000,"69*",'Accounting data'!$L$2:$L$37000,AE4)+SUMIFS('Accounting data'!$G$2:$G$37000,'Accounting data'!$H$2:$H$37000,"12*",'Accounting data'!$I$2:$I$37000,"9*",'Accounting data'!$J$2:$J$37000,"2*",'Accounting data'!$K$2:$K$37000,"69*",'Accounting data'!$L$2:$L$37000,AE4)+SUMIFS('Accounting data'!$G$2:$G$37000,'Accounting data'!$H$2:$H$37000,"13*",'Accounting data'!$I$2:$I$37000,"9*",'Accounting data'!$J$2:$J$37000,"2*",'Accounting data'!$K$2:$K$37000,"69*",'Accounting data'!$L$2:$L$37000,AE4)</f>
        <v>0</v>
      </c>
      <c r="AF1388" s="384">
        <f>SUMIFS('Accounting data'!$G$2:$G$37000,'Accounting data'!$H$2:$H$37000,"11*",'Accounting data'!$I$2:$I$37000,"9*",'Accounting data'!$J$2:$J$37000,"2*",'Accounting data'!$K$2:$K$37000,"69*",'Accounting data'!$L$2:$L$37000,AF4)+SUMIFS('Accounting data'!$G$2:$G$37000,'Accounting data'!$H$2:$H$37000,"12*",'Accounting data'!$I$2:$I$37000,"9*",'Accounting data'!$J$2:$J$37000,"2*",'Accounting data'!$K$2:$K$37000,"69*",'Accounting data'!$L$2:$L$37000,AF4)+SUMIFS('Accounting data'!$G$2:$G$37000,'Accounting data'!$H$2:$H$37000,"13*",'Accounting data'!$I$2:$I$37000,"9*",'Accounting data'!$J$2:$J$37000,"2*",'Accounting data'!$K$2:$K$37000,"69*",'Accounting data'!$L$2:$L$37000,AF4)</f>
        <v>0</v>
      </c>
    </row>
    <row r="1389" spans="1:32" ht="15" customHeight="1">
      <c r="A1389" s="393" t="s">
        <v>289</v>
      </c>
      <c r="B1389" s="393">
        <v>700</v>
      </c>
      <c r="C1389" s="402">
        <v>3000</v>
      </c>
      <c r="D1389" s="391">
        <v>6900</v>
      </c>
      <c r="E1389" s="384">
        <f>SUMIFS('Accounting data'!$G$2:$G$37000,'Accounting data'!$H$2:$H$37000,"11*",'Accounting data'!$I$2:$I$37000,"7*",'Accounting data'!$J$2:$J$37000,"3*",'Accounting data'!$K$2:$K$37000,"69*",'Accounting data'!$L$2:$L$37000,E4)+SUMIFS('Accounting data'!$G$2:$G$37000,'Accounting data'!$H$2:$H$37000,"12*",'Accounting data'!$I$2:$I$37000,"7*",'Accounting data'!$J$2:$J$37000,"3*",'Accounting data'!$K$2:$K$37000,"69*",'Accounting data'!$L$2:$L$37000,E4)+SUMIFS('Accounting data'!$G$2:$G$37000,'Accounting data'!$H$2:$H$37000,"13*",'Accounting data'!$I$2:$I$37000,"7*",'Accounting data'!$J$2:$J$37000,"3*",'Accounting data'!$K$2:$K$37000,"69*",'Accounting data'!$L$2:$L$37000,E4)</f>
        <v>0</v>
      </c>
      <c r="F1389" s="384">
        <f>SUMIFS('Accounting data'!$G$2:$G$37000,'Accounting data'!$H$2:$H$37000,"11*",'Accounting data'!$I$2:$I$37000,"7*",'Accounting data'!$J$2:$J$37000,"3*",'Accounting data'!$K$2:$K$37000,"69*",'Accounting data'!$L$2:$L$37000,F4)+SUMIFS('Accounting data'!$G$2:$G$37000,'Accounting data'!$H$2:$H$37000,"12*",'Accounting data'!$I$2:$I$37000,"7*",'Accounting data'!$J$2:$J$37000,"3*",'Accounting data'!$K$2:$K$37000,"69*",'Accounting data'!$L$2:$L$37000,F4)+SUMIFS('Accounting data'!$G$2:$G$37000,'Accounting data'!$H$2:$H$37000,"13*",'Accounting data'!$I$2:$I$37000,"7*",'Accounting data'!$J$2:$J$37000,"3*",'Accounting data'!$K$2:$K$37000,"69*",'Accounting data'!$L$2:$L$37000,F4)</f>
        <v>0</v>
      </c>
      <c r="G1389" s="385"/>
      <c r="H1389" s="384">
        <f>SUMIFS('Accounting data'!$G$2:$G$37000,'Accounting data'!$H$2:$H$37000,"11*",'Accounting data'!$I$2:$I$37000,"7*",'Accounting data'!$J$2:$J$37000,"3*",'Accounting data'!$K$2:$K$37000,"69*",'Accounting data'!$L$2:$L$37000,H4)+SUMIFS('Accounting data'!$G$2:$G$37000,'Accounting data'!$H$2:$H$37000,"12*",'Accounting data'!$I$2:$I$37000,"7*",'Accounting data'!$J$2:$J$37000,"3*",'Accounting data'!$K$2:$K$37000,"69*",'Accounting data'!$L$2:$L$37000,H4)+SUMIFS('Accounting data'!$G$2:$G$37000,'Accounting data'!$H$2:$H$37000,"13*",'Accounting data'!$I$2:$I$37000,"7*",'Accounting data'!$J$2:$J$37000,"3*",'Accounting data'!$K$2:$K$37000,"69*",'Accounting data'!$L$2:$L$37000,H4)</f>
        <v>0</v>
      </c>
      <c r="I1389" s="384">
        <f>SUMIFS('Accounting data'!$G$2:$G$37000,'Accounting data'!$H$2:$H$37000,"11*",'Accounting data'!$I$2:$I$37000,"7*",'Accounting data'!$J$2:$J$37000,"3*",'Accounting data'!$K$2:$K$37000,"69*",'Accounting data'!$L$2:$L$37000,I4)+SUMIFS('Accounting data'!$G$2:$G$37000,'Accounting data'!$H$2:$H$37000,"12*",'Accounting data'!$I$2:$I$37000,"7*",'Accounting data'!$J$2:$J$37000,"3*",'Accounting data'!$K$2:$K$37000,"69*",'Accounting data'!$L$2:$L$37000,I4)+SUMIFS('Accounting data'!$G$2:$G$37000,'Accounting data'!$H$2:$H$37000,"13*",'Accounting data'!$I$2:$I$37000,"7*",'Accounting data'!$J$2:$J$37000,"3*",'Accounting data'!$K$2:$K$37000,"69*",'Accounting data'!$L$2:$L$37000,I4)</f>
        <v>0</v>
      </c>
      <c r="J1389" s="384">
        <f>SUMIFS('Accounting data'!$G$2:$G$37000,'Accounting data'!$H$2:$H$37000,"11*",'Accounting data'!$I$2:$I$37000,"7*",'Accounting data'!$J$2:$J$37000,"3*",'Accounting data'!$K$2:$K$37000,"69*",'Accounting data'!$L$2:$L$37000,J4)+SUMIFS('Accounting data'!$G$2:$G$37000,'Accounting data'!$H$2:$H$37000,"12*",'Accounting data'!$I$2:$I$37000,"7*",'Accounting data'!$J$2:$J$37000,"3*",'Accounting data'!$K$2:$K$37000,"69*",'Accounting data'!$L$2:$L$37000,J4)+SUMIFS('Accounting data'!$G$2:$G$37000,'Accounting data'!$H$2:$H$37000,"13*",'Accounting data'!$I$2:$I$37000,"7*",'Accounting data'!$J$2:$J$37000,"3*",'Accounting data'!$K$2:$K$37000,"69*",'Accounting data'!$L$2:$L$37000,J4)</f>
        <v>0</v>
      </c>
      <c r="K1389" s="384">
        <f>SUMIFS('Accounting data'!$G$2:$G$37000,'Accounting data'!$H$2:$H$37000,"11*",'Accounting data'!$I$2:$I$37000,"7*",'Accounting data'!$J$2:$J$37000,"3*",'Accounting data'!$K$2:$K$37000,"69*",'Accounting data'!$L$2:$L$37000,K4)+SUMIFS('Accounting data'!$G$2:$G$37000,'Accounting data'!$H$2:$H$37000,"12*",'Accounting data'!$I$2:$I$37000,"7*",'Accounting data'!$J$2:$J$37000,"3*",'Accounting data'!$K$2:$K$37000,"69*",'Accounting data'!$L$2:$L$37000,K4)+SUMIFS('Accounting data'!$G$2:$G$37000,'Accounting data'!$H$2:$H$37000,"13*",'Accounting data'!$I$2:$I$37000,"7*",'Accounting data'!$J$2:$J$37000,"3*",'Accounting data'!$K$2:$K$37000,"69*",'Accounting data'!$L$2:$L$37000,K4)</f>
        <v>0</v>
      </c>
      <c r="L1389" s="384">
        <f>SUMIFS('Accounting data'!$G$2:$G$37000,'Accounting data'!$H$2:$H$37000,"11*",'Accounting data'!$I$2:$I$37000,"7*",'Accounting data'!$J$2:$J$37000,"3*",'Accounting data'!$K$2:$K$37000,"69*",'Accounting data'!$L$2:$L$37000,L4)+SUMIFS('Accounting data'!$G$2:$G$37000,'Accounting data'!$H$2:$H$37000,"12*",'Accounting data'!$I$2:$I$37000,"7*",'Accounting data'!$J$2:$J$37000,"3*",'Accounting data'!$K$2:$K$37000,"69*",'Accounting data'!$L$2:$L$37000,L4)+SUMIFS('Accounting data'!$G$2:$G$37000,'Accounting data'!$H$2:$H$37000,"13*",'Accounting data'!$I$2:$I$37000,"7*",'Accounting data'!$J$2:$J$37000,"3*",'Accounting data'!$K$2:$K$37000,"69*",'Accounting data'!$L$2:$L$37000,L4)</f>
        <v>0</v>
      </c>
      <c r="M1389" s="384">
        <f>SUMIFS('Accounting data'!$G$2:$G$37000,'Accounting data'!$H$2:$H$37000,"11*",'Accounting data'!$I$2:$I$37000,"7*",'Accounting data'!$J$2:$J$37000,"3*",'Accounting data'!$K$2:$K$37000,"69*",'Accounting data'!$L$2:$L$37000,M4)+SUMIFS('Accounting data'!$G$2:$G$37000,'Accounting data'!$H$2:$H$37000,"12*",'Accounting data'!$I$2:$I$37000,"7*",'Accounting data'!$J$2:$J$37000,"3*",'Accounting data'!$K$2:$K$37000,"69*",'Accounting data'!$L$2:$L$37000,M4)+SUMIFS('Accounting data'!$G$2:$G$37000,'Accounting data'!$H$2:$H$37000,"13*",'Accounting data'!$I$2:$I$37000,"7*",'Accounting data'!$J$2:$J$37000,"3*",'Accounting data'!$K$2:$K$37000,"69*",'Accounting data'!$L$2:$L$37000,M4)</f>
        <v>0</v>
      </c>
      <c r="N1389" s="384">
        <f>SUMIFS('Accounting data'!$G$2:$G$37000,'Accounting data'!$H$2:$H$37000,"11*",'Accounting data'!$I$2:$I$37000,"7*",'Accounting data'!$J$2:$J$37000,"3*",'Accounting data'!$K$2:$K$37000,"69*",'Accounting data'!$L$2:$L$37000,N4)+SUMIFS('Accounting data'!$G$2:$G$37000,'Accounting data'!$H$2:$H$37000,"12*",'Accounting data'!$I$2:$I$37000,"7*",'Accounting data'!$J$2:$J$37000,"3*",'Accounting data'!$K$2:$K$37000,"69*",'Accounting data'!$L$2:$L$37000,N4)+SUMIFS('Accounting data'!$G$2:$G$37000,'Accounting data'!$H$2:$H$37000,"13*",'Accounting data'!$I$2:$I$37000,"7*",'Accounting data'!$J$2:$J$37000,"3*",'Accounting data'!$K$2:$K$37000,"69*",'Accounting data'!$L$2:$L$37000,N4)</f>
        <v>0</v>
      </c>
      <c r="O1389" s="384">
        <f>SUMIFS('Accounting data'!$G$2:$G$37000,'Accounting data'!$H$2:$H$37000,"11*",'Accounting data'!$I$2:$I$37000,"7*",'Accounting data'!$J$2:$J$37000,"3*",'Accounting data'!$K$2:$K$37000,"69*",'Accounting data'!$L$2:$L$37000,O4)+SUMIFS('Accounting data'!$G$2:$G$37000,'Accounting data'!$H$2:$H$37000,"12*",'Accounting data'!$I$2:$I$37000,"7*",'Accounting data'!$J$2:$J$37000,"3*",'Accounting data'!$K$2:$K$37000,"69*",'Accounting data'!$L$2:$L$37000,O4)+SUMIFS('Accounting data'!$G$2:$G$37000,'Accounting data'!$H$2:$H$37000,"13*",'Accounting data'!$I$2:$I$37000,"7*",'Accounting data'!$J$2:$J$37000,"3*",'Accounting data'!$K$2:$K$37000,"69*",'Accounting data'!$L$2:$L$37000,O4)</f>
        <v>0</v>
      </c>
      <c r="P1389" s="384">
        <f>SUMIFS('Accounting data'!$G$2:$G$37000,'Accounting data'!$H$2:$H$37000,"11*",'Accounting data'!$I$2:$I$37000,"7*",'Accounting data'!$J$2:$J$37000,"3*",'Accounting data'!$K$2:$K$37000,"69*",'Accounting data'!$L$2:$L$37000,P4)+SUMIFS('Accounting data'!$G$2:$G$37000,'Accounting data'!$H$2:$H$37000,"12*",'Accounting data'!$I$2:$I$37000,"7*",'Accounting data'!$J$2:$J$37000,"3*",'Accounting data'!$K$2:$K$37000,"69*",'Accounting data'!$L$2:$L$37000,P4)+SUMIFS('Accounting data'!$G$2:$G$37000,'Accounting data'!$H$2:$H$37000,"13*",'Accounting data'!$I$2:$I$37000,"7*",'Accounting data'!$J$2:$J$37000,"3*",'Accounting data'!$K$2:$K$37000,"69*",'Accounting data'!$L$2:$L$37000,P4)</f>
        <v>0</v>
      </c>
      <c r="Q1389" s="384">
        <f>SUMIFS('Accounting data'!$G$2:$G$37000,'Accounting data'!$H$2:$H$37000,"11*",'Accounting data'!$I$2:$I$37000,"7*",'Accounting data'!$J$2:$J$37000,"3*",'Accounting data'!$K$2:$K$37000,"69*",'Accounting data'!$L$2:$L$37000,Q4)+SUMIFS('Accounting data'!$G$2:$G$37000,'Accounting data'!$H$2:$H$37000,"12*",'Accounting data'!$I$2:$I$37000,"7*",'Accounting data'!$J$2:$J$37000,"3*",'Accounting data'!$K$2:$K$37000,"69*",'Accounting data'!$L$2:$L$37000,Q4)+SUMIFS('Accounting data'!$G$2:$G$37000,'Accounting data'!$H$2:$H$37000,"13*",'Accounting data'!$I$2:$I$37000,"7*",'Accounting data'!$J$2:$J$37000,"3*",'Accounting data'!$K$2:$K$37000,"69*",'Accounting data'!$L$2:$L$37000,Q4)</f>
        <v>0</v>
      </c>
      <c r="R1389" s="384">
        <f>SUMIFS('Accounting data'!$G$2:$G$37000,'Accounting data'!$H$2:$H$37000,"11*",'Accounting data'!$I$2:$I$37000,"7*",'Accounting data'!$J$2:$J$37000,"3*",'Accounting data'!$K$2:$K$37000,"69*",'Accounting data'!$L$2:$L$37000,R4)+SUMIFS('Accounting data'!$G$2:$G$37000,'Accounting data'!$H$2:$H$37000,"12*",'Accounting data'!$I$2:$I$37000,"7*",'Accounting data'!$J$2:$J$37000,"3*",'Accounting data'!$K$2:$K$37000,"69*",'Accounting data'!$L$2:$L$37000,R4)+SUMIFS('Accounting data'!$G$2:$G$37000,'Accounting data'!$H$2:$H$37000,"13*",'Accounting data'!$I$2:$I$37000,"7*",'Accounting data'!$J$2:$J$37000,"3*",'Accounting data'!$K$2:$K$37000,"69*",'Accounting data'!$L$2:$L$37000,R4)</f>
        <v>0</v>
      </c>
      <c r="S1389" s="384">
        <f>SUMIFS('Accounting data'!$G$2:$G$37000,'Accounting data'!$H$2:$H$37000,"11*",'Accounting data'!$I$2:$I$37000,"7*",'Accounting data'!$J$2:$J$37000,"3*",'Accounting data'!$K$2:$K$37000,"69*",'Accounting data'!$L$2:$L$37000,S4)+SUMIFS('Accounting data'!$G$2:$G$37000,'Accounting data'!$H$2:$H$37000,"12*",'Accounting data'!$I$2:$I$37000,"7*",'Accounting data'!$J$2:$J$37000,"3*",'Accounting data'!$K$2:$K$37000,"69*",'Accounting data'!$L$2:$L$37000,S4)+SUMIFS('Accounting data'!$G$2:$G$37000,'Accounting data'!$H$2:$H$37000,"13*",'Accounting data'!$I$2:$I$37000,"7*",'Accounting data'!$J$2:$J$37000,"3*",'Accounting data'!$K$2:$K$37000,"69*",'Accounting data'!$L$2:$L$37000,S4)</f>
        <v>0</v>
      </c>
      <c r="T1389" s="384">
        <f>SUMIFS('Accounting data'!$G$2:$G$37000,'Accounting data'!$H$2:$H$37000,"11*",'Accounting data'!$I$2:$I$37000,"7*",'Accounting data'!$J$2:$J$37000,"3*",'Accounting data'!$K$2:$K$37000,"69*",'Accounting data'!$L$2:$L$37000,T4)+SUMIFS('Accounting data'!$G$2:$G$37000,'Accounting data'!$H$2:$H$37000,"12*",'Accounting data'!$I$2:$I$37000,"7*",'Accounting data'!$J$2:$J$37000,"3*",'Accounting data'!$K$2:$K$37000,"69*",'Accounting data'!$L$2:$L$37000,T4)+SUMIFS('Accounting data'!$G$2:$G$37000,'Accounting data'!$H$2:$H$37000,"13*",'Accounting data'!$I$2:$I$37000,"7*",'Accounting data'!$J$2:$J$37000,"3*",'Accounting data'!$K$2:$K$37000,"69*",'Accounting data'!$L$2:$L$37000,T4)</f>
        <v>0</v>
      </c>
      <c r="U1389" s="384">
        <f>SUMIFS('Accounting data'!$G$2:$G$37000,'Accounting data'!$H$2:$H$37000,"11*",'Accounting data'!$I$2:$I$37000,"7*",'Accounting data'!$J$2:$J$37000,"3*",'Accounting data'!$K$2:$K$37000,"69*",'Accounting data'!$L$2:$L$37000,U4)+SUMIFS('Accounting data'!$G$2:$G$37000,'Accounting data'!$H$2:$H$37000,"12*",'Accounting data'!$I$2:$I$37000,"7*",'Accounting data'!$J$2:$J$37000,"3*",'Accounting data'!$K$2:$K$37000,"69*",'Accounting data'!$L$2:$L$37000,U4)+SUMIFS('Accounting data'!$G$2:$G$37000,'Accounting data'!$H$2:$H$37000,"13*",'Accounting data'!$I$2:$I$37000,"7*",'Accounting data'!$J$2:$J$37000,"3*",'Accounting data'!$K$2:$K$37000,"69*",'Accounting data'!$L$2:$L$37000,U4)</f>
        <v>0</v>
      </c>
      <c r="V1389" s="384">
        <f>SUMIFS('Accounting data'!$G$2:$G$37000,'Accounting data'!$H$2:$H$37000,"11*",'Accounting data'!$I$2:$I$37000,"7*",'Accounting data'!$J$2:$J$37000,"3*",'Accounting data'!$K$2:$K$37000,"69*",'Accounting data'!$L$2:$L$37000,V4)+SUMIFS('Accounting data'!$G$2:$G$37000,'Accounting data'!$H$2:$H$37000,"12*",'Accounting data'!$I$2:$I$37000,"7*",'Accounting data'!$J$2:$J$37000,"3*",'Accounting data'!$K$2:$K$37000,"69*",'Accounting data'!$L$2:$L$37000,V4)+SUMIFS('Accounting data'!$G$2:$G$37000,'Accounting data'!$H$2:$H$37000,"13*",'Accounting data'!$I$2:$I$37000,"7*",'Accounting data'!$J$2:$J$37000,"3*",'Accounting data'!$K$2:$K$37000,"69*",'Accounting data'!$L$2:$L$37000,V4)</f>
        <v>0</v>
      </c>
      <c r="W1389" s="384">
        <f>SUMIFS('Accounting data'!$G$2:$G$37000,'Accounting data'!$H$2:$H$37000,"11*",'Accounting data'!$I$2:$I$37000,"7*",'Accounting data'!$J$2:$J$37000,"3*",'Accounting data'!$K$2:$K$37000,"69*",'Accounting data'!$L$2:$L$37000,W4)+SUMIFS('Accounting data'!$G$2:$G$37000,'Accounting data'!$H$2:$H$37000,"12*",'Accounting data'!$I$2:$I$37000,"7*",'Accounting data'!$J$2:$J$37000,"3*",'Accounting data'!$K$2:$K$37000,"69*",'Accounting data'!$L$2:$L$37000,W4)+SUMIFS('Accounting data'!$G$2:$G$37000,'Accounting data'!$H$2:$H$37000,"13*",'Accounting data'!$I$2:$I$37000,"7*",'Accounting data'!$J$2:$J$37000,"3*",'Accounting data'!$K$2:$K$37000,"69*",'Accounting data'!$L$2:$L$37000,W4)</f>
        <v>0</v>
      </c>
      <c r="X1389" s="384">
        <f>SUMIFS('Accounting data'!$G$2:$G$37000,'Accounting data'!$H$2:$H$37000,"11*",'Accounting data'!$I$2:$I$37000,"7*",'Accounting data'!$J$2:$J$37000,"3*",'Accounting data'!$K$2:$K$37000,"69*",'Accounting data'!$L$2:$L$37000,X4)+SUMIFS('Accounting data'!$G$2:$G$37000,'Accounting data'!$H$2:$H$37000,"12*",'Accounting data'!$I$2:$I$37000,"7*",'Accounting data'!$J$2:$J$37000,"3*",'Accounting data'!$K$2:$K$37000,"69*",'Accounting data'!$L$2:$L$37000,X4)+SUMIFS('Accounting data'!$G$2:$G$37000,'Accounting data'!$H$2:$H$37000,"13*",'Accounting data'!$I$2:$I$37000,"7*",'Accounting data'!$J$2:$J$37000,"3*",'Accounting data'!$K$2:$K$37000,"69*",'Accounting data'!$L$2:$L$37000,X4)</f>
        <v>0</v>
      </c>
      <c r="Y1389" s="384">
        <f>SUMIFS('Accounting data'!$G$2:$G$37000,'Accounting data'!$H$2:$H$37000,"11*",'Accounting data'!$I$2:$I$37000,"7*",'Accounting data'!$J$2:$J$37000,"3*",'Accounting data'!$K$2:$K$37000,"69*",'Accounting data'!$L$2:$L$37000,Y4)+SUMIFS('Accounting data'!$G$2:$G$37000,'Accounting data'!$H$2:$H$37000,"12*",'Accounting data'!$I$2:$I$37000,"7*",'Accounting data'!$J$2:$J$37000,"3*",'Accounting data'!$K$2:$K$37000,"69*",'Accounting data'!$L$2:$L$37000,Y4)+SUMIFS('Accounting data'!$G$2:$G$37000,'Accounting data'!$H$2:$H$37000,"13*",'Accounting data'!$I$2:$I$37000,"7*",'Accounting data'!$J$2:$J$37000,"3*",'Accounting data'!$K$2:$K$37000,"69*",'Accounting data'!$L$2:$L$37000,Y4)</f>
        <v>0</v>
      </c>
      <c r="Z1389" s="384">
        <f>SUMIFS('Accounting data'!$G$2:$G$37000,'Accounting data'!$H$2:$H$37000,"11*",'Accounting data'!$I$2:$I$37000,"7*",'Accounting data'!$J$2:$J$37000,"3*",'Accounting data'!$K$2:$K$37000,"69*",'Accounting data'!$L$2:$L$37000,Z4)+SUMIFS('Accounting data'!$G$2:$G$37000,'Accounting data'!$H$2:$H$37000,"12*",'Accounting data'!$I$2:$I$37000,"7*",'Accounting data'!$J$2:$J$37000,"3*",'Accounting data'!$K$2:$K$37000,"69*",'Accounting data'!$L$2:$L$37000,Z4)+SUMIFS('Accounting data'!$G$2:$G$37000,'Accounting data'!$H$2:$H$37000,"13*",'Accounting data'!$I$2:$I$37000,"7*",'Accounting data'!$J$2:$J$37000,"3*",'Accounting data'!$K$2:$K$37000,"69*",'Accounting data'!$L$2:$L$37000,Z4)</f>
        <v>0</v>
      </c>
      <c r="AA1389" s="384">
        <f>SUMIFS('Accounting data'!$G$2:$G$37000,'Accounting data'!$H$2:$H$37000,"11*",'Accounting data'!$I$2:$I$37000,"7*",'Accounting data'!$J$2:$J$37000,"3*",'Accounting data'!$K$2:$K$37000,"69*",'Accounting data'!$L$2:$L$37000,AA4)+SUMIFS('Accounting data'!$G$2:$G$37000,'Accounting data'!$H$2:$H$37000,"12*",'Accounting data'!$I$2:$I$37000,"7*",'Accounting data'!$J$2:$J$37000,"3*",'Accounting data'!$K$2:$K$37000,"69*",'Accounting data'!$L$2:$L$37000,AA4)+SUMIFS('Accounting data'!$G$2:$G$37000,'Accounting data'!$H$2:$H$37000,"13*",'Accounting data'!$I$2:$I$37000,"7*",'Accounting data'!$J$2:$J$37000,"3*",'Accounting data'!$K$2:$K$37000,"69*",'Accounting data'!$L$2:$L$37000,AA4)</f>
        <v>0</v>
      </c>
      <c r="AB1389" s="384">
        <f>SUMIFS('Accounting data'!$G$2:$G$37000,'Accounting data'!$H$2:$H$37000,"11*",'Accounting data'!$I$2:$I$37000,"7*",'Accounting data'!$J$2:$J$37000,"3*",'Accounting data'!$K$2:$K$37000,"69*",'Accounting data'!$L$2:$L$37000,AB4)+SUMIFS('Accounting data'!$G$2:$G$37000,'Accounting data'!$H$2:$H$37000,"12*",'Accounting data'!$I$2:$I$37000,"7*",'Accounting data'!$J$2:$J$37000,"3*",'Accounting data'!$K$2:$K$37000,"69*",'Accounting data'!$L$2:$L$37000,AB4)+SUMIFS('Accounting data'!$G$2:$G$37000,'Accounting data'!$H$2:$H$37000,"13*",'Accounting data'!$I$2:$I$37000,"7*",'Accounting data'!$J$2:$J$37000,"3*",'Accounting data'!$K$2:$K$37000,"69*",'Accounting data'!$L$2:$L$37000,AB4)</f>
        <v>0</v>
      </c>
      <c r="AC1389" s="384">
        <f>SUMIFS('Accounting data'!$G$2:$G$37000,'Accounting data'!$H$2:$H$37000,"11*",'Accounting data'!$I$2:$I$37000,"7*",'Accounting data'!$J$2:$J$37000,"3*",'Accounting data'!$K$2:$K$37000,"69*",'Accounting data'!$L$2:$L$37000,AC4)+SUMIFS('Accounting data'!$G$2:$G$37000,'Accounting data'!$H$2:$H$37000,"12*",'Accounting data'!$I$2:$I$37000,"7*",'Accounting data'!$J$2:$J$37000,"3*",'Accounting data'!$K$2:$K$37000,"69*",'Accounting data'!$L$2:$L$37000,AC4)+SUMIFS('Accounting data'!$G$2:$G$37000,'Accounting data'!$H$2:$H$37000,"13*",'Accounting data'!$I$2:$I$37000,"7*",'Accounting data'!$J$2:$J$37000,"3*",'Accounting data'!$K$2:$K$37000,"69*",'Accounting data'!$L$2:$L$37000,AC4)</f>
        <v>0</v>
      </c>
      <c r="AD1389" s="384">
        <f>SUMIFS('Accounting data'!$G$2:$G$37000,'Accounting data'!$H$2:$H$37000,"11*",'Accounting data'!$I$2:$I$37000,"7*",'Accounting data'!$J$2:$J$37000,"3*",'Accounting data'!$K$2:$K$37000,"69*",'Accounting data'!$L$2:$L$37000,AD4)+SUMIFS('Accounting data'!$G$2:$G$37000,'Accounting data'!$H$2:$H$37000,"12*",'Accounting data'!$I$2:$I$37000,"7*",'Accounting data'!$J$2:$J$37000,"3*",'Accounting data'!$K$2:$K$37000,"69*",'Accounting data'!$L$2:$L$37000,AD4)+SUMIFS('Accounting data'!$G$2:$G$37000,'Accounting data'!$H$2:$H$37000,"13*",'Accounting data'!$I$2:$I$37000,"7*",'Accounting data'!$J$2:$J$37000,"3*",'Accounting data'!$K$2:$K$37000,"69*",'Accounting data'!$L$2:$L$37000,AD4)</f>
        <v>0</v>
      </c>
      <c r="AE1389" s="384">
        <f>SUMIFS('Accounting data'!$G$2:$G$37000,'Accounting data'!$H$2:$H$37000,"11*",'Accounting data'!$I$2:$I$37000,"7*",'Accounting data'!$J$2:$J$37000,"3*",'Accounting data'!$K$2:$K$37000,"69*",'Accounting data'!$L$2:$L$37000,AE4)+SUMIFS('Accounting data'!$G$2:$G$37000,'Accounting data'!$H$2:$H$37000,"12*",'Accounting data'!$I$2:$I$37000,"7*",'Accounting data'!$J$2:$J$37000,"3*",'Accounting data'!$K$2:$K$37000,"69*",'Accounting data'!$L$2:$L$37000,AE4)+SUMIFS('Accounting data'!$G$2:$G$37000,'Accounting data'!$H$2:$H$37000,"13*",'Accounting data'!$I$2:$I$37000,"7*",'Accounting data'!$J$2:$J$37000,"3*",'Accounting data'!$K$2:$K$37000,"69*",'Accounting data'!$L$2:$L$37000,AE4)</f>
        <v>0</v>
      </c>
      <c r="AF1389" s="384">
        <f>SUMIFS('Accounting data'!$G$2:$G$37000,'Accounting data'!$H$2:$H$37000,"11*",'Accounting data'!$I$2:$I$37000,"7*",'Accounting data'!$J$2:$J$37000,"3*",'Accounting data'!$K$2:$K$37000,"69*",'Accounting data'!$L$2:$L$37000,AF4)+SUMIFS('Accounting data'!$G$2:$G$37000,'Accounting data'!$H$2:$H$37000,"12*",'Accounting data'!$I$2:$I$37000,"7*",'Accounting data'!$J$2:$J$37000,"3*",'Accounting data'!$K$2:$K$37000,"69*",'Accounting data'!$L$2:$L$37000,AF4)+SUMIFS('Accounting data'!$G$2:$G$37000,'Accounting data'!$H$2:$H$37000,"13*",'Accounting data'!$I$2:$I$37000,"7*",'Accounting data'!$J$2:$J$37000,"3*",'Accounting data'!$K$2:$K$37000,"69*",'Accounting data'!$L$2:$L$37000,AF4)</f>
        <v>0</v>
      </c>
    </row>
    <row r="1390" spans="1:32" ht="15" customHeight="1">
      <c r="A1390" s="393" t="s">
        <v>289</v>
      </c>
      <c r="B1390" s="393">
        <v>800</v>
      </c>
      <c r="C1390" s="402">
        <v>3000</v>
      </c>
      <c r="D1390" s="391">
        <v>6900</v>
      </c>
      <c r="E1390" s="384">
        <f>SUMIFS('Accounting data'!$G$2:$G$37000,'Accounting data'!$H$2:$H$37000,"11*",'Accounting data'!$I$2:$I$37000,"8*",'Accounting data'!$J$2:$J$37000,"3*",'Accounting data'!$K$2:$K$37000,"69*",'Accounting data'!$L$2:$L$37000,E4)+SUMIFS('Accounting data'!$G$2:$G$37000,'Accounting data'!$H$2:$H$37000,"12*",'Accounting data'!$I$2:$I$37000,"8*",'Accounting data'!$J$2:$J$37000,"3*",'Accounting data'!$K$2:$K$37000,"69*",'Accounting data'!$L$2:$L$37000,E4)+SUMIFS('Accounting data'!$G$2:$G$37000,'Accounting data'!$H$2:$H$37000,"13*",'Accounting data'!$I$2:$I$37000,"8*",'Accounting data'!$J$2:$J$37000,"3*",'Accounting data'!$K$2:$K$37000,"69*",'Accounting data'!$L$2:$L$37000,E4)</f>
        <v>0</v>
      </c>
      <c r="F1390" s="384">
        <f>SUMIFS('Accounting data'!$G$2:$G$37000,'Accounting data'!$H$2:$H$37000,"11*",'Accounting data'!$I$2:$I$37000,"8*",'Accounting data'!$J$2:$J$37000,"3*",'Accounting data'!$K$2:$K$37000,"69*",'Accounting data'!$L$2:$L$37000,F4)+SUMIFS('Accounting data'!$G$2:$G$37000,'Accounting data'!$H$2:$H$37000,"12*",'Accounting data'!$I$2:$I$37000,"8*",'Accounting data'!$J$2:$J$37000,"3*",'Accounting data'!$K$2:$K$37000,"69*",'Accounting data'!$L$2:$L$37000,F4)+SUMIFS('Accounting data'!$G$2:$G$37000,'Accounting data'!$H$2:$H$37000,"13*",'Accounting data'!$I$2:$I$37000,"8*",'Accounting data'!$J$2:$J$37000,"3*",'Accounting data'!$K$2:$K$37000,"69*",'Accounting data'!$L$2:$L$37000,F4)</f>
        <v>0</v>
      </c>
      <c r="G1390" s="385"/>
      <c r="H1390" s="384">
        <f>SUMIFS('Accounting data'!$G$2:$G$37000,'Accounting data'!$H$2:$H$37000,"11*",'Accounting data'!$I$2:$I$37000,"8*",'Accounting data'!$J$2:$J$37000,"3*",'Accounting data'!$K$2:$K$37000,"69*",'Accounting data'!$L$2:$L$37000,H4)+SUMIFS('Accounting data'!$G$2:$G$37000,'Accounting data'!$H$2:$H$37000,"12*",'Accounting data'!$I$2:$I$37000,"8*",'Accounting data'!$J$2:$J$37000,"3*",'Accounting data'!$K$2:$K$37000,"69*",'Accounting data'!$L$2:$L$37000,H4)+SUMIFS('Accounting data'!$G$2:$G$37000,'Accounting data'!$H$2:$H$37000,"13*",'Accounting data'!$I$2:$I$37000,"8*",'Accounting data'!$J$2:$J$37000,"3*",'Accounting data'!$K$2:$K$37000,"69*",'Accounting data'!$L$2:$L$37000,H4)</f>
        <v>0</v>
      </c>
      <c r="I1390" s="384">
        <f>SUMIFS('Accounting data'!$G$2:$G$37000,'Accounting data'!$H$2:$H$37000,"11*",'Accounting data'!$I$2:$I$37000,"8*",'Accounting data'!$J$2:$J$37000,"3*",'Accounting data'!$K$2:$K$37000,"69*",'Accounting data'!$L$2:$L$37000,I4)+SUMIFS('Accounting data'!$G$2:$G$37000,'Accounting data'!$H$2:$H$37000,"12*",'Accounting data'!$I$2:$I$37000,"8*",'Accounting data'!$J$2:$J$37000,"3*",'Accounting data'!$K$2:$K$37000,"69*",'Accounting data'!$L$2:$L$37000,I4)+SUMIFS('Accounting data'!$G$2:$G$37000,'Accounting data'!$H$2:$H$37000,"13*",'Accounting data'!$I$2:$I$37000,"8*",'Accounting data'!$J$2:$J$37000,"3*",'Accounting data'!$K$2:$K$37000,"69*",'Accounting data'!$L$2:$L$37000,I4)</f>
        <v>0</v>
      </c>
      <c r="J1390" s="384">
        <f>SUMIFS('Accounting data'!$G$2:$G$37000,'Accounting data'!$H$2:$H$37000,"11*",'Accounting data'!$I$2:$I$37000,"8*",'Accounting data'!$J$2:$J$37000,"3*",'Accounting data'!$K$2:$K$37000,"69*",'Accounting data'!$L$2:$L$37000,J4)+SUMIFS('Accounting data'!$G$2:$G$37000,'Accounting data'!$H$2:$H$37000,"12*",'Accounting data'!$I$2:$I$37000,"8*",'Accounting data'!$J$2:$J$37000,"3*",'Accounting data'!$K$2:$K$37000,"69*",'Accounting data'!$L$2:$L$37000,J4)+SUMIFS('Accounting data'!$G$2:$G$37000,'Accounting data'!$H$2:$H$37000,"13*",'Accounting data'!$I$2:$I$37000,"8*",'Accounting data'!$J$2:$J$37000,"3*",'Accounting data'!$K$2:$K$37000,"69*",'Accounting data'!$L$2:$L$37000,J4)</f>
        <v>0</v>
      </c>
      <c r="K1390" s="384">
        <f>SUMIFS('Accounting data'!$G$2:$G$37000,'Accounting data'!$H$2:$H$37000,"11*",'Accounting data'!$I$2:$I$37000,"8*",'Accounting data'!$J$2:$J$37000,"3*",'Accounting data'!$K$2:$K$37000,"69*",'Accounting data'!$L$2:$L$37000,K4)+SUMIFS('Accounting data'!$G$2:$G$37000,'Accounting data'!$H$2:$H$37000,"12*",'Accounting data'!$I$2:$I$37000,"8*",'Accounting data'!$J$2:$J$37000,"3*",'Accounting data'!$K$2:$K$37000,"69*",'Accounting data'!$L$2:$L$37000,K4)+SUMIFS('Accounting data'!$G$2:$G$37000,'Accounting data'!$H$2:$H$37000,"13*",'Accounting data'!$I$2:$I$37000,"8*",'Accounting data'!$J$2:$J$37000,"3*",'Accounting data'!$K$2:$K$37000,"69*",'Accounting data'!$L$2:$L$37000,K4)</f>
        <v>0</v>
      </c>
      <c r="L1390" s="384">
        <f>SUMIFS('Accounting data'!$G$2:$G$37000,'Accounting data'!$H$2:$H$37000,"11*",'Accounting data'!$I$2:$I$37000,"8*",'Accounting data'!$J$2:$J$37000,"3*",'Accounting data'!$K$2:$K$37000,"69*",'Accounting data'!$L$2:$L$37000,L4)+SUMIFS('Accounting data'!$G$2:$G$37000,'Accounting data'!$H$2:$H$37000,"12*",'Accounting data'!$I$2:$I$37000,"8*",'Accounting data'!$J$2:$J$37000,"3*",'Accounting data'!$K$2:$K$37000,"69*",'Accounting data'!$L$2:$L$37000,L4)+SUMIFS('Accounting data'!$G$2:$G$37000,'Accounting data'!$H$2:$H$37000,"13*",'Accounting data'!$I$2:$I$37000,"8*",'Accounting data'!$J$2:$J$37000,"3*",'Accounting data'!$K$2:$K$37000,"69*",'Accounting data'!$L$2:$L$37000,L4)</f>
        <v>0</v>
      </c>
      <c r="M1390" s="384">
        <f>SUMIFS('Accounting data'!$G$2:$G$37000,'Accounting data'!$H$2:$H$37000,"11*",'Accounting data'!$I$2:$I$37000,"8*",'Accounting data'!$J$2:$J$37000,"3*",'Accounting data'!$K$2:$K$37000,"69*",'Accounting data'!$L$2:$L$37000,M4)+SUMIFS('Accounting data'!$G$2:$G$37000,'Accounting data'!$H$2:$H$37000,"12*",'Accounting data'!$I$2:$I$37000,"8*",'Accounting data'!$J$2:$J$37000,"3*",'Accounting data'!$K$2:$K$37000,"69*",'Accounting data'!$L$2:$L$37000,M4)+SUMIFS('Accounting data'!$G$2:$G$37000,'Accounting data'!$H$2:$H$37000,"13*",'Accounting data'!$I$2:$I$37000,"8*",'Accounting data'!$J$2:$J$37000,"3*",'Accounting data'!$K$2:$K$37000,"69*",'Accounting data'!$L$2:$L$37000,M4)</f>
        <v>0</v>
      </c>
      <c r="N1390" s="384">
        <f>SUMIFS('Accounting data'!$G$2:$G$37000,'Accounting data'!$H$2:$H$37000,"11*",'Accounting data'!$I$2:$I$37000,"8*",'Accounting data'!$J$2:$J$37000,"3*",'Accounting data'!$K$2:$K$37000,"69*",'Accounting data'!$L$2:$L$37000,N4)+SUMIFS('Accounting data'!$G$2:$G$37000,'Accounting data'!$H$2:$H$37000,"12*",'Accounting data'!$I$2:$I$37000,"8*",'Accounting data'!$J$2:$J$37000,"3*",'Accounting data'!$K$2:$K$37000,"69*",'Accounting data'!$L$2:$L$37000,N4)+SUMIFS('Accounting data'!$G$2:$G$37000,'Accounting data'!$H$2:$H$37000,"13*",'Accounting data'!$I$2:$I$37000,"8*",'Accounting data'!$J$2:$J$37000,"3*",'Accounting data'!$K$2:$K$37000,"69*",'Accounting data'!$L$2:$L$37000,N4)</f>
        <v>0</v>
      </c>
      <c r="O1390" s="384">
        <f>SUMIFS('Accounting data'!$G$2:$G$37000,'Accounting data'!$H$2:$H$37000,"11*",'Accounting data'!$I$2:$I$37000,"8*",'Accounting data'!$J$2:$J$37000,"3*",'Accounting data'!$K$2:$K$37000,"69*",'Accounting data'!$L$2:$L$37000,O4)+SUMIFS('Accounting data'!$G$2:$G$37000,'Accounting data'!$H$2:$H$37000,"12*",'Accounting data'!$I$2:$I$37000,"8*",'Accounting data'!$J$2:$J$37000,"3*",'Accounting data'!$K$2:$K$37000,"69*",'Accounting data'!$L$2:$L$37000,O4)+SUMIFS('Accounting data'!$G$2:$G$37000,'Accounting data'!$H$2:$H$37000,"13*",'Accounting data'!$I$2:$I$37000,"8*",'Accounting data'!$J$2:$J$37000,"3*",'Accounting data'!$K$2:$K$37000,"69*",'Accounting data'!$L$2:$L$37000,O4)</f>
        <v>0</v>
      </c>
      <c r="P1390" s="384">
        <f>SUMIFS('Accounting data'!$G$2:$G$37000,'Accounting data'!$H$2:$H$37000,"11*",'Accounting data'!$I$2:$I$37000,"8*",'Accounting data'!$J$2:$J$37000,"3*",'Accounting data'!$K$2:$K$37000,"69*",'Accounting data'!$L$2:$L$37000,P4)+SUMIFS('Accounting data'!$G$2:$G$37000,'Accounting data'!$H$2:$H$37000,"12*",'Accounting data'!$I$2:$I$37000,"8*",'Accounting data'!$J$2:$J$37000,"3*",'Accounting data'!$K$2:$K$37000,"69*",'Accounting data'!$L$2:$L$37000,P4)+SUMIFS('Accounting data'!$G$2:$G$37000,'Accounting data'!$H$2:$H$37000,"13*",'Accounting data'!$I$2:$I$37000,"8*",'Accounting data'!$J$2:$J$37000,"3*",'Accounting data'!$K$2:$K$37000,"69*",'Accounting data'!$L$2:$L$37000,P4)</f>
        <v>0</v>
      </c>
      <c r="Q1390" s="384">
        <f>SUMIFS('Accounting data'!$G$2:$G$37000,'Accounting data'!$H$2:$H$37000,"11*",'Accounting data'!$I$2:$I$37000,"8*",'Accounting data'!$J$2:$J$37000,"3*",'Accounting data'!$K$2:$K$37000,"69*",'Accounting data'!$L$2:$L$37000,Q4)+SUMIFS('Accounting data'!$G$2:$G$37000,'Accounting data'!$H$2:$H$37000,"12*",'Accounting data'!$I$2:$I$37000,"8*",'Accounting data'!$J$2:$J$37000,"3*",'Accounting data'!$K$2:$K$37000,"69*",'Accounting data'!$L$2:$L$37000,Q4)+SUMIFS('Accounting data'!$G$2:$G$37000,'Accounting data'!$H$2:$H$37000,"13*",'Accounting data'!$I$2:$I$37000,"8*",'Accounting data'!$J$2:$J$37000,"3*",'Accounting data'!$K$2:$K$37000,"69*",'Accounting data'!$L$2:$L$37000,Q4)</f>
        <v>0</v>
      </c>
      <c r="R1390" s="384">
        <f>SUMIFS('Accounting data'!$G$2:$G$37000,'Accounting data'!$H$2:$H$37000,"11*",'Accounting data'!$I$2:$I$37000,"8*",'Accounting data'!$J$2:$J$37000,"3*",'Accounting data'!$K$2:$K$37000,"69*",'Accounting data'!$L$2:$L$37000,R4)+SUMIFS('Accounting data'!$G$2:$G$37000,'Accounting data'!$H$2:$H$37000,"12*",'Accounting data'!$I$2:$I$37000,"8*",'Accounting data'!$J$2:$J$37000,"3*",'Accounting data'!$K$2:$K$37000,"69*",'Accounting data'!$L$2:$L$37000,R4)+SUMIFS('Accounting data'!$G$2:$G$37000,'Accounting data'!$H$2:$H$37000,"13*",'Accounting data'!$I$2:$I$37000,"8*",'Accounting data'!$J$2:$J$37000,"3*",'Accounting data'!$K$2:$K$37000,"69*",'Accounting data'!$L$2:$L$37000,R4)</f>
        <v>0</v>
      </c>
      <c r="S1390" s="384">
        <f>SUMIFS('Accounting data'!$G$2:$G$37000,'Accounting data'!$H$2:$H$37000,"11*",'Accounting data'!$I$2:$I$37000,"8*",'Accounting data'!$J$2:$J$37000,"3*",'Accounting data'!$K$2:$K$37000,"69*",'Accounting data'!$L$2:$L$37000,S4)+SUMIFS('Accounting data'!$G$2:$G$37000,'Accounting data'!$H$2:$H$37000,"12*",'Accounting data'!$I$2:$I$37000,"8*",'Accounting data'!$J$2:$J$37000,"3*",'Accounting data'!$K$2:$K$37000,"69*",'Accounting data'!$L$2:$L$37000,S4)+SUMIFS('Accounting data'!$G$2:$G$37000,'Accounting data'!$H$2:$H$37000,"13*",'Accounting data'!$I$2:$I$37000,"8*",'Accounting data'!$J$2:$J$37000,"3*",'Accounting data'!$K$2:$K$37000,"69*",'Accounting data'!$L$2:$L$37000,S4)</f>
        <v>0</v>
      </c>
      <c r="T1390" s="384">
        <f>SUMIFS('Accounting data'!$G$2:$G$37000,'Accounting data'!$H$2:$H$37000,"11*",'Accounting data'!$I$2:$I$37000,"8*",'Accounting data'!$J$2:$J$37000,"3*",'Accounting data'!$K$2:$K$37000,"69*",'Accounting data'!$L$2:$L$37000,T4)+SUMIFS('Accounting data'!$G$2:$G$37000,'Accounting data'!$H$2:$H$37000,"12*",'Accounting data'!$I$2:$I$37000,"8*",'Accounting data'!$J$2:$J$37000,"3*",'Accounting data'!$K$2:$K$37000,"69*",'Accounting data'!$L$2:$L$37000,T4)+SUMIFS('Accounting data'!$G$2:$G$37000,'Accounting data'!$H$2:$H$37000,"13*",'Accounting data'!$I$2:$I$37000,"8*",'Accounting data'!$J$2:$J$37000,"3*",'Accounting data'!$K$2:$K$37000,"69*",'Accounting data'!$L$2:$L$37000,T4)</f>
        <v>0</v>
      </c>
      <c r="U1390" s="384">
        <f>SUMIFS('Accounting data'!$G$2:$G$37000,'Accounting data'!$H$2:$H$37000,"11*",'Accounting data'!$I$2:$I$37000,"8*",'Accounting data'!$J$2:$J$37000,"3*",'Accounting data'!$K$2:$K$37000,"69*",'Accounting data'!$L$2:$L$37000,U4)+SUMIFS('Accounting data'!$G$2:$G$37000,'Accounting data'!$H$2:$H$37000,"12*",'Accounting data'!$I$2:$I$37000,"8*",'Accounting data'!$J$2:$J$37000,"3*",'Accounting data'!$K$2:$K$37000,"69*",'Accounting data'!$L$2:$L$37000,U4)+SUMIFS('Accounting data'!$G$2:$G$37000,'Accounting data'!$H$2:$H$37000,"13*",'Accounting data'!$I$2:$I$37000,"8*",'Accounting data'!$J$2:$J$37000,"3*",'Accounting data'!$K$2:$K$37000,"69*",'Accounting data'!$L$2:$L$37000,U4)</f>
        <v>0</v>
      </c>
      <c r="V1390" s="384">
        <f>SUMIFS('Accounting data'!$G$2:$G$37000,'Accounting data'!$H$2:$H$37000,"11*",'Accounting data'!$I$2:$I$37000,"8*",'Accounting data'!$J$2:$J$37000,"3*",'Accounting data'!$K$2:$K$37000,"69*",'Accounting data'!$L$2:$L$37000,V4)+SUMIFS('Accounting data'!$G$2:$G$37000,'Accounting data'!$H$2:$H$37000,"12*",'Accounting data'!$I$2:$I$37000,"8*",'Accounting data'!$J$2:$J$37000,"3*",'Accounting data'!$K$2:$K$37000,"69*",'Accounting data'!$L$2:$L$37000,V4)+SUMIFS('Accounting data'!$G$2:$G$37000,'Accounting data'!$H$2:$H$37000,"13*",'Accounting data'!$I$2:$I$37000,"8*",'Accounting data'!$J$2:$J$37000,"3*",'Accounting data'!$K$2:$K$37000,"69*",'Accounting data'!$L$2:$L$37000,V4)</f>
        <v>0</v>
      </c>
      <c r="W1390" s="384">
        <f>SUMIFS('Accounting data'!$G$2:$G$37000,'Accounting data'!$H$2:$H$37000,"11*",'Accounting data'!$I$2:$I$37000,"8*",'Accounting data'!$J$2:$J$37000,"3*",'Accounting data'!$K$2:$K$37000,"69*",'Accounting data'!$L$2:$L$37000,W4)+SUMIFS('Accounting data'!$G$2:$G$37000,'Accounting data'!$H$2:$H$37000,"12*",'Accounting data'!$I$2:$I$37000,"8*",'Accounting data'!$J$2:$J$37000,"3*",'Accounting data'!$K$2:$K$37000,"69*",'Accounting data'!$L$2:$L$37000,W4)+SUMIFS('Accounting data'!$G$2:$G$37000,'Accounting data'!$H$2:$H$37000,"13*",'Accounting data'!$I$2:$I$37000,"8*",'Accounting data'!$J$2:$J$37000,"3*",'Accounting data'!$K$2:$K$37000,"69*",'Accounting data'!$L$2:$L$37000,W4)</f>
        <v>0</v>
      </c>
      <c r="X1390" s="384">
        <f>SUMIFS('Accounting data'!$G$2:$G$37000,'Accounting data'!$H$2:$H$37000,"11*",'Accounting data'!$I$2:$I$37000,"8*",'Accounting data'!$J$2:$J$37000,"3*",'Accounting data'!$K$2:$K$37000,"69*",'Accounting data'!$L$2:$L$37000,X4)+SUMIFS('Accounting data'!$G$2:$G$37000,'Accounting data'!$H$2:$H$37000,"12*",'Accounting data'!$I$2:$I$37000,"8*",'Accounting data'!$J$2:$J$37000,"3*",'Accounting data'!$K$2:$K$37000,"69*",'Accounting data'!$L$2:$L$37000,X4)+SUMIFS('Accounting data'!$G$2:$G$37000,'Accounting data'!$H$2:$H$37000,"13*",'Accounting data'!$I$2:$I$37000,"8*",'Accounting data'!$J$2:$J$37000,"3*",'Accounting data'!$K$2:$K$37000,"69*",'Accounting data'!$L$2:$L$37000,X4)</f>
        <v>0</v>
      </c>
      <c r="Y1390" s="384">
        <f>SUMIFS('Accounting data'!$G$2:$G$37000,'Accounting data'!$H$2:$H$37000,"11*",'Accounting data'!$I$2:$I$37000,"8*",'Accounting data'!$J$2:$J$37000,"3*",'Accounting data'!$K$2:$K$37000,"69*",'Accounting data'!$L$2:$L$37000,Y4)+SUMIFS('Accounting data'!$G$2:$G$37000,'Accounting data'!$H$2:$H$37000,"12*",'Accounting data'!$I$2:$I$37000,"8*",'Accounting data'!$J$2:$J$37000,"3*",'Accounting data'!$K$2:$K$37000,"69*",'Accounting data'!$L$2:$L$37000,Y4)+SUMIFS('Accounting data'!$G$2:$G$37000,'Accounting data'!$H$2:$H$37000,"13*",'Accounting data'!$I$2:$I$37000,"8*",'Accounting data'!$J$2:$J$37000,"3*",'Accounting data'!$K$2:$K$37000,"69*",'Accounting data'!$L$2:$L$37000,Y4)</f>
        <v>0</v>
      </c>
      <c r="Z1390" s="384">
        <f>SUMIFS('Accounting data'!$G$2:$G$37000,'Accounting data'!$H$2:$H$37000,"11*",'Accounting data'!$I$2:$I$37000,"8*",'Accounting data'!$J$2:$J$37000,"3*",'Accounting data'!$K$2:$K$37000,"69*",'Accounting data'!$L$2:$L$37000,Z4)+SUMIFS('Accounting data'!$G$2:$G$37000,'Accounting data'!$H$2:$H$37000,"12*",'Accounting data'!$I$2:$I$37000,"8*",'Accounting data'!$J$2:$J$37000,"3*",'Accounting data'!$K$2:$K$37000,"69*",'Accounting data'!$L$2:$L$37000,Z4)+SUMIFS('Accounting data'!$G$2:$G$37000,'Accounting data'!$H$2:$H$37000,"13*",'Accounting data'!$I$2:$I$37000,"8*",'Accounting data'!$J$2:$J$37000,"3*",'Accounting data'!$K$2:$K$37000,"69*",'Accounting data'!$L$2:$L$37000,Z4)</f>
        <v>0</v>
      </c>
      <c r="AA1390" s="384">
        <f>SUMIFS('Accounting data'!$G$2:$G$37000,'Accounting data'!$H$2:$H$37000,"11*",'Accounting data'!$I$2:$I$37000,"8*",'Accounting data'!$J$2:$J$37000,"3*",'Accounting data'!$K$2:$K$37000,"69*",'Accounting data'!$L$2:$L$37000,AA4)+SUMIFS('Accounting data'!$G$2:$G$37000,'Accounting data'!$H$2:$H$37000,"12*",'Accounting data'!$I$2:$I$37000,"8*",'Accounting data'!$J$2:$J$37000,"3*",'Accounting data'!$K$2:$K$37000,"69*",'Accounting data'!$L$2:$L$37000,AA4)+SUMIFS('Accounting data'!$G$2:$G$37000,'Accounting data'!$H$2:$H$37000,"13*",'Accounting data'!$I$2:$I$37000,"8*",'Accounting data'!$J$2:$J$37000,"3*",'Accounting data'!$K$2:$K$37000,"69*",'Accounting data'!$L$2:$L$37000,AA4)</f>
        <v>0</v>
      </c>
      <c r="AB1390" s="384">
        <f>SUMIFS('Accounting data'!$G$2:$G$37000,'Accounting data'!$H$2:$H$37000,"11*",'Accounting data'!$I$2:$I$37000,"8*",'Accounting data'!$J$2:$J$37000,"3*",'Accounting data'!$K$2:$K$37000,"69*",'Accounting data'!$L$2:$L$37000,AB4)+SUMIFS('Accounting data'!$G$2:$G$37000,'Accounting data'!$H$2:$H$37000,"12*",'Accounting data'!$I$2:$I$37000,"8*",'Accounting data'!$J$2:$J$37000,"3*",'Accounting data'!$K$2:$K$37000,"69*",'Accounting data'!$L$2:$L$37000,AB4)+SUMIFS('Accounting data'!$G$2:$G$37000,'Accounting data'!$H$2:$H$37000,"13*",'Accounting data'!$I$2:$I$37000,"8*",'Accounting data'!$J$2:$J$37000,"3*",'Accounting data'!$K$2:$K$37000,"69*",'Accounting data'!$L$2:$L$37000,AB4)</f>
        <v>0</v>
      </c>
      <c r="AC1390" s="384">
        <f>SUMIFS('Accounting data'!$G$2:$G$37000,'Accounting data'!$H$2:$H$37000,"11*",'Accounting data'!$I$2:$I$37000,"8*",'Accounting data'!$J$2:$J$37000,"3*",'Accounting data'!$K$2:$K$37000,"69*",'Accounting data'!$L$2:$L$37000,AC4)+SUMIFS('Accounting data'!$G$2:$G$37000,'Accounting data'!$H$2:$H$37000,"12*",'Accounting data'!$I$2:$I$37000,"8*",'Accounting data'!$J$2:$J$37000,"3*",'Accounting data'!$K$2:$K$37000,"69*",'Accounting data'!$L$2:$L$37000,AC4)+SUMIFS('Accounting data'!$G$2:$G$37000,'Accounting data'!$H$2:$H$37000,"13*",'Accounting data'!$I$2:$I$37000,"8*",'Accounting data'!$J$2:$J$37000,"3*",'Accounting data'!$K$2:$K$37000,"69*",'Accounting data'!$L$2:$L$37000,AC4)</f>
        <v>0</v>
      </c>
      <c r="AD1390" s="384">
        <f>SUMIFS('Accounting data'!$G$2:$G$37000,'Accounting data'!$H$2:$H$37000,"11*",'Accounting data'!$I$2:$I$37000,"8*",'Accounting data'!$J$2:$J$37000,"3*",'Accounting data'!$K$2:$K$37000,"69*",'Accounting data'!$L$2:$L$37000,AD4)+SUMIFS('Accounting data'!$G$2:$G$37000,'Accounting data'!$H$2:$H$37000,"12*",'Accounting data'!$I$2:$I$37000,"8*",'Accounting data'!$J$2:$J$37000,"3*",'Accounting data'!$K$2:$K$37000,"69*",'Accounting data'!$L$2:$L$37000,AD4)+SUMIFS('Accounting data'!$G$2:$G$37000,'Accounting data'!$H$2:$H$37000,"13*",'Accounting data'!$I$2:$I$37000,"8*",'Accounting data'!$J$2:$J$37000,"3*",'Accounting data'!$K$2:$K$37000,"69*",'Accounting data'!$L$2:$L$37000,AD4)</f>
        <v>0</v>
      </c>
      <c r="AE1390" s="384">
        <f>SUMIFS('Accounting data'!$G$2:$G$37000,'Accounting data'!$H$2:$H$37000,"11*",'Accounting data'!$I$2:$I$37000,"8*",'Accounting data'!$J$2:$J$37000,"3*",'Accounting data'!$K$2:$K$37000,"69*",'Accounting data'!$L$2:$L$37000,AE4)+SUMIFS('Accounting data'!$G$2:$G$37000,'Accounting data'!$H$2:$H$37000,"12*",'Accounting data'!$I$2:$I$37000,"8*",'Accounting data'!$J$2:$J$37000,"3*",'Accounting data'!$K$2:$K$37000,"69*",'Accounting data'!$L$2:$L$37000,AE4)+SUMIFS('Accounting data'!$G$2:$G$37000,'Accounting data'!$H$2:$H$37000,"13*",'Accounting data'!$I$2:$I$37000,"8*",'Accounting data'!$J$2:$J$37000,"3*",'Accounting data'!$K$2:$K$37000,"69*",'Accounting data'!$L$2:$L$37000,AE4)</f>
        <v>0</v>
      </c>
      <c r="AF1390" s="384">
        <f>SUMIFS('Accounting data'!$G$2:$G$37000,'Accounting data'!$H$2:$H$37000,"11*",'Accounting data'!$I$2:$I$37000,"8*",'Accounting data'!$J$2:$J$37000,"3*",'Accounting data'!$K$2:$K$37000,"69*",'Accounting data'!$L$2:$L$37000,AF4)+SUMIFS('Accounting data'!$G$2:$G$37000,'Accounting data'!$H$2:$H$37000,"12*",'Accounting data'!$I$2:$I$37000,"8*",'Accounting data'!$J$2:$J$37000,"3*",'Accounting data'!$K$2:$K$37000,"69*",'Accounting data'!$L$2:$L$37000,AF4)+SUMIFS('Accounting data'!$G$2:$G$37000,'Accounting data'!$H$2:$H$37000,"13*",'Accounting data'!$I$2:$I$37000,"8*",'Accounting data'!$J$2:$J$37000,"3*",'Accounting data'!$K$2:$K$37000,"69*",'Accounting data'!$L$2:$L$37000,AF4)</f>
        <v>0</v>
      </c>
    </row>
    <row r="1391" spans="1:32">
      <c r="A1391" s="393" t="s">
        <v>289</v>
      </c>
      <c r="B1391" s="393">
        <v>900</v>
      </c>
      <c r="C1391" s="402">
        <v>3000</v>
      </c>
      <c r="D1391" s="391">
        <v>6900</v>
      </c>
      <c r="E1391" s="384">
        <f>SUMIFS('Accounting data'!$G$2:$G$37000,'Accounting data'!$H$2:$H$37000,"11*",'Accounting data'!$I$2:$I$37000,"9*",'Accounting data'!$J$2:$J$37000,"3*",'Accounting data'!$K$2:$K$37000,"69*",'Accounting data'!$L$2:$L$37000,E4)+SUMIFS('Accounting data'!$G$2:$G$37000,'Accounting data'!$H$2:$H$37000,"12*",'Accounting data'!$I$2:$I$37000,"9*",'Accounting data'!$J$2:$J$37000,"3*",'Accounting data'!$K$2:$K$37000,"69*",'Accounting data'!$L$2:$L$37000,E4)+SUMIFS('Accounting data'!$G$2:$G$37000,'Accounting data'!$H$2:$H$37000,"13*",'Accounting data'!$I$2:$I$37000,"9*",'Accounting data'!$J$2:$J$37000,"3*",'Accounting data'!$K$2:$K$37000,"69*",'Accounting data'!$L$2:$L$37000,E4)</f>
        <v>0</v>
      </c>
      <c r="F1391" s="384">
        <f>SUMIFS('Accounting data'!$G$2:$G$37000,'Accounting data'!$H$2:$H$37000,"11*",'Accounting data'!$I$2:$I$37000,"9*",'Accounting data'!$J$2:$J$37000,"3*",'Accounting data'!$K$2:$K$37000,"69*",'Accounting data'!$L$2:$L$37000,F4)+SUMIFS('Accounting data'!$G$2:$G$37000,'Accounting data'!$H$2:$H$37000,"12*",'Accounting data'!$I$2:$I$37000,"9*",'Accounting data'!$J$2:$J$37000,"3*",'Accounting data'!$K$2:$K$37000,"69*",'Accounting data'!$L$2:$L$37000,F4)+SUMIFS('Accounting data'!$G$2:$G$37000,'Accounting data'!$H$2:$H$37000,"13*",'Accounting data'!$I$2:$I$37000,"9*",'Accounting data'!$J$2:$J$37000,"3*",'Accounting data'!$K$2:$K$37000,"69*",'Accounting data'!$L$2:$L$37000,F4)</f>
        <v>0</v>
      </c>
      <c r="G1391" s="385"/>
      <c r="H1391" s="384">
        <f>SUMIFS('Accounting data'!$G$2:$G$37000,'Accounting data'!$H$2:$H$37000,"11*",'Accounting data'!$I$2:$I$37000,"9*",'Accounting data'!$J$2:$J$37000,"3*",'Accounting data'!$K$2:$K$37000,"69*",'Accounting data'!$L$2:$L$37000,H4)+SUMIFS('Accounting data'!$G$2:$G$37000,'Accounting data'!$H$2:$H$37000,"12*",'Accounting data'!$I$2:$I$37000,"9*",'Accounting data'!$J$2:$J$37000,"3*",'Accounting data'!$K$2:$K$37000,"69*",'Accounting data'!$L$2:$L$37000,H4)+SUMIFS('Accounting data'!$G$2:$G$37000,'Accounting data'!$H$2:$H$37000,"13*",'Accounting data'!$I$2:$I$37000,"9*",'Accounting data'!$J$2:$J$37000,"3*",'Accounting data'!$K$2:$K$37000,"69*",'Accounting data'!$L$2:$L$37000,H4)</f>
        <v>0</v>
      </c>
      <c r="I1391" s="384">
        <f>SUMIFS('Accounting data'!$G$2:$G$37000,'Accounting data'!$H$2:$H$37000,"11*",'Accounting data'!$I$2:$I$37000,"9*",'Accounting data'!$J$2:$J$37000,"3*",'Accounting data'!$K$2:$K$37000,"69*",'Accounting data'!$L$2:$L$37000,I4)+SUMIFS('Accounting data'!$G$2:$G$37000,'Accounting data'!$H$2:$H$37000,"12*",'Accounting data'!$I$2:$I$37000,"9*",'Accounting data'!$J$2:$J$37000,"3*",'Accounting data'!$K$2:$K$37000,"69*",'Accounting data'!$L$2:$L$37000,I4)+SUMIFS('Accounting data'!$G$2:$G$37000,'Accounting data'!$H$2:$H$37000,"13*",'Accounting data'!$I$2:$I$37000,"9*",'Accounting data'!$J$2:$J$37000,"3*",'Accounting data'!$K$2:$K$37000,"69*",'Accounting data'!$L$2:$L$37000,I4)</f>
        <v>0</v>
      </c>
      <c r="J1391" s="384">
        <f>SUMIFS('Accounting data'!$G$2:$G$37000,'Accounting data'!$H$2:$H$37000,"11*",'Accounting data'!$I$2:$I$37000,"9*",'Accounting data'!$J$2:$J$37000,"3*",'Accounting data'!$K$2:$K$37000,"69*",'Accounting data'!$L$2:$L$37000,J4)+SUMIFS('Accounting data'!$G$2:$G$37000,'Accounting data'!$H$2:$H$37000,"12*",'Accounting data'!$I$2:$I$37000,"9*",'Accounting data'!$J$2:$J$37000,"3*",'Accounting data'!$K$2:$K$37000,"69*",'Accounting data'!$L$2:$L$37000,J4)+SUMIFS('Accounting data'!$G$2:$G$37000,'Accounting data'!$H$2:$H$37000,"13*",'Accounting data'!$I$2:$I$37000,"9*",'Accounting data'!$J$2:$J$37000,"3*",'Accounting data'!$K$2:$K$37000,"69*",'Accounting data'!$L$2:$L$37000,J4)</f>
        <v>0</v>
      </c>
      <c r="K1391" s="384">
        <f>SUMIFS('Accounting data'!$G$2:$G$37000,'Accounting data'!$H$2:$H$37000,"11*",'Accounting data'!$I$2:$I$37000,"9*",'Accounting data'!$J$2:$J$37000,"3*",'Accounting data'!$K$2:$K$37000,"69*",'Accounting data'!$L$2:$L$37000,K4)+SUMIFS('Accounting data'!$G$2:$G$37000,'Accounting data'!$H$2:$H$37000,"12*",'Accounting data'!$I$2:$I$37000,"9*",'Accounting data'!$J$2:$J$37000,"3*",'Accounting data'!$K$2:$K$37000,"69*",'Accounting data'!$L$2:$L$37000,K4)+SUMIFS('Accounting data'!$G$2:$G$37000,'Accounting data'!$H$2:$H$37000,"13*",'Accounting data'!$I$2:$I$37000,"9*",'Accounting data'!$J$2:$J$37000,"3*",'Accounting data'!$K$2:$K$37000,"69*",'Accounting data'!$L$2:$L$37000,K4)</f>
        <v>0</v>
      </c>
      <c r="L1391" s="384">
        <f>SUMIFS('Accounting data'!$G$2:$G$37000,'Accounting data'!$H$2:$H$37000,"11*",'Accounting data'!$I$2:$I$37000,"9*",'Accounting data'!$J$2:$J$37000,"3*",'Accounting data'!$K$2:$K$37000,"69*",'Accounting data'!$L$2:$L$37000,L4)+SUMIFS('Accounting data'!$G$2:$G$37000,'Accounting data'!$H$2:$H$37000,"12*",'Accounting data'!$I$2:$I$37000,"9*",'Accounting data'!$J$2:$J$37000,"3*",'Accounting data'!$K$2:$K$37000,"69*",'Accounting data'!$L$2:$L$37000,L4)+SUMIFS('Accounting data'!$G$2:$G$37000,'Accounting data'!$H$2:$H$37000,"13*",'Accounting data'!$I$2:$I$37000,"9*",'Accounting data'!$J$2:$J$37000,"3*",'Accounting data'!$K$2:$K$37000,"69*",'Accounting data'!$L$2:$L$37000,L4)</f>
        <v>0</v>
      </c>
      <c r="M1391" s="384">
        <f>SUMIFS('Accounting data'!$G$2:$G$37000,'Accounting data'!$H$2:$H$37000,"11*",'Accounting data'!$I$2:$I$37000,"9*",'Accounting data'!$J$2:$J$37000,"3*",'Accounting data'!$K$2:$K$37000,"69*",'Accounting data'!$L$2:$L$37000,M4)+SUMIFS('Accounting data'!$G$2:$G$37000,'Accounting data'!$H$2:$H$37000,"12*",'Accounting data'!$I$2:$I$37000,"9*",'Accounting data'!$J$2:$J$37000,"3*",'Accounting data'!$K$2:$K$37000,"69*",'Accounting data'!$L$2:$L$37000,M4)+SUMIFS('Accounting data'!$G$2:$G$37000,'Accounting data'!$H$2:$H$37000,"13*",'Accounting data'!$I$2:$I$37000,"9*",'Accounting data'!$J$2:$J$37000,"3*",'Accounting data'!$K$2:$K$37000,"69*",'Accounting data'!$L$2:$L$37000,M4)</f>
        <v>0</v>
      </c>
      <c r="N1391" s="384">
        <f>SUMIFS('Accounting data'!$G$2:$G$37000,'Accounting data'!$H$2:$H$37000,"11*",'Accounting data'!$I$2:$I$37000,"9*",'Accounting data'!$J$2:$J$37000,"3*",'Accounting data'!$K$2:$K$37000,"69*",'Accounting data'!$L$2:$L$37000,N4)+SUMIFS('Accounting data'!$G$2:$G$37000,'Accounting data'!$H$2:$H$37000,"12*",'Accounting data'!$I$2:$I$37000,"9*",'Accounting data'!$J$2:$J$37000,"3*",'Accounting data'!$K$2:$K$37000,"69*",'Accounting data'!$L$2:$L$37000,N4)+SUMIFS('Accounting data'!$G$2:$G$37000,'Accounting data'!$H$2:$H$37000,"13*",'Accounting data'!$I$2:$I$37000,"9*",'Accounting data'!$J$2:$J$37000,"3*",'Accounting data'!$K$2:$K$37000,"69*",'Accounting data'!$L$2:$L$37000,N4)</f>
        <v>0</v>
      </c>
      <c r="O1391" s="384">
        <f>SUMIFS('Accounting data'!$G$2:$G$37000,'Accounting data'!$H$2:$H$37000,"11*",'Accounting data'!$I$2:$I$37000,"9*",'Accounting data'!$J$2:$J$37000,"3*",'Accounting data'!$K$2:$K$37000,"69*",'Accounting data'!$L$2:$L$37000,O4)+SUMIFS('Accounting data'!$G$2:$G$37000,'Accounting data'!$H$2:$H$37000,"12*",'Accounting data'!$I$2:$I$37000,"9*",'Accounting data'!$J$2:$J$37000,"3*",'Accounting data'!$K$2:$K$37000,"69*",'Accounting data'!$L$2:$L$37000,O4)+SUMIFS('Accounting data'!$G$2:$G$37000,'Accounting data'!$H$2:$H$37000,"13*",'Accounting data'!$I$2:$I$37000,"9*",'Accounting data'!$J$2:$J$37000,"3*",'Accounting data'!$K$2:$K$37000,"69*",'Accounting data'!$L$2:$L$37000,O4)</f>
        <v>0</v>
      </c>
      <c r="P1391" s="384">
        <f>SUMIFS('Accounting data'!$G$2:$G$37000,'Accounting data'!$H$2:$H$37000,"11*",'Accounting data'!$I$2:$I$37000,"9*",'Accounting data'!$J$2:$J$37000,"3*",'Accounting data'!$K$2:$K$37000,"69*",'Accounting data'!$L$2:$L$37000,P4)+SUMIFS('Accounting data'!$G$2:$G$37000,'Accounting data'!$H$2:$H$37000,"12*",'Accounting data'!$I$2:$I$37000,"9*",'Accounting data'!$J$2:$J$37000,"3*",'Accounting data'!$K$2:$K$37000,"69*",'Accounting data'!$L$2:$L$37000,P4)+SUMIFS('Accounting data'!$G$2:$G$37000,'Accounting data'!$H$2:$H$37000,"13*",'Accounting data'!$I$2:$I$37000,"9*",'Accounting data'!$J$2:$J$37000,"3*",'Accounting data'!$K$2:$K$37000,"69*",'Accounting data'!$L$2:$L$37000,P4)</f>
        <v>0</v>
      </c>
      <c r="Q1391" s="384">
        <f>SUMIFS('Accounting data'!$G$2:$G$37000,'Accounting data'!$H$2:$H$37000,"11*",'Accounting data'!$I$2:$I$37000,"9*",'Accounting data'!$J$2:$J$37000,"3*",'Accounting data'!$K$2:$K$37000,"69*",'Accounting data'!$L$2:$L$37000,Q4)+SUMIFS('Accounting data'!$G$2:$G$37000,'Accounting data'!$H$2:$H$37000,"12*",'Accounting data'!$I$2:$I$37000,"9*",'Accounting data'!$J$2:$J$37000,"3*",'Accounting data'!$K$2:$K$37000,"69*",'Accounting data'!$L$2:$L$37000,Q4)+SUMIFS('Accounting data'!$G$2:$G$37000,'Accounting data'!$H$2:$H$37000,"13*",'Accounting data'!$I$2:$I$37000,"9*",'Accounting data'!$J$2:$J$37000,"3*",'Accounting data'!$K$2:$K$37000,"69*",'Accounting data'!$L$2:$L$37000,Q4)</f>
        <v>0</v>
      </c>
      <c r="R1391" s="384">
        <f>SUMIFS('Accounting data'!$G$2:$G$37000,'Accounting data'!$H$2:$H$37000,"11*",'Accounting data'!$I$2:$I$37000,"9*",'Accounting data'!$J$2:$J$37000,"3*",'Accounting data'!$K$2:$K$37000,"69*",'Accounting data'!$L$2:$L$37000,R4)+SUMIFS('Accounting data'!$G$2:$G$37000,'Accounting data'!$H$2:$H$37000,"12*",'Accounting data'!$I$2:$I$37000,"9*",'Accounting data'!$J$2:$J$37000,"3*",'Accounting data'!$K$2:$K$37000,"69*",'Accounting data'!$L$2:$L$37000,R4)+SUMIFS('Accounting data'!$G$2:$G$37000,'Accounting data'!$H$2:$H$37000,"13*",'Accounting data'!$I$2:$I$37000,"9*",'Accounting data'!$J$2:$J$37000,"3*",'Accounting data'!$K$2:$K$37000,"69*",'Accounting data'!$L$2:$L$37000,R4)</f>
        <v>0</v>
      </c>
      <c r="S1391" s="384">
        <f>SUMIFS('Accounting data'!$G$2:$G$37000,'Accounting data'!$H$2:$H$37000,"11*",'Accounting data'!$I$2:$I$37000,"9*",'Accounting data'!$J$2:$J$37000,"3*",'Accounting data'!$K$2:$K$37000,"69*",'Accounting data'!$L$2:$L$37000,S4)+SUMIFS('Accounting data'!$G$2:$G$37000,'Accounting data'!$H$2:$H$37000,"12*",'Accounting data'!$I$2:$I$37000,"9*",'Accounting data'!$J$2:$J$37000,"3*",'Accounting data'!$K$2:$K$37000,"69*",'Accounting data'!$L$2:$L$37000,S4)+SUMIFS('Accounting data'!$G$2:$G$37000,'Accounting data'!$H$2:$H$37000,"13*",'Accounting data'!$I$2:$I$37000,"9*",'Accounting data'!$J$2:$J$37000,"3*",'Accounting data'!$K$2:$K$37000,"69*",'Accounting data'!$L$2:$L$37000,S4)</f>
        <v>0</v>
      </c>
      <c r="T1391" s="384">
        <f>SUMIFS('Accounting data'!$G$2:$G$37000,'Accounting data'!$H$2:$H$37000,"11*",'Accounting data'!$I$2:$I$37000,"9*",'Accounting data'!$J$2:$J$37000,"3*",'Accounting data'!$K$2:$K$37000,"69*",'Accounting data'!$L$2:$L$37000,T4)+SUMIFS('Accounting data'!$G$2:$G$37000,'Accounting data'!$H$2:$H$37000,"12*",'Accounting data'!$I$2:$I$37000,"9*",'Accounting data'!$J$2:$J$37000,"3*",'Accounting data'!$K$2:$K$37000,"69*",'Accounting data'!$L$2:$L$37000,T4)+SUMIFS('Accounting data'!$G$2:$G$37000,'Accounting data'!$H$2:$H$37000,"13*",'Accounting data'!$I$2:$I$37000,"9*",'Accounting data'!$J$2:$J$37000,"3*",'Accounting data'!$K$2:$K$37000,"69*",'Accounting data'!$L$2:$L$37000,T4)</f>
        <v>0</v>
      </c>
      <c r="U1391" s="384">
        <f>SUMIFS('Accounting data'!$G$2:$G$37000,'Accounting data'!$H$2:$H$37000,"11*",'Accounting data'!$I$2:$I$37000,"9*",'Accounting data'!$J$2:$J$37000,"3*",'Accounting data'!$K$2:$K$37000,"69*",'Accounting data'!$L$2:$L$37000,U4)+SUMIFS('Accounting data'!$G$2:$G$37000,'Accounting data'!$H$2:$H$37000,"12*",'Accounting data'!$I$2:$I$37000,"9*",'Accounting data'!$J$2:$J$37000,"3*",'Accounting data'!$K$2:$K$37000,"69*",'Accounting data'!$L$2:$L$37000,U4)+SUMIFS('Accounting data'!$G$2:$G$37000,'Accounting data'!$H$2:$H$37000,"13*",'Accounting data'!$I$2:$I$37000,"9*",'Accounting data'!$J$2:$J$37000,"3*",'Accounting data'!$K$2:$K$37000,"69*",'Accounting data'!$L$2:$L$37000,U4)</f>
        <v>0</v>
      </c>
      <c r="V1391" s="384">
        <f>SUMIFS('Accounting data'!$G$2:$G$37000,'Accounting data'!$H$2:$H$37000,"11*",'Accounting data'!$I$2:$I$37000,"9*",'Accounting data'!$J$2:$J$37000,"3*",'Accounting data'!$K$2:$K$37000,"69*",'Accounting data'!$L$2:$L$37000,V4)+SUMIFS('Accounting data'!$G$2:$G$37000,'Accounting data'!$H$2:$H$37000,"12*",'Accounting data'!$I$2:$I$37000,"9*",'Accounting data'!$J$2:$J$37000,"3*",'Accounting data'!$K$2:$K$37000,"69*",'Accounting data'!$L$2:$L$37000,V4)+SUMIFS('Accounting data'!$G$2:$G$37000,'Accounting data'!$H$2:$H$37000,"13*",'Accounting data'!$I$2:$I$37000,"9*",'Accounting data'!$J$2:$J$37000,"3*",'Accounting data'!$K$2:$K$37000,"69*",'Accounting data'!$L$2:$L$37000,V4)</f>
        <v>0</v>
      </c>
      <c r="W1391" s="384">
        <f>SUMIFS('Accounting data'!$G$2:$G$37000,'Accounting data'!$H$2:$H$37000,"11*",'Accounting data'!$I$2:$I$37000,"9*",'Accounting data'!$J$2:$J$37000,"3*",'Accounting data'!$K$2:$K$37000,"69*",'Accounting data'!$L$2:$L$37000,W4)+SUMIFS('Accounting data'!$G$2:$G$37000,'Accounting data'!$H$2:$H$37000,"12*",'Accounting data'!$I$2:$I$37000,"9*",'Accounting data'!$J$2:$J$37000,"3*",'Accounting data'!$K$2:$K$37000,"69*",'Accounting data'!$L$2:$L$37000,W4)+SUMIFS('Accounting data'!$G$2:$G$37000,'Accounting data'!$H$2:$H$37000,"13*",'Accounting data'!$I$2:$I$37000,"9*",'Accounting data'!$J$2:$J$37000,"3*",'Accounting data'!$K$2:$K$37000,"69*",'Accounting data'!$L$2:$L$37000,W4)</f>
        <v>0</v>
      </c>
      <c r="X1391" s="384">
        <f>SUMIFS('Accounting data'!$G$2:$G$37000,'Accounting data'!$H$2:$H$37000,"11*",'Accounting data'!$I$2:$I$37000,"9*",'Accounting data'!$J$2:$J$37000,"3*",'Accounting data'!$K$2:$K$37000,"69*",'Accounting data'!$L$2:$L$37000,X4)+SUMIFS('Accounting data'!$G$2:$G$37000,'Accounting data'!$H$2:$H$37000,"12*",'Accounting data'!$I$2:$I$37000,"9*",'Accounting data'!$J$2:$J$37000,"3*",'Accounting data'!$K$2:$K$37000,"69*",'Accounting data'!$L$2:$L$37000,X4)+SUMIFS('Accounting data'!$G$2:$G$37000,'Accounting data'!$H$2:$H$37000,"13*",'Accounting data'!$I$2:$I$37000,"9*",'Accounting data'!$J$2:$J$37000,"3*",'Accounting data'!$K$2:$K$37000,"69*",'Accounting data'!$L$2:$L$37000,X4)</f>
        <v>0</v>
      </c>
      <c r="Y1391" s="384">
        <f>SUMIFS('Accounting data'!$G$2:$G$37000,'Accounting data'!$H$2:$H$37000,"11*",'Accounting data'!$I$2:$I$37000,"9*",'Accounting data'!$J$2:$J$37000,"3*",'Accounting data'!$K$2:$K$37000,"69*",'Accounting data'!$L$2:$L$37000,Y4)+SUMIFS('Accounting data'!$G$2:$G$37000,'Accounting data'!$H$2:$H$37000,"12*",'Accounting data'!$I$2:$I$37000,"9*",'Accounting data'!$J$2:$J$37000,"3*",'Accounting data'!$K$2:$K$37000,"69*",'Accounting data'!$L$2:$L$37000,Y4)+SUMIFS('Accounting data'!$G$2:$G$37000,'Accounting data'!$H$2:$H$37000,"13*",'Accounting data'!$I$2:$I$37000,"9*",'Accounting data'!$J$2:$J$37000,"3*",'Accounting data'!$K$2:$K$37000,"69*",'Accounting data'!$L$2:$L$37000,Y4)</f>
        <v>0</v>
      </c>
      <c r="Z1391" s="384">
        <f>SUMIFS('Accounting data'!$G$2:$G$37000,'Accounting data'!$H$2:$H$37000,"11*",'Accounting data'!$I$2:$I$37000,"9*",'Accounting data'!$J$2:$J$37000,"3*",'Accounting data'!$K$2:$K$37000,"69*",'Accounting data'!$L$2:$L$37000,Z4)+SUMIFS('Accounting data'!$G$2:$G$37000,'Accounting data'!$H$2:$H$37000,"12*",'Accounting data'!$I$2:$I$37000,"9*",'Accounting data'!$J$2:$J$37000,"3*",'Accounting data'!$K$2:$K$37000,"69*",'Accounting data'!$L$2:$L$37000,Z4)+SUMIFS('Accounting data'!$G$2:$G$37000,'Accounting data'!$H$2:$H$37000,"13*",'Accounting data'!$I$2:$I$37000,"9*",'Accounting data'!$J$2:$J$37000,"3*",'Accounting data'!$K$2:$K$37000,"69*",'Accounting data'!$L$2:$L$37000,Z4)</f>
        <v>0</v>
      </c>
      <c r="AA1391" s="384">
        <f>SUMIFS('Accounting data'!$G$2:$G$37000,'Accounting data'!$H$2:$H$37000,"11*",'Accounting data'!$I$2:$I$37000,"9*",'Accounting data'!$J$2:$J$37000,"3*",'Accounting data'!$K$2:$K$37000,"69*",'Accounting data'!$L$2:$L$37000,AA4)+SUMIFS('Accounting data'!$G$2:$G$37000,'Accounting data'!$H$2:$H$37000,"12*",'Accounting data'!$I$2:$I$37000,"9*",'Accounting data'!$J$2:$J$37000,"3*",'Accounting data'!$K$2:$K$37000,"69*",'Accounting data'!$L$2:$L$37000,AA4)+SUMIFS('Accounting data'!$G$2:$G$37000,'Accounting data'!$H$2:$H$37000,"13*",'Accounting data'!$I$2:$I$37000,"9*",'Accounting data'!$J$2:$J$37000,"3*",'Accounting data'!$K$2:$K$37000,"69*",'Accounting data'!$L$2:$L$37000,AA4)</f>
        <v>0</v>
      </c>
      <c r="AB1391" s="384">
        <f>SUMIFS('Accounting data'!$G$2:$G$37000,'Accounting data'!$H$2:$H$37000,"11*",'Accounting data'!$I$2:$I$37000,"9*",'Accounting data'!$J$2:$J$37000,"3*",'Accounting data'!$K$2:$K$37000,"69*",'Accounting data'!$L$2:$L$37000,AB4)+SUMIFS('Accounting data'!$G$2:$G$37000,'Accounting data'!$H$2:$H$37000,"12*",'Accounting data'!$I$2:$I$37000,"9*",'Accounting data'!$J$2:$J$37000,"3*",'Accounting data'!$K$2:$K$37000,"69*",'Accounting data'!$L$2:$L$37000,AB4)+SUMIFS('Accounting data'!$G$2:$G$37000,'Accounting data'!$H$2:$H$37000,"13*",'Accounting data'!$I$2:$I$37000,"9*",'Accounting data'!$J$2:$J$37000,"3*",'Accounting data'!$K$2:$K$37000,"69*",'Accounting data'!$L$2:$L$37000,AB4)</f>
        <v>0</v>
      </c>
      <c r="AC1391" s="384">
        <f>SUMIFS('Accounting data'!$G$2:$G$37000,'Accounting data'!$H$2:$H$37000,"11*",'Accounting data'!$I$2:$I$37000,"9*",'Accounting data'!$J$2:$J$37000,"3*",'Accounting data'!$K$2:$K$37000,"69*",'Accounting data'!$L$2:$L$37000,AC4)+SUMIFS('Accounting data'!$G$2:$G$37000,'Accounting data'!$H$2:$H$37000,"12*",'Accounting data'!$I$2:$I$37000,"9*",'Accounting data'!$J$2:$J$37000,"3*",'Accounting data'!$K$2:$K$37000,"69*",'Accounting data'!$L$2:$L$37000,AC4)+SUMIFS('Accounting data'!$G$2:$G$37000,'Accounting data'!$H$2:$H$37000,"13*",'Accounting data'!$I$2:$I$37000,"9*",'Accounting data'!$J$2:$J$37000,"3*",'Accounting data'!$K$2:$K$37000,"69*",'Accounting data'!$L$2:$L$37000,AC4)</f>
        <v>0</v>
      </c>
      <c r="AD1391" s="384">
        <f>SUMIFS('Accounting data'!$G$2:$G$37000,'Accounting data'!$H$2:$H$37000,"11*",'Accounting data'!$I$2:$I$37000,"9*",'Accounting data'!$J$2:$J$37000,"3*",'Accounting data'!$K$2:$K$37000,"69*",'Accounting data'!$L$2:$L$37000,AD4)+SUMIFS('Accounting data'!$G$2:$G$37000,'Accounting data'!$H$2:$H$37000,"12*",'Accounting data'!$I$2:$I$37000,"9*",'Accounting data'!$J$2:$J$37000,"3*",'Accounting data'!$K$2:$K$37000,"69*",'Accounting data'!$L$2:$L$37000,AD4)+SUMIFS('Accounting data'!$G$2:$G$37000,'Accounting data'!$H$2:$H$37000,"13*",'Accounting data'!$I$2:$I$37000,"9*",'Accounting data'!$J$2:$J$37000,"3*",'Accounting data'!$K$2:$K$37000,"69*",'Accounting data'!$L$2:$L$37000,AD4)</f>
        <v>0</v>
      </c>
      <c r="AE1391" s="384">
        <f>SUMIFS('Accounting data'!$G$2:$G$37000,'Accounting data'!$H$2:$H$37000,"11*",'Accounting data'!$I$2:$I$37000,"9*",'Accounting data'!$J$2:$J$37000,"3*",'Accounting data'!$K$2:$K$37000,"69*",'Accounting data'!$L$2:$L$37000,AE4)+SUMIFS('Accounting data'!$G$2:$G$37000,'Accounting data'!$H$2:$H$37000,"12*",'Accounting data'!$I$2:$I$37000,"9*",'Accounting data'!$J$2:$J$37000,"3*",'Accounting data'!$K$2:$K$37000,"69*",'Accounting data'!$L$2:$L$37000,AE4)+SUMIFS('Accounting data'!$G$2:$G$37000,'Accounting data'!$H$2:$H$37000,"13*",'Accounting data'!$I$2:$I$37000,"9*",'Accounting data'!$J$2:$J$37000,"3*",'Accounting data'!$K$2:$K$37000,"69*",'Accounting data'!$L$2:$L$37000,AE4)</f>
        <v>0</v>
      </c>
      <c r="AF1391" s="384">
        <f>SUMIFS('Accounting data'!$G$2:$G$37000,'Accounting data'!$H$2:$H$37000,"11*",'Accounting data'!$I$2:$I$37000,"9*",'Accounting data'!$J$2:$J$37000,"3*",'Accounting data'!$K$2:$K$37000,"69*",'Accounting data'!$L$2:$L$37000,AF4)+SUMIFS('Accounting data'!$G$2:$G$37000,'Accounting data'!$H$2:$H$37000,"12*",'Accounting data'!$I$2:$I$37000,"9*",'Accounting data'!$J$2:$J$37000,"3*",'Accounting data'!$K$2:$K$37000,"69*",'Accounting data'!$L$2:$L$37000,AF4)+SUMIFS('Accounting data'!$G$2:$G$37000,'Accounting data'!$H$2:$H$37000,"13*",'Accounting data'!$I$2:$I$37000,"9*",'Accounting data'!$J$2:$J$37000,"3*",'Accounting data'!$K$2:$K$37000,"69*",'Accounting data'!$L$2:$L$37000,AF4)</f>
        <v>0</v>
      </c>
    </row>
    <row r="1392" spans="1:32">
      <c r="A1392" s="387" t="s">
        <v>363</v>
      </c>
      <c r="B1392" s="387"/>
      <c r="C1392" s="387"/>
      <c r="D1392" s="387"/>
      <c r="E1392" s="385">
        <f>(E1374+E1375+E1376+E1377+E1378+E1379+E1380+E1381+E1382)-(E1383+E1384+E1385+E1386+E1387+E1388+E1389+E1390+E1391)</f>
        <v>0</v>
      </c>
      <c r="F1392" s="385">
        <f t="shared" ref="F1392:V1392" si="212">(F1374+F1375+F1376+F1377+F1378+F1379+F1380+F1381+F1382)-(F1383+F1384+F1385+F1386+F1387+F1388+F1389+F1390+F1391)</f>
        <v>0</v>
      </c>
      <c r="G1392" s="385"/>
      <c r="H1392" s="385">
        <f t="shared" si="212"/>
        <v>0</v>
      </c>
      <c r="I1392" s="385">
        <f t="shared" si="212"/>
        <v>0</v>
      </c>
      <c r="J1392" s="385">
        <f t="shared" si="212"/>
        <v>0</v>
      </c>
      <c r="K1392" s="385">
        <f t="shared" si="212"/>
        <v>0</v>
      </c>
      <c r="L1392" s="385">
        <f t="shared" si="212"/>
        <v>0</v>
      </c>
      <c r="M1392" s="385">
        <f t="shared" si="212"/>
        <v>0</v>
      </c>
      <c r="N1392" s="385">
        <f t="shared" si="212"/>
        <v>0</v>
      </c>
      <c r="O1392" s="385">
        <f t="shared" si="212"/>
        <v>0</v>
      </c>
      <c r="P1392" s="385">
        <f t="shared" si="212"/>
        <v>0</v>
      </c>
      <c r="Q1392" s="385">
        <f t="shared" si="212"/>
        <v>0</v>
      </c>
      <c r="R1392" s="385">
        <f t="shared" si="212"/>
        <v>0</v>
      </c>
      <c r="S1392" s="385">
        <f t="shared" si="212"/>
        <v>0</v>
      </c>
      <c r="T1392" s="385">
        <f t="shared" si="212"/>
        <v>0</v>
      </c>
      <c r="U1392" s="385">
        <f t="shared" si="212"/>
        <v>0</v>
      </c>
      <c r="V1392" s="385">
        <f t="shared" si="212"/>
        <v>0</v>
      </c>
      <c r="W1392" s="385">
        <f t="shared" ref="W1392:AF1392" si="213">(W1374+W1375+W1376+W1377+W1378+W1379+W1380+W1381+W1382)-(W1383+W1384+W1385+W1386+W1387+W1388+W1389+W1390+W1391)</f>
        <v>0</v>
      </c>
      <c r="X1392" s="385">
        <f t="shared" si="213"/>
        <v>0</v>
      </c>
      <c r="Y1392" s="385">
        <f t="shared" si="213"/>
        <v>0</v>
      </c>
      <c r="Z1392" s="385">
        <f t="shared" si="213"/>
        <v>0</v>
      </c>
      <c r="AA1392" s="385">
        <f t="shared" si="213"/>
        <v>0</v>
      </c>
      <c r="AB1392" s="385">
        <f t="shared" si="213"/>
        <v>0</v>
      </c>
      <c r="AC1392" s="385">
        <f t="shared" si="213"/>
        <v>0</v>
      </c>
      <c r="AD1392" s="385">
        <f t="shared" si="213"/>
        <v>0</v>
      </c>
      <c r="AE1392" s="385">
        <f t="shared" si="213"/>
        <v>0</v>
      </c>
      <c r="AF1392" s="385">
        <f t="shared" si="213"/>
        <v>0</v>
      </c>
    </row>
    <row r="1393" spans="1:32">
      <c r="A1393" s="383" t="s">
        <v>915</v>
      </c>
      <c r="B1393" s="383" t="s">
        <v>14</v>
      </c>
      <c r="C1393" s="383">
        <v>1000</v>
      </c>
      <c r="D1393" s="383">
        <v>6100</v>
      </c>
      <c r="E1393" s="384">
        <f>SUMIFS('Accounting data'!$G$2:$G$37000,'Accounting data'!$H$2:$H$37000,"1010*",'Accounting data'!$J$2:$J$37000,"1*",'Accounting data'!$K$2:$K$37000,"61*",'Accounting data'!$L$2:$L$37000,E4)</f>
        <v>0</v>
      </c>
      <c r="F1393" s="384">
        <f>SUMIFS('Accounting data'!$G$2:$G$37000,'Accounting data'!$H$2:$H$37000,"1010*",'Accounting data'!$J$2:$J$37000,"1*",'Accounting data'!$K$2:$K$37000,"61*",'Accounting data'!$L$2:$L$37000,F4)</f>
        <v>0</v>
      </c>
      <c r="G1393" s="385"/>
      <c r="H1393" s="384">
        <f>SUMIFS('Accounting data'!$G$2:$G$37000,'Accounting data'!$H$2:$H$37000,"1010*",'Accounting data'!$J$2:$J$37000,"1*",'Accounting data'!$K$2:$K$37000,"61*",'Accounting data'!$L$2:$L$37000,H4)</f>
        <v>0</v>
      </c>
      <c r="I1393" s="384">
        <f>SUMIFS('Accounting data'!$G$2:$G$37000,'Accounting data'!$H$2:$H$37000,"1010*",'Accounting data'!$J$2:$J$37000,"1*",'Accounting data'!$K$2:$K$37000,"61*",'Accounting data'!$L$2:$L$37000,I4)</f>
        <v>0</v>
      </c>
      <c r="J1393" s="384">
        <f>SUMIFS('Accounting data'!$G$2:$G$37000,'Accounting data'!$H$2:$H$37000,"1010*",'Accounting data'!$J$2:$J$37000,"1*",'Accounting data'!$K$2:$K$37000,"61*",'Accounting data'!$L$2:$L$37000,J4)</f>
        <v>0</v>
      </c>
      <c r="K1393" s="384">
        <f>SUMIFS('Accounting data'!$G$2:$G$37000,'Accounting data'!$H$2:$H$37000,"1010*",'Accounting data'!$J$2:$J$37000,"1*",'Accounting data'!$K$2:$K$37000,"61*",'Accounting data'!$L$2:$L$37000,K4)</f>
        <v>0</v>
      </c>
      <c r="L1393" s="384">
        <f>SUMIFS('Accounting data'!$G$2:$G$37000,'Accounting data'!$H$2:$H$37000,"1010*",'Accounting data'!$J$2:$J$37000,"1*",'Accounting data'!$K$2:$K$37000,"61*",'Accounting data'!$L$2:$L$37000,L4)</f>
        <v>0</v>
      </c>
      <c r="M1393" s="384">
        <f>SUMIFS('Accounting data'!$G$2:$G$37000,'Accounting data'!$H$2:$H$37000,"1010*",'Accounting data'!$J$2:$J$37000,"1*",'Accounting data'!$K$2:$K$37000,"61*",'Accounting data'!$L$2:$L$37000,M4)</f>
        <v>0</v>
      </c>
      <c r="N1393" s="384">
        <f>SUMIFS('Accounting data'!$G$2:$G$37000,'Accounting data'!$H$2:$H$37000,"1010*",'Accounting data'!$J$2:$J$37000,"1*",'Accounting data'!$K$2:$K$37000,"61*",'Accounting data'!$L$2:$L$37000,N4)</f>
        <v>0</v>
      </c>
      <c r="O1393" s="384">
        <f>SUMIFS('Accounting data'!$G$2:$G$37000,'Accounting data'!$H$2:$H$37000,"1010*",'Accounting data'!$J$2:$J$37000,"1*",'Accounting data'!$K$2:$K$37000,"61*",'Accounting data'!$L$2:$L$37000,O4)</f>
        <v>0</v>
      </c>
      <c r="P1393" s="384">
        <f>SUMIFS('Accounting data'!$G$2:$G$37000,'Accounting data'!$H$2:$H$37000,"1010*",'Accounting data'!$J$2:$J$37000,"1*",'Accounting data'!$K$2:$K$37000,"61*",'Accounting data'!$L$2:$L$37000,P4)</f>
        <v>0</v>
      </c>
      <c r="Q1393" s="384">
        <f>SUMIFS('Accounting data'!$G$2:$G$37000,'Accounting data'!$H$2:$H$37000,"1010*",'Accounting data'!$J$2:$J$37000,"1*",'Accounting data'!$K$2:$K$37000,"61*",'Accounting data'!$L$2:$L$37000,Q4)</f>
        <v>0</v>
      </c>
      <c r="R1393" s="384">
        <f>SUMIFS('Accounting data'!$G$2:$G$37000,'Accounting data'!$H$2:$H$37000,"1010*",'Accounting data'!$J$2:$J$37000,"1*",'Accounting data'!$K$2:$K$37000,"61*",'Accounting data'!$L$2:$L$37000,R4)</f>
        <v>0</v>
      </c>
      <c r="S1393" s="384">
        <f>SUMIFS('Accounting data'!$G$2:$G$37000,'Accounting data'!$H$2:$H$37000,"1010*",'Accounting data'!$J$2:$J$37000,"1*",'Accounting data'!$K$2:$K$37000,"61*",'Accounting data'!$L$2:$L$37000,S4)</f>
        <v>0</v>
      </c>
      <c r="T1393" s="384">
        <f>SUMIFS('Accounting data'!$G$2:$G$37000,'Accounting data'!$H$2:$H$37000,"1010*",'Accounting data'!$J$2:$J$37000,"1*",'Accounting data'!$K$2:$K$37000,"61*",'Accounting data'!$L$2:$L$37000,T4)</f>
        <v>0</v>
      </c>
      <c r="U1393" s="384">
        <f>SUMIFS('Accounting data'!$G$2:$G$37000,'Accounting data'!$H$2:$H$37000,"1010*",'Accounting data'!$J$2:$J$37000,"1*",'Accounting data'!$K$2:$K$37000,"61*",'Accounting data'!$L$2:$L$37000,U4)</f>
        <v>0</v>
      </c>
      <c r="V1393" s="384">
        <f>SUMIFS('Accounting data'!$G$2:$G$37000,'Accounting data'!$H$2:$H$37000,"1010*",'Accounting data'!$J$2:$J$37000,"1*",'Accounting data'!$K$2:$K$37000,"61*",'Accounting data'!$L$2:$L$37000,V4)</f>
        <v>0</v>
      </c>
      <c r="W1393" s="384">
        <f>SUMIFS('Accounting data'!$G$2:$G$37000,'Accounting data'!$H$2:$H$37000,"1010*",'Accounting data'!$J$2:$J$37000,"1*",'Accounting data'!$K$2:$K$37000,"61*",'Accounting data'!$L$2:$L$37000,W4)</f>
        <v>0</v>
      </c>
      <c r="X1393" s="384">
        <f>SUMIFS('Accounting data'!$G$2:$G$37000,'Accounting data'!$H$2:$H$37000,"1010*",'Accounting data'!$J$2:$J$37000,"1*",'Accounting data'!$K$2:$K$37000,"61*",'Accounting data'!$L$2:$L$37000,X4)</f>
        <v>0</v>
      </c>
      <c r="Y1393" s="384">
        <f>SUMIFS('Accounting data'!$G$2:$G$37000,'Accounting data'!$H$2:$H$37000,"1010*",'Accounting data'!$J$2:$J$37000,"1*",'Accounting data'!$K$2:$K$37000,"61*",'Accounting data'!$L$2:$L$37000,Y4)</f>
        <v>0</v>
      </c>
      <c r="Z1393" s="384">
        <f>SUMIFS('Accounting data'!$G$2:$G$37000,'Accounting data'!$H$2:$H$37000,"1010*",'Accounting data'!$J$2:$J$37000,"1*",'Accounting data'!$K$2:$K$37000,"61*",'Accounting data'!$L$2:$L$37000,Z4)</f>
        <v>0</v>
      </c>
      <c r="AA1393" s="384">
        <f>SUMIFS('Accounting data'!$G$2:$G$37000,'Accounting data'!$H$2:$H$37000,"1010*",'Accounting data'!$J$2:$J$37000,"1*",'Accounting data'!$K$2:$K$37000,"61*",'Accounting data'!$L$2:$L$37000,AA4)</f>
        <v>0</v>
      </c>
      <c r="AB1393" s="384">
        <f>SUMIFS('Accounting data'!$G$2:$G$37000,'Accounting data'!$H$2:$H$37000,"1010*",'Accounting data'!$J$2:$J$37000,"1*",'Accounting data'!$K$2:$K$37000,"61*",'Accounting data'!$L$2:$L$37000,AB4)</f>
        <v>0</v>
      </c>
      <c r="AC1393" s="384">
        <f>SUMIFS('Accounting data'!$G$2:$G$37000,'Accounting data'!$H$2:$H$37000,"1010*",'Accounting data'!$J$2:$J$37000,"1*",'Accounting data'!$K$2:$K$37000,"61*",'Accounting data'!$L$2:$L$37000,AC4)</f>
        <v>0</v>
      </c>
      <c r="AD1393" s="384">
        <f>SUMIFS('Accounting data'!$G$2:$G$37000,'Accounting data'!$H$2:$H$37000,"1010*",'Accounting data'!$J$2:$J$37000,"1*",'Accounting data'!$K$2:$K$37000,"61*",'Accounting data'!$L$2:$L$37000,AD4)</f>
        <v>0</v>
      </c>
      <c r="AE1393" s="384">
        <f>SUMIFS('Accounting data'!$G$2:$G$37000,'Accounting data'!$H$2:$H$37000,"1010*",'Accounting data'!$J$2:$J$37000,"1*",'Accounting data'!$K$2:$K$37000,"61*",'Accounting data'!$L$2:$L$37000,AE4)</f>
        <v>0</v>
      </c>
      <c r="AF1393" s="384">
        <f>SUMIFS('Accounting data'!$G$2:$G$37000,'Accounting data'!$H$2:$H$37000,"1010*",'Accounting data'!$J$2:$J$37000,"1*",'Accounting data'!$K$2:$K$37000,"61*",'Accounting data'!$L$2:$L$37000,AF4)</f>
        <v>0</v>
      </c>
    </row>
    <row r="1394" spans="1:32">
      <c r="A1394" s="387" t="s">
        <v>917</v>
      </c>
      <c r="B1394" s="387"/>
      <c r="C1394" s="387"/>
      <c r="D1394" s="387"/>
      <c r="E1394" s="385">
        <f>E1393</f>
        <v>0</v>
      </c>
      <c r="F1394" s="385">
        <f t="shared" ref="F1394:V1394" si="214">F1393</f>
        <v>0</v>
      </c>
      <c r="G1394" s="385"/>
      <c r="H1394" s="385">
        <f t="shared" si="214"/>
        <v>0</v>
      </c>
      <c r="I1394" s="385">
        <f t="shared" si="214"/>
        <v>0</v>
      </c>
      <c r="J1394" s="385">
        <f t="shared" si="214"/>
        <v>0</v>
      </c>
      <c r="K1394" s="385">
        <f t="shared" si="214"/>
        <v>0</v>
      </c>
      <c r="L1394" s="385">
        <f t="shared" si="214"/>
        <v>0</v>
      </c>
      <c r="M1394" s="385">
        <f t="shared" si="214"/>
        <v>0</v>
      </c>
      <c r="N1394" s="385">
        <f t="shared" si="214"/>
        <v>0</v>
      </c>
      <c r="O1394" s="385">
        <f t="shared" si="214"/>
        <v>0</v>
      </c>
      <c r="P1394" s="385">
        <f t="shared" si="214"/>
        <v>0</v>
      </c>
      <c r="Q1394" s="385">
        <f t="shared" si="214"/>
        <v>0</v>
      </c>
      <c r="R1394" s="385">
        <f t="shared" si="214"/>
        <v>0</v>
      </c>
      <c r="S1394" s="385">
        <f t="shared" si="214"/>
        <v>0</v>
      </c>
      <c r="T1394" s="385">
        <f t="shared" si="214"/>
        <v>0</v>
      </c>
      <c r="U1394" s="385">
        <f t="shared" si="214"/>
        <v>0</v>
      </c>
      <c r="V1394" s="385">
        <f t="shared" si="214"/>
        <v>0</v>
      </c>
      <c r="W1394" s="385">
        <f t="shared" ref="W1394:AF1394" si="215">W1393</f>
        <v>0</v>
      </c>
      <c r="X1394" s="385">
        <f t="shared" si="215"/>
        <v>0</v>
      </c>
      <c r="Y1394" s="385">
        <f t="shared" si="215"/>
        <v>0</v>
      </c>
      <c r="Z1394" s="385">
        <f t="shared" si="215"/>
        <v>0</v>
      </c>
      <c r="AA1394" s="385">
        <f t="shared" si="215"/>
        <v>0</v>
      </c>
      <c r="AB1394" s="385">
        <f t="shared" si="215"/>
        <v>0</v>
      </c>
      <c r="AC1394" s="385">
        <f t="shared" si="215"/>
        <v>0</v>
      </c>
      <c r="AD1394" s="385">
        <f t="shared" si="215"/>
        <v>0</v>
      </c>
      <c r="AE1394" s="385">
        <f t="shared" si="215"/>
        <v>0</v>
      </c>
      <c r="AF1394" s="385">
        <f t="shared" si="215"/>
        <v>0</v>
      </c>
    </row>
    <row r="1395" spans="1:32">
      <c r="A1395" s="383" t="s">
        <v>915</v>
      </c>
      <c r="B1395" s="383" t="s">
        <v>14</v>
      </c>
      <c r="C1395" s="383">
        <v>1000</v>
      </c>
      <c r="D1395" s="383">
        <v>6200</v>
      </c>
      <c r="E1395" s="384">
        <f>SUMIFS('Accounting data'!$G$2:$G$37000,'Accounting data'!$H$2:$H$37000,"1010*",'Accounting data'!$J$2:$J$37000,"1*",'Accounting data'!$K$2:$K$37000,"62*",'Accounting data'!$L$2:$L$37000,E4)</f>
        <v>0</v>
      </c>
      <c r="F1395" s="384">
        <f>SUMIFS('Accounting data'!$G$2:$G$37000,'Accounting data'!$H$2:$H$37000,"1010*",'Accounting data'!$J$2:$J$37000,"1*",'Accounting data'!$K$2:$K$37000,"62*",'Accounting data'!$L$2:$L$37000,F4)</f>
        <v>0</v>
      </c>
      <c r="G1395" s="385"/>
      <c r="H1395" s="384">
        <f>SUMIFS('Accounting data'!$G$2:$G$37000,'Accounting data'!$H$2:$H$37000,"1010*",'Accounting data'!$J$2:$J$37000,"1*",'Accounting data'!$K$2:$K$37000,"62*",'Accounting data'!$L$2:$L$37000,H4)</f>
        <v>0</v>
      </c>
      <c r="I1395" s="384">
        <f>SUMIFS('Accounting data'!$G$2:$G$37000,'Accounting data'!$H$2:$H$37000,"1010*",'Accounting data'!$J$2:$J$37000,"1*",'Accounting data'!$K$2:$K$37000,"62*",'Accounting data'!$L$2:$L$37000,I4)</f>
        <v>0</v>
      </c>
      <c r="J1395" s="384">
        <f>SUMIFS('Accounting data'!$G$2:$G$37000,'Accounting data'!$H$2:$H$37000,"1010*",'Accounting data'!$J$2:$J$37000,"1*",'Accounting data'!$K$2:$K$37000,"62*",'Accounting data'!$L$2:$L$37000,J4)</f>
        <v>0</v>
      </c>
      <c r="K1395" s="384">
        <f>SUMIFS('Accounting data'!$G$2:$G$37000,'Accounting data'!$H$2:$H$37000,"1010*",'Accounting data'!$J$2:$J$37000,"1*",'Accounting data'!$K$2:$K$37000,"62*",'Accounting data'!$L$2:$L$37000,K4)</f>
        <v>0</v>
      </c>
      <c r="L1395" s="384">
        <f>SUMIFS('Accounting data'!$G$2:$G$37000,'Accounting data'!$H$2:$H$37000,"1010*",'Accounting data'!$J$2:$J$37000,"1*",'Accounting data'!$K$2:$K$37000,"62*",'Accounting data'!$L$2:$L$37000,L4)</f>
        <v>0</v>
      </c>
      <c r="M1395" s="384">
        <f>SUMIFS('Accounting data'!$G$2:$G$37000,'Accounting data'!$H$2:$H$37000,"1010*",'Accounting data'!$J$2:$J$37000,"1*",'Accounting data'!$K$2:$K$37000,"62*",'Accounting data'!$L$2:$L$37000,M4)</f>
        <v>0</v>
      </c>
      <c r="N1395" s="384">
        <f>SUMIFS('Accounting data'!$G$2:$G$37000,'Accounting data'!$H$2:$H$37000,"1010*",'Accounting data'!$J$2:$J$37000,"1*",'Accounting data'!$K$2:$K$37000,"62*",'Accounting data'!$L$2:$L$37000,N4)</f>
        <v>0</v>
      </c>
      <c r="O1395" s="384">
        <f>SUMIFS('Accounting data'!$G$2:$G$37000,'Accounting data'!$H$2:$H$37000,"1010*",'Accounting data'!$J$2:$J$37000,"1*",'Accounting data'!$K$2:$K$37000,"62*",'Accounting data'!$L$2:$L$37000,O4)</f>
        <v>0</v>
      </c>
      <c r="P1395" s="384">
        <f>SUMIFS('Accounting data'!$G$2:$G$37000,'Accounting data'!$H$2:$H$37000,"1010*",'Accounting data'!$J$2:$J$37000,"1*",'Accounting data'!$K$2:$K$37000,"62*",'Accounting data'!$L$2:$L$37000,P4)</f>
        <v>0</v>
      </c>
      <c r="Q1395" s="384">
        <f>SUMIFS('Accounting data'!$G$2:$G$37000,'Accounting data'!$H$2:$H$37000,"1010*",'Accounting data'!$J$2:$J$37000,"1*",'Accounting data'!$K$2:$K$37000,"62*",'Accounting data'!$L$2:$L$37000,Q4)</f>
        <v>0</v>
      </c>
      <c r="R1395" s="384">
        <f>SUMIFS('Accounting data'!$G$2:$G$37000,'Accounting data'!$H$2:$H$37000,"1010*",'Accounting data'!$J$2:$J$37000,"1*",'Accounting data'!$K$2:$K$37000,"62*",'Accounting data'!$L$2:$L$37000,R4)</f>
        <v>0</v>
      </c>
      <c r="S1395" s="384">
        <f>SUMIFS('Accounting data'!$G$2:$G$37000,'Accounting data'!$H$2:$H$37000,"1010*",'Accounting data'!$J$2:$J$37000,"1*",'Accounting data'!$K$2:$K$37000,"62*",'Accounting data'!$L$2:$L$37000,S4)</f>
        <v>0</v>
      </c>
      <c r="T1395" s="384">
        <f>SUMIFS('Accounting data'!$G$2:$G$37000,'Accounting data'!$H$2:$H$37000,"1010*",'Accounting data'!$J$2:$J$37000,"1*",'Accounting data'!$K$2:$K$37000,"62*",'Accounting data'!$L$2:$L$37000,T4)</f>
        <v>0</v>
      </c>
      <c r="U1395" s="384">
        <f>SUMIFS('Accounting data'!$G$2:$G$37000,'Accounting data'!$H$2:$H$37000,"1010*",'Accounting data'!$J$2:$J$37000,"1*",'Accounting data'!$K$2:$K$37000,"62*",'Accounting data'!$L$2:$L$37000,U4)</f>
        <v>0</v>
      </c>
      <c r="V1395" s="384">
        <f>SUMIFS('Accounting data'!$G$2:$G$37000,'Accounting data'!$H$2:$H$37000,"1010*",'Accounting data'!$J$2:$J$37000,"1*",'Accounting data'!$K$2:$K$37000,"62*",'Accounting data'!$L$2:$L$37000,V4)</f>
        <v>0</v>
      </c>
      <c r="W1395" s="384">
        <f>SUMIFS('Accounting data'!$G$2:$G$37000,'Accounting data'!$H$2:$H$37000,"1010*",'Accounting data'!$J$2:$J$37000,"1*",'Accounting data'!$K$2:$K$37000,"62*",'Accounting data'!$L$2:$L$37000,W4)</f>
        <v>0</v>
      </c>
      <c r="X1395" s="384">
        <f>SUMIFS('Accounting data'!$G$2:$G$37000,'Accounting data'!$H$2:$H$37000,"1010*",'Accounting data'!$J$2:$J$37000,"1*",'Accounting data'!$K$2:$K$37000,"62*",'Accounting data'!$L$2:$L$37000,X4)</f>
        <v>0</v>
      </c>
      <c r="Y1395" s="384">
        <f>SUMIFS('Accounting data'!$G$2:$G$37000,'Accounting data'!$H$2:$H$37000,"1010*",'Accounting data'!$J$2:$J$37000,"1*",'Accounting data'!$K$2:$K$37000,"62*",'Accounting data'!$L$2:$L$37000,Y4)</f>
        <v>0</v>
      </c>
      <c r="Z1395" s="384">
        <f>SUMIFS('Accounting data'!$G$2:$G$37000,'Accounting data'!$H$2:$H$37000,"1010*",'Accounting data'!$J$2:$J$37000,"1*",'Accounting data'!$K$2:$K$37000,"62*",'Accounting data'!$L$2:$L$37000,Z4)</f>
        <v>0</v>
      </c>
      <c r="AA1395" s="384">
        <f>SUMIFS('Accounting data'!$G$2:$G$37000,'Accounting data'!$H$2:$H$37000,"1010*",'Accounting data'!$J$2:$J$37000,"1*",'Accounting data'!$K$2:$K$37000,"62*",'Accounting data'!$L$2:$L$37000,AA4)</f>
        <v>0</v>
      </c>
      <c r="AB1395" s="384">
        <f>SUMIFS('Accounting data'!$G$2:$G$37000,'Accounting data'!$H$2:$H$37000,"1010*",'Accounting data'!$J$2:$J$37000,"1*",'Accounting data'!$K$2:$K$37000,"62*",'Accounting data'!$L$2:$L$37000,AB4)</f>
        <v>0</v>
      </c>
      <c r="AC1395" s="384">
        <f>SUMIFS('Accounting data'!$G$2:$G$37000,'Accounting data'!$H$2:$H$37000,"1010*",'Accounting data'!$J$2:$J$37000,"1*",'Accounting data'!$K$2:$K$37000,"62*",'Accounting data'!$L$2:$L$37000,AC4)</f>
        <v>0</v>
      </c>
      <c r="AD1395" s="384">
        <f>SUMIFS('Accounting data'!$G$2:$G$37000,'Accounting data'!$H$2:$H$37000,"1010*",'Accounting data'!$J$2:$J$37000,"1*",'Accounting data'!$K$2:$K$37000,"62*",'Accounting data'!$L$2:$L$37000,AD4)</f>
        <v>0</v>
      </c>
      <c r="AE1395" s="384">
        <f>SUMIFS('Accounting data'!$G$2:$G$37000,'Accounting data'!$H$2:$H$37000,"1010*",'Accounting data'!$J$2:$J$37000,"1*",'Accounting data'!$K$2:$K$37000,"62*",'Accounting data'!$L$2:$L$37000,AE4)</f>
        <v>0</v>
      </c>
      <c r="AF1395" s="384">
        <f>SUMIFS('Accounting data'!$G$2:$G$37000,'Accounting data'!$H$2:$H$37000,"1010*",'Accounting data'!$J$2:$J$37000,"1*",'Accounting data'!$K$2:$K$37000,"62*",'Accounting data'!$L$2:$L$37000,AF4)</f>
        <v>0</v>
      </c>
    </row>
    <row r="1396" spans="1:32">
      <c r="A1396" s="387" t="s">
        <v>917</v>
      </c>
      <c r="B1396" s="387"/>
      <c r="C1396" s="387"/>
      <c r="D1396" s="387"/>
      <c r="E1396" s="385">
        <f>E1395</f>
        <v>0</v>
      </c>
      <c r="F1396" s="385">
        <f t="shared" ref="F1396:V1396" si="216">F1395</f>
        <v>0</v>
      </c>
      <c r="G1396" s="385"/>
      <c r="H1396" s="385">
        <f t="shared" si="216"/>
        <v>0</v>
      </c>
      <c r="I1396" s="385">
        <f t="shared" si="216"/>
        <v>0</v>
      </c>
      <c r="J1396" s="385">
        <f t="shared" si="216"/>
        <v>0</v>
      </c>
      <c r="K1396" s="385">
        <f t="shared" si="216"/>
        <v>0</v>
      </c>
      <c r="L1396" s="385">
        <f t="shared" si="216"/>
        <v>0</v>
      </c>
      <c r="M1396" s="385">
        <f t="shared" si="216"/>
        <v>0</v>
      </c>
      <c r="N1396" s="385">
        <f t="shared" si="216"/>
        <v>0</v>
      </c>
      <c r="O1396" s="385">
        <f t="shared" si="216"/>
        <v>0</v>
      </c>
      <c r="P1396" s="385">
        <f t="shared" si="216"/>
        <v>0</v>
      </c>
      <c r="Q1396" s="385">
        <f t="shared" si="216"/>
        <v>0</v>
      </c>
      <c r="R1396" s="385">
        <f t="shared" si="216"/>
        <v>0</v>
      </c>
      <c r="S1396" s="385">
        <f t="shared" si="216"/>
        <v>0</v>
      </c>
      <c r="T1396" s="385">
        <f t="shared" si="216"/>
        <v>0</v>
      </c>
      <c r="U1396" s="385">
        <f t="shared" si="216"/>
        <v>0</v>
      </c>
      <c r="V1396" s="385">
        <f t="shared" si="216"/>
        <v>0</v>
      </c>
      <c r="W1396" s="385">
        <f t="shared" ref="W1396:AF1396" si="217">W1395</f>
        <v>0</v>
      </c>
      <c r="X1396" s="385">
        <f t="shared" si="217"/>
        <v>0</v>
      </c>
      <c r="Y1396" s="385">
        <f t="shared" si="217"/>
        <v>0</v>
      </c>
      <c r="Z1396" s="385">
        <f t="shared" si="217"/>
        <v>0</v>
      </c>
      <c r="AA1396" s="385">
        <f t="shared" si="217"/>
        <v>0</v>
      </c>
      <c r="AB1396" s="385">
        <f t="shared" si="217"/>
        <v>0</v>
      </c>
      <c r="AC1396" s="385">
        <f t="shared" si="217"/>
        <v>0</v>
      </c>
      <c r="AD1396" s="385">
        <f t="shared" si="217"/>
        <v>0</v>
      </c>
      <c r="AE1396" s="385">
        <f t="shared" si="217"/>
        <v>0</v>
      </c>
      <c r="AF1396" s="385">
        <f t="shared" si="217"/>
        <v>0</v>
      </c>
    </row>
    <row r="1397" spans="1:32">
      <c r="A1397" s="383" t="s">
        <v>915</v>
      </c>
      <c r="B1397" s="383" t="s">
        <v>14</v>
      </c>
      <c r="C1397" s="383">
        <v>1000</v>
      </c>
      <c r="D1397" s="403" t="s">
        <v>67</v>
      </c>
      <c r="E1397" s="384">
        <f>SUMIFS('Accounting data'!$G$2:$G$37000,'Accounting data'!$H$2:$H$37000,"1010*",'Accounting data'!$J$2:$J$37000,"1*",'Accounting data'!$K$2:$K$37000,"63*",'Accounting data'!$L$2:$L$37000,E4)</f>
        <v>0</v>
      </c>
      <c r="F1397" s="384">
        <f>SUMIFS('Accounting data'!$G$2:$G$37000,'Accounting data'!$H$2:$H$37000,"1010*",'Accounting data'!$J$2:$J$37000,"1*",'Accounting data'!$K$2:$K$37000,"63*",'Accounting data'!$L$2:$L$37000,F4)</f>
        <v>0</v>
      </c>
      <c r="G1397" s="385"/>
      <c r="H1397" s="384">
        <f>SUMIFS('Accounting data'!$G$2:$G$37000,'Accounting data'!$H$2:$H$37000,"1010*",'Accounting data'!$J$2:$J$37000,"1*",'Accounting data'!$K$2:$K$37000,"63*",'Accounting data'!$L$2:$L$37000,H4)</f>
        <v>0</v>
      </c>
      <c r="I1397" s="384">
        <f>SUMIFS('Accounting data'!$G$2:$G$37000,'Accounting data'!$H$2:$H$37000,"1010*",'Accounting data'!$J$2:$J$37000,"1*",'Accounting data'!$K$2:$K$37000,"63*",'Accounting data'!$L$2:$L$37000,I4)</f>
        <v>0</v>
      </c>
      <c r="J1397" s="384">
        <f>SUMIFS('Accounting data'!$G$2:$G$37000,'Accounting data'!$H$2:$H$37000,"1010*",'Accounting data'!$J$2:$J$37000,"1*",'Accounting data'!$K$2:$K$37000,"63*",'Accounting data'!$L$2:$L$37000,J4)</f>
        <v>0</v>
      </c>
      <c r="K1397" s="384">
        <f>SUMIFS('Accounting data'!$G$2:$G$37000,'Accounting data'!$H$2:$H$37000,"1010*",'Accounting data'!$J$2:$J$37000,"1*",'Accounting data'!$K$2:$K$37000,"63*",'Accounting data'!$L$2:$L$37000,K4)</f>
        <v>0</v>
      </c>
      <c r="L1397" s="384">
        <f>SUMIFS('Accounting data'!$G$2:$G$37000,'Accounting data'!$H$2:$H$37000,"1010*",'Accounting data'!$J$2:$J$37000,"1*",'Accounting data'!$K$2:$K$37000,"63*",'Accounting data'!$L$2:$L$37000,L4)</f>
        <v>0</v>
      </c>
      <c r="M1397" s="384">
        <f>SUMIFS('Accounting data'!$G$2:$G$37000,'Accounting data'!$H$2:$H$37000,"1010*",'Accounting data'!$J$2:$J$37000,"1*",'Accounting data'!$K$2:$K$37000,"63*",'Accounting data'!$L$2:$L$37000,M4)</f>
        <v>0</v>
      </c>
      <c r="N1397" s="384">
        <f>SUMIFS('Accounting data'!$G$2:$G$37000,'Accounting data'!$H$2:$H$37000,"1010*",'Accounting data'!$J$2:$J$37000,"1*",'Accounting data'!$K$2:$K$37000,"63*",'Accounting data'!$L$2:$L$37000,N4)</f>
        <v>0</v>
      </c>
      <c r="O1397" s="384">
        <f>SUMIFS('Accounting data'!$G$2:$G$37000,'Accounting data'!$H$2:$H$37000,"1010*",'Accounting data'!$J$2:$J$37000,"1*",'Accounting data'!$K$2:$K$37000,"63*",'Accounting data'!$L$2:$L$37000,O4)</f>
        <v>0</v>
      </c>
      <c r="P1397" s="384">
        <f>SUMIFS('Accounting data'!$G$2:$G$37000,'Accounting data'!$H$2:$H$37000,"1010*",'Accounting data'!$J$2:$J$37000,"1*",'Accounting data'!$K$2:$K$37000,"63*",'Accounting data'!$L$2:$L$37000,P4)</f>
        <v>0</v>
      </c>
      <c r="Q1397" s="384">
        <f>SUMIFS('Accounting data'!$G$2:$G$37000,'Accounting data'!$H$2:$H$37000,"1010*",'Accounting data'!$J$2:$J$37000,"1*",'Accounting data'!$K$2:$K$37000,"63*",'Accounting data'!$L$2:$L$37000,Q4)</f>
        <v>0</v>
      </c>
      <c r="R1397" s="384">
        <f>SUMIFS('Accounting data'!$G$2:$G$37000,'Accounting data'!$H$2:$H$37000,"1010*",'Accounting data'!$J$2:$J$37000,"1*",'Accounting data'!$K$2:$K$37000,"63*",'Accounting data'!$L$2:$L$37000,R4)</f>
        <v>0</v>
      </c>
      <c r="S1397" s="384">
        <f>SUMIFS('Accounting data'!$G$2:$G$37000,'Accounting data'!$H$2:$H$37000,"1010*",'Accounting data'!$J$2:$J$37000,"1*",'Accounting data'!$K$2:$K$37000,"63*",'Accounting data'!$L$2:$L$37000,S4)</f>
        <v>0</v>
      </c>
      <c r="T1397" s="384">
        <f>SUMIFS('Accounting data'!$G$2:$G$37000,'Accounting data'!$H$2:$H$37000,"1010*",'Accounting data'!$J$2:$J$37000,"1*",'Accounting data'!$K$2:$K$37000,"63*",'Accounting data'!$L$2:$L$37000,T4)</f>
        <v>0</v>
      </c>
      <c r="U1397" s="384">
        <f>SUMIFS('Accounting data'!$G$2:$G$37000,'Accounting data'!$H$2:$H$37000,"1010*",'Accounting data'!$J$2:$J$37000,"1*",'Accounting data'!$K$2:$K$37000,"63*",'Accounting data'!$L$2:$L$37000,U4)</f>
        <v>0</v>
      </c>
      <c r="V1397" s="384">
        <f>SUMIFS('Accounting data'!$G$2:$G$37000,'Accounting data'!$H$2:$H$37000,"1010*",'Accounting data'!$J$2:$J$37000,"1*",'Accounting data'!$K$2:$K$37000,"63*",'Accounting data'!$L$2:$L$37000,V4)</f>
        <v>0</v>
      </c>
      <c r="W1397" s="384">
        <f>SUMIFS('Accounting data'!$G$2:$G$37000,'Accounting data'!$H$2:$H$37000,"1010*",'Accounting data'!$J$2:$J$37000,"1*",'Accounting data'!$K$2:$K$37000,"63*",'Accounting data'!$L$2:$L$37000,W4)</f>
        <v>0</v>
      </c>
      <c r="X1397" s="384">
        <f>SUMIFS('Accounting data'!$G$2:$G$37000,'Accounting data'!$H$2:$H$37000,"1010*",'Accounting data'!$J$2:$J$37000,"1*",'Accounting data'!$K$2:$K$37000,"63*",'Accounting data'!$L$2:$L$37000,X4)</f>
        <v>0</v>
      </c>
      <c r="Y1397" s="384">
        <f>SUMIFS('Accounting data'!$G$2:$G$37000,'Accounting data'!$H$2:$H$37000,"1010*",'Accounting data'!$J$2:$J$37000,"1*",'Accounting data'!$K$2:$K$37000,"63*",'Accounting data'!$L$2:$L$37000,Y4)</f>
        <v>0</v>
      </c>
      <c r="Z1397" s="384">
        <f>SUMIFS('Accounting data'!$G$2:$G$37000,'Accounting data'!$H$2:$H$37000,"1010*",'Accounting data'!$J$2:$J$37000,"1*",'Accounting data'!$K$2:$K$37000,"63*",'Accounting data'!$L$2:$L$37000,Z4)</f>
        <v>0</v>
      </c>
      <c r="AA1397" s="384">
        <f>SUMIFS('Accounting data'!$G$2:$G$37000,'Accounting data'!$H$2:$H$37000,"1010*",'Accounting data'!$J$2:$J$37000,"1*",'Accounting data'!$K$2:$K$37000,"63*",'Accounting data'!$L$2:$L$37000,AA4)</f>
        <v>0</v>
      </c>
      <c r="AB1397" s="384">
        <f>SUMIFS('Accounting data'!$G$2:$G$37000,'Accounting data'!$H$2:$H$37000,"1010*",'Accounting data'!$J$2:$J$37000,"1*",'Accounting data'!$K$2:$K$37000,"63*",'Accounting data'!$L$2:$L$37000,AB4)</f>
        <v>0</v>
      </c>
      <c r="AC1397" s="384">
        <f>SUMIFS('Accounting data'!$G$2:$G$37000,'Accounting data'!$H$2:$H$37000,"1010*",'Accounting data'!$J$2:$J$37000,"1*",'Accounting data'!$K$2:$K$37000,"63*",'Accounting data'!$L$2:$L$37000,AC4)</f>
        <v>0</v>
      </c>
      <c r="AD1397" s="384">
        <f>SUMIFS('Accounting data'!$G$2:$G$37000,'Accounting data'!$H$2:$H$37000,"1010*",'Accounting data'!$J$2:$J$37000,"1*",'Accounting data'!$K$2:$K$37000,"63*",'Accounting data'!$L$2:$L$37000,AD4)</f>
        <v>0</v>
      </c>
      <c r="AE1397" s="384">
        <f>SUMIFS('Accounting data'!$G$2:$G$37000,'Accounting data'!$H$2:$H$37000,"1010*",'Accounting data'!$J$2:$J$37000,"1*",'Accounting data'!$K$2:$K$37000,"63*",'Accounting data'!$L$2:$L$37000,AE4)</f>
        <v>0</v>
      </c>
      <c r="AF1397" s="384">
        <f>SUMIFS('Accounting data'!$G$2:$G$37000,'Accounting data'!$H$2:$H$37000,"1010*",'Accounting data'!$J$2:$J$37000,"1*",'Accounting data'!$K$2:$K$37000,"63*",'Accounting data'!$L$2:$L$37000,AF4)</f>
        <v>0</v>
      </c>
    </row>
    <row r="1398" spans="1:32">
      <c r="A1398" s="383"/>
      <c r="B1398" s="383"/>
      <c r="C1398" s="383"/>
      <c r="D1398" s="383"/>
      <c r="E1398" s="384"/>
      <c r="F1398" s="384"/>
      <c r="G1398" s="385"/>
      <c r="H1398" s="384"/>
      <c r="I1398" s="384"/>
      <c r="J1398" s="384"/>
      <c r="K1398" s="384"/>
      <c r="L1398" s="384"/>
      <c r="M1398" s="384"/>
      <c r="N1398" s="384"/>
      <c r="O1398" s="384"/>
      <c r="P1398" s="384"/>
      <c r="Q1398" s="384"/>
      <c r="R1398" s="384"/>
      <c r="S1398" s="384"/>
      <c r="T1398" s="384"/>
      <c r="U1398" s="384"/>
      <c r="V1398" s="384"/>
      <c r="W1398" s="384"/>
      <c r="X1398" s="384"/>
      <c r="Y1398" s="384"/>
      <c r="Z1398" s="384"/>
      <c r="AA1398" s="384"/>
      <c r="AB1398" s="384"/>
      <c r="AC1398" s="384"/>
      <c r="AD1398" s="384"/>
      <c r="AE1398" s="384"/>
      <c r="AF1398" s="384"/>
    </row>
    <row r="1399" spans="1:32">
      <c r="A1399" s="383"/>
      <c r="B1399" s="383"/>
      <c r="C1399" s="383"/>
      <c r="D1399" s="383"/>
      <c r="E1399" s="384"/>
      <c r="F1399" s="384"/>
      <c r="G1399" s="385"/>
      <c r="H1399" s="384"/>
      <c r="I1399" s="384"/>
      <c r="J1399" s="384"/>
      <c r="K1399" s="384"/>
      <c r="L1399" s="384"/>
      <c r="M1399" s="384"/>
      <c r="N1399" s="384"/>
      <c r="O1399" s="384"/>
      <c r="P1399" s="384"/>
      <c r="Q1399" s="384"/>
      <c r="R1399" s="384"/>
      <c r="S1399" s="384"/>
      <c r="T1399" s="384"/>
      <c r="U1399" s="384"/>
      <c r="V1399" s="384"/>
      <c r="W1399" s="384"/>
      <c r="X1399" s="384"/>
      <c r="Y1399" s="384"/>
      <c r="Z1399" s="384"/>
      <c r="AA1399" s="384"/>
      <c r="AB1399" s="384"/>
      <c r="AC1399" s="384"/>
      <c r="AD1399" s="384"/>
      <c r="AE1399" s="384"/>
      <c r="AF1399" s="384"/>
    </row>
    <row r="1400" spans="1:32">
      <c r="A1400" s="387" t="s">
        <v>917</v>
      </c>
      <c r="B1400" s="387"/>
      <c r="C1400" s="387"/>
      <c r="D1400" s="387"/>
      <c r="E1400" s="385">
        <f>E1397-E1398-E1399</f>
        <v>0</v>
      </c>
      <c r="F1400" s="385">
        <f t="shared" ref="F1400:V1400" si="218">F1397-F1398-F1399</f>
        <v>0</v>
      </c>
      <c r="G1400" s="385"/>
      <c r="H1400" s="385">
        <f t="shared" si="218"/>
        <v>0</v>
      </c>
      <c r="I1400" s="385">
        <f t="shared" si="218"/>
        <v>0</v>
      </c>
      <c r="J1400" s="385">
        <f t="shared" si="218"/>
        <v>0</v>
      </c>
      <c r="K1400" s="385">
        <f t="shared" si="218"/>
        <v>0</v>
      </c>
      <c r="L1400" s="385">
        <f t="shared" si="218"/>
        <v>0</v>
      </c>
      <c r="M1400" s="385">
        <f t="shared" si="218"/>
        <v>0</v>
      </c>
      <c r="N1400" s="385">
        <f t="shared" si="218"/>
        <v>0</v>
      </c>
      <c r="O1400" s="385">
        <f t="shared" si="218"/>
        <v>0</v>
      </c>
      <c r="P1400" s="385">
        <f t="shared" si="218"/>
        <v>0</v>
      </c>
      <c r="Q1400" s="385">
        <f t="shared" si="218"/>
        <v>0</v>
      </c>
      <c r="R1400" s="385">
        <f t="shared" si="218"/>
        <v>0</v>
      </c>
      <c r="S1400" s="385">
        <f t="shared" si="218"/>
        <v>0</v>
      </c>
      <c r="T1400" s="385">
        <f t="shared" si="218"/>
        <v>0</v>
      </c>
      <c r="U1400" s="385">
        <f t="shared" si="218"/>
        <v>0</v>
      </c>
      <c r="V1400" s="385">
        <f t="shared" si="218"/>
        <v>0</v>
      </c>
      <c r="W1400" s="385">
        <f t="shared" ref="W1400:AF1400" si="219">W1397-W1398-W1399</f>
        <v>0</v>
      </c>
      <c r="X1400" s="385">
        <f t="shared" si="219"/>
        <v>0</v>
      </c>
      <c r="Y1400" s="385">
        <f t="shared" si="219"/>
        <v>0</v>
      </c>
      <c r="Z1400" s="385">
        <f t="shared" si="219"/>
        <v>0</v>
      </c>
      <c r="AA1400" s="385">
        <f t="shared" si="219"/>
        <v>0</v>
      </c>
      <c r="AB1400" s="385">
        <f t="shared" si="219"/>
        <v>0</v>
      </c>
      <c r="AC1400" s="385">
        <f t="shared" si="219"/>
        <v>0</v>
      </c>
      <c r="AD1400" s="385">
        <f t="shared" si="219"/>
        <v>0</v>
      </c>
      <c r="AE1400" s="385">
        <f t="shared" si="219"/>
        <v>0</v>
      </c>
      <c r="AF1400" s="385">
        <f t="shared" si="219"/>
        <v>0</v>
      </c>
    </row>
    <row r="1401" spans="1:32">
      <c r="A1401" s="383" t="s">
        <v>915</v>
      </c>
      <c r="B1401" s="383" t="s">
        <v>14</v>
      </c>
      <c r="C1401" s="383">
        <v>1000</v>
      </c>
      <c r="D1401" s="383">
        <v>6600</v>
      </c>
      <c r="E1401" s="384">
        <f>SUMIFS('Accounting data'!$G$2:$G$37000,'Accounting data'!$H$2:$H$37000,"1010*",'Accounting data'!$J$2:$J$37000,"1*",'Accounting data'!$K$2:$K$37000,"66*",'Accounting data'!$L$2:$L$37000,E4)</f>
        <v>0</v>
      </c>
      <c r="F1401" s="384">
        <f>SUMIFS('Accounting data'!$G$2:$G$37000,'Accounting data'!$H$2:$H$37000,"1010*",'Accounting data'!$J$2:$J$37000,"1*",'Accounting data'!$K$2:$K$37000,"66*",'Accounting data'!$L$2:$L$37000,F4)</f>
        <v>0</v>
      </c>
      <c r="G1401" s="385"/>
      <c r="H1401" s="384">
        <f>SUMIFS('Accounting data'!$G$2:$G$37000,'Accounting data'!$H$2:$H$37000,"1010*",'Accounting data'!$J$2:$J$37000,"1*",'Accounting data'!$K$2:$K$37000,"66*",'Accounting data'!$L$2:$L$37000,H4)</f>
        <v>0</v>
      </c>
      <c r="I1401" s="384">
        <f>SUMIFS('Accounting data'!$G$2:$G$37000,'Accounting data'!$H$2:$H$37000,"1010*",'Accounting data'!$J$2:$J$37000,"1*",'Accounting data'!$K$2:$K$37000,"66*",'Accounting data'!$L$2:$L$37000,I4)</f>
        <v>0</v>
      </c>
      <c r="J1401" s="384">
        <f>SUMIFS('Accounting data'!$G$2:$G$37000,'Accounting data'!$H$2:$H$37000,"1010*",'Accounting data'!$J$2:$J$37000,"1*",'Accounting data'!$K$2:$K$37000,"66*",'Accounting data'!$L$2:$L$37000,J4)</f>
        <v>0</v>
      </c>
      <c r="K1401" s="384">
        <f>SUMIFS('Accounting data'!$G$2:$G$37000,'Accounting data'!$H$2:$H$37000,"1010*",'Accounting data'!$J$2:$J$37000,"1*",'Accounting data'!$K$2:$K$37000,"66*",'Accounting data'!$L$2:$L$37000,K4)</f>
        <v>0</v>
      </c>
      <c r="L1401" s="384">
        <f>SUMIFS('Accounting data'!$G$2:$G$37000,'Accounting data'!$H$2:$H$37000,"1010*",'Accounting data'!$J$2:$J$37000,"1*",'Accounting data'!$K$2:$K$37000,"66*",'Accounting data'!$L$2:$L$37000,L4)</f>
        <v>0</v>
      </c>
      <c r="M1401" s="384">
        <f>SUMIFS('Accounting data'!$G$2:$G$37000,'Accounting data'!$H$2:$H$37000,"1010*",'Accounting data'!$J$2:$J$37000,"1*",'Accounting data'!$K$2:$K$37000,"66*",'Accounting data'!$L$2:$L$37000,M4)</f>
        <v>0</v>
      </c>
      <c r="N1401" s="384">
        <f>SUMIFS('Accounting data'!$G$2:$G$37000,'Accounting data'!$H$2:$H$37000,"1010*",'Accounting data'!$J$2:$J$37000,"1*",'Accounting data'!$K$2:$K$37000,"66*",'Accounting data'!$L$2:$L$37000,N4)</f>
        <v>0</v>
      </c>
      <c r="O1401" s="384">
        <f>SUMIFS('Accounting data'!$G$2:$G$37000,'Accounting data'!$H$2:$H$37000,"1010*",'Accounting data'!$J$2:$J$37000,"1*",'Accounting data'!$K$2:$K$37000,"66*",'Accounting data'!$L$2:$L$37000,O4)</f>
        <v>0</v>
      </c>
      <c r="P1401" s="384">
        <f>SUMIFS('Accounting data'!$G$2:$G$37000,'Accounting data'!$H$2:$H$37000,"1010*",'Accounting data'!$J$2:$J$37000,"1*",'Accounting data'!$K$2:$K$37000,"66*",'Accounting data'!$L$2:$L$37000,P4)</f>
        <v>0</v>
      </c>
      <c r="Q1401" s="384">
        <f>SUMIFS('Accounting data'!$G$2:$G$37000,'Accounting data'!$H$2:$H$37000,"1010*",'Accounting data'!$J$2:$J$37000,"1*",'Accounting data'!$K$2:$K$37000,"66*",'Accounting data'!$L$2:$L$37000,Q4)</f>
        <v>0</v>
      </c>
      <c r="R1401" s="384">
        <f>SUMIFS('Accounting data'!$G$2:$G$37000,'Accounting data'!$H$2:$H$37000,"1010*",'Accounting data'!$J$2:$J$37000,"1*",'Accounting data'!$K$2:$K$37000,"66*",'Accounting data'!$L$2:$L$37000,R4)</f>
        <v>0</v>
      </c>
      <c r="S1401" s="384">
        <f>SUMIFS('Accounting data'!$G$2:$G$37000,'Accounting data'!$H$2:$H$37000,"1010*",'Accounting data'!$J$2:$J$37000,"1*",'Accounting data'!$K$2:$K$37000,"66*",'Accounting data'!$L$2:$L$37000,S4)</f>
        <v>0</v>
      </c>
      <c r="T1401" s="384">
        <f>SUMIFS('Accounting data'!$G$2:$G$37000,'Accounting data'!$H$2:$H$37000,"1010*",'Accounting data'!$J$2:$J$37000,"1*",'Accounting data'!$K$2:$K$37000,"66*",'Accounting data'!$L$2:$L$37000,T4)</f>
        <v>0</v>
      </c>
      <c r="U1401" s="384">
        <f>SUMIFS('Accounting data'!$G$2:$G$37000,'Accounting data'!$H$2:$H$37000,"1010*",'Accounting data'!$J$2:$J$37000,"1*",'Accounting data'!$K$2:$K$37000,"66*",'Accounting data'!$L$2:$L$37000,U4)</f>
        <v>0</v>
      </c>
      <c r="V1401" s="384">
        <f>SUMIFS('Accounting data'!$G$2:$G$37000,'Accounting data'!$H$2:$H$37000,"1010*",'Accounting data'!$J$2:$J$37000,"1*",'Accounting data'!$K$2:$K$37000,"66*",'Accounting data'!$L$2:$L$37000,V4)</f>
        <v>0</v>
      </c>
      <c r="W1401" s="384">
        <f>SUMIFS('Accounting data'!$G$2:$G$37000,'Accounting data'!$H$2:$H$37000,"1010*",'Accounting data'!$J$2:$J$37000,"1*",'Accounting data'!$K$2:$K$37000,"66*",'Accounting data'!$L$2:$L$37000,W4)</f>
        <v>0</v>
      </c>
      <c r="X1401" s="384">
        <f>SUMIFS('Accounting data'!$G$2:$G$37000,'Accounting data'!$H$2:$H$37000,"1010*",'Accounting data'!$J$2:$J$37000,"1*",'Accounting data'!$K$2:$K$37000,"66*",'Accounting data'!$L$2:$L$37000,X4)</f>
        <v>0</v>
      </c>
      <c r="Y1401" s="384">
        <f>SUMIFS('Accounting data'!$G$2:$G$37000,'Accounting data'!$H$2:$H$37000,"1010*",'Accounting data'!$J$2:$J$37000,"1*",'Accounting data'!$K$2:$K$37000,"66*",'Accounting data'!$L$2:$L$37000,Y4)</f>
        <v>0</v>
      </c>
      <c r="Z1401" s="384">
        <f>SUMIFS('Accounting data'!$G$2:$G$37000,'Accounting data'!$H$2:$H$37000,"1010*",'Accounting data'!$J$2:$J$37000,"1*",'Accounting data'!$K$2:$K$37000,"66*",'Accounting data'!$L$2:$L$37000,Z4)</f>
        <v>0</v>
      </c>
      <c r="AA1401" s="384">
        <f>SUMIFS('Accounting data'!$G$2:$G$37000,'Accounting data'!$H$2:$H$37000,"1010*",'Accounting data'!$J$2:$J$37000,"1*",'Accounting data'!$K$2:$K$37000,"66*",'Accounting data'!$L$2:$L$37000,AA4)</f>
        <v>0</v>
      </c>
      <c r="AB1401" s="384">
        <f>SUMIFS('Accounting data'!$G$2:$G$37000,'Accounting data'!$H$2:$H$37000,"1010*",'Accounting data'!$J$2:$J$37000,"1*",'Accounting data'!$K$2:$K$37000,"66*",'Accounting data'!$L$2:$L$37000,AB4)</f>
        <v>0</v>
      </c>
      <c r="AC1401" s="384">
        <f>SUMIFS('Accounting data'!$G$2:$G$37000,'Accounting data'!$H$2:$H$37000,"1010*",'Accounting data'!$J$2:$J$37000,"1*",'Accounting data'!$K$2:$K$37000,"66*",'Accounting data'!$L$2:$L$37000,AC4)</f>
        <v>0</v>
      </c>
      <c r="AD1401" s="384">
        <f>SUMIFS('Accounting data'!$G$2:$G$37000,'Accounting data'!$H$2:$H$37000,"1010*",'Accounting data'!$J$2:$J$37000,"1*",'Accounting data'!$K$2:$K$37000,"66*",'Accounting data'!$L$2:$L$37000,AD4)</f>
        <v>0</v>
      </c>
      <c r="AE1401" s="384">
        <f>SUMIFS('Accounting data'!$G$2:$G$37000,'Accounting data'!$H$2:$H$37000,"1010*",'Accounting data'!$J$2:$J$37000,"1*",'Accounting data'!$K$2:$K$37000,"66*",'Accounting data'!$L$2:$L$37000,AE4)</f>
        <v>0</v>
      </c>
      <c r="AF1401" s="384">
        <f>SUMIFS('Accounting data'!$G$2:$G$37000,'Accounting data'!$H$2:$H$37000,"1010*",'Accounting data'!$J$2:$J$37000,"1*",'Accounting data'!$K$2:$K$37000,"66*",'Accounting data'!$L$2:$L$37000,AF4)</f>
        <v>0</v>
      </c>
    </row>
    <row r="1402" spans="1:32">
      <c r="A1402" s="387" t="s">
        <v>917</v>
      </c>
      <c r="B1402" s="387"/>
      <c r="C1402" s="387"/>
      <c r="D1402" s="387"/>
      <c r="E1402" s="385">
        <f>E1401</f>
        <v>0</v>
      </c>
      <c r="F1402" s="385">
        <f t="shared" ref="F1402:V1402" si="220">F1401</f>
        <v>0</v>
      </c>
      <c r="G1402" s="385"/>
      <c r="H1402" s="385">
        <f t="shared" si="220"/>
        <v>0</v>
      </c>
      <c r="I1402" s="385">
        <f t="shared" si="220"/>
        <v>0</v>
      </c>
      <c r="J1402" s="385">
        <f t="shared" si="220"/>
        <v>0</v>
      </c>
      <c r="K1402" s="385">
        <f t="shared" si="220"/>
        <v>0</v>
      </c>
      <c r="L1402" s="385">
        <f t="shared" si="220"/>
        <v>0</v>
      </c>
      <c r="M1402" s="385">
        <f t="shared" si="220"/>
        <v>0</v>
      </c>
      <c r="N1402" s="385">
        <f t="shared" si="220"/>
        <v>0</v>
      </c>
      <c r="O1402" s="385">
        <f t="shared" si="220"/>
        <v>0</v>
      </c>
      <c r="P1402" s="385">
        <f t="shared" si="220"/>
        <v>0</v>
      </c>
      <c r="Q1402" s="385">
        <f t="shared" si="220"/>
        <v>0</v>
      </c>
      <c r="R1402" s="385">
        <f t="shared" si="220"/>
        <v>0</v>
      </c>
      <c r="S1402" s="385">
        <f t="shared" si="220"/>
        <v>0</v>
      </c>
      <c r="T1402" s="385">
        <f t="shared" si="220"/>
        <v>0</v>
      </c>
      <c r="U1402" s="385">
        <f t="shared" si="220"/>
        <v>0</v>
      </c>
      <c r="V1402" s="385">
        <f t="shared" si="220"/>
        <v>0</v>
      </c>
      <c r="W1402" s="385">
        <f t="shared" ref="W1402:AF1402" si="221">W1401</f>
        <v>0</v>
      </c>
      <c r="X1402" s="385">
        <f t="shared" si="221"/>
        <v>0</v>
      </c>
      <c r="Y1402" s="385">
        <f t="shared" si="221"/>
        <v>0</v>
      </c>
      <c r="Z1402" s="385">
        <f t="shared" si="221"/>
        <v>0</v>
      </c>
      <c r="AA1402" s="385">
        <f t="shared" si="221"/>
        <v>0</v>
      </c>
      <c r="AB1402" s="385">
        <f t="shared" si="221"/>
        <v>0</v>
      </c>
      <c r="AC1402" s="385">
        <f t="shared" si="221"/>
        <v>0</v>
      </c>
      <c r="AD1402" s="385">
        <f t="shared" si="221"/>
        <v>0</v>
      </c>
      <c r="AE1402" s="385">
        <f t="shared" si="221"/>
        <v>0</v>
      </c>
      <c r="AF1402" s="385">
        <f t="shared" si="221"/>
        <v>0</v>
      </c>
    </row>
    <row r="1403" spans="1:32">
      <c r="A1403" s="383" t="s">
        <v>915</v>
      </c>
      <c r="B1403" s="383" t="s">
        <v>14</v>
      </c>
      <c r="C1403" s="383">
        <v>1000</v>
      </c>
      <c r="D1403" s="397" t="s">
        <v>81</v>
      </c>
      <c r="E1403" s="384">
        <f t="array" ref="E1403">SUM(SUMIFS('Accounting data'!$G$2:$G$37000,'Accounting data'!$H$2:$H$37000,"1010*",'Accounting data'!$J$2:$J$37000,"1*",'Accounting data'!$K$2:$K$37000,{"67*","68*"},'Accounting data'!$L$2:$L$37000,E4))</f>
        <v>0</v>
      </c>
      <c r="F1403" s="384">
        <f t="array" ref="F1403">SUM(SUMIFS('Accounting data'!$G$2:$G$37000,'Accounting data'!$H$2:$H$37000,"1010*",'Accounting data'!$J$2:$J$37000,"1*",'Accounting data'!$K$2:$K$37000,{"67*","68*"},'Accounting data'!$L$2:$L$37000,F4))</f>
        <v>0</v>
      </c>
      <c r="G1403" s="385"/>
      <c r="H1403" s="384">
        <f t="array" ref="H1403">SUM(SUMIFS('Accounting data'!$G$2:$G$37000,'Accounting data'!$H$2:$H$37000,"1010*",'Accounting data'!$J$2:$J$37000,"1*",'Accounting data'!$K$2:$K$37000,{"67*","68*"},'Accounting data'!$L$2:$L$37000,H4))</f>
        <v>0</v>
      </c>
      <c r="I1403" s="384">
        <f t="array" ref="I1403">SUM(SUMIFS('Accounting data'!$G$2:$G$37000,'Accounting data'!$H$2:$H$37000,"1010*",'Accounting data'!$J$2:$J$37000,"1*",'Accounting data'!$K$2:$K$37000,{"67*","68*"},'Accounting data'!$L$2:$L$37000,I4))</f>
        <v>0</v>
      </c>
      <c r="J1403" s="384">
        <f t="array" ref="J1403">SUM(SUMIFS('Accounting data'!$G$2:$G$37000,'Accounting data'!$H$2:$H$37000,"1010*",'Accounting data'!$J$2:$J$37000,"1*",'Accounting data'!$K$2:$K$37000,{"67*","68*"},'Accounting data'!$L$2:$L$37000,J4))</f>
        <v>0</v>
      </c>
      <c r="K1403" s="384">
        <f t="array" ref="K1403">SUM(SUMIFS('Accounting data'!$G$2:$G$37000,'Accounting data'!$H$2:$H$37000,"1010*",'Accounting data'!$J$2:$J$37000,"1*",'Accounting data'!$K$2:$K$37000,{"67*","68*"},'Accounting data'!$L$2:$L$37000,K4))</f>
        <v>0</v>
      </c>
      <c r="L1403" s="384">
        <f t="array" ref="L1403">SUM(SUMIFS('Accounting data'!$G$2:$G$37000,'Accounting data'!$H$2:$H$37000,"1010*",'Accounting data'!$J$2:$J$37000,"1*",'Accounting data'!$K$2:$K$37000,{"67*","68*"},'Accounting data'!$L$2:$L$37000,L4))</f>
        <v>0</v>
      </c>
      <c r="M1403" s="384">
        <f t="array" ref="M1403">SUM(SUMIFS('Accounting data'!$G$2:$G$37000,'Accounting data'!$H$2:$H$37000,"1010*",'Accounting data'!$J$2:$J$37000,"1*",'Accounting data'!$K$2:$K$37000,{"67*","68*"},'Accounting data'!$L$2:$L$37000,M4))</f>
        <v>0</v>
      </c>
      <c r="N1403" s="384">
        <f t="array" ref="N1403">SUM(SUMIFS('Accounting data'!$G$2:$G$37000,'Accounting data'!$H$2:$H$37000,"1010*",'Accounting data'!$J$2:$J$37000,"1*",'Accounting data'!$K$2:$K$37000,{"67*","68*"},'Accounting data'!$L$2:$L$37000,N4))</f>
        <v>0</v>
      </c>
      <c r="O1403" s="384">
        <f t="array" ref="O1403">SUM(SUMIFS('Accounting data'!$G$2:$G$37000,'Accounting data'!$H$2:$H$37000,"1010*",'Accounting data'!$J$2:$J$37000,"1*",'Accounting data'!$K$2:$K$37000,{"67*","68*"},'Accounting data'!$L$2:$L$37000,O4))</f>
        <v>0</v>
      </c>
      <c r="P1403" s="384">
        <f t="array" ref="P1403">SUM(SUMIFS('Accounting data'!$G$2:$G$37000,'Accounting data'!$H$2:$H$37000,"1010*",'Accounting data'!$J$2:$J$37000,"1*",'Accounting data'!$K$2:$K$37000,{"67*","68*"},'Accounting data'!$L$2:$L$37000,P4))</f>
        <v>0</v>
      </c>
      <c r="Q1403" s="384">
        <f t="array" ref="Q1403">SUM(SUMIFS('Accounting data'!$G$2:$G$37000,'Accounting data'!$H$2:$H$37000,"1010*",'Accounting data'!$J$2:$J$37000,"1*",'Accounting data'!$K$2:$K$37000,{"67*","68*"},'Accounting data'!$L$2:$L$37000,Q4))</f>
        <v>0</v>
      </c>
      <c r="R1403" s="384">
        <f t="array" ref="R1403">SUM(SUMIFS('Accounting data'!$G$2:$G$37000,'Accounting data'!$H$2:$H$37000,"1010*",'Accounting data'!$J$2:$J$37000,"1*",'Accounting data'!$K$2:$K$37000,{"67*","68*"},'Accounting data'!$L$2:$L$37000,R4))</f>
        <v>0</v>
      </c>
      <c r="S1403" s="384">
        <f t="array" ref="S1403">SUM(SUMIFS('Accounting data'!$G$2:$G$37000,'Accounting data'!$H$2:$H$37000,"1010*",'Accounting data'!$J$2:$J$37000,"1*",'Accounting data'!$K$2:$K$37000,{"67*","68*"},'Accounting data'!$L$2:$L$37000,S4))</f>
        <v>0</v>
      </c>
      <c r="T1403" s="384">
        <f t="array" ref="T1403">SUM(SUMIFS('Accounting data'!$G$2:$G$37000,'Accounting data'!$H$2:$H$37000,"1010*",'Accounting data'!$J$2:$J$37000,"1*",'Accounting data'!$K$2:$K$37000,{"67*","68*"},'Accounting data'!$L$2:$L$37000,T4))</f>
        <v>0</v>
      </c>
      <c r="U1403" s="384">
        <f t="array" ref="U1403">SUM(SUMIFS('Accounting data'!$G$2:$G$37000,'Accounting data'!$H$2:$H$37000,"1010*",'Accounting data'!$J$2:$J$37000,"1*",'Accounting data'!$K$2:$K$37000,{"67*","68*"},'Accounting data'!$L$2:$L$37000,U4))</f>
        <v>0</v>
      </c>
      <c r="V1403" s="384">
        <f t="array" ref="V1403">SUM(SUMIFS('Accounting data'!$G$2:$G$37000,'Accounting data'!$H$2:$H$37000,"1010*",'Accounting data'!$J$2:$J$37000,"1*",'Accounting data'!$K$2:$K$37000,{"67*","68*"},'Accounting data'!$L$2:$L$37000,V4))</f>
        <v>0</v>
      </c>
      <c r="W1403" s="384">
        <f t="array" ref="W1403">SUM(SUMIFS('Accounting data'!$G$2:$G$37000,'Accounting data'!$H$2:$H$37000,"1010*",'Accounting data'!$J$2:$J$37000,"1*",'Accounting data'!$K$2:$K$37000,{"67*","68*"},'Accounting data'!$L$2:$L$37000,W4))</f>
        <v>0</v>
      </c>
      <c r="X1403" s="384">
        <f t="array" ref="X1403">SUM(SUMIFS('Accounting data'!$G$2:$G$37000,'Accounting data'!$H$2:$H$37000,"1010*",'Accounting data'!$J$2:$J$37000,"1*",'Accounting data'!$K$2:$K$37000,{"67*","68*"},'Accounting data'!$L$2:$L$37000,X4))</f>
        <v>0</v>
      </c>
      <c r="Y1403" s="384">
        <f t="array" ref="Y1403">SUM(SUMIFS('Accounting data'!$G$2:$G$37000,'Accounting data'!$H$2:$H$37000,"1010*",'Accounting data'!$J$2:$J$37000,"1*",'Accounting data'!$K$2:$K$37000,{"67*","68*"},'Accounting data'!$L$2:$L$37000,Y4))</f>
        <v>0</v>
      </c>
      <c r="Z1403" s="384">
        <f t="array" ref="Z1403">SUM(SUMIFS('Accounting data'!$G$2:$G$37000,'Accounting data'!$H$2:$H$37000,"1010*",'Accounting data'!$J$2:$J$37000,"1*",'Accounting data'!$K$2:$K$37000,{"67*","68*"},'Accounting data'!$L$2:$L$37000,Z4))</f>
        <v>0</v>
      </c>
      <c r="AA1403" s="384">
        <f t="array" ref="AA1403">SUM(SUMIFS('Accounting data'!$G$2:$G$37000,'Accounting data'!$H$2:$H$37000,"1010*",'Accounting data'!$J$2:$J$37000,"1*",'Accounting data'!$K$2:$K$37000,{"67*","68*"},'Accounting data'!$L$2:$L$37000,AA4))</f>
        <v>0</v>
      </c>
      <c r="AB1403" s="384">
        <f t="array" ref="AB1403">SUM(SUMIFS('Accounting data'!$G$2:$G$37000,'Accounting data'!$H$2:$H$37000,"1010*",'Accounting data'!$J$2:$J$37000,"1*",'Accounting data'!$K$2:$K$37000,{"67*","68*"},'Accounting data'!$L$2:$L$37000,AB4))</f>
        <v>0</v>
      </c>
      <c r="AC1403" s="384">
        <f t="array" ref="AC1403">SUM(SUMIFS('Accounting data'!$G$2:$G$37000,'Accounting data'!$H$2:$H$37000,"1010*",'Accounting data'!$J$2:$J$37000,"1*",'Accounting data'!$K$2:$K$37000,{"67*","68*"},'Accounting data'!$L$2:$L$37000,AC4))</f>
        <v>0</v>
      </c>
      <c r="AD1403" s="384">
        <f t="array" ref="AD1403">SUM(SUMIFS('Accounting data'!$G$2:$G$37000,'Accounting data'!$H$2:$H$37000,"1010*",'Accounting data'!$J$2:$J$37000,"1*",'Accounting data'!$K$2:$K$37000,{"67*","68*"},'Accounting data'!$L$2:$L$37000,AD4))</f>
        <v>0</v>
      </c>
      <c r="AE1403" s="384">
        <f t="array" ref="AE1403">SUM(SUMIFS('Accounting data'!$G$2:$G$37000,'Accounting data'!$H$2:$H$37000,"1010*",'Accounting data'!$J$2:$J$37000,"1*",'Accounting data'!$K$2:$K$37000,{"67*","68*"},'Accounting data'!$L$2:$L$37000,AE4))</f>
        <v>0</v>
      </c>
      <c r="AF1403" s="384">
        <f t="array" ref="AF1403">SUM(SUMIFS('Accounting data'!$G$2:$G$37000,'Accounting data'!$H$2:$H$37000,"1010*",'Accounting data'!$J$2:$J$37000,"1*",'Accounting data'!$K$2:$K$37000,{"67*","68*"},'Accounting data'!$L$2:$L$37000,AF4))</f>
        <v>0</v>
      </c>
    </row>
    <row r="1404" spans="1:32">
      <c r="A1404" s="387" t="s">
        <v>917</v>
      </c>
      <c r="B1404" s="387"/>
      <c r="C1404" s="387"/>
      <c r="D1404" s="387"/>
      <c r="E1404" s="385">
        <f>E1403</f>
        <v>0</v>
      </c>
      <c r="F1404" s="385">
        <f t="shared" ref="F1404:V1404" si="222">F1403</f>
        <v>0</v>
      </c>
      <c r="G1404" s="385"/>
      <c r="H1404" s="385">
        <f t="shared" si="222"/>
        <v>0</v>
      </c>
      <c r="I1404" s="385">
        <f t="shared" si="222"/>
        <v>0</v>
      </c>
      <c r="J1404" s="385">
        <f t="shared" si="222"/>
        <v>0</v>
      </c>
      <c r="K1404" s="385">
        <f t="shared" si="222"/>
        <v>0</v>
      </c>
      <c r="L1404" s="385">
        <f t="shared" si="222"/>
        <v>0</v>
      </c>
      <c r="M1404" s="385">
        <f t="shared" si="222"/>
        <v>0</v>
      </c>
      <c r="N1404" s="385">
        <f t="shared" si="222"/>
        <v>0</v>
      </c>
      <c r="O1404" s="385">
        <f t="shared" si="222"/>
        <v>0</v>
      </c>
      <c r="P1404" s="385">
        <f t="shared" si="222"/>
        <v>0</v>
      </c>
      <c r="Q1404" s="385">
        <f t="shared" si="222"/>
        <v>0</v>
      </c>
      <c r="R1404" s="385">
        <f t="shared" si="222"/>
        <v>0</v>
      </c>
      <c r="S1404" s="385">
        <f t="shared" si="222"/>
        <v>0</v>
      </c>
      <c r="T1404" s="385">
        <f t="shared" si="222"/>
        <v>0</v>
      </c>
      <c r="U1404" s="385">
        <f t="shared" si="222"/>
        <v>0</v>
      </c>
      <c r="V1404" s="385">
        <f t="shared" si="222"/>
        <v>0</v>
      </c>
      <c r="W1404" s="385">
        <f t="shared" ref="W1404:AF1404" si="223">W1403</f>
        <v>0</v>
      </c>
      <c r="X1404" s="385">
        <f t="shared" si="223"/>
        <v>0</v>
      </c>
      <c r="Y1404" s="385">
        <f t="shared" si="223"/>
        <v>0</v>
      </c>
      <c r="Z1404" s="385">
        <f t="shared" si="223"/>
        <v>0</v>
      </c>
      <c r="AA1404" s="385">
        <f t="shared" si="223"/>
        <v>0</v>
      </c>
      <c r="AB1404" s="385">
        <f t="shared" si="223"/>
        <v>0</v>
      </c>
      <c r="AC1404" s="385">
        <f t="shared" si="223"/>
        <v>0</v>
      </c>
      <c r="AD1404" s="385">
        <f t="shared" si="223"/>
        <v>0</v>
      </c>
      <c r="AE1404" s="385">
        <f t="shared" si="223"/>
        <v>0</v>
      </c>
      <c r="AF1404" s="385">
        <f t="shared" si="223"/>
        <v>0</v>
      </c>
    </row>
    <row r="1405" spans="1:32">
      <c r="A1405" s="383" t="s">
        <v>915</v>
      </c>
      <c r="B1405" s="383" t="s">
        <v>14</v>
      </c>
      <c r="C1405" s="383">
        <v>2100</v>
      </c>
      <c r="D1405" s="383">
        <v>6100</v>
      </c>
      <c r="E1405" s="384">
        <f>SUMIFS('Accounting data'!$G$2:$G$37000,'Accounting data'!$H$2:$H$37000,"1010*",'Accounting data'!$J$2:$J$37000,"21*",'Accounting data'!$K$2:$K$37000,"61*",'Accounting data'!$L$2:$L$37000,E4)</f>
        <v>0</v>
      </c>
      <c r="F1405" s="384">
        <f>SUMIFS('Accounting data'!$G$2:$G$37000,'Accounting data'!$H$2:$H$37000,"1010*",'Accounting data'!$J$2:$J$37000,"21*",'Accounting data'!$K$2:$K$37000,"61*",'Accounting data'!$L$2:$L$37000,F4)</f>
        <v>0</v>
      </c>
      <c r="G1405" s="385"/>
      <c r="H1405" s="384">
        <f>SUMIFS('Accounting data'!$G$2:$G$37000,'Accounting data'!$H$2:$H$37000,"1010*",'Accounting data'!$J$2:$J$37000,"21*",'Accounting data'!$K$2:$K$37000,"61*",'Accounting data'!$L$2:$L$37000,H4)</f>
        <v>0</v>
      </c>
      <c r="I1405" s="384">
        <f>SUMIFS('Accounting data'!$G$2:$G$37000,'Accounting data'!$H$2:$H$37000,"1010*",'Accounting data'!$J$2:$J$37000,"21*",'Accounting data'!$K$2:$K$37000,"61*",'Accounting data'!$L$2:$L$37000,I4)</f>
        <v>0</v>
      </c>
      <c r="J1405" s="384">
        <f>SUMIFS('Accounting data'!$G$2:$G$37000,'Accounting data'!$H$2:$H$37000,"1010*",'Accounting data'!$J$2:$J$37000,"21*",'Accounting data'!$K$2:$K$37000,"61*",'Accounting data'!$L$2:$L$37000,J4)</f>
        <v>0</v>
      </c>
      <c r="K1405" s="384">
        <f>SUMIFS('Accounting data'!$G$2:$G$37000,'Accounting data'!$H$2:$H$37000,"1010*",'Accounting data'!$J$2:$J$37000,"21*",'Accounting data'!$K$2:$K$37000,"61*",'Accounting data'!$L$2:$L$37000,K4)</f>
        <v>0</v>
      </c>
      <c r="L1405" s="384">
        <f>SUMIFS('Accounting data'!$G$2:$G$37000,'Accounting data'!$H$2:$H$37000,"1010*",'Accounting data'!$J$2:$J$37000,"21*",'Accounting data'!$K$2:$K$37000,"61*",'Accounting data'!$L$2:$L$37000,L4)</f>
        <v>0</v>
      </c>
      <c r="M1405" s="384">
        <f>SUMIFS('Accounting data'!$G$2:$G$37000,'Accounting data'!$H$2:$H$37000,"1010*",'Accounting data'!$J$2:$J$37000,"21*",'Accounting data'!$K$2:$K$37000,"61*",'Accounting data'!$L$2:$L$37000,M4)</f>
        <v>0</v>
      </c>
      <c r="N1405" s="384">
        <f>SUMIFS('Accounting data'!$G$2:$G$37000,'Accounting data'!$H$2:$H$37000,"1010*",'Accounting data'!$J$2:$J$37000,"21*",'Accounting data'!$K$2:$K$37000,"61*",'Accounting data'!$L$2:$L$37000,N4)</f>
        <v>0</v>
      </c>
      <c r="O1405" s="384">
        <f>SUMIFS('Accounting data'!$G$2:$G$37000,'Accounting data'!$H$2:$H$37000,"1010*",'Accounting data'!$J$2:$J$37000,"21*",'Accounting data'!$K$2:$K$37000,"61*",'Accounting data'!$L$2:$L$37000,O4)</f>
        <v>0</v>
      </c>
      <c r="P1405" s="384">
        <f>SUMIFS('Accounting data'!$G$2:$G$37000,'Accounting data'!$H$2:$H$37000,"1010*",'Accounting data'!$J$2:$J$37000,"21*",'Accounting data'!$K$2:$K$37000,"61*",'Accounting data'!$L$2:$L$37000,P4)</f>
        <v>0</v>
      </c>
      <c r="Q1405" s="384">
        <f>SUMIFS('Accounting data'!$G$2:$G$37000,'Accounting data'!$H$2:$H$37000,"1010*",'Accounting data'!$J$2:$J$37000,"21*",'Accounting data'!$K$2:$K$37000,"61*",'Accounting data'!$L$2:$L$37000,Q4)</f>
        <v>0</v>
      </c>
      <c r="R1405" s="384">
        <f>SUMIFS('Accounting data'!$G$2:$G$37000,'Accounting data'!$H$2:$H$37000,"1010*",'Accounting data'!$J$2:$J$37000,"21*",'Accounting data'!$K$2:$K$37000,"61*",'Accounting data'!$L$2:$L$37000,R4)</f>
        <v>0</v>
      </c>
      <c r="S1405" s="384">
        <f>SUMIFS('Accounting data'!$G$2:$G$37000,'Accounting data'!$H$2:$H$37000,"1010*",'Accounting data'!$J$2:$J$37000,"21*",'Accounting data'!$K$2:$K$37000,"61*",'Accounting data'!$L$2:$L$37000,S4)</f>
        <v>0</v>
      </c>
      <c r="T1405" s="384">
        <f>SUMIFS('Accounting data'!$G$2:$G$37000,'Accounting data'!$H$2:$H$37000,"1010*",'Accounting data'!$J$2:$J$37000,"21*",'Accounting data'!$K$2:$K$37000,"61*",'Accounting data'!$L$2:$L$37000,T4)</f>
        <v>0</v>
      </c>
      <c r="U1405" s="384">
        <f>SUMIFS('Accounting data'!$G$2:$G$37000,'Accounting data'!$H$2:$H$37000,"1010*",'Accounting data'!$J$2:$J$37000,"21*",'Accounting data'!$K$2:$K$37000,"61*",'Accounting data'!$L$2:$L$37000,U4)</f>
        <v>0</v>
      </c>
      <c r="V1405" s="384">
        <f>SUMIFS('Accounting data'!$G$2:$G$37000,'Accounting data'!$H$2:$H$37000,"1010*",'Accounting data'!$J$2:$J$37000,"21*",'Accounting data'!$K$2:$K$37000,"61*",'Accounting data'!$L$2:$L$37000,V4)</f>
        <v>0</v>
      </c>
      <c r="W1405" s="384">
        <f>SUMIFS('Accounting data'!$G$2:$G$37000,'Accounting data'!$H$2:$H$37000,"1010*",'Accounting data'!$J$2:$J$37000,"21*",'Accounting data'!$K$2:$K$37000,"61*",'Accounting data'!$L$2:$L$37000,W4)</f>
        <v>0</v>
      </c>
      <c r="X1405" s="384">
        <f>SUMIFS('Accounting data'!$G$2:$G$37000,'Accounting data'!$H$2:$H$37000,"1010*",'Accounting data'!$J$2:$J$37000,"21*",'Accounting data'!$K$2:$K$37000,"61*",'Accounting data'!$L$2:$L$37000,X4)</f>
        <v>0</v>
      </c>
      <c r="Y1405" s="384">
        <f>SUMIFS('Accounting data'!$G$2:$G$37000,'Accounting data'!$H$2:$H$37000,"1010*",'Accounting data'!$J$2:$J$37000,"21*",'Accounting data'!$K$2:$K$37000,"61*",'Accounting data'!$L$2:$L$37000,Y4)</f>
        <v>0</v>
      </c>
      <c r="Z1405" s="384">
        <f>SUMIFS('Accounting data'!$G$2:$G$37000,'Accounting data'!$H$2:$H$37000,"1010*",'Accounting data'!$J$2:$J$37000,"21*",'Accounting data'!$K$2:$K$37000,"61*",'Accounting data'!$L$2:$L$37000,Z4)</f>
        <v>0</v>
      </c>
      <c r="AA1405" s="384">
        <f>SUMIFS('Accounting data'!$G$2:$G$37000,'Accounting data'!$H$2:$H$37000,"1010*",'Accounting data'!$J$2:$J$37000,"21*",'Accounting data'!$K$2:$K$37000,"61*",'Accounting data'!$L$2:$L$37000,AA4)</f>
        <v>0</v>
      </c>
      <c r="AB1405" s="384">
        <f>SUMIFS('Accounting data'!$G$2:$G$37000,'Accounting data'!$H$2:$H$37000,"1010*",'Accounting data'!$J$2:$J$37000,"21*",'Accounting data'!$K$2:$K$37000,"61*",'Accounting data'!$L$2:$L$37000,AB4)</f>
        <v>0</v>
      </c>
      <c r="AC1405" s="384">
        <f>SUMIFS('Accounting data'!$G$2:$G$37000,'Accounting data'!$H$2:$H$37000,"1010*",'Accounting data'!$J$2:$J$37000,"21*",'Accounting data'!$K$2:$K$37000,"61*",'Accounting data'!$L$2:$L$37000,AC4)</f>
        <v>0</v>
      </c>
      <c r="AD1405" s="384">
        <f>SUMIFS('Accounting data'!$G$2:$G$37000,'Accounting data'!$H$2:$H$37000,"1010*",'Accounting data'!$J$2:$J$37000,"21*",'Accounting data'!$K$2:$K$37000,"61*",'Accounting data'!$L$2:$L$37000,AD4)</f>
        <v>0</v>
      </c>
      <c r="AE1405" s="384">
        <f>SUMIFS('Accounting data'!$G$2:$G$37000,'Accounting data'!$H$2:$H$37000,"1010*",'Accounting data'!$J$2:$J$37000,"21*",'Accounting data'!$K$2:$K$37000,"61*",'Accounting data'!$L$2:$L$37000,AE4)</f>
        <v>0</v>
      </c>
      <c r="AF1405" s="384">
        <f>SUMIFS('Accounting data'!$G$2:$G$37000,'Accounting data'!$H$2:$H$37000,"1010*",'Accounting data'!$J$2:$J$37000,"21*",'Accounting data'!$K$2:$K$37000,"61*",'Accounting data'!$L$2:$L$37000,AF4)</f>
        <v>0</v>
      </c>
    </row>
    <row r="1406" spans="1:32">
      <c r="A1406" s="387" t="s">
        <v>917</v>
      </c>
      <c r="B1406" s="387"/>
      <c r="C1406" s="387"/>
      <c r="D1406" s="387"/>
      <c r="E1406" s="385">
        <f>E1405</f>
        <v>0</v>
      </c>
      <c r="F1406" s="385">
        <f t="shared" ref="F1406:V1406" si="224">F1405</f>
        <v>0</v>
      </c>
      <c r="G1406" s="385"/>
      <c r="H1406" s="385">
        <f t="shared" si="224"/>
        <v>0</v>
      </c>
      <c r="I1406" s="385">
        <f t="shared" si="224"/>
        <v>0</v>
      </c>
      <c r="J1406" s="385">
        <f t="shared" si="224"/>
        <v>0</v>
      </c>
      <c r="K1406" s="385">
        <f t="shared" si="224"/>
        <v>0</v>
      </c>
      <c r="L1406" s="385">
        <f t="shared" si="224"/>
        <v>0</v>
      </c>
      <c r="M1406" s="385">
        <f t="shared" si="224"/>
        <v>0</v>
      </c>
      <c r="N1406" s="385">
        <f t="shared" si="224"/>
        <v>0</v>
      </c>
      <c r="O1406" s="385">
        <f t="shared" si="224"/>
        <v>0</v>
      </c>
      <c r="P1406" s="385">
        <f t="shared" si="224"/>
        <v>0</v>
      </c>
      <c r="Q1406" s="385">
        <f t="shared" si="224"/>
        <v>0</v>
      </c>
      <c r="R1406" s="385">
        <f t="shared" si="224"/>
        <v>0</v>
      </c>
      <c r="S1406" s="385">
        <f t="shared" si="224"/>
        <v>0</v>
      </c>
      <c r="T1406" s="385">
        <f t="shared" si="224"/>
        <v>0</v>
      </c>
      <c r="U1406" s="385">
        <f t="shared" si="224"/>
        <v>0</v>
      </c>
      <c r="V1406" s="385">
        <f t="shared" si="224"/>
        <v>0</v>
      </c>
      <c r="W1406" s="385">
        <f t="shared" ref="W1406:AF1406" si="225">W1405</f>
        <v>0</v>
      </c>
      <c r="X1406" s="385">
        <f t="shared" si="225"/>
        <v>0</v>
      </c>
      <c r="Y1406" s="385">
        <f t="shared" si="225"/>
        <v>0</v>
      </c>
      <c r="Z1406" s="385">
        <f t="shared" si="225"/>
        <v>0</v>
      </c>
      <c r="AA1406" s="385">
        <f t="shared" si="225"/>
        <v>0</v>
      </c>
      <c r="AB1406" s="385">
        <f t="shared" si="225"/>
        <v>0</v>
      </c>
      <c r="AC1406" s="385">
        <f t="shared" si="225"/>
        <v>0</v>
      </c>
      <c r="AD1406" s="385">
        <f t="shared" si="225"/>
        <v>0</v>
      </c>
      <c r="AE1406" s="385">
        <f t="shared" si="225"/>
        <v>0</v>
      </c>
      <c r="AF1406" s="385">
        <f t="shared" si="225"/>
        <v>0</v>
      </c>
    </row>
    <row r="1407" spans="1:32">
      <c r="A1407" s="383" t="s">
        <v>915</v>
      </c>
      <c r="B1407" s="383" t="s">
        <v>14</v>
      </c>
      <c r="C1407" s="383">
        <v>2100</v>
      </c>
      <c r="D1407" s="383">
        <v>6200</v>
      </c>
      <c r="E1407" s="384">
        <f>SUMIFS('Accounting data'!$G$2:$G$37000,'Accounting data'!$H$2:$H$37000,"1010*",'Accounting data'!$J$2:$J$37000,"21*",'Accounting data'!$K$2:$K$37000,"62*",'Accounting data'!$L$2:$L$37000,E4)</f>
        <v>0</v>
      </c>
      <c r="F1407" s="384">
        <f>SUMIFS('Accounting data'!$G$2:$G$37000,'Accounting data'!$H$2:$H$37000,"1010*",'Accounting data'!$J$2:$J$37000,"21*",'Accounting data'!$K$2:$K$37000,"62*",'Accounting data'!$L$2:$L$37000,F4)</f>
        <v>0</v>
      </c>
      <c r="G1407" s="385"/>
      <c r="H1407" s="384">
        <f>SUMIFS('Accounting data'!$G$2:$G$37000,'Accounting data'!$H$2:$H$37000,"1010*",'Accounting data'!$J$2:$J$37000,"21*",'Accounting data'!$K$2:$K$37000,"62*",'Accounting data'!$L$2:$L$37000,H4)</f>
        <v>0</v>
      </c>
      <c r="I1407" s="384">
        <f>SUMIFS('Accounting data'!$G$2:$G$37000,'Accounting data'!$H$2:$H$37000,"1010*",'Accounting data'!$J$2:$J$37000,"21*",'Accounting data'!$K$2:$K$37000,"62*",'Accounting data'!$L$2:$L$37000,I4)</f>
        <v>0</v>
      </c>
      <c r="J1407" s="384">
        <f>SUMIFS('Accounting data'!$G$2:$G$37000,'Accounting data'!$H$2:$H$37000,"1010*",'Accounting data'!$J$2:$J$37000,"21*",'Accounting data'!$K$2:$K$37000,"62*",'Accounting data'!$L$2:$L$37000,J4)</f>
        <v>0</v>
      </c>
      <c r="K1407" s="384">
        <f>SUMIFS('Accounting data'!$G$2:$G$37000,'Accounting data'!$H$2:$H$37000,"1010*",'Accounting data'!$J$2:$J$37000,"21*",'Accounting data'!$K$2:$K$37000,"62*",'Accounting data'!$L$2:$L$37000,K4)</f>
        <v>0</v>
      </c>
      <c r="L1407" s="384">
        <f>SUMIFS('Accounting data'!$G$2:$G$37000,'Accounting data'!$H$2:$H$37000,"1010*",'Accounting data'!$J$2:$J$37000,"21*",'Accounting data'!$K$2:$K$37000,"62*",'Accounting data'!$L$2:$L$37000,L4)</f>
        <v>0</v>
      </c>
      <c r="M1407" s="384">
        <f>SUMIFS('Accounting data'!$G$2:$G$37000,'Accounting data'!$H$2:$H$37000,"1010*",'Accounting data'!$J$2:$J$37000,"21*",'Accounting data'!$K$2:$K$37000,"62*",'Accounting data'!$L$2:$L$37000,M4)</f>
        <v>0</v>
      </c>
      <c r="N1407" s="384">
        <f>SUMIFS('Accounting data'!$G$2:$G$37000,'Accounting data'!$H$2:$H$37000,"1010*",'Accounting data'!$J$2:$J$37000,"21*",'Accounting data'!$K$2:$K$37000,"62*",'Accounting data'!$L$2:$L$37000,N4)</f>
        <v>0</v>
      </c>
      <c r="O1407" s="384">
        <f>SUMIFS('Accounting data'!$G$2:$G$37000,'Accounting data'!$H$2:$H$37000,"1010*",'Accounting data'!$J$2:$J$37000,"21*",'Accounting data'!$K$2:$K$37000,"62*",'Accounting data'!$L$2:$L$37000,O4)</f>
        <v>0</v>
      </c>
      <c r="P1407" s="384">
        <f>SUMIFS('Accounting data'!$G$2:$G$37000,'Accounting data'!$H$2:$H$37000,"1010*",'Accounting data'!$J$2:$J$37000,"21*",'Accounting data'!$K$2:$K$37000,"62*",'Accounting data'!$L$2:$L$37000,P4)</f>
        <v>0</v>
      </c>
      <c r="Q1407" s="384">
        <f>SUMIFS('Accounting data'!$G$2:$G$37000,'Accounting data'!$H$2:$H$37000,"1010*",'Accounting data'!$J$2:$J$37000,"21*",'Accounting data'!$K$2:$K$37000,"62*",'Accounting data'!$L$2:$L$37000,Q4)</f>
        <v>0</v>
      </c>
      <c r="R1407" s="384">
        <f>SUMIFS('Accounting data'!$G$2:$G$37000,'Accounting data'!$H$2:$H$37000,"1010*",'Accounting data'!$J$2:$J$37000,"21*",'Accounting data'!$K$2:$K$37000,"62*",'Accounting data'!$L$2:$L$37000,R4)</f>
        <v>0</v>
      </c>
      <c r="S1407" s="384">
        <f>SUMIFS('Accounting data'!$G$2:$G$37000,'Accounting data'!$H$2:$H$37000,"1010*",'Accounting data'!$J$2:$J$37000,"21*",'Accounting data'!$K$2:$K$37000,"62*",'Accounting data'!$L$2:$L$37000,S4)</f>
        <v>0</v>
      </c>
      <c r="T1407" s="384">
        <f>SUMIFS('Accounting data'!$G$2:$G$37000,'Accounting data'!$H$2:$H$37000,"1010*",'Accounting data'!$J$2:$J$37000,"21*",'Accounting data'!$K$2:$K$37000,"62*",'Accounting data'!$L$2:$L$37000,T4)</f>
        <v>0</v>
      </c>
      <c r="U1407" s="384">
        <f>SUMIFS('Accounting data'!$G$2:$G$37000,'Accounting data'!$H$2:$H$37000,"1010*",'Accounting data'!$J$2:$J$37000,"21*",'Accounting data'!$K$2:$K$37000,"62*",'Accounting data'!$L$2:$L$37000,U4)</f>
        <v>0</v>
      </c>
      <c r="V1407" s="384">
        <f>SUMIFS('Accounting data'!$G$2:$G$37000,'Accounting data'!$H$2:$H$37000,"1010*",'Accounting data'!$J$2:$J$37000,"21*",'Accounting data'!$K$2:$K$37000,"62*",'Accounting data'!$L$2:$L$37000,V4)</f>
        <v>0</v>
      </c>
      <c r="W1407" s="384">
        <f>SUMIFS('Accounting data'!$G$2:$G$37000,'Accounting data'!$H$2:$H$37000,"1010*",'Accounting data'!$J$2:$J$37000,"21*",'Accounting data'!$K$2:$K$37000,"62*",'Accounting data'!$L$2:$L$37000,W4)</f>
        <v>0</v>
      </c>
      <c r="X1407" s="384">
        <f>SUMIFS('Accounting data'!$G$2:$G$37000,'Accounting data'!$H$2:$H$37000,"1010*",'Accounting data'!$J$2:$J$37000,"21*",'Accounting data'!$K$2:$K$37000,"62*",'Accounting data'!$L$2:$L$37000,X4)</f>
        <v>0</v>
      </c>
      <c r="Y1407" s="384">
        <f>SUMIFS('Accounting data'!$G$2:$G$37000,'Accounting data'!$H$2:$H$37000,"1010*",'Accounting data'!$J$2:$J$37000,"21*",'Accounting data'!$K$2:$K$37000,"62*",'Accounting data'!$L$2:$L$37000,Y4)</f>
        <v>0</v>
      </c>
      <c r="Z1407" s="384">
        <f>SUMIFS('Accounting data'!$G$2:$G$37000,'Accounting data'!$H$2:$H$37000,"1010*",'Accounting data'!$J$2:$J$37000,"21*",'Accounting data'!$K$2:$K$37000,"62*",'Accounting data'!$L$2:$L$37000,Z4)</f>
        <v>0</v>
      </c>
      <c r="AA1407" s="384">
        <f>SUMIFS('Accounting data'!$G$2:$G$37000,'Accounting data'!$H$2:$H$37000,"1010*",'Accounting data'!$J$2:$J$37000,"21*",'Accounting data'!$K$2:$K$37000,"62*",'Accounting data'!$L$2:$L$37000,AA4)</f>
        <v>0</v>
      </c>
      <c r="AB1407" s="384">
        <f>SUMIFS('Accounting data'!$G$2:$G$37000,'Accounting data'!$H$2:$H$37000,"1010*",'Accounting data'!$J$2:$J$37000,"21*",'Accounting data'!$K$2:$K$37000,"62*",'Accounting data'!$L$2:$L$37000,AB4)</f>
        <v>0</v>
      </c>
      <c r="AC1407" s="384">
        <f>SUMIFS('Accounting data'!$G$2:$G$37000,'Accounting data'!$H$2:$H$37000,"1010*",'Accounting data'!$J$2:$J$37000,"21*",'Accounting data'!$K$2:$K$37000,"62*",'Accounting data'!$L$2:$L$37000,AC4)</f>
        <v>0</v>
      </c>
      <c r="AD1407" s="384">
        <f>SUMIFS('Accounting data'!$G$2:$G$37000,'Accounting data'!$H$2:$H$37000,"1010*",'Accounting data'!$J$2:$J$37000,"21*",'Accounting data'!$K$2:$K$37000,"62*",'Accounting data'!$L$2:$L$37000,AD4)</f>
        <v>0</v>
      </c>
      <c r="AE1407" s="384">
        <f>SUMIFS('Accounting data'!$G$2:$G$37000,'Accounting data'!$H$2:$H$37000,"1010*",'Accounting data'!$J$2:$J$37000,"21*",'Accounting data'!$K$2:$K$37000,"62*",'Accounting data'!$L$2:$L$37000,AE4)</f>
        <v>0</v>
      </c>
      <c r="AF1407" s="384">
        <f>SUMIFS('Accounting data'!$G$2:$G$37000,'Accounting data'!$H$2:$H$37000,"1010*",'Accounting data'!$J$2:$J$37000,"21*",'Accounting data'!$K$2:$K$37000,"62*",'Accounting data'!$L$2:$L$37000,AF4)</f>
        <v>0</v>
      </c>
    </row>
    <row r="1408" spans="1:32">
      <c r="A1408" s="387" t="s">
        <v>917</v>
      </c>
      <c r="B1408" s="387"/>
      <c r="C1408" s="387"/>
      <c r="D1408" s="387"/>
      <c r="E1408" s="385">
        <f>E1407</f>
        <v>0</v>
      </c>
      <c r="F1408" s="385">
        <f t="shared" ref="F1408:V1408" si="226">F1407</f>
        <v>0</v>
      </c>
      <c r="G1408" s="385"/>
      <c r="H1408" s="385">
        <f t="shared" si="226"/>
        <v>0</v>
      </c>
      <c r="I1408" s="385">
        <f t="shared" si="226"/>
        <v>0</v>
      </c>
      <c r="J1408" s="385">
        <f t="shared" si="226"/>
        <v>0</v>
      </c>
      <c r="K1408" s="385">
        <f t="shared" si="226"/>
        <v>0</v>
      </c>
      <c r="L1408" s="385">
        <f t="shared" si="226"/>
        <v>0</v>
      </c>
      <c r="M1408" s="385">
        <f t="shared" si="226"/>
        <v>0</v>
      </c>
      <c r="N1408" s="385">
        <f t="shared" si="226"/>
        <v>0</v>
      </c>
      <c r="O1408" s="385">
        <f t="shared" si="226"/>
        <v>0</v>
      </c>
      <c r="P1408" s="385">
        <f t="shared" si="226"/>
        <v>0</v>
      </c>
      <c r="Q1408" s="385">
        <f t="shared" si="226"/>
        <v>0</v>
      </c>
      <c r="R1408" s="385">
        <f t="shared" si="226"/>
        <v>0</v>
      </c>
      <c r="S1408" s="385">
        <f t="shared" si="226"/>
        <v>0</v>
      </c>
      <c r="T1408" s="385">
        <f t="shared" si="226"/>
        <v>0</v>
      </c>
      <c r="U1408" s="385">
        <f t="shared" si="226"/>
        <v>0</v>
      </c>
      <c r="V1408" s="385">
        <f t="shared" si="226"/>
        <v>0</v>
      </c>
      <c r="W1408" s="385">
        <f t="shared" ref="W1408:AF1408" si="227">W1407</f>
        <v>0</v>
      </c>
      <c r="X1408" s="385">
        <f t="shared" si="227"/>
        <v>0</v>
      </c>
      <c r="Y1408" s="385">
        <f t="shared" si="227"/>
        <v>0</v>
      </c>
      <c r="Z1408" s="385">
        <f t="shared" si="227"/>
        <v>0</v>
      </c>
      <c r="AA1408" s="385">
        <f t="shared" si="227"/>
        <v>0</v>
      </c>
      <c r="AB1408" s="385">
        <f t="shared" si="227"/>
        <v>0</v>
      </c>
      <c r="AC1408" s="385">
        <f t="shared" si="227"/>
        <v>0</v>
      </c>
      <c r="AD1408" s="385">
        <f t="shared" si="227"/>
        <v>0</v>
      </c>
      <c r="AE1408" s="385">
        <f t="shared" si="227"/>
        <v>0</v>
      </c>
      <c r="AF1408" s="385">
        <f t="shared" si="227"/>
        <v>0</v>
      </c>
    </row>
    <row r="1409" spans="1:32">
      <c r="A1409" s="383" t="s">
        <v>915</v>
      </c>
      <c r="B1409" s="383" t="s">
        <v>14</v>
      </c>
      <c r="C1409" s="383">
        <v>2100</v>
      </c>
      <c r="D1409" s="397" t="s">
        <v>67</v>
      </c>
      <c r="E1409" s="384">
        <f>SUMIFS('Accounting data'!$G$2:$G$37000,'Accounting data'!$H$2:$H$37000,"1010*",'Accounting data'!$J$2:$J$37000,"21*",'Accounting data'!$K$2:$K$37000,"63*",'Accounting data'!$L$2:$L$37000,E4)</f>
        <v>0</v>
      </c>
      <c r="F1409" s="384">
        <f>SUMIFS('Accounting data'!$G$2:$G$37000,'Accounting data'!$H$2:$H$37000,"1010*",'Accounting data'!$J$2:$J$37000,"21*",'Accounting data'!$K$2:$K$37000,"63*",'Accounting data'!$L$2:$L$37000,F4)</f>
        <v>0</v>
      </c>
      <c r="G1409" s="385"/>
      <c r="H1409" s="384">
        <f>SUMIFS('Accounting data'!$G$2:$G$37000,'Accounting data'!$H$2:$H$37000,"1010*",'Accounting data'!$J$2:$J$37000,"21*",'Accounting data'!$K$2:$K$37000,"63*",'Accounting data'!$L$2:$L$37000,H4)</f>
        <v>0</v>
      </c>
      <c r="I1409" s="384">
        <f>SUMIFS('Accounting data'!$G$2:$G$37000,'Accounting data'!$H$2:$H$37000,"1010*",'Accounting data'!$J$2:$J$37000,"21*",'Accounting data'!$K$2:$K$37000,"63*",'Accounting data'!$L$2:$L$37000,I4)</f>
        <v>0</v>
      </c>
      <c r="J1409" s="384">
        <f>SUMIFS('Accounting data'!$G$2:$G$37000,'Accounting data'!$H$2:$H$37000,"1010*",'Accounting data'!$J$2:$J$37000,"21*",'Accounting data'!$K$2:$K$37000,"63*",'Accounting data'!$L$2:$L$37000,J4)</f>
        <v>0</v>
      </c>
      <c r="K1409" s="384">
        <f>SUMIFS('Accounting data'!$G$2:$G$37000,'Accounting data'!$H$2:$H$37000,"1010*",'Accounting data'!$J$2:$J$37000,"21*",'Accounting data'!$K$2:$K$37000,"63*",'Accounting data'!$L$2:$L$37000,K4)</f>
        <v>0</v>
      </c>
      <c r="L1409" s="384">
        <f>SUMIFS('Accounting data'!$G$2:$G$37000,'Accounting data'!$H$2:$H$37000,"1010*",'Accounting data'!$J$2:$J$37000,"21*",'Accounting data'!$K$2:$K$37000,"63*",'Accounting data'!$L$2:$L$37000,L4)</f>
        <v>0</v>
      </c>
      <c r="M1409" s="384">
        <f>SUMIFS('Accounting data'!$G$2:$G$37000,'Accounting data'!$H$2:$H$37000,"1010*",'Accounting data'!$J$2:$J$37000,"21*",'Accounting data'!$K$2:$K$37000,"63*",'Accounting data'!$L$2:$L$37000,M4)</f>
        <v>0</v>
      </c>
      <c r="N1409" s="384">
        <f>SUMIFS('Accounting data'!$G$2:$G$37000,'Accounting data'!$H$2:$H$37000,"1010*",'Accounting data'!$J$2:$J$37000,"21*",'Accounting data'!$K$2:$K$37000,"63*",'Accounting data'!$L$2:$L$37000,N4)</f>
        <v>0</v>
      </c>
      <c r="O1409" s="384">
        <f>SUMIFS('Accounting data'!$G$2:$G$37000,'Accounting data'!$H$2:$H$37000,"1010*",'Accounting data'!$J$2:$J$37000,"21*",'Accounting data'!$K$2:$K$37000,"63*",'Accounting data'!$L$2:$L$37000,O4)</f>
        <v>0</v>
      </c>
      <c r="P1409" s="384">
        <f>SUMIFS('Accounting data'!$G$2:$G$37000,'Accounting data'!$H$2:$H$37000,"1010*",'Accounting data'!$J$2:$J$37000,"21*",'Accounting data'!$K$2:$K$37000,"63*",'Accounting data'!$L$2:$L$37000,P4)</f>
        <v>0</v>
      </c>
      <c r="Q1409" s="384">
        <f>SUMIFS('Accounting data'!$G$2:$G$37000,'Accounting data'!$H$2:$H$37000,"1010*",'Accounting data'!$J$2:$J$37000,"21*",'Accounting data'!$K$2:$K$37000,"63*",'Accounting data'!$L$2:$L$37000,Q4)</f>
        <v>0</v>
      </c>
      <c r="R1409" s="384">
        <f>SUMIFS('Accounting data'!$G$2:$G$37000,'Accounting data'!$H$2:$H$37000,"1010*",'Accounting data'!$J$2:$J$37000,"21*",'Accounting data'!$K$2:$K$37000,"63*",'Accounting data'!$L$2:$L$37000,R4)</f>
        <v>0</v>
      </c>
      <c r="S1409" s="384">
        <f>SUMIFS('Accounting data'!$G$2:$G$37000,'Accounting data'!$H$2:$H$37000,"1010*",'Accounting data'!$J$2:$J$37000,"21*",'Accounting data'!$K$2:$K$37000,"63*",'Accounting data'!$L$2:$L$37000,S4)</f>
        <v>0</v>
      </c>
      <c r="T1409" s="384">
        <f>SUMIFS('Accounting data'!$G$2:$G$37000,'Accounting data'!$H$2:$H$37000,"1010*",'Accounting data'!$J$2:$J$37000,"21*",'Accounting data'!$K$2:$K$37000,"63*",'Accounting data'!$L$2:$L$37000,T4)</f>
        <v>0</v>
      </c>
      <c r="U1409" s="384">
        <f>SUMIFS('Accounting data'!$G$2:$G$37000,'Accounting data'!$H$2:$H$37000,"1010*",'Accounting data'!$J$2:$J$37000,"21*",'Accounting data'!$K$2:$K$37000,"63*",'Accounting data'!$L$2:$L$37000,U4)</f>
        <v>0</v>
      </c>
      <c r="V1409" s="384">
        <f>SUMIFS('Accounting data'!$G$2:$G$37000,'Accounting data'!$H$2:$H$37000,"1010*",'Accounting data'!$J$2:$J$37000,"21*",'Accounting data'!$K$2:$K$37000,"63*",'Accounting data'!$L$2:$L$37000,V4)</f>
        <v>0</v>
      </c>
      <c r="W1409" s="384">
        <f>SUMIFS('Accounting data'!$G$2:$G$37000,'Accounting data'!$H$2:$H$37000,"1010*",'Accounting data'!$J$2:$J$37000,"21*",'Accounting data'!$K$2:$K$37000,"63*",'Accounting data'!$L$2:$L$37000,W4)</f>
        <v>0</v>
      </c>
      <c r="X1409" s="384">
        <f>SUMIFS('Accounting data'!$G$2:$G$37000,'Accounting data'!$H$2:$H$37000,"1010*",'Accounting data'!$J$2:$J$37000,"21*",'Accounting data'!$K$2:$K$37000,"63*",'Accounting data'!$L$2:$L$37000,X4)</f>
        <v>0</v>
      </c>
      <c r="Y1409" s="384">
        <f>SUMIFS('Accounting data'!$G$2:$G$37000,'Accounting data'!$H$2:$H$37000,"1010*",'Accounting data'!$J$2:$J$37000,"21*",'Accounting data'!$K$2:$K$37000,"63*",'Accounting data'!$L$2:$L$37000,Y4)</f>
        <v>0</v>
      </c>
      <c r="Z1409" s="384">
        <f>SUMIFS('Accounting data'!$G$2:$G$37000,'Accounting data'!$H$2:$H$37000,"1010*",'Accounting data'!$J$2:$J$37000,"21*",'Accounting data'!$K$2:$K$37000,"63*",'Accounting data'!$L$2:$L$37000,Z4)</f>
        <v>0</v>
      </c>
      <c r="AA1409" s="384">
        <f>SUMIFS('Accounting data'!$G$2:$G$37000,'Accounting data'!$H$2:$H$37000,"1010*",'Accounting data'!$J$2:$J$37000,"21*",'Accounting data'!$K$2:$K$37000,"63*",'Accounting data'!$L$2:$L$37000,AA4)</f>
        <v>0</v>
      </c>
      <c r="AB1409" s="384">
        <f>SUMIFS('Accounting data'!$G$2:$G$37000,'Accounting data'!$H$2:$H$37000,"1010*",'Accounting data'!$J$2:$J$37000,"21*",'Accounting data'!$K$2:$K$37000,"63*",'Accounting data'!$L$2:$L$37000,AB4)</f>
        <v>0</v>
      </c>
      <c r="AC1409" s="384">
        <f>SUMIFS('Accounting data'!$G$2:$G$37000,'Accounting data'!$H$2:$H$37000,"1010*",'Accounting data'!$J$2:$J$37000,"21*",'Accounting data'!$K$2:$K$37000,"63*",'Accounting data'!$L$2:$L$37000,AC4)</f>
        <v>0</v>
      </c>
      <c r="AD1409" s="384">
        <f>SUMIFS('Accounting data'!$G$2:$G$37000,'Accounting data'!$H$2:$H$37000,"1010*",'Accounting data'!$J$2:$J$37000,"21*",'Accounting data'!$K$2:$K$37000,"63*",'Accounting data'!$L$2:$L$37000,AD4)</f>
        <v>0</v>
      </c>
      <c r="AE1409" s="384">
        <f>SUMIFS('Accounting data'!$G$2:$G$37000,'Accounting data'!$H$2:$H$37000,"1010*",'Accounting data'!$J$2:$J$37000,"21*",'Accounting data'!$K$2:$K$37000,"63*",'Accounting data'!$L$2:$L$37000,AE4)</f>
        <v>0</v>
      </c>
      <c r="AF1409" s="384">
        <f>SUMIFS('Accounting data'!$G$2:$G$37000,'Accounting data'!$H$2:$H$37000,"1010*",'Accounting data'!$J$2:$J$37000,"21*",'Accounting data'!$K$2:$K$37000,"63*",'Accounting data'!$L$2:$L$37000,AF4)</f>
        <v>0</v>
      </c>
    </row>
    <row r="1410" spans="1:32">
      <c r="A1410" s="383"/>
      <c r="B1410" s="383"/>
      <c r="C1410" s="383"/>
      <c r="D1410" s="383"/>
      <c r="E1410" s="384"/>
      <c r="F1410" s="384"/>
      <c r="G1410" s="385"/>
      <c r="H1410" s="384"/>
      <c r="I1410" s="384"/>
      <c r="J1410" s="384"/>
      <c r="K1410" s="384"/>
      <c r="L1410" s="384"/>
      <c r="M1410" s="384"/>
      <c r="N1410" s="384"/>
      <c r="O1410" s="384"/>
      <c r="P1410" s="384"/>
      <c r="Q1410" s="384"/>
      <c r="R1410" s="384"/>
      <c r="S1410" s="384"/>
      <c r="T1410" s="384"/>
      <c r="U1410" s="384"/>
      <c r="V1410" s="384"/>
      <c r="W1410" s="384"/>
      <c r="X1410" s="384"/>
      <c r="Y1410" s="384"/>
      <c r="Z1410" s="384"/>
      <c r="AA1410" s="384"/>
      <c r="AB1410" s="384"/>
      <c r="AC1410" s="384"/>
      <c r="AD1410" s="384"/>
      <c r="AE1410" s="384"/>
      <c r="AF1410" s="384"/>
    </row>
    <row r="1411" spans="1:32">
      <c r="A1411" s="383"/>
      <c r="B1411" s="383"/>
      <c r="C1411" s="383"/>
      <c r="D1411" s="383"/>
      <c r="E1411" s="384"/>
      <c r="F1411" s="384"/>
      <c r="G1411" s="385"/>
      <c r="H1411" s="384"/>
      <c r="I1411" s="384"/>
      <c r="J1411" s="384"/>
      <c r="K1411" s="384"/>
      <c r="L1411" s="384"/>
      <c r="M1411" s="384"/>
      <c r="N1411" s="384"/>
      <c r="O1411" s="384"/>
      <c r="P1411" s="384"/>
      <c r="Q1411" s="384"/>
      <c r="R1411" s="384"/>
      <c r="S1411" s="384"/>
      <c r="T1411" s="384"/>
      <c r="U1411" s="384"/>
      <c r="V1411" s="384"/>
      <c r="W1411" s="384"/>
      <c r="X1411" s="384"/>
      <c r="Y1411" s="384"/>
      <c r="Z1411" s="384"/>
      <c r="AA1411" s="384"/>
      <c r="AB1411" s="384"/>
      <c r="AC1411" s="384"/>
      <c r="AD1411" s="384"/>
      <c r="AE1411" s="384"/>
      <c r="AF1411" s="384"/>
    </row>
    <row r="1412" spans="1:32">
      <c r="A1412" s="387" t="s">
        <v>917</v>
      </c>
      <c r="B1412" s="387"/>
      <c r="C1412" s="387"/>
      <c r="D1412" s="387"/>
      <c r="E1412" s="385">
        <f>E1409-E1410-E1411</f>
        <v>0</v>
      </c>
      <c r="F1412" s="385">
        <f t="shared" ref="F1412:V1412" si="228">F1409-F1410-F1411</f>
        <v>0</v>
      </c>
      <c r="G1412" s="385"/>
      <c r="H1412" s="385">
        <f t="shared" si="228"/>
        <v>0</v>
      </c>
      <c r="I1412" s="385">
        <f t="shared" si="228"/>
        <v>0</v>
      </c>
      <c r="J1412" s="385">
        <f t="shared" si="228"/>
        <v>0</v>
      </c>
      <c r="K1412" s="385">
        <f t="shared" si="228"/>
        <v>0</v>
      </c>
      <c r="L1412" s="385">
        <f t="shared" si="228"/>
        <v>0</v>
      </c>
      <c r="M1412" s="385">
        <f t="shared" si="228"/>
        <v>0</v>
      </c>
      <c r="N1412" s="385">
        <f t="shared" si="228"/>
        <v>0</v>
      </c>
      <c r="O1412" s="385">
        <f t="shared" si="228"/>
        <v>0</v>
      </c>
      <c r="P1412" s="385">
        <f t="shared" si="228"/>
        <v>0</v>
      </c>
      <c r="Q1412" s="385">
        <f t="shared" si="228"/>
        <v>0</v>
      </c>
      <c r="R1412" s="385">
        <f t="shared" si="228"/>
        <v>0</v>
      </c>
      <c r="S1412" s="385">
        <f t="shared" si="228"/>
        <v>0</v>
      </c>
      <c r="T1412" s="385">
        <f t="shared" si="228"/>
        <v>0</v>
      </c>
      <c r="U1412" s="385">
        <f t="shared" si="228"/>
        <v>0</v>
      </c>
      <c r="V1412" s="385">
        <f t="shared" si="228"/>
        <v>0</v>
      </c>
      <c r="W1412" s="385">
        <f t="shared" ref="W1412:AF1412" si="229">W1409-W1410-W1411</f>
        <v>0</v>
      </c>
      <c r="X1412" s="385">
        <f t="shared" si="229"/>
        <v>0</v>
      </c>
      <c r="Y1412" s="385">
        <f t="shared" si="229"/>
        <v>0</v>
      </c>
      <c r="Z1412" s="385">
        <f t="shared" si="229"/>
        <v>0</v>
      </c>
      <c r="AA1412" s="385">
        <f t="shared" si="229"/>
        <v>0</v>
      </c>
      <c r="AB1412" s="385">
        <f t="shared" si="229"/>
        <v>0</v>
      </c>
      <c r="AC1412" s="385">
        <f t="shared" si="229"/>
        <v>0</v>
      </c>
      <c r="AD1412" s="385">
        <f t="shared" si="229"/>
        <v>0</v>
      </c>
      <c r="AE1412" s="385">
        <f t="shared" si="229"/>
        <v>0</v>
      </c>
      <c r="AF1412" s="385">
        <f t="shared" si="229"/>
        <v>0</v>
      </c>
    </row>
    <row r="1413" spans="1:32">
      <c r="A1413" s="383" t="s">
        <v>915</v>
      </c>
      <c r="B1413" s="383" t="s">
        <v>14</v>
      </c>
      <c r="C1413" s="383">
        <v>2100</v>
      </c>
      <c r="D1413" s="383">
        <v>6600</v>
      </c>
      <c r="E1413" s="384">
        <f>SUMIFS('Accounting data'!$G$2:$G$37000,'Accounting data'!$H$2:$H$37000,"1010*",'Accounting data'!$J$2:$J$37000,"21*",'Accounting data'!$K$2:$K$37000,"66*",'Accounting data'!$L$2:$L$37000,E4)</f>
        <v>0</v>
      </c>
      <c r="F1413" s="384">
        <f>SUMIFS('Accounting data'!$G$2:$G$37000,'Accounting data'!$H$2:$H$37000,"1010*",'Accounting data'!$J$2:$J$37000,"21*",'Accounting data'!$K$2:$K$37000,"66*",'Accounting data'!$L$2:$L$37000,F4)</f>
        <v>0</v>
      </c>
      <c r="G1413" s="385"/>
      <c r="H1413" s="384">
        <f>SUMIFS('Accounting data'!$G$2:$G$37000,'Accounting data'!$H$2:$H$37000,"1010*",'Accounting data'!$J$2:$J$37000,"21*",'Accounting data'!$K$2:$K$37000,"66*",'Accounting data'!$L$2:$L$37000,H4)</f>
        <v>0</v>
      </c>
      <c r="I1413" s="384">
        <f>SUMIFS('Accounting data'!$G$2:$G$37000,'Accounting data'!$H$2:$H$37000,"1010*",'Accounting data'!$J$2:$J$37000,"21*",'Accounting data'!$K$2:$K$37000,"66*",'Accounting data'!$L$2:$L$37000,I4)</f>
        <v>0</v>
      </c>
      <c r="J1413" s="384">
        <f>SUMIFS('Accounting data'!$G$2:$G$37000,'Accounting data'!$H$2:$H$37000,"1010*",'Accounting data'!$J$2:$J$37000,"21*",'Accounting data'!$K$2:$K$37000,"66*",'Accounting data'!$L$2:$L$37000,J4)</f>
        <v>0</v>
      </c>
      <c r="K1413" s="384">
        <f>SUMIFS('Accounting data'!$G$2:$G$37000,'Accounting data'!$H$2:$H$37000,"1010*",'Accounting data'!$J$2:$J$37000,"21*",'Accounting data'!$K$2:$K$37000,"66*",'Accounting data'!$L$2:$L$37000,K4)</f>
        <v>0</v>
      </c>
      <c r="L1413" s="384">
        <f>SUMIFS('Accounting data'!$G$2:$G$37000,'Accounting data'!$H$2:$H$37000,"1010*",'Accounting data'!$J$2:$J$37000,"21*",'Accounting data'!$K$2:$K$37000,"66*",'Accounting data'!$L$2:$L$37000,L4)</f>
        <v>0</v>
      </c>
      <c r="M1413" s="384">
        <f>SUMIFS('Accounting data'!$G$2:$G$37000,'Accounting data'!$H$2:$H$37000,"1010*",'Accounting data'!$J$2:$J$37000,"21*",'Accounting data'!$K$2:$K$37000,"66*",'Accounting data'!$L$2:$L$37000,M4)</f>
        <v>0</v>
      </c>
      <c r="N1413" s="384">
        <f>SUMIFS('Accounting data'!$G$2:$G$37000,'Accounting data'!$H$2:$H$37000,"1010*",'Accounting data'!$J$2:$J$37000,"21*",'Accounting data'!$K$2:$K$37000,"66*",'Accounting data'!$L$2:$L$37000,N4)</f>
        <v>0</v>
      </c>
      <c r="O1413" s="384">
        <f>SUMIFS('Accounting data'!$G$2:$G$37000,'Accounting data'!$H$2:$H$37000,"1010*",'Accounting data'!$J$2:$J$37000,"21*",'Accounting data'!$K$2:$K$37000,"66*",'Accounting data'!$L$2:$L$37000,O4)</f>
        <v>0</v>
      </c>
      <c r="P1413" s="384">
        <f>SUMIFS('Accounting data'!$G$2:$G$37000,'Accounting data'!$H$2:$H$37000,"1010*",'Accounting data'!$J$2:$J$37000,"21*",'Accounting data'!$K$2:$K$37000,"66*",'Accounting data'!$L$2:$L$37000,P4)</f>
        <v>0</v>
      </c>
      <c r="Q1413" s="384">
        <f>SUMIFS('Accounting data'!$G$2:$G$37000,'Accounting data'!$H$2:$H$37000,"1010*",'Accounting data'!$J$2:$J$37000,"21*",'Accounting data'!$K$2:$K$37000,"66*",'Accounting data'!$L$2:$L$37000,Q4)</f>
        <v>0</v>
      </c>
      <c r="R1413" s="384">
        <f>SUMIFS('Accounting data'!$G$2:$G$37000,'Accounting data'!$H$2:$H$37000,"1010*",'Accounting data'!$J$2:$J$37000,"21*",'Accounting data'!$K$2:$K$37000,"66*",'Accounting data'!$L$2:$L$37000,R4)</f>
        <v>0</v>
      </c>
      <c r="S1413" s="384">
        <f>SUMIFS('Accounting data'!$G$2:$G$37000,'Accounting data'!$H$2:$H$37000,"1010*",'Accounting data'!$J$2:$J$37000,"21*",'Accounting data'!$K$2:$K$37000,"66*",'Accounting data'!$L$2:$L$37000,S4)</f>
        <v>0</v>
      </c>
      <c r="T1413" s="384">
        <f>SUMIFS('Accounting data'!$G$2:$G$37000,'Accounting data'!$H$2:$H$37000,"1010*",'Accounting data'!$J$2:$J$37000,"21*",'Accounting data'!$K$2:$K$37000,"66*",'Accounting data'!$L$2:$L$37000,T4)</f>
        <v>0</v>
      </c>
      <c r="U1413" s="384">
        <f>SUMIFS('Accounting data'!$G$2:$G$37000,'Accounting data'!$H$2:$H$37000,"1010*",'Accounting data'!$J$2:$J$37000,"21*",'Accounting data'!$K$2:$K$37000,"66*",'Accounting data'!$L$2:$L$37000,U4)</f>
        <v>0</v>
      </c>
      <c r="V1413" s="384">
        <f>SUMIFS('Accounting data'!$G$2:$G$37000,'Accounting data'!$H$2:$H$37000,"1010*",'Accounting data'!$J$2:$J$37000,"21*",'Accounting data'!$K$2:$K$37000,"66*",'Accounting data'!$L$2:$L$37000,V4)</f>
        <v>0</v>
      </c>
      <c r="W1413" s="384">
        <f>SUMIFS('Accounting data'!$G$2:$G$37000,'Accounting data'!$H$2:$H$37000,"1010*",'Accounting data'!$J$2:$J$37000,"21*",'Accounting data'!$K$2:$K$37000,"66*",'Accounting data'!$L$2:$L$37000,W4)</f>
        <v>0</v>
      </c>
      <c r="X1413" s="384">
        <f>SUMIFS('Accounting data'!$G$2:$G$37000,'Accounting data'!$H$2:$H$37000,"1010*",'Accounting data'!$J$2:$J$37000,"21*",'Accounting data'!$K$2:$K$37000,"66*",'Accounting data'!$L$2:$L$37000,X4)</f>
        <v>0</v>
      </c>
      <c r="Y1413" s="384">
        <f>SUMIFS('Accounting data'!$G$2:$G$37000,'Accounting data'!$H$2:$H$37000,"1010*",'Accounting data'!$J$2:$J$37000,"21*",'Accounting data'!$K$2:$K$37000,"66*",'Accounting data'!$L$2:$L$37000,Y4)</f>
        <v>0</v>
      </c>
      <c r="Z1413" s="384">
        <f>SUMIFS('Accounting data'!$G$2:$G$37000,'Accounting data'!$H$2:$H$37000,"1010*",'Accounting data'!$J$2:$J$37000,"21*",'Accounting data'!$K$2:$K$37000,"66*",'Accounting data'!$L$2:$L$37000,Z4)</f>
        <v>0</v>
      </c>
      <c r="AA1413" s="384">
        <f>SUMIFS('Accounting data'!$G$2:$G$37000,'Accounting data'!$H$2:$H$37000,"1010*",'Accounting data'!$J$2:$J$37000,"21*",'Accounting data'!$K$2:$K$37000,"66*",'Accounting data'!$L$2:$L$37000,AA4)</f>
        <v>0</v>
      </c>
      <c r="AB1413" s="384">
        <f>SUMIFS('Accounting data'!$G$2:$G$37000,'Accounting data'!$H$2:$H$37000,"1010*",'Accounting data'!$J$2:$J$37000,"21*",'Accounting data'!$K$2:$K$37000,"66*",'Accounting data'!$L$2:$L$37000,AB4)</f>
        <v>0</v>
      </c>
      <c r="AC1413" s="384">
        <f>SUMIFS('Accounting data'!$G$2:$G$37000,'Accounting data'!$H$2:$H$37000,"1010*",'Accounting data'!$J$2:$J$37000,"21*",'Accounting data'!$K$2:$K$37000,"66*",'Accounting data'!$L$2:$L$37000,AC4)</f>
        <v>0</v>
      </c>
      <c r="AD1413" s="384">
        <f>SUMIFS('Accounting data'!$G$2:$G$37000,'Accounting data'!$H$2:$H$37000,"1010*",'Accounting data'!$J$2:$J$37000,"21*",'Accounting data'!$K$2:$K$37000,"66*",'Accounting data'!$L$2:$L$37000,AD4)</f>
        <v>0</v>
      </c>
      <c r="AE1413" s="384">
        <f>SUMIFS('Accounting data'!$G$2:$G$37000,'Accounting data'!$H$2:$H$37000,"1010*",'Accounting data'!$J$2:$J$37000,"21*",'Accounting data'!$K$2:$K$37000,"66*",'Accounting data'!$L$2:$L$37000,AE4)</f>
        <v>0</v>
      </c>
      <c r="AF1413" s="384">
        <f>SUMIFS('Accounting data'!$G$2:$G$37000,'Accounting data'!$H$2:$H$37000,"1010*",'Accounting data'!$J$2:$J$37000,"21*",'Accounting data'!$K$2:$K$37000,"66*",'Accounting data'!$L$2:$L$37000,AF4)</f>
        <v>0</v>
      </c>
    </row>
    <row r="1414" spans="1:32" ht="14.25" customHeight="1">
      <c r="A1414" s="387" t="s">
        <v>917</v>
      </c>
      <c r="B1414" s="387"/>
      <c r="C1414" s="387"/>
      <c r="D1414" s="387"/>
      <c r="E1414" s="385">
        <f>E1413</f>
        <v>0</v>
      </c>
      <c r="F1414" s="385">
        <f t="shared" ref="F1414:V1414" si="230">F1413</f>
        <v>0</v>
      </c>
      <c r="G1414" s="385"/>
      <c r="H1414" s="385">
        <f t="shared" si="230"/>
        <v>0</v>
      </c>
      <c r="I1414" s="385">
        <f t="shared" si="230"/>
        <v>0</v>
      </c>
      <c r="J1414" s="385">
        <f t="shared" si="230"/>
        <v>0</v>
      </c>
      <c r="K1414" s="385">
        <f t="shared" si="230"/>
        <v>0</v>
      </c>
      <c r="L1414" s="385">
        <f t="shared" si="230"/>
        <v>0</v>
      </c>
      <c r="M1414" s="385">
        <f t="shared" si="230"/>
        <v>0</v>
      </c>
      <c r="N1414" s="385">
        <f t="shared" si="230"/>
        <v>0</v>
      </c>
      <c r="O1414" s="385">
        <f t="shared" si="230"/>
        <v>0</v>
      </c>
      <c r="P1414" s="385">
        <f t="shared" si="230"/>
        <v>0</v>
      </c>
      <c r="Q1414" s="385">
        <f t="shared" si="230"/>
        <v>0</v>
      </c>
      <c r="R1414" s="385">
        <f t="shared" si="230"/>
        <v>0</v>
      </c>
      <c r="S1414" s="385">
        <f t="shared" si="230"/>
        <v>0</v>
      </c>
      <c r="T1414" s="385">
        <f t="shared" si="230"/>
        <v>0</v>
      </c>
      <c r="U1414" s="385">
        <f t="shared" si="230"/>
        <v>0</v>
      </c>
      <c r="V1414" s="385">
        <f t="shared" si="230"/>
        <v>0</v>
      </c>
      <c r="W1414" s="385">
        <f t="shared" ref="W1414:AF1414" si="231">W1413</f>
        <v>0</v>
      </c>
      <c r="X1414" s="385">
        <f t="shared" si="231"/>
        <v>0</v>
      </c>
      <c r="Y1414" s="385">
        <f t="shared" si="231"/>
        <v>0</v>
      </c>
      <c r="Z1414" s="385">
        <f t="shared" si="231"/>
        <v>0</v>
      </c>
      <c r="AA1414" s="385">
        <f t="shared" si="231"/>
        <v>0</v>
      </c>
      <c r="AB1414" s="385">
        <f t="shared" si="231"/>
        <v>0</v>
      </c>
      <c r="AC1414" s="385">
        <f t="shared" si="231"/>
        <v>0</v>
      </c>
      <c r="AD1414" s="385">
        <f t="shared" si="231"/>
        <v>0</v>
      </c>
      <c r="AE1414" s="385">
        <f t="shared" si="231"/>
        <v>0</v>
      </c>
      <c r="AF1414" s="385">
        <f t="shared" si="231"/>
        <v>0</v>
      </c>
    </row>
    <row r="1415" spans="1:32">
      <c r="A1415" s="383" t="s">
        <v>915</v>
      </c>
      <c r="B1415" s="383" t="s">
        <v>14</v>
      </c>
      <c r="C1415" s="383">
        <v>2100</v>
      </c>
      <c r="D1415" s="397" t="s">
        <v>81</v>
      </c>
      <c r="E1415" s="384">
        <f t="array" ref="E1415">SUM(SUMIFS('Accounting data'!$G$2:$G$37000,'Accounting data'!$H$2:$H$37000,"1010*",'Accounting data'!$J$2:$J$37000,"21*",'Accounting data'!$K$2:$K$37000,{"67*","68*"},'Accounting data'!$L$2:$L$37000,E4))</f>
        <v>0</v>
      </c>
      <c r="F1415" s="384">
        <f t="array" ref="F1415">SUM(SUMIFS('Accounting data'!$G$2:$G$37000,'Accounting data'!$H$2:$H$37000,"1010*",'Accounting data'!$J$2:$J$37000,"21*",'Accounting data'!$K$2:$K$37000,{"67*","68*"},'Accounting data'!$L$2:$L$37000,F4))</f>
        <v>0</v>
      </c>
      <c r="G1415" s="385"/>
      <c r="H1415" s="384">
        <f t="array" ref="H1415">SUM(SUMIFS('Accounting data'!$G$2:$G$37000,'Accounting data'!$H$2:$H$37000,"1010*",'Accounting data'!$J$2:$J$37000,"21*",'Accounting data'!$K$2:$K$37000,{"67*","68*"},'Accounting data'!$L$2:$L$37000,H4))</f>
        <v>0</v>
      </c>
      <c r="I1415" s="384">
        <f t="array" ref="I1415">SUM(SUMIFS('Accounting data'!$G$2:$G$37000,'Accounting data'!$H$2:$H$37000,"1010*",'Accounting data'!$J$2:$J$37000,"21*",'Accounting data'!$K$2:$K$37000,{"67*","68*"},'Accounting data'!$L$2:$L$37000,I4))</f>
        <v>0</v>
      </c>
      <c r="J1415" s="384">
        <f t="array" ref="J1415">SUM(SUMIFS('Accounting data'!$G$2:$G$37000,'Accounting data'!$H$2:$H$37000,"1010*",'Accounting data'!$J$2:$J$37000,"21*",'Accounting data'!$K$2:$K$37000,{"67*","68*"},'Accounting data'!$L$2:$L$37000,J4))</f>
        <v>0</v>
      </c>
      <c r="K1415" s="384">
        <f t="array" ref="K1415">SUM(SUMIFS('Accounting data'!$G$2:$G$37000,'Accounting data'!$H$2:$H$37000,"1010*",'Accounting data'!$J$2:$J$37000,"21*",'Accounting data'!$K$2:$K$37000,{"67*","68*"},'Accounting data'!$L$2:$L$37000,K4))</f>
        <v>0</v>
      </c>
      <c r="L1415" s="384">
        <f t="array" ref="L1415">SUM(SUMIFS('Accounting data'!$G$2:$G$37000,'Accounting data'!$H$2:$H$37000,"1010*",'Accounting data'!$J$2:$J$37000,"21*",'Accounting data'!$K$2:$K$37000,{"67*","68*"},'Accounting data'!$L$2:$L$37000,L4))</f>
        <v>0</v>
      </c>
      <c r="M1415" s="384">
        <f t="array" ref="M1415">SUM(SUMIFS('Accounting data'!$G$2:$G$37000,'Accounting data'!$H$2:$H$37000,"1010*",'Accounting data'!$J$2:$J$37000,"21*",'Accounting data'!$K$2:$K$37000,{"67*","68*"},'Accounting data'!$L$2:$L$37000,M4))</f>
        <v>0</v>
      </c>
      <c r="N1415" s="384">
        <f t="array" ref="N1415">SUM(SUMIFS('Accounting data'!$G$2:$G$37000,'Accounting data'!$H$2:$H$37000,"1010*",'Accounting data'!$J$2:$J$37000,"21*",'Accounting data'!$K$2:$K$37000,{"67*","68*"},'Accounting data'!$L$2:$L$37000,N4))</f>
        <v>0</v>
      </c>
      <c r="O1415" s="384">
        <f t="array" ref="O1415">SUM(SUMIFS('Accounting data'!$G$2:$G$37000,'Accounting data'!$H$2:$H$37000,"1010*",'Accounting data'!$J$2:$J$37000,"21*",'Accounting data'!$K$2:$K$37000,{"67*","68*"},'Accounting data'!$L$2:$L$37000,O4))</f>
        <v>0</v>
      </c>
      <c r="P1415" s="384">
        <f t="array" ref="P1415">SUM(SUMIFS('Accounting data'!$G$2:$G$37000,'Accounting data'!$H$2:$H$37000,"1010*",'Accounting data'!$J$2:$J$37000,"21*",'Accounting data'!$K$2:$K$37000,{"67*","68*"},'Accounting data'!$L$2:$L$37000,P4))</f>
        <v>0</v>
      </c>
      <c r="Q1415" s="384">
        <f t="array" ref="Q1415">SUM(SUMIFS('Accounting data'!$G$2:$G$37000,'Accounting data'!$H$2:$H$37000,"1010*",'Accounting data'!$J$2:$J$37000,"21*",'Accounting data'!$K$2:$K$37000,{"67*","68*"},'Accounting data'!$L$2:$L$37000,Q4))</f>
        <v>0</v>
      </c>
      <c r="R1415" s="384">
        <f t="array" ref="R1415">SUM(SUMIFS('Accounting data'!$G$2:$G$37000,'Accounting data'!$H$2:$H$37000,"1010*",'Accounting data'!$J$2:$J$37000,"21*",'Accounting data'!$K$2:$K$37000,{"67*","68*"},'Accounting data'!$L$2:$L$37000,R4))</f>
        <v>0</v>
      </c>
      <c r="S1415" s="384">
        <f t="array" ref="S1415">SUM(SUMIFS('Accounting data'!$G$2:$G$37000,'Accounting data'!$H$2:$H$37000,"1010*",'Accounting data'!$J$2:$J$37000,"21*",'Accounting data'!$K$2:$K$37000,{"67*","68*"},'Accounting data'!$L$2:$L$37000,S4))</f>
        <v>0</v>
      </c>
      <c r="T1415" s="384">
        <f t="array" ref="T1415">SUM(SUMIFS('Accounting data'!$G$2:$G$37000,'Accounting data'!$H$2:$H$37000,"1010*",'Accounting data'!$J$2:$J$37000,"21*",'Accounting data'!$K$2:$K$37000,{"67*","68*"},'Accounting data'!$L$2:$L$37000,T4))</f>
        <v>0</v>
      </c>
      <c r="U1415" s="384">
        <f t="array" ref="U1415">SUM(SUMIFS('Accounting data'!$G$2:$G$37000,'Accounting data'!$H$2:$H$37000,"1010*",'Accounting data'!$J$2:$J$37000,"21*",'Accounting data'!$K$2:$K$37000,{"67*","68*"},'Accounting data'!$L$2:$L$37000,U4))</f>
        <v>0</v>
      </c>
      <c r="V1415" s="384">
        <f t="array" ref="V1415">SUM(SUMIFS('Accounting data'!$G$2:$G$37000,'Accounting data'!$H$2:$H$37000,"1010*",'Accounting data'!$J$2:$J$37000,"21*",'Accounting data'!$K$2:$K$37000,{"67*","68*"},'Accounting data'!$L$2:$L$37000,V4))</f>
        <v>0</v>
      </c>
      <c r="W1415" s="384">
        <f t="array" ref="W1415">SUM(SUMIFS('Accounting data'!$G$2:$G$37000,'Accounting data'!$H$2:$H$37000,"1010*",'Accounting data'!$J$2:$J$37000,"21*",'Accounting data'!$K$2:$K$37000,{"67*","68*"},'Accounting data'!$L$2:$L$37000,W4))</f>
        <v>0</v>
      </c>
      <c r="X1415" s="384">
        <f t="array" ref="X1415">SUM(SUMIFS('Accounting data'!$G$2:$G$37000,'Accounting data'!$H$2:$H$37000,"1010*",'Accounting data'!$J$2:$J$37000,"21*",'Accounting data'!$K$2:$K$37000,{"67*","68*"},'Accounting data'!$L$2:$L$37000,X4))</f>
        <v>0</v>
      </c>
      <c r="Y1415" s="384">
        <f t="array" ref="Y1415">SUM(SUMIFS('Accounting data'!$G$2:$G$37000,'Accounting data'!$H$2:$H$37000,"1010*",'Accounting data'!$J$2:$J$37000,"21*",'Accounting data'!$K$2:$K$37000,{"67*","68*"},'Accounting data'!$L$2:$L$37000,Y4))</f>
        <v>0</v>
      </c>
      <c r="Z1415" s="384">
        <f t="array" ref="Z1415">SUM(SUMIFS('Accounting data'!$G$2:$G$37000,'Accounting data'!$H$2:$H$37000,"1010*",'Accounting data'!$J$2:$J$37000,"21*",'Accounting data'!$K$2:$K$37000,{"67*","68*"},'Accounting data'!$L$2:$L$37000,Z4))</f>
        <v>0</v>
      </c>
      <c r="AA1415" s="384">
        <f t="array" ref="AA1415">SUM(SUMIFS('Accounting data'!$G$2:$G$37000,'Accounting data'!$H$2:$H$37000,"1010*",'Accounting data'!$J$2:$J$37000,"21*",'Accounting data'!$K$2:$K$37000,{"67*","68*"},'Accounting data'!$L$2:$L$37000,AA4))</f>
        <v>0</v>
      </c>
      <c r="AB1415" s="384">
        <f t="array" ref="AB1415">SUM(SUMIFS('Accounting data'!$G$2:$G$37000,'Accounting data'!$H$2:$H$37000,"1010*",'Accounting data'!$J$2:$J$37000,"21*",'Accounting data'!$K$2:$K$37000,{"67*","68*"},'Accounting data'!$L$2:$L$37000,AB4))</f>
        <v>0</v>
      </c>
      <c r="AC1415" s="384">
        <f t="array" ref="AC1415">SUM(SUMIFS('Accounting data'!$G$2:$G$37000,'Accounting data'!$H$2:$H$37000,"1010*",'Accounting data'!$J$2:$J$37000,"21*",'Accounting data'!$K$2:$K$37000,{"67*","68*"},'Accounting data'!$L$2:$L$37000,AC4))</f>
        <v>0</v>
      </c>
      <c r="AD1415" s="384">
        <f t="array" ref="AD1415">SUM(SUMIFS('Accounting data'!$G$2:$G$37000,'Accounting data'!$H$2:$H$37000,"1010*",'Accounting data'!$J$2:$J$37000,"21*",'Accounting data'!$K$2:$K$37000,{"67*","68*"},'Accounting data'!$L$2:$L$37000,AD4))</f>
        <v>0</v>
      </c>
      <c r="AE1415" s="384">
        <f t="array" ref="AE1415">SUM(SUMIFS('Accounting data'!$G$2:$G$37000,'Accounting data'!$H$2:$H$37000,"1010*",'Accounting data'!$J$2:$J$37000,"21*",'Accounting data'!$K$2:$K$37000,{"67*","68*"},'Accounting data'!$L$2:$L$37000,AE4))</f>
        <v>0</v>
      </c>
      <c r="AF1415" s="384">
        <f t="array" ref="AF1415">SUM(SUMIFS('Accounting data'!$G$2:$G$37000,'Accounting data'!$H$2:$H$37000,"1010*",'Accounting data'!$J$2:$J$37000,"21*",'Accounting data'!$K$2:$K$37000,{"67*","68*"},'Accounting data'!$L$2:$L$37000,AF4))</f>
        <v>0</v>
      </c>
    </row>
    <row r="1416" spans="1:32">
      <c r="A1416" s="387" t="s">
        <v>917</v>
      </c>
      <c r="B1416" s="387"/>
      <c r="C1416" s="387"/>
      <c r="D1416" s="387"/>
      <c r="E1416" s="385">
        <f>E1415</f>
        <v>0</v>
      </c>
      <c r="F1416" s="385">
        <f t="shared" ref="F1416:V1416" si="232">F1415</f>
        <v>0</v>
      </c>
      <c r="G1416" s="385"/>
      <c r="H1416" s="385">
        <f t="shared" si="232"/>
        <v>0</v>
      </c>
      <c r="I1416" s="385">
        <f t="shared" si="232"/>
        <v>0</v>
      </c>
      <c r="J1416" s="385">
        <f t="shared" si="232"/>
        <v>0</v>
      </c>
      <c r="K1416" s="385">
        <f t="shared" si="232"/>
        <v>0</v>
      </c>
      <c r="L1416" s="385">
        <f t="shared" si="232"/>
        <v>0</v>
      </c>
      <c r="M1416" s="385">
        <f t="shared" si="232"/>
        <v>0</v>
      </c>
      <c r="N1416" s="385">
        <f t="shared" si="232"/>
        <v>0</v>
      </c>
      <c r="O1416" s="385">
        <f t="shared" si="232"/>
        <v>0</v>
      </c>
      <c r="P1416" s="385">
        <f t="shared" si="232"/>
        <v>0</v>
      </c>
      <c r="Q1416" s="385">
        <f t="shared" si="232"/>
        <v>0</v>
      </c>
      <c r="R1416" s="385">
        <f t="shared" si="232"/>
        <v>0</v>
      </c>
      <c r="S1416" s="385">
        <f t="shared" si="232"/>
        <v>0</v>
      </c>
      <c r="T1416" s="385">
        <f t="shared" si="232"/>
        <v>0</v>
      </c>
      <c r="U1416" s="385">
        <f t="shared" si="232"/>
        <v>0</v>
      </c>
      <c r="V1416" s="385">
        <f t="shared" si="232"/>
        <v>0</v>
      </c>
      <c r="W1416" s="385">
        <f t="shared" ref="W1416:AF1416" si="233">W1415</f>
        <v>0</v>
      </c>
      <c r="X1416" s="385">
        <f t="shared" si="233"/>
        <v>0</v>
      </c>
      <c r="Y1416" s="385">
        <f t="shared" si="233"/>
        <v>0</v>
      </c>
      <c r="Z1416" s="385">
        <f t="shared" si="233"/>
        <v>0</v>
      </c>
      <c r="AA1416" s="385">
        <f t="shared" si="233"/>
        <v>0</v>
      </c>
      <c r="AB1416" s="385">
        <f t="shared" si="233"/>
        <v>0</v>
      </c>
      <c r="AC1416" s="385">
        <f t="shared" si="233"/>
        <v>0</v>
      </c>
      <c r="AD1416" s="385">
        <f t="shared" si="233"/>
        <v>0</v>
      </c>
      <c r="AE1416" s="385">
        <f t="shared" si="233"/>
        <v>0</v>
      </c>
      <c r="AF1416" s="385">
        <f t="shared" si="233"/>
        <v>0</v>
      </c>
    </row>
    <row r="1417" spans="1:32">
      <c r="A1417" s="383" t="s">
        <v>915</v>
      </c>
      <c r="B1417" s="383" t="s">
        <v>14</v>
      </c>
      <c r="C1417" s="383">
        <v>2200</v>
      </c>
      <c r="D1417" s="383">
        <v>6100</v>
      </c>
      <c r="E1417" s="384">
        <f>SUMIFS('Accounting data'!$G$2:$G$37000,'Accounting data'!$H$2:$H$37000,"1010*",'Accounting data'!$J$2:$J$37000,"22*",'Accounting data'!$K$2:$K$37000,"61*",'Accounting data'!$L$2:$L$37000,E4)</f>
        <v>0</v>
      </c>
      <c r="F1417" s="384">
        <f>SUMIFS('Accounting data'!$G$2:$G$37000,'Accounting data'!$H$2:$H$37000,"1010*",'Accounting data'!$J$2:$J$37000,"22*",'Accounting data'!$K$2:$K$37000,"61*",'Accounting data'!$L$2:$L$37000,F4)</f>
        <v>0</v>
      </c>
      <c r="G1417" s="385"/>
      <c r="H1417" s="384">
        <f>SUMIFS('Accounting data'!$G$2:$G$37000,'Accounting data'!$H$2:$H$37000,"1010*",'Accounting data'!$J$2:$J$37000,"22*",'Accounting data'!$K$2:$K$37000,"61*",'Accounting data'!$L$2:$L$37000,H4)</f>
        <v>0</v>
      </c>
      <c r="I1417" s="384">
        <f>SUMIFS('Accounting data'!$G$2:$G$37000,'Accounting data'!$H$2:$H$37000,"1010*",'Accounting data'!$J$2:$J$37000,"22*",'Accounting data'!$K$2:$K$37000,"61*",'Accounting data'!$L$2:$L$37000,I4)</f>
        <v>0</v>
      </c>
      <c r="J1417" s="384">
        <f>SUMIFS('Accounting data'!$G$2:$G$37000,'Accounting data'!$H$2:$H$37000,"1010*",'Accounting data'!$J$2:$J$37000,"22*",'Accounting data'!$K$2:$K$37000,"61*",'Accounting data'!$L$2:$L$37000,J4)</f>
        <v>0</v>
      </c>
      <c r="K1417" s="384">
        <f>SUMIFS('Accounting data'!$G$2:$G$37000,'Accounting data'!$H$2:$H$37000,"1010*",'Accounting data'!$J$2:$J$37000,"22*",'Accounting data'!$K$2:$K$37000,"61*",'Accounting data'!$L$2:$L$37000,K4)</f>
        <v>0</v>
      </c>
      <c r="L1417" s="384">
        <f>SUMIFS('Accounting data'!$G$2:$G$37000,'Accounting data'!$H$2:$H$37000,"1010*",'Accounting data'!$J$2:$J$37000,"22*",'Accounting data'!$K$2:$K$37000,"61*",'Accounting data'!$L$2:$L$37000,L4)</f>
        <v>0</v>
      </c>
      <c r="M1417" s="384">
        <f>SUMIFS('Accounting data'!$G$2:$G$37000,'Accounting data'!$H$2:$H$37000,"1010*",'Accounting data'!$J$2:$J$37000,"22*",'Accounting data'!$K$2:$K$37000,"61*",'Accounting data'!$L$2:$L$37000,M4)</f>
        <v>0</v>
      </c>
      <c r="N1417" s="384">
        <f>SUMIFS('Accounting data'!$G$2:$G$37000,'Accounting data'!$H$2:$H$37000,"1010*",'Accounting data'!$J$2:$J$37000,"22*",'Accounting data'!$K$2:$K$37000,"61*",'Accounting data'!$L$2:$L$37000,N4)</f>
        <v>0</v>
      </c>
      <c r="O1417" s="384">
        <f>SUMIFS('Accounting data'!$G$2:$G$37000,'Accounting data'!$H$2:$H$37000,"1010*",'Accounting data'!$J$2:$J$37000,"22*",'Accounting data'!$K$2:$K$37000,"61*",'Accounting data'!$L$2:$L$37000,O4)</f>
        <v>0</v>
      </c>
      <c r="P1417" s="384">
        <f>SUMIFS('Accounting data'!$G$2:$G$37000,'Accounting data'!$H$2:$H$37000,"1010*",'Accounting data'!$J$2:$J$37000,"22*",'Accounting data'!$K$2:$K$37000,"61*",'Accounting data'!$L$2:$L$37000,P4)</f>
        <v>0</v>
      </c>
      <c r="Q1417" s="384">
        <f>SUMIFS('Accounting data'!$G$2:$G$37000,'Accounting data'!$H$2:$H$37000,"1010*",'Accounting data'!$J$2:$J$37000,"22*",'Accounting data'!$K$2:$K$37000,"61*",'Accounting data'!$L$2:$L$37000,Q4)</f>
        <v>0</v>
      </c>
      <c r="R1417" s="384">
        <f>SUMIFS('Accounting data'!$G$2:$G$37000,'Accounting data'!$H$2:$H$37000,"1010*",'Accounting data'!$J$2:$J$37000,"22*",'Accounting data'!$K$2:$K$37000,"61*",'Accounting data'!$L$2:$L$37000,R4)</f>
        <v>0</v>
      </c>
      <c r="S1417" s="384">
        <f>SUMIFS('Accounting data'!$G$2:$G$37000,'Accounting data'!$H$2:$H$37000,"1010*",'Accounting data'!$J$2:$J$37000,"22*",'Accounting data'!$K$2:$K$37000,"61*",'Accounting data'!$L$2:$L$37000,S4)</f>
        <v>0</v>
      </c>
      <c r="T1417" s="384">
        <f>SUMIFS('Accounting data'!$G$2:$G$37000,'Accounting data'!$H$2:$H$37000,"1010*",'Accounting data'!$J$2:$J$37000,"22*",'Accounting data'!$K$2:$K$37000,"61*",'Accounting data'!$L$2:$L$37000,T4)</f>
        <v>0</v>
      </c>
      <c r="U1417" s="384">
        <f>SUMIFS('Accounting data'!$G$2:$G$37000,'Accounting data'!$H$2:$H$37000,"1010*",'Accounting data'!$J$2:$J$37000,"22*",'Accounting data'!$K$2:$K$37000,"61*",'Accounting data'!$L$2:$L$37000,U4)</f>
        <v>0</v>
      </c>
      <c r="V1417" s="384">
        <f>SUMIFS('Accounting data'!$G$2:$G$37000,'Accounting data'!$H$2:$H$37000,"1010*",'Accounting data'!$J$2:$J$37000,"22*",'Accounting data'!$K$2:$K$37000,"61*",'Accounting data'!$L$2:$L$37000,V4)</f>
        <v>0</v>
      </c>
      <c r="W1417" s="384">
        <f>SUMIFS('Accounting data'!$G$2:$G$37000,'Accounting data'!$H$2:$H$37000,"1010*",'Accounting data'!$J$2:$J$37000,"22*",'Accounting data'!$K$2:$K$37000,"61*",'Accounting data'!$L$2:$L$37000,W4)</f>
        <v>0</v>
      </c>
      <c r="X1417" s="384">
        <f>SUMIFS('Accounting data'!$G$2:$G$37000,'Accounting data'!$H$2:$H$37000,"1010*",'Accounting data'!$J$2:$J$37000,"22*",'Accounting data'!$K$2:$K$37000,"61*",'Accounting data'!$L$2:$L$37000,X4)</f>
        <v>0</v>
      </c>
      <c r="Y1417" s="384">
        <f>SUMIFS('Accounting data'!$G$2:$G$37000,'Accounting data'!$H$2:$H$37000,"1010*",'Accounting data'!$J$2:$J$37000,"22*",'Accounting data'!$K$2:$K$37000,"61*",'Accounting data'!$L$2:$L$37000,Y4)</f>
        <v>0</v>
      </c>
      <c r="Z1417" s="384">
        <f>SUMIFS('Accounting data'!$G$2:$G$37000,'Accounting data'!$H$2:$H$37000,"1010*",'Accounting data'!$J$2:$J$37000,"22*",'Accounting data'!$K$2:$K$37000,"61*",'Accounting data'!$L$2:$L$37000,Z4)</f>
        <v>0</v>
      </c>
      <c r="AA1417" s="384">
        <f>SUMIFS('Accounting data'!$G$2:$G$37000,'Accounting data'!$H$2:$H$37000,"1010*",'Accounting data'!$J$2:$J$37000,"22*",'Accounting data'!$K$2:$K$37000,"61*",'Accounting data'!$L$2:$L$37000,AA4)</f>
        <v>0</v>
      </c>
      <c r="AB1417" s="384">
        <f>SUMIFS('Accounting data'!$G$2:$G$37000,'Accounting data'!$H$2:$H$37000,"1010*",'Accounting data'!$J$2:$J$37000,"22*",'Accounting data'!$K$2:$K$37000,"61*",'Accounting data'!$L$2:$L$37000,AB4)</f>
        <v>0</v>
      </c>
      <c r="AC1417" s="384">
        <f>SUMIFS('Accounting data'!$G$2:$G$37000,'Accounting data'!$H$2:$H$37000,"1010*",'Accounting data'!$J$2:$J$37000,"22*",'Accounting data'!$K$2:$K$37000,"61*",'Accounting data'!$L$2:$L$37000,AC4)</f>
        <v>0</v>
      </c>
      <c r="AD1417" s="384">
        <f>SUMIFS('Accounting data'!$G$2:$G$37000,'Accounting data'!$H$2:$H$37000,"1010*",'Accounting data'!$J$2:$J$37000,"22*",'Accounting data'!$K$2:$K$37000,"61*",'Accounting data'!$L$2:$L$37000,AD4)</f>
        <v>0</v>
      </c>
      <c r="AE1417" s="384">
        <f>SUMIFS('Accounting data'!$G$2:$G$37000,'Accounting data'!$H$2:$H$37000,"1010*",'Accounting data'!$J$2:$J$37000,"22*",'Accounting data'!$K$2:$K$37000,"61*",'Accounting data'!$L$2:$L$37000,AE4)</f>
        <v>0</v>
      </c>
      <c r="AF1417" s="384">
        <f>SUMIFS('Accounting data'!$G$2:$G$37000,'Accounting data'!$H$2:$H$37000,"1010*",'Accounting data'!$J$2:$J$37000,"22*",'Accounting data'!$K$2:$K$37000,"61*",'Accounting data'!$L$2:$L$37000,AF4)</f>
        <v>0</v>
      </c>
    </row>
    <row r="1418" spans="1:32">
      <c r="A1418" s="387" t="s">
        <v>917</v>
      </c>
      <c r="B1418" s="387"/>
      <c r="C1418" s="387"/>
      <c r="D1418" s="387"/>
      <c r="E1418" s="385">
        <f>E1417</f>
        <v>0</v>
      </c>
      <c r="F1418" s="385">
        <f t="shared" ref="F1418:V1418" si="234">F1417</f>
        <v>0</v>
      </c>
      <c r="G1418" s="385"/>
      <c r="H1418" s="385">
        <f t="shared" si="234"/>
        <v>0</v>
      </c>
      <c r="I1418" s="385">
        <f t="shared" si="234"/>
        <v>0</v>
      </c>
      <c r="J1418" s="385">
        <f t="shared" si="234"/>
        <v>0</v>
      </c>
      <c r="K1418" s="385">
        <f t="shared" si="234"/>
        <v>0</v>
      </c>
      <c r="L1418" s="385">
        <f t="shared" si="234"/>
        <v>0</v>
      </c>
      <c r="M1418" s="385">
        <f t="shared" si="234"/>
        <v>0</v>
      </c>
      <c r="N1418" s="385">
        <f t="shared" si="234"/>
        <v>0</v>
      </c>
      <c r="O1418" s="385">
        <f t="shared" si="234"/>
        <v>0</v>
      </c>
      <c r="P1418" s="385">
        <f t="shared" si="234"/>
        <v>0</v>
      </c>
      <c r="Q1418" s="385">
        <f t="shared" si="234"/>
        <v>0</v>
      </c>
      <c r="R1418" s="385">
        <f t="shared" si="234"/>
        <v>0</v>
      </c>
      <c r="S1418" s="385">
        <f t="shared" si="234"/>
        <v>0</v>
      </c>
      <c r="T1418" s="385">
        <f t="shared" si="234"/>
        <v>0</v>
      </c>
      <c r="U1418" s="385">
        <f t="shared" si="234"/>
        <v>0</v>
      </c>
      <c r="V1418" s="385">
        <f t="shared" si="234"/>
        <v>0</v>
      </c>
      <c r="W1418" s="385">
        <f t="shared" ref="W1418:AF1418" si="235">W1417</f>
        <v>0</v>
      </c>
      <c r="X1418" s="385">
        <f t="shared" si="235"/>
        <v>0</v>
      </c>
      <c r="Y1418" s="385">
        <f t="shared" si="235"/>
        <v>0</v>
      </c>
      <c r="Z1418" s="385">
        <f t="shared" si="235"/>
        <v>0</v>
      </c>
      <c r="AA1418" s="385">
        <f t="shared" si="235"/>
        <v>0</v>
      </c>
      <c r="AB1418" s="385">
        <f t="shared" si="235"/>
        <v>0</v>
      </c>
      <c r="AC1418" s="385">
        <f t="shared" si="235"/>
        <v>0</v>
      </c>
      <c r="AD1418" s="385">
        <f t="shared" si="235"/>
        <v>0</v>
      </c>
      <c r="AE1418" s="385">
        <f t="shared" si="235"/>
        <v>0</v>
      </c>
      <c r="AF1418" s="385">
        <f t="shared" si="235"/>
        <v>0</v>
      </c>
    </row>
    <row r="1419" spans="1:32">
      <c r="A1419" s="383" t="s">
        <v>915</v>
      </c>
      <c r="B1419" s="383" t="s">
        <v>14</v>
      </c>
      <c r="C1419" s="383">
        <v>2200</v>
      </c>
      <c r="D1419" s="383">
        <v>6200</v>
      </c>
      <c r="E1419" s="384">
        <f>SUMIFS('Accounting data'!$G$2:$G$37000,'Accounting data'!$H$2:$H$37000,"1010*",'Accounting data'!$J$2:$J$37000,"22*",'Accounting data'!$K$2:$K$37000,"62*",'Accounting data'!$L$2:$L$37000,E4)</f>
        <v>0</v>
      </c>
      <c r="F1419" s="384">
        <f>SUMIFS('Accounting data'!$G$2:$G$37000,'Accounting data'!$H$2:$H$37000,"1010*",'Accounting data'!$J$2:$J$37000,"22*",'Accounting data'!$K$2:$K$37000,"62*",'Accounting data'!$L$2:$L$37000,F4)</f>
        <v>0</v>
      </c>
      <c r="G1419" s="385"/>
      <c r="H1419" s="384">
        <f>SUMIFS('Accounting data'!$G$2:$G$37000,'Accounting data'!$H$2:$H$37000,"1010*",'Accounting data'!$J$2:$J$37000,"22*",'Accounting data'!$K$2:$K$37000,"62*",'Accounting data'!$L$2:$L$37000,H4)</f>
        <v>0</v>
      </c>
      <c r="I1419" s="384">
        <f>SUMIFS('Accounting data'!$G$2:$G$37000,'Accounting data'!$H$2:$H$37000,"1010*",'Accounting data'!$J$2:$J$37000,"22*",'Accounting data'!$K$2:$K$37000,"62*",'Accounting data'!$L$2:$L$37000,I4)</f>
        <v>0</v>
      </c>
      <c r="J1419" s="384">
        <f>SUMIFS('Accounting data'!$G$2:$G$37000,'Accounting data'!$H$2:$H$37000,"1010*",'Accounting data'!$J$2:$J$37000,"22*",'Accounting data'!$K$2:$K$37000,"62*",'Accounting data'!$L$2:$L$37000,J4)</f>
        <v>0</v>
      </c>
      <c r="K1419" s="384">
        <f>SUMIFS('Accounting data'!$G$2:$G$37000,'Accounting data'!$H$2:$H$37000,"1010*",'Accounting data'!$J$2:$J$37000,"22*",'Accounting data'!$K$2:$K$37000,"62*",'Accounting data'!$L$2:$L$37000,K4)</f>
        <v>0</v>
      </c>
      <c r="L1419" s="384">
        <f>SUMIFS('Accounting data'!$G$2:$G$37000,'Accounting data'!$H$2:$H$37000,"1010*",'Accounting data'!$J$2:$J$37000,"22*",'Accounting data'!$K$2:$K$37000,"62*",'Accounting data'!$L$2:$L$37000,L4)</f>
        <v>0</v>
      </c>
      <c r="M1419" s="384">
        <f>SUMIFS('Accounting data'!$G$2:$G$37000,'Accounting data'!$H$2:$H$37000,"1010*",'Accounting data'!$J$2:$J$37000,"22*",'Accounting data'!$K$2:$K$37000,"62*",'Accounting data'!$L$2:$L$37000,M4)</f>
        <v>0</v>
      </c>
      <c r="N1419" s="384">
        <f>SUMIFS('Accounting data'!$G$2:$G$37000,'Accounting data'!$H$2:$H$37000,"1010*",'Accounting data'!$J$2:$J$37000,"22*",'Accounting data'!$K$2:$K$37000,"62*",'Accounting data'!$L$2:$L$37000,N4)</f>
        <v>0</v>
      </c>
      <c r="O1419" s="384">
        <f>SUMIFS('Accounting data'!$G$2:$G$37000,'Accounting data'!$H$2:$H$37000,"1010*",'Accounting data'!$J$2:$J$37000,"22*",'Accounting data'!$K$2:$K$37000,"62*",'Accounting data'!$L$2:$L$37000,O4)</f>
        <v>0</v>
      </c>
      <c r="P1419" s="384">
        <f>SUMIFS('Accounting data'!$G$2:$G$37000,'Accounting data'!$H$2:$H$37000,"1010*",'Accounting data'!$J$2:$J$37000,"22*",'Accounting data'!$K$2:$K$37000,"62*",'Accounting data'!$L$2:$L$37000,P4)</f>
        <v>0</v>
      </c>
      <c r="Q1419" s="384">
        <f>SUMIFS('Accounting data'!$G$2:$G$37000,'Accounting data'!$H$2:$H$37000,"1010*",'Accounting data'!$J$2:$J$37000,"22*",'Accounting data'!$K$2:$K$37000,"62*",'Accounting data'!$L$2:$L$37000,Q4)</f>
        <v>0</v>
      </c>
      <c r="R1419" s="384">
        <f>SUMIFS('Accounting data'!$G$2:$G$37000,'Accounting data'!$H$2:$H$37000,"1010*",'Accounting data'!$J$2:$J$37000,"22*",'Accounting data'!$K$2:$K$37000,"62*",'Accounting data'!$L$2:$L$37000,R4)</f>
        <v>0</v>
      </c>
      <c r="S1419" s="384">
        <f>SUMIFS('Accounting data'!$G$2:$G$37000,'Accounting data'!$H$2:$H$37000,"1010*",'Accounting data'!$J$2:$J$37000,"22*",'Accounting data'!$K$2:$K$37000,"62*",'Accounting data'!$L$2:$L$37000,S4)</f>
        <v>0</v>
      </c>
      <c r="T1419" s="384">
        <f>SUMIFS('Accounting data'!$G$2:$G$37000,'Accounting data'!$H$2:$H$37000,"1010*",'Accounting data'!$J$2:$J$37000,"22*",'Accounting data'!$K$2:$K$37000,"62*",'Accounting data'!$L$2:$L$37000,T4)</f>
        <v>0</v>
      </c>
      <c r="U1419" s="384">
        <f>SUMIFS('Accounting data'!$G$2:$G$37000,'Accounting data'!$H$2:$H$37000,"1010*",'Accounting data'!$J$2:$J$37000,"22*",'Accounting data'!$K$2:$K$37000,"62*",'Accounting data'!$L$2:$L$37000,U4)</f>
        <v>0</v>
      </c>
      <c r="V1419" s="384">
        <f>SUMIFS('Accounting data'!$G$2:$G$37000,'Accounting data'!$H$2:$H$37000,"1010*",'Accounting data'!$J$2:$J$37000,"22*",'Accounting data'!$K$2:$K$37000,"62*",'Accounting data'!$L$2:$L$37000,V4)</f>
        <v>0</v>
      </c>
      <c r="W1419" s="384">
        <f>SUMIFS('Accounting data'!$G$2:$G$37000,'Accounting data'!$H$2:$H$37000,"1010*",'Accounting data'!$J$2:$J$37000,"22*",'Accounting data'!$K$2:$K$37000,"62*",'Accounting data'!$L$2:$L$37000,W4)</f>
        <v>0</v>
      </c>
      <c r="X1419" s="384">
        <f>SUMIFS('Accounting data'!$G$2:$G$37000,'Accounting data'!$H$2:$H$37000,"1010*",'Accounting data'!$J$2:$J$37000,"22*",'Accounting data'!$K$2:$K$37000,"62*",'Accounting data'!$L$2:$L$37000,X4)</f>
        <v>0</v>
      </c>
      <c r="Y1419" s="384">
        <f>SUMIFS('Accounting data'!$G$2:$G$37000,'Accounting data'!$H$2:$H$37000,"1010*",'Accounting data'!$J$2:$J$37000,"22*",'Accounting data'!$K$2:$K$37000,"62*",'Accounting data'!$L$2:$L$37000,Y4)</f>
        <v>0</v>
      </c>
      <c r="Z1419" s="384">
        <f>SUMIFS('Accounting data'!$G$2:$G$37000,'Accounting data'!$H$2:$H$37000,"1010*",'Accounting data'!$J$2:$J$37000,"22*",'Accounting data'!$K$2:$K$37000,"62*",'Accounting data'!$L$2:$L$37000,Z4)</f>
        <v>0</v>
      </c>
      <c r="AA1419" s="384">
        <f>SUMIFS('Accounting data'!$G$2:$G$37000,'Accounting data'!$H$2:$H$37000,"1010*",'Accounting data'!$J$2:$J$37000,"22*",'Accounting data'!$K$2:$K$37000,"62*",'Accounting data'!$L$2:$L$37000,AA4)</f>
        <v>0</v>
      </c>
      <c r="AB1419" s="384">
        <f>SUMIFS('Accounting data'!$G$2:$G$37000,'Accounting data'!$H$2:$H$37000,"1010*",'Accounting data'!$J$2:$J$37000,"22*",'Accounting data'!$K$2:$K$37000,"62*",'Accounting data'!$L$2:$L$37000,AB4)</f>
        <v>0</v>
      </c>
      <c r="AC1419" s="384">
        <f>SUMIFS('Accounting data'!$G$2:$G$37000,'Accounting data'!$H$2:$H$37000,"1010*",'Accounting data'!$J$2:$J$37000,"22*",'Accounting data'!$K$2:$K$37000,"62*",'Accounting data'!$L$2:$L$37000,AC4)</f>
        <v>0</v>
      </c>
      <c r="AD1419" s="384">
        <f>SUMIFS('Accounting data'!$G$2:$G$37000,'Accounting data'!$H$2:$H$37000,"1010*",'Accounting data'!$J$2:$J$37000,"22*",'Accounting data'!$K$2:$K$37000,"62*",'Accounting data'!$L$2:$L$37000,AD4)</f>
        <v>0</v>
      </c>
      <c r="AE1419" s="384">
        <f>SUMIFS('Accounting data'!$G$2:$G$37000,'Accounting data'!$H$2:$H$37000,"1010*",'Accounting data'!$J$2:$J$37000,"22*",'Accounting data'!$K$2:$K$37000,"62*",'Accounting data'!$L$2:$L$37000,AE4)</f>
        <v>0</v>
      </c>
      <c r="AF1419" s="384">
        <f>SUMIFS('Accounting data'!$G$2:$G$37000,'Accounting data'!$H$2:$H$37000,"1010*",'Accounting data'!$J$2:$J$37000,"22*",'Accounting data'!$K$2:$K$37000,"62*",'Accounting data'!$L$2:$L$37000,AF4)</f>
        <v>0</v>
      </c>
    </row>
    <row r="1420" spans="1:32">
      <c r="A1420" s="387" t="s">
        <v>917</v>
      </c>
      <c r="B1420" s="387"/>
      <c r="C1420" s="387"/>
      <c r="D1420" s="387"/>
      <c r="E1420" s="385">
        <f>E1419</f>
        <v>0</v>
      </c>
      <c r="F1420" s="385">
        <f t="shared" ref="F1420:V1420" si="236">F1419</f>
        <v>0</v>
      </c>
      <c r="G1420" s="385"/>
      <c r="H1420" s="385">
        <f t="shared" si="236"/>
        <v>0</v>
      </c>
      <c r="I1420" s="385">
        <f t="shared" si="236"/>
        <v>0</v>
      </c>
      <c r="J1420" s="385">
        <f t="shared" si="236"/>
        <v>0</v>
      </c>
      <c r="K1420" s="385">
        <f t="shared" si="236"/>
        <v>0</v>
      </c>
      <c r="L1420" s="385">
        <f t="shared" si="236"/>
        <v>0</v>
      </c>
      <c r="M1420" s="385">
        <f t="shared" si="236"/>
        <v>0</v>
      </c>
      <c r="N1420" s="385">
        <f t="shared" si="236"/>
        <v>0</v>
      </c>
      <c r="O1420" s="385">
        <f t="shared" si="236"/>
        <v>0</v>
      </c>
      <c r="P1420" s="385">
        <f t="shared" si="236"/>
        <v>0</v>
      </c>
      <c r="Q1420" s="385">
        <f t="shared" si="236"/>
        <v>0</v>
      </c>
      <c r="R1420" s="385">
        <f t="shared" si="236"/>
        <v>0</v>
      </c>
      <c r="S1420" s="385">
        <f t="shared" si="236"/>
        <v>0</v>
      </c>
      <c r="T1420" s="385">
        <f t="shared" si="236"/>
        <v>0</v>
      </c>
      <c r="U1420" s="385">
        <f t="shared" si="236"/>
        <v>0</v>
      </c>
      <c r="V1420" s="385">
        <f t="shared" si="236"/>
        <v>0</v>
      </c>
      <c r="W1420" s="385">
        <f t="shared" ref="W1420:AF1420" si="237">W1419</f>
        <v>0</v>
      </c>
      <c r="X1420" s="385">
        <f t="shared" si="237"/>
        <v>0</v>
      </c>
      <c r="Y1420" s="385">
        <f t="shared" si="237"/>
        <v>0</v>
      </c>
      <c r="Z1420" s="385">
        <f t="shared" si="237"/>
        <v>0</v>
      </c>
      <c r="AA1420" s="385">
        <f t="shared" si="237"/>
        <v>0</v>
      </c>
      <c r="AB1420" s="385">
        <f t="shared" si="237"/>
        <v>0</v>
      </c>
      <c r="AC1420" s="385">
        <f t="shared" si="237"/>
        <v>0</v>
      </c>
      <c r="AD1420" s="385">
        <f t="shared" si="237"/>
        <v>0</v>
      </c>
      <c r="AE1420" s="385">
        <f t="shared" si="237"/>
        <v>0</v>
      </c>
      <c r="AF1420" s="385">
        <f t="shared" si="237"/>
        <v>0</v>
      </c>
    </row>
    <row r="1421" spans="1:32">
      <c r="A1421" s="383" t="s">
        <v>915</v>
      </c>
      <c r="B1421" s="383" t="s">
        <v>14</v>
      </c>
      <c r="C1421" s="383">
        <v>2200</v>
      </c>
      <c r="D1421" s="397" t="s">
        <v>67</v>
      </c>
      <c r="E1421" s="384">
        <f>SUMIFS('Accounting data'!$G$2:$G$37000,'Accounting data'!$H$2:$H$37000,"1010*",'Accounting data'!$J$2:$J$37000,"22*",'Accounting data'!$K$2:$K$37000,"63*",'Accounting data'!$L$2:$L$37000,E4)</f>
        <v>0</v>
      </c>
      <c r="F1421" s="384">
        <f>SUMIFS('Accounting data'!$G$2:$G$37000,'Accounting data'!$H$2:$H$37000,"1010*",'Accounting data'!$J$2:$J$37000,"22*",'Accounting data'!$K$2:$K$37000,"63*",'Accounting data'!$L$2:$L$37000,F4)</f>
        <v>0</v>
      </c>
      <c r="G1421" s="385"/>
      <c r="H1421" s="384">
        <f>SUMIFS('Accounting data'!$G$2:$G$37000,'Accounting data'!$H$2:$H$37000,"1010*",'Accounting data'!$J$2:$J$37000,"22*",'Accounting data'!$K$2:$K$37000,"63*",'Accounting data'!$L$2:$L$37000,H4)</f>
        <v>0</v>
      </c>
      <c r="I1421" s="384">
        <f>SUMIFS('Accounting data'!$G$2:$G$37000,'Accounting data'!$H$2:$H$37000,"1010*",'Accounting data'!$J$2:$J$37000,"22*",'Accounting data'!$K$2:$K$37000,"63*",'Accounting data'!$L$2:$L$37000,I4)</f>
        <v>0</v>
      </c>
      <c r="J1421" s="384">
        <f>SUMIFS('Accounting data'!$G$2:$G$37000,'Accounting data'!$H$2:$H$37000,"1010*",'Accounting data'!$J$2:$J$37000,"22*",'Accounting data'!$K$2:$K$37000,"63*",'Accounting data'!$L$2:$L$37000,J4)</f>
        <v>0</v>
      </c>
      <c r="K1421" s="384">
        <f>SUMIFS('Accounting data'!$G$2:$G$37000,'Accounting data'!$H$2:$H$37000,"1010*",'Accounting data'!$J$2:$J$37000,"22*",'Accounting data'!$K$2:$K$37000,"63*",'Accounting data'!$L$2:$L$37000,K4)</f>
        <v>0</v>
      </c>
      <c r="L1421" s="384">
        <f>SUMIFS('Accounting data'!$G$2:$G$37000,'Accounting data'!$H$2:$H$37000,"1010*",'Accounting data'!$J$2:$J$37000,"22*",'Accounting data'!$K$2:$K$37000,"63*",'Accounting data'!$L$2:$L$37000,L4)</f>
        <v>0</v>
      </c>
      <c r="M1421" s="384">
        <f>SUMIFS('Accounting data'!$G$2:$G$37000,'Accounting data'!$H$2:$H$37000,"1010*",'Accounting data'!$J$2:$J$37000,"22*",'Accounting data'!$K$2:$K$37000,"63*",'Accounting data'!$L$2:$L$37000,M4)</f>
        <v>0</v>
      </c>
      <c r="N1421" s="384">
        <f>SUMIFS('Accounting data'!$G$2:$G$37000,'Accounting data'!$H$2:$H$37000,"1010*",'Accounting data'!$J$2:$J$37000,"22*",'Accounting data'!$K$2:$K$37000,"63*",'Accounting data'!$L$2:$L$37000,N4)</f>
        <v>0</v>
      </c>
      <c r="O1421" s="384">
        <f>SUMIFS('Accounting data'!$G$2:$G$37000,'Accounting data'!$H$2:$H$37000,"1010*",'Accounting data'!$J$2:$J$37000,"22*",'Accounting data'!$K$2:$K$37000,"63*",'Accounting data'!$L$2:$L$37000,O4)</f>
        <v>0</v>
      </c>
      <c r="P1421" s="384">
        <f>SUMIFS('Accounting data'!$G$2:$G$37000,'Accounting data'!$H$2:$H$37000,"1010*",'Accounting data'!$J$2:$J$37000,"22*",'Accounting data'!$K$2:$K$37000,"63*",'Accounting data'!$L$2:$L$37000,P4)</f>
        <v>0</v>
      </c>
      <c r="Q1421" s="384">
        <f>SUMIFS('Accounting data'!$G$2:$G$37000,'Accounting data'!$H$2:$H$37000,"1010*",'Accounting data'!$J$2:$J$37000,"22*",'Accounting data'!$K$2:$K$37000,"63*",'Accounting data'!$L$2:$L$37000,Q4)</f>
        <v>0</v>
      </c>
      <c r="R1421" s="384">
        <f>SUMIFS('Accounting data'!$G$2:$G$37000,'Accounting data'!$H$2:$H$37000,"1010*",'Accounting data'!$J$2:$J$37000,"22*",'Accounting data'!$K$2:$K$37000,"63*",'Accounting data'!$L$2:$L$37000,R4)</f>
        <v>0</v>
      </c>
      <c r="S1421" s="384">
        <f>SUMIFS('Accounting data'!$G$2:$G$37000,'Accounting data'!$H$2:$H$37000,"1010*",'Accounting data'!$J$2:$J$37000,"22*",'Accounting data'!$K$2:$K$37000,"63*",'Accounting data'!$L$2:$L$37000,S4)</f>
        <v>0</v>
      </c>
      <c r="T1421" s="384">
        <f>SUMIFS('Accounting data'!$G$2:$G$37000,'Accounting data'!$H$2:$H$37000,"1010*",'Accounting data'!$J$2:$J$37000,"22*",'Accounting data'!$K$2:$K$37000,"63*",'Accounting data'!$L$2:$L$37000,T4)</f>
        <v>0</v>
      </c>
      <c r="U1421" s="384">
        <f>SUMIFS('Accounting data'!$G$2:$G$37000,'Accounting data'!$H$2:$H$37000,"1010*",'Accounting data'!$J$2:$J$37000,"22*",'Accounting data'!$K$2:$K$37000,"63*",'Accounting data'!$L$2:$L$37000,U4)</f>
        <v>0</v>
      </c>
      <c r="V1421" s="384">
        <f>SUMIFS('Accounting data'!$G$2:$G$37000,'Accounting data'!$H$2:$H$37000,"1010*",'Accounting data'!$J$2:$J$37000,"22*",'Accounting data'!$K$2:$K$37000,"63*",'Accounting data'!$L$2:$L$37000,V4)</f>
        <v>0</v>
      </c>
      <c r="W1421" s="384">
        <f>SUMIFS('Accounting data'!$G$2:$G$37000,'Accounting data'!$H$2:$H$37000,"1010*",'Accounting data'!$J$2:$J$37000,"22*",'Accounting data'!$K$2:$K$37000,"63*",'Accounting data'!$L$2:$L$37000,W4)</f>
        <v>0</v>
      </c>
      <c r="X1421" s="384">
        <f>SUMIFS('Accounting data'!$G$2:$G$37000,'Accounting data'!$H$2:$H$37000,"1010*",'Accounting data'!$J$2:$J$37000,"22*",'Accounting data'!$K$2:$K$37000,"63*",'Accounting data'!$L$2:$L$37000,X4)</f>
        <v>0</v>
      </c>
      <c r="Y1421" s="384">
        <f>SUMIFS('Accounting data'!$G$2:$G$37000,'Accounting data'!$H$2:$H$37000,"1010*",'Accounting data'!$J$2:$J$37000,"22*",'Accounting data'!$K$2:$K$37000,"63*",'Accounting data'!$L$2:$L$37000,Y4)</f>
        <v>0</v>
      </c>
      <c r="Z1421" s="384">
        <f>SUMIFS('Accounting data'!$G$2:$G$37000,'Accounting data'!$H$2:$H$37000,"1010*",'Accounting data'!$J$2:$J$37000,"22*",'Accounting data'!$K$2:$K$37000,"63*",'Accounting data'!$L$2:$L$37000,Z4)</f>
        <v>0</v>
      </c>
      <c r="AA1421" s="384">
        <f>SUMIFS('Accounting data'!$G$2:$G$37000,'Accounting data'!$H$2:$H$37000,"1010*",'Accounting data'!$J$2:$J$37000,"22*",'Accounting data'!$K$2:$K$37000,"63*",'Accounting data'!$L$2:$L$37000,AA4)</f>
        <v>0</v>
      </c>
      <c r="AB1421" s="384">
        <f>SUMIFS('Accounting data'!$G$2:$G$37000,'Accounting data'!$H$2:$H$37000,"1010*",'Accounting data'!$J$2:$J$37000,"22*",'Accounting data'!$K$2:$K$37000,"63*",'Accounting data'!$L$2:$L$37000,AB4)</f>
        <v>0</v>
      </c>
      <c r="AC1421" s="384">
        <f>SUMIFS('Accounting data'!$G$2:$G$37000,'Accounting data'!$H$2:$H$37000,"1010*",'Accounting data'!$J$2:$J$37000,"22*",'Accounting data'!$K$2:$K$37000,"63*",'Accounting data'!$L$2:$L$37000,AC4)</f>
        <v>0</v>
      </c>
      <c r="AD1421" s="384">
        <f>SUMIFS('Accounting data'!$G$2:$G$37000,'Accounting data'!$H$2:$H$37000,"1010*",'Accounting data'!$J$2:$J$37000,"22*",'Accounting data'!$K$2:$K$37000,"63*",'Accounting data'!$L$2:$L$37000,AD4)</f>
        <v>0</v>
      </c>
      <c r="AE1421" s="384">
        <f>SUMIFS('Accounting data'!$G$2:$G$37000,'Accounting data'!$H$2:$H$37000,"1010*",'Accounting data'!$J$2:$J$37000,"22*",'Accounting data'!$K$2:$K$37000,"63*",'Accounting data'!$L$2:$L$37000,AE4)</f>
        <v>0</v>
      </c>
      <c r="AF1421" s="384">
        <f>SUMIFS('Accounting data'!$G$2:$G$37000,'Accounting data'!$H$2:$H$37000,"1010*",'Accounting data'!$J$2:$J$37000,"22*",'Accounting data'!$K$2:$K$37000,"63*",'Accounting data'!$L$2:$L$37000,AF4)</f>
        <v>0</v>
      </c>
    </row>
    <row r="1422" spans="1:32">
      <c r="A1422" s="383"/>
      <c r="B1422" s="383"/>
      <c r="C1422" s="383"/>
      <c r="D1422" s="397"/>
      <c r="E1422" s="384"/>
      <c r="F1422" s="384"/>
      <c r="G1422" s="385"/>
      <c r="H1422" s="384"/>
      <c r="I1422" s="384"/>
      <c r="J1422" s="384"/>
      <c r="K1422" s="384"/>
      <c r="L1422" s="384"/>
      <c r="M1422" s="384"/>
      <c r="N1422" s="384"/>
      <c r="O1422" s="384"/>
      <c r="P1422" s="384"/>
      <c r="Q1422" s="384"/>
      <c r="R1422" s="384"/>
      <c r="S1422" s="384"/>
      <c r="T1422" s="384"/>
      <c r="U1422" s="384"/>
      <c r="V1422" s="384"/>
      <c r="W1422" s="384"/>
      <c r="X1422" s="384"/>
      <c r="Y1422" s="384"/>
      <c r="Z1422" s="384"/>
      <c r="AA1422" s="384"/>
      <c r="AB1422" s="384"/>
      <c r="AC1422" s="384"/>
      <c r="AD1422" s="384"/>
      <c r="AE1422" s="384"/>
      <c r="AF1422" s="384"/>
    </row>
    <row r="1423" spans="1:32">
      <c r="A1423" s="383"/>
      <c r="B1423" s="383"/>
      <c r="C1423" s="383"/>
      <c r="D1423" s="397"/>
      <c r="E1423" s="384"/>
      <c r="F1423" s="384"/>
      <c r="G1423" s="385"/>
      <c r="H1423" s="384"/>
      <c r="I1423" s="384"/>
      <c r="J1423" s="384"/>
      <c r="K1423" s="384"/>
      <c r="L1423" s="384"/>
      <c r="M1423" s="384"/>
      <c r="N1423" s="384"/>
      <c r="O1423" s="384"/>
      <c r="P1423" s="384"/>
      <c r="Q1423" s="384"/>
      <c r="R1423" s="384"/>
      <c r="S1423" s="384"/>
      <c r="T1423" s="384"/>
      <c r="U1423" s="384"/>
      <c r="V1423" s="384"/>
      <c r="W1423" s="384"/>
      <c r="X1423" s="384"/>
      <c r="Y1423" s="384"/>
      <c r="Z1423" s="384"/>
      <c r="AA1423" s="384"/>
      <c r="AB1423" s="384"/>
      <c r="AC1423" s="384"/>
      <c r="AD1423" s="384"/>
      <c r="AE1423" s="384"/>
      <c r="AF1423" s="384"/>
    </row>
    <row r="1424" spans="1:32">
      <c r="A1424" s="387" t="s">
        <v>917</v>
      </c>
      <c r="B1424" s="387"/>
      <c r="C1424" s="387"/>
      <c r="D1424" s="387"/>
      <c r="E1424" s="385">
        <f>E1421-E1422-E1423</f>
        <v>0</v>
      </c>
      <c r="F1424" s="385">
        <f t="shared" ref="F1424:V1424" si="238">F1421-F1422-F1423</f>
        <v>0</v>
      </c>
      <c r="G1424" s="385"/>
      <c r="H1424" s="385">
        <f t="shared" si="238"/>
        <v>0</v>
      </c>
      <c r="I1424" s="385">
        <f t="shared" si="238"/>
        <v>0</v>
      </c>
      <c r="J1424" s="385">
        <f t="shared" si="238"/>
        <v>0</v>
      </c>
      <c r="K1424" s="385">
        <f t="shared" si="238"/>
        <v>0</v>
      </c>
      <c r="L1424" s="385">
        <f t="shared" si="238"/>
        <v>0</v>
      </c>
      <c r="M1424" s="385">
        <f t="shared" si="238"/>
        <v>0</v>
      </c>
      <c r="N1424" s="385">
        <f t="shared" si="238"/>
        <v>0</v>
      </c>
      <c r="O1424" s="385">
        <f t="shared" si="238"/>
        <v>0</v>
      </c>
      <c r="P1424" s="385">
        <f t="shared" si="238"/>
        <v>0</v>
      </c>
      <c r="Q1424" s="385">
        <f t="shared" si="238"/>
        <v>0</v>
      </c>
      <c r="R1424" s="385">
        <f t="shared" si="238"/>
        <v>0</v>
      </c>
      <c r="S1424" s="385">
        <f t="shared" si="238"/>
        <v>0</v>
      </c>
      <c r="T1424" s="385">
        <f t="shared" si="238"/>
        <v>0</v>
      </c>
      <c r="U1424" s="385">
        <f t="shared" si="238"/>
        <v>0</v>
      </c>
      <c r="V1424" s="385">
        <f t="shared" si="238"/>
        <v>0</v>
      </c>
      <c r="W1424" s="385">
        <f t="shared" ref="W1424:AF1424" si="239">W1421-W1422-W1423</f>
        <v>0</v>
      </c>
      <c r="X1424" s="385">
        <f t="shared" si="239"/>
        <v>0</v>
      </c>
      <c r="Y1424" s="385">
        <f t="shared" si="239"/>
        <v>0</v>
      </c>
      <c r="Z1424" s="385">
        <f t="shared" si="239"/>
        <v>0</v>
      </c>
      <c r="AA1424" s="385">
        <f t="shared" si="239"/>
        <v>0</v>
      </c>
      <c r="AB1424" s="385">
        <f t="shared" si="239"/>
        <v>0</v>
      </c>
      <c r="AC1424" s="385">
        <f t="shared" si="239"/>
        <v>0</v>
      </c>
      <c r="AD1424" s="385">
        <f t="shared" si="239"/>
        <v>0</v>
      </c>
      <c r="AE1424" s="385">
        <f t="shared" si="239"/>
        <v>0</v>
      </c>
      <c r="AF1424" s="385">
        <f t="shared" si="239"/>
        <v>0</v>
      </c>
    </row>
    <row r="1425" spans="1:97">
      <c r="A1425" s="383" t="s">
        <v>915</v>
      </c>
      <c r="B1425" s="383" t="s">
        <v>14</v>
      </c>
      <c r="C1425" s="383">
        <v>2200</v>
      </c>
      <c r="D1425" s="383">
        <v>6600</v>
      </c>
      <c r="E1425" s="384">
        <f>SUMIFS('Accounting data'!$G$2:$G$37000,'Accounting data'!$H$2:$H$37000,"1010*",'Accounting data'!$J$2:$J$37000,"22*",'Accounting data'!$K$2:$K$37000,"66*",'Accounting data'!$L$2:$L$37000,E4)</f>
        <v>0</v>
      </c>
      <c r="F1425" s="384">
        <f>SUMIFS('Accounting data'!$G$2:$G$37000,'Accounting data'!$H$2:$H$37000,"1010*",'Accounting data'!$J$2:$J$37000,"22*",'Accounting data'!$K$2:$K$37000,"66*",'Accounting data'!$L$2:$L$37000,F4)</f>
        <v>0</v>
      </c>
      <c r="G1425" s="385"/>
      <c r="H1425" s="384">
        <f>SUMIFS('Accounting data'!$G$2:$G$37000,'Accounting data'!$H$2:$H$37000,"1010*",'Accounting data'!$J$2:$J$37000,"22*",'Accounting data'!$K$2:$K$37000,"66*",'Accounting data'!$L$2:$L$37000,H4)</f>
        <v>0</v>
      </c>
      <c r="I1425" s="384">
        <f>SUMIFS('Accounting data'!$G$2:$G$37000,'Accounting data'!$H$2:$H$37000,"1010*",'Accounting data'!$J$2:$J$37000,"22*",'Accounting data'!$K$2:$K$37000,"66*",'Accounting data'!$L$2:$L$37000,I4)</f>
        <v>0</v>
      </c>
      <c r="J1425" s="384">
        <f>SUMIFS('Accounting data'!$G$2:$G$37000,'Accounting data'!$H$2:$H$37000,"1010*",'Accounting data'!$J$2:$J$37000,"22*",'Accounting data'!$K$2:$K$37000,"66*",'Accounting data'!$L$2:$L$37000,J4)</f>
        <v>0</v>
      </c>
      <c r="K1425" s="384">
        <f>SUMIFS('Accounting data'!$G$2:$G$37000,'Accounting data'!$H$2:$H$37000,"1010*",'Accounting data'!$J$2:$J$37000,"22*",'Accounting data'!$K$2:$K$37000,"66*",'Accounting data'!$L$2:$L$37000,K4)</f>
        <v>0</v>
      </c>
      <c r="L1425" s="384">
        <f>SUMIFS('Accounting data'!$G$2:$G$37000,'Accounting data'!$H$2:$H$37000,"1010*",'Accounting data'!$J$2:$J$37000,"22*",'Accounting data'!$K$2:$K$37000,"66*",'Accounting data'!$L$2:$L$37000,L4)</f>
        <v>0</v>
      </c>
      <c r="M1425" s="384">
        <f>SUMIFS('Accounting data'!$G$2:$G$37000,'Accounting data'!$H$2:$H$37000,"1010*",'Accounting data'!$J$2:$J$37000,"22*",'Accounting data'!$K$2:$K$37000,"66*",'Accounting data'!$L$2:$L$37000,M4)</f>
        <v>0</v>
      </c>
      <c r="N1425" s="384">
        <f>SUMIFS('Accounting data'!$G$2:$G$37000,'Accounting data'!$H$2:$H$37000,"1010*",'Accounting data'!$J$2:$J$37000,"22*",'Accounting data'!$K$2:$K$37000,"66*",'Accounting data'!$L$2:$L$37000,N4)</f>
        <v>0</v>
      </c>
      <c r="O1425" s="384">
        <f>SUMIFS('Accounting data'!$G$2:$G$37000,'Accounting data'!$H$2:$H$37000,"1010*",'Accounting data'!$J$2:$J$37000,"22*",'Accounting data'!$K$2:$K$37000,"66*",'Accounting data'!$L$2:$L$37000,O4)</f>
        <v>0</v>
      </c>
      <c r="P1425" s="384">
        <f>SUMIFS('Accounting data'!$G$2:$G$37000,'Accounting data'!$H$2:$H$37000,"1010*",'Accounting data'!$J$2:$J$37000,"22*",'Accounting data'!$K$2:$K$37000,"66*",'Accounting data'!$L$2:$L$37000,P4)</f>
        <v>0</v>
      </c>
      <c r="Q1425" s="384">
        <f>SUMIFS('Accounting data'!$G$2:$G$37000,'Accounting data'!$H$2:$H$37000,"1010*",'Accounting data'!$J$2:$J$37000,"22*",'Accounting data'!$K$2:$K$37000,"66*",'Accounting data'!$L$2:$L$37000,Q4)</f>
        <v>0</v>
      </c>
      <c r="R1425" s="384">
        <f>SUMIFS('Accounting data'!$G$2:$G$37000,'Accounting data'!$H$2:$H$37000,"1010*",'Accounting data'!$J$2:$J$37000,"22*",'Accounting data'!$K$2:$K$37000,"66*",'Accounting data'!$L$2:$L$37000,R4)</f>
        <v>0</v>
      </c>
      <c r="S1425" s="384">
        <f>SUMIFS('Accounting data'!$G$2:$G$37000,'Accounting data'!$H$2:$H$37000,"1010*",'Accounting data'!$J$2:$J$37000,"22*",'Accounting data'!$K$2:$K$37000,"66*",'Accounting data'!$L$2:$L$37000,S4)</f>
        <v>0</v>
      </c>
      <c r="T1425" s="384">
        <f>SUMIFS('Accounting data'!$G$2:$G$37000,'Accounting data'!$H$2:$H$37000,"1010*",'Accounting data'!$J$2:$J$37000,"22*",'Accounting data'!$K$2:$K$37000,"66*",'Accounting data'!$L$2:$L$37000,T4)</f>
        <v>0</v>
      </c>
      <c r="U1425" s="384">
        <f>SUMIFS('Accounting data'!$G$2:$G$37000,'Accounting data'!$H$2:$H$37000,"1010*",'Accounting data'!$J$2:$J$37000,"22*",'Accounting data'!$K$2:$K$37000,"66*",'Accounting data'!$L$2:$L$37000,U4)</f>
        <v>0</v>
      </c>
      <c r="V1425" s="384">
        <f>SUMIFS('Accounting data'!$G$2:$G$37000,'Accounting data'!$H$2:$H$37000,"1010*",'Accounting data'!$J$2:$J$37000,"22*",'Accounting data'!$K$2:$K$37000,"66*",'Accounting data'!$L$2:$L$37000,V4)</f>
        <v>0</v>
      </c>
      <c r="W1425" s="384">
        <f>SUMIFS('Accounting data'!$G$2:$G$37000,'Accounting data'!$H$2:$H$37000,"1010*",'Accounting data'!$J$2:$J$37000,"22*",'Accounting data'!$K$2:$K$37000,"66*",'Accounting data'!$L$2:$L$37000,W4)</f>
        <v>0</v>
      </c>
      <c r="X1425" s="384">
        <f>SUMIFS('Accounting data'!$G$2:$G$37000,'Accounting data'!$H$2:$H$37000,"1010*",'Accounting data'!$J$2:$J$37000,"22*",'Accounting data'!$K$2:$K$37000,"66*",'Accounting data'!$L$2:$L$37000,X4)</f>
        <v>0</v>
      </c>
      <c r="Y1425" s="384">
        <f>SUMIFS('Accounting data'!$G$2:$G$37000,'Accounting data'!$H$2:$H$37000,"1010*",'Accounting data'!$J$2:$J$37000,"22*",'Accounting data'!$K$2:$K$37000,"66*",'Accounting data'!$L$2:$L$37000,Y4)</f>
        <v>0</v>
      </c>
      <c r="Z1425" s="384">
        <f>SUMIFS('Accounting data'!$G$2:$G$37000,'Accounting data'!$H$2:$H$37000,"1010*",'Accounting data'!$J$2:$J$37000,"22*",'Accounting data'!$K$2:$K$37000,"66*",'Accounting data'!$L$2:$L$37000,Z4)</f>
        <v>0</v>
      </c>
      <c r="AA1425" s="384">
        <f>SUMIFS('Accounting data'!$G$2:$G$37000,'Accounting data'!$H$2:$H$37000,"1010*",'Accounting data'!$J$2:$J$37000,"22*",'Accounting data'!$K$2:$K$37000,"66*",'Accounting data'!$L$2:$L$37000,AA4)</f>
        <v>0</v>
      </c>
      <c r="AB1425" s="384">
        <f>SUMIFS('Accounting data'!$G$2:$G$37000,'Accounting data'!$H$2:$H$37000,"1010*",'Accounting data'!$J$2:$J$37000,"22*",'Accounting data'!$K$2:$K$37000,"66*",'Accounting data'!$L$2:$L$37000,AB4)</f>
        <v>0</v>
      </c>
      <c r="AC1425" s="384">
        <f>SUMIFS('Accounting data'!$G$2:$G$37000,'Accounting data'!$H$2:$H$37000,"1010*",'Accounting data'!$J$2:$J$37000,"22*",'Accounting data'!$K$2:$K$37000,"66*",'Accounting data'!$L$2:$L$37000,AC4)</f>
        <v>0</v>
      </c>
      <c r="AD1425" s="384">
        <f>SUMIFS('Accounting data'!$G$2:$G$37000,'Accounting data'!$H$2:$H$37000,"1010*",'Accounting data'!$J$2:$J$37000,"22*",'Accounting data'!$K$2:$K$37000,"66*",'Accounting data'!$L$2:$L$37000,AD4)</f>
        <v>0</v>
      </c>
      <c r="AE1425" s="384">
        <f>SUMIFS('Accounting data'!$G$2:$G$37000,'Accounting data'!$H$2:$H$37000,"1010*",'Accounting data'!$J$2:$J$37000,"22*",'Accounting data'!$K$2:$K$37000,"66*",'Accounting data'!$L$2:$L$37000,AE4)</f>
        <v>0</v>
      </c>
      <c r="AF1425" s="384">
        <f>SUMIFS('Accounting data'!$G$2:$G$37000,'Accounting data'!$H$2:$H$37000,"1010*",'Accounting data'!$J$2:$J$37000,"22*",'Accounting data'!$K$2:$K$37000,"66*",'Accounting data'!$L$2:$L$37000,AF4)</f>
        <v>0</v>
      </c>
    </row>
    <row r="1426" spans="1:97">
      <c r="A1426" s="387" t="s">
        <v>917</v>
      </c>
      <c r="B1426" s="387"/>
      <c r="C1426" s="387"/>
      <c r="D1426" s="387"/>
      <c r="E1426" s="385">
        <f>E1425</f>
        <v>0</v>
      </c>
      <c r="F1426" s="385">
        <f t="shared" ref="F1426:V1426" si="240">F1425</f>
        <v>0</v>
      </c>
      <c r="G1426" s="385"/>
      <c r="H1426" s="385">
        <f t="shared" si="240"/>
        <v>0</v>
      </c>
      <c r="I1426" s="385">
        <f t="shared" si="240"/>
        <v>0</v>
      </c>
      <c r="J1426" s="385">
        <f t="shared" si="240"/>
        <v>0</v>
      </c>
      <c r="K1426" s="385">
        <f t="shared" si="240"/>
        <v>0</v>
      </c>
      <c r="L1426" s="385">
        <f t="shared" si="240"/>
        <v>0</v>
      </c>
      <c r="M1426" s="385">
        <f t="shared" si="240"/>
        <v>0</v>
      </c>
      <c r="N1426" s="385">
        <f t="shared" si="240"/>
        <v>0</v>
      </c>
      <c r="O1426" s="385">
        <f t="shared" si="240"/>
        <v>0</v>
      </c>
      <c r="P1426" s="385">
        <f t="shared" si="240"/>
        <v>0</v>
      </c>
      <c r="Q1426" s="385">
        <f t="shared" si="240"/>
        <v>0</v>
      </c>
      <c r="R1426" s="385">
        <f t="shared" si="240"/>
        <v>0</v>
      </c>
      <c r="S1426" s="385">
        <f t="shared" si="240"/>
        <v>0</v>
      </c>
      <c r="T1426" s="385">
        <f t="shared" si="240"/>
        <v>0</v>
      </c>
      <c r="U1426" s="385">
        <f t="shared" si="240"/>
        <v>0</v>
      </c>
      <c r="V1426" s="385">
        <f t="shared" si="240"/>
        <v>0</v>
      </c>
      <c r="W1426" s="385">
        <f t="shared" ref="W1426:AF1426" si="241">W1425</f>
        <v>0</v>
      </c>
      <c r="X1426" s="385">
        <f t="shared" si="241"/>
        <v>0</v>
      </c>
      <c r="Y1426" s="385">
        <f t="shared" si="241"/>
        <v>0</v>
      </c>
      <c r="Z1426" s="385">
        <f t="shared" si="241"/>
        <v>0</v>
      </c>
      <c r="AA1426" s="385">
        <f t="shared" si="241"/>
        <v>0</v>
      </c>
      <c r="AB1426" s="385">
        <f t="shared" si="241"/>
        <v>0</v>
      </c>
      <c r="AC1426" s="385">
        <f t="shared" si="241"/>
        <v>0</v>
      </c>
      <c r="AD1426" s="385">
        <f t="shared" si="241"/>
        <v>0</v>
      </c>
      <c r="AE1426" s="385">
        <f t="shared" si="241"/>
        <v>0</v>
      </c>
      <c r="AF1426" s="385">
        <f t="shared" si="241"/>
        <v>0</v>
      </c>
    </row>
    <row r="1427" spans="1:97">
      <c r="A1427" s="383" t="s">
        <v>915</v>
      </c>
      <c r="B1427" s="383" t="s">
        <v>14</v>
      </c>
      <c r="C1427" s="383">
        <v>2200</v>
      </c>
      <c r="D1427" s="397" t="s">
        <v>81</v>
      </c>
      <c r="E1427" s="384" cm="1">
        <f t="array" ref="E1427">SUM(SUMIFS('Accounting data'!$G$2:$G$37000,'Accounting data'!$H$2:$H$37000,"1010*",'Accounting data'!$J$2:$J$37000,"22*",'Accounting data'!$K$2:$K$37000,{"67*","68*"},'Accounting data'!$L$2:$L$37000,E4))</f>
        <v>0</v>
      </c>
      <c r="F1427" s="384" cm="1">
        <f t="array" ref="F1427">SUM(SUMIFS('Accounting data'!$G$2:$G$37000,'Accounting data'!$H$2:$H$37000,"1010*",'Accounting data'!$J$2:$J$37000,"22*",'Accounting data'!$K$2:$K$37000,{"67*","68*"},'Accounting data'!$L$2:$L$37000,F4))</f>
        <v>0</v>
      </c>
      <c r="G1427" s="385"/>
      <c r="H1427" s="384" cm="1">
        <f t="array" ref="H1427">SUM(SUMIFS('Accounting data'!$G$2:$G$37000,'Accounting data'!$H$2:$H$37000,"1010*",'Accounting data'!$J$2:$J$37000,"22*",'Accounting data'!$K$2:$K$37000,{"67*","68*"},'Accounting data'!$L$2:$L$37000,H4))</f>
        <v>0</v>
      </c>
      <c r="I1427" s="384" cm="1">
        <f t="array" ref="I1427">SUM(SUMIFS('Accounting data'!$G$2:$G$37000,'Accounting data'!$H$2:$H$37000,"1010*",'Accounting data'!$J$2:$J$37000,"22*",'Accounting data'!$K$2:$K$37000,{"67*","68*"},'Accounting data'!$L$2:$L$37000,I4))</f>
        <v>0</v>
      </c>
      <c r="J1427" s="384" cm="1">
        <f t="array" ref="J1427">SUM(SUMIFS('Accounting data'!$G$2:$G$37000,'Accounting data'!$H$2:$H$37000,"1010*",'Accounting data'!$J$2:$J$37000,"22*",'Accounting data'!$K$2:$K$37000,{"67*","68*"},'Accounting data'!$L$2:$L$37000,J4))</f>
        <v>0</v>
      </c>
      <c r="K1427" s="384" cm="1">
        <f t="array" ref="K1427">SUM(SUMIFS('Accounting data'!$G$2:$G$37000,'Accounting data'!$H$2:$H$37000,"1010*",'Accounting data'!$J$2:$J$37000,"22*",'Accounting data'!$K$2:$K$37000,{"67*","68*"},'Accounting data'!$L$2:$L$37000,K4))</f>
        <v>0</v>
      </c>
      <c r="L1427" s="384" cm="1">
        <f t="array" ref="L1427">SUM(SUMIFS('Accounting data'!$G$2:$G$37000,'Accounting data'!$H$2:$H$37000,"1010*",'Accounting data'!$J$2:$J$37000,"22*",'Accounting data'!$K$2:$K$37000,{"67*","68*"},'Accounting data'!$L$2:$L$37000,L4))</f>
        <v>0</v>
      </c>
      <c r="M1427" s="384" cm="1">
        <f t="array" ref="M1427">SUM(SUMIFS('Accounting data'!$G$2:$G$37000,'Accounting data'!$H$2:$H$37000,"1010*",'Accounting data'!$J$2:$J$37000,"22*",'Accounting data'!$K$2:$K$37000,{"67*","68*"},'Accounting data'!$L$2:$L$37000,M4))</f>
        <v>0</v>
      </c>
      <c r="N1427" s="384" cm="1">
        <f t="array" ref="N1427">SUM(SUMIFS('Accounting data'!$G$2:$G$37000,'Accounting data'!$H$2:$H$37000,"1010*",'Accounting data'!$J$2:$J$37000,"22*",'Accounting data'!$K$2:$K$37000,{"67*","68*"},'Accounting data'!$L$2:$L$37000,N4))</f>
        <v>0</v>
      </c>
      <c r="O1427" s="384" cm="1">
        <f t="array" ref="O1427">SUM(SUMIFS('Accounting data'!$G$2:$G$37000,'Accounting data'!$H$2:$H$37000,"1010*",'Accounting data'!$J$2:$J$37000,"22*",'Accounting data'!$K$2:$K$37000,{"67*","68*"},'Accounting data'!$L$2:$L$37000,O4))</f>
        <v>0</v>
      </c>
      <c r="P1427" s="384" cm="1">
        <f t="array" ref="P1427">SUM(SUMIFS('Accounting data'!$G$2:$G$37000,'Accounting data'!$H$2:$H$37000,"1010*",'Accounting data'!$J$2:$J$37000,"22*",'Accounting data'!$K$2:$K$37000,{"67*","68*"},'Accounting data'!$L$2:$L$37000,P4))</f>
        <v>0</v>
      </c>
      <c r="Q1427" s="384" cm="1">
        <f t="array" ref="Q1427">SUM(SUMIFS('Accounting data'!$G$2:$G$37000,'Accounting data'!$H$2:$H$37000,"1010*",'Accounting data'!$J$2:$J$37000,"22*",'Accounting data'!$K$2:$K$37000,{"67*","68*"},'Accounting data'!$L$2:$L$37000,Q4))</f>
        <v>0</v>
      </c>
      <c r="R1427" s="384" cm="1">
        <f t="array" ref="R1427">SUM(SUMIFS('Accounting data'!$G$2:$G$37000,'Accounting data'!$H$2:$H$37000,"1010*",'Accounting data'!$J$2:$J$37000,"22*",'Accounting data'!$K$2:$K$37000,{"67*","68*"},'Accounting data'!$L$2:$L$37000,R4))</f>
        <v>0</v>
      </c>
      <c r="S1427" s="384" cm="1">
        <f t="array" ref="S1427">SUM(SUMIFS('Accounting data'!$G$2:$G$37000,'Accounting data'!$H$2:$H$37000,"1010*",'Accounting data'!$J$2:$J$37000,"22*",'Accounting data'!$K$2:$K$37000,{"67*","68*"},'Accounting data'!$L$2:$L$37000,S4))</f>
        <v>0</v>
      </c>
      <c r="T1427" s="384" cm="1">
        <f t="array" ref="T1427">SUM(SUMIFS('Accounting data'!$G$2:$G$37000,'Accounting data'!$H$2:$H$37000,"1010*",'Accounting data'!$J$2:$J$37000,"22*",'Accounting data'!$K$2:$K$37000,{"67*","68*"},'Accounting data'!$L$2:$L$37000,T4))</f>
        <v>0</v>
      </c>
      <c r="U1427" s="384" cm="1">
        <f t="array" ref="U1427">SUM(SUMIFS('Accounting data'!$G$2:$G$37000,'Accounting data'!$H$2:$H$37000,"1010*",'Accounting data'!$J$2:$J$37000,"22*",'Accounting data'!$K$2:$K$37000,{"67*","68*"},'Accounting data'!$L$2:$L$37000,U4))</f>
        <v>0</v>
      </c>
      <c r="V1427" s="384" cm="1">
        <f t="array" ref="V1427">SUM(SUMIFS('Accounting data'!$G$2:$G$37000,'Accounting data'!$H$2:$H$37000,"1010*",'Accounting data'!$J$2:$J$37000,"22*",'Accounting data'!$K$2:$K$37000,{"67*","68*"},'Accounting data'!$L$2:$L$37000,V4))</f>
        <v>0</v>
      </c>
      <c r="W1427" s="384" cm="1">
        <f t="array" ref="W1427">SUM(SUMIFS('Accounting data'!$G$2:$G$37000,'Accounting data'!$H$2:$H$37000,"1010*",'Accounting data'!$J$2:$J$37000,"22*",'Accounting data'!$K$2:$K$37000,{"67*","68*"},'Accounting data'!$L$2:$L$37000,W4))</f>
        <v>0</v>
      </c>
      <c r="X1427" s="384" cm="1">
        <f t="array" ref="X1427">SUM(SUMIFS('Accounting data'!$G$2:$G$37000,'Accounting data'!$H$2:$H$37000,"1010*",'Accounting data'!$J$2:$J$37000,"22*",'Accounting data'!$K$2:$K$37000,{"67*","68*"},'Accounting data'!$L$2:$L$37000,X4))</f>
        <v>0</v>
      </c>
      <c r="Y1427" s="384" cm="1">
        <f t="array" ref="Y1427">SUM(SUMIFS('Accounting data'!$G$2:$G$37000,'Accounting data'!$H$2:$H$37000,"1010*",'Accounting data'!$J$2:$J$37000,"22*",'Accounting data'!$K$2:$K$37000,{"67*","68*"},'Accounting data'!$L$2:$L$37000,Y4))</f>
        <v>0</v>
      </c>
      <c r="Z1427" s="384" cm="1">
        <f t="array" ref="Z1427">SUM(SUMIFS('Accounting data'!$G$2:$G$37000,'Accounting data'!$H$2:$H$37000,"1010*",'Accounting data'!$J$2:$J$37000,"22*",'Accounting data'!$K$2:$K$37000,{"67*","68*"},'Accounting data'!$L$2:$L$37000,Z4))</f>
        <v>0</v>
      </c>
      <c r="AA1427" s="384" cm="1">
        <f t="array" ref="AA1427">SUM(SUMIFS('Accounting data'!$G$2:$G$37000,'Accounting data'!$H$2:$H$37000,"1010*",'Accounting data'!$J$2:$J$37000,"22*",'Accounting data'!$K$2:$K$37000,{"67*","68*"},'Accounting data'!$L$2:$L$37000,AA4))</f>
        <v>0</v>
      </c>
      <c r="AB1427" s="384" cm="1">
        <f t="array" ref="AB1427">SUM(SUMIFS('Accounting data'!$G$2:$G$37000,'Accounting data'!$H$2:$H$37000,"1010*",'Accounting data'!$J$2:$J$37000,"22*",'Accounting data'!$K$2:$K$37000,{"67*","68*"},'Accounting data'!$L$2:$L$37000,AB4))</f>
        <v>0</v>
      </c>
      <c r="AC1427" s="384" cm="1">
        <f t="array" ref="AC1427">SUM(SUMIFS('Accounting data'!$G$2:$G$37000,'Accounting data'!$H$2:$H$37000,"1010*",'Accounting data'!$J$2:$J$37000,"22*",'Accounting data'!$K$2:$K$37000,{"67*","68*"},'Accounting data'!$L$2:$L$37000,AC4))</f>
        <v>0</v>
      </c>
      <c r="AD1427" s="384" cm="1">
        <f t="array" ref="AD1427">SUM(SUMIFS('Accounting data'!$G$2:$G$37000,'Accounting data'!$H$2:$H$37000,"1010*",'Accounting data'!$J$2:$J$37000,"22*",'Accounting data'!$K$2:$K$37000,{"67*","68*"},'Accounting data'!$L$2:$L$37000,AD4))</f>
        <v>0</v>
      </c>
      <c r="AE1427" s="384" cm="1">
        <f t="array" ref="AE1427">SUM(SUMIFS('Accounting data'!$G$2:$G$37000,'Accounting data'!$H$2:$H$37000,"1010*",'Accounting data'!$J$2:$J$37000,"22*",'Accounting data'!$K$2:$K$37000,{"67*","68*"},'Accounting data'!$L$2:$L$37000,AE4))</f>
        <v>0</v>
      </c>
      <c r="AF1427" s="384" cm="1">
        <f t="array" ref="AF1427">SUM(SUMIFS('Accounting data'!$G$2:$G$37000,'Accounting data'!$H$2:$H$37000,"1010*",'Accounting data'!$J$2:$J$37000,"22*",'Accounting data'!$K$2:$K$37000,{"67*","68*"},'Accounting data'!$L$2:$L$37000,AF4))</f>
        <v>0</v>
      </c>
    </row>
    <row r="1428" spans="1:97">
      <c r="A1428" s="387" t="s">
        <v>917</v>
      </c>
      <c r="B1428" s="387"/>
      <c r="C1428" s="387"/>
      <c r="D1428" s="387"/>
      <c r="E1428" s="385">
        <f>E1427</f>
        <v>0</v>
      </c>
      <c r="F1428" s="385">
        <f t="shared" ref="F1428:V1428" si="242">F1427</f>
        <v>0</v>
      </c>
      <c r="G1428" s="385"/>
      <c r="H1428" s="385">
        <f t="shared" si="242"/>
        <v>0</v>
      </c>
      <c r="I1428" s="385">
        <f t="shared" si="242"/>
        <v>0</v>
      </c>
      <c r="J1428" s="385">
        <f t="shared" si="242"/>
        <v>0</v>
      </c>
      <c r="K1428" s="385">
        <f t="shared" si="242"/>
        <v>0</v>
      </c>
      <c r="L1428" s="385">
        <f t="shared" si="242"/>
        <v>0</v>
      </c>
      <c r="M1428" s="385">
        <f t="shared" si="242"/>
        <v>0</v>
      </c>
      <c r="N1428" s="385">
        <f t="shared" si="242"/>
        <v>0</v>
      </c>
      <c r="O1428" s="385">
        <f t="shared" si="242"/>
        <v>0</v>
      </c>
      <c r="P1428" s="385">
        <f t="shared" si="242"/>
        <v>0</v>
      </c>
      <c r="Q1428" s="385">
        <f t="shared" si="242"/>
        <v>0</v>
      </c>
      <c r="R1428" s="385">
        <f t="shared" si="242"/>
        <v>0</v>
      </c>
      <c r="S1428" s="385">
        <f t="shared" si="242"/>
        <v>0</v>
      </c>
      <c r="T1428" s="385">
        <f t="shared" si="242"/>
        <v>0</v>
      </c>
      <c r="U1428" s="385">
        <f t="shared" si="242"/>
        <v>0</v>
      </c>
      <c r="V1428" s="385">
        <f t="shared" si="242"/>
        <v>0</v>
      </c>
      <c r="W1428" s="385">
        <f t="shared" ref="W1428:AF1428" si="243">W1427</f>
        <v>0</v>
      </c>
      <c r="X1428" s="385">
        <f t="shared" si="243"/>
        <v>0</v>
      </c>
      <c r="Y1428" s="385">
        <f t="shared" si="243"/>
        <v>0</v>
      </c>
      <c r="Z1428" s="385">
        <f t="shared" si="243"/>
        <v>0</v>
      </c>
      <c r="AA1428" s="385">
        <f t="shared" si="243"/>
        <v>0</v>
      </c>
      <c r="AB1428" s="385">
        <f t="shared" si="243"/>
        <v>0</v>
      </c>
      <c r="AC1428" s="385">
        <f t="shared" si="243"/>
        <v>0</v>
      </c>
      <c r="AD1428" s="385">
        <f t="shared" si="243"/>
        <v>0</v>
      </c>
      <c r="AE1428" s="385">
        <f t="shared" si="243"/>
        <v>0</v>
      </c>
      <c r="AF1428" s="385">
        <f t="shared" si="243"/>
        <v>0</v>
      </c>
    </row>
    <row r="1429" spans="1:97">
      <c r="A1429" s="383" t="s">
        <v>915</v>
      </c>
      <c r="B1429" s="383" t="s">
        <v>14</v>
      </c>
      <c r="C1429" s="397" t="s">
        <v>42</v>
      </c>
      <c r="D1429" s="397">
        <v>6100</v>
      </c>
      <c r="E1429" s="384">
        <f>SUMIFS('Accounting data'!$G$2:$G$37000,'Accounting data'!$H$2:$H$37000,"1010*",'Accounting data'!$K$2:$K$37000,"61*",'Accounting data'!$L$2:$L$37000,E4)-(E1394+E1406+E1418)</f>
        <v>0</v>
      </c>
      <c r="F1429" s="384">
        <f>SUMIFS('Accounting data'!$G$2:$G$37000,'Accounting data'!$H$2:$H$37000,"1010*",'Accounting data'!$K$2:$K$37000,"61*",'Accounting data'!$L$2:$L$37000,F4)-(F1394+F1406+F1418)</f>
        <v>0</v>
      </c>
      <c r="G1429" s="385"/>
      <c r="H1429" s="384">
        <f>SUMIFS('Accounting data'!$G$2:$G$37000,'Accounting data'!$H$2:$H$37000,"1010*",'Accounting data'!$K$2:$K$37000,"61*",'Accounting data'!$L$2:$L$37000,H4)-(H1394+H1406+H1418)</f>
        <v>0</v>
      </c>
      <c r="I1429" s="384">
        <f>SUMIFS('Accounting data'!$G$2:$G$37000,'Accounting data'!$H$2:$H$37000,"1010*",'Accounting data'!$K$2:$K$37000,"61*",'Accounting data'!$L$2:$L$37000,I4)-(I1394+I1406+I1418)</f>
        <v>0</v>
      </c>
      <c r="J1429" s="384">
        <f>SUMIFS('Accounting data'!$G$2:$G$37000,'Accounting data'!$H$2:$H$37000,"1010*",'Accounting data'!$K$2:$K$37000,"61*",'Accounting data'!$L$2:$L$37000,J4)-(J1394+J1406+J1418)</f>
        <v>0</v>
      </c>
      <c r="K1429" s="384">
        <f>SUMIFS('Accounting data'!$G$2:$G$37000,'Accounting data'!$H$2:$H$37000,"1010*",'Accounting data'!$K$2:$K$37000,"61*",'Accounting data'!$L$2:$L$37000,K4)-(K1394+K1406+K1418)</f>
        <v>0</v>
      </c>
      <c r="L1429" s="384">
        <f>SUMIFS('Accounting data'!$G$2:$G$37000,'Accounting data'!$H$2:$H$37000,"1010*",'Accounting data'!$K$2:$K$37000,"61*",'Accounting data'!$L$2:$L$37000,L4)-(L1394+L1406+L1418)</f>
        <v>0</v>
      </c>
      <c r="M1429" s="384">
        <f>SUMIFS('Accounting data'!$G$2:$G$37000,'Accounting data'!$H$2:$H$37000,"1010*",'Accounting data'!$K$2:$K$37000,"61*",'Accounting data'!$L$2:$L$37000,M4)-(M1394+M1406+M1418)</f>
        <v>0</v>
      </c>
      <c r="N1429" s="384">
        <f>SUMIFS('Accounting data'!$G$2:$G$37000,'Accounting data'!$H$2:$H$37000,"1010*",'Accounting data'!$K$2:$K$37000,"61*",'Accounting data'!$L$2:$L$37000,N4)-(N1394+N1406+N1418)</f>
        <v>0</v>
      </c>
      <c r="O1429" s="384">
        <f>SUMIFS('Accounting data'!$G$2:$G$37000,'Accounting data'!$H$2:$H$37000,"1010*",'Accounting data'!$K$2:$K$37000,"61*",'Accounting data'!$L$2:$L$37000,O4)-(O1394+O1406+O1418)</f>
        <v>0</v>
      </c>
      <c r="P1429" s="384">
        <f>SUMIFS('Accounting data'!$G$2:$G$37000,'Accounting data'!$H$2:$H$37000,"1010*",'Accounting data'!$K$2:$K$37000,"61*",'Accounting data'!$L$2:$L$37000,P4)-(P1394+P1406+P1418)</f>
        <v>0</v>
      </c>
      <c r="Q1429" s="384">
        <f>SUMIFS('Accounting data'!$G$2:$G$37000,'Accounting data'!$H$2:$H$37000,"1010*",'Accounting data'!$K$2:$K$37000,"61*",'Accounting data'!$L$2:$L$37000,Q4)-(Q1394+Q1406+Q1418)</f>
        <v>0</v>
      </c>
      <c r="R1429" s="384">
        <f>SUMIFS('Accounting data'!$G$2:$G$37000,'Accounting data'!$H$2:$H$37000,"1010*",'Accounting data'!$K$2:$K$37000,"61*",'Accounting data'!$L$2:$L$37000,R4)-(R1394+R1406+R1418)</f>
        <v>0</v>
      </c>
      <c r="S1429" s="384">
        <f>SUMIFS('Accounting data'!$G$2:$G$37000,'Accounting data'!$H$2:$H$37000,"1010*",'Accounting data'!$K$2:$K$37000,"61*",'Accounting data'!$L$2:$L$37000,S4)-(S1394+S1406+S1418)</f>
        <v>0</v>
      </c>
      <c r="T1429" s="384">
        <f>SUMIFS('Accounting data'!$G$2:$G$37000,'Accounting data'!$H$2:$H$37000,"1010*",'Accounting data'!$K$2:$K$37000,"61*",'Accounting data'!$L$2:$L$37000,T4)-(T1394+T1406+T1418)</f>
        <v>0</v>
      </c>
      <c r="U1429" s="384">
        <f>SUMIFS('Accounting data'!$G$2:$G$37000,'Accounting data'!$H$2:$H$37000,"1010*",'Accounting data'!$K$2:$K$37000,"61*",'Accounting data'!$L$2:$L$37000,U4)-(U1394+U1406+U1418)</f>
        <v>0</v>
      </c>
      <c r="V1429" s="384">
        <f>SUMIFS('Accounting data'!$G$2:$G$37000,'Accounting data'!$H$2:$H$37000,"1010*",'Accounting data'!$K$2:$K$37000,"61*",'Accounting data'!$L$2:$L$37000,V4)-(V1394+V1406+V1418)</f>
        <v>0</v>
      </c>
      <c r="W1429" s="384">
        <f>SUMIFS('Accounting data'!$G$2:$G$37000,'Accounting data'!$H$2:$H$37000,"1010*",'Accounting data'!$K$2:$K$37000,"61*",'Accounting data'!$L$2:$L$37000,W4)-(W1394+W1406+W1418)</f>
        <v>0</v>
      </c>
      <c r="X1429" s="384">
        <f>SUMIFS('Accounting data'!$G$2:$G$37000,'Accounting data'!$H$2:$H$37000,"1010*",'Accounting data'!$K$2:$K$37000,"61*",'Accounting data'!$L$2:$L$37000,X4)-(X1394+X1406+X1418)</f>
        <v>0</v>
      </c>
      <c r="Y1429" s="384">
        <f>SUMIFS('Accounting data'!$G$2:$G$37000,'Accounting data'!$H$2:$H$37000,"1010*",'Accounting data'!$K$2:$K$37000,"61*",'Accounting data'!$L$2:$L$37000,Y4)-(Y1394+Y1406+Y1418)</f>
        <v>0</v>
      </c>
      <c r="Z1429" s="384">
        <f>SUMIFS('Accounting data'!$G$2:$G$37000,'Accounting data'!$H$2:$H$37000,"1010*",'Accounting data'!$K$2:$K$37000,"61*",'Accounting data'!$L$2:$L$37000,Z4)-(Z1394+Z1406+Z1418)</f>
        <v>0</v>
      </c>
      <c r="AA1429" s="384">
        <f>SUMIFS('Accounting data'!$G$2:$G$37000,'Accounting data'!$H$2:$H$37000,"1010*",'Accounting data'!$K$2:$K$37000,"61*",'Accounting data'!$L$2:$L$37000,AA4)-(AA1394+AA1406+AA1418)</f>
        <v>0</v>
      </c>
      <c r="AB1429" s="384">
        <f>SUMIFS('Accounting data'!$G$2:$G$37000,'Accounting data'!$H$2:$H$37000,"1010*",'Accounting data'!$K$2:$K$37000,"61*",'Accounting data'!$L$2:$L$37000,AB4)-(AB1394+AB1406+AB1418)</f>
        <v>0</v>
      </c>
      <c r="AC1429" s="384">
        <f>SUMIFS('Accounting data'!$G$2:$G$37000,'Accounting data'!$H$2:$H$37000,"1010*",'Accounting data'!$K$2:$K$37000,"61*",'Accounting data'!$L$2:$L$37000,AC4)-(AC1394+AC1406+AC1418)</f>
        <v>0</v>
      </c>
      <c r="AD1429" s="384">
        <f>SUMIFS('Accounting data'!$G$2:$G$37000,'Accounting data'!$H$2:$H$37000,"1010*",'Accounting data'!$K$2:$K$37000,"61*",'Accounting data'!$L$2:$L$37000,AD4)-(AD1394+AD1406+AD1418)</f>
        <v>0</v>
      </c>
      <c r="AE1429" s="384">
        <f>SUMIFS('Accounting data'!$G$2:$G$37000,'Accounting data'!$H$2:$H$37000,"1010*",'Accounting data'!$K$2:$K$37000,"61*",'Accounting data'!$L$2:$L$37000,AE4)-(AE1394+AE1406+AE1418)</f>
        <v>0</v>
      </c>
      <c r="AF1429" s="384">
        <f>SUMIFS('Accounting data'!$G$2:$G$37000,'Accounting data'!$H$2:$H$37000,"1010*",'Accounting data'!$K$2:$K$37000,"61*",'Accounting data'!$L$2:$L$37000,AF4)-(AF1394+AF1406+AF1418)</f>
        <v>0</v>
      </c>
    </row>
    <row r="1430" spans="1:97">
      <c r="A1430" s="404" t="s">
        <v>917</v>
      </c>
      <c r="B1430" s="404"/>
      <c r="C1430" s="404"/>
      <c r="D1430" s="405"/>
      <c r="E1430" s="406">
        <f>E1429</f>
        <v>0</v>
      </c>
      <c r="F1430" s="406">
        <f t="shared" ref="F1430:V1430" si="244">F1429</f>
        <v>0</v>
      </c>
      <c r="G1430" s="385"/>
      <c r="H1430" s="406">
        <f t="shared" si="244"/>
        <v>0</v>
      </c>
      <c r="I1430" s="406">
        <f t="shared" si="244"/>
        <v>0</v>
      </c>
      <c r="J1430" s="406">
        <f t="shared" si="244"/>
        <v>0</v>
      </c>
      <c r="K1430" s="406">
        <f t="shared" si="244"/>
        <v>0</v>
      </c>
      <c r="L1430" s="406">
        <f t="shared" si="244"/>
        <v>0</v>
      </c>
      <c r="M1430" s="406">
        <f t="shared" si="244"/>
        <v>0</v>
      </c>
      <c r="N1430" s="406">
        <f t="shared" si="244"/>
        <v>0</v>
      </c>
      <c r="O1430" s="406">
        <f t="shared" si="244"/>
        <v>0</v>
      </c>
      <c r="P1430" s="406">
        <f t="shared" si="244"/>
        <v>0</v>
      </c>
      <c r="Q1430" s="406">
        <f t="shared" si="244"/>
        <v>0</v>
      </c>
      <c r="R1430" s="406">
        <f t="shared" si="244"/>
        <v>0</v>
      </c>
      <c r="S1430" s="406">
        <f t="shared" si="244"/>
        <v>0</v>
      </c>
      <c r="T1430" s="406">
        <f t="shared" si="244"/>
        <v>0</v>
      </c>
      <c r="U1430" s="406">
        <f t="shared" si="244"/>
        <v>0</v>
      </c>
      <c r="V1430" s="406">
        <f t="shared" si="244"/>
        <v>0</v>
      </c>
      <c r="W1430" s="406">
        <f t="shared" ref="W1430:AF1430" si="245">W1429</f>
        <v>0</v>
      </c>
      <c r="X1430" s="406">
        <f t="shared" si="245"/>
        <v>0</v>
      </c>
      <c r="Y1430" s="406">
        <f t="shared" si="245"/>
        <v>0</v>
      </c>
      <c r="Z1430" s="406">
        <f t="shared" si="245"/>
        <v>0</v>
      </c>
      <c r="AA1430" s="406">
        <f t="shared" si="245"/>
        <v>0</v>
      </c>
      <c r="AB1430" s="406">
        <f t="shared" si="245"/>
        <v>0</v>
      </c>
      <c r="AC1430" s="406">
        <f t="shared" si="245"/>
        <v>0</v>
      </c>
      <c r="AD1430" s="406">
        <f t="shared" si="245"/>
        <v>0</v>
      </c>
      <c r="AE1430" s="406">
        <f t="shared" si="245"/>
        <v>0</v>
      </c>
      <c r="AF1430" s="406">
        <f t="shared" si="245"/>
        <v>0</v>
      </c>
    </row>
    <row r="1431" spans="1:97">
      <c r="A1431" s="383" t="s">
        <v>915</v>
      </c>
      <c r="B1431" s="383" t="s">
        <v>14</v>
      </c>
      <c r="C1431" s="397" t="s">
        <v>42</v>
      </c>
      <c r="D1431" s="397">
        <v>6200</v>
      </c>
      <c r="E1431" s="384">
        <f>SUMIFS('Accounting data'!$G$2:$G$37000,'Accounting data'!$H$2:$H$37000,"1010*",'Accounting data'!$K$2:$K$37000,"62*",'Accounting data'!$L$2:$L$37000,E4)-(E1396+E1408+E1420)</f>
        <v>0</v>
      </c>
      <c r="F1431" s="384">
        <f>SUMIFS('Accounting data'!$G$2:$G$37000,'Accounting data'!$H$2:$H$37000,"1010*",'Accounting data'!$K$2:$K$37000,"62*",'Accounting data'!$L$2:$L$37000,F4)-(F1396+F1408+F1420)</f>
        <v>0</v>
      </c>
      <c r="G1431" s="385"/>
      <c r="H1431" s="384">
        <f>SUMIFS('Accounting data'!$G$2:$G$37000,'Accounting data'!$H$2:$H$37000,"1010*",'Accounting data'!$K$2:$K$37000,"62*",'Accounting data'!$L$2:$L$37000,H4)-(H1396+H1408+H1420)</f>
        <v>0</v>
      </c>
      <c r="I1431" s="384">
        <f>SUMIFS('Accounting data'!$G$2:$G$37000,'Accounting data'!$H$2:$H$37000,"1010*",'Accounting data'!$K$2:$K$37000,"62*",'Accounting data'!$L$2:$L$37000,I4)-(I1396+I1408+I1420)</f>
        <v>0</v>
      </c>
      <c r="J1431" s="384">
        <f>SUMIFS('Accounting data'!$G$2:$G$37000,'Accounting data'!$H$2:$H$37000,"1010*",'Accounting data'!$K$2:$K$37000,"62*",'Accounting data'!$L$2:$L$37000,J4)-(J1396+J1408+J1420)</f>
        <v>0</v>
      </c>
      <c r="K1431" s="384">
        <f>SUMIFS('Accounting data'!$G$2:$G$37000,'Accounting data'!$H$2:$H$37000,"1010*",'Accounting data'!$K$2:$K$37000,"62*",'Accounting data'!$L$2:$L$37000,K4)-(K1396+K1408+K1420)</f>
        <v>0</v>
      </c>
      <c r="L1431" s="384">
        <f>SUMIFS('Accounting data'!$G$2:$G$37000,'Accounting data'!$H$2:$H$37000,"1010*",'Accounting data'!$K$2:$K$37000,"62*",'Accounting data'!$L$2:$L$37000,L4)-(L1396+L1408+L1420)</f>
        <v>0</v>
      </c>
      <c r="M1431" s="384">
        <f>SUMIFS('Accounting data'!$G$2:$G$37000,'Accounting data'!$H$2:$H$37000,"1010*",'Accounting data'!$K$2:$K$37000,"62*",'Accounting data'!$L$2:$L$37000,M4)-(M1396+M1408+M1420)</f>
        <v>0</v>
      </c>
      <c r="N1431" s="384">
        <f>SUMIFS('Accounting data'!$G$2:$G$37000,'Accounting data'!$H$2:$H$37000,"1010*",'Accounting data'!$K$2:$K$37000,"62*",'Accounting data'!$L$2:$L$37000,N4)-(N1396+N1408+N1420)</f>
        <v>0</v>
      </c>
      <c r="O1431" s="384">
        <f>SUMIFS('Accounting data'!$G$2:$G$37000,'Accounting data'!$H$2:$H$37000,"1010*",'Accounting data'!$K$2:$K$37000,"62*",'Accounting data'!$L$2:$L$37000,O4)-(O1396+O1408+O1420)</f>
        <v>0</v>
      </c>
      <c r="P1431" s="384">
        <f>SUMIFS('Accounting data'!$G$2:$G$37000,'Accounting data'!$H$2:$H$37000,"1010*",'Accounting data'!$K$2:$K$37000,"62*",'Accounting data'!$L$2:$L$37000,P4)-(P1396+P1408+P1420)</f>
        <v>0</v>
      </c>
      <c r="Q1431" s="384">
        <f>SUMIFS('Accounting data'!$G$2:$G$37000,'Accounting data'!$H$2:$H$37000,"1010*",'Accounting data'!$K$2:$K$37000,"62*",'Accounting data'!$L$2:$L$37000,Q4)-(Q1396+Q1408+Q1420)</f>
        <v>0</v>
      </c>
      <c r="R1431" s="384">
        <f>SUMIFS('Accounting data'!$G$2:$G$37000,'Accounting data'!$H$2:$H$37000,"1010*",'Accounting data'!$K$2:$K$37000,"62*",'Accounting data'!$L$2:$L$37000,R4)-(R1396+R1408+R1420)</f>
        <v>0</v>
      </c>
      <c r="S1431" s="384">
        <f>SUMIFS('Accounting data'!$G$2:$G$37000,'Accounting data'!$H$2:$H$37000,"1010*",'Accounting data'!$K$2:$K$37000,"62*",'Accounting data'!$L$2:$L$37000,S4)-(S1396+S1408+S1420)</f>
        <v>0</v>
      </c>
      <c r="T1431" s="384">
        <f>SUMIFS('Accounting data'!$G$2:$G$37000,'Accounting data'!$H$2:$H$37000,"1010*",'Accounting data'!$K$2:$K$37000,"62*",'Accounting data'!$L$2:$L$37000,T4)-(T1396+T1408+T1420)</f>
        <v>0</v>
      </c>
      <c r="U1431" s="384">
        <f>SUMIFS('Accounting data'!$G$2:$G$37000,'Accounting data'!$H$2:$H$37000,"1010*",'Accounting data'!$K$2:$K$37000,"62*",'Accounting data'!$L$2:$L$37000,U4)-(U1396+U1408+U1420)</f>
        <v>0</v>
      </c>
      <c r="V1431" s="384">
        <f>SUMIFS('Accounting data'!$G$2:$G$37000,'Accounting data'!$H$2:$H$37000,"1010*",'Accounting data'!$K$2:$K$37000,"62*",'Accounting data'!$L$2:$L$37000,V4)-(V1396+V1408+V1420)</f>
        <v>0</v>
      </c>
      <c r="W1431" s="384">
        <f>SUMIFS('Accounting data'!$G$2:$G$37000,'Accounting data'!$H$2:$H$37000,"1010*",'Accounting data'!$K$2:$K$37000,"62*",'Accounting data'!$L$2:$L$37000,W4)-(W1396+W1408+W1420)</f>
        <v>0</v>
      </c>
      <c r="X1431" s="384">
        <f>SUMIFS('Accounting data'!$G$2:$G$37000,'Accounting data'!$H$2:$H$37000,"1010*",'Accounting data'!$K$2:$K$37000,"62*",'Accounting data'!$L$2:$L$37000,X4)-(X1396+X1408+X1420)</f>
        <v>0</v>
      </c>
      <c r="Y1431" s="384">
        <f>SUMIFS('Accounting data'!$G$2:$G$37000,'Accounting data'!$H$2:$H$37000,"1010*",'Accounting data'!$K$2:$K$37000,"62*",'Accounting data'!$L$2:$L$37000,Y4)-(Y1396+Y1408+Y1420)</f>
        <v>0</v>
      </c>
      <c r="Z1431" s="384">
        <f>SUMIFS('Accounting data'!$G$2:$G$37000,'Accounting data'!$H$2:$H$37000,"1010*",'Accounting data'!$K$2:$K$37000,"62*",'Accounting data'!$L$2:$L$37000,Z4)-(Z1396+Z1408+Z1420)</f>
        <v>0</v>
      </c>
      <c r="AA1431" s="384">
        <f>SUMIFS('Accounting data'!$G$2:$G$37000,'Accounting data'!$H$2:$H$37000,"1010*",'Accounting data'!$K$2:$K$37000,"62*",'Accounting data'!$L$2:$L$37000,AA4)-(AA1396+AA1408+AA1420)</f>
        <v>0</v>
      </c>
      <c r="AB1431" s="384">
        <f>SUMIFS('Accounting data'!$G$2:$G$37000,'Accounting data'!$H$2:$H$37000,"1010*",'Accounting data'!$K$2:$K$37000,"62*",'Accounting data'!$L$2:$L$37000,AB4)-(AB1396+AB1408+AB1420)</f>
        <v>0</v>
      </c>
      <c r="AC1431" s="384">
        <f>SUMIFS('Accounting data'!$G$2:$G$37000,'Accounting data'!$H$2:$H$37000,"1010*",'Accounting data'!$K$2:$K$37000,"62*",'Accounting data'!$L$2:$L$37000,AC4)-(AC1396+AC1408+AC1420)</f>
        <v>0</v>
      </c>
      <c r="AD1431" s="384">
        <f>SUMIFS('Accounting data'!$G$2:$G$37000,'Accounting data'!$H$2:$H$37000,"1010*",'Accounting data'!$K$2:$K$37000,"62*",'Accounting data'!$L$2:$L$37000,AD4)-(AD1396+AD1408+AD1420)</f>
        <v>0</v>
      </c>
      <c r="AE1431" s="384">
        <f>SUMIFS('Accounting data'!$G$2:$G$37000,'Accounting data'!$H$2:$H$37000,"1010*",'Accounting data'!$K$2:$K$37000,"62*",'Accounting data'!$L$2:$L$37000,AE4)-(AE1396+AE1408+AE1420)</f>
        <v>0</v>
      </c>
      <c r="AF1431" s="384">
        <f>SUMIFS('Accounting data'!$G$2:$G$37000,'Accounting data'!$H$2:$H$37000,"1010*",'Accounting data'!$K$2:$K$37000,"62*",'Accounting data'!$L$2:$L$37000,AF4)-(AF1396+AF1408+AF1420)</f>
        <v>0</v>
      </c>
    </row>
    <row r="1432" spans="1:97">
      <c r="A1432" s="387" t="s">
        <v>917</v>
      </c>
      <c r="B1432" s="387"/>
      <c r="C1432" s="387"/>
      <c r="D1432" s="408"/>
      <c r="E1432" s="385">
        <f>E1431</f>
        <v>0</v>
      </c>
      <c r="F1432" s="385">
        <f t="shared" ref="F1432:V1432" si="246">F1431</f>
        <v>0</v>
      </c>
      <c r="G1432" s="385"/>
      <c r="H1432" s="385">
        <f t="shared" si="246"/>
        <v>0</v>
      </c>
      <c r="I1432" s="385">
        <f t="shared" si="246"/>
        <v>0</v>
      </c>
      <c r="J1432" s="385">
        <f t="shared" si="246"/>
        <v>0</v>
      </c>
      <c r="K1432" s="385">
        <f t="shared" si="246"/>
        <v>0</v>
      </c>
      <c r="L1432" s="385">
        <f t="shared" si="246"/>
        <v>0</v>
      </c>
      <c r="M1432" s="385">
        <f t="shared" si="246"/>
        <v>0</v>
      </c>
      <c r="N1432" s="385">
        <f t="shared" si="246"/>
        <v>0</v>
      </c>
      <c r="O1432" s="385">
        <f t="shared" si="246"/>
        <v>0</v>
      </c>
      <c r="P1432" s="385">
        <f t="shared" si="246"/>
        <v>0</v>
      </c>
      <c r="Q1432" s="385">
        <f t="shared" si="246"/>
        <v>0</v>
      </c>
      <c r="R1432" s="385">
        <f t="shared" si="246"/>
        <v>0</v>
      </c>
      <c r="S1432" s="385">
        <f t="shared" si="246"/>
        <v>0</v>
      </c>
      <c r="T1432" s="385">
        <f t="shared" si="246"/>
        <v>0</v>
      </c>
      <c r="U1432" s="385">
        <f t="shared" si="246"/>
        <v>0</v>
      </c>
      <c r="V1432" s="385">
        <f t="shared" si="246"/>
        <v>0</v>
      </c>
      <c r="W1432" s="385">
        <f t="shared" ref="W1432:AF1432" si="247">W1431</f>
        <v>0</v>
      </c>
      <c r="X1432" s="385">
        <f t="shared" si="247"/>
        <v>0</v>
      </c>
      <c r="Y1432" s="385">
        <f t="shared" si="247"/>
        <v>0</v>
      </c>
      <c r="Z1432" s="385">
        <f t="shared" si="247"/>
        <v>0</v>
      </c>
      <c r="AA1432" s="385">
        <f t="shared" si="247"/>
        <v>0</v>
      </c>
      <c r="AB1432" s="385">
        <f t="shared" si="247"/>
        <v>0</v>
      </c>
      <c r="AC1432" s="385">
        <f t="shared" si="247"/>
        <v>0</v>
      </c>
      <c r="AD1432" s="385">
        <f t="shared" si="247"/>
        <v>0</v>
      </c>
      <c r="AE1432" s="385">
        <f t="shared" si="247"/>
        <v>0</v>
      </c>
      <c r="AF1432" s="385">
        <f t="shared" si="247"/>
        <v>0</v>
      </c>
    </row>
    <row r="1433" spans="1:97">
      <c r="A1433" s="383" t="s">
        <v>915</v>
      </c>
      <c r="B1433" s="383" t="s">
        <v>14</v>
      </c>
      <c r="C1433" s="397" t="s">
        <v>42</v>
      </c>
      <c r="D1433" s="397" t="s">
        <v>67</v>
      </c>
      <c r="E1433" s="384">
        <f>SUMIFS('Accounting data'!$G$2:$G$37000,'Accounting data'!$H$2:$H$37000,"1010*",'Accounting data'!$K$2:$K$37000,"63*",'Accounting data'!$L$2:$L$37000,E4)-(E1400+E1412+E1424)</f>
        <v>0</v>
      </c>
      <c r="F1433" s="384">
        <f>SUMIFS('Accounting data'!$G$2:$G$37000,'Accounting data'!$H$2:$H$37000,"1010*",'Accounting data'!$K$2:$K$37000,"63*",'Accounting data'!$L$2:$L$37000,F4)-(F1400+F1412+F1424)</f>
        <v>0</v>
      </c>
      <c r="G1433" s="385"/>
      <c r="H1433" s="384">
        <f>SUMIFS('Accounting data'!$G$2:$G$37000,'Accounting data'!$H$2:$H$37000,"1010*",'Accounting data'!$K$2:$K$37000,"63*",'Accounting data'!$L$2:$L$37000,H4)-(H1400+H1412+H1424)</f>
        <v>0</v>
      </c>
      <c r="I1433" s="384">
        <f>SUMIFS('Accounting data'!$G$2:$G$37000,'Accounting data'!$H$2:$H$37000,"1010*",'Accounting data'!$K$2:$K$37000,"63*",'Accounting data'!$L$2:$L$37000,I4)-(I1400+I1412+I1424)</f>
        <v>0</v>
      </c>
      <c r="J1433" s="384">
        <f>SUMIFS('Accounting data'!$G$2:$G$37000,'Accounting data'!$H$2:$H$37000,"1010*",'Accounting data'!$K$2:$K$37000,"63*",'Accounting data'!$L$2:$L$37000,J4)-(J1400+J1412+J1424)</f>
        <v>0</v>
      </c>
      <c r="K1433" s="384">
        <f>SUMIFS('Accounting data'!$G$2:$G$37000,'Accounting data'!$H$2:$H$37000,"1010*",'Accounting data'!$K$2:$K$37000,"63*",'Accounting data'!$L$2:$L$37000,K4)-(K1400+K1412+K1424)</f>
        <v>0</v>
      </c>
      <c r="L1433" s="384">
        <f>SUMIFS('Accounting data'!$G$2:$G$37000,'Accounting data'!$H$2:$H$37000,"1010*",'Accounting data'!$K$2:$K$37000,"63*",'Accounting data'!$L$2:$L$37000,L4)-(L1400+L1412+L1424)</f>
        <v>0</v>
      </c>
      <c r="M1433" s="384">
        <f>SUMIFS('Accounting data'!$G$2:$G$37000,'Accounting data'!$H$2:$H$37000,"1010*",'Accounting data'!$K$2:$K$37000,"63*",'Accounting data'!$L$2:$L$37000,M4)-(M1400+M1412+M1424)</f>
        <v>0</v>
      </c>
      <c r="N1433" s="384">
        <f>SUMIFS('Accounting data'!$G$2:$G$37000,'Accounting data'!$H$2:$H$37000,"1010*",'Accounting data'!$K$2:$K$37000,"63*",'Accounting data'!$L$2:$L$37000,N4)-(N1400+N1412+N1424)</f>
        <v>0</v>
      </c>
      <c r="O1433" s="384">
        <f>SUMIFS('Accounting data'!$G$2:$G$37000,'Accounting data'!$H$2:$H$37000,"1010*",'Accounting data'!$K$2:$K$37000,"63*",'Accounting data'!$L$2:$L$37000,O4)-(O1400+O1412+O1424)</f>
        <v>0</v>
      </c>
      <c r="P1433" s="384">
        <f>SUMIFS('Accounting data'!$G$2:$G$37000,'Accounting data'!$H$2:$H$37000,"1010*",'Accounting data'!$K$2:$K$37000,"63*",'Accounting data'!$L$2:$L$37000,P4)-(P1400+P1412+P1424)</f>
        <v>0</v>
      </c>
      <c r="Q1433" s="384">
        <f>SUMIFS('Accounting data'!$G$2:$G$37000,'Accounting data'!$H$2:$H$37000,"1010*",'Accounting data'!$K$2:$K$37000,"63*",'Accounting data'!$L$2:$L$37000,Q4)-(Q1400+Q1412+Q1424)</f>
        <v>0</v>
      </c>
      <c r="R1433" s="384">
        <f>SUMIFS('Accounting data'!$G$2:$G$37000,'Accounting data'!$H$2:$H$37000,"1010*",'Accounting data'!$K$2:$K$37000,"63*",'Accounting data'!$L$2:$L$37000,R4)-(R1400+R1412+R1424)</f>
        <v>0</v>
      </c>
      <c r="S1433" s="384">
        <f>SUMIFS('Accounting data'!$G$2:$G$37000,'Accounting data'!$H$2:$H$37000,"1010*",'Accounting data'!$K$2:$K$37000,"63*",'Accounting data'!$L$2:$L$37000,S4)-(S1400+S1412+S1424)</f>
        <v>0</v>
      </c>
      <c r="T1433" s="384">
        <f>SUMIFS('Accounting data'!$G$2:$G$37000,'Accounting data'!$H$2:$H$37000,"1010*",'Accounting data'!$K$2:$K$37000,"63*",'Accounting data'!$L$2:$L$37000,T4)-(T1400+T1412+T1424)</f>
        <v>0</v>
      </c>
      <c r="U1433" s="384">
        <f>SUMIFS('Accounting data'!$G$2:$G$37000,'Accounting data'!$H$2:$H$37000,"1010*",'Accounting data'!$K$2:$K$37000,"63*",'Accounting data'!$L$2:$L$37000,U4)-(U1400+U1412+U1424)</f>
        <v>0</v>
      </c>
      <c r="V1433" s="384">
        <f>SUMIFS('Accounting data'!$G$2:$G$37000,'Accounting data'!$H$2:$H$37000,"1010*",'Accounting data'!$K$2:$K$37000,"63*",'Accounting data'!$L$2:$L$37000,V4)-(V1400+V1412+V1424)</f>
        <v>0</v>
      </c>
      <c r="W1433" s="384">
        <f>SUMIFS('Accounting data'!$G$2:$G$37000,'Accounting data'!$H$2:$H$37000,"1010*",'Accounting data'!$K$2:$K$37000,"63*",'Accounting data'!$L$2:$L$37000,W4)-(W1400+W1412+W1424)</f>
        <v>0</v>
      </c>
      <c r="X1433" s="384">
        <f>SUMIFS('Accounting data'!$G$2:$G$37000,'Accounting data'!$H$2:$H$37000,"1010*",'Accounting data'!$K$2:$K$37000,"63*",'Accounting data'!$L$2:$L$37000,X4)-(X1400+X1412+X1424)</f>
        <v>0</v>
      </c>
      <c r="Y1433" s="384">
        <f>SUMIFS('Accounting data'!$G$2:$G$37000,'Accounting data'!$H$2:$H$37000,"1010*",'Accounting data'!$K$2:$K$37000,"63*",'Accounting data'!$L$2:$L$37000,Y4)-(Y1400+Y1412+Y1424)</f>
        <v>0</v>
      </c>
      <c r="Z1433" s="384">
        <f>SUMIFS('Accounting data'!$G$2:$G$37000,'Accounting data'!$H$2:$H$37000,"1010*",'Accounting data'!$K$2:$K$37000,"63*",'Accounting data'!$L$2:$L$37000,Z4)-(Z1400+Z1412+Z1424)</f>
        <v>0</v>
      </c>
      <c r="AA1433" s="384">
        <f>SUMIFS('Accounting data'!$G$2:$G$37000,'Accounting data'!$H$2:$H$37000,"1010*",'Accounting data'!$K$2:$K$37000,"63*",'Accounting data'!$L$2:$L$37000,AA4)-(AA1400+AA1412+AA1424)</f>
        <v>0</v>
      </c>
      <c r="AB1433" s="384">
        <f>SUMIFS('Accounting data'!$G$2:$G$37000,'Accounting data'!$H$2:$H$37000,"1010*",'Accounting data'!$K$2:$K$37000,"63*",'Accounting data'!$L$2:$L$37000,AB4)-(AB1400+AB1412+AB1424)</f>
        <v>0</v>
      </c>
      <c r="AC1433" s="384">
        <f>SUMIFS('Accounting data'!$G$2:$G$37000,'Accounting data'!$H$2:$H$37000,"1010*",'Accounting data'!$K$2:$K$37000,"63*",'Accounting data'!$L$2:$L$37000,AC4)-(AC1400+AC1412+AC1424)</f>
        <v>0</v>
      </c>
      <c r="AD1433" s="384">
        <f>SUMIFS('Accounting data'!$G$2:$G$37000,'Accounting data'!$H$2:$H$37000,"1010*",'Accounting data'!$K$2:$K$37000,"63*",'Accounting data'!$L$2:$L$37000,AD4)-(AD1400+AD1412+AD1424)</f>
        <v>0</v>
      </c>
      <c r="AE1433" s="384">
        <f>SUMIFS('Accounting data'!$G$2:$G$37000,'Accounting data'!$H$2:$H$37000,"1010*",'Accounting data'!$K$2:$K$37000,"63*",'Accounting data'!$L$2:$L$37000,AE4)-(AE1400+AE1412+AE1424)</f>
        <v>0</v>
      </c>
      <c r="AF1433" s="384">
        <f>SUMIFS('Accounting data'!$G$2:$G$37000,'Accounting data'!$H$2:$H$37000,"1010*",'Accounting data'!$K$2:$K$37000,"63*",'Accounting data'!$L$2:$L$37000,AF4)-(AF1400+AF1412+AF1424)</f>
        <v>0</v>
      </c>
      <c r="AG1433" s="407">
        <f>SUMIFS('Accounting data'!$G$2:$G$37000,'Accounting data'!$H$2:$H$37000,"1010*",'Accounting data'!$K$2:$K$37000,"63*",'Accounting data'!$L$2:$L$37000,AG4)-(AG1400+AG1412+AG1424)</f>
        <v>0</v>
      </c>
      <c r="AH1433" s="407">
        <f>SUMIFS('Accounting data'!$G$2:$G$37000,'Accounting data'!$H$2:$H$37000,"1010*",'Accounting data'!$K$2:$K$37000,"63*",'Accounting data'!$L$2:$L$37000,AH4)-(AH1400+AH1412+AH1424)</f>
        <v>0</v>
      </c>
      <c r="AI1433" s="407">
        <f>SUMIFS('Accounting data'!$G$2:$G$37000,'Accounting data'!$H$2:$H$37000,"1010*",'Accounting data'!$K$2:$K$37000,"63*",'Accounting data'!$L$2:$L$37000,AI4)-(AI1400+AI1412+AI1424)</f>
        <v>0</v>
      </c>
      <c r="AJ1433" s="407">
        <f>SUMIFS('Accounting data'!$G$2:$G$37000,'Accounting data'!$H$2:$H$37000,"1010*",'Accounting data'!$K$2:$K$37000,"63*",'Accounting data'!$L$2:$L$37000,AJ4)-(AJ1400+AJ1412+AJ1424)</f>
        <v>0</v>
      </c>
      <c r="AK1433" s="407">
        <f>SUMIFS('Accounting data'!$G$2:$G$37000,'Accounting data'!$H$2:$H$37000,"1010*",'Accounting data'!$K$2:$K$37000,"63*",'Accounting data'!$L$2:$L$37000,AK4)-(AK1400+AK1412+AK1424)</f>
        <v>0</v>
      </c>
      <c r="AL1433" s="407">
        <f>SUMIFS('Accounting data'!$G$2:$G$37000,'Accounting data'!$H$2:$H$37000,"1010*",'Accounting data'!$K$2:$K$37000,"63*",'Accounting data'!$L$2:$L$37000,AL4)-(AL1400+AL1412+AL1424)</f>
        <v>0</v>
      </c>
      <c r="AM1433" s="407">
        <f>SUMIFS('Accounting data'!$G$2:$G$37000,'Accounting data'!$H$2:$H$37000,"1010*",'Accounting data'!$K$2:$K$37000,"63*",'Accounting data'!$L$2:$L$37000,AM4)-(AM1400+AM1412+AM1424)</f>
        <v>0</v>
      </c>
      <c r="AN1433" s="407">
        <f>SUMIFS('Accounting data'!$G$2:$G$37000,'Accounting data'!$H$2:$H$37000,"1010*",'Accounting data'!$K$2:$K$37000,"63*",'Accounting data'!$L$2:$L$37000,AN4)-(AN1400+AN1412+AN1424)</f>
        <v>0</v>
      </c>
      <c r="AO1433" s="407">
        <f>SUMIFS('Accounting data'!$G$2:$G$37000,'Accounting data'!$H$2:$H$37000,"1010*",'Accounting data'!$K$2:$K$37000,"63*",'Accounting data'!$L$2:$L$37000,AO4)-(AO1400+AO1412+AO1424)</f>
        <v>0</v>
      </c>
      <c r="AP1433" s="407">
        <f>SUMIFS('Accounting data'!$G$2:$G$37000,'Accounting data'!$H$2:$H$37000,"1010*",'Accounting data'!$K$2:$K$37000,"63*",'Accounting data'!$L$2:$L$37000,AP4)-(AP1400+AP1412+AP1424)</f>
        <v>0</v>
      </c>
      <c r="AQ1433" s="407">
        <f>SUMIFS('Accounting data'!$G$2:$G$37000,'Accounting data'!$H$2:$H$37000,"1010*",'Accounting data'!$K$2:$K$37000,"63*",'Accounting data'!$L$2:$L$37000,AQ4)-(AQ1400+AQ1412+AQ1424)</f>
        <v>0</v>
      </c>
      <c r="AR1433" s="407">
        <f>SUMIFS('Accounting data'!$G$2:$G$37000,'Accounting data'!$H$2:$H$37000,"1010*",'Accounting data'!$K$2:$K$37000,"63*",'Accounting data'!$L$2:$L$37000,AR4)-(AR1400+AR1412+AR1424)</f>
        <v>0</v>
      </c>
      <c r="AS1433" s="407">
        <f>SUMIFS('Accounting data'!$G$2:$G$37000,'Accounting data'!$H$2:$H$37000,"1010*",'Accounting data'!$K$2:$K$37000,"63*",'Accounting data'!$L$2:$L$37000,AS4)-(AS1400+AS1412+AS1424)</f>
        <v>0</v>
      </c>
      <c r="AT1433" s="407">
        <f>SUMIFS('Accounting data'!$G$2:$G$37000,'Accounting data'!$H$2:$H$37000,"1010*",'Accounting data'!$K$2:$K$37000,"63*",'Accounting data'!$L$2:$L$37000,AT4)-(AT1400+AT1412+AT1424)</f>
        <v>0</v>
      </c>
      <c r="AU1433" s="407">
        <f>SUMIFS('Accounting data'!$G$2:$G$37000,'Accounting data'!$H$2:$H$37000,"1010*",'Accounting data'!$K$2:$K$37000,"63*",'Accounting data'!$L$2:$L$37000,AU4)-(AU1400+AU1412+AU1424)</f>
        <v>0</v>
      </c>
      <c r="AV1433" s="407">
        <f>SUMIFS('Accounting data'!$G$2:$G$37000,'Accounting data'!$H$2:$H$37000,"1010*",'Accounting data'!$K$2:$K$37000,"63*",'Accounting data'!$L$2:$L$37000,AV4)-(AV1400+AV1412+AV1424)</f>
        <v>0</v>
      </c>
      <c r="AW1433" s="407">
        <f>SUMIFS('Accounting data'!$G$2:$G$37000,'Accounting data'!$H$2:$H$37000,"1010*",'Accounting data'!$K$2:$K$37000,"63*",'Accounting data'!$L$2:$L$37000,AW4)-(AW1400+AW1412+AW1424)</f>
        <v>0</v>
      </c>
      <c r="AX1433" s="407">
        <f>SUMIFS('Accounting data'!$G$2:$G$37000,'Accounting data'!$H$2:$H$37000,"1010*",'Accounting data'!$K$2:$K$37000,"63*",'Accounting data'!$L$2:$L$37000,AX4)-(AX1400+AX1412+AX1424)</f>
        <v>0</v>
      </c>
      <c r="AY1433" s="407">
        <f>SUMIFS('Accounting data'!$G$2:$G$37000,'Accounting data'!$H$2:$H$37000,"1010*",'Accounting data'!$K$2:$K$37000,"63*",'Accounting data'!$L$2:$L$37000,AY4)-(AY1400+AY1412+AY1424)</f>
        <v>0</v>
      </c>
      <c r="AZ1433" s="407">
        <f>SUMIFS('Accounting data'!$G$2:$G$37000,'Accounting data'!$H$2:$H$37000,"1010*",'Accounting data'!$K$2:$K$37000,"63*",'Accounting data'!$L$2:$L$37000,AZ4)-(AZ1400+AZ1412+AZ1424)</f>
        <v>0</v>
      </c>
      <c r="BA1433" s="407">
        <f>SUMIFS('Accounting data'!$G$2:$G$37000,'Accounting data'!$H$2:$H$37000,"1010*",'Accounting data'!$K$2:$K$37000,"63*",'Accounting data'!$L$2:$L$37000,BA4)-(BA1400+BA1412+BA1424)</f>
        <v>0</v>
      </c>
      <c r="BB1433" s="407">
        <f>SUMIFS('Accounting data'!$G$2:$G$37000,'Accounting data'!$H$2:$H$37000,"1010*",'Accounting data'!$K$2:$K$37000,"63*",'Accounting data'!$L$2:$L$37000,BB4)-(BB1400+BB1412+BB1424)</f>
        <v>0</v>
      </c>
      <c r="BC1433" s="407">
        <f>SUMIFS('Accounting data'!$G$2:$G$37000,'Accounting data'!$H$2:$H$37000,"1010*",'Accounting data'!$K$2:$K$37000,"63*",'Accounting data'!$L$2:$L$37000,BC4)-(BC1400+BC1412+BC1424)</f>
        <v>0</v>
      </c>
      <c r="BD1433" s="407">
        <f>SUMIFS('Accounting data'!$G$2:$G$37000,'Accounting data'!$H$2:$H$37000,"1010*",'Accounting data'!$K$2:$K$37000,"63*",'Accounting data'!$L$2:$L$37000,BD4)-(BD1400+BD1412+BD1424)</f>
        <v>0</v>
      </c>
      <c r="BE1433" s="407">
        <f>SUMIFS('Accounting data'!$G$2:$G$37000,'Accounting data'!$H$2:$H$37000,"1010*",'Accounting data'!$K$2:$K$37000,"63*",'Accounting data'!$L$2:$L$37000,BE4)-(BE1400+BE1412+BE1424)</f>
        <v>0</v>
      </c>
      <c r="BF1433" s="407">
        <f>SUMIFS('Accounting data'!$G$2:$G$37000,'Accounting data'!$H$2:$H$37000,"1010*",'Accounting data'!$K$2:$K$37000,"63*",'Accounting data'!$L$2:$L$37000,BF4)-(BF1400+BF1412+BF1424)</f>
        <v>0</v>
      </c>
      <c r="BG1433" s="407">
        <f>SUMIFS('Accounting data'!$G$2:$G$37000,'Accounting data'!$H$2:$H$37000,"1010*",'Accounting data'!$K$2:$K$37000,"63*",'Accounting data'!$L$2:$L$37000,BG4)-(BG1400+BG1412+BG1424)</f>
        <v>0</v>
      </c>
      <c r="BH1433" s="407">
        <f>SUMIFS('Accounting data'!$G$2:$G$37000,'Accounting data'!$H$2:$H$37000,"1010*",'Accounting data'!$K$2:$K$37000,"63*",'Accounting data'!$L$2:$L$37000,BH4)-(BH1400+BH1412+BH1424)</f>
        <v>0</v>
      </c>
      <c r="BI1433" s="407">
        <f>SUMIFS('Accounting data'!$G$2:$G$37000,'Accounting data'!$H$2:$H$37000,"1010*",'Accounting data'!$K$2:$K$37000,"63*",'Accounting data'!$L$2:$L$37000,BI4)-(BI1400+BI1412+BI1424)</f>
        <v>0</v>
      </c>
      <c r="BJ1433" s="407">
        <f>SUMIFS('Accounting data'!$G$2:$G$37000,'Accounting data'!$H$2:$H$37000,"1010*",'Accounting data'!$K$2:$K$37000,"63*",'Accounting data'!$L$2:$L$37000,BJ4)-(BJ1400+BJ1412+BJ1424)</f>
        <v>0</v>
      </c>
      <c r="BK1433" s="407">
        <f>SUMIFS('Accounting data'!$G$2:$G$37000,'Accounting data'!$H$2:$H$37000,"1010*",'Accounting data'!$K$2:$K$37000,"63*",'Accounting data'!$L$2:$L$37000,BK4)-(BK1400+BK1412+BK1424)</f>
        <v>0</v>
      </c>
      <c r="BL1433" s="407">
        <f>SUMIFS('Accounting data'!$G$2:$G$37000,'Accounting data'!$H$2:$H$37000,"1010*",'Accounting data'!$K$2:$K$37000,"63*",'Accounting data'!$L$2:$L$37000,BL4)-(BL1400+BL1412+BL1424)</f>
        <v>0</v>
      </c>
      <c r="BM1433" s="407">
        <f>SUMIFS('Accounting data'!$G$2:$G$37000,'Accounting data'!$H$2:$H$37000,"1010*",'Accounting data'!$K$2:$K$37000,"63*",'Accounting data'!$L$2:$L$37000,BM4)-(BM1400+BM1412+BM1424)</f>
        <v>0</v>
      </c>
      <c r="BN1433" s="407">
        <f>SUMIFS('Accounting data'!$G$2:$G$37000,'Accounting data'!$H$2:$H$37000,"1010*",'Accounting data'!$K$2:$K$37000,"63*",'Accounting data'!$L$2:$L$37000,BN4)-(BN1400+BN1412+BN1424)</f>
        <v>0</v>
      </c>
      <c r="BO1433" s="407">
        <f>SUMIFS('Accounting data'!$G$2:$G$37000,'Accounting data'!$H$2:$H$37000,"1010*",'Accounting data'!$K$2:$K$37000,"63*",'Accounting data'!$L$2:$L$37000,BO4)-(BO1400+BO1412+BO1424)</f>
        <v>0</v>
      </c>
      <c r="BP1433" s="407">
        <f>SUMIFS('Accounting data'!$G$2:$G$37000,'Accounting data'!$H$2:$H$37000,"1010*",'Accounting data'!$K$2:$K$37000,"63*",'Accounting data'!$L$2:$L$37000,BP4)-(BP1400+BP1412+BP1424)</f>
        <v>0</v>
      </c>
      <c r="BQ1433" s="407">
        <f>SUMIFS('Accounting data'!$G$2:$G$37000,'Accounting data'!$H$2:$H$37000,"1010*",'Accounting data'!$K$2:$K$37000,"63*",'Accounting data'!$L$2:$L$37000,BQ4)-(BQ1400+BQ1412+BQ1424)</f>
        <v>0</v>
      </c>
      <c r="BR1433" s="407">
        <f>SUMIFS('Accounting data'!$G$2:$G$37000,'Accounting data'!$H$2:$H$37000,"1010*",'Accounting data'!$K$2:$K$37000,"63*",'Accounting data'!$L$2:$L$37000,BR4)-(BR1400+BR1412+BR1424)</f>
        <v>0</v>
      </c>
      <c r="BS1433" s="407">
        <f>SUMIFS('Accounting data'!$G$2:$G$37000,'Accounting data'!$H$2:$H$37000,"1010*",'Accounting data'!$K$2:$K$37000,"63*",'Accounting data'!$L$2:$L$37000,BS4)-(BS1400+BS1412+BS1424)</f>
        <v>0</v>
      </c>
      <c r="BT1433" s="407">
        <f>SUMIFS('Accounting data'!$G$2:$G$37000,'Accounting data'!$H$2:$H$37000,"1010*",'Accounting data'!$K$2:$K$37000,"63*",'Accounting data'!$L$2:$L$37000,BT4)-(BT1400+BT1412+BT1424)</f>
        <v>0</v>
      </c>
      <c r="BU1433" s="407">
        <f>SUMIFS('Accounting data'!$G$2:$G$37000,'Accounting data'!$H$2:$H$37000,"1010*",'Accounting data'!$K$2:$K$37000,"63*",'Accounting data'!$L$2:$L$37000,BU4)-(BU1400+BU1412+BU1424)</f>
        <v>0</v>
      </c>
      <c r="BV1433" s="407">
        <f>SUMIFS('Accounting data'!$G$2:$G$37000,'Accounting data'!$H$2:$H$37000,"1010*",'Accounting data'!$K$2:$K$37000,"63*",'Accounting data'!$L$2:$L$37000,BV4)-(BV1400+BV1412+BV1424)</f>
        <v>0</v>
      </c>
      <c r="BW1433" s="407">
        <f>SUMIFS('Accounting data'!$G$2:$G$37000,'Accounting data'!$H$2:$H$37000,"1010*",'Accounting data'!$K$2:$K$37000,"63*",'Accounting data'!$L$2:$L$37000,BW4)-(BW1400+BW1412+BW1424)</f>
        <v>0</v>
      </c>
      <c r="BX1433" s="407">
        <f>SUMIFS('Accounting data'!$G$2:$G$37000,'Accounting data'!$H$2:$H$37000,"1010*",'Accounting data'!$K$2:$K$37000,"63*",'Accounting data'!$L$2:$L$37000,BX4)-(BX1400+BX1412+BX1424)</f>
        <v>0</v>
      </c>
      <c r="BY1433" s="407">
        <f>SUMIFS('Accounting data'!$G$2:$G$37000,'Accounting data'!$H$2:$H$37000,"1010*",'Accounting data'!$K$2:$K$37000,"63*",'Accounting data'!$L$2:$L$37000,BY4)-(BY1400+BY1412+BY1424)</f>
        <v>0</v>
      </c>
      <c r="BZ1433" s="407">
        <f>SUMIFS('Accounting data'!$G$2:$G$37000,'Accounting data'!$H$2:$H$37000,"1010*",'Accounting data'!$K$2:$K$37000,"63*",'Accounting data'!$L$2:$L$37000,BZ4)-(BZ1400+BZ1412+BZ1424)</f>
        <v>0</v>
      </c>
      <c r="CA1433" s="407">
        <f>SUMIFS('Accounting data'!$G$2:$G$37000,'Accounting data'!$H$2:$H$37000,"1010*",'Accounting data'!$K$2:$K$37000,"63*",'Accounting data'!$L$2:$L$37000,CA4)-(CA1400+CA1412+CA1424)</f>
        <v>0</v>
      </c>
      <c r="CB1433" s="407">
        <f>SUMIFS('Accounting data'!$G$2:$G$37000,'Accounting data'!$H$2:$H$37000,"1010*",'Accounting data'!$K$2:$K$37000,"63*",'Accounting data'!$L$2:$L$37000,CB4)-(CB1400+CB1412+CB1424)</f>
        <v>0</v>
      </c>
      <c r="CC1433" s="407">
        <f>SUMIFS('Accounting data'!$G$2:$G$37000,'Accounting data'!$H$2:$H$37000,"1010*",'Accounting data'!$K$2:$K$37000,"63*",'Accounting data'!$L$2:$L$37000,CC4)-(CC1400+CC1412+CC1424)</f>
        <v>0</v>
      </c>
      <c r="CD1433" s="407">
        <f>SUMIFS('Accounting data'!$G$2:$G$37000,'Accounting data'!$H$2:$H$37000,"1010*",'Accounting data'!$K$2:$K$37000,"63*",'Accounting data'!$L$2:$L$37000,CD4)-(CD1400+CD1412+CD1424)</f>
        <v>0</v>
      </c>
      <c r="CE1433" s="407">
        <f>SUMIFS('Accounting data'!$G$2:$G$37000,'Accounting data'!$H$2:$H$37000,"1010*",'Accounting data'!$K$2:$K$37000,"63*",'Accounting data'!$L$2:$L$37000,CE4)-(CE1400+CE1412+CE1424)</f>
        <v>0</v>
      </c>
      <c r="CF1433" s="407">
        <f>SUMIFS('Accounting data'!$G$2:$G$37000,'Accounting data'!$H$2:$H$37000,"1010*",'Accounting data'!$K$2:$K$37000,"63*",'Accounting data'!$L$2:$L$37000,CF4)-(CF1400+CF1412+CF1424)</f>
        <v>0</v>
      </c>
      <c r="CG1433" s="407">
        <f>SUMIFS('Accounting data'!$G$2:$G$37000,'Accounting data'!$H$2:$H$37000,"1010*",'Accounting data'!$K$2:$K$37000,"63*",'Accounting data'!$L$2:$L$37000,CG4)-(CG1400+CG1412+CG1424)</f>
        <v>0</v>
      </c>
      <c r="CH1433" s="407">
        <f>SUMIFS('Accounting data'!$G$2:$G$37000,'Accounting data'!$H$2:$H$37000,"1010*",'Accounting data'!$K$2:$K$37000,"63*",'Accounting data'!$L$2:$L$37000,CH4)-(CH1400+CH1412+CH1424)</f>
        <v>0</v>
      </c>
      <c r="CI1433" s="407">
        <f>SUMIFS('Accounting data'!$G$2:$G$37000,'Accounting data'!$H$2:$H$37000,"1010*",'Accounting data'!$K$2:$K$37000,"63*",'Accounting data'!$L$2:$L$37000,CI4)-(CI1400+CI1412+CI1424)</f>
        <v>0</v>
      </c>
      <c r="CJ1433" s="407">
        <f>SUMIFS('Accounting data'!$G$2:$G$37000,'Accounting data'!$H$2:$H$37000,"1010*",'Accounting data'!$K$2:$K$37000,"63*",'Accounting data'!$L$2:$L$37000,CJ4)-(CJ1400+CJ1412+CJ1424)</f>
        <v>0</v>
      </c>
      <c r="CK1433" s="407">
        <f>SUMIFS('Accounting data'!$G$2:$G$37000,'Accounting data'!$H$2:$H$37000,"1010*",'Accounting data'!$K$2:$K$37000,"63*",'Accounting data'!$L$2:$L$37000,CK4)-(CK1400+CK1412+CK1424)</f>
        <v>0</v>
      </c>
      <c r="CL1433" s="407">
        <f>SUMIFS('Accounting data'!$G$2:$G$37000,'Accounting data'!$H$2:$H$37000,"1010*",'Accounting data'!$K$2:$K$37000,"63*",'Accounting data'!$L$2:$L$37000,CL4)-(CL1400+CL1412+CL1424)</f>
        <v>0</v>
      </c>
      <c r="CM1433" s="407">
        <f>SUMIFS('Accounting data'!$G$2:$G$37000,'Accounting data'!$H$2:$H$37000,"1010*",'Accounting data'!$K$2:$K$37000,"63*",'Accounting data'!$L$2:$L$37000,CM4)-(CM1400+CM1412+CM1424)</f>
        <v>0</v>
      </c>
      <c r="CN1433" s="407">
        <f>SUMIFS('Accounting data'!$G$2:$G$37000,'Accounting data'!$H$2:$H$37000,"1010*",'Accounting data'!$K$2:$K$37000,"63*",'Accounting data'!$L$2:$L$37000,CN4)-(CN1400+CN1412+CN1424)</f>
        <v>0</v>
      </c>
      <c r="CO1433" s="407">
        <f>SUMIFS('Accounting data'!$G$2:$G$37000,'Accounting data'!$H$2:$H$37000,"1010*",'Accounting data'!$K$2:$K$37000,"63*",'Accounting data'!$L$2:$L$37000,CO4)-(CO1400+CO1412+CO1424)</f>
        <v>0</v>
      </c>
      <c r="CP1433" s="407">
        <f>SUMIFS('Accounting data'!$G$2:$G$37000,'Accounting data'!$H$2:$H$37000,"1010*",'Accounting data'!$K$2:$K$37000,"63*",'Accounting data'!$L$2:$L$37000,CP4)-(CP1400+CP1412+CP1424)</f>
        <v>0</v>
      </c>
      <c r="CQ1433" s="407">
        <f>SUMIFS('Accounting data'!$G$2:$G$37000,'Accounting data'!$H$2:$H$37000,"1010*",'Accounting data'!$K$2:$K$37000,"63*",'Accounting data'!$L$2:$L$37000,CQ4)-(CQ1400+CQ1412+CQ1424)</f>
        <v>0</v>
      </c>
      <c r="CR1433" s="407">
        <f>SUMIFS('Accounting data'!$G$2:$G$37000,'Accounting data'!$H$2:$H$37000,"1010*",'Accounting data'!$K$2:$K$37000,"63*",'Accounting data'!$L$2:$L$37000,CR4)-(CR1400+CR1412+CR1424)</f>
        <v>0</v>
      </c>
      <c r="CS1433" s="407">
        <f>SUMIFS('Accounting data'!$G$2:$G$37000,'Accounting data'!$H$2:$H$37000,"1010*",'Accounting data'!$K$2:$K$37000,"63*",'Accounting data'!$L$2:$L$37000,CS4)-(CS1400+CS1412+CS1424)</f>
        <v>0</v>
      </c>
    </row>
    <row r="1434" spans="1:97">
      <c r="A1434" s="383"/>
      <c r="B1434" s="383"/>
      <c r="C1434" s="397"/>
      <c r="D1434" s="383"/>
      <c r="E1434" s="384"/>
      <c r="F1434" s="384"/>
      <c r="G1434" s="385"/>
      <c r="H1434" s="384"/>
      <c r="I1434" s="384"/>
      <c r="J1434" s="384"/>
      <c r="K1434" s="384"/>
      <c r="L1434" s="384"/>
      <c r="M1434" s="384"/>
      <c r="N1434" s="384"/>
      <c r="O1434" s="384"/>
      <c r="P1434" s="384"/>
      <c r="Q1434" s="384"/>
      <c r="R1434" s="384"/>
      <c r="S1434" s="384"/>
      <c r="T1434" s="384"/>
      <c r="U1434" s="384"/>
      <c r="V1434" s="384"/>
      <c r="W1434" s="384"/>
      <c r="X1434" s="384"/>
      <c r="Y1434" s="384"/>
      <c r="Z1434" s="384"/>
      <c r="AA1434" s="384"/>
      <c r="AB1434" s="384"/>
      <c r="AC1434" s="384"/>
      <c r="AD1434" s="384"/>
      <c r="AE1434" s="384"/>
      <c r="AF1434" s="384"/>
    </row>
    <row r="1435" spans="1:97">
      <c r="A1435" s="383"/>
      <c r="B1435" s="383"/>
      <c r="C1435" s="397"/>
      <c r="D1435" s="383"/>
      <c r="E1435" s="384"/>
      <c r="F1435" s="384"/>
      <c r="G1435" s="385"/>
      <c r="H1435" s="384"/>
      <c r="I1435" s="384"/>
      <c r="J1435" s="384"/>
      <c r="K1435" s="384"/>
      <c r="L1435" s="384"/>
      <c r="M1435" s="384"/>
      <c r="N1435" s="384"/>
      <c r="O1435" s="384"/>
      <c r="P1435" s="384"/>
      <c r="Q1435" s="384"/>
      <c r="R1435" s="384"/>
      <c r="S1435" s="384"/>
      <c r="T1435" s="384"/>
      <c r="U1435" s="384"/>
      <c r="V1435" s="384"/>
      <c r="W1435" s="384"/>
      <c r="X1435" s="384"/>
      <c r="Y1435" s="384"/>
      <c r="Z1435" s="384"/>
      <c r="AA1435" s="384"/>
      <c r="AB1435" s="384"/>
      <c r="AC1435" s="384"/>
      <c r="AD1435" s="384"/>
      <c r="AE1435" s="384"/>
      <c r="AF1435" s="384"/>
    </row>
    <row r="1436" spans="1:97">
      <c r="A1436" s="387" t="s">
        <v>917</v>
      </c>
      <c r="B1436" s="387"/>
      <c r="C1436" s="387"/>
      <c r="D1436" s="408"/>
      <c r="E1436" s="385">
        <f>E1433</f>
        <v>0</v>
      </c>
      <c r="F1436" s="385">
        <f t="shared" ref="F1436:V1436" si="248">F1433</f>
        <v>0</v>
      </c>
      <c r="G1436" s="385"/>
      <c r="H1436" s="385">
        <f t="shared" si="248"/>
        <v>0</v>
      </c>
      <c r="I1436" s="385">
        <f t="shared" si="248"/>
        <v>0</v>
      </c>
      <c r="J1436" s="385">
        <f t="shared" si="248"/>
        <v>0</v>
      </c>
      <c r="K1436" s="385">
        <f t="shared" si="248"/>
        <v>0</v>
      </c>
      <c r="L1436" s="385">
        <f t="shared" si="248"/>
        <v>0</v>
      </c>
      <c r="M1436" s="385">
        <f t="shared" si="248"/>
        <v>0</v>
      </c>
      <c r="N1436" s="385">
        <f t="shared" si="248"/>
        <v>0</v>
      </c>
      <c r="O1436" s="385">
        <f t="shared" si="248"/>
        <v>0</v>
      </c>
      <c r="P1436" s="385">
        <f t="shared" si="248"/>
        <v>0</v>
      </c>
      <c r="Q1436" s="385">
        <f t="shared" si="248"/>
        <v>0</v>
      </c>
      <c r="R1436" s="385">
        <f t="shared" si="248"/>
        <v>0</v>
      </c>
      <c r="S1436" s="385">
        <f t="shared" si="248"/>
        <v>0</v>
      </c>
      <c r="T1436" s="385">
        <f t="shared" si="248"/>
        <v>0</v>
      </c>
      <c r="U1436" s="385">
        <f t="shared" si="248"/>
        <v>0</v>
      </c>
      <c r="V1436" s="385">
        <f t="shared" si="248"/>
        <v>0</v>
      </c>
      <c r="W1436" s="385">
        <f t="shared" ref="W1436:AF1436" si="249">W1433</f>
        <v>0</v>
      </c>
      <c r="X1436" s="385">
        <f t="shared" si="249"/>
        <v>0</v>
      </c>
      <c r="Y1436" s="385">
        <f t="shared" si="249"/>
        <v>0</v>
      </c>
      <c r="Z1436" s="385">
        <f t="shared" si="249"/>
        <v>0</v>
      </c>
      <c r="AA1436" s="385">
        <f t="shared" si="249"/>
        <v>0</v>
      </c>
      <c r="AB1436" s="385">
        <f t="shared" si="249"/>
        <v>0</v>
      </c>
      <c r="AC1436" s="385">
        <f t="shared" si="249"/>
        <v>0</v>
      </c>
      <c r="AD1436" s="385">
        <f t="shared" si="249"/>
        <v>0</v>
      </c>
      <c r="AE1436" s="385">
        <f t="shared" si="249"/>
        <v>0</v>
      </c>
      <c r="AF1436" s="385">
        <f t="shared" si="249"/>
        <v>0</v>
      </c>
    </row>
    <row r="1437" spans="1:97">
      <c r="A1437" s="383" t="s">
        <v>915</v>
      </c>
      <c r="B1437" s="383" t="s">
        <v>14</v>
      </c>
      <c r="C1437" s="383" t="s">
        <v>42</v>
      </c>
      <c r="D1437" s="397">
        <v>6600</v>
      </c>
      <c r="E1437" s="384">
        <f>SUMIFS('Accounting data'!$G$2:$G$37000,'Accounting data'!$H$2:$H$37000,"1010*",'Accounting data'!$K$2:$K$37000,"66*",'Accounting data'!$L$2:$L$37000,E4)</f>
        <v>0</v>
      </c>
      <c r="F1437" s="384">
        <f>SUMIFS('Accounting data'!$G$2:$G$37000,'Accounting data'!$H$2:$H$37000,"1010*",'Accounting data'!$K$2:$K$37000,"66*",'Accounting data'!$L$2:$L$37000,F4)</f>
        <v>0</v>
      </c>
      <c r="G1437" s="385"/>
      <c r="H1437" s="384">
        <f>SUMIFS('Accounting data'!$G$2:$G$37000,'Accounting data'!$H$2:$H$37000,"1010*",'Accounting data'!$K$2:$K$37000,"66*",'Accounting data'!$L$2:$L$37000,H4)</f>
        <v>0</v>
      </c>
      <c r="I1437" s="384">
        <f>SUMIFS('Accounting data'!$G$2:$G$37000,'Accounting data'!$H$2:$H$37000,"1010*",'Accounting data'!$K$2:$K$37000,"66*",'Accounting data'!$L$2:$L$37000,I4)</f>
        <v>0</v>
      </c>
      <c r="J1437" s="384">
        <f>SUMIFS('Accounting data'!$G$2:$G$37000,'Accounting data'!$H$2:$H$37000,"1010*",'Accounting data'!$K$2:$K$37000,"66*",'Accounting data'!$L$2:$L$37000,J4)</f>
        <v>0</v>
      </c>
      <c r="K1437" s="384">
        <f>SUMIFS('Accounting data'!$G$2:$G$37000,'Accounting data'!$H$2:$H$37000,"1010*",'Accounting data'!$K$2:$K$37000,"66*",'Accounting data'!$L$2:$L$37000,K4)</f>
        <v>0</v>
      </c>
      <c r="L1437" s="384">
        <f>SUMIFS('Accounting data'!$G$2:$G$37000,'Accounting data'!$H$2:$H$37000,"1010*",'Accounting data'!$K$2:$K$37000,"66*",'Accounting data'!$L$2:$L$37000,L4)</f>
        <v>0</v>
      </c>
      <c r="M1437" s="384">
        <f>SUMIFS('Accounting data'!$G$2:$G$37000,'Accounting data'!$H$2:$H$37000,"1010*",'Accounting data'!$K$2:$K$37000,"66*",'Accounting data'!$L$2:$L$37000,M4)</f>
        <v>0</v>
      </c>
      <c r="N1437" s="384">
        <f>SUMIFS('Accounting data'!$G$2:$G$37000,'Accounting data'!$H$2:$H$37000,"1010*",'Accounting data'!$K$2:$K$37000,"66*",'Accounting data'!$L$2:$L$37000,N4)</f>
        <v>0</v>
      </c>
      <c r="O1437" s="384">
        <f>SUMIFS('Accounting data'!$G$2:$G$37000,'Accounting data'!$H$2:$H$37000,"1010*",'Accounting data'!$K$2:$K$37000,"66*",'Accounting data'!$L$2:$L$37000,O4)</f>
        <v>0</v>
      </c>
      <c r="P1437" s="384">
        <f>SUMIFS('Accounting data'!$G$2:$G$37000,'Accounting data'!$H$2:$H$37000,"1010*",'Accounting data'!$K$2:$K$37000,"66*",'Accounting data'!$L$2:$L$37000,P4)</f>
        <v>0</v>
      </c>
      <c r="Q1437" s="384">
        <f>SUMIFS('Accounting data'!$G$2:$G$37000,'Accounting data'!$H$2:$H$37000,"1010*",'Accounting data'!$K$2:$K$37000,"66*",'Accounting data'!$L$2:$L$37000,Q4)</f>
        <v>0</v>
      </c>
      <c r="R1437" s="384">
        <f>SUMIFS('Accounting data'!$G$2:$G$37000,'Accounting data'!$H$2:$H$37000,"1010*",'Accounting data'!$K$2:$K$37000,"66*",'Accounting data'!$L$2:$L$37000,R4)</f>
        <v>0</v>
      </c>
      <c r="S1437" s="384">
        <f>SUMIFS('Accounting data'!$G$2:$G$37000,'Accounting data'!$H$2:$H$37000,"1010*",'Accounting data'!$K$2:$K$37000,"66*",'Accounting data'!$L$2:$L$37000,S4)</f>
        <v>0</v>
      </c>
      <c r="T1437" s="384">
        <f>SUMIFS('Accounting data'!$G$2:$G$37000,'Accounting data'!$H$2:$H$37000,"1010*",'Accounting data'!$K$2:$K$37000,"66*",'Accounting data'!$L$2:$L$37000,T4)</f>
        <v>0</v>
      </c>
      <c r="U1437" s="384">
        <f>SUMIFS('Accounting data'!$G$2:$G$37000,'Accounting data'!$H$2:$H$37000,"1010*",'Accounting data'!$K$2:$K$37000,"66*",'Accounting data'!$L$2:$L$37000,U4)</f>
        <v>0</v>
      </c>
      <c r="V1437" s="384">
        <f>SUMIFS('Accounting data'!$G$2:$G$37000,'Accounting data'!$H$2:$H$37000,"1010*",'Accounting data'!$K$2:$K$37000,"66*",'Accounting data'!$L$2:$L$37000,V4)</f>
        <v>0</v>
      </c>
      <c r="W1437" s="384">
        <f>SUMIFS('Accounting data'!$G$2:$G$37000,'Accounting data'!$H$2:$H$37000,"1010*",'Accounting data'!$K$2:$K$37000,"66*",'Accounting data'!$L$2:$L$37000,W4)</f>
        <v>0</v>
      </c>
      <c r="X1437" s="384">
        <f>SUMIFS('Accounting data'!$G$2:$G$37000,'Accounting data'!$H$2:$H$37000,"1010*",'Accounting data'!$K$2:$K$37000,"66*",'Accounting data'!$L$2:$L$37000,X4)</f>
        <v>0</v>
      </c>
      <c r="Y1437" s="384">
        <f>SUMIFS('Accounting data'!$G$2:$G$37000,'Accounting data'!$H$2:$H$37000,"1010*",'Accounting data'!$K$2:$K$37000,"66*",'Accounting data'!$L$2:$L$37000,Y4)</f>
        <v>0</v>
      </c>
      <c r="Z1437" s="384">
        <f>SUMIFS('Accounting data'!$G$2:$G$37000,'Accounting data'!$H$2:$H$37000,"1010*",'Accounting data'!$K$2:$K$37000,"66*",'Accounting data'!$L$2:$L$37000,Z4)</f>
        <v>0</v>
      </c>
      <c r="AA1437" s="384">
        <f>SUMIFS('Accounting data'!$G$2:$G$37000,'Accounting data'!$H$2:$H$37000,"1010*",'Accounting data'!$K$2:$K$37000,"66*",'Accounting data'!$L$2:$L$37000,AA4)</f>
        <v>0</v>
      </c>
      <c r="AB1437" s="384">
        <f>SUMIFS('Accounting data'!$G$2:$G$37000,'Accounting data'!$H$2:$H$37000,"1010*",'Accounting data'!$K$2:$K$37000,"66*",'Accounting data'!$L$2:$L$37000,AB4)</f>
        <v>0</v>
      </c>
      <c r="AC1437" s="384">
        <f>SUMIFS('Accounting data'!$G$2:$G$37000,'Accounting data'!$H$2:$H$37000,"1010*",'Accounting data'!$K$2:$K$37000,"66*",'Accounting data'!$L$2:$L$37000,AC4)</f>
        <v>0</v>
      </c>
      <c r="AD1437" s="384">
        <f>SUMIFS('Accounting data'!$G$2:$G$37000,'Accounting data'!$H$2:$H$37000,"1010*",'Accounting data'!$K$2:$K$37000,"66*",'Accounting data'!$L$2:$L$37000,AD4)</f>
        <v>0</v>
      </c>
      <c r="AE1437" s="384">
        <f>SUMIFS('Accounting data'!$G$2:$G$37000,'Accounting data'!$H$2:$H$37000,"1010*",'Accounting data'!$K$2:$K$37000,"66*",'Accounting data'!$L$2:$L$37000,AE4)</f>
        <v>0</v>
      </c>
      <c r="AF1437" s="384">
        <f>SUMIFS('Accounting data'!$G$2:$G$37000,'Accounting data'!$H$2:$H$37000,"1010*",'Accounting data'!$K$2:$K$37000,"66*",'Accounting data'!$L$2:$L$37000,AF4)</f>
        <v>0</v>
      </c>
    </row>
    <row r="1438" spans="1:97">
      <c r="A1438" s="387" t="s">
        <v>917</v>
      </c>
      <c r="B1438" s="387"/>
      <c r="C1438" s="387"/>
      <c r="D1438" s="408"/>
      <c r="E1438" s="385">
        <f>E1437-(E1402+E1414+E1426)</f>
        <v>0</v>
      </c>
      <c r="F1438" s="385">
        <f t="shared" ref="F1438:V1438" si="250">F1437-(F1402+F1414+F1426)</f>
        <v>0</v>
      </c>
      <c r="G1438" s="385"/>
      <c r="H1438" s="385">
        <f t="shared" si="250"/>
        <v>0</v>
      </c>
      <c r="I1438" s="385">
        <f t="shared" si="250"/>
        <v>0</v>
      </c>
      <c r="J1438" s="385">
        <f t="shared" si="250"/>
        <v>0</v>
      </c>
      <c r="K1438" s="385">
        <f t="shared" si="250"/>
        <v>0</v>
      </c>
      <c r="L1438" s="385">
        <f t="shared" si="250"/>
        <v>0</v>
      </c>
      <c r="M1438" s="385">
        <f t="shared" si="250"/>
        <v>0</v>
      </c>
      <c r="N1438" s="385">
        <f t="shared" si="250"/>
        <v>0</v>
      </c>
      <c r="O1438" s="385">
        <f t="shared" si="250"/>
        <v>0</v>
      </c>
      <c r="P1438" s="385">
        <f t="shared" si="250"/>
        <v>0</v>
      </c>
      <c r="Q1438" s="385">
        <f t="shared" si="250"/>
        <v>0</v>
      </c>
      <c r="R1438" s="385">
        <f t="shared" si="250"/>
        <v>0</v>
      </c>
      <c r="S1438" s="385">
        <f t="shared" si="250"/>
        <v>0</v>
      </c>
      <c r="T1438" s="385">
        <f t="shared" si="250"/>
        <v>0</v>
      </c>
      <c r="U1438" s="385">
        <f t="shared" si="250"/>
        <v>0</v>
      </c>
      <c r="V1438" s="385">
        <f t="shared" si="250"/>
        <v>0</v>
      </c>
      <c r="W1438" s="385">
        <f t="shared" ref="W1438:AF1438" si="251">W1437-(W1402+W1414+W1426)</f>
        <v>0</v>
      </c>
      <c r="X1438" s="385">
        <f t="shared" si="251"/>
        <v>0</v>
      </c>
      <c r="Y1438" s="385">
        <f t="shared" si="251"/>
        <v>0</v>
      </c>
      <c r="Z1438" s="385">
        <f t="shared" si="251"/>
        <v>0</v>
      </c>
      <c r="AA1438" s="385">
        <f t="shared" si="251"/>
        <v>0</v>
      </c>
      <c r="AB1438" s="385">
        <f t="shared" si="251"/>
        <v>0</v>
      </c>
      <c r="AC1438" s="385">
        <f t="shared" si="251"/>
        <v>0</v>
      </c>
      <c r="AD1438" s="385">
        <f t="shared" si="251"/>
        <v>0</v>
      </c>
      <c r="AE1438" s="385">
        <f t="shared" si="251"/>
        <v>0</v>
      </c>
      <c r="AF1438" s="385">
        <f t="shared" si="251"/>
        <v>0</v>
      </c>
    </row>
    <row r="1439" spans="1:97">
      <c r="A1439" s="383" t="s">
        <v>915</v>
      </c>
      <c r="B1439" s="383" t="s">
        <v>14</v>
      </c>
      <c r="C1439" s="383" t="s">
        <v>42</v>
      </c>
      <c r="D1439" s="397" t="s">
        <v>81</v>
      </c>
      <c r="E1439" s="384">
        <f>SUMIFS('Accounting data'!$G$2:$G$37000,'Accounting data'!$H$2:$H$37000,"1010*",'Accounting data'!$K$2:$K$37000,"6*",'Accounting data'!$L$2:$L$37000,E4)-(E1394+E1396+E1400+E1402+E1404+E1406+E1408+E1412+E1414+E1416+E1418+E1420+E1424+E1426+E1428+E1430+E1432+E1436+E1438)</f>
        <v>0</v>
      </c>
      <c r="F1439" s="384">
        <f>SUMIFS('Accounting data'!$G$2:$G$37000,'Accounting data'!$H$2:$H$37000,"1010*",'Accounting data'!$K$2:$K$37000,"6*",'Accounting data'!$L$2:$L$37000,F4)-(F1394+F1396+F1400+F1402+F1404+F1406+F1408+F1412+F1414+F1416+F1418+F1420+F1424+F1426+F1428+F1430+F1432+F1436+F1438)</f>
        <v>0</v>
      </c>
      <c r="G1439" s="385"/>
      <c r="H1439" s="384">
        <f>SUMIFS('Accounting data'!$G$2:$G$37000,'Accounting data'!$H$2:$H$37000,"1010*",'Accounting data'!$K$2:$K$37000,"6*",'Accounting data'!$L$2:$L$37000,H4)-(H1394+H1396+H1400+H1402+H1404+H1406+H1408+H1412+H1414+H1416+H1418+H1420+H1424+H1426+H1428+H1430+H1432+H1436+H1438)</f>
        <v>0</v>
      </c>
      <c r="I1439" s="384">
        <f>SUMIFS('Accounting data'!$G$2:$G$37000,'Accounting data'!$H$2:$H$37000,"1010*",'Accounting data'!$K$2:$K$37000,"6*",'Accounting data'!$L$2:$L$37000,I4)-(I1394+I1396+I1400+I1402+I1404+I1406+I1408+I1412+I1414+I1416+I1418+I1420+I1424+I1426+I1428+I1430+I1432+I1436+I1438)</f>
        <v>0</v>
      </c>
      <c r="J1439" s="384">
        <f>SUMIFS('Accounting data'!$G$2:$G$37000,'Accounting data'!$H$2:$H$37000,"1010*",'Accounting data'!$K$2:$K$37000,"6*",'Accounting data'!$L$2:$L$37000,J4)-(J1394+J1396+J1400+J1402+J1404+J1406+J1408+J1412+J1414+J1416+J1418+J1420+J1424+J1426+J1428+J1430+J1432+J1436+J1438)</f>
        <v>0</v>
      </c>
      <c r="K1439" s="384">
        <f>SUMIFS('Accounting data'!$G$2:$G$37000,'Accounting data'!$H$2:$H$37000,"1010*",'Accounting data'!$K$2:$K$37000,"6*",'Accounting data'!$L$2:$L$37000,K4)-(K1394+K1396+K1400+K1402+K1404+K1406+K1408+K1412+K1414+K1416+K1418+K1420+K1424+K1426+K1428+K1430+K1432+K1436+K1438)</f>
        <v>0</v>
      </c>
      <c r="L1439" s="384">
        <f>SUMIFS('Accounting data'!$G$2:$G$37000,'Accounting data'!$H$2:$H$37000,"1010*",'Accounting data'!$K$2:$K$37000,"6*",'Accounting data'!$L$2:$L$37000,L4)-(L1394+L1396+L1400+L1402+L1404+L1406+L1408+L1412+L1414+L1416+L1418+L1420+L1424+L1426+L1428+L1430+L1432+L1436+L1438)</f>
        <v>0</v>
      </c>
      <c r="M1439" s="384">
        <f>SUMIFS('Accounting data'!$G$2:$G$37000,'Accounting data'!$H$2:$H$37000,"1010*",'Accounting data'!$K$2:$K$37000,"6*",'Accounting data'!$L$2:$L$37000,M4)-(M1394+M1396+M1400+M1402+M1404+M1406+M1408+M1412+M1414+M1416+M1418+M1420+M1424+M1426+M1428+M1430+M1432+M1436+M1438)</f>
        <v>0</v>
      </c>
      <c r="N1439" s="384">
        <f>SUMIFS('Accounting data'!$G$2:$G$37000,'Accounting data'!$H$2:$H$37000,"1010*",'Accounting data'!$K$2:$K$37000,"6*",'Accounting data'!$L$2:$L$37000,N4)-(N1394+N1396+N1400+N1402+N1404+N1406+N1408+N1412+N1414+N1416+N1418+N1420+N1424+N1426+N1428+N1430+N1432+N1436+N1438)</f>
        <v>0</v>
      </c>
      <c r="O1439" s="384">
        <f>SUMIFS('Accounting data'!$G$2:$G$37000,'Accounting data'!$H$2:$H$37000,"1010*",'Accounting data'!$K$2:$K$37000,"6*",'Accounting data'!$L$2:$L$37000,O4)-(O1394+O1396+O1400+O1402+O1404+O1406+O1408+O1412+O1414+O1416+O1418+O1420+O1424+O1426+O1428+O1430+O1432+O1436+O1438)</f>
        <v>0</v>
      </c>
      <c r="P1439" s="384">
        <f>SUMIFS('Accounting data'!$G$2:$G$37000,'Accounting data'!$H$2:$H$37000,"1010*",'Accounting data'!$K$2:$K$37000,"6*",'Accounting data'!$L$2:$L$37000,P4)-(P1394+P1396+P1400+P1402+P1404+P1406+P1408+P1412+P1414+P1416+P1418+P1420+P1424+P1426+P1428+P1430+P1432+P1436+P1438)</f>
        <v>0</v>
      </c>
      <c r="Q1439" s="384">
        <f>SUMIFS('Accounting data'!$G$2:$G$37000,'Accounting data'!$H$2:$H$37000,"1010*",'Accounting data'!$K$2:$K$37000,"6*",'Accounting data'!$L$2:$L$37000,Q4)-(Q1394+Q1396+Q1400+Q1402+Q1404+Q1406+Q1408+Q1412+Q1414+Q1416+Q1418+Q1420+Q1424+Q1426+Q1428+Q1430+Q1432+Q1436+Q1438)</f>
        <v>0</v>
      </c>
      <c r="R1439" s="384">
        <f>SUMIFS('Accounting data'!$G$2:$G$37000,'Accounting data'!$H$2:$H$37000,"1010*",'Accounting data'!$K$2:$K$37000,"6*",'Accounting data'!$L$2:$L$37000,R4)-(R1394+R1396+R1400+R1402+R1404+R1406+R1408+R1412+R1414+R1416+R1418+R1420+R1424+R1426+R1428+R1430+R1432+R1436+R1438)</f>
        <v>0</v>
      </c>
      <c r="S1439" s="384">
        <f>SUMIFS('Accounting data'!$G$2:$G$37000,'Accounting data'!$H$2:$H$37000,"1010*",'Accounting data'!$K$2:$K$37000,"6*",'Accounting data'!$L$2:$L$37000,S4)-(S1394+S1396+S1400+S1402+S1404+S1406+S1408+S1412+S1414+S1416+S1418+S1420+S1424+S1426+S1428+S1430+S1432+S1436+S1438)</f>
        <v>0</v>
      </c>
      <c r="T1439" s="384">
        <f>SUMIFS('Accounting data'!$G$2:$G$37000,'Accounting data'!$H$2:$H$37000,"1010*",'Accounting data'!$K$2:$K$37000,"6*",'Accounting data'!$L$2:$L$37000,T4)-(T1394+T1396+T1400+T1402+T1404+T1406+T1408+T1412+T1414+T1416+T1418+T1420+T1424+T1426+T1428+T1430+T1432+T1436+T1438)</f>
        <v>0</v>
      </c>
      <c r="U1439" s="384">
        <f>SUMIFS('Accounting data'!$G$2:$G$37000,'Accounting data'!$H$2:$H$37000,"1010*",'Accounting data'!$K$2:$K$37000,"6*",'Accounting data'!$L$2:$L$37000,U4)-(U1394+U1396+U1400+U1402+U1404+U1406+U1408+U1412+U1414+U1416+U1418+U1420+U1424+U1426+U1428+U1430+U1432+U1436+U1438)</f>
        <v>0</v>
      </c>
      <c r="V1439" s="384">
        <f>SUMIFS('Accounting data'!$G$2:$G$37000,'Accounting data'!$H$2:$H$37000,"1010*",'Accounting data'!$K$2:$K$37000,"6*",'Accounting data'!$L$2:$L$37000,V4)-(V1394+V1396+V1400+V1402+V1404+V1406+V1408+V1412+V1414+V1416+V1418+V1420+V1424+V1426+V1428+V1430+V1432+V1436+V1438)</f>
        <v>0</v>
      </c>
      <c r="W1439" s="384">
        <f>SUMIFS('Accounting data'!$G$2:$G$37000,'Accounting data'!$H$2:$H$37000,"1010*",'Accounting data'!$K$2:$K$37000,"6*",'Accounting data'!$L$2:$L$37000,W4)-(W1394+W1396+W1400+W1402+W1404+W1406+W1408+W1412+W1414+W1416+W1418+W1420+W1424+W1426+W1428+W1430+W1432+W1436+W1438)</f>
        <v>0</v>
      </c>
      <c r="X1439" s="384">
        <f>SUMIFS('Accounting data'!$G$2:$G$37000,'Accounting data'!$H$2:$H$37000,"1010*",'Accounting data'!$K$2:$K$37000,"6*",'Accounting data'!$L$2:$L$37000,X4)-(X1394+X1396+X1400+X1402+X1404+X1406+X1408+X1412+X1414+X1416+X1418+X1420+X1424+X1426+X1428+X1430+X1432+X1436+X1438)</f>
        <v>0</v>
      </c>
      <c r="Y1439" s="384">
        <f>SUMIFS('Accounting data'!$G$2:$G$37000,'Accounting data'!$H$2:$H$37000,"1010*",'Accounting data'!$K$2:$K$37000,"6*",'Accounting data'!$L$2:$L$37000,Y4)-(Y1394+Y1396+Y1400+Y1402+Y1404+Y1406+Y1408+Y1412+Y1414+Y1416+Y1418+Y1420+Y1424+Y1426+Y1428+Y1430+Y1432+Y1436+Y1438)</f>
        <v>0</v>
      </c>
      <c r="Z1439" s="384">
        <f>SUMIFS('Accounting data'!$G$2:$G$37000,'Accounting data'!$H$2:$H$37000,"1010*",'Accounting data'!$K$2:$K$37000,"6*",'Accounting data'!$L$2:$L$37000,Z4)-(Z1394+Z1396+Z1400+Z1402+Z1404+Z1406+Z1408+Z1412+Z1414+Z1416+Z1418+Z1420+Z1424+Z1426+Z1428+Z1430+Z1432+Z1436+Z1438)</f>
        <v>0</v>
      </c>
      <c r="AA1439" s="384">
        <f>SUMIFS('Accounting data'!$G$2:$G$37000,'Accounting data'!$H$2:$H$37000,"1010*",'Accounting data'!$K$2:$K$37000,"6*",'Accounting data'!$L$2:$L$37000,AA4)-(AA1394+AA1396+AA1400+AA1402+AA1404+AA1406+AA1408+AA1412+AA1414+AA1416+AA1418+AA1420+AA1424+AA1426+AA1428+AA1430+AA1432+AA1436+AA1438)</f>
        <v>0</v>
      </c>
      <c r="AB1439" s="384">
        <f>SUMIFS('Accounting data'!$G$2:$G$37000,'Accounting data'!$H$2:$H$37000,"1010*",'Accounting data'!$K$2:$K$37000,"6*",'Accounting data'!$L$2:$L$37000,AB4)-(AB1394+AB1396+AB1400+AB1402+AB1404+AB1406+AB1408+AB1412+AB1414+AB1416+AB1418+AB1420+AB1424+AB1426+AB1428+AB1430+AB1432+AB1436+AB1438)</f>
        <v>0</v>
      </c>
      <c r="AC1439" s="384">
        <f>SUMIFS('Accounting data'!$G$2:$G$37000,'Accounting data'!$H$2:$H$37000,"1010*",'Accounting data'!$K$2:$K$37000,"6*",'Accounting data'!$L$2:$L$37000,AC4)-(AC1394+AC1396+AC1400+AC1402+AC1404+AC1406+AC1408+AC1412+AC1414+AC1416+AC1418+AC1420+AC1424+AC1426+AC1428+AC1430+AC1432+AC1436+AC1438)</f>
        <v>0</v>
      </c>
      <c r="AD1439" s="384">
        <f>SUMIFS('Accounting data'!$G$2:$G$37000,'Accounting data'!$H$2:$H$37000,"1010*",'Accounting data'!$K$2:$K$37000,"6*",'Accounting data'!$L$2:$L$37000,AD4)-(AD1394+AD1396+AD1400+AD1402+AD1404+AD1406+AD1408+AD1412+AD1414+AD1416+AD1418+AD1420+AD1424+AD1426+AD1428+AD1430+AD1432+AD1436+AD1438)</f>
        <v>0</v>
      </c>
      <c r="AE1439" s="384">
        <f>SUMIFS('Accounting data'!$G$2:$G$37000,'Accounting data'!$H$2:$H$37000,"1010*",'Accounting data'!$K$2:$K$37000,"6*",'Accounting data'!$L$2:$L$37000,AE4)-(AE1394+AE1396+AE1400+AE1402+AE1404+AE1406+AE1408+AE1412+AE1414+AE1416+AE1418+AE1420+AE1424+AE1426+AE1428+AE1430+AE1432+AE1436+AE1438)</f>
        <v>0</v>
      </c>
      <c r="AF1439" s="384">
        <f>SUMIFS('Accounting data'!$G$2:$G$37000,'Accounting data'!$H$2:$H$37000,"1010*",'Accounting data'!$K$2:$K$37000,"6*",'Accounting data'!$L$2:$L$37000,AF4)-(AF1394+AF1396+AF1400+AF1402+AF1404+AF1406+AF1408+AF1412+AF1414+AF1416+AF1418+AF1420+AF1424+AF1426+AF1428+AF1430+AF1432+AF1436+AF1438)</f>
        <v>0</v>
      </c>
    </row>
    <row r="1440" spans="1:97">
      <c r="A1440" s="387" t="s">
        <v>917</v>
      </c>
      <c r="B1440" s="387"/>
      <c r="C1440" s="387"/>
      <c r="D1440" s="408"/>
      <c r="E1440" s="385">
        <f>E1439</f>
        <v>0</v>
      </c>
      <c r="F1440" s="385">
        <f t="shared" ref="F1440:V1440" si="252">F1439</f>
        <v>0</v>
      </c>
      <c r="G1440" s="385"/>
      <c r="H1440" s="385">
        <f t="shared" si="252"/>
        <v>0</v>
      </c>
      <c r="I1440" s="385">
        <f t="shared" si="252"/>
        <v>0</v>
      </c>
      <c r="J1440" s="385">
        <f t="shared" si="252"/>
        <v>0</v>
      </c>
      <c r="K1440" s="385">
        <f t="shared" si="252"/>
        <v>0</v>
      </c>
      <c r="L1440" s="385">
        <f t="shared" si="252"/>
        <v>0</v>
      </c>
      <c r="M1440" s="385">
        <f t="shared" si="252"/>
        <v>0</v>
      </c>
      <c r="N1440" s="385">
        <f t="shared" si="252"/>
        <v>0</v>
      </c>
      <c r="O1440" s="385">
        <f t="shared" si="252"/>
        <v>0</v>
      </c>
      <c r="P1440" s="385">
        <f t="shared" si="252"/>
        <v>0</v>
      </c>
      <c r="Q1440" s="385">
        <f t="shared" si="252"/>
        <v>0</v>
      </c>
      <c r="R1440" s="385">
        <f t="shared" si="252"/>
        <v>0</v>
      </c>
      <c r="S1440" s="385">
        <f t="shared" si="252"/>
        <v>0</v>
      </c>
      <c r="T1440" s="385">
        <f t="shared" si="252"/>
        <v>0</v>
      </c>
      <c r="U1440" s="385">
        <f t="shared" si="252"/>
        <v>0</v>
      </c>
      <c r="V1440" s="385">
        <f t="shared" si="252"/>
        <v>0</v>
      </c>
      <c r="W1440" s="385">
        <f t="shared" ref="W1440:AF1440" si="253">W1439</f>
        <v>0</v>
      </c>
      <c r="X1440" s="385">
        <f t="shared" si="253"/>
        <v>0</v>
      </c>
      <c r="Y1440" s="385">
        <f t="shared" si="253"/>
        <v>0</v>
      </c>
      <c r="Z1440" s="385">
        <f t="shared" si="253"/>
        <v>0</v>
      </c>
      <c r="AA1440" s="385">
        <f t="shared" si="253"/>
        <v>0</v>
      </c>
      <c r="AB1440" s="385">
        <f t="shared" si="253"/>
        <v>0</v>
      </c>
      <c r="AC1440" s="385">
        <f t="shared" si="253"/>
        <v>0</v>
      </c>
      <c r="AD1440" s="385">
        <f t="shared" si="253"/>
        <v>0</v>
      </c>
      <c r="AE1440" s="385">
        <f t="shared" si="253"/>
        <v>0</v>
      </c>
      <c r="AF1440" s="385">
        <f t="shared" si="253"/>
        <v>0</v>
      </c>
    </row>
    <row r="1441" spans="1:97">
      <c r="A1441" s="383" t="s">
        <v>179</v>
      </c>
      <c r="B1441" s="383" t="s">
        <v>72</v>
      </c>
      <c r="C1441" s="383" t="s">
        <v>72</v>
      </c>
      <c r="D1441" s="383">
        <v>6000</v>
      </c>
      <c r="E1441" s="384">
        <f>SUMIFS('Accounting data'!$G$2:$G$37000,'Accounting data'!$H$2:$H$37000,"9*",'Accounting data'!$K$2:$K$37000,"6*",'Accounting data'!$L$2:$L$37000,E4)</f>
        <v>0</v>
      </c>
      <c r="F1441" s="384">
        <f>SUMIFS('Accounting data'!$G$2:$G$37000,'Accounting data'!$H$2:$H$37000,"9*",'Accounting data'!$K$2:$K$37000,"6*",'Accounting data'!$L$2:$L$37000,F4)</f>
        <v>0</v>
      </c>
      <c r="G1441" s="385"/>
      <c r="H1441" s="384">
        <f>SUMIFS('Accounting data'!$G$2:$G$37000,'Accounting data'!$H$2:$H$37000,"9*",'Accounting data'!$K$2:$K$37000,"6*",'Accounting data'!$L$2:$L$37000,H4)</f>
        <v>0</v>
      </c>
      <c r="I1441" s="384">
        <f>SUMIFS('Accounting data'!$G$2:$G$37000,'Accounting data'!$H$2:$H$37000,"9*",'Accounting data'!$K$2:$K$37000,"6*",'Accounting data'!$L$2:$L$37000,I4)</f>
        <v>0</v>
      </c>
      <c r="J1441" s="384">
        <f>SUMIFS('Accounting data'!$G$2:$G$37000,'Accounting data'!$H$2:$H$37000,"9*",'Accounting data'!$K$2:$K$37000,"6*",'Accounting data'!$L$2:$L$37000,J4)</f>
        <v>0</v>
      </c>
      <c r="K1441" s="384">
        <f>SUMIFS('Accounting data'!$G$2:$G$37000,'Accounting data'!$H$2:$H$37000,"9*",'Accounting data'!$K$2:$K$37000,"6*",'Accounting data'!$L$2:$L$37000,K4)</f>
        <v>0</v>
      </c>
      <c r="L1441" s="384">
        <f>SUMIFS('Accounting data'!$G$2:$G$37000,'Accounting data'!$H$2:$H$37000,"9*",'Accounting data'!$K$2:$K$37000,"6*",'Accounting data'!$L$2:$L$37000,L4)</f>
        <v>0</v>
      </c>
      <c r="M1441" s="384">
        <f>SUMIFS('Accounting data'!$G$2:$G$37000,'Accounting data'!$H$2:$H$37000,"9*",'Accounting data'!$K$2:$K$37000,"6*",'Accounting data'!$L$2:$L$37000,M4)</f>
        <v>0</v>
      </c>
      <c r="N1441" s="384">
        <f>SUMIFS('Accounting data'!$G$2:$G$37000,'Accounting data'!$H$2:$H$37000,"9*",'Accounting data'!$K$2:$K$37000,"6*",'Accounting data'!$L$2:$L$37000,N4)</f>
        <v>0</v>
      </c>
      <c r="O1441" s="384">
        <f>SUMIFS('Accounting data'!$G$2:$G$37000,'Accounting data'!$H$2:$H$37000,"9*",'Accounting data'!$K$2:$K$37000,"6*",'Accounting data'!$L$2:$L$37000,O4)</f>
        <v>0</v>
      </c>
      <c r="P1441" s="384">
        <f>SUMIFS('Accounting data'!$G$2:$G$37000,'Accounting data'!$H$2:$H$37000,"9*",'Accounting data'!$K$2:$K$37000,"6*",'Accounting data'!$L$2:$L$37000,P4)</f>
        <v>0</v>
      </c>
      <c r="Q1441" s="384">
        <f>SUMIFS('Accounting data'!$G$2:$G$37000,'Accounting data'!$H$2:$H$37000,"9*",'Accounting data'!$K$2:$K$37000,"6*",'Accounting data'!$L$2:$L$37000,Q4)</f>
        <v>0</v>
      </c>
      <c r="R1441" s="384">
        <f>SUMIFS('Accounting data'!$G$2:$G$37000,'Accounting data'!$H$2:$H$37000,"9*",'Accounting data'!$K$2:$K$37000,"6*",'Accounting data'!$L$2:$L$37000,R4)</f>
        <v>0</v>
      </c>
      <c r="S1441" s="384">
        <f>SUMIFS('Accounting data'!$G$2:$G$37000,'Accounting data'!$H$2:$H$37000,"9*",'Accounting data'!$K$2:$K$37000,"6*",'Accounting data'!$L$2:$L$37000,S4)</f>
        <v>0</v>
      </c>
      <c r="T1441" s="384">
        <f>SUMIFS('Accounting data'!$G$2:$G$37000,'Accounting data'!$H$2:$H$37000,"9*",'Accounting data'!$K$2:$K$37000,"6*",'Accounting data'!$L$2:$L$37000,T4)</f>
        <v>0</v>
      </c>
      <c r="U1441" s="384">
        <f>SUMIFS('Accounting data'!$G$2:$G$37000,'Accounting data'!$H$2:$H$37000,"9*",'Accounting data'!$K$2:$K$37000,"6*",'Accounting data'!$L$2:$L$37000,U4)</f>
        <v>0</v>
      </c>
      <c r="V1441" s="384">
        <f>SUMIFS('Accounting data'!$G$2:$G$37000,'Accounting data'!$H$2:$H$37000,"9*",'Accounting data'!$K$2:$K$37000,"6*",'Accounting data'!$L$2:$L$37000,V4)</f>
        <v>0</v>
      </c>
      <c r="W1441" s="384">
        <f>SUMIFS('Accounting data'!$G$2:$G$37000,'Accounting data'!$H$2:$H$37000,"9*",'Accounting data'!$K$2:$K$37000,"6*",'Accounting data'!$L$2:$L$37000,W4)</f>
        <v>0</v>
      </c>
      <c r="X1441" s="384">
        <f>SUMIFS('Accounting data'!$G$2:$G$37000,'Accounting data'!$H$2:$H$37000,"9*",'Accounting data'!$K$2:$K$37000,"6*",'Accounting data'!$L$2:$L$37000,X4)</f>
        <v>0</v>
      </c>
      <c r="Y1441" s="384">
        <f>SUMIFS('Accounting data'!$G$2:$G$37000,'Accounting data'!$H$2:$H$37000,"9*",'Accounting data'!$K$2:$K$37000,"6*",'Accounting data'!$L$2:$L$37000,Y4)</f>
        <v>0</v>
      </c>
      <c r="Z1441" s="384">
        <f>SUMIFS('Accounting data'!$G$2:$G$37000,'Accounting data'!$H$2:$H$37000,"9*",'Accounting data'!$K$2:$K$37000,"6*",'Accounting data'!$L$2:$L$37000,Z4)</f>
        <v>0</v>
      </c>
      <c r="AA1441" s="384">
        <f>SUMIFS('Accounting data'!$G$2:$G$37000,'Accounting data'!$H$2:$H$37000,"9*",'Accounting data'!$K$2:$K$37000,"6*",'Accounting data'!$L$2:$L$37000,AA4)</f>
        <v>0</v>
      </c>
      <c r="AB1441" s="384">
        <f>SUMIFS('Accounting data'!$G$2:$G$37000,'Accounting data'!$H$2:$H$37000,"9*",'Accounting data'!$K$2:$K$37000,"6*",'Accounting data'!$L$2:$L$37000,AB4)</f>
        <v>0</v>
      </c>
      <c r="AC1441" s="384">
        <f>SUMIFS('Accounting data'!$G$2:$G$37000,'Accounting data'!$H$2:$H$37000,"9*",'Accounting data'!$K$2:$K$37000,"6*",'Accounting data'!$L$2:$L$37000,AC4)</f>
        <v>0</v>
      </c>
      <c r="AD1441" s="384">
        <f>SUMIFS('Accounting data'!$G$2:$G$37000,'Accounting data'!$H$2:$H$37000,"9*",'Accounting data'!$K$2:$K$37000,"6*",'Accounting data'!$L$2:$L$37000,AD4)</f>
        <v>0</v>
      </c>
      <c r="AE1441" s="384">
        <f>SUMIFS('Accounting data'!$G$2:$G$37000,'Accounting data'!$H$2:$H$37000,"9*",'Accounting data'!$K$2:$K$37000,"6*",'Accounting data'!$L$2:$L$37000,AE4)</f>
        <v>0</v>
      </c>
      <c r="AF1441" s="384">
        <f>SUMIFS('Accounting data'!$G$2:$G$37000,'Accounting data'!$H$2:$H$37000,"9*",'Accounting data'!$K$2:$K$37000,"6*",'Accounting data'!$L$2:$L$37000,AF4)</f>
        <v>0</v>
      </c>
      <c r="AG1441" s="384">
        <f>SUMIFS('Accounting data'!$G$2:$G$37000,'Accounting data'!$H$2:$H$37000,"9*",'Accounting data'!$K$2:$K$37000,"6*",'Accounting data'!$L$2:$L$37000,AG4)</f>
        <v>0</v>
      </c>
      <c r="AH1441" s="384">
        <f>SUMIFS('Accounting data'!$G$2:$G$37000,'Accounting data'!$H$2:$H$37000,"9*",'Accounting data'!$K$2:$K$37000,"6*",'Accounting data'!$L$2:$L$37000,AH4)</f>
        <v>0</v>
      </c>
      <c r="AI1441" s="384">
        <f>SUMIFS('Accounting data'!$G$2:$G$37000,'Accounting data'!$H$2:$H$37000,"9*",'Accounting data'!$K$2:$K$37000,"6*",'Accounting data'!$L$2:$L$37000,AI4)</f>
        <v>0</v>
      </c>
      <c r="AJ1441" s="384">
        <f>SUMIFS('Accounting data'!$G$2:$G$37000,'Accounting data'!$H$2:$H$37000,"9*",'Accounting data'!$K$2:$K$37000,"6*",'Accounting data'!$L$2:$L$37000,AJ4)</f>
        <v>0</v>
      </c>
      <c r="AK1441" s="384">
        <f>SUMIFS('Accounting data'!$G$2:$G$37000,'Accounting data'!$H$2:$H$37000,"9*",'Accounting data'!$K$2:$K$37000,"6*",'Accounting data'!$L$2:$L$37000,AK4)</f>
        <v>0</v>
      </c>
      <c r="AL1441" s="384">
        <f>SUMIFS('Accounting data'!$G$2:$G$37000,'Accounting data'!$H$2:$H$37000,"9*",'Accounting data'!$K$2:$K$37000,"6*",'Accounting data'!$L$2:$L$37000,AL4)</f>
        <v>0</v>
      </c>
      <c r="AM1441" s="384">
        <f>SUMIFS('Accounting data'!$G$2:$G$37000,'Accounting data'!$H$2:$H$37000,"9*",'Accounting data'!$K$2:$K$37000,"6*",'Accounting data'!$L$2:$L$37000,AM4)</f>
        <v>0</v>
      </c>
      <c r="AN1441" s="384">
        <f>SUMIFS('Accounting data'!$G$2:$G$37000,'Accounting data'!$H$2:$H$37000,"9*",'Accounting data'!$K$2:$K$37000,"6*",'Accounting data'!$L$2:$L$37000,AN4)</f>
        <v>0</v>
      </c>
      <c r="AO1441" s="384">
        <f>SUMIFS('Accounting data'!$G$2:$G$37000,'Accounting data'!$H$2:$H$37000,"9*",'Accounting data'!$K$2:$K$37000,"6*",'Accounting data'!$L$2:$L$37000,AO4)</f>
        <v>0</v>
      </c>
      <c r="AP1441" s="384">
        <f>SUMIFS('Accounting data'!$G$2:$G$37000,'Accounting data'!$H$2:$H$37000,"9*",'Accounting data'!$K$2:$K$37000,"6*",'Accounting data'!$L$2:$L$37000,AP4)</f>
        <v>0</v>
      </c>
      <c r="AQ1441" s="384">
        <f>SUMIFS('Accounting data'!$G$2:$G$37000,'Accounting data'!$H$2:$H$37000,"9*",'Accounting data'!$K$2:$K$37000,"6*",'Accounting data'!$L$2:$L$37000,AQ4)</f>
        <v>0</v>
      </c>
      <c r="AR1441" s="384">
        <f>SUMIFS('Accounting data'!$G$2:$G$37000,'Accounting data'!$H$2:$H$37000,"9*",'Accounting data'!$K$2:$K$37000,"6*",'Accounting data'!$L$2:$L$37000,AR4)</f>
        <v>0</v>
      </c>
      <c r="AS1441" s="384">
        <f>SUMIFS('Accounting data'!$G$2:$G$37000,'Accounting data'!$H$2:$H$37000,"9*",'Accounting data'!$K$2:$K$37000,"6*",'Accounting data'!$L$2:$L$37000,AS4)</f>
        <v>0</v>
      </c>
      <c r="AT1441" s="384">
        <f>SUMIFS('Accounting data'!$G$2:$G$37000,'Accounting data'!$H$2:$H$37000,"9*",'Accounting data'!$K$2:$K$37000,"6*",'Accounting data'!$L$2:$L$37000,AT4)</f>
        <v>0</v>
      </c>
      <c r="AU1441" s="384">
        <f>SUMIFS('Accounting data'!$G$2:$G$37000,'Accounting data'!$H$2:$H$37000,"9*",'Accounting data'!$K$2:$K$37000,"6*",'Accounting data'!$L$2:$L$37000,AU4)</f>
        <v>0</v>
      </c>
      <c r="AV1441" s="384">
        <f>SUMIFS('Accounting data'!$G$2:$G$37000,'Accounting data'!$H$2:$H$37000,"9*",'Accounting data'!$K$2:$K$37000,"6*",'Accounting data'!$L$2:$L$37000,AV4)</f>
        <v>0</v>
      </c>
      <c r="AW1441" s="384">
        <f>SUMIFS('Accounting data'!$G$2:$G$37000,'Accounting data'!$H$2:$H$37000,"9*",'Accounting data'!$K$2:$K$37000,"6*",'Accounting data'!$L$2:$L$37000,AW4)</f>
        <v>0</v>
      </c>
      <c r="AX1441" s="384">
        <f>SUMIFS('Accounting data'!$G$2:$G$37000,'Accounting data'!$H$2:$H$37000,"9*",'Accounting data'!$K$2:$K$37000,"6*",'Accounting data'!$L$2:$L$37000,AX4)</f>
        <v>0</v>
      </c>
      <c r="AY1441" s="384">
        <f>SUMIFS('Accounting data'!$G$2:$G$37000,'Accounting data'!$H$2:$H$37000,"9*",'Accounting data'!$K$2:$K$37000,"6*",'Accounting data'!$L$2:$L$37000,AY4)</f>
        <v>0</v>
      </c>
      <c r="AZ1441" s="384">
        <f>SUMIFS('Accounting data'!$G$2:$G$37000,'Accounting data'!$H$2:$H$37000,"9*",'Accounting data'!$K$2:$K$37000,"6*",'Accounting data'!$L$2:$L$37000,AZ4)</f>
        <v>0</v>
      </c>
      <c r="BA1441" s="384">
        <f>SUMIFS('Accounting data'!$G$2:$G$37000,'Accounting data'!$H$2:$H$37000,"9*",'Accounting data'!$K$2:$K$37000,"6*",'Accounting data'!$L$2:$L$37000,BA4)</f>
        <v>0</v>
      </c>
      <c r="BB1441" s="384">
        <f>SUMIFS('Accounting data'!$G$2:$G$37000,'Accounting data'!$H$2:$H$37000,"9*",'Accounting data'!$K$2:$K$37000,"6*",'Accounting data'!$L$2:$L$37000,BB4)</f>
        <v>0</v>
      </c>
      <c r="BC1441" s="384">
        <f>SUMIFS('Accounting data'!$G$2:$G$37000,'Accounting data'!$H$2:$H$37000,"9*",'Accounting data'!$K$2:$K$37000,"6*",'Accounting data'!$L$2:$L$37000,BC4)</f>
        <v>0</v>
      </c>
      <c r="BD1441" s="384">
        <f>SUMIFS('Accounting data'!$G$2:$G$37000,'Accounting data'!$H$2:$H$37000,"9*",'Accounting data'!$K$2:$K$37000,"6*",'Accounting data'!$L$2:$L$37000,BD4)</f>
        <v>0</v>
      </c>
      <c r="BE1441" s="384">
        <f>SUMIFS('Accounting data'!$G$2:$G$37000,'Accounting data'!$H$2:$H$37000,"9*",'Accounting data'!$K$2:$K$37000,"6*",'Accounting data'!$L$2:$L$37000,BE4)</f>
        <v>0</v>
      </c>
      <c r="BF1441" s="384">
        <f>SUMIFS('Accounting data'!$G$2:$G$37000,'Accounting data'!$H$2:$H$37000,"9*",'Accounting data'!$K$2:$K$37000,"6*",'Accounting data'!$L$2:$L$37000,BF4)</f>
        <v>0</v>
      </c>
      <c r="BG1441" s="384">
        <f>SUMIFS('Accounting data'!$G$2:$G$37000,'Accounting data'!$H$2:$H$37000,"9*",'Accounting data'!$K$2:$K$37000,"6*",'Accounting data'!$L$2:$L$37000,BG4)</f>
        <v>0</v>
      </c>
      <c r="BH1441" s="384">
        <f>SUMIFS('Accounting data'!$G$2:$G$37000,'Accounting data'!$H$2:$H$37000,"9*",'Accounting data'!$K$2:$K$37000,"6*",'Accounting data'!$L$2:$L$37000,BH4)</f>
        <v>0</v>
      </c>
      <c r="BI1441" s="384">
        <f>SUMIFS('Accounting data'!$G$2:$G$37000,'Accounting data'!$H$2:$H$37000,"9*",'Accounting data'!$K$2:$K$37000,"6*",'Accounting data'!$L$2:$L$37000,BI4)</f>
        <v>0</v>
      </c>
      <c r="BJ1441" s="384">
        <f>SUMIFS('Accounting data'!$G$2:$G$37000,'Accounting data'!$H$2:$H$37000,"9*",'Accounting data'!$K$2:$K$37000,"6*",'Accounting data'!$L$2:$L$37000,BJ4)</f>
        <v>0</v>
      </c>
      <c r="BK1441" s="384">
        <f>SUMIFS('Accounting data'!$G$2:$G$37000,'Accounting data'!$H$2:$H$37000,"9*",'Accounting data'!$K$2:$K$37000,"6*",'Accounting data'!$L$2:$L$37000,BK4)</f>
        <v>0</v>
      </c>
      <c r="BL1441" s="384">
        <f>SUMIFS('Accounting data'!$G$2:$G$37000,'Accounting data'!$H$2:$H$37000,"9*",'Accounting data'!$K$2:$K$37000,"6*",'Accounting data'!$L$2:$L$37000,BL4)</f>
        <v>0</v>
      </c>
      <c r="BM1441" s="384">
        <f>SUMIFS('Accounting data'!$G$2:$G$37000,'Accounting data'!$H$2:$H$37000,"9*",'Accounting data'!$K$2:$K$37000,"6*",'Accounting data'!$L$2:$L$37000,BM4)</f>
        <v>0</v>
      </c>
      <c r="BN1441" s="384">
        <f>SUMIFS('Accounting data'!$G$2:$G$37000,'Accounting data'!$H$2:$H$37000,"9*",'Accounting data'!$K$2:$K$37000,"6*",'Accounting data'!$L$2:$L$37000,BN4)</f>
        <v>0</v>
      </c>
      <c r="BO1441" s="384">
        <f>SUMIFS('Accounting data'!$G$2:$G$37000,'Accounting data'!$H$2:$H$37000,"9*",'Accounting data'!$K$2:$K$37000,"6*",'Accounting data'!$L$2:$L$37000,BO4)</f>
        <v>0</v>
      </c>
      <c r="BP1441" s="384">
        <f>SUMIFS('Accounting data'!$G$2:$G$37000,'Accounting data'!$H$2:$H$37000,"9*",'Accounting data'!$K$2:$K$37000,"6*",'Accounting data'!$L$2:$L$37000,BP4)</f>
        <v>0</v>
      </c>
      <c r="BQ1441" s="384">
        <f>SUMIFS('Accounting data'!$G$2:$G$37000,'Accounting data'!$H$2:$H$37000,"9*",'Accounting data'!$K$2:$K$37000,"6*",'Accounting data'!$L$2:$L$37000,BQ4)</f>
        <v>0</v>
      </c>
      <c r="BR1441" s="384">
        <f>SUMIFS('Accounting data'!$G$2:$G$37000,'Accounting data'!$H$2:$H$37000,"9*",'Accounting data'!$K$2:$K$37000,"6*",'Accounting data'!$L$2:$L$37000,BR4)</f>
        <v>0</v>
      </c>
      <c r="BS1441" s="384">
        <f>SUMIFS('Accounting data'!$G$2:$G$37000,'Accounting data'!$H$2:$H$37000,"9*",'Accounting data'!$K$2:$K$37000,"6*",'Accounting data'!$L$2:$L$37000,BS4)</f>
        <v>0</v>
      </c>
      <c r="BT1441" s="384">
        <f>SUMIFS('Accounting data'!$G$2:$G$37000,'Accounting data'!$H$2:$H$37000,"9*",'Accounting data'!$K$2:$K$37000,"6*",'Accounting data'!$L$2:$L$37000,BT4)</f>
        <v>0</v>
      </c>
      <c r="BU1441" s="384">
        <f>SUMIFS('Accounting data'!$G$2:$G$37000,'Accounting data'!$H$2:$H$37000,"9*",'Accounting data'!$K$2:$K$37000,"6*",'Accounting data'!$L$2:$L$37000,BU4)</f>
        <v>0</v>
      </c>
      <c r="BV1441" s="384">
        <f>SUMIFS('Accounting data'!$G$2:$G$37000,'Accounting data'!$H$2:$H$37000,"9*",'Accounting data'!$K$2:$K$37000,"6*",'Accounting data'!$L$2:$L$37000,BV4)</f>
        <v>0</v>
      </c>
      <c r="BW1441" s="384">
        <f>SUMIFS('Accounting data'!$G$2:$G$37000,'Accounting data'!$H$2:$H$37000,"9*",'Accounting data'!$K$2:$K$37000,"6*",'Accounting data'!$L$2:$L$37000,BW4)</f>
        <v>0</v>
      </c>
      <c r="BX1441" s="384">
        <f>SUMIFS('Accounting data'!$G$2:$G$37000,'Accounting data'!$H$2:$H$37000,"9*",'Accounting data'!$K$2:$K$37000,"6*",'Accounting data'!$L$2:$L$37000,BX4)</f>
        <v>0</v>
      </c>
      <c r="BY1441" s="384">
        <f>SUMIFS('Accounting data'!$G$2:$G$37000,'Accounting data'!$H$2:$H$37000,"9*",'Accounting data'!$K$2:$K$37000,"6*",'Accounting data'!$L$2:$L$37000,BY4)</f>
        <v>0</v>
      </c>
      <c r="BZ1441" s="384">
        <f>SUMIFS('Accounting data'!$G$2:$G$37000,'Accounting data'!$H$2:$H$37000,"9*",'Accounting data'!$K$2:$K$37000,"6*",'Accounting data'!$L$2:$L$37000,BZ4)</f>
        <v>0</v>
      </c>
      <c r="CA1441" s="384">
        <f>SUMIFS('Accounting data'!$G$2:$G$37000,'Accounting data'!$H$2:$H$37000,"9*",'Accounting data'!$K$2:$K$37000,"6*",'Accounting data'!$L$2:$L$37000,CA4)</f>
        <v>0</v>
      </c>
      <c r="CB1441" s="384">
        <f>SUMIFS('Accounting data'!$G$2:$G$37000,'Accounting data'!$H$2:$H$37000,"9*",'Accounting data'!$K$2:$K$37000,"6*",'Accounting data'!$L$2:$L$37000,CB4)</f>
        <v>0</v>
      </c>
      <c r="CC1441" s="384">
        <f>SUMIFS('Accounting data'!$G$2:$G$37000,'Accounting data'!$H$2:$H$37000,"9*",'Accounting data'!$K$2:$K$37000,"6*",'Accounting data'!$L$2:$L$37000,CC4)</f>
        <v>0</v>
      </c>
      <c r="CD1441" s="384">
        <f>SUMIFS('Accounting data'!$G$2:$G$37000,'Accounting data'!$H$2:$H$37000,"9*",'Accounting data'!$K$2:$K$37000,"6*",'Accounting data'!$L$2:$L$37000,CD4)</f>
        <v>0</v>
      </c>
      <c r="CE1441" s="384">
        <f>SUMIFS('Accounting data'!$G$2:$G$37000,'Accounting data'!$H$2:$H$37000,"9*",'Accounting data'!$K$2:$K$37000,"6*",'Accounting data'!$L$2:$L$37000,CE4)</f>
        <v>0</v>
      </c>
      <c r="CF1441" s="384">
        <f>SUMIFS('Accounting data'!$G$2:$G$37000,'Accounting data'!$H$2:$H$37000,"9*",'Accounting data'!$K$2:$K$37000,"6*",'Accounting data'!$L$2:$L$37000,CF4)</f>
        <v>0</v>
      </c>
      <c r="CG1441" s="384">
        <f>SUMIFS('Accounting data'!$G$2:$G$37000,'Accounting data'!$H$2:$H$37000,"9*",'Accounting data'!$K$2:$K$37000,"6*",'Accounting data'!$L$2:$L$37000,CG4)</f>
        <v>0</v>
      </c>
      <c r="CH1441" s="384">
        <f>SUMIFS('Accounting data'!$G$2:$G$37000,'Accounting data'!$H$2:$H$37000,"9*",'Accounting data'!$K$2:$K$37000,"6*",'Accounting data'!$L$2:$L$37000,CH4)</f>
        <v>0</v>
      </c>
      <c r="CI1441" s="384">
        <f>SUMIFS('Accounting data'!$G$2:$G$37000,'Accounting data'!$H$2:$H$37000,"9*",'Accounting data'!$K$2:$K$37000,"6*",'Accounting data'!$L$2:$L$37000,CI4)</f>
        <v>0</v>
      </c>
      <c r="CJ1441" s="384">
        <f>SUMIFS('Accounting data'!$G$2:$G$37000,'Accounting data'!$H$2:$H$37000,"9*",'Accounting data'!$K$2:$K$37000,"6*",'Accounting data'!$L$2:$L$37000,CJ4)</f>
        <v>0</v>
      </c>
      <c r="CK1441" s="384">
        <f>SUMIFS('Accounting data'!$G$2:$G$37000,'Accounting data'!$H$2:$H$37000,"9*",'Accounting data'!$K$2:$K$37000,"6*",'Accounting data'!$L$2:$L$37000,CK4)</f>
        <v>0</v>
      </c>
      <c r="CL1441" s="384">
        <f>SUMIFS('Accounting data'!$G$2:$G$37000,'Accounting data'!$H$2:$H$37000,"9*",'Accounting data'!$K$2:$K$37000,"6*",'Accounting data'!$L$2:$L$37000,CL4)</f>
        <v>0</v>
      </c>
      <c r="CM1441" s="384">
        <f>SUMIFS('Accounting data'!$G$2:$G$37000,'Accounting data'!$H$2:$H$37000,"9*",'Accounting data'!$K$2:$K$37000,"6*",'Accounting data'!$L$2:$L$37000,CM4)</f>
        <v>0</v>
      </c>
      <c r="CN1441" s="384">
        <f>SUMIFS('Accounting data'!$G$2:$G$37000,'Accounting data'!$H$2:$H$37000,"9*",'Accounting data'!$K$2:$K$37000,"6*",'Accounting data'!$L$2:$L$37000,CN4)</f>
        <v>0</v>
      </c>
      <c r="CO1441" s="384">
        <f>SUMIFS('Accounting data'!$G$2:$G$37000,'Accounting data'!$H$2:$H$37000,"9*",'Accounting data'!$K$2:$K$37000,"6*",'Accounting data'!$L$2:$L$37000,CO4)</f>
        <v>0</v>
      </c>
      <c r="CP1441" s="384">
        <f>SUMIFS('Accounting data'!$G$2:$G$37000,'Accounting data'!$H$2:$H$37000,"9*",'Accounting data'!$K$2:$K$37000,"6*",'Accounting data'!$L$2:$L$37000,CP4)</f>
        <v>0</v>
      </c>
      <c r="CQ1441" s="384">
        <f>SUMIFS('Accounting data'!$G$2:$G$37000,'Accounting data'!$H$2:$H$37000,"9*",'Accounting data'!$K$2:$K$37000,"6*",'Accounting data'!$L$2:$L$37000,CQ4)</f>
        <v>0</v>
      </c>
      <c r="CR1441" s="384">
        <f>SUMIFS('Accounting data'!$G$2:$G$37000,'Accounting data'!$H$2:$H$37000,"9*",'Accounting data'!$K$2:$K$37000,"6*",'Accounting data'!$L$2:$L$37000,CR4)</f>
        <v>0</v>
      </c>
      <c r="CS1441" s="384">
        <f>SUMIFS('Accounting data'!$G$2:$G$37000,'Accounting data'!$H$2:$H$37000,"9*",'Accounting data'!$K$2:$K$37000,"6*",'Accounting data'!$L$2:$L$37000,CS4)</f>
        <v>0</v>
      </c>
    </row>
    <row r="1442" spans="1:97">
      <c r="A1442" s="387" t="s">
        <v>512</v>
      </c>
      <c r="B1442" s="387"/>
      <c r="C1442" s="387"/>
      <c r="D1442" s="387"/>
      <c r="E1442" s="385">
        <f>E1441</f>
        <v>0</v>
      </c>
      <c r="F1442" s="385">
        <f t="shared" ref="F1442:V1442" si="254">F1441</f>
        <v>0</v>
      </c>
      <c r="G1442" s="385"/>
      <c r="H1442" s="385">
        <f t="shared" si="254"/>
        <v>0</v>
      </c>
      <c r="I1442" s="385">
        <f t="shared" si="254"/>
        <v>0</v>
      </c>
      <c r="J1442" s="385">
        <f t="shared" si="254"/>
        <v>0</v>
      </c>
      <c r="K1442" s="385">
        <f t="shared" si="254"/>
        <v>0</v>
      </c>
      <c r="L1442" s="385">
        <f t="shared" si="254"/>
        <v>0</v>
      </c>
      <c r="M1442" s="385">
        <f t="shared" si="254"/>
        <v>0</v>
      </c>
      <c r="N1442" s="385">
        <f t="shared" si="254"/>
        <v>0</v>
      </c>
      <c r="O1442" s="385">
        <f t="shared" si="254"/>
        <v>0</v>
      </c>
      <c r="P1442" s="385">
        <f t="shared" si="254"/>
        <v>0</v>
      </c>
      <c r="Q1442" s="385">
        <f t="shared" si="254"/>
        <v>0</v>
      </c>
      <c r="R1442" s="385">
        <f t="shared" si="254"/>
        <v>0</v>
      </c>
      <c r="S1442" s="385">
        <f t="shared" si="254"/>
        <v>0</v>
      </c>
      <c r="T1442" s="385">
        <f t="shared" si="254"/>
        <v>0</v>
      </c>
      <c r="U1442" s="385">
        <f t="shared" si="254"/>
        <v>0</v>
      </c>
      <c r="V1442" s="385">
        <f t="shared" si="254"/>
        <v>0</v>
      </c>
      <c r="W1442" s="385">
        <f t="shared" ref="W1442:AF1442" si="255">W1441</f>
        <v>0</v>
      </c>
      <c r="X1442" s="385">
        <f t="shared" si="255"/>
        <v>0</v>
      </c>
      <c r="Y1442" s="385">
        <f t="shared" si="255"/>
        <v>0</v>
      </c>
      <c r="Z1442" s="385">
        <f t="shared" si="255"/>
        <v>0</v>
      </c>
      <c r="AA1442" s="385">
        <f t="shared" si="255"/>
        <v>0</v>
      </c>
      <c r="AB1442" s="385">
        <f t="shared" si="255"/>
        <v>0</v>
      </c>
      <c r="AC1442" s="385">
        <f t="shared" si="255"/>
        <v>0</v>
      </c>
      <c r="AD1442" s="385">
        <f t="shared" si="255"/>
        <v>0</v>
      </c>
      <c r="AE1442" s="385">
        <f t="shared" si="255"/>
        <v>0</v>
      </c>
      <c r="AF1442" s="385">
        <f t="shared" si="255"/>
        <v>0</v>
      </c>
    </row>
    <row r="1443" spans="1:97">
      <c r="A1443" s="383"/>
      <c r="B1443" s="383"/>
      <c r="C1443" s="383"/>
      <c r="D1443" s="397"/>
      <c r="E1443" s="384"/>
      <c r="F1443" s="384"/>
      <c r="G1443" s="385"/>
      <c r="H1443" s="384"/>
      <c r="I1443" s="384"/>
      <c r="J1443" s="384"/>
      <c r="K1443" s="384"/>
      <c r="L1443" s="384"/>
      <c r="M1443" s="384"/>
      <c r="N1443" s="384"/>
      <c r="O1443" s="384"/>
      <c r="P1443" s="384"/>
      <c r="Q1443" s="384"/>
      <c r="R1443" s="384"/>
      <c r="S1443" s="384"/>
      <c r="T1443" s="384"/>
      <c r="U1443" s="384"/>
      <c r="V1443" s="384"/>
      <c r="W1443" s="384"/>
      <c r="X1443" s="384"/>
      <c r="Y1443" s="384"/>
      <c r="Z1443" s="384"/>
      <c r="AA1443" s="384"/>
      <c r="AB1443" s="384"/>
      <c r="AC1443" s="384"/>
      <c r="AD1443" s="384"/>
      <c r="AE1443" s="384"/>
      <c r="AF1443" s="384"/>
    </row>
    <row r="1444" spans="1:97">
      <c r="A1444" s="383"/>
      <c r="B1444" s="383"/>
      <c r="C1444" s="383"/>
      <c r="D1444" s="397"/>
      <c r="E1444" s="384"/>
      <c r="F1444" s="384"/>
      <c r="G1444" s="385"/>
      <c r="H1444" s="384"/>
      <c r="I1444" s="384"/>
      <c r="J1444" s="384"/>
      <c r="K1444" s="384"/>
      <c r="L1444" s="384"/>
      <c r="M1444" s="384"/>
      <c r="N1444" s="384"/>
      <c r="O1444" s="384"/>
      <c r="P1444" s="384"/>
      <c r="Q1444" s="384"/>
      <c r="R1444" s="384"/>
      <c r="S1444" s="384"/>
      <c r="T1444" s="384"/>
      <c r="U1444" s="384"/>
      <c r="V1444" s="384"/>
      <c r="W1444" s="384"/>
      <c r="X1444" s="384"/>
      <c r="Y1444" s="384"/>
      <c r="Z1444" s="384"/>
      <c r="AA1444" s="384"/>
      <c r="AB1444" s="384"/>
      <c r="AC1444" s="384"/>
      <c r="AD1444" s="384"/>
      <c r="AE1444" s="384"/>
      <c r="AF1444" s="384"/>
    </row>
    <row r="1445" spans="1:97">
      <c r="A1445" s="409"/>
      <c r="B1445" s="409"/>
      <c r="C1445" s="409"/>
      <c r="D1445" s="409"/>
      <c r="E1445" s="410"/>
      <c r="F1445" s="410"/>
      <c r="G1445" s="385"/>
      <c r="H1445" s="410"/>
      <c r="I1445" s="410"/>
      <c r="J1445" s="410"/>
      <c r="K1445" s="410"/>
      <c r="L1445" s="410"/>
      <c r="M1445" s="410"/>
      <c r="N1445" s="410"/>
      <c r="O1445" s="410"/>
      <c r="P1445" s="410"/>
      <c r="Q1445" s="410"/>
      <c r="R1445" s="410"/>
      <c r="S1445" s="410"/>
      <c r="T1445" s="410"/>
      <c r="U1445" s="410"/>
      <c r="V1445" s="410"/>
      <c r="W1445" s="410"/>
      <c r="X1445" s="410"/>
      <c r="Y1445" s="410"/>
      <c r="Z1445" s="410"/>
      <c r="AA1445" s="410"/>
      <c r="AB1445" s="410"/>
      <c r="AC1445" s="410"/>
      <c r="AD1445" s="410"/>
      <c r="AE1445" s="410"/>
      <c r="AF1445" s="410"/>
    </row>
    <row r="1446" spans="1:97">
      <c r="A1446" s="383"/>
      <c r="B1446" s="383"/>
      <c r="C1446" s="383"/>
      <c r="D1446" s="397"/>
      <c r="E1446" s="383"/>
      <c r="F1446" s="383"/>
      <c r="G1446" s="387"/>
      <c r="H1446" s="383"/>
      <c r="I1446" s="383"/>
      <c r="J1446" s="383"/>
      <c r="K1446" s="383"/>
      <c r="L1446" s="383"/>
      <c r="M1446" s="383"/>
      <c r="N1446" s="383"/>
      <c r="O1446" s="383"/>
      <c r="P1446" s="383"/>
      <c r="Q1446" s="383"/>
      <c r="R1446" s="383"/>
      <c r="S1446" s="383"/>
      <c r="T1446" s="383"/>
      <c r="U1446" s="383"/>
      <c r="V1446" s="383"/>
      <c r="W1446" s="383"/>
      <c r="X1446" s="383"/>
      <c r="Y1446" s="383"/>
      <c r="Z1446" s="383"/>
      <c r="AA1446" s="383"/>
      <c r="AB1446" s="383"/>
      <c r="AC1446" s="383"/>
      <c r="AD1446" s="383"/>
      <c r="AE1446" s="383"/>
      <c r="AF1446" s="383"/>
    </row>
    <row r="1447" spans="1:97">
      <c r="A1447" s="383"/>
      <c r="B1447" s="383"/>
      <c r="C1447" s="383"/>
      <c r="D1447" s="397"/>
      <c r="E1447" s="383"/>
      <c r="F1447" s="383"/>
      <c r="G1447" s="387"/>
      <c r="H1447" s="383"/>
      <c r="I1447" s="383"/>
      <c r="J1447" s="383"/>
      <c r="K1447" s="383"/>
      <c r="L1447" s="383"/>
      <c r="M1447" s="383"/>
      <c r="N1447" s="383"/>
      <c r="O1447" s="383"/>
      <c r="P1447" s="383"/>
      <c r="Q1447" s="383"/>
      <c r="R1447" s="383"/>
      <c r="S1447" s="383"/>
      <c r="T1447" s="383"/>
      <c r="U1447" s="383"/>
      <c r="V1447" s="383"/>
      <c r="W1447" s="383"/>
      <c r="X1447" s="383"/>
      <c r="Y1447" s="383"/>
      <c r="Z1447" s="383"/>
      <c r="AA1447" s="383"/>
      <c r="AB1447" s="383"/>
      <c r="AC1447" s="383"/>
      <c r="AD1447" s="383"/>
      <c r="AE1447" s="383"/>
      <c r="AF1447" s="383"/>
    </row>
    <row r="1448" spans="1:97">
      <c r="A1448" s="409"/>
      <c r="B1448" s="409"/>
      <c r="C1448" s="409"/>
      <c r="D1448" s="409"/>
      <c r="E1448" s="409"/>
      <c r="F1448" s="409"/>
      <c r="G1448" s="387"/>
      <c r="H1448" s="409"/>
      <c r="I1448" s="409"/>
      <c r="J1448" s="409"/>
      <c r="K1448" s="409"/>
      <c r="L1448" s="409"/>
      <c r="M1448" s="409"/>
      <c r="N1448" s="409"/>
      <c r="O1448" s="409"/>
      <c r="P1448" s="409"/>
      <c r="Q1448" s="409"/>
      <c r="R1448" s="409"/>
      <c r="S1448" s="409"/>
      <c r="T1448" s="409"/>
      <c r="U1448" s="409"/>
      <c r="V1448" s="409"/>
      <c r="W1448" s="409"/>
      <c r="X1448" s="409"/>
      <c r="Y1448" s="409"/>
      <c r="Z1448" s="409"/>
      <c r="AA1448" s="409"/>
      <c r="AB1448" s="409"/>
      <c r="AC1448" s="409"/>
      <c r="AD1448" s="409"/>
      <c r="AE1448" s="409"/>
      <c r="AF1448" s="409"/>
    </row>
    <row r="1449" spans="1:97">
      <c r="A1449" s="383" t="s">
        <v>72</v>
      </c>
      <c r="B1449" s="383" t="s">
        <v>72</v>
      </c>
      <c r="C1449" s="383">
        <v>5000</v>
      </c>
      <c r="D1449" s="383">
        <v>6850</v>
      </c>
      <c r="E1449" s="384">
        <f>SUMIFS('Accounting data'!$G$2:$G$37000,'Accounting data'!$J$2:$J$37000,"5*",'Accounting data'!$K$2:$K$37000,"685*",'Accounting data'!$L$2:$L$37000,E4)</f>
        <v>0</v>
      </c>
      <c r="F1449" s="384">
        <f>SUMIFS('Accounting data'!$G$2:$G$37000,'Accounting data'!$J$2:$J$37000,"5*",'Accounting data'!$K$2:$K$37000,"685*",'Accounting data'!$L$2:$L$37000,F4)</f>
        <v>0</v>
      </c>
      <c r="G1449" s="385"/>
      <c r="H1449" s="384">
        <f>SUMIFS('Accounting data'!$G$2:$G$37000,'Accounting data'!$J$2:$J$37000,"5*",'Accounting data'!$K$2:$K$37000,"685*",'Accounting data'!$L$2:$L$37000,H4)</f>
        <v>0</v>
      </c>
      <c r="I1449" s="384">
        <f>SUMIFS('Accounting data'!$G$2:$G$37000,'Accounting data'!$J$2:$J$37000,"5*",'Accounting data'!$K$2:$K$37000,"685*",'Accounting data'!$L$2:$L$37000,I4)</f>
        <v>0</v>
      </c>
      <c r="J1449" s="384">
        <f>SUMIFS('Accounting data'!$G$2:$G$37000,'Accounting data'!$J$2:$J$37000,"5*",'Accounting data'!$K$2:$K$37000,"685*",'Accounting data'!$L$2:$L$37000,J4)</f>
        <v>0</v>
      </c>
      <c r="K1449" s="384">
        <f>SUMIFS('Accounting data'!$G$2:$G$37000,'Accounting data'!$J$2:$J$37000,"5*",'Accounting data'!$K$2:$K$37000,"685*",'Accounting data'!$L$2:$L$37000,K4)</f>
        <v>0</v>
      </c>
      <c r="L1449" s="384">
        <f>SUMIFS('Accounting data'!$G$2:$G$37000,'Accounting data'!$J$2:$J$37000,"5*",'Accounting data'!$K$2:$K$37000,"685*",'Accounting data'!$L$2:$L$37000,L4)</f>
        <v>0</v>
      </c>
      <c r="M1449" s="384">
        <f>SUMIFS('Accounting data'!$G$2:$G$37000,'Accounting data'!$J$2:$J$37000,"5*",'Accounting data'!$K$2:$K$37000,"685*",'Accounting data'!$L$2:$L$37000,M4)</f>
        <v>0</v>
      </c>
      <c r="N1449" s="384">
        <f>SUMIFS('Accounting data'!$G$2:$G$37000,'Accounting data'!$J$2:$J$37000,"5*",'Accounting data'!$K$2:$K$37000,"685*",'Accounting data'!$L$2:$L$37000,N4)</f>
        <v>0</v>
      </c>
      <c r="O1449" s="384">
        <f>SUMIFS('Accounting data'!$G$2:$G$37000,'Accounting data'!$J$2:$J$37000,"5*",'Accounting data'!$K$2:$K$37000,"685*",'Accounting data'!$L$2:$L$37000,O4)</f>
        <v>0</v>
      </c>
      <c r="P1449" s="384">
        <f>SUMIFS('Accounting data'!$G$2:$G$37000,'Accounting data'!$J$2:$J$37000,"5*",'Accounting data'!$K$2:$K$37000,"685*",'Accounting data'!$L$2:$L$37000,P4)</f>
        <v>0</v>
      </c>
      <c r="Q1449" s="384">
        <f>SUMIFS('Accounting data'!$G$2:$G$37000,'Accounting data'!$J$2:$J$37000,"5*",'Accounting data'!$K$2:$K$37000,"685*",'Accounting data'!$L$2:$L$37000,Q4)</f>
        <v>0</v>
      </c>
      <c r="R1449" s="384">
        <f>SUMIFS('Accounting data'!$G$2:$G$37000,'Accounting data'!$J$2:$J$37000,"5*",'Accounting data'!$K$2:$K$37000,"685*",'Accounting data'!$L$2:$L$37000,R4)</f>
        <v>0</v>
      </c>
      <c r="S1449" s="384">
        <f>SUMIFS('Accounting data'!$G$2:$G$37000,'Accounting data'!$J$2:$J$37000,"5*",'Accounting data'!$K$2:$K$37000,"685*",'Accounting data'!$L$2:$L$37000,S4)</f>
        <v>0</v>
      </c>
      <c r="T1449" s="384">
        <f>SUMIFS('Accounting data'!$G$2:$G$37000,'Accounting data'!$J$2:$J$37000,"5*",'Accounting data'!$K$2:$K$37000,"685*",'Accounting data'!$L$2:$L$37000,T4)</f>
        <v>0</v>
      </c>
      <c r="U1449" s="384">
        <f>SUMIFS('Accounting data'!$G$2:$G$37000,'Accounting data'!$J$2:$J$37000,"5*",'Accounting data'!$K$2:$K$37000,"685*",'Accounting data'!$L$2:$L$37000,U4)</f>
        <v>0</v>
      </c>
      <c r="V1449" s="384">
        <f>SUMIFS('Accounting data'!$G$2:$G$37000,'Accounting data'!$J$2:$J$37000,"5*",'Accounting data'!$K$2:$K$37000,"685*",'Accounting data'!$L$2:$L$37000,V4)</f>
        <v>0</v>
      </c>
      <c r="W1449" s="384">
        <f>SUMIFS('Accounting data'!$G$2:$G$37000,'Accounting data'!$J$2:$J$37000,"5*",'Accounting data'!$K$2:$K$37000,"685*",'Accounting data'!$L$2:$L$37000,W4)</f>
        <v>0</v>
      </c>
      <c r="X1449" s="384">
        <f>SUMIFS('Accounting data'!$G$2:$G$37000,'Accounting data'!$J$2:$J$37000,"5*",'Accounting data'!$K$2:$K$37000,"685*",'Accounting data'!$L$2:$L$37000,X4)</f>
        <v>0</v>
      </c>
      <c r="Y1449" s="384">
        <f>SUMIFS('Accounting data'!$G$2:$G$37000,'Accounting data'!$J$2:$J$37000,"5*",'Accounting data'!$K$2:$K$37000,"685*",'Accounting data'!$L$2:$L$37000,Y4)</f>
        <v>0</v>
      </c>
      <c r="Z1449" s="384">
        <f>SUMIFS('Accounting data'!$G$2:$G$37000,'Accounting data'!$J$2:$J$37000,"5*",'Accounting data'!$K$2:$K$37000,"685*",'Accounting data'!$L$2:$L$37000,Z4)</f>
        <v>0</v>
      </c>
      <c r="AA1449" s="384">
        <f>SUMIFS('Accounting data'!$G$2:$G$37000,'Accounting data'!$J$2:$J$37000,"5*",'Accounting data'!$K$2:$K$37000,"685*",'Accounting data'!$L$2:$L$37000,AA4)</f>
        <v>0</v>
      </c>
      <c r="AB1449" s="384">
        <f>SUMIFS('Accounting data'!$G$2:$G$37000,'Accounting data'!$J$2:$J$37000,"5*",'Accounting data'!$K$2:$K$37000,"685*",'Accounting data'!$L$2:$L$37000,AB4)</f>
        <v>0</v>
      </c>
      <c r="AC1449" s="384">
        <f>SUMIFS('Accounting data'!$G$2:$G$37000,'Accounting data'!$J$2:$J$37000,"5*",'Accounting data'!$K$2:$K$37000,"685*",'Accounting data'!$L$2:$L$37000,AC4)</f>
        <v>0</v>
      </c>
      <c r="AD1449" s="384">
        <f>SUMIFS('Accounting data'!$G$2:$G$37000,'Accounting data'!$J$2:$J$37000,"5*",'Accounting data'!$K$2:$K$37000,"685*",'Accounting data'!$L$2:$L$37000,AD4)</f>
        <v>0</v>
      </c>
      <c r="AE1449" s="384">
        <f>SUMIFS('Accounting data'!$G$2:$G$37000,'Accounting data'!$J$2:$J$37000,"5*",'Accounting data'!$K$2:$K$37000,"685*",'Accounting data'!$L$2:$L$37000,AE4)</f>
        <v>0</v>
      </c>
      <c r="AF1449" s="384">
        <f>SUMIFS('Accounting data'!$G$2:$G$37000,'Accounting data'!$J$2:$J$37000,"5*",'Accounting data'!$K$2:$K$37000,"685*",'Accounting data'!$L$2:$L$37000,AF4)</f>
        <v>0</v>
      </c>
    </row>
    <row r="1450" spans="1:97">
      <c r="A1450" s="383" t="s">
        <v>288</v>
      </c>
      <c r="B1450" s="383" t="s">
        <v>72</v>
      </c>
      <c r="C1450" s="383">
        <v>5000</v>
      </c>
      <c r="D1450" s="383">
        <v>6850</v>
      </c>
      <c r="E1450" s="384">
        <f>SUMIFS('Accounting data'!$G$2:$G$37000,'Accounting data'!$H$2:$H$37000,"9999*",'Accounting data'!$J$2:$J$37000,"5*",'Accounting data'!$K$2:$K$37000,"685*",'Accounting data'!$L$2:$L$37000,E4)</f>
        <v>0</v>
      </c>
      <c r="F1450" s="384">
        <f>SUMIFS('Accounting data'!$G$2:$G$37000,'Accounting data'!$H$2:$H$37000,"9999*",'Accounting data'!$J$2:$J$37000,"5*",'Accounting data'!$K$2:$K$37000,"685*",'Accounting data'!$L$2:$L$37000,F4)</f>
        <v>0</v>
      </c>
      <c r="G1450" s="385"/>
      <c r="H1450" s="384">
        <f>SUMIFS('Accounting data'!$G$2:$G$37000,'Accounting data'!$H$2:$H$37000,"9999*",'Accounting data'!$J$2:$J$37000,"5*",'Accounting data'!$K$2:$K$37000,"685*",'Accounting data'!$L$2:$L$37000,H4)</f>
        <v>0</v>
      </c>
      <c r="I1450" s="384">
        <f>SUMIFS('Accounting data'!$G$2:$G$37000,'Accounting data'!$H$2:$H$37000,"9999*",'Accounting data'!$J$2:$J$37000,"5*",'Accounting data'!$K$2:$K$37000,"685*",'Accounting data'!$L$2:$L$37000,I4)</f>
        <v>0</v>
      </c>
      <c r="J1450" s="384">
        <f>SUMIFS('Accounting data'!$G$2:$G$37000,'Accounting data'!$H$2:$H$37000,"9999*",'Accounting data'!$J$2:$J$37000,"5*",'Accounting data'!$K$2:$K$37000,"685*",'Accounting data'!$L$2:$L$37000,J4)</f>
        <v>0</v>
      </c>
      <c r="K1450" s="384">
        <f>SUMIFS('Accounting data'!$G$2:$G$37000,'Accounting data'!$H$2:$H$37000,"9999*",'Accounting data'!$J$2:$J$37000,"5*",'Accounting data'!$K$2:$K$37000,"685*",'Accounting data'!$L$2:$L$37000,K4)</f>
        <v>0</v>
      </c>
      <c r="L1450" s="384">
        <f>SUMIFS('Accounting data'!$G$2:$G$37000,'Accounting data'!$H$2:$H$37000,"9999*",'Accounting data'!$J$2:$J$37000,"5*",'Accounting data'!$K$2:$K$37000,"685*",'Accounting data'!$L$2:$L$37000,L4)</f>
        <v>0</v>
      </c>
      <c r="M1450" s="384">
        <f>SUMIFS('Accounting data'!$G$2:$G$37000,'Accounting data'!$H$2:$H$37000,"9999*",'Accounting data'!$J$2:$J$37000,"5*",'Accounting data'!$K$2:$K$37000,"685*",'Accounting data'!$L$2:$L$37000,M4)</f>
        <v>0</v>
      </c>
      <c r="N1450" s="384">
        <f>SUMIFS('Accounting data'!$G$2:$G$37000,'Accounting data'!$H$2:$H$37000,"9999*",'Accounting data'!$J$2:$J$37000,"5*",'Accounting data'!$K$2:$K$37000,"685*",'Accounting data'!$L$2:$L$37000,N4)</f>
        <v>0</v>
      </c>
      <c r="O1450" s="384">
        <f>SUMIFS('Accounting data'!$G$2:$G$37000,'Accounting data'!$H$2:$H$37000,"9999*",'Accounting data'!$J$2:$J$37000,"5*",'Accounting data'!$K$2:$K$37000,"685*",'Accounting data'!$L$2:$L$37000,O4)</f>
        <v>0</v>
      </c>
      <c r="P1450" s="384">
        <f>SUMIFS('Accounting data'!$G$2:$G$37000,'Accounting data'!$H$2:$H$37000,"9999*",'Accounting data'!$J$2:$J$37000,"5*",'Accounting data'!$K$2:$K$37000,"685*",'Accounting data'!$L$2:$L$37000,P4)</f>
        <v>0</v>
      </c>
      <c r="Q1450" s="384">
        <f>SUMIFS('Accounting data'!$G$2:$G$37000,'Accounting data'!$H$2:$H$37000,"9999*",'Accounting data'!$J$2:$J$37000,"5*",'Accounting data'!$K$2:$K$37000,"685*",'Accounting data'!$L$2:$L$37000,Q4)</f>
        <v>0</v>
      </c>
      <c r="R1450" s="384">
        <f>SUMIFS('Accounting data'!$G$2:$G$37000,'Accounting data'!$H$2:$H$37000,"9999*",'Accounting data'!$J$2:$J$37000,"5*",'Accounting data'!$K$2:$K$37000,"685*",'Accounting data'!$L$2:$L$37000,R4)</f>
        <v>0</v>
      </c>
      <c r="S1450" s="384">
        <f>SUMIFS('Accounting data'!$G$2:$G$37000,'Accounting data'!$H$2:$H$37000,"9999*",'Accounting data'!$J$2:$J$37000,"5*",'Accounting data'!$K$2:$K$37000,"685*",'Accounting data'!$L$2:$L$37000,S4)</f>
        <v>0</v>
      </c>
      <c r="T1450" s="384">
        <f>SUMIFS('Accounting data'!$G$2:$G$37000,'Accounting data'!$H$2:$H$37000,"9999*",'Accounting data'!$J$2:$J$37000,"5*",'Accounting data'!$K$2:$K$37000,"685*",'Accounting data'!$L$2:$L$37000,T4)</f>
        <v>0</v>
      </c>
      <c r="U1450" s="384">
        <f>SUMIFS('Accounting data'!$G$2:$G$37000,'Accounting data'!$H$2:$H$37000,"9999*",'Accounting data'!$J$2:$J$37000,"5*",'Accounting data'!$K$2:$K$37000,"685*",'Accounting data'!$L$2:$L$37000,U4)</f>
        <v>0</v>
      </c>
      <c r="V1450" s="384">
        <f>SUMIFS('Accounting data'!$G$2:$G$37000,'Accounting data'!$H$2:$H$37000,"9999*",'Accounting data'!$J$2:$J$37000,"5*",'Accounting data'!$K$2:$K$37000,"685*",'Accounting data'!$L$2:$L$37000,V4)</f>
        <v>0</v>
      </c>
      <c r="W1450" s="384">
        <f>SUMIFS('Accounting data'!$G$2:$G$37000,'Accounting data'!$H$2:$H$37000,"9999*",'Accounting data'!$J$2:$J$37000,"5*",'Accounting data'!$K$2:$K$37000,"685*",'Accounting data'!$L$2:$L$37000,W4)</f>
        <v>0</v>
      </c>
      <c r="X1450" s="384">
        <f>SUMIFS('Accounting data'!$G$2:$G$37000,'Accounting data'!$H$2:$H$37000,"9999*",'Accounting data'!$J$2:$J$37000,"5*",'Accounting data'!$K$2:$K$37000,"685*",'Accounting data'!$L$2:$L$37000,X4)</f>
        <v>0</v>
      </c>
      <c r="Y1450" s="384">
        <f>SUMIFS('Accounting data'!$G$2:$G$37000,'Accounting data'!$H$2:$H$37000,"9999*",'Accounting data'!$J$2:$J$37000,"5*",'Accounting data'!$K$2:$K$37000,"685*",'Accounting data'!$L$2:$L$37000,Y4)</f>
        <v>0</v>
      </c>
      <c r="Z1450" s="384">
        <f>SUMIFS('Accounting data'!$G$2:$G$37000,'Accounting data'!$H$2:$H$37000,"9999*",'Accounting data'!$J$2:$J$37000,"5*",'Accounting data'!$K$2:$K$37000,"685*",'Accounting data'!$L$2:$L$37000,Z4)</f>
        <v>0</v>
      </c>
      <c r="AA1450" s="384">
        <f>SUMIFS('Accounting data'!$G$2:$G$37000,'Accounting data'!$H$2:$H$37000,"9999*",'Accounting data'!$J$2:$J$37000,"5*",'Accounting data'!$K$2:$K$37000,"685*",'Accounting data'!$L$2:$L$37000,AA4)</f>
        <v>0</v>
      </c>
      <c r="AB1450" s="384">
        <f>SUMIFS('Accounting data'!$G$2:$G$37000,'Accounting data'!$H$2:$H$37000,"9999*",'Accounting data'!$J$2:$J$37000,"5*",'Accounting data'!$K$2:$K$37000,"685*",'Accounting data'!$L$2:$L$37000,AB4)</f>
        <v>0</v>
      </c>
      <c r="AC1450" s="384">
        <f>SUMIFS('Accounting data'!$G$2:$G$37000,'Accounting data'!$H$2:$H$37000,"9999*",'Accounting data'!$J$2:$J$37000,"5*",'Accounting data'!$K$2:$K$37000,"685*",'Accounting data'!$L$2:$L$37000,AC4)</f>
        <v>0</v>
      </c>
      <c r="AD1450" s="384">
        <f>SUMIFS('Accounting data'!$G$2:$G$37000,'Accounting data'!$H$2:$H$37000,"9999*",'Accounting data'!$J$2:$J$37000,"5*",'Accounting data'!$K$2:$K$37000,"685*",'Accounting data'!$L$2:$L$37000,AD4)</f>
        <v>0</v>
      </c>
      <c r="AE1450" s="384">
        <f>SUMIFS('Accounting data'!$G$2:$G$37000,'Accounting data'!$H$2:$H$37000,"9999*",'Accounting data'!$J$2:$J$37000,"5*",'Accounting data'!$K$2:$K$37000,"685*",'Accounting data'!$L$2:$L$37000,AE4)</f>
        <v>0</v>
      </c>
      <c r="AF1450" s="384">
        <f>SUMIFS('Accounting data'!$G$2:$G$37000,'Accounting data'!$H$2:$H$37000,"9999*",'Accounting data'!$J$2:$J$37000,"5*",'Accounting data'!$K$2:$K$37000,"685*",'Accounting data'!$L$2:$L$37000,AF4)</f>
        <v>0</v>
      </c>
    </row>
    <row r="1451" spans="1:97">
      <c r="A1451" s="383" t="s">
        <v>72</v>
      </c>
      <c r="B1451" s="383" t="s">
        <v>80</v>
      </c>
      <c r="C1451" s="383">
        <v>5000</v>
      </c>
      <c r="D1451" s="383">
        <v>6850</v>
      </c>
      <c r="E1451" s="384">
        <f>SUMIFS('Accounting data'!$G$2:$G$37000,'Accounting data'!$I$2:$I$37000,"7*",'Accounting data'!$J$2:$J$37000,"5*",'Accounting data'!$K$2:$K$37000,"685*",'Accounting data'!$L$2:$L$37000,E4)+SUMIFS('Accounting data'!$G$2:$G$37000,'Accounting data'!$I$2:$I$37000,"8*",'Accounting data'!$J$2:$J$37000,"5*",'Accounting data'!$K$2:$K$37000,"685*",'Accounting data'!$L$2:$L$37000,E4)+SUMIFS('Accounting data'!$G$2:$G$37000,'Accounting data'!$I$2:$I$37000,"9*",'Accounting data'!$J$2:$J$37000,"5*",'Accounting data'!$K$2:$K$37000,"685*",'Accounting data'!$L$2:$L$37000,E4)</f>
        <v>0</v>
      </c>
      <c r="F1451" s="384">
        <f>SUMIFS('Accounting data'!$G$2:$G$37000,'Accounting data'!$I$2:$I$37000,"7*",'Accounting data'!$J$2:$J$37000,"5*",'Accounting data'!$K$2:$K$37000,"685*",'Accounting data'!$L$2:$L$37000,F4)+SUMIFS('Accounting data'!$G$2:$G$37000,'Accounting data'!$I$2:$I$37000,"8*",'Accounting data'!$J$2:$J$37000,"5*",'Accounting data'!$K$2:$K$37000,"685*",'Accounting data'!$L$2:$L$37000,F4)+SUMIFS('Accounting data'!$G$2:$G$37000,'Accounting data'!$I$2:$I$37000,"9*",'Accounting data'!$J$2:$J$37000,"5*",'Accounting data'!$K$2:$K$37000,"685*",'Accounting data'!$L$2:$L$37000,F4)</f>
        <v>0</v>
      </c>
      <c r="G1451" s="385"/>
      <c r="H1451" s="384">
        <f>SUMIFS('Accounting data'!$G$2:$G$37000,'Accounting data'!$I$2:$I$37000,"7*",'Accounting data'!$J$2:$J$37000,"5*",'Accounting data'!$K$2:$K$37000,"685*",'Accounting data'!$L$2:$L$37000,H4)+SUMIFS('Accounting data'!$G$2:$G$37000,'Accounting data'!$I$2:$I$37000,"8*",'Accounting data'!$J$2:$J$37000,"5*",'Accounting data'!$K$2:$K$37000,"685*",'Accounting data'!$L$2:$L$37000,H4)+SUMIFS('Accounting data'!$G$2:$G$37000,'Accounting data'!$I$2:$I$37000,"9*",'Accounting data'!$J$2:$J$37000,"5*",'Accounting data'!$K$2:$K$37000,"685*",'Accounting data'!$L$2:$L$37000,H4)</f>
        <v>0</v>
      </c>
      <c r="I1451" s="384">
        <f>SUMIFS('Accounting data'!$G$2:$G$37000,'Accounting data'!$I$2:$I$37000,"7*",'Accounting data'!$J$2:$J$37000,"5*",'Accounting data'!$K$2:$K$37000,"685*",'Accounting data'!$L$2:$L$37000,I4)+SUMIFS('Accounting data'!$G$2:$G$37000,'Accounting data'!$I$2:$I$37000,"8*",'Accounting data'!$J$2:$J$37000,"5*",'Accounting data'!$K$2:$K$37000,"685*",'Accounting data'!$L$2:$L$37000,I4)+SUMIFS('Accounting data'!$G$2:$G$37000,'Accounting data'!$I$2:$I$37000,"9*",'Accounting data'!$J$2:$J$37000,"5*",'Accounting data'!$K$2:$K$37000,"685*",'Accounting data'!$L$2:$L$37000,I4)</f>
        <v>0</v>
      </c>
      <c r="J1451" s="384">
        <f>SUMIFS('Accounting data'!$G$2:$G$37000,'Accounting data'!$I$2:$I$37000,"7*",'Accounting data'!$J$2:$J$37000,"5*",'Accounting data'!$K$2:$K$37000,"685*",'Accounting data'!$L$2:$L$37000,J4)+SUMIFS('Accounting data'!$G$2:$G$37000,'Accounting data'!$I$2:$I$37000,"8*",'Accounting data'!$J$2:$J$37000,"5*",'Accounting data'!$K$2:$K$37000,"685*",'Accounting data'!$L$2:$L$37000,J4)+SUMIFS('Accounting data'!$G$2:$G$37000,'Accounting data'!$I$2:$I$37000,"9*",'Accounting data'!$J$2:$J$37000,"5*",'Accounting data'!$K$2:$K$37000,"685*",'Accounting data'!$L$2:$L$37000,J4)</f>
        <v>0</v>
      </c>
      <c r="K1451" s="384">
        <f>SUMIFS('Accounting data'!$G$2:$G$37000,'Accounting data'!$I$2:$I$37000,"7*",'Accounting data'!$J$2:$J$37000,"5*",'Accounting data'!$K$2:$K$37000,"685*",'Accounting data'!$L$2:$L$37000,K4)+SUMIFS('Accounting data'!$G$2:$G$37000,'Accounting data'!$I$2:$I$37000,"8*",'Accounting data'!$J$2:$J$37000,"5*",'Accounting data'!$K$2:$K$37000,"685*",'Accounting data'!$L$2:$L$37000,K4)+SUMIFS('Accounting data'!$G$2:$G$37000,'Accounting data'!$I$2:$I$37000,"9*",'Accounting data'!$J$2:$J$37000,"5*",'Accounting data'!$K$2:$K$37000,"685*",'Accounting data'!$L$2:$L$37000,K4)</f>
        <v>0</v>
      </c>
      <c r="L1451" s="384">
        <f>SUMIFS('Accounting data'!$G$2:$G$37000,'Accounting data'!$I$2:$I$37000,"7*",'Accounting data'!$J$2:$J$37000,"5*",'Accounting data'!$K$2:$K$37000,"685*",'Accounting data'!$L$2:$L$37000,L4)+SUMIFS('Accounting data'!$G$2:$G$37000,'Accounting data'!$I$2:$I$37000,"8*",'Accounting data'!$J$2:$J$37000,"5*",'Accounting data'!$K$2:$K$37000,"685*",'Accounting data'!$L$2:$L$37000,L4)+SUMIFS('Accounting data'!$G$2:$G$37000,'Accounting data'!$I$2:$I$37000,"9*",'Accounting data'!$J$2:$J$37000,"5*",'Accounting data'!$K$2:$K$37000,"685*",'Accounting data'!$L$2:$L$37000,L4)</f>
        <v>0</v>
      </c>
      <c r="M1451" s="384">
        <f>SUMIFS('Accounting data'!$G$2:$G$37000,'Accounting data'!$I$2:$I$37000,"7*",'Accounting data'!$J$2:$J$37000,"5*",'Accounting data'!$K$2:$K$37000,"685*",'Accounting data'!$L$2:$L$37000,M4)+SUMIFS('Accounting data'!$G$2:$G$37000,'Accounting data'!$I$2:$I$37000,"8*",'Accounting data'!$J$2:$J$37000,"5*",'Accounting data'!$K$2:$K$37000,"685*",'Accounting data'!$L$2:$L$37000,M4)+SUMIFS('Accounting data'!$G$2:$G$37000,'Accounting data'!$I$2:$I$37000,"9*",'Accounting data'!$J$2:$J$37000,"5*",'Accounting data'!$K$2:$K$37000,"685*",'Accounting data'!$L$2:$L$37000,M4)</f>
        <v>0</v>
      </c>
      <c r="N1451" s="384">
        <f>SUMIFS('Accounting data'!$G$2:$G$37000,'Accounting data'!$I$2:$I$37000,"7*",'Accounting data'!$J$2:$J$37000,"5*",'Accounting data'!$K$2:$K$37000,"685*",'Accounting data'!$L$2:$L$37000,N4)+SUMIFS('Accounting data'!$G$2:$G$37000,'Accounting data'!$I$2:$I$37000,"8*",'Accounting data'!$J$2:$J$37000,"5*",'Accounting data'!$K$2:$K$37000,"685*",'Accounting data'!$L$2:$L$37000,N4)+SUMIFS('Accounting data'!$G$2:$G$37000,'Accounting data'!$I$2:$I$37000,"9*",'Accounting data'!$J$2:$J$37000,"5*",'Accounting data'!$K$2:$K$37000,"685*",'Accounting data'!$L$2:$L$37000,N4)</f>
        <v>0</v>
      </c>
      <c r="O1451" s="384">
        <f>SUMIFS('Accounting data'!$G$2:$G$37000,'Accounting data'!$I$2:$I$37000,"7*",'Accounting data'!$J$2:$J$37000,"5*",'Accounting data'!$K$2:$K$37000,"685*",'Accounting data'!$L$2:$L$37000,O4)+SUMIFS('Accounting data'!$G$2:$G$37000,'Accounting data'!$I$2:$I$37000,"8*",'Accounting data'!$J$2:$J$37000,"5*",'Accounting data'!$K$2:$K$37000,"685*",'Accounting data'!$L$2:$L$37000,O4)+SUMIFS('Accounting data'!$G$2:$G$37000,'Accounting data'!$I$2:$I$37000,"9*",'Accounting data'!$J$2:$J$37000,"5*",'Accounting data'!$K$2:$K$37000,"685*",'Accounting data'!$L$2:$L$37000,O4)</f>
        <v>0</v>
      </c>
      <c r="P1451" s="384">
        <f>SUMIFS('Accounting data'!$G$2:$G$37000,'Accounting data'!$I$2:$I$37000,"7*",'Accounting data'!$J$2:$J$37000,"5*",'Accounting data'!$K$2:$K$37000,"685*",'Accounting data'!$L$2:$L$37000,P4)+SUMIFS('Accounting data'!$G$2:$G$37000,'Accounting data'!$I$2:$I$37000,"8*",'Accounting data'!$J$2:$J$37000,"5*",'Accounting data'!$K$2:$K$37000,"685*",'Accounting data'!$L$2:$L$37000,P4)+SUMIFS('Accounting data'!$G$2:$G$37000,'Accounting data'!$I$2:$I$37000,"9*",'Accounting data'!$J$2:$J$37000,"5*",'Accounting data'!$K$2:$K$37000,"685*",'Accounting data'!$L$2:$L$37000,P4)</f>
        <v>0</v>
      </c>
      <c r="Q1451" s="384">
        <f>SUMIFS('Accounting data'!$G$2:$G$37000,'Accounting data'!$I$2:$I$37000,"7*",'Accounting data'!$J$2:$J$37000,"5*",'Accounting data'!$K$2:$K$37000,"685*",'Accounting data'!$L$2:$L$37000,Q4)+SUMIFS('Accounting data'!$G$2:$G$37000,'Accounting data'!$I$2:$I$37000,"8*",'Accounting data'!$J$2:$J$37000,"5*",'Accounting data'!$K$2:$K$37000,"685*",'Accounting data'!$L$2:$L$37000,Q4)+SUMIFS('Accounting data'!$G$2:$G$37000,'Accounting data'!$I$2:$I$37000,"9*",'Accounting data'!$J$2:$J$37000,"5*",'Accounting data'!$K$2:$K$37000,"685*",'Accounting data'!$L$2:$L$37000,Q4)</f>
        <v>0</v>
      </c>
      <c r="R1451" s="384">
        <f>SUMIFS('Accounting data'!$G$2:$G$37000,'Accounting data'!$I$2:$I$37000,"7*",'Accounting data'!$J$2:$J$37000,"5*",'Accounting data'!$K$2:$K$37000,"685*",'Accounting data'!$L$2:$L$37000,R4)+SUMIFS('Accounting data'!$G$2:$G$37000,'Accounting data'!$I$2:$I$37000,"8*",'Accounting data'!$J$2:$J$37000,"5*",'Accounting data'!$K$2:$K$37000,"685*",'Accounting data'!$L$2:$L$37000,R4)+SUMIFS('Accounting data'!$G$2:$G$37000,'Accounting data'!$I$2:$I$37000,"9*",'Accounting data'!$J$2:$J$37000,"5*",'Accounting data'!$K$2:$K$37000,"685*",'Accounting data'!$L$2:$L$37000,R4)</f>
        <v>0</v>
      </c>
      <c r="S1451" s="384">
        <f>SUMIFS('Accounting data'!$G$2:$G$37000,'Accounting data'!$I$2:$I$37000,"7*",'Accounting data'!$J$2:$J$37000,"5*",'Accounting data'!$K$2:$K$37000,"685*",'Accounting data'!$L$2:$L$37000,S4)+SUMIFS('Accounting data'!$G$2:$G$37000,'Accounting data'!$I$2:$I$37000,"8*",'Accounting data'!$J$2:$J$37000,"5*",'Accounting data'!$K$2:$K$37000,"685*",'Accounting data'!$L$2:$L$37000,S4)+SUMIFS('Accounting data'!$G$2:$G$37000,'Accounting data'!$I$2:$I$37000,"9*",'Accounting data'!$J$2:$J$37000,"5*",'Accounting data'!$K$2:$K$37000,"685*",'Accounting data'!$L$2:$L$37000,S4)</f>
        <v>0</v>
      </c>
      <c r="T1451" s="384">
        <f>SUMIFS('Accounting data'!$G$2:$G$37000,'Accounting data'!$I$2:$I$37000,"7*",'Accounting data'!$J$2:$J$37000,"5*",'Accounting data'!$K$2:$K$37000,"685*",'Accounting data'!$L$2:$L$37000,T4)+SUMIFS('Accounting data'!$G$2:$G$37000,'Accounting data'!$I$2:$I$37000,"8*",'Accounting data'!$J$2:$J$37000,"5*",'Accounting data'!$K$2:$K$37000,"685*",'Accounting data'!$L$2:$L$37000,T4)+SUMIFS('Accounting data'!$G$2:$G$37000,'Accounting data'!$I$2:$I$37000,"9*",'Accounting data'!$J$2:$J$37000,"5*",'Accounting data'!$K$2:$K$37000,"685*",'Accounting data'!$L$2:$L$37000,T4)</f>
        <v>0</v>
      </c>
      <c r="U1451" s="384">
        <f>SUMIFS('Accounting data'!$G$2:$G$37000,'Accounting data'!$I$2:$I$37000,"7*",'Accounting data'!$J$2:$J$37000,"5*",'Accounting data'!$K$2:$K$37000,"685*",'Accounting data'!$L$2:$L$37000,U4)+SUMIFS('Accounting data'!$G$2:$G$37000,'Accounting data'!$I$2:$I$37000,"8*",'Accounting data'!$J$2:$J$37000,"5*",'Accounting data'!$K$2:$K$37000,"685*",'Accounting data'!$L$2:$L$37000,U4)+SUMIFS('Accounting data'!$G$2:$G$37000,'Accounting data'!$I$2:$I$37000,"9*",'Accounting data'!$J$2:$J$37000,"5*",'Accounting data'!$K$2:$K$37000,"685*",'Accounting data'!$L$2:$L$37000,U4)</f>
        <v>0</v>
      </c>
      <c r="V1451" s="384">
        <f>SUMIFS('Accounting data'!$G$2:$G$37000,'Accounting data'!$I$2:$I$37000,"7*",'Accounting data'!$J$2:$J$37000,"5*",'Accounting data'!$K$2:$K$37000,"685*",'Accounting data'!$L$2:$L$37000,V4)+SUMIFS('Accounting data'!$G$2:$G$37000,'Accounting data'!$I$2:$I$37000,"8*",'Accounting data'!$J$2:$J$37000,"5*",'Accounting data'!$K$2:$K$37000,"685*",'Accounting data'!$L$2:$L$37000,V4)+SUMIFS('Accounting data'!$G$2:$G$37000,'Accounting data'!$I$2:$I$37000,"9*",'Accounting data'!$J$2:$J$37000,"5*",'Accounting data'!$K$2:$K$37000,"685*",'Accounting data'!$L$2:$L$37000,V4)</f>
        <v>0</v>
      </c>
      <c r="W1451" s="384">
        <f>SUMIFS('Accounting data'!$G$2:$G$37000,'Accounting data'!$I$2:$I$37000,"7*",'Accounting data'!$J$2:$J$37000,"5*",'Accounting data'!$K$2:$K$37000,"685*",'Accounting data'!$L$2:$L$37000,W4)+SUMIFS('Accounting data'!$G$2:$G$37000,'Accounting data'!$I$2:$I$37000,"8*",'Accounting data'!$J$2:$J$37000,"5*",'Accounting data'!$K$2:$K$37000,"685*",'Accounting data'!$L$2:$L$37000,W4)+SUMIFS('Accounting data'!$G$2:$G$37000,'Accounting data'!$I$2:$I$37000,"9*",'Accounting data'!$J$2:$J$37000,"5*",'Accounting data'!$K$2:$K$37000,"685*",'Accounting data'!$L$2:$L$37000,W4)</f>
        <v>0</v>
      </c>
      <c r="X1451" s="384">
        <f>SUMIFS('Accounting data'!$G$2:$G$37000,'Accounting data'!$I$2:$I$37000,"7*",'Accounting data'!$J$2:$J$37000,"5*",'Accounting data'!$K$2:$K$37000,"685*",'Accounting data'!$L$2:$L$37000,X4)+SUMIFS('Accounting data'!$G$2:$G$37000,'Accounting data'!$I$2:$I$37000,"8*",'Accounting data'!$J$2:$J$37000,"5*",'Accounting data'!$K$2:$K$37000,"685*",'Accounting data'!$L$2:$L$37000,X4)+SUMIFS('Accounting data'!$G$2:$G$37000,'Accounting data'!$I$2:$I$37000,"9*",'Accounting data'!$J$2:$J$37000,"5*",'Accounting data'!$K$2:$K$37000,"685*",'Accounting data'!$L$2:$L$37000,X4)</f>
        <v>0</v>
      </c>
      <c r="Y1451" s="384">
        <f>SUMIFS('Accounting data'!$G$2:$G$37000,'Accounting data'!$I$2:$I$37000,"7*",'Accounting data'!$J$2:$J$37000,"5*",'Accounting data'!$K$2:$K$37000,"685*",'Accounting data'!$L$2:$L$37000,Y4)+SUMIFS('Accounting data'!$G$2:$G$37000,'Accounting data'!$I$2:$I$37000,"8*",'Accounting data'!$J$2:$J$37000,"5*",'Accounting data'!$K$2:$K$37000,"685*",'Accounting data'!$L$2:$L$37000,Y4)+SUMIFS('Accounting data'!$G$2:$G$37000,'Accounting data'!$I$2:$I$37000,"9*",'Accounting data'!$J$2:$J$37000,"5*",'Accounting data'!$K$2:$K$37000,"685*",'Accounting data'!$L$2:$L$37000,Y4)</f>
        <v>0</v>
      </c>
      <c r="Z1451" s="384">
        <f>SUMIFS('Accounting data'!$G$2:$G$37000,'Accounting data'!$I$2:$I$37000,"7*",'Accounting data'!$J$2:$J$37000,"5*",'Accounting data'!$K$2:$K$37000,"685*",'Accounting data'!$L$2:$L$37000,Z4)+SUMIFS('Accounting data'!$G$2:$G$37000,'Accounting data'!$I$2:$I$37000,"8*",'Accounting data'!$J$2:$J$37000,"5*",'Accounting data'!$K$2:$K$37000,"685*",'Accounting data'!$L$2:$L$37000,Z4)+SUMIFS('Accounting data'!$G$2:$G$37000,'Accounting data'!$I$2:$I$37000,"9*",'Accounting data'!$J$2:$J$37000,"5*",'Accounting data'!$K$2:$K$37000,"685*",'Accounting data'!$L$2:$L$37000,Z4)</f>
        <v>0</v>
      </c>
      <c r="AA1451" s="384">
        <f>SUMIFS('Accounting data'!$G$2:$G$37000,'Accounting data'!$I$2:$I$37000,"7*",'Accounting data'!$J$2:$J$37000,"5*",'Accounting data'!$K$2:$K$37000,"685*",'Accounting data'!$L$2:$L$37000,AA4)+SUMIFS('Accounting data'!$G$2:$G$37000,'Accounting data'!$I$2:$I$37000,"8*",'Accounting data'!$J$2:$J$37000,"5*",'Accounting data'!$K$2:$K$37000,"685*",'Accounting data'!$L$2:$L$37000,AA4)+SUMIFS('Accounting data'!$G$2:$G$37000,'Accounting data'!$I$2:$I$37000,"9*",'Accounting data'!$J$2:$J$37000,"5*",'Accounting data'!$K$2:$K$37000,"685*",'Accounting data'!$L$2:$L$37000,AA4)</f>
        <v>0</v>
      </c>
      <c r="AB1451" s="384">
        <f>SUMIFS('Accounting data'!$G$2:$G$37000,'Accounting data'!$I$2:$I$37000,"7*",'Accounting data'!$J$2:$J$37000,"5*",'Accounting data'!$K$2:$K$37000,"685*",'Accounting data'!$L$2:$L$37000,AB4)+SUMIFS('Accounting data'!$G$2:$G$37000,'Accounting data'!$I$2:$I$37000,"8*",'Accounting data'!$J$2:$J$37000,"5*",'Accounting data'!$K$2:$K$37000,"685*",'Accounting data'!$L$2:$L$37000,AB4)+SUMIFS('Accounting data'!$G$2:$G$37000,'Accounting data'!$I$2:$I$37000,"9*",'Accounting data'!$J$2:$J$37000,"5*",'Accounting data'!$K$2:$K$37000,"685*",'Accounting data'!$L$2:$L$37000,AB4)</f>
        <v>0</v>
      </c>
      <c r="AC1451" s="384">
        <f>SUMIFS('Accounting data'!$G$2:$G$37000,'Accounting data'!$I$2:$I$37000,"7*",'Accounting data'!$J$2:$J$37000,"5*",'Accounting data'!$K$2:$K$37000,"685*",'Accounting data'!$L$2:$L$37000,AC4)+SUMIFS('Accounting data'!$G$2:$G$37000,'Accounting data'!$I$2:$I$37000,"8*",'Accounting data'!$J$2:$J$37000,"5*",'Accounting data'!$K$2:$K$37000,"685*",'Accounting data'!$L$2:$L$37000,AC4)+SUMIFS('Accounting data'!$G$2:$G$37000,'Accounting data'!$I$2:$I$37000,"9*",'Accounting data'!$J$2:$J$37000,"5*",'Accounting data'!$K$2:$K$37000,"685*",'Accounting data'!$L$2:$L$37000,AC4)</f>
        <v>0</v>
      </c>
      <c r="AD1451" s="384">
        <f>SUMIFS('Accounting data'!$G$2:$G$37000,'Accounting data'!$I$2:$I$37000,"7*",'Accounting data'!$J$2:$J$37000,"5*",'Accounting data'!$K$2:$K$37000,"685*",'Accounting data'!$L$2:$L$37000,AD4)+SUMIFS('Accounting data'!$G$2:$G$37000,'Accounting data'!$I$2:$I$37000,"8*",'Accounting data'!$J$2:$J$37000,"5*",'Accounting data'!$K$2:$K$37000,"685*",'Accounting data'!$L$2:$L$37000,AD4)+SUMIFS('Accounting data'!$G$2:$G$37000,'Accounting data'!$I$2:$I$37000,"9*",'Accounting data'!$J$2:$J$37000,"5*",'Accounting data'!$K$2:$K$37000,"685*",'Accounting data'!$L$2:$L$37000,AD4)</f>
        <v>0</v>
      </c>
      <c r="AE1451" s="384">
        <f>SUMIFS('Accounting data'!$G$2:$G$37000,'Accounting data'!$I$2:$I$37000,"7*",'Accounting data'!$J$2:$J$37000,"5*",'Accounting data'!$K$2:$K$37000,"685*",'Accounting data'!$L$2:$L$37000,AE4)+SUMIFS('Accounting data'!$G$2:$G$37000,'Accounting data'!$I$2:$I$37000,"8*",'Accounting data'!$J$2:$J$37000,"5*",'Accounting data'!$K$2:$K$37000,"685*",'Accounting data'!$L$2:$L$37000,AE4)+SUMIFS('Accounting data'!$G$2:$G$37000,'Accounting data'!$I$2:$I$37000,"9*",'Accounting data'!$J$2:$J$37000,"5*",'Accounting data'!$K$2:$K$37000,"685*",'Accounting data'!$L$2:$L$37000,AE4)</f>
        <v>0</v>
      </c>
      <c r="AF1451" s="384">
        <f>SUMIFS('Accounting data'!$G$2:$G$37000,'Accounting data'!$I$2:$I$37000,"7*",'Accounting data'!$J$2:$J$37000,"5*",'Accounting data'!$K$2:$K$37000,"685*",'Accounting data'!$L$2:$L$37000,AF4)+SUMIFS('Accounting data'!$G$2:$G$37000,'Accounting data'!$I$2:$I$37000,"8*",'Accounting data'!$J$2:$J$37000,"5*",'Accounting data'!$K$2:$K$37000,"685*",'Accounting data'!$L$2:$L$37000,AF4)+SUMIFS('Accounting data'!$G$2:$G$37000,'Accounting data'!$I$2:$I$37000,"9*",'Accounting data'!$J$2:$J$37000,"5*",'Accounting data'!$K$2:$K$37000,"685*",'Accounting data'!$L$2:$L$37000,AF4)</f>
        <v>0</v>
      </c>
    </row>
    <row r="1452" spans="1:97">
      <c r="A1452" s="386" t="s">
        <v>288</v>
      </c>
      <c r="B1452" s="383" t="s">
        <v>80</v>
      </c>
      <c r="C1452" s="383">
        <v>5000</v>
      </c>
      <c r="D1452" s="383">
        <v>6850</v>
      </c>
      <c r="E1452" s="384">
        <f>SUMIFS('Accounting data'!$G$2:$G$37000,'Accounting data'!$H$2:$H$37000,"9999*",'Accounting data'!$I$2:$I$37000,"7*",'Accounting data'!$J$2:$J$37000,"5*",'Accounting data'!$K$2:$K$37000,"685*",'Accounting data'!$L$2:$L$37000,E4)+SUMIFS('Accounting data'!$G$2:$G$37000,'Accounting data'!$H$2:$H$37000,"9999*",'Accounting data'!$I$2:$I$37000,"8*",'Accounting data'!$J$2:$J$37000,"5*",'Accounting data'!$K$2:$K$37000,"685*",'Accounting data'!$L$2:$L$37000,E4)+SUMIFS('Accounting data'!$G$2:$G$37000,'Accounting data'!$H$2:$H$37000,"9999*",'Accounting data'!$I$2:$I$37000,"9*",'Accounting data'!$J$2:$J$37000,"5*",'Accounting data'!$K$2:$K$37000,"685*",'Accounting data'!$L$2:$L$37000,E4)</f>
        <v>0</v>
      </c>
      <c r="F1452" s="384">
        <f>SUMIFS('Accounting data'!$G$2:$G$37000,'Accounting data'!$H$2:$H$37000,"9999*",'Accounting data'!$I$2:$I$37000,"7*",'Accounting data'!$J$2:$J$37000,"5*",'Accounting data'!$K$2:$K$37000,"685*",'Accounting data'!$L$2:$L$37000,F4)+SUMIFS('Accounting data'!$G$2:$G$37000,'Accounting data'!$H$2:$H$37000,"9999*",'Accounting data'!$I$2:$I$37000,"8*",'Accounting data'!$J$2:$J$37000,"5*",'Accounting data'!$K$2:$K$37000,"685*",'Accounting data'!$L$2:$L$37000,F4)+SUMIFS('Accounting data'!$G$2:$G$37000,'Accounting data'!$H$2:$H$37000,"9999*",'Accounting data'!$I$2:$I$37000,"9*",'Accounting data'!$J$2:$J$37000,"5*",'Accounting data'!$K$2:$K$37000,"685*",'Accounting data'!$L$2:$L$37000,F4)</f>
        <v>0</v>
      </c>
      <c r="G1452" s="385"/>
      <c r="H1452" s="384">
        <f>SUMIFS('Accounting data'!$G$2:$G$37000,'Accounting data'!$H$2:$H$37000,"9999*",'Accounting data'!$I$2:$I$37000,"7*",'Accounting data'!$J$2:$J$37000,"5*",'Accounting data'!$K$2:$K$37000,"685*",'Accounting data'!$L$2:$L$37000,H4)+SUMIFS('Accounting data'!$G$2:$G$37000,'Accounting data'!$H$2:$H$37000,"9999*",'Accounting data'!$I$2:$I$37000,"8*",'Accounting data'!$J$2:$J$37000,"5*",'Accounting data'!$K$2:$K$37000,"685*",'Accounting data'!$L$2:$L$37000,H4)+SUMIFS('Accounting data'!$G$2:$G$37000,'Accounting data'!$H$2:$H$37000,"9999*",'Accounting data'!$I$2:$I$37000,"9*",'Accounting data'!$J$2:$J$37000,"5*",'Accounting data'!$K$2:$K$37000,"685*",'Accounting data'!$L$2:$L$37000,H4)</f>
        <v>0</v>
      </c>
      <c r="I1452" s="384">
        <f>SUMIFS('Accounting data'!$G$2:$G$37000,'Accounting data'!$H$2:$H$37000,"9999*",'Accounting data'!$I$2:$I$37000,"7*",'Accounting data'!$J$2:$J$37000,"5*",'Accounting data'!$K$2:$K$37000,"685*",'Accounting data'!$L$2:$L$37000,I4)+SUMIFS('Accounting data'!$G$2:$G$37000,'Accounting data'!$H$2:$H$37000,"9999*",'Accounting data'!$I$2:$I$37000,"8*",'Accounting data'!$J$2:$J$37000,"5*",'Accounting data'!$K$2:$K$37000,"685*",'Accounting data'!$L$2:$L$37000,I4)+SUMIFS('Accounting data'!$G$2:$G$37000,'Accounting data'!$H$2:$H$37000,"9999*",'Accounting data'!$I$2:$I$37000,"9*",'Accounting data'!$J$2:$J$37000,"5*",'Accounting data'!$K$2:$K$37000,"685*",'Accounting data'!$L$2:$L$37000,I4)</f>
        <v>0</v>
      </c>
      <c r="J1452" s="384">
        <f>SUMIFS('Accounting data'!$G$2:$G$37000,'Accounting data'!$H$2:$H$37000,"9999*",'Accounting data'!$I$2:$I$37000,"7*",'Accounting data'!$J$2:$J$37000,"5*",'Accounting data'!$K$2:$K$37000,"685*",'Accounting data'!$L$2:$L$37000,J4)+SUMIFS('Accounting data'!$G$2:$G$37000,'Accounting data'!$H$2:$H$37000,"9999*",'Accounting data'!$I$2:$I$37000,"8*",'Accounting data'!$J$2:$J$37000,"5*",'Accounting data'!$K$2:$K$37000,"685*",'Accounting data'!$L$2:$L$37000,J4)+SUMIFS('Accounting data'!$G$2:$G$37000,'Accounting data'!$H$2:$H$37000,"9999*",'Accounting data'!$I$2:$I$37000,"9*",'Accounting data'!$J$2:$J$37000,"5*",'Accounting data'!$K$2:$K$37000,"685*",'Accounting data'!$L$2:$L$37000,J4)</f>
        <v>0</v>
      </c>
      <c r="K1452" s="384">
        <f>SUMIFS('Accounting data'!$G$2:$G$37000,'Accounting data'!$H$2:$H$37000,"9999*",'Accounting data'!$I$2:$I$37000,"7*",'Accounting data'!$J$2:$J$37000,"5*",'Accounting data'!$K$2:$K$37000,"685*",'Accounting data'!$L$2:$L$37000,K4)+SUMIFS('Accounting data'!$G$2:$G$37000,'Accounting data'!$H$2:$H$37000,"9999*",'Accounting data'!$I$2:$I$37000,"8*",'Accounting data'!$J$2:$J$37000,"5*",'Accounting data'!$K$2:$K$37000,"685*",'Accounting data'!$L$2:$L$37000,K4)+SUMIFS('Accounting data'!$G$2:$G$37000,'Accounting data'!$H$2:$H$37000,"9999*",'Accounting data'!$I$2:$I$37000,"9*",'Accounting data'!$J$2:$J$37000,"5*",'Accounting data'!$K$2:$K$37000,"685*",'Accounting data'!$L$2:$L$37000,K4)</f>
        <v>0</v>
      </c>
      <c r="L1452" s="384">
        <f>SUMIFS('Accounting data'!$G$2:$G$37000,'Accounting data'!$H$2:$H$37000,"9999*",'Accounting data'!$I$2:$I$37000,"7*",'Accounting data'!$J$2:$J$37000,"5*",'Accounting data'!$K$2:$K$37000,"685*",'Accounting data'!$L$2:$L$37000,L4)+SUMIFS('Accounting data'!$G$2:$G$37000,'Accounting data'!$H$2:$H$37000,"9999*",'Accounting data'!$I$2:$I$37000,"8*",'Accounting data'!$J$2:$J$37000,"5*",'Accounting data'!$K$2:$K$37000,"685*",'Accounting data'!$L$2:$L$37000,L4)+SUMIFS('Accounting data'!$G$2:$G$37000,'Accounting data'!$H$2:$H$37000,"9999*",'Accounting data'!$I$2:$I$37000,"9*",'Accounting data'!$J$2:$J$37000,"5*",'Accounting data'!$K$2:$K$37000,"685*",'Accounting data'!$L$2:$L$37000,L4)</f>
        <v>0</v>
      </c>
      <c r="M1452" s="384">
        <f>SUMIFS('Accounting data'!$G$2:$G$37000,'Accounting data'!$H$2:$H$37000,"9999*",'Accounting data'!$I$2:$I$37000,"7*",'Accounting data'!$J$2:$J$37000,"5*",'Accounting data'!$K$2:$K$37000,"685*",'Accounting data'!$L$2:$L$37000,M4)+SUMIFS('Accounting data'!$G$2:$G$37000,'Accounting data'!$H$2:$H$37000,"9999*",'Accounting data'!$I$2:$I$37000,"8*",'Accounting data'!$J$2:$J$37000,"5*",'Accounting data'!$K$2:$K$37000,"685*",'Accounting data'!$L$2:$L$37000,M4)+SUMIFS('Accounting data'!$G$2:$G$37000,'Accounting data'!$H$2:$H$37000,"9999*",'Accounting data'!$I$2:$I$37000,"9*",'Accounting data'!$J$2:$J$37000,"5*",'Accounting data'!$K$2:$K$37000,"685*",'Accounting data'!$L$2:$L$37000,M4)</f>
        <v>0</v>
      </c>
      <c r="N1452" s="384">
        <f>SUMIFS('Accounting data'!$G$2:$G$37000,'Accounting data'!$H$2:$H$37000,"9999*",'Accounting data'!$I$2:$I$37000,"7*",'Accounting data'!$J$2:$J$37000,"5*",'Accounting data'!$K$2:$K$37000,"685*",'Accounting data'!$L$2:$L$37000,N4)+SUMIFS('Accounting data'!$G$2:$G$37000,'Accounting data'!$H$2:$H$37000,"9999*",'Accounting data'!$I$2:$I$37000,"8*",'Accounting data'!$J$2:$J$37000,"5*",'Accounting data'!$K$2:$K$37000,"685*",'Accounting data'!$L$2:$L$37000,N4)+SUMIFS('Accounting data'!$G$2:$G$37000,'Accounting data'!$H$2:$H$37000,"9999*",'Accounting data'!$I$2:$I$37000,"9*",'Accounting data'!$J$2:$J$37000,"5*",'Accounting data'!$K$2:$K$37000,"685*",'Accounting data'!$L$2:$L$37000,N4)</f>
        <v>0</v>
      </c>
      <c r="O1452" s="384">
        <f>SUMIFS('Accounting data'!$G$2:$G$37000,'Accounting data'!$H$2:$H$37000,"9999*",'Accounting data'!$I$2:$I$37000,"7*",'Accounting data'!$J$2:$J$37000,"5*",'Accounting data'!$K$2:$K$37000,"685*",'Accounting data'!$L$2:$L$37000,O4)+SUMIFS('Accounting data'!$G$2:$G$37000,'Accounting data'!$H$2:$H$37000,"9999*",'Accounting data'!$I$2:$I$37000,"8*",'Accounting data'!$J$2:$J$37000,"5*",'Accounting data'!$K$2:$K$37000,"685*",'Accounting data'!$L$2:$L$37000,O4)+SUMIFS('Accounting data'!$G$2:$G$37000,'Accounting data'!$H$2:$H$37000,"9999*",'Accounting data'!$I$2:$I$37000,"9*",'Accounting data'!$J$2:$J$37000,"5*",'Accounting data'!$K$2:$K$37000,"685*",'Accounting data'!$L$2:$L$37000,O4)</f>
        <v>0</v>
      </c>
      <c r="P1452" s="384">
        <f>SUMIFS('Accounting data'!$G$2:$G$37000,'Accounting data'!$H$2:$H$37000,"9999*",'Accounting data'!$I$2:$I$37000,"7*",'Accounting data'!$J$2:$J$37000,"5*",'Accounting data'!$K$2:$K$37000,"685*",'Accounting data'!$L$2:$L$37000,P4)+SUMIFS('Accounting data'!$G$2:$G$37000,'Accounting data'!$H$2:$H$37000,"9999*",'Accounting data'!$I$2:$I$37000,"8*",'Accounting data'!$J$2:$J$37000,"5*",'Accounting data'!$K$2:$K$37000,"685*",'Accounting data'!$L$2:$L$37000,P4)+SUMIFS('Accounting data'!$G$2:$G$37000,'Accounting data'!$H$2:$H$37000,"9999*",'Accounting data'!$I$2:$I$37000,"9*",'Accounting data'!$J$2:$J$37000,"5*",'Accounting data'!$K$2:$K$37000,"685*",'Accounting data'!$L$2:$L$37000,P4)</f>
        <v>0</v>
      </c>
      <c r="Q1452" s="384">
        <f>SUMIFS('Accounting data'!$G$2:$G$37000,'Accounting data'!$H$2:$H$37000,"9999*",'Accounting data'!$I$2:$I$37000,"7*",'Accounting data'!$J$2:$J$37000,"5*",'Accounting data'!$K$2:$K$37000,"685*",'Accounting data'!$L$2:$L$37000,Q4)+SUMIFS('Accounting data'!$G$2:$G$37000,'Accounting data'!$H$2:$H$37000,"9999*",'Accounting data'!$I$2:$I$37000,"8*",'Accounting data'!$J$2:$J$37000,"5*",'Accounting data'!$K$2:$K$37000,"685*",'Accounting data'!$L$2:$L$37000,Q4)+SUMIFS('Accounting data'!$G$2:$G$37000,'Accounting data'!$H$2:$H$37000,"9999*",'Accounting data'!$I$2:$I$37000,"9*",'Accounting data'!$J$2:$J$37000,"5*",'Accounting data'!$K$2:$K$37000,"685*",'Accounting data'!$L$2:$L$37000,Q4)</f>
        <v>0</v>
      </c>
      <c r="R1452" s="384">
        <f>SUMIFS('Accounting data'!$G$2:$G$37000,'Accounting data'!$H$2:$H$37000,"9999*",'Accounting data'!$I$2:$I$37000,"7*",'Accounting data'!$J$2:$J$37000,"5*",'Accounting data'!$K$2:$K$37000,"685*",'Accounting data'!$L$2:$L$37000,R4)+SUMIFS('Accounting data'!$G$2:$G$37000,'Accounting data'!$H$2:$H$37000,"9999*",'Accounting data'!$I$2:$I$37000,"8*",'Accounting data'!$J$2:$J$37000,"5*",'Accounting data'!$K$2:$K$37000,"685*",'Accounting data'!$L$2:$L$37000,R4)+SUMIFS('Accounting data'!$G$2:$G$37000,'Accounting data'!$H$2:$H$37000,"9999*",'Accounting data'!$I$2:$I$37000,"9*",'Accounting data'!$J$2:$J$37000,"5*",'Accounting data'!$K$2:$K$37000,"685*",'Accounting data'!$L$2:$L$37000,R4)</f>
        <v>0</v>
      </c>
      <c r="S1452" s="384">
        <f>SUMIFS('Accounting data'!$G$2:$G$37000,'Accounting data'!$H$2:$H$37000,"9999*",'Accounting data'!$I$2:$I$37000,"7*",'Accounting data'!$J$2:$J$37000,"5*",'Accounting data'!$K$2:$K$37000,"685*",'Accounting data'!$L$2:$L$37000,S4)+SUMIFS('Accounting data'!$G$2:$G$37000,'Accounting data'!$H$2:$H$37000,"9999*",'Accounting data'!$I$2:$I$37000,"8*",'Accounting data'!$J$2:$J$37000,"5*",'Accounting data'!$K$2:$K$37000,"685*",'Accounting data'!$L$2:$L$37000,S4)+SUMIFS('Accounting data'!$G$2:$G$37000,'Accounting data'!$H$2:$H$37000,"9999*",'Accounting data'!$I$2:$I$37000,"9*",'Accounting data'!$J$2:$J$37000,"5*",'Accounting data'!$K$2:$K$37000,"685*",'Accounting data'!$L$2:$L$37000,S4)</f>
        <v>0</v>
      </c>
      <c r="T1452" s="384">
        <f>SUMIFS('Accounting data'!$G$2:$G$37000,'Accounting data'!$H$2:$H$37000,"9999*",'Accounting data'!$I$2:$I$37000,"7*",'Accounting data'!$J$2:$J$37000,"5*",'Accounting data'!$K$2:$K$37000,"685*",'Accounting data'!$L$2:$L$37000,T4)+SUMIFS('Accounting data'!$G$2:$G$37000,'Accounting data'!$H$2:$H$37000,"9999*",'Accounting data'!$I$2:$I$37000,"8*",'Accounting data'!$J$2:$J$37000,"5*",'Accounting data'!$K$2:$K$37000,"685*",'Accounting data'!$L$2:$L$37000,T4)+SUMIFS('Accounting data'!$G$2:$G$37000,'Accounting data'!$H$2:$H$37000,"9999*",'Accounting data'!$I$2:$I$37000,"9*",'Accounting data'!$J$2:$J$37000,"5*",'Accounting data'!$K$2:$K$37000,"685*",'Accounting data'!$L$2:$L$37000,T4)</f>
        <v>0</v>
      </c>
      <c r="U1452" s="384">
        <f>SUMIFS('Accounting data'!$G$2:$G$37000,'Accounting data'!$H$2:$H$37000,"9999*",'Accounting data'!$I$2:$I$37000,"7*",'Accounting data'!$J$2:$J$37000,"5*",'Accounting data'!$K$2:$K$37000,"685*",'Accounting data'!$L$2:$L$37000,U4)+SUMIFS('Accounting data'!$G$2:$G$37000,'Accounting data'!$H$2:$H$37000,"9999*",'Accounting data'!$I$2:$I$37000,"8*",'Accounting data'!$J$2:$J$37000,"5*",'Accounting data'!$K$2:$K$37000,"685*",'Accounting data'!$L$2:$L$37000,U4)+SUMIFS('Accounting data'!$G$2:$G$37000,'Accounting data'!$H$2:$H$37000,"9999*",'Accounting data'!$I$2:$I$37000,"9*",'Accounting data'!$J$2:$J$37000,"5*",'Accounting data'!$K$2:$K$37000,"685*",'Accounting data'!$L$2:$L$37000,U4)</f>
        <v>0</v>
      </c>
      <c r="V1452" s="384">
        <f>SUMIFS('Accounting data'!$G$2:$G$37000,'Accounting data'!$H$2:$H$37000,"9999*",'Accounting data'!$I$2:$I$37000,"7*",'Accounting data'!$J$2:$J$37000,"5*",'Accounting data'!$K$2:$K$37000,"685*",'Accounting data'!$L$2:$L$37000,V4)+SUMIFS('Accounting data'!$G$2:$G$37000,'Accounting data'!$H$2:$H$37000,"9999*",'Accounting data'!$I$2:$I$37000,"8*",'Accounting data'!$J$2:$J$37000,"5*",'Accounting data'!$K$2:$K$37000,"685*",'Accounting data'!$L$2:$L$37000,V4)+SUMIFS('Accounting data'!$G$2:$G$37000,'Accounting data'!$H$2:$H$37000,"9999*",'Accounting data'!$I$2:$I$37000,"9*",'Accounting data'!$J$2:$J$37000,"5*",'Accounting data'!$K$2:$K$37000,"685*",'Accounting data'!$L$2:$L$37000,V4)</f>
        <v>0</v>
      </c>
      <c r="W1452" s="384">
        <f>SUMIFS('Accounting data'!$G$2:$G$37000,'Accounting data'!$H$2:$H$37000,"9999*",'Accounting data'!$I$2:$I$37000,"7*",'Accounting data'!$J$2:$J$37000,"5*",'Accounting data'!$K$2:$K$37000,"685*",'Accounting data'!$L$2:$L$37000,W4)+SUMIFS('Accounting data'!$G$2:$G$37000,'Accounting data'!$H$2:$H$37000,"9999*",'Accounting data'!$I$2:$I$37000,"8*",'Accounting data'!$J$2:$J$37000,"5*",'Accounting data'!$K$2:$K$37000,"685*",'Accounting data'!$L$2:$L$37000,W4)+SUMIFS('Accounting data'!$G$2:$G$37000,'Accounting data'!$H$2:$H$37000,"9999*",'Accounting data'!$I$2:$I$37000,"9*",'Accounting data'!$J$2:$J$37000,"5*",'Accounting data'!$K$2:$K$37000,"685*",'Accounting data'!$L$2:$L$37000,W4)</f>
        <v>0</v>
      </c>
      <c r="X1452" s="384">
        <f>SUMIFS('Accounting data'!$G$2:$G$37000,'Accounting data'!$H$2:$H$37000,"9999*",'Accounting data'!$I$2:$I$37000,"7*",'Accounting data'!$J$2:$J$37000,"5*",'Accounting data'!$K$2:$K$37000,"685*",'Accounting data'!$L$2:$L$37000,X4)+SUMIFS('Accounting data'!$G$2:$G$37000,'Accounting data'!$H$2:$H$37000,"9999*",'Accounting data'!$I$2:$I$37000,"8*",'Accounting data'!$J$2:$J$37000,"5*",'Accounting data'!$K$2:$K$37000,"685*",'Accounting data'!$L$2:$L$37000,X4)+SUMIFS('Accounting data'!$G$2:$G$37000,'Accounting data'!$H$2:$H$37000,"9999*",'Accounting data'!$I$2:$I$37000,"9*",'Accounting data'!$J$2:$J$37000,"5*",'Accounting data'!$K$2:$K$37000,"685*",'Accounting data'!$L$2:$L$37000,X4)</f>
        <v>0</v>
      </c>
      <c r="Y1452" s="384">
        <f>SUMIFS('Accounting data'!$G$2:$G$37000,'Accounting data'!$H$2:$H$37000,"9999*",'Accounting data'!$I$2:$I$37000,"7*",'Accounting data'!$J$2:$J$37000,"5*",'Accounting data'!$K$2:$K$37000,"685*",'Accounting data'!$L$2:$L$37000,Y4)+SUMIFS('Accounting data'!$G$2:$G$37000,'Accounting data'!$H$2:$H$37000,"9999*",'Accounting data'!$I$2:$I$37000,"8*",'Accounting data'!$J$2:$J$37000,"5*",'Accounting data'!$K$2:$K$37000,"685*",'Accounting data'!$L$2:$L$37000,Y4)+SUMIFS('Accounting data'!$G$2:$G$37000,'Accounting data'!$H$2:$H$37000,"9999*",'Accounting data'!$I$2:$I$37000,"9*",'Accounting data'!$J$2:$J$37000,"5*",'Accounting data'!$K$2:$K$37000,"685*",'Accounting data'!$L$2:$L$37000,Y4)</f>
        <v>0</v>
      </c>
      <c r="Z1452" s="384">
        <f>SUMIFS('Accounting data'!$G$2:$G$37000,'Accounting data'!$H$2:$H$37000,"9999*",'Accounting data'!$I$2:$I$37000,"7*",'Accounting data'!$J$2:$J$37000,"5*",'Accounting data'!$K$2:$K$37000,"685*",'Accounting data'!$L$2:$L$37000,Z4)+SUMIFS('Accounting data'!$G$2:$G$37000,'Accounting data'!$H$2:$H$37000,"9999*",'Accounting data'!$I$2:$I$37000,"8*",'Accounting data'!$J$2:$J$37000,"5*",'Accounting data'!$K$2:$K$37000,"685*",'Accounting data'!$L$2:$L$37000,Z4)+SUMIFS('Accounting data'!$G$2:$G$37000,'Accounting data'!$H$2:$H$37000,"9999*",'Accounting data'!$I$2:$I$37000,"9*",'Accounting data'!$J$2:$J$37000,"5*",'Accounting data'!$K$2:$K$37000,"685*",'Accounting data'!$L$2:$L$37000,Z4)</f>
        <v>0</v>
      </c>
      <c r="AA1452" s="384">
        <f>SUMIFS('Accounting data'!$G$2:$G$37000,'Accounting data'!$H$2:$H$37000,"9999*",'Accounting data'!$I$2:$I$37000,"7*",'Accounting data'!$J$2:$J$37000,"5*",'Accounting data'!$K$2:$K$37000,"685*",'Accounting data'!$L$2:$L$37000,AA4)+SUMIFS('Accounting data'!$G$2:$G$37000,'Accounting data'!$H$2:$H$37000,"9999*",'Accounting data'!$I$2:$I$37000,"8*",'Accounting data'!$J$2:$J$37000,"5*",'Accounting data'!$K$2:$K$37000,"685*",'Accounting data'!$L$2:$L$37000,AA4)+SUMIFS('Accounting data'!$G$2:$G$37000,'Accounting data'!$H$2:$H$37000,"9999*",'Accounting data'!$I$2:$I$37000,"9*",'Accounting data'!$J$2:$J$37000,"5*",'Accounting data'!$K$2:$K$37000,"685*",'Accounting data'!$L$2:$L$37000,AA4)</f>
        <v>0</v>
      </c>
      <c r="AB1452" s="384">
        <f>SUMIFS('Accounting data'!$G$2:$G$37000,'Accounting data'!$H$2:$H$37000,"9999*",'Accounting data'!$I$2:$I$37000,"7*",'Accounting data'!$J$2:$J$37000,"5*",'Accounting data'!$K$2:$K$37000,"685*",'Accounting data'!$L$2:$L$37000,AB4)+SUMIFS('Accounting data'!$G$2:$G$37000,'Accounting data'!$H$2:$H$37000,"9999*",'Accounting data'!$I$2:$I$37000,"8*",'Accounting data'!$J$2:$J$37000,"5*",'Accounting data'!$K$2:$K$37000,"685*",'Accounting data'!$L$2:$L$37000,AB4)+SUMIFS('Accounting data'!$G$2:$G$37000,'Accounting data'!$H$2:$H$37000,"9999*",'Accounting data'!$I$2:$I$37000,"9*",'Accounting data'!$J$2:$J$37000,"5*",'Accounting data'!$K$2:$K$37000,"685*",'Accounting data'!$L$2:$L$37000,AB4)</f>
        <v>0</v>
      </c>
      <c r="AC1452" s="384">
        <f>SUMIFS('Accounting data'!$G$2:$G$37000,'Accounting data'!$H$2:$H$37000,"9999*",'Accounting data'!$I$2:$I$37000,"7*",'Accounting data'!$J$2:$J$37000,"5*",'Accounting data'!$K$2:$K$37000,"685*",'Accounting data'!$L$2:$L$37000,AC4)+SUMIFS('Accounting data'!$G$2:$G$37000,'Accounting data'!$H$2:$H$37000,"9999*",'Accounting data'!$I$2:$I$37000,"8*",'Accounting data'!$J$2:$J$37000,"5*",'Accounting data'!$K$2:$K$37000,"685*",'Accounting data'!$L$2:$L$37000,AC4)+SUMIFS('Accounting data'!$G$2:$G$37000,'Accounting data'!$H$2:$H$37000,"9999*",'Accounting data'!$I$2:$I$37000,"9*",'Accounting data'!$J$2:$J$37000,"5*",'Accounting data'!$K$2:$K$37000,"685*",'Accounting data'!$L$2:$L$37000,AC4)</f>
        <v>0</v>
      </c>
      <c r="AD1452" s="384">
        <f>SUMIFS('Accounting data'!$G$2:$G$37000,'Accounting data'!$H$2:$H$37000,"9999*",'Accounting data'!$I$2:$I$37000,"7*",'Accounting data'!$J$2:$J$37000,"5*",'Accounting data'!$K$2:$K$37000,"685*",'Accounting data'!$L$2:$L$37000,AD4)+SUMIFS('Accounting data'!$G$2:$G$37000,'Accounting data'!$H$2:$H$37000,"9999*",'Accounting data'!$I$2:$I$37000,"8*",'Accounting data'!$J$2:$J$37000,"5*",'Accounting data'!$K$2:$K$37000,"685*",'Accounting data'!$L$2:$L$37000,AD4)+SUMIFS('Accounting data'!$G$2:$G$37000,'Accounting data'!$H$2:$H$37000,"9999*",'Accounting data'!$I$2:$I$37000,"9*",'Accounting data'!$J$2:$J$37000,"5*",'Accounting data'!$K$2:$K$37000,"685*",'Accounting data'!$L$2:$L$37000,AD4)</f>
        <v>0</v>
      </c>
      <c r="AE1452" s="384">
        <f>SUMIFS('Accounting data'!$G$2:$G$37000,'Accounting data'!$H$2:$H$37000,"9999*",'Accounting data'!$I$2:$I$37000,"7*",'Accounting data'!$J$2:$J$37000,"5*",'Accounting data'!$K$2:$K$37000,"685*",'Accounting data'!$L$2:$L$37000,AE4)+SUMIFS('Accounting data'!$G$2:$G$37000,'Accounting data'!$H$2:$H$37000,"9999*",'Accounting data'!$I$2:$I$37000,"8*",'Accounting data'!$J$2:$J$37000,"5*",'Accounting data'!$K$2:$K$37000,"685*",'Accounting data'!$L$2:$L$37000,AE4)+SUMIFS('Accounting data'!$G$2:$G$37000,'Accounting data'!$H$2:$H$37000,"9999*",'Accounting data'!$I$2:$I$37000,"9*",'Accounting data'!$J$2:$J$37000,"5*",'Accounting data'!$K$2:$K$37000,"685*",'Accounting data'!$L$2:$L$37000,AE4)</f>
        <v>0</v>
      </c>
      <c r="AF1452" s="384">
        <f>SUMIFS('Accounting data'!$G$2:$G$37000,'Accounting data'!$H$2:$H$37000,"9999*",'Accounting data'!$I$2:$I$37000,"7*",'Accounting data'!$J$2:$J$37000,"5*",'Accounting data'!$K$2:$K$37000,"685*",'Accounting data'!$L$2:$L$37000,AF4)+SUMIFS('Accounting data'!$G$2:$G$37000,'Accounting data'!$H$2:$H$37000,"9999*",'Accounting data'!$I$2:$I$37000,"8*",'Accounting data'!$J$2:$J$37000,"5*",'Accounting data'!$K$2:$K$37000,"685*",'Accounting data'!$L$2:$L$37000,AF4)+SUMIFS('Accounting data'!$G$2:$G$37000,'Accounting data'!$H$2:$H$37000,"9999*",'Accounting data'!$I$2:$I$37000,"9*",'Accounting data'!$J$2:$J$37000,"5*",'Accounting data'!$K$2:$K$37000,"685*",'Accounting data'!$L$2:$L$37000,AF4)</f>
        <v>0</v>
      </c>
    </row>
    <row r="1453" spans="1:97">
      <c r="A1453" s="387" t="s">
        <v>461</v>
      </c>
      <c r="B1453" s="387"/>
      <c r="C1453" s="387"/>
      <c r="D1453" s="387"/>
      <c r="E1453" s="388">
        <f>(E1449-E1450-E1451)+E1452</f>
        <v>0</v>
      </c>
      <c r="F1453" s="388">
        <f>(F1449-F1450-F1451)+F1452</f>
        <v>0</v>
      </c>
      <c r="G1453" s="385"/>
      <c r="H1453" s="388">
        <f t="shared" ref="H1453:V1453" si="256">(H1449-H1450-H1451)+H1452</f>
        <v>0</v>
      </c>
      <c r="I1453" s="388">
        <f t="shared" si="256"/>
        <v>0</v>
      </c>
      <c r="J1453" s="388">
        <f t="shared" si="256"/>
        <v>0</v>
      </c>
      <c r="K1453" s="388">
        <f t="shared" si="256"/>
        <v>0</v>
      </c>
      <c r="L1453" s="388">
        <f t="shared" si="256"/>
        <v>0</v>
      </c>
      <c r="M1453" s="388">
        <f t="shared" si="256"/>
        <v>0</v>
      </c>
      <c r="N1453" s="388">
        <f t="shared" si="256"/>
        <v>0</v>
      </c>
      <c r="O1453" s="388">
        <f t="shared" si="256"/>
        <v>0</v>
      </c>
      <c r="P1453" s="388">
        <f t="shared" si="256"/>
        <v>0</v>
      </c>
      <c r="Q1453" s="388">
        <f t="shared" si="256"/>
        <v>0</v>
      </c>
      <c r="R1453" s="388">
        <f t="shared" si="256"/>
        <v>0</v>
      </c>
      <c r="S1453" s="388">
        <f t="shared" si="256"/>
        <v>0</v>
      </c>
      <c r="T1453" s="388">
        <f t="shared" si="256"/>
        <v>0</v>
      </c>
      <c r="U1453" s="388">
        <f t="shared" si="256"/>
        <v>0</v>
      </c>
      <c r="V1453" s="388">
        <f t="shared" si="256"/>
        <v>0</v>
      </c>
      <c r="W1453" s="388">
        <f t="shared" ref="W1453:AF1453" si="257">(W1449-W1450-W1451)+W1452</f>
        <v>0</v>
      </c>
      <c r="X1453" s="388">
        <f t="shared" si="257"/>
        <v>0</v>
      </c>
      <c r="Y1453" s="388">
        <f t="shared" si="257"/>
        <v>0</v>
      </c>
      <c r="Z1453" s="388">
        <f t="shared" si="257"/>
        <v>0</v>
      </c>
      <c r="AA1453" s="388">
        <f t="shared" si="257"/>
        <v>0</v>
      </c>
      <c r="AB1453" s="388">
        <f t="shared" si="257"/>
        <v>0</v>
      </c>
      <c r="AC1453" s="388">
        <f t="shared" si="257"/>
        <v>0</v>
      </c>
      <c r="AD1453" s="388">
        <f t="shared" si="257"/>
        <v>0</v>
      </c>
      <c r="AE1453" s="388">
        <f t="shared" si="257"/>
        <v>0</v>
      </c>
      <c r="AF1453" s="388">
        <f t="shared" si="257"/>
        <v>0</v>
      </c>
    </row>
    <row r="1454" spans="1:97">
      <c r="A1454" s="383" t="s">
        <v>72</v>
      </c>
      <c r="B1454" s="383" t="s">
        <v>72</v>
      </c>
      <c r="C1454" s="383">
        <v>1000</v>
      </c>
      <c r="D1454" s="383">
        <v>6800</v>
      </c>
      <c r="E1454" s="384">
        <f t="array" ref="E1454">SUMIFS('Accounting data'!$G$2:$G$37000,'Accounting data'!$J$2:$J$37000,"1*",'Accounting data'!$K$2:$K$37000,"68*",'Accounting data'!$L$2:$L$37000,E4)</f>
        <v>0</v>
      </c>
      <c r="F1454" s="384">
        <f t="array" ref="F1454">SUMIFS('Accounting data'!$G$2:$G$37000,'Accounting data'!$J$2:$J$37000,"1*",'Accounting data'!$K$2:$K$37000,"68*",'Accounting data'!$L$2:$L$37000,F4)</f>
        <v>0</v>
      </c>
      <c r="G1454" s="385"/>
      <c r="H1454" s="384">
        <f t="array" ref="H1454">SUMIFS('Accounting data'!$G$2:$G$37000,'Accounting data'!$J$2:$J$37000,"1*",'Accounting data'!$K$2:$K$37000,"68*",'Accounting data'!$L$2:$L$37000,H4)</f>
        <v>0</v>
      </c>
      <c r="I1454" s="384">
        <f t="array" ref="I1454">SUMIFS('Accounting data'!$G$2:$G$37000,'Accounting data'!$J$2:$J$37000,"1*",'Accounting data'!$K$2:$K$37000,"68*",'Accounting data'!$L$2:$L$37000,I4)</f>
        <v>0</v>
      </c>
      <c r="J1454" s="384">
        <f t="array" ref="J1454">SUMIFS('Accounting data'!$G$2:$G$37000,'Accounting data'!$J$2:$J$37000,"1*",'Accounting data'!$K$2:$K$37000,"68*",'Accounting data'!$L$2:$L$37000,J4)</f>
        <v>0</v>
      </c>
      <c r="K1454" s="384">
        <f t="array" ref="K1454">SUMIFS('Accounting data'!$G$2:$G$37000,'Accounting data'!$J$2:$J$37000,"1*",'Accounting data'!$K$2:$K$37000,"68*",'Accounting data'!$L$2:$L$37000,K4)</f>
        <v>0</v>
      </c>
      <c r="L1454" s="384">
        <f t="array" ref="L1454">SUMIFS('Accounting data'!$G$2:$G$37000,'Accounting data'!$J$2:$J$37000,"1*",'Accounting data'!$K$2:$K$37000,"68*",'Accounting data'!$L$2:$L$37000,L4)</f>
        <v>0</v>
      </c>
      <c r="M1454" s="384">
        <f t="array" ref="M1454">SUMIFS('Accounting data'!$G$2:$G$37000,'Accounting data'!$J$2:$J$37000,"1*",'Accounting data'!$K$2:$K$37000,"68*",'Accounting data'!$L$2:$L$37000,M4)</f>
        <v>0</v>
      </c>
      <c r="N1454" s="384">
        <f t="array" ref="N1454">SUMIFS('Accounting data'!$G$2:$G$37000,'Accounting data'!$J$2:$J$37000,"1*",'Accounting data'!$K$2:$K$37000,"68*",'Accounting data'!$L$2:$L$37000,N4)</f>
        <v>0</v>
      </c>
      <c r="O1454" s="384">
        <f t="array" ref="O1454">SUMIFS('Accounting data'!$G$2:$G$37000,'Accounting data'!$J$2:$J$37000,"1*",'Accounting data'!$K$2:$K$37000,"68*",'Accounting data'!$L$2:$L$37000,O4)</f>
        <v>0</v>
      </c>
      <c r="P1454" s="384">
        <f t="array" ref="P1454">SUMIFS('Accounting data'!$G$2:$G$37000,'Accounting data'!$J$2:$J$37000,"1*",'Accounting data'!$K$2:$K$37000,"68*",'Accounting data'!$L$2:$L$37000,P4)</f>
        <v>0</v>
      </c>
      <c r="Q1454" s="384">
        <f t="array" ref="Q1454">SUMIFS('Accounting data'!$G$2:$G$37000,'Accounting data'!$J$2:$J$37000,"1*",'Accounting data'!$K$2:$K$37000,"68*",'Accounting data'!$L$2:$L$37000,Q4)</f>
        <v>0</v>
      </c>
      <c r="R1454" s="384">
        <f t="array" ref="R1454">SUMIFS('Accounting data'!$G$2:$G$37000,'Accounting data'!$J$2:$J$37000,"1*",'Accounting data'!$K$2:$K$37000,"68*",'Accounting data'!$L$2:$L$37000,R4)</f>
        <v>0</v>
      </c>
      <c r="S1454" s="384">
        <f t="array" ref="S1454">SUMIFS('Accounting data'!$G$2:$G$37000,'Accounting data'!$J$2:$J$37000,"1*",'Accounting data'!$K$2:$K$37000,"68*",'Accounting data'!$L$2:$L$37000,S4)</f>
        <v>0</v>
      </c>
      <c r="T1454" s="384">
        <f t="array" ref="T1454">SUMIFS('Accounting data'!$G$2:$G$37000,'Accounting data'!$J$2:$J$37000,"1*",'Accounting data'!$K$2:$K$37000,"68*",'Accounting data'!$L$2:$L$37000,T4)</f>
        <v>0</v>
      </c>
      <c r="U1454" s="384">
        <f t="array" ref="U1454">SUMIFS('Accounting data'!$G$2:$G$37000,'Accounting data'!$J$2:$J$37000,"1*",'Accounting data'!$K$2:$K$37000,"68*",'Accounting data'!$L$2:$L$37000,U4)</f>
        <v>0</v>
      </c>
      <c r="V1454" s="384">
        <f t="array" ref="V1454">SUMIFS('Accounting data'!$G$2:$G$37000,'Accounting data'!$J$2:$J$37000,"1*",'Accounting data'!$K$2:$K$37000,"68*",'Accounting data'!$L$2:$L$37000,V4)</f>
        <v>0</v>
      </c>
      <c r="W1454" s="384">
        <f t="array" ref="W1454">SUMIFS('Accounting data'!$G$2:$G$37000,'Accounting data'!$J$2:$J$37000,"1*",'Accounting data'!$K$2:$K$37000,"68*",'Accounting data'!$L$2:$L$37000,W4)</f>
        <v>0</v>
      </c>
      <c r="X1454" s="384">
        <f t="array" ref="X1454">SUMIFS('Accounting data'!$G$2:$G$37000,'Accounting data'!$J$2:$J$37000,"1*",'Accounting data'!$K$2:$K$37000,"68*",'Accounting data'!$L$2:$L$37000,X4)</f>
        <v>0</v>
      </c>
      <c r="Y1454" s="384">
        <f t="array" ref="Y1454">SUMIFS('Accounting data'!$G$2:$G$37000,'Accounting data'!$J$2:$J$37000,"1*",'Accounting data'!$K$2:$K$37000,"68*",'Accounting data'!$L$2:$L$37000,Y4)</f>
        <v>0</v>
      </c>
      <c r="Z1454" s="384">
        <f t="array" ref="Z1454">SUMIFS('Accounting data'!$G$2:$G$37000,'Accounting data'!$J$2:$J$37000,"1*",'Accounting data'!$K$2:$K$37000,"68*",'Accounting data'!$L$2:$L$37000,Z4)</f>
        <v>0</v>
      </c>
      <c r="AA1454" s="384">
        <f t="array" ref="AA1454">SUMIFS('Accounting data'!$G$2:$G$37000,'Accounting data'!$J$2:$J$37000,"1*",'Accounting data'!$K$2:$K$37000,"68*",'Accounting data'!$L$2:$L$37000,AA4)</f>
        <v>0</v>
      </c>
      <c r="AB1454" s="384">
        <f t="array" ref="AB1454">SUMIFS('Accounting data'!$G$2:$G$37000,'Accounting data'!$J$2:$J$37000,"1*",'Accounting data'!$K$2:$K$37000,"68*",'Accounting data'!$L$2:$L$37000,AB4)</f>
        <v>0</v>
      </c>
      <c r="AC1454" s="384">
        <f t="array" ref="AC1454">SUMIFS('Accounting data'!$G$2:$G$37000,'Accounting data'!$J$2:$J$37000,"1*",'Accounting data'!$K$2:$K$37000,"68*",'Accounting data'!$L$2:$L$37000,AC4)</f>
        <v>0</v>
      </c>
      <c r="AD1454" s="384">
        <f t="array" ref="AD1454">SUMIFS('Accounting data'!$G$2:$G$37000,'Accounting data'!$J$2:$J$37000,"1*",'Accounting data'!$K$2:$K$37000,"68*",'Accounting data'!$L$2:$L$37000,AD4)</f>
        <v>0</v>
      </c>
      <c r="AE1454" s="384">
        <f t="array" ref="AE1454">SUMIFS('Accounting data'!$G$2:$G$37000,'Accounting data'!$J$2:$J$37000,"1*",'Accounting data'!$K$2:$K$37000,"68*",'Accounting data'!$L$2:$L$37000,AE4)</f>
        <v>0</v>
      </c>
      <c r="AF1454" s="384">
        <f t="array" ref="AF1454">SUMIFS('Accounting data'!$G$2:$G$37000,'Accounting data'!$J$2:$J$37000,"1*",'Accounting data'!$K$2:$K$37000,"68*",'Accounting data'!$L$2:$L$37000,AF4)</f>
        <v>0</v>
      </c>
    </row>
    <row r="1455" spans="1:97">
      <c r="A1455" s="383" t="s">
        <v>288</v>
      </c>
      <c r="B1455" s="383" t="s">
        <v>72</v>
      </c>
      <c r="C1455" s="383">
        <v>1000</v>
      </c>
      <c r="D1455" s="383">
        <v>6800</v>
      </c>
      <c r="E1455" s="384">
        <f t="array" ref="E1455">SUMIFS('Accounting data'!$G$2:$G$37000,'Accounting data'!$H$2:$H$37000,"9999*",'Accounting data'!$J$2:$J$37000,"1*",'Accounting data'!$K$2:$K$37000,"68*",'Accounting data'!$L$2:$L$37000,E4)</f>
        <v>0</v>
      </c>
      <c r="F1455" s="384">
        <f t="array" ref="F1455">SUMIFS('Accounting data'!$G$2:$G$37000,'Accounting data'!$H$2:$H$37000,"9999*",'Accounting data'!$J$2:$J$37000,"1*",'Accounting data'!$K$2:$K$37000,"68*",'Accounting data'!$L$2:$L$37000,F4)</f>
        <v>0</v>
      </c>
      <c r="G1455" s="385"/>
      <c r="H1455" s="384">
        <f t="array" ref="H1455">SUMIFS('Accounting data'!$G$2:$G$37000,'Accounting data'!$H$2:$H$37000,"9999*",'Accounting data'!$J$2:$J$37000,"1*",'Accounting data'!$K$2:$K$37000,"68*",'Accounting data'!$L$2:$L$37000,H4)</f>
        <v>0</v>
      </c>
      <c r="I1455" s="384">
        <f t="array" ref="I1455">SUMIFS('Accounting data'!$G$2:$G$37000,'Accounting data'!$H$2:$H$37000,"9999*",'Accounting data'!$J$2:$J$37000,"1*",'Accounting data'!$K$2:$K$37000,"68*",'Accounting data'!$L$2:$L$37000,I4)</f>
        <v>0</v>
      </c>
      <c r="J1455" s="384">
        <f t="array" ref="J1455">SUMIFS('Accounting data'!$G$2:$G$37000,'Accounting data'!$H$2:$H$37000,"9999*",'Accounting data'!$J$2:$J$37000,"1*",'Accounting data'!$K$2:$K$37000,"68*",'Accounting data'!$L$2:$L$37000,J4)</f>
        <v>0</v>
      </c>
      <c r="K1455" s="384">
        <f t="array" ref="K1455">SUMIFS('Accounting data'!$G$2:$G$37000,'Accounting data'!$H$2:$H$37000,"9999*",'Accounting data'!$J$2:$J$37000,"1*",'Accounting data'!$K$2:$K$37000,"68*",'Accounting data'!$L$2:$L$37000,K4)</f>
        <v>0</v>
      </c>
      <c r="L1455" s="384">
        <f t="array" ref="L1455">SUMIFS('Accounting data'!$G$2:$G$37000,'Accounting data'!$H$2:$H$37000,"9999*",'Accounting data'!$J$2:$J$37000,"1*",'Accounting data'!$K$2:$K$37000,"68*",'Accounting data'!$L$2:$L$37000,L4)</f>
        <v>0</v>
      </c>
      <c r="M1455" s="384">
        <f t="array" ref="M1455">SUMIFS('Accounting data'!$G$2:$G$37000,'Accounting data'!$H$2:$H$37000,"9999*",'Accounting data'!$J$2:$J$37000,"1*",'Accounting data'!$K$2:$K$37000,"68*",'Accounting data'!$L$2:$L$37000,M4)</f>
        <v>0</v>
      </c>
      <c r="N1455" s="384">
        <f t="array" ref="N1455">SUMIFS('Accounting data'!$G$2:$G$37000,'Accounting data'!$H$2:$H$37000,"9999*",'Accounting data'!$J$2:$J$37000,"1*",'Accounting data'!$K$2:$K$37000,"68*",'Accounting data'!$L$2:$L$37000,N4)</f>
        <v>0</v>
      </c>
      <c r="O1455" s="384">
        <f t="array" ref="O1455">SUMIFS('Accounting data'!$G$2:$G$37000,'Accounting data'!$H$2:$H$37000,"9999*",'Accounting data'!$J$2:$J$37000,"1*",'Accounting data'!$K$2:$K$37000,"68*",'Accounting data'!$L$2:$L$37000,O4)</f>
        <v>0</v>
      </c>
      <c r="P1455" s="384">
        <f t="array" ref="P1455">SUMIFS('Accounting data'!$G$2:$G$37000,'Accounting data'!$H$2:$H$37000,"9999*",'Accounting data'!$J$2:$J$37000,"1*",'Accounting data'!$K$2:$K$37000,"68*",'Accounting data'!$L$2:$L$37000,P4)</f>
        <v>0</v>
      </c>
      <c r="Q1455" s="384">
        <f t="array" ref="Q1455">SUMIFS('Accounting data'!$G$2:$G$37000,'Accounting data'!$H$2:$H$37000,"9999*",'Accounting data'!$J$2:$J$37000,"1*",'Accounting data'!$K$2:$K$37000,"68*",'Accounting data'!$L$2:$L$37000,Q4)</f>
        <v>0</v>
      </c>
      <c r="R1455" s="384">
        <f t="array" ref="R1455">SUMIFS('Accounting data'!$G$2:$G$37000,'Accounting data'!$H$2:$H$37000,"9999*",'Accounting data'!$J$2:$J$37000,"1*",'Accounting data'!$K$2:$K$37000,"68*",'Accounting data'!$L$2:$L$37000,R4)</f>
        <v>0</v>
      </c>
      <c r="S1455" s="384">
        <f t="array" ref="S1455">SUMIFS('Accounting data'!$G$2:$G$37000,'Accounting data'!$H$2:$H$37000,"9999*",'Accounting data'!$J$2:$J$37000,"1*",'Accounting data'!$K$2:$K$37000,"68*",'Accounting data'!$L$2:$L$37000,S4)</f>
        <v>0</v>
      </c>
      <c r="T1455" s="384">
        <f t="array" ref="T1455">SUMIFS('Accounting data'!$G$2:$G$37000,'Accounting data'!$H$2:$H$37000,"9999*",'Accounting data'!$J$2:$J$37000,"1*",'Accounting data'!$K$2:$K$37000,"68*",'Accounting data'!$L$2:$L$37000,T4)</f>
        <v>0</v>
      </c>
      <c r="U1455" s="384">
        <f t="array" ref="U1455">SUMIFS('Accounting data'!$G$2:$G$37000,'Accounting data'!$H$2:$H$37000,"9999*",'Accounting data'!$J$2:$J$37000,"1*",'Accounting data'!$K$2:$K$37000,"68*",'Accounting data'!$L$2:$L$37000,U4)</f>
        <v>0</v>
      </c>
      <c r="V1455" s="384">
        <f t="array" ref="V1455">SUMIFS('Accounting data'!$G$2:$G$37000,'Accounting data'!$H$2:$H$37000,"9999*",'Accounting data'!$J$2:$J$37000,"1*",'Accounting data'!$K$2:$K$37000,"68*",'Accounting data'!$L$2:$L$37000,V4)</f>
        <v>0</v>
      </c>
      <c r="W1455" s="384">
        <f t="array" ref="W1455">SUMIFS('Accounting data'!$G$2:$G$37000,'Accounting data'!$H$2:$H$37000,"9999*",'Accounting data'!$J$2:$J$37000,"1*",'Accounting data'!$K$2:$K$37000,"68*",'Accounting data'!$L$2:$L$37000,W4)</f>
        <v>0</v>
      </c>
      <c r="X1455" s="384">
        <f t="array" ref="X1455">SUMIFS('Accounting data'!$G$2:$G$37000,'Accounting data'!$H$2:$H$37000,"9999*",'Accounting data'!$J$2:$J$37000,"1*",'Accounting data'!$K$2:$K$37000,"68*",'Accounting data'!$L$2:$L$37000,X4)</f>
        <v>0</v>
      </c>
      <c r="Y1455" s="384">
        <f t="array" ref="Y1455">SUMIFS('Accounting data'!$G$2:$G$37000,'Accounting data'!$H$2:$H$37000,"9999*",'Accounting data'!$J$2:$J$37000,"1*",'Accounting data'!$K$2:$K$37000,"68*",'Accounting data'!$L$2:$L$37000,Y4)</f>
        <v>0</v>
      </c>
      <c r="Z1455" s="384">
        <f t="array" ref="Z1455">SUMIFS('Accounting data'!$G$2:$G$37000,'Accounting data'!$H$2:$H$37000,"9999*",'Accounting data'!$J$2:$J$37000,"1*",'Accounting data'!$K$2:$K$37000,"68*",'Accounting data'!$L$2:$L$37000,Z4)</f>
        <v>0</v>
      </c>
      <c r="AA1455" s="384">
        <f t="array" ref="AA1455">SUMIFS('Accounting data'!$G$2:$G$37000,'Accounting data'!$H$2:$H$37000,"9999*",'Accounting data'!$J$2:$J$37000,"1*",'Accounting data'!$K$2:$K$37000,"68*",'Accounting data'!$L$2:$L$37000,AA4)</f>
        <v>0</v>
      </c>
      <c r="AB1455" s="384">
        <f t="array" ref="AB1455">SUMIFS('Accounting data'!$G$2:$G$37000,'Accounting data'!$H$2:$H$37000,"9999*",'Accounting data'!$J$2:$J$37000,"1*",'Accounting data'!$K$2:$K$37000,"68*",'Accounting data'!$L$2:$L$37000,AB4)</f>
        <v>0</v>
      </c>
      <c r="AC1455" s="384">
        <f t="array" ref="AC1455">SUMIFS('Accounting data'!$G$2:$G$37000,'Accounting data'!$H$2:$H$37000,"9999*",'Accounting data'!$J$2:$J$37000,"1*",'Accounting data'!$K$2:$K$37000,"68*",'Accounting data'!$L$2:$L$37000,AC4)</f>
        <v>0</v>
      </c>
      <c r="AD1455" s="384">
        <f t="array" ref="AD1455">SUMIFS('Accounting data'!$G$2:$G$37000,'Accounting data'!$H$2:$H$37000,"9999*",'Accounting data'!$J$2:$J$37000,"1*",'Accounting data'!$K$2:$K$37000,"68*",'Accounting data'!$L$2:$L$37000,AD4)</f>
        <v>0</v>
      </c>
      <c r="AE1455" s="384">
        <f t="array" ref="AE1455">SUMIFS('Accounting data'!$G$2:$G$37000,'Accounting data'!$H$2:$H$37000,"9999*",'Accounting data'!$J$2:$J$37000,"1*",'Accounting data'!$K$2:$K$37000,"68*",'Accounting data'!$L$2:$L$37000,AE4)</f>
        <v>0</v>
      </c>
      <c r="AF1455" s="384">
        <f t="array" ref="AF1455">SUMIFS('Accounting data'!$G$2:$G$37000,'Accounting data'!$H$2:$H$37000,"9999*",'Accounting data'!$J$2:$J$37000,"1*",'Accounting data'!$K$2:$K$37000,"68*",'Accounting data'!$L$2:$L$37000,AF4)</f>
        <v>0</v>
      </c>
    </row>
    <row r="1456" spans="1:97">
      <c r="A1456" s="383" t="s">
        <v>72</v>
      </c>
      <c r="B1456" s="383" t="s">
        <v>80</v>
      </c>
      <c r="C1456" s="383">
        <v>1000</v>
      </c>
      <c r="D1456" s="383">
        <v>6800</v>
      </c>
      <c r="E1456" s="384">
        <f t="array" ref="E1456">SUMIFS('Accounting data'!$G$2:$G$37000,'Accounting data'!$I$2:$I$37000,"7*",'Accounting data'!$J$2:$J$37000,"1*",'Accounting data'!$K$2:$K$37000,"68*",'Accounting data'!$L$2:$L$37000,E4)+SUMIFS('Accounting data'!$G$2:$G$37000,'Accounting data'!$I$2:$I$37000,"8*",'Accounting data'!$J$2:$J$37000,"1*",'Accounting data'!$K$2:$K$37000,"68*",'Accounting data'!$L$2:$L$37000,E4)+SUMIFS('Accounting data'!$G$2:$G$37000,'Accounting data'!$I$2:$I$37000,"9*",'Accounting data'!$J$2:$J$37000,"1*",'Accounting data'!$K$2:$K$37000,"68*",'Accounting data'!$L$2:$L$37000,E4)</f>
        <v>0</v>
      </c>
      <c r="F1456" s="384">
        <f t="array" ref="F1456">SUMIFS('Accounting data'!$G$2:$G$37000,'Accounting data'!$I$2:$I$37000,"7*",'Accounting data'!$J$2:$J$37000,"1*",'Accounting data'!$K$2:$K$37000,"68*",'Accounting data'!$L$2:$L$37000,F4)+SUMIFS('Accounting data'!$G$2:$G$37000,'Accounting data'!$I$2:$I$37000,"8*",'Accounting data'!$J$2:$J$37000,"1*",'Accounting data'!$K$2:$K$37000,"68*",'Accounting data'!$L$2:$L$37000,F4)+SUMIFS('Accounting data'!$G$2:$G$37000,'Accounting data'!$I$2:$I$37000,"9*",'Accounting data'!$J$2:$J$37000,"1*",'Accounting data'!$K$2:$K$37000,"68*",'Accounting data'!$L$2:$L$37000,F4)</f>
        <v>0</v>
      </c>
      <c r="G1456" s="385"/>
      <c r="H1456" s="384">
        <f t="array" ref="H1456">SUMIFS('Accounting data'!$G$2:$G$37000,'Accounting data'!$I$2:$I$37000,"7*",'Accounting data'!$J$2:$J$37000,"1*",'Accounting data'!$K$2:$K$37000,"68*",'Accounting data'!$L$2:$L$37000,H4)+SUMIFS('Accounting data'!$G$2:$G$37000,'Accounting data'!$I$2:$I$37000,"8*",'Accounting data'!$J$2:$J$37000,"1*",'Accounting data'!$K$2:$K$37000,"68*",'Accounting data'!$L$2:$L$37000,H4)+SUMIFS('Accounting data'!$G$2:$G$37000,'Accounting data'!$I$2:$I$37000,"9*",'Accounting data'!$J$2:$J$37000,"1*",'Accounting data'!$K$2:$K$37000,"68*",'Accounting data'!$L$2:$L$37000,H4)</f>
        <v>0</v>
      </c>
      <c r="I1456" s="384">
        <f t="array" ref="I1456">SUMIFS('Accounting data'!$G$2:$G$37000,'Accounting data'!$I$2:$I$37000,"7*",'Accounting data'!$J$2:$J$37000,"1*",'Accounting data'!$K$2:$K$37000,"68*",'Accounting data'!$L$2:$L$37000,I4)+SUMIFS('Accounting data'!$G$2:$G$37000,'Accounting data'!$I$2:$I$37000,"8*",'Accounting data'!$J$2:$J$37000,"1*",'Accounting data'!$K$2:$K$37000,"68*",'Accounting data'!$L$2:$L$37000,I4)+SUMIFS('Accounting data'!$G$2:$G$37000,'Accounting data'!$I$2:$I$37000,"9*",'Accounting data'!$J$2:$J$37000,"1*",'Accounting data'!$K$2:$K$37000,"68*",'Accounting data'!$L$2:$L$37000,I4)</f>
        <v>0</v>
      </c>
      <c r="J1456" s="384">
        <f t="array" ref="J1456">SUMIFS('Accounting data'!$G$2:$G$37000,'Accounting data'!$I$2:$I$37000,"7*",'Accounting data'!$J$2:$J$37000,"1*",'Accounting data'!$K$2:$K$37000,"68*",'Accounting data'!$L$2:$L$37000,J4)+SUMIFS('Accounting data'!$G$2:$G$37000,'Accounting data'!$I$2:$I$37000,"8*",'Accounting data'!$J$2:$J$37000,"1*",'Accounting data'!$K$2:$K$37000,"68*",'Accounting data'!$L$2:$L$37000,J4)+SUMIFS('Accounting data'!$G$2:$G$37000,'Accounting data'!$I$2:$I$37000,"9*",'Accounting data'!$J$2:$J$37000,"1*",'Accounting data'!$K$2:$K$37000,"68*",'Accounting data'!$L$2:$L$37000,J4)</f>
        <v>0</v>
      </c>
      <c r="K1456" s="384">
        <f t="array" ref="K1456">SUMIFS('Accounting data'!$G$2:$G$37000,'Accounting data'!$I$2:$I$37000,"7*",'Accounting data'!$J$2:$J$37000,"1*",'Accounting data'!$K$2:$K$37000,"68*",'Accounting data'!$L$2:$L$37000,K4)+SUMIFS('Accounting data'!$G$2:$G$37000,'Accounting data'!$I$2:$I$37000,"8*",'Accounting data'!$J$2:$J$37000,"1*",'Accounting data'!$K$2:$K$37000,"68*",'Accounting data'!$L$2:$L$37000,K4)+SUMIFS('Accounting data'!$G$2:$G$37000,'Accounting data'!$I$2:$I$37000,"9*",'Accounting data'!$J$2:$J$37000,"1*",'Accounting data'!$K$2:$K$37000,"68*",'Accounting data'!$L$2:$L$37000,K4)</f>
        <v>0</v>
      </c>
      <c r="L1456" s="384">
        <f t="array" ref="L1456">SUMIFS('Accounting data'!$G$2:$G$37000,'Accounting data'!$I$2:$I$37000,"7*",'Accounting data'!$J$2:$J$37000,"1*",'Accounting data'!$K$2:$K$37000,"68*",'Accounting data'!$L$2:$L$37000,L4)+SUMIFS('Accounting data'!$G$2:$G$37000,'Accounting data'!$I$2:$I$37000,"8*",'Accounting data'!$J$2:$J$37000,"1*",'Accounting data'!$K$2:$K$37000,"68*",'Accounting data'!$L$2:$L$37000,L4)+SUMIFS('Accounting data'!$G$2:$G$37000,'Accounting data'!$I$2:$I$37000,"9*",'Accounting data'!$J$2:$J$37000,"1*",'Accounting data'!$K$2:$K$37000,"68*",'Accounting data'!$L$2:$L$37000,L4)</f>
        <v>0</v>
      </c>
      <c r="M1456" s="384">
        <f t="array" ref="M1456">SUMIFS('Accounting data'!$G$2:$G$37000,'Accounting data'!$I$2:$I$37000,"7*",'Accounting data'!$J$2:$J$37000,"1*",'Accounting data'!$K$2:$K$37000,"68*",'Accounting data'!$L$2:$L$37000,M4)+SUMIFS('Accounting data'!$G$2:$G$37000,'Accounting data'!$I$2:$I$37000,"8*",'Accounting data'!$J$2:$J$37000,"1*",'Accounting data'!$K$2:$K$37000,"68*",'Accounting data'!$L$2:$L$37000,M4)+SUMIFS('Accounting data'!$G$2:$G$37000,'Accounting data'!$I$2:$I$37000,"9*",'Accounting data'!$J$2:$J$37000,"1*",'Accounting data'!$K$2:$K$37000,"68*",'Accounting data'!$L$2:$L$37000,M4)</f>
        <v>0</v>
      </c>
      <c r="N1456" s="384">
        <f t="array" ref="N1456">SUMIFS('Accounting data'!$G$2:$G$37000,'Accounting data'!$I$2:$I$37000,"7*",'Accounting data'!$J$2:$J$37000,"1*",'Accounting data'!$K$2:$K$37000,"68*",'Accounting data'!$L$2:$L$37000,N4)+SUMIFS('Accounting data'!$G$2:$G$37000,'Accounting data'!$I$2:$I$37000,"8*",'Accounting data'!$J$2:$J$37000,"1*",'Accounting data'!$K$2:$K$37000,"68*",'Accounting data'!$L$2:$L$37000,N4)+SUMIFS('Accounting data'!$G$2:$G$37000,'Accounting data'!$I$2:$I$37000,"9*",'Accounting data'!$J$2:$J$37000,"1*",'Accounting data'!$K$2:$K$37000,"68*",'Accounting data'!$L$2:$L$37000,N4)</f>
        <v>0</v>
      </c>
      <c r="O1456" s="384">
        <f t="array" ref="O1456">SUMIFS('Accounting data'!$G$2:$G$37000,'Accounting data'!$I$2:$I$37000,"7*",'Accounting data'!$J$2:$J$37000,"1*",'Accounting data'!$K$2:$K$37000,"68*",'Accounting data'!$L$2:$L$37000,O4)+SUMIFS('Accounting data'!$G$2:$G$37000,'Accounting data'!$I$2:$I$37000,"8*",'Accounting data'!$J$2:$J$37000,"1*",'Accounting data'!$K$2:$K$37000,"68*",'Accounting data'!$L$2:$L$37000,O4)+SUMIFS('Accounting data'!$G$2:$G$37000,'Accounting data'!$I$2:$I$37000,"9*",'Accounting data'!$J$2:$J$37000,"1*",'Accounting data'!$K$2:$K$37000,"68*",'Accounting data'!$L$2:$L$37000,O4)</f>
        <v>0</v>
      </c>
      <c r="P1456" s="384">
        <f t="array" ref="P1456">SUMIFS('Accounting data'!$G$2:$G$37000,'Accounting data'!$I$2:$I$37000,"7*",'Accounting data'!$J$2:$J$37000,"1*",'Accounting data'!$K$2:$K$37000,"68*",'Accounting data'!$L$2:$L$37000,P4)+SUMIFS('Accounting data'!$G$2:$G$37000,'Accounting data'!$I$2:$I$37000,"8*",'Accounting data'!$J$2:$J$37000,"1*",'Accounting data'!$K$2:$K$37000,"68*",'Accounting data'!$L$2:$L$37000,P4)+SUMIFS('Accounting data'!$G$2:$G$37000,'Accounting data'!$I$2:$I$37000,"9*",'Accounting data'!$J$2:$J$37000,"1*",'Accounting data'!$K$2:$K$37000,"68*",'Accounting data'!$L$2:$L$37000,P4)</f>
        <v>0</v>
      </c>
      <c r="Q1456" s="384">
        <f t="array" ref="Q1456">SUMIFS('Accounting data'!$G$2:$G$37000,'Accounting data'!$I$2:$I$37000,"7*",'Accounting data'!$J$2:$J$37000,"1*",'Accounting data'!$K$2:$K$37000,"68*",'Accounting data'!$L$2:$L$37000,Q4)+SUMIFS('Accounting data'!$G$2:$G$37000,'Accounting data'!$I$2:$I$37000,"8*",'Accounting data'!$J$2:$J$37000,"1*",'Accounting data'!$K$2:$K$37000,"68*",'Accounting data'!$L$2:$L$37000,Q4)+SUMIFS('Accounting data'!$G$2:$G$37000,'Accounting data'!$I$2:$I$37000,"9*",'Accounting data'!$J$2:$J$37000,"1*",'Accounting data'!$K$2:$K$37000,"68*",'Accounting data'!$L$2:$L$37000,Q4)</f>
        <v>0</v>
      </c>
      <c r="R1456" s="384">
        <f t="array" ref="R1456">SUMIFS('Accounting data'!$G$2:$G$37000,'Accounting data'!$I$2:$I$37000,"7*",'Accounting data'!$J$2:$J$37000,"1*",'Accounting data'!$K$2:$K$37000,"68*",'Accounting data'!$L$2:$L$37000,R4)+SUMIFS('Accounting data'!$G$2:$G$37000,'Accounting data'!$I$2:$I$37000,"8*",'Accounting data'!$J$2:$J$37000,"1*",'Accounting data'!$K$2:$K$37000,"68*",'Accounting data'!$L$2:$L$37000,R4)+SUMIFS('Accounting data'!$G$2:$G$37000,'Accounting data'!$I$2:$I$37000,"9*",'Accounting data'!$J$2:$J$37000,"1*",'Accounting data'!$K$2:$K$37000,"68*",'Accounting data'!$L$2:$L$37000,R4)</f>
        <v>0</v>
      </c>
      <c r="S1456" s="384">
        <f t="array" ref="S1456">SUMIFS('Accounting data'!$G$2:$G$37000,'Accounting data'!$I$2:$I$37000,"7*",'Accounting data'!$J$2:$J$37000,"1*",'Accounting data'!$K$2:$K$37000,"68*",'Accounting data'!$L$2:$L$37000,S4)+SUMIFS('Accounting data'!$G$2:$G$37000,'Accounting data'!$I$2:$I$37000,"8*",'Accounting data'!$J$2:$J$37000,"1*",'Accounting data'!$K$2:$K$37000,"68*",'Accounting data'!$L$2:$L$37000,S4)+SUMIFS('Accounting data'!$G$2:$G$37000,'Accounting data'!$I$2:$I$37000,"9*",'Accounting data'!$J$2:$J$37000,"1*",'Accounting data'!$K$2:$K$37000,"68*",'Accounting data'!$L$2:$L$37000,S4)</f>
        <v>0</v>
      </c>
      <c r="T1456" s="384">
        <f t="array" ref="T1456">SUMIFS('Accounting data'!$G$2:$G$37000,'Accounting data'!$I$2:$I$37000,"7*",'Accounting data'!$J$2:$J$37000,"1*",'Accounting data'!$K$2:$K$37000,"68*",'Accounting data'!$L$2:$L$37000,T4)+SUMIFS('Accounting data'!$G$2:$G$37000,'Accounting data'!$I$2:$I$37000,"8*",'Accounting data'!$J$2:$J$37000,"1*",'Accounting data'!$K$2:$K$37000,"68*",'Accounting data'!$L$2:$L$37000,T4)+SUMIFS('Accounting data'!$G$2:$G$37000,'Accounting data'!$I$2:$I$37000,"9*",'Accounting data'!$J$2:$J$37000,"1*",'Accounting data'!$K$2:$K$37000,"68*",'Accounting data'!$L$2:$L$37000,T4)</f>
        <v>0</v>
      </c>
      <c r="U1456" s="384">
        <f t="array" ref="U1456">SUMIFS('Accounting data'!$G$2:$G$37000,'Accounting data'!$I$2:$I$37000,"7*",'Accounting data'!$J$2:$J$37000,"1*",'Accounting data'!$K$2:$K$37000,"68*",'Accounting data'!$L$2:$L$37000,U4)+SUMIFS('Accounting data'!$G$2:$G$37000,'Accounting data'!$I$2:$I$37000,"8*",'Accounting data'!$J$2:$J$37000,"1*",'Accounting data'!$K$2:$K$37000,"68*",'Accounting data'!$L$2:$L$37000,U4)+SUMIFS('Accounting data'!$G$2:$G$37000,'Accounting data'!$I$2:$I$37000,"9*",'Accounting data'!$J$2:$J$37000,"1*",'Accounting data'!$K$2:$K$37000,"68*",'Accounting data'!$L$2:$L$37000,U4)</f>
        <v>0</v>
      </c>
      <c r="V1456" s="384">
        <f t="array" ref="V1456">SUMIFS('Accounting data'!$G$2:$G$37000,'Accounting data'!$I$2:$I$37000,"7*",'Accounting data'!$J$2:$J$37000,"1*",'Accounting data'!$K$2:$K$37000,"68*",'Accounting data'!$L$2:$L$37000,V4)+SUMIFS('Accounting data'!$G$2:$G$37000,'Accounting data'!$I$2:$I$37000,"8*",'Accounting data'!$J$2:$J$37000,"1*",'Accounting data'!$K$2:$K$37000,"68*",'Accounting data'!$L$2:$L$37000,V4)+SUMIFS('Accounting data'!$G$2:$G$37000,'Accounting data'!$I$2:$I$37000,"9*",'Accounting data'!$J$2:$J$37000,"1*",'Accounting data'!$K$2:$K$37000,"68*",'Accounting data'!$L$2:$L$37000,V4)</f>
        <v>0</v>
      </c>
      <c r="W1456" s="384">
        <f t="array" ref="W1456">SUMIFS('Accounting data'!$G$2:$G$37000,'Accounting data'!$I$2:$I$37000,"7*",'Accounting data'!$J$2:$J$37000,"1*",'Accounting data'!$K$2:$K$37000,"68*",'Accounting data'!$L$2:$L$37000,W4)+SUMIFS('Accounting data'!$G$2:$G$37000,'Accounting data'!$I$2:$I$37000,"8*",'Accounting data'!$J$2:$J$37000,"1*",'Accounting data'!$K$2:$K$37000,"68*",'Accounting data'!$L$2:$L$37000,W4)+SUMIFS('Accounting data'!$G$2:$G$37000,'Accounting data'!$I$2:$I$37000,"9*",'Accounting data'!$J$2:$J$37000,"1*",'Accounting data'!$K$2:$K$37000,"68*",'Accounting data'!$L$2:$L$37000,W4)</f>
        <v>0</v>
      </c>
      <c r="X1456" s="384">
        <f t="array" ref="X1456">SUMIFS('Accounting data'!$G$2:$G$37000,'Accounting data'!$I$2:$I$37000,"7*",'Accounting data'!$J$2:$J$37000,"1*",'Accounting data'!$K$2:$K$37000,"68*",'Accounting data'!$L$2:$L$37000,X4)+SUMIFS('Accounting data'!$G$2:$G$37000,'Accounting data'!$I$2:$I$37000,"8*",'Accounting data'!$J$2:$J$37000,"1*",'Accounting data'!$K$2:$K$37000,"68*",'Accounting data'!$L$2:$L$37000,X4)+SUMIFS('Accounting data'!$G$2:$G$37000,'Accounting data'!$I$2:$I$37000,"9*",'Accounting data'!$J$2:$J$37000,"1*",'Accounting data'!$K$2:$K$37000,"68*",'Accounting data'!$L$2:$L$37000,X4)</f>
        <v>0</v>
      </c>
      <c r="Y1456" s="384">
        <f t="array" ref="Y1456">SUMIFS('Accounting data'!$G$2:$G$37000,'Accounting data'!$I$2:$I$37000,"7*",'Accounting data'!$J$2:$J$37000,"1*",'Accounting data'!$K$2:$K$37000,"68*",'Accounting data'!$L$2:$L$37000,Y4)+SUMIFS('Accounting data'!$G$2:$G$37000,'Accounting data'!$I$2:$I$37000,"8*",'Accounting data'!$J$2:$J$37000,"1*",'Accounting data'!$K$2:$K$37000,"68*",'Accounting data'!$L$2:$L$37000,Y4)+SUMIFS('Accounting data'!$G$2:$G$37000,'Accounting data'!$I$2:$I$37000,"9*",'Accounting data'!$J$2:$J$37000,"1*",'Accounting data'!$K$2:$K$37000,"68*",'Accounting data'!$L$2:$L$37000,Y4)</f>
        <v>0</v>
      </c>
      <c r="Z1456" s="384">
        <f t="array" ref="Z1456">SUMIFS('Accounting data'!$G$2:$G$37000,'Accounting data'!$I$2:$I$37000,"7*",'Accounting data'!$J$2:$J$37000,"1*",'Accounting data'!$K$2:$K$37000,"68*",'Accounting data'!$L$2:$L$37000,Z4)+SUMIFS('Accounting data'!$G$2:$G$37000,'Accounting data'!$I$2:$I$37000,"8*",'Accounting data'!$J$2:$J$37000,"1*",'Accounting data'!$K$2:$K$37000,"68*",'Accounting data'!$L$2:$L$37000,Z4)+SUMIFS('Accounting data'!$G$2:$G$37000,'Accounting data'!$I$2:$I$37000,"9*",'Accounting data'!$J$2:$J$37000,"1*",'Accounting data'!$K$2:$K$37000,"68*",'Accounting data'!$L$2:$L$37000,Z4)</f>
        <v>0</v>
      </c>
      <c r="AA1456" s="384">
        <f t="array" ref="AA1456">SUMIFS('Accounting data'!$G$2:$G$37000,'Accounting data'!$I$2:$I$37000,"7*",'Accounting data'!$J$2:$J$37000,"1*",'Accounting data'!$K$2:$K$37000,"68*",'Accounting data'!$L$2:$L$37000,AA4)+SUMIFS('Accounting data'!$G$2:$G$37000,'Accounting data'!$I$2:$I$37000,"8*",'Accounting data'!$J$2:$J$37000,"1*",'Accounting data'!$K$2:$K$37000,"68*",'Accounting data'!$L$2:$L$37000,AA4)+SUMIFS('Accounting data'!$G$2:$G$37000,'Accounting data'!$I$2:$I$37000,"9*",'Accounting data'!$J$2:$J$37000,"1*",'Accounting data'!$K$2:$K$37000,"68*",'Accounting data'!$L$2:$L$37000,AA4)</f>
        <v>0</v>
      </c>
      <c r="AB1456" s="384">
        <f t="array" ref="AB1456">SUMIFS('Accounting data'!$G$2:$G$37000,'Accounting data'!$I$2:$I$37000,"7*",'Accounting data'!$J$2:$J$37000,"1*",'Accounting data'!$K$2:$K$37000,"68*",'Accounting data'!$L$2:$L$37000,AB4)+SUMIFS('Accounting data'!$G$2:$G$37000,'Accounting data'!$I$2:$I$37000,"8*",'Accounting data'!$J$2:$J$37000,"1*",'Accounting data'!$K$2:$K$37000,"68*",'Accounting data'!$L$2:$L$37000,AB4)+SUMIFS('Accounting data'!$G$2:$G$37000,'Accounting data'!$I$2:$I$37000,"9*",'Accounting data'!$J$2:$J$37000,"1*",'Accounting data'!$K$2:$K$37000,"68*",'Accounting data'!$L$2:$L$37000,AB4)</f>
        <v>0</v>
      </c>
      <c r="AC1456" s="384">
        <f t="array" ref="AC1456">SUMIFS('Accounting data'!$G$2:$G$37000,'Accounting data'!$I$2:$I$37000,"7*",'Accounting data'!$J$2:$J$37000,"1*",'Accounting data'!$K$2:$K$37000,"68*",'Accounting data'!$L$2:$L$37000,AC4)+SUMIFS('Accounting data'!$G$2:$G$37000,'Accounting data'!$I$2:$I$37000,"8*",'Accounting data'!$J$2:$J$37000,"1*",'Accounting data'!$K$2:$K$37000,"68*",'Accounting data'!$L$2:$L$37000,AC4)+SUMIFS('Accounting data'!$G$2:$G$37000,'Accounting data'!$I$2:$I$37000,"9*",'Accounting data'!$J$2:$J$37000,"1*",'Accounting data'!$K$2:$K$37000,"68*",'Accounting data'!$L$2:$L$37000,AC4)</f>
        <v>0</v>
      </c>
      <c r="AD1456" s="384">
        <f t="array" ref="AD1456">SUMIFS('Accounting data'!$G$2:$G$37000,'Accounting data'!$I$2:$I$37000,"7*",'Accounting data'!$J$2:$J$37000,"1*",'Accounting data'!$K$2:$K$37000,"68*",'Accounting data'!$L$2:$L$37000,AD4)+SUMIFS('Accounting data'!$G$2:$G$37000,'Accounting data'!$I$2:$I$37000,"8*",'Accounting data'!$J$2:$J$37000,"1*",'Accounting data'!$K$2:$K$37000,"68*",'Accounting data'!$L$2:$L$37000,AD4)+SUMIFS('Accounting data'!$G$2:$G$37000,'Accounting data'!$I$2:$I$37000,"9*",'Accounting data'!$J$2:$J$37000,"1*",'Accounting data'!$K$2:$K$37000,"68*",'Accounting data'!$L$2:$L$37000,AD4)</f>
        <v>0</v>
      </c>
      <c r="AE1456" s="384">
        <f t="array" ref="AE1456">SUMIFS('Accounting data'!$G$2:$G$37000,'Accounting data'!$I$2:$I$37000,"7*",'Accounting data'!$J$2:$J$37000,"1*",'Accounting data'!$K$2:$K$37000,"68*",'Accounting data'!$L$2:$L$37000,AE4)+SUMIFS('Accounting data'!$G$2:$G$37000,'Accounting data'!$I$2:$I$37000,"8*",'Accounting data'!$J$2:$J$37000,"1*",'Accounting data'!$K$2:$K$37000,"68*",'Accounting data'!$L$2:$L$37000,AE4)+SUMIFS('Accounting data'!$G$2:$G$37000,'Accounting data'!$I$2:$I$37000,"9*",'Accounting data'!$J$2:$J$37000,"1*",'Accounting data'!$K$2:$K$37000,"68*",'Accounting data'!$L$2:$L$37000,AE4)</f>
        <v>0</v>
      </c>
      <c r="AF1456" s="384">
        <f t="array" ref="AF1456">SUMIFS('Accounting data'!$G$2:$G$37000,'Accounting data'!$I$2:$I$37000,"7*",'Accounting data'!$J$2:$J$37000,"1*",'Accounting data'!$K$2:$K$37000,"68*",'Accounting data'!$L$2:$L$37000,AF4)+SUMIFS('Accounting data'!$G$2:$G$37000,'Accounting data'!$I$2:$I$37000,"8*",'Accounting data'!$J$2:$J$37000,"1*",'Accounting data'!$K$2:$K$37000,"68*",'Accounting data'!$L$2:$L$37000,AF4)+SUMIFS('Accounting data'!$G$2:$G$37000,'Accounting data'!$I$2:$I$37000,"9*",'Accounting data'!$J$2:$J$37000,"1*",'Accounting data'!$K$2:$K$37000,"68*",'Accounting data'!$L$2:$L$37000,AF4)</f>
        <v>0</v>
      </c>
    </row>
    <row r="1457" spans="1:97">
      <c r="A1457" s="386" t="s">
        <v>288</v>
      </c>
      <c r="B1457" s="383" t="s">
        <v>80</v>
      </c>
      <c r="C1457" s="383">
        <v>1000</v>
      </c>
      <c r="D1457" s="383">
        <v>6800</v>
      </c>
      <c r="E1457" s="384">
        <f t="array" ref="E1457">SUMIFS('Accounting data'!$G$2:$G$37000,'Accounting data'!$H$2:$H$37000,"9999*",'Accounting data'!$I$2:$I$37000,"7*",'Accounting data'!$J$2:$J$37000,"1*",'Accounting data'!$K$2:$K$37000,"68*",'Accounting data'!$L$2:$L$37000,E4)+SUMIFS('Accounting data'!$G$2:$G$37000,'Accounting data'!$H$2:$H$37000,"9999*",'Accounting data'!$I$2:$I$37000,"8*",'Accounting data'!$J$2:$J$37000,"1*",'Accounting data'!$K$2:$K$37000,"68*",'Accounting data'!$L$2:$L$37000,E4)+SUMIFS('Accounting data'!$G$2:$G$37000,'Accounting data'!$H$2:$H$37000,"9999*",'Accounting data'!$I$2:$I$37000,"9*",'Accounting data'!$J$2:$J$37000,"1*",'Accounting data'!$K$2:$K$37000,"68*",'Accounting data'!$L$2:$L$37000,E4)</f>
        <v>0</v>
      </c>
      <c r="F1457" s="384">
        <f t="array" ref="F1457">SUMIFS('Accounting data'!$G$2:$G$37000,'Accounting data'!$H$2:$H$37000,"9999*",'Accounting data'!$I$2:$I$37000,"7*",'Accounting data'!$J$2:$J$37000,"1*",'Accounting data'!$K$2:$K$37000,"68*",'Accounting data'!$L$2:$L$37000,F4)+SUMIFS('Accounting data'!$G$2:$G$37000,'Accounting data'!$H$2:$H$37000,"9999*",'Accounting data'!$I$2:$I$37000,"8*",'Accounting data'!$J$2:$J$37000,"1*",'Accounting data'!$K$2:$K$37000,"68*",'Accounting data'!$L$2:$L$37000,F4)+SUMIFS('Accounting data'!$G$2:$G$37000,'Accounting data'!$H$2:$H$37000,"9999*",'Accounting data'!$I$2:$I$37000,"9*",'Accounting data'!$J$2:$J$37000,"1*",'Accounting data'!$K$2:$K$37000,"68*",'Accounting data'!$L$2:$L$37000,F4)</f>
        <v>0</v>
      </c>
      <c r="G1457" s="385"/>
      <c r="H1457" s="384">
        <f t="array" ref="H1457">SUMIFS('Accounting data'!$G$2:$G$37000,'Accounting data'!$H$2:$H$37000,"9999*",'Accounting data'!$I$2:$I$37000,"7*",'Accounting data'!$J$2:$J$37000,"1*",'Accounting data'!$K$2:$K$37000,"68*",'Accounting data'!$L$2:$L$37000,H4)+SUMIFS('Accounting data'!$G$2:$G$37000,'Accounting data'!$H$2:$H$37000,"9999*",'Accounting data'!$I$2:$I$37000,"8*",'Accounting data'!$J$2:$J$37000,"1*",'Accounting data'!$K$2:$K$37000,"68*",'Accounting data'!$L$2:$L$37000,H4)+SUMIFS('Accounting data'!$G$2:$G$37000,'Accounting data'!$H$2:$H$37000,"9999*",'Accounting data'!$I$2:$I$37000,"9*",'Accounting data'!$J$2:$J$37000,"1*",'Accounting data'!$K$2:$K$37000,"68*",'Accounting data'!$L$2:$L$37000,H4)</f>
        <v>0</v>
      </c>
      <c r="I1457" s="384">
        <f t="array" ref="I1457">SUMIFS('Accounting data'!$G$2:$G$37000,'Accounting data'!$H$2:$H$37000,"9999*",'Accounting data'!$I$2:$I$37000,"7*",'Accounting data'!$J$2:$J$37000,"1*",'Accounting data'!$K$2:$K$37000,"68*",'Accounting data'!$L$2:$L$37000,I4)+SUMIFS('Accounting data'!$G$2:$G$37000,'Accounting data'!$H$2:$H$37000,"9999*",'Accounting data'!$I$2:$I$37000,"8*",'Accounting data'!$J$2:$J$37000,"1*",'Accounting data'!$K$2:$K$37000,"68*",'Accounting data'!$L$2:$L$37000,I4)+SUMIFS('Accounting data'!$G$2:$G$37000,'Accounting data'!$H$2:$H$37000,"9999*",'Accounting data'!$I$2:$I$37000,"9*",'Accounting data'!$J$2:$J$37000,"1*",'Accounting data'!$K$2:$K$37000,"68*",'Accounting data'!$L$2:$L$37000,I4)</f>
        <v>0</v>
      </c>
      <c r="J1457" s="384">
        <f t="array" ref="J1457">SUMIFS('Accounting data'!$G$2:$G$37000,'Accounting data'!$H$2:$H$37000,"9999*",'Accounting data'!$I$2:$I$37000,"7*",'Accounting data'!$J$2:$J$37000,"1*",'Accounting data'!$K$2:$K$37000,"68*",'Accounting data'!$L$2:$L$37000,J4)+SUMIFS('Accounting data'!$G$2:$G$37000,'Accounting data'!$H$2:$H$37000,"9999*",'Accounting data'!$I$2:$I$37000,"8*",'Accounting data'!$J$2:$J$37000,"1*",'Accounting data'!$K$2:$K$37000,"68*",'Accounting data'!$L$2:$L$37000,J4)+SUMIFS('Accounting data'!$G$2:$G$37000,'Accounting data'!$H$2:$H$37000,"9999*",'Accounting data'!$I$2:$I$37000,"9*",'Accounting data'!$J$2:$J$37000,"1*",'Accounting data'!$K$2:$K$37000,"68*",'Accounting data'!$L$2:$L$37000,J4)</f>
        <v>0</v>
      </c>
      <c r="K1457" s="384">
        <f t="array" ref="K1457">SUMIFS('Accounting data'!$G$2:$G$37000,'Accounting data'!$H$2:$H$37000,"9999*",'Accounting data'!$I$2:$I$37000,"7*",'Accounting data'!$J$2:$J$37000,"1*",'Accounting data'!$K$2:$K$37000,"68*",'Accounting data'!$L$2:$L$37000,K4)+SUMIFS('Accounting data'!$G$2:$G$37000,'Accounting data'!$H$2:$H$37000,"9999*",'Accounting data'!$I$2:$I$37000,"8*",'Accounting data'!$J$2:$J$37000,"1*",'Accounting data'!$K$2:$K$37000,"68*",'Accounting data'!$L$2:$L$37000,K4)+SUMIFS('Accounting data'!$G$2:$G$37000,'Accounting data'!$H$2:$H$37000,"9999*",'Accounting data'!$I$2:$I$37000,"9*",'Accounting data'!$J$2:$J$37000,"1*",'Accounting data'!$K$2:$K$37000,"68*",'Accounting data'!$L$2:$L$37000,K4)</f>
        <v>0</v>
      </c>
      <c r="L1457" s="384">
        <f t="array" ref="L1457">SUMIFS('Accounting data'!$G$2:$G$37000,'Accounting data'!$H$2:$H$37000,"9999*",'Accounting data'!$I$2:$I$37000,"7*",'Accounting data'!$J$2:$J$37000,"1*",'Accounting data'!$K$2:$K$37000,"68*",'Accounting data'!$L$2:$L$37000,L4)+SUMIFS('Accounting data'!$G$2:$G$37000,'Accounting data'!$H$2:$H$37000,"9999*",'Accounting data'!$I$2:$I$37000,"8*",'Accounting data'!$J$2:$J$37000,"1*",'Accounting data'!$K$2:$K$37000,"68*",'Accounting data'!$L$2:$L$37000,L4)+SUMIFS('Accounting data'!$G$2:$G$37000,'Accounting data'!$H$2:$H$37000,"9999*",'Accounting data'!$I$2:$I$37000,"9*",'Accounting data'!$J$2:$J$37000,"1*",'Accounting data'!$K$2:$K$37000,"68*",'Accounting data'!$L$2:$L$37000,L4)</f>
        <v>0</v>
      </c>
      <c r="M1457" s="384">
        <f t="array" ref="M1457">SUMIFS('Accounting data'!$G$2:$G$37000,'Accounting data'!$H$2:$H$37000,"9999*",'Accounting data'!$I$2:$I$37000,"7*",'Accounting data'!$J$2:$J$37000,"1*",'Accounting data'!$K$2:$K$37000,"68*",'Accounting data'!$L$2:$L$37000,M4)+SUMIFS('Accounting data'!$G$2:$G$37000,'Accounting data'!$H$2:$H$37000,"9999*",'Accounting data'!$I$2:$I$37000,"8*",'Accounting data'!$J$2:$J$37000,"1*",'Accounting data'!$K$2:$K$37000,"68*",'Accounting data'!$L$2:$L$37000,M4)+SUMIFS('Accounting data'!$G$2:$G$37000,'Accounting data'!$H$2:$H$37000,"9999*",'Accounting data'!$I$2:$I$37000,"9*",'Accounting data'!$J$2:$J$37000,"1*",'Accounting data'!$K$2:$K$37000,"68*",'Accounting data'!$L$2:$L$37000,M4)</f>
        <v>0</v>
      </c>
      <c r="N1457" s="384">
        <f t="array" ref="N1457">SUMIFS('Accounting data'!$G$2:$G$37000,'Accounting data'!$H$2:$H$37000,"9999*",'Accounting data'!$I$2:$I$37000,"7*",'Accounting data'!$J$2:$J$37000,"1*",'Accounting data'!$K$2:$K$37000,"68*",'Accounting data'!$L$2:$L$37000,N4)+SUMIFS('Accounting data'!$G$2:$G$37000,'Accounting data'!$H$2:$H$37000,"9999*",'Accounting data'!$I$2:$I$37000,"8*",'Accounting data'!$J$2:$J$37000,"1*",'Accounting data'!$K$2:$K$37000,"68*",'Accounting data'!$L$2:$L$37000,N4)+SUMIFS('Accounting data'!$G$2:$G$37000,'Accounting data'!$H$2:$H$37000,"9999*",'Accounting data'!$I$2:$I$37000,"9*",'Accounting data'!$J$2:$J$37000,"1*",'Accounting data'!$K$2:$K$37000,"68*",'Accounting data'!$L$2:$L$37000,N4)</f>
        <v>0</v>
      </c>
      <c r="O1457" s="384">
        <f t="array" ref="O1457">SUMIFS('Accounting data'!$G$2:$G$37000,'Accounting data'!$H$2:$H$37000,"9999*",'Accounting data'!$I$2:$I$37000,"7*",'Accounting data'!$J$2:$J$37000,"1*",'Accounting data'!$K$2:$K$37000,"68*",'Accounting data'!$L$2:$L$37000,O4)+SUMIFS('Accounting data'!$G$2:$G$37000,'Accounting data'!$H$2:$H$37000,"9999*",'Accounting data'!$I$2:$I$37000,"8*",'Accounting data'!$J$2:$J$37000,"1*",'Accounting data'!$K$2:$K$37000,"68*",'Accounting data'!$L$2:$L$37000,O4)+SUMIFS('Accounting data'!$G$2:$G$37000,'Accounting data'!$H$2:$H$37000,"9999*",'Accounting data'!$I$2:$I$37000,"9*",'Accounting data'!$J$2:$J$37000,"1*",'Accounting data'!$K$2:$K$37000,"68*",'Accounting data'!$L$2:$L$37000,O4)</f>
        <v>0</v>
      </c>
      <c r="P1457" s="384">
        <f t="array" ref="P1457">SUMIFS('Accounting data'!$G$2:$G$37000,'Accounting data'!$H$2:$H$37000,"9999*",'Accounting data'!$I$2:$I$37000,"7*",'Accounting data'!$J$2:$J$37000,"1*",'Accounting data'!$K$2:$K$37000,"68*",'Accounting data'!$L$2:$L$37000,P4)+SUMIFS('Accounting data'!$G$2:$G$37000,'Accounting data'!$H$2:$H$37000,"9999*",'Accounting data'!$I$2:$I$37000,"8*",'Accounting data'!$J$2:$J$37000,"1*",'Accounting data'!$K$2:$K$37000,"68*",'Accounting data'!$L$2:$L$37000,P4)+SUMIFS('Accounting data'!$G$2:$G$37000,'Accounting data'!$H$2:$H$37000,"9999*",'Accounting data'!$I$2:$I$37000,"9*",'Accounting data'!$J$2:$J$37000,"1*",'Accounting data'!$K$2:$K$37000,"68*",'Accounting data'!$L$2:$L$37000,P4)</f>
        <v>0</v>
      </c>
      <c r="Q1457" s="384">
        <f t="array" ref="Q1457">SUMIFS('Accounting data'!$G$2:$G$37000,'Accounting data'!$H$2:$H$37000,"9999*",'Accounting data'!$I$2:$I$37000,"7*",'Accounting data'!$J$2:$J$37000,"1*",'Accounting data'!$K$2:$K$37000,"68*",'Accounting data'!$L$2:$L$37000,Q4)+SUMIFS('Accounting data'!$G$2:$G$37000,'Accounting data'!$H$2:$H$37000,"9999*",'Accounting data'!$I$2:$I$37000,"8*",'Accounting data'!$J$2:$J$37000,"1*",'Accounting data'!$K$2:$K$37000,"68*",'Accounting data'!$L$2:$L$37000,Q4)+SUMIFS('Accounting data'!$G$2:$G$37000,'Accounting data'!$H$2:$H$37000,"9999*",'Accounting data'!$I$2:$I$37000,"9*",'Accounting data'!$J$2:$J$37000,"1*",'Accounting data'!$K$2:$K$37000,"68*",'Accounting data'!$L$2:$L$37000,Q4)</f>
        <v>0</v>
      </c>
      <c r="R1457" s="384">
        <f t="array" ref="R1457">SUMIFS('Accounting data'!$G$2:$G$37000,'Accounting data'!$H$2:$H$37000,"9999*",'Accounting data'!$I$2:$I$37000,"7*",'Accounting data'!$J$2:$J$37000,"1*",'Accounting data'!$K$2:$K$37000,"68*",'Accounting data'!$L$2:$L$37000,R4)+SUMIFS('Accounting data'!$G$2:$G$37000,'Accounting data'!$H$2:$H$37000,"9999*",'Accounting data'!$I$2:$I$37000,"8*",'Accounting data'!$J$2:$J$37000,"1*",'Accounting data'!$K$2:$K$37000,"68*",'Accounting data'!$L$2:$L$37000,R4)+SUMIFS('Accounting data'!$G$2:$G$37000,'Accounting data'!$H$2:$H$37000,"9999*",'Accounting data'!$I$2:$I$37000,"9*",'Accounting data'!$J$2:$J$37000,"1*",'Accounting data'!$K$2:$K$37000,"68*",'Accounting data'!$L$2:$L$37000,R4)</f>
        <v>0</v>
      </c>
      <c r="S1457" s="384">
        <f t="array" ref="S1457">SUMIFS('Accounting data'!$G$2:$G$37000,'Accounting data'!$H$2:$H$37000,"9999*",'Accounting data'!$I$2:$I$37000,"7*",'Accounting data'!$J$2:$J$37000,"1*",'Accounting data'!$K$2:$K$37000,"68*",'Accounting data'!$L$2:$L$37000,S4)+SUMIFS('Accounting data'!$G$2:$G$37000,'Accounting data'!$H$2:$H$37000,"9999*",'Accounting data'!$I$2:$I$37000,"8*",'Accounting data'!$J$2:$J$37000,"1*",'Accounting data'!$K$2:$K$37000,"68*",'Accounting data'!$L$2:$L$37000,S4)+SUMIFS('Accounting data'!$G$2:$G$37000,'Accounting data'!$H$2:$H$37000,"9999*",'Accounting data'!$I$2:$I$37000,"9*",'Accounting data'!$J$2:$J$37000,"1*",'Accounting data'!$K$2:$K$37000,"68*",'Accounting data'!$L$2:$L$37000,S4)</f>
        <v>0</v>
      </c>
      <c r="T1457" s="384">
        <f t="array" ref="T1457">SUMIFS('Accounting data'!$G$2:$G$37000,'Accounting data'!$H$2:$H$37000,"9999*",'Accounting data'!$I$2:$I$37000,"7*",'Accounting data'!$J$2:$J$37000,"1*",'Accounting data'!$K$2:$K$37000,"68*",'Accounting data'!$L$2:$L$37000,T4)+SUMIFS('Accounting data'!$G$2:$G$37000,'Accounting data'!$H$2:$H$37000,"9999*",'Accounting data'!$I$2:$I$37000,"8*",'Accounting data'!$J$2:$J$37000,"1*",'Accounting data'!$K$2:$K$37000,"68*",'Accounting data'!$L$2:$L$37000,T4)+SUMIFS('Accounting data'!$G$2:$G$37000,'Accounting data'!$H$2:$H$37000,"9999*",'Accounting data'!$I$2:$I$37000,"9*",'Accounting data'!$J$2:$J$37000,"1*",'Accounting data'!$K$2:$K$37000,"68*",'Accounting data'!$L$2:$L$37000,T4)</f>
        <v>0</v>
      </c>
      <c r="U1457" s="384">
        <f t="array" ref="U1457">SUMIFS('Accounting data'!$G$2:$G$37000,'Accounting data'!$H$2:$H$37000,"9999*",'Accounting data'!$I$2:$I$37000,"7*",'Accounting data'!$J$2:$J$37000,"1*",'Accounting data'!$K$2:$K$37000,"68*",'Accounting data'!$L$2:$L$37000,U4)+SUMIFS('Accounting data'!$G$2:$G$37000,'Accounting data'!$H$2:$H$37000,"9999*",'Accounting data'!$I$2:$I$37000,"8*",'Accounting data'!$J$2:$J$37000,"1*",'Accounting data'!$K$2:$K$37000,"68*",'Accounting data'!$L$2:$L$37000,U4)+SUMIFS('Accounting data'!$G$2:$G$37000,'Accounting data'!$H$2:$H$37000,"9999*",'Accounting data'!$I$2:$I$37000,"9*",'Accounting data'!$J$2:$J$37000,"1*",'Accounting data'!$K$2:$K$37000,"68*",'Accounting data'!$L$2:$L$37000,U4)</f>
        <v>0</v>
      </c>
      <c r="V1457" s="384">
        <f t="array" ref="V1457">SUMIFS('Accounting data'!$G$2:$G$37000,'Accounting data'!$H$2:$H$37000,"9999*",'Accounting data'!$I$2:$I$37000,"7*",'Accounting data'!$J$2:$J$37000,"1*",'Accounting data'!$K$2:$K$37000,"68*",'Accounting data'!$L$2:$L$37000,V4)+SUMIFS('Accounting data'!$G$2:$G$37000,'Accounting data'!$H$2:$H$37000,"9999*",'Accounting data'!$I$2:$I$37000,"8*",'Accounting data'!$J$2:$J$37000,"1*",'Accounting data'!$K$2:$K$37000,"68*",'Accounting data'!$L$2:$L$37000,V4)+SUMIFS('Accounting data'!$G$2:$G$37000,'Accounting data'!$H$2:$H$37000,"9999*",'Accounting data'!$I$2:$I$37000,"9*",'Accounting data'!$J$2:$J$37000,"1*",'Accounting data'!$K$2:$K$37000,"68*",'Accounting data'!$L$2:$L$37000,V4)</f>
        <v>0</v>
      </c>
      <c r="W1457" s="384">
        <f t="array" ref="W1457">SUMIFS('Accounting data'!$G$2:$G$37000,'Accounting data'!$H$2:$H$37000,"9999*",'Accounting data'!$I$2:$I$37000,"7*",'Accounting data'!$J$2:$J$37000,"1*",'Accounting data'!$K$2:$K$37000,"68*",'Accounting data'!$L$2:$L$37000,W4)+SUMIFS('Accounting data'!$G$2:$G$37000,'Accounting data'!$H$2:$H$37000,"9999*",'Accounting data'!$I$2:$I$37000,"8*",'Accounting data'!$J$2:$J$37000,"1*",'Accounting data'!$K$2:$K$37000,"68*",'Accounting data'!$L$2:$L$37000,W4)+SUMIFS('Accounting data'!$G$2:$G$37000,'Accounting data'!$H$2:$H$37000,"9999*",'Accounting data'!$I$2:$I$37000,"9*",'Accounting data'!$J$2:$J$37000,"1*",'Accounting data'!$K$2:$K$37000,"68*",'Accounting data'!$L$2:$L$37000,W4)</f>
        <v>0</v>
      </c>
      <c r="X1457" s="384">
        <f t="array" ref="X1457">SUMIFS('Accounting data'!$G$2:$G$37000,'Accounting data'!$H$2:$H$37000,"9999*",'Accounting data'!$I$2:$I$37000,"7*",'Accounting data'!$J$2:$J$37000,"1*",'Accounting data'!$K$2:$K$37000,"68*",'Accounting data'!$L$2:$L$37000,X4)+SUMIFS('Accounting data'!$G$2:$G$37000,'Accounting data'!$H$2:$H$37000,"9999*",'Accounting data'!$I$2:$I$37000,"8*",'Accounting data'!$J$2:$J$37000,"1*",'Accounting data'!$K$2:$K$37000,"68*",'Accounting data'!$L$2:$L$37000,X4)+SUMIFS('Accounting data'!$G$2:$G$37000,'Accounting data'!$H$2:$H$37000,"9999*",'Accounting data'!$I$2:$I$37000,"9*",'Accounting data'!$J$2:$J$37000,"1*",'Accounting data'!$K$2:$K$37000,"68*",'Accounting data'!$L$2:$L$37000,X4)</f>
        <v>0</v>
      </c>
      <c r="Y1457" s="384">
        <f t="array" ref="Y1457">SUMIFS('Accounting data'!$G$2:$G$37000,'Accounting data'!$H$2:$H$37000,"9999*",'Accounting data'!$I$2:$I$37000,"7*",'Accounting data'!$J$2:$J$37000,"1*",'Accounting data'!$K$2:$K$37000,"68*",'Accounting data'!$L$2:$L$37000,Y4)+SUMIFS('Accounting data'!$G$2:$G$37000,'Accounting data'!$H$2:$H$37000,"9999*",'Accounting data'!$I$2:$I$37000,"8*",'Accounting data'!$J$2:$J$37000,"1*",'Accounting data'!$K$2:$K$37000,"68*",'Accounting data'!$L$2:$L$37000,Y4)+SUMIFS('Accounting data'!$G$2:$G$37000,'Accounting data'!$H$2:$H$37000,"9999*",'Accounting data'!$I$2:$I$37000,"9*",'Accounting data'!$J$2:$J$37000,"1*",'Accounting data'!$K$2:$K$37000,"68*",'Accounting data'!$L$2:$L$37000,Y4)</f>
        <v>0</v>
      </c>
      <c r="Z1457" s="384">
        <f t="array" ref="Z1457">SUMIFS('Accounting data'!$G$2:$G$37000,'Accounting data'!$H$2:$H$37000,"9999*",'Accounting data'!$I$2:$I$37000,"7*",'Accounting data'!$J$2:$J$37000,"1*",'Accounting data'!$K$2:$K$37000,"68*",'Accounting data'!$L$2:$L$37000,Z4)+SUMIFS('Accounting data'!$G$2:$G$37000,'Accounting data'!$H$2:$H$37000,"9999*",'Accounting data'!$I$2:$I$37000,"8*",'Accounting data'!$J$2:$J$37000,"1*",'Accounting data'!$K$2:$K$37000,"68*",'Accounting data'!$L$2:$L$37000,Z4)+SUMIFS('Accounting data'!$G$2:$G$37000,'Accounting data'!$H$2:$H$37000,"9999*",'Accounting data'!$I$2:$I$37000,"9*",'Accounting data'!$J$2:$J$37000,"1*",'Accounting data'!$K$2:$K$37000,"68*",'Accounting data'!$L$2:$L$37000,Z4)</f>
        <v>0</v>
      </c>
      <c r="AA1457" s="384">
        <f t="array" ref="AA1457">SUMIFS('Accounting data'!$G$2:$G$37000,'Accounting data'!$H$2:$H$37000,"9999*",'Accounting data'!$I$2:$I$37000,"7*",'Accounting data'!$J$2:$J$37000,"1*",'Accounting data'!$K$2:$K$37000,"68*",'Accounting data'!$L$2:$L$37000,AA4)+SUMIFS('Accounting data'!$G$2:$G$37000,'Accounting data'!$H$2:$H$37000,"9999*",'Accounting data'!$I$2:$I$37000,"8*",'Accounting data'!$J$2:$J$37000,"1*",'Accounting data'!$K$2:$K$37000,"68*",'Accounting data'!$L$2:$L$37000,AA4)+SUMIFS('Accounting data'!$G$2:$G$37000,'Accounting data'!$H$2:$H$37000,"9999*",'Accounting data'!$I$2:$I$37000,"9*",'Accounting data'!$J$2:$J$37000,"1*",'Accounting data'!$K$2:$K$37000,"68*",'Accounting data'!$L$2:$L$37000,AA4)</f>
        <v>0</v>
      </c>
      <c r="AB1457" s="384">
        <f t="array" ref="AB1457">SUMIFS('Accounting data'!$G$2:$G$37000,'Accounting data'!$H$2:$H$37000,"9999*",'Accounting data'!$I$2:$I$37000,"7*",'Accounting data'!$J$2:$J$37000,"1*",'Accounting data'!$K$2:$K$37000,"68*",'Accounting data'!$L$2:$L$37000,AB4)+SUMIFS('Accounting data'!$G$2:$G$37000,'Accounting data'!$H$2:$H$37000,"9999*",'Accounting data'!$I$2:$I$37000,"8*",'Accounting data'!$J$2:$J$37000,"1*",'Accounting data'!$K$2:$K$37000,"68*",'Accounting data'!$L$2:$L$37000,AB4)+SUMIFS('Accounting data'!$G$2:$G$37000,'Accounting data'!$H$2:$H$37000,"9999*",'Accounting data'!$I$2:$I$37000,"9*",'Accounting data'!$J$2:$J$37000,"1*",'Accounting data'!$K$2:$K$37000,"68*",'Accounting data'!$L$2:$L$37000,AB4)</f>
        <v>0</v>
      </c>
      <c r="AC1457" s="384">
        <f t="array" ref="AC1457">SUMIFS('Accounting data'!$G$2:$G$37000,'Accounting data'!$H$2:$H$37000,"9999*",'Accounting data'!$I$2:$I$37000,"7*",'Accounting data'!$J$2:$J$37000,"1*",'Accounting data'!$K$2:$K$37000,"68*",'Accounting data'!$L$2:$L$37000,AC4)+SUMIFS('Accounting data'!$G$2:$G$37000,'Accounting data'!$H$2:$H$37000,"9999*",'Accounting data'!$I$2:$I$37000,"8*",'Accounting data'!$J$2:$J$37000,"1*",'Accounting data'!$K$2:$K$37000,"68*",'Accounting data'!$L$2:$L$37000,AC4)+SUMIFS('Accounting data'!$G$2:$G$37000,'Accounting data'!$H$2:$H$37000,"9999*",'Accounting data'!$I$2:$I$37000,"9*",'Accounting data'!$J$2:$J$37000,"1*",'Accounting data'!$K$2:$K$37000,"68*",'Accounting data'!$L$2:$L$37000,AC4)</f>
        <v>0</v>
      </c>
      <c r="AD1457" s="384">
        <f t="array" ref="AD1457">SUMIFS('Accounting data'!$G$2:$G$37000,'Accounting data'!$H$2:$H$37000,"9999*",'Accounting data'!$I$2:$I$37000,"7*",'Accounting data'!$J$2:$J$37000,"1*",'Accounting data'!$K$2:$K$37000,"68*",'Accounting data'!$L$2:$L$37000,AD4)+SUMIFS('Accounting data'!$G$2:$G$37000,'Accounting data'!$H$2:$H$37000,"9999*",'Accounting data'!$I$2:$I$37000,"8*",'Accounting data'!$J$2:$J$37000,"1*",'Accounting data'!$K$2:$K$37000,"68*",'Accounting data'!$L$2:$L$37000,AD4)+SUMIFS('Accounting data'!$G$2:$G$37000,'Accounting data'!$H$2:$H$37000,"9999*",'Accounting data'!$I$2:$I$37000,"9*",'Accounting data'!$J$2:$J$37000,"1*",'Accounting data'!$K$2:$K$37000,"68*",'Accounting data'!$L$2:$L$37000,AD4)</f>
        <v>0</v>
      </c>
      <c r="AE1457" s="384">
        <f t="array" ref="AE1457">SUMIFS('Accounting data'!$G$2:$G$37000,'Accounting data'!$H$2:$H$37000,"9999*",'Accounting data'!$I$2:$I$37000,"7*",'Accounting data'!$J$2:$J$37000,"1*",'Accounting data'!$K$2:$K$37000,"68*",'Accounting data'!$L$2:$L$37000,AE4)+SUMIFS('Accounting data'!$G$2:$G$37000,'Accounting data'!$H$2:$H$37000,"9999*",'Accounting data'!$I$2:$I$37000,"8*",'Accounting data'!$J$2:$J$37000,"1*",'Accounting data'!$K$2:$K$37000,"68*",'Accounting data'!$L$2:$L$37000,AE4)+SUMIFS('Accounting data'!$G$2:$G$37000,'Accounting data'!$H$2:$H$37000,"9999*",'Accounting data'!$I$2:$I$37000,"9*",'Accounting data'!$J$2:$J$37000,"1*",'Accounting data'!$K$2:$K$37000,"68*",'Accounting data'!$L$2:$L$37000,AE4)</f>
        <v>0</v>
      </c>
      <c r="AF1457" s="384">
        <f t="array" ref="AF1457">SUMIFS('Accounting data'!$G$2:$G$37000,'Accounting data'!$H$2:$H$37000,"9999*",'Accounting data'!$I$2:$I$37000,"7*",'Accounting data'!$J$2:$J$37000,"1*",'Accounting data'!$K$2:$K$37000,"68*",'Accounting data'!$L$2:$L$37000,AF4)+SUMIFS('Accounting data'!$G$2:$G$37000,'Accounting data'!$H$2:$H$37000,"9999*",'Accounting data'!$I$2:$I$37000,"8*",'Accounting data'!$J$2:$J$37000,"1*",'Accounting data'!$K$2:$K$37000,"68*",'Accounting data'!$L$2:$L$37000,AF4)+SUMIFS('Accounting data'!$G$2:$G$37000,'Accounting data'!$H$2:$H$37000,"9999*",'Accounting data'!$I$2:$I$37000,"9*",'Accounting data'!$J$2:$J$37000,"1*",'Accounting data'!$K$2:$K$37000,"68*",'Accounting data'!$L$2:$L$37000,AF4)</f>
        <v>0</v>
      </c>
    </row>
    <row r="1458" spans="1:97">
      <c r="A1458" s="387" t="s">
        <v>462</v>
      </c>
      <c r="B1458" s="387"/>
      <c r="C1458" s="387"/>
      <c r="D1458" s="387"/>
      <c r="E1458" s="388">
        <f>(E1454-E1455-E1456)+E1457</f>
        <v>0</v>
      </c>
      <c r="F1458" s="388">
        <f t="shared" ref="F1458:BQ1458" si="258">(F1454-F1455-F1456)+F1457</f>
        <v>0</v>
      </c>
      <c r="G1458" s="388"/>
      <c r="H1458" s="388">
        <f t="shared" si="258"/>
        <v>0</v>
      </c>
      <c r="I1458" s="388">
        <f t="shared" si="258"/>
        <v>0</v>
      </c>
      <c r="J1458" s="388">
        <f t="shared" si="258"/>
        <v>0</v>
      </c>
      <c r="K1458" s="388">
        <f t="shared" si="258"/>
        <v>0</v>
      </c>
      <c r="L1458" s="388">
        <f t="shared" si="258"/>
        <v>0</v>
      </c>
      <c r="M1458" s="388">
        <f t="shared" si="258"/>
        <v>0</v>
      </c>
      <c r="N1458" s="388">
        <f t="shared" si="258"/>
        <v>0</v>
      </c>
      <c r="O1458" s="388">
        <f t="shared" si="258"/>
        <v>0</v>
      </c>
      <c r="P1458" s="388">
        <f t="shared" si="258"/>
        <v>0</v>
      </c>
      <c r="Q1458" s="388">
        <f t="shared" si="258"/>
        <v>0</v>
      </c>
      <c r="R1458" s="388">
        <f t="shared" si="258"/>
        <v>0</v>
      </c>
      <c r="S1458" s="388">
        <f t="shared" si="258"/>
        <v>0</v>
      </c>
      <c r="T1458" s="388">
        <f t="shared" si="258"/>
        <v>0</v>
      </c>
      <c r="U1458" s="388">
        <f t="shared" si="258"/>
        <v>0</v>
      </c>
      <c r="V1458" s="388">
        <f t="shared" si="258"/>
        <v>0</v>
      </c>
      <c r="W1458" s="388">
        <f t="shared" ref="W1458:AF1458" si="259">(W1454-W1455-W1456)+W1457</f>
        <v>0</v>
      </c>
      <c r="X1458" s="388">
        <f t="shared" si="259"/>
        <v>0</v>
      </c>
      <c r="Y1458" s="388">
        <f t="shared" si="259"/>
        <v>0</v>
      </c>
      <c r="Z1458" s="388">
        <f t="shared" si="259"/>
        <v>0</v>
      </c>
      <c r="AA1458" s="388">
        <f t="shared" si="259"/>
        <v>0</v>
      </c>
      <c r="AB1458" s="388">
        <f t="shared" si="259"/>
        <v>0</v>
      </c>
      <c r="AC1458" s="388">
        <f t="shared" si="259"/>
        <v>0</v>
      </c>
      <c r="AD1458" s="388">
        <f t="shared" si="259"/>
        <v>0</v>
      </c>
      <c r="AE1458" s="388">
        <f t="shared" si="259"/>
        <v>0</v>
      </c>
      <c r="AF1458" s="388">
        <f t="shared" si="259"/>
        <v>0</v>
      </c>
      <c r="AG1458" s="388">
        <f t="shared" si="258"/>
        <v>0</v>
      </c>
      <c r="AH1458" s="388">
        <f t="shared" si="258"/>
        <v>0</v>
      </c>
      <c r="AI1458" s="388">
        <f t="shared" si="258"/>
        <v>0</v>
      </c>
      <c r="AJ1458" s="388">
        <f t="shared" si="258"/>
        <v>0</v>
      </c>
      <c r="AK1458" s="388">
        <f t="shared" si="258"/>
        <v>0</v>
      </c>
      <c r="AL1458" s="388">
        <f t="shared" si="258"/>
        <v>0</v>
      </c>
      <c r="AM1458" s="388">
        <f t="shared" si="258"/>
        <v>0</v>
      </c>
      <c r="AN1458" s="388">
        <f t="shared" si="258"/>
        <v>0</v>
      </c>
      <c r="AO1458" s="388">
        <f t="shared" si="258"/>
        <v>0</v>
      </c>
      <c r="AP1458" s="388">
        <f t="shared" si="258"/>
        <v>0</v>
      </c>
      <c r="AQ1458" s="388">
        <f t="shared" si="258"/>
        <v>0</v>
      </c>
      <c r="AR1458" s="388">
        <f t="shared" si="258"/>
        <v>0</v>
      </c>
      <c r="AS1458" s="388">
        <f t="shared" si="258"/>
        <v>0</v>
      </c>
      <c r="AT1458" s="388">
        <f t="shared" si="258"/>
        <v>0</v>
      </c>
      <c r="AU1458" s="388">
        <f t="shared" si="258"/>
        <v>0</v>
      </c>
      <c r="AV1458" s="388">
        <f t="shared" si="258"/>
        <v>0</v>
      </c>
      <c r="AW1458" s="388">
        <f t="shared" si="258"/>
        <v>0</v>
      </c>
      <c r="AX1458" s="388">
        <f t="shared" si="258"/>
        <v>0</v>
      </c>
      <c r="AY1458" s="388">
        <f t="shared" si="258"/>
        <v>0</v>
      </c>
      <c r="AZ1458" s="388">
        <f t="shared" si="258"/>
        <v>0</v>
      </c>
      <c r="BA1458" s="388">
        <f t="shared" si="258"/>
        <v>0</v>
      </c>
      <c r="BB1458" s="388">
        <f t="shared" si="258"/>
        <v>0</v>
      </c>
      <c r="BC1458" s="388">
        <f t="shared" si="258"/>
        <v>0</v>
      </c>
      <c r="BD1458" s="388">
        <f t="shared" si="258"/>
        <v>0</v>
      </c>
      <c r="BE1458" s="388">
        <f t="shared" si="258"/>
        <v>0</v>
      </c>
      <c r="BF1458" s="388">
        <f t="shared" si="258"/>
        <v>0</v>
      </c>
      <c r="BG1458" s="388">
        <f t="shared" si="258"/>
        <v>0</v>
      </c>
      <c r="BH1458" s="388">
        <f t="shared" si="258"/>
        <v>0</v>
      </c>
      <c r="BI1458" s="388">
        <f t="shared" si="258"/>
        <v>0</v>
      </c>
      <c r="BJ1458" s="388">
        <f t="shared" si="258"/>
        <v>0</v>
      </c>
      <c r="BK1458" s="388">
        <f t="shared" si="258"/>
        <v>0</v>
      </c>
      <c r="BL1458" s="388">
        <f t="shared" si="258"/>
        <v>0</v>
      </c>
      <c r="BM1458" s="388">
        <f t="shared" si="258"/>
        <v>0</v>
      </c>
      <c r="BN1458" s="388">
        <f t="shared" si="258"/>
        <v>0</v>
      </c>
      <c r="BO1458" s="388">
        <f t="shared" si="258"/>
        <v>0</v>
      </c>
      <c r="BP1458" s="388">
        <f t="shared" si="258"/>
        <v>0</v>
      </c>
      <c r="BQ1458" s="388">
        <f t="shared" si="258"/>
        <v>0</v>
      </c>
      <c r="BR1458" s="388">
        <f t="shared" ref="BR1458:CS1458" si="260">(BR1454-BR1455-BR1456)+BR1457</f>
        <v>0</v>
      </c>
      <c r="BS1458" s="388">
        <f t="shared" si="260"/>
        <v>0</v>
      </c>
      <c r="BT1458" s="388">
        <f t="shared" si="260"/>
        <v>0</v>
      </c>
      <c r="BU1458" s="388">
        <f t="shared" si="260"/>
        <v>0</v>
      </c>
      <c r="BV1458" s="388">
        <f t="shared" si="260"/>
        <v>0</v>
      </c>
      <c r="BW1458" s="388">
        <f t="shared" si="260"/>
        <v>0</v>
      </c>
      <c r="BX1458" s="388">
        <f t="shared" si="260"/>
        <v>0</v>
      </c>
      <c r="BY1458" s="388">
        <f t="shared" si="260"/>
        <v>0</v>
      </c>
      <c r="BZ1458" s="388">
        <f t="shared" si="260"/>
        <v>0</v>
      </c>
      <c r="CA1458" s="388">
        <f t="shared" si="260"/>
        <v>0</v>
      </c>
      <c r="CB1458" s="388">
        <f t="shared" si="260"/>
        <v>0</v>
      </c>
      <c r="CC1458" s="388">
        <f t="shared" si="260"/>
        <v>0</v>
      </c>
      <c r="CD1458" s="388">
        <f t="shared" si="260"/>
        <v>0</v>
      </c>
      <c r="CE1458" s="388">
        <f t="shared" si="260"/>
        <v>0</v>
      </c>
      <c r="CF1458" s="388">
        <f t="shared" si="260"/>
        <v>0</v>
      </c>
      <c r="CG1458" s="388">
        <f t="shared" si="260"/>
        <v>0</v>
      </c>
      <c r="CH1458" s="388">
        <f t="shared" si="260"/>
        <v>0</v>
      </c>
      <c r="CI1458" s="388">
        <f t="shared" si="260"/>
        <v>0</v>
      </c>
      <c r="CJ1458" s="388">
        <f t="shared" si="260"/>
        <v>0</v>
      </c>
      <c r="CK1458" s="388">
        <f t="shared" si="260"/>
        <v>0</v>
      </c>
      <c r="CL1458" s="388">
        <f t="shared" si="260"/>
        <v>0</v>
      </c>
      <c r="CM1458" s="388">
        <f t="shared" si="260"/>
        <v>0</v>
      </c>
      <c r="CN1458" s="388">
        <f t="shared" si="260"/>
        <v>0</v>
      </c>
      <c r="CO1458" s="388">
        <f t="shared" si="260"/>
        <v>0</v>
      </c>
      <c r="CP1458" s="388">
        <f t="shared" si="260"/>
        <v>0</v>
      </c>
      <c r="CQ1458" s="388">
        <f t="shared" si="260"/>
        <v>0</v>
      </c>
      <c r="CR1458" s="388">
        <f t="shared" si="260"/>
        <v>0</v>
      </c>
      <c r="CS1458" s="388">
        <f t="shared" si="260"/>
        <v>0</v>
      </c>
    </row>
    <row r="1459" spans="1:97">
      <c r="A1459" s="383" t="s">
        <v>72</v>
      </c>
      <c r="B1459" s="383" t="s">
        <v>72</v>
      </c>
      <c r="C1459" s="383">
        <v>2100</v>
      </c>
      <c r="D1459" s="383">
        <v>6800</v>
      </c>
      <c r="E1459" s="384">
        <f t="array" ref="E1459">SUMIFS('Accounting data'!$G$2:$G$37000,'Accounting data'!$J$2:$J$37000,"21*",'Accounting data'!$K$2:$K$37000,"68*",'Accounting data'!$L$2:$L$37000,E4)</f>
        <v>0</v>
      </c>
      <c r="F1459" s="384">
        <f t="array" ref="F1459">SUMIFS('Accounting data'!$G$2:$G$37000,'Accounting data'!$J$2:$J$37000,"21*",'Accounting data'!$K$2:$K$37000,"68*",'Accounting data'!$L$2:$L$37000,F4)</f>
        <v>0</v>
      </c>
      <c r="G1459" s="385"/>
      <c r="H1459" s="384">
        <f t="array" ref="H1459">SUMIFS('Accounting data'!$G$2:$G$37000,'Accounting data'!$J$2:$J$37000,"21*",'Accounting data'!$K$2:$K$37000,"68*",'Accounting data'!$L$2:$L$37000,H4)</f>
        <v>0</v>
      </c>
      <c r="I1459" s="384">
        <f t="array" ref="I1459">SUMIFS('Accounting data'!$G$2:$G$37000,'Accounting data'!$J$2:$J$37000,"21*",'Accounting data'!$K$2:$K$37000,"68*",'Accounting data'!$L$2:$L$37000,I4)</f>
        <v>0</v>
      </c>
      <c r="J1459" s="384">
        <f t="array" ref="J1459">SUMIFS('Accounting data'!$G$2:$G$37000,'Accounting data'!$J$2:$J$37000,"21*",'Accounting data'!$K$2:$K$37000,"68*",'Accounting data'!$L$2:$L$37000,J4)</f>
        <v>0</v>
      </c>
      <c r="K1459" s="384">
        <f t="array" ref="K1459">SUMIFS('Accounting data'!$G$2:$G$37000,'Accounting data'!$J$2:$J$37000,"21*",'Accounting data'!$K$2:$K$37000,"68*",'Accounting data'!$L$2:$L$37000,K4)</f>
        <v>0</v>
      </c>
      <c r="L1459" s="384">
        <f t="array" ref="L1459">SUMIFS('Accounting data'!$G$2:$G$37000,'Accounting data'!$J$2:$J$37000,"21*",'Accounting data'!$K$2:$K$37000,"68*",'Accounting data'!$L$2:$L$37000,L4)</f>
        <v>0</v>
      </c>
      <c r="M1459" s="384">
        <f t="array" ref="M1459">SUMIFS('Accounting data'!$G$2:$G$37000,'Accounting data'!$J$2:$J$37000,"21*",'Accounting data'!$K$2:$K$37000,"68*",'Accounting data'!$L$2:$L$37000,M4)</f>
        <v>0</v>
      </c>
      <c r="N1459" s="384">
        <f t="array" ref="N1459">SUMIFS('Accounting data'!$G$2:$G$37000,'Accounting data'!$J$2:$J$37000,"21*",'Accounting data'!$K$2:$K$37000,"68*",'Accounting data'!$L$2:$L$37000,N4)</f>
        <v>0</v>
      </c>
      <c r="O1459" s="384">
        <f t="array" ref="O1459">SUMIFS('Accounting data'!$G$2:$G$37000,'Accounting data'!$J$2:$J$37000,"21*",'Accounting data'!$K$2:$K$37000,"68*",'Accounting data'!$L$2:$L$37000,O4)</f>
        <v>0</v>
      </c>
      <c r="P1459" s="384">
        <f t="array" ref="P1459">SUMIFS('Accounting data'!$G$2:$G$37000,'Accounting data'!$J$2:$J$37000,"21*",'Accounting data'!$K$2:$K$37000,"68*",'Accounting data'!$L$2:$L$37000,P4)</f>
        <v>0</v>
      </c>
      <c r="Q1459" s="384">
        <f t="array" ref="Q1459">SUMIFS('Accounting data'!$G$2:$G$37000,'Accounting data'!$J$2:$J$37000,"21*",'Accounting data'!$K$2:$K$37000,"68*",'Accounting data'!$L$2:$L$37000,Q4)</f>
        <v>0</v>
      </c>
      <c r="R1459" s="384">
        <f t="array" ref="R1459">SUMIFS('Accounting data'!$G$2:$G$37000,'Accounting data'!$J$2:$J$37000,"21*",'Accounting data'!$K$2:$K$37000,"68*",'Accounting data'!$L$2:$L$37000,R4)</f>
        <v>0</v>
      </c>
      <c r="S1459" s="384">
        <f t="array" ref="S1459">SUMIFS('Accounting data'!$G$2:$G$37000,'Accounting data'!$J$2:$J$37000,"21*",'Accounting data'!$K$2:$K$37000,"68*",'Accounting data'!$L$2:$L$37000,S4)</f>
        <v>0</v>
      </c>
      <c r="T1459" s="384">
        <f t="array" ref="T1459">SUMIFS('Accounting data'!$G$2:$G$37000,'Accounting data'!$J$2:$J$37000,"21*",'Accounting data'!$K$2:$K$37000,"68*",'Accounting data'!$L$2:$L$37000,T4)</f>
        <v>0</v>
      </c>
      <c r="U1459" s="384">
        <f t="array" ref="U1459">SUMIFS('Accounting data'!$G$2:$G$37000,'Accounting data'!$J$2:$J$37000,"21*",'Accounting data'!$K$2:$K$37000,"68*",'Accounting data'!$L$2:$L$37000,U4)</f>
        <v>0</v>
      </c>
      <c r="V1459" s="384">
        <f t="array" ref="V1459">SUMIFS('Accounting data'!$G$2:$G$37000,'Accounting data'!$J$2:$J$37000,"21*",'Accounting data'!$K$2:$K$37000,"68*",'Accounting data'!$L$2:$L$37000,V4)</f>
        <v>0</v>
      </c>
      <c r="W1459" s="384">
        <f t="array" ref="W1459">SUMIFS('Accounting data'!$G$2:$G$37000,'Accounting data'!$J$2:$J$37000,"21*",'Accounting data'!$K$2:$K$37000,"68*",'Accounting data'!$L$2:$L$37000,W4)</f>
        <v>0</v>
      </c>
      <c r="X1459" s="384">
        <f t="array" ref="X1459">SUMIFS('Accounting data'!$G$2:$G$37000,'Accounting data'!$J$2:$J$37000,"21*",'Accounting data'!$K$2:$K$37000,"68*",'Accounting data'!$L$2:$L$37000,X4)</f>
        <v>0</v>
      </c>
      <c r="Y1459" s="384">
        <f t="array" ref="Y1459">SUMIFS('Accounting data'!$G$2:$G$37000,'Accounting data'!$J$2:$J$37000,"21*",'Accounting data'!$K$2:$K$37000,"68*",'Accounting data'!$L$2:$L$37000,Y4)</f>
        <v>0</v>
      </c>
      <c r="Z1459" s="384">
        <f t="array" ref="Z1459">SUMIFS('Accounting data'!$G$2:$G$37000,'Accounting data'!$J$2:$J$37000,"21*",'Accounting data'!$K$2:$K$37000,"68*",'Accounting data'!$L$2:$L$37000,Z4)</f>
        <v>0</v>
      </c>
      <c r="AA1459" s="384">
        <f t="array" ref="AA1459">SUMIFS('Accounting data'!$G$2:$G$37000,'Accounting data'!$J$2:$J$37000,"21*",'Accounting data'!$K$2:$K$37000,"68*",'Accounting data'!$L$2:$L$37000,AA4)</f>
        <v>0</v>
      </c>
      <c r="AB1459" s="384">
        <f t="array" ref="AB1459">SUMIFS('Accounting data'!$G$2:$G$37000,'Accounting data'!$J$2:$J$37000,"21*",'Accounting data'!$K$2:$K$37000,"68*",'Accounting data'!$L$2:$L$37000,AB4)</f>
        <v>0</v>
      </c>
      <c r="AC1459" s="384">
        <f t="array" ref="AC1459">SUMIFS('Accounting data'!$G$2:$G$37000,'Accounting data'!$J$2:$J$37000,"21*",'Accounting data'!$K$2:$K$37000,"68*",'Accounting data'!$L$2:$L$37000,AC4)</f>
        <v>0</v>
      </c>
      <c r="AD1459" s="384">
        <f t="array" ref="AD1459">SUMIFS('Accounting data'!$G$2:$G$37000,'Accounting data'!$J$2:$J$37000,"21*",'Accounting data'!$K$2:$K$37000,"68*",'Accounting data'!$L$2:$L$37000,AD4)</f>
        <v>0</v>
      </c>
      <c r="AE1459" s="384">
        <f t="array" ref="AE1459">SUMIFS('Accounting data'!$G$2:$G$37000,'Accounting data'!$J$2:$J$37000,"21*",'Accounting data'!$K$2:$K$37000,"68*",'Accounting data'!$L$2:$L$37000,AE4)</f>
        <v>0</v>
      </c>
      <c r="AF1459" s="384">
        <f t="array" ref="AF1459">SUMIFS('Accounting data'!$G$2:$G$37000,'Accounting data'!$J$2:$J$37000,"21*",'Accounting data'!$K$2:$K$37000,"68*",'Accounting data'!$L$2:$L$37000,AF4)</f>
        <v>0</v>
      </c>
    </row>
    <row r="1460" spans="1:97">
      <c r="A1460" s="383" t="s">
        <v>288</v>
      </c>
      <c r="B1460" s="383" t="s">
        <v>72</v>
      </c>
      <c r="C1460" s="383">
        <v>2100</v>
      </c>
      <c r="D1460" s="383">
        <v>6800</v>
      </c>
      <c r="E1460" s="384">
        <f t="array" ref="E1460">SUMIFS('Accounting data'!$G$2:$G$37000,'Accounting data'!$H$2:$H$37000,"9999*",'Accounting data'!$J$2:$J$37000,"21*",'Accounting data'!$K$2:$K$37000,"68*",'Accounting data'!$L$2:$L$37000,E4)</f>
        <v>0</v>
      </c>
      <c r="F1460" s="384">
        <f t="array" ref="F1460">SUMIFS('Accounting data'!$G$2:$G$37000,'Accounting data'!$H$2:$H$37000,"9999*",'Accounting data'!$J$2:$J$37000,"21*",'Accounting data'!$K$2:$K$37000,"68*",'Accounting data'!$L$2:$L$37000,F4)</f>
        <v>0</v>
      </c>
      <c r="G1460" s="385"/>
      <c r="H1460" s="384">
        <f t="array" ref="H1460">SUMIFS('Accounting data'!$G$2:$G$37000,'Accounting data'!$H$2:$H$37000,"9999*",'Accounting data'!$J$2:$J$37000,"21*",'Accounting data'!$K$2:$K$37000,"68*",'Accounting data'!$L$2:$L$37000,H4)</f>
        <v>0</v>
      </c>
      <c r="I1460" s="384">
        <f t="array" ref="I1460">SUMIFS('Accounting data'!$G$2:$G$37000,'Accounting data'!$H$2:$H$37000,"9999*",'Accounting data'!$J$2:$J$37000,"21*",'Accounting data'!$K$2:$K$37000,"68*",'Accounting data'!$L$2:$L$37000,I4)</f>
        <v>0</v>
      </c>
      <c r="J1460" s="384">
        <f t="array" ref="J1460">SUMIFS('Accounting data'!$G$2:$G$37000,'Accounting data'!$H$2:$H$37000,"9999*",'Accounting data'!$J$2:$J$37000,"21*",'Accounting data'!$K$2:$K$37000,"68*",'Accounting data'!$L$2:$L$37000,J4)</f>
        <v>0</v>
      </c>
      <c r="K1460" s="384">
        <f t="array" ref="K1460">SUMIFS('Accounting data'!$G$2:$G$37000,'Accounting data'!$H$2:$H$37000,"9999*",'Accounting data'!$J$2:$J$37000,"21*",'Accounting data'!$K$2:$K$37000,"68*",'Accounting data'!$L$2:$L$37000,K4)</f>
        <v>0</v>
      </c>
      <c r="L1460" s="384">
        <f t="array" ref="L1460">SUMIFS('Accounting data'!$G$2:$G$37000,'Accounting data'!$H$2:$H$37000,"9999*",'Accounting data'!$J$2:$J$37000,"21*",'Accounting data'!$K$2:$K$37000,"68*",'Accounting data'!$L$2:$L$37000,L4)</f>
        <v>0</v>
      </c>
      <c r="M1460" s="384">
        <f t="array" ref="M1460">SUMIFS('Accounting data'!$G$2:$G$37000,'Accounting data'!$H$2:$H$37000,"9999*",'Accounting data'!$J$2:$J$37000,"21*",'Accounting data'!$K$2:$K$37000,"68*",'Accounting data'!$L$2:$L$37000,M4)</f>
        <v>0</v>
      </c>
      <c r="N1460" s="384">
        <f t="array" ref="N1460">SUMIFS('Accounting data'!$G$2:$G$37000,'Accounting data'!$H$2:$H$37000,"9999*",'Accounting data'!$J$2:$J$37000,"21*",'Accounting data'!$K$2:$K$37000,"68*",'Accounting data'!$L$2:$L$37000,N4)</f>
        <v>0</v>
      </c>
      <c r="O1460" s="384">
        <f t="array" ref="O1460">SUMIFS('Accounting data'!$G$2:$G$37000,'Accounting data'!$H$2:$H$37000,"9999*",'Accounting data'!$J$2:$J$37000,"21*",'Accounting data'!$K$2:$K$37000,"68*",'Accounting data'!$L$2:$L$37000,O4)</f>
        <v>0</v>
      </c>
      <c r="P1460" s="384">
        <f t="array" ref="P1460">SUMIFS('Accounting data'!$G$2:$G$37000,'Accounting data'!$H$2:$H$37000,"9999*",'Accounting data'!$J$2:$J$37000,"21*",'Accounting data'!$K$2:$K$37000,"68*",'Accounting data'!$L$2:$L$37000,P4)</f>
        <v>0</v>
      </c>
      <c r="Q1460" s="384">
        <f t="array" ref="Q1460">SUMIFS('Accounting data'!$G$2:$G$37000,'Accounting data'!$H$2:$H$37000,"9999*",'Accounting data'!$J$2:$J$37000,"21*",'Accounting data'!$K$2:$K$37000,"68*",'Accounting data'!$L$2:$L$37000,Q4)</f>
        <v>0</v>
      </c>
      <c r="R1460" s="384">
        <f t="array" ref="R1460">SUMIFS('Accounting data'!$G$2:$G$37000,'Accounting data'!$H$2:$H$37000,"9999*",'Accounting data'!$J$2:$J$37000,"21*",'Accounting data'!$K$2:$K$37000,"68*",'Accounting data'!$L$2:$L$37000,R4)</f>
        <v>0</v>
      </c>
      <c r="S1460" s="384">
        <f t="array" ref="S1460">SUMIFS('Accounting data'!$G$2:$G$37000,'Accounting data'!$H$2:$H$37000,"9999*",'Accounting data'!$J$2:$J$37000,"21*",'Accounting data'!$K$2:$K$37000,"68*",'Accounting data'!$L$2:$L$37000,S4)</f>
        <v>0</v>
      </c>
      <c r="T1460" s="384">
        <f t="array" ref="T1460">SUMIFS('Accounting data'!$G$2:$G$37000,'Accounting data'!$H$2:$H$37000,"9999*",'Accounting data'!$J$2:$J$37000,"21*",'Accounting data'!$K$2:$K$37000,"68*",'Accounting data'!$L$2:$L$37000,T4)</f>
        <v>0</v>
      </c>
      <c r="U1460" s="384">
        <f t="array" ref="U1460">SUMIFS('Accounting data'!$G$2:$G$37000,'Accounting data'!$H$2:$H$37000,"9999*",'Accounting data'!$J$2:$J$37000,"21*",'Accounting data'!$K$2:$K$37000,"68*",'Accounting data'!$L$2:$L$37000,U4)</f>
        <v>0</v>
      </c>
      <c r="V1460" s="384">
        <f t="array" ref="V1460">SUMIFS('Accounting data'!$G$2:$G$37000,'Accounting data'!$H$2:$H$37000,"9999*",'Accounting data'!$J$2:$J$37000,"21*",'Accounting data'!$K$2:$K$37000,"68*",'Accounting data'!$L$2:$L$37000,V4)</f>
        <v>0</v>
      </c>
      <c r="W1460" s="384">
        <f t="array" ref="W1460">SUMIFS('Accounting data'!$G$2:$G$37000,'Accounting data'!$H$2:$H$37000,"9999*",'Accounting data'!$J$2:$J$37000,"21*",'Accounting data'!$K$2:$K$37000,"68*",'Accounting data'!$L$2:$L$37000,W4)</f>
        <v>0</v>
      </c>
      <c r="X1460" s="384">
        <f t="array" ref="X1460">SUMIFS('Accounting data'!$G$2:$G$37000,'Accounting data'!$H$2:$H$37000,"9999*",'Accounting data'!$J$2:$J$37000,"21*",'Accounting data'!$K$2:$K$37000,"68*",'Accounting data'!$L$2:$L$37000,X4)</f>
        <v>0</v>
      </c>
      <c r="Y1460" s="384">
        <f t="array" ref="Y1460">SUMIFS('Accounting data'!$G$2:$G$37000,'Accounting data'!$H$2:$H$37000,"9999*",'Accounting data'!$J$2:$J$37000,"21*",'Accounting data'!$K$2:$K$37000,"68*",'Accounting data'!$L$2:$L$37000,Y4)</f>
        <v>0</v>
      </c>
      <c r="Z1460" s="384">
        <f t="array" ref="Z1460">SUMIFS('Accounting data'!$G$2:$G$37000,'Accounting data'!$H$2:$H$37000,"9999*",'Accounting data'!$J$2:$J$37000,"21*",'Accounting data'!$K$2:$K$37000,"68*",'Accounting data'!$L$2:$L$37000,Z4)</f>
        <v>0</v>
      </c>
      <c r="AA1460" s="384">
        <f t="array" ref="AA1460">SUMIFS('Accounting data'!$G$2:$G$37000,'Accounting data'!$H$2:$H$37000,"9999*",'Accounting data'!$J$2:$J$37000,"21*",'Accounting data'!$K$2:$K$37000,"68*",'Accounting data'!$L$2:$L$37000,AA4)</f>
        <v>0</v>
      </c>
      <c r="AB1460" s="384">
        <f t="array" ref="AB1460">SUMIFS('Accounting data'!$G$2:$G$37000,'Accounting data'!$H$2:$H$37000,"9999*",'Accounting data'!$J$2:$J$37000,"21*",'Accounting data'!$K$2:$K$37000,"68*",'Accounting data'!$L$2:$L$37000,AB4)</f>
        <v>0</v>
      </c>
      <c r="AC1460" s="384">
        <f t="array" ref="AC1460">SUMIFS('Accounting data'!$G$2:$G$37000,'Accounting data'!$H$2:$H$37000,"9999*",'Accounting data'!$J$2:$J$37000,"21*",'Accounting data'!$K$2:$K$37000,"68*",'Accounting data'!$L$2:$L$37000,AC4)</f>
        <v>0</v>
      </c>
      <c r="AD1460" s="384">
        <f t="array" ref="AD1460">SUMIFS('Accounting data'!$G$2:$G$37000,'Accounting data'!$H$2:$H$37000,"9999*",'Accounting data'!$J$2:$J$37000,"21*",'Accounting data'!$K$2:$K$37000,"68*",'Accounting data'!$L$2:$L$37000,AD4)</f>
        <v>0</v>
      </c>
      <c r="AE1460" s="384">
        <f t="array" ref="AE1460">SUMIFS('Accounting data'!$G$2:$G$37000,'Accounting data'!$H$2:$H$37000,"9999*",'Accounting data'!$J$2:$J$37000,"21*",'Accounting data'!$K$2:$K$37000,"68*",'Accounting data'!$L$2:$L$37000,AE4)</f>
        <v>0</v>
      </c>
      <c r="AF1460" s="384">
        <f t="array" ref="AF1460">SUMIFS('Accounting data'!$G$2:$G$37000,'Accounting data'!$H$2:$H$37000,"9999*",'Accounting data'!$J$2:$J$37000,"21*",'Accounting data'!$K$2:$K$37000,"68*",'Accounting data'!$L$2:$L$37000,AF4)</f>
        <v>0</v>
      </c>
    </row>
    <row r="1461" spans="1:97">
      <c r="A1461" s="383" t="s">
        <v>72</v>
      </c>
      <c r="B1461" s="383" t="s">
        <v>80</v>
      </c>
      <c r="C1461" s="383">
        <v>2100</v>
      </c>
      <c r="D1461" s="383">
        <v>6800</v>
      </c>
      <c r="E1461" s="384">
        <f t="array" ref="E1461">SUMIFS('Accounting data'!$G$2:$G$37000,'Accounting data'!$I$2:$I$37000,"7*",'Accounting data'!$J$2:$J$37000,"21*",'Accounting data'!$K$2:$K$37000,"68*",'Accounting data'!$L$2:$L$37000,E4)+SUMIFS('Accounting data'!$G$2:$G$37000,'Accounting data'!$I$2:$I$37000,"8*",'Accounting data'!$J$2:$J$37000,"21*",'Accounting data'!$K$2:$K$37000,"68*",'Accounting data'!$L$2:$L$37000,E4)+SUMIFS('Accounting data'!$G$2:$G$37000,'Accounting data'!$I$2:$I$37000,"9*",'Accounting data'!$J$2:$J$37000,"21*",'Accounting data'!$K$2:$K$37000,"68*",'Accounting data'!$L$2:$L$37000,E4)</f>
        <v>0</v>
      </c>
      <c r="F1461" s="384">
        <f t="array" ref="F1461">SUMIFS('Accounting data'!$G$2:$G$37000,'Accounting data'!$I$2:$I$37000,"7*",'Accounting data'!$J$2:$J$37000,"21*",'Accounting data'!$K$2:$K$37000,"68*",'Accounting data'!$L$2:$L$37000,F4)+SUMIFS('Accounting data'!$G$2:$G$37000,'Accounting data'!$I$2:$I$37000,"8*",'Accounting data'!$J$2:$J$37000,"21*",'Accounting data'!$K$2:$K$37000,"68*",'Accounting data'!$L$2:$L$37000,F4)+SUMIFS('Accounting data'!$G$2:$G$37000,'Accounting data'!$I$2:$I$37000,"9*",'Accounting data'!$J$2:$J$37000,"21*",'Accounting data'!$K$2:$K$37000,"68*",'Accounting data'!$L$2:$L$37000,F4)</f>
        <v>0</v>
      </c>
      <c r="G1461" s="385"/>
      <c r="H1461" s="384">
        <f t="array" ref="H1461">SUMIFS('Accounting data'!$G$2:$G$37000,'Accounting data'!$I$2:$I$37000,"7*",'Accounting data'!$J$2:$J$37000,"21*",'Accounting data'!$K$2:$K$37000,"68*",'Accounting data'!$L$2:$L$37000,H4)+SUMIFS('Accounting data'!$G$2:$G$37000,'Accounting data'!$I$2:$I$37000,"8*",'Accounting data'!$J$2:$J$37000,"21*",'Accounting data'!$K$2:$K$37000,"68*",'Accounting data'!$L$2:$L$37000,H4)+SUMIFS('Accounting data'!$G$2:$G$37000,'Accounting data'!$I$2:$I$37000,"9*",'Accounting data'!$J$2:$J$37000,"21*",'Accounting data'!$K$2:$K$37000,"68*",'Accounting data'!$L$2:$L$37000,H4)</f>
        <v>0</v>
      </c>
      <c r="I1461" s="384">
        <f t="array" ref="I1461">SUMIFS('Accounting data'!$G$2:$G$37000,'Accounting data'!$I$2:$I$37000,"7*",'Accounting data'!$J$2:$J$37000,"21*",'Accounting data'!$K$2:$K$37000,"68*",'Accounting data'!$L$2:$L$37000,I4)+SUMIFS('Accounting data'!$G$2:$G$37000,'Accounting data'!$I$2:$I$37000,"8*",'Accounting data'!$J$2:$J$37000,"21*",'Accounting data'!$K$2:$K$37000,"68*",'Accounting data'!$L$2:$L$37000,I4)+SUMIFS('Accounting data'!$G$2:$G$37000,'Accounting data'!$I$2:$I$37000,"9*",'Accounting data'!$J$2:$J$37000,"21*",'Accounting data'!$K$2:$K$37000,"68*",'Accounting data'!$L$2:$L$37000,I4)</f>
        <v>0</v>
      </c>
      <c r="J1461" s="384">
        <f t="array" ref="J1461">SUMIFS('Accounting data'!$G$2:$G$37000,'Accounting data'!$I$2:$I$37000,"7*",'Accounting data'!$J$2:$J$37000,"21*",'Accounting data'!$K$2:$K$37000,"68*",'Accounting data'!$L$2:$L$37000,J4)+SUMIFS('Accounting data'!$G$2:$G$37000,'Accounting data'!$I$2:$I$37000,"8*",'Accounting data'!$J$2:$J$37000,"21*",'Accounting data'!$K$2:$K$37000,"68*",'Accounting data'!$L$2:$L$37000,J4)+SUMIFS('Accounting data'!$G$2:$G$37000,'Accounting data'!$I$2:$I$37000,"9*",'Accounting data'!$J$2:$J$37000,"21*",'Accounting data'!$K$2:$K$37000,"68*",'Accounting data'!$L$2:$L$37000,J4)</f>
        <v>0</v>
      </c>
      <c r="K1461" s="384">
        <f t="array" ref="K1461">SUMIFS('Accounting data'!$G$2:$G$37000,'Accounting data'!$I$2:$I$37000,"7*",'Accounting data'!$J$2:$J$37000,"21*",'Accounting data'!$K$2:$K$37000,"68*",'Accounting data'!$L$2:$L$37000,K4)+SUMIFS('Accounting data'!$G$2:$G$37000,'Accounting data'!$I$2:$I$37000,"8*",'Accounting data'!$J$2:$J$37000,"21*",'Accounting data'!$K$2:$K$37000,"68*",'Accounting data'!$L$2:$L$37000,K4)+SUMIFS('Accounting data'!$G$2:$G$37000,'Accounting data'!$I$2:$I$37000,"9*",'Accounting data'!$J$2:$J$37000,"21*",'Accounting data'!$K$2:$K$37000,"68*",'Accounting data'!$L$2:$L$37000,K4)</f>
        <v>0</v>
      </c>
      <c r="L1461" s="384">
        <f t="array" ref="L1461">SUMIFS('Accounting data'!$G$2:$G$37000,'Accounting data'!$I$2:$I$37000,"7*",'Accounting data'!$J$2:$J$37000,"21*",'Accounting data'!$K$2:$K$37000,"68*",'Accounting data'!$L$2:$L$37000,L4)+SUMIFS('Accounting data'!$G$2:$G$37000,'Accounting data'!$I$2:$I$37000,"8*",'Accounting data'!$J$2:$J$37000,"21*",'Accounting data'!$K$2:$K$37000,"68*",'Accounting data'!$L$2:$L$37000,L4)+SUMIFS('Accounting data'!$G$2:$G$37000,'Accounting data'!$I$2:$I$37000,"9*",'Accounting data'!$J$2:$J$37000,"21*",'Accounting data'!$K$2:$K$37000,"68*",'Accounting data'!$L$2:$L$37000,L4)</f>
        <v>0</v>
      </c>
      <c r="M1461" s="384">
        <f t="array" ref="M1461">SUMIFS('Accounting data'!$G$2:$G$37000,'Accounting data'!$I$2:$I$37000,"7*",'Accounting data'!$J$2:$J$37000,"21*",'Accounting data'!$K$2:$K$37000,"68*",'Accounting data'!$L$2:$L$37000,M4)+SUMIFS('Accounting data'!$G$2:$G$37000,'Accounting data'!$I$2:$I$37000,"8*",'Accounting data'!$J$2:$J$37000,"21*",'Accounting data'!$K$2:$K$37000,"68*",'Accounting data'!$L$2:$L$37000,M4)+SUMIFS('Accounting data'!$G$2:$G$37000,'Accounting data'!$I$2:$I$37000,"9*",'Accounting data'!$J$2:$J$37000,"21*",'Accounting data'!$K$2:$K$37000,"68*",'Accounting data'!$L$2:$L$37000,M4)</f>
        <v>0</v>
      </c>
      <c r="N1461" s="384">
        <f t="array" ref="N1461">SUMIFS('Accounting data'!$G$2:$G$37000,'Accounting data'!$I$2:$I$37000,"7*",'Accounting data'!$J$2:$J$37000,"21*",'Accounting data'!$K$2:$K$37000,"68*",'Accounting data'!$L$2:$L$37000,N4)+SUMIFS('Accounting data'!$G$2:$G$37000,'Accounting data'!$I$2:$I$37000,"8*",'Accounting data'!$J$2:$J$37000,"21*",'Accounting data'!$K$2:$K$37000,"68*",'Accounting data'!$L$2:$L$37000,N4)+SUMIFS('Accounting data'!$G$2:$G$37000,'Accounting data'!$I$2:$I$37000,"9*",'Accounting data'!$J$2:$J$37000,"21*",'Accounting data'!$K$2:$K$37000,"68*",'Accounting data'!$L$2:$L$37000,N4)</f>
        <v>0</v>
      </c>
      <c r="O1461" s="384">
        <f t="array" ref="O1461">SUMIFS('Accounting data'!$G$2:$G$37000,'Accounting data'!$I$2:$I$37000,"7*",'Accounting data'!$J$2:$J$37000,"21*",'Accounting data'!$K$2:$K$37000,"68*",'Accounting data'!$L$2:$L$37000,O4)+SUMIFS('Accounting data'!$G$2:$G$37000,'Accounting data'!$I$2:$I$37000,"8*",'Accounting data'!$J$2:$J$37000,"21*",'Accounting data'!$K$2:$K$37000,"68*",'Accounting data'!$L$2:$L$37000,O4)+SUMIFS('Accounting data'!$G$2:$G$37000,'Accounting data'!$I$2:$I$37000,"9*",'Accounting data'!$J$2:$J$37000,"21*",'Accounting data'!$K$2:$K$37000,"68*",'Accounting data'!$L$2:$L$37000,O4)</f>
        <v>0</v>
      </c>
      <c r="P1461" s="384">
        <f t="array" ref="P1461">SUMIFS('Accounting data'!$G$2:$G$37000,'Accounting data'!$I$2:$I$37000,"7*",'Accounting data'!$J$2:$J$37000,"21*",'Accounting data'!$K$2:$K$37000,"68*",'Accounting data'!$L$2:$L$37000,P4)+SUMIFS('Accounting data'!$G$2:$G$37000,'Accounting data'!$I$2:$I$37000,"8*",'Accounting data'!$J$2:$J$37000,"21*",'Accounting data'!$K$2:$K$37000,"68*",'Accounting data'!$L$2:$L$37000,P4)+SUMIFS('Accounting data'!$G$2:$G$37000,'Accounting data'!$I$2:$I$37000,"9*",'Accounting data'!$J$2:$J$37000,"21*",'Accounting data'!$K$2:$K$37000,"68*",'Accounting data'!$L$2:$L$37000,P4)</f>
        <v>0</v>
      </c>
      <c r="Q1461" s="384">
        <f t="array" ref="Q1461">SUMIFS('Accounting data'!$G$2:$G$37000,'Accounting data'!$I$2:$I$37000,"7*",'Accounting data'!$J$2:$J$37000,"21*",'Accounting data'!$K$2:$K$37000,"68*",'Accounting data'!$L$2:$L$37000,Q4)+SUMIFS('Accounting data'!$G$2:$G$37000,'Accounting data'!$I$2:$I$37000,"8*",'Accounting data'!$J$2:$J$37000,"21*",'Accounting data'!$K$2:$K$37000,"68*",'Accounting data'!$L$2:$L$37000,Q4)+SUMIFS('Accounting data'!$G$2:$G$37000,'Accounting data'!$I$2:$I$37000,"9*",'Accounting data'!$J$2:$J$37000,"21*",'Accounting data'!$K$2:$K$37000,"68*",'Accounting data'!$L$2:$L$37000,Q4)</f>
        <v>0</v>
      </c>
      <c r="R1461" s="384">
        <f t="array" ref="R1461">SUMIFS('Accounting data'!$G$2:$G$37000,'Accounting data'!$I$2:$I$37000,"7*",'Accounting data'!$J$2:$J$37000,"21*",'Accounting data'!$K$2:$K$37000,"68*",'Accounting data'!$L$2:$L$37000,R4)+SUMIFS('Accounting data'!$G$2:$G$37000,'Accounting data'!$I$2:$I$37000,"8*",'Accounting data'!$J$2:$J$37000,"21*",'Accounting data'!$K$2:$K$37000,"68*",'Accounting data'!$L$2:$L$37000,R4)+SUMIFS('Accounting data'!$G$2:$G$37000,'Accounting data'!$I$2:$I$37000,"9*",'Accounting data'!$J$2:$J$37000,"21*",'Accounting data'!$K$2:$K$37000,"68*",'Accounting data'!$L$2:$L$37000,R4)</f>
        <v>0</v>
      </c>
      <c r="S1461" s="384">
        <f t="array" ref="S1461">SUMIFS('Accounting data'!$G$2:$G$37000,'Accounting data'!$I$2:$I$37000,"7*",'Accounting data'!$J$2:$J$37000,"21*",'Accounting data'!$K$2:$K$37000,"68*",'Accounting data'!$L$2:$L$37000,S4)+SUMIFS('Accounting data'!$G$2:$G$37000,'Accounting data'!$I$2:$I$37000,"8*",'Accounting data'!$J$2:$J$37000,"21*",'Accounting data'!$K$2:$K$37000,"68*",'Accounting data'!$L$2:$L$37000,S4)+SUMIFS('Accounting data'!$G$2:$G$37000,'Accounting data'!$I$2:$I$37000,"9*",'Accounting data'!$J$2:$J$37000,"21*",'Accounting data'!$K$2:$K$37000,"68*",'Accounting data'!$L$2:$L$37000,S4)</f>
        <v>0</v>
      </c>
      <c r="T1461" s="384">
        <f t="array" ref="T1461">SUMIFS('Accounting data'!$G$2:$G$37000,'Accounting data'!$I$2:$I$37000,"7*",'Accounting data'!$J$2:$J$37000,"21*",'Accounting data'!$K$2:$K$37000,"68*",'Accounting data'!$L$2:$L$37000,T4)+SUMIFS('Accounting data'!$G$2:$G$37000,'Accounting data'!$I$2:$I$37000,"8*",'Accounting data'!$J$2:$J$37000,"21*",'Accounting data'!$K$2:$K$37000,"68*",'Accounting data'!$L$2:$L$37000,T4)+SUMIFS('Accounting data'!$G$2:$G$37000,'Accounting data'!$I$2:$I$37000,"9*",'Accounting data'!$J$2:$J$37000,"21*",'Accounting data'!$K$2:$K$37000,"68*",'Accounting data'!$L$2:$L$37000,T4)</f>
        <v>0</v>
      </c>
      <c r="U1461" s="384">
        <f t="array" ref="U1461">SUMIFS('Accounting data'!$G$2:$G$37000,'Accounting data'!$I$2:$I$37000,"7*",'Accounting data'!$J$2:$J$37000,"21*",'Accounting data'!$K$2:$K$37000,"68*",'Accounting data'!$L$2:$L$37000,U4)+SUMIFS('Accounting data'!$G$2:$G$37000,'Accounting data'!$I$2:$I$37000,"8*",'Accounting data'!$J$2:$J$37000,"21*",'Accounting data'!$K$2:$K$37000,"68*",'Accounting data'!$L$2:$L$37000,U4)+SUMIFS('Accounting data'!$G$2:$G$37000,'Accounting data'!$I$2:$I$37000,"9*",'Accounting data'!$J$2:$J$37000,"21*",'Accounting data'!$K$2:$K$37000,"68*",'Accounting data'!$L$2:$L$37000,U4)</f>
        <v>0</v>
      </c>
      <c r="V1461" s="384">
        <f t="array" ref="V1461">SUMIFS('Accounting data'!$G$2:$G$37000,'Accounting data'!$I$2:$I$37000,"7*",'Accounting data'!$J$2:$J$37000,"21*",'Accounting data'!$K$2:$K$37000,"68*",'Accounting data'!$L$2:$L$37000,V4)+SUMIFS('Accounting data'!$G$2:$G$37000,'Accounting data'!$I$2:$I$37000,"8*",'Accounting data'!$J$2:$J$37000,"21*",'Accounting data'!$K$2:$K$37000,"68*",'Accounting data'!$L$2:$L$37000,V4)+SUMIFS('Accounting data'!$G$2:$G$37000,'Accounting data'!$I$2:$I$37000,"9*",'Accounting data'!$J$2:$J$37000,"21*",'Accounting data'!$K$2:$K$37000,"68*",'Accounting data'!$L$2:$L$37000,V4)</f>
        <v>0</v>
      </c>
      <c r="W1461" s="384">
        <f t="array" ref="W1461">SUMIFS('Accounting data'!$G$2:$G$37000,'Accounting data'!$I$2:$I$37000,"7*",'Accounting data'!$J$2:$J$37000,"21*",'Accounting data'!$K$2:$K$37000,"68*",'Accounting data'!$L$2:$L$37000,W4)+SUMIFS('Accounting data'!$G$2:$G$37000,'Accounting data'!$I$2:$I$37000,"8*",'Accounting data'!$J$2:$J$37000,"21*",'Accounting data'!$K$2:$K$37000,"68*",'Accounting data'!$L$2:$L$37000,W4)+SUMIFS('Accounting data'!$G$2:$G$37000,'Accounting data'!$I$2:$I$37000,"9*",'Accounting data'!$J$2:$J$37000,"21*",'Accounting data'!$K$2:$K$37000,"68*",'Accounting data'!$L$2:$L$37000,W4)</f>
        <v>0</v>
      </c>
      <c r="X1461" s="384">
        <f t="array" ref="X1461">SUMIFS('Accounting data'!$G$2:$G$37000,'Accounting data'!$I$2:$I$37000,"7*",'Accounting data'!$J$2:$J$37000,"21*",'Accounting data'!$K$2:$K$37000,"68*",'Accounting data'!$L$2:$L$37000,X4)+SUMIFS('Accounting data'!$G$2:$G$37000,'Accounting data'!$I$2:$I$37000,"8*",'Accounting data'!$J$2:$J$37000,"21*",'Accounting data'!$K$2:$K$37000,"68*",'Accounting data'!$L$2:$L$37000,X4)+SUMIFS('Accounting data'!$G$2:$G$37000,'Accounting data'!$I$2:$I$37000,"9*",'Accounting data'!$J$2:$J$37000,"21*",'Accounting data'!$K$2:$K$37000,"68*",'Accounting data'!$L$2:$L$37000,X4)</f>
        <v>0</v>
      </c>
      <c r="Y1461" s="384">
        <f t="array" ref="Y1461">SUMIFS('Accounting data'!$G$2:$G$37000,'Accounting data'!$I$2:$I$37000,"7*",'Accounting data'!$J$2:$J$37000,"21*",'Accounting data'!$K$2:$K$37000,"68*",'Accounting data'!$L$2:$L$37000,Y4)+SUMIFS('Accounting data'!$G$2:$G$37000,'Accounting data'!$I$2:$I$37000,"8*",'Accounting data'!$J$2:$J$37000,"21*",'Accounting data'!$K$2:$K$37000,"68*",'Accounting data'!$L$2:$L$37000,Y4)+SUMIFS('Accounting data'!$G$2:$G$37000,'Accounting data'!$I$2:$I$37000,"9*",'Accounting data'!$J$2:$J$37000,"21*",'Accounting data'!$K$2:$K$37000,"68*",'Accounting data'!$L$2:$L$37000,Y4)</f>
        <v>0</v>
      </c>
      <c r="Z1461" s="384">
        <f t="array" ref="Z1461">SUMIFS('Accounting data'!$G$2:$G$37000,'Accounting data'!$I$2:$I$37000,"7*",'Accounting data'!$J$2:$J$37000,"21*",'Accounting data'!$K$2:$K$37000,"68*",'Accounting data'!$L$2:$L$37000,Z4)+SUMIFS('Accounting data'!$G$2:$G$37000,'Accounting data'!$I$2:$I$37000,"8*",'Accounting data'!$J$2:$J$37000,"21*",'Accounting data'!$K$2:$K$37000,"68*",'Accounting data'!$L$2:$L$37000,Z4)+SUMIFS('Accounting data'!$G$2:$G$37000,'Accounting data'!$I$2:$I$37000,"9*",'Accounting data'!$J$2:$J$37000,"21*",'Accounting data'!$K$2:$K$37000,"68*",'Accounting data'!$L$2:$L$37000,Z4)</f>
        <v>0</v>
      </c>
      <c r="AA1461" s="384">
        <f t="array" ref="AA1461">SUMIFS('Accounting data'!$G$2:$G$37000,'Accounting data'!$I$2:$I$37000,"7*",'Accounting data'!$J$2:$J$37000,"21*",'Accounting data'!$K$2:$K$37000,"68*",'Accounting data'!$L$2:$L$37000,AA4)+SUMIFS('Accounting data'!$G$2:$G$37000,'Accounting data'!$I$2:$I$37000,"8*",'Accounting data'!$J$2:$J$37000,"21*",'Accounting data'!$K$2:$K$37000,"68*",'Accounting data'!$L$2:$L$37000,AA4)+SUMIFS('Accounting data'!$G$2:$G$37000,'Accounting data'!$I$2:$I$37000,"9*",'Accounting data'!$J$2:$J$37000,"21*",'Accounting data'!$K$2:$K$37000,"68*",'Accounting data'!$L$2:$L$37000,AA4)</f>
        <v>0</v>
      </c>
      <c r="AB1461" s="384">
        <f t="array" ref="AB1461">SUMIFS('Accounting data'!$G$2:$G$37000,'Accounting data'!$I$2:$I$37000,"7*",'Accounting data'!$J$2:$J$37000,"21*",'Accounting data'!$K$2:$K$37000,"68*",'Accounting data'!$L$2:$L$37000,AB4)+SUMIFS('Accounting data'!$G$2:$G$37000,'Accounting data'!$I$2:$I$37000,"8*",'Accounting data'!$J$2:$J$37000,"21*",'Accounting data'!$K$2:$K$37000,"68*",'Accounting data'!$L$2:$L$37000,AB4)+SUMIFS('Accounting data'!$G$2:$G$37000,'Accounting data'!$I$2:$I$37000,"9*",'Accounting data'!$J$2:$J$37000,"21*",'Accounting data'!$K$2:$K$37000,"68*",'Accounting data'!$L$2:$L$37000,AB4)</f>
        <v>0</v>
      </c>
      <c r="AC1461" s="384">
        <f t="array" ref="AC1461">SUMIFS('Accounting data'!$G$2:$G$37000,'Accounting data'!$I$2:$I$37000,"7*",'Accounting data'!$J$2:$J$37000,"21*",'Accounting data'!$K$2:$K$37000,"68*",'Accounting data'!$L$2:$L$37000,AC4)+SUMIFS('Accounting data'!$G$2:$G$37000,'Accounting data'!$I$2:$I$37000,"8*",'Accounting data'!$J$2:$J$37000,"21*",'Accounting data'!$K$2:$K$37000,"68*",'Accounting data'!$L$2:$L$37000,AC4)+SUMIFS('Accounting data'!$G$2:$G$37000,'Accounting data'!$I$2:$I$37000,"9*",'Accounting data'!$J$2:$J$37000,"21*",'Accounting data'!$K$2:$K$37000,"68*",'Accounting data'!$L$2:$L$37000,AC4)</f>
        <v>0</v>
      </c>
      <c r="AD1461" s="384">
        <f t="array" ref="AD1461">SUMIFS('Accounting data'!$G$2:$G$37000,'Accounting data'!$I$2:$I$37000,"7*",'Accounting data'!$J$2:$J$37000,"21*",'Accounting data'!$K$2:$K$37000,"68*",'Accounting data'!$L$2:$L$37000,AD4)+SUMIFS('Accounting data'!$G$2:$G$37000,'Accounting data'!$I$2:$I$37000,"8*",'Accounting data'!$J$2:$J$37000,"21*",'Accounting data'!$K$2:$K$37000,"68*",'Accounting data'!$L$2:$L$37000,AD4)+SUMIFS('Accounting data'!$G$2:$G$37000,'Accounting data'!$I$2:$I$37000,"9*",'Accounting data'!$J$2:$J$37000,"21*",'Accounting data'!$K$2:$K$37000,"68*",'Accounting data'!$L$2:$L$37000,AD4)</f>
        <v>0</v>
      </c>
      <c r="AE1461" s="384">
        <f t="array" ref="AE1461">SUMIFS('Accounting data'!$G$2:$G$37000,'Accounting data'!$I$2:$I$37000,"7*",'Accounting data'!$J$2:$J$37000,"21*",'Accounting data'!$K$2:$K$37000,"68*",'Accounting data'!$L$2:$L$37000,AE4)+SUMIFS('Accounting data'!$G$2:$G$37000,'Accounting data'!$I$2:$I$37000,"8*",'Accounting data'!$J$2:$J$37000,"21*",'Accounting data'!$K$2:$K$37000,"68*",'Accounting data'!$L$2:$L$37000,AE4)+SUMIFS('Accounting data'!$G$2:$G$37000,'Accounting data'!$I$2:$I$37000,"9*",'Accounting data'!$J$2:$J$37000,"21*",'Accounting data'!$K$2:$K$37000,"68*",'Accounting data'!$L$2:$L$37000,AE4)</f>
        <v>0</v>
      </c>
      <c r="AF1461" s="384">
        <f t="array" ref="AF1461">SUMIFS('Accounting data'!$G$2:$G$37000,'Accounting data'!$I$2:$I$37000,"7*",'Accounting data'!$J$2:$J$37000,"21*",'Accounting data'!$K$2:$K$37000,"68*",'Accounting data'!$L$2:$L$37000,AF4)+SUMIFS('Accounting data'!$G$2:$G$37000,'Accounting data'!$I$2:$I$37000,"8*",'Accounting data'!$J$2:$J$37000,"21*",'Accounting data'!$K$2:$K$37000,"68*",'Accounting data'!$L$2:$L$37000,AF4)+SUMIFS('Accounting data'!$G$2:$G$37000,'Accounting data'!$I$2:$I$37000,"9*",'Accounting data'!$J$2:$J$37000,"21*",'Accounting data'!$K$2:$K$37000,"68*",'Accounting data'!$L$2:$L$37000,AF4)</f>
        <v>0</v>
      </c>
    </row>
    <row r="1462" spans="1:97">
      <c r="A1462" s="386" t="s">
        <v>288</v>
      </c>
      <c r="B1462" s="383" t="s">
        <v>80</v>
      </c>
      <c r="C1462" s="383">
        <v>2100</v>
      </c>
      <c r="D1462" s="383">
        <v>6800</v>
      </c>
      <c r="E1462" s="384">
        <f t="array" ref="E1462">SUMIFS('Accounting data'!$G$2:$G$37000,'Accounting data'!$H$2:$H$37000,"9999*",'Accounting data'!$I$2:$I$37000,"7*",'Accounting data'!$J$2:$J$37000,"21*",'Accounting data'!$K$2:$K$37000,"68*",'Accounting data'!$L$2:$L$37000,E4)+SUMIFS('Accounting data'!$G$2:$G$37000,'Accounting data'!$H$2:$H$37000,"9999*",'Accounting data'!$I$2:$I$37000,"8*",'Accounting data'!$J$2:$J$37000,"21*",'Accounting data'!$K$2:$K$37000,"68*",'Accounting data'!$L$2:$L$37000,E4)+SUMIFS('Accounting data'!$G$2:$G$37000,'Accounting data'!$H$2:$H$37000,"9999*",'Accounting data'!$I$2:$I$37000,"9*",'Accounting data'!$J$2:$J$37000,"21*",'Accounting data'!$K$2:$K$37000,"68*",'Accounting data'!$L$2:$L$37000,E4)</f>
        <v>0</v>
      </c>
      <c r="F1462" s="384">
        <f t="array" ref="F1462">SUMIFS('Accounting data'!$G$2:$G$37000,'Accounting data'!$H$2:$H$37000,"9999*",'Accounting data'!$I$2:$I$37000,"7*",'Accounting data'!$J$2:$J$37000,"21*",'Accounting data'!$K$2:$K$37000,"68*",'Accounting data'!$L$2:$L$37000,F4)+SUMIFS('Accounting data'!$G$2:$G$37000,'Accounting data'!$H$2:$H$37000,"9999*",'Accounting data'!$I$2:$I$37000,"8*",'Accounting data'!$J$2:$J$37000,"21*",'Accounting data'!$K$2:$K$37000,"68*",'Accounting data'!$L$2:$L$37000,F4)+SUMIFS('Accounting data'!$G$2:$G$37000,'Accounting data'!$H$2:$H$37000,"9999*",'Accounting data'!$I$2:$I$37000,"9*",'Accounting data'!$J$2:$J$37000,"21*",'Accounting data'!$K$2:$K$37000,"68*",'Accounting data'!$L$2:$L$37000,F4)</f>
        <v>0</v>
      </c>
      <c r="G1462" s="385"/>
      <c r="H1462" s="384">
        <f t="array" ref="H1462">SUMIFS('Accounting data'!$G$2:$G$37000,'Accounting data'!$H$2:$H$37000,"9999*",'Accounting data'!$I$2:$I$37000,"7*",'Accounting data'!$J$2:$J$37000,"21*",'Accounting data'!$K$2:$K$37000,"68*",'Accounting data'!$L$2:$L$37000,H4)+SUMIFS('Accounting data'!$G$2:$G$37000,'Accounting data'!$H$2:$H$37000,"9999*",'Accounting data'!$I$2:$I$37000,"8*",'Accounting data'!$J$2:$J$37000,"21*",'Accounting data'!$K$2:$K$37000,"68*",'Accounting data'!$L$2:$L$37000,H4)+SUMIFS('Accounting data'!$G$2:$G$37000,'Accounting data'!$H$2:$H$37000,"9999*",'Accounting data'!$I$2:$I$37000,"9*",'Accounting data'!$J$2:$J$37000,"21*",'Accounting data'!$K$2:$K$37000,"68*",'Accounting data'!$L$2:$L$37000,H4)</f>
        <v>0</v>
      </c>
      <c r="I1462" s="384">
        <f t="array" ref="I1462">SUMIFS('Accounting data'!$G$2:$G$37000,'Accounting data'!$H$2:$H$37000,"9999*",'Accounting data'!$I$2:$I$37000,"7*",'Accounting data'!$J$2:$J$37000,"21*",'Accounting data'!$K$2:$K$37000,"68*",'Accounting data'!$L$2:$L$37000,I4)+SUMIFS('Accounting data'!$G$2:$G$37000,'Accounting data'!$H$2:$H$37000,"9999*",'Accounting data'!$I$2:$I$37000,"8*",'Accounting data'!$J$2:$J$37000,"21*",'Accounting data'!$K$2:$K$37000,"68*",'Accounting data'!$L$2:$L$37000,I4)+SUMIFS('Accounting data'!$G$2:$G$37000,'Accounting data'!$H$2:$H$37000,"9999*",'Accounting data'!$I$2:$I$37000,"9*",'Accounting data'!$J$2:$J$37000,"21*",'Accounting data'!$K$2:$K$37000,"68*",'Accounting data'!$L$2:$L$37000,I4)</f>
        <v>0</v>
      </c>
      <c r="J1462" s="384">
        <f t="array" ref="J1462">SUMIFS('Accounting data'!$G$2:$G$37000,'Accounting data'!$H$2:$H$37000,"9999*",'Accounting data'!$I$2:$I$37000,"7*",'Accounting data'!$J$2:$J$37000,"21*",'Accounting data'!$K$2:$K$37000,"68*",'Accounting data'!$L$2:$L$37000,J4)+SUMIFS('Accounting data'!$G$2:$G$37000,'Accounting data'!$H$2:$H$37000,"9999*",'Accounting data'!$I$2:$I$37000,"8*",'Accounting data'!$J$2:$J$37000,"21*",'Accounting data'!$K$2:$K$37000,"68*",'Accounting data'!$L$2:$L$37000,J4)+SUMIFS('Accounting data'!$G$2:$G$37000,'Accounting data'!$H$2:$H$37000,"9999*",'Accounting data'!$I$2:$I$37000,"9*",'Accounting data'!$J$2:$J$37000,"21*",'Accounting data'!$K$2:$K$37000,"68*",'Accounting data'!$L$2:$L$37000,J4)</f>
        <v>0</v>
      </c>
      <c r="K1462" s="384">
        <f t="array" ref="K1462">SUMIFS('Accounting data'!$G$2:$G$37000,'Accounting data'!$H$2:$H$37000,"9999*",'Accounting data'!$I$2:$I$37000,"7*",'Accounting data'!$J$2:$J$37000,"21*",'Accounting data'!$K$2:$K$37000,"68*",'Accounting data'!$L$2:$L$37000,K4)+SUMIFS('Accounting data'!$G$2:$G$37000,'Accounting data'!$H$2:$H$37000,"9999*",'Accounting data'!$I$2:$I$37000,"8*",'Accounting data'!$J$2:$J$37000,"21*",'Accounting data'!$K$2:$K$37000,"68*",'Accounting data'!$L$2:$L$37000,K4)+SUMIFS('Accounting data'!$G$2:$G$37000,'Accounting data'!$H$2:$H$37000,"9999*",'Accounting data'!$I$2:$I$37000,"9*",'Accounting data'!$J$2:$J$37000,"21*",'Accounting data'!$K$2:$K$37000,"68*",'Accounting data'!$L$2:$L$37000,K4)</f>
        <v>0</v>
      </c>
      <c r="L1462" s="384">
        <f t="array" ref="L1462">SUMIFS('Accounting data'!$G$2:$G$37000,'Accounting data'!$H$2:$H$37000,"9999*",'Accounting data'!$I$2:$I$37000,"7*",'Accounting data'!$J$2:$J$37000,"21*",'Accounting data'!$K$2:$K$37000,"68*",'Accounting data'!$L$2:$L$37000,L4)+SUMIFS('Accounting data'!$G$2:$G$37000,'Accounting data'!$H$2:$H$37000,"9999*",'Accounting data'!$I$2:$I$37000,"8*",'Accounting data'!$J$2:$J$37000,"21*",'Accounting data'!$K$2:$K$37000,"68*",'Accounting data'!$L$2:$L$37000,L4)+SUMIFS('Accounting data'!$G$2:$G$37000,'Accounting data'!$H$2:$H$37000,"9999*",'Accounting data'!$I$2:$I$37000,"9*",'Accounting data'!$J$2:$J$37000,"21*",'Accounting data'!$K$2:$K$37000,"68*",'Accounting data'!$L$2:$L$37000,L4)</f>
        <v>0</v>
      </c>
      <c r="M1462" s="384">
        <f t="array" ref="M1462">SUMIFS('Accounting data'!$G$2:$G$37000,'Accounting data'!$H$2:$H$37000,"9999*",'Accounting data'!$I$2:$I$37000,"7*",'Accounting data'!$J$2:$J$37000,"21*",'Accounting data'!$K$2:$K$37000,"68*",'Accounting data'!$L$2:$L$37000,M4)+SUMIFS('Accounting data'!$G$2:$G$37000,'Accounting data'!$H$2:$H$37000,"9999*",'Accounting data'!$I$2:$I$37000,"8*",'Accounting data'!$J$2:$J$37000,"21*",'Accounting data'!$K$2:$K$37000,"68*",'Accounting data'!$L$2:$L$37000,M4)+SUMIFS('Accounting data'!$G$2:$G$37000,'Accounting data'!$H$2:$H$37000,"9999*",'Accounting data'!$I$2:$I$37000,"9*",'Accounting data'!$J$2:$J$37000,"21*",'Accounting data'!$K$2:$K$37000,"68*",'Accounting data'!$L$2:$L$37000,M4)</f>
        <v>0</v>
      </c>
      <c r="N1462" s="384">
        <f t="array" ref="N1462">SUMIFS('Accounting data'!$G$2:$G$37000,'Accounting data'!$H$2:$H$37000,"9999*",'Accounting data'!$I$2:$I$37000,"7*",'Accounting data'!$J$2:$J$37000,"21*",'Accounting data'!$K$2:$K$37000,"68*",'Accounting data'!$L$2:$L$37000,N4)+SUMIFS('Accounting data'!$G$2:$G$37000,'Accounting data'!$H$2:$H$37000,"9999*",'Accounting data'!$I$2:$I$37000,"8*",'Accounting data'!$J$2:$J$37000,"21*",'Accounting data'!$K$2:$K$37000,"68*",'Accounting data'!$L$2:$L$37000,N4)+SUMIFS('Accounting data'!$G$2:$G$37000,'Accounting data'!$H$2:$H$37000,"9999*",'Accounting data'!$I$2:$I$37000,"9*",'Accounting data'!$J$2:$J$37000,"21*",'Accounting data'!$K$2:$K$37000,"68*",'Accounting data'!$L$2:$L$37000,N4)</f>
        <v>0</v>
      </c>
      <c r="O1462" s="384">
        <f t="array" ref="O1462">SUMIFS('Accounting data'!$G$2:$G$37000,'Accounting data'!$H$2:$H$37000,"9999*",'Accounting data'!$I$2:$I$37000,"7*",'Accounting data'!$J$2:$J$37000,"21*",'Accounting data'!$K$2:$K$37000,"68*",'Accounting data'!$L$2:$L$37000,O4)+SUMIFS('Accounting data'!$G$2:$G$37000,'Accounting data'!$H$2:$H$37000,"9999*",'Accounting data'!$I$2:$I$37000,"8*",'Accounting data'!$J$2:$J$37000,"21*",'Accounting data'!$K$2:$K$37000,"68*",'Accounting data'!$L$2:$L$37000,O4)+SUMIFS('Accounting data'!$G$2:$G$37000,'Accounting data'!$H$2:$H$37000,"9999*",'Accounting data'!$I$2:$I$37000,"9*",'Accounting data'!$J$2:$J$37000,"21*",'Accounting data'!$K$2:$K$37000,"68*",'Accounting data'!$L$2:$L$37000,O4)</f>
        <v>0</v>
      </c>
      <c r="P1462" s="384">
        <f t="array" ref="P1462">SUMIFS('Accounting data'!$G$2:$G$37000,'Accounting data'!$H$2:$H$37000,"9999*",'Accounting data'!$I$2:$I$37000,"7*",'Accounting data'!$J$2:$J$37000,"21*",'Accounting data'!$K$2:$K$37000,"68*",'Accounting data'!$L$2:$L$37000,P4)+SUMIFS('Accounting data'!$G$2:$G$37000,'Accounting data'!$H$2:$H$37000,"9999*",'Accounting data'!$I$2:$I$37000,"8*",'Accounting data'!$J$2:$J$37000,"21*",'Accounting data'!$K$2:$K$37000,"68*",'Accounting data'!$L$2:$L$37000,P4)+SUMIFS('Accounting data'!$G$2:$G$37000,'Accounting data'!$H$2:$H$37000,"9999*",'Accounting data'!$I$2:$I$37000,"9*",'Accounting data'!$J$2:$J$37000,"21*",'Accounting data'!$K$2:$K$37000,"68*",'Accounting data'!$L$2:$L$37000,P4)</f>
        <v>0</v>
      </c>
      <c r="Q1462" s="384">
        <f t="array" ref="Q1462">SUMIFS('Accounting data'!$G$2:$G$37000,'Accounting data'!$H$2:$H$37000,"9999*",'Accounting data'!$I$2:$I$37000,"7*",'Accounting data'!$J$2:$J$37000,"21*",'Accounting data'!$K$2:$K$37000,"68*",'Accounting data'!$L$2:$L$37000,Q4)+SUMIFS('Accounting data'!$G$2:$G$37000,'Accounting data'!$H$2:$H$37000,"9999*",'Accounting data'!$I$2:$I$37000,"8*",'Accounting data'!$J$2:$J$37000,"21*",'Accounting data'!$K$2:$K$37000,"68*",'Accounting data'!$L$2:$L$37000,Q4)+SUMIFS('Accounting data'!$G$2:$G$37000,'Accounting data'!$H$2:$H$37000,"9999*",'Accounting data'!$I$2:$I$37000,"9*",'Accounting data'!$J$2:$J$37000,"21*",'Accounting data'!$K$2:$K$37000,"68*",'Accounting data'!$L$2:$L$37000,Q4)</f>
        <v>0</v>
      </c>
      <c r="R1462" s="384">
        <f t="array" ref="R1462">SUMIFS('Accounting data'!$G$2:$G$37000,'Accounting data'!$H$2:$H$37000,"9999*",'Accounting data'!$I$2:$I$37000,"7*",'Accounting data'!$J$2:$J$37000,"21*",'Accounting data'!$K$2:$K$37000,"68*",'Accounting data'!$L$2:$L$37000,R4)+SUMIFS('Accounting data'!$G$2:$G$37000,'Accounting data'!$H$2:$H$37000,"9999*",'Accounting data'!$I$2:$I$37000,"8*",'Accounting data'!$J$2:$J$37000,"21*",'Accounting data'!$K$2:$K$37000,"68*",'Accounting data'!$L$2:$L$37000,R4)+SUMIFS('Accounting data'!$G$2:$G$37000,'Accounting data'!$H$2:$H$37000,"9999*",'Accounting data'!$I$2:$I$37000,"9*",'Accounting data'!$J$2:$J$37000,"21*",'Accounting data'!$K$2:$K$37000,"68*",'Accounting data'!$L$2:$L$37000,R4)</f>
        <v>0</v>
      </c>
      <c r="S1462" s="384">
        <f t="array" ref="S1462">SUMIFS('Accounting data'!$G$2:$G$37000,'Accounting data'!$H$2:$H$37000,"9999*",'Accounting data'!$I$2:$I$37000,"7*",'Accounting data'!$J$2:$J$37000,"21*",'Accounting data'!$K$2:$K$37000,"68*",'Accounting data'!$L$2:$L$37000,S4)+SUMIFS('Accounting data'!$G$2:$G$37000,'Accounting data'!$H$2:$H$37000,"9999*",'Accounting data'!$I$2:$I$37000,"8*",'Accounting data'!$J$2:$J$37000,"21*",'Accounting data'!$K$2:$K$37000,"68*",'Accounting data'!$L$2:$L$37000,S4)+SUMIFS('Accounting data'!$G$2:$G$37000,'Accounting data'!$H$2:$H$37000,"9999*",'Accounting data'!$I$2:$I$37000,"9*",'Accounting data'!$J$2:$J$37000,"21*",'Accounting data'!$K$2:$K$37000,"68*",'Accounting data'!$L$2:$L$37000,S4)</f>
        <v>0</v>
      </c>
      <c r="T1462" s="384">
        <f t="array" ref="T1462">SUMIFS('Accounting data'!$G$2:$G$37000,'Accounting data'!$H$2:$H$37000,"9999*",'Accounting data'!$I$2:$I$37000,"7*",'Accounting data'!$J$2:$J$37000,"21*",'Accounting data'!$K$2:$K$37000,"68*",'Accounting data'!$L$2:$L$37000,T4)+SUMIFS('Accounting data'!$G$2:$G$37000,'Accounting data'!$H$2:$H$37000,"9999*",'Accounting data'!$I$2:$I$37000,"8*",'Accounting data'!$J$2:$J$37000,"21*",'Accounting data'!$K$2:$K$37000,"68*",'Accounting data'!$L$2:$L$37000,T4)+SUMIFS('Accounting data'!$G$2:$G$37000,'Accounting data'!$H$2:$H$37000,"9999*",'Accounting data'!$I$2:$I$37000,"9*",'Accounting data'!$J$2:$J$37000,"21*",'Accounting data'!$K$2:$K$37000,"68*",'Accounting data'!$L$2:$L$37000,T4)</f>
        <v>0</v>
      </c>
      <c r="U1462" s="384">
        <f t="array" ref="U1462">SUMIFS('Accounting data'!$G$2:$G$37000,'Accounting data'!$H$2:$H$37000,"9999*",'Accounting data'!$I$2:$I$37000,"7*",'Accounting data'!$J$2:$J$37000,"21*",'Accounting data'!$K$2:$K$37000,"68*",'Accounting data'!$L$2:$L$37000,U4)+SUMIFS('Accounting data'!$G$2:$G$37000,'Accounting data'!$H$2:$H$37000,"9999*",'Accounting data'!$I$2:$I$37000,"8*",'Accounting data'!$J$2:$J$37000,"21*",'Accounting data'!$K$2:$K$37000,"68*",'Accounting data'!$L$2:$L$37000,U4)+SUMIFS('Accounting data'!$G$2:$G$37000,'Accounting data'!$H$2:$H$37000,"9999*",'Accounting data'!$I$2:$I$37000,"9*",'Accounting data'!$J$2:$J$37000,"21*",'Accounting data'!$K$2:$K$37000,"68*",'Accounting data'!$L$2:$L$37000,U4)</f>
        <v>0</v>
      </c>
      <c r="V1462" s="384">
        <f t="array" ref="V1462">SUMIFS('Accounting data'!$G$2:$G$37000,'Accounting data'!$H$2:$H$37000,"9999*",'Accounting data'!$I$2:$I$37000,"7*",'Accounting data'!$J$2:$J$37000,"21*",'Accounting data'!$K$2:$K$37000,"68*",'Accounting data'!$L$2:$L$37000,V4)+SUMIFS('Accounting data'!$G$2:$G$37000,'Accounting data'!$H$2:$H$37000,"9999*",'Accounting data'!$I$2:$I$37000,"8*",'Accounting data'!$J$2:$J$37000,"21*",'Accounting data'!$K$2:$K$37000,"68*",'Accounting data'!$L$2:$L$37000,V4)+SUMIFS('Accounting data'!$G$2:$G$37000,'Accounting data'!$H$2:$H$37000,"9999*",'Accounting data'!$I$2:$I$37000,"9*",'Accounting data'!$J$2:$J$37000,"21*",'Accounting data'!$K$2:$K$37000,"68*",'Accounting data'!$L$2:$L$37000,V4)</f>
        <v>0</v>
      </c>
      <c r="W1462" s="384">
        <f t="array" ref="W1462">SUMIFS('Accounting data'!$G$2:$G$37000,'Accounting data'!$H$2:$H$37000,"9999*",'Accounting data'!$I$2:$I$37000,"7*",'Accounting data'!$J$2:$J$37000,"21*",'Accounting data'!$K$2:$K$37000,"68*",'Accounting data'!$L$2:$L$37000,W4)+SUMIFS('Accounting data'!$G$2:$G$37000,'Accounting data'!$H$2:$H$37000,"9999*",'Accounting data'!$I$2:$I$37000,"8*",'Accounting data'!$J$2:$J$37000,"21*",'Accounting data'!$K$2:$K$37000,"68*",'Accounting data'!$L$2:$L$37000,W4)+SUMIFS('Accounting data'!$G$2:$G$37000,'Accounting data'!$H$2:$H$37000,"9999*",'Accounting data'!$I$2:$I$37000,"9*",'Accounting data'!$J$2:$J$37000,"21*",'Accounting data'!$K$2:$K$37000,"68*",'Accounting data'!$L$2:$L$37000,W4)</f>
        <v>0</v>
      </c>
      <c r="X1462" s="384">
        <f t="array" ref="X1462">SUMIFS('Accounting data'!$G$2:$G$37000,'Accounting data'!$H$2:$H$37000,"9999*",'Accounting data'!$I$2:$I$37000,"7*",'Accounting data'!$J$2:$J$37000,"21*",'Accounting data'!$K$2:$K$37000,"68*",'Accounting data'!$L$2:$L$37000,X4)+SUMIFS('Accounting data'!$G$2:$G$37000,'Accounting data'!$H$2:$H$37000,"9999*",'Accounting data'!$I$2:$I$37000,"8*",'Accounting data'!$J$2:$J$37000,"21*",'Accounting data'!$K$2:$K$37000,"68*",'Accounting data'!$L$2:$L$37000,X4)+SUMIFS('Accounting data'!$G$2:$G$37000,'Accounting data'!$H$2:$H$37000,"9999*",'Accounting data'!$I$2:$I$37000,"9*",'Accounting data'!$J$2:$J$37000,"21*",'Accounting data'!$K$2:$K$37000,"68*",'Accounting data'!$L$2:$L$37000,X4)</f>
        <v>0</v>
      </c>
      <c r="Y1462" s="384">
        <f t="array" ref="Y1462">SUMIFS('Accounting data'!$G$2:$G$37000,'Accounting data'!$H$2:$H$37000,"9999*",'Accounting data'!$I$2:$I$37000,"7*",'Accounting data'!$J$2:$J$37000,"21*",'Accounting data'!$K$2:$K$37000,"68*",'Accounting data'!$L$2:$L$37000,Y4)+SUMIFS('Accounting data'!$G$2:$G$37000,'Accounting data'!$H$2:$H$37000,"9999*",'Accounting data'!$I$2:$I$37000,"8*",'Accounting data'!$J$2:$J$37000,"21*",'Accounting data'!$K$2:$K$37000,"68*",'Accounting data'!$L$2:$L$37000,Y4)+SUMIFS('Accounting data'!$G$2:$G$37000,'Accounting data'!$H$2:$H$37000,"9999*",'Accounting data'!$I$2:$I$37000,"9*",'Accounting data'!$J$2:$J$37000,"21*",'Accounting data'!$K$2:$K$37000,"68*",'Accounting data'!$L$2:$L$37000,Y4)</f>
        <v>0</v>
      </c>
      <c r="Z1462" s="384">
        <f t="array" ref="Z1462">SUMIFS('Accounting data'!$G$2:$G$37000,'Accounting data'!$H$2:$H$37000,"9999*",'Accounting data'!$I$2:$I$37000,"7*",'Accounting data'!$J$2:$J$37000,"21*",'Accounting data'!$K$2:$K$37000,"68*",'Accounting data'!$L$2:$L$37000,Z4)+SUMIFS('Accounting data'!$G$2:$G$37000,'Accounting data'!$H$2:$H$37000,"9999*",'Accounting data'!$I$2:$I$37000,"8*",'Accounting data'!$J$2:$J$37000,"21*",'Accounting data'!$K$2:$K$37000,"68*",'Accounting data'!$L$2:$L$37000,Z4)+SUMIFS('Accounting data'!$G$2:$G$37000,'Accounting data'!$H$2:$H$37000,"9999*",'Accounting data'!$I$2:$I$37000,"9*",'Accounting data'!$J$2:$J$37000,"21*",'Accounting data'!$K$2:$K$37000,"68*",'Accounting data'!$L$2:$L$37000,Z4)</f>
        <v>0</v>
      </c>
      <c r="AA1462" s="384">
        <f t="array" ref="AA1462">SUMIFS('Accounting data'!$G$2:$G$37000,'Accounting data'!$H$2:$H$37000,"9999*",'Accounting data'!$I$2:$I$37000,"7*",'Accounting data'!$J$2:$J$37000,"21*",'Accounting data'!$K$2:$K$37000,"68*",'Accounting data'!$L$2:$L$37000,AA4)+SUMIFS('Accounting data'!$G$2:$G$37000,'Accounting data'!$H$2:$H$37000,"9999*",'Accounting data'!$I$2:$I$37000,"8*",'Accounting data'!$J$2:$J$37000,"21*",'Accounting data'!$K$2:$K$37000,"68*",'Accounting data'!$L$2:$L$37000,AA4)+SUMIFS('Accounting data'!$G$2:$G$37000,'Accounting data'!$H$2:$H$37000,"9999*",'Accounting data'!$I$2:$I$37000,"9*",'Accounting data'!$J$2:$J$37000,"21*",'Accounting data'!$K$2:$K$37000,"68*",'Accounting data'!$L$2:$L$37000,AA4)</f>
        <v>0</v>
      </c>
      <c r="AB1462" s="384">
        <f t="array" ref="AB1462">SUMIFS('Accounting data'!$G$2:$G$37000,'Accounting data'!$H$2:$H$37000,"9999*",'Accounting data'!$I$2:$I$37000,"7*",'Accounting data'!$J$2:$J$37000,"21*",'Accounting data'!$K$2:$K$37000,"68*",'Accounting data'!$L$2:$L$37000,AB4)+SUMIFS('Accounting data'!$G$2:$G$37000,'Accounting data'!$H$2:$H$37000,"9999*",'Accounting data'!$I$2:$I$37000,"8*",'Accounting data'!$J$2:$J$37000,"21*",'Accounting data'!$K$2:$K$37000,"68*",'Accounting data'!$L$2:$L$37000,AB4)+SUMIFS('Accounting data'!$G$2:$G$37000,'Accounting data'!$H$2:$H$37000,"9999*",'Accounting data'!$I$2:$I$37000,"9*",'Accounting data'!$J$2:$J$37000,"21*",'Accounting data'!$K$2:$K$37000,"68*",'Accounting data'!$L$2:$L$37000,AB4)</f>
        <v>0</v>
      </c>
      <c r="AC1462" s="384">
        <f t="array" ref="AC1462">SUMIFS('Accounting data'!$G$2:$G$37000,'Accounting data'!$H$2:$H$37000,"9999*",'Accounting data'!$I$2:$I$37000,"7*",'Accounting data'!$J$2:$J$37000,"21*",'Accounting data'!$K$2:$K$37000,"68*",'Accounting data'!$L$2:$L$37000,AC4)+SUMIFS('Accounting data'!$G$2:$G$37000,'Accounting data'!$H$2:$H$37000,"9999*",'Accounting data'!$I$2:$I$37000,"8*",'Accounting data'!$J$2:$J$37000,"21*",'Accounting data'!$K$2:$K$37000,"68*",'Accounting data'!$L$2:$L$37000,AC4)+SUMIFS('Accounting data'!$G$2:$G$37000,'Accounting data'!$H$2:$H$37000,"9999*",'Accounting data'!$I$2:$I$37000,"9*",'Accounting data'!$J$2:$J$37000,"21*",'Accounting data'!$K$2:$K$37000,"68*",'Accounting data'!$L$2:$L$37000,AC4)</f>
        <v>0</v>
      </c>
      <c r="AD1462" s="384">
        <f t="array" ref="AD1462">SUMIFS('Accounting data'!$G$2:$G$37000,'Accounting data'!$H$2:$H$37000,"9999*",'Accounting data'!$I$2:$I$37000,"7*",'Accounting data'!$J$2:$J$37000,"21*",'Accounting data'!$K$2:$K$37000,"68*",'Accounting data'!$L$2:$L$37000,AD4)+SUMIFS('Accounting data'!$G$2:$G$37000,'Accounting data'!$H$2:$H$37000,"9999*",'Accounting data'!$I$2:$I$37000,"8*",'Accounting data'!$J$2:$J$37000,"21*",'Accounting data'!$K$2:$K$37000,"68*",'Accounting data'!$L$2:$L$37000,AD4)+SUMIFS('Accounting data'!$G$2:$G$37000,'Accounting data'!$H$2:$H$37000,"9999*",'Accounting data'!$I$2:$I$37000,"9*",'Accounting data'!$J$2:$J$37000,"21*",'Accounting data'!$K$2:$K$37000,"68*",'Accounting data'!$L$2:$L$37000,AD4)</f>
        <v>0</v>
      </c>
      <c r="AE1462" s="384">
        <f t="array" ref="AE1462">SUMIFS('Accounting data'!$G$2:$G$37000,'Accounting data'!$H$2:$H$37000,"9999*",'Accounting data'!$I$2:$I$37000,"7*",'Accounting data'!$J$2:$J$37000,"21*",'Accounting data'!$K$2:$K$37000,"68*",'Accounting data'!$L$2:$L$37000,AE4)+SUMIFS('Accounting data'!$G$2:$G$37000,'Accounting data'!$H$2:$H$37000,"9999*",'Accounting data'!$I$2:$I$37000,"8*",'Accounting data'!$J$2:$J$37000,"21*",'Accounting data'!$K$2:$K$37000,"68*",'Accounting data'!$L$2:$L$37000,AE4)+SUMIFS('Accounting data'!$G$2:$G$37000,'Accounting data'!$H$2:$H$37000,"9999*",'Accounting data'!$I$2:$I$37000,"9*",'Accounting data'!$J$2:$J$37000,"21*",'Accounting data'!$K$2:$K$37000,"68*",'Accounting data'!$L$2:$L$37000,AE4)</f>
        <v>0</v>
      </c>
      <c r="AF1462" s="384">
        <f t="array" ref="AF1462">SUMIFS('Accounting data'!$G$2:$G$37000,'Accounting data'!$H$2:$H$37000,"9999*",'Accounting data'!$I$2:$I$37000,"7*",'Accounting data'!$J$2:$J$37000,"21*",'Accounting data'!$K$2:$K$37000,"68*",'Accounting data'!$L$2:$L$37000,AF4)+SUMIFS('Accounting data'!$G$2:$G$37000,'Accounting data'!$H$2:$H$37000,"9999*",'Accounting data'!$I$2:$I$37000,"8*",'Accounting data'!$J$2:$J$37000,"21*",'Accounting data'!$K$2:$K$37000,"68*",'Accounting data'!$L$2:$L$37000,AF4)+SUMIFS('Accounting data'!$G$2:$G$37000,'Accounting data'!$H$2:$H$37000,"9999*",'Accounting data'!$I$2:$I$37000,"9*",'Accounting data'!$J$2:$J$37000,"21*",'Accounting data'!$K$2:$K$37000,"68*",'Accounting data'!$L$2:$L$37000,AF4)</f>
        <v>0</v>
      </c>
    </row>
    <row r="1463" spans="1:97">
      <c r="A1463" s="387" t="s">
        <v>463</v>
      </c>
      <c r="B1463" s="387"/>
      <c r="C1463" s="387"/>
      <c r="D1463" s="387"/>
      <c r="E1463" s="388">
        <f>(E1459-E1460-E1461)+E1462</f>
        <v>0</v>
      </c>
      <c r="F1463" s="388">
        <f t="shared" ref="F1463:V1463" si="261">(F1459-F1460-F1461)+F1462</f>
        <v>0</v>
      </c>
      <c r="G1463" s="388"/>
      <c r="H1463" s="388">
        <f t="shared" si="261"/>
        <v>0</v>
      </c>
      <c r="I1463" s="388">
        <f t="shared" si="261"/>
        <v>0</v>
      </c>
      <c r="J1463" s="388">
        <f t="shared" si="261"/>
        <v>0</v>
      </c>
      <c r="K1463" s="388">
        <f t="shared" si="261"/>
        <v>0</v>
      </c>
      <c r="L1463" s="388">
        <f t="shared" si="261"/>
        <v>0</v>
      </c>
      <c r="M1463" s="388">
        <f t="shared" si="261"/>
        <v>0</v>
      </c>
      <c r="N1463" s="388">
        <f t="shared" si="261"/>
        <v>0</v>
      </c>
      <c r="O1463" s="388">
        <f t="shared" si="261"/>
        <v>0</v>
      </c>
      <c r="P1463" s="388">
        <f t="shared" si="261"/>
        <v>0</v>
      </c>
      <c r="Q1463" s="388">
        <f t="shared" si="261"/>
        <v>0</v>
      </c>
      <c r="R1463" s="388">
        <f t="shared" si="261"/>
        <v>0</v>
      </c>
      <c r="S1463" s="388">
        <f t="shared" si="261"/>
        <v>0</v>
      </c>
      <c r="T1463" s="388">
        <f t="shared" si="261"/>
        <v>0</v>
      </c>
      <c r="U1463" s="388">
        <f t="shared" si="261"/>
        <v>0</v>
      </c>
      <c r="V1463" s="388">
        <f t="shared" si="261"/>
        <v>0</v>
      </c>
      <c r="W1463" s="388">
        <f t="shared" ref="W1463:AF1463" si="262">(W1459-W1460-W1461)+W1462</f>
        <v>0</v>
      </c>
      <c r="X1463" s="388">
        <f t="shared" si="262"/>
        <v>0</v>
      </c>
      <c r="Y1463" s="388">
        <f t="shared" si="262"/>
        <v>0</v>
      </c>
      <c r="Z1463" s="388">
        <f t="shared" si="262"/>
        <v>0</v>
      </c>
      <c r="AA1463" s="388">
        <f t="shared" si="262"/>
        <v>0</v>
      </c>
      <c r="AB1463" s="388">
        <f t="shared" si="262"/>
        <v>0</v>
      </c>
      <c r="AC1463" s="388">
        <f t="shared" si="262"/>
        <v>0</v>
      </c>
      <c r="AD1463" s="388">
        <f t="shared" si="262"/>
        <v>0</v>
      </c>
      <c r="AE1463" s="388">
        <f t="shared" si="262"/>
        <v>0</v>
      </c>
      <c r="AF1463" s="388">
        <f t="shared" si="262"/>
        <v>0</v>
      </c>
    </row>
    <row r="1464" spans="1:97">
      <c r="A1464" s="383" t="s">
        <v>72</v>
      </c>
      <c r="B1464" s="383" t="s">
        <v>72</v>
      </c>
      <c r="C1464" s="383">
        <v>2200</v>
      </c>
      <c r="D1464" s="383">
        <v>6800</v>
      </c>
      <c r="E1464" s="384">
        <f t="array" ref="E1464">SUMIFS('Accounting data'!$G$2:$G$37000,'Accounting data'!$J$2:$J$37000,"22*",'Accounting data'!$K$2:$K$37000,"68*",'Accounting data'!$L$2:$L$37000,E4)</f>
        <v>0</v>
      </c>
      <c r="F1464" s="384">
        <f t="array" ref="F1464">SUMIFS('Accounting data'!$G$2:$G$37000,'Accounting data'!$J$2:$J$37000,"22*",'Accounting data'!$K$2:$K$37000,"68*",'Accounting data'!$L$2:$L$37000,F4)</f>
        <v>0</v>
      </c>
      <c r="G1464" s="385"/>
      <c r="H1464" s="384">
        <f t="array" ref="H1464">SUMIFS('Accounting data'!$G$2:$G$37000,'Accounting data'!$J$2:$J$37000,"22*",'Accounting data'!$K$2:$K$37000,"68*",'Accounting data'!$L$2:$L$37000,H4)</f>
        <v>0</v>
      </c>
      <c r="I1464" s="384">
        <f t="array" ref="I1464">SUMIFS('Accounting data'!$G$2:$G$37000,'Accounting data'!$J$2:$J$37000,"22*",'Accounting data'!$K$2:$K$37000,"68*",'Accounting data'!$L$2:$L$37000,I4)</f>
        <v>0</v>
      </c>
      <c r="J1464" s="384">
        <f t="array" ref="J1464">SUMIFS('Accounting data'!$G$2:$G$37000,'Accounting data'!$J$2:$J$37000,"22*",'Accounting data'!$K$2:$K$37000,"68*",'Accounting data'!$L$2:$L$37000,J4)</f>
        <v>0</v>
      </c>
      <c r="K1464" s="384">
        <f t="array" ref="K1464">SUMIFS('Accounting data'!$G$2:$G$37000,'Accounting data'!$J$2:$J$37000,"22*",'Accounting data'!$K$2:$K$37000,"68*",'Accounting data'!$L$2:$L$37000,K4)</f>
        <v>0</v>
      </c>
      <c r="L1464" s="384">
        <f t="array" ref="L1464">SUMIFS('Accounting data'!$G$2:$G$37000,'Accounting data'!$J$2:$J$37000,"22*",'Accounting data'!$K$2:$K$37000,"68*",'Accounting data'!$L$2:$L$37000,L4)</f>
        <v>0</v>
      </c>
      <c r="M1464" s="384">
        <f t="array" ref="M1464">SUMIFS('Accounting data'!$G$2:$G$37000,'Accounting data'!$J$2:$J$37000,"22*",'Accounting data'!$K$2:$K$37000,"68*",'Accounting data'!$L$2:$L$37000,M4)</f>
        <v>0</v>
      </c>
      <c r="N1464" s="384">
        <f t="array" ref="N1464">SUMIFS('Accounting data'!$G$2:$G$37000,'Accounting data'!$J$2:$J$37000,"22*",'Accounting data'!$K$2:$K$37000,"68*",'Accounting data'!$L$2:$L$37000,N4)</f>
        <v>0</v>
      </c>
      <c r="O1464" s="384">
        <f t="array" ref="O1464">SUMIFS('Accounting data'!$G$2:$G$37000,'Accounting data'!$J$2:$J$37000,"22*",'Accounting data'!$K$2:$K$37000,"68*",'Accounting data'!$L$2:$L$37000,O4)</f>
        <v>0</v>
      </c>
      <c r="P1464" s="384">
        <f t="array" ref="P1464">SUMIFS('Accounting data'!$G$2:$G$37000,'Accounting data'!$J$2:$J$37000,"22*",'Accounting data'!$K$2:$K$37000,"68*",'Accounting data'!$L$2:$L$37000,P4)</f>
        <v>0</v>
      </c>
      <c r="Q1464" s="384">
        <f t="array" ref="Q1464">SUMIFS('Accounting data'!$G$2:$G$37000,'Accounting data'!$J$2:$J$37000,"22*",'Accounting data'!$K$2:$K$37000,"68*",'Accounting data'!$L$2:$L$37000,Q4)</f>
        <v>0</v>
      </c>
      <c r="R1464" s="384">
        <f t="array" ref="R1464">SUMIFS('Accounting data'!$G$2:$G$37000,'Accounting data'!$J$2:$J$37000,"22*",'Accounting data'!$K$2:$K$37000,"68*",'Accounting data'!$L$2:$L$37000,R4)</f>
        <v>0</v>
      </c>
      <c r="S1464" s="384">
        <f t="array" ref="S1464">SUMIFS('Accounting data'!$G$2:$G$37000,'Accounting data'!$J$2:$J$37000,"22*",'Accounting data'!$K$2:$K$37000,"68*",'Accounting data'!$L$2:$L$37000,S4)</f>
        <v>0</v>
      </c>
      <c r="T1464" s="384">
        <f t="array" ref="T1464">SUMIFS('Accounting data'!$G$2:$G$37000,'Accounting data'!$J$2:$J$37000,"22*",'Accounting data'!$K$2:$K$37000,"68*",'Accounting data'!$L$2:$L$37000,T4)</f>
        <v>0</v>
      </c>
      <c r="U1464" s="384">
        <f t="array" ref="U1464">SUMIFS('Accounting data'!$G$2:$G$37000,'Accounting data'!$J$2:$J$37000,"22*",'Accounting data'!$K$2:$K$37000,"68*",'Accounting data'!$L$2:$L$37000,U4)</f>
        <v>0</v>
      </c>
      <c r="V1464" s="384">
        <f t="array" ref="V1464">SUMIFS('Accounting data'!$G$2:$G$37000,'Accounting data'!$J$2:$J$37000,"22*",'Accounting data'!$K$2:$K$37000,"68*",'Accounting data'!$L$2:$L$37000,V4)</f>
        <v>0</v>
      </c>
      <c r="W1464" s="384">
        <f t="array" ref="W1464">SUMIFS('Accounting data'!$G$2:$G$37000,'Accounting data'!$J$2:$J$37000,"22*",'Accounting data'!$K$2:$K$37000,"68*",'Accounting data'!$L$2:$L$37000,W4)</f>
        <v>0</v>
      </c>
      <c r="X1464" s="384">
        <f t="array" ref="X1464">SUMIFS('Accounting data'!$G$2:$G$37000,'Accounting data'!$J$2:$J$37000,"22*",'Accounting data'!$K$2:$K$37000,"68*",'Accounting data'!$L$2:$L$37000,X4)</f>
        <v>0</v>
      </c>
      <c r="Y1464" s="384">
        <f t="array" ref="Y1464">SUMIFS('Accounting data'!$G$2:$G$37000,'Accounting data'!$J$2:$J$37000,"22*",'Accounting data'!$K$2:$K$37000,"68*",'Accounting data'!$L$2:$L$37000,Y4)</f>
        <v>0</v>
      </c>
      <c r="Z1464" s="384">
        <f t="array" ref="Z1464">SUMIFS('Accounting data'!$G$2:$G$37000,'Accounting data'!$J$2:$J$37000,"22*",'Accounting data'!$K$2:$K$37000,"68*",'Accounting data'!$L$2:$L$37000,Z4)</f>
        <v>0</v>
      </c>
      <c r="AA1464" s="384">
        <f t="array" ref="AA1464">SUMIFS('Accounting data'!$G$2:$G$37000,'Accounting data'!$J$2:$J$37000,"22*",'Accounting data'!$K$2:$K$37000,"68*",'Accounting data'!$L$2:$L$37000,AA4)</f>
        <v>0</v>
      </c>
      <c r="AB1464" s="384">
        <f t="array" ref="AB1464">SUMIFS('Accounting data'!$G$2:$G$37000,'Accounting data'!$J$2:$J$37000,"22*",'Accounting data'!$K$2:$K$37000,"68*",'Accounting data'!$L$2:$L$37000,AB4)</f>
        <v>0</v>
      </c>
      <c r="AC1464" s="384">
        <f t="array" ref="AC1464">SUMIFS('Accounting data'!$G$2:$G$37000,'Accounting data'!$J$2:$J$37000,"22*",'Accounting data'!$K$2:$K$37000,"68*",'Accounting data'!$L$2:$L$37000,AC4)</f>
        <v>0</v>
      </c>
      <c r="AD1464" s="384">
        <f t="array" ref="AD1464">SUMIFS('Accounting data'!$G$2:$G$37000,'Accounting data'!$J$2:$J$37000,"22*",'Accounting data'!$K$2:$K$37000,"68*",'Accounting data'!$L$2:$L$37000,AD4)</f>
        <v>0</v>
      </c>
      <c r="AE1464" s="384">
        <f t="array" ref="AE1464">SUMIFS('Accounting data'!$G$2:$G$37000,'Accounting data'!$J$2:$J$37000,"22*",'Accounting data'!$K$2:$K$37000,"68*",'Accounting data'!$L$2:$L$37000,AE4)</f>
        <v>0</v>
      </c>
      <c r="AF1464" s="384">
        <f t="array" ref="AF1464">SUMIFS('Accounting data'!$G$2:$G$37000,'Accounting data'!$J$2:$J$37000,"22*",'Accounting data'!$K$2:$K$37000,"68*",'Accounting data'!$L$2:$L$37000,AF4)</f>
        <v>0</v>
      </c>
    </row>
    <row r="1465" spans="1:97">
      <c r="A1465" s="383" t="s">
        <v>288</v>
      </c>
      <c r="B1465" s="383" t="s">
        <v>72</v>
      </c>
      <c r="C1465" s="383">
        <v>2200</v>
      </c>
      <c r="D1465" s="383">
        <v>6800</v>
      </c>
      <c r="E1465" s="384">
        <f t="array" ref="E1465">SUMIFS('Accounting data'!$G$2:$G$37000,'Accounting data'!$H$2:$H$37000,"9999*",'Accounting data'!$J$2:$J$37000,"22*",'Accounting data'!$K$2:$K$37000,"68*",'Accounting data'!$L$2:$L$37000,E4)</f>
        <v>0</v>
      </c>
      <c r="F1465" s="384">
        <f t="array" ref="F1465">SUMIFS('Accounting data'!$G$2:$G$37000,'Accounting data'!$H$2:$H$37000,"9999*",'Accounting data'!$J$2:$J$37000,"22*",'Accounting data'!$K$2:$K$37000,"68*",'Accounting data'!$L$2:$L$37000,F4)</f>
        <v>0</v>
      </c>
      <c r="G1465" s="385"/>
      <c r="H1465" s="384">
        <f t="array" ref="H1465">SUMIFS('Accounting data'!$G$2:$G$37000,'Accounting data'!$H$2:$H$37000,"9999*",'Accounting data'!$J$2:$J$37000,"22*",'Accounting data'!$K$2:$K$37000,"68*",'Accounting data'!$L$2:$L$37000,H4)</f>
        <v>0</v>
      </c>
      <c r="I1465" s="384">
        <f t="array" ref="I1465">SUMIFS('Accounting data'!$G$2:$G$37000,'Accounting data'!$H$2:$H$37000,"9999*",'Accounting data'!$J$2:$J$37000,"22*",'Accounting data'!$K$2:$K$37000,"68*",'Accounting data'!$L$2:$L$37000,I4)</f>
        <v>0</v>
      </c>
      <c r="J1465" s="384">
        <f t="array" ref="J1465">SUMIFS('Accounting data'!$G$2:$G$37000,'Accounting data'!$H$2:$H$37000,"9999*",'Accounting data'!$J$2:$J$37000,"22*",'Accounting data'!$K$2:$K$37000,"68*",'Accounting data'!$L$2:$L$37000,J4)</f>
        <v>0</v>
      </c>
      <c r="K1465" s="384">
        <f t="array" ref="K1465">SUMIFS('Accounting data'!$G$2:$G$37000,'Accounting data'!$H$2:$H$37000,"9999*",'Accounting data'!$J$2:$J$37000,"22*",'Accounting data'!$K$2:$K$37000,"68*",'Accounting data'!$L$2:$L$37000,K4)</f>
        <v>0</v>
      </c>
      <c r="L1465" s="384">
        <f t="array" ref="L1465">SUMIFS('Accounting data'!$G$2:$G$37000,'Accounting data'!$H$2:$H$37000,"9999*",'Accounting data'!$J$2:$J$37000,"22*",'Accounting data'!$K$2:$K$37000,"68*",'Accounting data'!$L$2:$L$37000,L4)</f>
        <v>0</v>
      </c>
      <c r="M1465" s="384">
        <f t="array" ref="M1465">SUMIFS('Accounting data'!$G$2:$G$37000,'Accounting data'!$H$2:$H$37000,"9999*",'Accounting data'!$J$2:$J$37000,"22*",'Accounting data'!$K$2:$K$37000,"68*",'Accounting data'!$L$2:$L$37000,M4)</f>
        <v>0</v>
      </c>
      <c r="N1465" s="384">
        <f t="array" ref="N1465">SUMIFS('Accounting data'!$G$2:$G$37000,'Accounting data'!$H$2:$H$37000,"9999*",'Accounting data'!$J$2:$J$37000,"22*",'Accounting data'!$K$2:$K$37000,"68*",'Accounting data'!$L$2:$L$37000,N4)</f>
        <v>0</v>
      </c>
      <c r="O1465" s="384">
        <f t="array" ref="O1465">SUMIFS('Accounting data'!$G$2:$G$37000,'Accounting data'!$H$2:$H$37000,"9999*",'Accounting data'!$J$2:$J$37000,"22*",'Accounting data'!$K$2:$K$37000,"68*",'Accounting data'!$L$2:$L$37000,O4)</f>
        <v>0</v>
      </c>
      <c r="P1465" s="384">
        <f t="array" ref="P1465">SUMIFS('Accounting data'!$G$2:$G$37000,'Accounting data'!$H$2:$H$37000,"9999*",'Accounting data'!$J$2:$J$37000,"22*",'Accounting data'!$K$2:$K$37000,"68*",'Accounting data'!$L$2:$L$37000,P4)</f>
        <v>0</v>
      </c>
      <c r="Q1465" s="384">
        <f t="array" ref="Q1465">SUMIFS('Accounting data'!$G$2:$G$37000,'Accounting data'!$H$2:$H$37000,"9999*",'Accounting data'!$J$2:$J$37000,"22*",'Accounting data'!$K$2:$K$37000,"68*",'Accounting data'!$L$2:$L$37000,Q4)</f>
        <v>0</v>
      </c>
      <c r="R1465" s="384">
        <f t="array" ref="R1465">SUMIFS('Accounting data'!$G$2:$G$37000,'Accounting data'!$H$2:$H$37000,"9999*",'Accounting data'!$J$2:$J$37000,"22*",'Accounting data'!$K$2:$K$37000,"68*",'Accounting data'!$L$2:$L$37000,R4)</f>
        <v>0</v>
      </c>
      <c r="S1465" s="384">
        <f t="array" ref="S1465">SUMIFS('Accounting data'!$G$2:$G$37000,'Accounting data'!$H$2:$H$37000,"9999*",'Accounting data'!$J$2:$J$37000,"22*",'Accounting data'!$K$2:$K$37000,"68*",'Accounting data'!$L$2:$L$37000,S4)</f>
        <v>0</v>
      </c>
      <c r="T1465" s="384">
        <f t="array" ref="T1465">SUMIFS('Accounting data'!$G$2:$G$37000,'Accounting data'!$H$2:$H$37000,"9999*",'Accounting data'!$J$2:$J$37000,"22*",'Accounting data'!$K$2:$K$37000,"68*",'Accounting data'!$L$2:$L$37000,T4)</f>
        <v>0</v>
      </c>
      <c r="U1465" s="384">
        <f t="array" ref="U1465">SUMIFS('Accounting data'!$G$2:$G$37000,'Accounting data'!$H$2:$H$37000,"9999*",'Accounting data'!$J$2:$J$37000,"22*",'Accounting data'!$K$2:$K$37000,"68*",'Accounting data'!$L$2:$L$37000,U4)</f>
        <v>0</v>
      </c>
      <c r="V1465" s="384">
        <f t="array" ref="V1465">SUMIFS('Accounting data'!$G$2:$G$37000,'Accounting data'!$H$2:$H$37000,"9999*",'Accounting data'!$J$2:$J$37000,"22*",'Accounting data'!$K$2:$K$37000,"68*",'Accounting data'!$L$2:$L$37000,V4)</f>
        <v>0</v>
      </c>
      <c r="W1465" s="384">
        <f t="array" ref="W1465">SUMIFS('Accounting data'!$G$2:$G$37000,'Accounting data'!$H$2:$H$37000,"9999*",'Accounting data'!$J$2:$J$37000,"22*",'Accounting data'!$K$2:$K$37000,"68*",'Accounting data'!$L$2:$L$37000,W4)</f>
        <v>0</v>
      </c>
      <c r="X1465" s="384">
        <f t="array" ref="X1465">SUMIFS('Accounting data'!$G$2:$G$37000,'Accounting data'!$H$2:$H$37000,"9999*",'Accounting data'!$J$2:$J$37000,"22*",'Accounting data'!$K$2:$K$37000,"68*",'Accounting data'!$L$2:$L$37000,X4)</f>
        <v>0</v>
      </c>
      <c r="Y1465" s="384">
        <f t="array" ref="Y1465">SUMIFS('Accounting data'!$G$2:$G$37000,'Accounting data'!$H$2:$H$37000,"9999*",'Accounting data'!$J$2:$J$37000,"22*",'Accounting data'!$K$2:$K$37000,"68*",'Accounting data'!$L$2:$L$37000,Y4)</f>
        <v>0</v>
      </c>
      <c r="Z1465" s="384">
        <f t="array" ref="Z1465">SUMIFS('Accounting data'!$G$2:$G$37000,'Accounting data'!$H$2:$H$37000,"9999*",'Accounting data'!$J$2:$J$37000,"22*",'Accounting data'!$K$2:$K$37000,"68*",'Accounting data'!$L$2:$L$37000,Z4)</f>
        <v>0</v>
      </c>
      <c r="AA1465" s="384">
        <f t="array" ref="AA1465">SUMIFS('Accounting data'!$G$2:$G$37000,'Accounting data'!$H$2:$H$37000,"9999*",'Accounting data'!$J$2:$J$37000,"22*",'Accounting data'!$K$2:$K$37000,"68*",'Accounting data'!$L$2:$L$37000,AA4)</f>
        <v>0</v>
      </c>
      <c r="AB1465" s="384">
        <f t="array" ref="AB1465">SUMIFS('Accounting data'!$G$2:$G$37000,'Accounting data'!$H$2:$H$37000,"9999*",'Accounting data'!$J$2:$J$37000,"22*",'Accounting data'!$K$2:$K$37000,"68*",'Accounting data'!$L$2:$L$37000,AB4)</f>
        <v>0</v>
      </c>
      <c r="AC1465" s="384">
        <f t="array" ref="AC1465">SUMIFS('Accounting data'!$G$2:$G$37000,'Accounting data'!$H$2:$H$37000,"9999*",'Accounting data'!$J$2:$J$37000,"22*",'Accounting data'!$K$2:$K$37000,"68*",'Accounting data'!$L$2:$L$37000,AC4)</f>
        <v>0</v>
      </c>
      <c r="AD1465" s="384">
        <f t="array" ref="AD1465">SUMIFS('Accounting data'!$G$2:$G$37000,'Accounting data'!$H$2:$H$37000,"9999*",'Accounting data'!$J$2:$J$37000,"22*",'Accounting data'!$K$2:$K$37000,"68*",'Accounting data'!$L$2:$L$37000,AD4)</f>
        <v>0</v>
      </c>
      <c r="AE1465" s="384">
        <f t="array" ref="AE1465">SUMIFS('Accounting data'!$G$2:$G$37000,'Accounting data'!$H$2:$H$37000,"9999*",'Accounting data'!$J$2:$J$37000,"22*",'Accounting data'!$K$2:$K$37000,"68*",'Accounting data'!$L$2:$L$37000,AE4)</f>
        <v>0</v>
      </c>
      <c r="AF1465" s="384">
        <f t="array" ref="AF1465">SUMIFS('Accounting data'!$G$2:$G$37000,'Accounting data'!$H$2:$H$37000,"9999*",'Accounting data'!$J$2:$J$37000,"22*",'Accounting data'!$K$2:$K$37000,"68*",'Accounting data'!$L$2:$L$37000,AF4)</f>
        <v>0</v>
      </c>
    </row>
    <row r="1466" spans="1:97">
      <c r="A1466" s="383" t="s">
        <v>72</v>
      </c>
      <c r="B1466" s="383" t="s">
        <v>80</v>
      </c>
      <c r="C1466" s="383">
        <v>2200</v>
      </c>
      <c r="D1466" s="383">
        <v>6800</v>
      </c>
      <c r="E1466" s="384">
        <f t="array" ref="E1466">SUMIFS('Accounting data'!$G$2:$G$37000,'Accounting data'!$I$2:$I$37000,"7*",'Accounting data'!$J$2:$J$37000,"22*",'Accounting data'!$K$2:$K$37000,"68*",'Accounting data'!$L$2:$L$37000,E4)+SUMIFS('Accounting data'!$G$2:$G$37000,'Accounting data'!$I$2:$I$37000,"8*",'Accounting data'!$J$2:$J$37000,"22*",'Accounting data'!$K$2:$K$37000,"68*",'Accounting data'!$L$2:$L$37000,E4)+SUMIFS('Accounting data'!$G$2:$G$37000,'Accounting data'!$I$2:$I$37000,"9*",'Accounting data'!$J$2:$J$37000,"22*",'Accounting data'!$K$2:$K$37000,"68*",'Accounting data'!$L$2:$L$37000,E4)</f>
        <v>0</v>
      </c>
      <c r="F1466" s="384">
        <f t="array" ref="F1466">SUMIFS('Accounting data'!$G$2:$G$37000,'Accounting data'!$I$2:$I$37000,"7*",'Accounting data'!$J$2:$J$37000,"22*",'Accounting data'!$K$2:$K$37000,"68*",'Accounting data'!$L$2:$L$37000,F4)+SUMIFS('Accounting data'!$G$2:$G$37000,'Accounting data'!$I$2:$I$37000,"8*",'Accounting data'!$J$2:$J$37000,"22*",'Accounting data'!$K$2:$K$37000,"68*",'Accounting data'!$L$2:$L$37000,F4)+SUMIFS('Accounting data'!$G$2:$G$37000,'Accounting data'!$I$2:$I$37000,"9*",'Accounting data'!$J$2:$J$37000,"22*",'Accounting data'!$K$2:$K$37000,"68*",'Accounting data'!$L$2:$L$37000,F4)</f>
        <v>0</v>
      </c>
      <c r="G1466" s="385"/>
      <c r="H1466" s="384">
        <f t="array" ref="H1466">SUMIFS('Accounting data'!$G$2:$G$37000,'Accounting data'!$I$2:$I$37000,"7*",'Accounting data'!$J$2:$J$37000,"22*",'Accounting data'!$K$2:$K$37000,"68*",'Accounting data'!$L$2:$L$37000,H4)+SUMIFS('Accounting data'!$G$2:$G$37000,'Accounting data'!$I$2:$I$37000,"8*",'Accounting data'!$J$2:$J$37000,"22*",'Accounting data'!$K$2:$K$37000,"68*",'Accounting data'!$L$2:$L$37000,H4)+SUMIFS('Accounting data'!$G$2:$G$37000,'Accounting data'!$I$2:$I$37000,"9*",'Accounting data'!$J$2:$J$37000,"22*",'Accounting data'!$K$2:$K$37000,"68*",'Accounting data'!$L$2:$L$37000,H4)</f>
        <v>0</v>
      </c>
      <c r="I1466" s="384">
        <f t="array" ref="I1466">SUMIFS('Accounting data'!$G$2:$G$37000,'Accounting data'!$I$2:$I$37000,"7*",'Accounting data'!$J$2:$J$37000,"22*",'Accounting data'!$K$2:$K$37000,"68*",'Accounting data'!$L$2:$L$37000,I4)+SUMIFS('Accounting data'!$G$2:$G$37000,'Accounting data'!$I$2:$I$37000,"8*",'Accounting data'!$J$2:$J$37000,"22*",'Accounting data'!$K$2:$K$37000,"68*",'Accounting data'!$L$2:$L$37000,I4)+SUMIFS('Accounting data'!$G$2:$G$37000,'Accounting data'!$I$2:$I$37000,"9*",'Accounting data'!$J$2:$J$37000,"22*",'Accounting data'!$K$2:$K$37000,"68*",'Accounting data'!$L$2:$L$37000,I4)</f>
        <v>0</v>
      </c>
      <c r="J1466" s="384">
        <f t="array" ref="J1466">SUMIFS('Accounting data'!$G$2:$G$37000,'Accounting data'!$I$2:$I$37000,"7*",'Accounting data'!$J$2:$J$37000,"22*",'Accounting data'!$K$2:$K$37000,"68*",'Accounting data'!$L$2:$L$37000,J4)+SUMIFS('Accounting data'!$G$2:$G$37000,'Accounting data'!$I$2:$I$37000,"8*",'Accounting data'!$J$2:$J$37000,"22*",'Accounting data'!$K$2:$K$37000,"68*",'Accounting data'!$L$2:$L$37000,J4)+SUMIFS('Accounting data'!$G$2:$G$37000,'Accounting data'!$I$2:$I$37000,"9*",'Accounting data'!$J$2:$J$37000,"22*",'Accounting data'!$K$2:$K$37000,"68*",'Accounting data'!$L$2:$L$37000,J4)</f>
        <v>0</v>
      </c>
      <c r="K1466" s="384">
        <f t="array" ref="K1466">SUMIFS('Accounting data'!$G$2:$G$37000,'Accounting data'!$I$2:$I$37000,"7*",'Accounting data'!$J$2:$J$37000,"22*",'Accounting data'!$K$2:$K$37000,"68*",'Accounting data'!$L$2:$L$37000,K4)+SUMIFS('Accounting data'!$G$2:$G$37000,'Accounting data'!$I$2:$I$37000,"8*",'Accounting data'!$J$2:$J$37000,"22*",'Accounting data'!$K$2:$K$37000,"68*",'Accounting data'!$L$2:$L$37000,K4)+SUMIFS('Accounting data'!$G$2:$G$37000,'Accounting data'!$I$2:$I$37000,"9*",'Accounting data'!$J$2:$J$37000,"22*",'Accounting data'!$K$2:$K$37000,"68*",'Accounting data'!$L$2:$L$37000,K4)</f>
        <v>0</v>
      </c>
      <c r="L1466" s="384">
        <f t="array" ref="L1466">SUMIFS('Accounting data'!$G$2:$G$37000,'Accounting data'!$I$2:$I$37000,"7*",'Accounting data'!$J$2:$J$37000,"22*",'Accounting data'!$K$2:$K$37000,"68*",'Accounting data'!$L$2:$L$37000,L4)+SUMIFS('Accounting data'!$G$2:$G$37000,'Accounting data'!$I$2:$I$37000,"8*",'Accounting data'!$J$2:$J$37000,"22*",'Accounting data'!$K$2:$K$37000,"68*",'Accounting data'!$L$2:$L$37000,L4)+SUMIFS('Accounting data'!$G$2:$G$37000,'Accounting data'!$I$2:$I$37000,"9*",'Accounting data'!$J$2:$J$37000,"22*",'Accounting data'!$K$2:$K$37000,"68*",'Accounting data'!$L$2:$L$37000,L4)</f>
        <v>0</v>
      </c>
      <c r="M1466" s="384">
        <f t="array" ref="M1466">SUMIFS('Accounting data'!$G$2:$G$37000,'Accounting data'!$I$2:$I$37000,"7*",'Accounting data'!$J$2:$J$37000,"22*",'Accounting data'!$K$2:$K$37000,"68*",'Accounting data'!$L$2:$L$37000,M4)+SUMIFS('Accounting data'!$G$2:$G$37000,'Accounting data'!$I$2:$I$37000,"8*",'Accounting data'!$J$2:$J$37000,"22*",'Accounting data'!$K$2:$K$37000,"68*",'Accounting data'!$L$2:$L$37000,M4)+SUMIFS('Accounting data'!$G$2:$G$37000,'Accounting data'!$I$2:$I$37000,"9*",'Accounting data'!$J$2:$J$37000,"22*",'Accounting data'!$K$2:$K$37000,"68*",'Accounting data'!$L$2:$L$37000,M4)</f>
        <v>0</v>
      </c>
      <c r="N1466" s="384">
        <f t="array" ref="N1466">SUMIFS('Accounting data'!$G$2:$G$37000,'Accounting data'!$I$2:$I$37000,"7*",'Accounting data'!$J$2:$J$37000,"22*",'Accounting data'!$K$2:$K$37000,"68*",'Accounting data'!$L$2:$L$37000,N4)+SUMIFS('Accounting data'!$G$2:$G$37000,'Accounting data'!$I$2:$I$37000,"8*",'Accounting data'!$J$2:$J$37000,"22*",'Accounting data'!$K$2:$K$37000,"68*",'Accounting data'!$L$2:$L$37000,N4)+SUMIFS('Accounting data'!$G$2:$G$37000,'Accounting data'!$I$2:$I$37000,"9*",'Accounting data'!$J$2:$J$37000,"22*",'Accounting data'!$K$2:$K$37000,"68*",'Accounting data'!$L$2:$L$37000,N4)</f>
        <v>0</v>
      </c>
      <c r="O1466" s="384">
        <f t="array" ref="O1466">SUMIFS('Accounting data'!$G$2:$G$37000,'Accounting data'!$I$2:$I$37000,"7*",'Accounting data'!$J$2:$J$37000,"22*",'Accounting data'!$K$2:$K$37000,"68*",'Accounting data'!$L$2:$L$37000,O4)+SUMIFS('Accounting data'!$G$2:$G$37000,'Accounting data'!$I$2:$I$37000,"8*",'Accounting data'!$J$2:$J$37000,"22*",'Accounting data'!$K$2:$K$37000,"68*",'Accounting data'!$L$2:$L$37000,O4)+SUMIFS('Accounting data'!$G$2:$G$37000,'Accounting data'!$I$2:$I$37000,"9*",'Accounting data'!$J$2:$J$37000,"22*",'Accounting data'!$K$2:$K$37000,"68*",'Accounting data'!$L$2:$L$37000,O4)</f>
        <v>0</v>
      </c>
      <c r="P1466" s="384">
        <f t="array" ref="P1466">SUMIFS('Accounting data'!$G$2:$G$37000,'Accounting data'!$I$2:$I$37000,"7*",'Accounting data'!$J$2:$J$37000,"22*",'Accounting data'!$K$2:$K$37000,"68*",'Accounting data'!$L$2:$L$37000,P4)+SUMIFS('Accounting data'!$G$2:$G$37000,'Accounting data'!$I$2:$I$37000,"8*",'Accounting data'!$J$2:$J$37000,"22*",'Accounting data'!$K$2:$K$37000,"68*",'Accounting data'!$L$2:$L$37000,P4)+SUMIFS('Accounting data'!$G$2:$G$37000,'Accounting data'!$I$2:$I$37000,"9*",'Accounting data'!$J$2:$J$37000,"22*",'Accounting data'!$K$2:$K$37000,"68*",'Accounting data'!$L$2:$L$37000,P4)</f>
        <v>0</v>
      </c>
      <c r="Q1466" s="384">
        <f t="array" ref="Q1466">SUMIFS('Accounting data'!$G$2:$G$37000,'Accounting data'!$I$2:$I$37000,"7*",'Accounting data'!$J$2:$J$37000,"22*",'Accounting data'!$K$2:$K$37000,"68*",'Accounting data'!$L$2:$L$37000,Q4)+SUMIFS('Accounting data'!$G$2:$G$37000,'Accounting data'!$I$2:$I$37000,"8*",'Accounting data'!$J$2:$J$37000,"22*",'Accounting data'!$K$2:$K$37000,"68*",'Accounting data'!$L$2:$L$37000,Q4)+SUMIFS('Accounting data'!$G$2:$G$37000,'Accounting data'!$I$2:$I$37000,"9*",'Accounting data'!$J$2:$J$37000,"22*",'Accounting data'!$K$2:$K$37000,"68*",'Accounting data'!$L$2:$L$37000,Q4)</f>
        <v>0</v>
      </c>
      <c r="R1466" s="384">
        <f t="array" ref="R1466">SUMIFS('Accounting data'!$G$2:$G$37000,'Accounting data'!$I$2:$I$37000,"7*",'Accounting data'!$J$2:$J$37000,"22*",'Accounting data'!$K$2:$K$37000,"68*",'Accounting data'!$L$2:$L$37000,R4)+SUMIFS('Accounting data'!$G$2:$G$37000,'Accounting data'!$I$2:$I$37000,"8*",'Accounting data'!$J$2:$J$37000,"22*",'Accounting data'!$K$2:$K$37000,"68*",'Accounting data'!$L$2:$L$37000,R4)+SUMIFS('Accounting data'!$G$2:$G$37000,'Accounting data'!$I$2:$I$37000,"9*",'Accounting data'!$J$2:$J$37000,"22*",'Accounting data'!$K$2:$K$37000,"68*",'Accounting data'!$L$2:$L$37000,R4)</f>
        <v>0</v>
      </c>
      <c r="S1466" s="384">
        <f t="array" ref="S1466">SUMIFS('Accounting data'!$G$2:$G$37000,'Accounting data'!$I$2:$I$37000,"7*",'Accounting data'!$J$2:$J$37000,"22*",'Accounting data'!$K$2:$K$37000,"68*",'Accounting data'!$L$2:$L$37000,S4)+SUMIFS('Accounting data'!$G$2:$G$37000,'Accounting data'!$I$2:$I$37000,"8*",'Accounting data'!$J$2:$J$37000,"22*",'Accounting data'!$K$2:$K$37000,"68*",'Accounting data'!$L$2:$L$37000,S4)+SUMIFS('Accounting data'!$G$2:$G$37000,'Accounting data'!$I$2:$I$37000,"9*",'Accounting data'!$J$2:$J$37000,"22*",'Accounting data'!$K$2:$K$37000,"68*",'Accounting data'!$L$2:$L$37000,S4)</f>
        <v>0</v>
      </c>
      <c r="T1466" s="384">
        <f t="array" ref="T1466">SUMIFS('Accounting data'!$G$2:$G$37000,'Accounting data'!$I$2:$I$37000,"7*",'Accounting data'!$J$2:$J$37000,"22*",'Accounting data'!$K$2:$K$37000,"68*",'Accounting data'!$L$2:$L$37000,T4)+SUMIFS('Accounting data'!$G$2:$G$37000,'Accounting data'!$I$2:$I$37000,"8*",'Accounting data'!$J$2:$J$37000,"22*",'Accounting data'!$K$2:$K$37000,"68*",'Accounting data'!$L$2:$L$37000,T4)+SUMIFS('Accounting data'!$G$2:$G$37000,'Accounting data'!$I$2:$I$37000,"9*",'Accounting data'!$J$2:$J$37000,"22*",'Accounting data'!$K$2:$K$37000,"68*",'Accounting data'!$L$2:$L$37000,T4)</f>
        <v>0</v>
      </c>
      <c r="U1466" s="384">
        <f t="array" ref="U1466">SUMIFS('Accounting data'!$G$2:$G$37000,'Accounting data'!$I$2:$I$37000,"7*",'Accounting data'!$J$2:$J$37000,"22*",'Accounting data'!$K$2:$K$37000,"68*",'Accounting data'!$L$2:$L$37000,U4)+SUMIFS('Accounting data'!$G$2:$G$37000,'Accounting data'!$I$2:$I$37000,"8*",'Accounting data'!$J$2:$J$37000,"22*",'Accounting data'!$K$2:$K$37000,"68*",'Accounting data'!$L$2:$L$37000,U4)+SUMIFS('Accounting data'!$G$2:$G$37000,'Accounting data'!$I$2:$I$37000,"9*",'Accounting data'!$J$2:$J$37000,"22*",'Accounting data'!$K$2:$K$37000,"68*",'Accounting data'!$L$2:$L$37000,U4)</f>
        <v>0</v>
      </c>
      <c r="V1466" s="384">
        <f t="array" ref="V1466">SUMIFS('Accounting data'!$G$2:$G$37000,'Accounting data'!$I$2:$I$37000,"7*",'Accounting data'!$J$2:$J$37000,"22*",'Accounting data'!$K$2:$K$37000,"68*",'Accounting data'!$L$2:$L$37000,V4)+SUMIFS('Accounting data'!$G$2:$G$37000,'Accounting data'!$I$2:$I$37000,"8*",'Accounting data'!$J$2:$J$37000,"22*",'Accounting data'!$K$2:$K$37000,"68*",'Accounting data'!$L$2:$L$37000,V4)+SUMIFS('Accounting data'!$G$2:$G$37000,'Accounting data'!$I$2:$I$37000,"9*",'Accounting data'!$J$2:$J$37000,"22*",'Accounting data'!$K$2:$K$37000,"68*",'Accounting data'!$L$2:$L$37000,V4)</f>
        <v>0</v>
      </c>
      <c r="W1466" s="384">
        <f t="array" ref="W1466">SUMIFS('Accounting data'!$G$2:$G$37000,'Accounting data'!$I$2:$I$37000,"7*",'Accounting data'!$J$2:$J$37000,"22*",'Accounting data'!$K$2:$K$37000,"68*",'Accounting data'!$L$2:$L$37000,W4)+SUMIFS('Accounting data'!$G$2:$G$37000,'Accounting data'!$I$2:$I$37000,"8*",'Accounting data'!$J$2:$J$37000,"22*",'Accounting data'!$K$2:$K$37000,"68*",'Accounting data'!$L$2:$L$37000,W4)+SUMIFS('Accounting data'!$G$2:$G$37000,'Accounting data'!$I$2:$I$37000,"9*",'Accounting data'!$J$2:$J$37000,"22*",'Accounting data'!$K$2:$K$37000,"68*",'Accounting data'!$L$2:$L$37000,W4)</f>
        <v>0</v>
      </c>
      <c r="X1466" s="384">
        <f t="array" ref="X1466">SUMIFS('Accounting data'!$G$2:$G$37000,'Accounting data'!$I$2:$I$37000,"7*",'Accounting data'!$J$2:$J$37000,"22*",'Accounting data'!$K$2:$K$37000,"68*",'Accounting data'!$L$2:$L$37000,X4)+SUMIFS('Accounting data'!$G$2:$G$37000,'Accounting data'!$I$2:$I$37000,"8*",'Accounting data'!$J$2:$J$37000,"22*",'Accounting data'!$K$2:$K$37000,"68*",'Accounting data'!$L$2:$L$37000,X4)+SUMIFS('Accounting data'!$G$2:$G$37000,'Accounting data'!$I$2:$I$37000,"9*",'Accounting data'!$J$2:$J$37000,"22*",'Accounting data'!$K$2:$K$37000,"68*",'Accounting data'!$L$2:$L$37000,X4)</f>
        <v>0</v>
      </c>
      <c r="Y1466" s="384">
        <f t="array" ref="Y1466">SUMIFS('Accounting data'!$G$2:$G$37000,'Accounting data'!$I$2:$I$37000,"7*",'Accounting data'!$J$2:$J$37000,"22*",'Accounting data'!$K$2:$K$37000,"68*",'Accounting data'!$L$2:$L$37000,Y4)+SUMIFS('Accounting data'!$G$2:$G$37000,'Accounting data'!$I$2:$I$37000,"8*",'Accounting data'!$J$2:$J$37000,"22*",'Accounting data'!$K$2:$K$37000,"68*",'Accounting data'!$L$2:$L$37000,Y4)+SUMIFS('Accounting data'!$G$2:$G$37000,'Accounting data'!$I$2:$I$37000,"9*",'Accounting data'!$J$2:$J$37000,"22*",'Accounting data'!$K$2:$K$37000,"68*",'Accounting data'!$L$2:$L$37000,Y4)</f>
        <v>0</v>
      </c>
      <c r="Z1466" s="384">
        <f t="array" ref="Z1466">SUMIFS('Accounting data'!$G$2:$G$37000,'Accounting data'!$I$2:$I$37000,"7*",'Accounting data'!$J$2:$J$37000,"22*",'Accounting data'!$K$2:$K$37000,"68*",'Accounting data'!$L$2:$L$37000,Z4)+SUMIFS('Accounting data'!$G$2:$G$37000,'Accounting data'!$I$2:$I$37000,"8*",'Accounting data'!$J$2:$J$37000,"22*",'Accounting data'!$K$2:$K$37000,"68*",'Accounting data'!$L$2:$L$37000,Z4)+SUMIFS('Accounting data'!$G$2:$G$37000,'Accounting data'!$I$2:$I$37000,"9*",'Accounting data'!$J$2:$J$37000,"22*",'Accounting data'!$K$2:$K$37000,"68*",'Accounting data'!$L$2:$L$37000,Z4)</f>
        <v>0</v>
      </c>
      <c r="AA1466" s="384">
        <f t="array" ref="AA1466">SUMIFS('Accounting data'!$G$2:$G$37000,'Accounting data'!$I$2:$I$37000,"7*",'Accounting data'!$J$2:$J$37000,"22*",'Accounting data'!$K$2:$K$37000,"68*",'Accounting data'!$L$2:$L$37000,AA4)+SUMIFS('Accounting data'!$G$2:$G$37000,'Accounting data'!$I$2:$I$37000,"8*",'Accounting data'!$J$2:$J$37000,"22*",'Accounting data'!$K$2:$K$37000,"68*",'Accounting data'!$L$2:$L$37000,AA4)+SUMIFS('Accounting data'!$G$2:$G$37000,'Accounting data'!$I$2:$I$37000,"9*",'Accounting data'!$J$2:$J$37000,"22*",'Accounting data'!$K$2:$K$37000,"68*",'Accounting data'!$L$2:$L$37000,AA4)</f>
        <v>0</v>
      </c>
      <c r="AB1466" s="384">
        <f t="array" ref="AB1466">SUMIFS('Accounting data'!$G$2:$G$37000,'Accounting data'!$I$2:$I$37000,"7*",'Accounting data'!$J$2:$J$37000,"22*",'Accounting data'!$K$2:$K$37000,"68*",'Accounting data'!$L$2:$L$37000,AB4)+SUMIFS('Accounting data'!$G$2:$G$37000,'Accounting data'!$I$2:$I$37000,"8*",'Accounting data'!$J$2:$J$37000,"22*",'Accounting data'!$K$2:$K$37000,"68*",'Accounting data'!$L$2:$L$37000,AB4)+SUMIFS('Accounting data'!$G$2:$G$37000,'Accounting data'!$I$2:$I$37000,"9*",'Accounting data'!$J$2:$J$37000,"22*",'Accounting data'!$K$2:$K$37000,"68*",'Accounting data'!$L$2:$L$37000,AB4)</f>
        <v>0</v>
      </c>
      <c r="AC1466" s="384">
        <f t="array" ref="AC1466">SUMIFS('Accounting data'!$G$2:$G$37000,'Accounting data'!$I$2:$I$37000,"7*",'Accounting data'!$J$2:$J$37000,"22*",'Accounting data'!$K$2:$K$37000,"68*",'Accounting data'!$L$2:$L$37000,AC4)+SUMIFS('Accounting data'!$G$2:$G$37000,'Accounting data'!$I$2:$I$37000,"8*",'Accounting data'!$J$2:$J$37000,"22*",'Accounting data'!$K$2:$K$37000,"68*",'Accounting data'!$L$2:$L$37000,AC4)+SUMIFS('Accounting data'!$G$2:$G$37000,'Accounting data'!$I$2:$I$37000,"9*",'Accounting data'!$J$2:$J$37000,"22*",'Accounting data'!$K$2:$K$37000,"68*",'Accounting data'!$L$2:$L$37000,AC4)</f>
        <v>0</v>
      </c>
      <c r="AD1466" s="384">
        <f t="array" ref="AD1466">SUMIFS('Accounting data'!$G$2:$G$37000,'Accounting data'!$I$2:$I$37000,"7*",'Accounting data'!$J$2:$J$37000,"22*",'Accounting data'!$K$2:$K$37000,"68*",'Accounting data'!$L$2:$L$37000,AD4)+SUMIFS('Accounting data'!$G$2:$G$37000,'Accounting data'!$I$2:$I$37000,"8*",'Accounting data'!$J$2:$J$37000,"22*",'Accounting data'!$K$2:$K$37000,"68*",'Accounting data'!$L$2:$L$37000,AD4)+SUMIFS('Accounting data'!$G$2:$G$37000,'Accounting data'!$I$2:$I$37000,"9*",'Accounting data'!$J$2:$J$37000,"22*",'Accounting data'!$K$2:$K$37000,"68*",'Accounting data'!$L$2:$L$37000,AD4)</f>
        <v>0</v>
      </c>
      <c r="AE1466" s="384">
        <f t="array" ref="AE1466">SUMIFS('Accounting data'!$G$2:$G$37000,'Accounting data'!$I$2:$I$37000,"7*",'Accounting data'!$J$2:$J$37000,"22*",'Accounting data'!$K$2:$K$37000,"68*",'Accounting data'!$L$2:$L$37000,AE4)+SUMIFS('Accounting data'!$G$2:$G$37000,'Accounting data'!$I$2:$I$37000,"8*",'Accounting data'!$J$2:$J$37000,"22*",'Accounting data'!$K$2:$K$37000,"68*",'Accounting data'!$L$2:$L$37000,AE4)+SUMIFS('Accounting data'!$G$2:$G$37000,'Accounting data'!$I$2:$I$37000,"9*",'Accounting data'!$J$2:$J$37000,"22*",'Accounting data'!$K$2:$K$37000,"68*",'Accounting data'!$L$2:$L$37000,AE4)</f>
        <v>0</v>
      </c>
      <c r="AF1466" s="384">
        <f t="array" ref="AF1466">SUMIFS('Accounting data'!$G$2:$G$37000,'Accounting data'!$I$2:$I$37000,"7*",'Accounting data'!$J$2:$J$37000,"22*",'Accounting data'!$K$2:$K$37000,"68*",'Accounting data'!$L$2:$L$37000,AF4)+SUMIFS('Accounting data'!$G$2:$G$37000,'Accounting data'!$I$2:$I$37000,"8*",'Accounting data'!$J$2:$J$37000,"22*",'Accounting data'!$K$2:$K$37000,"68*",'Accounting data'!$L$2:$L$37000,AF4)+SUMIFS('Accounting data'!$G$2:$G$37000,'Accounting data'!$I$2:$I$37000,"9*",'Accounting data'!$J$2:$J$37000,"22*",'Accounting data'!$K$2:$K$37000,"68*",'Accounting data'!$L$2:$L$37000,AF4)</f>
        <v>0</v>
      </c>
    </row>
    <row r="1467" spans="1:97">
      <c r="A1467" s="386" t="s">
        <v>288</v>
      </c>
      <c r="B1467" s="383" t="s">
        <v>80</v>
      </c>
      <c r="C1467" s="383">
        <v>2200</v>
      </c>
      <c r="D1467" s="383">
        <v>6800</v>
      </c>
      <c r="E1467" s="384">
        <f t="array" ref="E1467">SUMIFS('Accounting data'!$G$2:$G$37000,'Accounting data'!$H$2:$H$37000,"9999*",'Accounting data'!$I$2:$I$37000,"7*",'Accounting data'!$J$2:$J$37000,"22*",'Accounting data'!$K$2:$K$37000,"68*",'Accounting data'!$L$2:$L$37000,E4)+SUMIFS('Accounting data'!$G$2:$G$37000,'Accounting data'!$H$2:$H$37000,"9999*",'Accounting data'!$I$2:$I$37000,"8*",'Accounting data'!$J$2:$J$37000,"22*",'Accounting data'!$K$2:$K$37000,"68*",'Accounting data'!$L$2:$L$37000,E4)+SUMIFS('Accounting data'!$G$2:$G$37000,'Accounting data'!$H$2:$H$37000,"9999*",'Accounting data'!$I$2:$I$37000,"9*",'Accounting data'!$J$2:$J$37000,"22*",'Accounting data'!$K$2:$K$37000,"68*",'Accounting data'!$L$2:$L$37000,E4)</f>
        <v>0</v>
      </c>
      <c r="F1467" s="384">
        <f t="array" ref="F1467">SUMIFS('Accounting data'!$G$2:$G$37000,'Accounting data'!$H$2:$H$37000,"9999*",'Accounting data'!$I$2:$I$37000,"7*",'Accounting data'!$J$2:$J$37000,"22*",'Accounting data'!$K$2:$K$37000,"68*",'Accounting data'!$L$2:$L$37000,F4)+SUMIFS('Accounting data'!$G$2:$G$37000,'Accounting data'!$H$2:$H$37000,"9999*",'Accounting data'!$I$2:$I$37000,"8*",'Accounting data'!$J$2:$J$37000,"22*",'Accounting data'!$K$2:$K$37000,"68*",'Accounting data'!$L$2:$L$37000,F4)+SUMIFS('Accounting data'!$G$2:$G$37000,'Accounting data'!$H$2:$H$37000,"9999*",'Accounting data'!$I$2:$I$37000,"9*",'Accounting data'!$J$2:$J$37000,"22*",'Accounting data'!$K$2:$K$37000,"68*",'Accounting data'!$L$2:$L$37000,F4)</f>
        <v>0</v>
      </c>
      <c r="G1467" s="385"/>
      <c r="H1467" s="384">
        <f t="array" ref="H1467">SUMIFS('Accounting data'!$G$2:$G$37000,'Accounting data'!$H$2:$H$37000,"9999*",'Accounting data'!$I$2:$I$37000,"7*",'Accounting data'!$J$2:$J$37000,"22*",'Accounting data'!$K$2:$K$37000,"68*",'Accounting data'!$L$2:$L$37000,H4)+SUMIFS('Accounting data'!$G$2:$G$37000,'Accounting data'!$H$2:$H$37000,"9999*",'Accounting data'!$I$2:$I$37000,"8*",'Accounting data'!$J$2:$J$37000,"22*",'Accounting data'!$K$2:$K$37000,"68*",'Accounting data'!$L$2:$L$37000,H4)+SUMIFS('Accounting data'!$G$2:$G$37000,'Accounting data'!$H$2:$H$37000,"9999*",'Accounting data'!$I$2:$I$37000,"9*",'Accounting data'!$J$2:$J$37000,"22*",'Accounting data'!$K$2:$K$37000,"68*",'Accounting data'!$L$2:$L$37000,H4)</f>
        <v>0</v>
      </c>
      <c r="I1467" s="384">
        <f t="array" ref="I1467">SUMIFS('Accounting data'!$G$2:$G$37000,'Accounting data'!$H$2:$H$37000,"9999*",'Accounting data'!$I$2:$I$37000,"7*",'Accounting data'!$J$2:$J$37000,"22*",'Accounting data'!$K$2:$K$37000,"68*",'Accounting data'!$L$2:$L$37000,I4)+SUMIFS('Accounting data'!$G$2:$G$37000,'Accounting data'!$H$2:$H$37000,"9999*",'Accounting data'!$I$2:$I$37000,"8*",'Accounting data'!$J$2:$J$37000,"22*",'Accounting data'!$K$2:$K$37000,"68*",'Accounting data'!$L$2:$L$37000,I4)+SUMIFS('Accounting data'!$G$2:$G$37000,'Accounting data'!$H$2:$H$37000,"9999*",'Accounting data'!$I$2:$I$37000,"9*",'Accounting data'!$J$2:$J$37000,"22*",'Accounting data'!$K$2:$K$37000,"68*",'Accounting data'!$L$2:$L$37000,I4)</f>
        <v>0</v>
      </c>
      <c r="J1467" s="384">
        <f t="array" ref="J1467">SUMIFS('Accounting data'!$G$2:$G$37000,'Accounting data'!$H$2:$H$37000,"9999*",'Accounting data'!$I$2:$I$37000,"7*",'Accounting data'!$J$2:$J$37000,"22*",'Accounting data'!$K$2:$K$37000,"68*",'Accounting data'!$L$2:$L$37000,J4)+SUMIFS('Accounting data'!$G$2:$G$37000,'Accounting data'!$H$2:$H$37000,"9999*",'Accounting data'!$I$2:$I$37000,"8*",'Accounting data'!$J$2:$J$37000,"22*",'Accounting data'!$K$2:$K$37000,"68*",'Accounting data'!$L$2:$L$37000,J4)+SUMIFS('Accounting data'!$G$2:$G$37000,'Accounting data'!$H$2:$H$37000,"9999*",'Accounting data'!$I$2:$I$37000,"9*",'Accounting data'!$J$2:$J$37000,"22*",'Accounting data'!$K$2:$K$37000,"68*",'Accounting data'!$L$2:$L$37000,J4)</f>
        <v>0</v>
      </c>
      <c r="K1467" s="384">
        <f t="array" ref="K1467">SUMIFS('Accounting data'!$G$2:$G$37000,'Accounting data'!$H$2:$H$37000,"9999*",'Accounting data'!$I$2:$I$37000,"7*",'Accounting data'!$J$2:$J$37000,"22*",'Accounting data'!$K$2:$K$37000,"68*",'Accounting data'!$L$2:$L$37000,K4)+SUMIFS('Accounting data'!$G$2:$G$37000,'Accounting data'!$H$2:$H$37000,"9999*",'Accounting data'!$I$2:$I$37000,"8*",'Accounting data'!$J$2:$J$37000,"22*",'Accounting data'!$K$2:$K$37000,"68*",'Accounting data'!$L$2:$L$37000,K4)+SUMIFS('Accounting data'!$G$2:$G$37000,'Accounting data'!$H$2:$H$37000,"9999*",'Accounting data'!$I$2:$I$37000,"9*",'Accounting data'!$J$2:$J$37000,"22*",'Accounting data'!$K$2:$K$37000,"68*",'Accounting data'!$L$2:$L$37000,K4)</f>
        <v>0</v>
      </c>
      <c r="L1467" s="384">
        <f t="array" ref="L1467">SUMIFS('Accounting data'!$G$2:$G$37000,'Accounting data'!$H$2:$H$37000,"9999*",'Accounting data'!$I$2:$I$37000,"7*",'Accounting data'!$J$2:$J$37000,"22*",'Accounting data'!$K$2:$K$37000,"68*",'Accounting data'!$L$2:$L$37000,L4)+SUMIFS('Accounting data'!$G$2:$G$37000,'Accounting data'!$H$2:$H$37000,"9999*",'Accounting data'!$I$2:$I$37000,"8*",'Accounting data'!$J$2:$J$37000,"22*",'Accounting data'!$K$2:$K$37000,"68*",'Accounting data'!$L$2:$L$37000,L4)+SUMIFS('Accounting data'!$G$2:$G$37000,'Accounting data'!$H$2:$H$37000,"9999*",'Accounting data'!$I$2:$I$37000,"9*",'Accounting data'!$J$2:$J$37000,"22*",'Accounting data'!$K$2:$K$37000,"68*",'Accounting data'!$L$2:$L$37000,L4)</f>
        <v>0</v>
      </c>
      <c r="M1467" s="384">
        <f t="array" ref="M1467">SUMIFS('Accounting data'!$G$2:$G$37000,'Accounting data'!$H$2:$H$37000,"9999*",'Accounting data'!$I$2:$I$37000,"7*",'Accounting data'!$J$2:$J$37000,"22*",'Accounting data'!$K$2:$K$37000,"68*",'Accounting data'!$L$2:$L$37000,M4)+SUMIFS('Accounting data'!$G$2:$G$37000,'Accounting data'!$H$2:$H$37000,"9999*",'Accounting data'!$I$2:$I$37000,"8*",'Accounting data'!$J$2:$J$37000,"22*",'Accounting data'!$K$2:$K$37000,"68*",'Accounting data'!$L$2:$L$37000,M4)+SUMIFS('Accounting data'!$G$2:$G$37000,'Accounting data'!$H$2:$H$37000,"9999*",'Accounting data'!$I$2:$I$37000,"9*",'Accounting data'!$J$2:$J$37000,"22*",'Accounting data'!$K$2:$K$37000,"68*",'Accounting data'!$L$2:$L$37000,M4)</f>
        <v>0</v>
      </c>
      <c r="N1467" s="384">
        <f t="array" ref="N1467">SUMIFS('Accounting data'!$G$2:$G$37000,'Accounting data'!$H$2:$H$37000,"9999*",'Accounting data'!$I$2:$I$37000,"7*",'Accounting data'!$J$2:$J$37000,"22*",'Accounting data'!$K$2:$K$37000,"68*",'Accounting data'!$L$2:$L$37000,N4)+SUMIFS('Accounting data'!$G$2:$G$37000,'Accounting data'!$H$2:$H$37000,"9999*",'Accounting data'!$I$2:$I$37000,"8*",'Accounting data'!$J$2:$J$37000,"22*",'Accounting data'!$K$2:$K$37000,"68*",'Accounting data'!$L$2:$L$37000,N4)+SUMIFS('Accounting data'!$G$2:$G$37000,'Accounting data'!$H$2:$H$37000,"9999*",'Accounting data'!$I$2:$I$37000,"9*",'Accounting data'!$J$2:$J$37000,"22*",'Accounting data'!$K$2:$K$37000,"68*",'Accounting data'!$L$2:$L$37000,N4)</f>
        <v>0</v>
      </c>
      <c r="O1467" s="384">
        <f t="array" ref="O1467">SUMIFS('Accounting data'!$G$2:$G$37000,'Accounting data'!$H$2:$H$37000,"9999*",'Accounting data'!$I$2:$I$37000,"7*",'Accounting data'!$J$2:$J$37000,"22*",'Accounting data'!$K$2:$K$37000,"68*",'Accounting data'!$L$2:$L$37000,O4)+SUMIFS('Accounting data'!$G$2:$G$37000,'Accounting data'!$H$2:$H$37000,"9999*",'Accounting data'!$I$2:$I$37000,"8*",'Accounting data'!$J$2:$J$37000,"22*",'Accounting data'!$K$2:$K$37000,"68*",'Accounting data'!$L$2:$L$37000,O4)+SUMIFS('Accounting data'!$G$2:$G$37000,'Accounting data'!$H$2:$H$37000,"9999*",'Accounting data'!$I$2:$I$37000,"9*",'Accounting data'!$J$2:$J$37000,"22*",'Accounting data'!$K$2:$K$37000,"68*",'Accounting data'!$L$2:$L$37000,O4)</f>
        <v>0</v>
      </c>
      <c r="P1467" s="384">
        <f t="array" ref="P1467">SUMIFS('Accounting data'!$G$2:$G$37000,'Accounting data'!$H$2:$H$37000,"9999*",'Accounting data'!$I$2:$I$37000,"7*",'Accounting data'!$J$2:$J$37000,"22*",'Accounting data'!$K$2:$K$37000,"68*",'Accounting data'!$L$2:$L$37000,P4)+SUMIFS('Accounting data'!$G$2:$G$37000,'Accounting data'!$H$2:$H$37000,"9999*",'Accounting data'!$I$2:$I$37000,"8*",'Accounting data'!$J$2:$J$37000,"22*",'Accounting data'!$K$2:$K$37000,"68*",'Accounting data'!$L$2:$L$37000,P4)+SUMIFS('Accounting data'!$G$2:$G$37000,'Accounting data'!$H$2:$H$37000,"9999*",'Accounting data'!$I$2:$I$37000,"9*",'Accounting data'!$J$2:$J$37000,"22*",'Accounting data'!$K$2:$K$37000,"68*",'Accounting data'!$L$2:$L$37000,P4)</f>
        <v>0</v>
      </c>
      <c r="Q1467" s="384">
        <f t="array" ref="Q1467">SUMIFS('Accounting data'!$G$2:$G$37000,'Accounting data'!$H$2:$H$37000,"9999*",'Accounting data'!$I$2:$I$37000,"7*",'Accounting data'!$J$2:$J$37000,"22*",'Accounting data'!$K$2:$K$37000,"68*",'Accounting data'!$L$2:$L$37000,Q4)+SUMIFS('Accounting data'!$G$2:$G$37000,'Accounting data'!$H$2:$H$37000,"9999*",'Accounting data'!$I$2:$I$37000,"8*",'Accounting data'!$J$2:$J$37000,"22*",'Accounting data'!$K$2:$K$37000,"68*",'Accounting data'!$L$2:$L$37000,Q4)+SUMIFS('Accounting data'!$G$2:$G$37000,'Accounting data'!$H$2:$H$37000,"9999*",'Accounting data'!$I$2:$I$37000,"9*",'Accounting data'!$J$2:$J$37000,"22*",'Accounting data'!$K$2:$K$37000,"68*",'Accounting data'!$L$2:$L$37000,Q4)</f>
        <v>0</v>
      </c>
      <c r="R1467" s="384">
        <f t="array" ref="R1467">SUMIFS('Accounting data'!$G$2:$G$37000,'Accounting data'!$H$2:$H$37000,"9999*",'Accounting data'!$I$2:$I$37000,"7*",'Accounting data'!$J$2:$J$37000,"22*",'Accounting data'!$K$2:$K$37000,"68*",'Accounting data'!$L$2:$L$37000,R4)+SUMIFS('Accounting data'!$G$2:$G$37000,'Accounting data'!$H$2:$H$37000,"9999*",'Accounting data'!$I$2:$I$37000,"8*",'Accounting data'!$J$2:$J$37000,"22*",'Accounting data'!$K$2:$K$37000,"68*",'Accounting data'!$L$2:$L$37000,R4)+SUMIFS('Accounting data'!$G$2:$G$37000,'Accounting data'!$H$2:$H$37000,"9999*",'Accounting data'!$I$2:$I$37000,"9*",'Accounting data'!$J$2:$J$37000,"22*",'Accounting data'!$K$2:$K$37000,"68*",'Accounting data'!$L$2:$L$37000,R4)</f>
        <v>0</v>
      </c>
      <c r="S1467" s="384">
        <f t="array" ref="S1467">SUMIFS('Accounting data'!$G$2:$G$37000,'Accounting data'!$H$2:$H$37000,"9999*",'Accounting data'!$I$2:$I$37000,"7*",'Accounting data'!$J$2:$J$37000,"22*",'Accounting data'!$K$2:$K$37000,"68*",'Accounting data'!$L$2:$L$37000,S4)+SUMIFS('Accounting data'!$G$2:$G$37000,'Accounting data'!$H$2:$H$37000,"9999*",'Accounting data'!$I$2:$I$37000,"8*",'Accounting data'!$J$2:$J$37000,"22*",'Accounting data'!$K$2:$K$37000,"68*",'Accounting data'!$L$2:$L$37000,S4)+SUMIFS('Accounting data'!$G$2:$G$37000,'Accounting data'!$H$2:$H$37000,"9999*",'Accounting data'!$I$2:$I$37000,"9*",'Accounting data'!$J$2:$J$37000,"22*",'Accounting data'!$K$2:$K$37000,"68*",'Accounting data'!$L$2:$L$37000,S4)</f>
        <v>0</v>
      </c>
      <c r="T1467" s="384">
        <f t="array" ref="T1467">SUMIFS('Accounting data'!$G$2:$G$37000,'Accounting data'!$H$2:$H$37000,"9999*",'Accounting data'!$I$2:$I$37000,"7*",'Accounting data'!$J$2:$J$37000,"22*",'Accounting data'!$K$2:$K$37000,"68*",'Accounting data'!$L$2:$L$37000,T4)+SUMIFS('Accounting data'!$G$2:$G$37000,'Accounting data'!$H$2:$H$37000,"9999*",'Accounting data'!$I$2:$I$37000,"8*",'Accounting data'!$J$2:$J$37000,"22*",'Accounting data'!$K$2:$K$37000,"68*",'Accounting data'!$L$2:$L$37000,T4)+SUMIFS('Accounting data'!$G$2:$G$37000,'Accounting data'!$H$2:$H$37000,"9999*",'Accounting data'!$I$2:$I$37000,"9*",'Accounting data'!$J$2:$J$37000,"22*",'Accounting data'!$K$2:$K$37000,"68*",'Accounting data'!$L$2:$L$37000,T4)</f>
        <v>0</v>
      </c>
      <c r="U1467" s="384">
        <f t="array" ref="U1467">SUMIFS('Accounting data'!$G$2:$G$37000,'Accounting data'!$H$2:$H$37000,"9999*",'Accounting data'!$I$2:$I$37000,"7*",'Accounting data'!$J$2:$J$37000,"22*",'Accounting data'!$K$2:$K$37000,"68*",'Accounting data'!$L$2:$L$37000,U4)+SUMIFS('Accounting data'!$G$2:$G$37000,'Accounting data'!$H$2:$H$37000,"9999*",'Accounting data'!$I$2:$I$37000,"8*",'Accounting data'!$J$2:$J$37000,"22*",'Accounting data'!$K$2:$K$37000,"68*",'Accounting data'!$L$2:$L$37000,U4)+SUMIFS('Accounting data'!$G$2:$G$37000,'Accounting data'!$H$2:$H$37000,"9999*",'Accounting data'!$I$2:$I$37000,"9*",'Accounting data'!$J$2:$J$37000,"22*",'Accounting data'!$K$2:$K$37000,"68*",'Accounting data'!$L$2:$L$37000,U4)</f>
        <v>0</v>
      </c>
      <c r="V1467" s="384">
        <f t="array" ref="V1467">SUMIFS('Accounting data'!$G$2:$G$37000,'Accounting data'!$H$2:$H$37000,"9999*",'Accounting data'!$I$2:$I$37000,"7*",'Accounting data'!$J$2:$J$37000,"22*",'Accounting data'!$K$2:$K$37000,"68*",'Accounting data'!$L$2:$L$37000,V4)+SUMIFS('Accounting data'!$G$2:$G$37000,'Accounting data'!$H$2:$H$37000,"9999*",'Accounting data'!$I$2:$I$37000,"8*",'Accounting data'!$J$2:$J$37000,"22*",'Accounting data'!$K$2:$K$37000,"68*",'Accounting data'!$L$2:$L$37000,V4)+SUMIFS('Accounting data'!$G$2:$G$37000,'Accounting data'!$H$2:$H$37000,"9999*",'Accounting data'!$I$2:$I$37000,"9*",'Accounting data'!$J$2:$J$37000,"22*",'Accounting data'!$K$2:$K$37000,"68*",'Accounting data'!$L$2:$L$37000,V4)</f>
        <v>0</v>
      </c>
      <c r="W1467" s="384">
        <f t="array" ref="W1467">SUMIFS('Accounting data'!$G$2:$G$37000,'Accounting data'!$H$2:$H$37000,"9999*",'Accounting data'!$I$2:$I$37000,"7*",'Accounting data'!$J$2:$J$37000,"22*",'Accounting data'!$K$2:$K$37000,"68*",'Accounting data'!$L$2:$L$37000,W4)+SUMIFS('Accounting data'!$G$2:$G$37000,'Accounting data'!$H$2:$H$37000,"9999*",'Accounting data'!$I$2:$I$37000,"8*",'Accounting data'!$J$2:$J$37000,"22*",'Accounting data'!$K$2:$K$37000,"68*",'Accounting data'!$L$2:$L$37000,W4)+SUMIFS('Accounting data'!$G$2:$G$37000,'Accounting data'!$H$2:$H$37000,"9999*",'Accounting data'!$I$2:$I$37000,"9*",'Accounting data'!$J$2:$J$37000,"22*",'Accounting data'!$K$2:$K$37000,"68*",'Accounting data'!$L$2:$L$37000,W4)</f>
        <v>0</v>
      </c>
      <c r="X1467" s="384">
        <f t="array" ref="X1467">SUMIFS('Accounting data'!$G$2:$G$37000,'Accounting data'!$H$2:$H$37000,"9999*",'Accounting data'!$I$2:$I$37000,"7*",'Accounting data'!$J$2:$J$37000,"22*",'Accounting data'!$K$2:$K$37000,"68*",'Accounting data'!$L$2:$L$37000,X4)+SUMIFS('Accounting data'!$G$2:$G$37000,'Accounting data'!$H$2:$H$37000,"9999*",'Accounting data'!$I$2:$I$37000,"8*",'Accounting data'!$J$2:$J$37000,"22*",'Accounting data'!$K$2:$K$37000,"68*",'Accounting data'!$L$2:$L$37000,X4)+SUMIFS('Accounting data'!$G$2:$G$37000,'Accounting data'!$H$2:$H$37000,"9999*",'Accounting data'!$I$2:$I$37000,"9*",'Accounting data'!$J$2:$J$37000,"22*",'Accounting data'!$K$2:$K$37000,"68*",'Accounting data'!$L$2:$L$37000,X4)</f>
        <v>0</v>
      </c>
      <c r="Y1467" s="384">
        <f t="array" ref="Y1467">SUMIFS('Accounting data'!$G$2:$G$37000,'Accounting data'!$H$2:$H$37000,"9999*",'Accounting data'!$I$2:$I$37000,"7*",'Accounting data'!$J$2:$J$37000,"22*",'Accounting data'!$K$2:$K$37000,"68*",'Accounting data'!$L$2:$L$37000,Y4)+SUMIFS('Accounting data'!$G$2:$G$37000,'Accounting data'!$H$2:$H$37000,"9999*",'Accounting data'!$I$2:$I$37000,"8*",'Accounting data'!$J$2:$J$37000,"22*",'Accounting data'!$K$2:$K$37000,"68*",'Accounting data'!$L$2:$L$37000,Y4)+SUMIFS('Accounting data'!$G$2:$G$37000,'Accounting data'!$H$2:$H$37000,"9999*",'Accounting data'!$I$2:$I$37000,"9*",'Accounting data'!$J$2:$J$37000,"22*",'Accounting data'!$K$2:$K$37000,"68*",'Accounting data'!$L$2:$L$37000,Y4)</f>
        <v>0</v>
      </c>
      <c r="Z1467" s="384">
        <f t="array" ref="Z1467">SUMIFS('Accounting data'!$G$2:$G$37000,'Accounting data'!$H$2:$H$37000,"9999*",'Accounting data'!$I$2:$I$37000,"7*",'Accounting data'!$J$2:$J$37000,"22*",'Accounting data'!$K$2:$K$37000,"68*",'Accounting data'!$L$2:$L$37000,Z4)+SUMIFS('Accounting data'!$G$2:$G$37000,'Accounting data'!$H$2:$H$37000,"9999*",'Accounting data'!$I$2:$I$37000,"8*",'Accounting data'!$J$2:$J$37000,"22*",'Accounting data'!$K$2:$K$37000,"68*",'Accounting data'!$L$2:$L$37000,Z4)+SUMIFS('Accounting data'!$G$2:$G$37000,'Accounting data'!$H$2:$H$37000,"9999*",'Accounting data'!$I$2:$I$37000,"9*",'Accounting data'!$J$2:$J$37000,"22*",'Accounting data'!$K$2:$K$37000,"68*",'Accounting data'!$L$2:$L$37000,Z4)</f>
        <v>0</v>
      </c>
      <c r="AA1467" s="384">
        <f t="array" ref="AA1467">SUMIFS('Accounting data'!$G$2:$G$37000,'Accounting data'!$H$2:$H$37000,"9999*",'Accounting data'!$I$2:$I$37000,"7*",'Accounting data'!$J$2:$J$37000,"22*",'Accounting data'!$K$2:$K$37000,"68*",'Accounting data'!$L$2:$L$37000,AA4)+SUMIFS('Accounting data'!$G$2:$G$37000,'Accounting data'!$H$2:$H$37000,"9999*",'Accounting data'!$I$2:$I$37000,"8*",'Accounting data'!$J$2:$J$37000,"22*",'Accounting data'!$K$2:$K$37000,"68*",'Accounting data'!$L$2:$L$37000,AA4)+SUMIFS('Accounting data'!$G$2:$G$37000,'Accounting data'!$H$2:$H$37000,"9999*",'Accounting data'!$I$2:$I$37000,"9*",'Accounting data'!$J$2:$J$37000,"22*",'Accounting data'!$K$2:$K$37000,"68*",'Accounting data'!$L$2:$L$37000,AA4)</f>
        <v>0</v>
      </c>
      <c r="AB1467" s="384">
        <f t="array" ref="AB1467">SUMIFS('Accounting data'!$G$2:$G$37000,'Accounting data'!$H$2:$H$37000,"9999*",'Accounting data'!$I$2:$I$37000,"7*",'Accounting data'!$J$2:$J$37000,"22*",'Accounting data'!$K$2:$K$37000,"68*",'Accounting data'!$L$2:$L$37000,AB4)+SUMIFS('Accounting data'!$G$2:$G$37000,'Accounting data'!$H$2:$H$37000,"9999*",'Accounting data'!$I$2:$I$37000,"8*",'Accounting data'!$J$2:$J$37000,"22*",'Accounting data'!$K$2:$K$37000,"68*",'Accounting data'!$L$2:$L$37000,AB4)+SUMIFS('Accounting data'!$G$2:$G$37000,'Accounting data'!$H$2:$H$37000,"9999*",'Accounting data'!$I$2:$I$37000,"9*",'Accounting data'!$J$2:$J$37000,"22*",'Accounting data'!$K$2:$K$37000,"68*",'Accounting data'!$L$2:$L$37000,AB4)</f>
        <v>0</v>
      </c>
      <c r="AC1467" s="384">
        <f t="array" ref="AC1467">SUMIFS('Accounting data'!$G$2:$G$37000,'Accounting data'!$H$2:$H$37000,"9999*",'Accounting data'!$I$2:$I$37000,"7*",'Accounting data'!$J$2:$J$37000,"22*",'Accounting data'!$K$2:$K$37000,"68*",'Accounting data'!$L$2:$L$37000,AC4)+SUMIFS('Accounting data'!$G$2:$G$37000,'Accounting data'!$H$2:$H$37000,"9999*",'Accounting data'!$I$2:$I$37000,"8*",'Accounting data'!$J$2:$J$37000,"22*",'Accounting data'!$K$2:$K$37000,"68*",'Accounting data'!$L$2:$L$37000,AC4)+SUMIFS('Accounting data'!$G$2:$G$37000,'Accounting data'!$H$2:$H$37000,"9999*",'Accounting data'!$I$2:$I$37000,"9*",'Accounting data'!$J$2:$J$37000,"22*",'Accounting data'!$K$2:$K$37000,"68*",'Accounting data'!$L$2:$L$37000,AC4)</f>
        <v>0</v>
      </c>
      <c r="AD1467" s="384">
        <f t="array" ref="AD1467">SUMIFS('Accounting data'!$G$2:$G$37000,'Accounting data'!$H$2:$H$37000,"9999*",'Accounting data'!$I$2:$I$37000,"7*",'Accounting data'!$J$2:$J$37000,"22*",'Accounting data'!$K$2:$K$37000,"68*",'Accounting data'!$L$2:$L$37000,AD4)+SUMIFS('Accounting data'!$G$2:$G$37000,'Accounting data'!$H$2:$H$37000,"9999*",'Accounting data'!$I$2:$I$37000,"8*",'Accounting data'!$J$2:$J$37000,"22*",'Accounting data'!$K$2:$K$37000,"68*",'Accounting data'!$L$2:$L$37000,AD4)+SUMIFS('Accounting data'!$G$2:$G$37000,'Accounting data'!$H$2:$H$37000,"9999*",'Accounting data'!$I$2:$I$37000,"9*",'Accounting data'!$J$2:$J$37000,"22*",'Accounting data'!$K$2:$K$37000,"68*",'Accounting data'!$L$2:$L$37000,AD4)</f>
        <v>0</v>
      </c>
      <c r="AE1467" s="384">
        <f t="array" ref="AE1467">SUMIFS('Accounting data'!$G$2:$G$37000,'Accounting data'!$H$2:$H$37000,"9999*",'Accounting data'!$I$2:$I$37000,"7*",'Accounting data'!$J$2:$J$37000,"22*",'Accounting data'!$K$2:$K$37000,"68*",'Accounting data'!$L$2:$L$37000,AE4)+SUMIFS('Accounting data'!$G$2:$G$37000,'Accounting data'!$H$2:$H$37000,"9999*",'Accounting data'!$I$2:$I$37000,"8*",'Accounting data'!$J$2:$J$37000,"22*",'Accounting data'!$K$2:$K$37000,"68*",'Accounting data'!$L$2:$L$37000,AE4)+SUMIFS('Accounting data'!$G$2:$G$37000,'Accounting data'!$H$2:$H$37000,"9999*",'Accounting data'!$I$2:$I$37000,"9*",'Accounting data'!$J$2:$J$37000,"22*",'Accounting data'!$K$2:$K$37000,"68*",'Accounting data'!$L$2:$L$37000,AE4)</f>
        <v>0</v>
      </c>
      <c r="AF1467" s="384">
        <f t="array" ref="AF1467">SUMIFS('Accounting data'!$G$2:$G$37000,'Accounting data'!$H$2:$H$37000,"9999*",'Accounting data'!$I$2:$I$37000,"7*",'Accounting data'!$J$2:$J$37000,"22*",'Accounting data'!$K$2:$K$37000,"68*",'Accounting data'!$L$2:$L$37000,AF4)+SUMIFS('Accounting data'!$G$2:$G$37000,'Accounting data'!$H$2:$H$37000,"9999*",'Accounting data'!$I$2:$I$37000,"8*",'Accounting data'!$J$2:$J$37000,"22*",'Accounting data'!$K$2:$K$37000,"68*",'Accounting data'!$L$2:$L$37000,AF4)+SUMIFS('Accounting data'!$G$2:$G$37000,'Accounting data'!$H$2:$H$37000,"9999*",'Accounting data'!$I$2:$I$37000,"9*",'Accounting data'!$J$2:$J$37000,"22*",'Accounting data'!$K$2:$K$37000,"68*",'Accounting data'!$L$2:$L$37000,AF4)</f>
        <v>0</v>
      </c>
    </row>
    <row r="1468" spans="1:97">
      <c r="A1468" s="387" t="s">
        <v>464</v>
      </c>
      <c r="B1468" s="387"/>
      <c r="C1468" s="387"/>
      <c r="D1468" s="387"/>
      <c r="E1468" s="388">
        <f>(E1464-E1465-E1466)+E1467</f>
        <v>0</v>
      </c>
      <c r="F1468" s="388">
        <f t="shared" ref="F1468:V1468" si="263">(F1464-F1465-F1466)+F1467</f>
        <v>0</v>
      </c>
      <c r="G1468" s="388"/>
      <c r="H1468" s="388">
        <f t="shared" si="263"/>
        <v>0</v>
      </c>
      <c r="I1468" s="388">
        <f t="shared" si="263"/>
        <v>0</v>
      </c>
      <c r="J1468" s="388">
        <f t="shared" si="263"/>
        <v>0</v>
      </c>
      <c r="K1468" s="388">
        <f t="shared" si="263"/>
        <v>0</v>
      </c>
      <c r="L1468" s="388">
        <f t="shared" si="263"/>
        <v>0</v>
      </c>
      <c r="M1468" s="388">
        <f t="shared" si="263"/>
        <v>0</v>
      </c>
      <c r="N1468" s="388">
        <f t="shared" si="263"/>
        <v>0</v>
      </c>
      <c r="O1468" s="388">
        <f t="shared" si="263"/>
        <v>0</v>
      </c>
      <c r="P1468" s="388">
        <f t="shared" si="263"/>
        <v>0</v>
      </c>
      <c r="Q1468" s="388">
        <f t="shared" si="263"/>
        <v>0</v>
      </c>
      <c r="R1468" s="388">
        <f t="shared" si="263"/>
        <v>0</v>
      </c>
      <c r="S1468" s="388">
        <f t="shared" si="263"/>
        <v>0</v>
      </c>
      <c r="T1468" s="388">
        <f t="shared" si="263"/>
        <v>0</v>
      </c>
      <c r="U1468" s="388">
        <f t="shared" si="263"/>
        <v>0</v>
      </c>
      <c r="V1468" s="388">
        <f t="shared" si="263"/>
        <v>0</v>
      </c>
      <c r="W1468" s="388">
        <f t="shared" ref="W1468:AF1468" si="264">(W1464-W1465-W1466)+W1467</f>
        <v>0</v>
      </c>
      <c r="X1468" s="388">
        <f t="shared" si="264"/>
        <v>0</v>
      </c>
      <c r="Y1468" s="388">
        <f t="shared" si="264"/>
        <v>0</v>
      </c>
      <c r="Z1468" s="388">
        <f t="shared" si="264"/>
        <v>0</v>
      </c>
      <c r="AA1468" s="388">
        <f t="shared" si="264"/>
        <v>0</v>
      </c>
      <c r="AB1468" s="388">
        <f t="shared" si="264"/>
        <v>0</v>
      </c>
      <c r="AC1468" s="388">
        <f t="shared" si="264"/>
        <v>0</v>
      </c>
      <c r="AD1468" s="388">
        <f t="shared" si="264"/>
        <v>0</v>
      </c>
      <c r="AE1468" s="388">
        <f t="shared" si="264"/>
        <v>0</v>
      </c>
      <c r="AF1468" s="388">
        <f t="shared" si="264"/>
        <v>0</v>
      </c>
    </row>
    <row r="1469" spans="1:97">
      <c r="A1469" s="383" t="s">
        <v>72</v>
      </c>
      <c r="B1469" s="383" t="s">
        <v>72</v>
      </c>
      <c r="C1469" s="383">
        <v>2300</v>
      </c>
      <c r="D1469" s="383">
        <v>6800</v>
      </c>
      <c r="E1469" s="384">
        <f t="array" ref="E1469">SUMIFS('Accounting data'!$G$2:$G$37000,'Accounting data'!$J$2:$J$37000,"23*",'Accounting data'!$K$2:$K$37000,"68*",'Accounting data'!$L$2:$L$37000,E4)</f>
        <v>0</v>
      </c>
      <c r="F1469" s="384">
        <f t="array" ref="F1469">SUMIFS('Accounting data'!$G$2:$G$37000,'Accounting data'!$J$2:$J$37000,"23*",'Accounting data'!$K$2:$K$37000,"68*",'Accounting data'!$L$2:$L$37000,F4)</f>
        <v>0</v>
      </c>
      <c r="G1469" s="385"/>
      <c r="H1469" s="384">
        <f t="array" ref="H1469">SUMIFS('Accounting data'!$G$2:$G$37000,'Accounting data'!$J$2:$J$37000,"23*",'Accounting data'!$K$2:$K$37000,"68*",'Accounting data'!$L$2:$L$37000,H4)</f>
        <v>0</v>
      </c>
      <c r="I1469" s="384">
        <f t="array" ref="I1469">SUMIFS('Accounting data'!$G$2:$G$37000,'Accounting data'!$J$2:$J$37000,"23*",'Accounting data'!$K$2:$K$37000,"68*",'Accounting data'!$L$2:$L$37000,I4)</f>
        <v>0</v>
      </c>
      <c r="J1469" s="384">
        <f t="array" ref="J1469">SUMIFS('Accounting data'!$G$2:$G$37000,'Accounting data'!$J$2:$J$37000,"23*",'Accounting data'!$K$2:$K$37000,"68*",'Accounting data'!$L$2:$L$37000,J4)</f>
        <v>0</v>
      </c>
      <c r="K1469" s="384">
        <f t="array" ref="K1469">SUMIFS('Accounting data'!$G$2:$G$37000,'Accounting data'!$J$2:$J$37000,"23*",'Accounting data'!$K$2:$K$37000,"68*",'Accounting data'!$L$2:$L$37000,K4)</f>
        <v>0</v>
      </c>
      <c r="L1469" s="384">
        <f t="array" ref="L1469">SUMIFS('Accounting data'!$G$2:$G$37000,'Accounting data'!$J$2:$J$37000,"23*",'Accounting data'!$K$2:$K$37000,"68*",'Accounting data'!$L$2:$L$37000,L4)</f>
        <v>0</v>
      </c>
      <c r="M1469" s="384">
        <f t="array" ref="M1469">SUMIFS('Accounting data'!$G$2:$G$37000,'Accounting data'!$J$2:$J$37000,"23*",'Accounting data'!$K$2:$K$37000,"68*",'Accounting data'!$L$2:$L$37000,M4)</f>
        <v>0</v>
      </c>
      <c r="N1469" s="384">
        <f t="array" ref="N1469">SUMIFS('Accounting data'!$G$2:$G$37000,'Accounting data'!$J$2:$J$37000,"23*",'Accounting data'!$K$2:$K$37000,"68*",'Accounting data'!$L$2:$L$37000,N4)</f>
        <v>0</v>
      </c>
      <c r="O1469" s="384">
        <f t="array" ref="O1469">SUMIFS('Accounting data'!$G$2:$G$37000,'Accounting data'!$J$2:$J$37000,"23*",'Accounting data'!$K$2:$K$37000,"68*",'Accounting data'!$L$2:$L$37000,O4)</f>
        <v>0</v>
      </c>
      <c r="P1469" s="384">
        <f t="array" ref="P1469">SUMIFS('Accounting data'!$G$2:$G$37000,'Accounting data'!$J$2:$J$37000,"23*",'Accounting data'!$K$2:$K$37000,"68*",'Accounting data'!$L$2:$L$37000,P4)</f>
        <v>0</v>
      </c>
      <c r="Q1469" s="384">
        <f t="array" ref="Q1469">SUMIFS('Accounting data'!$G$2:$G$37000,'Accounting data'!$J$2:$J$37000,"23*",'Accounting data'!$K$2:$K$37000,"68*",'Accounting data'!$L$2:$L$37000,Q4)</f>
        <v>0</v>
      </c>
      <c r="R1469" s="384">
        <f t="array" ref="R1469">SUMIFS('Accounting data'!$G$2:$G$37000,'Accounting data'!$J$2:$J$37000,"23*",'Accounting data'!$K$2:$K$37000,"68*",'Accounting data'!$L$2:$L$37000,R4)</f>
        <v>0</v>
      </c>
      <c r="S1469" s="384">
        <f t="array" ref="S1469">SUMIFS('Accounting data'!$G$2:$G$37000,'Accounting data'!$J$2:$J$37000,"23*",'Accounting data'!$K$2:$K$37000,"68*",'Accounting data'!$L$2:$L$37000,S4)</f>
        <v>0</v>
      </c>
      <c r="T1469" s="384">
        <f t="array" ref="T1469">SUMIFS('Accounting data'!$G$2:$G$37000,'Accounting data'!$J$2:$J$37000,"23*",'Accounting data'!$K$2:$K$37000,"68*",'Accounting data'!$L$2:$L$37000,T4)</f>
        <v>0</v>
      </c>
      <c r="U1469" s="384">
        <f t="array" ref="U1469">SUMIFS('Accounting data'!$G$2:$G$37000,'Accounting data'!$J$2:$J$37000,"23*",'Accounting data'!$K$2:$K$37000,"68*",'Accounting data'!$L$2:$L$37000,U4)</f>
        <v>0</v>
      </c>
      <c r="V1469" s="384">
        <f t="array" ref="V1469">SUMIFS('Accounting data'!$G$2:$G$37000,'Accounting data'!$J$2:$J$37000,"23*",'Accounting data'!$K$2:$K$37000,"68*",'Accounting data'!$L$2:$L$37000,V4)</f>
        <v>0</v>
      </c>
      <c r="W1469" s="384">
        <f t="array" ref="W1469">SUMIFS('Accounting data'!$G$2:$G$37000,'Accounting data'!$J$2:$J$37000,"23*",'Accounting data'!$K$2:$K$37000,"68*",'Accounting data'!$L$2:$L$37000,W4)</f>
        <v>0</v>
      </c>
      <c r="X1469" s="384">
        <f t="array" ref="X1469">SUMIFS('Accounting data'!$G$2:$G$37000,'Accounting data'!$J$2:$J$37000,"23*",'Accounting data'!$K$2:$K$37000,"68*",'Accounting data'!$L$2:$L$37000,X4)</f>
        <v>0</v>
      </c>
      <c r="Y1469" s="384">
        <f t="array" ref="Y1469">SUMIFS('Accounting data'!$G$2:$G$37000,'Accounting data'!$J$2:$J$37000,"23*",'Accounting data'!$K$2:$K$37000,"68*",'Accounting data'!$L$2:$L$37000,Y4)</f>
        <v>0</v>
      </c>
      <c r="Z1469" s="384">
        <f t="array" ref="Z1469">SUMIFS('Accounting data'!$G$2:$G$37000,'Accounting data'!$J$2:$J$37000,"23*",'Accounting data'!$K$2:$K$37000,"68*",'Accounting data'!$L$2:$L$37000,Z4)</f>
        <v>0</v>
      </c>
      <c r="AA1469" s="384">
        <f t="array" ref="AA1469">SUMIFS('Accounting data'!$G$2:$G$37000,'Accounting data'!$J$2:$J$37000,"23*",'Accounting data'!$K$2:$K$37000,"68*",'Accounting data'!$L$2:$L$37000,AA4)</f>
        <v>0</v>
      </c>
      <c r="AB1469" s="384">
        <f t="array" ref="AB1469">SUMIFS('Accounting data'!$G$2:$G$37000,'Accounting data'!$J$2:$J$37000,"23*",'Accounting data'!$K$2:$K$37000,"68*",'Accounting data'!$L$2:$L$37000,AB4)</f>
        <v>0</v>
      </c>
      <c r="AC1469" s="384">
        <f t="array" ref="AC1469">SUMIFS('Accounting data'!$G$2:$G$37000,'Accounting data'!$J$2:$J$37000,"23*",'Accounting data'!$K$2:$K$37000,"68*",'Accounting data'!$L$2:$L$37000,AC4)</f>
        <v>0</v>
      </c>
      <c r="AD1469" s="384">
        <f t="array" ref="AD1469">SUMIFS('Accounting data'!$G$2:$G$37000,'Accounting data'!$J$2:$J$37000,"23*",'Accounting data'!$K$2:$K$37000,"68*",'Accounting data'!$L$2:$L$37000,AD4)</f>
        <v>0</v>
      </c>
      <c r="AE1469" s="384">
        <f t="array" ref="AE1469">SUMIFS('Accounting data'!$G$2:$G$37000,'Accounting data'!$J$2:$J$37000,"23*",'Accounting data'!$K$2:$K$37000,"68*",'Accounting data'!$L$2:$L$37000,AE4)</f>
        <v>0</v>
      </c>
      <c r="AF1469" s="384">
        <f t="array" ref="AF1469">SUMIFS('Accounting data'!$G$2:$G$37000,'Accounting data'!$J$2:$J$37000,"23*",'Accounting data'!$K$2:$K$37000,"68*",'Accounting data'!$L$2:$L$37000,AF4)</f>
        <v>0</v>
      </c>
    </row>
    <row r="1470" spans="1:97">
      <c r="A1470" s="383" t="s">
        <v>288</v>
      </c>
      <c r="B1470" s="383" t="s">
        <v>72</v>
      </c>
      <c r="C1470" s="383">
        <v>2300</v>
      </c>
      <c r="D1470" s="383">
        <v>6800</v>
      </c>
      <c r="E1470" s="384">
        <f t="array" ref="E1470">SUMIFS('Accounting data'!$G$2:$G$37000,'Accounting data'!$H$2:$H$37000,"9999*",'Accounting data'!$J$2:$J$37000,"23*",'Accounting data'!$K$2:$K$37000,"68*",'Accounting data'!$L$2:$L$37000,E4)</f>
        <v>0</v>
      </c>
      <c r="F1470" s="384">
        <f t="array" ref="F1470">SUMIFS('Accounting data'!$G$2:$G$37000,'Accounting data'!$H$2:$H$37000,"9999*",'Accounting data'!$J$2:$J$37000,"23*",'Accounting data'!$K$2:$K$37000,"68*",'Accounting data'!$L$2:$L$37000,F4)</f>
        <v>0</v>
      </c>
      <c r="G1470" s="385"/>
      <c r="H1470" s="384">
        <f t="array" ref="H1470">SUMIFS('Accounting data'!$G$2:$G$37000,'Accounting data'!$H$2:$H$37000,"9999*",'Accounting data'!$J$2:$J$37000,"23*",'Accounting data'!$K$2:$K$37000,"68*",'Accounting data'!$L$2:$L$37000,H4)</f>
        <v>0</v>
      </c>
      <c r="I1470" s="384">
        <f t="array" ref="I1470">SUMIFS('Accounting data'!$G$2:$G$37000,'Accounting data'!$H$2:$H$37000,"9999*",'Accounting data'!$J$2:$J$37000,"23*",'Accounting data'!$K$2:$K$37000,"68*",'Accounting data'!$L$2:$L$37000,I4)</f>
        <v>0</v>
      </c>
      <c r="J1470" s="384">
        <f t="array" ref="J1470">SUMIFS('Accounting data'!$G$2:$G$37000,'Accounting data'!$H$2:$H$37000,"9999*",'Accounting data'!$J$2:$J$37000,"23*",'Accounting data'!$K$2:$K$37000,"68*",'Accounting data'!$L$2:$L$37000,J4)</f>
        <v>0</v>
      </c>
      <c r="K1470" s="384">
        <f t="array" ref="K1470">SUMIFS('Accounting data'!$G$2:$G$37000,'Accounting data'!$H$2:$H$37000,"9999*",'Accounting data'!$J$2:$J$37000,"23*",'Accounting data'!$K$2:$K$37000,"68*",'Accounting data'!$L$2:$L$37000,K4)</f>
        <v>0</v>
      </c>
      <c r="L1470" s="384">
        <f t="array" ref="L1470">SUMIFS('Accounting data'!$G$2:$G$37000,'Accounting data'!$H$2:$H$37000,"9999*",'Accounting data'!$J$2:$J$37000,"23*",'Accounting data'!$K$2:$K$37000,"68*",'Accounting data'!$L$2:$L$37000,L4)</f>
        <v>0</v>
      </c>
      <c r="M1470" s="384">
        <f t="array" ref="M1470">SUMIFS('Accounting data'!$G$2:$G$37000,'Accounting data'!$H$2:$H$37000,"9999*",'Accounting data'!$J$2:$J$37000,"23*",'Accounting data'!$K$2:$K$37000,"68*",'Accounting data'!$L$2:$L$37000,M4)</f>
        <v>0</v>
      </c>
      <c r="N1470" s="384">
        <f t="array" ref="N1470">SUMIFS('Accounting data'!$G$2:$G$37000,'Accounting data'!$H$2:$H$37000,"9999*",'Accounting data'!$J$2:$J$37000,"23*",'Accounting data'!$K$2:$K$37000,"68*",'Accounting data'!$L$2:$L$37000,N4)</f>
        <v>0</v>
      </c>
      <c r="O1470" s="384">
        <f t="array" ref="O1470">SUMIFS('Accounting data'!$G$2:$G$37000,'Accounting data'!$H$2:$H$37000,"9999*",'Accounting data'!$J$2:$J$37000,"23*",'Accounting data'!$K$2:$K$37000,"68*",'Accounting data'!$L$2:$L$37000,O4)</f>
        <v>0</v>
      </c>
      <c r="P1470" s="384">
        <f t="array" ref="P1470">SUMIFS('Accounting data'!$G$2:$G$37000,'Accounting data'!$H$2:$H$37000,"9999*",'Accounting data'!$J$2:$J$37000,"23*",'Accounting data'!$K$2:$K$37000,"68*",'Accounting data'!$L$2:$L$37000,P4)</f>
        <v>0</v>
      </c>
      <c r="Q1470" s="384">
        <f t="array" ref="Q1470">SUMIFS('Accounting data'!$G$2:$G$37000,'Accounting data'!$H$2:$H$37000,"9999*",'Accounting data'!$J$2:$J$37000,"23*",'Accounting data'!$K$2:$K$37000,"68*",'Accounting data'!$L$2:$L$37000,Q4)</f>
        <v>0</v>
      </c>
      <c r="R1470" s="384">
        <f t="array" ref="R1470">SUMIFS('Accounting data'!$G$2:$G$37000,'Accounting data'!$H$2:$H$37000,"9999*",'Accounting data'!$J$2:$J$37000,"23*",'Accounting data'!$K$2:$K$37000,"68*",'Accounting data'!$L$2:$L$37000,R4)</f>
        <v>0</v>
      </c>
      <c r="S1470" s="384">
        <f t="array" ref="S1470">SUMIFS('Accounting data'!$G$2:$G$37000,'Accounting data'!$H$2:$H$37000,"9999*",'Accounting data'!$J$2:$J$37000,"23*",'Accounting data'!$K$2:$K$37000,"68*",'Accounting data'!$L$2:$L$37000,S4)</f>
        <v>0</v>
      </c>
      <c r="T1470" s="384">
        <f t="array" ref="T1470">SUMIFS('Accounting data'!$G$2:$G$37000,'Accounting data'!$H$2:$H$37000,"9999*",'Accounting data'!$J$2:$J$37000,"23*",'Accounting data'!$K$2:$K$37000,"68*",'Accounting data'!$L$2:$L$37000,T4)</f>
        <v>0</v>
      </c>
      <c r="U1470" s="384">
        <f t="array" ref="U1470">SUMIFS('Accounting data'!$G$2:$G$37000,'Accounting data'!$H$2:$H$37000,"9999*",'Accounting data'!$J$2:$J$37000,"23*",'Accounting data'!$K$2:$K$37000,"68*",'Accounting data'!$L$2:$L$37000,U4)</f>
        <v>0</v>
      </c>
      <c r="V1470" s="384">
        <f t="array" ref="V1470">SUMIFS('Accounting data'!$G$2:$G$37000,'Accounting data'!$H$2:$H$37000,"9999*",'Accounting data'!$J$2:$J$37000,"23*",'Accounting data'!$K$2:$K$37000,"68*",'Accounting data'!$L$2:$L$37000,V4)</f>
        <v>0</v>
      </c>
      <c r="W1470" s="384">
        <f t="array" ref="W1470">SUMIFS('Accounting data'!$G$2:$G$37000,'Accounting data'!$H$2:$H$37000,"9999*",'Accounting data'!$J$2:$J$37000,"23*",'Accounting data'!$K$2:$K$37000,"68*",'Accounting data'!$L$2:$L$37000,W4)</f>
        <v>0</v>
      </c>
      <c r="X1470" s="384">
        <f t="array" ref="X1470">SUMIFS('Accounting data'!$G$2:$G$37000,'Accounting data'!$H$2:$H$37000,"9999*",'Accounting data'!$J$2:$J$37000,"23*",'Accounting data'!$K$2:$K$37000,"68*",'Accounting data'!$L$2:$L$37000,X4)</f>
        <v>0</v>
      </c>
      <c r="Y1470" s="384">
        <f t="array" ref="Y1470">SUMIFS('Accounting data'!$G$2:$G$37000,'Accounting data'!$H$2:$H$37000,"9999*",'Accounting data'!$J$2:$J$37000,"23*",'Accounting data'!$K$2:$K$37000,"68*",'Accounting data'!$L$2:$L$37000,Y4)</f>
        <v>0</v>
      </c>
      <c r="Z1470" s="384">
        <f t="array" ref="Z1470">SUMIFS('Accounting data'!$G$2:$G$37000,'Accounting data'!$H$2:$H$37000,"9999*",'Accounting data'!$J$2:$J$37000,"23*",'Accounting data'!$K$2:$K$37000,"68*",'Accounting data'!$L$2:$L$37000,Z4)</f>
        <v>0</v>
      </c>
      <c r="AA1470" s="384">
        <f t="array" ref="AA1470">SUMIFS('Accounting data'!$G$2:$G$37000,'Accounting data'!$H$2:$H$37000,"9999*",'Accounting data'!$J$2:$J$37000,"23*",'Accounting data'!$K$2:$K$37000,"68*",'Accounting data'!$L$2:$L$37000,AA4)</f>
        <v>0</v>
      </c>
      <c r="AB1470" s="384">
        <f t="array" ref="AB1470">SUMIFS('Accounting data'!$G$2:$G$37000,'Accounting data'!$H$2:$H$37000,"9999*",'Accounting data'!$J$2:$J$37000,"23*",'Accounting data'!$K$2:$K$37000,"68*",'Accounting data'!$L$2:$L$37000,AB4)</f>
        <v>0</v>
      </c>
      <c r="AC1470" s="384">
        <f t="array" ref="AC1470">SUMIFS('Accounting data'!$G$2:$G$37000,'Accounting data'!$H$2:$H$37000,"9999*",'Accounting data'!$J$2:$J$37000,"23*",'Accounting data'!$K$2:$K$37000,"68*",'Accounting data'!$L$2:$L$37000,AC4)</f>
        <v>0</v>
      </c>
      <c r="AD1470" s="384">
        <f t="array" ref="AD1470">SUMIFS('Accounting data'!$G$2:$G$37000,'Accounting data'!$H$2:$H$37000,"9999*",'Accounting data'!$J$2:$J$37000,"23*",'Accounting data'!$K$2:$K$37000,"68*",'Accounting data'!$L$2:$L$37000,AD4)</f>
        <v>0</v>
      </c>
      <c r="AE1470" s="384">
        <f t="array" ref="AE1470">SUMIFS('Accounting data'!$G$2:$G$37000,'Accounting data'!$H$2:$H$37000,"9999*",'Accounting data'!$J$2:$J$37000,"23*",'Accounting data'!$K$2:$K$37000,"68*",'Accounting data'!$L$2:$L$37000,AE4)</f>
        <v>0</v>
      </c>
      <c r="AF1470" s="384">
        <f t="array" ref="AF1470">SUMIFS('Accounting data'!$G$2:$G$37000,'Accounting data'!$H$2:$H$37000,"9999*",'Accounting data'!$J$2:$J$37000,"23*",'Accounting data'!$K$2:$K$37000,"68*",'Accounting data'!$L$2:$L$37000,AF4)</f>
        <v>0</v>
      </c>
    </row>
    <row r="1471" spans="1:97">
      <c r="A1471" s="383" t="s">
        <v>72</v>
      </c>
      <c r="B1471" s="383" t="s">
        <v>80</v>
      </c>
      <c r="C1471" s="383">
        <v>2300</v>
      </c>
      <c r="D1471" s="383">
        <v>6800</v>
      </c>
      <c r="E1471" s="384">
        <f t="array" ref="E1471">SUMIFS('Accounting data'!$G$2:$G$37000,'Accounting data'!$I$2:$I$37000,"7*",'Accounting data'!$J$2:$J$37000,"23*",'Accounting data'!$K$2:$K$37000,"68*",'Accounting data'!$L$2:$L$37000,E4)+SUMIFS('Accounting data'!$G$2:$G$37000,'Accounting data'!$I$2:$I$37000,"8*",'Accounting data'!$J$2:$J$37000,"23*",'Accounting data'!$K$2:$K$37000,"68*",'Accounting data'!$L$2:$L$37000,E4)+SUMIFS('Accounting data'!$G$2:$G$37000,'Accounting data'!$I$2:$I$37000,"9*",'Accounting data'!$J$2:$J$37000,"23*",'Accounting data'!$K$2:$K$37000,"68*",'Accounting data'!$L$2:$L$37000,E4)</f>
        <v>0</v>
      </c>
      <c r="F1471" s="384">
        <f t="array" ref="F1471">SUMIFS('Accounting data'!$G$2:$G$37000,'Accounting data'!$I$2:$I$37000,"7*",'Accounting data'!$J$2:$J$37000,"23*",'Accounting data'!$K$2:$K$37000,"68*",'Accounting data'!$L$2:$L$37000,F4)+SUMIFS('Accounting data'!$G$2:$G$37000,'Accounting data'!$I$2:$I$37000,"8*",'Accounting data'!$J$2:$J$37000,"23*",'Accounting data'!$K$2:$K$37000,"68*",'Accounting data'!$L$2:$L$37000,F4)+SUMIFS('Accounting data'!$G$2:$G$37000,'Accounting data'!$I$2:$I$37000,"9*",'Accounting data'!$J$2:$J$37000,"23*",'Accounting data'!$K$2:$K$37000,"68*",'Accounting data'!$L$2:$L$37000,F4)</f>
        <v>0</v>
      </c>
      <c r="G1471" s="385"/>
      <c r="H1471" s="384">
        <f t="array" ref="H1471">SUMIFS('Accounting data'!$G$2:$G$37000,'Accounting data'!$I$2:$I$37000,"7*",'Accounting data'!$J$2:$J$37000,"23*",'Accounting data'!$K$2:$K$37000,"68*",'Accounting data'!$L$2:$L$37000,H4)+SUMIFS('Accounting data'!$G$2:$G$37000,'Accounting data'!$I$2:$I$37000,"8*",'Accounting data'!$J$2:$J$37000,"23*",'Accounting data'!$K$2:$K$37000,"68*",'Accounting data'!$L$2:$L$37000,H4)+SUMIFS('Accounting data'!$G$2:$G$37000,'Accounting data'!$I$2:$I$37000,"9*",'Accounting data'!$J$2:$J$37000,"23*",'Accounting data'!$K$2:$K$37000,"68*",'Accounting data'!$L$2:$L$37000,H4)</f>
        <v>0</v>
      </c>
      <c r="I1471" s="384">
        <f t="array" ref="I1471">SUMIFS('Accounting data'!$G$2:$G$37000,'Accounting data'!$I$2:$I$37000,"7*",'Accounting data'!$J$2:$J$37000,"23*",'Accounting data'!$K$2:$K$37000,"68*",'Accounting data'!$L$2:$L$37000,I4)+SUMIFS('Accounting data'!$G$2:$G$37000,'Accounting data'!$I$2:$I$37000,"8*",'Accounting data'!$J$2:$J$37000,"23*",'Accounting data'!$K$2:$K$37000,"68*",'Accounting data'!$L$2:$L$37000,I4)+SUMIFS('Accounting data'!$G$2:$G$37000,'Accounting data'!$I$2:$I$37000,"9*",'Accounting data'!$J$2:$J$37000,"23*",'Accounting data'!$K$2:$K$37000,"68*",'Accounting data'!$L$2:$L$37000,I4)</f>
        <v>0</v>
      </c>
      <c r="J1471" s="384">
        <f t="array" ref="J1471">SUMIFS('Accounting data'!$G$2:$G$37000,'Accounting data'!$I$2:$I$37000,"7*",'Accounting data'!$J$2:$J$37000,"23*",'Accounting data'!$K$2:$K$37000,"68*",'Accounting data'!$L$2:$L$37000,J4)+SUMIFS('Accounting data'!$G$2:$G$37000,'Accounting data'!$I$2:$I$37000,"8*",'Accounting data'!$J$2:$J$37000,"23*",'Accounting data'!$K$2:$K$37000,"68*",'Accounting data'!$L$2:$L$37000,J4)+SUMIFS('Accounting data'!$G$2:$G$37000,'Accounting data'!$I$2:$I$37000,"9*",'Accounting data'!$J$2:$J$37000,"23*",'Accounting data'!$K$2:$K$37000,"68*",'Accounting data'!$L$2:$L$37000,J4)</f>
        <v>0</v>
      </c>
      <c r="K1471" s="384">
        <f t="array" ref="K1471">SUMIFS('Accounting data'!$G$2:$G$37000,'Accounting data'!$I$2:$I$37000,"7*",'Accounting data'!$J$2:$J$37000,"23*",'Accounting data'!$K$2:$K$37000,"68*",'Accounting data'!$L$2:$L$37000,K4)+SUMIFS('Accounting data'!$G$2:$G$37000,'Accounting data'!$I$2:$I$37000,"8*",'Accounting data'!$J$2:$J$37000,"23*",'Accounting data'!$K$2:$K$37000,"68*",'Accounting data'!$L$2:$L$37000,K4)+SUMIFS('Accounting data'!$G$2:$G$37000,'Accounting data'!$I$2:$I$37000,"9*",'Accounting data'!$J$2:$J$37000,"23*",'Accounting data'!$K$2:$K$37000,"68*",'Accounting data'!$L$2:$L$37000,K4)</f>
        <v>0</v>
      </c>
      <c r="L1471" s="384">
        <f t="array" ref="L1471">SUMIFS('Accounting data'!$G$2:$G$37000,'Accounting data'!$I$2:$I$37000,"7*",'Accounting data'!$J$2:$J$37000,"23*",'Accounting data'!$K$2:$K$37000,"68*",'Accounting data'!$L$2:$L$37000,L4)+SUMIFS('Accounting data'!$G$2:$G$37000,'Accounting data'!$I$2:$I$37000,"8*",'Accounting data'!$J$2:$J$37000,"23*",'Accounting data'!$K$2:$K$37000,"68*",'Accounting data'!$L$2:$L$37000,L4)+SUMIFS('Accounting data'!$G$2:$G$37000,'Accounting data'!$I$2:$I$37000,"9*",'Accounting data'!$J$2:$J$37000,"23*",'Accounting data'!$K$2:$K$37000,"68*",'Accounting data'!$L$2:$L$37000,L4)</f>
        <v>0</v>
      </c>
      <c r="M1471" s="384">
        <f t="array" ref="M1471">SUMIFS('Accounting data'!$G$2:$G$37000,'Accounting data'!$I$2:$I$37000,"7*",'Accounting data'!$J$2:$J$37000,"23*",'Accounting data'!$K$2:$K$37000,"68*",'Accounting data'!$L$2:$L$37000,M4)+SUMIFS('Accounting data'!$G$2:$G$37000,'Accounting data'!$I$2:$I$37000,"8*",'Accounting data'!$J$2:$J$37000,"23*",'Accounting data'!$K$2:$K$37000,"68*",'Accounting data'!$L$2:$L$37000,M4)+SUMIFS('Accounting data'!$G$2:$G$37000,'Accounting data'!$I$2:$I$37000,"9*",'Accounting data'!$J$2:$J$37000,"23*",'Accounting data'!$K$2:$K$37000,"68*",'Accounting data'!$L$2:$L$37000,M4)</f>
        <v>0</v>
      </c>
      <c r="N1471" s="384">
        <f t="array" ref="N1471">SUMIFS('Accounting data'!$G$2:$G$37000,'Accounting data'!$I$2:$I$37000,"7*",'Accounting data'!$J$2:$J$37000,"23*",'Accounting data'!$K$2:$K$37000,"68*",'Accounting data'!$L$2:$L$37000,N4)+SUMIFS('Accounting data'!$G$2:$G$37000,'Accounting data'!$I$2:$I$37000,"8*",'Accounting data'!$J$2:$J$37000,"23*",'Accounting data'!$K$2:$K$37000,"68*",'Accounting data'!$L$2:$L$37000,N4)+SUMIFS('Accounting data'!$G$2:$G$37000,'Accounting data'!$I$2:$I$37000,"9*",'Accounting data'!$J$2:$J$37000,"23*",'Accounting data'!$K$2:$K$37000,"68*",'Accounting data'!$L$2:$L$37000,N4)</f>
        <v>0</v>
      </c>
      <c r="O1471" s="384">
        <f t="array" ref="O1471">SUMIFS('Accounting data'!$G$2:$G$37000,'Accounting data'!$I$2:$I$37000,"7*",'Accounting data'!$J$2:$J$37000,"23*",'Accounting data'!$K$2:$K$37000,"68*",'Accounting data'!$L$2:$L$37000,O4)+SUMIFS('Accounting data'!$G$2:$G$37000,'Accounting data'!$I$2:$I$37000,"8*",'Accounting data'!$J$2:$J$37000,"23*",'Accounting data'!$K$2:$K$37000,"68*",'Accounting data'!$L$2:$L$37000,O4)+SUMIFS('Accounting data'!$G$2:$G$37000,'Accounting data'!$I$2:$I$37000,"9*",'Accounting data'!$J$2:$J$37000,"23*",'Accounting data'!$K$2:$K$37000,"68*",'Accounting data'!$L$2:$L$37000,O4)</f>
        <v>0</v>
      </c>
      <c r="P1471" s="384">
        <f t="array" ref="P1471">SUMIFS('Accounting data'!$G$2:$G$37000,'Accounting data'!$I$2:$I$37000,"7*",'Accounting data'!$J$2:$J$37000,"23*",'Accounting data'!$K$2:$K$37000,"68*",'Accounting data'!$L$2:$L$37000,P4)+SUMIFS('Accounting data'!$G$2:$G$37000,'Accounting data'!$I$2:$I$37000,"8*",'Accounting data'!$J$2:$J$37000,"23*",'Accounting data'!$K$2:$K$37000,"68*",'Accounting data'!$L$2:$L$37000,P4)+SUMIFS('Accounting data'!$G$2:$G$37000,'Accounting data'!$I$2:$I$37000,"9*",'Accounting data'!$J$2:$J$37000,"23*",'Accounting data'!$K$2:$K$37000,"68*",'Accounting data'!$L$2:$L$37000,P4)</f>
        <v>0</v>
      </c>
      <c r="Q1471" s="384">
        <f t="array" ref="Q1471">SUMIFS('Accounting data'!$G$2:$G$37000,'Accounting data'!$I$2:$I$37000,"7*",'Accounting data'!$J$2:$J$37000,"23*",'Accounting data'!$K$2:$K$37000,"68*",'Accounting data'!$L$2:$L$37000,Q4)+SUMIFS('Accounting data'!$G$2:$G$37000,'Accounting data'!$I$2:$I$37000,"8*",'Accounting data'!$J$2:$J$37000,"23*",'Accounting data'!$K$2:$K$37000,"68*",'Accounting data'!$L$2:$L$37000,Q4)+SUMIFS('Accounting data'!$G$2:$G$37000,'Accounting data'!$I$2:$I$37000,"9*",'Accounting data'!$J$2:$J$37000,"23*",'Accounting data'!$K$2:$K$37000,"68*",'Accounting data'!$L$2:$L$37000,Q4)</f>
        <v>0</v>
      </c>
      <c r="R1471" s="384">
        <f t="array" ref="R1471">SUMIFS('Accounting data'!$G$2:$G$37000,'Accounting data'!$I$2:$I$37000,"7*",'Accounting data'!$J$2:$J$37000,"23*",'Accounting data'!$K$2:$K$37000,"68*",'Accounting data'!$L$2:$L$37000,R4)+SUMIFS('Accounting data'!$G$2:$G$37000,'Accounting data'!$I$2:$I$37000,"8*",'Accounting data'!$J$2:$J$37000,"23*",'Accounting data'!$K$2:$K$37000,"68*",'Accounting data'!$L$2:$L$37000,R4)+SUMIFS('Accounting data'!$G$2:$G$37000,'Accounting data'!$I$2:$I$37000,"9*",'Accounting data'!$J$2:$J$37000,"23*",'Accounting data'!$K$2:$K$37000,"68*",'Accounting data'!$L$2:$L$37000,R4)</f>
        <v>0</v>
      </c>
      <c r="S1471" s="384">
        <f t="array" ref="S1471">SUMIFS('Accounting data'!$G$2:$G$37000,'Accounting data'!$I$2:$I$37000,"7*",'Accounting data'!$J$2:$J$37000,"23*",'Accounting data'!$K$2:$K$37000,"68*",'Accounting data'!$L$2:$L$37000,S4)+SUMIFS('Accounting data'!$G$2:$G$37000,'Accounting data'!$I$2:$I$37000,"8*",'Accounting data'!$J$2:$J$37000,"23*",'Accounting data'!$K$2:$K$37000,"68*",'Accounting data'!$L$2:$L$37000,S4)+SUMIFS('Accounting data'!$G$2:$G$37000,'Accounting data'!$I$2:$I$37000,"9*",'Accounting data'!$J$2:$J$37000,"23*",'Accounting data'!$K$2:$K$37000,"68*",'Accounting data'!$L$2:$L$37000,S4)</f>
        <v>0</v>
      </c>
      <c r="T1471" s="384">
        <f t="array" ref="T1471">SUMIFS('Accounting data'!$G$2:$G$37000,'Accounting data'!$I$2:$I$37000,"7*",'Accounting data'!$J$2:$J$37000,"23*",'Accounting data'!$K$2:$K$37000,"68*",'Accounting data'!$L$2:$L$37000,T4)+SUMIFS('Accounting data'!$G$2:$G$37000,'Accounting data'!$I$2:$I$37000,"8*",'Accounting data'!$J$2:$J$37000,"23*",'Accounting data'!$K$2:$K$37000,"68*",'Accounting data'!$L$2:$L$37000,T4)+SUMIFS('Accounting data'!$G$2:$G$37000,'Accounting data'!$I$2:$I$37000,"9*",'Accounting data'!$J$2:$J$37000,"23*",'Accounting data'!$K$2:$K$37000,"68*",'Accounting data'!$L$2:$L$37000,T4)</f>
        <v>0</v>
      </c>
      <c r="U1471" s="384">
        <f t="array" ref="U1471">SUMIFS('Accounting data'!$G$2:$G$37000,'Accounting data'!$I$2:$I$37000,"7*",'Accounting data'!$J$2:$J$37000,"23*",'Accounting data'!$K$2:$K$37000,"68*",'Accounting data'!$L$2:$L$37000,U4)+SUMIFS('Accounting data'!$G$2:$G$37000,'Accounting data'!$I$2:$I$37000,"8*",'Accounting data'!$J$2:$J$37000,"23*",'Accounting data'!$K$2:$K$37000,"68*",'Accounting data'!$L$2:$L$37000,U4)+SUMIFS('Accounting data'!$G$2:$G$37000,'Accounting data'!$I$2:$I$37000,"9*",'Accounting data'!$J$2:$J$37000,"23*",'Accounting data'!$K$2:$K$37000,"68*",'Accounting data'!$L$2:$L$37000,U4)</f>
        <v>0</v>
      </c>
      <c r="V1471" s="384">
        <f t="array" ref="V1471">SUMIFS('Accounting data'!$G$2:$G$37000,'Accounting data'!$I$2:$I$37000,"7*",'Accounting data'!$J$2:$J$37000,"23*",'Accounting data'!$K$2:$K$37000,"68*",'Accounting data'!$L$2:$L$37000,V4)+SUMIFS('Accounting data'!$G$2:$G$37000,'Accounting data'!$I$2:$I$37000,"8*",'Accounting data'!$J$2:$J$37000,"23*",'Accounting data'!$K$2:$K$37000,"68*",'Accounting data'!$L$2:$L$37000,V4)+SUMIFS('Accounting data'!$G$2:$G$37000,'Accounting data'!$I$2:$I$37000,"9*",'Accounting data'!$J$2:$J$37000,"23*",'Accounting data'!$K$2:$K$37000,"68*",'Accounting data'!$L$2:$L$37000,V4)</f>
        <v>0</v>
      </c>
      <c r="W1471" s="384">
        <f t="array" ref="W1471">SUMIFS('Accounting data'!$G$2:$G$37000,'Accounting data'!$I$2:$I$37000,"7*",'Accounting data'!$J$2:$J$37000,"23*",'Accounting data'!$K$2:$K$37000,"68*",'Accounting data'!$L$2:$L$37000,W4)+SUMIFS('Accounting data'!$G$2:$G$37000,'Accounting data'!$I$2:$I$37000,"8*",'Accounting data'!$J$2:$J$37000,"23*",'Accounting data'!$K$2:$K$37000,"68*",'Accounting data'!$L$2:$L$37000,W4)+SUMIFS('Accounting data'!$G$2:$G$37000,'Accounting data'!$I$2:$I$37000,"9*",'Accounting data'!$J$2:$J$37000,"23*",'Accounting data'!$K$2:$K$37000,"68*",'Accounting data'!$L$2:$L$37000,W4)</f>
        <v>0</v>
      </c>
      <c r="X1471" s="384">
        <f t="array" ref="X1471">SUMIFS('Accounting data'!$G$2:$G$37000,'Accounting data'!$I$2:$I$37000,"7*",'Accounting data'!$J$2:$J$37000,"23*",'Accounting data'!$K$2:$K$37000,"68*",'Accounting data'!$L$2:$L$37000,X4)+SUMIFS('Accounting data'!$G$2:$G$37000,'Accounting data'!$I$2:$I$37000,"8*",'Accounting data'!$J$2:$J$37000,"23*",'Accounting data'!$K$2:$K$37000,"68*",'Accounting data'!$L$2:$L$37000,X4)+SUMIFS('Accounting data'!$G$2:$G$37000,'Accounting data'!$I$2:$I$37000,"9*",'Accounting data'!$J$2:$J$37000,"23*",'Accounting data'!$K$2:$K$37000,"68*",'Accounting data'!$L$2:$L$37000,X4)</f>
        <v>0</v>
      </c>
      <c r="Y1471" s="384">
        <f t="array" ref="Y1471">SUMIFS('Accounting data'!$G$2:$G$37000,'Accounting data'!$I$2:$I$37000,"7*",'Accounting data'!$J$2:$J$37000,"23*",'Accounting data'!$K$2:$K$37000,"68*",'Accounting data'!$L$2:$L$37000,Y4)+SUMIFS('Accounting data'!$G$2:$G$37000,'Accounting data'!$I$2:$I$37000,"8*",'Accounting data'!$J$2:$J$37000,"23*",'Accounting data'!$K$2:$K$37000,"68*",'Accounting data'!$L$2:$L$37000,Y4)+SUMIFS('Accounting data'!$G$2:$G$37000,'Accounting data'!$I$2:$I$37000,"9*",'Accounting data'!$J$2:$J$37000,"23*",'Accounting data'!$K$2:$K$37000,"68*",'Accounting data'!$L$2:$L$37000,Y4)</f>
        <v>0</v>
      </c>
      <c r="Z1471" s="384">
        <f t="array" ref="Z1471">SUMIFS('Accounting data'!$G$2:$G$37000,'Accounting data'!$I$2:$I$37000,"7*",'Accounting data'!$J$2:$J$37000,"23*",'Accounting data'!$K$2:$K$37000,"68*",'Accounting data'!$L$2:$L$37000,Z4)+SUMIFS('Accounting data'!$G$2:$G$37000,'Accounting data'!$I$2:$I$37000,"8*",'Accounting data'!$J$2:$J$37000,"23*",'Accounting data'!$K$2:$K$37000,"68*",'Accounting data'!$L$2:$L$37000,Z4)+SUMIFS('Accounting data'!$G$2:$G$37000,'Accounting data'!$I$2:$I$37000,"9*",'Accounting data'!$J$2:$J$37000,"23*",'Accounting data'!$K$2:$K$37000,"68*",'Accounting data'!$L$2:$L$37000,Z4)</f>
        <v>0</v>
      </c>
      <c r="AA1471" s="384">
        <f t="array" ref="AA1471">SUMIFS('Accounting data'!$G$2:$G$37000,'Accounting data'!$I$2:$I$37000,"7*",'Accounting data'!$J$2:$J$37000,"23*",'Accounting data'!$K$2:$K$37000,"68*",'Accounting data'!$L$2:$L$37000,AA4)+SUMIFS('Accounting data'!$G$2:$G$37000,'Accounting data'!$I$2:$I$37000,"8*",'Accounting data'!$J$2:$J$37000,"23*",'Accounting data'!$K$2:$K$37000,"68*",'Accounting data'!$L$2:$L$37000,AA4)+SUMIFS('Accounting data'!$G$2:$G$37000,'Accounting data'!$I$2:$I$37000,"9*",'Accounting data'!$J$2:$J$37000,"23*",'Accounting data'!$K$2:$K$37000,"68*",'Accounting data'!$L$2:$L$37000,AA4)</f>
        <v>0</v>
      </c>
      <c r="AB1471" s="384">
        <f t="array" ref="AB1471">SUMIFS('Accounting data'!$G$2:$G$37000,'Accounting data'!$I$2:$I$37000,"7*",'Accounting data'!$J$2:$J$37000,"23*",'Accounting data'!$K$2:$K$37000,"68*",'Accounting data'!$L$2:$L$37000,AB4)+SUMIFS('Accounting data'!$G$2:$G$37000,'Accounting data'!$I$2:$I$37000,"8*",'Accounting data'!$J$2:$J$37000,"23*",'Accounting data'!$K$2:$K$37000,"68*",'Accounting data'!$L$2:$L$37000,AB4)+SUMIFS('Accounting data'!$G$2:$G$37000,'Accounting data'!$I$2:$I$37000,"9*",'Accounting data'!$J$2:$J$37000,"23*",'Accounting data'!$K$2:$K$37000,"68*",'Accounting data'!$L$2:$L$37000,AB4)</f>
        <v>0</v>
      </c>
      <c r="AC1471" s="384">
        <f t="array" ref="AC1471">SUMIFS('Accounting data'!$G$2:$G$37000,'Accounting data'!$I$2:$I$37000,"7*",'Accounting data'!$J$2:$J$37000,"23*",'Accounting data'!$K$2:$K$37000,"68*",'Accounting data'!$L$2:$L$37000,AC4)+SUMIFS('Accounting data'!$G$2:$G$37000,'Accounting data'!$I$2:$I$37000,"8*",'Accounting data'!$J$2:$J$37000,"23*",'Accounting data'!$K$2:$K$37000,"68*",'Accounting data'!$L$2:$L$37000,AC4)+SUMIFS('Accounting data'!$G$2:$G$37000,'Accounting data'!$I$2:$I$37000,"9*",'Accounting data'!$J$2:$J$37000,"23*",'Accounting data'!$K$2:$K$37000,"68*",'Accounting data'!$L$2:$L$37000,AC4)</f>
        <v>0</v>
      </c>
      <c r="AD1471" s="384">
        <f t="array" ref="AD1471">SUMIFS('Accounting data'!$G$2:$G$37000,'Accounting data'!$I$2:$I$37000,"7*",'Accounting data'!$J$2:$J$37000,"23*",'Accounting data'!$K$2:$K$37000,"68*",'Accounting data'!$L$2:$L$37000,AD4)+SUMIFS('Accounting data'!$G$2:$G$37000,'Accounting data'!$I$2:$I$37000,"8*",'Accounting data'!$J$2:$J$37000,"23*",'Accounting data'!$K$2:$K$37000,"68*",'Accounting data'!$L$2:$L$37000,AD4)+SUMIFS('Accounting data'!$G$2:$G$37000,'Accounting data'!$I$2:$I$37000,"9*",'Accounting data'!$J$2:$J$37000,"23*",'Accounting data'!$K$2:$K$37000,"68*",'Accounting data'!$L$2:$L$37000,AD4)</f>
        <v>0</v>
      </c>
      <c r="AE1471" s="384">
        <f t="array" ref="AE1471">SUMIFS('Accounting data'!$G$2:$G$37000,'Accounting data'!$I$2:$I$37000,"7*",'Accounting data'!$J$2:$J$37000,"23*",'Accounting data'!$K$2:$K$37000,"68*",'Accounting data'!$L$2:$L$37000,AE4)+SUMIFS('Accounting data'!$G$2:$G$37000,'Accounting data'!$I$2:$I$37000,"8*",'Accounting data'!$J$2:$J$37000,"23*",'Accounting data'!$K$2:$K$37000,"68*",'Accounting data'!$L$2:$L$37000,AE4)+SUMIFS('Accounting data'!$G$2:$G$37000,'Accounting data'!$I$2:$I$37000,"9*",'Accounting data'!$J$2:$J$37000,"23*",'Accounting data'!$K$2:$K$37000,"68*",'Accounting data'!$L$2:$L$37000,AE4)</f>
        <v>0</v>
      </c>
      <c r="AF1471" s="384">
        <f t="array" ref="AF1471">SUMIFS('Accounting data'!$G$2:$G$37000,'Accounting data'!$I$2:$I$37000,"7*",'Accounting data'!$J$2:$J$37000,"23*",'Accounting data'!$K$2:$K$37000,"68*",'Accounting data'!$L$2:$L$37000,AF4)+SUMIFS('Accounting data'!$G$2:$G$37000,'Accounting data'!$I$2:$I$37000,"8*",'Accounting data'!$J$2:$J$37000,"23*",'Accounting data'!$K$2:$K$37000,"68*",'Accounting data'!$L$2:$L$37000,AF4)+SUMIFS('Accounting data'!$G$2:$G$37000,'Accounting data'!$I$2:$I$37000,"9*",'Accounting data'!$J$2:$J$37000,"23*",'Accounting data'!$K$2:$K$37000,"68*",'Accounting data'!$L$2:$L$37000,AF4)</f>
        <v>0</v>
      </c>
    </row>
    <row r="1472" spans="1:97">
      <c r="A1472" s="386" t="s">
        <v>288</v>
      </c>
      <c r="B1472" s="383" t="s">
        <v>80</v>
      </c>
      <c r="C1472" s="383">
        <v>2300</v>
      </c>
      <c r="D1472" s="383">
        <v>6800</v>
      </c>
      <c r="E1472" s="384">
        <f t="array" ref="E1472">SUMIFS('Accounting data'!$G$2:$G$37000,'Accounting data'!$H$2:$H$37000,"9999*",'Accounting data'!$I$2:$I$37000,"7*",'Accounting data'!$J$2:$J$37000,"23*",'Accounting data'!$K$2:$K$37000,"68*",'Accounting data'!$L$2:$L$37000,E4)+SUMIFS('Accounting data'!$G$2:$G$37000,'Accounting data'!$H$2:$H$37000,"9999*",'Accounting data'!$I$2:$I$37000,"8*",'Accounting data'!$J$2:$J$37000,"23*",'Accounting data'!$K$2:$K$37000,"68*",'Accounting data'!$L$2:$L$37000,E4)+SUMIFS('Accounting data'!$G$2:$G$37000,'Accounting data'!$H$2:$H$37000,"9999*",'Accounting data'!$I$2:$I$37000,"9*",'Accounting data'!$J$2:$J$37000,"23*",'Accounting data'!$K$2:$K$37000,"68*",'Accounting data'!$L$2:$L$37000,E4)</f>
        <v>0</v>
      </c>
      <c r="F1472" s="384">
        <f t="array" ref="F1472">SUMIFS('Accounting data'!$G$2:$G$37000,'Accounting data'!$H$2:$H$37000,"9999*",'Accounting data'!$I$2:$I$37000,"7*",'Accounting data'!$J$2:$J$37000,"23*",'Accounting data'!$K$2:$K$37000,"68*",'Accounting data'!$L$2:$L$37000,F4)+SUMIFS('Accounting data'!$G$2:$G$37000,'Accounting data'!$H$2:$H$37000,"9999*",'Accounting data'!$I$2:$I$37000,"8*",'Accounting data'!$J$2:$J$37000,"23*",'Accounting data'!$K$2:$K$37000,"68*",'Accounting data'!$L$2:$L$37000,F4)+SUMIFS('Accounting data'!$G$2:$G$37000,'Accounting data'!$H$2:$H$37000,"9999*",'Accounting data'!$I$2:$I$37000,"9*",'Accounting data'!$J$2:$J$37000,"23*",'Accounting data'!$K$2:$K$37000,"68*",'Accounting data'!$L$2:$L$37000,F4)</f>
        <v>0</v>
      </c>
      <c r="G1472" s="385"/>
      <c r="H1472" s="384">
        <f t="array" ref="H1472">SUMIFS('Accounting data'!$G$2:$G$37000,'Accounting data'!$H$2:$H$37000,"9999*",'Accounting data'!$I$2:$I$37000,"7*",'Accounting data'!$J$2:$J$37000,"23*",'Accounting data'!$K$2:$K$37000,"68*",'Accounting data'!$L$2:$L$37000,H4)+SUMIFS('Accounting data'!$G$2:$G$37000,'Accounting data'!$H$2:$H$37000,"9999*",'Accounting data'!$I$2:$I$37000,"8*",'Accounting data'!$J$2:$J$37000,"23*",'Accounting data'!$K$2:$K$37000,"68*",'Accounting data'!$L$2:$L$37000,H4)+SUMIFS('Accounting data'!$G$2:$G$37000,'Accounting data'!$H$2:$H$37000,"9999*",'Accounting data'!$I$2:$I$37000,"9*",'Accounting data'!$J$2:$J$37000,"23*",'Accounting data'!$K$2:$K$37000,"68*",'Accounting data'!$L$2:$L$37000,H4)</f>
        <v>0</v>
      </c>
      <c r="I1472" s="384">
        <f t="array" ref="I1472">SUMIFS('Accounting data'!$G$2:$G$37000,'Accounting data'!$H$2:$H$37000,"9999*",'Accounting data'!$I$2:$I$37000,"7*",'Accounting data'!$J$2:$J$37000,"23*",'Accounting data'!$K$2:$K$37000,"68*",'Accounting data'!$L$2:$L$37000,I4)+SUMIFS('Accounting data'!$G$2:$G$37000,'Accounting data'!$H$2:$H$37000,"9999*",'Accounting data'!$I$2:$I$37000,"8*",'Accounting data'!$J$2:$J$37000,"23*",'Accounting data'!$K$2:$K$37000,"68*",'Accounting data'!$L$2:$L$37000,I4)+SUMIFS('Accounting data'!$G$2:$G$37000,'Accounting data'!$H$2:$H$37000,"9999*",'Accounting data'!$I$2:$I$37000,"9*",'Accounting data'!$J$2:$J$37000,"23*",'Accounting data'!$K$2:$K$37000,"68*",'Accounting data'!$L$2:$L$37000,I4)</f>
        <v>0</v>
      </c>
      <c r="J1472" s="384">
        <f t="array" ref="J1472">SUMIFS('Accounting data'!$G$2:$G$37000,'Accounting data'!$H$2:$H$37000,"9999*",'Accounting data'!$I$2:$I$37000,"7*",'Accounting data'!$J$2:$J$37000,"23*",'Accounting data'!$K$2:$K$37000,"68*",'Accounting data'!$L$2:$L$37000,J4)+SUMIFS('Accounting data'!$G$2:$G$37000,'Accounting data'!$H$2:$H$37000,"9999*",'Accounting data'!$I$2:$I$37000,"8*",'Accounting data'!$J$2:$J$37000,"23*",'Accounting data'!$K$2:$K$37000,"68*",'Accounting data'!$L$2:$L$37000,J4)+SUMIFS('Accounting data'!$G$2:$G$37000,'Accounting data'!$H$2:$H$37000,"9999*",'Accounting data'!$I$2:$I$37000,"9*",'Accounting data'!$J$2:$J$37000,"23*",'Accounting data'!$K$2:$K$37000,"68*",'Accounting data'!$L$2:$L$37000,J4)</f>
        <v>0</v>
      </c>
      <c r="K1472" s="384">
        <f t="array" ref="K1472">SUMIFS('Accounting data'!$G$2:$G$37000,'Accounting data'!$H$2:$H$37000,"9999*",'Accounting data'!$I$2:$I$37000,"7*",'Accounting data'!$J$2:$J$37000,"23*",'Accounting data'!$K$2:$K$37000,"68*",'Accounting data'!$L$2:$L$37000,K4)+SUMIFS('Accounting data'!$G$2:$G$37000,'Accounting data'!$H$2:$H$37000,"9999*",'Accounting data'!$I$2:$I$37000,"8*",'Accounting data'!$J$2:$J$37000,"23*",'Accounting data'!$K$2:$K$37000,"68*",'Accounting data'!$L$2:$L$37000,K4)+SUMIFS('Accounting data'!$G$2:$G$37000,'Accounting data'!$H$2:$H$37000,"9999*",'Accounting data'!$I$2:$I$37000,"9*",'Accounting data'!$J$2:$J$37000,"23*",'Accounting data'!$K$2:$K$37000,"68*",'Accounting data'!$L$2:$L$37000,K4)</f>
        <v>0</v>
      </c>
      <c r="L1472" s="384">
        <f t="array" ref="L1472">SUMIFS('Accounting data'!$G$2:$G$37000,'Accounting data'!$H$2:$H$37000,"9999*",'Accounting data'!$I$2:$I$37000,"7*",'Accounting data'!$J$2:$J$37000,"23*",'Accounting data'!$K$2:$K$37000,"68*",'Accounting data'!$L$2:$L$37000,L4)+SUMIFS('Accounting data'!$G$2:$G$37000,'Accounting data'!$H$2:$H$37000,"9999*",'Accounting data'!$I$2:$I$37000,"8*",'Accounting data'!$J$2:$J$37000,"23*",'Accounting data'!$K$2:$K$37000,"68*",'Accounting data'!$L$2:$L$37000,L4)+SUMIFS('Accounting data'!$G$2:$G$37000,'Accounting data'!$H$2:$H$37000,"9999*",'Accounting data'!$I$2:$I$37000,"9*",'Accounting data'!$J$2:$J$37000,"23*",'Accounting data'!$K$2:$K$37000,"68*",'Accounting data'!$L$2:$L$37000,L4)</f>
        <v>0</v>
      </c>
      <c r="M1472" s="384">
        <f t="array" ref="M1472">SUMIFS('Accounting data'!$G$2:$G$37000,'Accounting data'!$H$2:$H$37000,"9999*",'Accounting data'!$I$2:$I$37000,"7*",'Accounting data'!$J$2:$J$37000,"23*",'Accounting data'!$K$2:$K$37000,"68*",'Accounting data'!$L$2:$L$37000,M4)+SUMIFS('Accounting data'!$G$2:$G$37000,'Accounting data'!$H$2:$H$37000,"9999*",'Accounting data'!$I$2:$I$37000,"8*",'Accounting data'!$J$2:$J$37000,"23*",'Accounting data'!$K$2:$K$37000,"68*",'Accounting data'!$L$2:$L$37000,M4)+SUMIFS('Accounting data'!$G$2:$G$37000,'Accounting data'!$H$2:$H$37000,"9999*",'Accounting data'!$I$2:$I$37000,"9*",'Accounting data'!$J$2:$J$37000,"23*",'Accounting data'!$K$2:$K$37000,"68*",'Accounting data'!$L$2:$L$37000,M4)</f>
        <v>0</v>
      </c>
      <c r="N1472" s="384">
        <f t="array" ref="N1472">SUMIFS('Accounting data'!$G$2:$G$37000,'Accounting data'!$H$2:$H$37000,"9999*",'Accounting data'!$I$2:$I$37000,"7*",'Accounting data'!$J$2:$J$37000,"23*",'Accounting data'!$K$2:$K$37000,"68*",'Accounting data'!$L$2:$L$37000,N4)+SUMIFS('Accounting data'!$G$2:$G$37000,'Accounting data'!$H$2:$H$37000,"9999*",'Accounting data'!$I$2:$I$37000,"8*",'Accounting data'!$J$2:$J$37000,"23*",'Accounting data'!$K$2:$K$37000,"68*",'Accounting data'!$L$2:$L$37000,N4)+SUMIFS('Accounting data'!$G$2:$G$37000,'Accounting data'!$H$2:$H$37000,"9999*",'Accounting data'!$I$2:$I$37000,"9*",'Accounting data'!$J$2:$J$37000,"23*",'Accounting data'!$K$2:$K$37000,"68*",'Accounting data'!$L$2:$L$37000,N4)</f>
        <v>0</v>
      </c>
      <c r="O1472" s="384">
        <f t="array" ref="O1472">SUMIFS('Accounting data'!$G$2:$G$37000,'Accounting data'!$H$2:$H$37000,"9999*",'Accounting data'!$I$2:$I$37000,"7*",'Accounting data'!$J$2:$J$37000,"23*",'Accounting data'!$K$2:$K$37000,"68*",'Accounting data'!$L$2:$L$37000,O4)+SUMIFS('Accounting data'!$G$2:$G$37000,'Accounting data'!$H$2:$H$37000,"9999*",'Accounting data'!$I$2:$I$37000,"8*",'Accounting data'!$J$2:$J$37000,"23*",'Accounting data'!$K$2:$K$37000,"68*",'Accounting data'!$L$2:$L$37000,O4)+SUMIFS('Accounting data'!$G$2:$G$37000,'Accounting data'!$H$2:$H$37000,"9999*",'Accounting data'!$I$2:$I$37000,"9*",'Accounting data'!$J$2:$J$37000,"23*",'Accounting data'!$K$2:$K$37000,"68*",'Accounting data'!$L$2:$L$37000,O4)</f>
        <v>0</v>
      </c>
      <c r="P1472" s="384">
        <f t="array" ref="P1472">SUMIFS('Accounting data'!$G$2:$G$37000,'Accounting data'!$H$2:$H$37000,"9999*",'Accounting data'!$I$2:$I$37000,"7*",'Accounting data'!$J$2:$J$37000,"23*",'Accounting data'!$K$2:$K$37000,"68*",'Accounting data'!$L$2:$L$37000,P4)+SUMIFS('Accounting data'!$G$2:$G$37000,'Accounting data'!$H$2:$H$37000,"9999*",'Accounting data'!$I$2:$I$37000,"8*",'Accounting data'!$J$2:$J$37000,"23*",'Accounting data'!$K$2:$K$37000,"68*",'Accounting data'!$L$2:$L$37000,P4)+SUMIFS('Accounting data'!$G$2:$G$37000,'Accounting data'!$H$2:$H$37000,"9999*",'Accounting data'!$I$2:$I$37000,"9*",'Accounting data'!$J$2:$J$37000,"23*",'Accounting data'!$K$2:$K$37000,"68*",'Accounting data'!$L$2:$L$37000,P4)</f>
        <v>0</v>
      </c>
      <c r="Q1472" s="384">
        <f t="array" ref="Q1472">SUMIFS('Accounting data'!$G$2:$G$37000,'Accounting data'!$H$2:$H$37000,"9999*",'Accounting data'!$I$2:$I$37000,"7*",'Accounting data'!$J$2:$J$37000,"23*",'Accounting data'!$K$2:$K$37000,"68*",'Accounting data'!$L$2:$L$37000,Q4)+SUMIFS('Accounting data'!$G$2:$G$37000,'Accounting data'!$H$2:$H$37000,"9999*",'Accounting data'!$I$2:$I$37000,"8*",'Accounting data'!$J$2:$J$37000,"23*",'Accounting data'!$K$2:$K$37000,"68*",'Accounting data'!$L$2:$L$37000,Q4)+SUMIFS('Accounting data'!$G$2:$G$37000,'Accounting data'!$H$2:$H$37000,"9999*",'Accounting data'!$I$2:$I$37000,"9*",'Accounting data'!$J$2:$J$37000,"23*",'Accounting data'!$K$2:$K$37000,"68*",'Accounting data'!$L$2:$L$37000,Q4)</f>
        <v>0</v>
      </c>
      <c r="R1472" s="384">
        <f t="array" ref="R1472">SUMIFS('Accounting data'!$G$2:$G$37000,'Accounting data'!$H$2:$H$37000,"9999*",'Accounting data'!$I$2:$I$37000,"7*",'Accounting data'!$J$2:$J$37000,"23*",'Accounting data'!$K$2:$K$37000,"68*",'Accounting data'!$L$2:$L$37000,R4)+SUMIFS('Accounting data'!$G$2:$G$37000,'Accounting data'!$H$2:$H$37000,"9999*",'Accounting data'!$I$2:$I$37000,"8*",'Accounting data'!$J$2:$J$37000,"23*",'Accounting data'!$K$2:$K$37000,"68*",'Accounting data'!$L$2:$L$37000,R4)+SUMIFS('Accounting data'!$G$2:$G$37000,'Accounting data'!$H$2:$H$37000,"9999*",'Accounting data'!$I$2:$I$37000,"9*",'Accounting data'!$J$2:$J$37000,"23*",'Accounting data'!$K$2:$K$37000,"68*",'Accounting data'!$L$2:$L$37000,R4)</f>
        <v>0</v>
      </c>
      <c r="S1472" s="384">
        <f t="array" ref="S1472">SUMIFS('Accounting data'!$G$2:$G$37000,'Accounting data'!$H$2:$H$37000,"9999*",'Accounting data'!$I$2:$I$37000,"7*",'Accounting data'!$J$2:$J$37000,"23*",'Accounting data'!$K$2:$K$37000,"68*",'Accounting data'!$L$2:$L$37000,S4)+SUMIFS('Accounting data'!$G$2:$G$37000,'Accounting data'!$H$2:$H$37000,"9999*",'Accounting data'!$I$2:$I$37000,"8*",'Accounting data'!$J$2:$J$37000,"23*",'Accounting data'!$K$2:$K$37000,"68*",'Accounting data'!$L$2:$L$37000,S4)+SUMIFS('Accounting data'!$G$2:$G$37000,'Accounting data'!$H$2:$H$37000,"9999*",'Accounting data'!$I$2:$I$37000,"9*",'Accounting data'!$J$2:$J$37000,"23*",'Accounting data'!$K$2:$K$37000,"68*",'Accounting data'!$L$2:$L$37000,S4)</f>
        <v>0</v>
      </c>
      <c r="T1472" s="384">
        <f t="array" ref="T1472">SUMIFS('Accounting data'!$G$2:$G$37000,'Accounting data'!$H$2:$H$37000,"9999*",'Accounting data'!$I$2:$I$37000,"7*",'Accounting data'!$J$2:$J$37000,"23*",'Accounting data'!$K$2:$K$37000,"68*",'Accounting data'!$L$2:$L$37000,T4)+SUMIFS('Accounting data'!$G$2:$G$37000,'Accounting data'!$H$2:$H$37000,"9999*",'Accounting data'!$I$2:$I$37000,"8*",'Accounting data'!$J$2:$J$37000,"23*",'Accounting data'!$K$2:$K$37000,"68*",'Accounting data'!$L$2:$L$37000,T4)+SUMIFS('Accounting data'!$G$2:$G$37000,'Accounting data'!$H$2:$H$37000,"9999*",'Accounting data'!$I$2:$I$37000,"9*",'Accounting data'!$J$2:$J$37000,"23*",'Accounting data'!$K$2:$K$37000,"68*",'Accounting data'!$L$2:$L$37000,T4)</f>
        <v>0</v>
      </c>
      <c r="U1472" s="384">
        <f t="array" ref="U1472">SUMIFS('Accounting data'!$G$2:$G$37000,'Accounting data'!$H$2:$H$37000,"9999*",'Accounting data'!$I$2:$I$37000,"7*",'Accounting data'!$J$2:$J$37000,"23*",'Accounting data'!$K$2:$K$37000,"68*",'Accounting data'!$L$2:$L$37000,U4)+SUMIFS('Accounting data'!$G$2:$G$37000,'Accounting data'!$H$2:$H$37000,"9999*",'Accounting data'!$I$2:$I$37000,"8*",'Accounting data'!$J$2:$J$37000,"23*",'Accounting data'!$K$2:$K$37000,"68*",'Accounting data'!$L$2:$L$37000,U4)+SUMIFS('Accounting data'!$G$2:$G$37000,'Accounting data'!$H$2:$H$37000,"9999*",'Accounting data'!$I$2:$I$37000,"9*",'Accounting data'!$J$2:$J$37000,"23*",'Accounting data'!$K$2:$K$37000,"68*",'Accounting data'!$L$2:$L$37000,U4)</f>
        <v>0</v>
      </c>
      <c r="V1472" s="384">
        <f t="array" ref="V1472">SUMIFS('Accounting data'!$G$2:$G$37000,'Accounting data'!$H$2:$H$37000,"9999*",'Accounting data'!$I$2:$I$37000,"7*",'Accounting data'!$J$2:$J$37000,"23*",'Accounting data'!$K$2:$K$37000,"68*",'Accounting data'!$L$2:$L$37000,V4)+SUMIFS('Accounting data'!$G$2:$G$37000,'Accounting data'!$H$2:$H$37000,"9999*",'Accounting data'!$I$2:$I$37000,"8*",'Accounting data'!$J$2:$J$37000,"23*",'Accounting data'!$K$2:$K$37000,"68*",'Accounting data'!$L$2:$L$37000,V4)+SUMIFS('Accounting data'!$G$2:$G$37000,'Accounting data'!$H$2:$H$37000,"9999*",'Accounting data'!$I$2:$I$37000,"9*",'Accounting data'!$J$2:$J$37000,"23*",'Accounting data'!$K$2:$K$37000,"68*",'Accounting data'!$L$2:$L$37000,V4)</f>
        <v>0</v>
      </c>
      <c r="W1472" s="384">
        <f t="array" ref="W1472">SUMIFS('Accounting data'!$G$2:$G$37000,'Accounting data'!$H$2:$H$37000,"9999*",'Accounting data'!$I$2:$I$37000,"7*",'Accounting data'!$J$2:$J$37000,"23*",'Accounting data'!$K$2:$K$37000,"68*",'Accounting data'!$L$2:$L$37000,W4)+SUMIFS('Accounting data'!$G$2:$G$37000,'Accounting data'!$H$2:$H$37000,"9999*",'Accounting data'!$I$2:$I$37000,"8*",'Accounting data'!$J$2:$J$37000,"23*",'Accounting data'!$K$2:$K$37000,"68*",'Accounting data'!$L$2:$L$37000,W4)+SUMIFS('Accounting data'!$G$2:$G$37000,'Accounting data'!$H$2:$H$37000,"9999*",'Accounting data'!$I$2:$I$37000,"9*",'Accounting data'!$J$2:$J$37000,"23*",'Accounting data'!$K$2:$K$37000,"68*",'Accounting data'!$L$2:$L$37000,W4)</f>
        <v>0</v>
      </c>
      <c r="X1472" s="384">
        <f t="array" ref="X1472">SUMIFS('Accounting data'!$G$2:$G$37000,'Accounting data'!$H$2:$H$37000,"9999*",'Accounting data'!$I$2:$I$37000,"7*",'Accounting data'!$J$2:$J$37000,"23*",'Accounting data'!$K$2:$K$37000,"68*",'Accounting data'!$L$2:$L$37000,X4)+SUMIFS('Accounting data'!$G$2:$G$37000,'Accounting data'!$H$2:$H$37000,"9999*",'Accounting data'!$I$2:$I$37000,"8*",'Accounting data'!$J$2:$J$37000,"23*",'Accounting data'!$K$2:$K$37000,"68*",'Accounting data'!$L$2:$L$37000,X4)+SUMIFS('Accounting data'!$G$2:$G$37000,'Accounting data'!$H$2:$H$37000,"9999*",'Accounting data'!$I$2:$I$37000,"9*",'Accounting data'!$J$2:$J$37000,"23*",'Accounting data'!$K$2:$K$37000,"68*",'Accounting data'!$L$2:$L$37000,X4)</f>
        <v>0</v>
      </c>
      <c r="Y1472" s="384">
        <f t="array" ref="Y1472">SUMIFS('Accounting data'!$G$2:$G$37000,'Accounting data'!$H$2:$H$37000,"9999*",'Accounting data'!$I$2:$I$37000,"7*",'Accounting data'!$J$2:$J$37000,"23*",'Accounting data'!$K$2:$K$37000,"68*",'Accounting data'!$L$2:$L$37000,Y4)+SUMIFS('Accounting data'!$G$2:$G$37000,'Accounting data'!$H$2:$H$37000,"9999*",'Accounting data'!$I$2:$I$37000,"8*",'Accounting data'!$J$2:$J$37000,"23*",'Accounting data'!$K$2:$K$37000,"68*",'Accounting data'!$L$2:$L$37000,Y4)+SUMIFS('Accounting data'!$G$2:$G$37000,'Accounting data'!$H$2:$H$37000,"9999*",'Accounting data'!$I$2:$I$37000,"9*",'Accounting data'!$J$2:$J$37000,"23*",'Accounting data'!$K$2:$K$37000,"68*",'Accounting data'!$L$2:$L$37000,Y4)</f>
        <v>0</v>
      </c>
      <c r="Z1472" s="384">
        <f t="array" ref="Z1472">SUMIFS('Accounting data'!$G$2:$G$37000,'Accounting data'!$H$2:$H$37000,"9999*",'Accounting data'!$I$2:$I$37000,"7*",'Accounting data'!$J$2:$J$37000,"23*",'Accounting data'!$K$2:$K$37000,"68*",'Accounting data'!$L$2:$L$37000,Z4)+SUMIFS('Accounting data'!$G$2:$G$37000,'Accounting data'!$H$2:$H$37000,"9999*",'Accounting data'!$I$2:$I$37000,"8*",'Accounting data'!$J$2:$J$37000,"23*",'Accounting data'!$K$2:$K$37000,"68*",'Accounting data'!$L$2:$L$37000,Z4)+SUMIFS('Accounting data'!$G$2:$G$37000,'Accounting data'!$H$2:$H$37000,"9999*",'Accounting data'!$I$2:$I$37000,"9*",'Accounting data'!$J$2:$J$37000,"23*",'Accounting data'!$K$2:$K$37000,"68*",'Accounting data'!$L$2:$L$37000,Z4)</f>
        <v>0</v>
      </c>
      <c r="AA1472" s="384">
        <f t="array" ref="AA1472">SUMIFS('Accounting data'!$G$2:$G$37000,'Accounting data'!$H$2:$H$37000,"9999*",'Accounting data'!$I$2:$I$37000,"7*",'Accounting data'!$J$2:$J$37000,"23*",'Accounting data'!$K$2:$K$37000,"68*",'Accounting data'!$L$2:$L$37000,AA4)+SUMIFS('Accounting data'!$G$2:$G$37000,'Accounting data'!$H$2:$H$37000,"9999*",'Accounting data'!$I$2:$I$37000,"8*",'Accounting data'!$J$2:$J$37000,"23*",'Accounting data'!$K$2:$K$37000,"68*",'Accounting data'!$L$2:$L$37000,AA4)+SUMIFS('Accounting data'!$G$2:$G$37000,'Accounting data'!$H$2:$H$37000,"9999*",'Accounting data'!$I$2:$I$37000,"9*",'Accounting data'!$J$2:$J$37000,"23*",'Accounting data'!$K$2:$K$37000,"68*",'Accounting data'!$L$2:$L$37000,AA4)</f>
        <v>0</v>
      </c>
      <c r="AB1472" s="384">
        <f t="array" ref="AB1472">SUMIFS('Accounting data'!$G$2:$G$37000,'Accounting data'!$H$2:$H$37000,"9999*",'Accounting data'!$I$2:$I$37000,"7*",'Accounting data'!$J$2:$J$37000,"23*",'Accounting data'!$K$2:$K$37000,"68*",'Accounting data'!$L$2:$L$37000,AB4)+SUMIFS('Accounting data'!$G$2:$G$37000,'Accounting data'!$H$2:$H$37000,"9999*",'Accounting data'!$I$2:$I$37000,"8*",'Accounting data'!$J$2:$J$37000,"23*",'Accounting data'!$K$2:$K$37000,"68*",'Accounting data'!$L$2:$L$37000,AB4)+SUMIFS('Accounting data'!$G$2:$G$37000,'Accounting data'!$H$2:$H$37000,"9999*",'Accounting data'!$I$2:$I$37000,"9*",'Accounting data'!$J$2:$J$37000,"23*",'Accounting data'!$K$2:$K$37000,"68*",'Accounting data'!$L$2:$L$37000,AB4)</f>
        <v>0</v>
      </c>
      <c r="AC1472" s="384">
        <f t="array" ref="AC1472">SUMIFS('Accounting data'!$G$2:$G$37000,'Accounting data'!$H$2:$H$37000,"9999*",'Accounting data'!$I$2:$I$37000,"7*",'Accounting data'!$J$2:$J$37000,"23*",'Accounting data'!$K$2:$K$37000,"68*",'Accounting data'!$L$2:$L$37000,AC4)+SUMIFS('Accounting data'!$G$2:$G$37000,'Accounting data'!$H$2:$H$37000,"9999*",'Accounting data'!$I$2:$I$37000,"8*",'Accounting data'!$J$2:$J$37000,"23*",'Accounting data'!$K$2:$K$37000,"68*",'Accounting data'!$L$2:$L$37000,AC4)+SUMIFS('Accounting data'!$G$2:$G$37000,'Accounting data'!$H$2:$H$37000,"9999*",'Accounting data'!$I$2:$I$37000,"9*",'Accounting data'!$J$2:$J$37000,"23*",'Accounting data'!$K$2:$K$37000,"68*",'Accounting data'!$L$2:$L$37000,AC4)</f>
        <v>0</v>
      </c>
      <c r="AD1472" s="384">
        <f t="array" ref="AD1472">SUMIFS('Accounting data'!$G$2:$G$37000,'Accounting data'!$H$2:$H$37000,"9999*",'Accounting data'!$I$2:$I$37000,"7*",'Accounting data'!$J$2:$J$37000,"23*",'Accounting data'!$K$2:$K$37000,"68*",'Accounting data'!$L$2:$L$37000,AD4)+SUMIFS('Accounting data'!$G$2:$G$37000,'Accounting data'!$H$2:$H$37000,"9999*",'Accounting data'!$I$2:$I$37000,"8*",'Accounting data'!$J$2:$J$37000,"23*",'Accounting data'!$K$2:$K$37000,"68*",'Accounting data'!$L$2:$L$37000,AD4)+SUMIFS('Accounting data'!$G$2:$G$37000,'Accounting data'!$H$2:$H$37000,"9999*",'Accounting data'!$I$2:$I$37000,"9*",'Accounting data'!$J$2:$J$37000,"23*",'Accounting data'!$K$2:$K$37000,"68*",'Accounting data'!$L$2:$L$37000,AD4)</f>
        <v>0</v>
      </c>
      <c r="AE1472" s="384">
        <f t="array" ref="AE1472">SUMIFS('Accounting data'!$G$2:$G$37000,'Accounting data'!$H$2:$H$37000,"9999*",'Accounting data'!$I$2:$I$37000,"7*",'Accounting data'!$J$2:$J$37000,"23*",'Accounting data'!$K$2:$K$37000,"68*",'Accounting data'!$L$2:$L$37000,AE4)+SUMIFS('Accounting data'!$G$2:$G$37000,'Accounting data'!$H$2:$H$37000,"9999*",'Accounting data'!$I$2:$I$37000,"8*",'Accounting data'!$J$2:$J$37000,"23*",'Accounting data'!$K$2:$K$37000,"68*",'Accounting data'!$L$2:$L$37000,AE4)+SUMIFS('Accounting data'!$G$2:$G$37000,'Accounting data'!$H$2:$H$37000,"9999*",'Accounting data'!$I$2:$I$37000,"9*",'Accounting data'!$J$2:$J$37000,"23*",'Accounting data'!$K$2:$K$37000,"68*",'Accounting data'!$L$2:$L$37000,AE4)</f>
        <v>0</v>
      </c>
      <c r="AF1472" s="384">
        <f t="array" ref="AF1472">SUMIFS('Accounting data'!$G$2:$G$37000,'Accounting data'!$H$2:$H$37000,"9999*",'Accounting data'!$I$2:$I$37000,"7*",'Accounting data'!$J$2:$J$37000,"23*",'Accounting data'!$K$2:$K$37000,"68*",'Accounting data'!$L$2:$L$37000,AF4)+SUMIFS('Accounting data'!$G$2:$G$37000,'Accounting data'!$H$2:$H$37000,"9999*",'Accounting data'!$I$2:$I$37000,"8*",'Accounting data'!$J$2:$J$37000,"23*",'Accounting data'!$K$2:$K$37000,"68*",'Accounting data'!$L$2:$L$37000,AF4)+SUMIFS('Accounting data'!$G$2:$G$37000,'Accounting data'!$H$2:$H$37000,"9999*",'Accounting data'!$I$2:$I$37000,"9*",'Accounting data'!$J$2:$J$37000,"23*",'Accounting data'!$K$2:$K$37000,"68*",'Accounting data'!$L$2:$L$37000,AF4)</f>
        <v>0</v>
      </c>
    </row>
    <row r="1473" spans="1:97">
      <c r="A1473" s="387" t="s">
        <v>465</v>
      </c>
      <c r="B1473" s="387"/>
      <c r="C1473" s="387"/>
      <c r="D1473" s="387"/>
      <c r="E1473" s="388">
        <f>(E1469-E1470-E1471)+E1472</f>
        <v>0</v>
      </c>
      <c r="F1473" s="388">
        <f t="shared" ref="F1473:V1473" si="265">(F1469-F1470-F1471)+F1472</f>
        <v>0</v>
      </c>
      <c r="G1473" s="388"/>
      <c r="H1473" s="388">
        <f t="shared" si="265"/>
        <v>0</v>
      </c>
      <c r="I1473" s="388">
        <f t="shared" si="265"/>
        <v>0</v>
      </c>
      <c r="J1473" s="388">
        <f t="shared" si="265"/>
        <v>0</v>
      </c>
      <c r="K1473" s="388">
        <f t="shared" si="265"/>
        <v>0</v>
      </c>
      <c r="L1473" s="388">
        <f t="shared" si="265"/>
        <v>0</v>
      </c>
      <c r="M1473" s="388">
        <f t="shared" si="265"/>
        <v>0</v>
      </c>
      <c r="N1473" s="388">
        <f t="shared" si="265"/>
        <v>0</v>
      </c>
      <c r="O1473" s="388">
        <f t="shared" si="265"/>
        <v>0</v>
      </c>
      <c r="P1473" s="388">
        <f t="shared" si="265"/>
        <v>0</v>
      </c>
      <c r="Q1473" s="388">
        <f t="shared" si="265"/>
        <v>0</v>
      </c>
      <c r="R1473" s="388">
        <f t="shared" si="265"/>
        <v>0</v>
      </c>
      <c r="S1473" s="388">
        <f t="shared" si="265"/>
        <v>0</v>
      </c>
      <c r="T1473" s="388">
        <f t="shared" si="265"/>
        <v>0</v>
      </c>
      <c r="U1473" s="388">
        <f t="shared" si="265"/>
        <v>0</v>
      </c>
      <c r="V1473" s="388">
        <f t="shared" si="265"/>
        <v>0</v>
      </c>
      <c r="W1473" s="388">
        <f t="shared" ref="W1473:AF1473" si="266">(W1469-W1470-W1471)+W1472</f>
        <v>0</v>
      </c>
      <c r="X1473" s="388">
        <f t="shared" si="266"/>
        <v>0</v>
      </c>
      <c r="Y1473" s="388">
        <f t="shared" si="266"/>
        <v>0</v>
      </c>
      <c r="Z1473" s="388">
        <f t="shared" si="266"/>
        <v>0</v>
      </c>
      <c r="AA1473" s="388">
        <f t="shared" si="266"/>
        <v>0</v>
      </c>
      <c r="AB1473" s="388">
        <f t="shared" si="266"/>
        <v>0</v>
      </c>
      <c r="AC1473" s="388">
        <f t="shared" si="266"/>
        <v>0</v>
      </c>
      <c r="AD1473" s="388">
        <f t="shared" si="266"/>
        <v>0</v>
      </c>
      <c r="AE1473" s="388">
        <f t="shared" si="266"/>
        <v>0</v>
      </c>
      <c r="AF1473" s="388">
        <f t="shared" si="266"/>
        <v>0</v>
      </c>
    </row>
    <row r="1474" spans="1:97">
      <c r="A1474" s="383" t="s">
        <v>72</v>
      </c>
      <c r="B1474" s="383" t="s">
        <v>72</v>
      </c>
      <c r="C1474" s="383">
        <v>2400</v>
      </c>
      <c r="D1474" s="383">
        <v>6800</v>
      </c>
      <c r="E1474" s="384">
        <f t="array" ref="E1474">SUMIFS('Accounting data'!$G$2:$G$37000,'Accounting data'!$J$2:$J$37000,"24*",'Accounting data'!$K$2:$K$37000,"68*",'Accounting data'!$L$2:$L$37000,E4)</f>
        <v>0</v>
      </c>
      <c r="F1474" s="384">
        <f t="array" ref="F1474">SUMIFS('Accounting data'!$G$2:$G$37000,'Accounting data'!$J$2:$J$37000,"24*",'Accounting data'!$K$2:$K$37000,"68*",'Accounting data'!$L$2:$L$37000,F4)</f>
        <v>0</v>
      </c>
      <c r="G1474" s="385"/>
      <c r="H1474" s="384">
        <f t="array" ref="H1474">SUMIFS('Accounting data'!$G$2:$G$37000,'Accounting data'!$J$2:$J$37000,"24*",'Accounting data'!$K$2:$K$37000,"68*",'Accounting data'!$L$2:$L$37000,H4)</f>
        <v>0</v>
      </c>
      <c r="I1474" s="384">
        <f t="array" ref="I1474">SUMIFS('Accounting data'!$G$2:$G$37000,'Accounting data'!$J$2:$J$37000,"24*",'Accounting data'!$K$2:$K$37000,"68*",'Accounting data'!$L$2:$L$37000,I4)</f>
        <v>0</v>
      </c>
      <c r="J1474" s="384">
        <f t="array" ref="J1474">SUMIFS('Accounting data'!$G$2:$G$37000,'Accounting data'!$J$2:$J$37000,"24*",'Accounting data'!$K$2:$K$37000,"68*",'Accounting data'!$L$2:$L$37000,J4)</f>
        <v>0</v>
      </c>
      <c r="K1474" s="384">
        <f t="array" ref="K1474">SUMIFS('Accounting data'!$G$2:$G$37000,'Accounting data'!$J$2:$J$37000,"24*",'Accounting data'!$K$2:$K$37000,"68*",'Accounting data'!$L$2:$L$37000,K4)</f>
        <v>0</v>
      </c>
      <c r="L1474" s="384">
        <f t="array" ref="L1474">SUMIFS('Accounting data'!$G$2:$G$37000,'Accounting data'!$J$2:$J$37000,"24*",'Accounting data'!$K$2:$K$37000,"68*",'Accounting data'!$L$2:$L$37000,L4)</f>
        <v>0</v>
      </c>
      <c r="M1474" s="384">
        <f t="array" ref="M1474">SUMIFS('Accounting data'!$G$2:$G$37000,'Accounting data'!$J$2:$J$37000,"24*",'Accounting data'!$K$2:$K$37000,"68*",'Accounting data'!$L$2:$L$37000,M4)</f>
        <v>0</v>
      </c>
      <c r="N1474" s="384">
        <f t="array" ref="N1474">SUMIFS('Accounting data'!$G$2:$G$37000,'Accounting data'!$J$2:$J$37000,"24*",'Accounting data'!$K$2:$K$37000,"68*",'Accounting data'!$L$2:$L$37000,N4)</f>
        <v>0</v>
      </c>
      <c r="O1474" s="384">
        <f t="array" ref="O1474">SUMIFS('Accounting data'!$G$2:$G$37000,'Accounting data'!$J$2:$J$37000,"24*",'Accounting data'!$K$2:$K$37000,"68*",'Accounting data'!$L$2:$L$37000,O4)</f>
        <v>0</v>
      </c>
      <c r="P1474" s="384">
        <f t="array" ref="P1474">SUMIFS('Accounting data'!$G$2:$G$37000,'Accounting data'!$J$2:$J$37000,"24*",'Accounting data'!$K$2:$K$37000,"68*",'Accounting data'!$L$2:$L$37000,P4)</f>
        <v>0</v>
      </c>
      <c r="Q1474" s="384">
        <f t="array" ref="Q1474">SUMIFS('Accounting data'!$G$2:$G$37000,'Accounting data'!$J$2:$J$37000,"24*",'Accounting data'!$K$2:$K$37000,"68*",'Accounting data'!$L$2:$L$37000,Q4)</f>
        <v>0</v>
      </c>
      <c r="R1474" s="384">
        <f t="array" ref="R1474">SUMIFS('Accounting data'!$G$2:$G$37000,'Accounting data'!$J$2:$J$37000,"24*",'Accounting data'!$K$2:$K$37000,"68*",'Accounting data'!$L$2:$L$37000,R4)</f>
        <v>0</v>
      </c>
      <c r="S1474" s="384">
        <f t="array" ref="S1474">SUMIFS('Accounting data'!$G$2:$G$37000,'Accounting data'!$J$2:$J$37000,"24*",'Accounting data'!$K$2:$K$37000,"68*",'Accounting data'!$L$2:$L$37000,S4)</f>
        <v>0</v>
      </c>
      <c r="T1474" s="384">
        <f t="array" ref="T1474">SUMIFS('Accounting data'!$G$2:$G$37000,'Accounting data'!$J$2:$J$37000,"24*",'Accounting data'!$K$2:$K$37000,"68*",'Accounting data'!$L$2:$L$37000,T4)</f>
        <v>0</v>
      </c>
      <c r="U1474" s="384">
        <f t="array" ref="U1474">SUMIFS('Accounting data'!$G$2:$G$37000,'Accounting data'!$J$2:$J$37000,"24*",'Accounting data'!$K$2:$K$37000,"68*",'Accounting data'!$L$2:$L$37000,U4)</f>
        <v>0</v>
      </c>
      <c r="V1474" s="384">
        <f t="array" ref="V1474">SUMIFS('Accounting data'!$G$2:$G$37000,'Accounting data'!$J$2:$J$37000,"24*",'Accounting data'!$K$2:$K$37000,"68*",'Accounting data'!$L$2:$L$37000,V4)</f>
        <v>0</v>
      </c>
      <c r="W1474" s="384">
        <f t="array" ref="W1474">SUMIFS('Accounting data'!$G$2:$G$37000,'Accounting data'!$J$2:$J$37000,"24*",'Accounting data'!$K$2:$K$37000,"68*",'Accounting data'!$L$2:$L$37000,W4)</f>
        <v>0</v>
      </c>
      <c r="X1474" s="384">
        <f t="array" ref="X1474">SUMIFS('Accounting data'!$G$2:$G$37000,'Accounting data'!$J$2:$J$37000,"24*",'Accounting data'!$K$2:$K$37000,"68*",'Accounting data'!$L$2:$L$37000,X4)</f>
        <v>0</v>
      </c>
      <c r="Y1474" s="384">
        <f t="array" ref="Y1474">SUMIFS('Accounting data'!$G$2:$G$37000,'Accounting data'!$J$2:$J$37000,"24*",'Accounting data'!$K$2:$K$37000,"68*",'Accounting data'!$L$2:$L$37000,Y4)</f>
        <v>0</v>
      </c>
      <c r="Z1474" s="384">
        <f t="array" ref="Z1474">SUMIFS('Accounting data'!$G$2:$G$37000,'Accounting data'!$J$2:$J$37000,"24*",'Accounting data'!$K$2:$K$37000,"68*",'Accounting data'!$L$2:$L$37000,Z4)</f>
        <v>0</v>
      </c>
      <c r="AA1474" s="384">
        <f t="array" ref="AA1474">SUMIFS('Accounting data'!$G$2:$G$37000,'Accounting data'!$J$2:$J$37000,"24*",'Accounting data'!$K$2:$K$37000,"68*",'Accounting data'!$L$2:$L$37000,AA4)</f>
        <v>0</v>
      </c>
      <c r="AB1474" s="384">
        <f t="array" ref="AB1474">SUMIFS('Accounting data'!$G$2:$G$37000,'Accounting data'!$J$2:$J$37000,"24*",'Accounting data'!$K$2:$K$37000,"68*",'Accounting data'!$L$2:$L$37000,AB4)</f>
        <v>0</v>
      </c>
      <c r="AC1474" s="384">
        <f t="array" ref="AC1474">SUMIFS('Accounting data'!$G$2:$G$37000,'Accounting data'!$J$2:$J$37000,"24*",'Accounting data'!$K$2:$K$37000,"68*",'Accounting data'!$L$2:$L$37000,AC4)</f>
        <v>0</v>
      </c>
      <c r="AD1474" s="384">
        <f t="array" ref="AD1474">SUMIFS('Accounting data'!$G$2:$G$37000,'Accounting data'!$J$2:$J$37000,"24*",'Accounting data'!$K$2:$K$37000,"68*",'Accounting data'!$L$2:$L$37000,AD4)</f>
        <v>0</v>
      </c>
      <c r="AE1474" s="384">
        <f t="array" ref="AE1474">SUMIFS('Accounting data'!$G$2:$G$37000,'Accounting data'!$J$2:$J$37000,"24*",'Accounting data'!$K$2:$K$37000,"68*",'Accounting data'!$L$2:$L$37000,AE4)</f>
        <v>0</v>
      </c>
      <c r="AF1474" s="384">
        <f t="array" ref="AF1474">SUMIFS('Accounting data'!$G$2:$G$37000,'Accounting data'!$J$2:$J$37000,"24*",'Accounting data'!$K$2:$K$37000,"68*",'Accounting data'!$L$2:$L$37000,AF4)</f>
        <v>0</v>
      </c>
      <c r="AG1474" s="384">
        <f t="array" ref="AG1474">SUMIFS('Accounting data'!$G$2:$G$37000,'Accounting data'!$J$2:$J$37000,"24*",'Accounting data'!$K$2:$K$37000,"68*",'Accounting data'!$L$2:$L$37000,AG4)</f>
        <v>0</v>
      </c>
      <c r="AH1474" s="384">
        <f t="array" ref="AH1474">SUMIFS('Accounting data'!$G$2:$G$37000,'Accounting data'!$J$2:$J$37000,"24*",'Accounting data'!$K$2:$K$37000,"68*",'Accounting data'!$L$2:$L$37000,AH4)</f>
        <v>0</v>
      </c>
      <c r="AI1474" s="384">
        <f t="array" ref="AI1474">SUMIFS('Accounting data'!$G$2:$G$37000,'Accounting data'!$J$2:$J$37000,"24*",'Accounting data'!$K$2:$K$37000,"68*",'Accounting data'!$L$2:$L$37000,AI4)</f>
        <v>0</v>
      </c>
      <c r="AJ1474" s="384">
        <f t="array" ref="AJ1474">SUMIFS('Accounting data'!$G$2:$G$37000,'Accounting data'!$J$2:$J$37000,"24*",'Accounting data'!$K$2:$K$37000,"68*",'Accounting data'!$L$2:$L$37000,AJ4)</f>
        <v>0</v>
      </c>
      <c r="AK1474" s="384">
        <f t="array" ref="AK1474">SUMIFS('Accounting data'!$G$2:$G$37000,'Accounting data'!$J$2:$J$37000,"24*",'Accounting data'!$K$2:$K$37000,"68*",'Accounting data'!$L$2:$L$37000,AK4)</f>
        <v>0</v>
      </c>
      <c r="AL1474" s="384">
        <f t="array" ref="AL1474">SUMIFS('Accounting data'!$G$2:$G$37000,'Accounting data'!$J$2:$J$37000,"24*",'Accounting data'!$K$2:$K$37000,"68*",'Accounting data'!$L$2:$L$37000,AL4)</f>
        <v>0</v>
      </c>
      <c r="AM1474" s="384">
        <f t="array" ref="AM1474">SUMIFS('Accounting data'!$G$2:$G$37000,'Accounting data'!$J$2:$J$37000,"24*",'Accounting data'!$K$2:$K$37000,"68*",'Accounting data'!$L$2:$L$37000,AM4)</f>
        <v>0</v>
      </c>
      <c r="AN1474" s="384">
        <f t="array" ref="AN1474">SUMIFS('Accounting data'!$G$2:$G$37000,'Accounting data'!$J$2:$J$37000,"24*",'Accounting data'!$K$2:$K$37000,"68*",'Accounting data'!$L$2:$L$37000,AN4)</f>
        <v>0</v>
      </c>
      <c r="AO1474" s="384">
        <f t="array" ref="AO1474">SUMIFS('Accounting data'!$G$2:$G$37000,'Accounting data'!$J$2:$J$37000,"24*",'Accounting data'!$K$2:$K$37000,"68*",'Accounting data'!$L$2:$L$37000,AO4)</f>
        <v>0</v>
      </c>
      <c r="AP1474" s="384">
        <f t="array" ref="AP1474">SUMIFS('Accounting data'!$G$2:$G$37000,'Accounting data'!$J$2:$J$37000,"24*",'Accounting data'!$K$2:$K$37000,"68*",'Accounting data'!$L$2:$L$37000,AP4)</f>
        <v>0</v>
      </c>
      <c r="AQ1474" s="384">
        <f t="array" ref="AQ1474">SUMIFS('Accounting data'!$G$2:$G$37000,'Accounting data'!$J$2:$J$37000,"24*",'Accounting data'!$K$2:$K$37000,"68*",'Accounting data'!$L$2:$L$37000,AQ4)</f>
        <v>0</v>
      </c>
      <c r="AR1474" s="384">
        <f t="array" ref="AR1474">SUMIFS('Accounting data'!$G$2:$G$37000,'Accounting data'!$J$2:$J$37000,"24*",'Accounting data'!$K$2:$K$37000,"68*",'Accounting data'!$L$2:$L$37000,AR4)</f>
        <v>0</v>
      </c>
      <c r="AS1474" s="384">
        <f t="array" ref="AS1474">SUMIFS('Accounting data'!$G$2:$G$37000,'Accounting data'!$J$2:$J$37000,"24*",'Accounting data'!$K$2:$K$37000,"68*",'Accounting data'!$L$2:$L$37000,AS4)</f>
        <v>0</v>
      </c>
      <c r="AT1474" s="384">
        <f t="array" ref="AT1474">SUMIFS('Accounting data'!$G$2:$G$37000,'Accounting data'!$J$2:$J$37000,"24*",'Accounting data'!$K$2:$K$37000,"68*",'Accounting data'!$L$2:$L$37000,AT4)</f>
        <v>0</v>
      </c>
      <c r="AU1474" s="384">
        <f t="array" ref="AU1474">SUMIFS('Accounting data'!$G$2:$G$37000,'Accounting data'!$J$2:$J$37000,"24*",'Accounting data'!$K$2:$K$37000,"68*",'Accounting data'!$L$2:$L$37000,AU4)</f>
        <v>0</v>
      </c>
      <c r="AV1474" s="384">
        <f t="array" ref="AV1474">SUMIFS('Accounting data'!$G$2:$G$37000,'Accounting data'!$J$2:$J$37000,"24*",'Accounting data'!$K$2:$K$37000,"68*",'Accounting data'!$L$2:$L$37000,AV4)</f>
        <v>0</v>
      </c>
      <c r="AW1474" s="384">
        <f t="array" ref="AW1474">SUMIFS('Accounting data'!$G$2:$G$37000,'Accounting data'!$J$2:$J$37000,"24*",'Accounting data'!$K$2:$K$37000,"68*",'Accounting data'!$L$2:$L$37000,AW4)</f>
        <v>0</v>
      </c>
      <c r="AX1474" s="384">
        <f t="array" ref="AX1474">SUMIFS('Accounting data'!$G$2:$G$37000,'Accounting data'!$J$2:$J$37000,"24*",'Accounting data'!$K$2:$K$37000,"68*",'Accounting data'!$L$2:$L$37000,AX4)</f>
        <v>0</v>
      </c>
      <c r="AY1474" s="384">
        <f t="array" ref="AY1474">SUMIFS('Accounting data'!$G$2:$G$37000,'Accounting data'!$J$2:$J$37000,"24*",'Accounting data'!$K$2:$K$37000,"68*",'Accounting data'!$L$2:$L$37000,AY4)</f>
        <v>0</v>
      </c>
      <c r="AZ1474" s="384">
        <f t="array" ref="AZ1474">SUMIFS('Accounting data'!$G$2:$G$37000,'Accounting data'!$J$2:$J$37000,"24*",'Accounting data'!$K$2:$K$37000,"68*",'Accounting data'!$L$2:$L$37000,AZ4)</f>
        <v>0</v>
      </c>
      <c r="BA1474" s="384">
        <f t="array" ref="BA1474">SUMIFS('Accounting data'!$G$2:$G$37000,'Accounting data'!$J$2:$J$37000,"24*",'Accounting data'!$K$2:$K$37000,"68*",'Accounting data'!$L$2:$L$37000,BA4)</f>
        <v>0</v>
      </c>
      <c r="BB1474" s="384">
        <f t="array" ref="BB1474">SUMIFS('Accounting data'!$G$2:$G$37000,'Accounting data'!$J$2:$J$37000,"24*",'Accounting data'!$K$2:$K$37000,"68*",'Accounting data'!$L$2:$L$37000,BB4)</f>
        <v>0</v>
      </c>
      <c r="BC1474" s="384">
        <f t="array" ref="BC1474">SUMIFS('Accounting data'!$G$2:$G$37000,'Accounting data'!$J$2:$J$37000,"24*",'Accounting data'!$K$2:$K$37000,"68*",'Accounting data'!$L$2:$L$37000,BC4)</f>
        <v>0</v>
      </c>
      <c r="BD1474" s="384">
        <f t="array" ref="BD1474">SUMIFS('Accounting data'!$G$2:$G$37000,'Accounting data'!$J$2:$J$37000,"24*",'Accounting data'!$K$2:$K$37000,"68*",'Accounting data'!$L$2:$L$37000,BD4)</f>
        <v>0</v>
      </c>
      <c r="BE1474" s="384">
        <f t="array" ref="BE1474">SUMIFS('Accounting data'!$G$2:$G$37000,'Accounting data'!$J$2:$J$37000,"24*",'Accounting data'!$K$2:$K$37000,"68*",'Accounting data'!$L$2:$L$37000,BE4)</f>
        <v>0</v>
      </c>
      <c r="BF1474" s="384">
        <f t="array" ref="BF1474">SUMIFS('Accounting data'!$G$2:$G$37000,'Accounting data'!$J$2:$J$37000,"24*",'Accounting data'!$K$2:$K$37000,"68*",'Accounting data'!$L$2:$L$37000,BF4)</f>
        <v>0</v>
      </c>
      <c r="BG1474" s="384">
        <f t="array" ref="BG1474">SUMIFS('Accounting data'!$G$2:$G$37000,'Accounting data'!$J$2:$J$37000,"24*",'Accounting data'!$K$2:$K$37000,"68*",'Accounting data'!$L$2:$L$37000,BG4)</f>
        <v>0</v>
      </c>
      <c r="BH1474" s="384">
        <f t="array" ref="BH1474">SUMIFS('Accounting data'!$G$2:$G$37000,'Accounting data'!$J$2:$J$37000,"24*",'Accounting data'!$K$2:$K$37000,"68*",'Accounting data'!$L$2:$L$37000,BH4)</f>
        <v>0</v>
      </c>
      <c r="BI1474" s="384">
        <f t="array" ref="BI1474">SUMIFS('Accounting data'!$G$2:$G$37000,'Accounting data'!$J$2:$J$37000,"24*",'Accounting data'!$K$2:$K$37000,"68*",'Accounting data'!$L$2:$L$37000,BI4)</f>
        <v>0</v>
      </c>
      <c r="BJ1474" s="384">
        <f t="array" ref="BJ1474">SUMIFS('Accounting data'!$G$2:$G$37000,'Accounting data'!$J$2:$J$37000,"24*",'Accounting data'!$K$2:$K$37000,"68*",'Accounting data'!$L$2:$L$37000,BJ4)</f>
        <v>0</v>
      </c>
      <c r="BK1474" s="384">
        <f t="array" ref="BK1474">SUMIFS('Accounting data'!$G$2:$G$37000,'Accounting data'!$J$2:$J$37000,"24*",'Accounting data'!$K$2:$K$37000,"68*",'Accounting data'!$L$2:$L$37000,BK4)</f>
        <v>0</v>
      </c>
      <c r="BL1474" s="384">
        <f t="array" ref="BL1474">SUMIFS('Accounting data'!$G$2:$G$37000,'Accounting data'!$J$2:$J$37000,"24*",'Accounting data'!$K$2:$K$37000,"68*",'Accounting data'!$L$2:$L$37000,BL4)</f>
        <v>0</v>
      </c>
      <c r="BM1474" s="384">
        <f t="array" ref="BM1474">SUMIFS('Accounting data'!$G$2:$G$37000,'Accounting data'!$J$2:$J$37000,"24*",'Accounting data'!$K$2:$K$37000,"68*",'Accounting data'!$L$2:$L$37000,BM4)</f>
        <v>0</v>
      </c>
      <c r="BN1474" s="384">
        <f t="array" ref="BN1474">SUMIFS('Accounting data'!$G$2:$G$37000,'Accounting data'!$J$2:$J$37000,"24*",'Accounting data'!$K$2:$K$37000,"68*",'Accounting data'!$L$2:$L$37000,BN4)</f>
        <v>0</v>
      </c>
      <c r="BO1474" s="384">
        <f t="array" ref="BO1474">SUMIFS('Accounting data'!$G$2:$G$37000,'Accounting data'!$J$2:$J$37000,"24*",'Accounting data'!$K$2:$K$37000,"68*",'Accounting data'!$L$2:$L$37000,BO4)</f>
        <v>0</v>
      </c>
      <c r="BP1474" s="384">
        <f t="array" ref="BP1474">SUMIFS('Accounting data'!$G$2:$G$37000,'Accounting data'!$J$2:$J$37000,"24*",'Accounting data'!$K$2:$K$37000,"68*",'Accounting data'!$L$2:$L$37000,BP4)</f>
        <v>0</v>
      </c>
      <c r="BQ1474" s="384">
        <f t="array" ref="BQ1474">SUMIFS('Accounting data'!$G$2:$G$37000,'Accounting data'!$J$2:$J$37000,"24*",'Accounting data'!$K$2:$K$37000,"68*",'Accounting data'!$L$2:$L$37000,BQ4)</f>
        <v>0</v>
      </c>
      <c r="BR1474" s="384">
        <f t="array" ref="BR1474">SUMIFS('Accounting data'!$G$2:$G$37000,'Accounting data'!$J$2:$J$37000,"24*",'Accounting data'!$K$2:$K$37000,"68*",'Accounting data'!$L$2:$L$37000,BR4)</f>
        <v>0</v>
      </c>
      <c r="BS1474" s="384">
        <f t="array" ref="BS1474">SUMIFS('Accounting data'!$G$2:$G$37000,'Accounting data'!$J$2:$J$37000,"24*",'Accounting data'!$K$2:$K$37000,"68*",'Accounting data'!$L$2:$L$37000,BS4)</f>
        <v>0</v>
      </c>
      <c r="BT1474" s="384">
        <f t="array" ref="BT1474">SUMIFS('Accounting data'!$G$2:$G$37000,'Accounting data'!$J$2:$J$37000,"24*",'Accounting data'!$K$2:$K$37000,"68*",'Accounting data'!$L$2:$L$37000,BT4)</f>
        <v>0</v>
      </c>
      <c r="BU1474" s="384">
        <f t="array" ref="BU1474">SUMIFS('Accounting data'!$G$2:$G$37000,'Accounting data'!$J$2:$J$37000,"24*",'Accounting data'!$K$2:$K$37000,"68*",'Accounting data'!$L$2:$L$37000,BU4)</f>
        <v>0</v>
      </c>
      <c r="BV1474" s="384">
        <f t="array" ref="BV1474">SUMIFS('Accounting data'!$G$2:$G$37000,'Accounting data'!$J$2:$J$37000,"24*",'Accounting data'!$K$2:$K$37000,"68*",'Accounting data'!$L$2:$L$37000,BV4)</f>
        <v>0</v>
      </c>
      <c r="BW1474" s="384">
        <f t="array" ref="BW1474">SUMIFS('Accounting data'!$G$2:$G$37000,'Accounting data'!$J$2:$J$37000,"24*",'Accounting data'!$K$2:$K$37000,"68*",'Accounting data'!$L$2:$L$37000,BW4)</f>
        <v>0</v>
      </c>
      <c r="BX1474" s="384">
        <f t="array" ref="BX1474">SUMIFS('Accounting data'!$G$2:$G$37000,'Accounting data'!$J$2:$J$37000,"24*",'Accounting data'!$K$2:$K$37000,"68*",'Accounting data'!$L$2:$L$37000,BX4)</f>
        <v>0</v>
      </c>
      <c r="BY1474" s="384">
        <f t="array" ref="BY1474">SUMIFS('Accounting data'!$G$2:$G$37000,'Accounting data'!$J$2:$J$37000,"24*",'Accounting data'!$K$2:$K$37000,"68*",'Accounting data'!$L$2:$L$37000,BY4)</f>
        <v>0</v>
      </c>
      <c r="BZ1474" s="384">
        <f t="array" ref="BZ1474">SUMIFS('Accounting data'!$G$2:$G$37000,'Accounting data'!$J$2:$J$37000,"24*",'Accounting data'!$K$2:$K$37000,"68*",'Accounting data'!$L$2:$L$37000,BZ4)</f>
        <v>0</v>
      </c>
      <c r="CA1474" s="384">
        <f t="array" ref="CA1474">SUMIFS('Accounting data'!$G$2:$G$37000,'Accounting data'!$J$2:$J$37000,"24*",'Accounting data'!$K$2:$K$37000,"68*",'Accounting data'!$L$2:$L$37000,CA4)</f>
        <v>0</v>
      </c>
      <c r="CB1474" s="384">
        <f t="array" ref="CB1474">SUMIFS('Accounting data'!$G$2:$G$37000,'Accounting data'!$J$2:$J$37000,"24*",'Accounting data'!$K$2:$K$37000,"68*",'Accounting data'!$L$2:$L$37000,CB4)</f>
        <v>0</v>
      </c>
      <c r="CC1474" s="384">
        <f t="array" ref="CC1474">SUMIFS('Accounting data'!$G$2:$G$37000,'Accounting data'!$J$2:$J$37000,"24*",'Accounting data'!$K$2:$K$37000,"68*",'Accounting data'!$L$2:$L$37000,CC4)</f>
        <v>0</v>
      </c>
      <c r="CD1474" s="384">
        <f t="array" ref="CD1474">SUMIFS('Accounting data'!$G$2:$G$37000,'Accounting data'!$J$2:$J$37000,"24*",'Accounting data'!$K$2:$K$37000,"68*",'Accounting data'!$L$2:$L$37000,CD4)</f>
        <v>0</v>
      </c>
      <c r="CE1474" s="384">
        <f t="array" ref="CE1474">SUMIFS('Accounting data'!$G$2:$G$37000,'Accounting data'!$J$2:$J$37000,"24*",'Accounting data'!$K$2:$K$37000,"68*",'Accounting data'!$L$2:$L$37000,CE4)</f>
        <v>0</v>
      </c>
      <c r="CF1474" s="384">
        <f t="array" ref="CF1474">SUMIFS('Accounting data'!$G$2:$G$37000,'Accounting data'!$J$2:$J$37000,"24*",'Accounting data'!$K$2:$K$37000,"68*",'Accounting data'!$L$2:$L$37000,CF4)</f>
        <v>0</v>
      </c>
      <c r="CG1474" s="384">
        <f t="array" ref="CG1474">SUMIFS('Accounting data'!$G$2:$G$37000,'Accounting data'!$J$2:$J$37000,"24*",'Accounting data'!$K$2:$K$37000,"68*",'Accounting data'!$L$2:$L$37000,CG4)</f>
        <v>0</v>
      </c>
      <c r="CH1474" s="384">
        <f t="array" ref="CH1474">SUMIFS('Accounting data'!$G$2:$G$37000,'Accounting data'!$J$2:$J$37000,"24*",'Accounting data'!$K$2:$K$37000,"68*",'Accounting data'!$L$2:$L$37000,CH4)</f>
        <v>0</v>
      </c>
      <c r="CI1474" s="384">
        <f t="array" ref="CI1474">SUMIFS('Accounting data'!$G$2:$G$37000,'Accounting data'!$J$2:$J$37000,"24*",'Accounting data'!$K$2:$K$37000,"68*",'Accounting data'!$L$2:$L$37000,CI4)</f>
        <v>0</v>
      </c>
      <c r="CJ1474" s="384">
        <f t="array" ref="CJ1474">SUMIFS('Accounting data'!$G$2:$G$37000,'Accounting data'!$J$2:$J$37000,"24*",'Accounting data'!$K$2:$K$37000,"68*",'Accounting data'!$L$2:$L$37000,CJ4)</f>
        <v>0</v>
      </c>
      <c r="CK1474" s="384">
        <f t="array" ref="CK1474">SUMIFS('Accounting data'!$G$2:$G$37000,'Accounting data'!$J$2:$J$37000,"24*",'Accounting data'!$K$2:$K$37000,"68*",'Accounting data'!$L$2:$L$37000,CK4)</f>
        <v>0</v>
      </c>
      <c r="CL1474" s="384">
        <f t="array" ref="CL1474">SUMIFS('Accounting data'!$G$2:$G$37000,'Accounting data'!$J$2:$J$37000,"24*",'Accounting data'!$K$2:$K$37000,"68*",'Accounting data'!$L$2:$L$37000,CL4)</f>
        <v>0</v>
      </c>
      <c r="CM1474" s="384">
        <f t="array" ref="CM1474">SUMIFS('Accounting data'!$G$2:$G$37000,'Accounting data'!$J$2:$J$37000,"24*",'Accounting data'!$K$2:$K$37000,"68*",'Accounting data'!$L$2:$L$37000,CM4)</f>
        <v>0</v>
      </c>
      <c r="CN1474" s="384">
        <f t="array" ref="CN1474">SUMIFS('Accounting data'!$G$2:$G$37000,'Accounting data'!$J$2:$J$37000,"24*",'Accounting data'!$K$2:$K$37000,"68*",'Accounting data'!$L$2:$L$37000,CN4)</f>
        <v>0</v>
      </c>
      <c r="CO1474" s="384">
        <f t="array" ref="CO1474">SUMIFS('Accounting data'!$G$2:$G$37000,'Accounting data'!$J$2:$J$37000,"24*",'Accounting data'!$K$2:$K$37000,"68*",'Accounting data'!$L$2:$L$37000,CO4)</f>
        <v>0</v>
      </c>
      <c r="CP1474" s="384">
        <f t="array" ref="CP1474">SUMIFS('Accounting data'!$G$2:$G$37000,'Accounting data'!$J$2:$J$37000,"24*",'Accounting data'!$K$2:$K$37000,"68*",'Accounting data'!$L$2:$L$37000,CP4)</f>
        <v>0</v>
      </c>
      <c r="CQ1474" s="384">
        <f t="array" ref="CQ1474">SUMIFS('Accounting data'!$G$2:$G$37000,'Accounting data'!$J$2:$J$37000,"24*",'Accounting data'!$K$2:$K$37000,"68*",'Accounting data'!$L$2:$L$37000,CQ4)</f>
        <v>0</v>
      </c>
      <c r="CR1474" s="384">
        <f t="array" ref="CR1474">SUMIFS('Accounting data'!$G$2:$G$37000,'Accounting data'!$J$2:$J$37000,"24*",'Accounting data'!$K$2:$K$37000,"68*",'Accounting data'!$L$2:$L$37000,CR4)</f>
        <v>0</v>
      </c>
      <c r="CS1474" s="384">
        <f t="array" ref="CS1474">SUMIFS('Accounting data'!$G$2:$G$37000,'Accounting data'!$J$2:$J$37000,"24*",'Accounting data'!$K$2:$K$37000,"68*",'Accounting data'!$L$2:$L$37000,CS4)</f>
        <v>0</v>
      </c>
    </row>
    <row r="1475" spans="1:97">
      <c r="A1475" s="383" t="s">
        <v>288</v>
      </c>
      <c r="B1475" s="383" t="s">
        <v>72</v>
      </c>
      <c r="C1475" s="383">
        <v>2400</v>
      </c>
      <c r="D1475" s="383">
        <v>6800</v>
      </c>
      <c r="E1475" s="384">
        <f t="array" ref="E1475">SUMIFS('Accounting data'!$G$2:$G$37000,'Accounting data'!$H$2:$H$37000,"9999*",'Accounting data'!$J$2:$J$37000,"24*",'Accounting data'!$K$2:$K$37000,"68*",'Accounting data'!$L$2:$L$37000,E4)</f>
        <v>0</v>
      </c>
      <c r="F1475" s="384">
        <f t="array" ref="F1475">SUMIFS('Accounting data'!$G$2:$G$37000,'Accounting data'!$H$2:$H$37000,"9999*",'Accounting data'!$J$2:$J$37000,"24*",'Accounting data'!$K$2:$K$37000,"68*",'Accounting data'!$L$2:$L$37000,F4)</f>
        <v>0</v>
      </c>
      <c r="G1475" s="385"/>
      <c r="H1475" s="384">
        <f t="array" ref="H1475">SUMIFS('Accounting data'!$G$2:$G$37000,'Accounting data'!$H$2:$H$37000,"9999*",'Accounting data'!$J$2:$J$37000,"24*",'Accounting data'!$K$2:$K$37000,"68*",'Accounting data'!$L$2:$L$37000,H4)</f>
        <v>0</v>
      </c>
      <c r="I1475" s="384">
        <f t="array" ref="I1475">SUMIFS('Accounting data'!$G$2:$G$37000,'Accounting data'!$H$2:$H$37000,"9999*",'Accounting data'!$J$2:$J$37000,"24*",'Accounting data'!$K$2:$K$37000,"68*",'Accounting data'!$L$2:$L$37000,I4)</f>
        <v>0</v>
      </c>
      <c r="J1475" s="384">
        <f t="array" ref="J1475">SUMIFS('Accounting data'!$G$2:$G$37000,'Accounting data'!$H$2:$H$37000,"9999*",'Accounting data'!$J$2:$J$37000,"24*",'Accounting data'!$K$2:$K$37000,"68*",'Accounting data'!$L$2:$L$37000,J4)</f>
        <v>0</v>
      </c>
      <c r="K1475" s="384">
        <f t="array" ref="K1475">SUMIFS('Accounting data'!$G$2:$G$37000,'Accounting data'!$H$2:$H$37000,"9999*",'Accounting data'!$J$2:$J$37000,"24*",'Accounting data'!$K$2:$K$37000,"68*",'Accounting data'!$L$2:$L$37000,K4)</f>
        <v>0</v>
      </c>
      <c r="L1475" s="384">
        <f t="array" ref="L1475">SUMIFS('Accounting data'!$G$2:$G$37000,'Accounting data'!$H$2:$H$37000,"9999*",'Accounting data'!$J$2:$J$37000,"24*",'Accounting data'!$K$2:$K$37000,"68*",'Accounting data'!$L$2:$L$37000,L4)</f>
        <v>0</v>
      </c>
      <c r="M1475" s="384">
        <f t="array" ref="M1475">SUMIFS('Accounting data'!$G$2:$G$37000,'Accounting data'!$H$2:$H$37000,"9999*",'Accounting data'!$J$2:$J$37000,"24*",'Accounting data'!$K$2:$K$37000,"68*",'Accounting data'!$L$2:$L$37000,M4)</f>
        <v>0</v>
      </c>
      <c r="N1475" s="384">
        <f t="array" ref="N1475">SUMIFS('Accounting data'!$G$2:$G$37000,'Accounting data'!$H$2:$H$37000,"9999*",'Accounting data'!$J$2:$J$37000,"24*",'Accounting data'!$K$2:$K$37000,"68*",'Accounting data'!$L$2:$L$37000,N4)</f>
        <v>0</v>
      </c>
      <c r="O1475" s="384">
        <f t="array" ref="O1475">SUMIFS('Accounting data'!$G$2:$G$37000,'Accounting data'!$H$2:$H$37000,"9999*",'Accounting data'!$J$2:$J$37000,"24*",'Accounting data'!$K$2:$K$37000,"68*",'Accounting data'!$L$2:$L$37000,O4)</f>
        <v>0</v>
      </c>
      <c r="P1475" s="384">
        <f t="array" ref="P1475">SUMIFS('Accounting data'!$G$2:$G$37000,'Accounting data'!$H$2:$H$37000,"9999*",'Accounting data'!$J$2:$J$37000,"24*",'Accounting data'!$K$2:$K$37000,"68*",'Accounting data'!$L$2:$L$37000,P4)</f>
        <v>0</v>
      </c>
      <c r="Q1475" s="384">
        <f t="array" ref="Q1475">SUMIFS('Accounting data'!$G$2:$G$37000,'Accounting data'!$H$2:$H$37000,"9999*",'Accounting data'!$J$2:$J$37000,"24*",'Accounting data'!$K$2:$K$37000,"68*",'Accounting data'!$L$2:$L$37000,Q4)</f>
        <v>0</v>
      </c>
      <c r="R1475" s="384">
        <f t="array" ref="R1475">SUMIFS('Accounting data'!$G$2:$G$37000,'Accounting data'!$H$2:$H$37000,"9999*",'Accounting data'!$J$2:$J$37000,"24*",'Accounting data'!$K$2:$K$37000,"68*",'Accounting data'!$L$2:$L$37000,R4)</f>
        <v>0</v>
      </c>
      <c r="S1475" s="384">
        <f t="array" ref="S1475">SUMIFS('Accounting data'!$G$2:$G$37000,'Accounting data'!$H$2:$H$37000,"9999*",'Accounting data'!$J$2:$J$37000,"24*",'Accounting data'!$K$2:$K$37000,"68*",'Accounting data'!$L$2:$L$37000,S4)</f>
        <v>0</v>
      </c>
      <c r="T1475" s="384">
        <f t="array" ref="T1475">SUMIFS('Accounting data'!$G$2:$G$37000,'Accounting data'!$H$2:$H$37000,"9999*",'Accounting data'!$J$2:$J$37000,"24*",'Accounting data'!$K$2:$K$37000,"68*",'Accounting data'!$L$2:$L$37000,T4)</f>
        <v>0</v>
      </c>
      <c r="U1475" s="384">
        <f t="array" ref="U1475">SUMIFS('Accounting data'!$G$2:$G$37000,'Accounting data'!$H$2:$H$37000,"9999*",'Accounting data'!$J$2:$J$37000,"24*",'Accounting data'!$K$2:$K$37000,"68*",'Accounting data'!$L$2:$L$37000,U4)</f>
        <v>0</v>
      </c>
      <c r="V1475" s="384">
        <f t="array" ref="V1475">SUMIFS('Accounting data'!$G$2:$G$37000,'Accounting data'!$H$2:$H$37000,"9999*",'Accounting data'!$J$2:$J$37000,"24*",'Accounting data'!$K$2:$K$37000,"68*",'Accounting data'!$L$2:$L$37000,V4)</f>
        <v>0</v>
      </c>
      <c r="W1475" s="384">
        <f t="array" ref="W1475">SUMIFS('Accounting data'!$G$2:$G$37000,'Accounting data'!$H$2:$H$37000,"9999*",'Accounting data'!$J$2:$J$37000,"24*",'Accounting data'!$K$2:$K$37000,"68*",'Accounting data'!$L$2:$L$37000,W4)</f>
        <v>0</v>
      </c>
      <c r="X1475" s="384">
        <f t="array" ref="X1475">SUMIFS('Accounting data'!$G$2:$G$37000,'Accounting data'!$H$2:$H$37000,"9999*",'Accounting data'!$J$2:$J$37000,"24*",'Accounting data'!$K$2:$K$37000,"68*",'Accounting data'!$L$2:$L$37000,X4)</f>
        <v>0</v>
      </c>
      <c r="Y1475" s="384">
        <f t="array" ref="Y1475">SUMIFS('Accounting data'!$G$2:$G$37000,'Accounting data'!$H$2:$H$37000,"9999*",'Accounting data'!$J$2:$J$37000,"24*",'Accounting data'!$K$2:$K$37000,"68*",'Accounting data'!$L$2:$L$37000,Y4)</f>
        <v>0</v>
      </c>
      <c r="Z1475" s="384">
        <f t="array" ref="Z1475">SUMIFS('Accounting data'!$G$2:$G$37000,'Accounting data'!$H$2:$H$37000,"9999*",'Accounting data'!$J$2:$J$37000,"24*",'Accounting data'!$K$2:$K$37000,"68*",'Accounting data'!$L$2:$L$37000,Z4)</f>
        <v>0</v>
      </c>
      <c r="AA1475" s="384">
        <f t="array" ref="AA1475">SUMIFS('Accounting data'!$G$2:$G$37000,'Accounting data'!$H$2:$H$37000,"9999*",'Accounting data'!$J$2:$J$37000,"24*",'Accounting data'!$K$2:$K$37000,"68*",'Accounting data'!$L$2:$L$37000,AA4)</f>
        <v>0</v>
      </c>
      <c r="AB1475" s="384">
        <f t="array" ref="AB1475">SUMIFS('Accounting data'!$G$2:$G$37000,'Accounting data'!$H$2:$H$37000,"9999*",'Accounting data'!$J$2:$J$37000,"24*",'Accounting data'!$K$2:$K$37000,"68*",'Accounting data'!$L$2:$L$37000,AB4)</f>
        <v>0</v>
      </c>
      <c r="AC1475" s="384">
        <f t="array" ref="AC1475">SUMIFS('Accounting data'!$G$2:$G$37000,'Accounting data'!$H$2:$H$37000,"9999*",'Accounting data'!$J$2:$J$37000,"24*",'Accounting data'!$K$2:$K$37000,"68*",'Accounting data'!$L$2:$L$37000,AC4)</f>
        <v>0</v>
      </c>
      <c r="AD1475" s="384">
        <f t="array" ref="AD1475">SUMIFS('Accounting data'!$G$2:$G$37000,'Accounting data'!$H$2:$H$37000,"9999*",'Accounting data'!$J$2:$J$37000,"24*",'Accounting data'!$K$2:$K$37000,"68*",'Accounting data'!$L$2:$L$37000,AD4)</f>
        <v>0</v>
      </c>
      <c r="AE1475" s="384">
        <f t="array" ref="AE1475">SUMIFS('Accounting data'!$G$2:$G$37000,'Accounting data'!$H$2:$H$37000,"9999*",'Accounting data'!$J$2:$J$37000,"24*",'Accounting data'!$K$2:$K$37000,"68*",'Accounting data'!$L$2:$L$37000,AE4)</f>
        <v>0</v>
      </c>
      <c r="AF1475" s="384">
        <f t="array" ref="AF1475">SUMIFS('Accounting data'!$G$2:$G$37000,'Accounting data'!$H$2:$H$37000,"9999*",'Accounting data'!$J$2:$J$37000,"24*",'Accounting data'!$K$2:$K$37000,"68*",'Accounting data'!$L$2:$L$37000,AF4)</f>
        <v>0</v>
      </c>
      <c r="AG1475" s="384">
        <f t="array" ref="AG1475">SUMIFS('Accounting data'!$G$2:$G$37000,'Accounting data'!$H$2:$H$37000,"9999*",'Accounting data'!$J$2:$J$37000,"24*",'Accounting data'!$K$2:$K$37000,"68*",'Accounting data'!$L$2:$L$37000,AG4)</f>
        <v>0</v>
      </c>
      <c r="AH1475" s="384">
        <f t="array" ref="AH1475">SUMIFS('Accounting data'!$G$2:$G$37000,'Accounting data'!$H$2:$H$37000,"9999*",'Accounting data'!$J$2:$J$37000,"24*",'Accounting data'!$K$2:$K$37000,"68*",'Accounting data'!$L$2:$L$37000,AH4)</f>
        <v>0</v>
      </c>
      <c r="AI1475" s="384">
        <f t="array" ref="AI1475">SUMIFS('Accounting data'!$G$2:$G$37000,'Accounting data'!$H$2:$H$37000,"9999*",'Accounting data'!$J$2:$J$37000,"24*",'Accounting data'!$K$2:$K$37000,"68*",'Accounting data'!$L$2:$L$37000,AI4)</f>
        <v>0</v>
      </c>
      <c r="AJ1475" s="384">
        <f t="array" ref="AJ1475">SUMIFS('Accounting data'!$G$2:$G$37000,'Accounting data'!$H$2:$H$37000,"9999*",'Accounting data'!$J$2:$J$37000,"24*",'Accounting data'!$K$2:$K$37000,"68*",'Accounting data'!$L$2:$L$37000,AJ4)</f>
        <v>0</v>
      </c>
      <c r="AK1475" s="384">
        <f t="array" ref="AK1475">SUMIFS('Accounting data'!$G$2:$G$37000,'Accounting data'!$H$2:$H$37000,"9999*",'Accounting data'!$J$2:$J$37000,"24*",'Accounting data'!$K$2:$K$37000,"68*",'Accounting data'!$L$2:$L$37000,AK4)</f>
        <v>0</v>
      </c>
      <c r="AL1475" s="384">
        <f t="array" ref="AL1475">SUMIFS('Accounting data'!$G$2:$G$37000,'Accounting data'!$H$2:$H$37000,"9999*",'Accounting data'!$J$2:$J$37000,"24*",'Accounting data'!$K$2:$K$37000,"68*",'Accounting data'!$L$2:$L$37000,AL4)</f>
        <v>0</v>
      </c>
      <c r="AM1475" s="384">
        <f t="array" ref="AM1475">SUMIFS('Accounting data'!$G$2:$G$37000,'Accounting data'!$H$2:$H$37000,"9999*",'Accounting data'!$J$2:$J$37000,"24*",'Accounting data'!$K$2:$K$37000,"68*",'Accounting data'!$L$2:$L$37000,AM4)</f>
        <v>0</v>
      </c>
      <c r="AN1475" s="384">
        <f t="array" ref="AN1475">SUMIFS('Accounting data'!$G$2:$G$37000,'Accounting data'!$H$2:$H$37000,"9999*",'Accounting data'!$J$2:$J$37000,"24*",'Accounting data'!$K$2:$K$37000,"68*",'Accounting data'!$L$2:$L$37000,AN4)</f>
        <v>0</v>
      </c>
      <c r="AO1475" s="384">
        <f t="array" ref="AO1475">SUMIFS('Accounting data'!$G$2:$G$37000,'Accounting data'!$H$2:$H$37000,"9999*",'Accounting data'!$J$2:$J$37000,"24*",'Accounting data'!$K$2:$K$37000,"68*",'Accounting data'!$L$2:$L$37000,AO4)</f>
        <v>0</v>
      </c>
      <c r="AP1475" s="384">
        <f t="array" ref="AP1475">SUMIFS('Accounting data'!$G$2:$G$37000,'Accounting data'!$H$2:$H$37000,"9999*",'Accounting data'!$J$2:$J$37000,"24*",'Accounting data'!$K$2:$K$37000,"68*",'Accounting data'!$L$2:$L$37000,AP4)</f>
        <v>0</v>
      </c>
      <c r="AQ1475" s="384">
        <f t="array" ref="AQ1475">SUMIFS('Accounting data'!$G$2:$G$37000,'Accounting data'!$H$2:$H$37000,"9999*",'Accounting data'!$J$2:$J$37000,"24*",'Accounting data'!$K$2:$K$37000,"68*",'Accounting data'!$L$2:$L$37000,AQ4)</f>
        <v>0</v>
      </c>
      <c r="AR1475" s="384">
        <f t="array" ref="AR1475">SUMIFS('Accounting data'!$G$2:$G$37000,'Accounting data'!$H$2:$H$37000,"9999*",'Accounting data'!$J$2:$J$37000,"24*",'Accounting data'!$K$2:$K$37000,"68*",'Accounting data'!$L$2:$L$37000,AR4)</f>
        <v>0</v>
      </c>
      <c r="AS1475" s="384">
        <f t="array" ref="AS1475">SUMIFS('Accounting data'!$G$2:$G$37000,'Accounting data'!$H$2:$H$37000,"9999*",'Accounting data'!$J$2:$J$37000,"24*",'Accounting data'!$K$2:$K$37000,"68*",'Accounting data'!$L$2:$L$37000,AS4)</f>
        <v>0</v>
      </c>
      <c r="AT1475" s="384">
        <f t="array" ref="AT1475">SUMIFS('Accounting data'!$G$2:$G$37000,'Accounting data'!$H$2:$H$37000,"9999*",'Accounting data'!$J$2:$J$37000,"24*",'Accounting data'!$K$2:$K$37000,"68*",'Accounting data'!$L$2:$L$37000,AT4)</f>
        <v>0</v>
      </c>
      <c r="AU1475" s="384">
        <f t="array" ref="AU1475">SUMIFS('Accounting data'!$G$2:$G$37000,'Accounting data'!$H$2:$H$37000,"9999*",'Accounting data'!$J$2:$J$37000,"24*",'Accounting data'!$K$2:$K$37000,"68*",'Accounting data'!$L$2:$L$37000,AU4)</f>
        <v>0</v>
      </c>
      <c r="AV1475" s="384">
        <f t="array" ref="AV1475">SUMIFS('Accounting data'!$G$2:$G$37000,'Accounting data'!$H$2:$H$37000,"9999*",'Accounting data'!$J$2:$J$37000,"24*",'Accounting data'!$K$2:$K$37000,"68*",'Accounting data'!$L$2:$L$37000,AV4)</f>
        <v>0</v>
      </c>
      <c r="AW1475" s="384">
        <f t="array" ref="AW1475">SUMIFS('Accounting data'!$G$2:$G$37000,'Accounting data'!$H$2:$H$37000,"9999*",'Accounting data'!$J$2:$J$37000,"24*",'Accounting data'!$K$2:$K$37000,"68*",'Accounting data'!$L$2:$L$37000,AW4)</f>
        <v>0</v>
      </c>
      <c r="AX1475" s="384">
        <f t="array" ref="AX1475">SUMIFS('Accounting data'!$G$2:$G$37000,'Accounting data'!$H$2:$H$37000,"9999*",'Accounting data'!$J$2:$J$37000,"24*",'Accounting data'!$K$2:$K$37000,"68*",'Accounting data'!$L$2:$L$37000,AX4)</f>
        <v>0</v>
      </c>
      <c r="AY1475" s="384">
        <f t="array" ref="AY1475">SUMIFS('Accounting data'!$G$2:$G$37000,'Accounting data'!$H$2:$H$37000,"9999*",'Accounting data'!$J$2:$J$37000,"24*",'Accounting data'!$K$2:$K$37000,"68*",'Accounting data'!$L$2:$L$37000,AY4)</f>
        <v>0</v>
      </c>
      <c r="AZ1475" s="384">
        <f t="array" ref="AZ1475">SUMIFS('Accounting data'!$G$2:$G$37000,'Accounting data'!$H$2:$H$37000,"9999*",'Accounting data'!$J$2:$J$37000,"24*",'Accounting data'!$K$2:$K$37000,"68*",'Accounting data'!$L$2:$L$37000,AZ4)</f>
        <v>0</v>
      </c>
      <c r="BA1475" s="384">
        <f t="array" ref="BA1475">SUMIFS('Accounting data'!$G$2:$G$37000,'Accounting data'!$H$2:$H$37000,"9999*",'Accounting data'!$J$2:$J$37000,"24*",'Accounting data'!$K$2:$K$37000,"68*",'Accounting data'!$L$2:$L$37000,BA4)</f>
        <v>0</v>
      </c>
      <c r="BB1475" s="384">
        <f t="array" ref="BB1475">SUMIFS('Accounting data'!$G$2:$G$37000,'Accounting data'!$H$2:$H$37000,"9999*",'Accounting data'!$J$2:$J$37000,"24*",'Accounting data'!$K$2:$K$37000,"68*",'Accounting data'!$L$2:$L$37000,BB4)</f>
        <v>0</v>
      </c>
      <c r="BC1475" s="384">
        <f t="array" ref="BC1475">SUMIFS('Accounting data'!$G$2:$G$37000,'Accounting data'!$H$2:$H$37000,"9999*",'Accounting data'!$J$2:$J$37000,"24*",'Accounting data'!$K$2:$K$37000,"68*",'Accounting data'!$L$2:$L$37000,BC4)</f>
        <v>0</v>
      </c>
      <c r="BD1475" s="384">
        <f t="array" ref="BD1475">SUMIFS('Accounting data'!$G$2:$G$37000,'Accounting data'!$H$2:$H$37000,"9999*",'Accounting data'!$J$2:$J$37000,"24*",'Accounting data'!$K$2:$K$37000,"68*",'Accounting data'!$L$2:$L$37000,BD4)</f>
        <v>0</v>
      </c>
      <c r="BE1475" s="384">
        <f t="array" ref="BE1475">SUMIFS('Accounting data'!$G$2:$G$37000,'Accounting data'!$H$2:$H$37000,"9999*",'Accounting data'!$J$2:$J$37000,"24*",'Accounting data'!$K$2:$K$37000,"68*",'Accounting data'!$L$2:$L$37000,BE4)</f>
        <v>0</v>
      </c>
      <c r="BF1475" s="384">
        <f t="array" ref="BF1475">SUMIFS('Accounting data'!$G$2:$G$37000,'Accounting data'!$H$2:$H$37000,"9999*",'Accounting data'!$J$2:$J$37000,"24*",'Accounting data'!$K$2:$K$37000,"68*",'Accounting data'!$L$2:$L$37000,BF4)</f>
        <v>0</v>
      </c>
      <c r="BG1475" s="384">
        <f t="array" ref="BG1475">SUMIFS('Accounting data'!$G$2:$G$37000,'Accounting data'!$H$2:$H$37000,"9999*",'Accounting data'!$J$2:$J$37000,"24*",'Accounting data'!$K$2:$K$37000,"68*",'Accounting data'!$L$2:$L$37000,BG4)</f>
        <v>0</v>
      </c>
      <c r="BH1475" s="384">
        <f t="array" ref="BH1475">SUMIFS('Accounting data'!$G$2:$G$37000,'Accounting data'!$H$2:$H$37000,"9999*",'Accounting data'!$J$2:$J$37000,"24*",'Accounting data'!$K$2:$K$37000,"68*",'Accounting data'!$L$2:$L$37000,BH4)</f>
        <v>0</v>
      </c>
      <c r="BI1475" s="384">
        <f t="array" ref="BI1475">SUMIFS('Accounting data'!$G$2:$G$37000,'Accounting data'!$H$2:$H$37000,"9999*",'Accounting data'!$J$2:$J$37000,"24*",'Accounting data'!$K$2:$K$37000,"68*",'Accounting data'!$L$2:$L$37000,BI4)</f>
        <v>0</v>
      </c>
      <c r="BJ1475" s="384">
        <f t="array" ref="BJ1475">SUMIFS('Accounting data'!$G$2:$G$37000,'Accounting data'!$H$2:$H$37000,"9999*",'Accounting data'!$J$2:$J$37000,"24*",'Accounting data'!$K$2:$K$37000,"68*",'Accounting data'!$L$2:$L$37000,BJ4)</f>
        <v>0</v>
      </c>
      <c r="BK1475" s="384">
        <f t="array" ref="BK1475">SUMIFS('Accounting data'!$G$2:$G$37000,'Accounting data'!$H$2:$H$37000,"9999*",'Accounting data'!$J$2:$J$37000,"24*",'Accounting data'!$K$2:$K$37000,"68*",'Accounting data'!$L$2:$L$37000,BK4)</f>
        <v>0</v>
      </c>
      <c r="BL1475" s="384">
        <f t="array" ref="BL1475">SUMIFS('Accounting data'!$G$2:$G$37000,'Accounting data'!$H$2:$H$37000,"9999*",'Accounting data'!$J$2:$J$37000,"24*",'Accounting data'!$K$2:$K$37000,"68*",'Accounting data'!$L$2:$L$37000,BL4)</f>
        <v>0</v>
      </c>
      <c r="BM1475" s="384">
        <f t="array" ref="BM1475">SUMIFS('Accounting data'!$G$2:$G$37000,'Accounting data'!$H$2:$H$37000,"9999*",'Accounting data'!$J$2:$J$37000,"24*",'Accounting data'!$K$2:$K$37000,"68*",'Accounting data'!$L$2:$L$37000,BM4)</f>
        <v>0</v>
      </c>
      <c r="BN1475" s="384">
        <f t="array" ref="BN1475">SUMIFS('Accounting data'!$G$2:$G$37000,'Accounting data'!$H$2:$H$37000,"9999*",'Accounting data'!$J$2:$J$37000,"24*",'Accounting data'!$K$2:$K$37000,"68*",'Accounting data'!$L$2:$L$37000,BN4)</f>
        <v>0</v>
      </c>
      <c r="BO1475" s="384">
        <f t="array" ref="BO1475">SUMIFS('Accounting data'!$G$2:$G$37000,'Accounting data'!$H$2:$H$37000,"9999*",'Accounting data'!$J$2:$J$37000,"24*",'Accounting data'!$K$2:$K$37000,"68*",'Accounting data'!$L$2:$L$37000,BO4)</f>
        <v>0</v>
      </c>
      <c r="BP1475" s="384">
        <f t="array" ref="BP1475">SUMIFS('Accounting data'!$G$2:$G$37000,'Accounting data'!$H$2:$H$37000,"9999*",'Accounting data'!$J$2:$J$37000,"24*",'Accounting data'!$K$2:$K$37000,"68*",'Accounting data'!$L$2:$L$37000,BP4)</f>
        <v>0</v>
      </c>
      <c r="BQ1475" s="384">
        <f t="array" ref="BQ1475">SUMIFS('Accounting data'!$G$2:$G$37000,'Accounting data'!$H$2:$H$37000,"9999*",'Accounting data'!$J$2:$J$37000,"24*",'Accounting data'!$K$2:$K$37000,"68*",'Accounting data'!$L$2:$L$37000,BQ4)</f>
        <v>0</v>
      </c>
      <c r="BR1475" s="384">
        <f t="array" ref="BR1475">SUMIFS('Accounting data'!$G$2:$G$37000,'Accounting data'!$H$2:$H$37000,"9999*",'Accounting data'!$J$2:$J$37000,"24*",'Accounting data'!$K$2:$K$37000,"68*",'Accounting data'!$L$2:$L$37000,BR4)</f>
        <v>0</v>
      </c>
      <c r="BS1475" s="384">
        <f t="array" ref="BS1475">SUMIFS('Accounting data'!$G$2:$G$37000,'Accounting data'!$H$2:$H$37000,"9999*",'Accounting data'!$J$2:$J$37000,"24*",'Accounting data'!$K$2:$K$37000,"68*",'Accounting data'!$L$2:$L$37000,BS4)</f>
        <v>0</v>
      </c>
      <c r="BT1475" s="384">
        <f t="array" ref="BT1475">SUMIFS('Accounting data'!$G$2:$G$37000,'Accounting data'!$H$2:$H$37000,"9999*",'Accounting data'!$J$2:$J$37000,"24*",'Accounting data'!$K$2:$K$37000,"68*",'Accounting data'!$L$2:$L$37000,BT4)</f>
        <v>0</v>
      </c>
      <c r="BU1475" s="384">
        <f t="array" ref="BU1475">SUMIFS('Accounting data'!$G$2:$G$37000,'Accounting data'!$H$2:$H$37000,"9999*",'Accounting data'!$J$2:$J$37000,"24*",'Accounting data'!$K$2:$K$37000,"68*",'Accounting data'!$L$2:$L$37000,BU4)</f>
        <v>0</v>
      </c>
      <c r="BV1475" s="384">
        <f t="array" ref="BV1475">SUMIFS('Accounting data'!$G$2:$G$37000,'Accounting data'!$H$2:$H$37000,"9999*",'Accounting data'!$J$2:$J$37000,"24*",'Accounting data'!$K$2:$K$37000,"68*",'Accounting data'!$L$2:$L$37000,BV4)</f>
        <v>0</v>
      </c>
      <c r="BW1475" s="384">
        <f t="array" ref="BW1475">SUMIFS('Accounting data'!$G$2:$G$37000,'Accounting data'!$H$2:$H$37000,"9999*",'Accounting data'!$J$2:$J$37000,"24*",'Accounting data'!$K$2:$K$37000,"68*",'Accounting data'!$L$2:$L$37000,BW4)</f>
        <v>0</v>
      </c>
      <c r="BX1475" s="384">
        <f t="array" ref="BX1475">SUMIFS('Accounting data'!$G$2:$G$37000,'Accounting data'!$H$2:$H$37000,"9999*",'Accounting data'!$J$2:$J$37000,"24*",'Accounting data'!$K$2:$K$37000,"68*",'Accounting data'!$L$2:$L$37000,BX4)</f>
        <v>0</v>
      </c>
      <c r="BY1475" s="384">
        <f t="array" ref="BY1475">SUMIFS('Accounting data'!$G$2:$G$37000,'Accounting data'!$H$2:$H$37000,"9999*",'Accounting data'!$J$2:$J$37000,"24*",'Accounting data'!$K$2:$K$37000,"68*",'Accounting data'!$L$2:$L$37000,BY4)</f>
        <v>0</v>
      </c>
      <c r="BZ1475" s="384">
        <f t="array" ref="BZ1475">SUMIFS('Accounting data'!$G$2:$G$37000,'Accounting data'!$H$2:$H$37000,"9999*",'Accounting data'!$J$2:$J$37000,"24*",'Accounting data'!$K$2:$K$37000,"68*",'Accounting data'!$L$2:$L$37000,BZ4)</f>
        <v>0</v>
      </c>
      <c r="CA1475" s="384">
        <f t="array" ref="CA1475">SUMIFS('Accounting data'!$G$2:$G$37000,'Accounting data'!$H$2:$H$37000,"9999*",'Accounting data'!$J$2:$J$37000,"24*",'Accounting data'!$K$2:$K$37000,"68*",'Accounting data'!$L$2:$L$37000,CA4)</f>
        <v>0</v>
      </c>
      <c r="CB1475" s="384">
        <f t="array" ref="CB1475">SUMIFS('Accounting data'!$G$2:$G$37000,'Accounting data'!$H$2:$H$37000,"9999*",'Accounting data'!$J$2:$J$37000,"24*",'Accounting data'!$K$2:$K$37000,"68*",'Accounting data'!$L$2:$L$37000,CB4)</f>
        <v>0</v>
      </c>
      <c r="CC1475" s="384">
        <f t="array" ref="CC1475">SUMIFS('Accounting data'!$G$2:$G$37000,'Accounting data'!$H$2:$H$37000,"9999*",'Accounting data'!$J$2:$J$37000,"24*",'Accounting data'!$K$2:$K$37000,"68*",'Accounting data'!$L$2:$L$37000,CC4)</f>
        <v>0</v>
      </c>
      <c r="CD1475" s="384">
        <f t="array" ref="CD1475">SUMIFS('Accounting data'!$G$2:$G$37000,'Accounting data'!$H$2:$H$37000,"9999*",'Accounting data'!$J$2:$J$37000,"24*",'Accounting data'!$K$2:$K$37000,"68*",'Accounting data'!$L$2:$L$37000,CD4)</f>
        <v>0</v>
      </c>
      <c r="CE1475" s="384">
        <f t="array" ref="CE1475">SUMIFS('Accounting data'!$G$2:$G$37000,'Accounting data'!$H$2:$H$37000,"9999*",'Accounting data'!$J$2:$J$37000,"24*",'Accounting data'!$K$2:$K$37000,"68*",'Accounting data'!$L$2:$L$37000,CE4)</f>
        <v>0</v>
      </c>
      <c r="CF1475" s="384">
        <f t="array" ref="CF1475">SUMIFS('Accounting data'!$G$2:$G$37000,'Accounting data'!$H$2:$H$37000,"9999*",'Accounting data'!$J$2:$J$37000,"24*",'Accounting data'!$K$2:$K$37000,"68*",'Accounting data'!$L$2:$L$37000,CF4)</f>
        <v>0</v>
      </c>
      <c r="CG1475" s="384">
        <f t="array" ref="CG1475">SUMIFS('Accounting data'!$G$2:$G$37000,'Accounting data'!$H$2:$H$37000,"9999*",'Accounting data'!$J$2:$J$37000,"24*",'Accounting data'!$K$2:$K$37000,"68*",'Accounting data'!$L$2:$L$37000,CG4)</f>
        <v>0</v>
      </c>
      <c r="CH1475" s="384">
        <f t="array" ref="CH1475">SUMIFS('Accounting data'!$G$2:$G$37000,'Accounting data'!$H$2:$H$37000,"9999*",'Accounting data'!$J$2:$J$37000,"24*",'Accounting data'!$K$2:$K$37000,"68*",'Accounting data'!$L$2:$L$37000,CH4)</f>
        <v>0</v>
      </c>
      <c r="CI1475" s="384">
        <f t="array" ref="CI1475">SUMIFS('Accounting data'!$G$2:$G$37000,'Accounting data'!$H$2:$H$37000,"9999*",'Accounting data'!$J$2:$J$37000,"24*",'Accounting data'!$K$2:$K$37000,"68*",'Accounting data'!$L$2:$L$37000,CI4)</f>
        <v>0</v>
      </c>
      <c r="CJ1475" s="384">
        <f t="array" ref="CJ1475">SUMIFS('Accounting data'!$G$2:$G$37000,'Accounting data'!$H$2:$H$37000,"9999*",'Accounting data'!$J$2:$J$37000,"24*",'Accounting data'!$K$2:$K$37000,"68*",'Accounting data'!$L$2:$L$37000,CJ4)</f>
        <v>0</v>
      </c>
      <c r="CK1475" s="384">
        <f t="array" ref="CK1475">SUMIFS('Accounting data'!$G$2:$G$37000,'Accounting data'!$H$2:$H$37000,"9999*",'Accounting data'!$J$2:$J$37000,"24*",'Accounting data'!$K$2:$K$37000,"68*",'Accounting data'!$L$2:$L$37000,CK4)</f>
        <v>0</v>
      </c>
      <c r="CL1475" s="384">
        <f t="array" ref="CL1475">SUMIFS('Accounting data'!$G$2:$G$37000,'Accounting data'!$H$2:$H$37000,"9999*",'Accounting data'!$J$2:$J$37000,"24*",'Accounting data'!$K$2:$K$37000,"68*",'Accounting data'!$L$2:$L$37000,CL4)</f>
        <v>0</v>
      </c>
      <c r="CM1475" s="384">
        <f t="array" ref="CM1475">SUMIFS('Accounting data'!$G$2:$G$37000,'Accounting data'!$H$2:$H$37000,"9999*",'Accounting data'!$J$2:$J$37000,"24*",'Accounting data'!$K$2:$K$37000,"68*",'Accounting data'!$L$2:$L$37000,CM4)</f>
        <v>0</v>
      </c>
      <c r="CN1475" s="384">
        <f t="array" ref="CN1475">SUMIFS('Accounting data'!$G$2:$G$37000,'Accounting data'!$H$2:$H$37000,"9999*",'Accounting data'!$J$2:$J$37000,"24*",'Accounting data'!$K$2:$K$37000,"68*",'Accounting data'!$L$2:$L$37000,CN4)</f>
        <v>0</v>
      </c>
      <c r="CO1475" s="384">
        <f t="array" ref="CO1475">SUMIFS('Accounting data'!$G$2:$G$37000,'Accounting data'!$H$2:$H$37000,"9999*",'Accounting data'!$J$2:$J$37000,"24*",'Accounting data'!$K$2:$K$37000,"68*",'Accounting data'!$L$2:$L$37000,CO4)</f>
        <v>0</v>
      </c>
      <c r="CP1475" s="384">
        <f t="array" ref="CP1475">SUMIFS('Accounting data'!$G$2:$G$37000,'Accounting data'!$H$2:$H$37000,"9999*",'Accounting data'!$J$2:$J$37000,"24*",'Accounting data'!$K$2:$K$37000,"68*",'Accounting data'!$L$2:$L$37000,CP4)</f>
        <v>0</v>
      </c>
      <c r="CQ1475" s="384">
        <f t="array" ref="CQ1475">SUMIFS('Accounting data'!$G$2:$G$37000,'Accounting data'!$H$2:$H$37000,"9999*",'Accounting data'!$J$2:$J$37000,"24*",'Accounting data'!$K$2:$K$37000,"68*",'Accounting data'!$L$2:$L$37000,CQ4)</f>
        <v>0</v>
      </c>
      <c r="CR1475" s="384">
        <f t="array" ref="CR1475">SUMIFS('Accounting data'!$G$2:$G$37000,'Accounting data'!$H$2:$H$37000,"9999*",'Accounting data'!$J$2:$J$37000,"24*",'Accounting data'!$K$2:$K$37000,"68*",'Accounting data'!$L$2:$L$37000,CR4)</f>
        <v>0</v>
      </c>
      <c r="CS1475" s="384">
        <f t="array" ref="CS1475">SUMIFS('Accounting data'!$G$2:$G$37000,'Accounting data'!$H$2:$H$37000,"9999*",'Accounting data'!$J$2:$J$37000,"24*",'Accounting data'!$K$2:$K$37000,"68*",'Accounting data'!$L$2:$L$37000,CS4)</f>
        <v>0</v>
      </c>
    </row>
    <row r="1476" spans="1:97">
      <c r="A1476" s="383" t="s">
        <v>72</v>
      </c>
      <c r="B1476" s="383" t="s">
        <v>80</v>
      </c>
      <c r="C1476" s="383">
        <v>2400</v>
      </c>
      <c r="D1476" s="383">
        <v>6800</v>
      </c>
      <c r="E1476" s="384">
        <f t="array" ref="E1476">SUMIFS('Accounting data'!$G$2:$G$37000,'Accounting data'!$I$2:$I$37000,"7*",'Accounting data'!$J$2:$J$37000,"24*",'Accounting data'!$K$2:$K$37000,"68*",'Accounting data'!$L$2:$L$37000,E4)+SUMIFS('Accounting data'!$G$2:$G$37000,'Accounting data'!$I$2:$I$37000,"8*",'Accounting data'!$J$2:$J$37000,"24*",'Accounting data'!$K$2:$K$37000,"68*",'Accounting data'!$L$2:$L$37000,E4)+SUMIFS('Accounting data'!$G$2:$G$37000,'Accounting data'!$I$2:$I$37000,"9*",'Accounting data'!$J$2:$J$37000,"24*",'Accounting data'!$K$2:$K$37000,"68*",'Accounting data'!$L$2:$L$37000,E4)</f>
        <v>0</v>
      </c>
      <c r="F1476" s="384">
        <f t="array" ref="F1476">SUMIFS('Accounting data'!$G$2:$G$37000,'Accounting data'!$I$2:$I$37000,"7*",'Accounting data'!$J$2:$J$37000,"24*",'Accounting data'!$K$2:$K$37000,"68*",'Accounting data'!$L$2:$L$37000,F4)+SUMIFS('Accounting data'!$G$2:$G$37000,'Accounting data'!$I$2:$I$37000,"8*",'Accounting data'!$J$2:$J$37000,"24*",'Accounting data'!$K$2:$K$37000,"68*",'Accounting data'!$L$2:$L$37000,F4)+SUMIFS('Accounting data'!$G$2:$G$37000,'Accounting data'!$I$2:$I$37000,"9*",'Accounting data'!$J$2:$J$37000,"24*",'Accounting data'!$K$2:$K$37000,"68*",'Accounting data'!$L$2:$L$37000,F4)</f>
        <v>0</v>
      </c>
      <c r="G1476" s="385"/>
      <c r="H1476" s="384">
        <f t="array" ref="H1476">SUMIFS('Accounting data'!$G$2:$G$37000,'Accounting data'!$I$2:$I$37000,"7*",'Accounting data'!$J$2:$J$37000,"24*",'Accounting data'!$K$2:$K$37000,"68*",'Accounting data'!$L$2:$L$37000,H4)+SUMIFS('Accounting data'!$G$2:$G$37000,'Accounting data'!$I$2:$I$37000,"8*",'Accounting data'!$J$2:$J$37000,"24*",'Accounting data'!$K$2:$K$37000,"68*",'Accounting data'!$L$2:$L$37000,H4)+SUMIFS('Accounting data'!$G$2:$G$37000,'Accounting data'!$I$2:$I$37000,"9*",'Accounting data'!$J$2:$J$37000,"24*",'Accounting data'!$K$2:$K$37000,"68*",'Accounting data'!$L$2:$L$37000,H4)</f>
        <v>0</v>
      </c>
      <c r="I1476" s="384">
        <f t="array" ref="I1476">SUMIFS('Accounting data'!$G$2:$G$37000,'Accounting data'!$I$2:$I$37000,"7*",'Accounting data'!$J$2:$J$37000,"24*",'Accounting data'!$K$2:$K$37000,"68*",'Accounting data'!$L$2:$L$37000,I4)+SUMIFS('Accounting data'!$G$2:$G$37000,'Accounting data'!$I$2:$I$37000,"8*",'Accounting data'!$J$2:$J$37000,"24*",'Accounting data'!$K$2:$K$37000,"68*",'Accounting data'!$L$2:$L$37000,I4)+SUMIFS('Accounting data'!$G$2:$G$37000,'Accounting data'!$I$2:$I$37000,"9*",'Accounting data'!$J$2:$J$37000,"24*",'Accounting data'!$K$2:$K$37000,"68*",'Accounting data'!$L$2:$L$37000,I4)</f>
        <v>0</v>
      </c>
      <c r="J1476" s="384">
        <f t="array" ref="J1476">SUMIFS('Accounting data'!$G$2:$G$37000,'Accounting data'!$I$2:$I$37000,"7*",'Accounting data'!$J$2:$J$37000,"24*",'Accounting data'!$K$2:$K$37000,"68*",'Accounting data'!$L$2:$L$37000,J4)+SUMIFS('Accounting data'!$G$2:$G$37000,'Accounting data'!$I$2:$I$37000,"8*",'Accounting data'!$J$2:$J$37000,"24*",'Accounting data'!$K$2:$K$37000,"68*",'Accounting data'!$L$2:$L$37000,J4)+SUMIFS('Accounting data'!$G$2:$G$37000,'Accounting data'!$I$2:$I$37000,"9*",'Accounting data'!$J$2:$J$37000,"24*",'Accounting data'!$K$2:$K$37000,"68*",'Accounting data'!$L$2:$L$37000,J4)</f>
        <v>0</v>
      </c>
      <c r="K1476" s="384">
        <f t="array" ref="K1476">SUMIFS('Accounting data'!$G$2:$G$37000,'Accounting data'!$I$2:$I$37000,"7*",'Accounting data'!$J$2:$J$37000,"24*",'Accounting data'!$K$2:$K$37000,"68*",'Accounting data'!$L$2:$L$37000,K4)+SUMIFS('Accounting data'!$G$2:$G$37000,'Accounting data'!$I$2:$I$37000,"8*",'Accounting data'!$J$2:$J$37000,"24*",'Accounting data'!$K$2:$K$37000,"68*",'Accounting data'!$L$2:$L$37000,K4)+SUMIFS('Accounting data'!$G$2:$G$37000,'Accounting data'!$I$2:$I$37000,"9*",'Accounting data'!$J$2:$J$37000,"24*",'Accounting data'!$K$2:$K$37000,"68*",'Accounting data'!$L$2:$L$37000,K4)</f>
        <v>0</v>
      </c>
      <c r="L1476" s="384">
        <f t="array" ref="L1476">SUMIFS('Accounting data'!$G$2:$G$37000,'Accounting data'!$I$2:$I$37000,"7*",'Accounting data'!$J$2:$J$37000,"24*",'Accounting data'!$K$2:$K$37000,"68*",'Accounting data'!$L$2:$L$37000,L4)+SUMIFS('Accounting data'!$G$2:$G$37000,'Accounting data'!$I$2:$I$37000,"8*",'Accounting data'!$J$2:$J$37000,"24*",'Accounting data'!$K$2:$K$37000,"68*",'Accounting data'!$L$2:$L$37000,L4)+SUMIFS('Accounting data'!$G$2:$G$37000,'Accounting data'!$I$2:$I$37000,"9*",'Accounting data'!$J$2:$J$37000,"24*",'Accounting data'!$K$2:$K$37000,"68*",'Accounting data'!$L$2:$L$37000,L4)</f>
        <v>0</v>
      </c>
      <c r="M1476" s="384">
        <f t="array" ref="M1476">SUMIFS('Accounting data'!$G$2:$G$37000,'Accounting data'!$I$2:$I$37000,"7*",'Accounting data'!$J$2:$J$37000,"24*",'Accounting data'!$K$2:$K$37000,"68*",'Accounting data'!$L$2:$L$37000,M4)+SUMIFS('Accounting data'!$G$2:$G$37000,'Accounting data'!$I$2:$I$37000,"8*",'Accounting data'!$J$2:$J$37000,"24*",'Accounting data'!$K$2:$K$37000,"68*",'Accounting data'!$L$2:$L$37000,M4)+SUMIFS('Accounting data'!$G$2:$G$37000,'Accounting data'!$I$2:$I$37000,"9*",'Accounting data'!$J$2:$J$37000,"24*",'Accounting data'!$K$2:$K$37000,"68*",'Accounting data'!$L$2:$L$37000,M4)</f>
        <v>0</v>
      </c>
      <c r="N1476" s="384">
        <f t="array" ref="N1476">SUMIFS('Accounting data'!$G$2:$G$37000,'Accounting data'!$I$2:$I$37000,"7*",'Accounting data'!$J$2:$J$37000,"24*",'Accounting data'!$K$2:$K$37000,"68*",'Accounting data'!$L$2:$L$37000,N4)+SUMIFS('Accounting data'!$G$2:$G$37000,'Accounting data'!$I$2:$I$37000,"8*",'Accounting data'!$J$2:$J$37000,"24*",'Accounting data'!$K$2:$K$37000,"68*",'Accounting data'!$L$2:$L$37000,N4)+SUMIFS('Accounting data'!$G$2:$G$37000,'Accounting data'!$I$2:$I$37000,"9*",'Accounting data'!$J$2:$J$37000,"24*",'Accounting data'!$K$2:$K$37000,"68*",'Accounting data'!$L$2:$L$37000,N4)</f>
        <v>0</v>
      </c>
      <c r="O1476" s="384">
        <f t="array" ref="O1476">SUMIFS('Accounting data'!$G$2:$G$37000,'Accounting data'!$I$2:$I$37000,"7*",'Accounting data'!$J$2:$J$37000,"24*",'Accounting data'!$K$2:$K$37000,"68*",'Accounting data'!$L$2:$L$37000,O4)+SUMIFS('Accounting data'!$G$2:$G$37000,'Accounting data'!$I$2:$I$37000,"8*",'Accounting data'!$J$2:$J$37000,"24*",'Accounting data'!$K$2:$K$37000,"68*",'Accounting data'!$L$2:$L$37000,O4)+SUMIFS('Accounting data'!$G$2:$G$37000,'Accounting data'!$I$2:$I$37000,"9*",'Accounting data'!$J$2:$J$37000,"24*",'Accounting data'!$K$2:$K$37000,"68*",'Accounting data'!$L$2:$L$37000,O4)</f>
        <v>0</v>
      </c>
      <c r="P1476" s="384">
        <f t="array" ref="P1476">SUMIFS('Accounting data'!$G$2:$G$37000,'Accounting data'!$I$2:$I$37000,"7*",'Accounting data'!$J$2:$J$37000,"24*",'Accounting data'!$K$2:$K$37000,"68*",'Accounting data'!$L$2:$L$37000,P4)+SUMIFS('Accounting data'!$G$2:$G$37000,'Accounting data'!$I$2:$I$37000,"8*",'Accounting data'!$J$2:$J$37000,"24*",'Accounting data'!$K$2:$K$37000,"68*",'Accounting data'!$L$2:$L$37000,P4)+SUMIFS('Accounting data'!$G$2:$G$37000,'Accounting data'!$I$2:$I$37000,"9*",'Accounting data'!$J$2:$J$37000,"24*",'Accounting data'!$K$2:$K$37000,"68*",'Accounting data'!$L$2:$L$37000,P4)</f>
        <v>0</v>
      </c>
      <c r="Q1476" s="384">
        <f t="array" ref="Q1476">SUMIFS('Accounting data'!$G$2:$G$37000,'Accounting data'!$I$2:$I$37000,"7*",'Accounting data'!$J$2:$J$37000,"24*",'Accounting data'!$K$2:$K$37000,"68*",'Accounting data'!$L$2:$L$37000,Q4)+SUMIFS('Accounting data'!$G$2:$G$37000,'Accounting data'!$I$2:$I$37000,"8*",'Accounting data'!$J$2:$J$37000,"24*",'Accounting data'!$K$2:$K$37000,"68*",'Accounting data'!$L$2:$L$37000,Q4)+SUMIFS('Accounting data'!$G$2:$G$37000,'Accounting data'!$I$2:$I$37000,"9*",'Accounting data'!$J$2:$J$37000,"24*",'Accounting data'!$K$2:$K$37000,"68*",'Accounting data'!$L$2:$L$37000,Q4)</f>
        <v>0</v>
      </c>
      <c r="R1476" s="384">
        <f t="array" ref="R1476">SUMIFS('Accounting data'!$G$2:$G$37000,'Accounting data'!$I$2:$I$37000,"7*",'Accounting data'!$J$2:$J$37000,"24*",'Accounting data'!$K$2:$K$37000,"68*",'Accounting data'!$L$2:$L$37000,R4)+SUMIFS('Accounting data'!$G$2:$G$37000,'Accounting data'!$I$2:$I$37000,"8*",'Accounting data'!$J$2:$J$37000,"24*",'Accounting data'!$K$2:$K$37000,"68*",'Accounting data'!$L$2:$L$37000,R4)+SUMIFS('Accounting data'!$G$2:$G$37000,'Accounting data'!$I$2:$I$37000,"9*",'Accounting data'!$J$2:$J$37000,"24*",'Accounting data'!$K$2:$K$37000,"68*",'Accounting data'!$L$2:$L$37000,R4)</f>
        <v>0</v>
      </c>
      <c r="S1476" s="384">
        <f t="array" ref="S1476">SUMIFS('Accounting data'!$G$2:$G$37000,'Accounting data'!$I$2:$I$37000,"7*",'Accounting data'!$J$2:$J$37000,"24*",'Accounting data'!$K$2:$K$37000,"68*",'Accounting data'!$L$2:$L$37000,S4)+SUMIFS('Accounting data'!$G$2:$G$37000,'Accounting data'!$I$2:$I$37000,"8*",'Accounting data'!$J$2:$J$37000,"24*",'Accounting data'!$K$2:$K$37000,"68*",'Accounting data'!$L$2:$L$37000,S4)+SUMIFS('Accounting data'!$G$2:$G$37000,'Accounting data'!$I$2:$I$37000,"9*",'Accounting data'!$J$2:$J$37000,"24*",'Accounting data'!$K$2:$K$37000,"68*",'Accounting data'!$L$2:$L$37000,S4)</f>
        <v>0</v>
      </c>
      <c r="T1476" s="384">
        <f t="array" ref="T1476">SUMIFS('Accounting data'!$G$2:$G$37000,'Accounting data'!$I$2:$I$37000,"7*",'Accounting data'!$J$2:$J$37000,"24*",'Accounting data'!$K$2:$K$37000,"68*",'Accounting data'!$L$2:$L$37000,T4)+SUMIFS('Accounting data'!$G$2:$G$37000,'Accounting data'!$I$2:$I$37000,"8*",'Accounting data'!$J$2:$J$37000,"24*",'Accounting data'!$K$2:$K$37000,"68*",'Accounting data'!$L$2:$L$37000,T4)+SUMIFS('Accounting data'!$G$2:$G$37000,'Accounting data'!$I$2:$I$37000,"9*",'Accounting data'!$J$2:$J$37000,"24*",'Accounting data'!$K$2:$K$37000,"68*",'Accounting data'!$L$2:$L$37000,T4)</f>
        <v>0</v>
      </c>
      <c r="U1476" s="384">
        <f t="array" ref="U1476">SUMIFS('Accounting data'!$G$2:$G$37000,'Accounting data'!$I$2:$I$37000,"7*",'Accounting data'!$J$2:$J$37000,"24*",'Accounting data'!$K$2:$K$37000,"68*",'Accounting data'!$L$2:$L$37000,U4)+SUMIFS('Accounting data'!$G$2:$G$37000,'Accounting data'!$I$2:$I$37000,"8*",'Accounting data'!$J$2:$J$37000,"24*",'Accounting data'!$K$2:$K$37000,"68*",'Accounting data'!$L$2:$L$37000,U4)+SUMIFS('Accounting data'!$G$2:$G$37000,'Accounting data'!$I$2:$I$37000,"9*",'Accounting data'!$J$2:$J$37000,"24*",'Accounting data'!$K$2:$K$37000,"68*",'Accounting data'!$L$2:$L$37000,U4)</f>
        <v>0</v>
      </c>
      <c r="V1476" s="384">
        <f t="array" ref="V1476">SUMIFS('Accounting data'!$G$2:$G$37000,'Accounting data'!$I$2:$I$37000,"7*",'Accounting data'!$J$2:$J$37000,"24*",'Accounting data'!$K$2:$K$37000,"68*",'Accounting data'!$L$2:$L$37000,V4)+SUMIFS('Accounting data'!$G$2:$G$37000,'Accounting data'!$I$2:$I$37000,"8*",'Accounting data'!$J$2:$J$37000,"24*",'Accounting data'!$K$2:$K$37000,"68*",'Accounting data'!$L$2:$L$37000,V4)+SUMIFS('Accounting data'!$G$2:$G$37000,'Accounting data'!$I$2:$I$37000,"9*",'Accounting data'!$J$2:$J$37000,"24*",'Accounting data'!$K$2:$K$37000,"68*",'Accounting data'!$L$2:$L$37000,V4)</f>
        <v>0</v>
      </c>
      <c r="W1476" s="384">
        <f t="array" ref="W1476">SUMIFS('Accounting data'!$G$2:$G$37000,'Accounting data'!$I$2:$I$37000,"7*",'Accounting data'!$J$2:$J$37000,"24*",'Accounting data'!$K$2:$K$37000,"68*",'Accounting data'!$L$2:$L$37000,W4)+SUMIFS('Accounting data'!$G$2:$G$37000,'Accounting data'!$I$2:$I$37000,"8*",'Accounting data'!$J$2:$J$37000,"24*",'Accounting data'!$K$2:$K$37000,"68*",'Accounting data'!$L$2:$L$37000,W4)+SUMIFS('Accounting data'!$G$2:$G$37000,'Accounting data'!$I$2:$I$37000,"9*",'Accounting data'!$J$2:$J$37000,"24*",'Accounting data'!$K$2:$K$37000,"68*",'Accounting data'!$L$2:$L$37000,W4)</f>
        <v>0</v>
      </c>
      <c r="X1476" s="384">
        <f t="array" ref="X1476">SUMIFS('Accounting data'!$G$2:$G$37000,'Accounting data'!$I$2:$I$37000,"7*",'Accounting data'!$J$2:$J$37000,"24*",'Accounting data'!$K$2:$K$37000,"68*",'Accounting data'!$L$2:$L$37000,X4)+SUMIFS('Accounting data'!$G$2:$G$37000,'Accounting data'!$I$2:$I$37000,"8*",'Accounting data'!$J$2:$J$37000,"24*",'Accounting data'!$K$2:$K$37000,"68*",'Accounting data'!$L$2:$L$37000,X4)+SUMIFS('Accounting data'!$G$2:$G$37000,'Accounting data'!$I$2:$I$37000,"9*",'Accounting data'!$J$2:$J$37000,"24*",'Accounting data'!$K$2:$K$37000,"68*",'Accounting data'!$L$2:$L$37000,X4)</f>
        <v>0</v>
      </c>
      <c r="Y1476" s="384">
        <f t="array" ref="Y1476">SUMIFS('Accounting data'!$G$2:$G$37000,'Accounting data'!$I$2:$I$37000,"7*",'Accounting data'!$J$2:$J$37000,"24*",'Accounting data'!$K$2:$K$37000,"68*",'Accounting data'!$L$2:$L$37000,Y4)+SUMIFS('Accounting data'!$G$2:$G$37000,'Accounting data'!$I$2:$I$37000,"8*",'Accounting data'!$J$2:$J$37000,"24*",'Accounting data'!$K$2:$K$37000,"68*",'Accounting data'!$L$2:$L$37000,Y4)+SUMIFS('Accounting data'!$G$2:$G$37000,'Accounting data'!$I$2:$I$37000,"9*",'Accounting data'!$J$2:$J$37000,"24*",'Accounting data'!$K$2:$K$37000,"68*",'Accounting data'!$L$2:$L$37000,Y4)</f>
        <v>0</v>
      </c>
      <c r="Z1476" s="384">
        <f t="array" ref="Z1476">SUMIFS('Accounting data'!$G$2:$G$37000,'Accounting data'!$I$2:$I$37000,"7*",'Accounting data'!$J$2:$J$37000,"24*",'Accounting data'!$K$2:$K$37000,"68*",'Accounting data'!$L$2:$L$37000,Z4)+SUMIFS('Accounting data'!$G$2:$G$37000,'Accounting data'!$I$2:$I$37000,"8*",'Accounting data'!$J$2:$J$37000,"24*",'Accounting data'!$K$2:$K$37000,"68*",'Accounting data'!$L$2:$L$37000,Z4)+SUMIFS('Accounting data'!$G$2:$G$37000,'Accounting data'!$I$2:$I$37000,"9*",'Accounting data'!$J$2:$J$37000,"24*",'Accounting data'!$K$2:$K$37000,"68*",'Accounting data'!$L$2:$L$37000,Z4)</f>
        <v>0</v>
      </c>
      <c r="AA1476" s="384">
        <f t="array" ref="AA1476">SUMIFS('Accounting data'!$G$2:$G$37000,'Accounting data'!$I$2:$I$37000,"7*",'Accounting data'!$J$2:$J$37000,"24*",'Accounting data'!$K$2:$K$37000,"68*",'Accounting data'!$L$2:$L$37000,AA4)+SUMIFS('Accounting data'!$G$2:$G$37000,'Accounting data'!$I$2:$I$37000,"8*",'Accounting data'!$J$2:$J$37000,"24*",'Accounting data'!$K$2:$K$37000,"68*",'Accounting data'!$L$2:$L$37000,AA4)+SUMIFS('Accounting data'!$G$2:$G$37000,'Accounting data'!$I$2:$I$37000,"9*",'Accounting data'!$J$2:$J$37000,"24*",'Accounting data'!$K$2:$K$37000,"68*",'Accounting data'!$L$2:$L$37000,AA4)</f>
        <v>0</v>
      </c>
      <c r="AB1476" s="384">
        <f t="array" ref="AB1476">SUMIFS('Accounting data'!$G$2:$G$37000,'Accounting data'!$I$2:$I$37000,"7*",'Accounting data'!$J$2:$J$37000,"24*",'Accounting data'!$K$2:$K$37000,"68*",'Accounting data'!$L$2:$L$37000,AB4)+SUMIFS('Accounting data'!$G$2:$G$37000,'Accounting data'!$I$2:$I$37000,"8*",'Accounting data'!$J$2:$J$37000,"24*",'Accounting data'!$K$2:$K$37000,"68*",'Accounting data'!$L$2:$L$37000,AB4)+SUMIFS('Accounting data'!$G$2:$G$37000,'Accounting data'!$I$2:$I$37000,"9*",'Accounting data'!$J$2:$J$37000,"24*",'Accounting data'!$K$2:$K$37000,"68*",'Accounting data'!$L$2:$L$37000,AB4)</f>
        <v>0</v>
      </c>
      <c r="AC1476" s="384">
        <f t="array" ref="AC1476">SUMIFS('Accounting data'!$G$2:$G$37000,'Accounting data'!$I$2:$I$37000,"7*",'Accounting data'!$J$2:$J$37000,"24*",'Accounting data'!$K$2:$K$37000,"68*",'Accounting data'!$L$2:$L$37000,AC4)+SUMIFS('Accounting data'!$G$2:$G$37000,'Accounting data'!$I$2:$I$37000,"8*",'Accounting data'!$J$2:$J$37000,"24*",'Accounting data'!$K$2:$K$37000,"68*",'Accounting data'!$L$2:$L$37000,AC4)+SUMIFS('Accounting data'!$G$2:$G$37000,'Accounting data'!$I$2:$I$37000,"9*",'Accounting data'!$J$2:$J$37000,"24*",'Accounting data'!$K$2:$K$37000,"68*",'Accounting data'!$L$2:$L$37000,AC4)</f>
        <v>0</v>
      </c>
      <c r="AD1476" s="384">
        <f t="array" ref="AD1476">SUMIFS('Accounting data'!$G$2:$G$37000,'Accounting data'!$I$2:$I$37000,"7*",'Accounting data'!$J$2:$J$37000,"24*",'Accounting data'!$K$2:$K$37000,"68*",'Accounting data'!$L$2:$L$37000,AD4)+SUMIFS('Accounting data'!$G$2:$G$37000,'Accounting data'!$I$2:$I$37000,"8*",'Accounting data'!$J$2:$J$37000,"24*",'Accounting data'!$K$2:$K$37000,"68*",'Accounting data'!$L$2:$L$37000,AD4)+SUMIFS('Accounting data'!$G$2:$G$37000,'Accounting data'!$I$2:$I$37000,"9*",'Accounting data'!$J$2:$J$37000,"24*",'Accounting data'!$K$2:$K$37000,"68*",'Accounting data'!$L$2:$L$37000,AD4)</f>
        <v>0</v>
      </c>
      <c r="AE1476" s="384">
        <f t="array" ref="AE1476">SUMIFS('Accounting data'!$G$2:$G$37000,'Accounting data'!$I$2:$I$37000,"7*",'Accounting data'!$J$2:$J$37000,"24*",'Accounting data'!$K$2:$K$37000,"68*",'Accounting data'!$L$2:$L$37000,AE4)+SUMIFS('Accounting data'!$G$2:$G$37000,'Accounting data'!$I$2:$I$37000,"8*",'Accounting data'!$J$2:$J$37000,"24*",'Accounting data'!$K$2:$K$37000,"68*",'Accounting data'!$L$2:$L$37000,AE4)+SUMIFS('Accounting data'!$G$2:$G$37000,'Accounting data'!$I$2:$I$37000,"9*",'Accounting data'!$J$2:$J$37000,"24*",'Accounting data'!$K$2:$K$37000,"68*",'Accounting data'!$L$2:$L$37000,AE4)</f>
        <v>0</v>
      </c>
      <c r="AF1476" s="384">
        <f t="array" ref="AF1476">SUMIFS('Accounting data'!$G$2:$G$37000,'Accounting data'!$I$2:$I$37000,"7*",'Accounting data'!$J$2:$J$37000,"24*",'Accounting data'!$K$2:$K$37000,"68*",'Accounting data'!$L$2:$L$37000,AF4)+SUMIFS('Accounting data'!$G$2:$G$37000,'Accounting data'!$I$2:$I$37000,"8*",'Accounting data'!$J$2:$J$37000,"24*",'Accounting data'!$K$2:$K$37000,"68*",'Accounting data'!$L$2:$L$37000,AF4)+SUMIFS('Accounting data'!$G$2:$G$37000,'Accounting data'!$I$2:$I$37000,"9*",'Accounting data'!$J$2:$J$37000,"24*",'Accounting data'!$K$2:$K$37000,"68*",'Accounting data'!$L$2:$L$37000,AF4)</f>
        <v>0</v>
      </c>
      <c r="AG1476" s="384">
        <f t="array" ref="AG1476">SUMIFS('Accounting data'!$G$2:$G$37000,'Accounting data'!$I$2:$I$37000,"7*",'Accounting data'!$J$2:$J$37000,"24*",'Accounting data'!$K$2:$K$37000,"68*",'Accounting data'!$L$2:$L$37000,AG4)+SUMIFS('Accounting data'!$G$2:$G$37000,'Accounting data'!$I$2:$I$37000,"8*",'Accounting data'!$J$2:$J$37000,"24*",'Accounting data'!$K$2:$K$37000,"68*",'Accounting data'!$L$2:$L$37000,AG4)+SUMIFS('Accounting data'!$G$2:$G$37000,'Accounting data'!$I$2:$I$37000,"9*",'Accounting data'!$J$2:$J$37000,"24*",'Accounting data'!$K$2:$K$37000,"68*",'Accounting data'!$L$2:$L$37000,AG4)</f>
        <v>0</v>
      </c>
      <c r="AH1476" s="384">
        <f t="array" ref="AH1476">SUMIFS('Accounting data'!$G$2:$G$37000,'Accounting data'!$I$2:$I$37000,"7*",'Accounting data'!$J$2:$J$37000,"24*",'Accounting data'!$K$2:$K$37000,"68*",'Accounting data'!$L$2:$L$37000,AH4)+SUMIFS('Accounting data'!$G$2:$G$37000,'Accounting data'!$I$2:$I$37000,"8*",'Accounting data'!$J$2:$J$37000,"24*",'Accounting data'!$K$2:$K$37000,"68*",'Accounting data'!$L$2:$L$37000,AH4)+SUMIFS('Accounting data'!$G$2:$G$37000,'Accounting data'!$I$2:$I$37000,"9*",'Accounting data'!$J$2:$J$37000,"24*",'Accounting data'!$K$2:$K$37000,"68*",'Accounting data'!$L$2:$L$37000,AH4)</f>
        <v>0</v>
      </c>
      <c r="AI1476" s="384">
        <f t="array" ref="AI1476">SUMIFS('Accounting data'!$G$2:$G$37000,'Accounting data'!$I$2:$I$37000,"7*",'Accounting data'!$J$2:$J$37000,"24*",'Accounting data'!$K$2:$K$37000,"68*",'Accounting data'!$L$2:$L$37000,AI4)+SUMIFS('Accounting data'!$G$2:$G$37000,'Accounting data'!$I$2:$I$37000,"8*",'Accounting data'!$J$2:$J$37000,"24*",'Accounting data'!$K$2:$K$37000,"68*",'Accounting data'!$L$2:$L$37000,AI4)+SUMIFS('Accounting data'!$G$2:$G$37000,'Accounting data'!$I$2:$I$37000,"9*",'Accounting data'!$J$2:$J$37000,"24*",'Accounting data'!$K$2:$K$37000,"68*",'Accounting data'!$L$2:$L$37000,AI4)</f>
        <v>0</v>
      </c>
      <c r="AJ1476" s="384">
        <f t="array" ref="AJ1476">SUMIFS('Accounting data'!$G$2:$G$37000,'Accounting data'!$I$2:$I$37000,"7*",'Accounting data'!$J$2:$J$37000,"24*",'Accounting data'!$K$2:$K$37000,"68*",'Accounting data'!$L$2:$L$37000,AJ4)+SUMIFS('Accounting data'!$G$2:$G$37000,'Accounting data'!$I$2:$I$37000,"8*",'Accounting data'!$J$2:$J$37000,"24*",'Accounting data'!$K$2:$K$37000,"68*",'Accounting data'!$L$2:$L$37000,AJ4)+SUMIFS('Accounting data'!$G$2:$G$37000,'Accounting data'!$I$2:$I$37000,"9*",'Accounting data'!$J$2:$J$37000,"24*",'Accounting data'!$K$2:$K$37000,"68*",'Accounting data'!$L$2:$L$37000,AJ4)</f>
        <v>0</v>
      </c>
      <c r="AK1476" s="384">
        <f t="array" ref="AK1476">SUMIFS('Accounting data'!$G$2:$G$37000,'Accounting data'!$I$2:$I$37000,"7*",'Accounting data'!$J$2:$J$37000,"24*",'Accounting data'!$K$2:$K$37000,"68*",'Accounting data'!$L$2:$L$37000,AK4)+SUMIFS('Accounting data'!$G$2:$G$37000,'Accounting data'!$I$2:$I$37000,"8*",'Accounting data'!$J$2:$J$37000,"24*",'Accounting data'!$K$2:$K$37000,"68*",'Accounting data'!$L$2:$L$37000,AK4)+SUMIFS('Accounting data'!$G$2:$G$37000,'Accounting data'!$I$2:$I$37000,"9*",'Accounting data'!$J$2:$J$37000,"24*",'Accounting data'!$K$2:$K$37000,"68*",'Accounting data'!$L$2:$L$37000,AK4)</f>
        <v>0</v>
      </c>
      <c r="AL1476" s="384">
        <f t="array" ref="AL1476">SUMIFS('Accounting data'!$G$2:$G$37000,'Accounting data'!$I$2:$I$37000,"7*",'Accounting data'!$J$2:$J$37000,"24*",'Accounting data'!$K$2:$K$37000,"68*",'Accounting data'!$L$2:$L$37000,AL4)+SUMIFS('Accounting data'!$G$2:$G$37000,'Accounting data'!$I$2:$I$37000,"8*",'Accounting data'!$J$2:$J$37000,"24*",'Accounting data'!$K$2:$K$37000,"68*",'Accounting data'!$L$2:$L$37000,AL4)+SUMIFS('Accounting data'!$G$2:$G$37000,'Accounting data'!$I$2:$I$37000,"9*",'Accounting data'!$J$2:$J$37000,"24*",'Accounting data'!$K$2:$K$37000,"68*",'Accounting data'!$L$2:$L$37000,AL4)</f>
        <v>0</v>
      </c>
      <c r="AM1476" s="384">
        <f t="array" ref="AM1476">SUMIFS('Accounting data'!$G$2:$G$37000,'Accounting data'!$I$2:$I$37000,"7*",'Accounting data'!$J$2:$J$37000,"24*",'Accounting data'!$K$2:$K$37000,"68*",'Accounting data'!$L$2:$L$37000,AM4)+SUMIFS('Accounting data'!$G$2:$G$37000,'Accounting data'!$I$2:$I$37000,"8*",'Accounting data'!$J$2:$J$37000,"24*",'Accounting data'!$K$2:$K$37000,"68*",'Accounting data'!$L$2:$L$37000,AM4)+SUMIFS('Accounting data'!$G$2:$G$37000,'Accounting data'!$I$2:$I$37000,"9*",'Accounting data'!$J$2:$J$37000,"24*",'Accounting data'!$K$2:$K$37000,"68*",'Accounting data'!$L$2:$L$37000,AM4)</f>
        <v>0</v>
      </c>
      <c r="AN1476" s="384">
        <f t="array" ref="AN1476">SUMIFS('Accounting data'!$G$2:$G$37000,'Accounting data'!$I$2:$I$37000,"7*",'Accounting data'!$J$2:$J$37000,"24*",'Accounting data'!$K$2:$K$37000,"68*",'Accounting data'!$L$2:$L$37000,AN4)+SUMIFS('Accounting data'!$G$2:$G$37000,'Accounting data'!$I$2:$I$37000,"8*",'Accounting data'!$J$2:$J$37000,"24*",'Accounting data'!$K$2:$K$37000,"68*",'Accounting data'!$L$2:$L$37000,AN4)+SUMIFS('Accounting data'!$G$2:$G$37000,'Accounting data'!$I$2:$I$37000,"9*",'Accounting data'!$J$2:$J$37000,"24*",'Accounting data'!$K$2:$K$37000,"68*",'Accounting data'!$L$2:$L$37000,AN4)</f>
        <v>0</v>
      </c>
      <c r="AO1476" s="384">
        <f t="array" ref="AO1476">SUMIFS('Accounting data'!$G$2:$G$37000,'Accounting data'!$I$2:$I$37000,"7*",'Accounting data'!$J$2:$J$37000,"24*",'Accounting data'!$K$2:$K$37000,"68*",'Accounting data'!$L$2:$L$37000,AO4)+SUMIFS('Accounting data'!$G$2:$G$37000,'Accounting data'!$I$2:$I$37000,"8*",'Accounting data'!$J$2:$J$37000,"24*",'Accounting data'!$K$2:$K$37000,"68*",'Accounting data'!$L$2:$L$37000,AO4)+SUMIFS('Accounting data'!$G$2:$G$37000,'Accounting data'!$I$2:$I$37000,"9*",'Accounting data'!$J$2:$J$37000,"24*",'Accounting data'!$K$2:$K$37000,"68*",'Accounting data'!$L$2:$L$37000,AO4)</f>
        <v>0</v>
      </c>
      <c r="AP1476" s="384">
        <f t="array" ref="AP1476">SUMIFS('Accounting data'!$G$2:$G$37000,'Accounting data'!$I$2:$I$37000,"7*",'Accounting data'!$J$2:$J$37000,"24*",'Accounting data'!$K$2:$K$37000,"68*",'Accounting data'!$L$2:$L$37000,AP4)+SUMIFS('Accounting data'!$G$2:$G$37000,'Accounting data'!$I$2:$I$37000,"8*",'Accounting data'!$J$2:$J$37000,"24*",'Accounting data'!$K$2:$K$37000,"68*",'Accounting data'!$L$2:$L$37000,AP4)+SUMIFS('Accounting data'!$G$2:$G$37000,'Accounting data'!$I$2:$I$37000,"9*",'Accounting data'!$J$2:$J$37000,"24*",'Accounting data'!$K$2:$K$37000,"68*",'Accounting data'!$L$2:$L$37000,AP4)</f>
        <v>0</v>
      </c>
      <c r="AQ1476" s="384">
        <f t="array" ref="AQ1476">SUMIFS('Accounting data'!$G$2:$G$37000,'Accounting data'!$I$2:$I$37000,"7*",'Accounting data'!$J$2:$J$37000,"24*",'Accounting data'!$K$2:$K$37000,"68*",'Accounting data'!$L$2:$L$37000,AQ4)+SUMIFS('Accounting data'!$G$2:$G$37000,'Accounting data'!$I$2:$I$37000,"8*",'Accounting data'!$J$2:$J$37000,"24*",'Accounting data'!$K$2:$K$37000,"68*",'Accounting data'!$L$2:$L$37000,AQ4)+SUMIFS('Accounting data'!$G$2:$G$37000,'Accounting data'!$I$2:$I$37000,"9*",'Accounting data'!$J$2:$J$37000,"24*",'Accounting data'!$K$2:$K$37000,"68*",'Accounting data'!$L$2:$L$37000,AQ4)</f>
        <v>0</v>
      </c>
      <c r="AR1476" s="384">
        <f t="array" ref="AR1476">SUMIFS('Accounting data'!$G$2:$G$37000,'Accounting data'!$I$2:$I$37000,"7*",'Accounting data'!$J$2:$J$37000,"24*",'Accounting data'!$K$2:$K$37000,"68*",'Accounting data'!$L$2:$L$37000,AR4)+SUMIFS('Accounting data'!$G$2:$G$37000,'Accounting data'!$I$2:$I$37000,"8*",'Accounting data'!$J$2:$J$37000,"24*",'Accounting data'!$K$2:$K$37000,"68*",'Accounting data'!$L$2:$L$37000,AR4)+SUMIFS('Accounting data'!$G$2:$G$37000,'Accounting data'!$I$2:$I$37000,"9*",'Accounting data'!$J$2:$J$37000,"24*",'Accounting data'!$K$2:$K$37000,"68*",'Accounting data'!$L$2:$L$37000,AR4)</f>
        <v>0</v>
      </c>
      <c r="AS1476" s="384">
        <f t="array" ref="AS1476">SUMIFS('Accounting data'!$G$2:$G$37000,'Accounting data'!$I$2:$I$37000,"7*",'Accounting data'!$J$2:$J$37000,"24*",'Accounting data'!$K$2:$K$37000,"68*",'Accounting data'!$L$2:$L$37000,AS4)+SUMIFS('Accounting data'!$G$2:$G$37000,'Accounting data'!$I$2:$I$37000,"8*",'Accounting data'!$J$2:$J$37000,"24*",'Accounting data'!$K$2:$K$37000,"68*",'Accounting data'!$L$2:$L$37000,AS4)+SUMIFS('Accounting data'!$G$2:$G$37000,'Accounting data'!$I$2:$I$37000,"9*",'Accounting data'!$J$2:$J$37000,"24*",'Accounting data'!$K$2:$K$37000,"68*",'Accounting data'!$L$2:$L$37000,AS4)</f>
        <v>0</v>
      </c>
      <c r="AT1476" s="384">
        <f t="array" ref="AT1476">SUMIFS('Accounting data'!$G$2:$G$37000,'Accounting data'!$I$2:$I$37000,"7*",'Accounting data'!$J$2:$J$37000,"24*",'Accounting data'!$K$2:$K$37000,"68*",'Accounting data'!$L$2:$L$37000,AT4)+SUMIFS('Accounting data'!$G$2:$G$37000,'Accounting data'!$I$2:$I$37000,"8*",'Accounting data'!$J$2:$J$37000,"24*",'Accounting data'!$K$2:$K$37000,"68*",'Accounting data'!$L$2:$L$37000,AT4)+SUMIFS('Accounting data'!$G$2:$G$37000,'Accounting data'!$I$2:$I$37000,"9*",'Accounting data'!$J$2:$J$37000,"24*",'Accounting data'!$K$2:$K$37000,"68*",'Accounting data'!$L$2:$L$37000,AT4)</f>
        <v>0</v>
      </c>
      <c r="AU1476" s="384">
        <f t="array" ref="AU1476">SUMIFS('Accounting data'!$G$2:$G$37000,'Accounting data'!$I$2:$I$37000,"7*",'Accounting data'!$J$2:$J$37000,"24*",'Accounting data'!$K$2:$K$37000,"68*",'Accounting data'!$L$2:$L$37000,AU4)+SUMIFS('Accounting data'!$G$2:$G$37000,'Accounting data'!$I$2:$I$37000,"8*",'Accounting data'!$J$2:$J$37000,"24*",'Accounting data'!$K$2:$K$37000,"68*",'Accounting data'!$L$2:$L$37000,AU4)+SUMIFS('Accounting data'!$G$2:$G$37000,'Accounting data'!$I$2:$I$37000,"9*",'Accounting data'!$J$2:$J$37000,"24*",'Accounting data'!$K$2:$K$37000,"68*",'Accounting data'!$L$2:$L$37000,AU4)</f>
        <v>0</v>
      </c>
      <c r="AV1476" s="384">
        <f t="array" ref="AV1476">SUMIFS('Accounting data'!$G$2:$G$37000,'Accounting data'!$I$2:$I$37000,"7*",'Accounting data'!$J$2:$J$37000,"24*",'Accounting data'!$K$2:$K$37000,"68*",'Accounting data'!$L$2:$L$37000,AV4)+SUMIFS('Accounting data'!$G$2:$G$37000,'Accounting data'!$I$2:$I$37000,"8*",'Accounting data'!$J$2:$J$37000,"24*",'Accounting data'!$K$2:$K$37000,"68*",'Accounting data'!$L$2:$L$37000,AV4)+SUMIFS('Accounting data'!$G$2:$G$37000,'Accounting data'!$I$2:$I$37000,"9*",'Accounting data'!$J$2:$J$37000,"24*",'Accounting data'!$K$2:$K$37000,"68*",'Accounting data'!$L$2:$L$37000,AV4)</f>
        <v>0</v>
      </c>
      <c r="AW1476" s="384">
        <f t="array" ref="AW1476">SUMIFS('Accounting data'!$G$2:$G$37000,'Accounting data'!$I$2:$I$37000,"7*",'Accounting data'!$J$2:$J$37000,"24*",'Accounting data'!$K$2:$K$37000,"68*",'Accounting data'!$L$2:$L$37000,AW4)+SUMIFS('Accounting data'!$G$2:$G$37000,'Accounting data'!$I$2:$I$37000,"8*",'Accounting data'!$J$2:$J$37000,"24*",'Accounting data'!$K$2:$K$37000,"68*",'Accounting data'!$L$2:$L$37000,AW4)+SUMIFS('Accounting data'!$G$2:$G$37000,'Accounting data'!$I$2:$I$37000,"9*",'Accounting data'!$J$2:$J$37000,"24*",'Accounting data'!$K$2:$K$37000,"68*",'Accounting data'!$L$2:$L$37000,AW4)</f>
        <v>0</v>
      </c>
      <c r="AX1476" s="384">
        <f t="array" ref="AX1476">SUMIFS('Accounting data'!$G$2:$G$37000,'Accounting data'!$I$2:$I$37000,"7*",'Accounting data'!$J$2:$J$37000,"24*",'Accounting data'!$K$2:$K$37000,"68*",'Accounting data'!$L$2:$L$37000,AX4)+SUMIFS('Accounting data'!$G$2:$G$37000,'Accounting data'!$I$2:$I$37000,"8*",'Accounting data'!$J$2:$J$37000,"24*",'Accounting data'!$K$2:$K$37000,"68*",'Accounting data'!$L$2:$L$37000,AX4)+SUMIFS('Accounting data'!$G$2:$G$37000,'Accounting data'!$I$2:$I$37000,"9*",'Accounting data'!$J$2:$J$37000,"24*",'Accounting data'!$K$2:$K$37000,"68*",'Accounting data'!$L$2:$L$37000,AX4)</f>
        <v>0</v>
      </c>
      <c r="AY1476" s="384">
        <f t="array" ref="AY1476">SUMIFS('Accounting data'!$G$2:$G$37000,'Accounting data'!$I$2:$I$37000,"7*",'Accounting data'!$J$2:$J$37000,"24*",'Accounting data'!$K$2:$K$37000,"68*",'Accounting data'!$L$2:$L$37000,AY4)+SUMIFS('Accounting data'!$G$2:$G$37000,'Accounting data'!$I$2:$I$37000,"8*",'Accounting data'!$J$2:$J$37000,"24*",'Accounting data'!$K$2:$K$37000,"68*",'Accounting data'!$L$2:$L$37000,AY4)+SUMIFS('Accounting data'!$G$2:$G$37000,'Accounting data'!$I$2:$I$37000,"9*",'Accounting data'!$J$2:$J$37000,"24*",'Accounting data'!$K$2:$K$37000,"68*",'Accounting data'!$L$2:$L$37000,AY4)</f>
        <v>0</v>
      </c>
      <c r="AZ1476" s="384">
        <f t="array" ref="AZ1476">SUMIFS('Accounting data'!$G$2:$G$37000,'Accounting data'!$I$2:$I$37000,"7*",'Accounting data'!$J$2:$J$37000,"24*",'Accounting data'!$K$2:$K$37000,"68*",'Accounting data'!$L$2:$L$37000,AZ4)+SUMIFS('Accounting data'!$G$2:$G$37000,'Accounting data'!$I$2:$I$37000,"8*",'Accounting data'!$J$2:$J$37000,"24*",'Accounting data'!$K$2:$K$37000,"68*",'Accounting data'!$L$2:$L$37000,AZ4)+SUMIFS('Accounting data'!$G$2:$G$37000,'Accounting data'!$I$2:$I$37000,"9*",'Accounting data'!$J$2:$J$37000,"24*",'Accounting data'!$K$2:$K$37000,"68*",'Accounting data'!$L$2:$L$37000,AZ4)</f>
        <v>0</v>
      </c>
      <c r="BA1476" s="384">
        <f t="array" ref="BA1476">SUMIFS('Accounting data'!$G$2:$G$37000,'Accounting data'!$I$2:$I$37000,"7*",'Accounting data'!$J$2:$J$37000,"24*",'Accounting data'!$K$2:$K$37000,"68*",'Accounting data'!$L$2:$L$37000,BA4)+SUMIFS('Accounting data'!$G$2:$G$37000,'Accounting data'!$I$2:$I$37000,"8*",'Accounting data'!$J$2:$J$37000,"24*",'Accounting data'!$K$2:$K$37000,"68*",'Accounting data'!$L$2:$L$37000,BA4)+SUMIFS('Accounting data'!$G$2:$G$37000,'Accounting data'!$I$2:$I$37000,"9*",'Accounting data'!$J$2:$J$37000,"24*",'Accounting data'!$K$2:$K$37000,"68*",'Accounting data'!$L$2:$L$37000,BA4)</f>
        <v>0</v>
      </c>
      <c r="BB1476" s="384">
        <f t="array" ref="BB1476">SUMIFS('Accounting data'!$G$2:$G$37000,'Accounting data'!$I$2:$I$37000,"7*",'Accounting data'!$J$2:$J$37000,"24*",'Accounting data'!$K$2:$K$37000,"68*",'Accounting data'!$L$2:$L$37000,BB4)+SUMIFS('Accounting data'!$G$2:$G$37000,'Accounting data'!$I$2:$I$37000,"8*",'Accounting data'!$J$2:$J$37000,"24*",'Accounting data'!$K$2:$K$37000,"68*",'Accounting data'!$L$2:$L$37000,BB4)+SUMIFS('Accounting data'!$G$2:$G$37000,'Accounting data'!$I$2:$I$37000,"9*",'Accounting data'!$J$2:$J$37000,"24*",'Accounting data'!$K$2:$K$37000,"68*",'Accounting data'!$L$2:$L$37000,BB4)</f>
        <v>0</v>
      </c>
      <c r="BC1476" s="384">
        <f t="array" ref="BC1476">SUMIFS('Accounting data'!$G$2:$G$37000,'Accounting data'!$I$2:$I$37000,"7*",'Accounting data'!$J$2:$J$37000,"24*",'Accounting data'!$K$2:$K$37000,"68*",'Accounting data'!$L$2:$L$37000,BC4)+SUMIFS('Accounting data'!$G$2:$G$37000,'Accounting data'!$I$2:$I$37000,"8*",'Accounting data'!$J$2:$J$37000,"24*",'Accounting data'!$K$2:$K$37000,"68*",'Accounting data'!$L$2:$L$37000,BC4)+SUMIFS('Accounting data'!$G$2:$G$37000,'Accounting data'!$I$2:$I$37000,"9*",'Accounting data'!$J$2:$J$37000,"24*",'Accounting data'!$K$2:$K$37000,"68*",'Accounting data'!$L$2:$L$37000,BC4)</f>
        <v>0</v>
      </c>
      <c r="BD1476" s="384">
        <f t="array" ref="BD1476">SUMIFS('Accounting data'!$G$2:$G$37000,'Accounting data'!$I$2:$I$37000,"7*",'Accounting data'!$J$2:$J$37000,"24*",'Accounting data'!$K$2:$K$37000,"68*",'Accounting data'!$L$2:$L$37000,BD4)+SUMIFS('Accounting data'!$G$2:$G$37000,'Accounting data'!$I$2:$I$37000,"8*",'Accounting data'!$J$2:$J$37000,"24*",'Accounting data'!$K$2:$K$37000,"68*",'Accounting data'!$L$2:$L$37000,BD4)+SUMIFS('Accounting data'!$G$2:$G$37000,'Accounting data'!$I$2:$I$37000,"9*",'Accounting data'!$J$2:$J$37000,"24*",'Accounting data'!$K$2:$K$37000,"68*",'Accounting data'!$L$2:$L$37000,BD4)</f>
        <v>0</v>
      </c>
      <c r="BE1476" s="384">
        <f t="array" ref="BE1476">SUMIFS('Accounting data'!$G$2:$G$37000,'Accounting data'!$I$2:$I$37000,"7*",'Accounting data'!$J$2:$J$37000,"24*",'Accounting data'!$K$2:$K$37000,"68*",'Accounting data'!$L$2:$L$37000,BE4)+SUMIFS('Accounting data'!$G$2:$G$37000,'Accounting data'!$I$2:$I$37000,"8*",'Accounting data'!$J$2:$J$37000,"24*",'Accounting data'!$K$2:$K$37000,"68*",'Accounting data'!$L$2:$L$37000,BE4)+SUMIFS('Accounting data'!$G$2:$G$37000,'Accounting data'!$I$2:$I$37000,"9*",'Accounting data'!$J$2:$J$37000,"24*",'Accounting data'!$K$2:$K$37000,"68*",'Accounting data'!$L$2:$L$37000,BE4)</f>
        <v>0</v>
      </c>
      <c r="BF1476" s="384">
        <f t="array" ref="BF1476">SUMIFS('Accounting data'!$G$2:$G$37000,'Accounting data'!$I$2:$I$37000,"7*",'Accounting data'!$J$2:$J$37000,"24*",'Accounting data'!$K$2:$K$37000,"68*",'Accounting data'!$L$2:$L$37000,BF4)+SUMIFS('Accounting data'!$G$2:$G$37000,'Accounting data'!$I$2:$I$37000,"8*",'Accounting data'!$J$2:$J$37000,"24*",'Accounting data'!$K$2:$K$37000,"68*",'Accounting data'!$L$2:$L$37000,BF4)+SUMIFS('Accounting data'!$G$2:$G$37000,'Accounting data'!$I$2:$I$37000,"9*",'Accounting data'!$J$2:$J$37000,"24*",'Accounting data'!$K$2:$K$37000,"68*",'Accounting data'!$L$2:$L$37000,BF4)</f>
        <v>0</v>
      </c>
      <c r="BG1476" s="384">
        <f t="array" ref="BG1476">SUMIFS('Accounting data'!$G$2:$G$37000,'Accounting data'!$I$2:$I$37000,"7*",'Accounting data'!$J$2:$J$37000,"24*",'Accounting data'!$K$2:$K$37000,"68*",'Accounting data'!$L$2:$L$37000,BG4)+SUMIFS('Accounting data'!$G$2:$G$37000,'Accounting data'!$I$2:$I$37000,"8*",'Accounting data'!$J$2:$J$37000,"24*",'Accounting data'!$K$2:$K$37000,"68*",'Accounting data'!$L$2:$L$37000,BG4)+SUMIFS('Accounting data'!$G$2:$G$37000,'Accounting data'!$I$2:$I$37000,"9*",'Accounting data'!$J$2:$J$37000,"24*",'Accounting data'!$K$2:$K$37000,"68*",'Accounting data'!$L$2:$L$37000,BG4)</f>
        <v>0</v>
      </c>
      <c r="BH1476" s="384">
        <f t="array" ref="BH1476">SUMIFS('Accounting data'!$G$2:$G$37000,'Accounting data'!$I$2:$I$37000,"7*",'Accounting data'!$J$2:$J$37000,"24*",'Accounting data'!$K$2:$K$37000,"68*",'Accounting data'!$L$2:$L$37000,BH4)+SUMIFS('Accounting data'!$G$2:$G$37000,'Accounting data'!$I$2:$I$37000,"8*",'Accounting data'!$J$2:$J$37000,"24*",'Accounting data'!$K$2:$K$37000,"68*",'Accounting data'!$L$2:$L$37000,BH4)+SUMIFS('Accounting data'!$G$2:$G$37000,'Accounting data'!$I$2:$I$37000,"9*",'Accounting data'!$J$2:$J$37000,"24*",'Accounting data'!$K$2:$K$37000,"68*",'Accounting data'!$L$2:$L$37000,BH4)</f>
        <v>0</v>
      </c>
      <c r="BI1476" s="384">
        <f t="array" ref="BI1476">SUMIFS('Accounting data'!$G$2:$G$37000,'Accounting data'!$I$2:$I$37000,"7*",'Accounting data'!$J$2:$J$37000,"24*",'Accounting data'!$K$2:$K$37000,"68*",'Accounting data'!$L$2:$L$37000,BI4)+SUMIFS('Accounting data'!$G$2:$G$37000,'Accounting data'!$I$2:$I$37000,"8*",'Accounting data'!$J$2:$J$37000,"24*",'Accounting data'!$K$2:$K$37000,"68*",'Accounting data'!$L$2:$L$37000,BI4)+SUMIFS('Accounting data'!$G$2:$G$37000,'Accounting data'!$I$2:$I$37000,"9*",'Accounting data'!$J$2:$J$37000,"24*",'Accounting data'!$K$2:$K$37000,"68*",'Accounting data'!$L$2:$L$37000,BI4)</f>
        <v>0</v>
      </c>
      <c r="BJ1476" s="384">
        <f t="array" ref="BJ1476">SUMIFS('Accounting data'!$G$2:$G$37000,'Accounting data'!$I$2:$I$37000,"7*",'Accounting data'!$J$2:$J$37000,"24*",'Accounting data'!$K$2:$K$37000,"68*",'Accounting data'!$L$2:$L$37000,BJ4)+SUMIFS('Accounting data'!$G$2:$G$37000,'Accounting data'!$I$2:$I$37000,"8*",'Accounting data'!$J$2:$J$37000,"24*",'Accounting data'!$K$2:$K$37000,"68*",'Accounting data'!$L$2:$L$37000,BJ4)+SUMIFS('Accounting data'!$G$2:$G$37000,'Accounting data'!$I$2:$I$37000,"9*",'Accounting data'!$J$2:$J$37000,"24*",'Accounting data'!$K$2:$K$37000,"68*",'Accounting data'!$L$2:$L$37000,BJ4)</f>
        <v>0</v>
      </c>
      <c r="BK1476" s="384">
        <f t="array" ref="BK1476">SUMIFS('Accounting data'!$G$2:$G$37000,'Accounting data'!$I$2:$I$37000,"7*",'Accounting data'!$J$2:$J$37000,"24*",'Accounting data'!$K$2:$K$37000,"68*",'Accounting data'!$L$2:$L$37000,BK4)+SUMIFS('Accounting data'!$G$2:$G$37000,'Accounting data'!$I$2:$I$37000,"8*",'Accounting data'!$J$2:$J$37000,"24*",'Accounting data'!$K$2:$K$37000,"68*",'Accounting data'!$L$2:$L$37000,BK4)+SUMIFS('Accounting data'!$G$2:$G$37000,'Accounting data'!$I$2:$I$37000,"9*",'Accounting data'!$J$2:$J$37000,"24*",'Accounting data'!$K$2:$K$37000,"68*",'Accounting data'!$L$2:$L$37000,BK4)</f>
        <v>0</v>
      </c>
      <c r="BL1476" s="384">
        <f t="array" ref="BL1476">SUMIFS('Accounting data'!$G$2:$G$37000,'Accounting data'!$I$2:$I$37000,"7*",'Accounting data'!$J$2:$J$37000,"24*",'Accounting data'!$K$2:$K$37000,"68*",'Accounting data'!$L$2:$L$37000,BL4)+SUMIFS('Accounting data'!$G$2:$G$37000,'Accounting data'!$I$2:$I$37000,"8*",'Accounting data'!$J$2:$J$37000,"24*",'Accounting data'!$K$2:$K$37000,"68*",'Accounting data'!$L$2:$L$37000,BL4)+SUMIFS('Accounting data'!$G$2:$G$37000,'Accounting data'!$I$2:$I$37000,"9*",'Accounting data'!$J$2:$J$37000,"24*",'Accounting data'!$K$2:$K$37000,"68*",'Accounting data'!$L$2:$L$37000,BL4)</f>
        <v>0</v>
      </c>
      <c r="BM1476" s="384">
        <f t="array" ref="BM1476">SUMIFS('Accounting data'!$G$2:$G$37000,'Accounting data'!$I$2:$I$37000,"7*",'Accounting data'!$J$2:$J$37000,"24*",'Accounting data'!$K$2:$K$37000,"68*",'Accounting data'!$L$2:$L$37000,BM4)+SUMIFS('Accounting data'!$G$2:$G$37000,'Accounting data'!$I$2:$I$37000,"8*",'Accounting data'!$J$2:$J$37000,"24*",'Accounting data'!$K$2:$K$37000,"68*",'Accounting data'!$L$2:$L$37000,BM4)+SUMIFS('Accounting data'!$G$2:$G$37000,'Accounting data'!$I$2:$I$37000,"9*",'Accounting data'!$J$2:$J$37000,"24*",'Accounting data'!$K$2:$K$37000,"68*",'Accounting data'!$L$2:$L$37000,BM4)</f>
        <v>0</v>
      </c>
      <c r="BN1476" s="384">
        <f t="array" ref="BN1476">SUMIFS('Accounting data'!$G$2:$G$37000,'Accounting data'!$I$2:$I$37000,"7*",'Accounting data'!$J$2:$J$37000,"24*",'Accounting data'!$K$2:$K$37000,"68*",'Accounting data'!$L$2:$L$37000,BN4)+SUMIFS('Accounting data'!$G$2:$G$37000,'Accounting data'!$I$2:$I$37000,"8*",'Accounting data'!$J$2:$J$37000,"24*",'Accounting data'!$K$2:$K$37000,"68*",'Accounting data'!$L$2:$L$37000,BN4)+SUMIFS('Accounting data'!$G$2:$G$37000,'Accounting data'!$I$2:$I$37000,"9*",'Accounting data'!$J$2:$J$37000,"24*",'Accounting data'!$K$2:$K$37000,"68*",'Accounting data'!$L$2:$L$37000,BN4)</f>
        <v>0</v>
      </c>
      <c r="BO1476" s="384">
        <f t="array" ref="BO1476">SUMIFS('Accounting data'!$G$2:$G$37000,'Accounting data'!$I$2:$I$37000,"7*",'Accounting data'!$J$2:$J$37000,"24*",'Accounting data'!$K$2:$K$37000,"68*",'Accounting data'!$L$2:$L$37000,BO4)+SUMIFS('Accounting data'!$G$2:$G$37000,'Accounting data'!$I$2:$I$37000,"8*",'Accounting data'!$J$2:$J$37000,"24*",'Accounting data'!$K$2:$K$37000,"68*",'Accounting data'!$L$2:$L$37000,BO4)+SUMIFS('Accounting data'!$G$2:$G$37000,'Accounting data'!$I$2:$I$37000,"9*",'Accounting data'!$J$2:$J$37000,"24*",'Accounting data'!$K$2:$K$37000,"68*",'Accounting data'!$L$2:$L$37000,BO4)</f>
        <v>0</v>
      </c>
      <c r="BP1476" s="384">
        <f t="array" ref="BP1476">SUMIFS('Accounting data'!$G$2:$G$37000,'Accounting data'!$I$2:$I$37000,"7*",'Accounting data'!$J$2:$J$37000,"24*",'Accounting data'!$K$2:$K$37000,"68*",'Accounting data'!$L$2:$L$37000,BP4)+SUMIFS('Accounting data'!$G$2:$G$37000,'Accounting data'!$I$2:$I$37000,"8*",'Accounting data'!$J$2:$J$37000,"24*",'Accounting data'!$K$2:$K$37000,"68*",'Accounting data'!$L$2:$L$37000,BP4)+SUMIFS('Accounting data'!$G$2:$G$37000,'Accounting data'!$I$2:$I$37000,"9*",'Accounting data'!$J$2:$J$37000,"24*",'Accounting data'!$K$2:$K$37000,"68*",'Accounting data'!$L$2:$L$37000,BP4)</f>
        <v>0</v>
      </c>
      <c r="BQ1476" s="384">
        <f t="array" ref="BQ1476">SUMIFS('Accounting data'!$G$2:$G$37000,'Accounting data'!$I$2:$I$37000,"7*",'Accounting data'!$J$2:$J$37000,"24*",'Accounting data'!$K$2:$K$37000,"68*",'Accounting data'!$L$2:$L$37000,BQ4)+SUMIFS('Accounting data'!$G$2:$G$37000,'Accounting data'!$I$2:$I$37000,"8*",'Accounting data'!$J$2:$J$37000,"24*",'Accounting data'!$K$2:$K$37000,"68*",'Accounting data'!$L$2:$L$37000,BQ4)+SUMIFS('Accounting data'!$G$2:$G$37000,'Accounting data'!$I$2:$I$37000,"9*",'Accounting data'!$J$2:$J$37000,"24*",'Accounting data'!$K$2:$K$37000,"68*",'Accounting data'!$L$2:$L$37000,BQ4)</f>
        <v>0</v>
      </c>
      <c r="BR1476" s="384">
        <f t="array" ref="BR1476">SUMIFS('Accounting data'!$G$2:$G$37000,'Accounting data'!$I$2:$I$37000,"7*",'Accounting data'!$J$2:$J$37000,"24*",'Accounting data'!$K$2:$K$37000,"68*",'Accounting data'!$L$2:$L$37000,BR4)+SUMIFS('Accounting data'!$G$2:$G$37000,'Accounting data'!$I$2:$I$37000,"8*",'Accounting data'!$J$2:$J$37000,"24*",'Accounting data'!$K$2:$K$37000,"68*",'Accounting data'!$L$2:$L$37000,BR4)+SUMIFS('Accounting data'!$G$2:$G$37000,'Accounting data'!$I$2:$I$37000,"9*",'Accounting data'!$J$2:$J$37000,"24*",'Accounting data'!$K$2:$K$37000,"68*",'Accounting data'!$L$2:$L$37000,BR4)</f>
        <v>0</v>
      </c>
      <c r="BS1476" s="384">
        <f t="array" ref="BS1476">SUMIFS('Accounting data'!$G$2:$G$37000,'Accounting data'!$I$2:$I$37000,"7*",'Accounting data'!$J$2:$J$37000,"24*",'Accounting data'!$K$2:$K$37000,"68*",'Accounting data'!$L$2:$L$37000,BS4)+SUMIFS('Accounting data'!$G$2:$G$37000,'Accounting data'!$I$2:$I$37000,"8*",'Accounting data'!$J$2:$J$37000,"24*",'Accounting data'!$K$2:$K$37000,"68*",'Accounting data'!$L$2:$L$37000,BS4)+SUMIFS('Accounting data'!$G$2:$G$37000,'Accounting data'!$I$2:$I$37000,"9*",'Accounting data'!$J$2:$J$37000,"24*",'Accounting data'!$K$2:$K$37000,"68*",'Accounting data'!$L$2:$L$37000,BS4)</f>
        <v>0</v>
      </c>
      <c r="BT1476" s="384">
        <f t="array" ref="BT1476">SUMIFS('Accounting data'!$G$2:$G$37000,'Accounting data'!$I$2:$I$37000,"7*",'Accounting data'!$J$2:$J$37000,"24*",'Accounting data'!$K$2:$K$37000,"68*",'Accounting data'!$L$2:$L$37000,BT4)+SUMIFS('Accounting data'!$G$2:$G$37000,'Accounting data'!$I$2:$I$37000,"8*",'Accounting data'!$J$2:$J$37000,"24*",'Accounting data'!$K$2:$K$37000,"68*",'Accounting data'!$L$2:$L$37000,BT4)+SUMIFS('Accounting data'!$G$2:$G$37000,'Accounting data'!$I$2:$I$37000,"9*",'Accounting data'!$J$2:$J$37000,"24*",'Accounting data'!$K$2:$K$37000,"68*",'Accounting data'!$L$2:$L$37000,BT4)</f>
        <v>0</v>
      </c>
      <c r="BU1476" s="384">
        <f t="array" ref="BU1476">SUMIFS('Accounting data'!$G$2:$G$37000,'Accounting data'!$I$2:$I$37000,"7*",'Accounting data'!$J$2:$J$37000,"24*",'Accounting data'!$K$2:$K$37000,"68*",'Accounting data'!$L$2:$L$37000,BU4)+SUMIFS('Accounting data'!$G$2:$G$37000,'Accounting data'!$I$2:$I$37000,"8*",'Accounting data'!$J$2:$J$37000,"24*",'Accounting data'!$K$2:$K$37000,"68*",'Accounting data'!$L$2:$L$37000,BU4)+SUMIFS('Accounting data'!$G$2:$G$37000,'Accounting data'!$I$2:$I$37000,"9*",'Accounting data'!$J$2:$J$37000,"24*",'Accounting data'!$K$2:$K$37000,"68*",'Accounting data'!$L$2:$L$37000,BU4)</f>
        <v>0</v>
      </c>
      <c r="BV1476" s="384">
        <f t="array" ref="BV1476">SUMIFS('Accounting data'!$G$2:$G$37000,'Accounting data'!$I$2:$I$37000,"7*",'Accounting data'!$J$2:$J$37000,"24*",'Accounting data'!$K$2:$K$37000,"68*",'Accounting data'!$L$2:$L$37000,BV4)+SUMIFS('Accounting data'!$G$2:$G$37000,'Accounting data'!$I$2:$I$37000,"8*",'Accounting data'!$J$2:$J$37000,"24*",'Accounting data'!$K$2:$K$37000,"68*",'Accounting data'!$L$2:$L$37000,BV4)+SUMIFS('Accounting data'!$G$2:$G$37000,'Accounting data'!$I$2:$I$37000,"9*",'Accounting data'!$J$2:$J$37000,"24*",'Accounting data'!$K$2:$K$37000,"68*",'Accounting data'!$L$2:$L$37000,BV4)</f>
        <v>0</v>
      </c>
      <c r="BW1476" s="384">
        <f t="array" ref="BW1476">SUMIFS('Accounting data'!$G$2:$G$37000,'Accounting data'!$I$2:$I$37000,"7*",'Accounting data'!$J$2:$J$37000,"24*",'Accounting data'!$K$2:$K$37000,"68*",'Accounting data'!$L$2:$L$37000,BW4)+SUMIFS('Accounting data'!$G$2:$G$37000,'Accounting data'!$I$2:$I$37000,"8*",'Accounting data'!$J$2:$J$37000,"24*",'Accounting data'!$K$2:$K$37000,"68*",'Accounting data'!$L$2:$L$37000,BW4)+SUMIFS('Accounting data'!$G$2:$G$37000,'Accounting data'!$I$2:$I$37000,"9*",'Accounting data'!$J$2:$J$37000,"24*",'Accounting data'!$K$2:$K$37000,"68*",'Accounting data'!$L$2:$L$37000,BW4)</f>
        <v>0</v>
      </c>
      <c r="BX1476" s="384">
        <f t="array" ref="BX1476">SUMIFS('Accounting data'!$G$2:$G$37000,'Accounting data'!$I$2:$I$37000,"7*",'Accounting data'!$J$2:$J$37000,"24*",'Accounting data'!$K$2:$K$37000,"68*",'Accounting data'!$L$2:$L$37000,BX4)+SUMIFS('Accounting data'!$G$2:$G$37000,'Accounting data'!$I$2:$I$37000,"8*",'Accounting data'!$J$2:$J$37000,"24*",'Accounting data'!$K$2:$K$37000,"68*",'Accounting data'!$L$2:$L$37000,BX4)+SUMIFS('Accounting data'!$G$2:$G$37000,'Accounting data'!$I$2:$I$37000,"9*",'Accounting data'!$J$2:$J$37000,"24*",'Accounting data'!$K$2:$K$37000,"68*",'Accounting data'!$L$2:$L$37000,BX4)</f>
        <v>0</v>
      </c>
      <c r="BY1476" s="384">
        <f t="array" ref="BY1476">SUMIFS('Accounting data'!$G$2:$G$37000,'Accounting data'!$I$2:$I$37000,"7*",'Accounting data'!$J$2:$J$37000,"24*",'Accounting data'!$K$2:$K$37000,"68*",'Accounting data'!$L$2:$L$37000,BY4)+SUMIFS('Accounting data'!$G$2:$G$37000,'Accounting data'!$I$2:$I$37000,"8*",'Accounting data'!$J$2:$J$37000,"24*",'Accounting data'!$K$2:$K$37000,"68*",'Accounting data'!$L$2:$L$37000,BY4)+SUMIFS('Accounting data'!$G$2:$G$37000,'Accounting data'!$I$2:$I$37000,"9*",'Accounting data'!$J$2:$J$37000,"24*",'Accounting data'!$K$2:$K$37000,"68*",'Accounting data'!$L$2:$L$37000,BY4)</f>
        <v>0</v>
      </c>
      <c r="BZ1476" s="384">
        <f t="array" ref="BZ1476">SUMIFS('Accounting data'!$G$2:$G$37000,'Accounting data'!$I$2:$I$37000,"7*",'Accounting data'!$J$2:$J$37000,"24*",'Accounting data'!$K$2:$K$37000,"68*",'Accounting data'!$L$2:$L$37000,BZ4)+SUMIFS('Accounting data'!$G$2:$G$37000,'Accounting data'!$I$2:$I$37000,"8*",'Accounting data'!$J$2:$J$37000,"24*",'Accounting data'!$K$2:$K$37000,"68*",'Accounting data'!$L$2:$L$37000,BZ4)+SUMIFS('Accounting data'!$G$2:$G$37000,'Accounting data'!$I$2:$I$37000,"9*",'Accounting data'!$J$2:$J$37000,"24*",'Accounting data'!$K$2:$K$37000,"68*",'Accounting data'!$L$2:$L$37000,BZ4)</f>
        <v>0</v>
      </c>
      <c r="CA1476" s="384">
        <f t="array" ref="CA1476">SUMIFS('Accounting data'!$G$2:$G$37000,'Accounting data'!$I$2:$I$37000,"7*",'Accounting data'!$J$2:$J$37000,"24*",'Accounting data'!$K$2:$K$37000,"68*",'Accounting data'!$L$2:$L$37000,CA4)+SUMIFS('Accounting data'!$G$2:$G$37000,'Accounting data'!$I$2:$I$37000,"8*",'Accounting data'!$J$2:$J$37000,"24*",'Accounting data'!$K$2:$K$37000,"68*",'Accounting data'!$L$2:$L$37000,CA4)+SUMIFS('Accounting data'!$G$2:$G$37000,'Accounting data'!$I$2:$I$37000,"9*",'Accounting data'!$J$2:$J$37000,"24*",'Accounting data'!$K$2:$K$37000,"68*",'Accounting data'!$L$2:$L$37000,CA4)</f>
        <v>0</v>
      </c>
      <c r="CB1476" s="384">
        <f t="array" ref="CB1476">SUMIFS('Accounting data'!$G$2:$G$37000,'Accounting data'!$I$2:$I$37000,"7*",'Accounting data'!$J$2:$J$37000,"24*",'Accounting data'!$K$2:$K$37000,"68*",'Accounting data'!$L$2:$L$37000,CB4)+SUMIFS('Accounting data'!$G$2:$G$37000,'Accounting data'!$I$2:$I$37000,"8*",'Accounting data'!$J$2:$J$37000,"24*",'Accounting data'!$K$2:$K$37000,"68*",'Accounting data'!$L$2:$L$37000,CB4)+SUMIFS('Accounting data'!$G$2:$G$37000,'Accounting data'!$I$2:$I$37000,"9*",'Accounting data'!$J$2:$J$37000,"24*",'Accounting data'!$K$2:$K$37000,"68*",'Accounting data'!$L$2:$L$37000,CB4)</f>
        <v>0</v>
      </c>
      <c r="CC1476" s="384">
        <f t="array" ref="CC1476">SUMIFS('Accounting data'!$G$2:$G$37000,'Accounting data'!$I$2:$I$37000,"7*",'Accounting data'!$J$2:$J$37000,"24*",'Accounting data'!$K$2:$K$37000,"68*",'Accounting data'!$L$2:$L$37000,CC4)+SUMIFS('Accounting data'!$G$2:$G$37000,'Accounting data'!$I$2:$I$37000,"8*",'Accounting data'!$J$2:$J$37000,"24*",'Accounting data'!$K$2:$K$37000,"68*",'Accounting data'!$L$2:$L$37000,CC4)+SUMIFS('Accounting data'!$G$2:$G$37000,'Accounting data'!$I$2:$I$37000,"9*",'Accounting data'!$J$2:$J$37000,"24*",'Accounting data'!$K$2:$K$37000,"68*",'Accounting data'!$L$2:$L$37000,CC4)</f>
        <v>0</v>
      </c>
      <c r="CD1476" s="384">
        <f t="array" ref="CD1476">SUMIFS('Accounting data'!$G$2:$G$37000,'Accounting data'!$I$2:$I$37000,"7*",'Accounting data'!$J$2:$J$37000,"24*",'Accounting data'!$K$2:$K$37000,"68*",'Accounting data'!$L$2:$L$37000,CD4)+SUMIFS('Accounting data'!$G$2:$G$37000,'Accounting data'!$I$2:$I$37000,"8*",'Accounting data'!$J$2:$J$37000,"24*",'Accounting data'!$K$2:$K$37000,"68*",'Accounting data'!$L$2:$L$37000,CD4)+SUMIFS('Accounting data'!$G$2:$G$37000,'Accounting data'!$I$2:$I$37000,"9*",'Accounting data'!$J$2:$J$37000,"24*",'Accounting data'!$K$2:$K$37000,"68*",'Accounting data'!$L$2:$L$37000,CD4)</f>
        <v>0</v>
      </c>
      <c r="CE1476" s="384">
        <f t="array" ref="CE1476">SUMIFS('Accounting data'!$G$2:$G$37000,'Accounting data'!$I$2:$I$37000,"7*",'Accounting data'!$J$2:$J$37000,"24*",'Accounting data'!$K$2:$K$37000,"68*",'Accounting data'!$L$2:$L$37000,CE4)+SUMIFS('Accounting data'!$G$2:$G$37000,'Accounting data'!$I$2:$I$37000,"8*",'Accounting data'!$J$2:$J$37000,"24*",'Accounting data'!$K$2:$K$37000,"68*",'Accounting data'!$L$2:$L$37000,CE4)+SUMIFS('Accounting data'!$G$2:$G$37000,'Accounting data'!$I$2:$I$37000,"9*",'Accounting data'!$J$2:$J$37000,"24*",'Accounting data'!$K$2:$K$37000,"68*",'Accounting data'!$L$2:$L$37000,CE4)</f>
        <v>0</v>
      </c>
      <c r="CF1476" s="384">
        <f t="array" ref="CF1476">SUMIFS('Accounting data'!$G$2:$G$37000,'Accounting data'!$I$2:$I$37000,"7*",'Accounting data'!$J$2:$J$37000,"24*",'Accounting data'!$K$2:$K$37000,"68*",'Accounting data'!$L$2:$L$37000,CF4)+SUMIFS('Accounting data'!$G$2:$G$37000,'Accounting data'!$I$2:$I$37000,"8*",'Accounting data'!$J$2:$J$37000,"24*",'Accounting data'!$K$2:$K$37000,"68*",'Accounting data'!$L$2:$L$37000,CF4)+SUMIFS('Accounting data'!$G$2:$G$37000,'Accounting data'!$I$2:$I$37000,"9*",'Accounting data'!$J$2:$J$37000,"24*",'Accounting data'!$K$2:$K$37000,"68*",'Accounting data'!$L$2:$L$37000,CF4)</f>
        <v>0</v>
      </c>
      <c r="CG1476" s="384">
        <f t="array" ref="CG1476">SUMIFS('Accounting data'!$G$2:$G$37000,'Accounting data'!$I$2:$I$37000,"7*",'Accounting data'!$J$2:$J$37000,"24*",'Accounting data'!$K$2:$K$37000,"68*",'Accounting data'!$L$2:$L$37000,CG4)+SUMIFS('Accounting data'!$G$2:$G$37000,'Accounting data'!$I$2:$I$37000,"8*",'Accounting data'!$J$2:$J$37000,"24*",'Accounting data'!$K$2:$K$37000,"68*",'Accounting data'!$L$2:$L$37000,CG4)+SUMIFS('Accounting data'!$G$2:$G$37000,'Accounting data'!$I$2:$I$37000,"9*",'Accounting data'!$J$2:$J$37000,"24*",'Accounting data'!$K$2:$K$37000,"68*",'Accounting data'!$L$2:$L$37000,CG4)</f>
        <v>0</v>
      </c>
      <c r="CH1476" s="384">
        <f t="array" ref="CH1476">SUMIFS('Accounting data'!$G$2:$G$37000,'Accounting data'!$I$2:$I$37000,"7*",'Accounting data'!$J$2:$J$37000,"24*",'Accounting data'!$K$2:$K$37000,"68*",'Accounting data'!$L$2:$L$37000,CH4)+SUMIFS('Accounting data'!$G$2:$G$37000,'Accounting data'!$I$2:$I$37000,"8*",'Accounting data'!$J$2:$J$37000,"24*",'Accounting data'!$K$2:$K$37000,"68*",'Accounting data'!$L$2:$L$37000,CH4)+SUMIFS('Accounting data'!$G$2:$G$37000,'Accounting data'!$I$2:$I$37000,"9*",'Accounting data'!$J$2:$J$37000,"24*",'Accounting data'!$K$2:$K$37000,"68*",'Accounting data'!$L$2:$L$37000,CH4)</f>
        <v>0</v>
      </c>
      <c r="CI1476" s="384">
        <f t="array" ref="CI1476">SUMIFS('Accounting data'!$G$2:$G$37000,'Accounting data'!$I$2:$I$37000,"7*",'Accounting data'!$J$2:$J$37000,"24*",'Accounting data'!$K$2:$K$37000,"68*",'Accounting data'!$L$2:$L$37000,CI4)+SUMIFS('Accounting data'!$G$2:$G$37000,'Accounting data'!$I$2:$I$37000,"8*",'Accounting data'!$J$2:$J$37000,"24*",'Accounting data'!$K$2:$K$37000,"68*",'Accounting data'!$L$2:$L$37000,CI4)+SUMIFS('Accounting data'!$G$2:$G$37000,'Accounting data'!$I$2:$I$37000,"9*",'Accounting data'!$J$2:$J$37000,"24*",'Accounting data'!$K$2:$K$37000,"68*",'Accounting data'!$L$2:$L$37000,CI4)</f>
        <v>0</v>
      </c>
      <c r="CJ1476" s="384">
        <f t="array" ref="CJ1476">SUMIFS('Accounting data'!$G$2:$G$37000,'Accounting data'!$I$2:$I$37000,"7*",'Accounting data'!$J$2:$J$37000,"24*",'Accounting data'!$K$2:$K$37000,"68*",'Accounting data'!$L$2:$L$37000,CJ4)+SUMIFS('Accounting data'!$G$2:$G$37000,'Accounting data'!$I$2:$I$37000,"8*",'Accounting data'!$J$2:$J$37000,"24*",'Accounting data'!$K$2:$K$37000,"68*",'Accounting data'!$L$2:$L$37000,CJ4)+SUMIFS('Accounting data'!$G$2:$G$37000,'Accounting data'!$I$2:$I$37000,"9*",'Accounting data'!$J$2:$J$37000,"24*",'Accounting data'!$K$2:$K$37000,"68*",'Accounting data'!$L$2:$L$37000,CJ4)</f>
        <v>0</v>
      </c>
      <c r="CK1476" s="384">
        <f t="array" ref="CK1476">SUMIFS('Accounting data'!$G$2:$G$37000,'Accounting data'!$I$2:$I$37000,"7*",'Accounting data'!$J$2:$J$37000,"24*",'Accounting data'!$K$2:$K$37000,"68*",'Accounting data'!$L$2:$L$37000,CK4)+SUMIFS('Accounting data'!$G$2:$G$37000,'Accounting data'!$I$2:$I$37000,"8*",'Accounting data'!$J$2:$J$37000,"24*",'Accounting data'!$K$2:$K$37000,"68*",'Accounting data'!$L$2:$L$37000,CK4)+SUMIFS('Accounting data'!$G$2:$G$37000,'Accounting data'!$I$2:$I$37000,"9*",'Accounting data'!$J$2:$J$37000,"24*",'Accounting data'!$K$2:$K$37000,"68*",'Accounting data'!$L$2:$L$37000,CK4)</f>
        <v>0</v>
      </c>
      <c r="CL1476" s="384">
        <f t="array" ref="CL1476">SUMIFS('Accounting data'!$G$2:$G$37000,'Accounting data'!$I$2:$I$37000,"7*",'Accounting data'!$J$2:$J$37000,"24*",'Accounting data'!$K$2:$K$37000,"68*",'Accounting data'!$L$2:$L$37000,CL4)+SUMIFS('Accounting data'!$G$2:$G$37000,'Accounting data'!$I$2:$I$37000,"8*",'Accounting data'!$J$2:$J$37000,"24*",'Accounting data'!$K$2:$K$37000,"68*",'Accounting data'!$L$2:$L$37000,CL4)+SUMIFS('Accounting data'!$G$2:$G$37000,'Accounting data'!$I$2:$I$37000,"9*",'Accounting data'!$J$2:$J$37000,"24*",'Accounting data'!$K$2:$K$37000,"68*",'Accounting data'!$L$2:$L$37000,CL4)</f>
        <v>0</v>
      </c>
      <c r="CM1476" s="384">
        <f t="array" ref="CM1476">SUMIFS('Accounting data'!$G$2:$G$37000,'Accounting data'!$I$2:$I$37000,"7*",'Accounting data'!$J$2:$J$37000,"24*",'Accounting data'!$K$2:$K$37000,"68*",'Accounting data'!$L$2:$L$37000,CM4)+SUMIFS('Accounting data'!$G$2:$G$37000,'Accounting data'!$I$2:$I$37000,"8*",'Accounting data'!$J$2:$J$37000,"24*",'Accounting data'!$K$2:$K$37000,"68*",'Accounting data'!$L$2:$L$37000,CM4)+SUMIFS('Accounting data'!$G$2:$G$37000,'Accounting data'!$I$2:$I$37000,"9*",'Accounting data'!$J$2:$J$37000,"24*",'Accounting data'!$K$2:$K$37000,"68*",'Accounting data'!$L$2:$L$37000,CM4)</f>
        <v>0</v>
      </c>
      <c r="CN1476" s="384">
        <f t="array" ref="CN1476">SUMIFS('Accounting data'!$G$2:$G$37000,'Accounting data'!$I$2:$I$37000,"7*",'Accounting data'!$J$2:$J$37000,"24*",'Accounting data'!$K$2:$K$37000,"68*",'Accounting data'!$L$2:$L$37000,CN4)+SUMIFS('Accounting data'!$G$2:$G$37000,'Accounting data'!$I$2:$I$37000,"8*",'Accounting data'!$J$2:$J$37000,"24*",'Accounting data'!$K$2:$K$37000,"68*",'Accounting data'!$L$2:$L$37000,CN4)+SUMIFS('Accounting data'!$G$2:$G$37000,'Accounting data'!$I$2:$I$37000,"9*",'Accounting data'!$J$2:$J$37000,"24*",'Accounting data'!$K$2:$K$37000,"68*",'Accounting data'!$L$2:$L$37000,CN4)</f>
        <v>0</v>
      </c>
      <c r="CO1476" s="384">
        <f t="array" ref="CO1476">SUMIFS('Accounting data'!$G$2:$G$37000,'Accounting data'!$I$2:$I$37000,"7*",'Accounting data'!$J$2:$J$37000,"24*",'Accounting data'!$K$2:$K$37000,"68*",'Accounting data'!$L$2:$L$37000,CO4)+SUMIFS('Accounting data'!$G$2:$G$37000,'Accounting data'!$I$2:$I$37000,"8*",'Accounting data'!$J$2:$J$37000,"24*",'Accounting data'!$K$2:$K$37000,"68*",'Accounting data'!$L$2:$L$37000,CO4)+SUMIFS('Accounting data'!$G$2:$G$37000,'Accounting data'!$I$2:$I$37000,"9*",'Accounting data'!$J$2:$J$37000,"24*",'Accounting data'!$K$2:$K$37000,"68*",'Accounting data'!$L$2:$L$37000,CO4)</f>
        <v>0</v>
      </c>
      <c r="CP1476" s="384">
        <f t="array" ref="CP1476">SUMIFS('Accounting data'!$G$2:$G$37000,'Accounting data'!$I$2:$I$37000,"7*",'Accounting data'!$J$2:$J$37000,"24*",'Accounting data'!$K$2:$K$37000,"68*",'Accounting data'!$L$2:$L$37000,CP4)+SUMIFS('Accounting data'!$G$2:$G$37000,'Accounting data'!$I$2:$I$37000,"8*",'Accounting data'!$J$2:$J$37000,"24*",'Accounting data'!$K$2:$K$37000,"68*",'Accounting data'!$L$2:$L$37000,CP4)+SUMIFS('Accounting data'!$G$2:$G$37000,'Accounting data'!$I$2:$I$37000,"9*",'Accounting data'!$J$2:$J$37000,"24*",'Accounting data'!$K$2:$K$37000,"68*",'Accounting data'!$L$2:$L$37000,CP4)</f>
        <v>0</v>
      </c>
      <c r="CQ1476" s="384">
        <f t="array" ref="CQ1476">SUMIFS('Accounting data'!$G$2:$G$37000,'Accounting data'!$I$2:$I$37000,"7*",'Accounting data'!$J$2:$J$37000,"24*",'Accounting data'!$K$2:$K$37000,"68*",'Accounting data'!$L$2:$L$37000,CQ4)+SUMIFS('Accounting data'!$G$2:$G$37000,'Accounting data'!$I$2:$I$37000,"8*",'Accounting data'!$J$2:$J$37000,"24*",'Accounting data'!$K$2:$K$37000,"68*",'Accounting data'!$L$2:$L$37000,CQ4)+SUMIFS('Accounting data'!$G$2:$G$37000,'Accounting data'!$I$2:$I$37000,"9*",'Accounting data'!$J$2:$J$37000,"24*",'Accounting data'!$K$2:$K$37000,"68*",'Accounting data'!$L$2:$L$37000,CQ4)</f>
        <v>0</v>
      </c>
      <c r="CR1476" s="384">
        <f t="array" ref="CR1476">SUMIFS('Accounting data'!$G$2:$G$37000,'Accounting data'!$I$2:$I$37000,"7*",'Accounting data'!$J$2:$J$37000,"24*",'Accounting data'!$K$2:$K$37000,"68*",'Accounting data'!$L$2:$L$37000,CR4)+SUMIFS('Accounting data'!$G$2:$G$37000,'Accounting data'!$I$2:$I$37000,"8*",'Accounting data'!$J$2:$J$37000,"24*",'Accounting data'!$K$2:$K$37000,"68*",'Accounting data'!$L$2:$L$37000,CR4)+SUMIFS('Accounting data'!$G$2:$G$37000,'Accounting data'!$I$2:$I$37000,"9*",'Accounting data'!$J$2:$J$37000,"24*",'Accounting data'!$K$2:$K$37000,"68*",'Accounting data'!$L$2:$L$37000,CR4)</f>
        <v>0</v>
      </c>
      <c r="CS1476" s="384">
        <f t="array" ref="CS1476">SUMIFS('Accounting data'!$G$2:$G$37000,'Accounting data'!$I$2:$I$37000,"7*",'Accounting data'!$J$2:$J$37000,"24*",'Accounting data'!$K$2:$K$37000,"68*",'Accounting data'!$L$2:$L$37000,CS4)+SUMIFS('Accounting data'!$G$2:$G$37000,'Accounting data'!$I$2:$I$37000,"8*",'Accounting data'!$J$2:$J$37000,"24*",'Accounting data'!$K$2:$K$37000,"68*",'Accounting data'!$L$2:$L$37000,CS4)+SUMIFS('Accounting data'!$G$2:$G$37000,'Accounting data'!$I$2:$I$37000,"9*",'Accounting data'!$J$2:$J$37000,"24*",'Accounting data'!$K$2:$K$37000,"68*",'Accounting data'!$L$2:$L$37000,CS4)</f>
        <v>0</v>
      </c>
    </row>
    <row r="1477" spans="1:97">
      <c r="A1477" s="386" t="s">
        <v>288</v>
      </c>
      <c r="B1477" s="383" t="s">
        <v>80</v>
      </c>
      <c r="C1477" s="383">
        <v>2400</v>
      </c>
      <c r="D1477" s="383">
        <v>6800</v>
      </c>
      <c r="E1477" s="384">
        <f t="array" ref="E1477">SUMIFS('Accounting data'!$G$2:$G$37000,'Accounting data'!$H$2:$H$37000,"9999*",'Accounting data'!$I$2:$I$37000,"7*",'Accounting data'!$J$2:$J$37000,"24*",'Accounting data'!$K$2:$K$37000,"68*",'Accounting data'!$L$2:$L$37000,E4)+SUMIFS('Accounting data'!$G$2:$G$37000,'Accounting data'!$H$2:$H$37000,"9999*",'Accounting data'!$I$2:$I$37000,"8*",'Accounting data'!$J$2:$J$37000,"24*",'Accounting data'!$K$2:$K$37000,"68*",'Accounting data'!$L$2:$L$37000,E4)+SUMIFS('Accounting data'!$G$2:$G$37000,'Accounting data'!$H$2:$H$37000,"9999*",'Accounting data'!$I$2:$I$37000,"9*",'Accounting data'!$J$2:$J$37000,"24*",'Accounting data'!$K$2:$K$37000,"68*",'Accounting data'!$L$2:$L$37000,E4)</f>
        <v>0</v>
      </c>
      <c r="F1477" s="384">
        <f t="array" ref="F1477">SUMIFS('Accounting data'!$G$2:$G$37000,'Accounting data'!$H$2:$H$37000,"9999*",'Accounting data'!$I$2:$I$37000,"7*",'Accounting data'!$J$2:$J$37000,"24*",'Accounting data'!$K$2:$K$37000,"68*",'Accounting data'!$L$2:$L$37000,F4)+SUMIFS('Accounting data'!$G$2:$G$37000,'Accounting data'!$H$2:$H$37000,"9999*",'Accounting data'!$I$2:$I$37000,"8*",'Accounting data'!$J$2:$J$37000,"24*",'Accounting data'!$K$2:$K$37000,"68*",'Accounting data'!$L$2:$L$37000,F4)+SUMIFS('Accounting data'!$G$2:$G$37000,'Accounting data'!$H$2:$H$37000,"9999*",'Accounting data'!$I$2:$I$37000,"9*",'Accounting data'!$J$2:$J$37000,"24*",'Accounting data'!$K$2:$K$37000,"68*",'Accounting data'!$L$2:$L$37000,F4)</f>
        <v>0</v>
      </c>
      <c r="G1477" s="385"/>
      <c r="H1477" s="384">
        <f t="array" ref="H1477">SUMIFS('Accounting data'!$G$2:$G$37000,'Accounting data'!$H$2:$H$37000,"9999*",'Accounting data'!$I$2:$I$37000,"7*",'Accounting data'!$J$2:$J$37000,"24*",'Accounting data'!$K$2:$K$37000,"68*",'Accounting data'!$L$2:$L$37000,H4)+SUMIFS('Accounting data'!$G$2:$G$37000,'Accounting data'!$H$2:$H$37000,"9999*",'Accounting data'!$I$2:$I$37000,"8*",'Accounting data'!$J$2:$J$37000,"24*",'Accounting data'!$K$2:$K$37000,"68*",'Accounting data'!$L$2:$L$37000,H4)+SUMIFS('Accounting data'!$G$2:$G$37000,'Accounting data'!$H$2:$H$37000,"9999*",'Accounting data'!$I$2:$I$37000,"9*",'Accounting data'!$J$2:$J$37000,"24*",'Accounting data'!$K$2:$K$37000,"68*",'Accounting data'!$L$2:$L$37000,H4)</f>
        <v>0</v>
      </c>
      <c r="I1477" s="384">
        <f t="array" ref="I1477">SUMIFS('Accounting data'!$G$2:$G$37000,'Accounting data'!$H$2:$H$37000,"9999*",'Accounting data'!$I$2:$I$37000,"7*",'Accounting data'!$J$2:$J$37000,"24*",'Accounting data'!$K$2:$K$37000,"68*",'Accounting data'!$L$2:$L$37000,I4)+SUMIFS('Accounting data'!$G$2:$G$37000,'Accounting data'!$H$2:$H$37000,"9999*",'Accounting data'!$I$2:$I$37000,"8*",'Accounting data'!$J$2:$J$37000,"24*",'Accounting data'!$K$2:$K$37000,"68*",'Accounting data'!$L$2:$L$37000,I4)+SUMIFS('Accounting data'!$G$2:$G$37000,'Accounting data'!$H$2:$H$37000,"9999*",'Accounting data'!$I$2:$I$37000,"9*",'Accounting data'!$J$2:$J$37000,"24*",'Accounting data'!$K$2:$K$37000,"68*",'Accounting data'!$L$2:$L$37000,I4)</f>
        <v>0</v>
      </c>
      <c r="J1477" s="384">
        <f t="array" ref="J1477">SUMIFS('Accounting data'!$G$2:$G$37000,'Accounting data'!$H$2:$H$37000,"9999*",'Accounting data'!$I$2:$I$37000,"7*",'Accounting data'!$J$2:$J$37000,"24*",'Accounting data'!$K$2:$K$37000,"68*",'Accounting data'!$L$2:$L$37000,J4)+SUMIFS('Accounting data'!$G$2:$G$37000,'Accounting data'!$H$2:$H$37000,"9999*",'Accounting data'!$I$2:$I$37000,"8*",'Accounting data'!$J$2:$J$37000,"24*",'Accounting data'!$K$2:$K$37000,"68*",'Accounting data'!$L$2:$L$37000,J4)+SUMIFS('Accounting data'!$G$2:$G$37000,'Accounting data'!$H$2:$H$37000,"9999*",'Accounting data'!$I$2:$I$37000,"9*",'Accounting data'!$J$2:$J$37000,"24*",'Accounting data'!$K$2:$K$37000,"68*",'Accounting data'!$L$2:$L$37000,J4)</f>
        <v>0</v>
      </c>
      <c r="K1477" s="384">
        <f t="array" ref="K1477">SUMIFS('Accounting data'!$G$2:$G$37000,'Accounting data'!$H$2:$H$37000,"9999*",'Accounting data'!$I$2:$I$37000,"7*",'Accounting data'!$J$2:$J$37000,"24*",'Accounting data'!$K$2:$K$37000,"68*",'Accounting data'!$L$2:$L$37000,K4)+SUMIFS('Accounting data'!$G$2:$G$37000,'Accounting data'!$H$2:$H$37000,"9999*",'Accounting data'!$I$2:$I$37000,"8*",'Accounting data'!$J$2:$J$37000,"24*",'Accounting data'!$K$2:$K$37000,"68*",'Accounting data'!$L$2:$L$37000,K4)+SUMIFS('Accounting data'!$G$2:$G$37000,'Accounting data'!$H$2:$H$37000,"9999*",'Accounting data'!$I$2:$I$37000,"9*",'Accounting data'!$J$2:$J$37000,"24*",'Accounting data'!$K$2:$K$37000,"68*",'Accounting data'!$L$2:$L$37000,K4)</f>
        <v>0</v>
      </c>
      <c r="L1477" s="384">
        <f t="array" ref="L1477">SUMIFS('Accounting data'!$G$2:$G$37000,'Accounting data'!$H$2:$H$37000,"9999*",'Accounting data'!$I$2:$I$37000,"7*",'Accounting data'!$J$2:$J$37000,"24*",'Accounting data'!$K$2:$K$37000,"68*",'Accounting data'!$L$2:$L$37000,L4)+SUMIFS('Accounting data'!$G$2:$G$37000,'Accounting data'!$H$2:$H$37000,"9999*",'Accounting data'!$I$2:$I$37000,"8*",'Accounting data'!$J$2:$J$37000,"24*",'Accounting data'!$K$2:$K$37000,"68*",'Accounting data'!$L$2:$L$37000,L4)+SUMIFS('Accounting data'!$G$2:$G$37000,'Accounting data'!$H$2:$H$37000,"9999*",'Accounting data'!$I$2:$I$37000,"9*",'Accounting data'!$J$2:$J$37000,"24*",'Accounting data'!$K$2:$K$37000,"68*",'Accounting data'!$L$2:$L$37000,L4)</f>
        <v>0</v>
      </c>
      <c r="M1477" s="384">
        <f t="array" ref="M1477">SUMIFS('Accounting data'!$G$2:$G$37000,'Accounting data'!$H$2:$H$37000,"9999*",'Accounting data'!$I$2:$I$37000,"7*",'Accounting data'!$J$2:$J$37000,"24*",'Accounting data'!$K$2:$K$37000,"68*",'Accounting data'!$L$2:$L$37000,M4)+SUMIFS('Accounting data'!$G$2:$G$37000,'Accounting data'!$H$2:$H$37000,"9999*",'Accounting data'!$I$2:$I$37000,"8*",'Accounting data'!$J$2:$J$37000,"24*",'Accounting data'!$K$2:$K$37000,"68*",'Accounting data'!$L$2:$L$37000,M4)+SUMIFS('Accounting data'!$G$2:$G$37000,'Accounting data'!$H$2:$H$37000,"9999*",'Accounting data'!$I$2:$I$37000,"9*",'Accounting data'!$J$2:$J$37000,"24*",'Accounting data'!$K$2:$K$37000,"68*",'Accounting data'!$L$2:$L$37000,M4)</f>
        <v>0</v>
      </c>
      <c r="N1477" s="384">
        <f t="array" ref="N1477">SUMIFS('Accounting data'!$G$2:$G$37000,'Accounting data'!$H$2:$H$37000,"9999*",'Accounting data'!$I$2:$I$37000,"7*",'Accounting data'!$J$2:$J$37000,"24*",'Accounting data'!$K$2:$K$37000,"68*",'Accounting data'!$L$2:$L$37000,N4)+SUMIFS('Accounting data'!$G$2:$G$37000,'Accounting data'!$H$2:$H$37000,"9999*",'Accounting data'!$I$2:$I$37000,"8*",'Accounting data'!$J$2:$J$37000,"24*",'Accounting data'!$K$2:$K$37000,"68*",'Accounting data'!$L$2:$L$37000,N4)+SUMIFS('Accounting data'!$G$2:$G$37000,'Accounting data'!$H$2:$H$37000,"9999*",'Accounting data'!$I$2:$I$37000,"9*",'Accounting data'!$J$2:$J$37000,"24*",'Accounting data'!$K$2:$K$37000,"68*",'Accounting data'!$L$2:$L$37000,N4)</f>
        <v>0</v>
      </c>
      <c r="O1477" s="384">
        <f t="array" ref="O1477">SUMIFS('Accounting data'!$G$2:$G$37000,'Accounting data'!$H$2:$H$37000,"9999*",'Accounting data'!$I$2:$I$37000,"7*",'Accounting data'!$J$2:$J$37000,"24*",'Accounting data'!$K$2:$K$37000,"68*",'Accounting data'!$L$2:$L$37000,O4)+SUMIFS('Accounting data'!$G$2:$G$37000,'Accounting data'!$H$2:$H$37000,"9999*",'Accounting data'!$I$2:$I$37000,"8*",'Accounting data'!$J$2:$J$37000,"24*",'Accounting data'!$K$2:$K$37000,"68*",'Accounting data'!$L$2:$L$37000,O4)+SUMIFS('Accounting data'!$G$2:$G$37000,'Accounting data'!$H$2:$H$37000,"9999*",'Accounting data'!$I$2:$I$37000,"9*",'Accounting data'!$J$2:$J$37000,"24*",'Accounting data'!$K$2:$K$37000,"68*",'Accounting data'!$L$2:$L$37000,O4)</f>
        <v>0</v>
      </c>
      <c r="P1477" s="384">
        <f t="array" ref="P1477">SUMIFS('Accounting data'!$G$2:$G$37000,'Accounting data'!$H$2:$H$37000,"9999*",'Accounting data'!$I$2:$I$37000,"7*",'Accounting data'!$J$2:$J$37000,"24*",'Accounting data'!$K$2:$K$37000,"68*",'Accounting data'!$L$2:$L$37000,P4)+SUMIFS('Accounting data'!$G$2:$G$37000,'Accounting data'!$H$2:$H$37000,"9999*",'Accounting data'!$I$2:$I$37000,"8*",'Accounting data'!$J$2:$J$37000,"24*",'Accounting data'!$K$2:$K$37000,"68*",'Accounting data'!$L$2:$L$37000,P4)+SUMIFS('Accounting data'!$G$2:$G$37000,'Accounting data'!$H$2:$H$37000,"9999*",'Accounting data'!$I$2:$I$37000,"9*",'Accounting data'!$J$2:$J$37000,"24*",'Accounting data'!$K$2:$K$37000,"68*",'Accounting data'!$L$2:$L$37000,P4)</f>
        <v>0</v>
      </c>
      <c r="Q1477" s="384">
        <f t="array" ref="Q1477">SUMIFS('Accounting data'!$G$2:$G$37000,'Accounting data'!$H$2:$H$37000,"9999*",'Accounting data'!$I$2:$I$37000,"7*",'Accounting data'!$J$2:$J$37000,"24*",'Accounting data'!$K$2:$K$37000,"68*",'Accounting data'!$L$2:$L$37000,Q4)+SUMIFS('Accounting data'!$G$2:$G$37000,'Accounting data'!$H$2:$H$37000,"9999*",'Accounting data'!$I$2:$I$37000,"8*",'Accounting data'!$J$2:$J$37000,"24*",'Accounting data'!$K$2:$K$37000,"68*",'Accounting data'!$L$2:$L$37000,Q4)+SUMIFS('Accounting data'!$G$2:$G$37000,'Accounting data'!$H$2:$H$37000,"9999*",'Accounting data'!$I$2:$I$37000,"9*",'Accounting data'!$J$2:$J$37000,"24*",'Accounting data'!$K$2:$K$37000,"68*",'Accounting data'!$L$2:$L$37000,Q4)</f>
        <v>0</v>
      </c>
      <c r="R1477" s="384">
        <f t="array" ref="R1477">SUMIFS('Accounting data'!$G$2:$G$37000,'Accounting data'!$H$2:$H$37000,"9999*",'Accounting data'!$I$2:$I$37000,"7*",'Accounting data'!$J$2:$J$37000,"24*",'Accounting data'!$K$2:$K$37000,"68*",'Accounting data'!$L$2:$L$37000,R4)+SUMIFS('Accounting data'!$G$2:$G$37000,'Accounting data'!$H$2:$H$37000,"9999*",'Accounting data'!$I$2:$I$37000,"8*",'Accounting data'!$J$2:$J$37000,"24*",'Accounting data'!$K$2:$K$37000,"68*",'Accounting data'!$L$2:$L$37000,R4)+SUMIFS('Accounting data'!$G$2:$G$37000,'Accounting data'!$H$2:$H$37000,"9999*",'Accounting data'!$I$2:$I$37000,"9*",'Accounting data'!$J$2:$J$37000,"24*",'Accounting data'!$K$2:$K$37000,"68*",'Accounting data'!$L$2:$L$37000,R4)</f>
        <v>0</v>
      </c>
      <c r="S1477" s="384">
        <f t="array" ref="S1477">SUMIFS('Accounting data'!$G$2:$G$37000,'Accounting data'!$H$2:$H$37000,"9999*",'Accounting data'!$I$2:$I$37000,"7*",'Accounting data'!$J$2:$J$37000,"24*",'Accounting data'!$K$2:$K$37000,"68*",'Accounting data'!$L$2:$L$37000,S4)+SUMIFS('Accounting data'!$G$2:$G$37000,'Accounting data'!$H$2:$H$37000,"9999*",'Accounting data'!$I$2:$I$37000,"8*",'Accounting data'!$J$2:$J$37000,"24*",'Accounting data'!$K$2:$K$37000,"68*",'Accounting data'!$L$2:$L$37000,S4)+SUMIFS('Accounting data'!$G$2:$G$37000,'Accounting data'!$H$2:$H$37000,"9999*",'Accounting data'!$I$2:$I$37000,"9*",'Accounting data'!$J$2:$J$37000,"24*",'Accounting data'!$K$2:$K$37000,"68*",'Accounting data'!$L$2:$L$37000,S4)</f>
        <v>0</v>
      </c>
      <c r="T1477" s="384">
        <f t="array" ref="T1477">SUMIFS('Accounting data'!$G$2:$G$37000,'Accounting data'!$H$2:$H$37000,"9999*",'Accounting data'!$I$2:$I$37000,"7*",'Accounting data'!$J$2:$J$37000,"24*",'Accounting data'!$K$2:$K$37000,"68*",'Accounting data'!$L$2:$L$37000,T4)+SUMIFS('Accounting data'!$G$2:$G$37000,'Accounting data'!$H$2:$H$37000,"9999*",'Accounting data'!$I$2:$I$37000,"8*",'Accounting data'!$J$2:$J$37000,"24*",'Accounting data'!$K$2:$K$37000,"68*",'Accounting data'!$L$2:$L$37000,T4)+SUMIFS('Accounting data'!$G$2:$G$37000,'Accounting data'!$H$2:$H$37000,"9999*",'Accounting data'!$I$2:$I$37000,"9*",'Accounting data'!$J$2:$J$37000,"24*",'Accounting data'!$K$2:$K$37000,"68*",'Accounting data'!$L$2:$L$37000,T4)</f>
        <v>0</v>
      </c>
      <c r="U1477" s="384">
        <f t="array" ref="U1477">SUMIFS('Accounting data'!$G$2:$G$37000,'Accounting data'!$H$2:$H$37000,"9999*",'Accounting data'!$I$2:$I$37000,"7*",'Accounting data'!$J$2:$J$37000,"24*",'Accounting data'!$K$2:$K$37000,"68*",'Accounting data'!$L$2:$L$37000,U4)+SUMIFS('Accounting data'!$G$2:$G$37000,'Accounting data'!$H$2:$H$37000,"9999*",'Accounting data'!$I$2:$I$37000,"8*",'Accounting data'!$J$2:$J$37000,"24*",'Accounting data'!$K$2:$K$37000,"68*",'Accounting data'!$L$2:$L$37000,U4)+SUMIFS('Accounting data'!$G$2:$G$37000,'Accounting data'!$H$2:$H$37000,"9999*",'Accounting data'!$I$2:$I$37000,"9*",'Accounting data'!$J$2:$J$37000,"24*",'Accounting data'!$K$2:$K$37000,"68*",'Accounting data'!$L$2:$L$37000,U4)</f>
        <v>0</v>
      </c>
      <c r="V1477" s="384">
        <f t="array" ref="V1477">SUMIFS('Accounting data'!$G$2:$G$37000,'Accounting data'!$H$2:$H$37000,"9999*",'Accounting data'!$I$2:$I$37000,"7*",'Accounting data'!$J$2:$J$37000,"24*",'Accounting data'!$K$2:$K$37000,"68*",'Accounting data'!$L$2:$L$37000,V4)+SUMIFS('Accounting data'!$G$2:$G$37000,'Accounting data'!$H$2:$H$37000,"9999*",'Accounting data'!$I$2:$I$37000,"8*",'Accounting data'!$J$2:$J$37000,"24*",'Accounting data'!$K$2:$K$37000,"68*",'Accounting data'!$L$2:$L$37000,V4)+SUMIFS('Accounting data'!$G$2:$G$37000,'Accounting data'!$H$2:$H$37000,"9999*",'Accounting data'!$I$2:$I$37000,"9*",'Accounting data'!$J$2:$J$37000,"24*",'Accounting data'!$K$2:$K$37000,"68*",'Accounting data'!$L$2:$L$37000,V4)</f>
        <v>0</v>
      </c>
      <c r="W1477" s="384">
        <f t="array" ref="W1477">SUMIFS('Accounting data'!$G$2:$G$37000,'Accounting data'!$H$2:$H$37000,"9999*",'Accounting data'!$I$2:$I$37000,"7*",'Accounting data'!$J$2:$J$37000,"24*",'Accounting data'!$K$2:$K$37000,"68*",'Accounting data'!$L$2:$L$37000,W4)+SUMIFS('Accounting data'!$G$2:$G$37000,'Accounting data'!$H$2:$H$37000,"9999*",'Accounting data'!$I$2:$I$37000,"8*",'Accounting data'!$J$2:$J$37000,"24*",'Accounting data'!$K$2:$K$37000,"68*",'Accounting data'!$L$2:$L$37000,W4)+SUMIFS('Accounting data'!$G$2:$G$37000,'Accounting data'!$H$2:$H$37000,"9999*",'Accounting data'!$I$2:$I$37000,"9*",'Accounting data'!$J$2:$J$37000,"24*",'Accounting data'!$K$2:$K$37000,"68*",'Accounting data'!$L$2:$L$37000,W4)</f>
        <v>0</v>
      </c>
      <c r="X1477" s="384">
        <f t="array" ref="X1477">SUMIFS('Accounting data'!$G$2:$G$37000,'Accounting data'!$H$2:$H$37000,"9999*",'Accounting data'!$I$2:$I$37000,"7*",'Accounting data'!$J$2:$J$37000,"24*",'Accounting data'!$K$2:$K$37000,"68*",'Accounting data'!$L$2:$L$37000,X4)+SUMIFS('Accounting data'!$G$2:$G$37000,'Accounting data'!$H$2:$H$37000,"9999*",'Accounting data'!$I$2:$I$37000,"8*",'Accounting data'!$J$2:$J$37000,"24*",'Accounting data'!$K$2:$K$37000,"68*",'Accounting data'!$L$2:$L$37000,X4)+SUMIFS('Accounting data'!$G$2:$G$37000,'Accounting data'!$H$2:$H$37000,"9999*",'Accounting data'!$I$2:$I$37000,"9*",'Accounting data'!$J$2:$J$37000,"24*",'Accounting data'!$K$2:$K$37000,"68*",'Accounting data'!$L$2:$L$37000,X4)</f>
        <v>0</v>
      </c>
      <c r="Y1477" s="384">
        <f t="array" ref="Y1477">SUMIFS('Accounting data'!$G$2:$G$37000,'Accounting data'!$H$2:$H$37000,"9999*",'Accounting data'!$I$2:$I$37000,"7*",'Accounting data'!$J$2:$J$37000,"24*",'Accounting data'!$K$2:$K$37000,"68*",'Accounting data'!$L$2:$L$37000,Y4)+SUMIFS('Accounting data'!$G$2:$G$37000,'Accounting data'!$H$2:$H$37000,"9999*",'Accounting data'!$I$2:$I$37000,"8*",'Accounting data'!$J$2:$J$37000,"24*",'Accounting data'!$K$2:$K$37000,"68*",'Accounting data'!$L$2:$L$37000,Y4)+SUMIFS('Accounting data'!$G$2:$G$37000,'Accounting data'!$H$2:$H$37000,"9999*",'Accounting data'!$I$2:$I$37000,"9*",'Accounting data'!$J$2:$J$37000,"24*",'Accounting data'!$K$2:$K$37000,"68*",'Accounting data'!$L$2:$L$37000,Y4)</f>
        <v>0</v>
      </c>
      <c r="Z1477" s="384">
        <f t="array" ref="Z1477">SUMIFS('Accounting data'!$G$2:$G$37000,'Accounting data'!$H$2:$H$37000,"9999*",'Accounting data'!$I$2:$I$37000,"7*",'Accounting data'!$J$2:$J$37000,"24*",'Accounting data'!$K$2:$K$37000,"68*",'Accounting data'!$L$2:$L$37000,Z4)+SUMIFS('Accounting data'!$G$2:$G$37000,'Accounting data'!$H$2:$H$37000,"9999*",'Accounting data'!$I$2:$I$37000,"8*",'Accounting data'!$J$2:$J$37000,"24*",'Accounting data'!$K$2:$K$37000,"68*",'Accounting data'!$L$2:$L$37000,Z4)+SUMIFS('Accounting data'!$G$2:$G$37000,'Accounting data'!$H$2:$H$37000,"9999*",'Accounting data'!$I$2:$I$37000,"9*",'Accounting data'!$J$2:$J$37000,"24*",'Accounting data'!$K$2:$K$37000,"68*",'Accounting data'!$L$2:$L$37000,Z4)</f>
        <v>0</v>
      </c>
      <c r="AA1477" s="384">
        <f t="array" ref="AA1477">SUMIFS('Accounting data'!$G$2:$G$37000,'Accounting data'!$H$2:$H$37000,"9999*",'Accounting data'!$I$2:$I$37000,"7*",'Accounting data'!$J$2:$J$37000,"24*",'Accounting data'!$K$2:$K$37000,"68*",'Accounting data'!$L$2:$L$37000,AA4)+SUMIFS('Accounting data'!$G$2:$G$37000,'Accounting data'!$H$2:$H$37000,"9999*",'Accounting data'!$I$2:$I$37000,"8*",'Accounting data'!$J$2:$J$37000,"24*",'Accounting data'!$K$2:$K$37000,"68*",'Accounting data'!$L$2:$L$37000,AA4)+SUMIFS('Accounting data'!$G$2:$G$37000,'Accounting data'!$H$2:$H$37000,"9999*",'Accounting data'!$I$2:$I$37000,"9*",'Accounting data'!$J$2:$J$37000,"24*",'Accounting data'!$K$2:$K$37000,"68*",'Accounting data'!$L$2:$L$37000,AA4)</f>
        <v>0</v>
      </c>
      <c r="AB1477" s="384">
        <f t="array" ref="AB1477">SUMIFS('Accounting data'!$G$2:$G$37000,'Accounting data'!$H$2:$H$37000,"9999*",'Accounting data'!$I$2:$I$37000,"7*",'Accounting data'!$J$2:$J$37000,"24*",'Accounting data'!$K$2:$K$37000,"68*",'Accounting data'!$L$2:$L$37000,AB4)+SUMIFS('Accounting data'!$G$2:$G$37000,'Accounting data'!$H$2:$H$37000,"9999*",'Accounting data'!$I$2:$I$37000,"8*",'Accounting data'!$J$2:$J$37000,"24*",'Accounting data'!$K$2:$K$37000,"68*",'Accounting data'!$L$2:$L$37000,AB4)+SUMIFS('Accounting data'!$G$2:$G$37000,'Accounting data'!$H$2:$H$37000,"9999*",'Accounting data'!$I$2:$I$37000,"9*",'Accounting data'!$J$2:$J$37000,"24*",'Accounting data'!$K$2:$K$37000,"68*",'Accounting data'!$L$2:$L$37000,AB4)</f>
        <v>0</v>
      </c>
      <c r="AC1477" s="384">
        <f t="array" ref="AC1477">SUMIFS('Accounting data'!$G$2:$G$37000,'Accounting data'!$H$2:$H$37000,"9999*",'Accounting data'!$I$2:$I$37000,"7*",'Accounting data'!$J$2:$J$37000,"24*",'Accounting data'!$K$2:$K$37000,"68*",'Accounting data'!$L$2:$L$37000,AC4)+SUMIFS('Accounting data'!$G$2:$G$37000,'Accounting data'!$H$2:$H$37000,"9999*",'Accounting data'!$I$2:$I$37000,"8*",'Accounting data'!$J$2:$J$37000,"24*",'Accounting data'!$K$2:$K$37000,"68*",'Accounting data'!$L$2:$L$37000,AC4)+SUMIFS('Accounting data'!$G$2:$G$37000,'Accounting data'!$H$2:$H$37000,"9999*",'Accounting data'!$I$2:$I$37000,"9*",'Accounting data'!$J$2:$J$37000,"24*",'Accounting data'!$K$2:$K$37000,"68*",'Accounting data'!$L$2:$L$37000,AC4)</f>
        <v>0</v>
      </c>
      <c r="AD1477" s="384">
        <f t="array" ref="AD1477">SUMIFS('Accounting data'!$G$2:$G$37000,'Accounting data'!$H$2:$H$37000,"9999*",'Accounting data'!$I$2:$I$37000,"7*",'Accounting data'!$J$2:$J$37000,"24*",'Accounting data'!$K$2:$K$37000,"68*",'Accounting data'!$L$2:$L$37000,AD4)+SUMIFS('Accounting data'!$G$2:$G$37000,'Accounting data'!$H$2:$H$37000,"9999*",'Accounting data'!$I$2:$I$37000,"8*",'Accounting data'!$J$2:$J$37000,"24*",'Accounting data'!$K$2:$K$37000,"68*",'Accounting data'!$L$2:$L$37000,AD4)+SUMIFS('Accounting data'!$G$2:$G$37000,'Accounting data'!$H$2:$H$37000,"9999*",'Accounting data'!$I$2:$I$37000,"9*",'Accounting data'!$J$2:$J$37000,"24*",'Accounting data'!$K$2:$K$37000,"68*",'Accounting data'!$L$2:$L$37000,AD4)</f>
        <v>0</v>
      </c>
      <c r="AE1477" s="384">
        <f t="array" ref="AE1477">SUMIFS('Accounting data'!$G$2:$G$37000,'Accounting data'!$H$2:$H$37000,"9999*",'Accounting data'!$I$2:$I$37000,"7*",'Accounting data'!$J$2:$J$37000,"24*",'Accounting data'!$K$2:$K$37000,"68*",'Accounting data'!$L$2:$L$37000,AE4)+SUMIFS('Accounting data'!$G$2:$G$37000,'Accounting data'!$H$2:$H$37000,"9999*",'Accounting data'!$I$2:$I$37000,"8*",'Accounting data'!$J$2:$J$37000,"24*",'Accounting data'!$K$2:$K$37000,"68*",'Accounting data'!$L$2:$L$37000,AE4)+SUMIFS('Accounting data'!$G$2:$G$37000,'Accounting data'!$H$2:$H$37000,"9999*",'Accounting data'!$I$2:$I$37000,"9*",'Accounting data'!$J$2:$J$37000,"24*",'Accounting data'!$K$2:$K$37000,"68*",'Accounting data'!$L$2:$L$37000,AE4)</f>
        <v>0</v>
      </c>
      <c r="AF1477" s="384">
        <f t="array" ref="AF1477">SUMIFS('Accounting data'!$G$2:$G$37000,'Accounting data'!$H$2:$H$37000,"9999*",'Accounting data'!$I$2:$I$37000,"7*",'Accounting data'!$J$2:$J$37000,"24*",'Accounting data'!$K$2:$K$37000,"68*",'Accounting data'!$L$2:$L$37000,AF4)+SUMIFS('Accounting data'!$G$2:$G$37000,'Accounting data'!$H$2:$H$37000,"9999*",'Accounting data'!$I$2:$I$37000,"8*",'Accounting data'!$J$2:$J$37000,"24*",'Accounting data'!$K$2:$K$37000,"68*",'Accounting data'!$L$2:$L$37000,AF4)+SUMIFS('Accounting data'!$G$2:$G$37000,'Accounting data'!$H$2:$H$37000,"9999*",'Accounting data'!$I$2:$I$37000,"9*",'Accounting data'!$J$2:$J$37000,"24*",'Accounting data'!$K$2:$K$37000,"68*",'Accounting data'!$L$2:$L$37000,AF4)</f>
        <v>0</v>
      </c>
      <c r="AG1477" s="384">
        <f t="array" ref="AG1477">SUMIFS('Accounting data'!$G$2:$G$37000,'Accounting data'!$H$2:$H$37000,"9999*",'Accounting data'!$I$2:$I$37000,"7*",'Accounting data'!$J$2:$J$37000,"24*",'Accounting data'!$K$2:$K$37000,"68*",'Accounting data'!$L$2:$L$37000,AG4)+SUMIFS('Accounting data'!$G$2:$G$37000,'Accounting data'!$H$2:$H$37000,"9999*",'Accounting data'!$I$2:$I$37000,"8*",'Accounting data'!$J$2:$J$37000,"24*",'Accounting data'!$K$2:$K$37000,"68*",'Accounting data'!$L$2:$L$37000,AG4)+SUMIFS('Accounting data'!$G$2:$G$37000,'Accounting data'!$H$2:$H$37000,"9999*",'Accounting data'!$I$2:$I$37000,"9*",'Accounting data'!$J$2:$J$37000,"24*",'Accounting data'!$K$2:$K$37000,"68*",'Accounting data'!$L$2:$L$37000,AG4)</f>
        <v>0</v>
      </c>
      <c r="AH1477" s="384">
        <f t="array" ref="AH1477">SUMIFS('Accounting data'!$G$2:$G$37000,'Accounting data'!$H$2:$H$37000,"9999*",'Accounting data'!$I$2:$I$37000,"7*",'Accounting data'!$J$2:$J$37000,"24*",'Accounting data'!$K$2:$K$37000,"68*",'Accounting data'!$L$2:$L$37000,AH4)+SUMIFS('Accounting data'!$G$2:$G$37000,'Accounting data'!$H$2:$H$37000,"9999*",'Accounting data'!$I$2:$I$37000,"8*",'Accounting data'!$J$2:$J$37000,"24*",'Accounting data'!$K$2:$K$37000,"68*",'Accounting data'!$L$2:$L$37000,AH4)+SUMIFS('Accounting data'!$G$2:$G$37000,'Accounting data'!$H$2:$H$37000,"9999*",'Accounting data'!$I$2:$I$37000,"9*",'Accounting data'!$J$2:$J$37000,"24*",'Accounting data'!$K$2:$K$37000,"68*",'Accounting data'!$L$2:$L$37000,AH4)</f>
        <v>0</v>
      </c>
      <c r="AI1477" s="384">
        <f t="array" ref="AI1477">SUMIFS('Accounting data'!$G$2:$G$37000,'Accounting data'!$H$2:$H$37000,"9999*",'Accounting data'!$I$2:$I$37000,"7*",'Accounting data'!$J$2:$J$37000,"24*",'Accounting data'!$K$2:$K$37000,"68*",'Accounting data'!$L$2:$L$37000,AI4)+SUMIFS('Accounting data'!$G$2:$G$37000,'Accounting data'!$H$2:$H$37000,"9999*",'Accounting data'!$I$2:$I$37000,"8*",'Accounting data'!$J$2:$J$37000,"24*",'Accounting data'!$K$2:$K$37000,"68*",'Accounting data'!$L$2:$L$37000,AI4)+SUMIFS('Accounting data'!$G$2:$G$37000,'Accounting data'!$H$2:$H$37000,"9999*",'Accounting data'!$I$2:$I$37000,"9*",'Accounting data'!$J$2:$J$37000,"24*",'Accounting data'!$K$2:$K$37000,"68*",'Accounting data'!$L$2:$L$37000,AI4)</f>
        <v>0</v>
      </c>
      <c r="AJ1477" s="384">
        <f t="array" ref="AJ1477">SUMIFS('Accounting data'!$G$2:$G$37000,'Accounting data'!$H$2:$H$37000,"9999*",'Accounting data'!$I$2:$I$37000,"7*",'Accounting data'!$J$2:$J$37000,"24*",'Accounting data'!$K$2:$K$37000,"68*",'Accounting data'!$L$2:$L$37000,AJ4)+SUMIFS('Accounting data'!$G$2:$G$37000,'Accounting data'!$H$2:$H$37000,"9999*",'Accounting data'!$I$2:$I$37000,"8*",'Accounting data'!$J$2:$J$37000,"24*",'Accounting data'!$K$2:$K$37000,"68*",'Accounting data'!$L$2:$L$37000,AJ4)+SUMIFS('Accounting data'!$G$2:$G$37000,'Accounting data'!$H$2:$H$37000,"9999*",'Accounting data'!$I$2:$I$37000,"9*",'Accounting data'!$J$2:$J$37000,"24*",'Accounting data'!$K$2:$K$37000,"68*",'Accounting data'!$L$2:$L$37000,AJ4)</f>
        <v>0</v>
      </c>
      <c r="AK1477" s="384">
        <f t="array" ref="AK1477">SUMIFS('Accounting data'!$G$2:$G$37000,'Accounting data'!$H$2:$H$37000,"9999*",'Accounting data'!$I$2:$I$37000,"7*",'Accounting data'!$J$2:$J$37000,"24*",'Accounting data'!$K$2:$K$37000,"68*",'Accounting data'!$L$2:$L$37000,AK4)+SUMIFS('Accounting data'!$G$2:$G$37000,'Accounting data'!$H$2:$H$37000,"9999*",'Accounting data'!$I$2:$I$37000,"8*",'Accounting data'!$J$2:$J$37000,"24*",'Accounting data'!$K$2:$K$37000,"68*",'Accounting data'!$L$2:$L$37000,AK4)+SUMIFS('Accounting data'!$G$2:$G$37000,'Accounting data'!$H$2:$H$37000,"9999*",'Accounting data'!$I$2:$I$37000,"9*",'Accounting data'!$J$2:$J$37000,"24*",'Accounting data'!$K$2:$K$37000,"68*",'Accounting data'!$L$2:$L$37000,AK4)</f>
        <v>0</v>
      </c>
      <c r="AL1477" s="384">
        <f t="array" ref="AL1477">SUMIFS('Accounting data'!$G$2:$G$37000,'Accounting data'!$H$2:$H$37000,"9999*",'Accounting data'!$I$2:$I$37000,"7*",'Accounting data'!$J$2:$J$37000,"24*",'Accounting data'!$K$2:$K$37000,"68*",'Accounting data'!$L$2:$L$37000,AL4)+SUMIFS('Accounting data'!$G$2:$G$37000,'Accounting data'!$H$2:$H$37000,"9999*",'Accounting data'!$I$2:$I$37000,"8*",'Accounting data'!$J$2:$J$37000,"24*",'Accounting data'!$K$2:$K$37000,"68*",'Accounting data'!$L$2:$L$37000,AL4)+SUMIFS('Accounting data'!$G$2:$G$37000,'Accounting data'!$H$2:$H$37000,"9999*",'Accounting data'!$I$2:$I$37000,"9*",'Accounting data'!$J$2:$J$37000,"24*",'Accounting data'!$K$2:$K$37000,"68*",'Accounting data'!$L$2:$L$37000,AL4)</f>
        <v>0</v>
      </c>
      <c r="AM1477" s="384">
        <f t="array" ref="AM1477">SUMIFS('Accounting data'!$G$2:$G$37000,'Accounting data'!$H$2:$H$37000,"9999*",'Accounting data'!$I$2:$I$37000,"7*",'Accounting data'!$J$2:$J$37000,"24*",'Accounting data'!$K$2:$K$37000,"68*",'Accounting data'!$L$2:$L$37000,AM4)+SUMIFS('Accounting data'!$G$2:$G$37000,'Accounting data'!$H$2:$H$37000,"9999*",'Accounting data'!$I$2:$I$37000,"8*",'Accounting data'!$J$2:$J$37000,"24*",'Accounting data'!$K$2:$K$37000,"68*",'Accounting data'!$L$2:$L$37000,AM4)+SUMIFS('Accounting data'!$G$2:$G$37000,'Accounting data'!$H$2:$H$37000,"9999*",'Accounting data'!$I$2:$I$37000,"9*",'Accounting data'!$J$2:$J$37000,"24*",'Accounting data'!$K$2:$K$37000,"68*",'Accounting data'!$L$2:$L$37000,AM4)</f>
        <v>0</v>
      </c>
      <c r="AN1477" s="384">
        <f t="array" ref="AN1477">SUMIFS('Accounting data'!$G$2:$G$37000,'Accounting data'!$H$2:$H$37000,"9999*",'Accounting data'!$I$2:$I$37000,"7*",'Accounting data'!$J$2:$J$37000,"24*",'Accounting data'!$K$2:$K$37000,"68*",'Accounting data'!$L$2:$L$37000,AN4)+SUMIFS('Accounting data'!$G$2:$G$37000,'Accounting data'!$H$2:$H$37000,"9999*",'Accounting data'!$I$2:$I$37000,"8*",'Accounting data'!$J$2:$J$37000,"24*",'Accounting data'!$K$2:$K$37000,"68*",'Accounting data'!$L$2:$L$37000,AN4)+SUMIFS('Accounting data'!$G$2:$G$37000,'Accounting data'!$H$2:$H$37000,"9999*",'Accounting data'!$I$2:$I$37000,"9*",'Accounting data'!$J$2:$J$37000,"24*",'Accounting data'!$K$2:$K$37000,"68*",'Accounting data'!$L$2:$L$37000,AN4)</f>
        <v>0</v>
      </c>
      <c r="AO1477" s="384">
        <f t="array" ref="AO1477">SUMIFS('Accounting data'!$G$2:$G$37000,'Accounting data'!$H$2:$H$37000,"9999*",'Accounting data'!$I$2:$I$37000,"7*",'Accounting data'!$J$2:$J$37000,"24*",'Accounting data'!$K$2:$K$37000,"68*",'Accounting data'!$L$2:$L$37000,AO4)+SUMIFS('Accounting data'!$G$2:$G$37000,'Accounting data'!$H$2:$H$37000,"9999*",'Accounting data'!$I$2:$I$37000,"8*",'Accounting data'!$J$2:$J$37000,"24*",'Accounting data'!$K$2:$K$37000,"68*",'Accounting data'!$L$2:$L$37000,AO4)+SUMIFS('Accounting data'!$G$2:$G$37000,'Accounting data'!$H$2:$H$37000,"9999*",'Accounting data'!$I$2:$I$37000,"9*",'Accounting data'!$J$2:$J$37000,"24*",'Accounting data'!$K$2:$K$37000,"68*",'Accounting data'!$L$2:$L$37000,AO4)</f>
        <v>0</v>
      </c>
      <c r="AP1477" s="384">
        <f t="array" ref="AP1477">SUMIFS('Accounting data'!$G$2:$G$37000,'Accounting data'!$H$2:$H$37000,"9999*",'Accounting data'!$I$2:$I$37000,"7*",'Accounting data'!$J$2:$J$37000,"24*",'Accounting data'!$K$2:$K$37000,"68*",'Accounting data'!$L$2:$L$37000,AP4)+SUMIFS('Accounting data'!$G$2:$G$37000,'Accounting data'!$H$2:$H$37000,"9999*",'Accounting data'!$I$2:$I$37000,"8*",'Accounting data'!$J$2:$J$37000,"24*",'Accounting data'!$K$2:$K$37000,"68*",'Accounting data'!$L$2:$L$37000,AP4)+SUMIFS('Accounting data'!$G$2:$G$37000,'Accounting data'!$H$2:$H$37000,"9999*",'Accounting data'!$I$2:$I$37000,"9*",'Accounting data'!$J$2:$J$37000,"24*",'Accounting data'!$K$2:$K$37000,"68*",'Accounting data'!$L$2:$L$37000,AP4)</f>
        <v>0</v>
      </c>
      <c r="AQ1477" s="384">
        <f t="array" ref="AQ1477">SUMIFS('Accounting data'!$G$2:$G$37000,'Accounting data'!$H$2:$H$37000,"9999*",'Accounting data'!$I$2:$I$37000,"7*",'Accounting data'!$J$2:$J$37000,"24*",'Accounting data'!$K$2:$K$37000,"68*",'Accounting data'!$L$2:$L$37000,AQ4)+SUMIFS('Accounting data'!$G$2:$G$37000,'Accounting data'!$H$2:$H$37000,"9999*",'Accounting data'!$I$2:$I$37000,"8*",'Accounting data'!$J$2:$J$37000,"24*",'Accounting data'!$K$2:$K$37000,"68*",'Accounting data'!$L$2:$L$37000,AQ4)+SUMIFS('Accounting data'!$G$2:$G$37000,'Accounting data'!$H$2:$H$37000,"9999*",'Accounting data'!$I$2:$I$37000,"9*",'Accounting data'!$J$2:$J$37000,"24*",'Accounting data'!$K$2:$K$37000,"68*",'Accounting data'!$L$2:$L$37000,AQ4)</f>
        <v>0</v>
      </c>
      <c r="AR1477" s="384">
        <f t="array" ref="AR1477">SUMIFS('Accounting data'!$G$2:$G$37000,'Accounting data'!$H$2:$H$37000,"9999*",'Accounting data'!$I$2:$I$37000,"7*",'Accounting data'!$J$2:$J$37000,"24*",'Accounting data'!$K$2:$K$37000,"68*",'Accounting data'!$L$2:$L$37000,AR4)+SUMIFS('Accounting data'!$G$2:$G$37000,'Accounting data'!$H$2:$H$37000,"9999*",'Accounting data'!$I$2:$I$37000,"8*",'Accounting data'!$J$2:$J$37000,"24*",'Accounting data'!$K$2:$K$37000,"68*",'Accounting data'!$L$2:$L$37000,AR4)+SUMIFS('Accounting data'!$G$2:$G$37000,'Accounting data'!$H$2:$H$37000,"9999*",'Accounting data'!$I$2:$I$37000,"9*",'Accounting data'!$J$2:$J$37000,"24*",'Accounting data'!$K$2:$K$37000,"68*",'Accounting data'!$L$2:$L$37000,AR4)</f>
        <v>0</v>
      </c>
      <c r="AS1477" s="384">
        <f t="array" ref="AS1477">SUMIFS('Accounting data'!$G$2:$G$37000,'Accounting data'!$H$2:$H$37000,"9999*",'Accounting data'!$I$2:$I$37000,"7*",'Accounting data'!$J$2:$J$37000,"24*",'Accounting data'!$K$2:$K$37000,"68*",'Accounting data'!$L$2:$L$37000,AS4)+SUMIFS('Accounting data'!$G$2:$G$37000,'Accounting data'!$H$2:$H$37000,"9999*",'Accounting data'!$I$2:$I$37000,"8*",'Accounting data'!$J$2:$J$37000,"24*",'Accounting data'!$K$2:$K$37000,"68*",'Accounting data'!$L$2:$L$37000,AS4)+SUMIFS('Accounting data'!$G$2:$G$37000,'Accounting data'!$H$2:$H$37000,"9999*",'Accounting data'!$I$2:$I$37000,"9*",'Accounting data'!$J$2:$J$37000,"24*",'Accounting data'!$K$2:$K$37000,"68*",'Accounting data'!$L$2:$L$37000,AS4)</f>
        <v>0</v>
      </c>
      <c r="AT1477" s="384">
        <f t="array" ref="AT1477">SUMIFS('Accounting data'!$G$2:$G$37000,'Accounting data'!$H$2:$H$37000,"9999*",'Accounting data'!$I$2:$I$37000,"7*",'Accounting data'!$J$2:$J$37000,"24*",'Accounting data'!$K$2:$K$37000,"68*",'Accounting data'!$L$2:$L$37000,AT4)+SUMIFS('Accounting data'!$G$2:$G$37000,'Accounting data'!$H$2:$H$37000,"9999*",'Accounting data'!$I$2:$I$37000,"8*",'Accounting data'!$J$2:$J$37000,"24*",'Accounting data'!$K$2:$K$37000,"68*",'Accounting data'!$L$2:$L$37000,AT4)+SUMIFS('Accounting data'!$G$2:$G$37000,'Accounting data'!$H$2:$H$37000,"9999*",'Accounting data'!$I$2:$I$37000,"9*",'Accounting data'!$J$2:$J$37000,"24*",'Accounting data'!$K$2:$K$37000,"68*",'Accounting data'!$L$2:$L$37000,AT4)</f>
        <v>0</v>
      </c>
      <c r="AU1477" s="384">
        <f t="array" ref="AU1477">SUMIFS('Accounting data'!$G$2:$G$37000,'Accounting data'!$H$2:$H$37000,"9999*",'Accounting data'!$I$2:$I$37000,"7*",'Accounting data'!$J$2:$J$37000,"24*",'Accounting data'!$K$2:$K$37000,"68*",'Accounting data'!$L$2:$L$37000,AU4)+SUMIFS('Accounting data'!$G$2:$G$37000,'Accounting data'!$H$2:$H$37000,"9999*",'Accounting data'!$I$2:$I$37000,"8*",'Accounting data'!$J$2:$J$37000,"24*",'Accounting data'!$K$2:$K$37000,"68*",'Accounting data'!$L$2:$L$37000,AU4)+SUMIFS('Accounting data'!$G$2:$G$37000,'Accounting data'!$H$2:$H$37000,"9999*",'Accounting data'!$I$2:$I$37000,"9*",'Accounting data'!$J$2:$J$37000,"24*",'Accounting data'!$K$2:$K$37000,"68*",'Accounting data'!$L$2:$L$37000,AU4)</f>
        <v>0</v>
      </c>
      <c r="AV1477" s="384">
        <f t="array" ref="AV1477">SUMIFS('Accounting data'!$G$2:$G$37000,'Accounting data'!$H$2:$H$37000,"9999*",'Accounting data'!$I$2:$I$37000,"7*",'Accounting data'!$J$2:$J$37000,"24*",'Accounting data'!$K$2:$K$37000,"68*",'Accounting data'!$L$2:$L$37000,AV4)+SUMIFS('Accounting data'!$G$2:$G$37000,'Accounting data'!$H$2:$H$37000,"9999*",'Accounting data'!$I$2:$I$37000,"8*",'Accounting data'!$J$2:$J$37000,"24*",'Accounting data'!$K$2:$K$37000,"68*",'Accounting data'!$L$2:$L$37000,AV4)+SUMIFS('Accounting data'!$G$2:$G$37000,'Accounting data'!$H$2:$H$37000,"9999*",'Accounting data'!$I$2:$I$37000,"9*",'Accounting data'!$J$2:$J$37000,"24*",'Accounting data'!$K$2:$K$37000,"68*",'Accounting data'!$L$2:$L$37000,AV4)</f>
        <v>0</v>
      </c>
      <c r="AW1477" s="384">
        <f t="array" ref="AW1477">SUMIFS('Accounting data'!$G$2:$G$37000,'Accounting data'!$H$2:$H$37000,"9999*",'Accounting data'!$I$2:$I$37000,"7*",'Accounting data'!$J$2:$J$37000,"24*",'Accounting data'!$K$2:$K$37000,"68*",'Accounting data'!$L$2:$L$37000,AW4)+SUMIFS('Accounting data'!$G$2:$G$37000,'Accounting data'!$H$2:$H$37000,"9999*",'Accounting data'!$I$2:$I$37000,"8*",'Accounting data'!$J$2:$J$37000,"24*",'Accounting data'!$K$2:$K$37000,"68*",'Accounting data'!$L$2:$L$37000,AW4)+SUMIFS('Accounting data'!$G$2:$G$37000,'Accounting data'!$H$2:$H$37000,"9999*",'Accounting data'!$I$2:$I$37000,"9*",'Accounting data'!$J$2:$J$37000,"24*",'Accounting data'!$K$2:$K$37000,"68*",'Accounting data'!$L$2:$L$37000,AW4)</f>
        <v>0</v>
      </c>
      <c r="AX1477" s="384">
        <f t="array" ref="AX1477">SUMIFS('Accounting data'!$G$2:$G$37000,'Accounting data'!$H$2:$H$37000,"9999*",'Accounting data'!$I$2:$I$37000,"7*",'Accounting data'!$J$2:$J$37000,"24*",'Accounting data'!$K$2:$K$37000,"68*",'Accounting data'!$L$2:$L$37000,AX4)+SUMIFS('Accounting data'!$G$2:$G$37000,'Accounting data'!$H$2:$H$37000,"9999*",'Accounting data'!$I$2:$I$37000,"8*",'Accounting data'!$J$2:$J$37000,"24*",'Accounting data'!$K$2:$K$37000,"68*",'Accounting data'!$L$2:$L$37000,AX4)+SUMIFS('Accounting data'!$G$2:$G$37000,'Accounting data'!$H$2:$H$37000,"9999*",'Accounting data'!$I$2:$I$37000,"9*",'Accounting data'!$J$2:$J$37000,"24*",'Accounting data'!$K$2:$K$37000,"68*",'Accounting data'!$L$2:$L$37000,AX4)</f>
        <v>0</v>
      </c>
      <c r="AY1477" s="384">
        <f t="array" ref="AY1477">SUMIFS('Accounting data'!$G$2:$G$37000,'Accounting data'!$H$2:$H$37000,"9999*",'Accounting data'!$I$2:$I$37000,"7*",'Accounting data'!$J$2:$J$37000,"24*",'Accounting data'!$K$2:$K$37000,"68*",'Accounting data'!$L$2:$L$37000,AY4)+SUMIFS('Accounting data'!$G$2:$G$37000,'Accounting data'!$H$2:$H$37000,"9999*",'Accounting data'!$I$2:$I$37000,"8*",'Accounting data'!$J$2:$J$37000,"24*",'Accounting data'!$K$2:$K$37000,"68*",'Accounting data'!$L$2:$L$37000,AY4)+SUMIFS('Accounting data'!$G$2:$G$37000,'Accounting data'!$H$2:$H$37000,"9999*",'Accounting data'!$I$2:$I$37000,"9*",'Accounting data'!$J$2:$J$37000,"24*",'Accounting data'!$K$2:$K$37000,"68*",'Accounting data'!$L$2:$L$37000,AY4)</f>
        <v>0</v>
      </c>
      <c r="AZ1477" s="384">
        <f t="array" ref="AZ1477">SUMIFS('Accounting data'!$G$2:$G$37000,'Accounting data'!$H$2:$H$37000,"9999*",'Accounting data'!$I$2:$I$37000,"7*",'Accounting data'!$J$2:$J$37000,"24*",'Accounting data'!$K$2:$K$37000,"68*",'Accounting data'!$L$2:$L$37000,AZ4)+SUMIFS('Accounting data'!$G$2:$G$37000,'Accounting data'!$H$2:$H$37000,"9999*",'Accounting data'!$I$2:$I$37000,"8*",'Accounting data'!$J$2:$J$37000,"24*",'Accounting data'!$K$2:$K$37000,"68*",'Accounting data'!$L$2:$L$37000,AZ4)+SUMIFS('Accounting data'!$G$2:$G$37000,'Accounting data'!$H$2:$H$37000,"9999*",'Accounting data'!$I$2:$I$37000,"9*",'Accounting data'!$J$2:$J$37000,"24*",'Accounting data'!$K$2:$K$37000,"68*",'Accounting data'!$L$2:$L$37000,AZ4)</f>
        <v>0</v>
      </c>
      <c r="BA1477" s="384">
        <f t="array" ref="BA1477">SUMIFS('Accounting data'!$G$2:$G$37000,'Accounting data'!$H$2:$H$37000,"9999*",'Accounting data'!$I$2:$I$37000,"7*",'Accounting data'!$J$2:$J$37000,"24*",'Accounting data'!$K$2:$K$37000,"68*",'Accounting data'!$L$2:$L$37000,BA4)+SUMIFS('Accounting data'!$G$2:$G$37000,'Accounting data'!$H$2:$H$37000,"9999*",'Accounting data'!$I$2:$I$37000,"8*",'Accounting data'!$J$2:$J$37000,"24*",'Accounting data'!$K$2:$K$37000,"68*",'Accounting data'!$L$2:$L$37000,BA4)+SUMIFS('Accounting data'!$G$2:$G$37000,'Accounting data'!$H$2:$H$37000,"9999*",'Accounting data'!$I$2:$I$37000,"9*",'Accounting data'!$J$2:$J$37000,"24*",'Accounting data'!$K$2:$K$37000,"68*",'Accounting data'!$L$2:$L$37000,BA4)</f>
        <v>0</v>
      </c>
      <c r="BB1477" s="384">
        <f t="array" ref="BB1477">SUMIFS('Accounting data'!$G$2:$G$37000,'Accounting data'!$H$2:$H$37000,"9999*",'Accounting data'!$I$2:$I$37000,"7*",'Accounting data'!$J$2:$J$37000,"24*",'Accounting data'!$K$2:$K$37000,"68*",'Accounting data'!$L$2:$L$37000,BB4)+SUMIFS('Accounting data'!$G$2:$G$37000,'Accounting data'!$H$2:$H$37000,"9999*",'Accounting data'!$I$2:$I$37000,"8*",'Accounting data'!$J$2:$J$37000,"24*",'Accounting data'!$K$2:$K$37000,"68*",'Accounting data'!$L$2:$L$37000,BB4)+SUMIFS('Accounting data'!$G$2:$G$37000,'Accounting data'!$H$2:$H$37000,"9999*",'Accounting data'!$I$2:$I$37000,"9*",'Accounting data'!$J$2:$J$37000,"24*",'Accounting data'!$K$2:$K$37000,"68*",'Accounting data'!$L$2:$L$37000,BB4)</f>
        <v>0</v>
      </c>
      <c r="BC1477" s="384">
        <f t="array" ref="BC1477">SUMIFS('Accounting data'!$G$2:$G$37000,'Accounting data'!$H$2:$H$37000,"9999*",'Accounting data'!$I$2:$I$37000,"7*",'Accounting data'!$J$2:$J$37000,"24*",'Accounting data'!$K$2:$K$37000,"68*",'Accounting data'!$L$2:$L$37000,BC4)+SUMIFS('Accounting data'!$G$2:$G$37000,'Accounting data'!$H$2:$H$37000,"9999*",'Accounting data'!$I$2:$I$37000,"8*",'Accounting data'!$J$2:$J$37000,"24*",'Accounting data'!$K$2:$K$37000,"68*",'Accounting data'!$L$2:$L$37000,BC4)+SUMIFS('Accounting data'!$G$2:$G$37000,'Accounting data'!$H$2:$H$37000,"9999*",'Accounting data'!$I$2:$I$37000,"9*",'Accounting data'!$J$2:$J$37000,"24*",'Accounting data'!$K$2:$K$37000,"68*",'Accounting data'!$L$2:$L$37000,BC4)</f>
        <v>0</v>
      </c>
      <c r="BD1477" s="384">
        <f t="array" ref="BD1477">SUMIFS('Accounting data'!$G$2:$G$37000,'Accounting data'!$H$2:$H$37000,"9999*",'Accounting data'!$I$2:$I$37000,"7*",'Accounting data'!$J$2:$J$37000,"24*",'Accounting data'!$K$2:$K$37000,"68*",'Accounting data'!$L$2:$L$37000,BD4)+SUMIFS('Accounting data'!$G$2:$G$37000,'Accounting data'!$H$2:$H$37000,"9999*",'Accounting data'!$I$2:$I$37000,"8*",'Accounting data'!$J$2:$J$37000,"24*",'Accounting data'!$K$2:$K$37000,"68*",'Accounting data'!$L$2:$L$37000,BD4)+SUMIFS('Accounting data'!$G$2:$G$37000,'Accounting data'!$H$2:$H$37000,"9999*",'Accounting data'!$I$2:$I$37000,"9*",'Accounting data'!$J$2:$J$37000,"24*",'Accounting data'!$K$2:$K$37000,"68*",'Accounting data'!$L$2:$L$37000,BD4)</f>
        <v>0</v>
      </c>
      <c r="BE1477" s="384">
        <f t="array" ref="BE1477">SUMIFS('Accounting data'!$G$2:$G$37000,'Accounting data'!$H$2:$H$37000,"9999*",'Accounting data'!$I$2:$I$37000,"7*",'Accounting data'!$J$2:$J$37000,"24*",'Accounting data'!$K$2:$K$37000,"68*",'Accounting data'!$L$2:$L$37000,BE4)+SUMIFS('Accounting data'!$G$2:$G$37000,'Accounting data'!$H$2:$H$37000,"9999*",'Accounting data'!$I$2:$I$37000,"8*",'Accounting data'!$J$2:$J$37000,"24*",'Accounting data'!$K$2:$K$37000,"68*",'Accounting data'!$L$2:$L$37000,BE4)+SUMIFS('Accounting data'!$G$2:$G$37000,'Accounting data'!$H$2:$H$37000,"9999*",'Accounting data'!$I$2:$I$37000,"9*",'Accounting data'!$J$2:$J$37000,"24*",'Accounting data'!$K$2:$K$37000,"68*",'Accounting data'!$L$2:$L$37000,BE4)</f>
        <v>0</v>
      </c>
      <c r="BF1477" s="384">
        <f t="array" ref="BF1477">SUMIFS('Accounting data'!$G$2:$G$37000,'Accounting data'!$H$2:$H$37000,"9999*",'Accounting data'!$I$2:$I$37000,"7*",'Accounting data'!$J$2:$J$37000,"24*",'Accounting data'!$K$2:$K$37000,"68*",'Accounting data'!$L$2:$L$37000,BF4)+SUMIFS('Accounting data'!$G$2:$G$37000,'Accounting data'!$H$2:$H$37000,"9999*",'Accounting data'!$I$2:$I$37000,"8*",'Accounting data'!$J$2:$J$37000,"24*",'Accounting data'!$K$2:$K$37000,"68*",'Accounting data'!$L$2:$L$37000,BF4)+SUMIFS('Accounting data'!$G$2:$G$37000,'Accounting data'!$H$2:$H$37000,"9999*",'Accounting data'!$I$2:$I$37000,"9*",'Accounting data'!$J$2:$J$37000,"24*",'Accounting data'!$K$2:$K$37000,"68*",'Accounting data'!$L$2:$L$37000,BF4)</f>
        <v>0</v>
      </c>
      <c r="BG1477" s="384">
        <f t="array" ref="BG1477">SUMIFS('Accounting data'!$G$2:$G$37000,'Accounting data'!$H$2:$H$37000,"9999*",'Accounting data'!$I$2:$I$37000,"7*",'Accounting data'!$J$2:$J$37000,"24*",'Accounting data'!$K$2:$K$37000,"68*",'Accounting data'!$L$2:$L$37000,BG4)+SUMIFS('Accounting data'!$G$2:$G$37000,'Accounting data'!$H$2:$H$37000,"9999*",'Accounting data'!$I$2:$I$37000,"8*",'Accounting data'!$J$2:$J$37000,"24*",'Accounting data'!$K$2:$K$37000,"68*",'Accounting data'!$L$2:$L$37000,BG4)+SUMIFS('Accounting data'!$G$2:$G$37000,'Accounting data'!$H$2:$H$37000,"9999*",'Accounting data'!$I$2:$I$37000,"9*",'Accounting data'!$J$2:$J$37000,"24*",'Accounting data'!$K$2:$K$37000,"68*",'Accounting data'!$L$2:$L$37000,BG4)</f>
        <v>0</v>
      </c>
      <c r="BH1477" s="384">
        <f t="array" ref="BH1477">SUMIFS('Accounting data'!$G$2:$G$37000,'Accounting data'!$H$2:$H$37000,"9999*",'Accounting data'!$I$2:$I$37000,"7*",'Accounting data'!$J$2:$J$37000,"24*",'Accounting data'!$K$2:$K$37000,"68*",'Accounting data'!$L$2:$L$37000,BH4)+SUMIFS('Accounting data'!$G$2:$G$37000,'Accounting data'!$H$2:$H$37000,"9999*",'Accounting data'!$I$2:$I$37000,"8*",'Accounting data'!$J$2:$J$37000,"24*",'Accounting data'!$K$2:$K$37000,"68*",'Accounting data'!$L$2:$L$37000,BH4)+SUMIFS('Accounting data'!$G$2:$G$37000,'Accounting data'!$H$2:$H$37000,"9999*",'Accounting data'!$I$2:$I$37000,"9*",'Accounting data'!$J$2:$J$37000,"24*",'Accounting data'!$K$2:$K$37000,"68*",'Accounting data'!$L$2:$L$37000,BH4)</f>
        <v>0</v>
      </c>
      <c r="BI1477" s="384">
        <f t="array" ref="BI1477">SUMIFS('Accounting data'!$G$2:$G$37000,'Accounting data'!$H$2:$H$37000,"9999*",'Accounting data'!$I$2:$I$37000,"7*",'Accounting data'!$J$2:$J$37000,"24*",'Accounting data'!$K$2:$K$37000,"68*",'Accounting data'!$L$2:$L$37000,BI4)+SUMIFS('Accounting data'!$G$2:$G$37000,'Accounting data'!$H$2:$H$37000,"9999*",'Accounting data'!$I$2:$I$37000,"8*",'Accounting data'!$J$2:$J$37000,"24*",'Accounting data'!$K$2:$K$37000,"68*",'Accounting data'!$L$2:$L$37000,BI4)+SUMIFS('Accounting data'!$G$2:$G$37000,'Accounting data'!$H$2:$H$37000,"9999*",'Accounting data'!$I$2:$I$37000,"9*",'Accounting data'!$J$2:$J$37000,"24*",'Accounting data'!$K$2:$K$37000,"68*",'Accounting data'!$L$2:$L$37000,BI4)</f>
        <v>0</v>
      </c>
      <c r="BJ1477" s="384">
        <f t="array" ref="BJ1477">SUMIFS('Accounting data'!$G$2:$G$37000,'Accounting data'!$H$2:$H$37000,"9999*",'Accounting data'!$I$2:$I$37000,"7*",'Accounting data'!$J$2:$J$37000,"24*",'Accounting data'!$K$2:$K$37000,"68*",'Accounting data'!$L$2:$L$37000,BJ4)+SUMIFS('Accounting data'!$G$2:$G$37000,'Accounting data'!$H$2:$H$37000,"9999*",'Accounting data'!$I$2:$I$37000,"8*",'Accounting data'!$J$2:$J$37000,"24*",'Accounting data'!$K$2:$K$37000,"68*",'Accounting data'!$L$2:$L$37000,BJ4)+SUMIFS('Accounting data'!$G$2:$G$37000,'Accounting data'!$H$2:$H$37000,"9999*",'Accounting data'!$I$2:$I$37000,"9*",'Accounting data'!$J$2:$J$37000,"24*",'Accounting data'!$K$2:$K$37000,"68*",'Accounting data'!$L$2:$L$37000,BJ4)</f>
        <v>0</v>
      </c>
      <c r="BK1477" s="384">
        <f t="array" ref="BK1477">SUMIFS('Accounting data'!$G$2:$G$37000,'Accounting data'!$H$2:$H$37000,"9999*",'Accounting data'!$I$2:$I$37000,"7*",'Accounting data'!$J$2:$J$37000,"24*",'Accounting data'!$K$2:$K$37000,"68*",'Accounting data'!$L$2:$L$37000,BK4)+SUMIFS('Accounting data'!$G$2:$G$37000,'Accounting data'!$H$2:$H$37000,"9999*",'Accounting data'!$I$2:$I$37000,"8*",'Accounting data'!$J$2:$J$37000,"24*",'Accounting data'!$K$2:$K$37000,"68*",'Accounting data'!$L$2:$L$37000,BK4)+SUMIFS('Accounting data'!$G$2:$G$37000,'Accounting data'!$H$2:$H$37000,"9999*",'Accounting data'!$I$2:$I$37000,"9*",'Accounting data'!$J$2:$J$37000,"24*",'Accounting data'!$K$2:$K$37000,"68*",'Accounting data'!$L$2:$L$37000,BK4)</f>
        <v>0</v>
      </c>
      <c r="BL1477" s="384">
        <f t="array" ref="BL1477">SUMIFS('Accounting data'!$G$2:$G$37000,'Accounting data'!$H$2:$H$37000,"9999*",'Accounting data'!$I$2:$I$37000,"7*",'Accounting data'!$J$2:$J$37000,"24*",'Accounting data'!$K$2:$K$37000,"68*",'Accounting data'!$L$2:$L$37000,BL4)+SUMIFS('Accounting data'!$G$2:$G$37000,'Accounting data'!$H$2:$H$37000,"9999*",'Accounting data'!$I$2:$I$37000,"8*",'Accounting data'!$J$2:$J$37000,"24*",'Accounting data'!$K$2:$K$37000,"68*",'Accounting data'!$L$2:$L$37000,BL4)+SUMIFS('Accounting data'!$G$2:$G$37000,'Accounting data'!$H$2:$H$37000,"9999*",'Accounting data'!$I$2:$I$37000,"9*",'Accounting data'!$J$2:$J$37000,"24*",'Accounting data'!$K$2:$K$37000,"68*",'Accounting data'!$L$2:$L$37000,BL4)</f>
        <v>0</v>
      </c>
      <c r="BM1477" s="384">
        <f t="array" ref="BM1477">SUMIFS('Accounting data'!$G$2:$G$37000,'Accounting data'!$H$2:$H$37000,"9999*",'Accounting data'!$I$2:$I$37000,"7*",'Accounting data'!$J$2:$J$37000,"24*",'Accounting data'!$K$2:$K$37000,"68*",'Accounting data'!$L$2:$L$37000,BM4)+SUMIFS('Accounting data'!$G$2:$G$37000,'Accounting data'!$H$2:$H$37000,"9999*",'Accounting data'!$I$2:$I$37000,"8*",'Accounting data'!$J$2:$J$37000,"24*",'Accounting data'!$K$2:$K$37000,"68*",'Accounting data'!$L$2:$L$37000,BM4)+SUMIFS('Accounting data'!$G$2:$G$37000,'Accounting data'!$H$2:$H$37000,"9999*",'Accounting data'!$I$2:$I$37000,"9*",'Accounting data'!$J$2:$J$37000,"24*",'Accounting data'!$K$2:$K$37000,"68*",'Accounting data'!$L$2:$L$37000,BM4)</f>
        <v>0</v>
      </c>
      <c r="BN1477" s="384">
        <f t="array" ref="BN1477">SUMIFS('Accounting data'!$G$2:$G$37000,'Accounting data'!$H$2:$H$37000,"9999*",'Accounting data'!$I$2:$I$37000,"7*",'Accounting data'!$J$2:$J$37000,"24*",'Accounting data'!$K$2:$K$37000,"68*",'Accounting data'!$L$2:$L$37000,BN4)+SUMIFS('Accounting data'!$G$2:$G$37000,'Accounting data'!$H$2:$H$37000,"9999*",'Accounting data'!$I$2:$I$37000,"8*",'Accounting data'!$J$2:$J$37000,"24*",'Accounting data'!$K$2:$K$37000,"68*",'Accounting data'!$L$2:$L$37000,BN4)+SUMIFS('Accounting data'!$G$2:$G$37000,'Accounting data'!$H$2:$H$37000,"9999*",'Accounting data'!$I$2:$I$37000,"9*",'Accounting data'!$J$2:$J$37000,"24*",'Accounting data'!$K$2:$K$37000,"68*",'Accounting data'!$L$2:$L$37000,BN4)</f>
        <v>0</v>
      </c>
      <c r="BO1477" s="384">
        <f t="array" ref="BO1477">SUMIFS('Accounting data'!$G$2:$G$37000,'Accounting data'!$H$2:$H$37000,"9999*",'Accounting data'!$I$2:$I$37000,"7*",'Accounting data'!$J$2:$J$37000,"24*",'Accounting data'!$K$2:$K$37000,"68*",'Accounting data'!$L$2:$L$37000,BO4)+SUMIFS('Accounting data'!$G$2:$G$37000,'Accounting data'!$H$2:$H$37000,"9999*",'Accounting data'!$I$2:$I$37000,"8*",'Accounting data'!$J$2:$J$37000,"24*",'Accounting data'!$K$2:$K$37000,"68*",'Accounting data'!$L$2:$L$37000,BO4)+SUMIFS('Accounting data'!$G$2:$G$37000,'Accounting data'!$H$2:$H$37000,"9999*",'Accounting data'!$I$2:$I$37000,"9*",'Accounting data'!$J$2:$J$37000,"24*",'Accounting data'!$K$2:$K$37000,"68*",'Accounting data'!$L$2:$L$37000,BO4)</f>
        <v>0</v>
      </c>
      <c r="BP1477" s="384">
        <f t="array" ref="BP1477">SUMIFS('Accounting data'!$G$2:$G$37000,'Accounting data'!$H$2:$H$37000,"9999*",'Accounting data'!$I$2:$I$37000,"7*",'Accounting data'!$J$2:$J$37000,"24*",'Accounting data'!$K$2:$K$37000,"68*",'Accounting data'!$L$2:$L$37000,BP4)+SUMIFS('Accounting data'!$G$2:$G$37000,'Accounting data'!$H$2:$H$37000,"9999*",'Accounting data'!$I$2:$I$37000,"8*",'Accounting data'!$J$2:$J$37000,"24*",'Accounting data'!$K$2:$K$37000,"68*",'Accounting data'!$L$2:$L$37000,BP4)+SUMIFS('Accounting data'!$G$2:$G$37000,'Accounting data'!$H$2:$H$37000,"9999*",'Accounting data'!$I$2:$I$37000,"9*",'Accounting data'!$J$2:$J$37000,"24*",'Accounting data'!$K$2:$K$37000,"68*",'Accounting data'!$L$2:$L$37000,BP4)</f>
        <v>0</v>
      </c>
      <c r="BQ1477" s="384">
        <f t="array" ref="BQ1477">SUMIFS('Accounting data'!$G$2:$G$37000,'Accounting data'!$H$2:$H$37000,"9999*",'Accounting data'!$I$2:$I$37000,"7*",'Accounting data'!$J$2:$J$37000,"24*",'Accounting data'!$K$2:$K$37000,"68*",'Accounting data'!$L$2:$L$37000,BQ4)+SUMIFS('Accounting data'!$G$2:$G$37000,'Accounting data'!$H$2:$H$37000,"9999*",'Accounting data'!$I$2:$I$37000,"8*",'Accounting data'!$J$2:$J$37000,"24*",'Accounting data'!$K$2:$K$37000,"68*",'Accounting data'!$L$2:$L$37000,BQ4)+SUMIFS('Accounting data'!$G$2:$G$37000,'Accounting data'!$H$2:$H$37000,"9999*",'Accounting data'!$I$2:$I$37000,"9*",'Accounting data'!$J$2:$J$37000,"24*",'Accounting data'!$K$2:$K$37000,"68*",'Accounting data'!$L$2:$L$37000,BQ4)</f>
        <v>0</v>
      </c>
      <c r="BR1477" s="384">
        <f t="array" ref="BR1477">SUMIFS('Accounting data'!$G$2:$G$37000,'Accounting data'!$H$2:$H$37000,"9999*",'Accounting data'!$I$2:$I$37000,"7*",'Accounting data'!$J$2:$J$37000,"24*",'Accounting data'!$K$2:$K$37000,"68*",'Accounting data'!$L$2:$L$37000,BR4)+SUMIFS('Accounting data'!$G$2:$G$37000,'Accounting data'!$H$2:$H$37000,"9999*",'Accounting data'!$I$2:$I$37000,"8*",'Accounting data'!$J$2:$J$37000,"24*",'Accounting data'!$K$2:$K$37000,"68*",'Accounting data'!$L$2:$L$37000,BR4)+SUMIFS('Accounting data'!$G$2:$G$37000,'Accounting data'!$H$2:$H$37000,"9999*",'Accounting data'!$I$2:$I$37000,"9*",'Accounting data'!$J$2:$J$37000,"24*",'Accounting data'!$K$2:$K$37000,"68*",'Accounting data'!$L$2:$L$37000,BR4)</f>
        <v>0</v>
      </c>
      <c r="BS1477" s="384">
        <f t="array" ref="BS1477">SUMIFS('Accounting data'!$G$2:$G$37000,'Accounting data'!$H$2:$H$37000,"9999*",'Accounting data'!$I$2:$I$37000,"7*",'Accounting data'!$J$2:$J$37000,"24*",'Accounting data'!$K$2:$K$37000,"68*",'Accounting data'!$L$2:$L$37000,BS4)+SUMIFS('Accounting data'!$G$2:$G$37000,'Accounting data'!$H$2:$H$37000,"9999*",'Accounting data'!$I$2:$I$37000,"8*",'Accounting data'!$J$2:$J$37000,"24*",'Accounting data'!$K$2:$K$37000,"68*",'Accounting data'!$L$2:$L$37000,BS4)+SUMIFS('Accounting data'!$G$2:$G$37000,'Accounting data'!$H$2:$H$37000,"9999*",'Accounting data'!$I$2:$I$37000,"9*",'Accounting data'!$J$2:$J$37000,"24*",'Accounting data'!$K$2:$K$37000,"68*",'Accounting data'!$L$2:$L$37000,BS4)</f>
        <v>0</v>
      </c>
      <c r="BT1477" s="384">
        <f t="array" ref="BT1477">SUMIFS('Accounting data'!$G$2:$G$37000,'Accounting data'!$H$2:$H$37000,"9999*",'Accounting data'!$I$2:$I$37000,"7*",'Accounting data'!$J$2:$J$37000,"24*",'Accounting data'!$K$2:$K$37000,"68*",'Accounting data'!$L$2:$L$37000,BT4)+SUMIFS('Accounting data'!$G$2:$G$37000,'Accounting data'!$H$2:$H$37000,"9999*",'Accounting data'!$I$2:$I$37000,"8*",'Accounting data'!$J$2:$J$37000,"24*",'Accounting data'!$K$2:$K$37000,"68*",'Accounting data'!$L$2:$L$37000,BT4)+SUMIFS('Accounting data'!$G$2:$G$37000,'Accounting data'!$H$2:$H$37000,"9999*",'Accounting data'!$I$2:$I$37000,"9*",'Accounting data'!$J$2:$J$37000,"24*",'Accounting data'!$K$2:$K$37000,"68*",'Accounting data'!$L$2:$L$37000,BT4)</f>
        <v>0</v>
      </c>
      <c r="BU1477" s="384">
        <f t="array" ref="BU1477">SUMIFS('Accounting data'!$G$2:$G$37000,'Accounting data'!$H$2:$H$37000,"9999*",'Accounting data'!$I$2:$I$37000,"7*",'Accounting data'!$J$2:$J$37000,"24*",'Accounting data'!$K$2:$K$37000,"68*",'Accounting data'!$L$2:$L$37000,BU4)+SUMIFS('Accounting data'!$G$2:$G$37000,'Accounting data'!$H$2:$H$37000,"9999*",'Accounting data'!$I$2:$I$37000,"8*",'Accounting data'!$J$2:$J$37000,"24*",'Accounting data'!$K$2:$K$37000,"68*",'Accounting data'!$L$2:$L$37000,BU4)+SUMIFS('Accounting data'!$G$2:$G$37000,'Accounting data'!$H$2:$H$37000,"9999*",'Accounting data'!$I$2:$I$37000,"9*",'Accounting data'!$J$2:$J$37000,"24*",'Accounting data'!$K$2:$K$37000,"68*",'Accounting data'!$L$2:$L$37000,BU4)</f>
        <v>0</v>
      </c>
      <c r="BV1477" s="384">
        <f t="array" ref="BV1477">SUMIFS('Accounting data'!$G$2:$G$37000,'Accounting data'!$H$2:$H$37000,"9999*",'Accounting data'!$I$2:$I$37000,"7*",'Accounting data'!$J$2:$J$37000,"24*",'Accounting data'!$K$2:$K$37000,"68*",'Accounting data'!$L$2:$L$37000,BV4)+SUMIFS('Accounting data'!$G$2:$G$37000,'Accounting data'!$H$2:$H$37000,"9999*",'Accounting data'!$I$2:$I$37000,"8*",'Accounting data'!$J$2:$J$37000,"24*",'Accounting data'!$K$2:$K$37000,"68*",'Accounting data'!$L$2:$L$37000,BV4)+SUMIFS('Accounting data'!$G$2:$G$37000,'Accounting data'!$H$2:$H$37000,"9999*",'Accounting data'!$I$2:$I$37000,"9*",'Accounting data'!$J$2:$J$37000,"24*",'Accounting data'!$K$2:$K$37000,"68*",'Accounting data'!$L$2:$L$37000,BV4)</f>
        <v>0</v>
      </c>
      <c r="BW1477" s="384">
        <f t="array" ref="BW1477">SUMIFS('Accounting data'!$G$2:$G$37000,'Accounting data'!$H$2:$H$37000,"9999*",'Accounting data'!$I$2:$I$37000,"7*",'Accounting data'!$J$2:$J$37000,"24*",'Accounting data'!$K$2:$K$37000,"68*",'Accounting data'!$L$2:$L$37000,BW4)+SUMIFS('Accounting data'!$G$2:$G$37000,'Accounting data'!$H$2:$H$37000,"9999*",'Accounting data'!$I$2:$I$37000,"8*",'Accounting data'!$J$2:$J$37000,"24*",'Accounting data'!$K$2:$K$37000,"68*",'Accounting data'!$L$2:$L$37000,BW4)+SUMIFS('Accounting data'!$G$2:$G$37000,'Accounting data'!$H$2:$H$37000,"9999*",'Accounting data'!$I$2:$I$37000,"9*",'Accounting data'!$J$2:$J$37000,"24*",'Accounting data'!$K$2:$K$37000,"68*",'Accounting data'!$L$2:$L$37000,BW4)</f>
        <v>0</v>
      </c>
      <c r="BX1477" s="384">
        <f t="array" ref="BX1477">SUMIFS('Accounting data'!$G$2:$G$37000,'Accounting data'!$H$2:$H$37000,"9999*",'Accounting data'!$I$2:$I$37000,"7*",'Accounting data'!$J$2:$J$37000,"24*",'Accounting data'!$K$2:$K$37000,"68*",'Accounting data'!$L$2:$L$37000,BX4)+SUMIFS('Accounting data'!$G$2:$G$37000,'Accounting data'!$H$2:$H$37000,"9999*",'Accounting data'!$I$2:$I$37000,"8*",'Accounting data'!$J$2:$J$37000,"24*",'Accounting data'!$K$2:$K$37000,"68*",'Accounting data'!$L$2:$L$37000,BX4)+SUMIFS('Accounting data'!$G$2:$G$37000,'Accounting data'!$H$2:$H$37000,"9999*",'Accounting data'!$I$2:$I$37000,"9*",'Accounting data'!$J$2:$J$37000,"24*",'Accounting data'!$K$2:$K$37000,"68*",'Accounting data'!$L$2:$L$37000,BX4)</f>
        <v>0</v>
      </c>
      <c r="BY1477" s="384">
        <f t="array" ref="BY1477">SUMIFS('Accounting data'!$G$2:$G$37000,'Accounting data'!$H$2:$H$37000,"9999*",'Accounting data'!$I$2:$I$37000,"7*",'Accounting data'!$J$2:$J$37000,"24*",'Accounting data'!$K$2:$K$37000,"68*",'Accounting data'!$L$2:$L$37000,BY4)+SUMIFS('Accounting data'!$G$2:$G$37000,'Accounting data'!$H$2:$H$37000,"9999*",'Accounting data'!$I$2:$I$37000,"8*",'Accounting data'!$J$2:$J$37000,"24*",'Accounting data'!$K$2:$K$37000,"68*",'Accounting data'!$L$2:$L$37000,BY4)+SUMIFS('Accounting data'!$G$2:$G$37000,'Accounting data'!$H$2:$H$37000,"9999*",'Accounting data'!$I$2:$I$37000,"9*",'Accounting data'!$J$2:$J$37000,"24*",'Accounting data'!$K$2:$K$37000,"68*",'Accounting data'!$L$2:$L$37000,BY4)</f>
        <v>0</v>
      </c>
      <c r="BZ1477" s="384">
        <f t="array" ref="BZ1477">SUMIFS('Accounting data'!$G$2:$G$37000,'Accounting data'!$H$2:$H$37000,"9999*",'Accounting data'!$I$2:$I$37000,"7*",'Accounting data'!$J$2:$J$37000,"24*",'Accounting data'!$K$2:$K$37000,"68*",'Accounting data'!$L$2:$L$37000,BZ4)+SUMIFS('Accounting data'!$G$2:$G$37000,'Accounting data'!$H$2:$H$37000,"9999*",'Accounting data'!$I$2:$I$37000,"8*",'Accounting data'!$J$2:$J$37000,"24*",'Accounting data'!$K$2:$K$37000,"68*",'Accounting data'!$L$2:$L$37000,BZ4)+SUMIFS('Accounting data'!$G$2:$G$37000,'Accounting data'!$H$2:$H$37000,"9999*",'Accounting data'!$I$2:$I$37000,"9*",'Accounting data'!$J$2:$J$37000,"24*",'Accounting data'!$K$2:$K$37000,"68*",'Accounting data'!$L$2:$L$37000,BZ4)</f>
        <v>0</v>
      </c>
      <c r="CA1477" s="384">
        <f t="array" ref="CA1477">SUMIFS('Accounting data'!$G$2:$G$37000,'Accounting data'!$H$2:$H$37000,"9999*",'Accounting data'!$I$2:$I$37000,"7*",'Accounting data'!$J$2:$J$37000,"24*",'Accounting data'!$K$2:$K$37000,"68*",'Accounting data'!$L$2:$L$37000,CA4)+SUMIFS('Accounting data'!$G$2:$G$37000,'Accounting data'!$H$2:$H$37000,"9999*",'Accounting data'!$I$2:$I$37000,"8*",'Accounting data'!$J$2:$J$37000,"24*",'Accounting data'!$K$2:$K$37000,"68*",'Accounting data'!$L$2:$L$37000,CA4)+SUMIFS('Accounting data'!$G$2:$G$37000,'Accounting data'!$H$2:$H$37000,"9999*",'Accounting data'!$I$2:$I$37000,"9*",'Accounting data'!$J$2:$J$37000,"24*",'Accounting data'!$K$2:$K$37000,"68*",'Accounting data'!$L$2:$L$37000,CA4)</f>
        <v>0</v>
      </c>
      <c r="CB1477" s="384">
        <f t="array" ref="CB1477">SUMIFS('Accounting data'!$G$2:$G$37000,'Accounting data'!$H$2:$H$37000,"9999*",'Accounting data'!$I$2:$I$37000,"7*",'Accounting data'!$J$2:$J$37000,"24*",'Accounting data'!$K$2:$K$37000,"68*",'Accounting data'!$L$2:$L$37000,CB4)+SUMIFS('Accounting data'!$G$2:$G$37000,'Accounting data'!$H$2:$H$37000,"9999*",'Accounting data'!$I$2:$I$37000,"8*",'Accounting data'!$J$2:$J$37000,"24*",'Accounting data'!$K$2:$K$37000,"68*",'Accounting data'!$L$2:$L$37000,CB4)+SUMIFS('Accounting data'!$G$2:$G$37000,'Accounting data'!$H$2:$H$37000,"9999*",'Accounting data'!$I$2:$I$37000,"9*",'Accounting data'!$J$2:$J$37000,"24*",'Accounting data'!$K$2:$K$37000,"68*",'Accounting data'!$L$2:$L$37000,CB4)</f>
        <v>0</v>
      </c>
      <c r="CC1477" s="384">
        <f t="array" ref="CC1477">SUMIFS('Accounting data'!$G$2:$G$37000,'Accounting data'!$H$2:$H$37000,"9999*",'Accounting data'!$I$2:$I$37000,"7*",'Accounting data'!$J$2:$J$37000,"24*",'Accounting data'!$K$2:$K$37000,"68*",'Accounting data'!$L$2:$L$37000,CC4)+SUMIFS('Accounting data'!$G$2:$G$37000,'Accounting data'!$H$2:$H$37000,"9999*",'Accounting data'!$I$2:$I$37000,"8*",'Accounting data'!$J$2:$J$37000,"24*",'Accounting data'!$K$2:$K$37000,"68*",'Accounting data'!$L$2:$L$37000,CC4)+SUMIFS('Accounting data'!$G$2:$G$37000,'Accounting data'!$H$2:$H$37000,"9999*",'Accounting data'!$I$2:$I$37000,"9*",'Accounting data'!$J$2:$J$37000,"24*",'Accounting data'!$K$2:$K$37000,"68*",'Accounting data'!$L$2:$L$37000,CC4)</f>
        <v>0</v>
      </c>
      <c r="CD1477" s="384">
        <f t="array" ref="CD1477">SUMIFS('Accounting data'!$G$2:$G$37000,'Accounting data'!$H$2:$H$37000,"9999*",'Accounting data'!$I$2:$I$37000,"7*",'Accounting data'!$J$2:$J$37000,"24*",'Accounting data'!$K$2:$K$37000,"68*",'Accounting data'!$L$2:$L$37000,CD4)+SUMIFS('Accounting data'!$G$2:$G$37000,'Accounting data'!$H$2:$H$37000,"9999*",'Accounting data'!$I$2:$I$37000,"8*",'Accounting data'!$J$2:$J$37000,"24*",'Accounting data'!$K$2:$K$37000,"68*",'Accounting data'!$L$2:$L$37000,CD4)+SUMIFS('Accounting data'!$G$2:$G$37000,'Accounting data'!$H$2:$H$37000,"9999*",'Accounting data'!$I$2:$I$37000,"9*",'Accounting data'!$J$2:$J$37000,"24*",'Accounting data'!$K$2:$K$37000,"68*",'Accounting data'!$L$2:$L$37000,CD4)</f>
        <v>0</v>
      </c>
      <c r="CE1477" s="384">
        <f t="array" ref="CE1477">SUMIFS('Accounting data'!$G$2:$G$37000,'Accounting data'!$H$2:$H$37000,"9999*",'Accounting data'!$I$2:$I$37000,"7*",'Accounting data'!$J$2:$J$37000,"24*",'Accounting data'!$K$2:$K$37000,"68*",'Accounting data'!$L$2:$L$37000,CE4)+SUMIFS('Accounting data'!$G$2:$G$37000,'Accounting data'!$H$2:$H$37000,"9999*",'Accounting data'!$I$2:$I$37000,"8*",'Accounting data'!$J$2:$J$37000,"24*",'Accounting data'!$K$2:$K$37000,"68*",'Accounting data'!$L$2:$L$37000,CE4)+SUMIFS('Accounting data'!$G$2:$G$37000,'Accounting data'!$H$2:$H$37000,"9999*",'Accounting data'!$I$2:$I$37000,"9*",'Accounting data'!$J$2:$J$37000,"24*",'Accounting data'!$K$2:$K$37000,"68*",'Accounting data'!$L$2:$L$37000,CE4)</f>
        <v>0</v>
      </c>
      <c r="CF1477" s="384">
        <f t="array" ref="CF1477">SUMIFS('Accounting data'!$G$2:$G$37000,'Accounting data'!$H$2:$H$37000,"9999*",'Accounting data'!$I$2:$I$37000,"7*",'Accounting data'!$J$2:$J$37000,"24*",'Accounting data'!$K$2:$K$37000,"68*",'Accounting data'!$L$2:$L$37000,CF4)+SUMIFS('Accounting data'!$G$2:$G$37000,'Accounting data'!$H$2:$H$37000,"9999*",'Accounting data'!$I$2:$I$37000,"8*",'Accounting data'!$J$2:$J$37000,"24*",'Accounting data'!$K$2:$K$37000,"68*",'Accounting data'!$L$2:$L$37000,CF4)+SUMIFS('Accounting data'!$G$2:$G$37000,'Accounting data'!$H$2:$H$37000,"9999*",'Accounting data'!$I$2:$I$37000,"9*",'Accounting data'!$J$2:$J$37000,"24*",'Accounting data'!$K$2:$K$37000,"68*",'Accounting data'!$L$2:$L$37000,CF4)</f>
        <v>0</v>
      </c>
      <c r="CG1477" s="384">
        <f t="array" ref="CG1477">SUMIFS('Accounting data'!$G$2:$G$37000,'Accounting data'!$H$2:$H$37000,"9999*",'Accounting data'!$I$2:$I$37000,"7*",'Accounting data'!$J$2:$J$37000,"24*",'Accounting data'!$K$2:$K$37000,"68*",'Accounting data'!$L$2:$L$37000,CG4)+SUMIFS('Accounting data'!$G$2:$G$37000,'Accounting data'!$H$2:$H$37000,"9999*",'Accounting data'!$I$2:$I$37000,"8*",'Accounting data'!$J$2:$J$37000,"24*",'Accounting data'!$K$2:$K$37000,"68*",'Accounting data'!$L$2:$L$37000,CG4)+SUMIFS('Accounting data'!$G$2:$G$37000,'Accounting data'!$H$2:$H$37000,"9999*",'Accounting data'!$I$2:$I$37000,"9*",'Accounting data'!$J$2:$J$37000,"24*",'Accounting data'!$K$2:$K$37000,"68*",'Accounting data'!$L$2:$L$37000,CG4)</f>
        <v>0</v>
      </c>
      <c r="CH1477" s="384">
        <f t="array" ref="CH1477">SUMIFS('Accounting data'!$G$2:$G$37000,'Accounting data'!$H$2:$H$37000,"9999*",'Accounting data'!$I$2:$I$37000,"7*",'Accounting data'!$J$2:$J$37000,"24*",'Accounting data'!$K$2:$K$37000,"68*",'Accounting data'!$L$2:$L$37000,CH4)+SUMIFS('Accounting data'!$G$2:$G$37000,'Accounting data'!$H$2:$H$37000,"9999*",'Accounting data'!$I$2:$I$37000,"8*",'Accounting data'!$J$2:$J$37000,"24*",'Accounting data'!$K$2:$K$37000,"68*",'Accounting data'!$L$2:$L$37000,CH4)+SUMIFS('Accounting data'!$G$2:$G$37000,'Accounting data'!$H$2:$H$37000,"9999*",'Accounting data'!$I$2:$I$37000,"9*",'Accounting data'!$J$2:$J$37000,"24*",'Accounting data'!$K$2:$K$37000,"68*",'Accounting data'!$L$2:$L$37000,CH4)</f>
        <v>0</v>
      </c>
      <c r="CI1477" s="384">
        <f t="array" ref="CI1477">SUMIFS('Accounting data'!$G$2:$G$37000,'Accounting data'!$H$2:$H$37000,"9999*",'Accounting data'!$I$2:$I$37000,"7*",'Accounting data'!$J$2:$J$37000,"24*",'Accounting data'!$K$2:$K$37000,"68*",'Accounting data'!$L$2:$L$37000,CI4)+SUMIFS('Accounting data'!$G$2:$G$37000,'Accounting data'!$H$2:$H$37000,"9999*",'Accounting data'!$I$2:$I$37000,"8*",'Accounting data'!$J$2:$J$37000,"24*",'Accounting data'!$K$2:$K$37000,"68*",'Accounting data'!$L$2:$L$37000,CI4)+SUMIFS('Accounting data'!$G$2:$G$37000,'Accounting data'!$H$2:$H$37000,"9999*",'Accounting data'!$I$2:$I$37000,"9*",'Accounting data'!$J$2:$J$37000,"24*",'Accounting data'!$K$2:$K$37000,"68*",'Accounting data'!$L$2:$L$37000,CI4)</f>
        <v>0</v>
      </c>
      <c r="CJ1477" s="384">
        <f t="array" ref="CJ1477">SUMIFS('Accounting data'!$G$2:$G$37000,'Accounting data'!$H$2:$H$37000,"9999*",'Accounting data'!$I$2:$I$37000,"7*",'Accounting data'!$J$2:$J$37000,"24*",'Accounting data'!$K$2:$K$37000,"68*",'Accounting data'!$L$2:$L$37000,CJ4)+SUMIFS('Accounting data'!$G$2:$G$37000,'Accounting data'!$H$2:$H$37000,"9999*",'Accounting data'!$I$2:$I$37000,"8*",'Accounting data'!$J$2:$J$37000,"24*",'Accounting data'!$K$2:$K$37000,"68*",'Accounting data'!$L$2:$L$37000,CJ4)+SUMIFS('Accounting data'!$G$2:$G$37000,'Accounting data'!$H$2:$H$37000,"9999*",'Accounting data'!$I$2:$I$37000,"9*",'Accounting data'!$J$2:$J$37000,"24*",'Accounting data'!$K$2:$K$37000,"68*",'Accounting data'!$L$2:$L$37000,CJ4)</f>
        <v>0</v>
      </c>
      <c r="CK1477" s="384">
        <f t="array" ref="CK1477">SUMIFS('Accounting data'!$G$2:$G$37000,'Accounting data'!$H$2:$H$37000,"9999*",'Accounting data'!$I$2:$I$37000,"7*",'Accounting data'!$J$2:$J$37000,"24*",'Accounting data'!$K$2:$K$37000,"68*",'Accounting data'!$L$2:$L$37000,CK4)+SUMIFS('Accounting data'!$G$2:$G$37000,'Accounting data'!$H$2:$H$37000,"9999*",'Accounting data'!$I$2:$I$37000,"8*",'Accounting data'!$J$2:$J$37000,"24*",'Accounting data'!$K$2:$K$37000,"68*",'Accounting data'!$L$2:$L$37000,CK4)+SUMIFS('Accounting data'!$G$2:$G$37000,'Accounting data'!$H$2:$H$37000,"9999*",'Accounting data'!$I$2:$I$37000,"9*",'Accounting data'!$J$2:$J$37000,"24*",'Accounting data'!$K$2:$K$37000,"68*",'Accounting data'!$L$2:$L$37000,CK4)</f>
        <v>0</v>
      </c>
      <c r="CL1477" s="384">
        <f t="array" ref="CL1477">SUMIFS('Accounting data'!$G$2:$G$37000,'Accounting data'!$H$2:$H$37000,"9999*",'Accounting data'!$I$2:$I$37000,"7*",'Accounting data'!$J$2:$J$37000,"24*",'Accounting data'!$K$2:$K$37000,"68*",'Accounting data'!$L$2:$L$37000,CL4)+SUMIFS('Accounting data'!$G$2:$G$37000,'Accounting data'!$H$2:$H$37000,"9999*",'Accounting data'!$I$2:$I$37000,"8*",'Accounting data'!$J$2:$J$37000,"24*",'Accounting data'!$K$2:$K$37000,"68*",'Accounting data'!$L$2:$L$37000,CL4)+SUMIFS('Accounting data'!$G$2:$G$37000,'Accounting data'!$H$2:$H$37000,"9999*",'Accounting data'!$I$2:$I$37000,"9*",'Accounting data'!$J$2:$J$37000,"24*",'Accounting data'!$K$2:$K$37000,"68*",'Accounting data'!$L$2:$L$37000,CL4)</f>
        <v>0</v>
      </c>
      <c r="CM1477" s="384">
        <f t="array" ref="CM1477">SUMIFS('Accounting data'!$G$2:$G$37000,'Accounting data'!$H$2:$H$37000,"9999*",'Accounting data'!$I$2:$I$37000,"7*",'Accounting data'!$J$2:$J$37000,"24*",'Accounting data'!$K$2:$K$37000,"68*",'Accounting data'!$L$2:$L$37000,CM4)+SUMIFS('Accounting data'!$G$2:$G$37000,'Accounting data'!$H$2:$H$37000,"9999*",'Accounting data'!$I$2:$I$37000,"8*",'Accounting data'!$J$2:$J$37000,"24*",'Accounting data'!$K$2:$K$37000,"68*",'Accounting data'!$L$2:$L$37000,CM4)+SUMIFS('Accounting data'!$G$2:$G$37000,'Accounting data'!$H$2:$H$37000,"9999*",'Accounting data'!$I$2:$I$37000,"9*",'Accounting data'!$J$2:$J$37000,"24*",'Accounting data'!$K$2:$K$37000,"68*",'Accounting data'!$L$2:$L$37000,CM4)</f>
        <v>0</v>
      </c>
      <c r="CN1477" s="384">
        <f t="array" ref="CN1477">SUMIFS('Accounting data'!$G$2:$G$37000,'Accounting data'!$H$2:$H$37000,"9999*",'Accounting data'!$I$2:$I$37000,"7*",'Accounting data'!$J$2:$J$37000,"24*",'Accounting data'!$K$2:$K$37000,"68*",'Accounting data'!$L$2:$L$37000,CN4)+SUMIFS('Accounting data'!$G$2:$G$37000,'Accounting data'!$H$2:$H$37000,"9999*",'Accounting data'!$I$2:$I$37000,"8*",'Accounting data'!$J$2:$J$37000,"24*",'Accounting data'!$K$2:$K$37000,"68*",'Accounting data'!$L$2:$L$37000,CN4)+SUMIFS('Accounting data'!$G$2:$G$37000,'Accounting data'!$H$2:$H$37000,"9999*",'Accounting data'!$I$2:$I$37000,"9*",'Accounting data'!$J$2:$J$37000,"24*",'Accounting data'!$K$2:$K$37000,"68*",'Accounting data'!$L$2:$L$37000,CN4)</f>
        <v>0</v>
      </c>
      <c r="CO1477" s="384">
        <f t="array" ref="CO1477">SUMIFS('Accounting data'!$G$2:$G$37000,'Accounting data'!$H$2:$H$37000,"9999*",'Accounting data'!$I$2:$I$37000,"7*",'Accounting data'!$J$2:$J$37000,"24*",'Accounting data'!$K$2:$K$37000,"68*",'Accounting data'!$L$2:$L$37000,CO4)+SUMIFS('Accounting data'!$G$2:$G$37000,'Accounting data'!$H$2:$H$37000,"9999*",'Accounting data'!$I$2:$I$37000,"8*",'Accounting data'!$J$2:$J$37000,"24*",'Accounting data'!$K$2:$K$37000,"68*",'Accounting data'!$L$2:$L$37000,CO4)+SUMIFS('Accounting data'!$G$2:$G$37000,'Accounting data'!$H$2:$H$37000,"9999*",'Accounting data'!$I$2:$I$37000,"9*",'Accounting data'!$J$2:$J$37000,"24*",'Accounting data'!$K$2:$K$37000,"68*",'Accounting data'!$L$2:$L$37000,CO4)</f>
        <v>0</v>
      </c>
      <c r="CP1477" s="384">
        <f t="array" ref="CP1477">SUMIFS('Accounting data'!$G$2:$G$37000,'Accounting data'!$H$2:$H$37000,"9999*",'Accounting data'!$I$2:$I$37000,"7*",'Accounting data'!$J$2:$J$37000,"24*",'Accounting data'!$K$2:$K$37000,"68*",'Accounting data'!$L$2:$L$37000,CP4)+SUMIFS('Accounting data'!$G$2:$G$37000,'Accounting data'!$H$2:$H$37000,"9999*",'Accounting data'!$I$2:$I$37000,"8*",'Accounting data'!$J$2:$J$37000,"24*",'Accounting data'!$K$2:$K$37000,"68*",'Accounting data'!$L$2:$L$37000,CP4)+SUMIFS('Accounting data'!$G$2:$G$37000,'Accounting data'!$H$2:$H$37000,"9999*",'Accounting data'!$I$2:$I$37000,"9*",'Accounting data'!$J$2:$J$37000,"24*",'Accounting data'!$K$2:$K$37000,"68*",'Accounting data'!$L$2:$L$37000,CP4)</f>
        <v>0</v>
      </c>
      <c r="CQ1477" s="384">
        <f t="array" ref="CQ1477">SUMIFS('Accounting data'!$G$2:$G$37000,'Accounting data'!$H$2:$H$37000,"9999*",'Accounting data'!$I$2:$I$37000,"7*",'Accounting data'!$J$2:$J$37000,"24*",'Accounting data'!$K$2:$K$37000,"68*",'Accounting data'!$L$2:$L$37000,CQ4)+SUMIFS('Accounting data'!$G$2:$G$37000,'Accounting data'!$H$2:$H$37000,"9999*",'Accounting data'!$I$2:$I$37000,"8*",'Accounting data'!$J$2:$J$37000,"24*",'Accounting data'!$K$2:$K$37000,"68*",'Accounting data'!$L$2:$L$37000,CQ4)+SUMIFS('Accounting data'!$G$2:$G$37000,'Accounting data'!$H$2:$H$37000,"9999*",'Accounting data'!$I$2:$I$37000,"9*",'Accounting data'!$J$2:$J$37000,"24*",'Accounting data'!$K$2:$K$37000,"68*",'Accounting data'!$L$2:$L$37000,CQ4)</f>
        <v>0</v>
      </c>
      <c r="CR1477" s="384">
        <f t="array" ref="CR1477">SUMIFS('Accounting data'!$G$2:$G$37000,'Accounting data'!$H$2:$H$37000,"9999*",'Accounting data'!$I$2:$I$37000,"7*",'Accounting data'!$J$2:$J$37000,"24*",'Accounting data'!$K$2:$K$37000,"68*",'Accounting data'!$L$2:$L$37000,CR4)+SUMIFS('Accounting data'!$G$2:$G$37000,'Accounting data'!$H$2:$H$37000,"9999*",'Accounting data'!$I$2:$I$37000,"8*",'Accounting data'!$J$2:$J$37000,"24*",'Accounting data'!$K$2:$K$37000,"68*",'Accounting data'!$L$2:$L$37000,CR4)+SUMIFS('Accounting data'!$G$2:$G$37000,'Accounting data'!$H$2:$H$37000,"9999*",'Accounting data'!$I$2:$I$37000,"9*",'Accounting data'!$J$2:$J$37000,"24*",'Accounting data'!$K$2:$K$37000,"68*",'Accounting data'!$L$2:$L$37000,CR4)</f>
        <v>0</v>
      </c>
      <c r="CS1477" s="384">
        <f t="array" ref="CS1477">SUMIFS('Accounting data'!$G$2:$G$37000,'Accounting data'!$H$2:$H$37000,"9999*",'Accounting data'!$I$2:$I$37000,"7*",'Accounting data'!$J$2:$J$37000,"24*",'Accounting data'!$K$2:$K$37000,"68*",'Accounting data'!$L$2:$L$37000,CS4)+SUMIFS('Accounting data'!$G$2:$G$37000,'Accounting data'!$H$2:$H$37000,"9999*",'Accounting data'!$I$2:$I$37000,"8*",'Accounting data'!$J$2:$J$37000,"24*",'Accounting data'!$K$2:$K$37000,"68*",'Accounting data'!$L$2:$L$37000,CS4)+SUMIFS('Accounting data'!$G$2:$G$37000,'Accounting data'!$H$2:$H$37000,"9999*",'Accounting data'!$I$2:$I$37000,"9*",'Accounting data'!$J$2:$J$37000,"24*",'Accounting data'!$K$2:$K$37000,"68*",'Accounting data'!$L$2:$L$37000,CS4)</f>
        <v>0</v>
      </c>
    </row>
    <row r="1478" spans="1:97">
      <c r="A1478" s="387" t="s">
        <v>466</v>
      </c>
      <c r="B1478" s="387"/>
      <c r="C1478" s="387"/>
      <c r="D1478" s="387"/>
      <c r="E1478" s="388">
        <f>(E1474-E1475-E1476)+E1477</f>
        <v>0</v>
      </c>
      <c r="F1478" s="388">
        <f t="shared" ref="F1478:V1478" si="267">(F1474-F1475-F1476)+F1477</f>
        <v>0</v>
      </c>
      <c r="G1478" s="388"/>
      <c r="H1478" s="388">
        <f t="shared" si="267"/>
        <v>0</v>
      </c>
      <c r="I1478" s="388">
        <f t="shared" si="267"/>
        <v>0</v>
      </c>
      <c r="J1478" s="388">
        <f t="shared" si="267"/>
        <v>0</v>
      </c>
      <c r="K1478" s="388">
        <f t="shared" si="267"/>
        <v>0</v>
      </c>
      <c r="L1478" s="388">
        <f t="shared" si="267"/>
        <v>0</v>
      </c>
      <c r="M1478" s="388">
        <f t="shared" si="267"/>
        <v>0</v>
      </c>
      <c r="N1478" s="388">
        <f t="shared" si="267"/>
        <v>0</v>
      </c>
      <c r="O1478" s="388">
        <f t="shared" si="267"/>
        <v>0</v>
      </c>
      <c r="P1478" s="388">
        <f t="shared" si="267"/>
        <v>0</v>
      </c>
      <c r="Q1478" s="388">
        <f t="shared" si="267"/>
        <v>0</v>
      </c>
      <c r="R1478" s="388">
        <f t="shared" si="267"/>
        <v>0</v>
      </c>
      <c r="S1478" s="388">
        <f t="shared" si="267"/>
        <v>0</v>
      </c>
      <c r="T1478" s="388">
        <f t="shared" si="267"/>
        <v>0</v>
      </c>
      <c r="U1478" s="388">
        <f t="shared" si="267"/>
        <v>0</v>
      </c>
      <c r="V1478" s="388">
        <f t="shared" si="267"/>
        <v>0</v>
      </c>
      <c r="W1478" s="388">
        <f t="shared" ref="W1478:AF1478" si="268">(W1474-W1475-W1476)+W1477</f>
        <v>0</v>
      </c>
      <c r="X1478" s="388">
        <f t="shared" si="268"/>
        <v>0</v>
      </c>
      <c r="Y1478" s="388">
        <f t="shared" si="268"/>
        <v>0</v>
      </c>
      <c r="Z1478" s="388">
        <f t="shared" si="268"/>
        <v>0</v>
      </c>
      <c r="AA1478" s="388">
        <f t="shared" si="268"/>
        <v>0</v>
      </c>
      <c r="AB1478" s="388">
        <f t="shared" si="268"/>
        <v>0</v>
      </c>
      <c r="AC1478" s="388">
        <f t="shared" si="268"/>
        <v>0</v>
      </c>
      <c r="AD1478" s="388">
        <f t="shared" si="268"/>
        <v>0</v>
      </c>
      <c r="AE1478" s="388">
        <f t="shared" si="268"/>
        <v>0</v>
      </c>
      <c r="AF1478" s="388">
        <f t="shared" si="268"/>
        <v>0</v>
      </c>
      <c r="AG1478" s="388">
        <f t="shared" ref="AG1478:BQ1478" si="269">(AG1474-AG1475)+(AG1476+AG1477)</f>
        <v>0</v>
      </c>
      <c r="AH1478" s="388">
        <f t="shared" si="269"/>
        <v>0</v>
      </c>
      <c r="AI1478" s="388">
        <f t="shared" si="269"/>
        <v>0</v>
      </c>
      <c r="AJ1478" s="388">
        <f t="shared" si="269"/>
        <v>0</v>
      </c>
      <c r="AK1478" s="388">
        <f t="shared" si="269"/>
        <v>0</v>
      </c>
      <c r="AL1478" s="388">
        <f t="shared" si="269"/>
        <v>0</v>
      </c>
      <c r="AM1478" s="388">
        <f t="shared" si="269"/>
        <v>0</v>
      </c>
      <c r="AN1478" s="388">
        <f t="shared" si="269"/>
        <v>0</v>
      </c>
      <c r="AO1478" s="388">
        <f t="shared" si="269"/>
        <v>0</v>
      </c>
      <c r="AP1478" s="388">
        <f t="shared" si="269"/>
        <v>0</v>
      </c>
      <c r="AQ1478" s="388">
        <f t="shared" si="269"/>
        <v>0</v>
      </c>
      <c r="AR1478" s="388">
        <f t="shared" si="269"/>
        <v>0</v>
      </c>
      <c r="AS1478" s="388">
        <f t="shared" si="269"/>
        <v>0</v>
      </c>
      <c r="AT1478" s="388">
        <f t="shared" si="269"/>
        <v>0</v>
      </c>
      <c r="AU1478" s="388">
        <f t="shared" si="269"/>
        <v>0</v>
      </c>
      <c r="AV1478" s="388">
        <f t="shared" si="269"/>
        <v>0</v>
      </c>
      <c r="AW1478" s="388">
        <f t="shared" si="269"/>
        <v>0</v>
      </c>
      <c r="AX1478" s="388">
        <f t="shared" si="269"/>
        <v>0</v>
      </c>
      <c r="AY1478" s="388">
        <f t="shared" si="269"/>
        <v>0</v>
      </c>
      <c r="AZ1478" s="388">
        <f t="shared" si="269"/>
        <v>0</v>
      </c>
      <c r="BA1478" s="388">
        <f t="shared" si="269"/>
        <v>0</v>
      </c>
      <c r="BB1478" s="388">
        <f t="shared" si="269"/>
        <v>0</v>
      </c>
      <c r="BC1478" s="388">
        <f t="shared" si="269"/>
        <v>0</v>
      </c>
      <c r="BD1478" s="388">
        <f t="shared" si="269"/>
        <v>0</v>
      </c>
      <c r="BE1478" s="388">
        <f t="shared" si="269"/>
        <v>0</v>
      </c>
      <c r="BF1478" s="388">
        <f t="shared" si="269"/>
        <v>0</v>
      </c>
      <c r="BG1478" s="388">
        <f t="shared" si="269"/>
        <v>0</v>
      </c>
      <c r="BH1478" s="388">
        <f t="shared" si="269"/>
        <v>0</v>
      </c>
      <c r="BI1478" s="388">
        <f t="shared" si="269"/>
        <v>0</v>
      </c>
      <c r="BJ1478" s="388">
        <f t="shared" si="269"/>
        <v>0</v>
      </c>
      <c r="BK1478" s="388">
        <f t="shared" si="269"/>
        <v>0</v>
      </c>
      <c r="BL1478" s="388">
        <f t="shared" si="269"/>
        <v>0</v>
      </c>
      <c r="BM1478" s="388">
        <f t="shared" si="269"/>
        <v>0</v>
      </c>
      <c r="BN1478" s="388">
        <f t="shared" si="269"/>
        <v>0</v>
      </c>
      <c r="BO1478" s="388">
        <f t="shared" si="269"/>
        <v>0</v>
      </c>
      <c r="BP1478" s="388">
        <f t="shared" si="269"/>
        <v>0</v>
      </c>
      <c r="BQ1478" s="388">
        <f t="shared" si="269"/>
        <v>0</v>
      </c>
      <c r="BR1478" s="388">
        <f t="shared" ref="BR1478:CS1478" si="270">(BR1474-BR1475)+(BR1476+BR1477)</f>
        <v>0</v>
      </c>
      <c r="BS1478" s="388">
        <f t="shared" si="270"/>
        <v>0</v>
      </c>
      <c r="BT1478" s="388">
        <f t="shared" si="270"/>
        <v>0</v>
      </c>
      <c r="BU1478" s="388">
        <f t="shared" si="270"/>
        <v>0</v>
      </c>
      <c r="BV1478" s="388">
        <f t="shared" si="270"/>
        <v>0</v>
      </c>
      <c r="BW1478" s="388">
        <f t="shared" si="270"/>
        <v>0</v>
      </c>
      <c r="BX1478" s="388">
        <f t="shared" si="270"/>
        <v>0</v>
      </c>
      <c r="BY1478" s="388">
        <f t="shared" si="270"/>
        <v>0</v>
      </c>
      <c r="BZ1478" s="388">
        <f t="shared" si="270"/>
        <v>0</v>
      </c>
      <c r="CA1478" s="388">
        <f t="shared" si="270"/>
        <v>0</v>
      </c>
      <c r="CB1478" s="388">
        <f t="shared" si="270"/>
        <v>0</v>
      </c>
      <c r="CC1478" s="388">
        <f t="shared" si="270"/>
        <v>0</v>
      </c>
      <c r="CD1478" s="388">
        <f t="shared" si="270"/>
        <v>0</v>
      </c>
      <c r="CE1478" s="388">
        <f t="shared" si="270"/>
        <v>0</v>
      </c>
      <c r="CF1478" s="388">
        <f t="shared" si="270"/>
        <v>0</v>
      </c>
      <c r="CG1478" s="388">
        <f t="shared" si="270"/>
        <v>0</v>
      </c>
      <c r="CH1478" s="388">
        <f t="shared" si="270"/>
        <v>0</v>
      </c>
      <c r="CI1478" s="388">
        <f t="shared" si="270"/>
        <v>0</v>
      </c>
      <c r="CJ1478" s="388">
        <f t="shared" si="270"/>
        <v>0</v>
      </c>
      <c r="CK1478" s="388">
        <f t="shared" si="270"/>
        <v>0</v>
      </c>
      <c r="CL1478" s="388">
        <f t="shared" si="270"/>
        <v>0</v>
      </c>
      <c r="CM1478" s="388">
        <f t="shared" si="270"/>
        <v>0</v>
      </c>
      <c r="CN1478" s="388">
        <f t="shared" si="270"/>
        <v>0</v>
      </c>
      <c r="CO1478" s="388">
        <f t="shared" si="270"/>
        <v>0</v>
      </c>
      <c r="CP1478" s="388">
        <f t="shared" si="270"/>
        <v>0</v>
      </c>
      <c r="CQ1478" s="388">
        <f t="shared" si="270"/>
        <v>0</v>
      </c>
      <c r="CR1478" s="388">
        <f t="shared" si="270"/>
        <v>0</v>
      </c>
      <c r="CS1478" s="388">
        <f t="shared" si="270"/>
        <v>0</v>
      </c>
    </row>
    <row r="1479" spans="1:97">
      <c r="A1479" s="383" t="s">
        <v>72</v>
      </c>
      <c r="B1479" s="383" t="s">
        <v>72</v>
      </c>
      <c r="C1479" s="383">
        <v>2500</v>
      </c>
      <c r="D1479" s="383">
        <v>6800</v>
      </c>
      <c r="E1479" s="384">
        <f t="array" ref="E1479">SUMIFS('Accounting data'!$G$2:$G$37000,'Accounting data'!$J$2:$J$37000,"25*",'Accounting data'!$K$2:$K$37000,"68*",'Accounting data'!$L$2:$L$37000,E4)</f>
        <v>0</v>
      </c>
      <c r="F1479" s="384">
        <f t="array" ref="F1479">SUMIFS('Accounting data'!$G$2:$G$37000,'Accounting data'!$J$2:$J$37000,"25*",'Accounting data'!$K$2:$K$37000,"68*",'Accounting data'!$L$2:$L$37000,F4)</f>
        <v>0</v>
      </c>
      <c r="G1479" s="385"/>
      <c r="H1479" s="384">
        <f t="array" ref="H1479">SUMIFS('Accounting data'!$G$2:$G$37000,'Accounting data'!$J$2:$J$37000,"25*",'Accounting data'!$K$2:$K$37000,"68*",'Accounting data'!$L$2:$L$37000,H4)</f>
        <v>0</v>
      </c>
      <c r="I1479" s="384">
        <f t="array" ref="I1479">SUMIFS('Accounting data'!$G$2:$G$37000,'Accounting data'!$J$2:$J$37000,"25*",'Accounting data'!$K$2:$K$37000,"68*",'Accounting data'!$L$2:$L$37000,I4)</f>
        <v>0</v>
      </c>
      <c r="J1479" s="384">
        <f t="array" ref="J1479">SUMIFS('Accounting data'!$G$2:$G$37000,'Accounting data'!$J$2:$J$37000,"25*",'Accounting data'!$K$2:$K$37000,"68*",'Accounting data'!$L$2:$L$37000,J4)</f>
        <v>0</v>
      </c>
      <c r="K1479" s="384">
        <f t="array" ref="K1479">SUMIFS('Accounting data'!$G$2:$G$37000,'Accounting data'!$J$2:$J$37000,"25*",'Accounting data'!$K$2:$K$37000,"68*",'Accounting data'!$L$2:$L$37000,K4)</f>
        <v>0</v>
      </c>
      <c r="L1479" s="384">
        <f t="array" ref="L1479">SUMIFS('Accounting data'!$G$2:$G$37000,'Accounting data'!$J$2:$J$37000,"25*",'Accounting data'!$K$2:$K$37000,"68*",'Accounting data'!$L$2:$L$37000,L4)</f>
        <v>0</v>
      </c>
      <c r="M1479" s="384">
        <f t="array" ref="M1479">SUMIFS('Accounting data'!$G$2:$G$37000,'Accounting data'!$J$2:$J$37000,"25*",'Accounting data'!$K$2:$K$37000,"68*",'Accounting data'!$L$2:$L$37000,M4)</f>
        <v>0</v>
      </c>
      <c r="N1479" s="384">
        <f t="array" ref="N1479">SUMIFS('Accounting data'!$G$2:$G$37000,'Accounting data'!$J$2:$J$37000,"25*",'Accounting data'!$K$2:$K$37000,"68*",'Accounting data'!$L$2:$L$37000,N4)</f>
        <v>0</v>
      </c>
      <c r="O1479" s="384">
        <f t="array" ref="O1479">SUMIFS('Accounting data'!$G$2:$G$37000,'Accounting data'!$J$2:$J$37000,"25*",'Accounting data'!$K$2:$K$37000,"68*",'Accounting data'!$L$2:$L$37000,O4)</f>
        <v>0</v>
      </c>
      <c r="P1479" s="384">
        <f t="array" ref="P1479">SUMIFS('Accounting data'!$G$2:$G$37000,'Accounting data'!$J$2:$J$37000,"25*",'Accounting data'!$K$2:$K$37000,"68*",'Accounting data'!$L$2:$L$37000,P4)</f>
        <v>0</v>
      </c>
      <c r="Q1479" s="384">
        <f t="array" ref="Q1479">SUMIFS('Accounting data'!$G$2:$G$37000,'Accounting data'!$J$2:$J$37000,"25*",'Accounting data'!$K$2:$K$37000,"68*",'Accounting data'!$L$2:$L$37000,Q4)</f>
        <v>0</v>
      </c>
      <c r="R1479" s="384">
        <f t="array" ref="R1479">SUMIFS('Accounting data'!$G$2:$G$37000,'Accounting data'!$J$2:$J$37000,"25*",'Accounting data'!$K$2:$K$37000,"68*",'Accounting data'!$L$2:$L$37000,R4)</f>
        <v>0</v>
      </c>
      <c r="S1479" s="384">
        <f t="array" ref="S1479">SUMIFS('Accounting data'!$G$2:$G$37000,'Accounting data'!$J$2:$J$37000,"25*",'Accounting data'!$K$2:$K$37000,"68*",'Accounting data'!$L$2:$L$37000,S4)</f>
        <v>0</v>
      </c>
      <c r="T1479" s="384">
        <f t="array" ref="T1479">SUMIFS('Accounting data'!$G$2:$G$37000,'Accounting data'!$J$2:$J$37000,"25*",'Accounting data'!$K$2:$K$37000,"68*",'Accounting data'!$L$2:$L$37000,T4)</f>
        <v>0</v>
      </c>
      <c r="U1479" s="384">
        <f t="array" ref="U1479">SUMIFS('Accounting data'!$G$2:$G$37000,'Accounting data'!$J$2:$J$37000,"25*",'Accounting data'!$K$2:$K$37000,"68*",'Accounting data'!$L$2:$L$37000,U4)</f>
        <v>0</v>
      </c>
      <c r="V1479" s="384">
        <f t="array" ref="V1479">SUMIFS('Accounting data'!$G$2:$G$37000,'Accounting data'!$J$2:$J$37000,"25*",'Accounting data'!$K$2:$K$37000,"68*",'Accounting data'!$L$2:$L$37000,V4)</f>
        <v>0</v>
      </c>
      <c r="W1479" s="384">
        <f t="array" ref="W1479">SUMIFS('Accounting data'!$G$2:$G$37000,'Accounting data'!$J$2:$J$37000,"25*",'Accounting data'!$K$2:$K$37000,"68*",'Accounting data'!$L$2:$L$37000,W4)</f>
        <v>0</v>
      </c>
      <c r="X1479" s="384">
        <f t="array" ref="X1479">SUMIFS('Accounting data'!$G$2:$G$37000,'Accounting data'!$J$2:$J$37000,"25*",'Accounting data'!$K$2:$K$37000,"68*",'Accounting data'!$L$2:$L$37000,X4)</f>
        <v>0</v>
      </c>
      <c r="Y1479" s="384">
        <f t="array" ref="Y1479">SUMIFS('Accounting data'!$G$2:$G$37000,'Accounting data'!$J$2:$J$37000,"25*",'Accounting data'!$K$2:$K$37000,"68*",'Accounting data'!$L$2:$L$37000,Y4)</f>
        <v>0</v>
      </c>
      <c r="Z1479" s="384">
        <f t="array" ref="Z1479">SUMIFS('Accounting data'!$G$2:$G$37000,'Accounting data'!$J$2:$J$37000,"25*",'Accounting data'!$K$2:$K$37000,"68*",'Accounting data'!$L$2:$L$37000,Z4)</f>
        <v>0</v>
      </c>
      <c r="AA1479" s="384">
        <f t="array" ref="AA1479">SUMIFS('Accounting data'!$G$2:$G$37000,'Accounting data'!$J$2:$J$37000,"25*",'Accounting data'!$K$2:$K$37000,"68*",'Accounting data'!$L$2:$L$37000,AA4)</f>
        <v>0</v>
      </c>
      <c r="AB1479" s="384">
        <f t="array" ref="AB1479">SUMIFS('Accounting data'!$G$2:$G$37000,'Accounting data'!$J$2:$J$37000,"25*",'Accounting data'!$K$2:$K$37000,"68*",'Accounting data'!$L$2:$L$37000,AB4)</f>
        <v>0</v>
      </c>
      <c r="AC1479" s="384">
        <f t="array" ref="AC1479">SUMIFS('Accounting data'!$G$2:$G$37000,'Accounting data'!$J$2:$J$37000,"25*",'Accounting data'!$K$2:$K$37000,"68*",'Accounting data'!$L$2:$L$37000,AC4)</f>
        <v>0</v>
      </c>
      <c r="AD1479" s="384">
        <f t="array" ref="AD1479">SUMIFS('Accounting data'!$G$2:$G$37000,'Accounting data'!$J$2:$J$37000,"25*",'Accounting data'!$K$2:$K$37000,"68*",'Accounting data'!$L$2:$L$37000,AD4)</f>
        <v>0</v>
      </c>
      <c r="AE1479" s="384">
        <f t="array" ref="AE1479">SUMIFS('Accounting data'!$G$2:$G$37000,'Accounting data'!$J$2:$J$37000,"25*",'Accounting data'!$K$2:$K$37000,"68*",'Accounting data'!$L$2:$L$37000,AE4)</f>
        <v>0</v>
      </c>
      <c r="AF1479" s="384">
        <f t="array" ref="AF1479">SUMIFS('Accounting data'!$G$2:$G$37000,'Accounting data'!$J$2:$J$37000,"25*",'Accounting data'!$K$2:$K$37000,"68*",'Accounting data'!$L$2:$L$37000,AF4)</f>
        <v>0</v>
      </c>
    </row>
    <row r="1480" spans="1:97">
      <c r="A1480" s="383" t="s">
        <v>288</v>
      </c>
      <c r="B1480" s="383" t="s">
        <v>72</v>
      </c>
      <c r="C1480" s="383">
        <v>2500</v>
      </c>
      <c r="D1480" s="383">
        <v>6800</v>
      </c>
      <c r="E1480" s="384">
        <f t="array" ref="E1480">SUMIFS('Accounting data'!$G$2:$G$37000,'Accounting data'!$H$2:$H$37000,"9999*",'Accounting data'!$J$2:$J$37000,"25*",'Accounting data'!$K$2:$K$37000,"68*",'Accounting data'!$L$2:$L$37000,E4)</f>
        <v>0</v>
      </c>
      <c r="F1480" s="384">
        <f t="array" ref="F1480">SUMIFS('Accounting data'!$G$2:$G$37000,'Accounting data'!$H$2:$H$37000,"9999*",'Accounting data'!$J$2:$J$37000,"25*",'Accounting data'!$K$2:$K$37000,"68*",'Accounting data'!$L$2:$L$37000,F4)</f>
        <v>0</v>
      </c>
      <c r="G1480" s="385"/>
      <c r="H1480" s="384">
        <f t="array" ref="H1480">SUMIFS('Accounting data'!$G$2:$G$37000,'Accounting data'!$H$2:$H$37000,"9999*",'Accounting data'!$J$2:$J$37000,"25*",'Accounting data'!$K$2:$K$37000,"68*",'Accounting data'!$L$2:$L$37000,H4)</f>
        <v>0</v>
      </c>
      <c r="I1480" s="384">
        <f t="array" ref="I1480">SUMIFS('Accounting data'!$G$2:$G$37000,'Accounting data'!$H$2:$H$37000,"9999*",'Accounting data'!$J$2:$J$37000,"25*",'Accounting data'!$K$2:$K$37000,"68*",'Accounting data'!$L$2:$L$37000,I4)</f>
        <v>0</v>
      </c>
      <c r="J1480" s="384">
        <f t="array" ref="J1480">SUMIFS('Accounting data'!$G$2:$G$37000,'Accounting data'!$H$2:$H$37000,"9999*",'Accounting data'!$J$2:$J$37000,"25*",'Accounting data'!$K$2:$K$37000,"68*",'Accounting data'!$L$2:$L$37000,J4)</f>
        <v>0</v>
      </c>
      <c r="K1480" s="384">
        <f t="array" ref="K1480">SUMIFS('Accounting data'!$G$2:$G$37000,'Accounting data'!$H$2:$H$37000,"9999*",'Accounting data'!$J$2:$J$37000,"25*",'Accounting data'!$K$2:$K$37000,"68*",'Accounting data'!$L$2:$L$37000,K4)</f>
        <v>0</v>
      </c>
      <c r="L1480" s="384">
        <f t="array" ref="L1480">SUMIFS('Accounting data'!$G$2:$G$37000,'Accounting data'!$H$2:$H$37000,"9999*",'Accounting data'!$J$2:$J$37000,"25*",'Accounting data'!$K$2:$K$37000,"68*",'Accounting data'!$L$2:$L$37000,L4)</f>
        <v>0</v>
      </c>
      <c r="M1480" s="384">
        <f t="array" ref="M1480">SUMIFS('Accounting data'!$G$2:$G$37000,'Accounting data'!$H$2:$H$37000,"9999*",'Accounting data'!$J$2:$J$37000,"25*",'Accounting data'!$K$2:$K$37000,"68*",'Accounting data'!$L$2:$L$37000,M4)</f>
        <v>0</v>
      </c>
      <c r="N1480" s="384">
        <f t="array" ref="N1480">SUMIFS('Accounting data'!$G$2:$G$37000,'Accounting data'!$H$2:$H$37000,"9999*",'Accounting data'!$J$2:$J$37000,"25*",'Accounting data'!$K$2:$K$37000,"68*",'Accounting data'!$L$2:$L$37000,N4)</f>
        <v>0</v>
      </c>
      <c r="O1480" s="384">
        <f t="array" ref="O1480">SUMIFS('Accounting data'!$G$2:$G$37000,'Accounting data'!$H$2:$H$37000,"9999*",'Accounting data'!$J$2:$J$37000,"25*",'Accounting data'!$K$2:$K$37000,"68*",'Accounting data'!$L$2:$L$37000,O4)</f>
        <v>0</v>
      </c>
      <c r="P1480" s="384">
        <f t="array" ref="P1480">SUMIFS('Accounting data'!$G$2:$G$37000,'Accounting data'!$H$2:$H$37000,"9999*",'Accounting data'!$J$2:$J$37000,"25*",'Accounting data'!$K$2:$K$37000,"68*",'Accounting data'!$L$2:$L$37000,P4)</f>
        <v>0</v>
      </c>
      <c r="Q1480" s="384">
        <f t="array" ref="Q1480">SUMIFS('Accounting data'!$G$2:$G$37000,'Accounting data'!$H$2:$H$37000,"9999*",'Accounting data'!$J$2:$J$37000,"25*",'Accounting data'!$K$2:$K$37000,"68*",'Accounting data'!$L$2:$L$37000,Q4)</f>
        <v>0</v>
      </c>
      <c r="R1480" s="384">
        <f t="array" ref="R1480">SUMIFS('Accounting data'!$G$2:$G$37000,'Accounting data'!$H$2:$H$37000,"9999*",'Accounting data'!$J$2:$J$37000,"25*",'Accounting data'!$K$2:$K$37000,"68*",'Accounting data'!$L$2:$L$37000,R4)</f>
        <v>0</v>
      </c>
      <c r="S1480" s="384">
        <f t="array" ref="S1480">SUMIFS('Accounting data'!$G$2:$G$37000,'Accounting data'!$H$2:$H$37000,"9999*",'Accounting data'!$J$2:$J$37000,"25*",'Accounting data'!$K$2:$K$37000,"68*",'Accounting data'!$L$2:$L$37000,S4)</f>
        <v>0</v>
      </c>
      <c r="T1480" s="384">
        <f t="array" ref="T1480">SUMIFS('Accounting data'!$G$2:$G$37000,'Accounting data'!$H$2:$H$37000,"9999*",'Accounting data'!$J$2:$J$37000,"25*",'Accounting data'!$K$2:$K$37000,"68*",'Accounting data'!$L$2:$L$37000,T4)</f>
        <v>0</v>
      </c>
      <c r="U1480" s="384">
        <f t="array" ref="U1480">SUMIFS('Accounting data'!$G$2:$G$37000,'Accounting data'!$H$2:$H$37000,"9999*",'Accounting data'!$J$2:$J$37000,"25*",'Accounting data'!$K$2:$K$37000,"68*",'Accounting data'!$L$2:$L$37000,U4)</f>
        <v>0</v>
      </c>
      <c r="V1480" s="384">
        <f t="array" ref="V1480">SUMIFS('Accounting data'!$G$2:$G$37000,'Accounting data'!$H$2:$H$37000,"9999*",'Accounting data'!$J$2:$J$37000,"25*",'Accounting data'!$K$2:$K$37000,"68*",'Accounting data'!$L$2:$L$37000,V4)</f>
        <v>0</v>
      </c>
      <c r="W1480" s="384">
        <f t="array" ref="W1480">SUMIFS('Accounting data'!$G$2:$G$37000,'Accounting data'!$H$2:$H$37000,"9999*",'Accounting data'!$J$2:$J$37000,"25*",'Accounting data'!$K$2:$K$37000,"68*",'Accounting data'!$L$2:$L$37000,W4)</f>
        <v>0</v>
      </c>
      <c r="X1480" s="384">
        <f t="array" ref="X1480">SUMIFS('Accounting data'!$G$2:$G$37000,'Accounting data'!$H$2:$H$37000,"9999*",'Accounting data'!$J$2:$J$37000,"25*",'Accounting data'!$K$2:$K$37000,"68*",'Accounting data'!$L$2:$L$37000,X4)</f>
        <v>0</v>
      </c>
      <c r="Y1480" s="384">
        <f t="array" ref="Y1480">SUMIFS('Accounting data'!$G$2:$G$37000,'Accounting data'!$H$2:$H$37000,"9999*",'Accounting data'!$J$2:$J$37000,"25*",'Accounting data'!$K$2:$K$37000,"68*",'Accounting data'!$L$2:$L$37000,Y4)</f>
        <v>0</v>
      </c>
      <c r="Z1480" s="384">
        <f t="array" ref="Z1480">SUMIFS('Accounting data'!$G$2:$G$37000,'Accounting data'!$H$2:$H$37000,"9999*",'Accounting data'!$J$2:$J$37000,"25*",'Accounting data'!$K$2:$K$37000,"68*",'Accounting data'!$L$2:$L$37000,Z4)</f>
        <v>0</v>
      </c>
      <c r="AA1480" s="384">
        <f t="array" ref="AA1480">SUMIFS('Accounting data'!$G$2:$G$37000,'Accounting data'!$H$2:$H$37000,"9999*",'Accounting data'!$J$2:$J$37000,"25*",'Accounting data'!$K$2:$K$37000,"68*",'Accounting data'!$L$2:$L$37000,AA4)</f>
        <v>0</v>
      </c>
      <c r="AB1480" s="384">
        <f t="array" ref="AB1480">SUMIFS('Accounting data'!$G$2:$G$37000,'Accounting data'!$H$2:$H$37000,"9999*",'Accounting data'!$J$2:$J$37000,"25*",'Accounting data'!$K$2:$K$37000,"68*",'Accounting data'!$L$2:$L$37000,AB4)</f>
        <v>0</v>
      </c>
      <c r="AC1480" s="384">
        <f t="array" ref="AC1480">SUMIFS('Accounting data'!$G$2:$G$37000,'Accounting data'!$H$2:$H$37000,"9999*",'Accounting data'!$J$2:$J$37000,"25*",'Accounting data'!$K$2:$K$37000,"68*",'Accounting data'!$L$2:$L$37000,AC4)</f>
        <v>0</v>
      </c>
      <c r="AD1480" s="384">
        <f t="array" ref="AD1480">SUMIFS('Accounting data'!$G$2:$G$37000,'Accounting data'!$H$2:$H$37000,"9999*",'Accounting data'!$J$2:$J$37000,"25*",'Accounting data'!$K$2:$K$37000,"68*",'Accounting data'!$L$2:$L$37000,AD4)</f>
        <v>0</v>
      </c>
      <c r="AE1480" s="384">
        <f t="array" ref="AE1480">SUMIFS('Accounting data'!$G$2:$G$37000,'Accounting data'!$H$2:$H$37000,"9999*",'Accounting data'!$J$2:$J$37000,"25*",'Accounting data'!$K$2:$K$37000,"68*",'Accounting data'!$L$2:$L$37000,AE4)</f>
        <v>0</v>
      </c>
      <c r="AF1480" s="384">
        <f t="array" ref="AF1480">SUMIFS('Accounting data'!$G$2:$G$37000,'Accounting data'!$H$2:$H$37000,"9999*",'Accounting data'!$J$2:$J$37000,"25*",'Accounting data'!$K$2:$K$37000,"68*",'Accounting data'!$L$2:$L$37000,AF4)</f>
        <v>0</v>
      </c>
    </row>
    <row r="1481" spans="1:97">
      <c r="A1481" s="383" t="s">
        <v>72</v>
      </c>
      <c r="B1481" s="383" t="s">
        <v>80</v>
      </c>
      <c r="C1481" s="383">
        <v>2500</v>
      </c>
      <c r="D1481" s="383">
        <v>6800</v>
      </c>
      <c r="E1481" s="384">
        <f t="array" ref="E1481">SUMIFS('Accounting data'!$G$2:$G$37000,'Accounting data'!$I$2:$I$37000,"7*",'Accounting data'!$J$2:$J$37000,"25*",'Accounting data'!$K$2:$K$37000,"68*",'Accounting data'!$L$2:$L$37000,E4)+SUMIFS('Accounting data'!$G$2:$G$37000,'Accounting data'!$I$2:$I$37000,"8*",'Accounting data'!$J$2:$J$37000,"25*",'Accounting data'!$K$2:$K$37000,"68*",'Accounting data'!$L$2:$L$37000,E4)+SUMIFS('Accounting data'!$G$2:$G$37000,'Accounting data'!$I$2:$I$37000,"9*",'Accounting data'!$J$2:$J$37000,"25*",'Accounting data'!$K$2:$K$37000,"68*",'Accounting data'!$L$2:$L$37000,E4)</f>
        <v>0</v>
      </c>
      <c r="F1481" s="384">
        <f t="array" ref="F1481">SUMIFS('Accounting data'!$G$2:$G$37000,'Accounting data'!$I$2:$I$37000,"7*",'Accounting data'!$J$2:$J$37000,"25*",'Accounting data'!$K$2:$K$37000,"68*",'Accounting data'!$L$2:$L$37000,F4)+SUMIFS('Accounting data'!$G$2:$G$37000,'Accounting data'!$I$2:$I$37000,"8*",'Accounting data'!$J$2:$J$37000,"25*",'Accounting data'!$K$2:$K$37000,"68*",'Accounting data'!$L$2:$L$37000,F4)+SUMIFS('Accounting data'!$G$2:$G$37000,'Accounting data'!$I$2:$I$37000,"9*",'Accounting data'!$J$2:$J$37000,"25*",'Accounting data'!$K$2:$K$37000,"68*",'Accounting data'!$L$2:$L$37000,F4)</f>
        <v>0</v>
      </c>
      <c r="G1481" s="385"/>
      <c r="H1481" s="384">
        <f t="array" ref="H1481">SUMIFS('Accounting data'!$G$2:$G$37000,'Accounting data'!$I$2:$I$37000,"7*",'Accounting data'!$J$2:$J$37000,"25*",'Accounting data'!$K$2:$K$37000,"68*",'Accounting data'!$L$2:$L$37000,H4)+SUMIFS('Accounting data'!$G$2:$G$37000,'Accounting data'!$I$2:$I$37000,"8*",'Accounting data'!$J$2:$J$37000,"25*",'Accounting data'!$K$2:$K$37000,"68*",'Accounting data'!$L$2:$L$37000,H4)+SUMIFS('Accounting data'!$G$2:$G$37000,'Accounting data'!$I$2:$I$37000,"9*",'Accounting data'!$J$2:$J$37000,"25*",'Accounting data'!$K$2:$K$37000,"68*",'Accounting data'!$L$2:$L$37000,H4)</f>
        <v>0</v>
      </c>
      <c r="I1481" s="384">
        <f t="array" ref="I1481">SUMIFS('Accounting data'!$G$2:$G$37000,'Accounting data'!$I$2:$I$37000,"7*",'Accounting data'!$J$2:$J$37000,"25*",'Accounting data'!$K$2:$K$37000,"68*",'Accounting data'!$L$2:$L$37000,I4)+SUMIFS('Accounting data'!$G$2:$G$37000,'Accounting data'!$I$2:$I$37000,"8*",'Accounting data'!$J$2:$J$37000,"25*",'Accounting data'!$K$2:$K$37000,"68*",'Accounting data'!$L$2:$L$37000,I4)+SUMIFS('Accounting data'!$G$2:$G$37000,'Accounting data'!$I$2:$I$37000,"9*",'Accounting data'!$J$2:$J$37000,"25*",'Accounting data'!$K$2:$K$37000,"68*",'Accounting data'!$L$2:$L$37000,I4)</f>
        <v>0</v>
      </c>
      <c r="J1481" s="384">
        <f t="array" ref="J1481">SUMIFS('Accounting data'!$G$2:$G$37000,'Accounting data'!$I$2:$I$37000,"7*",'Accounting data'!$J$2:$J$37000,"25*",'Accounting data'!$K$2:$K$37000,"68*",'Accounting data'!$L$2:$L$37000,J4)+SUMIFS('Accounting data'!$G$2:$G$37000,'Accounting data'!$I$2:$I$37000,"8*",'Accounting data'!$J$2:$J$37000,"25*",'Accounting data'!$K$2:$K$37000,"68*",'Accounting data'!$L$2:$L$37000,J4)+SUMIFS('Accounting data'!$G$2:$G$37000,'Accounting data'!$I$2:$I$37000,"9*",'Accounting data'!$J$2:$J$37000,"25*",'Accounting data'!$K$2:$K$37000,"68*",'Accounting data'!$L$2:$L$37000,J4)</f>
        <v>0</v>
      </c>
      <c r="K1481" s="384">
        <f t="array" ref="K1481">SUMIFS('Accounting data'!$G$2:$G$37000,'Accounting data'!$I$2:$I$37000,"7*",'Accounting data'!$J$2:$J$37000,"25*",'Accounting data'!$K$2:$K$37000,"68*",'Accounting data'!$L$2:$L$37000,K4)+SUMIFS('Accounting data'!$G$2:$G$37000,'Accounting data'!$I$2:$I$37000,"8*",'Accounting data'!$J$2:$J$37000,"25*",'Accounting data'!$K$2:$K$37000,"68*",'Accounting data'!$L$2:$L$37000,K4)+SUMIFS('Accounting data'!$G$2:$G$37000,'Accounting data'!$I$2:$I$37000,"9*",'Accounting data'!$J$2:$J$37000,"25*",'Accounting data'!$K$2:$K$37000,"68*",'Accounting data'!$L$2:$L$37000,K4)</f>
        <v>0</v>
      </c>
      <c r="L1481" s="384">
        <f t="array" ref="L1481">SUMIFS('Accounting data'!$G$2:$G$37000,'Accounting data'!$I$2:$I$37000,"7*",'Accounting data'!$J$2:$J$37000,"25*",'Accounting data'!$K$2:$K$37000,"68*",'Accounting data'!$L$2:$L$37000,L4)+SUMIFS('Accounting data'!$G$2:$G$37000,'Accounting data'!$I$2:$I$37000,"8*",'Accounting data'!$J$2:$J$37000,"25*",'Accounting data'!$K$2:$K$37000,"68*",'Accounting data'!$L$2:$L$37000,L4)+SUMIFS('Accounting data'!$G$2:$G$37000,'Accounting data'!$I$2:$I$37000,"9*",'Accounting data'!$J$2:$J$37000,"25*",'Accounting data'!$K$2:$K$37000,"68*",'Accounting data'!$L$2:$L$37000,L4)</f>
        <v>0</v>
      </c>
      <c r="M1481" s="384">
        <f t="array" ref="M1481">SUMIFS('Accounting data'!$G$2:$G$37000,'Accounting data'!$I$2:$I$37000,"7*",'Accounting data'!$J$2:$J$37000,"25*",'Accounting data'!$K$2:$K$37000,"68*",'Accounting data'!$L$2:$L$37000,M4)+SUMIFS('Accounting data'!$G$2:$G$37000,'Accounting data'!$I$2:$I$37000,"8*",'Accounting data'!$J$2:$J$37000,"25*",'Accounting data'!$K$2:$K$37000,"68*",'Accounting data'!$L$2:$L$37000,M4)+SUMIFS('Accounting data'!$G$2:$G$37000,'Accounting data'!$I$2:$I$37000,"9*",'Accounting data'!$J$2:$J$37000,"25*",'Accounting data'!$K$2:$K$37000,"68*",'Accounting data'!$L$2:$L$37000,M4)</f>
        <v>0</v>
      </c>
      <c r="N1481" s="384">
        <f t="array" ref="N1481">SUMIFS('Accounting data'!$G$2:$G$37000,'Accounting data'!$I$2:$I$37000,"7*",'Accounting data'!$J$2:$J$37000,"25*",'Accounting data'!$K$2:$K$37000,"68*",'Accounting data'!$L$2:$L$37000,N4)+SUMIFS('Accounting data'!$G$2:$G$37000,'Accounting data'!$I$2:$I$37000,"8*",'Accounting data'!$J$2:$J$37000,"25*",'Accounting data'!$K$2:$K$37000,"68*",'Accounting data'!$L$2:$L$37000,N4)+SUMIFS('Accounting data'!$G$2:$G$37000,'Accounting data'!$I$2:$I$37000,"9*",'Accounting data'!$J$2:$J$37000,"25*",'Accounting data'!$K$2:$K$37000,"68*",'Accounting data'!$L$2:$L$37000,N4)</f>
        <v>0</v>
      </c>
      <c r="O1481" s="384">
        <f t="array" ref="O1481">SUMIFS('Accounting data'!$G$2:$G$37000,'Accounting data'!$I$2:$I$37000,"7*",'Accounting data'!$J$2:$J$37000,"25*",'Accounting data'!$K$2:$K$37000,"68*",'Accounting data'!$L$2:$L$37000,O4)+SUMIFS('Accounting data'!$G$2:$G$37000,'Accounting data'!$I$2:$I$37000,"8*",'Accounting data'!$J$2:$J$37000,"25*",'Accounting data'!$K$2:$K$37000,"68*",'Accounting data'!$L$2:$L$37000,O4)+SUMIFS('Accounting data'!$G$2:$G$37000,'Accounting data'!$I$2:$I$37000,"9*",'Accounting data'!$J$2:$J$37000,"25*",'Accounting data'!$K$2:$K$37000,"68*",'Accounting data'!$L$2:$L$37000,O4)</f>
        <v>0</v>
      </c>
      <c r="P1481" s="384">
        <f t="array" ref="P1481">SUMIFS('Accounting data'!$G$2:$G$37000,'Accounting data'!$I$2:$I$37000,"7*",'Accounting data'!$J$2:$J$37000,"25*",'Accounting data'!$K$2:$K$37000,"68*",'Accounting data'!$L$2:$L$37000,P4)+SUMIFS('Accounting data'!$G$2:$G$37000,'Accounting data'!$I$2:$I$37000,"8*",'Accounting data'!$J$2:$J$37000,"25*",'Accounting data'!$K$2:$K$37000,"68*",'Accounting data'!$L$2:$L$37000,P4)+SUMIFS('Accounting data'!$G$2:$G$37000,'Accounting data'!$I$2:$I$37000,"9*",'Accounting data'!$J$2:$J$37000,"25*",'Accounting data'!$K$2:$K$37000,"68*",'Accounting data'!$L$2:$L$37000,P4)</f>
        <v>0</v>
      </c>
      <c r="Q1481" s="384">
        <f t="array" ref="Q1481">SUMIFS('Accounting data'!$G$2:$G$37000,'Accounting data'!$I$2:$I$37000,"7*",'Accounting data'!$J$2:$J$37000,"25*",'Accounting data'!$K$2:$K$37000,"68*",'Accounting data'!$L$2:$L$37000,Q4)+SUMIFS('Accounting data'!$G$2:$G$37000,'Accounting data'!$I$2:$I$37000,"8*",'Accounting data'!$J$2:$J$37000,"25*",'Accounting data'!$K$2:$K$37000,"68*",'Accounting data'!$L$2:$L$37000,Q4)+SUMIFS('Accounting data'!$G$2:$G$37000,'Accounting data'!$I$2:$I$37000,"9*",'Accounting data'!$J$2:$J$37000,"25*",'Accounting data'!$K$2:$K$37000,"68*",'Accounting data'!$L$2:$L$37000,Q4)</f>
        <v>0</v>
      </c>
      <c r="R1481" s="384">
        <f t="array" ref="R1481">SUMIFS('Accounting data'!$G$2:$G$37000,'Accounting data'!$I$2:$I$37000,"7*",'Accounting data'!$J$2:$J$37000,"25*",'Accounting data'!$K$2:$K$37000,"68*",'Accounting data'!$L$2:$L$37000,R4)+SUMIFS('Accounting data'!$G$2:$G$37000,'Accounting data'!$I$2:$I$37000,"8*",'Accounting data'!$J$2:$J$37000,"25*",'Accounting data'!$K$2:$K$37000,"68*",'Accounting data'!$L$2:$L$37000,R4)+SUMIFS('Accounting data'!$G$2:$G$37000,'Accounting data'!$I$2:$I$37000,"9*",'Accounting data'!$J$2:$J$37000,"25*",'Accounting data'!$K$2:$K$37000,"68*",'Accounting data'!$L$2:$L$37000,R4)</f>
        <v>0</v>
      </c>
      <c r="S1481" s="384">
        <f t="array" ref="S1481">SUMIFS('Accounting data'!$G$2:$G$37000,'Accounting data'!$I$2:$I$37000,"7*",'Accounting data'!$J$2:$J$37000,"25*",'Accounting data'!$K$2:$K$37000,"68*",'Accounting data'!$L$2:$L$37000,S4)+SUMIFS('Accounting data'!$G$2:$G$37000,'Accounting data'!$I$2:$I$37000,"8*",'Accounting data'!$J$2:$J$37000,"25*",'Accounting data'!$K$2:$K$37000,"68*",'Accounting data'!$L$2:$L$37000,S4)+SUMIFS('Accounting data'!$G$2:$G$37000,'Accounting data'!$I$2:$I$37000,"9*",'Accounting data'!$J$2:$J$37000,"25*",'Accounting data'!$K$2:$K$37000,"68*",'Accounting data'!$L$2:$L$37000,S4)</f>
        <v>0</v>
      </c>
      <c r="T1481" s="384">
        <f t="array" ref="T1481">SUMIFS('Accounting data'!$G$2:$G$37000,'Accounting data'!$I$2:$I$37000,"7*",'Accounting data'!$J$2:$J$37000,"25*",'Accounting data'!$K$2:$K$37000,"68*",'Accounting data'!$L$2:$L$37000,T4)+SUMIFS('Accounting data'!$G$2:$G$37000,'Accounting data'!$I$2:$I$37000,"8*",'Accounting data'!$J$2:$J$37000,"25*",'Accounting data'!$K$2:$K$37000,"68*",'Accounting data'!$L$2:$L$37000,T4)+SUMIFS('Accounting data'!$G$2:$G$37000,'Accounting data'!$I$2:$I$37000,"9*",'Accounting data'!$J$2:$J$37000,"25*",'Accounting data'!$K$2:$K$37000,"68*",'Accounting data'!$L$2:$L$37000,T4)</f>
        <v>0</v>
      </c>
      <c r="U1481" s="384">
        <f t="array" ref="U1481">SUMIFS('Accounting data'!$G$2:$G$37000,'Accounting data'!$I$2:$I$37000,"7*",'Accounting data'!$J$2:$J$37000,"25*",'Accounting data'!$K$2:$K$37000,"68*",'Accounting data'!$L$2:$L$37000,U4)+SUMIFS('Accounting data'!$G$2:$G$37000,'Accounting data'!$I$2:$I$37000,"8*",'Accounting data'!$J$2:$J$37000,"25*",'Accounting data'!$K$2:$K$37000,"68*",'Accounting data'!$L$2:$L$37000,U4)+SUMIFS('Accounting data'!$G$2:$G$37000,'Accounting data'!$I$2:$I$37000,"9*",'Accounting data'!$J$2:$J$37000,"25*",'Accounting data'!$K$2:$K$37000,"68*",'Accounting data'!$L$2:$L$37000,U4)</f>
        <v>0</v>
      </c>
      <c r="V1481" s="384">
        <f t="array" ref="V1481">SUMIFS('Accounting data'!$G$2:$G$37000,'Accounting data'!$I$2:$I$37000,"7*",'Accounting data'!$J$2:$J$37000,"25*",'Accounting data'!$K$2:$K$37000,"68*",'Accounting data'!$L$2:$L$37000,V4)+SUMIFS('Accounting data'!$G$2:$G$37000,'Accounting data'!$I$2:$I$37000,"8*",'Accounting data'!$J$2:$J$37000,"25*",'Accounting data'!$K$2:$K$37000,"68*",'Accounting data'!$L$2:$L$37000,V4)+SUMIFS('Accounting data'!$G$2:$G$37000,'Accounting data'!$I$2:$I$37000,"9*",'Accounting data'!$J$2:$J$37000,"25*",'Accounting data'!$K$2:$K$37000,"68*",'Accounting data'!$L$2:$L$37000,V4)</f>
        <v>0</v>
      </c>
      <c r="W1481" s="384">
        <f t="array" ref="W1481">SUMIFS('Accounting data'!$G$2:$G$37000,'Accounting data'!$I$2:$I$37000,"7*",'Accounting data'!$J$2:$J$37000,"25*",'Accounting data'!$K$2:$K$37000,"68*",'Accounting data'!$L$2:$L$37000,W4)+SUMIFS('Accounting data'!$G$2:$G$37000,'Accounting data'!$I$2:$I$37000,"8*",'Accounting data'!$J$2:$J$37000,"25*",'Accounting data'!$K$2:$K$37000,"68*",'Accounting data'!$L$2:$L$37000,W4)+SUMIFS('Accounting data'!$G$2:$G$37000,'Accounting data'!$I$2:$I$37000,"9*",'Accounting data'!$J$2:$J$37000,"25*",'Accounting data'!$K$2:$K$37000,"68*",'Accounting data'!$L$2:$L$37000,W4)</f>
        <v>0</v>
      </c>
      <c r="X1481" s="384">
        <f t="array" ref="X1481">SUMIFS('Accounting data'!$G$2:$G$37000,'Accounting data'!$I$2:$I$37000,"7*",'Accounting data'!$J$2:$J$37000,"25*",'Accounting data'!$K$2:$K$37000,"68*",'Accounting data'!$L$2:$L$37000,X4)+SUMIFS('Accounting data'!$G$2:$G$37000,'Accounting data'!$I$2:$I$37000,"8*",'Accounting data'!$J$2:$J$37000,"25*",'Accounting data'!$K$2:$K$37000,"68*",'Accounting data'!$L$2:$L$37000,X4)+SUMIFS('Accounting data'!$G$2:$G$37000,'Accounting data'!$I$2:$I$37000,"9*",'Accounting data'!$J$2:$J$37000,"25*",'Accounting data'!$K$2:$K$37000,"68*",'Accounting data'!$L$2:$L$37000,X4)</f>
        <v>0</v>
      </c>
      <c r="Y1481" s="384">
        <f t="array" ref="Y1481">SUMIFS('Accounting data'!$G$2:$G$37000,'Accounting data'!$I$2:$I$37000,"7*",'Accounting data'!$J$2:$J$37000,"25*",'Accounting data'!$K$2:$K$37000,"68*",'Accounting data'!$L$2:$L$37000,Y4)+SUMIFS('Accounting data'!$G$2:$G$37000,'Accounting data'!$I$2:$I$37000,"8*",'Accounting data'!$J$2:$J$37000,"25*",'Accounting data'!$K$2:$K$37000,"68*",'Accounting data'!$L$2:$L$37000,Y4)+SUMIFS('Accounting data'!$G$2:$G$37000,'Accounting data'!$I$2:$I$37000,"9*",'Accounting data'!$J$2:$J$37000,"25*",'Accounting data'!$K$2:$K$37000,"68*",'Accounting data'!$L$2:$L$37000,Y4)</f>
        <v>0</v>
      </c>
      <c r="Z1481" s="384">
        <f t="array" ref="Z1481">SUMIFS('Accounting data'!$G$2:$G$37000,'Accounting data'!$I$2:$I$37000,"7*",'Accounting data'!$J$2:$J$37000,"25*",'Accounting data'!$K$2:$K$37000,"68*",'Accounting data'!$L$2:$L$37000,Z4)+SUMIFS('Accounting data'!$G$2:$G$37000,'Accounting data'!$I$2:$I$37000,"8*",'Accounting data'!$J$2:$J$37000,"25*",'Accounting data'!$K$2:$K$37000,"68*",'Accounting data'!$L$2:$L$37000,Z4)+SUMIFS('Accounting data'!$G$2:$G$37000,'Accounting data'!$I$2:$I$37000,"9*",'Accounting data'!$J$2:$J$37000,"25*",'Accounting data'!$K$2:$K$37000,"68*",'Accounting data'!$L$2:$L$37000,Z4)</f>
        <v>0</v>
      </c>
      <c r="AA1481" s="384">
        <f t="array" ref="AA1481">SUMIFS('Accounting data'!$G$2:$G$37000,'Accounting data'!$I$2:$I$37000,"7*",'Accounting data'!$J$2:$J$37000,"25*",'Accounting data'!$K$2:$K$37000,"68*",'Accounting data'!$L$2:$L$37000,AA4)+SUMIFS('Accounting data'!$G$2:$G$37000,'Accounting data'!$I$2:$I$37000,"8*",'Accounting data'!$J$2:$J$37000,"25*",'Accounting data'!$K$2:$K$37000,"68*",'Accounting data'!$L$2:$L$37000,AA4)+SUMIFS('Accounting data'!$G$2:$G$37000,'Accounting data'!$I$2:$I$37000,"9*",'Accounting data'!$J$2:$J$37000,"25*",'Accounting data'!$K$2:$K$37000,"68*",'Accounting data'!$L$2:$L$37000,AA4)</f>
        <v>0</v>
      </c>
      <c r="AB1481" s="384">
        <f t="array" ref="AB1481">SUMIFS('Accounting data'!$G$2:$G$37000,'Accounting data'!$I$2:$I$37000,"7*",'Accounting data'!$J$2:$J$37000,"25*",'Accounting data'!$K$2:$K$37000,"68*",'Accounting data'!$L$2:$L$37000,AB4)+SUMIFS('Accounting data'!$G$2:$G$37000,'Accounting data'!$I$2:$I$37000,"8*",'Accounting data'!$J$2:$J$37000,"25*",'Accounting data'!$K$2:$K$37000,"68*",'Accounting data'!$L$2:$L$37000,AB4)+SUMIFS('Accounting data'!$G$2:$G$37000,'Accounting data'!$I$2:$I$37000,"9*",'Accounting data'!$J$2:$J$37000,"25*",'Accounting data'!$K$2:$K$37000,"68*",'Accounting data'!$L$2:$L$37000,AB4)</f>
        <v>0</v>
      </c>
      <c r="AC1481" s="384">
        <f t="array" ref="AC1481">SUMIFS('Accounting data'!$G$2:$G$37000,'Accounting data'!$I$2:$I$37000,"7*",'Accounting data'!$J$2:$J$37000,"25*",'Accounting data'!$K$2:$K$37000,"68*",'Accounting data'!$L$2:$L$37000,AC4)+SUMIFS('Accounting data'!$G$2:$G$37000,'Accounting data'!$I$2:$I$37000,"8*",'Accounting data'!$J$2:$J$37000,"25*",'Accounting data'!$K$2:$K$37000,"68*",'Accounting data'!$L$2:$L$37000,AC4)+SUMIFS('Accounting data'!$G$2:$G$37000,'Accounting data'!$I$2:$I$37000,"9*",'Accounting data'!$J$2:$J$37000,"25*",'Accounting data'!$K$2:$K$37000,"68*",'Accounting data'!$L$2:$L$37000,AC4)</f>
        <v>0</v>
      </c>
      <c r="AD1481" s="384">
        <f t="array" ref="AD1481">SUMIFS('Accounting data'!$G$2:$G$37000,'Accounting data'!$I$2:$I$37000,"7*",'Accounting data'!$J$2:$J$37000,"25*",'Accounting data'!$K$2:$K$37000,"68*",'Accounting data'!$L$2:$L$37000,AD4)+SUMIFS('Accounting data'!$G$2:$G$37000,'Accounting data'!$I$2:$I$37000,"8*",'Accounting data'!$J$2:$J$37000,"25*",'Accounting data'!$K$2:$K$37000,"68*",'Accounting data'!$L$2:$L$37000,AD4)+SUMIFS('Accounting data'!$G$2:$G$37000,'Accounting data'!$I$2:$I$37000,"9*",'Accounting data'!$J$2:$J$37000,"25*",'Accounting data'!$K$2:$K$37000,"68*",'Accounting data'!$L$2:$L$37000,AD4)</f>
        <v>0</v>
      </c>
      <c r="AE1481" s="384">
        <f t="array" ref="AE1481">SUMIFS('Accounting data'!$G$2:$G$37000,'Accounting data'!$I$2:$I$37000,"7*",'Accounting data'!$J$2:$J$37000,"25*",'Accounting data'!$K$2:$K$37000,"68*",'Accounting data'!$L$2:$L$37000,AE4)+SUMIFS('Accounting data'!$G$2:$G$37000,'Accounting data'!$I$2:$I$37000,"8*",'Accounting data'!$J$2:$J$37000,"25*",'Accounting data'!$K$2:$K$37000,"68*",'Accounting data'!$L$2:$L$37000,AE4)+SUMIFS('Accounting data'!$G$2:$G$37000,'Accounting data'!$I$2:$I$37000,"9*",'Accounting data'!$J$2:$J$37000,"25*",'Accounting data'!$K$2:$K$37000,"68*",'Accounting data'!$L$2:$L$37000,AE4)</f>
        <v>0</v>
      </c>
      <c r="AF1481" s="384">
        <f t="array" ref="AF1481">SUMIFS('Accounting data'!$G$2:$G$37000,'Accounting data'!$I$2:$I$37000,"7*",'Accounting data'!$J$2:$J$37000,"25*",'Accounting data'!$K$2:$K$37000,"68*",'Accounting data'!$L$2:$L$37000,AF4)+SUMIFS('Accounting data'!$G$2:$G$37000,'Accounting data'!$I$2:$I$37000,"8*",'Accounting data'!$J$2:$J$37000,"25*",'Accounting data'!$K$2:$K$37000,"68*",'Accounting data'!$L$2:$L$37000,AF4)+SUMIFS('Accounting data'!$G$2:$G$37000,'Accounting data'!$I$2:$I$37000,"9*",'Accounting data'!$J$2:$J$37000,"25*",'Accounting data'!$K$2:$K$37000,"68*",'Accounting data'!$L$2:$L$37000,AF4)</f>
        <v>0</v>
      </c>
    </row>
    <row r="1482" spans="1:97">
      <c r="A1482" s="386" t="s">
        <v>288</v>
      </c>
      <c r="B1482" s="383" t="s">
        <v>80</v>
      </c>
      <c r="C1482" s="383">
        <v>2500</v>
      </c>
      <c r="D1482" s="383">
        <v>6800</v>
      </c>
      <c r="E1482" s="384">
        <f t="array" ref="E1482">SUMIFS('Accounting data'!$G$2:$G$37000,'Accounting data'!$H$2:$H$37000,"9999*",'Accounting data'!$I$2:$I$37000,"7*",'Accounting data'!$J$2:$J$37000,"25*",'Accounting data'!$K$2:$K$37000,"68*",'Accounting data'!$L$2:$L$37000,E4)+SUMIFS('Accounting data'!$G$2:$G$37000,'Accounting data'!$H$2:$H$37000,"9999*",'Accounting data'!$I$2:$I$37000,"8*",'Accounting data'!$J$2:$J$37000,"25*",'Accounting data'!$K$2:$K$37000,"68*",'Accounting data'!$L$2:$L$37000,E4)+SUMIFS('Accounting data'!$G$2:$G$37000,'Accounting data'!$H$2:$H$37000,"9999*",'Accounting data'!$I$2:$I$37000,"9*",'Accounting data'!$J$2:$J$37000,"25*",'Accounting data'!$K$2:$K$37000,"68*",'Accounting data'!$L$2:$L$37000,E4)</f>
        <v>0</v>
      </c>
      <c r="F1482" s="384">
        <f t="array" ref="F1482">SUMIFS('Accounting data'!$G$2:$G$37000,'Accounting data'!$H$2:$H$37000,"9999*",'Accounting data'!$I$2:$I$37000,"7*",'Accounting data'!$J$2:$J$37000,"25*",'Accounting data'!$K$2:$K$37000,"68*",'Accounting data'!$L$2:$L$37000,F4)+SUMIFS('Accounting data'!$G$2:$G$37000,'Accounting data'!$H$2:$H$37000,"9999*",'Accounting data'!$I$2:$I$37000,"8*",'Accounting data'!$J$2:$J$37000,"25*",'Accounting data'!$K$2:$K$37000,"68*",'Accounting data'!$L$2:$L$37000,F4)+SUMIFS('Accounting data'!$G$2:$G$37000,'Accounting data'!$H$2:$H$37000,"9999*",'Accounting data'!$I$2:$I$37000,"9*",'Accounting data'!$J$2:$J$37000,"25*",'Accounting data'!$K$2:$K$37000,"68*",'Accounting data'!$L$2:$L$37000,F4)</f>
        <v>0</v>
      </c>
      <c r="G1482" s="385"/>
      <c r="H1482" s="384">
        <f t="array" ref="H1482">SUMIFS('Accounting data'!$G$2:$G$37000,'Accounting data'!$H$2:$H$37000,"9999*",'Accounting data'!$I$2:$I$37000,"7*",'Accounting data'!$J$2:$J$37000,"25*",'Accounting data'!$K$2:$K$37000,"68*",'Accounting data'!$L$2:$L$37000,H4)+SUMIFS('Accounting data'!$G$2:$G$37000,'Accounting data'!$H$2:$H$37000,"9999*",'Accounting data'!$I$2:$I$37000,"8*",'Accounting data'!$J$2:$J$37000,"25*",'Accounting data'!$K$2:$K$37000,"68*",'Accounting data'!$L$2:$L$37000,H4)+SUMIFS('Accounting data'!$G$2:$G$37000,'Accounting data'!$H$2:$H$37000,"9999*",'Accounting data'!$I$2:$I$37000,"9*",'Accounting data'!$J$2:$J$37000,"25*",'Accounting data'!$K$2:$K$37000,"68*",'Accounting data'!$L$2:$L$37000,H4)</f>
        <v>0</v>
      </c>
      <c r="I1482" s="384">
        <f t="array" ref="I1482">SUMIFS('Accounting data'!$G$2:$G$37000,'Accounting data'!$H$2:$H$37000,"9999*",'Accounting data'!$I$2:$I$37000,"7*",'Accounting data'!$J$2:$J$37000,"25*",'Accounting data'!$K$2:$K$37000,"68*",'Accounting data'!$L$2:$L$37000,I4)+SUMIFS('Accounting data'!$G$2:$G$37000,'Accounting data'!$H$2:$H$37000,"9999*",'Accounting data'!$I$2:$I$37000,"8*",'Accounting data'!$J$2:$J$37000,"25*",'Accounting data'!$K$2:$K$37000,"68*",'Accounting data'!$L$2:$L$37000,I4)+SUMIFS('Accounting data'!$G$2:$G$37000,'Accounting data'!$H$2:$H$37000,"9999*",'Accounting data'!$I$2:$I$37000,"9*",'Accounting data'!$J$2:$J$37000,"25*",'Accounting data'!$K$2:$K$37000,"68*",'Accounting data'!$L$2:$L$37000,I4)</f>
        <v>0</v>
      </c>
      <c r="J1482" s="384">
        <f t="array" ref="J1482">SUMIFS('Accounting data'!$G$2:$G$37000,'Accounting data'!$H$2:$H$37000,"9999*",'Accounting data'!$I$2:$I$37000,"7*",'Accounting data'!$J$2:$J$37000,"25*",'Accounting data'!$K$2:$K$37000,"68*",'Accounting data'!$L$2:$L$37000,J4)+SUMIFS('Accounting data'!$G$2:$G$37000,'Accounting data'!$H$2:$H$37000,"9999*",'Accounting data'!$I$2:$I$37000,"8*",'Accounting data'!$J$2:$J$37000,"25*",'Accounting data'!$K$2:$K$37000,"68*",'Accounting data'!$L$2:$L$37000,J4)+SUMIFS('Accounting data'!$G$2:$G$37000,'Accounting data'!$H$2:$H$37000,"9999*",'Accounting data'!$I$2:$I$37000,"9*",'Accounting data'!$J$2:$J$37000,"25*",'Accounting data'!$K$2:$K$37000,"68*",'Accounting data'!$L$2:$L$37000,J4)</f>
        <v>0</v>
      </c>
      <c r="K1482" s="384">
        <f t="array" ref="K1482">SUMIFS('Accounting data'!$G$2:$G$37000,'Accounting data'!$H$2:$H$37000,"9999*",'Accounting data'!$I$2:$I$37000,"7*",'Accounting data'!$J$2:$J$37000,"25*",'Accounting data'!$K$2:$K$37000,"68*",'Accounting data'!$L$2:$L$37000,K4)+SUMIFS('Accounting data'!$G$2:$G$37000,'Accounting data'!$H$2:$H$37000,"9999*",'Accounting data'!$I$2:$I$37000,"8*",'Accounting data'!$J$2:$J$37000,"25*",'Accounting data'!$K$2:$K$37000,"68*",'Accounting data'!$L$2:$L$37000,K4)+SUMIFS('Accounting data'!$G$2:$G$37000,'Accounting data'!$H$2:$H$37000,"9999*",'Accounting data'!$I$2:$I$37000,"9*",'Accounting data'!$J$2:$J$37000,"25*",'Accounting data'!$K$2:$K$37000,"68*",'Accounting data'!$L$2:$L$37000,K4)</f>
        <v>0</v>
      </c>
      <c r="L1482" s="384">
        <f t="array" ref="L1482">SUMIFS('Accounting data'!$G$2:$G$37000,'Accounting data'!$H$2:$H$37000,"9999*",'Accounting data'!$I$2:$I$37000,"7*",'Accounting data'!$J$2:$J$37000,"25*",'Accounting data'!$K$2:$K$37000,"68*",'Accounting data'!$L$2:$L$37000,L4)+SUMIFS('Accounting data'!$G$2:$G$37000,'Accounting data'!$H$2:$H$37000,"9999*",'Accounting data'!$I$2:$I$37000,"8*",'Accounting data'!$J$2:$J$37000,"25*",'Accounting data'!$K$2:$K$37000,"68*",'Accounting data'!$L$2:$L$37000,L4)+SUMIFS('Accounting data'!$G$2:$G$37000,'Accounting data'!$H$2:$H$37000,"9999*",'Accounting data'!$I$2:$I$37000,"9*",'Accounting data'!$J$2:$J$37000,"25*",'Accounting data'!$K$2:$K$37000,"68*",'Accounting data'!$L$2:$L$37000,L4)</f>
        <v>0</v>
      </c>
      <c r="M1482" s="384">
        <f t="array" ref="M1482">SUMIFS('Accounting data'!$G$2:$G$37000,'Accounting data'!$H$2:$H$37000,"9999*",'Accounting data'!$I$2:$I$37000,"7*",'Accounting data'!$J$2:$J$37000,"25*",'Accounting data'!$K$2:$K$37000,"68*",'Accounting data'!$L$2:$L$37000,M4)+SUMIFS('Accounting data'!$G$2:$G$37000,'Accounting data'!$H$2:$H$37000,"9999*",'Accounting data'!$I$2:$I$37000,"8*",'Accounting data'!$J$2:$J$37000,"25*",'Accounting data'!$K$2:$K$37000,"68*",'Accounting data'!$L$2:$L$37000,M4)+SUMIFS('Accounting data'!$G$2:$G$37000,'Accounting data'!$H$2:$H$37000,"9999*",'Accounting data'!$I$2:$I$37000,"9*",'Accounting data'!$J$2:$J$37000,"25*",'Accounting data'!$K$2:$K$37000,"68*",'Accounting data'!$L$2:$L$37000,M4)</f>
        <v>0</v>
      </c>
      <c r="N1482" s="384">
        <f t="array" ref="N1482">SUMIFS('Accounting data'!$G$2:$G$37000,'Accounting data'!$H$2:$H$37000,"9999*",'Accounting data'!$I$2:$I$37000,"7*",'Accounting data'!$J$2:$J$37000,"25*",'Accounting data'!$K$2:$K$37000,"68*",'Accounting data'!$L$2:$L$37000,N4)+SUMIFS('Accounting data'!$G$2:$G$37000,'Accounting data'!$H$2:$H$37000,"9999*",'Accounting data'!$I$2:$I$37000,"8*",'Accounting data'!$J$2:$J$37000,"25*",'Accounting data'!$K$2:$K$37000,"68*",'Accounting data'!$L$2:$L$37000,N4)+SUMIFS('Accounting data'!$G$2:$G$37000,'Accounting data'!$H$2:$H$37000,"9999*",'Accounting data'!$I$2:$I$37000,"9*",'Accounting data'!$J$2:$J$37000,"25*",'Accounting data'!$K$2:$K$37000,"68*",'Accounting data'!$L$2:$L$37000,N4)</f>
        <v>0</v>
      </c>
      <c r="O1482" s="384">
        <f t="array" ref="O1482">SUMIFS('Accounting data'!$G$2:$G$37000,'Accounting data'!$H$2:$H$37000,"9999*",'Accounting data'!$I$2:$I$37000,"7*",'Accounting data'!$J$2:$J$37000,"25*",'Accounting data'!$K$2:$K$37000,"68*",'Accounting data'!$L$2:$L$37000,O4)+SUMIFS('Accounting data'!$G$2:$G$37000,'Accounting data'!$H$2:$H$37000,"9999*",'Accounting data'!$I$2:$I$37000,"8*",'Accounting data'!$J$2:$J$37000,"25*",'Accounting data'!$K$2:$K$37000,"68*",'Accounting data'!$L$2:$L$37000,O4)+SUMIFS('Accounting data'!$G$2:$G$37000,'Accounting data'!$H$2:$H$37000,"9999*",'Accounting data'!$I$2:$I$37000,"9*",'Accounting data'!$J$2:$J$37000,"25*",'Accounting data'!$K$2:$K$37000,"68*",'Accounting data'!$L$2:$L$37000,O4)</f>
        <v>0</v>
      </c>
      <c r="P1482" s="384">
        <f t="array" ref="P1482">SUMIFS('Accounting data'!$G$2:$G$37000,'Accounting data'!$H$2:$H$37000,"9999*",'Accounting data'!$I$2:$I$37000,"7*",'Accounting data'!$J$2:$J$37000,"25*",'Accounting data'!$K$2:$K$37000,"68*",'Accounting data'!$L$2:$L$37000,P4)+SUMIFS('Accounting data'!$G$2:$G$37000,'Accounting data'!$H$2:$H$37000,"9999*",'Accounting data'!$I$2:$I$37000,"8*",'Accounting data'!$J$2:$J$37000,"25*",'Accounting data'!$K$2:$K$37000,"68*",'Accounting data'!$L$2:$L$37000,P4)+SUMIFS('Accounting data'!$G$2:$G$37000,'Accounting data'!$H$2:$H$37000,"9999*",'Accounting data'!$I$2:$I$37000,"9*",'Accounting data'!$J$2:$J$37000,"25*",'Accounting data'!$K$2:$K$37000,"68*",'Accounting data'!$L$2:$L$37000,P4)</f>
        <v>0</v>
      </c>
      <c r="Q1482" s="384">
        <f t="array" ref="Q1482">SUMIFS('Accounting data'!$G$2:$G$37000,'Accounting data'!$H$2:$H$37000,"9999*",'Accounting data'!$I$2:$I$37000,"7*",'Accounting data'!$J$2:$J$37000,"25*",'Accounting data'!$K$2:$K$37000,"68*",'Accounting data'!$L$2:$L$37000,Q4)+SUMIFS('Accounting data'!$G$2:$G$37000,'Accounting data'!$H$2:$H$37000,"9999*",'Accounting data'!$I$2:$I$37000,"8*",'Accounting data'!$J$2:$J$37000,"25*",'Accounting data'!$K$2:$K$37000,"68*",'Accounting data'!$L$2:$L$37000,Q4)+SUMIFS('Accounting data'!$G$2:$G$37000,'Accounting data'!$H$2:$H$37000,"9999*",'Accounting data'!$I$2:$I$37000,"9*",'Accounting data'!$J$2:$J$37000,"25*",'Accounting data'!$K$2:$K$37000,"68*",'Accounting data'!$L$2:$L$37000,Q4)</f>
        <v>0</v>
      </c>
      <c r="R1482" s="384">
        <f t="array" ref="R1482">SUMIFS('Accounting data'!$G$2:$G$37000,'Accounting data'!$H$2:$H$37000,"9999*",'Accounting data'!$I$2:$I$37000,"7*",'Accounting data'!$J$2:$J$37000,"25*",'Accounting data'!$K$2:$K$37000,"68*",'Accounting data'!$L$2:$L$37000,R4)+SUMIFS('Accounting data'!$G$2:$G$37000,'Accounting data'!$H$2:$H$37000,"9999*",'Accounting data'!$I$2:$I$37000,"8*",'Accounting data'!$J$2:$J$37000,"25*",'Accounting data'!$K$2:$K$37000,"68*",'Accounting data'!$L$2:$L$37000,R4)+SUMIFS('Accounting data'!$G$2:$G$37000,'Accounting data'!$H$2:$H$37000,"9999*",'Accounting data'!$I$2:$I$37000,"9*",'Accounting data'!$J$2:$J$37000,"25*",'Accounting data'!$K$2:$K$37000,"68*",'Accounting data'!$L$2:$L$37000,R4)</f>
        <v>0</v>
      </c>
      <c r="S1482" s="384">
        <f t="array" ref="S1482">SUMIFS('Accounting data'!$G$2:$G$37000,'Accounting data'!$H$2:$H$37000,"9999*",'Accounting data'!$I$2:$I$37000,"7*",'Accounting data'!$J$2:$J$37000,"25*",'Accounting data'!$K$2:$K$37000,"68*",'Accounting data'!$L$2:$L$37000,S4)+SUMIFS('Accounting data'!$G$2:$G$37000,'Accounting data'!$H$2:$H$37000,"9999*",'Accounting data'!$I$2:$I$37000,"8*",'Accounting data'!$J$2:$J$37000,"25*",'Accounting data'!$K$2:$K$37000,"68*",'Accounting data'!$L$2:$L$37000,S4)+SUMIFS('Accounting data'!$G$2:$G$37000,'Accounting data'!$H$2:$H$37000,"9999*",'Accounting data'!$I$2:$I$37000,"9*",'Accounting data'!$J$2:$J$37000,"25*",'Accounting data'!$K$2:$K$37000,"68*",'Accounting data'!$L$2:$L$37000,S4)</f>
        <v>0</v>
      </c>
      <c r="T1482" s="384">
        <f t="array" ref="T1482">SUMIFS('Accounting data'!$G$2:$G$37000,'Accounting data'!$H$2:$H$37000,"9999*",'Accounting data'!$I$2:$I$37000,"7*",'Accounting data'!$J$2:$J$37000,"25*",'Accounting data'!$K$2:$K$37000,"68*",'Accounting data'!$L$2:$L$37000,T4)+SUMIFS('Accounting data'!$G$2:$G$37000,'Accounting data'!$H$2:$H$37000,"9999*",'Accounting data'!$I$2:$I$37000,"8*",'Accounting data'!$J$2:$J$37000,"25*",'Accounting data'!$K$2:$K$37000,"68*",'Accounting data'!$L$2:$L$37000,T4)+SUMIFS('Accounting data'!$G$2:$G$37000,'Accounting data'!$H$2:$H$37000,"9999*",'Accounting data'!$I$2:$I$37000,"9*",'Accounting data'!$J$2:$J$37000,"25*",'Accounting data'!$K$2:$K$37000,"68*",'Accounting data'!$L$2:$L$37000,T4)</f>
        <v>0</v>
      </c>
      <c r="U1482" s="384">
        <f t="array" ref="U1482">SUMIFS('Accounting data'!$G$2:$G$37000,'Accounting data'!$H$2:$H$37000,"9999*",'Accounting data'!$I$2:$I$37000,"7*",'Accounting data'!$J$2:$J$37000,"25*",'Accounting data'!$K$2:$K$37000,"68*",'Accounting data'!$L$2:$L$37000,U4)+SUMIFS('Accounting data'!$G$2:$G$37000,'Accounting data'!$H$2:$H$37000,"9999*",'Accounting data'!$I$2:$I$37000,"8*",'Accounting data'!$J$2:$J$37000,"25*",'Accounting data'!$K$2:$K$37000,"68*",'Accounting data'!$L$2:$L$37000,U4)+SUMIFS('Accounting data'!$G$2:$G$37000,'Accounting data'!$H$2:$H$37000,"9999*",'Accounting data'!$I$2:$I$37000,"9*",'Accounting data'!$J$2:$J$37000,"25*",'Accounting data'!$K$2:$K$37000,"68*",'Accounting data'!$L$2:$L$37000,U4)</f>
        <v>0</v>
      </c>
      <c r="V1482" s="384">
        <f t="array" ref="V1482">SUMIFS('Accounting data'!$G$2:$G$37000,'Accounting data'!$H$2:$H$37000,"9999*",'Accounting data'!$I$2:$I$37000,"7*",'Accounting data'!$J$2:$J$37000,"25*",'Accounting data'!$K$2:$K$37000,"68*",'Accounting data'!$L$2:$L$37000,V4)+SUMIFS('Accounting data'!$G$2:$G$37000,'Accounting data'!$H$2:$H$37000,"9999*",'Accounting data'!$I$2:$I$37000,"8*",'Accounting data'!$J$2:$J$37000,"25*",'Accounting data'!$K$2:$K$37000,"68*",'Accounting data'!$L$2:$L$37000,V4)+SUMIFS('Accounting data'!$G$2:$G$37000,'Accounting data'!$H$2:$H$37000,"9999*",'Accounting data'!$I$2:$I$37000,"9*",'Accounting data'!$J$2:$J$37000,"25*",'Accounting data'!$K$2:$K$37000,"68*",'Accounting data'!$L$2:$L$37000,V4)</f>
        <v>0</v>
      </c>
      <c r="W1482" s="384">
        <f t="array" ref="W1482">SUMIFS('Accounting data'!$G$2:$G$37000,'Accounting data'!$H$2:$H$37000,"9999*",'Accounting data'!$I$2:$I$37000,"7*",'Accounting data'!$J$2:$J$37000,"25*",'Accounting data'!$K$2:$K$37000,"68*",'Accounting data'!$L$2:$L$37000,W4)+SUMIFS('Accounting data'!$G$2:$G$37000,'Accounting data'!$H$2:$H$37000,"9999*",'Accounting data'!$I$2:$I$37000,"8*",'Accounting data'!$J$2:$J$37000,"25*",'Accounting data'!$K$2:$K$37000,"68*",'Accounting data'!$L$2:$L$37000,W4)+SUMIFS('Accounting data'!$G$2:$G$37000,'Accounting data'!$H$2:$H$37000,"9999*",'Accounting data'!$I$2:$I$37000,"9*",'Accounting data'!$J$2:$J$37000,"25*",'Accounting data'!$K$2:$K$37000,"68*",'Accounting data'!$L$2:$L$37000,W4)</f>
        <v>0</v>
      </c>
      <c r="X1482" s="384">
        <f t="array" ref="X1482">SUMIFS('Accounting data'!$G$2:$G$37000,'Accounting data'!$H$2:$H$37000,"9999*",'Accounting data'!$I$2:$I$37000,"7*",'Accounting data'!$J$2:$J$37000,"25*",'Accounting data'!$K$2:$K$37000,"68*",'Accounting data'!$L$2:$L$37000,X4)+SUMIFS('Accounting data'!$G$2:$G$37000,'Accounting data'!$H$2:$H$37000,"9999*",'Accounting data'!$I$2:$I$37000,"8*",'Accounting data'!$J$2:$J$37000,"25*",'Accounting data'!$K$2:$K$37000,"68*",'Accounting data'!$L$2:$L$37000,X4)+SUMIFS('Accounting data'!$G$2:$G$37000,'Accounting data'!$H$2:$H$37000,"9999*",'Accounting data'!$I$2:$I$37000,"9*",'Accounting data'!$J$2:$J$37000,"25*",'Accounting data'!$K$2:$K$37000,"68*",'Accounting data'!$L$2:$L$37000,X4)</f>
        <v>0</v>
      </c>
      <c r="Y1482" s="384">
        <f t="array" ref="Y1482">SUMIFS('Accounting data'!$G$2:$G$37000,'Accounting data'!$H$2:$H$37000,"9999*",'Accounting data'!$I$2:$I$37000,"7*",'Accounting data'!$J$2:$J$37000,"25*",'Accounting data'!$K$2:$K$37000,"68*",'Accounting data'!$L$2:$L$37000,Y4)+SUMIFS('Accounting data'!$G$2:$G$37000,'Accounting data'!$H$2:$H$37000,"9999*",'Accounting data'!$I$2:$I$37000,"8*",'Accounting data'!$J$2:$J$37000,"25*",'Accounting data'!$K$2:$K$37000,"68*",'Accounting data'!$L$2:$L$37000,Y4)+SUMIFS('Accounting data'!$G$2:$G$37000,'Accounting data'!$H$2:$H$37000,"9999*",'Accounting data'!$I$2:$I$37000,"9*",'Accounting data'!$J$2:$J$37000,"25*",'Accounting data'!$K$2:$K$37000,"68*",'Accounting data'!$L$2:$L$37000,Y4)</f>
        <v>0</v>
      </c>
      <c r="Z1482" s="384">
        <f t="array" ref="Z1482">SUMIFS('Accounting data'!$G$2:$G$37000,'Accounting data'!$H$2:$H$37000,"9999*",'Accounting data'!$I$2:$I$37000,"7*",'Accounting data'!$J$2:$J$37000,"25*",'Accounting data'!$K$2:$K$37000,"68*",'Accounting data'!$L$2:$L$37000,Z4)+SUMIFS('Accounting data'!$G$2:$G$37000,'Accounting data'!$H$2:$H$37000,"9999*",'Accounting data'!$I$2:$I$37000,"8*",'Accounting data'!$J$2:$J$37000,"25*",'Accounting data'!$K$2:$K$37000,"68*",'Accounting data'!$L$2:$L$37000,Z4)+SUMIFS('Accounting data'!$G$2:$G$37000,'Accounting data'!$H$2:$H$37000,"9999*",'Accounting data'!$I$2:$I$37000,"9*",'Accounting data'!$J$2:$J$37000,"25*",'Accounting data'!$K$2:$K$37000,"68*",'Accounting data'!$L$2:$L$37000,Z4)</f>
        <v>0</v>
      </c>
      <c r="AA1482" s="384">
        <f t="array" ref="AA1482">SUMIFS('Accounting data'!$G$2:$G$37000,'Accounting data'!$H$2:$H$37000,"9999*",'Accounting data'!$I$2:$I$37000,"7*",'Accounting data'!$J$2:$J$37000,"25*",'Accounting data'!$K$2:$K$37000,"68*",'Accounting data'!$L$2:$L$37000,AA4)+SUMIFS('Accounting data'!$G$2:$G$37000,'Accounting data'!$H$2:$H$37000,"9999*",'Accounting data'!$I$2:$I$37000,"8*",'Accounting data'!$J$2:$J$37000,"25*",'Accounting data'!$K$2:$K$37000,"68*",'Accounting data'!$L$2:$L$37000,AA4)+SUMIFS('Accounting data'!$G$2:$G$37000,'Accounting data'!$H$2:$H$37000,"9999*",'Accounting data'!$I$2:$I$37000,"9*",'Accounting data'!$J$2:$J$37000,"25*",'Accounting data'!$K$2:$K$37000,"68*",'Accounting data'!$L$2:$L$37000,AA4)</f>
        <v>0</v>
      </c>
      <c r="AB1482" s="384">
        <f t="array" ref="AB1482">SUMIFS('Accounting data'!$G$2:$G$37000,'Accounting data'!$H$2:$H$37000,"9999*",'Accounting data'!$I$2:$I$37000,"7*",'Accounting data'!$J$2:$J$37000,"25*",'Accounting data'!$K$2:$K$37000,"68*",'Accounting data'!$L$2:$L$37000,AB4)+SUMIFS('Accounting data'!$G$2:$G$37000,'Accounting data'!$H$2:$H$37000,"9999*",'Accounting data'!$I$2:$I$37000,"8*",'Accounting data'!$J$2:$J$37000,"25*",'Accounting data'!$K$2:$K$37000,"68*",'Accounting data'!$L$2:$L$37000,AB4)+SUMIFS('Accounting data'!$G$2:$G$37000,'Accounting data'!$H$2:$H$37000,"9999*",'Accounting data'!$I$2:$I$37000,"9*",'Accounting data'!$J$2:$J$37000,"25*",'Accounting data'!$K$2:$K$37000,"68*",'Accounting data'!$L$2:$L$37000,AB4)</f>
        <v>0</v>
      </c>
      <c r="AC1482" s="384">
        <f t="array" ref="AC1482">SUMIFS('Accounting data'!$G$2:$G$37000,'Accounting data'!$H$2:$H$37000,"9999*",'Accounting data'!$I$2:$I$37000,"7*",'Accounting data'!$J$2:$J$37000,"25*",'Accounting data'!$K$2:$K$37000,"68*",'Accounting data'!$L$2:$L$37000,AC4)+SUMIFS('Accounting data'!$G$2:$G$37000,'Accounting data'!$H$2:$H$37000,"9999*",'Accounting data'!$I$2:$I$37000,"8*",'Accounting data'!$J$2:$J$37000,"25*",'Accounting data'!$K$2:$K$37000,"68*",'Accounting data'!$L$2:$L$37000,AC4)+SUMIFS('Accounting data'!$G$2:$G$37000,'Accounting data'!$H$2:$H$37000,"9999*",'Accounting data'!$I$2:$I$37000,"9*",'Accounting data'!$J$2:$J$37000,"25*",'Accounting data'!$K$2:$K$37000,"68*",'Accounting data'!$L$2:$L$37000,AC4)</f>
        <v>0</v>
      </c>
      <c r="AD1482" s="384">
        <f t="array" ref="AD1482">SUMIFS('Accounting data'!$G$2:$G$37000,'Accounting data'!$H$2:$H$37000,"9999*",'Accounting data'!$I$2:$I$37000,"7*",'Accounting data'!$J$2:$J$37000,"25*",'Accounting data'!$K$2:$K$37000,"68*",'Accounting data'!$L$2:$L$37000,AD4)+SUMIFS('Accounting data'!$G$2:$G$37000,'Accounting data'!$H$2:$H$37000,"9999*",'Accounting data'!$I$2:$I$37000,"8*",'Accounting data'!$J$2:$J$37000,"25*",'Accounting data'!$K$2:$K$37000,"68*",'Accounting data'!$L$2:$L$37000,AD4)+SUMIFS('Accounting data'!$G$2:$G$37000,'Accounting data'!$H$2:$H$37000,"9999*",'Accounting data'!$I$2:$I$37000,"9*",'Accounting data'!$J$2:$J$37000,"25*",'Accounting data'!$K$2:$K$37000,"68*",'Accounting data'!$L$2:$L$37000,AD4)</f>
        <v>0</v>
      </c>
      <c r="AE1482" s="384">
        <f t="array" ref="AE1482">SUMIFS('Accounting data'!$G$2:$G$37000,'Accounting data'!$H$2:$H$37000,"9999*",'Accounting data'!$I$2:$I$37000,"7*",'Accounting data'!$J$2:$J$37000,"25*",'Accounting data'!$K$2:$K$37000,"68*",'Accounting data'!$L$2:$L$37000,AE4)+SUMIFS('Accounting data'!$G$2:$G$37000,'Accounting data'!$H$2:$H$37000,"9999*",'Accounting data'!$I$2:$I$37000,"8*",'Accounting data'!$J$2:$J$37000,"25*",'Accounting data'!$K$2:$K$37000,"68*",'Accounting data'!$L$2:$L$37000,AE4)+SUMIFS('Accounting data'!$G$2:$G$37000,'Accounting data'!$H$2:$H$37000,"9999*",'Accounting data'!$I$2:$I$37000,"9*",'Accounting data'!$J$2:$J$37000,"25*",'Accounting data'!$K$2:$K$37000,"68*",'Accounting data'!$L$2:$L$37000,AE4)</f>
        <v>0</v>
      </c>
      <c r="AF1482" s="384">
        <f t="array" ref="AF1482">SUMIFS('Accounting data'!$G$2:$G$37000,'Accounting data'!$H$2:$H$37000,"9999*",'Accounting data'!$I$2:$I$37000,"7*",'Accounting data'!$J$2:$J$37000,"25*",'Accounting data'!$K$2:$K$37000,"68*",'Accounting data'!$L$2:$L$37000,AF4)+SUMIFS('Accounting data'!$G$2:$G$37000,'Accounting data'!$H$2:$H$37000,"9999*",'Accounting data'!$I$2:$I$37000,"8*",'Accounting data'!$J$2:$J$37000,"25*",'Accounting data'!$K$2:$K$37000,"68*",'Accounting data'!$L$2:$L$37000,AF4)+SUMIFS('Accounting data'!$G$2:$G$37000,'Accounting data'!$H$2:$H$37000,"9999*",'Accounting data'!$I$2:$I$37000,"9*",'Accounting data'!$J$2:$J$37000,"25*",'Accounting data'!$K$2:$K$37000,"68*",'Accounting data'!$L$2:$L$37000,AF4)</f>
        <v>0</v>
      </c>
    </row>
    <row r="1483" spans="1:97">
      <c r="A1483" s="387" t="s">
        <v>467</v>
      </c>
      <c r="B1483" s="387"/>
      <c r="C1483" s="387"/>
      <c r="D1483" s="387"/>
      <c r="E1483" s="388">
        <f>(E1479-E1480-E1481)+E1482</f>
        <v>0</v>
      </c>
      <c r="F1483" s="388">
        <f t="shared" ref="F1483:V1483" si="271">(F1479-F1480-F1481)+F1482</f>
        <v>0</v>
      </c>
      <c r="G1483" s="388"/>
      <c r="H1483" s="388">
        <f t="shared" si="271"/>
        <v>0</v>
      </c>
      <c r="I1483" s="388">
        <f t="shared" si="271"/>
        <v>0</v>
      </c>
      <c r="J1483" s="388">
        <f t="shared" si="271"/>
        <v>0</v>
      </c>
      <c r="K1483" s="388">
        <f t="shared" si="271"/>
        <v>0</v>
      </c>
      <c r="L1483" s="388">
        <f t="shared" si="271"/>
        <v>0</v>
      </c>
      <c r="M1483" s="388">
        <f t="shared" si="271"/>
        <v>0</v>
      </c>
      <c r="N1483" s="388">
        <f t="shared" si="271"/>
        <v>0</v>
      </c>
      <c r="O1483" s="388">
        <f t="shared" si="271"/>
        <v>0</v>
      </c>
      <c r="P1483" s="388">
        <f t="shared" si="271"/>
        <v>0</v>
      </c>
      <c r="Q1483" s="388">
        <f t="shared" si="271"/>
        <v>0</v>
      </c>
      <c r="R1483" s="388">
        <f t="shared" si="271"/>
        <v>0</v>
      </c>
      <c r="S1483" s="388">
        <f t="shared" si="271"/>
        <v>0</v>
      </c>
      <c r="T1483" s="388">
        <f t="shared" si="271"/>
        <v>0</v>
      </c>
      <c r="U1483" s="388">
        <f t="shared" si="271"/>
        <v>0</v>
      </c>
      <c r="V1483" s="388">
        <f t="shared" si="271"/>
        <v>0</v>
      </c>
      <c r="W1483" s="388">
        <f t="shared" ref="W1483:AF1483" si="272">(W1479-W1480-W1481)+W1482</f>
        <v>0</v>
      </c>
      <c r="X1483" s="388">
        <f t="shared" si="272"/>
        <v>0</v>
      </c>
      <c r="Y1483" s="388">
        <f t="shared" si="272"/>
        <v>0</v>
      </c>
      <c r="Z1483" s="388">
        <f t="shared" si="272"/>
        <v>0</v>
      </c>
      <c r="AA1483" s="388">
        <f t="shared" si="272"/>
        <v>0</v>
      </c>
      <c r="AB1483" s="388">
        <f t="shared" si="272"/>
        <v>0</v>
      </c>
      <c r="AC1483" s="388">
        <f t="shared" si="272"/>
        <v>0</v>
      </c>
      <c r="AD1483" s="388">
        <f t="shared" si="272"/>
        <v>0</v>
      </c>
      <c r="AE1483" s="388">
        <f t="shared" si="272"/>
        <v>0</v>
      </c>
      <c r="AF1483" s="388">
        <f t="shared" si="272"/>
        <v>0</v>
      </c>
    </row>
    <row r="1484" spans="1:97">
      <c r="A1484" s="383" t="s">
        <v>72</v>
      </c>
      <c r="B1484" s="383" t="s">
        <v>72</v>
      </c>
      <c r="C1484" s="383">
        <v>2900</v>
      </c>
      <c r="D1484" s="383">
        <v>6800</v>
      </c>
      <c r="E1484" s="384">
        <f t="array" ref="E1484">SUMIFS('Accounting data'!$G$2:$G$37000,'Accounting data'!$J$2:$J$37000,"29*",'Accounting data'!$K$2:$K$37000,"68*",'Accounting data'!$L$2:$L$37000,E4)</f>
        <v>0</v>
      </c>
      <c r="F1484" s="384">
        <f t="array" ref="F1484">SUMIFS('Accounting data'!$G$2:$G$37000,'Accounting data'!$J$2:$J$37000,"29*",'Accounting data'!$K$2:$K$37000,"68*",'Accounting data'!$L$2:$L$37000,F4)</f>
        <v>0</v>
      </c>
      <c r="G1484" s="385"/>
      <c r="H1484" s="384">
        <f t="array" ref="H1484">SUMIFS('Accounting data'!$G$2:$G$37000,'Accounting data'!$J$2:$J$37000,"29*",'Accounting data'!$K$2:$K$37000,"68*",'Accounting data'!$L$2:$L$37000,H4)</f>
        <v>0</v>
      </c>
      <c r="I1484" s="384">
        <f t="array" ref="I1484">SUMIFS('Accounting data'!$G$2:$G$37000,'Accounting data'!$J$2:$J$37000,"29*",'Accounting data'!$K$2:$K$37000,"68*",'Accounting data'!$L$2:$L$37000,I4)</f>
        <v>0</v>
      </c>
      <c r="J1484" s="384">
        <f t="array" ref="J1484">SUMIFS('Accounting data'!$G$2:$G$37000,'Accounting data'!$J$2:$J$37000,"29*",'Accounting data'!$K$2:$K$37000,"68*",'Accounting data'!$L$2:$L$37000,J4)</f>
        <v>0</v>
      </c>
      <c r="K1484" s="384">
        <f t="array" ref="K1484">SUMIFS('Accounting data'!$G$2:$G$37000,'Accounting data'!$J$2:$J$37000,"29*",'Accounting data'!$K$2:$K$37000,"68*",'Accounting data'!$L$2:$L$37000,K4)</f>
        <v>0</v>
      </c>
      <c r="L1484" s="384">
        <f t="array" ref="L1484">SUMIFS('Accounting data'!$G$2:$G$37000,'Accounting data'!$J$2:$J$37000,"29*",'Accounting data'!$K$2:$K$37000,"68*",'Accounting data'!$L$2:$L$37000,L4)</f>
        <v>0</v>
      </c>
      <c r="M1484" s="384">
        <f t="array" ref="M1484">SUMIFS('Accounting data'!$G$2:$G$37000,'Accounting data'!$J$2:$J$37000,"29*",'Accounting data'!$K$2:$K$37000,"68*",'Accounting data'!$L$2:$L$37000,M4)</f>
        <v>0</v>
      </c>
      <c r="N1484" s="384">
        <f t="array" ref="N1484">SUMIFS('Accounting data'!$G$2:$G$37000,'Accounting data'!$J$2:$J$37000,"29*",'Accounting data'!$K$2:$K$37000,"68*",'Accounting data'!$L$2:$L$37000,N4)</f>
        <v>0</v>
      </c>
      <c r="O1484" s="384">
        <f t="array" ref="O1484">SUMIFS('Accounting data'!$G$2:$G$37000,'Accounting data'!$J$2:$J$37000,"29*",'Accounting data'!$K$2:$K$37000,"68*",'Accounting data'!$L$2:$L$37000,O4)</f>
        <v>0</v>
      </c>
      <c r="P1484" s="384">
        <f t="array" ref="P1484">SUMIFS('Accounting data'!$G$2:$G$37000,'Accounting data'!$J$2:$J$37000,"29*",'Accounting data'!$K$2:$K$37000,"68*",'Accounting data'!$L$2:$L$37000,P4)</f>
        <v>0</v>
      </c>
      <c r="Q1484" s="384">
        <f t="array" ref="Q1484">SUMIFS('Accounting data'!$G$2:$G$37000,'Accounting data'!$J$2:$J$37000,"29*",'Accounting data'!$K$2:$K$37000,"68*",'Accounting data'!$L$2:$L$37000,Q4)</f>
        <v>0</v>
      </c>
      <c r="R1484" s="384">
        <f t="array" ref="R1484">SUMIFS('Accounting data'!$G$2:$G$37000,'Accounting data'!$J$2:$J$37000,"29*",'Accounting data'!$K$2:$K$37000,"68*",'Accounting data'!$L$2:$L$37000,R4)</f>
        <v>0</v>
      </c>
      <c r="S1484" s="384">
        <f t="array" ref="S1484">SUMIFS('Accounting data'!$G$2:$G$37000,'Accounting data'!$J$2:$J$37000,"29*",'Accounting data'!$K$2:$K$37000,"68*",'Accounting data'!$L$2:$L$37000,S4)</f>
        <v>0</v>
      </c>
      <c r="T1484" s="384">
        <f t="array" ref="T1484">SUMIFS('Accounting data'!$G$2:$G$37000,'Accounting data'!$J$2:$J$37000,"29*",'Accounting data'!$K$2:$K$37000,"68*",'Accounting data'!$L$2:$L$37000,T4)</f>
        <v>0</v>
      </c>
      <c r="U1484" s="384">
        <f t="array" ref="U1484">SUMIFS('Accounting data'!$G$2:$G$37000,'Accounting data'!$J$2:$J$37000,"29*",'Accounting data'!$K$2:$K$37000,"68*",'Accounting data'!$L$2:$L$37000,U4)</f>
        <v>0</v>
      </c>
      <c r="V1484" s="384">
        <f t="array" ref="V1484">SUMIFS('Accounting data'!$G$2:$G$37000,'Accounting data'!$J$2:$J$37000,"29*",'Accounting data'!$K$2:$K$37000,"68*",'Accounting data'!$L$2:$L$37000,V4)</f>
        <v>0</v>
      </c>
      <c r="W1484" s="384">
        <f t="array" ref="W1484">SUMIFS('Accounting data'!$G$2:$G$37000,'Accounting data'!$J$2:$J$37000,"29*",'Accounting data'!$K$2:$K$37000,"68*",'Accounting data'!$L$2:$L$37000,W4)</f>
        <v>0</v>
      </c>
      <c r="X1484" s="384">
        <f t="array" ref="X1484">SUMIFS('Accounting data'!$G$2:$G$37000,'Accounting data'!$J$2:$J$37000,"29*",'Accounting data'!$K$2:$K$37000,"68*",'Accounting data'!$L$2:$L$37000,X4)</f>
        <v>0</v>
      </c>
      <c r="Y1484" s="384">
        <f t="array" ref="Y1484">SUMIFS('Accounting data'!$G$2:$G$37000,'Accounting data'!$J$2:$J$37000,"29*",'Accounting data'!$K$2:$K$37000,"68*",'Accounting data'!$L$2:$L$37000,Y4)</f>
        <v>0</v>
      </c>
      <c r="Z1484" s="384">
        <f t="array" ref="Z1484">SUMIFS('Accounting data'!$G$2:$G$37000,'Accounting data'!$J$2:$J$37000,"29*",'Accounting data'!$K$2:$K$37000,"68*",'Accounting data'!$L$2:$L$37000,Z4)</f>
        <v>0</v>
      </c>
      <c r="AA1484" s="384">
        <f t="array" ref="AA1484">SUMIFS('Accounting data'!$G$2:$G$37000,'Accounting data'!$J$2:$J$37000,"29*",'Accounting data'!$K$2:$K$37000,"68*",'Accounting data'!$L$2:$L$37000,AA4)</f>
        <v>0</v>
      </c>
      <c r="AB1484" s="384">
        <f t="array" ref="AB1484">SUMIFS('Accounting data'!$G$2:$G$37000,'Accounting data'!$J$2:$J$37000,"29*",'Accounting data'!$K$2:$K$37000,"68*",'Accounting data'!$L$2:$L$37000,AB4)</f>
        <v>0</v>
      </c>
      <c r="AC1484" s="384">
        <f t="array" ref="AC1484">SUMIFS('Accounting data'!$G$2:$G$37000,'Accounting data'!$J$2:$J$37000,"29*",'Accounting data'!$K$2:$K$37000,"68*",'Accounting data'!$L$2:$L$37000,AC4)</f>
        <v>0</v>
      </c>
      <c r="AD1484" s="384">
        <f t="array" ref="AD1484">SUMIFS('Accounting data'!$G$2:$G$37000,'Accounting data'!$J$2:$J$37000,"29*",'Accounting data'!$K$2:$K$37000,"68*",'Accounting data'!$L$2:$L$37000,AD4)</f>
        <v>0</v>
      </c>
      <c r="AE1484" s="384">
        <f t="array" ref="AE1484">SUMIFS('Accounting data'!$G$2:$G$37000,'Accounting data'!$J$2:$J$37000,"29*",'Accounting data'!$K$2:$K$37000,"68*",'Accounting data'!$L$2:$L$37000,AE4)</f>
        <v>0</v>
      </c>
      <c r="AF1484" s="384">
        <f t="array" ref="AF1484">SUMIFS('Accounting data'!$G$2:$G$37000,'Accounting data'!$J$2:$J$37000,"29*",'Accounting data'!$K$2:$K$37000,"68*",'Accounting data'!$L$2:$L$37000,AF4)</f>
        <v>0</v>
      </c>
    </row>
    <row r="1485" spans="1:97">
      <c r="A1485" s="383" t="s">
        <v>288</v>
      </c>
      <c r="B1485" s="383" t="s">
        <v>72</v>
      </c>
      <c r="C1485" s="383">
        <v>2900</v>
      </c>
      <c r="D1485" s="383">
        <v>6800</v>
      </c>
      <c r="E1485" s="384">
        <f t="array" ref="E1485">SUMIFS('Accounting data'!$G$2:$G$37000,'Accounting data'!$H$2:$H$37000,"9999*",'Accounting data'!$J$2:$J$37000,"29*",'Accounting data'!$K$2:$K$37000,"68*",'Accounting data'!$L$2:$L$37000,E4)</f>
        <v>0</v>
      </c>
      <c r="F1485" s="384">
        <f t="array" ref="F1485">SUMIFS('Accounting data'!$G$2:$G$37000,'Accounting data'!$H$2:$H$37000,"9999*",'Accounting data'!$J$2:$J$37000,"29*",'Accounting data'!$K$2:$K$37000,"68*",'Accounting data'!$L$2:$L$37000,F4)</f>
        <v>0</v>
      </c>
      <c r="G1485" s="385"/>
      <c r="H1485" s="384">
        <f t="array" ref="H1485">SUMIFS('Accounting data'!$G$2:$G$37000,'Accounting data'!$H$2:$H$37000,"9999*",'Accounting data'!$J$2:$J$37000,"29*",'Accounting data'!$K$2:$K$37000,"68*",'Accounting data'!$L$2:$L$37000,H4)</f>
        <v>0</v>
      </c>
      <c r="I1485" s="384">
        <f t="array" ref="I1485">SUMIFS('Accounting data'!$G$2:$G$37000,'Accounting data'!$H$2:$H$37000,"9999*",'Accounting data'!$J$2:$J$37000,"29*",'Accounting data'!$K$2:$K$37000,"68*",'Accounting data'!$L$2:$L$37000,I4)</f>
        <v>0</v>
      </c>
      <c r="J1485" s="384">
        <f t="array" ref="J1485">SUMIFS('Accounting data'!$G$2:$G$37000,'Accounting data'!$H$2:$H$37000,"9999*",'Accounting data'!$J$2:$J$37000,"29*",'Accounting data'!$K$2:$K$37000,"68*",'Accounting data'!$L$2:$L$37000,J4)</f>
        <v>0</v>
      </c>
      <c r="K1485" s="384">
        <f t="array" ref="K1485">SUMIFS('Accounting data'!$G$2:$G$37000,'Accounting data'!$H$2:$H$37000,"9999*",'Accounting data'!$J$2:$J$37000,"29*",'Accounting data'!$K$2:$K$37000,"68*",'Accounting data'!$L$2:$L$37000,K4)</f>
        <v>0</v>
      </c>
      <c r="L1485" s="384">
        <f t="array" ref="L1485">SUMIFS('Accounting data'!$G$2:$G$37000,'Accounting data'!$H$2:$H$37000,"9999*",'Accounting data'!$J$2:$J$37000,"29*",'Accounting data'!$K$2:$K$37000,"68*",'Accounting data'!$L$2:$L$37000,L4)</f>
        <v>0</v>
      </c>
      <c r="M1485" s="384">
        <f t="array" ref="M1485">SUMIFS('Accounting data'!$G$2:$G$37000,'Accounting data'!$H$2:$H$37000,"9999*",'Accounting data'!$J$2:$J$37000,"29*",'Accounting data'!$K$2:$K$37000,"68*",'Accounting data'!$L$2:$L$37000,M4)</f>
        <v>0</v>
      </c>
      <c r="N1485" s="384">
        <f t="array" ref="N1485">SUMIFS('Accounting data'!$G$2:$G$37000,'Accounting data'!$H$2:$H$37000,"9999*",'Accounting data'!$J$2:$J$37000,"29*",'Accounting data'!$K$2:$K$37000,"68*",'Accounting data'!$L$2:$L$37000,N4)</f>
        <v>0</v>
      </c>
      <c r="O1485" s="384">
        <f t="array" ref="O1485">SUMIFS('Accounting data'!$G$2:$G$37000,'Accounting data'!$H$2:$H$37000,"9999*",'Accounting data'!$J$2:$J$37000,"29*",'Accounting data'!$K$2:$K$37000,"68*",'Accounting data'!$L$2:$L$37000,O4)</f>
        <v>0</v>
      </c>
      <c r="P1485" s="384">
        <f t="array" ref="P1485">SUMIFS('Accounting data'!$G$2:$G$37000,'Accounting data'!$H$2:$H$37000,"9999*",'Accounting data'!$J$2:$J$37000,"29*",'Accounting data'!$K$2:$K$37000,"68*",'Accounting data'!$L$2:$L$37000,P4)</f>
        <v>0</v>
      </c>
      <c r="Q1485" s="384">
        <f t="array" ref="Q1485">SUMIFS('Accounting data'!$G$2:$G$37000,'Accounting data'!$H$2:$H$37000,"9999*",'Accounting data'!$J$2:$J$37000,"29*",'Accounting data'!$K$2:$K$37000,"68*",'Accounting data'!$L$2:$L$37000,Q4)</f>
        <v>0</v>
      </c>
      <c r="R1485" s="384">
        <f t="array" ref="R1485">SUMIFS('Accounting data'!$G$2:$G$37000,'Accounting data'!$H$2:$H$37000,"9999*",'Accounting data'!$J$2:$J$37000,"29*",'Accounting data'!$K$2:$K$37000,"68*",'Accounting data'!$L$2:$L$37000,R4)</f>
        <v>0</v>
      </c>
      <c r="S1485" s="384">
        <f t="array" ref="S1485">SUMIFS('Accounting data'!$G$2:$G$37000,'Accounting data'!$H$2:$H$37000,"9999*",'Accounting data'!$J$2:$J$37000,"29*",'Accounting data'!$K$2:$K$37000,"68*",'Accounting data'!$L$2:$L$37000,S4)</f>
        <v>0</v>
      </c>
      <c r="T1485" s="384">
        <f t="array" ref="T1485">SUMIFS('Accounting data'!$G$2:$G$37000,'Accounting data'!$H$2:$H$37000,"9999*",'Accounting data'!$J$2:$J$37000,"29*",'Accounting data'!$K$2:$K$37000,"68*",'Accounting data'!$L$2:$L$37000,T4)</f>
        <v>0</v>
      </c>
      <c r="U1485" s="384">
        <f t="array" ref="U1485">SUMIFS('Accounting data'!$G$2:$G$37000,'Accounting data'!$H$2:$H$37000,"9999*",'Accounting data'!$J$2:$J$37000,"29*",'Accounting data'!$K$2:$K$37000,"68*",'Accounting data'!$L$2:$L$37000,U4)</f>
        <v>0</v>
      </c>
      <c r="V1485" s="384">
        <f t="array" ref="V1485">SUMIFS('Accounting data'!$G$2:$G$37000,'Accounting data'!$H$2:$H$37000,"9999*",'Accounting data'!$J$2:$J$37000,"29*",'Accounting data'!$K$2:$K$37000,"68*",'Accounting data'!$L$2:$L$37000,V4)</f>
        <v>0</v>
      </c>
      <c r="W1485" s="384">
        <f t="array" ref="W1485">SUMIFS('Accounting data'!$G$2:$G$37000,'Accounting data'!$H$2:$H$37000,"9999*",'Accounting data'!$J$2:$J$37000,"29*",'Accounting data'!$K$2:$K$37000,"68*",'Accounting data'!$L$2:$L$37000,W4)</f>
        <v>0</v>
      </c>
      <c r="X1485" s="384">
        <f t="array" ref="X1485">SUMIFS('Accounting data'!$G$2:$G$37000,'Accounting data'!$H$2:$H$37000,"9999*",'Accounting data'!$J$2:$J$37000,"29*",'Accounting data'!$K$2:$K$37000,"68*",'Accounting data'!$L$2:$L$37000,X4)</f>
        <v>0</v>
      </c>
      <c r="Y1485" s="384">
        <f t="array" ref="Y1485">SUMIFS('Accounting data'!$G$2:$G$37000,'Accounting data'!$H$2:$H$37000,"9999*",'Accounting data'!$J$2:$J$37000,"29*",'Accounting data'!$K$2:$K$37000,"68*",'Accounting data'!$L$2:$L$37000,Y4)</f>
        <v>0</v>
      </c>
      <c r="Z1485" s="384">
        <f t="array" ref="Z1485">SUMIFS('Accounting data'!$G$2:$G$37000,'Accounting data'!$H$2:$H$37000,"9999*",'Accounting data'!$J$2:$J$37000,"29*",'Accounting data'!$K$2:$K$37000,"68*",'Accounting data'!$L$2:$L$37000,Z4)</f>
        <v>0</v>
      </c>
      <c r="AA1485" s="384">
        <f t="array" ref="AA1485">SUMIFS('Accounting data'!$G$2:$G$37000,'Accounting data'!$H$2:$H$37000,"9999*",'Accounting data'!$J$2:$J$37000,"29*",'Accounting data'!$K$2:$K$37000,"68*",'Accounting data'!$L$2:$L$37000,AA4)</f>
        <v>0</v>
      </c>
      <c r="AB1485" s="384">
        <f t="array" ref="AB1485">SUMIFS('Accounting data'!$G$2:$G$37000,'Accounting data'!$H$2:$H$37000,"9999*",'Accounting data'!$J$2:$J$37000,"29*",'Accounting data'!$K$2:$K$37000,"68*",'Accounting data'!$L$2:$L$37000,AB4)</f>
        <v>0</v>
      </c>
      <c r="AC1485" s="384">
        <f t="array" ref="AC1485">SUMIFS('Accounting data'!$G$2:$G$37000,'Accounting data'!$H$2:$H$37000,"9999*",'Accounting data'!$J$2:$J$37000,"29*",'Accounting data'!$K$2:$K$37000,"68*",'Accounting data'!$L$2:$L$37000,AC4)</f>
        <v>0</v>
      </c>
      <c r="AD1485" s="384">
        <f t="array" ref="AD1485">SUMIFS('Accounting data'!$G$2:$G$37000,'Accounting data'!$H$2:$H$37000,"9999*",'Accounting data'!$J$2:$J$37000,"29*",'Accounting data'!$K$2:$K$37000,"68*",'Accounting data'!$L$2:$L$37000,AD4)</f>
        <v>0</v>
      </c>
      <c r="AE1485" s="384">
        <f t="array" ref="AE1485">SUMIFS('Accounting data'!$G$2:$G$37000,'Accounting data'!$H$2:$H$37000,"9999*",'Accounting data'!$J$2:$J$37000,"29*",'Accounting data'!$K$2:$K$37000,"68*",'Accounting data'!$L$2:$L$37000,AE4)</f>
        <v>0</v>
      </c>
      <c r="AF1485" s="384">
        <f t="array" ref="AF1485">SUMIFS('Accounting data'!$G$2:$G$37000,'Accounting data'!$H$2:$H$37000,"9999*",'Accounting data'!$J$2:$J$37000,"29*",'Accounting data'!$K$2:$K$37000,"68*",'Accounting data'!$L$2:$L$37000,AF4)</f>
        <v>0</v>
      </c>
    </row>
    <row r="1486" spans="1:97">
      <c r="A1486" s="383" t="s">
        <v>72</v>
      </c>
      <c r="B1486" s="383" t="s">
        <v>80</v>
      </c>
      <c r="C1486" s="383">
        <v>2900</v>
      </c>
      <c r="D1486" s="383">
        <v>6800</v>
      </c>
      <c r="E1486" s="384">
        <f t="array" ref="E1486">SUMIFS('Accounting data'!$G$2:$G$37000,'Accounting data'!$I$2:$I$37000,"7*",'Accounting data'!$J$2:$J$37000,"29*",'Accounting data'!$K$2:$K$37000,"68*",'Accounting data'!$L$2:$L$37000,E4)+SUMIFS('Accounting data'!$G$2:$G$37000,'Accounting data'!$I$2:$I$37000,"8*",'Accounting data'!$J$2:$J$37000,"29*",'Accounting data'!$K$2:$K$37000,"68*",'Accounting data'!$L$2:$L$37000,E4)+SUMIFS('Accounting data'!$G$2:$G$37000,'Accounting data'!$I$2:$I$37000,"9*",'Accounting data'!$J$2:$J$37000,"29*",'Accounting data'!$K$2:$K$37000,"68*",'Accounting data'!$L$2:$L$37000,E4)</f>
        <v>0</v>
      </c>
      <c r="F1486" s="384">
        <f t="array" ref="F1486">SUMIFS('Accounting data'!$G$2:$G$37000,'Accounting data'!$I$2:$I$37000,"7*",'Accounting data'!$J$2:$J$37000,"29*",'Accounting data'!$K$2:$K$37000,"68*",'Accounting data'!$L$2:$L$37000,F4)+SUMIFS('Accounting data'!$G$2:$G$37000,'Accounting data'!$I$2:$I$37000,"8*",'Accounting data'!$J$2:$J$37000,"29*",'Accounting data'!$K$2:$K$37000,"68*",'Accounting data'!$L$2:$L$37000,F4)+SUMIFS('Accounting data'!$G$2:$G$37000,'Accounting data'!$I$2:$I$37000,"9*",'Accounting data'!$J$2:$J$37000,"29*",'Accounting data'!$K$2:$K$37000,"68*",'Accounting data'!$L$2:$L$37000,F4)</f>
        <v>0</v>
      </c>
      <c r="G1486" s="385"/>
      <c r="H1486" s="384">
        <f t="array" ref="H1486">SUMIFS('Accounting data'!$G$2:$G$37000,'Accounting data'!$I$2:$I$37000,"7*",'Accounting data'!$J$2:$J$37000,"29*",'Accounting data'!$K$2:$K$37000,"68*",'Accounting data'!$L$2:$L$37000,H4)+SUMIFS('Accounting data'!$G$2:$G$37000,'Accounting data'!$I$2:$I$37000,"8*",'Accounting data'!$J$2:$J$37000,"29*",'Accounting data'!$K$2:$K$37000,"68*",'Accounting data'!$L$2:$L$37000,H4)+SUMIFS('Accounting data'!$G$2:$G$37000,'Accounting data'!$I$2:$I$37000,"9*",'Accounting data'!$J$2:$J$37000,"29*",'Accounting data'!$K$2:$K$37000,"68*",'Accounting data'!$L$2:$L$37000,H4)</f>
        <v>0</v>
      </c>
      <c r="I1486" s="384">
        <f t="array" ref="I1486">SUMIFS('Accounting data'!$G$2:$G$37000,'Accounting data'!$I$2:$I$37000,"7*",'Accounting data'!$J$2:$J$37000,"29*",'Accounting data'!$K$2:$K$37000,"68*",'Accounting data'!$L$2:$L$37000,I4)+SUMIFS('Accounting data'!$G$2:$G$37000,'Accounting data'!$I$2:$I$37000,"8*",'Accounting data'!$J$2:$J$37000,"29*",'Accounting data'!$K$2:$K$37000,"68*",'Accounting data'!$L$2:$L$37000,I4)+SUMIFS('Accounting data'!$G$2:$G$37000,'Accounting data'!$I$2:$I$37000,"9*",'Accounting data'!$J$2:$J$37000,"29*",'Accounting data'!$K$2:$K$37000,"68*",'Accounting data'!$L$2:$L$37000,I4)</f>
        <v>0</v>
      </c>
      <c r="J1486" s="384">
        <f t="array" ref="J1486">SUMIFS('Accounting data'!$G$2:$G$37000,'Accounting data'!$I$2:$I$37000,"7*",'Accounting data'!$J$2:$J$37000,"29*",'Accounting data'!$K$2:$K$37000,"68*",'Accounting data'!$L$2:$L$37000,J4)+SUMIFS('Accounting data'!$G$2:$G$37000,'Accounting data'!$I$2:$I$37000,"8*",'Accounting data'!$J$2:$J$37000,"29*",'Accounting data'!$K$2:$K$37000,"68*",'Accounting data'!$L$2:$L$37000,J4)+SUMIFS('Accounting data'!$G$2:$G$37000,'Accounting data'!$I$2:$I$37000,"9*",'Accounting data'!$J$2:$J$37000,"29*",'Accounting data'!$K$2:$K$37000,"68*",'Accounting data'!$L$2:$L$37000,J4)</f>
        <v>0</v>
      </c>
      <c r="K1486" s="384">
        <f t="array" ref="K1486">SUMIFS('Accounting data'!$G$2:$G$37000,'Accounting data'!$I$2:$I$37000,"7*",'Accounting data'!$J$2:$J$37000,"29*",'Accounting data'!$K$2:$K$37000,"68*",'Accounting data'!$L$2:$L$37000,K4)+SUMIFS('Accounting data'!$G$2:$G$37000,'Accounting data'!$I$2:$I$37000,"8*",'Accounting data'!$J$2:$J$37000,"29*",'Accounting data'!$K$2:$K$37000,"68*",'Accounting data'!$L$2:$L$37000,K4)+SUMIFS('Accounting data'!$G$2:$G$37000,'Accounting data'!$I$2:$I$37000,"9*",'Accounting data'!$J$2:$J$37000,"29*",'Accounting data'!$K$2:$K$37000,"68*",'Accounting data'!$L$2:$L$37000,K4)</f>
        <v>0</v>
      </c>
      <c r="L1486" s="384">
        <f t="array" ref="L1486">SUMIFS('Accounting data'!$G$2:$G$37000,'Accounting data'!$I$2:$I$37000,"7*",'Accounting data'!$J$2:$J$37000,"29*",'Accounting data'!$K$2:$K$37000,"68*",'Accounting data'!$L$2:$L$37000,L4)+SUMIFS('Accounting data'!$G$2:$G$37000,'Accounting data'!$I$2:$I$37000,"8*",'Accounting data'!$J$2:$J$37000,"29*",'Accounting data'!$K$2:$K$37000,"68*",'Accounting data'!$L$2:$L$37000,L4)+SUMIFS('Accounting data'!$G$2:$G$37000,'Accounting data'!$I$2:$I$37000,"9*",'Accounting data'!$J$2:$J$37000,"29*",'Accounting data'!$K$2:$K$37000,"68*",'Accounting data'!$L$2:$L$37000,L4)</f>
        <v>0</v>
      </c>
      <c r="M1486" s="384">
        <f t="array" ref="M1486">SUMIFS('Accounting data'!$G$2:$G$37000,'Accounting data'!$I$2:$I$37000,"7*",'Accounting data'!$J$2:$J$37000,"29*",'Accounting data'!$K$2:$K$37000,"68*",'Accounting data'!$L$2:$L$37000,M4)+SUMIFS('Accounting data'!$G$2:$G$37000,'Accounting data'!$I$2:$I$37000,"8*",'Accounting data'!$J$2:$J$37000,"29*",'Accounting data'!$K$2:$K$37000,"68*",'Accounting data'!$L$2:$L$37000,M4)+SUMIFS('Accounting data'!$G$2:$G$37000,'Accounting data'!$I$2:$I$37000,"9*",'Accounting data'!$J$2:$J$37000,"29*",'Accounting data'!$K$2:$K$37000,"68*",'Accounting data'!$L$2:$L$37000,M4)</f>
        <v>0</v>
      </c>
      <c r="N1486" s="384">
        <f t="array" ref="N1486">SUMIFS('Accounting data'!$G$2:$G$37000,'Accounting data'!$I$2:$I$37000,"7*",'Accounting data'!$J$2:$J$37000,"29*",'Accounting data'!$K$2:$K$37000,"68*",'Accounting data'!$L$2:$L$37000,N4)+SUMIFS('Accounting data'!$G$2:$G$37000,'Accounting data'!$I$2:$I$37000,"8*",'Accounting data'!$J$2:$J$37000,"29*",'Accounting data'!$K$2:$K$37000,"68*",'Accounting data'!$L$2:$L$37000,N4)+SUMIFS('Accounting data'!$G$2:$G$37000,'Accounting data'!$I$2:$I$37000,"9*",'Accounting data'!$J$2:$J$37000,"29*",'Accounting data'!$K$2:$K$37000,"68*",'Accounting data'!$L$2:$L$37000,N4)</f>
        <v>0</v>
      </c>
      <c r="O1486" s="384">
        <f t="array" ref="O1486">SUMIFS('Accounting data'!$G$2:$G$37000,'Accounting data'!$I$2:$I$37000,"7*",'Accounting data'!$J$2:$J$37000,"29*",'Accounting data'!$K$2:$K$37000,"68*",'Accounting data'!$L$2:$L$37000,O4)+SUMIFS('Accounting data'!$G$2:$G$37000,'Accounting data'!$I$2:$I$37000,"8*",'Accounting data'!$J$2:$J$37000,"29*",'Accounting data'!$K$2:$K$37000,"68*",'Accounting data'!$L$2:$L$37000,O4)+SUMIFS('Accounting data'!$G$2:$G$37000,'Accounting data'!$I$2:$I$37000,"9*",'Accounting data'!$J$2:$J$37000,"29*",'Accounting data'!$K$2:$K$37000,"68*",'Accounting data'!$L$2:$L$37000,O4)</f>
        <v>0</v>
      </c>
      <c r="P1486" s="384">
        <f t="array" ref="P1486">SUMIFS('Accounting data'!$G$2:$G$37000,'Accounting data'!$I$2:$I$37000,"7*",'Accounting data'!$J$2:$J$37000,"29*",'Accounting data'!$K$2:$K$37000,"68*",'Accounting data'!$L$2:$L$37000,P4)+SUMIFS('Accounting data'!$G$2:$G$37000,'Accounting data'!$I$2:$I$37000,"8*",'Accounting data'!$J$2:$J$37000,"29*",'Accounting data'!$K$2:$K$37000,"68*",'Accounting data'!$L$2:$L$37000,P4)+SUMIFS('Accounting data'!$G$2:$G$37000,'Accounting data'!$I$2:$I$37000,"9*",'Accounting data'!$J$2:$J$37000,"29*",'Accounting data'!$K$2:$K$37000,"68*",'Accounting data'!$L$2:$L$37000,P4)</f>
        <v>0</v>
      </c>
      <c r="Q1486" s="384">
        <f t="array" ref="Q1486">SUMIFS('Accounting data'!$G$2:$G$37000,'Accounting data'!$I$2:$I$37000,"7*",'Accounting data'!$J$2:$J$37000,"29*",'Accounting data'!$K$2:$K$37000,"68*",'Accounting data'!$L$2:$L$37000,Q4)+SUMIFS('Accounting data'!$G$2:$G$37000,'Accounting data'!$I$2:$I$37000,"8*",'Accounting data'!$J$2:$J$37000,"29*",'Accounting data'!$K$2:$K$37000,"68*",'Accounting data'!$L$2:$L$37000,Q4)+SUMIFS('Accounting data'!$G$2:$G$37000,'Accounting data'!$I$2:$I$37000,"9*",'Accounting data'!$J$2:$J$37000,"29*",'Accounting data'!$K$2:$K$37000,"68*",'Accounting data'!$L$2:$L$37000,Q4)</f>
        <v>0</v>
      </c>
      <c r="R1486" s="384">
        <f t="array" ref="R1486">SUMIFS('Accounting data'!$G$2:$G$37000,'Accounting data'!$I$2:$I$37000,"7*",'Accounting data'!$J$2:$J$37000,"29*",'Accounting data'!$K$2:$K$37000,"68*",'Accounting data'!$L$2:$L$37000,R4)+SUMIFS('Accounting data'!$G$2:$G$37000,'Accounting data'!$I$2:$I$37000,"8*",'Accounting data'!$J$2:$J$37000,"29*",'Accounting data'!$K$2:$K$37000,"68*",'Accounting data'!$L$2:$L$37000,R4)+SUMIFS('Accounting data'!$G$2:$G$37000,'Accounting data'!$I$2:$I$37000,"9*",'Accounting data'!$J$2:$J$37000,"29*",'Accounting data'!$K$2:$K$37000,"68*",'Accounting data'!$L$2:$L$37000,R4)</f>
        <v>0</v>
      </c>
      <c r="S1486" s="384">
        <f t="array" ref="S1486">SUMIFS('Accounting data'!$G$2:$G$37000,'Accounting data'!$I$2:$I$37000,"7*",'Accounting data'!$J$2:$J$37000,"29*",'Accounting data'!$K$2:$K$37000,"68*",'Accounting data'!$L$2:$L$37000,S4)+SUMIFS('Accounting data'!$G$2:$G$37000,'Accounting data'!$I$2:$I$37000,"8*",'Accounting data'!$J$2:$J$37000,"29*",'Accounting data'!$K$2:$K$37000,"68*",'Accounting data'!$L$2:$L$37000,S4)+SUMIFS('Accounting data'!$G$2:$G$37000,'Accounting data'!$I$2:$I$37000,"9*",'Accounting data'!$J$2:$J$37000,"29*",'Accounting data'!$K$2:$K$37000,"68*",'Accounting data'!$L$2:$L$37000,S4)</f>
        <v>0</v>
      </c>
      <c r="T1486" s="384">
        <f t="array" ref="T1486">SUMIFS('Accounting data'!$G$2:$G$37000,'Accounting data'!$I$2:$I$37000,"7*",'Accounting data'!$J$2:$J$37000,"29*",'Accounting data'!$K$2:$K$37000,"68*",'Accounting data'!$L$2:$L$37000,T4)+SUMIFS('Accounting data'!$G$2:$G$37000,'Accounting data'!$I$2:$I$37000,"8*",'Accounting data'!$J$2:$J$37000,"29*",'Accounting data'!$K$2:$K$37000,"68*",'Accounting data'!$L$2:$L$37000,T4)+SUMIFS('Accounting data'!$G$2:$G$37000,'Accounting data'!$I$2:$I$37000,"9*",'Accounting data'!$J$2:$J$37000,"29*",'Accounting data'!$K$2:$K$37000,"68*",'Accounting data'!$L$2:$L$37000,T4)</f>
        <v>0</v>
      </c>
      <c r="U1486" s="384">
        <f t="array" ref="U1486">SUMIFS('Accounting data'!$G$2:$G$37000,'Accounting data'!$I$2:$I$37000,"7*",'Accounting data'!$J$2:$J$37000,"29*",'Accounting data'!$K$2:$K$37000,"68*",'Accounting data'!$L$2:$L$37000,U4)+SUMIFS('Accounting data'!$G$2:$G$37000,'Accounting data'!$I$2:$I$37000,"8*",'Accounting data'!$J$2:$J$37000,"29*",'Accounting data'!$K$2:$K$37000,"68*",'Accounting data'!$L$2:$L$37000,U4)+SUMIFS('Accounting data'!$G$2:$G$37000,'Accounting data'!$I$2:$I$37000,"9*",'Accounting data'!$J$2:$J$37000,"29*",'Accounting data'!$K$2:$K$37000,"68*",'Accounting data'!$L$2:$L$37000,U4)</f>
        <v>0</v>
      </c>
      <c r="V1486" s="384">
        <f t="array" ref="V1486">SUMIFS('Accounting data'!$G$2:$G$37000,'Accounting data'!$I$2:$I$37000,"7*",'Accounting data'!$J$2:$J$37000,"29*",'Accounting data'!$K$2:$K$37000,"68*",'Accounting data'!$L$2:$L$37000,V4)+SUMIFS('Accounting data'!$G$2:$G$37000,'Accounting data'!$I$2:$I$37000,"8*",'Accounting data'!$J$2:$J$37000,"29*",'Accounting data'!$K$2:$K$37000,"68*",'Accounting data'!$L$2:$L$37000,V4)+SUMIFS('Accounting data'!$G$2:$G$37000,'Accounting data'!$I$2:$I$37000,"9*",'Accounting data'!$J$2:$J$37000,"29*",'Accounting data'!$K$2:$K$37000,"68*",'Accounting data'!$L$2:$L$37000,V4)</f>
        <v>0</v>
      </c>
      <c r="W1486" s="384">
        <f t="array" ref="W1486">SUMIFS('Accounting data'!$G$2:$G$37000,'Accounting data'!$I$2:$I$37000,"7*",'Accounting data'!$J$2:$J$37000,"29*",'Accounting data'!$K$2:$K$37000,"68*",'Accounting data'!$L$2:$L$37000,W4)+SUMIFS('Accounting data'!$G$2:$G$37000,'Accounting data'!$I$2:$I$37000,"8*",'Accounting data'!$J$2:$J$37000,"29*",'Accounting data'!$K$2:$K$37000,"68*",'Accounting data'!$L$2:$L$37000,W4)+SUMIFS('Accounting data'!$G$2:$G$37000,'Accounting data'!$I$2:$I$37000,"9*",'Accounting data'!$J$2:$J$37000,"29*",'Accounting data'!$K$2:$K$37000,"68*",'Accounting data'!$L$2:$L$37000,W4)</f>
        <v>0</v>
      </c>
      <c r="X1486" s="384">
        <f t="array" ref="X1486">SUMIFS('Accounting data'!$G$2:$G$37000,'Accounting data'!$I$2:$I$37000,"7*",'Accounting data'!$J$2:$J$37000,"29*",'Accounting data'!$K$2:$K$37000,"68*",'Accounting data'!$L$2:$L$37000,X4)+SUMIFS('Accounting data'!$G$2:$G$37000,'Accounting data'!$I$2:$I$37000,"8*",'Accounting data'!$J$2:$J$37000,"29*",'Accounting data'!$K$2:$K$37000,"68*",'Accounting data'!$L$2:$L$37000,X4)+SUMIFS('Accounting data'!$G$2:$G$37000,'Accounting data'!$I$2:$I$37000,"9*",'Accounting data'!$J$2:$J$37000,"29*",'Accounting data'!$K$2:$K$37000,"68*",'Accounting data'!$L$2:$L$37000,X4)</f>
        <v>0</v>
      </c>
      <c r="Y1486" s="384">
        <f t="array" ref="Y1486">SUMIFS('Accounting data'!$G$2:$G$37000,'Accounting data'!$I$2:$I$37000,"7*",'Accounting data'!$J$2:$J$37000,"29*",'Accounting data'!$K$2:$K$37000,"68*",'Accounting data'!$L$2:$L$37000,Y4)+SUMIFS('Accounting data'!$G$2:$G$37000,'Accounting data'!$I$2:$I$37000,"8*",'Accounting data'!$J$2:$J$37000,"29*",'Accounting data'!$K$2:$K$37000,"68*",'Accounting data'!$L$2:$L$37000,Y4)+SUMIFS('Accounting data'!$G$2:$G$37000,'Accounting data'!$I$2:$I$37000,"9*",'Accounting data'!$J$2:$J$37000,"29*",'Accounting data'!$K$2:$K$37000,"68*",'Accounting data'!$L$2:$L$37000,Y4)</f>
        <v>0</v>
      </c>
      <c r="Z1486" s="384">
        <f t="array" ref="Z1486">SUMIFS('Accounting data'!$G$2:$G$37000,'Accounting data'!$I$2:$I$37000,"7*",'Accounting data'!$J$2:$J$37000,"29*",'Accounting data'!$K$2:$K$37000,"68*",'Accounting data'!$L$2:$L$37000,Z4)+SUMIFS('Accounting data'!$G$2:$G$37000,'Accounting data'!$I$2:$I$37000,"8*",'Accounting data'!$J$2:$J$37000,"29*",'Accounting data'!$K$2:$K$37000,"68*",'Accounting data'!$L$2:$L$37000,Z4)+SUMIFS('Accounting data'!$G$2:$G$37000,'Accounting data'!$I$2:$I$37000,"9*",'Accounting data'!$J$2:$J$37000,"29*",'Accounting data'!$K$2:$K$37000,"68*",'Accounting data'!$L$2:$L$37000,Z4)</f>
        <v>0</v>
      </c>
      <c r="AA1486" s="384">
        <f t="array" ref="AA1486">SUMIFS('Accounting data'!$G$2:$G$37000,'Accounting data'!$I$2:$I$37000,"7*",'Accounting data'!$J$2:$J$37000,"29*",'Accounting data'!$K$2:$K$37000,"68*",'Accounting data'!$L$2:$L$37000,AA4)+SUMIFS('Accounting data'!$G$2:$G$37000,'Accounting data'!$I$2:$I$37000,"8*",'Accounting data'!$J$2:$J$37000,"29*",'Accounting data'!$K$2:$K$37000,"68*",'Accounting data'!$L$2:$L$37000,AA4)+SUMIFS('Accounting data'!$G$2:$G$37000,'Accounting data'!$I$2:$I$37000,"9*",'Accounting data'!$J$2:$J$37000,"29*",'Accounting data'!$K$2:$K$37000,"68*",'Accounting data'!$L$2:$L$37000,AA4)</f>
        <v>0</v>
      </c>
      <c r="AB1486" s="384">
        <f t="array" ref="AB1486">SUMIFS('Accounting data'!$G$2:$G$37000,'Accounting data'!$I$2:$I$37000,"7*",'Accounting data'!$J$2:$J$37000,"29*",'Accounting data'!$K$2:$K$37000,"68*",'Accounting data'!$L$2:$L$37000,AB4)+SUMIFS('Accounting data'!$G$2:$G$37000,'Accounting data'!$I$2:$I$37000,"8*",'Accounting data'!$J$2:$J$37000,"29*",'Accounting data'!$K$2:$K$37000,"68*",'Accounting data'!$L$2:$L$37000,AB4)+SUMIFS('Accounting data'!$G$2:$G$37000,'Accounting data'!$I$2:$I$37000,"9*",'Accounting data'!$J$2:$J$37000,"29*",'Accounting data'!$K$2:$K$37000,"68*",'Accounting data'!$L$2:$L$37000,AB4)</f>
        <v>0</v>
      </c>
      <c r="AC1486" s="384">
        <f t="array" ref="AC1486">SUMIFS('Accounting data'!$G$2:$G$37000,'Accounting data'!$I$2:$I$37000,"7*",'Accounting data'!$J$2:$J$37000,"29*",'Accounting data'!$K$2:$K$37000,"68*",'Accounting data'!$L$2:$L$37000,AC4)+SUMIFS('Accounting data'!$G$2:$G$37000,'Accounting data'!$I$2:$I$37000,"8*",'Accounting data'!$J$2:$J$37000,"29*",'Accounting data'!$K$2:$K$37000,"68*",'Accounting data'!$L$2:$L$37000,AC4)+SUMIFS('Accounting data'!$G$2:$G$37000,'Accounting data'!$I$2:$I$37000,"9*",'Accounting data'!$J$2:$J$37000,"29*",'Accounting data'!$K$2:$K$37000,"68*",'Accounting data'!$L$2:$L$37000,AC4)</f>
        <v>0</v>
      </c>
      <c r="AD1486" s="384">
        <f t="array" ref="AD1486">SUMIFS('Accounting data'!$G$2:$G$37000,'Accounting data'!$I$2:$I$37000,"7*",'Accounting data'!$J$2:$J$37000,"29*",'Accounting data'!$K$2:$K$37000,"68*",'Accounting data'!$L$2:$L$37000,AD4)+SUMIFS('Accounting data'!$G$2:$G$37000,'Accounting data'!$I$2:$I$37000,"8*",'Accounting data'!$J$2:$J$37000,"29*",'Accounting data'!$K$2:$K$37000,"68*",'Accounting data'!$L$2:$L$37000,AD4)+SUMIFS('Accounting data'!$G$2:$G$37000,'Accounting data'!$I$2:$I$37000,"9*",'Accounting data'!$J$2:$J$37000,"29*",'Accounting data'!$K$2:$K$37000,"68*",'Accounting data'!$L$2:$L$37000,AD4)</f>
        <v>0</v>
      </c>
      <c r="AE1486" s="384">
        <f t="array" ref="AE1486">SUMIFS('Accounting data'!$G$2:$G$37000,'Accounting data'!$I$2:$I$37000,"7*",'Accounting data'!$J$2:$J$37000,"29*",'Accounting data'!$K$2:$K$37000,"68*",'Accounting data'!$L$2:$L$37000,AE4)+SUMIFS('Accounting data'!$G$2:$G$37000,'Accounting data'!$I$2:$I$37000,"8*",'Accounting data'!$J$2:$J$37000,"29*",'Accounting data'!$K$2:$K$37000,"68*",'Accounting data'!$L$2:$L$37000,AE4)+SUMIFS('Accounting data'!$G$2:$G$37000,'Accounting data'!$I$2:$I$37000,"9*",'Accounting data'!$J$2:$J$37000,"29*",'Accounting data'!$K$2:$K$37000,"68*",'Accounting data'!$L$2:$L$37000,AE4)</f>
        <v>0</v>
      </c>
      <c r="AF1486" s="384">
        <f t="array" ref="AF1486">SUMIFS('Accounting data'!$G$2:$G$37000,'Accounting data'!$I$2:$I$37000,"7*",'Accounting data'!$J$2:$J$37000,"29*",'Accounting data'!$K$2:$K$37000,"68*",'Accounting data'!$L$2:$L$37000,AF4)+SUMIFS('Accounting data'!$G$2:$G$37000,'Accounting data'!$I$2:$I$37000,"8*",'Accounting data'!$J$2:$J$37000,"29*",'Accounting data'!$K$2:$K$37000,"68*",'Accounting data'!$L$2:$L$37000,AF4)+SUMIFS('Accounting data'!$G$2:$G$37000,'Accounting data'!$I$2:$I$37000,"9*",'Accounting data'!$J$2:$J$37000,"29*",'Accounting data'!$K$2:$K$37000,"68*",'Accounting data'!$L$2:$L$37000,AF4)</f>
        <v>0</v>
      </c>
    </row>
    <row r="1487" spans="1:97">
      <c r="A1487" s="386" t="s">
        <v>288</v>
      </c>
      <c r="B1487" s="383" t="s">
        <v>80</v>
      </c>
      <c r="C1487" s="383">
        <v>2900</v>
      </c>
      <c r="D1487" s="383">
        <v>6800</v>
      </c>
      <c r="E1487" s="384">
        <f t="array" ref="E1487">SUMIFS('Accounting data'!$G$2:$G$37000,'Accounting data'!$H$2:$H$37000,"9999*",'Accounting data'!$I$2:$I$37000,"7*",'Accounting data'!$J$2:$J$37000,"29*",'Accounting data'!$K$2:$K$37000,"68*",'Accounting data'!$L$2:$L$37000,E4)+SUMIFS('Accounting data'!$G$2:$G$37000,'Accounting data'!$H$2:$H$37000,"9999*",'Accounting data'!$I$2:$I$37000,"8*",'Accounting data'!$J$2:$J$37000,"29*",'Accounting data'!$K$2:$K$37000,"68*",'Accounting data'!$L$2:$L$37000,E4)+SUMIFS('Accounting data'!$G$2:$G$37000,'Accounting data'!$H$2:$H$37000,"9999*",'Accounting data'!$I$2:$I$37000,"9*",'Accounting data'!$J$2:$J$37000,"29*",'Accounting data'!$K$2:$K$37000,"68*",'Accounting data'!$L$2:$L$37000,E4)</f>
        <v>0</v>
      </c>
      <c r="F1487" s="384">
        <f t="array" ref="F1487">SUMIFS('Accounting data'!$G$2:$G$37000,'Accounting data'!$H$2:$H$37000,"9999*",'Accounting data'!$I$2:$I$37000,"7*",'Accounting data'!$J$2:$J$37000,"29*",'Accounting data'!$K$2:$K$37000,"68*",'Accounting data'!$L$2:$L$37000,F4)+SUMIFS('Accounting data'!$G$2:$G$37000,'Accounting data'!$H$2:$H$37000,"9999*",'Accounting data'!$I$2:$I$37000,"8*",'Accounting data'!$J$2:$J$37000,"29*",'Accounting data'!$K$2:$K$37000,"68*",'Accounting data'!$L$2:$L$37000,F4)+SUMIFS('Accounting data'!$G$2:$G$37000,'Accounting data'!$H$2:$H$37000,"9999*",'Accounting data'!$I$2:$I$37000,"9*",'Accounting data'!$J$2:$J$37000,"29*",'Accounting data'!$K$2:$K$37000,"68*",'Accounting data'!$L$2:$L$37000,F4)</f>
        <v>0</v>
      </c>
      <c r="G1487" s="385"/>
      <c r="H1487" s="384">
        <f t="array" ref="H1487">SUMIFS('Accounting data'!$G$2:$G$37000,'Accounting data'!$H$2:$H$37000,"9999*",'Accounting data'!$I$2:$I$37000,"7*",'Accounting data'!$J$2:$J$37000,"29*",'Accounting data'!$K$2:$K$37000,"68*",'Accounting data'!$L$2:$L$37000,H4)+SUMIFS('Accounting data'!$G$2:$G$37000,'Accounting data'!$H$2:$H$37000,"9999*",'Accounting data'!$I$2:$I$37000,"8*",'Accounting data'!$J$2:$J$37000,"29*",'Accounting data'!$K$2:$K$37000,"68*",'Accounting data'!$L$2:$L$37000,H4)+SUMIFS('Accounting data'!$G$2:$G$37000,'Accounting data'!$H$2:$H$37000,"9999*",'Accounting data'!$I$2:$I$37000,"9*",'Accounting data'!$J$2:$J$37000,"29*",'Accounting data'!$K$2:$K$37000,"68*",'Accounting data'!$L$2:$L$37000,H4)</f>
        <v>0</v>
      </c>
      <c r="I1487" s="384">
        <f t="array" ref="I1487">SUMIFS('Accounting data'!$G$2:$G$37000,'Accounting data'!$H$2:$H$37000,"9999*",'Accounting data'!$I$2:$I$37000,"7*",'Accounting data'!$J$2:$J$37000,"29*",'Accounting data'!$K$2:$K$37000,"68*",'Accounting data'!$L$2:$L$37000,I4)+SUMIFS('Accounting data'!$G$2:$G$37000,'Accounting data'!$H$2:$H$37000,"9999*",'Accounting data'!$I$2:$I$37000,"8*",'Accounting data'!$J$2:$J$37000,"29*",'Accounting data'!$K$2:$K$37000,"68*",'Accounting data'!$L$2:$L$37000,I4)+SUMIFS('Accounting data'!$G$2:$G$37000,'Accounting data'!$H$2:$H$37000,"9999*",'Accounting data'!$I$2:$I$37000,"9*",'Accounting data'!$J$2:$J$37000,"29*",'Accounting data'!$K$2:$K$37000,"68*",'Accounting data'!$L$2:$L$37000,I4)</f>
        <v>0</v>
      </c>
      <c r="J1487" s="384">
        <f t="array" ref="J1487">SUMIFS('Accounting data'!$G$2:$G$37000,'Accounting data'!$H$2:$H$37000,"9999*",'Accounting data'!$I$2:$I$37000,"7*",'Accounting data'!$J$2:$J$37000,"29*",'Accounting data'!$K$2:$K$37000,"68*",'Accounting data'!$L$2:$L$37000,J4)+SUMIFS('Accounting data'!$G$2:$G$37000,'Accounting data'!$H$2:$H$37000,"9999*",'Accounting data'!$I$2:$I$37000,"8*",'Accounting data'!$J$2:$J$37000,"29*",'Accounting data'!$K$2:$K$37000,"68*",'Accounting data'!$L$2:$L$37000,J4)+SUMIFS('Accounting data'!$G$2:$G$37000,'Accounting data'!$H$2:$H$37000,"9999*",'Accounting data'!$I$2:$I$37000,"9*",'Accounting data'!$J$2:$J$37000,"29*",'Accounting data'!$K$2:$K$37000,"68*",'Accounting data'!$L$2:$L$37000,J4)</f>
        <v>0</v>
      </c>
      <c r="K1487" s="384">
        <f t="array" ref="K1487">SUMIFS('Accounting data'!$G$2:$G$37000,'Accounting data'!$H$2:$H$37000,"9999*",'Accounting data'!$I$2:$I$37000,"7*",'Accounting data'!$J$2:$J$37000,"29*",'Accounting data'!$K$2:$K$37000,"68*",'Accounting data'!$L$2:$L$37000,K4)+SUMIFS('Accounting data'!$G$2:$G$37000,'Accounting data'!$H$2:$H$37000,"9999*",'Accounting data'!$I$2:$I$37000,"8*",'Accounting data'!$J$2:$J$37000,"29*",'Accounting data'!$K$2:$K$37000,"68*",'Accounting data'!$L$2:$L$37000,K4)+SUMIFS('Accounting data'!$G$2:$G$37000,'Accounting data'!$H$2:$H$37000,"9999*",'Accounting data'!$I$2:$I$37000,"9*",'Accounting data'!$J$2:$J$37000,"29*",'Accounting data'!$K$2:$K$37000,"68*",'Accounting data'!$L$2:$L$37000,K4)</f>
        <v>0</v>
      </c>
      <c r="L1487" s="384">
        <f t="array" ref="L1487">SUMIFS('Accounting data'!$G$2:$G$37000,'Accounting data'!$H$2:$H$37000,"9999*",'Accounting data'!$I$2:$I$37000,"7*",'Accounting data'!$J$2:$J$37000,"29*",'Accounting data'!$K$2:$K$37000,"68*",'Accounting data'!$L$2:$L$37000,L4)+SUMIFS('Accounting data'!$G$2:$G$37000,'Accounting data'!$H$2:$H$37000,"9999*",'Accounting data'!$I$2:$I$37000,"8*",'Accounting data'!$J$2:$J$37000,"29*",'Accounting data'!$K$2:$K$37000,"68*",'Accounting data'!$L$2:$L$37000,L4)+SUMIFS('Accounting data'!$G$2:$G$37000,'Accounting data'!$H$2:$H$37000,"9999*",'Accounting data'!$I$2:$I$37000,"9*",'Accounting data'!$J$2:$J$37000,"29*",'Accounting data'!$K$2:$K$37000,"68*",'Accounting data'!$L$2:$L$37000,L4)</f>
        <v>0</v>
      </c>
      <c r="M1487" s="384">
        <f t="array" ref="M1487">SUMIFS('Accounting data'!$G$2:$G$37000,'Accounting data'!$H$2:$H$37000,"9999*",'Accounting data'!$I$2:$I$37000,"7*",'Accounting data'!$J$2:$J$37000,"29*",'Accounting data'!$K$2:$K$37000,"68*",'Accounting data'!$L$2:$L$37000,M4)+SUMIFS('Accounting data'!$G$2:$G$37000,'Accounting data'!$H$2:$H$37000,"9999*",'Accounting data'!$I$2:$I$37000,"8*",'Accounting data'!$J$2:$J$37000,"29*",'Accounting data'!$K$2:$K$37000,"68*",'Accounting data'!$L$2:$L$37000,M4)+SUMIFS('Accounting data'!$G$2:$G$37000,'Accounting data'!$H$2:$H$37000,"9999*",'Accounting data'!$I$2:$I$37000,"9*",'Accounting data'!$J$2:$J$37000,"29*",'Accounting data'!$K$2:$K$37000,"68*",'Accounting data'!$L$2:$L$37000,M4)</f>
        <v>0</v>
      </c>
      <c r="N1487" s="384">
        <f t="array" ref="N1487">SUMIFS('Accounting data'!$G$2:$G$37000,'Accounting data'!$H$2:$H$37000,"9999*",'Accounting data'!$I$2:$I$37000,"7*",'Accounting data'!$J$2:$J$37000,"29*",'Accounting data'!$K$2:$K$37000,"68*",'Accounting data'!$L$2:$L$37000,N4)+SUMIFS('Accounting data'!$G$2:$G$37000,'Accounting data'!$H$2:$H$37000,"9999*",'Accounting data'!$I$2:$I$37000,"8*",'Accounting data'!$J$2:$J$37000,"29*",'Accounting data'!$K$2:$K$37000,"68*",'Accounting data'!$L$2:$L$37000,N4)+SUMIFS('Accounting data'!$G$2:$G$37000,'Accounting data'!$H$2:$H$37000,"9999*",'Accounting data'!$I$2:$I$37000,"9*",'Accounting data'!$J$2:$J$37000,"29*",'Accounting data'!$K$2:$K$37000,"68*",'Accounting data'!$L$2:$L$37000,N4)</f>
        <v>0</v>
      </c>
      <c r="O1487" s="384">
        <f t="array" ref="O1487">SUMIFS('Accounting data'!$G$2:$G$37000,'Accounting data'!$H$2:$H$37000,"9999*",'Accounting data'!$I$2:$I$37000,"7*",'Accounting data'!$J$2:$J$37000,"29*",'Accounting data'!$K$2:$K$37000,"68*",'Accounting data'!$L$2:$L$37000,O4)+SUMIFS('Accounting data'!$G$2:$G$37000,'Accounting data'!$H$2:$H$37000,"9999*",'Accounting data'!$I$2:$I$37000,"8*",'Accounting data'!$J$2:$J$37000,"29*",'Accounting data'!$K$2:$K$37000,"68*",'Accounting data'!$L$2:$L$37000,O4)+SUMIFS('Accounting data'!$G$2:$G$37000,'Accounting data'!$H$2:$H$37000,"9999*",'Accounting data'!$I$2:$I$37000,"9*",'Accounting data'!$J$2:$J$37000,"29*",'Accounting data'!$K$2:$K$37000,"68*",'Accounting data'!$L$2:$L$37000,O4)</f>
        <v>0</v>
      </c>
      <c r="P1487" s="384">
        <f t="array" ref="P1487">SUMIFS('Accounting data'!$G$2:$G$37000,'Accounting data'!$H$2:$H$37000,"9999*",'Accounting data'!$I$2:$I$37000,"7*",'Accounting data'!$J$2:$J$37000,"29*",'Accounting data'!$K$2:$K$37000,"68*",'Accounting data'!$L$2:$L$37000,P4)+SUMIFS('Accounting data'!$G$2:$G$37000,'Accounting data'!$H$2:$H$37000,"9999*",'Accounting data'!$I$2:$I$37000,"8*",'Accounting data'!$J$2:$J$37000,"29*",'Accounting data'!$K$2:$K$37000,"68*",'Accounting data'!$L$2:$L$37000,P4)+SUMIFS('Accounting data'!$G$2:$G$37000,'Accounting data'!$H$2:$H$37000,"9999*",'Accounting data'!$I$2:$I$37000,"9*",'Accounting data'!$J$2:$J$37000,"29*",'Accounting data'!$K$2:$K$37000,"68*",'Accounting data'!$L$2:$L$37000,P4)</f>
        <v>0</v>
      </c>
      <c r="Q1487" s="384">
        <f t="array" ref="Q1487">SUMIFS('Accounting data'!$G$2:$G$37000,'Accounting data'!$H$2:$H$37000,"9999*",'Accounting data'!$I$2:$I$37000,"7*",'Accounting data'!$J$2:$J$37000,"29*",'Accounting data'!$K$2:$K$37000,"68*",'Accounting data'!$L$2:$L$37000,Q4)+SUMIFS('Accounting data'!$G$2:$G$37000,'Accounting data'!$H$2:$H$37000,"9999*",'Accounting data'!$I$2:$I$37000,"8*",'Accounting data'!$J$2:$J$37000,"29*",'Accounting data'!$K$2:$K$37000,"68*",'Accounting data'!$L$2:$L$37000,Q4)+SUMIFS('Accounting data'!$G$2:$G$37000,'Accounting data'!$H$2:$H$37000,"9999*",'Accounting data'!$I$2:$I$37000,"9*",'Accounting data'!$J$2:$J$37000,"29*",'Accounting data'!$K$2:$K$37000,"68*",'Accounting data'!$L$2:$L$37000,Q4)</f>
        <v>0</v>
      </c>
      <c r="R1487" s="384">
        <f t="array" ref="R1487">SUMIFS('Accounting data'!$G$2:$G$37000,'Accounting data'!$H$2:$H$37000,"9999*",'Accounting data'!$I$2:$I$37000,"7*",'Accounting data'!$J$2:$J$37000,"29*",'Accounting data'!$K$2:$K$37000,"68*",'Accounting data'!$L$2:$L$37000,R4)+SUMIFS('Accounting data'!$G$2:$G$37000,'Accounting data'!$H$2:$H$37000,"9999*",'Accounting data'!$I$2:$I$37000,"8*",'Accounting data'!$J$2:$J$37000,"29*",'Accounting data'!$K$2:$K$37000,"68*",'Accounting data'!$L$2:$L$37000,R4)+SUMIFS('Accounting data'!$G$2:$G$37000,'Accounting data'!$H$2:$H$37000,"9999*",'Accounting data'!$I$2:$I$37000,"9*",'Accounting data'!$J$2:$J$37000,"29*",'Accounting data'!$K$2:$K$37000,"68*",'Accounting data'!$L$2:$L$37000,R4)</f>
        <v>0</v>
      </c>
      <c r="S1487" s="384">
        <f t="array" ref="S1487">SUMIFS('Accounting data'!$G$2:$G$37000,'Accounting data'!$H$2:$H$37000,"9999*",'Accounting data'!$I$2:$I$37000,"7*",'Accounting data'!$J$2:$J$37000,"29*",'Accounting data'!$K$2:$K$37000,"68*",'Accounting data'!$L$2:$L$37000,S4)+SUMIFS('Accounting data'!$G$2:$G$37000,'Accounting data'!$H$2:$H$37000,"9999*",'Accounting data'!$I$2:$I$37000,"8*",'Accounting data'!$J$2:$J$37000,"29*",'Accounting data'!$K$2:$K$37000,"68*",'Accounting data'!$L$2:$L$37000,S4)+SUMIFS('Accounting data'!$G$2:$G$37000,'Accounting data'!$H$2:$H$37000,"9999*",'Accounting data'!$I$2:$I$37000,"9*",'Accounting data'!$J$2:$J$37000,"29*",'Accounting data'!$K$2:$K$37000,"68*",'Accounting data'!$L$2:$L$37000,S4)</f>
        <v>0</v>
      </c>
      <c r="T1487" s="384">
        <f t="array" ref="T1487">SUMIFS('Accounting data'!$G$2:$G$37000,'Accounting data'!$H$2:$H$37000,"9999*",'Accounting data'!$I$2:$I$37000,"7*",'Accounting data'!$J$2:$J$37000,"29*",'Accounting data'!$K$2:$K$37000,"68*",'Accounting data'!$L$2:$L$37000,T4)+SUMIFS('Accounting data'!$G$2:$G$37000,'Accounting data'!$H$2:$H$37000,"9999*",'Accounting data'!$I$2:$I$37000,"8*",'Accounting data'!$J$2:$J$37000,"29*",'Accounting data'!$K$2:$K$37000,"68*",'Accounting data'!$L$2:$L$37000,T4)+SUMIFS('Accounting data'!$G$2:$G$37000,'Accounting data'!$H$2:$H$37000,"9999*",'Accounting data'!$I$2:$I$37000,"9*",'Accounting data'!$J$2:$J$37000,"29*",'Accounting data'!$K$2:$K$37000,"68*",'Accounting data'!$L$2:$L$37000,T4)</f>
        <v>0</v>
      </c>
      <c r="U1487" s="384">
        <f t="array" ref="U1487">SUMIFS('Accounting data'!$G$2:$G$37000,'Accounting data'!$H$2:$H$37000,"9999*",'Accounting data'!$I$2:$I$37000,"7*",'Accounting data'!$J$2:$J$37000,"29*",'Accounting data'!$K$2:$K$37000,"68*",'Accounting data'!$L$2:$L$37000,U4)+SUMIFS('Accounting data'!$G$2:$G$37000,'Accounting data'!$H$2:$H$37000,"9999*",'Accounting data'!$I$2:$I$37000,"8*",'Accounting data'!$J$2:$J$37000,"29*",'Accounting data'!$K$2:$K$37000,"68*",'Accounting data'!$L$2:$L$37000,U4)+SUMIFS('Accounting data'!$G$2:$G$37000,'Accounting data'!$H$2:$H$37000,"9999*",'Accounting data'!$I$2:$I$37000,"9*",'Accounting data'!$J$2:$J$37000,"29*",'Accounting data'!$K$2:$K$37000,"68*",'Accounting data'!$L$2:$L$37000,U4)</f>
        <v>0</v>
      </c>
      <c r="V1487" s="384">
        <f t="array" ref="V1487">SUMIFS('Accounting data'!$G$2:$G$37000,'Accounting data'!$H$2:$H$37000,"9999*",'Accounting data'!$I$2:$I$37000,"7*",'Accounting data'!$J$2:$J$37000,"29*",'Accounting data'!$K$2:$K$37000,"68*",'Accounting data'!$L$2:$L$37000,V4)+SUMIFS('Accounting data'!$G$2:$G$37000,'Accounting data'!$H$2:$H$37000,"9999*",'Accounting data'!$I$2:$I$37000,"8*",'Accounting data'!$J$2:$J$37000,"29*",'Accounting data'!$K$2:$K$37000,"68*",'Accounting data'!$L$2:$L$37000,V4)+SUMIFS('Accounting data'!$G$2:$G$37000,'Accounting data'!$H$2:$H$37000,"9999*",'Accounting data'!$I$2:$I$37000,"9*",'Accounting data'!$J$2:$J$37000,"29*",'Accounting data'!$K$2:$K$37000,"68*",'Accounting data'!$L$2:$L$37000,V4)</f>
        <v>0</v>
      </c>
      <c r="W1487" s="384">
        <f t="array" ref="W1487">SUMIFS('Accounting data'!$G$2:$G$37000,'Accounting data'!$H$2:$H$37000,"9999*",'Accounting data'!$I$2:$I$37000,"7*",'Accounting data'!$J$2:$J$37000,"29*",'Accounting data'!$K$2:$K$37000,"68*",'Accounting data'!$L$2:$L$37000,W4)+SUMIFS('Accounting data'!$G$2:$G$37000,'Accounting data'!$H$2:$H$37000,"9999*",'Accounting data'!$I$2:$I$37000,"8*",'Accounting data'!$J$2:$J$37000,"29*",'Accounting data'!$K$2:$K$37000,"68*",'Accounting data'!$L$2:$L$37000,W4)+SUMIFS('Accounting data'!$G$2:$G$37000,'Accounting data'!$H$2:$H$37000,"9999*",'Accounting data'!$I$2:$I$37000,"9*",'Accounting data'!$J$2:$J$37000,"29*",'Accounting data'!$K$2:$K$37000,"68*",'Accounting data'!$L$2:$L$37000,W4)</f>
        <v>0</v>
      </c>
      <c r="X1487" s="384">
        <f t="array" ref="X1487">SUMIFS('Accounting data'!$G$2:$G$37000,'Accounting data'!$H$2:$H$37000,"9999*",'Accounting data'!$I$2:$I$37000,"7*",'Accounting data'!$J$2:$J$37000,"29*",'Accounting data'!$K$2:$K$37000,"68*",'Accounting data'!$L$2:$L$37000,X4)+SUMIFS('Accounting data'!$G$2:$G$37000,'Accounting data'!$H$2:$H$37000,"9999*",'Accounting data'!$I$2:$I$37000,"8*",'Accounting data'!$J$2:$J$37000,"29*",'Accounting data'!$K$2:$K$37000,"68*",'Accounting data'!$L$2:$L$37000,X4)+SUMIFS('Accounting data'!$G$2:$G$37000,'Accounting data'!$H$2:$H$37000,"9999*",'Accounting data'!$I$2:$I$37000,"9*",'Accounting data'!$J$2:$J$37000,"29*",'Accounting data'!$K$2:$K$37000,"68*",'Accounting data'!$L$2:$L$37000,X4)</f>
        <v>0</v>
      </c>
      <c r="Y1487" s="384">
        <f t="array" ref="Y1487">SUMIFS('Accounting data'!$G$2:$G$37000,'Accounting data'!$H$2:$H$37000,"9999*",'Accounting data'!$I$2:$I$37000,"7*",'Accounting data'!$J$2:$J$37000,"29*",'Accounting data'!$K$2:$K$37000,"68*",'Accounting data'!$L$2:$L$37000,Y4)+SUMIFS('Accounting data'!$G$2:$G$37000,'Accounting data'!$H$2:$H$37000,"9999*",'Accounting data'!$I$2:$I$37000,"8*",'Accounting data'!$J$2:$J$37000,"29*",'Accounting data'!$K$2:$K$37000,"68*",'Accounting data'!$L$2:$L$37000,Y4)+SUMIFS('Accounting data'!$G$2:$G$37000,'Accounting data'!$H$2:$H$37000,"9999*",'Accounting data'!$I$2:$I$37000,"9*",'Accounting data'!$J$2:$J$37000,"29*",'Accounting data'!$K$2:$K$37000,"68*",'Accounting data'!$L$2:$L$37000,Y4)</f>
        <v>0</v>
      </c>
      <c r="Z1487" s="384">
        <f t="array" ref="Z1487">SUMIFS('Accounting data'!$G$2:$G$37000,'Accounting data'!$H$2:$H$37000,"9999*",'Accounting data'!$I$2:$I$37000,"7*",'Accounting data'!$J$2:$J$37000,"29*",'Accounting data'!$K$2:$K$37000,"68*",'Accounting data'!$L$2:$L$37000,Z4)+SUMIFS('Accounting data'!$G$2:$G$37000,'Accounting data'!$H$2:$H$37000,"9999*",'Accounting data'!$I$2:$I$37000,"8*",'Accounting data'!$J$2:$J$37000,"29*",'Accounting data'!$K$2:$K$37000,"68*",'Accounting data'!$L$2:$L$37000,Z4)+SUMIFS('Accounting data'!$G$2:$G$37000,'Accounting data'!$H$2:$H$37000,"9999*",'Accounting data'!$I$2:$I$37000,"9*",'Accounting data'!$J$2:$J$37000,"29*",'Accounting data'!$K$2:$K$37000,"68*",'Accounting data'!$L$2:$L$37000,Z4)</f>
        <v>0</v>
      </c>
      <c r="AA1487" s="384">
        <f t="array" ref="AA1487">SUMIFS('Accounting data'!$G$2:$G$37000,'Accounting data'!$H$2:$H$37000,"9999*",'Accounting data'!$I$2:$I$37000,"7*",'Accounting data'!$J$2:$J$37000,"29*",'Accounting data'!$K$2:$K$37000,"68*",'Accounting data'!$L$2:$L$37000,AA4)+SUMIFS('Accounting data'!$G$2:$G$37000,'Accounting data'!$H$2:$H$37000,"9999*",'Accounting data'!$I$2:$I$37000,"8*",'Accounting data'!$J$2:$J$37000,"29*",'Accounting data'!$K$2:$K$37000,"68*",'Accounting data'!$L$2:$L$37000,AA4)+SUMIFS('Accounting data'!$G$2:$G$37000,'Accounting data'!$H$2:$H$37000,"9999*",'Accounting data'!$I$2:$I$37000,"9*",'Accounting data'!$J$2:$J$37000,"29*",'Accounting data'!$K$2:$K$37000,"68*",'Accounting data'!$L$2:$L$37000,AA4)</f>
        <v>0</v>
      </c>
      <c r="AB1487" s="384">
        <f t="array" ref="AB1487">SUMIFS('Accounting data'!$G$2:$G$37000,'Accounting data'!$H$2:$H$37000,"9999*",'Accounting data'!$I$2:$I$37000,"7*",'Accounting data'!$J$2:$J$37000,"29*",'Accounting data'!$K$2:$K$37000,"68*",'Accounting data'!$L$2:$L$37000,AB4)+SUMIFS('Accounting data'!$G$2:$G$37000,'Accounting data'!$H$2:$H$37000,"9999*",'Accounting data'!$I$2:$I$37000,"8*",'Accounting data'!$J$2:$J$37000,"29*",'Accounting data'!$K$2:$K$37000,"68*",'Accounting data'!$L$2:$L$37000,AB4)+SUMIFS('Accounting data'!$G$2:$G$37000,'Accounting data'!$H$2:$H$37000,"9999*",'Accounting data'!$I$2:$I$37000,"9*",'Accounting data'!$J$2:$J$37000,"29*",'Accounting data'!$K$2:$K$37000,"68*",'Accounting data'!$L$2:$L$37000,AB4)</f>
        <v>0</v>
      </c>
      <c r="AC1487" s="384">
        <f t="array" ref="AC1487">SUMIFS('Accounting data'!$G$2:$G$37000,'Accounting data'!$H$2:$H$37000,"9999*",'Accounting data'!$I$2:$I$37000,"7*",'Accounting data'!$J$2:$J$37000,"29*",'Accounting data'!$K$2:$K$37000,"68*",'Accounting data'!$L$2:$L$37000,AC4)+SUMIFS('Accounting data'!$G$2:$G$37000,'Accounting data'!$H$2:$H$37000,"9999*",'Accounting data'!$I$2:$I$37000,"8*",'Accounting data'!$J$2:$J$37000,"29*",'Accounting data'!$K$2:$K$37000,"68*",'Accounting data'!$L$2:$L$37000,AC4)+SUMIFS('Accounting data'!$G$2:$G$37000,'Accounting data'!$H$2:$H$37000,"9999*",'Accounting data'!$I$2:$I$37000,"9*",'Accounting data'!$J$2:$J$37000,"29*",'Accounting data'!$K$2:$K$37000,"68*",'Accounting data'!$L$2:$L$37000,AC4)</f>
        <v>0</v>
      </c>
      <c r="AD1487" s="384">
        <f t="array" ref="AD1487">SUMIFS('Accounting data'!$G$2:$G$37000,'Accounting data'!$H$2:$H$37000,"9999*",'Accounting data'!$I$2:$I$37000,"7*",'Accounting data'!$J$2:$J$37000,"29*",'Accounting data'!$K$2:$K$37000,"68*",'Accounting data'!$L$2:$L$37000,AD4)+SUMIFS('Accounting data'!$G$2:$G$37000,'Accounting data'!$H$2:$H$37000,"9999*",'Accounting data'!$I$2:$I$37000,"8*",'Accounting data'!$J$2:$J$37000,"29*",'Accounting data'!$K$2:$K$37000,"68*",'Accounting data'!$L$2:$L$37000,AD4)+SUMIFS('Accounting data'!$G$2:$G$37000,'Accounting data'!$H$2:$H$37000,"9999*",'Accounting data'!$I$2:$I$37000,"9*",'Accounting data'!$J$2:$J$37000,"29*",'Accounting data'!$K$2:$K$37000,"68*",'Accounting data'!$L$2:$L$37000,AD4)</f>
        <v>0</v>
      </c>
      <c r="AE1487" s="384">
        <f t="array" ref="AE1487">SUMIFS('Accounting data'!$G$2:$G$37000,'Accounting data'!$H$2:$H$37000,"9999*",'Accounting data'!$I$2:$I$37000,"7*",'Accounting data'!$J$2:$J$37000,"29*",'Accounting data'!$K$2:$K$37000,"68*",'Accounting data'!$L$2:$L$37000,AE4)+SUMIFS('Accounting data'!$G$2:$G$37000,'Accounting data'!$H$2:$H$37000,"9999*",'Accounting data'!$I$2:$I$37000,"8*",'Accounting data'!$J$2:$J$37000,"29*",'Accounting data'!$K$2:$K$37000,"68*",'Accounting data'!$L$2:$L$37000,AE4)+SUMIFS('Accounting data'!$G$2:$G$37000,'Accounting data'!$H$2:$H$37000,"9999*",'Accounting data'!$I$2:$I$37000,"9*",'Accounting data'!$J$2:$J$37000,"29*",'Accounting data'!$K$2:$K$37000,"68*",'Accounting data'!$L$2:$L$37000,AE4)</f>
        <v>0</v>
      </c>
      <c r="AF1487" s="384">
        <f t="array" ref="AF1487">SUMIFS('Accounting data'!$G$2:$G$37000,'Accounting data'!$H$2:$H$37000,"9999*",'Accounting data'!$I$2:$I$37000,"7*",'Accounting data'!$J$2:$J$37000,"29*",'Accounting data'!$K$2:$K$37000,"68*",'Accounting data'!$L$2:$L$37000,AF4)+SUMIFS('Accounting data'!$G$2:$G$37000,'Accounting data'!$H$2:$H$37000,"9999*",'Accounting data'!$I$2:$I$37000,"8*",'Accounting data'!$J$2:$J$37000,"29*",'Accounting data'!$K$2:$K$37000,"68*",'Accounting data'!$L$2:$L$37000,AF4)+SUMIFS('Accounting data'!$G$2:$G$37000,'Accounting data'!$H$2:$H$37000,"9999*",'Accounting data'!$I$2:$I$37000,"9*",'Accounting data'!$J$2:$J$37000,"29*",'Accounting data'!$K$2:$K$37000,"68*",'Accounting data'!$L$2:$L$37000,AF4)</f>
        <v>0</v>
      </c>
    </row>
    <row r="1488" spans="1:97">
      <c r="A1488" s="387" t="s">
        <v>468</v>
      </c>
      <c r="B1488" s="387"/>
      <c r="C1488" s="387"/>
      <c r="D1488" s="387"/>
      <c r="E1488" s="388">
        <f>(E1484-E1485-E1486)+E1487</f>
        <v>0</v>
      </c>
      <c r="F1488" s="388">
        <f t="shared" ref="F1488:V1488" si="273">(F1484-F1485-F1486)+F1487</f>
        <v>0</v>
      </c>
      <c r="G1488" s="388"/>
      <c r="H1488" s="388">
        <f t="shared" si="273"/>
        <v>0</v>
      </c>
      <c r="I1488" s="388">
        <f t="shared" si="273"/>
        <v>0</v>
      </c>
      <c r="J1488" s="388">
        <f t="shared" si="273"/>
        <v>0</v>
      </c>
      <c r="K1488" s="388">
        <f t="shared" si="273"/>
        <v>0</v>
      </c>
      <c r="L1488" s="388">
        <f t="shared" si="273"/>
        <v>0</v>
      </c>
      <c r="M1488" s="388">
        <f t="shared" si="273"/>
        <v>0</v>
      </c>
      <c r="N1488" s="388">
        <f t="shared" si="273"/>
        <v>0</v>
      </c>
      <c r="O1488" s="388">
        <f t="shared" si="273"/>
        <v>0</v>
      </c>
      <c r="P1488" s="388">
        <f t="shared" si="273"/>
        <v>0</v>
      </c>
      <c r="Q1488" s="388">
        <f t="shared" si="273"/>
        <v>0</v>
      </c>
      <c r="R1488" s="388">
        <f t="shared" si="273"/>
        <v>0</v>
      </c>
      <c r="S1488" s="388">
        <f t="shared" si="273"/>
        <v>0</v>
      </c>
      <c r="T1488" s="388">
        <f t="shared" si="273"/>
        <v>0</v>
      </c>
      <c r="U1488" s="388">
        <f t="shared" si="273"/>
        <v>0</v>
      </c>
      <c r="V1488" s="388">
        <f t="shared" si="273"/>
        <v>0</v>
      </c>
      <c r="W1488" s="388">
        <f t="shared" ref="W1488:AF1488" si="274">(W1484-W1485-W1486)+W1487</f>
        <v>0</v>
      </c>
      <c r="X1488" s="388">
        <f t="shared" si="274"/>
        <v>0</v>
      </c>
      <c r="Y1488" s="388">
        <f t="shared" si="274"/>
        <v>0</v>
      </c>
      <c r="Z1488" s="388">
        <f t="shared" si="274"/>
        <v>0</v>
      </c>
      <c r="AA1488" s="388">
        <f t="shared" si="274"/>
        <v>0</v>
      </c>
      <c r="AB1488" s="388">
        <f t="shared" si="274"/>
        <v>0</v>
      </c>
      <c r="AC1488" s="388">
        <f t="shared" si="274"/>
        <v>0</v>
      </c>
      <c r="AD1488" s="388">
        <f t="shared" si="274"/>
        <v>0</v>
      </c>
      <c r="AE1488" s="388">
        <f t="shared" si="274"/>
        <v>0</v>
      </c>
      <c r="AF1488" s="388">
        <f t="shared" si="274"/>
        <v>0</v>
      </c>
    </row>
    <row r="1489" spans="1:97">
      <c r="A1489" s="383" t="s">
        <v>72</v>
      </c>
      <c r="B1489" s="383" t="s">
        <v>72</v>
      </c>
      <c r="C1489" s="383">
        <v>2600</v>
      </c>
      <c r="D1489" s="383">
        <v>6800</v>
      </c>
      <c r="E1489" s="384">
        <f t="array" ref="E1489">SUMIFS('Accounting data'!$G$2:$G$37000,'Accounting data'!$J$2:$J$37000,"26*",'Accounting data'!$K$2:$K$37000,"68*",'Accounting data'!$L$2:$L$37000,E4)</f>
        <v>0</v>
      </c>
      <c r="F1489" s="384">
        <f t="array" ref="F1489">SUMIFS('Accounting data'!$G$2:$G$37000,'Accounting data'!$J$2:$J$37000,"26*",'Accounting data'!$K$2:$K$37000,"68*",'Accounting data'!$L$2:$L$37000,F4)</f>
        <v>0</v>
      </c>
      <c r="G1489" s="385"/>
      <c r="H1489" s="384">
        <f t="array" ref="H1489">SUMIFS('Accounting data'!$G$2:$G$37000,'Accounting data'!$J$2:$J$37000,"26*",'Accounting data'!$K$2:$K$37000,"68*",'Accounting data'!$L$2:$L$37000,H4)</f>
        <v>0</v>
      </c>
      <c r="I1489" s="384">
        <f t="array" ref="I1489">SUMIFS('Accounting data'!$G$2:$G$37000,'Accounting data'!$J$2:$J$37000,"26*",'Accounting data'!$K$2:$K$37000,"68*",'Accounting data'!$L$2:$L$37000,I4)</f>
        <v>0</v>
      </c>
      <c r="J1489" s="384">
        <f t="array" ref="J1489">SUMIFS('Accounting data'!$G$2:$G$37000,'Accounting data'!$J$2:$J$37000,"26*",'Accounting data'!$K$2:$K$37000,"68*",'Accounting data'!$L$2:$L$37000,J4)</f>
        <v>0</v>
      </c>
      <c r="K1489" s="384">
        <f t="array" ref="K1489">SUMIFS('Accounting data'!$G$2:$G$37000,'Accounting data'!$J$2:$J$37000,"26*",'Accounting data'!$K$2:$K$37000,"68*",'Accounting data'!$L$2:$L$37000,K4)</f>
        <v>0</v>
      </c>
      <c r="L1489" s="384">
        <f t="array" ref="L1489">SUMIFS('Accounting data'!$G$2:$G$37000,'Accounting data'!$J$2:$J$37000,"26*",'Accounting data'!$K$2:$K$37000,"68*",'Accounting data'!$L$2:$L$37000,L4)</f>
        <v>0</v>
      </c>
      <c r="M1489" s="384">
        <f t="array" ref="M1489">SUMIFS('Accounting data'!$G$2:$G$37000,'Accounting data'!$J$2:$J$37000,"26*",'Accounting data'!$K$2:$K$37000,"68*",'Accounting data'!$L$2:$L$37000,M4)</f>
        <v>0</v>
      </c>
      <c r="N1489" s="384">
        <f t="array" ref="N1489">SUMIFS('Accounting data'!$G$2:$G$37000,'Accounting data'!$J$2:$J$37000,"26*",'Accounting data'!$K$2:$K$37000,"68*",'Accounting data'!$L$2:$L$37000,N4)</f>
        <v>0</v>
      </c>
      <c r="O1489" s="384">
        <f t="array" ref="O1489">SUMIFS('Accounting data'!$G$2:$G$37000,'Accounting data'!$J$2:$J$37000,"26*",'Accounting data'!$K$2:$K$37000,"68*",'Accounting data'!$L$2:$L$37000,O4)</f>
        <v>0</v>
      </c>
      <c r="P1489" s="384">
        <f t="array" ref="P1489">SUMIFS('Accounting data'!$G$2:$G$37000,'Accounting data'!$J$2:$J$37000,"26*",'Accounting data'!$K$2:$K$37000,"68*",'Accounting data'!$L$2:$L$37000,P4)</f>
        <v>0</v>
      </c>
      <c r="Q1489" s="384">
        <f t="array" ref="Q1489">SUMIFS('Accounting data'!$G$2:$G$37000,'Accounting data'!$J$2:$J$37000,"26*",'Accounting data'!$K$2:$K$37000,"68*",'Accounting data'!$L$2:$L$37000,Q4)</f>
        <v>0</v>
      </c>
      <c r="R1489" s="384">
        <f t="array" ref="R1489">SUMIFS('Accounting data'!$G$2:$G$37000,'Accounting data'!$J$2:$J$37000,"26*",'Accounting data'!$K$2:$K$37000,"68*",'Accounting data'!$L$2:$L$37000,R4)</f>
        <v>0</v>
      </c>
      <c r="S1489" s="384">
        <f t="array" ref="S1489">SUMIFS('Accounting data'!$G$2:$G$37000,'Accounting data'!$J$2:$J$37000,"26*",'Accounting data'!$K$2:$K$37000,"68*",'Accounting data'!$L$2:$L$37000,S4)</f>
        <v>0</v>
      </c>
      <c r="T1489" s="384">
        <f t="array" ref="T1489">SUMIFS('Accounting data'!$G$2:$G$37000,'Accounting data'!$J$2:$J$37000,"26*",'Accounting data'!$K$2:$K$37000,"68*",'Accounting data'!$L$2:$L$37000,T4)</f>
        <v>0</v>
      </c>
      <c r="U1489" s="384">
        <f t="array" ref="U1489">SUMIFS('Accounting data'!$G$2:$G$37000,'Accounting data'!$J$2:$J$37000,"26*",'Accounting data'!$K$2:$K$37000,"68*",'Accounting data'!$L$2:$L$37000,U4)</f>
        <v>0</v>
      </c>
      <c r="V1489" s="384">
        <f t="array" ref="V1489">SUMIFS('Accounting data'!$G$2:$G$37000,'Accounting data'!$J$2:$J$37000,"26*",'Accounting data'!$K$2:$K$37000,"68*",'Accounting data'!$L$2:$L$37000,V4)</f>
        <v>0</v>
      </c>
      <c r="W1489" s="384">
        <f t="array" ref="W1489">SUMIFS('Accounting data'!$G$2:$G$37000,'Accounting data'!$J$2:$J$37000,"26*",'Accounting data'!$K$2:$K$37000,"68*",'Accounting data'!$L$2:$L$37000,W4)</f>
        <v>0</v>
      </c>
      <c r="X1489" s="384">
        <f t="array" ref="X1489">SUMIFS('Accounting data'!$G$2:$G$37000,'Accounting data'!$J$2:$J$37000,"26*",'Accounting data'!$K$2:$K$37000,"68*",'Accounting data'!$L$2:$L$37000,X4)</f>
        <v>0</v>
      </c>
      <c r="Y1489" s="384">
        <f t="array" ref="Y1489">SUMIFS('Accounting data'!$G$2:$G$37000,'Accounting data'!$J$2:$J$37000,"26*",'Accounting data'!$K$2:$K$37000,"68*",'Accounting data'!$L$2:$L$37000,Y4)</f>
        <v>0</v>
      </c>
      <c r="Z1489" s="384">
        <f t="array" ref="Z1489">SUMIFS('Accounting data'!$G$2:$G$37000,'Accounting data'!$J$2:$J$37000,"26*",'Accounting data'!$K$2:$K$37000,"68*",'Accounting data'!$L$2:$L$37000,Z4)</f>
        <v>0</v>
      </c>
      <c r="AA1489" s="384">
        <f t="array" ref="AA1489">SUMIFS('Accounting data'!$G$2:$G$37000,'Accounting data'!$J$2:$J$37000,"26*",'Accounting data'!$K$2:$K$37000,"68*",'Accounting data'!$L$2:$L$37000,AA4)</f>
        <v>0</v>
      </c>
      <c r="AB1489" s="384">
        <f t="array" ref="AB1489">SUMIFS('Accounting data'!$G$2:$G$37000,'Accounting data'!$J$2:$J$37000,"26*",'Accounting data'!$K$2:$K$37000,"68*",'Accounting data'!$L$2:$L$37000,AB4)</f>
        <v>0</v>
      </c>
      <c r="AC1489" s="384">
        <f t="array" ref="AC1489">SUMIFS('Accounting data'!$G$2:$G$37000,'Accounting data'!$J$2:$J$37000,"26*",'Accounting data'!$K$2:$K$37000,"68*",'Accounting data'!$L$2:$L$37000,AC4)</f>
        <v>0</v>
      </c>
      <c r="AD1489" s="384">
        <f t="array" ref="AD1489">SUMIFS('Accounting data'!$G$2:$G$37000,'Accounting data'!$J$2:$J$37000,"26*",'Accounting data'!$K$2:$K$37000,"68*",'Accounting data'!$L$2:$L$37000,AD4)</f>
        <v>0</v>
      </c>
      <c r="AE1489" s="384">
        <f t="array" ref="AE1489">SUMIFS('Accounting data'!$G$2:$G$37000,'Accounting data'!$J$2:$J$37000,"26*",'Accounting data'!$K$2:$K$37000,"68*",'Accounting data'!$L$2:$L$37000,AE4)</f>
        <v>0</v>
      </c>
      <c r="AF1489" s="384">
        <f t="array" ref="AF1489">SUMIFS('Accounting data'!$G$2:$G$37000,'Accounting data'!$J$2:$J$37000,"26*",'Accounting data'!$K$2:$K$37000,"68*",'Accounting data'!$L$2:$L$37000,AF4)</f>
        <v>0</v>
      </c>
    </row>
    <row r="1490" spans="1:97">
      <c r="A1490" s="383" t="s">
        <v>288</v>
      </c>
      <c r="B1490" s="383" t="s">
        <v>72</v>
      </c>
      <c r="C1490" s="383">
        <v>2600</v>
      </c>
      <c r="D1490" s="383">
        <v>6800</v>
      </c>
      <c r="E1490" s="384">
        <f t="array" ref="E1490">SUMIFS('Accounting data'!$G$2:$G$37000,'Accounting data'!$H$2:$H$37000,"9999*",'Accounting data'!$J$2:$J$37000,"26*",'Accounting data'!$K$2:$K$37000,"68*",'Accounting data'!$L$2:$L$37000,E4)</f>
        <v>0</v>
      </c>
      <c r="F1490" s="384">
        <f t="array" ref="F1490">SUMIFS('Accounting data'!$G$2:$G$37000,'Accounting data'!$H$2:$H$37000,"9999*",'Accounting data'!$J$2:$J$37000,"26*",'Accounting data'!$K$2:$K$37000,"68*",'Accounting data'!$L$2:$L$37000,F4)</f>
        <v>0</v>
      </c>
      <c r="G1490" s="385"/>
      <c r="H1490" s="384">
        <f t="array" ref="H1490">SUMIFS('Accounting data'!$G$2:$G$37000,'Accounting data'!$H$2:$H$37000,"9999*",'Accounting data'!$J$2:$J$37000,"26*",'Accounting data'!$K$2:$K$37000,"68*",'Accounting data'!$L$2:$L$37000,H4)</f>
        <v>0</v>
      </c>
      <c r="I1490" s="384">
        <f t="array" ref="I1490">SUMIFS('Accounting data'!$G$2:$G$37000,'Accounting data'!$H$2:$H$37000,"9999*",'Accounting data'!$J$2:$J$37000,"26*",'Accounting data'!$K$2:$K$37000,"68*",'Accounting data'!$L$2:$L$37000,I4)</f>
        <v>0</v>
      </c>
      <c r="J1490" s="384">
        <f t="array" ref="J1490">SUMIFS('Accounting data'!$G$2:$G$37000,'Accounting data'!$H$2:$H$37000,"9999*",'Accounting data'!$J$2:$J$37000,"26*",'Accounting data'!$K$2:$K$37000,"68*",'Accounting data'!$L$2:$L$37000,J4)</f>
        <v>0</v>
      </c>
      <c r="K1490" s="384">
        <f t="array" ref="K1490">SUMIFS('Accounting data'!$G$2:$G$37000,'Accounting data'!$H$2:$H$37000,"9999*",'Accounting data'!$J$2:$J$37000,"26*",'Accounting data'!$K$2:$K$37000,"68*",'Accounting data'!$L$2:$L$37000,K4)</f>
        <v>0</v>
      </c>
      <c r="L1490" s="384">
        <f t="array" ref="L1490">SUMIFS('Accounting data'!$G$2:$G$37000,'Accounting data'!$H$2:$H$37000,"9999*",'Accounting data'!$J$2:$J$37000,"26*",'Accounting data'!$K$2:$K$37000,"68*",'Accounting data'!$L$2:$L$37000,L4)</f>
        <v>0</v>
      </c>
      <c r="M1490" s="384">
        <f t="array" ref="M1490">SUMIFS('Accounting data'!$G$2:$G$37000,'Accounting data'!$H$2:$H$37000,"9999*",'Accounting data'!$J$2:$J$37000,"26*",'Accounting data'!$K$2:$K$37000,"68*",'Accounting data'!$L$2:$L$37000,M4)</f>
        <v>0</v>
      </c>
      <c r="N1490" s="384">
        <f t="array" ref="N1490">SUMIFS('Accounting data'!$G$2:$G$37000,'Accounting data'!$H$2:$H$37000,"9999*",'Accounting data'!$J$2:$J$37000,"26*",'Accounting data'!$K$2:$K$37000,"68*",'Accounting data'!$L$2:$L$37000,N4)</f>
        <v>0</v>
      </c>
      <c r="O1490" s="384">
        <f t="array" ref="O1490">SUMIFS('Accounting data'!$G$2:$G$37000,'Accounting data'!$H$2:$H$37000,"9999*",'Accounting data'!$J$2:$J$37000,"26*",'Accounting data'!$K$2:$K$37000,"68*",'Accounting data'!$L$2:$L$37000,O4)</f>
        <v>0</v>
      </c>
      <c r="P1490" s="384">
        <f t="array" ref="P1490">SUMIFS('Accounting data'!$G$2:$G$37000,'Accounting data'!$H$2:$H$37000,"9999*",'Accounting data'!$J$2:$J$37000,"26*",'Accounting data'!$K$2:$K$37000,"68*",'Accounting data'!$L$2:$L$37000,P4)</f>
        <v>0</v>
      </c>
      <c r="Q1490" s="384">
        <f t="array" ref="Q1490">SUMIFS('Accounting data'!$G$2:$G$37000,'Accounting data'!$H$2:$H$37000,"9999*",'Accounting data'!$J$2:$J$37000,"26*",'Accounting data'!$K$2:$K$37000,"68*",'Accounting data'!$L$2:$L$37000,Q4)</f>
        <v>0</v>
      </c>
      <c r="R1490" s="384">
        <f t="array" ref="R1490">SUMIFS('Accounting data'!$G$2:$G$37000,'Accounting data'!$H$2:$H$37000,"9999*",'Accounting data'!$J$2:$J$37000,"26*",'Accounting data'!$K$2:$K$37000,"68*",'Accounting data'!$L$2:$L$37000,R4)</f>
        <v>0</v>
      </c>
      <c r="S1490" s="384">
        <f t="array" ref="S1490">SUMIFS('Accounting data'!$G$2:$G$37000,'Accounting data'!$H$2:$H$37000,"9999*",'Accounting data'!$J$2:$J$37000,"26*",'Accounting data'!$K$2:$K$37000,"68*",'Accounting data'!$L$2:$L$37000,S4)</f>
        <v>0</v>
      </c>
      <c r="T1490" s="384">
        <f t="array" ref="T1490">SUMIFS('Accounting data'!$G$2:$G$37000,'Accounting data'!$H$2:$H$37000,"9999*",'Accounting data'!$J$2:$J$37000,"26*",'Accounting data'!$K$2:$K$37000,"68*",'Accounting data'!$L$2:$L$37000,T4)</f>
        <v>0</v>
      </c>
      <c r="U1490" s="384">
        <f t="array" ref="U1490">SUMIFS('Accounting data'!$G$2:$G$37000,'Accounting data'!$H$2:$H$37000,"9999*",'Accounting data'!$J$2:$J$37000,"26*",'Accounting data'!$K$2:$K$37000,"68*",'Accounting data'!$L$2:$L$37000,U4)</f>
        <v>0</v>
      </c>
      <c r="V1490" s="384">
        <f t="array" ref="V1490">SUMIFS('Accounting data'!$G$2:$G$37000,'Accounting data'!$H$2:$H$37000,"9999*",'Accounting data'!$J$2:$J$37000,"26*",'Accounting data'!$K$2:$K$37000,"68*",'Accounting data'!$L$2:$L$37000,V4)</f>
        <v>0</v>
      </c>
      <c r="W1490" s="384">
        <f t="array" ref="W1490">SUMIFS('Accounting data'!$G$2:$G$37000,'Accounting data'!$H$2:$H$37000,"9999*",'Accounting data'!$J$2:$J$37000,"26*",'Accounting data'!$K$2:$K$37000,"68*",'Accounting data'!$L$2:$L$37000,W4)</f>
        <v>0</v>
      </c>
      <c r="X1490" s="384">
        <f t="array" ref="X1490">SUMIFS('Accounting data'!$G$2:$G$37000,'Accounting data'!$H$2:$H$37000,"9999*",'Accounting data'!$J$2:$J$37000,"26*",'Accounting data'!$K$2:$K$37000,"68*",'Accounting data'!$L$2:$L$37000,X4)</f>
        <v>0</v>
      </c>
      <c r="Y1490" s="384">
        <f t="array" ref="Y1490">SUMIFS('Accounting data'!$G$2:$G$37000,'Accounting data'!$H$2:$H$37000,"9999*",'Accounting data'!$J$2:$J$37000,"26*",'Accounting data'!$K$2:$K$37000,"68*",'Accounting data'!$L$2:$L$37000,Y4)</f>
        <v>0</v>
      </c>
      <c r="Z1490" s="384">
        <f t="array" ref="Z1490">SUMIFS('Accounting data'!$G$2:$G$37000,'Accounting data'!$H$2:$H$37000,"9999*",'Accounting data'!$J$2:$J$37000,"26*",'Accounting data'!$K$2:$K$37000,"68*",'Accounting data'!$L$2:$L$37000,Z4)</f>
        <v>0</v>
      </c>
      <c r="AA1490" s="384">
        <f t="array" ref="AA1490">SUMIFS('Accounting data'!$G$2:$G$37000,'Accounting data'!$H$2:$H$37000,"9999*",'Accounting data'!$J$2:$J$37000,"26*",'Accounting data'!$K$2:$K$37000,"68*",'Accounting data'!$L$2:$L$37000,AA4)</f>
        <v>0</v>
      </c>
      <c r="AB1490" s="384">
        <f t="array" ref="AB1490">SUMIFS('Accounting data'!$G$2:$G$37000,'Accounting data'!$H$2:$H$37000,"9999*",'Accounting data'!$J$2:$J$37000,"26*",'Accounting data'!$K$2:$K$37000,"68*",'Accounting data'!$L$2:$L$37000,AB4)</f>
        <v>0</v>
      </c>
      <c r="AC1490" s="384">
        <f t="array" ref="AC1490">SUMIFS('Accounting data'!$G$2:$G$37000,'Accounting data'!$H$2:$H$37000,"9999*",'Accounting data'!$J$2:$J$37000,"26*",'Accounting data'!$K$2:$K$37000,"68*",'Accounting data'!$L$2:$L$37000,AC4)</f>
        <v>0</v>
      </c>
      <c r="AD1490" s="384">
        <f t="array" ref="AD1490">SUMIFS('Accounting data'!$G$2:$G$37000,'Accounting data'!$H$2:$H$37000,"9999*",'Accounting data'!$J$2:$J$37000,"26*",'Accounting data'!$K$2:$K$37000,"68*",'Accounting data'!$L$2:$L$37000,AD4)</f>
        <v>0</v>
      </c>
      <c r="AE1490" s="384">
        <f t="array" ref="AE1490">SUMIFS('Accounting data'!$G$2:$G$37000,'Accounting data'!$H$2:$H$37000,"9999*",'Accounting data'!$J$2:$J$37000,"26*",'Accounting data'!$K$2:$K$37000,"68*",'Accounting data'!$L$2:$L$37000,AE4)</f>
        <v>0</v>
      </c>
      <c r="AF1490" s="384">
        <f t="array" ref="AF1490">SUMIFS('Accounting data'!$G$2:$G$37000,'Accounting data'!$H$2:$H$37000,"9999*",'Accounting data'!$J$2:$J$37000,"26*",'Accounting data'!$K$2:$K$37000,"68*",'Accounting data'!$L$2:$L$37000,AF4)</f>
        <v>0</v>
      </c>
    </row>
    <row r="1491" spans="1:97">
      <c r="A1491" s="383" t="s">
        <v>72</v>
      </c>
      <c r="B1491" s="383" t="s">
        <v>80</v>
      </c>
      <c r="C1491" s="383">
        <v>2600</v>
      </c>
      <c r="D1491" s="383">
        <v>6800</v>
      </c>
      <c r="E1491" s="384">
        <f t="array" ref="E1491">SUMIFS('Accounting data'!$G$2:$G$37000,'Accounting data'!$I$2:$I$37000,"7*",'Accounting data'!$J$2:$J$37000,"26*",'Accounting data'!$K$2:$K$37000,"68*",'Accounting data'!$L$2:$L$37000,E4)+SUMIFS('Accounting data'!$G$2:$G$37000,'Accounting data'!$I$2:$I$37000,"8*",'Accounting data'!$J$2:$J$37000,"26*",'Accounting data'!$K$2:$K$37000,"68*",'Accounting data'!$L$2:$L$37000,E4)+SUMIFS('Accounting data'!$G$2:$G$37000,'Accounting data'!$I$2:$I$37000,"9*",'Accounting data'!$J$2:$J$37000,"26*",'Accounting data'!$K$2:$K$37000,"68*",'Accounting data'!$L$2:$L$37000,E4)</f>
        <v>0</v>
      </c>
      <c r="F1491" s="384">
        <f t="array" ref="F1491">SUMIFS('Accounting data'!$G$2:$G$37000,'Accounting data'!$I$2:$I$37000,"7*",'Accounting data'!$J$2:$J$37000,"26*",'Accounting data'!$K$2:$K$37000,"68*",'Accounting data'!$L$2:$L$37000,F4)+SUMIFS('Accounting data'!$G$2:$G$37000,'Accounting data'!$I$2:$I$37000,"8*",'Accounting data'!$J$2:$J$37000,"26*",'Accounting data'!$K$2:$K$37000,"68*",'Accounting data'!$L$2:$L$37000,F4)+SUMIFS('Accounting data'!$G$2:$G$37000,'Accounting data'!$I$2:$I$37000,"9*",'Accounting data'!$J$2:$J$37000,"26*",'Accounting data'!$K$2:$K$37000,"68*",'Accounting data'!$L$2:$L$37000,F4)</f>
        <v>0</v>
      </c>
      <c r="G1491" s="385"/>
      <c r="H1491" s="384">
        <f t="array" ref="H1491">SUMIFS('Accounting data'!$G$2:$G$37000,'Accounting data'!$I$2:$I$37000,"7*",'Accounting data'!$J$2:$J$37000,"26*",'Accounting data'!$K$2:$K$37000,"68*",'Accounting data'!$L$2:$L$37000,H4)+SUMIFS('Accounting data'!$G$2:$G$37000,'Accounting data'!$I$2:$I$37000,"8*",'Accounting data'!$J$2:$J$37000,"26*",'Accounting data'!$K$2:$K$37000,"68*",'Accounting data'!$L$2:$L$37000,H4)+SUMIFS('Accounting data'!$G$2:$G$37000,'Accounting data'!$I$2:$I$37000,"9*",'Accounting data'!$J$2:$J$37000,"26*",'Accounting data'!$K$2:$K$37000,"68*",'Accounting data'!$L$2:$L$37000,H4)</f>
        <v>0</v>
      </c>
      <c r="I1491" s="384">
        <f t="array" ref="I1491">SUMIFS('Accounting data'!$G$2:$G$37000,'Accounting data'!$I$2:$I$37000,"7*",'Accounting data'!$J$2:$J$37000,"26*",'Accounting data'!$K$2:$K$37000,"68*",'Accounting data'!$L$2:$L$37000,I4)+SUMIFS('Accounting data'!$G$2:$G$37000,'Accounting data'!$I$2:$I$37000,"8*",'Accounting data'!$J$2:$J$37000,"26*",'Accounting data'!$K$2:$K$37000,"68*",'Accounting data'!$L$2:$L$37000,I4)+SUMIFS('Accounting data'!$G$2:$G$37000,'Accounting data'!$I$2:$I$37000,"9*",'Accounting data'!$J$2:$J$37000,"26*",'Accounting data'!$K$2:$K$37000,"68*",'Accounting data'!$L$2:$L$37000,I4)</f>
        <v>0</v>
      </c>
      <c r="J1491" s="384">
        <f t="array" ref="J1491">SUMIFS('Accounting data'!$G$2:$G$37000,'Accounting data'!$I$2:$I$37000,"7*",'Accounting data'!$J$2:$J$37000,"26*",'Accounting data'!$K$2:$K$37000,"68*",'Accounting data'!$L$2:$L$37000,J4)+SUMIFS('Accounting data'!$G$2:$G$37000,'Accounting data'!$I$2:$I$37000,"8*",'Accounting data'!$J$2:$J$37000,"26*",'Accounting data'!$K$2:$K$37000,"68*",'Accounting data'!$L$2:$L$37000,J4)+SUMIFS('Accounting data'!$G$2:$G$37000,'Accounting data'!$I$2:$I$37000,"9*",'Accounting data'!$J$2:$J$37000,"26*",'Accounting data'!$K$2:$K$37000,"68*",'Accounting data'!$L$2:$L$37000,J4)</f>
        <v>0</v>
      </c>
      <c r="K1491" s="384">
        <f t="array" ref="K1491">SUMIFS('Accounting data'!$G$2:$G$37000,'Accounting data'!$I$2:$I$37000,"7*",'Accounting data'!$J$2:$J$37000,"26*",'Accounting data'!$K$2:$K$37000,"68*",'Accounting data'!$L$2:$L$37000,K4)+SUMIFS('Accounting data'!$G$2:$G$37000,'Accounting data'!$I$2:$I$37000,"8*",'Accounting data'!$J$2:$J$37000,"26*",'Accounting data'!$K$2:$K$37000,"68*",'Accounting data'!$L$2:$L$37000,K4)+SUMIFS('Accounting data'!$G$2:$G$37000,'Accounting data'!$I$2:$I$37000,"9*",'Accounting data'!$J$2:$J$37000,"26*",'Accounting data'!$K$2:$K$37000,"68*",'Accounting data'!$L$2:$L$37000,K4)</f>
        <v>0</v>
      </c>
      <c r="L1491" s="384">
        <f t="array" ref="L1491">SUMIFS('Accounting data'!$G$2:$G$37000,'Accounting data'!$I$2:$I$37000,"7*",'Accounting data'!$J$2:$J$37000,"26*",'Accounting data'!$K$2:$K$37000,"68*",'Accounting data'!$L$2:$L$37000,L4)+SUMIFS('Accounting data'!$G$2:$G$37000,'Accounting data'!$I$2:$I$37000,"8*",'Accounting data'!$J$2:$J$37000,"26*",'Accounting data'!$K$2:$K$37000,"68*",'Accounting data'!$L$2:$L$37000,L4)+SUMIFS('Accounting data'!$G$2:$G$37000,'Accounting data'!$I$2:$I$37000,"9*",'Accounting data'!$J$2:$J$37000,"26*",'Accounting data'!$K$2:$K$37000,"68*",'Accounting data'!$L$2:$L$37000,L4)</f>
        <v>0</v>
      </c>
      <c r="M1491" s="384">
        <f t="array" ref="M1491">SUMIFS('Accounting data'!$G$2:$G$37000,'Accounting data'!$I$2:$I$37000,"7*",'Accounting data'!$J$2:$J$37000,"26*",'Accounting data'!$K$2:$K$37000,"68*",'Accounting data'!$L$2:$L$37000,M4)+SUMIFS('Accounting data'!$G$2:$G$37000,'Accounting data'!$I$2:$I$37000,"8*",'Accounting data'!$J$2:$J$37000,"26*",'Accounting data'!$K$2:$K$37000,"68*",'Accounting data'!$L$2:$L$37000,M4)+SUMIFS('Accounting data'!$G$2:$G$37000,'Accounting data'!$I$2:$I$37000,"9*",'Accounting data'!$J$2:$J$37000,"26*",'Accounting data'!$K$2:$K$37000,"68*",'Accounting data'!$L$2:$L$37000,M4)</f>
        <v>0</v>
      </c>
      <c r="N1491" s="384">
        <f t="array" ref="N1491">SUMIFS('Accounting data'!$G$2:$G$37000,'Accounting data'!$I$2:$I$37000,"7*",'Accounting data'!$J$2:$J$37000,"26*",'Accounting data'!$K$2:$K$37000,"68*",'Accounting data'!$L$2:$L$37000,N4)+SUMIFS('Accounting data'!$G$2:$G$37000,'Accounting data'!$I$2:$I$37000,"8*",'Accounting data'!$J$2:$J$37000,"26*",'Accounting data'!$K$2:$K$37000,"68*",'Accounting data'!$L$2:$L$37000,N4)+SUMIFS('Accounting data'!$G$2:$G$37000,'Accounting data'!$I$2:$I$37000,"9*",'Accounting data'!$J$2:$J$37000,"26*",'Accounting data'!$K$2:$K$37000,"68*",'Accounting data'!$L$2:$L$37000,N4)</f>
        <v>0</v>
      </c>
      <c r="O1491" s="384">
        <f t="array" ref="O1491">SUMIFS('Accounting data'!$G$2:$G$37000,'Accounting data'!$I$2:$I$37000,"7*",'Accounting data'!$J$2:$J$37000,"26*",'Accounting data'!$K$2:$K$37000,"68*",'Accounting data'!$L$2:$L$37000,O4)+SUMIFS('Accounting data'!$G$2:$G$37000,'Accounting data'!$I$2:$I$37000,"8*",'Accounting data'!$J$2:$J$37000,"26*",'Accounting data'!$K$2:$K$37000,"68*",'Accounting data'!$L$2:$L$37000,O4)+SUMIFS('Accounting data'!$G$2:$G$37000,'Accounting data'!$I$2:$I$37000,"9*",'Accounting data'!$J$2:$J$37000,"26*",'Accounting data'!$K$2:$K$37000,"68*",'Accounting data'!$L$2:$L$37000,O4)</f>
        <v>0</v>
      </c>
      <c r="P1491" s="384">
        <f t="array" ref="P1491">SUMIFS('Accounting data'!$G$2:$G$37000,'Accounting data'!$I$2:$I$37000,"7*",'Accounting data'!$J$2:$J$37000,"26*",'Accounting data'!$K$2:$K$37000,"68*",'Accounting data'!$L$2:$L$37000,P4)+SUMIFS('Accounting data'!$G$2:$G$37000,'Accounting data'!$I$2:$I$37000,"8*",'Accounting data'!$J$2:$J$37000,"26*",'Accounting data'!$K$2:$K$37000,"68*",'Accounting data'!$L$2:$L$37000,P4)+SUMIFS('Accounting data'!$G$2:$G$37000,'Accounting data'!$I$2:$I$37000,"9*",'Accounting data'!$J$2:$J$37000,"26*",'Accounting data'!$K$2:$K$37000,"68*",'Accounting data'!$L$2:$L$37000,P4)</f>
        <v>0</v>
      </c>
      <c r="Q1491" s="384">
        <f t="array" ref="Q1491">SUMIFS('Accounting data'!$G$2:$G$37000,'Accounting data'!$I$2:$I$37000,"7*",'Accounting data'!$J$2:$J$37000,"26*",'Accounting data'!$K$2:$K$37000,"68*",'Accounting data'!$L$2:$L$37000,Q4)+SUMIFS('Accounting data'!$G$2:$G$37000,'Accounting data'!$I$2:$I$37000,"8*",'Accounting data'!$J$2:$J$37000,"26*",'Accounting data'!$K$2:$K$37000,"68*",'Accounting data'!$L$2:$L$37000,Q4)+SUMIFS('Accounting data'!$G$2:$G$37000,'Accounting data'!$I$2:$I$37000,"9*",'Accounting data'!$J$2:$J$37000,"26*",'Accounting data'!$K$2:$K$37000,"68*",'Accounting data'!$L$2:$L$37000,Q4)</f>
        <v>0</v>
      </c>
      <c r="R1491" s="384">
        <f t="array" ref="R1491">SUMIFS('Accounting data'!$G$2:$G$37000,'Accounting data'!$I$2:$I$37000,"7*",'Accounting data'!$J$2:$J$37000,"26*",'Accounting data'!$K$2:$K$37000,"68*",'Accounting data'!$L$2:$L$37000,R4)+SUMIFS('Accounting data'!$G$2:$G$37000,'Accounting data'!$I$2:$I$37000,"8*",'Accounting data'!$J$2:$J$37000,"26*",'Accounting data'!$K$2:$K$37000,"68*",'Accounting data'!$L$2:$L$37000,R4)+SUMIFS('Accounting data'!$G$2:$G$37000,'Accounting data'!$I$2:$I$37000,"9*",'Accounting data'!$J$2:$J$37000,"26*",'Accounting data'!$K$2:$K$37000,"68*",'Accounting data'!$L$2:$L$37000,R4)</f>
        <v>0</v>
      </c>
      <c r="S1491" s="384">
        <f t="array" ref="S1491">SUMIFS('Accounting data'!$G$2:$G$37000,'Accounting data'!$I$2:$I$37000,"7*",'Accounting data'!$J$2:$J$37000,"26*",'Accounting data'!$K$2:$K$37000,"68*",'Accounting data'!$L$2:$L$37000,S4)+SUMIFS('Accounting data'!$G$2:$G$37000,'Accounting data'!$I$2:$I$37000,"8*",'Accounting data'!$J$2:$J$37000,"26*",'Accounting data'!$K$2:$K$37000,"68*",'Accounting data'!$L$2:$L$37000,S4)+SUMIFS('Accounting data'!$G$2:$G$37000,'Accounting data'!$I$2:$I$37000,"9*",'Accounting data'!$J$2:$J$37000,"26*",'Accounting data'!$K$2:$K$37000,"68*",'Accounting data'!$L$2:$L$37000,S4)</f>
        <v>0</v>
      </c>
      <c r="T1491" s="384">
        <f t="array" ref="T1491">SUMIFS('Accounting data'!$G$2:$G$37000,'Accounting data'!$I$2:$I$37000,"7*",'Accounting data'!$J$2:$J$37000,"26*",'Accounting data'!$K$2:$K$37000,"68*",'Accounting data'!$L$2:$L$37000,T4)+SUMIFS('Accounting data'!$G$2:$G$37000,'Accounting data'!$I$2:$I$37000,"8*",'Accounting data'!$J$2:$J$37000,"26*",'Accounting data'!$K$2:$K$37000,"68*",'Accounting data'!$L$2:$L$37000,T4)+SUMIFS('Accounting data'!$G$2:$G$37000,'Accounting data'!$I$2:$I$37000,"9*",'Accounting data'!$J$2:$J$37000,"26*",'Accounting data'!$K$2:$K$37000,"68*",'Accounting data'!$L$2:$L$37000,T4)</f>
        <v>0</v>
      </c>
      <c r="U1491" s="384">
        <f t="array" ref="U1491">SUMIFS('Accounting data'!$G$2:$G$37000,'Accounting data'!$I$2:$I$37000,"7*",'Accounting data'!$J$2:$J$37000,"26*",'Accounting data'!$K$2:$K$37000,"68*",'Accounting data'!$L$2:$L$37000,U4)+SUMIFS('Accounting data'!$G$2:$G$37000,'Accounting data'!$I$2:$I$37000,"8*",'Accounting data'!$J$2:$J$37000,"26*",'Accounting data'!$K$2:$K$37000,"68*",'Accounting data'!$L$2:$L$37000,U4)+SUMIFS('Accounting data'!$G$2:$G$37000,'Accounting data'!$I$2:$I$37000,"9*",'Accounting data'!$J$2:$J$37000,"26*",'Accounting data'!$K$2:$K$37000,"68*",'Accounting data'!$L$2:$L$37000,U4)</f>
        <v>0</v>
      </c>
      <c r="V1491" s="384">
        <f t="array" ref="V1491">SUMIFS('Accounting data'!$G$2:$G$37000,'Accounting data'!$I$2:$I$37000,"7*",'Accounting data'!$J$2:$J$37000,"26*",'Accounting data'!$K$2:$K$37000,"68*",'Accounting data'!$L$2:$L$37000,V4)+SUMIFS('Accounting data'!$G$2:$G$37000,'Accounting data'!$I$2:$I$37000,"8*",'Accounting data'!$J$2:$J$37000,"26*",'Accounting data'!$K$2:$K$37000,"68*",'Accounting data'!$L$2:$L$37000,V4)+SUMIFS('Accounting data'!$G$2:$G$37000,'Accounting data'!$I$2:$I$37000,"9*",'Accounting data'!$J$2:$J$37000,"26*",'Accounting data'!$K$2:$K$37000,"68*",'Accounting data'!$L$2:$L$37000,V4)</f>
        <v>0</v>
      </c>
      <c r="W1491" s="384">
        <f t="array" ref="W1491">SUMIFS('Accounting data'!$G$2:$G$37000,'Accounting data'!$I$2:$I$37000,"7*",'Accounting data'!$J$2:$J$37000,"26*",'Accounting data'!$K$2:$K$37000,"68*",'Accounting data'!$L$2:$L$37000,W4)+SUMIFS('Accounting data'!$G$2:$G$37000,'Accounting data'!$I$2:$I$37000,"8*",'Accounting data'!$J$2:$J$37000,"26*",'Accounting data'!$K$2:$K$37000,"68*",'Accounting data'!$L$2:$L$37000,W4)+SUMIFS('Accounting data'!$G$2:$G$37000,'Accounting data'!$I$2:$I$37000,"9*",'Accounting data'!$J$2:$J$37000,"26*",'Accounting data'!$K$2:$K$37000,"68*",'Accounting data'!$L$2:$L$37000,W4)</f>
        <v>0</v>
      </c>
      <c r="X1491" s="384">
        <f t="array" ref="X1491">SUMIFS('Accounting data'!$G$2:$G$37000,'Accounting data'!$I$2:$I$37000,"7*",'Accounting data'!$J$2:$J$37000,"26*",'Accounting data'!$K$2:$K$37000,"68*",'Accounting data'!$L$2:$L$37000,X4)+SUMIFS('Accounting data'!$G$2:$G$37000,'Accounting data'!$I$2:$I$37000,"8*",'Accounting data'!$J$2:$J$37000,"26*",'Accounting data'!$K$2:$K$37000,"68*",'Accounting data'!$L$2:$L$37000,X4)+SUMIFS('Accounting data'!$G$2:$G$37000,'Accounting data'!$I$2:$I$37000,"9*",'Accounting data'!$J$2:$J$37000,"26*",'Accounting data'!$K$2:$K$37000,"68*",'Accounting data'!$L$2:$L$37000,X4)</f>
        <v>0</v>
      </c>
      <c r="Y1491" s="384">
        <f t="array" ref="Y1491">SUMIFS('Accounting data'!$G$2:$G$37000,'Accounting data'!$I$2:$I$37000,"7*",'Accounting data'!$J$2:$J$37000,"26*",'Accounting data'!$K$2:$K$37000,"68*",'Accounting data'!$L$2:$L$37000,Y4)+SUMIFS('Accounting data'!$G$2:$G$37000,'Accounting data'!$I$2:$I$37000,"8*",'Accounting data'!$J$2:$J$37000,"26*",'Accounting data'!$K$2:$K$37000,"68*",'Accounting data'!$L$2:$L$37000,Y4)+SUMIFS('Accounting data'!$G$2:$G$37000,'Accounting data'!$I$2:$I$37000,"9*",'Accounting data'!$J$2:$J$37000,"26*",'Accounting data'!$K$2:$K$37000,"68*",'Accounting data'!$L$2:$L$37000,Y4)</f>
        <v>0</v>
      </c>
      <c r="Z1491" s="384">
        <f t="array" ref="Z1491">SUMIFS('Accounting data'!$G$2:$G$37000,'Accounting data'!$I$2:$I$37000,"7*",'Accounting data'!$J$2:$J$37000,"26*",'Accounting data'!$K$2:$K$37000,"68*",'Accounting data'!$L$2:$L$37000,Z4)+SUMIFS('Accounting data'!$G$2:$G$37000,'Accounting data'!$I$2:$I$37000,"8*",'Accounting data'!$J$2:$J$37000,"26*",'Accounting data'!$K$2:$K$37000,"68*",'Accounting data'!$L$2:$L$37000,Z4)+SUMIFS('Accounting data'!$G$2:$G$37000,'Accounting data'!$I$2:$I$37000,"9*",'Accounting data'!$J$2:$J$37000,"26*",'Accounting data'!$K$2:$K$37000,"68*",'Accounting data'!$L$2:$L$37000,Z4)</f>
        <v>0</v>
      </c>
      <c r="AA1491" s="384">
        <f t="array" ref="AA1491">SUMIFS('Accounting data'!$G$2:$G$37000,'Accounting data'!$I$2:$I$37000,"7*",'Accounting data'!$J$2:$J$37000,"26*",'Accounting data'!$K$2:$K$37000,"68*",'Accounting data'!$L$2:$L$37000,AA4)+SUMIFS('Accounting data'!$G$2:$G$37000,'Accounting data'!$I$2:$I$37000,"8*",'Accounting data'!$J$2:$J$37000,"26*",'Accounting data'!$K$2:$K$37000,"68*",'Accounting data'!$L$2:$L$37000,AA4)+SUMIFS('Accounting data'!$G$2:$G$37000,'Accounting data'!$I$2:$I$37000,"9*",'Accounting data'!$J$2:$J$37000,"26*",'Accounting data'!$K$2:$K$37000,"68*",'Accounting data'!$L$2:$L$37000,AA4)</f>
        <v>0</v>
      </c>
      <c r="AB1491" s="384">
        <f t="array" ref="AB1491">SUMIFS('Accounting data'!$G$2:$G$37000,'Accounting data'!$I$2:$I$37000,"7*",'Accounting data'!$J$2:$J$37000,"26*",'Accounting data'!$K$2:$K$37000,"68*",'Accounting data'!$L$2:$L$37000,AB4)+SUMIFS('Accounting data'!$G$2:$G$37000,'Accounting data'!$I$2:$I$37000,"8*",'Accounting data'!$J$2:$J$37000,"26*",'Accounting data'!$K$2:$K$37000,"68*",'Accounting data'!$L$2:$L$37000,AB4)+SUMIFS('Accounting data'!$G$2:$G$37000,'Accounting data'!$I$2:$I$37000,"9*",'Accounting data'!$J$2:$J$37000,"26*",'Accounting data'!$K$2:$K$37000,"68*",'Accounting data'!$L$2:$L$37000,AB4)</f>
        <v>0</v>
      </c>
      <c r="AC1491" s="384">
        <f t="array" ref="AC1491">SUMIFS('Accounting data'!$G$2:$G$37000,'Accounting data'!$I$2:$I$37000,"7*",'Accounting data'!$J$2:$J$37000,"26*",'Accounting data'!$K$2:$K$37000,"68*",'Accounting data'!$L$2:$L$37000,AC4)+SUMIFS('Accounting data'!$G$2:$G$37000,'Accounting data'!$I$2:$I$37000,"8*",'Accounting data'!$J$2:$J$37000,"26*",'Accounting data'!$K$2:$K$37000,"68*",'Accounting data'!$L$2:$L$37000,AC4)+SUMIFS('Accounting data'!$G$2:$G$37000,'Accounting data'!$I$2:$I$37000,"9*",'Accounting data'!$J$2:$J$37000,"26*",'Accounting data'!$K$2:$K$37000,"68*",'Accounting data'!$L$2:$L$37000,AC4)</f>
        <v>0</v>
      </c>
      <c r="AD1491" s="384">
        <f t="array" ref="AD1491">SUMIFS('Accounting data'!$G$2:$G$37000,'Accounting data'!$I$2:$I$37000,"7*",'Accounting data'!$J$2:$J$37000,"26*",'Accounting data'!$K$2:$K$37000,"68*",'Accounting data'!$L$2:$L$37000,AD4)+SUMIFS('Accounting data'!$G$2:$G$37000,'Accounting data'!$I$2:$I$37000,"8*",'Accounting data'!$J$2:$J$37000,"26*",'Accounting data'!$K$2:$K$37000,"68*",'Accounting data'!$L$2:$L$37000,AD4)+SUMIFS('Accounting data'!$G$2:$G$37000,'Accounting data'!$I$2:$I$37000,"9*",'Accounting data'!$J$2:$J$37000,"26*",'Accounting data'!$K$2:$K$37000,"68*",'Accounting data'!$L$2:$L$37000,AD4)</f>
        <v>0</v>
      </c>
      <c r="AE1491" s="384">
        <f t="array" ref="AE1491">SUMIFS('Accounting data'!$G$2:$G$37000,'Accounting data'!$I$2:$I$37000,"7*",'Accounting data'!$J$2:$J$37000,"26*",'Accounting data'!$K$2:$K$37000,"68*",'Accounting data'!$L$2:$L$37000,AE4)+SUMIFS('Accounting data'!$G$2:$G$37000,'Accounting data'!$I$2:$I$37000,"8*",'Accounting data'!$J$2:$J$37000,"26*",'Accounting data'!$K$2:$K$37000,"68*",'Accounting data'!$L$2:$L$37000,AE4)+SUMIFS('Accounting data'!$G$2:$G$37000,'Accounting data'!$I$2:$I$37000,"9*",'Accounting data'!$J$2:$J$37000,"26*",'Accounting data'!$K$2:$K$37000,"68*",'Accounting data'!$L$2:$L$37000,AE4)</f>
        <v>0</v>
      </c>
      <c r="AF1491" s="384">
        <f t="array" ref="AF1491">SUMIFS('Accounting data'!$G$2:$G$37000,'Accounting data'!$I$2:$I$37000,"7*",'Accounting data'!$J$2:$J$37000,"26*",'Accounting data'!$K$2:$K$37000,"68*",'Accounting data'!$L$2:$L$37000,AF4)+SUMIFS('Accounting data'!$G$2:$G$37000,'Accounting data'!$I$2:$I$37000,"8*",'Accounting data'!$J$2:$J$37000,"26*",'Accounting data'!$K$2:$K$37000,"68*",'Accounting data'!$L$2:$L$37000,AF4)+SUMIFS('Accounting data'!$G$2:$G$37000,'Accounting data'!$I$2:$I$37000,"9*",'Accounting data'!$J$2:$J$37000,"26*",'Accounting data'!$K$2:$K$37000,"68*",'Accounting data'!$L$2:$L$37000,AF4)</f>
        <v>0</v>
      </c>
    </row>
    <row r="1492" spans="1:97">
      <c r="A1492" s="386" t="s">
        <v>288</v>
      </c>
      <c r="B1492" s="383" t="s">
        <v>80</v>
      </c>
      <c r="C1492" s="383">
        <v>2600</v>
      </c>
      <c r="D1492" s="383">
        <v>6800</v>
      </c>
      <c r="E1492" s="384">
        <f t="array" ref="E1492">SUMIFS('Accounting data'!$G$2:$G$37000,'Accounting data'!$H$2:$H$37000,"9999*",'Accounting data'!$I$2:$I$37000,"7*",'Accounting data'!$J$2:$J$37000,"26*",'Accounting data'!$K$2:$K$37000,"68*",'Accounting data'!$L$2:$L$37000,E4)+SUMIFS('Accounting data'!$G$2:$G$37000,'Accounting data'!$H$2:$H$37000,"9999*",'Accounting data'!$I$2:$I$37000,"8*",'Accounting data'!$J$2:$J$37000,"26*",'Accounting data'!$K$2:$K$37000,"68*",'Accounting data'!$L$2:$L$37000,E4)+SUMIFS('Accounting data'!$G$2:$G$37000,'Accounting data'!$H$2:$H$37000,"9999*",'Accounting data'!$I$2:$I$37000,"9*",'Accounting data'!$J$2:$J$37000,"26*",'Accounting data'!$K$2:$K$37000,"68*",'Accounting data'!$L$2:$L$37000,E4)</f>
        <v>0</v>
      </c>
      <c r="F1492" s="384">
        <f t="array" ref="F1492">SUMIFS('Accounting data'!$G$2:$G$37000,'Accounting data'!$H$2:$H$37000,"9999*",'Accounting data'!$I$2:$I$37000,"7*",'Accounting data'!$J$2:$J$37000,"26*",'Accounting data'!$K$2:$K$37000,"68*",'Accounting data'!$L$2:$L$37000,F4)+SUMIFS('Accounting data'!$G$2:$G$37000,'Accounting data'!$H$2:$H$37000,"9999*",'Accounting data'!$I$2:$I$37000,"8*",'Accounting data'!$J$2:$J$37000,"26*",'Accounting data'!$K$2:$K$37000,"68*",'Accounting data'!$L$2:$L$37000,F4)+SUMIFS('Accounting data'!$G$2:$G$37000,'Accounting data'!$H$2:$H$37000,"9999*",'Accounting data'!$I$2:$I$37000,"9*",'Accounting data'!$J$2:$J$37000,"26*",'Accounting data'!$K$2:$K$37000,"68*",'Accounting data'!$L$2:$L$37000,F4)</f>
        <v>0</v>
      </c>
      <c r="G1492" s="385"/>
      <c r="H1492" s="384">
        <f t="array" ref="H1492">SUMIFS('Accounting data'!$G$2:$G$37000,'Accounting data'!$H$2:$H$37000,"9999*",'Accounting data'!$I$2:$I$37000,"7*",'Accounting data'!$J$2:$J$37000,"26*",'Accounting data'!$K$2:$K$37000,"68*",'Accounting data'!$L$2:$L$37000,H4)+SUMIFS('Accounting data'!$G$2:$G$37000,'Accounting data'!$H$2:$H$37000,"9999*",'Accounting data'!$I$2:$I$37000,"8*",'Accounting data'!$J$2:$J$37000,"26*",'Accounting data'!$K$2:$K$37000,"68*",'Accounting data'!$L$2:$L$37000,H4)+SUMIFS('Accounting data'!$G$2:$G$37000,'Accounting data'!$H$2:$H$37000,"9999*",'Accounting data'!$I$2:$I$37000,"9*",'Accounting data'!$J$2:$J$37000,"26*",'Accounting data'!$K$2:$K$37000,"68*",'Accounting data'!$L$2:$L$37000,H4)</f>
        <v>0</v>
      </c>
      <c r="I1492" s="384">
        <f t="array" ref="I1492">SUMIFS('Accounting data'!$G$2:$G$37000,'Accounting data'!$H$2:$H$37000,"9999*",'Accounting data'!$I$2:$I$37000,"7*",'Accounting data'!$J$2:$J$37000,"26*",'Accounting data'!$K$2:$K$37000,"68*",'Accounting data'!$L$2:$L$37000,I4)+SUMIFS('Accounting data'!$G$2:$G$37000,'Accounting data'!$H$2:$H$37000,"9999*",'Accounting data'!$I$2:$I$37000,"8*",'Accounting data'!$J$2:$J$37000,"26*",'Accounting data'!$K$2:$K$37000,"68*",'Accounting data'!$L$2:$L$37000,I4)+SUMIFS('Accounting data'!$G$2:$G$37000,'Accounting data'!$H$2:$H$37000,"9999*",'Accounting data'!$I$2:$I$37000,"9*",'Accounting data'!$J$2:$J$37000,"26*",'Accounting data'!$K$2:$K$37000,"68*",'Accounting data'!$L$2:$L$37000,I4)</f>
        <v>0</v>
      </c>
      <c r="J1492" s="384">
        <f t="array" ref="J1492">SUMIFS('Accounting data'!$G$2:$G$37000,'Accounting data'!$H$2:$H$37000,"9999*",'Accounting data'!$I$2:$I$37000,"7*",'Accounting data'!$J$2:$J$37000,"26*",'Accounting data'!$K$2:$K$37000,"68*",'Accounting data'!$L$2:$L$37000,J4)+SUMIFS('Accounting data'!$G$2:$G$37000,'Accounting data'!$H$2:$H$37000,"9999*",'Accounting data'!$I$2:$I$37000,"8*",'Accounting data'!$J$2:$J$37000,"26*",'Accounting data'!$K$2:$K$37000,"68*",'Accounting data'!$L$2:$L$37000,J4)+SUMIFS('Accounting data'!$G$2:$G$37000,'Accounting data'!$H$2:$H$37000,"9999*",'Accounting data'!$I$2:$I$37000,"9*",'Accounting data'!$J$2:$J$37000,"26*",'Accounting data'!$K$2:$K$37000,"68*",'Accounting data'!$L$2:$L$37000,J4)</f>
        <v>0</v>
      </c>
      <c r="K1492" s="384">
        <f t="array" ref="K1492">SUMIFS('Accounting data'!$G$2:$G$37000,'Accounting data'!$H$2:$H$37000,"9999*",'Accounting data'!$I$2:$I$37000,"7*",'Accounting data'!$J$2:$J$37000,"26*",'Accounting data'!$K$2:$K$37000,"68*",'Accounting data'!$L$2:$L$37000,K4)+SUMIFS('Accounting data'!$G$2:$G$37000,'Accounting data'!$H$2:$H$37000,"9999*",'Accounting data'!$I$2:$I$37000,"8*",'Accounting data'!$J$2:$J$37000,"26*",'Accounting data'!$K$2:$K$37000,"68*",'Accounting data'!$L$2:$L$37000,K4)+SUMIFS('Accounting data'!$G$2:$G$37000,'Accounting data'!$H$2:$H$37000,"9999*",'Accounting data'!$I$2:$I$37000,"9*",'Accounting data'!$J$2:$J$37000,"26*",'Accounting data'!$K$2:$K$37000,"68*",'Accounting data'!$L$2:$L$37000,K4)</f>
        <v>0</v>
      </c>
      <c r="L1492" s="384">
        <f t="array" ref="L1492">SUMIFS('Accounting data'!$G$2:$G$37000,'Accounting data'!$H$2:$H$37000,"9999*",'Accounting data'!$I$2:$I$37000,"7*",'Accounting data'!$J$2:$J$37000,"26*",'Accounting data'!$K$2:$K$37000,"68*",'Accounting data'!$L$2:$L$37000,L4)+SUMIFS('Accounting data'!$G$2:$G$37000,'Accounting data'!$H$2:$H$37000,"9999*",'Accounting data'!$I$2:$I$37000,"8*",'Accounting data'!$J$2:$J$37000,"26*",'Accounting data'!$K$2:$K$37000,"68*",'Accounting data'!$L$2:$L$37000,L4)+SUMIFS('Accounting data'!$G$2:$G$37000,'Accounting data'!$H$2:$H$37000,"9999*",'Accounting data'!$I$2:$I$37000,"9*",'Accounting data'!$J$2:$J$37000,"26*",'Accounting data'!$K$2:$K$37000,"68*",'Accounting data'!$L$2:$L$37000,L4)</f>
        <v>0</v>
      </c>
      <c r="M1492" s="384">
        <f t="array" ref="M1492">SUMIFS('Accounting data'!$G$2:$G$37000,'Accounting data'!$H$2:$H$37000,"9999*",'Accounting data'!$I$2:$I$37000,"7*",'Accounting data'!$J$2:$J$37000,"26*",'Accounting data'!$K$2:$K$37000,"68*",'Accounting data'!$L$2:$L$37000,M4)+SUMIFS('Accounting data'!$G$2:$G$37000,'Accounting data'!$H$2:$H$37000,"9999*",'Accounting data'!$I$2:$I$37000,"8*",'Accounting data'!$J$2:$J$37000,"26*",'Accounting data'!$K$2:$K$37000,"68*",'Accounting data'!$L$2:$L$37000,M4)+SUMIFS('Accounting data'!$G$2:$G$37000,'Accounting data'!$H$2:$H$37000,"9999*",'Accounting data'!$I$2:$I$37000,"9*",'Accounting data'!$J$2:$J$37000,"26*",'Accounting data'!$K$2:$K$37000,"68*",'Accounting data'!$L$2:$L$37000,M4)</f>
        <v>0</v>
      </c>
      <c r="N1492" s="384">
        <f t="array" ref="N1492">SUMIFS('Accounting data'!$G$2:$G$37000,'Accounting data'!$H$2:$H$37000,"9999*",'Accounting data'!$I$2:$I$37000,"7*",'Accounting data'!$J$2:$J$37000,"26*",'Accounting data'!$K$2:$K$37000,"68*",'Accounting data'!$L$2:$L$37000,N4)+SUMIFS('Accounting data'!$G$2:$G$37000,'Accounting data'!$H$2:$H$37000,"9999*",'Accounting data'!$I$2:$I$37000,"8*",'Accounting data'!$J$2:$J$37000,"26*",'Accounting data'!$K$2:$K$37000,"68*",'Accounting data'!$L$2:$L$37000,N4)+SUMIFS('Accounting data'!$G$2:$G$37000,'Accounting data'!$H$2:$H$37000,"9999*",'Accounting data'!$I$2:$I$37000,"9*",'Accounting data'!$J$2:$J$37000,"26*",'Accounting data'!$K$2:$K$37000,"68*",'Accounting data'!$L$2:$L$37000,N4)</f>
        <v>0</v>
      </c>
      <c r="O1492" s="384">
        <f t="array" ref="O1492">SUMIFS('Accounting data'!$G$2:$G$37000,'Accounting data'!$H$2:$H$37000,"9999*",'Accounting data'!$I$2:$I$37000,"7*",'Accounting data'!$J$2:$J$37000,"26*",'Accounting data'!$K$2:$K$37000,"68*",'Accounting data'!$L$2:$L$37000,O4)+SUMIFS('Accounting data'!$G$2:$G$37000,'Accounting data'!$H$2:$H$37000,"9999*",'Accounting data'!$I$2:$I$37000,"8*",'Accounting data'!$J$2:$J$37000,"26*",'Accounting data'!$K$2:$K$37000,"68*",'Accounting data'!$L$2:$L$37000,O4)+SUMIFS('Accounting data'!$G$2:$G$37000,'Accounting data'!$H$2:$H$37000,"9999*",'Accounting data'!$I$2:$I$37000,"9*",'Accounting data'!$J$2:$J$37000,"26*",'Accounting data'!$K$2:$K$37000,"68*",'Accounting data'!$L$2:$L$37000,O4)</f>
        <v>0</v>
      </c>
      <c r="P1492" s="384">
        <f t="array" ref="P1492">SUMIFS('Accounting data'!$G$2:$G$37000,'Accounting data'!$H$2:$H$37000,"9999*",'Accounting data'!$I$2:$I$37000,"7*",'Accounting data'!$J$2:$J$37000,"26*",'Accounting data'!$K$2:$K$37000,"68*",'Accounting data'!$L$2:$L$37000,P4)+SUMIFS('Accounting data'!$G$2:$G$37000,'Accounting data'!$H$2:$H$37000,"9999*",'Accounting data'!$I$2:$I$37000,"8*",'Accounting data'!$J$2:$J$37000,"26*",'Accounting data'!$K$2:$K$37000,"68*",'Accounting data'!$L$2:$L$37000,P4)+SUMIFS('Accounting data'!$G$2:$G$37000,'Accounting data'!$H$2:$H$37000,"9999*",'Accounting data'!$I$2:$I$37000,"9*",'Accounting data'!$J$2:$J$37000,"26*",'Accounting data'!$K$2:$K$37000,"68*",'Accounting data'!$L$2:$L$37000,P4)</f>
        <v>0</v>
      </c>
      <c r="Q1492" s="384">
        <f t="array" ref="Q1492">SUMIFS('Accounting data'!$G$2:$G$37000,'Accounting data'!$H$2:$H$37000,"9999*",'Accounting data'!$I$2:$I$37000,"7*",'Accounting data'!$J$2:$J$37000,"26*",'Accounting data'!$K$2:$K$37000,"68*",'Accounting data'!$L$2:$L$37000,Q4)+SUMIFS('Accounting data'!$G$2:$G$37000,'Accounting data'!$H$2:$H$37000,"9999*",'Accounting data'!$I$2:$I$37000,"8*",'Accounting data'!$J$2:$J$37000,"26*",'Accounting data'!$K$2:$K$37000,"68*",'Accounting data'!$L$2:$L$37000,Q4)+SUMIFS('Accounting data'!$G$2:$G$37000,'Accounting data'!$H$2:$H$37000,"9999*",'Accounting data'!$I$2:$I$37000,"9*",'Accounting data'!$J$2:$J$37000,"26*",'Accounting data'!$K$2:$K$37000,"68*",'Accounting data'!$L$2:$L$37000,Q4)</f>
        <v>0</v>
      </c>
      <c r="R1492" s="384">
        <f t="array" ref="R1492">SUMIFS('Accounting data'!$G$2:$G$37000,'Accounting data'!$H$2:$H$37000,"9999*",'Accounting data'!$I$2:$I$37000,"7*",'Accounting data'!$J$2:$J$37000,"26*",'Accounting data'!$K$2:$K$37000,"68*",'Accounting data'!$L$2:$L$37000,R4)+SUMIFS('Accounting data'!$G$2:$G$37000,'Accounting data'!$H$2:$H$37000,"9999*",'Accounting data'!$I$2:$I$37000,"8*",'Accounting data'!$J$2:$J$37000,"26*",'Accounting data'!$K$2:$K$37000,"68*",'Accounting data'!$L$2:$L$37000,R4)+SUMIFS('Accounting data'!$G$2:$G$37000,'Accounting data'!$H$2:$H$37000,"9999*",'Accounting data'!$I$2:$I$37000,"9*",'Accounting data'!$J$2:$J$37000,"26*",'Accounting data'!$K$2:$K$37000,"68*",'Accounting data'!$L$2:$L$37000,R4)</f>
        <v>0</v>
      </c>
      <c r="S1492" s="384">
        <f t="array" ref="S1492">SUMIFS('Accounting data'!$G$2:$G$37000,'Accounting data'!$H$2:$H$37000,"9999*",'Accounting data'!$I$2:$I$37000,"7*",'Accounting data'!$J$2:$J$37000,"26*",'Accounting data'!$K$2:$K$37000,"68*",'Accounting data'!$L$2:$L$37000,S4)+SUMIFS('Accounting data'!$G$2:$G$37000,'Accounting data'!$H$2:$H$37000,"9999*",'Accounting data'!$I$2:$I$37000,"8*",'Accounting data'!$J$2:$J$37000,"26*",'Accounting data'!$K$2:$K$37000,"68*",'Accounting data'!$L$2:$L$37000,S4)+SUMIFS('Accounting data'!$G$2:$G$37000,'Accounting data'!$H$2:$H$37000,"9999*",'Accounting data'!$I$2:$I$37000,"9*",'Accounting data'!$J$2:$J$37000,"26*",'Accounting data'!$K$2:$K$37000,"68*",'Accounting data'!$L$2:$L$37000,S4)</f>
        <v>0</v>
      </c>
      <c r="T1492" s="384">
        <f t="array" ref="T1492">SUMIFS('Accounting data'!$G$2:$G$37000,'Accounting data'!$H$2:$H$37000,"9999*",'Accounting data'!$I$2:$I$37000,"7*",'Accounting data'!$J$2:$J$37000,"26*",'Accounting data'!$K$2:$K$37000,"68*",'Accounting data'!$L$2:$L$37000,T4)+SUMIFS('Accounting data'!$G$2:$G$37000,'Accounting data'!$H$2:$H$37000,"9999*",'Accounting data'!$I$2:$I$37000,"8*",'Accounting data'!$J$2:$J$37000,"26*",'Accounting data'!$K$2:$K$37000,"68*",'Accounting data'!$L$2:$L$37000,T4)+SUMIFS('Accounting data'!$G$2:$G$37000,'Accounting data'!$H$2:$H$37000,"9999*",'Accounting data'!$I$2:$I$37000,"9*",'Accounting data'!$J$2:$J$37000,"26*",'Accounting data'!$K$2:$K$37000,"68*",'Accounting data'!$L$2:$L$37000,T4)</f>
        <v>0</v>
      </c>
      <c r="U1492" s="384">
        <f t="array" ref="U1492">SUMIFS('Accounting data'!$G$2:$G$37000,'Accounting data'!$H$2:$H$37000,"9999*",'Accounting data'!$I$2:$I$37000,"7*",'Accounting data'!$J$2:$J$37000,"26*",'Accounting data'!$K$2:$K$37000,"68*",'Accounting data'!$L$2:$L$37000,U4)+SUMIFS('Accounting data'!$G$2:$G$37000,'Accounting data'!$H$2:$H$37000,"9999*",'Accounting data'!$I$2:$I$37000,"8*",'Accounting data'!$J$2:$J$37000,"26*",'Accounting data'!$K$2:$K$37000,"68*",'Accounting data'!$L$2:$L$37000,U4)+SUMIFS('Accounting data'!$G$2:$G$37000,'Accounting data'!$H$2:$H$37000,"9999*",'Accounting data'!$I$2:$I$37000,"9*",'Accounting data'!$J$2:$J$37000,"26*",'Accounting data'!$K$2:$K$37000,"68*",'Accounting data'!$L$2:$L$37000,U4)</f>
        <v>0</v>
      </c>
      <c r="V1492" s="384">
        <f t="array" ref="V1492">SUMIFS('Accounting data'!$G$2:$G$37000,'Accounting data'!$H$2:$H$37000,"9999*",'Accounting data'!$I$2:$I$37000,"7*",'Accounting data'!$J$2:$J$37000,"26*",'Accounting data'!$K$2:$K$37000,"68*",'Accounting data'!$L$2:$L$37000,V4)+SUMIFS('Accounting data'!$G$2:$G$37000,'Accounting data'!$H$2:$H$37000,"9999*",'Accounting data'!$I$2:$I$37000,"8*",'Accounting data'!$J$2:$J$37000,"26*",'Accounting data'!$K$2:$K$37000,"68*",'Accounting data'!$L$2:$L$37000,V4)+SUMIFS('Accounting data'!$G$2:$G$37000,'Accounting data'!$H$2:$H$37000,"9999*",'Accounting data'!$I$2:$I$37000,"9*",'Accounting data'!$J$2:$J$37000,"26*",'Accounting data'!$K$2:$K$37000,"68*",'Accounting data'!$L$2:$L$37000,V4)</f>
        <v>0</v>
      </c>
      <c r="W1492" s="384">
        <f t="array" ref="W1492">SUMIFS('Accounting data'!$G$2:$G$37000,'Accounting data'!$H$2:$H$37000,"9999*",'Accounting data'!$I$2:$I$37000,"7*",'Accounting data'!$J$2:$J$37000,"26*",'Accounting data'!$K$2:$K$37000,"68*",'Accounting data'!$L$2:$L$37000,W4)+SUMIFS('Accounting data'!$G$2:$G$37000,'Accounting data'!$H$2:$H$37000,"9999*",'Accounting data'!$I$2:$I$37000,"8*",'Accounting data'!$J$2:$J$37000,"26*",'Accounting data'!$K$2:$K$37000,"68*",'Accounting data'!$L$2:$L$37000,W4)+SUMIFS('Accounting data'!$G$2:$G$37000,'Accounting data'!$H$2:$H$37000,"9999*",'Accounting data'!$I$2:$I$37000,"9*",'Accounting data'!$J$2:$J$37000,"26*",'Accounting data'!$K$2:$K$37000,"68*",'Accounting data'!$L$2:$L$37000,W4)</f>
        <v>0</v>
      </c>
      <c r="X1492" s="384">
        <f t="array" ref="X1492">SUMIFS('Accounting data'!$G$2:$G$37000,'Accounting data'!$H$2:$H$37000,"9999*",'Accounting data'!$I$2:$I$37000,"7*",'Accounting data'!$J$2:$J$37000,"26*",'Accounting data'!$K$2:$K$37000,"68*",'Accounting data'!$L$2:$L$37000,X4)+SUMIFS('Accounting data'!$G$2:$G$37000,'Accounting data'!$H$2:$H$37000,"9999*",'Accounting data'!$I$2:$I$37000,"8*",'Accounting data'!$J$2:$J$37000,"26*",'Accounting data'!$K$2:$K$37000,"68*",'Accounting data'!$L$2:$L$37000,X4)+SUMIFS('Accounting data'!$G$2:$G$37000,'Accounting data'!$H$2:$H$37000,"9999*",'Accounting data'!$I$2:$I$37000,"9*",'Accounting data'!$J$2:$J$37000,"26*",'Accounting data'!$K$2:$K$37000,"68*",'Accounting data'!$L$2:$L$37000,X4)</f>
        <v>0</v>
      </c>
      <c r="Y1492" s="384">
        <f t="array" ref="Y1492">SUMIFS('Accounting data'!$G$2:$G$37000,'Accounting data'!$H$2:$H$37000,"9999*",'Accounting data'!$I$2:$I$37000,"7*",'Accounting data'!$J$2:$J$37000,"26*",'Accounting data'!$K$2:$K$37000,"68*",'Accounting data'!$L$2:$L$37000,Y4)+SUMIFS('Accounting data'!$G$2:$G$37000,'Accounting data'!$H$2:$H$37000,"9999*",'Accounting data'!$I$2:$I$37000,"8*",'Accounting data'!$J$2:$J$37000,"26*",'Accounting data'!$K$2:$K$37000,"68*",'Accounting data'!$L$2:$L$37000,Y4)+SUMIFS('Accounting data'!$G$2:$G$37000,'Accounting data'!$H$2:$H$37000,"9999*",'Accounting data'!$I$2:$I$37000,"9*",'Accounting data'!$J$2:$J$37000,"26*",'Accounting data'!$K$2:$K$37000,"68*",'Accounting data'!$L$2:$L$37000,Y4)</f>
        <v>0</v>
      </c>
      <c r="Z1492" s="384">
        <f t="array" ref="Z1492">SUMIFS('Accounting data'!$G$2:$G$37000,'Accounting data'!$H$2:$H$37000,"9999*",'Accounting data'!$I$2:$I$37000,"7*",'Accounting data'!$J$2:$J$37000,"26*",'Accounting data'!$K$2:$K$37000,"68*",'Accounting data'!$L$2:$L$37000,Z4)+SUMIFS('Accounting data'!$G$2:$G$37000,'Accounting data'!$H$2:$H$37000,"9999*",'Accounting data'!$I$2:$I$37000,"8*",'Accounting data'!$J$2:$J$37000,"26*",'Accounting data'!$K$2:$K$37000,"68*",'Accounting data'!$L$2:$L$37000,Z4)+SUMIFS('Accounting data'!$G$2:$G$37000,'Accounting data'!$H$2:$H$37000,"9999*",'Accounting data'!$I$2:$I$37000,"9*",'Accounting data'!$J$2:$J$37000,"26*",'Accounting data'!$K$2:$K$37000,"68*",'Accounting data'!$L$2:$L$37000,Z4)</f>
        <v>0</v>
      </c>
      <c r="AA1492" s="384">
        <f t="array" ref="AA1492">SUMIFS('Accounting data'!$G$2:$G$37000,'Accounting data'!$H$2:$H$37000,"9999*",'Accounting data'!$I$2:$I$37000,"7*",'Accounting data'!$J$2:$J$37000,"26*",'Accounting data'!$K$2:$K$37000,"68*",'Accounting data'!$L$2:$L$37000,AA4)+SUMIFS('Accounting data'!$G$2:$G$37000,'Accounting data'!$H$2:$H$37000,"9999*",'Accounting data'!$I$2:$I$37000,"8*",'Accounting data'!$J$2:$J$37000,"26*",'Accounting data'!$K$2:$K$37000,"68*",'Accounting data'!$L$2:$L$37000,AA4)+SUMIFS('Accounting data'!$G$2:$G$37000,'Accounting data'!$H$2:$H$37000,"9999*",'Accounting data'!$I$2:$I$37000,"9*",'Accounting data'!$J$2:$J$37000,"26*",'Accounting data'!$K$2:$K$37000,"68*",'Accounting data'!$L$2:$L$37000,AA4)</f>
        <v>0</v>
      </c>
      <c r="AB1492" s="384">
        <f t="array" ref="AB1492">SUMIFS('Accounting data'!$G$2:$G$37000,'Accounting data'!$H$2:$H$37000,"9999*",'Accounting data'!$I$2:$I$37000,"7*",'Accounting data'!$J$2:$J$37000,"26*",'Accounting data'!$K$2:$K$37000,"68*",'Accounting data'!$L$2:$L$37000,AB4)+SUMIFS('Accounting data'!$G$2:$G$37000,'Accounting data'!$H$2:$H$37000,"9999*",'Accounting data'!$I$2:$I$37000,"8*",'Accounting data'!$J$2:$J$37000,"26*",'Accounting data'!$K$2:$K$37000,"68*",'Accounting data'!$L$2:$L$37000,AB4)+SUMIFS('Accounting data'!$G$2:$G$37000,'Accounting data'!$H$2:$H$37000,"9999*",'Accounting data'!$I$2:$I$37000,"9*",'Accounting data'!$J$2:$J$37000,"26*",'Accounting data'!$K$2:$K$37000,"68*",'Accounting data'!$L$2:$L$37000,AB4)</f>
        <v>0</v>
      </c>
      <c r="AC1492" s="384">
        <f t="array" ref="AC1492">SUMIFS('Accounting data'!$G$2:$G$37000,'Accounting data'!$H$2:$H$37000,"9999*",'Accounting data'!$I$2:$I$37000,"7*",'Accounting data'!$J$2:$J$37000,"26*",'Accounting data'!$K$2:$K$37000,"68*",'Accounting data'!$L$2:$L$37000,AC4)+SUMIFS('Accounting data'!$G$2:$G$37000,'Accounting data'!$H$2:$H$37000,"9999*",'Accounting data'!$I$2:$I$37000,"8*",'Accounting data'!$J$2:$J$37000,"26*",'Accounting data'!$K$2:$K$37000,"68*",'Accounting data'!$L$2:$L$37000,AC4)+SUMIFS('Accounting data'!$G$2:$G$37000,'Accounting data'!$H$2:$H$37000,"9999*",'Accounting data'!$I$2:$I$37000,"9*",'Accounting data'!$J$2:$J$37000,"26*",'Accounting data'!$K$2:$K$37000,"68*",'Accounting data'!$L$2:$L$37000,AC4)</f>
        <v>0</v>
      </c>
      <c r="AD1492" s="384">
        <f t="array" ref="AD1492">SUMIFS('Accounting data'!$G$2:$G$37000,'Accounting data'!$H$2:$H$37000,"9999*",'Accounting data'!$I$2:$I$37000,"7*",'Accounting data'!$J$2:$J$37000,"26*",'Accounting data'!$K$2:$K$37000,"68*",'Accounting data'!$L$2:$L$37000,AD4)+SUMIFS('Accounting data'!$G$2:$G$37000,'Accounting data'!$H$2:$H$37000,"9999*",'Accounting data'!$I$2:$I$37000,"8*",'Accounting data'!$J$2:$J$37000,"26*",'Accounting data'!$K$2:$K$37000,"68*",'Accounting data'!$L$2:$L$37000,AD4)+SUMIFS('Accounting data'!$G$2:$G$37000,'Accounting data'!$H$2:$H$37000,"9999*",'Accounting data'!$I$2:$I$37000,"9*",'Accounting data'!$J$2:$J$37000,"26*",'Accounting data'!$K$2:$K$37000,"68*",'Accounting data'!$L$2:$L$37000,AD4)</f>
        <v>0</v>
      </c>
      <c r="AE1492" s="384">
        <f t="array" ref="AE1492">SUMIFS('Accounting data'!$G$2:$G$37000,'Accounting data'!$H$2:$H$37000,"9999*",'Accounting data'!$I$2:$I$37000,"7*",'Accounting data'!$J$2:$J$37000,"26*",'Accounting data'!$K$2:$K$37000,"68*",'Accounting data'!$L$2:$L$37000,AE4)+SUMIFS('Accounting data'!$G$2:$G$37000,'Accounting data'!$H$2:$H$37000,"9999*",'Accounting data'!$I$2:$I$37000,"8*",'Accounting data'!$J$2:$J$37000,"26*",'Accounting data'!$K$2:$K$37000,"68*",'Accounting data'!$L$2:$L$37000,AE4)+SUMIFS('Accounting data'!$G$2:$G$37000,'Accounting data'!$H$2:$H$37000,"9999*",'Accounting data'!$I$2:$I$37000,"9*",'Accounting data'!$J$2:$J$37000,"26*",'Accounting data'!$K$2:$K$37000,"68*",'Accounting data'!$L$2:$L$37000,AE4)</f>
        <v>0</v>
      </c>
      <c r="AF1492" s="384">
        <f t="array" ref="AF1492">SUMIFS('Accounting data'!$G$2:$G$37000,'Accounting data'!$H$2:$H$37000,"9999*",'Accounting data'!$I$2:$I$37000,"7*",'Accounting data'!$J$2:$J$37000,"26*",'Accounting data'!$K$2:$K$37000,"68*",'Accounting data'!$L$2:$L$37000,AF4)+SUMIFS('Accounting data'!$G$2:$G$37000,'Accounting data'!$H$2:$H$37000,"9999*",'Accounting data'!$I$2:$I$37000,"8*",'Accounting data'!$J$2:$J$37000,"26*",'Accounting data'!$K$2:$K$37000,"68*",'Accounting data'!$L$2:$L$37000,AF4)+SUMIFS('Accounting data'!$G$2:$G$37000,'Accounting data'!$H$2:$H$37000,"9999*",'Accounting data'!$I$2:$I$37000,"9*",'Accounting data'!$J$2:$J$37000,"26*",'Accounting data'!$K$2:$K$37000,"68*",'Accounting data'!$L$2:$L$37000,AF4)</f>
        <v>0</v>
      </c>
    </row>
    <row r="1493" spans="1:97">
      <c r="A1493" s="387" t="s">
        <v>469</v>
      </c>
      <c r="B1493" s="387"/>
      <c r="C1493" s="387"/>
      <c r="D1493" s="387"/>
      <c r="E1493" s="388">
        <f>(E1489-E1490-E1491)+E1492</f>
        <v>0</v>
      </c>
      <c r="F1493" s="388">
        <f t="shared" ref="F1493:V1493" si="275">(F1489-F1490-F1491)+F1492</f>
        <v>0</v>
      </c>
      <c r="G1493" s="388"/>
      <c r="H1493" s="388">
        <f t="shared" si="275"/>
        <v>0</v>
      </c>
      <c r="I1493" s="388">
        <f t="shared" si="275"/>
        <v>0</v>
      </c>
      <c r="J1493" s="388">
        <f t="shared" si="275"/>
        <v>0</v>
      </c>
      <c r="K1493" s="388">
        <f t="shared" si="275"/>
        <v>0</v>
      </c>
      <c r="L1493" s="388">
        <f t="shared" si="275"/>
        <v>0</v>
      </c>
      <c r="M1493" s="388">
        <f t="shared" si="275"/>
        <v>0</v>
      </c>
      <c r="N1493" s="388">
        <f t="shared" si="275"/>
        <v>0</v>
      </c>
      <c r="O1493" s="388">
        <f t="shared" si="275"/>
        <v>0</v>
      </c>
      <c r="P1493" s="388">
        <f t="shared" si="275"/>
        <v>0</v>
      </c>
      <c r="Q1493" s="388">
        <f t="shared" si="275"/>
        <v>0</v>
      </c>
      <c r="R1493" s="388">
        <f t="shared" si="275"/>
        <v>0</v>
      </c>
      <c r="S1493" s="388">
        <f t="shared" si="275"/>
        <v>0</v>
      </c>
      <c r="T1493" s="388">
        <f t="shared" si="275"/>
        <v>0</v>
      </c>
      <c r="U1493" s="388">
        <f t="shared" si="275"/>
        <v>0</v>
      </c>
      <c r="V1493" s="388">
        <f t="shared" si="275"/>
        <v>0</v>
      </c>
      <c r="W1493" s="388">
        <f t="shared" ref="W1493:AF1493" si="276">(W1489-W1490-W1491)+W1492</f>
        <v>0</v>
      </c>
      <c r="X1493" s="388">
        <f t="shared" si="276"/>
        <v>0</v>
      </c>
      <c r="Y1493" s="388">
        <f t="shared" si="276"/>
        <v>0</v>
      </c>
      <c r="Z1493" s="388">
        <f t="shared" si="276"/>
        <v>0</v>
      </c>
      <c r="AA1493" s="388">
        <f t="shared" si="276"/>
        <v>0</v>
      </c>
      <c r="AB1493" s="388">
        <f t="shared" si="276"/>
        <v>0</v>
      </c>
      <c r="AC1493" s="388">
        <f t="shared" si="276"/>
        <v>0</v>
      </c>
      <c r="AD1493" s="388">
        <f t="shared" si="276"/>
        <v>0</v>
      </c>
      <c r="AE1493" s="388">
        <f t="shared" si="276"/>
        <v>0</v>
      </c>
      <c r="AF1493" s="388">
        <f t="shared" si="276"/>
        <v>0</v>
      </c>
    </row>
    <row r="1494" spans="1:97">
      <c r="A1494" s="383" t="s">
        <v>72</v>
      </c>
      <c r="B1494" s="383" t="s">
        <v>72</v>
      </c>
      <c r="C1494" s="383">
        <v>2700</v>
      </c>
      <c r="D1494" s="383">
        <v>6800</v>
      </c>
      <c r="E1494" s="384">
        <f t="array" ref="E1494">SUMIFS('Accounting data'!$G$2:$G$37000,'Accounting data'!$J$2:$J$37000,"27*",'Accounting data'!$K$2:$K$37000,"68*",'Accounting data'!$L$2:$L$37000,E4)</f>
        <v>0</v>
      </c>
      <c r="F1494" s="384">
        <f t="array" ref="F1494">SUMIFS('Accounting data'!$G$2:$G$37000,'Accounting data'!$J$2:$J$37000,"27*",'Accounting data'!$K$2:$K$37000,"68*",'Accounting data'!$L$2:$L$37000,F4)</f>
        <v>0</v>
      </c>
      <c r="G1494" s="385"/>
      <c r="H1494" s="384">
        <f t="array" ref="H1494">SUMIFS('Accounting data'!$G$2:$G$37000,'Accounting data'!$J$2:$J$37000,"27*",'Accounting data'!$K$2:$K$37000,"68*",'Accounting data'!$L$2:$L$37000,H4)</f>
        <v>0</v>
      </c>
      <c r="I1494" s="384">
        <f t="array" ref="I1494">SUMIFS('Accounting data'!$G$2:$G$37000,'Accounting data'!$J$2:$J$37000,"27*",'Accounting data'!$K$2:$K$37000,"68*",'Accounting data'!$L$2:$L$37000,I4)</f>
        <v>0</v>
      </c>
      <c r="J1494" s="384">
        <f t="array" ref="J1494">SUMIFS('Accounting data'!$G$2:$G$37000,'Accounting data'!$J$2:$J$37000,"27*",'Accounting data'!$K$2:$K$37000,"68*",'Accounting data'!$L$2:$L$37000,J4)</f>
        <v>0</v>
      </c>
      <c r="K1494" s="384">
        <f t="array" ref="K1494">SUMIFS('Accounting data'!$G$2:$G$37000,'Accounting data'!$J$2:$J$37000,"27*",'Accounting data'!$K$2:$K$37000,"68*",'Accounting data'!$L$2:$L$37000,K4)</f>
        <v>0</v>
      </c>
      <c r="L1494" s="384">
        <f t="array" ref="L1494">SUMIFS('Accounting data'!$G$2:$G$37000,'Accounting data'!$J$2:$J$37000,"27*",'Accounting data'!$K$2:$K$37000,"68*",'Accounting data'!$L$2:$L$37000,L4)</f>
        <v>0</v>
      </c>
      <c r="M1494" s="384">
        <f t="array" ref="M1494">SUMIFS('Accounting data'!$G$2:$G$37000,'Accounting data'!$J$2:$J$37000,"27*",'Accounting data'!$K$2:$K$37000,"68*",'Accounting data'!$L$2:$L$37000,M4)</f>
        <v>0</v>
      </c>
      <c r="N1494" s="384">
        <f t="array" ref="N1494">SUMIFS('Accounting data'!$G$2:$G$37000,'Accounting data'!$J$2:$J$37000,"27*",'Accounting data'!$K$2:$K$37000,"68*",'Accounting data'!$L$2:$L$37000,N4)</f>
        <v>0</v>
      </c>
      <c r="O1494" s="384">
        <f t="array" ref="O1494">SUMIFS('Accounting data'!$G$2:$G$37000,'Accounting data'!$J$2:$J$37000,"27*",'Accounting data'!$K$2:$K$37000,"68*",'Accounting data'!$L$2:$L$37000,O4)</f>
        <v>0</v>
      </c>
      <c r="P1494" s="384">
        <f t="array" ref="P1494">SUMIFS('Accounting data'!$G$2:$G$37000,'Accounting data'!$J$2:$J$37000,"27*",'Accounting data'!$K$2:$K$37000,"68*",'Accounting data'!$L$2:$L$37000,P4)</f>
        <v>0</v>
      </c>
      <c r="Q1494" s="384">
        <f t="array" ref="Q1494">SUMIFS('Accounting data'!$G$2:$G$37000,'Accounting data'!$J$2:$J$37000,"27*",'Accounting data'!$K$2:$K$37000,"68*",'Accounting data'!$L$2:$L$37000,Q4)</f>
        <v>0</v>
      </c>
      <c r="R1494" s="384">
        <f t="array" ref="R1494">SUMIFS('Accounting data'!$G$2:$G$37000,'Accounting data'!$J$2:$J$37000,"27*",'Accounting data'!$K$2:$K$37000,"68*",'Accounting data'!$L$2:$L$37000,R4)</f>
        <v>0</v>
      </c>
      <c r="S1494" s="384">
        <f t="array" ref="S1494">SUMIFS('Accounting data'!$G$2:$G$37000,'Accounting data'!$J$2:$J$37000,"27*",'Accounting data'!$K$2:$K$37000,"68*",'Accounting data'!$L$2:$L$37000,S4)</f>
        <v>0</v>
      </c>
      <c r="T1494" s="384">
        <f t="array" ref="T1494">SUMIFS('Accounting data'!$G$2:$G$37000,'Accounting data'!$J$2:$J$37000,"27*",'Accounting data'!$K$2:$K$37000,"68*",'Accounting data'!$L$2:$L$37000,T4)</f>
        <v>0</v>
      </c>
      <c r="U1494" s="384">
        <f t="array" ref="U1494">SUMIFS('Accounting data'!$G$2:$G$37000,'Accounting data'!$J$2:$J$37000,"27*",'Accounting data'!$K$2:$K$37000,"68*",'Accounting data'!$L$2:$L$37000,U4)</f>
        <v>0</v>
      </c>
      <c r="V1494" s="384">
        <f t="array" ref="V1494">SUMIFS('Accounting data'!$G$2:$G$37000,'Accounting data'!$J$2:$J$37000,"27*",'Accounting data'!$K$2:$K$37000,"68*",'Accounting data'!$L$2:$L$37000,V4)</f>
        <v>0</v>
      </c>
      <c r="W1494" s="384">
        <f t="array" ref="W1494">SUMIFS('Accounting data'!$G$2:$G$37000,'Accounting data'!$J$2:$J$37000,"27*",'Accounting data'!$K$2:$K$37000,"68*",'Accounting data'!$L$2:$L$37000,W4)</f>
        <v>0</v>
      </c>
      <c r="X1494" s="384">
        <f t="array" ref="X1494">SUMIFS('Accounting data'!$G$2:$G$37000,'Accounting data'!$J$2:$J$37000,"27*",'Accounting data'!$K$2:$K$37000,"68*",'Accounting data'!$L$2:$L$37000,X4)</f>
        <v>0</v>
      </c>
      <c r="Y1494" s="384">
        <f t="array" ref="Y1494">SUMIFS('Accounting data'!$G$2:$G$37000,'Accounting data'!$J$2:$J$37000,"27*",'Accounting data'!$K$2:$K$37000,"68*",'Accounting data'!$L$2:$L$37000,Y4)</f>
        <v>0</v>
      </c>
      <c r="Z1494" s="384">
        <f t="array" ref="Z1494">SUMIFS('Accounting data'!$G$2:$G$37000,'Accounting data'!$J$2:$J$37000,"27*",'Accounting data'!$K$2:$K$37000,"68*",'Accounting data'!$L$2:$L$37000,Z4)</f>
        <v>0</v>
      </c>
      <c r="AA1494" s="384">
        <f t="array" ref="AA1494">SUMIFS('Accounting data'!$G$2:$G$37000,'Accounting data'!$J$2:$J$37000,"27*",'Accounting data'!$K$2:$K$37000,"68*",'Accounting data'!$L$2:$L$37000,AA4)</f>
        <v>0</v>
      </c>
      <c r="AB1494" s="384">
        <f t="array" ref="AB1494">SUMIFS('Accounting data'!$G$2:$G$37000,'Accounting data'!$J$2:$J$37000,"27*",'Accounting data'!$K$2:$K$37000,"68*",'Accounting data'!$L$2:$L$37000,AB4)</f>
        <v>0</v>
      </c>
      <c r="AC1494" s="384">
        <f t="array" ref="AC1494">SUMIFS('Accounting data'!$G$2:$G$37000,'Accounting data'!$J$2:$J$37000,"27*",'Accounting data'!$K$2:$K$37000,"68*",'Accounting data'!$L$2:$L$37000,AC4)</f>
        <v>0</v>
      </c>
      <c r="AD1494" s="384">
        <f t="array" ref="AD1494">SUMIFS('Accounting data'!$G$2:$G$37000,'Accounting data'!$J$2:$J$37000,"27*",'Accounting data'!$K$2:$K$37000,"68*",'Accounting data'!$L$2:$L$37000,AD4)</f>
        <v>0</v>
      </c>
      <c r="AE1494" s="384">
        <f t="array" ref="AE1494">SUMIFS('Accounting data'!$G$2:$G$37000,'Accounting data'!$J$2:$J$37000,"27*",'Accounting data'!$K$2:$K$37000,"68*",'Accounting data'!$L$2:$L$37000,AE4)</f>
        <v>0</v>
      </c>
      <c r="AF1494" s="384">
        <f t="array" ref="AF1494">SUMIFS('Accounting data'!$G$2:$G$37000,'Accounting data'!$J$2:$J$37000,"27*",'Accounting data'!$K$2:$K$37000,"68*",'Accounting data'!$L$2:$L$37000,AF4)</f>
        <v>0</v>
      </c>
    </row>
    <row r="1495" spans="1:97">
      <c r="A1495" s="383" t="s">
        <v>288</v>
      </c>
      <c r="B1495" s="383" t="s">
        <v>72</v>
      </c>
      <c r="C1495" s="383">
        <v>2700</v>
      </c>
      <c r="D1495" s="383">
        <v>6800</v>
      </c>
      <c r="E1495" s="384">
        <f t="array" ref="E1495">SUMIFS('Accounting data'!$G$2:$G$37000,'Accounting data'!$H$2:$H$37000,"9999*",'Accounting data'!$J$2:$J$37000,"27*",'Accounting data'!$K$2:$K$37000,"68*",'Accounting data'!$L$2:$L$37000,E4)</f>
        <v>0</v>
      </c>
      <c r="F1495" s="384">
        <f t="array" ref="F1495">SUMIFS('Accounting data'!$G$2:$G$37000,'Accounting data'!$H$2:$H$37000,"9999*",'Accounting data'!$J$2:$J$37000,"27*",'Accounting data'!$K$2:$K$37000,"68*",'Accounting data'!$L$2:$L$37000,F4)</f>
        <v>0</v>
      </c>
      <c r="G1495" s="385"/>
      <c r="H1495" s="384">
        <f t="array" ref="H1495">SUMIFS('Accounting data'!$G$2:$G$37000,'Accounting data'!$H$2:$H$37000,"9999*",'Accounting data'!$J$2:$J$37000,"27*",'Accounting data'!$K$2:$K$37000,"68*",'Accounting data'!$L$2:$L$37000,H4)</f>
        <v>0</v>
      </c>
      <c r="I1495" s="384">
        <f t="array" ref="I1495">SUMIFS('Accounting data'!$G$2:$G$37000,'Accounting data'!$H$2:$H$37000,"9999*",'Accounting data'!$J$2:$J$37000,"27*",'Accounting data'!$K$2:$K$37000,"68*",'Accounting data'!$L$2:$L$37000,I4)</f>
        <v>0</v>
      </c>
      <c r="J1495" s="384">
        <f t="array" ref="J1495">SUMIFS('Accounting data'!$G$2:$G$37000,'Accounting data'!$H$2:$H$37000,"9999*",'Accounting data'!$J$2:$J$37000,"27*",'Accounting data'!$K$2:$K$37000,"68*",'Accounting data'!$L$2:$L$37000,J4)</f>
        <v>0</v>
      </c>
      <c r="K1495" s="384">
        <f t="array" ref="K1495">SUMIFS('Accounting data'!$G$2:$G$37000,'Accounting data'!$H$2:$H$37000,"9999*",'Accounting data'!$J$2:$J$37000,"27*",'Accounting data'!$K$2:$K$37000,"68*",'Accounting data'!$L$2:$L$37000,K4)</f>
        <v>0</v>
      </c>
      <c r="L1495" s="384">
        <f t="array" ref="L1495">SUMIFS('Accounting data'!$G$2:$G$37000,'Accounting data'!$H$2:$H$37000,"9999*",'Accounting data'!$J$2:$J$37000,"27*",'Accounting data'!$K$2:$K$37000,"68*",'Accounting data'!$L$2:$L$37000,L4)</f>
        <v>0</v>
      </c>
      <c r="M1495" s="384">
        <f t="array" ref="M1495">SUMIFS('Accounting data'!$G$2:$G$37000,'Accounting data'!$H$2:$H$37000,"9999*",'Accounting data'!$J$2:$J$37000,"27*",'Accounting data'!$K$2:$K$37000,"68*",'Accounting data'!$L$2:$L$37000,M4)</f>
        <v>0</v>
      </c>
      <c r="N1495" s="384">
        <f t="array" ref="N1495">SUMIFS('Accounting data'!$G$2:$G$37000,'Accounting data'!$H$2:$H$37000,"9999*",'Accounting data'!$J$2:$J$37000,"27*",'Accounting data'!$K$2:$K$37000,"68*",'Accounting data'!$L$2:$L$37000,N4)</f>
        <v>0</v>
      </c>
      <c r="O1495" s="384">
        <f t="array" ref="O1495">SUMIFS('Accounting data'!$G$2:$G$37000,'Accounting data'!$H$2:$H$37000,"9999*",'Accounting data'!$J$2:$J$37000,"27*",'Accounting data'!$K$2:$K$37000,"68*",'Accounting data'!$L$2:$L$37000,O4)</f>
        <v>0</v>
      </c>
      <c r="P1495" s="384">
        <f t="array" ref="P1495">SUMIFS('Accounting data'!$G$2:$G$37000,'Accounting data'!$H$2:$H$37000,"9999*",'Accounting data'!$J$2:$J$37000,"27*",'Accounting data'!$K$2:$K$37000,"68*",'Accounting data'!$L$2:$L$37000,P4)</f>
        <v>0</v>
      </c>
      <c r="Q1495" s="384">
        <f t="array" ref="Q1495">SUMIFS('Accounting data'!$G$2:$G$37000,'Accounting data'!$H$2:$H$37000,"9999*",'Accounting data'!$J$2:$J$37000,"27*",'Accounting data'!$K$2:$K$37000,"68*",'Accounting data'!$L$2:$L$37000,Q4)</f>
        <v>0</v>
      </c>
      <c r="R1495" s="384">
        <f t="array" ref="R1495">SUMIFS('Accounting data'!$G$2:$G$37000,'Accounting data'!$H$2:$H$37000,"9999*",'Accounting data'!$J$2:$J$37000,"27*",'Accounting data'!$K$2:$K$37000,"68*",'Accounting data'!$L$2:$L$37000,R4)</f>
        <v>0</v>
      </c>
      <c r="S1495" s="384">
        <f t="array" ref="S1495">SUMIFS('Accounting data'!$G$2:$G$37000,'Accounting data'!$H$2:$H$37000,"9999*",'Accounting data'!$J$2:$J$37000,"27*",'Accounting data'!$K$2:$K$37000,"68*",'Accounting data'!$L$2:$L$37000,S4)</f>
        <v>0</v>
      </c>
      <c r="T1495" s="384">
        <f t="array" ref="T1495">SUMIFS('Accounting data'!$G$2:$G$37000,'Accounting data'!$H$2:$H$37000,"9999*",'Accounting data'!$J$2:$J$37000,"27*",'Accounting data'!$K$2:$K$37000,"68*",'Accounting data'!$L$2:$L$37000,T4)</f>
        <v>0</v>
      </c>
      <c r="U1495" s="384">
        <f t="array" ref="U1495">SUMIFS('Accounting data'!$G$2:$G$37000,'Accounting data'!$H$2:$H$37000,"9999*",'Accounting data'!$J$2:$J$37000,"27*",'Accounting data'!$K$2:$K$37000,"68*",'Accounting data'!$L$2:$L$37000,U4)</f>
        <v>0</v>
      </c>
      <c r="V1495" s="384">
        <f t="array" ref="V1495">SUMIFS('Accounting data'!$G$2:$G$37000,'Accounting data'!$H$2:$H$37000,"9999*",'Accounting data'!$J$2:$J$37000,"27*",'Accounting data'!$K$2:$K$37000,"68*",'Accounting data'!$L$2:$L$37000,V4)</f>
        <v>0</v>
      </c>
      <c r="W1495" s="384">
        <f t="array" ref="W1495">SUMIFS('Accounting data'!$G$2:$G$37000,'Accounting data'!$H$2:$H$37000,"9999*",'Accounting data'!$J$2:$J$37000,"27*",'Accounting data'!$K$2:$K$37000,"68*",'Accounting data'!$L$2:$L$37000,W4)</f>
        <v>0</v>
      </c>
      <c r="X1495" s="384">
        <f t="array" ref="X1495">SUMIFS('Accounting data'!$G$2:$G$37000,'Accounting data'!$H$2:$H$37000,"9999*",'Accounting data'!$J$2:$J$37000,"27*",'Accounting data'!$K$2:$K$37000,"68*",'Accounting data'!$L$2:$L$37000,X4)</f>
        <v>0</v>
      </c>
      <c r="Y1495" s="384">
        <f t="array" ref="Y1495">SUMIFS('Accounting data'!$G$2:$G$37000,'Accounting data'!$H$2:$H$37000,"9999*",'Accounting data'!$J$2:$J$37000,"27*",'Accounting data'!$K$2:$K$37000,"68*",'Accounting data'!$L$2:$L$37000,Y4)</f>
        <v>0</v>
      </c>
      <c r="Z1495" s="384">
        <f t="array" ref="Z1495">SUMIFS('Accounting data'!$G$2:$G$37000,'Accounting data'!$H$2:$H$37000,"9999*",'Accounting data'!$J$2:$J$37000,"27*",'Accounting data'!$K$2:$K$37000,"68*",'Accounting data'!$L$2:$L$37000,Z4)</f>
        <v>0</v>
      </c>
      <c r="AA1495" s="384">
        <f t="array" ref="AA1495">SUMIFS('Accounting data'!$G$2:$G$37000,'Accounting data'!$H$2:$H$37000,"9999*",'Accounting data'!$J$2:$J$37000,"27*",'Accounting data'!$K$2:$K$37000,"68*",'Accounting data'!$L$2:$L$37000,AA4)</f>
        <v>0</v>
      </c>
      <c r="AB1495" s="384">
        <f t="array" ref="AB1495">SUMIFS('Accounting data'!$G$2:$G$37000,'Accounting data'!$H$2:$H$37000,"9999*",'Accounting data'!$J$2:$J$37000,"27*",'Accounting data'!$K$2:$K$37000,"68*",'Accounting data'!$L$2:$L$37000,AB4)</f>
        <v>0</v>
      </c>
      <c r="AC1495" s="384">
        <f t="array" ref="AC1495">SUMIFS('Accounting data'!$G$2:$G$37000,'Accounting data'!$H$2:$H$37000,"9999*",'Accounting data'!$J$2:$J$37000,"27*",'Accounting data'!$K$2:$K$37000,"68*",'Accounting data'!$L$2:$L$37000,AC4)</f>
        <v>0</v>
      </c>
      <c r="AD1495" s="384">
        <f t="array" ref="AD1495">SUMIFS('Accounting data'!$G$2:$G$37000,'Accounting data'!$H$2:$H$37000,"9999*",'Accounting data'!$J$2:$J$37000,"27*",'Accounting data'!$K$2:$K$37000,"68*",'Accounting data'!$L$2:$L$37000,AD4)</f>
        <v>0</v>
      </c>
      <c r="AE1495" s="384">
        <f t="array" ref="AE1495">SUMIFS('Accounting data'!$G$2:$G$37000,'Accounting data'!$H$2:$H$37000,"9999*",'Accounting data'!$J$2:$J$37000,"27*",'Accounting data'!$K$2:$K$37000,"68*",'Accounting data'!$L$2:$L$37000,AE4)</f>
        <v>0</v>
      </c>
      <c r="AF1495" s="384">
        <f t="array" ref="AF1495">SUMIFS('Accounting data'!$G$2:$G$37000,'Accounting data'!$H$2:$H$37000,"9999*",'Accounting data'!$J$2:$J$37000,"27*",'Accounting data'!$K$2:$K$37000,"68*",'Accounting data'!$L$2:$L$37000,AF4)</f>
        <v>0</v>
      </c>
    </row>
    <row r="1496" spans="1:97">
      <c r="A1496" s="383" t="s">
        <v>72</v>
      </c>
      <c r="B1496" s="383" t="s">
        <v>80</v>
      </c>
      <c r="C1496" s="383">
        <v>2700</v>
      </c>
      <c r="D1496" s="383">
        <v>6800</v>
      </c>
      <c r="E1496" s="384">
        <f t="array" ref="E1496">SUMIFS('Accounting data'!$G$2:$G$37000,'Accounting data'!$I$2:$I$37000,"7*",'Accounting data'!$J$2:$J$37000,"27*",'Accounting data'!$K$2:$K$37000,"68*",'Accounting data'!$L$2:$L$37000,E4)+SUMIFS('Accounting data'!$G$2:$G$37000,'Accounting data'!$I$2:$I$37000,"8*",'Accounting data'!$J$2:$J$37000,"27*",'Accounting data'!$K$2:$K$37000,"68*",'Accounting data'!$L$2:$L$37000,E4)+SUMIFS('Accounting data'!$G$2:$G$37000,'Accounting data'!$I$2:$I$37000,"9*",'Accounting data'!$J$2:$J$37000,"27*",'Accounting data'!$K$2:$K$37000,"68*",'Accounting data'!$L$2:$L$37000,E4)</f>
        <v>0</v>
      </c>
      <c r="F1496" s="384">
        <f t="array" ref="F1496">SUMIFS('Accounting data'!$G$2:$G$37000,'Accounting data'!$I$2:$I$37000,"7*",'Accounting data'!$J$2:$J$37000,"27*",'Accounting data'!$K$2:$K$37000,"68*",'Accounting data'!$L$2:$L$37000,F4)+SUMIFS('Accounting data'!$G$2:$G$37000,'Accounting data'!$I$2:$I$37000,"8*",'Accounting data'!$J$2:$J$37000,"27*",'Accounting data'!$K$2:$K$37000,"68*",'Accounting data'!$L$2:$L$37000,F4)+SUMIFS('Accounting data'!$G$2:$G$37000,'Accounting data'!$I$2:$I$37000,"9*",'Accounting data'!$J$2:$J$37000,"27*",'Accounting data'!$K$2:$K$37000,"68*",'Accounting data'!$L$2:$L$37000,F4)</f>
        <v>0</v>
      </c>
      <c r="G1496" s="385"/>
      <c r="H1496" s="384">
        <f t="array" ref="H1496">SUMIFS('Accounting data'!$G$2:$G$37000,'Accounting data'!$I$2:$I$37000,"7*",'Accounting data'!$J$2:$J$37000,"27*",'Accounting data'!$K$2:$K$37000,"68*",'Accounting data'!$L$2:$L$37000,H4)+SUMIFS('Accounting data'!$G$2:$G$37000,'Accounting data'!$I$2:$I$37000,"8*",'Accounting data'!$J$2:$J$37000,"27*",'Accounting data'!$K$2:$K$37000,"68*",'Accounting data'!$L$2:$L$37000,H4)+SUMIFS('Accounting data'!$G$2:$G$37000,'Accounting data'!$I$2:$I$37000,"9*",'Accounting data'!$J$2:$J$37000,"27*",'Accounting data'!$K$2:$K$37000,"68*",'Accounting data'!$L$2:$L$37000,H4)</f>
        <v>0</v>
      </c>
      <c r="I1496" s="384">
        <f t="array" ref="I1496">SUMIFS('Accounting data'!$G$2:$G$37000,'Accounting data'!$I$2:$I$37000,"7*",'Accounting data'!$J$2:$J$37000,"27*",'Accounting data'!$K$2:$K$37000,"68*",'Accounting data'!$L$2:$L$37000,I4)+SUMIFS('Accounting data'!$G$2:$G$37000,'Accounting data'!$I$2:$I$37000,"8*",'Accounting data'!$J$2:$J$37000,"27*",'Accounting data'!$K$2:$K$37000,"68*",'Accounting data'!$L$2:$L$37000,I4)+SUMIFS('Accounting data'!$G$2:$G$37000,'Accounting data'!$I$2:$I$37000,"9*",'Accounting data'!$J$2:$J$37000,"27*",'Accounting data'!$K$2:$K$37000,"68*",'Accounting data'!$L$2:$L$37000,I4)</f>
        <v>0</v>
      </c>
      <c r="J1496" s="384">
        <f t="array" ref="J1496">SUMIFS('Accounting data'!$G$2:$G$37000,'Accounting data'!$I$2:$I$37000,"7*",'Accounting data'!$J$2:$J$37000,"27*",'Accounting data'!$K$2:$K$37000,"68*",'Accounting data'!$L$2:$L$37000,J4)+SUMIFS('Accounting data'!$G$2:$G$37000,'Accounting data'!$I$2:$I$37000,"8*",'Accounting data'!$J$2:$J$37000,"27*",'Accounting data'!$K$2:$K$37000,"68*",'Accounting data'!$L$2:$L$37000,J4)+SUMIFS('Accounting data'!$G$2:$G$37000,'Accounting data'!$I$2:$I$37000,"9*",'Accounting data'!$J$2:$J$37000,"27*",'Accounting data'!$K$2:$K$37000,"68*",'Accounting data'!$L$2:$L$37000,J4)</f>
        <v>0</v>
      </c>
      <c r="K1496" s="384">
        <f t="array" ref="K1496">SUMIFS('Accounting data'!$G$2:$G$37000,'Accounting data'!$I$2:$I$37000,"7*",'Accounting data'!$J$2:$J$37000,"27*",'Accounting data'!$K$2:$K$37000,"68*",'Accounting data'!$L$2:$L$37000,K4)+SUMIFS('Accounting data'!$G$2:$G$37000,'Accounting data'!$I$2:$I$37000,"8*",'Accounting data'!$J$2:$J$37000,"27*",'Accounting data'!$K$2:$K$37000,"68*",'Accounting data'!$L$2:$L$37000,K4)+SUMIFS('Accounting data'!$G$2:$G$37000,'Accounting data'!$I$2:$I$37000,"9*",'Accounting data'!$J$2:$J$37000,"27*",'Accounting data'!$K$2:$K$37000,"68*",'Accounting data'!$L$2:$L$37000,K4)</f>
        <v>0</v>
      </c>
      <c r="L1496" s="384">
        <f t="array" ref="L1496">SUMIFS('Accounting data'!$G$2:$G$37000,'Accounting data'!$I$2:$I$37000,"7*",'Accounting data'!$J$2:$J$37000,"27*",'Accounting data'!$K$2:$K$37000,"68*",'Accounting data'!$L$2:$L$37000,L4)+SUMIFS('Accounting data'!$G$2:$G$37000,'Accounting data'!$I$2:$I$37000,"8*",'Accounting data'!$J$2:$J$37000,"27*",'Accounting data'!$K$2:$K$37000,"68*",'Accounting data'!$L$2:$L$37000,L4)+SUMIFS('Accounting data'!$G$2:$G$37000,'Accounting data'!$I$2:$I$37000,"9*",'Accounting data'!$J$2:$J$37000,"27*",'Accounting data'!$K$2:$K$37000,"68*",'Accounting data'!$L$2:$L$37000,L4)</f>
        <v>0</v>
      </c>
      <c r="M1496" s="384">
        <f t="array" ref="M1496">SUMIFS('Accounting data'!$G$2:$G$37000,'Accounting data'!$I$2:$I$37000,"7*",'Accounting data'!$J$2:$J$37000,"27*",'Accounting data'!$K$2:$K$37000,"68*",'Accounting data'!$L$2:$L$37000,M4)+SUMIFS('Accounting data'!$G$2:$G$37000,'Accounting data'!$I$2:$I$37000,"8*",'Accounting data'!$J$2:$J$37000,"27*",'Accounting data'!$K$2:$K$37000,"68*",'Accounting data'!$L$2:$L$37000,M4)+SUMIFS('Accounting data'!$G$2:$G$37000,'Accounting data'!$I$2:$I$37000,"9*",'Accounting data'!$J$2:$J$37000,"27*",'Accounting data'!$K$2:$K$37000,"68*",'Accounting data'!$L$2:$L$37000,M4)</f>
        <v>0</v>
      </c>
      <c r="N1496" s="384">
        <f t="array" ref="N1496">SUMIFS('Accounting data'!$G$2:$G$37000,'Accounting data'!$I$2:$I$37000,"7*",'Accounting data'!$J$2:$J$37000,"27*",'Accounting data'!$K$2:$K$37000,"68*",'Accounting data'!$L$2:$L$37000,N4)+SUMIFS('Accounting data'!$G$2:$G$37000,'Accounting data'!$I$2:$I$37000,"8*",'Accounting data'!$J$2:$J$37000,"27*",'Accounting data'!$K$2:$K$37000,"68*",'Accounting data'!$L$2:$L$37000,N4)+SUMIFS('Accounting data'!$G$2:$G$37000,'Accounting data'!$I$2:$I$37000,"9*",'Accounting data'!$J$2:$J$37000,"27*",'Accounting data'!$K$2:$K$37000,"68*",'Accounting data'!$L$2:$L$37000,N4)</f>
        <v>0</v>
      </c>
      <c r="O1496" s="384">
        <f t="array" ref="O1496">SUMIFS('Accounting data'!$G$2:$G$37000,'Accounting data'!$I$2:$I$37000,"7*",'Accounting data'!$J$2:$J$37000,"27*",'Accounting data'!$K$2:$K$37000,"68*",'Accounting data'!$L$2:$L$37000,O4)+SUMIFS('Accounting data'!$G$2:$G$37000,'Accounting data'!$I$2:$I$37000,"8*",'Accounting data'!$J$2:$J$37000,"27*",'Accounting data'!$K$2:$K$37000,"68*",'Accounting data'!$L$2:$L$37000,O4)+SUMIFS('Accounting data'!$G$2:$G$37000,'Accounting data'!$I$2:$I$37000,"9*",'Accounting data'!$J$2:$J$37000,"27*",'Accounting data'!$K$2:$K$37000,"68*",'Accounting data'!$L$2:$L$37000,O4)</f>
        <v>0</v>
      </c>
      <c r="P1496" s="384">
        <f t="array" ref="P1496">SUMIFS('Accounting data'!$G$2:$G$37000,'Accounting data'!$I$2:$I$37000,"7*",'Accounting data'!$J$2:$J$37000,"27*",'Accounting data'!$K$2:$K$37000,"68*",'Accounting data'!$L$2:$L$37000,P4)+SUMIFS('Accounting data'!$G$2:$G$37000,'Accounting data'!$I$2:$I$37000,"8*",'Accounting data'!$J$2:$J$37000,"27*",'Accounting data'!$K$2:$K$37000,"68*",'Accounting data'!$L$2:$L$37000,P4)+SUMIFS('Accounting data'!$G$2:$G$37000,'Accounting data'!$I$2:$I$37000,"9*",'Accounting data'!$J$2:$J$37000,"27*",'Accounting data'!$K$2:$K$37000,"68*",'Accounting data'!$L$2:$L$37000,P4)</f>
        <v>0</v>
      </c>
      <c r="Q1496" s="384">
        <f t="array" ref="Q1496">SUMIFS('Accounting data'!$G$2:$G$37000,'Accounting data'!$I$2:$I$37000,"7*",'Accounting data'!$J$2:$J$37000,"27*",'Accounting data'!$K$2:$K$37000,"68*",'Accounting data'!$L$2:$L$37000,Q4)+SUMIFS('Accounting data'!$G$2:$G$37000,'Accounting data'!$I$2:$I$37000,"8*",'Accounting data'!$J$2:$J$37000,"27*",'Accounting data'!$K$2:$K$37000,"68*",'Accounting data'!$L$2:$L$37000,Q4)+SUMIFS('Accounting data'!$G$2:$G$37000,'Accounting data'!$I$2:$I$37000,"9*",'Accounting data'!$J$2:$J$37000,"27*",'Accounting data'!$K$2:$K$37000,"68*",'Accounting data'!$L$2:$L$37000,Q4)</f>
        <v>0</v>
      </c>
      <c r="R1496" s="384">
        <f t="array" ref="R1496">SUMIFS('Accounting data'!$G$2:$G$37000,'Accounting data'!$I$2:$I$37000,"7*",'Accounting data'!$J$2:$J$37000,"27*",'Accounting data'!$K$2:$K$37000,"68*",'Accounting data'!$L$2:$L$37000,R4)+SUMIFS('Accounting data'!$G$2:$G$37000,'Accounting data'!$I$2:$I$37000,"8*",'Accounting data'!$J$2:$J$37000,"27*",'Accounting data'!$K$2:$K$37000,"68*",'Accounting data'!$L$2:$L$37000,R4)+SUMIFS('Accounting data'!$G$2:$G$37000,'Accounting data'!$I$2:$I$37000,"9*",'Accounting data'!$J$2:$J$37000,"27*",'Accounting data'!$K$2:$K$37000,"68*",'Accounting data'!$L$2:$L$37000,R4)</f>
        <v>0</v>
      </c>
      <c r="S1496" s="384">
        <f t="array" ref="S1496">SUMIFS('Accounting data'!$G$2:$G$37000,'Accounting data'!$I$2:$I$37000,"7*",'Accounting data'!$J$2:$J$37000,"27*",'Accounting data'!$K$2:$K$37000,"68*",'Accounting data'!$L$2:$L$37000,S4)+SUMIFS('Accounting data'!$G$2:$G$37000,'Accounting data'!$I$2:$I$37000,"8*",'Accounting data'!$J$2:$J$37000,"27*",'Accounting data'!$K$2:$K$37000,"68*",'Accounting data'!$L$2:$L$37000,S4)+SUMIFS('Accounting data'!$G$2:$G$37000,'Accounting data'!$I$2:$I$37000,"9*",'Accounting data'!$J$2:$J$37000,"27*",'Accounting data'!$K$2:$K$37000,"68*",'Accounting data'!$L$2:$L$37000,S4)</f>
        <v>0</v>
      </c>
      <c r="T1496" s="384">
        <f t="array" ref="T1496">SUMIFS('Accounting data'!$G$2:$G$37000,'Accounting data'!$I$2:$I$37000,"7*",'Accounting data'!$J$2:$J$37000,"27*",'Accounting data'!$K$2:$K$37000,"68*",'Accounting data'!$L$2:$L$37000,T4)+SUMIFS('Accounting data'!$G$2:$G$37000,'Accounting data'!$I$2:$I$37000,"8*",'Accounting data'!$J$2:$J$37000,"27*",'Accounting data'!$K$2:$K$37000,"68*",'Accounting data'!$L$2:$L$37000,T4)+SUMIFS('Accounting data'!$G$2:$G$37000,'Accounting data'!$I$2:$I$37000,"9*",'Accounting data'!$J$2:$J$37000,"27*",'Accounting data'!$K$2:$K$37000,"68*",'Accounting data'!$L$2:$L$37000,T4)</f>
        <v>0</v>
      </c>
      <c r="U1496" s="384">
        <f t="array" ref="U1496">SUMIFS('Accounting data'!$G$2:$G$37000,'Accounting data'!$I$2:$I$37000,"7*",'Accounting data'!$J$2:$J$37000,"27*",'Accounting data'!$K$2:$K$37000,"68*",'Accounting data'!$L$2:$L$37000,U4)+SUMIFS('Accounting data'!$G$2:$G$37000,'Accounting data'!$I$2:$I$37000,"8*",'Accounting data'!$J$2:$J$37000,"27*",'Accounting data'!$K$2:$K$37000,"68*",'Accounting data'!$L$2:$L$37000,U4)+SUMIFS('Accounting data'!$G$2:$G$37000,'Accounting data'!$I$2:$I$37000,"9*",'Accounting data'!$J$2:$J$37000,"27*",'Accounting data'!$K$2:$K$37000,"68*",'Accounting data'!$L$2:$L$37000,U4)</f>
        <v>0</v>
      </c>
      <c r="V1496" s="384">
        <f t="array" ref="V1496">SUMIFS('Accounting data'!$G$2:$G$37000,'Accounting data'!$I$2:$I$37000,"7*",'Accounting data'!$J$2:$J$37000,"27*",'Accounting data'!$K$2:$K$37000,"68*",'Accounting data'!$L$2:$L$37000,V4)+SUMIFS('Accounting data'!$G$2:$G$37000,'Accounting data'!$I$2:$I$37000,"8*",'Accounting data'!$J$2:$J$37000,"27*",'Accounting data'!$K$2:$K$37000,"68*",'Accounting data'!$L$2:$L$37000,V4)+SUMIFS('Accounting data'!$G$2:$G$37000,'Accounting data'!$I$2:$I$37000,"9*",'Accounting data'!$J$2:$J$37000,"27*",'Accounting data'!$K$2:$K$37000,"68*",'Accounting data'!$L$2:$L$37000,V4)</f>
        <v>0</v>
      </c>
      <c r="W1496" s="384">
        <f t="array" ref="W1496">SUMIFS('Accounting data'!$G$2:$G$37000,'Accounting data'!$I$2:$I$37000,"7*",'Accounting data'!$J$2:$J$37000,"27*",'Accounting data'!$K$2:$K$37000,"68*",'Accounting data'!$L$2:$L$37000,W4)+SUMIFS('Accounting data'!$G$2:$G$37000,'Accounting data'!$I$2:$I$37000,"8*",'Accounting data'!$J$2:$J$37000,"27*",'Accounting data'!$K$2:$K$37000,"68*",'Accounting data'!$L$2:$L$37000,W4)+SUMIFS('Accounting data'!$G$2:$G$37000,'Accounting data'!$I$2:$I$37000,"9*",'Accounting data'!$J$2:$J$37000,"27*",'Accounting data'!$K$2:$K$37000,"68*",'Accounting data'!$L$2:$L$37000,W4)</f>
        <v>0</v>
      </c>
      <c r="X1496" s="384">
        <f t="array" ref="X1496">SUMIFS('Accounting data'!$G$2:$G$37000,'Accounting data'!$I$2:$I$37000,"7*",'Accounting data'!$J$2:$J$37000,"27*",'Accounting data'!$K$2:$K$37000,"68*",'Accounting data'!$L$2:$L$37000,X4)+SUMIFS('Accounting data'!$G$2:$G$37000,'Accounting data'!$I$2:$I$37000,"8*",'Accounting data'!$J$2:$J$37000,"27*",'Accounting data'!$K$2:$K$37000,"68*",'Accounting data'!$L$2:$L$37000,X4)+SUMIFS('Accounting data'!$G$2:$G$37000,'Accounting data'!$I$2:$I$37000,"9*",'Accounting data'!$J$2:$J$37000,"27*",'Accounting data'!$K$2:$K$37000,"68*",'Accounting data'!$L$2:$L$37000,X4)</f>
        <v>0</v>
      </c>
      <c r="Y1496" s="384">
        <f t="array" ref="Y1496">SUMIFS('Accounting data'!$G$2:$G$37000,'Accounting data'!$I$2:$I$37000,"7*",'Accounting data'!$J$2:$J$37000,"27*",'Accounting data'!$K$2:$K$37000,"68*",'Accounting data'!$L$2:$L$37000,Y4)+SUMIFS('Accounting data'!$G$2:$G$37000,'Accounting data'!$I$2:$I$37000,"8*",'Accounting data'!$J$2:$J$37000,"27*",'Accounting data'!$K$2:$K$37000,"68*",'Accounting data'!$L$2:$L$37000,Y4)+SUMIFS('Accounting data'!$G$2:$G$37000,'Accounting data'!$I$2:$I$37000,"9*",'Accounting data'!$J$2:$J$37000,"27*",'Accounting data'!$K$2:$K$37000,"68*",'Accounting data'!$L$2:$L$37000,Y4)</f>
        <v>0</v>
      </c>
      <c r="Z1496" s="384">
        <f t="array" ref="Z1496">SUMIFS('Accounting data'!$G$2:$G$37000,'Accounting data'!$I$2:$I$37000,"7*",'Accounting data'!$J$2:$J$37000,"27*",'Accounting data'!$K$2:$K$37000,"68*",'Accounting data'!$L$2:$L$37000,Z4)+SUMIFS('Accounting data'!$G$2:$G$37000,'Accounting data'!$I$2:$I$37000,"8*",'Accounting data'!$J$2:$J$37000,"27*",'Accounting data'!$K$2:$K$37000,"68*",'Accounting data'!$L$2:$L$37000,Z4)+SUMIFS('Accounting data'!$G$2:$G$37000,'Accounting data'!$I$2:$I$37000,"9*",'Accounting data'!$J$2:$J$37000,"27*",'Accounting data'!$K$2:$K$37000,"68*",'Accounting data'!$L$2:$L$37000,Z4)</f>
        <v>0</v>
      </c>
      <c r="AA1496" s="384">
        <f t="array" ref="AA1496">SUMIFS('Accounting data'!$G$2:$G$37000,'Accounting data'!$I$2:$I$37000,"7*",'Accounting data'!$J$2:$J$37000,"27*",'Accounting data'!$K$2:$K$37000,"68*",'Accounting data'!$L$2:$L$37000,AA4)+SUMIFS('Accounting data'!$G$2:$G$37000,'Accounting data'!$I$2:$I$37000,"8*",'Accounting data'!$J$2:$J$37000,"27*",'Accounting data'!$K$2:$K$37000,"68*",'Accounting data'!$L$2:$L$37000,AA4)+SUMIFS('Accounting data'!$G$2:$G$37000,'Accounting data'!$I$2:$I$37000,"9*",'Accounting data'!$J$2:$J$37000,"27*",'Accounting data'!$K$2:$K$37000,"68*",'Accounting data'!$L$2:$L$37000,AA4)</f>
        <v>0</v>
      </c>
      <c r="AB1496" s="384">
        <f t="array" ref="AB1496">SUMIFS('Accounting data'!$G$2:$G$37000,'Accounting data'!$I$2:$I$37000,"7*",'Accounting data'!$J$2:$J$37000,"27*",'Accounting data'!$K$2:$K$37000,"68*",'Accounting data'!$L$2:$L$37000,AB4)+SUMIFS('Accounting data'!$G$2:$G$37000,'Accounting data'!$I$2:$I$37000,"8*",'Accounting data'!$J$2:$J$37000,"27*",'Accounting data'!$K$2:$K$37000,"68*",'Accounting data'!$L$2:$L$37000,AB4)+SUMIFS('Accounting data'!$G$2:$G$37000,'Accounting data'!$I$2:$I$37000,"9*",'Accounting data'!$J$2:$J$37000,"27*",'Accounting data'!$K$2:$K$37000,"68*",'Accounting data'!$L$2:$L$37000,AB4)</f>
        <v>0</v>
      </c>
      <c r="AC1496" s="384">
        <f t="array" ref="AC1496">SUMIFS('Accounting data'!$G$2:$G$37000,'Accounting data'!$I$2:$I$37000,"7*",'Accounting data'!$J$2:$J$37000,"27*",'Accounting data'!$K$2:$K$37000,"68*",'Accounting data'!$L$2:$L$37000,AC4)+SUMIFS('Accounting data'!$G$2:$G$37000,'Accounting data'!$I$2:$I$37000,"8*",'Accounting data'!$J$2:$J$37000,"27*",'Accounting data'!$K$2:$K$37000,"68*",'Accounting data'!$L$2:$L$37000,AC4)+SUMIFS('Accounting data'!$G$2:$G$37000,'Accounting data'!$I$2:$I$37000,"9*",'Accounting data'!$J$2:$J$37000,"27*",'Accounting data'!$K$2:$K$37000,"68*",'Accounting data'!$L$2:$L$37000,AC4)</f>
        <v>0</v>
      </c>
      <c r="AD1496" s="384">
        <f t="array" ref="AD1496">SUMIFS('Accounting data'!$G$2:$G$37000,'Accounting data'!$I$2:$I$37000,"7*",'Accounting data'!$J$2:$J$37000,"27*",'Accounting data'!$K$2:$K$37000,"68*",'Accounting data'!$L$2:$L$37000,AD4)+SUMIFS('Accounting data'!$G$2:$G$37000,'Accounting data'!$I$2:$I$37000,"8*",'Accounting data'!$J$2:$J$37000,"27*",'Accounting data'!$K$2:$K$37000,"68*",'Accounting data'!$L$2:$L$37000,AD4)+SUMIFS('Accounting data'!$G$2:$G$37000,'Accounting data'!$I$2:$I$37000,"9*",'Accounting data'!$J$2:$J$37000,"27*",'Accounting data'!$K$2:$K$37000,"68*",'Accounting data'!$L$2:$L$37000,AD4)</f>
        <v>0</v>
      </c>
      <c r="AE1496" s="384">
        <f t="array" ref="AE1496">SUMIFS('Accounting data'!$G$2:$G$37000,'Accounting data'!$I$2:$I$37000,"7*",'Accounting data'!$J$2:$J$37000,"27*",'Accounting data'!$K$2:$K$37000,"68*",'Accounting data'!$L$2:$L$37000,AE4)+SUMIFS('Accounting data'!$G$2:$G$37000,'Accounting data'!$I$2:$I$37000,"8*",'Accounting data'!$J$2:$J$37000,"27*",'Accounting data'!$K$2:$K$37000,"68*",'Accounting data'!$L$2:$L$37000,AE4)+SUMIFS('Accounting data'!$G$2:$G$37000,'Accounting data'!$I$2:$I$37000,"9*",'Accounting data'!$J$2:$J$37000,"27*",'Accounting data'!$K$2:$K$37000,"68*",'Accounting data'!$L$2:$L$37000,AE4)</f>
        <v>0</v>
      </c>
      <c r="AF1496" s="384">
        <f t="array" ref="AF1496">SUMIFS('Accounting data'!$G$2:$G$37000,'Accounting data'!$I$2:$I$37000,"7*",'Accounting data'!$J$2:$J$37000,"27*",'Accounting data'!$K$2:$K$37000,"68*",'Accounting data'!$L$2:$L$37000,AF4)+SUMIFS('Accounting data'!$G$2:$G$37000,'Accounting data'!$I$2:$I$37000,"8*",'Accounting data'!$J$2:$J$37000,"27*",'Accounting data'!$K$2:$K$37000,"68*",'Accounting data'!$L$2:$L$37000,AF4)+SUMIFS('Accounting data'!$G$2:$G$37000,'Accounting data'!$I$2:$I$37000,"9*",'Accounting data'!$J$2:$J$37000,"27*",'Accounting data'!$K$2:$K$37000,"68*",'Accounting data'!$L$2:$L$37000,AF4)</f>
        <v>0</v>
      </c>
    </row>
    <row r="1497" spans="1:97">
      <c r="A1497" s="386" t="s">
        <v>288</v>
      </c>
      <c r="B1497" s="383" t="s">
        <v>80</v>
      </c>
      <c r="C1497" s="383">
        <v>2700</v>
      </c>
      <c r="D1497" s="383">
        <v>6800</v>
      </c>
      <c r="E1497" s="384">
        <f t="array" ref="E1497">SUMIFS('Accounting data'!$G$2:$G$37000,'Accounting data'!$H$2:$H$37000,"9999*",'Accounting data'!$I$2:$I$37000,"7*",'Accounting data'!$J$2:$J$37000,"27*",'Accounting data'!$K$2:$K$37000,"68*",'Accounting data'!$L$2:$L$37000,E4)+SUMIFS('Accounting data'!$G$2:$G$37000,'Accounting data'!$H$2:$H$37000,"9999*",'Accounting data'!$I$2:$I$37000,"8*",'Accounting data'!$J$2:$J$37000,"27*",'Accounting data'!$K$2:$K$37000,"68*",'Accounting data'!$L$2:$L$37000,E4)+SUMIFS('Accounting data'!$G$2:$G$37000,'Accounting data'!$H$2:$H$37000,"9999*",'Accounting data'!$I$2:$I$37000,"9*",'Accounting data'!$J$2:$J$37000,"27*",'Accounting data'!$K$2:$K$37000,"68*",'Accounting data'!$L$2:$L$37000,E4)</f>
        <v>0</v>
      </c>
      <c r="F1497" s="384">
        <f t="array" ref="F1497">SUMIFS('Accounting data'!$G$2:$G$37000,'Accounting data'!$H$2:$H$37000,"9999*",'Accounting data'!$I$2:$I$37000,"7*",'Accounting data'!$J$2:$J$37000,"27*",'Accounting data'!$K$2:$K$37000,"68*",'Accounting data'!$L$2:$L$37000,F4)+SUMIFS('Accounting data'!$G$2:$G$37000,'Accounting data'!$H$2:$H$37000,"9999*",'Accounting data'!$I$2:$I$37000,"8*",'Accounting data'!$J$2:$J$37000,"27*",'Accounting data'!$K$2:$K$37000,"68*",'Accounting data'!$L$2:$L$37000,F4)+SUMIFS('Accounting data'!$G$2:$G$37000,'Accounting data'!$H$2:$H$37000,"9999*",'Accounting data'!$I$2:$I$37000,"9*",'Accounting data'!$J$2:$J$37000,"27*",'Accounting data'!$K$2:$K$37000,"68*",'Accounting data'!$L$2:$L$37000,F4)</f>
        <v>0</v>
      </c>
      <c r="G1497" s="385"/>
      <c r="H1497" s="384">
        <f t="array" ref="H1497">SUMIFS('Accounting data'!$G$2:$G$37000,'Accounting data'!$H$2:$H$37000,"9999*",'Accounting data'!$I$2:$I$37000,"7*",'Accounting data'!$J$2:$J$37000,"27*",'Accounting data'!$K$2:$K$37000,"68*",'Accounting data'!$L$2:$L$37000,H4)+SUMIFS('Accounting data'!$G$2:$G$37000,'Accounting data'!$H$2:$H$37000,"9999*",'Accounting data'!$I$2:$I$37000,"8*",'Accounting data'!$J$2:$J$37000,"27*",'Accounting data'!$K$2:$K$37000,"68*",'Accounting data'!$L$2:$L$37000,H4)+SUMIFS('Accounting data'!$G$2:$G$37000,'Accounting data'!$H$2:$H$37000,"9999*",'Accounting data'!$I$2:$I$37000,"9*",'Accounting data'!$J$2:$J$37000,"27*",'Accounting data'!$K$2:$K$37000,"68*",'Accounting data'!$L$2:$L$37000,H4)</f>
        <v>0</v>
      </c>
      <c r="I1497" s="384">
        <f t="array" ref="I1497">SUMIFS('Accounting data'!$G$2:$G$37000,'Accounting data'!$H$2:$H$37000,"9999*",'Accounting data'!$I$2:$I$37000,"7*",'Accounting data'!$J$2:$J$37000,"27*",'Accounting data'!$K$2:$K$37000,"68*",'Accounting data'!$L$2:$L$37000,I4)+SUMIFS('Accounting data'!$G$2:$G$37000,'Accounting data'!$H$2:$H$37000,"9999*",'Accounting data'!$I$2:$I$37000,"8*",'Accounting data'!$J$2:$J$37000,"27*",'Accounting data'!$K$2:$K$37000,"68*",'Accounting data'!$L$2:$L$37000,I4)+SUMIFS('Accounting data'!$G$2:$G$37000,'Accounting data'!$H$2:$H$37000,"9999*",'Accounting data'!$I$2:$I$37000,"9*",'Accounting data'!$J$2:$J$37000,"27*",'Accounting data'!$K$2:$K$37000,"68*",'Accounting data'!$L$2:$L$37000,I4)</f>
        <v>0</v>
      </c>
      <c r="J1497" s="384">
        <f t="array" ref="J1497">SUMIFS('Accounting data'!$G$2:$G$37000,'Accounting data'!$H$2:$H$37000,"9999*",'Accounting data'!$I$2:$I$37000,"7*",'Accounting data'!$J$2:$J$37000,"27*",'Accounting data'!$K$2:$K$37000,"68*",'Accounting data'!$L$2:$L$37000,J4)+SUMIFS('Accounting data'!$G$2:$G$37000,'Accounting data'!$H$2:$H$37000,"9999*",'Accounting data'!$I$2:$I$37000,"8*",'Accounting data'!$J$2:$J$37000,"27*",'Accounting data'!$K$2:$K$37000,"68*",'Accounting data'!$L$2:$L$37000,J4)+SUMIFS('Accounting data'!$G$2:$G$37000,'Accounting data'!$H$2:$H$37000,"9999*",'Accounting data'!$I$2:$I$37000,"9*",'Accounting data'!$J$2:$J$37000,"27*",'Accounting data'!$K$2:$K$37000,"68*",'Accounting data'!$L$2:$L$37000,J4)</f>
        <v>0</v>
      </c>
      <c r="K1497" s="384">
        <f t="array" ref="K1497">SUMIFS('Accounting data'!$G$2:$G$37000,'Accounting data'!$H$2:$H$37000,"9999*",'Accounting data'!$I$2:$I$37000,"7*",'Accounting data'!$J$2:$J$37000,"27*",'Accounting data'!$K$2:$K$37000,"68*",'Accounting data'!$L$2:$L$37000,K4)+SUMIFS('Accounting data'!$G$2:$G$37000,'Accounting data'!$H$2:$H$37000,"9999*",'Accounting data'!$I$2:$I$37000,"8*",'Accounting data'!$J$2:$J$37000,"27*",'Accounting data'!$K$2:$K$37000,"68*",'Accounting data'!$L$2:$L$37000,K4)+SUMIFS('Accounting data'!$G$2:$G$37000,'Accounting data'!$H$2:$H$37000,"9999*",'Accounting data'!$I$2:$I$37000,"9*",'Accounting data'!$J$2:$J$37000,"27*",'Accounting data'!$K$2:$K$37000,"68*",'Accounting data'!$L$2:$L$37000,K4)</f>
        <v>0</v>
      </c>
      <c r="L1497" s="384">
        <f t="array" ref="L1497">SUMIFS('Accounting data'!$G$2:$G$37000,'Accounting data'!$H$2:$H$37000,"9999*",'Accounting data'!$I$2:$I$37000,"7*",'Accounting data'!$J$2:$J$37000,"27*",'Accounting data'!$K$2:$K$37000,"68*",'Accounting data'!$L$2:$L$37000,L4)+SUMIFS('Accounting data'!$G$2:$G$37000,'Accounting data'!$H$2:$H$37000,"9999*",'Accounting data'!$I$2:$I$37000,"8*",'Accounting data'!$J$2:$J$37000,"27*",'Accounting data'!$K$2:$K$37000,"68*",'Accounting data'!$L$2:$L$37000,L4)+SUMIFS('Accounting data'!$G$2:$G$37000,'Accounting data'!$H$2:$H$37000,"9999*",'Accounting data'!$I$2:$I$37000,"9*",'Accounting data'!$J$2:$J$37000,"27*",'Accounting data'!$K$2:$K$37000,"68*",'Accounting data'!$L$2:$L$37000,L4)</f>
        <v>0</v>
      </c>
      <c r="M1497" s="384">
        <f t="array" ref="M1497">SUMIFS('Accounting data'!$G$2:$G$37000,'Accounting data'!$H$2:$H$37000,"9999*",'Accounting data'!$I$2:$I$37000,"7*",'Accounting data'!$J$2:$J$37000,"27*",'Accounting data'!$K$2:$K$37000,"68*",'Accounting data'!$L$2:$L$37000,M4)+SUMIFS('Accounting data'!$G$2:$G$37000,'Accounting data'!$H$2:$H$37000,"9999*",'Accounting data'!$I$2:$I$37000,"8*",'Accounting data'!$J$2:$J$37000,"27*",'Accounting data'!$K$2:$K$37000,"68*",'Accounting data'!$L$2:$L$37000,M4)+SUMIFS('Accounting data'!$G$2:$G$37000,'Accounting data'!$H$2:$H$37000,"9999*",'Accounting data'!$I$2:$I$37000,"9*",'Accounting data'!$J$2:$J$37000,"27*",'Accounting data'!$K$2:$K$37000,"68*",'Accounting data'!$L$2:$L$37000,M4)</f>
        <v>0</v>
      </c>
      <c r="N1497" s="384">
        <f t="array" ref="N1497">SUMIFS('Accounting data'!$G$2:$G$37000,'Accounting data'!$H$2:$H$37000,"9999*",'Accounting data'!$I$2:$I$37000,"7*",'Accounting data'!$J$2:$J$37000,"27*",'Accounting data'!$K$2:$K$37000,"68*",'Accounting data'!$L$2:$L$37000,N4)+SUMIFS('Accounting data'!$G$2:$G$37000,'Accounting data'!$H$2:$H$37000,"9999*",'Accounting data'!$I$2:$I$37000,"8*",'Accounting data'!$J$2:$J$37000,"27*",'Accounting data'!$K$2:$K$37000,"68*",'Accounting data'!$L$2:$L$37000,N4)+SUMIFS('Accounting data'!$G$2:$G$37000,'Accounting data'!$H$2:$H$37000,"9999*",'Accounting data'!$I$2:$I$37000,"9*",'Accounting data'!$J$2:$J$37000,"27*",'Accounting data'!$K$2:$K$37000,"68*",'Accounting data'!$L$2:$L$37000,N4)</f>
        <v>0</v>
      </c>
      <c r="O1497" s="384">
        <f t="array" ref="O1497">SUMIFS('Accounting data'!$G$2:$G$37000,'Accounting data'!$H$2:$H$37000,"9999*",'Accounting data'!$I$2:$I$37000,"7*",'Accounting data'!$J$2:$J$37000,"27*",'Accounting data'!$K$2:$K$37000,"68*",'Accounting data'!$L$2:$L$37000,O4)+SUMIFS('Accounting data'!$G$2:$G$37000,'Accounting data'!$H$2:$H$37000,"9999*",'Accounting data'!$I$2:$I$37000,"8*",'Accounting data'!$J$2:$J$37000,"27*",'Accounting data'!$K$2:$K$37000,"68*",'Accounting data'!$L$2:$L$37000,O4)+SUMIFS('Accounting data'!$G$2:$G$37000,'Accounting data'!$H$2:$H$37000,"9999*",'Accounting data'!$I$2:$I$37000,"9*",'Accounting data'!$J$2:$J$37000,"27*",'Accounting data'!$K$2:$K$37000,"68*",'Accounting data'!$L$2:$L$37000,O4)</f>
        <v>0</v>
      </c>
      <c r="P1497" s="384">
        <f t="array" ref="P1497">SUMIFS('Accounting data'!$G$2:$G$37000,'Accounting data'!$H$2:$H$37000,"9999*",'Accounting data'!$I$2:$I$37000,"7*",'Accounting data'!$J$2:$J$37000,"27*",'Accounting data'!$K$2:$K$37000,"68*",'Accounting data'!$L$2:$L$37000,P4)+SUMIFS('Accounting data'!$G$2:$G$37000,'Accounting data'!$H$2:$H$37000,"9999*",'Accounting data'!$I$2:$I$37000,"8*",'Accounting data'!$J$2:$J$37000,"27*",'Accounting data'!$K$2:$K$37000,"68*",'Accounting data'!$L$2:$L$37000,P4)+SUMIFS('Accounting data'!$G$2:$G$37000,'Accounting data'!$H$2:$H$37000,"9999*",'Accounting data'!$I$2:$I$37000,"9*",'Accounting data'!$J$2:$J$37000,"27*",'Accounting data'!$K$2:$K$37000,"68*",'Accounting data'!$L$2:$L$37000,P4)</f>
        <v>0</v>
      </c>
      <c r="Q1497" s="384">
        <f t="array" ref="Q1497">SUMIFS('Accounting data'!$G$2:$G$37000,'Accounting data'!$H$2:$H$37000,"9999*",'Accounting data'!$I$2:$I$37000,"7*",'Accounting data'!$J$2:$J$37000,"27*",'Accounting data'!$K$2:$K$37000,"68*",'Accounting data'!$L$2:$L$37000,Q4)+SUMIFS('Accounting data'!$G$2:$G$37000,'Accounting data'!$H$2:$H$37000,"9999*",'Accounting data'!$I$2:$I$37000,"8*",'Accounting data'!$J$2:$J$37000,"27*",'Accounting data'!$K$2:$K$37000,"68*",'Accounting data'!$L$2:$L$37000,Q4)+SUMIFS('Accounting data'!$G$2:$G$37000,'Accounting data'!$H$2:$H$37000,"9999*",'Accounting data'!$I$2:$I$37000,"9*",'Accounting data'!$J$2:$J$37000,"27*",'Accounting data'!$K$2:$K$37000,"68*",'Accounting data'!$L$2:$L$37000,Q4)</f>
        <v>0</v>
      </c>
      <c r="R1497" s="384">
        <f t="array" ref="R1497">SUMIFS('Accounting data'!$G$2:$G$37000,'Accounting data'!$H$2:$H$37000,"9999*",'Accounting data'!$I$2:$I$37000,"7*",'Accounting data'!$J$2:$J$37000,"27*",'Accounting data'!$K$2:$K$37000,"68*",'Accounting data'!$L$2:$L$37000,R4)+SUMIFS('Accounting data'!$G$2:$G$37000,'Accounting data'!$H$2:$H$37000,"9999*",'Accounting data'!$I$2:$I$37000,"8*",'Accounting data'!$J$2:$J$37000,"27*",'Accounting data'!$K$2:$K$37000,"68*",'Accounting data'!$L$2:$L$37000,R4)+SUMIFS('Accounting data'!$G$2:$G$37000,'Accounting data'!$H$2:$H$37000,"9999*",'Accounting data'!$I$2:$I$37000,"9*",'Accounting data'!$J$2:$J$37000,"27*",'Accounting data'!$K$2:$K$37000,"68*",'Accounting data'!$L$2:$L$37000,R4)</f>
        <v>0</v>
      </c>
      <c r="S1497" s="384">
        <f t="array" ref="S1497">SUMIFS('Accounting data'!$G$2:$G$37000,'Accounting data'!$H$2:$H$37000,"9999*",'Accounting data'!$I$2:$I$37000,"7*",'Accounting data'!$J$2:$J$37000,"27*",'Accounting data'!$K$2:$K$37000,"68*",'Accounting data'!$L$2:$L$37000,S4)+SUMIFS('Accounting data'!$G$2:$G$37000,'Accounting data'!$H$2:$H$37000,"9999*",'Accounting data'!$I$2:$I$37000,"8*",'Accounting data'!$J$2:$J$37000,"27*",'Accounting data'!$K$2:$K$37000,"68*",'Accounting data'!$L$2:$L$37000,S4)+SUMIFS('Accounting data'!$G$2:$G$37000,'Accounting data'!$H$2:$H$37000,"9999*",'Accounting data'!$I$2:$I$37000,"9*",'Accounting data'!$J$2:$J$37000,"27*",'Accounting data'!$K$2:$K$37000,"68*",'Accounting data'!$L$2:$L$37000,S4)</f>
        <v>0</v>
      </c>
      <c r="T1497" s="384">
        <f t="array" ref="T1497">SUMIFS('Accounting data'!$G$2:$G$37000,'Accounting data'!$H$2:$H$37000,"9999*",'Accounting data'!$I$2:$I$37000,"7*",'Accounting data'!$J$2:$J$37000,"27*",'Accounting data'!$K$2:$K$37000,"68*",'Accounting data'!$L$2:$L$37000,T4)+SUMIFS('Accounting data'!$G$2:$G$37000,'Accounting data'!$H$2:$H$37000,"9999*",'Accounting data'!$I$2:$I$37000,"8*",'Accounting data'!$J$2:$J$37000,"27*",'Accounting data'!$K$2:$K$37000,"68*",'Accounting data'!$L$2:$L$37000,T4)+SUMIFS('Accounting data'!$G$2:$G$37000,'Accounting data'!$H$2:$H$37000,"9999*",'Accounting data'!$I$2:$I$37000,"9*",'Accounting data'!$J$2:$J$37000,"27*",'Accounting data'!$K$2:$K$37000,"68*",'Accounting data'!$L$2:$L$37000,T4)</f>
        <v>0</v>
      </c>
      <c r="U1497" s="384">
        <f t="array" ref="U1497">SUMIFS('Accounting data'!$G$2:$G$37000,'Accounting data'!$H$2:$H$37000,"9999*",'Accounting data'!$I$2:$I$37000,"7*",'Accounting data'!$J$2:$J$37000,"27*",'Accounting data'!$K$2:$K$37000,"68*",'Accounting data'!$L$2:$L$37000,U4)+SUMIFS('Accounting data'!$G$2:$G$37000,'Accounting data'!$H$2:$H$37000,"9999*",'Accounting data'!$I$2:$I$37000,"8*",'Accounting data'!$J$2:$J$37000,"27*",'Accounting data'!$K$2:$K$37000,"68*",'Accounting data'!$L$2:$L$37000,U4)+SUMIFS('Accounting data'!$G$2:$G$37000,'Accounting data'!$H$2:$H$37000,"9999*",'Accounting data'!$I$2:$I$37000,"9*",'Accounting data'!$J$2:$J$37000,"27*",'Accounting data'!$K$2:$K$37000,"68*",'Accounting data'!$L$2:$L$37000,U4)</f>
        <v>0</v>
      </c>
      <c r="V1497" s="384">
        <f t="array" ref="V1497">SUMIFS('Accounting data'!$G$2:$G$37000,'Accounting data'!$H$2:$H$37000,"9999*",'Accounting data'!$I$2:$I$37000,"7*",'Accounting data'!$J$2:$J$37000,"27*",'Accounting data'!$K$2:$K$37000,"68*",'Accounting data'!$L$2:$L$37000,V4)+SUMIFS('Accounting data'!$G$2:$G$37000,'Accounting data'!$H$2:$H$37000,"9999*",'Accounting data'!$I$2:$I$37000,"8*",'Accounting data'!$J$2:$J$37000,"27*",'Accounting data'!$K$2:$K$37000,"68*",'Accounting data'!$L$2:$L$37000,V4)+SUMIFS('Accounting data'!$G$2:$G$37000,'Accounting data'!$H$2:$H$37000,"9999*",'Accounting data'!$I$2:$I$37000,"9*",'Accounting data'!$J$2:$J$37000,"27*",'Accounting data'!$K$2:$K$37000,"68*",'Accounting data'!$L$2:$L$37000,V4)</f>
        <v>0</v>
      </c>
      <c r="W1497" s="384">
        <f t="array" ref="W1497">SUMIFS('Accounting data'!$G$2:$G$37000,'Accounting data'!$H$2:$H$37000,"9999*",'Accounting data'!$I$2:$I$37000,"7*",'Accounting data'!$J$2:$J$37000,"27*",'Accounting data'!$K$2:$K$37000,"68*",'Accounting data'!$L$2:$L$37000,W4)+SUMIFS('Accounting data'!$G$2:$G$37000,'Accounting data'!$H$2:$H$37000,"9999*",'Accounting data'!$I$2:$I$37000,"8*",'Accounting data'!$J$2:$J$37000,"27*",'Accounting data'!$K$2:$K$37000,"68*",'Accounting data'!$L$2:$L$37000,W4)+SUMIFS('Accounting data'!$G$2:$G$37000,'Accounting data'!$H$2:$H$37000,"9999*",'Accounting data'!$I$2:$I$37000,"9*",'Accounting data'!$J$2:$J$37000,"27*",'Accounting data'!$K$2:$K$37000,"68*",'Accounting data'!$L$2:$L$37000,W4)</f>
        <v>0</v>
      </c>
      <c r="X1497" s="384">
        <f t="array" ref="X1497">SUMIFS('Accounting data'!$G$2:$G$37000,'Accounting data'!$H$2:$H$37000,"9999*",'Accounting data'!$I$2:$I$37000,"7*",'Accounting data'!$J$2:$J$37000,"27*",'Accounting data'!$K$2:$K$37000,"68*",'Accounting data'!$L$2:$L$37000,X4)+SUMIFS('Accounting data'!$G$2:$G$37000,'Accounting data'!$H$2:$H$37000,"9999*",'Accounting data'!$I$2:$I$37000,"8*",'Accounting data'!$J$2:$J$37000,"27*",'Accounting data'!$K$2:$K$37000,"68*",'Accounting data'!$L$2:$L$37000,X4)+SUMIFS('Accounting data'!$G$2:$G$37000,'Accounting data'!$H$2:$H$37000,"9999*",'Accounting data'!$I$2:$I$37000,"9*",'Accounting data'!$J$2:$J$37000,"27*",'Accounting data'!$K$2:$K$37000,"68*",'Accounting data'!$L$2:$L$37000,X4)</f>
        <v>0</v>
      </c>
      <c r="Y1497" s="384">
        <f t="array" ref="Y1497">SUMIFS('Accounting data'!$G$2:$G$37000,'Accounting data'!$H$2:$H$37000,"9999*",'Accounting data'!$I$2:$I$37000,"7*",'Accounting data'!$J$2:$J$37000,"27*",'Accounting data'!$K$2:$K$37000,"68*",'Accounting data'!$L$2:$L$37000,Y4)+SUMIFS('Accounting data'!$G$2:$G$37000,'Accounting data'!$H$2:$H$37000,"9999*",'Accounting data'!$I$2:$I$37000,"8*",'Accounting data'!$J$2:$J$37000,"27*",'Accounting data'!$K$2:$K$37000,"68*",'Accounting data'!$L$2:$L$37000,Y4)+SUMIFS('Accounting data'!$G$2:$G$37000,'Accounting data'!$H$2:$H$37000,"9999*",'Accounting data'!$I$2:$I$37000,"9*",'Accounting data'!$J$2:$J$37000,"27*",'Accounting data'!$K$2:$K$37000,"68*",'Accounting data'!$L$2:$L$37000,Y4)</f>
        <v>0</v>
      </c>
      <c r="Z1497" s="384">
        <f t="array" ref="Z1497">SUMIFS('Accounting data'!$G$2:$G$37000,'Accounting data'!$H$2:$H$37000,"9999*",'Accounting data'!$I$2:$I$37000,"7*",'Accounting data'!$J$2:$J$37000,"27*",'Accounting data'!$K$2:$K$37000,"68*",'Accounting data'!$L$2:$L$37000,Z4)+SUMIFS('Accounting data'!$G$2:$G$37000,'Accounting data'!$H$2:$H$37000,"9999*",'Accounting data'!$I$2:$I$37000,"8*",'Accounting data'!$J$2:$J$37000,"27*",'Accounting data'!$K$2:$K$37000,"68*",'Accounting data'!$L$2:$L$37000,Z4)+SUMIFS('Accounting data'!$G$2:$G$37000,'Accounting data'!$H$2:$H$37000,"9999*",'Accounting data'!$I$2:$I$37000,"9*",'Accounting data'!$J$2:$J$37000,"27*",'Accounting data'!$K$2:$K$37000,"68*",'Accounting data'!$L$2:$L$37000,Z4)</f>
        <v>0</v>
      </c>
      <c r="AA1497" s="384">
        <f t="array" ref="AA1497">SUMIFS('Accounting data'!$G$2:$G$37000,'Accounting data'!$H$2:$H$37000,"9999*",'Accounting data'!$I$2:$I$37000,"7*",'Accounting data'!$J$2:$J$37000,"27*",'Accounting data'!$K$2:$K$37000,"68*",'Accounting data'!$L$2:$L$37000,AA4)+SUMIFS('Accounting data'!$G$2:$G$37000,'Accounting data'!$H$2:$H$37000,"9999*",'Accounting data'!$I$2:$I$37000,"8*",'Accounting data'!$J$2:$J$37000,"27*",'Accounting data'!$K$2:$K$37000,"68*",'Accounting data'!$L$2:$L$37000,AA4)+SUMIFS('Accounting data'!$G$2:$G$37000,'Accounting data'!$H$2:$H$37000,"9999*",'Accounting data'!$I$2:$I$37000,"9*",'Accounting data'!$J$2:$J$37000,"27*",'Accounting data'!$K$2:$K$37000,"68*",'Accounting data'!$L$2:$L$37000,AA4)</f>
        <v>0</v>
      </c>
      <c r="AB1497" s="384">
        <f t="array" ref="AB1497">SUMIFS('Accounting data'!$G$2:$G$37000,'Accounting data'!$H$2:$H$37000,"9999*",'Accounting data'!$I$2:$I$37000,"7*",'Accounting data'!$J$2:$J$37000,"27*",'Accounting data'!$K$2:$K$37000,"68*",'Accounting data'!$L$2:$L$37000,AB4)+SUMIFS('Accounting data'!$G$2:$G$37000,'Accounting data'!$H$2:$H$37000,"9999*",'Accounting data'!$I$2:$I$37000,"8*",'Accounting data'!$J$2:$J$37000,"27*",'Accounting data'!$K$2:$K$37000,"68*",'Accounting data'!$L$2:$L$37000,AB4)+SUMIFS('Accounting data'!$G$2:$G$37000,'Accounting data'!$H$2:$H$37000,"9999*",'Accounting data'!$I$2:$I$37000,"9*",'Accounting data'!$J$2:$J$37000,"27*",'Accounting data'!$K$2:$K$37000,"68*",'Accounting data'!$L$2:$L$37000,AB4)</f>
        <v>0</v>
      </c>
      <c r="AC1497" s="384">
        <f t="array" ref="AC1497">SUMIFS('Accounting data'!$G$2:$G$37000,'Accounting data'!$H$2:$H$37000,"9999*",'Accounting data'!$I$2:$I$37000,"7*",'Accounting data'!$J$2:$J$37000,"27*",'Accounting data'!$K$2:$K$37000,"68*",'Accounting data'!$L$2:$L$37000,AC4)+SUMIFS('Accounting data'!$G$2:$G$37000,'Accounting data'!$H$2:$H$37000,"9999*",'Accounting data'!$I$2:$I$37000,"8*",'Accounting data'!$J$2:$J$37000,"27*",'Accounting data'!$K$2:$K$37000,"68*",'Accounting data'!$L$2:$L$37000,AC4)+SUMIFS('Accounting data'!$G$2:$G$37000,'Accounting data'!$H$2:$H$37000,"9999*",'Accounting data'!$I$2:$I$37000,"9*",'Accounting data'!$J$2:$J$37000,"27*",'Accounting data'!$K$2:$K$37000,"68*",'Accounting data'!$L$2:$L$37000,AC4)</f>
        <v>0</v>
      </c>
      <c r="AD1497" s="384">
        <f t="array" ref="AD1497">SUMIFS('Accounting data'!$G$2:$G$37000,'Accounting data'!$H$2:$H$37000,"9999*",'Accounting data'!$I$2:$I$37000,"7*",'Accounting data'!$J$2:$J$37000,"27*",'Accounting data'!$K$2:$K$37000,"68*",'Accounting data'!$L$2:$L$37000,AD4)+SUMIFS('Accounting data'!$G$2:$G$37000,'Accounting data'!$H$2:$H$37000,"9999*",'Accounting data'!$I$2:$I$37000,"8*",'Accounting data'!$J$2:$J$37000,"27*",'Accounting data'!$K$2:$K$37000,"68*",'Accounting data'!$L$2:$L$37000,AD4)+SUMIFS('Accounting data'!$G$2:$G$37000,'Accounting data'!$H$2:$H$37000,"9999*",'Accounting data'!$I$2:$I$37000,"9*",'Accounting data'!$J$2:$J$37000,"27*",'Accounting data'!$K$2:$K$37000,"68*",'Accounting data'!$L$2:$L$37000,AD4)</f>
        <v>0</v>
      </c>
      <c r="AE1497" s="384">
        <f t="array" ref="AE1497">SUMIFS('Accounting data'!$G$2:$G$37000,'Accounting data'!$H$2:$H$37000,"9999*",'Accounting data'!$I$2:$I$37000,"7*",'Accounting data'!$J$2:$J$37000,"27*",'Accounting data'!$K$2:$K$37000,"68*",'Accounting data'!$L$2:$L$37000,AE4)+SUMIFS('Accounting data'!$G$2:$G$37000,'Accounting data'!$H$2:$H$37000,"9999*",'Accounting data'!$I$2:$I$37000,"8*",'Accounting data'!$J$2:$J$37000,"27*",'Accounting data'!$K$2:$K$37000,"68*",'Accounting data'!$L$2:$L$37000,AE4)+SUMIFS('Accounting data'!$G$2:$G$37000,'Accounting data'!$H$2:$H$37000,"9999*",'Accounting data'!$I$2:$I$37000,"9*",'Accounting data'!$J$2:$J$37000,"27*",'Accounting data'!$K$2:$K$37000,"68*",'Accounting data'!$L$2:$L$37000,AE4)</f>
        <v>0</v>
      </c>
      <c r="AF1497" s="384">
        <f t="array" ref="AF1497">SUMIFS('Accounting data'!$G$2:$G$37000,'Accounting data'!$H$2:$H$37000,"9999*",'Accounting data'!$I$2:$I$37000,"7*",'Accounting data'!$J$2:$J$37000,"27*",'Accounting data'!$K$2:$K$37000,"68*",'Accounting data'!$L$2:$L$37000,AF4)+SUMIFS('Accounting data'!$G$2:$G$37000,'Accounting data'!$H$2:$H$37000,"9999*",'Accounting data'!$I$2:$I$37000,"8*",'Accounting data'!$J$2:$J$37000,"27*",'Accounting data'!$K$2:$K$37000,"68*",'Accounting data'!$L$2:$L$37000,AF4)+SUMIFS('Accounting data'!$G$2:$G$37000,'Accounting data'!$H$2:$H$37000,"9999*",'Accounting data'!$I$2:$I$37000,"9*",'Accounting data'!$J$2:$J$37000,"27*",'Accounting data'!$K$2:$K$37000,"68*",'Accounting data'!$L$2:$L$37000,AF4)</f>
        <v>0</v>
      </c>
    </row>
    <row r="1498" spans="1:97">
      <c r="A1498" s="387" t="s">
        <v>470</v>
      </c>
      <c r="B1498" s="387"/>
      <c r="C1498" s="387"/>
      <c r="D1498" s="387"/>
      <c r="E1498" s="388">
        <f>(E1494-E1495-E1496)+E1497</f>
        <v>0</v>
      </c>
      <c r="F1498" s="388">
        <f t="shared" ref="F1498:V1498" si="277">(F1494-F1495-F1496)+F1497</f>
        <v>0</v>
      </c>
      <c r="G1498" s="388"/>
      <c r="H1498" s="388">
        <f t="shared" si="277"/>
        <v>0</v>
      </c>
      <c r="I1498" s="388">
        <f t="shared" si="277"/>
        <v>0</v>
      </c>
      <c r="J1498" s="388">
        <f t="shared" si="277"/>
        <v>0</v>
      </c>
      <c r="K1498" s="388">
        <f t="shared" si="277"/>
        <v>0</v>
      </c>
      <c r="L1498" s="388">
        <f t="shared" si="277"/>
        <v>0</v>
      </c>
      <c r="M1498" s="388">
        <f t="shared" si="277"/>
        <v>0</v>
      </c>
      <c r="N1498" s="388">
        <f t="shared" si="277"/>
        <v>0</v>
      </c>
      <c r="O1498" s="388">
        <f t="shared" si="277"/>
        <v>0</v>
      </c>
      <c r="P1498" s="388">
        <f t="shared" si="277"/>
        <v>0</v>
      </c>
      <c r="Q1498" s="388">
        <f t="shared" si="277"/>
        <v>0</v>
      </c>
      <c r="R1498" s="388">
        <f t="shared" si="277"/>
        <v>0</v>
      </c>
      <c r="S1498" s="388">
        <f t="shared" si="277"/>
        <v>0</v>
      </c>
      <c r="T1498" s="388">
        <f t="shared" si="277"/>
        <v>0</v>
      </c>
      <c r="U1498" s="388">
        <f t="shared" si="277"/>
        <v>0</v>
      </c>
      <c r="V1498" s="388">
        <f t="shared" si="277"/>
        <v>0</v>
      </c>
      <c r="W1498" s="388">
        <f t="shared" ref="W1498:AF1498" si="278">(W1494-W1495-W1496)+W1497</f>
        <v>0</v>
      </c>
      <c r="X1498" s="388">
        <f t="shared" si="278"/>
        <v>0</v>
      </c>
      <c r="Y1498" s="388">
        <f t="shared" si="278"/>
        <v>0</v>
      </c>
      <c r="Z1498" s="388">
        <f t="shared" si="278"/>
        <v>0</v>
      </c>
      <c r="AA1498" s="388">
        <f t="shared" si="278"/>
        <v>0</v>
      </c>
      <c r="AB1498" s="388">
        <f t="shared" si="278"/>
        <v>0</v>
      </c>
      <c r="AC1498" s="388">
        <f t="shared" si="278"/>
        <v>0</v>
      </c>
      <c r="AD1498" s="388">
        <f t="shared" si="278"/>
        <v>0</v>
      </c>
      <c r="AE1498" s="388">
        <f t="shared" si="278"/>
        <v>0</v>
      </c>
      <c r="AF1498" s="388">
        <f t="shared" si="278"/>
        <v>0</v>
      </c>
    </row>
    <row r="1499" spans="1:97">
      <c r="A1499" s="383" t="s">
        <v>72</v>
      </c>
      <c r="B1499" s="383" t="s">
        <v>72</v>
      </c>
      <c r="C1499" s="383">
        <v>3100</v>
      </c>
      <c r="D1499" s="383">
        <v>6800</v>
      </c>
      <c r="E1499" s="384">
        <f t="array" ref="E1499">SUMIFS('Accounting data'!$G$2:$G$37000,'Accounting data'!$J$2:$J$37000,"31*",'Accounting data'!$K$2:$K$37000,"68*",'Accounting data'!$L$2:$L$37000,E4)</f>
        <v>0</v>
      </c>
      <c r="F1499" s="384">
        <f t="array" ref="F1499">SUMIFS('Accounting data'!$G$2:$G$37000,'Accounting data'!$J$2:$J$37000,"31*",'Accounting data'!$K$2:$K$37000,"68*",'Accounting data'!$L$2:$L$37000,F4)</f>
        <v>0</v>
      </c>
      <c r="G1499" s="385"/>
      <c r="H1499" s="384">
        <f t="array" ref="H1499">SUMIFS('Accounting data'!$G$2:$G$37000,'Accounting data'!$J$2:$J$37000,"31*",'Accounting data'!$K$2:$K$37000,"68*",'Accounting data'!$L$2:$L$37000,H4)</f>
        <v>0</v>
      </c>
      <c r="I1499" s="384">
        <f t="array" ref="I1499">SUMIFS('Accounting data'!$G$2:$G$37000,'Accounting data'!$J$2:$J$37000,"31*",'Accounting data'!$K$2:$K$37000,"68*",'Accounting data'!$L$2:$L$37000,I4)</f>
        <v>0</v>
      </c>
      <c r="J1499" s="384">
        <f t="array" ref="J1499">SUMIFS('Accounting data'!$G$2:$G$37000,'Accounting data'!$J$2:$J$37000,"31*",'Accounting data'!$K$2:$K$37000,"68*",'Accounting data'!$L$2:$L$37000,J4)</f>
        <v>0</v>
      </c>
      <c r="K1499" s="384">
        <f t="array" ref="K1499">SUMIFS('Accounting data'!$G$2:$G$37000,'Accounting data'!$J$2:$J$37000,"31*",'Accounting data'!$K$2:$K$37000,"68*",'Accounting data'!$L$2:$L$37000,K4)</f>
        <v>0</v>
      </c>
      <c r="L1499" s="384">
        <f t="array" ref="L1499">SUMIFS('Accounting data'!$G$2:$G$37000,'Accounting data'!$J$2:$J$37000,"31*",'Accounting data'!$K$2:$K$37000,"68*",'Accounting data'!$L$2:$L$37000,L4)</f>
        <v>0</v>
      </c>
      <c r="M1499" s="384">
        <f t="array" ref="M1499">SUMIFS('Accounting data'!$G$2:$G$37000,'Accounting data'!$J$2:$J$37000,"31*",'Accounting data'!$K$2:$K$37000,"68*",'Accounting data'!$L$2:$L$37000,M4)</f>
        <v>0</v>
      </c>
      <c r="N1499" s="384">
        <f t="array" ref="N1499">SUMIFS('Accounting data'!$G$2:$G$37000,'Accounting data'!$J$2:$J$37000,"31*",'Accounting data'!$K$2:$K$37000,"68*",'Accounting data'!$L$2:$L$37000,N4)</f>
        <v>0</v>
      </c>
      <c r="O1499" s="384">
        <f t="array" ref="O1499">SUMIFS('Accounting data'!$G$2:$G$37000,'Accounting data'!$J$2:$J$37000,"31*",'Accounting data'!$K$2:$K$37000,"68*",'Accounting data'!$L$2:$L$37000,O4)</f>
        <v>0</v>
      </c>
      <c r="P1499" s="384">
        <f t="array" ref="P1499">SUMIFS('Accounting data'!$G$2:$G$37000,'Accounting data'!$J$2:$J$37000,"31*",'Accounting data'!$K$2:$K$37000,"68*",'Accounting data'!$L$2:$L$37000,P4)</f>
        <v>0</v>
      </c>
      <c r="Q1499" s="384">
        <f t="array" ref="Q1499">SUMIFS('Accounting data'!$G$2:$G$37000,'Accounting data'!$J$2:$J$37000,"31*",'Accounting data'!$K$2:$K$37000,"68*",'Accounting data'!$L$2:$L$37000,Q4)</f>
        <v>0</v>
      </c>
      <c r="R1499" s="384">
        <f t="array" ref="R1499">SUMIFS('Accounting data'!$G$2:$G$37000,'Accounting data'!$J$2:$J$37000,"31*",'Accounting data'!$K$2:$K$37000,"68*",'Accounting data'!$L$2:$L$37000,R4)</f>
        <v>0</v>
      </c>
      <c r="S1499" s="384">
        <f t="array" ref="S1499">SUMIFS('Accounting data'!$G$2:$G$37000,'Accounting data'!$J$2:$J$37000,"31*",'Accounting data'!$K$2:$K$37000,"68*",'Accounting data'!$L$2:$L$37000,S4)</f>
        <v>0</v>
      </c>
      <c r="T1499" s="384">
        <f t="array" ref="T1499">SUMIFS('Accounting data'!$G$2:$G$37000,'Accounting data'!$J$2:$J$37000,"31*",'Accounting data'!$K$2:$K$37000,"68*",'Accounting data'!$L$2:$L$37000,T4)</f>
        <v>0</v>
      </c>
      <c r="U1499" s="384">
        <f t="array" ref="U1499">SUMIFS('Accounting data'!$G$2:$G$37000,'Accounting data'!$J$2:$J$37000,"31*",'Accounting data'!$K$2:$K$37000,"68*",'Accounting data'!$L$2:$L$37000,U4)</f>
        <v>0</v>
      </c>
      <c r="V1499" s="384">
        <f t="array" ref="V1499">SUMIFS('Accounting data'!$G$2:$G$37000,'Accounting data'!$J$2:$J$37000,"31*",'Accounting data'!$K$2:$K$37000,"68*",'Accounting data'!$L$2:$L$37000,V4)</f>
        <v>0</v>
      </c>
      <c r="W1499" s="384">
        <f t="array" ref="W1499">SUMIFS('Accounting data'!$G$2:$G$37000,'Accounting data'!$J$2:$J$37000,"31*",'Accounting data'!$K$2:$K$37000,"68*",'Accounting data'!$L$2:$L$37000,W4)</f>
        <v>0</v>
      </c>
      <c r="X1499" s="384">
        <f t="array" ref="X1499">SUMIFS('Accounting data'!$G$2:$G$37000,'Accounting data'!$J$2:$J$37000,"31*",'Accounting data'!$K$2:$K$37000,"68*",'Accounting data'!$L$2:$L$37000,X4)</f>
        <v>0</v>
      </c>
      <c r="Y1499" s="384">
        <f t="array" ref="Y1499">SUMIFS('Accounting data'!$G$2:$G$37000,'Accounting data'!$J$2:$J$37000,"31*",'Accounting data'!$K$2:$K$37000,"68*",'Accounting data'!$L$2:$L$37000,Y4)</f>
        <v>0</v>
      </c>
      <c r="Z1499" s="384">
        <f t="array" ref="Z1499">SUMIFS('Accounting data'!$G$2:$G$37000,'Accounting data'!$J$2:$J$37000,"31*",'Accounting data'!$K$2:$K$37000,"68*",'Accounting data'!$L$2:$L$37000,Z4)</f>
        <v>0</v>
      </c>
      <c r="AA1499" s="384">
        <f t="array" ref="AA1499">SUMIFS('Accounting data'!$G$2:$G$37000,'Accounting data'!$J$2:$J$37000,"31*",'Accounting data'!$K$2:$K$37000,"68*",'Accounting data'!$L$2:$L$37000,AA4)</f>
        <v>0</v>
      </c>
      <c r="AB1499" s="384">
        <f t="array" ref="AB1499">SUMIFS('Accounting data'!$G$2:$G$37000,'Accounting data'!$J$2:$J$37000,"31*",'Accounting data'!$K$2:$K$37000,"68*",'Accounting data'!$L$2:$L$37000,AB4)</f>
        <v>0</v>
      </c>
      <c r="AC1499" s="384">
        <f t="array" ref="AC1499">SUMIFS('Accounting data'!$G$2:$G$37000,'Accounting data'!$J$2:$J$37000,"31*",'Accounting data'!$K$2:$K$37000,"68*",'Accounting data'!$L$2:$L$37000,AC4)</f>
        <v>0</v>
      </c>
      <c r="AD1499" s="384">
        <f t="array" ref="AD1499">SUMIFS('Accounting data'!$G$2:$G$37000,'Accounting data'!$J$2:$J$37000,"31*",'Accounting data'!$K$2:$K$37000,"68*",'Accounting data'!$L$2:$L$37000,AD4)</f>
        <v>0</v>
      </c>
      <c r="AE1499" s="384">
        <f t="array" ref="AE1499">SUMIFS('Accounting data'!$G$2:$G$37000,'Accounting data'!$J$2:$J$37000,"31*",'Accounting data'!$K$2:$K$37000,"68*",'Accounting data'!$L$2:$L$37000,AE4)</f>
        <v>0</v>
      </c>
      <c r="AF1499" s="384">
        <f t="array" ref="AF1499">SUMIFS('Accounting data'!$G$2:$G$37000,'Accounting data'!$J$2:$J$37000,"31*",'Accounting data'!$K$2:$K$37000,"68*",'Accounting data'!$L$2:$L$37000,AF4)</f>
        <v>0</v>
      </c>
      <c r="AG1499" s="384">
        <f t="array" ref="AG1499">SUMIFS('Accounting data'!$G$2:$G$37000,'Accounting data'!$J$2:$J$37000,"31*",'Accounting data'!$K$2:$K$37000,"68*",'Accounting data'!$L$2:$L$37000,AG4)</f>
        <v>0</v>
      </c>
      <c r="AH1499" s="384">
        <f t="array" ref="AH1499">SUMIFS('Accounting data'!$G$2:$G$37000,'Accounting data'!$J$2:$J$37000,"31*",'Accounting data'!$K$2:$K$37000,"68*",'Accounting data'!$L$2:$L$37000,AH4)</f>
        <v>0</v>
      </c>
      <c r="AI1499" s="384">
        <f t="array" ref="AI1499">SUMIFS('Accounting data'!$G$2:$G$37000,'Accounting data'!$J$2:$J$37000,"31*",'Accounting data'!$K$2:$K$37000,"68*",'Accounting data'!$L$2:$L$37000,AI4)</f>
        <v>0</v>
      </c>
      <c r="AJ1499" s="384">
        <f t="array" ref="AJ1499">SUMIFS('Accounting data'!$G$2:$G$37000,'Accounting data'!$J$2:$J$37000,"31*",'Accounting data'!$K$2:$K$37000,"68*",'Accounting data'!$L$2:$L$37000,AJ4)</f>
        <v>0</v>
      </c>
      <c r="AK1499" s="384">
        <f t="array" ref="AK1499">SUMIFS('Accounting data'!$G$2:$G$37000,'Accounting data'!$J$2:$J$37000,"31*",'Accounting data'!$K$2:$K$37000,"68*",'Accounting data'!$L$2:$L$37000,AK4)</f>
        <v>0</v>
      </c>
      <c r="AL1499" s="384">
        <f t="array" ref="AL1499">SUMIFS('Accounting data'!$G$2:$G$37000,'Accounting data'!$J$2:$J$37000,"31*",'Accounting data'!$K$2:$K$37000,"68*",'Accounting data'!$L$2:$L$37000,AL4)</f>
        <v>0</v>
      </c>
      <c r="AM1499" s="384">
        <f t="array" ref="AM1499">SUMIFS('Accounting data'!$G$2:$G$37000,'Accounting data'!$J$2:$J$37000,"31*",'Accounting data'!$K$2:$K$37000,"68*",'Accounting data'!$L$2:$L$37000,AM4)</f>
        <v>0</v>
      </c>
      <c r="AN1499" s="384">
        <f t="array" ref="AN1499">SUMIFS('Accounting data'!$G$2:$G$37000,'Accounting data'!$J$2:$J$37000,"31*",'Accounting data'!$K$2:$K$37000,"68*",'Accounting data'!$L$2:$L$37000,AN4)</f>
        <v>0</v>
      </c>
      <c r="AO1499" s="384">
        <f t="array" ref="AO1499">SUMIFS('Accounting data'!$G$2:$G$37000,'Accounting data'!$J$2:$J$37000,"31*",'Accounting data'!$K$2:$K$37000,"68*",'Accounting data'!$L$2:$L$37000,AO4)</f>
        <v>0</v>
      </c>
      <c r="AP1499" s="384">
        <f t="array" ref="AP1499">SUMIFS('Accounting data'!$G$2:$G$37000,'Accounting data'!$J$2:$J$37000,"31*",'Accounting data'!$K$2:$K$37000,"68*",'Accounting data'!$L$2:$L$37000,AP4)</f>
        <v>0</v>
      </c>
      <c r="AQ1499" s="384">
        <f t="array" ref="AQ1499">SUMIFS('Accounting data'!$G$2:$G$37000,'Accounting data'!$J$2:$J$37000,"31*",'Accounting data'!$K$2:$K$37000,"68*",'Accounting data'!$L$2:$L$37000,AQ4)</f>
        <v>0</v>
      </c>
      <c r="AR1499" s="384">
        <f t="array" ref="AR1499">SUMIFS('Accounting data'!$G$2:$G$37000,'Accounting data'!$J$2:$J$37000,"31*",'Accounting data'!$K$2:$K$37000,"68*",'Accounting data'!$L$2:$L$37000,AR4)</f>
        <v>0</v>
      </c>
      <c r="AS1499" s="384">
        <f t="array" ref="AS1499">SUMIFS('Accounting data'!$G$2:$G$37000,'Accounting data'!$J$2:$J$37000,"31*",'Accounting data'!$K$2:$K$37000,"68*",'Accounting data'!$L$2:$L$37000,AS4)</f>
        <v>0</v>
      </c>
      <c r="AT1499" s="384">
        <f t="array" ref="AT1499">SUMIFS('Accounting data'!$G$2:$G$37000,'Accounting data'!$J$2:$J$37000,"31*",'Accounting data'!$K$2:$K$37000,"68*",'Accounting data'!$L$2:$L$37000,AT4)</f>
        <v>0</v>
      </c>
      <c r="AU1499" s="384">
        <f t="array" ref="AU1499">SUMIFS('Accounting data'!$G$2:$G$37000,'Accounting data'!$J$2:$J$37000,"31*",'Accounting data'!$K$2:$K$37000,"68*",'Accounting data'!$L$2:$L$37000,AU4)</f>
        <v>0</v>
      </c>
      <c r="AV1499" s="384">
        <f t="array" ref="AV1499">SUMIFS('Accounting data'!$G$2:$G$37000,'Accounting data'!$J$2:$J$37000,"31*",'Accounting data'!$K$2:$K$37000,"68*",'Accounting data'!$L$2:$L$37000,AV4)</f>
        <v>0</v>
      </c>
      <c r="AW1499" s="384">
        <f t="array" ref="AW1499">SUMIFS('Accounting data'!$G$2:$G$37000,'Accounting data'!$J$2:$J$37000,"31*",'Accounting data'!$K$2:$K$37000,"68*",'Accounting data'!$L$2:$L$37000,AW4)</f>
        <v>0</v>
      </c>
      <c r="AX1499" s="384">
        <f t="array" ref="AX1499">SUMIFS('Accounting data'!$G$2:$G$37000,'Accounting data'!$J$2:$J$37000,"31*",'Accounting data'!$K$2:$K$37000,"68*",'Accounting data'!$L$2:$L$37000,AX4)</f>
        <v>0</v>
      </c>
      <c r="AY1499" s="384">
        <f t="array" ref="AY1499">SUMIFS('Accounting data'!$G$2:$G$37000,'Accounting data'!$J$2:$J$37000,"31*",'Accounting data'!$K$2:$K$37000,"68*",'Accounting data'!$L$2:$L$37000,AY4)</f>
        <v>0</v>
      </c>
      <c r="AZ1499" s="384">
        <f t="array" ref="AZ1499">SUMIFS('Accounting data'!$G$2:$G$37000,'Accounting data'!$J$2:$J$37000,"31*",'Accounting data'!$K$2:$K$37000,"68*",'Accounting data'!$L$2:$L$37000,AZ4)</f>
        <v>0</v>
      </c>
      <c r="BA1499" s="384">
        <f t="array" ref="BA1499">SUMIFS('Accounting data'!$G$2:$G$37000,'Accounting data'!$J$2:$J$37000,"31*",'Accounting data'!$K$2:$K$37000,"68*",'Accounting data'!$L$2:$L$37000,BA4)</f>
        <v>0</v>
      </c>
      <c r="BB1499" s="384">
        <f t="array" ref="BB1499">SUMIFS('Accounting data'!$G$2:$G$37000,'Accounting data'!$J$2:$J$37000,"31*",'Accounting data'!$K$2:$K$37000,"68*",'Accounting data'!$L$2:$L$37000,BB4)</f>
        <v>0</v>
      </c>
      <c r="BC1499" s="384">
        <f t="array" ref="BC1499">SUMIFS('Accounting data'!$G$2:$G$37000,'Accounting data'!$J$2:$J$37000,"31*",'Accounting data'!$K$2:$K$37000,"68*",'Accounting data'!$L$2:$L$37000,BC4)</f>
        <v>0</v>
      </c>
      <c r="BD1499" s="384">
        <f t="array" ref="BD1499">SUMIFS('Accounting data'!$G$2:$G$37000,'Accounting data'!$J$2:$J$37000,"31*",'Accounting data'!$K$2:$K$37000,"68*",'Accounting data'!$L$2:$L$37000,BD4)</f>
        <v>0</v>
      </c>
      <c r="BE1499" s="384">
        <f t="array" ref="BE1499">SUMIFS('Accounting data'!$G$2:$G$37000,'Accounting data'!$J$2:$J$37000,"31*",'Accounting data'!$K$2:$K$37000,"68*",'Accounting data'!$L$2:$L$37000,BE4)</f>
        <v>0</v>
      </c>
      <c r="BF1499" s="384">
        <f t="array" ref="BF1499">SUMIFS('Accounting data'!$G$2:$G$37000,'Accounting data'!$J$2:$J$37000,"31*",'Accounting data'!$K$2:$K$37000,"68*",'Accounting data'!$L$2:$L$37000,BF4)</f>
        <v>0</v>
      </c>
      <c r="BG1499" s="384">
        <f t="array" ref="BG1499">SUMIFS('Accounting data'!$G$2:$G$37000,'Accounting data'!$J$2:$J$37000,"31*",'Accounting data'!$K$2:$K$37000,"68*",'Accounting data'!$L$2:$L$37000,BG4)</f>
        <v>0</v>
      </c>
      <c r="BH1499" s="384">
        <f t="array" ref="BH1499">SUMIFS('Accounting data'!$G$2:$G$37000,'Accounting data'!$J$2:$J$37000,"31*",'Accounting data'!$K$2:$K$37000,"68*",'Accounting data'!$L$2:$L$37000,BH4)</f>
        <v>0</v>
      </c>
      <c r="BI1499" s="384">
        <f t="array" ref="BI1499">SUMIFS('Accounting data'!$G$2:$G$37000,'Accounting data'!$J$2:$J$37000,"31*",'Accounting data'!$K$2:$K$37000,"68*",'Accounting data'!$L$2:$L$37000,BI4)</f>
        <v>0</v>
      </c>
      <c r="BJ1499" s="384">
        <f t="array" ref="BJ1499">SUMIFS('Accounting data'!$G$2:$G$37000,'Accounting data'!$J$2:$J$37000,"31*",'Accounting data'!$K$2:$K$37000,"68*",'Accounting data'!$L$2:$L$37000,BJ4)</f>
        <v>0</v>
      </c>
      <c r="BK1499" s="384">
        <f t="array" ref="BK1499">SUMIFS('Accounting data'!$G$2:$G$37000,'Accounting data'!$J$2:$J$37000,"31*",'Accounting data'!$K$2:$K$37000,"68*",'Accounting data'!$L$2:$L$37000,BK4)</f>
        <v>0</v>
      </c>
      <c r="BL1499" s="384">
        <f t="array" ref="BL1499">SUMIFS('Accounting data'!$G$2:$G$37000,'Accounting data'!$J$2:$J$37000,"31*",'Accounting data'!$K$2:$K$37000,"68*",'Accounting data'!$L$2:$L$37000,BL4)</f>
        <v>0</v>
      </c>
      <c r="BM1499" s="384">
        <f t="array" ref="BM1499">SUMIFS('Accounting data'!$G$2:$G$37000,'Accounting data'!$J$2:$J$37000,"31*",'Accounting data'!$K$2:$K$37000,"68*",'Accounting data'!$L$2:$L$37000,BM4)</f>
        <v>0</v>
      </c>
      <c r="BN1499" s="384">
        <f t="array" ref="BN1499">SUMIFS('Accounting data'!$G$2:$G$37000,'Accounting data'!$J$2:$J$37000,"31*",'Accounting data'!$K$2:$K$37000,"68*",'Accounting data'!$L$2:$L$37000,BN4)</f>
        <v>0</v>
      </c>
      <c r="BO1499" s="384">
        <f t="array" ref="BO1499">SUMIFS('Accounting data'!$G$2:$G$37000,'Accounting data'!$J$2:$J$37000,"31*",'Accounting data'!$K$2:$K$37000,"68*",'Accounting data'!$L$2:$L$37000,BO4)</f>
        <v>0</v>
      </c>
      <c r="BP1499" s="384">
        <f t="array" ref="BP1499">SUMIFS('Accounting data'!$G$2:$G$37000,'Accounting data'!$J$2:$J$37000,"31*",'Accounting data'!$K$2:$K$37000,"68*",'Accounting data'!$L$2:$L$37000,BP4)</f>
        <v>0</v>
      </c>
      <c r="BQ1499" s="384">
        <f t="array" ref="BQ1499">SUMIFS('Accounting data'!$G$2:$G$37000,'Accounting data'!$J$2:$J$37000,"31*",'Accounting data'!$K$2:$K$37000,"68*",'Accounting data'!$L$2:$L$37000,BQ4)</f>
        <v>0</v>
      </c>
      <c r="BR1499" s="384">
        <f t="array" ref="BR1499">SUMIFS('Accounting data'!$G$2:$G$37000,'Accounting data'!$J$2:$J$37000,"31*",'Accounting data'!$K$2:$K$37000,"68*",'Accounting data'!$L$2:$L$37000,BR4)</f>
        <v>0</v>
      </c>
      <c r="BS1499" s="384">
        <f t="array" ref="BS1499">SUMIFS('Accounting data'!$G$2:$G$37000,'Accounting data'!$J$2:$J$37000,"31*",'Accounting data'!$K$2:$K$37000,"68*",'Accounting data'!$L$2:$L$37000,BS4)</f>
        <v>0</v>
      </c>
      <c r="BT1499" s="384">
        <f t="array" ref="BT1499">SUMIFS('Accounting data'!$G$2:$G$37000,'Accounting data'!$J$2:$J$37000,"31*",'Accounting data'!$K$2:$K$37000,"68*",'Accounting data'!$L$2:$L$37000,BT4)</f>
        <v>0</v>
      </c>
      <c r="BU1499" s="384">
        <f t="array" ref="BU1499">SUMIFS('Accounting data'!$G$2:$G$37000,'Accounting data'!$J$2:$J$37000,"31*",'Accounting data'!$K$2:$K$37000,"68*",'Accounting data'!$L$2:$L$37000,BU4)</f>
        <v>0</v>
      </c>
      <c r="BV1499" s="384">
        <f t="array" ref="BV1499">SUMIFS('Accounting data'!$G$2:$G$37000,'Accounting data'!$J$2:$J$37000,"31*",'Accounting data'!$K$2:$K$37000,"68*",'Accounting data'!$L$2:$L$37000,BV4)</f>
        <v>0</v>
      </c>
      <c r="BW1499" s="384">
        <f t="array" ref="BW1499">SUMIFS('Accounting data'!$G$2:$G$37000,'Accounting data'!$J$2:$J$37000,"31*",'Accounting data'!$K$2:$K$37000,"68*",'Accounting data'!$L$2:$L$37000,BW4)</f>
        <v>0</v>
      </c>
      <c r="BX1499" s="384">
        <f t="array" ref="BX1499">SUMIFS('Accounting data'!$G$2:$G$37000,'Accounting data'!$J$2:$J$37000,"31*",'Accounting data'!$K$2:$K$37000,"68*",'Accounting data'!$L$2:$L$37000,BX4)</f>
        <v>0</v>
      </c>
      <c r="BY1499" s="384">
        <f t="array" ref="BY1499">SUMIFS('Accounting data'!$G$2:$G$37000,'Accounting data'!$J$2:$J$37000,"31*",'Accounting data'!$K$2:$K$37000,"68*",'Accounting data'!$L$2:$L$37000,BY4)</f>
        <v>0</v>
      </c>
      <c r="BZ1499" s="384">
        <f t="array" ref="BZ1499">SUMIFS('Accounting data'!$G$2:$G$37000,'Accounting data'!$J$2:$J$37000,"31*",'Accounting data'!$K$2:$K$37000,"68*",'Accounting data'!$L$2:$L$37000,BZ4)</f>
        <v>0</v>
      </c>
      <c r="CA1499" s="384">
        <f t="array" ref="CA1499">SUMIFS('Accounting data'!$G$2:$G$37000,'Accounting data'!$J$2:$J$37000,"31*",'Accounting data'!$K$2:$K$37000,"68*",'Accounting data'!$L$2:$L$37000,CA4)</f>
        <v>0</v>
      </c>
      <c r="CB1499" s="384">
        <f t="array" ref="CB1499">SUMIFS('Accounting data'!$G$2:$G$37000,'Accounting data'!$J$2:$J$37000,"31*",'Accounting data'!$K$2:$K$37000,"68*",'Accounting data'!$L$2:$L$37000,CB4)</f>
        <v>0</v>
      </c>
      <c r="CC1499" s="384">
        <f t="array" ref="CC1499">SUMIFS('Accounting data'!$G$2:$G$37000,'Accounting data'!$J$2:$J$37000,"31*",'Accounting data'!$K$2:$K$37000,"68*",'Accounting data'!$L$2:$L$37000,CC4)</f>
        <v>0</v>
      </c>
      <c r="CD1499" s="384">
        <f t="array" ref="CD1499">SUMIFS('Accounting data'!$G$2:$G$37000,'Accounting data'!$J$2:$J$37000,"31*",'Accounting data'!$K$2:$K$37000,"68*",'Accounting data'!$L$2:$L$37000,CD4)</f>
        <v>0</v>
      </c>
      <c r="CE1499" s="384">
        <f t="array" ref="CE1499">SUMIFS('Accounting data'!$G$2:$G$37000,'Accounting data'!$J$2:$J$37000,"31*",'Accounting data'!$K$2:$K$37000,"68*",'Accounting data'!$L$2:$L$37000,CE4)</f>
        <v>0</v>
      </c>
      <c r="CF1499" s="384">
        <f t="array" ref="CF1499">SUMIFS('Accounting data'!$G$2:$G$37000,'Accounting data'!$J$2:$J$37000,"31*",'Accounting data'!$K$2:$K$37000,"68*",'Accounting data'!$L$2:$L$37000,CF4)</f>
        <v>0</v>
      </c>
      <c r="CG1499" s="384">
        <f t="array" ref="CG1499">SUMIFS('Accounting data'!$G$2:$G$37000,'Accounting data'!$J$2:$J$37000,"31*",'Accounting data'!$K$2:$K$37000,"68*",'Accounting data'!$L$2:$L$37000,CG4)</f>
        <v>0</v>
      </c>
      <c r="CH1499" s="384">
        <f t="array" ref="CH1499">SUMIFS('Accounting data'!$G$2:$G$37000,'Accounting data'!$J$2:$J$37000,"31*",'Accounting data'!$K$2:$K$37000,"68*",'Accounting data'!$L$2:$L$37000,CH4)</f>
        <v>0</v>
      </c>
      <c r="CI1499" s="384">
        <f t="array" ref="CI1499">SUMIFS('Accounting data'!$G$2:$G$37000,'Accounting data'!$J$2:$J$37000,"31*",'Accounting data'!$K$2:$K$37000,"68*",'Accounting data'!$L$2:$L$37000,CI4)</f>
        <v>0</v>
      </c>
      <c r="CJ1499" s="384">
        <f t="array" ref="CJ1499">SUMIFS('Accounting data'!$G$2:$G$37000,'Accounting data'!$J$2:$J$37000,"31*",'Accounting data'!$K$2:$K$37000,"68*",'Accounting data'!$L$2:$L$37000,CJ4)</f>
        <v>0</v>
      </c>
      <c r="CK1499" s="384">
        <f t="array" ref="CK1499">SUMIFS('Accounting data'!$G$2:$G$37000,'Accounting data'!$J$2:$J$37000,"31*",'Accounting data'!$K$2:$K$37000,"68*",'Accounting data'!$L$2:$L$37000,CK4)</f>
        <v>0</v>
      </c>
      <c r="CL1499" s="384">
        <f t="array" ref="CL1499">SUMIFS('Accounting data'!$G$2:$G$37000,'Accounting data'!$J$2:$J$37000,"31*",'Accounting data'!$K$2:$K$37000,"68*",'Accounting data'!$L$2:$L$37000,CL4)</f>
        <v>0</v>
      </c>
      <c r="CM1499" s="384">
        <f t="array" ref="CM1499">SUMIFS('Accounting data'!$G$2:$G$37000,'Accounting data'!$J$2:$J$37000,"31*",'Accounting data'!$K$2:$K$37000,"68*",'Accounting data'!$L$2:$L$37000,CM4)</f>
        <v>0</v>
      </c>
      <c r="CN1499" s="384">
        <f t="array" ref="CN1499">SUMIFS('Accounting data'!$G$2:$G$37000,'Accounting data'!$J$2:$J$37000,"31*",'Accounting data'!$K$2:$K$37000,"68*",'Accounting data'!$L$2:$L$37000,CN4)</f>
        <v>0</v>
      </c>
      <c r="CO1499" s="384">
        <f t="array" ref="CO1499">SUMIFS('Accounting data'!$G$2:$G$37000,'Accounting data'!$J$2:$J$37000,"31*",'Accounting data'!$K$2:$K$37000,"68*",'Accounting data'!$L$2:$L$37000,CO4)</f>
        <v>0</v>
      </c>
      <c r="CP1499" s="384">
        <f t="array" ref="CP1499">SUMIFS('Accounting data'!$G$2:$G$37000,'Accounting data'!$J$2:$J$37000,"31*",'Accounting data'!$K$2:$K$37000,"68*",'Accounting data'!$L$2:$L$37000,CP4)</f>
        <v>0</v>
      </c>
      <c r="CQ1499" s="384">
        <f t="array" ref="CQ1499">SUMIFS('Accounting data'!$G$2:$G$37000,'Accounting data'!$J$2:$J$37000,"31*",'Accounting data'!$K$2:$K$37000,"68*",'Accounting data'!$L$2:$L$37000,CQ4)</f>
        <v>0</v>
      </c>
      <c r="CR1499" s="384">
        <f t="array" ref="CR1499">SUMIFS('Accounting data'!$G$2:$G$37000,'Accounting data'!$J$2:$J$37000,"31*",'Accounting data'!$K$2:$K$37000,"68*",'Accounting data'!$L$2:$L$37000,CR4)</f>
        <v>0</v>
      </c>
      <c r="CS1499" s="384">
        <f t="array" ref="CS1499">SUMIFS('Accounting data'!$G$2:$G$37000,'Accounting data'!$J$2:$J$37000,"31*",'Accounting data'!$K$2:$K$37000,"68*",'Accounting data'!$L$2:$L$37000,CS4)</f>
        <v>0</v>
      </c>
    </row>
    <row r="1500" spans="1:97">
      <c r="A1500" s="383" t="s">
        <v>288</v>
      </c>
      <c r="B1500" s="383" t="s">
        <v>72</v>
      </c>
      <c r="C1500" s="383">
        <v>3100</v>
      </c>
      <c r="D1500" s="383">
        <v>6800</v>
      </c>
      <c r="E1500" s="384">
        <f t="array" ref="E1500">SUMIFS('Accounting data'!$G$2:$G$37000,'Accounting data'!$H$2:$H$37000,"9999*",'Accounting data'!$J$2:$J$37000,"31*",'Accounting data'!$K$2:$K$37000,"68*",'Accounting data'!$L$2:$L$37000,E4)</f>
        <v>0</v>
      </c>
      <c r="F1500" s="384">
        <f t="array" ref="F1500">SUMIFS('Accounting data'!$G$2:$G$37000,'Accounting data'!$H$2:$H$37000,"9999*",'Accounting data'!$J$2:$J$37000,"31*",'Accounting data'!$K$2:$K$37000,"68*",'Accounting data'!$L$2:$L$37000,F4)</f>
        <v>0</v>
      </c>
      <c r="G1500" s="385"/>
      <c r="H1500" s="384">
        <f t="array" ref="H1500">SUMIFS('Accounting data'!$G$2:$G$37000,'Accounting data'!$H$2:$H$37000,"9999*",'Accounting data'!$J$2:$J$37000,"31*",'Accounting data'!$K$2:$K$37000,"68*",'Accounting data'!$L$2:$L$37000,H4)</f>
        <v>0</v>
      </c>
      <c r="I1500" s="384">
        <f t="array" ref="I1500">SUMIFS('Accounting data'!$G$2:$G$37000,'Accounting data'!$H$2:$H$37000,"9999*",'Accounting data'!$J$2:$J$37000,"31*",'Accounting data'!$K$2:$K$37000,"68*",'Accounting data'!$L$2:$L$37000,I4)</f>
        <v>0</v>
      </c>
      <c r="J1500" s="384">
        <f t="array" ref="J1500">SUMIFS('Accounting data'!$G$2:$G$37000,'Accounting data'!$H$2:$H$37000,"9999*",'Accounting data'!$J$2:$J$37000,"31*",'Accounting data'!$K$2:$K$37000,"68*",'Accounting data'!$L$2:$L$37000,J4)</f>
        <v>0</v>
      </c>
      <c r="K1500" s="384">
        <f t="array" ref="K1500">SUMIFS('Accounting data'!$G$2:$G$37000,'Accounting data'!$H$2:$H$37000,"9999*",'Accounting data'!$J$2:$J$37000,"31*",'Accounting data'!$K$2:$K$37000,"68*",'Accounting data'!$L$2:$L$37000,K4)</f>
        <v>0</v>
      </c>
      <c r="L1500" s="384">
        <f t="array" ref="L1500">SUMIFS('Accounting data'!$G$2:$G$37000,'Accounting data'!$H$2:$H$37000,"9999*",'Accounting data'!$J$2:$J$37000,"31*",'Accounting data'!$K$2:$K$37000,"68*",'Accounting data'!$L$2:$L$37000,L4)</f>
        <v>0</v>
      </c>
      <c r="M1500" s="384">
        <f t="array" ref="M1500">SUMIFS('Accounting data'!$G$2:$G$37000,'Accounting data'!$H$2:$H$37000,"9999*",'Accounting data'!$J$2:$J$37000,"31*",'Accounting data'!$K$2:$K$37000,"68*",'Accounting data'!$L$2:$L$37000,M4)</f>
        <v>0</v>
      </c>
      <c r="N1500" s="384">
        <f t="array" ref="N1500">SUMIFS('Accounting data'!$G$2:$G$37000,'Accounting data'!$H$2:$H$37000,"9999*",'Accounting data'!$J$2:$J$37000,"31*",'Accounting data'!$K$2:$K$37000,"68*",'Accounting data'!$L$2:$L$37000,N4)</f>
        <v>0</v>
      </c>
      <c r="O1500" s="384">
        <f t="array" ref="O1500">SUMIFS('Accounting data'!$G$2:$G$37000,'Accounting data'!$H$2:$H$37000,"9999*",'Accounting data'!$J$2:$J$37000,"31*",'Accounting data'!$K$2:$K$37000,"68*",'Accounting data'!$L$2:$L$37000,O4)</f>
        <v>0</v>
      </c>
      <c r="P1500" s="384">
        <f t="array" ref="P1500">SUMIFS('Accounting data'!$G$2:$G$37000,'Accounting data'!$H$2:$H$37000,"9999*",'Accounting data'!$J$2:$J$37000,"31*",'Accounting data'!$K$2:$K$37000,"68*",'Accounting data'!$L$2:$L$37000,P4)</f>
        <v>0</v>
      </c>
      <c r="Q1500" s="384">
        <f t="array" ref="Q1500">SUMIFS('Accounting data'!$G$2:$G$37000,'Accounting data'!$H$2:$H$37000,"9999*",'Accounting data'!$J$2:$J$37000,"31*",'Accounting data'!$K$2:$K$37000,"68*",'Accounting data'!$L$2:$L$37000,Q4)</f>
        <v>0</v>
      </c>
      <c r="R1500" s="384">
        <f t="array" ref="R1500">SUMIFS('Accounting data'!$G$2:$G$37000,'Accounting data'!$H$2:$H$37000,"9999*",'Accounting data'!$J$2:$J$37000,"31*",'Accounting data'!$K$2:$K$37000,"68*",'Accounting data'!$L$2:$L$37000,R4)</f>
        <v>0</v>
      </c>
      <c r="S1500" s="384">
        <f t="array" ref="S1500">SUMIFS('Accounting data'!$G$2:$G$37000,'Accounting data'!$H$2:$H$37000,"9999*",'Accounting data'!$J$2:$J$37000,"31*",'Accounting data'!$K$2:$K$37000,"68*",'Accounting data'!$L$2:$L$37000,S4)</f>
        <v>0</v>
      </c>
      <c r="T1500" s="384">
        <f t="array" ref="T1500">SUMIFS('Accounting data'!$G$2:$G$37000,'Accounting data'!$H$2:$H$37000,"9999*",'Accounting data'!$J$2:$J$37000,"31*",'Accounting data'!$K$2:$K$37000,"68*",'Accounting data'!$L$2:$L$37000,T4)</f>
        <v>0</v>
      </c>
      <c r="U1500" s="384">
        <f t="array" ref="U1500">SUMIFS('Accounting data'!$G$2:$G$37000,'Accounting data'!$H$2:$H$37000,"9999*",'Accounting data'!$J$2:$J$37000,"31*",'Accounting data'!$K$2:$K$37000,"68*",'Accounting data'!$L$2:$L$37000,U4)</f>
        <v>0</v>
      </c>
      <c r="V1500" s="384">
        <f t="array" ref="V1500">SUMIFS('Accounting data'!$G$2:$G$37000,'Accounting data'!$H$2:$H$37000,"9999*",'Accounting data'!$J$2:$J$37000,"31*",'Accounting data'!$K$2:$K$37000,"68*",'Accounting data'!$L$2:$L$37000,V4)</f>
        <v>0</v>
      </c>
      <c r="W1500" s="384">
        <f t="array" ref="W1500">SUMIFS('Accounting data'!$G$2:$G$37000,'Accounting data'!$H$2:$H$37000,"9999*",'Accounting data'!$J$2:$J$37000,"31*",'Accounting data'!$K$2:$K$37000,"68*",'Accounting data'!$L$2:$L$37000,W4)</f>
        <v>0</v>
      </c>
      <c r="X1500" s="384">
        <f t="array" ref="X1500">SUMIFS('Accounting data'!$G$2:$G$37000,'Accounting data'!$H$2:$H$37000,"9999*",'Accounting data'!$J$2:$J$37000,"31*",'Accounting data'!$K$2:$K$37000,"68*",'Accounting data'!$L$2:$L$37000,X4)</f>
        <v>0</v>
      </c>
      <c r="Y1500" s="384">
        <f t="array" ref="Y1500">SUMIFS('Accounting data'!$G$2:$G$37000,'Accounting data'!$H$2:$H$37000,"9999*",'Accounting data'!$J$2:$J$37000,"31*",'Accounting data'!$K$2:$K$37000,"68*",'Accounting data'!$L$2:$L$37000,Y4)</f>
        <v>0</v>
      </c>
      <c r="Z1500" s="384">
        <f t="array" ref="Z1500">SUMIFS('Accounting data'!$G$2:$G$37000,'Accounting data'!$H$2:$H$37000,"9999*",'Accounting data'!$J$2:$J$37000,"31*",'Accounting data'!$K$2:$K$37000,"68*",'Accounting data'!$L$2:$L$37000,Z4)</f>
        <v>0</v>
      </c>
      <c r="AA1500" s="384">
        <f t="array" ref="AA1500">SUMIFS('Accounting data'!$G$2:$G$37000,'Accounting data'!$H$2:$H$37000,"9999*",'Accounting data'!$J$2:$J$37000,"31*",'Accounting data'!$K$2:$K$37000,"68*",'Accounting data'!$L$2:$L$37000,AA4)</f>
        <v>0</v>
      </c>
      <c r="AB1500" s="384">
        <f t="array" ref="AB1500">SUMIFS('Accounting data'!$G$2:$G$37000,'Accounting data'!$H$2:$H$37000,"9999*",'Accounting data'!$J$2:$J$37000,"31*",'Accounting data'!$K$2:$K$37000,"68*",'Accounting data'!$L$2:$L$37000,AB4)</f>
        <v>0</v>
      </c>
      <c r="AC1500" s="384">
        <f t="array" ref="AC1500">SUMIFS('Accounting data'!$G$2:$G$37000,'Accounting data'!$H$2:$H$37000,"9999*",'Accounting data'!$J$2:$J$37000,"31*",'Accounting data'!$K$2:$K$37000,"68*",'Accounting data'!$L$2:$L$37000,AC4)</f>
        <v>0</v>
      </c>
      <c r="AD1500" s="384">
        <f t="array" ref="AD1500">SUMIFS('Accounting data'!$G$2:$G$37000,'Accounting data'!$H$2:$H$37000,"9999*",'Accounting data'!$J$2:$J$37000,"31*",'Accounting data'!$K$2:$K$37000,"68*",'Accounting data'!$L$2:$L$37000,AD4)</f>
        <v>0</v>
      </c>
      <c r="AE1500" s="384">
        <f t="array" ref="AE1500">SUMIFS('Accounting data'!$G$2:$G$37000,'Accounting data'!$H$2:$H$37000,"9999*",'Accounting data'!$J$2:$J$37000,"31*",'Accounting data'!$K$2:$K$37000,"68*",'Accounting data'!$L$2:$L$37000,AE4)</f>
        <v>0</v>
      </c>
      <c r="AF1500" s="384">
        <f t="array" ref="AF1500">SUMIFS('Accounting data'!$G$2:$G$37000,'Accounting data'!$H$2:$H$37000,"9999*",'Accounting data'!$J$2:$J$37000,"31*",'Accounting data'!$K$2:$K$37000,"68*",'Accounting data'!$L$2:$L$37000,AF4)</f>
        <v>0</v>
      </c>
      <c r="AG1500" s="384">
        <f t="array" ref="AG1500">SUMIFS('Accounting data'!$G$2:$G$37000,'Accounting data'!$H$2:$H$37000,"9999*",'Accounting data'!$J$2:$J$37000,"31*",'Accounting data'!$K$2:$K$37000,"68*",'Accounting data'!$L$2:$L$37000,AG4)</f>
        <v>0</v>
      </c>
      <c r="AH1500" s="384">
        <f t="array" ref="AH1500">SUMIFS('Accounting data'!$G$2:$G$37000,'Accounting data'!$H$2:$H$37000,"9999*",'Accounting data'!$J$2:$J$37000,"31*",'Accounting data'!$K$2:$K$37000,"68*",'Accounting data'!$L$2:$L$37000,AH4)</f>
        <v>0</v>
      </c>
      <c r="AI1500" s="384">
        <f t="array" ref="AI1500">SUMIFS('Accounting data'!$G$2:$G$37000,'Accounting data'!$H$2:$H$37000,"9999*",'Accounting data'!$J$2:$J$37000,"31*",'Accounting data'!$K$2:$K$37000,"68*",'Accounting data'!$L$2:$L$37000,AI4)</f>
        <v>0</v>
      </c>
      <c r="AJ1500" s="384">
        <f t="array" ref="AJ1500">SUMIFS('Accounting data'!$G$2:$G$37000,'Accounting data'!$H$2:$H$37000,"9999*",'Accounting data'!$J$2:$J$37000,"31*",'Accounting data'!$K$2:$K$37000,"68*",'Accounting data'!$L$2:$L$37000,AJ4)</f>
        <v>0</v>
      </c>
      <c r="AK1500" s="384">
        <f t="array" ref="AK1500">SUMIFS('Accounting data'!$G$2:$G$37000,'Accounting data'!$H$2:$H$37000,"9999*",'Accounting data'!$J$2:$J$37000,"31*",'Accounting data'!$K$2:$K$37000,"68*",'Accounting data'!$L$2:$L$37000,AK4)</f>
        <v>0</v>
      </c>
      <c r="AL1500" s="384">
        <f t="array" ref="AL1500">SUMIFS('Accounting data'!$G$2:$G$37000,'Accounting data'!$H$2:$H$37000,"9999*",'Accounting data'!$J$2:$J$37000,"31*",'Accounting data'!$K$2:$K$37000,"68*",'Accounting data'!$L$2:$L$37000,AL4)</f>
        <v>0</v>
      </c>
      <c r="AM1500" s="384">
        <f t="array" ref="AM1500">SUMIFS('Accounting data'!$G$2:$G$37000,'Accounting data'!$H$2:$H$37000,"9999*",'Accounting data'!$J$2:$J$37000,"31*",'Accounting data'!$K$2:$K$37000,"68*",'Accounting data'!$L$2:$L$37000,AM4)</f>
        <v>0</v>
      </c>
      <c r="AN1500" s="384">
        <f t="array" ref="AN1500">SUMIFS('Accounting data'!$G$2:$G$37000,'Accounting data'!$H$2:$H$37000,"9999*",'Accounting data'!$J$2:$J$37000,"31*",'Accounting data'!$K$2:$K$37000,"68*",'Accounting data'!$L$2:$L$37000,AN4)</f>
        <v>0</v>
      </c>
      <c r="AO1500" s="384">
        <f t="array" ref="AO1500">SUMIFS('Accounting data'!$G$2:$G$37000,'Accounting data'!$H$2:$H$37000,"9999*",'Accounting data'!$J$2:$J$37000,"31*",'Accounting data'!$K$2:$K$37000,"68*",'Accounting data'!$L$2:$L$37000,AO4)</f>
        <v>0</v>
      </c>
      <c r="AP1500" s="384">
        <f t="array" ref="AP1500">SUMIFS('Accounting data'!$G$2:$G$37000,'Accounting data'!$H$2:$H$37000,"9999*",'Accounting data'!$J$2:$J$37000,"31*",'Accounting data'!$K$2:$K$37000,"68*",'Accounting data'!$L$2:$L$37000,AP4)</f>
        <v>0</v>
      </c>
      <c r="AQ1500" s="384">
        <f t="array" ref="AQ1500">SUMIFS('Accounting data'!$G$2:$G$37000,'Accounting data'!$H$2:$H$37000,"9999*",'Accounting data'!$J$2:$J$37000,"31*",'Accounting data'!$K$2:$K$37000,"68*",'Accounting data'!$L$2:$L$37000,AQ4)</f>
        <v>0</v>
      </c>
      <c r="AR1500" s="384">
        <f t="array" ref="AR1500">SUMIFS('Accounting data'!$G$2:$G$37000,'Accounting data'!$H$2:$H$37000,"9999*",'Accounting data'!$J$2:$J$37000,"31*",'Accounting data'!$K$2:$K$37000,"68*",'Accounting data'!$L$2:$L$37000,AR4)</f>
        <v>0</v>
      </c>
      <c r="AS1500" s="384">
        <f t="array" ref="AS1500">SUMIFS('Accounting data'!$G$2:$G$37000,'Accounting data'!$H$2:$H$37000,"9999*",'Accounting data'!$J$2:$J$37000,"31*",'Accounting data'!$K$2:$K$37000,"68*",'Accounting data'!$L$2:$L$37000,AS4)</f>
        <v>0</v>
      </c>
      <c r="AT1500" s="384">
        <f t="array" ref="AT1500">SUMIFS('Accounting data'!$G$2:$G$37000,'Accounting data'!$H$2:$H$37000,"9999*",'Accounting data'!$J$2:$J$37000,"31*",'Accounting data'!$K$2:$K$37000,"68*",'Accounting data'!$L$2:$L$37000,AT4)</f>
        <v>0</v>
      </c>
      <c r="AU1500" s="384">
        <f t="array" ref="AU1500">SUMIFS('Accounting data'!$G$2:$G$37000,'Accounting data'!$H$2:$H$37000,"9999*",'Accounting data'!$J$2:$J$37000,"31*",'Accounting data'!$K$2:$K$37000,"68*",'Accounting data'!$L$2:$L$37000,AU4)</f>
        <v>0</v>
      </c>
      <c r="AV1500" s="384">
        <f t="array" ref="AV1500">SUMIFS('Accounting data'!$G$2:$G$37000,'Accounting data'!$H$2:$H$37000,"9999*",'Accounting data'!$J$2:$J$37000,"31*",'Accounting data'!$K$2:$K$37000,"68*",'Accounting data'!$L$2:$L$37000,AV4)</f>
        <v>0</v>
      </c>
      <c r="AW1500" s="384">
        <f t="array" ref="AW1500">SUMIFS('Accounting data'!$G$2:$G$37000,'Accounting data'!$H$2:$H$37000,"9999*",'Accounting data'!$J$2:$J$37000,"31*",'Accounting data'!$K$2:$K$37000,"68*",'Accounting data'!$L$2:$L$37000,AW4)</f>
        <v>0</v>
      </c>
      <c r="AX1500" s="384">
        <f t="array" ref="AX1500">SUMIFS('Accounting data'!$G$2:$G$37000,'Accounting data'!$H$2:$H$37000,"9999*",'Accounting data'!$J$2:$J$37000,"31*",'Accounting data'!$K$2:$K$37000,"68*",'Accounting data'!$L$2:$L$37000,AX4)</f>
        <v>0</v>
      </c>
      <c r="AY1500" s="384">
        <f t="array" ref="AY1500">SUMIFS('Accounting data'!$G$2:$G$37000,'Accounting data'!$H$2:$H$37000,"9999*",'Accounting data'!$J$2:$J$37000,"31*",'Accounting data'!$K$2:$K$37000,"68*",'Accounting data'!$L$2:$L$37000,AY4)</f>
        <v>0</v>
      </c>
      <c r="AZ1500" s="384">
        <f t="array" ref="AZ1500">SUMIFS('Accounting data'!$G$2:$G$37000,'Accounting data'!$H$2:$H$37000,"9999*",'Accounting data'!$J$2:$J$37000,"31*",'Accounting data'!$K$2:$K$37000,"68*",'Accounting data'!$L$2:$L$37000,AZ4)</f>
        <v>0</v>
      </c>
      <c r="BA1500" s="384">
        <f t="array" ref="BA1500">SUMIFS('Accounting data'!$G$2:$G$37000,'Accounting data'!$H$2:$H$37000,"9999*",'Accounting data'!$J$2:$J$37000,"31*",'Accounting data'!$K$2:$K$37000,"68*",'Accounting data'!$L$2:$L$37000,BA4)</f>
        <v>0</v>
      </c>
      <c r="BB1500" s="384">
        <f t="array" ref="BB1500">SUMIFS('Accounting data'!$G$2:$G$37000,'Accounting data'!$H$2:$H$37000,"9999*",'Accounting data'!$J$2:$J$37000,"31*",'Accounting data'!$K$2:$K$37000,"68*",'Accounting data'!$L$2:$L$37000,BB4)</f>
        <v>0</v>
      </c>
      <c r="BC1500" s="384">
        <f t="array" ref="BC1500">SUMIFS('Accounting data'!$G$2:$G$37000,'Accounting data'!$H$2:$H$37000,"9999*",'Accounting data'!$J$2:$J$37000,"31*",'Accounting data'!$K$2:$K$37000,"68*",'Accounting data'!$L$2:$L$37000,BC4)</f>
        <v>0</v>
      </c>
      <c r="BD1500" s="384">
        <f t="array" ref="BD1500">SUMIFS('Accounting data'!$G$2:$G$37000,'Accounting data'!$H$2:$H$37000,"9999*",'Accounting data'!$J$2:$J$37000,"31*",'Accounting data'!$K$2:$K$37000,"68*",'Accounting data'!$L$2:$L$37000,BD4)</f>
        <v>0</v>
      </c>
      <c r="BE1500" s="384">
        <f t="array" ref="BE1500">SUMIFS('Accounting data'!$G$2:$G$37000,'Accounting data'!$H$2:$H$37000,"9999*",'Accounting data'!$J$2:$J$37000,"31*",'Accounting data'!$K$2:$K$37000,"68*",'Accounting data'!$L$2:$L$37000,BE4)</f>
        <v>0</v>
      </c>
      <c r="BF1500" s="384">
        <f t="array" ref="BF1500">SUMIFS('Accounting data'!$G$2:$G$37000,'Accounting data'!$H$2:$H$37000,"9999*",'Accounting data'!$J$2:$J$37000,"31*",'Accounting data'!$K$2:$K$37000,"68*",'Accounting data'!$L$2:$L$37000,BF4)</f>
        <v>0</v>
      </c>
      <c r="BG1500" s="384">
        <f t="array" ref="BG1500">SUMIFS('Accounting data'!$G$2:$G$37000,'Accounting data'!$H$2:$H$37000,"9999*",'Accounting data'!$J$2:$J$37000,"31*",'Accounting data'!$K$2:$K$37000,"68*",'Accounting data'!$L$2:$L$37000,BG4)</f>
        <v>0</v>
      </c>
      <c r="BH1500" s="384">
        <f t="array" ref="BH1500">SUMIFS('Accounting data'!$G$2:$G$37000,'Accounting data'!$H$2:$H$37000,"9999*",'Accounting data'!$J$2:$J$37000,"31*",'Accounting data'!$K$2:$K$37000,"68*",'Accounting data'!$L$2:$L$37000,BH4)</f>
        <v>0</v>
      </c>
      <c r="BI1500" s="384">
        <f t="array" ref="BI1500">SUMIFS('Accounting data'!$G$2:$G$37000,'Accounting data'!$H$2:$H$37000,"9999*",'Accounting data'!$J$2:$J$37000,"31*",'Accounting data'!$K$2:$K$37000,"68*",'Accounting data'!$L$2:$L$37000,BI4)</f>
        <v>0</v>
      </c>
      <c r="BJ1500" s="384">
        <f t="array" ref="BJ1500">SUMIFS('Accounting data'!$G$2:$G$37000,'Accounting data'!$H$2:$H$37000,"9999*",'Accounting data'!$J$2:$J$37000,"31*",'Accounting data'!$K$2:$K$37000,"68*",'Accounting data'!$L$2:$L$37000,BJ4)</f>
        <v>0</v>
      </c>
      <c r="BK1500" s="384">
        <f t="array" ref="BK1500">SUMIFS('Accounting data'!$G$2:$G$37000,'Accounting data'!$H$2:$H$37000,"9999*",'Accounting data'!$J$2:$J$37000,"31*",'Accounting data'!$K$2:$K$37000,"68*",'Accounting data'!$L$2:$L$37000,BK4)</f>
        <v>0</v>
      </c>
      <c r="BL1500" s="384">
        <f t="array" ref="BL1500">SUMIFS('Accounting data'!$G$2:$G$37000,'Accounting data'!$H$2:$H$37000,"9999*",'Accounting data'!$J$2:$J$37000,"31*",'Accounting data'!$K$2:$K$37000,"68*",'Accounting data'!$L$2:$L$37000,BL4)</f>
        <v>0</v>
      </c>
      <c r="BM1500" s="384">
        <f t="array" ref="BM1500">SUMIFS('Accounting data'!$G$2:$G$37000,'Accounting data'!$H$2:$H$37000,"9999*",'Accounting data'!$J$2:$J$37000,"31*",'Accounting data'!$K$2:$K$37000,"68*",'Accounting data'!$L$2:$L$37000,BM4)</f>
        <v>0</v>
      </c>
      <c r="BN1500" s="384">
        <f t="array" ref="BN1500">SUMIFS('Accounting data'!$G$2:$G$37000,'Accounting data'!$H$2:$H$37000,"9999*",'Accounting data'!$J$2:$J$37000,"31*",'Accounting data'!$K$2:$K$37000,"68*",'Accounting data'!$L$2:$L$37000,BN4)</f>
        <v>0</v>
      </c>
      <c r="BO1500" s="384">
        <f t="array" ref="BO1500">SUMIFS('Accounting data'!$G$2:$G$37000,'Accounting data'!$H$2:$H$37000,"9999*",'Accounting data'!$J$2:$J$37000,"31*",'Accounting data'!$K$2:$K$37000,"68*",'Accounting data'!$L$2:$L$37000,BO4)</f>
        <v>0</v>
      </c>
      <c r="BP1500" s="384">
        <f t="array" ref="BP1500">SUMIFS('Accounting data'!$G$2:$G$37000,'Accounting data'!$H$2:$H$37000,"9999*",'Accounting data'!$J$2:$J$37000,"31*",'Accounting data'!$K$2:$K$37000,"68*",'Accounting data'!$L$2:$L$37000,BP4)</f>
        <v>0</v>
      </c>
      <c r="BQ1500" s="384">
        <f t="array" ref="BQ1500">SUMIFS('Accounting data'!$G$2:$G$37000,'Accounting data'!$H$2:$H$37000,"9999*",'Accounting data'!$J$2:$J$37000,"31*",'Accounting data'!$K$2:$K$37000,"68*",'Accounting data'!$L$2:$L$37000,BQ4)</f>
        <v>0</v>
      </c>
      <c r="BR1500" s="384">
        <f t="array" ref="BR1500">SUMIFS('Accounting data'!$G$2:$G$37000,'Accounting data'!$H$2:$H$37000,"9999*",'Accounting data'!$J$2:$J$37000,"31*",'Accounting data'!$K$2:$K$37000,"68*",'Accounting data'!$L$2:$L$37000,BR4)</f>
        <v>0</v>
      </c>
      <c r="BS1500" s="384">
        <f t="array" ref="BS1500">SUMIFS('Accounting data'!$G$2:$G$37000,'Accounting data'!$H$2:$H$37000,"9999*",'Accounting data'!$J$2:$J$37000,"31*",'Accounting data'!$K$2:$K$37000,"68*",'Accounting data'!$L$2:$L$37000,BS4)</f>
        <v>0</v>
      </c>
      <c r="BT1500" s="384">
        <f t="array" ref="BT1500">SUMIFS('Accounting data'!$G$2:$G$37000,'Accounting data'!$H$2:$H$37000,"9999*",'Accounting data'!$J$2:$J$37000,"31*",'Accounting data'!$K$2:$K$37000,"68*",'Accounting data'!$L$2:$L$37000,BT4)</f>
        <v>0</v>
      </c>
      <c r="BU1500" s="384">
        <f t="array" ref="BU1500">SUMIFS('Accounting data'!$G$2:$G$37000,'Accounting data'!$H$2:$H$37000,"9999*",'Accounting data'!$J$2:$J$37000,"31*",'Accounting data'!$K$2:$K$37000,"68*",'Accounting data'!$L$2:$L$37000,BU4)</f>
        <v>0</v>
      </c>
      <c r="BV1500" s="384">
        <f t="array" ref="BV1500">SUMIFS('Accounting data'!$G$2:$G$37000,'Accounting data'!$H$2:$H$37000,"9999*",'Accounting data'!$J$2:$J$37000,"31*",'Accounting data'!$K$2:$K$37000,"68*",'Accounting data'!$L$2:$L$37000,BV4)</f>
        <v>0</v>
      </c>
      <c r="BW1500" s="384">
        <f t="array" ref="BW1500">SUMIFS('Accounting data'!$G$2:$G$37000,'Accounting data'!$H$2:$H$37000,"9999*",'Accounting data'!$J$2:$J$37000,"31*",'Accounting data'!$K$2:$K$37000,"68*",'Accounting data'!$L$2:$L$37000,BW4)</f>
        <v>0</v>
      </c>
      <c r="BX1500" s="384">
        <f t="array" ref="BX1500">SUMIFS('Accounting data'!$G$2:$G$37000,'Accounting data'!$H$2:$H$37000,"9999*",'Accounting data'!$J$2:$J$37000,"31*",'Accounting data'!$K$2:$K$37000,"68*",'Accounting data'!$L$2:$L$37000,BX4)</f>
        <v>0</v>
      </c>
      <c r="BY1500" s="384">
        <f t="array" ref="BY1500">SUMIFS('Accounting data'!$G$2:$G$37000,'Accounting data'!$H$2:$H$37000,"9999*",'Accounting data'!$J$2:$J$37000,"31*",'Accounting data'!$K$2:$K$37000,"68*",'Accounting data'!$L$2:$L$37000,BY4)</f>
        <v>0</v>
      </c>
      <c r="BZ1500" s="384">
        <f t="array" ref="BZ1500">SUMIFS('Accounting data'!$G$2:$G$37000,'Accounting data'!$H$2:$H$37000,"9999*",'Accounting data'!$J$2:$J$37000,"31*",'Accounting data'!$K$2:$K$37000,"68*",'Accounting data'!$L$2:$L$37000,BZ4)</f>
        <v>0</v>
      </c>
      <c r="CA1500" s="384">
        <f t="array" ref="CA1500">SUMIFS('Accounting data'!$G$2:$G$37000,'Accounting data'!$H$2:$H$37000,"9999*",'Accounting data'!$J$2:$J$37000,"31*",'Accounting data'!$K$2:$K$37000,"68*",'Accounting data'!$L$2:$L$37000,CA4)</f>
        <v>0</v>
      </c>
      <c r="CB1500" s="384">
        <f t="array" ref="CB1500">SUMIFS('Accounting data'!$G$2:$G$37000,'Accounting data'!$H$2:$H$37000,"9999*",'Accounting data'!$J$2:$J$37000,"31*",'Accounting data'!$K$2:$K$37000,"68*",'Accounting data'!$L$2:$L$37000,CB4)</f>
        <v>0</v>
      </c>
      <c r="CC1500" s="384">
        <f t="array" ref="CC1500">SUMIFS('Accounting data'!$G$2:$G$37000,'Accounting data'!$H$2:$H$37000,"9999*",'Accounting data'!$J$2:$J$37000,"31*",'Accounting data'!$K$2:$K$37000,"68*",'Accounting data'!$L$2:$L$37000,CC4)</f>
        <v>0</v>
      </c>
      <c r="CD1500" s="384">
        <f t="array" ref="CD1500">SUMIFS('Accounting data'!$G$2:$G$37000,'Accounting data'!$H$2:$H$37000,"9999*",'Accounting data'!$J$2:$J$37000,"31*",'Accounting data'!$K$2:$K$37000,"68*",'Accounting data'!$L$2:$L$37000,CD4)</f>
        <v>0</v>
      </c>
      <c r="CE1500" s="384">
        <f t="array" ref="CE1500">SUMIFS('Accounting data'!$G$2:$G$37000,'Accounting data'!$H$2:$H$37000,"9999*",'Accounting data'!$J$2:$J$37000,"31*",'Accounting data'!$K$2:$K$37000,"68*",'Accounting data'!$L$2:$L$37000,CE4)</f>
        <v>0</v>
      </c>
      <c r="CF1500" s="384">
        <f t="array" ref="CF1500">SUMIFS('Accounting data'!$G$2:$G$37000,'Accounting data'!$H$2:$H$37000,"9999*",'Accounting data'!$J$2:$J$37000,"31*",'Accounting data'!$K$2:$K$37000,"68*",'Accounting data'!$L$2:$L$37000,CF4)</f>
        <v>0</v>
      </c>
      <c r="CG1500" s="384">
        <f t="array" ref="CG1500">SUMIFS('Accounting data'!$G$2:$G$37000,'Accounting data'!$H$2:$H$37000,"9999*",'Accounting data'!$J$2:$J$37000,"31*",'Accounting data'!$K$2:$K$37000,"68*",'Accounting data'!$L$2:$L$37000,CG4)</f>
        <v>0</v>
      </c>
      <c r="CH1500" s="384">
        <f t="array" ref="CH1500">SUMIFS('Accounting data'!$G$2:$G$37000,'Accounting data'!$H$2:$H$37000,"9999*",'Accounting data'!$J$2:$J$37000,"31*",'Accounting data'!$K$2:$K$37000,"68*",'Accounting data'!$L$2:$L$37000,CH4)</f>
        <v>0</v>
      </c>
      <c r="CI1500" s="384">
        <f t="array" ref="CI1500">SUMIFS('Accounting data'!$G$2:$G$37000,'Accounting data'!$H$2:$H$37000,"9999*",'Accounting data'!$J$2:$J$37000,"31*",'Accounting data'!$K$2:$K$37000,"68*",'Accounting data'!$L$2:$L$37000,CI4)</f>
        <v>0</v>
      </c>
      <c r="CJ1500" s="384">
        <f t="array" ref="CJ1500">SUMIFS('Accounting data'!$G$2:$G$37000,'Accounting data'!$H$2:$H$37000,"9999*",'Accounting data'!$J$2:$J$37000,"31*",'Accounting data'!$K$2:$K$37000,"68*",'Accounting data'!$L$2:$L$37000,CJ4)</f>
        <v>0</v>
      </c>
      <c r="CK1500" s="384">
        <f t="array" ref="CK1500">SUMIFS('Accounting data'!$G$2:$G$37000,'Accounting data'!$H$2:$H$37000,"9999*",'Accounting data'!$J$2:$J$37000,"31*",'Accounting data'!$K$2:$K$37000,"68*",'Accounting data'!$L$2:$L$37000,CK4)</f>
        <v>0</v>
      </c>
      <c r="CL1500" s="384">
        <f t="array" ref="CL1500">SUMIFS('Accounting data'!$G$2:$G$37000,'Accounting data'!$H$2:$H$37000,"9999*",'Accounting data'!$J$2:$J$37000,"31*",'Accounting data'!$K$2:$K$37000,"68*",'Accounting data'!$L$2:$L$37000,CL4)</f>
        <v>0</v>
      </c>
      <c r="CM1500" s="384">
        <f t="array" ref="CM1500">SUMIFS('Accounting data'!$G$2:$G$37000,'Accounting data'!$H$2:$H$37000,"9999*",'Accounting data'!$J$2:$J$37000,"31*",'Accounting data'!$K$2:$K$37000,"68*",'Accounting data'!$L$2:$L$37000,CM4)</f>
        <v>0</v>
      </c>
      <c r="CN1500" s="384">
        <f t="array" ref="CN1500">SUMIFS('Accounting data'!$G$2:$G$37000,'Accounting data'!$H$2:$H$37000,"9999*",'Accounting data'!$J$2:$J$37000,"31*",'Accounting data'!$K$2:$K$37000,"68*",'Accounting data'!$L$2:$L$37000,CN4)</f>
        <v>0</v>
      </c>
      <c r="CO1500" s="384">
        <f t="array" ref="CO1500">SUMIFS('Accounting data'!$G$2:$G$37000,'Accounting data'!$H$2:$H$37000,"9999*",'Accounting data'!$J$2:$J$37000,"31*",'Accounting data'!$K$2:$K$37000,"68*",'Accounting data'!$L$2:$L$37000,CO4)</f>
        <v>0</v>
      </c>
      <c r="CP1500" s="384">
        <f t="array" ref="CP1500">SUMIFS('Accounting data'!$G$2:$G$37000,'Accounting data'!$H$2:$H$37000,"9999*",'Accounting data'!$J$2:$J$37000,"31*",'Accounting data'!$K$2:$K$37000,"68*",'Accounting data'!$L$2:$L$37000,CP4)</f>
        <v>0</v>
      </c>
      <c r="CQ1500" s="384">
        <f t="array" ref="CQ1500">SUMIFS('Accounting data'!$G$2:$G$37000,'Accounting data'!$H$2:$H$37000,"9999*",'Accounting data'!$J$2:$J$37000,"31*",'Accounting data'!$K$2:$K$37000,"68*",'Accounting data'!$L$2:$L$37000,CQ4)</f>
        <v>0</v>
      </c>
      <c r="CR1500" s="384">
        <f t="array" ref="CR1500">SUMIFS('Accounting data'!$G$2:$G$37000,'Accounting data'!$H$2:$H$37000,"9999*",'Accounting data'!$J$2:$J$37000,"31*",'Accounting data'!$K$2:$K$37000,"68*",'Accounting data'!$L$2:$L$37000,CR4)</f>
        <v>0</v>
      </c>
      <c r="CS1500" s="384">
        <f t="array" ref="CS1500">SUMIFS('Accounting data'!$G$2:$G$37000,'Accounting data'!$H$2:$H$37000,"9999*",'Accounting data'!$J$2:$J$37000,"31*",'Accounting data'!$K$2:$K$37000,"68*",'Accounting data'!$L$2:$L$37000,CS4)</f>
        <v>0</v>
      </c>
    </row>
    <row r="1501" spans="1:97">
      <c r="A1501" s="383" t="s">
        <v>72</v>
      </c>
      <c r="B1501" s="383" t="s">
        <v>80</v>
      </c>
      <c r="C1501" s="383">
        <v>3100</v>
      </c>
      <c r="D1501" s="383">
        <v>6800</v>
      </c>
      <c r="E1501" s="384">
        <f t="array" ref="E1501">SUMIFS('Accounting data'!$G$2:$G$37000,'Accounting data'!$I$2:$I$37000,"7*",'Accounting data'!$J$2:$J$37000,"31*",'Accounting data'!$K$2:$K$37000,"68*",'Accounting data'!$L$2:$L$37000,E4)+SUMIFS('Accounting data'!$G$2:$G$37000,'Accounting data'!$I$2:$I$37000,"8*",'Accounting data'!$J$2:$J$37000,"31*",'Accounting data'!$K$2:$K$37000,"68*",'Accounting data'!$L$2:$L$37000,E4)+SUMIFS('Accounting data'!$G$2:$G$37000,'Accounting data'!$I$2:$I$37000,"9*",'Accounting data'!$J$2:$J$37000,"31*",'Accounting data'!$K$2:$K$37000,"68*",'Accounting data'!$L$2:$L$37000,E4)</f>
        <v>0</v>
      </c>
      <c r="F1501" s="384">
        <f t="array" ref="F1501">SUMIFS('Accounting data'!$G$2:$G$37000,'Accounting data'!$I$2:$I$37000,"7*",'Accounting data'!$J$2:$J$37000,"31*",'Accounting data'!$K$2:$K$37000,"68*",'Accounting data'!$L$2:$L$37000,F4)+SUMIFS('Accounting data'!$G$2:$G$37000,'Accounting data'!$I$2:$I$37000,"8*",'Accounting data'!$J$2:$J$37000,"31*",'Accounting data'!$K$2:$K$37000,"68*",'Accounting data'!$L$2:$L$37000,F4)+SUMIFS('Accounting data'!$G$2:$G$37000,'Accounting data'!$I$2:$I$37000,"9*",'Accounting data'!$J$2:$J$37000,"31*",'Accounting data'!$K$2:$K$37000,"68*",'Accounting data'!$L$2:$L$37000,F4)</f>
        <v>0</v>
      </c>
      <c r="G1501" s="385"/>
      <c r="H1501" s="384">
        <f t="array" ref="H1501">SUMIFS('Accounting data'!$G$2:$G$37000,'Accounting data'!$I$2:$I$37000,"7*",'Accounting data'!$J$2:$J$37000,"31*",'Accounting data'!$K$2:$K$37000,"68*",'Accounting data'!$L$2:$L$37000,H4)+SUMIFS('Accounting data'!$G$2:$G$37000,'Accounting data'!$I$2:$I$37000,"8*",'Accounting data'!$J$2:$J$37000,"31*",'Accounting data'!$K$2:$K$37000,"68*",'Accounting data'!$L$2:$L$37000,H4)+SUMIFS('Accounting data'!$G$2:$G$37000,'Accounting data'!$I$2:$I$37000,"9*",'Accounting data'!$J$2:$J$37000,"31*",'Accounting data'!$K$2:$K$37000,"68*",'Accounting data'!$L$2:$L$37000,H4)</f>
        <v>0</v>
      </c>
      <c r="I1501" s="384">
        <f t="array" ref="I1501">SUMIFS('Accounting data'!$G$2:$G$37000,'Accounting data'!$I$2:$I$37000,"7*",'Accounting data'!$J$2:$J$37000,"31*",'Accounting data'!$K$2:$K$37000,"68*",'Accounting data'!$L$2:$L$37000,I4)+SUMIFS('Accounting data'!$G$2:$G$37000,'Accounting data'!$I$2:$I$37000,"8*",'Accounting data'!$J$2:$J$37000,"31*",'Accounting data'!$K$2:$K$37000,"68*",'Accounting data'!$L$2:$L$37000,I4)+SUMIFS('Accounting data'!$G$2:$G$37000,'Accounting data'!$I$2:$I$37000,"9*",'Accounting data'!$J$2:$J$37000,"31*",'Accounting data'!$K$2:$K$37000,"68*",'Accounting data'!$L$2:$L$37000,I4)</f>
        <v>0</v>
      </c>
      <c r="J1501" s="384">
        <f t="array" ref="J1501">SUMIFS('Accounting data'!$G$2:$G$37000,'Accounting data'!$I$2:$I$37000,"7*",'Accounting data'!$J$2:$J$37000,"31*",'Accounting data'!$K$2:$K$37000,"68*",'Accounting data'!$L$2:$L$37000,J4)+SUMIFS('Accounting data'!$G$2:$G$37000,'Accounting data'!$I$2:$I$37000,"8*",'Accounting data'!$J$2:$J$37000,"31*",'Accounting data'!$K$2:$K$37000,"68*",'Accounting data'!$L$2:$L$37000,J4)+SUMIFS('Accounting data'!$G$2:$G$37000,'Accounting data'!$I$2:$I$37000,"9*",'Accounting data'!$J$2:$J$37000,"31*",'Accounting data'!$K$2:$K$37000,"68*",'Accounting data'!$L$2:$L$37000,J4)</f>
        <v>0</v>
      </c>
      <c r="K1501" s="384">
        <f t="array" ref="K1501">SUMIFS('Accounting data'!$G$2:$G$37000,'Accounting data'!$I$2:$I$37000,"7*",'Accounting data'!$J$2:$J$37000,"31*",'Accounting data'!$K$2:$K$37000,"68*",'Accounting data'!$L$2:$L$37000,K4)+SUMIFS('Accounting data'!$G$2:$G$37000,'Accounting data'!$I$2:$I$37000,"8*",'Accounting data'!$J$2:$J$37000,"31*",'Accounting data'!$K$2:$K$37000,"68*",'Accounting data'!$L$2:$L$37000,K4)+SUMIFS('Accounting data'!$G$2:$G$37000,'Accounting data'!$I$2:$I$37000,"9*",'Accounting data'!$J$2:$J$37000,"31*",'Accounting data'!$K$2:$K$37000,"68*",'Accounting data'!$L$2:$L$37000,K4)</f>
        <v>0</v>
      </c>
      <c r="L1501" s="384">
        <f t="array" ref="L1501">SUMIFS('Accounting data'!$G$2:$G$37000,'Accounting data'!$I$2:$I$37000,"7*",'Accounting data'!$J$2:$J$37000,"31*",'Accounting data'!$K$2:$K$37000,"68*",'Accounting data'!$L$2:$L$37000,L4)+SUMIFS('Accounting data'!$G$2:$G$37000,'Accounting data'!$I$2:$I$37000,"8*",'Accounting data'!$J$2:$J$37000,"31*",'Accounting data'!$K$2:$K$37000,"68*",'Accounting data'!$L$2:$L$37000,L4)+SUMIFS('Accounting data'!$G$2:$G$37000,'Accounting data'!$I$2:$I$37000,"9*",'Accounting data'!$J$2:$J$37000,"31*",'Accounting data'!$K$2:$K$37000,"68*",'Accounting data'!$L$2:$L$37000,L4)</f>
        <v>0</v>
      </c>
      <c r="M1501" s="384">
        <f t="array" ref="M1501">SUMIFS('Accounting data'!$G$2:$G$37000,'Accounting data'!$I$2:$I$37000,"7*",'Accounting data'!$J$2:$J$37000,"31*",'Accounting data'!$K$2:$K$37000,"68*",'Accounting data'!$L$2:$L$37000,M4)+SUMIFS('Accounting data'!$G$2:$G$37000,'Accounting data'!$I$2:$I$37000,"8*",'Accounting data'!$J$2:$J$37000,"31*",'Accounting data'!$K$2:$K$37000,"68*",'Accounting data'!$L$2:$L$37000,M4)+SUMIFS('Accounting data'!$G$2:$G$37000,'Accounting data'!$I$2:$I$37000,"9*",'Accounting data'!$J$2:$J$37000,"31*",'Accounting data'!$K$2:$K$37000,"68*",'Accounting data'!$L$2:$L$37000,M4)</f>
        <v>0</v>
      </c>
      <c r="N1501" s="384">
        <f t="array" ref="N1501">SUMIFS('Accounting data'!$G$2:$G$37000,'Accounting data'!$I$2:$I$37000,"7*",'Accounting data'!$J$2:$J$37000,"31*",'Accounting data'!$K$2:$K$37000,"68*",'Accounting data'!$L$2:$L$37000,N4)+SUMIFS('Accounting data'!$G$2:$G$37000,'Accounting data'!$I$2:$I$37000,"8*",'Accounting data'!$J$2:$J$37000,"31*",'Accounting data'!$K$2:$K$37000,"68*",'Accounting data'!$L$2:$L$37000,N4)+SUMIFS('Accounting data'!$G$2:$G$37000,'Accounting data'!$I$2:$I$37000,"9*",'Accounting data'!$J$2:$J$37000,"31*",'Accounting data'!$K$2:$K$37000,"68*",'Accounting data'!$L$2:$L$37000,N4)</f>
        <v>0</v>
      </c>
      <c r="O1501" s="384">
        <f t="array" ref="O1501">SUMIFS('Accounting data'!$G$2:$G$37000,'Accounting data'!$I$2:$I$37000,"7*",'Accounting data'!$J$2:$J$37000,"31*",'Accounting data'!$K$2:$K$37000,"68*",'Accounting data'!$L$2:$L$37000,O4)+SUMIFS('Accounting data'!$G$2:$G$37000,'Accounting data'!$I$2:$I$37000,"8*",'Accounting data'!$J$2:$J$37000,"31*",'Accounting data'!$K$2:$K$37000,"68*",'Accounting data'!$L$2:$L$37000,O4)+SUMIFS('Accounting data'!$G$2:$G$37000,'Accounting data'!$I$2:$I$37000,"9*",'Accounting data'!$J$2:$J$37000,"31*",'Accounting data'!$K$2:$K$37000,"68*",'Accounting data'!$L$2:$L$37000,O4)</f>
        <v>0</v>
      </c>
      <c r="P1501" s="384">
        <f t="array" ref="P1501">SUMIFS('Accounting data'!$G$2:$G$37000,'Accounting data'!$I$2:$I$37000,"7*",'Accounting data'!$J$2:$J$37000,"31*",'Accounting data'!$K$2:$K$37000,"68*",'Accounting data'!$L$2:$L$37000,P4)+SUMIFS('Accounting data'!$G$2:$G$37000,'Accounting data'!$I$2:$I$37000,"8*",'Accounting data'!$J$2:$J$37000,"31*",'Accounting data'!$K$2:$K$37000,"68*",'Accounting data'!$L$2:$L$37000,P4)+SUMIFS('Accounting data'!$G$2:$G$37000,'Accounting data'!$I$2:$I$37000,"9*",'Accounting data'!$J$2:$J$37000,"31*",'Accounting data'!$K$2:$K$37000,"68*",'Accounting data'!$L$2:$L$37000,P4)</f>
        <v>0</v>
      </c>
      <c r="Q1501" s="384">
        <f t="array" ref="Q1501">SUMIFS('Accounting data'!$G$2:$G$37000,'Accounting data'!$I$2:$I$37000,"7*",'Accounting data'!$J$2:$J$37000,"31*",'Accounting data'!$K$2:$K$37000,"68*",'Accounting data'!$L$2:$L$37000,Q4)+SUMIFS('Accounting data'!$G$2:$G$37000,'Accounting data'!$I$2:$I$37000,"8*",'Accounting data'!$J$2:$J$37000,"31*",'Accounting data'!$K$2:$K$37000,"68*",'Accounting data'!$L$2:$L$37000,Q4)+SUMIFS('Accounting data'!$G$2:$G$37000,'Accounting data'!$I$2:$I$37000,"9*",'Accounting data'!$J$2:$J$37000,"31*",'Accounting data'!$K$2:$K$37000,"68*",'Accounting data'!$L$2:$L$37000,Q4)</f>
        <v>0</v>
      </c>
      <c r="R1501" s="384">
        <f t="array" ref="R1501">SUMIFS('Accounting data'!$G$2:$G$37000,'Accounting data'!$I$2:$I$37000,"7*",'Accounting data'!$J$2:$J$37000,"31*",'Accounting data'!$K$2:$K$37000,"68*",'Accounting data'!$L$2:$L$37000,R4)+SUMIFS('Accounting data'!$G$2:$G$37000,'Accounting data'!$I$2:$I$37000,"8*",'Accounting data'!$J$2:$J$37000,"31*",'Accounting data'!$K$2:$K$37000,"68*",'Accounting data'!$L$2:$L$37000,R4)+SUMIFS('Accounting data'!$G$2:$G$37000,'Accounting data'!$I$2:$I$37000,"9*",'Accounting data'!$J$2:$J$37000,"31*",'Accounting data'!$K$2:$K$37000,"68*",'Accounting data'!$L$2:$L$37000,R4)</f>
        <v>0</v>
      </c>
      <c r="S1501" s="384">
        <f t="array" ref="S1501">SUMIFS('Accounting data'!$G$2:$G$37000,'Accounting data'!$I$2:$I$37000,"7*",'Accounting data'!$J$2:$J$37000,"31*",'Accounting data'!$K$2:$K$37000,"68*",'Accounting data'!$L$2:$L$37000,S4)+SUMIFS('Accounting data'!$G$2:$G$37000,'Accounting data'!$I$2:$I$37000,"8*",'Accounting data'!$J$2:$J$37000,"31*",'Accounting data'!$K$2:$K$37000,"68*",'Accounting data'!$L$2:$L$37000,S4)+SUMIFS('Accounting data'!$G$2:$G$37000,'Accounting data'!$I$2:$I$37000,"9*",'Accounting data'!$J$2:$J$37000,"31*",'Accounting data'!$K$2:$K$37000,"68*",'Accounting data'!$L$2:$L$37000,S4)</f>
        <v>0</v>
      </c>
      <c r="T1501" s="384">
        <f t="array" ref="T1501">SUMIFS('Accounting data'!$G$2:$G$37000,'Accounting data'!$I$2:$I$37000,"7*",'Accounting data'!$J$2:$J$37000,"31*",'Accounting data'!$K$2:$K$37000,"68*",'Accounting data'!$L$2:$L$37000,T4)+SUMIFS('Accounting data'!$G$2:$G$37000,'Accounting data'!$I$2:$I$37000,"8*",'Accounting data'!$J$2:$J$37000,"31*",'Accounting data'!$K$2:$K$37000,"68*",'Accounting data'!$L$2:$L$37000,T4)+SUMIFS('Accounting data'!$G$2:$G$37000,'Accounting data'!$I$2:$I$37000,"9*",'Accounting data'!$J$2:$J$37000,"31*",'Accounting data'!$K$2:$K$37000,"68*",'Accounting data'!$L$2:$L$37000,T4)</f>
        <v>0</v>
      </c>
      <c r="U1501" s="384">
        <f t="array" ref="U1501">SUMIFS('Accounting data'!$G$2:$G$37000,'Accounting data'!$I$2:$I$37000,"7*",'Accounting data'!$J$2:$J$37000,"31*",'Accounting data'!$K$2:$K$37000,"68*",'Accounting data'!$L$2:$L$37000,U4)+SUMIFS('Accounting data'!$G$2:$G$37000,'Accounting data'!$I$2:$I$37000,"8*",'Accounting data'!$J$2:$J$37000,"31*",'Accounting data'!$K$2:$K$37000,"68*",'Accounting data'!$L$2:$L$37000,U4)+SUMIFS('Accounting data'!$G$2:$G$37000,'Accounting data'!$I$2:$I$37000,"9*",'Accounting data'!$J$2:$J$37000,"31*",'Accounting data'!$K$2:$K$37000,"68*",'Accounting data'!$L$2:$L$37000,U4)</f>
        <v>0</v>
      </c>
      <c r="V1501" s="384">
        <f t="array" ref="V1501">SUMIFS('Accounting data'!$G$2:$G$37000,'Accounting data'!$I$2:$I$37000,"7*",'Accounting data'!$J$2:$J$37000,"31*",'Accounting data'!$K$2:$K$37000,"68*",'Accounting data'!$L$2:$L$37000,V4)+SUMIFS('Accounting data'!$G$2:$G$37000,'Accounting data'!$I$2:$I$37000,"8*",'Accounting data'!$J$2:$J$37000,"31*",'Accounting data'!$K$2:$K$37000,"68*",'Accounting data'!$L$2:$L$37000,V4)+SUMIFS('Accounting data'!$G$2:$G$37000,'Accounting data'!$I$2:$I$37000,"9*",'Accounting data'!$J$2:$J$37000,"31*",'Accounting data'!$K$2:$K$37000,"68*",'Accounting data'!$L$2:$L$37000,V4)</f>
        <v>0</v>
      </c>
      <c r="W1501" s="384">
        <f t="array" ref="W1501">SUMIFS('Accounting data'!$G$2:$G$37000,'Accounting data'!$I$2:$I$37000,"7*",'Accounting data'!$J$2:$J$37000,"31*",'Accounting data'!$K$2:$K$37000,"68*",'Accounting data'!$L$2:$L$37000,W4)+SUMIFS('Accounting data'!$G$2:$G$37000,'Accounting data'!$I$2:$I$37000,"8*",'Accounting data'!$J$2:$J$37000,"31*",'Accounting data'!$K$2:$K$37000,"68*",'Accounting data'!$L$2:$L$37000,W4)+SUMIFS('Accounting data'!$G$2:$G$37000,'Accounting data'!$I$2:$I$37000,"9*",'Accounting data'!$J$2:$J$37000,"31*",'Accounting data'!$K$2:$K$37000,"68*",'Accounting data'!$L$2:$L$37000,W4)</f>
        <v>0</v>
      </c>
      <c r="X1501" s="384">
        <f t="array" ref="X1501">SUMIFS('Accounting data'!$G$2:$G$37000,'Accounting data'!$I$2:$I$37000,"7*",'Accounting data'!$J$2:$J$37000,"31*",'Accounting data'!$K$2:$K$37000,"68*",'Accounting data'!$L$2:$L$37000,X4)+SUMIFS('Accounting data'!$G$2:$G$37000,'Accounting data'!$I$2:$I$37000,"8*",'Accounting data'!$J$2:$J$37000,"31*",'Accounting data'!$K$2:$K$37000,"68*",'Accounting data'!$L$2:$L$37000,X4)+SUMIFS('Accounting data'!$G$2:$G$37000,'Accounting data'!$I$2:$I$37000,"9*",'Accounting data'!$J$2:$J$37000,"31*",'Accounting data'!$K$2:$K$37000,"68*",'Accounting data'!$L$2:$L$37000,X4)</f>
        <v>0</v>
      </c>
      <c r="Y1501" s="384">
        <f t="array" ref="Y1501">SUMIFS('Accounting data'!$G$2:$G$37000,'Accounting data'!$I$2:$I$37000,"7*",'Accounting data'!$J$2:$J$37000,"31*",'Accounting data'!$K$2:$K$37000,"68*",'Accounting data'!$L$2:$L$37000,Y4)+SUMIFS('Accounting data'!$G$2:$G$37000,'Accounting data'!$I$2:$I$37000,"8*",'Accounting data'!$J$2:$J$37000,"31*",'Accounting data'!$K$2:$K$37000,"68*",'Accounting data'!$L$2:$L$37000,Y4)+SUMIFS('Accounting data'!$G$2:$G$37000,'Accounting data'!$I$2:$I$37000,"9*",'Accounting data'!$J$2:$J$37000,"31*",'Accounting data'!$K$2:$K$37000,"68*",'Accounting data'!$L$2:$L$37000,Y4)</f>
        <v>0</v>
      </c>
      <c r="Z1501" s="384">
        <f t="array" ref="Z1501">SUMIFS('Accounting data'!$G$2:$G$37000,'Accounting data'!$I$2:$I$37000,"7*",'Accounting data'!$J$2:$J$37000,"31*",'Accounting data'!$K$2:$K$37000,"68*",'Accounting data'!$L$2:$L$37000,Z4)+SUMIFS('Accounting data'!$G$2:$G$37000,'Accounting data'!$I$2:$I$37000,"8*",'Accounting data'!$J$2:$J$37000,"31*",'Accounting data'!$K$2:$K$37000,"68*",'Accounting data'!$L$2:$L$37000,Z4)+SUMIFS('Accounting data'!$G$2:$G$37000,'Accounting data'!$I$2:$I$37000,"9*",'Accounting data'!$J$2:$J$37000,"31*",'Accounting data'!$K$2:$K$37000,"68*",'Accounting data'!$L$2:$L$37000,Z4)</f>
        <v>0</v>
      </c>
      <c r="AA1501" s="384">
        <f t="array" ref="AA1501">SUMIFS('Accounting data'!$G$2:$G$37000,'Accounting data'!$I$2:$I$37000,"7*",'Accounting data'!$J$2:$J$37000,"31*",'Accounting data'!$K$2:$K$37000,"68*",'Accounting data'!$L$2:$L$37000,AA4)+SUMIFS('Accounting data'!$G$2:$G$37000,'Accounting data'!$I$2:$I$37000,"8*",'Accounting data'!$J$2:$J$37000,"31*",'Accounting data'!$K$2:$K$37000,"68*",'Accounting data'!$L$2:$L$37000,AA4)+SUMIFS('Accounting data'!$G$2:$G$37000,'Accounting data'!$I$2:$I$37000,"9*",'Accounting data'!$J$2:$J$37000,"31*",'Accounting data'!$K$2:$K$37000,"68*",'Accounting data'!$L$2:$L$37000,AA4)</f>
        <v>0</v>
      </c>
      <c r="AB1501" s="384">
        <f t="array" ref="AB1501">SUMIFS('Accounting data'!$G$2:$G$37000,'Accounting data'!$I$2:$I$37000,"7*",'Accounting data'!$J$2:$J$37000,"31*",'Accounting data'!$K$2:$K$37000,"68*",'Accounting data'!$L$2:$L$37000,AB4)+SUMIFS('Accounting data'!$G$2:$G$37000,'Accounting data'!$I$2:$I$37000,"8*",'Accounting data'!$J$2:$J$37000,"31*",'Accounting data'!$K$2:$K$37000,"68*",'Accounting data'!$L$2:$L$37000,AB4)+SUMIFS('Accounting data'!$G$2:$G$37000,'Accounting data'!$I$2:$I$37000,"9*",'Accounting data'!$J$2:$J$37000,"31*",'Accounting data'!$K$2:$K$37000,"68*",'Accounting data'!$L$2:$L$37000,AB4)</f>
        <v>0</v>
      </c>
      <c r="AC1501" s="384">
        <f t="array" ref="AC1501">SUMIFS('Accounting data'!$G$2:$G$37000,'Accounting data'!$I$2:$I$37000,"7*",'Accounting data'!$J$2:$J$37000,"31*",'Accounting data'!$K$2:$K$37000,"68*",'Accounting data'!$L$2:$L$37000,AC4)+SUMIFS('Accounting data'!$G$2:$G$37000,'Accounting data'!$I$2:$I$37000,"8*",'Accounting data'!$J$2:$J$37000,"31*",'Accounting data'!$K$2:$K$37000,"68*",'Accounting data'!$L$2:$L$37000,AC4)+SUMIFS('Accounting data'!$G$2:$G$37000,'Accounting data'!$I$2:$I$37000,"9*",'Accounting data'!$J$2:$J$37000,"31*",'Accounting data'!$K$2:$K$37000,"68*",'Accounting data'!$L$2:$L$37000,AC4)</f>
        <v>0</v>
      </c>
      <c r="AD1501" s="384">
        <f t="array" ref="AD1501">SUMIFS('Accounting data'!$G$2:$G$37000,'Accounting data'!$I$2:$I$37000,"7*",'Accounting data'!$J$2:$J$37000,"31*",'Accounting data'!$K$2:$K$37000,"68*",'Accounting data'!$L$2:$L$37000,AD4)+SUMIFS('Accounting data'!$G$2:$G$37000,'Accounting data'!$I$2:$I$37000,"8*",'Accounting data'!$J$2:$J$37000,"31*",'Accounting data'!$K$2:$K$37000,"68*",'Accounting data'!$L$2:$L$37000,AD4)+SUMIFS('Accounting data'!$G$2:$G$37000,'Accounting data'!$I$2:$I$37000,"9*",'Accounting data'!$J$2:$J$37000,"31*",'Accounting data'!$K$2:$K$37000,"68*",'Accounting data'!$L$2:$L$37000,AD4)</f>
        <v>0</v>
      </c>
      <c r="AE1501" s="384">
        <f t="array" ref="AE1501">SUMIFS('Accounting data'!$G$2:$G$37000,'Accounting data'!$I$2:$I$37000,"7*",'Accounting data'!$J$2:$J$37000,"31*",'Accounting data'!$K$2:$K$37000,"68*",'Accounting data'!$L$2:$L$37000,AE4)+SUMIFS('Accounting data'!$G$2:$G$37000,'Accounting data'!$I$2:$I$37000,"8*",'Accounting data'!$J$2:$J$37000,"31*",'Accounting data'!$K$2:$K$37000,"68*",'Accounting data'!$L$2:$L$37000,AE4)+SUMIFS('Accounting data'!$G$2:$G$37000,'Accounting data'!$I$2:$I$37000,"9*",'Accounting data'!$J$2:$J$37000,"31*",'Accounting data'!$K$2:$K$37000,"68*",'Accounting data'!$L$2:$L$37000,AE4)</f>
        <v>0</v>
      </c>
      <c r="AF1501" s="384">
        <f t="array" ref="AF1501">SUMIFS('Accounting data'!$G$2:$G$37000,'Accounting data'!$I$2:$I$37000,"7*",'Accounting data'!$J$2:$J$37000,"31*",'Accounting data'!$K$2:$K$37000,"68*",'Accounting data'!$L$2:$L$37000,AF4)+SUMIFS('Accounting data'!$G$2:$G$37000,'Accounting data'!$I$2:$I$37000,"8*",'Accounting data'!$J$2:$J$37000,"31*",'Accounting data'!$K$2:$K$37000,"68*",'Accounting data'!$L$2:$L$37000,AF4)+SUMIFS('Accounting data'!$G$2:$G$37000,'Accounting data'!$I$2:$I$37000,"9*",'Accounting data'!$J$2:$J$37000,"31*",'Accounting data'!$K$2:$K$37000,"68*",'Accounting data'!$L$2:$L$37000,AF4)</f>
        <v>0</v>
      </c>
      <c r="AG1501" s="384">
        <f t="array" ref="AG1501">SUMIFS('Accounting data'!$G$2:$G$37000,'Accounting data'!$I$2:$I$37000,"7*",'Accounting data'!$J$2:$J$37000,"31*",'Accounting data'!$K$2:$K$37000,"68*",'Accounting data'!$L$2:$L$37000,AG4)+SUMIFS('Accounting data'!$G$2:$G$37000,'Accounting data'!$I$2:$I$37000,"8*",'Accounting data'!$J$2:$J$37000,"31*",'Accounting data'!$K$2:$K$37000,"68*",'Accounting data'!$L$2:$L$37000,AG4)+SUMIFS('Accounting data'!$G$2:$G$37000,'Accounting data'!$I$2:$I$37000,"9*",'Accounting data'!$J$2:$J$37000,"31*",'Accounting data'!$K$2:$K$37000,"68*",'Accounting data'!$L$2:$L$37000,AG4)</f>
        <v>0</v>
      </c>
      <c r="AH1501" s="384">
        <f t="array" ref="AH1501">SUMIFS('Accounting data'!$G$2:$G$37000,'Accounting data'!$I$2:$I$37000,"7*",'Accounting data'!$J$2:$J$37000,"31*",'Accounting data'!$K$2:$K$37000,"68*",'Accounting data'!$L$2:$L$37000,AH4)+SUMIFS('Accounting data'!$G$2:$G$37000,'Accounting data'!$I$2:$I$37000,"8*",'Accounting data'!$J$2:$J$37000,"31*",'Accounting data'!$K$2:$K$37000,"68*",'Accounting data'!$L$2:$L$37000,AH4)+SUMIFS('Accounting data'!$G$2:$G$37000,'Accounting data'!$I$2:$I$37000,"9*",'Accounting data'!$J$2:$J$37000,"31*",'Accounting data'!$K$2:$K$37000,"68*",'Accounting data'!$L$2:$L$37000,AH4)</f>
        <v>0</v>
      </c>
      <c r="AI1501" s="384">
        <f t="array" ref="AI1501">SUMIFS('Accounting data'!$G$2:$G$37000,'Accounting data'!$I$2:$I$37000,"7*",'Accounting data'!$J$2:$J$37000,"31*",'Accounting data'!$K$2:$K$37000,"68*",'Accounting data'!$L$2:$L$37000,AI4)+SUMIFS('Accounting data'!$G$2:$G$37000,'Accounting data'!$I$2:$I$37000,"8*",'Accounting data'!$J$2:$J$37000,"31*",'Accounting data'!$K$2:$K$37000,"68*",'Accounting data'!$L$2:$L$37000,AI4)+SUMIFS('Accounting data'!$G$2:$G$37000,'Accounting data'!$I$2:$I$37000,"9*",'Accounting data'!$J$2:$J$37000,"31*",'Accounting data'!$K$2:$K$37000,"68*",'Accounting data'!$L$2:$L$37000,AI4)</f>
        <v>0</v>
      </c>
      <c r="AJ1501" s="384">
        <f t="array" ref="AJ1501">SUMIFS('Accounting data'!$G$2:$G$37000,'Accounting data'!$I$2:$I$37000,"7*",'Accounting data'!$J$2:$J$37000,"31*",'Accounting data'!$K$2:$K$37000,"68*",'Accounting data'!$L$2:$L$37000,AJ4)+SUMIFS('Accounting data'!$G$2:$G$37000,'Accounting data'!$I$2:$I$37000,"8*",'Accounting data'!$J$2:$J$37000,"31*",'Accounting data'!$K$2:$K$37000,"68*",'Accounting data'!$L$2:$L$37000,AJ4)+SUMIFS('Accounting data'!$G$2:$G$37000,'Accounting data'!$I$2:$I$37000,"9*",'Accounting data'!$J$2:$J$37000,"31*",'Accounting data'!$K$2:$K$37000,"68*",'Accounting data'!$L$2:$L$37000,AJ4)</f>
        <v>0</v>
      </c>
      <c r="AK1501" s="384">
        <f t="array" ref="AK1501">SUMIFS('Accounting data'!$G$2:$G$37000,'Accounting data'!$I$2:$I$37000,"7*",'Accounting data'!$J$2:$J$37000,"31*",'Accounting data'!$K$2:$K$37000,"68*",'Accounting data'!$L$2:$L$37000,AK4)+SUMIFS('Accounting data'!$G$2:$G$37000,'Accounting data'!$I$2:$I$37000,"8*",'Accounting data'!$J$2:$J$37000,"31*",'Accounting data'!$K$2:$K$37000,"68*",'Accounting data'!$L$2:$L$37000,AK4)+SUMIFS('Accounting data'!$G$2:$G$37000,'Accounting data'!$I$2:$I$37000,"9*",'Accounting data'!$J$2:$J$37000,"31*",'Accounting data'!$K$2:$K$37000,"68*",'Accounting data'!$L$2:$L$37000,AK4)</f>
        <v>0</v>
      </c>
      <c r="AL1501" s="384">
        <f t="array" ref="AL1501">SUMIFS('Accounting data'!$G$2:$G$37000,'Accounting data'!$I$2:$I$37000,"7*",'Accounting data'!$J$2:$J$37000,"31*",'Accounting data'!$K$2:$K$37000,"68*",'Accounting data'!$L$2:$L$37000,AL4)+SUMIFS('Accounting data'!$G$2:$G$37000,'Accounting data'!$I$2:$I$37000,"8*",'Accounting data'!$J$2:$J$37000,"31*",'Accounting data'!$K$2:$K$37000,"68*",'Accounting data'!$L$2:$L$37000,AL4)+SUMIFS('Accounting data'!$G$2:$G$37000,'Accounting data'!$I$2:$I$37000,"9*",'Accounting data'!$J$2:$J$37000,"31*",'Accounting data'!$K$2:$K$37000,"68*",'Accounting data'!$L$2:$L$37000,AL4)</f>
        <v>0</v>
      </c>
      <c r="AM1501" s="384">
        <f t="array" ref="AM1501">SUMIFS('Accounting data'!$G$2:$G$37000,'Accounting data'!$I$2:$I$37000,"7*",'Accounting data'!$J$2:$J$37000,"31*",'Accounting data'!$K$2:$K$37000,"68*",'Accounting data'!$L$2:$L$37000,AM4)+SUMIFS('Accounting data'!$G$2:$G$37000,'Accounting data'!$I$2:$I$37000,"8*",'Accounting data'!$J$2:$J$37000,"31*",'Accounting data'!$K$2:$K$37000,"68*",'Accounting data'!$L$2:$L$37000,AM4)+SUMIFS('Accounting data'!$G$2:$G$37000,'Accounting data'!$I$2:$I$37000,"9*",'Accounting data'!$J$2:$J$37000,"31*",'Accounting data'!$K$2:$K$37000,"68*",'Accounting data'!$L$2:$L$37000,AM4)</f>
        <v>0</v>
      </c>
      <c r="AN1501" s="384">
        <f t="array" ref="AN1501">SUMIFS('Accounting data'!$G$2:$G$37000,'Accounting data'!$I$2:$I$37000,"7*",'Accounting data'!$J$2:$J$37000,"31*",'Accounting data'!$K$2:$K$37000,"68*",'Accounting data'!$L$2:$L$37000,AN4)+SUMIFS('Accounting data'!$G$2:$G$37000,'Accounting data'!$I$2:$I$37000,"8*",'Accounting data'!$J$2:$J$37000,"31*",'Accounting data'!$K$2:$K$37000,"68*",'Accounting data'!$L$2:$L$37000,AN4)+SUMIFS('Accounting data'!$G$2:$G$37000,'Accounting data'!$I$2:$I$37000,"9*",'Accounting data'!$J$2:$J$37000,"31*",'Accounting data'!$K$2:$K$37000,"68*",'Accounting data'!$L$2:$L$37000,AN4)</f>
        <v>0</v>
      </c>
      <c r="AO1501" s="384">
        <f t="array" ref="AO1501">SUMIFS('Accounting data'!$G$2:$G$37000,'Accounting data'!$I$2:$I$37000,"7*",'Accounting data'!$J$2:$J$37000,"31*",'Accounting data'!$K$2:$K$37000,"68*",'Accounting data'!$L$2:$L$37000,AO4)+SUMIFS('Accounting data'!$G$2:$G$37000,'Accounting data'!$I$2:$I$37000,"8*",'Accounting data'!$J$2:$J$37000,"31*",'Accounting data'!$K$2:$K$37000,"68*",'Accounting data'!$L$2:$L$37000,AO4)+SUMIFS('Accounting data'!$G$2:$G$37000,'Accounting data'!$I$2:$I$37000,"9*",'Accounting data'!$J$2:$J$37000,"31*",'Accounting data'!$K$2:$K$37000,"68*",'Accounting data'!$L$2:$L$37000,AO4)</f>
        <v>0</v>
      </c>
      <c r="AP1501" s="384">
        <f t="array" ref="AP1501">SUMIFS('Accounting data'!$G$2:$G$37000,'Accounting data'!$I$2:$I$37000,"7*",'Accounting data'!$J$2:$J$37000,"31*",'Accounting data'!$K$2:$K$37000,"68*",'Accounting data'!$L$2:$L$37000,AP4)+SUMIFS('Accounting data'!$G$2:$G$37000,'Accounting data'!$I$2:$I$37000,"8*",'Accounting data'!$J$2:$J$37000,"31*",'Accounting data'!$K$2:$K$37000,"68*",'Accounting data'!$L$2:$L$37000,AP4)+SUMIFS('Accounting data'!$G$2:$G$37000,'Accounting data'!$I$2:$I$37000,"9*",'Accounting data'!$J$2:$J$37000,"31*",'Accounting data'!$K$2:$K$37000,"68*",'Accounting data'!$L$2:$L$37000,AP4)</f>
        <v>0</v>
      </c>
      <c r="AQ1501" s="384">
        <f t="array" ref="AQ1501">SUMIFS('Accounting data'!$G$2:$G$37000,'Accounting data'!$I$2:$I$37000,"7*",'Accounting data'!$J$2:$J$37000,"31*",'Accounting data'!$K$2:$K$37000,"68*",'Accounting data'!$L$2:$L$37000,AQ4)+SUMIFS('Accounting data'!$G$2:$G$37000,'Accounting data'!$I$2:$I$37000,"8*",'Accounting data'!$J$2:$J$37000,"31*",'Accounting data'!$K$2:$K$37000,"68*",'Accounting data'!$L$2:$L$37000,AQ4)+SUMIFS('Accounting data'!$G$2:$G$37000,'Accounting data'!$I$2:$I$37000,"9*",'Accounting data'!$J$2:$J$37000,"31*",'Accounting data'!$K$2:$K$37000,"68*",'Accounting data'!$L$2:$L$37000,AQ4)</f>
        <v>0</v>
      </c>
      <c r="AR1501" s="384">
        <f t="array" ref="AR1501">SUMIFS('Accounting data'!$G$2:$G$37000,'Accounting data'!$I$2:$I$37000,"7*",'Accounting data'!$J$2:$J$37000,"31*",'Accounting data'!$K$2:$K$37000,"68*",'Accounting data'!$L$2:$L$37000,AR4)+SUMIFS('Accounting data'!$G$2:$G$37000,'Accounting data'!$I$2:$I$37000,"8*",'Accounting data'!$J$2:$J$37000,"31*",'Accounting data'!$K$2:$K$37000,"68*",'Accounting data'!$L$2:$L$37000,AR4)+SUMIFS('Accounting data'!$G$2:$G$37000,'Accounting data'!$I$2:$I$37000,"9*",'Accounting data'!$J$2:$J$37000,"31*",'Accounting data'!$K$2:$K$37000,"68*",'Accounting data'!$L$2:$L$37000,AR4)</f>
        <v>0</v>
      </c>
      <c r="AS1501" s="384">
        <f t="array" ref="AS1501">SUMIFS('Accounting data'!$G$2:$G$37000,'Accounting data'!$I$2:$I$37000,"7*",'Accounting data'!$J$2:$J$37000,"31*",'Accounting data'!$K$2:$K$37000,"68*",'Accounting data'!$L$2:$L$37000,AS4)+SUMIFS('Accounting data'!$G$2:$G$37000,'Accounting data'!$I$2:$I$37000,"8*",'Accounting data'!$J$2:$J$37000,"31*",'Accounting data'!$K$2:$K$37000,"68*",'Accounting data'!$L$2:$L$37000,AS4)+SUMIFS('Accounting data'!$G$2:$G$37000,'Accounting data'!$I$2:$I$37000,"9*",'Accounting data'!$J$2:$J$37000,"31*",'Accounting data'!$K$2:$K$37000,"68*",'Accounting data'!$L$2:$L$37000,AS4)</f>
        <v>0</v>
      </c>
      <c r="AT1501" s="384">
        <f t="array" ref="AT1501">SUMIFS('Accounting data'!$G$2:$G$37000,'Accounting data'!$I$2:$I$37000,"7*",'Accounting data'!$J$2:$J$37000,"31*",'Accounting data'!$K$2:$K$37000,"68*",'Accounting data'!$L$2:$L$37000,AT4)+SUMIFS('Accounting data'!$G$2:$G$37000,'Accounting data'!$I$2:$I$37000,"8*",'Accounting data'!$J$2:$J$37000,"31*",'Accounting data'!$K$2:$K$37000,"68*",'Accounting data'!$L$2:$L$37000,AT4)+SUMIFS('Accounting data'!$G$2:$G$37000,'Accounting data'!$I$2:$I$37000,"9*",'Accounting data'!$J$2:$J$37000,"31*",'Accounting data'!$K$2:$K$37000,"68*",'Accounting data'!$L$2:$L$37000,AT4)</f>
        <v>0</v>
      </c>
      <c r="AU1501" s="384">
        <f t="array" ref="AU1501">SUMIFS('Accounting data'!$G$2:$G$37000,'Accounting data'!$I$2:$I$37000,"7*",'Accounting data'!$J$2:$J$37000,"31*",'Accounting data'!$K$2:$K$37000,"68*",'Accounting data'!$L$2:$L$37000,AU4)+SUMIFS('Accounting data'!$G$2:$G$37000,'Accounting data'!$I$2:$I$37000,"8*",'Accounting data'!$J$2:$J$37000,"31*",'Accounting data'!$K$2:$K$37000,"68*",'Accounting data'!$L$2:$L$37000,AU4)+SUMIFS('Accounting data'!$G$2:$G$37000,'Accounting data'!$I$2:$I$37000,"9*",'Accounting data'!$J$2:$J$37000,"31*",'Accounting data'!$K$2:$K$37000,"68*",'Accounting data'!$L$2:$L$37000,AU4)</f>
        <v>0</v>
      </c>
      <c r="AV1501" s="384">
        <f t="array" ref="AV1501">SUMIFS('Accounting data'!$G$2:$G$37000,'Accounting data'!$I$2:$I$37000,"7*",'Accounting data'!$J$2:$J$37000,"31*",'Accounting data'!$K$2:$K$37000,"68*",'Accounting data'!$L$2:$L$37000,AV4)+SUMIFS('Accounting data'!$G$2:$G$37000,'Accounting data'!$I$2:$I$37000,"8*",'Accounting data'!$J$2:$J$37000,"31*",'Accounting data'!$K$2:$K$37000,"68*",'Accounting data'!$L$2:$L$37000,AV4)+SUMIFS('Accounting data'!$G$2:$G$37000,'Accounting data'!$I$2:$I$37000,"9*",'Accounting data'!$J$2:$J$37000,"31*",'Accounting data'!$K$2:$K$37000,"68*",'Accounting data'!$L$2:$L$37000,AV4)</f>
        <v>0</v>
      </c>
      <c r="AW1501" s="384">
        <f t="array" ref="AW1501">SUMIFS('Accounting data'!$G$2:$G$37000,'Accounting data'!$I$2:$I$37000,"7*",'Accounting data'!$J$2:$J$37000,"31*",'Accounting data'!$K$2:$K$37000,"68*",'Accounting data'!$L$2:$L$37000,AW4)+SUMIFS('Accounting data'!$G$2:$G$37000,'Accounting data'!$I$2:$I$37000,"8*",'Accounting data'!$J$2:$J$37000,"31*",'Accounting data'!$K$2:$K$37000,"68*",'Accounting data'!$L$2:$L$37000,AW4)+SUMIFS('Accounting data'!$G$2:$G$37000,'Accounting data'!$I$2:$I$37000,"9*",'Accounting data'!$J$2:$J$37000,"31*",'Accounting data'!$K$2:$K$37000,"68*",'Accounting data'!$L$2:$L$37000,AW4)</f>
        <v>0</v>
      </c>
      <c r="AX1501" s="384">
        <f t="array" ref="AX1501">SUMIFS('Accounting data'!$G$2:$G$37000,'Accounting data'!$I$2:$I$37000,"7*",'Accounting data'!$J$2:$J$37000,"31*",'Accounting data'!$K$2:$K$37000,"68*",'Accounting data'!$L$2:$L$37000,AX4)+SUMIFS('Accounting data'!$G$2:$G$37000,'Accounting data'!$I$2:$I$37000,"8*",'Accounting data'!$J$2:$J$37000,"31*",'Accounting data'!$K$2:$K$37000,"68*",'Accounting data'!$L$2:$L$37000,AX4)+SUMIFS('Accounting data'!$G$2:$G$37000,'Accounting data'!$I$2:$I$37000,"9*",'Accounting data'!$J$2:$J$37000,"31*",'Accounting data'!$K$2:$K$37000,"68*",'Accounting data'!$L$2:$L$37000,AX4)</f>
        <v>0</v>
      </c>
      <c r="AY1501" s="384">
        <f t="array" ref="AY1501">SUMIFS('Accounting data'!$G$2:$G$37000,'Accounting data'!$I$2:$I$37000,"7*",'Accounting data'!$J$2:$J$37000,"31*",'Accounting data'!$K$2:$K$37000,"68*",'Accounting data'!$L$2:$L$37000,AY4)+SUMIFS('Accounting data'!$G$2:$G$37000,'Accounting data'!$I$2:$I$37000,"8*",'Accounting data'!$J$2:$J$37000,"31*",'Accounting data'!$K$2:$K$37000,"68*",'Accounting data'!$L$2:$L$37000,AY4)+SUMIFS('Accounting data'!$G$2:$G$37000,'Accounting data'!$I$2:$I$37000,"9*",'Accounting data'!$J$2:$J$37000,"31*",'Accounting data'!$K$2:$K$37000,"68*",'Accounting data'!$L$2:$L$37000,AY4)</f>
        <v>0</v>
      </c>
      <c r="AZ1501" s="384">
        <f t="array" ref="AZ1501">SUMIFS('Accounting data'!$G$2:$G$37000,'Accounting data'!$I$2:$I$37000,"7*",'Accounting data'!$J$2:$J$37000,"31*",'Accounting data'!$K$2:$K$37000,"68*",'Accounting data'!$L$2:$L$37000,AZ4)+SUMIFS('Accounting data'!$G$2:$G$37000,'Accounting data'!$I$2:$I$37000,"8*",'Accounting data'!$J$2:$J$37000,"31*",'Accounting data'!$K$2:$K$37000,"68*",'Accounting data'!$L$2:$L$37000,AZ4)+SUMIFS('Accounting data'!$G$2:$G$37000,'Accounting data'!$I$2:$I$37000,"9*",'Accounting data'!$J$2:$J$37000,"31*",'Accounting data'!$K$2:$K$37000,"68*",'Accounting data'!$L$2:$L$37000,AZ4)</f>
        <v>0</v>
      </c>
      <c r="BA1501" s="384">
        <f t="array" ref="BA1501">SUMIFS('Accounting data'!$G$2:$G$37000,'Accounting data'!$I$2:$I$37000,"7*",'Accounting data'!$J$2:$J$37000,"31*",'Accounting data'!$K$2:$K$37000,"68*",'Accounting data'!$L$2:$L$37000,BA4)+SUMIFS('Accounting data'!$G$2:$G$37000,'Accounting data'!$I$2:$I$37000,"8*",'Accounting data'!$J$2:$J$37000,"31*",'Accounting data'!$K$2:$K$37000,"68*",'Accounting data'!$L$2:$L$37000,BA4)+SUMIFS('Accounting data'!$G$2:$G$37000,'Accounting data'!$I$2:$I$37000,"9*",'Accounting data'!$J$2:$J$37000,"31*",'Accounting data'!$K$2:$K$37000,"68*",'Accounting data'!$L$2:$L$37000,BA4)</f>
        <v>0</v>
      </c>
      <c r="BB1501" s="384">
        <f t="array" ref="BB1501">SUMIFS('Accounting data'!$G$2:$G$37000,'Accounting data'!$I$2:$I$37000,"7*",'Accounting data'!$J$2:$J$37000,"31*",'Accounting data'!$K$2:$K$37000,"68*",'Accounting data'!$L$2:$L$37000,BB4)+SUMIFS('Accounting data'!$G$2:$G$37000,'Accounting data'!$I$2:$I$37000,"8*",'Accounting data'!$J$2:$J$37000,"31*",'Accounting data'!$K$2:$K$37000,"68*",'Accounting data'!$L$2:$L$37000,BB4)+SUMIFS('Accounting data'!$G$2:$G$37000,'Accounting data'!$I$2:$I$37000,"9*",'Accounting data'!$J$2:$J$37000,"31*",'Accounting data'!$K$2:$K$37000,"68*",'Accounting data'!$L$2:$L$37000,BB4)</f>
        <v>0</v>
      </c>
      <c r="BC1501" s="384">
        <f t="array" ref="BC1501">SUMIFS('Accounting data'!$G$2:$G$37000,'Accounting data'!$I$2:$I$37000,"7*",'Accounting data'!$J$2:$J$37000,"31*",'Accounting data'!$K$2:$K$37000,"68*",'Accounting data'!$L$2:$L$37000,BC4)+SUMIFS('Accounting data'!$G$2:$G$37000,'Accounting data'!$I$2:$I$37000,"8*",'Accounting data'!$J$2:$J$37000,"31*",'Accounting data'!$K$2:$K$37000,"68*",'Accounting data'!$L$2:$L$37000,BC4)+SUMIFS('Accounting data'!$G$2:$G$37000,'Accounting data'!$I$2:$I$37000,"9*",'Accounting data'!$J$2:$J$37000,"31*",'Accounting data'!$K$2:$K$37000,"68*",'Accounting data'!$L$2:$L$37000,BC4)</f>
        <v>0</v>
      </c>
      <c r="BD1501" s="384">
        <f t="array" ref="BD1501">SUMIFS('Accounting data'!$G$2:$G$37000,'Accounting data'!$I$2:$I$37000,"7*",'Accounting data'!$J$2:$J$37000,"31*",'Accounting data'!$K$2:$K$37000,"68*",'Accounting data'!$L$2:$L$37000,BD4)+SUMIFS('Accounting data'!$G$2:$G$37000,'Accounting data'!$I$2:$I$37000,"8*",'Accounting data'!$J$2:$J$37000,"31*",'Accounting data'!$K$2:$K$37000,"68*",'Accounting data'!$L$2:$L$37000,BD4)+SUMIFS('Accounting data'!$G$2:$G$37000,'Accounting data'!$I$2:$I$37000,"9*",'Accounting data'!$J$2:$J$37000,"31*",'Accounting data'!$K$2:$K$37000,"68*",'Accounting data'!$L$2:$L$37000,BD4)</f>
        <v>0</v>
      </c>
      <c r="BE1501" s="384">
        <f t="array" ref="BE1501">SUMIFS('Accounting data'!$G$2:$G$37000,'Accounting data'!$I$2:$I$37000,"7*",'Accounting data'!$J$2:$J$37000,"31*",'Accounting data'!$K$2:$K$37000,"68*",'Accounting data'!$L$2:$L$37000,BE4)+SUMIFS('Accounting data'!$G$2:$G$37000,'Accounting data'!$I$2:$I$37000,"8*",'Accounting data'!$J$2:$J$37000,"31*",'Accounting data'!$K$2:$K$37000,"68*",'Accounting data'!$L$2:$L$37000,BE4)+SUMIFS('Accounting data'!$G$2:$G$37000,'Accounting data'!$I$2:$I$37000,"9*",'Accounting data'!$J$2:$J$37000,"31*",'Accounting data'!$K$2:$K$37000,"68*",'Accounting data'!$L$2:$L$37000,BE4)</f>
        <v>0</v>
      </c>
      <c r="BF1501" s="384">
        <f t="array" ref="BF1501">SUMIFS('Accounting data'!$G$2:$G$37000,'Accounting data'!$I$2:$I$37000,"7*",'Accounting data'!$J$2:$J$37000,"31*",'Accounting data'!$K$2:$K$37000,"68*",'Accounting data'!$L$2:$L$37000,BF4)+SUMIFS('Accounting data'!$G$2:$G$37000,'Accounting data'!$I$2:$I$37000,"8*",'Accounting data'!$J$2:$J$37000,"31*",'Accounting data'!$K$2:$K$37000,"68*",'Accounting data'!$L$2:$L$37000,BF4)+SUMIFS('Accounting data'!$G$2:$G$37000,'Accounting data'!$I$2:$I$37000,"9*",'Accounting data'!$J$2:$J$37000,"31*",'Accounting data'!$K$2:$K$37000,"68*",'Accounting data'!$L$2:$L$37000,BF4)</f>
        <v>0</v>
      </c>
      <c r="BG1501" s="384">
        <f t="array" ref="BG1501">SUMIFS('Accounting data'!$G$2:$G$37000,'Accounting data'!$I$2:$I$37000,"7*",'Accounting data'!$J$2:$J$37000,"31*",'Accounting data'!$K$2:$K$37000,"68*",'Accounting data'!$L$2:$L$37000,BG4)+SUMIFS('Accounting data'!$G$2:$G$37000,'Accounting data'!$I$2:$I$37000,"8*",'Accounting data'!$J$2:$J$37000,"31*",'Accounting data'!$K$2:$K$37000,"68*",'Accounting data'!$L$2:$L$37000,BG4)+SUMIFS('Accounting data'!$G$2:$G$37000,'Accounting data'!$I$2:$I$37000,"9*",'Accounting data'!$J$2:$J$37000,"31*",'Accounting data'!$K$2:$K$37000,"68*",'Accounting data'!$L$2:$L$37000,BG4)</f>
        <v>0</v>
      </c>
      <c r="BH1501" s="384">
        <f t="array" ref="BH1501">SUMIFS('Accounting data'!$G$2:$G$37000,'Accounting data'!$I$2:$I$37000,"7*",'Accounting data'!$J$2:$J$37000,"31*",'Accounting data'!$K$2:$K$37000,"68*",'Accounting data'!$L$2:$L$37000,BH4)+SUMIFS('Accounting data'!$G$2:$G$37000,'Accounting data'!$I$2:$I$37000,"8*",'Accounting data'!$J$2:$J$37000,"31*",'Accounting data'!$K$2:$K$37000,"68*",'Accounting data'!$L$2:$L$37000,BH4)+SUMIFS('Accounting data'!$G$2:$G$37000,'Accounting data'!$I$2:$I$37000,"9*",'Accounting data'!$J$2:$J$37000,"31*",'Accounting data'!$K$2:$K$37000,"68*",'Accounting data'!$L$2:$L$37000,BH4)</f>
        <v>0</v>
      </c>
      <c r="BI1501" s="384">
        <f t="array" ref="BI1501">SUMIFS('Accounting data'!$G$2:$G$37000,'Accounting data'!$I$2:$I$37000,"7*",'Accounting data'!$J$2:$J$37000,"31*",'Accounting data'!$K$2:$K$37000,"68*",'Accounting data'!$L$2:$L$37000,BI4)+SUMIFS('Accounting data'!$G$2:$G$37000,'Accounting data'!$I$2:$I$37000,"8*",'Accounting data'!$J$2:$J$37000,"31*",'Accounting data'!$K$2:$K$37000,"68*",'Accounting data'!$L$2:$L$37000,BI4)+SUMIFS('Accounting data'!$G$2:$G$37000,'Accounting data'!$I$2:$I$37000,"9*",'Accounting data'!$J$2:$J$37000,"31*",'Accounting data'!$K$2:$K$37000,"68*",'Accounting data'!$L$2:$L$37000,BI4)</f>
        <v>0</v>
      </c>
      <c r="BJ1501" s="384">
        <f t="array" ref="BJ1501">SUMIFS('Accounting data'!$G$2:$G$37000,'Accounting data'!$I$2:$I$37000,"7*",'Accounting data'!$J$2:$J$37000,"31*",'Accounting data'!$K$2:$K$37000,"68*",'Accounting data'!$L$2:$L$37000,BJ4)+SUMIFS('Accounting data'!$G$2:$G$37000,'Accounting data'!$I$2:$I$37000,"8*",'Accounting data'!$J$2:$J$37000,"31*",'Accounting data'!$K$2:$K$37000,"68*",'Accounting data'!$L$2:$L$37000,BJ4)+SUMIFS('Accounting data'!$G$2:$G$37000,'Accounting data'!$I$2:$I$37000,"9*",'Accounting data'!$J$2:$J$37000,"31*",'Accounting data'!$K$2:$K$37000,"68*",'Accounting data'!$L$2:$L$37000,BJ4)</f>
        <v>0</v>
      </c>
      <c r="BK1501" s="384">
        <f t="array" ref="BK1501">SUMIFS('Accounting data'!$G$2:$G$37000,'Accounting data'!$I$2:$I$37000,"7*",'Accounting data'!$J$2:$J$37000,"31*",'Accounting data'!$K$2:$K$37000,"68*",'Accounting data'!$L$2:$L$37000,BK4)+SUMIFS('Accounting data'!$G$2:$G$37000,'Accounting data'!$I$2:$I$37000,"8*",'Accounting data'!$J$2:$J$37000,"31*",'Accounting data'!$K$2:$K$37000,"68*",'Accounting data'!$L$2:$L$37000,BK4)+SUMIFS('Accounting data'!$G$2:$G$37000,'Accounting data'!$I$2:$I$37000,"9*",'Accounting data'!$J$2:$J$37000,"31*",'Accounting data'!$K$2:$K$37000,"68*",'Accounting data'!$L$2:$L$37000,BK4)</f>
        <v>0</v>
      </c>
      <c r="BL1501" s="384">
        <f t="array" ref="BL1501">SUMIFS('Accounting data'!$G$2:$G$37000,'Accounting data'!$I$2:$I$37000,"7*",'Accounting data'!$J$2:$J$37000,"31*",'Accounting data'!$K$2:$K$37000,"68*",'Accounting data'!$L$2:$L$37000,BL4)+SUMIFS('Accounting data'!$G$2:$G$37000,'Accounting data'!$I$2:$I$37000,"8*",'Accounting data'!$J$2:$J$37000,"31*",'Accounting data'!$K$2:$K$37000,"68*",'Accounting data'!$L$2:$L$37000,BL4)+SUMIFS('Accounting data'!$G$2:$G$37000,'Accounting data'!$I$2:$I$37000,"9*",'Accounting data'!$J$2:$J$37000,"31*",'Accounting data'!$K$2:$K$37000,"68*",'Accounting data'!$L$2:$L$37000,BL4)</f>
        <v>0</v>
      </c>
      <c r="BM1501" s="384">
        <f t="array" ref="BM1501">SUMIFS('Accounting data'!$G$2:$G$37000,'Accounting data'!$I$2:$I$37000,"7*",'Accounting data'!$J$2:$J$37000,"31*",'Accounting data'!$K$2:$K$37000,"68*",'Accounting data'!$L$2:$L$37000,BM4)+SUMIFS('Accounting data'!$G$2:$G$37000,'Accounting data'!$I$2:$I$37000,"8*",'Accounting data'!$J$2:$J$37000,"31*",'Accounting data'!$K$2:$K$37000,"68*",'Accounting data'!$L$2:$L$37000,BM4)+SUMIFS('Accounting data'!$G$2:$G$37000,'Accounting data'!$I$2:$I$37000,"9*",'Accounting data'!$J$2:$J$37000,"31*",'Accounting data'!$K$2:$K$37000,"68*",'Accounting data'!$L$2:$L$37000,BM4)</f>
        <v>0</v>
      </c>
      <c r="BN1501" s="384">
        <f t="array" ref="BN1501">SUMIFS('Accounting data'!$G$2:$G$37000,'Accounting data'!$I$2:$I$37000,"7*",'Accounting data'!$J$2:$J$37000,"31*",'Accounting data'!$K$2:$K$37000,"68*",'Accounting data'!$L$2:$L$37000,BN4)+SUMIFS('Accounting data'!$G$2:$G$37000,'Accounting data'!$I$2:$I$37000,"8*",'Accounting data'!$J$2:$J$37000,"31*",'Accounting data'!$K$2:$K$37000,"68*",'Accounting data'!$L$2:$L$37000,BN4)+SUMIFS('Accounting data'!$G$2:$G$37000,'Accounting data'!$I$2:$I$37000,"9*",'Accounting data'!$J$2:$J$37000,"31*",'Accounting data'!$K$2:$K$37000,"68*",'Accounting data'!$L$2:$L$37000,BN4)</f>
        <v>0</v>
      </c>
      <c r="BO1501" s="384">
        <f t="array" ref="BO1501">SUMIFS('Accounting data'!$G$2:$G$37000,'Accounting data'!$I$2:$I$37000,"7*",'Accounting data'!$J$2:$J$37000,"31*",'Accounting data'!$K$2:$K$37000,"68*",'Accounting data'!$L$2:$L$37000,BO4)+SUMIFS('Accounting data'!$G$2:$G$37000,'Accounting data'!$I$2:$I$37000,"8*",'Accounting data'!$J$2:$J$37000,"31*",'Accounting data'!$K$2:$K$37000,"68*",'Accounting data'!$L$2:$L$37000,BO4)+SUMIFS('Accounting data'!$G$2:$G$37000,'Accounting data'!$I$2:$I$37000,"9*",'Accounting data'!$J$2:$J$37000,"31*",'Accounting data'!$K$2:$K$37000,"68*",'Accounting data'!$L$2:$L$37000,BO4)</f>
        <v>0</v>
      </c>
      <c r="BP1501" s="384">
        <f t="array" ref="BP1501">SUMIFS('Accounting data'!$G$2:$G$37000,'Accounting data'!$I$2:$I$37000,"7*",'Accounting data'!$J$2:$J$37000,"31*",'Accounting data'!$K$2:$K$37000,"68*",'Accounting data'!$L$2:$L$37000,BP4)+SUMIFS('Accounting data'!$G$2:$G$37000,'Accounting data'!$I$2:$I$37000,"8*",'Accounting data'!$J$2:$J$37000,"31*",'Accounting data'!$K$2:$K$37000,"68*",'Accounting data'!$L$2:$L$37000,BP4)+SUMIFS('Accounting data'!$G$2:$G$37000,'Accounting data'!$I$2:$I$37000,"9*",'Accounting data'!$J$2:$J$37000,"31*",'Accounting data'!$K$2:$K$37000,"68*",'Accounting data'!$L$2:$L$37000,BP4)</f>
        <v>0</v>
      </c>
      <c r="BQ1501" s="384">
        <f t="array" ref="BQ1501">SUMIFS('Accounting data'!$G$2:$G$37000,'Accounting data'!$I$2:$I$37000,"7*",'Accounting data'!$J$2:$J$37000,"31*",'Accounting data'!$K$2:$K$37000,"68*",'Accounting data'!$L$2:$L$37000,BQ4)+SUMIFS('Accounting data'!$G$2:$G$37000,'Accounting data'!$I$2:$I$37000,"8*",'Accounting data'!$J$2:$J$37000,"31*",'Accounting data'!$K$2:$K$37000,"68*",'Accounting data'!$L$2:$L$37000,BQ4)+SUMIFS('Accounting data'!$G$2:$G$37000,'Accounting data'!$I$2:$I$37000,"9*",'Accounting data'!$J$2:$J$37000,"31*",'Accounting data'!$K$2:$K$37000,"68*",'Accounting data'!$L$2:$L$37000,BQ4)</f>
        <v>0</v>
      </c>
      <c r="BR1501" s="384">
        <f t="array" ref="BR1501">SUMIFS('Accounting data'!$G$2:$G$37000,'Accounting data'!$I$2:$I$37000,"7*",'Accounting data'!$J$2:$J$37000,"31*",'Accounting data'!$K$2:$K$37000,"68*",'Accounting data'!$L$2:$L$37000,BR4)+SUMIFS('Accounting data'!$G$2:$G$37000,'Accounting data'!$I$2:$I$37000,"8*",'Accounting data'!$J$2:$J$37000,"31*",'Accounting data'!$K$2:$K$37000,"68*",'Accounting data'!$L$2:$L$37000,BR4)+SUMIFS('Accounting data'!$G$2:$G$37000,'Accounting data'!$I$2:$I$37000,"9*",'Accounting data'!$J$2:$J$37000,"31*",'Accounting data'!$K$2:$K$37000,"68*",'Accounting data'!$L$2:$L$37000,BR4)</f>
        <v>0</v>
      </c>
      <c r="BS1501" s="384">
        <f t="array" ref="BS1501">SUMIFS('Accounting data'!$G$2:$G$37000,'Accounting data'!$I$2:$I$37000,"7*",'Accounting data'!$J$2:$J$37000,"31*",'Accounting data'!$K$2:$K$37000,"68*",'Accounting data'!$L$2:$L$37000,BS4)+SUMIFS('Accounting data'!$G$2:$G$37000,'Accounting data'!$I$2:$I$37000,"8*",'Accounting data'!$J$2:$J$37000,"31*",'Accounting data'!$K$2:$K$37000,"68*",'Accounting data'!$L$2:$L$37000,BS4)+SUMIFS('Accounting data'!$G$2:$G$37000,'Accounting data'!$I$2:$I$37000,"9*",'Accounting data'!$J$2:$J$37000,"31*",'Accounting data'!$K$2:$K$37000,"68*",'Accounting data'!$L$2:$L$37000,BS4)</f>
        <v>0</v>
      </c>
      <c r="BT1501" s="384">
        <f t="array" ref="BT1501">SUMIFS('Accounting data'!$G$2:$G$37000,'Accounting data'!$I$2:$I$37000,"7*",'Accounting data'!$J$2:$J$37000,"31*",'Accounting data'!$K$2:$K$37000,"68*",'Accounting data'!$L$2:$L$37000,BT4)+SUMIFS('Accounting data'!$G$2:$G$37000,'Accounting data'!$I$2:$I$37000,"8*",'Accounting data'!$J$2:$J$37000,"31*",'Accounting data'!$K$2:$K$37000,"68*",'Accounting data'!$L$2:$L$37000,BT4)+SUMIFS('Accounting data'!$G$2:$G$37000,'Accounting data'!$I$2:$I$37000,"9*",'Accounting data'!$J$2:$J$37000,"31*",'Accounting data'!$K$2:$K$37000,"68*",'Accounting data'!$L$2:$L$37000,BT4)</f>
        <v>0</v>
      </c>
      <c r="BU1501" s="384">
        <f t="array" ref="BU1501">SUMIFS('Accounting data'!$G$2:$G$37000,'Accounting data'!$I$2:$I$37000,"7*",'Accounting data'!$J$2:$J$37000,"31*",'Accounting data'!$K$2:$K$37000,"68*",'Accounting data'!$L$2:$L$37000,BU4)+SUMIFS('Accounting data'!$G$2:$G$37000,'Accounting data'!$I$2:$I$37000,"8*",'Accounting data'!$J$2:$J$37000,"31*",'Accounting data'!$K$2:$K$37000,"68*",'Accounting data'!$L$2:$L$37000,BU4)+SUMIFS('Accounting data'!$G$2:$G$37000,'Accounting data'!$I$2:$I$37000,"9*",'Accounting data'!$J$2:$J$37000,"31*",'Accounting data'!$K$2:$K$37000,"68*",'Accounting data'!$L$2:$L$37000,BU4)</f>
        <v>0</v>
      </c>
      <c r="BV1501" s="384">
        <f t="array" ref="BV1501">SUMIFS('Accounting data'!$G$2:$G$37000,'Accounting data'!$I$2:$I$37000,"7*",'Accounting data'!$J$2:$J$37000,"31*",'Accounting data'!$K$2:$K$37000,"68*",'Accounting data'!$L$2:$L$37000,BV4)+SUMIFS('Accounting data'!$G$2:$G$37000,'Accounting data'!$I$2:$I$37000,"8*",'Accounting data'!$J$2:$J$37000,"31*",'Accounting data'!$K$2:$K$37000,"68*",'Accounting data'!$L$2:$L$37000,BV4)+SUMIFS('Accounting data'!$G$2:$G$37000,'Accounting data'!$I$2:$I$37000,"9*",'Accounting data'!$J$2:$J$37000,"31*",'Accounting data'!$K$2:$K$37000,"68*",'Accounting data'!$L$2:$L$37000,BV4)</f>
        <v>0</v>
      </c>
      <c r="BW1501" s="384">
        <f t="array" ref="BW1501">SUMIFS('Accounting data'!$G$2:$G$37000,'Accounting data'!$I$2:$I$37000,"7*",'Accounting data'!$J$2:$J$37000,"31*",'Accounting data'!$K$2:$K$37000,"68*",'Accounting data'!$L$2:$L$37000,BW4)+SUMIFS('Accounting data'!$G$2:$G$37000,'Accounting data'!$I$2:$I$37000,"8*",'Accounting data'!$J$2:$J$37000,"31*",'Accounting data'!$K$2:$K$37000,"68*",'Accounting data'!$L$2:$L$37000,BW4)+SUMIFS('Accounting data'!$G$2:$G$37000,'Accounting data'!$I$2:$I$37000,"9*",'Accounting data'!$J$2:$J$37000,"31*",'Accounting data'!$K$2:$K$37000,"68*",'Accounting data'!$L$2:$L$37000,BW4)</f>
        <v>0</v>
      </c>
      <c r="BX1501" s="384">
        <f t="array" ref="BX1501">SUMIFS('Accounting data'!$G$2:$G$37000,'Accounting data'!$I$2:$I$37000,"7*",'Accounting data'!$J$2:$J$37000,"31*",'Accounting data'!$K$2:$K$37000,"68*",'Accounting data'!$L$2:$L$37000,BX4)+SUMIFS('Accounting data'!$G$2:$G$37000,'Accounting data'!$I$2:$I$37000,"8*",'Accounting data'!$J$2:$J$37000,"31*",'Accounting data'!$K$2:$K$37000,"68*",'Accounting data'!$L$2:$L$37000,BX4)+SUMIFS('Accounting data'!$G$2:$G$37000,'Accounting data'!$I$2:$I$37000,"9*",'Accounting data'!$J$2:$J$37000,"31*",'Accounting data'!$K$2:$K$37000,"68*",'Accounting data'!$L$2:$L$37000,BX4)</f>
        <v>0</v>
      </c>
      <c r="BY1501" s="384">
        <f t="array" ref="BY1501">SUMIFS('Accounting data'!$G$2:$G$37000,'Accounting data'!$I$2:$I$37000,"7*",'Accounting data'!$J$2:$J$37000,"31*",'Accounting data'!$K$2:$K$37000,"68*",'Accounting data'!$L$2:$L$37000,BY4)+SUMIFS('Accounting data'!$G$2:$G$37000,'Accounting data'!$I$2:$I$37000,"8*",'Accounting data'!$J$2:$J$37000,"31*",'Accounting data'!$K$2:$K$37000,"68*",'Accounting data'!$L$2:$L$37000,BY4)+SUMIFS('Accounting data'!$G$2:$G$37000,'Accounting data'!$I$2:$I$37000,"9*",'Accounting data'!$J$2:$J$37000,"31*",'Accounting data'!$K$2:$K$37000,"68*",'Accounting data'!$L$2:$L$37000,BY4)</f>
        <v>0</v>
      </c>
      <c r="BZ1501" s="384">
        <f t="array" ref="BZ1501">SUMIFS('Accounting data'!$G$2:$G$37000,'Accounting data'!$I$2:$I$37000,"7*",'Accounting data'!$J$2:$J$37000,"31*",'Accounting data'!$K$2:$K$37000,"68*",'Accounting data'!$L$2:$L$37000,BZ4)+SUMIFS('Accounting data'!$G$2:$G$37000,'Accounting data'!$I$2:$I$37000,"8*",'Accounting data'!$J$2:$J$37000,"31*",'Accounting data'!$K$2:$K$37000,"68*",'Accounting data'!$L$2:$L$37000,BZ4)+SUMIFS('Accounting data'!$G$2:$G$37000,'Accounting data'!$I$2:$I$37000,"9*",'Accounting data'!$J$2:$J$37000,"31*",'Accounting data'!$K$2:$K$37000,"68*",'Accounting data'!$L$2:$L$37000,BZ4)</f>
        <v>0</v>
      </c>
      <c r="CA1501" s="384">
        <f t="array" ref="CA1501">SUMIFS('Accounting data'!$G$2:$G$37000,'Accounting data'!$I$2:$I$37000,"7*",'Accounting data'!$J$2:$J$37000,"31*",'Accounting data'!$K$2:$K$37000,"68*",'Accounting data'!$L$2:$L$37000,CA4)+SUMIFS('Accounting data'!$G$2:$G$37000,'Accounting data'!$I$2:$I$37000,"8*",'Accounting data'!$J$2:$J$37000,"31*",'Accounting data'!$K$2:$K$37000,"68*",'Accounting data'!$L$2:$L$37000,CA4)+SUMIFS('Accounting data'!$G$2:$G$37000,'Accounting data'!$I$2:$I$37000,"9*",'Accounting data'!$J$2:$J$37000,"31*",'Accounting data'!$K$2:$K$37000,"68*",'Accounting data'!$L$2:$L$37000,CA4)</f>
        <v>0</v>
      </c>
      <c r="CB1501" s="384">
        <f t="array" ref="CB1501">SUMIFS('Accounting data'!$G$2:$G$37000,'Accounting data'!$I$2:$I$37000,"7*",'Accounting data'!$J$2:$J$37000,"31*",'Accounting data'!$K$2:$K$37000,"68*",'Accounting data'!$L$2:$L$37000,CB4)+SUMIFS('Accounting data'!$G$2:$G$37000,'Accounting data'!$I$2:$I$37000,"8*",'Accounting data'!$J$2:$J$37000,"31*",'Accounting data'!$K$2:$K$37000,"68*",'Accounting data'!$L$2:$L$37000,CB4)+SUMIFS('Accounting data'!$G$2:$G$37000,'Accounting data'!$I$2:$I$37000,"9*",'Accounting data'!$J$2:$J$37000,"31*",'Accounting data'!$K$2:$K$37000,"68*",'Accounting data'!$L$2:$L$37000,CB4)</f>
        <v>0</v>
      </c>
      <c r="CC1501" s="384">
        <f t="array" ref="CC1501">SUMIFS('Accounting data'!$G$2:$G$37000,'Accounting data'!$I$2:$I$37000,"7*",'Accounting data'!$J$2:$J$37000,"31*",'Accounting data'!$K$2:$K$37000,"68*",'Accounting data'!$L$2:$L$37000,CC4)+SUMIFS('Accounting data'!$G$2:$G$37000,'Accounting data'!$I$2:$I$37000,"8*",'Accounting data'!$J$2:$J$37000,"31*",'Accounting data'!$K$2:$K$37000,"68*",'Accounting data'!$L$2:$L$37000,CC4)+SUMIFS('Accounting data'!$G$2:$G$37000,'Accounting data'!$I$2:$I$37000,"9*",'Accounting data'!$J$2:$J$37000,"31*",'Accounting data'!$K$2:$K$37000,"68*",'Accounting data'!$L$2:$L$37000,CC4)</f>
        <v>0</v>
      </c>
      <c r="CD1501" s="384">
        <f t="array" ref="CD1501">SUMIFS('Accounting data'!$G$2:$G$37000,'Accounting data'!$I$2:$I$37000,"7*",'Accounting data'!$J$2:$J$37000,"31*",'Accounting data'!$K$2:$K$37000,"68*",'Accounting data'!$L$2:$L$37000,CD4)+SUMIFS('Accounting data'!$G$2:$G$37000,'Accounting data'!$I$2:$I$37000,"8*",'Accounting data'!$J$2:$J$37000,"31*",'Accounting data'!$K$2:$K$37000,"68*",'Accounting data'!$L$2:$L$37000,CD4)+SUMIFS('Accounting data'!$G$2:$G$37000,'Accounting data'!$I$2:$I$37000,"9*",'Accounting data'!$J$2:$J$37000,"31*",'Accounting data'!$K$2:$K$37000,"68*",'Accounting data'!$L$2:$L$37000,CD4)</f>
        <v>0</v>
      </c>
      <c r="CE1501" s="384">
        <f t="array" ref="CE1501">SUMIFS('Accounting data'!$G$2:$G$37000,'Accounting data'!$I$2:$I$37000,"7*",'Accounting data'!$J$2:$J$37000,"31*",'Accounting data'!$K$2:$K$37000,"68*",'Accounting data'!$L$2:$L$37000,CE4)+SUMIFS('Accounting data'!$G$2:$G$37000,'Accounting data'!$I$2:$I$37000,"8*",'Accounting data'!$J$2:$J$37000,"31*",'Accounting data'!$K$2:$K$37000,"68*",'Accounting data'!$L$2:$L$37000,CE4)+SUMIFS('Accounting data'!$G$2:$G$37000,'Accounting data'!$I$2:$I$37000,"9*",'Accounting data'!$J$2:$J$37000,"31*",'Accounting data'!$K$2:$K$37000,"68*",'Accounting data'!$L$2:$L$37000,CE4)</f>
        <v>0</v>
      </c>
      <c r="CF1501" s="384">
        <f t="array" ref="CF1501">SUMIFS('Accounting data'!$G$2:$G$37000,'Accounting data'!$I$2:$I$37000,"7*",'Accounting data'!$J$2:$J$37000,"31*",'Accounting data'!$K$2:$K$37000,"68*",'Accounting data'!$L$2:$L$37000,CF4)+SUMIFS('Accounting data'!$G$2:$G$37000,'Accounting data'!$I$2:$I$37000,"8*",'Accounting data'!$J$2:$J$37000,"31*",'Accounting data'!$K$2:$K$37000,"68*",'Accounting data'!$L$2:$L$37000,CF4)+SUMIFS('Accounting data'!$G$2:$G$37000,'Accounting data'!$I$2:$I$37000,"9*",'Accounting data'!$J$2:$J$37000,"31*",'Accounting data'!$K$2:$K$37000,"68*",'Accounting data'!$L$2:$L$37000,CF4)</f>
        <v>0</v>
      </c>
      <c r="CG1501" s="384">
        <f t="array" ref="CG1501">SUMIFS('Accounting data'!$G$2:$G$37000,'Accounting data'!$I$2:$I$37000,"7*",'Accounting data'!$J$2:$J$37000,"31*",'Accounting data'!$K$2:$K$37000,"68*",'Accounting data'!$L$2:$L$37000,CG4)+SUMIFS('Accounting data'!$G$2:$G$37000,'Accounting data'!$I$2:$I$37000,"8*",'Accounting data'!$J$2:$J$37000,"31*",'Accounting data'!$K$2:$K$37000,"68*",'Accounting data'!$L$2:$L$37000,CG4)+SUMIFS('Accounting data'!$G$2:$G$37000,'Accounting data'!$I$2:$I$37000,"9*",'Accounting data'!$J$2:$J$37000,"31*",'Accounting data'!$K$2:$K$37000,"68*",'Accounting data'!$L$2:$L$37000,CG4)</f>
        <v>0</v>
      </c>
      <c r="CH1501" s="384">
        <f t="array" ref="CH1501">SUMIFS('Accounting data'!$G$2:$G$37000,'Accounting data'!$I$2:$I$37000,"7*",'Accounting data'!$J$2:$J$37000,"31*",'Accounting data'!$K$2:$K$37000,"68*",'Accounting data'!$L$2:$L$37000,CH4)+SUMIFS('Accounting data'!$G$2:$G$37000,'Accounting data'!$I$2:$I$37000,"8*",'Accounting data'!$J$2:$J$37000,"31*",'Accounting data'!$K$2:$K$37000,"68*",'Accounting data'!$L$2:$L$37000,CH4)+SUMIFS('Accounting data'!$G$2:$G$37000,'Accounting data'!$I$2:$I$37000,"9*",'Accounting data'!$J$2:$J$37000,"31*",'Accounting data'!$K$2:$K$37000,"68*",'Accounting data'!$L$2:$L$37000,CH4)</f>
        <v>0</v>
      </c>
      <c r="CI1501" s="384">
        <f t="array" ref="CI1501">SUMIFS('Accounting data'!$G$2:$G$37000,'Accounting data'!$I$2:$I$37000,"7*",'Accounting data'!$J$2:$J$37000,"31*",'Accounting data'!$K$2:$K$37000,"68*",'Accounting data'!$L$2:$L$37000,CI4)+SUMIFS('Accounting data'!$G$2:$G$37000,'Accounting data'!$I$2:$I$37000,"8*",'Accounting data'!$J$2:$J$37000,"31*",'Accounting data'!$K$2:$K$37000,"68*",'Accounting data'!$L$2:$L$37000,CI4)+SUMIFS('Accounting data'!$G$2:$G$37000,'Accounting data'!$I$2:$I$37000,"9*",'Accounting data'!$J$2:$J$37000,"31*",'Accounting data'!$K$2:$K$37000,"68*",'Accounting data'!$L$2:$L$37000,CI4)</f>
        <v>0</v>
      </c>
      <c r="CJ1501" s="384">
        <f t="array" ref="CJ1501">SUMIFS('Accounting data'!$G$2:$G$37000,'Accounting data'!$I$2:$I$37000,"7*",'Accounting data'!$J$2:$J$37000,"31*",'Accounting data'!$K$2:$K$37000,"68*",'Accounting data'!$L$2:$L$37000,CJ4)+SUMIFS('Accounting data'!$G$2:$G$37000,'Accounting data'!$I$2:$I$37000,"8*",'Accounting data'!$J$2:$J$37000,"31*",'Accounting data'!$K$2:$K$37000,"68*",'Accounting data'!$L$2:$L$37000,CJ4)+SUMIFS('Accounting data'!$G$2:$G$37000,'Accounting data'!$I$2:$I$37000,"9*",'Accounting data'!$J$2:$J$37000,"31*",'Accounting data'!$K$2:$K$37000,"68*",'Accounting data'!$L$2:$L$37000,CJ4)</f>
        <v>0</v>
      </c>
      <c r="CK1501" s="384">
        <f t="array" ref="CK1501">SUMIFS('Accounting data'!$G$2:$G$37000,'Accounting data'!$I$2:$I$37000,"7*",'Accounting data'!$J$2:$J$37000,"31*",'Accounting data'!$K$2:$K$37000,"68*",'Accounting data'!$L$2:$L$37000,CK4)+SUMIFS('Accounting data'!$G$2:$G$37000,'Accounting data'!$I$2:$I$37000,"8*",'Accounting data'!$J$2:$J$37000,"31*",'Accounting data'!$K$2:$K$37000,"68*",'Accounting data'!$L$2:$L$37000,CK4)+SUMIFS('Accounting data'!$G$2:$G$37000,'Accounting data'!$I$2:$I$37000,"9*",'Accounting data'!$J$2:$J$37000,"31*",'Accounting data'!$K$2:$K$37000,"68*",'Accounting data'!$L$2:$L$37000,CK4)</f>
        <v>0</v>
      </c>
      <c r="CL1501" s="384">
        <f t="array" ref="CL1501">SUMIFS('Accounting data'!$G$2:$G$37000,'Accounting data'!$I$2:$I$37000,"7*",'Accounting data'!$J$2:$J$37000,"31*",'Accounting data'!$K$2:$K$37000,"68*",'Accounting data'!$L$2:$L$37000,CL4)+SUMIFS('Accounting data'!$G$2:$G$37000,'Accounting data'!$I$2:$I$37000,"8*",'Accounting data'!$J$2:$J$37000,"31*",'Accounting data'!$K$2:$K$37000,"68*",'Accounting data'!$L$2:$L$37000,CL4)+SUMIFS('Accounting data'!$G$2:$G$37000,'Accounting data'!$I$2:$I$37000,"9*",'Accounting data'!$J$2:$J$37000,"31*",'Accounting data'!$K$2:$K$37000,"68*",'Accounting data'!$L$2:$L$37000,CL4)</f>
        <v>0</v>
      </c>
      <c r="CM1501" s="384">
        <f t="array" ref="CM1501">SUMIFS('Accounting data'!$G$2:$G$37000,'Accounting data'!$I$2:$I$37000,"7*",'Accounting data'!$J$2:$J$37000,"31*",'Accounting data'!$K$2:$K$37000,"68*",'Accounting data'!$L$2:$L$37000,CM4)+SUMIFS('Accounting data'!$G$2:$G$37000,'Accounting data'!$I$2:$I$37000,"8*",'Accounting data'!$J$2:$J$37000,"31*",'Accounting data'!$K$2:$K$37000,"68*",'Accounting data'!$L$2:$L$37000,CM4)+SUMIFS('Accounting data'!$G$2:$G$37000,'Accounting data'!$I$2:$I$37000,"9*",'Accounting data'!$J$2:$J$37000,"31*",'Accounting data'!$K$2:$K$37000,"68*",'Accounting data'!$L$2:$L$37000,CM4)</f>
        <v>0</v>
      </c>
      <c r="CN1501" s="384">
        <f t="array" ref="CN1501">SUMIFS('Accounting data'!$G$2:$G$37000,'Accounting data'!$I$2:$I$37000,"7*",'Accounting data'!$J$2:$J$37000,"31*",'Accounting data'!$K$2:$K$37000,"68*",'Accounting data'!$L$2:$L$37000,CN4)+SUMIFS('Accounting data'!$G$2:$G$37000,'Accounting data'!$I$2:$I$37000,"8*",'Accounting data'!$J$2:$J$37000,"31*",'Accounting data'!$K$2:$K$37000,"68*",'Accounting data'!$L$2:$L$37000,CN4)+SUMIFS('Accounting data'!$G$2:$G$37000,'Accounting data'!$I$2:$I$37000,"9*",'Accounting data'!$J$2:$J$37000,"31*",'Accounting data'!$K$2:$K$37000,"68*",'Accounting data'!$L$2:$L$37000,CN4)</f>
        <v>0</v>
      </c>
      <c r="CO1501" s="384">
        <f t="array" ref="CO1501">SUMIFS('Accounting data'!$G$2:$G$37000,'Accounting data'!$I$2:$I$37000,"7*",'Accounting data'!$J$2:$J$37000,"31*",'Accounting data'!$K$2:$K$37000,"68*",'Accounting data'!$L$2:$L$37000,CO4)+SUMIFS('Accounting data'!$G$2:$G$37000,'Accounting data'!$I$2:$I$37000,"8*",'Accounting data'!$J$2:$J$37000,"31*",'Accounting data'!$K$2:$K$37000,"68*",'Accounting data'!$L$2:$L$37000,CO4)+SUMIFS('Accounting data'!$G$2:$G$37000,'Accounting data'!$I$2:$I$37000,"9*",'Accounting data'!$J$2:$J$37000,"31*",'Accounting data'!$K$2:$K$37000,"68*",'Accounting data'!$L$2:$L$37000,CO4)</f>
        <v>0</v>
      </c>
      <c r="CP1501" s="384">
        <f t="array" ref="CP1501">SUMIFS('Accounting data'!$G$2:$G$37000,'Accounting data'!$I$2:$I$37000,"7*",'Accounting data'!$J$2:$J$37000,"31*",'Accounting data'!$K$2:$K$37000,"68*",'Accounting data'!$L$2:$L$37000,CP4)+SUMIFS('Accounting data'!$G$2:$G$37000,'Accounting data'!$I$2:$I$37000,"8*",'Accounting data'!$J$2:$J$37000,"31*",'Accounting data'!$K$2:$K$37000,"68*",'Accounting data'!$L$2:$L$37000,CP4)+SUMIFS('Accounting data'!$G$2:$G$37000,'Accounting data'!$I$2:$I$37000,"9*",'Accounting data'!$J$2:$J$37000,"31*",'Accounting data'!$K$2:$K$37000,"68*",'Accounting data'!$L$2:$L$37000,CP4)</f>
        <v>0</v>
      </c>
      <c r="CQ1501" s="384">
        <f t="array" ref="CQ1501">SUMIFS('Accounting data'!$G$2:$G$37000,'Accounting data'!$I$2:$I$37000,"7*",'Accounting data'!$J$2:$J$37000,"31*",'Accounting data'!$K$2:$K$37000,"68*",'Accounting data'!$L$2:$L$37000,CQ4)+SUMIFS('Accounting data'!$G$2:$G$37000,'Accounting data'!$I$2:$I$37000,"8*",'Accounting data'!$J$2:$J$37000,"31*",'Accounting data'!$K$2:$K$37000,"68*",'Accounting data'!$L$2:$L$37000,CQ4)+SUMIFS('Accounting data'!$G$2:$G$37000,'Accounting data'!$I$2:$I$37000,"9*",'Accounting data'!$J$2:$J$37000,"31*",'Accounting data'!$K$2:$K$37000,"68*",'Accounting data'!$L$2:$L$37000,CQ4)</f>
        <v>0</v>
      </c>
      <c r="CR1501" s="384">
        <f t="array" ref="CR1501">SUMIFS('Accounting data'!$G$2:$G$37000,'Accounting data'!$I$2:$I$37000,"7*",'Accounting data'!$J$2:$J$37000,"31*",'Accounting data'!$K$2:$K$37000,"68*",'Accounting data'!$L$2:$L$37000,CR4)+SUMIFS('Accounting data'!$G$2:$G$37000,'Accounting data'!$I$2:$I$37000,"8*",'Accounting data'!$J$2:$J$37000,"31*",'Accounting data'!$K$2:$K$37000,"68*",'Accounting data'!$L$2:$L$37000,CR4)+SUMIFS('Accounting data'!$G$2:$G$37000,'Accounting data'!$I$2:$I$37000,"9*",'Accounting data'!$J$2:$J$37000,"31*",'Accounting data'!$K$2:$K$37000,"68*",'Accounting data'!$L$2:$L$37000,CR4)</f>
        <v>0</v>
      </c>
      <c r="CS1501" s="384">
        <f t="array" ref="CS1501">SUMIFS('Accounting data'!$G$2:$G$37000,'Accounting data'!$I$2:$I$37000,"7*",'Accounting data'!$J$2:$J$37000,"31*",'Accounting data'!$K$2:$K$37000,"68*",'Accounting data'!$L$2:$L$37000,CS4)+SUMIFS('Accounting data'!$G$2:$G$37000,'Accounting data'!$I$2:$I$37000,"8*",'Accounting data'!$J$2:$J$37000,"31*",'Accounting data'!$K$2:$K$37000,"68*",'Accounting data'!$L$2:$L$37000,CS4)+SUMIFS('Accounting data'!$G$2:$G$37000,'Accounting data'!$I$2:$I$37000,"9*",'Accounting data'!$J$2:$J$37000,"31*",'Accounting data'!$K$2:$K$37000,"68*",'Accounting data'!$L$2:$L$37000,CS4)</f>
        <v>0</v>
      </c>
    </row>
    <row r="1502" spans="1:97">
      <c r="A1502" s="386" t="s">
        <v>288</v>
      </c>
      <c r="B1502" s="383" t="s">
        <v>80</v>
      </c>
      <c r="C1502" s="383">
        <v>3100</v>
      </c>
      <c r="D1502" s="383">
        <v>6800</v>
      </c>
      <c r="E1502" s="384">
        <f t="array" ref="E1502">SUMIFS('Accounting data'!$G$2:$G$37000,'Accounting data'!$H$2:$H$37000,"9999*",'Accounting data'!$I$2:$I$37000,"7*",'Accounting data'!$J$2:$J$37000,"31*",'Accounting data'!$K$2:$K$37000,"68*",'Accounting data'!$L$2:$L$37000,E4)+SUMIFS('Accounting data'!$G$2:$G$37000,'Accounting data'!$H$2:$H$37000,"9999*",'Accounting data'!$I$2:$I$37000,"8*",'Accounting data'!$J$2:$J$37000,"31*",'Accounting data'!$K$2:$K$37000,"68*",'Accounting data'!$L$2:$L$37000,E4)+SUMIFS('Accounting data'!$G$2:$G$37000,'Accounting data'!$H$2:$H$37000,"9999*",'Accounting data'!$I$2:$I$37000,"9*",'Accounting data'!$J$2:$J$37000,"31*",'Accounting data'!$K$2:$K$37000,"68*",'Accounting data'!$L$2:$L$37000,E4)</f>
        <v>0</v>
      </c>
      <c r="F1502" s="384">
        <f t="array" ref="F1502">SUMIFS('Accounting data'!$G$2:$G$37000,'Accounting data'!$H$2:$H$37000,"9999*",'Accounting data'!$I$2:$I$37000,"7*",'Accounting data'!$J$2:$J$37000,"31*",'Accounting data'!$K$2:$K$37000,"68*",'Accounting data'!$L$2:$L$37000,F4)+SUMIFS('Accounting data'!$G$2:$G$37000,'Accounting data'!$H$2:$H$37000,"9999*",'Accounting data'!$I$2:$I$37000,"8*",'Accounting data'!$J$2:$J$37000,"31*",'Accounting data'!$K$2:$K$37000,"68*",'Accounting data'!$L$2:$L$37000,F4)+SUMIFS('Accounting data'!$G$2:$G$37000,'Accounting data'!$H$2:$H$37000,"9999*",'Accounting data'!$I$2:$I$37000,"9*",'Accounting data'!$J$2:$J$37000,"31*",'Accounting data'!$K$2:$K$37000,"68*",'Accounting data'!$L$2:$L$37000,F4)</f>
        <v>0</v>
      </c>
      <c r="G1502" s="385"/>
      <c r="H1502" s="384">
        <f t="array" ref="H1502">SUMIFS('Accounting data'!$G$2:$G$37000,'Accounting data'!$H$2:$H$37000,"9999*",'Accounting data'!$I$2:$I$37000,"7*",'Accounting data'!$J$2:$J$37000,"31*",'Accounting data'!$K$2:$K$37000,"68*",'Accounting data'!$L$2:$L$37000,H4)+SUMIFS('Accounting data'!$G$2:$G$37000,'Accounting data'!$H$2:$H$37000,"9999*",'Accounting data'!$I$2:$I$37000,"8*",'Accounting data'!$J$2:$J$37000,"31*",'Accounting data'!$K$2:$K$37000,"68*",'Accounting data'!$L$2:$L$37000,H4)+SUMIFS('Accounting data'!$G$2:$G$37000,'Accounting data'!$H$2:$H$37000,"9999*",'Accounting data'!$I$2:$I$37000,"9*",'Accounting data'!$J$2:$J$37000,"31*",'Accounting data'!$K$2:$K$37000,"68*",'Accounting data'!$L$2:$L$37000,H4)</f>
        <v>0</v>
      </c>
      <c r="I1502" s="384">
        <f t="array" ref="I1502">SUMIFS('Accounting data'!$G$2:$G$37000,'Accounting data'!$H$2:$H$37000,"9999*",'Accounting data'!$I$2:$I$37000,"7*",'Accounting data'!$J$2:$J$37000,"31*",'Accounting data'!$K$2:$K$37000,"68*",'Accounting data'!$L$2:$L$37000,I4)+SUMIFS('Accounting data'!$G$2:$G$37000,'Accounting data'!$H$2:$H$37000,"9999*",'Accounting data'!$I$2:$I$37000,"8*",'Accounting data'!$J$2:$J$37000,"31*",'Accounting data'!$K$2:$K$37000,"68*",'Accounting data'!$L$2:$L$37000,I4)+SUMIFS('Accounting data'!$G$2:$G$37000,'Accounting data'!$H$2:$H$37000,"9999*",'Accounting data'!$I$2:$I$37000,"9*",'Accounting data'!$J$2:$J$37000,"31*",'Accounting data'!$K$2:$K$37000,"68*",'Accounting data'!$L$2:$L$37000,I4)</f>
        <v>0</v>
      </c>
      <c r="J1502" s="384">
        <f t="array" ref="J1502">SUMIFS('Accounting data'!$G$2:$G$37000,'Accounting data'!$H$2:$H$37000,"9999*",'Accounting data'!$I$2:$I$37000,"7*",'Accounting data'!$J$2:$J$37000,"31*",'Accounting data'!$K$2:$K$37000,"68*",'Accounting data'!$L$2:$L$37000,J4)+SUMIFS('Accounting data'!$G$2:$G$37000,'Accounting data'!$H$2:$H$37000,"9999*",'Accounting data'!$I$2:$I$37000,"8*",'Accounting data'!$J$2:$J$37000,"31*",'Accounting data'!$K$2:$K$37000,"68*",'Accounting data'!$L$2:$L$37000,J4)+SUMIFS('Accounting data'!$G$2:$G$37000,'Accounting data'!$H$2:$H$37000,"9999*",'Accounting data'!$I$2:$I$37000,"9*",'Accounting data'!$J$2:$J$37000,"31*",'Accounting data'!$K$2:$K$37000,"68*",'Accounting data'!$L$2:$L$37000,J4)</f>
        <v>0</v>
      </c>
      <c r="K1502" s="384">
        <f t="array" ref="K1502">SUMIFS('Accounting data'!$G$2:$G$37000,'Accounting data'!$H$2:$H$37000,"9999*",'Accounting data'!$I$2:$I$37000,"7*",'Accounting data'!$J$2:$J$37000,"31*",'Accounting data'!$K$2:$K$37000,"68*",'Accounting data'!$L$2:$L$37000,K4)+SUMIFS('Accounting data'!$G$2:$G$37000,'Accounting data'!$H$2:$H$37000,"9999*",'Accounting data'!$I$2:$I$37000,"8*",'Accounting data'!$J$2:$J$37000,"31*",'Accounting data'!$K$2:$K$37000,"68*",'Accounting data'!$L$2:$L$37000,K4)+SUMIFS('Accounting data'!$G$2:$G$37000,'Accounting data'!$H$2:$H$37000,"9999*",'Accounting data'!$I$2:$I$37000,"9*",'Accounting data'!$J$2:$J$37000,"31*",'Accounting data'!$K$2:$K$37000,"68*",'Accounting data'!$L$2:$L$37000,K4)</f>
        <v>0</v>
      </c>
      <c r="L1502" s="384">
        <f t="array" ref="L1502">SUMIFS('Accounting data'!$G$2:$G$37000,'Accounting data'!$H$2:$H$37000,"9999*",'Accounting data'!$I$2:$I$37000,"7*",'Accounting data'!$J$2:$J$37000,"31*",'Accounting data'!$K$2:$K$37000,"68*",'Accounting data'!$L$2:$L$37000,L4)+SUMIFS('Accounting data'!$G$2:$G$37000,'Accounting data'!$H$2:$H$37000,"9999*",'Accounting data'!$I$2:$I$37000,"8*",'Accounting data'!$J$2:$J$37000,"31*",'Accounting data'!$K$2:$K$37000,"68*",'Accounting data'!$L$2:$L$37000,L4)+SUMIFS('Accounting data'!$G$2:$G$37000,'Accounting data'!$H$2:$H$37000,"9999*",'Accounting data'!$I$2:$I$37000,"9*",'Accounting data'!$J$2:$J$37000,"31*",'Accounting data'!$K$2:$K$37000,"68*",'Accounting data'!$L$2:$L$37000,L4)</f>
        <v>0</v>
      </c>
      <c r="M1502" s="384">
        <f t="array" ref="M1502">SUMIFS('Accounting data'!$G$2:$G$37000,'Accounting data'!$H$2:$H$37000,"9999*",'Accounting data'!$I$2:$I$37000,"7*",'Accounting data'!$J$2:$J$37000,"31*",'Accounting data'!$K$2:$K$37000,"68*",'Accounting data'!$L$2:$L$37000,M4)+SUMIFS('Accounting data'!$G$2:$G$37000,'Accounting data'!$H$2:$H$37000,"9999*",'Accounting data'!$I$2:$I$37000,"8*",'Accounting data'!$J$2:$J$37000,"31*",'Accounting data'!$K$2:$K$37000,"68*",'Accounting data'!$L$2:$L$37000,M4)+SUMIFS('Accounting data'!$G$2:$G$37000,'Accounting data'!$H$2:$H$37000,"9999*",'Accounting data'!$I$2:$I$37000,"9*",'Accounting data'!$J$2:$J$37000,"31*",'Accounting data'!$K$2:$K$37000,"68*",'Accounting data'!$L$2:$L$37000,M4)</f>
        <v>0</v>
      </c>
      <c r="N1502" s="384">
        <f t="array" ref="N1502">SUMIFS('Accounting data'!$G$2:$G$37000,'Accounting data'!$H$2:$H$37000,"9999*",'Accounting data'!$I$2:$I$37000,"7*",'Accounting data'!$J$2:$J$37000,"31*",'Accounting data'!$K$2:$K$37000,"68*",'Accounting data'!$L$2:$L$37000,N4)+SUMIFS('Accounting data'!$G$2:$G$37000,'Accounting data'!$H$2:$H$37000,"9999*",'Accounting data'!$I$2:$I$37000,"8*",'Accounting data'!$J$2:$J$37000,"31*",'Accounting data'!$K$2:$K$37000,"68*",'Accounting data'!$L$2:$L$37000,N4)+SUMIFS('Accounting data'!$G$2:$G$37000,'Accounting data'!$H$2:$H$37000,"9999*",'Accounting data'!$I$2:$I$37000,"9*",'Accounting data'!$J$2:$J$37000,"31*",'Accounting data'!$K$2:$K$37000,"68*",'Accounting data'!$L$2:$L$37000,N4)</f>
        <v>0</v>
      </c>
      <c r="O1502" s="384">
        <f t="array" ref="O1502">SUMIFS('Accounting data'!$G$2:$G$37000,'Accounting data'!$H$2:$H$37000,"9999*",'Accounting data'!$I$2:$I$37000,"7*",'Accounting data'!$J$2:$J$37000,"31*",'Accounting data'!$K$2:$K$37000,"68*",'Accounting data'!$L$2:$L$37000,O4)+SUMIFS('Accounting data'!$G$2:$G$37000,'Accounting data'!$H$2:$H$37000,"9999*",'Accounting data'!$I$2:$I$37000,"8*",'Accounting data'!$J$2:$J$37000,"31*",'Accounting data'!$K$2:$K$37000,"68*",'Accounting data'!$L$2:$L$37000,O4)+SUMIFS('Accounting data'!$G$2:$G$37000,'Accounting data'!$H$2:$H$37000,"9999*",'Accounting data'!$I$2:$I$37000,"9*",'Accounting data'!$J$2:$J$37000,"31*",'Accounting data'!$K$2:$K$37000,"68*",'Accounting data'!$L$2:$L$37000,O4)</f>
        <v>0</v>
      </c>
      <c r="P1502" s="384">
        <f t="array" ref="P1502">SUMIFS('Accounting data'!$G$2:$G$37000,'Accounting data'!$H$2:$H$37000,"9999*",'Accounting data'!$I$2:$I$37000,"7*",'Accounting data'!$J$2:$J$37000,"31*",'Accounting data'!$K$2:$K$37000,"68*",'Accounting data'!$L$2:$L$37000,P4)+SUMIFS('Accounting data'!$G$2:$G$37000,'Accounting data'!$H$2:$H$37000,"9999*",'Accounting data'!$I$2:$I$37000,"8*",'Accounting data'!$J$2:$J$37000,"31*",'Accounting data'!$K$2:$K$37000,"68*",'Accounting data'!$L$2:$L$37000,P4)+SUMIFS('Accounting data'!$G$2:$G$37000,'Accounting data'!$H$2:$H$37000,"9999*",'Accounting data'!$I$2:$I$37000,"9*",'Accounting data'!$J$2:$J$37000,"31*",'Accounting data'!$K$2:$K$37000,"68*",'Accounting data'!$L$2:$L$37000,P4)</f>
        <v>0</v>
      </c>
      <c r="Q1502" s="384">
        <f t="array" ref="Q1502">SUMIFS('Accounting data'!$G$2:$G$37000,'Accounting data'!$H$2:$H$37000,"9999*",'Accounting data'!$I$2:$I$37000,"7*",'Accounting data'!$J$2:$J$37000,"31*",'Accounting data'!$K$2:$K$37000,"68*",'Accounting data'!$L$2:$L$37000,Q4)+SUMIFS('Accounting data'!$G$2:$G$37000,'Accounting data'!$H$2:$H$37000,"9999*",'Accounting data'!$I$2:$I$37000,"8*",'Accounting data'!$J$2:$J$37000,"31*",'Accounting data'!$K$2:$K$37000,"68*",'Accounting data'!$L$2:$L$37000,Q4)+SUMIFS('Accounting data'!$G$2:$G$37000,'Accounting data'!$H$2:$H$37000,"9999*",'Accounting data'!$I$2:$I$37000,"9*",'Accounting data'!$J$2:$J$37000,"31*",'Accounting data'!$K$2:$K$37000,"68*",'Accounting data'!$L$2:$L$37000,Q4)</f>
        <v>0</v>
      </c>
      <c r="R1502" s="384">
        <f t="array" ref="R1502">SUMIFS('Accounting data'!$G$2:$G$37000,'Accounting data'!$H$2:$H$37000,"9999*",'Accounting data'!$I$2:$I$37000,"7*",'Accounting data'!$J$2:$J$37000,"31*",'Accounting data'!$K$2:$K$37000,"68*",'Accounting data'!$L$2:$L$37000,R4)+SUMIFS('Accounting data'!$G$2:$G$37000,'Accounting data'!$H$2:$H$37000,"9999*",'Accounting data'!$I$2:$I$37000,"8*",'Accounting data'!$J$2:$J$37000,"31*",'Accounting data'!$K$2:$K$37000,"68*",'Accounting data'!$L$2:$L$37000,R4)+SUMIFS('Accounting data'!$G$2:$G$37000,'Accounting data'!$H$2:$H$37000,"9999*",'Accounting data'!$I$2:$I$37000,"9*",'Accounting data'!$J$2:$J$37000,"31*",'Accounting data'!$K$2:$K$37000,"68*",'Accounting data'!$L$2:$L$37000,R4)</f>
        <v>0</v>
      </c>
      <c r="S1502" s="384">
        <f t="array" ref="S1502">SUMIFS('Accounting data'!$G$2:$G$37000,'Accounting data'!$H$2:$H$37000,"9999*",'Accounting data'!$I$2:$I$37000,"7*",'Accounting data'!$J$2:$J$37000,"31*",'Accounting data'!$K$2:$K$37000,"68*",'Accounting data'!$L$2:$L$37000,S4)+SUMIFS('Accounting data'!$G$2:$G$37000,'Accounting data'!$H$2:$H$37000,"9999*",'Accounting data'!$I$2:$I$37000,"8*",'Accounting data'!$J$2:$J$37000,"31*",'Accounting data'!$K$2:$K$37000,"68*",'Accounting data'!$L$2:$L$37000,S4)+SUMIFS('Accounting data'!$G$2:$G$37000,'Accounting data'!$H$2:$H$37000,"9999*",'Accounting data'!$I$2:$I$37000,"9*",'Accounting data'!$J$2:$J$37000,"31*",'Accounting data'!$K$2:$K$37000,"68*",'Accounting data'!$L$2:$L$37000,S4)</f>
        <v>0</v>
      </c>
      <c r="T1502" s="384">
        <f t="array" ref="T1502">SUMIFS('Accounting data'!$G$2:$G$37000,'Accounting data'!$H$2:$H$37000,"9999*",'Accounting data'!$I$2:$I$37000,"7*",'Accounting data'!$J$2:$J$37000,"31*",'Accounting data'!$K$2:$K$37000,"68*",'Accounting data'!$L$2:$L$37000,T4)+SUMIFS('Accounting data'!$G$2:$G$37000,'Accounting data'!$H$2:$H$37000,"9999*",'Accounting data'!$I$2:$I$37000,"8*",'Accounting data'!$J$2:$J$37000,"31*",'Accounting data'!$K$2:$K$37000,"68*",'Accounting data'!$L$2:$L$37000,T4)+SUMIFS('Accounting data'!$G$2:$G$37000,'Accounting data'!$H$2:$H$37000,"9999*",'Accounting data'!$I$2:$I$37000,"9*",'Accounting data'!$J$2:$J$37000,"31*",'Accounting data'!$K$2:$K$37000,"68*",'Accounting data'!$L$2:$L$37000,T4)</f>
        <v>0</v>
      </c>
      <c r="U1502" s="384">
        <f t="array" ref="U1502">SUMIFS('Accounting data'!$G$2:$G$37000,'Accounting data'!$H$2:$H$37000,"9999*",'Accounting data'!$I$2:$I$37000,"7*",'Accounting data'!$J$2:$J$37000,"31*",'Accounting data'!$K$2:$K$37000,"68*",'Accounting data'!$L$2:$L$37000,U4)+SUMIFS('Accounting data'!$G$2:$G$37000,'Accounting data'!$H$2:$H$37000,"9999*",'Accounting data'!$I$2:$I$37000,"8*",'Accounting data'!$J$2:$J$37000,"31*",'Accounting data'!$K$2:$K$37000,"68*",'Accounting data'!$L$2:$L$37000,U4)+SUMIFS('Accounting data'!$G$2:$G$37000,'Accounting data'!$H$2:$H$37000,"9999*",'Accounting data'!$I$2:$I$37000,"9*",'Accounting data'!$J$2:$J$37000,"31*",'Accounting data'!$K$2:$K$37000,"68*",'Accounting data'!$L$2:$L$37000,U4)</f>
        <v>0</v>
      </c>
      <c r="V1502" s="384">
        <f t="array" ref="V1502">SUMIFS('Accounting data'!$G$2:$G$37000,'Accounting data'!$H$2:$H$37000,"9999*",'Accounting data'!$I$2:$I$37000,"7*",'Accounting data'!$J$2:$J$37000,"31*",'Accounting data'!$K$2:$K$37000,"68*",'Accounting data'!$L$2:$L$37000,V4)+SUMIFS('Accounting data'!$G$2:$G$37000,'Accounting data'!$H$2:$H$37000,"9999*",'Accounting data'!$I$2:$I$37000,"8*",'Accounting data'!$J$2:$J$37000,"31*",'Accounting data'!$K$2:$K$37000,"68*",'Accounting data'!$L$2:$L$37000,V4)+SUMIFS('Accounting data'!$G$2:$G$37000,'Accounting data'!$H$2:$H$37000,"9999*",'Accounting data'!$I$2:$I$37000,"9*",'Accounting data'!$J$2:$J$37000,"31*",'Accounting data'!$K$2:$K$37000,"68*",'Accounting data'!$L$2:$L$37000,V4)</f>
        <v>0</v>
      </c>
      <c r="W1502" s="384">
        <f t="array" ref="W1502">SUMIFS('Accounting data'!$G$2:$G$37000,'Accounting data'!$H$2:$H$37000,"9999*",'Accounting data'!$I$2:$I$37000,"7*",'Accounting data'!$J$2:$J$37000,"31*",'Accounting data'!$K$2:$K$37000,"68*",'Accounting data'!$L$2:$L$37000,W4)+SUMIFS('Accounting data'!$G$2:$G$37000,'Accounting data'!$H$2:$H$37000,"9999*",'Accounting data'!$I$2:$I$37000,"8*",'Accounting data'!$J$2:$J$37000,"31*",'Accounting data'!$K$2:$K$37000,"68*",'Accounting data'!$L$2:$L$37000,W4)+SUMIFS('Accounting data'!$G$2:$G$37000,'Accounting data'!$H$2:$H$37000,"9999*",'Accounting data'!$I$2:$I$37000,"9*",'Accounting data'!$J$2:$J$37000,"31*",'Accounting data'!$K$2:$K$37000,"68*",'Accounting data'!$L$2:$L$37000,W4)</f>
        <v>0</v>
      </c>
      <c r="X1502" s="384">
        <f t="array" ref="X1502">SUMIFS('Accounting data'!$G$2:$G$37000,'Accounting data'!$H$2:$H$37000,"9999*",'Accounting data'!$I$2:$I$37000,"7*",'Accounting data'!$J$2:$J$37000,"31*",'Accounting data'!$K$2:$K$37000,"68*",'Accounting data'!$L$2:$L$37000,X4)+SUMIFS('Accounting data'!$G$2:$G$37000,'Accounting data'!$H$2:$H$37000,"9999*",'Accounting data'!$I$2:$I$37000,"8*",'Accounting data'!$J$2:$J$37000,"31*",'Accounting data'!$K$2:$K$37000,"68*",'Accounting data'!$L$2:$L$37000,X4)+SUMIFS('Accounting data'!$G$2:$G$37000,'Accounting data'!$H$2:$H$37000,"9999*",'Accounting data'!$I$2:$I$37000,"9*",'Accounting data'!$J$2:$J$37000,"31*",'Accounting data'!$K$2:$K$37000,"68*",'Accounting data'!$L$2:$L$37000,X4)</f>
        <v>0</v>
      </c>
      <c r="Y1502" s="384">
        <f t="array" ref="Y1502">SUMIFS('Accounting data'!$G$2:$G$37000,'Accounting data'!$H$2:$H$37000,"9999*",'Accounting data'!$I$2:$I$37000,"7*",'Accounting data'!$J$2:$J$37000,"31*",'Accounting data'!$K$2:$K$37000,"68*",'Accounting data'!$L$2:$L$37000,Y4)+SUMIFS('Accounting data'!$G$2:$G$37000,'Accounting data'!$H$2:$H$37000,"9999*",'Accounting data'!$I$2:$I$37000,"8*",'Accounting data'!$J$2:$J$37000,"31*",'Accounting data'!$K$2:$K$37000,"68*",'Accounting data'!$L$2:$L$37000,Y4)+SUMIFS('Accounting data'!$G$2:$G$37000,'Accounting data'!$H$2:$H$37000,"9999*",'Accounting data'!$I$2:$I$37000,"9*",'Accounting data'!$J$2:$J$37000,"31*",'Accounting data'!$K$2:$K$37000,"68*",'Accounting data'!$L$2:$L$37000,Y4)</f>
        <v>0</v>
      </c>
      <c r="Z1502" s="384">
        <f t="array" ref="Z1502">SUMIFS('Accounting data'!$G$2:$G$37000,'Accounting data'!$H$2:$H$37000,"9999*",'Accounting data'!$I$2:$I$37000,"7*",'Accounting data'!$J$2:$J$37000,"31*",'Accounting data'!$K$2:$K$37000,"68*",'Accounting data'!$L$2:$L$37000,Z4)+SUMIFS('Accounting data'!$G$2:$G$37000,'Accounting data'!$H$2:$H$37000,"9999*",'Accounting data'!$I$2:$I$37000,"8*",'Accounting data'!$J$2:$J$37000,"31*",'Accounting data'!$K$2:$K$37000,"68*",'Accounting data'!$L$2:$L$37000,Z4)+SUMIFS('Accounting data'!$G$2:$G$37000,'Accounting data'!$H$2:$H$37000,"9999*",'Accounting data'!$I$2:$I$37000,"9*",'Accounting data'!$J$2:$J$37000,"31*",'Accounting data'!$K$2:$K$37000,"68*",'Accounting data'!$L$2:$L$37000,Z4)</f>
        <v>0</v>
      </c>
      <c r="AA1502" s="384">
        <f t="array" ref="AA1502">SUMIFS('Accounting data'!$G$2:$G$37000,'Accounting data'!$H$2:$H$37000,"9999*",'Accounting data'!$I$2:$I$37000,"7*",'Accounting data'!$J$2:$J$37000,"31*",'Accounting data'!$K$2:$K$37000,"68*",'Accounting data'!$L$2:$L$37000,AA4)+SUMIFS('Accounting data'!$G$2:$G$37000,'Accounting data'!$H$2:$H$37000,"9999*",'Accounting data'!$I$2:$I$37000,"8*",'Accounting data'!$J$2:$J$37000,"31*",'Accounting data'!$K$2:$K$37000,"68*",'Accounting data'!$L$2:$L$37000,AA4)+SUMIFS('Accounting data'!$G$2:$G$37000,'Accounting data'!$H$2:$H$37000,"9999*",'Accounting data'!$I$2:$I$37000,"9*",'Accounting data'!$J$2:$J$37000,"31*",'Accounting data'!$K$2:$K$37000,"68*",'Accounting data'!$L$2:$L$37000,AA4)</f>
        <v>0</v>
      </c>
      <c r="AB1502" s="384">
        <f t="array" ref="AB1502">SUMIFS('Accounting data'!$G$2:$G$37000,'Accounting data'!$H$2:$H$37000,"9999*",'Accounting data'!$I$2:$I$37000,"7*",'Accounting data'!$J$2:$J$37000,"31*",'Accounting data'!$K$2:$K$37000,"68*",'Accounting data'!$L$2:$L$37000,AB4)+SUMIFS('Accounting data'!$G$2:$G$37000,'Accounting data'!$H$2:$H$37000,"9999*",'Accounting data'!$I$2:$I$37000,"8*",'Accounting data'!$J$2:$J$37000,"31*",'Accounting data'!$K$2:$K$37000,"68*",'Accounting data'!$L$2:$L$37000,AB4)+SUMIFS('Accounting data'!$G$2:$G$37000,'Accounting data'!$H$2:$H$37000,"9999*",'Accounting data'!$I$2:$I$37000,"9*",'Accounting data'!$J$2:$J$37000,"31*",'Accounting data'!$K$2:$K$37000,"68*",'Accounting data'!$L$2:$L$37000,AB4)</f>
        <v>0</v>
      </c>
      <c r="AC1502" s="384">
        <f t="array" ref="AC1502">SUMIFS('Accounting data'!$G$2:$G$37000,'Accounting data'!$H$2:$H$37000,"9999*",'Accounting data'!$I$2:$I$37000,"7*",'Accounting data'!$J$2:$J$37000,"31*",'Accounting data'!$K$2:$K$37000,"68*",'Accounting data'!$L$2:$L$37000,AC4)+SUMIFS('Accounting data'!$G$2:$G$37000,'Accounting data'!$H$2:$H$37000,"9999*",'Accounting data'!$I$2:$I$37000,"8*",'Accounting data'!$J$2:$J$37000,"31*",'Accounting data'!$K$2:$K$37000,"68*",'Accounting data'!$L$2:$L$37000,AC4)+SUMIFS('Accounting data'!$G$2:$G$37000,'Accounting data'!$H$2:$H$37000,"9999*",'Accounting data'!$I$2:$I$37000,"9*",'Accounting data'!$J$2:$J$37000,"31*",'Accounting data'!$K$2:$K$37000,"68*",'Accounting data'!$L$2:$L$37000,AC4)</f>
        <v>0</v>
      </c>
      <c r="AD1502" s="384">
        <f t="array" ref="AD1502">SUMIFS('Accounting data'!$G$2:$G$37000,'Accounting data'!$H$2:$H$37000,"9999*",'Accounting data'!$I$2:$I$37000,"7*",'Accounting data'!$J$2:$J$37000,"31*",'Accounting data'!$K$2:$K$37000,"68*",'Accounting data'!$L$2:$L$37000,AD4)+SUMIFS('Accounting data'!$G$2:$G$37000,'Accounting data'!$H$2:$H$37000,"9999*",'Accounting data'!$I$2:$I$37000,"8*",'Accounting data'!$J$2:$J$37000,"31*",'Accounting data'!$K$2:$K$37000,"68*",'Accounting data'!$L$2:$L$37000,AD4)+SUMIFS('Accounting data'!$G$2:$G$37000,'Accounting data'!$H$2:$H$37000,"9999*",'Accounting data'!$I$2:$I$37000,"9*",'Accounting data'!$J$2:$J$37000,"31*",'Accounting data'!$K$2:$K$37000,"68*",'Accounting data'!$L$2:$L$37000,AD4)</f>
        <v>0</v>
      </c>
      <c r="AE1502" s="384">
        <f t="array" ref="AE1502">SUMIFS('Accounting data'!$G$2:$G$37000,'Accounting data'!$H$2:$H$37000,"9999*",'Accounting data'!$I$2:$I$37000,"7*",'Accounting data'!$J$2:$J$37000,"31*",'Accounting data'!$K$2:$K$37000,"68*",'Accounting data'!$L$2:$L$37000,AE4)+SUMIFS('Accounting data'!$G$2:$G$37000,'Accounting data'!$H$2:$H$37000,"9999*",'Accounting data'!$I$2:$I$37000,"8*",'Accounting data'!$J$2:$J$37000,"31*",'Accounting data'!$K$2:$K$37000,"68*",'Accounting data'!$L$2:$L$37000,AE4)+SUMIFS('Accounting data'!$G$2:$G$37000,'Accounting data'!$H$2:$H$37000,"9999*",'Accounting data'!$I$2:$I$37000,"9*",'Accounting data'!$J$2:$J$37000,"31*",'Accounting data'!$K$2:$K$37000,"68*",'Accounting data'!$L$2:$L$37000,AE4)</f>
        <v>0</v>
      </c>
      <c r="AF1502" s="384">
        <f t="array" ref="AF1502">SUMIFS('Accounting data'!$G$2:$G$37000,'Accounting data'!$H$2:$H$37000,"9999*",'Accounting data'!$I$2:$I$37000,"7*",'Accounting data'!$J$2:$J$37000,"31*",'Accounting data'!$K$2:$K$37000,"68*",'Accounting data'!$L$2:$L$37000,AF4)+SUMIFS('Accounting data'!$G$2:$G$37000,'Accounting data'!$H$2:$H$37000,"9999*",'Accounting data'!$I$2:$I$37000,"8*",'Accounting data'!$J$2:$J$37000,"31*",'Accounting data'!$K$2:$K$37000,"68*",'Accounting data'!$L$2:$L$37000,AF4)+SUMIFS('Accounting data'!$G$2:$G$37000,'Accounting data'!$H$2:$H$37000,"9999*",'Accounting data'!$I$2:$I$37000,"9*",'Accounting data'!$J$2:$J$37000,"31*",'Accounting data'!$K$2:$K$37000,"68*",'Accounting data'!$L$2:$L$37000,AF4)</f>
        <v>0</v>
      </c>
      <c r="AG1502" s="384">
        <f t="array" ref="AG1502">SUMIFS('Accounting data'!$G$2:$G$37000,'Accounting data'!$H$2:$H$37000,"9999*",'Accounting data'!$I$2:$I$37000,"7*",'Accounting data'!$J$2:$J$37000,"31*",'Accounting data'!$K$2:$K$37000,"68*",'Accounting data'!$L$2:$L$37000,AG4)+SUMIFS('Accounting data'!$G$2:$G$37000,'Accounting data'!$H$2:$H$37000,"9999*",'Accounting data'!$I$2:$I$37000,"8*",'Accounting data'!$J$2:$J$37000,"31*",'Accounting data'!$K$2:$K$37000,"68*",'Accounting data'!$L$2:$L$37000,AG4)+SUMIFS('Accounting data'!$G$2:$G$37000,'Accounting data'!$H$2:$H$37000,"9999*",'Accounting data'!$I$2:$I$37000,"9*",'Accounting data'!$J$2:$J$37000,"31*",'Accounting data'!$K$2:$K$37000,"68*",'Accounting data'!$L$2:$L$37000,AG4)</f>
        <v>0</v>
      </c>
      <c r="AH1502" s="384">
        <f t="array" ref="AH1502">SUMIFS('Accounting data'!$G$2:$G$37000,'Accounting data'!$H$2:$H$37000,"9999*",'Accounting data'!$I$2:$I$37000,"7*",'Accounting data'!$J$2:$J$37000,"31*",'Accounting data'!$K$2:$K$37000,"68*",'Accounting data'!$L$2:$L$37000,AH4)+SUMIFS('Accounting data'!$G$2:$G$37000,'Accounting data'!$H$2:$H$37000,"9999*",'Accounting data'!$I$2:$I$37000,"8*",'Accounting data'!$J$2:$J$37000,"31*",'Accounting data'!$K$2:$K$37000,"68*",'Accounting data'!$L$2:$L$37000,AH4)+SUMIFS('Accounting data'!$G$2:$G$37000,'Accounting data'!$H$2:$H$37000,"9999*",'Accounting data'!$I$2:$I$37000,"9*",'Accounting data'!$J$2:$J$37000,"31*",'Accounting data'!$K$2:$K$37000,"68*",'Accounting data'!$L$2:$L$37000,AH4)</f>
        <v>0</v>
      </c>
      <c r="AI1502" s="384">
        <f t="array" ref="AI1502">SUMIFS('Accounting data'!$G$2:$G$37000,'Accounting data'!$H$2:$H$37000,"9999*",'Accounting data'!$I$2:$I$37000,"7*",'Accounting data'!$J$2:$J$37000,"31*",'Accounting data'!$K$2:$K$37000,"68*",'Accounting data'!$L$2:$L$37000,AI4)+SUMIFS('Accounting data'!$G$2:$G$37000,'Accounting data'!$H$2:$H$37000,"9999*",'Accounting data'!$I$2:$I$37000,"8*",'Accounting data'!$J$2:$J$37000,"31*",'Accounting data'!$K$2:$K$37000,"68*",'Accounting data'!$L$2:$L$37000,AI4)+SUMIFS('Accounting data'!$G$2:$G$37000,'Accounting data'!$H$2:$H$37000,"9999*",'Accounting data'!$I$2:$I$37000,"9*",'Accounting data'!$J$2:$J$37000,"31*",'Accounting data'!$K$2:$K$37000,"68*",'Accounting data'!$L$2:$L$37000,AI4)</f>
        <v>0</v>
      </c>
      <c r="AJ1502" s="384">
        <f t="array" ref="AJ1502">SUMIFS('Accounting data'!$G$2:$G$37000,'Accounting data'!$H$2:$H$37000,"9999*",'Accounting data'!$I$2:$I$37000,"7*",'Accounting data'!$J$2:$J$37000,"31*",'Accounting data'!$K$2:$K$37000,"68*",'Accounting data'!$L$2:$L$37000,AJ4)+SUMIFS('Accounting data'!$G$2:$G$37000,'Accounting data'!$H$2:$H$37000,"9999*",'Accounting data'!$I$2:$I$37000,"8*",'Accounting data'!$J$2:$J$37000,"31*",'Accounting data'!$K$2:$K$37000,"68*",'Accounting data'!$L$2:$L$37000,AJ4)+SUMIFS('Accounting data'!$G$2:$G$37000,'Accounting data'!$H$2:$H$37000,"9999*",'Accounting data'!$I$2:$I$37000,"9*",'Accounting data'!$J$2:$J$37000,"31*",'Accounting data'!$K$2:$K$37000,"68*",'Accounting data'!$L$2:$L$37000,AJ4)</f>
        <v>0</v>
      </c>
      <c r="AK1502" s="384">
        <f t="array" ref="AK1502">SUMIFS('Accounting data'!$G$2:$G$37000,'Accounting data'!$H$2:$H$37000,"9999*",'Accounting data'!$I$2:$I$37000,"7*",'Accounting data'!$J$2:$J$37000,"31*",'Accounting data'!$K$2:$K$37000,"68*",'Accounting data'!$L$2:$L$37000,AK4)+SUMIFS('Accounting data'!$G$2:$G$37000,'Accounting data'!$H$2:$H$37000,"9999*",'Accounting data'!$I$2:$I$37000,"8*",'Accounting data'!$J$2:$J$37000,"31*",'Accounting data'!$K$2:$K$37000,"68*",'Accounting data'!$L$2:$L$37000,AK4)+SUMIFS('Accounting data'!$G$2:$G$37000,'Accounting data'!$H$2:$H$37000,"9999*",'Accounting data'!$I$2:$I$37000,"9*",'Accounting data'!$J$2:$J$37000,"31*",'Accounting data'!$K$2:$K$37000,"68*",'Accounting data'!$L$2:$L$37000,AK4)</f>
        <v>0</v>
      </c>
      <c r="AL1502" s="384">
        <f t="array" ref="AL1502">SUMIFS('Accounting data'!$G$2:$G$37000,'Accounting data'!$H$2:$H$37000,"9999*",'Accounting data'!$I$2:$I$37000,"7*",'Accounting data'!$J$2:$J$37000,"31*",'Accounting data'!$K$2:$K$37000,"68*",'Accounting data'!$L$2:$L$37000,AL4)+SUMIFS('Accounting data'!$G$2:$G$37000,'Accounting data'!$H$2:$H$37000,"9999*",'Accounting data'!$I$2:$I$37000,"8*",'Accounting data'!$J$2:$J$37000,"31*",'Accounting data'!$K$2:$K$37000,"68*",'Accounting data'!$L$2:$L$37000,AL4)+SUMIFS('Accounting data'!$G$2:$G$37000,'Accounting data'!$H$2:$H$37000,"9999*",'Accounting data'!$I$2:$I$37000,"9*",'Accounting data'!$J$2:$J$37000,"31*",'Accounting data'!$K$2:$K$37000,"68*",'Accounting data'!$L$2:$L$37000,AL4)</f>
        <v>0</v>
      </c>
      <c r="AM1502" s="384">
        <f t="array" ref="AM1502">SUMIFS('Accounting data'!$G$2:$G$37000,'Accounting data'!$H$2:$H$37000,"9999*",'Accounting data'!$I$2:$I$37000,"7*",'Accounting data'!$J$2:$J$37000,"31*",'Accounting data'!$K$2:$K$37000,"68*",'Accounting data'!$L$2:$L$37000,AM4)+SUMIFS('Accounting data'!$G$2:$G$37000,'Accounting data'!$H$2:$H$37000,"9999*",'Accounting data'!$I$2:$I$37000,"8*",'Accounting data'!$J$2:$J$37000,"31*",'Accounting data'!$K$2:$K$37000,"68*",'Accounting data'!$L$2:$L$37000,AM4)+SUMIFS('Accounting data'!$G$2:$G$37000,'Accounting data'!$H$2:$H$37000,"9999*",'Accounting data'!$I$2:$I$37000,"9*",'Accounting data'!$J$2:$J$37000,"31*",'Accounting data'!$K$2:$K$37000,"68*",'Accounting data'!$L$2:$L$37000,AM4)</f>
        <v>0</v>
      </c>
      <c r="AN1502" s="384">
        <f t="array" ref="AN1502">SUMIFS('Accounting data'!$G$2:$G$37000,'Accounting data'!$H$2:$H$37000,"9999*",'Accounting data'!$I$2:$I$37000,"7*",'Accounting data'!$J$2:$J$37000,"31*",'Accounting data'!$K$2:$K$37000,"68*",'Accounting data'!$L$2:$L$37000,AN4)+SUMIFS('Accounting data'!$G$2:$G$37000,'Accounting data'!$H$2:$H$37000,"9999*",'Accounting data'!$I$2:$I$37000,"8*",'Accounting data'!$J$2:$J$37000,"31*",'Accounting data'!$K$2:$K$37000,"68*",'Accounting data'!$L$2:$L$37000,AN4)+SUMIFS('Accounting data'!$G$2:$G$37000,'Accounting data'!$H$2:$H$37000,"9999*",'Accounting data'!$I$2:$I$37000,"9*",'Accounting data'!$J$2:$J$37000,"31*",'Accounting data'!$K$2:$K$37000,"68*",'Accounting data'!$L$2:$L$37000,AN4)</f>
        <v>0</v>
      </c>
      <c r="AO1502" s="384">
        <f t="array" ref="AO1502">SUMIFS('Accounting data'!$G$2:$G$37000,'Accounting data'!$H$2:$H$37000,"9999*",'Accounting data'!$I$2:$I$37000,"7*",'Accounting data'!$J$2:$J$37000,"31*",'Accounting data'!$K$2:$K$37000,"68*",'Accounting data'!$L$2:$L$37000,AO4)+SUMIFS('Accounting data'!$G$2:$G$37000,'Accounting data'!$H$2:$H$37000,"9999*",'Accounting data'!$I$2:$I$37000,"8*",'Accounting data'!$J$2:$J$37000,"31*",'Accounting data'!$K$2:$K$37000,"68*",'Accounting data'!$L$2:$L$37000,AO4)+SUMIFS('Accounting data'!$G$2:$G$37000,'Accounting data'!$H$2:$H$37000,"9999*",'Accounting data'!$I$2:$I$37000,"9*",'Accounting data'!$J$2:$J$37000,"31*",'Accounting data'!$K$2:$K$37000,"68*",'Accounting data'!$L$2:$L$37000,AO4)</f>
        <v>0</v>
      </c>
      <c r="AP1502" s="384">
        <f t="array" ref="AP1502">SUMIFS('Accounting data'!$G$2:$G$37000,'Accounting data'!$H$2:$H$37000,"9999*",'Accounting data'!$I$2:$I$37000,"7*",'Accounting data'!$J$2:$J$37000,"31*",'Accounting data'!$K$2:$K$37000,"68*",'Accounting data'!$L$2:$L$37000,AP4)+SUMIFS('Accounting data'!$G$2:$G$37000,'Accounting data'!$H$2:$H$37000,"9999*",'Accounting data'!$I$2:$I$37000,"8*",'Accounting data'!$J$2:$J$37000,"31*",'Accounting data'!$K$2:$K$37000,"68*",'Accounting data'!$L$2:$L$37000,AP4)+SUMIFS('Accounting data'!$G$2:$G$37000,'Accounting data'!$H$2:$H$37000,"9999*",'Accounting data'!$I$2:$I$37000,"9*",'Accounting data'!$J$2:$J$37000,"31*",'Accounting data'!$K$2:$K$37000,"68*",'Accounting data'!$L$2:$L$37000,AP4)</f>
        <v>0</v>
      </c>
      <c r="AQ1502" s="384">
        <f t="array" ref="AQ1502">SUMIFS('Accounting data'!$G$2:$G$37000,'Accounting data'!$H$2:$H$37000,"9999*",'Accounting data'!$I$2:$I$37000,"7*",'Accounting data'!$J$2:$J$37000,"31*",'Accounting data'!$K$2:$K$37000,"68*",'Accounting data'!$L$2:$L$37000,AQ4)+SUMIFS('Accounting data'!$G$2:$G$37000,'Accounting data'!$H$2:$H$37000,"9999*",'Accounting data'!$I$2:$I$37000,"8*",'Accounting data'!$J$2:$J$37000,"31*",'Accounting data'!$K$2:$K$37000,"68*",'Accounting data'!$L$2:$L$37000,AQ4)+SUMIFS('Accounting data'!$G$2:$G$37000,'Accounting data'!$H$2:$H$37000,"9999*",'Accounting data'!$I$2:$I$37000,"9*",'Accounting data'!$J$2:$J$37000,"31*",'Accounting data'!$K$2:$K$37000,"68*",'Accounting data'!$L$2:$L$37000,AQ4)</f>
        <v>0</v>
      </c>
      <c r="AR1502" s="384">
        <f t="array" ref="AR1502">SUMIFS('Accounting data'!$G$2:$G$37000,'Accounting data'!$H$2:$H$37000,"9999*",'Accounting data'!$I$2:$I$37000,"7*",'Accounting data'!$J$2:$J$37000,"31*",'Accounting data'!$K$2:$K$37000,"68*",'Accounting data'!$L$2:$L$37000,AR4)+SUMIFS('Accounting data'!$G$2:$G$37000,'Accounting data'!$H$2:$H$37000,"9999*",'Accounting data'!$I$2:$I$37000,"8*",'Accounting data'!$J$2:$J$37000,"31*",'Accounting data'!$K$2:$K$37000,"68*",'Accounting data'!$L$2:$L$37000,AR4)+SUMIFS('Accounting data'!$G$2:$G$37000,'Accounting data'!$H$2:$H$37000,"9999*",'Accounting data'!$I$2:$I$37000,"9*",'Accounting data'!$J$2:$J$37000,"31*",'Accounting data'!$K$2:$K$37000,"68*",'Accounting data'!$L$2:$L$37000,AR4)</f>
        <v>0</v>
      </c>
      <c r="AS1502" s="384">
        <f t="array" ref="AS1502">SUMIFS('Accounting data'!$G$2:$G$37000,'Accounting data'!$H$2:$H$37000,"9999*",'Accounting data'!$I$2:$I$37000,"7*",'Accounting data'!$J$2:$J$37000,"31*",'Accounting data'!$K$2:$K$37000,"68*",'Accounting data'!$L$2:$L$37000,AS4)+SUMIFS('Accounting data'!$G$2:$G$37000,'Accounting data'!$H$2:$H$37000,"9999*",'Accounting data'!$I$2:$I$37000,"8*",'Accounting data'!$J$2:$J$37000,"31*",'Accounting data'!$K$2:$K$37000,"68*",'Accounting data'!$L$2:$L$37000,AS4)+SUMIFS('Accounting data'!$G$2:$G$37000,'Accounting data'!$H$2:$H$37000,"9999*",'Accounting data'!$I$2:$I$37000,"9*",'Accounting data'!$J$2:$J$37000,"31*",'Accounting data'!$K$2:$K$37000,"68*",'Accounting data'!$L$2:$L$37000,AS4)</f>
        <v>0</v>
      </c>
      <c r="AT1502" s="384">
        <f t="array" ref="AT1502">SUMIFS('Accounting data'!$G$2:$G$37000,'Accounting data'!$H$2:$H$37000,"9999*",'Accounting data'!$I$2:$I$37000,"7*",'Accounting data'!$J$2:$J$37000,"31*",'Accounting data'!$K$2:$K$37000,"68*",'Accounting data'!$L$2:$L$37000,AT4)+SUMIFS('Accounting data'!$G$2:$G$37000,'Accounting data'!$H$2:$H$37000,"9999*",'Accounting data'!$I$2:$I$37000,"8*",'Accounting data'!$J$2:$J$37000,"31*",'Accounting data'!$K$2:$K$37000,"68*",'Accounting data'!$L$2:$L$37000,AT4)+SUMIFS('Accounting data'!$G$2:$G$37000,'Accounting data'!$H$2:$H$37000,"9999*",'Accounting data'!$I$2:$I$37000,"9*",'Accounting data'!$J$2:$J$37000,"31*",'Accounting data'!$K$2:$K$37000,"68*",'Accounting data'!$L$2:$L$37000,AT4)</f>
        <v>0</v>
      </c>
      <c r="AU1502" s="384">
        <f t="array" ref="AU1502">SUMIFS('Accounting data'!$G$2:$G$37000,'Accounting data'!$H$2:$H$37000,"9999*",'Accounting data'!$I$2:$I$37000,"7*",'Accounting data'!$J$2:$J$37000,"31*",'Accounting data'!$K$2:$K$37000,"68*",'Accounting data'!$L$2:$L$37000,AU4)+SUMIFS('Accounting data'!$G$2:$G$37000,'Accounting data'!$H$2:$H$37000,"9999*",'Accounting data'!$I$2:$I$37000,"8*",'Accounting data'!$J$2:$J$37000,"31*",'Accounting data'!$K$2:$K$37000,"68*",'Accounting data'!$L$2:$L$37000,AU4)+SUMIFS('Accounting data'!$G$2:$G$37000,'Accounting data'!$H$2:$H$37000,"9999*",'Accounting data'!$I$2:$I$37000,"9*",'Accounting data'!$J$2:$J$37000,"31*",'Accounting data'!$K$2:$K$37000,"68*",'Accounting data'!$L$2:$L$37000,AU4)</f>
        <v>0</v>
      </c>
      <c r="AV1502" s="384">
        <f t="array" ref="AV1502">SUMIFS('Accounting data'!$G$2:$G$37000,'Accounting data'!$H$2:$H$37000,"9999*",'Accounting data'!$I$2:$I$37000,"7*",'Accounting data'!$J$2:$J$37000,"31*",'Accounting data'!$K$2:$K$37000,"68*",'Accounting data'!$L$2:$L$37000,AV4)+SUMIFS('Accounting data'!$G$2:$G$37000,'Accounting data'!$H$2:$H$37000,"9999*",'Accounting data'!$I$2:$I$37000,"8*",'Accounting data'!$J$2:$J$37000,"31*",'Accounting data'!$K$2:$K$37000,"68*",'Accounting data'!$L$2:$L$37000,AV4)+SUMIFS('Accounting data'!$G$2:$G$37000,'Accounting data'!$H$2:$H$37000,"9999*",'Accounting data'!$I$2:$I$37000,"9*",'Accounting data'!$J$2:$J$37000,"31*",'Accounting data'!$K$2:$K$37000,"68*",'Accounting data'!$L$2:$L$37000,AV4)</f>
        <v>0</v>
      </c>
      <c r="AW1502" s="384">
        <f t="array" ref="AW1502">SUMIFS('Accounting data'!$G$2:$G$37000,'Accounting data'!$H$2:$H$37000,"9999*",'Accounting data'!$I$2:$I$37000,"7*",'Accounting data'!$J$2:$J$37000,"31*",'Accounting data'!$K$2:$K$37000,"68*",'Accounting data'!$L$2:$L$37000,AW4)+SUMIFS('Accounting data'!$G$2:$G$37000,'Accounting data'!$H$2:$H$37000,"9999*",'Accounting data'!$I$2:$I$37000,"8*",'Accounting data'!$J$2:$J$37000,"31*",'Accounting data'!$K$2:$K$37000,"68*",'Accounting data'!$L$2:$L$37000,AW4)+SUMIFS('Accounting data'!$G$2:$G$37000,'Accounting data'!$H$2:$H$37000,"9999*",'Accounting data'!$I$2:$I$37000,"9*",'Accounting data'!$J$2:$J$37000,"31*",'Accounting data'!$K$2:$K$37000,"68*",'Accounting data'!$L$2:$L$37000,AW4)</f>
        <v>0</v>
      </c>
      <c r="AX1502" s="384">
        <f t="array" ref="AX1502">SUMIFS('Accounting data'!$G$2:$G$37000,'Accounting data'!$H$2:$H$37000,"9999*",'Accounting data'!$I$2:$I$37000,"7*",'Accounting data'!$J$2:$J$37000,"31*",'Accounting data'!$K$2:$K$37000,"68*",'Accounting data'!$L$2:$L$37000,AX4)+SUMIFS('Accounting data'!$G$2:$G$37000,'Accounting data'!$H$2:$H$37000,"9999*",'Accounting data'!$I$2:$I$37000,"8*",'Accounting data'!$J$2:$J$37000,"31*",'Accounting data'!$K$2:$K$37000,"68*",'Accounting data'!$L$2:$L$37000,AX4)+SUMIFS('Accounting data'!$G$2:$G$37000,'Accounting data'!$H$2:$H$37000,"9999*",'Accounting data'!$I$2:$I$37000,"9*",'Accounting data'!$J$2:$J$37000,"31*",'Accounting data'!$K$2:$K$37000,"68*",'Accounting data'!$L$2:$L$37000,AX4)</f>
        <v>0</v>
      </c>
      <c r="AY1502" s="384">
        <f t="array" ref="AY1502">SUMIFS('Accounting data'!$G$2:$G$37000,'Accounting data'!$H$2:$H$37000,"9999*",'Accounting data'!$I$2:$I$37000,"7*",'Accounting data'!$J$2:$J$37000,"31*",'Accounting data'!$K$2:$K$37000,"68*",'Accounting data'!$L$2:$L$37000,AY4)+SUMIFS('Accounting data'!$G$2:$G$37000,'Accounting data'!$H$2:$H$37000,"9999*",'Accounting data'!$I$2:$I$37000,"8*",'Accounting data'!$J$2:$J$37000,"31*",'Accounting data'!$K$2:$K$37000,"68*",'Accounting data'!$L$2:$L$37000,AY4)+SUMIFS('Accounting data'!$G$2:$G$37000,'Accounting data'!$H$2:$H$37000,"9999*",'Accounting data'!$I$2:$I$37000,"9*",'Accounting data'!$J$2:$J$37000,"31*",'Accounting data'!$K$2:$K$37000,"68*",'Accounting data'!$L$2:$L$37000,AY4)</f>
        <v>0</v>
      </c>
      <c r="AZ1502" s="384">
        <f t="array" ref="AZ1502">SUMIFS('Accounting data'!$G$2:$G$37000,'Accounting data'!$H$2:$H$37000,"9999*",'Accounting data'!$I$2:$I$37000,"7*",'Accounting data'!$J$2:$J$37000,"31*",'Accounting data'!$K$2:$K$37000,"68*",'Accounting data'!$L$2:$L$37000,AZ4)+SUMIFS('Accounting data'!$G$2:$G$37000,'Accounting data'!$H$2:$H$37000,"9999*",'Accounting data'!$I$2:$I$37000,"8*",'Accounting data'!$J$2:$J$37000,"31*",'Accounting data'!$K$2:$K$37000,"68*",'Accounting data'!$L$2:$L$37000,AZ4)+SUMIFS('Accounting data'!$G$2:$G$37000,'Accounting data'!$H$2:$H$37000,"9999*",'Accounting data'!$I$2:$I$37000,"9*",'Accounting data'!$J$2:$J$37000,"31*",'Accounting data'!$K$2:$K$37000,"68*",'Accounting data'!$L$2:$L$37000,AZ4)</f>
        <v>0</v>
      </c>
      <c r="BA1502" s="384">
        <f t="array" ref="BA1502">SUMIFS('Accounting data'!$G$2:$G$37000,'Accounting data'!$H$2:$H$37000,"9999*",'Accounting data'!$I$2:$I$37000,"7*",'Accounting data'!$J$2:$J$37000,"31*",'Accounting data'!$K$2:$K$37000,"68*",'Accounting data'!$L$2:$L$37000,BA4)+SUMIFS('Accounting data'!$G$2:$G$37000,'Accounting data'!$H$2:$H$37000,"9999*",'Accounting data'!$I$2:$I$37000,"8*",'Accounting data'!$J$2:$J$37000,"31*",'Accounting data'!$K$2:$K$37000,"68*",'Accounting data'!$L$2:$L$37000,BA4)+SUMIFS('Accounting data'!$G$2:$G$37000,'Accounting data'!$H$2:$H$37000,"9999*",'Accounting data'!$I$2:$I$37000,"9*",'Accounting data'!$J$2:$J$37000,"31*",'Accounting data'!$K$2:$K$37000,"68*",'Accounting data'!$L$2:$L$37000,BA4)</f>
        <v>0</v>
      </c>
      <c r="BB1502" s="384">
        <f t="array" ref="BB1502">SUMIFS('Accounting data'!$G$2:$G$37000,'Accounting data'!$H$2:$H$37000,"9999*",'Accounting data'!$I$2:$I$37000,"7*",'Accounting data'!$J$2:$J$37000,"31*",'Accounting data'!$K$2:$K$37000,"68*",'Accounting data'!$L$2:$L$37000,BB4)+SUMIFS('Accounting data'!$G$2:$G$37000,'Accounting data'!$H$2:$H$37000,"9999*",'Accounting data'!$I$2:$I$37000,"8*",'Accounting data'!$J$2:$J$37000,"31*",'Accounting data'!$K$2:$K$37000,"68*",'Accounting data'!$L$2:$L$37000,BB4)+SUMIFS('Accounting data'!$G$2:$G$37000,'Accounting data'!$H$2:$H$37000,"9999*",'Accounting data'!$I$2:$I$37000,"9*",'Accounting data'!$J$2:$J$37000,"31*",'Accounting data'!$K$2:$K$37000,"68*",'Accounting data'!$L$2:$L$37000,BB4)</f>
        <v>0</v>
      </c>
      <c r="BC1502" s="384">
        <f t="array" ref="BC1502">SUMIFS('Accounting data'!$G$2:$G$37000,'Accounting data'!$H$2:$H$37000,"9999*",'Accounting data'!$I$2:$I$37000,"7*",'Accounting data'!$J$2:$J$37000,"31*",'Accounting data'!$K$2:$K$37000,"68*",'Accounting data'!$L$2:$L$37000,BC4)+SUMIFS('Accounting data'!$G$2:$G$37000,'Accounting data'!$H$2:$H$37000,"9999*",'Accounting data'!$I$2:$I$37000,"8*",'Accounting data'!$J$2:$J$37000,"31*",'Accounting data'!$K$2:$K$37000,"68*",'Accounting data'!$L$2:$L$37000,BC4)+SUMIFS('Accounting data'!$G$2:$G$37000,'Accounting data'!$H$2:$H$37000,"9999*",'Accounting data'!$I$2:$I$37000,"9*",'Accounting data'!$J$2:$J$37000,"31*",'Accounting data'!$K$2:$K$37000,"68*",'Accounting data'!$L$2:$L$37000,BC4)</f>
        <v>0</v>
      </c>
      <c r="BD1502" s="384">
        <f t="array" ref="BD1502">SUMIFS('Accounting data'!$G$2:$G$37000,'Accounting data'!$H$2:$H$37000,"9999*",'Accounting data'!$I$2:$I$37000,"7*",'Accounting data'!$J$2:$J$37000,"31*",'Accounting data'!$K$2:$K$37000,"68*",'Accounting data'!$L$2:$L$37000,BD4)+SUMIFS('Accounting data'!$G$2:$G$37000,'Accounting data'!$H$2:$H$37000,"9999*",'Accounting data'!$I$2:$I$37000,"8*",'Accounting data'!$J$2:$J$37000,"31*",'Accounting data'!$K$2:$K$37000,"68*",'Accounting data'!$L$2:$L$37000,BD4)+SUMIFS('Accounting data'!$G$2:$G$37000,'Accounting data'!$H$2:$H$37000,"9999*",'Accounting data'!$I$2:$I$37000,"9*",'Accounting data'!$J$2:$J$37000,"31*",'Accounting data'!$K$2:$K$37000,"68*",'Accounting data'!$L$2:$L$37000,BD4)</f>
        <v>0</v>
      </c>
      <c r="BE1502" s="384">
        <f t="array" ref="BE1502">SUMIFS('Accounting data'!$G$2:$G$37000,'Accounting data'!$H$2:$H$37000,"9999*",'Accounting data'!$I$2:$I$37000,"7*",'Accounting data'!$J$2:$J$37000,"31*",'Accounting data'!$K$2:$K$37000,"68*",'Accounting data'!$L$2:$L$37000,BE4)+SUMIFS('Accounting data'!$G$2:$G$37000,'Accounting data'!$H$2:$H$37000,"9999*",'Accounting data'!$I$2:$I$37000,"8*",'Accounting data'!$J$2:$J$37000,"31*",'Accounting data'!$K$2:$K$37000,"68*",'Accounting data'!$L$2:$L$37000,BE4)+SUMIFS('Accounting data'!$G$2:$G$37000,'Accounting data'!$H$2:$H$37000,"9999*",'Accounting data'!$I$2:$I$37000,"9*",'Accounting data'!$J$2:$J$37000,"31*",'Accounting data'!$K$2:$K$37000,"68*",'Accounting data'!$L$2:$L$37000,BE4)</f>
        <v>0</v>
      </c>
      <c r="BF1502" s="384">
        <f t="array" ref="BF1502">SUMIFS('Accounting data'!$G$2:$G$37000,'Accounting data'!$H$2:$H$37000,"9999*",'Accounting data'!$I$2:$I$37000,"7*",'Accounting data'!$J$2:$J$37000,"31*",'Accounting data'!$K$2:$K$37000,"68*",'Accounting data'!$L$2:$L$37000,BF4)+SUMIFS('Accounting data'!$G$2:$G$37000,'Accounting data'!$H$2:$H$37000,"9999*",'Accounting data'!$I$2:$I$37000,"8*",'Accounting data'!$J$2:$J$37000,"31*",'Accounting data'!$K$2:$K$37000,"68*",'Accounting data'!$L$2:$L$37000,BF4)+SUMIFS('Accounting data'!$G$2:$G$37000,'Accounting data'!$H$2:$H$37000,"9999*",'Accounting data'!$I$2:$I$37000,"9*",'Accounting data'!$J$2:$J$37000,"31*",'Accounting data'!$K$2:$K$37000,"68*",'Accounting data'!$L$2:$L$37000,BF4)</f>
        <v>0</v>
      </c>
      <c r="BG1502" s="384">
        <f t="array" ref="BG1502">SUMIFS('Accounting data'!$G$2:$G$37000,'Accounting data'!$H$2:$H$37000,"9999*",'Accounting data'!$I$2:$I$37000,"7*",'Accounting data'!$J$2:$J$37000,"31*",'Accounting data'!$K$2:$K$37000,"68*",'Accounting data'!$L$2:$L$37000,BG4)+SUMIFS('Accounting data'!$G$2:$G$37000,'Accounting data'!$H$2:$H$37000,"9999*",'Accounting data'!$I$2:$I$37000,"8*",'Accounting data'!$J$2:$J$37000,"31*",'Accounting data'!$K$2:$K$37000,"68*",'Accounting data'!$L$2:$L$37000,BG4)+SUMIFS('Accounting data'!$G$2:$G$37000,'Accounting data'!$H$2:$H$37000,"9999*",'Accounting data'!$I$2:$I$37000,"9*",'Accounting data'!$J$2:$J$37000,"31*",'Accounting data'!$K$2:$K$37000,"68*",'Accounting data'!$L$2:$L$37000,BG4)</f>
        <v>0</v>
      </c>
      <c r="BH1502" s="384">
        <f t="array" ref="BH1502">SUMIFS('Accounting data'!$G$2:$G$37000,'Accounting data'!$H$2:$H$37000,"9999*",'Accounting data'!$I$2:$I$37000,"7*",'Accounting data'!$J$2:$J$37000,"31*",'Accounting data'!$K$2:$K$37000,"68*",'Accounting data'!$L$2:$L$37000,BH4)+SUMIFS('Accounting data'!$G$2:$G$37000,'Accounting data'!$H$2:$H$37000,"9999*",'Accounting data'!$I$2:$I$37000,"8*",'Accounting data'!$J$2:$J$37000,"31*",'Accounting data'!$K$2:$K$37000,"68*",'Accounting data'!$L$2:$L$37000,BH4)+SUMIFS('Accounting data'!$G$2:$G$37000,'Accounting data'!$H$2:$H$37000,"9999*",'Accounting data'!$I$2:$I$37000,"9*",'Accounting data'!$J$2:$J$37000,"31*",'Accounting data'!$K$2:$K$37000,"68*",'Accounting data'!$L$2:$L$37000,BH4)</f>
        <v>0</v>
      </c>
      <c r="BI1502" s="384">
        <f t="array" ref="BI1502">SUMIFS('Accounting data'!$G$2:$G$37000,'Accounting data'!$H$2:$H$37000,"9999*",'Accounting data'!$I$2:$I$37000,"7*",'Accounting data'!$J$2:$J$37000,"31*",'Accounting data'!$K$2:$K$37000,"68*",'Accounting data'!$L$2:$L$37000,BI4)+SUMIFS('Accounting data'!$G$2:$G$37000,'Accounting data'!$H$2:$H$37000,"9999*",'Accounting data'!$I$2:$I$37000,"8*",'Accounting data'!$J$2:$J$37000,"31*",'Accounting data'!$K$2:$K$37000,"68*",'Accounting data'!$L$2:$L$37000,BI4)+SUMIFS('Accounting data'!$G$2:$G$37000,'Accounting data'!$H$2:$H$37000,"9999*",'Accounting data'!$I$2:$I$37000,"9*",'Accounting data'!$J$2:$J$37000,"31*",'Accounting data'!$K$2:$K$37000,"68*",'Accounting data'!$L$2:$L$37000,BI4)</f>
        <v>0</v>
      </c>
      <c r="BJ1502" s="384">
        <f t="array" ref="BJ1502">SUMIFS('Accounting data'!$G$2:$G$37000,'Accounting data'!$H$2:$H$37000,"9999*",'Accounting data'!$I$2:$I$37000,"7*",'Accounting data'!$J$2:$J$37000,"31*",'Accounting data'!$K$2:$K$37000,"68*",'Accounting data'!$L$2:$L$37000,BJ4)+SUMIFS('Accounting data'!$G$2:$G$37000,'Accounting data'!$H$2:$H$37000,"9999*",'Accounting data'!$I$2:$I$37000,"8*",'Accounting data'!$J$2:$J$37000,"31*",'Accounting data'!$K$2:$K$37000,"68*",'Accounting data'!$L$2:$L$37000,BJ4)+SUMIFS('Accounting data'!$G$2:$G$37000,'Accounting data'!$H$2:$H$37000,"9999*",'Accounting data'!$I$2:$I$37000,"9*",'Accounting data'!$J$2:$J$37000,"31*",'Accounting data'!$K$2:$K$37000,"68*",'Accounting data'!$L$2:$L$37000,BJ4)</f>
        <v>0</v>
      </c>
      <c r="BK1502" s="384">
        <f t="array" ref="BK1502">SUMIFS('Accounting data'!$G$2:$G$37000,'Accounting data'!$H$2:$H$37000,"9999*",'Accounting data'!$I$2:$I$37000,"7*",'Accounting data'!$J$2:$J$37000,"31*",'Accounting data'!$K$2:$K$37000,"68*",'Accounting data'!$L$2:$L$37000,BK4)+SUMIFS('Accounting data'!$G$2:$G$37000,'Accounting data'!$H$2:$H$37000,"9999*",'Accounting data'!$I$2:$I$37000,"8*",'Accounting data'!$J$2:$J$37000,"31*",'Accounting data'!$K$2:$K$37000,"68*",'Accounting data'!$L$2:$L$37000,BK4)+SUMIFS('Accounting data'!$G$2:$G$37000,'Accounting data'!$H$2:$H$37000,"9999*",'Accounting data'!$I$2:$I$37000,"9*",'Accounting data'!$J$2:$J$37000,"31*",'Accounting data'!$K$2:$K$37000,"68*",'Accounting data'!$L$2:$L$37000,BK4)</f>
        <v>0</v>
      </c>
      <c r="BL1502" s="384">
        <f t="array" ref="BL1502">SUMIFS('Accounting data'!$G$2:$G$37000,'Accounting data'!$H$2:$H$37000,"9999*",'Accounting data'!$I$2:$I$37000,"7*",'Accounting data'!$J$2:$J$37000,"31*",'Accounting data'!$K$2:$K$37000,"68*",'Accounting data'!$L$2:$L$37000,BL4)+SUMIFS('Accounting data'!$G$2:$G$37000,'Accounting data'!$H$2:$H$37000,"9999*",'Accounting data'!$I$2:$I$37000,"8*",'Accounting data'!$J$2:$J$37000,"31*",'Accounting data'!$K$2:$K$37000,"68*",'Accounting data'!$L$2:$L$37000,BL4)+SUMIFS('Accounting data'!$G$2:$G$37000,'Accounting data'!$H$2:$H$37000,"9999*",'Accounting data'!$I$2:$I$37000,"9*",'Accounting data'!$J$2:$J$37000,"31*",'Accounting data'!$K$2:$K$37000,"68*",'Accounting data'!$L$2:$L$37000,BL4)</f>
        <v>0</v>
      </c>
      <c r="BM1502" s="384">
        <f t="array" ref="BM1502">SUMIFS('Accounting data'!$G$2:$G$37000,'Accounting data'!$H$2:$H$37000,"9999*",'Accounting data'!$I$2:$I$37000,"7*",'Accounting data'!$J$2:$J$37000,"31*",'Accounting data'!$K$2:$K$37000,"68*",'Accounting data'!$L$2:$L$37000,BM4)+SUMIFS('Accounting data'!$G$2:$G$37000,'Accounting data'!$H$2:$H$37000,"9999*",'Accounting data'!$I$2:$I$37000,"8*",'Accounting data'!$J$2:$J$37000,"31*",'Accounting data'!$K$2:$K$37000,"68*",'Accounting data'!$L$2:$L$37000,BM4)+SUMIFS('Accounting data'!$G$2:$G$37000,'Accounting data'!$H$2:$H$37000,"9999*",'Accounting data'!$I$2:$I$37000,"9*",'Accounting data'!$J$2:$J$37000,"31*",'Accounting data'!$K$2:$K$37000,"68*",'Accounting data'!$L$2:$L$37000,BM4)</f>
        <v>0</v>
      </c>
      <c r="BN1502" s="384">
        <f t="array" ref="BN1502">SUMIFS('Accounting data'!$G$2:$G$37000,'Accounting data'!$H$2:$H$37000,"9999*",'Accounting data'!$I$2:$I$37000,"7*",'Accounting data'!$J$2:$J$37000,"31*",'Accounting data'!$K$2:$K$37000,"68*",'Accounting data'!$L$2:$L$37000,BN4)+SUMIFS('Accounting data'!$G$2:$G$37000,'Accounting data'!$H$2:$H$37000,"9999*",'Accounting data'!$I$2:$I$37000,"8*",'Accounting data'!$J$2:$J$37000,"31*",'Accounting data'!$K$2:$K$37000,"68*",'Accounting data'!$L$2:$L$37000,BN4)+SUMIFS('Accounting data'!$G$2:$G$37000,'Accounting data'!$H$2:$H$37000,"9999*",'Accounting data'!$I$2:$I$37000,"9*",'Accounting data'!$J$2:$J$37000,"31*",'Accounting data'!$K$2:$K$37000,"68*",'Accounting data'!$L$2:$L$37000,BN4)</f>
        <v>0</v>
      </c>
      <c r="BO1502" s="384">
        <f t="array" ref="BO1502">SUMIFS('Accounting data'!$G$2:$G$37000,'Accounting data'!$H$2:$H$37000,"9999*",'Accounting data'!$I$2:$I$37000,"7*",'Accounting data'!$J$2:$J$37000,"31*",'Accounting data'!$K$2:$K$37000,"68*",'Accounting data'!$L$2:$L$37000,BO4)+SUMIFS('Accounting data'!$G$2:$G$37000,'Accounting data'!$H$2:$H$37000,"9999*",'Accounting data'!$I$2:$I$37000,"8*",'Accounting data'!$J$2:$J$37000,"31*",'Accounting data'!$K$2:$K$37000,"68*",'Accounting data'!$L$2:$L$37000,BO4)+SUMIFS('Accounting data'!$G$2:$G$37000,'Accounting data'!$H$2:$H$37000,"9999*",'Accounting data'!$I$2:$I$37000,"9*",'Accounting data'!$J$2:$J$37000,"31*",'Accounting data'!$K$2:$K$37000,"68*",'Accounting data'!$L$2:$L$37000,BO4)</f>
        <v>0</v>
      </c>
      <c r="BP1502" s="384">
        <f t="array" ref="BP1502">SUMIFS('Accounting data'!$G$2:$G$37000,'Accounting data'!$H$2:$H$37000,"9999*",'Accounting data'!$I$2:$I$37000,"7*",'Accounting data'!$J$2:$J$37000,"31*",'Accounting data'!$K$2:$K$37000,"68*",'Accounting data'!$L$2:$L$37000,BP4)+SUMIFS('Accounting data'!$G$2:$G$37000,'Accounting data'!$H$2:$H$37000,"9999*",'Accounting data'!$I$2:$I$37000,"8*",'Accounting data'!$J$2:$J$37000,"31*",'Accounting data'!$K$2:$K$37000,"68*",'Accounting data'!$L$2:$L$37000,BP4)+SUMIFS('Accounting data'!$G$2:$G$37000,'Accounting data'!$H$2:$H$37000,"9999*",'Accounting data'!$I$2:$I$37000,"9*",'Accounting data'!$J$2:$J$37000,"31*",'Accounting data'!$K$2:$K$37000,"68*",'Accounting data'!$L$2:$L$37000,BP4)</f>
        <v>0</v>
      </c>
      <c r="BQ1502" s="384">
        <f t="array" ref="BQ1502">SUMIFS('Accounting data'!$G$2:$G$37000,'Accounting data'!$H$2:$H$37000,"9999*",'Accounting data'!$I$2:$I$37000,"7*",'Accounting data'!$J$2:$J$37000,"31*",'Accounting data'!$K$2:$K$37000,"68*",'Accounting data'!$L$2:$L$37000,BQ4)+SUMIFS('Accounting data'!$G$2:$G$37000,'Accounting data'!$H$2:$H$37000,"9999*",'Accounting data'!$I$2:$I$37000,"8*",'Accounting data'!$J$2:$J$37000,"31*",'Accounting data'!$K$2:$K$37000,"68*",'Accounting data'!$L$2:$L$37000,BQ4)+SUMIFS('Accounting data'!$G$2:$G$37000,'Accounting data'!$H$2:$H$37000,"9999*",'Accounting data'!$I$2:$I$37000,"9*",'Accounting data'!$J$2:$J$37000,"31*",'Accounting data'!$K$2:$K$37000,"68*",'Accounting data'!$L$2:$L$37000,BQ4)</f>
        <v>0</v>
      </c>
      <c r="BR1502" s="384">
        <f t="array" ref="BR1502">SUMIFS('Accounting data'!$G$2:$G$37000,'Accounting data'!$H$2:$H$37000,"9999*",'Accounting data'!$I$2:$I$37000,"7*",'Accounting data'!$J$2:$J$37000,"31*",'Accounting data'!$K$2:$K$37000,"68*",'Accounting data'!$L$2:$L$37000,BR4)+SUMIFS('Accounting data'!$G$2:$G$37000,'Accounting data'!$H$2:$H$37000,"9999*",'Accounting data'!$I$2:$I$37000,"8*",'Accounting data'!$J$2:$J$37000,"31*",'Accounting data'!$K$2:$K$37000,"68*",'Accounting data'!$L$2:$L$37000,BR4)+SUMIFS('Accounting data'!$G$2:$G$37000,'Accounting data'!$H$2:$H$37000,"9999*",'Accounting data'!$I$2:$I$37000,"9*",'Accounting data'!$J$2:$J$37000,"31*",'Accounting data'!$K$2:$K$37000,"68*",'Accounting data'!$L$2:$L$37000,BR4)</f>
        <v>0</v>
      </c>
      <c r="BS1502" s="384">
        <f t="array" ref="BS1502">SUMIFS('Accounting data'!$G$2:$G$37000,'Accounting data'!$H$2:$H$37000,"9999*",'Accounting data'!$I$2:$I$37000,"7*",'Accounting data'!$J$2:$J$37000,"31*",'Accounting data'!$K$2:$K$37000,"68*",'Accounting data'!$L$2:$L$37000,BS4)+SUMIFS('Accounting data'!$G$2:$G$37000,'Accounting data'!$H$2:$H$37000,"9999*",'Accounting data'!$I$2:$I$37000,"8*",'Accounting data'!$J$2:$J$37000,"31*",'Accounting data'!$K$2:$K$37000,"68*",'Accounting data'!$L$2:$L$37000,BS4)+SUMIFS('Accounting data'!$G$2:$G$37000,'Accounting data'!$H$2:$H$37000,"9999*",'Accounting data'!$I$2:$I$37000,"9*",'Accounting data'!$J$2:$J$37000,"31*",'Accounting data'!$K$2:$K$37000,"68*",'Accounting data'!$L$2:$L$37000,BS4)</f>
        <v>0</v>
      </c>
      <c r="BT1502" s="384">
        <f t="array" ref="BT1502">SUMIFS('Accounting data'!$G$2:$G$37000,'Accounting data'!$H$2:$H$37000,"9999*",'Accounting data'!$I$2:$I$37000,"7*",'Accounting data'!$J$2:$J$37000,"31*",'Accounting data'!$K$2:$K$37000,"68*",'Accounting data'!$L$2:$L$37000,BT4)+SUMIFS('Accounting data'!$G$2:$G$37000,'Accounting data'!$H$2:$H$37000,"9999*",'Accounting data'!$I$2:$I$37000,"8*",'Accounting data'!$J$2:$J$37000,"31*",'Accounting data'!$K$2:$K$37000,"68*",'Accounting data'!$L$2:$L$37000,BT4)+SUMIFS('Accounting data'!$G$2:$G$37000,'Accounting data'!$H$2:$H$37000,"9999*",'Accounting data'!$I$2:$I$37000,"9*",'Accounting data'!$J$2:$J$37000,"31*",'Accounting data'!$K$2:$K$37000,"68*",'Accounting data'!$L$2:$L$37000,BT4)</f>
        <v>0</v>
      </c>
      <c r="BU1502" s="384">
        <f t="array" ref="BU1502">SUMIFS('Accounting data'!$G$2:$G$37000,'Accounting data'!$H$2:$H$37000,"9999*",'Accounting data'!$I$2:$I$37000,"7*",'Accounting data'!$J$2:$J$37000,"31*",'Accounting data'!$K$2:$K$37000,"68*",'Accounting data'!$L$2:$L$37000,BU4)+SUMIFS('Accounting data'!$G$2:$G$37000,'Accounting data'!$H$2:$H$37000,"9999*",'Accounting data'!$I$2:$I$37000,"8*",'Accounting data'!$J$2:$J$37000,"31*",'Accounting data'!$K$2:$K$37000,"68*",'Accounting data'!$L$2:$L$37000,BU4)+SUMIFS('Accounting data'!$G$2:$G$37000,'Accounting data'!$H$2:$H$37000,"9999*",'Accounting data'!$I$2:$I$37000,"9*",'Accounting data'!$J$2:$J$37000,"31*",'Accounting data'!$K$2:$K$37000,"68*",'Accounting data'!$L$2:$L$37000,BU4)</f>
        <v>0</v>
      </c>
      <c r="BV1502" s="384">
        <f t="array" ref="BV1502">SUMIFS('Accounting data'!$G$2:$G$37000,'Accounting data'!$H$2:$H$37000,"9999*",'Accounting data'!$I$2:$I$37000,"7*",'Accounting data'!$J$2:$J$37000,"31*",'Accounting data'!$K$2:$K$37000,"68*",'Accounting data'!$L$2:$L$37000,BV4)+SUMIFS('Accounting data'!$G$2:$G$37000,'Accounting data'!$H$2:$H$37000,"9999*",'Accounting data'!$I$2:$I$37000,"8*",'Accounting data'!$J$2:$J$37000,"31*",'Accounting data'!$K$2:$K$37000,"68*",'Accounting data'!$L$2:$L$37000,BV4)+SUMIFS('Accounting data'!$G$2:$G$37000,'Accounting data'!$H$2:$H$37000,"9999*",'Accounting data'!$I$2:$I$37000,"9*",'Accounting data'!$J$2:$J$37000,"31*",'Accounting data'!$K$2:$K$37000,"68*",'Accounting data'!$L$2:$L$37000,BV4)</f>
        <v>0</v>
      </c>
      <c r="BW1502" s="384">
        <f t="array" ref="BW1502">SUMIFS('Accounting data'!$G$2:$G$37000,'Accounting data'!$H$2:$H$37000,"9999*",'Accounting data'!$I$2:$I$37000,"7*",'Accounting data'!$J$2:$J$37000,"31*",'Accounting data'!$K$2:$K$37000,"68*",'Accounting data'!$L$2:$L$37000,BW4)+SUMIFS('Accounting data'!$G$2:$G$37000,'Accounting data'!$H$2:$H$37000,"9999*",'Accounting data'!$I$2:$I$37000,"8*",'Accounting data'!$J$2:$J$37000,"31*",'Accounting data'!$K$2:$K$37000,"68*",'Accounting data'!$L$2:$L$37000,BW4)+SUMIFS('Accounting data'!$G$2:$G$37000,'Accounting data'!$H$2:$H$37000,"9999*",'Accounting data'!$I$2:$I$37000,"9*",'Accounting data'!$J$2:$J$37000,"31*",'Accounting data'!$K$2:$K$37000,"68*",'Accounting data'!$L$2:$L$37000,BW4)</f>
        <v>0</v>
      </c>
      <c r="BX1502" s="384">
        <f t="array" ref="BX1502">SUMIFS('Accounting data'!$G$2:$G$37000,'Accounting data'!$H$2:$H$37000,"9999*",'Accounting data'!$I$2:$I$37000,"7*",'Accounting data'!$J$2:$J$37000,"31*",'Accounting data'!$K$2:$K$37000,"68*",'Accounting data'!$L$2:$L$37000,BX4)+SUMIFS('Accounting data'!$G$2:$G$37000,'Accounting data'!$H$2:$H$37000,"9999*",'Accounting data'!$I$2:$I$37000,"8*",'Accounting data'!$J$2:$J$37000,"31*",'Accounting data'!$K$2:$K$37000,"68*",'Accounting data'!$L$2:$L$37000,BX4)+SUMIFS('Accounting data'!$G$2:$G$37000,'Accounting data'!$H$2:$H$37000,"9999*",'Accounting data'!$I$2:$I$37000,"9*",'Accounting data'!$J$2:$J$37000,"31*",'Accounting data'!$K$2:$K$37000,"68*",'Accounting data'!$L$2:$L$37000,BX4)</f>
        <v>0</v>
      </c>
      <c r="BY1502" s="384">
        <f t="array" ref="BY1502">SUMIFS('Accounting data'!$G$2:$G$37000,'Accounting data'!$H$2:$H$37000,"9999*",'Accounting data'!$I$2:$I$37000,"7*",'Accounting data'!$J$2:$J$37000,"31*",'Accounting data'!$K$2:$K$37000,"68*",'Accounting data'!$L$2:$L$37000,BY4)+SUMIFS('Accounting data'!$G$2:$G$37000,'Accounting data'!$H$2:$H$37000,"9999*",'Accounting data'!$I$2:$I$37000,"8*",'Accounting data'!$J$2:$J$37000,"31*",'Accounting data'!$K$2:$K$37000,"68*",'Accounting data'!$L$2:$L$37000,BY4)+SUMIFS('Accounting data'!$G$2:$G$37000,'Accounting data'!$H$2:$H$37000,"9999*",'Accounting data'!$I$2:$I$37000,"9*",'Accounting data'!$J$2:$J$37000,"31*",'Accounting data'!$K$2:$K$37000,"68*",'Accounting data'!$L$2:$L$37000,BY4)</f>
        <v>0</v>
      </c>
      <c r="BZ1502" s="384">
        <f t="array" ref="BZ1502">SUMIFS('Accounting data'!$G$2:$G$37000,'Accounting data'!$H$2:$H$37000,"9999*",'Accounting data'!$I$2:$I$37000,"7*",'Accounting data'!$J$2:$J$37000,"31*",'Accounting data'!$K$2:$K$37000,"68*",'Accounting data'!$L$2:$L$37000,BZ4)+SUMIFS('Accounting data'!$G$2:$G$37000,'Accounting data'!$H$2:$H$37000,"9999*",'Accounting data'!$I$2:$I$37000,"8*",'Accounting data'!$J$2:$J$37000,"31*",'Accounting data'!$K$2:$K$37000,"68*",'Accounting data'!$L$2:$L$37000,BZ4)+SUMIFS('Accounting data'!$G$2:$G$37000,'Accounting data'!$H$2:$H$37000,"9999*",'Accounting data'!$I$2:$I$37000,"9*",'Accounting data'!$J$2:$J$37000,"31*",'Accounting data'!$K$2:$K$37000,"68*",'Accounting data'!$L$2:$L$37000,BZ4)</f>
        <v>0</v>
      </c>
      <c r="CA1502" s="384">
        <f t="array" ref="CA1502">SUMIFS('Accounting data'!$G$2:$G$37000,'Accounting data'!$H$2:$H$37000,"9999*",'Accounting data'!$I$2:$I$37000,"7*",'Accounting data'!$J$2:$J$37000,"31*",'Accounting data'!$K$2:$K$37000,"68*",'Accounting data'!$L$2:$L$37000,CA4)+SUMIFS('Accounting data'!$G$2:$G$37000,'Accounting data'!$H$2:$H$37000,"9999*",'Accounting data'!$I$2:$I$37000,"8*",'Accounting data'!$J$2:$J$37000,"31*",'Accounting data'!$K$2:$K$37000,"68*",'Accounting data'!$L$2:$L$37000,CA4)+SUMIFS('Accounting data'!$G$2:$G$37000,'Accounting data'!$H$2:$H$37000,"9999*",'Accounting data'!$I$2:$I$37000,"9*",'Accounting data'!$J$2:$J$37000,"31*",'Accounting data'!$K$2:$K$37000,"68*",'Accounting data'!$L$2:$L$37000,CA4)</f>
        <v>0</v>
      </c>
      <c r="CB1502" s="384">
        <f t="array" ref="CB1502">SUMIFS('Accounting data'!$G$2:$G$37000,'Accounting data'!$H$2:$H$37000,"9999*",'Accounting data'!$I$2:$I$37000,"7*",'Accounting data'!$J$2:$J$37000,"31*",'Accounting data'!$K$2:$K$37000,"68*",'Accounting data'!$L$2:$L$37000,CB4)+SUMIFS('Accounting data'!$G$2:$G$37000,'Accounting data'!$H$2:$H$37000,"9999*",'Accounting data'!$I$2:$I$37000,"8*",'Accounting data'!$J$2:$J$37000,"31*",'Accounting data'!$K$2:$K$37000,"68*",'Accounting data'!$L$2:$L$37000,CB4)+SUMIFS('Accounting data'!$G$2:$G$37000,'Accounting data'!$H$2:$H$37000,"9999*",'Accounting data'!$I$2:$I$37000,"9*",'Accounting data'!$J$2:$J$37000,"31*",'Accounting data'!$K$2:$K$37000,"68*",'Accounting data'!$L$2:$L$37000,CB4)</f>
        <v>0</v>
      </c>
      <c r="CC1502" s="384">
        <f t="array" ref="CC1502">SUMIFS('Accounting data'!$G$2:$G$37000,'Accounting data'!$H$2:$H$37000,"9999*",'Accounting data'!$I$2:$I$37000,"7*",'Accounting data'!$J$2:$J$37000,"31*",'Accounting data'!$K$2:$K$37000,"68*",'Accounting data'!$L$2:$L$37000,CC4)+SUMIFS('Accounting data'!$G$2:$G$37000,'Accounting data'!$H$2:$H$37000,"9999*",'Accounting data'!$I$2:$I$37000,"8*",'Accounting data'!$J$2:$J$37000,"31*",'Accounting data'!$K$2:$K$37000,"68*",'Accounting data'!$L$2:$L$37000,CC4)+SUMIFS('Accounting data'!$G$2:$G$37000,'Accounting data'!$H$2:$H$37000,"9999*",'Accounting data'!$I$2:$I$37000,"9*",'Accounting data'!$J$2:$J$37000,"31*",'Accounting data'!$K$2:$K$37000,"68*",'Accounting data'!$L$2:$L$37000,CC4)</f>
        <v>0</v>
      </c>
      <c r="CD1502" s="384">
        <f t="array" ref="CD1502">SUMIFS('Accounting data'!$G$2:$G$37000,'Accounting data'!$H$2:$H$37000,"9999*",'Accounting data'!$I$2:$I$37000,"7*",'Accounting data'!$J$2:$J$37000,"31*",'Accounting data'!$K$2:$K$37000,"68*",'Accounting data'!$L$2:$L$37000,CD4)+SUMIFS('Accounting data'!$G$2:$G$37000,'Accounting data'!$H$2:$H$37000,"9999*",'Accounting data'!$I$2:$I$37000,"8*",'Accounting data'!$J$2:$J$37000,"31*",'Accounting data'!$K$2:$K$37000,"68*",'Accounting data'!$L$2:$L$37000,CD4)+SUMIFS('Accounting data'!$G$2:$G$37000,'Accounting data'!$H$2:$H$37000,"9999*",'Accounting data'!$I$2:$I$37000,"9*",'Accounting data'!$J$2:$J$37000,"31*",'Accounting data'!$K$2:$K$37000,"68*",'Accounting data'!$L$2:$L$37000,CD4)</f>
        <v>0</v>
      </c>
      <c r="CE1502" s="384">
        <f t="array" ref="CE1502">SUMIFS('Accounting data'!$G$2:$G$37000,'Accounting data'!$H$2:$H$37000,"9999*",'Accounting data'!$I$2:$I$37000,"7*",'Accounting data'!$J$2:$J$37000,"31*",'Accounting data'!$K$2:$K$37000,"68*",'Accounting data'!$L$2:$L$37000,CE4)+SUMIFS('Accounting data'!$G$2:$G$37000,'Accounting data'!$H$2:$H$37000,"9999*",'Accounting data'!$I$2:$I$37000,"8*",'Accounting data'!$J$2:$J$37000,"31*",'Accounting data'!$K$2:$K$37000,"68*",'Accounting data'!$L$2:$L$37000,CE4)+SUMIFS('Accounting data'!$G$2:$G$37000,'Accounting data'!$H$2:$H$37000,"9999*",'Accounting data'!$I$2:$I$37000,"9*",'Accounting data'!$J$2:$J$37000,"31*",'Accounting data'!$K$2:$K$37000,"68*",'Accounting data'!$L$2:$L$37000,CE4)</f>
        <v>0</v>
      </c>
      <c r="CF1502" s="384">
        <f t="array" ref="CF1502">SUMIFS('Accounting data'!$G$2:$G$37000,'Accounting data'!$H$2:$H$37000,"9999*",'Accounting data'!$I$2:$I$37000,"7*",'Accounting data'!$J$2:$J$37000,"31*",'Accounting data'!$K$2:$K$37000,"68*",'Accounting data'!$L$2:$L$37000,CF4)+SUMIFS('Accounting data'!$G$2:$G$37000,'Accounting data'!$H$2:$H$37000,"9999*",'Accounting data'!$I$2:$I$37000,"8*",'Accounting data'!$J$2:$J$37000,"31*",'Accounting data'!$K$2:$K$37000,"68*",'Accounting data'!$L$2:$L$37000,CF4)+SUMIFS('Accounting data'!$G$2:$G$37000,'Accounting data'!$H$2:$H$37000,"9999*",'Accounting data'!$I$2:$I$37000,"9*",'Accounting data'!$J$2:$J$37000,"31*",'Accounting data'!$K$2:$K$37000,"68*",'Accounting data'!$L$2:$L$37000,CF4)</f>
        <v>0</v>
      </c>
      <c r="CG1502" s="384">
        <f t="array" ref="CG1502">SUMIFS('Accounting data'!$G$2:$G$37000,'Accounting data'!$H$2:$H$37000,"9999*",'Accounting data'!$I$2:$I$37000,"7*",'Accounting data'!$J$2:$J$37000,"31*",'Accounting data'!$K$2:$K$37000,"68*",'Accounting data'!$L$2:$L$37000,CG4)+SUMIFS('Accounting data'!$G$2:$G$37000,'Accounting data'!$H$2:$H$37000,"9999*",'Accounting data'!$I$2:$I$37000,"8*",'Accounting data'!$J$2:$J$37000,"31*",'Accounting data'!$K$2:$K$37000,"68*",'Accounting data'!$L$2:$L$37000,CG4)+SUMIFS('Accounting data'!$G$2:$G$37000,'Accounting data'!$H$2:$H$37000,"9999*",'Accounting data'!$I$2:$I$37000,"9*",'Accounting data'!$J$2:$J$37000,"31*",'Accounting data'!$K$2:$K$37000,"68*",'Accounting data'!$L$2:$L$37000,CG4)</f>
        <v>0</v>
      </c>
      <c r="CH1502" s="384">
        <f t="array" ref="CH1502">SUMIFS('Accounting data'!$G$2:$G$37000,'Accounting data'!$H$2:$H$37000,"9999*",'Accounting data'!$I$2:$I$37000,"7*",'Accounting data'!$J$2:$J$37000,"31*",'Accounting data'!$K$2:$K$37000,"68*",'Accounting data'!$L$2:$L$37000,CH4)+SUMIFS('Accounting data'!$G$2:$G$37000,'Accounting data'!$H$2:$H$37000,"9999*",'Accounting data'!$I$2:$I$37000,"8*",'Accounting data'!$J$2:$J$37000,"31*",'Accounting data'!$K$2:$K$37000,"68*",'Accounting data'!$L$2:$L$37000,CH4)+SUMIFS('Accounting data'!$G$2:$G$37000,'Accounting data'!$H$2:$H$37000,"9999*",'Accounting data'!$I$2:$I$37000,"9*",'Accounting data'!$J$2:$J$37000,"31*",'Accounting data'!$K$2:$K$37000,"68*",'Accounting data'!$L$2:$L$37000,CH4)</f>
        <v>0</v>
      </c>
      <c r="CI1502" s="384">
        <f t="array" ref="CI1502">SUMIFS('Accounting data'!$G$2:$G$37000,'Accounting data'!$H$2:$H$37000,"9999*",'Accounting data'!$I$2:$I$37000,"7*",'Accounting data'!$J$2:$J$37000,"31*",'Accounting data'!$K$2:$K$37000,"68*",'Accounting data'!$L$2:$L$37000,CI4)+SUMIFS('Accounting data'!$G$2:$G$37000,'Accounting data'!$H$2:$H$37000,"9999*",'Accounting data'!$I$2:$I$37000,"8*",'Accounting data'!$J$2:$J$37000,"31*",'Accounting data'!$K$2:$K$37000,"68*",'Accounting data'!$L$2:$L$37000,CI4)+SUMIFS('Accounting data'!$G$2:$G$37000,'Accounting data'!$H$2:$H$37000,"9999*",'Accounting data'!$I$2:$I$37000,"9*",'Accounting data'!$J$2:$J$37000,"31*",'Accounting data'!$K$2:$K$37000,"68*",'Accounting data'!$L$2:$L$37000,CI4)</f>
        <v>0</v>
      </c>
      <c r="CJ1502" s="384">
        <f t="array" ref="CJ1502">SUMIFS('Accounting data'!$G$2:$G$37000,'Accounting data'!$H$2:$H$37000,"9999*",'Accounting data'!$I$2:$I$37000,"7*",'Accounting data'!$J$2:$J$37000,"31*",'Accounting data'!$K$2:$K$37000,"68*",'Accounting data'!$L$2:$L$37000,CJ4)+SUMIFS('Accounting data'!$G$2:$G$37000,'Accounting data'!$H$2:$H$37000,"9999*",'Accounting data'!$I$2:$I$37000,"8*",'Accounting data'!$J$2:$J$37000,"31*",'Accounting data'!$K$2:$K$37000,"68*",'Accounting data'!$L$2:$L$37000,CJ4)+SUMIFS('Accounting data'!$G$2:$G$37000,'Accounting data'!$H$2:$H$37000,"9999*",'Accounting data'!$I$2:$I$37000,"9*",'Accounting data'!$J$2:$J$37000,"31*",'Accounting data'!$K$2:$K$37000,"68*",'Accounting data'!$L$2:$L$37000,CJ4)</f>
        <v>0</v>
      </c>
      <c r="CK1502" s="384">
        <f t="array" ref="CK1502">SUMIFS('Accounting data'!$G$2:$G$37000,'Accounting data'!$H$2:$H$37000,"9999*",'Accounting data'!$I$2:$I$37000,"7*",'Accounting data'!$J$2:$J$37000,"31*",'Accounting data'!$K$2:$K$37000,"68*",'Accounting data'!$L$2:$L$37000,CK4)+SUMIFS('Accounting data'!$G$2:$G$37000,'Accounting data'!$H$2:$H$37000,"9999*",'Accounting data'!$I$2:$I$37000,"8*",'Accounting data'!$J$2:$J$37000,"31*",'Accounting data'!$K$2:$K$37000,"68*",'Accounting data'!$L$2:$L$37000,CK4)+SUMIFS('Accounting data'!$G$2:$G$37000,'Accounting data'!$H$2:$H$37000,"9999*",'Accounting data'!$I$2:$I$37000,"9*",'Accounting data'!$J$2:$J$37000,"31*",'Accounting data'!$K$2:$K$37000,"68*",'Accounting data'!$L$2:$L$37000,CK4)</f>
        <v>0</v>
      </c>
      <c r="CL1502" s="384">
        <f t="array" ref="CL1502">SUMIFS('Accounting data'!$G$2:$G$37000,'Accounting data'!$H$2:$H$37000,"9999*",'Accounting data'!$I$2:$I$37000,"7*",'Accounting data'!$J$2:$J$37000,"31*",'Accounting data'!$K$2:$K$37000,"68*",'Accounting data'!$L$2:$L$37000,CL4)+SUMIFS('Accounting data'!$G$2:$G$37000,'Accounting data'!$H$2:$H$37000,"9999*",'Accounting data'!$I$2:$I$37000,"8*",'Accounting data'!$J$2:$J$37000,"31*",'Accounting data'!$K$2:$K$37000,"68*",'Accounting data'!$L$2:$L$37000,CL4)+SUMIFS('Accounting data'!$G$2:$G$37000,'Accounting data'!$H$2:$H$37000,"9999*",'Accounting data'!$I$2:$I$37000,"9*",'Accounting data'!$J$2:$J$37000,"31*",'Accounting data'!$K$2:$K$37000,"68*",'Accounting data'!$L$2:$L$37000,CL4)</f>
        <v>0</v>
      </c>
      <c r="CM1502" s="384">
        <f t="array" ref="CM1502">SUMIFS('Accounting data'!$G$2:$G$37000,'Accounting data'!$H$2:$H$37000,"9999*",'Accounting data'!$I$2:$I$37000,"7*",'Accounting data'!$J$2:$J$37000,"31*",'Accounting data'!$K$2:$K$37000,"68*",'Accounting data'!$L$2:$L$37000,CM4)+SUMIFS('Accounting data'!$G$2:$G$37000,'Accounting data'!$H$2:$H$37000,"9999*",'Accounting data'!$I$2:$I$37000,"8*",'Accounting data'!$J$2:$J$37000,"31*",'Accounting data'!$K$2:$K$37000,"68*",'Accounting data'!$L$2:$L$37000,CM4)+SUMIFS('Accounting data'!$G$2:$G$37000,'Accounting data'!$H$2:$H$37000,"9999*",'Accounting data'!$I$2:$I$37000,"9*",'Accounting data'!$J$2:$J$37000,"31*",'Accounting data'!$K$2:$K$37000,"68*",'Accounting data'!$L$2:$L$37000,CM4)</f>
        <v>0</v>
      </c>
      <c r="CN1502" s="384">
        <f t="array" ref="CN1502">SUMIFS('Accounting data'!$G$2:$G$37000,'Accounting data'!$H$2:$H$37000,"9999*",'Accounting data'!$I$2:$I$37000,"7*",'Accounting data'!$J$2:$J$37000,"31*",'Accounting data'!$K$2:$K$37000,"68*",'Accounting data'!$L$2:$L$37000,CN4)+SUMIFS('Accounting data'!$G$2:$G$37000,'Accounting data'!$H$2:$H$37000,"9999*",'Accounting data'!$I$2:$I$37000,"8*",'Accounting data'!$J$2:$J$37000,"31*",'Accounting data'!$K$2:$K$37000,"68*",'Accounting data'!$L$2:$L$37000,CN4)+SUMIFS('Accounting data'!$G$2:$G$37000,'Accounting data'!$H$2:$H$37000,"9999*",'Accounting data'!$I$2:$I$37000,"9*",'Accounting data'!$J$2:$J$37000,"31*",'Accounting data'!$K$2:$K$37000,"68*",'Accounting data'!$L$2:$L$37000,CN4)</f>
        <v>0</v>
      </c>
      <c r="CO1502" s="384">
        <f t="array" ref="CO1502">SUMIFS('Accounting data'!$G$2:$G$37000,'Accounting data'!$H$2:$H$37000,"9999*",'Accounting data'!$I$2:$I$37000,"7*",'Accounting data'!$J$2:$J$37000,"31*",'Accounting data'!$K$2:$K$37000,"68*",'Accounting data'!$L$2:$L$37000,CO4)+SUMIFS('Accounting data'!$G$2:$G$37000,'Accounting data'!$H$2:$H$37000,"9999*",'Accounting data'!$I$2:$I$37000,"8*",'Accounting data'!$J$2:$J$37000,"31*",'Accounting data'!$K$2:$K$37000,"68*",'Accounting data'!$L$2:$L$37000,CO4)+SUMIFS('Accounting data'!$G$2:$G$37000,'Accounting data'!$H$2:$H$37000,"9999*",'Accounting data'!$I$2:$I$37000,"9*",'Accounting data'!$J$2:$J$37000,"31*",'Accounting data'!$K$2:$K$37000,"68*",'Accounting data'!$L$2:$L$37000,CO4)</f>
        <v>0</v>
      </c>
      <c r="CP1502" s="384">
        <f t="array" ref="CP1502">SUMIFS('Accounting data'!$G$2:$G$37000,'Accounting data'!$H$2:$H$37000,"9999*",'Accounting data'!$I$2:$I$37000,"7*",'Accounting data'!$J$2:$J$37000,"31*",'Accounting data'!$K$2:$K$37000,"68*",'Accounting data'!$L$2:$L$37000,CP4)+SUMIFS('Accounting data'!$G$2:$G$37000,'Accounting data'!$H$2:$H$37000,"9999*",'Accounting data'!$I$2:$I$37000,"8*",'Accounting data'!$J$2:$J$37000,"31*",'Accounting data'!$K$2:$K$37000,"68*",'Accounting data'!$L$2:$L$37000,CP4)+SUMIFS('Accounting data'!$G$2:$G$37000,'Accounting data'!$H$2:$H$37000,"9999*",'Accounting data'!$I$2:$I$37000,"9*",'Accounting data'!$J$2:$J$37000,"31*",'Accounting data'!$K$2:$K$37000,"68*",'Accounting data'!$L$2:$L$37000,CP4)</f>
        <v>0</v>
      </c>
      <c r="CQ1502" s="384">
        <f t="array" ref="CQ1502">SUMIFS('Accounting data'!$G$2:$G$37000,'Accounting data'!$H$2:$H$37000,"9999*",'Accounting data'!$I$2:$I$37000,"7*",'Accounting data'!$J$2:$J$37000,"31*",'Accounting data'!$K$2:$K$37000,"68*",'Accounting data'!$L$2:$L$37000,CQ4)+SUMIFS('Accounting data'!$G$2:$G$37000,'Accounting data'!$H$2:$H$37000,"9999*",'Accounting data'!$I$2:$I$37000,"8*",'Accounting data'!$J$2:$J$37000,"31*",'Accounting data'!$K$2:$K$37000,"68*",'Accounting data'!$L$2:$L$37000,CQ4)+SUMIFS('Accounting data'!$G$2:$G$37000,'Accounting data'!$H$2:$H$37000,"9999*",'Accounting data'!$I$2:$I$37000,"9*",'Accounting data'!$J$2:$J$37000,"31*",'Accounting data'!$K$2:$K$37000,"68*",'Accounting data'!$L$2:$L$37000,CQ4)</f>
        <v>0</v>
      </c>
      <c r="CR1502" s="384">
        <f t="array" ref="CR1502">SUMIFS('Accounting data'!$G$2:$G$37000,'Accounting data'!$H$2:$H$37000,"9999*",'Accounting data'!$I$2:$I$37000,"7*",'Accounting data'!$J$2:$J$37000,"31*",'Accounting data'!$K$2:$K$37000,"68*",'Accounting data'!$L$2:$L$37000,CR4)+SUMIFS('Accounting data'!$G$2:$G$37000,'Accounting data'!$H$2:$H$37000,"9999*",'Accounting data'!$I$2:$I$37000,"8*",'Accounting data'!$J$2:$J$37000,"31*",'Accounting data'!$K$2:$K$37000,"68*",'Accounting data'!$L$2:$L$37000,CR4)+SUMIFS('Accounting data'!$G$2:$G$37000,'Accounting data'!$H$2:$H$37000,"9999*",'Accounting data'!$I$2:$I$37000,"9*",'Accounting data'!$J$2:$J$37000,"31*",'Accounting data'!$K$2:$K$37000,"68*",'Accounting data'!$L$2:$L$37000,CR4)</f>
        <v>0</v>
      </c>
      <c r="CS1502" s="384">
        <f t="array" ref="CS1502">SUMIFS('Accounting data'!$G$2:$G$37000,'Accounting data'!$H$2:$H$37000,"9999*",'Accounting data'!$I$2:$I$37000,"7*",'Accounting data'!$J$2:$J$37000,"31*",'Accounting data'!$K$2:$K$37000,"68*",'Accounting data'!$L$2:$L$37000,CS4)+SUMIFS('Accounting data'!$G$2:$G$37000,'Accounting data'!$H$2:$H$37000,"9999*",'Accounting data'!$I$2:$I$37000,"8*",'Accounting data'!$J$2:$J$37000,"31*",'Accounting data'!$K$2:$K$37000,"68*",'Accounting data'!$L$2:$L$37000,CS4)+SUMIFS('Accounting data'!$G$2:$G$37000,'Accounting data'!$H$2:$H$37000,"9999*",'Accounting data'!$I$2:$I$37000,"9*",'Accounting data'!$J$2:$J$37000,"31*",'Accounting data'!$K$2:$K$37000,"68*",'Accounting data'!$L$2:$L$37000,CS4)</f>
        <v>0</v>
      </c>
    </row>
    <row r="1503" spans="1:97">
      <c r="A1503" s="387" t="s">
        <v>471</v>
      </c>
      <c r="B1503" s="387"/>
      <c r="C1503" s="387"/>
      <c r="D1503" s="387"/>
      <c r="E1503" s="388">
        <f>(E1499-E1500-E1501)+E1502</f>
        <v>0</v>
      </c>
      <c r="F1503" s="388">
        <f t="shared" ref="F1503:V1503" si="279">(F1499-F1500-F1501)+F1502</f>
        <v>0</v>
      </c>
      <c r="G1503" s="388"/>
      <c r="H1503" s="388">
        <f t="shared" si="279"/>
        <v>0</v>
      </c>
      <c r="I1503" s="388">
        <f t="shared" si="279"/>
        <v>0</v>
      </c>
      <c r="J1503" s="388">
        <f t="shared" si="279"/>
        <v>0</v>
      </c>
      <c r="K1503" s="388">
        <f t="shared" si="279"/>
        <v>0</v>
      </c>
      <c r="L1503" s="388">
        <f t="shared" si="279"/>
        <v>0</v>
      </c>
      <c r="M1503" s="388">
        <f t="shared" si="279"/>
        <v>0</v>
      </c>
      <c r="N1503" s="388">
        <f t="shared" si="279"/>
        <v>0</v>
      </c>
      <c r="O1503" s="388">
        <f t="shared" si="279"/>
        <v>0</v>
      </c>
      <c r="P1503" s="388">
        <f t="shared" si="279"/>
        <v>0</v>
      </c>
      <c r="Q1503" s="388">
        <f t="shared" si="279"/>
        <v>0</v>
      </c>
      <c r="R1503" s="388">
        <f t="shared" si="279"/>
        <v>0</v>
      </c>
      <c r="S1503" s="388">
        <f t="shared" si="279"/>
        <v>0</v>
      </c>
      <c r="T1503" s="388">
        <f t="shared" si="279"/>
        <v>0</v>
      </c>
      <c r="U1503" s="388">
        <f t="shared" si="279"/>
        <v>0</v>
      </c>
      <c r="V1503" s="388">
        <f t="shared" si="279"/>
        <v>0</v>
      </c>
      <c r="W1503" s="388">
        <f t="shared" ref="W1503:AF1503" si="280">(W1499-W1500-W1501)+W1502</f>
        <v>0</v>
      </c>
      <c r="X1503" s="388">
        <f t="shared" si="280"/>
        <v>0</v>
      </c>
      <c r="Y1503" s="388">
        <f t="shared" si="280"/>
        <v>0</v>
      </c>
      <c r="Z1503" s="388">
        <f t="shared" si="280"/>
        <v>0</v>
      </c>
      <c r="AA1503" s="388">
        <f t="shared" si="280"/>
        <v>0</v>
      </c>
      <c r="AB1503" s="388">
        <f t="shared" si="280"/>
        <v>0</v>
      </c>
      <c r="AC1503" s="388">
        <f t="shared" si="280"/>
        <v>0</v>
      </c>
      <c r="AD1503" s="388">
        <f t="shared" si="280"/>
        <v>0</v>
      </c>
      <c r="AE1503" s="388">
        <f t="shared" si="280"/>
        <v>0</v>
      </c>
      <c r="AF1503" s="388">
        <f t="shared" si="280"/>
        <v>0</v>
      </c>
      <c r="AG1503" s="388">
        <f t="shared" ref="AG1503:BQ1503" si="281">(AG1499-AG1500)+(AG1501+AG1502)</f>
        <v>0</v>
      </c>
      <c r="AH1503" s="388">
        <f t="shared" si="281"/>
        <v>0</v>
      </c>
      <c r="AI1503" s="388">
        <f t="shared" si="281"/>
        <v>0</v>
      </c>
      <c r="AJ1503" s="388">
        <f t="shared" si="281"/>
        <v>0</v>
      </c>
      <c r="AK1503" s="388">
        <f t="shared" si="281"/>
        <v>0</v>
      </c>
      <c r="AL1503" s="388">
        <f t="shared" si="281"/>
        <v>0</v>
      </c>
      <c r="AM1503" s="388">
        <f t="shared" si="281"/>
        <v>0</v>
      </c>
      <c r="AN1503" s="388">
        <f t="shared" si="281"/>
        <v>0</v>
      </c>
      <c r="AO1503" s="388">
        <f t="shared" si="281"/>
        <v>0</v>
      </c>
      <c r="AP1503" s="388">
        <f t="shared" si="281"/>
        <v>0</v>
      </c>
      <c r="AQ1503" s="388">
        <f t="shared" si="281"/>
        <v>0</v>
      </c>
      <c r="AR1503" s="388">
        <f t="shared" si="281"/>
        <v>0</v>
      </c>
      <c r="AS1503" s="388">
        <f t="shared" si="281"/>
        <v>0</v>
      </c>
      <c r="AT1503" s="388">
        <f t="shared" si="281"/>
        <v>0</v>
      </c>
      <c r="AU1503" s="388">
        <f t="shared" si="281"/>
        <v>0</v>
      </c>
      <c r="AV1503" s="388">
        <f t="shared" si="281"/>
        <v>0</v>
      </c>
      <c r="AW1503" s="388">
        <f t="shared" si="281"/>
        <v>0</v>
      </c>
      <c r="AX1503" s="388">
        <f t="shared" si="281"/>
        <v>0</v>
      </c>
      <c r="AY1503" s="388">
        <f t="shared" si="281"/>
        <v>0</v>
      </c>
      <c r="AZ1503" s="388">
        <f t="shared" si="281"/>
        <v>0</v>
      </c>
      <c r="BA1503" s="388">
        <f t="shared" si="281"/>
        <v>0</v>
      </c>
      <c r="BB1503" s="388">
        <f t="shared" si="281"/>
        <v>0</v>
      </c>
      <c r="BC1503" s="388">
        <f t="shared" si="281"/>
        <v>0</v>
      </c>
      <c r="BD1503" s="388">
        <f t="shared" si="281"/>
        <v>0</v>
      </c>
      <c r="BE1503" s="388">
        <f t="shared" si="281"/>
        <v>0</v>
      </c>
      <c r="BF1503" s="388">
        <f t="shared" si="281"/>
        <v>0</v>
      </c>
      <c r="BG1503" s="388">
        <f t="shared" si="281"/>
        <v>0</v>
      </c>
      <c r="BH1503" s="388">
        <f t="shared" si="281"/>
        <v>0</v>
      </c>
      <c r="BI1503" s="388">
        <f t="shared" si="281"/>
        <v>0</v>
      </c>
      <c r="BJ1503" s="388">
        <f t="shared" si="281"/>
        <v>0</v>
      </c>
      <c r="BK1503" s="388">
        <f t="shared" si="281"/>
        <v>0</v>
      </c>
      <c r="BL1503" s="388">
        <f t="shared" si="281"/>
        <v>0</v>
      </c>
      <c r="BM1503" s="388">
        <f t="shared" si="281"/>
        <v>0</v>
      </c>
      <c r="BN1503" s="388">
        <f t="shared" si="281"/>
        <v>0</v>
      </c>
      <c r="BO1503" s="388">
        <f t="shared" si="281"/>
        <v>0</v>
      </c>
      <c r="BP1503" s="388">
        <f t="shared" si="281"/>
        <v>0</v>
      </c>
      <c r="BQ1503" s="388">
        <f t="shared" si="281"/>
        <v>0</v>
      </c>
      <c r="BR1503" s="388">
        <f t="shared" ref="BR1503:CS1503" si="282">(BR1499-BR1500)+(BR1501+BR1502)</f>
        <v>0</v>
      </c>
      <c r="BS1503" s="388">
        <f t="shared" si="282"/>
        <v>0</v>
      </c>
      <c r="BT1503" s="388">
        <f t="shared" si="282"/>
        <v>0</v>
      </c>
      <c r="BU1503" s="388">
        <f t="shared" si="282"/>
        <v>0</v>
      </c>
      <c r="BV1503" s="388">
        <f t="shared" si="282"/>
        <v>0</v>
      </c>
      <c r="BW1503" s="388">
        <f t="shared" si="282"/>
        <v>0</v>
      </c>
      <c r="BX1503" s="388">
        <f t="shared" si="282"/>
        <v>0</v>
      </c>
      <c r="BY1503" s="388">
        <f t="shared" si="282"/>
        <v>0</v>
      </c>
      <c r="BZ1503" s="388">
        <f t="shared" si="282"/>
        <v>0</v>
      </c>
      <c r="CA1503" s="388">
        <f t="shared" si="282"/>
        <v>0</v>
      </c>
      <c r="CB1503" s="388">
        <f t="shared" si="282"/>
        <v>0</v>
      </c>
      <c r="CC1503" s="388">
        <f t="shared" si="282"/>
        <v>0</v>
      </c>
      <c r="CD1503" s="388">
        <f t="shared" si="282"/>
        <v>0</v>
      </c>
      <c r="CE1503" s="388">
        <f t="shared" si="282"/>
        <v>0</v>
      </c>
      <c r="CF1503" s="388">
        <f t="shared" si="282"/>
        <v>0</v>
      </c>
      <c r="CG1503" s="388">
        <f t="shared" si="282"/>
        <v>0</v>
      </c>
      <c r="CH1503" s="388">
        <f t="shared" si="282"/>
        <v>0</v>
      </c>
      <c r="CI1503" s="388">
        <f t="shared" si="282"/>
        <v>0</v>
      </c>
      <c r="CJ1503" s="388">
        <f t="shared" si="282"/>
        <v>0</v>
      </c>
      <c r="CK1503" s="388">
        <f t="shared" si="282"/>
        <v>0</v>
      </c>
      <c r="CL1503" s="388">
        <f t="shared" si="282"/>
        <v>0</v>
      </c>
      <c r="CM1503" s="388">
        <f t="shared" si="282"/>
        <v>0</v>
      </c>
      <c r="CN1503" s="388">
        <f t="shared" si="282"/>
        <v>0</v>
      </c>
      <c r="CO1503" s="388">
        <f t="shared" si="282"/>
        <v>0</v>
      </c>
      <c r="CP1503" s="388">
        <f t="shared" si="282"/>
        <v>0</v>
      </c>
      <c r="CQ1503" s="388">
        <f t="shared" si="282"/>
        <v>0</v>
      </c>
      <c r="CR1503" s="388">
        <f t="shared" si="282"/>
        <v>0</v>
      </c>
      <c r="CS1503" s="388">
        <f t="shared" si="282"/>
        <v>0</v>
      </c>
    </row>
    <row r="1504" spans="1:97">
      <c r="A1504" s="383" t="s">
        <v>72</v>
      </c>
      <c r="B1504" s="383" t="s">
        <v>72</v>
      </c>
      <c r="C1504" s="383">
        <v>3400</v>
      </c>
      <c r="D1504" s="383">
        <v>6800</v>
      </c>
      <c r="E1504" s="384">
        <f t="array" ref="E1504">SUMIFS('Accounting data'!$G$2:$G$37000,'Accounting data'!$J$2:$J$37000,"34*",'Accounting data'!$K$2:$K$37000,"68*",'Accounting data'!$L$2:$L$37000,E4)</f>
        <v>0</v>
      </c>
      <c r="F1504" s="384">
        <f t="array" ref="F1504">SUMIFS('Accounting data'!$G$2:$G$37000,'Accounting data'!$J$2:$J$37000,"34*",'Accounting data'!$K$2:$K$37000,"68*",'Accounting data'!$L$2:$L$37000,F4)</f>
        <v>0</v>
      </c>
      <c r="G1504" s="385"/>
      <c r="H1504" s="384">
        <f t="array" ref="H1504">SUMIFS('Accounting data'!$G$2:$G$37000,'Accounting data'!$J$2:$J$37000,"34*",'Accounting data'!$K$2:$K$37000,"68*",'Accounting data'!$L$2:$L$37000,H4)</f>
        <v>0</v>
      </c>
      <c r="I1504" s="384">
        <f t="array" ref="I1504">SUMIFS('Accounting data'!$G$2:$G$37000,'Accounting data'!$J$2:$J$37000,"34*",'Accounting data'!$K$2:$K$37000,"68*",'Accounting data'!$L$2:$L$37000,I4)</f>
        <v>0</v>
      </c>
      <c r="J1504" s="384">
        <f t="array" ref="J1504">SUMIFS('Accounting data'!$G$2:$G$37000,'Accounting data'!$J$2:$J$37000,"34*",'Accounting data'!$K$2:$K$37000,"68*",'Accounting data'!$L$2:$L$37000,J4)</f>
        <v>0</v>
      </c>
      <c r="K1504" s="384">
        <f t="array" ref="K1504">SUMIFS('Accounting data'!$G$2:$G$37000,'Accounting data'!$J$2:$J$37000,"34*",'Accounting data'!$K$2:$K$37000,"68*",'Accounting data'!$L$2:$L$37000,K4)</f>
        <v>0</v>
      </c>
      <c r="L1504" s="384">
        <f t="array" ref="L1504">SUMIFS('Accounting data'!$G$2:$G$37000,'Accounting data'!$J$2:$J$37000,"34*",'Accounting data'!$K$2:$K$37000,"68*",'Accounting data'!$L$2:$L$37000,L4)</f>
        <v>0</v>
      </c>
      <c r="M1504" s="384">
        <f t="array" ref="M1504">SUMIFS('Accounting data'!$G$2:$G$37000,'Accounting data'!$J$2:$J$37000,"34*",'Accounting data'!$K$2:$K$37000,"68*",'Accounting data'!$L$2:$L$37000,M4)</f>
        <v>0</v>
      </c>
      <c r="N1504" s="384">
        <f t="array" ref="N1504">SUMIFS('Accounting data'!$G$2:$G$37000,'Accounting data'!$J$2:$J$37000,"34*",'Accounting data'!$K$2:$K$37000,"68*",'Accounting data'!$L$2:$L$37000,N4)</f>
        <v>0</v>
      </c>
      <c r="O1504" s="384">
        <f t="array" ref="O1504">SUMIFS('Accounting data'!$G$2:$G$37000,'Accounting data'!$J$2:$J$37000,"34*",'Accounting data'!$K$2:$K$37000,"68*",'Accounting data'!$L$2:$L$37000,O4)</f>
        <v>0</v>
      </c>
      <c r="P1504" s="384">
        <f t="array" ref="P1504">SUMIFS('Accounting data'!$G$2:$G$37000,'Accounting data'!$J$2:$J$37000,"34*",'Accounting data'!$K$2:$K$37000,"68*",'Accounting data'!$L$2:$L$37000,P4)</f>
        <v>0</v>
      </c>
      <c r="Q1504" s="384">
        <f t="array" ref="Q1504">SUMIFS('Accounting data'!$G$2:$G$37000,'Accounting data'!$J$2:$J$37000,"34*",'Accounting data'!$K$2:$K$37000,"68*",'Accounting data'!$L$2:$L$37000,Q4)</f>
        <v>0</v>
      </c>
      <c r="R1504" s="384">
        <f t="array" ref="R1504">SUMIFS('Accounting data'!$G$2:$G$37000,'Accounting data'!$J$2:$J$37000,"34*",'Accounting data'!$K$2:$K$37000,"68*",'Accounting data'!$L$2:$L$37000,R4)</f>
        <v>0</v>
      </c>
      <c r="S1504" s="384">
        <f t="array" ref="S1504">SUMIFS('Accounting data'!$G$2:$G$37000,'Accounting data'!$J$2:$J$37000,"34*",'Accounting data'!$K$2:$K$37000,"68*",'Accounting data'!$L$2:$L$37000,S4)</f>
        <v>0</v>
      </c>
      <c r="T1504" s="384">
        <f t="array" ref="T1504">SUMIFS('Accounting data'!$G$2:$G$37000,'Accounting data'!$J$2:$J$37000,"34*",'Accounting data'!$K$2:$K$37000,"68*",'Accounting data'!$L$2:$L$37000,T4)</f>
        <v>0</v>
      </c>
      <c r="U1504" s="384">
        <f t="array" ref="U1504">SUMIFS('Accounting data'!$G$2:$G$37000,'Accounting data'!$J$2:$J$37000,"34*",'Accounting data'!$K$2:$K$37000,"68*",'Accounting data'!$L$2:$L$37000,U4)</f>
        <v>0</v>
      </c>
      <c r="V1504" s="384">
        <f t="array" ref="V1504">SUMIFS('Accounting data'!$G$2:$G$37000,'Accounting data'!$J$2:$J$37000,"34*",'Accounting data'!$K$2:$K$37000,"68*",'Accounting data'!$L$2:$L$37000,V4)</f>
        <v>0</v>
      </c>
      <c r="W1504" s="384">
        <f t="array" ref="W1504">SUMIFS('Accounting data'!$G$2:$G$37000,'Accounting data'!$J$2:$J$37000,"34*",'Accounting data'!$K$2:$K$37000,"68*",'Accounting data'!$L$2:$L$37000,W4)</f>
        <v>0</v>
      </c>
      <c r="X1504" s="384">
        <f t="array" ref="X1504">SUMIFS('Accounting data'!$G$2:$G$37000,'Accounting data'!$J$2:$J$37000,"34*",'Accounting data'!$K$2:$K$37000,"68*",'Accounting data'!$L$2:$L$37000,X4)</f>
        <v>0</v>
      </c>
      <c r="Y1504" s="384">
        <f t="array" ref="Y1504">SUMIFS('Accounting data'!$G$2:$G$37000,'Accounting data'!$J$2:$J$37000,"34*",'Accounting data'!$K$2:$K$37000,"68*",'Accounting data'!$L$2:$L$37000,Y4)</f>
        <v>0</v>
      </c>
      <c r="Z1504" s="384">
        <f t="array" ref="Z1504">SUMIFS('Accounting data'!$G$2:$G$37000,'Accounting data'!$J$2:$J$37000,"34*",'Accounting data'!$K$2:$K$37000,"68*",'Accounting data'!$L$2:$L$37000,Z4)</f>
        <v>0</v>
      </c>
      <c r="AA1504" s="384">
        <f t="array" ref="AA1504">SUMIFS('Accounting data'!$G$2:$G$37000,'Accounting data'!$J$2:$J$37000,"34*",'Accounting data'!$K$2:$K$37000,"68*",'Accounting data'!$L$2:$L$37000,AA4)</f>
        <v>0</v>
      </c>
      <c r="AB1504" s="384">
        <f t="array" ref="AB1504">SUMIFS('Accounting data'!$G$2:$G$37000,'Accounting data'!$J$2:$J$37000,"34*",'Accounting data'!$K$2:$K$37000,"68*",'Accounting data'!$L$2:$L$37000,AB4)</f>
        <v>0</v>
      </c>
      <c r="AC1504" s="384">
        <f t="array" ref="AC1504">SUMIFS('Accounting data'!$G$2:$G$37000,'Accounting data'!$J$2:$J$37000,"34*",'Accounting data'!$K$2:$K$37000,"68*",'Accounting data'!$L$2:$L$37000,AC4)</f>
        <v>0</v>
      </c>
      <c r="AD1504" s="384">
        <f t="array" ref="AD1504">SUMIFS('Accounting data'!$G$2:$G$37000,'Accounting data'!$J$2:$J$37000,"34*",'Accounting data'!$K$2:$K$37000,"68*",'Accounting data'!$L$2:$L$37000,AD4)</f>
        <v>0</v>
      </c>
      <c r="AE1504" s="384">
        <f t="array" ref="AE1504">SUMIFS('Accounting data'!$G$2:$G$37000,'Accounting data'!$J$2:$J$37000,"34*",'Accounting data'!$K$2:$K$37000,"68*",'Accounting data'!$L$2:$L$37000,AE4)</f>
        <v>0</v>
      </c>
      <c r="AF1504" s="384">
        <f t="array" ref="AF1504">SUMIFS('Accounting data'!$G$2:$G$37000,'Accounting data'!$J$2:$J$37000,"34*",'Accounting data'!$K$2:$K$37000,"68*",'Accounting data'!$L$2:$L$37000,AF4)</f>
        <v>0</v>
      </c>
      <c r="AG1504" s="384">
        <f t="array" ref="AG1504">SUMIFS('Accounting data'!$G$2:$G$37000,'Accounting data'!$J$2:$J$37000,"32*",'Accounting data'!$K$2:$K$37000,"68*",'Accounting data'!$L$2:$L$37000,AG4)</f>
        <v>0</v>
      </c>
      <c r="AH1504" s="384">
        <f t="array" ref="AH1504">SUMIFS('Accounting data'!$G$2:$G$37000,'Accounting data'!$J$2:$J$37000,"32*",'Accounting data'!$K$2:$K$37000,"68*",'Accounting data'!$L$2:$L$37000,AH4)</f>
        <v>0</v>
      </c>
      <c r="AI1504" s="384">
        <f t="array" ref="AI1504">SUMIFS('Accounting data'!$G$2:$G$37000,'Accounting data'!$J$2:$J$37000,"32*",'Accounting data'!$K$2:$K$37000,"68*",'Accounting data'!$L$2:$L$37000,AI4)</f>
        <v>0</v>
      </c>
      <c r="AJ1504" s="384">
        <f t="array" ref="AJ1504">SUMIFS('Accounting data'!$G$2:$G$37000,'Accounting data'!$J$2:$J$37000,"32*",'Accounting data'!$K$2:$K$37000,"68*",'Accounting data'!$L$2:$L$37000,AJ4)</f>
        <v>0</v>
      </c>
      <c r="AK1504" s="384">
        <f t="array" ref="AK1504">SUMIFS('Accounting data'!$G$2:$G$37000,'Accounting data'!$J$2:$J$37000,"32*",'Accounting data'!$K$2:$K$37000,"68*",'Accounting data'!$L$2:$L$37000,AK4)</f>
        <v>0</v>
      </c>
      <c r="AL1504" s="384">
        <f t="array" ref="AL1504">SUMIFS('Accounting data'!$G$2:$G$37000,'Accounting data'!$J$2:$J$37000,"32*",'Accounting data'!$K$2:$K$37000,"68*",'Accounting data'!$L$2:$L$37000,AL4)</f>
        <v>0</v>
      </c>
      <c r="AM1504" s="384">
        <f t="array" ref="AM1504">SUMIFS('Accounting data'!$G$2:$G$37000,'Accounting data'!$J$2:$J$37000,"32*",'Accounting data'!$K$2:$K$37000,"68*",'Accounting data'!$L$2:$L$37000,AM4)</f>
        <v>0</v>
      </c>
      <c r="AN1504" s="384">
        <f t="array" ref="AN1504">SUMIFS('Accounting data'!$G$2:$G$37000,'Accounting data'!$J$2:$J$37000,"32*",'Accounting data'!$K$2:$K$37000,"68*",'Accounting data'!$L$2:$L$37000,AN4)</f>
        <v>0</v>
      </c>
      <c r="AO1504" s="384">
        <f t="array" ref="AO1504">SUMIFS('Accounting data'!$G$2:$G$37000,'Accounting data'!$J$2:$J$37000,"32*",'Accounting data'!$K$2:$K$37000,"68*",'Accounting data'!$L$2:$L$37000,AO4)</f>
        <v>0</v>
      </c>
      <c r="AP1504" s="384">
        <f t="array" ref="AP1504">SUMIFS('Accounting data'!$G$2:$G$37000,'Accounting data'!$J$2:$J$37000,"32*",'Accounting data'!$K$2:$K$37000,"68*",'Accounting data'!$L$2:$L$37000,AP4)</f>
        <v>0</v>
      </c>
      <c r="AQ1504" s="384">
        <f t="array" ref="AQ1504">SUMIFS('Accounting data'!$G$2:$G$37000,'Accounting data'!$J$2:$J$37000,"32*",'Accounting data'!$K$2:$K$37000,"68*",'Accounting data'!$L$2:$L$37000,AQ4)</f>
        <v>0</v>
      </c>
      <c r="AR1504" s="384">
        <f t="array" ref="AR1504">SUMIFS('Accounting data'!$G$2:$G$37000,'Accounting data'!$J$2:$J$37000,"32*",'Accounting data'!$K$2:$K$37000,"68*",'Accounting data'!$L$2:$L$37000,AR4)</f>
        <v>0</v>
      </c>
      <c r="AS1504" s="384">
        <f t="array" ref="AS1504">SUMIFS('Accounting data'!$G$2:$G$37000,'Accounting data'!$J$2:$J$37000,"32*",'Accounting data'!$K$2:$K$37000,"68*",'Accounting data'!$L$2:$L$37000,AS4)</f>
        <v>0</v>
      </c>
      <c r="AT1504" s="384">
        <f t="array" ref="AT1504">SUMIFS('Accounting data'!$G$2:$G$37000,'Accounting data'!$J$2:$J$37000,"32*",'Accounting data'!$K$2:$K$37000,"68*",'Accounting data'!$L$2:$L$37000,AT4)</f>
        <v>0</v>
      </c>
      <c r="AU1504" s="384">
        <f t="array" ref="AU1504">SUMIFS('Accounting data'!$G$2:$G$37000,'Accounting data'!$J$2:$J$37000,"32*",'Accounting data'!$K$2:$K$37000,"68*",'Accounting data'!$L$2:$L$37000,AU4)</f>
        <v>0</v>
      </c>
      <c r="AV1504" s="384">
        <f t="array" ref="AV1504">SUMIFS('Accounting data'!$G$2:$G$37000,'Accounting data'!$J$2:$J$37000,"32*",'Accounting data'!$K$2:$K$37000,"68*",'Accounting data'!$L$2:$L$37000,AV4)</f>
        <v>0</v>
      </c>
      <c r="AW1504" s="384">
        <f t="array" ref="AW1504">SUMIFS('Accounting data'!$G$2:$G$37000,'Accounting data'!$J$2:$J$37000,"32*",'Accounting data'!$K$2:$K$37000,"68*",'Accounting data'!$L$2:$L$37000,AW4)</f>
        <v>0</v>
      </c>
      <c r="AX1504" s="384">
        <f t="array" ref="AX1504">SUMIFS('Accounting data'!$G$2:$G$37000,'Accounting data'!$J$2:$J$37000,"32*",'Accounting data'!$K$2:$K$37000,"68*",'Accounting data'!$L$2:$L$37000,AX4)</f>
        <v>0</v>
      </c>
      <c r="AY1504" s="384">
        <f t="array" ref="AY1504">SUMIFS('Accounting data'!$G$2:$G$37000,'Accounting data'!$J$2:$J$37000,"32*",'Accounting data'!$K$2:$K$37000,"68*",'Accounting data'!$L$2:$L$37000,AY4)</f>
        <v>0</v>
      </c>
      <c r="AZ1504" s="384">
        <f t="array" ref="AZ1504">SUMIFS('Accounting data'!$G$2:$G$37000,'Accounting data'!$J$2:$J$37000,"32*",'Accounting data'!$K$2:$K$37000,"68*",'Accounting data'!$L$2:$L$37000,AZ4)</f>
        <v>0</v>
      </c>
      <c r="BA1504" s="384">
        <f t="array" ref="BA1504">SUMIFS('Accounting data'!$G$2:$G$37000,'Accounting data'!$J$2:$J$37000,"32*",'Accounting data'!$K$2:$K$37000,"68*",'Accounting data'!$L$2:$L$37000,BA4)</f>
        <v>0</v>
      </c>
      <c r="BB1504" s="384">
        <f t="array" ref="BB1504">SUMIFS('Accounting data'!$G$2:$G$37000,'Accounting data'!$J$2:$J$37000,"32*",'Accounting data'!$K$2:$K$37000,"68*",'Accounting data'!$L$2:$L$37000,BB4)</f>
        <v>0</v>
      </c>
      <c r="BC1504" s="384">
        <f t="array" ref="BC1504">SUMIFS('Accounting data'!$G$2:$G$37000,'Accounting data'!$J$2:$J$37000,"32*",'Accounting data'!$K$2:$K$37000,"68*",'Accounting data'!$L$2:$L$37000,BC4)</f>
        <v>0</v>
      </c>
      <c r="BD1504" s="384">
        <f t="array" ref="BD1504">SUMIFS('Accounting data'!$G$2:$G$37000,'Accounting data'!$J$2:$J$37000,"32*",'Accounting data'!$K$2:$K$37000,"68*",'Accounting data'!$L$2:$L$37000,BD4)</f>
        <v>0</v>
      </c>
      <c r="BE1504" s="384">
        <f t="array" ref="BE1504">SUMIFS('Accounting data'!$G$2:$G$37000,'Accounting data'!$J$2:$J$37000,"32*",'Accounting data'!$K$2:$K$37000,"68*",'Accounting data'!$L$2:$L$37000,BE4)</f>
        <v>0</v>
      </c>
      <c r="BF1504" s="384">
        <f t="array" ref="BF1504">SUMIFS('Accounting data'!$G$2:$G$37000,'Accounting data'!$J$2:$J$37000,"32*",'Accounting data'!$K$2:$K$37000,"68*",'Accounting data'!$L$2:$L$37000,BF4)</f>
        <v>0</v>
      </c>
      <c r="BG1504" s="384">
        <f t="array" ref="BG1504">SUMIFS('Accounting data'!$G$2:$G$37000,'Accounting data'!$J$2:$J$37000,"32*",'Accounting data'!$K$2:$K$37000,"68*",'Accounting data'!$L$2:$L$37000,BG4)</f>
        <v>0</v>
      </c>
      <c r="BH1504" s="384">
        <f t="array" ref="BH1504">SUMIFS('Accounting data'!$G$2:$G$37000,'Accounting data'!$J$2:$J$37000,"32*",'Accounting data'!$K$2:$K$37000,"68*",'Accounting data'!$L$2:$L$37000,BH4)</f>
        <v>0</v>
      </c>
      <c r="BI1504" s="384">
        <f t="array" ref="BI1504">SUMIFS('Accounting data'!$G$2:$G$37000,'Accounting data'!$J$2:$J$37000,"32*",'Accounting data'!$K$2:$K$37000,"68*",'Accounting data'!$L$2:$L$37000,BI4)</f>
        <v>0</v>
      </c>
      <c r="BJ1504" s="384">
        <f t="array" ref="BJ1504">SUMIFS('Accounting data'!$G$2:$G$37000,'Accounting data'!$J$2:$J$37000,"32*",'Accounting data'!$K$2:$K$37000,"68*",'Accounting data'!$L$2:$L$37000,BJ4)</f>
        <v>0</v>
      </c>
      <c r="BK1504" s="384">
        <f t="array" ref="BK1504">SUMIFS('Accounting data'!$G$2:$G$37000,'Accounting data'!$J$2:$J$37000,"32*",'Accounting data'!$K$2:$K$37000,"68*",'Accounting data'!$L$2:$L$37000,BK4)</f>
        <v>0</v>
      </c>
      <c r="BL1504" s="384">
        <f t="array" ref="BL1504">SUMIFS('Accounting data'!$G$2:$G$37000,'Accounting data'!$J$2:$J$37000,"32*",'Accounting data'!$K$2:$K$37000,"68*",'Accounting data'!$L$2:$L$37000,BL4)</f>
        <v>0</v>
      </c>
      <c r="BM1504" s="384">
        <f t="array" ref="BM1504">SUMIFS('Accounting data'!$G$2:$G$37000,'Accounting data'!$J$2:$J$37000,"32*",'Accounting data'!$K$2:$K$37000,"68*",'Accounting data'!$L$2:$L$37000,BM4)</f>
        <v>0</v>
      </c>
      <c r="BN1504" s="384">
        <f t="array" ref="BN1504">SUMIFS('Accounting data'!$G$2:$G$37000,'Accounting data'!$J$2:$J$37000,"32*",'Accounting data'!$K$2:$K$37000,"68*",'Accounting data'!$L$2:$L$37000,BN4)</f>
        <v>0</v>
      </c>
      <c r="BO1504" s="384">
        <f t="array" ref="BO1504">SUMIFS('Accounting data'!$G$2:$G$37000,'Accounting data'!$J$2:$J$37000,"32*",'Accounting data'!$K$2:$K$37000,"68*",'Accounting data'!$L$2:$L$37000,BO4)</f>
        <v>0</v>
      </c>
      <c r="BP1504" s="384">
        <f t="array" ref="BP1504">SUMIFS('Accounting data'!$G$2:$G$37000,'Accounting data'!$J$2:$J$37000,"32*",'Accounting data'!$K$2:$K$37000,"68*",'Accounting data'!$L$2:$L$37000,BP4)</f>
        <v>0</v>
      </c>
      <c r="BQ1504" s="384">
        <f t="array" ref="BQ1504">SUMIFS('Accounting data'!$G$2:$G$37000,'Accounting data'!$J$2:$J$37000,"32*",'Accounting data'!$K$2:$K$37000,"68*",'Accounting data'!$L$2:$L$37000,BQ4)</f>
        <v>0</v>
      </c>
      <c r="BR1504" s="384">
        <f t="array" ref="BR1504">SUMIFS('Accounting data'!$G$2:$G$37000,'Accounting data'!$J$2:$J$37000,"32*",'Accounting data'!$K$2:$K$37000,"68*",'Accounting data'!$L$2:$L$37000,BR4)</f>
        <v>0</v>
      </c>
      <c r="BS1504" s="384">
        <f t="array" ref="BS1504">SUMIFS('Accounting data'!$G$2:$G$37000,'Accounting data'!$J$2:$J$37000,"32*",'Accounting data'!$K$2:$K$37000,"68*",'Accounting data'!$L$2:$L$37000,BS4)</f>
        <v>0</v>
      </c>
      <c r="BT1504" s="384">
        <f t="array" ref="BT1504">SUMIFS('Accounting data'!$G$2:$G$37000,'Accounting data'!$J$2:$J$37000,"32*",'Accounting data'!$K$2:$K$37000,"68*",'Accounting data'!$L$2:$L$37000,BT4)</f>
        <v>0</v>
      </c>
      <c r="BU1504" s="384">
        <f t="array" ref="BU1504">SUMIFS('Accounting data'!$G$2:$G$37000,'Accounting data'!$J$2:$J$37000,"32*",'Accounting data'!$K$2:$K$37000,"68*",'Accounting data'!$L$2:$L$37000,BU4)</f>
        <v>0</v>
      </c>
      <c r="BV1504" s="384">
        <f t="array" ref="BV1504">SUMIFS('Accounting data'!$G$2:$G$37000,'Accounting data'!$J$2:$J$37000,"32*",'Accounting data'!$K$2:$K$37000,"68*",'Accounting data'!$L$2:$L$37000,BV4)</f>
        <v>0</v>
      </c>
      <c r="BW1504" s="384">
        <f t="array" ref="BW1504">SUMIFS('Accounting data'!$G$2:$G$37000,'Accounting data'!$J$2:$J$37000,"32*",'Accounting data'!$K$2:$K$37000,"68*",'Accounting data'!$L$2:$L$37000,BW4)</f>
        <v>0</v>
      </c>
      <c r="BX1504" s="384">
        <f t="array" ref="BX1504">SUMIFS('Accounting data'!$G$2:$G$37000,'Accounting data'!$J$2:$J$37000,"32*",'Accounting data'!$K$2:$K$37000,"68*",'Accounting data'!$L$2:$L$37000,BX4)</f>
        <v>0</v>
      </c>
      <c r="BY1504" s="384">
        <f t="array" ref="BY1504">SUMIFS('Accounting data'!$G$2:$G$37000,'Accounting data'!$J$2:$J$37000,"32*",'Accounting data'!$K$2:$K$37000,"68*",'Accounting data'!$L$2:$L$37000,BY4)</f>
        <v>0</v>
      </c>
      <c r="BZ1504" s="384">
        <f t="array" ref="BZ1504">SUMIFS('Accounting data'!$G$2:$G$37000,'Accounting data'!$J$2:$J$37000,"32*",'Accounting data'!$K$2:$K$37000,"68*",'Accounting data'!$L$2:$L$37000,BZ4)</f>
        <v>0</v>
      </c>
      <c r="CA1504" s="384">
        <f t="array" ref="CA1504">SUMIFS('Accounting data'!$G$2:$G$37000,'Accounting data'!$J$2:$J$37000,"32*",'Accounting data'!$K$2:$K$37000,"68*",'Accounting data'!$L$2:$L$37000,CA4)</f>
        <v>0</v>
      </c>
      <c r="CB1504" s="384">
        <f t="array" ref="CB1504">SUMIFS('Accounting data'!$G$2:$G$37000,'Accounting data'!$J$2:$J$37000,"32*",'Accounting data'!$K$2:$K$37000,"68*",'Accounting data'!$L$2:$L$37000,CB4)</f>
        <v>0</v>
      </c>
      <c r="CC1504" s="384">
        <f t="array" ref="CC1504">SUMIFS('Accounting data'!$G$2:$G$37000,'Accounting data'!$J$2:$J$37000,"32*",'Accounting data'!$K$2:$K$37000,"68*",'Accounting data'!$L$2:$L$37000,CC4)</f>
        <v>0</v>
      </c>
      <c r="CD1504" s="384">
        <f t="array" ref="CD1504">SUMIFS('Accounting data'!$G$2:$G$37000,'Accounting data'!$J$2:$J$37000,"32*",'Accounting data'!$K$2:$K$37000,"68*",'Accounting data'!$L$2:$L$37000,CD4)</f>
        <v>0</v>
      </c>
      <c r="CE1504" s="384">
        <f t="array" ref="CE1504">SUMIFS('Accounting data'!$G$2:$G$37000,'Accounting data'!$J$2:$J$37000,"32*",'Accounting data'!$K$2:$K$37000,"68*",'Accounting data'!$L$2:$L$37000,CE4)</f>
        <v>0</v>
      </c>
      <c r="CF1504" s="384">
        <f t="array" ref="CF1504">SUMIFS('Accounting data'!$G$2:$G$37000,'Accounting data'!$J$2:$J$37000,"32*",'Accounting data'!$K$2:$K$37000,"68*",'Accounting data'!$L$2:$L$37000,CF4)</f>
        <v>0</v>
      </c>
      <c r="CG1504" s="384">
        <f t="array" ref="CG1504">SUMIFS('Accounting data'!$G$2:$G$37000,'Accounting data'!$J$2:$J$37000,"32*",'Accounting data'!$K$2:$K$37000,"68*",'Accounting data'!$L$2:$L$37000,CG4)</f>
        <v>0</v>
      </c>
      <c r="CH1504" s="384">
        <f t="array" ref="CH1504">SUMIFS('Accounting data'!$G$2:$G$37000,'Accounting data'!$J$2:$J$37000,"32*",'Accounting data'!$K$2:$K$37000,"68*",'Accounting data'!$L$2:$L$37000,CH4)</f>
        <v>0</v>
      </c>
      <c r="CI1504" s="384">
        <f t="array" ref="CI1504">SUMIFS('Accounting data'!$G$2:$G$37000,'Accounting data'!$J$2:$J$37000,"32*",'Accounting data'!$K$2:$K$37000,"68*",'Accounting data'!$L$2:$L$37000,CI4)</f>
        <v>0</v>
      </c>
      <c r="CJ1504" s="384">
        <f t="array" ref="CJ1504">SUMIFS('Accounting data'!$G$2:$G$37000,'Accounting data'!$J$2:$J$37000,"32*",'Accounting data'!$K$2:$K$37000,"68*",'Accounting data'!$L$2:$L$37000,CJ4)</f>
        <v>0</v>
      </c>
      <c r="CK1504" s="384">
        <f t="array" ref="CK1504">SUMIFS('Accounting data'!$G$2:$G$37000,'Accounting data'!$J$2:$J$37000,"32*",'Accounting data'!$K$2:$K$37000,"68*",'Accounting data'!$L$2:$L$37000,CK4)</f>
        <v>0</v>
      </c>
      <c r="CL1504" s="384">
        <f t="array" ref="CL1504">SUMIFS('Accounting data'!$G$2:$G$37000,'Accounting data'!$J$2:$J$37000,"32*",'Accounting data'!$K$2:$K$37000,"68*",'Accounting data'!$L$2:$L$37000,CL4)</f>
        <v>0</v>
      </c>
      <c r="CM1504" s="384">
        <f t="array" ref="CM1504">SUMIFS('Accounting data'!$G$2:$G$37000,'Accounting data'!$J$2:$J$37000,"32*",'Accounting data'!$K$2:$K$37000,"68*",'Accounting data'!$L$2:$L$37000,CM4)</f>
        <v>0</v>
      </c>
      <c r="CN1504" s="384">
        <f t="array" ref="CN1504">SUMIFS('Accounting data'!$G$2:$G$37000,'Accounting data'!$J$2:$J$37000,"32*",'Accounting data'!$K$2:$K$37000,"68*",'Accounting data'!$L$2:$L$37000,CN4)</f>
        <v>0</v>
      </c>
      <c r="CO1504" s="384">
        <f t="array" ref="CO1504">SUMIFS('Accounting data'!$G$2:$G$37000,'Accounting data'!$J$2:$J$37000,"32*",'Accounting data'!$K$2:$K$37000,"68*",'Accounting data'!$L$2:$L$37000,CO4)</f>
        <v>0</v>
      </c>
      <c r="CP1504" s="384">
        <f t="array" ref="CP1504">SUMIFS('Accounting data'!$G$2:$G$37000,'Accounting data'!$J$2:$J$37000,"32*",'Accounting data'!$K$2:$K$37000,"68*",'Accounting data'!$L$2:$L$37000,CP4)</f>
        <v>0</v>
      </c>
      <c r="CQ1504" s="384">
        <f t="array" ref="CQ1504">SUMIFS('Accounting data'!$G$2:$G$37000,'Accounting data'!$J$2:$J$37000,"32*",'Accounting data'!$K$2:$K$37000,"68*",'Accounting data'!$L$2:$L$37000,CQ4)</f>
        <v>0</v>
      </c>
      <c r="CR1504" s="384">
        <f t="array" ref="CR1504">SUMIFS('Accounting data'!$G$2:$G$37000,'Accounting data'!$J$2:$J$37000,"32*",'Accounting data'!$K$2:$K$37000,"68*",'Accounting data'!$L$2:$L$37000,CR4)</f>
        <v>0</v>
      </c>
      <c r="CS1504" s="384">
        <f t="array" ref="CS1504">SUMIFS('Accounting data'!$G$2:$G$37000,'Accounting data'!$J$2:$J$37000,"32*",'Accounting data'!$K$2:$K$37000,"68*",'Accounting data'!$L$2:$L$37000,CS4)</f>
        <v>0</v>
      </c>
    </row>
    <row r="1505" spans="1:97">
      <c r="A1505" s="383" t="s">
        <v>288</v>
      </c>
      <c r="B1505" s="383" t="s">
        <v>72</v>
      </c>
      <c r="C1505" s="383">
        <v>3400</v>
      </c>
      <c r="D1505" s="383">
        <v>6800</v>
      </c>
      <c r="E1505" s="384">
        <f t="array" ref="E1505">SUMIFS('Accounting data'!$G$2:$G$37000,'Accounting data'!$H$2:$H$37000,"9999*",'Accounting data'!$J$2:$J$37000,"34*",'Accounting data'!$K$2:$K$37000,"68*",'Accounting data'!$L$2:$L$37000,E4)</f>
        <v>0</v>
      </c>
      <c r="F1505" s="384">
        <f t="array" ref="F1505">SUMIFS('Accounting data'!$G$2:$G$37000,'Accounting data'!$H$2:$H$37000,"9999*",'Accounting data'!$J$2:$J$37000,"34*",'Accounting data'!$K$2:$K$37000,"68*",'Accounting data'!$L$2:$L$37000,F4)</f>
        <v>0</v>
      </c>
      <c r="G1505" s="385"/>
      <c r="H1505" s="384">
        <f t="array" ref="H1505">SUMIFS('Accounting data'!$G$2:$G$37000,'Accounting data'!$H$2:$H$37000,"9999*",'Accounting data'!$J$2:$J$37000,"34*",'Accounting data'!$K$2:$K$37000,"68*",'Accounting data'!$L$2:$L$37000,H4)</f>
        <v>0</v>
      </c>
      <c r="I1505" s="384">
        <f t="array" ref="I1505">SUMIFS('Accounting data'!$G$2:$G$37000,'Accounting data'!$H$2:$H$37000,"9999*",'Accounting data'!$J$2:$J$37000,"34*",'Accounting data'!$K$2:$K$37000,"68*",'Accounting data'!$L$2:$L$37000,I4)</f>
        <v>0</v>
      </c>
      <c r="J1505" s="384">
        <f t="array" ref="J1505">SUMIFS('Accounting data'!$G$2:$G$37000,'Accounting data'!$H$2:$H$37000,"9999*",'Accounting data'!$J$2:$J$37000,"34*",'Accounting data'!$K$2:$K$37000,"68*",'Accounting data'!$L$2:$L$37000,J4)</f>
        <v>0</v>
      </c>
      <c r="K1505" s="384">
        <f t="array" ref="K1505">SUMIFS('Accounting data'!$G$2:$G$37000,'Accounting data'!$H$2:$H$37000,"9999*",'Accounting data'!$J$2:$J$37000,"34*",'Accounting data'!$K$2:$K$37000,"68*",'Accounting data'!$L$2:$L$37000,K4)</f>
        <v>0</v>
      </c>
      <c r="L1505" s="384">
        <f t="array" ref="L1505">SUMIFS('Accounting data'!$G$2:$G$37000,'Accounting data'!$H$2:$H$37000,"9999*",'Accounting data'!$J$2:$J$37000,"34*",'Accounting data'!$K$2:$K$37000,"68*",'Accounting data'!$L$2:$L$37000,L4)</f>
        <v>0</v>
      </c>
      <c r="M1505" s="384">
        <f t="array" ref="M1505">SUMIFS('Accounting data'!$G$2:$G$37000,'Accounting data'!$H$2:$H$37000,"9999*",'Accounting data'!$J$2:$J$37000,"34*",'Accounting data'!$K$2:$K$37000,"68*",'Accounting data'!$L$2:$L$37000,M4)</f>
        <v>0</v>
      </c>
      <c r="N1505" s="384">
        <f t="array" ref="N1505">SUMIFS('Accounting data'!$G$2:$G$37000,'Accounting data'!$H$2:$H$37000,"9999*",'Accounting data'!$J$2:$J$37000,"34*",'Accounting data'!$K$2:$K$37000,"68*",'Accounting data'!$L$2:$L$37000,N4)</f>
        <v>0</v>
      </c>
      <c r="O1505" s="384">
        <f t="array" ref="O1505">SUMIFS('Accounting data'!$G$2:$G$37000,'Accounting data'!$H$2:$H$37000,"9999*",'Accounting data'!$J$2:$J$37000,"34*",'Accounting data'!$K$2:$K$37000,"68*",'Accounting data'!$L$2:$L$37000,O4)</f>
        <v>0</v>
      </c>
      <c r="P1505" s="384">
        <f t="array" ref="P1505">SUMIFS('Accounting data'!$G$2:$G$37000,'Accounting data'!$H$2:$H$37000,"9999*",'Accounting data'!$J$2:$J$37000,"34*",'Accounting data'!$K$2:$K$37000,"68*",'Accounting data'!$L$2:$L$37000,P4)</f>
        <v>0</v>
      </c>
      <c r="Q1505" s="384">
        <f t="array" ref="Q1505">SUMIFS('Accounting data'!$G$2:$G$37000,'Accounting data'!$H$2:$H$37000,"9999*",'Accounting data'!$J$2:$J$37000,"34*",'Accounting data'!$K$2:$K$37000,"68*",'Accounting data'!$L$2:$L$37000,Q4)</f>
        <v>0</v>
      </c>
      <c r="R1505" s="384">
        <f t="array" ref="R1505">SUMIFS('Accounting data'!$G$2:$G$37000,'Accounting data'!$H$2:$H$37000,"9999*",'Accounting data'!$J$2:$J$37000,"34*",'Accounting data'!$K$2:$K$37000,"68*",'Accounting data'!$L$2:$L$37000,R4)</f>
        <v>0</v>
      </c>
      <c r="S1505" s="384">
        <f t="array" ref="S1505">SUMIFS('Accounting data'!$G$2:$G$37000,'Accounting data'!$H$2:$H$37000,"9999*",'Accounting data'!$J$2:$J$37000,"34*",'Accounting data'!$K$2:$K$37000,"68*",'Accounting data'!$L$2:$L$37000,S4)</f>
        <v>0</v>
      </c>
      <c r="T1505" s="384">
        <f t="array" ref="T1505">SUMIFS('Accounting data'!$G$2:$G$37000,'Accounting data'!$H$2:$H$37000,"9999*",'Accounting data'!$J$2:$J$37000,"34*",'Accounting data'!$K$2:$K$37000,"68*",'Accounting data'!$L$2:$L$37000,T4)</f>
        <v>0</v>
      </c>
      <c r="U1505" s="384">
        <f t="array" ref="U1505">SUMIFS('Accounting data'!$G$2:$G$37000,'Accounting data'!$H$2:$H$37000,"9999*",'Accounting data'!$J$2:$J$37000,"34*",'Accounting data'!$K$2:$K$37000,"68*",'Accounting data'!$L$2:$L$37000,U4)</f>
        <v>0</v>
      </c>
      <c r="V1505" s="384">
        <f t="array" ref="V1505">SUMIFS('Accounting data'!$G$2:$G$37000,'Accounting data'!$H$2:$H$37000,"9999*",'Accounting data'!$J$2:$J$37000,"34*",'Accounting data'!$K$2:$K$37000,"68*",'Accounting data'!$L$2:$L$37000,V4)</f>
        <v>0</v>
      </c>
      <c r="W1505" s="384">
        <f t="array" ref="W1505">SUMIFS('Accounting data'!$G$2:$G$37000,'Accounting data'!$H$2:$H$37000,"9999*",'Accounting data'!$J$2:$J$37000,"34*",'Accounting data'!$K$2:$K$37000,"68*",'Accounting data'!$L$2:$L$37000,W4)</f>
        <v>0</v>
      </c>
      <c r="X1505" s="384">
        <f t="array" ref="X1505">SUMIFS('Accounting data'!$G$2:$G$37000,'Accounting data'!$H$2:$H$37000,"9999*",'Accounting data'!$J$2:$J$37000,"34*",'Accounting data'!$K$2:$K$37000,"68*",'Accounting data'!$L$2:$L$37000,X4)</f>
        <v>0</v>
      </c>
      <c r="Y1505" s="384">
        <f t="array" ref="Y1505">SUMIFS('Accounting data'!$G$2:$G$37000,'Accounting data'!$H$2:$H$37000,"9999*",'Accounting data'!$J$2:$J$37000,"34*",'Accounting data'!$K$2:$K$37000,"68*",'Accounting data'!$L$2:$L$37000,Y4)</f>
        <v>0</v>
      </c>
      <c r="Z1505" s="384">
        <f t="array" ref="Z1505">SUMIFS('Accounting data'!$G$2:$G$37000,'Accounting data'!$H$2:$H$37000,"9999*",'Accounting data'!$J$2:$J$37000,"34*",'Accounting data'!$K$2:$K$37000,"68*",'Accounting data'!$L$2:$L$37000,Z4)</f>
        <v>0</v>
      </c>
      <c r="AA1505" s="384">
        <f t="array" ref="AA1505">SUMIFS('Accounting data'!$G$2:$G$37000,'Accounting data'!$H$2:$H$37000,"9999*",'Accounting data'!$J$2:$J$37000,"34*",'Accounting data'!$K$2:$K$37000,"68*",'Accounting data'!$L$2:$L$37000,AA4)</f>
        <v>0</v>
      </c>
      <c r="AB1505" s="384">
        <f t="array" ref="AB1505">SUMIFS('Accounting data'!$G$2:$G$37000,'Accounting data'!$H$2:$H$37000,"9999*",'Accounting data'!$J$2:$J$37000,"34*",'Accounting data'!$K$2:$K$37000,"68*",'Accounting data'!$L$2:$L$37000,AB4)</f>
        <v>0</v>
      </c>
      <c r="AC1505" s="384">
        <f t="array" ref="AC1505">SUMIFS('Accounting data'!$G$2:$G$37000,'Accounting data'!$H$2:$H$37000,"9999*",'Accounting data'!$J$2:$J$37000,"34*",'Accounting data'!$K$2:$K$37000,"68*",'Accounting data'!$L$2:$L$37000,AC4)</f>
        <v>0</v>
      </c>
      <c r="AD1505" s="384">
        <f t="array" ref="AD1505">SUMIFS('Accounting data'!$G$2:$G$37000,'Accounting data'!$H$2:$H$37000,"9999*",'Accounting data'!$J$2:$J$37000,"34*",'Accounting data'!$K$2:$K$37000,"68*",'Accounting data'!$L$2:$L$37000,AD4)</f>
        <v>0</v>
      </c>
      <c r="AE1505" s="384">
        <f t="array" ref="AE1505">SUMIFS('Accounting data'!$G$2:$G$37000,'Accounting data'!$H$2:$H$37000,"9999*",'Accounting data'!$J$2:$J$37000,"34*",'Accounting data'!$K$2:$K$37000,"68*",'Accounting data'!$L$2:$L$37000,AE4)</f>
        <v>0</v>
      </c>
      <c r="AF1505" s="384">
        <f t="array" ref="AF1505">SUMIFS('Accounting data'!$G$2:$G$37000,'Accounting data'!$H$2:$H$37000,"9999*",'Accounting data'!$J$2:$J$37000,"34*",'Accounting data'!$K$2:$K$37000,"68*",'Accounting data'!$L$2:$L$37000,AF4)</f>
        <v>0</v>
      </c>
      <c r="AG1505" s="384">
        <f t="array" ref="AG1505">SUMIFS('Accounting data'!$G$2:$G$37000,'Accounting data'!$H$2:$H$37000,"9999*",'Accounting data'!$J$2:$J$37000,"32*",'Accounting data'!$K$2:$K$37000,"68*",'Accounting data'!$L$2:$L$37000,AG4)</f>
        <v>0</v>
      </c>
      <c r="AH1505" s="384">
        <f t="array" ref="AH1505">SUMIFS('Accounting data'!$G$2:$G$37000,'Accounting data'!$H$2:$H$37000,"9999*",'Accounting data'!$J$2:$J$37000,"32*",'Accounting data'!$K$2:$K$37000,"68*",'Accounting data'!$L$2:$L$37000,AH4)</f>
        <v>0</v>
      </c>
      <c r="AI1505" s="384">
        <f t="array" ref="AI1505">SUMIFS('Accounting data'!$G$2:$G$37000,'Accounting data'!$H$2:$H$37000,"9999*",'Accounting data'!$J$2:$J$37000,"32*",'Accounting data'!$K$2:$K$37000,"68*",'Accounting data'!$L$2:$L$37000,AI4)</f>
        <v>0</v>
      </c>
      <c r="AJ1505" s="384">
        <f t="array" ref="AJ1505">SUMIFS('Accounting data'!$G$2:$G$37000,'Accounting data'!$H$2:$H$37000,"9999*",'Accounting data'!$J$2:$J$37000,"32*",'Accounting data'!$K$2:$K$37000,"68*",'Accounting data'!$L$2:$L$37000,AJ4)</f>
        <v>0</v>
      </c>
      <c r="AK1505" s="384">
        <f t="array" ref="AK1505">SUMIFS('Accounting data'!$G$2:$G$37000,'Accounting data'!$H$2:$H$37000,"9999*",'Accounting data'!$J$2:$J$37000,"32*",'Accounting data'!$K$2:$K$37000,"68*",'Accounting data'!$L$2:$L$37000,AK4)</f>
        <v>0</v>
      </c>
      <c r="AL1505" s="384">
        <f t="array" ref="AL1505">SUMIFS('Accounting data'!$G$2:$G$37000,'Accounting data'!$H$2:$H$37000,"9999*",'Accounting data'!$J$2:$J$37000,"32*",'Accounting data'!$K$2:$K$37000,"68*",'Accounting data'!$L$2:$L$37000,AL4)</f>
        <v>0</v>
      </c>
      <c r="AM1505" s="384">
        <f t="array" ref="AM1505">SUMIFS('Accounting data'!$G$2:$G$37000,'Accounting data'!$H$2:$H$37000,"9999*",'Accounting data'!$J$2:$J$37000,"32*",'Accounting data'!$K$2:$K$37000,"68*",'Accounting data'!$L$2:$L$37000,AM4)</f>
        <v>0</v>
      </c>
      <c r="AN1505" s="384">
        <f t="array" ref="AN1505">SUMIFS('Accounting data'!$G$2:$G$37000,'Accounting data'!$H$2:$H$37000,"9999*",'Accounting data'!$J$2:$J$37000,"32*",'Accounting data'!$K$2:$K$37000,"68*",'Accounting data'!$L$2:$L$37000,AN4)</f>
        <v>0</v>
      </c>
      <c r="AO1505" s="384">
        <f t="array" ref="AO1505">SUMIFS('Accounting data'!$G$2:$G$37000,'Accounting data'!$H$2:$H$37000,"9999*",'Accounting data'!$J$2:$J$37000,"32*",'Accounting data'!$K$2:$K$37000,"68*",'Accounting data'!$L$2:$L$37000,AO4)</f>
        <v>0</v>
      </c>
      <c r="AP1505" s="384">
        <f t="array" ref="AP1505">SUMIFS('Accounting data'!$G$2:$G$37000,'Accounting data'!$H$2:$H$37000,"9999*",'Accounting data'!$J$2:$J$37000,"32*",'Accounting data'!$K$2:$K$37000,"68*",'Accounting data'!$L$2:$L$37000,AP4)</f>
        <v>0</v>
      </c>
      <c r="AQ1505" s="384">
        <f t="array" ref="AQ1505">SUMIFS('Accounting data'!$G$2:$G$37000,'Accounting data'!$H$2:$H$37000,"9999*",'Accounting data'!$J$2:$J$37000,"32*",'Accounting data'!$K$2:$K$37000,"68*",'Accounting data'!$L$2:$L$37000,AQ4)</f>
        <v>0</v>
      </c>
      <c r="AR1505" s="384">
        <f t="array" ref="AR1505">SUMIFS('Accounting data'!$G$2:$G$37000,'Accounting data'!$H$2:$H$37000,"9999*",'Accounting data'!$J$2:$J$37000,"32*",'Accounting data'!$K$2:$K$37000,"68*",'Accounting data'!$L$2:$L$37000,AR4)</f>
        <v>0</v>
      </c>
      <c r="AS1505" s="384">
        <f t="array" ref="AS1505">SUMIFS('Accounting data'!$G$2:$G$37000,'Accounting data'!$H$2:$H$37000,"9999*",'Accounting data'!$J$2:$J$37000,"32*",'Accounting data'!$K$2:$K$37000,"68*",'Accounting data'!$L$2:$L$37000,AS4)</f>
        <v>0</v>
      </c>
      <c r="AT1505" s="384">
        <f t="array" ref="AT1505">SUMIFS('Accounting data'!$G$2:$G$37000,'Accounting data'!$H$2:$H$37000,"9999*",'Accounting data'!$J$2:$J$37000,"32*",'Accounting data'!$K$2:$K$37000,"68*",'Accounting data'!$L$2:$L$37000,AT4)</f>
        <v>0</v>
      </c>
      <c r="AU1505" s="384">
        <f t="array" ref="AU1505">SUMIFS('Accounting data'!$G$2:$G$37000,'Accounting data'!$H$2:$H$37000,"9999*",'Accounting data'!$J$2:$J$37000,"32*",'Accounting data'!$K$2:$K$37000,"68*",'Accounting data'!$L$2:$L$37000,AU4)</f>
        <v>0</v>
      </c>
      <c r="AV1505" s="384">
        <f t="array" ref="AV1505">SUMIFS('Accounting data'!$G$2:$G$37000,'Accounting data'!$H$2:$H$37000,"9999*",'Accounting data'!$J$2:$J$37000,"32*",'Accounting data'!$K$2:$K$37000,"68*",'Accounting data'!$L$2:$L$37000,AV4)</f>
        <v>0</v>
      </c>
      <c r="AW1505" s="384">
        <f t="array" ref="AW1505">SUMIFS('Accounting data'!$G$2:$G$37000,'Accounting data'!$H$2:$H$37000,"9999*",'Accounting data'!$J$2:$J$37000,"32*",'Accounting data'!$K$2:$K$37000,"68*",'Accounting data'!$L$2:$L$37000,AW4)</f>
        <v>0</v>
      </c>
      <c r="AX1505" s="384">
        <f t="array" ref="AX1505">SUMIFS('Accounting data'!$G$2:$G$37000,'Accounting data'!$H$2:$H$37000,"9999*",'Accounting data'!$J$2:$J$37000,"32*",'Accounting data'!$K$2:$K$37000,"68*",'Accounting data'!$L$2:$L$37000,AX4)</f>
        <v>0</v>
      </c>
      <c r="AY1505" s="384">
        <f t="array" ref="AY1505">SUMIFS('Accounting data'!$G$2:$G$37000,'Accounting data'!$H$2:$H$37000,"9999*",'Accounting data'!$J$2:$J$37000,"32*",'Accounting data'!$K$2:$K$37000,"68*",'Accounting data'!$L$2:$L$37000,AY4)</f>
        <v>0</v>
      </c>
      <c r="AZ1505" s="384">
        <f t="array" ref="AZ1505">SUMIFS('Accounting data'!$G$2:$G$37000,'Accounting data'!$H$2:$H$37000,"9999*",'Accounting data'!$J$2:$J$37000,"32*",'Accounting data'!$K$2:$K$37000,"68*",'Accounting data'!$L$2:$L$37000,AZ4)</f>
        <v>0</v>
      </c>
      <c r="BA1505" s="384">
        <f t="array" ref="BA1505">SUMIFS('Accounting data'!$G$2:$G$37000,'Accounting data'!$H$2:$H$37000,"9999*",'Accounting data'!$J$2:$J$37000,"32*",'Accounting data'!$K$2:$K$37000,"68*",'Accounting data'!$L$2:$L$37000,BA4)</f>
        <v>0</v>
      </c>
      <c r="BB1505" s="384">
        <f t="array" ref="BB1505">SUMIFS('Accounting data'!$G$2:$G$37000,'Accounting data'!$H$2:$H$37000,"9999*",'Accounting data'!$J$2:$J$37000,"32*",'Accounting data'!$K$2:$K$37000,"68*",'Accounting data'!$L$2:$L$37000,BB4)</f>
        <v>0</v>
      </c>
      <c r="BC1505" s="384">
        <f t="array" ref="BC1505">SUMIFS('Accounting data'!$G$2:$G$37000,'Accounting data'!$H$2:$H$37000,"9999*",'Accounting data'!$J$2:$J$37000,"32*",'Accounting data'!$K$2:$K$37000,"68*",'Accounting data'!$L$2:$L$37000,BC4)</f>
        <v>0</v>
      </c>
      <c r="BD1505" s="384">
        <f t="array" ref="BD1505">SUMIFS('Accounting data'!$G$2:$G$37000,'Accounting data'!$H$2:$H$37000,"9999*",'Accounting data'!$J$2:$J$37000,"32*",'Accounting data'!$K$2:$K$37000,"68*",'Accounting data'!$L$2:$L$37000,BD4)</f>
        <v>0</v>
      </c>
      <c r="BE1505" s="384">
        <f t="array" ref="BE1505">SUMIFS('Accounting data'!$G$2:$G$37000,'Accounting data'!$H$2:$H$37000,"9999*",'Accounting data'!$J$2:$J$37000,"32*",'Accounting data'!$K$2:$K$37000,"68*",'Accounting data'!$L$2:$L$37000,BE4)</f>
        <v>0</v>
      </c>
      <c r="BF1505" s="384">
        <f t="array" ref="BF1505">SUMIFS('Accounting data'!$G$2:$G$37000,'Accounting data'!$H$2:$H$37000,"9999*",'Accounting data'!$J$2:$J$37000,"32*",'Accounting data'!$K$2:$K$37000,"68*",'Accounting data'!$L$2:$L$37000,BF4)</f>
        <v>0</v>
      </c>
      <c r="BG1505" s="384">
        <f t="array" ref="BG1505">SUMIFS('Accounting data'!$G$2:$G$37000,'Accounting data'!$H$2:$H$37000,"9999*",'Accounting data'!$J$2:$J$37000,"32*",'Accounting data'!$K$2:$K$37000,"68*",'Accounting data'!$L$2:$L$37000,BG4)</f>
        <v>0</v>
      </c>
      <c r="BH1505" s="384">
        <f t="array" ref="BH1505">SUMIFS('Accounting data'!$G$2:$G$37000,'Accounting data'!$H$2:$H$37000,"9999*",'Accounting data'!$J$2:$J$37000,"32*",'Accounting data'!$K$2:$K$37000,"68*",'Accounting data'!$L$2:$L$37000,BH4)</f>
        <v>0</v>
      </c>
      <c r="BI1505" s="384">
        <f t="array" ref="BI1505">SUMIFS('Accounting data'!$G$2:$G$37000,'Accounting data'!$H$2:$H$37000,"9999*",'Accounting data'!$J$2:$J$37000,"32*",'Accounting data'!$K$2:$K$37000,"68*",'Accounting data'!$L$2:$L$37000,BI4)</f>
        <v>0</v>
      </c>
      <c r="BJ1505" s="384">
        <f t="array" ref="BJ1505">SUMIFS('Accounting data'!$G$2:$G$37000,'Accounting data'!$H$2:$H$37000,"9999*",'Accounting data'!$J$2:$J$37000,"32*",'Accounting data'!$K$2:$K$37000,"68*",'Accounting data'!$L$2:$L$37000,BJ4)</f>
        <v>0</v>
      </c>
      <c r="BK1505" s="384">
        <f t="array" ref="BK1505">SUMIFS('Accounting data'!$G$2:$G$37000,'Accounting data'!$H$2:$H$37000,"9999*",'Accounting data'!$J$2:$J$37000,"32*",'Accounting data'!$K$2:$K$37000,"68*",'Accounting data'!$L$2:$L$37000,BK4)</f>
        <v>0</v>
      </c>
      <c r="BL1505" s="384">
        <f t="array" ref="BL1505">SUMIFS('Accounting data'!$G$2:$G$37000,'Accounting data'!$H$2:$H$37000,"9999*",'Accounting data'!$J$2:$J$37000,"32*",'Accounting data'!$K$2:$K$37000,"68*",'Accounting data'!$L$2:$L$37000,BL4)</f>
        <v>0</v>
      </c>
      <c r="BM1505" s="384">
        <f t="array" ref="BM1505">SUMIFS('Accounting data'!$G$2:$G$37000,'Accounting data'!$H$2:$H$37000,"9999*",'Accounting data'!$J$2:$J$37000,"32*",'Accounting data'!$K$2:$K$37000,"68*",'Accounting data'!$L$2:$L$37000,BM4)</f>
        <v>0</v>
      </c>
      <c r="BN1505" s="384">
        <f t="array" ref="BN1505">SUMIFS('Accounting data'!$G$2:$G$37000,'Accounting data'!$H$2:$H$37000,"9999*",'Accounting data'!$J$2:$J$37000,"32*",'Accounting data'!$K$2:$K$37000,"68*",'Accounting data'!$L$2:$L$37000,BN4)</f>
        <v>0</v>
      </c>
      <c r="BO1505" s="384">
        <f t="array" ref="BO1505">SUMIFS('Accounting data'!$G$2:$G$37000,'Accounting data'!$H$2:$H$37000,"9999*",'Accounting data'!$J$2:$J$37000,"32*",'Accounting data'!$K$2:$K$37000,"68*",'Accounting data'!$L$2:$L$37000,BO4)</f>
        <v>0</v>
      </c>
      <c r="BP1505" s="384">
        <f t="array" ref="BP1505">SUMIFS('Accounting data'!$G$2:$G$37000,'Accounting data'!$H$2:$H$37000,"9999*",'Accounting data'!$J$2:$J$37000,"32*",'Accounting data'!$K$2:$K$37000,"68*",'Accounting data'!$L$2:$L$37000,BP4)</f>
        <v>0</v>
      </c>
      <c r="BQ1505" s="384">
        <f t="array" ref="BQ1505">SUMIFS('Accounting data'!$G$2:$G$37000,'Accounting data'!$H$2:$H$37000,"9999*",'Accounting data'!$J$2:$J$37000,"32*",'Accounting data'!$K$2:$K$37000,"68*",'Accounting data'!$L$2:$L$37000,BQ4)</f>
        <v>0</v>
      </c>
      <c r="BR1505" s="384">
        <f t="array" ref="BR1505">SUMIFS('Accounting data'!$G$2:$G$37000,'Accounting data'!$H$2:$H$37000,"9999*",'Accounting data'!$J$2:$J$37000,"32*",'Accounting data'!$K$2:$K$37000,"68*",'Accounting data'!$L$2:$L$37000,BR4)</f>
        <v>0</v>
      </c>
      <c r="BS1505" s="384">
        <f t="array" ref="BS1505">SUMIFS('Accounting data'!$G$2:$G$37000,'Accounting data'!$H$2:$H$37000,"9999*",'Accounting data'!$J$2:$J$37000,"32*",'Accounting data'!$K$2:$K$37000,"68*",'Accounting data'!$L$2:$L$37000,BS4)</f>
        <v>0</v>
      </c>
      <c r="BT1505" s="384">
        <f t="array" ref="BT1505">SUMIFS('Accounting data'!$G$2:$G$37000,'Accounting data'!$H$2:$H$37000,"9999*",'Accounting data'!$J$2:$J$37000,"32*",'Accounting data'!$K$2:$K$37000,"68*",'Accounting data'!$L$2:$L$37000,BT4)</f>
        <v>0</v>
      </c>
      <c r="BU1505" s="384">
        <f t="array" ref="BU1505">SUMIFS('Accounting data'!$G$2:$G$37000,'Accounting data'!$H$2:$H$37000,"9999*",'Accounting data'!$J$2:$J$37000,"32*",'Accounting data'!$K$2:$K$37000,"68*",'Accounting data'!$L$2:$L$37000,BU4)</f>
        <v>0</v>
      </c>
      <c r="BV1505" s="384">
        <f t="array" ref="BV1505">SUMIFS('Accounting data'!$G$2:$G$37000,'Accounting data'!$H$2:$H$37000,"9999*",'Accounting data'!$J$2:$J$37000,"32*",'Accounting data'!$K$2:$K$37000,"68*",'Accounting data'!$L$2:$L$37000,BV4)</f>
        <v>0</v>
      </c>
      <c r="BW1505" s="384">
        <f t="array" ref="BW1505">SUMIFS('Accounting data'!$G$2:$G$37000,'Accounting data'!$H$2:$H$37000,"9999*",'Accounting data'!$J$2:$J$37000,"32*",'Accounting data'!$K$2:$K$37000,"68*",'Accounting data'!$L$2:$L$37000,BW4)</f>
        <v>0</v>
      </c>
      <c r="BX1505" s="384">
        <f t="array" ref="BX1505">SUMIFS('Accounting data'!$G$2:$G$37000,'Accounting data'!$H$2:$H$37000,"9999*",'Accounting data'!$J$2:$J$37000,"32*",'Accounting data'!$K$2:$K$37000,"68*",'Accounting data'!$L$2:$L$37000,BX4)</f>
        <v>0</v>
      </c>
      <c r="BY1505" s="384">
        <f t="array" ref="BY1505">SUMIFS('Accounting data'!$G$2:$G$37000,'Accounting data'!$H$2:$H$37000,"9999*",'Accounting data'!$J$2:$J$37000,"32*",'Accounting data'!$K$2:$K$37000,"68*",'Accounting data'!$L$2:$L$37000,BY4)</f>
        <v>0</v>
      </c>
      <c r="BZ1505" s="384">
        <f t="array" ref="BZ1505">SUMIFS('Accounting data'!$G$2:$G$37000,'Accounting data'!$H$2:$H$37000,"9999*",'Accounting data'!$J$2:$J$37000,"32*",'Accounting data'!$K$2:$K$37000,"68*",'Accounting data'!$L$2:$L$37000,BZ4)</f>
        <v>0</v>
      </c>
      <c r="CA1505" s="384">
        <f t="array" ref="CA1505">SUMIFS('Accounting data'!$G$2:$G$37000,'Accounting data'!$H$2:$H$37000,"9999*",'Accounting data'!$J$2:$J$37000,"32*",'Accounting data'!$K$2:$K$37000,"68*",'Accounting data'!$L$2:$L$37000,CA4)</f>
        <v>0</v>
      </c>
      <c r="CB1505" s="384">
        <f t="array" ref="CB1505">SUMIFS('Accounting data'!$G$2:$G$37000,'Accounting data'!$H$2:$H$37000,"9999*",'Accounting data'!$J$2:$J$37000,"32*",'Accounting data'!$K$2:$K$37000,"68*",'Accounting data'!$L$2:$L$37000,CB4)</f>
        <v>0</v>
      </c>
      <c r="CC1505" s="384">
        <f t="array" ref="CC1505">SUMIFS('Accounting data'!$G$2:$G$37000,'Accounting data'!$H$2:$H$37000,"9999*",'Accounting data'!$J$2:$J$37000,"32*",'Accounting data'!$K$2:$K$37000,"68*",'Accounting data'!$L$2:$L$37000,CC4)</f>
        <v>0</v>
      </c>
      <c r="CD1505" s="384">
        <f t="array" ref="CD1505">SUMIFS('Accounting data'!$G$2:$G$37000,'Accounting data'!$H$2:$H$37000,"9999*",'Accounting data'!$J$2:$J$37000,"32*",'Accounting data'!$K$2:$K$37000,"68*",'Accounting data'!$L$2:$L$37000,CD4)</f>
        <v>0</v>
      </c>
      <c r="CE1505" s="384">
        <f t="array" ref="CE1505">SUMIFS('Accounting data'!$G$2:$G$37000,'Accounting data'!$H$2:$H$37000,"9999*",'Accounting data'!$J$2:$J$37000,"32*",'Accounting data'!$K$2:$K$37000,"68*",'Accounting data'!$L$2:$L$37000,CE4)</f>
        <v>0</v>
      </c>
      <c r="CF1505" s="384">
        <f t="array" ref="CF1505">SUMIFS('Accounting data'!$G$2:$G$37000,'Accounting data'!$H$2:$H$37000,"9999*",'Accounting data'!$J$2:$J$37000,"32*",'Accounting data'!$K$2:$K$37000,"68*",'Accounting data'!$L$2:$L$37000,CF4)</f>
        <v>0</v>
      </c>
      <c r="CG1505" s="384">
        <f t="array" ref="CG1505">SUMIFS('Accounting data'!$G$2:$G$37000,'Accounting data'!$H$2:$H$37000,"9999*",'Accounting data'!$J$2:$J$37000,"32*",'Accounting data'!$K$2:$K$37000,"68*",'Accounting data'!$L$2:$L$37000,CG4)</f>
        <v>0</v>
      </c>
      <c r="CH1505" s="384">
        <f t="array" ref="CH1505">SUMIFS('Accounting data'!$G$2:$G$37000,'Accounting data'!$H$2:$H$37000,"9999*",'Accounting data'!$J$2:$J$37000,"32*",'Accounting data'!$K$2:$K$37000,"68*",'Accounting data'!$L$2:$L$37000,CH4)</f>
        <v>0</v>
      </c>
      <c r="CI1505" s="384">
        <f t="array" ref="CI1505">SUMIFS('Accounting data'!$G$2:$G$37000,'Accounting data'!$H$2:$H$37000,"9999*",'Accounting data'!$J$2:$J$37000,"32*",'Accounting data'!$K$2:$K$37000,"68*",'Accounting data'!$L$2:$L$37000,CI4)</f>
        <v>0</v>
      </c>
      <c r="CJ1505" s="384">
        <f t="array" ref="CJ1505">SUMIFS('Accounting data'!$G$2:$G$37000,'Accounting data'!$H$2:$H$37000,"9999*",'Accounting data'!$J$2:$J$37000,"32*",'Accounting data'!$K$2:$K$37000,"68*",'Accounting data'!$L$2:$L$37000,CJ4)</f>
        <v>0</v>
      </c>
      <c r="CK1505" s="384">
        <f t="array" ref="CK1505">SUMIFS('Accounting data'!$G$2:$G$37000,'Accounting data'!$H$2:$H$37000,"9999*",'Accounting data'!$J$2:$J$37000,"32*",'Accounting data'!$K$2:$K$37000,"68*",'Accounting data'!$L$2:$L$37000,CK4)</f>
        <v>0</v>
      </c>
      <c r="CL1505" s="384">
        <f t="array" ref="CL1505">SUMIFS('Accounting data'!$G$2:$G$37000,'Accounting data'!$H$2:$H$37000,"9999*",'Accounting data'!$J$2:$J$37000,"32*",'Accounting data'!$K$2:$K$37000,"68*",'Accounting data'!$L$2:$L$37000,CL4)</f>
        <v>0</v>
      </c>
      <c r="CM1505" s="384">
        <f t="array" ref="CM1505">SUMIFS('Accounting data'!$G$2:$G$37000,'Accounting data'!$H$2:$H$37000,"9999*",'Accounting data'!$J$2:$J$37000,"32*",'Accounting data'!$K$2:$K$37000,"68*",'Accounting data'!$L$2:$L$37000,CM4)</f>
        <v>0</v>
      </c>
      <c r="CN1505" s="384">
        <f t="array" ref="CN1505">SUMIFS('Accounting data'!$G$2:$G$37000,'Accounting data'!$H$2:$H$37000,"9999*",'Accounting data'!$J$2:$J$37000,"32*",'Accounting data'!$K$2:$K$37000,"68*",'Accounting data'!$L$2:$L$37000,CN4)</f>
        <v>0</v>
      </c>
      <c r="CO1505" s="384">
        <f t="array" ref="CO1505">SUMIFS('Accounting data'!$G$2:$G$37000,'Accounting data'!$H$2:$H$37000,"9999*",'Accounting data'!$J$2:$J$37000,"32*",'Accounting data'!$K$2:$K$37000,"68*",'Accounting data'!$L$2:$L$37000,CO4)</f>
        <v>0</v>
      </c>
      <c r="CP1505" s="384">
        <f t="array" ref="CP1505">SUMIFS('Accounting data'!$G$2:$G$37000,'Accounting data'!$H$2:$H$37000,"9999*",'Accounting data'!$J$2:$J$37000,"32*",'Accounting data'!$K$2:$K$37000,"68*",'Accounting data'!$L$2:$L$37000,CP4)</f>
        <v>0</v>
      </c>
      <c r="CQ1505" s="384">
        <f t="array" ref="CQ1505">SUMIFS('Accounting data'!$G$2:$G$37000,'Accounting data'!$H$2:$H$37000,"9999*",'Accounting data'!$J$2:$J$37000,"32*",'Accounting data'!$K$2:$K$37000,"68*",'Accounting data'!$L$2:$L$37000,CQ4)</f>
        <v>0</v>
      </c>
      <c r="CR1505" s="384">
        <f t="array" ref="CR1505">SUMIFS('Accounting data'!$G$2:$G$37000,'Accounting data'!$H$2:$H$37000,"9999*",'Accounting data'!$J$2:$J$37000,"32*",'Accounting data'!$K$2:$K$37000,"68*",'Accounting data'!$L$2:$L$37000,CR4)</f>
        <v>0</v>
      </c>
      <c r="CS1505" s="384">
        <f t="array" ref="CS1505">SUMIFS('Accounting data'!$G$2:$G$37000,'Accounting data'!$H$2:$H$37000,"9999*",'Accounting data'!$J$2:$J$37000,"32*",'Accounting data'!$K$2:$K$37000,"68*",'Accounting data'!$L$2:$L$37000,CS4)</f>
        <v>0</v>
      </c>
    </row>
    <row r="1506" spans="1:97">
      <c r="A1506" s="383" t="s">
        <v>72</v>
      </c>
      <c r="B1506" s="383" t="s">
        <v>80</v>
      </c>
      <c r="C1506" s="383">
        <v>3400</v>
      </c>
      <c r="D1506" s="383">
        <v>6800</v>
      </c>
      <c r="E1506" s="384">
        <f t="array" ref="E1506">SUMIFS('Accounting data'!$G$2:$G$37000,'Accounting data'!$I$2:$I$37000,"7*",'Accounting data'!$J$2:$J$37000,"34*",'Accounting data'!$K$2:$K$37000,"68*",'Accounting data'!$L$2:$L$37000,E4)+SUMIFS('Accounting data'!$G$2:$G$37000,'Accounting data'!$I$2:$I$37000,"8*",'Accounting data'!$J$2:$J$37000,"34*",'Accounting data'!$K$2:$K$37000,"68*",'Accounting data'!$L$2:$L$37000,E4)+SUMIFS('Accounting data'!$G$2:$G$37000,'Accounting data'!$I$2:$I$37000,"9*",'Accounting data'!$J$2:$J$37000,"34*",'Accounting data'!$K$2:$K$37000,"68*",'Accounting data'!$L$2:$L$37000,E4)</f>
        <v>0</v>
      </c>
      <c r="F1506" s="384">
        <f t="array" ref="F1506">SUMIFS('Accounting data'!$G$2:$G$37000,'Accounting data'!$I$2:$I$37000,"7*",'Accounting data'!$J$2:$J$37000,"34*",'Accounting data'!$K$2:$K$37000,"68*",'Accounting data'!$L$2:$L$37000,F4)+SUMIFS('Accounting data'!$G$2:$G$37000,'Accounting data'!$I$2:$I$37000,"8*",'Accounting data'!$J$2:$J$37000,"34*",'Accounting data'!$K$2:$K$37000,"68*",'Accounting data'!$L$2:$L$37000,F4)+SUMIFS('Accounting data'!$G$2:$G$37000,'Accounting data'!$I$2:$I$37000,"9*",'Accounting data'!$J$2:$J$37000,"34*",'Accounting data'!$K$2:$K$37000,"68*",'Accounting data'!$L$2:$L$37000,F4)</f>
        <v>0</v>
      </c>
      <c r="G1506" s="385"/>
      <c r="H1506" s="384">
        <f t="array" ref="H1506">SUMIFS('Accounting data'!$G$2:$G$37000,'Accounting data'!$I$2:$I$37000,"7*",'Accounting data'!$J$2:$J$37000,"34*",'Accounting data'!$K$2:$K$37000,"68*",'Accounting data'!$L$2:$L$37000,H4)+SUMIFS('Accounting data'!$G$2:$G$37000,'Accounting data'!$I$2:$I$37000,"8*",'Accounting data'!$J$2:$J$37000,"34*",'Accounting data'!$K$2:$K$37000,"68*",'Accounting data'!$L$2:$L$37000,H4)+SUMIFS('Accounting data'!$G$2:$G$37000,'Accounting data'!$I$2:$I$37000,"9*",'Accounting data'!$J$2:$J$37000,"34*",'Accounting data'!$K$2:$K$37000,"68*",'Accounting data'!$L$2:$L$37000,H4)</f>
        <v>0</v>
      </c>
      <c r="I1506" s="384">
        <f t="array" ref="I1506">SUMIFS('Accounting data'!$G$2:$G$37000,'Accounting data'!$I$2:$I$37000,"7*",'Accounting data'!$J$2:$J$37000,"34*",'Accounting data'!$K$2:$K$37000,"68*",'Accounting data'!$L$2:$L$37000,I4)+SUMIFS('Accounting data'!$G$2:$G$37000,'Accounting data'!$I$2:$I$37000,"8*",'Accounting data'!$J$2:$J$37000,"34*",'Accounting data'!$K$2:$K$37000,"68*",'Accounting data'!$L$2:$L$37000,I4)+SUMIFS('Accounting data'!$G$2:$G$37000,'Accounting data'!$I$2:$I$37000,"9*",'Accounting data'!$J$2:$J$37000,"34*",'Accounting data'!$K$2:$K$37000,"68*",'Accounting data'!$L$2:$L$37000,I4)</f>
        <v>0</v>
      </c>
      <c r="J1506" s="384">
        <f t="array" ref="J1506">SUMIFS('Accounting data'!$G$2:$G$37000,'Accounting data'!$I$2:$I$37000,"7*",'Accounting data'!$J$2:$J$37000,"34*",'Accounting data'!$K$2:$K$37000,"68*",'Accounting data'!$L$2:$L$37000,J4)+SUMIFS('Accounting data'!$G$2:$G$37000,'Accounting data'!$I$2:$I$37000,"8*",'Accounting data'!$J$2:$J$37000,"34*",'Accounting data'!$K$2:$K$37000,"68*",'Accounting data'!$L$2:$L$37000,J4)+SUMIFS('Accounting data'!$G$2:$G$37000,'Accounting data'!$I$2:$I$37000,"9*",'Accounting data'!$J$2:$J$37000,"34*",'Accounting data'!$K$2:$K$37000,"68*",'Accounting data'!$L$2:$L$37000,J4)</f>
        <v>0</v>
      </c>
      <c r="K1506" s="384">
        <f t="array" ref="K1506">SUMIFS('Accounting data'!$G$2:$G$37000,'Accounting data'!$I$2:$I$37000,"7*",'Accounting data'!$J$2:$J$37000,"34*",'Accounting data'!$K$2:$K$37000,"68*",'Accounting data'!$L$2:$L$37000,K4)+SUMIFS('Accounting data'!$G$2:$G$37000,'Accounting data'!$I$2:$I$37000,"8*",'Accounting data'!$J$2:$J$37000,"34*",'Accounting data'!$K$2:$K$37000,"68*",'Accounting data'!$L$2:$L$37000,K4)+SUMIFS('Accounting data'!$G$2:$G$37000,'Accounting data'!$I$2:$I$37000,"9*",'Accounting data'!$J$2:$J$37000,"34*",'Accounting data'!$K$2:$K$37000,"68*",'Accounting data'!$L$2:$L$37000,K4)</f>
        <v>0</v>
      </c>
      <c r="L1506" s="384">
        <f t="array" ref="L1506">SUMIFS('Accounting data'!$G$2:$G$37000,'Accounting data'!$I$2:$I$37000,"7*",'Accounting data'!$J$2:$J$37000,"34*",'Accounting data'!$K$2:$K$37000,"68*",'Accounting data'!$L$2:$L$37000,L4)+SUMIFS('Accounting data'!$G$2:$G$37000,'Accounting data'!$I$2:$I$37000,"8*",'Accounting data'!$J$2:$J$37000,"34*",'Accounting data'!$K$2:$K$37000,"68*",'Accounting data'!$L$2:$L$37000,L4)+SUMIFS('Accounting data'!$G$2:$G$37000,'Accounting data'!$I$2:$I$37000,"9*",'Accounting data'!$J$2:$J$37000,"34*",'Accounting data'!$K$2:$K$37000,"68*",'Accounting data'!$L$2:$L$37000,L4)</f>
        <v>0</v>
      </c>
      <c r="M1506" s="384">
        <f t="array" ref="M1506">SUMIFS('Accounting data'!$G$2:$G$37000,'Accounting data'!$I$2:$I$37000,"7*",'Accounting data'!$J$2:$J$37000,"34*",'Accounting data'!$K$2:$K$37000,"68*",'Accounting data'!$L$2:$L$37000,M4)+SUMIFS('Accounting data'!$G$2:$G$37000,'Accounting data'!$I$2:$I$37000,"8*",'Accounting data'!$J$2:$J$37000,"34*",'Accounting data'!$K$2:$K$37000,"68*",'Accounting data'!$L$2:$L$37000,M4)+SUMIFS('Accounting data'!$G$2:$G$37000,'Accounting data'!$I$2:$I$37000,"9*",'Accounting data'!$J$2:$J$37000,"34*",'Accounting data'!$K$2:$K$37000,"68*",'Accounting data'!$L$2:$L$37000,M4)</f>
        <v>0</v>
      </c>
      <c r="N1506" s="384">
        <f t="array" ref="N1506">SUMIFS('Accounting data'!$G$2:$G$37000,'Accounting data'!$I$2:$I$37000,"7*",'Accounting data'!$J$2:$J$37000,"34*",'Accounting data'!$K$2:$K$37000,"68*",'Accounting data'!$L$2:$L$37000,N4)+SUMIFS('Accounting data'!$G$2:$G$37000,'Accounting data'!$I$2:$I$37000,"8*",'Accounting data'!$J$2:$J$37000,"34*",'Accounting data'!$K$2:$K$37000,"68*",'Accounting data'!$L$2:$L$37000,N4)+SUMIFS('Accounting data'!$G$2:$G$37000,'Accounting data'!$I$2:$I$37000,"9*",'Accounting data'!$J$2:$J$37000,"34*",'Accounting data'!$K$2:$K$37000,"68*",'Accounting data'!$L$2:$L$37000,N4)</f>
        <v>0</v>
      </c>
      <c r="O1506" s="384">
        <f t="array" ref="O1506">SUMIFS('Accounting data'!$G$2:$G$37000,'Accounting data'!$I$2:$I$37000,"7*",'Accounting data'!$J$2:$J$37000,"34*",'Accounting data'!$K$2:$K$37000,"68*",'Accounting data'!$L$2:$L$37000,O4)+SUMIFS('Accounting data'!$G$2:$G$37000,'Accounting data'!$I$2:$I$37000,"8*",'Accounting data'!$J$2:$J$37000,"34*",'Accounting data'!$K$2:$K$37000,"68*",'Accounting data'!$L$2:$L$37000,O4)+SUMIFS('Accounting data'!$G$2:$G$37000,'Accounting data'!$I$2:$I$37000,"9*",'Accounting data'!$J$2:$J$37000,"34*",'Accounting data'!$K$2:$K$37000,"68*",'Accounting data'!$L$2:$L$37000,O4)</f>
        <v>0</v>
      </c>
      <c r="P1506" s="384">
        <f t="array" ref="P1506">SUMIFS('Accounting data'!$G$2:$G$37000,'Accounting data'!$I$2:$I$37000,"7*",'Accounting data'!$J$2:$J$37000,"34*",'Accounting data'!$K$2:$K$37000,"68*",'Accounting data'!$L$2:$L$37000,P4)+SUMIFS('Accounting data'!$G$2:$G$37000,'Accounting data'!$I$2:$I$37000,"8*",'Accounting data'!$J$2:$J$37000,"34*",'Accounting data'!$K$2:$K$37000,"68*",'Accounting data'!$L$2:$L$37000,P4)+SUMIFS('Accounting data'!$G$2:$G$37000,'Accounting data'!$I$2:$I$37000,"9*",'Accounting data'!$J$2:$J$37000,"34*",'Accounting data'!$K$2:$K$37000,"68*",'Accounting data'!$L$2:$L$37000,P4)</f>
        <v>0</v>
      </c>
      <c r="Q1506" s="384">
        <f t="array" ref="Q1506">SUMIFS('Accounting data'!$G$2:$G$37000,'Accounting data'!$I$2:$I$37000,"7*",'Accounting data'!$J$2:$J$37000,"34*",'Accounting data'!$K$2:$K$37000,"68*",'Accounting data'!$L$2:$L$37000,Q4)+SUMIFS('Accounting data'!$G$2:$G$37000,'Accounting data'!$I$2:$I$37000,"8*",'Accounting data'!$J$2:$J$37000,"34*",'Accounting data'!$K$2:$K$37000,"68*",'Accounting data'!$L$2:$L$37000,Q4)+SUMIFS('Accounting data'!$G$2:$G$37000,'Accounting data'!$I$2:$I$37000,"9*",'Accounting data'!$J$2:$J$37000,"34*",'Accounting data'!$K$2:$K$37000,"68*",'Accounting data'!$L$2:$L$37000,Q4)</f>
        <v>0</v>
      </c>
      <c r="R1506" s="384">
        <f t="array" ref="R1506">SUMIFS('Accounting data'!$G$2:$G$37000,'Accounting data'!$I$2:$I$37000,"7*",'Accounting data'!$J$2:$J$37000,"34*",'Accounting data'!$K$2:$K$37000,"68*",'Accounting data'!$L$2:$L$37000,R4)+SUMIFS('Accounting data'!$G$2:$G$37000,'Accounting data'!$I$2:$I$37000,"8*",'Accounting data'!$J$2:$J$37000,"34*",'Accounting data'!$K$2:$K$37000,"68*",'Accounting data'!$L$2:$L$37000,R4)+SUMIFS('Accounting data'!$G$2:$G$37000,'Accounting data'!$I$2:$I$37000,"9*",'Accounting data'!$J$2:$J$37000,"34*",'Accounting data'!$K$2:$K$37000,"68*",'Accounting data'!$L$2:$L$37000,R4)</f>
        <v>0</v>
      </c>
      <c r="S1506" s="384">
        <f t="array" ref="S1506">SUMIFS('Accounting data'!$G$2:$G$37000,'Accounting data'!$I$2:$I$37000,"7*",'Accounting data'!$J$2:$J$37000,"34*",'Accounting data'!$K$2:$K$37000,"68*",'Accounting data'!$L$2:$L$37000,S4)+SUMIFS('Accounting data'!$G$2:$G$37000,'Accounting data'!$I$2:$I$37000,"8*",'Accounting data'!$J$2:$J$37000,"34*",'Accounting data'!$K$2:$K$37000,"68*",'Accounting data'!$L$2:$L$37000,S4)+SUMIFS('Accounting data'!$G$2:$G$37000,'Accounting data'!$I$2:$I$37000,"9*",'Accounting data'!$J$2:$J$37000,"34*",'Accounting data'!$K$2:$K$37000,"68*",'Accounting data'!$L$2:$L$37000,S4)</f>
        <v>0</v>
      </c>
      <c r="T1506" s="384">
        <f t="array" ref="T1506">SUMIFS('Accounting data'!$G$2:$G$37000,'Accounting data'!$I$2:$I$37000,"7*",'Accounting data'!$J$2:$J$37000,"34*",'Accounting data'!$K$2:$K$37000,"68*",'Accounting data'!$L$2:$L$37000,T4)+SUMIFS('Accounting data'!$G$2:$G$37000,'Accounting data'!$I$2:$I$37000,"8*",'Accounting data'!$J$2:$J$37000,"34*",'Accounting data'!$K$2:$K$37000,"68*",'Accounting data'!$L$2:$L$37000,T4)+SUMIFS('Accounting data'!$G$2:$G$37000,'Accounting data'!$I$2:$I$37000,"9*",'Accounting data'!$J$2:$J$37000,"34*",'Accounting data'!$K$2:$K$37000,"68*",'Accounting data'!$L$2:$L$37000,T4)</f>
        <v>0</v>
      </c>
      <c r="U1506" s="384">
        <f t="array" ref="U1506">SUMIFS('Accounting data'!$G$2:$G$37000,'Accounting data'!$I$2:$I$37000,"7*",'Accounting data'!$J$2:$J$37000,"34*",'Accounting data'!$K$2:$K$37000,"68*",'Accounting data'!$L$2:$L$37000,U4)+SUMIFS('Accounting data'!$G$2:$G$37000,'Accounting data'!$I$2:$I$37000,"8*",'Accounting data'!$J$2:$J$37000,"34*",'Accounting data'!$K$2:$K$37000,"68*",'Accounting data'!$L$2:$L$37000,U4)+SUMIFS('Accounting data'!$G$2:$G$37000,'Accounting data'!$I$2:$I$37000,"9*",'Accounting data'!$J$2:$J$37000,"34*",'Accounting data'!$K$2:$K$37000,"68*",'Accounting data'!$L$2:$L$37000,U4)</f>
        <v>0</v>
      </c>
      <c r="V1506" s="384">
        <f t="array" ref="V1506">SUMIFS('Accounting data'!$G$2:$G$37000,'Accounting data'!$I$2:$I$37000,"7*",'Accounting data'!$J$2:$J$37000,"34*",'Accounting data'!$K$2:$K$37000,"68*",'Accounting data'!$L$2:$L$37000,V4)+SUMIFS('Accounting data'!$G$2:$G$37000,'Accounting data'!$I$2:$I$37000,"8*",'Accounting data'!$J$2:$J$37000,"34*",'Accounting data'!$K$2:$K$37000,"68*",'Accounting data'!$L$2:$L$37000,V4)+SUMIFS('Accounting data'!$G$2:$G$37000,'Accounting data'!$I$2:$I$37000,"9*",'Accounting data'!$J$2:$J$37000,"34*",'Accounting data'!$K$2:$K$37000,"68*",'Accounting data'!$L$2:$L$37000,V4)</f>
        <v>0</v>
      </c>
      <c r="W1506" s="384">
        <f t="array" ref="W1506">SUMIFS('Accounting data'!$G$2:$G$37000,'Accounting data'!$I$2:$I$37000,"7*",'Accounting data'!$J$2:$J$37000,"34*",'Accounting data'!$K$2:$K$37000,"68*",'Accounting data'!$L$2:$L$37000,W4)+SUMIFS('Accounting data'!$G$2:$G$37000,'Accounting data'!$I$2:$I$37000,"8*",'Accounting data'!$J$2:$J$37000,"34*",'Accounting data'!$K$2:$K$37000,"68*",'Accounting data'!$L$2:$L$37000,W4)+SUMIFS('Accounting data'!$G$2:$G$37000,'Accounting data'!$I$2:$I$37000,"9*",'Accounting data'!$J$2:$J$37000,"34*",'Accounting data'!$K$2:$K$37000,"68*",'Accounting data'!$L$2:$L$37000,W4)</f>
        <v>0</v>
      </c>
      <c r="X1506" s="384">
        <f t="array" ref="X1506">SUMIFS('Accounting data'!$G$2:$G$37000,'Accounting data'!$I$2:$I$37000,"7*",'Accounting data'!$J$2:$J$37000,"34*",'Accounting data'!$K$2:$K$37000,"68*",'Accounting data'!$L$2:$L$37000,X4)+SUMIFS('Accounting data'!$G$2:$G$37000,'Accounting data'!$I$2:$I$37000,"8*",'Accounting data'!$J$2:$J$37000,"34*",'Accounting data'!$K$2:$K$37000,"68*",'Accounting data'!$L$2:$L$37000,X4)+SUMIFS('Accounting data'!$G$2:$G$37000,'Accounting data'!$I$2:$I$37000,"9*",'Accounting data'!$J$2:$J$37000,"34*",'Accounting data'!$K$2:$K$37000,"68*",'Accounting data'!$L$2:$L$37000,X4)</f>
        <v>0</v>
      </c>
      <c r="Y1506" s="384">
        <f t="array" ref="Y1506">SUMIFS('Accounting data'!$G$2:$G$37000,'Accounting data'!$I$2:$I$37000,"7*",'Accounting data'!$J$2:$J$37000,"34*",'Accounting data'!$K$2:$K$37000,"68*",'Accounting data'!$L$2:$L$37000,Y4)+SUMIFS('Accounting data'!$G$2:$G$37000,'Accounting data'!$I$2:$I$37000,"8*",'Accounting data'!$J$2:$J$37000,"34*",'Accounting data'!$K$2:$K$37000,"68*",'Accounting data'!$L$2:$L$37000,Y4)+SUMIFS('Accounting data'!$G$2:$G$37000,'Accounting data'!$I$2:$I$37000,"9*",'Accounting data'!$J$2:$J$37000,"34*",'Accounting data'!$K$2:$K$37000,"68*",'Accounting data'!$L$2:$L$37000,Y4)</f>
        <v>0</v>
      </c>
      <c r="Z1506" s="384">
        <f t="array" ref="Z1506">SUMIFS('Accounting data'!$G$2:$G$37000,'Accounting data'!$I$2:$I$37000,"7*",'Accounting data'!$J$2:$J$37000,"34*",'Accounting data'!$K$2:$K$37000,"68*",'Accounting data'!$L$2:$L$37000,Z4)+SUMIFS('Accounting data'!$G$2:$G$37000,'Accounting data'!$I$2:$I$37000,"8*",'Accounting data'!$J$2:$J$37000,"34*",'Accounting data'!$K$2:$K$37000,"68*",'Accounting data'!$L$2:$L$37000,Z4)+SUMIFS('Accounting data'!$G$2:$G$37000,'Accounting data'!$I$2:$I$37000,"9*",'Accounting data'!$J$2:$J$37000,"34*",'Accounting data'!$K$2:$K$37000,"68*",'Accounting data'!$L$2:$L$37000,Z4)</f>
        <v>0</v>
      </c>
      <c r="AA1506" s="384">
        <f t="array" ref="AA1506">SUMIFS('Accounting data'!$G$2:$G$37000,'Accounting data'!$I$2:$I$37000,"7*",'Accounting data'!$J$2:$J$37000,"34*",'Accounting data'!$K$2:$K$37000,"68*",'Accounting data'!$L$2:$L$37000,AA4)+SUMIFS('Accounting data'!$G$2:$G$37000,'Accounting data'!$I$2:$I$37000,"8*",'Accounting data'!$J$2:$J$37000,"34*",'Accounting data'!$K$2:$K$37000,"68*",'Accounting data'!$L$2:$L$37000,AA4)+SUMIFS('Accounting data'!$G$2:$G$37000,'Accounting data'!$I$2:$I$37000,"9*",'Accounting data'!$J$2:$J$37000,"34*",'Accounting data'!$K$2:$K$37000,"68*",'Accounting data'!$L$2:$L$37000,AA4)</f>
        <v>0</v>
      </c>
      <c r="AB1506" s="384">
        <f t="array" ref="AB1506">SUMIFS('Accounting data'!$G$2:$G$37000,'Accounting data'!$I$2:$I$37000,"7*",'Accounting data'!$J$2:$J$37000,"34*",'Accounting data'!$K$2:$K$37000,"68*",'Accounting data'!$L$2:$L$37000,AB4)+SUMIFS('Accounting data'!$G$2:$G$37000,'Accounting data'!$I$2:$I$37000,"8*",'Accounting data'!$J$2:$J$37000,"34*",'Accounting data'!$K$2:$K$37000,"68*",'Accounting data'!$L$2:$L$37000,AB4)+SUMIFS('Accounting data'!$G$2:$G$37000,'Accounting data'!$I$2:$I$37000,"9*",'Accounting data'!$J$2:$J$37000,"34*",'Accounting data'!$K$2:$K$37000,"68*",'Accounting data'!$L$2:$L$37000,AB4)</f>
        <v>0</v>
      </c>
      <c r="AC1506" s="384">
        <f t="array" ref="AC1506">SUMIFS('Accounting data'!$G$2:$G$37000,'Accounting data'!$I$2:$I$37000,"7*",'Accounting data'!$J$2:$J$37000,"34*",'Accounting data'!$K$2:$K$37000,"68*",'Accounting data'!$L$2:$L$37000,AC4)+SUMIFS('Accounting data'!$G$2:$G$37000,'Accounting data'!$I$2:$I$37000,"8*",'Accounting data'!$J$2:$J$37000,"34*",'Accounting data'!$K$2:$K$37000,"68*",'Accounting data'!$L$2:$L$37000,AC4)+SUMIFS('Accounting data'!$G$2:$G$37000,'Accounting data'!$I$2:$I$37000,"9*",'Accounting data'!$J$2:$J$37000,"34*",'Accounting data'!$K$2:$K$37000,"68*",'Accounting data'!$L$2:$L$37000,AC4)</f>
        <v>0</v>
      </c>
      <c r="AD1506" s="384">
        <f t="array" ref="AD1506">SUMIFS('Accounting data'!$G$2:$G$37000,'Accounting data'!$I$2:$I$37000,"7*",'Accounting data'!$J$2:$J$37000,"34*",'Accounting data'!$K$2:$K$37000,"68*",'Accounting data'!$L$2:$L$37000,AD4)+SUMIFS('Accounting data'!$G$2:$G$37000,'Accounting data'!$I$2:$I$37000,"8*",'Accounting data'!$J$2:$J$37000,"34*",'Accounting data'!$K$2:$K$37000,"68*",'Accounting data'!$L$2:$L$37000,AD4)+SUMIFS('Accounting data'!$G$2:$G$37000,'Accounting data'!$I$2:$I$37000,"9*",'Accounting data'!$J$2:$J$37000,"34*",'Accounting data'!$K$2:$K$37000,"68*",'Accounting data'!$L$2:$L$37000,AD4)</f>
        <v>0</v>
      </c>
      <c r="AE1506" s="384">
        <f t="array" ref="AE1506">SUMIFS('Accounting data'!$G$2:$G$37000,'Accounting data'!$I$2:$I$37000,"7*",'Accounting data'!$J$2:$J$37000,"34*",'Accounting data'!$K$2:$K$37000,"68*",'Accounting data'!$L$2:$L$37000,AE4)+SUMIFS('Accounting data'!$G$2:$G$37000,'Accounting data'!$I$2:$I$37000,"8*",'Accounting data'!$J$2:$J$37000,"34*",'Accounting data'!$K$2:$K$37000,"68*",'Accounting data'!$L$2:$L$37000,AE4)+SUMIFS('Accounting data'!$G$2:$G$37000,'Accounting data'!$I$2:$I$37000,"9*",'Accounting data'!$J$2:$J$37000,"34*",'Accounting data'!$K$2:$K$37000,"68*",'Accounting data'!$L$2:$L$37000,AE4)</f>
        <v>0</v>
      </c>
      <c r="AF1506" s="384">
        <f t="array" ref="AF1506">SUMIFS('Accounting data'!$G$2:$G$37000,'Accounting data'!$I$2:$I$37000,"7*",'Accounting data'!$J$2:$J$37000,"34*",'Accounting data'!$K$2:$K$37000,"68*",'Accounting data'!$L$2:$L$37000,AF4)+SUMIFS('Accounting data'!$G$2:$G$37000,'Accounting data'!$I$2:$I$37000,"8*",'Accounting data'!$J$2:$J$37000,"34*",'Accounting data'!$K$2:$K$37000,"68*",'Accounting data'!$L$2:$L$37000,AF4)+SUMIFS('Accounting data'!$G$2:$G$37000,'Accounting data'!$I$2:$I$37000,"9*",'Accounting data'!$J$2:$J$37000,"34*",'Accounting data'!$K$2:$K$37000,"68*",'Accounting data'!$L$2:$L$37000,AF4)</f>
        <v>0</v>
      </c>
      <c r="AG1506" s="384">
        <f t="array" ref="AG1506">SUMIFS('Accounting data'!$G$2:$G$37000,'Accounting data'!$I$2:$I$37000,"7*",'Accounting data'!$J$2:$J$37000,"32*",'Accounting data'!$K$2:$K$37000,"68*",'Accounting data'!$L$2:$L$37000,AG4)+SUMIFS('Accounting data'!$G$2:$G$37000,'Accounting data'!$I$2:$I$37000,"8*",'Accounting data'!$J$2:$J$37000,"32*",'Accounting data'!$K$2:$K$37000,"68*",'Accounting data'!$L$2:$L$37000,AG4)+SUMIFS('Accounting data'!$G$2:$G$37000,'Accounting data'!$I$2:$I$37000,"9*",'Accounting data'!$J$2:$J$37000,"32*",'Accounting data'!$K$2:$K$37000,"68*",'Accounting data'!$L$2:$L$37000,AG4)</f>
        <v>0</v>
      </c>
      <c r="AH1506" s="384">
        <f t="array" ref="AH1506">SUMIFS('Accounting data'!$G$2:$G$37000,'Accounting data'!$I$2:$I$37000,"7*",'Accounting data'!$J$2:$J$37000,"32*",'Accounting data'!$K$2:$K$37000,"68*",'Accounting data'!$L$2:$L$37000,AH4)+SUMIFS('Accounting data'!$G$2:$G$37000,'Accounting data'!$I$2:$I$37000,"8*",'Accounting data'!$J$2:$J$37000,"32*",'Accounting data'!$K$2:$K$37000,"68*",'Accounting data'!$L$2:$L$37000,AH4)+SUMIFS('Accounting data'!$G$2:$G$37000,'Accounting data'!$I$2:$I$37000,"9*",'Accounting data'!$J$2:$J$37000,"32*",'Accounting data'!$K$2:$K$37000,"68*",'Accounting data'!$L$2:$L$37000,AH4)</f>
        <v>0</v>
      </c>
      <c r="AI1506" s="384">
        <f t="array" ref="AI1506">SUMIFS('Accounting data'!$G$2:$G$37000,'Accounting data'!$I$2:$I$37000,"7*",'Accounting data'!$J$2:$J$37000,"32*",'Accounting data'!$K$2:$K$37000,"68*",'Accounting data'!$L$2:$L$37000,AI4)+SUMIFS('Accounting data'!$G$2:$G$37000,'Accounting data'!$I$2:$I$37000,"8*",'Accounting data'!$J$2:$J$37000,"32*",'Accounting data'!$K$2:$K$37000,"68*",'Accounting data'!$L$2:$L$37000,AI4)+SUMIFS('Accounting data'!$G$2:$G$37000,'Accounting data'!$I$2:$I$37000,"9*",'Accounting data'!$J$2:$J$37000,"32*",'Accounting data'!$K$2:$K$37000,"68*",'Accounting data'!$L$2:$L$37000,AI4)</f>
        <v>0</v>
      </c>
      <c r="AJ1506" s="384">
        <f t="array" ref="AJ1506">SUMIFS('Accounting data'!$G$2:$G$37000,'Accounting data'!$I$2:$I$37000,"7*",'Accounting data'!$J$2:$J$37000,"32*",'Accounting data'!$K$2:$K$37000,"68*",'Accounting data'!$L$2:$L$37000,AJ4)+SUMIFS('Accounting data'!$G$2:$G$37000,'Accounting data'!$I$2:$I$37000,"8*",'Accounting data'!$J$2:$J$37000,"32*",'Accounting data'!$K$2:$K$37000,"68*",'Accounting data'!$L$2:$L$37000,AJ4)+SUMIFS('Accounting data'!$G$2:$G$37000,'Accounting data'!$I$2:$I$37000,"9*",'Accounting data'!$J$2:$J$37000,"32*",'Accounting data'!$K$2:$K$37000,"68*",'Accounting data'!$L$2:$L$37000,AJ4)</f>
        <v>0</v>
      </c>
      <c r="AK1506" s="384">
        <f t="array" ref="AK1506">SUMIFS('Accounting data'!$G$2:$G$37000,'Accounting data'!$I$2:$I$37000,"7*",'Accounting data'!$J$2:$J$37000,"32*",'Accounting data'!$K$2:$K$37000,"68*",'Accounting data'!$L$2:$L$37000,AK4)+SUMIFS('Accounting data'!$G$2:$G$37000,'Accounting data'!$I$2:$I$37000,"8*",'Accounting data'!$J$2:$J$37000,"32*",'Accounting data'!$K$2:$K$37000,"68*",'Accounting data'!$L$2:$L$37000,AK4)+SUMIFS('Accounting data'!$G$2:$G$37000,'Accounting data'!$I$2:$I$37000,"9*",'Accounting data'!$J$2:$J$37000,"32*",'Accounting data'!$K$2:$K$37000,"68*",'Accounting data'!$L$2:$L$37000,AK4)</f>
        <v>0</v>
      </c>
      <c r="AL1506" s="384">
        <f t="array" ref="AL1506">SUMIFS('Accounting data'!$G$2:$G$37000,'Accounting data'!$I$2:$I$37000,"7*",'Accounting data'!$J$2:$J$37000,"32*",'Accounting data'!$K$2:$K$37000,"68*",'Accounting data'!$L$2:$L$37000,AL4)+SUMIFS('Accounting data'!$G$2:$G$37000,'Accounting data'!$I$2:$I$37000,"8*",'Accounting data'!$J$2:$J$37000,"32*",'Accounting data'!$K$2:$K$37000,"68*",'Accounting data'!$L$2:$L$37000,AL4)+SUMIFS('Accounting data'!$G$2:$G$37000,'Accounting data'!$I$2:$I$37000,"9*",'Accounting data'!$J$2:$J$37000,"32*",'Accounting data'!$K$2:$K$37000,"68*",'Accounting data'!$L$2:$L$37000,AL4)</f>
        <v>0</v>
      </c>
      <c r="AM1506" s="384">
        <f t="array" ref="AM1506">SUMIFS('Accounting data'!$G$2:$G$37000,'Accounting data'!$I$2:$I$37000,"7*",'Accounting data'!$J$2:$J$37000,"32*",'Accounting data'!$K$2:$K$37000,"68*",'Accounting data'!$L$2:$L$37000,AM4)+SUMIFS('Accounting data'!$G$2:$G$37000,'Accounting data'!$I$2:$I$37000,"8*",'Accounting data'!$J$2:$J$37000,"32*",'Accounting data'!$K$2:$K$37000,"68*",'Accounting data'!$L$2:$L$37000,AM4)+SUMIFS('Accounting data'!$G$2:$G$37000,'Accounting data'!$I$2:$I$37000,"9*",'Accounting data'!$J$2:$J$37000,"32*",'Accounting data'!$K$2:$K$37000,"68*",'Accounting data'!$L$2:$L$37000,AM4)</f>
        <v>0</v>
      </c>
      <c r="AN1506" s="384">
        <f t="array" ref="AN1506">SUMIFS('Accounting data'!$G$2:$G$37000,'Accounting data'!$I$2:$I$37000,"7*",'Accounting data'!$J$2:$J$37000,"32*",'Accounting data'!$K$2:$K$37000,"68*",'Accounting data'!$L$2:$L$37000,AN4)+SUMIFS('Accounting data'!$G$2:$G$37000,'Accounting data'!$I$2:$I$37000,"8*",'Accounting data'!$J$2:$J$37000,"32*",'Accounting data'!$K$2:$K$37000,"68*",'Accounting data'!$L$2:$L$37000,AN4)+SUMIFS('Accounting data'!$G$2:$G$37000,'Accounting data'!$I$2:$I$37000,"9*",'Accounting data'!$J$2:$J$37000,"32*",'Accounting data'!$K$2:$K$37000,"68*",'Accounting data'!$L$2:$L$37000,AN4)</f>
        <v>0</v>
      </c>
      <c r="AO1506" s="384">
        <f t="array" ref="AO1506">SUMIFS('Accounting data'!$G$2:$G$37000,'Accounting data'!$I$2:$I$37000,"7*",'Accounting data'!$J$2:$J$37000,"32*",'Accounting data'!$K$2:$K$37000,"68*",'Accounting data'!$L$2:$L$37000,AO4)+SUMIFS('Accounting data'!$G$2:$G$37000,'Accounting data'!$I$2:$I$37000,"8*",'Accounting data'!$J$2:$J$37000,"32*",'Accounting data'!$K$2:$K$37000,"68*",'Accounting data'!$L$2:$L$37000,AO4)+SUMIFS('Accounting data'!$G$2:$G$37000,'Accounting data'!$I$2:$I$37000,"9*",'Accounting data'!$J$2:$J$37000,"32*",'Accounting data'!$K$2:$K$37000,"68*",'Accounting data'!$L$2:$L$37000,AO4)</f>
        <v>0</v>
      </c>
      <c r="AP1506" s="384">
        <f t="array" ref="AP1506">SUMIFS('Accounting data'!$G$2:$G$37000,'Accounting data'!$I$2:$I$37000,"7*",'Accounting data'!$J$2:$J$37000,"32*",'Accounting data'!$K$2:$K$37000,"68*",'Accounting data'!$L$2:$L$37000,AP4)+SUMIFS('Accounting data'!$G$2:$G$37000,'Accounting data'!$I$2:$I$37000,"8*",'Accounting data'!$J$2:$J$37000,"32*",'Accounting data'!$K$2:$K$37000,"68*",'Accounting data'!$L$2:$L$37000,AP4)+SUMIFS('Accounting data'!$G$2:$G$37000,'Accounting data'!$I$2:$I$37000,"9*",'Accounting data'!$J$2:$J$37000,"32*",'Accounting data'!$K$2:$K$37000,"68*",'Accounting data'!$L$2:$L$37000,AP4)</f>
        <v>0</v>
      </c>
      <c r="AQ1506" s="384">
        <f t="array" ref="AQ1506">SUMIFS('Accounting data'!$G$2:$G$37000,'Accounting data'!$I$2:$I$37000,"7*",'Accounting data'!$J$2:$J$37000,"32*",'Accounting data'!$K$2:$K$37000,"68*",'Accounting data'!$L$2:$L$37000,AQ4)+SUMIFS('Accounting data'!$G$2:$G$37000,'Accounting data'!$I$2:$I$37000,"8*",'Accounting data'!$J$2:$J$37000,"32*",'Accounting data'!$K$2:$K$37000,"68*",'Accounting data'!$L$2:$L$37000,AQ4)+SUMIFS('Accounting data'!$G$2:$G$37000,'Accounting data'!$I$2:$I$37000,"9*",'Accounting data'!$J$2:$J$37000,"32*",'Accounting data'!$K$2:$K$37000,"68*",'Accounting data'!$L$2:$L$37000,AQ4)</f>
        <v>0</v>
      </c>
      <c r="AR1506" s="384">
        <f t="array" ref="AR1506">SUMIFS('Accounting data'!$G$2:$G$37000,'Accounting data'!$I$2:$I$37000,"7*",'Accounting data'!$J$2:$J$37000,"32*",'Accounting data'!$K$2:$K$37000,"68*",'Accounting data'!$L$2:$L$37000,AR4)+SUMIFS('Accounting data'!$G$2:$G$37000,'Accounting data'!$I$2:$I$37000,"8*",'Accounting data'!$J$2:$J$37000,"32*",'Accounting data'!$K$2:$K$37000,"68*",'Accounting data'!$L$2:$L$37000,AR4)+SUMIFS('Accounting data'!$G$2:$G$37000,'Accounting data'!$I$2:$I$37000,"9*",'Accounting data'!$J$2:$J$37000,"32*",'Accounting data'!$K$2:$K$37000,"68*",'Accounting data'!$L$2:$L$37000,AR4)</f>
        <v>0</v>
      </c>
      <c r="AS1506" s="384">
        <f t="array" ref="AS1506">SUMIFS('Accounting data'!$G$2:$G$37000,'Accounting data'!$I$2:$I$37000,"7*",'Accounting data'!$J$2:$J$37000,"32*",'Accounting data'!$K$2:$K$37000,"68*",'Accounting data'!$L$2:$L$37000,AS4)+SUMIFS('Accounting data'!$G$2:$G$37000,'Accounting data'!$I$2:$I$37000,"8*",'Accounting data'!$J$2:$J$37000,"32*",'Accounting data'!$K$2:$K$37000,"68*",'Accounting data'!$L$2:$L$37000,AS4)+SUMIFS('Accounting data'!$G$2:$G$37000,'Accounting data'!$I$2:$I$37000,"9*",'Accounting data'!$J$2:$J$37000,"32*",'Accounting data'!$K$2:$K$37000,"68*",'Accounting data'!$L$2:$L$37000,AS4)</f>
        <v>0</v>
      </c>
      <c r="AT1506" s="384">
        <f t="array" ref="AT1506">SUMIFS('Accounting data'!$G$2:$G$37000,'Accounting data'!$I$2:$I$37000,"7*",'Accounting data'!$J$2:$J$37000,"32*",'Accounting data'!$K$2:$K$37000,"68*",'Accounting data'!$L$2:$L$37000,AT4)+SUMIFS('Accounting data'!$G$2:$G$37000,'Accounting data'!$I$2:$I$37000,"8*",'Accounting data'!$J$2:$J$37000,"32*",'Accounting data'!$K$2:$K$37000,"68*",'Accounting data'!$L$2:$L$37000,AT4)+SUMIFS('Accounting data'!$G$2:$G$37000,'Accounting data'!$I$2:$I$37000,"9*",'Accounting data'!$J$2:$J$37000,"32*",'Accounting data'!$K$2:$K$37000,"68*",'Accounting data'!$L$2:$L$37000,AT4)</f>
        <v>0</v>
      </c>
      <c r="AU1506" s="384">
        <f t="array" ref="AU1506">SUMIFS('Accounting data'!$G$2:$G$37000,'Accounting data'!$I$2:$I$37000,"7*",'Accounting data'!$J$2:$J$37000,"32*",'Accounting data'!$K$2:$K$37000,"68*",'Accounting data'!$L$2:$L$37000,AU4)+SUMIFS('Accounting data'!$G$2:$G$37000,'Accounting data'!$I$2:$I$37000,"8*",'Accounting data'!$J$2:$J$37000,"32*",'Accounting data'!$K$2:$K$37000,"68*",'Accounting data'!$L$2:$L$37000,AU4)+SUMIFS('Accounting data'!$G$2:$G$37000,'Accounting data'!$I$2:$I$37000,"9*",'Accounting data'!$J$2:$J$37000,"32*",'Accounting data'!$K$2:$K$37000,"68*",'Accounting data'!$L$2:$L$37000,AU4)</f>
        <v>0</v>
      </c>
      <c r="AV1506" s="384">
        <f t="array" ref="AV1506">SUMIFS('Accounting data'!$G$2:$G$37000,'Accounting data'!$I$2:$I$37000,"7*",'Accounting data'!$J$2:$J$37000,"32*",'Accounting data'!$K$2:$K$37000,"68*",'Accounting data'!$L$2:$L$37000,AV4)+SUMIFS('Accounting data'!$G$2:$G$37000,'Accounting data'!$I$2:$I$37000,"8*",'Accounting data'!$J$2:$J$37000,"32*",'Accounting data'!$K$2:$K$37000,"68*",'Accounting data'!$L$2:$L$37000,AV4)+SUMIFS('Accounting data'!$G$2:$G$37000,'Accounting data'!$I$2:$I$37000,"9*",'Accounting data'!$J$2:$J$37000,"32*",'Accounting data'!$K$2:$K$37000,"68*",'Accounting data'!$L$2:$L$37000,AV4)</f>
        <v>0</v>
      </c>
      <c r="AW1506" s="384">
        <f t="array" ref="AW1506">SUMIFS('Accounting data'!$G$2:$G$37000,'Accounting data'!$I$2:$I$37000,"7*",'Accounting data'!$J$2:$J$37000,"32*",'Accounting data'!$K$2:$K$37000,"68*",'Accounting data'!$L$2:$L$37000,AW4)+SUMIFS('Accounting data'!$G$2:$G$37000,'Accounting data'!$I$2:$I$37000,"8*",'Accounting data'!$J$2:$J$37000,"32*",'Accounting data'!$K$2:$K$37000,"68*",'Accounting data'!$L$2:$L$37000,AW4)+SUMIFS('Accounting data'!$G$2:$G$37000,'Accounting data'!$I$2:$I$37000,"9*",'Accounting data'!$J$2:$J$37000,"32*",'Accounting data'!$K$2:$K$37000,"68*",'Accounting data'!$L$2:$L$37000,AW4)</f>
        <v>0</v>
      </c>
      <c r="AX1506" s="384">
        <f t="array" ref="AX1506">SUMIFS('Accounting data'!$G$2:$G$37000,'Accounting data'!$I$2:$I$37000,"7*",'Accounting data'!$J$2:$J$37000,"32*",'Accounting data'!$K$2:$K$37000,"68*",'Accounting data'!$L$2:$L$37000,AX4)+SUMIFS('Accounting data'!$G$2:$G$37000,'Accounting data'!$I$2:$I$37000,"8*",'Accounting data'!$J$2:$J$37000,"32*",'Accounting data'!$K$2:$K$37000,"68*",'Accounting data'!$L$2:$L$37000,AX4)+SUMIFS('Accounting data'!$G$2:$G$37000,'Accounting data'!$I$2:$I$37000,"9*",'Accounting data'!$J$2:$J$37000,"32*",'Accounting data'!$K$2:$K$37000,"68*",'Accounting data'!$L$2:$L$37000,AX4)</f>
        <v>0</v>
      </c>
      <c r="AY1506" s="384">
        <f t="array" ref="AY1506">SUMIFS('Accounting data'!$G$2:$G$37000,'Accounting data'!$I$2:$I$37000,"7*",'Accounting data'!$J$2:$J$37000,"32*",'Accounting data'!$K$2:$K$37000,"68*",'Accounting data'!$L$2:$L$37000,AY4)+SUMIFS('Accounting data'!$G$2:$G$37000,'Accounting data'!$I$2:$I$37000,"8*",'Accounting data'!$J$2:$J$37000,"32*",'Accounting data'!$K$2:$K$37000,"68*",'Accounting data'!$L$2:$L$37000,AY4)+SUMIFS('Accounting data'!$G$2:$G$37000,'Accounting data'!$I$2:$I$37000,"9*",'Accounting data'!$J$2:$J$37000,"32*",'Accounting data'!$K$2:$K$37000,"68*",'Accounting data'!$L$2:$L$37000,AY4)</f>
        <v>0</v>
      </c>
      <c r="AZ1506" s="384">
        <f t="array" ref="AZ1506">SUMIFS('Accounting data'!$G$2:$G$37000,'Accounting data'!$I$2:$I$37000,"7*",'Accounting data'!$J$2:$J$37000,"32*",'Accounting data'!$K$2:$K$37000,"68*",'Accounting data'!$L$2:$L$37000,AZ4)+SUMIFS('Accounting data'!$G$2:$G$37000,'Accounting data'!$I$2:$I$37000,"8*",'Accounting data'!$J$2:$J$37000,"32*",'Accounting data'!$K$2:$K$37000,"68*",'Accounting data'!$L$2:$L$37000,AZ4)+SUMIFS('Accounting data'!$G$2:$G$37000,'Accounting data'!$I$2:$I$37000,"9*",'Accounting data'!$J$2:$J$37000,"32*",'Accounting data'!$K$2:$K$37000,"68*",'Accounting data'!$L$2:$L$37000,AZ4)</f>
        <v>0</v>
      </c>
      <c r="BA1506" s="384">
        <f t="array" ref="BA1506">SUMIFS('Accounting data'!$G$2:$G$37000,'Accounting data'!$I$2:$I$37000,"7*",'Accounting data'!$J$2:$J$37000,"32*",'Accounting data'!$K$2:$K$37000,"68*",'Accounting data'!$L$2:$L$37000,BA4)+SUMIFS('Accounting data'!$G$2:$G$37000,'Accounting data'!$I$2:$I$37000,"8*",'Accounting data'!$J$2:$J$37000,"32*",'Accounting data'!$K$2:$K$37000,"68*",'Accounting data'!$L$2:$L$37000,BA4)+SUMIFS('Accounting data'!$G$2:$G$37000,'Accounting data'!$I$2:$I$37000,"9*",'Accounting data'!$J$2:$J$37000,"32*",'Accounting data'!$K$2:$K$37000,"68*",'Accounting data'!$L$2:$L$37000,BA4)</f>
        <v>0</v>
      </c>
      <c r="BB1506" s="384">
        <f t="array" ref="BB1506">SUMIFS('Accounting data'!$G$2:$G$37000,'Accounting data'!$I$2:$I$37000,"7*",'Accounting data'!$J$2:$J$37000,"32*",'Accounting data'!$K$2:$K$37000,"68*",'Accounting data'!$L$2:$L$37000,BB4)+SUMIFS('Accounting data'!$G$2:$G$37000,'Accounting data'!$I$2:$I$37000,"8*",'Accounting data'!$J$2:$J$37000,"32*",'Accounting data'!$K$2:$K$37000,"68*",'Accounting data'!$L$2:$L$37000,BB4)+SUMIFS('Accounting data'!$G$2:$G$37000,'Accounting data'!$I$2:$I$37000,"9*",'Accounting data'!$J$2:$J$37000,"32*",'Accounting data'!$K$2:$K$37000,"68*",'Accounting data'!$L$2:$L$37000,BB4)</f>
        <v>0</v>
      </c>
      <c r="BC1506" s="384">
        <f t="array" ref="BC1506">SUMIFS('Accounting data'!$G$2:$G$37000,'Accounting data'!$I$2:$I$37000,"7*",'Accounting data'!$J$2:$J$37000,"32*",'Accounting data'!$K$2:$K$37000,"68*",'Accounting data'!$L$2:$L$37000,BC4)+SUMIFS('Accounting data'!$G$2:$G$37000,'Accounting data'!$I$2:$I$37000,"8*",'Accounting data'!$J$2:$J$37000,"32*",'Accounting data'!$K$2:$K$37000,"68*",'Accounting data'!$L$2:$L$37000,BC4)+SUMIFS('Accounting data'!$G$2:$G$37000,'Accounting data'!$I$2:$I$37000,"9*",'Accounting data'!$J$2:$J$37000,"32*",'Accounting data'!$K$2:$K$37000,"68*",'Accounting data'!$L$2:$L$37000,BC4)</f>
        <v>0</v>
      </c>
      <c r="BD1506" s="384">
        <f t="array" ref="BD1506">SUMIFS('Accounting data'!$G$2:$G$37000,'Accounting data'!$I$2:$I$37000,"7*",'Accounting data'!$J$2:$J$37000,"32*",'Accounting data'!$K$2:$K$37000,"68*",'Accounting data'!$L$2:$L$37000,BD4)+SUMIFS('Accounting data'!$G$2:$G$37000,'Accounting data'!$I$2:$I$37000,"8*",'Accounting data'!$J$2:$J$37000,"32*",'Accounting data'!$K$2:$K$37000,"68*",'Accounting data'!$L$2:$L$37000,BD4)+SUMIFS('Accounting data'!$G$2:$G$37000,'Accounting data'!$I$2:$I$37000,"9*",'Accounting data'!$J$2:$J$37000,"32*",'Accounting data'!$K$2:$K$37000,"68*",'Accounting data'!$L$2:$L$37000,BD4)</f>
        <v>0</v>
      </c>
      <c r="BE1506" s="384">
        <f t="array" ref="BE1506">SUMIFS('Accounting data'!$G$2:$G$37000,'Accounting data'!$I$2:$I$37000,"7*",'Accounting data'!$J$2:$J$37000,"32*",'Accounting data'!$K$2:$K$37000,"68*",'Accounting data'!$L$2:$L$37000,BE4)+SUMIFS('Accounting data'!$G$2:$G$37000,'Accounting data'!$I$2:$I$37000,"8*",'Accounting data'!$J$2:$J$37000,"32*",'Accounting data'!$K$2:$K$37000,"68*",'Accounting data'!$L$2:$L$37000,BE4)+SUMIFS('Accounting data'!$G$2:$G$37000,'Accounting data'!$I$2:$I$37000,"9*",'Accounting data'!$J$2:$J$37000,"32*",'Accounting data'!$K$2:$K$37000,"68*",'Accounting data'!$L$2:$L$37000,BE4)</f>
        <v>0</v>
      </c>
      <c r="BF1506" s="384">
        <f t="array" ref="BF1506">SUMIFS('Accounting data'!$G$2:$G$37000,'Accounting data'!$I$2:$I$37000,"7*",'Accounting data'!$J$2:$J$37000,"32*",'Accounting data'!$K$2:$K$37000,"68*",'Accounting data'!$L$2:$L$37000,BF4)+SUMIFS('Accounting data'!$G$2:$G$37000,'Accounting data'!$I$2:$I$37000,"8*",'Accounting data'!$J$2:$J$37000,"32*",'Accounting data'!$K$2:$K$37000,"68*",'Accounting data'!$L$2:$L$37000,BF4)+SUMIFS('Accounting data'!$G$2:$G$37000,'Accounting data'!$I$2:$I$37000,"9*",'Accounting data'!$J$2:$J$37000,"32*",'Accounting data'!$K$2:$K$37000,"68*",'Accounting data'!$L$2:$L$37000,BF4)</f>
        <v>0</v>
      </c>
      <c r="BG1506" s="384">
        <f t="array" ref="BG1506">SUMIFS('Accounting data'!$G$2:$G$37000,'Accounting data'!$I$2:$I$37000,"7*",'Accounting data'!$J$2:$J$37000,"32*",'Accounting data'!$K$2:$K$37000,"68*",'Accounting data'!$L$2:$L$37000,BG4)+SUMIFS('Accounting data'!$G$2:$G$37000,'Accounting data'!$I$2:$I$37000,"8*",'Accounting data'!$J$2:$J$37000,"32*",'Accounting data'!$K$2:$K$37000,"68*",'Accounting data'!$L$2:$L$37000,BG4)+SUMIFS('Accounting data'!$G$2:$G$37000,'Accounting data'!$I$2:$I$37000,"9*",'Accounting data'!$J$2:$J$37000,"32*",'Accounting data'!$K$2:$K$37000,"68*",'Accounting data'!$L$2:$L$37000,BG4)</f>
        <v>0</v>
      </c>
      <c r="BH1506" s="384">
        <f t="array" ref="BH1506">SUMIFS('Accounting data'!$G$2:$G$37000,'Accounting data'!$I$2:$I$37000,"7*",'Accounting data'!$J$2:$J$37000,"32*",'Accounting data'!$K$2:$K$37000,"68*",'Accounting data'!$L$2:$L$37000,BH4)+SUMIFS('Accounting data'!$G$2:$G$37000,'Accounting data'!$I$2:$I$37000,"8*",'Accounting data'!$J$2:$J$37000,"32*",'Accounting data'!$K$2:$K$37000,"68*",'Accounting data'!$L$2:$L$37000,BH4)+SUMIFS('Accounting data'!$G$2:$G$37000,'Accounting data'!$I$2:$I$37000,"9*",'Accounting data'!$J$2:$J$37000,"32*",'Accounting data'!$K$2:$K$37000,"68*",'Accounting data'!$L$2:$L$37000,BH4)</f>
        <v>0</v>
      </c>
      <c r="BI1506" s="384">
        <f t="array" ref="BI1506">SUMIFS('Accounting data'!$G$2:$G$37000,'Accounting data'!$I$2:$I$37000,"7*",'Accounting data'!$J$2:$J$37000,"32*",'Accounting data'!$K$2:$K$37000,"68*",'Accounting data'!$L$2:$L$37000,BI4)+SUMIFS('Accounting data'!$G$2:$G$37000,'Accounting data'!$I$2:$I$37000,"8*",'Accounting data'!$J$2:$J$37000,"32*",'Accounting data'!$K$2:$K$37000,"68*",'Accounting data'!$L$2:$L$37000,BI4)+SUMIFS('Accounting data'!$G$2:$G$37000,'Accounting data'!$I$2:$I$37000,"9*",'Accounting data'!$J$2:$J$37000,"32*",'Accounting data'!$K$2:$K$37000,"68*",'Accounting data'!$L$2:$L$37000,BI4)</f>
        <v>0</v>
      </c>
      <c r="BJ1506" s="384">
        <f t="array" ref="BJ1506">SUMIFS('Accounting data'!$G$2:$G$37000,'Accounting data'!$I$2:$I$37000,"7*",'Accounting data'!$J$2:$J$37000,"32*",'Accounting data'!$K$2:$K$37000,"68*",'Accounting data'!$L$2:$L$37000,BJ4)+SUMIFS('Accounting data'!$G$2:$G$37000,'Accounting data'!$I$2:$I$37000,"8*",'Accounting data'!$J$2:$J$37000,"32*",'Accounting data'!$K$2:$K$37000,"68*",'Accounting data'!$L$2:$L$37000,BJ4)+SUMIFS('Accounting data'!$G$2:$G$37000,'Accounting data'!$I$2:$I$37000,"9*",'Accounting data'!$J$2:$J$37000,"32*",'Accounting data'!$K$2:$K$37000,"68*",'Accounting data'!$L$2:$L$37000,BJ4)</f>
        <v>0</v>
      </c>
      <c r="BK1506" s="384">
        <f t="array" ref="BK1506">SUMIFS('Accounting data'!$G$2:$G$37000,'Accounting data'!$I$2:$I$37000,"7*",'Accounting data'!$J$2:$J$37000,"32*",'Accounting data'!$K$2:$K$37000,"68*",'Accounting data'!$L$2:$L$37000,BK4)+SUMIFS('Accounting data'!$G$2:$G$37000,'Accounting data'!$I$2:$I$37000,"8*",'Accounting data'!$J$2:$J$37000,"32*",'Accounting data'!$K$2:$K$37000,"68*",'Accounting data'!$L$2:$L$37000,BK4)+SUMIFS('Accounting data'!$G$2:$G$37000,'Accounting data'!$I$2:$I$37000,"9*",'Accounting data'!$J$2:$J$37000,"32*",'Accounting data'!$K$2:$K$37000,"68*",'Accounting data'!$L$2:$L$37000,BK4)</f>
        <v>0</v>
      </c>
      <c r="BL1506" s="384">
        <f t="array" ref="BL1506">SUMIFS('Accounting data'!$G$2:$G$37000,'Accounting data'!$I$2:$I$37000,"7*",'Accounting data'!$J$2:$J$37000,"32*",'Accounting data'!$K$2:$K$37000,"68*",'Accounting data'!$L$2:$L$37000,BL4)+SUMIFS('Accounting data'!$G$2:$G$37000,'Accounting data'!$I$2:$I$37000,"8*",'Accounting data'!$J$2:$J$37000,"32*",'Accounting data'!$K$2:$K$37000,"68*",'Accounting data'!$L$2:$L$37000,BL4)+SUMIFS('Accounting data'!$G$2:$G$37000,'Accounting data'!$I$2:$I$37000,"9*",'Accounting data'!$J$2:$J$37000,"32*",'Accounting data'!$K$2:$K$37000,"68*",'Accounting data'!$L$2:$L$37000,BL4)</f>
        <v>0</v>
      </c>
      <c r="BM1506" s="384">
        <f t="array" ref="BM1506">SUMIFS('Accounting data'!$G$2:$G$37000,'Accounting data'!$I$2:$I$37000,"7*",'Accounting data'!$J$2:$J$37000,"32*",'Accounting data'!$K$2:$K$37000,"68*",'Accounting data'!$L$2:$L$37000,BM4)+SUMIFS('Accounting data'!$G$2:$G$37000,'Accounting data'!$I$2:$I$37000,"8*",'Accounting data'!$J$2:$J$37000,"32*",'Accounting data'!$K$2:$K$37000,"68*",'Accounting data'!$L$2:$L$37000,BM4)+SUMIFS('Accounting data'!$G$2:$G$37000,'Accounting data'!$I$2:$I$37000,"9*",'Accounting data'!$J$2:$J$37000,"32*",'Accounting data'!$K$2:$K$37000,"68*",'Accounting data'!$L$2:$L$37000,BM4)</f>
        <v>0</v>
      </c>
      <c r="BN1506" s="384">
        <f t="array" ref="BN1506">SUMIFS('Accounting data'!$G$2:$G$37000,'Accounting data'!$I$2:$I$37000,"7*",'Accounting data'!$J$2:$J$37000,"32*",'Accounting data'!$K$2:$K$37000,"68*",'Accounting data'!$L$2:$L$37000,BN4)+SUMIFS('Accounting data'!$G$2:$G$37000,'Accounting data'!$I$2:$I$37000,"8*",'Accounting data'!$J$2:$J$37000,"32*",'Accounting data'!$K$2:$K$37000,"68*",'Accounting data'!$L$2:$L$37000,BN4)+SUMIFS('Accounting data'!$G$2:$G$37000,'Accounting data'!$I$2:$I$37000,"9*",'Accounting data'!$J$2:$J$37000,"32*",'Accounting data'!$K$2:$K$37000,"68*",'Accounting data'!$L$2:$L$37000,BN4)</f>
        <v>0</v>
      </c>
      <c r="BO1506" s="384">
        <f t="array" ref="BO1506">SUMIFS('Accounting data'!$G$2:$G$37000,'Accounting data'!$I$2:$I$37000,"7*",'Accounting data'!$J$2:$J$37000,"32*",'Accounting data'!$K$2:$K$37000,"68*",'Accounting data'!$L$2:$L$37000,BO4)+SUMIFS('Accounting data'!$G$2:$G$37000,'Accounting data'!$I$2:$I$37000,"8*",'Accounting data'!$J$2:$J$37000,"32*",'Accounting data'!$K$2:$K$37000,"68*",'Accounting data'!$L$2:$L$37000,BO4)+SUMIFS('Accounting data'!$G$2:$G$37000,'Accounting data'!$I$2:$I$37000,"9*",'Accounting data'!$J$2:$J$37000,"32*",'Accounting data'!$K$2:$K$37000,"68*",'Accounting data'!$L$2:$L$37000,BO4)</f>
        <v>0</v>
      </c>
      <c r="BP1506" s="384">
        <f t="array" ref="BP1506">SUMIFS('Accounting data'!$G$2:$G$37000,'Accounting data'!$I$2:$I$37000,"7*",'Accounting data'!$J$2:$J$37000,"32*",'Accounting data'!$K$2:$K$37000,"68*",'Accounting data'!$L$2:$L$37000,BP4)+SUMIFS('Accounting data'!$G$2:$G$37000,'Accounting data'!$I$2:$I$37000,"8*",'Accounting data'!$J$2:$J$37000,"32*",'Accounting data'!$K$2:$K$37000,"68*",'Accounting data'!$L$2:$L$37000,BP4)+SUMIFS('Accounting data'!$G$2:$G$37000,'Accounting data'!$I$2:$I$37000,"9*",'Accounting data'!$J$2:$J$37000,"32*",'Accounting data'!$K$2:$K$37000,"68*",'Accounting data'!$L$2:$L$37000,BP4)</f>
        <v>0</v>
      </c>
      <c r="BQ1506" s="384">
        <f t="array" ref="BQ1506">SUMIFS('Accounting data'!$G$2:$G$37000,'Accounting data'!$I$2:$I$37000,"7*",'Accounting data'!$J$2:$J$37000,"32*",'Accounting data'!$K$2:$K$37000,"68*",'Accounting data'!$L$2:$L$37000,BQ4)+SUMIFS('Accounting data'!$G$2:$G$37000,'Accounting data'!$I$2:$I$37000,"8*",'Accounting data'!$J$2:$J$37000,"32*",'Accounting data'!$K$2:$K$37000,"68*",'Accounting data'!$L$2:$L$37000,BQ4)+SUMIFS('Accounting data'!$G$2:$G$37000,'Accounting data'!$I$2:$I$37000,"9*",'Accounting data'!$J$2:$J$37000,"32*",'Accounting data'!$K$2:$K$37000,"68*",'Accounting data'!$L$2:$L$37000,BQ4)</f>
        <v>0</v>
      </c>
      <c r="BR1506" s="384">
        <f t="array" ref="BR1506">SUMIFS('Accounting data'!$G$2:$G$37000,'Accounting data'!$I$2:$I$37000,"7*",'Accounting data'!$J$2:$J$37000,"32*",'Accounting data'!$K$2:$K$37000,"68*",'Accounting data'!$L$2:$L$37000,BR4)+SUMIFS('Accounting data'!$G$2:$G$37000,'Accounting data'!$I$2:$I$37000,"8*",'Accounting data'!$J$2:$J$37000,"32*",'Accounting data'!$K$2:$K$37000,"68*",'Accounting data'!$L$2:$L$37000,BR4)+SUMIFS('Accounting data'!$G$2:$G$37000,'Accounting data'!$I$2:$I$37000,"9*",'Accounting data'!$J$2:$J$37000,"32*",'Accounting data'!$K$2:$K$37000,"68*",'Accounting data'!$L$2:$L$37000,BR4)</f>
        <v>0</v>
      </c>
      <c r="BS1506" s="384">
        <f t="array" ref="BS1506">SUMIFS('Accounting data'!$G$2:$G$37000,'Accounting data'!$I$2:$I$37000,"7*",'Accounting data'!$J$2:$J$37000,"32*",'Accounting data'!$K$2:$K$37000,"68*",'Accounting data'!$L$2:$L$37000,BS4)+SUMIFS('Accounting data'!$G$2:$G$37000,'Accounting data'!$I$2:$I$37000,"8*",'Accounting data'!$J$2:$J$37000,"32*",'Accounting data'!$K$2:$K$37000,"68*",'Accounting data'!$L$2:$L$37000,BS4)+SUMIFS('Accounting data'!$G$2:$G$37000,'Accounting data'!$I$2:$I$37000,"9*",'Accounting data'!$J$2:$J$37000,"32*",'Accounting data'!$K$2:$K$37000,"68*",'Accounting data'!$L$2:$L$37000,BS4)</f>
        <v>0</v>
      </c>
      <c r="BT1506" s="384">
        <f t="array" ref="BT1506">SUMIFS('Accounting data'!$G$2:$G$37000,'Accounting data'!$I$2:$I$37000,"7*",'Accounting data'!$J$2:$J$37000,"32*",'Accounting data'!$K$2:$K$37000,"68*",'Accounting data'!$L$2:$L$37000,BT4)+SUMIFS('Accounting data'!$G$2:$G$37000,'Accounting data'!$I$2:$I$37000,"8*",'Accounting data'!$J$2:$J$37000,"32*",'Accounting data'!$K$2:$K$37000,"68*",'Accounting data'!$L$2:$L$37000,BT4)+SUMIFS('Accounting data'!$G$2:$G$37000,'Accounting data'!$I$2:$I$37000,"9*",'Accounting data'!$J$2:$J$37000,"32*",'Accounting data'!$K$2:$K$37000,"68*",'Accounting data'!$L$2:$L$37000,BT4)</f>
        <v>0</v>
      </c>
      <c r="BU1506" s="384">
        <f t="array" ref="BU1506">SUMIFS('Accounting data'!$G$2:$G$37000,'Accounting data'!$I$2:$I$37000,"7*",'Accounting data'!$J$2:$J$37000,"32*",'Accounting data'!$K$2:$K$37000,"68*",'Accounting data'!$L$2:$L$37000,BU4)+SUMIFS('Accounting data'!$G$2:$G$37000,'Accounting data'!$I$2:$I$37000,"8*",'Accounting data'!$J$2:$J$37000,"32*",'Accounting data'!$K$2:$K$37000,"68*",'Accounting data'!$L$2:$L$37000,BU4)+SUMIFS('Accounting data'!$G$2:$G$37000,'Accounting data'!$I$2:$I$37000,"9*",'Accounting data'!$J$2:$J$37000,"32*",'Accounting data'!$K$2:$K$37000,"68*",'Accounting data'!$L$2:$L$37000,BU4)</f>
        <v>0</v>
      </c>
      <c r="BV1506" s="384">
        <f t="array" ref="BV1506">SUMIFS('Accounting data'!$G$2:$G$37000,'Accounting data'!$I$2:$I$37000,"7*",'Accounting data'!$J$2:$J$37000,"32*",'Accounting data'!$K$2:$K$37000,"68*",'Accounting data'!$L$2:$L$37000,BV4)+SUMIFS('Accounting data'!$G$2:$G$37000,'Accounting data'!$I$2:$I$37000,"8*",'Accounting data'!$J$2:$J$37000,"32*",'Accounting data'!$K$2:$K$37000,"68*",'Accounting data'!$L$2:$L$37000,BV4)+SUMIFS('Accounting data'!$G$2:$G$37000,'Accounting data'!$I$2:$I$37000,"9*",'Accounting data'!$J$2:$J$37000,"32*",'Accounting data'!$K$2:$K$37000,"68*",'Accounting data'!$L$2:$L$37000,BV4)</f>
        <v>0</v>
      </c>
      <c r="BW1506" s="384">
        <f t="array" ref="BW1506">SUMIFS('Accounting data'!$G$2:$G$37000,'Accounting data'!$I$2:$I$37000,"7*",'Accounting data'!$J$2:$J$37000,"32*",'Accounting data'!$K$2:$K$37000,"68*",'Accounting data'!$L$2:$L$37000,BW4)+SUMIFS('Accounting data'!$G$2:$G$37000,'Accounting data'!$I$2:$I$37000,"8*",'Accounting data'!$J$2:$J$37000,"32*",'Accounting data'!$K$2:$K$37000,"68*",'Accounting data'!$L$2:$L$37000,BW4)+SUMIFS('Accounting data'!$G$2:$G$37000,'Accounting data'!$I$2:$I$37000,"9*",'Accounting data'!$J$2:$J$37000,"32*",'Accounting data'!$K$2:$K$37000,"68*",'Accounting data'!$L$2:$L$37000,BW4)</f>
        <v>0</v>
      </c>
      <c r="BX1506" s="384">
        <f t="array" ref="BX1506">SUMIFS('Accounting data'!$G$2:$G$37000,'Accounting data'!$I$2:$I$37000,"7*",'Accounting data'!$J$2:$J$37000,"32*",'Accounting data'!$K$2:$K$37000,"68*",'Accounting data'!$L$2:$L$37000,BX4)+SUMIFS('Accounting data'!$G$2:$G$37000,'Accounting data'!$I$2:$I$37000,"8*",'Accounting data'!$J$2:$J$37000,"32*",'Accounting data'!$K$2:$K$37000,"68*",'Accounting data'!$L$2:$L$37000,BX4)+SUMIFS('Accounting data'!$G$2:$G$37000,'Accounting data'!$I$2:$I$37000,"9*",'Accounting data'!$J$2:$J$37000,"32*",'Accounting data'!$K$2:$K$37000,"68*",'Accounting data'!$L$2:$L$37000,BX4)</f>
        <v>0</v>
      </c>
      <c r="BY1506" s="384">
        <f t="array" ref="BY1506">SUMIFS('Accounting data'!$G$2:$G$37000,'Accounting data'!$I$2:$I$37000,"7*",'Accounting data'!$J$2:$J$37000,"32*",'Accounting data'!$K$2:$K$37000,"68*",'Accounting data'!$L$2:$L$37000,BY4)+SUMIFS('Accounting data'!$G$2:$G$37000,'Accounting data'!$I$2:$I$37000,"8*",'Accounting data'!$J$2:$J$37000,"32*",'Accounting data'!$K$2:$K$37000,"68*",'Accounting data'!$L$2:$L$37000,BY4)+SUMIFS('Accounting data'!$G$2:$G$37000,'Accounting data'!$I$2:$I$37000,"9*",'Accounting data'!$J$2:$J$37000,"32*",'Accounting data'!$K$2:$K$37000,"68*",'Accounting data'!$L$2:$L$37000,BY4)</f>
        <v>0</v>
      </c>
      <c r="BZ1506" s="384">
        <f t="array" ref="BZ1506">SUMIFS('Accounting data'!$G$2:$G$37000,'Accounting data'!$I$2:$I$37000,"7*",'Accounting data'!$J$2:$J$37000,"32*",'Accounting data'!$K$2:$K$37000,"68*",'Accounting data'!$L$2:$L$37000,BZ4)+SUMIFS('Accounting data'!$G$2:$G$37000,'Accounting data'!$I$2:$I$37000,"8*",'Accounting data'!$J$2:$J$37000,"32*",'Accounting data'!$K$2:$K$37000,"68*",'Accounting data'!$L$2:$L$37000,BZ4)+SUMIFS('Accounting data'!$G$2:$G$37000,'Accounting data'!$I$2:$I$37000,"9*",'Accounting data'!$J$2:$J$37000,"32*",'Accounting data'!$K$2:$K$37000,"68*",'Accounting data'!$L$2:$L$37000,BZ4)</f>
        <v>0</v>
      </c>
      <c r="CA1506" s="384">
        <f t="array" ref="CA1506">SUMIFS('Accounting data'!$G$2:$G$37000,'Accounting data'!$I$2:$I$37000,"7*",'Accounting data'!$J$2:$J$37000,"32*",'Accounting data'!$K$2:$K$37000,"68*",'Accounting data'!$L$2:$L$37000,CA4)+SUMIFS('Accounting data'!$G$2:$G$37000,'Accounting data'!$I$2:$I$37000,"8*",'Accounting data'!$J$2:$J$37000,"32*",'Accounting data'!$K$2:$K$37000,"68*",'Accounting data'!$L$2:$L$37000,CA4)+SUMIFS('Accounting data'!$G$2:$G$37000,'Accounting data'!$I$2:$I$37000,"9*",'Accounting data'!$J$2:$J$37000,"32*",'Accounting data'!$K$2:$K$37000,"68*",'Accounting data'!$L$2:$L$37000,CA4)</f>
        <v>0</v>
      </c>
      <c r="CB1506" s="384">
        <f t="array" ref="CB1506">SUMIFS('Accounting data'!$G$2:$G$37000,'Accounting data'!$I$2:$I$37000,"7*",'Accounting data'!$J$2:$J$37000,"32*",'Accounting data'!$K$2:$K$37000,"68*",'Accounting data'!$L$2:$L$37000,CB4)+SUMIFS('Accounting data'!$G$2:$G$37000,'Accounting data'!$I$2:$I$37000,"8*",'Accounting data'!$J$2:$J$37000,"32*",'Accounting data'!$K$2:$K$37000,"68*",'Accounting data'!$L$2:$L$37000,CB4)+SUMIFS('Accounting data'!$G$2:$G$37000,'Accounting data'!$I$2:$I$37000,"9*",'Accounting data'!$J$2:$J$37000,"32*",'Accounting data'!$K$2:$K$37000,"68*",'Accounting data'!$L$2:$L$37000,CB4)</f>
        <v>0</v>
      </c>
      <c r="CC1506" s="384">
        <f t="array" ref="CC1506">SUMIFS('Accounting data'!$G$2:$G$37000,'Accounting data'!$I$2:$I$37000,"7*",'Accounting data'!$J$2:$J$37000,"32*",'Accounting data'!$K$2:$K$37000,"68*",'Accounting data'!$L$2:$L$37000,CC4)+SUMIFS('Accounting data'!$G$2:$G$37000,'Accounting data'!$I$2:$I$37000,"8*",'Accounting data'!$J$2:$J$37000,"32*",'Accounting data'!$K$2:$K$37000,"68*",'Accounting data'!$L$2:$L$37000,CC4)+SUMIFS('Accounting data'!$G$2:$G$37000,'Accounting data'!$I$2:$I$37000,"9*",'Accounting data'!$J$2:$J$37000,"32*",'Accounting data'!$K$2:$K$37000,"68*",'Accounting data'!$L$2:$L$37000,CC4)</f>
        <v>0</v>
      </c>
      <c r="CD1506" s="384">
        <f t="array" ref="CD1506">SUMIFS('Accounting data'!$G$2:$G$37000,'Accounting data'!$I$2:$I$37000,"7*",'Accounting data'!$J$2:$J$37000,"32*",'Accounting data'!$K$2:$K$37000,"68*",'Accounting data'!$L$2:$L$37000,CD4)+SUMIFS('Accounting data'!$G$2:$G$37000,'Accounting data'!$I$2:$I$37000,"8*",'Accounting data'!$J$2:$J$37000,"32*",'Accounting data'!$K$2:$K$37000,"68*",'Accounting data'!$L$2:$L$37000,CD4)+SUMIFS('Accounting data'!$G$2:$G$37000,'Accounting data'!$I$2:$I$37000,"9*",'Accounting data'!$J$2:$J$37000,"32*",'Accounting data'!$K$2:$K$37000,"68*",'Accounting data'!$L$2:$L$37000,CD4)</f>
        <v>0</v>
      </c>
      <c r="CE1506" s="384">
        <f t="array" ref="CE1506">SUMIFS('Accounting data'!$G$2:$G$37000,'Accounting data'!$I$2:$I$37000,"7*",'Accounting data'!$J$2:$J$37000,"32*",'Accounting data'!$K$2:$K$37000,"68*",'Accounting data'!$L$2:$L$37000,CE4)+SUMIFS('Accounting data'!$G$2:$G$37000,'Accounting data'!$I$2:$I$37000,"8*",'Accounting data'!$J$2:$J$37000,"32*",'Accounting data'!$K$2:$K$37000,"68*",'Accounting data'!$L$2:$L$37000,CE4)+SUMIFS('Accounting data'!$G$2:$G$37000,'Accounting data'!$I$2:$I$37000,"9*",'Accounting data'!$J$2:$J$37000,"32*",'Accounting data'!$K$2:$K$37000,"68*",'Accounting data'!$L$2:$L$37000,CE4)</f>
        <v>0</v>
      </c>
      <c r="CF1506" s="384">
        <f t="array" ref="CF1506">SUMIFS('Accounting data'!$G$2:$G$37000,'Accounting data'!$I$2:$I$37000,"7*",'Accounting data'!$J$2:$J$37000,"32*",'Accounting data'!$K$2:$K$37000,"68*",'Accounting data'!$L$2:$L$37000,CF4)+SUMIFS('Accounting data'!$G$2:$G$37000,'Accounting data'!$I$2:$I$37000,"8*",'Accounting data'!$J$2:$J$37000,"32*",'Accounting data'!$K$2:$K$37000,"68*",'Accounting data'!$L$2:$L$37000,CF4)+SUMIFS('Accounting data'!$G$2:$G$37000,'Accounting data'!$I$2:$I$37000,"9*",'Accounting data'!$J$2:$J$37000,"32*",'Accounting data'!$K$2:$K$37000,"68*",'Accounting data'!$L$2:$L$37000,CF4)</f>
        <v>0</v>
      </c>
      <c r="CG1506" s="384">
        <f t="array" ref="CG1506">SUMIFS('Accounting data'!$G$2:$G$37000,'Accounting data'!$I$2:$I$37000,"7*",'Accounting data'!$J$2:$J$37000,"32*",'Accounting data'!$K$2:$K$37000,"68*",'Accounting data'!$L$2:$L$37000,CG4)+SUMIFS('Accounting data'!$G$2:$G$37000,'Accounting data'!$I$2:$I$37000,"8*",'Accounting data'!$J$2:$J$37000,"32*",'Accounting data'!$K$2:$K$37000,"68*",'Accounting data'!$L$2:$L$37000,CG4)+SUMIFS('Accounting data'!$G$2:$G$37000,'Accounting data'!$I$2:$I$37000,"9*",'Accounting data'!$J$2:$J$37000,"32*",'Accounting data'!$K$2:$K$37000,"68*",'Accounting data'!$L$2:$L$37000,CG4)</f>
        <v>0</v>
      </c>
      <c r="CH1506" s="384">
        <f t="array" ref="CH1506">SUMIFS('Accounting data'!$G$2:$G$37000,'Accounting data'!$I$2:$I$37000,"7*",'Accounting data'!$J$2:$J$37000,"32*",'Accounting data'!$K$2:$K$37000,"68*",'Accounting data'!$L$2:$L$37000,CH4)+SUMIFS('Accounting data'!$G$2:$G$37000,'Accounting data'!$I$2:$I$37000,"8*",'Accounting data'!$J$2:$J$37000,"32*",'Accounting data'!$K$2:$K$37000,"68*",'Accounting data'!$L$2:$L$37000,CH4)+SUMIFS('Accounting data'!$G$2:$G$37000,'Accounting data'!$I$2:$I$37000,"9*",'Accounting data'!$J$2:$J$37000,"32*",'Accounting data'!$K$2:$K$37000,"68*",'Accounting data'!$L$2:$L$37000,CH4)</f>
        <v>0</v>
      </c>
      <c r="CI1506" s="384">
        <f t="array" ref="CI1506">SUMIFS('Accounting data'!$G$2:$G$37000,'Accounting data'!$I$2:$I$37000,"7*",'Accounting data'!$J$2:$J$37000,"32*",'Accounting data'!$K$2:$K$37000,"68*",'Accounting data'!$L$2:$L$37000,CI4)+SUMIFS('Accounting data'!$G$2:$G$37000,'Accounting data'!$I$2:$I$37000,"8*",'Accounting data'!$J$2:$J$37000,"32*",'Accounting data'!$K$2:$K$37000,"68*",'Accounting data'!$L$2:$L$37000,CI4)+SUMIFS('Accounting data'!$G$2:$G$37000,'Accounting data'!$I$2:$I$37000,"9*",'Accounting data'!$J$2:$J$37000,"32*",'Accounting data'!$K$2:$K$37000,"68*",'Accounting data'!$L$2:$L$37000,CI4)</f>
        <v>0</v>
      </c>
      <c r="CJ1506" s="384">
        <f t="array" ref="CJ1506">SUMIFS('Accounting data'!$G$2:$G$37000,'Accounting data'!$I$2:$I$37000,"7*",'Accounting data'!$J$2:$J$37000,"32*",'Accounting data'!$K$2:$K$37000,"68*",'Accounting data'!$L$2:$L$37000,CJ4)+SUMIFS('Accounting data'!$G$2:$G$37000,'Accounting data'!$I$2:$I$37000,"8*",'Accounting data'!$J$2:$J$37000,"32*",'Accounting data'!$K$2:$K$37000,"68*",'Accounting data'!$L$2:$L$37000,CJ4)+SUMIFS('Accounting data'!$G$2:$G$37000,'Accounting data'!$I$2:$I$37000,"9*",'Accounting data'!$J$2:$J$37000,"32*",'Accounting data'!$K$2:$K$37000,"68*",'Accounting data'!$L$2:$L$37000,CJ4)</f>
        <v>0</v>
      </c>
      <c r="CK1506" s="384">
        <f t="array" ref="CK1506">SUMIFS('Accounting data'!$G$2:$G$37000,'Accounting data'!$I$2:$I$37000,"7*",'Accounting data'!$J$2:$J$37000,"32*",'Accounting data'!$K$2:$K$37000,"68*",'Accounting data'!$L$2:$L$37000,CK4)+SUMIFS('Accounting data'!$G$2:$G$37000,'Accounting data'!$I$2:$I$37000,"8*",'Accounting data'!$J$2:$J$37000,"32*",'Accounting data'!$K$2:$K$37000,"68*",'Accounting data'!$L$2:$L$37000,CK4)+SUMIFS('Accounting data'!$G$2:$G$37000,'Accounting data'!$I$2:$I$37000,"9*",'Accounting data'!$J$2:$J$37000,"32*",'Accounting data'!$K$2:$K$37000,"68*",'Accounting data'!$L$2:$L$37000,CK4)</f>
        <v>0</v>
      </c>
      <c r="CL1506" s="384">
        <f t="array" ref="CL1506">SUMIFS('Accounting data'!$G$2:$G$37000,'Accounting data'!$I$2:$I$37000,"7*",'Accounting data'!$J$2:$J$37000,"32*",'Accounting data'!$K$2:$K$37000,"68*",'Accounting data'!$L$2:$L$37000,CL4)+SUMIFS('Accounting data'!$G$2:$G$37000,'Accounting data'!$I$2:$I$37000,"8*",'Accounting data'!$J$2:$J$37000,"32*",'Accounting data'!$K$2:$K$37000,"68*",'Accounting data'!$L$2:$L$37000,CL4)+SUMIFS('Accounting data'!$G$2:$G$37000,'Accounting data'!$I$2:$I$37000,"9*",'Accounting data'!$J$2:$J$37000,"32*",'Accounting data'!$K$2:$K$37000,"68*",'Accounting data'!$L$2:$L$37000,CL4)</f>
        <v>0</v>
      </c>
      <c r="CM1506" s="384">
        <f t="array" ref="CM1506">SUMIFS('Accounting data'!$G$2:$G$37000,'Accounting data'!$I$2:$I$37000,"7*",'Accounting data'!$J$2:$J$37000,"32*",'Accounting data'!$K$2:$K$37000,"68*",'Accounting data'!$L$2:$L$37000,CM4)+SUMIFS('Accounting data'!$G$2:$G$37000,'Accounting data'!$I$2:$I$37000,"8*",'Accounting data'!$J$2:$J$37000,"32*",'Accounting data'!$K$2:$K$37000,"68*",'Accounting data'!$L$2:$L$37000,CM4)+SUMIFS('Accounting data'!$G$2:$G$37000,'Accounting data'!$I$2:$I$37000,"9*",'Accounting data'!$J$2:$J$37000,"32*",'Accounting data'!$K$2:$K$37000,"68*",'Accounting data'!$L$2:$L$37000,CM4)</f>
        <v>0</v>
      </c>
      <c r="CN1506" s="384">
        <f t="array" ref="CN1506">SUMIFS('Accounting data'!$G$2:$G$37000,'Accounting data'!$I$2:$I$37000,"7*",'Accounting data'!$J$2:$J$37000,"32*",'Accounting data'!$K$2:$K$37000,"68*",'Accounting data'!$L$2:$L$37000,CN4)+SUMIFS('Accounting data'!$G$2:$G$37000,'Accounting data'!$I$2:$I$37000,"8*",'Accounting data'!$J$2:$J$37000,"32*",'Accounting data'!$K$2:$K$37000,"68*",'Accounting data'!$L$2:$L$37000,CN4)+SUMIFS('Accounting data'!$G$2:$G$37000,'Accounting data'!$I$2:$I$37000,"9*",'Accounting data'!$J$2:$J$37000,"32*",'Accounting data'!$K$2:$K$37000,"68*",'Accounting data'!$L$2:$L$37000,CN4)</f>
        <v>0</v>
      </c>
      <c r="CO1506" s="384">
        <f t="array" ref="CO1506">SUMIFS('Accounting data'!$G$2:$G$37000,'Accounting data'!$I$2:$I$37000,"7*",'Accounting data'!$J$2:$J$37000,"32*",'Accounting data'!$K$2:$K$37000,"68*",'Accounting data'!$L$2:$L$37000,CO4)+SUMIFS('Accounting data'!$G$2:$G$37000,'Accounting data'!$I$2:$I$37000,"8*",'Accounting data'!$J$2:$J$37000,"32*",'Accounting data'!$K$2:$K$37000,"68*",'Accounting data'!$L$2:$L$37000,CO4)+SUMIFS('Accounting data'!$G$2:$G$37000,'Accounting data'!$I$2:$I$37000,"9*",'Accounting data'!$J$2:$J$37000,"32*",'Accounting data'!$K$2:$K$37000,"68*",'Accounting data'!$L$2:$L$37000,CO4)</f>
        <v>0</v>
      </c>
      <c r="CP1506" s="384">
        <f t="array" ref="CP1506">SUMIFS('Accounting data'!$G$2:$G$37000,'Accounting data'!$I$2:$I$37000,"7*",'Accounting data'!$J$2:$J$37000,"32*",'Accounting data'!$K$2:$K$37000,"68*",'Accounting data'!$L$2:$L$37000,CP4)+SUMIFS('Accounting data'!$G$2:$G$37000,'Accounting data'!$I$2:$I$37000,"8*",'Accounting data'!$J$2:$J$37000,"32*",'Accounting data'!$K$2:$K$37000,"68*",'Accounting data'!$L$2:$L$37000,CP4)+SUMIFS('Accounting data'!$G$2:$G$37000,'Accounting data'!$I$2:$I$37000,"9*",'Accounting data'!$J$2:$J$37000,"32*",'Accounting data'!$K$2:$K$37000,"68*",'Accounting data'!$L$2:$L$37000,CP4)</f>
        <v>0</v>
      </c>
      <c r="CQ1506" s="384">
        <f t="array" ref="CQ1506">SUMIFS('Accounting data'!$G$2:$G$37000,'Accounting data'!$I$2:$I$37000,"7*",'Accounting data'!$J$2:$J$37000,"32*",'Accounting data'!$K$2:$K$37000,"68*",'Accounting data'!$L$2:$L$37000,CQ4)+SUMIFS('Accounting data'!$G$2:$G$37000,'Accounting data'!$I$2:$I$37000,"8*",'Accounting data'!$J$2:$J$37000,"32*",'Accounting data'!$K$2:$K$37000,"68*",'Accounting data'!$L$2:$L$37000,CQ4)+SUMIFS('Accounting data'!$G$2:$G$37000,'Accounting data'!$I$2:$I$37000,"9*",'Accounting data'!$J$2:$J$37000,"32*",'Accounting data'!$K$2:$K$37000,"68*",'Accounting data'!$L$2:$L$37000,CQ4)</f>
        <v>0</v>
      </c>
      <c r="CR1506" s="384">
        <f t="array" ref="CR1506">SUMIFS('Accounting data'!$G$2:$G$37000,'Accounting data'!$I$2:$I$37000,"7*",'Accounting data'!$J$2:$J$37000,"32*",'Accounting data'!$K$2:$K$37000,"68*",'Accounting data'!$L$2:$L$37000,CR4)+SUMIFS('Accounting data'!$G$2:$G$37000,'Accounting data'!$I$2:$I$37000,"8*",'Accounting data'!$J$2:$J$37000,"32*",'Accounting data'!$K$2:$K$37000,"68*",'Accounting data'!$L$2:$L$37000,CR4)+SUMIFS('Accounting data'!$G$2:$G$37000,'Accounting data'!$I$2:$I$37000,"9*",'Accounting data'!$J$2:$J$37000,"32*",'Accounting data'!$K$2:$K$37000,"68*",'Accounting data'!$L$2:$L$37000,CR4)</f>
        <v>0</v>
      </c>
      <c r="CS1506" s="384">
        <f t="array" ref="CS1506">SUMIFS('Accounting data'!$G$2:$G$37000,'Accounting data'!$I$2:$I$37000,"7*",'Accounting data'!$J$2:$J$37000,"32*",'Accounting data'!$K$2:$K$37000,"68*",'Accounting data'!$L$2:$L$37000,CS4)+SUMIFS('Accounting data'!$G$2:$G$37000,'Accounting data'!$I$2:$I$37000,"8*",'Accounting data'!$J$2:$J$37000,"32*",'Accounting data'!$K$2:$K$37000,"68*",'Accounting data'!$L$2:$L$37000,CS4)+SUMIFS('Accounting data'!$G$2:$G$37000,'Accounting data'!$I$2:$I$37000,"9*",'Accounting data'!$J$2:$J$37000,"32*",'Accounting data'!$K$2:$K$37000,"68*",'Accounting data'!$L$2:$L$37000,CS4)</f>
        <v>0</v>
      </c>
    </row>
    <row r="1507" spans="1:97">
      <c r="A1507" s="386" t="s">
        <v>288</v>
      </c>
      <c r="B1507" s="383" t="s">
        <v>80</v>
      </c>
      <c r="C1507" s="383">
        <v>3400</v>
      </c>
      <c r="D1507" s="383">
        <v>6800</v>
      </c>
      <c r="E1507" s="384">
        <f t="array" ref="E1507">SUMIFS('Accounting data'!$G$2:$G$37000,'Accounting data'!$H$2:$H$37000,"9999*",'Accounting data'!$I$2:$I$37000,"7*",'Accounting data'!$J$2:$J$37000,"34*",'Accounting data'!$K$2:$K$37000,"68*",'Accounting data'!$L$2:$L$37000,E4)+SUMIFS('Accounting data'!$G$2:$G$37000,'Accounting data'!$H$2:$H$37000,"9999*",'Accounting data'!$I$2:$I$37000,"8*",'Accounting data'!$J$2:$J$37000,"34*",'Accounting data'!$K$2:$K$37000,"68*",'Accounting data'!$L$2:$L$37000,E4)+SUMIFS('Accounting data'!$G$2:$G$37000,'Accounting data'!$H$2:$H$37000,"9999*",'Accounting data'!$I$2:$I$37000,"9*",'Accounting data'!$J$2:$J$37000,"34*",'Accounting data'!$K$2:$K$37000,"68*",'Accounting data'!$L$2:$L$37000,E4)</f>
        <v>0</v>
      </c>
      <c r="F1507" s="384">
        <f t="array" ref="F1507">SUMIFS('Accounting data'!$G$2:$G$37000,'Accounting data'!$H$2:$H$37000,"9999*",'Accounting data'!$I$2:$I$37000,"7*",'Accounting data'!$J$2:$J$37000,"34*",'Accounting data'!$K$2:$K$37000,"68*",'Accounting data'!$L$2:$L$37000,F4)+SUMIFS('Accounting data'!$G$2:$G$37000,'Accounting data'!$H$2:$H$37000,"9999*",'Accounting data'!$I$2:$I$37000,"8*",'Accounting data'!$J$2:$J$37000,"34*",'Accounting data'!$K$2:$K$37000,"68*",'Accounting data'!$L$2:$L$37000,F4)+SUMIFS('Accounting data'!$G$2:$G$37000,'Accounting data'!$H$2:$H$37000,"9999*",'Accounting data'!$I$2:$I$37000,"9*",'Accounting data'!$J$2:$J$37000,"34*",'Accounting data'!$K$2:$K$37000,"68*",'Accounting data'!$L$2:$L$37000,F4)</f>
        <v>0</v>
      </c>
      <c r="G1507" s="385"/>
      <c r="H1507" s="384">
        <f t="array" ref="H1507">SUMIFS('Accounting data'!$G$2:$G$37000,'Accounting data'!$H$2:$H$37000,"9999*",'Accounting data'!$I$2:$I$37000,"7*",'Accounting data'!$J$2:$J$37000,"34*",'Accounting data'!$K$2:$K$37000,"68*",'Accounting data'!$L$2:$L$37000,H4)+SUMIFS('Accounting data'!$G$2:$G$37000,'Accounting data'!$H$2:$H$37000,"9999*",'Accounting data'!$I$2:$I$37000,"8*",'Accounting data'!$J$2:$J$37000,"34*",'Accounting data'!$K$2:$K$37000,"68*",'Accounting data'!$L$2:$L$37000,H4)+SUMIFS('Accounting data'!$G$2:$G$37000,'Accounting data'!$H$2:$H$37000,"9999*",'Accounting data'!$I$2:$I$37000,"9*",'Accounting data'!$J$2:$J$37000,"34*",'Accounting data'!$K$2:$K$37000,"68*",'Accounting data'!$L$2:$L$37000,H4)</f>
        <v>0</v>
      </c>
      <c r="I1507" s="384">
        <f t="array" ref="I1507">SUMIFS('Accounting data'!$G$2:$G$37000,'Accounting data'!$H$2:$H$37000,"9999*",'Accounting data'!$I$2:$I$37000,"7*",'Accounting data'!$J$2:$J$37000,"34*",'Accounting data'!$K$2:$K$37000,"68*",'Accounting data'!$L$2:$L$37000,I4)+SUMIFS('Accounting data'!$G$2:$G$37000,'Accounting data'!$H$2:$H$37000,"9999*",'Accounting data'!$I$2:$I$37000,"8*",'Accounting data'!$J$2:$J$37000,"34*",'Accounting data'!$K$2:$K$37000,"68*",'Accounting data'!$L$2:$L$37000,I4)+SUMIFS('Accounting data'!$G$2:$G$37000,'Accounting data'!$H$2:$H$37000,"9999*",'Accounting data'!$I$2:$I$37000,"9*",'Accounting data'!$J$2:$J$37000,"34*",'Accounting data'!$K$2:$K$37000,"68*",'Accounting data'!$L$2:$L$37000,I4)</f>
        <v>0</v>
      </c>
      <c r="J1507" s="384">
        <f t="array" ref="J1507">SUMIFS('Accounting data'!$G$2:$G$37000,'Accounting data'!$H$2:$H$37000,"9999*",'Accounting data'!$I$2:$I$37000,"7*",'Accounting data'!$J$2:$J$37000,"34*",'Accounting data'!$K$2:$K$37000,"68*",'Accounting data'!$L$2:$L$37000,J4)+SUMIFS('Accounting data'!$G$2:$G$37000,'Accounting data'!$H$2:$H$37000,"9999*",'Accounting data'!$I$2:$I$37000,"8*",'Accounting data'!$J$2:$J$37000,"34*",'Accounting data'!$K$2:$K$37000,"68*",'Accounting data'!$L$2:$L$37000,J4)+SUMIFS('Accounting data'!$G$2:$G$37000,'Accounting data'!$H$2:$H$37000,"9999*",'Accounting data'!$I$2:$I$37000,"9*",'Accounting data'!$J$2:$J$37000,"34*",'Accounting data'!$K$2:$K$37000,"68*",'Accounting data'!$L$2:$L$37000,J4)</f>
        <v>0</v>
      </c>
      <c r="K1507" s="384">
        <f t="array" ref="K1507">SUMIFS('Accounting data'!$G$2:$G$37000,'Accounting data'!$H$2:$H$37000,"9999*",'Accounting data'!$I$2:$I$37000,"7*",'Accounting data'!$J$2:$J$37000,"34*",'Accounting data'!$K$2:$K$37000,"68*",'Accounting data'!$L$2:$L$37000,K4)+SUMIFS('Accounting data'!$G$2:$G$37000,'Accounting data'!$H$2:$H$37000,"9999*",'Accounting data'!$I$2:$I$37000,"8*",'Accounting data'!$J$2:$J$37000,"34*",'Accounting data'!$K$2:$K$37000,"68*",'Accounting data'!$L$2:$L$37000,K4)+SUMIFS('Accounting data'!$G$2:$G$37000,'Accounting data'!$H$2:$H$37000,"9999*",'Accounting data'!$I$2:$I$37000,"9*",'Accounting data'!$J$2:$J$37000,"34*",'Accounting data'!$K$2:$K$37000,"68*",'Accounting data'!$L$2:$L$37000,K4)</f>
        <v>0</v>
      </c>
      <c r="L1507" s="384">
        <f t="array" ref="L1507">SUMIFS('Accounting data'!$G$2:$G$37000,'Accounting data'!$H$2:$H$37000,"9999*",'Accounting data'!$I$2:$I$37000,"7*",'Accounting data'!$J$2:$J$37000,"34*",'Accounting data'!$K$2:$K$37000,"68*",'Accounting data'!$L$2:$L$37000,L4)+SUMIFS('Accounting data'!$G$2:$G$37000,'Accounting data'!$H$2:$H$37000,"9999*",'Accounting data'!$I$2:$I$37000,"8*",'Accounting data'!$J$2:$J$37000,"34*",'Accounting data'!$K$2:$K$37000,"68*",'Accounting data'!$L$2:$L$37000,L4)+SUMIFS('Accounting data'!$G$2:$G$37000,'Accounting data'!$H$2:$H$37000,"9999*",'Accounting data'!$I$2:$I$37000,"9*",'Accounting data'!$J$2:$J$37000,"34*",'Accounting data'!$K$2:$K$37000,"68*",'Accounting data'!$L$2:$L$37000,L4)</f>
        <v>0</v>
      </c>
      <c r="M1507" s="384">
        <f t="array" ref="M1507">SUMIFS('Accounting data'!$G$2:$G$37000,'Accounting data'!$H$2:$H$37000,"9999*",'Accounting data'!$I$2:$I$37000,"7*",'Accounting data'!$J$2:$J$37000,"34*",'Accounting data'!$K$2:$K$37000,"68*",'Accounting data'!$L$2:$L$37000,M4)+SUMIFS('Accounting data'!$G$2:$G$37000,'Accounting data'!$H$2:$H$37000,"9999*",'Accounting data'!$I$2:$I$37000,"8*",'Accounting data'!$J$2:$J$37000,"34*",'Accounting data'!$K$2:$K$37000,"68*",'Accounting data'!$L$2:$L$37000,M4)+SUMIFS('Accounting data'!$G$2:$G$37000,'Accounting data'!$H$2:$H$37000,"9999*",'Accounting data'!$I$2:$I$37000,"9*",'Accounting data'!$J$2:$J$37000,"34*",'Accounting data'!$K$2:$K$37000,"68*",'Accounting data'!$L$2:$L$37000,M4)</f>
        <v>0</v>
      </c>
      <c r="N1507" s="384">
        <f t="array" ref="N1507">SUMIFS('Accounting data'!$G$2:$G$37000,'Accounting data'!$H$2:$H$37000,"9999*",'Accounting data'!$I$2:$I$37000,"7*",'Accounting data'!$J$2:$J$37000,"34*",'Accounting data'!$K$2:$K$37000,"68*",'Accounting data'!$L$2:$L$37000,N4)+SUMIFS('Accounting data'!$G$2:$G$37000,'Accounting data'!$H$2:$H$37000,"9999*",'Accounting data'!$I$2:$I$37000,"8*",'Accounting data'!$J$2:$J$37000,"34*",'Accounting data'!$K$2:$K$37000,"68*",'Accounting data'!$L$2:$L$37000,N4)+SUMIFS('Accounting data'!$G$2:$G$37000,'Accounting data'!$H$2:$H$37000,"9999*",'Accounting data'!$I$2:$I$37000,"9*",'Accounting data'!$J$2:$J$37000,"34*",'Accounting data'!$K$2:$K$37000,"68*",'Accounting data'!$L$2:$L$37000,N4)</f>
        <v>0</v>
      </c>
      <c r="O1507" s="384">
        <f t="array" ref="O1507">SUMIFS('Accounting data'!$G$2:$G$37000,'Accounting data'!$H$2:$H$37000,"9999*",'Accounting data'!$I$2:$I$37000,"7*",'Accounting data'!$J$2:$J$37000,"34*",'Accounting data'!$K$2:$K$37000,"68*",'Accounting data'!$L$2:$L$37000,O4)+SUMIFS('Accounting data'!$G$2:$G$37000,'Accounting data'!$H$2:$H$37000,"9999*",'Accounting data'!$I$2:$I$37000,"8*",'Accounting data'!$J$2:$J$37000,"34*",'Accounting data'!$K$2:$K$37000,"68*",'Accounting data'!$L$2:$L$37000,O4)+SUMIFS('Accounting data'!$G$2:$G$37000,'Accounting data'!$H$2:$H$37000,"9999*",'Accounting data'!$I$2:$I$37000,"9*",'Accounting data'!$J$2:$J$37000,"34*",'Accounting data'!$K$2:$K$37000,"68*",'Accounting data'!$L$2:$L$37000,O4)</f>
        <v>0</v>
      </c>
      <c r="P1507" s="384">
        <f t="array" ref="P1507">SUMIFS('Accounting data'!$G$2:$G$37000,'Accounting data'!$H$2:$H$37000,"9999*",'Accounting data'!$I$2:$I$37000,"7*",'Accounting data'!$J$2:$J$37000,"34*",'Accounting data'!$K$2:$K$37000,"68*",'Accounting data'!$L$2:$L$37000,P4)+SUMIFS('Accounting data'!$G$2:$G$37000,'Accounting data'!$H$2:$H$37000,"9999*",'Accounting data'!$I$2:$I$37000,"8*",'Accounting data'!$J$2:$J$37000,"34*",'Accounting data'!$K$2:$K$37000,"68*",'Accounting data'!$L$2:$L$37000,P4)+SUMIFS('Accounting data'!$G$2:$G$37000,'Accounting data'!$H$2:$H$37000,"9999*",'Accounting data'!$I$2:$I$37000,"9*",'Accounting data'!$J$2:$J$37000,"34*",'Accounting data'!$K$2:$K$37000,"68*",'Accounting data'!$L$2:$L$37000,P4)</f>
        <v>0</v>
      </c>
      <c r="Q1507" s="384">
        <f t="array" ref="Q1507">SUMIFS('Accounting data'!$G$2:$G$37000,'Accounting data'!$H$2:$H$37000,"9999*",'Accounting data'!$I$2:$I$37000,"7*",'Accounting data'!$J$2:$J$37000,"34*",'Accounting data'!$K$2:$K$37000,"68*",'Accounting data'!$L$2:$L$37000,Q4)+SUMIFS('Accounting data'!$G$2:$G$37000,'Accounting data'!$H$2:$H$37000,"9999*",'Accounting data'!$I$2:$I$37000,"8*",'Accounting data'!$J$2:$J$37000,"34*",'Accounting data'!$K$2:$K$37000,"68*",'Accounting data'!$L$2:$L$37000,Q4)+SUMIFS('Accounting data'!$G$2:$G$37000,'Accounting data'!$H$2:$H$37000,"9999*",'Accounting data'!$I$2:$I$37000,"9*",'Accounting data'!$J$2:$J$37000,"34*",'Accounting data'!$K$2:$K$37000,"68*",'Accounting data'!$L$2:$L$37000,Q4)</f>
        <v>0</v>
      </c>
      <c r="R1507" s="384">
        <f t="array" ref="R1507">SUMIFS('Accounting data'!$G$2:$G$37000,'Accounting data'!$H$2:$H$37000,"9999*",'Accounting data'!$I$2:$I$37000,"7*",'Accounting data'!$J$2:$J$37000,"34*",'Accounting data'!$K$2:$K$37000,"68*",'Accounting data'!$L$2:$L$37000,R4)+SUMIFS('Accounting data'!$G$2:$G$37000,'Accounting data'!$H$2:$H$37000,"9999*",'Accounting data'!$I$2:$I$37000,"8*",'Accounting data'!$J$2:$J$37000,"34*",'Accounting data'!$K$2:$K$37000,"68*",'Accounting data'!$L$2:$L$37000,R4)+SUMIFS('Accounting data'!$G$2:$G$37000,'Accounting data'!$H$2:$H$37000,"9999*",'Accounting data'!$I$2:$I$37000,"9*",'Accounting data'!$J$2:$J$37000,"34*",'Accounting data'!$K$2:$K$37000,"68*",'Accounting data'!$L$2:$L$37000,R4)</f>
        <v>0</v>
      </c>
      <c r="S1507" s="384">
        <f t="array" ref="S1507">SUMIFS('Accounting data'!$G$2:$G$37000,'Accounting data'!$H$2:$H$37000,"9999*",'Accounting data'!$I$2:$I$37000,"7*",'Accounting data'!$J$2:$J$37000,"34*",'Accounting data'!$K$2:$K$37000,"68*",'Accounting data'!$L$2:$L$37000,S4)+SUMIFS('Accounting data'!$G$2:$G$37000,'Accounting data'!$H$2:$H$37000,"9999*",'Accounting data'!$I$2:$I$37000,"8*",'Accounting data'!$J$2:$J$37000,"34*",'Accounting data'!$K$2:$K$37000,"68*",'Accounting data'!$L$2:$L$37000,S4)+SUMIFS('Accounting data'!$G$2:$G$37000,'Accounting data'!$H$2:$H$37000,"9999*",'Accounting data'!$I$2:$I$37000,"9*",'Accounting data'!$J$2:$J$37000,"34*",'Accounting data'!$K$2:$K$37000,"68*",'Accounting data'!$L$2:$L$37000,S4)</f>
        <v>0</v>
      </c>
      <c r="T1507" s="384">
        <f t="array" ref="T1507">SUMIFS('Accounting data'!$G$2:$G$37000,'Accounting data'!$H$2:$H$37000,"9999*",'Accounting data'!$I$2:$I$37000,"7*",'Accounting data'!$J$2:$J$37000,"34*",'Accounting data'!$K$2:$K$37000,"68*",'Accounting data'!$L$2:$L$37000,T4)+SUMIFS('Accounting data'!$G$2:$G$37000,'Accounting data'!$H$2:$H$37000,"9999*",'Accounting data'!$I$2:$I$37000,"8*",'Accounting data'!$J$2:$J$37000,"34*",'Accounting data'!$K$2:$K$37000,"68*",'Accounting data'!$L$2:$L$37000,T4)+SUMIFS('Accounting data'!$G$2:$G$37000,'Accounting data'!$H$2:$H$37000,"9999*",'Accounting data'!$I$2:$I$37000,"9*",'Accounting data'!$J$2:$J$37000,"34*",'Accounting data'!$K$2:$K$37000,"68*",'Accounting data'!$L$2:$L$37000,T4)</f>
        <v>0</v>
      </c>
      <c r="U1507" s="384">
        <f t="array" ref="U1507">SUMIFS('Accounting data'!$G$2:$G$37000,'Accounting data'!$H$2:$H$37000,"9999*",'Accounting data'!$I$2:$I$37000,"7*",'Accounting data'!$J$2:$J$37000,"34*",'Accounting data'!$K$2:$K$37000,"68*",'Accounting data'!$L$2:$L$37000,U4)+SUMIFS('Accounting data'!$G$2:$G$37000,'Accounting data'!$H$2:$H$37000,"9999*",'Accounting data'!$I$2:$I$37000,"8*",'Accounting data'!$J$2:$J$37000,"34*",'Accounting data'!$K$2:$K$37000,"68*",'Accounting data'!$L$2:$L$37000,U4)+SUMIFS('Accounting data'!$G$2:$G$37000,'Accounting data'!$H$2:$H$37000,"9999*",'Accounting data'!$I$2:$I$37000,"9*",'Accounting data'!$J$2:$J$37000,"34*",'Accounting data'!$K$2:$K$37000,"68*",'Accounting data'!$L$2:$L$37000,U4)</f>
        <v>0</v>
      </c>
      <c r="V1507" s="384">
        <f t="array" ref="V1507">SUMIFS('Accounting data'!$G$2:$G$37000,'Accounting data'!$H$2:$H$37000,"9999*",'Accounting data'!$I$2:$I$37000,"7*",'Accounting data'!$J$2:$J$37000,"34*",'Accounting data'!$K$2:$K$37000,"68*",'Accounting data'!$L$2:$L$37000,V4)+SUMIFS('Accounting data'!$G$2:$G$37000,'Accounting data'!$H$2:$H$37000,"9999*",'Accounting data'!$I$2:$I$37000,"8*",'Accounting data'!$J$2:$J$37000,"34*",'Accounting data'!$K$2:$K$37000,"68*",'Accounting data'!$L$2:$L$37000,V4)+SUMIFS('Accounting data'!$G$2:$G$37000,'Accounting data'!$H$2:$H$37000,"9999*",'Accounting data'!$I$2:$I$37000,"9*",'Accounting data'!$J$2:$J$37000,"34*",'Accounting data'!$K$2:$K$37000,"68*",'Accounting data'!$L$2:$L$37000,V4)</f>
        <v>0</v>
      </c>
      <c r="W1507" s="384">
        <f t="array" ref="W1507">SUMIFS('Accounting data'!$G$2:$G$37000,'Accounting data'!$H$2:$H$37000,"9999*",'Accounting data'!$I$2:$I$37000,"7*",'Accounting data'!$J$2:$J$37000,"34*",'Accounting data'!$K$2:$K$37000,"68*",'Accounting data'!$L$2:$L$37000,W4)+SUMIFS('Accounting data'!$G$2:$G$37000,'Accounting data'!$H$2:$H$37000,"9999*",'Accounting data'!$I$2:$I$37000,"8*",'Accounting data'!$J$2:$J$37000,"34*",'Accounting data'!$K$2:$K$37000,"68*",'Accounting data'!$L$2:$L$37000,W4)+SUMIFS('Accounting data'!$G$2:$G$37000,'Accounting data'!$H$2:$H$37000,"9999*",'Accounting data'!$I$2:$I$37000,"9*",'Accounting data'!$J$2:$J$37000,"34*",'Accounting data'!$K$2:$K$37000,"68*",'Accounting data'!$L$2:$L$37000,W4)</f>
        <v>0</v>
      </c>
      <c r="X1507" s="384">
        <f t="array" ref="X1507">SUMIFS('Accounting data'!$G$2:$G$37000,'Accounting data'!$H$2:$H$37000,"9999*",'Accounting data'!$I$2:$I$37000,"7*",'Accounting data'!$J$2:$J$37000,"34*",'Accounting data'!$K$2:$K$37000,"68*",'Accounting data'!$L$2:$L$37000,X4)+SUMIFS('Accounting data'!$G$2:$G$37000,'Accounting data'!$H$2:$H$37000,"9999*",'Accounting data'!$I$2:$I$37000,"8*",'Accounting data'!$J$2:$J$37000,"34*",'Accounting data'!$K$2:$K$37000,"68*",'Accounting data'!$L$2:$L$37000,X4)+SUMIFS('Accounting data'!$G$2:$G$37000,'Accounting data'!$H$2:$H$37000,"9999*",'Accounting data'!$I$2:$I$37000,"9*",'Accounting data'!$J$2:$J$37000,"34*",'Accounting data'!$K$2:$K$37000,"68*",'Accounting data'!$L$2:$L$37000,X4)</f>
        <v>0</v>
      </c>
      <c r="Y1507" s="384">
        <f t="array" ref="Y1507">SUMIFS('Accounting data'!$G$2:$G$37000,'Accounting data'!$H$2:$H$37000,"9999*",'Accounting data'!$I$2:$I$37000,"7*",'Accounting data'!$J$2:$J$37000,"34*",'Accounting data'!$K$2:$K$37000,"68*",'Accounting data'!$L$2:$L$37000,Y4)+SUMIFS('Accounting data'!$G$2:$G$37000,'Accounting data'!$H$2:$H$37000,"9999*",'Accounting data'!$I$2:$I$37000,"8*",'Accounting data'!$J$2:$J$37000,"34*",'Accounting data'!$K$2:$K$37000,"68*",'Accounting data'!$L$2:$L$37000,Y4)+SUMIFS('Accounting data'!$G$2:$G$37000,'Accounting data'!$H$2:$H$37000,"9999*",'Accounting data'!$I$2:$I$37000,"9*",'Accounting data'!$J$2:$J$37000,"34*",'Accounting data'!$K$2:$K$37000,"68*",'Accounting data'!$L$2:$L$37000,Y4)</f>
        <v>0</v>
      </c>
      <c r="Z1507" s="384">
        <f t="array" ref="Z1507">SUMIFS('Accounting data'!$G$2:$G$37000,'Accounting data'!$H$2:$H$37000,"9999*",'Accounting data'!$I$2:$I$37000,"7*",'Accounting data'!$J$2:$J$37000,"34*",'Accounting data'!$K$2:$K$37000,"68*",'Accounting data'!$L$2:$L$37000,Z4)+SUMIFS('Accounting data'!$G$2:$G$37000,'Accounting data'!$H$2:$H$37000,"9999*",'Accounting data'!$I$2:$I$37000,"8*",'Accounting data'!$J$2:$J$37000,"34*",'Accounting data'!$K$2:$K$37000,"68*",'Accounting data'!$L$2:$L$37000,Z4)+SUMIFS('Accounting data'!$G$2:$G$37000,'Accounting data'!$H$2:$H$37000,"9999*",'Accounting data'!$I$2:$I$37000,"9*",'Accounting data'!$J$2:$J$37000,"34*",'Accounting data'!$K$2:$K$37000,"68*",'Accounting data'!$L$2:$L$37000,Z4)</f>
        <v>0</v>
      </c>
      <c r="AA1507" s="384">
        <f t="array" ref="AA1507">SUMIFS('Accounting data'!$G$2:$G$37000,'Accounting data'!$H$2:$H$37000,"9999*",'Accounting data'!$I$2:$I$37000,"7*",'Accounting data'!$J$2:$J$37000,"34*",'Accounting data'!$K$2:$K$37000,"68*",'Accounting data'!$L$2:$L$37000,AA4)+SUMIFS('Accounting data'!$G$2:$G$37000,'Accounting data'!$H$2:$H$37000,"9999*",'Accounting data'!$I$2:$I$37000,"8*",'Accounting data'!$J$2:$J$37000,"34*",'Accounting data'!$K$2:$K$37000,"68*",'Accounting data'!$L$2:$L$37000,AA4)+SUMIFS('Accounting data'!$G$2:$G$37000,'Accounting data'!$H$2:$H$37000,"9999*",'Accounting data'!$I$2:$I$37000,"9*",'Accounting data'!$J$2:$J$37000,"34*",'Accounting data'!$K$2:$K$37000,"68*",'Accounting data'!$L$2:$L$37000,AA4)</f>
        <v>0</v>
      </c>
      <c r="AB1507" s="384">
        <f t="array" ref="AB1507">SUMIFS('Accounting data'!$G$2:$G$37000,'Accounting data'!$H$2:$H$37000,"9999*",'Accounting data'!$I$2:$I$37000,"7*",'Accounting data'!$J$2:$J$37000,"34*",'Accounting data'!$K$2:$K$37000,"68*",'Accounting data'!$L$2:$L$37000,AB4)+SUMIFS('Accounting data'!$G$2:$G$37000,'Accounting data'!$H$2:$H$37000,"9999*",'Accounting data'!$I$2:$I$37000,"8*",'Accounting data'!$J$2:$J$37000,"34*",'Accounting data'!$K$2:$K$37000,"68*",'Accounting data'!$L$2:$L$37000,AB4)+SUMIFS('Accounting data'!$G$2:$G$37000,'Accounting data'!$H$2:$H$37000,"9999*",'Accounting data'!$I$2:$I$37000,"9*",'Accounting data'!$J$2:$J$37000,"34*",'Accounting data'!$K$2:$K$37000,"68*",'Accounting data'!$L$2:$L$37000,AB4)</f>
        <v>0</v>
      </c>
      <c r="AC1507" s="384">
        <f t="array" ref="AC1507">SUMIFS('Accounting data'!$G$2:$G$37000,'Accounting data'!$H$2:$H$37000,"9999*",'Accounting data'!$I$2:$I$37000,"7*",'Accounting data'!$J$2:$J$37000,"34*",'Accounting data'!$K$2:$K$37000,"68*",'Accounting data'!$L$2:$L$37000,AC4)+SUMIFS('Accounting data'!$G$2:$G$37000,'Accounting data'!$H$2:$H$37000,"9999*",'Accounting data'!$I$2:$I$37000,"8*",'Accounting data'!$J$2:$J$37000,"34*",'Accounting data'!$K$2:$K$37000,"68*",'Accounting data'!$L$2:$L$37000,AC4)+SUMIFS('Accounting data'!$G$2:$G$37000,'Accounting data'!$H$2:$H$37000,"9999*",'Accounting data'!$I$2:$I$37000,"9*",'Accounting data'!$J$2:$J$37000,"34*",'Accounting data'!$K$2:$K$37000,"68*",'Accounting data'!$L$2:$L$37000,AC4)</f>
        <v>0</v>
      </c>
      <c r="AD1507" s="384">
        <f t="array" ref="AD1507">SUMIFS('Accounting data'!$G$2:$G$37000,'Accounting data'!$H$2:$H$37000,"9999*",'Accounting data'!$I$2:$I$37000,"7*",'Accounting data'!$J$2:$J$37000,"34*",'Accounting data'!$K$2:$K$37000,"68*",'Accounting data'!$L$2:$L$37000,AD4)+SUMIFS('Accounting data'!$G$2:$G$37000,'Accounting data'!$H$2:$H$37000,"9999*",'Accounting data'!$I$2:$I$37000,"8*",'Accounting data'!$J$2:$J$37000,"34*",'Accounting data'!$K$2:$K$37000,"68*",'Accounting data'!$L$2:$L$37000,AD4)+SUMIFS('Accounting data'!$G$2:$G$37000,'Accounting data'!$H$2:$H$37000,"9999*",'Accounting data'!$I$2:$I$37000,"9*",'Accounting data'!$J$2:$J$37000,"34*",'Accounting data'!$K$2:$K$37000,"68*",'Accounting data'!$L$2:$L$37000,AD4)</f>
        <v>0</v>
      </c>
      <c r="AE1507" s="384">
        <f t="array" ref="AE1507">SUMIFS('Accounting data'!$G$2:$G$37000,'Accounting data'!$H$2:$H$37000,"9999*",'Accounting data'!$I$2:$I$37000,"7*",'Accounting data'!$J$2:$J$37000,"34*",'Accounting data'!$K$2:$K$37000,"68*",'Accounting data'!$L$2:$L$37000,AE4)+SUMIFS('Accounting data'!$G$2:$G$37000,'Accounting data'!$H$2:$H$37000,"9999*",'Accounting data'!$I$2:$I$37000,"8*",'Accounting data'!$J$2:$J$37000,"34*",'Accounting data'!$K$2:$K$37000,"68*",'Accounting data'!$L$2:$L$37000,AE4)+SUMIFS('Accounting data'!$G$2:$G$37000,'Accounting data'!$H$2:$H$37000,"9999*",'Accounting data'!$I$2:$I$37000,"9*",'Accounting data'!$J$2:$J$37000,"34*",'Accounting data'!$K$2:$K$37000,"68*",'Accounting data'!$L$2:$L$37000,AE4)</f>
        <v>0</v>
      </c>
      <c r="AF1507" s="384">
        <f t="array" ref="AF1507">SUMIFS('Accounting data'!$G$2:$G$37000,'Accounting data'!$H$2:$H$37000,"9999*",'Accounting data'!$I$2:$I$37000,"7*",'Accounting data'!$J$2:$J$37000,"34*",'Accounting data'!$K$2:$K$37000,"68*",'Accounting data'!$L$2:$L$37000,AF4)+SUMIFS('Accounting data'!$G$2:$G$37000,'Accounting data'!$H$2:$H$37000,"9999*",'Accounting data'!$I$2:$I$37000,"8*",'Accounting data'!$J$2:$J$37000,"34*",'Accounting data'!$K$2:$K$37000,"68*",'Accounting data'!$L$2:$L$37000,AF4)+SUMIFS('Accounting data'!$G$2:$G$37000,'Accounting data'!$H$2:$H$37000,"9999*",'Accounting data'!$I$2:$I$37000,"9*",'Accounting data'!$J$2:$J$37000,"34*",'Accounting data'!$K$2:$K$37000,"68*",'Accounting data'!$L$2:$L$37000,AF4)</f>
        <v>0</v>
      </c>
      <c r="AG1507" s="384">
        <f t="array" ref="AG1507">SUMIFS('Accounting data'!$G$2:$G$37000,'Accounting data'!$H$2:$H$37000,"9999*",'Accounting data'!$I$2:$I$37000,"7*",'Accounting data'!$J$2:$J$37000,"32*",'Accounting data'!$K$2:$K$37000,"68*",'Accounting data'!$L$2:$L$37000,AG4)+SUMIFS('Accounting data'!$G$2:$G$37000,'Accounting data'!$H$2:$H$37000,"9999*",'Accounting data'!$I$2:$I$37000,"8*",'Accounting data'!$J$2:$J$37000,"32*",'Accounting data'!$K$2:$K$37000,"68*",'Accounting data'!$L$2:$L$37000,AG4)+SUMIFS('Accounting data'!$G$2:$G$37000,'Accounting data'!$H$2:$H$37000,"9999*",'Accounting data'!$I$2:$I$37000,"9*",'Accounting data'!$J$2:$J$37000,"32*",'Accounting data'!$K$2:$K$37000,"68*",'Accounting data'!$L$2:$L$37000,AG4)</f>
        <v>0</v>
      </c>
      <c r="AH1507" s="384">
        <f t="array" ref="AH1507">SUMIFS('Accounting data'!$G$2:$G$37000,'Accounting data'!$H$2:$H$37000,"9999*",'Accounting data'!$I$2:$I$37000,"7*",'Accounting data'!$J$2:$J$37000,"32*",'Accounting data'!$K$2:$K$37000,"68*",'Accounting data'!$L$2:$L$37000,AH4)+SUMIFS('Accounting data'!$G$2:$G$37000,'Accounting data'!$H$2:$H$37000,"9999*",'Accounting data'!$I$2:$I$37000,"8*",'Accounting data'!$J$2:$J$37000,"32*",'Accounting data'!$K$2:$K$37000,"68*",'Accounting data'!$L$2:$L$37000,AH4)+SUMIFS('Accounting data'!$G$2:$G$37000,'Accounting data'!$H$2:$H$37000,"9999*",'Accounting data'!$I$2:$I$37000,"9*",'Accounting data'!$J$2:$J$37000,"32*",'Accounting data'!$K$2:$K$37000,"68*",'Accounting data'!$L$2:$L$37000,AH4)</f>
        <v>0</v>
      </c>
      <c r="AI1507" s="384">
        <f t="array" ref="AI1507">SUMIFS('Accounting data'!$G$2:$G$37000,'Accounting data'!$H$2:$H$37000,"9999*",'Accounting data'!$I$2:$I$37000,"7*",'Accounting data'!$J$2:$J$37000,"32*",'Accounting data'!$K$2:$K$37000,"68*",'Accounting data'!$L$2:$L$37000,AI4)+SUMIFS('Accounting data'!$G$2:$G$37000,'Accounting data'!$H$2:$H$37000,"9999*",'Accounting data'!$I$2:$I$37000,"8*",'Accounting data'!$J$2:$J$37000,"32*",'Accounting data'!$K$2:$K$37000,"68*",'Accounting data'!$L$2:$L$37000,AI4)+SUMIFS('Accounting data'!$G$2:$G$37000,'Accounting data'!$H$2:$H$37000,"9999*",'Accounting data'!$I$2:$I$37000,"9*",'Accounting data'!$J$2:$J$37000,"32*",'Accounting data'!$K$2:$K$37000,"68*",'Accounting data'!$L$2:$L$37000,AI4)</f>
        <v>0</v>
      </c>
      <c r="AJ1507" s="384">
        <f t="array" ref="AJ1507">SUMIFS('Accounting data'!$G$2:$G$37000,'Accounting data'!$H$2:$H$37000,"9999*",'Accounting data'!$I$2:$I$37000,"7*",'Accounting data'!$J$2:$J$37000,"32*",'Accounting data'!$K$2:$K$37000,"68*",'Accounting data'!$L$2:$L$37000,AJ4)+SUMIFS('Accounting data'!$G$2:$G$37000,'Accounting data'!$H$2:$H$37000,"9999*",'Accounting data'!$I$2:$I$37000,"8*",'Accounting data'!$J$2:$J$37000,"32*",'Accounting data'!$K$2:$K$37000,"68*",'Accounting data'!$L$2:$L$37000,AJ4)+SUMIFS('Accounting data'!$G$2:$G$37000,'Accounting data'!$H$2:$H$37000,"9999*",'Accounting data'!$I$2:$I$37000,"9*",'Accounting data'!$J$2:$J$37000,"32*",'Accounting data'!$K$2:$K$37000,"68*",'Accounting data'!$L$2:$L$37000,AJ4)</f>
        <v>0</v>
      </c>
      <c r="AK1507" s="384">
        <f t="array" ref="AK1507">SUMIFS('Accounting data'!$G$2:$G$37000,'Accounting data'!$H$2:$H$37000,"9999*",'Accounting data'!$I$2:$I$37000,"7*",'Accounting data'!$J$2:$J$37000,"32*",'Accounting data'!$K$2:$K$37000,"68*",'Accounting data'!$L$2:$L$37000,AK4)+SUMIFS('Accounting data'!$G$2:$G$37000,'Accounting data'!$H$2:$H$37000,"9999*",'Accounting data'!$I$2:$I$37000,"8*",'Accounting data'!$J$2:$J$37000,"32*",'Accounting data'!$K$2:$K$37000,"68*",'Accounting data'!$L$2:$L$37000,AK4)+SUMIFS('Accounting data'!$G$2:$G$37000,'Accounting data'!$H$2:$H$37000,"9999*",'Accounting data'!$I$2:$I$37000,"9*",'Accounting data'!$J$2:$J$37000,"32*",'Accounting data'!$K$2:$K$37000,"68*",'Accounting data'!$L$2:$L$37000,AK4)</f>
        <v>0</v>
      </c>
      <c r="AL1507" s="384">
        <f t="array" ref="AL1507">SUMIFS('Accounting data'!$G$2:$G$37000,'Accounting data'!$H$2:$H$37000,"9999*",'Accounting data'!$I$2:$I$37000,"7*",'Accounting data'!$J$2:$J$37000,"32*",'Accounting data'!$K$2:$K$37000,"68*",'Accounting data'!$L$2:$L$37000,AL4)+SUMIFS('Accounting data'!$G$2:$G$37000,'Accounting data'!$H$2:$H$37000,"9999*",'Accounting data'!$I$2:$I$37000,"8*",'Accounting data'!$J$2:$J$37000,"32*",'Accounting data'!$K$2:$K$37000,"68*",'Accounting data'!$L$2:$L$37000,AL4)+SUMIFS('Accounting data'!$G$2:$G$37000,'Accounting data'!$H$2:$H$37000,"9999*",'Accounting data'!$I$2:$I$37000,"9*",'Accounting data'!$J$2:$J$37000,"32*",'Accounting data'!$K$2:$K$37000,"68*",'Accounting data'!$L$2:$L$37000,AL4)</f>
        <v>0</v>
      </c>
      <c r="AM1507" s="384">
        <f t="array" ref="AM1507">SUMIFS('Accounting data'!$G$2:$G$37000,'Accounting data'!$H$2:$H$37000,"9999*",'Accounting data'!$I$2:$I$37000,"7*",'Accounting data'!$J$2:$J$37000,"32*",'Accounting data'!$K$2:$K$37000,"68*",'Accounting data'!$L$2:$L$37000,AM4)+SUMIFS('Accounting data'!$G$2:$G$37000,'Accounting data'!$H$2:$H$37000,"9999*",'Accounting data'!$I$2:$I$37000,"8*",'Accounting data'!$J$2:$J$37000,"32*",'Accounting data'!$K$2:$K$37000,"68*",'Accounting data'!$L$2:$L$37000,AM4)+SUMIFS('Accounting data'!$G$2:$G$37000,'Accounting data'!$H$2:$H$37000,"9999*",'Accounting data'!$I$2:$I$37000,"9*",'Accounting data'!$J$2:$J$37000,"32*",'Accounting data'!$K$2:$K$37000,"68*",'Accounting data'!$L$2:$L$37000,AM4)</f>
        <v>0</v>
      </c>
      <c r="AN1507" s="384">
        <f t="array" ref="AN1507">SUMIFS('Accounting data'!$G$2:$G$37000,'Accounting data'!$H$2:$H$37000,"9999*",'Accounting data'!$I$2:$I$37000,"7*",'Accounting data'!$J$2:$J$37000,"32*",'Accounting data'!$K$2:$K$37000,"68*",'Accounting data'!$L$2:$L$37000,AN4)+SUMIFS('Accounting data'!$G$2:$G$37000,'Accounting data'!$H$2:$H$37000,"9999*",'Accounting data'!$I$2:$I$37000,"8*",'Accounting data'!$J$2:$J$37000,"32*",'Accounting data'!$K$2:$K$37000,"68*",'Accounting data'!$L$2:$L$37000,AN4)+SUMIFS('Accounting data'!$G$2:$G$37000,'Accounting data'!$H$2:$H$37000,"9999*",'Accounting data'!$I$2:$I$37000,"9*",'Accounting data'!$J$2:$J$37000,"32*",'Accounting data'!$K$2:$K$37000,"68*",'Accounting data'!$L$2:$L$37000,AN4)</f>
        <v>0</v>
      </c>
      <c r="AO1507" s="384">
        <f t="array" ref="AO1507">SUMIFS('Accounting data'!$G$2:$G$37000,'Accounting data'!$H$2:$H$37000,"9999*",'Accounting data'!$I$2:$I$37000,"7*",'Accounting data'!$J$2:$J$37000,"32*",'Accounting data'!$K$2:$K$37000,"68*",'Accounting data'!$L$2:$L$37000,AO4)+SUMIFS('Accounting data'!$G$2:$G$37000,'Accounting data'!$H$2:$H$37000,"9999*",'Accounting data'!$I$2:$I$37000,"8*",'Accounting data'!$J$2:$J$37000,"32*",'Accounting data'!$K$2:$K$37000,"68*",'Accounting data'!$L$2:$L$37000,AO4)+SUMIFS('Accounting data'!$G$2:$G$37000,'Accounting data'!$H$2:$H$37000,"9999*",'Accounting data'!$I$2:$I$37000,"9*",'Accounting data'!$J$2:$J$37000,"32*",'Accounting data'!$K$2:$K$37000,"68*",'Accounting data'!$L$2:$L$37000,AO4)</f>
        <v>0</v>
      </c>
      <c r="AP1507" s="384">
        <f t="array" ref="AP1507">SUMIFS('Accounting data'!$G$2:$G$37000,'Accounting data'!$H$2:$H$37000,"9999*",'Accounting data'!$I$2:$I$37000,"7*",'Accounting data'!$J$2:$J$37000,"32*",'Accounting data'!$K$2:$K$37000,"68*",'Accounting data'!$L$2:$L$37000,AP4)+SUMIFS('Accounting data'!$G$2:$G$37000,'Accounting data'!$H$2:$H$37000,"9999*",'Accounting data'!$I$2:$I$37000,"8*",'Accounting data'!$J$2:$J$37000,"32*",'Accounting data'!$K$2:$K$37000,"68*",'Accounting data'!$L$2:$L$37000,AP4)+SUMIFS('Accounting data'!$G$2:$G$37000,'Accounting data'!$H$2:$H$37000,"9999*",'Accounting data'!$I$2:$I$37000,"9*",'Accounting data'!$J$2:$J$37000,"32*",'Accounting data'!$K$2:$K$37000,"68*",'Accounting data'!$L$2:$L$37000,AP4)</f>
        <v>0</v>
      </c>
      <c r="AQ1507" s="384">
        <f t="array" ref="AQ1507">SUMIFS('Accounting data'!$G$2:$G$37000,'Accounting data'!$H$2:$H$37000,"9999*",'Accounting data'!$I$2:$I$37000,"7*",'Accounting data'!$J$2:$J$37000,"32*",'Accounting data'!$K$2:$K$37000,"68*",'Accounting data'!$L$2:$L$37000,AQ4)+SUMIFS('Accounting data'!$G$2:$G$37000,'Accounting data'!$H$2:$H$37000,"9999*",'Accounting data'!$I$2:$I$37000,"8*",'Accounting data'!$J$2:$J$37000,"32*",'Accounting data'!$K$2:$K$37000,"68*",'Accounting data'!$L$2:$L$37000,AQ4)+SUMIFS('Accounting data'!$G$2:$G$37000,'Accounting data'!$H$2:$H$37000,"9999*",'Accounting data'!$I$2:$I$37000,"9*",'Accounting data'!$J$2:$J$37000,"32*",'Accounting data'!$K$2:$K$37000,"68*",'Accounting data'!$L$2:$L$37000,AQ4)</f>
        <v>0</v>
      </c>
      <c r="AR1507" s="384">
        <f t="array" ref="AR1507">SUMIFS('Accounting data'!$G$2:$G$37000,'Accounting data'!$H$2:$H$37000,"9999*",'Accounting data'!$I$2:$I$37000,"7*",'Accounting data'!$J$2:$J$37000,"32*",'Accounting data'!$K$2:$K$37000,"68*",'Accounting data'!$L$2:$L$37000,AR4)+SUMIFS('Accounting data'!$G$2:$G$37000,'Accounting data'!$H$2:$H$37000,"9999*",'Accounting data'!$I$2:$I$37000,"8*",'Accounting data'!$J$2:$J$37000,"32*",'Accounting data'!$K$2:$K$37000,"68*",'Accounting data'!$L$2:$L$37000,AR4)+SUMIFS('Accounting data'!$G$2:$G$37000,'Accounting data'!$H$2:$H$37000,"9999*",'Accounting data'!$I$2:$I$37000,"9*",'Accounting data'!$J$2:$J$37000,"32*",'Accounting data'!$K$2:$K$37000,"68*",'Accounting data'!$L$2:$L$37000,AR4)</f>
        <v>0</v>
      </c>
      <c r="AS1507" s="384">
        <f t="array" ref="AS1507">SUMIFS('Accounting data'!$G$2:$G$37000,'Accounting data'!$H$2:$H$37000,"9999*",'Accounting data'!$I$2:$I$37000,"7*",'Accounting data'!$J$2:$J$37000,"32*",'Accounting data'!$K$2:$K$37000,"68*",'Accounting data'!$L$2:$L$37000,AS4)+SUMIFS('Accounting data'!$G$2:$G$37000,'Accounting data'!$H$2:$H$37000,"9999*",'Accounting data'!$I$2:$I$37000,"8*",'Accounting data'!$J$2:$J$37000,"32*",'Accounting data'!$K$2:$K$37000,"68*",'Accounting data'!$L$2:$L$37000,AS4)+SUMIFS('Accounting data'!$G$2:$G$37000,'Accounting data'!$H$2:$H$37000,"9999*",'Accounting data'!$I$2:$I$37000,"9*",'Accounting data'!$J$2:$J$37000,"32*",'Accounting data'!$K$2:$K$37000,"68*",'Accounting data'!$L$2:$L$37000,AS4)</f>
        <v>0</v>
      </c>
      <c r="AT1507" s="384">
        <f t="array" ref="AT1507">SUMIFS('Accounting data'!$G$2:$G$37000,'Accounting data'!$H$2:$H$37000,"9999*",'Accounting data'!$I$2:$I$37000,"7*",'Accounting data'!$J$2:$J$37000,"32*",'Accounting data'!$K$2:$K$37000,"68*",'Accounting data'!$L$2:$L$37000,AT4)+SUMIFS('Accounting data'!$G$2:$G$37000,'Accounting data'!$H$2:$H$37000,"9999*",'Accounting data'!$I$2:$I$37000,"8*",'Accounting data'!$J$2:$J$37000,"32*",'Accounting data'!$K$2:$K$37000,"68*",'Accounting data'!$L$2:$L$37000,AT4)+SUMIFS('Accounting data'!$G$2:$G$37000,'Accounting data'!$H$2:$H$37000,"9999*",'Accounting data'!$I$2:$I$37000,"9*",'Accounting data'!$J$2:$J$37000,"32*",'Accounting data'!$K$2:$K$37000,"68*",'Accounting data'!$L$2:$L$37000,AT4)</f>
        <v>0</v>
      </c>
      <c r="AU1507" s="384">
        <f t="array" ref="AU1507">SUMIFS('Accounting data'!$G$2:$G$37000,'Accounting data'!$H$2:$H$37000,"9999*",'Accounting data'!$I$2:$I$37000,"7*",'Accounting data'!$J$2:$J$37000,"32*",'Accounting data'!$K$2:$K$37000,"68*",'Accounting data'!$L$2:$L$37000,AU4)+SUMIFS('Accounting data'!$G$2:$G$37000,'Accounting data'!$H$2:$H$37000,"9999*",'Accounting data'!$I$2:$I$37000,"8*",'Accounting data'!$J$2:$J$37000,"32*",'Accounting data'!$K$2:$K$37000,"68*",'Accounting data'!$L$2:$L$37000,AU4)+SUMIFS('Accounting data'!$G$2:$G$37000,'Accounting data'!$H$2:$H$37000,"9999*",'Accounting data'!$I$2:$I$37000,"9*",'Accounting data'!$J$2:$J$37000,"32*",'Accounting data'!$K$2:$K$37000,"68*",'Accounting data'!$L$2:$L$37000,AU4)</f>
        <v>0</v>
      </c>
      <c r="AV1507" s="384">
        <f t="array" ref="AV1507">SUMIFS('Accounting data'!$G$2:$G$37000,'Accounting data'!$H$2:$H$37000,"9999*",'Accounting data'!$I$2:$I$37000,"7*",'Accounting data'!$J$2:$J$37000,"32*",'Accounting data'!$K$2:$K$37000,"68*",'Accounting data'!$L$2:$L$37000,AV4)+SUMIFS('Accounting data'!$G$2:$G$37000,'Accounting data'!$H$2:$H$37000,"9999*",'Accounting data'!$I$2:$I$37000,"8*",'Accounting data'!$J$2:$J$37000,"32*",'Accounting data'!$K$2:$K$37000,"68*",'Accounting data'!$L$2:$L$37000,AV4)+SUMIFS('Accounting data'!$G$2:$G$37000,'Accounting data'!$H$2:$H$37000,"9999*",'Accounting data'!$I$2:$I$37000,"9*",'Accounting data'!$J$2:$J$37000,"32*",'Accounting data'!$K$2:$K$37000,"68*",'Accounting data'!$L$2:$L$37000,AV4)</f>
        <v>0</v>
      </c>
      <c r="AW1507" s="384">
        <f t="array" ref="AW1507">SUMIFS('Accounting data'!$G$2:$G$37000,'Accounting data'!$H$2:$H$37000,"9999*",'Accounting data'!$I$2:$I$37000,"7*",'Accounting data'!$J$2:$J$37000,"32*",'Accounting data'!$K$2:$K$37000,"68*",'Accounting data'!$L$2:$L$37000,AW4)+SUMIFS('Accounting data'!$G$2:$G$37000,'Accounting data'!$H$2:$H$37000,"9999*",'Accounting data'!$I$2:$I$37000,"8*",'Accounting data'!$J$2:$J$37000,"32*",'Accounting data'!$K$2:$K$37000,"68*",'Accounting data'!$L$2:$L$37000,AW4)+SUMIFS('Accounting data'!$G$2:$G$37000,'Accounting data'!$H$2:$H$37000,"9999*",'Accounting data'!$I$2:$I$37000,"9*",'Accounting data'!$J$2:$J$37000,"32*",'Accounting data'!$K$2:$K$37000,"68*",'Accounting data'!$L$2:$L$37000,AW4)</f>
        <v>0</v>
      </c>
      <c r="AX1507" s="384">
        <f t="array" ref="AX1507">SUMIFS('Accounting data'!$G$2:$G$37000,'Accounting data'!$H$2:$H$37000,"9999*",'Accounting data'!$I$2:$I$37000,"7*",'Accounting data'!$J$2:$J$37000,"32*",'Accounting data'!$K$2:$K$37000,"68*",'Accounting data'!$L$2:$L$37000,AX4)+SUMIFS('Accounting data'!$G$2:$G$37000,'Accounting data'!$H$2:$H$37000,"9999*",'Accounting data'!$I$2:$I$37000,"8*",'Accounting data'!$J$2:$J$37000,"32*",'Accounting data'!$K$2:$K$37000,"68*",'Accounting data'!$L$2:$L$37000,AX4)+SUMIFS('Accounting data'!$G$2:$G$37000,'Accounting data'!$H$2:$H$37000,"9999*",'Accounting data'!$I$2:$I$37000,"9*",'Accounting data'!$J$2:$J$37000,"32*",'Accounting data'!$K$2:$K$37000,"68*",'Accounting data'!$L$2:$L$37000,AX4)</f>
        <v>0</v>
      </c>
      <c r="AY1507" s="384">
        <f t="array" ref="AY1507">SUMIFS('Accounting data'!$G$2:$G$37000,'Accounting data'!$H$2:$H$37000,"9999*",'Accounting data'!$I$2:$I$37000,"7*",'Accounting data'!$J$2:$J$37000,"32*",'Accounting data'!$K$2:$K$37000,"68*",'Accounting data'!$L$2:$L$37000,AY4)+SUMIFS('Accounting data'!$G$2:$G$37000,'Accounting data'!$H$2:$H$37000,"9999*",'Accounting data'!$I$2:$I$37000,"8*",'Accounting data'!$J$2:$J$37000,"32*",'Accounting data'!$K$2:$K$37000,"68*",'Accounting data'!$L$2:$L$37000,AY4)+SUMIFS('Accounting data'!$G$2:$G$37000,'Accounting data'!$H$2:$H$37000,"9999*",'Accounting data'!$I$2:$I$37000,"9*",'Accounting data'!$J$2:$J$37000,"32*",'Accounting data'!$K$2:$K$37000,"68*",'Accounting data'!$L$2:$L$37000,AY4)</f>
        <v>0</v>
      </c>
      <c r="AZ1507" s="384">
        <f t="array" ref="AZ1507">SUMIFS('Accounting data'!$G$2:$G$37000,'Accounting data'!$H$2:$H$37000,"9999*",'Accounting data'!$I$2:$I$37000,"7*",'Accounting data'!$J$2:$J$37000,"32*",'Accounting data'!$K$2:$K$37000,"68*",'Accounting data'!$L$2:$L$37000,AZ4)+SUMIFS('Accounting data'!$G$2:$G$37000,'Accounting data'!$H$2:$H$37000,"9999*",'Accounting data'!$I$2:$I$37000,"8*",'Accounting data'!$J$2:$J$37000,"32*",'Accounting data'!$K$2:$K$37000,"68*",'Accounting data'!$L$2:$L$37000,AZ4)+SUMIFS('Accounting data'!$G$2:$G$37000,'Accounting data'!$H$2:$H$37000,"9999*",'Accounting data'!$I$2:$I$37000,"9*",'Accounting data'!$J$2:$J$37000,"32*",'Accounting data'!$K$2:$K$37000,"68*",'Accounting data'!$L$2:$L$37000,AZ4)</f>
        <v>0</v>
      </c>
      <c r="BA1507" s="384">
        <f t="array" ref="BA1507">SUMIFS('Accounting data'!$G$2:$G$37000,'Accounting data'!$H$2:$H$37000,"9999*",'Accounting data'!$I$2:$I$37000,"7*",'Accounting data'!$J$2:$J$37000,"32*",'Accounting data'!$K$2:$K$37000,"68*",'Accounting data'!$L$2:$L$37000,BA4)+SUMIFS('Accounting data'!$G$2:$G$37000,'Accounting data'!$H$2:$H$37000,"9999*",'Accounting data'!$I$2:$I$37000,"8*",'Accounting data'!$J$2:$J$37000,"32*",'Accounting data'!$K$2:$K$37000,"68*",'Accounting data'!$L$2:$L$37000,BA4)+SUMIFS('Accounting data'!$G$2:$G$37000,'Accounting data'!$H$2:$H$37000,"9999*",'Accounting data'!$I$2:$I$37000,"9*",'Accounting data'!$J$2:$J$37000,"32*",'Accounting data'!$K$2:$K$37000,"68*",'Accounting data'!$L$2:$L$37000,BA4)</f>
        <v>0</v>
      </c>
      <c r="BB1507" s="384">
        <f t="array" ref="BB1507">SUMIFS('Accounting data'!$G$2:$G$37000,'Accounting data'!$H$2:$H$37000,"9999*",'Accounting data'!$I$2:$I$37000,"7*",'Accounting data'!$J$2:$J$37000,"32*",'Accounting data'!$K$2:$K$37000,"68*",'Accounting data'!$L$2:$L$37000,BB4)+SUMIFS('Accounting data'!$G$2:$G$37000,'Accounting data'!$H$2:$H$37000,"9999*",'Accounting data'!$I$2:$I$37000,"8*",'Accounting data'!$J$2:$J$37000,"32*",'Accounting data'!$K$2:$K$37000,"68*",'Accounting data'!$L$2:$L$37000,BB4)+SUMIFS('Accounting data'!$G$2:$G$37000,'Accounting data'!$H$2:$H$37000,"9999*",'Accounting data'!$I$2:$I$37000,"9*",'Accounting data'!$J$2:$J$37000,"32*",'Accounting data'!$K$2:$K$37000,"68*",'Accounting data'!$L$2:$L$37000,BB4)</f>
        <v>0</v>
      </c>
      <c r="BC1507" s="384">
        <f t="array" ref="BC1507">SUMIFS('Accounting data'!$G$2:$G$37000,'Accounting data'!$H$2:$H$37000,"9999*",'Accounting data'!$I$2:$I$37000,"7*",'Accounting data'!$J$2:$J$37000,"32*",'Accounting data'!$K$2:$K$37000,"68*",'Accounting data'!$L$2:$L$37000,BC4)+SUMIFS('Accounting data'!$G$2:$G$37000,'Accounting data'!$H$2:$H$37000,"9999*",'Accounting data'!$I$2:$I$37000,"8*",'Accounting data'!$J$2:$J$37000,"32*",'Accounting data'!$K$2:$K$37000,"68*",'Accounting data'!$L$2:$L$37000,BC4)+SUMIFS('Accounting data'!$G$2:$G$37000,'Accounting data'!$H$2:$H$37000,"9999*",'Accounting data'!$I$2:$I$37000,"9*",'Accounting data'!$J$2:$J$37000,"32*",'Accounting data'!$K$2:$K$37000,"68*",'Accounting data'!$L$2:$L$37000,BC4)</f>
        <v>0</v>
      </c>
      <c r="BD1507" s="384">
        <f t="array" ref="BD1507">SUMIFS('Accounting data'!$G$2:$G$37000,'Accounting data'!$H$2:$H$37000,"9999*",'Accounting data'!$I$2:$I$37000,"7*",'Accounting data'!$J$2:$J$37000,"32*",'Accounting data'!$K$2:$K$37000,"68*",'Accounting data'!$L$2:$L$37000,BD4)+SUMIFS('Accounting data'!$G$2:$G$37000,'Accounting data'!$H$2:$H$37000,"9999*",'Accounting data'!$I$2:$I$37000,"8*",'Accounting data'!$J$2:$J$37000,"32*",'Accounting data'!$K$2:$K$37000,"68*",'Accounting data'!$L$2:$L$37000,BD4)+SUMIFS('Accounting data'!$G$2:$G$37000,'Accounting data'!$H$2:$H$37000,"9999*",'Accounting data'!$I$2:$I$37000,"9*",'Accounting data'!$J$2:$J$37000,"32*",'Accounting data'!$K$2:$K$37000,"68*",'Accounting data'!$L$2:$L$37000,BD4)</f>
        <v>0</v>
      </c>
      <c r="BE1507" s="384">
        <f t="array" ref="BE1507">SUMIFS('Accounting data'!$G$2:$G$37000,'Accounting data'!$H$2:$H$37000,"9999*",'Accounting data'!$I$2:$I$37000,"7*",'Accounting data'!$J$2:$J$37000,"32*",'Accounting data'!$K$2:$K$37000,"68*",'Accounting data'!$L$2:$L$37000,BE4)+SUMIFS('Accounting data'!$G$2:$G$37000,'Accounting data'!$H$2:$H$37000,"9999*",'Accounting data'!$I$2:$I$37000,"8*",'Accounting data'!$J$2:$J$37000,"32*",'Accounting data'!$K$2:$K$37000,"68*",'Accounting data'!$L$2:$L$37000,BE4)+SUMIFS('Accounting data'!$G$2:$G$37000,'Accounting data'!$H$2:$H$37000,"9999*",'Accounting data'!$I$2:$I$37000,"9*",'Accounting data'!$J$2:$J$37000,"32*",'Accounting data'!$K$2:$K$37000,"68*",'Accounting data'!$L$2:$L$37000,BE4)</f>
        <v>0</v>
      </c>
      <c r="BF1507" s="384">
        <f t="array" ref="BF1507">SUMIFS('Accounting data'!$G$2:$G$37000,'Accounting data'!$H$2:$H$37000,"9999*",'Accounting data'!$I$2:$I$37000,"7*",'Accounting data'!$J$2:$J$37000,"32*",'Accounting data'!$K$2:$K$37000,"68*",'Accounting data'!$L$2:$L$37000,BF4)+SUMIFS('Accounting data'!$G$2:$G$37000,'Accounting data'!$H$2:$H$37000,"9999*",'Accounting data'!$I$2:$I$37000,"8*",'Accounting data'!$J$2:$J$37000,"32*",'Accounting data'!$K$2:$K$37000,"68*",'Accounting data'!$L$2:$L$37000,BF4)+SUMIFS('Accounting data'!$G$2:$G$37000,'Accounting data'!$H$2:$H$37000,"9999*",'Accounting data'!$I$2:$I$37000,"9*",'Accounting data'!$J$2:$J$37000,"32*",'Accounting data'!$K$2:$K$37000,"68*",'Accounting data'!$L$2:$L$37000,BF4)</f>
        <v>0</v>
      </c>
      <c r="BG1507" s="384">
        <f t="array" ref="BG1507">SUMIFS('Accounting data'!$G$2:$G$37000,'Accounting data'!$H$2:$H$37000,"9999*",'Accounting data'!$I$2:$I$37000,"7*",'Accounting data'!$J$2:$J$37000,"32*",'Accounting data'!$K$2:$K$37000,"68*",'Accounting data'!$L$2:$L$37000,BG4)+SUMIFS('Accounting data'!$G$2:$G$37000,'Accounting data'!$H$2:$H$37000,"9999*",'Accounting data'!$I$2:$I$37000,"8*",'Accounting data'!$J$2:$J$37000,"32*",'Accounting data'!$K$2:$K$37000,"68*",'Accounting data'!$L$2:$L$37000,BG4)+SUMIFS('Accounting data'!$G$2:$G$37000,'Accounting data'!$H$2:$H$37000,"9999*",'Accounting data'!$I$2:$I$37000,"9*",'Accounting data'!$J$2:$J$37000,"32*",'Accounting data'!$K$2:$K$37000,"68*",'Accounting data'!$L$2:$L$37000,BG4)</f>
        <v>0</v>
      </c>
      <c r="BH1507" s="384">
        <f t="array" ref="BH1507">SUMIFS('Accounting data'!$G$2:$G$37000,'Accounting data'!$H$2:$H$37000,"9999*",'Accounting data'!$I$2:$I$37000,"7*",'Accounting data'!$J$2:$J$37000,"32*",'Accounting data'!$K$2:$K$37000,"68*",'Accounting data'!$L$2:$L$37000,BH4)+SUMIFS('Accounting data'!$G$2:$G$37000,'Accounting data'!$H$2:$H$37000,"9999*",'Accounting data'!$I$2:$I$37000,"8*",'Accounting data'!$J$2:$J$37000,"32*",'Accounting data'!$K$2:$K$37000,"68*",'Accounting data'!$L$2:$L$37000,BH4)+SUMIFS('Accounting data'!$G$2:$G$37000,'Accounting data'!$H$2:$H$37000,"9999*",'Accounting data'!$I$2:$I$37000,"9*",'Accounting data'!$J$2:$J$37000,"32*",'Accounting data'!$K$2:$K$37000,"68*",'Accounting data'!$L$2:$L$37000,BH4)</f>
        <v>0</v>
      </c>
      <c r="BI1507" s="384">
        <f t="array" ref="BI1507">SUMIFS('Accounting data'!$G$2:$G$37000,'Accounting data'!$H$2:$H$37000,"9999*",'Accounting data'!$I$2:$I$37000,"7*",'Accounting data'!$J$2:$J$37000,"32*",'Accounting data'!$K$2:$K$37000,"68*",'Accounting data'!$L$2:$L$37000,BI4)+SUMIFS('Accounting data'!$G$2:$G$37000,'Accounting data'!$H$2:$H$37000,"9999*",'Accounting data'!$I$2:$I$37000,"8*",'Accounting data'!$J$2:$J$37000,"32*",'Accounting data'!$K$2:$K$37000,"68*",'Accounting data'!$L$2:$L$37000,BI4)+SUMIFS('Accounting data'!$G$2:$G$37000,'Accounting data'!$H$2:$H$37000,"9999*",'Accounting data'!$I$2:$I$37000,"9*",'Accounting data'!$J$2:$J$37000,"32*",'Accounting data'!$K$2:$K$37000,"68*",'Accounting data'!$L$2:$L$37000,BI4)</f>
        <v>0</v>
      </c>
      <c r="BJ1507" s="384">
        <f t="array" ref="BJ1507">SUMIFS('Accounting data'!$G$2:$G$37000,'Accounting data'!$H$2:$H$37000,"9999*",'Accounting data'!$I$2:$I$37000,"7*",'Accounting data'!$J$2:$J$37000,"32*",'Accounting data'!$K$2:$K$37000,"68*",'Accounting data'!$L$2:$L$37000,BJ4)+SUMIFS('Accounting data'!$G$2:$G$37000,'Accounting data'!$H$2:$H$37000,"9999*",'Accounting data'!$I$2:$I$37000,"8*",'Accounting data'!$J$2:$J$37000,"32*",'Accounting data'!$K$2:$K$37000,"68*",'Accounting data'!$L$2:$L$37000,BJ4)+SUMIFS('Accounting data'!$G$2:$G$37000,'Accounting data'!$H$2:$H$37000,"9999*",'Accounting data'!$I$2:$I$37000,"9*",'Accounting data'!$J$2:$J$37000,"32*",'Accounting data'!$K$2:$K$37000,"68*",'Accounting data'!$L$2:$L$37000,BJ4)</f>
        <v>0</v>
      </c>
      <c r="BK1507" s="384">
        <f t="array" ref="BK1507">SUMIFS('Accounting data'!$G$2:$G$37000,'Accounting data'!$H$2:$H$37000,"9999*",'Accounting data'!$I$2:$I$37000,"7*",'Accounting data'!$J$2:$J$37000,"32*",'Accounting data'!$K$2:$K$37000,"68*",'Accounting data'!$L$2:$L$37000,BK4)+SUMIFS('Accounting data'!$G$2:$G$37000,'Accounting data'!$H$2:$H$37000,"9999*",'Accounting data'!$I$2:$I$37000,"8*",'Accounting data'!$J$2:$J$37000,"32*",'Accounting data'!$K$2:$K$37000,"68*",'Accounting data'!$L$2:$L$37000,BK4)+SUMIFS('Accounting data'!$G$2:$G$37000,'Accounting data'!$H$2:$H$37000,"9999*",'Accounting data'!$I$2:$I$37000,"9*",'Accounting data'!$J$2:$J$37000,"32*",'Accounting data'!$K$2:$K$37000,"68*",'Accounting data'!$L$2:$L$37000,BK4)</f>
        <v>0</v>
      </c>
      <c r="BL1507" s="384">
        <f t="array" ref="BL1507">SUMIFS('Accounting data'!$G$2:$G$37000,'Accounting data'!$H$2:$H$37000,"9999*",'Accounting data'!$I$2:$I$37000,"7*",'Accounting data'!$J$2:$J$37000,"32*",'Accounting data'!$K$2:$K$37000,"68*",'Accounting data'!$L$2:$L$37000,BL4)+SUMIFS('Accounting data'!$G$2:$G$37000,'Accounting data'!$H$2:$H$37000,"9999*",'Accounting data'!$I$2:$I$37000,"8*",'Accounting data'!$J$2:$J$37000,"32*",'Accounting data'!$K$2:$K$37000,"68*",'Accounting data'!$L$2:$L$37000,BL4)+SUMIFS('Accounting data'!$G$2:$G$37000,'Accounting data'!$H$2:$H$37000,"9999*",'Accounting data'!$I$2:$I$37000,"9*",'Accounting data'!$J$2:$J$37000,"32*",'Accounting data'!$K$2:$K$37000,"68*",'Accounting data'!$L$2:$L$37000,BL4)</f>
        <v>0</v>
      </c>
      <c r="BM1507" s="384">
        <f t="array" ref="BM1507">SUMIFS('Accounting data'!$G$2:$G$37000,'Accounting data'!$H$2:$H$37000,"9999*",'Accounting data'!$I$2:$I$37000,"7*",'Accounting data'!$J$2:$J$37000,"32*",'Accounting data'!$K$2:$K$37000,"68*",'Accounting data'!$L$2:$L$37000,BM4)+SUMIFS('Accounting data'!$G$2:$G$37000,'Accounting data'!$H$2:$H$37000,"9999*",'Accounting data'!$I$2:$I$37000,"8*",'Accounting data'!$J$2:$J$37000,"32*",'Accounting data'!$K$2:$K$37000,"68*",'Accounting data'!$L$2:$L$37000,BM4)+SUMIFS('Accounting data'!$G$2:$G$37000,'Accounting data'!$H$2:$H$37000,"9999*",'Accounting data'!$I$2:$I$37000,"9*",'Accounting data'!$J$2:$J$37000,"32*",'Accounting data'!$K$2:$K$37000,"68*",'Accounting data'!$L$2:$L$37000,BM4)</f>
        <v>0</v>
      </c>
      <c r="BN1507" s="384">
        <f t="array" ref="BN1507">SUMIFS('Accounting data'!$G$2:$G$37000,'Accounting data'!$H$2:$H$37000,"9999*",'Accounting data'!$I$2:$I$37000,"7*",'Accounting data'!$J$2:$J$37000,"32*",'Accounting data'!$K$2:$K$37000,"68*",'Accounting data'!$L$2:$L$37000,BN4)+SUMIFS('Accounting data'!$G$2:$G$37000,'Accounting data'!$H$2:$H$37000,"9999*",'Accounting data'!$I$2:$I$37000,"8*",'Accounting data'!$J$2:$J$37000,"32*",'Accounting data'!$K$2:$K$37000,"68*",'Accounting data'!$L$2:$L$37000,BN4)+SUMIFS('Accounting data'!$G$2:$G$37000,'Accounting data'!$H$2:$H$37000,"9999*",'Accounting data'!$I$2:$I$37000,"9*",'Accounting data'!$J$2:$J$37000,"32*",'Accounting data'!$K$2:$K$37000,"68*",'Accounting data'!$L$2:$L$37000,BN4)</f>
        <v>0</v>
      </c>
      <c r="BO1507" s="384">
        <f t="array" ref="BO1507">SUMIFS('Accounting data'!$G$2:$G$37000,'Accounting data'!$H$2:$H$37000,"9999*",'Accounting data'!$I$2:$I$37000,"7*",'Accounting data'!$J$2:$J$37000,"32*",'Accounting data'!$K$2:$K$37000,"68*",'Accounting data'!$L$2:$L$37000,BO4)+SUMIFS('Accounting data'!$G$2:$G$37000,'Accounting data'!$H$2:$H$37000,"9999*",'Accounting data'!$I$2:$I$37000,"8*",'Accounting data'!$J$2:$J$37000,"32*",'Accounting data'!$K$2:$K$37000,"68*",'Accounting data'!$L$2:$L$37000,BO4)+SUMIFS('Accounting data'!$G$2:$G$37000,'Accounting data'!$H$2:$H$37000,"9999*",'Accounting data'!$I$2:$I$37000,"9*",'Accounting data'!$J$2:$J$37000,"32*",'Accounting data'!$K$2:$K$37000,"68*",'Accounting data'!$L$2:$L$37000,BO4)</f>
        <v>0</v>
      </c>
      <c r="BP1507" s="384">
        <f t="array" ref="BP1507">SUMIFS('Accounting data'!$G$2:$G$37000,'Accounting data'!$H$2:$H$37000,"9999*",'Accounting data'!$I$2:$I$37000,"7*",'Accounting data'!$J$2:$J$37000,"32*",'Accounting data'!$K$2:$K$37000,"68*",'Accounting data'!$L$2:$L$37000,BP4)+SUMIFS('Accounting data'!$G$2:$G$37000,'Accounting data'!$H$2:$H$37000,"9999*",'Accounting data'!$I$2:$I$37000,"8*",'Accounting data'!$J$2:$J$37000,"32*",'Accounting data'!$K$2:$K$37000,"68*",'Accounting data'!$L$2:$L$37000,BP4)+SUMIFS('Accounting data'!$G$2:$G$37000,'Accounting data'!$H$2:$H$37000,"9999*",'Accounting data'!$I$2:$I$37000,"9*",'Accounting data'!$J$2:$J$37000,"32*",'Accounting data'!$K$2:$K$37000,"68*",'Accounting data'!$L$2:$L$37000,BP4)</f>
        <v>0</v>
      </c>
      <c r="BQ1507" s="384">
        <f t="array" ref="BQ1507">SUMIFS('Accounting data'!$G$2:$G$37000,'Accounting data'!$H$2:$H$37000,"9999*",'Accounting data'!$I$2:$I$37000,"7*",'Accounting data'!$J$2:$J$37000,"32*",'Accounting data'!$K$2:$K$37000,"68*",'Accounting data'!$L$2:$L$37000,BQ4)+SUMIFS('Accounting data'!$G$2:$G$37000,'Accounting data'!$H$2:$H$37000,"9999*",'Accounting data'!$I$2:$I$37000,"8*",'Accounting data'!$J$2:$J$37000,"32*",'Accounting data'!$K$2:$K$37000,"68*",'Accounting data'!$L$2:$L$37000,BQ4)+SUMIFS('Accounting data'!$G$2:$G$37000,'Accounting data'!$H$2:$H$37000,"9999*",'Accounting data'!$I$2:$I$37000,"9*",'Accounting data'!$J$2:$J$37000,"32*",'Accounting data'!$K$2:$K$37000,"68*",'Accounting data'!$L$2:$L$37000,BQ4)</f>
        <v>0</v>
      </c>
      <c r="BR1507" s="384">
        <f t="array" ref="BR1507">SUMIFS('Accounting data'!$G$2:$G$37000,'Accounting data'!$H$2:$H$37000,"9999*",'Accounting data'!$I$2:$I$37000,"7*",'Accounting data'!$J$2:$J$37000,"32*",'Accounting data'!$K$2:$K$37000,"68*",'Accounting data'!$L$2:$L$37000,BR4)+SUMIFS('Accounting data'!$G$2:$G$37000,'Accounting data'!$H$2:$H$37000,"9999*",'Accounting data'!$I$2:$I$37000,"8*",'Accounting data'!$J$2:$J$37000,"32*",'Accounting data'!$K$2:$K$37000,"68*",'Accounting data'!$L$2:$L$37000,BR4)+SUMIFS('Accounting data'!$G$2:$G$37000,'Accounting data'!$H$2:$H$37000,"9999*",'Accounting data'!$I$2:$I$37000,"9*",'Accounting data'!$J$2:$J$37000,"32*",'Accounting data'!$K$2:$K$37000,"68*",'Accounting data'!$L$2:$L$37000,BR4)</f>
        <v>0</v>
      </c>
      <c r="BS1507" s="384">
        <f t="array" ref="BS1507">SUMIFS('Accounting data'!$G$2:$G$37000,'Accounting data'!$H$2:$H$37000,"9999*",'Accounting data'!$I$2:$I$37000,"7*",'Accounting data'!$J$2:$J$37000,"32*",'Accounting data'!$K$2:$K$37000,"68*",'Accounting data'!$L$2:$L$37000,BS4)+SUMIFS('Accounting data'!$G$2:$G$37000,'Accounting data'!$H$2:$H$37000,"9999*",'Accounting data'!$I$2:$I$37000,"8*",'Accounting data'!$J$2:$J$37000,"32*",'Accounting data'!$K$2:$K$37000,"68*",'Accounting data'!$L$2:$L$37000,BS4)+SUMIFS('Accounting data'!$G$2:$G$37000,'Accounting data'!$H$2:$H$37000,"9999*",'Accounting data'!$I$2:$I$37000,"9*",'Accounting data'!$J$2:$J$37000,"32*",'Accounting data'!$K$2:$K$37000,"68*",'Accounting data'!$L$2:$L$37000,BS4)</f>
        <v>0</v>
      </c>
      <c r="BT1507" s="384">
        <f t="array" ref="BT1507">SUMIFS('Accounting data'!$G$2:$G$37000,'Accounting data'!$H$2:$H$37000,"9999*",'Accounting data'!$I$2:$I$37000,"7*",'Accounting data'!$J$2:$J$37000,"32*",'Accounting data'!$K$2:$K$37000,"68*",'Accounting data'!$L$2:$L$37000,BT4)+SUMIFS('Accounting data'!$G$2:$G$37000,'Accounting data'!$H$2:$H$37000,"9999*",'Accounting data'!$I$2:$I$37000,"8*",'Accounting data'!$J$2:$J$37000,"32*",'Accounting data'!$K$2:$K$37000,"68*",'Accounting data'!$L$2:$L$37000,BT4)+SUMIFS('Accounting data'!$G$2:$G$37000,'Accounting data'!$H$2:$H$37000,"9999*",'Accounting data'!$I$2:$I$37000,"9*",'Accounting data'!$J$2:$J$37000,"32*",'Accounting data'!$K$2:$K$37000,"68*",'Accounting data'!$L$2:$L$37000,BT4)</f>
        <v>0</v>
      </c>
      <c r="BU1507" s="384">
        <f t="array" ref="BU1507">SUMIFS('Accounting data'!$G$2:$G$37000,'Accounting data'!$H$2:$H$37000,"9999*",'Accounting data'!$I$2:$I$37000,"7*",'Accounting data'!$J$2:$J$37000,"32*",'Accounting data'!$K$2:$K$37000,"68*",'Accounting data'!$L$2:$L$37000,BU4)+SUMIFS('Accounting data'!$G$2:$G$37000,'Accounting data'!$H$2:$H$37000,"9999*",'Accounting data'!$I$2:$I$37000,"8*",'Accounting data'!$J$2:$J$37000,"32*",'Accounting data'!$K$2:$K$37000,"68*",'Accounting data'!$L$2:$L$37000,BU4)+SUMIFS('Accounting data'!$G$2:$G$37000,'Accounting data'!$H$2:$H$37000,"9999*",'Accounting data'!$I$2:$I$37000,"9*",'Accounting data'!$J$2:$J$37000,"32*",'Accounting data'!$K$2:$K$37000,"68*",'Accounting data'!$L$2:$L$37000,BU4)</f>
        <v>0</v>
      </c>
      <c r="BV1507" s="384">
        <f t="array" ref="BV1507">SUMIFS('Accounting data'!$G$2:$G$37000,'Accounting data'!$H$2:$H$37000,"9999*",'Accounting data'!$I$2:$I$37000,"7*",'Accounting data'!$J$2:$J$37000,"32*",'Accounting data'!$K$2:$K$37000,"68*",'Accounting data'!$L$2:$L$37000,BV4)+SUMIFS('Accounting data'!$G$2:$G$37000,'Accounting data'!$H$2:$H$37000,"9999*",'Accounting data'!$I$2:$I$37000,"8*",'Accounting data'!$J$2:$J$37000,"32*",'Accounting data'!$K$2:$K$37000,"68*",'Accounting data'!$L$2:$L$37000,BV4)+SUMIFS('Accounting data'!$G$2:$G$37000,'Accounting data'!$H$2:$H$37000,"9999*",'Accounting data'!$I$2:$I$37000,"9*",'Accounting data'!$J$2:$J$37000,"32*",'Accounting data'!$K$2:$K$37000,"68*",'Accounting data'!$L$2:$L$37000,BV4)</f>
        <v>0</v>
      </c>
      <c r="BW1507" s="384">
        <f t="array" ref="BW1507">SUMIFS('Accounting data'!$G$2:$G$37000,'Accounting data'!$H$2:$H$37000,"9999*",'Accounting data'!$I$2:$I$37000,"7*",'Accounting data'!$J$2:$J$37000,"32*",'Accounting data'!$K$2:$K$37000,"68*",'Accounting data'!$L$2:$L$37000,BW4)+SUMIFS('Accounting data'!$G$2:$G$37000,'Accounting data'!$H$2:$H$37000,"9999*",'Accounting data'!$I$2:$I$37000,"8*",'Accounting data'!$J$2:$J$37000,"32*",'Accounting data'!$K$2:$K$37000,"68*",'Accounting data'!$L$2:$L$37000,BW4)+SUMIFS('Accounting data'!$G$2:$G$37000,'Accounting data'!$H$2:$H$37000,"9999*",'Accounting data'!$I$2:$I$37000,"9*",'Accounting data'!$J$2:$J$37000,"32*",'Accounting data'!$K$2:$K$37000,"68*",'Accounting data'!$L$2:$L$37000,BW4)</f>
        <v>0</v>
      </c>
      <c r="BX1507" s="384">
        <f t="array" ref="BX1507">SUMIFS('Accounting data'!$G$2:$G$37000,'Accounting data'!$H$2:$H$37000,"9999*",'Accounting data'!$I$2:$I$37000,"7*",'Accounting data'!$J$2:$J$37000,"32*",'Accounting data'!$K$2:$K$37000,"68*",'Accounting data'!$L$2:$L$37000,BX4)+SUMIFS('Accounting data'!$G$2:$G$37000,'Accounting data'!$H$2:$H$37000,"9999*",'Accounting data'!$I$2:$I$37000,"8*",'Accounting data'!$J$2:$J$37000,"32*",'Accounting data'!$K$2:$K$37000,"68*",'Accounting data'!$L$2:$L$37000,BX4)+SUMIFS('Accounting data'!$G$2:$G$37000,'Accounting data'!$H$2:$H$37000,"9999*",'Accounting data'!$I$2:$I$37000,"9*",'Accounting data'!$J$2:$J$37000,"32*",'Accounting data'!$K$2:$K$37000,"68*",'Accounting data'!$L$2:$L$37000,BX4)</f>
        <v>0</v>
      </c>
      <c r="BY1507" s="384">
        <f t="array" ref="BY1507">SUMIFS('Accounting data'!$G$2:$G$37000,'Accounting data'!$H$2:$H$37000,"9999*",'Accounting data'!$I$2:$I$37000,"7*",'Accounting data'!$J$2:$J$37000,"32*",'Accounting data'!$K$2:$K$37000,"68*",'Accounting data'!$L$2:$L$37000,BY4)+SUMIFS('Accounting data'!$G$2:$G$37000,'Accounting data'!$H$2:$H$37000,"9999*",'Accounting data'!$I$2:$I$37000,"8*",'Accounting data'!$J$2:$J$37000,"32*",'Accounting data'!$K$2:$K$37000,"68*",'Accounting data'!$L$2:$L$37000,BY4)+SUMIFS('Accounting data'!$G$2:$G$37000,'Accounting data'!$H$2:$H$37000,"9999*",'Accounting data'!$I$2:$I$37000,"9*",'Accounting data'!$J$2:$J$37000,"32*",'Accounting data'!$K$2:$K$37000,"68*",'Accounting data'!$L$2:$L$37000,BY4)</f>
        <v>0</v>
      </c>
      <c r="BZ1507" s="384">
        <f t="array" ref="BZ1507">SUMIFS('Accounting data'!$G$2:$G$37000,'Accounting data'!$H$2:$H$37000,"9999*",'Accounting data'!$I$2:$I$37000,"7*",'Accounting data'!$J$2:$J$37000,"32*",'Accounting data'!$K$2:$K$37000,"68*",'Accounting data'!$L$2:$L$37000,BZ4)+SUMIFS('Accounting data'!$G$2:$G$37000,'Accounting data'!$H$2:$H$37000,"9999*",'Accounting data'!$I$2:$I$37000,"8*",'Accounting data'!$J$2:$J$37000,"32*",'Accounting data'!$K$2:$K$37000,"68*",'Accounting data'!$L$2:$L$37000,BZ4)+SUMIFS('Accounting data'!$G$2:$G$37000,'Accounting data'!$H$2:$H$37000,"9999*",'Accounting data'!$I$2:$I$37000,"9*",'Accounting data'!$J$2:$J$37000,"32*",'Accounting data'!$K$2:$K$37000,"68*",'Accounting data'!$L$2:$L$37000,BZ4)</f>
        <v>0</v>
      </c>
      <c r="CA1507" s="384">
        <f t="array" ref="CA1507">SUMIFS('Accounting data'!$G$2:$G$37000,'Accounting data'!$H$2:$H$37000,"9999*",'Accounting data'!$I$2:$I$37000,"7*",'Accounting data'!$J$2:$J$37000,"32*",'Accounting data'!$K$2:$K$37000,"68*",'Accounting data'!$L$2:$L$37000,CA4)+SUMIFS('Accounting data'!$G$2:$G$37000,'Accounting data'!$H$2:$H$37000,"9999*",'Accounting data'!$I$2:$I$37000,"8*",'Accounting data'!$J$2:$J$37000,"32*",'Accounting data'!$K$2:$K$37000,"68*",'Accounting data'!$L$2:$L$37000,CA4)+SUMIFS('Accounting data'!$G$2:$G$37000,'Accounting data'!$H$2:$H$37000,"9999*",'Accounting data'!$I$2:$I$37000,"9*",'Accounting data'!$J$2:$J$37000,"32*",'Accounting data'!$K$2:$K$37000,"68*",'Accounting data'!$L$2:$L$37000,CA4)</f>
        <v>0</v>
      </c>
      <c r="CB1507" s="384">
        <f t="array" ref="CB1507">SUMIFS('Accounting data'!$G$2:$G$37000,'Accounting data'!$H$2:$H$37000,"9999*",'Accounting data'!$I$2:$I$37000,"7*",'Accounting data'!$J$2:$J$37000,"32*",'Accounting data'!$K$2:$K$37000,"68*",'Accounting data'!$L$2:$L$37000,CB4)+SUMIFS('Accounting data'!$G$2:$G$37000,'Accounting data'!$H$2:$H$37000,"9999*",'Accounting data'!$I$2:$I$37000,"8*",'Accounting data'!$J$2:$J$37000,"32*",'Accounting data'!$K$2:$K$37000,"68*",'Accounting data'!$L$2:$L$37000,CB4)+SUMIFS('Accounting data'!$G$2:$G$37000,'Accounting data'!$H$2:$H$37000,"9999*",'Accounting data'!$I$2:$I$37000,"9*",'Accounting data'!$J$2:$J$37000,"32*",'Accounting data'!$K$2:$K$37000,"68*",'Accounting data'!$L$2:$L$37000,CB4)</f>
        <v>0</v>
      </c>
      <c r="CC1507" s="384">
        <f t="array" ref="CC1507">SUMIFS('Accounting data'!$G$2:$G$37000,'Accounting data'!$H$2:$H$37000,"9999*",'Accounting data'!$I$2:$I$37000,"7*",'Accounting data'!$J$2:$J$37000,"32*",'Accounting data'!$K$2:$K$37000,"68*",'Accounting data'!$L$2:$L$37000,CC4)+SUMIFS('Accounting data'!$G$2:$G$37000,'Accounting data'!$H$2:$H$37000,"9999*",'Accounting data'!$I$2:$I$37000,"8*",'Accounting data'!$J$2:$J$37000,"32*",'Accounting data'!$K$2:$K$37000,"68*",'Accounting data'!$L$2:$L$37000,CC4)+SUMIFS('Accounting data'!$G$2:$G$37000,'Accounting data'!$H$2:$H$37000,"9999*",'Accounting data'!$I$2:$I$37000,"9*",'Accounting data'!$J$2:$J$37000,"32*",'Accounting data'!$K$2:$K$37000,"68*",'Accounting data'!$L$2:$L$37000,CC4)</f>
        <v>0</v>
      </c>
      <c r="CD1507" s="384">
        <f t="array" ref="CD1507">SUMIFS('Accounting data'!$G$2:$G$37000,'Accounting data'!$H$2:$H$37000,"9999*",'Accounting data'!$I$2:$I$37000,"7*",'Accounting data'!$J$2:$J$37000,"32*",'Accounting data'!$K$2:$K$37000,"68*",'Accounting data'!$L$2:$L$37000,CD4)+SUMIFS('Accounting data'!$G$2:$G$37000,'Accounting data'!$H$2:$H$37000,"9999*",'Accounting data'!$I$2:$I$37000,"8*",'Accounting data'!$J$2:$J$37000,"32*",'Accounting data'!$K$2:$K$37000,"68*",'Accounting data'!$L$2:$L$37000,CD4)+SUMIFS('Accounting data'!$G$2:$G$37000,'Accounting data'!$H$2:$H$37000,"9999*",'Accounting data'!$I$2:$I$37000,"9*",'Accounting data'!$J$2:$J$37000,"32*",'Accounting data'!$K$2:$K$37000,"68*",'Accounting data'!$L$2:$L$37000,CD4)</f>
        <v>0</v>
      </c>
      <c r="CE1507" s="384">
        <f t="array" ref="CE1507">SUMIFS('Accounting data'!$G$2:$G$37000,'Accounting data'!$H$2:$H$37000,"9999*",'Accounting data'!$I$2:$I$37000,"7*",'Accounting data'!$J$2:$J$37000,"32*",'Accounting data'!$K$2:$K$37000,"68*",'Accounting data'!$L$2:$L$37000,CE4)+SUMIFS('Accounting data'!$G$2:$G$37000,'Accounting data'!$H$2:$H$37000,"9999*",'Accounting data'!$I$2:$I$37000,"8*",'Accounting data'!$J$2:$J$37000,"32*",'Accounting data'!$K$2:$K$37000,"68*",'Accounting data'!$L$2:$L$37000,CE4)+SUMIFS('Accounting data'!$G$2:$G$37000,'Accounting data'!$H$2:$H$37000,"9999*",'Accounting data'!$I$2:$I$37000,"9*",'Accounting data'!$J$2:$J$37000,"32*",'Accounting data'!$K$2:$K$37000,"68*",'Accounting data'!$L$2:$L$37000,CE4)</f>
        <v>0</v>
      </c>
      <c r="CF1507" s="384">
        <f t="array" ref="CF1507">SUMIFS('Accounting data'!$G$2:$G$37000,'Accounting data'!$H$2:$H$37000,"9999*",'Accounting data'!$I$2:$I$37000,"7*",'Accounting data'!$J$2:$J$37000,"32*",'Accounting data'!$K$2:$K$37000,"68*",'Accounting data'!$L$2:$L$37000,CF4)+SUMIFS('Accounting data'!$G$2:$G$37000,'Accounting data'!$H$2:$H$37000,"9999*",'Accounting data'!$I$2:$I$37000,"8*",'Accounting data'!$J$2:$J$37000,"32*",'Accounting data'!$K$2:$K$37000,"68*",'Accounting data'!$L$2:$L$37000,CF4)+SUMIFS('Accounting data'!$G$2:$G$37000,'Accounting data'!$H$2:$H$37000,"9999*",'Accounting data'!$I$2:$I$37000,"9*",'Accounting data'!$J$2:$J$37000,"32*",'Accounting data'!$K$2:$K$37000,"68*",'Accounting data'!$L$2:$L$37000,CF4)</f>
        <v>0</v>
      </c>
      <c r="CG1507" s="384">
        <f t="array" ref="CG1507">SUMIFS('Accounting data'!$G$2:$G$37000,'Accounting data'!$H$2:$H$37000,"9999*",'Accounting data'!$I$2:$I$37000,"7*",'Accounting data'!$J$2:$J$37000,"32*",'Accounting data'!$K$2:$K$37000,"68*",'Accounting data'!$L$2:$L$37000,CG4)+SUMIFS('Accounting data'!$G$2:$G$37000,'Accounting data'!$H$2:$H$37000,"9999*",'Accounting data'!$I$2:$I$37000,"8*",'Accounting data'!$J$2:$J$37000,"32*",'Accounting data'!$K$2:$K$37000,"68*",'Accounting data'!$L$2:$L$37000,CG4)+SUMIFS('Accounting data'!$G$2:$G$37000,'Accounting data'!$H$2:$H$37000,"9999*",'Accounting data'!$I$2:$I$37000,"9*",'Accounting data'!$J$2:$J$37000,"32*",'Accounting data'!$K$2:$K$37000,"68*",'Accounting data'!$L$2:$L$37000,CG4)</f>
        <v>0</v>
      </c>
      <c r="CH1507" s="384">
        <f t="array" ref="CH1507">SUMIFS('Accounting data'!$G$2:$G$37000,'Accounting data'!$H$2:$H$37000,"9999*",'Accounting data'!$I$2:$I$37000,"7*",'Accounting data'!$J$2:$J$37000,"32*",'Accounting data'!$K$2:$K$37000,"68*",'Accounting data'!$L$2:$L$37000,CH4)+SUMIFS('Accounting data'!$G$2:$G$37000,'Accounting data'!$H$2:$H$37000,"9999*",'Accounting data'!$I$2:$I$37000,"8*",'Accounting data'!$J$2:$J$37000,"32*",'Accounting data'!$K$2:$K$37000,"68*",'Accounting data'!$L$2:$L$37000,CH4)+SUMIFS('Accounting data'!$G$2:$G$37000,'Accounting data'!$H$2:$H$37000,"9999*",'Accounting data'!$I$2:$I$37000,"9*",'Accounting data'!$J$2:$J$37000,"32*",'Accounting data'!$K$2:$K$37000,"68*",'Accounting data'!$L$2:$L$37000,CH4)</f>
        <v>0</v>
      </c>
      <c r="CI1507" s="384">
        <f t="array" ref="CI1507">SUMIFS('Accounting data'!$G$2:$G$37000,'Accounting data'!$H$2:$H$37000,"9999*",'Accounting data'!$I$2:$I$37000,"7*",'Accounting data'!$J$2:$J$37000,"32*",'Accounting data'!$K$2:$K$37000,"68*",'Accounting data'!$L$2:$L$37000,CI4)+SUMIFS('Accounting data'!$G$2:$G$37000,'Accounting data'!$H$2:$H$37000,"9999*",'Accounting data'!$I$2:$I$37000,"8*",'Accounting data'!$J$2:$J$37000,"32*",'Accounting data'!$K$2:$K$37000,"68*",'Accounting data'!$L$2:$L$37000,CI4)+SUMIFS('Accounting data'!$G$2:$G$37000,'Accounting data'!$H$2:$H$37000,"9999*",'Accounting data'!$I$2:$I$37000,"9*",'Accounting data'!$J$2:$J$37000,"32*",'Accounting data'!$K$2:$K$37000,"68*",'Accounting data'!$L$2:$L$37000,CI4)</f>
        <v>0</v>
      </c>
      <c r="CJ1507" s="384">
        <f t="array" ref="CJ1507">SUMIFS('Accounting data'!$G$2:$G$37000,'Accounting data'!$H$2:$H$37000,"9999*",'Accounting data'!$I$2:$I$37000,"7*",'Accounting data'!$J$2:$J$37000,"32*",'Accounting data'!$K$2:$K$37000,"68*",'Accounting data'!$L$2:$L$37000,CJ4)+SUMIFS('Accounting data'!$G$2:$G$37000,'Accounting data'!$H$2:$H$37000,"9999*",'Accounting data'!$I$2:$I$37000,"8*",'Accounting data'!$J$2:$J$37000,"32*",'Accounting data'!$K$2:$K$37000,"68*",'Accounting data'!$L$2:$L$37000,CJ4)+SUMIFS('Accounting data'!$G$2:$G$37000,'Accounting data'!$H$2:$H$37000,"9999*",'Accounting data'!$I$2:$I$37000,"9*",'Accounting data'!$J$2:$J$37000,"32*",'Accounting data'!$K$2:$K$37000,"68*",'Accounting data'!$L$2:$L$37000,CJ4)</f>
        <v>0</v>
      </c>
      <c r="CK1507" s="384">
        <f t="array" ref="CK1507">SUMIFS('Accounting data'!$G$2:$G$37000,'Accounting data'!$H$2:$H$37000,"9999*",'Accounting data'!$I$2:$I$37000,"7*",'Accounting data'!$J$2:$J$37000,"32*",'Accounting data'!$K$2:$K$37000,"68*",'Accounting data'!$L$2:$L$37000,CK4)+SUMIFS('Accounting data'!$G$2:$G$37000,'Accounting data'!$H$2:$H$37000,"9999*",'Accounting data'!$I$2:$I$37000,"8*",'Accounting data'!$J$2:$J$37000,"32*",'Accounting data'!$K$2:$K$37000,"68*",'Accounting data'!$L$2:$L$37000,CK4)+SUMIFS('Accounting data'!$G$2:$G$37000,'Accounting data'!$H$2:$H$37000,"9999*",'Accounting data'!$I$2:$I$37000,"9*",'Accounting data'!$J$2:$J$37000,"32*",'Accounting data'!$K$2:$K$37000,"68*",'Accounting data'!$L$2:$L$37000,CK4)</f>
        <v>0</v>
      </c>
      <c r="CL1507" s="384">
        <f t="array" ref="CL1507">SUMIFS('Accounting data'!$G$2:$G$37000,'Accounting data'!$H$2:$H$37000,"9999*",'Accounting data'!$I$2:$I$37000,"7*",'Accounting data'!$J$2:$J$37000,"32*",'Accounting data'!$K$2:$K$37000,"68*",'Accounting data'!$L$2:$L$37000,CL4)+SUMIFS('Accounting data'!$G$2:$G$37000,'Accounting data'!$H$2:$H$37000,"9999*",'Accounting data'!$I$2:$I$37000,"8*",'Accounting data'!$J$2:$J$37000,"32*",'Accounting data'!$K$2:$K$37000,"68*",'Accounting data'!$L$2:$L$37000,CL4)+SUMIFS('Accounting data'!$G$2:$G$37000,'Accounting data'!$H$2:$H$37000,"9999*",'Accounting data'!$I$2:$I$37000,"9*",'Accounting data'!$J$2:$J$37000,"32*",'Accounting data'!$K$2:$K$37000,"68*",'Accounting data'!$L$2:$L$37000,CL4)</f>
        <v>0</v>
      </c>
      <c r="CM1507" s="384">
        <f t="array" ref="CM1507">SUMIFS('Accounting data'!$G$2:$G$37000,'Accounting data'!$H$2:$H$37000,"9999*",'Accounting data'!$I$2:$I$37000,"7*",'Accounting data'!$J$2:$J$37000,"32*",'Accounting data'!$K$2:$K$37000,"68*",'Accounting data'!$L$2:$L$37000,CM4)+SUMIFS('Accounting data'!$G$2:$G$37000,'Accounting data'!$H$2:$H$37000,"9999*",'Accounting data'!$I$2:$I$37000,"8*",'Accounting data'!$J$2:$J$37000,"32*",'Accounting data'!$K$2:$K$37000,"68*",'Accounting data'!$L$2:$L$37000,CM4)+SUMIFS('Accounting data'!$G$2:$G$37000,'Accounting data'!$H$2:$H$37000,"9999*",'Accounting data'!$I$2:$I$37000,"9*",'Accounting data'!$J$2:$J$37000,"32*",'Accounting data'!$K$2:$K$37000,"68*",'Accounting data'!$L$2:$L$37000,CM4)</f>
        <v>0</v>
      </c>
      <c r="CN1507" s="384">
        <f t="array" ref="CN1507">SUMIFS('Accounting data'!$G$2:$G$37000,'Accounting data'!$H$2:$H$37000,"9999*",'Accounting data'!$I$2:$I$37000,"7*",'Accounting data'!$J$2:$J$37000,"32*",'Accounting data'!$K$2:$K$37000,"68*",'Accounting data'!$L$2:$L$37000,CN4)+SUMIFS('Accounting data'!$G$2:$G$37000,'Accounting data'!$H$2:$H$37000,"9999*",'Accounting data'!$I$2:$I$37000,"8*",'Accounting data'!$J$2:$J$37000,"32*",'Accounting data'!$K$2:$K$37000,"68*",'Accounting data'!$L$2:$L$37000,CN4)+SUMIFS('Accounting data'!$G$2:$G$37000,'Accounting data'!$H$2:$H$37000,"9999*",'Accounting data'!$I$2:$I$37000,"9*",'Accounting data'!$J$2:$J$37000,"32*",'Accounting data'!$K$2:$K$37000,"68*",'Accounting data'!$L$2:$L$37000,CN4)</f>
        <v>0</v>
      </c>
      <c r="CO1507" s="384">
        <f t="array" ref="CO1507">SUMIFS('Accounting data'!$G$2:$G$37000,'Accounting data'!$H$2:$H$37000,"9999*",'Accounting data'!$I$2:$I$37000,"7*",'Accounting data'!$J$2:$J$37000,"32*",'Accounting data'!$K$2:$K$37000,"68*",'Accounting data'!$L$2:$L$37000,CO4)+SUMIFS('Accounting data'!$G$2:$G$37000,'Accounting data'!$H$2:$H$37000,"9999*",'Accounting data'!$I$2:$I$37000,"8*",'Accounting data'!$J$2:$J$37000,"32*",'Accounting data'!$K$2:$K$37000,"68*",'Accounting data'!$L$2:$L$37000,CO4)+SUMIFS('Accounting data'!$G$2:$G$37000,'Accounting data'!$H$2:$H$37000,"9999*",'Accounting data'!$I$2:$I$37000,"9*",'Accounting data'!$J$2:$J$37000,"32*",'Accounting data'!$K$2:$K$37000,"68*",'Accounting data'!$L$2:$L$37000,CO4)</f>
        <v>0</v>
      </c>
      <c r="CP1507" s="384">
        <f t="array" ref="CP1507">SUMIFS('Accounting data'!$G$2:$G$37000,'Accounting data'!$H$2:$H$37000,"9999*",'Accounting data'!$I$2:$I$37000,"7*",'Accounting data'!$J$2:$J$37000,"32*",'Accounting data'!$K$2:$K$37000,"68*",'Accounting data'!$L$2:$L$37000,CP4)+SUMIFS('Accounting data'!$G$2:$G$37000,'Accounting data'!$H$2:$H$37000,"9999*",'Accounting data'!$I$2:$I$37000,"8*",'Accounting data'!$J$2:$J$37000,"32*",'Accounting data'!$K$2:$K$37000,"68*",'Accounting data'!$L$2:$L$37000,CP4)+SUMIFS('Accounting data'!$G$2:$G$37000,'Accounting data'!$H$2:$H$37000,"9999*",'Accounting data'!$I$2:$I$37000,"9*",'Accounting data'!$J$2:$J$37000,"32*",'Accounting data'!$K$2:$K$37000,"68*",'Accounting data'!$L$2:$L$37000,CP4)</f>
        <v>0</v>
      </c>
      <c r="CQ1507" s="384">
        <f t="array" ref="CQ1507">SUMIFS('Accounting data'!$G$2:$G$37000,'Accounting data'!$H$2:$H$37000,"9999*",'Accounting data'!$I$2:$I$37000,"7*",'Accounting data'!$J$2:$J$37000,"32*",'Accounting data'!$K$2:$K$37000,"68*",'Accounting data'!$L$2:$L$37000,CQ4)+SUMIFS('Accounting data'!$G$2:$G$37000,'Accounting data'!$H$2:$H$37000,"9999*",'Accounting data'!$I$2:$I$37000,"8*",'Accounting data'!$J$2:$J$37000,"32*",'Accounting data'!$K$2:$K$37000,"68*",'Accounting data'!$L$2:$L$37000,CQ4)+SUMIFS('Accounting data'!$G$2:$G$37000,'Accounting data'!$H$2:$H$37000,"9999*",'Accounting data'!$I$2:$I$37000,"9*",'Accounting data'!$J$2:$J$37000,"32*",'Accounting data'!$K$2:$K$37000,"68*",'Accounting data'!$L$2:$L$37000,CQ4)</f>
        <v>0</v>
      </c>
      <c r="CR1507" s="384">
        <f t="array" ref="CR1507">SUMIFS('Accounting data'!$G$2:$G$37000,'Accounting data'!$H$2:$H$37000,"9999*",'Accounting data'!$I$2:$I$37000,"7*",'Accounting data'!$J$2:$J$37000,"32*",'Accounting data'!$K$2:$K$37000,"68*",'Accounting data'!$L$2:$L$37000,CR4)+SUMIFS('Accounting data'!$G$2:$G$37000,'Accounting data'!$H$2:$H$37000,"9999*",'Accounting data'!$I$2:$I$37000,"8*",'Accounting data'!$J$2:$J$37000,"32*",'Accounting data'!$K$2:$K$37000,"68*",'Accounting data'!$L$2:$L$37000,CR4)+SUMIFS('Accounting data'!$G$2:$G$37000,'Accounting data'!$H$2:$H$37000,"9999*",'Accounting data'!$I$2:$I$37000,"9*",'Accounting data'!$J$2:$J$37000,"32*",'Accounting data'!$K$2:$K$37000,"68*",'Accounting data'!$L$2:$L$37000,CR4)</f>
        <v>0</v>
      </c>
      <c r="CS1507" s="384">
        <f t="array" ref="CS1507">SUMIFS('Accounting data'!$G$2:$G$37000,'Accounting data'!$H$2:$H$37000,"9999*",'Accounting data'!$I$2:$I$37000,"7*",'Accounting data'!$J$2:$J$37000,"32*",'Accounting data'!$K$2:$K$37000,"68*",'Accounting data'!$L$2:$L$37000,CS4)+SUMIFS('Accounting data'!$G$2:$G$37000,'Accounting data'!$H$2:$H$37000,"9999*",'Accounting data'!$I$2:$I$37000,"8*",'Accounting data'!$J$2:$J$37000,"32*",'Accounting data'!$K$2:$K$37000,"68*",'Accounting data'!$L$2:$L$37000,CS4)+SUMIFS('Accounting data'!$G$2:$G$37000,'Accounting data'!$H$2:$H$37000,"9999*",'Accounting data'!$I$2:$I$37000,"9*",'Accounting data'!$J$2:$J$37000,"32*",'Accounting data'!$K$2:$K$37000,"68*",'Accounting data'!$L$2:$L$37000,CS4)</f>
        <v>0</v>
      </c>
    </row>
    <row r="1508" spans="1:97">
      <c r="A1508" s="387" t="s">
        <v>474</v>
      </c>
      <c r="B1508" s="387"/>
      <c r="C1508" s="387"/>
      <c r="D1508" s="387"/>
      <c r="E1508" s="388">
        <f>(E1504-E1505-E1506)+E1507</f>
        <v>0</v>
      </c>
      <c r="F1508" s="388">
        <f t="shared" ref="F1508:V1508" si="283">(F1504-F1505-F1506)+F1507</f>
        <v>0</v>
      </c>
      <c r="G1508" s="388"/>
      <c r="H1508" s="388">
        <f t="shared" si="283"/>
        <v>0</v>
      </c>
      <c r="I1508" s="388">
        <f t="shared" si="283"/>
        <v>0</v>
      </c>
      <c r="J1508" s="388">
        <f t="shared" si="283"/>
        <v>0</v>
      </c>
      <c r="K1508" s="388">
        <f t="shared" si="283"/>
        <v>0</v>
      </c>
      <c r="L1508" s="388">
        <f t="shared" si="283"/>
        <v>0</v>
      </c>
      <c r="M1508" s="388">
        <f t="shared" si="283"/>
        <v>0</v>
      </c>
      <c r="N1508" s="388">
        <f t="shared" si="283"/>
        <v>0</v>
      </c>
      <c r="O1508" s="388">
        <f t="shared" si="283"/>
        <v>0</v>
      </c>
      <c r="P1508" s="388">
        <f t="shared" si="283"/>
        <v>0</v>
      </c>
      <c r="Q1508" s="388">
        <f t="shared" si="283"/>
        <v>0</v>
      </c>
      <c r="R1508" s="388">
        <f t="shared" si="283"/>
        <v>0</v>
      </c>
      <c r="S1508" s="388">
        <f t="shared" si="283"/>
        <v>0</v>
      </c>
      <c r="T1508" s="388">
        <f t="shared" si="283"/>
        <v>0</v>
      </c>
      <c r="U1508" s="388">
        <f t="shared" si="283"/>
        <v>0</v>
      </c>
      <c r="V1508" s="388">
        <f t="shared" si="283"/>
        <v>0</v>
      </c>
      <c r="W1508" s="388">
        <f t="shared" ref="W1508:AF1508" si="284">(W1504-W1505-W1506)+W1507</f>
        <v>0</v>
      </c>
      <c r="X1508" s="388">
        <f t="shared" si="284"/>
        <v>0</v>
      </c>
      <c r="Y1508" s="388">
        <f t="shared" si="284"/>
        <v>0</v>
      </c>
      <c r="Z1508" s="388">
        <f t="shared" si="284"/>
        <v>0</v>
      </c>
      <c r="AA1508" s="388">
        <f t="shared" si="284"/>
        <v>0</v>
      </c>
      <c r="AB1508" s="388">
        <f t="shared" si="284"/>
        <v>0</v>
      </c>
      <c r="AC1508" s="388">
        <f t="shared" si="284"/>
        <v>0</v>
      </c>
      <c r="AD1508" s="388">
        <f t="shared" si="284"/>
        <v>0</v>
      </c>
      <c r="AE1508" s="388">
        <f t="shared" si="284"/>
        <v>0</v>
      </c>
      <c r="AF1508" s="388">
        <f t="shared" si="284"/>
        <v>0</v>
      </c>
      <c r="AG1508" s="388">
        <f t="shared" ref="AG1508:BQ1508" si="285">(AG1504-AG1505)+(AG1506+AG1507)</f>
        <v>0</v>
      </c>
      <c r="AH1508" s="388">
        <f t="shared" si="285"/>
        <v>0</v>
      </c>
      <c r="AI1508" s="388">
        <f t="shared" si="285"/>
        <v>0</v>
      </c>
      <c r="AJ1508" s="388">
        <f t="shared" si="285"/>
        <v>0</v>
      </c>
      <c r="AK1508" s="388">
        <f t="shared" si="285"/>
        <v>0</v>
      </c>
      <c r="AL1508" s="388">
        <f t="shared" si="285"/>
        <v>0</v>
      </c>
      <c r="AM1508" s="388">
        <f t="shared" si="285"/>
        <v>0</v>
      </c>
      <c r="AN1508" s="388">
        <f t="shared" si="285"/>
        <v>0</v>
      </c>
      <c r="AO1508" s="388">
        <f t="shared" si="285"/>
        <v>0</v>
      </c>
      <c r="AP1508" s="388">
        <f t="shared" si="285"/>
        <v>0</v>
      </c>
      <c r="AQ1508" s="388">
        <f t="shared" si="285"/>
        <v>0</v>
      </c>
      <c r="AR1508" s="388">
        <f t="shared" si="285"/>
        <v>0</v>
      </c>
      <c r="AS1508" s="388">
        <f t="shared" si="285"/>
        <v>0</v>
      </c>
      <c r="AT1508" s="388">
        <f t="shared" si="285"/>
        <v>0</v>
      </c>
      <c r="AU1508" s="388">
        <f t="shared" si="285"/>
        <v>0</v>
      </c>
      <c r="AV1508" s="388">
        <f t="shared" si="285"/>
        <v>0</v>
      </c>
      <c r="AW1508" s="388">
        <f t="shared" si="285"/>
        <v>0</v>
      </c>
      <c r="AX1508" s="388">
        <f t="shared" si="285"/>
        <v>0</v>
      </c>
      <c r="AY1508" s="388">
        <f t="shared" si="285"/>
        <v>0</v>
      </c>
      <c r="AZ1508" s="388">
        <f t="shared" si="285"/>
        <v>0</v>
      </c>
      <c r="BA1508" s="388">
        <f t="shared" si="285"/>
        <v>0</v>
      </c>
      <c r="BB1508" s="388">
        <f t="shared" si="285"/>
        <v>0</v>
      </c>
      <c r="BC1508" s="388">
        <f t="shared" si="285"/>
        <v>0</v>
      </c>
      <c r="BD1508" s="388">
        <f t="shared" si="285"/>
        <v>0</v>
      </c>
      <c r="BE1508" s="388">
        <f t="shared" si="285"/>
        <v>0</v>
      </c>
      <c r="BF1508" s="388">
        <f t="shared" si="285"/>
        <v>0</v>
      </c>
      <c r="BG1508" s="388">
        <f t="shared" si="285"/>
        <v>0</v>
      </c>
      <c r="BH1508" s="388">
        <f t="shared" si="285"/>
        <v>0</v>
      </c>
      <c r="BI1508" s="388">
        <f t="shared" si="285"/>
        <v>0</v>
      </c>
      <c r="BJ1508" s="388">
        <f t="shared" si="285"/>
        <v>0</v>
      </c>
      <c r="BK1508" s="388">
        <f t="shared" si="285"/>
        <v>0</v>
      </c>
      <c r="BL1508" s="388">
        <f t="shared" si="285"/>
        <v>0</v>
      </c>
      <c r="BM1508" s="388">
        <f t="shared" si="285"/>
        <v>0</v>
      </c>
      <c r="BN1508" s="388">
        <f t="shared" si="285"/>
        <v>0</v>
      </c>
      <c r="BO1508" s="388">
        <f t="shared" si="285"/>
        <v>0</v>
      </c>
      <c r="BP1508" s="388">
        <f t="shared" si="285"/>
        <v>0</v>
      </c>
      <c r="BQ1508" s="388">
        <f t="shared" si="285"/>
        <v>0</v>
      </c>
      <c r="BR1508" s="388">
        <f t="shared" ref="BR1508:CS1508" si="286">(BR1504-BR1505)+(BR1506+BR1507)</f>
        <v>0</v>
      </c>
      <c r="BS1508" s="388">
        <f t="shared" si="286"/>
        <v>0</v>
      </c>
      <c r="BT1508" s="388">
        <f t="shared" si="286"/>
        <v>0</v>
      </c>
      <c r="BU1508" s="388">
        <f t="shared" si="286"/>
        <v>0</v>
      </c>
      <c r="BV1508" s="388">
        <f t="shared" si="286"/>
        <v>0</v>
      </c>
      <c r="BW1508" s="388">
        <f t="shared" si="286"/>
        <v>0</v>
      </c>
      <c r="BX1508" s="388">
        <f t="shared" si="286"/>
        <v>0</v>
      </c>
      <c r="BY1508" s="388">
        <f t="shared" si="286"/>
        <v>0</v>
      </c>
      <c r="BZ1508" s="388">
        <f t="shared" si="286"/>
        <v>0</v>
      </c>
      <c r="CA1508" s="388">
        <f t="shared" si="286"/>
        <v>0</v>
      </c>
      <c r="CB1508" s="388">
        <f t="shared" si="286"/>
        <v>0</v>
      </c>
      <c r="CC1508" s="388">
        <f t="shared" si="286"/>
        <v>0</v>
      </c>
      <c r="CD1508" s="388">
        <f t="shared" si="286"/>
        <v>0</v>
      </c>
      <c r="CE1508" s="388">
        <f t="shared" si="286"/>
        <v>0</v>
      </c>
      <c r="CF1508" s="388">
        <f t="shared" si="286"/>
        <v>0</v>
      </c>
      <c r="CG1508" s="388">
        <f t="shared" si="286"/>
        <v>0</v>
      </c>
      <c r="CH1508" s="388">
        <f t="shared" si="286"/>
        <v>0</v>
      </c>
      <c r="CI1508" s="388">
        <f t="shared" si="286"/>
        <v>0</v>
      </c>
      <c r="CJ1508" s="388">
        <f t="shared" si="286"/>
        <v>0</v>
      </c>
      <c r="CK1508" s="388">
        <f t="shared" si="286"/>
        <v>0</v>
      </c>
      <c r="CL1508" s="388">
        <f t="shared" si="286"/>
        <v>0</v>
      </c>
      <c r="CM1508" s="388">
        <f t="shared" si="286"/>
        <v>0</v>
      </c>
      <c r="CN1508" s="388">
        <f t="shared" si="286"/>
        <v>0</v>
      </c>
      <c r="CO1508" s="388">
        <f t="shared" si="286"/>
        <v>0</v>
      </c>
      <c r="CP1508" s="388">
        <f t="shared" si="286"/>
        <v>0</v>
      </c>
      <c r="CQ1508" s="388">
        <f t="shared" si="286"/>
        <v>0</v>
      </c>
      <c r="CR1508" s="388">
        <f t="shared" si="286"/>
        <v>0</v>
      </c>
      <c r="CS1508" s="388">
        <f t="shared" si="286"/>
        <v>0</v>
      </c>
    </row>
    <row r="1509" spans="1:97">
      <c r="A1509" s="389" t="s">
        <v>475</v>
      </c>
      <c r="B1509" s="389"/>
      <c r="C1509" s="389"/>
      <c r="D1509" s="389"/>
      <c r="E1509" s="390">
        <f>E1458+E1463+E1468+E1473+E1478+E1483+E1488+E1493+E1498+E1503+E1508</f>
        <v>0</v>
      </c>
      <c r="F1509" s="390">
        <f t="shared" ref="F1509:V1509" si="287">F1458+F1463+F1468+F1473+F1478+F1483+F1488+F1493+F1498+F1503+F1508</f>
        <v>0</v>
      </c>
      <c r="G1509" s="388"/>
      <c r="H1509" s="390">
        <f t="shared" si="287"/>
        <v>0</v>
      </c>
      <c r="I1509" s="390">
        <f t="shared" si="287"/>
        <v>0</v>
      </c>
      <c r="J1509" s="390">
        <f t="shared" si="287"/>
        <v>0</v>
      </c>
      <c r="K1509" s="390">
        <f t="shared" si="287"/>
        <v>0</v>
      </c>
      <c r="L1509" s="390">
        <f t="shared" si="287"/>
        <v>0</v>
      </c>
      <c r="M1509" s="390">
        <f t="shared" si="287"/>
        <v>0</v>
      </c>
      <c r="N1509" s="390">
        <f t="shared" si="287"/>
        <v>0</v>
      </c>
      <c r="O1509" s="390">
        <f t="shared" si="287"/>
        <v>0</v>
      </c>
      <c r="P1509" s="390">
        <f t="shared" si="287"/>
        <v>0</v>
      </c>
      <c r="Q1509" s="390">
        <f t="shared" si="287"/>
        <v>0</v>
      </c>
      <c r="R1509" s="390">
        <f t="shared" si="287"/>
        <v>0</v>
      </c>
      <c r="S1509" s="390">
        <f t="shared" si="287"/>
        <v>0</v>
      </c>
      <c r="T1509" s="390">
        <f t="shared" si="287"/>
        <v>0</v>
      </c>
      <c r="U1509" s="390">
        <f t="shared" si="287"/>
        <v>0</v>
      </c>
      <c r="V1509" s="390">
        <f t="shared" si="287"/>
        <v>0</v>
      </c>
      <c r="W1509" s="390">
        <f t="shared" ref="W1509:AF1509" si="288">W1458+W1463+W1468+W1473+W1478+W1483+W1488+W1493+W1498+W1503+W1508</f>
        <v>0</v>
      </c>
      <c r="X1509" s="390">
        <f t="shared" si="288"/>
        <v>0</v>
      </c>
      <c r="Y1509" s="390">
        <f t="shared" si="288"/>
        <v>0</v>
      </c>
      <c r="Z1509" s="390">
        <f t="shared" si="288"/>
        <v>0</v>
      </c>
      <c r="AA1509" s="390">
        <f t="shared" si="288"/>
        <v>0</v>
      </c>
      <c r="AB1509" s="390">
        <f t="shared" si="288"/>
        <v>0</v>
      </c>
      <c r="AC1509" s="390">
        <f t="shared" si="288"/>
        <v>0</v>
      </c>
      <c r="AD1509" s="390">
        <f t="shared" si="288"/>
        <v>0</v>
      </c>
      <c r="AE1509" s="390">
        <f t="shared" si="288"/>
        <v>0</v>
      </c>
      <c r="AF1509" s="390">
        <f t="shared" si="288"/>
        <v>0</v>
      </c>
      <c r="AG1509" s="388"/>
      <c r="AH1509" s="388"/>
      <c r="AI1509" s="388"/>
      <c r="AJ1509" s="388"/>
      <c r="AK1509" s="388"/>
      <c r="AL1509" s="388"/>
      <c r="AM1509" s="388"/>
      <c r="AN1509" s="388"/>
      <c r="AO1509" s="388"/>
      <c r="AP1509" s="388"/>
      <c r="AQ1509" s="388"/>
      <c r="AR1509" s="388"/>
      <c r="AS1509" s="388"/>
      <c r="AT1509" s="388"/>
      <c r="AU1509" s="388"/>
      <c r="AV1509" s="388"/>
      <c r="AW1509" s="388"/>
      <c r="AX1509" s="388"/>
      <c r="AY1509" s="388"/>
      <c r="AZ1509" s="388"/>
      <c r="BA1509" s="388"/>
      <c r="BB1509" s="388"/>
      <c r="BC1509" s="388"/>
      <c r="BD1509" s="388"/>
      <c r="BE1509" s="388"/>
      <c r="BF1509" s="388"/>
      <c r="BG1509" s="388"/>
      <c r="BH1509" s="388"/>
      <c r="BI1509" s="388"/>
      <c r="BJ1509" s="388"/>
      <c r="BK1509" s="388"/>
      <c r="BL1509" s="388"/>
      <c r="BM1509" s="388"/>
      <c r="BN1509" s="388"/>
      <c r="BO1509" s="388"/>
      <c r="BP1509" s="388"/>
      <c r="BQ1509" s="388"/>
      <c r="BR1509" s="388"/>
      <c r="BS1509" s="388"/>
      <c r="BT1509" s="388"/>
      <c r="BU1509" s="388"/>
      <c r="BV1509" s="388"/>
      <c r="BW1509" s="388"/>
      <c r="BX1509" s="388"/>
      <c r="BY1509" s="388"/>
      <c r="BZ1509" s="388"/>
      <c r="CA1509" s="388"/>
      <c r="CB1509" s="388"/>
      <c r="CC1509" s="388"/>
      <c r="CD1509" s="388"/>
      <c r="CE1509" s="388"/>
      <c r="CF1509" s="388"/>
      <c r="CG1509" s="388"/>
      <c r="CH1509" s="388"/>
      <c r="CI1509" s="388"/>
      <c r="CJ1509" s="388"/>
      <c r="CK1509" s="388"/>
      <c r="CL1509" s="388"/>
      <c r="CM1509" s="388"/>
      <c r="CN1509" s="388"/>
      <c r="CO1509" s="388"/>
      <c r="CP1509" s="388"/>
      <c r="CQ1509" s="388"/>
      <c r="CR1509" s="388"/>
      <c r="CS1509" s="388"/>
    </row>
    <row r="1510" spans="1:97">
      <c r="A1510" s="391" t="s">
        <v>289</v>
      </c>
      <c r="B1510" s="391" t="s">
        <v>72</v>
      </c>
      <c r="C1510" s="391">
        <v>1000</v>
      </c>
      <c r="D1510" s="391">
        <v>6800</v>
      </c>
      <c r="E1510" s="384">
        <f>SUMIFS('Accounting data'!$G$2:$G$37000,'Accounting data'!$H$2:$H$37000,"11*",'Accounting data'!$J$2:$J$37000,"1*",'Accounting data'!$K$2:$K$37000,"68*",'Accounting data'!$L$2:$L$37000,E4)+SUMIFS('Accounting data'!$G$2:$G$37000,'Accounting data'!$H$2:$H$37000,"12*",'Accounting data'!$J$2:$J$37000,"1*",'Accounting data'!$K$2:$K$37000,"68*",'Accounting data'!$L$2:$L$37000,E4)+SUMIFS('Accounting data'!$G$2:$G$37000,'Accounting data'!$H$2:$H$37000,"13*",'Accounting data'!$J$2:$J$37000,"1*",'Accounting data'!$K$2:$K$37000,"68*",'Accounting data'!$L$2:$L$37000,E4)</f>
        <v>0</v>
      </c>
      <c r="F1510" s="384">
        <f>SUMIFS('Accounting data'!$G$2:$G$37000,'Accounting data'!$H$2:$H$37000,"11*",'Accounting data'!$J$2:$J$37000,"1*",'Accounting data'!$K$2:$K$37000,"68*",'Accounting data'!$L$2:$L$37000,F4)+SUMIFS('Accounting data'!$G$2:$G$37000,'Accounting data'!$H$2:$H$37000,"12*",'Accounting data'!$J$2:$J$37000,"1*",'Accounting data'!$K$2:$K$37000,"68*",'Accounting data'!$L$2:$L$37000,F4)+SUMIFS('Accounting data'!$G$2:$G$37000,'Accounting data'!$H$2:$H$37000,"13*",'Accounting data'!$J$2:$J$37000,"1*",'Accounting data'!$K$2:$K$37000,"68*",'Accounting data'!$L$2:$L$37000,F4)</f>
        <v>0</v>
      </c>
      <c r="G1510" s="385"/>
      <c r="H1510" s="384">
        <f>SUMIFS('Accounting data'!$G$2:$G$37000,'Accounting data'!$H$2:$H$37000,"11*",'Accounting data'!$J$2:$J$37000,"1*",'Accounting data'!$K$2:$K$37000,"68*",'Accounting data'!$L$2:$L$37000,H4)+SUMIFS('Accounting data'!$G$2:$G$37000,'Accounting data'!$H$2:$H$37000,"12*",'Accounting data'!$J$2:$J$37000,"1*",'Accounting data'!$K$2:$K$37000,"68*",'Accounting data'!$L$2:$L$37000,H4)+SUMIFS('Accounting data'!$G$2:$G$37000,'Accounting data'!$H$2:$H$37000,"13*",'Accounting data'!$J$2:$J$37000,"1*",'Accounting data'!$K$2:$K$37000,"68*",'Accounting data'!$L$2:$L$37000,H4)</f>
        <v>0</v>
      </c>
      <c r="I1510" s="384">
        <f>SUMIFS('Accounting data'!$G$2:$G$37000,'Accounting data'!$H$2:$H$37000,"11*",'Accounting data'!$J$2:$J$37000,"1*",'Accounting data'!$K$2:$K$37000,"68*",'Accounting data'!$L$2:$L$37000,I4)+SUMIFS('Accounting data'!$G$2:$G$37000,'Accounting data'!$H$2:$H$37000,"12*",'Accounting data'!$J$2:$J$37000,"1*",'Accounting data'!$K$2:$K$37000,"68*",'Accounting data'!$L$2:$L$37000,I4)+SUMIFS('Accounting data'!$G$2:$G$37000,'Accounting data'!$H$2:$H$37000,"13*",'Accounting data'!$J$2:$J$37000,"1*",'Accounting data'!$K$2:$K$37000,"68*",'Accounting data'!$L$2:$L$37000,I4)</f>
        <v>0</v>
      </c>
      <c r="J1510" s="384">
        <f>SUMIFS('Accounting data'!$G$2:$G$37000,'Accounting data'!$H$2:$H$37000,"11*",'Accounting data'!$J$2:$J$37000,"1*",'Accounting data'!$K$2:$K$37000,"68*",'Accounting data'!$L$2:$L$37000,J4)+SUMIFS('Accounting data'!$G$2:$G$37000,'Accounting data'!$H$2:$H$37000,"12*",'Accounting data'!$J$2:$J$37000,"1*",'Accounting data'!$K$2:$K$37000,"68*",'Accounting data'!$L$2:$L$37000,J4)+SUMIFS('Accounting data'!$G$2:$G$37000,'Accounting data'!$H$2:$H$37000,"13*",'Accounting data'!$J$2:$J$37000,"1*",'Accounting data'!$K$2:$K$37000,"68*",'Accounting data'!$L$2:$L$37000,J4)</f>
        <v>0</v>
      </c>
      <c r="K1510" s="384">
        <f>SUMIFS('Accounting data'!$G$2:$G$37000,'Accounting data'!$H$2:$H$37000,"11*",'Accounting data'!$J$2:$J$37000,"1*",'Accounting data'!$K$2:$K$37000,"68*",'Accounting data'!$L$2:$L$37000,K4)+SUMIFS('Accounting data'!$G$2:$G$37000,'Accounting data'!$H$2:$H$37000,"12*",'Accounting data'!$J$2:$J$37000,"1*",'Accounting data'!$K$2:$K$37000,"68*",'Accounting data'!$L$2:$L$37000,K4)+SUMIFS('Accounting data'!$G$2:$G$37000,'Accounting data'!$H$2:$H$37000,"13*",'Accounting data'!$J$2:$J$37000,"1*",'Accounting data'!$K$2:$K$37000,"68*",'Accounting data'!$L$2:$L$37000,K4)</f>
        <v>0</v>
      </c>
      <c r="L1510" s="384">
        <f>SUMIFS('Accounting data'!$G$2:$G$37000,'Accounting data'!$H$2:$H$37000,"11*",'Accounting data'!$J$2:$J$37000,"1*",'Accounting data'!$K$2:$K$37000,"68*",'Accounting data'!$L$2:$L$37000,L4)+SUMIFS('Accounting data'!$G$2:$G$37000,'Accounting data'!$H$2:$H$37000,"12*",'Accounting data'!$J$2:$J$37000,"1*",'Accounting data'!$K$2:$K$37000,"68*",'Accounting data'!$L$2:$L$37000,L4)+SUMIFS('Accounting data'!$G$2:$G$37000,'Accounting data'!$H$2:$H$37000,"13*",'Accounting data'!$J$2:$J$37000,"1*",'Accounting data'!$K$2:$K$37000,"68*",'Accounting data'!$L$2:$L$37000,L4)</f>
        <v>0</v>
      </c>
      <c r="M1510" s="384">
        <f>SUMIFS('Accounting data'!$G$2:$G$37000,'Accounting data'!$H$2:$H$37000,"11*",'Accounting data'!$J$2:$J$37000,"1*",'Accounting data'!$K$2:$K$37000,"68*",'Accounting data'!$L$2:$L$37000,M4)+SUMIFS('Accounting data'!$G$2:$G$37000,'Accounting data'!$H$2:$H$37000,"12*",'Accounting data'!$J$2:$J$37000,"1*",'Accounting data'!$K$2:$K$37000,"68*",'Accounting data'!$L$2:$L$37000,M4)+SUMIFS('Accounting data'!$G$2:$G$37000,'Accounting data'!$H$2:$H$37000,"13*",'Accounting data'!$J$2:$J$37000,"1*",'Accounting data'!$K$2:$K$37000,"68*",'Accounting data'!$L$2:$L$37000,M4)</f>
        <v>0</v>
      </c>
      <c r="N1510" s="384">
        <f>SUMIFS('Accounting data'!$G$2:$G$37000,'Accounting data'!$H$2:$H$37000,"11*",'Accounting data'!$J$2:$J$37000,"1*",'Accounting data'!$K$2:$K$37000,"68*",'Accounting data'!$L$2:$L$37000,N4)+SUMIFS('Accounting data'!$G$2:$G$37000,'Accounting data'!$H$2:$H$37000,"12*",'Accounting data'!$J$2:$J$37000,"1*",'Accounting data'!$K$2:$K$37000,"68*",'Accounting data'!$L$2:$L$37000,N4)+SUMIFS('Accounting data'!$G$2:$G$37000,'Accounting data'!$H$2:$H$37000,"13*",'Accounting data'!$J$2:$J$37000,"1*",'Accounting data'!$K$2:$K$37000,"68*",'Accounting data'!$L$2:$L$37000,N4)</f>
        <v>0</v>
      </c>
      <c r="O1510" s="384">
        <f>SUMIFS('Accounting data'!$G$2:$G$37000,'Accounting data'!$H$2:$H$37000,"11*",'Accounting data'!$J$2:$J$37000,"1*",'Accounting data'!$K$2:$K$37000,"68*",'Accounting data'!$L$2:$L$37000,O4)+SUMIFS('Accounting data'!$G$2:$G$37000,'Accounting data'!$H$2:$H$37000,"12*",'Accounting data'!$J$2:$J$37000,"1*",'Accounting data'!$K$2:$K$37000,"68*",'Accounting data'!$L$2:$L$37000,O4)+SUMIFS('Accounting data'!$G$2:$G$37000,'Accounting data'!$H$2:$H$37000,"13*",'Accounting data'!$J$2:$J$37000,"1*",'Accounting data'!$K$2:$K$37000,"68*",'Accounting data'!$L$2:$L$37000,O4)</f>
        <v>0</v>
      </c>
      <c r="P1510" s="384">
        <f>SUMIFS('Accounting data'!$G$2:$G$37000,'Accounting data'!$H$2:$H$37000,"11*",'Accounting data'!$J$2:$J$37000,"1*",'Accounting data'!$K$2:$K$37000,"68*",'Accounting data'!$L$2:$L$37000,P4)+SUMIFS('Accounting data'!$G$2:$G$37000,'Accounting data'!$H$2:$H$37000,"12*",'Accounting data'!$J$2:$J$37000,"1*",'Accounting data'!$K$2:$K$37000,"68*",'Accounting data'!$L$2:$L$37000,P4)+SUMIFS('Accounting data'!$G$2:$G$37000,'Accounting data'!$H$2:$H$37000,"13*",'Accounting data'!$J$2:$J$37000,"1*",'Accounting data'!$K$2:$K$37000,"68*",'Accounting data'!$L$2:$L$37000,P4)</f>
        <v>0</v>
      </c>
      <c r="Q1510" s="384">
        <f>SUMIFS('Accounting data'!$G$2:$G$37000,'Accounting data'!$H$2:$H$37000,"11*",'Accounting data'!$J$2:$J$37000,"1*",'Accounting data'!$K$2:$K$37000,"68*",'Accounting data'!$L$2:$L$37000,Q4)+SUMIFS('Accounting data'!$G$2:$G$37000,'Accounting data'!$H$2:$H$37000,"12*",'Accounting data'!$J$2:$J$37000,"1*",'Accounting data'!$K$2:$K$37000,"68*",'Accounting data'!$L$2:$L$37000,Q4)+SUMIFS('Accounting data'!$G$2:$G$37000,'Accounting data'!$H$2:$H$37000,"13*",'Accounting data'!$J$2:$J$37000,"1*",'Accounting data'!$K$2:$K$37000,"68*",'Accounting data'!$L$2:$L$37000,Q4)</f>
        <v>0</v>
      </c>
      <c r="R1510" s="384">
        <f>SUMIFS('Accounting data'!$G$2:$G$37000,'Accounting data'!$H$2:$H$37000,"11*",'Accounting data'!$J$2:$J$37000,"1*",'Accounting data'!$K$2:$K$37000,"68*",'Accounting data'!$L$2:$L$37000,R4)+SUMIFS('Accounting data'!$G$2:$G$37000,'Accounting data'!$H$2:$H$37000,"12*",'Accounting data'!$J$2:$J$37000,"1*",'Accounting data'!$K$2:$K$37000,"68*",'Accounting data'!$L$2:$L$37000,R4)+SUMIFS('Accounting data'!$G$2:$G$37000,'Accounting data'!$H$2:$H$37000,"13*",'Accounting data'!$J$2:$J$37000,"1*",'Accounting data'!$K$2:$K$37000,"68*",'Accounting data'!$L$2:$L$37000,R4)</f>
        <v>0</v>
      </c>
      <c r="S1510" s="384">
        <f>SUMIFS('Accounting data'!$G$2:$G$37000,'Accounting data'!$H$2:$H$37000,"11*",'Accounting data'!$J$2:$J$37000,"1*",'Accounting data'!$K$2:$K$37000,"68*",'Accounting data'!$L$2:$L$37000,S4)+SUMIFS('Accounting data'!$G$2:$G$37000,'Accounting data'!$H$2:$H$37000,"12*",'Accounting data'!$J$2:$J$37000,"1*",'Accounting data'!$K$2:$K$37000,"68*",'Accounting data'!$L$2:$L$37000,S4)+SUMIFS('Accounting data'!$G$2:$G$37000,'Accounting data'!$H$2:$H$37000,"13*",'Accounting data'!$J$2:$J$37000,"1*",'Accounting data'!$K$2:$K$37000,"68*",'Accounting data'!$L$2:$L$37000,S4)</f>
        <v>0</v>
      </c>
      <c r="T1510" s="384">
        <f>SUMIFS('Accounting data'!$G$2:$G$37000,'Accounting data'!$H$2:$H$37000,"11*",'Accounting data'!$J$2:$J$37000,"1*",'Accounting data'!$K$2:$K$37000,"68*",'Accounting data'!$L$2:$L$37000,T4)+SUMIFS('Accounting data'!$G$2:$G$37000,'Accounting data'!$H$2:$H$37000,"12*",'Accounting data'!$J$2:$J$37000,"1*",'Accounting data'!$K$2:$K$37000,"68*",'Accounting data'!$L$2:$L$37000,T4)+SUMIFS('Accounting data'!$G$2:$G$37000,'Accounting data'!$H$2:$H$37000,"13*",'Accounting data'!$J$2:$J$37000,"1*",'Accounting data'!$K$2:$K$37000,"68*",'Accounting data'!$L$2:$L$37000,T4)</f>
        <v>0</v>
      </c>
      <c r="U1510" s="384">
        <f>SUMIFS('Accounting data'!$G$2:$G$37000,'Accounting data'!$H$2:$H$37000,"11*",'Accounting data'!$J$2:$J$37000,"1*",'Accounting data'!$K$2:$K$37000,"68*",'Accounting data'!$L$2:$L$37000,U4)+SUMIFS('Accounting data'!$G$2:$G$37000,'Accounting data'!$H$2:$H$37000,"12*",'Accounting data'!$J$2:$J$37000,"1*",'Accounting data'!$K$2:$K$37000,"68*",'Accounting data'!$L$2:$L$37000,U4)+SUMIFS('Accounting data'!$G$2:$G$37000,'Accounting data'!$H$2:$H$37000,"13*",'Accounting data'!$J$2:$J$37000,"1*",'Accounting data'!$K$2:$K$37000,"68*",'Accounting data'!$L$2:$L$37000,U4)</f>
        <v>0</v>
      </c>
      <c r="V1510" s="384">
        <f>SUMIFS('Accounting data'!$G$2:$G$37000,'Accounting data'!$H$2:$H$37000,"11*",'Accounting data'!$J$2:$J$37000,"1*",'Accounting data'!$K$2:$K$37000,"68*",'Accounting data'!$L$2:$L$37000,V4)+SUMIFS('Accounting data'!$G$2:$G$37000,'Accounting data'!$H$2:$H$37000,"12*",'Accounting data'!$J$2:$J$37000,"1*",'Accounting data'!$K$2:$K$37000,"68*",'Accounting data'!$L$2:$L$37000,V4)+SUMIFS('Accounting data'!$G$2:$G$37000,'Accounting data'!$H$2:$H$37000,"13*",'Accounting data'!$J$2:$J$37000,"1*",'Accounting data'!$K$2:$K$37000,"68*",'Accounting data'!$L$2:$L$37000,V4)</f>
        <v>0</v>
      </c>
      <c r="W1510" s="384">
        <f>SUMIFS('Accounting data'!$G$2:$G$37000,'Accounting data'!$H$2:$H$37000,"11*",'Accounting data'!$J$2:$J$37000,"1*",'Accounting data'!$K$2:$K$37000,"68*",'Accounting data'!$L$2:$L$37000,W4)+SUMIFS('Accounting data'!$G$2:$G$37000,'Accounting data'!$H$2:$H$37000,"12*",'Accounting data'!$J$2:$J$37000,"1*",'Accounting data'!$K$2:$K$37000,"68*",'Accounting data'!$L$2:$L$37000,W4)+SUMIFS('Accounting data'!$G$2:$G$37000,'Accounting data'!$H$2:$H$37000,"13*",'Accounting data'!$J$2:$J$37000,"1*",'Accounting data'!$K$2:$K$37000,"68*",'Accounting data'!$L$2:$L$37000,W4)</f>
        <v>0</v>
      </c>
      <c r="X1510" s="384">
        <f>SUMIFS('Accounting data'!$G$2:$G$37000,'Accounting data'!$H$2:$H$37000,"11*",'Accounting data'!$J$2:$J$37000,"1*",'Accounting data'!$K$2:$K$37000,"68*",'Accounting data'!$L$2:$L$37000,X4)+SUMIFS('Accounting data'!$G$2:$G$37000,'Accounting data'!$H$2:$H$37000,"12*",'Accounting data'!$J$2:$J$37000,"1*",'Accounting data'!$K$2:$K$37000,"68*",'Accounting data'!$L$2:$L$37000,X4)+SUMIFS('Accounting data'!$G$2:$G$37000,'Accounting data'!$H$2:$H$37000,"13*",'Accounting data'!$J$2:$J$37000,"1*",'Accounting data'!$K$2:$K$37000,"68*",'Accounting data'!$L$2:$L$37000,X4)</f>
        <v>0</v>
      </c>
      <c r="Y1510" s="384">
        <f>SUMIFS('Accounting data'!$G$2:$G$37000,'Accounting data'!$H$2:$H$37000,"11*",'Accounting data'!$J$2:$J$37000,"1*",'Accounting data'!$K$2:$K$37000,"68*",'Accounting data'!$L$2:$L$37000,Y4)+SUMIFS('Accounting data'!$G$2:$G$37000,'Accounting data'!$H$2:$H$37000,"12*",'Accounting data'!$J$2:$J$37000,"1*",'Accounting data'!$K$2:$K$37000,"68*",'Accounting data'!$L$2:$L$37000,Y4)+SUMIFS('Accounting data'!$G$2:$G$37000,'Accounting data'!$H$2:$H$37000,"13*",'Accounting data'!$J$2:$J$37000,"1*",'Accounting data'!$K$2:$K$37000,"68*",'Accounting data'!$L$2:$L$37000,Y4)</f>
        <v>0</v>
      </c>
      <c r="Z1510" s="384">
        <f>SUMIFS('Accounting data'!$G$2:$G$37000,'Accounting data'!$H$2:$H$37000,"11*",'Accounting data'!$J$2:$J$37000,"1*",'Accounting data'!$K$2:$K$37000,"68*",'Accounting data'!$L$2:$L$37000,Z4)+SUMIFS('Accounting data'!$G$2:$G$37000,'Accounting data'!$H$2:$H$37000,"12*",'Accounting data'!$J$2:$J$37000,"1*",'Accounting data'!$K$2:$K$37000,"68*",'Accounting data'!$L$2:$L$37000,Z4)+SUMIFS('Accounting data'!$G$2:$G$37000,'Accounting data'!$H$2:$H$37000,"13*",'Accounting data'!$J$2:$J$37000,"1*",'Accounting data'!$K$2:$K$37000,"68*",'Accounting data'!$L$2:$L$37000,Z4)</f>
        <v>0</v>
      </c>
      <c r="AA1510" s="384">
        <f>SUMIFS('Accounting data'!$G$2:$G$37000,'Accounting data'!$H$2:$H$37000,"11*",'Accounting data'!$J$2:$J$37000,"1*",'Accounting data'!$K$2:$K$37000,"68*",'Accounting data'!$L$2:$L$37000,AA4)+SUMIFS('Accounting data'!$G$2:$G$37000,'Accounting data'!$H$2:$H$37000,"12*",'Accounting data'!$J$2:$J$37000,"1*",'Accounting data'!$K$2:$K$37000,"68*",'Accounting data'!$L$2:$L$37000,AA4)+SUMIFS('Accounting data'!$G$2:$G$37000,'Accounting data'!$H$2:$H$37000,"13*",'Accounting data'!$J$2:$J$37000,"1*",'Accounting data'!$K$2:$K$37000,"68*",'Accounting data'!$L$2:$L$37000,AA4)</f>
        <v>0</v>
      </c>
      <c r="AB1510" s="384">
        <f>SUMIFS('Accounting data'!$G$2:$G$37000,'Accounting data'!$H$2:$H$37000,"11*",'Accounting data'!$J$2:$J$37000,"1*",'Accounting data'!$K$2:$K$37000,"68*",'Accounting data'!$L$2:$L$37000,AB4)+SUMIFS('Accounting data'!$G$2:$G$37000,'Accounting data'!$H$2:$H$37000,"12*",'Accounting data'!$J$2:$J$37000,"1*",'Accounting data'!$K$2:$K$37000,"68*",'Accounting data'!$L$2:$L$37000,AB4)+SUMIFS('Accounting data'!$G$2:$G$37000,'Accounting data'!$H$2:$H$37000,"13*",'Accounting data'!$J$2:$J$37000,"1*",'Accounting data'!$K$2:$K$37000,"68*",'Accounting data'!$L$2:$L$37000,AB4)</f>
        <v>0</v>
      </c>
      <c r="AC1510" s="384">
        <f>SUMIFS('Accounting data'!$G$2:$G$37000,'Accounting data'!$H$2:$H$37000,"11*",'Accounting data'!$J$2:$J$37000,"1*",'Accounting data'!$K$2:$K$37000,"68*",'Accounting data'!$L$2:$L$37000,AC4)+SUMIFS('Accounting data'!$G$2:$G$37000,'Accounting data'!$H$2:$H$37000,"12*",'Accounting data'!$J$2:$J$37000,"1*",'Accounting data'!$K$2:$K$37000,"68*",'Accounting data'!$L$2:$L$37000,AC4)+SUMIFS('Accounting data'!$G$2:$G$37000,'Accounting data'!$H$2:$H$37000,"13*",'Accounting data'!$J$2:$J$37000,"1*",'Accounting data'!$K$2:$K$37000,"68*",'Accounting data'!$L$2:$L$37000,AC4)</f>
        <v>0</v>
      </c>
      <c r="AD1510" s="384">
        <f>SUMIFS('Accounting data'!$G$2:$G$37000,'Accounting data'!$H$2:$H$37000,"11*",'Accounting data'!$J$2:$J$37000,"1*",'Accounting data'!$K$2:$K$37000,"68*",'Accounting data'!$L$2:$L$37000,AD4)+SUMIFS('Accounting data'!$G$2:$G$37000,'Accounting data'!$H$2:$H$37000,"12*",'Accounting data'!$J$2:$J$37000,"1*",'Accounting data'!$K$2:$K$37000,"68*",'Accounting data'!$L$2:$L$37000,AD4)+SUMIFS('Accounting data'!$G$2:$G$37000,'Accounting data'!$H$2:$H$37000,"13*",'Accounting data'!$J$2:$J$37000,"1*",'Accounting data'!$K$2:$K$37000,"68*",'Accounting data'!$L$2:$L$37000,AD4)</f>
        <v>0</v>
      </c>
      <c r="AE1510" s="384">
        <f>SUMIFS('Accounting data'!$G$2:$G$37000,'Accounting data'!$H$2:$H$37000,"11*",'Accounting data'!$J$2:$J$37000,"1*",'Accounting data'!$K$2:$K$37000,"68*",'Accounting data'!$L$2:$L$37000,AE4)+SUMIFS('Accounting data'!$G$2:$G$37000,'Accounting data'!$H$2:$H$37000,"12*",'Accounting data'!$J$2:$J$37000,"1*",'Accounting data'!$K$2:$K$37000,"68*",'Accounting data'!$L$2:$L$37000,AE4)+SUMIFS('Accounting data'!$G$2:$G$37000,'Accounting data'!$H$2:$H$37000,"13*",'Accounting data'!$J$2:$J$37000,"1*",'Accounting data'!$K$2:$K$37000,"68*",'Accounting data'!$L$2:$L$37000,AE4)</f>
        <v>0</v>
      </c>
      <c r="AF1510" s="384">
        <f>SUMIFS('Accounting data'!$G$2:$G$37000,'Accounting data'!$H$2:$H$37000,"11*",'Accounting data'!$J$2:$J$37000,"1*",'Accounting data'!$K$2:$K$37000,"68*",'Accounting data'!$L$2:$L$37000,AF4)+SUMIFS('Accounting data'!$G$2:$G$37000,'Accounting data'!$H$2:$H$37000,"12*",'Accounting data'!$J$2:$J$37000,"1*",'Accounting data'!$K$2:$K$37000,"68*",'Accounting data'!$L$2:$L$37000,AF4)+SUMIFS('Accounting data'!$G$2:$G$37000,'Accounting data'!$H$2:$H$37000,"13*",'Accounting data'!$J$2:$J$37000,"1*",'Accounting data'!$K$2:$K$37000,"68*",'Accounting data'!$L$2:$L$37000,AF4)</f>
        <v>0</v>
      </c>
    </row>
    <row r="1511" spans="1:97">
      <c r="A1511" s="391" t="s">
        <v>289</v>
      </c>
      <c r="B1511" s="391" t="s">
        <v>72</v>
      </c>
      <c r="C1511" s="391">
        <v>2000</v>
      </c>
      <c r="D1511" s="391">
        <v>6800</v>
      </c>
      <c r="E1511" s="384">
        <f>SUMIFS('Accounting data'!$G$2:$G$37000,'Accounting data'!$H$2:$H$37000,"11*",'Accounting data'!$J$2:$J$37000,"2*",'Accounting data'!$K$2:$K$37000,"68*",'Accounting data'!$L$2:$L$37000,E4)+SUMIFS('Accounting data'!$G$2:$G$37000,'Accounting data'!$H$2:$H$37000,"12*",'Accounting data'!$J$2:$J$37000,"2*",'Accounting data'!$K$2:$K$37000,"68*",'Accounting data'!$L$2:$L$37000,E4)+SUMIFS('Accounting data'!$G$2:$G$37000,'Accounting data'!$H$2:$H$37000,"13*",'Accounting data'!$J$2:$J$37000,"2*",'Accounting data'!$K$2:$K$37000,"68*",'Accounting data'!$L$2:$L$37000,E4)</f>
        <v>0</v>
      </c>
      <c r="F1511" s="384">
        <f>SUMIFS('Accounting data'!$G$2:$G$37000,'Accounting data'!$H$2:$H$37000,"11*",'Accounting data'!$J$2:$J$37000,"2*",'Accounting data'!$K$2:$K$37000,"68*",'Accounting data'!$L$2:$L$37000,F4)+SUMIFS('Accounting data'!$G$2:$G$37000,'Accounting data'!$H$2:$H$37000,"12*",'Accounting data'!$J$2:$J$37000,"2*",'Accounting data'!$K$2:$K$37000,"68*",'Accounting data'!$L$2:$L$37000,F4)+SUMIFS('Accounting data'!$G$2:$G$37000,'Accounting data'!$H$2:$H$37000,"13*",'Accounting data'!$J$2:$J$37000,"2*",'Accounting data'!$K$2:$K$37000,"68*",'Accounting data'!$L$2:$L$37000,F4)</f>
        <v>0</v>
      </c>
      <c r="G1511" s="385"/>
      <c r="H1511" s="384">
        <f>SUMIFS('Accounting data'!$G$2:$G$37000,'Accounting data'!$H$2:$H$37000,"11*",'Accounting data'!$J$2:$J$37000,"2*",'Accounting data'!$K$2:$K$37000,"68*",'Accounting data'!$L$2:$L$37000,H4)+SUMIFS('Accounting data'!$G$2:$G$37000,'Accounting data'!$H$2:$H$37000,"12*",'Accounting data'!$J$2:$J$37000,"2*",'Accounting data'!$K$2:$K$37000,"68*",'Accounting data'!$L$2:$L$37000,H4)+SUMIFS('Accounting data'!$G$2:$G$37000,'Accounting data'!$H$2:$H$37000,"13*",'Accounting data'!$J$2:$J$37000,"2*",'Accounting data'!$K$2:$K$37000,"68*",'Accounting data'!$L$2:$L$37000,H4)</f>
        <v>0</v>
      </c>
      <c r="I1511" s="384">
        <f>SUMIFS('Accounting data'!$G$2:$G$37000,'Accounting data'!$H$2:$H$37000,"11*",'Accounting data'!$J$2:$J$37000,"2*",'Accounting data'!$K$2:$K$37000,"68*",'Accounting data'!$L$2:$L$37000,I4)+SUMIFS('Accounting data'!$G$2:$G$37000,'Accounting data'!$H$2:$H$37000,"12*",'Accounting data'!$J$2:$J$37000,"2*",'Accounting data'!$K$2:$K$37000,"68*",'Accounting data'!$L$2:$L$37000,I4)+SUMIFS('Accounting data'!$G$2:$G$37000,'Accounting data'!$H$2:$H$37000,"13*",'Accounting data'!$J$2:$J$37000,"2*",'Accounting data'!$K$2:$K$37000,"68*",'Accounting data'!$L$2:$L$37000,I4)</f>
        <v>0</v>
      </c>
      <c r="J1511" s="384">
        <f>SUMIFS('Accounting data'!$G$2:$G$37000,'Accounting data'!$H$2:$H$37000,"11*",'Accounting data'!$J$2:$J$37000,"2*",'Accounting data'!$K$2:$K$37000,"68*",'Accounting data'!$L$2:$L$37000,J4)+SUMIFS('Accounting data'!$G$2:$G$37000,'Accounting data'!$H$2:$H$37000,"12*",'Accounting data'!$J$2:$J$37000,"2*",'Accounting data'!$K$2:$K$37000,"68*",'Accounting data'!$L$2:$L$37000,J4)+SUMIFS('Accounting data'!$G$2:$G$37000,'Accounting data'!$H$2:$H$37000,"13*",'Accounting data'!$J$2:$J$37000,"2*",'Accounting data'!$K$2:$K$37000,"68*",'Accounting data'!$L$2:$L$37000,J4)</f>
        <v>0</v>
      </c>
      <c r="K1511" s="384">
        <f>SUMIFS('Accounting data'!$G$2:$G$37000,'Accounting data'!$H$2:$H$37000,"11*",'Accounting data'!$J$2:$J$37000,"2*",'Accounting data'!$K$2:$K$37000,"68*",'Accounting data'!$L$2:$L$37000,K4)+SUMIFS('Accounting data'!$G$2:$G$37000,'Accounting data'!$H$2:$H$37000,"12*",'Accounting data'!$J$2:$J$37000,"2*",'Accounting data'!$K$2:$K$37000,"68*",'Accounting data'!$L$2:$L$37000,K4)+SUMIFS('Accounting data'!$G$2:$G$37000,'Accounting data'!$H$2:$H$37000,"13*",'Accounting data'!$J$2:$J$37000,"2*",'Accounting data'!$K$2:$K$37000,"68*",'Accounting data'!$L$2:$L$37000,K4)</f>
        <v>0</v>
      </c>
      <c r="L1511" s="384">
        <f>SUMIFS('Accounting data'!$G$2:$G$37000,'Accounting data'!$H$2:$H$37000,"11*",'Accounting data'!$J$2:$J$37000,"2*",'Accounting data'!$K$2:$K$37000,"68*",'Accounting data'!$L$2:$L$37000,L4)+SUMIFS('Accounting data'!$G$2:$G$37000,'Accounting data'!$H$2:$H$37000,"12*",'Accounting data'!$J$2:$J$37000,"2*",'Accounting data'!$K$2:$K$37000,"68*",'Accounting data'!$L$2:$L$37000,L4)+SUMIFS('Accounting data'!$G$2:$G$37000,'Accounting data'!$H$2:$H$37000,"13*",'Accounting data'!$J$2:$J$37000,"2*",'Accounting data'!$K$2:$K$37000,"68*",'Accounting data'!$L$2:$L$37000,L4)</f>
        <v>0</v>
      </c>
      <c r="M1511" s="384">
        <f>SUMIFS('Accounting data'!$G$2:$G$37000,'Accounting data'!$H$2:$H$37000,"11*",'Accounting data'!$J$2:$J$37000,"2*",'Accounting data'!$K$2:$K$37000,"68*",'Accounting data'!$L$2:$L$37000,M4)+SUMIFS('Accounting data'!$G$2:$G$37000,'Accounting data'!$H$2:$H$37000,"12*",'Accounting data'!$J$2:$J$37000,"2*",'Accounting data'!$K$2:$K$37000,"68*",'Accounting data'!$L$2:$L$37000,M4)+SUMIFS('Accounting data'!$G$2:$G$37000,'Accounting data'!$H$2:$H$37000,"13*",'Accounting data'!$J$2:$J$37000,"2*",'Accounting data'!$K$2:$K$37000,"68*",'Accounting data'!$L$2:$L$37000,M4)</f>
        <v>0</v>
      </c>
      <c r="N1511" s="384">
        <f>SUMIFS('Accounting data'!$G$2:$G$37000,'Accounting data'!$H$2:$H$37000,"11*",'Accounting data'!$J$2:$J$37000,"2*",'Accounting data'!$K$2:$K$37000,"68*",'Accounting data'!$L$2:$L$37000,N4)+SUMIFS('Accounting data'!$G$2:$G$37000,'Accounting data'!$H$2:$H$37000,"12*",'Accounting data'!$J$2:$J$37000,"2*",'Accounting data'!$K$2:$K$37000,"68*",'Accounting data'!$L$2:$L$37000,N4)+SUMIFS('Accounting data'!$G$2:$G$37000,'Accounting data'!$H$2:$H$37000,"13*",'Accounting data'!$J$2:$J$37000,"2*",'Accounting data'!$K$2:$K$37000,"68*",'Accounting data'!$L$2:$L$37000,N4)</f>
        <v>0</v>
      </c>
      <c r="O1511" s="384">
        <f>SUMIFS('Accounting data'!$G$2:$G$37000,'Accounting data'!$H$2:$H$37000,"11*",'Accounting data'!$J$2:$J$37000,"2*",'Accounting data'!$K$2:$K$37000,"68*",'Accounting data'!$L$2:$L$37000,O4)+SUMIFS('Accounting data'!$G$2:$G$37000,'Accounting data'!$H$2:$H$37000,"12*",'Accounting data'!$J$2:$J$37000,"2*",'Accounting data'!$K$2:$K$37000,"68*",'Accounting data'!$L$2:$L$37000,O4)+SUMIFS('Accounting data'!$G$2:$G$37000,'Accounting data'!$H$2:$H$37000,"13*",'Accounting data'!$J$2:$J$37000,"2*",'Accounting data'!$K$2:$K$37000,"68*",'Accounting data'!$L$2:$L$37000,O4)</f>
        <v>0</v>
      </c>
      <c r="P1511" s="384">
        <f>SUMIFS('Accounting data'!$G$2:$G$37000,'Accounting data'!$H$2:$H$37000,"11*",'Accounting data'!$J$2:$J$37000,"2*",'Accounting data'!$K$2:$K$37000,"68*",'Accounting data'!$L$2:$L$37000,P4)+SUMIFS('Accounting data'!$G$2:$G$37000,'Accounting data'!$H$2:$H$37000,"12*",'Accounting data'!$J$2:$J$37000,"2*",'Accounting data'!$K$2:$K$37000,"68*",'Accounting data'!$L$2:$L$37000,P4)+SUMIFS('Accounting data'!$G$2:$G$37000,'Accounting data'!$H$2:$H$37000,"13*",'Accounting data'!$J$2:$J$37000,"2*",'Accounting data'!$K$2:$K$37000,"68*",'Accounting data'!$L$2:$L$37000,P4)</f>
        <v>0</v>
      </c>
      <c r="Q1511" s="384">
        <f>SUMIFS('Accounting data'!$G$2:$G$37000,'Accounting data'!$H$2:$H$37000,"11*",'Accounting data'!$J$2:$J$37000,"2*",'Accounting data'!$K$2:$K$37000,"68*",'Accounting data'!$L$2:$L$37000,Q4)+SUMIFS('Accounting data'!$G$2:$G$37000,'Accounting data'!$H$2:$H$37000,"12*",'Accounting data'!$J$2:$J$37000,"2*",'Accounting data'!$K$2:$K$37000,"68*",'Accounting data'!$L$2:$L$37000,Q4)+SUMIFS('Accounting data'!$G$2:$G$37000,'Accounting data'!$H$2:$H$37000,"13*",'Accounting data'!$J$2:$J$37000,"2*",'Accounting data'!$K$2:$K$37000,"68*",'Accounting data'!$L$2:$L$37000,Q4)</f>
        <v>0</v>
      </c>
      <c r="R1511" s="384">
        <f>SUMIFS('Accounting data'!$G$2:$G$37000,'Accounting data'!$H$2:$H$37000,"11*",'Accounting data'!$J$2:$J$37000,"2*",'Accounting data'!$K$2:$K$37000,"68*",'Accounting data'!$L$2:$L$37000,R4)+SUMIFS('Accounting data'!$G$2:$G$37000,'Accounting data'!$H$2:$H$37000,"12*",'Accounting data'!$J$2:$J$37000,"2*",'Accounting data'!$K$2:$K$37000,"68*",'Accounting data'!$L$2:$L$37000,R4)+SUMIFS('Accounting data'!$G$2:$G$37000,'Accounting data'!$H$2:$H$37000,"13*",'Accounting data'!$J$2:$J$37000,"2*",'Accounting data'!$K$2:$K$37000,"68*",'Accounting data'!$L$2:$L$37000,R4)</f>
        <v>0</v>
      </c>
      <c r="S1511" s="384">
        <f>SUMIFS('Accounting data'!$G$2:$G$37000,'Accounting data'!$H$2:$H$37000,"11*",'Accounting data'!$J$2:$J$37000,"2*",'Accounting data'!$K$2:$K$37000,"68*",'Accounting data'!$L$2:$L$37000,S4)+SUMIFS('Accounting data'!$G$2:$G$37000,'Accounting data'!$H$2:$H$37000,"12*",'Accounting data'!$J$2:$J$37000,"2*",'Accounting data'!$K$2:$K$37000,"68*",'Accounting data'!$L$2:$L$37000,S4)+SUMIFS('Accounting data'!$G$2:$G$37000,'Accounting data'!$H$2:$H$37000,"13*",'Accounting data'!$J$2:$J$37000,"2*",'Accounting data'!$K$2:$K$37000,"68*",'Accounting data'!$L$2:$L$37000,S4)</f>
        <v>0</v>
      </c>
      <c r="T1511" s="384">
        <f>SUMIFS('Accounting data'!$G$2:$G$37000,'Accounting data'!$H$2:$H$37000,"11*",'Accounting data'!$J$2:$J$37000,"2*",'Accounting data'!$K$2:$K$37000,"68*",'Accounting data'!$L$2:$L$37000,T4)+SUMIFS('Accounting data'!$G$2:$G$37000,'Accounting data'!$H$2:$H$37000,"12*",'Accounting data'!$J$2:$J$37000,"2*",'Accounting data'!$K$2:$K$37000,"68*",'Accounting data'!$L$2:$L$37000,T4)+SUMIFS('Accounting data'!$G$2:$G$37000,'Accounting data'!$H$2:$H$37000,"13*",'Accounting data'!$J$2:$J$37000,"2*",'Accounting data'!$K$2:$K$37000,"68*",'Accounting data'!$L$2:$L$37000,T4)</f>
        <v>0</v>
      </c>
      <c r="U1511" s="384">
        <f>SUMIFS('Accounting data'!$G$2:$G$37000,'Accounting data'!$H$2:$H$37000,"11*",'Accounting data'!$J$2:$J$37000,"2*",'Accounting data'!$K$2:$K$37000,"68*",'Accounting data'!$L$2:$L$37000,U4)+SUMIFS('Accounting data'!$G$2:$G$37000,'Accounting data'!$H$2:$H$37000,"12*",'Accounting data'!$J$2:$J$37000,"2*",'Accounting data'!$K$2:$K$37000,"68*",'Accounting data'!$L$2:$L$37000,U4)+SUMIFS('Accounting data'!$G$2:$G$37000,'Accounting data'!$H$2:$H$37000,"13*",'Accounting data'!$J$2:$J$37000,"2*",'Accounting data'!$K$2:$K$37000,"68*",'Accounting data'!$L$2:$L$37000,U4)</f>
        <v>0</v>
      </c>
      <c r="V1511" s="384">
        <f>SUMIFS('Accounting data'!$G$2:$G$37000,'Accounting data'!$H$2:$H$37000,"11*",'Accounting data'!$J$2:$J$37000,"2*",'Accounting data'!$K$2:$K$37000,"68*",'Accounting data'!$L$2:$L$37000,V4)+SUMIFS('Accounting data'!$G$2:$G$37000,'Accounting data'!$H$2:$H$37000,"12*",'Accounting data'!$J$2:$J$37000,"2*",'Accounting data'!$K$2:$K$37000,"68*",'Accounting data'!$L$2:$L$37000,V4)+SUMIFS('Accounting data'!$G$2:$G$37000,'Accounting data'!$H$2:$H$37000,"13*",'Accounting data'!$J$2:$J$37000,"2*",'Accounting data'!$K$2:$K$37000,"68*",'Accounting data'!$L$2:$L$37000,V4)</f>
        <v>0</v>
      </c>
      <c r="W1511" s="384">
        <f>SUMIFS('Accounting data'!$G$2:$G$37000,'Accounting data'!$H$2:$H$37000,"11*",'Accounting data'!$J$2:$J$37000,"2*",'Accounting data'!$K$2:$K$37000,"68*",'Accounting data'!$L$2:$L$37000,W4)+SUMIFS('Accounting data'!$G$2:$G$37000,'Accounting data'!$H$2:$H$37000,"12*",'Accounting data'!$J$2:$J$37000,"2*",'Accounting data'!$K$2:$K$37000,"68*",'Accounting data'!$L$2:$L$37000,W4)+SUMIFS('Accounting data'!$G$2:$G$37000,'Accounting data'!$H$2:$H$37000,"13*",'Accounting data'!$J$2:$J$37000,"2*",'Accounting data'!$K$2:$K$37000,"68*",'Accounting data'!$L$2:$L$37000,W4)</f>
        <v>0</v>
      </c>
      <c r="X1511" s="384">
        <f>SUMIFS('Accounting data'!$G$2:$G$37000,'Accounting data'!$H$2:$H$37000,"11*",'Accounting data'!$J$2:$J$37000,"2*",'Accounting data'!$K$2:$K$37000,"68*",'Accounting data'!$L$2:$L$37000,X4)+SUMIFS('Accounting data'!$G$2:$G$37000,'Accounting data'!$H$2:$H$37000,"12*",'Accounting data'!$J$2:$J$37000,"2*",'Accounting data'!$K$2:$K$37000,"68*",'Accounting data'!$L$2:$L$37000,X4)+SUMIFS('Accounting data'!$G$2:$G$37000,'Accounting data'!$H$2:$H$37000,"13*",'Accounting data'!$J$2:$J$37000,"2*",'Accounting data'!$K$2:$K$37000,"68*",'Accounting data'!$L$2:$L$37000,X4)</f>
        <v>0</v>
      </c>
      <c r="Y1511" s="384">
        <f>SUMIFS('Accounting data'!$G$2:$G$37000,'Accounting data'!$H$2:$H$37000,"11*",'Accounting data'!$J$2:$J$37000,"2*",'Accounting data'!$K$2:$K$37000,"68*",'Accounting data'!$L$2:$L$37000,Y4)+SUMIFS('Accounting data'!$G$2:$G$37000,'Accounting data'!$H$2:$H$37000,"12*",'Accounting data'!$J$2:$J$37000,"2*",'Accounting data'!$K$2:$K$37000,"68*",'Accounting data'!$L$2:$L$37000,Y4)+SUMIFS('Accounting data'!$G$2:$G$37000,'Accounting data'!$H$2:$H$37000,"13*",'Accounting data'!$J$2:$J$37000,"2*",'Accounting data'!$K$2:$K$37000,"68*",'Accounting data'!$L$2:$L$37000,Y4)</f>
        <v>0</v>
      </c>
      <c r="Z1511" s="384">
        <f>SUMIFS('Accounting data'!$G$2:$G$37000,'Accounting data'!$H$2:$H$37000,"11*",'Accounting data'!$J$2:$J$37000,"2*",'Accounting data'!$K$2:$K$37000,"68*",'Accounting data'!$L$2:$L$37000,Z4)+SUMIFS('Accounting data'!$G$2:$G$37000,'Accounting data'!$H$2:$H$37000,"12*",'Accounting data'!$J$2:$J$37000,"2*",'Accounting data'!$K$2:$K$37000,"68*",'Accounting data'!$L$2:$L$37000,Z4)+SUMIFS('Accounting data'!$G$2:$G$37000,'Accounting data'!$H$2:$H$37000,"13*",'Accounting data'!$J$2:$J$37000,"2*",'Accounting data'!$K$2:$K$37000,"68*",'Accounting data'!$L$2:$L$37000,Z4)</f>
        <v>0</v>
      </c>
      <c r="AA1511" s="384">
        <f>SUMIFS('Accounting data'!$G$2:$G$37000,'Accounting data'!$H$2:$H$37000,"11*",'Accounting data'!$J$2:$J$37000,"2*",'Accounting data'!$K$2:$K$37000,"68*",'Accounting data'!$L$2:$L$37000,AA4)+SUMIFS('Accounting data'!$G$2:$G$37000,'Accounting data'!$H$2:$H$37000,"12*",'Accounting data'!$J$2:$J$37000,"2*",'Accounting data'!$K$2:$K$37000,"68*",'Accounting data'!$L$2:$L$37000,AA4)+SUMIFS('Accounting data'!$G$2:$G$37000,'Accounting data'!$H$2:$H$37000,"13*",'Accounting data'!$J$2:$J$37000,"2*",'Accounting data'!$K$2:$K$37000,"68*",'Accounting data'!$L$2:$L$37000,AA4)</f>
        <v>0</v>
      </c>
      <c r="AB1511" s="384">
        <f>SUMIFS('Accounting data'!$G$2:$G$37000,'Accounting data'!$H$2:$H$37000,"11*",'Accounting data'!$J$2:$J$37000,"2*",'Accounting data'!$K$2:$K$37000,"68*",'Accounting data'!$L$2:$L$37000,AB4)+SUMIFS('Accounting data'!$G$2:$G$37000,'Accounting data'!$H$2:$H$37000,"12*",'Accounting data'!$J$2:$J$37000,"2*",'Accounting data'!$K$2:$K$37000,"68*",'Accounting data'!$L$2:$L$37000,AB4)+SUMIFS('Accounting data'!$G$2:$G$37000,'Accounting data'!$H$2:$H$37000,"13*",'Accounting data'!$J$2:$J$37000,"2*",'Accounting data'!$K$2:$K$37000,"68*",'Accounting data'!$L$2:$L$37000,AB4)</f>
        <v>0</v>
      </c>
      <c r="AC1511" s="384">
        <f>SUMIFS('Accounting data'!$G$2:$G$37000,'Accounting data'!$H$2:$H$37000,"11*",'Accounting data'!$J$2:$J$37000,"2*",'Accounting data'!$K$2:$K$37000,"68*",'Accounting data'!$L$2:$L$37000,AC4)+SUMIFS('Accounting data'!$G$2:$G$37000,'Accounting data'!$H$2:$H$37000,"12*",'Accounting data'!$J$2:$J$37000,"2*",'Accounting data'!$K$2:$K$37000,"68*",'Accounting data'!$L$2:$L$37000,AC4)+SUMIFS('Accounting data'!$G$2:$G$37000,'Accounting data'!$H$2:$H$37000,"13*",'Accounting data'!$J$2:$J$37000,"2*",'Accounting data'!$K$2:$K$37000,"68*",'Accounting data'!$L$2:$L$37000,AC4)</f>
        <v>0</v>
      </c>
      <c r="AD1511" s="384">
        <f>SUMIFS('Accounting data'!$G$2:$G$37000,'Accounting data'!$H$2:$H$37000,"11*",'Accounting data'!$J$2:$J$37000,"2*",'Accounting data'!$K$2:$K$37000,"68*",'Accounting data'!$L$2:$L$37000,AD4)+SUMIFS('Accounting data'!$G$2:$G$37000,'Accounting data'!$H$2:$H$37000,"12*",'Accounting data'!$J$2:$J$37000,"2*",'Accounting data'!$K$2:$K$37000,"68*",'Accounting data'!$L$2:$L$37000,AD4)+SUMIFS('Accounting data'!$G$2:$G$37000,'Accounting data'!$H$2:$H$37000,"13*",'Accounting data'!$J$2:$J$37000,"2*",'Accounting data'!$K$2:$K$37000,"68*",'Accounting data'!$L$2:$L$37000,AD4)</f>
        <v>0</v>
      </c>
      <c r="AE1511" s="384">
        <f>SUMIFS('Accounting data'!$G$2:$G$37000,'Accounting data'!$H$2:$H$37000,"11*",'Accounting data'!$J$2:$J$37000,"2*",'Accounting data'!$K$2:$K$37000,"68*",'Accounting data'!$L$2:$L$37000,AE4)+SUMIFS('Accounting data'!$G$2:$G$37000,'Accounting data'!$H$2:$H$37000,"12*",'Accounting data'!$J$2:$J$37000,"2*",'Accounting data'!$K$2:$K$37000,"68*",'Accounting data'!$L$2:$L$37000,AE4)+SUMIFS('Accounting data'!$G$2:$G$37000,'Accounting data'!$H$2:$H$37000,"13*",'Accounting data'!$J$2:$J$37000,"2*",'Accounting data'!$K$2:$K$37000,"68*",'Accounting data'!$L$2:$L$37000,AE4)</f>
        <v>0</v>
      </c>
      <c r="AF1511" s="384">
        <f>SUMIFS('Accounting data'!$G$2:$G$37000,'Accounting data'!$H$2:$H$37000,"11*",'Accounting data'!$J$2:$J$37000,"2*",'Accounting data'!$K$2:$K$37000,"68*",'Accounting data'!$L$2:$L$37000,AF4)+SUMIFS('Accounting data'!$G$2:$G$37000,'Accounting data'!$H$2:$H$37000,"12*",'Accounting data'!$J$2:$J$37000,"2*",'Accounting data'!$K$2:$K$37000,"68*",'Accounting data'!$L$2:$L$37000,AF4)+SUMIFS('Accounting data'!$G$2:$G$37000,'Accounting data'!$H$2:$H$37000,"13*",'Accounting data'!$J$2:$J$37000,"2*",'Accounting data'!$K$2:$K$37000,"68*",'Accounting data'!$L$2:$L$37000,AF4)</f>
        <v>0</v>
      </c>
    </row>
    <row r="1512" spans="1:97">
      <c r="A1512" s="391" t="s">
        <v>289</v>
      </c>
      <c r="B1512" s="391" t="s">
        <v>72</v>
      </c>
      <c r="C1512" s="391">
        <v>3000</v>
      </c>
      <c r="D1512" s="391">
        <v>6800</v>
      </c>
      <c r="E1512" s="384">
        <f>SUMIFS('Accounting data'!$G$2:$G$37000,'Accounting data'!$H$2:$H$37000,"11*",'Accounting data'!$J$2:$J$37000,"3*",'Accounting data'!$K$2:$K$37000,"68*",'Accounting data'!$L$2:$L$37000,E4)+SUMIFS('Accounting data'!$G$2:$G$37000,'Accounting data'!$H$2:$H$37000,"12*",'Accounting data'!$J$2:$J$37000,"3*",'Accounting data'!$K$2:$K$37000,"68*",'Accounting data'!$L$2:$L$37000,E4)+SUMIFS('Accounting data'!$G$2:$G$37000,'Accounting data'!$H$2:$H$37000,"13*",'Accounting data'!$J$2:$J$37000,"3*",'Accounting data'!$K$2:$K$37000,"68*",'Accounting data'!$L$2:$L$37000,E4)</f>
        <v>0</v>
      </c>
      <c r="F1512" s="384">
        <f>SUMIFS('Accounting data'!$G$2:$G$37000,'Accounting data'!$H$2:$H$37000,"11*",'Accounting data'!$J$2:$J$37000,"3*",'Accounting data'!$K$2:$K$37000,"68*",'Accounting data'!$L$2:$L$37000,F4)+SUMIFS('Accounting data'!$G$2:$G$37000,'Accounting data'!$H$2:$H$37000,"12*",'Accounting data'!$J$2:$J$37000,"3*",'Accounting data'!$K$2:$K$37000,"68*",'Accounting data'!$L$2:$L$37000,F4)+SUMIFS('Accounting data'!$G$2:$G$37000,'Accounting data'!$H$2:$H$37000,"13*",'Accounting data'!$J$2:$J$37000,"3*",'Accounting data'!$K$2:$K$37000,"68*",'Accounting data'!$L$2:$L$37000,F4)</f>
        <v>0</v>
      </c>
      <c r="G1512" s="385"/>
      <c r="H1512" s="384">
        <f>SUMIFS('Accounting data'!$G$2:$G$37000,'Accounting data'!$H$2:$H$37000,"11*",'Accounting data'!$J$2:$J$37000,"3*",'Accounting data'!$K$2:$K$37000,"68*",'Accounting data'!$L$2:$L$37000,H4)+SUMIFS('Accounting data'!$G$2:$G$37000,'Accounting data'!$H$2:$H$37000,"12*",'Accounting data'!$J$2:$J$37000,"3*",'Accounting data'!$K$2:$K$37000,"68*",'Accounting data'!$L$2:$L$37000,H4)+SUMIFS('Accounting data'!$G$2:$G$37000,'Accounting data'!$H$2:$H$37000,"13*",'Accounting data'!$J$2:$J$37000,"3*",'Accounting data'!$K$2:$K$37000,"68*",'Accounting data'!$L$2:$L$37000,H4)</f>
        <v>0</v>
      </c>
      <c r="I1512" s="384">
        <f>SUMIFS('Accounting data'!$G$2:$G$37000,'Accounting data'!$H$2:$H$37000,"11*",'Accounting data'!$J$2:$J$37000,"3*",'Accounting data'!$K$2:$K$37000,"68*",'Accounting data'!$L$2:$L$37000,I4)+SUMIFS('Accounting data'!$G$2:$G$37000,'Accounting data'!$H$2:$H$37000,"12*",'Accounting data'!$J$2:$J$37000,"3*",'Accounting data'!$K$2:$K$37000,"68*",'Accounting data'!$L$2:$L$37000,I4)+SUMIFS('Accounting data'!$G$2:$G$37000,'Accounting data'!$H$2:$H$37000,"13*",'Accounting data'!$J$2:$J$37000,"3*",'Accounting data'!$K$2:$K$37000,"68*",'Accounting data'!$L$2:$L$37000,I4)</f>
        <v>0</v>
      </c>
      <c r="J1512" s="384">
        <f>SUMIFS('Accounting data'!$G$2:$G$37000,'Accounting data'!$H$2:$H$37000,"11*",'Accounting data'!$J$2:$J$37000,"3*",'Accounting data'!$K$2:$K$37000,"68*",'Accounting data'!$L$2:$L$37000,J4)+SUMIFS('Accounting data'!$G$2:$G$37000,'Accounting data'!$H$2:$H$37000,"12*",'Accounting data'!$J$2:$J$37000,"3*",'Accounting data'!$K$2:$K$37000,"68*",'Accounting data'!$L$2:$L$37000,J4)+SUMIFS('Accounting data'!$G$2:$G$37000,'Accounting data'!$H$2:$H$37000,"13*",'Accounting data'!$J$2:$J$37000,"3*",'Accounting data'!$K$2:$K$37000,"68*",'Accounting data'!$L$2:$L$37000,J4)</f>
        <v>0</v>
      </c>
      <c r="K1512" s="384">
        <f>SUMIFS('Accounting data'!$G$2:$G$37000,'Accounting data'!$H$2:$H$37000,"11*",'Accounting data'!$J$2:$J$37000,"3*",'Accounting data'!$K$2:$K$37000,"68*",'Accounting data'!$L$2:$L$37000,K4)+SUMIFS('Accounting data'!$G$2:$G$37000,'Accounting data'!$H$2:$H$37000,"12*",'Accounting data'!$J$2:$J$37000,"3*",'Accounting data'!$K$2:$K$37000,"68*",'Accounting data'!$L$2:$L$37000,K4)+SUMIFS('Accounting data'!$G$2:$G$37000,'Accounting data'!$H$2:$H$37000,"13*",'Accounting data'!$J$2:$J$37000,"3*",'Accounting data'!$K$2:$K$37000,"68*",'Accounting data'!$L$2:$L$37000,K4)</f>
        <v>0</v>
      </c>
      <c r="L1512" s="384">
        <f>SUMIFS('Accounting data'!$G$2:$G$37000,'Accounting data'!$H$2:$H$37000,"11*",'Accounting data'!$J$2:$J$37000,"3*",'Accounting data'!$K$2:$K$37000,"68*",'Accounting data'!$L$2:$L$37000,L4)+SUMIFS('Accounting data'!$G$2:$G$37000,'Accounting data'!$H$2:$H$37000,"12*",'Accounting data'!$J$2:$J$37000,"3*",'Accounting data'!$K$2:$K$37000,"68*",'Accounting data'!$L$2:$L$37000,L4)+SUMIFS('Accounting data'!$G$2:$G$37000,'Accounting data'!$H$2:$H$37000,"13*",'Accounting data'!$J$2:$J$37000,"3*",'Accounting data'!$K$2:$K$37000,"68*",'Accounting data'!$L$2:$L$37000,L4)</f>
        <v>0</v>
      </c>
      <c r="M1512" s="384">
        <f>SUMIFS('Accounting data'!$G$2:$G$37000,'Accounting data'!$H$2:$H$37000,"11*",'Accounting data'!$J$2:$J$37000,"3*",'Accounting data'!$K$2:$K$37000,"68*",'Accounting data'!$L$2:$L$37000,M4)+SUMIFS('Accounting data'!$G$2:$G$37000,'Accounting data'!$H$2:$H$37000,"12*",'Accounting data'!$J$2:$J$37000,"3*",'Accounting data'!$K$2:$K$37000,"68*",'Accounting data'!$L$2:$L$37000,M4)+SUMIFS('Accounting data'!$G$2:$G$37000,'Accounting data'!$H$2:$H$37000,"13*",'Accounting data'!$J$2:$J$37000,"3*",'Accounting data'!$K$2:$K$37000,"68*",'Accounting data'!$L$2:$L$37000,M4)</f>
        <v>0</v>
      </c>
      <c r="N1512" s="384">
        <f>SUMIFS('Accounting data'!$G$2:$G$37000,'Accounting data'!$H$2:$H$37000,"11*",'Accounting data'!$J$2:$J$37000,"3*",'Accounting data'!$K$2:$K$37000,"68*",'Accounting data'!$L$2:$L$37000,N4)+SUMIFS('Accounting data'!$G$2:$G$37000,'Accounting data'!$H$2:$H$37000,"12*",'Accounting data'!$J$2:$J$37000,"3*",'Accounting data'!$K$2:$K$37000,"68*",'Accounting data'!$L$2:$L$37000,N4)+SUMIFS('Accounting data'!$G$2:$G$37000,'Accounting data'!$H$2:$H$37000,"13*",'Accounting data'!$J$2:$J$37000,"3*",'Accounting data'!$K$2:$K$37000,"68*",'Accounting data'!$L$2:$L$37000,N4)</f>
        <v>0</v>
      </c>
      <c r="O1512" s="384">
        <f>SUMIFS('Accounting data'!$G$2:$G$37000,'Accounting data'!$H$2:$H$37000,"11*",'Accounting data'!$J$2:$J$37000,"3*",'Accounting data'!$K$2:$K$37000,"68*",'Accounting data'!$L$2:$L$37000,O4)+SUMIFS('Accounting data'!$G$2:$G$37000,'Accounting data'!$H$2:$H$37000,"12*",'Accounting data'!$J$2:$J$37000,"3*",'Accounting data'!$K$2:$K$37000,"68*",'Accounting data'!$L$2:$L$37000,O4)+SUMIFS('Accounting data'!$G$2:$G$37000,'Accounting data'!$H$2:$H$37000,"13*",'Accounting data'!$J$2:$J$37000,"3*",'Accounting data'!$K$2:$K$37000,"68*",'Accounting data'!$L$2:$L$37000,O4)</f>
        <v>0</v>
      </c>
      <c r="P1512" s="384">
        <f>SUMIFS('Accounting data'!$G$2:$G$37000,'Accounting data'!$H$2:$H$37000,"11*",'Accounting data'!$J$2:$J$37000,"3*",'Accounting data'!$K$2:$K$37000,"68*",'Accounting data'!$L$2:$L$37000,P4)+SUMIFS('Accounting data'!$G$2:$G$37000,'Accounting data'!$H$2:$H$37000,"12*",'Accounting data'!$J$2:$J$37000,"3*",'Accounting data'!$K$2:$K$37000,"68*",'Accounting data'!$L$2:$L$37000,P4)+SUMIFS('Accounting data'!$G$2:$G$37000,'Accounting data'!$H$2:$H$37000,"13*",'Accounting data'!$J$2:$J$37000,"3*",'Accounting data'!$K$2:$K$37000,"68*",'Accounting data'!$L$2:$L$37000,P4)</f>
        <v>0</v>
      </c>
      <c r="Q1512" s="384">
        <f>SUMIFS('Accounting data'!$G$2:$G$37000,'Accounting data'!$H$2:$H$37000,"11*",'Accounting data'!$J$2:$J$37000,"3*",'Accounting data'!$K$2:$K$37000,"68*",'Accounting data'!$L$2:$L$37000,Q4)+SUMIFS('Accounting data'!$G$2:$G$37000,'Accounting data'!$H$2:$H$37000,"12*",'Accounting data'!$J$2:$J$37000,"3*",'Accounting data'!$K$2:$K$37000,"68*",'Accounting data'!$L$2:$L$37000,Q4)+SUMIFS('Accounting data'!$G$2:$G$37000,'Accounting data'!$H$2:$H$37000,"13*",'Accounting data'!$J$2:$J$37000,"3*",'Accounting data'!$K$2:$K$37000,"68*",'Accounting data'!$L$2:$L$37000,Q4)</f>
        <v>0</v>
      </c>
      <c r="R1512" s="384">
        <f>SUMIFS('Accounting data'!$G$2:$G$37000,'Accounting data'!$H$2:$H$37000,"11*",'Accounting data'!$J$2:$J$37000,"3*",'Accounting data'!$K$2:$K$37000,"68*",'Accounting data'!$L$2:$L$37000,R4)+SUMIFS('Accounting data'!$G$2:$G$37000,'Accounting data'!$H$2:$H$37000,"12*",'Accounting data'!$J$2:$J$37000,"3*",'Accounting data'!$K$2:$K$37000,"68*",'Accounting data'!$L$2:$L$37000,R4)+SUMIFS('Accounting data'!$G$2:$G$37000,'Accounting data'!$H$2:$H$37000,"13*",'Accounting data'!$J$2:$J$37000,"3*",'Accounting data'!$K$2:$K$37000,"68*",'Accounting data'!$L$2:$L$37000,R4)</f>
        <v>0</v>
      </c>
      <c r="S1512" s="384">
        <f>SUMIFS('Accounting data'!$G$2:$G$37000,'Accounting data'!$H$2:$H$37000,"11*",'Accounting data'!$J$2:$J$37000,"3*",'Accounting data'!$K$2:$K$37000,"68*",'Accounting data'!$L$2:$L$37000,S4)+SUMIFS('Accounting data'!$G$2:$G$37000,'Accounting data'!$H$2:$H$37000,"12*",'Accounting data'!$J$2:$J$37000,"3*",'Accounting data'!$K$2:$K$37000,"68*",'Accounting data'!$L$2:$L$37000,S4)+SUMIFS('Accounting data'!$G$2:$G$37000,'Accounting data'!$H$2:$H$37000,"13*",'Accounting data'!$J$2:$J$37000,"3*",'Accounting data'!$K$2:$K$37000,"68*",'Accounting data'!$L$2:$L$37000,S4)</f>
        <v>0</v>
      </c>
      <c r="T1512" s="384">
        <f>SUMIFS('Accounting data'!$G$2:$G$37000,'Accounting data'!$H$2:$H$37000,"11*",'Accounting data'!$J$2:$J$37000,"3*",'Accounting data'!$K$2:$K$37000,"68*",'Accounting data'!$L$2:$L$37000,T4)+SUMIFS('Accounting data'!$G$2:$G$37000,'Accounting data'!$H$2:$H$37000,"12*",'Accounting data'!$J$2:$J$37000,"3*",'Accounting data'!$K$2:$K$37000,"68*",'Accounting data'!$L$2:$L$37000,T4)+SUMIFS('Accounting data'!$G$2:$G$37000,'Accounting data'!$H$2:$H$37000,"13*",'Accounting data'!$J$2:$J$37000,"3*",'Accounting data'!$K$2:$K$37000,"68*",'Accounting data'!$L$2:$L$37000,T4)</f>
        <v>0</v>
      </c>
      <c r="U1512" s="384">
        <f>SUMIFS('Accounting data'!$G$2:$G$37000,'Accounting data'!$H$2:$H$37000,"11*",'Accounting data'!$J$2:$J$37000,"3*",'Accounting data'!$K$2:$K$37000,"68*",'Accounting data'!$L$2:$L$37000,U4)+SUMIFS('Accounting data'!$G$2:$G$37000,'Accounting data'!$H$2:$H$37000,"12*",'Accounting data'!$J$2:$J$37000,"3*",'Accounting data'!$K$2:$K$37000,"68*",'Accounting data'!$L$2:$L$37000,U4)+SUMIFS('Accounting data'!$G$2:$G$37000,'Accounting data'!$H$2:$H$37000,"13*",'Accounting data'!$J$2:$J$37000,"3*",'Accounting data'!$K$2:$K$37000,"68*",'Accounting data'!$L$2:$L$37000,U4)</f>
        <v>0</v>
      </c>
      <c r="V1512" s="384">
        <f>SUMIFS('Accounting data'!$G$2:$G$37000,'Accounting data'!$H$2:$H$37000,"11*",'Accounting data'!$J$2:$J$37000,"3*",'Accounting data'!$K$2:$K$37000,"68*",'Accounting data'!$L$2:$L$37000,V4)+SUMIFS('Accounting data'!$G$2:$G$37000,'Accounting data'!$H$2:$H$37000,"12*",'Accounting data'!$J$2:$J$37000,"3*",'Accounting data'!$K$2:$K$37000,"68*",'Accounting data'!$L$2:$L$37000,V4)+SUMIFS('Accounting data'!$G$2:$G$37000,'Accounting data'!$H$2:$H$37000,"13*",'Accounting data'!$J$2:$J$37000,"3*",'Accounting data'!$K$2:$K$37000,"68*",'Accounting data'!$L$2:$L$37000,V4)</f>
        <v>0</v>
      </c>
      <c r="W1512" s="384">
        <f>SUMIFS('Accounting data'!$G$2:$G$37000,'Accounting data'!$H$2:$H$37000,"11*",'Accounting data'!$J$2:$J$37000,"3*",'Accounting data'!$K$2:$K$37000,"68*",'Accounting data'!$L$2:$L$37000,W4)+SUMIFS('Accounting data'!$G$2:$G$37000,'Accounting data'!$H$2:$H$37000,"12*",'Accounting data'!$J$2:$J$37000,"3*",'Accounting data'!$K$2:$K$37000,"68*",'Accounting data'!$L$2:$L$37000,W4)+SUMIFS('Accounting data'!$G$2:$G$37000,'Accounting data'!$H$2:$H$37000,"13*",'Accounting data'!$J$2:$J$37000,"3*",'Accounting data'!$K$2:$K$37000,"68*",'Accounting data'!$L$2:$L$37000,W4)</f>
        <v>0</v>
      </c>
      <c r="X1512" s="384">
        <f>SUMIFS('Accounting data'!$G$2:$G$37000,'Accounting data'!$H$2:$H$37000,"11*",'Accounting data'!$J$2:$J$37000,"3*",'Accounting data'!$K$2:$K$37000,"68*",'Accounting data'!$L$2:$L$37000,X4)+SUMIFS('Accounting data'!$G$2:$G$37000,'Accounting data'!$H$2:$H$37000,"12*",'Accounting data'!$J$2:$J$37000,"3*",'Accounting data'!$K$2:$K$37000,"68*",'Accounting data'!$L$2:$L$37000,X4)+SUMIFS('Accounting data'!$G$2:$G$37000,'Accounting data'!$H$2:$H$37000,"13*",'Accounting data'!$J$2:$J$37000,"3*",'Accounting data'!$K$2:$K$37000,"68*",'Accounting data'!$L$2:$L$37000,X4)</f>
        <v>0</v>
      </c>
      <c r="Y1512" s="384">
        <f>SUMIFS('Accounting data'!$G$2:$G$37000,'Accounting data'!$H$2:$H$37000,"11*",'Accounting data'!$J$2:$J$37000,"3*",'Accounting data'!$K$2:$K$37000,"68*",'Accounting data'!$L$2:$L$37000,Y4)+SUMIFS('Accounting data'!$G$2:$G$37000,'Accounting data'!$H$2:$H$37000,"12*",'Accounting data'!$J$2:$J$37000,"3*",'Accounting data'!$K$2:$K$37000,"68*",'Accounting data'!$L$2:$L$37000,Y4)+SUMIFS('Accounting data'!$G$2:$G$37000,'Accounting data'!$H$2:$H$37000,"13*",'Accounting data'!$J$2:$J$37000,"3*",'Accounting data'!$K$2:$K$37000,"68*",'Accounting data'!$L$2:$L$37000,Y4)</f>
        <v>0</v>
      </c>
      <c r="Z1512" s="384">
        <f>SUMIFS('Accounting data'!$G$2:$G$37000,'Accounting data'!$H$2:$H$37000,"11*",'Accounting data'!$J$2:$J$37000,"3*",'Accounting data'!$K$2:$K$37000,"68*",'Accounting data'!$L$2:$L$37000,Z4)+SUMIFS('Accounting data'!$G$2:$G$37000,'Accounting data'!$H$2:$H$37000,"12*",'Accounting data'!$J$2:$J$37000,"3*",'Accounting data'!$K$2:$K$37000,"68*",'Accounting data'!$L$2:$L$37000,Z4)+SUMIFS('Accounting data'!$G$2:$G$37000,'Accounting data'!$H$2:$H$37000,"13*",'Accounting data'!$J$2:$J$37000,"3*",'Accounting data'!$K$2:$K$37000,"68*",'Accounting data'!$L$2:$L$37000,Z4)</f>
        <v>0</v>
      </c>
      <c r="AA1512" s="384">
        <f>SUMIFS('Accounting data'!$G$2:$G$37000,'Accounting data'!$H$2:$H$37000,"11*",'Accounting data'!$J$2:$J$37000,"3*",'Accounting data'!$K$2:$K$37000,"68*",'Accounting data'!$L$2:$L$37000,AA4)+SUMIFS('Accounting data'!$G$2:$G$37000,'Accounting data'!$H$2:$H$37000,"12*",'Accounting data'!$J$2:$J$37000,"3*",'Accounting data'!$K$2:$K$37000,"68*",'Accounting data'!$L$2:$L$37000,AA4)+SUMIFS('Accounting data'!$G$2:$G$37000,'Accounting data'!$H$2:$H$37000,"13*",'Accounting data'!$J$2:$J$37000,"3*",'Accounting data'!$K$2:$K$37000,"68*",'Accounting data'!$L$2:$L$37000,AA4)</f>
        <v>0</v>
      </c>
      <c r="AB1512" s="384">
        <f>SUMIFS('Accounting data'!$G$2:$G$37000,'Accounting data'!$H$2:$H$37000,"11*",'Accounting data'!$J$2:$J$37000,"3*",'Accounting data'!$K$2:$K$37000,"68*",'Accounting data'!$L$2:$L$37000,AB4)+SUMIFS('Accounting data'!$G$2:$G$37000,'Accounting data'!$H$2:$H$37000,"12*",'Accounting data'!$J$2:$J$37000,"3*",'Accounting data'!$K$2:$K$37000,"68*",'Accounting data'!$L$2:$L$37000,AB4)+SUMIFS('Accounting data'!$G$2:$G$37000,'Accounting data'!$H$2:$H$37000,"13*",'Accounting data'!$J$2:$J$37000,"3*",'Accounting data'!$K$2:$K$37000,"68*",'Accounting data'!$L$2:$L$37000,AB4)</f>
        <v>0</v>
      </c>
      <c r="AC1512" s="384">
        <f>SUMIFS('Accounting data'!$G$2:$G$37000,'Accounting data'!$H$2:$H$37000,"11*",'Accounting data'!$J$2:$J$37000,"3*",'Accounting data'!$K$2:$K$37000,"68*",'Accounting data'!$L$2:$L$37000,AC4)+SUMIFS('Accounting data'!$G$2:$G$37000,'Accounting data'!$H$2:$H$37000,"12*",'Accounting data'!$J$2:$J$37000,"3*",'Accounting data'!$K$2:$K$37000,"68*",'Accounting data'!$L$2:$L$37000,AC4)+SUMIFS('Accounting data'!$G$2:$G$37000,'Accounting data'!$H$2:$H$37000,"13*",'Accounting data'!$J$2:$J$37000,"3*",'Accounting data'!$K$2:$K$37000,"68*",'Accounting data'!$L$2:$L$37000,AC4)</f>
        <v>0</v>
      </c>
      <c r="AD1512" s="384">
        <f>SUMIFS('Accounting data'!$G$2:$G$37000,'Accounting data'!$H$2:$H$37000,"11*",'Accounting data'!$J$2:$J$37000,"3*",'Accounting data'!$K$2:$K$37000,"68*",'Accounting data'!$L$2:$L$37000,AD4)+SUMIFS('Accounting data'!$G$2:$G$37000,'Accounting data'!$H$2:$H$37000,"12*",'Accounting data'!$J$2:$J$37000,"3*",'Accounting data'!$K$2:$K$37000,"68*",'Accounting data'!$L$2:$L$37000,AD4)+SUMIFS('Accounting data'!$G$2:$G$37000,'Accounting data'!$H$2:$H$37000,"13*",'Accounting data'!$J$2:$J$37000,"3*",'Accounting data'!$K$2:$K$37000,"68*",'Accounting data'!$L$2:$L$37000,AD4)</f>
        <v>0</v>
      </c>
      <c r="AE1512" s="384">
        <f>SUMIFS('Accounting data'!$G$2:$G$37000,'Accounting data'!$H$2:$H$37000,"11*",'Accounting data'!$J$2:$J$37000,"3*",'Accounting data'!$K$2:$K$37000,"68*",'Accounting data'!$L$2:$L$37000,AE4)+SUMIFS('Accounting data'!$G$2:$G$37000,'Accounting data'!$H$2:$H$37000,"12*",'Accounting data'!$J$2:$J$37000,"3*",'Accounting data'!$K$2:$K$37000,"68*",'Accounting data'!$L$2:$L$37000,AE4)+SUMIFS('Accounting data'!$G$2:$G$37000,'Accounting data'!$H$2:$H$37000,"13*",'Accounting data'!$J$2:$J$37000,"3*",'Accounting data'!$K$2:$K$37000,"68*",'Accounting data'!$L$2:$L$37000,AE4)</f>
        <v>0</v>
      </c>
      <c r="AF1512" s="384">
        <f>SUMIFS('Accounting data'!$G$2:$G$37000,'Accounting data'!$H$2:$H$37000,"11*",'Accounting data'!$J$2:$J$37000,"3*",'Accounting data'!$K$2:$K$37000,"68*",'Accounting data'!$L$2:$L$37000,AF4)+SUMIFS('Accounting data'!$G$2:$G$37000,'Accounting data'!$H$2:$H$37000,"12*",'Accounting data'!$J$2:$J$37000,"3*",'Accounting data'!$K$2:$K$37000,"68*",'Accounting data'!$L$2:$L$37000,AF4)+SUMIFS('Accounting data'!$G$2:$G$37000,'Accounting data'!$H$2:$H$37000,"13*",'Accounting data'!$J$2:$J$37000,"3*",'Accounting data'!$K$2:$K$37000,"68*",'Accounting data'!$L$2:$L$37000,AF4)</f>
        <v>0</v>
      </c>
    </row>
    <row r="1513" spans="1:97">
      <c r="A1513" s="391" t="s">
        <v>289</v>
      </c>
      <c r="B1513" s="393">
        <v>700</v>
      </c>
      <c r="C1513" s="391">
        <v>1000</v>
      </c>
      <c r="D1513" s="391">
        <v>6800</v>
      </c>
      <c r="E1513" s="384">
        <f>SUMIFS('Accounting data'!$G$2:$G$37000,'Accounting data'!$H$2:$H$37000,"11*",'Accounting data'!$I$2:$I$37000,"7*",'Accounting data'!$J$2:$J$37000,"1*",'Accounting data'!$K$2:$K$37000,"68*",'Accounting data'!$L$2:$L$37000,E4)+SUMIFS('Accounting data'!$G$2:$G$37000,'Accounting data'!$H$2:$H$37000,"12*",'Accounting data'!$I$2:$I$37000,"7*",'Accounting data'!$J$2:$J$37000,"1*",'Accounting data'!$K$2:$K$37000,"68*",'Accounting data'!$L$2:$L$37000,E4)+SUMIFS('Accounting data'!$G$2:$G$37000,'Accounting data'!$H$2:$H$37000,"13*",'Accounting data'!$I$2:$I$37000,"7*",'Accounting data'!$J$2:$J$37000,"1*",'Accounting data'!$K$2:$K$37000,"68*",'Accounting data'!$L$2:$L$37000,E4)</f>
        <v>0</v>
      </c>
      <c r="F1513" s="384">
        <f>SUMIFS('Accounting data'!$G$2:$G$37000,'Accounting data'!$H$2:$H$37000,"11*",'Accounting data'!$I$2:$I$37000,"7*",'Accounting data'!$J$2:$J$37000,"1*",'Accounting data'!$K$2:$K$37000,"68*",'Accounting data'!$L$2:$L$37000,F4)+SUMIFS('Accounting data'!$G$2:$G$37000,'Accounting data'!$H$2:$H$37000,"12*",'Accounting data'!$I$2:$I$37000,"7*",'Accounting data'!$J$2:$J$37000,"1*",'Accounting data'!$K$2:$K$37000,"68*",'Accounting data'!$L$2:$L$37000,F4)+SUMIFS('Accounting data'!$G$2:$G$37000,'Accounting data'!$H$2:$H$37000,"13*",'Accounting data'!$I$2:$I$37000,"7*",'Accounting data'!$J$2:$J$37000,"1*",'Accounting data'!$K$2:$K$37000,"68*",'Accounting data'!$L$2:$L$37000,F4)</f>
        <v>0</v>
      </c>
      <c r="G1513" s="385"/>
      <c r="H1513" s="384">
        <f>SUMIFS('Accounting data'!$G$2:$G$37000,'Accounting data'!$H$2:$H$37000,"11*",'Accounting data'!$I$2:$I$37000,"7*",'Accounting data'!$J$2:$J$37000,"1*",'Accounting data'!$K$2:$K$37000,"68*",'Accounting data'!$L$2:$L$37000,H4)+SUMIFS('Accounting data'!$G$2:$G$37000,'Accounting data'!$H$2:$H$37000,"12*",'Accounting data'!$I$2:$I$37000,"7*",'Accounting data'!$J$2:$J$37000,"1*",'Accounting data'!$K$2:$K$37000,"68*",'Accounting data'!$L$2:$L$37000,H4)+SUMIFS('Accounting data'!$G$2:$G$37000,'Accounting data'!$H$2:$H$37000,"13*",'Accounting data'!$I$2:$I$37000,"7*",'Accounting data'!$J$2:$J$37000,"1*",'Accounting data'!$K$2:$K$37000,"68*",'Accounting data'!$L$2:$L$37000,H4)</f>
        <v>0</v>
      </c>
      <c r="I1513" s="384">
        <f>SUMIFS('Accounting data'!$G$2:$G$37000,'Accounting data'!$H$2:$H$37000,"11*",'Accounting data'!$I$2:$I$37000,"7*",'Accounting data'!$J$2:$J$37000,"1*",'Accounting data'!$K$2:$K$37000,"68*",'Accounting data'!$L$2:$L$37000,I4)+SUMIFS('Accounting data'!$G$2:$G$37000,'Accounting data'!$H$2:$H$37000,"12*",'Accounting data'!$I$2:$I$37000,"7*",'Accounting data'!$J$2:$J$37000,"1*",'Accounting data'!$K$2:$K$37000,"68*",'Accounting data'!$L$2:$L$37000,I4)+SUMIFS('Accounting data'!$G$2:$G$37000,'Accounting data'!$H$2:$H$37000,"13*",'Accounting data'!$I$2:$I$37000,"7*",'Accounting data'!$J$2:$J$37000,"1*",'Accounting data'!$K$2:$K$37000,"68*",'Accounting data'!$L$2:$L$37000,I4)</f>
        <v>0</v>
      </c>
      <c r="J1513" s="384">
        <f>SUMIFS('Accounting data'!$G$2:$G$37000,'Accounting data'!$H$2:$H$37000,"11*",'Accounting data'!$I$2:$I$37000,"7*",'Accounting data'!$J$2:$J$37000,"1*",'Accounting data'!$K$2:$K$37000,"68*",'Accounting data'!$L$2:$L$37000,J4)+SUMIFS('Accounting data'!$G$2:$G$37000,'Accounting data'!$H$2:$H$37000,"12*",'Accounting data'!$I$2:$I$37000,"7*",'Accounting data'!$J$2:$J$37000,"1*",'Accounting data'!$K$2:$K$37000,"68*",'Accounting data'!$L$2:$L$37000,J4)+SUMIFS('Accounting data'!$G$2:$G$37000,'Accounting data'!$H$2:$H$37000,"13*",'Accounting data'!$I$2:$I$37000,"7*",'Accounting data'!$J$2:$J$37000,"1*",'Accounting data'!$K$2:$K$37000,"68*",'Accounting data'!$L$2:$L$37000,J4)</f>
        <v>0</v>
      </c>
      <c r="K1513" s="384">
        <f>SUMIFS('Accounting data'!$G$2:$G$37000,'Accounting data'!$H$2:$H$37000,"11*",'Accounting data'!$I$2:$I$37000,"7*",'Accounting data'!$J$2:$J$37000,"1*",'Accounting data'!$K$2:$K$37000,"68*",'Accounting data'!$L$2:$L$37000,K4)+SUMIFS('Accounting data'!$G$2:$G$37000,'Accounting data'!$H$2:$H$37000,"12*",'Accounting data'!$I$2:$I$37000,"7*",'Accounting data'!$J$2:$J$37000,"1*",'Accounting data'!$K$2:$K$37000,"68*",'Accounting data'!$L$2:$L$37000,K4)+SUMIFS('Accounting data'!$G$2:$G$37000,'Accounting data'!$H$2:$H$37000,"13*",'Accounting data'!$I$2:$I$37000,"7*",'Accounting data'!$J$2:$J$37000,"1*",'Accounting data'!$K$2:$K$37000,"68*",'Accounting data'!$L$2:$L$37000,K4)</f>
        <v>0</v>
      </c>
      <c r="L1513" s="384">
        <f>SUMIFS('Accounting data'!$G$2:$G$37000,'Accounting data'!$H$2:$H$37000,"11*",'Accounting data'!$I$2:$I$37000,"7*",'Accounting data'!$J$2:$J$37000,"1*",'Accounting data'!$K$2:$K$37000,"68*",'Accounting data'!$L$2:$L$37000,L4)+SUMIFS('Accounting data'!$G$2:$G$37000,'Accounting data'!$H$2:$H$37000,"12*",'Accounting data'!$I$2:$I$37000,"7*",'Accounting data'!$J$2:$J$37000,"1*",'Accounting data'!$K$2:$K$37000,"68*",'Accounting data'!$L$2:$L$37000,L4)+SUMIFS('Accounting data'!$G$2:$G$37000,'Accounting data'!$H$2:$H$37000,"13*",'Accounting data'!$I$2:$I$37000,"7*",'Accounting data'!$J$2:$J$37000,"1*",'Accounting data'!$K$2:$K$37000,"68*",'Accounting data'!$L$2:$L$37000,L4)</f>
        <v>0</v>
      </c>
      <c r="M1513" s="384">
        <f>SUMIFS('Accounting data'!$G$2:$G$37000,'Accounting data'!$H$2:$H$37000,"11*",'Accounting data'!$I$2:$I$37000,"7*",'Accounting data'!$J$2:$J$37000,"1*",'Accounting data'!$K$2:$K$37000,"68*",'Accounting data'!$L$2:$L$37000,M4)+SUMIFS('Accounting data'!$G$2:$G$37000,'Accounting data'!$H$2:$H$37000,"12*",'Accounting data'!$I$2:$I$37000,"7*",'Accounting data'!$J$2:$J$37000,"1*",'Accounting data'!$K$2:$K$37000,"68*",'Accounting data'!$L$2:$L$37000,M4)+SUMIFS('Accounting data'!$G$2:$G$37000,'Accounting data'!$H$2:$H$37000,"13*",'Accounting data'!$I$2:$I$37000,"7*",'Accounting data'!$J$2:$J$37000,"1*",'Accounting data'!$K$2:$K$37000,"68*",'Accounting data'!$L$2:$L$37000,M4)</f>
        <v>0</v>
      </c>
      <c r="N1513" s="384">
        <f>SUMIFS('Accounting data'!$G$2:$G$37000,'Accounting data'!$H$2:$H$37000,"11*",'Accounting data'!$I$2:$I$37000,"7*",'Accounting data'!$J$2:$J$37000,"1*",'Accounting data'!$K$2:$K$37000,"68*",'Accounting data'!$L$2:$L$37000,N4)+SUMIFS('Accounting data'!$G$2:$G$37000,'Accounting data'!$H$2:$H$37000,"12*",'Accounting data'!$I$2:$I$37000,"7*",'Accounting data'!$J$2:$J$37000,"1*",'Accounting data'!$K$2:$K$37000,"68*",'Accounting data'!$L$2:$L$37000,N4)+SUMIFS('Accounting data'!$G$2:$G$37000,'Accounting data'!$H$2:$H$37000,"13*",'Accounting data'!$I$2:$I$37000,"7*",'Accounting data'!$J$2:$J$37000,"1*",'Accounting data'!$K$2:$K$37000,"68*",'Accounting data'!$L$2:$L$37000,N4)</f>
        <v>0</v>
      </c>
      <c r="O1513" s="384">
        <f>SUMIFS('Accounting data'!$G$2:$G$37000,'Accounting data'!$H$2:$H$37000,"11*",'Accounting data'!$I$2:$I$37000,"7*",'Accounting data'!$J$2:$J$37000,"1*",'Accounting data'!$K$2:$K$37000,"68*",'Accounting data'!$L$2:$L$37000,O4)+SUMIFS('Accounting data'!$G$2:$G$37000,'Accounting data'!$H$2:$H$37000,"12*",'Accounting data'!$I$2:$I$37000,"7*",'Accounting data'!$J$2:$J$37000,"1*",'Accounting data'!$K$2:$K$37000,"68*",'Accounting data'!$L$2:$L$37000,O4)+SUMIFS('Accounting data'!$G$2:$G$37000,'Accounting data'!$H$2:$H$37000,"13*",'Accounting data'!$I$2:$I$37000,"7*",'Accounting data'!$J$2:$J$37000,"1*",'Accounting data'!$K$2:$K$37000,"68*",'Accounting data'!$L$2:$L$37000,O4)</f>
        <v>0</v>
      </c>
      <c r="P1513" s="384">
        <f>SUMIFS('Accounting data'!$G$2:$G$37000,'Accounting data'!$H$2:$H$37000,"11*",'Accounting data'!$I$2:$I$37000,"7*",'Accounting data'!$J$2:$J$37000,"1*",'Accounting data'!$K$2:$K$37000,"68*",'Accounting data'!$L$2:$L$37000,P4)+SUMIFS('Accounting data'!$G$2:$G$37000,'Accounting data'!$H$2:$H$37000,"12*",'Accounting data'!$I$2:$I$37000,"7*",'Accounting data'!$J$2:$J$37000,"1*",'Accounting data'!$K$2:$K$37000,"68*",'Accounting data'!$L$2:$L$37000,P4)+SUMIFS('Accounting data'!$G$2:$G$37000,'Accounting data'!$H$2:$H$37000,"13*",'Accounting data'!$I$2:$I$37000,"7*",'Accounting data'!$J$2:$J$37000,"1*",'Accounting data'!$K$2:$K$37000,"68*",'Accounting data'!$L$2:$L$37000,P4)</f>
        <v>0</v>
      </c>
      <c r="Q1513" s="384">
        <f>SUMIFS('Accounting data'!$G$2:$G$37000,'Accounting data'!$H$2:$H$37000,"11*",'Accounting data'!$I$2:$I$37000,"7*",'Accounting data'!$J$2:$J$37000,"1*",'Accounting data'!$K$2:$K$37000,"68*",'Accounting data'!$L$2:$L$37000,Q4)+SUMIFS('Accounting data'!$G$2:$G$37000,'Accounting data'!$H$2:$H$37000,"12*",'Accounting data'!$I$2:$I$37000,"7*",'Accounting data'!$J$2:$J$37000,"1*",'Accounting data'!$K$2:$K$37000,"68*",'Accounting data'!$L$2:$L$37000,Q4)+SUMIFS('Accounting data'!$G$2:$G$37000,'Accounting data'!$H$2:$H$37000,"13*",'Accounting data'!$I$2:$I$37000,"7*",'Accounting data'!$J$2:$J$37000,"1*",'Accounting data'!$K$2:$K$37000,"68*",'Accounting data'!$L$2:$L$37000,Q4)</f>
        <v>0</v>
      </c>
      <c r="R1513" s="384">
        <f>SUMIFS('Accounting data'!$G$2:$G$37000,'Accounting data'!$H$2:$H$37000,"11*",'Accounting data'!$I$2:$I$37000,"7*",'Accounting data'!$J$2:$J$37000,"1*",'Accounting data'!$K$2:$K$37000,"68*",'Accounting data'!$L$2:$L$37000,R4)+SUMIFS('Accounting data'!$G$2:$G$37000,'Accounting data'!$H$2:$H$37000,"12*",'Accounting data'!$I$2:$I$37000,"7*",'Accounting data'!$J$2:$J$37000,"1*",'Accounting data'!$K$2:$K$37000,"68*",'Accounting data'!$L$2:$L$37000,R4)+SUMIFS('Accounting data'!$G$2:$G$37000,'Accounting data'!$H$2:$H$37000,"13*",'Accounting data'!$I$2:$I$37000,"7*",'Accounting data'!$J$2:$J$37000,"1*",'Accounting data'!$K$2:$K$37000,"68*",'Accounting data'!$L$2:$L$37000,R4)</f>
        <v>0</v>
      </c>
      <c r="S1513" s="384">
        <f>SUMIFS('Accounting data'!$G$2:$G$37000,'Accounting data'!$H$2:$H$37000,"11*",'Accounting data'!$I$2:$I$37000,"7*",'Accounting data'!$J$2:$J$37000,"1*",'Accounting data'!$K$2:$K$37000,"68*",'Accounting data'!$L$2:$L$37000,S4)+SUMIFS('Accounting data'!$G$2:$G$37000,'Accounting data'!$H$2:$H$37000,"12*",'Accounting data'!$I$2:$I$37000,"7*",'Accounting data'!$J$2:$J$37000,"1*",'Accounting data'!$K$2:$K$37000,"68*",'Accounting data'!$L$2:$L$37000,S4)+SUMIFS('Accounting data'!$G$2:$G$37000,'Accounting data'!$H$2:$H$37000,"13*",'Accounting data'!$I$2:$I$37000,"7*",'Accounting data'!$J$2:$J$37000,"1*",'Accounting data'!$K$2:$K$37000,"68*",'Accounting data'!$L$2:$L$37000,S4)</f>
        <v>0</v>
      </c>
      <c r="T1513" s="384">
        <f>SUMIFS('Accounting data'!$G$2:$G$37000,'Accounting data'!$H$2:$H$37000,"11*",'Accounting data'!$I$2:$I$37000,"7*",'Accounting data'!$J$2:$J$37000,"1*",'Accounting data'!$K$2:$K$37000,"68*",'Accounting data'!$L$2:$L$37000,T4)+SUMIFS('Accounting data'!$G$2:$G$37000,'Accounting data'!$H$2:$H$37000,"12*",'Accounting data'!$I$2:$I$37000,"7*",'Accounting data'!$J$2:$J$37000,"1*",'Accounting data'!$K$2:$K$37000,"68*",'Accounting data'!$L$2:$L$37000,T4)+SUMIFS('Accounting data'!$G$2:$G$37000,'Accounting data'!$H$2:$H$37000,"13*",'Accounting data'!$I$2:$I$37000,"7*",'Accounting data'!$J$2:$J$37000,"1*",'Accounting data'!$K$2:$K$37000,"68*",'Accounting data'!$L$2:$L$37000,T4)</f>
        <v>0</v>
      </c>
      <c r="U1513" s="384">
        <f>SUMIFS('Accounting data'!$G$2:$G$37000,'Accounting data'!$H$2:$H$37000,"11*",'Accounting data'!$I$2:$I$37000,"7*",'Accounting data'!$J$2:$J$37000,"1*",'Accounting data'!$K$2:$K$37000,"68*",'Accounting data'!$L$2:$L$37000,U4)+SUMIFS('Accounting data'!$G$2:$G$37000,'Accounting data'!$H$2:$H$37000,"12*",'Accounting data'!$I$2:$I$37000,"7*",'Accounting data'!$J$2:$J$37000,"1*",'Accounting data'!$K$2:$K$37000,"68*",'Accounting data'!$L$2:$L$37000,U4)+SUMIFS('Accounting data'!$G$2:$G$37000,'Accounting data'!$H$2:$H$37000,"13*",'Accounting data'!$I$2:$I$37000,"7*",'Accounting data'!$J$2:$J$37000,"1*",'Accounting data'!$K$2:$K$37000,"68*",'Accounting data'!$L$2:$L$37000,U4)</f>
        <v>0</v>
      </c>
      <c r="V1513" s="384">
        <f>SUMIFS('Accounting data'!$G$2:$G$37000,'Accounting data'!$H$2:$H$37000,"11*",'Accounting data'!$I$2:$I$37000,"7*",'Accounting data'!$J$2:$J$37000,"1*",'Accounting data'!$K$2:$K$37000,"68*",'Accounting data'!$L$2:$L$37000,V4)+SUMIFS('Accounting data'!$G$2:$G$37000,'Accounting data'!$H$2:$H$37000,"12*",'Accounting data'!$I$2:$I$37000,"7*",'Accounting data'!$J$2:$J$37000,"1*",'Accounting data'!$K$2:$K$37000,"68*",'Accounting data'!$L$2:$L$37000,V4)+SUMIFS('Accounting data'!$G$2:$G$37000,'Accounting data'!$H$2:$H$37000,"13*",'Accounting data'!$I$2:$I$37000,"7*",'Accounting data'!$J$2:$J$37000,"1*",'Accounting data'!$K$2:$K$37000,"68*",'Accounting data'!$L$2:$L$37000,V4)</f>
        <v>0</v>
      </c>
      <c r="W1513" s="384">
        <f>SUMIFS('Accounting data'!$G$2:$G$37000,'Accounting data'!$H$2:$H$37000,"11*",'Accounting data'!$I$2:$I$37000,"7*",'Accounting data'!$J$2:$J$37000,"1*",'Accounting data'!$K$2:$K$37000,"68*",'Accounting data'!$L$2:$L$37000,W4)+SUMIFS('Accounting data'!$G$2:$G$37000,'Accounting data'!$H$2:$H$37000,"12*",'Accounting data'!$I$2:$I$37000,"7*",'Accounting data'!$J$2:$J$37000,"1*",'Accounting data'!$K$2:$K$37000,"68*",'Accounting data'!$L$2:$L$37000,W4)+SUMIFS('Accounting data'!$G$2:$G$37000,'Accounting data'!$H$2:$H$37000,"13*",'Accounting data'!$I$2:$I$37000,"7*",'Accounting data'!$J$2:$J$37000,"1*",'Accounting data'!$K$2:$K$37000,"68*",'Accounting data'!$L$2:$L$37000,W4)</f>
        <v>0</v>
      </c>
      <c r="X1513" s="384">
        <f>SUMIFS('Accounting data'!$G$2:$G$37000,'Accounting data'!$H$2:$H$37000,"11*",'Accounting data'!$I$2:$I$37000,"7*",'Accounting data'!$J$2:$J$37000,"1*",'Accounting data'!$K$2:$K$37000,"68*",'Accounting data'!$L$2:$L$37000,X4)+SUMIFS('Accounting data'!$G$2:$G$37000,'Accounting data'!$H$2:$H$37000,"12*",'Accounting data'!$I$2:$I$37000,"7*",'Accounting data'!$J$2:$J$37000,"1*",'Accounting data'!$K$2:$K$37000,"68*",'Accounting data'!$L$2:$L$37000,X4)+SUMIFS('Accounting data'!$G$2:$G$37000,'Accounting data'!$H$2:$H$37000,"13*",'Accounting data'!$I$2:$I$37000,"7*",'Accounting data'!$J$2:$J$37000,"1*",'Accounting data'!$K$2:$K$37000,"68*",'Accounting data'!$L$2:$L$37000,X4)</f>
        <v>0</v>
      </c>
      <c r="Y1513" s="384">
        <f>SUMIFS('Accounting data'!$G$2:$G$37000,'Accounting data'!$H$2:$H$37000,"11*",'Accounting data'!$I$2:$I$37000,"7*",'Accounting data'!$J$2:$J$37000,"1*",'Accounting data'!$K$2:$K$37000,"68*",'Accounting data'!$L$2:$L$37000,Y4)+SUMIFS('Accounting data'!$G$2:$G$37000,'Accounting data'!$H$2:$H$37000,"12*",'Accounting data'!$I$2:$I$37000,"7*",'Accounting data'!$J$2:$J$37000,"1*",'Accounting data'!$K$2:$K$37000,"68*",'Accounting data'!$L$2:$L$37000,Y4)+SUMIFS('Accounting data'!$G$2:$G$37000,'Accounting data'!$H$2:$H$37000,"13*",'Accounting data'!$I$2:$I$37000,"7*",'Accounting data'!$J$2:$J$37000,"1*",'Accounting data'!$K$2:$K$37000,"68*",'Accounting data'!$L$2:$L$37000,Y4)</f>
        <v>0</v>
      </c>
      <c r="Z1513" s="384">
        <f>SUMIFS('Accounting data'!$G$2:$G$37000,'Accounting data'!$H$2:$H$37000,"11*",'Accounting data'!$I$2:$I$37000,"7*",'Accounting data'!$J$2:$J$37000,"1*",'Accounting data'!$K$2:$K$37000,"68*",'Accounting data'!$L$2:$L$37000,Z4)+SUMIFS('Accounting data'!$G$2:$G$37000,'Accounting data'!$H$2:$H$37000,"12*",'Accounting data'!$I$2:$I$37000,"7*",'Accounting data'!$J$2:$J$37000,"1*",'Accounting data'!$K$2:$K$37000,"68*",'Accounting data'!$L$2:$L$37000,Z4)+SUMIFS('Accounting data'!$G$2:$G$37000,'Accounting data'!$H$2:$H$37000,"13*",'Accounting data'!$I$2:$I$37000,"7*",'Accounting data'!$J$2:$J$37000,"1*",'Accounting data'!$K$2:$K$37000,"68*",'Accounting data'!$L$2:$L$37000,Z4)</f>
        <v>0</v>
      </c>
      <c r="AA1513" s="384">
        <f>SUMIFS('Accounting data'!$G$2:$G$37000,'Accounting data'!$H$2:$H$37000,"11*",'Accounting data'!$I$2:$I$37000,"7*",'Accounting data'!$J$2:$J$37000,"1*",'Accounting data'!$K$2:$K$37000,"68*",'Accounting data'!$L$2:$L$37000,AA4)+SUMIFS('Accounting data'!$G$2:$G$37000,'Accounting data'!$H$2:$H$37000,"12*",'Accounting data'!$I$2:$I$37000,"7*",'Accounting data'!$J$2:$J$37000,"1*",'Accounting data'!$K$2:$K$37000,"68*",'Accounting data'!$L$2:$L$37000,AA4)+SUMIFS('Accounting data'!$G$2:$G$37000,'Accounting data'!$H$2:$H$37000,"13*",'Accounting data'!$I$2:$I$37000,"7*",'Accounting data'!$J$2:$J$37000,"1*",'Accounting data'!$K$2:$K$37000,"68*",'Accounting data'!$L$2:$L$37000,AA4)</f>
        <v>0</v>
      </c>
      <c r="AB1513" s="384">
        <f>SUMIFS('Accounting data'!$G$2:$G$37000,'Accounting data'!$H$2:$H$37000,"11*",'Accounting data'!$I$2:$I$37000,"7*",'Accounting data'!$J$2:$J$37000,"1*",'Accounting data'!$K$2:$K$37000,"68*",'Accounting data'!$L$2:$L$37000,AB4)+SUMIFS('Accounting data'!$G$2:$G$37000,'Accounting data'!$H$2:$H$37000,"12*",'Accounting data'!$I$2:$I$37000,"7*",'Accounting data'!$J$2:$J$37000,"1*",'Accounting data'!$K$2:$K$37000,"68*",'Accounting data'!$L$2:$L$37000,AB4)+SUMIFS('Accounting data'!$G$2:$G$37000,'Accounting data'!$H$2:$H$37000,"13*",'Accounting data'!$I$2:$I$37000,"7*",'Accounting data'!$J$2:$J$37000,"1*",'Accounting data'!$K$2:$K$37000,"68*",'Accounting data'!$L$2:$L$37000,AB4)</f>
        <v>0</v>
      </c>
      <c r="AC1513" s="384">
        <f>SUMIFS('Accounting data'!$G$2:$G$37000,'Accounting data'!$H$2:$H$37000,"11*",'Accounting data'!$I$2:$I$37000,"7*",'Accounting data'!$J$2:$J$37000,"1*",'Accounting data'!$K$2:$K$37000,"68*",'Accounting data'!$L$2:$L$37000,AC4)+SUMIFS('Accounting data'!$G$2:$G$37000,'Accounting data'!$H$2:$H$37000,"12*",'Accounting data'!$I$2:$I$37000,"7*",'Accounting data'!$J$2:$J$37000,"1*",'Accounting data'!$K$2:$K$37000,"68*",'Accounting data'!$L$2:$L$37000,AC4)+SUMIFS('Accounting data'!$G$2:$G$37000,'Accounting data'!$H$2:$H$37000,"13*",'Accounting data'!$I$2:$I$37000,"7*",'Accounting data'!$J$2:$J$37000,"1*",'Accounting data'!$K$2:$K$37000,"68*",'Accounting data'!$L$2:$L$37000,AC4)</f>
        <v>0</v>
      </c>
      <c r="AD1513" s="384">
        <f>SUMIFS('Accounting data'!$G$2:$G$37000,'Accounting data'!$H$2:$H$37000,"11*",'Accounting data'!$I$2:$I$37000,"7*",'Accounting data'!$J$2:$J$37000,"1*",'Accounting data'!$K$2:$K$37000,"68*",'Accounting data'!$L$2:$L$37000,AD4)+SUMIFS('Accounting data'!$G$2:$G$37000,'Accounting data'!$H$2:$H$37000,"12*",'Accounting data'!$I$2:$I$37000,"7*",'Accounting data'!$J$2:$J$37000,"1*",'Accounting data'!$K$2:$K$37000,"68*",'Accounting data'!$L$2:$L$37000,AD4)+SUMIFS('Accounting data'!$G$2:$G$37000,'Accounting data'!$H$2:$H$37000,"13*",'Accounting data'!$I$2:$I$37000,"7*",'Accounting data'!$J$2:$J$37000,"1*",'Accounting data'!$K$2:$K$37000,"68*",'Accounting data'!$L$2:$L$37000,AD4)</f>
        <v>0</v>
      </c>
      <c r="AE1513" s="384">
        <f>SUMIFS('Accounting data'!$G$2:$G$37000,'Accounting data'!$H$2:$H$37000,"11*",'Accounting data'!$I$2:$I$37000,"7*",'Accounting data'!$J$2:$J$37000,"1*",'Accounting data'!$K$2:$K$37000,"68*",'Accounting data'!$L$2:$L$37000,AE4)+SUMIFS('Accounting data'!$G$2:$G$37000,'Accounting data'!$H$2:$H$37000,"12*",'Accounting data'!$I$2:$I$37000,"7*",'Accounting data'!$J$2:$J$37000,"1*",'Accounting data'!$K$2:$K$37000,"68*",'Accounting data'!$L$2:$L$37000,AE4)+SUMIFS('Accounting data'!$G$2:$G$37000,'Accounting data'!$H$2:$H$37000,"13*",'Accounting data'!$I$2:$I$37000,"7*",'Accounting data'!$J$2:$J$37000,"1*",'Accounting data'!$K$2:$K$37000,"68*",'Accounting data'!$L$2:$L$37000,AE4)</f>
        <v>0</v>
      </c>
      <c r="AF1513" s="384">
        <f>SUMIFS('Accounting data'!$G$2:$G$37000,'Accounting data'!$H$2:$H$37000,"11*",'Accounting data'!$I$2:$I$37000,"7*",'Accounting data'!$J$2:$J$37000,"1*",'Accounting data'!$K$2:$K$37000,"68*",'Accounting data'!$L$2:$L$37000,AF4)+SUMIFS('Accounting data'!$G$2:$G$37000,'Accounting data'!$H$2:$H$37000,"12*",'Accounting data'!$I$2:$I$37000,"7*",'Accounting data'!$J$2:$J$37000,"1*",'Accounting data'!$K$2:$K$37000,"68*",'Accounting data'!$L$2:$L$37000,AF4)+SUMIFS('Accounting data'!$G$2:$G$37000,'Accounting data'!$H$2:$H$37000,"13*",'Accounting data'!$I$2:$I$37000,"7*",'Accounting data'!$J$2:$J$37000,"1*",'Accounting data'!$K$2:$K$37000,"68*",'Accounting data'!$L$2:$L$37000,AF4)</f>
        <v>0</v>
      </c>
    </row>
    <row r="1514" spans="1:97">
      <c r="A1514" s="391" t="s">
        <v>289</v>
      </c>
      <c r="B1514" s="393">
        <v>800</v>
      </c>
      <c r="C1514" s="391">
        <v>1000</v>
      </c>
      <c r="D1514" s="391">
        <v>6800</v>
      </c>
      <c r="E1514" s="384">
        <f>SUMIFS('Accounting data'!$G$2:$G$37000,'Accounting data'!$H$2:$H$37000,"11*",'Accounting data'!$I$2:$I$37000,"8*",'Accounting data'!$J$2:$J$37000,"1*",'Accounting data'!$K$2:$K$37000,"68*",'Accounting data'!$L$2:$L$37000,E4)+SUMIFS('Accounting data'!$G$2:$G$37000,'Accounting data'!$H$2:$H$37000,"12*",'Accounting data'!$I$2:$I$37000,"8*",'Accounting data'!$J$2:$J$37000,"1*",'Accounting data'!$K$2:$K$37000,"68*",'Accounting data'!$L$2:$L$37000,E4)+SUMIFS('Accounting data'!$G$2:$G$37000,'Accounting data'!$H$2:$H$37000,"13*",'Accounting data'!$I$2:$I$37000,"8*",'Accounting data'!$J$2:$J$37000,"1*",'Accounting data'!$K$2:$K$37000,"68*",'Accounting data'!$L$2:$L$37000,E4)</f>
        <v>0</v>
      </c>
      <c r="F1514" s="384">
        <f>SUMIFS('Accounting data'!$G$2:$G$37000,'Accounting data'!$H$2:$H$37000,"11*",'Accounting data'!$I$2:$I$37000,"8*",'Accounting data'!$J$2:$J$37000,"1*",'Accounting data'!$K$2:$K$37000,"68*",'Accounting data'!$L$2:$L$37000,F4)+SUMIFS('Accounting data'!$G$2:$G$37000,'Accounting data'!$H$2:$H$37000,"12*",'Accounting data'!$I$2:$I$37000,"8*",'Accounting data'!$J$2:$J$37000,"1*",'Accounting data'!$K$2:$K$37000,"68*",'Accounting data'!$L$2:$L$37000,F4)+SUMIFS('Accounting data'!$G$2:$G$37000,'Accounting data'!$H$2:$H$37000,"13*",'Accounting data'!$I$2:$I$37000,"8*",'Accounting data'!$J$2:$J$37000,"1*",'Accounting data'!$K$2:$K$37000,"68*",'Accounting data'!$L$2:$L$37000,F4)</f>
        <v>0</v>
      </c>
      <c r="G1514" s="385"/>
      <c r="H1514" s="384">
        <f>SUMIFS('Accounting data'!$G$2:$G$37000,'Accounting data'!$H$2:$H$37000,"11*",'Accounting data'!$I$2:$I$37000,"8*",'Accounting data'!$J$2:$J$37000,"1*",'Accounting data'!$K$2:$K$37000,"68*",'Accounting data'!$L$2:$L$37000,H4)+SUMIFS('Accounting data'!$G$2:$G$37000,'Accounting data'!$H$2:$H$37000,"12*",'Accounting data'!$I$2:$I$37000,"8*",'Accounting data'!$J$2:$J$37000,"1*",'Accounting data'!$K$2:$K$37000,"68*",'Accounting data'!$L$2:$L$37000,H4)+SUMIFS('Accounting data'!$G$2:$G$37000,'Accounting data'!$H$2:$H$37000,"13*",'Accounting data'!$I$2:$I$37000,"8*",'Accounting data'!$J$2:$J$37000,"1*",'Accounting data'!$K$2:$K$37000,"68*",'Accounting data'!$L$2:$L$37000,H4)</f>
        <v>0</v>
      </c>
      <c r="I1514" s="384">
        <f>SUMIFS('Accounting data'!$G$2:$G$37000,'Accounting data'!$H$2:$H$37000,"11*",'Accounting data'!$I$2:$I$37000,"8*",'Accounting data'!$J$2:$J$37000,"1*",'Accounting data'!$K$2:$K$37000,"68*",'Accounting data'!$L$2:$L$37000,I4)+SUMIFS('Accounting data'!$G$2:$G$37000,'Accounting data'!$H$2:$H$37000,"12*",'Accounting data'!$I$2:$I$37000,"8*",'Accounting data'!$J$2:$J$37000,"1*",'Accounting data'!$K$2:$K$37000,"68*",'Accounting data'!$L$2:$L$37000,I4)+SUMIFS('Accounting data'!$G$2:$G$37000,'Accounting data'!$H$2:$H$37000,"13*",'Accounting data'!$I$2:$I$37000,"8*",'Accounting data'!$J$2:$J$37000,"1*",'Accounting data'!$K$2:$K$37000,"68*",'Accounting data'!$L$2:$L$37000,I4)</f>
        <v>0</v>
      </c>
      <c r="J1514" s="384">
        <f>SUMIFS('Accounting data'!$G$2:$G$37000,'Accounting data'!$H$2:$H$37000,"11*",'Accounting data'!$I$2:$I$37000,"8*",'Accounting data'!$J$2:$J$37000,"1*",'Accounting data'!$K$2:$K$37000,"68*",'Accounting data'!$L$2:$L$37000,J4)+SUMIFS('Accounting data'!$G$2:$G$37000,'Accounting data'!$H$2:$H$37000,"12*",'Accounting data'!$I$2:$I$37000,"8*",'Accounting data'!$J$2:$J$37000,"1*",'Accounting data'!$K$2:$K$37000,"68*",'Accounting data'!$L$2:$L$37000,J4)+SUMIFS('Accounting data'!$G$2:$G$37000,'Accounting data'!$H$2:$H$37000,"13*",'Accounting data'!$I$2:$I$37000,"8*",'Accounting data'!$J$2:$J$37000,"1*",'Accounting data'!$K$2:$K$37000,"68*",'Accounting data'!$L$2:$L$37000,J4)</f>
        <v>0</v>
      </c>
      <c r="K1514" s="384">
        <f>SUMIFS('Accounting data'!$G$2:$G$37000,'Accounting data'!$H$2:$H$37000,"11*",'Accounting data'!$I$2:$I$37000,"8*",'Accounting data'!$J$2:$J$37000,"1*",'Accounting data'!$K$2:$K$37000,"68*",'Accounting data'!$L$2:$L$37000,K4)+SUMIFS('Accounting data'!$G$2:$G$37000,'Accounting data'!$H$2:$H$37000,"12*",'Accounting data'!$I$2:$I$37000,"8*",'Accounting data'!$J$2:$J$37000,"1*",'Accounting data'!$K$2:$K$37000,"68*",'Accounting data'!$L$2:$L$37000,K4)+SUMIFS('Accounting data'!$G$2:$G$37000,'Accounting data'!$H$2:$H$37000,"13*",'Accounting data'!$I$2:$I$37000,"8*",'Accounting data'!$J$2:$J$37000,"1*",'Accounting data'!$K$2:$K$37000,"68*",'Accounting data'!$L$2:$L$37000,K4)</f>
        <v>0</v>
      </c>
      <c r="L1514" s="384">
        <f>SUMIFS('Accounting data'!$G$2:$G$37000,'Accounting data'!$H$2:$H$37000,"11*",'Accounting data'!$I$2:$I$37000,"8*",'Accounting data'!$J$2:$J$37000,"1*",'Accounting data'!$K$2:$K$37000,"68*",'Accounting data'!$L$2:$L$37000,L4)+SUMIFS('Accounting data'!$G$2:$G$37000,'Accounting data'!$H$2:$H$37000,"12*",'Accounting data'!$I$2:$I$37000,"8*",'Accounting data'!$J$2:$J$37000,"1*",'Accounting data'!$K$2:$K$37000,"68*",'Accounting data'!$L$2:$L$37000,L4)+SUMIFS('Accounting data'!$G$2:$G$37000,'Accounting data'!$H$2:$H$37000,"13*",'Accounting data'!$I$2:$I$37000,"8*",'Accounting data'!$J$2:$J$37000,"1*",'Accounting data'!$K$2:$K$37000,"68*",'Accounting data'!$L$2:$L$37000,L4)</f>
        <v>0</v>
      </c>
      <c r="M1514" s="384">
        <f>SUMIFS('Accounting data'!$G$2:$G$37000,'Accounting data'!$H$2:$H$37000,"11*",'Accounting data'!$I$2:$I$37000,"8*",'Accounting data'!$J$2:$J$37000,"1*",'Accounting data'!$K$2:$K$37000,"68*",'Accounting data'!$L$2:$L$37000,M4)+SUMIFS('Accounting data'!$G$2:$G$37000,'Accounting data'!$H$2:$H$37000,"12*",'Accounting data'!$I$2:$I$37000,"8*",'Accounting data'!$J$2:$J$37000,"1*",'Accounting data'!$K$2:$K$37000,"68*",'Accounting data'!$L$2:$L$37000,M4)+SUMIFS('Accounting data'!$G$2:$G$37000,'Accounting data'!$H$2:$H$37000,"13*",'Accounting data'!$I$2:$I$37000,"8*",'Accounting data'!$J$2:$J$37000,"1*",'Accounting data'!$K$2:$K$37000,"68*",'Accounting data'!$L$2:$L$37000,M4)</f>
        <v>0</v>
      </c>
      <c r="N1514" s="384">
        <f>SUMIFS('Accounting data'!$G$2:$G$37000,'Accounting data'!$H$2:$H$37000,"11*",'Accounting data'!$I$2:$I$37000,"8*",'Accounting data'!$J$2:$J$37000,"1*",'Accounting data'!$K$2:$K$37000,"68*",'Accounting data'!$L$2:$L$37000,N4)+SUMIFS('Accounting data'!$G$2:$G$37000,'Accounting data'!$H$2:$H$37000,"12*",'Accounting data'!$I$2:$I$37000,"8*",'Accounting data'!$J$2:$J$37000,"1*",'Accounting data'!$K$2:$K$37000,"68*",'Accounting data'!$L$2:$L$37000,N4)+SUMIFS('Accounting data'!$G$2:$G$37000,'Accounting data'!$H$2:$H$37000,"13*",'Accounting data'!$I$2:$I$37000,"8*",'Accounting data'!$J$2:$J$37000,"1*",'Accounting data'!$K$2:$K$37000,"68*",'Accounting data'!$L$2:$L$37000,N4)</f>
        <v>0</v>
      </c>
      <c r="O1514" s="384">
        <f>SUMIFS('Accounting data'!$G$2:$G$37000,'Accounting data'!$H$2:$H$37000,"11*",'Accounting data'!$I$2:$I$37000,"8*",'Accounting data'!$J$2:$J$37000,"1*",'Accounting data'!$K$2:$K$37000,"68*",'Accounting data'!$L$2:$L$37000,O4)+SUMIFS('Accounting data'!$G$2:$G$37000,'Accounting data'!$H$2:$H$37000,"12*",'Accounting data'!$I$2:$I$37000,"8*",'Accounting data'!$J$2:$J$37000,"1*",'Accounting data'!$K$2:$K$37000,"68*",'Accounting data'!$L$2:$L$37000,O4)+SUMIFS('Accounting data'!$G$2:$G$37000,'Accounting data'!$H$2:$H$37000,"13*",'Accounting data'!$I$2:$I$37000,"8*",'Accounting data'!$J$2:$J$37000,"1*",'Accounting data'!$K$2:$K$37000,"68*",'Accounting data'!$L$2:$L$37000,O4)</f>
        <v>0</v>
      </c>
      <c r="P1514" s="384">
        <f>SUMIFS('Accounting data'!$G$2:$G$37000,'Accounting data'!$H$2:$H$37000,"11*",'Accounting data'!$I$2:$I$37000,"8*",'Accounting data'!$J$2:$J$37000,"1*",'Accounting data'!$K$2:$K$37000,"68*",'Accounting data'!$L$2:$L$37000,P4)+SUMIFS('Accounting data'!$G$2:$G$37000,'Accounting data'!$H$2:$H$37000,"12*",'Accounting data'!$I$2:$I$37000,"8*",'Accounting data'!$J$2:$J$37000,"1*",'Accounting data'!$K$2:$K$37000,"68*",'Accounting data'!$L$2:$L$37000,P4)+SUMIFS('Accounting data'!$G$2:$G$37000,'Accounting data'!$H$2:$H$37000,"13*",'Accounting data'!$I$2:$I$37000,"8*",'Accounting data'!$J$2:$J$37000,"1*",'Accounting data'!$K$2:$K$37000,"68*",'Accounting data'!$L$2:$L$37000,P4)</f>
        <v>0</v>
      </c>
      <c r="Q1514" s="384">
        <f>SUMIFS('Accounting data'!$G$2:$G$37000,'Accounting data'!$H$2:$H$37000,"11*",'Accounting data'!$I$2:$I$37000,"8*",'Accounting data'!$J$2:$J$37000,"1*",'Accounting data'!$K$2:$K$37000,"68*",'Accounting data'!$L$2:$L$37000,Q4)+SUMIFS('Accounting data'!$G$2:$G$37000,'Accounting data'!$H$2:$H$37000,"12*",'Accounting data'!$I$2:$I$37000,"8*",'Accounting data'!$J$2:$J$37000,"1*",'Accounting data'!$K$2:$K$37000,"68*",'Accounting data'!$L$2:$L$37000,Q4)+SUMIFS('Accounting data'!$G$2:$G$37000,'Accounting data'!$H$2:$H$37000,"13*",'Accounting data'!$I$2:$I$37000,"8*",'Accounting data'!$J$2:$J$37000,"1*",'Accounting data'!$K$2:$K$37000,"68*",'Accounting data'!$L$2:$L$37000,Q4)</f>
        <v>0</v>
      </c>
      <c r="R1514" s="384">
        <f>SUMIFS('Accounting data'!$G$2:$G$37000,'Accounting data'!$H$2:$H$37000,"11*",'Accounting data'!$I$2:$I$37000,"8*",'Accounting data'!$J$2:$J$37000,"1*",'Accounting data'!$K$2:$K$37000,"68*",'Accounting data'!$L$2:$L$37000,R4)+SUMIFS('Accounting data'!$G$2:$G$37000,'Accounting data'!$H$2:$H$37000,"12*",'Accounting data'!$I$2:$I$37000,"8*",'Accounting data'!$J$2:$J$37000,"1*",'Accounting data'!$K$2:$K$37000,"68*",'Accounting data'!$L$2:$L$37000,R4)+SUMIFS('Accounting data'!$G$2:$G$37000,'Accounting data'!$H$2:$H$37000,"13*",'Accounting data'!$I$2:$I$37000,"8*",'Accounting data'!$J$2:$J$37000,"1*",'Accounting data'!$K$2:$K$37000,"68*",'Accounting data'!$L$2:$L$37000,R4)</f>
        <v>0</v>
      </c>
      <c r="S1514" s="384">
        <f>SUMIFS('Accounting data'!$G$2:$G$37000,'Accounting data'!$H$2:$H$37000,"11*",'Accounting data'!$I$2:$I$37000,"8*",'Accounting data'!$J$2:$J$37000,"1*",'Accounting data'!$K$2:$K$37000,"68*",'Accounting data'!$L$2:$L$37000,S4)+SUMIFS('Accounting data'!$G$2:$G$37000,'Accounting data'!$H$2:$H$37000,"12*",'Accounting data'!$I$2:$I$37000,"8*",'Accounting data'!$J$2:$J$37000,"1*",'Accounting data'!$K$2:$K$37000,"68*",'Accounting data'!$L$2:$L$37000,S4)+SUMIFS('Accounting data'!$G$2:$G$37000,'Accounting data'!$H$2:$H$37000,"13*",'Accounting data'!$I$2:$I$37000,"8*",'Accounting data'!$J$2:$J$37000,"1*",'Accounting data'!$K$2:$K$37000,"68*",'Accounting data'!$L$2:$L$37000,S4)</f>
        <v>0</v>
      </c>
      <c r="T1514" s="384">
        <f>SUMIFS('Accounting data'!$G$2:$G$37000,'Accounting data'!$H$2:$H$37000,"11*",'Accounting data'!$I$2:$I$37000,"8*",'Accounting data'!$J$2:$J$37000,"1*",'Accounting data'!$K$2:$K$37000,"68*",'Accounting data'!$L$2:$L$37000,T4)+SUMIFS('Accounting data'!$G$2:$G$37000,'Accounting data'!$H$2:$H$37000,"12*",'Accounting data'!$I$2:$I$37000,"8*",'Accounting data'!$J$2:$J$37000,"1*",'Accounting data'!$K$2:$K$37000,"68*",'Accounting data'!$L$2:$L$37000,T4)+SUMIFS('Accounting data'!$G$2:$G$37000,'Accounting data'!$H$2:$H$37000,"13*",'Accounting data'!$I$2:$I$37000,"8*",'Accounting data'!$J$2:$J$37000,"1*",'Accounting data'!$K$2:$K$37000,"68*",'Accounting data'!$L$2:$L$37000,T4)</f>
        <v>0</v>
      </c>
      <c r="U1514" s="384">
        <f>SUMIFS('Accounting data'!$G$2:$G$37000,'Accounting data'!$H$2:$H$37000,"11*",'Accounting data'!$I$2:$I$37000,"8*",'Accounting data'!$J$2:$J$37000,"1*",'Accounting data'!$K$2:$K$37000,"68*",'Accounting data'!$L$2:$L$37000,U4)+SUMIFS('Accounting data'!$G$2:$G$37000,'Accounting data'!$H$2:$H$37000,"12*",'Accounting data'!$I$2:$I$37000,"8*",'Accounting data'!$J$2:$J$37000,"1*",'Accounting data'!$K$2:$K$37000,"68*",'Accounting data'!$L$2:$L$37000,U4)+SUMIFS('Accounting data'!$G$2:$G$37000,'Accounting data'!$H$2:$H$37000,"13*",'Accounting data'!$I$2:$I$37000,"8*",'Accounting data'!$J$2:$J$37000,"1*",'Accounting data'!$K$2:$K$37000,"68*",'Accounting data'!$L$2:$L$37000,U4)</f>
        <v>0</v>
      </c>
      <c r="V1514" s="384">
        <f>SUMIFS('Accounting data'!$G$2:$G$37000,'Accounting data'!$H$2:$H$37000,"11*",'Accounting data'!$I$2:$I$37000,"8*",'Accounting data'!$J$2:$J$37000,"1*",'Accounting data'!$K$2:$K$37000,"68*",'Accounting data'!$L$2:$L$37000,V4)+SUMIFS('Accounting data'!$G$2:$G$37000,'Accounting data'!$H$2:$H$37000,"12*",'Accounting data'!$I$2:$I$37000,"8*",'Accounting data'!$J$2:$J$37000,"1*",'Accounting data'!$K$2:$K$37000,"68*",'Accounting data'!$L$2:$L$37000,V4)+SUMIFS('Accounting data'!$G$2:$G$37000,'Accounting data'!$H$2:$H$37000,"13*",'Accounting data'!$I$2:$I$37000,"8*",'Accounting data'!$J$2:$J$37000,"1*",'Accounting data'!$K$2:$K$37000,"68*",'Accounting data'!$L$2:$L$37000,V4)</f>
        <v>0</v>
      </c>
      <c r="W1514" s="384">
        <f>SUMIFS('Accounting data'!$G$2:$G$37000,'Accounting data'!$H$2:$H$37000,"11*",'Accounting data'!$I$2:$I$37000,"8*",'Accounting data'!$J$2:$J$37000,"1*",'Accounting data'!$K$2:$K$37000,"68*",'Accounting data'!$L$2:$L$37000,W4)+SUMIFS('Accounting data'!$G$2:$G$37000,'Accounting data'!$H$2:$H$37000,"12*",'Accounting data'!$I$2:$I$37000,"8*",'Accounting data'!$J$2:$J$37000,"1*",'Accounting data'!$K$2:$K$37000,"68*",'Accounting data'!$L$2:$L$37000,W4)+SUMIFS('Accounting data'!$G$2:$G$37000,'Accounting data'!$H$2:$H$37000,"13*",'Accounting data'!$I$2:$I$37000,"8*",'Accounting data'!$J$2:$J$37000,"1*",'Accounting data'!$K$2:$K$37000,"68*",'Accounting data'!$L$2:$L$37000,W4)</f>
        <v>0</v>
      </c>
      <c r="X1514" s="384">
        <f>SUMIFS('Accounting data'!$G$2:$G$37000,'Accounting data'!$H$2:$H$37000,"11*",'Accounting data'!$I$2:$I$37000,"8*",'Accounting data'!$J$2:$J$37000,"1*",'Accounting data'!$K$2:$K$37000,"68*",'Accounting data'!$L$2:$L$37000,X4)+SUMIFS('Accounting data'!$G$2:$G$37000,'Accounting data'!$H$2:$H$37000,"12*",'Accounting data'!$I$2:$I$37000,"8*",'Accounting data'!$J$2:$J$37000,"1*",'Accounting data'!$K$2:$K$37000,"68*",'Accounting data'!$L$2:$L$37000,X4)+SUMIFS('Accounting data'!$G$2:$G$37000,'Accounting data'!$H$2:$H$37000,"13*",'Accounting data'!$I$2:$I$37000,"8*",'Accounting data'!$J$2:$J$37000,"1*",'Accounting data'!$K$2:$K$37000,"68*",'Accounting data'!$L$2:$L$37000,X4)</f>
        <v>0</v>
      </c>
      <c r="Y1514" s="384">
        <f>SUMIFS('Accounting data'!$G$2:$G$37000,'Accounting data'!$H$2:$H$37000,"11*",'Accounting data'!$I$2:$I$37000,"8*",'Accounting data'!$J$2:$J$37000,"1*",'Accounting data'!$K$2:$K$37000,"68*",'Accounting data'!$L$2:$L$37000,Y4)+SUMIFS('Accounting data'!$G$2:$G$37000,'Accounting data'!$H$2:$H$37000,"12*",'Accounting data'!$I$2:$I$37000,"8*",'Accounting data'!$J$2:$J$37000,"1*",'Accounting data'!$K$2:$K$37000,"68*",'Accounting data'!$L$2:$L$37000,Y4)+SUMIFS('Accounting data'!$G$2:$G$37000,'Accounting data'!$H$2:$H$37000,"13*",'Accounting data'!$I$2:$I$37000,"8*",'Accounting data'!$J$2:$J$37000,"1*",'Accounting data'!$K$2:$K$37000,"68*",'Accounting data'!$L$2:$L$37000,Y4)</f>
        <v>0</v>
      </c>
      <c r="Z1514" s="384">
        <f>SUMIFS('Accounting data'!$G$2:$G$37000,'Accounting data'!$H$2:$H$37000,"11*",'Accounting data'!$I$2:$I$37000,"8*",'Accounting data'!$J$2:$J$37000,"1*",'Accounting data'!$K$2:$K$37000,"68*",'Accounting data'!$L$2:$L$37000,Z4)+SUMIFS('Accounting data'!$G$2:$G$37000,'Accounting data'!$H$2:$H$37000,"12*",'Accounting data'!$I$2:$I$37000,"8*",'Accounting data'!$J$2:$J$37000,"1*",'Accounting data'!$K$2:$K$37000,"68*",'Accounting data'!$L$2:$L$37000,Z4)+SUMIFS('Accounting data'!$G$2:$G$37000,'Accounting data'!$H$2:$H$37000,"13*",'Accounting data'!$I$2:$I$37000,"8*",'Accounting data'!$J$2:$J$37000,"1*",'Accounting data'!$K$2:$K$37000,"68*",'Accounting data'!$L$2:$L$37000,Z4)</f>
        <v>0</v>
      </c>
      <c r="AA1514" s="384">
        <f>SUMIFS('Accounting data'!$G$2:$G$37000,'Accounting data'!$H$2:$H$37000,"11*",'Accounting data'!$I$2:$I$37000,"8*",'Accounting data'!$J$2:$J$37000,"1*",'Accounting data'!$K$2:$K$37000,"68*",'Accounting data'!$L$2:$L$37000,AA4)+SUMIFS('Accounting data'!$G$2:$G$37000,'Accounting data'!$H$2:$H$37000,"12*",'Accounting data'!$I$2:$I$37000,"8*",'Accounting data'!$J$2:$J$37000,"1*",'Accounting data'!$K$2:$K$37000,"68*",'Accounting data'!$L$2:$L$37000,AA4)+SUMIFS('Accounting data'!$G$2:$G$37000,'Accounting data'!$H$2:$H$37000,"13*",'Accounting data'!$I$2:$I$37000,"8*",'Accounting data'!$J$2:$J$37000,"1*",'Accounting data'!$K$2:$K$37000,"68*",'Accounting data'!$L$2:$L$37000,AA4)</f>
        <v>0</v>
      </c>
      <c r="AB1514" s="384">
        <f>SUMIFS('Accounting data'!$G$2:$G$37000,'Accounting data'!$H$2:$H$37000,"11*",'Accounting data'!$I$2:$I$37000,"8*",'Accounting data'!$J$2:$J$37000,"1*",'Accounting data'!$K$2:$K$37000,"68*",'Accounting data'!$L$2:$L$37000,AB4)+SUMIFS('Accounting data'!$G$2:$G$37000,'Accounting data'!$H$2:$H$37000,"12*",'Accounting data'!$I$2:$I$37000,"8*",'Accounting data'!$J$2:$J$37000,"1*",'Accounting data'!$K$2:$K$37000,"68*",'Accounting data'!$L$2:$L$37000,AB4)+SUMIFS('Accounting data'!$G$2:$G$37000,'Accounting data'!$H$2:$H$37000,"13*",'Accounting data'!$I$2:$I$37000,"8*",'Accounting data'!$J$2:$J$37000,"1*",'Accounting data'!$K$2:$K$37000,"68*",'Accounting data'!$L$2:$L$37000,AB4)</f>
        <v>0</v>
      </c>
      <c r="AC1514" s="384">
        <f>SUMIFS('Accounting data'!$G$2:$G$37000,'Accounting data'!$H$2:$H$37000,"11*",'Accounting data'!$I$2:$I$37000,"8*",'Accounting data'!$J$2:$J$37000,"1*",'Accounting data'!$K$2:$K$37000,"68*",'Accounting data'!$L$2:$L$37000,AC4)+SUMIFS('Accounting data'!$G$2:$G$37000,'Accounting data'!$H$2:$H$37000,"12*",'Accounting data'!$I$2:$I$37000,"8*",'Accounting data'!$J$2:$J$37000,"1*",'Accounting data'!$K$2:$K$37000,"68*",'Accounting data'!$L$2:$L$37000,AC4)+SUMIFS('Accounting data'!$G$2:$G$37000,'Accounting data'!$H$2:$H$37000,"13*",'Accounting data'!$I$2:$I$37000,"8*",'Accounting data'!$J$2:$J$37000,"1*",'Accounting data'!$K$2:$K$37000,"68*",'Accounting data'!$L$2:$L$37000,AC4)</f>
        <v>0</v>
      </c>
      <c r="AD1514" s="384">
        <f>SUMIFS('Accounting data'!$G$2:$G$37000,'Accounting data'!$H$2:$H$37000,"11*",'Accounting data'!$I$2:$I$37000,"8*",'Accounting data'!$J$2:$J$37000,"1*",'Accounting data'!$K$2:$K$37000,"68*",'Accounting data'!$L$2:$L$37000,AD4)+SUMIFS('Accounting data'!$G$2:$G$37000,'Accounting data'!$H$2:$H$37000,"12*",'Accounting data'!$I$2:$I$37000,"8*",'Accounting data'!$J$2:$J$37000,"1*",'Accounting data'!$K$2:$K$37000,"68*",'Accounting data'!$L$2:$L$37000,AD4)+SUMIFS('Accounting data'!$G$2:$G$37000,'Accounting data'!$H$2:$H$37000,"13*",'Accounting data'!$I$2:$I$37000,"8*",'Accounting data'!$J$2:$J$37000,"1*",'Accounting data'!$K$2:$K$37000,"68*",'Accounting data'!$L$2:$L$37000,AD4)</f>
        <v>0</v>
      </c>
      <c r="AE1514" s="384">
        <f>SUMIFS('Accounting data'!$G$2:$G$37000,'Accounting data'!$H$2:$H$37000,"11*",'Accounting data'!$I$2:$I$37000,"8*",'Accounting data'!$J$2:$J$37000,"1*",'Accounting data'!$K$2:$K$37000,"68*",'Accounting data'!$L$2:$L$37000,AE4)+SUMIFS('Accounting data'!$G$2:$G$37000,'Accounting data'!$H$2:$H$37000,"12*",'Accounting data'!$I$2:$I$37000,"8*",'Accounting data'!$J$2:$J$37000,"1*",'Accounting data'!$K$2:$K$37000,"68*",'Accounting data'!$L$2:$L$37000,AE4)+SUMIFS('Accounting data'!$G$2:$G$37000,'Accounting data'!$H$2:$H$37000,"13*",'Accounting data'!$I$2:$I$37000,"8*",'Accounting data'!$J$2:$J$37000,"1*",'Accounting data'!$K$2:$K$37000,"68*",'Accounting data'!$L$2:$L$37000,AE4)</f>
        <v>0</v>
      </c>
      <c r="AF1514" s="384">
        <f>SUMIFS('Accounting data'!$G$2:$G$37000,'Accounting data'!$H$2:$H$37000,"11*",'Accounting data'!$I$2:$I$37000,"8*",'Accounting data'!$J$2:$J$37000,"1*",'Accounting data'!$K$2:$K$37000,"68*",'Accounting data'!$L$2:$L$37000,AF4)+SUMIFS('Accounting data'!$G$2:$G$37000,'Accounting data'!$H$2:$H$37000,"12*",'Accounting data'!$I$2:$I$37000,"8*",'Accounting data'!$J$2:$J$37000,"1*",'Accounting data'!$K$2:$K$37000,"68*",'Accounting data'!$L$2:$L$37000,AF4)+SUMIFS('Accounting data'!$G$2:$G$37000,'Accounting data'!$H$2:$H$37000,"13*",'Accounting data'!$I$2:$I$37000,"8*",'Accounting data'!$J$2:$J$37000,"1*",'Accounting data'!$K$2:$K$37000,"68*",'Accounting data'!$L$2:$L$37000,AF4)</f>
        <v>0</v>
      </c>
    </row>
    <row r="1515" spans="1:97">
      <c r="A1515" s="391" t="s">
        <v>289</v>
      </c>
      <c r="B1515" s="393">
        <v>900</v>
      </c>
      <c r="C1515" s="391">
        <v>1000</v>
      </c>
      <c r="D1515" s="391">
        <v>6800</v>
      </c>
      <c r="E1515" s="384">
        <f>SUMIFS('Accounting data'!$G$2:$G$37000,'Accounting data'!$H$2:$H$37000,"11*",'Accounting data'!$I$2:$I$37000,"9*",'Accounting data'!$J$2:$J$37000,"1*",'Accounting data'!$K$2:$K$37000,"68*",'Accounting data'!$L$2:$L$37000,E4)+SUMIFS('Accounting data'!$G$2:$G$37000,'Accounting data'!$H$2:$H$37000,"12*",'Accounting data'!$I$2:$I$37000,"9*",'Accounting data'!$J$2:$J$37000,"1*",'Accounting data'!$K$2:$K$37000,"68*",'Accounting data'!$L$2:$L$37000,E4)+SUMIFS('Accounting data'!$G$2:$G$37000,'Accounting data'!$H$2:$H$37000,"13*",'Accounting data'!$I$2:$I$37000,"9*",'Accounting data'!$J$2:$J$37000,"1*",'Accounting data'!$K$2:$K$37000,"68*",'Accounting data'!$L$2:$L$37000,E4)</f>
        <v>0</v>
      </c>
      <c r="F1515" s="384">
        <f>SUMIFS('Accounting data'!$G$2:$G$37000,'Accounting data'!$H$2:$H$37000,"11*",'Accounting data'!$I$2:$I$37000,"9*",'Accounting data'!$J$2:$J$37000,"1*",'Accounting data'!$K$2:$K$37000,"68*",'Accounting data'!$L$2:$L$37000,F4)+SUMIFS('Accounting data'!$G$2:$G$37000,'Accounting data'!$H$2:$H$37000,"12*",'Accounting data'!$I$2:$I$37000,"9*",'Accounting data'!$J$2:$J$37000,"1*",'Accounting data'!$K$2:$K$37000,"68*",'Accounting data'!$L$2:$L$37000,F4)+SUMIFS('Accounting data'!$G$2:$G$37000,'Accounting data'!$H$2:$H$37000,"13*",'Accounting data'!$I$2:$I$37000,"9*",'Accounting data'!$J$2:$J$37000,"1*",'Accounting data'!$K$2:$K$37000,"68*",'Accounting data'!$L$2:$L$37000,F4)</f>
        <v>0</v>
      </c>
      <c r="G1515" s="385"/>
      <c r="H1515" s="384">
        <f>SUMIFS('Accounting data'!$G$2:$G$37000,'Accounting data'!$H$2:$H$37000,"11*",'Accounting data'!$I$2:$I$37000,"9*",'Accounting data'!$J$2:$J$37000,"1*",'Accounting data'!$K$2:$K$37000,"68*",'Accounting data'!$L$2:$L$37000,H4)+SUMIFS('Accounting data'!$G$2:$G$37000,'Accounting data'!$H$2:$H$37000,"12*",'Accounting data'!$I$2:$I$37000,"9*",'Accounting data'!$J$2:$J$37000,"1*",'Accounting data'!$K$2:$K$37000,"68*",'Accounting data'!$L$2:$L$37000,H4)+SUMIFS('Accounting data'!$G$2:$G$37000,'Accounting data'!$H$2:$H$37000,"13*",'Accounting data'!$I$2:$I$37000,"9*",'Accounting data'!$J$2:$J$37000,"1*",'Accounting data'!$K$2:$K$37000,"68*",'Accounting data'!$L$2:$L$37000,H4)</f>
        <v>0</v>
      </c>
      <c r="I1515" s="384">
        <f>SUMIFS('Accounting data'!$G$2:$G$37000,'Accounting data'!$H$2:$H$37000,"11*",'Accounting data'!$I$2:$I$37000,"9*",'Accounting data'!$J$2:$J$37000,"1*",'Accounting data'!$K$2:$K$37000,"68*",'Accounting data'!$L$2:$L$37000,I4)+SUMIFS('Accounting data'!$G$2:$G$37000,'Accounting data'!$H$2:$H$37000,"12*",'Accounting data'!$I$2:$I$37000,"9*",'Accounting data'!$J$2:$J$37000,"1*",'Accounting data'!$K$2:$K$37000,"68*",'Accounting data'!$L$2:$L$37000,I4)+SUMIFS('Accounting data'!$G$2:$G$37000,'Accounting data'!$H$2:$H$37000,"13*",'Accounting data'!$I$2:$I$37000,"9*",'Accounting data'!$J$2:$J$37000,"1*",'Accounting data'!$K$2:$K$37000,"68*",'Accounting data'!$L$2:$L$37000,I4)</f>
        <v>0</v>
      </c>
      <c r="J1515" s="384">
        <f>SUMIFS('Accounting data'!$G$2:$G$37000,'Accounting data'!$H$2:$H$37000,"11*",'Accounting data'!$I$2:$I$37000,"9*",'Accounting data'!$J$2:$J$37000,"1*",'Accounting data'!$K$2:$K$37000,"68*",'Accounting data'!$L$2:$L$37000,J4)+SUMIFS('Accounting data'!$G$2:$G$37000,'Accounting data'!$H$2:$H$37000,"12*",'Accounting data'!$I$2:$I$37000,"9*",'Accounting data'!$J$2:$J$37000,"1*",'Accounting data'!$K$2:$K$37000,"68*",'Accounting data'!$L$2:$L$37000,J4)+SUMIFS('Accounting data'!$G$2:$G$37000,'Accounting data'!$H$2:$H$37000,"13*",'Accounting data'!$I$2:$I$37000,"9*",'Accounting data'!$J$2:$J$37000,"1*",'Accounting data'!$K$2:$K$37000,"68*",'Accounting data'!$L$2:$L$37000,J4)</f>
        <v>0</v>
      </c>
      <c r="K1515" s="384">
        <f>SUMIFS('Accounting data'!$G$2:$G$37000,'Accounting data'!$H$2:$H$37000,"11*",'Accounting data'!$I$2:$I$37000,"9*",'Accounting data'!$J$2:$J$37000,"1*",'Accounting data'!$K$2:$K$37000,"68*",'Accounting data'!$L$2:$L$37000,K4)+SUMIFS('Accounting data'!$G$2:$G$37000,'Accounting data'!$H$2:$H$37000,"12*",'Accounting data'!$I$2:$I$37000,"9*",'Accounting data'!$J$2:$J$37000,"1*",'Accounting data'!$K$2:$K$37000,"68*",'Accounting data'!$L$2:$L$37000,K4)+SUMIFS('Accounting data'!$G$2:$G$37000,'Accounting data'!$H$2:$H$37000,"13*",'Accounting data'!$I$2:$I$37000,"9*",'Accounting data'!$J$2:$J$37000,"1*",'Accounting data'!$K$2:$K$37000,"68*",'Accounting data'!$L$2:$L$37000,K4)</f>
        <v>0</v>
      </c>
      <c r="L1515" s="384">
        <f>SUMIFS('Accounting data'!$G$2:$G$37000,'Accounting data'!$H$2:$H$37000,"11*",'Accounting data'!$I$2:$I$37000,"9*",'Accounting data'!$J$2:$J$37000,"1*",'Accounting data'!$K$2:$K$37000,"68*",'Accounting data'!$L$2:$L$37000,L4)+SUMIFS('Accounting data'!$G$2:$G$37000,'Accounting data'!$H$2:$H$37000,"12*",'Accounting data'!$I$2:$I$37000,"9*",'Accounting data'!$J$2:$J$37000,"1*",'Accounting data'!$K$2:$K$37000,"68*",'Accounting data'!$L$2:$L$37000,L4)+SUMIFS('Accounting data'!$G$2:$G$37000,'Accounting data'!$H$2:$H$37000,"13*",'Accounting data'!$I$2:$I$37000,"9*",'Accounting data'!$J$2:$J$37000,"1*",'Accounting data'!$K$2:$K$37000,"68*",'Accounting data'!$L$2:$L$37000,L4)</f>
        <v>0</v>
      </c>
      <c r="M1515" s="384">
        <f>SUMIFS('Accounting data'!$G$2:$G$37000,'Accounting data'!$H$2:$H$37000,"11*",'Accounting data'!$I$2:$I$37000,"9*",'Accounting data'!$J$2:$J$37000,"1*",'Accounting data'!$K$2:$K$37000,"68*",'Accounting data'!$L$2:$L$37000,M4)+SUMIFS('Accounting data'!$G$2:$G$37000,'Accounting data'!$H$2:$H$37000,"12*",'Accounting data'!$I$2:$I$37000,"9*",'Accounting data'!$J$2:$J$37000,"1*",'Accounting data'!$K$2:$K$37000,"68*",'Accounting data'!$L$2:$L$37000,M4)+SUMIFS('Accounting data'!$G$2:$G$37000,'Accounting data'!$H$2:$H$37000,"13*",'Accounting data'!$I$2:$I$37000,"9*",'Accounting data'!$J$2:$J$37000,"1*",'Accounting data'!$K$2:$K$37000,"68*",'Accounting data'!$L$2:$L$37000,M4)</f>
        <v>0</v>
      </c>
      <c r="N1515" s="384">
        <f>SUMIFS('Accounting data'!$G$2:$G$37000,'Accounting data'!$H$2:$H$37000,"11*",'Accounting data'!$I$2:$I$37000,"9*",'Accounting data'!$J$2:$J$37000,"1*",'Accounting data'!$K$2:$K$37000,"68*",'Accounting data'!$L$2:$L$37000,N4)+SUMIFS('Accounting data'!$G$2:$G$37000,'Accounting data'!$H$2:$H$37000,"12*",'Accounting data'!$I$2:$I$37000,"9*",'Accounting data'!$J$2:$J$37000,"1*",'Accounting data'!$K$2:$K$37000,"68*",'Accounting data'!$L$2:$L$37000,N4)+SUMIFS('Accounting data'!$G$2:$G$37000,'Accounting data'!$H$2:$H$37000,"13*",'Accounting data'!$I$2:$I$37000,"9*",'Accounting data'!$J$2:$J$37000,"1*",'Accounting data'!$K$2:$K$37000,"68*",'Accounting data'!$L$2:$L$37000,N4)</f>
        <v>0</v>
      </c>
      <c r="O1515" s="384">
        <f>SUMIFS('Accounting data'!$G$2:$G$37000,'Accounting data'!$H$2:$H$37000,"11*",'Accounting data'!$I$2:$I$37000,"9*",'Accounting data'!$J$2:$J$37000,"1*",'Accounting data'!$K$2:$K$37000,"68*",'Accounting data'!$L$2:$L$37000,O4)+SUMIFS('Accounting data'!$G$2:$G$37000,'Accounting data'!$H$2:$H$37000,"12*",'Accounting data'!$I$2:$I$37000,"9*",'Accounting data'!$J$2:$J$37000,"1*",'Accounting data'!$K$2:$K$37000,"68*",'Accounting data'!$L$2:$L$37000,O4)+SUMIFS('Accounting data'!$G$2:$G$37000,'Accounting data'!$H$2:$H$37000,"13*",'Accounting data'!$I$2:$I$37000,"9*",'Accounting data'!$J$2:$J$37000,"1*",'Accounting data'!$K$2:$K$37000,"68*",'Accounting data'!$L$2:$L$37000,O4)</f>
        <v>0</v>
      </c>
      <c r="P1515" s="384">
        <f>SUMIFS('Accounting data'!$G$2:$G$37000,'Accounting data'!$H$2:$H$37000,"11*",'Accounting data'!$I$2:$I$37000,"9*",'Accounting data'!$J$2:$J$37000,"1*",'Accounting data'!$K$2:$K$37000,"68*",'Accounting data'!$L$2:$L$37000,P4)+SUMIFS('Accounting data'!$G$2:$G$37000,'Accounting data'!$H$2:$H$37000,"12*",'Accounting data'!$I$2:$I$37000,"9*",'Accounting data'!$J$2:$J$37000,"1*",'Accounting data'!$K$2:$K$37000,"68*",'Accounting data'!$L$2:$L$37000,P4)+SUMIFS('Accounting data'!$G$2:$G$37000,'Accounting data'!$H$2:$H$37000,"13*",'Accounting data'!$I$2:$I$37000,"9*",'Accounting data'!$J$2:$J$37000,"1*",'Accounting data'!$K$2:$K$37000,"68*",'Accounting data'!$L$2:$L$37000,P4)</f>
        <v>0</v>
      </c>
      <c r="Q1515" s="384">
        <f>SUMIFS('Accounting data'!$G$2:$G$37000,'Accounting data'!$H$2:$H$37000,"11*",'Accounting data'!$I$2:$I$37000,"9*",'Accounting data'!$J$2:$J$37000,"1*",'Accounting data'!$K$2:$K$37000,"68*",'Accounting data'!$L$2:$L$37000,Q4)+SUMIFS('Accounting data'!$G$2:$G$37000,'Accounting data'!$H$2:$H$37000,"12*",'Accounting data'!$I$2:$I$37000,"9*",'Accounting data'!$J$2:$J$37000,"1*",'Accounting data'!$K$2:$K$37000,"68*",'Accounting data'!$L$2:$L$37000,Q4)+SUMIFS('Accounting data'!$G$2:$G$37000,'Accounting data'!$H$2:$H$37000,"13*",'Accounting data'!$I$2:$I$37000,"9*",'Accounting data'!$J$2:$J$37000,"1*",'Accounting data'!$K$2:$K$37000,"68*",'Accounting data'!$L$2:$L$37000,Q4)</f>
        <v>0</v>
      </c>
      <c r="R1515" s="384">
        <f>SUMIFS('Accounting data'!$G$2:$G$37000,'Accounting data'!$H$2:$H$37000,"11*",'Accounting data'!$I$2:$I$37000,"9*",'Accounting data'!$J$2:$J$37000,"1*",'Accounting data'!$K$2:$K$37000,"68*",'Accounting data'!$L$2:$L$37000,R4)+SUMIFS('Accounting data'!$G$2:$G$37000,'Accounting data'!$H$2:$H$37000,"12*",'Accounting data'!$I$2:$I$37000,"9*",'Accounting data'!$J$2:$J$37000,"1*",'Accounting data'!$K$2:$K$37000,"68*",'Accounting data'!$L$2:$L$37000,R4)+SUMIFS('Accounting data'!$G$2:$G$37000,'Accounting data'!$H$2:$H$37000,"13*",'Accounting data'!$I$2:$I$37000,"9*",'Accounting data'!$J$2:$J$37000,"1*",'Accounting data'!$K$2:$K$37000,"68*",'Accounting data'!$L$2:$L$37000,R4)</f>
        <v>0</v>
      </c>
      <c r="S1515" s="384">
        <f>SUMIFS('Accounting data'!$G$2:$G$37000,'Accounting data'!$H$2:$H$37000,"11*",'Accounting data'!$I$2:$I$37000,"9*",'Accounting data'!$J$2:$J$37000,"1*",'Accounting data'!$K$2:$K$37000,"68*",'Accounting data'!$L$2:$L$37000,S4)+SUMIFS('Accounting data'!$G$2:$G$37000,'Accounting data'!$H$2:$H$37000,"12*",'Accounting data'!$I$2:$I$37000,"9*",'Accounting data'!$J$2:$J$37000,"1*",'Accounting data'!$K$2:$K$37000,"68*",'Accounting data'!$L$2:$L$37000,S4)+SUMIFS('Accounting data'!$G$2:$G$37000,'Accounting data'!$H$2:$H$37000,"13*",'Accounting data'!$I$2:$I$37000,"9*",'Accounting data'!$J$2:$J$37000,"1*",'Accounting data'!$K$2:$K$37000,"68*",'Accounting data'!$L$2:$L$37000,S4)</f>
        <v>0</v>
      </c>
      <c r="T1515" s="384">
        <f>SUMIFS('Accounting data'!$G$2:$G$37000,'Accounting data'!$H$2:$H$37000,"11*",'Accounting data'!$I$2:$I$37000,"9*",'Accounting data'!$J$2:$J$37000,"1*",'Accounting data'!$K$2:$K$37000,"68*",'Accounting data'!$L$2:$L$37000,T4)+SUMIFS('Accounting data'!$G$2:$G$37000,'Accounting data'!$H$2:$H$37000,"12*",'Accounting data'!$I$2:$I$37000,"9*",'Accounting data'!$J$2:$J$37000,"1*",'Accounting data'!$K$2:$K$37000,"68*",'Accounting data'!$L$2:$L$37000,T4)+SUMIFS('Accounting data'!$G$2:$G$37000,'Accounting data'!$H$2:$H$37000,"13*",'Accounting data'!$I$2:$I$37000,"9*",'Accounting data'!$J$2:$J$37000,"1*",'Accounting data'!$K$2:$K$37000,"68*",'Accounting data'!$L$2:$L$37000,T4)</f>
        <v>0</v>
      </c>
      <c r="U1515" s="384">
        <f>SUMIFS('Accounting data'!$G$2:$G$37000,'Accounting data'!$H$2:$H$37000,"11*",'Accounting data'!$I$2:$I$37000,"9*",'Accounting data'!$J$2:$J$37000,"1*",'Accounting data'!$K$2:$K$37000,"68*",'Accounting data'!$L$2:$L$37000,U4)+SUMIFS('Accounting data'!$G$2:$G$37000,'Accounting data'!$H$2:$H$37000,"12*",'Accounting data'!$I$2:$I$37000,"9*",'Accounting data'!$J$2:$J$37000,"1*",'Accounting data'!$K$2:$K$37000,"68*",'Accounting data'!$L$2:$L$37000,U4)+SUMIFS('Accounting data'!$G$2:$G$37000,'Accounting data'!$H$2:$H$37000,"13*",'Accounting data'!$I$2:$I$37000,"9*",'Accounting data'!$J$2:$J$37000,"1*",'Accounting data'!$K$2:$K$37000,"68*",'Accounting data'!$L$2:$L$37000,U4)</f>
        <v>0</v>
      </c>
      <c r="V1515" s="384">
        <f>SUMIFS('Accounting data'!$G$2:$G$37000,'Accounting data'!$H$2:$H$37000,"11*",'Accounting data'!$I$2:$I$37000,"9*",'Accounting data'!$J$2:$J$37000,"1*",'Accounting data'!$K$2:$K$37000,"68*",'Accounting data'!$L$2:$L$37000,V4)+SUMIFS('Accounting data'!$G$2:$G$37000,'Accounting data'!$H$2:$H$37000,"12*",'Accounting data'!$I$2:$I$37000,"9*",'Accounting data'!$J$2:$J$37000,"1*",'Accounting data'!$K$2:$K$37000,"68*",'Accounting data'!$L$2:$L$37000,V4)+SUMIFS('Accounting data'!$G$2:$G$37000,'Accounting data'!$H$2:$H$37000,"13*",'Accounting data'!$I$2:$I$37000,"9*",'Accounting data'!$J$2:$J$37000,"1*",'Accounting data'!$K$2:$K$37000,"68*",'Accounting data'!$L$2:$L$37000,V4)</f>
        <v>0</v>
      </c>
      <c r="W1515" s="384">
        <f>SUMIFS('Accounting data'!$G$2:$G$37000,'Accounting data'!$H$2:$H$37000,"11*",'Accounting data'!$I$2:$I$37000,"9*",'Accounting data'!$J$2:$J$37000,"1*",'Accounting data'!$K$2:$K$37000,"68*",'Accounting data'!$L$2:$L$37000,W4)+SUMIFS('Accounting data'!$G$2:$G$37000,'Accounting data'!$H$2:$H$37000,"12*",'Accounting data'!$I$2:$I$37000,"9*",'Accounting data'!$J$2:$J$37000,"1*",'Accounting data'!$K$2:$K$37000,"68*",'Accounting data'!$L$2:$L$37000,W4)+SUMIFS('Accounting data'!$G$2:$G$37000,'Accounting data'!$H$2:$H$37000,"13*",'Accounting data'!$I$2:$I$37000,"9*",'Accounting data'!$J$2:$J$37000,"1*",'Accounting data'!$K$2:$K$37000,"68*",'Accounting data'!$L$2:$L$37000,W4)</f>
        <v>0</v>
      </c>
      <c r="X1515" s="384">
        <f>SUMIFS('Accounting data'!$G$2:$G$37000,'Accounting data'!$H$2:$H$37000,"11*",'Accounting data'!$I$2:$I$37000,"9*",'Accounting data'!$J$2:$J$37000,"1*",'Accounting data'!$K$2:$K$37000,"68*",'Accounting data'!$L$2:$L$37000,X4)+SUMIFS('Accounting data'!$G$2:$G$37000,'Accounting data'!$H$2:$H$37000,"12*",'Accounting data'!$I$2:$I$37000,"9*",'Accounting data'!$J$2:$J$37000,"1*",'Accounting data'!$K$2:$K$37000,"68*",'Accounting data'!$L$2:$L$37000,X4)+SUMIFS('Accounting data'!$G$2:$G$37000,'Accounting data'!$H$2:$H$37000,"13*",'Accounting data'!$I$2:$I$37000,"9*",'Accounting data'!$J$2:$J$37000,"1*",'Accounting data'!$K$2:$K$37000,"68*",'Accounting data'!$L$2:$L$37000,X4)</f>
        <v>0</v>
      </c>
      <c r="Y1515" s="384">
        <f>SUMIFS('Accounting data'!$G$2:$G$37000,'Accounting data'!$H$2:$H$37000,"11*",'Accounting data'!$I$2:$I$37000,"9*",'Accounting data'!$J$2:$J$37000,"1*",'Accounting data'!$K$2:$K$37000,"68*",'Accounting data'!$L$2:$L$37000,Y4)+SUMIFS('Accounting data'!$G$2:$G$37000,'Accounting data'!$H$2:$H$37000,"12*",'Accounting data'!$I$2:$I$37000,"9*",'Accounting data'!$J$2:$J$37000,"1*",'Accounting data'!$K$2:$K$37000,"68*",'Accounting data'!$L$2:$L$37000,Y4)+SUMIFS('Accounting data'!$G$2:$G$37000,'Accounting data'!$H$2:$H$37000,"13*",'Accounting data'!$I$2:$I$37000,"9*",'Accounting data'!$J$2:$J$37000,"1*",'Accounting data'!$K$2:$K$37000,"68*",'Accounting data'!$L$2:$L$37000,Y4)</f>
        <v>0</v>
      </c>
      <c r="Z1515" s="384">
        <f>SUMIFS('Accounting data'!$G$2:$G$37000,'Accounting data'!$H$2:$H$37000,"11*",'Accounting data'!$I$2:$I$37000,"9*",'Accounting data'!$J$2:$J$37000,"1*",'Accounting data'!$K$2:$K$37000,"68*",'Accounting data'!$L$2:$L$37000,Z4)+SUMIFS('Accounting data'!$G$2:$G$37000,'Accounting data'!$H$2:$H$37000,"12*",'Accounting data'!$I$2:$I$37000,"9*",'Accounting data'!$J$2:$J$37000,"1*",'Accounting data'!$K$2:$K$37000,"68*",'Accounting data'!$L$2:$L$37000,Z4)+SUMIFS('Accounting data'!$G$2:$G$37000,'Accounting data'!$H$2:$H$37000,"13*",'Accounting data'!$I$2:$I$37000,"9*",'Accounting data'!$J$2:$J$37000,"1*",'Accounting data'!$K$2:$K$37000,"68*",'Accounting data'!$L$2:$L$37000,Z4)</f>
        <v>0</v>
      </c>
      <c r="AA1515" s="384">
        <f>SUMIFS('Accounting data'!$G$2:$G$37000,'Accounting data'!$H$2:$H$37000,"11*",'Accounting data'!$I$2:$I$37000,"9*",'Accounting data'!$J$2:$J$37000,"1*",'Accounting data'!$K$2:$K$37000,"68*",'Accounting data'!$L$2:$L$37000,AA4)+SUMIFS('Accounting data'!$G$2:$G$37000,'Accounting data'!$H$2:$H$37000,"12*",'Accounting data'!$I$2:$I$37000,"9*",'Accounting data'!$J$2:$J$37000,"1*",'Accounting data'!$K$2:$K$37000,"68*",'Accounting data'!$L$2:$L$37000,AA4)+SUMIFS('Accounting data'!$G$2:$G$37000,'Accounting data'!$H$2:$H$37000,"13*",'Accounting data'!$I$2:$I$37000,"9*",'Accounting data'!$J$2:$J$37000,"1*",'Accounting data'!$K$2:$K$37000,"68*",'Accounting data'!$L$2:$L$37000,AA4)</f>
        <v>0</v>
      </c>
      <c r="AB1515" s="384">
        <f>SUMIFS('Accounting data'!$G$2:$G$37000,'Accounting data'!$H$2:$H$37000,"11*",'Accounting data'!$I$2:$I$37000,"9*",'Accounting data'!$J$2:$J$37000,"1*",'Accounting data'!$K$2:$K$37000,"68*",'Accounting data'!$L$2:$L$37000,AB4)+SUMIFS('Accounting data'!$G$2:$G$37000,'Accounting data'!$H$2:$H$37000,"12*",'Accounting data'!$I$2:$I$37000,"9*",'Accounting data'!$J$2:$J$37000,"1*",'Accounting data'!$K$2:$K$37000,"68*",'Accounting data'!$L$2:$L$37000,AB4)+SUMIFS('Accounting data'!$G$2:$G$37000,'Accounting data'!$H$2:$H$37000,"13*",'Accounting data'!$I$2:$I$37000,"9*",'Accounting data'!$J$2:$J$37000,"1*",'Accounting data'!$K$2:$K$37000,"68*",'Accounting data'!$L$2:$L$37000,AB4)</f>
        <v>0</v>
      </c>
      <c r="AC1515" s="384">
        <f>SUMIFS('Accounting data'!$G$2:$G$37000,'Accounting data'!$H$2:$H$37000,"11*",'Accounting data'!$I$2:$I$37000,"9*",'Accounting data'!$J$2:$J$37000,"1*",'Accounting data'!$K$2:$K$37000,"68*",'Accounting data'!$L$2:$L$37000,AC4)+SUMIFS('Accounting data'!$G$2:$G$37000,'Accounting data'!$H$2:$H$37000,"12*",'Accounting data'!$I$2:$I$37000,"9*",'Accounting data'!$J$2:$J$37000,"1*",'Accounting data'!$K$2:$K$37000,"68*",'Accounting data'!$L$2:$L$37000,AC4)+SUMIFS('Accounting data'!$G$2:$G$37000,'Accounting data'!$H$2:$H$37000,"13*",'Accounting data'!$I$2:$I$37000,"9*",'Accounting data'!$J$2:$J$37000,"1*",'Accounting data'!$K$2:$K$37000,"68*",'Accounting data'!$L$2:$L$37000,AC4)</f>
        <v>0</v>
      </c>
      <c r="AD1515" s="384">
        <f>SUMIFS('Accounting data'!$G$2:$G$37000,'Accounting data'!$H$2:$H$37000,"11*",'Accounting data'!$I$2:$I$37000,"9*",'Accounting data'!$J$2:$J$37000,"1*",'Accounting data'!$K$2:$K$37000,"68*",'Accounting data'!$L$2:$L$37000,AD4)+SUMIFS('Accounting data'!$G$2:$G$37000,'Accounting data'!$H$2:$H$37000,"12*",'Accounting data'!$I$2:$I$37000,"9*",'Accounting data'!$J$2:$J$37000,"1*",'Accounting data'!$K$2:$K$37000,"68*",'Accounting data'!$L$2:$L$37000,AD4)+SUMIFS('Accounting data'!$G$2:$G$37000,'Accounting data'!$H$2:$H$37000,"13*",'Accounting data'!$I$2:$I$37000,"9*",'Accounting data'!$J$2:$J$37000,"1*",'Accounting data'!$K$2:$K$37000,"68*",'Accounting data'!$L$2:$L$37000,AD4)</f>
        <v>0</v>
      </c>
      <c r="AE1515" s="384">
        <f>SUMIFS('Accounting data'!$G$2:$G$37000,'Accounting data'!$H$2:$H$37000,"11*",'Accounting data'!$I$2:$I$37000,"9*",'Accounting data'!$J$2:$J$37000,"1*",'Accounting data'!$K$2:$K$37000,"68*",'Accounting data'!$L$2:$L$37000,AE4)+SUMIFS('Accounting data'!$G$2:$G$37000,'Accounting data'!$H$2:$H$37000,"12*",'Accounting data'!$I$2:$I$37000,"9*",'Accounting data'!$J$2:$J$37000,"1*",'Accounting data'!$K$2:$K$37000,"68*",'Accounting data'!$L$2:$L$37000,AE4)+SUMIFS('Accounting data'!$G$2:$G$37000,'Accounting data'!$H$2:$H$37000,"13*",'Accounting data'!$I$2:$I$37000,"9*",'Accounting data'!$J$2:$J$37000,"1*",'Accounting data'!$K$2:$K$37000,"68*",'Accounting data'!$L$2:$L$37000,AE4)</f>
        <v>0</v>
      </c>
      <c r="AF1515" s="384">
        <f>SUMIFS('Accounting data'!$G$2:$G$37000,'Accounting data'!$H$2:$H$37000,"11*",'Accounting data'!$I$2:$I$37000,"9*",'Accounting data'!$J$2:$J$37000,"1*",'Accounting data'!$K$2:$K$37000,"68*",'Accounting data'!$L$2:$L$37000,AF4)+SUMIFS('Accounting data'!$G$2:$G$37000,'Accounting data'!$H$2:$H$37000,"12*",'Accounting data'!$I$2:$I$37000,"9*",'Accounting data'!$J$2:$J$37000,"1*",'Accounting data'!$K$2:$K$37000,"68*",'Accounting data'!$L$2:$L$37000,AF4)+SUMIFS('Accounting data'!$G$2:$G$37000,'Accounting data'!$H$2:$H$37000,"13*",'Accounting data'!$I$2:$I$37000,"9*",'Accounting data'!$J$2:$J$37000,"1*",'Accounting data'!$K$2:$K$37000,"68*",'Accounting data'!$L$2:$L$37000,AF4)</f>
        <v>0</v>
      </c>
    </row>
    <row r="1516" spans="1:97">
      <c r="A1516" s="391" t="s">
        <v>289</v>
      </c>
      <c r="B1516" s="393">
        <v>700</v>
      </c>
      <c r="C1516" s="391">
        <v>2000</v>
      </c>
      <c r="D1516" s="391">
        <v>6800</v>
      </c>
      <c r="E1516" s="384">
        <f>SUMIFS('Accounting data'!$G$2:$G$37000,'Accounting data'!$H$2:$H$37000,"11*",'Accounting data'!$I$2:$I$37000,"7*",'Accounting data'!$J$2:$J$37000,"2*",'Accounting data'!$K$2:$K$37000,"68*",'Accounting data'!$L$2:$L$37000,E4)+SUMIFS('Accounting data'!$G$2:$G$37000,'Accounting data'!$H$2:$H$37000,"12*",'Accounting data'!$I$2:$I$37000,"7*",'Accounting data'!$J$2:$J$37000,"2*",'Accounting data'!$K$2:$K$37000,"68*",'Accounting data'!$L$2:$L$37000,E4)+SUMIFS('Accounting data'!$G$2:$G$37000,'Accounting data'!$H$2:$H$37000,"13*",'Accounting data'!$I$2:$I$37000,"7*",'Accounting data'!$J$2:$J$37000,"2*",'Accounting data'!$K$2:$K$37000,"68*",'Accounting data'!$L$2:$L$37000,E4)</f>
        <v>0</v>
      </c>
      <c r="F1516" s="384">
        <f>SUMIFS('Accounting data'!$G$2:$G$37000,'Accounting data'!$H$2:$H$37000,"11*",'Accounting data'!$I$2:$I$37000,"7*",'Accounting data'!$J$2:$J$37000,"2*",'Accounting data'!$K$2:$K$37000,"68*",'Accounting data'!$L$2:$L$37000,F4)+SUMIFS('Accounting data'!$G$2:$G$37000,'Accounting data'!$H$2:$H$37000,"12*",'Accounting data'!$I$2:$I$37000,"7*",'Accounting data'!$J$2:$J$37000,"2*",'Accounting data'!$K$2:$K$37000,"68*",'Accounting data'!$L$2:$L$37000,F4)+SUMIFS('Accounting data'!$G$2:$G$37000,'Accounting data'!$H$2:$H$37000,"13*",'Accounting data'!$I$2:$I$37000,"7*",'Accounting data'!$J$2:$J$37000,"2*",'Accounting data'!$K$2:$K$37000,"68*",'Accounting data'!$L$2:$L$37000,F4)</f>
        <v>0</v>
      </c>
      <c r="G1516" s="385"/>
      <c r="H1516" s="384">
        <f>SUMIFS('Accounting data'!$G$2:$G$37000,'Accounting data'!$H$2:$H$37000,"11*",'Accounting data'!$I$2:$I$37000,"7*",'Accounting data'!$J$2:$J$37000,"2*",'Accounting data'!$K$2:$K$37000,"68*",'Accounting data'!$L$2:$L$37000,H4)+SUMIFS('Accounting data'!$G$2:$G$37000,'Accounting data'!$H$2:$H$37000,"12*",'Accounting data'!$I$2:$I$37000,"7*",'Accounting data'!$J$2:$J$37000,"2*",'Accounting data'!$K$2:$K$37000,"68*",'Accounting data'!$L$2:$L$37000,H4)+SUMIFS('Accounting data'!$G$2:$G$37000,'Accounting data'!$H$2:$H$37000,"13*",'Accounting data'!$I$2:$I$37000,"7*",'Accounting data'!$J$2:$J$37000,"2*",'Accounting data'!$K$2:$K$37000,"68*",'Accounting data'!$L$2:$L$37000,H4)</f>
        <v>0</v>
      </c>
      <c r="I1516" s="384">
        <f>SUMIFS('Accounting data'!$G$2:$G$37000,'Accounting data'!$H$2:$H$37000,"11*",'Accounting data'!$I$2:$I$37000,"7*",'Accounting data'!$J$2:$J$37000,"2*",'Accounting data'!$K$2:$K$37000,"68*",'Accounting data'!$L$2:$L$37000,I4)+SUMIFS('Accounting data'!$G$2:$G$37000,'Accounting data'!$H$2:$H$37000,"12*",'Accounting data'!$I$2:$I$37000,"7*",'Accounting data'!$J$2:$J$37000,"2*",'Accounting data'!$K$2:$K$37000,"68*",'Accounting data'!$L$2:$L$37000,I4)+SUMIFS('Accounting data'!$G$2:$G$37000,'Accounting data'!$H$2:$H$37000,"13*",'Accounting data'!$I$2:$I$37000,"7*",'Accounting data'!$J$2:$J$37000,"2*",'Accounting data'!$K$2:$K$37000,"68*",'Accounting data'!$L$2:$L$37000,I4)</f>
        <v>0</v>
      </c>
      <c r="J1516" s="384">
        <f>SUMIFS('Accounting data'!$G$2:$G$37000,'Accounting data'!$H$2:$H$37000,"11*",'Accounting data'!$I$2:$I$37000,"7*",'Accounting data'!$J$2:$J$37000,"2*",'Accounting data'!$K$2:$K$37000,"68*",'Accounting data'!$L$2:$L$37000,J4)+SUMIFS('Accounting data'!$G$2:$G$37000,'Accounting data'!$H$2:$H$37000,"12*",'Accounting data'!$I$2:$I$37000,"7*",'Accounting data'!$J$2:$J$37000,"2*",'Accounting data'!$K$2:$K$37000,"68*",'Accounting data'!$L$2:$L$37000,J4)+SUMIFS('Accounting data'!$G$2:$G$37000,'Accounting data'!$H$2:$H$37000,"13*",'Accounting data'!$I$2:$I$37000,"7*",'Accounting data'!$J$2:$J$37000,"2*",'Accounting data'!$K$2:$K$37000,"68*",'Accounting data'!$L$2:$L$37000,J4)</f>
        <v>0</v>
      </c>
      <c r="K1516" s="384">
        <f>SUMIFS('Accounting data'!$G$2:$G$37000,'Accounting data'!$H$2:$H$37000,"11*",'Accounting data'!$I$2:$I$37000,"7*",'Accounting data'!$J$2:$J$37000,"2*",'Accounting data'!$K$2:$K$37000,"68*",'Accounting data'!$L$2:$L$37000,K4)+SUMIFS('Accounting data'!$G$2:$G$37000,'Accounting data'!$H$2:$H$37000,"12*",'Accounting data'!$I$2:$I$37000,"7*",'Accounting data'!$J$2:$J$37000,"2*",'Accounting data'!$K$2:$K$37000,"68*",'Accounting data'!$L$2:$L$37000,K4)+SUMIFS('Accounting data'!$G$2:$G$37000,'Accounting data'!$H$2:$H$37000,"13*",'Accounting data'!$I$2:$I$37000,"7*",'Accounting data'!$J$2:$J$37000,"2*",'Accounting data'!$K$2:$K$37000,"68*",'Accounting data'!$L$2:$L$37000,K4)</f>
        <v>0</v>
      </c>
      <c r="L1516" s="384">
        <f>SUMIFS('Accounting data'!$G$2:$G$37000,'Accounting data'!$H$2:$H$37000,"11*",'Accounting data'!$I$2:$I$37000,"7*",'Accounting data'!$J$2:$J$37000,"2*",'Accounting data'!$K$2:$K$37000,"68*",'Accounting data'!$L$2:$L$37000,L4)+SUMIFS('Accounting data'!$G$2:$G$37000,'Accounting data'!$H$2:$H$37000,"12*",'Accounting data'!$I$2:$I$37000,"7*",'Accounting data'!$J$2:$J$37000,"2*",'Accounting data'!$K$2:$K$37000,"68*",'Accounting data'!$L$2:$L$37000,L4)+SUMIFS('Accounting data'!$G$2:$G$37000,'Accounting data'!$H$2:$H$37000,"13*",'Accounting data'!$I$2:$I$37000,"7*",'Accounting data'!$J$2:$J$37000,"2*",'Accounting data'!$K$2:$K$37000,"68*",'Accounting data'!$L$2:$L$37000,L4)</f>
        <v>0</v>
      </c>
      <c r="M1516" s="384">
        <f>SUMIFS('Accounting data'!$G$2:$G$37000,'Accounting data'!$H$2:$H$37000,"11*",'Accounting data'!$I$2:$I$37000,"7*",'Accounting data'!$J$2:$J$37000,"2*",'Accounting data'!$K$2:$K$37000,"68*",'Accounting data'!$L$2:$L$37000,M4)+SUMIFS('Accounting data'!$G$2:$G$37000,'Accounting data'!$H$2:$H$37000,"12*",'Accounting data'!$I$2:$I$37000,"7*",'Accounting data'!$J$2:$J$37000,"2*",'Accounting data'!$K$2:$K$37000,"68*",'Accounting data'!$L$2:$L$37000,M4)+SUMIFS('Accounting data'!$G$2:$G$37000,'Accounting data'!$H$2:$H$37000,"13*",'Accounting data'!$I$2:$I$37000,"7*",'Accounting data'!$J$2:$J$37000,"2*",'Accounting data'!$K$2:$K$37000,"68*",'Accounting data'!$L$2:$L$37000,M4)</f>
        <v>0</v>
      </c>
      <c r="N1516" s="384">
        <f>SUMIFS('Accounting data'!$G$2:$G$37000,'Accounting data'!$H$2:$H$37000,"11*",'Accounting data'!$I$2:$I$37000,"7*",'Accounting data'!$J$2:$J$37000,"2*",'Accounting data'!$K$2:$K$37000,"68*",'Accounting data'!$L$2:$L$37000,N4)+SUMIFS('Accounting data'!$G$2:$G$37000,'Accounting data'!$H$2:$H$37000,"12*",'Accounting data'!$I$2:$I$37000,"7*",'Accounting data'!$J$2:$J$37000,"2*",'Accounting data'!$K$2:$K$37000,"68*",'Accounting data'!$L$2:$L$37000,N4)+SUMIFS('Accounting data'!$G$2:$G$37000,'Accounting data'!$H$2:$H$37000,"13*",'Accounting data'!$I$2:$I$37000,"7*",'Accounting data'!$J$2:$J$37000,"2*",'Accounting data'!$K$2:$K$37000,"68*",'Accounting data'!$L$2:$L$37000,N4)</f>
        <v>0</v>
      </c>
      <c r="O1516" s="384">
        <f>SUMIFS('Accounting data'!$G$2:$G$37000,'Accounting data'!$H$2:$H$37000,"11*",'Accounting data'!$I$2:$I$37000,"7*",'Accounting data'!$J$2:$J$37000,"2*",'Accounting data'!$K$2:$K$37000,"68*",'Accounting data'!$L$2:$L$37000,O4)+SUMIFS('Accounting data'!$G$2:$G$37000,'Accounting data'!$H$2:$H$37000,"12*",'Accounting data'!$I$2:$I$37000,"7*",'Accounting data'!$J$2:$J$37000,"2*",'Accounting data'!$K$2:$K$37000,"68*",'Accounting data'!$L$2:$L$37000,O4)+SUMIFS('Accounting data'!$G$2:$G$37000,'Accounting data'!$H$2:$H$37000,"13*",'Accounting data'!$I$2:$I$37000,"7*",'Accounting data'!$J$2:$J$37000,"2*",'Accounting data'!$K$2:$K$37000,"68*",'Accounting data'!$L$2:$L$37000,O4)</f>
        <v>0</v>
      </c>
      <c r="P1516" s="384">
        <f>SUMIFS('Accounting data'!$G$2:$G$37000,'Accounting data'!$H$2:$H$37000,"11*",'Accounting data'!$I$2:$I$37000,"7*",'Accounting data'!$J$2:$J$37000,"2*",'Accounting data'!$K$2:$K$37000,"68*",'Accounting data'!$L$2:$L$37000,P4)+SUMIFS('Accounting data'!$G$2:$G$37000,'Accounting data'!$H$2:$H$37000,"12*",'Accounting data'!$I$2:$I$37000,"7*",'Accounting data'!$J$2:$J$37000,"2*",'Accounting data'!$K$2:$K$37000,"68*",'Accounting data'!$L$2:$L$37000,P4)+SUMIFS('Accounting data'!$G$2:$G$37000,'Accounting data'!$H$2:$H$37000,"13*",'Accounting data'!$I$2:$I$37000,"7*",'Accounting data'!$J$2:$J$37000,"2*",'Accounting data'!$K$2:$K$37000,"68*",'Accounting data'!$L$2:$L$37000,P4)</f>
        <v>0</v>
      </c>
      <c r="Q1516" s="384">
        <f>SUMIFS('Accounting data'!$G$2:$G$37000,'Accounting data'!$H$2:$H$37000,"11*",'Accounting data'!$I$2:$I$37000,"7*",'Accounting data'!$J$2:$J$37000,"2*",'Accounting data'!$K$2:$K$37000,"68*",'Accounting data'!$L$2:$L$37000,Q4)+SUMIFS('Accounting data'!$G$2:$G$37000,'Accounting data'!$H$2:$H$37000,"12*",'Accounting data'!$I$2:$I$37000,"7*",'Accounting data'!$J$2:$J$37000,"2*",'Accounting data'!$K$2:$K$37000,"68*",'Accounting data'!$L$2:$L$37000,Q4)+SUMIFS('Accounting data'!$G$2:$G$37000,'Accounting data'!$H$2:$H$37000,"13*",'Accounting data'!$I$2:$I$37000,"7*",'Accounting data'!$J$2:$J$37000,"2*",'Accounting data'!$K$2:$K$37000,"68*",'Accounting data'!$L$2:$L$37000,Q4)</f>
        <v>0</v>
      </c>
      <c r="R1516" s="384">
        <f>SUMIFS('Accounting data'!$G$2:$G$37000,'Accounting data'!$H$2:$H$37000,"11*",'Accounting data'!$I$2:$I$37000,"7*",'Accounting data'!$J$2:$J$37000,"2*",'Accounting data'!$K$2:$K$37000,"68*",'Accounting data'!$L$2:$L$37000,R4)+SUMIFS('Accounting data'!$G$2:$G$37000,'Accounting data'!$H$2:$H$37000,"12*",'Accounting data'!$I$2:$I$37000,"7*",'Accounting data'!$J$2:$J$37000,"2*",'Accounting data'!$K$2:$K$37000,"68*",'Accounting data'!$L$2:$L$37000,R4)+SUMIFS('Accounting data'!$G$2:$G$37000,'Accounting data'!$H$2:$H$37000,"13*",'Accounting data'!$I$2:$I$37000,"7*",'Accounting data'!$J$2:$J$37000,"2*",'Accounting data'!$K$2:$K$37000,"68*",'Accounting data'!$L$2:$L$37000,R4)</f>
        <v>0</v>
      </c>
      <c r="S1516" s="384">
        <f>SUMIFS('Accounting data'!$G$2:$G$37000,'Accounting data'!$H$2:$H$37000,"11*",'Accounting data'!$I$2:$I$37000,"7*",'Accounting data'!$J$2:$J$37000,"2*",'Accounting data'!$K$2:$K$37000,"68*",'Accounting data'!$L$2:$L$37000,S4)+SUMIFS('Accounting data'!$G$2:$G$37000,'Accounting data'!$H$2:$H$37000,"12*",'Accounting data'!$I$2:$I$37000,"7*",'Accounting data'!$J$2:$J$37000,"2*",'Accounting data'!$K$2:$K$37000,"68*",'Accounting data'!$L$2:$L$37000,S4)+SUMIFS('Accounting data'!$G$2:$G$37000,'Accounting data'!$H$2:$H$37000,"13*",'Accounting data'!$I$2:$I$37000,"7*",'Accounting data'!$J$2:$J$37000,"2*",'Accounting data'!$K$2:$K$37000,"68*",'Accounting data'!$L$2:$L$37000,S4)</f>
        <v>0</v>
      </c>
      <c r="T1516" s="384">
        <f>SUMIFS('Accounting data'!$G$2:$G$37000,'Accounting data'!$H$2:$H$37000,"11*",'Accounting data'!$I$2:$I$37000,"7*",'Accounting data'!$J$2:$J$37000,"2*",'Accounting data'!$K$2:$K$37000,"68*",'Accounting data'!$L$2:$L$37000,T4)+SUMIFS('Accounting data'!$G$2:$G$37000,'Accounting data'!$H$2:$H$37000,"12*",'Accounting data'!$I$2:$I$37000,"7*",'Accounting data'!$J$2:$J$37000,"2*",'Accounting data'!$K$2:$K$37000,"68*",'Accounting data'!$L$2:$L$37000,T4)+SUMIFS('Accounting data'!$G$2:$G$37000,'Accounting data'!$H$2:$H$37000,"13*",'Accounting data'!$I$2:$I$37000,"7*",'Accounting data'!$J$2:$J$37000,"2*",'Accounting data'!$K$2:$K$37000,"68*",'Accounting data'!$L$2:$L$37000,T4)</f>
        <v>0</v>
      </c>
      <c r="U1516" s="384">
        <f>SUMIFS('Accounting data'!$G$2:$G$37000,'Accounting data'!$H$2:$H$37000,"11*",'Accounting data'!$I$2:$I$37000,"7*",'Accounting data'!$J$2:$J$37000,"2*",'Accounting data'!$K$2:$K$37000,"68*",'Accounting data'!$L$2:$L$37000,U4)+SUMIFS('Accounting data'!$G$2:$G$37000,'Accounting data'!$H$2:$H$37000,"12*",'Accounting data'!$I$2:$I$37000,"7*",'Accounting data'!$J$2:$J$37000,"2*",'Accounting data'!$K$2:$K$37000,"68*",'Accounting data'!$L$2:$L$37000,U4)+SUMIFS('Accounting data'!$G$2:$G$37000,'Accounting data'!$H$2:$H$37000,"13*",'Accounting data'!$I$2:$I$37000,"7*",'Accounting data'!$J$2:$J$37000,"2*",'Accounting data'!$K$2:$K$37000,"68*",'Accounting data'!$L$2:$L$37000,U4)</f>
        <v>0</v>
      </c>
      <c r="V1516" s="384">
        <f>SUMIFS('Accounting data'!$G$2:$G$37000,'Accounting data'!$H$2:$H$37000,"11*",'Accounting data'!$I$2:$I$37000,"7*",'Accounting data'!$J$2:$J$37000,"2*",'Accounting data'!$K$2:$K$37000,"68*",'Accounting data'!$L$2:$L$37000,V4)+SUMIFS('Accounting data'!$G$2:$G$37000,'Accounting data'!$H$2:$H$37000,"12*",'Accounting data'!$I$2:$I$37000,"7*",'Accounting data'!$J$2:$J$37000,"2*",'Accounting data'!$K$2:$K$37000,"68*",'Accounting data'!$L$2:$L$37000,V4)+SUMIFS('Accounting data'!$G$2:$G$37000,'Accounting data'!$H$2:$H$37000,"13*",'Accounting data'!$I$2:$I$37000,"7*",'Accounting data'!$J$2:$J$37000,"2*",'Accounting data'!$K$2:$K$37000,"68*",'Accounting data'!$L$2:$L$37000,V4)</f>
        <v>0</v>
      </c>
      <c r="W1516" s="384">
        <f>SUMIFS('Accounting data'!$G$2:$G$37000,'Accounting data'!$H$2:$H$37000,"11*",'Accounting data'!$I$2:$I$37000,"7*",'Accounting data'!$J$2:$J$37000,"2*",'Accounting data'!$K$2:$K$37000,"68*",'Accounting data'!$L$2:$L$37000,W4)+SUMIFS('Accounting data'!$G$2:$G$37000,'Accounting data'!$H$2:$H$37000,"12*",'Accounting data'!$I$2:$I$37000,"7*",'Accounting data'!$J$2:$J$37000,"2*",'Accounting data'!$K$2:$K$37000,"68*",'Accounting data'!$L$2:$L$37000,W4)+SUMIFS('Accounting data'!$G$2:$G$37000,'Accounting data'!$H$2:$H$37000,"13*",'Accounting data'!$I$2:$I$37000,"7*",'Accounting data'!$J$2:$J$37000,"2*",'Accounting data'!$K$2:$K$37000,"68*",'Accounting data'!$L$2:$L$37000,W4)</f>
        <v>0</v>
      </c>
      <c r="X1516" s="384">
        <f>SUMIFS('Accounting data'!$G$2:$G$37000,'Accounting data'!$H$2:$H$37000,"11*",'Accounting data'!$I$2:$I$37000,"7*",'Accounting data'!$J$2:$J$37000,"2*",'Accounting data'!$K$2:$K$37000,"68*",'Accounting data'!$L$2:$L$37000,X4)+SUMIFS('Accounting data'!$G$2:$G$37000,'Accounting data'!$H$2:$H$37000,"12*",'Accounting data'!$I$2:$I$37000,"7*",'Accounting data'!$J$2:$J$37000,"2*",'Accounting data'!$K$2:$K$37000,"68*",'Accounting data'!$L$2:$L$37000,X4)+SUMIFS('Accounting data'!$G$2:$G$37000,'Accounting data'!$H$2:$H$37000,"13*",'Accounting data'!$I$2:$I$37000,"7*",'Accounting data'!$J$2:$J$37000,"2*",'Accounting data'!$K$2:$K$37000,"68*",'Accounting data'!$L$2:$L$37000,X4)</f>
        <v>0</v>
      </c>
      <c r="Y1516" s="384">
        <f>SUMIFS('Accounting data'!$G$2:$G$37000,'Accounting data'!$H$2:$H$37000,"11*",'Accounting data'!$I$2:$I$37000,"7*",'Accounting data'!$J$2:$J$37000,"2*",'Accounting data'!$K$2:$K$37000,"68*",'Accounting data'!$L$2:$L$37000,Y4)+SUMIFS('Accounting data'!$G$2:$G$37000,'Accounting data'!$H$2:$H$37000,"12*",'Accounting data'!$I$2:$I$37000,"7*",'Accounting data'!$J$2:$J$37000,"2*",'Accounting data'!$K$2:$K$37000,"68*",'Accounting data'!$L$2:$L$37000,Y4)+SUMIFS('Accounting data'!$G$2:$G$37000,'Accounting data'!$H$2:$H$37000,"13*",'Accounting data'!$I$2:$I$37000,"7*",'Accounting data'!$J$2:$J$37000,"2*",'Accounting data'!$K$2:$K$37000,"68*",'Accounting data'!$L$2:$L$37000,Y4)</f>
        <v>0</v>
      </c>
      <c r="Z1516" s="384">
        <f>SUMIFS('Accounting data'!$G$2:$G$37000,'Accounting data'!$H$2:$H$37000,"11*",'Accounting data'!$I$2:$I$37000,"7*",'Accounting data'!$J$2:$J$37000,"2*",'Accounting data'!$K$2:$K$37000,"68*",'Accounting data'!$L$2:$L$37000,Z4)+SUMIFS('Accounting data'!$G$2:$G$37000,'Accounting data'!$H$2:$H$37000,"12*",'Accounting data'!$I$2:$I$37000,"7*",'Accounting data'!$J$2:$J$37000,"2*",'Accounting data'!$K$2:$K$37000,"68*",'Accounting data'!$L$2:$L$37000,Z4)+SUMIFS('Accounting data'!$G$2:$G$37000,'Accounting data'!$H$2:$H$37000,"13*",'Accounting data'!$I$2:$I$37000,"7*",'Accounting data'!$J$2:$J$37000,"2*",'Accounting data'!$K$2:$K$37000,"68*",'Accounting data'!$L$2:$L$37000,Z4)</f>
        <v>0</v>
      </c>
      <c r="AA1516" s="384">
        <f>SUMIFS('Accounting data'!$G$2:$G$37000,'Accounting data'!$H$2:$H$37000,"11*",'Accounting data'!$I$2:$I$37000,"7*",'Accounting data'!$J$2:$J$37000,"2*",'Accounting data'!$K$2:$K$37000,"68*",'Accounting data'!$L$2:$L$37000,AA4)+SUMIFS('Accounting data'!$G$2:$G$37000,'Accounting data'!$H$2:$H$37000,"12*",'Accounting data'!$I$2:$I$37000,"7*",'Accounting data'!$J$2:$J$37000,"2*",'Accounting data'!$K$2:$K$37000,"68*",'Accounting data'!$L$2:$L$37000,AA4)+SUMIFS('Accounting data'!$G$2:$G$37000,'Accounting data'!$H$2:$H$37000,"13*",'Accounting data'!$I$2:$I$37000,"7*",'Accounting data'!$J$2:$J$37000,"2*",'Accounting data'!$K$2:$K$37000,"68*",'Accounting data'!$L$2:$L$37000,AA4)</f>
        <v>0</v>
      </c>
      <c r="AB1516" s="384">
        <f>SUMIFS('Accounting data'!$G$2:$G$37000,'Accounting data'!$H$2:$H$37000,"11*",'Accounting data'!$I$2:$I$37000,"7*",'Accounting data'!$J$2:$J$37000,"2*",'Accounting data'!$K$2:$K$37000,"68*",'Accounting data'!$L$2:$L$37000,AB4)+SUMIFS('Accounting data'!$G$2:$G$37000,'Accounting data'!$H$2:$H$37000,"12*",'Accounting data'!$I$2:$I$37000,"7*",'Accounting data'!$J$2:$J$37000,"2*",'Accounting data'!$K$2:$K$37000,"68*",'Accounting data'!$L$2:$L$37000,AB4)+SUMIFS('Accounting data'!$G$2:$G$37000,'Accounting data'!$H$2:$H$37000,"13*",'Accounting data'!$I$2:$I$37000,"7*",'Accounting data'!$J$2:$J$37000,"2*",'Accounting data'!$K$2:$K$37000,"68*",'Accounting data'!$L$2:$L$37000,AB4)</f>
        <v>0</v>
      </c>
      <c r="AC1516" s="384">
        <f>SUMIFS('Accounting data'!$G$2:$G$37000,'Accounting data'!$H$2:$H$37000,"11*",'Accounting data'!$I$2:$I$37000,"7*",'Accounting data'!$J$2:$J$37000,"2*",'Accounting data'!$K$2:$K$37000,"68*",'Accounting data'!$L$2:$L$37000,AC4)+SUMIFS('Accounting data'!$G$2:$G$37000,'Accounting data'!$H$2:$H$37000,"12*",'Accounting data'!$I$2:$I$37000,"7*",'Accounting data'!$J$2:$J$37000,"2*",'Accounting data'!$K$2:$K$37000,"68*",'Accounting data'!$L$2:$L$37000,AC4)+SUMIFS('Accounting data'!$G$2:$G$37000,'Accounting data'!$H$2:$H$37000,"13*",'Accounting data'!$I$2:$I$37000,"7*",'Accounting data'!$J$2:$J$37000,"2*",'Accounting data'!$K$2:$K$37000,"68*",'Accounting data'!$L$2:$L$37000,AC4)</f>
        <v>0</v>
      </c>
      <c r="AD1516" s="384">
        <f>SUMIFS('Accounting data'!$G$2:$G$37000,'Accounting data'!$H$2:$H$37000,"11*",'Accounting data'!$I$2:$I$37000,"7*",'Accounting data'!$J$2:$J$37000,"2*",'Accounting data'!$K$2:$K$37000,"68*",'Accounting data'!$L$2:$L$37000,AD4)+SUMIFS('Accounting data'!$G$2:$G$37000,'Accounting data'!$H$2:$H$37000,"12*",'Accounting data'!$I$2:$I$37000,"7*",'Accounting data'!$J$2:$J$37000,"2*",'Accounting data'!$K$2:$K$37000,"68*",'Accounting data'!$L$2:$L$37000,AD4)+SUMIFS('Accounting data'!$G$2:$G$37000,'Accounting data'!$H$2:$H$37000,"13*",'Accounting data'!$I$2:$I$37000,"7*",'Accounting data'!$J$2:$J$37000,"2*",'Accounting data'!$K$2:$K$37000,"68*",'Accounting data'!$L$2:$L$37000,AD4)</f>
        <v>0</v>
      </c>
      <c r="AE1516" s="384">
        <f>SUMIFS('Accounting data'!$G$2:$G$37000,'Accounting data'!$H$2:$H$37000,"11*",'Accounting data'!$I$2:$I$37000,"7*",'Accounting data'!$J$2:$J$37000,"2*",'Accounting data'!$K$2:$K$37000,"68*",'Accounting data'!$L$2:$L$37000,AE4)+SUMIFS('Accounting data'!$G$2:$G$37000,'Accounting data'!$H$2:$H$37000,"12*",'Accounting data'!$I$2:$I$37000,"7*",'Accounting data'!$J$2:$J$37000,"2*",'Accounting data'!$K$2:$K$37000,"68*",'Accounting data'!$L$2:$L$37000,AE4)+SUMIFS('Accounting data'!$G$2:$G$37000,'Accounting data'!$H$2:$H$37000,"13*",'Accounting data'!$I$2:$I$37000,"7*",'Accounting data'!$J$2:$J$37000,"2*",'Accounting data'!$K$2:$K$37000,"68*",'Accounting data'!$L$2:$L$37000,AE4)</f>
        <v>0</v>
      </c>
      <c r="AF1516" s="384">
        <f>SUMIFS('Accounting data'!$G$2:$G$37000,'Accounting data'!$H$2:$H$37000,"11*",'Accounting data'!$I$2:$I$37000,"7*",'Accounting data'!$J$2:$J$37000,"2*",'Accounting data'!$K$2:$K$37000,"68*",'Accounting data'!$L$2:$L$37000,AF4)+SUMIFS('Accounting data'!$G$2:$G$37000,'Accounting data'!$H$2:$H$37000,"12*",'Accounting data'!$I$2:$I$37000,"7*",'Accounting data'!$J$2:$J$37000,"2*",'Accounting data'!$K$2:$K$37000,"68*",'Accounting data'!$L$2:$L$37000,AF4)+SUMIFS('Accounting data'!$G$2:$G$37000,'Accounting data'!$H$2:$H$37000,"13*",'Accounting data'!$I$2:$I$37000,"7*",'Accounting data'!$J$2:$J$37000,"2*",'Accounting data'!$K$2:$K$37000,"68*",'Accounting data'!$L$2:$L$37000,AF4)</f>
        <v>0</v>
      </c>
    </row>
    <row r="1517" spans="1:97">
      <c r="A1517" s="391" t="s">
        <v>289</v>
      </c>
      <c r="B1517" s="393">
        <v>800</v>
      </c>
      <c r="C1517" s="391">
        <v>2000</v>
      </c>
      <c r="D1517" s="391">
        <v>6800</v>
      </c>
      <c r="E1517" s="384">
        <f>SUMIFS('Accounting data'!$G$2:$G$37000,'Accounting data'!$H$2:$H$37000,"11*",'Accounting data'!$I$2:$I$37000,"8*",'Accounting data'!$J$2:$J$37000,"2*",'Accounting data'!$K$2:$K$37000,"68*",'Accounting data'!$L$2:$L$37000,E4)+SUMIFS('Accounting data'!$G$2:$G$37000,'Accounting data'!$H$2:$H$37000,"12*",'Accounting data'!$I$2:$I$37000,"8*",'Accounting data'!$J$2:$J$37000,"2*",'Accounting data'!$K$2:$K$37000,"68*",'Accounting data'!$L$2:$L$37000,E4)+SUMIFS('Accounting data'!$G$2:$G$37000,'Accounting data'!$H$2:$H$37000,"13*",'Accounting data'!$I$2:$I$37000,"8*",'Accounting data'!$J$2:$J$37000,"2*",'Accounting data'!$K$2:$K$37000,"68*",'Accounting data'!$L$2:$L$37000,E4)</f>
        <v>0</v>
      </c>
      <c r="F1517" s="384">
        <f>SUMIFS('Accounting data'!$G$2:$G$37000,'Accounting data'!$H$2:$H$37000,"11*",'Accounting data'!$I$2:$I$37000,"8*",'Accounting data'!$J$2:$J$37000,"2*",'Accounting data'!$K$2:$K$37000,"68*",'Accounting data'!$L$2:$L$37000,F4)+SUMIFS('Accounting data'!$G$2:$G$37000,'Accounting data'!$H$2:$H$37000,"12*",'Accounting data'!$I$2:$I$37000,"8*",'Accounting data'!$J$2:$J$37000,"2*",'Accounting data'!$K$2:$K$37000,"68*",'Accounting data'!$L$2:$L$37000,F4)+SUMIFS('Accounting data'!$G$2:$G$37000,'Accounting data'!$H$2:$H$37000,"13*",'Accounting data'!$I$2:$I$37000,"8*",'Accounting data'!$J$2:$J$37000,"2*",'Accounting data'!$K$2:$K$37000,"68*",'Accounting data'!$L$2:$L$37000,F4)</f>
        <v>0</v>
      </c>
      <c r="G1517" s="385"/>
      <c r="H1517" s="384">
        <f>SUMIFS('Accounting data'!$G$2:$G$37000,'Accounting data'!$H$2:$H$37000,"11*",'Accounting data'!$I$2:$I$37000,"8*",'Accounting data'!$J$2:$J$37000,"2*",'Accounting data'!$K$2:$K$37000,"68*",'Accounting data'!$L$2:$L$37000,H4)+SUMIFS('Accounting data'!$G$2:$G$37000,'Accounting data'!$H$2:$H$37000,"12*",'Accounting data'!$I$2:$I$37000,"8*",'Accounting data'!$J$2:$J$37000,"2*",'Accounting data'!$K$2:$K$37000,"68*",'Accounting data'!$L$2:$L$37000,H4)+SUMIFS('Accounting data'!$G$2:$G$37000,'Accounting data'!$H$2:$H$37000,"13*",'Accounting data'!$I$2:$I$37000,"8*",'Accounting data'!$J$2:$J$37000,"2*",'Accounting data'!$K$2:$K$37000,"68*",'Accounting data'!$L$2:$L$37000,H4)</f>
        <v>0</v>
      </c>
      <c r="I1517" s="384">
        <f>SUMIFS('Accounting data'!$G$2:$G$37000,'Accounting data'!$H$2:$H$37000,"11*",'Accounting data'!$I$2:$I$37000,"8*",'Accounting data'!$J$2:$J$37000,"2*",'Accounting data'!$K$2:$K$37000,"68*",'Accounting data'!$L$2:$L$37000,I4)+SUMIFS('Accounting data'!$G$2:$G$37000,'Accounting data'!$H$2:$H$37000,"12*",'Accounting data'!$I$2:$I$37000,"8*",'Accounting data'!$J$2:$J$37000,"2*",'Accounting data'!$K$2:$K$37000,"68*",'Accounting data'!$L$2:$L$37000,I4)+SUMIFS('Accounting data'!$G$2:$G$37000,'Accounting data'!$H$2:$H$37000,"13*",'Accounting data'!$I$2:$I$37000,"8*",'Accounting data'!$J$2:$J$37000,"2*",'Accounting data'!$K$2:$K$37000,"68*",'Accounting data'!$L$2:$L$37000,I4)</f>
        <v>0</v>
      </c>
      <c r="J1517" s="384">
        <f>SUMIFS('Accounting data'!$G$2:$G$37000,'Accounting data'!$H$2:$H$37000,"11*",'Accounting data'!$I$2:$I$37000,"8*",'Accounting data'!$J$2:$J$37000,"2*",'Accounting data'!$K$2:$K$37000,"68*",'Accounting data'!$L$2:$L$37000,J4)+SUMIFS('Accounting data'!$G$2:$G$37000,'Accounting data'!$H$2:$H$37000,"12*",'Accounting data'!$I$2:$I$37000,"8*",'Accounting data'!$J$2:$J$37000,"2*",'Accounting data'!$K$2:$K$37000,"68*",'Accounting data'!$L$2:$L$37000,J4)+SUMIFS('Accounting data'!$G$2:$G$37000,'Accounting data'!$H$2:$H$37000,"13*",'Accounting data'!$I$2:$I$37000,"8*",'Accounting data'!$J$2:$J$37000,"2*",'Accounting data'!$K$2:$K$37000,"68*",'Accounting data'!$L$2:$L$37000,J4)</f>
        <v>0</v>
      </c>
      <c r="K1517" s="384">
        <f>SUMIFS('Accounting data'!$G$2:$G$37000,'Accounting data'!$H$2:$H$37000,"11*",'Accounting data'!$I$2:$I$37000,"8*",'Accounting data'!$J$2:$J$37000,"2*",'Accounting data'!$K$2:$K$37000,"68*",'Accounting data'!$L$2:$L$37000,K4)+SUMIFS('Accounting data'!$G$2:$G$37000,'Accounting data'!$H$2:$H$37000,"12*",'Accounting data'!$I$2:$I$37000,"8*",'Accounting data'!$J$2:$J$37000,"2*",'Accounting data'!$K$2:$K$37000,"68*",'Accounting data'!$L$2:$L$37000,K4)+SUMIFS('Accounting data'!$G$2:$G$37000,'Accounting data'!$H$2:$H$37000,"13*",'Accounting data'!$I$2:$I$37000,"8*",'Accounting data'!$J$2:$J$37000,"2*",'Accounting data'!$K$2:$K$37000,"68*",'Accounting data'!$L$2:$L$37000,K4)</f>
        <v>0</v>
      </c>
      <c r="L1517" s="384">
        <f>SUMIFS('Accounting data'!$G$2:$G$37000,'Accounting data'!$H$2:$H$37000,"11*",'Accounting data'!$I$2:$I$37000,"8*",'Accounting data'!$J$2:$J$37000,"2*",'Accounting data'!$K$2:$K$37000,"68*",'Accounting data'!$L$2:$L$37000,L4)+SUMIFS('Accounting data'!$G$2:$G$37000,'Accounting data'!$H$2:$H$37000,"12*",'Accounting data'!$I$2:$I$37000,"8*",'Accounting data'!$J$2:$J$37000,"2*",'Accounting data'!$K$2:$K$37000,"68*",'Accounting data'!$L$2:$L$37000,L4)+SUMIFS('Accounting data'!$G$2:$G$37000,'Accounting data'!$H$2:$H$37000,"13*",'Accounting data'!$I$2:$I$37000,"8*",'Accounting data'!$J$2:$J$37000,"2*",'Accounting data'!$K$2:$K$37000,"68*",'Accounting data'!$L$2:$L$37000,L4)</f>
        <v>0</v>
      </c>
      <c r="M1517" s="384">
        <f>SUMIFS('Accounting data'!$G$2:$G$37000,'Accounting data'!$H$2:$H$37000,"11*",'Accounting data'!$I$2:$I$37000,"8*",'Accounting data'!$J$2:$J$37000,"2*",'Accounting data'!$K$2:$K$37000,"68*",'Accounting data'!$L$2:$L$37000,M4)+SUMIFS('Accounting data'!$G$2:$G$37000,'Accounting data'!$H$2:$H$37000,"12*",'Accounting data'!$I$2:$I$37000,"8*",'Accounting data'!$J$2:$J$37000,"2*",'Accounting data'!$K$2:$K$37000,"68*",'Accounting data'!$L$2:$L$37000,M4)+SUMIFS('Accounting data'!$G$2:$G$37000,'Accounting data'!$H$2:$H$37000,"13*",'Accounting data'!$I$2:$I$37000,"8*",'Accounting data'!$J$2:$J$37000,"2*",'Accounting data'!$K$2:$K$37000,"68*",'Accounting data'!$L$2:$L$37000,M4)</f>
        <v>0</v>
      </c>
      <c r="N1517" s="384">
        <f>SUMIFS('Accounting data'!$G$2:$G$37000,'Accounting data'!$H$2:$H$37000,"11*",'Accounting data'!$I$2:$I$37000,"8*",'Accounting data'!$J$2:$J$37000,"2*",'Accounting data'!$K$2:$K$37000,"68*",'Accounting data'!$L$2:$L$37000,N4)+SUMIFS('Accounting data'!$G$2:$G$37000,'Accounting data'!$H$2:$H$37000,"12*",'Accounting data'!$I$2:$I$37000,"8*",'Accounting data'!$J$2:$J$37000,"2*",'Accounting data'!$K$2:$K$37000,"68*",'Accounting data'!$L$2:$L$37000,N4)+SUMIFS('Accounting data'!$G$2:$G$37000,'Accounting data'!$H$2:$H$37000,"13*",'Accounting data'!$I$2:$I$37000,"8*",'Accounting data'!$J$2:$J$37000,"2*",'Accounting data'!$K$2:$K$37000,"68*",'Accounting data'!$L$2:$L$37000,N4)</f>
        <v>0</v>
      </c>
      <c r="O1517" s="384">
        <f>SUMIFS('Accounting data'!$G$2:$G$37000,'Accounting data'!$H$2:$H$37000,"11*",'Accounting data'!$I$2:$I$37000,"8*",'Accounting data'!$J$2:$J$37000,"2*",'Accounting data'!$K$2:$K$37000,"68*",'Accounting data'!$L$2:$L$37000,O4)+SUMIFS('Accounting data'!$G$2:$G$37000,'Accounting data'!$H$2:$H$37000,"12*",'Accounting data'!$I$2:$I$37000,"8*",'Accounting data'!$J$2:$J$37000,"2*",'Accounting data'!$K$2:$K$37000,"68*",'Accounting data'!$L$2:$L$37000,O4)+SUMIFS('Accounting data'!$G$2:$G$37000,'Accounting data'!$H$2:$H$37000,"13*",'Accounting data'!$I$2:$I$37000,"8*",'Accounting data'!$J$2:$J$37000,"2*",'Accounting data'!$K$2:$K$37000,"68*",'Accounting data'!$L$2:$L$37000,O4)</f>
        <v>0</v>
      </c>
      <c r="P1517" s="384">
        <f>SUMIFS('Accounting data'!$G$2:$G$37000,'Accounting data'!$H$2:$H$37000,"11*",'Accounting data'!$I$2:$I$37000,"8*",'Accounting data'!$J$2:$J$37000,"2*",'Accounting data'!$K$2:$K$37000,"68*",'Accounting data'!$L$2:$L$37000,P4)+SUMIFS('Accounting data'!$G$2:$G$37000,'Accounting data'!$H$2:$H$37000,"12*",'Accounting data'!$I$2:$I$37000,"8*",'Accounting data'!$J$2:$J$37000,"2*",'Accounting data'!$K$2:$K$37000,"68*",'Accounting data'!$L$2:$L$37000,P4)+SUMIFS('Accounting data'!$G$2:$G$37000,'Accounting data'!$H$2:$H$37000,"13*",'Accounting data'!$I$2:$I$37000,"8*",'Accounting data'!$J$2:$J$37000,"2*",'Accounting data'!$K$2:$K$37000,"68*",'Accounting data'!$L$2:$L$37000,P4)</f>
        <v>0</v>
      </c>
      <c r="Q1517" s="384">
        <f>SUMIFS('Accounting data'!$G$2:$G$37000,'Accounting data'!$H$2:$H$37000,"11*",'Accounting data'!$I$2:$I$37000,"8*",'Accounting data'!$J$2:$J$37000,"2*",'Accounting data'!$K$2:$K$37000,"68*",'Accounting data'!$L$2:$L$37000,Q4)+SUMIFS('Accounting data'!$G$2:$G$37000,'Accounting data'!$H$2:$H$37000,"12*",'Accounting data'!$I$2:$I$37000,"8*",'Accounting data'!$J$2:$J$37000,"2*",'Accounting data'!$K$2:$K$37000,"68*",'Accounting data'!$L$2:$L$37000,Q4)+SUMIFS('Accounting data'!$G$2:$G$37000,'Accounting data'!$H$2:$H$37000,"13*",'Accounting data'!$I$2:$I$37000,"8*",'Accounting data'!$J$2:$J$37000,"2*",'Accounting data'!$K$2:$K$37000,"68*",'Accounting data'!$L$2:$L$37000,Q4)</f>
        <v>0</v>
      </c>
      <c r="R1517" s="384">
        <f>SUMIFS('Accounting data'!$G$2:$G$37000,'Accounting data'!$H$2:$H$37000,"11*",'Accounting data'!$I$2:$I$37000,"8*",'Accounting data'!$J$2:$J$37000,"2*",'Accounting data'!$K$2:$K$37000,"68*",'Accounting data'!$L$2:$L$37000,R4)+SUMIFS('Accounting data'!$G$2:$G$37000,'Accounting data'!$H$2:$H$37000,"12*",'Accounting data'!$I$2:$I$37000,"8*",'Accounting data'!$J$2:$J$37000,"2*",'Accounting data'!$K$2:$K$37000,"68*",'Accounting data'!$L$2:$L$37000,R4)+SUMIFS('Accounting data'!$G$2:$G$37000,'Accounting data'!$H$2:$H$37000,"13*",'Accounting data'!$I$2:$I$37000,"8*",'Accounting data'!$J$2:$J$37000,"2*",'Accounting data'!$K$2:$K$37000,"68*",'Accounting data'!$L$2:$L$37000,R4)</f>
        <v>0</v>
      </c>
      <c r="S1517" s="384">
        <f>SUMIFS('Accounting data'!$G$2:$G$37000,'Accounting data'!$H$2:$H$37000,"11*",'Accounting data'!$I$2:$I$37000,"8*",'Accounting data'!$J$2:$J$37000,"2*",'Accounting data'!$K$2:$K$37000,"68*",'Accounting data'!$L$2:$L$37000,S4)+SUMIFS('Accounting data'!$G$2:$G$37000,'Accounting data'!$H$2:$H$37000,"12*",'Accounting data'!$I$2:$I$37000,"8*",'Accounting data'!$J$2:$J$37000,"2*",'Accounting data'!$K$2:$K$37000,"68*",'Accounting data'!$L$2:$L$37000,S4)+SUMIFS('Accounting data'!$G$2:$G$37000,'Accounting data'!$H$2:$H$37000,"13*",'Accounting data'!$I$2:$I$37000,"8*",'Accounting data'!$J$2:$J$37000,"2*",'Accounting data'!$K$2:$K$37000,"68*",'Accounting data'!$L$2:$L$37000,S4)</f>
        <v>0</v>
      </c>
      <c r="T1517" s="384">
        <f>SUMIFS('Accounting data'!$G$2:$G$37000,'Accounting data'!$H$2:$H$37000,"11*",'Accounting data'!$I$2:$I$37000,"8*",'Accounting data'!$J$2:$J$37000,"2*",'Accounting data'!$K$2:$K$37000,"68*",'Accounting data'!$L$2:$L$37000,T4)+SUMIFS('Accounting data'!$G$2:$G$37000,'Accounting data'!$H$2:$H$37000,"12*",'Accounting data'!$I$2:$I$37000,"8*",'Accounting data'!$J$2:$J$37000,"2*",'Accounting data'!$K$2:$K$37000,"68*",'Accounting data'!$L$2:$L$37000,T4)+SUMIFS('Accounting data'!$G$2:$G$37000,'Accounting data'!$H$2:$H$37000,"13*",'Accounting data'!$I$2:$I$37000,"8*",'Accounting data'!$J$2:$J$37000,"2*",'Accounting data'!$K$2:$K$37000,"68*",'Accounting data'!$L$2:$L$37000,T4)</f>
        <v>0</v>
      </c>
      <c r="U1517" s="384">
        <f>SUMIFS('Accounting data'!$G$2:$G$37000,'Accounting data'!$H$2:$H$37000,"11*",'Accounting data'!$I$2:$I$37000,"8*",'Accounting data'!$J$2:$J$37000,"2*",'Accounting data'!$K$2:$K$37000,"68*",'Accounting data'!$L$2:$L$37000,U4)+SUMIFS('Accounting data'!$G$2:$G$37000,'Accounting data'!$H$2:$H$37000,"12*",'Accounting data'!$I$2:$I$37000,"8*",'Accounting data'!$J$2:$J$37000,"2*",'Accounting data'!$K$2:$K$37000,"68*",'Accounting data'!$L$2:$L$37000,U4)+SUMIFS('Accounting data'!$G$2:$G$37000,'Accounting data'!$H$2:$H$37000,"13*",'Accounting data'!$I$2:$I$37000,"8*",'Accounting data'!$J$2:$J$37000,"2*",'Accounting data'!$K$2:$K$37000,"68*",'Accounting data'!$L$2:$L$37000,U4)</f>
        <v>0</v>
      </c>
      <c r="V1517" s="384">
        <f>SUMIFS('Accounting data'!$G$2:$G$37000,'Accounting data'!$H$2:$H$37000,"11*",'Accounting data'!$I$2:$I$37000,"8*",'Accounting data'!$J$2:$J$37000,"2*",'Accounting data'!$K$2:$K$37000,"68*",'Accounting data'!$L$2:$L$37000,V4)+SUMIFS('Accounting data'!$G$2:$G$37000,'Accounting data'!$H$2:$H$37000,"12*",'Accounting data'!$I$2:$I$37000,"8*",'Accounting data'!$J$2:$J$37000,"2*",'Accounting data'!$K$2:$K$37000,"68*",'Accounting data'!$L$2:$L$37000,V4)+SUMIFS('Accounting data'!$G$2:$G$37000,'Accounting data'!$H$2:$H$37000,"13*",'Accounting data'!$I$2:$I$37000,"8*",'Accounting data'!$J$2:$J$37000,"2*",'Accounting data'!$K$2:$K$37000,"68*",'Accounting data'!$L$2:$L$37000,V4)</f>
        <v>0</v>
      </c>
      <c r="W1517" s="384">
        <f>SUMIFS('Accounting data'!$G$2:$G$37000,'Accounting data'!$H$2:$H$37000,"11*",'Accounting data'!$I$2:$I$37000,"8*",'Accounting data'!$J$2:$J$37000,"2*",'Accounting data'!$K$2:$K$37000,"68*",'Accounting data'!$L$2:$L$37000,W4)+SUMIFS('Accounting data'!$G$2:$G$37000,'Accounting data'!$H$2:$H$37000,"12*",'Accounting data'!$I$2:$I$37000,"8*",'Accounting data'!$J$2:$J$37000,"2*",'Accounting data'!$K$2:$K$37000,"68*",'Accounting data'!$L$2:$L$37000,W4)+SUMIFS('Accounting data'!$G$2:$G$37000,'Accounting data'!$H$2:$H$37000,"13*",'Accounting data'!$I$2:$I$37000,"8*",'Accounting data'!$J$2:$J$37000,"2*",'Accounting data'!$K$2:$K$37000,"68*",'Accounting data'!$L$2:$L$37000,W4)</f>
        <v>0</v>
      </c>
      <c r="X1517" s="384">
        <f>SUMIFS('Accounting data'!$G$2:$G$37000,'Accounting data'!$H$2:$H$37000,"11*",'Accounting data'!$I$2:$I$37000,"8*",'Accounting data'!$J$2:$J$37000,"2*",'Accounting data'!$K$2:$K$37000,"68*",'Accounting data'!$L$2:$L$37000,X4)+SUMIFS('Accounting data'!$G$2:$G$37000,'Accounting data'!$H$2:$H$37000,"12*",'Accounting data'!$I$2:$I$37000,"8*",'Accounting data'!$J$2:$J$37000,"2*",'Accounting data'!$K$2:$K$37000,"68*",'Accounting data'!$L$2:$L$37000,X4)+SUMIFS('Accounting data'!$G$2:$G$37000,'Accounting data'!$H$2:$H$37000,"13*",'Accounting data'!$I$2:$I$37000,"8*",'Accounting data'!$J$2:$J$37000,"2*",'Accounting data'!$K$2:$K$37000,"68*",'Accounting data'!$L$2:$L$37000,X4)</f>
        <v>0</v>
      </c>
      <c r="Y1517" s="384">
        <f>SUMIFS('Accounting data'!$G$2:$G$37000,'Accounting data'!$H$2:$H$37000,"11*",'Accounting data'!$I$2:$I$37000,"8*",'Accounting data'!$J$2:$J$37000,"2*",'Accounting data'!$K$2:$K$37000,"68*",'Accounting data'!$L$2:$L$37000,Y4)+SUMIFS('Accounting data'!$G$2:$G$37000,'Accounting data'!$H$2:$H$37000,"12*",'Accounting data'!$I$2:$I$37000,"8*",'Accounting data'!$J$2:$J$37000,"2*",'Accounting data'!$K$2:$K$37000,"68*",'Accounting data'!$L$2:$L$37000,Y4)+SUMIFS('Accounting data'!$G$2:$G$37000,'Accounting data'!$H$2:$H$37000,"13*",'Accounting data'!$I$2:$I$37000,"8*",'Accounting data'!$J$2:$J$37000,"2*",'Accounting data'!$K$2:$K$37000,"68*",'Accounting data'!$L$2:$L$37000,Y4)</f>
        <v>0</v>
      </c>
      <c r="Z1517" s="384">
        <f>SUMIFS('Accounting data'!$G$2:$G$37000,'Accounting data'!$H$2:$H$37000,"11*",'Accounting data'!$I$2:$I$37000,"8*",'Accounting data'!$J$2:$J$37000,"2*",'Accounting data'!$K$2:$K$37000,"68*",'Accounting data'!$L$2:$L$37000,Z4)+SUMIFS('Accounting data'!$G$2:$G$37000,'Accounting data'!$H$2:$H$37000,"12*",'Accounting data'!$I$2:$I$37000,"8*",'Accounting data'!$J$2:$J$37000,"2*",'Accounting data'!$K$2:$K$37000,"68*",'Accounting data'!$L$2:$L$37000,Z4)+SUMIFS('Accounting data'!$G$2:$G$37000,'Accounting data'!$H$2:$H$37000,"13*",'Accounting data'!$I$2:$I$37000,"8*",'Accounting data'!$J$2:$J$37000,"2*",'Accounting data'!$K$2:$K$37000,"68*",'Accounting data'!$L$2:$L$37000,Z4)</f>
        <v>0</v>
      </c>
      <c r="AA1517" s="384">
        <f>SUMIFS('Accounting data'!$G$2:$G$37000,'Accounting data'!$H$2:$H$37000,"11*",'Accounting data'!$I$2:$I$37000,"8*",'Accounting data'!$J$2:$J$37000,"2*",'Accounting data'!$K$2:$K$37000,"68*",'Accounting data'!$L$2:$L$37000,AA4)+SUMIFS('Accounting data'!$G$2:$G$37000,'Accounting data'!$H$2:$H$37000,"12*",'Accounting data'!$I$2:$I$37000,"8*",'Accounting data'!$J$2:$J$37000,"2*",'Accounting data'!$K$2:$K$37000,"68*",'Accounting data'!$L$2:$L$37000,AA4)+SUMIFS('Accounting data'!$G$2:$G$37000,'Accounting data'!$H$2:$H$37000,"13*",'Accounting data'!$I$2:$I$37000,"8*",'Accounting data'!$J$2:$J$37000,"2*",'Accounting data'!$K$2:$K$37000,"68*",'Accounting data'!$L$2:$L$37000,AA4)</f>
        <v>0</v>
      </c>
      <c r="AB1517" s="384">
        <f>SUMIFS('Accounting data'!$G$2:$G$37000,'Accounting data'!$H$2:$H$37000,"11*",'Accounting data'!$I$2:$I$37000,"8*",'Accounting data'!$J$2:$J$37000,"2*",'Accounting data'!$K$2:$K$37000,"68*",'Accounting data'!$L$2:$L$37000,AB4)+SUMIFS('Accounting data'!$G$2:$G$37000,'Accounting data'!$H$2:$H$37000,"12*",'Accounting data'!$I$2:$I$37000,"8*",'Accounting data'!$J$2:$J$37000,"2*",'Accounting data'!$K$2:$K$37000,"68*",'Accounting data'!$L$2:$L$37000,AB4)+SUMIFS('Accounting data'!$G$2:$G$37000,'Accounting data'!$H$2:$H$37000,"13*",'Accounting data'!$I$2:$I$37000,"8*",'Accounting data'!$J$2:$J$37000,"2*",'Accounting data'!$K$2:$K$37000,"68*",'Accounting data'!$L$2:$L$37000,AB4)</f>
        <v>0</v>
      </c>
      <c r="AC1517" s="384">
        <f>SUMIFS('Accounting data'!$G$2:$G$37000,'Accounting data'!$H$2:$H$37000,"11*",'Accounting data'!$I$2:$I$37000,"8*",'Accounting data'!$J$2:$J$37000,"2*",'Accounting data'!$K$2:$K$37000,"68*",'Accounting data'!$L$2:$L$37000,AC4)+SUMIFS('Accounting data'!$G$2:$G$37000,'Accounting data'!$H$2:$H$37000,"12*",'Accounting data'!$I$2:$I$37000,"8*",'Accounting data'!$J$2:$J$37000,"2*",'Accounting data'!$K$2:$K$37000,"68*",'Accounting data'!$L$2:$L$37000,AC4)+SUMIFS('Accounting data'!$G$2:$G$37000,'Accounting data'!$H$2:$H$37000,"13*",'Accounting data'!$I$2:$I$37000,"8*",'Accounting data'!$J$2:$J$37000,"2*",'Accounting data'!$K$2:$K$37000,"68*",'Accounting data'!$L$2:$L$37000,AC4)</f>
        <v>0</v>
      </c>
      <c r="AD1517" s="384">
        <f>SUMIFS('Accounting data'!$G$2:$G$37000,'Accounting data'!$H$2:$H$37000,"11*",'Accounting data'!$I$2:$I$37000,"8*",'Accounting data'!$J$2:$J$37000,"2*",'Accounting data'!$K$2:$K$37000,"68*",'Accounting data'!$L$2:$L$37000,AD4)+SUMIFS('Accounting data'!$G$2:$G$37000,'Accounting data'!$H$2:$H$37000,"12*",'Accounting data'!$I$2:$I$37000,"8*",'Accounting data'!$J$2:$J$37000,"2*",'Accounting data'!$K$2:$K$37000,"68*",'Accounting data'!$L$2:$L$37000,AD4)+SUMIFS('Accounting data'!$G$2:$G$37000,'Accounting data'!$H$2:$H$37000,"13*",'Accounting data'!$I$2:$I$37000,"8*",'Accounting data'!$J$2:$J$37000,"2*",'Accounting data'!$K$2:$K$37000,"68*",'Accounting data'!$L$2:$L$37000,AD4)</f>
        <v>0</v>
      </c>
      <c r="AE1517" s="384">
        <f>SUMIFS('Accounting data'!$G$2:$G$37000,'Accounting data'!$H$2:$H$37000,"11*",'Accounting data'!$I$2:$I$37000,"8*",'Accounting data'!$J$2:$J$37000,"2*",'Accounting data'!$K$2:$K$37000,"68*",'Accounting data'!$L$2:$L$37000,AE4)+SUMIFS('Accounting data'!$G$2:$G$37000,'Accounting data'!$H$2:$H$37000,"12*",'Accounting data'!$I$2:$I$37000,"8*",'Accounting data'!$J$2:$J$37000,"2*",'Accounting data'!$K$2:$K$37000,"68*",'Accounting data'!$L$2:$L$37000,AE4)+SUMIFS('Accounting data'!$G$2:$G$37000,'Accounting data'!$H$2:$H$37000,"13*",'Accounting data'!$I$2:$I$37000,"8*",'Accounting data'!$J$2:$J$37000,"2*",'Accounting data'!$K$2:$K$37000,"68*",'Accounting data'!$L$2:$L$37000,AE4)</f>
        <v>0</v>
      </c>
      <c r="AF1517" s="384">
        <f>SUMIFS('Accounting data'!$G$2:$G$37000,'Accounting data'!$H$2:$H$37000,"11*",'Accounting data'!$I$2:$I$37000,"8*",'Accounting data'!$J$2:$J$37000,"2*",'Accounting data'!$K$2:$K$37000,"68*",'Accounting data'!$L$2:$L$37000,AF4)+SUMIFS('Accounting data'!$G$2:$G$37000,'Accounting data'!$H$2:$H$37000,"12*",'Accounting data'!$I$2:$I$37000,"8*",'Accounting data'!$J$2:$J$37000,"2*",'Accounting data'!$K$2:$K$37000,"68*",'Accounting data'!$L$2:$L$37000,AF4)+SUMIFS('Accounting data'!$G$2:$G$37000,'Accounting data'!$H$2:$H$37000,"13*",'Accounting data'!$I$2:$I$37000,"8*",'Accounting data'!$J$2:$J$37000,"2*",'Accounting data'!$K$2:$K$37000,"68*",'Accounting data'!$L$2:$L$37000,AF4)</f>
        <v>0</v>
      </c>
    </row>
    <row r="1518" spans="1:97">
      <c r="A1518" s="391" t="s">
        <v>289</v>
      </c>
      <c r="B1518" s="393">
        <v>900</v>
      </c>
      <c r="C1518" s="391">
        <v>2000</v>
      </c>
      <c r="D1518" s="391">
        <v>6800</v>
      </c>
      <c r="E1518" s="384">
        <f>SUMIFS('Accounting data'!$G$2:$G$37000,'Accounting data'!$H$2:$H$37000,"11*",'Accounting data'!$I$2:$I$37000,"9*",'Accounting data'!$J$2:$J$37000,"2*",'Accounting data'!$K$2:$K$37000,"68*",'Accounting data'!$L$2:$L$37000,E4)+SUMIFS('Accounting data'!$G$2:$G$37000,'Accounting data'!$H$2:$H$37000,"12*",'Accounting data'!$I$2:$I$37000,"9*",'Accounting data'!$J$2:$J$37000,"2*",'Accounting data'!$K$2:$K$37000,"68*",'Accounting data'!$L$2:$L$37000,E4)+SUMIFS('Accounting data'!$G$2:$G$37000,'Accounting data'!$H$2:$H$37000,"13*",'Accounting data'!$I$2:$I$37000,"9*",'Accounting data'!$J$2:$J$37000,"2*",'Accounting data'!$K$2:$K$37000,"68*",'Accounting data'!$L$2:$L$37000,E4)</f>
        <v>0</v>
      </c>
      <c r="F1518" s="384">
        <f>SUMIFS('Accounting data'!$G$2:$G$37000,'Accounting data'!$H$2:$H$37000,"11*",'Accounting data'!$I$2:$I$37000,"9*",'Accounting data'!$J$2:$J$37000,"2*",'Accounting data'!$K$2:$K$37000,"68*",'Accounting data'!$L$2:$L$37000,F4)+SUMIFS('Accounting data'!$G$2:$G$37000,'Accounting data'!$H$2:$H$37000,"12*",'Accounting data'!$I$2:$I$37000,"9*",'Accounting data'!$J$2:$J$37000,"2*",'Accounting data'!$K$2:$K$37000,"68*",'Accounting data'!$L$2:$L$37000,F4)+SUMIFS('Accounting data'!$G$2:$G$37000,'Accounting data'!$H$2:$H$37000,"13*",'Accounting data'!$I$2:$I$37000,"9*",'Accounting data'!$J$2:$J$37000,"2*",'Accounting data'!$K$2:$K$37000,"68*",'Accounting data'!$L$2:$L$37000,F4)</f>
        <v>0</v>
      </c>
      <c r="G1518" s="385"/>
      <c r="H1518" s="384">
        <f>SUMIFS('Accounting data'!$G$2:$G$37000,'Accounting data'!$H$2:$H$37000,"11*",'Accounting data'!$I$2:$I$37000,"9*",'Accounting data'!$J$2:$J$37000,"2*",'Accounting data'!$K$2:$K$37000,"68*",'Accounting data'!$L$2:$L$37000,H4)+SUMIFS('Accounting data'!$G$2:$G$37000,'Accounting data'!$H$2:$H$37000,"12*",'Accounting data'!$I$2:$I$37000,"9*",'Accounting data'!$J$2:$J$37000,"2*",'Accounting data'!$K$2:$K$37000,"68*",'Accounting data'!$L$2:$L$37000,H4)+SUMIFS('Accounting data'!$G$2:$G$37000,'Accounting data'!$H$2:$H$37000,"13*",'Accounting data'!$I$2:$I$37000,"9*",'Accounting data'!$J$2:$J$37000,"2*",'Accounting data'!$K$2:$K$37000,"68*",'Accounting data'!$L$2:$L$37000,H4)</f>
        <v>0</v>
      </c>
      <c r="I1518" s="384">
        <f>SUMIFS('Accounting data'!$G$2:$G$37000,'Accounting data'!$H$2:$H$37000,"11*",'Accounting data'!$I$2:$I$37000,"9*",'Accounting data'!$J$2:$J$37000,"2*",'Accounting data'!$K$2:$K$37000,"68*",'Accounting data'!$L$2:$L$37000,I4)+SUMIFS('Accounting data'!$G$2:$G$37000,'Accounting data'!$H$2:$H$37000,"12*",'Accounting data'!$I$2:$I$37000,"9*",'Accounting data'!$J$2:$J$37000,"2*",'Accounting data'!$K$2:$K$37000,"68*",'Accounting data'!$L$2:$L$37000,I4)+SUMIFS('Accounting data'!$G$2:$G$37000,'Accounting data'!$H$2:$H$37000,"13*",'Accounting data'!$I$2:$I$37000,"9*",'Accounting data'!$J$2:$J$37000,"2*",'Accounting data'!$K$2:$K$37000,"68*",'Accounting data'!$L$2:$L$37000,I4)</f>
        <v>0</v>
      </c>
      <c r="J1518" s="384">
        <f>SUMIFS('Accounting data'!$G$2:$G$37000,'Accounting data'!$H$2:$H$37000,"11*",'Accounting data'!$I$2:$I$37000,"9*",'Accounting data'!$J$2:$J$37000,"2*",'Accounting data'!$K$2:$K$37000,"68*",'Accounting data'!$L$2:$L$37000,J4)+SUMIFS('Accounting data'!$G$2:$G$37000,'Accounting data'!$H$2:$H$37000,"12*",'Accounting data'!$I$2:$I$37000,"9*",'Accounting data'!$J$2:$J$37000,"2*",'Accounting data'!$K$2:$K$37000,"68*",'Accounting data'!$L$2:$L$37000,J4)+SUMIFS('Accounting data'!$G$2:$G$37000,'Accounting data'!$H$2:$H$37000,"13*",'Accounting data'!$I$2:$I$37000,"9*",'Accounting data'!$J$2:$J$37000,"2*",'Accounting data'!$K$2:$K$37000,"68*",'Accounting data'!$L$2:$L$37000,J4)</f>
        <v>0</v>
      </c>
      <c r="K1518" s="384">
        <f>SUMIFS('Accounting data'!$G$2:$G$37000,'Accounting data'!$H$2:$H$37000,"11*",'Accounting data'!$I$2:$I$37000,"9*",'Accounting data'!$J$2:$J$37000,"2*",'Accounting data'!$K$2:$K$37000,"68*",'Accounting data'!$L$2:$L$37000,K4)+SUMIFS('Accounting data'!$G$2:$G$37000,'Accounting data'!$H$2:$H$37000,"12*",'Accounting data'!$I$2:$I$37000,"9*",'Accounting data'!$J$2:$J$37000,"2*",'Accounting data'!$K$2:$K$37000,"68*",'Accounting data'!$L$2:$L$37000,K4)+SUMIFS('Accounting data'!$G$2:$G$37000,'Accounting data'!$H$2:$H$37000,"13*",'Accounting data'!$I$2:$I$37000,"9*",'Accounting data'!$J$2:$J$37000,"2*",'Accounting data'!$K$2:$K$37000,"68*",'Accounting data'!$L$2:$L$37000,K4)</f>
        <v>0</v>
      </c>
      <c r="L1518" s="384">
        <f>SUMIFS('Accounting data'!$G$2:$G$37000,'Accounting data'!$H$2:$H$37000,"11*",'Accounting data'!$I$2:$I$37000,"9*",'Accounting data'!$J$2:$J$37000,"2*",'Accounting data'!$K$2:$K$37000,"68*",'Accounting data'!$L$2:$L$37000,L4)+SUMIFS('Accounting data'!$G$2:$G$37000,'Accounting data'!$H$2:$H$37000,"12*",'Accounting data'!$I$2:$I$37000,"9*",'Accounting data'!$J$2:$J$37000,"2*",'Accounting data'!$K$2:$K$37000,"68*",'Accounting data'!$L$2:$L$37000,L4)+SUMIFS('Accounting data'!$G$2:$G$37000,'Accounting data'!$H$2:$H$37000,"13*",'Accounting data'!$I$2:$I$37000,"9*",'Accounting data'!$J$2:$J$37000,"2*",'Accounting data'!$K$2:$K$37000,"68*",'Accounting data'!$L$2:$L$37000,L4)</f>
        <v>0</v>
      </c>
      <c r="M1518" s="384">
        <f>SUMIFS('Accounting data'!$G$2:$G$37000,'Accounting data'!$H$2:$H$37000,"11*",'Accounting data'!$I$2:$I$37000,"9*",'Accounting data'!$J$2:$J$37000,"2*",'Accounting data'!$K$2:$K$37000,"68*",'Accounting data'!$L$2:$L$37000,M4)+SUMIFS('Accounting data'!$G$2:$G$37000,'Accounting data'!$H$2:$H$37000,"12*",'Accounting data'!$I$2:$I$37000,"9*",'Accounting data'!$J$2:$J$37000,"2*",'Accounting data'!$K$2:$K$37000,"68*",'Accounting data'!$L$2:$L$37000,M4)+SUMIFS('Accounting data'!$G$2:$G$37000,'Accounting data'!$H$2:$H$37000,"13*",'Accounting data'!$I$2:$I$37000,"9*",'Accounting data'!$J$2:$J$37000,"2*",'Accounting data'!$K$2:$K$37000,"68*",'Accounting data'!$L$2:$L$37000,M4)</f>
        <v>0</v>
      </c>
      <c r="N1518" s="384">
        <f>SUMIFS('Accounting data'!$G$2:$G$37000,'Accounting data'!$H$2:$H$37000,"11*",'Accounting data'!$I$2:$I$37000,"9*",'Accounting data'!$J$2:$J$37000,"2*",'Accounting data'!$K$2:$K$37000,"68*",'Accounting data'!$L$2:$L$37000,N4)+SUMIFS('Accounting data'!$G$2:$G$37000,'Accounting data'!$H$2:$H$37000,"12*",'Accounting data'!$I$2:$I$37000,"9*",'Accounting data'!$J$2:$J$37000,"2*",'Accounting data'!$K$2:$K$37000,"68*",'Accounting data'!$L$2:$L$37000,N4)+SUMIFS('Accounting data'!$G$2:$G$37000,'Accounting data'!$H$2:$H$37000,"13*",'Accounting data'!$I$2:$I$37000,"9*",'Accounting data'!$J$2:$J$37000,"2*",'Accounting data'!$K$2:$K$37000,"68*",'Accounting data'!$L$2:$L$37000,N4)</f>
        <v>0</v>
      </c>
      <c r="O1518" s="384">
        <f>SUMIFS('Accounting data'!$G$2:$G$37000,'Accounting data'!$H$2:$H$37000,"11*",'Accounting data'!$I$2:$I$37000,"9*",'Accounting data'!$J$2:$J$37000,"2*",'Accounting data'!$K$2:$K$37000,"68*",'Accounting data'!$L$2:$L$37000,O4)+SUMIFS('Accounting data'!$G$2:$G$37000,'Accounting data'!$H$2:$H$37000,"12*",'Accounting data'!$I$2:$I$37000,"9*",'Accounting data'!$J$2:$J$37000,"2*",'Accounting data'!$K$2:$K$37000,"68*",'Accounting data'!$L$2:$L$37000,O4)+SUMIFS('Accounting data'!$G$2:$G$37000,'Accounting data'!$H$2:$H$37000,"13*",'Accounting data'!$I$2:$I$37000,"9*",'Accounting data'!$J$2:$J$37000,"2*",'Accounting data'!$K$2:$K$37000,"68*",'Accounting data'!$L$2:$L$37000,O4)</f>
        <v>0</v>
      </c>
      <c r="P1518" s="384">
        <f>SUMIFS('Accounting data'!$G$2:$G$37000,'Accounting data'!$H$2:$H$37000,"11*",'Accounting data'!$I$2:$I$37000,"9*",'Accounting data'!$J$2:$J$37000,"2*",'Accounting data'!$K$2:$K$37000,"68*",'Accounting data'!$L$2:$L$37000,P4)+SUMIFS('Accounting data'!$G$2:$G$37000,'Accounting data'!$H$2:$H$37000,"12*",'Accounting data'!$I$2:$I$37000,"9*",'Accounting data'!$J$2:$J$37000,"2*",'Accounting data'!$K$2:$K$37000,"68*",'Accounting data'!$L$2:$L$37000,P4)+SUMIFS('Accounting data'!$G$2:$G$37000,'Accounting data'!$H$2:$H$37000,"13*",'Accounting data'!$I$2:$I$37000,"9*",'Accounting data'!$J$2:$J$37000,"2*",'Accounting data'!$K$2:$K$37000,"68*",'Accounting data'!$L$2:$L$37000,P4)</f>
        <v>0</v>
      </c>
      <c r="Q1518" s="384">
        <f>SUMIFS('Accounting data'!$G$2:$G$37000,'Accounting data'!$H$2:$H$37000,"11*",'Accounting data'!$I$2:$I$37000,"9*",'Accounting data'!$J$2:$J$37000,"2*",'Accounting data'!$K$2:$K$37000,"68*",'Accounting data'!$L$2:$L$37000,Q4)+SUMIFS('Accounting data'!$G$2:$G$37000,'Accounting data'!$H$2:$H$37000,"12*",'Accounting data'!$I$2:$I$37000,"9*",'Accounting data'!$J$2:$J$37000,"2*",'Accounting data'!$K$2:$K$37000,"68*",'Accounting data'!$L$2:$L$37000,Q4)+SUMIFS('Accounting data'!$G$2:$G$37000,'Accounting data'!$H$2:$H$37000,"13*",'Accounting data'!$I$2:$I$37000,"9*",'Accounting data'!$J$2:$J$37000,"2*",'Accounting data'!$K$2:$K$37000,"68*",'Accounting data'!$L$2:$L$37000,Q4)</f>
        <v>0</v>
      </c>
      <c r="R1518" s="384">
        <f>SUMIFS('Accounting data'!$G$2:$G$37000,'Accounting data'!$H$2:$H$37000,"11*",'Accounting data'!$I$2:$I$37000,"9*",'Accounting data'!$J$2:$J$37000,"2*",'Accounting data'!$K$2:$K$37000,"68*",'Accounting data'!$L$2:$L$37000,R4)+SUMIFS('Accounting data'!$G$2:$G$37000,'Accounting data'!$H$2:$H$37000,"12*",'Accounting data'!$I$2:$I$37000,"9*",'Accounting data'!$J$2:$J$37000,"2*",'Accounting data'!$K$2:$K$37000,"68*",'Accounting data'!$L$2:$L$37000,R4)+SUMIFS('Accounting data'!$G$2:$G$37000,'Accounting data'!$H$2:$H$37000,"13*",'Accounting data'!$I$2:$I$37000,"9*",'Accounting data'!$J$2:$J$37000,"2*",'Accounting data'!$K$2:$K$37000,"68*",'Accounting data'!$L$2:$L$37000,R4)</f>
        <v>0</v>
      </c>
      <c r="S1518" s="384">
        <f>SUMIFS('Accounting data'!$G$2:$G$37000,'Accounting data'!$H$2:$H$37000,"11*",'Accounting data'!$I$2:$I$37000,"9*",'Accounting data'!$J$2:$J$37000,"2*",'Accounting data'!$K$2:$K$37000,"68*",'Accounting data'!$L$2:$L$37000,S4)+SUMIFS('Accounting data'!$G$2:$G$37000,'Accounting data'!$H$2:$H$37000,"12*",'Accounting data'!$I$2:$I$37000,"9*",'Accounting data'!$J$2:$J$37000,"2*",'Accounting data'!$K$2:$K$37000,"68*",'Accounting data'!$L$2:$L$37000,S4)+SUMIFS('Accounting data'!$G$2:$G$37000,'Accounting data'!$H$2:$H$37000,"13*",'Accounting data'!$I$2:$I$37000,"9*",'Accounting data'!$J$2:$J$37000,"2*",'Accounting data'!$K$2:$K$37000,"68*",'Accounting data'!$L$2:$L$37000,S4)</f>
        <v>0</v>
      </c>
      <c r="T1518" s="384">
        <f>SUMIFS('Accounting data'!$G$2:$G$37000,'Accounting data'!$H$2:$H$37000,"11*",'Accounting data'!$I$2:$I$37000,"9*",'Accounting data'!$J$2:$J$37000,"2*",'Accounting data'!$K$2:$K$37000,"68*",'Accounting data'!$L$2:$L$37000,T4)+SUMIFS('Accounting data'!$G$2:$G$37000,'Accounting data'!$H$2:$H$37000,"12*",'Accounting data'!$I$2:$I$37000,"9*",'Accounting data'!$J$2:$J$37000,"2*",'Accounting data'!$K$2:$K$37000,"68*",'Accounting data'!$L$2:$L$37000,T4)+SUMIFS('Accounting data'!$G$2:$G$37000,'Accounting data'!$H$2:$H$37000,"13*",'Accounting data'!$I$2:$I$37000,"9*",'Accounting data'!$J$2:$J$37000,"2*",'Accounting data'!$K$2:$K$37000,"68*",'Accounting data'!$L$2:$L$37000,T4)</f>
        <v>0</v>
      </c>
      <c r="U1518" s="384">
        <f>SUMIFS('Accounting data'!$G$2:$G$37000,'Accounting data'!$H$2:$H$37000,"11*",'Accounting data'!$I$2:$I$37000,"9*",'Accounting data'!$J$2:$J$37000,"2*",'Accounting data'!$K$2:$K$37000,"68*",'Accounting data'!$L$2:$L$37000,U4)+SUMIFS('Accounting data'!$G$2:$G$37000,'Accounting data'!$H$2:$H$37000,"12*",'Accounting data'!$I$2:$I$37000,"9*",'Accounting data'!$J$2:$J$37000,"2*",'Accounting data'!$K$2:$K$37000,"68*",'Accounting data'!$L$2:$L$37000,U4)+SUMIFS('Accounting data'!$G$2:$G$37000,'Accounting data'!$H$2:$H$37000,"13*",'Accounting data'!$I$2:$I$37000,"9*",'Accounting data'!$J$2:$J$37000,"2*",'Accounting data'!$K$2:$K$37000,"68*",'Accounting data'!$L$2:$L$37000,U4)</f>
        <v>0</v>
      </c>
      <c r="V1518" s="384">
        <f>SUMIFS('Accounting data'!$G$2:$G$37000,'Accounting data'!$H$2:$H$37000,"11*",'Accounting data'!$I$2:$I$37000,"9*",'Accounting data'!$J$2:$J$37000,"2*",'Accounting data'!$K$2:$K$37000,"68*",'Accounting data'!$L$2:$L$37000,V4)+SUMIFS('Accounting data'!$G$2:$G$37000,'Accounting data'!$H$2:$H$37000,"12*",'Accounting data'!$I$2:$I$37000,"9*",'Accounting data'!$J$2:$J$37000,"2*",'Accounting data'!$K$2:$K$37000,"68*",'Accounting data'!$L$2:$L$37000,V4)+SUMIFS('Accounting data'!$G$2:$G$37000,'Accounting data'!$H$2:$H$37000,"13*",'Accounting data'!$I$2:$I$37000,"9*",'Accounting data'!$J$2:$J$37000,"2*",'Accounting data'!$K$2:$K$37000,"68*",'Accounting data'!$L$2:$L$37000,V4)</f>
        <v>0</v>
      </c>
      <c r="W1518" s="384">
        <f>SUMIFS('Accounting data'!$G$2:$G$37000,'Accounting data'!$H$2:$H$37000,"11*",'Accounting data'!$I$2:$I$37000,"9*",'Accounting data'!$J$2:$J$37000,"2*",'Accounting data'!$K$2:$K$37000,"68*",'Accounting data'!$L$2:$L$37000,W4)+SUMIFS('Accounting data'!$G$2:$G$37000,'Accounting data'!$H$2:$H$37000,"12*",'Accounting data'!$I$2:$I$37000,"9*",'Accounting data'!$J$2:$J$37000,"2*",'Accounting data'!$K$2:$K$37000,"68*",'Accounting data'!$L$2:$L$37000,W4)+SUMIFS('Accounting data'!$G$2:$G$37000,'Accounting data'!$H$2:$H$37000,"13*",'Accounting data'!$I$2:$I$37000,"9*",'Accounting data'!$J$2:$J$37000,"2*",'Accounting data'!$K$2:$K$37000,"68*",'Accounting data'!$L$2:$L$37000,W4)</f>
        <v>0</v>
      </c>
      <c r="X1518" s="384">
        <f>SUMIFS('Accounting data'!$G$2:$G$37000,'Accounting data'!$H$2:$H$37000,"11*",'Accounting data'!$I$2:$I$37000,"9*",'Accounting data'!$J$2:$J$37000,"2*",'Accounting data'!$K$2:$K$37000,"68*",'Accounting data'!$L$2:$L$37000,X4)+SUMIFS('Accounting data'!$G$2:$G$37000,'Accounting data'!$H$2:$H$37000,"12*",'Accounting data'!$I$2:$I$37000,"9*",'Accounting data'!$J$2:$J$37000,"2*",'Accounting data'!$K$2:$K$37000,"68*",'Accounting data'!$L$2:$L$37000,X4)+SUMIFS('Accounting data'!$G$2:$G$37000,'Accounting data'!$H$2:$H$37000,"13*",'Accounting data'!$I$2:$I$37000,"9*",'Accounting data'!$J$2:$J$37000,"2*",'Accounting data'!$K$2:$K$37000,"68*",'Accounting data'!$L$2:$L$37000,X4)</f>
        <v>0</v>
      </c>
      <c r="Y1518" s="384">
        <f>SUMIFS('Accounting data'!$G$2:$G$37000,'Accounting data'!$H$2:$H$37000,"11*",'Accounting data'!$I$2:$I$37000,"9*",'Accounting data'!$J$2:$J$37000,"2*",'Accounting data'!$K$2:$K$37000,"68*",'Accounting data'!$L$2:$L$37000,Y4)+SUMIFS('Accounting data'!$G$2:$G$37000,'Accounting data'!$H$2:$H$37000,"12*",'Accounting data'!$I$2:$I$37000,"9*",'Accounting data'!$J$2:$J$37000,"2*",'Accounting data'!$K$2:$K$37000,"68*",'Accounting data'!$L$2:$L$37000,Y4)+SUMIFS('Accounting data'!$G$2:$G$37000,'Accounting data'!$H$2:$H$37000,"13*",'Accounting data'!$I$2:$I$37000,"9*",'Accounting data'!$J$2:$J$37000,"2*",'Accounting data'!$K$2:$K$37000,"68*",'Accounting data'!$L$2:$L$37000,Y4)</f>
        <v>0</v>
      </c>
      <c r="Z1518" s="384">
        <f>SUMIFS('Accounting data'!$G$2:$G$37000,'Accounting data'!$H$2:$H$37000,"11*",'Accounting data'!$I$2:$I$37000,"9*",'Accounting data'!$J$2:$J$37000,"2*",'Accounting data'!$K$2:$K$37000,"68*",'Accounting data'!$L$2:$L$37000,Z4)+SUMIFS('Accounting data'!$G$2:$G$37000,'Accounting data'!$H$2:$H$37000,"12*",'Accounting data'!$I$2:$I$37000,"9*",'Accounting data'!$J$2:$J$37000,"2*",'Accounting data'!$K$2:$K$37000,"68*",'Accounting data'!$L$2:$L$37000,Z4)+SUMIFS('Accounting data'!$G$2:$G$37000,'Accounting data'!$H$2:$H$37000,"13*",'Accounting data'!$I$2:$I$37000,"9*",'Accounting data'!$J$2:$J$37000,"2*",'Accounting data'!$K$2:$K$37000,"68*",'Accounting data'!$L$2:$L$37000,Z4)</f>
        <v>0</v>
      </c>
      <c r="AA1518" s="384">
        <f>SUMIFS('Accounting data'!$G$2:$G$37000,'Accounting data'!$H$2:$H$37000,"11*",'Accounting data'!$I$2:$I$37000,"9*",'Accounting data'!$J$2:$J$37000,"2*",'Accounting data'!$K$2:$K$37000,"68*",'Accounting data'!$L$2:$L$37000,AA4)+SUMIFS('Accounting data'!$G$2:$G$37000,'Accounting data'!$H$2:$H$37000,"12*",'Accounting data'!$I$2:$I$37000,"9*",'Accounting data'!$J$2:$J$37000,"2*",'Accounting data'!$K$2:$K$37000,"68*",'Accounting data'!$L$2:$L$37000,AA4)+SUMIFS('Accounting data'!$G$2:$G$37000,'Accounting data'!$H$2:$H$37000,"13*",'Accounting data'!$I$2:$I$37000,"9*",'Accounting data'!$J$2:$J$37000,"2*",'Accounting data'!$K$2:$K$37000,"68*",'Accounting data'!$L$2:$L$37000,AA4)</f>
        <v>0</v>
      </c>
      <c r="AB1518" s="384">
        <f>SUMIFS('Accounting data'!$G$2:$G$37000,'Accounting data'!$H$2:$H$37000,"11*",'Accounting data'!$I$2:$I$37000,"9*",'Accounting data'!$J$2:$J$37000,"2*",'Accounting data'!$K$2:$K$37000,"68*",'Accounting data'!$L$2:$L$37000,AB4)+SUMIFS('Accounting data'!$G$2:$G$37000,'Accounting data'!$H$2:$H$37000,"12*",'Accounting data'!$I$2:$I$37000,"9*",'Accounting data'!$J$2:$J$37000,"2*",'Accounting data'!$K$2:$K$37000,"68*",'Accounting data'!$L$2:$L$37000,AB4)+SUMIFS('Accounting data'!$G$2:$G$37000,'Accounting data'!$H$2:$H$37000,"13*",'Accounting data'!$I$2:$I$37000,"9*",'Accounting data'!$J$2:$J$37000,"2*",'Accounting data'!$K$2:$K$37000,"68*",'Accounting data'!$L$2:$L$37000,AB4)</f>
        <v>0</v>
      </c>
      <c r="AC1518" s="384">
        <f>SUMIFS('Accounting data'!$G$2:$G$37000,'Accounting data'!$H$2:$H$37000,"11*",'Accounting data'!$I$2:$I$37000,"9*",'Accounting data'!$J$2:$J$37000,"2*",'Accounting data'!$K$2:$K$37000,"68*",'Accounting data'!$L$2:$L$37000,AC4)+SUMIFS('Accounting data'!$G$2:$G$37000,'Accounting data'!$H$2:$H$37000,"12*",'Accounting data'!$I$2:$I$37000,"9*",'Accounting data'!$J$2:$J$37000,"2*",'Accounting data'!$K$2:$K$37000,"68*",'Accounting data'!$L$2:$L$37000,AC4)+SUMIFS('Accounting data'!$G$2:$G$37000,'Accounting data'!$H$2:$H$37000,"13*",'Accounting data'!$I$2:$I$37000,"9*",'Accounting data'!$J$2:$J$37000,"2*",'Accounting data'!$K$2:$K$37000,"68*",'Accounting data'!$L$2:$L$37000,AC4)</f>
        <v>0</v>
      </c>
      <c r="AD1518" s="384">
        <f>SUMIFS('Accounting data'!$G$2:$G$37000,'Accounting data'!$H$2:$H$37000,"11*",'Accounting data'!$I$2:$I$37000,"9*",'Accounting data'!$J$2:$J$37000,"2*",'Accounting data'!$K$2:$K$37000,"68*",'Accounting data'!$L$2:$L$37000,AD4)+SUMIFS('Accounting data'!$G$2:$G$37000,'Accounting data'!$H$2:$H$37000,"12*",'Accounting data'!$I$2:$I$37000,"9*",'Accounting data'!$J$2:$J$37000,"2*",'Accounting data'!$K$2:$K$37000,"68*",'Accounting data'!$L$2:$L$37000,AD4)+SUMIFS('Accounting data'!$G$2:$G$37000,'Accounting data'!$H$2:$H$37000,"13*",'Accounting data'!$I$2:$I$37000,"9*",'Accounting data'!$J$2:$J$37000,"2*",'Accounting data'!$K$2:$K$37000,"68*",'Accounting data'!$L$2:$L$37000,AD4)</f>
        <v>0</v>
      </c>
      <c r="AE1518" s="384">
        <f>SUMIFS('Accounting data'!$G$2:$G$37000,'Accounting data'!$H$2:$H$37000,"11*",'Accounting data'!$I$2:$I$37000,"9*",'Accounting data'!$J$2:$J$37000,"2*",'Accounting data'!$K$2:$K$37000,"68*",'Accounting data'!$L$2:$L$37000,AE4)+SUMIFS('Accounting data'!$G$2:$G$37000,'Accounting data'!$H$2:$H$37000,"12*",'Accounting data'!$I$2:$I$37000,"9*",'Accounting data'!$J$2:$J$37000,"2*",'Accounting data'!$K$2:$K$37000,"68*",'Accounting data'!$L$2:$L$37000,AE4)+SUMIFS('Accounting data'!$G$2:$G$37000,'Accounting data'!$H$2:$H$37000,"13*",'Accounting data'!$I$2:$I$37000,"9*",'Accounting data'!$J$2:$J$37000,"2*",'Accounting data'!$K$2:$K$37000,"68*",'Accounting data'!$L$2:$L$37000,AE4)</f>
        <v>0</v>
      </c>
      <c r="AF1518" s="384">
        <f>SUMIFS('Accounting data'!$G$2:$G$37000,'Accounting data'!$H$2:$H$37000,"11*",'Accounting data'!$I$2:$I$37000,"9*",'Accounting data'!$J$2:$J$37000,"2*",'Accounting data'!$K$2:$K$37000,"68*",'Accounting data'!$L$2:$L$37000,AF4)+SUMIFS('Accounting data'!$G$2:$G$37000,'Accounting data'!$H$2:$H$37000,"12*",'Accounting data'!$I$2:$I$37000,"9*",'Accounting data'!$J$2:$J$37000,"2*",'Accounting data'!$K$2:$K$37000,"68*",'Accounting data'!$L$2:$L$37000,AF4)+SUMIFS('Accounting data'!$G$2:$G$37000,'Accounting data'!$H$2:$H$37000,"13*",'Accounting data'!$I$2:$I$37000,"9*",'Accounting data'!$J$2:$J$37000,"2*",'Accounting data'!$K$2:$K$37000,"68*",'Accounting data'!$L$2:$L$37000,AF4)</f>
        <v>0</v>
      </c>
    </row>
    <row r="1519" spans="1:97">
      <c r="A1519" s="391" t="s">
        <v>289</v>
      </c>
      <c r="B1519" s="393">
        <v>700</v>
      </c>
      <c r="C1519" s="391">
        <v>3000</v>
      </c>
      <c r="D1519" s="391">
        <v>6800</v>
      </c>
      <c r="E1519" s="384">
        <f>SUMIFS('Accounting data'!$G$2:$G$37000,'Accounting data'!$H$2:$H$37000,"11*",'Accounting data'!$I$2:$I$37000,"7*",'Accounting data'!$J$2:$J$37000,"3*",'Accounting data'!$K$2:$K$37000,"68*",'Accounting data'!$L$2:$L$37000,E4)+SUMIFS('Accounting data'!$G$2:$G$37000,'Accounting data'!$H$2:$H$37000,"12*",'Accounting data'!$I$2:$I$37000,"7*",'Accounting data'!$J$2:$J$37000,"3*",'Accounting data'!$K$2:$K$37000,"68*",'Accounting data'!$L$2:$L$37000,E4)+SUMIFS('Accounting data'!$G$2:$G$37000,'Accounting data'!$H$2:$H$37000,"13*",'Accounting data'!$I$2:$I$37000,"7*",'Accounting data'!$J$2:$J$37000,"3*",'Accounting data'!$K$2:$K$37000,"68*",'Accounting data'!$L$2:$L$37000,E4)</f>
        <v>0</v>
      </c>
      <c r="F1519" s="384">
        <f>SUMIFS('Accounting data'!$G$2:$G$37000,'Accounting data'!$H$2:$H$37000,"11*",'Accounting data'!$I$2:$I$37000,"7*",'Accounting data'!$J$2:$J$37000,"3*",'Accounting data'!$K$2:$K$37000,"68*",'Accounting data'!$L$2:$L$37000,F4)+SUMIFS('Accounting data'!$G$2:$G$37000,'Accounting data'!$H$2:$H$37000,"12*",'Accounting data'!$I$2:$I$37000,"7*",'Accounting data'!$J$2:$J$37000,"3*",'Accounting data'!$K$2:$K$37000,"68*",'Accounting data'!$L$2:$L$37000,F4)+SUMIFS('Accounting data'!$G$2:$G$37000,'Accounting data'!$H$2:$H$37000,"13*",'Accounting data'!$I$2:$I$37000,"7*",'Accounting data'!$J$2:$J$37000,"3*",'Accounting data'!$K$2:$K$37000,"68*",'Accounting data'!$L$2:$L$37000,F4)</f>
        <v>0</v>
      </c>
      <c r="G1519" s="385"/>
      <c r="H1519" s="384">
        <f>SUMIFS('Accounting data'!$G$2:$G$37000,'Accounting data'!$H$2:$H$37000,"11*",'Accounting data'!$I$2:$I$37000,"7*",'Accounting data'!$J$2:$J$37000,"3*",'Accounting data'!$K$2:$K$37000,"68*",'Accounting data'!$L$2:$L$37000,H4)+SUMIFS('Accounting data'!$G$2:$G$37000,'Accounting data'!$H$2:$H$37000,"12*",'Accounting data'!$I$2:$I$37000,"7*",'Accounting data'!$J$2:$J$37000,"3*",'Accounting data'!$K$2:$K$37000,"68*",'Accounting data'!$L$2:$L$37000,H4)+SUMIFS('Accounting data'!$G$2:$G$37000,'Accounting data'!$H$2:$H$37000,"13*",'Accounting data'!$I$2:$I$37000,"7*",'Accounting data'!$J$2:$J$37000,"3*",'Accounting data'!$K$2:$K$37000,"68*",'Accounting data'!$L$2:$L$37000,H4)</f>
        <v>0</v>
      </c>
      <c r="I1519" s="384">
        <f>SUMIFS('Accounting data'!$G$2:$G$37000,'Accounting data'!$H$2:$H$37000,"11*",'Accounting data'!$I$2:$I$37000,"7*",'Accounting data'!$J$2:$J$37000,"3*",'Accounting data'!$K$2:$K$37000,"68*",'Accounting data'!$L$2:$L$37000,I4)+SUMIFS('Accounting data'!$G$2:$G$37000,'Accounting data'!$H$2:$H$37000,"12*",'Accounting data'!$I$2:$I$37000,"7*",'Accounting data'!$J$2:$J$37000,"3*",'Accounting data'!$K$2:$K$37000,"68*",'Accounting data'!$L$2:$L$37000,I4)+SUMIFS('Accounting data'!$G$2:$G$37000,'Accounting data'!$H$2:$H$37000,"13*",'Accounting data'!$I$2:$I$37000,"7*",'Accounting data'!$J$2:$J$37000,"3*",'Accounting data'!$K$2:$K$37000,"68*",'Accounting data'!$L$2:$L$37000,I4)</f>
        <v>0</v>
      </c>
      <c r="J1519" s="384">
        <f>SUMIFS('Accounting data'!$G$2:$G$37000,'Accounting data'!$H$2:$H$37000,"11*",'Accounting data'!$I$2:$I$37000,"7*",'Accounting data'!$J$2:$J$37000,"3*",'Accounting data'!$K$2:$K$37000,"68*",'Accounting data'!$L$2:$L$37000,J4)+SUMIFS('Accounting data'!$G$2:$G$37000,'Accounting data'!$H$2:$H$37000,"12*",'Accounting data'!$I$2:$I$37000,"7*",'Accounting data'!$J$2:$J$37000,"3*",'Accounting data'!$K$2:$K$37000,"68*",'Accounting data'!$L$2:$L$37000,J4)+SUMIFS('Accounting data'!$G$2:$G$37000,'Accounting data'!$H$2:$H$37000,"13*",'Accounting data'!$I$2:$I$37000,"7*",'Accounting data'!$J$2:$J$37000,"3*",'Accounting data'!$K$2:$K$37000,"68*",'Accounting data'!$L$2:$L$37000,J4)</f>
        <v>0</v>
      </c>
      <c r="K1519" s="384">
        <f>SUMIFS('Accounting data'!$G$2:$G$37000,'Accounting data'!$H$2:$H$37000,"11*",'Accounting data'!$I$2:$I$37000,"7*",'Accounting data'!$J$2:$J$37000,"3*",'Accounting data'!$K$2:$K$37000,"68*",'Accounting data'!$L$2:$L$37000,K4)+SUMIFS('Accounting data'!$G$2:$G$37000,'Accounting data'!$H$2:$H$37000,"12*",'Accounting data'!$I$2:$I$37000,"7*",'Accounting data'!$J$2:$J$37000,"3*",'Accounting data'!$K$2:$K$37000,"68*",'Accounting data'!$L$2:$L$37000,K4)+SUMIFS('Accounting data'!$G$2:$G$37000,'Accounting data'!$H$2:$H$37000,"13*",'Accounting data'!$I$2:$I$37000,"7*",'Accounting data'!$J$2:$J$37000,"3*",'Accounting data'!$K$2:$K$37000,"68*",'Accounting data'!$L$2:$L$37000,K4)</f>
        <v>0</v>
      </c>
      <c r="L1519" s="384">
        <f>SUMIFS('Accounting data'!$G$2:$G$37000,'Accounting data'!$H$2:$H$37000,"11*",'Accounting data'!$I$2:$I$37000,"7*",'Accounting data'!$J$2:$J$37000,"3*",'Accounting data'!$K$2:$K$37000,"68*",'Accounting data'!$L$2:$L$37000,L4)+SUMIFS('Accounting data'!$G$2:$G$37000,'Accounting data'!$H$2:$H$37000,"12*",'Accounting data'!$I$2:$I$37000,"7*",'Accounting data'!$J$2:$J$37000,"3*",'Accounting data'!$K$2:$K$37000,"68*",'Accounting data'!$L$2:$L$37000,L4)+SUMIFS('Accounting data'!$G$2:$G$37000,'Accounting data'!$H$2:$H$37000,"13*",'Accounting data'!$I$2:$I$37000,"7*",'Accounting data'!$J$2:$J$37000,"3*",'Accounting data'!$K$2:$K$37000,"68*",'Accounting data'!$L$2:$L$37000,L4)</f>
        <v>0</v>
      </c>
      <c r="M1519" s="384">
        <f>SUMIFS('Accounting data'!$G$2:$G$37000,'Accounting data'!$H$2:$H$37000,"11*",'Accounting data'!$I$2:$I$37000,"7*",'Accounting data'!$J$2:$J$37000,"3*",'Accounting data'!$K$2:$K$37000,"68*",'Accounting data'!$L$2:$L$37000,M4)+SUMIFS('Accounting data'!$G$2:$G$37000,'Accounting data'!$H$2:$H$37000,"12*",'Accounting data'!$I$2:$I$37000,"7*",'Accounting data'!$J$2:$J$37000,"3*",'Accounting data'!$K$2:$K$37000,"68*",'Accounting data'!$L$2:$L$37000,M4)+SUMIFS('Accounting data'!$G$2:$G$37000,'Accounting data'!$H$2:$H$37000,"13*",'Accounting data'!$I$2:$I$37000,"7*",'Accounting data'!$J$2:$J$37000,"3*",'Accounting data'!$K$2:$K$37000,"68*",'Accounting data'!$L$2:$L$37000,M4)</f>
        <v>0</v>
      </c>
      <c r="N1519" s="384">
        <f>SUMIFS('Accounting data'!$G$2:$G$37000,'Accounting data'!$H$2:$H$37000,"11*",'Accounting data'!$I$2:$I$37000,"7*",'Accounting data'!$J$2:$J$37000,"3*",'Accounting data'!$K$2:$K$37000,"68*",'Accounting data'!$L$2:$L$37000,N4)+SUMIFS('Accounting data'!$G$2:$G$37000,'Accounting data'!$H$2:$H$37000,"12*",'Accounting data'!$I$2:$I$37000,"7*",'Accounting data'!$J$2:$J$37000,"3*",'Accounting data'!$K$2:$K$37000,"68*",'Accounting data'!$L$2:$L$37000,N4)+SUMIFS('Accounting data'!$G$2:$G$37000,'Accounting data'!$H$2:$H$37000,"13*",'Accounting data'!$I$2:$I$37000,"7*",'Accounting data'!$J$2:$J$37000,"3*",'Accounting data'!$K$2:$K$37000,"68*",'Accounting data'!$L$2:$L$37000,N4)</f>
        <v>0</v>
      </c>
      <c r="O1519" s="384">
        <f>SUMIFS('Accounting data'!$G$2:$G$37000,'Accounting data'!$H$2:$H$37000,"11*",'Accounting data'!$I$2:$I$37000,"7*",'Accounting data'!$J$2:$J$37000,"3*",'Accounting data'!$K$2:$K$37000,"68*",'Accounting data'!$L$2:$L$37000,O4)+SUMIFS('Accounting data'!$G$2:$G$37000,'Accounting data'!$H$2:$H$37000,"12*",'Accounting data'!$I$2:$I$37000,"7*",'Accounting data'!$J$2:$J$37000,"3*",'Accounting data'!$K$2:$K$37000,"68*",'Accounting data'!$L$2:$L$37000,O4)+SUMIFS('Accounting data'!$G$2:$G$37000,'Accounting data'!$H$2:$H$37000,"13*",'Accounting data'!$I$2:$I$37000,"7*",'Accounting data'!$J$2:$J$37000,"3*",'Accounting data'!$K$2:$K$37000,"68*",'Accounting data'!$L$2:$L$37000,O4)</f>
        <v>0</v>
      </c>
      <c r="P1519" s="384">
        <f>SUMIFS('Accounting data'!$G$2:$G$37000,'Accounting data'!$H$2:$H$37000,"11*",'Accounting data'!$I$2:$I$37000,"7*",'Accounting data'!$J$2:$J$37000,"3*",'Accounting data'!$K$2:$K$37000,"68*",'Accounting data'!$L$2:$L$37000,P4)+SUMIFS('Accounting data'!$G$2:$G$37000,'Accounting data'!$H$2:$H$37000,"12*",'Accounting data'!$I$2:$I$37000,"7*",'Accounting data'!$J$2:$J$37000,"3*",'Accounting data'!$K$2:$K$37000,"68*",'Accounting data'!$L$2:$L$37000,P4)+SUMIFS('Accounting data'!$G$2:$G$37000,'Accounting data'!$H$2:$H$37000,"13*",'Accounting data'!$I$2:$I$37000,"7*",'Accounting data'!$J$2:$J$37000,"3*",'Accounting data'!$K$2:$K$37000,"68*",'Accounting data'!$L$2:$L$37000,P4)</f>
        <v>0</v>
      </c>
      <c r="Q1519" s="384">
        <f>SUMIFS('Accounting data'!$G$2:$G$37000,'Accounting data'!$H$2:$H$37000,"11*",'Accounting data'!$I$2:$I$37000,"7*",'Accounting data'!$J$2:$J$37000,"3*",'Accounting data'!$K$2:$K$37000,"68*",'Accounting data'!$L$2:$L$37000,Q4)+SUMIFS('Accounting data'!$G$2:$G$37000,'Accounting data'!$H$2:$H$37000,"12*",'Accounting data'!$I$2:$I$37000,"7*",'Accounting data'!$J$2:$J$37000,"3*",'Accounting data'!$K$2:$K$37000,"68*",'Accounting data'!$L$2:$L$37000,Q4)+SUMIFS('Accounting data'!$G$2:$G$37000,'Accounting data'!$H$2:$H$37000,"13*",'Accounting data'!$I$2:$I$37000,"7*",'Accounting data'!$J$2:$J$37000,"3*",'Accounting data'!$K$2:$K$37000,"68*",'Accounting data'!$L$2:$L$37000,Q4)</f>
        <v>0</v>
      </c>
      <c r="R1519" s="384">
        <f>SUMIFS('Accounting data'!$G$2:$G$37000,'Accounting data'!$H$2:$H$37000,"11*",'Accounting data'!$I$2:$I$37000,"7*",'Accounting data'!$J$2:$J$37000,"3*",'Accounting data'!$K$2:$K$37000,"68*",'Accounting data'!$L$2:$L$37000,R4)+SUMIFS('Accounting data'!$G$2:$G$37000,'Accounting data'!$H$2:$H$37000,"12*",'Accounting data'!$I$2:$I$37000,"7*",'Accounting data'!$J$2:$J$37000,"3*",'Accounting data'!$K$2:$K$37000,"68*",'Accounting data'!$L$2:$L$37000,R4)+SUMIFS('Accounting data'!$G$2:$G$37000,'Accounting data'!$H$2:$H$37000,"13*",'Accounting data'!$I$2:$I$37000,"7*",'Accounting data'!$J$2:$J$37000,"3*",'Accounting data'!$K$2:$K$37000,"68*",'Accounting data'!$L$2:$L$37000,R4)</f>
        <v>0</v>
      </c>
      <c r="S1519" s="384">
        <f>SUMIFS('Accounting data'!$G$2:$G$37000,'Accounting data'!$H$2:$H$37000,"11*",'Accounting data'!$I$2:$I$37000,"7*",'Accounting data'!$J$2:$J$37000,"3*",'Accounting data'!$K$2:$K$37000,"68*",'Accounting data'!$L$2:$L$37000,S4)+SUMIFS('Accounting data'!$G$2:$G$37000,'Accounting data'!$H$2:$H$37000,"12*",'Accounting data'!$I$2:$I$37000,"7*",'Accounting data'!$J$2:$J$37000,"3*",'Accounting data'!$K$2:$K$37000,"68*",'Accounting data'!$L$2:$L$37000,S4)+SUMIFS('Accounting data'!$G$2:$G$37000,'Accounting data'!$H$2:$H$37000,"13*",'Accounting data'!$I$2:$I$37000,"7*",'Accounting data'!$J$2:$J$37000,"3*",'Accounting data'!$K$2:$K$37000,"68*",'Accounting data'!$L$2:$L$37000,S4)</f>
        <v>0</v>
      </c>
      <c r="T1519" s="384">
        <f>SUMIFS('Accounting data'!$G$2:$G$37000,'Accounting data'!$H$2:$H$37000,"11*",'Accounting data'!$I$2:$I$37000,"7*",'Accounting data'!$J$2:$J$37000,"3*",'Accounting data'!$K$2:$K$37000,"68*",'Accounting data'!$L$2:$L$37000,T4)+SUMIFS('Accounting data'!$G$2:$G$37000,'Accounting data'!$H$2:$H$37000,"12*",'Accounting data'!$I$2:$I$37000,"7*",'Accounting data'!$J$2:$J$37000,"3*",'Accounting data'!$K$2:$K$37000,"68*",'Accounting data'!$L$2:$L$37000,T4)+SUMIFS('Accounting data'!$G$2:$G$37000,'Accounting data'!$H$2:$H$37000,"13*",'Accounting data'!$I$2:$I$37000,"7*",'Accounting data'!$J$2:$J$37000,"3*",'Accounting data'!$K$2:$K$37000,"68*",'Accounting data'!$L$2:$L$37000,T4)</f>
        <v>0</v>
      </c>
      <c r="U1519" s="384">
        <f>SUMIFS('Accounting data'!$G$2:$G$37000,'Accounting data'!$H$2:$H$37000,"11*",'Accounting data'!$I$2:$I$37000,"7*",'Accounting data'!$J$2:$J$37000,"3*",'Accounting data'!$K$2:$K$37000,"68*",'Accounting data'!$L$2:$L$37000,U4)+SUMIFS('Accounting data'!$G$2:$G$37000,'Accounting data'!$H$2:$H$37000,"12*",'Accounting data'!$I$2:$I$37000,"7*",'Accounting data'!$J$2:$J$37000,"3*",'Accounting data'!$K$2:$K$37000,"68*",'Accounting data'!$L$2:$L$37000,U4)+SUMIFS('Accounting data'!$G$2:$G$37000,'Accounting data'!$H$2:$H$37000,"13*",'Accounting data'!$I$2:$I$37000,"7*",'Accounting data'!$J$2:$J$37000,"3*",'Accounting data'!$K$2:$K$37000,"68*",'Accounting data'!$L$2:$L$37000,U4)</f>
        <v>0</v>
      </c>
      <c r="V1519" s="384">
        <f>SUMIFS('Accounting data'!$G$2:$G$37000,'Accounting data'!$H$2:$H$37000,"11*",'Accounting data'!$I$2:$I$37000,"7*",'Accounting data'!$J$2:$J$37000,"3*",'Accounting data'!$K$2:$K$37000,"68*",'Accounting data'!$L$2:$L$37000,V4)+SUMIFS('Accounting data'!$G$2:$G$37000,'Accounting data'!$H$2:$H$37000,"12*",'Accounting data'!$I$2:$I$37000,"7*",'Accounting data'!$J$2:$J$37000,"3*",'Accounting data'!$K$2:$K$37000,"68*",'Accounting data'!$L$2:$L$37000,V4)+SUMIFS('Accounting data'!$G$2:$G$37000,'Accounting data'!$H$2:$H$37000,"13*",'Accounting data'!$I$2:$I$37000,"7*",'Accounting data'!$J$2:$J$37000,"3*",'Accounting data'!$K$2:$K$37000,"68*",'Accounting data'!$L$2:$L$37000,V4)</f>
        <v>0</v>
      </c>
      <c r="W1519" s="384">
        <f>SUMIFS('Accounting data'!$G$2:$G$37000,'Accounting data'!$H$2:$H$37000,"11*",'Accounting data'!$I$2:$I$37000,"7*",'Accounting data'!$J$2:$J$37000,"3*",'Accounting data'!$K$2:$K$37000,"68*",'Accounting data'!$L$2:$L$37000,W4)+SUMIFS('Accounting data'!$G$2:$G$37000,'Accounting data'!$H$2:$H$37000,"12*",'Accounting data'!$I$2:$I$37000,"7*",'Accounting data'!$J$2:$J$37000,"3*",'Accounting data'!$K$2:$K$37000,"68*",'Accounting data'!$L$2:$L$37000,W4)+SUMIFS('Accounting data'!$G$2:$G$37000,'Accounting data'!$H$2:$H$37000,"13*",'Accounting data'!$I$2:$I$37000,"7*",'Accounting data'!$J$2:$J$37000,"3*",'Accounting data'!$K$2:$K$37000,"68*",'Accounting data'!$L$2:$L$37000,W4)</f>
        <v>0</v>
      </c>
      <c r="X1519" s="384">
        <f>SUMIFS('Accounting data'!$G$2:$G$37000,'Accounting data'!$H$2:$H$37000,"11*",'Accounting data'!$I$2:$I$37000,"7*",'Accounting data'!$J$2:$J$37000,"3*",'Accounting data'!$K$2:$K$37000,"68*",'Accounting data'!$L$2:$L$37000,X4)+SUMIFS('Accounting data'!$G$2:$G$37000,'Accounting data'!$H$2:$H$37000,"12*",'Accounting data'!$I$2:$I$37000,"7*",'Accounting data'!$J$2:$J$37000,"3*",'Accounting data'!$K$2:$K$37000,"68*",'Accounting data'!$L$2:$L$37000,X4)+SUMIFS('Accounting data'!$G$2:$G$37000,'Accounting data'!$H$2:$H$37000,"13*",'Accounting data'!$I$2:$I$37000,"7*",'Accounting data'!$J$2:$J$37000,"3*",'Accounting data'!$K$2:$K$37000,"68*",'Accounting data'!$L$2:$L$37000,X4)</f>
        <v>0</v>
      </c>
      <c r="Y1519" s="384">
        <f>SUMIFS('Accounting data'!$G$2:$G$37000,'Accounting data'!$H$2:$H$37000,"11*",'Accounting data'!$I$2:$I$37000,"7*",'Accounting data'!$J$2:$J$37000,"3*",'Accounting data'!$K$2:$K$37000,"68*",'Accounting data'!$L$2:$L$37000,Y4)+SUMIFS('Accounting data'!$G$2:$G$37000,'Accounting data'!$H$2:$H$37000,"12*",'Accounting data'!$I$2:$I$37000,"7*",'Accounting data'!$J$2:$J$37000,"3*",'Accounting data'!$K$2:$K$37000,"68*",'Accounting data'!$L$2:$L$37000,Y4)+SUMIFS('Accounting data'!$G$2:$G$37000,'Accounting data'!$H$2:$H$37000,"13*",'Accounting data'!$I$2:$I$37000,"7*",'Accounting data'!$J$2:$J$37000,"3*",'Accounting data'!$K$2:$K$37000,"68*",'Accounting data'!$L$2:$L$37000,Y4)</f>
        <v>0</v>
      </c>
      <c r="Z1519" s="384">
        <f>SUMIFS('Accounting data'!$G$2:$G$37000,'Accounting data'!$H$2:$H$37000,"11*",'Accounting data'!$I$2:$I$37000,"7*",'Accounting data'!$J$2:$J$37000,"3*",'Accounting data'!$K$2:$K$37000,"68*",'Accounting data'!$L$2:$L$37000,Z4)+SUMIFS('Accounting data'!$G$2:$G$37000,'Accounting data'!$H$2:$H$37000,"12*",'Accounting data'!$I$2:$I$37000,"7*",'Accounting data'!$J$2:$J$37000,"3*",'Accounting data'!$K$2:$K$37000,"68*",'Accounting data'!$L$2:$L$37000,Z4)+SUMIFS('Accounting data'!$G$2:$G$37000,'Accounting data'!$H$2:$H$37000,"13*",'Accounting data'!$I$2:$I$37000,"7*",'Accounting data'!$J$2:$J$37000,"3*",'Accounting data'!$K$2:$K$37000,"68*",'Accounting data'!$L$2:$L$37000,Z4)</f>
        <v>0</v>
      </c>
      <c r="AA1519" s="384">
        <f>SUMIFS('Accounting data'!$G$2:$G$37000,'Accounting data'!$H$2:$H$37000,"11*",'Accounting data'!$I$2:$I$37000,"7*",'Accounting data'!$J$2:$J$37000,"3*",'Accounting data'!$K$2:$K$37000,"68*",'Accounting data'!$L$2:$L$37000,AA4)+SUMIFS('Accounting data'!$G$2:$G$37000,'Accounting data'!$H$2:$H$37000,"12*",'Accounting data'!$I$2:$I$37000,"7*",'Accounting data'!$J$2:$J$37000,"3*",'Accounting data'!$K$2:$K$37000,"68*",'Accounting data'!$L$2:$L$37000,AA4)+SUMIFS('Accounting data'!$G$2:$G$37000,'Accounting data'!$H$2:$H$37000,"13*",'Accounting data'!$I$2:$I$37000,"7*",'Accounting data'!$J$2:$J$37000,"3*",'Accounting data'!$K$2:$K$37000,"68*",'Accounting data'!$L$2:$L$37000,AA4)</f>
        <v>0</v>
      </c>
      <c r="AB1519" s="384">
        <f>SUMIFS('Accounting data'!$G$2:$G$37000,'Accounting data'!$H$2:$H$37000,"11*",'Accounting data'!$I$2:$I$37000,"7*",'Accounting data'!$J$2:$J$37000,"3*",'Accounting data'!$K$2:$K$37000,"68*",'Accounting data'!$L$2:$L$37000,AB4)+SUMIFS('Accounting data'!$G$2:$G$37000,'Accounting data'!$H$2:$H$37000,"12*",'Accounting data'!$I$2:$I$37000,"7*",'Accounting data'!$J$2:$J$37000,"3*",'Accounting data'!$K$2:$K$37000,"68*",'Accounting data'!$L$2:$L$37000,AB4)+SUMIFS('Accounting data'!$G$2:$G$37000,'Accounting data'!$H$2:$H$37000,"13*",'Accounting data'!$I$2:$I$37000,"7*",'Accounting data'!$J$2:$J$37000,"3*",'Accounting data'!$K$2:$K$37000,"68*",'Accounting data'!$L$2:$L$37000,AB4)</f>
        <v>0</v>
      </c>
      <c r="AC1519" s="384">
        <f>SUMIFS('Accounting data'!$G$2:$G$37000,'Accounting data'!$H$2:$H$37000,"11*",'Accounting data'!$I$2:$I$37000,"7*",'Accounting data'!$J$2:$J$37000,"3*",'Accounting data'!$K$2:$K$37000,"68*",'Accounting data'!$L$2:$L$37000,AC4)+SUMIFS('Accounting data'!$G$2:$G$37000,'Accounting data'!$H$2:$H$37000,"12*",'Accounting data'!$I$2:$I$37000,"7*",'Accounting data'!$J$2:$J$37000,"3*",'Accounting data'!$K$2:$K$37000,"68*",'Accounting data'!$L$2:$L$37000,AC4)+SUMIFS('Accounting data'!$G$2:$G$37000,'Accounting data'!$H$2:$H$37000,"13*",'Accounting data'!$I$2:$I$37000,"7*",'Accounting data'!$J$2:$J$37000,"3*",'Accounting data'!$K$2:$K$37000,"68*",'Accounting data'!$L$2:$L$37000,AC4)</f>
        <v>0</v>
      </c>
      <c r="AD1519" s="384">
        <f>SUMIFS('Accounting data'!$G$2:$G$37000,'Accounting data'!$H$2:$H$37000,"11*",'Accounting data'!$I$2:$I$37000,"7*",'Accounting data'!$J$2:$J$37000,"3*",'Accounting data'!$K$2:$K$37000,"68*",'Accounting data'!$L$2:$L$37000,AD4)+SUMIFS('Accounting data'!$G$2:$G$37000,'Accounting data'!$H$2:$H$37000,"12*",'Accounting data'!$I$2:$I$37000,"7*",'Accounting data'!$J$2:$J$37000,"3*",'Accounting data'!$K$2:$K$37000,"68*",'Accounting data'!$L$2:$L$37000,AD4)+SUMIFS('Accounting data'!$G$2:$G$37000,'Accounting data'!$H$2:$H$37000,"13*",'Accounting data'!$I$2:$I$37000,"7*",'Accounting data'!$J$2:$J$37000,"3*",'Accounting data'!$K$2:$K$37000,"68*",'Accounting data'!$L$2:$L$37000,AD4)</f>
        <v>0</v>
      </c>
      <c r="AE1519" s="384">
        <f>SUMIFS('Accounting data'!$G$2:$G$37000,'Accounting data'!$H$2:$H$37000,"11*",'Accounting data'!$I$2:$I$37000,"7*",'Accounting data'!$J$2:$J$37000,"3*",'Accounting data'!$K$2:$K$37000,"68*",'Accounting data'!$L$2:$L$37000,AE4)+SUMIFS('Accounting data'!$G$2:$G$37000,'Accounting data'!$H$2:$H$37000,"12*",'Accounting data'!$I$2:$I$37000,"7*",'Accounting data'!$J$2:$J$37000,"3*",'Accounting data'!$K$2:$K$37000,"68*",'Accounting data'!$L$2:$L$37000,AE4)+SUMIFS('Accounting data'!$G$2:$G$37000,'Accounting data'!$H$2:$H$37000,"13*",'Accounting data'!$I$2:$I$37000,"7*",'Accounting data'!$J$2:$J$37000,"3*",'Accounting data'!$K$2:$K$37000,"68*",'Accounting data'!$L$2:$L$37000,AE4)</f>
        <v>0</v>
      </c>
      <c r="AF1519" s="384">
        <f>SUMIFS('Accounting data'!$G$2:$G$37000,'Accounting data'!$H$2:$H$37000,"11*",'Accounting data'!$I$2:$I$37000,"7*",'Accounting data'!$J$2:$J$37000,"3*",'Accounting data'!$K$2:$K$37000,"68*",'Accounting data'!$L$2:$L$37000,AF4)+SUMIFS('Accounting data'!$G$2:$G$37000,'Accounting data'!$H$2:$H$37000,"12*",'Accounting data'!$I$2:$I$37000,"7*",'Accounting data'!$J$2:$J$37000,"3*",'Accounting data'!$K$2:$K$37000,"68*",'Accounting data'!$L$2:$L$37000,AF4)+SUMIFS('Accounting data'!$G$2:$G$37000,'Accounting data'!$H$2:$H$37000,"13*",'Accounting data'!$I$2:$I$37000,"7*",'Accounting data'!$J$2:$J$37000,"3*",'Accounting data'!$K$2:$K$37000,"68*",'Accounting data'!$L$2:$L$37000,AF4)</f>
        <v>0</v>
      </c>
    </row>
    <row r="1520" spans="1:97">
      <c r="A1520" s="391" t="s">
        <v>289</v>
      </c>
      <c r="B1520" s="393">
        <v>800</v>
      </c>
      <c r="C1520" s="391">
        <v>3000</v>
      </c>
      <c r="D1520" s="391">
        <v>6800</v>
      </c>
      <c r="E1520" s="384">
        <f>SUMIFS('Accounting data'!$G$2:$G$37000,'Accounting data'!$H$2:$H$37000,"11*",'Accounting data'!$I$2:$I$37000,"8*",'Accounting data'!$J$2:$J$37000,"3*",'Accounting data'!$K$2:$K$37000,"68*",'Accounting data'!$L$2:$L$37000,E4)+SUMIFS('Accounting data'!$G$2:$G$37000,'Accounting data'!$H$2:$H$37000,"12*",'Accounting data'!$I$2:$I$37000,"8*",'Accounting data'!$J$2:$J$37000,"3*",'Accounting data'!$K$2:$K$37000,"68*",'Accounting data'!$L$2:$L$37000,E4)+SUMIFS('Accounting data'!$G$2:$G$37000,'Accounting data'!$H$2:$H$37000,"13*",'Accounting data'!$I$2:$I$37000,"8*",'Accounting data'!$J$2:$J$37000,"3*",'Accounting data'!$K$2:$K$37000,"68*",'Accounting data'!$L$2:$L$37000,E4)</f>
        <v>0</v>
      </c>
      <c r="F1520" s="384">
        <f>SUMIFS('Accounting data'!$G$2:$G$37000,'Accounting data'!$H$2:$H$37000,"11*",'Accounting data'!$I$2:$I$37000,"8*",'Accounting data'!$J$2:$J$37000,"3*",'Accounting data'!$K$2:$K$37000,"68*",'Accounting data'!$L$2:$L$37000,F4)+SUMIFS('Accounting data'!$G$2:$G$37000,'Accounting data'!$H$2:$H$37000,"12*",'Accounting data'!$I$2:$I$37000,"8*",'Accounting data'!$J$2:$J$37000,"3*",'Accounting data'!$K$2:$K$37000,"68*",'Accounting data'!$L$2:$L$37000,F4)+SUMIFS('Accounting data'!$G$2:$G$37000,'Accounting data'!$H$2:$H$37000,"13*",'Accounting data'!$I$2:$I$37000,"8*",'Accounting data'!$J$2:$J$37000,"3*",'Accounting data'!$K$2:$K$37000,"68*",'Accounting data'!$L$2:$L$37000,F4)</f>
        <v>0</v>
      </c>
      <c r="G1520" s="385"/>
      <c r="H1520" s="384">
        <f>SUMIFS('Accounting data'!$G$2:$G$37000,'Accounting data'!$H$2:$H$37000,"11*",'Accounting data'!$I$2:$I$37000,"8*",'Accounting data'!$J$2:$J$37000,"3*",'Accounting data'!$K$2:$K$37000,"68*",'Accounting data'!$L$2:$L$37000,H4)+SUMIFS('Accounting data'!$G$2:$G$37000,'Accounting data'!$H$2:$H$37000,"12*",'Accounting data'!$I$2:$I$37000,"8*",'Accounting data'!$J$2:$J$37000,"3*",'Accounting data'!$K$2:$K$37000,"68*",'Accounting data'!$L$2:$L$37000,H4)+SUMIFS('Accounting data'!$G$2:$G$37000,'Accounting data'!$H$2:$H$37000,"13*",'Accounting data'!$I$2:$I$37000,"8*",'Accounting data'!$J$2:$J$37000,"3*",'Accounting data'!$K$2:$K$37000,"68*",'Accounting data'!$L$2:$L$37000,H4)</f>
        <v>0</v>
      </c>
      <c r="I1520" s="384">
        <f>SUMIFS('Accounting data'!$G$2:$G$37000,'Accounting data'!$H$2:$H$37000,"11*",'Accounting data'!$I$2:$I$37000,"8*",'Accounting data'!$J$2:$J$37000,"3*",'Accounting data'!$K$2:$K$37000,"68*",'Accounting data'!$L$2:$L$37000,I4)+SUMIFS('Accounting data'!$G$2:$G$37000,'Accounting data'!$H$2:$H$37000,"12*",'Accounting data'!$I$2:$I$37000,"8*",'Accounting data'!$J$2:$J$37000,"3*",'Accounting data'!$K$2:$K$37000,"68*",'Accounting data'!$L$2:$L$37000,I4)+SUMIFS('Accounting data'!$G$2:$G$37000,'Accounting data'!$H$2:$H$37000,"13*",'Accounting data'!$I$2:$I$37000,"8*",'Accounting data'!$J$2:$J$37000,"3*",'Accounting data'!$K$2:$K$37000,"68*",'Accounting data'!$L$2:$L$37000,I4)</f>
        <v>0</v>
      </c>
      <c r="J1520" s="384">
        <f>SUMIFS('Accounting data'!$G$2:$G$37000,'Accounting data'!$H$2:$H$37000,"11*",'Accounting data'!$I$2:$I$37000,"8*",'Accounting data'!$J$2:$J$37000,"3*",'Accounting data'!$K$2:$K$37000,"68*",'Accounting data'!$L$2:$L$37000,J4)+SUMIFS('Accounting data'!$G$2:$G$37000,'Accounting data'!$H$2:$H$37000,"12*",'Accounting data'!$I$2:$I$37000,"8*",'Accounting data'!$J$2:$J$37000,"3*",'Accounting data'!$K$2:$K$37000,"68*",'Accounting data'!$L$2:$L$37000,J4)+SUMIFS('Accounting data'!$G$2:$G$37000,'Accounting data'!$H$2:$H$37000,"13*",'Accounting data'!$I$2:$I$37000,"8*",'Accounting data'!$J$2:$J$37000,"3*",'Accounting data'!$K$2:$K$37000,"68*",'Accounting data'!$L$2:$L$37000,J4)</f>
        <v>0</v>
      </c>
      <c r="K1520" s="384">
        <f>SUMIFS('Accounting data'!$G$2:$G$37000,'Accounting data'!$H$2:$H$37000,"11*",'Accounting data'!$I$2:$I$37000,"8*",'Accounting data'!$J$2:$J$37000,"3*",'Accounting data'!$K$2:$K$37000,"68*",'Accounting data'!$L$2:$L$37000,K4)+SUMIFS('Accounting data'!$G$2:$G$37000,'Accounting data'!$H$2:$H$37000,"12*",'Accounting data'!$I$2:$I$37000,"8*",'Accounting data'!$J$2:$J$37000,"3*",'Accounting data'!$K$2:$K$37000,"68*",'Accounting data'!$L$2:$L$37000,K4)+SUMIFS('Accounting data'!$G$2:$G$37000,'Accounting data'!$H$2:$H$37000,"13*",'Accounting data'!$I$2:$I$37000,"8*",'Accounting data'!$J$2:$J$37000,"3*",'Accounting data'!$K$2:$K$37000,"68*",'Accounting data'!$L$2:$L$37000,K4)</f>
        <v>0</v>
      </c>
      <c r="L1520" s="384">
        <f>SUMIFS('Accounting data'!$G$2:$G$37000,'Accounting data'!$H$2:$H$37000,"11*",'Accounting data'!$I$2:$I$37000,"8*",'Accounting data'!$J$2:$J$37000,"3*",'Accounting data'!$K$2:$K$37000,"68*",'Accounting data'!$L$2:$L$37000,L4)+SUMIFS('Accounting data'!$G$2:$G$37000,'Accounting data'!$H$2:$H$37000,"12*",'Accounting data'!$I$2:$I$37000,"8*",'Accounting data'!$J$2:$J$37000,"3*",'Accounting data'!$K$2:$K$37000,"68*",'Accounting data'!$L$2:$L$37000,L4)+SUMIFS('Accounting data'!$G$2:$G$37000,'Accounting data'!$H$2:$H$37000,"13*",'Accounting data'!$I$2:$I$37000,"8*",'Accounting data'!$J$2:$J$37000,"3*",'Accounting data'!$K$2:$K$37000,"68*",'Accounting data'!$L$2:$L$37000,L4)</f>
        <v>0</v>
      </c>
      <c r="M1520" s="384">
        <f>SUMIFS('Accounting data'!$G$2:$G$37000,'Accounting data'!$H$2:$H$37000,"11*",'Accounting data'!$I$2:$I$37000,"8*",'Accounting data'!$J$2:$J$37000,"3*",'Accounting data'!$K$2:$K$37000,"68*",'Accounting data'!$L$2:$L$37000,M4)+SUMIFS('Accounting data'!$G$2:$G$37000,'Accounting data'!$H$2:$H$37000,"12*",'Accounting data'!$I$2:$I$37000,"8*",'Accounting data'!$J$2:$J$37000,"3*",'Accounting data'!$K$2:$K$37000,"68*",'Accounting data'!$L$2:$L$37000,M4)+SUMIFS('Accounting data'!$G$2:$G$37000,'Accounting data'!$H$2:$H$37000,"13*",'Accounting data'!$I$2:$I$37000,"8*",'Accounting data'!$J$2:$J$37000,"3*",'Accounting data'!$K$2:$K$37000,"68*",'Accounting data'!$L$2:$L$37000,M4)</f>
        <v>0</v>
      </c>
      <c r="N1520" s="384">
        <f>SUMIFS('Accounting data'!$G$2:$G$37000,'Accounting data'!$H$2:$H$37000,"11*",'Accounting data'!$I$2:$I$37000,"8*",'Accounting data'!$J$2:$J$37000,"3*",'Accounting data'!$K$2:$K$37000,"68*",'Accounting data'!$L$2:$L$37000,N4)+SUMIFS('Accounting data'!$G$2:$G$37000,'Accounting data'!$H$2:$H$37000,"12*",'Accounting data'!$I$2:$I$37000,"8*",'Accounting data'!$J$2:$J$37000,"3*",'Accounting data'!$K$2:$K$37000,"68*",'Accounting data'!$L$2:$L$37000,N4)+SUMIFS('Accounting data'!$G$2:$G$37000,'Accounting data'!$H$2:$H$37000,"13*",'Accounting data'!$I$2:$I$37000,"8*",'Accounting data'!$J$2:$J$37000,"3*",'Accounting data'!$K$2:$K$37000,"68*",'Accounting data'!$L$2:$L$37000,N4)</f>
        <v>0</v>
      </c>
      <c r="O1520" s="384">
        <f>SUMIFS('Accounting data'!$G$2:$G$37000,'Accounting data'!$H$2:$H$37000,"11*",'Accounting data'!$I$2:$I$37000,"8*",'Accounting data'!$J$2:$J$37000,"3*",'Accounting data'!$K$2:$K$37000,"68*",'Accounting data'!$L$2:$L$37000,O4)+SUMIFS('Accounting data'!$G$2:$G$37000,'Accounting data'!$H$2:$H$37000,"12*",'Accounting data'!$I$2:$I$37000,"8*",'Accounting data'!$J$2:$J$37000,"3*",'Accounting data'!$K$2:$K$37000,"68*",'Accounting data'!$L$2:$L$37000,O4)+SUMIFS('Accounting data'!$G$2:$G$37000,'Accounting data'!$H$2:$H$37000,"13*",'Accounting data'!$I$2:$I$37000,"8*",'Accounting data'!$J$2:$J$37000,"3*",'Accounting data'!$K$2:$K$37000,"68*",'Accounting data'!$L$2:$L$37000,O4)</f>
        <v>0</v>
      </c>
      <c r="P1520" s="384">
        <f>SUMIFS('Accounting data'!$G$2:$G$37000,'Accounting data'!$H$2:$H$37000,"11*",'Accounting data'!$I$2:$I$37000,"8*",'Accounting data'!$J$2:$J$37000,"3*",'Accounting data'!$K$2:$K$37000,"68*",'Accounting data'!$L$2:$L$37000,P4)+SUMIFS('Accounting data'!$G$2:$G$37000,'Accounting data'!$H$2:$H$37000,"12*",'Accounting data'!$I$2:$I$37000,"8*",'Accounting data'!$J$2:$J$37000,"3*",'Accounting data'!$K$2:$K$37000,"68*",'Accounting data'!$L$2:$L$37000,P4)+SUMIFS('Accounting data'!$G$2:$G$37000,'Accounting data'!$H$2:$H$37000,"13*",'Accounting data'!$I$2:$I$37000,"8*",'Accounting data'!$J$2:$J$37000,"3*",'Accounting data'!$K$2:$K$37000,"68*",'Accounting data'!$L$2:$L$37000,P4)</f>
        <v>0</v>
      </c>
      <c r="Q1520" s="384">
        <f>SUMIFS('Accounting data'!$G$2:$G$37000,'Accounting data'!$H$2:$H$37000,"11*",'Accounting data'!$I$2:$I$37000,"8*",'Accounting data'!$J$2:$J$37000,"3*",'Accounting data'!$K$2:$K$37000,"68*",'Accounting data'!$L$2:$L$37000,Q4)+SUMIFS('Accounting data'!$G$2:$G$37000,'Accounting data'!$H$2:$H$37000,"12*",'Accounting data'!$I$2:$I$37000,"8*",'Accounting data'!$J$2:$J$37000,"3*",'Accounting data'!$K$2:$K$37000,"68*",'Accounting data'!$L$2:$L$37000,Q4)+SUMIFS('Accounting data'!$G$2:$G$37000,'Accounting data'!$H$2:$H$37000,"13*",'Accounting data'!$I$2:$I$37000,"8*",'Accounting data'!$J$2:$J$37000,"3*",'Accounting data'!$K$2:$K$37000,"68*",'Accounting data'!$L$2:$L$37000,Q4)</f>
        <v>0</v>
      </c>
      <c r="R1520" s="384">
        <f>SUMIFS('Accounting data'!$G$2:$G$37000,'Accounting data'!$H$2:$H$37000,"11*",'Accounting data'!$I$2:$I$37000,"8*",'Accounting data'!$J$2:$J$37000,"3*",'Accounting data'!$K$2:$K$37000,"68*",'Accounting data'!$L$2:$L$37000,R4)+SUMIFS('Accounting data'!$G$2:$G$37000,'Accounting data'!$H$2:$H$37000,"12*",'Accounting data'!$I$2:$I$37000,"8*",'Accounting data'!$J$2:$J$37000,"3*",'Accounting data'!$K$2:$K$37000,"68*",'Accounting data'!$L$2:$L$37000,R4)+SUMIFS('Accounting data'!$G$2:$G$37000,'Accounting data'!$H$2:$H$37000,"13*",'Accounting data'!$I$2:$I$37000,"8*",'Accounting data'!$J$2:$J$37000,"3*",'Accounting data'!$K$2:$K$37000,"68*",'Accounting data'!$L$2:$L$37000,R4)</f>
        <v>0</v>
      </c>
      <c r="S1520" s="384">
        <f>SUMIFS('Accounting data'!$G$2:$G$37000,'Accounting data'!$H$2:$H$37000,"11*",'Accounting data'!$I$2:$I$37000,"8*",'Accounting data'!$J$2:$J$37000,"3*",'Accounting data'!$K$2:$K$37000,"68*",'Accounting data'!$L$2:$L$37000,S4)+SUMIFS('Accounting data'!$G$2:$G$37000,'Accounting data'!$H$2:$H$37000,"12*",'Accounting data'!$I$2:$I$37000,"8*",'Accounting data'!$J$2:$J$37000,"3*",'Accounting data'!$K$2:$K$37000,"68*",'Accounting data'!$L$2:$L$37000,S4)+SUMIFS('Accounting data'!$G$2:$G$37000,'Accounting data'!$H$2:$H$37000,"13*",'Accounting data'!$I$2:$I$37000,"8*",'Accounting data'!$J$2:$J$37000,"3*",'Accounting data'!$K$2:$K$37000,"68*",'Accounting data'!$L$2:$L$37000,S4)</f>
        <v>0</v>
      </c>
      <c r="T1520" s="384">
        <f>SUMIFS('Accounting data'!$G$2:$G$37000,'Accounting data'!$H$2:$H$37000,"11*",'Accounting data'!$I$2:$I$37000,"8*",'Accounting data'!$J$2:$J$37000,"3*",'Accounting data'!$K$2:$K$37000,"68*",'Accounting data'!$L$2:$L$37000,T4)+SUMIFS('Accounting data'!$G$2:$G$37000,'Accounting data'!$H$2:$H$37000,"12*",'Accounting data'!$I$2:$I$37000,"8*",'Accounting data'!$J$2:$J$37000,"3*",'Accounting data'!$K$2:$K$37000,"68*",'Accounting data'!$L$2:$L$37000,T4)+SUMIFS('Accounting data'!$G$2:$G$37000,'Accounting data'!$H$2:$H$37000,"13*",'Accounting data'!$I$2:$I$37000,"8*",'Accounting data'!$J$2:$J$37000,"3*",'Accounting data'!$K$2:$K$37000,"68*",'Accounting data'!$L$2:$L$37000,T4)</f>
        <v>0</v>
      </c>
      <c r="U1520" s="384">
        <f>SUMIFS('Accounting data'!$G$2:$G$37000,'Accounting data'!$H$2:$H$37000,"11*",'Accounting data'!$I$2:$I$37000,"8*",'Accounting data'!$J$2:$J$37000,"3*",'Accounting data'!$K$2:$K$37000,"68*",'Accounting data'!$L$2:$L$37000,U4)+SUMIFS('Accounting data'!$G$2:$G$37000,'Accounting data'!$H$2:$H$37000,"12*",'Accounting data'!$I$2:$I$37000,"8*",'Accounting data'!$J$2:$J$37000,"3*",'Accounting data'!$K$2:$K$37000,"68*",'Accounting data'!$L$2:$L$37000,U4)+SUMIFS('Accounting data'!$G$2:$G$37000,'Accounting data'!$H$2:$H$37000,"13*",'Accounting data'!$I$2:$I$37000,"8*",'Accounting data'!$J$2:$J$37000,"3*",'Accounting data'!$K$2:$K$37000,"68*",'Accounting data'!$L$2:$L$37000,U4)</f>
        <v>0</v>
      </c>
      <c r="V1520" s="384">
        <f>SUMIFS('Accounting data'!$G$2:$G$37000,'Accounting data'!$H$2:$H$37000,"11*",'Accounting data'!$I$2:$I$37000,"8*",'Accounting data'!$J$2:$J$37000,"3*",'Accounting data'!$K$2:$K$37000,"68*",'Accounting data'!$L$2:$L$37000,V4)+SUMIFS('Accounting data'!$G$2:$G$37000,'Accounting data'!$H$2:$H$37000,"12*",'Accounting data'!$I$2:$I$37000,"8*",'Accounting data'!$J$2:$J$37000,"3*",'Accounting data'!$K$2:$K$37000,"68*",'Accounting data'!$L$2:$L$37000,V4)+SUMIFS('Accounting data'!$G$2:$G$37000,'Accounting data'!$H$2:$H$37000,"13*",'Accounting data'!$I$2:$I$37000,"8*",'Accounting data'!$J$2:$J$37000,"3*",'Accounting data'!$K$2:$K$37000,"68*",'Accounting data'!$L$2:$L$37000,V4)</f>
        <v>0</v>
      </c>
      <c r="W1520" s="384">
        <f>SUMIFS('Accounting data'!$G$2:$G$37000,'Accounting data'!$H$2:$H$37000,"11*",'Accounting data'!$I$2:$I$37000,"8*",'Accounting data'!$J$2:$J$37000,"3*",'Accounting data'!$K$2:$K$37000,"68*",'Accounting data'!$L$2:$L$37000,W4)+SUMIFS('Accounting data'!$G$2:$G$37000,'Accounting data'!$H$2:$H$37000,"12*",'Accounting data'!$I$2:$I$37000,"8*",'Accounting data'!$J$2:$J$37000,"3*",'Accounting data'!$K$2:$K$37000,"68*",'Accounting data'!$L$2:$L$37000,W4)+SUMIFS('Accounting data'!$G$2:$G$37000,'Accounting data'!$H$2:$H$37000,"13*",'Accounting data'!$I$2:$I$37000,"8*",'Accounting data'!$J$2:$J$37000,"3*",'Accounting data'!$K$2:$K$37000,"68*",'Accounting data'!$L$2:$L$37000,W4)</f>
        <v>0</v>
      </c>
      <c r="X1520" s="384">
        <f>SUMIFS('Accounting data'!$G$2:$G$37000,'Accounting data'!$H$2:$H$37000,"11*",'Accounting data'!$I$2:$I$37000,"8*",'Accounting data'!$J$2:$J$37000,"3*",'Accounting data'!$K$2:$K$37000,"68*",'Accounting data'!$L$2:$L$37000,X4)+SUMIFS('Accounting data'!$G$2:$G$37000,'Accounting data'!$H$2:$H$37000,"12*",'Accounting data'!$I$2:$I$37000,"8*",'Accounting data'!$J$2:$J$37000,"3*",'Accounting data'!$K$2:$K$37000,"68*",'Accounting data'!$L$2:$L$37000,X4)+SUMIFS('Accounting data'!$G$2:$G$37000,'Accounting data'!$H$2:$H$37000,"13*",'Accounting data'!$I$2:$I$37000,"8*",'Accounting data'!$J$2:$J$37000,"3*",'Accounting data'!$K$2:$K$37000,"68*",'Accounting data'!$L$2:$L$37000,X4)</f>
        <v>0</v>
      </c>
      <c r="Y1520" s="384">
        <f>SUMIFS('Accounting data'!$G$2:$G$37000,'Accounting data'!$H$2:$H$37000,"11*",'Accounting data'!$I$2:$I$37000,"8*",'Accounting data'!$J$2:$J$37000,"3*",'Accounting data'!$K$2:$K$37000,"68*",'Accounting data'!$L$2:$L$37000,Y4)+SUMIFS('Accounting data'!$G$2:$G$37000,'Accounting data'!$H$2:$H$37000,"12*",'Accounting data'!$I$2:$I$37000,"8*",'Accounting data'!$J$2:$J$37000,"3*",'Accounting data'!$K$2:$K$37000,"68*",'Accounting data'!$L$2:$L$37000,Y4)+SUMIFS('Accounting data'!$G$2:$G$37000,'Accounting data'!$H$2:$H$37000,"13*",'Accounting data'!$I$2:$I$37000,"8*",'Accounting data'!$J$2:$J$37000,"3*",'Accounting data'!$K$2:$K$37000,"68*",'Accounting data'!$L$2:$L$37000,Y4)</f>
        <v>0</v>
      </c>
      <c r="Z1520" s="384">
        <f>SUMIFS('Accounting data'!$G$2:$G$37000,'Accounting data'!$H$2:$H$37000,"11*",'Accounting data'!$I$2:$I$37000,"8*",'Accounting data'!$J$2:$J$37000,"3*",'Accounting data'!$K$2:$K$37000,"68*",'Accounting data'!$L$2:$L$37000,Z4)+SUMIFS('Accounting data'!$G$2:$G$37000,'Accounting data'!$H$2:$H$37000,"12*",'Accounting data'!$I$2:$I$37000,"8*",'Accounting data'!$J$2:$J$37000,"3*",'Accounting data'!$K$2:$K$37000,"68*",'Accounting data'!$L$2:$L$37000,Z4)+SUMIFS('Accounting data'!$G$2:$G$37000,'Accounting data'!$H$2:$H$37000,"13*",'Accounting data'!$I$2:$I$37000,"8*",'Accounting data'!$J$2:$J$37000,"3*",'Accounting data'!$K$2:$K$37000,"68*",'Accounting data'!$L$2:$L$37000,Z4)</f>
        <v>0</v>
      </c>
      <c r="AA1520" s="384">
        <f>SUMIFS('Accounting data'!$G$2:$G$37000,'Accounting data'!$H$2:$H$37000,"11*",'Accounting data'!$I$2:$I$37000,"8*",'Accounting data'!$J$2:$J$37000,"3*",'Accounting data'!$K$2:$K$37000,"68*",'Accounting data'!$L$2:$L$37000,AA4)+SUMIFS('Accounting data'!$G$2:$G$37000,'Accounting data'!$H$2:$H$37000,"12*",'Accounting data'!$I$2:$I$37000,"8*",'Accounting data'!$J$2:$J$37000,"3*",'Accounting data'!$K$2:$K$37000,"68*",'Accounting data'!$L$2:$L$37000,AA4)+SUMIFS('Accounting data'!$G$2:$G$37000,'Accounting data'!$H$2:$H$37000,"13*",'Accounting data'!$I$2:$I$37000,"8*",'Accounting data'!$J$2:$J$37000,"3*",'Accounting data'!$K$2:$K$37000,"68*",'Accounting data'!$L$2:$L$37000,AA4)</f>
        <v>0</v>
      </c>
      <c r="AB1520" s="384">
        <f>SUMIFS('Accounting data'!$G$2:$G$37000,'Accounting data'!$H$2:$H$37000,"11*",'Accounting data'!$I$2:$I$37000,"8*",'Accounting data'!$J$2:$J$37000,"3*",'Accounting data'!$K$2:$K$37000,"68*",'Accounting data'!$L$2:$L$37000,AB4)+SUMIFS('Accounting data'!$G$2:$G$37000,'Accounting data'!$H$2:$H$37000,"12*",'Accounting data'!$I$2:$I$37000,"8*",'Accounting data'!$J$2:$J$37000,"3*",'Accounting data'!$K$2:$K$37000,"68*",'Accounting data'!$L$2:$L$37000,AB4)+SUMIFS('Accounting data'!$G$2:$G$37000,'Accounting data'!$H$2:$H$37000,"13*",'Accounting data'!$I$2:$I$37000,"8*",'Accounting data'!$J$2:$J$37000,"3*",'Accounting data'!$K$2:$K$37000,"68*",'Accounting data'!$L$2:$L$37000,AB4)</f>
        <v>0</v>
      </c>
      <c r="AC1520" s="384">
        <f>SUMIFS('Accounting data'!$G$2:$G$37000,'Accounting data'!$H$2:$H$37000,"11*",'Accounting data'!$I$2:$I$37000,"8*",'Accounting data'!$J$2:$J$37000,"3*",'Accounting data'!$K$2:$K$37000,"68*",'Accounting data'!$L$2:$L$37000,AC4)+SUMIFS('Accounting data'!$G$2:$G$37000,'Accounting data'!$H$2:$H$37000,"12*",'Accounting data'!$I$2:$I$37000,"8*",'Accounting data'!$J$2:$J$37000,"3*",'Accounting data'!$K$2:$K$37000,"68*",'Accounting data'!$L$2:$L$37000,AC4)+SUMIFS('Accounting data'!$G$2:$G$37000,'Accounting data'!$H$2:$H$37000,"13*",'Accounting data'!$I$2:$I$37000,"8*",'Accounting data'!$J$2:$J$37000,"3*",'Accounting data'!$K$2:$K$37000,"68*",'Accounting data'!$L$2:$L$37000,AC4)</f>
        <v>0</v>
      </c>
      <c r="AD1520" s="384">
        <f>SUMIFS('Accounting data'!$G$2:$G$37000,'Accounting data'!$H$2:$H$37000,"11*",'Accounting data'!$I$2:$I$37000,"8*",'Accounting data'!$J$2:$J$37000,"3*",'Accounting data'!$K$2:$K$37000,"68*",'Accounting data'!$L$2:$L$37000,AD4)+SUMIFS('Accounting data'!$G$2:$G$37000,'Accounting data'!$H$2:$H$37000,"12*",'Accounting data'!$I$2:$I$37000,"8*",'Accounting data'!$J$2:$J$37000,"3*",'Accounting data'!$K$2:$K$37000,"68*",'Accounting data'!$L$2:$L$37000,AD4)+SUMIFS('Accounting data'!$G$2:$G$37000,'Accounting data'!$H$2:$H$37000,"13*",'Accounting data'!$I$2:$I$37000,"8*",'Accounting data'!$J$2:$J$37000,"3*",'Accounting data'!$K$2:$K$37000,"68*",'Accounting data'!$L$2:$L$37000,AD4)</f>
        <v>0</v>
      </c>
      <c r="AE1520" s="384">
        <f>SUMIFS('Accounting data'!$G$2:$G$37000,'Accounting data'!$H$2:$H$37000,"11*",'Accounting data'!$I$2:$I$37000,"8*",'Accounting data'!$J$2:$J$37000,"3*",'Accounting data'!$K$2:$K$37000,"68*",'Accounting data'!$L$2:$L$37000,AE4)+SUMIFS('Accounting data'!$G$2:$G$37000,'Accounting data'!$H$2:$H$37000,"12*",'Accounting data'!$I$2:$I$37000,"8*",'Accounting data'!$J$2:$J$37000,"3*",'Accounting data'!$K$2:$K$37000,"68*",'Accounting data'!$L$2:$L$37000,AE4)+SUMIFS('Accounting data'!$G$2:$G$37000,'Accounting data'!$H$2:$H$37000,"13*",'Accounting data'!$I$2:$I$37000,"8*",'Accounting data'!$J$2:$J$37000,"3*",'Accounting data'!$K$2:$K$37000,"68*",'Accounting data'!$L$2:$L$37000,AE4)</f>
        <v>0</v>
      </c>
      <c r="AF1520" s="384">
        <f>SUMIFS('Accounting data'!$G$2:$G$37000,'Accounting data'!$H$2:$H$37000,"11*",'Accounting data'!$I$2:$I$37000,"8*",'Accounting data'!$J$2:$J$37000,"3*",'Accounting data'!$K$2:$K$37000,"68*",'Accounting data'!$L$2:$L$37000,AF4)+SUMIFS('Accounting data'!$G$2:$G$37000,'Accounting data'!$H$2:$H$37000,"12*",'Accounting data'!$I$2:$I$37000,"8*",'Accounting data'!$J$2:$J$37000,"3*",'Accounting data'!$K$2:$K$37000,"68*",'Accounting data'!$L$2:$L$37000,AF4)+SUMIFS('Accounting data'!$G$2:$G$37000,'Accounting data'!$H$2:$H$37000,"13*",'Accounting data'!$I$2:$I$37000,"8*",'Accounting data'!$J$2:$J$37000,"3*",'Accounting data'!$K$2:$K$37000,"68*",'Accounting data'!$L$2:$L$37000,AF4)</f>
        <v>0</v>
      </c>
    </row>
    <row r="1521" spans="1:32">
      <c r="A1521" s="391" t="s">
        <v>289</v>
      </c>
      <c r="B1521" s="393">
        <v>900</v>
      </c>
      <c r="C1521" s="391">
        <v>3000</v>
      </c>
      <c r="D1521" s="391">
        <v>6800</v>
      </c>
      <c r="E1521" s="384">
        <f>SUMIFS('Accounting data'!$G$2:$G$37000,'Accounting data'!$H$2:$H$37000,"11*",'Accounting data'!$I$2:$I$37000,"9*",'Accounting data'!$J$2:$J$37000,"3*",'Accounting data'!$K$2:$K$37000,"68*",'Accounting data'!$L$2:$L$37000,E4)+SUMIFS('Accounting data'!$G$2:$G$37000,'Accounting data'!$H$2:$H$37000,"12*",'Accounting data'!$I$2:$I$37000,"9*",'Accounting data'!$J$2:$J$37000,"3*",'Accounting data'!$K$2:$K$37000,"68*",'Accounting data'!$L$2:$L$37000,E4)+SUMIFS('Accounting data'!$G$2:$G$37000,'Accounting data'!$H$2:$H$37000,"13*",'Accounting data'!$I$2:$I$37000,"9*",'Accounting data'!$J$2:$J$37000,"3*",'Accounting data'!$K$2:$K$37000,"68*",'Accounting data'!$L$2:$L$37000,E4)</f>
        <v>0</v>
      </c>
      <c r="F1521" s="384">
        <f>SUMIFS('Accounting data'!$G$2:$G$37000,'Accounting data'!$H$2:$H$37000,"11*",'Accounting data'!$I$2:$I$37000,"9*",'Accounting data'!$J$2:$J$37000,"3*",'Accounting data'!$K$2:$K$37000,"68*",'Accounting data'!$L$2:$L$37000,F4)+SUMIFS('Accounting data'!$G$2:$G$37000,'Accounting data'!$H$2:$H$37000,"12*",'Accounting data'!$I$2:$I$37000,"9*",'Accounting data'!$J$2:$J$37000,"3*",'Accounting data'!$K$2:$K$37000,"68*",'Accounting data'!$L$2:$L$37000,F4)+SUMIFS('Accounting data'!$G$2:$G$37000,'Accounting data'!$H$2:$H$37000,"13*",'Accounting data'!$I$2:$I$37000,"9*",'Accounting data'!$J$2:$J$37000,"3*",'Accounting data'!$K$2:$K$37000,"68*",'Accounting data'!$L$2:$L$37000,F4)</f>
        <v>0</v>
      </c>
      <c r="G1521" s="385"/>
      <c r="H1521" s="384">
        <f>SUMIFS('Accounting data'!$G$2:$G$37000,'Accounting data'!$H$2:$H$37000,"11*",'Accounting data'!$I$2:$I$37000,"9*",'Accounting data'!$J$2:$J$37000,"3*",'Accounting data'!$K$2:$K$37000,"68*",'Accounting data'!$L$2:$L$37000,H4)+SUMIFS('Accounting data'!$G$2:$G$37000,'Accounting data'!$H$2:$H$37000,"12*",'Accounting data'!$I$2:$I$37000,"9*",'Accounting data'!$J$2:$J$37000,"3*",'Accounting data'!$K$2:$K$37000,"68*",'Accounting data'!$L$2:$L$37000,H4)+SUMIFS('Accounting data'!$G$2:$G$37000,'Accounting data'!$H$2:$H$37000,"13*",'Accounting data'!$I$2:$I$37000,"9*",'Accounting data'!$J$2:$J$37000,"3*",'Accounting data'!$K$2:$K$37000,"68*",'Accounting data'!$L$2:$L$37000,H4)</f>
        <v>0</v>
      </c>
      <c r="I1521" s="384">
        <f>SUMIFS('Accounting data'!$G$2:$G$37000,'Accounting data'!$H$2:$H$37000,"11*",'Accounting data'!$I$2:$I$37000,"9*",'Accounting data'!$J$2:$J$37000,"3*",'Accounting data'!$K$2:$K$37000,"68*",'Accounting data'!$L$2:$L$37000,I4)+SUMIFS('Accounting data'!$G$2:$G$37000,'Accounting data'!$H$2:$H$37000,"12*",'Accounting data'!$I$2:$I$37000,"9*",'Accounting data'!$J$2:$J$37000,"3*",'Accounting data'!$K$2:$K$37000,"68*",'Accounting data'!$L$2:$L$37000,I4)+SUMIFS('Accounting data'!$G$2:$G$37000,'Accounting data'!$H$2:$H$37000,"13*",'Accounting data'!$I$2:$I$37000,"9*",'Accounting data'!$J$2:$J$37000,"3*",'Accounting data'!$K$2:$K$37000,"68*",'Accounting data'!$L$2:$L$37000,I4)</f>
        <v>0</v>
      </c>
      <c r="J1521" s="384">
        <f>SUMIFS('Accounting data'!$G$2:$G$37000,'Accounting data'!$H$2:$H$37000,"11*",'Accounting data'!$I$2:$I$37000,"9*",'Accounting data'!$J$2:$J$37000,"3*",'Accounting data'!$K$2:$K$37000,"68*",'Accounting data'!$L$2:$L$37000,J4)+SUMIFS('Accounting data'!$G$2:$G$37000,'Accounting data'!$H$2:$H$37000,"12*",'Accounting data'!$I$2:$I$37000,"9*",'Accounting data'!$J$2:$J$37000,"3*",'Accounting data'!$K$2:$K$37000,"68*",'Accounting data'!$L$2:$L$37000,J4)+SUMIFS('Accounting data'!$G$2:$G$37000,'Accounting data'!$H$2:$H$37000,"13*",'Accounting data'!$I$2:$I$37000,"9*",'Accounting data'!$J$2:$J$37000,"3*",'Accounting data'!$K$2:$K$37000,"68*",'Accounting data'!$L$2:$L$37000,J4)</f>
        <v>0</v>
      </c>
      <c r="K1521" s="384">
        <f>SUMIFS('Accounting data'!$G$2:$G$37000,'Accounting data'!$H$2:$H$37000,"11*",'Accounting data'!$I$2:$I$37000,"9*",'Accounting data'!$J$2:$J$37000,"3*",'Accounting data'!$K$2:$K$37000,"68*",'Accounting data'!$L$2:$L$37000,K4)+SUMIFS('Accounting data'!$G$2:$G$37000,'Accounting data'!$H$2:$H$37000,"12*",'Accounting data'!$I$2:$I$37000,"9*",'Accounting data'!$J$2:$J$37000,"3*",'Accounting data'!$K$2:$K$37000,"68*",'Accounting data'!$L$2:$L$37000,K4)+SUMIFS('Accounting data'!$G$2:$G$37000,'Accounting data'!$H$2:$H$37000,"13*",'Accounting data'!$I$2:$I$37000,"9*",'Accounting data'!$J$2:$J$37000,"3*",'Accounting data'!$K$2:$K$37000,"68*",'Accounting data'!$L$2:$L$37000,K4)</f>
        <v>0</v>
      </c>
      <c r="L1521" s="384">
        <f>SUMIFS('Accounting data'!$G$2:$G$37000,'Accounting data'!$H$2:$H$37000,"11*",'Accounting data'!$I$2:$I$37000,"9*",'Accounting data'!$J$2:$J$37000,"3*",'Accounting data'!$K$2:$K$37000,"68*",'Accounting data'!$L$2:$L$37000,L4)+SUMIFS('Accounting data'!$G$2:$G$37000,'Accounting data'!$H$2:$H$37000,"12*",'Accounting data'!$I$2:$I$37000,"9*",'Accounting data'!$J$2:$J$37000,"3*",'Accounting data'!$K$2:$K$37000,"68*",'Accounting data'!$L$2:$L$37000,L4)+SUMIFS('Accounting data'!$G$2:$G$37000,'Accounting data'!$H$2:$H$37000,"13*",'Accounting data'!$I$2:$I$37000,"9*",'Accounting data'!$J$2:$J$37000,"3*",'Accounting data'!$K$2:$K$37000,"68*",'Accounting data'!$L$2:$L$37000,L4)</f>
        <v>0</v>
      </c>
      <c r="M1521" s="384">
        <f>SUMIFS('Accounting data'!$G$2:$G$37000,'Accounting data'!$H$2:$H$37000,"11*",'Accounting data'!$I$2:$I$37000,"9*",'Accounting data'!$J$2:$J$37000,"3*",'Accounting data'!$K$2:$K$37000,"68*",'Accounting data'!$L$2:$L$37000,M4)+SUMIFS('Accounting data'!$G$2:$G$37000,'Accounting data'!$H$2:$H$37000,"12*",'Accounting data'!$I$2:$I$37000,"9*",'Accounting data'!$J$2:$J$37000,"3*",'Accounting data'!$K$2:$K$37000,"68*",'Accounting data'!$L$2:$L$37000,M4)+SUMIFS('Accounting data'!$G$2:$G$37000,'Accounting data'!$H$2:$H$37000,"13*",'Accounting data'!$I$2:$I$37000,"9*",'Accounting data'!$J$2:$J$37000,"3*",'Accounting data'!$K$2:$K$37000,"68*",'Accounting data'!$L$2:$L$37000,M4)</f>
        <v>0</v>
      </c>
      <c r="N1521" s="384">
        <f>SUMIFS('Accounting data'!$G$2:$G$37000,'Accounting data'!$H$2:$H$37000,"11*",'Accounting data'!$I$2:$I$37000,"9*",'Accounting data'!$J$2:$J$37000,"3*",'Accounting data'!$K$2:$K$37000,"68*",'Accounting data'!$L$2:$L$37000,N4)+SUMIFS('Accounting data'!$G$2:$G$37000,'Accounting data'!$H$2:$H$37000,"12*",'Accounting data'!$I$2:$I$37000,"9*",'Accounting data'!$J$2:$J$37000,"3*",'Accounting data'!$K$2:$K$37000,"68*",'Accounting data'!$L$2:$L$37000,N4)+SUMIFS('Accounting data'!$G$2:$G$37000,'Accounting data'!$H$2:$H$37000,"13*",'Accounting data'!$I$2:$I$37000,"9*",'Accounting data'!$J$2:$J$37000,"3*",'Accounting data'!$K$2:$K$37000,"68*",'Accounting data'!$L$2:$L$37000,N4)</f>
        <v>0</v>
      </c>
      <c r="O1521" s="384">
        <f>SUMIFS('Accounting data'!$G$2:$G$37000,'Accounting data'!$H$2:$H$37000,"11*",'Accounting data'!$I$2:$I$37000,"9*",'Accounting data'!$J$2:$J$37000,"3*",'Accounting data'!$K$2:$K$37000,"68*",'Accounting data'!$L$2:$L$37000,O4)+SUMIFS('Accounting data'!$G$2:$G$37000,'Accounting data'!$H$2:$H$37000,"12*",'Accounting data'!$I$2:$I$37000,"9*",'Accounting data'!$J$2:$J$37000,"3*",'Accounting data'!$K$2:$K$37000,"68*",'Accounting data'!$L$2:$L$37000,O4)+SUMIFS('Accounting data'!$G$2:$G$37000,'Accounting data'!$H$2:$H$37000,"13*",'Accounting data'!$I$2:$I$37000,"9*",'Accounting data'!$J$2:$J$37000,"3*",'Accounting data'!$K$2:$K$37000,"68*",'Accounting data'!$L$2:$L$37000,O4)</f>
        <v>0</v>
      </c>
      <c r="P1521" s="384">
        <f>SUMIFS('Accounting data'!$G$2:$G$37000,'Accounting data'!$H$2:$H$37000,"11*",'Accounting data'!$I$2:$I$37000,"9*",'Accounting data'!$J$2:$J$37000,"3*",'Accounting data'!$K$2:$K$37000,"68*",'Accounting data'!$L$2:$L$37000,P4)+SUMIFS('Accounting data'!$G$2:$G$37000,'Accounting data'!$H$2:$H$37000,"12*",'Accounting data'!$I$2:$I$37000,"9*",'Accounting data'!$J$2:$J$37000,"3*",'Accounting data'!$K$2:$K$37000,"68*",'Accounting data'!$L$2:$L$37000,P4)+SUMIFS('Accounting data'!$G$2:$G$37000,'Accounting data'!$H$2:$H$37000,"13*",'Accounting data'!$I$2:$I$37000,"9*",'Accounting data'!$J$2:$J$37000,"3*",'Accounting data'!$K$2:$K$37000,"68*",'Accounting data'!$L$2:$L$37000,P4)</f>
        <v>0</v>
      </c>
      <c r="Q1521" s="384">
        <f>SUMIFS('Accounting data'!$G$2:$G$37000,'Accounting data'!$H$2:$H$37000,"11*",'Accounting data'!$I$2:$I$37000,"9*",'Accounting data'!$J$2:$J$37000,"3*",'Accounting data'!$K$2:$K$37000,"68*",'Accounting data'!$L$2:$L$37000,Q4)+SUMIFS('Accounting data'!$G$2:$G$37000,'Accounting data'!$H$2:$H$37000,"12*",'Accounting data'!$I$2:$I$37000,"9*",'Accounting data'!$J$2:$J$37000,"3*",'Accounting data'!$K$2:$K$37000,"68*",'Accounting data'!$L$2:$L$37000,Q4)+SUMIFS('Accounting data'!$G$2:$G$37000,'Accounting data'!$H$2:$H$37000,"13*",'Accounting data'!$I$2:$I$37000,"9*",'Accounting data'!$J$2:$J$37000,"3*",'Accounting data'!$K$2:$K$37000,"68*",'Accounting data'!$L$2:$L$37000,Q4)</f>
        <v>0</v>
      </c>
      <c r="R1521" s="384">
        <f>SUMIFS('Accounting data'!$G$2:$G$37000,'Accounting data'!$H$2:$H$37000,"11*",'Accounting data'!$I$2:$I$37000,"9*",'Accounting data'!$J$2:$J$37000,"3*",'Accounting data'!$K$2:$K$37000,"68*",'Accounting data'!$L$2:$L$37000,R4)+SUMIFS('Accounting data'!$G$2:$G$37000,'Accounting data'!$H$2:$H$37000,"12*",'Accounting data'!$I$2:$I$37000,"9*",'Accounting data'!$J$2:$J$37000,"3*",'Accounting data'!$K$2:$K$37000,"68*",'Accounting data'!$L$2:$L$37000,R4)+SUMIFS('Accounting data'!$G$2:$G$37000,'Accounting data'!$H$2:$H$37000,"13*",'Accounting data'!$I$2:$I$37000,"9*",'Accounting data'!$J$2:$J$37000,"3*",'Accounting data'!$K$2:$K$37000,"68*",'Accounting data'!$L$2:$L$37000,R4)</f>
        <v>0</v>
      </c>
      <c r="S1521" s="384">
        <f>SUMIFS('Accounting data'!$G$2:$G$37000,'Accounting data'!$H$2:$H$37000,"11*",'Accounting data'!$I$2:$I$37000,"9*",'Accounting data'!$J$2:$J$37000,"3*",'Accounting data'!$K$2:$K$37000,"68*",'Accounting data'!$L$2:$L$37000,S4)+SUMIFS('Accounting data'!$G$2:$G$37000,'Accounting data'!$H$2:$H$37000,"12*",'Accounting data'!$I$2:$I$37000,"9*",'Accounting data'!$J$2:$J$37000,"3*",'Accounting data'!$K$2:$K$37000,"68*",'Accounting data'!$L$2:$L$37000,S4)+SUMIFS('Accounting data'!$G$2:$G$37000,'Accounting data'!$H$2:$H$37000,"13*",'Accounting data'!$I$2:$I$37000,"9*",'Accounting data'!$J$2:$J$37000,"3*",'Accounting data'!$K$2:$K$37000,"68*",'Accounting data'!$L$2:$L$37000,S4)</f>
        <v>0</v>
      </c>
      <c r="T1521" s="384">
        <f>SUMIFS('Accounting data'!$G$2:$G$37000,'Accounting data'!$H$2:$H$37000,"11*",'Accounting data'!$I$2:$I$37000,"9*",'Accounting data'!$J$2:$J$37000,"3*",'Accounting data'!$K$2:$K$37000,"68*",'Accounting data'!$L$2:$L$37000,T4)+SUMIFS('Accounting data'!$G$2:$G$37000,'Accounting data'!$H$2:$H$37000,"12*",'Accounting data'!$I$2:$I$37000,"9*",'Accounting data'!$J$2:$J$37000,"3*",'Accounting data'!$K$2:$K$37000,"68*",'Accounting data'!$L$2:$L$37000,T4)+SUMIFS('Accounting data'!$G$2:$G$37000,'Accounting data'!$H$2:$H$37000,"13*",'Accounting data'!$I$2:$I$37000,"9*",'Accounting data'!$J$2:$J$37000,"3*",'Accounting data'!$K$2:$K$37000,"68*",'Accounting data'!$L$2:$L$37000,T4)</f>
        <v>0</v>
      </c>
      <c r="U1521" s="384">
        <f>SUMIFS('Accounting data'!$G$2:$G$37000,'Accounting data'!$H$2:$H$37000,"11*",'Accounting data'!$I$2:$I$37000,"9*",'Accounting data'!$J$2:$J$37000,"3*",'Accounting data'!$K$2:$K$37000,"68*",'Accounting data'!$L$2:$L$37000,U4)+SUMIFS('Accounting data'!$G$2:$G$37000,'Accounting data'!$H$2:$H$37000,"12*",'Accounting data'!$I$2:$I$37000,"9*",'Accounting data'!$J$2:$J$37000,"3*",'Accounting data'!$K$2:$K$37000,"68*",'Accounting data'!$L$2:$L$37000,U4)+SUMIFS('Accounting data'!$G$2:$G$37000,'Accounting data'!$H$2:$H$37000,"13*",'Accounting data'!$I$2:$I$37000,"9*",'Accounting data'!$J$2:$J$37000,"3*",'Accounting data'!$K$2:$K$37000,"68*",'Accounting data'!$L$2:$L$37000,U4)</f>
        <v>0</v>
      </c>
      <c r="V1521" s="384">
        <f>SUMIFS('Accounting data'!$G$2:$G$37000,'Accounting data'!$H$2:$H$37000,"11*",'Accounting data'!$I$2:$I$37000,"9*",'Accounting data'!$J$2:$J$37000,"3*",'Accounting data'!$K$2:$K$37000,"68*",'Accounting data'!$L$2:$L$37000,V4)+SUMIFS('Accounting data'!$G$2:$G$37000,'Accounting data'!$H$2:$H$37000,"12*",'Accounting data'!$I$2:$I$37000,"9*",'Accounting data'!$J$2:$J$37000,"3*",'Accounting data'!$K$2:$K$37000,"68*",'Accounting data'!$L$2:$L$37000,V4)+SUMIFS('Accounting data'!$G$2:$G$37000,'Accounting data'!$H$2:$H$37000,"13*",'Accounting data'!$I$2:$I$37000,"9*",'Accounting data'!$J$2:$J$37000,"3*",'Accounting data'!$K$2:$K$37000,"68*",'Accounting data'!$L$2:$L$37000,V4)</f>
        <v>0</v>
      </c>
      <c r="W1521" s="384">
        <f>SUMIFS('Accounting data'!$G$2:$G$37000,'Accounting data'!$H$2:$H$37000,"11*",'Accounting data'!$I$2:$I$37000,"9*",'Accounting data'!$J$2:$J$37000,"3*",'Accounting data'!$K$2:$K$37000,"68*",'Accounting data'!$L$2:$L$37000,W4)+SUMIFS('Accounting data'!$G$2:$G$37000,'Accounting data'!$H$2:$H$37000,"12*",'Accounting data'!$I$2:$I$37000,"9*",'Accounting data'!$J$2:$J$37000,"3*",'Accounting data'!$K$2:$K$37000,"68*",'Accounting data'!$L$2:$L$37000,W4)+SUMIFS('Accounting data'!$G$2:$G$37000,'Accounting data'!$H$2:$H$37000,"13*",'Accounting data'!$I$2:$I$37000,"9*",'Accounting data'!$J$2:$J$37000,"3*",'Accounting data'!$K$2:$K$37000,"68*",'Accounting data'!$L$2:$L$37000,W4)</f>
        <v>0</v>
      </c>
      <c r="X1521" s="384">
        <f>SUMIFS('Accounting data'!$G$2:$G$37000,'Accounting data'!$H$2:$H$37000,"11*",'Accounting data'!$I$2:$I$37000,"9*",'Accounting data'!$J$2:$J$37000,"3*",'Accounting data'!$K$2:$K$37000,"68*",'Accounting data'!$L$2:$L$37000,X4)+SUMIFS('Accounting data'!$G$2:$G$37000,'Accounting data'!$H$2:$H$37000,"12*",'Accounting data'!$I$2:$I$37000,"9*",'Accounting data'!$J$2:$J$37000,"3*",'Accounting data'!$K$2:$K$37000,"68*",'Accounting data'!$L$2:$L$37000,X4)+SUMIFS('Accounting data'!$G$2:$G$37000,'Accounting data'!$H$2:$H$37000,"13*",'Accounting data'!$I$2:$I$37000,"9*",'Accounting data'!$J$2:$J$37000,"3*",'Accounting data'!$K$2:$K$37000,"68*",'Accounting data'!$L$2:$L$37000,X4)</f>
        <v>0</v>
      </c>
      <c r="Y1521" s="384">
        <f>SUMIFS('Accounting data'!$G$2:$G$37000,'Accounting data'!$H$2:$H$37000,"11*",'Accounting data'!$I$2:$I$37000,"9*",'Accounting data'!$J$2:$J$37000,"3*",'Accounting data'!$K$2:$K$37000,"68*",'Accounting data'!$L$2:$L$37000,Y4)+SUMIFS('Accounting data'!$G$2:$G$37000,'Accounting data'!$H$2:$H$37000,"12*",'Accounting data'!$I$2:$I$37000,"9*",'Accounting data'!$J$2:$J$37000,"3*",'Accounting data'!$K$2:$K$37000,"68*",'Accounting data'!$L$2:$L$37000,Y4)+SUMIFS('Accounting data'!$G$2:$G$37000,'Accounting data'!$H$2:$H$37000,"13*",'Accounting data'!$I$2:$I$37000,"9*",'Accounting data'!$J$2:$J$37000,"3*",'Accounting data'!$K$2:$K$37000,"68*",'Accounting data'!$L$2:$L$37000,Y4)</f>
        <v>0</v>
      </c>
      <c r="Z1521" s="384">
        <f>SUMIFS('Accounting data'!$G$2:$G$37000,'Accounting data'!$H$2:$H$37000,"11*",'Accounting data'!$I$2:$I$37000,"9*",'Accounting data'!$J$2:$J$37000,"3*",'Accounting data'!$K$2:$K$37000,"68*",'Accounting data'!$L$2:$L$37000,Z4)+SUMIFS('Accounting data'!$G$2:$G$37000,'Accounting data'!$H$2:$H$37000,"12*",'Accounting data'!$I$2:$I$37000,"9*",'Accounting data'!$J$2:$J$37000,"3*",'Accounting data'!$K$2:$K$37000,"68*",'Accounting data'!$L$2:$L$37000,Z4)+SUMIFS('Accounting data'!$G$2:$G$37000,'Accounting data'!$H$2:$H$37000,"13*",'Accounting data'!$I$2:$I$37000,"9*",'Accounting data'!$J$2:$J$37000,"3*",'Accounting data'!$K$2:$K$37000,"68*",'Accounting data'!$L$2:$L$37000,Z4)</f>
        <v>0</v>
      </c>
      <c r="AA1521" s="384">
        <f>SUMIFS('Accounting data'!$G$2:$G$37000,'Accounting data'!$H$2:$H$37000,"11*",'Accounting data'!$I$2:$I$37000,"9*",'Accounting data'!$J$2:$J$37000,"3*",'Accounting data'!$K$2:$K$37000,"68*",'Accounting data'!$L$2:$L$37000,AA4)+SUMIFS('Accounting data'!$G$2:$G$37000,'Accounting data'!$H$2:$H$37000,"12*",'Accounting data'!$I$2:$I$37000,"9*",'Accounting data'!$J$2:$J$37000,"3*",'Accounting data'!$K$2:$K$37000,"68*",'Accounting data'!$L$2:$L$37000,AA4)+SUMIFS('Accounting data'!$G$2:$G$37000,'Accounting data'!$H$2:$H$37000,"13*",'Accounting data'!$I$2:$I$37000,"9*",'Accounting data'!$J$2:$J$37000,"3*",'Accounting data'!$K$2:$K$37000,"68*",'Accounting data'!$L$2:$L$37000,AA4)</f>
        <v>0</v>
      </c>
      <c r="AB1521" s="384">
        <f>SUMIFS('Accounting data'!$G$2:$G$37000,'Accounting data'!$H$2:$H$37000,"11*",'Accounting data'!$I$2:$I$37000,"9*",'Accounting data'!$J$2:$J$37000,"3*",'Accounting data'!$K$2:$K$37000,"68*",'Accounting data'!$L$2:$L$37000,AB4)+SUMIFS('Accounting data'!$G$2:$G$37000,'Accounting data'!$H$2:$H$37000,"12*",'Accounting data'!$I$2:$I$37000,"9*",'Accounting data'!$J$2:$J$37000,"3*",'Accounting data'!$K$2:$K$37000,"68*",'Accounting data'!$L$2:$L$37000,AB4)+SUMIFS('Accounting data'!$G$2:$G$37000,'Accounting data'!$H$2:$H$37000,"13*",'Accounting data'!$I$2:$I$37000,"9*",'Accounting data'!$J$2:$J$37000,"3*",'Accounting data'!$K$2:$K$37000,"68*",'Accounting data'!$L$2:$L$37000,AB4)</f>
        <v>0</v>
      </c>
      <c r="AC1521" s="384">
        <f>SUMIFS('Accounting data'!$G$2:$G$37000,'Accounting data'!$H$2:$H$37000,"11*",'Accounting data'!$I$2:$I$37000,"9*",'Accounting data'!$J$2:$J$37000,"3*",'Accounting data'!$K$2:$K$37000,"68*",'Accounting data'!$L$2:$L$37000,AC4)+SUMIFS('Accounting data'!$G$2:$G$37000,'Accounting data'!$H$2:$H$37000,"12*",'Accounting data'!$I$2:$I$37000,"9*",'Accounting data'!$J$2:$J$37000,"3*",'Accounting data'!$K$2:$K$37000,"68*",'Accounting data'!$L$2:$L$37000,AC4)+SUMIFS('Accounting data'!$G$2:$G$37000,'Accounting data'!$H$2:$H$37000,"13*",'Accounting data'!$I$2:$I$37000,"9*",'Accounting data'!$J$2:$J$37000,"3*",'Accounting data'!$K$2:$K$37000,"68*",'Accounting data'!$L$2:$L$37000,AC4)</f>
        <v>0</v>
      </c>
      <c r="AD1521" s="384">
        <f>SUMIFS('Accounting data'!$G$2:$G$37000,'Accounting data'!$H$2:$H$37000,"11*",'Accounting data'!$I$2:$I$37000,"9*",'Accounting data'!$J$2:$J$37000,"3*",'Accounting data'!$K$2:$K$37000,"68*",'Accounting data'!$L$2:$L$37000,AD4)+SUMIFS('Accounting data'!$G$2:$G$37000,'Accounting data'!$H$2:$H$37000,"12*",'Accounting data'!$I$2:$I$37000,"9*",'Accounting data'!$J$2:$J$37000,"3*",'Accounting data'!$K$2:$K$37000,"68*",'Accounting data'!$L$2:$L$37000,AD4)+SUMIFS('Accounting data'!$G$2:$G$37000,'Accounting data'!$H$2:$H$37000,"13*",'Accounting data'!$I$2:$I$37000,"9*",'Accounting data'!$J$2:$J$37000,"3*",'Accounting data'!$K$2:$K$37000,"68*",'Accounting data'!$L$2:$L$37000,AD4)</f>
        <v>0</v>
      </c>
      <c r="AE1521" s="384">
        <f>SUMIFS('Accounting data'!$G$2:$G$37000,'Accounting data'!$H$2:$H$37000,"11*",'Accounting data'!$I$2:$I$37000,"9*",'Accounting data'!$J$2:$J$37000,"3*",'Accounting data'!$K$2:$K$37000,"68*",'Accounting data'!$L$2:$L$37000,AE4)+SUMIFS('Accounting data'!$G$2:$G$37000,'Accounting data'!$H$2:$H$37000,"12*",'Accounting data'!$I$2:$I$37000,"9*",'Accounting data'!$J$2:$J$37000,"3*",'Accounting data'!$K$2:$K$37000,"68*",'Accounting data'!$L$2:$L$37000,AE4)+SUMIFS('Accounting data'!$G$2:$G$37000,'Accounting data'!$H$2:$H$37000,"13*",'Accounting data'!$I$2:$I$37000,"9*",'Accounting data'!$J$2:$J$37000,"3*",'Accounting data'!$K$2:$K$37000,"68*",'Accounting data'!$L$2:$L$37000,AE4)</f>
        <v>0</v>
      </c>
      <c r="AF1521" s="384">
        <f>SUMIFS('Accounting data'!$G$2:$G$37000,'Accounting data'!$H$2:$H$37000,"11*",'Accounting data'!$I$2:$I$37000,"9*",'Accounting data'!$J$2:$J$37000,"3*",'Accounting data'!$K$2:$K$37000,"68*",'Accounting data'!$L$2:$L$37000,AF4)+SUMIFS('Accounting data'!$G$2:$G$37000,'Accounting data'!$H$2:$H$37000,"12*",'Accounting data'!$I$2:$I$37000,"9*",'Accounting data'!$J$2:$J$37000,"3*",'Accounting data'!$K$2:$K$37000,"68*",'Accounting data'!$L$2:$L$37000,AF4)+SUMIFS('Accounting data'!$G$2:$G$37000,'Accounting data'!$H$2:$H$37000,"13*",'Accounting data'!$I$2:$I$37000,"9*",'Accounting data'!$J$2:$J$37000,"3*",'Accounting data'!$K$2:$K$37000,"68*",'Accounting data'!$L$2:$L$37000,AF4)</f>
        <v>0</v>
      </c>
    </row>
    <row r="1522" spans="1:32">
      <c r="A1522" s="387" t="s">
        <v>472</v>
      </c>
      <c r="B1522" s="387"/>
      <c r="C1522" s="387"/>
      <c r="D1522" s="387"/>
      <c r="E1522" s="385">
        <f>(E1510+E1511+E1512)-(E1513+E1514+E1515+E1516+E1517+E1518+E1519+E1520+E1521)</f>
        <v>0</v>
      </c>
      <c r="F1522" s="385">
        <f t="shared" ref="F1522:V1522" si="289">(F1510+F1511+F1512)-(F1513+F1514+F1515+F1516+F1517+F1518+F1519+F1520+F1521)</f>
        <v>0</v>
      </c>
      <c r="G1522" s="385"/>
      <c r="H1522" s="385">
        <f t="shared" si="289"/>
        <v>0</v>
      </c>
      <c r="I1522" s="385">
        <f t="shared" si="289"/>
        <v>0</v>
      </c>
      <c r="J1522" s="385">
        <f t="shared" si="289"/>
        <v>0</v>
      </c>
      <c r="K1522" s="385">
        <f t="shared" si="289"/>
        <v>0</v>
      </c>
      <c r="L1522" s="385">
        <f t="shared" si="289"/>
        <v>0</v>
      </c>
      <c r="M1522" s="385">
        <f t="shared" si="289"/>
        <v>0</v>
      </c>
      <c r="N1522" s="385">
        <f t="shared" si="289"/>
        <v>0</v>
      </c>
      <c r="O1522" s="385">
        <f t="shared" si="289"/>
        <v>0</v>
      </c>
      <c r="P1522" s="385">
        <f t="shared" si="289"/>
        <v>0</v>
      </c>
      <c r="Q1522" s="385">
        <f t="shared" si="289"/>
        <v>0</v>
      </c>
      <c r="R1522" s="385">
        <f t="shared" si="289"/>
        <v>0</v>
      </c>
      <c r="S1522" s="385">
        <f t="shared" si="289"/>
        <v>0</v>
      </c>
      <c r="T1522" s="385">
        <f t="shared" si="289"/>
        <v>0</v>
      </c>
      <c r="U1522" s="385">
        <f t="shared" si="289"/>
        <v>0</v>
      </c>
      <c r="V1522" s="385">
        <f t="shared" si="289"/>
        <v>0</v>
      </c>
      <c r="W1522" s="385">
        <f t="shared" ref="W1522:AF1522" si="290">(W1510+W1511+W1512)-(W1513+W1514+W1515+W1516+W1517+W1518+W1519+W1520+W1521)</f>
        <v>0</v>
      </c>
      <c r="X1522" s="385">
        <f t="shared" si="290"/>
        <v>0</v>
      </c>
      <c r="Y1522" s="385">
        <f t="shared" si="290"/>
        <v>0</v>
      </c>
      <c r="Z1522" s="385">
        <f t="shared" si="290"/>
        <v>0</v>
      </c>
      <c r="AA1522" s="385">
        <f t="shared" si="290"/>
        <v>0</v>
      </c>
      <c r="AB1522" s="385">
        <f t="shared" si="290"/>
        <v>0</v>
      </c>
      <c r="AC1522" s="385">
        <f t="shared" si="290"/>
        <v>0</v>
      </c>
      <c r="AD1522" s="385">
        <f t="shared" si="290"/>
        <v>0</v>
      </c>
      <c r="AE1522" s="385">
        <f t="shared" si="290"/>
        <v>0</v>
      </c>
      <c r="AF1522" s="385">
        <f t="shared" si="290"/>
        <v>0</v>
      </c>
    </row>
    <row r="1523" spans="1:32">
      <c r="A1523" s="383" t="s">
        <v>72</v>
      </c>
      <c r="B1523" s="383" t="s">
        <v>72</v>
      </c>
      <c r="C1523" s="383">
        <v>4000</v>
      </c>
      <c r="D1523" s="383">
        <v>6800</v>
      </c>
      <c r="E1523" s="384">
        <f t="array" ref="E1523">SUMIFS('Accounting data'!$G$2:$G$37000,'Accounting data'!$J$2:$J$37000,"4*",'Accounting data'!$K$2:$K$37000,"68*",'Accounting data'!$L$2:$L$37000,E4)</f>
        <v>0</v>
      </c>
      <c r="F1523" s="384">
        <f t="array" ref="F1523">SUMIFS('Accounting data'!$G$2:$G$37000,'Accounting data'!$J$2:$J$37000,"4*",'Accounting data'!$K$2:$K$37000,"68*",'Accounting data'!$L$2:$L$37000,F4)</f>
        <v>0</v>
      </c>
      <c r="G1523" s="385"/>
      <c r="H1523" s="384">
        <f t="array" ref="H1523">SUMIFS('Accounting data'!$G$2:$G$37000,'Accounting data'!$J$2:$J$37000,"4*",'Accounting data'!$K$2:$K$37000,"68*",'Accounting data'!$L$2:$L$37000,H4)</f>
        <v>0</v>
      </c>
      <c r="I1523" s="384">
        <f t="array" ref="I1523">SUMIFS('Accounting data'!$G$2:$G$37000,'Accounting data'!$J$2:$J$37000,"4*",'Accounting data'!$K$2:$K$37000,"68*",'Accounting data'!$L$2:$L$37000,I4)</f>
        <v>0</v>
      </c>
      <c r="J1523" s="384">
        <f t="array" ref="J1523">SUMIFS('Accounting data'!$G$2:$G$37000,'Accounting data'!$J$2:$J$37000,"4*",'Accounting data'!$K$2:$K$37000,"68*",'Accounting data'!$L$2:$L$37000,J4)</f>
        <v>0</v>
      </c>
      <c r="K1523" s="384">
        <f t="array" ref="K1523">SUMIFS('Accounting data'!$G$2:$G$37000,'Accounting data'!$J$2:$J$37000,"4*",'Accounting data'!$K$2:$K$37000,"68*",'Accounting data'!$L$2:$L$37000,K4)</f>
        <v>0</v>
      </c>
      <c r="L1523" s="384">
        <f t="array" ref="L1523">SUMIFS('Accounting data'!$G$2:$G$37000,'Accounting data'!$J$2:$J$37000,"4*",'Accounting data'!$K$2:$K$37000,"68*",'Accounting data'!$L$2:$L$37000,L4)</f>
        <v>0</v>
      </c>
      <c r="M1523" s="384">
        <f t="array" ref="M1523">SUMIFS('Accounting data'!$G$2:$G$37000,'Accounting data'!$J$2:$J$37000,"4*",'Accounting data'!$K$2:$K$37000,"68*",'Accounting data'!$L$2:$L$37000,M4)</f>
        <v>0</v>
      </c>
      <c r="N1523" s="384">
        <f t="array" ref="N1523">SUMIFS('Accounting data'!$G$2:$G$37000,'Accounting data'!$J$2:$J$37000,"4*",'Accounting data'!$K$2:$K$37000,"68*",'Accounting data'!$L$2:$L$37000,N4)</f>
        <v>0</v>
      </c>
      <c r="O1523" s="384">
        <f t="array" ref="O1523">SUMIFS('Accounting data'!$G$2:$G$37000,'Accounting data'!$J$2:$J$37000,"4*",'Accounting data'!$K$2:$K$37000,"68*",'Accounting data'!$L$2:$L$37000,O4)</f>
        <v>0</v>
      </c>
      <c r="P1523" s="384">
        <f t="array" ref="P1523">SUMIFS('Accounting data'!$G$2:$G$37000,'Accounting data'!$J$2:$J$37000,"4*",'Accounting data'!$K$2:$K$37000,"68*",'Accounting data'!$L$2:$L$37000,P4)</f>
        <v>0</v>
      </c>
      <c r="Q1523" s="384">
        <f t="array" ref="Q1523">SUMIFS('Accounting data'!$G$2:$G$37000,'Accounting data'!$J$2:$J$37000,"4*",'Accounting data'!$K$2:$K$37000,"68*",'Accounting data'!$L$2:$L$37000,Q4)</f>
        <v>0</v>
      </c>
      <c r="R1523" s="384">
        <f t="array" ref="R1523">SUMIFS('Accounting data'!$G$2:$G$37000,'Accounting data'!$J$2:$J$37000,"4*",'Accounting data'!$K$2:$K$37000,"68*",'Accounting data'!$L$2:$L$37000,R4)</f>
        <v>0</v>
      </c>
      <c r="S1523" s="384">
        <f t="array" ref="S1523">SUMIFS('Accounting data'!$G$2:$G$37000,'Accounting data'!$J$2:$J$37000,"4*",'Accounting data'!$K$2:$K$37000,"68*",'Accounting data'!$L$2:$L$37000,S4)</f>
        <v>0</v>
      </c>
      <c r="T1523" s="384">
        <f t="array" ref="T1523">SUMIFS('Accounting data'!$G$2:$G$37000,'Accounting data'!$J$2:$J$37000,"4*",'Accounting data'!$K$2:$K$37000,"68*",'Accounting data'!$L$2:$L$37000,T4)</f>
        <v>0</v>
      </c>
      <c r="U1523" s="384">
        <f t="array" ref="U1523">SUMIFS('Accounting data'!$G$2:$G$37000,'Accounting data'!$J$2:$J$37000,"4*",'Accounting data'!$K$2:$K$37000,"68*",'Accounting data'!$L$2:$L$37000,U4)</f>
        <v>0</v>
      </c>
      <c r="V1523" s="384">
        <f t="array" ref="V1523">SUMIFS('Accounting data'!$G$2:$G$37000,'Accounting data'!$J$2:$J$37000,"4*",'Accounting data'!$K$2:$K$37000,"68*",'Accounting data'!$L$2:$L$37000,V4)</f>
        <v>0</v>
      </c>
      <c r="W1523" s="384">
        <f t="array" ref="W1523">SUMIFS('Accounting data'!$G$2:$G$37000,'Accounting data'!$J$2:$J$37000,"4*",'Accounting data'!$K$2:$K$37000,"68*",'Accounting data'!$L$2:$L$37000,W4)</f>
        <v>0</v>
      </c>
      <c r="X1523" s="384">
        <f t="array" ref="X1523">SUMIFS('Accounting data'!$G$2:$G$37000,'Accounting data'!$J$2:$J$37000,"4*",'Accounting data'!$K$2:$K$37000,"68*",'Accounting data'!$L$2:$L$37000,X4)</f>
        <v>0</v>
      </c>
      <c r="Y1523" s="384">
        <f t="array" ref="Y1523">SUMIFS('Accounting data'!$G$2:$G$37000,'Accounting data'!$J$2:$J$37000,"4*",'Accounting data'!$K$2:$K$37000,"68*",'Accounting data'!$L$2:$L$37000,Y4)</f>
        <v>0</v>
      </c>
      <c r="Z1523" s="384">
        <f t="array" ref="Z1523">SUMIFS('Accounting data'!$G$2:$G$37000,'Accounting data'!$J$2:$J$37000,"4*",'Accounting data'!$K$2:$K$37000,"68*",'Accounting data'!$L$2:$L$37000,Z4)</f>
        <v>0</v>
      </c>
      <c r="AA1523" s="384">
        <f t="array" ref="AA1523">SUMIFS('Accounting data'!$G$2:$G$37000,'Accounting data'!$J$2:$J$37000,"4*",'Accounting data'!$K$2:$K$37000,"68*",'Accounting data'!$L$2:$L$37000,AA4)</f>
        <v>0</v>
      </c>
      <c r="AB1523" s="384">
        <f t="array" ref="AB1523">SUMIFS('Accounting data'!$G$2:$G$37000,'Accounting data'!$J$2:$J$37000,"4*",'Accounting data'!$K$2:$K$37000,"68*",'Accounting data'!$L$2:$L$37000,AB4)</f>
        <v>0</v>
      </c>
      <c r="AC1523" s="384">
        <f t="array" ref="AC1523">SUMIFS('Accounting data'!$G$2:$G$37000,'Accounting data'!$J$2:$J$37000,"4*",'Accounting data'!$K$2:$K$37000,"68*",'Accounting data'!$L$2:$L$37000,AC4)</f>
        <v>0</v>
      </c>
      <c r="AD1523" s="384">
        <f t="array" ref="AD1523">SUMIFS('Accounting data'!$G$2:$G$37000,'Accounting data'!$J$2:$J$37000,"4*",'Accounting data'!$K$2:$K$37000,"68*",'Accounting data'!$L$2:$L$37000,AD4)</f>
        <v>0</v>
      </c>
      <c r="AE1523" s="384">
        <f t="array" ref="AE1523">SUMIFS('Accounting data'!$G$2:$G$37000,'Accounting data'!$J$2:$J$37000,"4*",'Accounting data'!$K$2:$K$37000,"68*",'Accounting data'!$L$2:$L$37000,AE4)</f>
        <v>0</v>
      </c>
      <c r="AF1523" s="384">
        <f t="array" ref="AF1523">SUMIFS('Accounting data'!$G$2:$G$37000,'Accounting data'!$J$2:$J$37000,"4*",'Accounting data'!$K$2:$K$37000,"68*",'Accounting data'!$L$2:$L$37000,AF4)</f>
        <v>0</v>
      </c>
    </row>
    <row r="1524" spans="1:32">
      <c r="A1524" s="383" t="s">
        <v>288</v>
      </c>
      <c r="B1524" s="383" t="s">
        <v>72</v>
      </c>
      <c r="C1524" s="383">
        <v>4000</v>
      </c>
      <c r="D1524" s="383">
        <v>6800</v>
      </c>
      <c r="E1524" s="384">
        <f t="array" ref="E1524">SUMIFS('Accounting data'!$G$2:$G$37000,'Accounting data'!$H$2:$H$37000,"9999*",'Accounting data'!$J$2:$J$37000,"4*",'Accounting data'!$K$2:$K$37000,"68*",'Accounting data'!$L$2:$L$37000,E4)</f>
        <v>0</v>
      </c>
      <c r="F1524" s="384">
        <f t="array" ref="F1524">SUMIFS('Accounting data'!$G$2:$G$37000,'Accounting data'!$H$2:$H$37000,"9999*",'Accounting data'!$J$2:$J$37000,"4*",'Accounting data'!$K$2:$K$37000,"68*",'Accounting data'!$L$2:$L$37000,F4)</f>
        <v>0</v>
      </c>
      <c r="G1524" s="385"/>
      <c r="H1524" s="384">
        <f t="array" ref="H1524">SUMIFS('Accounting data'!$G$2:$G$37000,'Accounting data'!$H$2:$H$37000,"9999*",'Accounting data'!$J$2:$J$37000,"4*",'Accounting data'!$K$2:$K$37000,"68*",'Accounting data'!$L$2:$L$37000,H4)</f>
        <v>0</v>
      </c>
      <c r="I1524" s="384">
        <f t="array" ref="I1524">SUMIFS('Accounting data'!$G$2:$G$37000,'Accounting data'!$H$2:$H$37000,"9999*",'Accounting data'!$J$2:$J$37000,"4*",'Accounting data'!$K$2:$K$37000,"68*",'Accounting data'!$L$2:$L$37000,I4)</f>
        <v>0</v>
      </c>
      <c r="J1524" s="384">
        <f t="array" ref="J1524">SUMIFS('Accounting data'!$G$2:$G$37000,'Accounting data'!$H$2:$H$37000,"9999*",'Accounting data'!$J$2:$J$37000,"4*",'Accounting data'!$K$2:$K$37000,"68*",'Accounting data'!$L$2:$L$37000,J4)</f>
        <v>0</v>
      </c>
      <c r="K1524" s="384">
        <f t="array" ref="K1524">SUMIFS('Accounting data'!$G$2:$G$37000,'Accounting data'!$H$2:$H$37000,"9999*",'Accounting data'!$J$2:$J$37000,"4*",'Accounting data'!$K$2:$K$37000,"68*",'Accounting data'!$L$2:$L$37000,K4)</f>
        <v>0</v>
      </c>
      <c r="L1524" s="384">
        <f t="array" ref="L1524">SUMIFS('Accounting data'!$G$2:$G$37000,'Accounting data'!$H$2:$H$37000,"9999*",'Accounting data'!$J$2:$J$37000,"4*",'Accounting data'!$K$2:$K$37000,"68*",'Accounting data'!$L$2:$L$37000,L4)</f>
        <v>0</v>
      </c>
      <c r="M1524" s="384">
        <f t="array" ref="M1524">SUMIFS('Accounting data'!$G$2:$G$37000,'Accounting data'!$H$2:$H$37000,"9999*",'Accounting data'!$J$2:$J$37000,"4*",'Accounting data'!$K$2:$K$37000,"68*",'Accounting data'!$L$2:$L$37000,M4)</f>
        <v>0</v>
      </c>
      <c r="N1524" s="384">
        <f t="array" ref="N1524">SUMIFS('Accounting data'!$G$2:$G$37000,'Accounting data'!$H$2:$H$37000,"9999*",'Accounting data'!$J$2:$J$37000,"4*",'Accounting data'!$K$2:$K$37000,"68*",'Accounting data'!$L$2:$L$37000,N4)</f>
        <v>0</v>
      </c>
      <c r="O1524" s="384">
        <f t="array" ref="O1524">SUMIFS('Accounting data'!$G$2:$G$37000,'Accounting data'!$H$2:$H$37000,"9999*",'Accounting data'!$J$2:$J$37000,"4*",'Accounting data'!$K$2:$K$37000,"68*",'Accounting data'!$L$2:$L$37000,O4)</f>
        <v>0</v>
      </c>
      <c r="P1524" s="384">
        <f t="array" ref="P1524">SUMIFS('Accounting data'!$G$2:$G$37000,'Accounting data'!$H$2:$H$37000,"9999*",'Accounting data'!$J$2:$J$37000,"4*",'Accounting data'!$K$2:$K$37000,"68*",'Accounting data'!$L$2:$L$37000,P4)</f>
        <v>0</v>
      </c>
      <c r="Q1524" s="384">
        <f t="array" ref="Q1524">SUMIFS('Accounting data'!$G$2:$G$37000,'Accounting data'!$H$2:$H$37000,"9999*",'Accounting data'!$J$2:$J$37000,"4*",'Accounting data'!$K$2:$K$37000,"68*",'Accounting data'!$L$2:$L$37000,Q4)</f>
        <v>0</v>
      </c>
      <c r="R1524" s="384">
        <f t="array" ref="R1524">SUMIFS('Accounting data'!$G$2:$G$37000,'Accounting data'!$H$2:$H$37000,"9999*",'Accounting data'!$J$2:$J$37000,"4*",'Accounting data'!$K$2:$K$37000,"68*",'Accounting data'!$L$2:$L$37000,R4)</f>
        <v>0</v>
      </c>
      <c r="S1524" s="384">
        <f t="array" ref="S1524">SUMIFS('Accounting data'!$G$2:$G$37000,'Accounting data'!$H$2:$H$37000,"9999*",'Accounting data'!$J$2:$J$37000,"4*",'Accounting data'!$K$2:$K$37000,"68*",'Accounting data'!$L$2:$L$37000,S4)</f>
        <v>0</v>
      </c>
      <c r="T1524" s="384">
        <f t="array" ref="T1524">SUMIFS('Accounting data'!$G$2:$G$37000,'Accounting data'!$H$2:$H$37000,"9999*",'Accounting data'!$J$2:$J$37000,"4*",'Accounting data'!$K$2:$K$37000,"68*",'Accounting data'!$L$2:$L$37000,T4)</f>
        <v>0</v>
      </c>
      <c r="U1524" s="384">
        <f t="array" ref="U1524">SUMIFS('Accounting data'!$G$2:$G$37000,'Accounting data'!$H$2:$H$37000,"9999*",'Accounting data'!$J$2:$J$37000,"4*",'Accounting data'!$K$2:$K$37000,"68*",'Accounting data'!$L$2:$L$37000,U4)</f>
        <v>0</v>
      </c>
      <c r="V1524" s="384">
        <f t="array" ref="V1524">SUMIFS('Accounting data'!$G$2:$G$37000,'Accounting data'!$H$2:$H$37000,"9999*",'Accounting data'!$J$2:$J$37000,"4*",'Accounting data'!$K$2:$K$37000,"68*",'Accounting data'!$L$2:$L$37000,V4)</f>
        <v>0</v>
      </c>
      <c r="W1524" s="384">
        <f t="array" ref="W1524">SUMIFS('Accounting data'!$G$2:$G$37000,'Accounting data'!$H$2:$H$37000,"9999*",'Accounting data'!$J$2:$J$37000,"4*",'Accounting data'!$K$2:$K$37000,"68*",'Accounting data'!$L$2:$L$37000,W4)</f>
        <v>0</v>
      </c>
      <c r="X1524" s="384">
        <f t="array" ref="X1524">SUMIFS('Accounting data'!$G$2:$G$37000,'Accounting data'!$H$2:$H$37000,"9999*",'Accounting data'!$J$2:$J$37000,"4*",'Accounting data'!$K$2:$K$37000,"68*",'Accounting data'!$L$2:$L$37000,X4)</f>
        <v>0</v>
      </c>
      <c r="Y1524" s="384">
        <f t="array" ref="Y1524">SUMIFS('Accounting data'!$G$2:$G$37000,'Accounting data'!$H$2:$H$37000,"9999*",'Accounting data'!$J$2:$J$37000,"4*",'Accounting data'!$K$2:$K$37000,"68*",'Accounting data'!$L$2:$L$37000,Y4)</f>
        <v>0</v>
      </c>
      <c r="Z1524" s="384">
        <f t="array" ref="Z1524">SUMIFS('Accounting data'!$G$2:$G$37000,'Accounting data'!$H$2:$H$37000,"9999*",'Accounting data'!$J$2:$J$37000,"4*",'Accounting data'!$K$2:$K$37000,"68*",'Accounting data'!$L$2:$L$37000,Z4)</f>
        <v>0</v>
      </c>
      <c r="AA1524" s="384">
        <f t="array" ref="AA1524">SUMIFS('Accounting data'!$G$2:$G$37000,'Accounting data'!$H$2:$H$37000,"9999*",'Accounting data'!$J$2:$J$37000,"4*",'Accounting data'!$K$2:$K$37000,"68*",'Accounting data'!$L$2:$L$37000,AA4)</f>
        <v>0</v>
      </c>
      <c r="AB1524" s="384">
        <f t="array" ref="AB1524">SUMIFS('Accounting data'!$G$2:$G$37000,'Accounting data'!$H$2:$H$37000,"9999*",'Accounting data'!$J$2:$J$37000,"4*",'Accounting data'!$K$2:$K$37000,"68*",'Accounting data'!$L$2:$L$37000,AB4)</f>
        <v>0</v>
      </c>
      <c r="AC1524" s="384">
        <f t="array" ref="AC1524">SUMIFS('Accounting data'!$G$2:$G$37000,'Accounting data'!$H$2:$H$37000,"9999*",'Accounting data'!$J$2:$J$37000,"4*",'Accounting data'!$K$2:$K$37000,"68*",'Accounting data'!$L$2:$L$37000,AC4)</f>
        <v>0</v>
      </c>
      <c r="AD1524" s="384">
        <f t="array" ref="AD1524">SUMIFS('Accounting data'!$G$2:$G$37000,'Accounting data'!$H$2:$H$37000,"9999*",'Accounting data'!$J$2:$J$37000,"4*",'Accounting data'!$K$2:$K$37000,"68*",'Accounting data'!$L$2:$L$37000,AD4)</f>
        <v>0</v>
      </c>
      <c r="AE1524" s="384">
        <f t="array" ref="AE1524">SUMIFS('Accounting data'!$G$2:$G$37000,'Accounting data'!$H$2:$H$37000,"9999*",'Accounting data'!$J$2:$J$37000,"4*",'Accounting data'!$K$2:$K$37000,"68*",'Accounting data'!$L$2:$L$37000,AE4)</f>
        <v>0</v>
      </c>
      <c r="AF1524" s="384">
        <f t="array" ref="AF1524">SUMIFS('Accounting data'!$G$2:$G$37000,'Accounting data'!$H$2:$H$37000,"9999*",'Accounting data'!$J$2:$J$37000,"4*",'Accounting data'!$K$2:$K$37000,"68*",'Accounting data'!$L$2:$L$37000,AF4)</f>
        <v>0</v>
      </c>
    </row>
    <row r="1525" spans="1:32">
      <c r="A1525" s="383" t="s">
        <v>72</v>
      </c>
      <c r="B1525" s="383" t="s">
        <v>80</v>
      </c>
      <c r="C1525" s="383">
        <v>4000</v>
      </c>
      <c r="D1525" s="383">
        <v>6800</v>
      </c>
      <c r="E1525" s="384">
        <f t="array" ref="E1525">SUMIFS('Accounting data'!$G$2:$G$37000,'Accounting data'!$I$2:$I$37000,"7*",'Accounting data'!$J$2:$J$37000,"4*",'Accounting data'!$K$2:$K$37000,"68*",'Accounting data'!$L$2:$L$37000,E4)+SUMIFS('Accounting data'!$G$2:$G$37000,'Accounting data'!$I$2:$I$37000,"8*",'Accounting data'!$J$2:$J$37000,"4*",'Accounting data'!$K$2:$K$37000,"68*",'Accounting data'!$L$2:$L$37000,E4)+SUMIFS('Accounting data'!$G$2:$G$37000,'Accounting data'!$I$2:$I$37000,"9*",'Accounting data'!$J$2:$J$37000,"4*",'Accounting data'!$K$2:$K$37000,"68*",'Accounting data'!$L$2:$L$37000,E4)</f>
        <v>0</v>
      </c>
      <c r="F1525" s="384">
        <f t="array" ref="F1525">SUMIFS('Accounting data'!$G$2:$G$37000,'Accounting data'!$I$2:$I$37000,"7*",'Accounting data'!$J$2:$J$37000,"4*",'Accounting data'!$K$2:$K$37000,"68*",'Accounting data'!$L$2:$L$37000,F4)+SUMIFS('Accounting data'!$G$2:$G$37000,'Accounting data'!$I$2:$I$37000,"8*",'Accounting data'!$J$2:$J$37000,"4*",'Accounting data'!$K$2:$K$37000,"68*",'Accounting data'!$L$2:$L$37000,F4)+SUMIFS('Accounting data'!$G$2:$G$37000,'Accounting data'!$I$2:$I$37000,"9*",'Accounting data'!$J$2:$J$37000,"4*",'Accounting data'!$K$2:$K$37000,"68*",'Accounting data'!$L$2:$L$37000,F4)</f>
        <v>0</v>
      </c>
      <c r="G1525" s="385"/>
      <c r="H1525" s="384">
        <f t="array" ref="H1525">SUMIFS('Accounting data'!$G$2:$G$37000,'Accounting data'!$I$2:$I$37000,"7*",'Accounting data'!$J$2:$J$37000,"4*",'Accounting data'!$K$2:$K$37000,"68*",'Accounting data'!$L$2:$L$37000,H4)+SUMIFS('Accounting data'!$G$2:$G$37000,'Accounting data'!$I$2:$I$37000,"8*",'Accounting data'!$J$2:$J$37000,"4*",'Accounting data'!$K$2:$K$37000,"68*",'Accounting data'!$L$2:$L$37000,H4)+SUMIFS('Accounting data'!$G$2:$G$37000,'Accounting data'!$I$2:$I$37000,"9*",'Accounting data'!$J$2:$J$37000,"4*",'Accounting data'!$K$2:$K$37000,"68*",'Accounting data'!$L$2:$L$37000,H4)</f>
        <v>0</v>
      </c>
      <c r="I1525" s="384">
        <f t="array" ref="I1525">SUMIFS('Accounting data'!$G$2:$G$37000,'Accounting data'!$I$2:$I$37000,"7*",'Accounting data'!$J$2:$J$37000,"4*",'Accounting data'!$K$2:$K$37000,"68*",'Accounting data'!$L$2:$L$37000,I4)+SUMIFS('Accounting data'!$G$2:$G$37000,'Accounting data'!$I$2:$I$37000,"8*",'Accounting data'!$J$2:$J$37000,"4*",'Accounting data'!$K$2:$K$37000,"68*",'Accounting data'!$L$2:$L$37000,I4)+SUMIFS('Accounting data'!$G$2:$G$37000,'Accounting data'!$I$2:$I$37000,"9*",'Accounting data'!$J$2:$J$37000,"4*",'Accounting data'!$K$2:$K$37000,"68*",'Accounting data'!$L$2:$L$37000,I4)</f>
        <v>0</v>
      </c>
      <c r="J1525" s="384">
        <f t="array" ref="J1525">SUMIFS('Accounting data'!$G$2:$G$37000,'Accounting data'!$I$2:$I$37000,"7*",'Accounting data'!$J$2:$J$37000,"4*",'Accounting data'!$K$2:$K$37000,"68*",'Accounting data'!$L$2:$L$37000,J4)+SUMIFS('Accounting data'!$G$2:$G$37000,'Accounting data'!$I$2:$I$37000,"8*",'Accounting data'!$J$2:$J$37000,"4*",'Accounting data'!$K$2:$K$37000,"68*",'Accounting data'!$L$2:$L$37000,J4)+SUMIFS('Accounting data'!$G$2:$G$37000,'Accounting data'!$I$2:$I$37000,"9*",'Accounting data'!$J$2:$J$37000,"4*",'Accounting data'!$K$2:$K$37000,"68*",'Accounting data'!$L$2:$L$37000,J4)</f>
        <v>0</v>
      </c>
      <c r="K1525" s="384">
        <f t="array" ref="K1525">SUMIFS('Accounting data'!$G$2:$G$37000,'Accounting data'!$I$2:$I$37000,"7*",'Accounting data'!$J$2:$J$37000,"4*",'Accounting data'!$K$2:$K$37000,"68*",'Accounting data'!$L$2:$L$37000,K4)+SUMIFS('Accounting data'!$G$2:$G$37000,'Accounting data'!$I$2:$I$37000,"8*",'Accounting data'!$J$2:$J$37000,"4*",'Accounting data'!$K$2:$K$37000,"68*",'Accounting data'!$L$2:$L$37000,K4)+SUMIFS('Accounting data'!$G$2:$G$37000,'Accounting data'!$I$2:$I$37000,"9*",'Accounting data'!$J$2:$J$37000,"4*",'Accounting data'!$K$2:$K$37000,"68*",'Accounting data'!$L$2:$L$37000,K4)</f>
        <v>0</v>
      </c>
      <c r="L1525" s="384">
        <f t="array" ref="L1525">SUMIFS('Accounting data'!$G$2:$G$37000,'Accounting data'!$I$2:$I$37000,"7*",'Accounting data'!$J$2:$J$37000,"4*",'Accounting data'!$K$2:$K$37000,"68*",'Accounting data'!$L$2:$L$37000,L4)+SUMIFS('Accounting data'!$G$2:$G$37000,'Accounting data'!$I$2:$I$37000,"8*",'Accounting data'!$J$2:$J$37000,"4*",'Accounting data'!$K$2:$K$37000,"68*",'Accounting data'!$L$2:$L$37000,L4)+SUMIFS('Accounting data'!$G$2:$G$37000,'Accounting data'!$I$2:$I$37000,"9*",'Accounting data'!$J$2:$J$37000,"4*",'Accounting data'!$K$2:$K$37000,"68*",'Accounting data'!$L$2:$L$37000,L4)</f>
        <v>0</v>
      </c>
      <c r="M1525" s="384">
        <f t="array" ref="M1525">SUMIFS('Accounting data'!$G$2:$G$37000,'Accounting data'!$I$2:$I$37000,"7*",'Accounting data'!$J$2:$J$37000,"4*",'Accounting data'!$K$2:$K$37000,"68*",'Accounting data'!$L$2:$L$37000,M4)+SUMIFS('Accounting data'!$G$2:$G$37000,'Accounting data'!$I$2:$I$37000,"8*",'Accounting data'!$J$2:$J$37000,"4*",'Accounting data'!$K$2:$K$37000,"68*",'Accounting data'!$L$2:$L$37000,M4)+SUMIFS('Accounting data'!$G$2:$G$37000,'Accounting data'!$I$2:$I$37000,"9*",'Accounting data'!$J$2:$J$37000,"4*",'Accounting data'!$K$2:$K$37000,"68*",'Accounting data'!$L$2:$L$37000,M4)</f>
        <v>0</v>
      </c>
      <c r="N1525" s="384">
        <f t="array" ref="N1525">SUMIFS('Accounting data'!$G$2:$G$37000,'Accounting data'!$I$2:$I$37000,"7*",'Accounting data'!$J$2:$J$37000,"4*",'Accounting data'!$K$2:$K$37000,"68*",'Accounting data'!$L$2:$L$37000,N4)+SUMIFS('Accounting data'!$G$2:$G$37000,'Accounting data'!$I$2:$I$37000,"8*",'Accounting data'!$J$2:$J$37000,"4*",'Accounting data'!$K$2:$K$37000,"68*",'Accounting data'!$L$2:$L$37000,N4)+SUMIFS('Accounting data'!$G$2:$G$37000,'Accounting data'!$I$2:$I$37000,"9*",'Accounting data'!$J$2:$J$37000,"4*",'Accounting data'!$K$2:$K$37000,"68*",'Accounting data'!$L$2:$L$37000,N4)</f>
        <v>0</v>
      </c>
      <c r="O1525" s="384">
        <f t="array" ref="O1525">SUMIFS('Accounting data'!$G$2:$G$37000,'Accounting data'!$I$2:$I$37000,"7*",'Accounting data'!$J$2:$J$37000,"4*",'Accounting data'!$K$2:$K$37000,"68*",'Accounting data'!$L$2:$L$37000,O4)+SUMIFS('Accounting data'!$G$2:$G$37000,'Accounting data'!$I$2:$I$37000,"8*",'Accounting data'!$J$2:$J$37000,"4*",'Accounting data'!$K$2:$K$37000,"68*",'Accounting data'!$L$2:$L$37000,O4)+SUMIFS('Accounting data'!$G$2:$G$37000,'Accounting data'!$I$2:$I$37000,"9*",'Accounting data'!$J$2:$J$37000,"4*",'Accounting data'!$K$2:$K$37000,"68*",'Accounting data'!$L$2:$L$37000,O4)</f>
        <v>0</v>
      </c>
      <c r="P1525" s="384">
        <f t="array" ref="P1525">SUMIFS('Accounting data'!$G$2:$G$37000,'Accounting data'!$I$2:$I$37000,"7*",'Accounting data'!$J$2:$J$37000,"4*",'Accounting data'!$K$2:$K$37000,"68*",'Accounting data'!$L$2:$L$37000,P4)+SUMIFS('Accounting data'!$G$2:$G$37000,'Accounting data'!$I$2:$I$37000,"8*",'Accounting data'!$J$2:$J$37000,"4*",'Accounting data'!$K$2:$K$37000,"68*",'Accounting data'!$L$2:$L$37000,P4)+SUMIFS('Accounting data'!$G$2:$G$37000,'Accounting data'!$I$2:$I$37000,"9*",'Accounting data'!$J$2:$J$37000,"4*",'Accounting data'!$K$2:$K$37000,"68*",'Accounting data'!$L$2:$L$37000,P4)</f>
        <v>0</v>
      </c>
      <c r="Q1525" s="384">
        <f t="array" ref="Q1525">SUMIFS('Accounting data'!$G$2:$G$37000,'Accounting data'!$I$2:$I$37000,"7*",'Accounting data'!$J$2:$J$37000,"4*",'Accounting data'!$K$2:$K$37000,"68*",'Accounting data'!$L$2:$L$37000,Q4)+SUMIFS('Accounting data'!$G$2:$G$37000,'Accounting data'!$I$2:$I$37000,"8*",'Accounting data'!$J$2:$J$37000,"4*",'Accounting data'!$K$2:$K$37000,"68*",'Accounting data'!$L$2:$L$37000,Q4)+SUMIFS('Accounting data'!$G$2:$G$37000,'Accounting data'!$I$2:$I$37000,"9*",'Accounting data'!$J$2:$J$37000,"4*",'Accounting data'!$K$2:$K$37000,"68*",'Accounting data'!$L$2:$L$37000,Q4)</f>
        <v>0</v>
      </c>
      <c r="R1525" s="384">
        <f t="array" ref="R1525">SUMIFS('Accounting data'!$G$2:$G$37000,'Accounting data'!$I$2:$I$37000,"7*",'Accounting data'!$J$2:$J$37000,"4*",'Accounting data'!$K$2:$K$37000,"68*",'Accounting data'!$L$2:$L$37000,R4)+SUMIFS('Accounting data'!$G$2:$G$37000,'Accounting data'!$I$2:$I$37000,"8*",'Accounting data'!$J$2:$J$37000,"4*",'Accounting data'!$K$2:$K$37000,"68*",'Accounting data'!$L$2:$L$37000,R4)+SUMIFS('Accounting data'!$G$2:$G$37000,'Accounting data'!$I$2:$I$37000,"9*",'Accounting data'!$J$2:$J$37000,"4*",'Accounting data'!$K$2:$K$37000,"68*",'Accounting data'!$L$2:$L$37000,R4)</f>
        <v>0</v>
      </c>
      <c r="S1525" s="384">
        <f t="array" ref="S1525">SUMIFS('Accounting data'!$G$2:$G$37000,'Accounting data'!$I$2:$I$37000,"7*",'Accounting data'!$J$2:$J$37000,"4*",'Accounting data'!$K$2:$K$37000,"68*",'Accounting data'!$L$2:$L$37000,S4)+SUMIFS('Accounting data'!$G$2:$G$37000,'Accounting data'!$I$2:$I$37000,"8*",'Accounting data'!$J$2:$J$37000,"4*",'Accounting data'!$K$2:$K$37000,"68*",'Accounting data'!$L$2:$L$37000,S4)+SUMIFS('Accounting data'!$G$2:$G$37000,'Accounting data'!$I$2:$I$37000,"9*",'Accounting data'!$J$2:$J$37000,"4*",'Accounting data'!$K$2:$K$37000,"68*",'Accounting data'!$L$2:$L$37000,S4)</f>
        <v>0</v>
      </c>
      <c r="T1525" s="384">
        <f t="array" ref="T1525">SUMIFS('Accounting data'!$G$2:$G$37000,'Accounting data'!$I$2:$I$37000,"7*",'Accounting data'!$J$2:$J$37000,"4*",'Accounting data'!$K$2:$K$37000,"68*",'Accounting data'!$L$2:$L$37000,T4)+SUMIFS('Accounting data'!$G$2:$G$37000,'Accounting data'!$I$2:$I$37000,"8*",'Accounting data'!$J$2:$J$37000,"4*",'Accounting data'!$K$2:$K$37000,"68*",'Accounting data'!$L$2:$L$37000,T4)+SUMIFS('Accounting data'!$G$2:$G$37000,'Accounting data'!$I$2:$I$37000,"9*",'Accounting data'!$J$2:$J$37000,"4*",'Accounting data'!$K$2:$K$37000,"68*",'Accounting data'!$L$2:$L$37000,T4)</f>
        <v>0</v>
      </c>
      <c r="U1525" s="384">
        <f t="array" ref="U1525">SUMIFS('Accounting data'!$G$2:$G$37000,'Accounting data'!$I$2:$I$37000,"7*",'Accounting data'!$J$2:$J$37000,"4*",'Accounting data'!$K$2:$K$37000,"68*",'Accounting data'!$L$2:$L$37000,U4)+SUMIFS('Accounting data'!$G$2:$G$37000,'Accounting data'!$I$2:$I$37000,"8*",'Accounting data'!$J$2:$J$37000,"4*",'Accounting data'!$K$2:$K$37000,"68*",'Accounting data'!$L$2:$L$37000,U4)+SUMIFS('Accounting data'!$G$2:$G$37000,'Accounting data'!$I$2:$I$37000,"9*",'Accounting data'!$J$2:$J$37000,"4*",'Accounting data'!$K$2:$K$37000,"68*",'Accounting data'!$L$2:$L$37000,U4)</f>
        <v>0</v>
      </c>
      <c r="V1525" s="384">
        <f t="array" ref="V1525">SUMIFS('Accounting data'!$G$2:$G$37000,'Accounting data'!$I$2:$I$37000,"7*",'Accounting data'!$J$2:$J$37000,"4*",'Accounting data'!$K$2:$K$37000,"68*",'Accounting data'!$L$2:$L$37000,V4)+SUMIFS('Accounting data'!$G$2:$G$37000,'Accounting data'!$I$2:$I$37000,"8*",'Accounting data'!$J$2:$J$37000,"4*",'Accounting data'!$K$2:$K$37000,"68*",'Accounting data'!$L$2:$L$37000,V4)+SUMIFS('Accounting data'!$G$2:$G$37000,'Accounting data'!$I$2:$I$37000,"9*",'Accounting data'!$J$2:$J$37000,"4*",'Accounting data'!$K$2:$K$37000,"68*",'Accounting data'!$L$2:$L$37000,V4)</f>
        <v>0</v>
      </c>
      <c r="W1525" s="384">
        <f t="array" ref="W1525">SUMIFS('Accounting data'!$G$2:$G$37000,'Accounting data'!$I$2:$I$37000,"7*",'Accounting data'!$J$2:$J$37000,"4*",'Accounting data'!$K$2:$K$37000,"68*",'Accounting data'!$L$2:$L$37000,W4)+SUMIFS('Accounting data'!$G$2:$G$37000,'Accounting data'!$I$2:$I$37000,"8*",'Accounting data'!$J$2:$J$37000,"4*",'Accounting data'!$K$2:$K$37000,"68*",'Accounting data'!$L$2:$L$37000,W4)+SUMIFS('Accounting data'!$G$2:$G$37000,'Accounting data'!$I$2:$I$37000,"9*",'Accounting data'!$J$2:$J$37000,"4*",'Accounting data'!$K$2:$K$37000,"68*",'Accounting data'!$L$2:$L$37000,W4)</f>
        <v>0</v>
      </c>
      <c r="X1525" s="384">
        <f t="array" ref="X1525">SUMIFS('Accounting data'!$G$2:$G$37000,'Accounting data'!$I$2:$I$37000,"7*",'Accounting data'!$J$2:$J$37000,"4*",'Accounting data'!$K$2:$K$37000,"68*",'Accounting data'!$L$2:$L$37000,X4)+SUMIFS('Accounting data'!$G$2:$G$37000,'Accounting data'!$I$2:$I$37000,"8*",'Accounting data'!$J$2:$J$37000,"4*",'Accounting data'!$K$2:$K$37000,"68*",'Accounting data'!$L$2:$L$37000,X4)+SUMIFS('Accounting data'!$G$2:$G$37000,'Accounting data'!$I$2:$I$37000,"9*",'Accounting data'!$J$2:$J$37000,"4*",'Accounting data'!$K$2:$K$37000,"68*",'Accounting data'!$L$2:$L$37000,X4)</f>
        <v>0</v>
      </c>
      <c r="Y1525" s="384">
        <f t="array" ref="Y1525">SUMIFS('Accounting data'!$G$2:$G$37000,'Accounting data'!$I$2:$I$37000,"7*",'Accounting data'!$J$2:$J$37000,"4*",'Accounting data'!$K$2:$K$37000,"68*",'Accounting data'!$L$2:$L$37000,Y4)+SUMIFS('Accounting data'!$G$2:$G$37000,'Accounting data'!$I$2:$I$37000,"8*",'Accounting data'!$J$2:$J$37000,"4*",'Accounting data'!$K$2:$K$37000,"68*",'Accounting data'!$L$2:$L$37000,Y4)+SUMIFS('Accounting data'!$G$2:$G$37000,'Accounting data'!$I$2:$I$37000,"9*",'Accounting data'!$J$2:$J$37000,"4*",'Accounting data'!$K$2:$K$37000,"68*",'Accounting data'!$L$2:$L$37000,Y4)</f>
        <v>0</v>
      </c>
      <c r="Z1525" s="384">
        <f t="array" ref="Z1525">SUMIFS('Accounting data'!$G$2:$G$37000,'Accounting data'!$I$2:$I$37000,"7*",'Accounting data'!$J$2:$J$37000,"4*",'Accounting data'!$K$2:$K$37000,"68*",'Accounting data'!$L$2:$L$37000,Z4)+SUMIFS('Accounting data'!$G$2:$G$37000,'Accounting data'!$I$2:$I$37000,"8*",'Accounting data'!$J$2:$J$37000,"4*",'Accounting data'!$K$2:$K$37000,"68*",'Accounting data'!$L$2:$L$37000,Z4)+SUMIFS('Accounting data'!$G$2:$G$37000,'Accounting data'!$I$2:$I$37000,"9*",'Accounting data'!$J$2:$J$37000,"4*",'Accounting data'!$K$2:$K$37000,"68*",'Accounting data'!$L$2:$L$37000,Z4)</f>
        <v>0</v>
      </c>
      <c r="AA1525" s="384">
        <f t="array" ref="AA1525">SUMIFS('Accounting data'!$G$2:$G$37000,'Accounting data'!$I$2:$I$37000,"7*",'Accounting data'!$J$2:$J$37000,"4*",'Accounting data'!$K$2:$K$37000,"68*",'Accounting data'!$L$2:$L$37000,AA4)+SUMIFS('Accounting data'!$G$2:$G$37000,'Accounting data'!$I$2:$I$37000,"8*",'Accounting data'!$J$2:$J$37000,"4*",'Accounting data'!$K$2:$K$37000,"68*",'Accounting data'!$L$2:$L$37000,AA4)+SUMIFS('Accounting data'!$G$2:$G$37000,'Accounting data'!$I$2:$I$37000,"9*",'Accounting data'!$J$2:$J$37000,"4*",'Accounting data'!$K$2:$K$37000,"68*",'Accounting data'!$L$2:$L$37000,AA4)</f>
        <v>0</v>
      </c>
      <c r="AB1525" s="384">
        <f t="array" ref="AB1525">SUMIFS('Accounting data'!$G$2:$G$37000,'Accounting data'!$I$2:$I$37000,"7*",'Accounting data'!$J$2:$J$37000,"4*",'Accounting data'!$K$2:$K$37000,"68*",'Accounting data'!$L$2:$L$37000,AB4)+SUMIFS('Accounting data'!$G$2:$G$37000,'Accounting data'!$I$2:$I$37000,"8*",'Accounting data'!$J$2:$J$37000,"4*",'Accounting data'!$K$2:$K$37000,"68*",'Accounting data'!$L$2:$L$37000,AB4)+SUMIFS('Accounting data'!$G$2:$G$37000,'Accounting data'!$I$2:$I$37000,"9*",'Accounting data'!$J$2:$J$37000,"4*",'Accounting data'!$K$2:$K$37000,"68*",'Accounting data'!$L$2:$L$37000,AB4)</f>
        <v>0</v>
      </c>
      <c r="AC1525" s="384">
        <f t="array" ref="AC1525">SUMIFS('Accounting data'!$G$2:$G$37000,'Accounting data'!$I$2:$I$37000,"7*",'Accounting data'!$J$2:$J$37000,"4*",'Accounting data'!$K$2:$K$37000,"68*",'Accounting data'!$L$2:$L$37000,AC4)+SUMIFS('Accounting data'!$G$2:$G$37000,'Accounting data'!$I$2:$I$37000,"8*",'Accounting data'!$J$2:$J$37000,"4*",'Accounting data'!$K$2:$K$37000,"68*",'Accounting data'!$L$2:$L$37000,AC4)+SUMIFS('Accounting data'!$G$2:$G$37000,'Accounting data'!$I$2:$I$37000,"9*",'Accounting data'!$J$2:$J$37000,"4*",'Accounting data'!$K$2:$K$37000,"68*",'Accounting data'!$L$2:$L$37000,AC4)</f>
        <v>0</v>
      </c>
      <c r="AD1525" s="384">
        <f t="array" ref="AD1525">SUMIFS('Accounting data'!$G$2:$G$37000,'Accounting data'!$I$2:$I$37000,"7*",'Accounting data'!$J$2:$J$37000,"4*",'Accounting data'!$K$2:$K$37000,"68*",'Accounting data'!$L$2:$L$37000,AD4)+SUMIFS('Accounting data'!$G$2:$G$37000,'Accounting data'!$I$2:$I$37000,"8*",'Accounting data'!$J$2:$J$37000,"4*",'Accounting data'!$K$2:$K$37000,"68*",'Accounting data'!$L$2:$L$37000,AD4)+SUMIFS('Accounting data'!$G$2:$G$37000,'Accounting data'!$I$2:$I$37000,"9*",'Accounting data'!$J$2:$J$37000,"4*",'Accounting data'!$K$2:$K$37000,"68*",'Accounting data'!$L$2:$L$37000,AD4)</f>
        <v>0</v>
      </c>
      <c r="AE1525" s="384">
        <f t="array" ref="AE1525">SUMIFS('Accounting data'!$G$2:$G$37000,'Accounting data'!$I$2:$I$37000,"7*",'Accounting data'!$J$2:$J$37000,"4*",'Accounting data'!$K$2:$K$37000,"68*",'Accounting data'!$L$2:$L$37000,AE4)+SUMIFS('Accounting data'!$G$2:$G$37000,'Accounting data'!$I$2:$I$37000,"8*",'Accounting data'!$J$2:$J$37000,"4*",'Accounting data'!$K$2:$K$37000,"68*",'Accounting data'!$L$2:$L$37000,AE4)+SUMIFS('Accounting data'!$G$2:$G$37000,'Accounting data'!$I$2:$I$37000,"9*",'Accounting data'!$J$2:$J$37000,"4*",'Accounting data'!$K$2:$K$37000,"68*",'Accounting data'!$L$2:$L$37000,AE4)</f>
        <v>0</v>
      </c>
      <c r="AF1525" s="384">
        <f t="array" ref="AF1525">SUMIFS('Accounting data'!$G$2:$G$37000,'Accounting data'!$I$2:$I$37000,"7*",'Accounting data'!$J$2:$J$37000,"4*",'Accounting data'!$K$2:$K$37000,"68*",'Accounting data'!$L$2:$L$37000,AF4)+SUMIFS('Accounting data'!$G$2:$G$37000,'Accounting data'!$I$2:$I$37000,"8*",'Accounting data'!$J$2:$J$37000,"4*",'Accounting data'!$K$2:$K$37000,"68*",'Accounting data'!$L$2:$L$37000,AF4)+SUMIFS('Accounting data'!$G$2:$G$37000,'Accounting data'!$I$2:$I$37000,"9*",'Accounting data'!$J$2:$J$37000,"4*",'Accounting data'!$K$2:$K$37000,"68*",'Accounting data'!$L$2:$L$37000,AF4)</f>
        <v>0</v>
      </c>
    </row>
    <row r="1526" spans="1:32">
      <c r="A1526" s="386" t="s">
        <v>288</v>
      </c>
      <c r="B1526" s="383" t="s">
        <v>80</v>
      </c>
      <c r="C1526" s="383">
        <v>4000</v>
      </c>
      <c r="D1526" s="383">
        <v>6800</v>
      </c>
      <c r="E1526" s="384">
        <f t="array" ref="E1526">SUMIFS('Accounting data'!$G$2:$G$37000,'Accounting data'!$H$2:$H$37000,"9999*",'Accounting data'!$I$2:$I$37000,"7*",'Accounting data'!$J$2:$J$37000,"4*",'Accounting data'!$K$2:$K$37000,"68*",'Accounting data'!$L$2:$L$37000,E4)+SUMIFS('Accounting data'!$G$2:$G$37000,'Accounting data'!$H$2:$H$37000,"9999*",'Accounting data'!$I$2:$I$37000,"8*",'Accounting data'!$J$2:$J$37000,"4*",'Accounting data'!$K$2:$K$37000,"68*",'Accounting data'!$L$2:$L$37000,E4)+SUMIFS('Accounting data'!$G$2:$G$37000,'Accounting data'!$H$2:$H$37000,"9999*",'Accounting data'!$I$2:$I$37000,"9*",'Accounting data'!$J$2:$J$37000,"4*",'Accounting data'!$K$2:$K$37000,"68*",'Accounting data'!$L$2:$L$37000,E4)</f>
        <v>0</v>
      </c>
      <c r="F1526" s="384">
        <f t="array" ref="F1526">SUMIFS('Accounting data'!$G$2:$G$37000,'Accounting data'!$H$2:$H$37000,"9999*",'Accounting data'!$I$2:$I$37000,"7*",'Accounting data'!$J$2:$J$37000,"4*",'Accounting data'!$K$2:$K$37000,"68*",'Accounting data'!$L$2:$L$37000,F4)+SUMIFS('Accounting data'!$G$2:$G$37000,'Accounting data'!$H$2:$H$37000,"9999*",'Accounting data'!$I$2:$I$37000,"8*",'Accounting data'!$J$2:$J$37000,"4*",'Accounting data'!$K$2:$K$37000,"68*",'Accounting data'!$L$2:$L$37000,F4)+SUMIFS('Accounting data'!$G$2:$G$37000,'Accounting data'!$H$2:$H$37000,"9999*",'Accounting data'!$I$2:$I$37000,"9*",'Accounting data'!$J$2:$J$37000,"4*",'Accounting data'!$K$2:$K$37000,"68*",'Accounting data'!$L$2:$L$37000,F4)</f>
        <v>0</v>
      </c>
      <c r="G1526" s="385"/>
      <c r="H1526" s="384">
        <f t="array" ref="H1526">SUMIFS('Accounting data'!$G$2:$G$37000,'Accounting data'!$H$2:$H$37000,"9999*",'Accounting data'!$I$2:$I$37000,"7*",'Accounting data'!$J$2:$J$37000,"4*",'Accounting data'!$K$2:$K$37000,"68*",'Accounting data'!$L$2:$L$37000,H4)+SUMIFS('Accounting data'!$G$2:$G$37000,'Accounting data'!$H$2:$H$37000,"9999*",'Accounting data'!$I$2:$I$37000,"8*",'Accounting data'!$J$2:$J$37000,"4*",'Accounting data'!$K$2:$K$37000,"68*",'Accounting data'!$L$2:$L$37000,H4)+SUMIFS('Accounting data'!$G$2:$G$37000,'Accounting data'!$H$2:$H$37000,"9999*",'Accounting data'!$I$2:$I$37000,"9*",'Accounting data'!$J$2:$J$37000,"4*",'Accounting data'!$K$2:$K$37000,"68*",'Accounting data'!$L$2:$L$37000,H4)</f>
        <v>0</v>
      </c>
      <c r="I1526" s="384">
        <f t="array" ref="I1526">SUMIFS('Accounting data'!$G$2:$G$37000,'Accounting data'!$H$2:$H$37000,"9999*",'Accounting data'!$I$2:$I$37000,"7*",'Accounting data'!$J$2:$J$37000,"4*",'Accounting data'!$K$2:$K$37000,"68*",'Accounting data'!$L$2:$L$37000,I4)+SUMIFS('Accounting data'!$G$2:$G$37000,'Accounting data'!$H$2:$H$37000,"9999*",'Accounting data'!$I$2:$I$37000,"8*",'Accounting data'!$J$2:$J$37000,"4*",'Accounting data'!$K$2:$K$37000,"68*",'Accounting data'!$L$2:$L$37000,I4)+SUMIFS('Accounting data'!$G$2:$G$37000,'Accounting data'!$H$2:$H$37000,"9999*",'Accounting data'!$I$2:$I$37000,"9*",'Accounting data'!$J$2:$J$37000,"4*",'Accounting data'!$K$2:$K$37000,"68*",'Accounting data'!$L$2:$L$37000,I4)</f>
        <v>0</v>
      </c>
      <c r="J1526" s="384">
        <f t="array" ref="J1526">SUMIFS('Accounting data'!$G$2:$G$37000,'Accounting data'!$H$2:$H$37000,"9999*",'Accounting data'!$I$2:$I$37000,"7*",'Accounting data'!$J$2:$J$37000,"4*",'Accounting data'!$K$2:$K$37000,"68*",'Accounting data'!$L$2:$L$37000,J4)+SUMIFS('Accounting data'!$G$2:$G$37000,'Accounting data'!$H$2:$H$37000,"9999*",'Accounting data'!$I$2:$I$37000,"8*",'Accounting data'!$J$2:$J$37000,"4*",'Accounting data'!$K$2:$K$37000,"68*",'Accounting data'!$L$2:$L$37000,J4)+SUMIFS('Accounting data'!$G$2:$G$37000,'Accounting data'!$H$2:$H$37000,"9999*",'Accounting data'!$I$2:$I$37000,"9*",'Accounting data'!$J$2:$J$37000,"4*",'Accounting data'!$K$2:$K$37000,"68*",'Accounting data'!$L$2:$L$37000,J4)</f>
        <v>0</v>
      </c>
      <c r="K1526" s="384">
        <f t="array" ref="K1526">SUMIFS('Accounting data'!$G$2:$G$37000,'Accounting data'!$H$2:$H$37000,"9999*",'Accounting data'!$I$2:$I$37000,"7*",'Accounting data'!$J$2:$J$37000,"4*",'Accounting data'!$K$2:$K$37000,"68*",'Accounting data'!$L$2:$L$37000,K4)+SUMIFS('Accounting data'!$G$2:$G$37000,'Accounting data'!$H$2:$H$37000,"9999*",'Accounting data'!$I$2:$I$37000,"8*",'Accounting data'!$J$2:$J$37000,"4*",'Accounting data'!$K$2:$K$37000,"68*",'Accounting data'!$L$2:$L$37000,K4)+SUMIFS('Accounting data'!$G$2:$G$37000,'Accounting data'!$H$2:$H$37000,"9999*",'Accounting data'!$I$2:$I$37000,"9*",'Accounting data'!$J$2:$J$37000,"4*",'Accounting data'!$K$2:$K$37000,"68*",'Accounting data'!$L$2:$L$37000,K4)</f>
        <v>0</v>
      </c>
      <c r="L1526" s="384">
        <f t="array" ref="L1526">SUMIFS('Accounting data'!$G$2:$G$37000,'Accounting data'!$H$2:$H$37000,"9999*",'Accounting data'!$I$2:$I$37000,"7*",'Accounting data'!$J$2:$J$37000,"4*",'Accounting data'!$K$2:$K$37000,"68*",'Accounting data'!$L$2:$L$37000,L4)+SUMIFS('Accounting data'!$G$2:$G$37000,'Accounting data'!$H$2:$H$37000,"9999*",'Accounting data'!$I$2:$I$37000,"8*",'Accounting data'!$J$2:$J$37000,"4*",'Accounting data'!$K$2:$K$37000,"68*",'Accounting data'!$L$2:$L$37000,L4)+SUMIFS('Accounting data'!$G$2:$G$37000,'Accounting data'!$H$2:$H$37000,"9999*",'Accounting data'!$I$2:$I$37000,"9*",'Accounting data'!$J$2:$J$37000,"4*",'Accounting data'!$K$2:$K$37000,"68*",'Accounting data'!$L$2:$L$37000,L4)</f>
        <v>0</v>
      </c>
      <c r="M1526" s="384">
        <f t="array" ref="M1526">SUMIFS('Accounting data'!$G$2:$G$37000,'Accounting data'!$H$2:$H$37000,"9999*",'Accounting data'!$I$2:$I$37000,"7*",'Accounting data'!$J$2:$J$37000,"4*",'Accounting data'!$K$2:$K$37000,"68*",'Accounting data'!$L$2:$L$37000,M4)+SUMIFS('Accounting data'!$G$2:$G$37000,'Accounting data'!$H$2:$H$37000,"9999*",'Accounting data'!$I$2:$I$37000,"8*",'Accounting data'!$J$2:$J$37000,"4*",'Accounting data'!$K$2:$K$37000,"68*",'Accounting data'!$L$2:$L$37000,M4)+SUMIFS('Accounting data'!$G$2:$G$37000,'Accounting data'!$H$2:$H$37000,"9999*",'Accounting data'!$I$2:$I$37000,"9*",'Accounting data'!$J$2:$J$37000,"4*",'Accounting data'!$K$2:$K$37000,"68*",'Accounting data'!$L$2:$L$37000,M4)</f>
        <v>0</v>
      </c>
      <c r="N1526" s="384">
        <f t="array" ref="N1526">SUMIFS('Accounting data'!$G$2:$G$37000,'Accounting data'!$H$2:$H$37000,"9999*",'Accounting data'!$I$2:$I$37000,"7*",'Accounting data'!$J$2:$J$37000,"4*",'Accounting data'!$K$2:$K$37000,"68*",'Accounting data'!$L$2:$L$37000,N4)+SUMIFS('Accounting data'!$G$2:$G$37000,'Accounting data'!$H$2:$H$37000,"9999*",'Accounting data'!$I$2:$I$37000,"8*",'Accounting data'!$J$2:$J$37000,"4*",'Accounting data'!$K$2:$K$37000,"68*",'Accounting data'!$L$2:$L$37000,N4)+SUMIFS('Accounting data'!$G$2:$G$37000,'Accounting data'!$H$2:$H$37000,"9999*",'Accounting data'!$I$2:$I$37000,"9*",'Accounting data'!$J$2:$J$37000,"4*",'Accounting data'!$K$2:$K$37000,"68*",'Accounting data'!$L$2:$L$37000,N4)</f>
        <v>0</v>
      </c>
      <c r="O1526" s="384">
        <f t="array" ref="O1526">SUMIFS('Accounting data'!$G$2:$G$37000,'Accounting data'!$H$2:$H$37000,"9999*",'Accounting data'!$I$2:$I$37000,"7*",'Accounting data'!$J$2:$J$37000,"4*",'Accounting data'!$K$2:$K$37000,"68*",'Accounting data'!$L$2:$L$37000,O4)+SUMIFS('Accounting data'!$G$2:$G$37000,'Accounting data'!$H$2:$H$37000,"9999*",'Accounting data'!$I$2:$I$37000,"8*",'Accounting data'!$J$2:$J$37000,"4*",'Accounting data'!$K$2:$K$37000,"68*",'Accounting data'!$L$2:$L$37000,O4)+SUMIFS('Accounting data'!$G$2:$G$37000,'Accounting data'!$H$2:$H$37000,"9999*",'Accounting data'!$I$2:$I$37000,"9*",'Accounting data'!$J$2:$J$37000,"4*",'Accounting data'!$K$2:$K$37000,"68*",'Accounting data'!$L$2:$L$37000,O4)</f>
        <v>0</v>
      </c>
      <c r="P1526" s="384">
        <f t="array" ref="P1526">SUMIFS('Accounting data'!$G$2:$G$37000,'Accounting data'!$H$2:$H$37000,"9999*",'Accounting data'!$I$2:$I$37000,"7*",'Accounting data'!$J$2:$J$37000,"4*",'Accounting data'!$K$2:$K$37000,"68*",'Accounting data'!$L$2:$L$37000,P4)+SUMIFS('Accounting data'!$G$2:$G$37000,'Accounting data'!$H$2:$H$37000,"9999*",'Accounting data'!$I$2:$I$37000,"8*",'Accounting data'!$J$2:$J$37000,"4*",'Accounting data'!$K$2:$K$37000,"68*",'Accounting data'!$L$2:$L$37000,P4)+SUMIFS('Accounting data'!$G$2:$G$37000,'Accounting data'!$H$2:$H$37000,"9999*",'Accounting data'!$I$2:$I$37000,"9*",'Accounting data'!$J$2:$J$37000,"4*",'Accounting data'!$K$2:$K$37000,"68*",'Accounting data'!$L$2:$L$37000,P4)</f>
        <v>0</v>
      </c>
      <c r="Q1526" s="384">
        <f t="array" ref="Q1526">SUMIFS('Accounting data'!$G$2:$G$37000,'Accounting data'!$H$2:$H$37000,"9999*",'Accounting data'!$I$2:$I$37000,"7*",'Accounting data'!$J$2:$J$37000,"4*",'Accounting data'!$K$2:$K$37000,"68*",'Accounting data'!$L$2:$L$37000,Q4)+SUMIFS('Accounting data'!$G$2:$G$37000,'Accounting data'!$H$2:$H$37000,"9999*",'Accounting data'!$I$2:$I$37000,"8*",'Accounting data'!$J$2:$J$37000,"4*",'Accounting data'!$K$2:$K$37000,"68*",'Accounting data'!$L$2:$L$37000,Q4)+SUMIFS('Accounting data'!$G$2:$G$37000,'Accounting data'!$H$2:$H$37000,"9999*",'Accounting data'!$I$2:$I$37000,"9*",'Accounting data'!$J$2:$J$37000,"4*",'Accounting data'!$K$2:$K$37000,"68*",'Accounting data'!$L$2:$L$37000,Q4)</f>
        <v>0</v>
      </c>
      <c r="R1526" s="384">
        <f t="array" ref="R1526">SUMIFS('Accounting data'!$G$2:$G$37000,'Accounting data'!$H$2:$H$37000,"9999*",'Accounting data'!$I$2:$I$37000,"7*",'Accounting data'!$J$2:$J$37000,"4*",'Accounting data'!$K$2:$K$37000,"68*",'Accounting data'!$L$2:$L$37000,R4)+SUMIFS('Accounting data'!$G$2:$G$37000,'Accounting data'!$H$2:$H$37000,"9999*",'Accounting data'!$I$2:$I$37000,"8*",'Accounting data'!$J$2:$J$37000,"4*",'Accounting data'!$K$2:$K$37000,"68*",'Accounting data'!$L$2:$L$37000,R4)+SUMIFS('Accounting data'!$G$2:$G$37000,'Accounting data'!$H$2:$H$37000,"9999*",'Accounting data'!$I$2:$I$37000,"9*",'Accounting data'!$J$2:$J$37000,"4*",'Accounting data'!$K$2:$K$37000,"68*",'Accounting data'!$L$2:$L$37000,R4)</f>
        <v>0</v>
      </c>
      <c r="S1526" s="384">
        <f t="array" ref="S1526">SUMIFS('Accounting data'!$G$2:$G$37000,'Accounting data'!$H$2:$H$37000,"9999*",'Accounting data'!$I$2:$I$37000,"7*",'Accounting data'!$J$2:$J$37000,"4*",'Accounting data'!$K$2:$K$37000,"68*",'Accounting data'!$L$2:$L$37000,S4)+SUMIFS('Accounting data'!$G$2:$G$37000,'Accounting data'!$H$2:$H$37000,"9999*",'Accounting data'!$I$2:$I$37000,"8*",'Accounting data'!$J$2:$J$37000,"4*",'Accounting data'!$K$2:$K$37000,"68*",'Accounting data'!$L$2:$L$37000,S4)+SUMIFS('Accounting data'!$G$2:$G$37000,'Accounting data'!$H$2:$H$37000,"9999*",'Accounting data'!$I$2:$I$37000,"9*",'Accounting data'!$J$2:$J$37000,"4*",'Accounting data'!$K$2:$K$37000,"68*",'Accounting data'!$L$2:$L$37000,S4)</f>
        <v>0</v>
      </c>
      <c r="T1526" s="384">
        <f t="array" ref="T1526">SUMIFS('Accounting data'!$G$2:$G$37000,'Accounting data'!$H$2:$H$37000,"9999*",'Accounting data'!$I$2:$I$37000,"7*",'Accounting data'!$J$2:$J$37000,"4*",'Accounting data'!$K$2:$K$37000,"68*",'Accounting data'!$L$2:$L$37000,T4)+SUMIFS('Accounting data'!$G$2:$G$37000,'Accounting data'!$H$2:$H$37000,"9999*",'Accounting data'!$I$2:$I$37000,"8*",'Accounting data'!$J$2:$J$37000,"4*",'Accounting data'!$K$2:$K$37000,"68*",'Accounting data'!$L$2:$L$37000,T4)+SUMIFS('Accounting data'!$G$2:$G$37000,'Accounting data'!$H$2:$H$37000,"9999*",'Accounting data'!$I$2:$I$37000,"9*",'Accounting data'!$J$2:$J$37000,"4*",'Accounting data'!$K$2:$K$37000,"68*",'Accounting data'!$L$2:$L$37000,T4)</f>
        <v>0</v>
      </c>
      <c r="U1526" s="384">
        <f t="array" ref="U1526">SUMIFS('Accounting data'!$G$2:$G$37000,'Accounting data'!$H$2:$H$37000,"9999*",'Accounting data'!$I$2:$I$37000,"7*",'Accounting data'!$J$2:$J$37000,"4*",'Accounting data'!$K$2:$K$37000,"68*",'Accounting data'!$L$2:$L$37000,U4)+SUMIFS('Accounting data'!$G$2:$G$37000,'Accounting data'!$H$2:$H$37000,"9999*",'Accounting data'!$I$2:$I$37000,"8*",'Accounting data'!$J$2:$J$37000,"4*",'Accounting data'!$K$2:$K$37000,"68*",'Accounting data'!$L$2:$L$37000,U4)+SUMIFS('Accounting data'!$G$2:$G$37000,'Accounting data'!$H$2:$H$37000,"9999*",'Accounting data'!$I$2:$I$37000,"9*",'Accounting data'!$J$2:$J$37000,"4*",'Accounting data'!$K$2:$K$37000,"68*",'Accounting data'!$L$2:$L$37000,U4)</f>
        <v>0</v>
      </c>
      <c r="V1526" s="384">
        <f t="array" ref="V1526">SUMIFS('Accounting data'!$G$2:$G$37000,'Accounting data'!$H$2:$H$37000,"9999*",'Accounting data'!$I$2:$I$37000,"7*",'Accounting data'!$J$2:$J$37000,"4*",'Accounting data'!$K$2:$K$37000,"68*",'Accounting data'!$L$2:$L$37000,V4)+SUMIFS('Accounting data'!$G$2:$G$37000,'Accounting data'!$H$2:$H$37000,"9999*",'Accounting data'!$I$2:$I$37000,"8*",'Accounting data'!$J$2:$J$37000,"4*",'Accounting data'!$K$2:$K$37000,"68*",'Accounting data'!$L$2:$L$37000,V4)+SUMIFS('Accounting data'!$G$2:$G$37000,'Accounting data'!$H$2:$H$37000,"9999*",'Accounting data'!$I$2:$I$37000,"9*",'Accounting data'!$J$2:$J$37000,"4*",'Accounting data'!$K$2:$K$37000,"68*",'Accounting data'!$L$2:$L$37000,V4)</f>
        <v>0</v>
      </c>
      <c r="W1526" s="384">
        <f t="array" ref="W1526">SUMIFS('Accounting data'!$G$2:$G$37000,'Accounting data'!$H$2:$H$37000,"9999*",'Accounting data'!$I$2:$I$37000,"7*",'Accounting data'!$J$2:$J$37000,"4*",'Accounting data'!$K$2:$K$37000,"68*",'Accounting data'!$L$2:$L$37000,W4)+SUMIFS('Accounting data'!$G$2:$G$37000,'Accounting data'!$H$2:$H$37000,"9999*",'Accounting data'!$I$2:$I$37000,"8*",'Accounting data'!$J$2:$J$37000,"4*",'Accounting data'!$K$2:$K$37000,"68*",'Accounting data'!$L$2:$L$37000,W4)+SUMIFS('Accounting data'!$G$2:$G$37000,'Accounting data'!$H$2:$H$37000,"9999*",'Accounting data'!$I$2:$I$37000,"9*",'Accounting data'!$J$2:$J$37000,"4*",'Accounting data'!$K$2:$K$37000,"68*",'Accounting data'!$L$2:$L$37000,W4)</f>
        <v>0</v>
      </c>
      <c r="X1526" s="384">
        <f t="array" ref="X1526">SUMIFS('Accounting data'!$G$2:$G$37000,'Accounting data'!$H$2:$H$37000,"9999*",'Accounting data'!$I$2:$I$37000,"7*",'Accounting data'!$J$2:$J$37000,"4*",'Accounting data'!$K$2:$K$37000,"68*",'Accounting data'!$L$2:$L$37000,X4)+SUMIFS('Accounting data'!$G$2:$G$37000,'Accounting data'!$H$2:$H$37000,"9999*",'Accounting data'!$I$2:$I$37000,"8*",'Accounting data'!$J$2:$J$37000,"4*",'Accounting data'!$K$2:$K$37000,"68*",'Accounting data'!$L$2:$L$37000,X4)+SUMIFS('Accounting data'!$G$2:$G$37000,'Accounting data'!$H$2:$H$37000,"9999*",'Accounting data'!$I$2:$I$37000,"9*",'Accounting data'!$J$2:$J$37000,"4*",'Accounting data'!$K$2:$K$37000,"68*",'Accounting data'!$L$2:$L$37000,X4)</f>
        <v>0</v>
      </c>
      <c r="Y1526" s="384">
        <f t="array" ref="Y1526">SUMIFS('Accounting data'!$G$2:$G$37000,'Accounting data'!$H$2:$H$37000,"9999*",'Accounting data'!$I$2:$I$37000,"7*",'Accounting data'!$J$2:$J$37000,"4*",'Accounting data'!$K$2:$K$37000,"68*",'Accounting data'!$L$2:$L$37000,Y4)+SUMIFS('Accounting data'!$G$2:$G$37000,'Accounting data'!$H$2:$H$37000,"9999*",'Accounting data'!$I$2:$I$37000,"8*",'Accounting data'!$J$2:$J$37000,"4*",'Accounting data'!$K$2:$K$37000,"68*",'Accounting data'!$L$2:$L$37000,Y4)+SUMIFS('Accounting data'!$G$2:$G$37000,'Accounting data'!$H$2:$H$37000,"9999*",'Accounting data'!$I$2:$I$37000,"9*",'Accounting data'!$J$2:$J$37000,"4*",'Accounting data'!$K$2:$K$37000,"68*",'Accounting data'!$L$2:$L$37000,Y4)</f>
        <v>0</v>
      </c>
      <c r="Z1526" s="384">
        <f t="array" ref="Z1526">SUMIFS('Accounting data'!$G$2:$G$37000,'Accounting data'!$H$2:$H$37000,"9999*",'Accounting data'!$I$2:$I$37000,"7*",'Accounting data'!$J$2:$J$37000,"4*",'Accounting data'!$K$2:$K$37000,"68*",'Accounting data'!$L$2:$L$37000,Z4)+SUMIFS('Accounting data'!$G$2:$G$37000,'Accounting data'!$H$2:$H$37000,"9999*",'Accounting data'!$I$2:$I$37000,"8*",'Accounting data'!$J$2:$J$37000,"4*",'Accounting data'!$K$2:$K$37000,"68*",'Accounting data'!$L$2:$L$37000,Z4)+SUMIFS('Accounting data'!$G$2:$G$37000,'Accounting data'!$H$2:$H$37000,"9999*",'Accounting data'!$I$2:$I$37000,"9*",'Accounting data'!$J$2:$J$37000,"4*",'Accounting data'!$K$2:$K$37000,"68*",'Accounting data'!$L$2:$L$37000,Z4)</f>
        <v>0</v>
      </c>
      <c r="AA1526" s="384">
        <f t="array" ref="AA1526">SUMIFS('Accounting data'!$G$2:$G$37000,'Accounting data'!$H$2:$H$37000,"9999*",'Accounting data'!$I$2:$I$37000,"7*",'Accounting data'!$J$2:$J$37000,"4*",'Accounting data'!$K$2:$K$37000,"68*",'Accounting data'!$L$2:$L$37000,AA4)+SUMIFS('Accounting data'!$G$2:$G$37000,'Accounting data'!$H$2:$H$37000,"9999*",'Accounting data'!$I$2:$I$37000,"8*",'Accounting data'!$J$2:$J$37000,"4*",'Accounting data'!$K$2:$K$37000,"68*",'Accounting data'!$L$2:$L$37000,AA4)+SUMIFS('Accounting data'!$G$2:$G$37000,'Accounting data'!$H$2:$H$37000,"9999*",'Accounting data'!$I$2:$I$37000,"9*",'Accounting data'!$J$2:$J$37000,"4*",'Accounting data'!$K$2:$K$37000,"68*",'Accounting data'!$L$2:$L$37000,AA4)</f>
        <v>0</v>
      </c>
      <c r="AB1526" s="384">
        <f t="array" ref="AB1526">SUMIFS('Accounting data'!$G$2:$G$37000,'Accounting data'!$H$2:$H$37000,"9999*",'Accounting data'!$I$2:$I$37000,"7*",'Accounting data'!$J$2:$J$37000,"4*",'Accounting data'!$K$2:$K$37000,"68*",'Accounting data'!$L$2:$L$37000,AB4)+SUMIFS('Accounting data'!$G$2:$G$37000,'Accounting data'!$H$2:$H$37000,"9999*",'Accounting data'!$I$2:$I$37000,"8*",'Accounting data'!$J$2:$J$37000,"4*",'Accounting data'!$K$2:$K$37000,"68*",'Accounting data'!$L$2:$L$37000,AB4)+SUMIFS('Accounting data'!$G$2:$G$37000,'Accounting data'!$H$2:$H$37000,"9999*",'Accounting data'!$I$2:$I$37000,"9*",'Accounting data'!$J$2:$J$37000,"4*",'Accounting data'!$K$2:$K$37000,"68*",'Accounting data'!$L$2:$L$37000,AB4)</f>
        <v>0</v>
      </c>
      <c r="AC1526" s="384">
        <f t="array" ref="AC1526">SUMIFS('Accounting data'!$G$2:$G$37000,'Accounting data'!$H$2:$H$37000,"9999*",'Accounting data'!$I$2:$I$37000,"7*",'Accounting data'!$J$2:$J$37000,"4*",'Accounting data'!$K$2:$K$37000,"68*",'Accounting data'!$L$2:$L$37000,AC4)+SUMIFS('Accounting data'!$G$2:$G$37000,'Accounting data'!$H$2:$H$37000,"9999*",'Accounting data'!$I$2:$I$37000,"8*",'Accounting data'!$J$2:$J$37000,"4*",'Accounting data'!$K$2:$K$37000,"68*",'Accounting data'!$L$2:$L$37000,AC4)+SUMIFS('Accounting data'!$G$2:$G$37000,'Accounting data'!$H$2:$H$37000,"9999*",'Accounting data'!$I$2:$I$37000,"9*",'Accounting data'!$J$2:$J$37000,"4*",'Accounting data'!$K$2:$K$37000,"68*",'Accounting data'!$L$2:$L$37000,AC4)</f>
        <v>0</v>
      </c>
      <c r="AD1526" s="384">
        <f t="array" ref="AD1526">SUMIFS('Accounting data'!$G$2:$G$37000,'Accounting data'!$H$2:$H$37000,"9999*",'Accounting data'!$I$2:$I$37000,"7*",'Accounting data'!$J$2:$J$37000,"4*",'Accounting data'!$K$2:$K$37000,"68*",'Accounting data'!$L$2:$L$37000,AD4)+SUMIFS('Accounting data'!$G$2:$G$37000,'Accounting data'!$H$2:$H$37000,"9999*",'Accounting data'!$I$2:$I$37000,"8*",'Accounting data'!$J$2:$J$37000,"4*",'Accounting data'!$K$2:$K$37000,"68*",'Accounting data'!$L$2:$L$37000,AD4)+SUMIFS('Accounting data'!$G$2:$G$37000,'Accounting data'!$H$2:$H$37000,"9999*",'Accounting data'!$I$2:$I$37000,"9*",'Accounting data'!$J$2:$J$37000,"4*",'Accounting data'!$K$2:$K$37000,"68*",'Accounting data'!$L$2:$L$37000,AD4)</f>
        <v>0</v>
      </c>
      <c r="AE1526" s="384">
        <f t="array" ref="AE1526">SUMIFS('Accounting data'!$G$2:$G$37000,'Accounting data'!$H$2:$H$37000,"9999*",'Accounting data'!$I$2:$I$37000,"7*",'Accounting data'!$J$2:$J$37000,"4*",'Accounting data'!$K$2:$K$37000,"68*",'Accounting data'!$L$2:$L$37000,AE4)+SUMIFS('Accounting data'!$G$2:$G$37000,'Accounting data'!$H$2:$H$37000,"9999*",'Accounting data'!$I$2:$I$37000,"8*",'Accounting data'!$J$2:$J$37000,"4*",'Accounting data'!$K$2:$K$37000,"68*",'Accounting data'!$L$2:$L$37000,AE4)+SUMIFS('Accounting data'!$G$2:$G$37000,'Accounting data'!$H$2:$H$37000,"9999*",'Accounting data'!$I$2:$I$37000,"9*",'Accounting data'!$J$2:$J$37000,"4*",'Accounting data'!$K$2:$K$37000,"68*",'Accounting data'!$L$2:$L$37000,AE4)</f>
        <v>0</v>
      </c>
      <c r="AF1526" s="384">
        <f t="array" ref="AF1526">SUMIFS('Accounting data'!$G$2:$G$37000,'Accounting data'!$H$2:$H$37000,"9999*",'Accounting data'!$I$2:$I$37000,"7*",'Accounting data'!$J$2:$J$37000,"4*",'Accounting data'!$K$2:$K$37000,"68*",'Accounting data'!$L$2:$L$37000,AF4)+SUMIFS('Accounting data'!$G$2:$G$37000,'Accounting data'!$H$2:$H$37000,"9999*",'Accounting data'!$I$2:$I$37000,"8*",'Accounting data'!$J$2:$J$37000,"4*",'Accounting data'!$K$2:$K$37000,"68*",'Accounting data'!$L$2:$L$37000,AF4)+SUMIFS('Accounting data'!$G$2:$G$37000,'Accounting data'!$H$2:$H$37000,"9999*",'Accounting data'!$I$2:$I$37000,"9*",'Accounting data'!$J$2:$J$37000,"4*",'Accounting data'!$K$2:$K$37000,"68*",'Accounting data'!$L$2:$L$37000,AF4)</f>
        <v>0</v>
      </c>
    </row>
    <row r="1527" spans="1:32">
      <c r="A1527" s="387" t="s">
        <v>473</v>
      </c>
      <c r="B1527" s="387"/>
      <c r="C1527" s="387"/>
      <c r="D1527" s="387"/>
      <c r="E1527" s="388">
        <f>(E1523-E1524-E1525)+E1526</f>
        <v>0</v>
      </c>
      <c r="F1527" s="388">
        <f t="shared" ref="F1527:V1527" si="291">(F1523-F1524-F1525)+F1526</f>
        <v>0</v>
      </c>
      <c r="G1527" s="388"/>
      <c r="H1527" s="388">
        <f t="shared" si="291"/>
        <v>0</v>
      </c>
      <c r="I1527" s="388">
        <f t="shared" si="291"/>
        <v>0</v>
      </c>
      <c r="J1527" s="388">
        <f t="shared" si="291"/>
        <v>0</v>
      </c>
      <c r="K1527" s="388">
        <f t="shared" si="291"/>
        <v>0</v>
      </c>
      <c r="L1527" s="388">
        <f t="shared" si="291"/>
        <v>0</v>
      </c>
      <c r="M1527" s="388">
        <f t="shared" si="291"/>
        <v>0</v>
      </c>
      <c r="N1527" s="388">
        <f t="shared" si="291"/>
        <v>0</v>
      </c>
      <c r="O1527" s="388">
        <f t="shared" si="291"/>
        <v>0</v>
      </c>
      <c r="P1527" s="388">
        <f t="shared" si="291"/>
        <v>0</v>
      </c>
      <c r="Q1527" s="388">
        <f t="shared" si="291"/>
        <v>0</v>
      </c>
      <c r="R1527" s="388">
        <f t="shared" si="291"/>
        <v>0</v>
      </c>
      <c r="S1527" s="388">
        <f t="shared" si="291"/>
        <v>0</v>
      </c>
      <c r="T1527" s="388">
        <f t="shared" si="291"/>
        <v>0</v>
      </c>
      <c r="U1527" s="388">
        <f t="shared" si="291"/>
        <v>0</v>
      </c>
      <c r="V1527" s="388">
        <f t="shared" si="291"/>
        <v>0</v>
      </c>
      <c r="W1527" s="388">
        <f t="shared" ref="W1527:AF1527" si="292">(W1523-W1524-W1525)+W1526</f>
        <v>0</v>
      </c>
      <c r="X1527" s="388">
        <f t="shared" si="292"/>
        <v>0</v>
      </c>
      <c r="Y1527" s="388">
        <f t="shared" si="292"/>
        <v>0</v>
      </c>
      <c r="Z1527" s="388">
        <f t="shared" si="292"/>
        <v>0</v>
      </c>
      <c r="AA1527" s="388">
        <f t="shared" si="292"/>
        <v>0</v>
      </c>
      <c r="AB1527" s="388">
        <f t="shared" si="292"/>
        <v>0</v>
      </c>
      <c r="AC1527" s="388">
        <f t="shared" si="292"/>
        <v>0</v>
      </c>
      <c r="AD1527" s="388">
        <f t="shared" si="292"/>
        <v>0</v>
      </c>
      <c r="AE1527" s="388">
        <f t="shared" si="292"/>
        <v>0</v>
      </c>
      <c r="AF1527" s="388">
        <f t="shared" si="292"/>
        <v>0</v>
      </c>
    </row>
    <row r="1528" spans="1:32">
      <c r="A1528" s="383" t="s">
        <v>72</v>
      </c>
      <c r="B1528" s="383" t="s">
        <v>72</v>
      </c>
      <c r="C1528" s="383">
        <v>1900</v>
      </c>
      <c r="D1528" s="383">
        <v>6100</v>
      </c>
      <c r="E1528" s="384">
        <f>SUMIFS('Accounting data'!$G$2:$G$37000,'Accounting data'!$J$2:$J$37000,"19*",'Accounting data'!$K$2:$K$37000,"61*",'Accounting data'!$L$2:$L$37000,E4)</f>
        <v>0</v>
      </c>
      <c r="F1528" s="384">
        <f>SUMIFS('Accounting data'!$G$2:$G$37000,'Accounting data'!$J$2:$J$37000,"19*",'Accounting data'!$K$2:$K$37000,"61*",'Accounting data'!$L$2:$L$37000,F4)</f>
        <v>0</v>
      </c>
      <c r="G1528" s="385"/>
      <c r="H1528" s="384">
        <f>SUMIFS('Accounting data'!$G$2:$G$37000,'Accounting data'!$J$2:$J$37000,"19*",'Accounting data'!$K$2:$K$37000,"61*",'Accounting data'!$L$2:$L$37000,H4)</f>
        <v>0</v>
      </c>
      <c r="I1528" s="384">
        <f>SUMIFS('Accounting data'!$G$2:$G$37000,'Accounting data'!$J$2:$J$37000,"19*",'Accounting data'!$K$2:$K$37000,"61*",'Accounting data'!$L$2:$L$37000,I4)</f>
        <v>0</v>
      </c>
      <c r="J1528" s="384">
        <f>SUMIFS('Accounting data'!$G$2:$G$37000,'Accounting data'!$J$2:$J$37000,"19*",'Accounting data'!$K$2:$K$37000,"61*",'Accounting data'!$L$2:$L$37000,J4)</f>
        <v>0</v>
      </c>
      <c r="K1528" s="384">
        <f>SUMIFS('Accounting data'!$G$2:$G$37000,'Accounting data'!$J$2:$J$37000,"19*",'Accounting data'!$K$2:$K$37000,"61*",'Accounting data'!$L$2:$L$37000,K4)</f>
        <v>0</v>
      </c>
      <c r="L1528" s="384">
        <f>SUMIFS('Accounting data'!$G$2:$G$37000,'Accounting data'!$J$2:$J$37000,"19*",'Accounting data'!$K$2:$K$37000,"61*",'Accounting data'!$L$2:$L$37000,L4)</f>
        <v>0</v>
      </c>
      <c r="M1528" s="384">
        <f>SUMIFS('Accounting data'!$G$2:$G$37000,'Accounting data'!$J$2:$J$37000,"19*",'Accounting data'!$K$2:$K$37000,"61*",'Accounting data'!$L$2:$L$37000,M4)</f>
        <v>0</v>
      </c>
      <c r="N1528" s="384">
        <f>SUMIFS('Accounting data'!$G$2:$G$37000,'Accounting data'!$J$2:$J$37000,"19*",'Accounting data'!$K$2:$K$37000,"61*",'Accounting data'!$L$2:$L$37000,N4)</f>
        <v>0</v>
      </c>
      <c r="O1528" s="384">
        <f>SUMIFS('Accounting data'!$G$2:$G$37000,'Accounting data'!$J$2:$J$37000,"19*",'Accounting data'!$K$2:$K$37000,"61*",'Accounting data'!$L$2:$L$37000,O4)</f>
        <v>0</v>
      </c>
      <c r="P1528" s="384">
        <f>SUMIFS('Accounting data'!$G$2:$G$37000,'Accounting data'!$J$2:$J$37000,"19*",'Accounting data'!$K$2:$K$37000,"61*",'Accounting data'!$L$2:$L$37000,P4)</f>
        <v>0</v>
      </c>
      <c r="Q1528" s="384">
        <f>SUMIFS('Accounting data'!$G$2:$G$37000,'Accounting data'!$J$2:$J$37000,"19*",'Accounting data'!$K$2:$K$37000,"61*",'Accounting data'!$L$2:$L$37000,Q4)</f>
        <v>0</v>
      </c>
      <c r="R1528" s="384">
        <f>SUMIFS('Accounting data'!$G$2:$G$37000,'Accounting data'!$J$2:$J$37000,"19*",'Accounting data'!$K$2:$K$37000,"61*",'Accounting data'!$L$2:$L$37000,R4)</f>
        <v>0</v>
      </c>
      <c r="S1528" s="384">
        <f>SUMIFS('Accounting data'!$G$2:$G$37000,'Accounting data'!$J$2:$J$37000,"19*",'Accounting data'!$K$2:$K$37000,"61*",'Accounting data'!$L$2:$L$37000,S4)</f>
        <v>0</v>
      </c>
      <c r="T1528" s="384">
        <f>SUMIFS('Accounting data'!$G$2:$G$37000,'Accounting data'!$J$2:$J$37000,"19*",'Accounting data'!$K$2:$K$37000,"61*",'Accounting data'!$L$2:$L$37000,T4)</f>
        <v>0</v>
      </c>
      <c r="U1528" s="384">
        <f>SUMIFS('Accounting data'!$G$2:$G$37000,'Accounting data'!$J$2:$J$37000,"19*",'Accounting data'!$K$2:$K$37000,"61*",'Accounting data'!$L$2:$L$37000,U4)</f>
        <v>0</v>
      </c>
      <c r="V1528" s="384">
        <f>SUMIFS('Accounting data'!$G$2:$G$37000,'Accounting data'!$J$2:$J$37000,"19*",'Accounting data'!$K$2:$K$37000,"61*",'Accounting data'!$L$2:$L$37000,V4)</f>
        <v>0</v>
      </c>
      <c r="W1528" s="384">
        <f>SUMIFS('Accounting data'!$G$2:$G$37000,'Accounting data'!$J$2:$J$37000,"19*",'Accounting data'!$K$2:$K$37000,"61*",'Accounting data'!$L$2:$L$37000,W4)</f>
        <v>0</v>
      </c>
      <c r="X1528" s="384">
        <f>SUMIFS('Accounting data'!$G$2:$G$37000,'Accounting data'!$J$2:$J$37000,"19*",'Accounting data'!$K$2:$K$37000,"61*",'Accounting data'!$L$2:$L$37000,X4)</f>
        <v>0</v>
      </c>
      <c r="Y1528" s="384">
        <f>SUMIFS('Accounting data'!$G$2:$G$37000,'Accounting data'!$J$2:$J$37000,"19*",'Accounting data'!$K$2:$K$37000,"61*",'Accounting data'!$L$2:$L$37000,Y4)</f>
        <v>0</v>
      </c>
      <c r="Z1528" s="384">
        <f>SUMIFS('Accounting data'!$G$2:$G$37000,'Accounting data'!$J$2:$J$37000,"19*",'Accounting data'!$K$2:$K$37000,"61*",'Accounting data'!$L$2:$L$37000,Z4)</f>
        <v>0</v>
      </c>
      <c r="AA1528" s="384">
        <f>SUMIFS('Accounting data'!$G$2:$G$37000,'Accounting data'!$J$2:$J$37000,"19*",'Accounting data'!$K$2:$K$37000,"61*",'Accounting data'!$L$2:$L$37000,AA4)</f>
        <v>0</v>
      </c>
      <c r="AB1528" s="384">
        <f>SUMIFS('Accounting data'!$G$2:$G$37000,'Accounting data'!$J$2:$J$37000,"19*",'Accounting data'!$K$2:$K$37000,"61*",'Accounting data'!$L$2:$L$37000,AB4)</f>
        <v>0</v>
      </c>
      <c r="AC1528" s="384">
        <f>SUMIFS('Accounting data'!$G$2:$G$37000,'Accounting data'!$J$2:$J$37000,"19*",'Accounting data'!$K$2:$K$37000,"61*",'Accounting data'!$L$2:$L$37000,AC4)</f>
        <v>0</v>
      </c>
      <c r="AD1528" s="384">
        <f>SUMIFS('Accounting data'!$G$2:$G$37000,'Accounting data'!$J$2:$J$37000,"19*",'Accounting data'!$K$2:$K$37000,"61*",'Accounting data'!$L$2:$L$37000,AD4)</f>
        <v>0</v>
      </c>
      <c r="AE1528" s="384">
        <f>SUMIFS('Accounting data'!$G$2:$G$37000,'Accounting data'!$J$2:$J$37000,"19*",'Accounting data'!$K$2:$K$37000,"61*",'Accounting data'!$L$2:$L$37000,AE4)</f>
        <v>0</v>
      </c>
      <c r="AF1528" s="384">
        <f>SUMIFS('Accounting data'!$G$2:$G$37000,'Accounting data'!$J$2:$J$37000,"19*",'Accounting data'!$K$2:$K$37000,"61*",'Accounting data'!$L$2:$L$37000,AF4)</f>
        <v>0</v>
      </c>
    </row>
    <row r="1529" spans="1:32">
      <c r="A1529" s="383" t="s">
        <v>288</v>
      </c>
      <c r="B1529" s="383" t="s">
        <v>72</v>
      </c>
      <c r="C1529" s="383">
        <v>1900</v>
      </c>
      <c r="D1529" s="383">
        <v>6100</v>
      </c>
      <c r="E1529" s="384">
        <f>SUMIFS('Accounting data'!$G$2:$G$37000,'Accounting data'!$H$2:$H$37000,"9999*",'Accounting data'!$J$2:$J$37000,"19*",'Accounting data'!$K$2:$K$37000,"61*",'Accounting data'!$L$2:$L$37000,E4)</f>
        <v>0</v>
      </c>
      <c r="F1529" s="384">
        <f>SUMIFS('Accounting data'!$G$2:$G$37000,'Accounting data'!$H$2:$H$37000,"9999*",'Accounting data'!$J$2:$J$37000,"19*",'Accounting data'!$K$2:$K$37000,"61*",'Accounting data'!$L$2:$L$37000,F4)</f>
        <v>0</v>
      </c>
      <c r="G1529" s="385"/>
      <c r="H1529" s="384">
        <f>SUMIFS('Accounting data'!$G$2:$G$37000,'Accounting data'!$H$2:$H$37000,"9999*",'Accounting data'!$J$2:$J$37000,"19*",'Accounting data'!$K$2:$K$37000,"61*",'Accounting data'!$L$2:$L$37000,H4)</f>
        <v>0</v>
      </c>
      <c r="I1529" s="384">
        <f>SUMIFS('Accounting data'!$G$2:$G$37000,'Accounting data'!$H$2:$H$37000,"9999*",'Accounting data'!$J$2:$J$37000,"19*",'Accounting data'!$K$2:$K$37000,"61*",'Accounting data'!$L$2:$L$37000,I4)</f>
        <v>0</v>
      </c>
      <c r="J1529" s="384">
        <f>SUMIFS('Accounting data'!$G$2:$G$37000,'Accounting data'!$H$2:$H$37000,"9999*",'Accounting data'!$J$2:$J$37000,"19*",'Accounting data'!$K$2:$K$37000,"61*",'Accounting data'!$L$2:$L$37000,J4)</f>
        <v>0</v>
      </c>
      <c r="K1529" s="384">
        <f>SUMIFS('Accounting data'!$G$2:$G$37000,'Accounting data'!$H$2:$H$37000,"9999*",'Accounting data'!$J$2:$J$37000,"19*",'Accounting data'!$K$2:$K$37000,"61*",'Accounting data'!$L$2:$L$37000,K4)</f>
        <v>0</v>
      </c>
      <c r="L1529" s="384">
        <f>SUMIFS('Accounting data'!$G$2:$G$37000,'Accounting data'!$H$2:$H$37000,"9999*",'Accounting data'!$J$2:$J$37000,"19*",'Accounting data'!$K$2:$K$37000,"61*",'Accounting data'!$L$2:$L$37000,L4)</f>
        <v>0</v>
      </c>
      <c r="M1529" s="384">
        <f>SUMIFS('Accounting data'!$G$2:$G$37000,'Accounting data'!$H$2:$H$37000,"9999*",'Accounting data'!$J$2:$J$37000,"19*",'Accounting data'!$K$2:$K$37000,"61*",'Accounting data'!$L$2:$L$37000,M4)</f>
        <v>0</v>
      </c>
      <c r="N1529" s="384">
        <f>SUMIFS('Accounting data'!$G$2:$G$37000,'Accounting data'!$H$2:$H$37000,"9999*",'Accounting data'!$J$2:$J$37000,"19*",'Accounting data'!$K$2:$K$37000,"61*",'Accounting data'!$L$2:$L$37000,N4)</f>
        <v>0</v>
      </c>
      <c r="O1529" s="384">
        <f>SUMIFS('Accounting data'!$G$2:$G$37000,'Accounting data'!$H$2:$H$37000,"9999*",'Accounting data'!$J$2:$J$37000,"19*",'Accounting data'!$K$2:$K$37000,"61*",'Accounting data'!$L$2:$L$37000,O4)</f>
        <v>0</v>
      </c>
      <c r="P1529" s="384">
        <f>SUMIFS('Accounting data'!$G$2:$G$37000,'Accounting data'!$H$2:$H$37000,"9999*",'Accounting data'!$J$2:$J$37000,"19*",'Accounting data'!$K$2:$K$37000,"61*",'Accounting data'!$L$2:$L$37000,P4)</f>
        <v>0</v>
      </c>
      <c r="Q1529" s="384">
        <f>SUMIFS('Accounting data'!$G$2:$G$37000,'Accounting data'!$H$2:$H$37000,"9999*",'Accounting data'!$J$2:$J$37000,"19*",'Accounting data'!$K$2:$K$37000,"61*",'Accounting data'!$L$2:$L$37000,Q4)</f>
        <v>0</v>
      </c>
      <c r="R1529" s="384">
        <f>SUMIFS('Accounting data'!$G$2:$G$37000,'Accounting data'!$H$2:$H$37000,"9999*",'Accounting data'!$J$2:$J$37000,"19*",'Accounting data'!$K$2:$K$37000,"61*",'Accounting data'!$L$2:$L$37000,R4)</f>
        <v>0</v>
      </c>
      <c r="S1529" s="384">
        <f>SUMIFS('Accounting data'!$G$2:$G$37000,'Accounting data'!$H$2:$H$37000,"9999*",'Accounting data'!$J$2:$J$37000,"19*",'Accounting data'!$K$2:$K$37000,"61*",'Accounting data'!$L$2:$L$37000,S4)</f>
        <v>0</v>
      </c>
      <c r="T1529" s="384">
        <f>SUMIFS('Accounting data'!$G$2:$G$37000,'Accounting data'!$H$2:$H$37000,"9999*",'Accounting data'!$J$2:$J$37000,"19*",'Accounting data'!$K$2:$K$37000,"61*",'Accounting data'!$L$2:$L$37000,T4)</f>
        <v>0</v>
      </c>
      <c r="U1529" s="384">
        <f>SUMIFS('Accounting data'!$G$2:$G$37000,'Accounting data'!$H$2:$H$37000,"9999*",'Accounting data'!$J$2:$J$37000,"19*",'Accounting data'!$K$2:$K$37000,"61*",'Accounting data'!$L$2:$L$37000,U4)</f>
        <v>0</v>
      </c>
      <c r="V1529" s="384">
        <f>SUMIFS('Accounting data'!$G$2:$G$37000,'Accounting data'!$H$2:$H$37000,"9999*",'Accounting data'!$J$2:$J$37000,"19*",'Accounting data'!$K$2:$K$37000,"61*",'Accounting data'!$L$2:$L$37000,V4)</f>
        <v>0</v>
      </c>
      <c r="W1529" s="384">
        <f>SUMIFS('Accounting data'!$G$2:$G$37000,'Accounting data'!$H$2:$H$37000,"9999*",'Accounting data'!$J$2:$J$37000,"19*",'Accounting data'!$K$2:$K$37000,"61*",'Accounting data'!$L$2:$L$37000,W4)</f>
        <v>0</v>
      </c>
      <c r="X1529" s="384">
        <f>SUMIFS('Accounting data'!$G$2:$G$37000,'Accounting data'!$H$2:$H$37000,"9999*",'Accounting data'!$J$2:$J$37000,"19*",'Accounting data'!$K$2:$K$37000,"61*",'Accounting data'!$L$2:$L$37000,X4)</f>
        <v>0</v>
      </c>
      <c r="Y1529" s="384">
        <f>SUMIFS('Accounting data'!$G$2:$G$37000,'Accounting data'!$H$2:$H$37000,"9999*",'Accounting data'!$J$2:$J$37000,"19*",'Accounting data'!$K$2:$K$37000,"61*",'Accounting data'!$L$2:$L$37000,Y4)</f>
        <v>0</v>
      </c>
      <c r="Z1529" s="384">
        <f>SUMIFS('Accounting data'!$G$2:$G$37000,'Accounting data'!$H$2:$H$37000,"9999*",'Accounting data'!$J$2:$J$37000,"19*",'Accounting data'!$K$2:$K$37000,"61*",'Accounting data'!$L$2:$L$37000,Z4)</f>
        <v>0</v>
      </c>
      <c r="AA1529" s="384">
        <f>SUMIFS('Accounting data'!$G$2:$G$37000,'Accounting data'!$H$2:$H$37000,"9999*",'Accounting data'!$J$2:$J$37000,"19*",'Accounting data'!$K$2:$K$37000,"61*",'Accounting data'!$L$2:$L$37000,AA4)</f>
        <v>0</v>
      </c>
      <c r="AB1529" s="384">
        <f>SUMIFS('Accounting data'!$G$2:$G$37000,'Accounting data'!$H$2:$H$37000,"9999*",'Accounting data'!$J$2:$J$37000,"19*",'Accounting data'!$K$2:$K$37000,"61*",'Accounting data'!$L$2:$L$37000,AB4)</f>
        <v>0</v>
      </c>
      <c r="AC1529" s="384">
        <f>SUMIFS('Accounting data'!$G$2:$G$37000,'Accounting data'!$H$2:$H$37000,"9999*",'Accounting data'!$J$2:$J$37000,"19*",'Accounting data'!$K$2:$K$37000,"61*",'Accounting data'!$L$2:$L$37000,AC4)</f>
        <v>0</v>
      </c>
      <c r="AD1529" s="384">
        <f>SUMIFS('Accounting data'!$G$2:$G$37000,'Accounting data'!$H$2:$H$37000,"9999*",'Accounting data'!$J$2:$J$37000,"19*",'Accounting data'!$K$2:$K$37000,"61*",'Accounting data'!$L$2:$L$37000,AD4)</f>
        <v>0</v>
      </c>
      <c r="AE1529" s="384">
        <f>SUMIFS('Accounting data'!$G$2:$G$37000,'Accounting data'!$H$2:$H$37000,"9999*",'Accounting data'!$J$2:$J$37000,"19*",'Accounting data'!$K$2:$K$37000,"61*",'Accounting data'!$L$2:$L$37000,AE4)</f>
        <v>0</v>
      </c>
      <c r="AF1529" s="384">
        <f>SUMIFS('Accounting data'!$G$2:$G$37000,'Accounting data'!$H$2:$H$37000,"9999*",'Accounting data'!$J$2:$J$37000,"19*",'Accounting data'!$K$2:$K$37000,"61*",'Accounting data'!$L$2:$L$37000,AF4)</f>
        <v>0</v>
      </c>
    </row>
    <row r="1530" spans="1:32">
      <c r="A1530" s="383" t="s">
        <v>72</v>
      </c>
      <c r="B1530" s="383" t="s">
        <v>80</v>
      </c>
      <c r="C1530" s="383">
        <v>1900</v>
      </c>
      <c r="D1530" s="383">
        <v>6100</v>
      </c>
      <c r="E1530" s="384">
        <f>SUMIFS('Accounting data'!$G$2:$G$37000,'Accounting data'!$I$2:$I$37000,"7*",'Accounting data'!$J$2:$J$37000,"19*",'Accounting data'!$K$2:$K$37000,"61*",'Accounting data'!$L$2:$L$37000,E4)+SUMIFS('Accounting data'!$G$2:$G$37000,'Accounting data'!$I$2:$I$37000,"8*",'Accounting data'!$J$2:$J$37000,"19*",'Accounting data'!$K$2:$K$37000,"61*",'Accounting data'!$L$2:$L$37000,E4)+SUMIFS('Accounting data'!$G$2:$G$37000,'Accounting data'!$I$2:$I$37000,"9*",'Accounting data'!$J$2:$J$37000,"19*",'Accounting data'!$K$2:$K$37000,"61*",'Accounting data'!$L$2:$L$37000,E4)</f>
        <v>0</v>
      </c>
      <c r="F1530" s="384">
        <f>SUMIFS('Accounting data'!$G$2:$G$37000,'Accounting data'!$I$2:$I$37000,"7*",'Accounting data'!$J$2:$J$37000,"19*",'Accounting data'!$K$2:$K$37000,"61*",'Accounting data'!$L$2:$L$37000,F4)+SUMIFS('Accounting data'!$G$2:$G$37000,'Accounting data'!$I$2:$I$37000,"8*",'Accounting data'!$J$2:$J$37000,"19*",'Accounting data'!$K$2:$K$37000,"61*",'Accounting data'!$L$2:$L$37000,F4)+SUMIFS('Accounting data'!$G$2:$G$37000,'Accounting data'!$I$2:$I$37000,"9*",'Accounting data'!$J$2:$J$37000,"19*",'Accounting data'!$K$2:$K$37000,"61*",'Accounting data'!$L$2:$L$37000,F4)</f>
        <v>0</v>
      </c>
      <c r="G1530" s="385"/>
      <c r="H1530" s="384">
        <f>SUMIFS('Accounting data'!$G$2:$G$37000,'Accounting data'!$I$2:$I$37000,"7*",'Accounting data'!$J$2:$J$37000,"19*",'Accounting data'!$K$2:$K$37000,"61*",'Accounting data'!$L$2:$L$37000,H4)+SUMIFS('Accounting data'!$G$2:$G$37000,'Accounting data'!$I$2:$I$37000,"8*",'Accounting data'!$J$2:$J$37000,"19*",'Accounting data'!$K$2:$K$37000,"61*",'Accounting data'!$L$2:$L$37000,H4)+SUMIFS('Accounting data'!$G$2:$G$37000,'Accounting data'!$I$2:$I$37000,"9*",'Accounting data'!$J$2:$J$37000,"19*",'Accounting data'!$K$2:$K$37000,"61*",'Accounting data'!$L$2:$L$37000,H4)</f>
        <v>0</v>
      </c>
      <c r="I1530" s="384">
        <f>SUMIFS('Accounting data'!$G$2:$G$37000,'Accounting data'!$I$2:$I$37000,"7*",'Accounting data'!$J$2:$J$37000,"19*",'Accounting data'!$K$2:$K$37000,"61*",'Accounting data'!$L$2:$L$37000,I4)+SUMIFS('Accounting data'!$G$2:$G$37000,'Accounting data'!$I$2:$I$37000,"8*",'Accounting data'!$J$2:$J$37000,"19*",'Accounting data'!$K$2:$K$37000,"61*",'Accounting data'!$L$2:$L$37000,I4)+SUMIFS('Accounting data'!$G$2:$G$37000,'Accounting data'!$I$2:$I$37000,"9*",'Accounting data'!$J$2:$J$37000,"19*",'Accounting data'!$K$2:$K$37000,"61*",'Accounting data'!$L$2:$L$37000,I4)</f>
        <v>0</v>
      </c>
      <c r="J1530" s="384">
        <f>SUMIFS('Accounting data'!$G$2:$G$37000,'Accounting data'!$I$2:$I$37000,"7*",'Accounting data'!$J$2:$J$37000,"19*",'Accounting data'!$K$2:$K$37000,"61*",'Accounting data'!$L$2:$L$37000,J4)+SUMIFS('Accounting data'!$G$2:$G$37000,'Accounting data'!$I$2:$I$37000,"8*",'Accounting data'!$J$2:$J$37000,"19*",'Accounting data'!$K$2:$K$37000,"61*",'Accounting data'!$L$2:$L$37000,J4)+SUMIFS('Accounting data'!$G$2:$G$37000,'Accounting data'!$I$2:$I$37000,"9*",'Accounting data'!$J$2:$J$37000,"19*",'Accounting data'!$K$2:$K$37000,"61*",'Accounting data'!$L$2:$L$37000,J4)</f>
        <v>0</v>
      </c>
      <c r="K1530" s="384">
        <f>SUMIFS('Accounting data'!$G$2:$G$37000,'Accounting data'!$I$2:$I$37000,"7*",'Accounting data'!$J$2:$J$37000,"19*",'Accounting data'!$K$2:$K$37000,"61*",'Accounting data'!$L$2:$L$37000,K4)+SUMIFS('Accounting data'!$G$2:$G$37000,'Accounting data'!$I$2:$I$37000,"8*",'Accounting data'!$J$2:$J$37000,"19*",'Accounting data'!$K$2:$K$37000,"61*",'Accounting data'!$L$2:$L$37000,K4)+SUMIFS('Accounting data'!$G$2:$G$37000,'Accounting data'!$I$2:$I$37000,"9*",'Accounting data'!$J$2:$J$37000,"19*",'Accounting data'!$K$2:$K$37000,"61*",'Accounting data'!$L$2:$L$37000,K4)</f>
        <v>0</v>
      </c>
      <c r="L1530" s="384">
        <f>SUMIFS('Accounting data'!$G$2:$G$37000,'Accounting data'!$I$2:$I$37000,"7*",'Accounting data'!$J$2:$J$37000,"19*",'Accounting data'!$K$2:$K$37000,"61*",'Accounting data'!$L$2:$L$37000,L4)+SUMIFS('Accounting data'!$G$2:$G$37000,'Accounting data'!$I$2:$I$37000,"8*",'Accounting data'!$J$2:$J$37000,"19*",'Accounting data'!$K$2:$K$37000,"61*",'Accounting data'!$L$2:$L$37000,L4)+SUMIFS('Accounting data'!$G$2:$G$37000,'Accounting data'!$I$2:$I$37000,"9*",'Accounting data'!$J$2:$J$37000,"19*",'Accounting data'!$K$2:$K$37000,"61*",'Accounting data'!$L$2:$L$37000,L4)</f>
        <v>0</v>
      </c>
      <c r="M1530" s="384">
        <f>SUMIFS('Accounting data'!$G$2:$G$37000,'Accounting data'!$I$2:$I$37000,"7*",'Accounting data'!$J$2:$J$37000,"19*",'Accounting data'!$K$2:$K$37000,"61*",'Accounting data'!$L$2:$L$37000,M4)+SUMIFS('Accounting data'!$G$2:$G$37000,'Accounting data'!$I$2:$I$37000,"8*",'Accounting data'!$J$2:$J$37000,"19*",'Accounting data'!$K$2:$K$37000,"61*",'Accounting data'!$L$2:$L$37000,M4)+SUMIFS('Accounting data'!$G$2:$G$37000,'Accounting data'!$I$2:$I$37000,"9*",'Accounting data'!$J$2:$J$37000,"19*",'Accounting data'!$K$2:$K$37000,"61*",'Accounting data'!$L$2:$L$37000,M4)</f>
        <v>0</v>
      </c>
      <c r="N1530" s="384">
        <f>SUMIFS('Accounting data'!$G$2:$G$37000,'Accounting data'!$I$2:$I$37000,"7*",'Accounting data'!$J$2:$J$37000,"19*",'Accounting data'!$K$2:$K$37000,"61*",'Accounting data'!$L$2:$L$37000,N4)+SUMIFS('Accounting data'!$G$2:$G$37000,'Accounting data'!$I$2:$I$37000,"8*",'Accounting data'!$J$2:$J$37000,"19*",'Accounting data'!$K$2:$K$37000,"61*",'Accounting data'!$L$2:$L$37000,N4)+SUMIFS('Accounting data'!$G$2:$G$37000,'Accounting data'!$I$2:$I$37000,"9*",'Accounting data'!$J$2:$J$37000,"19*",'Accounting data'!$K$2:$K$37000,"61*",'Accounting data'!$L$2:$L$37000,N4)</f>
        <v>0</v>
      </c>
      <c r="O1530" s="384">
        <f>SUMIFS('Accounting data'!$G$2:$G$37000,'Accounting data'!$I$2:$I$37000,"7*",'Accounting data'!$J$2:$J$37000,"19*",'Accounting data'!$K$2:$K$37000,"61*",'Accounting data'!$L$2:$L$37000,O4)+SUMIFS('Accounting data'!$G$2:$G$37000,'Accounting data'!$I$2:$I$37000,"8*",'Accounting data'!$J$2:$J$37000,"19*",'Accounting data'!$K$2:$K$37000,"61*",'Accounting data'!$L$2:$L$37000,O4)+SUMIFS('Accounting data'!$G$2:$G$37000,'Accounting data'!$I$2:$I$37000,"9*",'Accounting data'!$J$2:$J$37000,"19*",'Accounting data'!$K$2:$K$37000,"61*",'Accounting data'!$L$2:$L$37000,O4)</f>
        <v>0</v>
      </c>
      <c r="P1530" s="384">
        <f>SUMIFS('Accounting data'!$G$2:$G$37000,'Accounting data'!$I$2:$I$37000,"7*",'Accounting data'!$J$2:$J$37000,"19*",'Accounting data'!$K$2:$K$37000,"61*",'Accounting data'!$L$2:$L$37000,P4)+SUMIFS('Accounting data'!$G$2:$G$37000,'Accounting data'!$I$2:$I$37000,"8*",'Accounting data'!$J$2:$J$37000,"19*",'Accounting data'!$K$2:$K$37000,"61*",'Accounting data'!$L$2:$L$37000,P4)+SUMIFS('Accounting data'!$G$2:$G$37000,'Accounting data'!$I$2:$I$37000,"9*",'Accounting data'!$J$2:$J$37000,"19*",'Accounting data'!$K$2:$K$37000,"61*",'Accounting data'!$L$2:$L$37000,P4)</f>
        <v>0</v>
      </c>
      <c r="Q1530" s="384">
        <f>SUMIFS('Accounting data'!$G$2:$G$37000,'Accounting data'!$I$2:$I$37000,"7*",'Accounting data'!$J$2:$J$37000,"19*",'Accounting data'!$K$2:$K$37000,"61*",'Accounting data'!$L$2:$L$37000,Q4)+SUMIFS('Accounting data'!$G$2:$G$37000,'Accounting data'!$I$2:$I$37000,"8*",'Accounting data'!$J$2:$J$37000,"19*",'Accounting data'!$K$2:$K$37000,"61*",'Accounting data'!$L$2:$L$37000,Q4)+SUMIFS('Accounting data'!$G$2:$G$37000,'Accounting data'!$I$2:$I$37000,"9*",'Accounting data'!$J$2:$J$37000,"19*",'Accounting data'!$K$2:$K$37000,"61*",'Accounting data'!$L$2:$L$37000,Q4)</f>
        <v>0</v>
      </c>
      <c r="R1530" s="384">
        <f>SUMIFS('Accounting data'!$G$2:$G$37000,'Accounting data'!$I$2:$I$37000,"7*",'Accounting data'!$J$2:$J$37000,"19*",'Accounting data'!$K$2:$K$37000,"61*",'Accounting data'!$L$2:$L$37000,R4)+SUMIFS('Accounting data'!$G$2:$G$37000,'Accounting data'!$I$2:$I$37000,"8*",'Accounting data'!$J$2:$J$37000,"19*",'Accounting data'!$K$2:$K$37000,"61*",'Accounting data'!$L$2:$L$37000,R4)+SUMIFS('Accounting data'!$G$2:$G$37000,'Accounting data'!$I$2:$I$37000,"9*",'Accounting data'!$J$2:$J$37000,"19*",'Accounting data'!$K$2:$K$37000,"61*",'Accounting data'!$L$2:$L$37000,R4)</f>
        <v>0</v>
      </c>
      <c r="S1530" s="384">
        <f>SUMIFS('Accounting data'!$G$2:$G$37000,'Accounting data'!$I$2:$I$37000,"7*",'Accounting data'!$J$2:$J$37000,"19*",'Accounting data'!$K$2:$K$37000,"61*",'Accounting data'!$L$2:$L$37000,S4)+SUMIFS('Accounting data'!$G$2:$G$37000,'Accounting data'!$I$2:$I$37000,"8*",'Accounting data'!$J$2:$J$37000,"19*",'Accounting data'!$K$2:$K$37000,"61*",'Accounting data'!$L$2:$L$37000,S4)+SUMIFS('Accounting data'!$G$2:$G$37000,'Accounting data'!$I$2:$I$37000,"9*",'Accounting data'!$J$2:$J$37000,"19*",'Accounting data'!$K$2:$K$37000,"61*",'Accounting data'!$L$2:$L$37000,S4)</f>
        <v>0</v>
      </c>
      <c r="T1530" s="384">
        <f>SUMIFS('Accounting data'!$G$2:$G$37000,'Accounting data'!$I$2:$I$37000,"7*",'Accounting data'!$J$2:$J$37000,"19*",'Accounting data'!$K$2:$K$37000,"61*",'Accounting data'!$L$2:$L$37000,T4)+SUMIFS('Accounting data'!$G$2:$G$37000,'Accounting data'!$I$2:$I$37000,"8*",'Accounting data'!$J$2:$J$37000,"19*",'Accounting data'!$K$2:$K$37000,"61*",'Accounting data'!$L$2:$L$37000,T4)+SUMIFS('Accounting data'!$G$2:$G$37000,'Accounting data'!$I$2:$I$37000,"9*",'Accounting data'!$J$2:$J$37000,"19*",'Accounting data'!$K$2:$K$37000,"61*",'Accounting data'!$L$2:$L$37000,T4)</f>
        <v>0</v>
      </c>
      <c r="U1530" s="384">
        <f>SUMIFS('Accounting data'!$G$2:$G$37000,'Accounting data'!$I$2:$I$37000,"7*",'Accounting data'!$J$2:$J$37000,"19*",'Accounting data'!$K$2:$K$37000,"61*",'Accounting data'!$L$2:$L$37000,U4)+SUMIFS('Accounting data'!$G$2:$G$37000,'Accounting data'!$I$2:$I$37000,"8*",'Accounting data'!$J$2:$J$37000,"19*",'Accounting data'!$K$2:$K$37000,"61*",'Accounting data'!$L$2:$L$37000,U4)+SUMIFS('Accounting data'!$G$2:$G$37000,'Accounting data'!$I$2:$I$37000,"9*",'Accounting data'!$J$2:$J$37000,"19*",'Accounting data'!$K$2:$K$37000,"61*",'Accounting data'!$L$2:$L$37000,U4)</f>
        <v>0</v>
      </c>
      <c r="V1530" s="384">
        <f>SUMIFS('Accounting data'!$G$2:$G$37000,'Accounting data'!$I$2:$I$37000,"7*",'Accounting data'!$J$2:$J$37000,"19*",'Accounting data'!$K$2:$K$37000,"61*",'Accounting data'!$L$2:$L$37000,V4)+SUMIFS('Accounting data'!$G$2:$G$37000,'Accounting data'!$I$2:$I$37000,"8*",'Accounting data'!$J$2:$J$37000,"19*",'Accounting data'!$K$2:$K$37000,"61*",'Accounting data'!$L$2:$L$37000,V4)+SUMIFS('Accounting data'!$G$2:$G$37000,'Accounting data'!$I$2:$I$37000,"9*",'Accounting data'!$J$2:$J$37000,"19*",'Accounting data'!$K$2:$K$37000,"61*",'Accounting data'!$L$2:$L$37000,V4)</f>
        <v>0</v>
      </c>
      <c r="W1530" s="384">
        <f>SUMIFS('Accounting data'!$G$2:$G$37000,'Accounting data'!$I$2:$I$37000,"7*",'Accounting data'!$J$2:$J$37000,"19*",'Accounting data'!$K$2:$K$37000,"61*",'Accounting data'!$L$2:$L$37000,W4)+SUMIFS('Accounting data'!$G$2:$G$37000,'Accounting data'!$I$2:$I$37000,"8*",'Accounting data'!$J$2:$J$37000,"19*",'Accounting data'!$K$2:$K$37000,"61*",'Accounting data'!$L$2:$L$37000,W4)+SUMIFS('Accounting data'!$G$2:$G$37000,'Accounting data'!$I$2:$I$37000,"9*",'Accounting data'!$J$2:$J$37000,"19*",'Accounting data'!$K$2:$K$37000,"61*",'Accounting data'!$L$2:$L$37000,W4)</f>
        <v>0</v>
      </c>
      <c r="X1530" s="384">
        <f>SUMIFS('Accounting data'!$G$2:$G$37000,'Accounting data'!$I$2:$I$37000,"7*",'Accounting data'!$J$2:$J$37000,"19*",'Accounting data'!$K$2:$K$37000,"61*",'Accounting data'!$L$2:$L$37000,X4)+SUMIFS('Accounting data'!$G$2:$G$37000,'Accounting data'!$I$2:$I$37000,"8*",'Accounting data'!$J$2:$J$37000,"19*",'Accounting data'!$K$2:$K$37000,"61*",'Accounting data'!$L$2:$L$37000,X4)+SUMIFS('Accounting data'!$G$2:$G$37000,'Accounting data'!$I$2:$I$37000,"9*",'Accounting data'!$J$2:$J$37000,"19*",'Accounting data'!$K$2:$K$37000,"61*",'Accounting data'!$L$2:$L$37000,X4)</f>
        <v>0</v>
      </c>
      <c r="Y1530" s="384">
        <f>SUMIFS('Accounting data'!$G$2:$G$37000,'Accounting data'!$I$2:$I$37000,"7*",'Accounting data'!$J$2:$J$37000,"19*",'Accounting data'!$K$2:$K$37000,"61*",'Accounting data'!$L$2:$L$37000,Y4)+SUMIFS('Accounting data'!$G$2:$G$37000,'Accounting data'!$I$2:$I$37000,"8*",'Accounting data'!$J$2:$J$37000,"19*",'Accounting data'!$K$2:$K$37000,"61*",'Accounting data'!$L$2:$L$37000,Y4)+SUMIFS('Accounting data'!$G$2:$G$37000,'Accounting data'!$I$2:$I$37000,"9*",'Accounting data'!$J$2:$J$37000,"19*",'Accounting data'!$K$2:$K$37000,"61*",'Accounting data'!$L$2:$L$37000,Y4)</f>
        <v>0</v>
      </c>
      <c r="Z1530" s="384">
        <f>SUMIFS('Accounting data'!$G$2:$G$37000,'Accounting data'!$I$2:$I$37000,"7*",'Accounting data'!$J$2:$J$37000,"19*",'Accounting data'!$K$2:$K$37000,"61*",'Accounting data'!$L$2:$L$37000,Z4)+SUMIFS('Accounting data'!$G$2:$G$37000,'Accounting data'!$I$2:$I$37000,"8*",'Accounting data'!$J$2:$J$37000,"19*",'Accounting data'!$K$2:$K$37000,"61*",'Accounting data'!$L$2:$L$37000,Z4)+SUMIFS('Accounting data'!$G$2:$G$37000,'Accounting data'!$I$2:$I$37000,"9*",'Accounting data'!$J$2:$J$37000,"19*",'Accounting data'!$K$2:$K$37000,"61*",'Accounting data'!$L$2:$L$37000,Z4)</f>
        <v>0</v>
      </c>
      <c r="AA1530" s="384">
        <f>SUMIFS('Accounting data'!$G$2:$G$37000,'Accounting data'!$I$2:$I$37000,"7*",'Accounting data'!$J$2:$J$37000,"19*",'Accounting data'!$K$2:$K$37000,"61*",'Accounting data'!$L$2:$L$37000,AA4)+SUMIFS('Accounting data'!$G$2:$G$37000,'Accounting data'!$I$2:$I$37000,"8*",'Accounting data'!$J$2:$J$37000,"19*",'Accounting data'!$K$2:$K$37000,"61*",'Accounting data'!$L$2:$L$37000,AA4)+SUMIFS('Accounting data'!$G$2:$G$37000,'Accounting data'!$I$2:$I$37000,"9*",'Accounting data'!$J$2:$J$37000,"19*",'Accounting data'!$K$2:$K$37000,"61*",'Accounting data'!$L$2:$L$37000,AA4)</f>
        <v>0</v>
      </c>
      <c r="AB1530" s="384">
        <f>SUMIFS('Accounting data'!$G$2:$G$37000,'Accounting data'!$I$2:$I$37000,"7*",'Accounting data'!$J$2:$J$37000,"19*",'Accounting data'!$K$2:$K$37000,"61*",'Accounting data'!$L$2:$L$37000,AB4)+SUMIFS('Accounting data'!$G$2:$G$37000,'Accounting data'!$I$2:$I$37000,"8*",'Accounting data'!$J$2:$J$37000,"19*",'Accounting data'!$K$2:$K$37000,"61*",'Accounting data'!$L$2:$L$37000,AB4)+SUMIFS('Accounting data'!$G$2:$G$37000,'Accounting data'!$I$2:$I$37000,"9*",'Accounting data'!$J$2:$J$37000,"19*",'Accounting data'!$K$2:$K$37000,"61*",'Accounting data'!$L$2:$L$37000,AB4)</f>
        <v>0</v>
      </c>
      <c r="AC1530" s="384">
        <f>SUMIFS('Accounting data'!$G$2:$G$37000,'Accounting data'!$I$2:$I$37000,"7*",'Accounting data'!$J$2:$J$37000,"19*",'Accounting data'!$K$2:$K$37000,"61*",'Accounting data'!$L$2:$L$37000,AC4)+SUMIFS('Accounting data'!$G$2:$G$37000,'Accounting data'!$I$2:$I$37000,"8*",'Accounting data'!$J$2:$J$37000,"19*",'Accounting data'!$K$2:$K$37000,"61*",'Accounting data'!$L$2:$L$37000,AC4)+SUMIFS('Accounting data'!$G$2:$G$37000,'Accounting data'!$I$2:$I$37000,"9*",'Accounting data'!$J$2:$J$37000,"19*",'Accounting data'!$K$2:$K$37000,"61*",'Accounting data'!$L$2:$L$37000,AC4)</f>
        <v>0</v>
      </c>
      <c r="AD1530" s="384">
        <f>SUMIFS('Accounting data'!$G$2:$G$37000,'Accounting data'!$I$2:$I$37000,"7*",'Accounting data'!$J$2:$J$37000,"19*",'Accounting data'!$K$2:$K$37000,"61*",'Accounting data'!$L$2:$L$37000,AD4)+SUMIFS('Accounting data'!$G$2:$G$37000,'Accounting data'!$I$2:$I$37000,"8*",'Accounting data'!$J$2:$J$37000,"19*",'Accounting data'!$K$2:$K$37000,"61*",'Accounting data'!$L$2:$L$37000,AD4)+SUMIFS('Accounting data'!$G$2:$G$37000,'Accounting data'!$I$2:$I$37000,"9*",'Accounting data'!$J$2:$J$37000,"19*",'Accounting data'!$K$2:$K$37000,"61*",'Accounting data'!$L$2:$L$37000,AD4)</f>
        <v>0</v>
      </c>
      <c r="AE1530" s="384">
        <f>SUMIFS('Accounting data'!$G$2:$G$37000,'Accounting data'!$I$2:$I$37000,"7*",'Accounting data'!$J$2:$J$37000,"19*",'Accounting data'!$K$2:$K$37000,"61*",'Accounting data'!$L$2:$L$37000,AE4)+SUMIFS('Accounting data'!$G$2:$G$37000,'Accounting data'!$I$2:$I$37000,"8*",'Accounting data'!$J$2:$J$37000,"19*",'Accounting data'!$K$2:$K$37000,"61*",'Accounting data'!$L$2:$L$37000,AE4)+SUMIFS('Accounting data'!$G$2:$G$37000,'Accounting data'!$I$2:$I$37000,"9*",'Accounting data'!$J$2:$J$37000,"19*",'Accounting data'!$K$2:$K$37000,"61*",'Accounting data'!$L$2:$L$37000,AE4)</f>
        <v>0</v>
      </c>
      <c r="AF1530" s="384">
        <f>SUMIFS('Accounting data'!$G$2:$G$37000,'Accounting data'!$I$2:$I$37000,"7*",'Accounting data'!$J$2:$J$37000,"19*",'Accounting data'!$K$2:$K$37000,"61*",'Accounting data'!$L$2:$L$37000,AF4)+SUMIFS('Accounting data'!$G$2:$G$37000,'Accounting data'!$I$2:$I$37000,"8*",'Accounting data'!$J$2:$J$37000,"19*",'Accounting data'!$K$2:$K$37000,"61*",'Accounting data'!$L$2:$L$37000,AF4)+SUMIFS('Accounting data'!$G$2:$G$37000,'Accounting data'!$I$2:$I$37000,"9*",'Accounting data'!$J$2:$J$37000,"19*",'Accounting data'!$K$2:$K$37000,"61*",'Accounting data'!$L$2:$L$37000,AF4)</f>
        <v>0</v>
      </c>
    </row>
    <row r="1531" spans="1:32">
      <c r="A1531" s="386" t="s">
        <v>288</v>
      </c>
      <c r="B1531" s="383" t="s">
        <v>80</v>
      </c>
      <c r="C1531" s="383">
        <v>1900</v>
      </c>
      <c r="D1531" s="383">
        <v>6100</v>
      </c>
      <c r="E1531" s="384">
        <f>SUMIFS('Accounting data'!$G$2:$G$37000,'Accounting data'!$H$2:$H$37000,"9999*",'Accounting data'!$I$2:$I$37000,"7*",'Accounting data'!$J$2:$J$37000,"19*",'Accounting data'!$K$2:$K$37000,"61*",'Accounting data'!$L$2:$L$37000,E4)+SUMIFS('Accounting data'!$G$2:$G$37000,'Accounting data'!$H$2:$H$37000,"9999*",'Accounting data'!$I$2:$I$37000,"8*",'Accounting data'!$J$2:$J$37000,"19*",'Accounting data'!$K$2:$K$37000,"61*",'Accounting data'!$L$2:$L$37000,E4)+SUMIFS('Accounting data'!$G$2:$G$37000,'Accounting data'!$H$2:$H$37000,"9999*",'Accounting data'!$I$2:$I$37000,"9*",'Accounting data'!$J$2:$J$37000,"19*",'Accounting data'!$K$2:$K$37000,"61*",'Accounting data'!$L$2:$L$37000,E4)</f>
        <v>0</v>
      </c>
      <c r="F1531" s="384">
        <f>SUMIFS('Accounting data'!$G$2:$G$37000,'Accounting data'!$H$2:$H$37000,"9999*",'Accounting data'!$I$2:$I$37000,"7*",'Accounting data'!$J$2:$J$37000,"19*",'Accounting data'!$K$2:$K$37000,"61*",'Accounting data'!$L$2:$L$37000,F4)+SUMIFS('Accounting data'!$G$2:$G$37000,'Accounting data'!$H$2:$H$37000,"9999*",'Accounting data'!$I$2:$I$37000,"8*",'Accounting data'!$J$2:$J$37000,"19*",'Accounting data'!$K$2:$K$37000,"61*",'Accounting data'!$L$2:$L$37000,F4)+SUMIFS('Accounting data'!$G$2:$G$37000,'Accounting data'!$H$2:$H$37000,"9999*",'Accounting data'!$I$2:$I$37000,"9*",'Accounting data'!$J$2:$J$37000,"19*",'Accounting data'!$K$2:$K$37000,"61*",'Accounting data'!$L$2:$L$37000,F4)</f>
        <v>0</v>
      </c>
      <c r="G1531" s="385"/>
      <c r="H1531" s="384">
        <f>SUMIFS('Accounting data'!$G$2:$G$37000,'Accounting data'!$H$2:$H$37000,"9999*",'Accounting data'!$I$2:$I$37000,"7*",'Accounting data'!$J$2:$J$37000,"19*",'Accounting data'!$K$2:$K$37000,"61*",'Accounting data'!$L$2:$L$37000,H4)+SUMIFS('Accounting data'!$G$2:$G$37000,'Accounting data'!$H$2:$H$37000,"9999*",'Accounting data'!$I$2:$I$37000,"8*",'Accounting data'!$J$2:$J$37000,"19*",'Accounting data'!$K$2:$K$37000,"61*",'Accounting data'!$L$2:$L$37000,H4)+SUMIFS('Accounting data'!$G$2:$G$37000,'Accounting data'!$H$2:$H$37000,"9999*",'Accounting data'!$I$2:$I$37000,"9*",'Accounting data'!$J$2:$J$37000,"19*",'Accounting data'!$K$2:$K$37000,"61*",'Accounting data'!$L$2:$L$37000,H4)</f>
        <v>0</v>
      </c>
      <c r="I1531" s="384">
        <f>SUMIFS('Accounting data'!$G$2:$G$37000,'Accounting data'!$H$2:$H$37000,"9999*",'Accounting data'!$I$2:$I$37000,"7*",'Accounting data'!$J$2:$J$37000,"19*",'Accounting data'!$K$2:$K$37000,"61*",'Accounting data'!$L$2:$L$37000,I4)+SUMIFS('Accounting data'!$G$2:$G$37000,'Accounting data'!$H$2:$H$37000,"9999*",'Accounting data'!$I$2:$I$37000,"8*",'Accounting data'!$J$2:$J$37000,"19*",'Accounting data'!$K$2:$K$37000,"61*",'Accounting data'!$L$2:$L$37000,I4)+SUMIFS('Accounting data'!$G$2:$G$37000,'Accounting data'!$H$2:$H$37000,"9999*",'Accounting data'!$I$2:$I$37000,"9*",'Accounting data'!$J$2:$J$37000,"19*",'Accounting data'!$K$2:$K$37000,"61*",'Accounting data'!$L$2:$L$37000,I4)</f>
        <v>0</v>
      </c>
      <c r="J1531" s="384">
        <f>SUMIFS('Accounting data'!$G$2:$G$37000,'Accounting data'!$H$2:$H$37000,"9999*",'Accounting data'!$I$2:$I$37000,"7*",'Accounting data'!$J$2:$J$37000,"19*",'Accounting data'!$K$2:$K$37000,"61*",'Accounting data'!$L$2:$L$37000,J4)+SUMIFS('Accounting data'!$G$2:$G$37000,'Accounting data'!$H$2:$H$37000,"9999*",'Accounting data'!$I$2:$I$37000,"8*",'Accounting data'!$J$2:$J$37000,"19*",'Accounting data'!$K$2:$K$37000,"61*",'Accounting data'!$L$2:$L$37000,J4)+SUMIFS('Accounting data'!$G$2:$G$37000,'Accounting data'!$H$2:$H$37000,"9999*",'Accounting data'!$I$2:$I$37000,"9*",'Accounting data'!$J$2:$J$37000,"19*",'Accounting data'!$K$2:$K$37000,"61*",'Accounting data'!$L$2:$L$37000,J4)</f>
        <v>0</v>
      </c>
      <c r="K1531" s="384">
        <f>SUMIFS('Accounting data'!$G$2:$G$37000,'Accounting data'!$H$2:$H$37000,"9999*",'Accounting data'!$I$2:$I$37000,"7*",'Accounting data'!$J$2:$J$37000,"19*",'Accounting data'!$K$2:$K$37000,"61*",'Accounting data'!$L$2:$L$37000,K4)+SUMIFS('Accounting data'!$G$2:$G$37000,'Accounting data'!$H$2:$H$37000,"9999*",'Accounting data'!$I$2:$I$37000,"8*",'Accounting data'!$J$2:$J$37000,"19*",'Accounting data'!$K$2:$K$37000,"61*",'Accounting data'!$L$2:$L$37000,K4)+SUMIFS('Accounting data'!$G$2:$G$37000,'Accounting data'!$H$2:$H$37000,"9999*",'Accounting data'!$I$2:$I$37000,"9*",'Accounting data'!$J$2:$J$37000,"19*",'Accounting data'!$K$2:$K$37000,"61*",'Accounting data'!$L$2:$L$37000,K4)</f>
        <v>0</v>
      </c>
      <c r="L1531" s="384">
        <f>SUMIFS('Accounting data'!$G$2:$G$37000,'Accounting data'!$H$2:$H$37000,"9999*",'Accounting data'!$I$2:$I$37000,"7*",'Accounting data'!$J$2:$J$37000,"19*",'Accounting data'!$K$2:$K$37000,"61*",'Accounting data'!$L$2:$L$37000,L4)+SUMIFS('Accounting data'!$G$2:$G$37000,'Accounting data'!$H$2:$H$37000,"9999*",'Accounting data'!$I$2:$I$37000,"8*",'Accounting data'!$J$2:$J$37000,"19*",'Accounting data'!$K$2:$K$37000,"61*",'Accounting data'!$L$2:$L$37000,L4)+SUMIFS('Accounting data'!$G$2:$G$37000,'Accounting data'!$H$2:$H$37000,"9999*",'Accounting data'!$I$2:$I$37000,"9*",'Accounting data'!$J$2:$J$37000,"19*",'Accounting data'!$K$2:$K$37000,"61*",'Accounting data'!$L$2:$L$37000,L4)</f>
        <v>0</v>
      </c>
      <c r="M1531" s="384">
        <f>SUMIFS('Accounting data'!$G$2:$G$37000,'Accounting data'!$H$2:$H$37000,"9999*",'Accounting data'!$I$2:$I$37000,"7*",'Accounting data'!$J$2:$J$37000,"19*",'Accounting data'!$K$2:$K$37000,"61*",'Accounting data'!$L$2:$L$37000,M4)+SUMIFS('Accounting data'!$G$2:$G$37000,'Accounting data'!$H$2:$H$37000,"9999*",'Accounting data'!$I$2:$I$37000,"8*",'Accounting data'!$J$2:$J$37000,"19*",'Accounting data'!$K$2:$K$37000,"61*",'Accounting data'!$L$2:$L$37000,M4)+SUMIFS('Accounting data'!$G$2:$G$37000,'Accounting data'!$H$2:$H$37000,"9999*",'Accounting data'!$I$2:$I$37000,"9*",'Accounting data'!$J$2:$J$37000,"19*",'Accounting data'!$K$2:$K$37000,"61*",'Accounting data'!$L$2:$L$37000,M4)</f>
        <v>0</v>
      </c>
      <c r="N1531" s="384">
        <f>SUMIFS('Accounting data'!$G$2:$G$37000,'Accounting data'!$H$2:$H$37000,"9999*",'Accounting data'!$I$2:$I$37000,"7*",'Accounting data'!$J$2:$J$37000,"19*",'Accounting data'!$K$2:$K$37000,"61*",'Accounting data'!$L$2:$L$37000,N4)+SUMIFS('Accounting data'!$G$2:$G$37000,'Accounting data'!$H$2:$H$37000,"9999*",'Accounting data'!$I$2:$I$37000,"8*",'Accounting data'!$J$2:$J$37000,"19*",'Accounting data'!$K$2:$K$37000,"61*",'Accounting data'!$L$2:$L$37000,N4)+SUMIFS('Accounting data'!$G$2:$G$37000,'Accounting data'!$H$2:$H$37000,"9999*",'Accounting data'!$I$2:$I$37000,"9*",'Accounting data'!$J$2:$J$37000,"19*",'Accounting data'!$K$2:$K$37000,"61*",'Accounting data'!$L$2:$L$37000,N4)</f>
        <v>0</v>
      </c>
      <c r="O1531" s="384">
        <f>SUMIFS('Accounting data'!$G$2:$G$37000,'Accounting data'!$H$2:$H$37000,"9999*",'Accounting data'!$I$2:$I$37000,"7*",'Accounting data'!$J$2:$J$37000,"19*",'Accounting data'!$K$2:$K$37000,"61*",'Accounting data'!$L$2:$L$37000,O4)+SUMIFS('Accounting data'!$G$2:$G$37000,'Accounting data'!$H$2:$H$37000,"9999*",'Accounting data'!$I$2:$I$37000,"8*",'Accounting data'!$J$2:$J$37000,"19*",'Accounting data'!$K$2:$K$37000,"61*",'Accounting data'!$L$2:$L$37000,O4)+SUMIFS('Accounting data'!$G$2:$G$37000,'Accounting data'!$H$2:$H$37000,"9999*",'Accounting data'!$I$2:$I$37000,"9*",'Accounting data'!$J$2:$J$37000,"19*",'Accounting data'!$K$2:$K$37000,"61*",'Accounting data'!$L$2:$L$37000,O4)</f>
        <v>0</v>
      </c>
      <c r="P1531" s="384">
        <f>SUMIFS('Accounting data'!$G$2:$G$37000,'Accounting data'!$H$2:$H$37000,"9999*",'Accounting data'!$I$2:$I$37000,"7*",'Accounting data'!$J$2:$J$37000,"19*",'Accounting data'!$K$2:$K$37000,"61*",'Accounting data'!$L$2:$L$37000,P4)+SUMIFS('Accounting data'!$G$2:$G$37000,'Accounting data'!$H$2:$H$37000,"9999*",'Accounting data'!$I$2:$I$37000,"8*",'Accounting data'!$J$2:$J$37000,"19*",'Accounting data'!$K$2:$K$37000,"61*",'Accounting data'!$L$2:$L$37000,P4)+SUMIFS('Accounting data'!$G$2:$G$37000,'Accounting data'!$H$2:$H$37000,"9999*",'Accounting data'!$I$2:$I$37000,"9*",'Accounting data'!$J$2:$J$37000,"19*",'Accounting data'!$K$2:$K$37000,"61*",'Accounting data'!$L$2:$L$37000,P4)</f>
        <v>0</v>
      </c>
      <c r="Q1531" s="384">
        <f>SUMIFS('Accounting data'!$G$2:$G$37000,'Accounting data'!$H$2:$H$37000,"9999*",'Accounting data'!$I$2:$I$37000,"7*",'Accounting data'!$J$2:$J$37000,"19*",'Accounting data'!$K$2:$K$37000,"61*",'Accounting data'!$L$2:$L$37000,Q4)+SUMIFS('Accounting data'!$G$2:$G$37000,'Accounting data'!$H$2:$H$37000,"9999*",'Accounting data'!$I$2:$I$37000,"8*",'Accounting data'!$J$2:$J$37000,"19*",'Accounting data'!$K$2:$K$37000,"61*",'Accounting data'!$L$2:$L$37000,Q4)+SUMIFS('Accounting data'!$G$2:$G$37000,'Accounting data'!$H$2:$H$37000,"9999*",'Accounting data'!$I$2:$I$37000,"9*",'Accounting data'!$J$2:$J$37000,"19*",'Accounting data'!$K$2:$K$37000,"61*",'Accounting data'!$L$2:$L$37000,Q4)</f>
        <v>0</v>
      </c>
      <c r="R1531" s="384">
        <f>SUMIFS('Accounting data'!$G$2:$G$37000,'Accounting data'!$H$2:$H$37000,"9999*",'Accounting data'!$I$2:$I$37000,"7*",'Accounting data'!$J$2:$J$37000,"19*",'Accounting data'!$K$2:$K$37000,"61*",'Accounting data'!$L$2:$L$37000,R4)+SUMIFS('Accounting data'!$G$2:$G$37000,'Accounting data'!$H$2:$H$37000,"9999*",'Accounting data'!$I$2:$I$37000,"8*",'Accounting data'!$J$2:$J$37000,"19*",'Accounting data'!$K$2:$K$37000,"61*",'Accounting data'!$L$2:$L$37000,R4)+SUMIFS('Accounting data'!$G$2:$G$37000,'Accounting data'!$H$2:$H$37000,"9999*",'Accounting data'!$I$2:$I$37000,"9*",'Accounting data'!$J$2:$J$37000,"19*",'Accounting data'!$K$2:$K$37000,"61*",'Accounting data'!$L$2:$L$37000,R4)</f>
        <v>0</v>
      </c>
      <c r="S1531" s="384">
        <f>SUMIFS('Accounting data'!$G$2:$G$37000,'Accounting data'!$H$2:$H$37000,"9999*",'Accounting data'!$I$2:$I$37000,"7*",'Accounting data'!$J$2:$J$37000,"19*",'Accounting data'!$K$2:$K$37000,"61*",'Accounting data'!$L$2:$L$37000,S4)+SUMIFS('Accounting data'!$G$2:$G$37000,'Accounting data'!$H$2:$H$37000,"9999*",'Accounting data'!$I$2:$I$37000,"8*",'Accounting data'!$J$2:$J$37000,"19*",'Accounting data'!$K$2:$K$37000,"61*",'Accounting data'!$L$2:$L$37000,S4)+SUMIFS('Accounting data'!$G$2:$G$37000,'Accounting data'!$H$2:$H$37000,"9999*",'Accounting data'!$I$2:$I$37000,"9*",'Accounting data'!$J$2:$J$37000,"19*",'Accounting data'!$K$2:$K$37000,"61*",'Accounting data'!$L$2:$L$37000,S4)</f>
        <v>0</v>
      </c>
      <c r="T1531" s="384">
        <f>SUMIFS('Accounting data'!$G$2:$G$37000,'Accounting data'!$H$2:$H$37000,"9999*",'Accounting data'!$I$2:$I$37000,"7*",'Accounting data'!$J$2:$J$37000,"19*",'Accounting data'!$K$2:$K$37000,"61*",'Accounting data'!$L$2:$L$37000,T4)+SUMIFS('Accounting data'!$G$2:$G$37000,'Accounting data'!$H$2:$H$37000,"9999*",'Accounting data'!$I$2:$I$37000,"8*",'Accounting data'!$J$2:$J$37000,"19*",'Accounting data'!$K$2:$K$37000,"61*",'Accounting data'!$L$2:$L$37000,T4)+SUMIFS('Accounting data'!$G$2:$G$37000,'Accounting data'!$H$2:$H$37000,"9999*",'Accounting data'!$I$2:$I$37000,"9*",'Accounting data'!$J$2:$J$37000,"19*",'Accounting data'!$K$2:$K$37000,"61*",'Accounting data'!$L$2:$L$37000,T4)</f>
        <v>0</v>
      </c>
      <c r="U1531" s="384">
        <f>SUMIFS('Accounting data'!$G$2:$G$37000,'Accounting data'!$H$2:$H$37000,"9999*",'Accounting data'!$I$2:$I$37000,"7*",'Accounting data'!$J$2:$J$37000,"19*",'Accounting data'!$K$2:$K$37000,"61*",'Accounting data'!$L$2:$L$37000,U4)+SUMIFS('Accounting data'!$G$2:$G$37000,'Accounting data'!$H$2:$H$37000,"9999*",'Accounting data'!$I$2:$I$37000,"8*",'Accounting data'!$J$2:$J$37000,"19*",'Accounting data'!$K$2:$K$37000,"61*",'Accounting data'!$L$2:$L$37000,U4)+SUMIFS('Accounting data'!$G$2:$G$37000,'Accounting data'!$H$2:$H$37000,"9999*",'Accounting data'!$I$2:$I$37000,"9*",'Accounting data'!$J$2:$J$37000,"19*",'Accounting data'!$K$2:$K$37000,"61*",'Accounting data'!$L$2:$L$37000,U4)</f>
        <v>0</v>
      </c>
      <c r="V1531" s="384">
        <f>SUMIFS('Accounting data'!$G$2:$G$37000,'Accounting data'!$H$2:$H$37000,"9999*",'Accounting data'!$I$2:$I$37000,"7*",'Accounting data'!$J$2:$J$37000,"19*",'Accounting data'!$K$2:$K$37000,"61*",'Accounting data'!$L$2:$L$37000,V4)+SUMIFS('Accounting data'!$G$2:$G$37000,'Accounting data'!$H$2:$H$37000,"9999*",'Accounting data'!$I$2:$I$37000,"8*",'Accounting data'!$J$2:$J$37000,"19*",'Accounting data'!$K$2:$K$37000,"61*",'Accounting data'!$L$2:$L$37000,V4)+SUMIFS('Accounting data'!$G$2:$G$37000,'Accounting data'!$H$2:$H$37000,"9999*",'Accounting data'!$I$2:$I$37000,"9*",'Accounting data'!$J$2:$J$37000,"19*",'Accounting data'!$K$2:$K$37000,"61*",'Accounting data'!$L$2:$L$37000,V4)</f>
        <v>0</v>
      </c>
      <c r="W1531" s="384">
        <f>SUMIFS('Accounting data'!$G$2:$G$37000,'Accounting data'!$H$2:$H$37000,"9999*",'Accounting data'!$I$2:$I$37000,"7*",'Accounting data'!$J$2:$J$37000,"19*",'Accounting data'!$K$2:$K$37000,"61*",'Accounting data'!$L$2:$L$37000,W4)+SUMIFS('Accounting data'!$G$2:$G$37000,'Accounting data'!$H$2:$H$37000,"9999*",'Accounting data'!$I$2:$I$37000,"8*",'Accounting data'!$J$2:$J$37000,"19*",'Accounting data'!$K$2:$K$37000,"61*",'Accounting data'!$L$2:$L$37000,W4)+SUMIFS('Accounting data'!$G$2:$G$37000,'Accounting data'!$H$2:$H$37000,"9999*",'Accounting data'!$I$2:$I$37000,"9*",'Accounting data'!$J$2:$J$37000,"19*",'Accounting data'!$K$2:$K$37000,"61*",'Accounting data'!$L$2:$L$37000,W4)</f>
        <v>0</v>
      </c>
      <c r="X1531" s="384">
        <f>SUMIFS('Accounting data'!$G$2:$G$37000,'Accounting data'!$H$2:$H$37000,"9999*",'Accounting data'!$I$2:$I$37000,"7*",'Accounting data'!$J$2:$J$37000,"19*",'Accounting data'!$K$2:$K$37000,"61*",'Accounting data'!$L$2:$L$37000,X4)+SUMIFS('Accounting data'!$G$2:$G$37000,'Accounting data'!$H$2:$H$37000,"9999*",'Accounting data'!$I$2:$I$37000,"8*",'Accounting data'!$J$2:$J$37000,"19*",'Accounting data'!$K$2:$K$37000,"61*",'Accounting data'!$L$2:$L$37000,X4)+SUMIFS('Accounting data'!$G$2:$G$37000,'Accounting data'!$H$2:$H$37000,"9999*",'Accounting data'!$I$2:$I$37000,"9*",'Accounting data'!$J$2:$J$37000,"19*",'Accounting data'!$K$2:$K$37000,"61*",'Accounting data'!$L$2:$L$37000,X4)</f>
        <v>0</v>
      </c>
      <c r="Y1531" s="384">
        <f>SUMIFS('Accounting data'!$G$2:$G$37000,'Accounting data'!$H$2:$H$37000,"9999*",'Accounting data'!$I$2:$I$37000,"7*",'Accounting data'!$J$2:$J$37000,"19*",'Accounting data'!$K$2:$K$37000,"61*",'Accounting data'!$L$2:$L$37000,Y4)+SUMIFS('Accounting data'!$G$2:$G$37000,'Accounting data'!$H$2:$H$37000,"9999*",'Accounting data'!$I$2:$I$37000,"8*",'Accounting data'!$J$2:$J$37000,"19*",'Accounting data'!$K$2:$K$37000,"61*",'Accounting data'!$L$2:$L$37000,Y4)+SUMIFS('Accounting data'!$G$2:$G$37000,'Accounting data'!$H$2:$H$37000,"9999*",'Accounting data'!$I$2:$I$37000,"9*",'Accounting data'!$J$2:$J$37000,"19*",'Accounting data'!$K$2:$K$37000,"61*",'Accounting data'!$L$2:$L$37000,Y4)</f>
        <v>0</v>
      </c>
      <c r="Z1531" s="384">
        <f>SUMIFS('Accounting data'!$G$2:$G$37000,'Accounting data'!$H$2:$H$37000,"9999*",'Accounting data'!$I$2:$I$37000,"7*",'Accounting data'!$J$2:$J$37000,"19*",'Accounting data'!$K$2:$K$37000,"61*",'Accounting data'!$L$2:$L$37000,Z4)+SUMIFS('Accounting data'!$G$2:$G$37000,'Accounting data'!$H$2:$H$37000,"9999*",'Accounting data'!$I$2:$I$37000,"8*",'Accounting data'!$J$2:$J$37000,"19*",'Accounting data'!$K$2:$K$37000,"61*",'Accounting data'!$L$2:$L$37000,Z4)+SUMIFS('Accounting data'!$G$2:$G$37000,'Accounting data'!$H$2:$H$37000,"9999*",'Accounting data'!$I$2:$I$37000,"9*",'Accounting data'!$J$2:$J$37000,"19*",'Accounting data'!$K$2:$K$37000,"61*",'Accounting data'!$L$2:$L$37000,Z4)</f>
        <v>0</v>
      </c>
      <c r="AA1531" s="384">
        <f>SUMIFS('Accounting data'!$G$2:$G$37000,'Accounting data'!$H$2:$H$37000,"9999*",'Accounting data'!$I$2:$I$37000,"7*",'Accounting data'!$J$2:$J$37000,"19*",'Accounting data'!$K$2:$K$37000,"61*",'Accounting data'!$L$2:$L$37000,AA4)+SUMIFS('Accounting data'!$G$2:$G$37000,'Accounting data'!$H$2:$H$37000,"9999*",'Accounting data'!$I$2:$I$37000,"8*",'Accounting data'!$J$2:$J$37000,"19*",'Accounting data'!$K$2:$K$37000,"61*",'Accounting data'!$L$2:$L$37000,AA4)+SUMIFS('Accounting data'!$G$2:$G$37000,'Accounting data'!$H$2:$H$37000,"9999*",'Accounting data'!$I$2:$I$37000,"9*",'Accounting data'!$J$2:$J$37000,"19*",'Accounting data'!$K$2:$K$37000,"61*",'Accounting data'!$L$2:$L$37000,AA4)</f>
        <v>0</v>
      </c>
      <c r="AB1531" s="384">
        <f>SUMIFS('Accounting data'!$G$2:$G$37000,'Accounting data'!$H$2:$H$37000,"9999*",'Accounting data'!$I$2:$I$37000,"7*",'Accounting data'!$J$2:$J$37000,"19*",'Accounting data'!$K$2:$K$37000,"61*",'Accounting data'!$L$2:$L$37000,AB4)+SUMIFS('Accounting data'!$G$2:$G$37000,'Accounting data'!$H$2:$H$37000,"9999*",'Accounting data'!$I$2:$I$37000,"8*",'Accounting data'!$J$2:$J$37000,"19*",'Accounting data'!$K$2:$K$37000,"61*",'Accounting data'!$L$2:$L$37000,AB4)+SUMIFS('Accounting data'!$G$2:$G$37000,'Accounting data'!$H$2:$H$37000,"9999*",'Accounting data'!$I$2:$I$37000,"9*",'Accounting data'!$J$2:$J$37000,"19*",'Accounting data'!$K$2:$K$37000,"61*",'Accounting data'!$L$2:$L$37000,AB4)</f>
        <v>0</v>
      </c>
      <c r="AC1531" s="384">
        <f>SUMIFS('Accounting data'!$G$2:$G$37000,'Accounting data'!$H$2:$H$37000,"9999*",'Accounting data'!$I$2:$I$37000,"7*",'Accounting data'!$J$2:$J$37000,"19*",'Accounting data'!$K$2:$K$37000,"61*",'Accounting data'!$L$2:$L$37000,AC4)+SUMIFS('Accounting data'!$G$2:$G$37000,'Accounting data'!$H$2:$H$37000,"9999*",'Accounting data'!$I$2:$I$37000,"8*",'Accounting data'!$J$2:$J$37000,"19*",'Accounting data'!$K$2:$K$37000,"61*",'Accounting data'!$L$2:$L$37000,AC4)+SUMIFS('Accounting data'!$G$2:$G$37000,'Accounting data'!$H$2:$H$37000,"9999*",'Accounting data'!$I$2:$I$37000,"9*",'Accounting data'!$J$2:$J$37000,"19*",'Accounting data'!$K$2:$K$37000,"61*",'Accounting data'!$L$2:$L$37000,AC4)</f>
        <v>0</v>
      </c>
      <c r="AD1531" s="384">
        <f>SUMIFS('Accounting data'!$G$2:$G$37000,'Accounting data'!$H$2:$H$37000,"9999*",'Accounting data'!$I$2:$I$37000,"7*",'Accounting data'!$J$2:$J$37000,"19*",'Accounting data'!$K$2:$K$37000,"61*",'Accounting data'!$L$2:$L$37000,AD4)+SUMIFS('Accounting data'!$G$2:$G$37000,'Accounting data'!$H$2:$H$37000,"9999*",'Accounting data'!$I$2:$I$37000,"8*",'Accounting data'!$J$2:$J$37000,"19*",'Accounting data'!$K$2:$K$37000,"61*",'Accounting data'!$L$2:$L$37000,AD4)+SUMIFS('Accounting data'!$G$2:$G$37000,'Accounting data'!$H$2:$H$37000,"9999*",'Accounting data'!$I$2:$I$37000,"9*",'Accounting data'!$J$2:$J$37000,"19*",'Accounting data'!$K$2:$K$37000,"61*",'Accounting data'!$L$2:$L$37000,AD4)</f>
        <v>0</v>
      </c>
      <c r="AE1531" s="384">
        <f>SUMIFS('Accounting data'!$G$2:$G$37000,'Accounting data'!$H$2:$H$37000,"9999*",'Accounting data'!$I$2:$I$37000,"7*",'Accounting data'!$J$2:$J$37000,"19*",'Accounting data'!$K$2:$K$37000,"61*",'Accounting data'!$L$2:$L$37000,AE4)+SUMIFS('Accounting data'!$G$2:$G$37000,'Accounting data'!$H$2:$H$37000,"9999*",'Accounting data'!$I$2:$I$37000,"8*",'Accounting data'!$J$2:$J$37000,"19*",'Accounting data'!$K$2:$K$37000,"61*",'Accounting data'!$L$2:$L$37000,AE4)+SUMIFS('Accounting data'!$G$2:$G$37000,'Accounting data'!$H$2:$H$37000,"9999*",'Accounting data'!$I$2:$I$37000,"9*",'Accounting data'!$J$2:$J$37000,"19*",'Accounting data'!$K$2:$K$37000,"61*",'Accounting data'!$L$2:$L$37000,AE4)</f>
        <v>0</v>
      </c>
      <c r="AF1531" s="384">
        <f>SUMIFS('Accounting data'!$G$2:$G$37000,'Accounting data'!$H$2:$H$37000,"9999*",'Accounting data'!$I$2:$I$37000,"7*",'Accounting data'!$J$2:$J$37000,"19*",'Accounting data'!$K$2:$K$37000,"61*",'Accounting data'!$L$2:$L$37000,AF4)+SUMIFS('Accounting data'!$G$2:$G$37000,'Accounting data'!$H$2:$H$37000,"9999*",'Accounting data'!$I$2:$I$37000,"8*",'Accounting data'!$J$2:$J$37000,"19*",'Accounting data'!$K$2:$K$37000,"61*",'Accounting data'!$L$2:$L$37000,AF4)+SUMIFS('Accounting data'!$G$2:$G$37000,'Accounting data'!$H$2:$H$37000,"9999*",'Accounting data'!$I$2:$I$37000,"9*",'Accounting data'!$J$2:$J$37000,"19*",'Accounting data'!$K$2:$K$37000,"61*",'Accounting data'!$L$2:$L$37000,AF4)</f>
        <v>0</v>
      </c>
    </row>
    <row r="1532" spans="1:32">
      <c r="A1532" s="387" t="s">
        <v>776</v>
      </c>
      <c r="B1532" s="387"/>
      <c r="C1532" s="387"/>
      <c r="D1532" s="387"/>
      <c r="E1532" s="385">
        <f>(E1528-E1529-E1530)+E1531</f>
        <v>0</v>
      </c>
      <c r="F1532" s="385">
        <f t="shared" ref="F1532:V1532" si="293">(F1528-F1529-F1530)+F1531</f>
        <v>0</v>
      </c>
      <c r="G1532" s="385"/>
      <c r="H1532" s="385">
        <f t="shared" si="293"/>
        <v>0</v>
      </c>
      <c r="I1532" s="385">
        <f t="shared" si="293"/>
        <v>0</v>
      </c>
      <c r="J1532" s="385">
        <f t="shared" si="293"/>
        <v>0</v>
      </c>
      <c r="K1532" s="385">
        <f t="shared" si="293"/>
        <v>0</v>
      </c>
      <c r="L1532" s="385">
        <f t="shared" si="293"/>
        <v>0</v>
      </c>
      <c r="M1532" s="385">
        <f t="shared" si="293"/>
        <v>0</v>
      </c>
      <c r="N1532" s="385">
        <f t="shared" si="293"/>
        <v>0</v>
      </c>
      <c r="O1532" s="385">
        <f t="shared" si="293"/>
        <v>0</v>
      </c>
      <c r="P1532" s="385">
        <f t="shared" si="293"/>
        <v>0</v>
      </c>
      <c r="Q1532" s="385">
        <f t="shared" si="293"/>
        <v>0</v>
      </c>
      <c r="R1532" s="385">
        <f t="shared" si="293"/>
        <v>0</v>
      </c>
      <c r="S1532" s="385">
        <f t="shared" si="293"/>
        <v>0</v>
      </c>
      <c r="T1532" s="385">
        <f t="shared" si="293"/>
        <v>0</v>
      </c>
      <c r="U1532" s="385">
        <f t="shared" si="293"/>
        <v>0</v>
      </c>
      <c r="V1532" s="385">
        <f t="shared" si="293"/>
        <v>0</v>
      </c>
      <c r="W1532" s="385">
        <f t="shared" ref="W1532:AF1532" si="294">(W1528-W1529-W1530)+W1531</f>
        <v>0</v>
      </c>
      <c r="X1532" s="385">
        <f t="shared" si="294"/>
        <v>0</v>
      </c>
      <c r="Y1532" s="385">
        <f t="shared" si="294"/>
        <v>0</v>
      </c>
      <c r="Z1532" s="385">
        <f t="shared" si="294"/>
        <v>0</v>
      </c>
      <c r="AA1532" s="385">
        <f t="shared" si="294"/>
        <v>0</v>
      </c>
      <c r="AB1532" s="385">
        <f t="shared" si="294"/>
        <v>0</v>
      </c>
      <c r="AC1532" s="385">
        <f t="shared" si="294"/>
        <v>0</v>
      </c>
      <c r="AD1532" s="385">
        <f t="shared" si="294"/>
        <v>0</v>
      </c>
      <c r="AE1532" s="385">
        <f t="shared" si="294"/>
        <v>0</v>
      </c>
      <c r="AF1532" s="385">
        <f t="shared" si="294"/>
        <v>0</v>
      </c>
    </row>
    <row r="1533" spans="1:32">
      <c r="A1533" s="383" t="s">
        <v>289</v>
      </c>
      <c r="B1533" s="383" t="s">
        <v>72</v>
      </c>
      <c r="C1533" s="383">
        <v>1900</v>
      </c>
      <c r="D1533" s="383">
        <v>6100</v>
      </c>
      <c r="E1533" s="384">
        <f t="array" ref="E1533">SUMIFS('Accounting data'!$G$2:$G$37000,'Accounting data'!$H$2:$H$37000,"11*",'Accounting data'!$J$2:$J$37000,"19*",'Accounting data'!$K$2:$K$37000,"61*",'Accounting data'!$L$2:$L$37000,E4)+SUMIFS('Accounting data'!$G$2:$G$37000,'Accounting data'!$H$2:$H$37000,"12*",'Accounting data'!$J$2:$J$37000,"19*",'Accounting data'!$K$2:$K$37000,"61*",'Accounting data'!$L$2:$L$37000,E4)+SUMIFS('Accounting data'!$G$2:$G$37000,'Accounting data'!$H$2:$H$37000,"13*",'Accounting data'!$J$2:$J$37000,"19*",'Accounting data'!$K$2:$K$37000,"61*",'Accounting data'!$L$2:$L$37000,E4)</f>
        <v>0</v>
      </c>
      <c r="F1533" s="384">
        <f t="array" ref="F1533">SUMIFS('Accounting data'!$G$2:$G$37000,'Accounting data'!$H$2:$H$37000,"11*",'Accounting data'!$J$2:$J$37000,"19*",'Accounting data'!$K$2:$K$37000,"61*",'Accounting data'!$L$2:$L$37000,F4)+SUMIFS('Accounting data'!$G$2:$G$37000,'Accounting data'!$H$2:$H$37000,"12*",'Accounting data'!$J$2:$J$37000,"19*",'Accounting data'!$K$2:$K$37000,"61*",'Accounting data'!$L$2:$L$37000,F4)+SUMIFS('Accounting data'!$G$2:$G$37000,'Accounting data'!$H$2:$H$37000,"13*",'Accounting data'!$J$2:$J$37000,"19*",'Accounting data'!$K$2:$K$37000,"61*",'Accounting data'!$L$2:$L$37000,F4)</f>
        <v>0</v>
      </c>
      <c r="G1533" s="385"/>
      <c r="H1533" s="384">
        <f t="array" ref="H1533">SUMIFS('Accounting data'!$G$2:$G$37000,'Accounting data'!$H$2:$H$37000,"11*",'Accounting data'!$J$2:$J$37000,"19*",'Accounting data'!$K$2:$K$37000,"61*",'Accounting data'!$L$2:$L$37000,H4)+SUMIFS('Accounting data'!$G$2:$G$37000,'Accounting data'!$H$2:$H$37000,"12*",'Accounting data'!$J$2:$J$37000,"19*",'Accounting data'!$K$2:$K$37000,"61*",'Accounting data'!$L$2:$L$37000,H4)+SUMIFS('Accounting data'!$G$2:$G$37000,'Accounting data'!$H$2:$H$37000,"13*",'Accounting data'!$J$2:$J$37000,"19*",'Accounting data'!$K$2:$K$37000,"61*",'Accounting data'!$L$2:$L$37000,H4)</f>
        <v>0</v>
      </c>
      <c r="I1533" s="384">
        <f t="array" ref="I1533">SUMIFS('Accounting data'!$G$2:$G$37000,'Accounting data'!$H$2:$H$37000,"11*",'Accounting data'!$J$2:$J$37000,"19*",'Accounting data'!$K$2:$K$37000,"61*",'Accounting data'!$L$2:$L$37000,I4)+SUMIFS('Accounting data'!$G$2:$G$37000,'Accounting data'!$H$2:$H$37000,"12*",'Accounting data'!$J$2:$J$37000,"19*",'Accounting data'!$K$2:$K$37000,"61*",'Accounting data'!$L$2:$L$37000,I4)+SUMIFS('Accounting data'!$G$2:$G$37000,'Accounting data'!$H$2:$H$37000,"13*",'Accounting data'!$J$2:$J$37000,"19*",'Accounting data'!$K$2:$K$37000,"61*",'Accounting data'!$L$2:$L$37000,I4)</f>
        <v>0</v>
      </c>
      <c r="J1533" s="384">
        <f t="array" ref="J1533">SUMIFS('Accounting data'!$G$2:$G$37000,'Accounting data'!$H$2:$H$37000,"11*",'Accounting data'!$J$2:$J$37000,"19*",'Accounting data'!$K$2:$K$37000,"61*",'Accounting data'!$L$2:$L$37000,J4)+SUMIFS('Accounting data'!$G$2:$G$37000,'Accounting data'!$H$2:$H$37000,"12*",'Accounting data'!$J$2:$J$37000,"19*",'Accounting data'!$K$2:$K$37000,"61*",'Accounting data'!$L$2:$L$37000,J4)+SUMIFS('Accounting data'!$G$2:$G$37000,'Accounting data'!$H$2:$H$37000,"13*",'Accounting data'!$J$2:$J$37000,"19*",'Accounting data'!$K$2:$K$37000,"61*",'Accounting data'!$L$2:$L$37000,J4)</f>
        <v>0</v>
      </c>
      <c r="K1533" s="384">
        <f t="array" ref="K1533">SUMIFS('Accounting data'!$G$2:$G$37000,'Accounting data'!$H$2:$H$37000,"11*",'Accounting data'!$J$2:$J$37000,"19*",'Accounting data'!$K$2:$K$37000,"61*",'Accounting data'!$L$2:$L$37000,K4)+SUMIFS('Accounting data'!$G$2:$G$37000,'Accounting data'!$H$2:$H$37000,"12*",'Accounting data'!$J$2:$J$37000,"19*",'Accounting data'!$K$2:$K$37000,"61*",'Accounting data'!$L$2:$L$37000,K4)+SUMIFS('Accounting data'!$G$2:$G$37000,'Accounting data'!$H$2:$H$37000,"13*",'Accounting data'!$J$2:$J$37000,"19*",'Accounting data'!$K$2:$K$37000,"61*",'Accounting data'!$L$2:$L$37000,K4)</f>
        <v>0</v>
      </c>
      <c r="L1533" s="384">
        <f t="array" ref="L1533">SUMIFS('Accounting data'!$G$2:$G$37000,'Accounting data'!$H$2:$H$37000,"11*",'Accounting data'!$J$2:$J$37000,"19*",'Accounting data'!$K$2:$K$37000,"61*",'Accounting data'!$L$2:$L$37000,L4)+SUMIFS('Accounting data'!$G$2:$G$37000,'Accounting data'!$H$2:$H$37000,"12*",'Accounting data'!$J$2:$J$37000,"19*",'Accounting data'!$K$2:$K$37000,"61*",'Accounting data'!$L$2:$L$37000,L4)+SUMIFS('Accounting data'!$G$2:$G$37000,'Accounting data'!$H$2:$H$37000,"13*",'Accounting data'!$J$2:$J$37000,"19*",'Accounting data'!$K$2:$K$37000,"61*",'Accounting data'!$L$2:$L$37000,L4)</f>
        <v>0</v>
      </c>
      <c r="M1533" s="384">
        <f t="array" ref="M1533">SUMIFS('Accounting data'!$G$2:$G$37000,'Accounting data'!$H$2:$H$37000,"11*",'Accounting data'!$J$2:$J$37000,"19*",'Accounting data'!$K$2:$K$37000,"61*",'Accounting data'!$L$2:$L$37000,M4)+SUMIFS('Accounting data'!$G$2:$G$37000,'Accounting data'!$H$2:$H$37000,"12*",'Accounting data'!$J$2:$J$37000,"19*",'Accounting data'!$K$2:$K$37000,"61*",'Accounting data'!$L$2:$L$37000,M4)+SUMIFS('Accounting data'!$G$2:$G$37000,'Accounting data'!$H$2:$H$37000,"13*",'Accounting data'!$J$2:$J$37000,"19*",'Accounting data'!$K$2:$K$37000,"61*",'Accounting data'!$L$2:$L$37000,M4)</f>
        <v>0</v>
      </c>
      <c r="N1533" s="384">
        <f t="array" ref="N1533">SUMIFS('Accounting data'!$G$2:$G$37000,'Accounting data'!$H$2:$H$37000,"11*",'Accounting data'!$J$2:$J$37000,"19*",'Accounting data'!$K$2:$K$37000,"61*",'Accounting data'!$L$2:$L$37000,N4)+SUMIFS('Accounting data'!$G$2:$G$37000,'Accounting data'!$H$2:$H$37000,"12*",'Accounting data'!$J$2:$J$37000,"19*",'Accounting data'!$K$2:$K$37000,"61*",'Accounting data'!$L$2:$L$37000,N4)+SUMIFS('Accounting data'!$G$2:$G$37000,'Accounting data'!$H$2:$H$37000,"13*",'Accounting data'!$J$2:$J$37000,"19*",'Accounting data'!$K$2:$K$37000,"61*",'Accounting data'!$L$2:$L$37000,N4)</f>
        <v>0</v>
      </c>
      <c r="O1533" s="384">
        <f t="array" ref="O1533">SUMIFS('Accounting data'!$G$2:$G$37000,'Accounting data'!$H$2:$H$37000,"11*",'Accounting data'!$J$2:$J$37000,"19*",'Accounting data'!$K$2:$K$37000,"61*",'Accounting data'!$L$2:$L$37000,O4)+SUMIFS('Accounting data'!$G$2:$G$37000,'Accounting data'!$H$2:$H$37000,"12*",'Accounting data'!$J$2:$J$37000,"19*",'Accounting data'!$K$2:$K$37000,"61*",'Accounting data'!$L$2:$L$37000,O4)+SUMIFS('Accounting data'!$G$2:$G$37000,'Accounting data'!$H$2:$H$37000,"13*",'Accounting data'!$J$2:$J$37000,"19*",'Accounting data'!$K$2:$K$37000,"61*",'Accounting data'!$L$2:$L$37000,O4)</f>
        <v>0</v>
      </c>
      <c r="P1533" s="384">
        <f t="array" ref="P1533">SUMIFS('Accounting data'!$G$2:$G$37000,'Accounting data'!$H$2:$H$37000,"11*",'Accounting data'!$J$2:$J$37000,"19*",'Accounting data'!$K$2:$K$37000,"61*",'Accounting data'!$L$2:$L$37000,P4)+SUMIFS('Accounting data'!$G$2:$G$37000,'Accounting data'!$H$2:$H$37000,"12*",'Accounting data'!$J$2:$J$37000,"19*",'Accounting data'!$K$2:$K$37000,"61*",'Accounting data'!$L$2:$L$37000,P4)+SUMIFS('Accounting data'!$G$2:$G$37000,'Accounting data'!$H$2:$H$37000,"13*",'Accounting data'!$J$2:$J$37000,"19*",'Accounting data'!$K$2:$K$37000,"61*",'Accounting data'!$L$2:$L$37000,P4)</f>
        <v>0</v>
      </c>
      <c r="Q1533" s="384">
        <f t="array" ref="Q1533">SUMIFS('Accounting data'!$G$2:$G$37000,'Accounting data'!$H$2:$H$37000,"11*",'Accounting data'!$J$2:$J$37000,"19*",'Accounting data'!$K$2:$K$37000,"61*",'Accounting data'!$L$2:$L$37000,Q4)+SUMIFS('Accounting data'!$G$2:$G$37000,'Accounting data'!$H$2:$H$37000,"12*",'Accounting data'!$J$2:$J$37000,"19*",'Accounting data'!$K$2:$K$37000,"61*",'Accounting data'!$L$2:$L$37000,Q4)+SUMIFS('Accounting data'!$G$2:$G$37000,'Accounting data'!$H$2:$H$37000,"13*",'Accounting data'!$J$2:$J$37000,"19*",'Accounting data'!$K$2:$K$37000,"61*",'Accounting data'!$L$2:$L$37000,Q4)</f>
        <v>0</v>
      </c>
      <c r="R1533" s="384">
        <f t="array" ref="R1533">SUMIFS('Accounting data'!$G$2:$G$37000,'Accounting data'!$H$2:$H$37000,"11*",'Accounting data'!$J$2:$J$37000,"19*",'Accounting data'!$K$2:$K$37000,"61*",'Accounting data'!$L$2:$L$37000,R4)+SUMIFS('Accounting data'!$G$2:$G$37000,'Accounting data'!$H$2:$H$37000,"12*",'Accounting data'!$J$2:$J$37000,"19*",'Accounting data'!$K$2:$K$37000,"61*",'Accounting data'!$L$2:$L$37000,R4)+SUMIFS('Accounting data'!$G$2:$G$37000,'Accounting data'!$H$2:$H$37000,"13*",'Accounting data'!$J$2:$J$37000,"19*",'Accounting data'!$K$2:$K$37000,"61*",'Accounting data'!$L$2:$L$37000,R4)</f>
        <v>0</v>
      </c>
      <c r="S1533" s="384">
        <f t="array" ref="S1533">SUMIFS('Accounting data'!$G$2:$G$37000,'Accounting data'!$H$2:$H$37000,"11*",'Accounting data'!$J$2:$J$37000,"19*",'Accounting data'!$K$2:$K$37000,"61*",'Accounting data'!$L$2:$L$37000,S4)+SUMIFS('Accounting data'!$G$2:$G$37000,'Accounting data'!$H$2:$H$37000,"12*",'Accounting data'!$J$2:$J$37000,"19*",'Accounting data'!$K$2:$K$37000,"61*",'Accounting data'!$L$2:$L$37000,S4)+SUMIFS('Accounting data'!$G$2:$G$37000,'Accounting data'!$H$2:$H$37000,"13*",'Accounting data'!$J$2:$J$37000,"19*",'Accounting data'!$K$2:$K$37000,"61*",'Accounting data'!$L$2:$L$37000,S4)</f>
        <v>0</v>
      </c>
      <c r="T1533" s="384">
        <f t="array" ref="T1533">SUMIFS('Accounting data'!$G$2:$G$37000,'Accounting data'!$H$2:$H$37000,"11*",'Accounting data'!$J$2:$J$37000,"19*",'Accounting data'!$K$2:$K$37000,"61*",'Accounting data'!$L$2:$L$37000,T4)+SUMIFS('Accounting data'!$G$2:$G$37000,'Accounting data'!$H$2:$H$37000,"12*",'Accounting data'!$J$2:$J$37000,"19*",'Accounting data'!$K$2:$K$37000,"61*",'Accounting data'!$L$2:$L$37000,T4)+SUMIFS('Accounting data'!$G$2:$G$37000,'Accounting data'!$H$2:$H$37000,"13*",'Accounting data'!$J$2:$J$37000,"19*",'Accounting data'!$K$2:$K$37000,"61*",'Accounting data'!$L$2:$L$37000,T4)</f>
        <v>0</v>
      </c>
      <c r="U1533" s="384">
        <f t="array" ref="U1533">SUMIFS('Accounting data'!$G$2:$G$37000,'Accounting data'!$H$2:$H$37000,"11*",'Accounting data'!$J$2:$J$37000,"19*",'Accounting data'!$K$2:$K$37000,"61*",'Accounting data'!$L$2:$L$37000,U4)+SUMIFS('Accounting data'!$G$2:$G$37000,'Accounting data'!$H$2:$H$37000,"12*",'Accounting data'!$J$2:$J$37000,"19*",'Accounting data'!$K$2:$K$37000,"61*",'Accounting data'!$L$2:$L$37000,U4)+SUMIFS('Accounting data'!$G$2:$G$37000,'Accounting data'!$H$2:$H$37000,"13*",'Accounting data'!$J$2:$J$37000,"19*",'Accounting data'!$K$2:$K$37000,"61*",'Accounting data'!$L$2:$L$37000,U4)</f>
        <v>0</v>
      </c>
      <c r="V1533" s="384">
        <f t="array" ref="V1533">SUMIFS('Accounting data'!$G$2:$G$37000,'Accounting data'!$H$2:$H$37000,"11*",'Accounting data'!$J$2:$J$37000,"19*",'Accounting data'!$K$2:$K$37000,"61*",'Accounting data'!$L$2:$L$37000,V4)+SUMIFS('Accounting data'!$G$2:$G$37000,'Accounting data'!$H$2:$H$37000,"12*",'Accounting data'!$J$2:$J$37000,"19*",'Accounting data'!$K$2:$K$37000,"61*",'Accounting data'!$L$2:$L$37000,V4)+SUMIFS('Accounting data'!$G$2:$G$37000,'Accounting data'!$H$2:$H$37000,"13*",'Accounting data'!$J$2:$J$37000,"19*",'Accounting data'!$K$2:$K$37000,"61*",'Accounting data'!$L$2:$L$37000,V4)</f>
        <v>0</v>
      </c>
      <c r="W1533" s="384">
        <f t="array" ref="W1533">SUMIFS('Accounting data'!$G$2:$G$37000,'Accounting data'!$H$2:$H$37000,"11*",'Accounting data'!$J$2:$J$37000,"19*",'Accounting data'!$K$2:$K$37000,"61*",'Accounting data'!$L$2:$L$37000,W4)+SUMIFS('Accounting data'!$G$2:$G$37000,'Accounting data'!$H$2:$H$37000,"12*",'Accounting data'!$J$2:$J$37000,"19*",'Accounting data'!$K$2:$K$37000,"61*",'Accounting data'!$L$2:$L$37000,W4)+SUMIFS('Accounting data'!$G$2:$G$37000,'Accounting data'!$H$2:$H$37000,"13*",'Accounting data'!$J$2:$J$37000,"19*",'Accounting data'!$K$2:$K$37000,"61*",'Accounting data'!$L$2:$L$37000,W4)</f>
        <v>0</v>
      </c>
      <c r="X1533" s="384">
        <f t="array" ref="X1533">SUMIFS('Accounting data'!$G$2:$G$37000,'Accounting data'!$H$2:$H$37000,"11*",'Accounting data'!$J$2:$J$37000,"19*",'Accounting data'!$K$2:$K$37000,"61*",'Accounting data'!$L$2:$L$37000,X4)+SUMIFS('Accounting data'!$G$2:$G$37000,'Accounting data'!$H$2:$H$37000,"12*",'Accounting data'!$J$2:$J$37000,"19*",'Accounting data'!$K$2:$K$37000,"61*",'Accounting data'!$L$2:$L$37000,X4)+SUMIFS('Accounting data'!$G$2:$G$37000,'Accounting data'!$H$2:$H$37000,"13*",'Accounting data'!$J$2:$J$37000,"19*",'Accounting data'!$K$2:$K$37000,"61*",'Accounting data'!$L$2:$L$37000,X4)</f>
        <v>0</v>
      </c>
      <c r="Y1533" s="384">
        <f t="array" ref="Y1533">SUMIFS('Accounting data'!$G$2:$G$37000,'Accounting data'!$H$2:$H$37000,"11*",'Accounting data'!$J$2:$J$37000,"19*",'Accounting data'!$K$2:$K$37000,"61*",'Accounting data'!$L$2:$L$37000,Y4)+SUMIFS('Accounting data'!$G$2:$G$37000,'Accounting data'!$H$2:$H$37000,"12*",'Accounting data'!$J$2:$J$37000,"19*",'Accounting data'!$K$2:$K$37000,"61*",'Accounting data'!$L$2:$L$37000,Y4)+SUMIFS('Accounting data'!$G$2:$G$37000,'Accounting data'!$H$2:$H$37000,"13*",'Accounting data'!$J$2:$J$37000,"19*",'Accounting data'!$K$2:$K$37000,"61*",'Accounting data'!$L$2:$L$37000,Y4)</f>
        <v>0</v>
      </c>
      <c r="Z1533" s="384">
        <f t="array" ref="Z1533">SUMIFS('Accounting data'!$G$2:$G$37000,'Accounting data'!$H$2:$H$37000,"11*",'Accounting data'!$J$2:$J$37000,"19*",'Accounting data'!$K$2:$K$37000,"61*",'Accounting data'!$L$2:$L$37000,Z4)+SUMIFS('Accounting data'!$G$2:$G$37000,'Accounting data'!$H$2:$H$37000,"12*",'Accounting data'!$J$2:$J$37000,"19*",'Accounting data'!$K$2:$K$37000,"61*",'Accounting data'!$L$2:$L$37000,Z4)+SUMIFS('Accounting data'!$G$2:$G$37000,'Accounting data'!$H$2:$H$37000,"13*",'Accounting data'!$J$2:$J$37000,"19*",'Accounting data'!$K$2:$K$37000,"61*",'Accounting data'!$L$2:$L$37000,Z4)</f>
        <v>0</v>
      </c>
      <c r="AA1533" s="384">
        <f t="array" ref="AA1533">SUMIFS('Accounting data'!$G$2:$G$37000,'Accounting data'!$H$2:$H$37000,"11*",'Accounting data'!$J$2:$J$37000,"19*",'Accounting data'!$K$2:$K$37000,"61*",'Accounting data'!$L$2:$L$37000,AA4)+SUMIFS('Accounting data'!$G$2:$G$37000,'Accounting data'!$H$2:$H$37000,"12*",'Accounting data'!$J$2:$J$37000,"19*",'Accounting data'!$K$2:$K$37000,"61*",'Accounting data'!$L$2:$L$37000,AA4)+SUMIFS('Accounting data'!$G$2:$G$37000,'Accounting data'!$H$2:$H$37000,"13*",'Accounting data'!$J$2:$J$37000,"19*",'Accounting data'!$K$2:$K$37000,"61*",'Accounting data'!$L$2:$L$37000,AA4)</f>
        <v>0</v>
      </c>
      <c r="AB1533" s="384">
        <f t="array" ref="AB1533">SUMIFS('Accounting data'!$G$2:$G$37000,'Accounting data'!$H$2:$H$37000,"11*",'Accounting data'!$J$2:$J$37000,"19*",'Accounting data'!$K$2:$K$37000,"61*",'Accounting data'!$L$2:$L$37000,AB4)+SUMIFS('Accounting data'!$G$2:$G$37000,'Accounting data'!$H$2:$H$37000,"12*",'Accounting data'!$J$2:$J$37000,"19*",'Accounting data'!$K$2:$K$37000,"61*",'Accounting data'!$L$2:$L$37000,AB4)+SUMIFS('Accounting data'!$G$2:$G$37000,'Accounting data'!$H$2:$H$37000,"13*",'Accounting data'!$J$2:$J$37000,"19*",'Accounting data'!$K$2:$K$37000,"61*",'Accounting data'!$L$2:$L$37000,AB4)</f>
        <v>0</v>
      </c>
      <c r="AC1533" s="384">
        <f t="array" ref="AC1533">SUMIFS('Accounting data'!$G$2:$G$37000,'Accounting data'!$H$2:$H$37000,"11*",'Accounting data'!$J$2:$J$37000,"19*",'Accounting data'!$K$2:$K$37000,"61*",'Accounting data'!$L$2:$L$37000,AC4)+SUMIFS('Accounting data'!$G$2:$G$37000,'Accounting data'!$H$2:$H$37000,"12*",'Accounting data'!$J$2:$J$37000,"19*",'Accounting data'!$K$2:$K$37000,"61*",'Accounting data'!$L$2:$L$37000,AC4)+SUMIFS('Accounting data'!$G$2:$G$37000,'Accounting data'!$H$2:$H$37000,"13*",'Accounting data'!$J$2:$J$37000,"19*",'Accounting data'!$K$2:$K$37000,"61*",'Accounting data'!$L$2:$L$37000,AC4)</f>
        <v>0</v>
      </c>
      <c r="AD1533" s="384">
        <f t="array" ref="AD1533">SUMIFS('Accounting data'!$G$2:$G$37000,'Accounting data'!$H$2:$H$37000,"11*",'Accounting data'!$J$2:$J$37000,"19*",'Accounting data'!$K$2:$K$37000,"61*",'Accounting data'!$L$2:$L$37000,AD4)+SUMIFS('Accounting data'!$G$2:$G$37000,'Accounting data'!$H$2:$H$37000,"12*",'Accounting data'!$J$2:$J$37000,"19*",'Accounting data'!$K$2:$K$37000,"61*",'Accounting data'!$L$2:$L$37000,AD4)+SUMIFS('Accounting data'!$G$2:$G$37000,'Accounting data'!$H$2:$H$37000,"13*",'Accounting data'!$J$2:$J$37000,"19*",'Accounting data'!$K$2:$K$37000,"61*",'Accounting data'!$L$2:$L$37000,AD4)</f>
        <v>0</v>
      </c>
      <c r="AE1533" s="384">
        <f t="array" ref="AE1533">SUMIFS('Accounting data'!$G$2:$G$37000,'Accounting data'!$H$2:$H$37000,"11*",'Accounting data'!$J$2:$J$37000,"19*",'Accounting data'!$K$2:$K$37000,"61*",'Accounting data'!$L$2:$L$37000,AE4)+SUMIFS('Accounting data'!$G$2:$G$37000,'Accounting data'!$H$2:$H$37000,"12*",'Accounting data'!$J$2:$J$37000,"19*",'Accounting data'!$K$2:$K$37000,"61*",'Accounting data'!$L$2:$L$37000,AE4)+SUMIFS('Accounting data'!$G$2:$G$37000,'Accounting data'!$H$2:$H$37000,"13*",'Accounting data'!$J$2:$J$37000,"19*",'Accounting data'!$K$2:$K$37000,"61*",'Accounting data'!$L$2:$L$37000,AE4)</f>
        <v>0</v>
      </c>
      <c r="AF1533" s="384">
        <f t="array" ref="AF1533">SUMIFS('Accounting data'!$G$2:$G$37000,'Accounting data'!$H$2:$H$37000,"11*",'Accounting data'!$J$2:$J$37000,"19*",'Accounting data'!$K$2:$K$37000,"61*",'Accounting data'!$L$2:$L$37000,AF4)+SUMIFS('Accounting data'!$G$2:$G$37000,'Accounting data'!$H$2:$H$37000,"12*",'Accounting data'!$J$2:$J$37000,"19*",'Accounting data'!$K$2:$K$37000,"61*",'Accounting data'!$L$2:$L$37000,AF4)+SUMIFS('Accounting data'!$G$2:$G$37000,'Accounting data'!$H$2:$H$37000,"13*",'Accounting data'!$J$2:$J$37000,"19*",'Accounting data'!$K$2:$K$37000,"61*",'Accounting data'!$L$2:$L$37000,AF4)</f>
        <v>0</v>
      </c>
    </row>
    <row r="1534" spans="1:32">
      <c r="A1534" s="383" t="s">
        <v>289</v>
      </c>
      <c r="B1534" s="386">
        <v>700</v>
      </c>
      <c r="C1534" s="383">
        <v>1900</v>
      </c>
      <c r="D1534" s="383">
        <v>6100</v>
      </c>
      <c r="E1534" s="384">
        <f t="array" ref="E1534">SUMIFS('Accounting data'!$G$2:$G$37000,'Accounting data'!$H$2:$H$37000,"11*",'Accounting data'!$I$2:$I$37000,"7*",'Accounting data'!$J$2:$J$37000,"19*",'Accounting data'!$K$2:$K$37000,"61*",'Accounting data'!$L$2:$L$37000,E4)+SUMIFS('Accounting data'!$G$2:$G$37000,'Accounting data'!$H$2:$H$37000,"12*",'Accounting data'!$I$2:$I$37000,"7*",'Accounting data'!$J$2:$J$37000,"19*",'Accounting data'!$K$2:$K$37000,"61*",'Accounting data'!$L$2:$L$37000,E4)+SUMIFS('Accounting data'!$G$2:$G$37000,'Accounting data'!$H$2:$H$37000,"13*",'Accounting data'!$I$2:$I$37000,"7*",'Accounting data'!$J$2:$J$37000,"19*",'Accounting data'!$K$2:$K$37000,"61*",'Accounting data'!$L$2:$L$37000,E4)</f>
        <v>0</v>
      </c>
      <c r="F1534" s="384">
        <f t="array" ref="F1534">SUMIFS('Accounting data'!$G$2:$G$37000,'Accounting data'!$H$2:$H$37000,"11*",'Accounting data'!$I$2:$I$37000,"7*",'Accounting data'!$J$2:$J$37000,"19*",'Accounting data'!$K$2:$K$37000,"61*",'Accounting data'!$L$2:$L$37000,F4)+SUMIFS('Accounting data'!$G$2:$G$37000,'Accounting data'!$H$2:$H$37000,"12*",'Accounting data'!$I$2:$I$37000,"7*",'Accounting data'!$J$2:$J$37000,"19*",'Accounting data'!$K$2:$K$37000,"61*",'Accounting data'!$L$2:$L$37000,F4)+SUMIFS('Accounting data'!$G$2:$G$37000,'Accounting data'!$H$2:$H$37000,"13*",'Accounting data'!$I$2:$I$37000,"7*",'Accounting data'!$J$2:$J$37000,"19*",'Accounting data'!$K$2:$K$37000,"61*",'Accounting data'!$L$2:$L$37000,F4)</f>
        <v>0</v>
      </c>
      <c r="G1534" s="385"/>
      <c r="H1534" s="384">
        <f t="array" ref="H1534">SUMIFS('Accounting data'!$G$2:$G$37000,'Accounting data'!$H$2:$H$37000,"11*",'Accounting data'!$I$2:$I$37000,"7*",'Accounting data'!$J$2:$J$37000,"19*",'Accounting data'!$K$2:$K$37000,"61*",'Accounting data'!$L$2:$L$37000,H4)+SUMIFS('Accounting data'!$G$2:$G$37000,'Accounting data'!$H$2:$H$37000,"12*",'Accounting data'!$I$2:$I$37000,"7*",'Accounting data'!$J$2:$J$37000,"19*",'Accounting data'!$K$2:$K$37000,"61*",'Accounting data'!$L$2:$L$37000,H4)+SUMIFS('Accounting data'!$G$2:$G$37000,'Accounting data'!$H$2:$H$37000,"13*",'Accounting data'!$I$2:$I$37000,"7*",'Accounting data'!$J$2:$J$37000,"19*",'Accounting data'!$K$2:$K$37000,"61*",'Accounting data'!$L$2:$L$37000,H4)</f>
        <v>0</v>
      </c>
      <c r="I1534" s="384">
        <f t="array" ref="I1534">SUMIFS('Accounting data'!$G$2:$G$37000,'Accounting data'!$H$2:$H$37000,"11*",'Accounting data'!$I$2:$I$37000,"7*",'Accounting data'!$J$2:$J$37000,"19*",'Accounting data'!$K$2:$K$37000,"61*",'Accounting data'!$L$2:$L$37000,I4)+SUMIFS('Accounting data'!$G$2:$G$37000,'Accounting data'!$H$2:$H$37000,"12*",'Accounting data'!$I$2:$I$37000,"7*",'Accounting data'!$J$2:$J$37000,"19*",'Accounting data'!$K$2:$K$37000,"61*",'Accounting data'!$L$2:$L$37000,I4)+SUMIFS('Accounting data'!$G$2:$G$37000,'Accounting data'!$H$2:$H$37000,"13*",'Accounting data'!$I$2:$I$37000,"7*",'Accounting data'!$J$2:$J$37000,"19*",'Accounting data'!$K$2:$K$37000,"61*",'Accounting data'!$L$2:$L$37000,I4)</f>
        <v>0</v>
      </c>
      <c r="J1534" s="384">
        <f t="array" ref="J1534">SUMIFS('Accounting data'!$G$2:$G$37000,'Accounting data'!$H$2:$H$37000,"11*",'Accounting data'!$I$2:$I$37000,"7*",'Accounting data'!$J$2:$J$37000,"19*",'Accounting data'!$K$2:$K$37000,"61*",'Accounting data'!$L$2:$L$37000,J4)+SUMIFS('Accounting data'!$G$2:$G$37000,'Accounting data'!$H$2:$H$37000,"12*",'Accounting data'!$I$2:$I$37000,"7*",'Accounting data'!$J$2:$J$37000,"19*",'Accounting data'!$K$2:$K$37000,"61*",'Accounting data'!$L$2:$L$37000,J4)+SUMIFS('Accounting data'!$G$2:$G$37000,'Accounting data'!$H$2:$H$37000,"13*",'Accounting data'!$I$2:$I$37000,"7*",'Accounting data'!$J$2:$J$37000,"19*",'Accounting data'!$K$2:$K$37000,"61*",'Accounting data'!$L$2:$L$37000,J4)</f>
        <v>0</v>
      </c>
      <c r="K1534" s="384">
        <f t="array" ref="K1534">SUMIFS('Accounting data'!$G$2:$G$37000,'Accounting data'!$H$2:$H$37000,"11*",'Accounting data'!$I$2:$I$37000,"7*",'Accounting data'!$J$2:$J$37000,"19*",'Accounting data'!$K$2:$K$37000,"61*",'Accounting data'!$L$2:$L$37000,K4)+SUMIFS('Accounting data'!$G$2:$G$37000,'Accounting data'!$H$2:$H$37000,"12*",'Accounting data'!$I$2:$I$37000,"7*",'Accounting data'!$J$2:$J$37000,"19*",'Accounting data'!$K$2:$K$37000,"61*",'Accounting data'!$L$2:$L$37000,K4)+SUMIFS('Accounting data'!$G$2:$G$37000,'Accounting data'!$H$2:$H$37000,"13*",'Accounting data'!$I$2:$I$37000,"7*",'Accounting data'!$J$2:$J$37000,"19*",'Accounting data'!$K$2:$K$37000,"61*",'Accounting data'!$L$2:$L$37000,K4)</f>
        <v>0</v>
      </c>
      <c r="L1534" s="384">
        <f t="array" ref="L1534">SUMIFS('Accounting data'!$G$2:$G$37000,'Accounting data'!$H$2:$H$37000,"11*",'Accounting data'!$I$2:$I$37000,"7*",'Accounting data'!$J$2:$J$37000,"19*",'Accounting data'!$K$2:$K$37000,"61*",'Accounting data'!$L$2:$L$37000,L4)+SUMIFS('Accounting data'!$G$2:$G$37000,'Accounting data'!$H$2:$H$37000,"12*",'Accounting data'!$I$2:$I$37000,"7*",'Accounting data'!$J$2:$J$37000,"19*",'Accounting data'!$K$2:$K$37000,"61*",'Accounting data'!$L$2:$L$37000,L4)+SUMIFS('Accounting data'!$G$2:$G$37000,'Accounting data'!$H$2:$H$37000,"13*",'Accounting data'!$I$2:$I$37000,"7*",'Accounting data'!$J$2:$J$37000,"19*",'Accounting data'!$K$2:$K$37000,"61*",'Accounting data'!$L$2:$L$37000,L4)</f>
        <v>0</v>
      </c>
      <c r="M1534" s="384">
        <f t="array" ref="M1534">SUMIFS('Accounting data'!$G$2:$G$37000,'Accounting data'!$H$2:$H$37000,"11*",'Accounting data'!$I$2:$I$37000,"7*",'Accounting data'!$J$2:$J$37000,"19*",'Accounting data'!$K$2:$K$37000,"61*",'Accounting data'!$L$2:$L$37000,M4)+SUMIFS('Accounting data'!$G$2:$G$37000,'Accounting data'!$H$2:$H$37000,"12*",'Accounting data'!$I$2:$I$37000,"7*",'Accounting data'!$J$2:$J$37000,"19*",'Accounting data'!$K$2:$K$37000,"61*",'Accounting data'!$L$2:$L$37000,M4)+SUMIFS('Accounting data'!$G$2:$G$37000,'Accounting data'!$H$2:$H$37000,"13*",'Accounting data'!$I$2:$I$37000,"7*",'Accounting data'!$J$2:$J$37000,"19*",'Accounting data'!$K$2:$K$37000,"61*",'Accounting data'!$L$2:$L$37000,M4)</f>
        <v>0</v>
      </c>
      <c r="N1534" s="384">
        <f t="array" ref="N1534">SUMIFS('Accounting data'!$G$2:$G$37000,'Accounting data'!$H$2:$H$37000,"11*",'Accounting data'!$I$2:$I$37000,"7*",'Accounting data'!$J$2:$J$37000,"19*",'Accounting data'!$K$2:$K$37000,"61*",'Accounting data'!$L$2:$L$37000,N4)+SUMIFS('Accounting data'!$G$2:$G$37000,'Accounting data'!$H$2:$H$37000,"12*",'Accounting data'!$I$2:$I$37000,"7*",'Accounting data'!$J$2:$J$37000,"19*",'Accounting data'!$K$2:$K$37000,"61*",'Accounting data'!$L$2:$L$37000,N4)+SUMIFS('Accounting data'!$G$2:$G$37000,'Accounting data'!$H$2:$H$37000,"13*",'Accounting data'!$I$2:$I$37000,"7*",'Accounting data'!$J$2:$J$37000,"19*",'Accounting data'!$K$2:$K$37000,"61*",'Accounting data'!$L$2:$L$37000,N4)</f>
        <v>0</v>
      </c>
      <c r="O1534" s="384">
        <f t="array" ref="O1534">SUMIFS('Accounting data'!$G$2:$G$37000,'Accounting data'!$H$2:$H$37000,"11*",'Accounting data'!$I$2:$I$37000,"7*",'Accounting data'!$J$2:$J$37000,"19*",'Accounting data'!$K$2:$K$37000,"61*",'Accounting data'!$L$2:$L$37000,O4)+SUMIFS('Accounting data'!$G$2:$G$37000,'Accounting data'!$H$2:$H$37000,"12*",'Accounting data'!$I$2:$I$37000,"7*",'Accounting data'!$J$2:$J$37000,"19*",'Accounting data'!$K$2:$K$37000,"61*",'Accounting data'!$L$2:$L$37000,O4)+SUMIFS('Accounting data'!$G$2:$G$37000,'Accounting data'!$H$2:$H$37000,"13*",'Accounting data'!$I$2:$I$37000,"7*",'Accounting data'!$J$2:$J$37000,"19*",'Accounting data'!$K$2:$K$37000,"61*",'Accounting data'!$L$2:$L$37000,O4)</f>
        <v>0</v>
      </c>
      <c r="P1534" s="384">
        <f t="array" ref="P1534">SUMIFS('Accounting data'!$G$2:$G$37000,'Accounting data'!$H$2:$H$37000,"11*",'Accounting data'!$I$2:$I$37000,"7*",'Accounting data'!$J$2:$J$37000,"19*",'Accounting data'!$K$2:$K$37000,"61*",'Accounting data'!$L$2:$L$37000,P4)+SUMIFS('Accounting data'!$G$2:$G$37000,'Accounting data'!$H$2:$H$37000,"12*",'Accounting data'!$I$2:$I$37000,"7*",'Accounting data'!$J$2:$J$37000,"19*",'Accounting data'!$K$2:$K$37000,"61*",'Accounting data'!$L$2:$L$37000,P4)+SUMIFS('Accounting data'!$G$2:$G$37000,'Accounting data'!$H$2:$H$37000,"13*",'Accounting data'!$I$2:$I$37000,"7*",'Accounting data'!$J$2:$J$37000,"19*",'Accounting data'!$K$2:$K$37000,"61*",'Accounting data'!$L$2:$L$37000,P4)</f>
        <v>0</v>
      </c>
      <c r="Q1534" s="384">
        <f t="array" ref="Q1534">SUMIFS('Accounting data'!$G$2:$G$37000,'Accounting data'!$H$2:$H$37000,"11*",'Accounting data'!$I$2:$I$37000,"7*",'Accounting data'!$J$2:$J$37000,"19*",'Accounting data'!$K$2:$K$37000,"61*",'Accounting data'!$L$2:$L$37000,Q4)+SUMIFS('Accounting data'!$G$2:$G$37000,'Accounting data'!$H$2:$H$37000,"12*",'Accounting data'!$I$2:$I$37000,"7*",'Accounting data'!$J$2:$J$37000,"19*",'Accounting data'!$K$2:$K$37000,"61*",'Accounting data'!$L$2:$L$37000,Q4)+SUMIFS('Accounting data'!$G$2:$G$37000,'Accounting data'!$H$2:$H$37000,"13*",'Accounting data'!$I$2:$I$37000,"7*",'Accounting data'!$J$2:$J$37000,"19*",'Accounting data'!$K$2:$K$37000,"61*",'Accounting data'!$L$2:$L$37000,Q4)</f>
        <v>0</v>
      </c>
      <c r="R1534" s="384">
        <f t="array" ref="R1534">SUMIFS('Accounting data'!$G$2:$G$37000,'Accounting data'!$H$2:$H$37000,"11*",'Accounting data'!$I$2:$I$37000,"7*",'Accounting data'!$J$2:$J$37000,"19*",'Accounting data'!$K$2:$K$37000,"61*",'Accounting data'!$L$2:$L$37000,R4)+SUMIFS('Accounting data'!$G$2:$G$37000,'Accounting data'!$H$2:$H$37000,"12*",'Accounting data'!$I$2:$I$37000,"7*",'Accounting data'!$J$2:$J$37000,"19*",'Accounting data'!$K$2:$K$37000,"61*",'Accounting data'!$L$2:$L$37000,R4)+SUMIFS('Accounting data'!$G$2:$G$37000,'Accounting data'!$H$2:$H$37000,"13*",'Accounting data'!$I$2:$I$37000,"7*",'Accounting data'!$J$2:$J$37000,"19*",'Accounting data'!$K$2:$K$37000,"61*",'Accounting data'!$L$2:$L$37000,R4)</f>
        <v>0</v>
      </c>
      <c r="S1534" s="384">
        <f t="array" ref="S1534">SUMIFS('Accounting data'!$G$2:$G$37000,'Accounting data'!$H$2:$H$37000,"11*",'Accounting data'!$I$2:$I$37000,"7*",'Accounting data'!$J$2:$J$37000,"19*",'Accounting data'!$K$2:$K$37000,"61*",'Accounting data'!$L$2:$L$37000,S4)+SUMIFS('Accounting data'!$G$2:$G$37000,'Accounting data'!$H$2:$H$37000,"12*",'Accounting data'!$I$2:$I$37000,"7*",'Accounting data'!$J$2:$J$37000,"19*",'Accounting data'!$K$2:$K$37000,"61*",'Accounting data'!$L$2:$L$37000,S4)+SUMIFS('Accounting data'!$G$2:$G$37000,'Accounting data'!$H$2:$H$37000,"13*",'Accounting data'!$I$2:$I$37000,"7*",'Accounting data'!$J$2:$J$37000,"19*",'Accounting data'!$K$2:$K$37000,"61*",'Accounting data'!$L$2:$L$37000,S4)</f>
        <v>0</v>
      </c>
      <c r="T1534" s="384">
        <f t="array" ref="T1534">SUMIFS('Accounting data'!$G$2:$G$37000,'Accounting data'!$H$2:$H$37000,"11*",'Accounting data'!$I$2:$I$37000,"7*",'Accounting data'!$J$2:$J$37000,"19*",'Accounting data'!$K$2:$K$37000,"61*",'Accounting data'!$L$2:$L$37000,T4)+SUMIFS('Accounting data'!$G$2:$G$37000,'Accounting data'!$H$2:$H$37000,"12*",'Accounting data'!$I$2:$I$37000,"7*",'Accounting data'!$J$2:$J$37000,"19*",'Accounting data'!$K$2:$K$37000,"61*",'Accounting data'!$L$2:$L$37000,T4)+SUMIFS('Accounting data'!$G$2:$G$37000,'Accounting data'!$H$2:$H$37000,"13*",'Accounting data'!$I$2:$I$37000,"7*",'Accounting data'!$J$2:$J$37000,"19*",'Accounting data'!$K$2:$K$37000,"61*",'Accounting data'!$L$2:$L$37000,T4)</f>
        <v>0</v>
      </c>
      <c r="U1534" s="384">
        <f t="array" ref="U1534">SUMIFS('Accounting data'!$G$2:$G$37000,'Accounting data'!$H$2:$H$37000,"11*",'Accounting data'!$I$2:$I$37000,"7*",'Accounting data'!$J$2:$J$37000,"19*",'Accounting data'!$K$2:$K$37000,"61*",'Accounting data'!$L$2:$L$37000,U4)+SUMIFS('Accounting data'!$G$2:$G$37000,'Accounting data'!$H$2:$H$37000,"12*",'Accounting data'!$I$2:$I$37000,"7*",'Accounting data'!$J$2:$J$37000,"19*",'Accounting data'!$K$2:$K$37000,"61*",'Accounting data'!$L$2:$L$37000,U4)+SUMIFS('Accounting data'!$G$2:$G$37000,'Accounting data'!$H$2:$H$37000,"13*",'Accounting data'!$I$2:$I$37000,"7*",'Accounting data'!$J$2:$J$37000,"19*",'Accounting data'!$K$2:$K$37000,"61*",'Accounting data'!$L$2:$L$37000,U4)</f>
        <v>0</v>
      </c>
      <c r="V1534" s="384">
        <f t="array" ref="V1534">SUMIFS('Accounting data'!$G$2:$G$37000,'Accounting data'!$H$2:$H$37000,"11*",'Accounting data'!$I$2:$I$37000,"7*",'Accounting data'!$J$2:$J$37000,"19*",'Accounting data'!$K$2:$K$37000,"61*",'Accounting data'!$L$2:$L$37000,V4)+SUMIFS('Accounting data'!$G$2:$G$37000,'Accounting data'!$H$2:$H$37000,"12*",'Accounting data'!$I$2:$I$37000,"7*",'Accounting data'!$J$2:$J$37000,"19*",'Accounting data'!$K$2:$K$37000,"61*",'Accounting data'!$L$2:$L$37000,V4)+SUMIFS('Accounting data'!$G$2:$G$37000,'Accounting data'!$H$2:$H$37000,"13*",'Accounting data'!$I$2:$I$37000,"7*",'Accounting data'!$J$2:$J$37000,"19*",'Accounting data'!$K$2:$K$37000,"61*",'Accounting data'!$L$2:$L$37000,V4)</f>
        <v>0</v>
      </c>
      <c r="W1534" s="384">
        <f t="array" ref="W1534">SUMIFS('Accounting data'!$G$2:$G$37000,'Accounting data'!$H$2:$H$37000,"11*",'Accounting data'!$I$2:$I$37000,"7*",'Accounting data'!$J$2:$J$37000,"19*",'Accounting data'!$K$2:$K$37000,"61*",'Accounting data'!$L$2:$L$37000,W4)+SUMIFS('Accounting data'!$G$2:$G$37000,'Accounting data'!$H$2:$H$37000,"12*",'Accounting data'!$I$2:$I$37000,"7*",'Accounting data'!$J$2:$J$37000,"19*",'Accounting data'!$K$2:$K$37000,"61*",'Accounting data'!$L$2:$L$37000,W4)+SUMIFS('Accounting data'!$G$2:$G$37000,'Accounting data'!$H$2:$H$37000,"13*",'Accounting data'!$I$2:$I$37000,"7*",'Accounting data'!$J$2:$J$37000,"19*",'Accounting data'!$K$2:$K$37000,"61*",'Accounting data'!$L$2:$L$37000,W4)</f>
        <v>0</v>
      </c>
      <c r="X1534" s="384">
        <f t="array" ref="X1534">SUMIFS('Accounting data'!$G$2:$G$37000,'Accounting data'!$H$2:$H$37000,"11*",'Accounting data'!$I$2:$I$37000,"7*",'Accounting data'!$J$2:$J$37000,"19*",'Accounting data'!$K$2:$K$37000,"61*",'Accounting data'!$L$2:$L$37000,X4)+SUMIFS('Accounting data'!$G$2:$G$37000,'Accounting data'!$H$2:$H$37000,"12*",'Accounting data'!$I$2:$I$37000,"7*",'Accounting data'!$J$2:$J$37000,"19*",'Accounting data'!$K$2:$K$37000,"61*",'Accounting data'!$L$2:$L$37000,X4)+SUMIFS('Accounting data'!$G$2:$G$37000,'Accounting data'!$H$2:$H$37000,"13*",'Accounting data'!$I$2:$I$37000,"7*",'Accounting data'!$J$2:$J$37000,"19*",'Accounting data'!$K$2:$K$37000,"61*",'Accounting data'!$L$2:$L$37000,X4)</f>
        <v>0</v>
      </c>
      <c r="Y1534" s="384">
        <f t="array" ref="Y1534">SUMIFS('Accounting data'!$G$2:$G$37000,'Accounting data'!$H$2:$H$37000,"11*",'Accounting data'!$I$2:$I$37000,"7*",'Accounting data'!$J$2:$J$37000,"19*",'Accounting data'!$K$2:$K$37000,"61*",'Accounting data'!$L$2:$L$37000,Y4)+SUMIFS('Accounting data'!$G$2:$G$37000,'Accounting data'!$H$2:$H$37000,"12*",'Accounting data'!$I$2:$I$37000,"7*",'Accounting data'!$J$2:$J$37000,"19*",'Accounting data'!$K$2:$K$37000,"61*",'Accounting data'!$L$2:$L$37000,Y4)+SUMIFS('Accounting data'!$G$2:$G$37000,'Accounting data'!$H$2:$H$37000,"13*",'Accounting data'!$I$2:$I$37000,"7*",'Accounting data'!$J$2:$J$37000,"19*",'Accounting data'!$K$2:$K$37000,"61*",'Accounting data'!$L$2:$L$37000,Y4)</f>
        <v>0</v>
      </c>
      <c r="Z1534" s="384">
        <f t="array" ref="Z1534">SUMIFS('Accounting data'!$G$2:$G$37000,'Accounting data'!$H$2:$H$37000,"11*",'Accounting data'!$I$2:$I$37000,"7*",'Accounting data'!$J$2:$J$37000,"19*",'Accounting data'!$K$2:$K$37000,"61*",'Accounting data'!$L$2:$L$37000,Z4)+SUMIFS('Accounting data'!$G$2:$G$37000,'Accounting data'!$H$2:$H$37000,"12*",'Accounting data'!$I$2:$I$37000,"7*",'Accounting data'!$J$2:$J$37000,"19*",'Accounting data'!$K$2:$K$37000,"61*",'Accounting data'!$L$2:$L$37000,Z4)+SUMIFS('Accounting data'!$G$2:$G$37000,'Accounting data'!$H$2:$H$37000,"13*",'Accounting data'!$I$2:$I$37000,"7*",'Accounting data'!$J$2:$J$37000,"19*",'Accounting data'!$K$2:$K$37000,"61*",'Accounting data'!$L$2:$L$37000,Z4)</f>
        <v>0</v>
      </c>
      <c r="AA1534" s="384">
        <f t="array" ref="AA1534">SUMIFS('Accounting data'!$G$2:$G$37000,'Accounting data'!$H$2:$H$37000,"11*",'Accounting data'!$I$2:$I$37000,"7*",'Accounting data'!$J$2:$J$37000,"19*",'Accounting data'!$K$2:$K$37000,"61*",'Accounting data'!$L$2:$L$37000,AA4)+SUMIFS('Accounting data'!$G$2:$G$37000,'Accounting data'!$H$2:$H$37000,"12*",'Accounting data'!$I$2:$I$37000,"7*",'Accounting data'!$J$2:$J$37000,"19*",'Accounting data'!$K$2:$K$37000,"61*",'Accounting data'!$L$2:$L$37000,AA4)+SUMIFS('Accounting data'!$G$2:$G$37000,'Accounting data'!$H$2:$H$37000,"13*",'Accounting data'!$I$2:$I$37000,"7*",'Accounting data'!$J$2:$J$37000,"19*",'Accounting data'!$K$2:$K$37000,"61*",'Accounting data'!$L$2:$L$37000,AA4)</f>
        <v>0</v>
      </c>
      <c r="AB1534" s="384">
        <f t="array" ref="AB1534">SUMIFS('Accounting data'!$G$2:$G$37000,'Accounting data'!$H$2:$H$37000,"11*",'Accounting data'!$I$2:$I$37000,"7*",'Accounting data'!$J$2:$J$37000,"19*",'Accounting data'!$K$2:$K$37000,"61*",'Accounting data'!$L$2:$L$37000,AB4)+SUMIFS('Accounting data'!$G$2:$G$37000,'Accounting data'!$H$2:$H$37000,"12*",'Accounting data'!$I$2:$I$37000,"7*",'Accounting data'!$J$2:$J$37000,"19*",'Accounting data'!$K$2:$K$37000,"61*",'Accounting data'!$L$2:$L$37000,AB4)+SUMIFS('Accounting data'!$G$2:$G$37000,'Accounting data'!$H$2:$H$37000,"13*",'Accounting data'!$I$2:$I$37000,"7*",'Accounting data'!$J$2:$J$37000,"19*",'Accounting data'!$K$2:$K$37000,"61*",'Accounting data'!$L$2:$L$37000,AB4)</f>
        <v>0</v>
      </c>
      <c r="AC1534" s="384">
        <f t="array" ref="AC1534">SUMIFS('Accounting data'!$G$2:$G$37000,'Accounting data'!$H$2:$H$37000,"11*",'Accounting data'!$I$2:$I$37000,"7*",'Accounting data'!$J$2:$J$37000,"19*",'Accounting data'!$K$2:$K$37000,"61*",'Accounting data'!$L$2:$L$37000,AC4)+SUMIFS('Accounting data'!$G$2:$G$37000,'Accounting data'!$H$2:$H$37000,"12*",'Accounting data'!$I$2:$I$37000,"7*",'Accounting data'!$J$2:$J$37000,"19*",'Accounting data'!$K$2:$K$37000,"61*",'Accounting data'!$L$2:$L$37000,AC4)+SUMIFS('Accounting data'!$G$2:$G$37000,'Accounting data'!$H$2:$H$37000,"13*",'Accounting data'!$I$2:$I$37000,"7*",'Accounting data'!$J$2:$J$37000,"19*",'Accounting data'!$K$2:$K$37000,"61*",'Accounting data'!$L$2:$L$37000,AC4)</f>
        <v>0</v>
      </c>
      <c r="AD1534" s="384">
        <f t="array" ref="AD1534">SUMIFS('Accounting data'!$G$2:$G$37000,'Accounting data'!$H$2:$H$37000,"11*",'Accounting data'!$I$2:$I$37000,"7*",'Accounting data'!$J$2:$J$37000,"19*",'Accounting data'!$K$2:$K$37000,"61*",'Accounting data'!$L$2:$L$37000,AD4)+SUMIFS('Accounting data'!$G$2:$G$37000,'Accounting data'!$H$2:$H$37000,"12*",'Accounting data'!$I$2:$I$37000,"7*",'Accounting data'!$J$2:$J$37000,"19*",'Accounting data'!$K$2:$K$37000,"61*",'Accounting data'!$L$2:$L$37000,AD4)+SUMIFS('Accounting data'!$G$2:$G$37000,'Accounting data'!$H$2:$H$37000,"13*",'Accounting data'!$I$2:$I$37000,"7*",'Accounting data'!$J$2:$J$37000,"19*",'Accounting data'!$K$2:$K$37000,"61*",'Accounting data'!$L$2:$L$37000,AD4)</f>
        <v>0</v>
      </c>
      <c r="AE1534" s="384">
        <f t="array" ref="AE1534">SUMIFS('Accounting data'!$G$2:$G$37000,'Accounting data'!$H$2:$H$37000,"11*",'Accounting data'!$I$2:$I$37000,"7*",'Accounting data'!$J$2:$J$37000,"19*",'Accounting data'!$K$2:$K$37000,"61*",'Accounting data'!$L$2:$L$37000,AE4)+SUMIFS('Accounting data'!$G$2:$G$37000,'Accounting data'!$H$2:$H$37000,"12*",'Accounting data'!$I$2:$I$37000,"7*",'Accounting data'!$J$2:$J$37000,"19*",'Accounting data'!$K$2:$K$37000,"61*",'Accounting data'!$L$2:$L$37000,AE4)+SUMIFS('Accounting data'!$G$2:$G$37000,'Accounting data'!$H$2:$H$37000,"13*",'Accounting data'!$I$2:$I$37000,"7*",'Accounting data'!$J$2:$J$37000,"19*",'Accounting data'!$K$2:$K$37000,"61*",'Accounting data'!$L$2:$L$37000,AE4)</f>
        <v>0</v>
      </c>
      <c r="AF1534" s="384">
        <f t="array" ref="AF1534">SUMIFS('Accounting data'!$G$2:$G$37000,'Accounting data'!$H$2:$H$37000,"11*",'Accounting data'!$I$2:$I$37000,"7*",'Accounting data'!$J$2:$J$37000,"19*",'Accounting data'!$K$2:$K$37000,"61*",'Accounting data'!$L$2:$L$37000,AF4)+SUMIFS('Accounting data'!$G$2:$G$37000,'Accounting data'!$H$2:$H$37000,"12*",'Accounting data'!$I$2:$I$37000,"7*",'Accounting data'!$J$2:$J$37000,"19*",'Accounting data'!$K$2:$K$37000,"61*",'Accounting data'!$L$2:$L$37000,AF4)+SUMIFS('Accounting data'!$G$2:$G$37000,'Accounting data'!$H$2:$H$37000,"13*",'Accounting data'!$I$2:$I$37000,"7*",'Accounting data'!$J$2:$J$37000,"19*",'Accounting data'!$K$2:$K$37000,"61*",'Accounting data'!$L$2:$L$37000,AF4)</f>
        <v>0</v>
      </c>
    </row>
    <row r="1535" spans="1:32">
      <c r="A1535" s="383" t="s">
        <v>289</v>
      </c>
      <c r="B1535" s="386">
        <v>800</v>
      </c>
      <c r="C1535" s="383">
        <v>1900</v>
      </c>
      <c r="D1535" s="383">
        <v>6100</v>
      </c>
      <c r="E1535" s="384">
        <f t="array" ref="E1535">SUMIFS('Accounting data'!$G$2:$G$37000,'Accounting data'!$H$2:$H$37000,"11*",'Accounting data'!$I$2:$I$37000,"8*",'Accounting data'!$J$2:$J$37000,"19*",'Accounting data'!$K$2:$K$37000,"61*",'Accounting data'!$L$2:$L$37000,E4)+SUMIFS('Accounting data'!$G$2:$G$37000,'Accounting data'!$H$2:$H$37000,"12*",'Accounting data'!$I$2:$I$37000,"8*",'Accounting data'!$J$2:$J$37000,"19*",'Accounting data'!$K$2:$K$37000,"61*",'Accounting data'!$L$2:$L$37000,E4)+SUMIFS('Accounting data'!$G$2:$G$37000,'Accounting data'!$H$2:$H$37000,"13*",'Accounting data'!$I$2:$I$37000,"8*",'Accounting data'!$J$2:$J$37000,"19*",'Accounting data'!$K$2:$K$37000,"61*",'Accounting data'!$L$2:$L$37000,E4)</f>
        <v>0</v>
      </c>
      <c r="F1535" s="384">
        <f t="array" ref="F1535">SUMIFS('Accounting data'!$G$2:$G$37000,'Accounting data'!$H$2:$H$37000,"11*",'Accounting data'!$I$2:$I$37000,"8*",'Accounting data'!$J$2:$J$37000,"19*",'Accounting data'!$K$2:$K$37000,"61*",'Accounting data'!$L$2:$L$37000,F4)+SUMIFS('Accounting data'!$G$2:$G$37000,'Accounting data'!$H$2:$H$37000,"12*",'Accounting data'!$I$2:$I$37000,"8*",'Accounting data'!$J$2:$J$37000,"19*",'Accounting data'!$K$2:$K$37000,"61*",'Accounting data'!$L$2:$L$37000,F4)+SUMIFS('Accounting data'!$G$2:$G$37000,'Accounting data'!$H$2:$H$37000,"13*",'Accounting data'!$I$2:$I$37000,"8*",'Accounting data'!$J$2:$J$37000,"19*",'Accounting data'!$K$2:$K$37000,"61*",'Accounting data'!$L$2:$L$37000,F4)</f>
        <v>0</v>
      </c>
      <c r="G1535" s="385"/>
      <c r="H1535" s="384">
        <f t="array" ref="H1535">SUMIFS('Accounting data'!$G$2:$G$37000,'Accounting data'!$H$2:$H$37000,"11*",'Accounting data'!$I$2:$I$37000,"8*",'Accounting data'!$J$2:$J$37000,"19*",'Accounting data'!$K$2:$K$37000,"61*",'Accounting data'!$L$2:$L$37000,H4)+SUMIFS('Accounting data'!$G$2:$G$37000,'Accounting data'!$H$2:$H$37000,"12*",'Accounting data'!$I$2:$I$37000,"8*",'Accounting data'!$J$2:$J$37000,"19*",'Accounting data'!$K$2:$K$37000,"61*",'Accounting data'!$L$2:$L$37000,H4)+SUMIFS('Accounting data'!$G$2:$G$37000,'Accounting data'!$H$2:$H$37000,"13*",'Accounting data'!$I$2:$I$37000,"8*",'Accounting data'!$J$2:$J$37000,"19*",'Accounting data'!$K$2:$K$37000,"61*",'Accounting data'!$L$2:$L$37000,H4)</f>
        <v>0</v>
      </c>
      <c r="I1535" s="384">
        <f t="array" ref="I1535">SUMIFS('Accounting data'!$G$2:$G$37000,'Accounting data'!$H$2:$H$37000,"11*",'Accounting data'!$I$2:$I$37000,"8*",'Accounting data'!$J$2:$J$37000,"19*",'Accounting data'!$K$2:$K$37000,"61*",'Accounting data'!$L$2:$L$37000,I4)+SUMIFS('Accounting data'!$G$2:$G$37000,'Accounting data'!$H$2:$H$37000,"12*",'Accounting data'!$I$2:$I$37000,"8*",'Accounting data'!$J$2:$J$37000,"19*",'Accounting data'!$K$2:$K$37000,"61*",'Accounting data'!$L$2:$L$37000,I4)+SUMIFS('Accounting data'!$G$2:$G$37000,'Accounting data'!$H$2:$H$37000,"13*",'Accounting data'!$I$2:$I$37000,"8*",'Accounting data'!$J$2:$J$37000,"19*",'Accounting data'!$K$2:$K$37000,"61*",'Accounting data'!$L$2:$L$37000,I4)</f>
        <v>0</v>
      </c>
      <c r="J1535" s="384">
        <f t="array" ref="J1535">SUMIFS('Accounting data'!$G$2:$G$37000,'Accounting data'!$H$2:$H$37000,"11*",'Accounting data'!$I$2:$I$37000,"8*",'Accounting data'!$J$2:$J$37000,"19*",'Accounting data'!$K$2:$K$37000,"61*",'Accounting data'!$L$2:$L$37000,J4)+SUMIFS('Accounting data'!$G$2:$G$37000,'Accounting data'!$H$2:$H$37000,"12*",'Accounting data'!$I$2:$I$37000,"8*",'Accounting data'!$J$2:$J$37000,"19*",'Accounting data'!$K$2:$K$37000,"61*",'Accounting data'!$L$2:$L$37000,J4)+SUMIFS('Accounting data'!$G$2:$G$37000,'Accounting data'!$H$2:$H$37000,"13*",'Accounting data'!$I$2:$I$37000,"8*",'Accounting data'!$J$2:$J$37000,"19*",'Accounting data'!$K$2:$K$37000,"61*",'Accounting data'!$L$2:$L$37000,J4)</f>
        <v>0</v>
      </c>
      <c r="K1535" s="384">
        <f t="array" ref="K1535">SUMIFS('Accounting data'!$G$2:$G$37000,'Accounting data'!$H$2:$H$37000,"11*",'Accounting data'!$I$2:$I$37000,"8*",'Accounting data'!$J$2:$J$37000,"19*",'Accounting data'!$K$2:$K$37000,"61*",'Accounting data'!$L$2:$L$37000,K4)+SUMIFS('Accounting data'!$G$2:$G$37000,'Accounting data'!$H$2:$H$37000,"12*",'Accounting data'!$I$2:$I$37000,"8*",'Accounting data'!$J$2:$J$37000,"19*",'Accounting data'!$K$2:$K$37000,"61*",'Accounting data'!$L$2:$L$37000,K4)+SUMIFS('Accounting data'!$G$2:$G$37000,'Accounting data'!$H$2:$H$37000,"13*",'Accounting data'!$I$2:$I$37000,"8*",'Accounting data'!$J$2:$J$37000,"19*",'Accounting data'!$K$2:$K$37000,"61*",'Accounting data'!$L$2:$L$37000,K4)</f>
        <v>0</v>
      </c>
      <c r="L1535" s="384">
        <f t="array" ref="L1535">SUMIFS('Accounting data'!$G$2:$G$37000,'Accounting data'!$H$2:$H$37000,"11*",'Accounting data'!$I$2:$I$37000,"8*",'Accounting data'!$J$2:$J$37000,"19*",'Accounting data'!$K$2:$K$37000,"61*",'Accounting data'!$L$2:$L$37000,L4)+SUMIFS('Accounting data'!$G$2:$G$37000,'Accounting data'!$H$2:$H$37000,"12*",'Accounting data'!$I$2:$I$37000,"8*",'Accounting data'!$J$2:$J$37000,"19*",'Accounting data'!$K$2:$K$37000,"61*",'Accounting data'!$L$2:$L$37000,L4)+SUMIFS('Accounting data'!$G$2:$G$37000,'Accounting data'!$H$2:$H$37000,"13*",'Accounting data'!$I$2:$I$37000,"8*",'Accounting data'!$J$2:$J$37000,"19*",'Accounting data'!$K$2:$K$37000,"61*",'Accounting data'!$L$2:$L$37000,L4)</f>
        <v>0</v>
      </c>
      <c r="M1535" s="384">
        <f t="array" ref="M1535">SUMIFS('Accounting data'!$G$2:$G$37000,'Accounting data'!$H$2:$H$37000,"11*",'Accounting data'!$I$2:$I$37000,"8*",'Accounting data'!$J$2:$J$37000,"19*",'Accounting data'!$K$2:$K$37000,"61*",'Accounting data'!$L$2:$L$37000,M4)+SUMIFS('Accounting data'!$G$2:$G$37000,'Accounting data'!$H$2:$H$37000,"12*",'Accounting data'!$I$2:$I$37000,"8*",'Accounting data'!$J$2:$J$37000,"19*",'Accounting data'!$K$2:$K$37000,"61*",'Accounting data'!$L$2:$L$37000,M4)+SUMIFS('Accounting data'!$G$2:$G$37000,'Accounting data'!$H$2:$H$37000,"13*",'Accounting data'!$I$2:$I$37000,"8*",'Accounting data'!$J$2:$J$37000,"19*",'Accounting data'!$K$2:$K$37000,"61*",'Accounting data'!$L$2:$L$37000,M4)</f>
        <v>0</v>
      </c>
      <c r="N1535" s="384">
        <f t="array" ref="N1535">SUMIFS('Accounting data'!$G$2:$G$37000,'Accounting data'!$H$2:$H$37000,"11*",'Accounting data'!$I$2:$I$37000,"8*",'Accounting data'!$J$2:$J$37000,"19*",'Accounting data'!$K$2:$K$37000,"61*",'Accounting data'!$L$2:$L$37000,N4)+SUMIFS('Accounting data'!$G$2:$G$37000,'Accounting data'!$H$2:$H$37000,"12*",'Accounting data'!$I$2:$I$37000,"8*",'Accounting data'!$J$2:$J$37000,"19*",'Accounting data'!$K$2:$K$37000,"61*",'Accounting data'!$L$2:$L$37000,N4)+SUMIFS('Accounting data'!$G$2:$G$37000,'Accounting data'!$H$2:$H$37000,"13*",'Accounting data'!$I$2:$I$37000,"8*",'Accounting data'!$J$2:$J$37000,"19*",'Accounting data'!$K$2:$K$37000,"61*",'Accounting data'!$L$2:$L$37000,N4)</f>
        <v>0</v>
      </c>
      <c r="O1535" s="384">
        <f t="array" ref="O1535">SUMIFS('Accounting data'!$G$2:$G$37000,'Accounting data'!$H$2:$H$37000,"11*",'Accounting data'!$I$2:$I$37000,"8*",'Accounting data'!$J$2:$J$37000,"19*",'Accounting data'!$K$2:$K$37000,"61*",'Accounting data'!$L$2:$L$37000,O4)+SUMIFS('Accounting data'!$G$2:$G$37000,'Accounting data'!$H$2:$H$37000,"12*",'Accounting data'!$I$2:$I$37000,"8*",'Accounting data'!$J$2:$J$37000,"19*",'Accounting data'!$K$2:$K$37000,"61*",'Accounting data'!$L$2:$L$37000,O4)+SUMIFS('Accounting data'!$G$2:$G$37000,'Accounting data'!$H$2:$H$37000,"13*",'Accounting data'!$I$2:$I$37000,"8*",'Accounting data'!$J$2:$J$37000,"19*",'Accounting data'!$K$2:$K$37000,"61*",'Accounting data'!$L$2:$L$37000,O4)</f>
        <v>0</v>
      </c>
      <c r="P1535" s="384">
        <f t="array" ref="P1535">SUMIFS('Accounting data'!$G$2:$G$37000,'Accounting data'!$H$2:$H$37000,"11*",'Accounting data'!$I$2:$I$37000,"8*",'Accounting data'!$J$2:$J$37000,"19*",'Accounting data'!$K$2:$K$37000,"61*",'Accounting data'!$L$2:$L$37000,P4)+SUMIFS('Accounting data'!$G$2:$G$37000,'Accounting data'!$H$2:$H$37000,"12*",'Accounting data'!$I$2:$I$37000,"8*",'Accounting data'!$J$2:$J$37000,"19*",'Accounting data'!$K$2:$K$37000,"61*",'Accounting data'!$L$2:$L$37000,P4)+SUMIFS('Accounting data'!$G$2:$G$37000,'Accounting data'!$H$2:$H$37000,"13*",'Accounting data'!$I$2:$I$37000,"8*",'Accounting data'!$J$2:$J$37000,"19*",'Accounting data'!$K$2:$K$37000,"61*",'Accounting data'!$L$2:$L$37000,P4)</f>
        <v>0</v>
      </c>
      <c r="Q1535" s="384">
        <f t="array" ref="Q1535">SUMIFS('Accounting data'!$G$2:$G$37000,'Accounting data'!$H$2:$H$37000,"11*",'Accounting data'!$I$2:$I$37000,"8*",'Accounting data'!$J$2:$J$37000,"19*",'Accounting data'!$K$2:$K$37000,"61*",'Accounting data'!$L$2:$L$37000,Q4)+SUMIFS('Accounting data'!$G$2:$G$37000,'Accounting data'!$H$2:$H$37000,"12*",'Accounting data'!$I$2:$I$37000,"8*",'Accounting data'!$J$2:$J$37000,"19*",'Accounting data'!$K$2:$K$37000,"61*",'Accounting data'!$L$2:$L$37000,Q4)+SUMIFS('Accounting data'!$G$2:$G$37000,'Accounting data'!$H$2:$H$37000,"13*",'Accounting data'!$I$2:$I$37000,"8*",'Accounting data'!$J$2:$J$37000,"19*",'Accounting data'!$K$2:$K$37000,"61*",'Accounting data'!$L$2:$L$37000,Q4)</f>
        <v>0</v>
      </c>
      <c r="R1535" s="384">
        <f t="array" ref="R1535">SUMIFS('Accounting data'!$G$2:$G$37000,'Accounting data'!$H$2:$H$37000,"11*",'Accounting data'!$I$2:$I$37000,"8*",'Accounting data'!$J$2:$J$37000,"19*",'Accounting data'!$K$2:$K$37000,"61*",'Accounting data'!$L$2:$L$37000,R4)+SUMIFS('Accounting data'!$G$2:$G$37000,'Accounting data'!$H$2:$H$37000,"12*",'Accounting data'!$I$2:$I$37000,"8*",'Accounting data'!$J$2:$J$37000,"19*",'Accounting data'!$K$2:$K$37000,"61*",'Accounting data'!$L$2:$L$37000,R4)+SUMIFS('Accounting data'!$G$2:$G$37000,'Accounting data'!$H$2:$H$37000,"13*",'Accounting data'!$I$2:$I$37000,"8*",'Accounting data'!$J$2:$J$37000,"19*",'Accounting data'!$K$2:$K$37000,"61*",'Accounting data'!$L$2:$L$37000,R4)</f>
        <v>0</v>
      </c>
      <c r="S1535" s="384">
        <f t="array" ref="S1535">SUMIFS('Accounting data'!$G$2:$G$37000,'Accounting data'!$H$2:$H$37000,"11*",'Accounting data'!$I$2:$I$37000,"8*",'Accounting data'!$J$2:$J$37000,"19*",'Accounting data'!$K$2:$K$37000,"61*",'Accounting data'!$L$2:$L$37000,S4)+SUMIFS('Accounting data'!$G$2:$G$37000,'Accounting data'!$H$2:$H$37000,"12*",'Accounting data'!$I$2:$I$37000,"8*",'Accounting data'!$J$2:$J$37000,"19*",'Accounting data'!$K$2:$K$37000,"61*",'Accounting data'!$L$2:$L$37000,S4)+SUMIFS('Accounting data'!$G$2:$G$37000,'Accounting data'!$H$2:$H$37000,"13*",'Accounting data'!$I$2:$I$37000,"8*",'Accounting data'!$J$2:$J$37000,"19*",'Accounting data'!$K$2:$K$37000,"61*",'Accounting data'!$L$2:$L$37000,S4)</f>
        <v>0</v>
      </c>
      <c r="T1535" s="384">
        <f t="array" ref="T1535">SUMIFS('Accounting data'!$G$2:$G$37000,'Accounting data'!$H$2:$H$37000,"11*",'Accounting data'!$I$2:$I$37000,"8*",'Accounting data'!$J$2:$J$37000,"19*",'Accounting data'!$K$2:$K$37000,"61*",'Accounting data'!$L$2:$L$37000,T4)+SUMIFS('Accounting data'!$G$2:$G$37000,'Accounting data'!$H$2:$H$37000,"12*",'Accounting data'!$I$2:$I$37000,"8*",'Accounting data'!$J$2:$J$37000,"19*",'Accounting data'!$K$2:$K$37000,"61*",'Accounting data'!$L$2:$L$37000,T4)+SUMIFS('Accounting data'!$G$2:$G$37000,'Accounting data'!$H$2:$H$37000,"13*",'Accounting data'!$I$2:$I$37000,"8*",'Accounting data'!$J$2:$J$37000,"19*",'Accounting data'!$K$2:$K$37000,"61*",'Accounting data'!$L$2:$L$37000,T4)</f>
        <v>0</v>
      </c>
      <c r="U1535" s="384">
        <f t="array" ref="U1535">SUMIFS('Accounting data'!$G$2:$G$37000,'Accounting data'!$H$2:$H$37000,"11*",'Accounting data'!$I$2:$I$37000,"8*",'Accounting data'!$J$2:$J$37000,"19*",'Accounting data'!$K$2:$K$37000,"61*",'Accounting data'!$L$2:$L$37000,U4)+SUMIFS('Accounting data'!$G$2:$G$37000,'Accounting data'!$H$2:$H$37000,"12*",'Accounting data'!$I$2:$I$37000,"8*",'Accounting data'!$J$2:$J$37000,"19*",'Accounting data'!$K$2:$K$37000,"61*",'Accounting data'!$L$2:$L$37000,U4)+SUMIFS('Accounting data'!$G$2:$G$37000,'Accounting data'!$H$2:$H$37000,"13*",'Accounting data'!$I$2:$I$37000,"8*",'Accounting data'!$J$2:$J$37000,"19*",'Accounting data'!$K$2:$K$37000,"61*",'Accounting data'!$L$2:$L$37000,U4)</f>
        <v>0</v>
      </c>
      <c r="V1535" s="384">
        <f t="array" ref="V1535">SUMIFS('Accounting data'!$G$2:$G$37000,'Accounting data'!$H$2:$H$37000,"11*",'Accounting data'!$I$2:$I$37000,"8*",'Accounting data'!$J$2:$J$37000,"19*",'Accounting data'!$K$2:$K$37000,"61*",'Accounting data'!$L$2:$L$37000,V4)+SUMIFS('Accounting data'!$G$2:$G$37000,'Accounting data'!$H$2:$H$37000,"12*",'Accounting data'!$I$2:$I$37000,"8*",'Accounting data'!$J$2:$J$37000,"19*",'Accounting data'!$K$2:$K$37000,"61*",'Accounting data'!$L$2:$L$37000,V4)+SUMIFS('Accounting data'!$G$2:$G$37000,'Accounting data'!$H$2:$H$37000,"13*",'Accounting data'!$I$2:$I$37000,"8*",'Accounting data'!$J$2:$J$37000,"19*",'Accounting data'!$K$2:$K$37000,"61*",'Accounting data'!$L$2:$L$37000,V4)</f>
        <v>0</v>
      </c>
      <c r="W1535" s="384">
        <f t="array" ref="W1535">SUMIFS('Accounting data'!$G$2:$G$37000,'Accounting data'!$H$2:$H$37000,"11*",'Accounting data'!$I$2:$I$37000,"8*",'Accounting data'!$J$2:$J$37000,"19*",'Accounting data'!$K$2:$K$37000,"61*",'Accounting data'!$L$2:$L$37000,W4)+SUMIFS('Accounting data'!$G$2:$G$37000,'Accounting data'!$H$2:$H$37000,"12*",'Accounting data'!$I$2:$I$37000,"8*",'Accounting data'!$J$2:$J$37000,"19*",'Accounting data'!$K$2:$K$37000,"61*",'Accounting data'!$L$2:$L$37000,W4)+SUMIFS('Accounting data'!$G$2:$G$37000,'Accounting data'!$H$2:$H$37000,"13*",'Accounting data'!$I$2:$I$37000,"8*",'Accounting data'!$J$2:$J$37000,"19*",'Accounting data'!$K$2:$K$37000,"61*",'Accounting data'!$L$2:$L$37000,W4)</f>
        <v>0</v>
      </c>
      <c r="X1535" s="384">
        <f t="array" ref="X1535">SUMIFS('Accounting data'!$G$2:$G$37000,'Accounting data'!$H$2:$H$37000,"11*",'Accounting data'!$I$2:$I$37000,"8*",'Accounting data'!$J$2:$J$37000,"19*",'Accounting data'!$K$2:$K$37000,"61*",'Accounting data'!$L$2:$L$37000,X4)+SUMIFS('Accounting data'!$G$2:$G$37000,'Accounting data'!$H$2:$H$37000,"12*",'Accounting data'!$I$2:$I$37000,"8*",'Accounting data'!$J$2:$J$37000,"19*",'Accounting data'!$K$2:$K$37000,"61*",'Accounting data'!$L$2:$L$37000,X4)+SUMIFS('Accounting data'!$G$2:$G$37000,'Accounting data'!$H$2:$H$37000,"13*",'Accounting data'!$I$2:$I$37000,"8*",'Accounting data'!$J$2:$J$37000,"19*",'Accounting data'!$K$2:$K$37000,"61*",'Accounting data'!$L$2:$L$37000,X4)</f>
        <v>0</v>
      </c>
      <c r="Y1535" s="384">
        <f t="array" ref="Y1535">SUMIFS('Accounting data'!$G$2:$G$37000,'Accounting data'!$H$2:$H$37000,"11*",'Accounting data'!$I$2:$I$37000,"8*",'Accounting data'!$J$2:$J$37000,"19*",'Accounting data'!$K$2:$K$37000,"61*",'Accounting data'!$L$2:$L$37000,Y4)+SUMIFS('Accounting data'!$G$2:$G$37000,'Accounting data'!$H$2:$H$37000,"12*",'Accounting data'!$I$2:$I$37000,"8*",'Accounting data'!$J$2:$J$37000,"19*",'Accounting data'!$K$2:$K$37000,"61*",'Accounting data'!$L$2:$L$37000,Y4)+SUMIFS('Accounting data'!$G$2:$G$37000,'Accounting data'!$H$2:$H$37000,"13*",'Accounting data'!$I$2:$I$37000,"8*",'Accounting data'!$J$2:$J$37000,"19*",'Accounting data'!$K$2:$K$37000,"61*",'Accounting data'!$L$2:$L$37000,Y4)</f>
        <v>0</v>
      </c>
      <c r="Z1535" s="384">
        <f t="array" ref="Z1535">SUMIFS('Accounting data'!$G$2:$G$37000,'Accounting data'!$H$2:$H$37000,"11*",'Accounting data'!$I$2:$I$37000,"8*",'Accounting data'!$J$2:$J$37000,"19*",'Accounting data'!$K$2:$K$37000,"61*",'Accounting data'!$L$2:$L$37000,Z4)+SUMIFS('Accounting data'!$G$2:$G$37000,'Accounting data'!$H$2:$H$37000,"12*",'Accounting data'!$I$2:$I$37000,"8*",'Accounting data'!$J$2:$J$37000,"19*",'Accounting data'!$K$2:$K$37000,"61*",'Accounting data'!$L$2:$L$37000,Z4)+SUMIFS('Accounting data'!$G$2:$G$37000,'Accounting data'!$H$2:$H$37000,"13*",'Accounting data'!$I$2:$I$37000,"8*",'Accounting data'!$J$2:$J$37000,"19*",'Accounting data'!$K$2:$K$37000,"61*",'Accounting data'!$L$2:$L$37000,Z4)</f>
        <v>0</v>
      </c>
      <c r="AA1535" s="384">
        <f t="array" ref="AA1535">SUMIFS('Accounting data'!$G$2:$G$37000,'Accounting data'!$H$2:$H$37000,"11*",'Accounting data'!$I$2:$I$37000,"8*",'Accounting data'!$J$2:$J$37000,"19*",'Accounting data'!$K$2:$K$37000,"61*",'Accounting data'!$L$2:$L$37000,AA4)+SUMIFS('Accounting data'!$G$2:$G$37000,'Accounting data'!$H$2:$H$37000,"12*",'Accounting data'!$I$2:$I$37000,"8*",'Accounting data'!$J$2:$J$37000,"19*",'Accounting data'!$K$2:$K$37000,"61*",'Accounting data'!$L$2:$L$37000,AA4)+SUMIFS('Accounting data'!$G$2:$G$37000,'Accounting data'!$H$2:$H$37000,"13*",'Accounting data'!$I$2:$I$37000,"8*",'Accounting data'!$J$2:$J$37000,"19*",'Accounting data'!$K$2:$K$37000,"61*",'Accounting data'!$L$2:$L$37000,AA4)</f>
        <v>0</v>
      </c>
      <c r="AB1535" s="384">
        <f t="array" ref="AB1535">SUMIFS('Accounting data'!$G$2:$G$37000,'Accounting data'!$H$2:$H$37000,"11*",'Accounting data'!$I$2:$I$37000,"8*",'Accounting data'!$J$2:$J$37000,"19*",'Accounting data'!$K$2:$K$37000,"61*",'Accounting data'!$L$2:$L$37000,AB4)+SUMIFS('Accounting data'!$G$2:$G$37000,'Accounting data'!$H$2:$H$37000,"12*",'Accounting data'!$I$2:$I$37000,"8*",'Accounting data'!$J$2:$J$37000,"19*",'Accounting data'!$K$2:$K$37000,"61*",'Accounting data'!$L$2:$L$37000,AB4)+SUMIFS('Accounting data'!$G$2:$G$37000,'Accounting data'!$H$2:$H$37000,"13*",'Accounting data'!$I$2:$I$37000,"8*",'Accounting data'!$J$2:$J$37000,"19*",'Accounting data'!$K$2:$K$37000,"61*",'Accounting data'!$L$2:$L$37000,AB4)</f>
        <v>0</v>
      </c>
      <c r="AC1535" s="384">
        <f t="array" ref="AC1535">SUMIFS('Accounting data'!$G$2:$G$37000,'Accounting data'!$H$2:$H$37000,"11*",'Accounting data'!$I$2:$I$37000,"8*",'Accounting data'!$J$2:$J$37000,"19*",'Accounting data'!$K$2:$K$37000,"61*",'Accounting data'!$L$2:$L$37000,AC4)+SUMIFS('Accounting data'!$G$2:$G$37000,'Accounting data'!$H$2:$H$37000,"12*",'Accounting data'!$I$2:$I$37000,"8*",'Accounting data'!$J$2:$J$37000,"19*",'Accounting data'!$K$2:$K$37000,"61*",'Accounting data'!$L$2:$L$37000,AC4)+SUMIFS('Accounting data'!$G$2:$G$37000,'Accounting data'!$H$2:$H$37000,"13*",'Accounting data'!$I$2:$I$37000,"8*",'Accounting data'!$J$2:$J$37000,"19*",'Accounting data'!$K$2:$K$37000,"61*",'Accounting data'!$L$2:$L$37000,AC4)</f>
        <v>0</v>
      </c>
      <c r="AD1535" s="384">
        <f t="array" ref="AD1535">SUMIFS('Accounting data'!$G$2:$G$37000,'Accounting data'!$H$2:$H$37000,"11*",'Accounting data'!$I$2:$I$37000,"8*",'Accounting data'!$J$2:$J$37000,"19*",'Accounting data'!$K$2:$K$37000,"61*",'Accounting data'!$L$2:$L$37000,AD4)+SUMIFS('Accounting data'!$G$2:$G$37000,'Accounting data'!$H$2:$H$37000,"12*",'Accounting data'!$I$2:$I$37000,"8*",'Accounting data'!$J$2:$J$37000,"19*",'Accounting data'!$K$2:$K$37000,"61*",'Accounting data'!$L$2:$L$37000,AD4)+SUMIFS('Accounting data'!$G$2:$G$37000,'Accounting data'!$H$2:$H$37000,"13*",'Accounting data'!$I$2:$I$37000,"8*",'Accounting data'!$J$2:$J$37000,"19*",'Accounting data'!$K$2:$K$37000,"61*",'Accounting data'!$L$2:$L$37000,AD4)</f>
        <v>0</v>
      </c>
      <c r="AE1535" s="384">
        <f t="array" ref="AE1535">SUMIFS('Accounting data'!$G$2:$G$37000,'Accounting data'!$H$2:$H$37000,"11*",'Accounting data'!$I$2:$I$37000,"8*",'Accounting data'!$J$2:$J$37000,"19*",'Accounting data'!$K$2:$K$37000,"61*",'Accounting data'!$L$2:$L$37000,AE4)+SUMIFS('Accounting data'!$G$2:$G$37000,'Accounting data'!$H$2:$H$37000,"12*",'Accounting data'!$I$2:$I$37000,"8*",'Accounting data'!$J$2:$J$37000,"19*",'Accounting data'!$K$2:$K$37000,"61*",'Accounting data'!$L$2:$L$37000,AE4)+SUMIFS('Accounting data'!$G$2:$G$37000,'Accounting data'!$H$2:$H$37000,"13*",'Accounting data'!$I$2:$I$37000,"8*",'Accounting data'!$J$2:$J$37000,"19*",'Accounting data'!$K$2:$K$37000,"61*",'Accounting data'!$L$2:$L$37000,AE4)</f>
        <v>0</v>
      </c>
      <c r="AF1535" s="384">
        <f t="array" ref="AF1535">SUMIFS('Accounting data'!$G$2:$G$37000,'Accounting data'!$H$2:$H$37000,"11*",'Accounting data'!$I$2:$I$37000,"8*",'Accounting data'!$J$2:$J$37000,"19*",'Accounting data'!$K$2:$K$37000,"61*",'Accounting data'!$L$2:$L$37000,AF4)+SUMIFS('Accounting data'!$G$2:$G$37000,'Accounting data'!$H$2:$H$37000,"12*",'Accounting data'!$I$2:$I$37000,"8*",'Accounting data'!$J$2:$J$37000,"19*",'Accounting data'!$K$2:$K$37000,"61*",'Accounting data'!$L$2:$L$37000,AF4)+SUMIFS('Accounting data'!$G$2:$G$37000,'Accounting data'!$H$2:$H$37000,"13*",'Accounting data'!$I$2:$I$37000,"8*",'Accounting data'!$J$2:$J$37000,"19*",'Accounting data'!$K$2:$K$37000,"61*",'Accounting data'!$L$2:$L$37000,AF4)</f>
        <v>0</v>
      </c>
    </row>
    <row r="1536" spans="1:32">
      <c r="A1536" s="383" t="s">
        <v>289</v>
      </c>
      <c r="B1536" s="386">
        <v>900</v>
      </c>
      <c r="C1536" s="383">
        <v>1900</v>
      </c>
      <c r="D1536" s="383">
        <v>6100</v>
      </c>
      <c r="E1536" s="384">
        <f t="array" ref="E1536">SUMIFS('Accounting data'!$G$2:$G$37000,'Accounting data'!$H$2:$H$37000,"11*",'Accounting data'!$I$2:$I$37000,"9*",'Accounting data'!$J$2:$J$37000,"19*",'Accounting data'!$K$2:$K$37000,"61*",'Accounting data'!$L$2:$L$37000,E4)+SUMIFS('Accounting data'!$G$2:$G$37000,'Accounting data'!$H$2:$H$37000,"12*",'Accounting data'!$I$2:$I$37000,"9*",'Accounting data'!$J$2:$J$37000,"19*",'Accounting data'!$K$2:$K$37000,"61*",'Accounting data'!$L$2:$L$37000,E4)+SUMIFS('Accounting data'!$G$2:$G$37000,'Accounting data'!$H$2:$H$37000,"13*",'Accounting data'!$I$2:$I$37000,"9*",'Accounting data'!$J$2:$J$37000,"19*",'Accounting data'!$K$2:$K$37000,"61*",'Accounting data'!$L$2:$L$37000,E4)</f>
        <v>0</v>
      </c>
      <c r="F1536" s="384">
        <f t="array" ref="F1536">SUMIFS('Accounting data'!$G$2:$G$37000,'Accounting data'!$H$2:$H$37000,"11*",'Accounting data'!$I$2:$I$37000,"9*",'Accounting data'!$J$2:$J$37000,"19*",'Accounting data'!$K$2:$K$37000,"61*",'Accounting data'!$L$2:$L$37000,F4)+SUMIFS('Accounting data'!$G$2:$G$37000,'Accounting data'!$H$2:$H$37000,"12*",'Accounting data'!$I$2:$I$37000,"9*",'Accounting data'!$J$2:$J$37000,"19*",'Accounting data'!$K$2:$K$37000,"61*",'Accounting data'!$L$2:$L$37000,F4)+SUMIFS('Accounting data'!$G$2:$G$37000,'Accounting data'!$H$2:$H$37000,"13*",'Accounting data'!$I$2:$I$37000,"9*",'Accounting data'!$J$2:$J$37000,"19*",'Accounting data'!$K$2:$K$37000,"61*",'Accounting data'!$L$2:$L$37000,F4)</f>
        <v>0</v>
      </c>
      <c r="G1536" s="385"/>
      <c r="H1536" s="384">
        <f t="array" ref="H1536">SUMIFS('Accounting data'!$G$2:$G$37000,'Accounting data'!$H$2:$H$37000,"11*",'Accounting data'!$I$2:$I$37000,"9*",'Accounting data'!$J$2:$J$37000,"19*",'Accounting data'!$K$2:$K$37000,"61*",'Accounting data'!$L$2:$L$37000,H4)+SUMIFS('Accounting data'!$G$2:$G$37000,'Accounting data'!$H$2:$H$37000,"12*",'Accounting data'!$I$2:$I$37000,"9*",'Accounting data'!$J$2:$J$37000,"19*",'Accounting data'!$K$2:$K$37000,"61*",'Accounting data'!$L$2:$L$37000,H4)+SUMIFS('Accounting data'!$G$2:$G$37000,'Accounting data'!$H$2:$H$37000,"13*",'Accounting data'!$I$2:$I$37000,"9*",'Accounting data'!$J$2:$J$37000,"19*",'Accounting data'!$K$2:$K$37000,"61*",'Accounting data'!$L$2:$L$37000,H4)</f>
        <v>0</v>
      </c>
      <c r="I1536" s="384">
        <f t="array" ref="I1536">SUMIFS('Accounting data'!$G$2:$G$37000,'Accounting data'!$H$2:$H$37000,"11*",'Accounting data'!$I$2:$I$37000,"9*",'Accounting data'!$J$2:$J$37000,"19*",'Accounting data'!$K$2:$K$37000,"61*",'Accounting data'!$L$2:$L$37000,I4)+SUMIFS('Accounting data'!$G$2:$G$37000,'Accounting data'!$H$2:$H$37000,"12*",'Accounting data'!$I$2:$I$37000,"9*",'Accounting data'!$J$2:$J$37000,"19*",'Accounting data'!$K$2:$K$37000,"61*",'Accounting data'!$L$2:$L$37000,I4)+SUMIFS('Accounting data'!$G$2:$G$37000,'Accounting data'!$H$2:$H$37000,"13*",'Accounting data'!$I$2:$I$37000,"9*",'Accounting data'!$J$2:$J$37000,"19*",'Accounting data'!$K$2:$K$37000,"61*",'Accounting data'!$L$2:$L$37000,I4)</f>
        <v>0</v>
      </c>
      <c r="J1536" s="384">
        <f t="array" ref="J1536">SUMIFS('Accounting data'!$G$2:$G$37000,'Accounting data'!$H$2:$H$37000,"11*",'Accounting data'!$I$2:$I$37000,"9*",'Accounting data'!$J$2:$J$37000,"19*",'Accounting data'!$K$2:$K$37000,"61*",'Accounting data'!$L$2:$L$37000,J4)+SUMIFS('Accounting data'!$G$2:$G$37000,'Accounting data'!$H$2:$H$37000,"12*",'Accounting data'!$I$2:$I$37000,"9*",'Accounting data'!$J$2:$J$37000,"19*",'Accounting data'!$K$2:$K$37000,"61*",'Accounting data'!$L$2:$L$37000,J4)+SUMIFS('Accounting data'!$G$2:$G$37000,'Accounting data'!$H$2:$H$37000,"13*",'Accounting data'!$I$2:$I$37000,"9*",'Accounting data'!$J$2:$J$37000,"19*",'Accounting data'!$K$2:$K$37000,"61*",'Accounting data'!$L$2:$L$37000,J4)</f>
        <v>0</v>
      </c>
      <c r="K1536" s="384">
        <f t="array" ref="K1536">SUMIFS('Accounting data'!$G$2:$G$37000,'Accounting data'!$H$2:$H$37000,"11*",'Accounting data'!$I$2:$I$37000,"9*",'Accounting data'!$J$2:$J$37000,"19*",'Accounting data'!$K$2:$K$37000,"61*",'Accounting data'!$L$2:$L$37000,K4)+SUMIFS('Accounting data'!$G$2:$G$37000,'Accounting data'!$H$2:$H$37000,"12*",'Accounting data'!$I$2:$I$37000,"9*",'Accounting data'!$J$2:$J$37000,"19*",'Accounting data'!$K$2:$K$37000,"61*",'Accounting data'!$L$2:$L$37000,K4)+SUMIFS('Accounting data'!$G$2:$G$37000,'Accounting data'!$H$2:$H$37000,"13*",'Accounting data'!$I$2:$I$37000,"9*",'Accounting data'!$J$2:$J$37000,"19*",'Accounting data'!$K$2:$K$37000,"61*",'Accounting data'!$L$2:$L$37000,K4)</f>
        <v>0</v>
      </c>
      <c r="L1536" s="384">
        <f t="array" ref="L1536">SUMIFS('Accounting data'!$G$2:$G$37000,'Accounting data'!$H$2:$H$37000,"11*",'Accounting data'!$I$2:$I$37000,"9*",'Accounting data'!$J$2:$J$37000,"19*",'Accounting data'!$K$2:$K$37000,"61*",'Accounting data'!$L$2:$L$37000,L4)+SUMIFS('Accounting data'!$G$2:$G$37000,'Accounting data'!$H$2:$H$37000,"12*",'Accounting data'!$I$2:$I$37000,"9*",'Accounting data'!$J$2:$J$37000,"19*",'Accounting data'!$K$2:$K$37000,"61*",'Accounting data'!$L$2:$L$37000,L4)+SUMIFS('Accounting data'!$G$2:$G$37000,'Accounting data'!$H$2:$H$37000,"13*",'Accounting data'!$I$2:$I$37000,"9*",'Accounting data'!$J$2:$J$37000,"19*",'Accounting data'!$K$2:$K$37000,"61*",'Accounting data'!$L$2:$L$37000,L4)</f>
        <v>0</v>
      </c>
      <c r="M1536" s="384">
        <f t="array" ref="M1536">SUMIFS('Accounting data'!$G$2:$G$37000,'Accounting data'!$H$2:$H$37000,"11*",'Accounting data'!$I$2:$I$37000,"9*",'Accounting data'!$J$2:$J$37000,"19*",'Accounting data'!$K$2:$K$37000,"61*",'Accounting data'!$L$2:$L$37000,M4)+SUMIFS('Accounting data'!$G$2:$G$37000,'Accounting data'!$H$2:$H$37000,"12*",'Accounting data'!$I$2:$I$37000,"9*",'Accounting data'!$J$2:$J$37000,"19*",'Accounting data'!$K$2:$K$37000,"61*",'Accounting data'!$L$2:$L$37000,M4)+SUMIFS('Accounting data'!$G$2:$G$37000,'Accounting data'!$H$2:$H$37000,"13*",'Accounting data'!$I$2:$I$37000,"9*",'Accounting data'!$J$2:$J$37000,"19*",'Accounting data'!$K$2:$K$37000,"61*",'Accounting data'!$L$2:$L$37000,M4)</f>
        <v>0</v>
      </c>
      <c r="N1536" s="384">
        <f t="array" ref="N1536">SUMIFS('Accounting data'!$G$2:$G$37000,'Accounting data'!$H$2:$H$37000,"11*",'Accounting data'!$I$2:$I$37000,"9*",'Accounting data'!$J$2:$J$37000,"19*",'Accounting data'!$K$2:$K$37000,"61*",'Accounting data'!$L$2:$L$37000,N4)+SUMIFS('Accounting data'!$G$2:$G$37000,'Accounting data'!$H$2:$H$37000,"12*",'Accounting data'!$I$2:$I$37000,"9*",'Accounting data'!$J$2:$J$37000,"19*",'Accounting data'!$K$2:$K$37000,"61*",'Accounting data'!$L$2:$L$37000,N4)+SUMIFS('Accounting data'!$G$2:$G$37000,'Accounting data'!$H$2:$H$37000,"13*",'Accounting data'!$I$2:$I$37000,"9*",'Accounting data'!$J$2:$J$37000,"19*",'Accounting data'!$K$2:$K$37000,"61*",'Accounting data'!$L$2:$L$37000,N4)</f>
        <v>0</v>
      </c>
      <c r="O1536" s="384">
        <f t="array" ref="O1536">SUMIFS('Accounting data'!$G$2:$G$37000,'Accounting data'!$H$2:$H$37000,"11*",'Accounting data'!$I$2:$I$37000,"9*",'Accounting data'!$J$2:$J$37000,"19*",'Accounting data'!$K$2:$K$37000,"61*",'Accounting data'!$L$2:$L$37000,O4)+SUMIFS('Accounting data'!$G$2:$G$37000,'Accounting data'!$H$2:$H$37000,"12*",'Accounting data'!$I$2:$I$37000,"9*",'Accounting data'!$J$2:$J$37000,"19*",'Accounting data'!$K$2:$K$37000,"61*",'Accounting data'!$L$2:$L$37000,O4)+SUMIFS('Accounting data'!$G$2:$G$37000,'Accounting data'!$H$2:$H$37000,"13*",'Accounting data'!$I$2:$I$37000,"9*",'Accounting data'!$J$2:$J$37000,"19*",'Accounting data'!$K$2:$K$37000,"61*",'Accounting data'!$L$2:$L$37000,O4)</f>
        <v>0</v>
      </c>
      <c r="P1536" s="384">
        <f t="array" ref="P1536">SUMIFS('Accounting data'!$G$2:$G$37000,'Accounting data'!$H$2:$H$37000,"11*",'Accounting data'!$I$2:$I$37000,"9*",'Accounting data'!$J$2:$J$37000,"19*",'Accounting data'!$K$2:$K$37000,"61*",'Accounting data'!$L$2:$L$37000,P4)+SUMIFS('Accounting data'!$G$2:$G$37000,'Accounting data'!$H$2:$H$37000,"12*",'Accounting data'!$I$2:$I$37000,"9*",'Accounting data'!$J$2:$J$37000,"19*",'Accounting data'!$K$2:$K$37000,"61*",'Accounting data'!$L$2:$L$37000,P4)+SUMIFS('Accounting data'!$G$2:$G$37000,'Accounting data'!$H$2:$H$37000,"13*",'Accounting data'!$I$2:$I$37000,"9*",'Accounting data'!$J$2:$J$37000,"19*",'Accounting data'!$K$2:$K$37000,"61*",'Accounting data'!$L$2:$L$37000,P4)</f>
        <v>0</v>
      </c>
      <c r="Q1536" s="384">
        <f t="array" ref="Q1536">SUMIFS('Accounting data'!$G$2:$G$37000,'Accounting data'!$H$2:$H$37000,"11*",'Accounting data'!$I$2:$I$37000,"9*",'Accounting data'!$J$2:$J$37000,"19*",'Accounting data'!$K$2:$K$37000,"61*",'Accounting data'!$L$2:$L$37000,Q4)+SUMIFS('Accounting data'!$G$2:$G$37000,'Accounting data'!$H$2:$H$37000,"12*",'Accounting data'!$I$2:$I$37000,"9*",'Accounting data'!$J$2:$J$37000,"19*",'Accounting data'!$K$2:$K$37000,"61*",'Accounting data'!$L$2:$L$37000,Q4)+SUMIFS('Accounting data'!$G$2:$G$37000,'Accounting data'!$H$2:$H$37000,"13*",'Accounting data'!$I$2:$I$37000,"9*",'Accounting data'!$J$2:$J$37000,"19*",'Accounting data'!$K$2:$K$37000,"61*",'Accounting data'!$L$2:$L$37000,Q4)</f>
        <v>0</v>
      </c>
      <c r="R1536" s="384">
        <f t="array" ref="R1536">SUMIFS('Accounting data'!$G$2:$G$37000,'Accounting data'!$H$2:$H$37000,"11*",'Accounting data'!$I$2:$I$37000,"9*",'Accounting data'!$J$2:$J$37000,"19*",'Accounting data'!$K$2:$K$37000,"61*",'Accounting data'!$L$2:$L$37000,R4)+SUMIFS('Accounting data'!$G$2:$G$37000,'Accounting data'!$H$2:$H$37000,"12*",'Accounting data'!$I$2:$I$37000,"9*",'Accounting data'!$J$2:$J$37000,"19*",'Accounting data'!$K$2:$K$37000,"61*",'Accounting data'!$L$2:$L$37000,R4)+SUMIFS('Accounting data'!$G$2:$G$37000,'Accounting data'!$H$2:$H$37000,"13*",'Accounting data'!$I$2:$I$37000,"9*",'Accounting data'!$J$2:$J$37000,"19*",'Accounting data'!$K$2:$K$37000,"61*",'Accounting data'!$L$2:$L$37000,R4)</f>
        <v>0</v>
      </c>
      <c r="S1536" s="384">
        <f t="array" ref="S1536">SUMIFS('Accounting data'!$G$2:$G$37000,'Accounting data'!$H$2:$H$37000,"11*",'Accounting data'!$I$2:$I$37000,"9*",'Accounting data'!$J$2:$J$37000,"19*",'Accounting data'!$K$2:$K$37000,"61*",'Accounting data'!$L$2:$L$37000,S4)+SUMIFS('Accounting data'!$G$2:$G$37000,'Accounting data'!$H$2:$H$37000,"12*",'Accounting data'!$I$2:$I$37000,"9*",'Accounting data'!$J$2:$J$37000,"19*",'Accounting data'!$K$2:$K$37000,"61*",'Accounting data'!$L$2:$L$37000,S4)+SUMIFS('Accounting data'!$G$2:$G$37000,'Accounting data'!$H$2:$H$37000,"13*",'Accounting data'!$I$2:$I$37000,"9*",'Accounting data'!$J$2:$J$37000,"19*",'Accounting data'!$K$2:$K$37000,"61*",'Accounting data'!$L$2:$L$37000,S4)</f>
        <v>0</v>
      </c>
      <c r="T1536" s="384">
        <f t="array" ref="T1536">SUMIFS('Accounting data'!$G$2:$G$37000,'Accounting data'!$H$2:$H$37000,"11*",'Accounting data'!$I$2:$I$37000,"9*",'Accounting data'!$J$2:$J$37000,"19*",'Accounting data'!$K$2:$K$37000,"61*",'Accounting data'!$L$2:$L$37000,T4)+SUMIFS('Accounting data'!$G$2:$G$37000,'Accounting data'!$H$2:$H$37000,"12*",'Accounting data'!$I$2:$I$37000,"9*",'Accounting data'!$J$2:$J$37000,"19*",'Accounting data'!$K$2:$K$37000,"61*",'Accounting data'!$L$2:$L$37000,T4)+SUMIFS('Accounting data'!$G$2:$G$37000,'Accounting data'!$H$2:$H$37000,"13*",'Accounting data'!$I$2:$I$37000,"9*",'Accounting data'!$J$2:$J$37000,"19*",'Accounting data'!$K$2:$K$37000,"61*",'Accounting data'!$L$2:$L$37000,T4)</f>
        <v>0</v>
      </c>
      <c r="U1536" s="384">
        <f t="array" ref="U1536">SUMIFS('Accounting data'!$G$2:$G$37000,'Accounting data'!$H$2:$H$37000,"11*",'Accounting data'!$I$2:$I$37000,"9*",'Accounting data'!$J$2:$J$37000,"19*",'Accounting data'!$K$2:$K$37000,"61*",'Accounting data'!$L$2:$L$37000,U4)+SUMIFS('Accounting data'!$G$2:$G$37000,'Accounting data'!$H$2:$H$37000,"12*",'Accounting data'!$I$2:$I$37000,"9*",'Accounting data'!$J$2:$J$37000,"19*",'Accounting data'!$K$2:$K$37000,"61*",'Accounting data'!$L$2:$L$37000,U4)+SUMIFS('Accounting data'!$G$2:$G$37000,'Accounting data'!$H$2:$H$37000,"13*",'Accounting data'!$I$2:$I$37000,"9*",'Accounting data'!$J$2:$J$37000,"19*",'Accounting data'!$K$2:$K$37000,"61*",'Accounting data'!$L$2:$L$37000,U4)</f>
        <v>0</v>
      </c>
      <c r="V1536" s="384">
        <f t="array" ref="V1536">SUMIFS('Accounting data'!$G$2:$G$37000,'Accounting data'!$H$2:$H$37000,"11*",'Accounting data'!$I$2:$I$37000,"9*",'Accounting data'!$J$2:$J$37000,"19*",'Accounting data'!$K$2:$K$37000,"61*",'Accounting data'!$L$2:$L$37000,V4)+SUMIFS('Accounting data'!$G$2:$G$37000,'Accounting data'!$H$2:$H$37000,"12*",'Accounting data'!$I$2:$I$37000,"9*",'Accounting data'!$J$2:$J$37000,"19*",'Accounting data'!$K$2:$K$37000,"61*",'Accounting data'!$L$2:$L$37000,V4)+SUMIFS('Accounting data'!$G$2:$G$37000,'Accounting data'!$H$2:$H$37000,"13*",'Accounting data'!$I$2:$I$37000,"9*",'Accounting data'!$J$2:$J$37000,"19*",'Accounting data'!$K$2:$K$37000,"61*",'Accounting data'!$L$2:$L$37000,V4)</f>
        <v>0</v>
      </c>
      <c r="W1536" s="384">
        <f t="array" ref="W1536">SUMIFS('Accounting data'!$G$2:$G$37000,'Accounting data'!$H$2:$H$37000,"11*",'Accounting data'!$I$2:$I$37000,"9*",'Accounting data'!$J$2:$J$37000,"19*",'Accounting data'!$K$2:$K$37000,"61*",'Accounting data'!$L$2:$L$37000,W4)+SUMIFS('Accounting data'!$G$2:$G$37000,'Accounting data'!$H$2:$H$37000,"12*",'Accounting data'!$I$2:$I$37000,"9*",'Accounting data'!$J$2:$J$37000,"19*",'Accounting data'!$K$2:$K$37000,"61*",'Accounting data'!$L$2:$L$37000,W4)+SUMIFS('Accounting data'!$G$2:$G$37000,'Accounting data'!$H$2:$H$37000,"13*",'Accounting data'!$I$2:$I$37000,"9*",'Accounting data'!$J$2:$J$37000,"19*",'Accounting data'!$K$2:$K$37000,"61*",'Accounting data'!$L$2:$L$37000,W4)</f>
        <v>0</v>
      </c>
      <c r="X1536" s="384">
        <f t="array" ref="X1536">SUMIFS('Accounting data'!$G$2:$G$37000,'Accounting data'!$H$2:$H$37000,"11*",'Accounting data'!$I$2:$I$37000,"9*",'Accounting data'!$J$2:$J$37000,"19*",'Accounting data'!$K$2:$K$37000,"61*",'Accounting data'!$L$2:$L$37000,X4)+SUMIFS('Accounting data'!$G$2:$G$37000,'Accounting data'!$H$2:$H$37000,"12*",'Accounting data'!$I$2:$I$37000,"9*",'Accounting data'!$J$2:$J$37000,"19*",'Accounting data'!$K$2:$K$37000,"61*",'Accounting data'!$L$2:$L$37000,X4)+SUMIFS('Accounting data'!$G$2:$G$37000,'Accounting data'!$H$2:$H$37000,"13*",'Accounting data'!$I$2:$I$37000,"9*",'Accounting data'!$J$2:$J$37000,"19*",'Accounting data'!$K$2:$K$37000,"61*",'Accounting data'!$L$2:$L$37000,X4)</f>
        <v>0</v>
      </c>
      <c r="Y1536" s="384">
        <f t="array" ref="Y1536">SUMIFS('Accounting data'!$G$2:$G$37000,'Accounting data'!$H$2:$H$37000,"11*",'Accounting data'!$I$2:$I$37000,"9*",'Accounting data'!$J$2:$J$37000,"19*",'Accounting data'!$K$2:$K$37000,"61*",'Accounting data'!$L$2:$L$37000,Y4)+SUMIFS('Accounting data'!$G$2:$G$37000,'Accounting data'!$H$2:$H$37000,"12*",'Accounting data'!$I$2:$I$37000,"9*",'Accounting data'!$J$2:$J$37000,"19*",'Accounting data'!$K$2:$K$37000,"61*",'Accounting data'!$L$2:$L$37000,Y4)+SUMIFS('Accounting data'!$G$2:$G$37000,'Accounting data'!$H$2:$H$37000,"13*",'Accounting data'!$I$2:$I$37000,"9*",'Accounting data'!$J$2:$J$37000,"19*",'Accounting data'!$K$2:$K$37000,"61*",'Accounting data'!$L$2:$L$37000,Y4)</f>
        <v>0</v>
      </c>
      <c r="Z1536" s="384">
        <f t="array" ref="Z1536">SUMIFS('Accounting data'!$G$2:$G$37000,'Accounting data'!$H$2:$H$37000,"11*",'Accounting data'!$I$2:$I$37000,"9*",'Accounting data'!$J$2:$J$37000,"19*",'Accounting data'!$K$2:$K$37000,"61*",'Accounting data'!$L$2:$L$37000,Z4)+SUMIFS('Accounting data'!$G$2:$G$37000,'Accounting data'!$H$2:$H$37000,"12*",'Accounting data'!$I$2:$I$37000,"9*",'Accounting data'!$J$2:$J$37000,"19*",'Accounting data'!$K$2:$K$37000,"61*",'Accounting data'!$L$2:$L$37000,Z4)+SUMIFS('Accounting data'!$G$2:$G$37000,'Accounting data'!$H$2:$H$37000,"13*",'Accounting data'!$I$2:$I$37000,"9*",'Accounting data'!$J$2:$J$37000,"19*",'Accounting data'!$K$2:$K$37000,"61*",'Accounting data'!$L$2:$L$37000,Z4)</f>
        <v>0</v>
      </c>
      <c r="AA1536" s="384">
        <f t="array" ref="AA1536">SUMIFS('Accounting data'!$G$2:$G$37000,'Accounting data'!$H$2:$H$37000,"11*",'Accounting data'!$I$2:$I$37000,"9*",'Accounting data'!$J$2:$J$37000,"19*",'Accounting data'!$K$2:$K$37000,"61*",'Accounting data'!$L$2:$L$37000,AA4)+SUMIFS('Accounting data'!$G$2:$G$37000,'Accounting data'!$H$2:$H$37000,"12*",'Accounting data'!$I$2:$I$37000,"9*",'Accounting data'!$J$2:$J$37000,"19*",'Accounting data'!$K$2:$K$37000,"61*",'Accounting data'!$L$2:$L$37000,AA4)+SUMIFS('Accounting data'!$G$2:$G$37000,'Accounting data'!$H$2:$H$37000,"13*",'Accounting data'!$I$2:$I$37000,"9*",'Accounting data'!$J$2:$J$37000,"19*",'Accounting data'!$K$2:$K$37000,"61*",'Accounting data'!$L$2:$L$37000,AA4)</f>
        <v>0</v>
      </c>
      <c r="AB1536" s="384">
        <f t="array" ref="AB1536">SUMIFS('Accounting data'!$G$2:$G$37000,'Accounting data'!$H$2:$H$37000,"11*",'Accounting data'!$I$2:$I$37000,"9*",'Accounting data'!$J$2:$J$37000,"19*",'Accounting data'!$K$2:$K$37000,"61*",'Accounting data'!$L$2:$L$37000,AB4)+SUMIFS('Accounting data'!$G$2:$G$37000,'Accounting data'!$H$2:$H$37000,"12*",'Accounting data'!$I$2:$I$37000,"9*",'Accounting data'!$J$2:$J$37000,"19*",'Accounting data'!$K$2:$K$37000,"61*",'Accounting data'!$L$2:$L$37000,AB4)+SUMIFS('Accounting data'!$G$2:$G$37000,'Accounting data'!$H$2:$H$37000,"13*",'Accounting data'!$I$2:$I$37000,"9*",'Accounting data'!$J$2:$J$37000,"19*",'Accounting data'!$K$2:$K$37000,"61*",'Accounting data'!$L$2:$L$37000,AB4)</f>
        <v>0</v>
      </c>
      <c r="AC1536" s="384">
        <f t="array" ref="AC1536">SUMIFS('Accounting data'!$G$2:$G$37000,'Accounting data'!$H$2:$H$37000,"11*",'Accounting data'!$I$2:$I$37000,"9*",'Accounting data'!$J$2:$J$37000,"19*",'Accounting data'!$K$2:$K$37000,"61*",'Accounting data'!$L$2:$L$37000,AC4)+SUMIFS('Accounting data'!$G$2:$G$37000,'Accounting data'!$H$2:$H$37000,"12*",'Accounting data'!$I$2:$I$37000,"9*",'Accounting data'!$J$2:$J$37000,"19*",'Accounting data'!$K$2:$K$37000,"61*",'Accounting data'!$L$2:$L$37000,AC4)+SUMIFS('Accounting data'!$G$2:$G$37000,'Accounting data'!$H$2:$H$37000,"13*",'Accounting data'!$I$2:$I$37000,"9*",'Accounting data'!$J$2:$J$37000,"19*",'Accounting data'!$K$2:$K$37000,"61*",'Accounting data'!$L$2:$L$37000,AC4)</f>
        <v>0</v>
      </c>
      <c r="AD1536" s="384">
        <f t="array" ref="AD1536">SUMIFS('Accounting data'!$G$2:$G$37000,'Accounting data'!$H$2:$H$37000,"11*",'Accounting data'!$I$2:$I$37000,"9*",'Accounting data'!$J$2:$J$37000,"19*",'Accounting data'!$K$2:$K$37000,"61*",'Accounting data'!$L$2:$L$37000,AD4)+SUMIFS('Accounting data'!$G$2:$G$37000,'Accounting data'!$H$2:$H$37000,"12*",'Accounting data'!$I$2:$I$37000,"9*",'Accounting data'!$J$2:$J$37000,"19*",'Accounting data'!$K$2:$K$37000,"61*",'Accounting data'!$L$2:$L$37000,AD4)+SUMIFS('Accounting data'!$G$2:$G$37000,'Accounting data'!$H$2:$H$37000,"13*",'Accounting data'!$I$2:$I$37000,"9*",'Accounting data'!$J$2:$J$37000,"19*",'Accounting data'!$K$2:$K$37000,"61*",'Accounting data'!$L$2:$L$37000,AD4)</f>
        <v>0</v>
      </c>
      <c r="AE1536" s="384">
        <f t="array" ref="AE1536">SUMIFS('Accounting data'!$G$2:$G$37000,'Accounting data'!$H$2:$H$37000,"11*",'Accounting data'!$I$2:$I$37000,"9*",'Accounting data'!$J$2:$J$37000,"19*",'Accounting data'!$K$2:$K$37000,"61*",'Accounting data'!$L$2:$L$37000,AE4)+SUMIFS('Accounting data'!$G$2:$G$37000,'Accounting data'!$H$2:$H$37000,"12*",'Accounting data'!$I$2:$I$37000,"9*",'Accounting data'!$J$2:$J$37000,"19*",'Accounting data'!$K$2:$K$37000,"61*",'Accounting data'!$L$2:$L$37000,AE4)+SUMIFS('Accounting data'!$G$2:$G$37000,'Accounting data'!$H$2:$H$37000,"13*",'Accounting data'!$I$2:$I$37000,"9*",'Accounting data'!$J$2:$J$37000,"19*",'Accounting data'!$K$2:$K$37000,"61*",'Accounting data'!$L$2:$L$37000,AE4)</f>
        <v>0</v>
      </c>
      <c r="AF1536" s="384">
        <f t="array" ref="AF1536">SUMIFS('Accounting data'!$G$2:$G$37000,'Accounting data'!$H$2:$H$37000,"11*",'Accounting data'!$I$2:$I$37000,"9*",'Accounting data'!$J$2:$J$37000,"19*",'Accounting data'!$K$2:$K$37000,"61*",'Accounting data'!$L$2:$L$37000,AF4)+SUMIFS('Accounting data'!$G$2:$G$37000,'Accounting data'!$H$2:$H$37000,"12*",'Accounting data'!$I$2:$I$37000,"9*",'Accounting data'!$J$2:$J$37000,"19*",'Accounting data'!$K$2:$K$37000,"61*",'Accounting data'!$L$2:$L$37000,AF4)+SUMIFS('Accounting data'!$G$2:$G$37000,'Accounting data'!$H$2:$H$37000,"13*",'Accounting data'!$I$2:$I$37000,"9*",'Accounting data'!$J$2:$J$37000,"19*",'Accounting data'!$K$2:$K$37000,"61*",'Accounting data'!$L$2:$L$37000,AF4)</f>
        <v>0</v>
      </c>
    </row>
    <row r="1537" spans="1:32">
      <c r="A1537" s="387" t="s">
        <v>477</v>
      </c>
      <c r="B1537" s="387"/>
      <c r="C1537" s="387"/>
      <c r="D1537" s="387"/>
      <c r="E1537" s="385">
        <f>E1533-(E1534+E1535+E1536)</f>
        <v>0</v>
      </c>
      <c r="F1537" s="385">
        <f t="shared" ref="F1537:V1537" si="295">F1533-(F1534+F1535+F1536)</f>
        <v>0</v>
      </c>
      <c r="G1537" s="385"/>
      <c r="H1537" s="385">
        <f t="shared" si="295"/>
        <v>0</v>
      </c>
      <c r="I1537" s="385">
        <f t="shared" si="295"/>
        <v>0</v>
      </c>
      <c r="J1537" s="385">
        <f t="shared" si="295"/>
        <v>0</v>
      </c>
      <c r="K1537" s="385">
        <f t="shared" si="295"/>
        <v>0</v>
      </c>
      <c r="L1537" s="385">
        <f t="shared" si="295"/>
        <v>0</v>
      </c>
      <c r="M1537" s="385">
        <f t="shared" si="295"/>
        <v>0</v>
      </c>
      <c r="N1537" s="385">
        <f t="shared" si="295"/>
        <v>0</v>
      </c>
      <c r="O1537" s="385">
        <f t="shared" si="295"/>
        <v>0</v>
      </c>
      <c r="P1537" s="385">
        <f t="shared" si="295"/>
        <v>0</v>
      </c>
      <c r="Q1537" s="385">
        <f t="shared" si="295"/>
        <v>0</v>
      </c>
      <c r="R1537" s="385">
        <f t="shared" si="295"/>
        <v>0</v>
      </c>
      <c r="S1537" s="385">
        <f t="shared" si="295"/>
        <v>0</v>
      </c>
      <c r="T1537" s="385">
        <f t="shared" si="295"/>
        <v>0</v>
      </c>
      <c r="U1537" s="385">
        <f t="shared" si="295"/>
        <v>0</v>
      </c>
      <c r="V1537" s="385">
        <f t="shared" si="295"/>
        <v>0</v>
      </c>
      <c r="W1537" s="385">
        <f t="shared" ref="W1537:AF1537" si="296">W1533-(W1534+W1535+W1536)</f>
        <v>0</v>
      </c>
      <c r="X1537" s="385">
        <f t="shared" si="296"/>
        <v>0</v>
      </c>
      <c r="Y1537" s="385">
        <f t="shared" si="296"/>
        <v>0</v>
      </c>
      <c r="Z1537" s="385">
        <f t="shared" si="296"/>
        <v>0</v>
      </c>
      <c r="AA1537" s="385">
        <f t="shared" si="296"/>
        <v>0</v>
      </c>
      <c r="AB1537" s="385">
        <f t="shared" si="296"/>
        <v>0</v>
      </c>
      <c r="AC1537" s="385">
        <f t="shared" si="296"/>
        <v>0</v>
      </c>
      <c r="AD1537" s="385">
        <f t="shared" si="296"/>
        <v>0</v>
      </c>
      <c r="AE1537" s="385">
        <f t="shared" si="296"/>
        <v>0</v>
      </c>
      <c r="AF1537" s="385">
        <f t="shared" si="296"/>
        <v>0</v>
      </c>
    </row>
    <row r="1538" spans="1:32">
      <c r="A1538" s="389" t="s">
        <v>478</v>
      </c>
      <c r="B1538" s="389"/>
      <c r="C1538" s="389"/>
      <c r="D1538" s="389"/>
      <c r="E1538" s="398">
        <f>E1532-E1537</f>
        <v>0</v>
      </c>
      <c r="F1538" s="398">
        <f t="shared" ref="F1538:V1538" si="297">F1532-F1537</f>
        <v>0</v>
      </c>
      <c r="G1538" s="385"/>
      <c r="H1538" s="398">
        <f t="shared" si="297"/>
        <v>0</v>
      </c>
      <c r="I1538" s="398">
        <f t="shared" si="297"/>
        <v>0</v>
      </c>
      <c r="J1538" s="398">
        <f t="shared" si="297"/>
        <v>0</v>
      </c>
      <c r="K1538" s="398">
        <f t="shared" si="297"/>
        <v>0</v>
      </c>
      <c r="L1538" s="398">
        <f t="shared" si="297"/>
        <v>0</v>
      </c>
      <c r="M1538" s="398">
        <f t="shared" si="297"/>
        <v>0</v>
      </c>
      <c r="N1538" s="398">
        <f t="shared" si="297"/>
        <v>0</v>
      </c>
      <c r="O1538" s="398">
        <f t="shared" si="297"/>
        <v>0</v>
      </c>
      <c r="P1538" s="398">
        <f t="shared" si="297"/>
        <v>0</v>
      </c>
      <c r="Q1538" s="398">
        <f t="shared" si="297"/>
        <v>0</v>
      </c>
      <c r="R1538" s="398">
        <f t="shared" si="297"/>
        <v>0</v>
      </c>
      <c r="S1538" s="398">
        <f t="shared" si="297"/>
        <v>0</v>
      </c>
      <c r="T1538" s="398">
        <f t="shared" si="297"/>
        <v>0</v>
      </c>
      <c r="U1538" s="398">
        <f t="shared" si="297"/>
        <v>0</v>
      </c>
      <c r="V1538" s="398">
        <f t="shared" si="297"/>
        <v>0</v>
      </c>
      <c r="W1538" s="398">
        <f t="shared" ref="W1538:AF1538" si="298">W1532-W1537</f>
        <v>0</v>
      </c>
      <c r="X1538" s="398">
        <f t="shared" si="298"/>
        <v>0</v>
      </c>
      <c r="Y1538" s="398">
        <f t="shared" si="298"/>
        <v>0</v>
      </c>
      <c r="Z1538" s="398">
        <f t="shared" si="298"/>
        <v>0</v>
      </c>
      <c r="AA1538" s="398">
        <f t="shared" si="298"/>
        <v>0</v>
      </c>
      <c r="AB1538" s="398">
        <f t="shared" si="298"/>
        <v>0</v>
      </c>
      <c r="AC1538" s="398">
        <f t="shared" si="298"/>
        <v>0</v>
      </c>
      <c r="AD1538" s="398">
        <f t="shared" si="298"/>
        <v>0</v>
      </c>
      <c r="AE1538" s="398">
        <f t="shared" si="298"/>
        <v>0</v>
      </c>
      <c r="AF1538" s="398">
        <f t="shared" si="298"/>
        <v>0</v>
      </c>
    </row>
    <row r="1539" spans="1:32">
      <c r="A1539" s="383" t="s">
        <v>72</v>
      </c>
      <c r="B1539" s="383" t="s">
        <v>72</v>
      </c>
      <c r="C1539" s="383">
        <v>1900</v>
      </c>
      <c r="D1539" s="383">
        <v>6200</v>
      </c>
      <c r="E1539" s="396">
        <f>SUMIFS('Accounting data'!$G$2:$G$37000,'Accounting data'!$J$2:$J$37000,"19*",'Accounting data'!$K$2:$K$37000,"61*",'Accounting data'!$L$2:$L$37000,E4)</f>
        <v>0</v>
      </c>
      <c r="F1539" s="396">
        <f>SUMIFS('Accounting data'!$G$2:$G$37000,'Accounting data'!$J$2:$J$37000,"19*",'Accounting data'!$K$2:$K$37000,"61*",'Accounting data'!$L$2:$L$37000,F4)</f>
        <v>0</v>
      </c>
      <c r="G1539" s="385"/>
      <c r="H1539" s="396">
        <f>SUMIFS('Accounting data'!$G$2:$G$37000,'Accounting data'!$J$2:$J$37000,"19*",'Accounting data'!$K$2:$K$37000,"61*",'Accounting data'!$L$2:$L$37000,H4)</f>
        <v>0</v>
      </c>
      <c r="I1539" s="396">
        <f>SUMIFS('Accounting data'!$G$2:$G$37000,'Accounting data'!$J$2:$J$37000,"19*",'Accounting data'!$K$2:$K$37000,"61*",'Accounting data'!$L$2:$L$37000,I4)</f>
        <v>0</v>
      </c>
      <c r="J1539" s="396">
        <f>SUMIFS('Accounting data'!$G$2:$G$37000,'Accounting data'!$J$2:$J$37000,"19*",'Accounting data'!$K$2:$K$37000,"61*",'Accounting data'!$L$2:$L$37000,J4)</f>
        <v>0</v>
      </c>
      <c r="K1539" s="396">
        <f>SUMIFS('Accounting data'!$G$2:$G$37000,'Accounting data'!$J$2:$J$37000,"19*",'Accounting data'!$K$2:$K$37000,"61*",'Accounting data'!$L$2:$L$37000,K4)</f>
        <v>0</v>
      </c>
      <c r="L1539" s="396">
        <f>SUMIFS('Accounting data'!$G$2:$G$37000,'Accounting data'!$J$2:$J$37000,"19*",'Accounting data'!$K$2:$K$37000,"61*",'Accounting data'!$L$2:$L$37000,L4)</f>
        <v>0</v>
      </c>
      <c r="M1539" s="396">
        <f>SUMIFS('Accounting data'!$G$2:$G$37000,'Accounting data'!$J$2:$J$37000,"19*",'Accounting data'!$K$2:$K$37000,"61*",'Accounting data'!$L$2:$L$37000,M4)</f>
        <v>0</v>
      </c>
      <c r="N1539" s="396">
        <f>SUMIFS('Accounting data'!$G$2:$G$37000,'Accounting data'!$J$2:$J$37000,"19*",'Accounting data'!$K$2:$K$37000,"61*",'Accounting data'!$L$2:$L$37000,N4)</f>
        <v>0</v>
      </c>
      <c r="O1539" s="396">
        <f>SUMIFS('Accounting data'!$G$2:$G$37000,'Accounting data'!$J$2:$J$37000,"19*",'Accounting data'!$K$2:$K$37000,"61*",'Accounting data'!$L$2:$L$37000,O4)</f>
        <v>0</v>
      </c>
      <c r="P1539" s="396">
        <f>SUMIFS('Accounting data'!$G$2:$G$37000,'Accounting data'!$J$2:$J$37000,"19*",'Accounting data'!$K$2:$K$37000,"61*",'Accounting data'!$L$2:$L$37000,P4)</f>
        <v>0</v>
      </c>
      <c r="Q1539" s="396">
        <f>SUMIFS('Accounting data'!$G$2:$G$37000,'Accounting data'!$J$2:$J$37000,"19*",'Accounting data'!$K$2:$K$37000,"61*",'Accounting data'!$L$2:$L$37000,Q4)</f>
        <v>0</v>
      </c>
      <c r="R1539" s="396">
        <f>SUMIFS('Accounting data'!$G$2:$G$37000,'Accounting data'!$J$2:$J$37000,"19*",'Accounting data'!$K$2:$K$37000,"61*",'Accounting data'!$L$2:$L$37000,R4)</f>
        <v>0</v>
      </c>
      <c r="S1539" s="396">
        <f>SUMIFS('Accounting data'!$G$2:$G$37000,'Accounting data'!$J$2:$J$37000,"19*",'Accounting data'!$K$2:$K$37000,"61*",'Accounting data'!$L$2:$L$37000,S4)</f>
        <v>0</v>
      </c>
      <c r="T1539" s="396">
        <f>SUMIFS('Accounting data'!$G$2:$G$37000,'Accounting data'!$J$2:$J$37000,"19*",'Accounting data'!$K$2:$K$37000,"61*",'Accounting data'!$L$2:$L$37000,T4)</f>
        <v>0</v>
      </c>
      <c r="U1539" s="396">
        <f>SUMIFS('Accounting data'!$G$2:$G$37000,'Accounting data'!$J$2:$J$37000,"19*",'Accounting data'!$K$2:$K$37000,"61*",'Accounting data'!$L$2:$L$37000,U4)</f>
        <v>0</v>
      </c>
      <c r="V1539" s="396">
        <f>SUMIFS('Accounting data'!$G$2:$G$37000,'Accounting data'!$J$2:$J$37000,"19*",'Accounting data'!$K$2:$K$37000,"61*",'Accounting data'!$L$2:$L$37000,V4)</f>
        <v>0</v>
      </c>
      <c r="W1539" s="396">
        <f>SUMIFS('Accounting data'!$G$2:$G$37000,'Accounting data'!$J$2:$J$37000,"19*",'Accounting data'!$K$2:$K$37000,"61*",'Accounting data'!$L$2:$L$37000,W4)</f>
        <v>0</v>
      </c>
      <c r="X1539" s="396">
        <f>SUMIFS('Accounting data'!$G$2:$G$37000,'Accounting data'!$J$2:$J$37000,"19*",'Accounting data'!$K$2:$K$37000,"61*",'Accounting data'!$L$2:$L$37000,X4)</f>
        <v>0</v>
      </c>
      <c r="Y1539" s="396">
        <f>SUMIFS('Accounting data'!$G$2:$G$37000,'Accounting data'!$J$2:$J$37000,"19*",'Accounting data'!$K$2:$K$37000,"61*",'Accounting data'!$L$2:$L$37000,Y4)</f>
        <v>0</v>
      </c>
      <c r="Z1539" s="396">
        <f>SUMIFS('Accounting data'!$G$2:$G$37000,'Accounting data'!$J$2:$J$37000,"19*",'Accounting data'!$K$2:$K$37000,"61*",'Accounting data'!$L$2:$L$37000,Z4)</f>
        <v>0</v>
      </c>
      <c r="AA1539" s="396">
        <f>SUMIFS('Accounting data'!$G$2:$G$37000,'Accounting data'!$J$2:$J$37000,"19*",'Accounting data'!$K$2:$K$37000,"61*",'Accounting data'!$L$2:$L$37000,AA4)</f>
        <v>0</v>
      </c>
      <c r="AB1539" s="396">
        <f>SUMIFS('Accounting data'!$G$2:$G$37000,'Accounting data'!$J$2:$J$37000,"19*",'Accounting data'!$K$2:$K$37000,"61*",'Accounting data'!$L$2:$L$37000,AB4)</f>
        <v>0</v>
      </c>
      <c r="AC1539" s="396">
        <f>SUMIFS('Accounting data'!$G$2:$G$37000,'Accounting data'!$J$2:$J$37000,"19*",'Accounting data'!$K$2:$K$37000,"61*",'Accounting data'!$L$2:$L$37000,AC4)</f>
        <v>0</v>
      </c>
      <c r="AD1539" s="396">
        <f>SUMIFS('Accounting data'!$G$2:$G$37000,'Accounting data'!$J$2:$J$37000,"19*",'Accounting data'!$K$2:$K$37000,"61*",'Accounting data'!$L$2:$L$37000,AD4)</f>
        <v>0</v>
      </c>
      <c r="AE1539" s="396">
        <f>SUMIFS('Accounting data'!$G$2:$G$37000,'Accounting data'!$J$2:$J$37000,"19*",'Accounting data'!$K$2:$K$37000,"61*",'Accounting data'!$L$2:$L$37000,AE4)</f>
        <v>0</v>
      </c>
      <c r="AF1539" s="396">
        <f>SUMIFS('Accounting data'!$G$2:$G$37000,'Accounting data'!$J$2:$J$37000,"19*",'Accounting data'!$K$2:$K$37000,"61*",'Accounting data'!$L$2:$L$37000,AF4)</f>
        <v>0</v>
      </c>
    </row>
    <row r="1540" spans="1:32">
      <c r="A1540" s="383" t="s">
        <v>288</v>
      </c>
      <c r="B1540" s="383" t="s">
        <v>72</v>
      </c>
      <c r="C1540" s="383">
        <v>1900</v>
      </c>
      <c r="D1540" s="383">
        <v>6200</v>
      </c>
      <c r="E1540" s="396">
        <f>SUMIFS('Accounting data'!$G$2:$G$37000,'Accounting data'!$H$2:$H$37000,"9999*",'Accounting data'!$J$2:$J$37000,"19*",'Accounting data'!$K$2:$K$37000,"61*",'Accounting data'!$L$2:$L$37000,E4)</f>
        <v>0</v>
      </c>
      <c r="F1540" s="396">
        <f>SUMIFS('Accounting data'!$G$2:$G$37000,'Accounting data'!$H$2:$H$37000,"9999*",'Accounting data'!$J$2:$J$37000,"19*",'Accounting data'!$K$2:$K$37000,"61*",'Accounting data'!$L$2:$L$37000,F4)</f>
        <v>0</v>
      </c>
      <c r="G1540" s="385"/>
      <c r="H1540" s="396">
        <f>SUMIFS('Accounting data'!$G$2:$G$37000,'Accounting data'!$H$2:$H$37000,"9999*",'Accounting data'!$J$2:$J$37000,"19*",'Accounting data'!$K$2:$K$37000,"61*",'Accounting data'!$L$2:$L$37000,H4)</f>
        <v>0</v>
      </c>
      <c r="I1540" s="396">
        <f>SUMIFS('Accounting data'!$G$2:$G$37000,'Accounting data'!$H$2:$H$37000,"9999*",'Accounting data'!$J$2:$J$37000,"19*",'Accounting data'!$K$2:$K$37000,"61*",'Accounting data'!$L$2:$L$37000,I4)</f>
        <v>0</v>
      </c>
      <c r="J1540" s="396">
        <f>SUMIFS('Accounting data'!$G$2:$G$37000,'Accounting data'!$H$2:$H$37000,"9999*",'Accounting data'!$J$2:$J$37000,"19*",'Accounting data'!$K$2:$K$37000,"61*",'Accounting data'!$L$2:$L$37000,J4)</f>
        <v>0</v>
      </c>
      <c r="K1540" s="396">
        <f>SUMIFS('Accounting data'!$G$2:$G$37000,'Accounting data'!$H$2:$H$37000,"9999*",'Accounting data'!$J$2:$J$37000,"19*",'Accounting data'!$K$2:$K$37000,"61*",'Accounting data'!$L$2:$L$37000,K4)</f>
        <v>0</v>
      </c>
      <c r="L1540" s="396">
        <f>SUMIFS('Accounting data'!$G$2:$G$37000,'Accounting data'!$H$2:$H$37000,"9999*",'Accounting data'!$J$2:$J$37000,"19*",'Accounting data'!$K$2:$K$37000,"61*",'Accounting data'!$L$2:$L$37000,L4)</f>
        <v>0</v>
      </c>
      <c r="M1540" s="396">
        <f>SUMIFS('Accounting data'!$G$2:$G$37000,'Accounting data'!$H$2:$H$37000,"9999*",'Accounting data'!$J$2:$J$37000,"19*",'Accounting data'!$K$2:$K$37000,"61*",'Accounting data'!$L$2:$L$37000,M4)</f>
        <v>0</v>
      </c>
      <c r="N1540" s="396">
        <f>SUMIFS('Accounting data'!$G$2:$G$37000,'Accounting data'!$H$2:$H$37000,"9999*",'Accounting data'!$J$2:$J$37000,"19*",'Accounting data'!$K$2:$K$37000,"61*",'Accounting data'!$L$2:$L$37000,N4)</f>
        <v>0</v>
      </c>
      <c r="O1540" s="396">
        <f>SUMIFS('Accounting data'!$G$2:$G$37000,'Accounting data'!$H$2:$H$37000,"9999*",'Accounting data'!$J$2:$J$37000,"19*",'Accounting data'!$K$2:$K$37000,"61*",'Accounting data'!$L$2:$L$37000,O4)</f>
        <v>0</v>
      </c>
      <c r="P1540" s="396">
        <f>SUMIFS('Accounting data'!$G$2:$G$37000,'Accounting data'!$H$2:$H$37000,"9999*",'Accounting data'!$J$2:$J$37000,"19*",'Accounting data'!$K$2:$K$37000,"61*",'Accounting data'!$L$2:$L$37000,P4)</f>
        <v>0</v>
      </c>
      <c r="Q1540" s="396">
        <f>SUMIFS('Accounting data'!$G$2:$G$37000,'Accounting data'!$H$2:$H$37000,"9999*",'Accounting data'!$J$2:$J$37000,"19*",'Accounting data'!$K$2:$K$37000,"61*",'Accounting data'!$L$2:$L$37000,Q4)</f>
        <v>0</v>
      </c>
      <c r="R1540" s="396">
        <f>SUMIFS('Accounting data'!$G$2:$G$37000,'Accounting data'!$H$2:$H$37000,"9999*",'Accounting data'!$J$2:$J$37000,"19*",'Accounting data'!$K$2:$K$37000,"61*",'Accounting data'!$L$2:$L$37000,R4)</f>
        <v>0</v>
      </c>
      <c r="S1540" s="396">
        <f>SUMIFS('Accounting data'!$G$2:$G$37000,'Accounting data'!$H$2:$H$37000,"9999*",'Accounting data'!$J$2:$J$37000,"19*",'Accounting data'!$K$2:$K$37000,"61*",'Accounting data'!$L$2:$L$37000,S4)</f>
        <v>0</v>
      </c>
      <c r="T1540" s="396">
        <f>SUMIFS('Accounting data'!$G$2:$G$37000,'Accounting data'!$H$2:$H$37000,"9999*",'Accounting data'!$J$2:$J$37000,"19*",'Accounting data'!$K$2:$K$37000,"61*",'Accounting data'!$L$2:$L$37000,T4)</f>
        <v>0</v>
      </c>
      <c r="U1540" s="396">
        <f>SUMIFS('Accounting data'!$G$2:$G$37000,'Accounting data'!$H$2:$H$37000,"9999*",'Accounting data'!$J$2:$J$37000,"19*",'Accounting data'!$K$2:$K$37000,"61*",'Accounting data'!$L$2:$L$37000,U4)</f>
        <v>0</v>
      </c>
      <c r="V1540" s="396">
        <f>SUMIFS('Accounting data'!$G$2:$G$37000,'Accounting data'!$H$2:$H$37000,"9999*",'Accounting data'!$J$2:$J$37000,"19*",'Accounting data'!$K$2:$K$37000,"61*",'Accounting data'!$L$2:$L$37000,V4)</f>
        <v>0</v>
      </c>
      <c r="W1540" s="396">
        <f>SUMIFS('Accounting data'!$G$2:$G$37000,'Accounting data'!$H$2:$H$37000,"9999*",'Accounting data'!$J$2:$J$37000,"19*",'Accounting data'!$K$2:$K$37000,"61*",'Accounting data'!$L$2:$L$37000,W4)</f>
        <v>0</v>
      </c>
      <c r="X1540" s="396">
        <f>SUMIFS('Accounting data'!$G$2:$G$37000,'Accounting data'!$H$2:$H$37000,"9999*",'Accounting data'!$J$2:$J$37000,"19*",'Accounting data'!$K$2:$K$37000,"61*",'Accounting data'!$L$2:$L$37000,X4)</f>
        <v>0</v>
      </c>
      <c r="Y1540" s="396">
        <f>SUMIFS('Accounting data'!$G$2:$G$37000,'Accounting data'!$H$2:$H$37000,"9999*",'Accounting data'!$J$2:$J$37000,"19*",'Accounting data'!$K$2:$K$37000,"61*",'Accounting data'!$L$2:$L$37000,Y4)</f>
        <v>0</v>
      </c>
      <c r="Z1540" s="396">
        <f>SUMIFS('Accounting data'!$G$2:$G$37000,'Accounting data'!$H$2:$H$37000,"9999*",'Accounting data'!$J$2:$J$37000,"19*",'Accounting data'!$K$2:$K$37000,"61*",'Accounting data'!$L$2:$L$37000,Z4)</f>
        <v>0</v>
      </c>
      <c r="AA1540" s="396">
        <f>SUMIFS('Accounting data'!$G$2:$G$37000,'Accounting data'!$H$2:$H$37000,"9999*",'Accounting data'!$J$2:$J$37000,"19*",'Accounting data'!$K$2:$K$37000,"61*",'Accounting data'!$L$2:$L$37000,AA4)</f>
        <v>0</v>
      </c>
      <c r="AB1540" s="396">
        <f>SUMIFS('Accounting data'!$G$2:$G$37000,'Accounting data'!$H$2:$H$37000,"9999*",'Accounting data'!$J$2:$J$37000,"19*",'Accounting data'!$K$2:$K$37000,"61*",'Accounting data'!$L$2:$L$37000,AB4)</f>
        <v>0</v>
      </c>
      <c r="AC1540" s="396">
        <f>SUMIFS('Accounting data'!$G$2:$G$37000,'Accounting data'!$H$2:$H$37000,"9999*",'Accounting data'!$J$2:$J$37000,"19*",'Accounting data'!$K$2:$K$37000,"61*",'Accounting data'!$L$2:$L$37000,AC4)</f>
        <v>0</v>
      </c>
      <c r="AD1540" s="396">
        <f>SUMIFS('Accounting data'!$G$2:$G$37000,'Accounting data'!$H$2:$H$37000,"9999*",'Accounting data'!$J$2:$J$37000,"19*",'Accounting data'!$K$2:$K$37000,"61*",'Accounting data'!$L$2:$L$37000,AD4)</f>
        <v>0</v>
      </c>
      <c r="AE1540" s="396">
        <f>SUMIFS('Accounting data'!$G$2:$G$37000,'Accounting data'!$H$2:$H$37000,"9999*",'Accounting data'!$J$2:$J$37000,"19*",'Accounting data'!$K$2:$K$37000,"61*",'Accounting data'!$L$2:$L$37000,AE4)</f>
        <v>0</v>
      </c>
      <c r="AF1540" s="396">
        <f>SUMIFS('Accounting data'!$G$2:$G$37000,'Accounting data'!$H$2:$H$37000,"9999*",'Accounting data'!$J$2:$J$37000,"19*",'Accounting data'!$K$2:$K$37000,"61*",'Accounting data'!$L$2:$L$37000,AF4)</f>
        <v>0</v>
      </c>
    </row>
    <row r="1541" spans="1:32">
      <c r="A1541" s="383" t="s">
        <v>72</v>
      </c>
      <c r="B1541" s="383" t="s">
        <v>80</v>
      </c>
      <c r="C1541" s="383">
        <v>1900</v>
      </c>
      <c r="D1541" s="383">
        <v>6200</v>
      </c>
      <c r="E1541" s="396">
        <f>SUMIFS('Accounting data'!$G$2:$G$37000,'Accounting data'!$I$2:$I$37000,"7*",'Accounting data'!$J$2:$J$37000,"19*",'Accounting data'!$K$2:$K$37000,"61*",'Accounting data'!$L$2:$L$37000,E4)+SUMIFS('Accounting data'!$G$2:$G$37000,'Accounting data'!$I$2:$I$37000,"8*",'Accounting data'!$J$2:$J$37000,"19*",'Accounting data'!$K$2:$K$37000,"61*",'Accounting data'!$L$2:$L$37000,E4)+SUMIFS('Accounting data'!$G$2:$G$37000,'Accounting data'!$I$2:$I$37000,"9*",'Accounting data'!$J$2:$J$37000,"19*",'Accounting data'!$K$2:$K$37000,"61*",'Accounting data'!$L$2:$L$37000,E4)</f>
        <v>0</v>
      </c>
      <c r="F1541" s="396">
        <f>SUMIFS('Accounting data'!$G$2:$G$37000,'Accounting data'!$I$2:$I$37000,"7*",'Accounting data'!$J$2:$J$37000,"19*",'Accounting data'!$K$2:$K$37000,"61*",'Accounting data'!$L$2:$L$37000,F4)+SUMIFS('Accounting data'!$G$2:$G$37000,'Accounting data'!$I$2:$I$37000,"8*",'Accounting data'!$J$2:$J$37000,"19*",'Accounting data'!$K$2:$K$37000,"61*",'Accounting data'!$L$2:$L$37000,F4)+SUMIFS('Accounting data'!$G$2:$G$37000,'Accounting data'!$I$2:$I$37000,"9*",'Accounting data'!$J$2:$J$37000,"19*",'Accounting data'!$K$2:$K$37000,"61*",'Accounting data'!$L$2:$L$37000,F4)</f>
        <v>0</v>
      </c>
      <c r="G1541" s="385"/>
      <c r="H1541" s="396">
        <f>SUMIFS('Accounting data'!$G$2:$G$37000,'Accounting data'!$I$2:$I$37000,"7*",'Accounting data'!$J$2:$J$37000,"19*",'Accounting data'!$K$2:$K$37000,"61*",'Accounting data'!$L$2:$L$37000,H4)+SUMIFS('Accounting data'!$G$2:$G$37000,'Accounting data'!$I$2:$I$37000,"8*",'Accounting data'!$J$2:$J$37000,"19*",'Accounting data'!$K$2:$K$37000,"61*",'Accounting data'!$L$2:$L$37000,H4)+SUMIFS('Accounting data'!$G$2:$G$37000,'Accounting data'!$I$2:$I$37000,"9*",'Accounting data'!$J$2:$J$37000,"19*",'Accounting data'!$K$2:$K$37000,"61*",'Accounting data'!$L$2:$L$37000,H4)</f>
        <v>0</v>
      </c>
      <c r="I1541" s="396">
        <f>SUMIFS('Accounting data'!$G$2:$G$37000,'Accounting data'!$I$2:$I$37000,"7*",'Accounting data'!$J$2:$J$37000,"19*",'Accounting data'!$K$2:$K$37000,"61*",'Accounting data'!$L$2:$L$37000,I4)+SUMIFS('Accounting data'!$G$2:$G$37000,'Accounting data'!$I$2:$I$37000,"8*",'Accounting data'!$J$2:$J$37000,"19*",'Accounting data'!$K$2:$K$37000,"61*",'Accounting data'!$L$2:$L$37000,I4)+SUMIFS('Accounting data'!$G$2:$G$37000,'Accounting data'!$I$2:$I$37000,"9*",'Accounting data'!$J$2:$J$37000,"19*",'Accounting data'!$K$2:$K$37000,"61*",'Accounting data'!$L$2:$L$37000,I4)</f>
        <v>0</v>
      </c>
      <c r="J1541" s="396">
        <f>SUMIFS('Accounting data'!$G$2:$G$37000,'Accounting data'!$I$2:$I$37000,"7*",'Accounting data'!$J$2:$J$37000,"19*",'Accounting data'!$K$2:$K$37000,"61*",'Accounting data'!$L$2:$L$37000,J4)+SUMIFS('Accounting data'!$G$2:$G$37000,'Accounting data'!$I$2:$I$37000,"8*",'Accounting data'!$J$2:$J$37000,"19*",'Accounting data'!$K$2:$K$37000,"61*",'Accounting data'!$L$2:$L$37000,J4)+SUMIFS('Accounting data'!$G$2:$G$37000,'Accounting data'!$I$2:$I$37000,"9*",'Accounting data'!$J$2:$J$37000,"19*",'Accounting data'!$K$2:$K$37000,"61*",'Accounting data'!$L$2:$L$37000,J4)</f>
        <v>0</v>
      </c>
      <c r="K1541" s="396">
        <f>SUMIFS('Accounting data'!$G$2:$G$37000,'Accounting data'!$I$2:$I$37000,"7*",'Accounting data'!$J$2:$J$37000,"19*",'Accounting data'!$K$2:$K$37000,"61*",'Accounting data'!$L$2:$L$37000,K4)+SUMIFS('Accounting data'!$G$2:$G$37000,'Accounting data'!$I$2:$I$37000,"8*",'Accounting data'!$J$2:$J$37000,"19*",'Accounting data'!$K$2:$K$37000,"61*",'Accounting data'!$L$2:$L$37000,K4)+SUMIFS('Accounting data'!$G$2:$G$37000,'Accounting data'!$I$2:$I$37000,"9*",'Accounting data'!$J$2:$J$37000,"19*",'Accounting data'!$K$2:$K$37000,"61*",'Accounting data'!$L$2:$L$37000,K4)</f>
        <v>0</v>
      </c>
      <c r="L1541" s="396">
        <f>SUMIFS('Accounting data'!$G$2:$G$37000,'Accounting data'!$I$2:$I$37000,"7*",'Accounting data'!$J$2:$J$37000,"19*",'Accounting data'!$K$2:$K$37000,"61*",'Accounting data'!$L$2:$L$37000,L4)+SUMIFS('Accounting data'!$G$2:$G$37000,'Accounting data'!$I$2:$I$37000,"8*",'Accounting data'!$J$2:$J$37000,"19*",'Accounting data'!$K$2:$K$37000,"61*",'Accounting data'!$L$2:$L$37000,L4)+SUMIFS('Accounting data'!$G$2:$G$37000,'Accounting data'!$I$2:$I$37000,"9*",'Accounting data'!$J$2:$J$37000,"19*",'Accounting data'!$K$2:$K$37000,"61*",'Accounting data'!$L$2:$L$37000,L4)</f>
        <v>0</v>
      </c>
      <c r="M1541" s="396">
        <f>SUMIFS('Accounting data'!$G$2:$G$37000,'Accounting data'!$I$2:$I$37000,"7*",'Accounting data'!$J$2:$J$37000,"19*",'Accounting data'!$K$2:$K$37000,"61*",'Accounting data'!$L$2:$L$37000,M4)+SUMIFS('Accounting data'!$G$2:$G$37000,'Accounting data'!$I$2:$I$37000,"8*",'Accounting data'!$J$2:$J$37000,"19*",'Accounting data'!$K$2:$K$37000,"61*",'Accounting data'!$L$2:$L$37000,M4)+SUMIFS('Accounting data'!$G$2:$G$37000,'Accounting data'!$I$2:$I$37000,"9*",'Accounting data'!$J$2:$J$37000,"19*",'Accounting data'!$K$2:$K$37000,"61*",'Accounting data'!$L$2:$L$37000,M4)</f>
        <v>0</v>
      </c>
      <c r="N1541" s="396">
        <f>SUMIFS('Accounting data'!$G$2:$G$37000,'Accounting data'!$I$2:$I$37000,"7*",'Accounting data'!$J$2:$J$37000,"19*",'Accounting data'!$K$2:$K$37000,"61*",'Accounting data'!$L$2:$L$37000,N4)+SUMIFS('Accounting data'!$G$2:$G$37000,'Accounting data'!$I$2:$I$37000,"8*",'Accounting data'!$J$2:$J$37000,"19*",'Accounting data'!$K$2:$K$37000,"61*",'Accounting data'!$L$2:$L$37000,N4)+SUMIFS('Accounting data'!$G$2:$G$37000,'Accounting data'!$I$2:$I$37000,"9*",'Accounting data'!$J$2:$J$37000,"19*",'Accounting data'!$K$2:$K$37000,"61*",'Accounting data'!$L$2:$L$37000,N4)</f>
        <v>0</v>
      </c>
      <c r="O1541" s="396">
        <f>SUMIFS('Accounting data'!$G$2:$G$37000,'Accounting data'!$I$2:$I$37000,"7*",'Accounting data'!$J$2:$J$37000,"19*",'Accounting data'!$K$2:$K$37000,"61*",'Accounting data'!$L$2:$L$37000,O4)+SUMIFS('Accounting data'!$G$2:$G$37000,'Accounting data'!$I$2:$I$37000,"8*",'Accounting data'!$J$2:$J$37000,"19*",'Accounting data'!$K$2:$K$37000,"61*",'Accounting data'!$L$2:$L$37000,O4)+SUMIFS('Accounting data'!$G$2:$G$37000,'Accounting data'!$I$2:$I$37000,"9*",'Accounting data'!$J$2:$J$37000,"19*",'Accounting data'!$K$2:$K$37000,"61*",'Accounting data'!$L$2:$L$37000,O4)</f>
        <v>0</v>
      </c>
      <c r="P1541" s="396">
        <f>SUMIFS('Accounting data'!$G$2:$G$37000,'Accounting data'!$I$2:$I$37000,"7*",'Accounting data'!$J$2:$J$37000,"19*",'Accounting data'!$K$2:$K$37000,"61*",'Accounting data'!$L$2:$L$37000,P4)+SUMIFS('Accounting data'!$G$2:$G$37000,'Accounting data'!$I$2:$I$37000,"8*",'Accounting data'!$J$2:$J$37000,"19*",'Accounting data'!$K$2:$K$37000,"61*",'Accounting data'!$L$2:$L$37000,P4)+SUMIFS('Accounting data'!$G$2:$G$37000,'Accounting data'!$I$2:$I$37000,"9*",'Accounting data'!$J$2:$J$37000,"19*",'Accounting data'!$K$2:$K$37000,"61*",'Accounting data'!$L$2:$L$37000,P4)</f>
        <v>0</v>
      </c>
      <c r="Q1541" s="396">
        <f>SUMIFS('Accounting data'!$G$2:$G$37000,'Accounting data'!$I$2:$I$37000,"7*",'Accounting data'!$J$2:$J$37000,"19*",'Accounting data'!$K$2:$K$37000,"61*",'Accounting data'!$L$2:$L$37000,Q4)+SUMIFS('Accounting data'!$G$2:$G$37000,'Accounting data'!$I$2:$I$37000,"8*",'Accounting data'!$J$2:$J$37000,"19*",'Accounting data'!$K$2:$K$37000,"61*",'Accounting data'!$L$2:$L$37000,Q4)+SUMIFS('Accounting data'!$G$2:$G$37000,'Accounting data'!$I$2:$I$37000,"9*",'Accounting data'!$J$2:$J$37000,"19*",'Accounting data'!$K$2:$K$37000,"61*",'Accounting data'!$L$2:$L$37000,Q4)</f>
        <v>0</v>
      </c>
      <c r="R1541" s="396">
        <f>SUMIFS('Accounting data'!$G$2:$G$37000,'Accounting data'!$I$2:$I$37000,"7*",'Accounting data'!$J$2:$J$37000,"19*",'Accounting data'!$K$2:$K$37000,"61*",'Accounting data'!$L$2:$L$37000,R4)+SUMIFS('Accounting data'!$G$2:$G$37000,'Accounting data'!$I$2:$I$37000,"8*",'Accounting data'!$J$2:$J$37000,"19*",'Accounting data'!$K$2:$K$37000,"61*",'Accounting data'!$L$2:$L$37000,R4)+SUMIFS('Accounting data'!$G$2:$G$37000,'Accounting data'!$I$2:$I$37000,"9*",'Accounting data'!$J$2:$J$37000,"19*",'Accounting data'!$K$2:$K$37000,"61*",'Accounting data'!$L$2:$L$37000,R4)</f>
        <v>0</v>
      </c>
      <c r="S1541" s="396">
        <f>SUMIFS('Accounting data'!$G$2:$G$37000,'Accounting data'!$I$2:$I$37000,"7*",'Accounting data'!$J$2:$J$37000,"19*",'Accounting data'!$K$2:$K$37000,"61*",'Accounting data'!$L$2:$L$37000,S4)+SUMIFS('Accounting data'!$G$2:$G$37000,'Accounting data'!$I$2:$I$37000,"8*",'Accounting data'!$J$2:$J$37000,"19*",'Accounting data'!$K$2:$K$37000,"61*",'Accounting data'!$L$2:$L$37000,S4)+SUMIFS('Accounting data'!$G$2:$G$37000,'Accounting data'!$I$2:$I$37000,"9*",'Accounting data'!$J$2:$J$37000,"19*",'Accounting data'!$K$2:$K$37000,"61*",'Accounting data'!$L$2:$L$37000,S4)</f>
        <v>0</v>
      </c>
      <c r="T1541" s="396">
        <f>SUMIFS('Accounting data'!$G$2:$G$37000,'Accounting data'!$I$2:$I$37000,"7*",'Accounting data'!$J$2:$J$37000,"19*",'Accounting data'!$K$2:$K$37000,"61*",'Accounting data'!$L$2:$L$37000,T4)+SUMIFS('Accounting data'!$G$2:$G$37000,'Accounting data'!$I$2:$I$37000,"8*",'Accounting data'!$J$2:$J$37000,"19*",'Accounting data'!$K$2:$K$37000,"61*",'Accounting data'!$L$2:$L$37000,T4)+SUMIFS('Accounting data'!$G$2:$G$37000,'Accounting data'!$I$2:$I$37000,"9*",'Accounting data'!$J$2:$J$37000,"19*",'Accounting data'!$K$2:$K$37000,"61*",'Accounting data'!$L$2:$L$37000,T4)</f>
        <v>0</v>
      </c>
      <c r="U1541" s="396">
        <f>SUMIFS('Accounting data'!$G$2:$G$37000,'Accounting data'!$I$2:$I$37000,"7*",'Accounting data'!$J$2:$J$37000,"19*",'Accounting data'!$K$2:$K$37000,"61*",'Accounting data'!$L$2:$L$37000,U4)+SUMIFS('Accounting data'!$G$2:$G$37000,'Accounting data'!$I$2:$I$37000,"8*",'Accounting data'!$J$2:$J$37000,"19*",'Accounting data'!$K$2:$K$37000,"61*",'Accounting data'!$L$2:$L$37000,U4)+SUMIFS('Accounting data'!$G$2:$G$37000,'Accounting data'!$I$2:$I$37000,"9*",'Accounting data'!$J$2:$J$37000,"19*",'Accounting data'!$K$2:$K$37000,"61*",'Accounting data'!$L$2:$L$37000,U4)</f>
        <v>0</v>
      </c>
      <c r="V1541" s="396">
        <f>SUMIFS('Accounting data'!$G$2:$G$37000,'Accounting data'!$I$2:$I$37000,"7*",'Accounting data'!$J$2:$J$37000,"19*",'Accounting data'!$K$2:$K$37000,"61*",'Accounting data'!$L$2:$L$37000,V4)+SUMIFS('Accounting data'!$G$2:$G$37000,'Accounting data'!$I$2:$I$37000,"8*",'Accounting data'!$J$2:$J$37000,"19*",'Accounting data'!$K$2:$K$37000,"61*",'Accounting data'!$L$2:$L$37000,V4)+SUMIFS('Accounting data'!$G$2:$G$37000,'Accounting data'!$I$2:$I$37000,"9*",'Accounting data'!$J$2:$J$37000,"19*",'Accounting data'!$K$2:$K$37000,"61*",'Accounting data'!$L$2:$L$37000,V4)</f>
        <v>0</v>
      </c>
      <c r="W1541" s="396">
        <f>SUMIFS('Accounting data'!$G$2:$G$37000,'Accounting data'!$I$2:$I$37000,"7*",'Accounting data'!$J$2:$J$37000,"19*",'Accounting data'!$K$2:$K$37000,"61*",'Accounting data'!$L$2:$L$37000,W4)+SUMIFS('Accounting data'!$G$2:$G$37000,'Accounting data'!$I$2:$I$37000,"8*",'Accounting data'!$J$2:$J$37000,"19*",'Accounting data'!$K$2:$K$37000,"61*",'Accounting data'!$L$2:$L$37000,W4)+SUMIFS('Accounting data'!$G$2:$G$37000,'Accounting data'!$I$2:$I$37000,"9*",'Accounting data'!$J$2:$J$37000,"19*",'Accounting data'!$K$2:$K$37000,"61*",'Accounting data'!$L$2:$L$37000,W4)</f>
        <v>0</v>
      </c>
      <c r="X1541" s="396">
        <f>SUMIFS('Accounting data'!$G$2:$G$37000,'Accounting data'!$I$2:$I$37000,"7*",'Accounting data'!$J$2:$J$37000,"19*",'Accounting data'!$K$2:$K$37000,"61*",'Accounting data'!$L$2:$L$37000,X4)+SUMIFS('Accounting data'!$G$2:$G$37000,'Accounting data'!$I$2:$I$37000,"8*",'Accounting data'!$J$2:$J$37000,"19*",'Accounting data'!$K$2:$K$37000,"61*",'Accounting data'!$L$2:$L$37000,X4)+SUMIFS('Accounting data'!$G$2:$G$37000,'Accounting data'!$I$2:$I$37000,"9*",'Accounting data'!$J$2:$J$37000,"19*",'Accounting data'!$K$2:$K$37000,"61*",'Accounting data'!$L$2:$L$37000,X4)</f>
        <v>0</v>
      </c>
      <c r="Y1541" s="396">
        <f>SUMIFS('Accounting data'!$G$2:$G$37000,'Accounting data'!$I$2:$I$37000,"7*",'Accounting data'!$J$2:$J$37000,"19*",'Accounting data'!$K$2:$K$37000,"61*",'Accounting data'!$L$2:$L$37000,Y4)+SUMIFS('Accounting data'!$G$2:$G$37000,'Accounting data'!$I$2:$I$37000,"8*",'Accounting data'!$J$2:$J$37000,"19*",'Accounting data'!$K$2:$K$37000,"61*",'Accounting data'!$L$2:$L$37000,Y4)+SUMIFS('Accounting data'!$G$2:$G$37000,'Accounting data'!$I$2:$I$37000,"9*",'Accounting data'!$J$2:$J$37000,"19*",'Accounting data'!$K$2:$K$37000,"61*",'Accounting data'!$L$2:$L$37000,Y4)</f>
        <v>0</v>
      </c>
      <c r="Z1541" s="396">
        <f>SUMIFS('Accounting data'!$G$2:$G$37000,'Accounting data'!$I$2:$I$37000,"7*",'Accounting data'!$J$2:$J$37000,"19*",'Accounting data'!$K$2:$K$37000,"61*",'Accounting data'!$L$2:$L$37000,Z4)+SUMIFS('Accounting data'!$G$2:$G$37000,'Accounting data'!$I$2:$I$37000,"8*",'Accounting data'!$J$2:$J$37000,"19*",'Accounting data'!$K$2:$K$37000,"61*",'Accounting data'!$L$2:$L$37000,Z4)+SUMIFS('Accounting data'!$G$2:$G$37000,'Accounting data'!$I$2:$I$37000,"9*",'Accounting data'!$J$2:$J$37000,"19*",'Accounting data'!$K$2:$K$37000,"61*",'Accounting data'!$L$2:$L$37000,Z4)</f>
        <v>0</v>
      </c>
      <c r="AA1541" s="396">
        <f>SUMIFS('Accounting data'!$G$2:$G$37000,'Accounting data'!$I$2:$I$37000,"7*",'Accounting data'!$J$2:$J$37000,"19*",'Accounting data'!$K$2:$K$37000,"61*",'Accounting data'!$L$2:$L$37000,AA4)+SUMIFS('Accounting data'!$G$2:$G$37000,'Accounting data'!$I$2:$I$37000,"8*",'Accounting data'!$J$2:$J$37000,"19*",'Accounting data'!$K$2:$K$37000,"61*",'Accounting data'!$L$2:$L$37000,AA4)+SUMIFS('Accounting data'!$G$2:$G$37000,'Accounting data'!$I$2:$I$37000,"9*",'Accounting data'!$J$2:$J$37000,"19*",'Accounting data'!$K$2:$K$37000,"61*",'Accounting data'!$L$2:$L$37000,AA4)</f>
        <v>0</v>
      </c>
      <c r="AB1541" s="396">
        <f>SUMIFS('Accounting data'!$G$2:$G$37000,'Accounting data'!$I$2:$I$37000,"7*",'Accounting data'!$J$2:$J$37000,"19*",'Accounting data'!$K$2:$K$37000,"61*",'Accounting data'!$L$2:$L$37000,AB4)+SUMIFS('Accounting data'!$G$2:$G$37000,'Accounting data'!$I$2:$I$37000,"8*",'Accounting data'!$J$2:$J$37000,"19*",'Accounting data'!$K$2:$K$37000,"61*",'Accounting data'!$L$2:$L$37000,AB4)+SUMIFS('Accounting data'!$G$2:$G$37000,'Accounting data'!$I$2:$I$37000,"9*",'Accounting data'!$J$2:$J$37000,"19*",'Accounting data'!$K$2:$K$37000,"61*",'Accounting data'!$L$2:$L$37000,AB4)</f>
        <v>0</v>
      </c>
      <c r="AC1541" s="396">
        <f>SUMIFS('Accounting data'!$G$2:$G$37000,'Accounting data'!$I$2:$I$37000,"7*",'Accounting data'!$J$2:$J$37000,"19*",'Accounting data'!$K$2:$K$37000,"61*",'Accounting data'!$L$2:$L$37000,AC4)+SUMIFS('Accounting data'!$G$2:$G$37000,'Accounting data'!$I$2:$I$37000,"8*",'Accounting data'!$J$2:$J$37000,"19*",'Accounting data'!$K$2:$K$37000,"61*",'Accounting data'!$L$2:$L$37000,AC4)+SUMIFS('Accounting data'!$G$2:$G$37000,'Accounting data'!$I$2:$I$37000,"9*",'Accounting data'!$J$2:$J$37000,"19*",'Accounting data'!$K$2:$K$37000,"61*",'Accounting data'!$L$2:$L$37000,AC4)</f>
        <v>0</v>
      </c>
      <c r="AD1541" s="396">
        <f>SUMIFS('Accounting data'!$G$2:$G$37000,'Accounting data'!$I$2:$I$37000,"7*",'Accounting data'!$J$2:$J$37000,"19*",'Accounting data'!$K$2:$K$37000,"61*",'Accounting data'!$L$2:$L$37000,AD4)+SUMIFS('Accounting data'!$G$2:$G$37000,'Accounting data'!$I$2:$I$37000,"8*",'Accounting data'!$J$2:$J$37000,"19*",'Accounting data'!$K$2:$K$37000,"61*",'Accounting data'!$L$2:$L$37000,AD4)+SUMIFS('Accounting data'!$G$2:$G$37000,'Accounting data'!$I$2:$I$37000,"9*",'Accounting data'!$J$2:$J$37000,"19*",'Accounting data'!$K$2:$K$37000,"61*",'Accounting data'!$L$2:$L$37000,AD4)</f>
        <v>0</v>
      </c>
      <c r="AE1541" s="396">
        <f>SUMIFS('Accounting data'!$G$2:$G$37000,'Accounting data'!$I$2:$I$37000,"7*",'Accounting data'!$J$2:$J$37000,"19*",'Accounting data'!$K$2:$K$37000,"61*",'Accounting data'!$L$2:$L$37000,AE4)+SUMIFS('Accounting data'!$G$2:$G$37000,'Accounting data'!$I$2:$I$37000,"8*",'Accounting data'!$J$2:$J$37000,"19*",'Accounting data'!$K$2:$K$37000,"61*",'Accounting data'!$L$2:$L$37000,AE4)+SUMIFS('Accounting data'!$G$2:$G$37000,'Accounting data'!$I$2:$I$37000,"9*",'Accounting data'!$J$2:$J$37000,"19*",'Accounting data'!$K$2:$K$37000,"61*",'Accounting data'!$L$2:$L$37000,AE4)</f>
        <v>0</v>
      </c>
      <c r="AF1541" s="396">
        <f>SUMIFS('Accounting data'!$G$2:$G$37000,'Accounting data'!$I$2:$I$37000,"7*",'Accounting data'!$J$2:$J$37000,"19*",'Accounting data'!$K$2:$K$37000,"61*",'Accounting data'!$L$2:$L$37000,AF4)+SUMIFS('Accounting data'!$G$2:$G$37000,'Accounting data'!$I$2:$I$37000,"8*",'Accounting data'!$J$2:$J$37000,"19*",'Accounting data'!$K$2:$K$37000,"61*",'Accounting data'!$L$2:$L$37000,AF4)+SUMIFS('Accounting data'!$G$2:$G$37000,'Accounting data'!$I$2:$I$37000,"9*",'Accounting data'!$J$2:$J$37000,"19*",'Accounting data'!$K$2:$K$37000,"61*",'Accounting data'!$L$2:$L$37000,AF4)</f>
        <v>0</v>
      </c>
    </row>
    <row r="1542" spans="1:32">
      <c r="A1542" s="386" t="s">
        <v>288</v>
      </c>
      <c r="B1542" s="383" t="s">
        <v>80</v>
      </c>
      <c r="C1542" s="383">
        <v>1900</v>
      </c>
      <c r="D1542" s="383">
        <v>6200</v>
      </c>
      <c r="E1542" s="396">
        <f>SUMIFS('Accounting data'!$G$2:$G$37000,'Accounting data'!$H$2:$H$37000,"9999*",'Accounting data'!$I$2:$I$37000,"7*",'Accounting data'!$J$2:$J$37000,"19*",'Accounting data'!$K$2:$K$37000,"61*",'Accounting data'!$L$2:$L$37000,E4)+SUMIFS('Accounting data'!$G$2:$G$37000,'Accounting data'!$H$2:$H$37000,"9999*",'Accounting data'!$I$2:$I$37000,"8*",'Accounting data'!$J$2:$J$37000,"19*",'Accounting data'!$K$2:$K$37000,"61*",'Accounting data'!$L$2:$L$37000,E4)+SUMIFS('Accounting data'!$G$2:$G$37000,'Accounting data'!$H$2:$H$37000,"9999*",'Accounting data'!$I$2:$I$37000,"9*",'Accounting data'!$J$2:$J$37000,"19*",'Accounting data'!$K$2:$K$37000,"61*",'Accounting data'!$L$2:$L$37000,E4)</f>
        <v>0</v>
      </c>
      <c r="F1542" s="396">
        <f>SUMIFS('Accounting data'!$G$2:$G$37000,'Accounting data'!$H$2:$H$37000,"9999*",'Accounting data'!$I$2:$I$37000,"7*",'Accounting data'!$J$2:$J$37000,"19*",'Accounting data'!$K$2:$K$37000,"61*",'Accounting data'!$L$2:$L$37000,F4)+SUMIFS('Accounting data'!$G$2:$G$37000,'Accounting data'!$H$2:$H$37000,"9999*",'Accounting data'!$I$2:$I$37000,"8*",'Accounting data'!$J$2:$J$37000,"19*",'Accounting data'!$K$2:$K$37000,"61*",'Accounting data'!$L$2:$L$37000,F4)+SUMIFS('Accounting data'!$G$2:$G$37000,'Accounting data'!$H$2:$H$37000,"9999*",'Accounting data'!$I$2:$I$37000,"9*",'Accounting data'!$J$2:$J$37000,"19*",'Accounting data'!$K$2:$K$37000,"61*",'Accounting data'!$L$2:$L$37000,F4)</f>
        <v>0</v>
      </c>
      <c r="G1542" s="385"/>
      <c r="H1542" s="396">
        <f>SUMIFS('Accounting data'!$G$2:$G$37000,'Accounting data'!$H$2:$H$37000,"9999*",'Accounting data'!$I$2:$I$37000,"7*",'Accounting data'!$J$2:$J$37000,"19*",'Accounting data'!$K$2:$K$37000,"61*",'Accounting data'!$L$2:$L$37000,H4)+SUMIFS('Accounting data'!$G$2:$G$37000,'Accounting data'!$H$2:$H$37000,"9999*",'Accounting data'!$I$2:$I$37000,"8*",'Accounting data'!$J$2:$J$37000,"19*",'Accounting data'!$K$2:$K$37000,"61*",'Accounting data'!$L$2:$L$37000,H4)+SUMIFS('Accounting data'!$G$2:$G$37000,'Accounting data'!$H$2:$H$37000,"9999*",'Accounting data'!$I$2:$I$37000,"9*",'Accounting data'!$J$2:$J$37000,"19*",'Accounting data'!$K$2:$K$37000,"61*",'Accounting data'!$L$2:$L$37000,H4)</f>
        <v>0</v>
      </c>
      <c r="I1542" s="396">
        <f>SUMIFS('Accounting data'!$G$2:$G$37000,'Accounting data'!$H$2:$H$37000,"9999*",'Accounting data'!$I$2:$I$37000,"7*",'Accounting data'!$J$2:$J$37000,"19*",'Accounting data'!$K$2:$K$37000,"61*",'Accounting data'!$L$2:$L$37000,I4)+SUMIFS('Accounting data'!$G$2:$G$37000,'Accounting data'!$H$2:$H$37000,"9999*",'Accounting data'!$I$2:$I$37000,"8*",'Accounting data'!$J$2:$J$37000,"19*",'Accounting data'!$K$2:$K$37000,"61*",'Accounting data'!$L$2:$L$37000,I4)+SUMIFS('Accounting data'!$G$2:$G$37000,'Accounting data'!$H$2:$H$37000,"9999*",'Accounting data'!$I$2:$I$37000,"9*",'Accounting data'!$J$2:$J$37000,"19*",'Accounting data'!$K$2:$K$37000,"61*",'Accounting data'!$L$2:$L$37000,I4)</f>
        <v>0</v>
      </c>
      <c r="J1542" s="396">
        <f>SUMIFS('Accounting data'!$G$2:$G$37000,'Accounting data'!$H$2:$H$37000,"9999*",'Accounting data'!$I$2:$I$37000,"7*",'Accounting data'!$J$2:$J$37000,"19*",'Accounting data'!$K$2:$K$37000,"61*",'Accounting data'!$L$2:$L$37000,J4)+SUMIFS('Accounting data'!$G$2:$G$37000,'Accounting data'!$H$2:$H$37000,"9999*",'Accounting data'!$I$2:$I$37000,"8*",'Accounting data'!$J$2:$J$37000,"19*",'Accounting data'!$K$2:$K$37000,"61*",'Accounting data'!$L$2:$L$37000,J4)+SUMIFS('Accounting data'!$G$2:$G$37000,'Accounting data'!$H$2:$H$37000,"9999*",'Accounting data'!$I$2:$I$37000,"9*",'Accounting data'!$J$2:$J$37000,"19*",'Accounting data'!$K$2:$K$37000,"61*",'Accounting data'!$L$2:$L$37000,J4)</f>
        <v>0</v>
      </c>
      <c r="K1542" s="396">
        <f>SUMIFS('Accounting data'!$G$2:$G$37000,'Accounting data'!$H$2:$H$37000,"9999*",'Accounting data'!$I$2:$I$37000,"7*",'Accounting data'!$J$2:$J$37000,"19*",'Accounting data'!$K$2:$K$37000,"61*",'Accounting data'!$L$2:$L$37000,K4)+SUMIFS('Accounting data'!$G$2:$G$37000,'Accounting data'!$H$2:$H$37000,"9999*",'Accounting data'!$I$2:$I$37000,"8*",'Accounting data'!$J$2:$J$37000,"19*",'Accounting data'!$K$2:$K$37000,"61*",'Accounting data'!$L$2:$L$37000,K4)+SUMIFS('Accounting data'!$G$2:$G$37000,'Accounting data'!$H$2:$H$37000,"9999*",'Accounting data'!$I$2:$I$37000,"9*",'Accounting data'!$J$2:$J$37000,"19*",'Accounting data'!$K$2:$K$37000,"61*",'Accounting data'!$L$2:$L$37000,K4)</f>
        <v>0</v>
      </c>
      <c r="L1542" s="396">
        <f>SUMIFS('Accounting data'!$G$2:$G$37000,'Accounting data'!$H$2:$H$37000,"9999*",'Accounting data'!$I$2:$I$37000,"7*",'Accounting data'!$J$2:$J$37000,"19*",'Accounting data'!$K$2:$K$37000,"61*",'Accounting data'!$L$2:$L$37000,L4)+SUMIFS('Accounting data'!$G$2:$G$37000,'Accounting data'!$H$2:$H$37000,"9999*",'Accounting data'!$I$2:$I$37000,"8*",'Accounting data'!$J$2:$J$37000,"19*",'Accounting data'!$K$2:$K$37000,"61*",'Accounting data'!$L$2:$L$37000,L4)+SUMIFS('Accounting data'!$G$2:$G$37000,'Accounting data'!$H$2:$H$37000,"9999*",'Accounting data'!$I$2:$I$37000,"9*",'Accounting data'!$J$2:$J$37000,"19*",'Accounting data'!$K$2:$K$37000,"61*",'Accounting data'!$L$2:$L$37000,L4)</f>
        <v>0</v>
      </c>
      <c r="M1542" s="396">
        <f>SUMIFS('Accounting data'!$G$2:$G$37000,'Accounting data'!$H$2:$H$37000,"9999*",'Accounting data'!$I$2:$I$37000,"7*",'Accounting data'!$J$2:$J$37000,"19*",'Accounting data'!$K$2:$K$37000,"61*",'Accounting data'!$L$2:$L$37000,M4)+SUMIFS('Accounting data'!$G$2:$G$37000,'Accounting data'!$H$2:$H$37000,"9999*",'Accounting data'!$I$2:$I$37000,"8*",'Accounting data'!$J$2:$J$37000,"19*",'Accounting data'!$K$2:$K$37000,"61*",'Accounting data'!$L$2:$L$37000,M4)+SUMIFS('Accounting data'!$G$2:$G$37000,'Accounting data'!$H$2:$H$37000,"9999*",'Accounting data'!$I$2:$I$37000,"9*",'Accounting data'!$J$2:$J$37000,"19*",'Accounting data'!$K$2:$K$37000,"61*",'Accounting data'!$L$2:$L$37000,M4)</f>
        <v>0</v>
      </c>
      <c r="N1542" s="396">
        <f>SUMIFS('Accounting data'!$G$2:$G$37000,'Accounting data'!$H$2:$H$37000,"9999*",'Accounting data'!$I$2:$I$37000,"7*",'Accounting data'!$J$2:$J$37000,"19*",'Accounting data'!$K$2:$K$37000,"61*",'Accounting data'!$L$2:$L$37000,N4)+SUMIFS('Accounting data'!$G$2:$G$37000,'Accounting data'!$H$2:$H$37000,"9999*",'Accounting data'!$I$2:$I$37000,"8*",'Accounting data'!$J$2:$J$37000,"19*",'Accounting data'!$K$2:$K$37000,"61*",'Accounting data'!$L$2:$L$37000,N4)+SUMIFS('Accounting data'!$G$2:$G$37000,'Accounting data'!$H$2:$H$37000,"9999*",'Accounting data'!$I$2:$I$37000,"9*",'Accounting data'!$J$2:$J$37000,"19*",'Accounting data'!$K$2:$K$37000,"61*",'Accounting data'!$L$2:$L$37000,N4)</f>
        <v>0</v>
      </c>
      <c r="O1542" s="396">
        <f>SUMIFS('Accounting data'!$G$2:$G$37000,'Accounting data'!$H$2:$H$37000,"9999*",'Accounting data'!$I$2:$I$37000,"7*",'Accounting data'!$J$2:$J$37000,"19*",'Accounting data'!$K$2:$K$37000,"61*",'Accounting data'!$L$2:$L$37000,O4)+SUMIFS('Accounting data'!$G$2:$G$37000,'Accounting data'!$H$2:$H$37000,"9999*",'Accounting data'!$I$2:$I$37000,"8*",'Accounting data'!$J$2:$J$37000,"19*",'Accounting data'!$K$2:$K$37000,"61*",'Accounting data'!$L$2:$L$37000,O4)+SUMIFS('Accounting data'!$G$2:$G$37000,'Accounting data'!$H$2:$H$37000,"9999*",'Accounting data'!$I$2:$I$37000,"9*",'Accounting data'!$J$2:$J$37000,"19*",'Accounting data'!$K$2:$K$37000,"61*",'Accounting data'!$L$2:$L$37000,O4)</f>
        <v>0</v>
      </c>
      <c r="P1542" s="396">
        <f>SUMIFS('Accounting data'!$G$2:$G$37000,'Accounting data'!$H$2:$H$37000,"9999*",'Accounting data'!$I$2:$I$37000,"7*",'Accounting data'!$J$2:$J$37000,"19*",'Accounting data'!$K$2:$K$37000,"61*",'Accounting data'!$L$2:$L$37000,P4)+SUMIFS('Accounting data'!$G$2:$G$37000,'Accounting data'!$H$2:$H$37000,"9999*",'Accounting data'!$I$2:$I$37000,"8*",'Accounting data'!$J$2:$J$37000,"19*",'Accounting data'!$K$2:$K$37000,"61*",'Accounting data'!$L$2:$L$37000,P4)+SUMIFS('Accounting data'!$G$2:$G$37000,'Accounting data'!$H$2:$H$37000,"9999*",'Accounting data'!$I$2:$I$37000,"9*",'Accounting data'!$J$2:$J$37000,"19*",'Accounting data'!$K$2:$K$37000,"61*",'Accounting data'!$L$2:$L$37000,P4)</f>
        <v>0</v>
      </c>
      <c r="Q1542" s="396">
        <f>SUMIFS('Accounting data'!$G$2:$G$37000,'Accounting data'!$H$2:$H$37000,"9999*",'Accounting data'!$I$2:$I$37000,"7*",'Accounting data'!$J$2:$J$37000,"19*",'Accounting data'!$K$2:$K$37000,"61*",'Accounting data'!$L$2:$L$37000,Q4)+SUMIFS('Accounting data'!$G$2:$G$37000,'Accounting data'!$H$2:$H$37000,"9999*",'Accounting data'!$I$2:$I$37000,"8*",'Accounting data'!$J$2:$J$37000,"19*",'Accounting data'!$K$2:$K$37000,"61*",'Accounting data'!$L$2:$L$37000,Q4)+SUMIFS('Accounting data'!$G$2:$G$37000,'Accounting data'!$H$2:$H$37000,"9999*",'Accounting data'!$I$2:$I$37000,"9*",'Accounting data'!$J$2:$J$37000,"19*",'Accounting data'!$K$2:$K$37000,"61*",'Accounting data'!$L$2:$L$37000,Q4)</f>
        <v>0</v>
      </c>
      <c r="R1542" s="396">
        <f>SUMIFS('Accounting data'!$G$2:$G$37000,'Accounting data'!$H$2:$H$37000,"9999*",'Accounting data'!$I$2:$I$37000,"7*",'Accounting data'!$J$2:$J$37000,"19*",'Accounting data'!$K$2:$K$37000,"61*",'Accounting data'!$L$2:$L$37000,R4)+SUMIFS('Accounting data'!$G$2:$G$37000,'Accounting data'!$H$2:$H$37000,"9999*",'Accounting data'!$I$2:$I$37000,"8*",'Accounting data'!$J$2:$J$37000,"19*",'Accounting data'!$K$2:$K$37000,"61*",'Accounting data'!$L$2:$L$37000,R4)+SUMIFS('Accounting data'!$G$2:$G$37000,'Accounting data'!$H$2:$H$37000,"9999*",'Accounting data'!$I$2:$I$37000,"9*",'Accounting data'!$J$2:$J$37000,"19*",'Accounting data'!$K$2:$K$37000,"61*",'Accounting data'!$L$2:$L$37000,R4)</f>
        <v>0</v>
      </c>
      <c r="S1542" s="396">
        <f>SUMIFS('Accounting data'!$G$2:$G$37000,'Accounting data'!$H$2:$H$37000,"9999*",'Accounting data'!$I$2:$I$37000,"7*",'Accounting data'!$J$2:$J$37000,"19*",'Accounting data'!$K$2:$K$37000,"61*",'Accounting data'!$L$2:$L$37000,S4)+SUMIFS('Accounting data'!$G$2:$G$37000,'Accounting data'!$H$2:$H$37000,"9999*",'Accounting data'!$I$2:$I$37000,"8*",'Accounting data'!$J$2:$J$37000,"19*",'Accounting data'!$K$2:$K$37000,"61*",'Accounting data'!$L$2:$L$37000,S4)+SUMIFS('Accounting data'!$G$2:$G$37000,'Accounting data'!$H$2:$H$37000,"9999*",'Accounting data'!$I$2:$I$37000,"9*",'Accounting data'!$J$2:$J$37000,"19*",'Accounting data'!$K$2:$K$37000,"61*",'Accounting data'!$L$2:$L$37000,S4)</f>
        <v>0</v>
      </c>
      <c r="T1542" s="396">
        <f>SUMIFS('Accounting data'!$G$2:$G$37000,'Accounting data'!$H$2:$H$37000,"9999*",'Accounting data'!$I$2:$I$37000,"7*",'Accounting data'!$J$2:$J$37000,"19*",'Accounting data'!$K$2:$K$37000,"61*",'Accounting data'!$L$2:$L$37000,T4)+SUMIFS('Accounting data'!$G$2:$G$37000,'Accounting data'!$H$2:$H$37000,"9999*",'Accounting data'!$I$2:$I$37000,"8*",'Accounting data'!$J$2:$J$37000,"19*",'Accounting data'!$K$2:$K$37000,"61*",'Accounting data'!$L$2:$L$37000,T4)+SUMIFS('Accounting data'!$G$2:$G$37000,'Accounting data'!$H$2:$H$37000,"9999*",'Accounting data'!$I$2:$I$37000,"9*",'Accounting data'!$J$2:$J$37000,"19*",'Accounting data'!$K$2:$K$37000,"61*",'Accounting data'!$L$2:$L$37000,T4)</f>
        <v>0</v>
      </c>
      <c r="U1542" s="396">
        <f>SUMIFS('Accounting data'!$G$2:$G$37000,'Accounting data'!$H$2:$H$37000,"9999*",'Accounting data'!$I$2:$I$37000,"7*",'Accounting data'!$J$2:$J$37000,"19*",'Accounting data'!$K$2:$K$37000,"61*",'Accounting data'!$L$2:$L$37000,U4)+SUMIFS('Accounting data'!$G$2:$G$37000,'Accounting data'!$H$2:$H$37000,"9999*",'Accounting data'!$I$2:$I$37000,"8*",'Accounting data'!$J$2:$J$37000,"19*",'Accounting data'!$K$2:$K$37000,"61*",'Accounting data'!$L$2:$L$37000,U4)+SUMIFS('Accounting data'!$G$2:$G$37000,'Accounting data'!$H$2:$H$37000,"9999*",'Accounting data'!$I$2:$I$37000,"9*",'Accounting data'!$J$2:$J$37000,"19*",'Accounting data'!$K$2:$K$37000,"61*",'Accounting data'!$L$2:$L$37000,U4)</f>
        <v>0</v>
      </c>
      <c r="V1542" s="396">
        <f>SUMIFS('Accounting data'!$G$2:$G$37000,'Accounting data'!$H$2:$H$37000,"9999*",'Accounting data'!$I$2:$I$37000,"7*",'Accounting data'!$J$2:$J$37000,"19*",'Accounting data'!$K$2:$K$37000,"61*",'Accounting data'!$L$2:$L$37000,V4)+SUMIFS('Accounting data'!$G$2:$G$37000,'Accounting data'!$H$2:$H$37000,"9999*",'Accounting data'!$I$2:$I$37000,"8*",'Accounting data'!$J$2:$J$37000,"19*",'Accounting data'!$K$2:$K$37000,"61*",'Accounting data'!$L$2:$L$37000,V4)+SUMIFS('Accounting data'!$G$2:$G$37000,'Accounting data'!$H$2:$H$37000,"9999*",'Accounting data'!$I$2:$I$37000,"9*",'Accounting data'!$J$2:$J$37000,"19*",'Accounting data'!$K$2:$K$37000,"61*",'Accounting data'!$L$2:$L$37000,V4)</f>
        <v>0</v>
      </c>
      <c r="W1542" s="396">
        <f>SUMIFS('Accounting data'!$G$2:$G$37000,'Accounting data'!$H$2:$H$37000,"9999*",'Accounting data'!$I$2:$I$37000,"7*",'Accounting data'!$J$2:$J$37000,"19*",'Accounting data'!$K$2:$K$37000,"61*",'Accounting data'!$L$2:$L$37000,W4)+SUMIFS('Accounting data'!$G$2:$G$37000,'Accounting data'!$H$2:$H$37000,"9999*",'Accounting data'!$I$2:$I$37000,"8*",'Accounting data'!$J$2:$J$37000,"19*",'Accounting data'!$K$2:$K$37000,"61*",'Accounting data'!$L$2:$L$37000,W4)+SUMIFS('Accounting data'!$G$2:$G$37000,'Accounting data'!$H$2:$H$37000,"9999*",'Accounting data'!$I$2:$I$37000,"9*",'Accounting data'!$J$2:$J$37000,"19*",'Accounting data'!$K$2:$K$37000,"61*",'Accounting data'!$L$2:$L$37000,W4)</f>
        <v>0</v>
      </c>
      <c r="X1542" s="396">
        <f>SUMIFS('Accounting data'!$G$2:$G$37000,'Accounting data'!$H$2:$H$37000,"9999*",'Accounting data'!$I$2:$I$37000,"7*",'Accounting data'!$J$2:$J$37000,"19*",'Accounting data'!$K$2:$K$37000,"61*",'Accounting data'!$L$2:$L$37000,X4)+SUMIFS('Accounting data'!$G$2:$G$37000,'Accounting data'!$H$2:$H$37000,"9999*",'Accounting data'!$I$2:$I$37000,"8*",'Accounting data'!$J$2:$J$37000,"19*",'Accounting data'!$K$2:$K$37000,"61*",'Accounting data'!$L$2:$L$37000,X4)+SUMIFS('Accounting data'!$G$2:$G$37000,'Accounting data'!$H$2:$H$37000,"9999*",'Accounting data'!$I$2:$I$37000,"9*",'Accounting data'!$J$2:$J$37000,"19*",'Accounting data'!$K$2:$K$37000,"61*",'Accounting data'!$L$2:$L$37000,X4)</f>
        <v>0</v>
      </c>
      <c r="Y1542" s="396">
        <f>SUMIFS('Accounting data'!$G$2:$G$37000,'Accounting data'!$H$2:$H$37000,"9999*",'Accounting data'!$I$2:$I$37000,"7*",'Accounting data'!$J$2:$J$37000,"19*",'Accounting data'!$K$2:$K$37000,"61*",'Accounting data'!$L$2:$L$37000,Y4)+SUMIFS('Accounting data'!$G$2:$G$37000,'Accounting data'!$H$2:$H$37000,"9999*",'Accounting data'!$I$2:$I$37000,"8*",'Accounting data'!$J$2:$J$37000,"19*",'Accounting data'!$K$2:$K$37000,"61*",'Accounting data'!$L$2:$L$37000,Y4)+SUMIFS('Accounting data'!$G$2:$G$37000,'Accounting data'!$H$2:$H$37000,"9999*",'Accounting data'!$I$2:$I$37000,"9*",'Accounting data'!$J$2:$J$37000,"19*",'Accounting data'!$K$2:$K$37000,"61*",'Accounting data'!$L$2:$L$37000,Y4)</f>
        <v>0</v>
      </c>
      <c r="Z1542" s="396">
        <f>SUMIFS('Accounting data'!$G$2:$G$37000,'Accounting data'!$H$2:$H$37000,"9999*",'Accounting data'!$I$2:$I$37000,"7*",'Accounting data'!$J$2:$J$37000,"19*",'Accounting data'!$K$2:$K$37000,"61*",'Accounting data'!$L$2:$L$37000,Z4)+SUMIFS('Accounting data'!$G$2:$G$37000,'Accounting data'!$H$2:$H$37000,"9999*",'Accounting data'!$I$2:$I$37000,"8*",'Accounting data'!$J$2:$J$37000,"19*",'Accounting data'!$K$2:$K$37000,"61*",'Accounting data'!$L$2:$L$37000,Z4)+SUMIFS('Accounting data'!$G$2:$G$37000,'Accounting data'!$H$2:$H$37000,"9999*",'Accounting data'!$I$2:$I$37000,"9*",'Accounting data'!$J$2:$J$37000,"19*",'Accounting data'!$K$2:$K$37000,"61*",'Accounting data'!$L$2:$L$37000,Z4)</f>
        <v>0</v>
      </c>
      <c r="AA1542" s="396">
        <f>SUMIFS('Accounting data'!$G$2:$G$37000,'Accounting data'!$H$2:$H$37000,"9999*",'Accounting data'!$I$2:$I$37000,"7*",'Accounting data'!$J$2:$J$37000,"19*",'Accounting data'!$K$2:$K$37000,"61*",'Accounting data'!$L$2:$L$37000,AA4)+SUMIFS('Accounting data'!$G$2:$G$37000,'Accounting data'!$H$2:$H$37000,"9999*",'Accounting data'!$I$2:$I$37000,"8*",'Accounting data'!$J$2:$J$37000,"19*",'Accounting data'!$K$2:$K$37000,"61*",'Accounting data'!$L$2:$L$37000,AA4)+SUMIFS('Accounting data'!$G$2:$G$37000,'Accounting data'!$H$2:$H$37000,"9999*",'Accounting data'!$I$2:$I$37000,"9*",'Accounting data'!$J$2:$J$37000,"19*",'Accounting data'!$K$2:$K$37000,"61*",'Accounting data'!$L$2:$L$37000,AA4)</f>
        <v>0</v>
      </c>
      <c r="AB1542" s="396">
        <f>SUMIFS('Accounting data'!$G$2:$G$37000,'Accounting data'!$H$2:$H$37000,"9999*",'Accounting data'!$I$2:$I$37000,"7*",'Accounting data'!$J$2:$J$37000,"19*",'Accounting data'!$K$2:$K$37000,"61*",'Accounting data'!$L$2:$L$37000,AB4)+SUMIFS('Accounting data'!$G$2:$G$37000,'Accounting data'!$H$2:$H$37000,"9999*",'Accounting data'!$I$2:$I$37000,"8*",'Accounting data'!$J$2:$J$37000,"19*",'Accounting data'!$K$2:$K$37000,"61*",'Accounting data'!$L$2:$L$37000,AB4)+SUMIFS('Accounting data'!$G$2:$G$37000,'Accounting data'!$H$2:$H$37000,"9999*",'Accounting data'!$I$2:$I$37000,"9*",'Accounting data'!$J$2:$J$37000,"19*",'Accounting data'!$K$2:$K$37000,"61*",'Accounting data'!$L$2:$L$37000,AB4)</f>
        <v>0</v>
      </c>
      <c r="AC1542" s="396">
        <f>SUMIFS('Accounting data'!$G$2:$G$37000,'Accounting data'!$H$2:$H$37000,"9999*",'Accounting data'!$I$2:$I$37000,"7*",'Accounting data'!$J$2:$J$37000,"19*",'Accounting data'!$K$2:$K$37000,"61*",'Accounting data'!$L$2:$L$37000,AC4)+SUMIFS('Accounting data'!$G$2:$G$37000,'Accounting data'!$H$2:$H$37000,"9999*",'Accounting data'!$I$2:$I$37000,"8*",'Accounting data'!$J$2:$J$37000,"19*",'Accounting data'!$K$2:$K$37000,"61*",'Accounting data'!$L$2:$L$37000,AC4)+SUMIFS('Accounting data'!$G$2:$G$37000,'Accounting data'!$H$2:$H$37000,"9999*",'Accounting data'!$I$2:$I$37000,"9*",'Accounting data'!$J$2:$J$37000,"19*",'Accounting data'!$K$2:$K$37000,"61*",'Accounting data'!$L$2:$L$37000,AC4)</f>
        <v>0</v>
      </c>
      <c r="AD1542" s="396">
        <f>SUMIFS('Accounting data'!$G$2:$G$37000,'Accounting data'!$H$2:$H$37000,"9999*",'Accounting data'!$I$2:$I$37000,"7*",'Accounting data'!$J$2:$J$37000,"19*",'Accounting data'!$K$2:$K$37000,"61*",'Accounting data'!$L$2:$L$37000,AD4)+SUMIFS('Accounting data'!$G$2:$G$37000,'Accounting data'!$H$2:$H$37000,"9999*",'Accounting data'!$I$2:$I$37000,"8*",'Accounting data'!$J$2:$J$37000,"19*",'Accounting data'!$K$2:$K$37000,"61*",'Accounting data'!$L$2:$L$37000,AD4)+SUMIFS('Accounting data'!$G$2:$G$37000,'Accounting data'!$H$2:$H$37000,"9999*",'Accounting data'!$I$2:$I$37000,"9*",'Accounting data'!$J$2:$J$37000,"19*",'Accounting data'!$K$2:$K$37000,"61*",'Accounting data'!$L$2:$L$37000,AD4)</f>
        <v>0</v>
      </c>
      <c r="AE1542" s="396">
        <f>SUMIFS('Accounting data'!$G$2:$G$37000,'Accounting data'!$H$2:$H$37000,"9999*",'Accounting data'!$I$2:$I$37000,"7*",'Accounting data'!$J$2:$J$37000,"19*",'Accounting data'!$K$2:$K$37000,"61*",'Accounting data'!$L$2:$L$37000,AE4)+SUMIFS('Accounting data'!$G$2:$G$37000,'Accounting data'!$H$2:$H$37000,"9999*",'Accounting data'!$I$2:$I$37000,"8*",'Accounting data'!$J$2:$J$37000,"19*",'Accounting data'!$K$2:$K$37000,"61*",'Accounting data'!$L$2:$L$37000,AE4)+SUMIFS('Accounting data'!$G$2:$G$37000,'Accounting data'!$H$2:$H$37000,"9999*",'Accounting data'!$I$2:$I$37000,"9*",'Accounting data'!$J$2:$J$37000,"19*",'Accounting data'!$K$2:$K$37000,"61*",'Accounting data'!$L$2:$L$37000,AE4)</f>
        <v>0</v>
      </c>
      <c r="AF1542" s="396">
        <f>SUMIFS('Accounting data'!$G$2:$G$37000,'Accounting data'!$H$2:$H$37000,"9999*",'Accounting data'!$I$2:$I$37000,"7*",'Accounting data'!$J$2:$J$37000,"19*",'Accounting data'!$K$2:$K$37000,"61*",'Accounting data'!$L$2:$L$37000,AF4)+SUMIFS('Accounting data'!$G$2:$G$37000,'Accounting data'!$H$2:$H$37000,"9999*",'Accounting data'!$I$2:$I$37000,"8*",'Accounting data'!$J$2:$J$37000,"19*",'Accounting data'!$K$2:$K$37000,"61*",'Accounting data'!$L$2:$L$37000,AF4)+SUMIFS('Accounting data'!$G$2:$G$37000,'Accounting data'!$H$2:$H$37000,"9999*",'Accounting data'!$I$2:$I$37000,"9*",'Accounting data'!$J$2:$J$37000,"19*",'Accounting data'!$K$2:$K$37000,"61*",'Accounting data'!$L$2:$L$37000,AF4)</f>
        <v>0</v>
      </c>
    </row>
    <row r="1543" spans="1:32">
      <c r="A1543" s="387" t="s">
        <v>776</v>
      </c>
      <c r="B1543" s="387"/>
      <c r="C1543" s="387"/>
      <c r="D1543" s="387"/>
      <c r="E1543" s="395">
        <f>(E1539-E1540-E1541)+E1542</f>
        <v>0</v>
      </c>
      <c r="F1543" s="395">
        <f t="shared" ref="F1543:V1543" si="299">(F1539-F1540-F1541)+F1542</f>
        <v>0</v>
      </c>
      <c r="G1543" s="385"/>
      <c r="H1543" s="395">
        <f t="shared" si="299"/>
        <v>0</v>
      </c>
      <c r="I1543" s="395">
        <f t="shared" si="299"/>
        <v>0</v>
      </c>
      <c r="J1543" s="395">
        <f t="shared" si="299"/>
        <v>0</v>
      </c>
      <c r="K1543" s="395">
        <f t="shared" si="299"/>
        <v>0</v>
      </c>
      <c r="L1543" s="395">
        <f t="shared" si="299"/>
        <v>0</v>
      </c>
      <c r="M1543" s="395">
        <f t="shared" si="299"/>
        <v>0</v>
      </c>
      <c r="N1543" s="395">
        <f t="shared" si="299"/>
        <v>0</v>
      </c>
      <c r="O1543" s="395">
        <f t="shared" si="299"/>
        <v>0</v>
      </c>
      <c r="P1543" s="395">
        <f t="shared" si="299"/>
        <v>0</v>
      </c>
      <c r="Q1543" s="395">
        <f t="shared" si="299"/>
        <v>0</v>
      </c>
      <c r="R1543" s="395">
        <f t="shared" si="299"/>
        <v>0</v>
      </c>
      <c r="S1543" s="395">
        <f t="shared" si="299"/>
        <v>0</v>
      </c>
      <c r="T1543" s="395">
        <f t="shared" si="299"/>
        <v>0</v>
      </c>
      <c r="U1543" s="395">
        <f t="shared" si="299"/>
        <v>0</v>
      </c>
      <c r="V1543" s="395">
        <f t="shared" si="299"/>
        <v>0</v>
      </c>
      <c r="W1543" s="395">
        <f t="shared" ref="W1543:AF1543" si="300">(W1539-W1540-W1541)+W1542</f>
        <v>0</v>
      </c>
      <c r="X1543" s="395">
        <f t="shared" si="300"/>
        <v>0</v>
      </c>
      <c r="Y1543" s="395">
        <f t="shared" si="300"/>
        <v>0</v>
      </c>
      <c r="Z1543" s="395">
        <f t="shared" si="300"/>
        <v>0</v>
      </c>
      <c r="AA1543" s="395">
        <f t="shared" si="300"/>
        <v>0</v>
      </c>
      <c r="AB1543" s="395">
        <f t="shared" si="300"/>
        <v>0</v>
      </c>
      <c r="AC1543" s="395">
        <f t="shared" si="300"/>
        <v>0</v>
      </c>
      <c r="AD1543" s="395">
        <f t="shared" si="300"/>
        <v>0</v>
      </c>
      <c r="AE1543" s="395">
        <f t="shared" si="300"/>
        <v>0</v>
      </c>
      <c r="AF1543" s="395">
        <f t="shared" si="300"/>
        <v>0</v>
      </c>
    </row>
    <row r="1544" spans="1:32">
      <c r="A1544" s="383" t="s">
        <v>72</v>
      </c>
      <c r="B1544" s="383" t="s">
        <v>80</v>
      </c>
      <c r="C1544" s="383">
        <v>1900</v>
      </c>
      <c r="D1544" s="383">
        <v>6000</v>
      </c>
      <c r="E1544" s="396">
        <f>SUMIFS('Accounting data'!$G$2:$G$37000,'Accounting data'!$I$2:$I$37000,"7*",'Accounting data'!$J$2:$J$37000,"19*",'Accounting data'!$K$2:$K$37000,"6*",'Accounting data'!$L$2:$L$37000,E4)+SUMIFS('Accounting data'!$G$2:$G$37000,'Accounting data'!$I$2:$I$37000,"8*",'Accounting data'!$J$2:$J$37000,"19*",'Accounting data'!$K$2:$K$37000,"6*",'Accounting data'!$L$2:$L$37000,E4)+SUMIFS('Accounting data'!$G$2:$G$37000,'Accounting data'!$I$2:$I$37000,"9*",'Accounting data'!$J$2:$J$37000,"19*",'Accounting data'!$K$2:$K$37000,"6*",'Accounting data'!$L$2:$L$37000,E4)</f>
        <v>0</v>
      </c>
      <c r="F1544" s="396">
        <f>SUMIFS('Accounting data'!$G$2:$G$37000,'Accounting data'!$I$2:$I$37000,"7*",'Accounting data'!$J$2:$J$37000,"19*",'Accounting data'!$K$2:$K$37000,"6*",'Accounting data'!$L$2:$L$37000,F4)+SUMIFS('Accounting data'!$G$2:$G$37000,'Accounting data'!$I$2:$I$37000,"8*",'Accounting data'!$J$2:$J$37000,"19*",'Accounting data'!$K$2:$K$37000,"6*",'Accounting data'!$L$2:$L$37000,F4)+SUMIFS('Accounting data'!$G$2:$G$37000,'Accounting data'!$I$2:$I$37000,"9*",'Accounting data'!$J$2:$J$37000,"19*",'Accounting data'!$K$2:$K$37000,"6*",'Accounting data'!$L$2:$L$37000,F4)</f>
        <v>0</v>
      </c>
      <c r="G1544" s="385"/>
      <c r="H1544" s="396">
        <f>SUMIFS('Accounting data'!$G$2:$G$37000,'Accounting data'!$I$2:$I$37000,"7*",'Accounting data'!$J$2:$J$37000,"19*",'Accounting data'!$K$2:$K$37000,"6*",'Accounting data'!$L$2:$L$37000,H4)+SUMIFS('Accounting data'!$G$2:$G$37000,'Accounting data'!$I$2:$I$37000,"8*",'Accounting data'!$J$2:$J$37000,"19*",'Accounting data'!$K$2:$K$37000,"6*",'Accounting data'!$L$2:$L$37000,H4)+SUMIFS('Accounting data'!$G$2:$G$37000,'Accounting data'!$I$2:$I$37000,"9*",'Accounting data'!$J$2:$J$37000,"19*",'Accounting data'!$K$2:$K$37000,"6*",'Accounting data'!$L$2:$L$37000,H4)</f>
        <v>0</v>
      </c>
      <c r="I1544" s="396">
        <f>SUMIFS('Accounting data'!$G$2:$G$37000,'Accounting data'!$I$2:$I$37000,"7*",'Accounting data'!$J$2:$J$37000,"19*",'Accounting data'!$K$2:$K$37000,"6*",'Accounting data'!$L$2:$L$37000,I4)+SUMIFS('Accounting data'!$G$2:$G$37000,'Accounting data'!$I$2:$I$37000,"8*",'Accounting data'!$J$2:$J$37000,"19*",'Accounting data'!$K$2:$K$37000,"6*",'Accounting data'!$L$2:$L$37000,I4)+SUMIFS('Accounting data'!$G$2:$G$37000,'Accounting data'!$I$2:$I$37000,"9*",'Accounting data'!$J$2:$J$37000,"19*",'Accounting data'!$K$2:$K$37000,"6*",'Accounting data'!$L$2:$L$37000,I4)</f>
        <v>0</v>
      </c>
      <c r="J1544" s="396">
        <f>SUMIFS('Accounting data'!$G$2:$G$37000,'Accounting data'!$I$2:$I$37000,"7*",'Accounting data'!$J$2:$J$37000,"19*",'Accounting data'!$K$2:$K$37000,"6*",'Accounting data'!$L$2:$L$37000,J4)+SUMIFS('Accounting data'!$G$2:$G$37000,'Accounting data'!$I$2:$I$37000,"8*",'Accounting data'!$J$2:$J$37000,"19*",'Accounting data'!$K$2:$K$37000,"6*",'Accounting data'!$L$2:$L$37000,J4)+SUMIFS('Accounting data'!$G$2:$G$37000,'Accounting data'!$I$2:$I$37000,"9*",'Accounting data'!$J$2:$J$37000,"19*",'Accounting data'!$K$2:$K$37000,"6*",'Accounting data'!$L$2:$L$37000,J4)</f>
        <v>0</v>
      </c>
      <c r="K1544" s="396">
        <f>SUMIFS('Accounting data'!$G$2:$G$37000,'Accounting data'!$I$2:$I$37000,"7*",'Accounting data'!$J$2:$J$37000,"19*",'Accounting data'!$K$2:$K$37000,"6*",'Accounting data'!$L$2:$L$37000,K4)+SUMIFS('Accounting data'!$G$2:$G$37000,'Accounting data'!$I$2:$I$37000,"8*",'Accounting data'!$J$2:$J$37000,"19*",'Accounting data'!$K$2:$K$37000,"6*",'Accounting data'!$L$2:$L$37000,K4)+SUMIFS('Accounting data'!$G$2:$G$37000,'Accounting data'!$I$2:$I$37000,"9*",'Accounting data'!$J$2:$J$37000,"19*",'Accounting data'!$K$2:$K$37000,"6*",'Accounting data'!$L$2:$L$37000,K4)</f>
        <v>0</v>
      </c>
      <c r="L1544" s="396">
        <f>SUMIFS('Accounting data'!$G$2:$G$37000,'Accounting data'!$I$2:$I$37000,"7*",'Accounting data'!$J$2:$J$37000,"19*",'Accounting data'!$K$2:$K$37000,"6*",'Accounting data'!$L$2:$L$37000,L4)+SUMIFS('Accounting data'!$G$2:$G$37000,'Accounting data'!$I$2:$I$37000,"8*",'Accounting data'!$J$2:$J$37000,"19*",'Accounting data'!$K$2:$K$37000,"6*",'Accounting data'!$L$2:$L$37000,L4)+SUMIFS('Accounting data'!$G$2:$G$37000,'Accounting data'!$I$2:$I$37000,"9*",'Accounting data'!$J$2:$J$37000,"19*",'Accounting data'!$K$2:$K$37000,"6*",'Accounting data'!$L$2:$L$37000,L4)</f>
        <v>0</v>
      </c>
      <c r="M1544" s="396">
        <f>SUMIFS('Accounting data'!$G$2:$G$37000,'Accounting data'!$I$2:$I$37000,"7*",'Accounting data'!$J$2:$J$37000,"19*",'Accounting data'!$K$2:$K$37000,"6*",'Accounting data'!$L$2:$L$37000,M4)+SUMIFS('Accounting data'!$G$2:$G$37000,'Accounting data'!$I$2:$I$37000,"8*",'Accounting data'!$J$2:$J$37000,"19*",'Accounting data'!$K$2:$K$37000,"6*",'Accounting data'!$L$2:$L$37000,M4)+SUMIFS('Accounting data'!$G$2:$G$37000,'Accounting data'!$I$2:$I$37000,"9*",'Accounting data'!$J$2:$J$37000,"19*",'Accounting data'!$K$2:$K$37000,"6*",'Accounting data'!$L$2:$L$37000,M4)</f>
        <v>0</v>
      </c>
      <c r="N1544" s="396">
        <f>SUMIFS('Accounting data'!$G$2:$G$37000,'Accounting data'!$I$2:$I$37000,"7*",'Accounting data'!$J$2:$J$37000,"19*",'Accounting data'!$K$2:$K$37000,"6*",'Accounting data'!$L$2:$L$37000,N4)+SUMIFS('Accounting data'!$G$2:$G$37000,'Accounting data'!$I$2:$I$37000,"8*",'Accounting data'!$J$2:$J$37000,"19*",'Accounting data'!$K$2:$K$37000,"6*",'Accounting data'!$L$2:$L$37000,N4)+SUMIFS('Accounting data'!$G$2:$G$37000,'Accounting data'!$I$2:$I$37000,"9*",'Accounting data'!$J$2:$J$37000,"19*",'Accounting data'!$K$2:$K$37000,"6*",'Accounting data'!$L$2:$L$37000,N4)</f>
        <v>0</v>
      </c>
      <c r="O1544" s="396">
        <f>SUMIFS('Accounting data'!$G$2:$G$37000,'Accounting data'!$I$2:$I$37000,"7*",'Accounting data'!$J$2:$J$37000,"19*",'Accounting data'!$K$2:$K$37000,"6*",'Accounting data'!$L$2:$L$37000,O4)+SUMIFS('Accounting data'!$G$2:$G$37000,'Accounting data'!$I$2:$I$37000,"8*",'Accounting data'!$J$2:$J$37000,"19*",'Accounting data'!$K$2:$K$37000,"6*",'Accounting data'!$L$2:$L$37000,O4)+SUMIFS('Accounting data'!$G$2:$G$37000,'Accounting data'!$I$2:$I$37000,"9*",'Accounting data'!$J$2:$J$37000,"19*",'Accounting data'!$K$2:$K$37000,"6*",'Accounting data'!$L$2:$L$37000,O4)</f>
        <v>0</v>
      </c>
      <c r="P1544" s="396">
        <f>SUMIFS('Accounting data'!$G$2:$G$37000,'Accounting data'!$I$2:$I$37000,"7*",'Accounting data'!$J$2:$J$37000,"19*",'Accounting data'!$K$2:$K$37000,"6*",'Accounting data'!$L$2:$L$37000,P4)+SUMIFS('Accounting data'!$G$2:$G$37000,'Accounting data'!$I$2:$I$37000,"8*",'Accounting data'!$J$2:$J$37000,"19*",'Accounting data'!$K$2:$K$37000,"6*",'Accounting data'!$L$2:$L$37000,P4)+SUMIFS('Accounting data'!$G$2:$G$37000,'Accounting data'!$I$2:$I$37000,"9*",'Accounting data'!$J$2:$J$37000,"19*",'Accounting data'!$K$2:$K$37000,"6*",'Accounting data'!$L$2:$L$37000,P4)</f>
        <v>0</v>
      </c>
      <c r="Q1544" s="396">
        <f>SUMIFS('Accounting data'!$G$2:$G$37000,'Accounting data'!$I$2:$I$37000,"7*",'Accounting data'!$J$2:$J$37000,"19*",'Accounting data'!$K$2:$K$37000,"6*",'Accounting data'!$L$2:$L$37000,Q4)+SUMIFS('Accounting data'!$G$2:$G$37000,'Accounting data'!$I$2:$I$37000,"8*",'Accounting data'!$J$2:$J$37000,"19*",'Accounting data'!$K$2:$K$37000,"6*",'Accounting data'!$L$2:$L$37000,Q4)+SUMIFS('Accounting data'!$G$2:$G$37000,'Accounting data'!$I$2:$I$37000,"9*",'Accounting data'!$J$2:$J$37000,"19*",'Accounting data'!$K$2:$K$37000,"6*",'Accounting data'!$L$2:$L$37000,Q4)</f>
        <v>0</v>
      </c>
      <c r="R1544" s="396">
        <f>SUMIFS('Accounting data'!$G$2:$G$37000,'Accounting data'!$I$2:$I$37000,"7*",'Accounting data'!$J$2:$J$37000,"19*",'Accounting data'!$K$2:$K$37000,"6*",'Accounting data'!$L$2:$L$37000,R4)+SUMIFS('Accounting data'!$G$2:$G$37000,'Accounting data'!$I$2:$I$37000,"8*",'Accounting data'!$J$2:$J$37000,"19*",'Accounting data'!$K$2:$K$37000,"6*",'Accounting data'!$L$2:$L$37000,R4)+SUMIFS('Accounting data'!$G$2:$G$37000,'Accounting data'!$I$2:$I$37000,"9*",'Accounting data'!$J$2:$J$37000,"19*",'Accounting data'!$K$2:$K$37000,"6*",'Accounting data'!$L$2:$L$37000,R4)</f>
        <v>0</v>
      </c>
      <c r="S1544" s="396">
        <f>SUMIFS('Accounting data'!$G$2:$G$37000,'Accounting data'!$I$2:$I$37000,"7*",'Accounting data'!$J$2:$J$37000,"19*",'Accounting data'!$K$2:$K$37000,"6*",'Accounting data'!$L$2:$L$37000,S4)+SUMIFS('Accounting data'!$G$2:$G$37000,'Accounting data'!$I$2:$I$37000,"8*",'Accounting data'!$J$2:$J$37000,"19*",'Accounting data'!$K$2:$K$37000,"6*",'Accounting data'!$L$2:$L$37000,S4)+SUMIFS('Accounting data'!$G$2:$G$37000,'Accounting data'!$I$2:$I$37000,"9*",'Accounting data'!$J$2:$J$37000,"19*",'Accounting data'!$K$2:$K$37000,"6*",'Accounting data'!$L$2:$L$37000,S4)</f>
        <v>0</v>
      </c>
      <c r="T1544" s="396">
        <f>SUMIFS('Accounting data'!$G$2:$G$37000,'Accounting data'!$I$2:$I$37000,"7*",'Accounting data'!$J$2:$J$37000,"19*",'Accounting data'!$K$2:$K$37000,"6*",'Accounting data'!$L$2:$L$37000,T4)+SUMIFS('Accounting data'!$G$2:$G$37000,'Accounting data'!$I$2:$I$37000,"8*",'Accounting data'!$J$2:$J$37000,"19*",'Accounting data'!$K$2:$K$37000,"6*",'Accounting data'!$L$2:$L$37000,T4)+SUMIFS('Accounting data'!$G$2:$G$37000,'Accounting data'!$I$2:$I$37000,"9*",'Accounting data'!$J$2:$J$37000,"19*",'Accounting data'!$K$2:$K$37000,"6*",'Accounting data'!$L$2:$L$37000,T4)</f>
        <v>0</v>
      </c>
      <c r="U1544" s="396">
        <f>SUMIFS('Accounting data'!$G$2:$G$37000,'Accounting data'!$I$2:$I$37000,"7*",'Accounting data'!$J$2:$J$37000,"19*",'Accounting data'!$K$2:$K$37000,"6*",'Accounting data'!$L$2:$L$37000,U4)+SUMIFS('Accounting data'!$G$2:$G$37000,'Accounting data'!$I$2:$I$37000,"8*",'Accounting data'!$J$2:$J$37000,"19*",'Accounting data'!$K$2:$K$37000,"6*",'Accounting data'!$L$2:$L$37000,U4)+SUMIFS('Accounting data'!$G$2:$G$37000,'Accounting data'!$I$2:$I$37000,"9*",'Accounting data'!$J$2:$J$37000,"19*",'Accounting data'!$K$2:$K$37000,"6*",'Accounting data'!$L$2:$L$37000,U4)</f>
        <v>0</v>
      </c>
      <c r="V1544" s="396">
        <f>SUMIFS('Accounting data'!$G$2:$G$37000,'Accounting data'!$I$2:$I$37000,"7*",'Accounting data'!$J$2:$J$37000,"19*",'Accounting data'!$K$2:$K$37000,"6*",'Accounting data'!$L$2:$L$37000,V4)+SUMIFS('Accounting data'!$G$2:$G$37000,'Accounting data'!$I$2:$I$37000,"8*",'Accounting data'!$J$2:$J$37000,"19*",'Accounting data'!$K$2:$K$37000,"6*",'Accounting data'!$L$2:$L$37000,V4)+SUMIFS('Accounting data'!$G$2:$G$37000,'Accounting data'!$I$2:$I$37000,"9*",'Accounting data'!$J$2:$J$37000,"19*",'Accounting data'!$K$2:$K$37000,"6*",'Accounting data'!$L$2:$L$37000,V4)</f>
        <v>0</v>
      </c>
      <c r="W1544" s="396">
        <f>SUMIFS('Accounting data'!$G$2:$G$37000,'Accounting data'!$I$2:$I$37000,"7*",'Accounting data'!$J$2:$J$37000,"19*",'Accounting data'!$K$2:$K$37000,"6*",'Accounting data'!$L$2:$L$37000,W4)+SUMIFS('Accounting data'!$G$2:$G$37000,'Accounting data'!$I$2:$I$37000,"8*",'Accounting data'!$J$2:$J$37000,"19*",'Accounting data'!$K$2:$K$37000,"6*",'Accounting data'!$L$2:$L$37000,W4)+SUMIFS('Accounting data'!$G$2:$G$37000,'Accounting data'!$I$2:$I$37000,"9*",'Accounting data'!$J$2:$J$37000,"19*",'Accounting data'!$K$2:$K$37000,"6*",'Accounting data'!$L$2:$L$37000,W4)</f>
        <v>0</v>
      </c>
      <c r="X1544" s="396">
        <f>SUMIFS('Accounting data'!$G$2:$G$37000,'Accounting data'!$I$2:$I$37000,"7*",'Accounting data'!$J$2:$J$37000,"19*",'Accounting data'!$K$2:$K$37000,"6*",'Accounting data'!$L$2:$L$37000,X4)+SUMIFS('Accounting data'!$G$2:$G$37000,'Accounting data'!$I$2:$I$37000,"8*",'Accounting data'!$J$2:$J$37000,"19*",'Accounting data'!$K$2:$K$37000,"6*",'Accounting data'!$L$2:$L$37000,X4)+SUMIFS('Accounting data'!$G$2:$G$37000,'Accounting data'!$I$2:$I$37000,"9*",'Accounting data'!$J$2:$J$37000,"19*",'Accounting data'!$K$2:$K$37000,"6*",'Accounting data'!$L$2:$L$37000,X4)</f>
        <v>0</v>
      </c>
      <c r="Y1544" s="396">
        <f>SUMIFS('Accounting data'!$G$2:$G$37000,'Accounting data'!$I$2:$I$37000,"7*",'Accounting data'!$J$2:$J$37000,"19*",'Accounting data'!$K$2:$K$37000,"6*",'Accounting data'!$L$2:$L$37000,Y4)+SUMIFS('Accounting data'!$G$2:$G$37000,'Accounting data'!$I$2:$I$37000,"8*",'Accounting data'!$J$2:$J$37000,"19*",'Accounting data'!$K$2:$K$37000,"6*",'Accounting data'!$L$2:$L$37000,Y4)+SUMIFS('Accounting data'!$G$2:$G$37000,'Accounting data'!$I$2:$I$37000,"9*",'Accounting data'!$J$2:$J$37000,"19*",'Accounting data'!$K$2:$K$37000,"6*",'Accounting data'!$L$2:$L$37000,Y4)</f>
        <v>0</v>
      </c>
      <c r="Z1544" s="396">
        <f>SUMIFS('Accounting data'!$G$2:$G$37000,'Accounting data'!$I$2:$I$37000,"7*",'Accounting data'!$J$2:$J$37000,"19*",'Accounting data'!$K$2:$K$37000,"6*",'Accounting data'!$L$2:$L$37000,Z4)+SUMIFS('Accounting data'!$G$2:$G$37000,'Accounting data'!$I$2:$I$37000,"8*",'Accounting data'!$J$2:$J$37000,"19*",'Accounting data'!$K$2:$K$37000,"6*",'Accounting data'!$L$2:$L$37000,Z4)+SUMIFS('Accounting data'!$G$2:$G$37000,'Accounting data'!$I$2:$I$37000,"9*",'Accounting data'!$J$2:$J$37000,"19*",'Accounting data'!$K$2:$K$37000,"6*",'Accounting data'!$L$2:$L$37000,Z4)</f>
        <v>0</v>
      </c>
      <c r="AA1544" s="396">
        <f>SUMIFS('Accounting data'!$G$2:$G$37000,'Accounting data'!$I$2:$I$37000,"7*",'Accounting data'!$J$2:$J$37000,"19*",'Accounting data'!$K$2:$K$37000,"6*",'Accounting data'!$L$2:$L$37000,AA4)+SUMIFS('Accounting data'!$G$2:$G$37000,'Accounting data'!$I$2:$I$37000,"8*",'Accounting data'!$J$2:$J$37000,"19*",'Accounting data'!$K$2:$K$37000,"6*",'Accounting data'!$L$2:$L$37000,AA4)+SUMIFS('Accounting data'!$G$2:$G$37000,'Accounting data'!$I$2:$I$37000,"9*",'Accounting data'!$J$2:$J$37000,"19*",'Accounting data'!$K$2:$K$37000,"6*",'Accounting data'!$L$2:$L$37000,AA4)</f>
        <v>0</v>
      </c>
      <c r="AB1544" s="396">
        <f>SUMIFS('Accounting data'!$G$2:$G$37000,'Accounting data'!$I$2:$I$37000,"7*",'Accounting data'!$J$2:$J$37000,"19*",'Accounting data'!$K$2:$K$37000,"6*",'Accounting data'!$L$2:$L$37000,AB4)+SUMIFS('Accounting data'!$G$2:$G$37000,'Accounting data'!$I$2:$I$37000,"8*",'Accounting data'!$J$2:$J$37000,"19*",'Accounting data'!$K$2:$K$37000,"6*",'Accounting data'!$L$2:$L$37000,AB4)+SUMIFS('Accounting data'!$G$2:$G$37000,'Accounting data'!$I$2:$I$37000,"9*",'Accounting data'!$J$2:$J$37000,"19*",'Accounting data'!$K$2:$K$37000,"6*",'Accounting data'!$L$2:$L$37000,AB4)</f>
        <v>0</v>
      </c>
      <c r="AC1544" s="396">
        <f>SUMIFS('Accounting data'!$G$2:$G$37000,'Accounting data'!$I$2:$I$37000,"7*",'Accounting data'!$J$2:$J$37000,"19*",'Accounting data'!$K$2:$K$37000,"6*",'Accounting data'!$L$2:$L$37000,AC4)+SUMIFS('Accounting data'!$G$2:$G$37000,'Accounting data'!$I$2:$I$37000,"8*",'Accounting data'!$J$2:$J$37000,"19*",'Accounting data'!$K$2:$K$37000,"6*",'Accounting data'!$L$2:$L$37000,AC4)+SUMIFS('Accounting data'!$G$2:$G$37000,'Accounting data'!$I$2:$I$37000,"9*",'Accounting data'!$J$2:$J$37000,"19*",'Accounting data'!$K$2:$K$37000,"6*",'Accounting data'!$L$2:$L$37000,AC4)</f>
        <v>0</v>
      </c>
      <c r="AD1544" s="396">
        <f>SUMIFS('Accounting data'!$G$2:$G$37000,'Accounting data'!$I$2:$I$37000,"7*",'Accounting data'!$J$2:$J$37000,"19*",'Accounting data'!$K$2:$K$37000,"6*",'Accounting data'!$L$2:$L$37000,AD4)+SUMIFS('Accounting data'!$G$2:$G$37000,'Accounting data'!$I$2:$I$37000,"8*",'Accounting data'!$J$2:$J$37000,"19*",'Accounting data'!$K$2:$K$37000,"6*",'Accounting data'!$L$2:$L$37000,AD4)+SUMIFS('Accounting data'!$G$2:$G$37000,'Accounting data'!$I$2:$I$37000,"9*",'Accounting data'!$J$2:$J$37000,"19*",'Accounting data'!$K$2:$K$37000,"6*",'Accounting data'!$L$2:$L$37000,AD4)</f>
        <v>0</v>
      </c>
      <c r="AE1544" s="396">
        <f>SUMIFS('Accounting data'!$G$2:$G$37000,'Accounting data'!$I$2:$I$37000,"7*",'Accounting data'!$J$2:$J$37000,"19*",'Accounting data'!$K$2:$K$37000,"6*",'Accounting data'!$L$2:$L$37000,AE4)+SUMIFS('Accounting data'!$G$2:$G$37000,'Accounting data'!$I$2:$I$37000,"8*",'Accounting data'!$J$2:$J$37000,"19*",'Accounting data'!$K$2:$K$37000,"6*",'Accounting data'!$L$2:$L$37000,AE4)+SUMIFS('Accounting data'!$G$2:$G$37000,'Accounting data'!$I$2:$I$37000,"9*",'Accounting data'!$J$2:$J$37000,"19*",'Accounting data'!$K$2:$K$37000,"6*",'Accounting data'!$L$2:$L$37000,AE4)</f>
        <v>0</v>
      </c>
      <c r="AF1544" s="396">
        <f>SUMIFS('Accounting data'!$G$2:$G$37000,'Accounting data'!$I$2:$I$37000,"7*",'Accounting data'!$J$2:$J$37000,"19*",'Accounting data'!$K$2:$K$37000,"6*",'Accounting data'!$L$2:$L$37000,AF4)+SUMIFS('Accounting data'!$G$2:$G$37000,'Accounting data'!$I$2:$I$37000,"8*",'Accounting data'!$J$2:$J$37000,"19*",'Accounting data'!$K$2:$K$37000,"6*",'Accounting data'!$L$2:$L$37000,AF4)+SUMIFS('Accounting data'!$G$2:$G$37000,'Accounting data'!$I$2:$I$37000,"9*",'Accounting data'!$J$2:$J$37000,"19*",'Accounting data'!$K$2:$K$37000,"6*",'Accounting data'!$L$2:$L$37000,AF4)</f>
        <v>0</v>
      </c>
    </row>
    <row r="1545" spans="1:32">
      <c r="A1545" s="383" t="s">
        <v>72</v>
      </c>
      <c r="B1545" s="383" t="s">
        <v>80</v>
      </c>
      <c r="C1545" s="383">
        <v>1900</v>
      </c>
      <c r="D1545" s="383">
        <v>6900</v>
      </c>
      <c r="E1545" s="396">
        <f>SUMIFS('Accounting data'!$G$2:$G$37000,'Accounting data'!$I$2:$I$37000,"7*",'Accounting data'!$J$2:$J$37000,"19*",'Accounting data'!$K$2:$K$37000,"69*",'Accounting data'!$L$2:$L$37000,E4)+SUMIFS('Accounting data'!$G$2:$G$37000,'Accounting data'!$I$2:$I$37000,"8*",'Accounting data'!$J$2:$J$37000,"19*",'Accounting data'!$K$2:$K$37000,"69*",'Accounting data'!$L$2:$L$37000,E4)+SUMIFS('Accounting data'!$G$2:$G$37000,'Accounting data'!$I$2:$I$37000,"9*",'Accounting data'!$J$2:$J$37000,"19*",'Accounting data'!$K$2:$K$37000,"69*",'Accounting data'!$L$2:$L$37000,E4)</f>
        <v>0</v>
      </c>
      <c r="F1545" s="396">
        <f>SUMIFS('Accounting data'!$G$2:$G$37000,'Accounting data'!$I$2:$I$37000,"7*",'Accounting data'!$J$2:$J$37000,"19*",'Accounting data'!$K$2:$K$37000,"69*",'Accounting data'!$L$2:$L$37000,F4)+SUMIFS('Accounting data'!$G$2:$G$37000,'Accounting data'!$I$2:$I$37000,"8*",'Accounting data'!$J$2:$J$37000,"19*",'Accounting data'!$K$2:$K$37000,"69*",'Accounting data'!$L$2:$L$37000,F4)+SUMIFS('Accounting data'!$G$2:$G$37000,'Accounting data'!$I$2:$I$37000,"9*",'Accounting data'!$J$2:$J$37000,"19*",'Accounting data'!$K$2:$K$37000,"69*",'Accounting data'!$L$2:$L$37000,F4)</f>
        <v>0</v>
      </c>
      <c r="G1545" s="385"/>
      <c r="H1545" s="396">
        <f>SUMIFS('Accounting data'!$G$2:$G$37000,'Accounting data'!$I$2:$I$37000,"7*",'Accounting data'!$J$2:$J$37000,"19*",'Accounting data'!$K$2:$K$37000,"69*",'Accounting data'!$L$2:$L$37000,H4)+SUMIFS('Accounting data'!$G$2:$G$37000,'Accounting data'!$I$2:$I$37000,"8*",'Accounting data'!$J$2:$J$37000,"19*",'Accounting data'!$K$2:$K$37000,"69*",'Accounting data'!$L$2:$L$37000,H4)+SUMIFS('Accounting data'!$G$2:$G$37000,'Accounting data'!$I$2:$I$37000,"9*",'Accounting data'!$J$2:$J$37000,"19*",'Accounting data'!$K$2:$K$37000,"69*",'Accounting data'!$L$2:$L$37000,H4)</f>
        <v>0</v>
      </c>
      <c r="I1545" s="396">
        <f>SUMIFS('Accounting data'!$G$2:$G$37000,'Accounting data'!$I$2:$I$37000,"7*",'Accounting data'!$J$2:$J$37000,"19*",'Accounting data'!$K$2:$K$37000,"69*",'Accounting data'!$L$2:$L$37000,I4)+SUMIFS('Accounting data'!$G$2:$G$37000,'Accounting data'!$I$2:$I$37000,"8*",'Accounting data'!$J$2:$J$37000,"19*",'Accounting data'!$K$2:$K$37000,"69*",'Accounting data'!$L$2:$L$37000,I4)+SUMIFS('Accounting data'!$G$2:$G$37000,'Accounting data'!$I$2:$I$37000,"9*",'Accounting data'!$J$2:$J$37000,"19*",'Accounting data'!$K$2:$K$37000,"69*",'Accounting data'!$L$2:$L$37000,I4)</f>
        <v>0</v>
      </c>
      <c r="J1545" s="396">
        <f>SUMIFS('Accounting data'!$G$2:$G$37000,'Accounting data'!$I$2:$I$37000,"7*",'Accounting data'!$J$2:$J$37000,"19*",'Accounting data'!$K$2:$K$37000,"69*",'Accounting data'!$L$2:$L$37000,J4)+SUMIFS('Accounting data'!$G$2:$G$37000,'Accounting data'!$I$2:$I$37000,"8*",'Accounting data'!$J$2:$J$37000,"19*",'Accounting data'!$K$2:$K$37000,"69*",'Accounting data'!$L$2:$L$37000,J4)+SUMIFS('Accounting data'!$G$2:$G$37000,'Accounting data'!$I$2:$I$37000,"9*",'Accounting data'!$J$2:$J$37000,"19*",'Accounting data'!$K$2:$K$37000,"69*",'Accounting data'!$L$2:$L$37000,J4)</f>
        <v>0</v>
      </c>
      <c r="K1545" s="396">
        <f>SUMIFS('Accounting data'!$G$2:$G$37000,'Accounting data'!$I$2:$I$37000,"7*",'Accounting data'!$J$2:$J$37000,"19*",'Accounting data'!$K$2:$K$37000,"69*",'Accounting data'!$L$2:$L$37000,K4)+SUMIFS('Accounting data'!$G$2:$G$37000,'Accounting data'!$I$2:$I$37000,"8*",'Accounting data'!$J$2:$J$37000,"19*",'Accounting data'!$K$2:$K$37000,"69*",'Accounting data'!$L$2:$L$37000,K4)+SUMIFS('Accounting data'!$G$2:$G$37000,'Accounting data'!$I$2:$I$37000,"9*",'Accounting data'!$J$2:$J$37000,"19*",'Accounting data'!$K$2:$K$37000,"69*",'Accounting data'!$L$2:$L$37000,K4)</f>
        <v>0</v>
      </c>
      <c r="L1545" s="396">
        <f>SUMIFS('Accounting data'!$G$2:$G$37000,'Accounting data'!$I$2:$I$37000,"7*",'Accounting data'!$J$2:$J$37000,"19*",'Accounting data'!$K$2:$K$37000,"69*",'Accounting data'!$L$2:$L$37000,L4)+SUMIFS('Accounting data'!$G$2:$G$37000,'Accounting data'!$I$2:$I$37000,"8*",'Accounting data'!$J$2:$J$37000,"19*",'Accounting data'!$K$2:$K$37000,"69*",'Accounting data'!$L$2:$L$37000,L4)+SUMIFS('Accounting data'!$G$2:$G$37000,'Accounting data'!$I$2:$I$37000,"9*",'Accounting data'!$J$2:$J$37000,"19*",'Accounting data'!$K$2:$K$37000,"69*",'Accounting data'!$L$2:$L$37000,L4)</f>
        <v>0</v>
      </c>
      <c r="M1545" s="396">
        <f>SUMIFS('Accounting data'!$G$2:$G$37000,'Accounting data'!$I$2:$I$37000,"7*",'Accounting data'!$J$2:$J$37000,"19*",'Accounting data'!$K$2:$K$37000,"69*",'Accounting data'!$L$2:$L$37000,M4)+SUMIFS('Accounting data'!$G$2:$G$37000,'Accounting data'!$I$2:$I$37000,"8*",'Accounting data'!$J$2:$J$37000,"19*",'Accounting data'!$K$2:$K$37000,"69*",'Accounting data'!$L$2:$L$37000,M4)+SUMIFS('Accounting data'!$G$2:$G$37000,'Accounting data'!$I$2:$I$37000,"9*",'Accounting data'!$J$2:$J$37000,"19*",'Accounting data'!$K$2:$K$37000,"69*",'Accounting data'!$L$2:$L$37000,M4)</f>
        <v>0</v>
      </c>
      <c r="N1545" s="396">
        <f>SUMIFS('Accounting data'!$G$2:$G$37000,'Accounting data'!$I$2:$I$37000,"7*",'Accounting data'!$J$2:$J$37000,"19*",'Accounting data'!$K$2:$K$37000,"69*",'Accounting data'!$L$2:$L$37000,N4)+SUMIFS('Accounting data'!$G$2:$G$37000,'Accounting data'!$I$2:$I$37000,"8*",'Accounting data'!$J$2:$J$37000,"19*",'Accounting data'!$K$2:$K$37000,"69*",'Accounting data'!$L$2:$L$37000,N4)+SUMIFS('Accounting data'!$G$2:$G$37000,'Accounting data'!$I$2:$I$37000,"9*",'Accounting data'!$J$2:$J$37000,"19*",'Accounting data'!$K$2:$K$37000,"69*",'Accounting data'!$L$2:$L$37000,N4)</f>
        <v>0</v>
      </c>
      <c r="O1545" s="396">
        <f>SUMIFS('Accounting data'!$G$2:$G$37000,'Accounting data'!$I$2:$I$37000,"7*",'Accounting data'!$J$2:$J$37000,"19*",'Accounting data'!$K$2:$K$37000,"69*",'Accounting data'!$L$2:$L$37000,O4)+SUMIFS('Accounting data'!$G$2:$G$37000,'Accounting data'!$I$2:$I$37000,"8*",'Accounting data'!$J$2:$J$37000,"19*",'Accounting data'!$K$2:$K$37000,"69*",'Accounting data'!$L$2:$L$37000,O4)+SUMIFS('Accounting data'!$G$2:$G$37000,'Accounting data'!$I$2:$I$37000,"9*",'Accounting data'!$J$2:$J$37000,"19*",'Accounting data'!$K$2:$K$37000,"69*",'Accounting data'!$L$2:$L$37000,O4)</f>
        <v>0</v>
      </c>
      <c r="P1545" s="396">
        <f>SUMIFS('Accounting data'!$G$2:$G$37000,'Accounting data'!$I$2:$I$37000,"7*",'Accounting data'!$J$2:$J$37000,"19*",'Accounting data'!$K$2:$K$37000,"69*",'Accounting data'!$L$2:$L$37000,P4)+SUMIFS('Accounting data'!$G$2:$G$37000,'Accounting data'!$I$2:$I$37000,"8*",'Accounting data'!$J$2:$J$37000,"19*",'Accounting data'!$K$2:$K$37000,"69*",'Accounting data'!$L$2:$L$37000,P4)+SUMIFS('Accounting data'!$G$2:$G$37000,'Accounting data'!$I$2:$I$37000,"9*",'Accounting data'!$J$2:$J$37000,"19*",'Accounting data'!$K$2:$K$37000,"69*",'Accounting data'!$L$2:$L$37000,P4)</f>
        <v>0</v>
      </c>
      <c r="Q1545" s="396">
        <f>SUMIFS('Accounting data'!$G$2:$G$37000,'Accounting data'!$I$2:$I$37000,"7*",'Accounting data'!$J$2:$J$37000,"19*",'Accounting data'!$K$2:$K$37000,"69*",'Accounting data'!$L$2:$L$37000,Q4)+SUMIFS('Accounting data'!$G$2:$G$37000,'Accounting data'!$I$2:$I$37000,"8*",'Accounting data'!$J$2:$J$37000,"19*",'Accounting data'!$K$2:$K$37000,"69*",'Accounting data'!$L$2:$L$37000,Q4)+SUMIFS('Accounting data'!$G$2:$G$37000,'Accounting data'!$I$2:$I$37000,"9*",'Accounting data'!$J$2:$J$37000,"19*",'Accounting data'!$K$2:$K$37000,"69*",'Accounting data'!$L$2:$L$37000,Q4)</f>
        <v>0</v>
      </c>
      <c r="R1545" s="396">
        <f>SUMIFS('Accounting data'!$G$2:$G$37000,'Accounting data'!$I$2:$I$37000,"7*",'Accounting data'!$J$2:$J$37000,"19*",'Accounting data'!$K$2:$K$37000,"69*",'Accounting data'!$L$2:$L$37000,R4)+SUMIFS('Accounting data'!$G$2:$G$37000,'Accounting data'!$I$2:$I$37000,"8*",'Accounting data'!$J$2:$J$37000,"19*",'Accounting data'!$K$2:$K$37000,"69*",'Accounting data'!$L$2:$L$37000,R4)+SUMIFS('Accounting data'!$G$2:$G$37000,'Accounting data'!$I$2:$I$37000,"9*",'Accounting data'!$J$2:$J$37000,"19*",'Accounting data'!$K$2:$K$37000,"69*",'Accounting data'!$L$2:$L$37000,R4)</f>
        <v>0</v>
      </c>
      <c r="S1545" s="396">
        <f>SUMIFS('Accounting data'!$G$2:$G$37000,'Accounting data'!$I$2:$I$37000,"7*",'Accounting data'!$J$2:$J$37000,"19*",'Accounting data'!$K$2:$K$37000,"69*",'Accounting data'!$L$2:$L$37000,S4)+SUMIFS('Accounting data'!$G$2:$G$37000,'Accounting data'!$I$2:$I$37000,"8*",'Accounting data'!$J$2:$J$37000,"19*",'Accounting data'!$K$2:$K$37000,"69*",'Accounting data'!$L$2:$L$37000,S4)+SUMIFS('Accounting data'!$G$2:$G$37000,'Accounting data'!$I$2:$I$37000,"9*",'Accounting data'!$J$2:$J$37000,"19*",'Accounting data'!$K$2:$K$37000,"69*",'Accounting data'!$L$2:$L$37000,S4)</f>
        <v>0</v>
      </c>
      <c r="T1545" s="396">
        <f>SUMIFS('Accounting data'!$G$2:$G$37000,'Accounting data'!$I$2:$I$37000,"7*",'Accounting data'!$J$2:$J$37000,"19*",'Accounting data'!$K$2:$K$37000,"69*",'Accounting data'!$L$2:$L$37000,T4)+SUMIFS('Accounting data'!$G$2:$G$37000,'Accounting data'!$I$2:$I$37000,"8*",'Accounting data'!$J$2:$J$37000,"19*",'Accounting data'!$K$2:$K$37000,"69*",'Accounting data'!$L$2:$L$37000,T4)+SUMIFS('Accounting data'!$G$2:$G$37000,'Accounting data'!$I$2:$I$37000,"9*",'Accounting data'!$J$2:$J$37000,"19*",'Accounting data'!$K$2:$K$37000,"69*",'Accounting data'!$L$2:$L$37000,T4)</f>
        <v>0</v>
      </c>
      <c r="U1545" s="396">
        <f>SUMIFS('Accounting data'!$G$2:$G$37000,'Accounting data'!$I$2:$I$37000,"7*",'Accounting data'!$J$2:$J$37000,"19*",'Accounting data'!$K$2:$K$37000,"69*",'Accounting data'!$L$2:$L$37000,U4)+SUMIFS('Accounting data'!$G$2:$G$37000,'Accounting data'!$I$2:$I$37000,"8*",'Accounting data'!$J$2:$J$37000,"19*",'Accounting data'!$K$2:$K$37000,"69*",'Accounting data'!$L$2:$L$37000,U4)+SUMIFS('Accounting data'!$G$2:$G$37000,'Accounting data'!$I$2:$I$37000,"9*",'Accounting data'!$J$2:$J$37000,"19*",'Accounting data'!$K$2:$K$37000,"69*",'Accounting data'!$L$2:$L$37000,U4)</f>
        <v>0</v>
      </c>
      <c r="V1545" s="396">
        <f>SUMIFS('Accounting data'!$G$2:$G$37000,'Accounting data'!$I$2:$I$37000,"7*",'Accounting data'!$J$2:$J$37000,"19*",'Accounting data'!$K$2:$K$37000,"69*",'Accounting data'!$L$2:$L$37000,V4)+SUMIFS('Accounting data'!$G$2:$G$37000,'Accounting data'!$I$2:$I$37000,"8*",'Accounting data'!$J$2:$J$37000,"19*",'Accounting data'!$K$2:$K$37000,"69*",'Accounting data'!$L$2:$L$37000,V4)+SUMIFS('Accounting data'!$G$2:$G$37000,'Accounting data'!$I$2:$I$37000,"9*",'Accounting data'!$J$2:$J$37000,"19*",'Accounting data'!$K$2:$K$37000,"69*",'Accounting data'!$L$2:$L$37000,V4)</f>
        <v>0</v>
      </c>
      <c r="W1545" s="396">
        <f>SUMIFS('Accounting data'!$G$2:$G$37000,'Accounting data'!$I$2:$I$37000,"7*",'Accounting data'!$J$2:$J$37000,"19*",'Accounting data'!$K$2:$K$37000,"69*",'Accounting data'!$L$2:$L$37000,W4)+SUMIFS('Accounting data'!$G$2:$G$37000,'Accounting data'!$I$2:$I$37000,"8*",'Accounting data'!$J$2:$J$37000,"19*",'Accounting data'!$K$2:$K$37000,"69*",'Accounting data'!$L$2:$L$37000,W4)+SUMIFS('Accounting data'!$G$2:$G$37000,'Accounting data'!$I$2:$I$37000,"9*",'Accounting data'!$J$2:$J$37000,"19*",'Accounting data'!$K$2:$K$37000,"69*",'Accounting data'!$L$2:$L$37000,W4)</f>
        <v>0</v>
      </c>
      <c r="X1545" s="396">
        <f>SUMIFS('Accounting data'!$G$2:$G$37000,'Accounting data'!$I$2:$I$37000,"7*",'Accounting data'!$J$2:$J$37000,"19*",'Accounting data'!$K$2:$K$37000,"69*",'Accounting data'!$L$2:$L$37000,X4)+SUMIFS('Accounting data'!$G$2:$G$37000,'Accounting data'!$I$2:$I$37000,"8*",'Accounting data'!$J$2:$J$37000,"19*",'Accounting data'!$K$2:$K$37000,"69*",'Accounting data'!$L$2:$L$37000,X4)+SUMIFS('Accounting data'!$G$2:$G$37000,'Accounting data'!$I$2:$I$37000,"9*",'Accounting data'!$J$2:$J$37000,"19*",'Accounting data'!$K$2:$K$37000,"69*",'Accounting data'!$L$2:$L$37000,X4)</f>
        <v>0</v>
      </c>
      <c r="Y1545" s="396">
        <f>SUMIFS('Accounting data'!$G$2:$G$37000,'Accounting data'!$I$2:$I$37000,"7*",'Accounting data'!$J$2:$J$37000,"19*",'Accounting data'!$K$2:$K$37000,"69*",'Accounting data'!$L$2:$L$37000,Y4)+SUMIFS('Accounting data'!$G$2:$G$37000,'Accounting data'!$I$2:$I$37000,"8*",'Accounting data'!$J$2:$J$37000,"19*",'Accounting data'!$K$2:$K$37000,"69*",'Accounting data'!$L$2:$L$37000,Y4)+SUMIFS('Accounting data'!$G$2:$G$37000,'Accounting data'!$I$2:$I$37000,"9*",'Accounting data'!$J$2:$J$37000,"19*",'Accounting data'!$K$2:$K$37000,"69*",'Accounting data'!$L$2:$L$37000,Y4)</f>
        <v>0</v>
      </c>
      <c r="Z1545" s="396">
        <f>SUMIFS('Accounting data'!$G$2:$G$37000,'Accounting data'!$I$2:$I$37000,"7*",'Accounting data'!$J$2:$J$37000,"19*",'Accounting data'!$K$2:$K$37000,"69*",'Accounting data'!$L$2:$L$37000,Z4)+SUMIFS('Accounting data'!$G$2:$G$37000,'Accounting data'!$I$2:$I$37000,"8*",'Accounting data'!$J$2:$J$37000,"19*",'Accounting data'!$K$2:$K$37000,"69*",'Accounting data'!$L$2:$L$37000,Z4)+SUMIFS('Accounting data'!$G$2:$G$37000,'Accounting data'!$I$2:$I$37000,"9*",'Accounting data'!$J$2:$J$37000,"19*",'Accounting data'!$K$2:$K$37000,"69*",'Accounting data'!$L$2:$L$37000,Z4)</f>
        <v>0</v>
      </c>
      <c r="AA1545" s="396">
        <f>SUMIFS('Accounting data'!$G$2:$G$37000,'Accounting data'!$I$2:$I$37000,"7*",'Accounting data'!$J$2:$J$37000,"19*",'Accounting data'!$K$2:$K$37000,"69*",'Accounting data'!$L$2:$L$37000,AA4)+SUMIFS('Accounting data'!$G$2:$G$37000,'Accounting data'!$I$2:$I$37000,"8*",'Accounting data'!$J$2:$J$37000,"19*",'Accounting data'!$K$2:$K$37000,"69*",'Accounting data'!$L$2:$L$37000,AA4)+SUMIFS('Accounting data'!$G$2:$G$37000,'Accounting data'!$I$2:$I$37000,"9*",'Accounting data'!$J$2:$J$37000,"19*",'Accounting data'!$K$2:$K$37000,"69*",'Accounting data'!$L$2:$L$37000,AA4)</f>
        <v>0</v>
      </c>
      <c r="AB1545" s="396">
        <f>SUMIFS('Accounting data'!$G$2:$G$37000,'Accounting data'!$I$2:$I$37000,"7*",'Accounting data'!$J$2:$J$37000,"19*",'Accounting data'!$K$2:$K$37000,"69*",'Accounting data'!$L$2:$L$37000,AB4)+SUMIFS('Accounting data'!$G$2:$G$37000,'Accounting data'!$I$2:$I$37000,"8*",'Accounting data'!$J$2:$J$37000,"19*",'Accounting data'!$K$2:$K$37000,"69*",'Accounting data'!$L$2:$L$37000,AB4)+SUMIFS('Accounting data'!$G$2:$G$37000,'Accounting data'!$I$2:$I$37000,"9*",'Accounting data'!$J$2:$J$37000,"19*",'Accounting data'!$K$2:$K$37000,"69*",'Accounting data'!$L$2:$L$37000,AB4)</f>
        <v>0</v>
      </c>
      <c r="AC1545" s="396">
        <f>SUMIFS('Accounting data'!$G$2:$G$37000,'Accounting data'!$I$2:$I$37000,"7*",'Accounting data'!$J$2:$J$37000,"19*",'Accounting data'!$K$2:$K$37000,"69*",'Accounting data'!$L$2:$L$37000,AC4)+SUMIFS('Accounting data'!$G$2:$G$37000,'Accounting data'!$I$2:$I$37000,"8*",'Accounting data'!$J$2:$J$37000,"19*",'Accounting data'!$K$2:$K$37000,"69*",'Accounting data'!$L$2:$L$37000,AC4)+SUMIFS('Accounting data'!$G$2:$G$37000,'Accounting data'!$I$2:$I$37000,"9*",'Accounting data'!$J$2:$J$37000,"19*",'Accounting data'!$K$2:$K$37000,"69*",'Accounting data'!$L$2:$L$37000,AC4)</f>
        <v>0</v>
      </c>
      <c r="AD1545" s="396">
        <f>SUMIFS('Accounting data'!$G$2:$G$37000,'Accounting data'!$I$2:$I$37000,"7*",'Accounting data'!$J$2:$J$37000,"19*",'Accounting data'!$K$2:$K$37000,"69*",'Accounting data'!$L$2:$L$37000,AD4)+SUMIFS('Accounting data'!$G$2:$G$37000,'Accounting data'!$I$2:$I$37000,"8*",'Accounting data'!$J$2:$J$37000,"19*",'Accounting data'!$K$2:$K$37000,"69*",'Accounting data'!$L$2:$L$37000,AD4)+SUMIFS('Accounting data'!$G$2:$G$37000,'Accounting data'!$I$2:$I$37000,"9*",'Accounting data'!$J$2:$J$37000,"19*",'Accounting data'!$K$2:$K$37000,"69*",'Accounting data'!$L$2:$L$37000,AD4)</f>
        <v>0</v>
      </c>
      <c r="AE1545" s="396">
        <f>SUMIFS('Accounting data'!$G$2:$G$37000,'Accounting data'!$I$2:$I$37000,"7*",'Accounting data'!$J$2:$J$37000,"19*",'Accounting data'!$K$2:$K$37000,"69*",'Accounting data'!$L$2:$L$37000,AE4)+SUMIFS('Accounting data'!$G$2:$G$37000,'Accounting data'!$I$2:$I$37000,"8*",'Accounting data'!$J$2:$J$37000,"19*",'Accounting data'!$K$2:$K$37000,"69*",'Accounting data'!$L$2:$L$37000,AE4)+SUMIFS('Accounting data'!$G$2:$G$37000,'Accounting data'!$I$2:$I$37000,"9*",'Accounting data'!$J$2:$J$37000,"19*",'Accounting data'!$K$2:$K$37000,"69*",'Accounting data'!$L$2:$L$37000,AE4)</f>
        <v>0</v>
      </c>
      <c r="AF1545" s="396">
        <f>SUMIFS('Accounting data'!$G$2:$G$37000,'Accounting data'!$I$2:$I$37000,"7*",'Accounting data'!$J$2:$J$37000,"19*",'Accounting data'!$K$2:$K$37000,"69*",'Accounting data'!$L$2:$L$37000,AF4)+SUMIFS('Accounting data'!$G$2:$G$37000,'Accounting data'!$I$2:$I$37000,"8*",'Accounting data'!$J$2:$J$37000,"19*",'Accounting data'!$K$2:$K$37000,"69*",'Accounting data'!$L$2:$L$37000,AF4)+SUMIFS('Accounting data'!$G$2:$G$37000,'Accounting data'!$I$2:$I$37000,"9*",'Accounting data'!$J$2:$J$37000,"19*",'Accounting data'!$K$2:$K$37000,"69*",'Accounting data'!$L$2:$L$37000,AF4)</f>
        <v>0</v>
      </c>
    </row>
    <row r="1546" spans="1:32">
      <c r="A1546" s="383" t="s">
        <v>72</v>
      </c>
      <c r="B1546" s="383" t="s">
        <v>80</v>
      </c>
      <c r="C1546" s="383">
        <v>1900</v>
      </c>
      <c r="D1546" s="397">
        <v>6700</v>
      </c>
      <c r="E1546" s="396">
        <f>SUMIFS('Accounting data'!$G$2:$G$37000,'Accounting data'!$I$2:$I$37000,"7*",'Accounting data'!$J$2:$J$37000,"19*",'Accounting data'!$K$2:$K$37000,"67*",'Accounting data'!$L$2:$L$37000,E4)+SUMIFS('Accounting data'!$G$2:$G$37000,'Accounting data'!$I$2:$I$37000,"8*",'Accounting data'!$J$2:$J$37000,"19*",'Accounting data'!$K$2:$K$37000,"67*",'Accounting data'!$L$2:$L$37000,E4)+SUMIFS('Accounting data'!$G$2:$G$37000,'Accounting data'!$I$2:$I$37000,"9*",'Accounting data'!$J$2:$J$37000,"19*",'Accounting data'!$K$2:$K$37000,"67*",'Accounting data'!$L$2:$L$37000,E4)</f>
        <v>0</v>
      </c>
      <c r="F1546" s="396">
        <f>SUMIFS('Accounting data'!$G$2:$G$37000,'Accounting data'!$I$2:$I$37000,"7*",'Accounting data'!$J$2:$J$37000,"19*",'Accounting data'!$K$2:$K$37000,"67*",'Accounting data'!$L$2:$L$37000,F4)+SUMIFS('Accounting data'!$G$2:$G$37000,'Accounting data'!$I$2:$I$37000,"8*",'Accounting data'!$J$2:$J$37000,"19*",'Accounting data'!$K$2:$K$37000,"67*",'Accounting data'!$L$2:$L$37000,F4)+SUMIFS('Accounting data'!$G$2:$G$37000,'Accounting data'!$I$2:$I$37000,"9*",'Accounting data'!$J$2:$J$37000,"19*",'Accounting data'!$K$2:$K$37000,"67*",'Accounting data'!$L$2:$L$37000,F4)</f>
        <v>0</v>
      </c>
      <c r="G1546" s="385"/>
      <c r="H1546" s="396">
        <f>SUMIFS('Accounting data'!$G$2:$G$37000,'Accounting data'!$I$2:$I$37000,"7*",'Accounting data'!$J$2:$J$37000,"19*",'Accounting data'!$K$2:$K$37000,"67*",'Accounting data'!$L$2:$L$37000,H4)+SUMIFS('Accounting data'!$G$2:$G$37000,'Accounting data'!$I$2:$I$37000,"8*",'Accounting data'!$J$2:$J$37000,"19*",'Accounting data'!$K$2:$K$37000,"67*",'Accounting data'!$L$2:$L$37000,H4)+SUMIFS('Accounting data'!$G$2:$G$37000,'Accounting data'!$I$2:$I$37000,"9*",'Accounting data'!$J$2:$J$37000,"19*",'Accounting data'!$K$2:$K$37000,"67*",'Accounting data'!$L$2:$L$37000,H4)</f>
        <v>0</v>
      </c>
      <c r="I1546" s="396">
        <f>SUMIFS('Accounting data'!$G$2:$G$37000,'Accounting data'!$I$2:$I$37000,"7*",'Accounting data'!$J$2:$J$37000,"19*",'Accounting data'!$K$2:$K$37000,"67*",'Accounting data'!$L$2:$L$37000,I4)+SUMIFS('Accounting data'!$G$2:$G$37000,'Accounting data'!$I$2:$I$37000,"8*",'Accounting data'!$J$2:$J$37000,"19*",'Accounting data'!$K$2:$K$37000,"67*",'Accounting data'!$L$2:$L$37000,I4)+SUMIFS('Accounting data'!$G$2:$G$37000,'Accounting data'!$I$2:$I$37000,"9*",'Accounting data'!$J$2:$J$37000,"19*",'Accounting data'!$K$2:$K$37000,"67*",'Accounting data'!$L$2:$L$37000,I4)</f>
        <v>0</v>
      </c>
      <c r="J1546" s="396">
        <f>SUMIFS('Accounting data'!$G$2:$G$37000,'Accounting data'!$I$2:$I$37000,"7*",'Accounting data'!$J$2:$J$37000,"19*",'Accounting data'!$K$2:$K$37000,"67*",'Accounting data'!$L$2:$L$37000,J4)+SUMIFS('Accounting data'!$G$2:$G$37000,'Accounting data'!$I$2:$I$37000,"8*",'Accounting data'!$J$2:$J$37000,"19*",'Accounting data'!$K$2:$K$37000,"67*",'Accounting data'!$L$2:$L$37000,J4)+SUMIFS('Accounting data'!$G$2:$G$37000,'Accounting data'!$I$2:$I$37000,"9*",'Accounting data'!$J$2:$J$37000,"19*",'Accounting data'!$K$2:$K$37000,"67*",'Accounting data'!$L$2:$L$37000,J4)</f>
        <v>0</v>
      </c>
      <c r="K1546" s="396">
        <f>SUMIFS('Accounting data'!$G$2:$G$37000,'Accounting data'!$I$2:$I$37000,"7*",'Accounting data'!$J$2:$J$37000,"19*",'Accounting data'!$K$2:$K$37000,"67*",'Accounting data'!$L$2:$L$37000,K4)+SUMIFS('Accounting data'!$G$2:$G$37000,'Accounting data'!$I$2:$I$37000,"8*",'Accounting data'!$J$2:$J$37000,"19*",'Accounting data'!$K$2:$K$37000,"67*",'Accounting data'!$L$2:$L$37000,K4)+SUMIFS('Accounting data'!$G$2:$G$37000,'Accounting data'!$I$2:$I$37000,"9*",'Accounting data'!$J$2:$J$37000,"19*",'Accounting data'!$K$2:$K$37000,"67*",'Accounting data'!$L$2:$L$37000,K4)</f>
        <v>0</v>
      </c>
      <c r="L1546" s="396">
        <f>SUMIFS('Accounting data'!$G$2:$G$37000,'Accounting data'!$I$2:$I$37000,"7*",'Accounting data'!$J$2:$J$37000,"19*",'Accounting data'!$K$2:$K$37000,"67*",'Accounting data'!$L$2:$L$37000,L4)+SUMIFS('Accounting data'!$G$2:$G$37000,'Accounting data'!$I$2:$I$37000,"8*",'Accounting data'!$J$2:$J$37000,"19*",'Accounting data'!$K$2:$K$37000,"67*",'Accounting data'!$L$2:$L$37000,L4)+SUMIFS('Accounting data'!$G$2:$G$37000,'Accounting data'!$I$2:$I$37000,"9*",'Accounting data'!$J$2:$J$37000,"19*",'Accounting data'!$K$2:$K$37000,"67*",'Accounting data'!$L$2:$L$37000,L4)</f>
        <v>0</v>
      </c>
      <c r="M1546" s="396">
        <f>SUMIFS('Accounting data'!$G$2:$G$37000,'Accounting data'!$I$2:$I$37000,"7*",'Accounting data'!$J$2:$J$37000,"19*",'Accounting data'!$K$2:$K$37000,"67*",'Accounting data'!$L$2:$L$37000,M4)+SUMIFS('Accounting data'!$G$2:$G$37000,'Accounting data'!$I$2:$I$37000,"8*",'Accounting data'!$J$2:$J$37000,"19*",'Accounting data'!$K$2:$K$37000,"67*",'Accounting data'!$L$2:$L$37000,M4)+SUMIFS('Accounting data'!$G$2:$G$37000,'Accounting data'!$I$2:$I$37000,"9*",'Accounting data'!$J$2:$J$37000,"19*",'Accounting data'!$K$2:$K$37000,"67*",'Accounting data'!$L$2:$L$37000,M4)</f>
        <v>0</v>
      </c>
      <c r="N1546" s="396">
        <f>SUMIFS('Accounting data'!$G$2:$G$37000,'Accounting data'!$I$2:$I$37000,"7*",'Accounting data'!$J$2:$J$37000,"19*",'Accounting data'!$K$2:$K$37000,"67*",'Accounting data'!$L$2:$L$37000,N4)+SUMIFS('Accounting data'!$G$2:$G$37000,'Accounting data'!$I$2:$I$37000,"8*",'Accounting data'!$J$2:$J$37000,"19*",'Accounting data'!$K$2:$K$37000,"67*",'Accounting data'!$L$2:$L$37000,N4)+SUMIFS('Accounting data'!$G$2:$G$37000,'Accounting data'!$I$2:$I$37000,"9*",'Accounting data'!$J$2:$J$37000,"19*",'Accounting data'!$K$2:$K$37000,"67*",'Accounting data'!$L$2:$L$37000,N4)</f>
        <v>0</v>
      </c>
      <c r="O1546" s="396">
        <f>SUMIFS('Accounting data'!$G$2:$G$37000,'Accounting data'!$I$2:$I$37000,"7*",'Accounting data'!$J$2:$J$37000,"19*",'Accounting data'!$K$2:$K$37000,"67*",'Accounting data'!$L$2:$L$37000,O4)+SUMIFS('Accounting data'!$G$2:$G$37000,'Accounting data'!$I$2:$I$37000,"8*",'Accounting data'!$J$2:$J$37000,"19*",'Accounting data'!$K$2:$K$37000,"67*",'Accounting data'!$L$2:$L$37000,O4)+SUMIFS('Accounting data'!$G$2:$G$37000,'Accounting data'!$I$2:$I$37000,"9*",'Accounting data'!$J$2:$J$37000,"19*",'Accounting data'!$K$2:$K$37000,"67*",'Accounting data'!$L$2:$L$37000,O4)</f>
        <v>0</v>
      </c>
      <c r="P1546" s="396">
        <f>SUMIFS('Accounting data'!$G$2:$G$37000,'Accounting data'!$I$2:$I$37000,"7*",'Accounting data'!$J$2:$J$37000,"19*",'Accounting data'!$K$2:$K$37000,"67*",'Accounting data'!$L$2:$L$37000,P4)+SUMIFS('Accounting data'!$G$2:$G$37000,'Accounting data'!$I$2:$I$37000,"8*",'Accounting data'!$J$2:$J$37000,"19*",'Accounting data'!$K$2:$K$37000,"67*",'Accounting data'!$L$2:$L$37000,P4)+SUMIFS('Accounting data'!$G$2:$G$37000,'Accounting data'!$I$2:$I$37000,"9*",'Accounting data'!$J$2:$J$37000,"19*",'Accounting data'!$K$2:$K$37000,"67*",'Accounting data'!$L$2:$L$37000,P4)</f>
        <v>0</v>
      </c>
      <c r="Q1546" s="396">
        <f>SUMIFS('Accounting data'!$G$2:$G$37000,'Accounting data'!$I$2:$I$37000,"7*",'Accounting data'!$J$2:$J$37000,"19*",'Accounting data'!$K$2:$K$37000,"67*",'Accounting data'!$L$2:$L$37000,Q4)+SUMIFS('Accounting data'!$G$2:$G$37000,'Accounting data'!$I$2:$I$37000,"8*",'Accounting data'!$J$2:$J$37000,"19*",'Accounting data'!$K$2:$K$37000,"67*",'Accounting data'!$L$2:$L$37000,Q4)+SUMIFS('Accounting data'!$G$2:$G$37000,'Accounting data'!$I$2:$I$37000,"9*",'Accounting data'!$J$2:$J$37000,"19*",'Accounting data'!$K$2:$K$37000,"67*",'Accounting data'!$L$2:$L$37000,Q4)</f>
        <v>0</v>
      </c>
      <c r="R1546" s="396">
        <f>SUMIFS('Accounting data'!$G$2:$G$37000,'Accounting data'!$I$2:$I$37000,"7*",'Accounting data'!$J$2:$J$37000,"19*",'Accounting data'!$K$2:$K$37000,"67*",'Accounting data'!$L$2:$L$37000,R4)+SUMIFS('Accounting data'!$G$2:$G$37000,'Accounting data'!$I$2:$I$37000,"8*",'Accounting data'!$J$2:$J$37000,"19*",'Accounting data'!$K$2:$K$37000,"67*",'Accounting data'!$L$2:$L$37000,R4)+SUMIFS('Accounting data'!$G$2:$G$37000,'Accounting data'!$I$2:$I$37000,"9*",'Accounting data'!$J$2:$J$37000,"19*",'Accounting data'!$K$2:$K$37000,"67*",'Accounting data'!$L$2:$L$37000,R4)</f>
        <v>0</v>
      </c>
      <c r="S1546" s="396">
        <f>SUMIFS('Accounting data'!$G$2:$G$37000,'Accounting data'!$I$2:$I$37000,"7*",'Accounting data'!$J$2:$J$37000,"19*",'Accounting data'!$K$2:$K$37000,"67*",'Accounting data'!$L$2:$L$37000,S4)+SUMIFS('Accounting data'!$G$2:$G$37000,'Accounting data'!$I$2:$I$37000,"8*",'Accounting data'!$J$2:$J$37000,"19*",'Accounting data'!$K$2:$K$37000,"67*",'Accounting data'!$L$2:$L$37000,S4)+SUMIFS('Accounting data'!$G$2:$G$37000,'Accounting data'!$I$2:$I$37000,"9*",'Accounting data'!$J$2:$J$37000,"19*",'Accounting data'!$K$2:$K$37000,"67*",'Accounting data'!$L$2:$L$37000,S4)</f>
        <v>0</v>
      </c>
      <c r="T1546" s="396">
        <f>SUMIFS('Accounting data'!$G$2:$G$37000,'Accounting data'!$I$2:$I$37000,"7*",'Accounting data'!$J$2:$J$37000,"19*",'Accounting data'!$K$2:$K$37000,"67*",'Accounting data'!$L$2:$L$37000,T4)+SUMIFS('Accounting data'!$G$2:$G$37000,'Accounting data'!$I$2:$I$37000,"8*",'Accounting data'!$J$2:$J$37000,"19*",'Accounting data'!$K$2:$K$37000,"67*",'Accounting data'!$L$2:$L$37000,T4)+SUMIFS('Accounting data'!$G$2:$G$37000,'Accounting data'!$I$2:$I$37000,"9*",'Accounting data'!$J$2:$J$37000,"19*",'Accounting data'!$K$2:$K$37000,"67*",'Accounting data'!$L$2:$L$37000,T4)</f>
        <v>0</v>
      </c>
      <c r="U1546" s="396">
        <f>SUMIFS('Accounting data'!$G$2:$G$37000,'Accounting data'!$I$2:$I$37000,"7*",'Accounting data'!$J$2:$J$37000,"19*",'Accounting data'!$K$2:$K$37000,"67*",'Accounting data'!$L$2:$L$37000,U4)+SUMIFS('Accounting data'!$G$2:$G$37000,'Accounting data'!$I$2:$I$37000,"8*",'Accounting data'!$J$2:$J$37000,"19*",'Accounting data'!$K$2:$K$37000,"67*",'Accounting data'!$L$2:$L$37000,U4)+SUMIFS('Accounting data'!$G$2:$G$37000,'Accounting data'!$I$2:$I$37000,"9*",'Accounting data'!$J$2:$J$37000,"19*",'Accounting data'!$K$2:$K$37000,"67*",'Accounting data'!$L$2:$L$37000,U4)</f>
        <v>0</v>
      </c>
      <c r="V1546" s="396">
        <f>SUMIFS('Accounting data'!$G$2:$G$37000,'Accounting data'!$I$2:$I$37000,"7*",'Accounting data'!$J$2:$J$37000,"19*",'Accounting data'!$K$2:$K$37000,"67*",'Accounting data'!$L$2:$L$37000,V4)+SUMIFS('Accounting data'!$G$2:$G$37000,'Accounting data'!$I$2:$I$37000,"8*",'Accounting data'!$J$2:$J$37000,"19*",'Accounting data'!$K$2:$K$37000,"67*",'Accounting data'!$L$2:$L$37000,V4)+SUMIFS('Accounting data'!$G$2:$G$37000,'Accounting data'!$I$2:$I$37000,"9*",'Accounting data'!$J$2:$J$37000,"19*",'Accounting data'!$K$2:$K$37000,"67*",'Accounting data'!$L$2:$L$37000,V4)</f>
        <v>0</v>
      </c>
      <c r="W1546" s="396">
        <f>SUMIFS('Accounting data'!$G$2:$G$37000,'Accounting data'!$I$2:$I$37000,"7*",'Accounting data'!$J$2:$J$37000,"19*",'Accounting data'!$K$2:$K$37000,"67*",'Accounting data'!$L$2:$L$37000,W4)+SUMIFS('Accounting data'!$G$2:$G$37000,'Accounting data'!$I$2:$I$37000,"8*",'Accounting data'!$J$2:$J$37000,"19*",'Accounting data'!$K$2:$K$37000,"67*",'Accounting data'!$L$2:$L$37000,W4)+SUMIFS('Accounting data'!$G$2:$G$37000,'Accounting data'!$I$2:$I$37000,"9*",'Accounting data'!$J$2:$J$37000,"19*",'Accounting data'!$K$2:$K$37000,"67*",'Accounting data'!$L$2:$L$37000,W4)</f>
        <v>0</v>
      </c>
      <c r="X1546" s="396">
        <f>SUMIFS('Accounting data'!$G$2:$G$37000,'Accounting data'!$I$2:$I$37000,"7*",'Accounting data'!$J$2:$J$37000,"19*",'Accounting data'!$K$2:$K$37000,"67*",'Accounting data'!$L$2:$L$37000,X4)+SUMIFS('Accounting data'!$G$2:$G$37000,'Accounting data'!$I$2:$I$37000,"8*",'Accounting data'!$J$2:$J$37000,"19*",'Accounting data'!$K$2:$K$37000,"67*",'Accounting data'!$L$2:$L$37000,X4)+SUMIFS('Accounting data'!$G$2:$G$37000,'Accounting data'!$I$2:$I$37000,"9*",'Accounting data'!$J$2:$J$37000,"19*",'Accounting data'!$K$2:$K$37000,"67*",'Accounting data'!$L$2:$L$37000,X4)</f>
        <v>0</v>
      </c>
      <c r="Y1546" s="396">
        <f>SUMIFS('Accounting data'!$G$2:$G$37000,'Accounting data'!$I$2:$I$37000,"7*",'Accounting data'!$J$2:$J$37000,"19*",'Accounting data'!$K$2:$K$37000,"67*",'Accounting data'!$L$2:$L$37000,Y4)+SUMIFS('Accounting data'!$G$2:$G$37000,'Accounting data'!$I$2:$I$37000,"8*",'Accounting data'!$J$2:$J$37000,"19*",'Accounting data'!$K$2:$K$37000,"67*",'Accounting data'!$L$2:$L$37000,Y4)+SUMIFS('Accounting data'!$G$2:$G$37000,'Accounting data'!$I$2:$I$37000,"9*",'Accounting data'!$J$2:$J$37000,"19*",'Accounting data'!$K$2:$K$37000,"67*",'Accounting data'!$L$2:$L$37000,Y4)</f>
        <v>0</v>
      </c>
      <c r="Z1546" s="396">
        <f>SUMIFS('Accounting data'!$G$2:$G$37000,'Accounting data'!$I$2:$I$37000,"7*",'Accounting data'!$J$2:$J$37000,"19*",'Accounting data'!$K$2:$K$37000,"67*",'Accounting data'!$L$2:$L$37000,Z4)+SUMIFS('Accounting data'!$G$2:$G$37000,'Accounting data'!$I$2:$I$37000,"8*",'Accounting data'!$J$2:$J$37000,"19*",'Accounting data'!$K$2:$K$37000,"67*",'Accounting data'!$L$2:$L$37000,Z4)+SUMIFS('Accounting data'!$G$2:$G$37000,'Accounting data'!$I$2:$I$37000,"9*",'Accounting data'!$J$2:$J$37000,"19*",'Accounting data'!$K$2:$K$37000,"67*",'Accounting data'!$L$2:$L$37000,Z4)</f>
        <v>0</v>
      </c>
      <c r="AA1546" s="396">
        <f>SUMIFS('Accounting data'!$G$2:$G$37000,'Accounting data'!$I$2:$I$37000,"7*",'Accounting data'!$J$2:$J$37000,"19*",'Accounting data'!$K$2:$K$37000,"67*",'Accounting data'!$L$2:$L$37000,AA4)+SUMIFS('Accounting data'!$G$2:$G$37000,'Accounting data'!$I$2:$I$37000,"8*",'Accounting data'!$J$2:$J$37000,"19*",'Accounting data'!$K$2:$K$37000,"67*",'Accounting data'!$L$2:$L$37000,AA4)+SUMIFS('Accounting data'!$G$2:$G$37000,'Accounting data'!$I$2:$I$37000,"9*",'Accounting data'!$J$2:$J$37000,"19*",'Accounting data'!$K$2:$K$37000,"67*",'Accounting data'!$L$2:$L$37000,AA4)</f>
        <v>0</v>
      </c>
      <c r="AB1546" s="396">
        <f>SUMIFS('Accounting data'!$G$2:$G$37000,'Accounting data'!$I$2:$I$37000,"7*",'Accounting data'!$J$2:$J$37000,"19*",'Accounting data'!$K$2:$K$37000,"67*",'Accounting data'!$L$2:$L$37000,AB4)+SUMIFS('Accounting data'!$G$2:$G$37000,'Accounting data'!$I$2:$I$37000,"8*",'Accounting data'!$J$2:$J$37000,"19*",'Accounting data'!$K$2:$K$37000,"67*",'Accounting data'!$L$2:$L$37000,AB4)+SUMIFS('Accounting data'!$G$2:$G$37000,'Accounting data'!$I$2:$I$37000,"9*",'Accounting data'!$J$2:$J$37000,"19*",'Accounting data'!$K$2:$K$37000,"67*",'Accounting data'!$L$2:$L$37000,AB4)</f>
        <v>0</v>
      </c>
      <c r="AC1546" s="396">
        <f>SUMIFS('Accounting data'!$G$2:$G$37000,'Accounting data'!$I$2:$I$37000,"7*",'Accounting data'!$J$2:$J$37000,"19*",'Accounting data'!$K$2:$K$37000,"67*",'Accounting data'!$L$2:$L$37000,AC4)+SUMIFS('Accounting data'!$G$2:$G$37000,'Accounting data'!$I$2:$I$37000,"8*",'Accounting data'!$J$2:$J$37000,"19*",'Accounting data'!$K$2:$K$37000,"67*",'Accounting data'!$L$2:$L$37000,AC4)+SUMIFS('Accounting data'!$G$2:$G$37000,'Accounting data'!$I$2:$I$37000,"9*",'Accounting data'!$J$2:$J$37000,"19*",'Accounting data'!$K$2:$K$37000,"67*",'Accounting data'!$L$2:$L$37000,AC4)</f>
        <v>0</v>
      </c>
      <c r="AD1546" s="396">
        <f>SUMIFS('Accounting data'!$G$2:$G$37000,'Accounting data'!$I$2:$I$37000,"7*",'Accounting data'!$J$2:$J$37000,"19*",'Accounting data'!$K$2:$K$37000,"67*",'Accounting data'!$L$2:$L$37000,AD4)+SUMIFS('Accounting data'!$G$2:$G$37000,'Accounting data'!$I$2:$I$37000,"8*",'Accounting data'!$J$2:$J$37000,"19*",'Accounting data'!$K$2:$K$37000,"67*",'Accounting data'!$L$2:$L$37000,AD4)+SUMIFS('Accounting data'!$G$2:$G$37000,'Accounting data'!$I$2:$I$37000,"9*",'Accounting data'!$J$2:$J$37000,"19*",'Accounting data'!$K$2:$K$37000,"67*",'Accounting data'!$L$2:$L$37000,AD4)</f>
        <v>0</v>
      </c>
      <c r="AE1546" s="396">
        <f>SUMIFS('Accounting data'!$G$2:$G$37000,'Accounting data'!$I$2:$I$37000,"7*",'Accounting data'!$J$2:$J$37000,"19*",'Accounting data'!$K$2:$K$37000,"67*",'Accounting data'!$L$2:$L$37000,AE4)+SUMIFS('Accounting data'!$G$2:$G$37000,'Accounting data'!$I$2:$I$37000,"8*",'Accounting data'!$J$2:$J$37000,"19*",'Accounting data'!$K$2:$K$37000,"67*",'Accounting data'!$L$2:$L$37000,AE4)+SUMIFS('Accounting data'!$G$2:$G$37000,'Accounting data'!$I$2:$I$37000,"9*",'Accounting data'!$J$2:$J$37000,"19*",'Accounting data'!$K$2:$K$37000,"67*",'Accounting data'!$L$2:$L$37000,AE4)</f>
        <v>0</v>
      </c>
      <c r="AF1546" s="396">
        <f>SUMIFS('Accounting data'!$G$2:$G$37000,'Accounting data'!$I$2:$I$37000,"7*",'Accounting data'!$J$2:$J$37000,"19*",'Accounting data'!$K$2:$K$37000,"67*",'Accounting data'!$L$2:$L$37000,AF4)+SUMIFS('Accounting data'!$G$2:$G$37000,'Accounting data'!$I$2:$I$37000,"8*",'Accounting data'!$J$2:$J$37000,"19*",'Accounting data'!$K$2:$K$37000,"67*",'Accounting data'!$L$2:$L$37000,AF4)+SUMIFS('Accounting data'!$G$2:$G$37000,'Accounting data'!$I$2:$I$37000,"9*",'Accounting data'!$J$2:$J$37000,"19*",'Accounting data'!$K$2:$K$37000,"67*",'Accounting data'!$L$2:$L$37000,AF4)</f>
        <v>0</v>
      </c>
    </row>
    <row r="1547" spans="1:32">
      <c r="A1547" s="386" t="s">
        <v>288</v>
      </c>
      <c r="B1547" s="383" t="s">
        <v>80</v>
      </c>
      <c r="C1547" s="383">
        <v>1900</v>
      </c>
      <c r="D1547" s="383">
        <v>6000</v>
      </c>
      <c r="E1547" s="396">
        <f>SUMIFS('Accounting data'!$G$2:$G$37000,'Accounting data'!$H$2:$H$37000,"9999*",'Accounting data'!$I$2:$I$37000,"7*",'Accounting data'!$J$2:$J$37000,"19*",'Accounting data'!$K$2:$K$37000,"6*",'Accounting data'!$L$2:$L$37000,E4)+SUMIFS('Accounting data'!$G$2:$G$37000,'Accounting data'!$H$2:$H$37000,"9999*",'Accounting data'!$I$2:$I$37000,"8*",'Accounting data'!$J$2:$J$37000,"19*",'Accounting data'!$K$2:$K$37000,"6*",'Accounting data'!$L$2:$L$37000,E4)+SUMIFS('Accounting data'!$G$2:$G$37000,'Accounting data'!$H$2:$H$37000,"9999*",'Accounting data'!$I$2:$I$37000,"9*",'Accounting data'!$J$2:$J$37000,"19*",'Accounting data'!$K$2:$K$37000,"6*",'Accounting data'!$L$2:$L$37000,E4)</f>
        <v>0</v>
      </c>
      <c r="F1547" s="396">
        <f>SUMIFS('Accounting data'!$G$2:$G$37000,'Accounting data'!$H$2:$H$37000,"9999*",'Accounting data'!$I$2:$I$37000,"7*",'Accounting data'!$J$2:$J$37000,"19*",'Accounting data'!$K$2:$K$37000,"6*",'Accounting data'!$L$2:$L$37000,F4)+SUMIFS('Accounting data'!$G$2:$G$37000,'Accounting data'!$H$2:$H$37000,"9999*",'Accounting data'!$I$2:$I$37000,"8*",'Accounting data'!$J$2:$J$37000,"19*",'Accounting data'!$K$2:$K$37000,"6*",'Accounting data'!$L$2:$L$37000,F4)+SUMIFS('Accounting data'!$G$2:$G$37000,'Accounting data'!$H$2:$H$37000,"9999*",'Accounting data'!$I$2:$I$37000,"9*",'Accounting data'!$J$2:$J$37000,"19*",'Accounting data'!$K$2:$K$37000,"6*",'Accounting data'!$L$2:$L$37000,F4)</f>
        <v>0</v>
      </c>
      <c r="G1547" s="385"/>
      <c r="H1547" s="396">
        <f>SUMIFS('Accounting data'!$G$2:$G$37000,'Accounting data'!$H$2:$H$37000,"9999*",'Accounting data'!$I$2:$I$37000,"7*",'Accounting data'!$J$2:$J$37000,"19*",'Accounting data'!$K$2:$K$37000,"6*",'Accounting data'!$L$2:$L$37000,H4)+SUMIFS('Accounting data'!$G$2:$G$37000,'Accounting data'!$H$2:$H$37000,"9999*",'Accounting data'!$I$2:$I$37000,"8*",'Accounting data'!$J$2:$J$37000,"19*",'Accounting data'!$K$2:$K$37000,"6*",'Accounting data'!$L$2:$L$37000,H4)+SUMIFS('Accounting data'!$G$2:$G$37000,'Accounting data'!$H$2:$H$37000,"9999*",'Accounting data'!$I$2:$I$37000,"9*",'Accounting data'!$J$2:$J$37000,"19*",'Accounting data'!$K$2:$K$37000,"6*",'Accounting data'!$L$2:$L$37000,H4)</f>
        <v>0</v>
      </c>
      <c r="I1547" s="396">
        <f>SUMIFS('Accounting data'!$G$2:$G$37000,'Accounting data'!$H$2:$H$37000,"9999*",'Accounting data'!$I$2:$I$37000,"7*",'Accounting data'!$J$2:$J$37000,"19*",'Accounting data'!$K$2:$K$37000,"6*",'Accounting data'!$L$2:$L$37000,I4)+SUMIFS('Accounting data'!$G$2:$G$37000,'Accounting data'!$H$2:$H$37000,"9999*",'Accounting data'!$I$2:$I$37000,"8*",'Accounting data'!$J$2:$J$37000,"19*",'Accounting data'!$K$2:$K$37000,"6*",'Accounting data'!$L$2:$L$37000,I4)+SUMIFS('Accounting data'!$G$2:$G$37000,'Accounting data'!$H$2:$H$37000,"9999*",'Accounting data'!$I$2:$I$37000,"9*",'Accounting data'!$J$2:$J$37000,"19*",'Accounting data'!$K$2:$K$37000,"6*",'Accounting data'!$L$2:$L$37000,I4)</f>
        <v>0</v>
      </c>
      <c r="J1547" s="396">
        <f>SUMIFS('Accounting data'!$G$2:$G$37000,'Accounting data'!$H$2:$H$37000,"9999*",'Accounting data'!$I$2:$I$37000,"7*",'Accounting data'!$J$2:$J$37000,"19*",'Accounting data'!$K$2:$K$37000,"6*",'Accounting data'!$L$2:$L$37000,J4)+SUMIFS('Accounting data'!$G$2:$G$37000,'Accounting data'!$H$2:$H$37000,"9999*",'Accounting data'!$I$2:$I$37000,"8*",'Accounting data'!$J$2:$J$37000,"19*",'Accounting data'!$K$2:$K$37000,"6*",'Accounting data'!$L$2:$L$37000,J4)+SUMIFS('Accounting data'!$G$2:$G$37000,'Accounting data'!$H$2:$H$37000,"9999*",'Accounting data'!$I$2:$I$37000,"9*",'Accounting data'!$J$2:$J$37000,"19*",'Accounting data'!$K$2:$K$37000,"6*",'Accounting data'!$L$2:$L$37000,J4)</f>
        <v>0</v>
      </c>
      <c r="K1547" s="396">
        <f>SUMIFS('Accounting data'!$G$2:$G$37000,'Accounting data'!$H$2:$H$37000,"9999*",'Accounting data'!$I$2:$I$37000,"7*",'Accounting data'!$J$2:$J$37000,"19*",'Accounting data'!$K$2:$K$37000,"6*",'Accounting data'!$L$2:$L$37000,K4)+SUMIFS('Accounting data'!$G$2:$G$37000,'Accounting data'!$H$2:$H$37000,"9999*",'Accounting data'!$I$2:$I$37000,"8*",'Accounting data'!$J$2:$J$37000,"19*",'Accounting data'!$K$2:$K$37000,"6*",'Accounting data'!$L$2:$L$37000,K4)+SUMIFS('Accounting data'!$G$2:$G$37000,'Accounting data'!$H$2:$H$37000,"9999*",'Accounting data'!$I$2:$I$37000,"9*",'Accounting data'!$J$2:$J$37000,"19*",'Accounting data'!$K$2:$K$37000,"6*",'Accounting data'!$L$2:$L$37000,K4)</f>
        <v>0</v>
      </c>
      <c r="L1547" s="396">
        <f>SUMIFS('Accounting data'!$G$2:$G$37000,'Accounting data'!$H$2:$H$37000,"9999*",'Accounting data'!$I$2:$I$37000,"7*",'Accounting data'!$J$2:$J$37000,"19*",'Accounting data'!$K$2:$K$37000,"6*",'Accounting data'!$L$2:$L$37000,L4)+SUMIFS('Accounting data'!$G$2:$G$37000,'Accounting data'!$H$2:$H$37000,"9999*",'Accounting data'!$I$2:$I$37000,"8*",'Accounting data'!$J$2:$J$37000,"19*",'Accounting data'!$K$2:$K$37000,"6*",'Accounting data'!$L$2:$L$37000,L4)+SUMIFS('Accounting data'!$G$2:$G$37000,'Accounting data'!$H$2:$H$37000,"9999*",'Accounting data'!$I$2:$I$37000,"9*",'Accounting data'!$J$2:$J$37000,"19*",'Accounting data'!$K$2:$K$37000,"6*",'Accounting data'!$L$2:$L$37000,L4)</f>
        <v>0</v>
      </c>
      <c r="M1547" s="396">
        <f>SUMIFS('Accounting data'!$G$2:$G$37000,'Accounting data'!$H$2:$H$37000,"9999*",'Accounting data'!$I$2:$I$37000,"7*",'Accounting data'!$J$2:$J$37000,"19*",'Accounting data'!$K$2:$K$37000,"6*",'Accounting data'!$L$2:$L$37000,M4)+SUMIFS('Accounting data'!$G$2:$G$37000,'Accounting data'!$H$2:$H$37000,"9999*",'Accounting data'!$I$2:$I$37000,"8*",'Accounting data'!$J$2:$J$37000,"19*",'Accounting data'!$K$2:$K$37000,"6*",'Accounting data'!$L$2:$L$37000,M4)+SUMIFS('Accounting data'!$G$2:$G$37000,'Accounting data'!$H$2:$H$37000,"9999*",'Accounting data'!$I$2:$I$37000,"9*",'Accounting data'!$J$2:$J$37000,"19*",'Accounting data'!$K$2:$K$37000,"6*",'Accounting data'!$L$2:$L$37000,M4)</f>
        <v>0</v>
      </c>
      <c r="N1547" s="396">
        <f>SUMIFS('Accounting data'!$G$2:$G$37000,'Accounting data'!$H$2:$H$37000,"9999*",'Accounting data'!$I$2:$I$37000,"7*",'Accounting data'!$J$2:$J$37000,"19*",'Accounting data'!$K$2:$K$37000,"6*",'Accounting data'!$L$2:$L$37000,N4)+SUMIFS('Accounting data'!$G$2:$G$37000,'Accounting data'!$H$2:$H$37000,"9999*",'Accounting data'!$I$2:$I$37000,"8*",'Accounting data'!$J$2:$J$37000,"19*",'Accounting data'!$K$2:$K$37000,"6*",'Accounting data'!$L$2:$L$37000,N4)+SUMIFS('Accounting data'!$G$2:$G$37000,'Accounting data'!$H$2:$H$37000,"9999*",'Accounting data'!$I$2:$I$37000,"9*",'Accounting data'!$J$2:$J$37000,"19*",'Accounting data'!$K$2:$K$37000,"6*",'Accounting data'!$L$2:$L$37000,N4)</f>
        <v>0</v>
      </c>
      <c r="O1547" s="396">
        <f>SUMIFS('Accounting data'!$G$2:$G$37000,'Accounting data'!$H$2:$H$37000,"9999*",'Accounting data'!$I$2:$I$37000,"7*",'Accounting data'!$J$2:$J$37000,"19*",'Accounting data'!$K$2:$K$37000,"6*",'Accounting data'!$L$2:$L$37000,O4)+SUMIFS('Accounting data'!$G$2:$G$37000,'Accounting data'!$H$2:$H$37000,"9999*",'Accounting data'!$I$2:$I$37000,"8*",'Accounting data'!$J$2:$J$37000,"19*",'Accounting data'!$K$2:$K$37000,"6*",'Accounting data'!$L$2:$L$37000,O4)+SUMIFS('Accounting data'!$G$2:$G$37000,'Accounting data'!$H$2:$H$37000,"9999*",'Accounting data'!$I$2:$I$37000,"9*",'Accounting data'!$J$2:$J$37000,"19*",'Accounting data'!$K$2:$K$37000,"6*",'Accounting data'!$L$2:$L$37000,O4)</f>
        <v>0</v>
      </c>
      <c r="P1547" s="396">
        <f>SUMIFS('Accounting data'!$G$2:$G$37000,'Accounting data'!$H$2:$H$37000,"9999*",'Accounting data'!$I$2:$I$37000,"7*",'Accounting data'!$J$2:$J$37000,"19*",'Accounting data'!$K$2:$K$37000,"6*",'Accounting data'!$L$2:$L$37000,P4)+SUMIFS('Accounting data'!$G$2:$G$37000,'Accounting data'!$H$2:$H$37000,"9999*",'Accounting data'!$I$2:$I$37000,"8*",'Accounting data'!$J$2:$J$37000,"19*",'Accounting data'!$K$2:$K$37000,"6*",'Accounting data'!$L$2:$L$37000,P4)+SUMIFS('Accounting data'!$G$2:$G$37000,'Accounting data'!$H$2:$H$37000,"9999*",'Accounting data'!$I$2:$I$37000,"9*",'Accounting data'!$J$2:$J$37000,"19*",'Accounting data'!$K$2:$K$37000,"6*",'Accounting data'!$L$2:$L$37000,P4)</f>
        <v>0</v>
      </c>
      <c r="Q1547" s="396">
        <f>SUMIFS('Accounting data'!$G$2:$G$37000,'Accounting data'!$H$2:$H$37000,"9999*",'Accounting data'!$I$2:$I$37000,"7*",'Accounting data'!$J$2:$J$37000,"19*",'Accounting data'!$K$2:$K$37000,"6*",'Accounting data'!$L$2:$L$37000,Q4)+SUMIFS('Accounting data'!$G$2:$G$37000,'Accounting data'!$H$2:$H$37000,"9999*",'Accounting data'!$I$2:$I$37000,"8*",'Accounting data'!$J$2:$J$37000,"19*",'Accounting data'!$K$2:$K$37000,"6*",'Accounting data'!$L$2:$L$37000,Q4)+SUMIFS('Accounting data'!$G$2:$G$37000,'Accounting data'!$H$2:$H$37000,"9999*",'Accounting data'!$I$2:$I$37000,"9*",'Accounting data'!$J$2:$J$37000,"19*",'Accounting data'!$K$2:$K$37000,"6*",'Accounting data'!$L$2:$L$37000,Q4)</f>
        <v>0</v>
      </c>
      <c r="R1547" s="396">
        <f>SUMIFS('Accounting data'!$G$2:$G$37000,'Accounting data'!$H$2:$H$37000,"9999*",'Accounting data'!$I$2:$I$37000,"7*",'Accounting data'!$J$2:$J$37000,"19*",'Accounting data'!$K$2:$K$37000,"6*",'Accounting data'!$L$2:$L$37000,R4)+SUMIFS('Accounting data'!$G$2:$G$37000,'Accounting data'!$H$2:$H$37000,"9999*",'Accounting data'!$I$2:$I$37000,"8*",'Accounting data'!$J$2:$J$37000,"19*",'Accounting data'!$K$2:$K$37000,"6*",'Accounting data'!$L$2:$L$37000,R4)+SUMIFS('Accounting data'!$G$2:$G$37000,'Accounting data'!$H$2:$H$37000,"9999*",'Accounting data'!$I$2:$I$37000,"9*",'Accounting data'!$J$2:$J$37000,"19*",'Accounting data'!$K$2:$K$37000,"6*",'Accounting data'!$L$2:$L$37000,R4)</f>
        <v>0</v>
      </c>
      <c r="S1547" s="396">
        <f>SUMIFS('Accounting data'!$G$2:$G$37000,'Accounting data'!$H$2:$H$37000,"9999*",'Accounting data'!$I$2:$I$37000,"7*",'Accounting data'!$J$2:$J$37000,"19*",'Accounting data'!$K$2:$K$37000,"6*",'Accounting data'!$L$2:$L$37000,S4)+SUMIFS('Accounting data'!$G$2:$G$37000,'Accounting data'!$H$2:$H$37000,"9999*",'Accounting data'!$I$2:$I$37000,"8*",'Accounting data'!$J$2:$J$37000,"19*",'Accounting data'!$K$2:$K$37000,"6*",'Accounting data'!$L$2:$L$37000,S4)+SUMIFS('Accounting data'!$G$2:$G$37000,'Accounting data'!$H$2:$H$37000,"9999*",'Accounting data'!$I$2:$I$37000,"9*",'Accounting data'!$J$2:$J$37000,"19*",'Accounting data'!$K$2:$K$37000,"6*",'Accounting data'!$L$2:$L$37000,S4)</f>
        <v>0</v>
      </c>
      <c r="T1547" s="396">
        <f>SUMIFS('Accounting data'!$G$2:$G$37000,'Accounting data'!$H$2:$H$37000,"9999*",'Accounting data'!$I$2:$I$37000,"7*",'Accounting data'!$J$2:$J$37000,"19*",'Accounting data'!$K$2:$K$37000,"6*",'Accounting data'!$L$2:$L$37000,T4)+SUMIFS('Accounting data'!$G$2:$G$37000,'Accounting data'!$H$2:$H$37000,"9999*",'Accounting data'!$I$2:$I$37000,"8*",'Accounting data'!$J$2:$J$37000,"19*",'Accounting data'!$K$2:$K$37000,"6*",'Accounting data'!$L$2:$L$37000,T4)+SUMIFS('Accounting data'!$G$2:$G$37000,'Accounting data'!$H$2:$H$37000,"9999*",'Accounting data'!$I$2:$I$37000,"9*",'Accounting data'!$J$2:$J$37000,"19*",'Accounting data'!$K$2:$K$37000,"6*",'Accounting data'!$L$2:$L$37000,T4)</f>
        <v>0</v>
      </c>
      <c r="U1547" s="396">
        <f>SUMIFS('Accounting data'!$G$2:$G$37000,'Accounting data'!$H$2:$H$37000,"9999*",'Accounting data'!$I$2:$I$37000,"7*",'Accounting data'!$J$2:$J$37000,"19*",'Accounting data'!$K$2:$K$37000,"6*",'Accounting data'!$L$2:$L$37000,U4)+SUMIFS('Accounting data'!$G$2:$G$37000,'Accounting data'!$H$2:$H$37000,"9999*",'Accounting data'!$I$2:$I$37000,"8*",'Accounting data'!$J$2:$J$37000,"19*",'Accounting data'!$K$2:$K$37000,"6*",'Accounting data'!$L$2:$L$37000,U4)+SUMIFS('Accounting data'!$G$2:$G$37000,'Accounting data'!$H$2:$H$37000,"9999*",'Accounting data'!$I$2:$I$37000,"9*",'Accounting data'!$J$2:$J$37000,"19*",'Accounting data'!$K$2:$K$37000,"6*",'Accounting data'!$L$2:$L$37000,U4)</f>
        <v>0</v>
      </c>
      <c r="V1547" s="396">
        <f>SUMIFS('Accounting data'!$G$2:$G$37000,'Accounting data'!$H$2:$H$37000,"9999*",'Accounting data'!$I$2:$I$37000,"7*",'Accounting data'!$J$2:$J$37000,"19*",'Accounting data'!$K$2:$K$37000,"6*",'Accounting data'!$L$2:$L$37000,V4)+SUMIFS('Accounting data'!$G$2:$G$37000,'Accounting data'!$H$2:$H$37000,"9999*",'Accounting data'!$I$2:$I$37000,"8*",'Accounting data'!$J$2:$J$37000,"19*",'Accounting data'!$K$2:$K$37000,"6*",'Accounting data'!$L$2:$L$37000,V4)+SUMIFS('Accounting data'!$G$2:$G$37000,'Accounting data'!$H$2:$H$37000,"9999*",'Accounting data'!$I$2:$I$37000,"9*",'Accounting data'!$J$2:$J$37000,"19*",'Accounting data'!$K$2:$K$37000,"6*",'Accounting data'!$L$2:$L$37000,V4)</f>
        <v>0</v>
      </c>
      <c r="W1547" s="396">
        <f>SUMIFS('Accounting data'!$G$2:$G$37000,'Accounting data'!$H$2:$H$37000,"9999*",'Accounting data'!$I$2:$I$37000,"7*",'Accounting data'!$J$2:$J$37000,"19*",'Accounting data'!$K$2:$K$37000,"6*",'Accounting data'!$L$2:$L$37000,W4)+SUMIFS('Accounting data'!$G$2:$G$37000,'Accounting data'!$H$2:$H$37000,"9999*",'Accounting data'!$I$2:$I$37000,"8*",'Accounting data'!$J$2:$J$37000,"19*",'Accounting data'!$K$2:$K$37000,"6*",'Accounting data'!$L$2:$L$37000,W4)+SUMIFS('Accounting data'!$G$2:$G$37000,'Accounting data'!$H$2:$H$37000,"9999*",'Accounting data'!$I$2:$I$37000,"9*",'Accounting data'!$J$2:$J$37000,"19*",'Accounting data'!$K$2:$K$37000,"6*",'Accounting data'!$L$2:$L$37000,W4)</f>
        <v>0</v>
      </c>
      <c r="X1547" s="396">
        <f>SUMIFS('Accounting data'!$G$2:$G$37000,'Accounting data'!$H$2:$H$37000,"9999*",'Accounting data'!$I$2:$I$37000,"7*",'Accounting data'!$J$2:$J$37000,"19*",'Accounting data'!$K$2:$K$37000,"6*",'Accounting data'!$L$2:$L$37000,X4)+SUMIFS('Accounting data'!$G$2:$G$37000,'Accounting data'!$H$2:$H$37000,"9999*",'Accounting data'!$I$2:$I$37000,"8*",'Accounting data'!$J$2:$J$37000,"19*",'Accounting data'!$K$2:$K$37000,"6*",'Accounting data'!$L$2:$L$37000,X4)+SUMIFS('Accounting data'!$G$2:$G$37000,'Accounting data'!$H$2:$H$37000,"9999*",'Accounting data'!$I$2:$I$37000,"9*",'Accounting data'!$J$2:$J$37000,"19*",'Accounting data'!$K$2:$K$37000,"6*",'Accounting data'!$L$2:$L$37000,X4)</f>
        <v>0</v>
      </c>
      <c r="Y1547" s="396">
        <f>SUMIFS('Accounting data'!$G$2:$G$37000,'Accounting data'!$H$2:$H$37000,"9999*",'Accounting data'!$I$2:$I$37000,"7*",'Accounting data'!$J$2:$J$37000,"19*",'Accounting data'!$K$2:$K$37000,"6*",'Accounting data'!$L$2:$L$37000,Y4)+SUMIFS('Accounting data'!$G$2:$G$37000,'Accounting data'!$H$2:$H$37000,"9999*",'Accounting data'!$I$2:$I$37000,"8*",'Accounting data'!$J$2:$J$37000,"19*",'Accounting data'!$K$2:$K$37000,"6*",'Accounting data'!$L$2:$L$37000,Y4)+SUMIFS('Accounting data'!$G$2:$G$37000,'Accounting data'!$H$2:$H$37000,"9999*",'Accounting data'!$I$2:$I$37000,"9*",'Accounting data'!$J$2:$J$37000,"19*",'Accounting data'!$K$2:$K$37000,"6*",'Accounting data'!$L$2:$L$37000,Y4)</f>
        <v>0</v>
      </c>
      <c r="Z1547" s="396">
        <f>SUMIFS('Accounting data'!$G$2:$G$37000,'Accounting data'!$H$2:$H$37000,"9999*",'Accounting data'!$I$2:$I$37000,"7*",'Accounting data'!$J$2:$J$37000,"19*",'Accounting data'!$K$2:$K$37000,"6*",'Accounting data'!$L$2:$L$37000,Z4)+SUMIFS('Accounting data'!$G$2:$G$37000,'Accounting data'!$H$2:$H$37000,"9999*",'Accounting data'!$I$2:$I$37000,"8*",'Accounting data'!$J$2:$J$37000,"19*",'Accounting data'!$K$2:$K$37000,"6*",'Accounting data'!$L$2:$L$37000,Z4)+SUMIFS('Accounting data'!$G$2:$G$37000,'Accounting data'!$H$2:$H$37000,"9999*",'Accounting data'!$I$2:$I$37000,"9*",'Accounting data'!$J$2:$J$37000,"19*",'Accounting data'!$K$2:$K$37000,"6*",'Accounting data'!$L$2:$L$37000,Z4)</f>
        <v>0</v>
      </c>
      <c r="AA1547" s="396">
        <f>SUMIFS('Accounting data'!$G$2:$G$37000,'Accounting data'!$H$2:$H$37000,"9999*",'Accounting data'!$I$2:$I$37000,"7*",'Accounting data'!$J$2:$J$37000,"19*",'Accounting data'!$K$2:$K$37000,"6*",'Accounting data'!$L$2:$L$37000,AA4)+SUMIFS('Accounting data'!$G$2:$G$37000,'Accounting data'!$H$2:$H$37000,"9999*",'Accounting data'!$I$2:$I$37000,"8*",'Accounting data'!$J$2:$J$37000,"19*",'Accounting data'!$K$2:$K$37000,"6*",'Accounting data'!$L$2:$L$37000,AA4)+SUMIFS('Accounting data'!$G$2:$G$37000,'Accounting data'!$H$2:$H$37000,"9999*",'Accounting data'!$I$2:$I$37000,"9*",'Accounting data'!$J$2:$J$37000,"19*",'Accounting data'!$K$2:$K$37000,"6*",'Accounting data'!$L$2:$L$37000,AA4)</f>
        <v>0</v>
      </c>
      <c r="AB1547" s="396">
        <f>SUMIFS('Accounting data'!$G$2:$G$37000,'Accounting data'!$H$2:$H$37000,"9999*",'Accounting data'!$I$2:$I$37000,"7*",'Accounting data'!$J$2:$J$37000,"19*",'Accounting data'!$K$2:$K$37000,"6*",'Accounting data'!$L$2:$L$37000,AB4)+SUMIFS('Accounting data'!$G$2:$G$37000,'Accounting data'!$H$2:$H$37000,"9999*",'Accounting data'!$I$2:$I$37000,"8*",'Accounting data'!$J$2:$J$37000,"19*",'Accounting data'!$K$2:$K$37000,"6*",'Accounting data'!$L$2:$L$37000,AB4)+SUMIFS('Accounting data'!$G$2:$G$37000,'Accounting data'!$H$2:$H$37000,"9999*",'Accounting data'!$I$2:$I$37000,"9*",'Accounting data'!$J$2:$J$37000,"19*",'Accounting data'!$K$2:$K$37000,"6*",'Accounting data'!$L$2:$L$37000,AB4)</f>
        <v>0</v>
      </c>
      <c r="AC1547" s="396">
        <f>SUMIFS('Accounting data'!$G$2:$G$37000,'Accounting data'!$H$2:$H$37000,"9999*",'Accounting data'!$I$2:$I$37000,"7*",'Accounting data'!$J$2:$J$37000,"19*",'Accounting data'!$K$2:$K$37000,"6*",'Accounting data'!$L$2:$L$37000,AC4)+SUMIFS('Accounting data'!$G$2:$G$37000,'Accounting data'!$H$2:$H$37000,"9999*",'Accounting data'!$I$2:$I$37000,"8*",'Accounting data'!$J$2:$J$37000,"19*",'Accounting data'!$K$2:$K$37000,"6*",'Accounting data'!$L$2:$L$37000,AC4)+SUMIFS('Accounting data'!$G$2:$G$37000,'Accounting data'!$H$2:$H$37000,"9999*",'Accounting data'!$I$2:$I$37000,"9*",'Accounting data'!$J$2:$J$37000,"19*",'Accounting data'!$K$2:$K$37000,"6*",'Accounting data'!$L$2:$L$37000,AC4)</f>
        <v>0</v>
      </c>
      <c r="AD1547" s="396">
        <f>SUMIFS('Accounting data'!$G$2:$G$37000,'Accounting data'!$H$2:$H$37000,"9999*",'Accounting data'!$I$2:$I$37000,"7*",'Accounting data'!$J$2:$J$37000,"19*",'Accounting data'!$K$2:$K$37000,"6*",'Accounting data'!$L$2:$L$37000,AD4)+SUMIFS('Accounting data'!$G$2:$G$37000,'Accounting data'!$H$2:$H$37000,"9999*",'Accounting data'!$I$2:$I$37000,"8*",'Accounting data'!$J$2:$J$37000,"19*",'Accounting data'!$K$2:$K$37000,"6*",'Accounting data'!$L$2:$L$37000,AD4)+SUMIFS('Accounting data'!$G$2:$G$37000,'Accounting data'!$H$2:$H$37000,"9999*",'Accounting data'!$I$2:$I$37000,"9*",'Accounting data'!$J$2:$J$37000,"19*",'Accounting data'!$K$2:$K$37000,"6*",'Accounting data'!$L$2:$L$37000,AD4)</f>
        <v>0</v>
      </c>
      <c r="AE1547" s="396">
        <f>SUMIFS('Accounting data'!$G$2:$G$37000,'Accounting data'!$H$2:$H$37000,"9999*",'Accounting data'!$I$2:$I$37000,"7*",'Accounting data'!$J$2:$J$37000,"19*",'Accounting data'!$K$2:$K$37000,"6*",'Accounting data'!$L$2:$L$37000,AE4)+SUMIFS('Accounting data'!$G$2:$G$37000,'Accounting data'!$H$2:$H$37000,"9999*",'Accounting data'!$I$2:$I$37000,"8*",'Accounting data'!$J$2:$J$37000,"19*",'Accounting data'!$K$2:$K$37000,"6*",'Accounting data'!$L$2:$L$37000,AE4)+SUMIFS('Accounting data'!$G$2:$G$37000,'Accounting data'!$H$2:$H$37000,"9999*",'Accounting data'!$I$2:$I$37000,"9*",'Accounting data'!$J$2:$J$37000,"19*",'Accounting data'!$K$2:$K$37000,"6*",'Accounting data'!$L$2:$L$37000,AE4)</f>
        <v>0</v>
      </c>
      <c r="AF1547" s="396">
        <f>SUMIFS('Accounting data'!$G$2:$G$37000,'Accounting data'!$H$2:$H$37000,"9999*",'Accounting data'!$I$2:$I$37000,"7*",'Accounting data'!$J$2:$J$37000,"19*",'Accounting data'!$K$2:$K$37000,"6*",'Accounting data'!$L$2:$L$37000,AF4)+SUMIFS('Accounting data'!$G$2:$G$37000,'Accounting data'!$H$2:$H$37000,"9999*",'Accounting data'!$I$2:$I$37000,"8*",'Accounting data'!$J$2:$J$37000,"19*",'Accounting data'!$K$2:$K$37000,"6*",'Accounting data'!$L$2:$L$37000,AF4)+SUMIFS('Accounting data'!$G$2:$G$37000,'Accounting data'!$H$2:$H$37000,"9999*",'Accounting data'!$I$2:$I$37000,"9*",'Accounting data'!$J$2:$J$37000,"19*",'Accounting data'!$K$2:$K$37000,"6*",'Accounting data'!$L$2:$L$37000,AF4)</f>
        <v>0</v>
      </c>
    </row>
    <row r="1548" spans="1:32">
      <c r="A1548" s="383"/>
      <c r="B1548" s="383"/>
      <c r="C1548" s="383"/>
      <c r="D1548" s="383"/>
      <c r="E1548" s="396"/>
      <c r="F1548" s="396"/>
      <c r="G1548" s="385"/>
      <c r="H1548" s="396"/>
      <c r="I1548" s="396"/>
      <c r="J1548" s="396"/>
      <c r="K1548" s="396"/>
      <c r="L1548" s="396"/>
      <c r="M1548" s="396"/>
      <c r="N1548" s="396"/>
      <c r="O1548" s="396"/>
      <c r="P1548" s="396"/>
      <c r="Q1548" s="396"/>
      <c r="R1548" s="396"/>
      <c r="S1548" s="396"/>
      <c r="T1548" s="396"/>
      <c r="U1548" s="396"/>
      <c r="V1548" s="396"/>
      <c r="W1548" s="396"/>
      <c r="X1548" s="396"/>
      <c r="Y1548" s="396"/>
      <c r="Z1548" s="396"/>
      <c r="AA1548" s="396"/>
      <c r="AB1548" s="396"/>
      <c r="AC1548" s="396"/>
      <c r="AD1548" s="396"/>
      <c r="AE1548" s="396"/>
      <c r="AF1548" s="396"/>
    </row>
    <row r="1549" spans="1:32">
      <c r="A1549" s="386" t="s">
        <v>288</v>
      </c>
      <c r="B1549" s="383" t="s">
        <v>80</v>
      </c>
      <c r="C1549" s="383">
        <v>1900</v>
      </c>
      <c r="D1549" s="383">
        <v>6900</v>
      </c>
      <c r="E1549" s="396">
        <f>SUMIFS('Accounting data'!$G$2:$G$37000,'Accounting data'!$H$2:$H$37000,"9999*",'Accounting data'!$I$2:$I$37000,"7*",'Accounting data'!$J$2:$J$37000,"19*",'Accounting data'!$K$2:$K$37000,"69*",'Accounting data'!$L$2:$L$37000,E4)+SUMIFS('Accounting data'!$G$2:$G$37000,'Accounting data'!$H$2:$H$37000,"9999*",'Accounting data'!$I$2:$I$37000,"8*",'Accounting data'!$J$2:$J$37000,"19*",'Accounting data'!$K$2:$K$37000,"69*",'Accounting data'!$L$2:$L$37000,E4)+SUMIFS('Accounting data'!$G$2:$G$37000,'Accounting data'!$H$2:$H$37000,"9999*",'Accounting data'!$I$2:$I$37000,"9*",'Accounting data'!$J$2:$J$37000,"19*",'Accounting data'!$K$2:$K$37000,"69*",'Accounting data'!$L$2:$L$37000,E4)</f>
        <v>0</v>
      </c>
      <c r="F1549" s="396">
        <f>SUMIFS('Accounting data'!$G$2:$G$37000,'Accounting data'!$H$2:$H$37000,"9999*",'Accounting data'!$I$2:$I$37000,"7*",'Accounting data'!$J$2:$J$37000,"19*",'Accounting data'!$K$2:$K$37000,"69*",'Accounting data'!$L$2:$L$37000,F4)+SUMIFS('Accounting data'!$G$2:$G$37000,'Accounting data'!$H$2:$H$37000,"9999*",'Accounting data'!$I$2:$I$37000,"8*",'Accounting data'!$J$2:$J$37000,"19*",'Accounting data'!$K$2:$K$37000,"69*",'Accounting data'!$L$2:$L$37000,F4)+SUMIFS('Accounting data'!$G$2:$G$37000,'Accounting data'!$H$2:$H$37000,"9999*",'Accounting data'!$I$2:$I$37000,"9*",'Accounting data'!$J$2:$J$37000,"19*",'Accounting data'!$K$2:$K$37000,"69*",'Accounting data'!$L$2:$L$37000,F4)</f>
        <v>0</v>
      </c>
      <c r="G1549" s="385"/>
      <c r="H1549" s="396">
        <f>SUMIFS('Accounting data'!$G$2:$G$37000,'Accounting data'!$H$2:$H$37000,"9999*",'Accounting data'!$I$2:$I$37000,"7*",'Accounting data'!$J$2:$J$37000,"19*",'Accounting data'!$K$2:$K$37000,"69*",'Accounting data'!$L$2:$L$37000,H4)+SUMIFS('Accounting data'!$G$2:$G$37000,'Accounting data'!$H$2:$H$37000,"9999*",'Accounting data'!$I$2:$I$37000,"8*",'Accounting data'!$J$2:$J$37000,"19*",'Accounting data'!$K$2:$K$37000,"69*",'Accounting data'!$L$2:$L$37000,H4)+SUMIFS('Accounting data'!$G$2:$G$37000,'Accounting data'!$H$2:$H$37000,"9999*",'Accounting data'!$I$2:$I$37000,"9*",'Accounting data'!$J$2:$J$37000,"19*",'Accounting data'!$K$2:$K$37000,"69*",'Accounting data'!$L$2:$L$37000,H4)</f>
        <v>0</v>
      </c>
      <c r="I1549" s="396">
        <f>SUMIFS('Accounting data'!$G$2:$G$37000,'Accounting data'!$H$2:$H$37000,"9999*",'Accounting data'!$I$2:$I$37000,"7*",'Accounting data'!$J$2:$J$37000,"19*",'Accounting data'!$K$2:$K$37000,"69*",'Accounting data'!$L$2:$L$37000,I4)+SUMIFS('Accounting data'!$G$2:$G$37000,'Accounting data'!$H$2:$H$37000,"9999*",'Accounting data'!$I$2:$I$37000,"8*",'Accounting data'!$J$2:$J$37000,"19*",'Accounting data'!$K$2:$K$37000,"69*",'Accounting data'!$L$2:$L$37000,I4)+SUMIFS('Accounting data'!$G$2:$G$37000,'Accounting data'!$H$2:$H$37000,"9999*",'Accounting data'!$I$2:$I$37000,"9*",'Accounting data'!$J$2:$J$37000,"19*",'Accounting data'!$K$2:$K$37000,"69*",'Accounting data'!$L$2:$L$37000,I4)</f>
        <v>0</v>
      </c>
      <c r="J1549" s="396">
        <f>SUMIFS('Accounting data'!$G$2:$G$37000,'Accounting data'!$H$2:$H$37000,"9999*",'Accounting data'!$I$2:$I$37000,"7*",'Accounting data'!$J$2:$J$37000,"19*",'Accounting data'!$K$2:$K$37000,"69*",'Accounting data'!$L$2:$L$37000,J4)+SUMIFS('Accounting data'!$G$2:$G$37000,'Accounting data'!$H$2:$H$37000,"9999*",'Accounting data'!$I$2:$I$37000,"8*",'Accounting data'!$J$2:$J$37000,"19*",'Accounting data'!$K$2:$K$37000,"69*",'Accounting data'!$L$2:$L$37000,J4)+SUMIFS('Accounting data'!$G$2:$G$37000,'Accounting data'!$H$2:$H$37000,"9999*",'Accounting data'!$I$2:$I$37000,"9*",'Accounting data'!$J$2:$J$37000,"19*",'Accounting data'!$K$2:$K$37000,"69*",'Accounting data'!$L$2:$L$37000,J4)</f>
        <v>0</v>
      </c>
      <c r="K1549" s="396">
        <f>SUMIFS('Accounting data'!$G$2:$G$37000,'Accounting data'!$H$2:$H$37000,"9999*",'Accounting data'!$I$2:$I$37000,"7*",'Accounting data'!$J$2:$J$37000,"19*",'Accounting data'!$K$2:$K$37000,"69*",'Accounting data'!$L$2:$L$37000,K4)+SUMIFS('Accounting data'!$G$2:$G$37000,'Accounting data'!$H$2:$H$37000,"9999*",'Accounting data'!$I$2:$I$37000,"8*",'Accounting data'!$J$2:$J$37000,"19*",'Accounting data'!$K$2:$K$37000,"69*",'Accounting data'!$L$2:$L$37000,K4)+SUMIFS('Accounting data'!$G$2:$G$37000,'Accounting data'!$H$2:$H$37000,"9999*",'Accounting data'!$I$2:$I$37000,"9*",'Accounting data'!$J$2:$J$37000,"19*",'Accounting data'!$K$2:$K$37000,"69*",'Accounting data'!$L$2:$L$37000,K4)</f>
        <v>0</v>
      </c>
      <c r="L1549" s="396">
        <f>SUMIFS('Accounting data'!$G$2:$G$37000,'Accounting data'!$H$2:$H$37000,"9999*",'Accounting data'!$I$2:$I$37000,"7*",'Accounting data'!$J$2:$J$37000,"19*",'Accounting data'!$K$2:$K$37000,"69*",'Accounting data'!$L$2:$L$37000,L4)+SUMIFS('Accounting data'!$G$2:$G$37000,'Accounting data'!$H$2:$H$37000,"9999*",'Accounting data'!$I$2:$I$37000,"8*",'Accounting data'!$J$2:$J$37000,"19*",'Accounting data'!$K$2:$K$37000,"69*",'Accounting data'!$L$2:$L$37000,L4)+SUMIFS('Accounting data'!$G$2:$G$37000,'Accounting data'!$H$2:$H$37000,"9999*",'Accounting data'!$I$2:$I$37000,"9*",'Accounting data'!$J$2:$J$37000,"19*",'Accounting data'!$K$2:$K$37000,"69*",'Accounting data'!$L$2:$L$37000,L4)</f>
        <v>0</v>
      </c>
      <c r="M1549" s="396">
        <f>SUMIFS('Accounting data'!$G$2:$G$37000,'Accounting data'!$H$2:$H$37000,"9999*",'Accounting data'!$I$2:$I$37000,"7*",'Accounting data'!$J$2:$J$37000,"19*",'Accounting data'!$K$2:$K$37000,"69*",'Accounting data'!$L$2:$L$37000,M4)+SUMIFS('Accounting data'!$G$2:$G$37000,'Accounting data'!$H$2:$H$37000,"9999*",'Accounting data'!$I$2:$I$37000,"8*",'Accounting data'!$J$2:$J$37000,"19*",'Accounting data'!$K$2:$K$37000,"69*",'Accounting data'!$L$2:$L$37000,M4)+SUMIFS('Accounting data'!$G$2:$G$37000,'Accounting data'!$H$2:$H$37000,"9999*",'Accounting data'!$I$2:$I$37000,"9*",'Accounting data'!$J$2:$J$37000,"19*",'Accounting data'!$K$2:$K$37000,"69*",'Accounting data'!$L$2:$L$37000,M4)</f>
        <v>0</v>
      </c>
      <c r="N1549" s="396">
        <f>SUMIFS('Accounting data'!$G$2:$G$37000,'Accounting data'!$H$2:$H$37000,"9999*",'Accounting data'!$I$2:$I$37000,"7*",'Accounting data'!$J$2:$J$37000,"19*",'Accounting data'!$K$2:$K$37000,"69*",'Accounting data'!$L$2:$L$37000,N4)+SUMIFS('Accounting data'!$G$2:$G$37000,'Accounting data'!$H$2:$H$37000,"9999*",'Accounting data'!$I$2:$I$37000,"8*",'Accounting data'!$J$2:$J$37000,"19*",'Accounting data'!$K$2:$K$37000,"69*",'Accounting data'!$L$2:$L$37000,N4)+SUMIFS('Accounting data'!$G$2:$G$37000,'Accounting data'!$H$2:$H$37000,"9999*",'Accounting data'!$I$2:$I$37000,"9*",'Accounting data'!$J$2:$J$37000,"19*",'Accounting data'!$K$2:$K$37000,"69*",'Accounting data'!$L$2:$L$37000,N4)</f>
        <v>0</v>
      </c>
      <c r="O1549" s="396">
        <f>SUMIFS('Accounting data'!$G$2:$G$37000,'Accounting data'!$H$2:$H$37000,"9999*",'Accounting data'!$I$2:$I$37000,"7*",'Accounting data'!$J$2:$J$37000,"19*",'Accounting data'!$K$2:$K$37000,"69*",'Accounting data'!$L$2:$L$37000,O4)+SUMIFS('Accounting data'!$G$2:$G$37000,'Accounting data'!$H$2:$H$37000,"9999*",'Accounting data'!$I$2:$I$37000,"8*",'Accounting data'!$J$2:$J$37000,"19*",'Accounting data'!$K$2:$K$37000,"69*",'Accounting data'!$L$2:$L$37000,O4)+SUMIFS('Accounting data'!$G$2:$G$37000,'Accounting data'!$H$2:$H$37000,"9999*",'Accounting data'!$I$2:$I$37000,"9*",'Accounting data'!$J$2:$J$37000,"19*",'Accounting data'!$K$2:$K$37000,"69*",'Accounting data'!$L$2:$L$37000,O4)</f>
        <v>0</v>
      </c>
      <c r="P1549" s="396">
        <f>SUMIFS('Accounting data'!$G$2:$G$37000,'Accounting data'!$H$2:$H$37000,"9999*",'Accounting data'!$I$2:$I$37000,"7*",'Accounting data'!$J$2:$J$37000,"19*",'Accounting data'!$K$2:$K$37000,"69*",'Accounting data'!$L$2:$L$37000,P4)+SUMIFS('Accounting data'!$G$2:$G$37000,'Accounting data'!$H$2:$H$37000,"9999*",'Accounting data'!$I$2:$I$37000,"8*",'Accounting data'!$J$2:$J$37000,"19*",'Accounting data'!$K$2:$K$37000,"69*",'Accounting data'!$L$2:$L$37000,P4)+SUMIFS('Accounting data'!$G$2:$G$37000,'Accounting data'!$H$2:$H$37000,"9999*",'Accounting data'!$I$2:$I$37000,"9*",'Accounting data'!$J$2:$J$37000,"19*",'Accounting data'!$K$2:$K$37000,"69*",'Accounting data'!$L$2:$L$37000,P4)</f>
        <v>0</v>
      </c>
      <c r="Q1549" s="396">
        <f>SUMIFS('Accounting data'!$G$2:$G$37000,'Accounting data'!$H$2:$H$37000,"9999*",'Accounting data'!$I$2:$I$37000,"7*",'Accounting data'!$J$2:$J$37000,"19*",'Accounting data'!$K$2:$K$37000,"69*",'Accounting data'!$L$2:$L$37000,Q4)+SUMIFS('Accounting data'!$G$2:$G$37000,'Accounting data'!$H$2:$H$37000,"9999*",'Accounting data'!$I$2:$I$37000,"8*",'Accounting data'!$J$2:$J$37000,"19*",'Accounting data'!$K$2:$K$37000,"69*",'Accounting data'!$L$2:$L$37000,Q4)+SUMIFS('Accounting data'!$G$2:$G$37000,'Accounting data'!$H$2:$H$37000,"9999*",'Accounting data'!$I$2:$I$37000,"9*",'Accounting data'!$J$2:$J$37000,"19*",'Accounting data'!$K$2:$K$37000,"69*",'Accounting data'!$L$2:$L$37000,Q4)</f>
        <v>0</v>
      </c>
      <c r="R1549" s="396">
        <f>SUMIFS('Accounting data'!$G$2:$G$37000,'Accounting data'!$H$2:$H$37000,"9999*",'Accounting data'!$I$2:$I$37000,"7*",'Accounting data'!$J$2:$J$37000,"19*",'Accounting data'!$K$2:$K$37000,"69*",'Accounting data'!$L$2:$L$37000,R4)+SUMIFS('Accounting data'!$G$2:$G$37000,'Accounting data'!$H$2:$H$37000,"9999*",'Accounting data'!$I$2:$I$37000,"8*",'Accounting data'!$J$2:$J$37000,"19*",'Accounting data'!$K$2:$K$37000,"69*",'Accounting data'!$L$2:$L$37000,R4)+SUMIFS('Accounting data'!$G$2:$G$37000,'Accounting data'!$H$2:$H$37000,"9999*",'Accounting data'!$I$2:$I$37000,"9*",'Accounting data'!$J$2:$J$37000,"19*",'Accounting data'!$K$2:$K$37000,"69*",'Accounting data'!$L$2:$L$37000,R4)</f>
        <v>0</v>
      </c>
      <c r="S1549" s="396">
        <f>SUMIFS('Accounting data'!$G$2:$G$37000,'Accounting data'!$H$2:$H$37000,"9999*",'Accounting data'!$I$2:$I$37000,"7*",'Accounting data'!$J$2:$J$37000,"19*",'Accounting data'!$K$2:$K$37000,"69*",'Accounting data'!$L$2:$L$37000,S4)+SUMIFS('Accounting data'!$G$2:$G$37000,'Accounting data'!$H$2:$H$37000,"9999*",'Accounting data'!$I$2:$I$37000,"8*",'Accounting data'!$J$2:$J$37000,"19*",'Accounting data'!$K$2:$K$37000,"69*",'Accounting data'!$L$2:$L$37000,S4)+SUMIFS('Accounting data'!$G$2:$G$37000,'Accounting data'!$H$2:$H$37000,"9999*",'Accounting data'!$I$2:$I$37000,"9*",'Accounting data'!$J$2:$J$37000,"19*",'Accounting data'!$K$2:$K$37000,"69*",'Accounting data'!$L$2:$L$37000,S4)</f>
        <v>0</v>
      </c>
      <c r="T1549" s="396">
        <f>SUMIFS('Accounting data'!$G$2:$G$37000,'Accounting data'!$H$2:$H$37000,"9999*",'Accounting data'!$I$2:$I$37000,"7*",'Accounting data'!$J$2:$J$37000,"19*",'Accounting data'!$K$2:$K$37000,"69*",'Accounting data'!$L$2:$L$37000,T4)+SUMIFS('Accounting data'!$G$2:$G$37000,'Accounting data'!$H$2:$H$37000,"9999*",'Accounting data'!$I$2:$I$37000,"8*",'Accounting data'!$J$2:$J$37000,"19*",'Accounting data'!$K$2:$K$37000,"69*",'Accounting data'!$L$2:$L$37000,T4)+SUMIFS('Accounting data'!$G$2:$G$37000,'Accounting data'!$H$2:$H$37000,"9999*",'Accounting data'!$I$2:$I$37000,"9*",'Accounting data'!$J$2:$J$37000,"19*",'Accounting data'!$K$2:$K$37000,"69*",'Accounting data'!$L$2:$L$37000,T4)</f>
        <v>0</v>
      </c>
      <c r="U1549" s="396">
        <f>SUMIFS('Accounting data'!$G$2:$G$37000,'Accounting data'!$H$2:$H$37000,"9999*",'Accounting data'!$I$2:$I$37000,"7*",'Accounting data'!$J$2:$J$37000,"19*",'Accounting data'!$K$2:$K$37000,"69*",'Accounting data'!$L$2:$L$37000,U4)+SUMIFS('Accounting data'!$G$2:$G$37000,'Accounting data'!$H$2:$H$37000,"9999*",'Accounting data'!$I$2:$I$37000,"8*",'Accounting data'!$J$2:$J$37000,"19*",'Accounting data'!$K$2:$K$37000,"69*",'Accounting data'!$L$2:$L$37000,U4)+SUMIFS('Accounting data'!$G$2:$G$37000,'Accounting data'!$H$2:$H$37000,"9999*",'Accounting data'!$I$2:$I$37000,"9*",'Accounting data'!$J$2:$J$37000,"19*",'Accounting data'!$K$2:$K$37000,"69*",'Accounting data'!$L$2:$L$37000,U4)</f>
        <v>0</v>
      </c>
      <c r="V1549" s="396">
        <f>SUMIFS('Accounting data'!$G$2:$G$37000,'Accounting data'!$H$2:$H$37000,"9999*",'Accounting data'!$I$2:$I$37000,"7*",'Accounting data'!$J$2:$J$37000,"19*",'Accounting data'!$K$2:$K$37000,"69*",'Accounting data'!$L$2:$L$37000,V4)+SUMIFS('Accounting data'!$G$2:$G$37000,'Accounting data'!$H$2:$H$37000,"9999*",'Accounting data'!$I$2:$I$37000,"8*",'Accounting data'!$J$2:$J$37000,"19*",'Accounting data'!$K$2:$K$37000,"69*",'Accounting data'!$L$2:$L$37000,V4)+SUMIFS('Accounting data'!$G$2:$G$37000,'Accounting data'!$H$2:$H$37000,"9999*",'Accounting data'!$I$2:$I$37000,"9*",'Accounting data'!$J$2:$J$37000,"19*",'Accounting data'!$K$2:$K$37000,"69*",'Accounting data'!$L$2:$L$37000,V4)</f>
        <v>0</v>
      </c>
      <c r="W1549" s="396">
        <f>SUMIFS('Accounting data'!$G$2:$G$37000,'Accounting data'!$H$2:$H$37000,"9999*",'Accounting data'!$I$2:$I$37000,"7*",'Accounting data'!$J$2:$J$37000,"19*",'Accounting data'!$K$2:$K$37000,"69*",'Accounting data'!$L$2:$L$37000,W4)+SUMIFS('Accounting data'!$G$2:$G$37000,'Accounting data'!$H$2:$H$37000,"9999*",'Accounting data'!$I$2:$I$37000,"8*",'Accounting data'!$J$2:$J$37000,"19*",'Accounting data'!$K$2:$K$37000,"69*",'Accounting data'!$L$2:$L$37000,W4)+SUMIFS('Accounting data'!$G$2:$G$37000,'Accounting data'!$H$2:$H$37000,"9999*",'Accounting data'!$I$2:$I$37000,"9*",'Accounting data'!$J$2:$J$37000,"19*",'Accounting data'!$K$2:$K$37000,"69*",'Accounting data'!$L$2:$L$37000,W4)</f>
        <v>0</v>
      </c>
      <c r="X1549" s="396">
        <f>SUMIFS('Accounting data'!$G$2:$G$37000,'Accounting data'!$H$2:$H$37000,"9999*",'Accounting data'!$I$2:$I$37000,"7*",'Accounting data'!$J$2:$J$37000,"19*",'Accounting data'!$K$2:$K$37000,"69*",'Accounting data'!$L$2:$L$37000,X4)+SUMIFS('Accounting data'!$G$2:$G$37000,'Accounting data'!$H$2:$H$37000,"9999*",'Accounting data'!$I$2:$I$37000,"8*",'Accounting data'!$J$2:$J$37000,"19*",'Accounting data'!$K$2:$K$37000,"69*",'Accounting data'!$L$2:$L$37000,X4)+SUMIFS('Accounting data'!$G$2:$G$37000,'Accounting data'!$H$2:$H$37000,"9999*",'Accounting data'!$I$2:$I$37000,"9*",'Accounting data'!$J$2:$J$37000,"19*",'Accounting data'!$K$2:$K$37000,"69*",'Accounting data'!$L$2:$L$37000,X4)</f>
        <v>0</v>
      </c>
      <c r="Y1549" s="396">
        <f>SUMIFS('Accounting data'!$G$2:$G$37000,'Accounting data'!$H$2:$H$37000,"9999*",'Accounting data'!$I$2:$I$37000,"7*",'Accounting data'!$J$2:$J$37000,"19*",'Accounting data'!$K$2:$K$37000,"69*",'Accounting data'!$L$2:$L$37000,Y4)+SUMIFS('Accounting data'!$G$2:$G$37000,'Accounting data'!$H$2:$H$37000,"9999*",'Accounting data'!$I$2:$I$37000,"8*",'Accounting data'!$J$2:$J$37000,"19*",'Accounting data'!$K$2:$K$37000,"69*",'Accounting data'!$L$2:$L$37000,Y4)+SUMIFS('Accounting data'!$G$2:$G$37000,'Accounting data'!$H$2:$H$37000,"9999*",'Accounting data'!$I$2:$I$37000,"9*",'Accounting data'!$J$2:$J$37000,"19*",'Accounting data'!$K$2:$K$37000,"69*",'Accounting data'!$L$2:$L$37000,Y4)</f>
        <v>0</v>
      </c>
      <c r="Z1549" s="396">
        <f>SUMIFS('Accounting data'!$G$2:$G$37000,'Accounting data'!$H$2:$H$37000,"9999*",'Accounting data'!$I$2:$I$37000,"7*",'Accounting data'!$J$2:$J$37000,"19*",'Accounting data'!$K$2:$K$37000,"69*",'Accounting data'!$L$2:$L$37000,Z4)+SUMIFS('Accounting data'!$G$2:$G$37000,'Accounting data'!$H$2:$H$37000,"9999*",'Accounting data'!$I$2:$I$37000,"8*",'Accounting data'!$J$2:$J$37000,"19*",'Accounting data'!$K$2:$K$37000,"69*",'Accounting data'!$L$2:$L$37000,Z4)+SUMIFS('Accounting data'!$G$2:$G$37000,'Accounting data'!$H$2:$H$37000,"9999*",'Accounting data'!$I$2:$I$37000,"9*",'Accounting data'!$J$2:$J$37000,"19*",'Accounting data'!$K$2:$K$37000,"69*",'Accounting data'!$L$2:$L$37000,Z4)</f>
        <v>0</v>
      </c>
      <c r="AA1549" s="396">
        <f>SUMIFS('Accounting data'!$G$2:$G$37000,'Accounting data'!$H$2:$H$37000,"9999*",'Accounting data'!$I$2:$I$37000,"7*",'Accounting data'!$J$2:$J$37000,"19*",'Accounting data'!$K$2:$K$37000,"69*",'Accounting data'!$L$2:$L$37000,AA4)+SUMIFS('Accounting data'!$G$2:$G$37000,'Accounting data'!$H$2:$H$37000,"9999*",'Accounting data'!$I$2:$I$37000,"8*",'Accounting data'!$J$2:$J$37000,"19*",'Accounting data'!$K$2:$K$37000,"69*",'Accounting data'!$L$2:$L$37000,AA4)+SUMIFS('Accounting data'!$G$2:$G$37000,'Accounting data'!$H$2:$H$37000,"9999*",'Accounting data'!$I$2:$I$37000,"9*",'Accounting data'!$J$2:$J$37000,"19*",'Accounting data'!$K$2:$K$37000,"69*",'Accounting data'!$L$2:$L$37000,AA4)</f>
        <v>0</v>
      </c>
      <c r="AB1549" s="396">
        <f>SUMIFS('Accounting data'!$G$2:$G$37000,'Accounting data'!$H$2:$H$37000,"9999*",'Accounting data'!$I$2:$I$37000,"7*",'Accounting data'!$J$2:$J$37000,"19*",'Accounting data'!$K$2:$K$37000,"69*",'Accounting data'!$L$2:$L$37000,AB4)+SUMIFS('Accounting data'!$G$2:$G$37000,'Accounting data'!$H$2:$H$37000,"9999*",'Accounting data'!$I$2:$I$37000,"8*",'Accounting data'!$J$2:$J$37000,"19*",'Accounting data'!$K$2:$K$37000,"69*",'Accounting data'!$L$2:$L$37000,AB4)+SUMIFS('Accounting data'!$G$2:$G$37000,'Accounting data'!$H$2:$H$37000,"9999*",'Accounting data'!$I$2:$I$37000,"9*",'Accounting data'!$J$2:$J$37000,"19*",'Accounting data'!$K$2:$K$37000,"69*",'Accounting data'!$L$2:$L$37000,AB4)</f>
        <v>0</v>
      </c>
      <c r="AC1549" s="396">
        <f>SUMIFS('Accounting data'!$G$2:$G$37000,'Accounting data'!$H$2:$H$37000,"9999*",'Accounting data'!$I$2:$I$37000,"7*",'Accounting data'!$J$2:$J$37000,"19*",'Accounting data'!$K$2:$K$37000,"69*",'Accounting data'!$L$2:$L$37000,AC4)+SUMIFS('Accounting data'!$G$2:$G$37000,'Accounting data'!$H$2:$H$37000,"9999*",'Accounting data'!$I$2:$I$37000,"8*",'Accounting data'!$J$2:$J$37000,"19*",'Accounting data'!$K$2:$K$37000,"69*",'Accounting data'!$L$2:$L$37000,AC4)+SUMIFS('Accounting data'!$G$2:$G$37000,'Accounting data'!$H$2:$H$37000,"9999*",'Accounting data'!$I$2:$I$37000,"9*",'Accounting data'!$J$2:$J$37000,"19*",'Accounting data'!$K$2:$K$37000,"69*",'Accounting data'!$L$2:$L$37000,AC4)</f>
        <v>0</v>
      </c>
      <c r="AD1549" s="396">
        <f>SUMIFS('Accounting data'!$G$2:$G$37000,'Accounting data'!$H$2:$H$37000,"9999*",'Accounting data'!$I$2:$I$37000,"7*",'Accounting data'!$J$2:$J$37000,"19*",'Accounting data'!$K$2:$K$37000,"69*",'Accounting data'!$L$2:$L$37000,AD4)+SUMIFS('Accounting data'!$G$2:$G$37000,'Accounting data'!$H$2:$H$37000,"9999*",'Accounting data'!$I$2:$I$37000,"8*",'Accounting data'!$J$2:$J$37000,"19*",'Accounting data'!$K$2:$K$37000,"69*",'Accounting data'!$L$2:$L$37000,AD4)+SUMIFS('Accounting data'!$G$2:$G$37000,'Accounting data'!$H$2:$H$37000,"9999*",'Accounting data'!$I$2:$I$37000,"9*",'Accounting data'!$J$2:$J$37000,"19*",'Accounting data'!$K$2:$K$37000,"69*",'Accounting data'!$L$2:$L$37000,AD4)</f>
        <v>0</v>
      </c>
      <c r="AE1549" s="396">
        <f>SUMIFS('Accounting data'!$G$2:$G$37000,'Accounting data'!$H$2:$H$37000,"9999*",'Accounting data'!$I$2:$I$37000,"7*",'Accounting data'!$J$2:$J$37000,"19*",'Accounting data'!$K$2:$K$37000,"69*",'Accounting data'!$L$2:$L$37000,AE4)+SUMIFS('Accounting data'!$G$2:$G$37000,'Accounting data'!$H$2:$H$37000,"9999*",'Accounting data'!$I$2:$I$37000,"8*",'Accounting data'!$J$2:$J$37000,"19*",'Accounting data'!$K$2:$K$37000,"69*",'Accounting data'!$L$2:$L$37000,AE4)+SUMIFS('Accounting data'!$G$2:$G$37000,'Accounting data'!$H$2:$H$37000,"9999*",'Accounting data'!$I$2:$I$37000,"9*",'Accounting data'!$J$2:$J$37000,"19*",'Accounting data'!$K$2:$K$37000,"69*",'Accounting data'!$L$2:$L$37000,AE4)</f>
        <v>0</v>
      </c>
      <c r="AF1549" s="396">
        <f>SUMIFS('Accounting data'!$G$2:$G$37000,'Accounting data'!$H$2:$H$37000,"9999*",'Accounting data'!$I$2:$I$37000,"7*",'Accounting data'!$J$2:$J$37000,"19*",'Accounting data'!$K$2:$K$37000,"69*",'Accounting data'!$L$2:$L$37000,AF4)+SUMIFS('Accounting data'!$G$2:$G$37000,'Accounting data'!$H$2:$H$37000,"9999*",'Accounting data'!$I$2:$I$37000,"8*",'Accounting data'!$J$2:$J$37000,"19*",'Accounting data'!$K$2:$K$37000,"69*",'Accounting data'!$L$2:$L$37000,AF4)+SUMIFS('Accounting data'!$G$2:$G$37000,'Accounting data'!$H$2:$H$37000,"9999*",'Accounting data'!$I$2:$I$37000,"9*",'Accounting data'!$J$2:$J$37000,"19*",'Accounting data'!$K$2:$K$37000,"69*",'Accounting data'!$L$2:$L$37000,AF4)</f>
        <v>0</v>
      </c>
    </row>
    <row r="1550" spans="1:32">
      <c r="A1550" s="383"/>
      <c r="B1550" s="383"/>
      <c r="C1550" s="383"/>
      <c r="D1550" s="383"/>
      <c r="E1550" s="396"/>
      <c r="F1550" s="396"/>
      <c r="G1550" s="385"/>
      <c r="H1550" s="396"/>
      <c r="I1550" s="396"/>
      <c r="J1550" s="396"/>
      <c r="K1550" s="396"/>
      <c r="L1550" s="396"/>
      <c r="M1550" s="396"/>
      <c r="N1550" s="396"/>
      <c r="O1550" s="396"/>
      <c r="P1550" s="396"/>
      <c r="Q1550" s="396"/>
      <c r="R1550" s="396"/>
      <c r="S1550" s="396"/>
      <c r="T1550" s="396"/>
      <c r="U1550" s="396"/>
      <c r="V1550" s="396"/>
      <c r="W1550" s="396"/>
      <c r="X1550" s="396"/>
      <c r="Y1550" s="396"/>
      <c r="Z1550" s="396"/>
      <c r="AA1550" s="396"/>
      <c r="AB1550" s="396"/>
      <c r="AC1550" s="396"/>
      <c r="AD1550" s="396"/>
      <c r="AE1550" s="396"/>
      <c r="AF1550" s="396"/>
    </row>
    <row r="1551" spans="1:32">
      <c r="A1551" s="386" t="s">
        <v>288</v>
      </c>
      <c r="B1551" s="383" t="s">
        <v>80</v>
      </c>
      <c r="C1551" s="383">
        <v>1900</v>
      </c>
      <c r="D1551" s="397">
        <v>6700</v>
      </c>
      <c r="E1551" s="396">
        <f>SUMIFS('Accounting data'!$G$2:$G$37000,'Accounting data'!$H$2:$H$37000,"9999*",'Accounting data'!$I$2:$I$37000,"7*",'Accounting data'!$J$2:$J$37000,"19*",'Accounting data'!$K$2:$K$37000,"67*",'Accounting data'!$L$2:$L$37000,E4)+SUMIFS('Accounting data'!$G$2:$G$37000,'Accounting data'!$H$2:$H$37000,"9999*",'Accounting data'!$I$2:$I$37000,"8*",'Accounting data'!$J$2:$J$37000,"19*",'Accounting data'!$K$2:$K$37000,"67*",'Accounting data'!$L$2:$L$37000,E4)+SUMIFS('Accounting data'!$G$2:$G$37000,'Accounting data'!$H$2:$H$37000,"9999*",'Accounting data'!$I$2:$I$37000,"9*",'Accounting data'!$J$2:$J$37000,"19*",'Accounting data'!$K$2:$K$37000,"67*",'Accounting data'!$L$2:$L$37000,E4)</f>
        <v>0</v>
      </c>
      <c r="F1551" s="396">
        <f>SUMIFS('Accounting data'!$G$2:$G$37000,'Accounting data'!$H$2:$H$37000,"9999*",'Accounting data'!$I$2:$I$37000,"7*",'Accounting data'!$J$2:$J$37000,"19*",'Accounting data'!$K$2:$K$37000,"67*",'Accounting data'!$L$2:$L$37000,F4)+SUMIFS('Accounting data'!$G$2:$G$37000,'Accounting data'!$H$2:$H$37000,"9999*",'Accounting data'!$I$2:$I$37000,"8*",'Accounting data'!$J$2:$J$37000,"19*",'Accounting data'!$K$2:$K$37000,"67*",'Accounting data'!$L$2:$L$37000,F4)+SUMIFS('Accounting data'!$G$2:$G$37000,'Accounting data'!$H$2:$H$37000,"9999*",'Accounting data'!$I$2:$I$37000,"9*",'Accounting data'!$J$2:$J$37000,"19*",'Accounting data'!$K$2:$K$37000,"67*",'Accounting data'!$L$2:$L$37000,F4)</f>
        <v>0</v>
      </c>
      <c r="G1551" s="385"/>
      <c r="H1551" s="396">
        <f>SUMIFS('Accounting data'!$G$2:$G$37000,'Accounting data'!$H$2:$H$37000,"9999*",'Accounting data'!$I$2:$I$37000,"7*",'Accounting data'!$J$2:$J$37000,"19*",'Accounting data'!$K$2:$K$37000,"67*",'Accounting data'!$L$2:$L$37000,H4)+SUMIFS('Accounting data'!$G$2:$G$37000,'Accounting data'!$H$2:$H$37000,"9999*",'Accounting data'!$I$2:$I$37000,"8*",'Accounting data'!$J$2:$J$37000,"19*",'Accounting data'!$K$2:$K$37000,"67*",'Accounting data'!$L$2:$L$37000,H4)+SUMIFS('Accounting data'!$G$2:$G$37000,'Accounting data'!$H$2:$H$37000,"9999*",'Accounting data'!$I$2:$I$37000,"9*",'Accounting data'!$J$2:$J$37000,"19*",'Accounting data'!$K$2:$K$37000,"67*",'Accounting data'!$L$2:$L$37000,H4)</f>
        <v>0</v>
      </c>
      <c r="I1551" s="396">
        <f>SUMIFS('Accounting data'!$G$2:$G$37000,'Accounting data'!$H$2:$H$37000,"9999*",'Accounting data'!$I$2:$I$37000,"7*",'Accounting data'!$J$2:$J$37000,"19*",'Accounting data'!$K$2:$K$37000,"67*",'Accounting data'!$L$2:$L$37000,I4)+SUMIFS('Accounting data'!$G$2:$G$37000,'Accounting data'!$H$2:$H$37000,"9999*",'Accounting data'!$I$2:$I$37000,"8*",'Accounting data'!$J$2:$J$37000,"19*",'Accounting data'!$K$2:$K$37000,"67*",'Accounting data'!$L$2:$L$37000,I4)+SUMIFS('Accounting data'!$G$2:$G$37000,'Accounting data'!$H$2:$H$37000,"9999*",'Accounting data'!$I$2:$I$37000,"9*",'Accounting data'!$J$2:$J$37000,"19*",'Accounting data'!$K$2:$K$37000,"67*",'Accounting data'!$L$2:$L$37000,I4)</f>
        <v>0</v>
      </c>
      <c r="J1551" s="396">
        <f>SUMIFS('Accounting data'!$G$2:$G$37000,'Accounting data'!$H$2:$H$37000,"9999*",'Accounting data'!$I$2:$I$37000,"7*",'Accounting data'!$J$2:$J$37000,"19*",'Accounting data'!$K$2:$K$37000,"67*",'Accounting data'!$L$2:$L$37000,J4)+SUMIFS('Accounting data'!$G$2:$G$37000,'Accounting data'!$H$2:$H$37000,"9999*",'Accounting data'!$I$2:$I$37000,"8*",'Accounting data'!$J$2:$J$37000,"19*",'Accounting data'!$K$2:$K$37000,"67*",'Accounting data'!$L$2:$L$37000,J4)+SUMIFS('Accounting data'!$G$2:$G$37000,'Accounting data'!$H$2:$H$37000,"9999*",'Accounting data'!$I$2:$I$37000,"9*",'Accounting data'!$J$2:$J$37000,"19*",'Accounting data'!$K$2:$K$37000,"67*",'Accounting data'!$L$2:$L$37000,J4)</f>
        <v>0</v>
      </c>
      <c r="K1551" s="396">
        <f>SUMIFS('Accounting data'!$G$2:$G$37000,'Accounting data'!$H$2:$H$37000,"9999*",'Accounting data'!$I$2:$I$37000,"7*",'Accounting data'!$J$2:$J$37000,"19*",'Accounting data'!$K$2:$K$37000,"67*",'Accounting data'!$L$2:$L$37000,K4)+SUMIFS('Accounting data'!$G$2:$G$37000,'Accounting data'!$H$2:$H$37000,"9999*",'Accounting data'!$I$2:$I$37000,"8*",'Accounting data'!$J$2:$J$37000,"19*",'Accounting data'!$K$2:$K$37000,"67*",'Accounting data'!$L$2:$L$37000,K4)+SUMIFS('Accounting data'!$G$2:$G$37000,'Accounting data'!$H$2:$H$37000,"9999*",'Accounting data'!$I$2:$I$37000,"9*",'Accounting data'!$J$2:$J$37000,"19*",'Accounting data'!$K$2:$K$37000,"67*",'Accounting data'!$L$2:$L$37000,K4)</f>
        <v>0</v>
      </c>
      <c r="L1551" s="396">
        <f>SUMIFS('Accounting data'!$G$2:$G$37000,'Accounting data'!$H$2:$H$37000,"9999*",'Accounting data'!$I$2:$I$37000,"7*",'Accounting data'!$J$2:$J$37000,"19*",'Accounting data'!$K$2:$K$37000,"67*",'Accounting data'!$L$2:$L$37000,L4)+SUMIFS('Accounting data'!$G$2:$G$37000,'Accounting data'!$H$2:$H$37000,"9999*",'Accounting data'!$I$2:$I$37000,"8*",'Accounting data'!$J$2:$J$37000,"19*",'Accounting data'!$K$2:$K$37000,"67*",'Accounting data'!$L$2:$L$37000,L4)+SUMIFS('Accounting data'!$G$2:$G$37000,'Accounting data'!$H$2:$H$37000,"9999*",'Accounting data'!$I$2:$I$37000,"9*",'Accounting data'!$J$2:$J$37000,"19*",'Accounting data'!$K$2:$K$37000,"67*",'Accounting data'!$L$2:$L$37000,L4)</f>
        <v>0</v>
      </c>
      <c r="M1551" s="396">
        <f>SUMIFS('Accounting data'!$G$2:$G$37000,'Accounting data'!$H$2:$H$37000,"9999*",'Accounting data'!$I$2:$I$37000,"7*",'Accounting data'!$J$2:$J$37000,"19*",'Accounting data'!$K$2:$K$37000,"67*",'Accounting data'!$L$2:$L$37000,M4)+SUMIFS('Accounting data'!$G$2:$G$37000,'Accounting data'!$H$2:$H$37000,"9999*",'Accounting data'!$I$2:$I$37000,"8*",'Accounting data'!$J$2:$J$37000,"19*",'Accounting data'!$K$2:$K$37000,"67*",'Accounting data'!$L$2:$L$37000,M4)+SUMIFS('Accounting data'!$G$2:$G$37000,'Accounting data'!$H$2:$H$37000,"9999*",'Accounting data'!$I$2:$I$37000,"9*",'Accounting data'!$J$2:$J$37000,"19*",'Accounting data'!$K$2:$K$37000,"67*",'Accounting data'!$L$2:$L$37000,M4)</f>
        <v>0</v>
      </c>
      <c r="N1551" s="396">
        <f>SUMIFS('Accounting data'!$G$2:$G$37000,'Accounting data'!$H$2:$H$37000,"9999*",'Accounting data'!$I$2:$I$37000,"7*",'Accounting data'!$J$2:$J$37000,"19*",'Accounting data'!$K$2:$K$37000,"67*",'Accounting data'!$L$2:$L$37000,N4)+SUMIFS('Accounting data'!$G$2:$G$37000,'Accounting data'!$H$2:$H$37000,"9999*",'Accounting data'!$I$2:$I$37000,"8*",'Accounting data'!$J$2:$J$37000,"19*",'Accounting data'!$K$2:$K$37000,"67*",'Accounting data'!$L$2:$L$37000,N4)+SUMIFS('Accounting data'!$G$2:$G$37000,'Accounting data'!$H$2:$H$37000,"9999*",'Accounting data'!$I$2:$I$37000,"9*",'Accounting data'!$J$2:$J$37000,"19*",'Accounting data'!$K$2:$K$37000,"67*",'Accounting data'!$L$2:$L$37000,N4)</f>
        <v>0</v>
      </c>
      <c r="O1551" s="396">
        <f>SUMIFS('Accounting data'!$G$2:$G$37000,'Accounting data'!$H$2:$H$37000,"9999*",'Accounting data'!$I$2:$I$37000,"7*",'Accounting data'!$J$2:$J$37000,"19*",'Accounting data'!$K$2:$K$37000,"67*",'Accounting data'!$L$2:$L$37000,O4)+SUMIFS('Accounting data'!$G$2:$G$37000,'Accounting data'!$H$2:$H$37000,"9999*",'Accounting data'!$I$2:$I$37000,"8*",'Accounting data'!$J$2:$J$37000,"19*",'Accounting data'!$K$2:$K$37000,"67*",'Accounting data'!$L$2:$L$37000,O4)+SUMIFS('Accounting data'!$G$2:$G$37000,'Accounting data'!$H$2:$H$37000,"9999*",'Accounting data'!$I$2:$I$37000,"9*",'Accounting data'!$J$2:$J$37000,"19*",'Accounting data'!$K$2:$K$37000,"67*",'Accounting data'!$L$2:$L$37000,O4)</f>
        <v>0</v>
      </c>
      <c r="P1551" s="396">
        <f>SUMIFS('Accounting data'!$G$2:$G$37000,'Accounting data'!$H$2:$H$37000,"9999*",'Accounting data'!$I$2:$I$37000,"7*",'Accounting data'!$J$2:$J$37000,"19*",'Accounting data'!$K$2:$K$37000,"67*",'Accounting data'!$L$2:$L$37000,P4)+SUMIFS('Accounting data'!$G$2:$G$37000,'Accounting data'!$H$2:$H$37000,"9999*",'Accounting data'!$I$2:$I$37000,"8*",'Accounting data'!$J$2:$J$37000,"19*",'Accounting data'!$K$2:$K$37000,"67*",'Accounting data'!$L$2:$L$37000,P4)+SUMIFS('Accounting data'!$G$2:$G$37000,'Accounting data'!$H$2:$H$37000,"9999*",'Accounting data'!$I$2:$I$37000,"9*",'Accounting data'!$J$2:$J$37000,"19*",'Accounting data'!$K$2:$K$37000,"67*",'Accounting data'!$L$2:$L$37000,P4)</f>
        <v>0</v>
      </c>
      <c r="Q1551" s="396">
        <f>SUMIFS('Accounting data'!$G$2:$G$37000,'Accounting data'!$H$2:$H$37000,"9999*",'Accounting data'!$I$2:$I$37000,"7*",'Accounting data'!$J$2:$J$37000,"19*",'Accounting data'!$K$2:$K$37000,"67*",'Accounting data'!$L$2:$L$37000,Q4)+SUMIFS('Accounting data'!$G$2:$G$37000,'Accounting data'!$H$2:$H$37000,"9999*",'Accounting data'!$I$2:$I$37000,"8*",'Accounting data'!$J$2:$J$37000,"19*",'Accounting data'!$K$2:$K$37000,"67*",'Accounting data'!$L$2:$L$37000,Q4)+SUMIFS('Accounting data'!$G$2:$G$37000,'Accounting data'!$H$2:$H$37000,"9999*",'Accounting data'!$I$2:$I$37000,"9*",'Accounting data'!$J$2:$J$37000,"19*",'Accounting data'!$K$2:$K$37000,"67*",'Accounting data'!$L$2:$L$37000,Q4)</f>
        <v>0</v>
      </c>
      <c r="R1551" s="396">
        <f>SUMIFS('Accounting data'!$G$2:$G$37000,'Accounting data'!$H$2:$H$37000,"9999*",'Accounting data'!$I$2:$I$37000,"7*",'Accounting data'!$J$2:$J$37000,"19*",'Accounting data'!$K$2:$K$37000,"67*",'Accounting data'!$L$2:$L$37000,R4)+SUMIFS('Accounting data'!$G$2:$G$37000,'Accounting data'!$H$2:$H$37000,"9999*",'Accounting data'!$I$2:$I$37000,"8*",'Accounting data'!$J$2:$J$37000,"19*",'Accounting data'!$K$2:$K$37000,"67*",'Accounting data'!$L$2:$L$37000,R4)+SUMIFS('Accounting data'!$G$2:$G$37000,'Accounting data'!$H$2:$H$37000,"9999*",'Accounting data'!$I$2:$I$37000,"9*",'Accounting data'!$J$2:$J$37000,"19*",'Accounting data'!$K$2:$K$37000,"67*",'Accounting data'!$L$2:$L$37000,R4)</f>
        <v>0</v>
      </c>
      <c r="S1551" s="396">
        <f>SUMIFS('Accounting data'!$G$2:$G$37000,'Accounting data'!$H$2:$H$37000,"9999*",'Accounting data'!$I$2:$I$37000,"7*",'Accounting data'!$J$2:$J$37000,"19*",'Accounting data'!$K$2:$K$37000,"67*",'Accounting data'!$L$2:$L$37000,S4)+SUMIFS('Accounting data'!$G$2:$G$37000,'Accounting data'!$H$2:$H$37000,"9999*",'Accounting data'!$I$2:$I$37000,"8*",'Accounting data'!$J$2:$J$37000,"19*",'Accounting data'!$K$2:$K$37000,"67*",'Accounting data'!$L$2:$L$37000,S4)+SUMIFS('Accounting data'!$G$2:$G$37000,'Accounting data'!$H$2:$H$37000,"9999*",'Accounting data'!$I$2:$I$37000,"9*",'Accounting data'!$J$2:$J$37000,"19*",'Accounting data'!$K$2:$K$37000,"67*",'Accounting data'!$L$2:$L$37000,S4)</f>
        <v>0</v>
      </c>
      <c r="T1551" s="396">
        <f>SUMIFS('Accounting data'!$G$2:$G$37000,'Accounting data'!$H$2:$H$37000,"9999*",'Accounting data'!$I$2:$I$37000,"7*",'Accounting data'!$J$2:$J$37000,"19*",'Accounting data'!$K$2:$K$37000,"67*",'Accounting data'!$L$2:$L$37000,T4)+SUMIFS('Accounting data'!$G$2:$G$37000,'Accounting data'!$H$2:$H$37000,"9999*",'Accounting data'!$I$2:$I$37000,"8*",'Accounting data'!$J$2:$J$37000,"19*",'Accounting data'!$K$2:$K$37000,"67*",'Accounting data'!$L$2:$L$37000,T4)+SUMIFS('Accounting data'!$G$2:$G$37000,'Accounting data'!$H$2:$H$37000,"9999*",'Accounting data'!$I$2:$I$37000,"9*",'Accounting data'!$J$2:$J$37000,"19*",'Accounting data'!$K$2:$K$37000,"67*",'Accounting data'!$L$2:$L$37000,T4)</f>
        <v>0</v>
      </c>
      <c r="U1551" s="396">
        <f>SUMIFS('Accounting data'!$G$2:$G$37000,'Accounting data'!$H$2:$H$37000,"9999*",'Accounting data'!$I$2:$I$37000,"7*",'Accounting data'!$J$2:$J$37000,"19*",'Accounting data'!$K$2:$K$37000,"67*",'Accounting data'!$L$2:$L$37000,U4)+SUMIFS('Accounting data'!$G$2:$G$37000,'Accounting data'!$H$2:$H$37000,"9999*",'Accounting data'!$I$2:$I$37000,"8*",'Accounting data'!$J$2:$J$37000,"19*",'Accounting data'!$K$2:$K$37000,"67*",'Accounting data'!$L$2:$L$37000,U4)+SUMIFS('Accounting data'!$G$2:$G$37000,'Accounting data'!$H$2:$H$37000,"9999*",'Accounting data'!$I$2:$I$37000,"9*",'Accounting data'!$J$2:$J$37000,"19*",'Accounting data'!$K$2:$K$37000,"67*",'Accounting data'!$L$2:$L$37000,U4)</f>
        <v>0</v>
      </c>
      <c r="V1551" s="396">
        <f>SUMIFS('Accounting data'!$G$2:$G$37000,'Accounting data'!$H$2:$H$37000,"9999*",'Accounting data'!$I$2:$I$37000,"7*",'Accounting data'!$J$2:$J$37000,"19*",'Accounting data'!$K$2:$K$37000,"67*",'Accounting data'!$L$2:$L$37000,V4)+SUMIFS('Accounting data'!$G$2:$G$37000,'Accounting data'!$H$2:$H$37000,"9999*",'Accounting data'!$I$2:$I$37000,"8*",'Accounting data'!$J$2:$J$37000,"19*",'Accounting data'!$K$2:$K$37000,"67*",'Accounting data'!$L$2:$L$37000,V4)+SUMIFS('Accounting data'!$G$2:$G$37000,'Accounting data'!$H$2:$H$37000,"9999*",'Accounting data'!$I$2:$I$37000,"9*",'Accounting data'!$J$2:$J$37000,"19*",'Accounting data'!$K$2:$K$37000,"67*",'Accounting data'!$L$2:$L$37000,V4)</f>
        <v>0</v>
      </c>
      <c r="W1551" s="396">
        <f>SUMIFS('Accounting data'!$G$2:$G$37000,'Accounting data'!$H$2:$H$37000,"9999*",'Accounting data'!$I$2:$I$37000,"7*",'Accounting data'!$J$2:$J$37000,"19*",'Accounting data'!$K$2:$K$37000,"67*",'Accounting data'!$L$2:$L$37000,W4)+SUMIFS('Accounting data'!$G$2:$G$37000,'Accounting data'!$H$2:$H$37000,"9999*",'Accounting data'!$I$2:$I$37000,"8*",'Accounting data'!$J$2:$J$37000,"19*",'Accounting data'!$K$2:$K$37000,"67*",'Accounting data'!$L$2:$L$37000,W4)+SUMIFS('Accounting data'!$G$2:$G$37000,'Accounting data'!$H$2:$H$37000,"9999*",'Accounting data'!$I$2:$I$37000,"9*",'Accounting data'!$J$2:$J$37000,"19*",'Accounting data'!$K$2:$K$37000,"67*",'Accounting data'!$L$2:$L$37000,W4)</f>
        <v>0</v>
      </c>
      <c r="X1551" s="396">
        <f>SUMIFS('Accounting data'!$G$2:$G$37000,'Accounting data'!$H$2:$H$37000,"9999*",'Accounting data'!$I$2:$I$37000,"7*",'Accounting data'!$J$2:$J$37000,"19*",'Accounting data'!$K$2:$K$37000,"67*",'Accounting data'!$L$2:$L$37000,X4)+SUMIFS('Accounting data'!$G$2:$G$37000,'Accounting data'!$H$2:$H$37000,"9999*",'Accounting data'!$I$2:$I$37000,"8*",'Accounting data'!$J$2:$J$37000,"19*",'Accounting data'!$K$2:$K$37000,"67*",'Accounting data'!$L$2:$L$37000,X4)+SUMIFS('Accounting data'!$G$2:$G$37000,'Accounting data'!$H$2:$H$37000,"9999*",'Accounting data'!$I$2:$I$37000,"9*",'Accounting data'!$J$2:$J$37000,"19*",'Accounting data'!$K$2:$K$37000,"67*",'Accounting data'!$L$2:$L$37000,X4)</f>
        <v>0</v>
      </c>
      <c r="Y1551" s="396">
        <f>SUMIFS('Accounting data'!$G$2:$G$37000,'Accounting data'!$H$2:$H$37000,"9999*",'Accounting data'!$I$2:$I$37000,"7*",'Accounting data'!$J$2:$J$37000,"19*",'Accounting data'!$K$2:$K$37000,"67*",'Accounting data'!$L$2:$L$37000,Y4)+SUMIFS('Accounting data'!$G$2:$G$37000,'Accounting data'!$H$2:$H$37000,"9999*",'Accounting data'!$I$2:$I$37000,"8*",'Accounting data'!$J$2:$J$37000,"19*",'Accounting data'!$K$2:$K$37000,"67*",'Accounting data'!$L$2:$L$37000,Y4)+SUMIFS('Accounting data'!$G$2:$G$37000,'Accounting data'!$H$2:$H$37000,"9999*",'Accounting data'!$I$2:$I$37000,"9*",'Accounting data'!$J$2:$J$37000,"19*",'Accounting data'!$K$2:$K$37000,"67*",'Accounting data'!$L$2:$L$37000,Y4)</f>
        <v>0</v>
      </c>
      <c r="Z1551" s="396">
        <f>SUMIFS('Accounting data'!$G$2:$G$37000,'Accounting data'!$H$2:$H$37000,"9999*",'Accounting data'!$I$2:$I$37000,"7*",'Accounting data'!$J$2:$J$37000,"19*",'Accounting data'!$K$2:$K$37000,"67*",'Accounting data'!$L$2:$L$37000,Z4)+SUMIFS('Accounting data'!$G$2:$G$37000,'Accounting data'!$H$2:$H$37000,"9999*",'Accounting data'!$I$2:$I$37000,"8*",'Accounting data'!$J$2:$J$37000,"19*",'Accounting data'!$K$2:$K$37000,"67*",'Accounting data'!$L$2:$L$37000,Z4)+SUMIFS('Accounting data'!$G$2:$G$37000,'Accounting data'!$H$2:$H$37000,"9999*",'Accounting data'!$I$2:$I$37000,"9*",'Accounting data'!$J$2:$J$37000,"19*",'Accounting data'!$K$2:$K$37000,"67*",'Accounting data'!$L$2:$L$37000,Z4)</f>
        <v>0</v>
      </c>
      <c r="AA1551" s="396">
        <f>SUMIFS('Accounting data'!$G$2:$G$37000,'Accounting data'!$H$2:$H$37000,"9999*",'Accounting data'!$I$2:$I$37000,"7*",'Accounting data'!$J$2:$J$37000,"19*",'Accounting data'!$K$2:$K$37000,"67*",'Accounting data'!$L$2:$L$37000,AA4)+SUMIFS('Accounting data'!$G$2:$G$37000,'Accounting data'!$H$2:$H$37000,"9999*",'Accounting data'!$I$2:$I$37000,"8*",'Accounting data'!$J$2:$J$37000,"19*",'Accounting data'!$K$2:$K$37000,"67*",'Accounting data'!$L$2:$L$37000,AA4)+SUMIFS('Accounting data'!$G$2:$G$37000,'Accounting data'!$H$2:$H$37000,"9999*",'Accounting data'!$I$2:$I$37000,"9*",'Accounting data'!$J$2:$J$37000,"19*",'Accounting data'!$K$2:$K$37000,"67*",'Accounting data'!$L$2:$L$37000,AA4)</f>
        <v>0</v>
      </c>
      <c r="AB1551" s="396">
        <f>SUMIFS('Accounting data'!$G$2:$G$37000,'Accounting data'!$H$2:$H$37000,"9999*",'Accounting data'!$I$2:$I$37000,"7*",'Accounting data'!$J$2:$J$37000,"19*",'Accounting data'!$K$2:$K$37000,"67*",'Accounting data'!$L$2:$L$37000,AB4)+SUMIFS('Accounting data'!$G$2:$G$37000,'Accounting data'!$H$2:$H$37000,"9999*",'Accounting data'!$I$2:$I$37000,"8*",'Accounting data'!$J$2:$J$37000,"19*",'Accounting data'!$K$2:$K$37000,"67*",'Accounting data'!$L$2:$L$37000,AB4)+SUMIFS('Accounting data'!$G$2:$G$37000,'Accounting data'!$H$2:$H$37000,"9999*",'Accounting data'!$I$2:$I$37000,"9*",'Accounting data'!$J$2:$J$37000,"19*",'Accounting data'!$K$2:$K$37000,"67*",'Accounting data'!$L$2:$L$37000,AB4)</f>
        <v>0</v>
      </c>
      <c r="AC1551" s="396">
        <f>SUMIFS('Accounting data'!$G$2:$G$37000,'Accounting data'!$H$2:$H$37000,"9999*",'Accounting data'!$I$2:$I$37000,"7*",'Accounting data'!$J$2:$J$37000,"19*",'Accounting data'!$K$2:$K$37000,"67*",'Accounting data'!$L$2:$L$37000,AC4)+SUMIFS('Accounting data'!$G$2:$G$37000,'Accounting data'!$H$2:$H$37000,"9999*",'Accounting data'!$I$2:$I$37000,"8*",'Accounting data'!$J$2:$J$37000,"19*",'Accounting data'!$K$2:$K$37000,"67*",'Accounting data'!$L$2:$L$37000,AC4)+SUMIFS('Accounting data'!$G$2:$G$37000,'Accounting data'!$H$2:$H$37000,"9999*",'Accounting data'!$I$2:$I$37000,"9*",'Accounting data'!$J$2:$J$37000,"19*",'Accounting data'!$K$2:$K$37000,"67*",'Accounting data'!$L$2:$L$37000,AC4)</f>
        <v>0</v>
      </c>
      <c r="AD1551" s="396">
        <f>SUMIFS('Accounting data'!$G$2:$G$37000,'Accounting data'!$H$2:$H$37000,"9999*",'Accounting data'!$I$2:$I$37000,"7*",'Accounting data'!$J$2:$J$37000,"19*",'Accounting data'!$K$2:$K$37000,"67*",'Accounting data'!$L$2:$L$37000,AD4)+SUMIFS('Accounting data'!$G$2:$G$37000,'Accounting data'!$H$2:$H$37000,"9999*",'Accounting data'!$I$2:$I$37000,"8*",'Accounting data'!$J$2:$J$37000,"19*",'Accounting data'!$K$2:$K$37000,"67*",'Accounting data'!$L$2:$L$37000,AD4)+SUMIFS('Accounting data'!$G$2:$G$37000,'Accounting data'!$H$2:$H$37000,"9999*",'Accounting data'!$I$2:$I$37000,"9*",'Accounting data'!$J$2:$J$37000,"19*",'Accounting data'!$K$2:$K$37000,"67*",'Accounting data'!$L$2:$L$37000,AD4)</f>
        <v>0</v>
      </c>
      <c r="AE1551" s="396">
        <f>SUMIFS('Accounting data'!$G$2:$G$37000,'Accounting data'!$H$2:$H$37000,"9999*",'Accounting data'!$I$2:$I$37000,"7*",'Accounting data'!$J$2:$J$37000,"19*",'Accounting data'!$K$2:$K$37000,"67*",'Accounting data'!$L$2:$L$37000,AE4)+SUMIFS('Accounting data'!$G$2:$G$37000,'Accounting data'!$H$2:$H$37000,"9999*",'Accounting data'!$I$2:$I$37000,"8*",'Accounting data'!$J$2:$J$37000,"19*",'Accounting data'!$K$2:$K$37000,"67*",'Accounting data'!$L$2:$L$37000,AE4)+SUMIFS('Accounting data'!$G$2:$G$37000,'Accounting data'!$H$2:$H$37000,"9999*",'Accounting data'!$I$2:$I$37000,"9*",'Accounting data'!$J$2:$J$37000,"19*",'Accounting data'!$K$2:$K$37000,"67*",'Accounting data'!$L$2:$L$37000,AE4)</f>
        <v>0</v>
      </c>
      <c r="AF1551" s="396">
        <f>SUMIFS('Accounting data'!$G$2:$G$37000,'Accounting data'!$H$2:$H$37000,"9999*",'Accounting data'!$I$2:$I$37000,"7*",'Accounting data'!$J$2:$J$37000,"19*",'Accounting data'!$K$2:$K$37000,"67*",'Accounting data'!$L$2:$L$37000,AF4)+SUMIFS('Accounting data'!$G$2:$G$37000,'Accounting data'!$H$2:$H$37000,"9999*",'Accounting data'!$I$2:$I$37000,"8*",'Accounting data'!$J$2:$J$37000,"19*",'Accounting data'!$K$2:$K$37000,"67*",'Accounting data'!$L$2:$L$37000,AF4)+SUMIFS('Accounting data'!$G$2:$G$37000,'Accounting data'!$H$2:$H$37000,"9999*",'Accounting data'!$I$2:$I$37000,"9*",'Accounting data'!$J$2:$J$37000,"19*",'Accounting data'!$K$2:$K$37000,"67*",'Accounting data'!$L$2:$L$37000,AF4)</f>
        <v>0</v>
      </c>
    </row>
    <row r="1554" spans="1:32">
      <c r="A1554" s="387" t="s">
        <v>806</v>
      </c>
      <c r="B1554" s="387"/>
      <c r="C1554" s="387"/>
      <c r="D1554" s="387"/>
      <c r="E1554" s="395">
        <f>(E1544-E1545-E1546)-((E1547+E1548)-(E1549+E1550))-(E1551+E1552+E1553)</f>
        <v>0</v>
      </c>
      <c r="F1554" s="395">
        <f t="shared" ref="F1554:V1554" si="301">(F1544-F1545-F1546)-((F1547+F1548)-(F1549+F1550))-(F1551+F1552+F1553)</f>
        <v>0</v>
      </c>
      <c r="G1554" s="411"/>
      <c r="H1554" s="395">
        <f t="shared" si="301"/>
        <v>0</v>
      </c>
      <c r="I1554" s="395">
        <f t="shared" si="301"/>
        <v>0</v>
      </c>
      <c r="J1554" s="395">
        <f t="shared" si="301"/>
        <v>0</v>
      </c>
      <c r="K1554" s="395">
        <f t="shared" si="301"/>
        <v>0</v>
      </c>
      <c r="L1554" s="395">
        <f t="shared" si="301"/>
        <v>0</v>
      </c>
      <c r="M1554" s="395">
        <f t="shared" si="301"/>
        <v>0</v>
      </c>
      <c r="N1554" s="395">
        <f t="shared" si="301"/>
        <v>0</v>
      </c>
      <c r="O1554" s="395">
        <f t="shared" si="301"/>
        <v>0</v>
      </c>
      <c r="P1554" s="395">
        <f t="shared" si="301"/>
        <v>0</v>
      </c>
      <c r="Q1554" s="395">
        <f t="shared" si="301"/>
        <v>0</v>
      </c>
      <c r="R1554" s="395">
        <f t="shared" si="301"/>
        <v>0</v>
      </c>
      <c r="S1554" s="395">
        <f t="shared" si="301"/>
        <v>0</v>
      </c>
      <c r="T1554" s="395">
        <f t="shared" si="301"/>
        <v>0</v>
      </c>
      <c r="U1554" s="395">
        <f t="shared" si="301"/>
        <v>0</v>
      </c>
      <c r="V1554" s="395">
        <f t="shared" si="301"/>
        <v>0</v>
      </c>
      <c r="W1554" s="395">
        <f t="shared" ref="W1554:AF1554" si="302">(W1544-W1545-W1546)-((W1547+W1548)-(W1549+W1550))-(W1551+W1552+W1553)</f>
        <v>0</v>
      </c>
      <c r="X1554" s="395">
        <f t="shared" si="302"/>
        <v>0</v>
      </c>
      <c r="Y1554" s="395">
        <f t="shared" si="302"/>
        <v>0</v>
      </c>
      <c r="Z1554" s="395">
        <f t="shared" si="302"/>
        <v>0</v>
      </c>
      <c r="AA1554" s="395">
        <f t="shared" si="302"/>
        <v>0</v>
      </c>
      <c r="AB1554" s="395">
        <f t="shared" si="302"/>
        <v>0</v>
      </c>
      <c r="AC1554" s="395">
        <f t="shared" si="302"/>
        <v>0</v>
      </c>
      <c r="AD1554" s="395">
        <f t="shared" si="302"/>
        <v>0</v>
      </c>
      <c r="AE1554" s="395">
        <f t="shared" si="302"/>
        <v>0</v>
      </c>
      <c r="AF1554" s="395">
        <f t="shared" si="302"/>
        <v>0</v>
      </c>
    </row>
    <row r="1555" spans="1:32">
      <c r="A1555" s="383" t="s">
        <v>72</v>
      </c>
      <c r="B1555" s="383" t="s">
        <v>72</v>
      </c>
      <c r="C1555" s="383">
        <v>5000</v>
      </c>
      <c r="D1555" s="383">
        <v>6800</v>
      </c>
      <c r="E1555" s="384">
        <f>SUMIFS('Accounting data'!$G$2:$G$37000,'Accounting data'!$J$2:$J$37000,"5*",'Accounting data'!$K$2:$K$37000,"68*",'Accounting data'!$L$2:$L$37000,E4)</f>
        <v>0</v>
      </c>
      <c r="F1555" s="384">
        <f>SUMIFS('Accounting data'!$G$2:$G$37000,'Accounting data'!$J$2:$J$37000,"5*",'Accounting data'!$K$2:$K$37000,"68*",'Accounting data'!$L$2:$L$37000,F4)</f>
        <v>0</v>
      </c>
      <c r="G1555" s="411"/>
      <c r="H1555" s="384">
        <f>SUMIFS('Accounting data'!$G$2:$G$37000,'Accounting data'!$J$2:$J$37000,"5*",'Accounting data'!$K$2:$K$37000,"68*",'Accounting data'!$L$2:$L$37000,H4)</f>
        <v>0</v>
      </c>
      <c r="I1555" s="384">
        <f>SUMIFS('Accounting data'!$G$2:$G$37000,'Accounting data'!$J$2:$J$37000,"5*",'Accounting data'!$K$2:$K$37000,"68*",'Accounting data'!$L$2:$L$37000,I4)</f>
        <v>0</v>
      </c>
      <c r="J1555" s="384">
        <f>SUMIFS('Accounting data'!$G$2:$G$37000,'Accounting data'!$J$2:$J$37000,"5*",'Accounting data'!$K$2:$K$37000,"68*",'Accounting data'!$L$2:$L$37000,J4)</f>
        <v>0</v>
      </c>
      <c r="K1555" s="384">
        <f>SUMIFS('Accounting data'!$G$2:$G$37000,'Accounting data'!$J$2:$J$37000,"5*",'Accounting data'!$K$2:$K$37000,"68*",'Accounting data'!$L$2:$L$37000,K4)</f>
        <v>0</v>
      </c>
      <c r="L1555" s="384">
        <f>SUMIFS('Accounting data'!$G$2:$G$37000,'Accounting data'!$J$2:$J$37000,"5*",'Accounting data'!$K$2:$K$37000,"68*",'Accounting data'!$L$2:$L$37000,L4)</f>
        <v>0</v>
      </c>
      <c r="M1555" s="384">
        <f>SUMIFS('Accounting data'!$G$2:$G$37000,'Accounting data'!$J$2:$J$37000,"5*",'Accounting data'!$K$2:$K$37000,"68*",'Accounting data'!$L$2:$L$37000,M4)</f>
        <v>0</v>
      </c>
      <c r="N1555" s="384">
        <f>SUMIFS('Accounting data'!$G$2:$G$37000,'Accounting data'!$J$2:$J$37000,"5*",'Accounting data'!$K$2:$K$37000,"68*",'Accounting data'!$L$2:$L$37000,N4)</f>
        <v>0</v>
      </c>
      <c r="O1555" s="384">
        <f>SUMIFS('Accounting data'!$G$2:$G$37000,'Accounting data'!$J$2:$J$37000,"5*",'Accounting data'!$K$2:$K$37000,"68*",'Accounting data'!$L$2:$L$37000,O4)</f>
        <v>0</v>
      </c>
      <c r="P1555" s="384">
        <f>SUMIFS('Accounting data'!$G$2:$G$37000,'Accounting data'!$J$2:$J$37000,"5*",'Accounting data'!$K$2:$K$37000,"68*",'Accounting data'!$L$2:$L$37000,P4)</f>
        <v>0</v>
      </c>
      <c r="Q1555" s="384">
        <f>SUMIFS('Accounting data'!$G$2:$G$37000,'Accounting data'!$J$2:$J$37000,"5*",'Accounting data'!$K$2:$K$37000,"68*",'Accounting data'!$L$2:$L$37000,Q4)</f>
        <v>0</v>
      </c>
      <c r="R1555" s="384">
        <f>SUMIFS('Accounting data'!$G$2:$G$37000,'Accounting data'!$J$2:$J$37000,"5*",'Accounting data'!$K$2:$K$37000,"68*",'Accounting data'!$L$2:$L$37000,R4)</f>
        <v>0</v>
      </c>
      <c r="S1555" s="384">
        <f>SUMIFS('Accounting data'!$G$2:$G$37000,'Accounting data'!$J$2:$J$37000,"5*",'Accounting data'!$K$2:$K$37000,"68*",'Accounting data'!$L$2:$L$37000,S4)</f>
        <v>0</v>
      </c>
      <c r="T1555" s="384">
        <f>SUMIFS('Accounting data'!$G$2:$G$37000,'Accounting data'!$J$2:$J$37000,"5*",'Accounting data'!$K$2:$K$37000,"68*",'Accounting data'!$L$2:$L$37000,T4)</f>
        <v>0</v>
      </c>
      <c r="U1555" s="384">
        <f>SUMIFS('Accounting data'!$G$2:$G$37000,'Accounting data'!$J$2:$J$37000,"5*",'Accounting data'!$K$2:$K$37000,"68*",'Accounting data'!$L$2:$L$37000,U4)</f>
        <v>0</v>
      </c>
      <c r="V1555" s="384">
        <f>SUMIFS('Accounting data'!$G$2:$G$37000,'Accounting data'!$J$2:$J$37000,"5*",'Accounting data'!$K$2:$K$37000,"68*",'Accounting data'!$L$2:$L$37000,V4)</f>
        <v>0</v>
      </c>
      <c r="W1555" s="384">
        <f>SUMIFS('Accounting data'!$G$2:$G$37000,'Accounting data'!$J$2:$J$37000,"5*",'Accounting data'!$K$2:$K$37000,"68*",'Accounting data'!$L$2:$L$37000,W4)</f>
        <v>0</v>
      </c>
      <c r="X1555" s="384">
        <f>SUMIFS('Accounting data'!$G$2:$G$37000,'Accounting data'!$J$2:$J$37000,"5*",'Accounting data'!$K$2:$K$37000,"68*",'Accounting data'!$L$2:$L$37000,X4)</f>
        <v>0</v>
      </c>
      <c r="Y1555" s="384">
        <f>SUMIFS('Accounting data'!$G$2:$G$37000,'Accounting data'!$J$2:$J$37000,"5*",'Accounting data'!$K$2:$K$37000,"68*",'Accounting data'!$L$2:$L$37000,Y4)</f>
        <v>0</v>
      </c>
      <c r="Z1555" s="384">
        <f>SUMIFS('Accounting data'!$G$2:$G$37000,'Accounting data'!$J$2:$J$37000,"5*",'Accounting data'!$K$2:$K$37000,"68*",'Accounting data'!$L$2:$L$37000,Z4)</f>
        <v>0</v>
      </c>
      <c r="AA1555" s="384">
        <f>SUMIFS('Accounting data'!$G$2:$G$37000,'Accounting data'!$J$2:$J$37000,"5*",'Accounting data'!$K$2:$K$37000,"68*",'Accounting data'!$L$2:$L$37000,AA4)</f>
        <v>0</v>
      </c>
      <c r="AB1555" s="384">
        <f>SUMIFS('Accounting data'!$G$2:$G$37000,'Accounting data'!$J$2:$J$37000,"5*",'Accounting data'!$K$2:$K$37000,"68*",'Accounting data'!$L$2:$L$37000,AB4)</f>
        <v>0</v>
      </c>
      <c r="AC1555" s="384">
        <f>SUMIFS('Accounting data'!$G$2:$G$37000,'Accounting data'!$J$2:$J$37000,"5*",'Accounting data'!$K$2:$K$37000,"68*",'Accounting data'!$L$2:$L$37000,AC4)</f>
        <v>0</v>
      </c>
      <c r="AD1555" s="384">
        <f>SUMIFS('Accounting data'!$G$2:$G$37000,'Accounting data'!$J$2:$J$37000,"5*",'Accounting data'!$K$2:$K$37000,"68*",'Accounting data'!$L$2:$L$37000,AD4)</f>
        <v>0</v>
      </c>
      <c r="AE1555" s="384">
        <f>SUMIFS('Accounting data'!$G$2:$G$37000,'Accounting data'!$J$2:$J$37000,"5*",'Accounting data'!$K$2:$K$37000,"68*",'Accounting data'!$L$2:$L$37000,AE4)</f>
        <v>0</v>
      </c>
      <c r="AF1555" s="384">
        <f>SUMIFS('Accounting data'!$G$2:$G$37000,'Accounting data'!$J$2:$J$37000,"5*",'Accounting data'!$K$2:$K$37000,"68*",'Accounting data'!$L$2:$L$37000,AF4)</f>
        <v>0</v>
      </c>
    </row>
    <row r="1556" spans="1:32">
      <c r="A1556" s="383" t="s">
        <v>288</v>
      </c>
      <c r="B1556" s="383" t="s">
        <v>72</v>
      </c>
      <c r="C1556" s="383">
        <v>5000</v>
      </c>
      <c r="D1556" s="383">
        <v>6800</v>
      </c>
      <c r="E1556" s="384">
        <f>SUMIFS('Accounting data'!$G$2:$G$37000,'Accounting data'!$H$2:$H$37000,"9999*",'Accounting data'!$J$2:$J$37000,"5*",'Accounting data'!$K$2:$K$37000,"68*",'Accounting data'!$L$2:$L$37000,E4)</f>
        <v>0</v>
      </c>
      <c r="F1556" s="384">
        <f>SUMIFS('Accounting data'!$G$2:$G$37000,'Accounting data'!$H$2:$H$37000,"9999*",'Accounting data'!$J$2:$J$37000,"5*",'Accounting data'!$K$2:$K$37000,"68*",'Accounting data'!$L$2:$L$37000,F4)</f>
        <v>0</v>
      </c>
      <c r="G1556" s="411"/>
      <c r="H1556" s="384">
        <f>SUMIFS('Accounting data'!$G$2:$G$37000,'Accounting data'!$H$2:$H$37000,"9999*",'Accounting data'!$J$2:$J$37000,"5*",'Accounting data'!$K$2:$K$37000,"68*",'Accounting data'!$L$2:$L$37000,H4)</f>
        <v>0</v>
      </c>
      <c r="I1556" s="384">
        <f>SUMIFS('Accounting data'!$G$2:$G$37000,'Accounting data'!$H$2:$H$37000,"9999*",'Accounting data'!$J$2:$J$37000,"5*",'Accounting data'!$K$2:$K$37000,"68*",'Accounting data'!$L$2:$L$37000,I4)</f>
        <v>0</v>
      </c>
      <c r="J1556" s="384">
        <f>SUMIFS('Accounting data'!$G$2:$G$37000,'Accounting data'!$H$2:$H$37000,"9999*",'Accounting data'!$J$2:$J$37000,"5*",'Accounting data'!$K$2:$K$37000,"68*",'Accounting data'!$L$2:$L$37000,J4)</f>
        <v>0</v>
      </c>
      <c r="K1556" s="384">
        <f>SUMIFS('Accounting data'!$G$2:$G$37000,'Accounting data'!$H$2:$H$37000,"9999*",'Accounting data'!$J$2:$J$37000,"5*",'Accounting data'!$K$2:$K$37000,"68*",'Accounting data'!$L$2:$L$37000,K4)</f>
        <v>0</v>
      </c>
      <c r="L1556" s="384">
        <f>SUMIFS('Accounting data'!$G$2:$G$37000,'Accounting data'!$H$2:$H$37000,"9999*",'Accounting data'!$J$2:$J$37000,"5*",'Accounting data'!$K$2:$K$37000,"68*",'Accounting data'!$L$2:$L$37000,L4)</f>
        <v>0</v>
      </c>
      <c r="M1556" s="384">
        <f>SUMIFS('Accounting data'!$G$2:$G$37000,'Accounting data'!$H$2:$H$37000,"9999*",'Accounting data'!$J$2:$J$37000,"5*",'Accounting data'!$K$2:$K$37000,"68*",'Accounting data'!$L$2:$L$37000,M4)</f>
        <v>0</v>
      </c>
      <c r="N1556" s="384">
        <f>SUMIFS('Accounting data'!$G$2:$G$37000,'Accounting data'!$H$2:$H$37000,"9999*",'Accounting data'!$J$2:$J$37000,"5*",'Accounting data'!$K$2:$K$37000,"68*",'Accounting data'!$L$2:$L$37000,N4)</f>
        <v>0</v>
      </c>
      <c r="O1556" s="384">
        <f>SUMIFS('Accounting data'!$G$2:$G$37000,'Accounting data'!$H$2:$H$37000,"9999*",'Accounting data'!$J$2:$J$37000,"5*",'Accounting data'!$K$2:$K$37000,"68*",'Accounting data'!$L$2:$L$37000,O4)</f>
        <v>0</v>
      </c>
      <c r="P1556" s="384">
        <f>SUMIFS('Accounting data'!$G$2:$G$37000,'Accounting data'!$H$2:$H$37000,"9999*",'Accounting data'!$J$2:$J$37000,"5*",'Accounting data'!$K$2:$K$37000,"68*",'Accounting data'!$L$2:$L$37000,P4)</f>
        <v>0</v>
      </c>
      <c r="Q1556" s="384">
        <f>SUMIFS('Accounting data'!$G$2:$G$37000,'Accounting data'!$H$2:$H$37000,"9999*",'Accounting data'!$J$2:$J$37000,"5*",'Accounting data'!$K$2:$K$37000,"68*",'Accounting data'!$L$2:$L$37000,Q4)</f>
        <v>0</v>
      </c>
      <c r="R1556" s="384">
        <f>SUMIFS('Accounting data'!$G$2:$G$37000,'Accounting data'!$H$2:$H$37000,"9999*",'Accounting data'!$J$2:$J$37000,"5*",'Accounting data'!$K$2:$K$37000,"68*",'Accounting data'!$L$2:$L$37000,R4)</f>
        <v>0</v>
      </c>
      <c r="S1556" s="384">
        <f>SUMIFS('Accounting data'!$G$2:$G$37000,'Accounting data'!$H$2:$H$37000,"9999*",'Accounting data'!$J$2:$J$37000,"5*",'Accounting data'!$K$2:$K$37000,"68*",'Accounting data'!$L$2:$L$37000,S4)</f>
        <v>0</v>
      </c>
      <c r="T1556" s="384">
        <f>SUMIFS('Accounting data'!$G$2:$G$37000,'Accounting data'!$H$2:$H$37000,"9999*",'Accounting data'!$J$2:$J$37000,"5*",'Accounting data'!$K$2:$K$37000,"68*",'Accounting data'!$L$2:$L$37000,T4)</f>
        <v>0</v>
      </c>
      <c r="U1556" s="384">
        <f>SUMIFS('Accounting data'!$G$2:$G$37000,'Accounting data'!$H$2:$H$37000,"9999*",'Accounting data'!$J$2:$J$37000,"5*",'Accounting data'!$K$2:$K$37000,"68*",'Accounting data'!$L$2:$L$37000,U4)</f>
        <v>0</v>
      </c>
      <c r="V1556" s="384">
        <f>SUMIFS('Accounting data'!$G$2:$G$37000,'Accounting data'!$H$2:$H$37000,"9999*",'Accounting data'!$J$2:$J$37000,"5*",'Accounting data'!$K$2:$K$37000,"68*",'Accounting data'!$L$2:$L$37000,V4)</f>
        <v>0</v>
      </c>
      <c r="W1556" s="384">
        <f>SUMIFS('Accounting data'!$G$2:$G$37000,'Accounting data'!$H$2:$H$37000,"9999*",'Accounting data'!$J$2:$J$37000,"5*",'Accounting data'!$K$2:$K$37000,"68*",'Accounting data'!$L$2:$L$37000,W4)</f>
        <v>0</v>
      </c>
      <c r="X1556" s="384">
        <f>SUMIFS('Accounting data'!$G$2:$G$37000,'Accounting data'!$H$2:$H$37000,"9999*",'Accounting data'!$J$2:$J$37000,"5*",'Accounting data'!$K$2:$K$37000,"68*",'Accounting data'!$L$2:$L$37000,X4)</f>
        <v>0</v>
      </c>
      <c r="Y1556" s="384">
        <f>SUMIFS('Accounting data'!$G$2:$G$37000,'Accounting data'!$H$2:$H$37000,"9999*",'Accounting data'!$J$2:$J$37000,"5*",'Accounting data'!$K$2:$K$37000,"68*",'Accounting data'!$L$2:$L$37000,Y4)</f>
        <v>0</v>
      </c>
      <c r="Z1556" s="384">
        <f>SUMIFS('Accounting data'!$G$2:$G$37000,'Accounting data'!$H$2:$H$37000,"9999*",'Accounting data'!$J$2:$J$37000,"5*",'Accounting data'!$K$2:$K$37000,"68*",'Accounting data'!$L$2:$L$37000,Z4)</f>
        <v>0</v>
      </c>
      <c r="AA1556" s="384">
        <f>SUMIFS('Accounting data'!$G$2:$G$37000,'Accounting data'!$H$2:$H$37000,"9999*",'Accounting data'!$J$2:$J$37000,"5*",'Accounting data'!$K$2:$K$37000,"68*",'Accounting data'!$L$2:$L$37000,AA4)</f>
        <v>0</v>
      </c>
      <c r="AB1556" s="384">
        <f>SUMIFS('Accounting data'!$G$2:$G$37000,'Accounting data'!$H$2:$H$37000,"9999*",'Accounting data'!$J$2:$J$37000,"5*",'Accounting data'!$K$2:$K$37000,"68*",'Accounting data'!$L$2:$L$37000,AB4)</f>
        <v>0</v>
      </c>
      <c r="AC1556" s="384">
        <f>SUMIFS('Accounting data'!$G$2:$G$37000,'Accounting data'!$H$2:$H$37000,"9999*",'Accounting data'!$J$2:$J$37000,"5*",'Accounting data'!$K$2:$K$37000,"68*",'Accounting data'!$L$2:$L$37000,AC4)</f>
        <v>0</v>
      </c>
      <c r="AD1556" s="384">
        <f>SUMIFS('Accounting data'!$G$2:$G$37000,'Accounting data'!$H$2:$H$37000,"9999*",'Accounting data'!$J$2:$J$37000,"5*",'Accounting data'!$K$2:$K$37000,"68*",'Accounting data'!$L$2:$L$37000,AD4)</f>
        <v>0</v>
      </c>
      <c r="AE1556" s="384">
        <f>SUMIFS('Accounting data'!$G$2:$G$37000,'Accounting data'!$H$2:$H$37000,"9999*",'Accounting data'!$J$2:$J$37000,"5*",'Accounting data'!$K$2:$K$37000,"68*",'Accounting data'!$L$2:$L$37000,AE4)</f>
        <v>0</v>
      </c>
      <c r="AF1556" s="384">
        <f>SUMIFS('Accounting data'!$G$2:$G$37000,'Accounting data'!$H$2:$H$37000,"9999*",'Accounting data'!$J$2:$J$37000,"5*",'Accounting data'!$K$2:$K$37000,"68*",'Accounting data'!$L$2:$L$37000,AF4)</f>
        <v>0</v>
      </c>
    </row>
    <row r="1557" spans="1:32">
      <c r="A1557" s="383" t="s">
        <v>72</v>
      </c>
      <c r="B1557" s="383" t="s">
        <v>80</v>
      </c>
      <c r="C1557" s="383">
        <v>5000</v>
      </c>
      <c r="D1557" s="383">
        <v>6800</v>
      </c>
      <c r="E1557" s="384">
        <f>SUMIFS('Accounting data'!$G$2:$G$37000,'Accounting data'!$I$2:$I$37000,"7*",'Accounting data'!$J$2:$J$37000,"5*",'Accounting data'!$K$2:$K$37000,"68*",'Accounting data'!$L$2:$L$37000,E4)+SUMIFS('Accounting data'!$G$2:$G$37000,'Accounting data'!$I$2:$I$37000,"8*",'Accounting data'!$J$2:$J$37000,"5*",'Accounting data'!$K$2:$K$37000,"68*",'Accounting data'!$L$2:$L$37000,E4)+SUMIFS('Accounting data'!$G$2:$G$37000,'Accounting data'!$I$2:$I$37000,"9*",'Accounting data'!$J$2:$J$37000,"5*",'Accounting data'!$K$2:$K$37000,"68*",'Accounting data'!$L$2:$L$37000,E4)</f>
        <v>0</v>
      </c>
      <c r="F1557" s="384">
        <f>SUMIFS('Accounting data'!$G$2:$G$37000,'Accounting data'!$I$2:$I$37000,"7*",'Accounting data'!$J$2:$J$37000,"5*",'Accounting data'!$K$2:$K$37000,"68*",'Accounting data'!$L$2:$L$37000,F4)+SUMIFS('Accounting data'!$G$2:$G$37000,'Accounting data'!$I$2:$I$37000,"8*",'Accounting data'!$J$2:$J$37000,"5*",'Accounting data'!$K$2:$K$37000,"68*",'Accounting data'!$L$2:$L$37000,F4)+SUMIFS('Accounting data'!$G$2:$G$37000,'Accounting data'!$I$2:$I$37000,"9*",'Accounting data'!$J$2:$J$37000,"5*",'Accounting data'!$K$2:$K$37000,"68*",'Accounting data'!$L$2:$L$37000,F4)</f>
        <v>0</v>
      </c>
      <c r="G1557" s="411"/>
      <c r="H1557" s="384">
        <f>SUMIFS('Accounting data'!$G$2:$G$37000,'Accounting data'!$I$2:$I$37000,"7*",'Accounting data'!$J$2:$J$37000,"5*",'Accounting data'!$K$2:$K$37000,"68*",'Accounting data'!$L$2:$L$37000,H4)+SUMIFS('Accounting data'!$G$2:$G$37000,'Accounting data'!$I$2:$I$37000,"8*",'Accounting data'!$J$2:$J$37000,"5*",'Accounting data'!$K$2:$K$37000,"68*",'Accounting data'!$L$2:$L$37000,H4)+SUMIFS('Accounting data'!$G$2:$G$37000,'Accounting data'!$I$2:$I$37000,"9*",'Accounting data'!$J$2:$J$37000,"5*",'Accounting data'!$K$2:$K$37000,"68*",'Accounting data'!$L$2:$L$37000,H4)</f>
        <v>0</v>
      </c>
      <c r="I1557" s="384">
        <f>SUMIFS('Accounting data'!$G$2:$G$37000,'Accounting data'!$I$2:$I$37000,"7*",'Accounting data'!$J$2:$J$37000,"5*",'Accounting data'!$K$2:$K$37000,"68*",'Accounting data'!$L$2:$L$37000,I4)+SUMIFS('Accounting data'!$G$2:$G$37000,'Accounting data'!$I$2:$I$37000,"8*",'Accounting data'!$J$2:$J$37000,"5*",'Accounting data'!$K$2:$K$37000,"68*",'Accounting data'!$L$2:$L$37000,I4)+SUMIFS('Accounting data'!$G$2:$G$37000,'Accounting data'!$I$2:$I$37000,"9*",'Accounting data'!$J$2:$J$37000,"5*",'Accounting data'!$K$2:$K$37000,"68*",'Accounting data'!$L$2:$L$37000,I4)</f>
        <v>0</v>
      </c>
      <c r="J1557" s="384">
        <f>SUMIFS('Accounting data'!$G$2:$G$37000,'Accounting data'!$I$2:$I$37000,"7*",'Accounting data'!$J$2:$J$37000,"5*",'Accounting data'!$K$2:$K$37000,"68*",'Accounting data'!$L$2:$L$37000,J4)+SUMIFS('Accounting data'!$G$2:$G$37000,'Accounting data'!$I$2:$I$37000,"8*",'Accounting data'!$J$2:$J$37000,"5*",'Accounting data'!$K$2:$K$37000,"68*",'Accounting data'!$L$2:$L$37000,J4)+SUMIFS('Accounting data'!$G$2:$G$37000,'Accounting data'!$I$2:$I$37000,"9*",'Accounting data'!$J$2:$J$37000,"5*",'Accounting data'!$K$2:$K$37000,"68*",'Accounting data'!$L$2:$L$37000,J4)</f>
        <v>0</v>
      </c>
      <c r="K1557" s="384">
        <f>SUMIFS('Accounting data'!$G$2:$G$37000,'Accounting data'!$I$2:$I$37000,"7*",'Accounting data'!$J$2:$J$37000,"5*",'Accounting data'!$K$2:$K$37000,"68*",'Accounting data'!$L$2:$L$37000,K4)+SUMIFS('Accounting data'!$G$2:$G$37000,'Accounting data'!$I$2:$I$37000,"8*",'Accounting data'!$J$2:$J$37000,"5*",'Accounting data'!$K$2:$K$37000,"68*",'Accounting data'!$L$2:$L$37000,K4)+SUMIFS('Accounting data'!$G$2:$G$37000,'Accounting data'!$I$2:$I$37000,"9*",'Accounting data'!$J$2:$J$37000,"5*",'Accounting data'!$K$2:$K$37000,"68*",'Accounting data'!$L$2:$L$37000,K4)</f>
        <v>0</v>
      </c>
      <c r="L1557" s="384">
        <f>SUMIFS('Accounting data'!$G$2:$G$37000,'Accounting data'!$I$2:$I$37000,"7*",'Accounting data'!$J$2:$J$37000,"5*",'Accounting data'!$K$2:$K$37000,"68*",'Accounting data'!$L$2:$L$37000,L4)+SUMIFS('Accounting data'!$G$2:$G$37000,'Accounting data'!$I$2:$I$37000,"8*",'Accounting data'!$J$2:$J$37000,"5*",'Accounting data'!$K$2:$K$37000,"68*",'Accounting data'!$L$2:$L$37000,L4)+SUMIFS('Accounting data'!$G$2:$G$37000,'Accounting data'!$I$2:$I$37000,"9*",'Accounting data'!$J$2:$J$37000,"5*",'Accounting data'!$K$2:$K$37000,"68*",'Accounting data'!$L$2:$L$37000,L4)</f>
        <v>0</v>
      </c>
      <c r="M1557" s="384">
        <f>SUMIFS('Accounting data'!$G$2:$G$37000,'Accounting data'!$I$2:$I$37000,"7*",'Accounting data'!$J$2:$J$37000,"5*",'Accounting data'!$K$2:$K$37000,"68*",'Accounting data'!$L$2:$L$37000,M4)+SUMIFS('Accounting data'!$G$2:$G$37000,'Accounting data'!$I$2:$I$37000,"8*",'Accounting data'!$J$2:$J$37000,"5*",'Accounting data'!$K$2:$K$37000,"68*",'Accounting data'!$L$2:$L$37000,M4)+SUMIFS('Accounting data'!$G$2:$G$37000,'Accounting data'!$I$2:$I$37000,"9*",'Accounting data'!$J$2:$J$37000,"5*",'Accounting data'!$K$2:$K$37000,"68*",'Accounting data'!$L$2:$L$37000,M4)</f>
        <v>0</v>
      </c>
      <c r="N1557" s="384">
        <f>SUMIFS('Accounting data'!$G$2:$G$37000,'Accounting data'!$I$2:$I$37000,"7*",'Accounting data'!$J$2:$J$37000,"5*",'Accounting data'!$K$2:$K$37000,"68*",'Accounting data'!$L$2:$L$37000,N4)+SUMIFS('Accounting data'!$G$2:$G$37000,'Accounting data'!$I$2:$I$37000,"8*",'Accounting data'!$J$2:$J$37000,"5*",'Accounting data'!$K$2:$K$37000,"68*",'Accounting data'!$L$2:$L$37000,N4)+SUMIFS('Accounting data'!$G$2:$G$37000,'Accounting data'!$I$2:$I$37000,"9*",'Accounting data'!$J$2:$J$37000,"5*",'Accounting data'!$K$2:$K$37000,"68*",'Accounting data'!$L$2:$L$37000,N4)</f>
        <v>0</v>
      </c>
      <c r="O1557" s="384">
        <f>SUMIFS('Accounting data'!$G$2:$G$37000,'Accounting data'!$I$2:$I$37000,"7*",'Accounting data'!$J$2:$J$37000,"5*",'Accounting data'!$K$2:$K$37000,"68*",'Accounting data'!$L$2:$L$37000,O4)+SUMIFS('Accounting data'!$G$2:$G$37000,'Accounting data'!$I$2:$I$37000,"8*",'Accounting data'!$J$2:$J$37000,"5*",'Accounting data'!$K$2:$K$37000,"68*",'Accounting data'!$L$2:$L$37000,O4)+SUMIFS('Accounting data'!$G$2:$G$37000,'Accounting data'!$I$2:$I$37000,"9*",'Accounting data'!$J$2:$J$37000,"5*",'Accounting data'!$K$2:$K$37000,"68*",'Accounting data'!$L$2:$L$37000,O4)</f>
        <v>0</v>
      </c>
      <c r="P1557" s="384">
        <f>SUMIFS('Accounting data'!$G$2:$G$37000,'Accounting data'!$I$2:$I$37000,"7*",'Accounting data'!$J$2:$J$37000,"5*",'Accounting data'!$K$2:$K$37000,"68*",'Accounting data'!$L$2:$L$37000,P4)+SUMIFS('Accounting data'!$G$2:$G$37000,'Accounting data'!$I$2:$I$37000,"8*",'Accounting data'!$J$2:$J$37000,"5*",'Accounting data'!$K$2:$K$37000,"68*",'Accounting data'!$L$2:$L$37000,P4)+SUMIFS('Accounting data'!$G$2:$G$37000,'Accounting data'!$I$2:$I$37000,"9*",'Accounting data'!$J$2:$J$37000,"5*",'Accounting data'!$K$2:$K$37000,"68*",'Accounting data'!$L$2:$L$37000,P4)</f>
        <v>0</v>
      </c>
      <c r="Q1557" s="384">
        <f>SUMIFS('Accounting data'!$G$2:$G$37000,'Accounting data'!$I$2:$I$37000,"7*",'Accounting data'!$J$2:$J$37000,"5*",'Accounting data'!$K$2:$K$37000,"68*",'Accounting data'!$L$2:$L$37000,Q4)+SUMIFS('Accounting data'!$G$2:$G$37000,'Accounting data'!$I$2:$I$37000,"8*",'Accounting data'!$J$2:$J$37000,"5*",'Accounting data'!$K$2:$K$37000,"68*",'Accounting data'!$L$2:$L$37000,Q4)+SUMIFS('Accounting data'!$G$2:$G$37000,'Accounting data'!$I$2:$I$37000,"9*",'Accounting data'!$J$2:$J$37000,"5*",'Accounting data'!$K$2:$K$37000,"68*",'Accounting data'!$L$2:$L$37000,Q4)</f>
        <v>0</v>
      </c>
      <c r="R1557" s="384">
        <f>SUMIFS('Accounting data'!$G$2:$G$37000,'Accounting data'!$I$2:$I$37000,"7*",'Accounting data'!$J$2:$J$37000,"5*",'Accounting data'!$K$2:$K$37000,"68*",'Accounting data'!$L$2:$L$37000,R4)+SUMIFS('Accounting data'!$G$2:$G$37000,'Accounting data'!$I$2:$I$37000,"8*",'Accounting data'!$J$2:$J$37000,"5*",'Accounting data'!$K$2:$K$37000,"68*",'Accounting data'!$L$2:$L$37000,R4)+SUMIFS('Accounting data'!$G$2:$G$37000,'Accounting data'!$I$2:$I$37000,"9*",'Accounting data'!$J$2:$J$37000,"5*",'Accounting data'!$K$2:$K$37000,"68*",'Accounting data'!$L$2:$L$37000,R4)</f>
        <v>0</v>
      </c>
      <c r="S1557" s="384">
        <f>SUMIFS('Accounting data'!$G$2:$G$37000,'Accounting data'!$I$2:$I$37000,"7*",'Accounting data'!$J$2:$J$37000,"5*",'Accounting data'!$K$2:$K$37000,"68*",'Accounting data'!$L$2:$L$37000,S4)+SUMIFS('Accounting data'!$G$2:$G$37000,'Accounting data'!$I$2:$I$37000,"8*",'Accounting data'!$J$2:$J$37000,"5*",'Accounting data'!$K$2:$K$37000,"68*",'Accounting data'!$L$2:$L$37000,S4)+SUMIFS('Accounting data'!$G$2:$G$37000,'Accounting data'!$I$2:$I$37000,"9*",'Accounting data'!$J$2:$J$37000,"5*",'Accounting data'!$K$2:$K$37000,"68*",'Accounting data'!$L$2:$L$37000,S4)</f>
        <v>0</v>
      </c>
      <c r="T1557" s="384">
        <f>SUMIFS('Accounting data'!$G$2:$G$37000,'Accounting data'!$I$2:$I$37000,"7*",'Accounting data'!$J$2:$J$37000,"5*",'Accounting data'!$K$2:$K$37000,"68*",'Accounting data'!$L$2:$L$37000,T4)+SUMIFS('Accounting data'!$G$2:$G$37000,'Accounting data'!$I$2:$I$37000,"8*",'Accounting data'!$J$2:$J$37000,"5*",'Accounting data'!$K$2:$K$37000,"68*",'Accounting data'!$L$2:$L$37000,T4)+SUMIFS('Accounting data'!$G$2:$G$37000,'Accounting data'!$I$2:$I$37000,"9*",'Accounting data'!$J$2:$J$37000,"5*",'Accounting data'!$K$2:$K$37000,"68*",'Accounting data'!$L$2:$L$37000,T4)</f>
        <v>0</v>
      </c>
      <c r="U1557" s="384">
        <f>SUMIFS('Accounting data'!$G$2:$G$37000,'Accounting data'!$I$2:$I$37000,"7*",'Accounting data'!$J$2:$J$37000,"5*",'Accounting data'!$K$2:$K$37000,"68*",'Accounting data'!$L$2:$L$37000,U4)+SUMIFS('Accounting data'!$G$2:$G$37000,'Accounting data'!$I$2:$I$37000,"8*",'Accounting data'!$J$2:$J$37000,"5*",'Accounting data'!$K$2:$K$37000,"68*",'Accounting data'!$L$2:$L$37000,U4)+SUMIFS('Accounting data'!$G$2:$G$37000,'Accounting data'!$I$2:$I$37000,"9*",'Accounting data'!$J$2:$J$37000,"5*",'Accounting data'!$K$2:$K$37000,"68*",'Accounting data'!$L$2:$L$37000,U4)</f>
        <v>0</v>
      </c>
      <c r="V1557" s="384">
        <f>SUMIFS('Accounting data'!$G$2:$G$37000,'Accounting data'!$I$2:$I$37000,"7*",'Accounting data'!$J$2:$J$37000,"5*",'Accounting data'!$K$2:$K$37000,"68*",'Accounting data'!$L$2:$L$37000,V4)+SUMIFS('Accounting data'!$G$2:$G$37000,'Accounting data'!$I$2:$I$37000,"8*",'Accounting data'!$J$2:$J$37000,"5*",'Accounting data'!$K$2:$K$37000,"68*",'Accounting data'!$L$2:$L$37000,V4)+SUMIFS('Accounting data'!$G$2:$G$37000,'Accounting data'!$I$2:$I$37000,"9*",'Accounting data'!$J$2:$J$37000,"5*",'Accounting data'!$K$2:$K$37000,"68*",'Accounting data'!$L$2:$L$37000,V4)</f>
        <v>0</v>
      </c>
      <c r="W1557" s="384">
        <f>SUMIFS('Accounting data'!$G$2:$G$37000,'Accounting data'!$I$2:$I$37000,"7*",'Accounting data'!$J$2:$J$37000,"5*",'Accounting data'!$K$2:$K$37000,"68*",'Accounting data'!$L$2:$L$37000,W4)+SUMIFS('Accounting data'!$G$2:$G$37000,'Accounting data'!$I$2:$I$37000,"8*",'Accounting data'!$J$2:$J$37000,"5*",'Accounting data'!$K$2:$K$37000,"68*",'Accounting data'!$L$2:$L$37000,W4)+SUMIFS('Accounting data'!$G$2:$G$37000,'Accounting data'!$I$2:$I$37000,"9*",'Accounting data'!$J$2:$J$37000,"5*",'Accounting data'!$K$2:$K$37000,"68*",'Accounting data'!$L$2:$L$37000,W4)</f>
        <v>0</v>
      </c>
      <c r="X1557" s="384">
        <f>SUMIFS('Accounting data'!$G$2:$G$37000,'Accounting data'!$I$2:$I$37000,"7*",'Accounting data'!$J$2:$J$37000,"5*",'Accounting data'!$K$2:$K$37000,"68*",'Accounting data'!$L$2:$L$37000,X4)+SUMIFS('Accounting data'!$G$2:$G$37000,'Accounting data'!$I$2:$I$37000,"8*",'Accounting data'!$J$2:$J$37000,"5*",'Accounting data'!$K$2:$K$37000,"68*",'Accounting data'!$L$2:$L$37000,X4)+SUMIFS('Accounting data'!$G$2:$G$37000,'Accounting data'!$I$2:$I$37000,"9*",'Accounting data'!$J$2:$J$37000,"5*",'Accounting data'!$K$2:$K$37000,"68*",'Accounting data'!$L$2:$L$37000,X4)</f>
        <v>0</v>
      </c>
      <c r="Y1557" s="384">
        <f>SUMIFS('Accounting data'!$G$2:$G$37000,'Accounting data'!$I$2:$I$37000,"7*",'Accounting data'!$J$2:$J$37000,"5*",'Accounting data'!$K$2:$K$37000,"68*",'Accounting data'!$L$2:$L$37000,Y4)+SUMIFS('Accounting data'!$G$2:$G$37000,'Accounting data'!$I$2:$I$37000,"8*",'Accounting data'!$J$2:$J$37000,"5*",'Accounting data'!$K$2:$K$37000,"68*",'Accounting data'!$L$2:$L$37000,Y4)+SUMIFS('Accounting data'!$G$2:$G$37000,'Accounting data'!$I$2:$I$37000,"9*",'Accounting data'!$J$2:$J$37000,"5*",'Accounting data'!$K$2:$K$37000,"68*",'Accounting data'!$L$2:$L$37000,Y4)</f>
        <v>0</v>
      </c>
      <c r="Z1557" s="384">
        <f>SUMIFS('Accounting data'!$G$2:$G$37000,'Accounting data'!$I$2:$I$37000,"7*",'Accounting data'!$J$2:$J$37000,"5*",'Accounting data'!$K$2:$K$37000,"68*",'Accounting data'!$L$2:$L$37000,Z4)+SUMIFS('Accounting data'!$G$2:$G$37000,'Accounting data'!$I$2:$I$37000,"8*",'Accounting data'!$J$2:$J$37000,"5*",'Accounting data'!$K$2:$K$37000,"68*",'Accounting data'!$L$2:$L$37000,Z4)+SUMIFS('Accounting data'!$G$2:$G$37000,'Accounting data'!$I$2:$I$37000,"9*",'Accounting data'!$J$2:$J$37000,"5*",'Accounting data'!$K$2:$K$37000,"68*",'Accounting data'!$L$2:$L$37000,Z4)</f>
        <v>0</v>
      </c>
      <c r="AA1557" s="384">
        <f>SUMIFS('Accounting data'!$G$2:$G$37000,'Accounting data'!$I$2:$I$37000,"7*",'Accounting data'!$J$2:$J$37000,"5*",'Accounting data'!$K$2:$K$37000,"68*",'Accounting data'!$L$2:$L$37000,AA4)+SUMIFS('Accounting data'!$G$2:$G$37000,'Accounting data'!$I$2:$I$37000,"8*",'Accounting data'!$J$2:$J$37000,"5*",'Accounting data'!$K$2:$K$37000,"68*",'Accounting data'!$L$2:$L$37000,AA4)+SUMIFS('Accounting data'!$G$2:$G$37000,'Accounting data'!$I$2:$I$37000,"9*",'Accounting data'!$J$2:$J$37000,"5*",'Accounting data'!$K$2:$K$37000,"68*",'Accounting data'!$L$2:$L$37000,AA4)</f>
        <v>0</v>
      </c>
      <c r="AB1557" s="384">
        <f>SUMIFS('Accounting data'!$G$2:$G$37000,'Accounting data'!$I$2:$I$37000,"7*",'Accounting data'!$J$2:$J$37000,"5*",'Accounting data'!$K$2:$K$37000,"68*",'Accounting data'!$L$2:$L$37000,AB4)+SUMIFS('Accounting data'!$G$2:$G$37000,'Accounting data'!$I$2:$I$37000,"8*",'Accounting data'!$J$2:$J$37000,"5*",'Accounting data'!$K$2:$K$37000,"68*",'Accounting data'!$L$2:$L$37000,AB4)+SUMIFS('Accounting data'!$G$2:$G$37000,'Accounting data'!$I$2:$I$37000,"9*",'Accounting data'!$J$2:$J$37000,"5*",'Accounting data'!$K$2:$K$37000,"68*",'Accounting data'!$L$2:$L$37000,AB4)</f>
        <v>0</v>
      </c>
      <c r="AC1557" s="384">
        <f>SUMIFS('Accounting data'!$G$2:$G$37000,'Accounting data'!$I$2:$I$37000,"7*",'Accounting data'!$J$2:$J$37000,"5*",'Accounting data'!$K$2:$K$37000,"68*",'Accounting data'!$L$2:$L$37000,AC4)+SUMIFS('Accounting data'!$G$2:$G$37000,'Accounting data'!$I$2:$I$37000,"8*",'Accounting data'!$J$2:$J$37000,"5*",'Accounting data'!$K$2:$K$37000,"68*",'Accounting data'!$L$2:$L$37000,AC4)+SUMIFS('Accounting data'!$G$2:$G$37000,'Accounting data'!$I$2:$I$37000,"9*",'Accounting data'!$J$2:$J$37000,"5*",'Accounting data'!$K$2:$K$37000,"68*",'Accounting data'!$L$2:$L$37000,AC4)</f>
        <v>0</v>
      </c>
      <c r="AD1557" s="384">
        <f>SUMIFS('Accounting data'!$G$2:$G$37000,'Accounting data'!$I$2:$I$37000,"7*",'Accounting data'!$J$2:$J$37000,"5*",'Accounting data'!$K$2:$K$37000,"68*",'Accounting data'!$L$2:$L$37000,AD4)+SUMIFS('Accounting data'!$G$2:$G$37000,'Accounting data'!$I$2:$I$37000,"8*",'Accounting data'!$J$2:$J$37000,"5*",'Accounting data'!$K$2:$K$37000,"68*",'Accounting data'!$L$2:$L$37000,AD4)+SUMIFS('Accounting data'!$G$2:$G$37000,'Accounting data'!$I$2:$I$37000,"9*",'Accounting data'!$J$2:$J$37000,"5*",'Accounting data'!$K$2:$K$37000,"68*",'Accounting data'!$L$2:$L$37000,AD4)</f>
        <v>0</v>
      </c>
      <c r="AE1557" s="384">
        <f>SUMIFS('Accounting data'!$G$2:$G$37000,'Accounting data'!$I$2:$I$37000,"7*",'Accounting data'!$J$2:$J$37000,"5*",'Accounting data'!$K$2:$K$37000,"68*",'Accounting data'!$L$2:$L$37000,AE4)+SUMIFS('Accounting data'!$G$2:$G$37000,'Accounting data'!$I$2:$I$37000,"8*",'Accounting data'!$J$2:$J$37000,"5*",'Accounting data'!$K$2:$K$37000,"68*",'Accounting data'!$L$2:$L$37000,AE4)+SUMIFS('Accounting data'!$G$2:$G$37000,'Accounting data'!$I$2:$I$37000,"9*",'Accounting data'!$J$2:$J$37000,"5*",'Accounting data'!$K$2:$K$37000,"68*",'Accounting data'!$L$2:$L$37000,AE4)</f>
        <v>0</v>
      </c>
      <c r="AF1557" s="384">
        <f>SUMIFS('Accounting data'!$G$2:$G$37000,'Accounting data'!$I$2:$I$37000,"7*",'Accounting data'!$J$2:$J$37000,"5*",'Accounting data'!$K$2:$K$37000,"68*",'Accounting data'!$L$2:$L$37000,AF4)+SUMIFS('Accounting data'!$G$2:$G$37000,'Accounting data'!$I$2:$I$37000,"8*",'Accounting data'!$J$2:$J$37000,"5*",'Accounting data'!$K$2:$K$37000,"68*",'Accounting data'!$L$2:$L$37000,AF4)+SUMIFS('Accounting data'!$G$2:$G$37000,'Accounting data'!$I$2:$I$37000,"9*",'Accounting data'!$J$2:$J$37000,"5*",'Accounting data'!$K$2:$K$37000,"68*",'Accounting data'!$L$2:$L$37000,AF4)</f>
        <v>0</v>
      </c>
    </row>
    <row r="1558" spans="1:32">
      <c r="A1558" s="386" t="s">
        <v>288</v>
      </c>
      <c r="B1558" s="383" t="s">
        <v>80</v>
      </c>
      <c r="C1558" s="383">
        <v>5000</v>
      </c>
      <c r="D1558" s="383">
        <v>6800</v>
      </c>
      <c r="E1558" s="384">
        <f>SUMIFS('Accounting data'!$G$2:$G$37000,'Accounting data'!$H$2:$H$37000,"9999*",'Accounting data'!$I$2:$I$37000,"7*",'Accounting data'!$J$2:$J$37000,"5*",'Accounting data'!$K$2:$K$37000,"68*",'Accounting data'!$L$2:$L$37000,E4)+SUMIFS('Accounting data'!$G$2:$G$37000,'Accounting data'!$H$2:$H$37000,"9999*",'Accounting data'!$I$2:$I$37000,"8*",'Accounting data'!$J$2:$J$37000,"5*",'Accounting data'!$K$2:$K$37000,"68*",'Accounting data'!$L$2:$L$37000,E4)+SUMIFS('Accounting data'!$G$2:$G$37000,'Accounting data'!$H$2:$H$37000,"9999*",'Accounting data'!$I$2:$I$37000,"9*",'Accounting data'!$J$2:$J$37000,"5*",'Accounting data'!$K$2:$K$37000,"68*",'Accounting data'!$L$2:$L$37000,E4)</f>
        <v>0</v>
      </c>
      <c r="F1558" s="384">
        <f>SUMIFS('Accounting data'!$G$2:$G$37000,'Accounting data'!$H$2:$H$37000,"9999*",'Accounting data'!$I$2:$I$37000,"7*",'Accounting data'!$J$2:$J$37000,"5*",'Accounting data'!$K$2:$K$37000,"68*",'Accounting data'!$L$2:$L$37000,F4)+SUMIFS('Accounting data'!$G$2:$G$37000,'Accounting data'!$H$2:$H$37000,"9999*",'Accounting data'!$I$2:$I$37000,"8*",'Accounting data'!$J$2:$J$37000,"5*",'Accounting data'!$K$2:$K$37000,"68*",'Accounting data'!$L$2:$L$37000,F4)+SUMIFS('Accounting data'!$G$2:$G$37000,'Accounting data'!$H$2:$H$37000,"9999*",'Accounting data'!$I$2:$I$37000,"9*",'Accounting data'!$J$2:$J$37000,"5*",'Accounting data'!$K$2:$K$37000,"68*",'Accounting data'!$L$2:$L$37000,F4)</f>
        <v>0</v>
      </c>
      <c r="G1558" s="411"/>
      <c r="H1558" s="384">
        <f>SUMIFS('Accounting data'!$G$2:$G$37000,'Accounting data'!$H$2:$H$37000,"9999*",'Accounting data'!$I$2:$I$37000,"7*",'Accounting data'!$J$2:$J$37000,"5*",'Accounting data'!$K$2:$K$37000,"68*",'Accounting data'!$L$2:$L$37000,H4)+SUMIFS('Accounting data'!$G$2:$G$37000,'Accounting data'!$H$2:$H$37000,"9999*",'Accounting data'!$I$2:$I$37000,"8*",'Accounting data'!$J$2:$J$37000,"5*",'Accounting data'!$K$2:$K$37000,"68*",'Accounting data'!$L$2:$L$37000,H4)+SUMIFS('Accounting data'!$G$2:$G$37000,'Accounting data'!$H$2:$H$37000,"9999*",'Accounting data'!$I$2:$I$37000,"9*",'Accounting data'!$J$2:$J$37000,"5*",'Accounting data'!$K$2:$K$37000,"68*",'Accounting data'!$L$2:$L$37000,H4)</f>
        <v>0</v>
      </c>
      <c r="I1558" s="384">
        <f>SUMIFS('Accounting data'!$G$2:$G$37000,'Accounting data'!$H$2:$H$37000,"9999*",'Accounting data'!$I$2:$I$37000,"7*",'Accounting data'!$J$2:$J$37000,"5*",'Accounting data'!$K$2:$K$37000,"68*",'Accounting data'!$L$2:$L$37000,I4)+SUMIFS('Accounting data'!$G$2:$G$37000,'Accounting data'!$H$2:$H$37000,"9999*",'Accounting data'!$I$2:$I$37000,"8*",'Accounting data'!$J$2:$J$37000,"5*",'Accounting data'!$K$2:$K$37000,"68*",'Accounting data'!$L$2:$L$37000,I4)+SUMIFS('Accounting data'!$G$2:$G$37000,'Accounting data'!$H$2:$H$37000,"9999*",'Accounting data'!$I$2:$I$37000,"9*",'Accounting data'!$J$2:$J$37000,"5*",'Accounting data'!$K$2:$K$37000,"68*",'Accounting data'!$L$2:$L$37000,I4)</f>
        <v>0</v>
      </c>
      <c r="J1558" s="384">
        <f>SUMIFS('Accounting data'!$G$2:$G$37000,'Accounting data'!$H$2:$H$37000,"9999*",'Accounting data'!$I$2:$I$37000,"7*",'Accounting data'!$J$2:$J$37000,"5*",'Accounting data'!$K$2:$K$37000,"68*",'Accounting data'!$L$2:$L$37000,J4)+SUMIFS('Accounting data'!$G$2:$G$37000,'Accounting data'!$H$2:$H$37000,"9999*",'Accounting data'!$I$2:$I$37000,"8*",'Accounting data'!$J$2:$J$37000,"5*",'Accounting data'!$K$2:$K$37000,"68*",'Accounting data'!$L$2:$L$37000,J4)+SUMIFS('Accounting data'!$G$2:$G$37000,'Accounting data'!$H$2:$H$37000,"9999*",'Accounting data'!$I$2:$I$37000,"9*",'Accounting data'!$J$2:$J$37000,"5*",'Accounting data'!$K$2:$K$37000,"68*",'Accounting data'!$L$2:$L$37000,J4)</f>
        <v>0</v>
      </c>
      <c r="K1558" s="384">
        <f>SUMIFS('Accounting data'!$G$2:$G$37000,'Accounting data'!$H$2:$H$37000,"9999*",'Accounting data'!$I$2:$I$37000,"7*",'Accounting data'!$J$2:$J$37000,"5*",'Accounting data'!$K$2:$K$37000,"68*",'Accounting data'!$L$2:$L$37000,K4)+SUMIFS('Accounting data'!$G$2:$G$37000,'Accounting data'!$H$2:$H$37000,"9999*",'Accounting data'!$I$2:$I$37000,"8*",'Accounting data'!$J$2:$J$37000,"5*",'Accounting data'!$K$2:$K$37000,"68*",'Accounting data'!$L$2:$L$37000,K4)+SUMIFS('Accounting data'!$G$2:$G$37000,'Accounting data'!$H$2:$H$37000,"9999*",'Accounting data'!$I$2:$I$37000,"9*",'Accounting data'!$J$2:$J$37000,"5*",'Accounting data'!$K$2:$K$37000,"68*",'Accounting data'!$L$2:$L$37000,K4)</f>
        <v>0</v>
      </c>
      <c r="L1558" s="384">
        <f>SUMIFS('Accounting data'!$G$2:$G$37000,'Accounting data'!$H$2:$H$37000,"9999*",'Accounting data'!$I$2:$I$37000,"7*",'Accounting data'!$J$2:$J$37000,"5*",'Accounting data'!$K$2:$K$37000,"68*",'Accounting data'!$L$2:$L$37000,L4)+SUMIFS('Accounting data'!$G$2:$G$37000,'Accounting data'!$H$2:$H$37000,"9999*",'Accounting data'!$I$2:$I$37000,"8*",'Accounting data'!$J$2:$J$37000,"5*",'Accounting data'!$K$2:$K$37000,"68*",'Accounting data'!$L$2:$L$37000,L4)+SUMIFS('Accounting data'!$G$2:$G$37000,'Accounting data'!$H$2:$H$37000,"9999*",'Accounting data'!$I$2:$I$37000,"9*",'Accounting data'!$J$2:$J$37000,"5*",'Accounting data'!$K$2:$K$37000,"68*",'Accounting data'!$L$2:$L$37000,L4)</f>
        <v>0</v>
      </c>
      <c r="M1558" s="384">
        <f>SUMIFS('Accounting data'!$G$2:$G$37000,'Accounting data'!$H$2:$H$37000,"9999*",'Accounting data'!$I$2:$I$37000,"7*",'Accounting data'!$J$2:$J$37000,"5*",'Accounting data'!$K$2:$K$37000,"68*",'Accounting data'!$L$2:$L$37000,M4)+SUMIFS('Accounting data'!$G$2:$G$37000,'Accounting data'!$H$2:$H$37000,"9999*",'Accounting data'!$I$2:$I$37000,"8*",'Accounting data'!$J$2:$J$37000,"5*",'Accounting data'!$K$2:$K$37000,"68*",'Accounting data'!$L$2:$L$37000,M4)+SUMIFS('Accounting data'!$G$2:$G$37000,'Accounting data'!$H$2:$H$37000,"9999*",'Accounting data'!$I$2:$I$37000,"9*",'Accounting data'!$J$2:$J$37000,"5*",'Accounting data'!$K$2:$K$37000,"68*",'Accounting data'!$L$2:$L$37000,M4)</f>
        <v>0</v>
      </c>
      <c r="N1558" s="384">
        <f>SUMIFS('Accounting data'!$G$2:$G$37000,'Accounting data'!$H$2:$H$37000,"9999*",'Accounting data'!$I$2:$I$37000,"7*",'Accounting data'!$J$2:$J$37000,"5*",'Accounting data'!$K$2:$K$37000,"68*",'Accounting data'!$L$2:$L$37000,N4)+SUMIFS('Accounting data'!$G$2:$G$37000,'Accounting data'!$H$2:$H$37000,"9999*",'Accounting data'!$I$2:$I$37000,"8*",'Accounting data'!$J$2:$J$37000,"5*",'Accounting data'!$K$2:$K$37000,"68*",'Accounting data'!$L$2:$L$37000,N4)+SUMIFS('Accounting data'!$G$2:$G$37000,'Accounting data'!$H$2:$H$37000,"9999*",'Accounting data'!$I$2:$I$37000,"9*",'Accounting data'!$J$2:$J$37000,"5*",'Accounting data'!$K$2:$K$37000,"68*",'Accounting data'!$L$2:$L$37000,N4)</f>
        <v>0</v>
      </c>
      <c r="O1558" s="384">
        <f>SUMIFS('Accounting data'!$G$2:$G$37000,'Accounting data'!$H$2:$H$37000,"9999*",'Accounting data'!$I$2:$I$37000,"7*",'Accounting data'!$J$2:$J$37000,"5*",'Accounting data'!$K$2:$K$37000,"68*",'Accounting data'!$L$2:$L$37000,O4)+SUMIFS('Accounting data'!$G$2:$G$37000,'Accounting data'!$H$2:$H$37000,"9999*",'Accounting data'!$I$2:$I$37000,"8*",'Accounting data'!$J$2:$J$37000,"5*",'Accounting data'!$K$2:$K$37000,"68*",'Accounting data'!$L$2:$L$37000,O4)+SUMIFS('Accounting data'!$G$2:$G$37000,'Accounting data'!$H$2:$H$37000,"9999*",'Accounting data'!$I$2:$I$37000,"9*",'Accounting data'!$J$2:$J$37000,"5*",'Accounting data'!$K$2:$K$37000,"68*",'Accounting data'!$L$2:$L$37000,O4)</f>
        <v>0</v>
      </c>
      <c r="P1558" s="384">
        <f>SUMIFS('Accounting data'!$G$2:$G$37000,'Accounting data'!$H$2:$H$37000,"9999*",'Accounting data'!$I$2:$I$37000,"7*",'Accounting data'!$J$2:$J$37000,"5*",'Accounting data'!$K$2:$K$37000,"68*",'Accounting data'!$L$2:$L$37000,P4)+SUMIFS('Accounting data'!$G$2:$G$37000,'Accounting data'!$H$2:$H$37000,"9999*",'Accounting data'!$I$2:$I$37000,"8*",'Accounting data'!$J$2:$J$37000,"5*",'Accounting data'!$K$2:$K$37000,"68*",'Accounting data'!$L$2:$L$37000,P4)+SUMIFS('Accounting data'!$G$2:$G$37000,'Accounting data'!$H$2:$H$37000,"9999*",'Accounting data'!$I$2:$I$37000,"9*",'Accounting data'!$J$2:$J$37000,"5*",'Accounting data'!$K$2:$K$37000,"68*",'Accounting data'!$L$2:$L$37000,P4)</f>
        <v>0</v>
      </c>
      <c r="Q1558" s="384">
        <f>SUMIFS('Accounting data'!$G$2:$G$37000,'Accounting data'!$H$2:$H$37000,"9999*",'Accounting data'!$I$2:$I$37000,"7*",'Accounting data'!$J$2:$J$37000,"5*",'Accounting data'!$K$2:$K$37000,"68*",'Accounting data'!$L$2:$L$37000,Q4)+SUMIFS('Accounting data'!$G$2:$G$37000,'Accounting data'!$H$2:$H$37000,"9999*",'Accounting data'!$I$2:$I$37000,"8*",'Accounting data'!$J$2:$J$37000,"5*",'Accounting data'!$K$2:$K$37000,"68*",'Accounting data'!$L$2:$L$37000,Q4)+SUMIFS('Accounting data'!$G$2:$G$37000,'Accounting data'!$H$2:$H$37000,"9999*",'Accounting data'!$I$2:$I$37000,"9*",'Accounting data'!$J$2:$J$37000,"5*",'Accounting data'!$K$2:$K$37000,"68*",'Accounting data'!$L$2:$L$37000,Q4)</f>
        <v>0</v>
      </c>
      <c r="R1558" s="384">
        <f>SUMIFS('Accounting data'!$G$2:$G$37000,'Accounting data'!$H$2:$H$37000,"9999*",'Accounting data'!$I$2:$I$37000,"7*",'Accounting data'!$J$2:$J$37000,"5*",'Accounting data'!$K$2:$K$37000,"68*",'Accounting data'!$L$2:$L$37000,R4)+SUMIFS('Accounting data'!$G$2:$G$37000,'Accounting data'!$H$2:$H$37000,"9999*",'Accounting data'!$I$2:$I$37000,"8*",'Accounting data'!$J$2:$J$37000,"5*",'Accounting data'!$K$2:$K$37000,"68*",'Accounting data'!$L$2:$L$37000,R4)+SUMIFS('Accounting data'!$G$2:$G$37000,'Accounting data'!$H$2:$H$37000,"9999*",'Accounting data'!$I$2:$I$37000,"9*",'Accounting data'!$J$2:$J$37000,"5*",'Accounting data'!$K$2:$K$37000,"68*",'Accounting data'!$L$2:$L$37000,R4)</f>
        <v>0</v>
      </c>
      <c r="S1558" s="384">
        <f>SUMIFS('Accounting data'!$G$2:$G$37000,'Accounting data'!$H$2:$H$37000,"9999*",'Accounting data'!$I$2:$I$37000,"7*",'Accounting data'!$J$2:$J$37000,"5*",'Accounting data'!$K$2:$K$37000,"68*",'Accounting data'!$L$2:$L$37000,S4)+SUMIFS('Accounting data'!$G$2:$G$37000,'Accounting data'!$H$2:$H$37000,"9999*",'Accounting data'!$I$2:$I$37000,"8*",'Accounting data'!$J$2:$J$37000,"5*",'Accounting data'!$K$2:$K$37000,"68*",'Accounting data'!$L$2:$L$37000,S4)+SUMIFS('Accounting data'!$G$2:$G$37000,'Accounting data'!$H$2:$H$37000,"9999*",'Accounting data'!$I$2:$I$37000,"9*",'Accounting data'!$J$2:$J$37000,"5*",'Accounting data'!$K$2:$K$37000,"68*",'Accounting data'!$L$2:$L$37000,S4)</f>
        <v>0</v>
      </c>
      <c r="T1558" s="384">
        <f>SUMIFS('Accounting data'!$G$2:$G$37000,'Accounting data'!$H$2:$H$37000,"9999*",'Accounting data'!$I$2:$I$37000,"7*",'Accounting data'!$J$2:$J$37000,"5*",'Accounting data'!$K$2:$K$37000,"68*",'Accounting data'!$L$2:$L$37000,T4)+SUMIFS('Accounting data'!$G$2:$G$37000,'Accounting data'!$H$2:$H$37000,"9999*",'Accounting data'!$I$2:$I$37000,"8*",'Accounting data'!$J$2:$J$37000,"5*",'Accounting data'!$K$2:$K$37000,"68*",'Accounting data'!$L$2:$L$37000,T4)+SUMIFS('Accounting data'!$G$2:$G$37000,'Accounting data'!$H$2:$H$37000,"9999*",'Accounting data'!$I$2:$I$37000,"9*",'Accounting data'!$J$2:$J$37000,"5*",'Accounting data'!$K$2:$K$37000,"68*",'Accounting data'!$L$2:$L$37000,T4)</f>
        <v>0</v>
      </c>
      <c r="U1558" s="384">
        <f>SUMIFS('Accounting data'!$G$2:$G$37000,'Accounting data'!$H$2:$H$37000,"9999*",'Accounting data'!$I$2:$I$37000,"7*",'Accounting data'!$J$2:$J$37000,"5*",'Accounting data'!$K$2:$K$37000,"68*",'Accounting data'!$L$2:$L$37000,U4)+SUMIFS('Accounting data'!$G$2:$G$37000,'Accounting data'!$H$2:$H$37000,"9999*",'Accounting data'!$I$2:$I$37000,"8*",'Accounting data'!$J$2:$J$37000,"5*",'Accounting data'!$K$2:$K$37000,"68*",'Accounting data'!$L$2:$L$37000,U4)+SUMIFS('Accounting data'!$G$2:$G$37000,'Accounting data'!$H$2:$H$37000,"9999*",'Accounting data'!$I$2:$I$37000,"9*",'Accounting data'!$J$2:$J$37000,"5*",'Accounting data'!$K$2:$K$37000,"68*",'Accounting data'!$L$2:$L$37000,U4)</f>
        <v>0</v>
      </c>
      <c r="V1558" s="384">
        <f>SUMIFS('Accounting data'!$G$2:$G$37000,'Accounting data'!$H$2:$H$37000,"9999*",'Accounting data'!$I$2:$I$37000,"7*",'Accounting data'!$J$2:$J$37000,"5*",'Accounting data'!$K$2:$K$37000,"68*",'Accounting data'!$L$2:$L$37000,V4)+SUMIFS('Accounting data'!$G$2:$G$37000,'Accounting data'!$H$2:$H$37000,"9999*",'Accounting data'!$I$2:$I$37000,"8*",'Accounting data'!$J$2:$J$37000,"5*",'Accounting data'!$K$2:$K$37000,"68*",'Accounting data'!$L$2:$L$37000,V4)+SUMIFS('Accounting data'!$G$2:$G$37000,'Accounting data'!$H$2:$H$37000,"9999*",'Accounting data'!$I$2:$I$37000,"9*",'Accounting data'!$J$2:$J$37000,"5*",'Accounting data'!$K$2:$K$37000,"68*",'Accounting data'!$L$2:$L$37000,V4)</f>
        <v>0</v>
      </c>
      <c r="W1558" s="384">
        <f>SUMIFS('Accounting data'!$G$2:$G$37000,'Accounting data'!$H$2:$H$37000,"9999*",'Accounting data'!$I$2:$I$37000,"7*",'Accounting data'!$J$2:$J$37000,"5*",'Accounting data'!$K$2:$K$37000,"68*",'Accounting data'!$L$2:$L$37000,W4)+SUMIFS('Accounting data'!$G$2:$G$37000,'Accounting data'!$H$2:$H$37000,"9999*",'Accounting data'!$I$2:$I$37000,"8*",'Accounting data'!$J$2:$J$37000,"5*",'Accounting data'!$K$2:$K$37000,"68*",'Accounting data'!$L$2:$L$37000,W4)+SUMIFS('Accounting data'!$G$2:$G$37000,'Accounting data'!$H$2:$H$37000,"9999*",'Accounting data'!$I$2:$I$37000,"9*",'Accounting data'!$J$2:$J$37000,"5*",'Accounting data'!$K$2:$K$37000,"68*",'Accounting data'!$L$2:$L$37000,W4)</f>
        <v>0</v>
      </c>
      <c r="X1558" s="384">
        <f>SUMIFS('Accounting data'!$G$2:$G$37000,'Accounting data'!$H$2:$H$37000,"9999*",'Accounting data'!$I$2:$I$37000,"7*",'Accounting data'!$J$2:$J$37000,"5*",'Accounting data'!$K$2:$K$37000,"68*",'Accounting data'!$L$2:$L$37000,X4)+SUMIFS('Accounting data'!$G$2:$G$37000,'Accounting data'!$H$2:$H$37000,"9999*",'Accounting data'!$I$2:$I$37000,"8*",'Accounting data'!$J$2:$J$37000,"5*",'Accounting data'!$K$2:$K$37000,"68*",'Accounting data'!$L$2:$L$37000,X4)+SUMIFS('Accounting data'!$G$2:$G$37000,'Accounting data'!$H$2:$H$37000,"9999*",'Accounting data'!$I$2:$I$37000,"9*",'Accounting data'!$J$2:$J$37000,"5*",'Accounting data'!$K$2:$K$37000,"68*",'Accounting data'!$L$2:$L$37000,X4)</f>
        <v>0</v>
      </c>
      <c r="Y1558" s="384">
        <f>SUMIFS('Accounting data'!$G$2:$G$37000,'Accounting data'!$H$2:$H$37000,"9999*",'Accounting data'!$I$2:$I$37000,"7*",'Accounting data'!$J$2:$J$37000,"5*",'Accounting data'!$K$2:$K$37000,"68*",'Accounting data'!$L$2:$L$37000,Y4)+SUMIFS('Accounting data'!$G$2:$G$37000,'Accounting data'!$H$2:$H$37000,"9999*",'Accounting data'!$I$2:$I$37000,"8*",'Accounting data'!$J$2:$J$37000,"5*",'Accounting data'!$K$2:$K$37000,"68*",'Accounting data'!$L$2:$L$37000,Y4)+SUMIFS('Accounting data'!$G$2:$G$37000,'Accounting data'!$H$2:$H$37000,"9999*",'Accounting data'!$I$2:$I$37000,"9*",'Accounting data'!$J$2:$J$37000,"5*",'Accounting data'!$K$2:$K$37000,"68*",'Accounting data'!$L$2:$L$37000,Y4)</f>
        <v>0</v>
      </c>
      <c r="Z1558" s="384">
        <f>SUMIFS('Accounting data'!$G$2:$G$37000,'Accounting data'!$H$2:$H$37000,"9999*",'Accounting data'!$I$2:$I$37000,"7*",'Accounting data'!$J$2:$J$37000,"5*",'Accounting data'!$K$2:$K$37000,"68*",'Accounting data'!$L$2:$L$37000,Z4)+SUMIFS('Accounting data'!$G$2:$G$37000,'Accounting data'!$H$2:$H$37000,"9999*",'Accounting data'!$I$2:$I$37000,"8*",'Accounting data'!$J$2:$J$37000,"5*",'Accounting data'!$K$2:$K$37000,"68*",'Accounting data'!$L$2:$L$37000,Z4)+SUMIFS('Accounting data'!$G$2:$G$37000,'Accounting data'!$H$2:$H$37000,"9999*",'Accounting data'!$I$2:$I$37000,"9*",'Accounting data'!$J$2:$J$37000,"5*",'Accounting data'!$K$2:$K$37000,"68*",'Accounting data'!$L$2:$L$37000,Z4)</f>
        <v>0</v>
      </c>
      <c r="AA1558" s="384">
        <f>SUMIFS('Accounting data'!$G$2:$G$37000,'Accounting data'!$H$2:$H$37000,"9999*",'Accounting data'!$I$2:$I$37000,"7*",'Accounting data'!$J$2:$J$37000,"5*",'Accounting data'!$K$2:$K$37000,"68*",'Accounting data'!$L$2:$L$37000,AA4)+SUMIFS('Accounting data'!$G$2:$G$37000,'Accounting data'!$H$2:$H$37000,"9999*",'Accounting data'!$I$2:$I$37000,"8*",'Accounting data'!$J$2:$J$37000,"5*",'Accounting data'!$K$2:$K$37000,"68*",'Accounting data'!$L$2:$L$37000,AA4)+SUMIFS('Accounting data'!$G$2:$G$37000,'Accounting data'!$H$2:$H$37000,"9999*",'Accounting data'!$I$2:$I$37000,"9*",'Accounting data'!$J$2:$J$37000,"5*",'Accounting data'!$K$2:$K$37000,"68*",'Accounting data'!$L$2:$L$37000,AA4)</f>
        <v>0</v>
      </c>
      <c r="AB1558" s="384">
        <f>SUMIFS('Accounting data'!$G$2:$G$37000,'Accounting data'!$H$2:$H$37000,"9999*",'Accounting data'!$I$2:$I$37000,"7*",'Accounting data'!$J$2:$J$37000,"5*",'Accounting data'!$K$2:$K$37000,"68*",'Accounting data'!$L$2:$L$37000,AB4)+SUMIFS('Accounting data'!$G$2:$G$37000,'Accounting data'!$H$2:$H$37000,"9999*",'Accounting data'!$I$2:$I$37000,"8*",'Accounting data'!$J$2:$J$37000,"5*",'Accounting data'!$K$2:$K$37000,"68*",'Accounting data'!$L$2:$L$37000,AB4)+SUMIFS('Accounting data'!$G$2:$G$37000,'Accounting data'!$H$2:$H$37000,"9999*",'Accounting data'!$I$2:$I$37000,"9*",'Accounting data'!$J$2:$J$37000,"5*",'Accounting data'!$K$2:$K$37000,"68*",'Accounting data'!$L$2:$L$37000,AB4)</f>
        <v>0</v>
      </c>
      <c r="AC1558" s="384">
        <f>SUMIFS('Accounting data'!$G$2:$G$37000,'Accounting data'!$H$2:$H$37000,"9999*",'Accounting data'!$I$2:$I$37000,"7*",'Accounting data'!$J$2:$J$37000,"5*",'Accounting data'!$K$2:$K$37000,"68*",'Accounting data'!$L$2:$L$37000,AC4)+SUMIFS('Accounting data'!$G$2:$G$37000,'Accounting data'!$H$2:$H$37000,"9999*",'Accounting data'!$I$2:$I$37000,"8*",'Accounting data'!$J$2:$J$37000,"5*",'Accounting data'!$K$2:$K$37000,"68*",'Accounting data'!$L$2:$L$37000,AC4)+SUMIFS('Accounting data'!$G$2:$G$37000,'Accounting data'!$H$2:$H$37000,"9999*",'Accounting data'!$I$2:$I$37000,"9*",'Accounting data'!$J$2:$J$37000,"5*",'Accounting data'!$K$2:$K$37000,"68*",'Accounting data'!$L$2:$L$37000,AC4)</f>
        <v>0</v>
      </c>
      <c r="AD1558" s="384">
        <f>SUMIFS('Accounting data'!$G$2:$G$37000,'Accounting data'!$H$2:$H$37000,"9999*",'Accounting data'!$I$2:$I$37000,"7*",'Accounting data'!$J$2:$J$37000,"5*",'Accounting data'!$K$2:$K$37000,"68*",'Accounting data'!$L$2:$L$37000,AD4)+SUMIFS('Accounting data'!$G$2:$G$37000,'Accounting data'!$H$2:$H$37000,"9999*",'Accounting data'!$I$2:$I$37000,"8*",'Accounting data'!$J$2:$J$37000,"5*",'Accounting data'!$K$2:$K$37000,"68*",'Accounting data'!$L$2:$L$37000,AD4)+SUMIFS('Accounting data'!$G$2:$G$37000,'Accounting data'!$H$2:$H$37000,"9999*",'Accounting data'!$I$2:$I$37000,"9*",'Accounting data'!$J$2:$J$37000,"5*",'Accounting data'!$K$2:$K$37000,"68*",'Accounting data'!$L$2:$L$37000,AD4)</f>
        <v>0</v>
      </c>
      <c r="AE1558" s="384">
        <f>SUMIFS('Accounting data'!$G$2:$G$37000,'Accounting data'!$H$2:$H$37000,"9999*",'Accounting data'!$I$2:$I$37000,"7*",'Accounting data'!$J$2:$J$37000,"5*",'Accounting data'!$K$2:$K$37000,"68*",'Accounting data'!$L$2:$L$37000,AE4)+SUMIFS('Accounting data'!$G$2:$G$37000,'Accounting data'!$H$2:$H$37000,"9999*",'Accounting data'!$I$2:$I$37000,"8*",'Accounting data'!$J$2:$J$37000,"5*",'Accounting data'!$K$2:$K$37000,"68*",'Accounting data'!$L$2:$L$37000,AE4)+SUMIFS('Accounting data'!$G$2:$G$37000,'Accounting data'!$H$2:$H$37000,"9999*",'Accounting data'!$I$2:$I$37000,"9*",'Accounting data'!$J$2:$J$37000,"5*",'Accounting data'!$K$2:$K$37000,"68*",'Accounting data'!$L$2:$L$37000,AE4)</f>
        <v>0</v>
      </c>
      <c r="AF1558" s="384">
        <f>SUMIFS('Accounting data'!$G$2:$G$37000,'Accounting data'!$H$2:$H$37000,"9999*",'Accounting data'!$I$2:$I$37000,"7*",'Accounting data'!$J$2:$J$37000,"5*",'Accounting data'!$K$2:$K$37000,"68*",'Accounting data'!$L$2:$L$37000,AF4)+SUMIFS('Accounting data'!$G$2:$G$37000,'Accounting data'!$H$2:$H$37000,"9999*",'Accounting data'!$I$2:$I$37000,"8*",'Accounting data'!$J$2:$J$37000,"5*",'Accounting data'!$K$2:$K$37000,"68*",'Accounting data'!$L$2:$L$37000,AF4)+SUMIFS('Accounting data'!$G$2:$G$37000,'Accounting data'!$H$2:$H$37000,"9999*",'Accounting data'!$I$2:$I$37000,"9*",'Accounting data'!$J$2:$J$37000,"5*",'Accounting data'!$K$2:$K$37000,"68*",'Accounting data'!$L$2:$L$37000,AF4)</f>
        <v>0</v>
      </c>
    </row>
    <row r="1559" spans="1:32">
      <c r="A1559" s="387" t="s">
        <v>911</v>
      </c>
      <c r="B1559" s="387"/>
      <c r="C1559" s="387"/>
      <c r="D1559" s="387"/>
      <c r="E1559" s="388">
        <f>(E1555-E1556-E1557)+E1558</f>
        <v>0</v>
      </c>
      <c r="F1559" s="388">
        <f t="shared" ref="F1559:V1559" si="303">(F1555-F1556-F1557)+F1558</f>
        <v>0</v>
      </c>
      <c r="G1559" s="388"/>
      <c r="H1559" s="388">
        <f t="shared" si="303"/>
        <v>0</v>
      </c>
      <c r="I1559" s="388">
        <f t="shared" si="303"/>
        <v>0</v>
      </c>
      <c r="J1559" s="388">
        <f t="shared" si="303"/>
        <v>0</v>
      </c>
      <c r="K1559" s="388">
        <f t="shared" si="303"/>
        <v>0</v>
      </c>
      <c r="L1559" s="388">
        <f t="shared" si="303"/>
        <v>0</v>
      </c>
      <c r="M1559" s="388">
        <f t="shared" si="303"/>
        <v>0</v>
      </c>
      <c r="N1559" s="388">
        <f t="shared" si="303"/>
        <v>0</v>
      </c>
      <c r="O1559" s="388">
        <f t="shared" si="303"/>
        <v>0</v>
      </c>
      <c r="P1559" s="388">
        <f t="shared" si="303"/>
        <v>0</v>
      </c>
      <c r="Q1559" s="388">
        <f t="shared" si="303"/>
        <v>0</v>
      </c>
      <c r="R1559" s="388">
        <f t="shared" si="303"/>
        <v>0</v>
      </c>
      <c r="S1559" s="388">
        <f t="shared" si="303"/>
        <v>0</v>
      </c>
      <c r="T1559" s="388">
        <f t="shared" si="303"/>
        <v>0</v>
      </c>
      <c r="U1559" s="388">
        <f t="shared" si="303"/>
        <v>0</v>
      </c>
      <c r="V1559" s="388">
        <f t="shared" si="303"/>
        <v>0</v>
      </c>
      <c r="W1559" s="388">
        <f t="shared" ref="W1559:AF1559" si="304">(W1555-W1556-W1557)+W1558</f>
        <v>0</v>
      </c>
      <c r="X1559" s="388">
        <f t="shared" si="304"/>
        <v>0</v>
      </c>
      <c r="Y1559" s="388">
        <f t="shared" si="304"/>
        <v>0</v>
      </c>
      <c r="Z1559" s="388">
        <f t="shared" si="304"/>
        <v>0</v>
      </c>
      <c r="AA1559" s="388">
        <f t="shared" si="304"/>
        <v>0</v>
      </c>
      <c r="AB1559" s="388">
        <f t="shared" si="304"/>
        <v>0</v>
      </c>
      <c r="AC1559" s="388">
        <f t="shared" si="304"/>
        <v>0</v>
      </c>
      <c r="AD1559" s="388">
        <f t="shared" si="304"/>
        <v>0</v>
      </c>
      <c r="AE1559" s="388">
        <f t="shared" si="304"/>
        <v>0</v>
      </c>
      <c r="AF1559" s="388">
        <f t="shared" si="304"/>
        <v>0</v>
      </c>
    </row>
    <row r="1560" spans="1:32">
      <c r="A1560" s="391" t="s">
        <v>934</v>
      </c>
      <c r="B1560" s="391"/>
      <c r="C1560" s="391"/>
      <c r="D1560" s="391">
        <v>6100</v>
      </c>
      <c r="E1560" s="392">
        <f>E98-(E101+E102+E103)</f>
        <v>0</v>
      </c>
      <c r="F1560" s="392">
        <f t="shared" ref="F1560:V1560" si="305">F98-(F101+F102+F103)</f>
        <v>0</v>
      </c>
      <c r="G1560" s="392">
        <f t="shared" si="305"/>
        <v>0</v>
      </c>
      <c r="H1560" s="392">
        <f t="shared" si="305"/>
        <v>0</v>
      </c>
      <c r="I1560" s="392">
        <f t="shared" si="305"/>
        <v>0</v>
      </c>
      <c r="J1560" s="392">
        <f t="shared" si="305"/>
        <v>0</v>
      </c>
      <c r="K1560" s="392">
        <f t="shared" si="305"/>
        <v>0</v>
      </c>
      <c r="L1560" s="392">
        <f t="shared" si="305"/>
        <v>0</v>
      </c>
      <c r="M1560" s="392">
        <f t="shared" si="305"/>
        <v>0</v>
      </c>
      <c r="N1560" s="392">
        <f t="shared" si="305"/>
        <v>0</v>
      </c>
      <c r="O1560" s="392">
        <f t="shared" si="305"/>
        <v>0</v>
      </c>
      <c r="P1560" s="392">
        <f t="shared" si="305"/>
        <v>0</v>
      </c>
      <c r="Q1560" s="392">
        <f t="shared" si="305"/>
        <v>0</v>
      </c>
      <c r="R1560" s="392">
        <f t="shared" si="305"/>
        <v>0</v>
      </c>
      <c r="S1560" s="392">
        <f t="shared" si="305"/>
        <v>0</v>
      </c>
      <c r="T1560" s="392">
        <f t="shared" si="305"/>
        <v>0</v>
      </c>
      <c r="U1560" s="392">
        <f t="shared" si="305"/>
        <v>0</v>
      </c>
      <c r="V1560" s="392">
        <f t="shared" si="305"/>
        <v>0</v>
      </c>
      <c r="W1560" s="392">
        <f t="shared" ref="W1560:AF1560" si="306">W98-(W101+W102+W103)</f>
        <v>0</v>
      </c>
      <c r="X1560" s="392">
        <f t="shared" si="306"/>
        <v>0</v>
      </c>
      <c r="Y1560" s="392">
        <f t="shared" si="306"/>
        <v>0</v>
      </c>
      <c r="Z1560" s="392">
        <f t="shared" si="306"/>
        <v>0</v>
      </c>
      <c r="AA1560" s="392">
        <f t="shared" si="306"/>
        <v>0</v>
      </c>
      <c r="AB1560" s="392">
        <f t="shared" si="306"/>
        <v>0</v>
      </c>
      <c r="AC1560" s="392">
        <f t="shared" si="306"/>
        <v>0</v>
      </c>
      <c r="AD1560" s="392">
        <f t="shared" si="306"/>
        <v>0</v>
      </c>
      <c r="AE1560" s="392">
        <f t="shared" si="306"/>
        <v>0</v>
      </c>
      <c r="AF1560" s="392">
        <f t="shared" si="306"/>
        <v>0</v>
      </c>
    </row>
    <row r="1561" spans="1:32">
      <c r="A1561" s="391" t="s">
        <v>935</v>
      </c>
      <c r="B1561" s="391"/>
      <c r="C1561" s="391"/>
      <c r="D1561" s="391">
        <v>6200</v>
      </c>
      <c r="E1561" s="392">
        <f>E203-(E206+E207+E208)</f>
        <v>0</v>
      </c>
      <c r="F1561" s="392">
        <f t="shared" ref="F1561:V1561" si="307">F203-(F206+F207+F208)</f>
        <v>0</v>
      </c>
      <c r="G1561" s="392">
        <f t="shared" si="307"/>
        <v>0</v>
      </c>
      <c r="H1561" s="392">
        <f t="shared" si="307"/>
        <v>0</v>
      </c>
      <c r="I1561" s="392">
        <f t="shared" si="307"/>
        <v>0</v>
      </c>
      <c r="J1561" s="392">
        <f t="shared" si="307"/>
        <v>0</v>
      </c>
      <c r="K1561" s="392">
        <f t="shared" si="307"/>
        <v>0</v>
      </c>
      <c r="L1561" s="392">
        <f t="shared" si="307"/>
        <v>0</v>
      </c>
      <c r="M1561" s="392">
        <f t="shared" si="307"/>
        <v>0</v>
      </c>
      <c r="N1561" s="392">
        <f t="shared" si="307"/>
        <v>0</v>
      </c>
      <c r="O1561" s="392">
        <f t="shared" si="307"/>
        <v>0</v>
      </c>
      <c r="P1561" s="392">
        <f t="shared" si="307"/>
        <v>0</v>
      </c>
      <c r="Q1561" s="392">
        <f t="shared" si="307"/>
        <v>0</v>
      </c>
      <c r="R1561" s="392">
        <f t="shared" si="307"/>
        <v>0</v>
      </c>
      <c r="S1561" s="392">
        <f t="shared" si="307"/>
        <v>0</v>
      </c>
      <c r="T1561" s="392">
        <f t="shared" si="307"/>
        <v>0</v>
      </c>
      <c r="U1561" s="392">
        <f t="shared" si="307"/>
        <v>0</v>
      </c>
      <c r="V1561" s="392">
        <f t="shared" si="307"/>
        <v>0</v>
      </c>
      <c r="W1561" s="392">
        <f t="shared" ref="W1561:AF1561" si="308">W203-(W206+W207+W208)</f>
        <v>0</v>
      </c>
      <c r="X1561" s="392">
        <f t="shared" si="308"/>
        <v>0</v>
      </c>
      <c r="Y1561" s="392">
        <f t="shared" si="308"/>
        <v>0</v>
      </c>
      <c r="Z1561" s="392">
        <f t="shared" si="308"/>
        <v>0</v>
      </c>
      <c r="AA1561" s="392">
        <f t="shared" si="308"/>
        <v>0</v>
      </c>
      <c r="AB1561" s="392">
        <f t="shared" si="308"/>
        <v>0</v>
      </c>
      <c r="AC1561" s="392">
        <f t="shared" si="308"/>
        <v>0</v>
      </c>
      <c r="AD1561" s="392">
        <f t="shared" si="308"/>
        <v>0</v>
      </c>
      <c r="AE1561" s="392">
        <f t="shared" si="308"/>
        <v>0</v>
      </c>
      <c r="AF1561" s="392">
        <f t="shared" si="308"/>
        <v>0</v>
      </c>
    </row>
    <row r="1562" spans="1:32">
      <c r="A1562" s="412" t="s">
        <v>936</v>
      </c>
      <c r="B1562" s="412"/>
      <c r="C1562" s="412"/>
      <c r="D1562" s="413" t="s">
        <v>937</v>
      </c>
      <c r="E1562" s="414">
        <f>(E568-(E571+E572+E573))+(E581-(E584+E585+E586))+(E594-(E597+E598+E599))+(E726-(E729+E730+E731))+(E1510-(E1513+E1514+E1515))</f>
        <v>0</v>
      </c>
      <c r="F1562" s="414">
        <f t="shared" ref="F1562:V1562" si="309">(F568-(F571+F572+F573))+(F581-(F584+F585+F586))+(F594-(F597+F598+F599))+(F726-(F729+F730+F731))+(F1510-(F1513+F1514+F1515))</f>
        <v>0</v>
      </c>
      <c r="G1562" s="414">
        <f t="shared" si="309"/>
        <v>0</v>
      </c>
      <c r="H1562" s="414">
        <f t="shared" si="309"/>
        <v>0</v>
      </c>
      <c r="I1562" s="414">
        <f t="shared" si="309"/>
        <v>0</v>
      </c>
      <c r="J1562" s="414">
        <f t="shared" si="309"/>
        <v>0</v>
      </c>
      <c r="K1562" s="414">
        <f t="shared" si="309"/>
        <v>0</v>
      </c>
      <c r="L1562" s="414">
        <f t="shared" si="309"/>
        <v>0</v>
      </c>
      <c r="M1562" s="414">
        <f t="shared" si="309"/>
        <v>0</v>
      </c>
      <c r="N1562" s="414">
        <f t="shared" si="309"/>
        <v>0</v>
      </c>
      <c r="O1562" s="414">
        <f t="shared" si="309"/>
        <v>0</v>
      </c>
      <c r="P1562" s="414">
        <f t="shared" si="309"/>
        <v>0</v>
      </c>
      <c r="Q1562" s="414">
        <f t="shared" si="309"/>
        <v>0</v>
      </c>
      <c r="R1562" s="414">
        <f t="shared" si="309"/>
        <v>0</v>
      </c>
      <c r="S1562" s="414">
        <f t="shared" si="309"/>
        <v>0</v>
      </c>
      <c r="T1562" s="414">
        <f t="shared" si="309"/>
        <v>0</v>
      </c>
      <c r="U1562" s="414">
        <f t="shared" si="309"/>
        <v>0</v>
      </c>
      <c r="V1562" s="414">
        <f t="shared" si="309"/>
        <v>0</v>
      </c>
      <c r="W1562" s="414">
        <f t="shared" ref="W1562:AF1562" si="310">(W568-(W571+W572+W573))+(W581-(W584+W585+W586))+(W594-(W597+W598+W599))+(W726-(W729+W730+W731))+(W1510-(W1513+W1514+W1515))</f>
        <v>0</v>
      </c>
      <c r="X1562" s="414">
        <f t="shared" si="310"/>
        <v>0</v>
      </c>
      <c r="Y1562" s="414">
        <f t="shared" si="310"/>
        <v>0</v>
      </c>
      <c r="Z1562" s="414">
        <f t="shared" si="310"/>
        <v>0</v>
      </c>
      <c r="AA1562" s="414">
        <f t="shared" si="310"/>
        <v>0</v>
      </c>
      <c r="AB1562" s="414">
        <f t="shared" si="310"/>
        <v>0</v>
      </c>
      <c r="AC1562" s="414">
        <f t="shared" si="310"/>
        <v>0</v>
      </c>
      <c r="AD1562" s="414">
        <f t="shared" si="310"/>
        <v>0</v>
      </c>
      <c r="AE1562" s="414">
        <f t="shared" si="310"/>
        <v>0</v>
      </c>
      <c r="AF1562" s="414">
        <f t="shared" si="310"/>
        <v>0</v>
      </c>
    </row>
    <row r="1563" spans="1:32">
      <c r="A1563" s="391" t="s">
        <v>957</v>
      </c>
      <c r="B1563" s="391"/>
      <c r="C1563" s="391"/>
      <c r="D1563" s="402">
        <v>6100</v>
      </c>
      <c r="E1563" s="392">
        <f t="array" ref="E1563">SUM(SUMIFS('Accounting data'!$G$2:$G$37000,'Accounting data'!$H$2:$H$37000,{"11*","12*","13*"},'Accounting data'!$J$2:$J$37000,"21*",'Accounting data'!$K$2:$K$37000,"61*",'Accounting data'!$L$2:$L$37000,E4))-SUM(SUMIFS('Accounting data'!$G$2:$G$37000,'Accounting data'!$H$2:$H$37000,{"11*","12*","13*"},'Accounting data'!$I$2:$I$37000,"7*",'Accounting data'!$J$2:$J$37000,"21*",'Accounting data'!$K$2:$K$37000,"61*",'Accounting data'!$L$2:$L$37000,E4))-SUM(SUMIFS('Accounting data'!$G$2:$G$37000,'Accounting data'!$H$2:$H$37000,{"11*","12*","13*"},'Accounting data'!$I$2:$I$37000,"8*",'Accounting data'!$J$2:$J$37000,"21*",'Accounting data'!$K$2:$K$37000,"61*",'Accounting data'!$L$2:$L$37000,E4))-SUM(SUMIFS('Accounting data'!$G$2:$G$37000,'Accounting data'!$H$2:$H$37000,{"11*","12*","13*"},'Accounting data'!$I$2:$I$37000,"9*",'Accounting data'!$J$2:$J$37000,"21*",'Accounting data'!$K$2:$K$37000,"61*",'Accounting data'!$L$2:$L$37000,E4))</f>
        <v>0</v>
      </c>
      <c r="F1563" s="392">
        <f t="array" ref="F1563">SUM(SUMIFS('Accounting data'!$G$2:$G$37000,'Accounting data'!$H$2:$H$37000,{"11*","12*","13*"},'Accounting data'!$J$2:$J$37000,"21*",'Accounting data'!$K$2:$K$37000,"61*",'Accounting data'!$L$2:$L$37000,F4))-SUM(SUMIFS('Accounting data'!$G$2:$G$37000,'Accounting data'!$H$2:$H$37000,{"11*","12*","13*"},'Accounting data'!$I$2:$I$37000,"7*",'Accounting data'!$J$2:$J$37000,"21*",'Accounting data'!$K$2:$K$37000,"61*",'Accounting data'!$L$2:$L$37000,F4))-SUM(SUMIFS('Accounting data'!$G$2:$G$37000,'Accounting data'!$H$2:$H$37000,{"11*","12*","13*"},'Accounting data'!$I$2:$I$37000,"8*",'Accounting data'!$J$2:$J$37000,"21*",'Accounting data'!$K$2:$K$37000,"61*",'Accounting data'!$L$2:$L$37000,F4))-SUM(SUMIFS('Accounting data'!$G$2:$G$37000,'Accounting data'!$H$2:$H$37000,{"11*","12*","13*"},'Accounting data'!$I$2:$I$37000,"9*",'Accounting data'!$J$2:$J$37000,"21*",'Accounting data'!$K$2:$K$37000,"61*",'Accounting data'!$L$2:$L$37000,F4))</f>
        <v>0</v>
      </c>
      <c r="G1563" s="392">
        <f t="array" ref="G1563">SUM(SUMIFS('Accounting data'!$G$2:$G$37000,'Accounting data'!$H$2:$H$37000,{"11*","12*","13*"},'Accounting data'!$J$2:$J$37000,"21*",'Accounting data'!$K$2:$K$37000,"61*",'Accounting data'!$L$2:$L$37000,G4))-SUM(SUMIFS('Accounting data'!$G$2:$G$37000,'Accounting data'!$H$2:$H$37000,{"11*","12*","13*"},'Accounting data'!$I$2:$I$37000,"7*",'Accounting data'!$J$2:$J$37000,"21*",'Accounting data'!$K$2:$K$37000,"61*",'Accounting data'!$L$2:$L$37000,G4))-SUM(SUMIFS('Accounting data'!$G$2:$G$37000,'Accounting data'!$H$2:$H$37000,{"11*","12*","13*"},'Accounting data'!$I$2:$I$37000,"8*",'Accounting data'!$J$2:$J$37000,"21*",'Accounting data'!$K$2:$K$37000,"61*",'Accounting data'!$L$2:$L$37000,G4))-SUM(SUMIFS('Accounting data'!$G$2:$G$37000,'Accounting data'!$H$2:$H$37000,{"11*","12*","13*"},'Accounting data'!$I$2:$I$37000,"9*",'Accounting data'!$J$2:$J$37000,"21*",'Accounting data'!$K$2:$K$37000,"61*",'Accounting data'!$L$2:$L$37000,G4))</f>
        <v>0</v>
      </c>
      <c r="H1563" s="392">
        <f t="array" ref="H1563">SUM(SUMIFS('Accounting data'!$G$2:$G$37000,'Accounting data'!$H$2:$H$37000,{"11*","12*","13*"},'Accounting data'!$J$2:$J$37000,"21*",'Accounting data'!$K$2:$K$37000,"61*",'Accounting data'!$L$2:$L$37000,H4))-SUM(SUMIFS('Accounting data'!$G$2:$G$37000,'Accounting data'!$H$2:$H$37000,{"11*","12*","13*"},'Accounting data'!$I$2:$I$37000,"7*",'Accounting data'!$J$2:$J$37000,"21*",'Accounting data'!$K$2:$K$37000,"61*",'Accounting data'!$L$2:$L$37000,H4))-SUM(SUMIFS('Accounting data'!$G$2:$G$37000,'Accounting data'!$H$2:$H$37000,{"11*","12*","13*"},'Accounting data'!$I$2:$I$37000,"8*",'Accounting data'!$J$2:$J$37000,"21*",'Accounting data'!$K$2:$K$37000,"61*",'Accounting data'!$L$2:$L$37000,H4))-SUM(SUMIFS('Accounting data'!$G$2:$G$37000,'Accounting data'!$H$2:$H$37000,{"11*","12*","13*"},'Accounting data'!$I$2:$I$37000,"9*",'Accounting data'!$J$2:$J$37000,"21*",'Accounting data'!$K$2:$K$37000,"61*",'Accounting data'!$L$2:$L$37000,H4))</f>
        <v>0</v>
      </c>
      <c r="I1563" s="392">
        <f t="array" ref="I1563">SUM(SUMIFS('Accounting data'!$G$2:$G$37000,'Accounting data'!$H$2:$H$37000,{"11*","12*","13*"},'Accounting data'!$J$2:$J$37000,"21*",'Accounting data'!$K$2:$K$37000,"61*",'Accounting data'!$L$2:$L$37000,I4))-SUM(SUMIFS('Accounting data'!$G$2:$G$37000,'Accounting data'!$H$2:$H$37000,{"11*","12*","13*"},'Accounting data'!$I$2:$I$37000,"7*",'Accounting data'!$J$2:$J$37000,"21*",'Accounting data'!$K$2:$K$37000,"61*",'Accounting data'!$L$2:$L$37000,I4))-SUM(SUMIFS('Accounting data'!$G$2:$G$37000,'Accounting data'!$H$2:$H$37000,{"11*","12*","13*"},'Accounting data'!$I$2:$I$37000,"8*",'Accounting data'!$J$2:$J$37000,"21*",'Accounting data'!$K$2:$K$37000,"61*",'Accounting data'!$L$2:$L$37000,I4))-SUM(SUMIFS('Accounting data'!$G$2:$G$37000,'Accounting data'!$H$2:$H$37000,{"11*","12*","13*"},'Accounting data'!$I$2:$I$37000,"9*",'Accounting data'!$J$2:$J$37000,"21*",'Accounting data'!$K$2:$K$37000,"61*",'Accounting data'!$L$2:$L$37000,I4))</f>
        <v>0</v>
      </c>
      <c r="J1563" s="392">
        <f t="array" ref="J1563">SUM(SUMIFS('Accounting data'!$G$2:$G$37000,'Accounting data'!$H$2:$H$37000,{"11*","12*","13*"},'Accounting data'!$J$2:$J$37000,"21*",'Accounting data'!$K$2:$K$37000,"61*",'Accounting data'!$L$2:$L$37000,J4))-SUM(SUMIFS('Accounting data'!$G$2:$G$37000,'Accounting data'!$H$2:$H$37000,{"11*","12*","13*"},'Accounting data'!$I$2:$I$37000,"7*",'Accounting data'!$J$2:$J$37000,"21*",'Accounting data'!$K$2:$K$37000,"61*",'Accounting data'!$L$2:$L$37000,J4))-SUM(SUMIFS('Accounting data'!$G$2:$G$37000,'Accounting data'!$H$2:$H$37000,{"11*","12*","13*"},'Accounting data'!$I$2:$I$37000,"8*",'Accounting data'!$J$2:$J$37000,"21*",'Accounting data'!$K$2:$K$37000,"61*",'Accounting data'!$L$2:$L$37000,J4))-SUM(SUMIFS('Accounting data'!$G$2:$G$37000,'Accounting data'!$H$2:$H$37000,{"11*","12*","13*"},'Accounting data'!$I$2:$I$37000,"9*",'Accounting data'!$J$2:$J$37000,"21*",'Accounting data'!$K$2:$K$37000,"61*",'Accounting data'!$L$2:$L$37000,J4))</f>
        <v>0</v>
      </c>
      <c r="K1563" s="392">
        <f t="array" ref="K1563">SUM(SUMIFS('Accounting data'!$G$2:$G$37000,'Accounting data'!$H$2:$H$37000,{"11*","12*","13*"},'Accounting data'!$J$2:$J$37000,"21*",'Accounting data'!$K$2:$K$37000,"61*",'Accounting data'!$L$2:$L$37000,K4))-SUM(SUMIFS('Accounting data'!$G$2:$G$37000,'Accounting data'!$H$2:$H$37000,{"11*","12*","13*"},'Accounting data'!$I$2:$I$37000,"7*",'Accounting data'!$J$2:$J$37000,"21*",'Accounting data'!$K$2:$K$37000,"61*",'Accounting data'!$L$2:$L$37000,K4))-SUM(SUMIFS('Accounting data'!$G$2:$G$37000,'Accounting data'!$H$2:$H$37000,{"11*","12*","13*"},'Accounting data'!$I$2:$I$37000,"8*",'Accounting data'!$J$2:$J$37000,"21*",'Accounting data'!$K$2:$K$37000,"61*",'Accounting data'!$L$2:$L$37000,K4))-SUM(SUMIFS('Accounting data'!$G$2:$G$37000,'Accounting data'!$H$2:$H$37000,{"11*","12*","13*"},'Accounting data'!$I$2:$I$37000,"9*",'Accounting data'!$J$2:$J$37000,"21*",'Accounting data'!$K$2:$K$37000,"61*",'Accounting data'!$L$2:$L$37000,K4))</f>
        <v>0</v>
      </c>
      <c r="L1563" s="392">
        <f t="array" ref="L1563">SUM(SUMIFS('Accounting data'!$G$2:$G$37000,'Accounting data'!$H$2:$H$37000,{"11*","12*","13*"},'Accounting data'!$J$2:$J$37000,"21*",'Accounting data'!$K$2:$K$37000,"61*",'Accounting data'!$L$2:$L$37000,L4))-SUM(SUMIFS('Accounting data'!$G$2:$G$37000,'Accounting data'!$H$2:$H$37000,{"11*","12*","13*"},'Accounting data'!$I$2:$I$37000,"7*",'Accounting data'!$J$2:$J$37000,"21*",'Accounting data'!$K$2:$K$37000,"61*",'Accounting data'!$L$2:$L$37000,L4))-SUM(SUMIFS('Accounting data'!$G$2:$G$37000,'Accounting data'!$H$2:$H$37000,{"11*","12*","13*"},'Accounting data'!$I$2:$I$37000,"8*",'Accounting data'!$J$2:$J$37000,"21*",'Accounting data'!$K$2:$K$37000,"61*",'Accounting data'!$L$2:$L$37000,L4))-SUM(SUMIFS('Accounting data'!$G$2:$G$37000,'Accounting data'!$H$2:$H$37000,{"11*","12*","13*"},'Accounting data'!$I$2:$I$37000,"9*",'Accounting data'!$J$2:$J$37000,"21*",'Accounting data'!$K$2:$K$37000,"61*",'Accounting data'!$L$2:$L$37000,L4))</f>
        <v>0</v>
      </c>
      <c r="M1563" s="392">
        <f t="array" ref="M1563">SUM(SUMIFS('Accounting data'!$G$2:$G$37000,'Accounting data'!$H$2:$H$37000,{"11*","12*","13*"},'Accounting data'!$J$2:$J$37000,"21*",'Accounting data'!$K$2:$K$37000,"61*",'Accounting data'!$L$2:$L$37000,M4))-SUM(SUMIFS('Accounting data'!$G$2:$G$37000,'Accounting data'!$H$2:$H$37000,{"11*","12*","13*"},'Accounting data'!$I$2:$I$37000,"7*",'Accounting data'!$J$2:$J$37000,"21*",'Accounting data'!$K$2:$K$37000,"61*",'Accounting data'!$L$2:$L$37000,M4))-SUM(SUMIFS('Accounting data'!$G$2:$G$37000,'Accounting data'!$H$2:$H$37000,{"11*","12*","13*"},'Accounting data'!$I$2:$I$37000,"8*",'Accounting data'!$J$2:$J$37000,"21*",'Accounting data'!$K$2:$K$37000,"61*",'Accounting data'!$L$2:$L$37000,M4))-SUM(SUMIFS('Accounting data'!$G$2:$G$37000,'Accounting data'!$H$2:$H$37000,{"11*","12*","13*"},'Accounting data'!$I$2:$I$37000,"9*",'Accounting data'!$J$2:$J$37000,"21*",'Accounting data'!$K$2:$K$37000,"61*",'Accounting data'!$L$2:$L$37000,M4))</f>
        <v>0</v>
      </c>
      <c r="N1563" s="392">
        <f t="array" ref="N1563">SUM(SUMIFS('Accounting data'!$G$2:$G$37000,'Accounting data'!$H$2:$H$37000,{"11*","12*","13*"},'Accounting data'!$J$2:$J$37000,"21*",'Accounting data'!$K$2:$K$37000,"61*",'Accounting data'!$L$2:$L$37000,N4))-SUM(SUMIFS('Accounting data'!$G$2:$G$37000,'Accounting data'!$H$2:$H$37000,{"11*","12*","13*"},'Accounting data'!$I$2:$I$37000,"7*",'Accounting data'!$J$2:$J$37000,"21*",'Accounting data'!$K$2:$K$37000,"61*",'Accounting data'!$L$2:$L$37000,N4))-SUM(SUMIFS('Accounting data'!$G$2:$G$37000,'Accounting data'!$H$2:$H$37000,{"11*","12*","13*"},'Accounting data'!$I$2:$I$37000,"8*",'Accounting data'!$J$2:$J$37000,"21*",'Accounting data'!$K$2:$K$37000,"61*",'Accounting data'!$L$2:$L$37000,N4))-SUM(SUMIFS('Accounting data'!$G$2:$G$37000,'Accounting data'!$H$2:$H$37000,{"11*","12*","13*"},'Accounting data'!$I$2:$I$37000,"9*",'Accounting data'!$J$2:$J$37000,"21*",'Accounting data'!$K$2:$K$37000,"61*",'Accounting data'!$L$2:$L$37000,N4))</f>
        <v>0</v>
      </c>
      <c r="O1563" s="392">
        <f t="array" ref="O1563">SUM(SUMIFS('Accounting data'!$G$2:$G$37000,'Accounting data'!$H$2:$H$37000,{"11*","12*","13*"},'Accounting data'!$J$2:$J$37000,"21*",'Accounting data'!$K$2:$K$37000,"61*",'Accounting data'!$L$2:$L$37000,O4))-SUM(SUMIFS('Accounting data'!$G$2:$G$37000,'Accounting data'!$H$2:$H$37000,{"11*","12*","13*"},'Accounting data'!$I$2:$I$37000,"7*",'Accounting data'!$J$2:$J$37000,"21*",'Accounting data'!$K$2:$K$37000,"61*",'Accounting data'!$L$2:$L$37000,O4))-SUM(SUMIFS('Accounting data'!$G$2:$G$37000,'Accounting data'!$H$2:$H$37000,{"11*","12*","13*"},'Accounting data'!$I$2:$I$37000,"8*",'Accounting data'!$J$2:$J$37000,"21*",'Accounting data'!$K$2:$K$37000,"61*",'Accounting data'!$L$2:$L$37000,O4))-SUM(SUMIFS('Accounting data'!$G$2:$G$37000,'Accounting data'!$H$2:$H$37000,{"11*","12*","13*"},'Accounting data'!$I$2:$I$37000,"9*",'Accounting data'!$J$2:$J$37000,"21*",'Accounting data'!$K$2:$K$37000,"61*",'Accounting data'!$L$2:$L$37000,O4))</f>
        <v>0</v>
      </c>
      <c r="P1563" s="392">
        <f t="array" ref="P1563">SUM(SUMIFS('Accounting data'!$G$2:$G$37000,'Accounting data'!$H$2:$H$37000,{"11*","12*","13*"},'Accounting data'!$J$2:$J$37000,"21*",'Accounting data'!$K$2:$K$37000,"61*",'Accounting data'!$L$2:$L$37000,P4))-SUM(SUMIFS('Accounting data'!$G$2:$G$37000,'Accounting data'!$H$2:$H$37000,{"11*","12*","13*"},'Accounting data'!$I$2:$I$37000,"7*",'Accounting data'!$J$2:$J$37000,"21*",'Accounting data'!$K$2:$K$37000,"61*",'Accounting data'!$L$2:$L$37000,P4))-SUM(SUMIFS('Accounting data'!$G$2:$G$37000,'Accounting data'!$H$2:$H$37000,{"11*","12*","13*"},'Accounting data'!$I$2:$I$37000,"8*",'Accounting data'!$J$2:$J$37000,"21*",'Accounting data'!$K$2:$K$37000,"61*",'Accounting data'!$L$2:$L$37000,P4))-SUM(SUMIFS('Accounting data'!$G$2:$G$37000,'Accounting data'!$H$2:$H$37000,{"11*","12*","13*"},'Accounting data'!$I$2:$I$37000,"9*",'Accounting data'!$J$2:$J$37000,"21*",'Accounting data'!$K$2:$K$37000,"61*",'Accounting data'!$L$2:$L$37000,P4))</f>
        <v>0</v>
      </c>
      <c r="Q1563" s="392">
        <f t="array" ref="Q1563">SUM(SUMIFS('Accounting data'!$G$2:$G$37000,'Accounting data'!$H$2:$H$37000,{"11*","12*","13*"},'Accounting data'!$J$2:$J$37000,"21*",'Accounting data'!$K$2:$K$37000,"61*",'Accounting data'!$L$2:$L$37000,Q4))-SUM(SUMIFS('Accounting data'!$G$2:$G$37000,'Accounting data'!$H$2:$H$37000,{"11*","12*","13*"},'Accounting data'!$I$2:$I$37000,"7*",'Accounting data'!$J$2:$J$37000,"21*",'Accounting data'!$K$2:$K$37000,"61*",'Accounting data'!$L$2:$L$37000,Q4))-SUM(SUMIFS('Accounting data'!$G$2:$G$37000,'Accounting data'!$H$2:$H$37000,{"11*","12*","13*"},'Accounting data'!$I$2:$I$37000,"8*",'Accounting data'!$J$2:$J$37000,"21*",'Accounting data'!$K$2:$K$37000,"61*",'Accounting data'!$L$2:$L$37000,Q4))-SUM(SUMIFS('Accounting data'!$G$2:$G$37000,'Accounting data'!$H$2:$H$37000,{"11*","12*","13*"},'Accounting data'!$I$2:$I$37000,"9*",'Accounting data'!$J$2:$J$37000,"21*",'Accounting data'!$K$2:$K$37000,"61*",'Accounting data'!$L$2:$L$37000,Q4))</f>
        <v>0</v>
      </c>
      <c r="R1563" s="392">
        <f t="array" ref="R1563">SUM(SUMIFS('Accounting data'!$G$2:$G$37000,'Accounting data'!$H$2:$H$37000,{"11*","12*","13*"},'Accounting data'!$J$2:$J$37000,"21*",'Accounting data'!$K$2:$K$37000,"61*",'Accounting data'!$L$2:$L$37000,R4))-SUM(SUMIFS('Accounting data'!$G$2:$G$37000,'Accounting data'!$H$2:$H$37000,{"11*","12*","13*"},'Accounting data'!$I$2:$I$37000,"7*",'Accounting data'!$J$2:$J$37000,"21*",'Accounting data'!$K$2:$K$37000,"61*",'Accounting data'!$L$2:$L$37000,R4))-SUM(SUMIFS('Accounting data'!$G$2:$G$37000,'Accounting data'!$H$2:$H$37000,{"11*","12*","13*"},'Accounting data'!$I$2:$I$37000,"8*",'Accounting data'!$J$2:$J$37000,"21*",'Accounting data'!$K$2:$K$37000,"61*",'Accounting data'!$L$2:$L$37000,R4))-SUM(SUMIFS('Accounting data'!$G$2:$G$37000,'Accounting data'!$H$2:$H$37000,{"11*","12*","13*"},'Accounting data'!$I$2:$I$37000,"9*",'Accounting data'!$J$2:$J$37000,"21*",'Accounting data'!$K$2:$K$37000,"61*",'Accounting data'!$L$2:$L$37000,R4))</f>
        <v>0</v>
      </c>
      <c r="S1563" s="392">
        <f t="array" ref="S1563">SUM(SUMIFS('Accounting data'!$G$2:$G$37000,'Accounting data'!$H$2:$H$37000,{"11*","12*","13*"},'Accounting data'!$J$2:$J$37000,"21*",'Accounting data'!$K$2:$K$37000,"61*",'Accounting data'!$L$2:$L$37000,S4))-SUM(SUMIFS('Accounting data'!$G$2:$G$37000,'Accounting data'!$H$2:$H$37000,{"11*","12*","13*"},'Accounting data'!$I$2:$I$37000,"7*",'Accounting data'!$J$2:$J$37000,"21*",'Accounting data'!$K$2:$K$37000,"61*",'Accounting data'!$L$2:$L$37000,S4))-SUM(SUMIFS('Accounting data'!$G$2:$G$37000,'Accounting data'!$H$2:$H$37000,{"11*","12*","13*"},'Accounting data'!$I$2:$I$37000,"8*",'Accounting data'!$J$2:$J$37000,"21*",'Accounting data'!$K$2:$K$37000,"61*",'Accounting data'!$L$2:$L$37000,S4))-SUM(SUMIFS('Accounting data'!$G$2:$G$37000,'Accounting data'!$H$2:$H$37000,{"11*","12*","13*"},'Accounting data'!$I$2:$I$37000,"9*",'Accounting data'!$J$2:$J$37000,"21*",'Accounting data'!$K$2:$K$37000,"61*",'Accounting data'!$L$2:$L$37000,S4))</f>
        <v>0</v>
      </c>
      <c r="T1563" s="392">
        <f t="array" ref="T1563">SUM(SUMIFS('Accounting data'!$G$2:$G$37000,'Accounting data'!$H$2:$H$37000,{"11*","12*","13*"},'Accounting data'!$J$2:$J$37000,"21*",'Accounting data'!$K$2:$K$37000,"61*",'Accounting data'!$L$2:$L$37000,T4))-SUM(SUMIFS('Accounting data'!$G$2:$G$37000,'Accounting data'!$H$2:$H$37000,{"11*","12*","13*"},'Accounting data'!$I$2:$I$37000,"7*",'Accounting data'!$J$2:$J$37000,"21*",'Accounting data'!$K$2:$K$37000,"61*",'Accounting data'!$L$2:$L$37000,T4))-SUM(SUMIFS('Accounting data'!$G$2:$G$37000,'Accounting data'!$H$2:$H$37000,{"11*","12*","13*"},'Accounting data'!$I$2:$I$37000,"8*",'Accounting data'!$J$2:$J$37000,"21*",'Accounting data'!$K$2:$K$37000,"61*",'Accounting data'!$L$2:$L$37000,T4))-SUM(SUMIFS('Accounting data'!$G$2:$G$37000,'Accounting data'!$H$2:$H$37000,{"11*","12*","13*"},'Accounting data'!$I$2:$I$37000,"9*",'Accounting data'!$J$2:$J$37000,"21*",'Accounting data'!$K$2:$K$37000,"61*",'Accounting data'!$L$2:$L$37000,T4))</f>
        <v>0</v>
      </c>
      <c r="U1563" s="392">
        <f t="array" ref="U1563">SUM(SUMIFS('Accounting data'!$G$2:$G$37000,'Accounting data'!$H$2:$H$37000,{"11*","12*","13*"},'Accounting data'!$J$2:$J$37000,"21*",'Accounting data'!$K$2:$K$37000,"61*",'Accounting data'!$L$2:$L$37000,U4))-SUM(SUMIFS('Accounting data'!$G$2:$G$37000,'Accounting data'!$H$2:$H$37000,{"11*","12*","13*"},'Accounting data'!$I$2:$I$37000,"7*",'Accounting data'!$J$2:$J$37000,"21*",'Accounting data'!$K$2:$K$37000,"61*",'Accounting data'!$L$2:$L$37000,U4))-SUM(SUMIFS('Accounting data'!$G$2:$G$37000,'Accounting data'!$H$2:$H$37000,{"11*","12*","13*"},'Accounting data'!$I$2:$I$37000,"8*",'Accounting data'!$J$2:$J$37000,"21*",'Accounting data'!$K$2:$K$37000,"61*",'Accounting data'!$L$2:$L$37000,U4))-SUM(SUMIFS('Accounting data'!$G$2:$G$37000,'Accounting data'!$H$2:$H$37000,{"11*","12*","13*"},'Accounting data'!$I$2:$I$37000,"9*",'Accounting data'!$J$2:$J$37000,"21*",'Accounting data'!$K$2:$K$37000,"61*",'Accounting data'!$L$2:$L$37000,U4))</f>
        <v>0</v>
      </c>
      <c r="V1563" s="392">
        <f t="array" ref="V1563">SUM(SUMIFS('Accounting data'!$G$2:$G$37000,'Accounting data'!$H$2:$H$37000,{"11*","12*","13*"},'Accounting data'!$J$2:$J$37000,"21*",'Accounting data'!$K$2:$K$37000,"61*",'Accounting data'!$L$2:$L$37000,V4))-SUM(SUMIFS('Accounting data'!$G$2:$G$37000,'Accounting data'!$H$2:$H$37000,{"11*","12*","13*"},'Accounting data'!$I$2:$I$37000,"7*",'Accounting data'!$J$2:$J$37000,"21*",'Accounting data'!$K$2:$K$37000,"61*",'Accounting data'!$L$2:$L$37000,V4))-SUM(SUMIFS('Accounting data'!$G$2:$G$37000,'Accounting data'!$H$2:$H$37000,{"11*","12*","13*"},'Accounting data'!$I$2:$I$37000,"8*",'Accounting data'!$J$2:$J$37000,"21*",'Accounting data'!$K$2:$K$37000,"61*",'Accounting data'!$L$2:$L$37000,V4))-SUM(SUMIFS('Accounting data'!$G$2:$G$37000,'Accounting data'!$H$2:$H$37000,{"11*","12*","13*"},'Accounting data'!$I$2:$I$37000,"9*",'Accounting data'!$J$2:$J$37000,"21*",'Accounting data'!$K$2:$K$37000,"61*",'Accounting data'!$L$2:$L$37000,V4))</f>
        <v>0</v>
      </c>
      <c r="W1563" s="392">
        <f t="array" ref="W1563">SUM(SUMIFS('Accounting data'!$G$2:$G$37000,'Accounting data'!$H$2:$H$37000,{"11*","12*","13*"},'Accounting data'!$J$2:$J$37000,"21*",'Accounting data'!$K$2:$K$37000,"61*",'Accounting data'!$L$2:$L$37000,W4))-SUM(SUMIFS('Accounting data'!$G$2:$G$37000,'Accounting data'!$H$2:$H$37000,{"11*","12*","13*"},'Accounting data'!$I$2:$I$37000,"7*",'Accounting data'!$J$2:$J$37000,"21*",'Accounting data'!$K$2:$K$37000,"61*",'Accounting data'!$L$2:$L$37000,W4))-SUM(SUMIFS('Accounting data'!$G$2:$G$37000,'Accounting data'!$H$2:$H$37000,{"11*","12*","13*"},'Accounting data'!$I$2:$I$37000,"8*",'Accounting data'!$J$2:$J$37000,"21*",'Accounting data'!$K$2:$K$37000,"61*",'Accounting data'!$L$2:$L$37000,W4))-SUM(SUMIFS('Accounting data'!$G$2:$G$37000,'Accounting data'!$H$2:$H$37000,{"11*","12*","13*"},'Accounting data'!$I$2:$I$37000,"9*",'Accounting data'!$J$2:$J$37000,"21*",'Accounting data'!$K$2:$K$37000,"61*",'Accounting data'!$L$2:$L$37000,W4))</f>
        <v>0</v>
      </c>
      <c r="X1563" s="392">
        <f t="array" ref="X1563">SUM(SUMIFS('Accounting data'!$G$2:$G$37000,'Accounting data'!$H$2:$H$37000,{"11*","12*","13*"},'Accounting data'!$J$2:$J$37000,"21*",'Accounting data'!$K$2:$K$37000,"61*",'Accounting data'!$L$2:$L$37000,X4))-SUM(SUMIFS('Accounting data'!$G$2:$G$37000,'Accounting data'!$H$2:$H$37000,{"11*","12*","13*"},'Accounting data'!$I$2:$I$37000,"7*",'Accounting data'!$J$2:$J$37000,"21*",'Accounting data'!$K$2:$K$37000,"61*",'Accounting data'!$L$2:$L$37000,X4))-SUM(SUMIFS('Accounting data'!$G$2:$G$37000,'Accounting data'!$H$2:$H$37000,{"11*","12*","13*"},'Accounting data'!$I$2:$I$37000,"8*",'Accounting data'!$J$2:$J$37000,"21*",'Accounting data'!$K$2:$K$37000,"61*",'Accounting data'!$L$2:$L$37000,X4))-SUM(SUMIFS('Accounting data'!$G$2:$G$37000,'Accounting data'!$H$2:$H$37000,{"11*","12*","13*"},'Accounting data'!$I$2:$I$37000,"9*",'Accounting data'!$J$2:$J$37000,"21*",'Accounting data'!$K$2:$K$37000,"61*",'Accounting data'!$L$2:$L$37000,X4))</f>
        <v>0</v>
      </c>
      <c r="Y1563" s="392">
        <f t="array" ref="Y1563">SUM(SUMIFS('Accounting data'!$G$2:$G$37000,'Accounting data'!$H$2:$H$37000,{"11*","12*","13*"},'Accounting data'!$J$2:$J$37000,"21*",'Accounting data'!$K$2:$K$37000,"61*",'Accounting data'!$L$2:$L$37000,Y4))-SUM(SUMIFS('Accounting data'!$G$2:$G$37000,'Accounting data'!$H$2:$H$37000,{"11*","12*","13*"},'Accounting data'!$I$2:$I$37000,"7*",'Accounting data'!$J$2:$J$37000,"21*",'Accounting data'!$K$2:$K$37000,"61*",'Accounting data'!$L$2:$L$37000,Y4))-SUM(SUMIFS('Accounting data'!$G$2:$G$37000,'Accounting data'!$H$2:$H$37000,{"11*","12*","13*"},'Accounting data'!$I$2:$I$37000,"8*",'Accounting data'!$J$2:$J$37000,"21*",'Accounting data'!$K$2:$K$37000,"61*",'Accounting data'!$L$2:$L$37000,Y4))-SUM(SUMIFS('Accounting data'!$G$2:$G$37000,'Accounting data'!$H$2:$H$37000,{"11*","12*","13*"},'Accounting data'!$I$2:$I$37000,"9*",'Accounting data'!$J$2:$J$37000,"21*",'Accounting data'!$K$2:$K$37000,"61*",'Accounting data'!$L$2:$L$37000,Y4))</f>
        <v>0</v>
      </c>
      <c r="Z1563" s="392">
        <f t="array" ref="Z1563">SUM(SUMIFS('Accounting data'!$G$2:$G$37000,'Accounting data'!$H$2:$H$37000,{"11*","12*","13*"},'Accounting data'!$J$2:$J$37000,"21*",'Accounting data'!$K$2:$K$37000,"61*",'Accounting data'!$L$2:$L$37000,Z4))-SUM(SUMIFS('Accounting data'!$G$2:$G$37000,'Accounting data'!$H$2:$H$37000,{"11*","12*","13*"},'Accounting data'!$I$2:$I$37000,"7*",'Accounting data'!$J$2:$J$37000,"21*",'Accounting data'!$K$2:$K$37000,"61*",'Accounting data'!$L$2:$L$37000,Z4))-SUM(SUMIFS('Accounting data'!$G$2:$G$37000,'Accounting data'!$H$2:$H$37000,{"11*","12*","13*"},'Accounting data'!$I$2:$I$37000,"8*",'Accounting data'!$J$2:$J$37000,"21*",'Accounting data'!$K$2:$K$37000,"61*",'Accounting data'!$L$2:$L$37000,Z4))-SUM(SUMIFS('Accounting data'!$G$2:$G$37000,'Accounting data'!$H$2:$H$37000,{"11*","12*","13*"},'Accounting data'!$I$2:$I$37000,"9*",'Accounting data'!$J$2:$J$37000,"21*",'Accounting data'!$K$2:$K$37000,"61*",'Accounting data'!$L$2:$L$37000,Z4))</f>
        <v>0</v>
      </c>
      <c r="AA1563" s="392">
        <f t="array" ref="AA1563">SUM(SUMIFS('Accounting data'!$G$2:$G$37000,'Accounting data'!$H$2:$H$37000,{"11*","12*","13*"},'Accounting data'!$J$2:$J$37000,"21*",'Accounting data'!$K$2:$K$37000,"61*",'Accounting data'!$L$2:$L$37000,AA4))-SUM(SUMIFS('Accounting data'!$G$2:$G$37000,'Accounting data'!$H$2:$H$37000,{"11*","12*","13*"},'Accounting data'!$I$2:$I$37000,"7*",'Accounting data'!$J$2:$J$37000,"21*",'Accounting data'!$K$2:$K$37000,"61*",'Accounting data'!$L$2:$L$37000,AA4))-SUM(SUMIFS('Accounting data'!$G$2:$G$37000,'Accounting data'!$H$2:$H$37000,{"11*","12*","13*"},'Accounting data'!$I$2:$I$37000,"8*",'Accounting data'!$J$2:$J$37000,"21*",'Accounting data'!$K$2:$K$37000,"61*",'Accounting data'!$L$2:$L$37000,AA4))-SUM(SUMIFS('Accounting data'!$G$2:$G$37000,'Accounting data'!$H$2:$H$37000,{"11*","12*","13*"},'Accounting data'!$I$2:$I$37000,"9*",'Accounting data'!$J$2:$J$37000,"21*",'Accounting data'!$K$2:$K$37000,"61*",'Accounting data'!$L$2:$L$37000,AA4))</f>
        <v>0</v>
      </c>
      <c r="AB1563" s="392">
        <f t="array" ref="AB1563">SUM(SUMIFS('Accounting data'!$G$2:$G$37000,'Accounting data'!$H$2:$H$37000,{"11*","12*","13*"},'Accounting data'!$J$2:$J$37000,"21*",'Accounting data'!$K$2:$K$37000,"61*",'Accounting data'!$L$2:$L$37000,AB4))-SUM(SUMIFS('Accounting data'!$G$2:$G$37000,'Accounting data'!$H$2:$H$37000,{"11*","12*","13*"},'Accounting data'!$I$2:$I$37000,"7*",'Accounting data'!$J$2:$J$37000,"21*",'Accounting data'!$K$2:$K$37000,"61*",'Accounting data'!$L$2:$L$37000,AB4))-SUM(SUMIFS('Accounting data'!$G$2:$G$37000,'Accounting data'!$H$2:$H$37000,{"11*","12*","13*"},'Accounting data'!$I$2:$I$37000,"8*",'Accounting data'!$J$2:$J$37000,"21*",'Accounting data'!$K$2:$K$37000,"61*",'Accounting data'!$L$2:$L$37000,AB4))-SUM(SUMIFS('Accounting data'!$G$2:$G$37000,'Accounting data'!$H$2:$H$37000,{"11*","12*","13*"},'Accounting data'!$I$2:$I$37000,"9*",'Accounting data'!$J$2:$J$37000,"21*",'Accounting data'!$K$2:$K$37000,"61*",'Accounting data'!$L$2:$L$37000,AB4))</f>
        <v>0</v>
      </c>
      <c r="AC1563" s="392">
        <f t="array" ref="AC1563">SUM(SUMIFS('Accounting data'!$G$2:$G$37000,'Accounting data'!$H$2:$H$37000,{"11*","12*","13*"},'Accounting data'!$J$2:$J$37000,"21*",'Accounting data'!$K$2:$K$37000,"61*",'Accounting data'!$L$2:$L$37000,AC4))-SUM(SUMIFS('Accounting data'!$G$2:$G$37000,'Accounting data'!$H$2:$H$37000,{"11*","12*","13*"},'Accounting data'!$I$2:$I$37000,"7*",'Accounting data'!$J$2:$J$37000,"21*",'Accounting data'!$K$2:$K$37000,"61*",'Accounting data'!$L$2:$L$37000,AC4))-SUM(SUMIFS('Accounting data'!$G$2:$G$37000,'Accounting data'!$H$2:$H$37000,{"11*","12*","13*"},'Accounting data'!$I$2:$I$37000,"8*",'Accounting data'!$J$2:$J$37000,"21*",'Accounting data'!$K$2:$K$37000,"61*",'Accounting data'!$L$2:$L$37000,AC4))-SUM(SUMIFS('Accounting data'!$G$2:$G$37000,'Accounting data'!$H$2:$H$37000,{"11*","12*","13*"},'Accounting data'!$I$2:$I$37000,"9*",'Accounting data'!$J$2:$J$37000,"21*",'Accounting data'!$K$2:$K$37000,"61*",'Accounting data'!$L$2:$L$37000,AC4))</f>
        <v>0</v>
      </c>
      <c r="AD1563" s="392">
        <f t="array" ref="AD1563">SUM(SUMIFS('Accounting data'!$G$2:$G$37000,'Accounting data'!$H$2:$H$37000,{"11*","12*","13*"},'Accounting data'!$J$2:$J$37000,"21*",'Accounting data'!$K$2:$K$37000,"61*",'Accounting data'!$L$2:$L$37000,AD4))-SUM(SUMIFS('Accounting data'!$G$2:$G$37000,'Accounting data'!$H$2:$H$37000,{"11*","12*","13*"},'Accounting data'!$I$2:$I$37000,"7*",'Accounting data'!$J$2:$J$37000,"21*",'Accounting data'!$K$2:$K$37000,"61*",'Accounting data'!$L$2:$L$37000,AD4))-SUM(SUMIFS('Accounting data'!$G$2:$G$37000,'Accounting data'!$H$2:$H$37000,{"11*","12*","13*"},'Accounting data'!$I$2:$I$37000,"8*",'Accounting data'!$J$2:$J$37000,"21*",'Accounting data'!$K$2:$K$37000,"61*",'Accounting data'!$L$2:$L$37000,AD4))-SUM(SUMIFS('Accounting data'!$G$2:$G$37000,'Accounting data'!$H$2:$H$37000,{"11*","12*","13*"},'Accounting data'!$I$2:$I$37000,"9*",'Accounting data'!$J$2:$J$37000,"21*",'Accounting data'!$K$2:$K$37000,"61*",'Accounting data'!$L$2:$L$37000,AD4))</f>
        <v>0</v>
      </c>
      <c r="AE1563" s="392">
        <f t="array" ref="AE1563">SUM(SUMIFS('Accounting data'!$G$2:$G$37000,'Accounting data'!$H$2:$H$37000,{"11*","12*","13*"},'Accounting data'!$J$2:$J$37000,"21*",'Accounting data'!$K$2:$K$37000,"61*",'Accounting data'!$L$2:$L$37000,AE4))-SUM(SUMIFS('Accounting data'!$G$2:$G$37000,'Accounting data'!$H$2:$H$37000,{"11*","12*","13*"},'Accounting data'!$I$2:$I$37000,"7*",'Accounting data'!$J$2:$J$37000,"21*",'Accounting data'!$K$2:$K$37000,"61*",'Accounting data'!$L$2:$L$37000,AE4))-SUM(SUMIFS('Accounting data'!$G$2:$G$37000,'Accounting data'!$H$2:$H$37000,{"11*","12*","13*"},'Accounting data'!$I$2:$I$37000,"8*",'Accounting data'!$J$2:$J$37000,"21*",'Accounting data'!$K$2:$K$37000,"61*",'Accounting data'!$L$2:$L$37000,AE4))-SUM(SUMIFS('Accounting data'!$G$2:$G$37000,'Accounting data'!$H$2:$H$37000,{"11*","12*","13*"},'Accounting data'!$I$2:$I$37000,"9*",'Accounting data'!$J$2:$J$37000,"21*",'Accounting data'!$K$2:$K$37000,"61*",'Accounting data'!$L$2:$L$37000,AE4))</f>
        <v>0</v>
      </c>
      <c r="AF1563" s="392">
        <f t="array" ref="AF1563">SUM(SUMIFS('Accounting data'!$G$2:$G$37000,'Accounting data'!$H$2:$H$37000,{"11*","12*","13*"},'Accounting data'!$J$2:$J$37000,"21*",'Accounting data'!$K$2:$K$37000,"61*",'Accounting data'!$L$2:$L$37000,AF4))-SUM(SUMIFS('Accounting data'!$G$2:$G$37000,'Accounting data'!$H$2:$H$37000,{"11*","12*","13*"},'Accounting data'!$I$2:$I$37000,"7*",'Accounting data'!$J$2:$J$37000,"21*",'Accounting data'!$K$2:$K$37000,"61*",'Accounting data'!$L$2:$L$37000,AF4))-SUM(SUMIFS('Accounting data'!$G$2:$G$37000,'Accounting data'!$H$2:$H$37000,{"11*","12*","13*"},'Accounting data'!$I$2:$I$37000,"8*",'Accounting data'!$J$2:$J$37000,"21*",'Accounting data'!$K$2:$K$37000,"61*",'Accounting data'!$L$2:$L$37000,AF4))-SUM(SUMIFS('Accounting data'!$G$2:$G$37000,'Accounting data'!$H$2:$H$37000,{"11*","12*","13*"},'Accounting data'!$I$2:$I$37000,"9*",'Accounting data'!$J$2:$J$37000,"21*",'Accounting data'!$K$2:$K$37000,"61*",'Accounting data'!$L$2:$L$37000,AF4))</f>
        <v>0</v>
      </c>
    </row>
    <row r="1564" spans="1:32">
      <c r="A1564" s="391" t="s">
        <v>958</v>
      </c>
      <c r="B1564" s="391"/>
      <c r="C1564" s="391"/>
      <c r="D1564" s="391">
        <v>6200</v>
      </c>
      <c r="E1564" s="392">
        <f t="array" ref="E1564">SUM(SUMIFS('Accounting data'!$G$2:$G$37000,'Accounting data'!$H$2:$H$37000,{"11*","12*","13*"},'Accounting data'!$J$2:$J$37000,"21*",'Accounting data'!$K$2:$K$37000,"62*",'Accounting data'!$L$2:$L$37000,E4))-SUM(SUMIFS('Accounting data'!$G$2:$G$37000,'Accounting data'!$H$2:$H$37000,{"11*","12*","13*"},'Accounting data'!$I$2:$I$37000,"7*",'Accounting data'!$J$2:$J$37000,"21*",'Accounting data'!$K$2:$K$37000,"62*",'Accounting data'!$L$2:$L$37000,E4))-SUM(SUMIFS('Accounting data'!$G$2:$G$37000,'Accounting data'!$H$2:$H$37000,{"11*","12*","13*"},'Accounting data'!$I$2:$I$37000,"8*",'Accounting data'!$J$2:$J$37000,"21*",'Accounting data'!$K$2:$K$37000,"62*",'Accounting data'!$L$2:$L$37000,E4))-SUM(SUMIFS('Accounting data'!$G$2:$G$37000,'Accounting data'!$H$2:$H$37000,{"11*","12*","13*"},'Accounting data'!$I$2:$I$37000,"9*",'Accounting data'!$J$2:$J$37000,"21*",'Accounting data'!$K$2:$K$37000,"62*",'Accounting data'!$L$2:$L$37000,E4))</f>
        <v>0</v>
      </c>
      <c r="F1564" s="392">
        <f t="array" ref="F1564">SUM(SUMIFS('Accounting data'!$G$2:$G$37000,'Accounting data'!$H$2:$H$37000,{"11*","12*","13*"},'Accounting data'!$J$2:$J$37000,"21*",'Accounting data'!$K$2:$K$37000,"62*",'Accounting data'!$L$2:$L$37000,F4))-SUM(SUMIFS('Accounting data'!$G$2:$G$37000,'Accounting data'!$H$2:$H$37000,{"11*","12*","13*"},'Accounting data'!$I$2:$I$37000,"7*",'Accounting data'!$J$2:$J$37000,"21*",'Accounting data'!$K$2:$K$37000,"62*",'Accounting data'!$L$2:$L$37000,F4))-SUM(SUMIFS('Accounting data'!$G$2:$G$37000,'Accounting data'!$H$2:$H$37000,{"11*","12*","13*"},'Accounting data'!$I$2:$I$37000,"8*",'Accounting data'!$J$2:$J$37000,"21*",'Accounting data'!$K$2:$K$37000,"62*",'Accounting data'!$L$2:$L$37000,F4))-SUM(SUMIFS('Accounting data'!$G$2:$G$37000,'Accounting data'!$H$2:$H$37000,{"11*","12*","13*"},'Accounting data'!$I$2:$I$37000,"9*",'Accounting data'!$J$2:$J$37000,"21*",'Accounting data'!$K$2:$K$37000,"62*",'Accounting data'!$L$2:$L$37000,F4))</f>
        <v>0</v>
      </c>
      <c r="G1564" s="392">
        <f t="array" ref="G1564">SUM(SUMIFS('Accounting data'!$G$2:$G$37000,'Accounting data'!$H$2:$H$37000,{"11*","12*","13*"},'Accounting data'!$J$2:$J$37000,"21*",'Accounting data'!$K$2:$K$37000,"62*",'Accounting data'!$L$2:$L$37000,G4))-SUM(SUMIFS('Accounting data'!$G$2:$G$37000,'Accounting data'!$H$2:$H$37000,{"11*","12*","13*"},'Accounting data'!$I$2:$I$37000,"7*",'Accounting data'!$J$2:$J$37000,"21*",'Accounting data'!$K$2:$K$37000,"62*",'Accounting data'!$L$2:$L$37000,G4))-SUM(SUMIFS('Accounting data'!$G$2:$G$37000,'Accounting data'!$H$2:$H$37000,{"11*","12*","13*"},'Accounting data'!$I$2:$I$37000,"8*",'Accounting data'!$J$2:$J$37000,"21*",'Accounting data'!$K$2:$K$37000,"62*",'Accounting data'!$L$2:$L$37000,G4))-SUM(SUMIFS('Accounting data'!$G$2:$G$37000,'Accounting data'!$H$2:$H$37000,{"11*","12*","13*"},'Accounting data'!$I$2:$I$37000,"9*",'Accounting data'!$J$2:$J$37000,"21*",'Accounting data'!$K$2:$K$37000,"62*",'Accounting data'!$L$2:$L$37000,G4))</f>
        <v>0</v>
      </c>
      <c r="H1564" s="392">
        <f t="array" ref="H1564">SUM(SUMIFS('Accounting data'!$G$2:$G$37000,'Accounting data'!$H$2:$H$37000,{"11*","12*","13*"},'Accounting data'!$J$2:$J$37000,"21*",'Accounting data'!$K$2:$K$37000,"62*",'Accounting data'!$L$2:$L$37000,H4))-SUM(SUMIFS('Accounting data'!$G$2:$G$37000,'Accounting data'!$H$2:$H$37000,{"11*","12*","13*"},'Accounting data'!$I$2:$I$37000,"7*",'Accounting data'!$J$2:$J$37000,"21*",'Accounting data'!$K$2:$K$37000,"62*",'Accounting data'!$L$2:$L$37000,H4))-SUM(SUMIFS('Accounting data'!$G$2:$G$37000,'Accounting data'!$H$2:$H$37000,{"11*","12*","13*"},'Accounting data'!$I$2:$I$37000,"8*",'Accounting data'!$J$2:$J$37000,"21*",'Accounting data'!$K$2:$K$37000,"62*",'Accounting data'!$L$2:$L$37000,H4))-SUM(SUMIFS('Accounting data'!$G$2:$G$37000,'Accounting data'!$H$2:$H$37000,{"11*","12*","13*"},'Accounting data'!$I$2:$I$37000,"9*",'Accounting data'!$J$2:$J$37000,"21*",'Accounting data'!$K$2:$K$37000,"62*",'Accounting data'!$L$2:$L$37000,H4))</f>
        <v>0</v>
      </c>
      <c r="I1564" s="392">
        <f t="array" ref="I1564">SUM(SUMIFS('Accounting data'!$G$2:$G$37000,'Accounting data'!$H$2:$H$37000,{"11*","12*","13*"},'Accounting data'!$J$2:$J$37000,"21*",'Accounting data'!$K$2:$K$37000,"62*",'Accounting data'!$L$2:$L$37000,I4))-SUM(SUMIFS('Accounting data'!$G$2:$G$37000,'Accounting data'!$H$2:$H$37000,{"11*","12*","13*"},'Accounting data'!$I$2:$I$37000,"7*",'Accounting data'!$J$2:$J$37000,"21*",'Accounting data'!$K$2:$K$37000,"62*",'Accounting data'!$L$2:$L$37000,I4))-SUM(SUMIFS('Accounting data'!$G$2:$G$37000,'Accounting data'!$H$2:$H$37000,{"11*","12*","13*"},'Accounting data'!$I$2:$I$37000,"8*",'Accounting data'!$J$2:$J$37000,"21*",'Accounting data'!$K$2:$K$37000,"62*",'Accounting data'!$L$2:$L$37000,I4))-SUM(SUMIFS('Accounting data'!$G$2:$G$37000,'Accounting data'!$H$2:$H$37000,{"11*","12*","13*"},'Accounting data'!$I$2:$I$37000,"9*",'Accounting data'!$J$2:$J$37000,"21*",'Accounting data'!$K$2:$K$37000,"62*",'Accounting data'!$L$2:$L$37000,I4))</f>
        <v>0</v>
      </c>
      <c r="J1564" s="392">
        <f t="array" ref="J1564">SUM(SUMIFS('Accounting data'!$G$2:$G$37000,'Accounting data'!$H$2:$H$37000,{"11*","12*","13*"},'Accounting data'!$J$2:$J$37000,"21*",'Accounting data'!$K$2:$K$37000,"62*",'Accounting data'!$L$2:$L$37000,J4))-SUM(SUMIFS('Accounting data'!$G$2:$G$37000,'Accounting data'!$H$2:$H$37000,{"11*","12*","13*"},'Accounting data'!$I$2:$I$37000,"7*",'Accounting data'!$J$2:$J$37000,"21*",'Accounting data'!$K$2:$K$37000,"62*",'Accounting data'!$L$2:$L$37000,J4))-SUM(SUMIFS('Accounting data'!$G$2:$G$37000,'Accounting data'!$H$2:$H$37000,{"11*","12*","13*"},'Accounting data'!$I$2:$I$37000,"8*",'Accounting data'!$J$2:$J$37000,"21*",'Accounting data'!$K$2:$K$37000,"62*",'Accounting data'!$L$2:$L$37000,J4))-SUM(SUMIFS('Accounting data'!$G$2:$G$37000,'Accounting data'!$H$2:$H$37000,{"11*","12*","13*"},'Accounting data'!$I$2:$I$37000,"9*",'Accounting data'!$J$2:$J$37000,"21*",'Accounting data'!$K$2:$K$37000,"62*",'Accounting data'!$L$2:$L$37000,J4))</f>
        <v>0</v>
      </c>
      <c r="K1564" s="392">
        <f t="array" ref="K1564">SUM(SUMIFS('Accounting data'!$G$2:$G$37000,'Accounting data'!$H$2:$H$37000,{"11*","12*","13*"},'Accounting data'!$J$2:$J$37000,"21*",'Accounting data'!$K$2:$K$37000,"62*",'Accounting data'!$L$2:$L$37000,K4))-SUM(SUMIFS('Accounting data'!$G$2:$G$37000,'Accounting data'!$H$2:$H$37000,{"11*","12*","13*"},'Accounting data'!$I$2:$I$37000,"7*",'Accounting data'!$J$2:$J$37000,"21*",'Accounting data'!$K$2:$K$37000,"62*",'Accounting data'!$L$2:$L$37000,K4))-SUM(SUMIFS('Accounting data'!$G$2:$G$37000,'Accounting data'!$H$2:$H$37000,{"11*","12*","13*"},'Accounting data'!$I$2:$I$37000,"8*",'Accounting data'!$J$2:$J$37000,"21*",'Accounting data'!$K$2:$K$37000,"62*",'Accounting data'!$L$2:$L$37000,K4))-SUM(SUMIFS('Accounting data'!$G$2:$G$37000,'Accounting data'!$H$2:$H$37000,{"11*","12*","13*"},'Accounting data'!$I$2:$I$37000,"9*",'Accounting data'!$J$2:$J$37000,"21*",'Accounting data'!$K$2:$K$37000,"62*",'Accounting data'!$L$2:$L$37000,K4))</f>
        <v>0</v>
      </c>
      <c r="L1564" s="392">
        <f t="array" ref="L1564">SUM(SUMIFS('Accounting data'!$G$2:$G$37000,'Accounting data'!$H$2:$H$37000,{"11*","12*","13*"},'Accounting data'!$J$2:$J$37000,"21*",'Accounting data'!$K$2:$K$37000,"62*",'Accounting data'!$L$2:$L$37000,L4))-SUM(SUMIFS('Accounting data'!$G$2:$G$37000,'Accounting data'!$H$2:$H$37000,{"11*","12*","13*"},'Accounting data'!$I$2:$I$37000,"7*",'Accounting data'!$J$2:$J$37000,"21*",'Accounting data'!$K$2:$K$37000,"62*",'Accounting data'!$L$2:$L$37000,L4))-SUM(SUMIFS('Accounting data'!$G$2:$G$37000,'Accounting data'!$H$2:$H$37000,{"11*","12*","13*"},'Accounting data'!$I$2:$I$37000,"8*",'Accounting data'!$J$2:$J$37000,"21*",'Accounting data'!$K$2:$K$37000,"62*",'Accounting data'!$L$2:$L$37000,L4))-SUM(SUMIFS('Accounting data'!$G$2:$G$37000,'Accounting data'!$H$2:$H$37000,{"11*","12*","13*"},'Accounting data'!$I$2:$I$37000,"9*",'Accounting data'!$J$2:$J$37000,"21*",'Accounting data'!$K$2:$K$37000,"62*",'Accounting data'!$L$2:$L$37000,L4))</f>
        <v>0</v>
      </c>
      <c r="M1564" s="392">
        <f t="array" ref="M1564">SUM(SUMIFS('Accounting data'!$G$2:$G$37000,'Accounting data'!$H$2:$H$37000,{"11*","12*","13*"},'Accounting data'!$J$2:$J$37000,"21*",'Accounting data'!$K$2:$K$37000,"62*",'Accounting data'!$L$2:$L$37000,M4))-SUM(SUMIFS('Accounting data'!$G$2:$G$37000,'Accounting data'!$H$2:$H$37000,{"11*","12*","13*"},'Accounting data'!$I$2:$I$37000,"7*",'Accounting data'!$J$2:$J$37000,"21*",'Accounting data'!$K$2:$K$37000,"62*",'Accounting data'!$L$2:$L$37000,M4))-SUM(SUMIFS('Accounting data'!$G$2:$G$37000,'Accounting data'!$H$2:$H$37000,{"11*","12*","13*"},'Accounting data'!$I$2:$I$37000,"8*",'Accounting data'!$J$2:$J$37000,"21*",'Accounting data'!$K$2:$K$37000,"62*",'Accounting data'!$L$2:$L$37000,M4))-SUM(SUMIFS('Accounting data'!$G$2:$G$37000,'Accounting data'!$H$2:$H$37000,{"11*","12*","13*"},'Accounting data'!$I$2:$I$37000,"9*",'Accounting data'!$J$2:$J$37000,"21*",'Accounting data'!$K$2:$K$37000,"62*",'Accounting data'!$L$2:$L$37000,M4))</f>
        <v>0</v>
      </c>
      <c r="N1564" s="392">
        <f t="array" ref="N1564">SUM(SUMIFS('Accounting data'!$G$2:$G$37000,'Accounting data'!$H$2:$H$37000,{"11*","12*","13*"},'Accounting data'!$J$2:$J$37000,"21*",'Accounting data'!$K$2:$K$37000,"62*",'Accounting data'!$L$2:$L$37000,N4))-SUM(SUMIFS('Accounting data'!$G$2:$G$37000,'Accounting data'!$H$2:$H$37000,{"11*","12*","13*"},'Accounting data'!$I$2:$I$37000,"7*",'Accounting data'!$J$2:$J$37000,"21*",'Accounting data'!$K$2:$K$37000,"62*",'Accounting data'!$L$2:$L$37000,N4))-SUM(SUMIFS('Accounting data'!$G$2:$G$37000,'Accounting data'!$H$2:$H$37000,{"11*","12*","13*"},'Accounting data'!$I$2:$I$37000,"8*",'Accounting data'!$J$2:$J$37000,"21*",'Accounting data'!$K$2:$K$37000,"62*",'Accounting data'!$L$2:$L$37000,N4))-SUM(SUMIFS('Accounting data'!$G$2:$G$37000,'Accounting data'!$H$2:$H$37000,{"11*","12*","13*"},'Accounting data'!$I$2:$I$37000,"9*",'Accounting data'!$J$2:$J$37000,"21*",'Accounting data'!$K$2:$K$37000,"62*",'Accounting data'!$L$2:$L$37000,N4))</f>
        <v>0</v>
      </c>
      <c r="O1564" s="392">
        <f t="array" ref="O1564">SUM(SUMIFS('Accounting data'!$G$2:$G$37000,'Accounting data'!$H$2:$H$37000,{"11*","12*","13*"},'Accounting data'!$J$2:$J$37000,"21*",'Accounting data'!$K$2:$K$37000,"62*",'Accounting data'!$L$2:$L$37000,O4))-SUM(SUMIFS('Accounting data'!$G$2:$G$37000,'Accounting data'!$H$2:$H$37000,{"11*","12*","13*"},'Accounting data'!$I$2:$I$37000,"7*",'Accounting data'!$J$2:$J$37000,"21*",'Accounting data'!$K$2:$K$37000,"62*",'Accounting data'!$L$2:$L$37000,O4))-SUM(SUMIFS('Accounting data'!$G$2:$G$37000,'Accounting data'!$H$2:$H$37000,{"11*","12*","13*"},'Accounting data'!$I$2:$I$37000,"8*",'Accounting data'!$J$2:$J$37000,"21*",'Accounting data'!$K$2:$K$37000,"62*",'Accounting data'!$L$2:$L$37000,O4))-SUM(SUMIFS('Accounting data'!$G$2:$G$37000,'Accounting data'!$H$2:$H$37000,{"11*","12*","13*"},'Accounting data'!$I$2:$I$37000,"9*",'Accounting data'!$J$2:$J$37000,"21*",'Accounting data'!$K$2:$K$37000,"62*",'Accounting data'!$L$2:$L$37000,O4))</f>
        <v>0</v>
      </c>
      <c r="P1564" s="392">
        <f t="array" ref="P1564">SUM(SUMIFS('Accounting data'!$G$2:$G$37000,'Accounting data'!$H$2:$H$37000,{"11*","12*","13*"},'Accounting data'!$J$2:$J$37000,"21*",'Accounting data'!$K$2:$K$37000,"62*",'Accounting data'!$L$2:$L$37000,P4))-SUM(SUMIFS('Accounting data'!$G$2:$G$37000,'Accounting data'!$H$2:$H$37000,{"11*","12*","13*"},'Accounting data'!$I$2:$I$37000,"7*",'Accounting data'!$J$2:$J$37000,"21*",'Accounting data'!$K$2:$K$37000,"62*",'Accounting data'!$L$2:$L$37000,P4))-SUM(SUMIFS('Accounting data'!$G$2:$G$37000,'Accounting data'!$H$2:$H$37000,{"11*","12*","13*"},'Accounting data'!$I$2:$I$37000,"8*",'Accounting data'!$J$2:$J$37000,"21*",'Accounting data'!$K$2:$K$37000,"62*",'Accounting data'!$L$2:$L$37000,P4))-SUM(SUMIFS('Accounting data'!$G$2:$G$37000,'Accounting data'!$H$2:$H$37000,{"11*","12*","13*"},'Accounting data'!$I$2:$I$37000,"9*",'Accounting data'!$J$2:$J$37000,"21*",'Accounting data'!$K$2:$K$37000,"62*",'Accounting data'!$L$2:$L$37000,P4))</f>
        <v>0</v>
      </c>
      <c r="Q1564" s="392">
        <f t="array" ref="Q1564">SUM(SUMIFS('Accounting data'!$G$2:$G$37000,'Accounting data'!$H$2:$H$37000,{"11*","12*","13*"},'Accounting data'!$J$2:$J$37000,"21*",'Accounting data'!$K$2:$K$37000,"62*",'Accounting data'!$L$2:$L$37000,Q4))-SUM(SUMIFS('Accounting data'!$G$2:$G$37000,'Accounting data'!$H$2:$H$37000,{"11*","12*","13*"},'Accounting data'!$I$2:$I$37000,"7*",'Accounting data'!$J$2:$J$37000,"21*",'Accounting data'!$K$2:$K$37000,"62*",'Accounting data'!$L$2:$L$37000,Q4))-SUM(SUMIFS('Accounting data'!$G$2:$G$37000,'Accounting data'!$H$2:$H$37000,{"11*","12*","13*"},'Accounting data'!$I$2:$I$37000,"8*",'Accounting data'!$J$2:$J$37000,"21*",'Accounting data'!$K$2:$K$37000,"62*",'Accounting data'!$L$2:$L$37000,Q4))-SUM(SUMIFS('Accounting data'!$G$2:$G$37000,'Accounting data'!$H$2:$H$37000,{"11*","12*","13*"},'Accounting data'!$I$2:$I$37000,"9*",'Accounting data'!$J$2:$J$37000,"21*",'Accounting data'!$K$2:$K$37000,"62*",'Accounting data'!$L$2:$L$37000,Q4))</f>
        <v>0</v>
      </c>
      <c r="R1564" s="392">
        <f t="array" ref="R1564">SUM(SUMIFS('Accounting data'!$G$2:$G$37000,'Accounting data'!$H$2:$H$37000,{"11*","12*","13*"},'Accounting data'!$J$2:$J$37000,"21*",'Accounting data'!$K$2:$K$37000,"62*",'Accounting data'!$L$2:$L$37000,R4))-SUM(SUMIFS('Accounting data'!$G$2:$G$37000,'Accounting data'!$H$2:$H$37000,{"11*","12*","13*"},'Accounting data'!$I$2:$I$37000,"7*",'Accounting data'!$J$2:$J$37000,"21*",'Accounting data'!$K$2:$K$37000,"62*",'Accounting data'!$L$2:$L$37000,R4))-SUM(SUMIFS('Accounting data'!$G$2:$G$37000,'Accounting data'!$H$2:$H$37000,{"11*","12*","13*"},'Accounting data'!$I$2:$I$37000,"8*",'Accounting data'!$J$2:$J$37000,"21*",'Accounting data'!$K$2:$K$37000,"62*",'Accounting data'!$L$2:$L$37000,R4))-SUM(SUMIFS('Accounting data'!$G$2:$G$37000,'Accounting data'!$H$2:$H$37000,{"11*","12*","13*"},'Accounting data'!$I$2:$I$37000,"9*",'Accounting data'!$J$2:$J$37000,"21*",'Accounting data'!$K$2:$K$37000,"62*",'Accounting data'!$L$2:$L$37000,R4))</f>
        <v>0</v>
      </c>
      <c r="S1564" s="392">
        <f t="array" ref="S1564">SUM(SUMIFS('Accounting data'!$G$2:$G$37000,'Accounting data'!$H$2:$H$37000,{"11*","12*","13*"},'Accounting data'!$J$2:$J$37000,"21*",'Accounting data'!$K$2:$K$37000,"62*",'Accounting data'!$L$2:$L$37000,S4))-SUM(SUMIFS('Accounting data'!$G$2:$G$37000,'Accounting data'!$H$2:$H$37000,{"11*","12*","13*"},'Accounting data'!$I$2:$I$37000,"7*",'Accounting data'!$J$2:$J$37000,"21*",'Accounting data'!$K$2:$K$37000,"62*",'Accounting data'!$L$2:$L$37000,S4))-SUM(SUMIFS('Accounting data'!$G$2:$G$37000,'Accounting data'!$H$2:$H$37000,{"11*","12*","13*"},'Accounting data'!$I$2:$I$37000,"8*",'Accounting data'!$J$2:$J$37000,"21*",'Accounting data'!$K$2:$K$37000,"62*",'Accounting data'!$L$2:$L$37000,S4))-SUM(SUMIFS('Accounting data'!$G$2:$G$37000,'Accounting data'!$H$2:$H$37000,{"11*","12*","13*"},'Accounting data'!$I$2:$I$37000,"9*",'Accounting data'!$J$2:$J$37000,"21*",'Accounting data'!$K$2:$K$37000,"62*",'Accounting data'!$L$2:$L$37000,S4))</f>
        <v>0</v>
      </c>
      <c r="T1564" s="392">
        <f t="array" ref="T1564">SUM(SUMIFS('Accounting data'!$G$2:$G$37000,'Accounting data'!$H$2:$H$37000,{"11*","12*","13*"},'Accounting data'!$J$2:$J$37000,"21*",'Accounting data'!$K$2:$K$37000,"62*",'Accounting data'!$L$2:$L$37000,T4))-SUM(SUMIFS('Accounting data'!$G$2:$G$37000,'Accounting data'!$H$2:$H$37000,{"11*","12*","13*"},'Accounting data'!$I$2:$I$37000,"7*",'Accounting data'!$J$2:$J$37000,"21*",'Accounting data'!$K$2:$K$37000,"62*",'Accounting data'!$L$2:$L$37000,T4))-SUM(SUMIFS('Accounting data'!$G$2:$G$37000,'Accounting data'!$H$2:$H$37000,{"11*","12*","13*"},'Accounting data'!$I$2:$I$37000,"8*",'Accounting data'!$J$2:$J$37000,"21*",'Accounting data'!$K$2:$K$37000,"62*",'Accounting data'!$L$2:$L$37000,T4))-SUM(SUMIFS('Accounting data'!$G$2:$G$37000,'Accounting data'!$H$2:$H$37000,{"11*","12*","13*"},'Accounting data'!$I$2:$I$37000,"9*",'Accounting data'!$J$2:$J$37000,"21*",'Accounting data'!$K$2:$K$37000,"62*",'Accounting data'!$L$2:$L$37000,T4))</f>
        <v>0</v>
      </c>
      <c r="U1564" s="392">
        <f t="array" ref="U1564">SUM(SUMIFS('Accounting data'!$G$2:$G$37000,'Accounting data'!$H$2:$H$37000,{"11*","12*","13*"},'Accounting data'!$J$2:$J$37000,"21*",'Accounting data'!$K$2:$K$37000,"62*",'Accounting data'!$L$2:$L$37000,U4))-SUM(SUMIFS('Accounting data'!$G$2:$G$37000,'Accounting data'!$H$2:$H$37000,{"11*","12*","13*"},'Accounting data'!$I$2:$I$37000,"7*",'Accounting data'!$J$2:$J$37000,"21*",'Accounting data'!$K$2:$K$37000,"62*",'Accounting data'!$L$2:$L$37000,U4))-SUM(SUMIFS('Accounting data'!$G$2:$G$37000,'Accounting data'!$H$2:$H$37000,{"11*","12*","13*"},'Accounting data'!$I$2:$I$37000,"8*",'Accounting data'!$J$2:$J$37000,"21*",'Accounting data'!$K$2:$K$37000,"62*",'Accounting data'!$L$2:$L$37000,U4))-SUM(SUMIFS('Accounting data'!$G$2:$G$37000,'Accounting data'!$H$2:$H$37000,{"11*","12*","13*"},'Accounting data'!$I$2:$I$37000,"9*",'Accounting data'!$J$2:$J$37000,"21*",'Accounting data'!$K$2:$K$37000,"62*",'Accounting data'!$L$2:$L$37000,U4))</f>
        <v>0</v>
      </c>
      <c r="V1564" s="392">
        <f t="array" ref="V1564">SUM(SUMIFS('Accounting data'!$G$2:$G$37000,'Accounting data'!$H$2:$H$37000,{"11*","12*","13*"},'Accounting data'!$J$2:$J$37000,"21*",'Accounting data'!$K$2:$K$37000,"62*",'Accounting data'!$L$2:$L$37000,V4))-SUM(SUMIFS('Accounting data'!$G$2:$G$37000,'Accounting data'!$H$2:$H$37000,{"11*","12*","13*"},'Accounting data'!$I$2:$I$37000,"7*",'Accounting data'!$J$2:$J$37000,"21*",'Accounting data'!$K$2:$K$37000,"62*",'Accounting data'!$L$2:$L$37000,V4))-SUM(SUMIFS('Accounting data'!$G$2:$G$37000,'Accounting data'!$H$2:$H$37000,{"11*","12*","13*"},'Accounting data'!$I$2:$I$37000,"8*",'Accounting data'!$J$2:$J$37000,"21*",'Accounting data'!$K$2:$K$37000,"62*",'Accounting data'!$L$2:$L$37000,V4))-SUM(SUMIFS('Accounting data'!$G$2:$G$37000,'Accounting data'!$H$2:$H$37000,{"11*","12*","13*"},'Accounting data'!$I$2:$I$37000,"9*",'Accounting data'!$J$2:$J$37000,"21*",'Accounting data'!$K$2:$K$37000,"62*",'Accounting data'!$L$2:$L$37000,V4))</f>
        <v>0</v>
      </c>
      <c r="W1564" s="392">
        <f t="array" ref="W1564">SUM(SUMIFS('Accounting data'!$G$2:$G$37000,'Accounting data'!$H$2:$H$37000,{"11*","12*","13*"},'Accounting data'!$J$2:$J$37000,"21*",'Accounting data'!$K$2:$K$37000,"62*",'Accounting data'!$L$2:$L$37000,W4))-SUM(SUMIFS('Accounting data'!$G$2:$G$37000,'Accounting data'!$H$2:$H$37000,{"11*","12*","13*"},'Accounting data'!$I$2:$I$37000,"7*",'Accounting data'!$J$2:$J$37000,"21*",'Accounting data'!$K$2:$K$37000,"62*",'Accounting data'!$L$2:$L$37000,W4))-SUM(SUMIFS('Accounting data'!$G$2:$G$37000,'Accounting data'!$H$2:$H$37000,{"11*","12*","13*"},'Accounting data'!$I$2:$I$37000,"8*",'Accounting data'!$J$2:$J$37000,"21*",'Accounting data'!$K$2:$K$37000,"62*",'Accounting data'!$L$2:$L$37000,W4))-SUM(SUMIFS('Accounting data'!$G$2:$G$37000,'Accounting data'!$H$2:$H$37000,{"11*","12*","13*"},'Accounting data'!$I$2:$I$37000,"9*",'Accounting data'!$J$2:$J$37000,"21*",'Accounting data'!$K$2:$K$37000,"62*",'Accounting data'!$L$2:$L$37000,W4))</f>
        <v>0</v>
      </c>
      <c r="X1564" s="392">
        <f t="array" ref="X1564">SUM(SUMIFS('Accounting data'!$G$2:$G$37000,'Accounting data'!$H$2:$H$37000,{"11*","12*","13*"},'Accounting data'!$J$2:$J$37000,"21*",'Accounting data'!$K$2:$K$37000,"62*",'Accounting data'!$L$2:$L$37000,X4))-SUM(SUMIFS('Accounting data'!$G$2:$G$37000,'Accounting data'!$H$2:$H$37000,{"11*","12*","13*"},'Accounting data'!$I$2:$I$37000,"7*",'Accounting data'!$J$2:$J$37000,"21*",'Accounting data'!$K$2:$K$37000,"62*",'Accounting data'!$L$2:$L$37000,X4))-SUM(SUMIFS('Accounting data'!$G$2:$G$37000,'Accounting data'!$H$2:$H$37000,{"11*","12*","13*"},'Accounting data'!$I$2:$I$37000,"8*",'Accounting data'!$J$2:$J$37000,"21*",'Accounting data'!$K$2:$K$37000,"62*",'Accounting data'!$L$2:$L$37000,X4))-SUM(SUMIFS('Accounting data'!$G$2:$G$37000,'Accounting data'!$H$2:$H$37000,{"11*","12*","13*"},'Accounting data'!$I$2:$I$37000,"9*",'Accounting data'!$J$2:$J$37000,"21*",'Accounting data'!$K$2:$K$37000,"62*",'Accounting data'!$L$2:$L$37000,X4))</f>
        <v>0</v>
      </c>
      <c r="Y1564" s="392">
        <f t="array" ref="Y1564">SUM(SUMIFS('Accounting data'!$G$2:$G$37000,'Accounting data'!$H$2:$H$37000,{"11*","12*","13*"},'Accounting data'!$J$2:$J$37000,"21*",'Accounting data'!$K$2:$K$37000,"62*",'Accounting data'!$L$2:$L$37000,Y4))-SUM(SUMIFS('Accounting data'!$G$2:$G$37000,'Accounting data'!$H$2:$H$37000,{"11*","12*","13*"},'Accounting data'!$I$2:$I$37000,"7*",'Accounting data'!$J$2:$J$37000,"21*",'Accounting data'!$K$2:$K$37000,"62*",'Accounting data'!$L$2:$L$37000,Y4))-SUM(SUMIFS('Accounting data'!$G$2:$G$37000,'Accounting data'!$H$2:$H$37000,{"11*","12*","13*"},'Accounting data'!$I$2:$I$37000,"8*",'Accounting data'!$J$2:$J$37000,"21*",'Accounting data'!$K$2:$K$37000,"62*",'Accounting data'!$L$2:$L$37000,Y4))-SUM(SUMIFS('Accounting data'!$G$2:$G$37000,'Accounting data'!$H$2:$H$37000,{"11*","12*","13*"},'Accounting data'!$I$2:$I$37000,"9*",'Accounting data'!$J$2:$J$37000,"21*",'Accounting data'!$K$2:$K$37000,"62*",'Accounting data'!$L$2:$L$37000,Y4))</f>
        <v>0</v>
      </c>
      <c r="Z1564" s="392">
        <f t="array" ref="Z1564">SUM(SUMIFS('Accounting data'!$G$2:$G$37000,'Accounting data'!$H$2:$H$37000,{"11*","12*","13*"},'Accounting data'!$J$2:$J$37000,"21*",'Accounting data'!$K$2:$K$37000,"62*",'Accounting data'!$L$2:$L$37000,Z4))-SUM(SUMIFS('Accounting data'!$G$2:$G$37000,'Accounting data'!$H$2:$H$37000,{"11*","12*","13*"},'Accounting data'!$I$2:$I$37000,"7*",'Accounting data'!$J$2:$J$37000,"21*",'Accounting data'!$K$2:$K$37000,"62*",'Accounting data'!$L$2:$L$37000,Z4))-SUM(SUMIFS('Accounting data'!$G$2:$G$37000,'Accounting data'!$H$2:$H$37000,{"11*","12*","13*"},'Accounting data'!$I$2:$I$37000,"8*",'Accounting data'!$J$2:$J$37000,"21*",'Accounting data'!$K$2:$K$37000,"62*",'Accounting data'!$L$2:$L$37000,Z4))-SUM(SUMIFS('Accounting data'!$G$2:$G$37000,'Accounting data'!$H$2:$H$37000,{"11*","12*","13*"},'Accounting data'!$I$2:$I$37000,"9*",'Accounting data'!$J$2:$J$37000,"21*",'Accounting data'!$K$2:$K$37000,"62*",'Accounting data'!$L$2:$L$37000,Z4))</f>
        <v>0</v>
      </c>
      <c r="AA1564" s="392">
        <f t="array" ref="AA1564">SUM(SUMIFS('Accounting data'!$G$2:$G$37000,'Accounting data'!$H$2:$H$37000,{"11*","12*","13*"},'Accounting data'!$J$2:$J$37000,"21*",'Accounting data'!$K$2:$K$37000,"62*",'Accounting data'!$L$2:$L$37000,AA4))-SUM(SUMIFS('Accounting data'!$G$2:$G$37000,'Accounting data'!$H$2:$H$37000,{"11*","12*","13*"},'Accounting data'!$I$2:$I$37000,"7*",'Accounting data'!$J$2:$J$37000,"21*",'Accounting data'!$K$2:$K$37000,"62*",'Accounting data'!$L$2:$L$37000,AA4))-SUM(SUMIFS('Accounting data'!$G$2:$G$37000,'Accounting data'!$H$2:$H$37000,{"11*","12*","13*"},'Accounting data'!$I$2:$I$37000,"8*",'Accounting data'!$J$2:$J$37000,"21*",'Accounting data'!$K$2:$K$37000,"62*",'Accounting data'!$L$2:$L$37000,AA4))-SUM(SUMIFS('Accounting data'!$G$2:$G$37000,'Accounting data'!$H$2:$H$37000,{"11*","12*","13*"},'Accounting data'!$I$2:$I$37000,"9*",'Accounting data'!$J$2:$J$37000,"21*",'Accounting data'!$K$2:$K$37000,"62*",'Accounting data'!$L$2:$L$37000,AA4))</f>
        <v>0</v>
      </c>
      <c r="AB1564" s="392">
        <f t="array" ref="AB1564">SUM(SUMIFS('Accounting data'!$G$2:$G$37000,'Accounting data'!$H$2:$H$37000,{"11*","12*","13*"},'Accounting data'!$J$2:$J$37000,"21*",'Accounting data'!$K$2:$K$37000,"62*",'Accounting data'!$L$2:$L$37000,AB4))-SUM(SUMIFS('Accounting data'!$G$2:$G$37000,'Accounting data'!$H$2:$H$37000,{"11*","12*","13*"},'Accounting data'!$I$2:$I$37000,"7*",'Accounting data'!$J$2:$J$37000,"21*",'Accounting data'!$K$2:$K$37000,"62*",'Accounting data'!$L$2:$L$37000,AB4))-SUM(SUMIFS('Accounting data'!$G$2:$G$37000,'Accounting data'!$H$2:$H$37000,{"11*","12*","13*"},'Accounting data'!$I$2:$I$37000,"8*",'Accounting data'!$J$2:$J$37000,"21*",'Accounting data'!$K$2:$K$37000,"62*",'Accounting data'!$L$2:$L$37000,AB4))-SUM(SUMIFS('Accounting data'!$G$2:$G$37000,'Accounting data'!$H$2:$H$37000,{"11*","12*","13*"},'Accounting data'!$I$2:$I$37000,"9*",'Accounting data'!$J$2:$J$37000,"21*",'Accounting data'!$K$2:$K$37000,"62*",'Accounting data'!$L$2:$L$37000,AB4))</f>
        <v>0</v>
      </c>
      <c r="AC1564" s="392">
        <f t="array" ref="AC1564">SUM(SUMIFS('Accounting data'!$G$2:$G$37000,'Accounting data'!$H$2:$H$37000,{"11*","12*","13*"},'Accounting data'!$J$2:$J$37000,"21*",'Accounting data'!$K$2:$K$37000,"62*",'Accounting data'!$L$2:$L$37000,AC4))-SUM(SUMIFS('Accounting data'!$G$2:$G$37000,'Accounting data'!$H$2:$H$37000,{"11*","12*","13*"},'Accounting data'!$I$2:$I$37000,"7*",'Accounting data'!$J$2:$J$37000,"21*",'Accounting data'!$K$2:$K$37000,"62*",'Accounting data'!$L$2:$L$37000,AC4))-SUM(SUMIFS('Accounting data'!$G$2:$G$37000,'Accounting data'!$H$2:$H$37000,{"11*","12*","13*"},'Accounting data'!$I$2:$I$37000,"8*",'Accounting data'!$J$2:$J$37000,"21*",'Accounting data'!$K$2:$K$37000,"62*",'Accounting data'!$L$2:$L$37000,AC4))-SUM(SUMIFS('Accounting data'!$G$2:$G$37000,'Accounting data'!$H$2:$H$37000,{"11*","12*","13*"},'Accounting data'!$I$2:$I$37000,"9*",'Accounting data'!$J$2:$J$37000,"21*",'Accounting data'!$K$2:$K$37000,"62*",'Accounting data'!$L$2:$L$37000,AC4))</f>
        <v>0</v>
      </c>
      <c r="AD1564" s="392">
        <f t="array" ref="AD1564">SUM(SUMIFS('Accounting data'!$G$2:$G$37000,'Accounting data'!$H$2:$H$37000,{"11*","12*","13*"},'Accounting data'!$J$2:$J$37000,"21*",'Accounting data'!$K$2:$K$37000,"62*",'Accounting data'!$L$2:$L$37000,AD4))-SUM(SUMIFS('Accounting data'!$G$2:$G$37000,'Accounting data'!$H$2:$H$37000,{"11*","12*","13*"},'Accounting data'!$I$2:$I$37000,"7*",'Accounting data'!$J$2:$J$37000,"21*",'Accounting data'!$K$2:$K$37000,"62*",'Accounting data'!$L$2:$L$37000,AD4))-SUM(SUMIFS('Accounting data'!$G$2:$G$37000,'Accounting data'!$H$2:$H$37000,{"11*","12*","13*"},'Accounting data'!$I$2:$I$37000,"8*",'Accounting data'!$J$2:$J$37000,"21*",'Accounting data'!$K$2:$K$37000,"62*",'Accounting data'!$L$2:$L$37000,AD4))-SUM(SUMIFS('Accounting data'!$G$2:$G$37000,'Accounting data'!$H$2:$H$37000,{"11*","12*","13*"},'Accounting data'!$I$2:$I$37000,"9*",'Accounting data'!$J$2:$J$37000,"21*",'Accounting data'!$K$2:$K$37000,"62*",'Accounting data'!$L$2:$L$37000,AD4))</f>
        <v>0</v>
      </c>
      <c r="AE1564" s="392">
        <f t="array" ref="AE1564">SUM(SUMIFS('Accounting data'!$G$2:$G$37000,'Accounting data'!$H$2:$H$37000,{"11*","12*","13*"},'Accounting data'!$J$2:$J$37000,"21*",'Accounting data'!$K$2:$K$37000,"62*",'Accounting data'!$L$2:$L$37000,AE4))-SUM(SUMIFS('Accounting data'!$G$2:$G$37000,'Accounting data'!$H$2:$H$37000,{"11*","12*","13*"},'Accounting data'!$I$2:$I$37000,"7*",'Accounting data'!$J$2:$J$37000,"21*",'Accounting data'!$K$2:$K$37000,"62*",'Accounting data'!$L$2:$L$37000,AE4))-SUM(SUMIFS('Accounting data'!$G$2:$G$37000,'Accounting data'!$H$2:$H$37000,{"11*","12*","13*"},'Accounting data'!$I$2:$I$37000,"8*",'Accounting data'!$J$2:$J$37000,"21*",'Accounting data'!$K$2:$K$37000,"62*",'Accounting data'!$L$2:$L$37000,AE4))-SUM(SUMIFS('Accounting data'!$G$2:$G$37000,'Accounting data'!$H$2:$H$37000,{"11*","12*","13*"},'Accounting data'!$I$2:$I$37000,"9*",'Accounting data'!$J$2:$J$37000,"21*",'Accounting data'!$K$2:$K$37000,"62*",'Accounting data'!$L$2:$L$37000,AE4))</f>
        <v>0</v>
      </c>
      <c r="AF1564" s="392">
        <f t="array" ref="AF1564">SUM(SUMIFS('Accounting data'!$G$2:$G$37000,'Accounting data'!$H$2:$H$37000,{"11*","12*","13*"},'Accounting data'!$J$2:$J$37000,"21*",'Accounting data'!$K$2:$K$37000,"62*",'Accounting data'!$L$2:$L$37000,AF4))-SUM(SUMIFS('Accounting data'!$G$2:$G$37000,'Accounting data'!$H$2:$H$37000,{"11*","12*","13*"},'Accounting data'!$I$2:$I$37000,"7*",'Accounting data'!$J$2:$J$37000,"21*",'Accounting data'!$K$2:$K$37000,"62*",'Accounting data'!$L$2:$L$37000,AF4))-SUM(SUMIFS('Accounting data'!$G$2:$G$37000,'Accounting data'!$H$2:$H$37000,{"11*","12*","13*"},'Accounting data'!$I$2:$I$37000,"8*",'Accounting data'!$J$2:$J$37000,"21*",'Accounting data'!$K$2:$K$37000,"62*",'Accounting data'!$L$2:$L$37000,AF4))-SUM(SUMIFS('Accounting data'!$G$2:$G$37000,'Accounting data'!$H$2:$H$37000,{"11*","12*","13*"},'Accounting data'!$I$2:$I$37000,"9*",'Accounting data'!$J$2:$J$37000,"21*",'Accounting data'!$K$2:$K$37000,"62*",'Accounting data'!$L$2:$L$37000,AF4))</f>
        <v>0</v>
      </c>
    </row>
    <row r="1565" spans="1:32">
      <c r="A1565" s="391" t="s">
        <v>960</v>
      </c>
      <c r="B1565" s="391"/>
      <c r="C1565" s="391"/>
      <c r="D1565" s="402">
        <v>6300</v>
      </c>
      <c r="E1565" s="392">
        <f t="array" ref="E1565">SUM(SUMIFS('Accounting data'!$G$2:$G$37000,'Accounting data'!$H$2:$H$37000,{"11*","12*","13*"},'Accounting data'!$J$2:$J$37000,"21*",'Accounting data'!$K$2:$K$37000,"63*",'Accounting data'!$L$2:$L$37000,E4))-SUM(SUMIFS('Accounting data'!$G$2:$G$37000,'Accounting data'!$H$2:$H$37000,{"11*","12*","13*"},'Accounting data'!$I$2:$I$37000,"7*",'Accounting data'!$J$2:$J$37000,"21*",'Accounting data'!$K$2:$K$37000,"63*",'Accounting data'!$L$2:$L$37000,E4))-SUM(SUMIFS('Accounting data'!$G$2:$G$37000,'Accounting data'!$H$2:$H$37000,{"11*","12*","13*"},'Accounting data'!$I$2:$I$37000,"8*",'Accounting data'!$J$2:$J$37000,"21*",'Accounting data'!$K$2:$K$37000,"63*",'Accounting data'!$L$2:$L$37000,E4))-SUM(SUMIFS('Accounting data'!$G$2:$G$37000,'Accounting data'!$H$2:$H$37000,{"11*","12*","13*"},'Accounting data'!$I$2:$I$37000,"9*",'Accounting data'!$J$2:$J$37000,"21*",'Accounting data'!$K$2:$K$37000,"63*",'Accounting data'!$L$2:$L$37000,E4))</f>
        <v>0</v>
      </c>
      <c r="F1565" s="392">
        <f t="array" ref="F1565">SUM(SUMIFS('Accounting data'!$G$2:$G$37000,'Accounting data'!$H$2:$H$37000,{"11*","12*","13*"},'Accounting data'!$J$2:$J$37000,"21*",'Accounting data'!$K$2:$K$37000,"63*",'Accounting data'!$L$2:$L$37000,F4))-SUM(SUMIFS('Accounting data'!$G$2:$G$37000,'Accounting data'!$H$2:$H$37000,{"11*","12*","13*"},'Accounting data'!$I$2:$I$37000,"7*",'Accounting data'!$J$2:$J$37000,"21*",'Accounting data'!$K$2:$K$37000,"63*",'Accounting data'!$L$2:$L$37000,F4))-SUM(SUMIFS('Accounting data'!$G$2:$G$37000,'Accounting data'!$H$2:$H$37000,{"11*","12*","13*"},'Accounting data'!$I$2:$I$37000,"8*",'Accounting data'!$J$2:$J$37000,"21*",'Accounting data'!$K$2:$K$37000,"63*",'Accounting data'!$L$2:$L$37000,F4))-SUM(SUMIFS('Accounting data'!$G$2:$G$37000,'Accounting data'!$H$2:$H$37000,{"11*","12*","13*"},'Accounting data'!$I$2:$I$37000,"9*",'Accounting data'!$J$2:$J$37000,"21*",'Accounting data'!$K$2:$K$37000,"63*",'Accounting data'!$L$2:$L$37000,F4))</f>
        <v>0</v>
      </c>
      <c r="G1565" s="392">
        <f t="array" ref="G1565">SUM(SUMIFS('Accounting data'!$G$2:$G$37000,'Accounting data'!$H$2:$H$37000,{"11*","12*","13*"},'Accounting data'!$J$2:$J$37000,"21*",'Accounting data'!$K$2:$K$37000,"63*",'Accounting data'!$L$2:$L$37000,G4))-SUM(SUMIFS('Accounting data'!$G$2:$G$37000,'Accounting data'!$H$2:$H$37000,{"11*","12*","13*"},'Accounting data'!$I$2:$I$37000,"7*",'Accounting data'!$J$2:$J$37000,"21*",'Accounting data'!$K$2:$K$37000,"63*",'Accounting data'!$L$2:$L$37000,G4))-SUM(SUMIFS('Accounting data'!$G$2:$G$37000,'Accounting data'!$H$2:$H$37000,{"11*","12*","13*"},'Accounting data'!$I$2:$I$37000,"8*",'Accounting data'!$J$2:$J$37000,"21*",'Accounting data'!$K$2:$K$37000,"63*",'Accounting data'!$L$2:$L$37000,G4))-SUM(SUMIFS('Accounting data'!$G$2:$G$37000,'Accounting data'!$H$2:$H$37000,{"11*","12*","13*"},'Accounting data'!$I$2:$I$37000,"9*",'Accounting data'!$J$2:$J$37000,"21*",'Accounting data'!$K$2:$K$37000,"63*",'Accounting data'!$L$2:$L$37000,G4))</f>
        <v>0</v>
      </c>
      <c r="H1565" s="392">
        <f t="array" ref="H1565">SUM(SUMIFS('Accounting data'!$G$2:$G$37000,'Accounting data'!$H$2:$H$37000,{"11*","12*","13*"},'Accounting data'!$J$2:$J$37000,"21*",'Accounting data'!$K$2:$K$37000,"63*",'Accounting data'!$L$2:$L$37000,H4))-SUM(SUMIFS('Accounting data'!$G$2:$G$37000,'Accounting data'!$H$2:$H$37000,{"11*","12*","13*"},'Accounting data'!$I$2:$I$37000,"7*",'Accounting data'!$J$2:$J$37000,"21*",'Accounting data'!$K$2:$K$37000,"63*",'Accounting data'!$L$2:$L$37000,H4))-SUM(SUMIFS('Accounting data'!$G$2:$G$37000,'Accounting data'!$H$2:$H$37000,{"11*","12*","13*"},'Accounting data'!$I$2:$I$37000,"8*",'Accounting data'!$J$2:$J$37000,"21*",'Accounting data'!$K$2:$K$37000,"63*",'Accounting data'!$L$2:$L$37000,H4))-SUM(SUMIFS('Accounting data'!$G$2:$G$37000,'Accounting data'!$H$2:$H$37000,{"11*","12*","13*"},'Accounting data'!$I$2:$I$37000,"9*",'Accounting data'!$J$2:$J$37000,"21*",'Accounting data'!$K$2:$K$37000,"63*",'Accounting data'!$L$2:$L$37000,H4))</f>
        <v>0</v>
      </c>
      <c r="I1565" s="392">
        <f t="array" ref="I1565">SUM(SUMIFS('Accounting data'!$G$2:$G$37000,'Accounting data'!$H$2:$H$37000,{"11*","12*","13*"},'Accounting data'!$J$2:$J$37000,"21*",'Accounting data'!$K$2:$K$37000,"63*",'Accounting data'!$L$2:$L$37000,I4))-SUM(SUMIFS('Accounting data'!$G$2:$G$37000,'Accounting data'!$H$2:$H$37000,{"11*","12*","13*"},'Accounting data'!$I$2:$I$37000,"7*",'Accounting data'!$J$2:$J$37000,"21*",'Accounting data'!$K$2:$K$37000,"63*",'Accounting data'!$L$2:$L$37000,I4))-SUM(SUMIFS('Accounting data'!$G$2:$G$37000,'Accounting data'!$H$2:$H$37000,{"11*","12*","13*"},'Accounting data'!$I$2:$I$37000,"8*",'Accounting data'!$J$2:$J$37000,"21*",'Accounting data'!$K$2:$K$37000,"63*",'Accounting data'!$L$2:$L$37000,I4))-SUM(SUMIFS('Accounting data'!$G$2:$G$37000,'Accounting data'!$H$2:$H$37000,{"11*","12*","13*"},'Accounting data'!$I$2:$I$37000,"9*",'Accounting data'!$J$2:$J$37000,"21*",'Accounting data'!$K$2:$K$37000,"63*",'Accounting data'!$L$2:$L$37000,I4))</f>
        <v>0</v>
      </c>
      <c r="J1565" s="392">
        <f t="array" ref="J1565">SUM(SUMIFS('Accounting data'!$G$2:$G$37000,'Accounting data'!$H$2:$H$37000,{"11*","12*","13*"},'Accounting data'!$J$2:$J$37000,"21*",'Accounting data'!$K$2:$K$37000,"63*",'Accounting data'!$L$2:$L$37000,J4))-SUM(SUMIFS('Accounting data'!$G$2:$G$37000,'Accounting data'!$H$2:$H$37000,{"11*","12*","13*"},'Accounting data'!$I$2:$I$37000,"7*",'Accounting data'!$J$2:$J$37000,"21*",'Accounting data'!$K$2:$K$37000,"63*",'Accounting data'!$L$2:$L$37000,J4))-SUM(SUMIFS('Accounting data'!$G$2:$G$37000,'Accounting data'!$H$2:$H$37000,{"11*","12*","13*"},'Accounting data'!$I$2:$I$37000,"8*",'Accounting data'!$J$2:$J$37000,"21*",'Accounting data'!$K$2:$K$37000,"63*",'Accounting data'!$L$2:$L$37000,J4))-SUM(SUMIFS('Accounting data'!$G$2:$G$37000,'Accounting data'!$H$2:$H$37000,{"11*","12*","13*"},'Accounting data'!$I$2:$I$37000,"9*",'Accounting data'!$J$2:$J$37000,"21*",'Accounting data'!$K$2:$K$37000,"63*",'Accounting data'!$L$2:$L$37000,J4))</f>
        <v>0</v>
      </c>
      <c r="K1565" s="392">
        <f t="array" ref="K1565">SUM(SUMIFS('Accounting data'!$G$2:$G$37000,'Accounting data'!$H$2:$H$37000,{"11*","12*","13*"},'Accounting data'!$J$2:$J$37000,"21*",'Accounting data'!$K$2:$K$37000,"63*",'Accounting data'!$L$2:$L$37000,K4))-SUM(SUMIFS('Accounting data'!$G$2:$G$37000,'Accounting data'!$H$2:$H$37000,{"11*","12*","13*"},'Accounting data'!$I$2:$I$37000,"7*",'Accounting data'!$J$2:$J$37000,"21*",'Accounting data'!$K$2:$K$37000,"63*",'Accounting data'!$L$2:$L$37000,K4))-SUM(SUMIFS('Accounting data'!$G$2:$G$37000,'Accounting data'!$H$2:$H$37000,{"11*","12*","13*"},'Accounting data'!$I$2:$I$37000,"8*",'Accounting data'!$J$2:$J$37000,"21*",'Accounting data'!$K$2:$K$37000,"63*",'Accounting data'!$L$2:$L$37000,K4))-SUM(SUMIFS('Accounting data'!$G$2:$G$37000,'Accounting data'!$H$2:$H$37000,{"11*","12*","13*"},'Accounting data'!$I$2:$I$37000,"9*",'Accounting data'!$J$2:$J$37000,"21*",'Accounting data'!$K$2:$K$37000,"63*",'Accounting data'!$L$2:$L$37000,K4))</f>
        <v>0</v>
      </c>
      <c r="L1565" s="392">
        <f t="array" ref="L1565">SUM(SUMIFS('Accounting data'!$G$2:$G$37000,'Accounting data'!$H$2:$H$37000,{"11*","12*","13*"},'Accounting data'!$J$2:$J$37000,"21*",'Accounting data'!$K$2:$K$37000,"63*",'Accounting data'!$L$2:$L$37000,L4))-SUM(SUMIFS('Accounting data'!$G$2:$G$37000,'Accounting data'!$H$2:$H$37000,{"11*","12*","13*"},'Accounting data'!$I$2:$I$37000,"7*",'Accounting data'!$J$2:$J$37000,"21*",'Accounting data'!$K$2:$K$37000,"63*",'Accounting data'!$L$2:$L$37000,L4))-SUM(SUMIFS('Accounting data'!$G$2:$G$37000,'Accounting data'!$H$2:$H$37000,{"11*","12*","13*"},'Accounting data'!$I$2:$I$37000,"8*",'Accounting data'!$J$2:$J$37000,"21*",'Accounting data'!$K$2:$K$37000,"63*",'Accounting data'!$L$2:$L$37000,L4))-SUM(SUMIFS('Accounting data'!$G$2:$G$37000,'Accounting data'!$H$2:$H$37000,{"11*","12*","13*"},'Accounting data'!$I$2:$I$37000,"9*",'Accounting data'!$J$2:$J$37000,"21*",'Accounting data'!$K$2:$K$37000,"63*",'Accounting data'!$L$2:$L$37000,L4))</f>
        <v>0</v>
      </c>
      <c r="M1565" s="392">
        <f t="array" ref="M1565">SUM(SUMIFS('Accounting data'!$G$2:$G$37000,'Accounting data'!$H$2:$H$37000,{"11*","12*","13*"},'Accounting data'!$J$2:$J$37000,"21*",'Accounting data'!$K$2:$K$37000,"63*",'Accounting data'!$L$2:$L$37000,M4))-SUM(SUMIFS('Accounting data'!$G$2:$G$37000,'Accounting data'!$H$2:$H$37000,{"11*","12*","13*"},'Accounting data'!$I$2:$I$37000,"7*",'Accounting data'!$J$2:$J$37000,"21*",'Accounting data'!$K$2:$K$37000,"63*",'Accounting data'!$L$2:$L$37000,M4))-SUM(SUMIFS('Accounting data'!$G$2:$G$37000,'Accounting data'!$H$2:$H$37000,{"11*","12*","13*"},'Accounting data'!$I$2:$I$37000,"8*",'Accounting data'!$J$2:$J$37000,"21*",'Accounting data'!$K$2:$K$37000,"63*",'Accounting data'!$L$2:$L$37000,M4))-SUM(SUMIFS('Accounting data'!$G$2:$G$37000,'Accounting data'!$H$2:$H$37000,{"11*","12*","13*"},'Accounting data'!$I$2:$I$37000,"9*",'Accounting data'!$J$2:$J$37000,"21*",'Accounting data'!$K$2:$K$37000,"63*",'Accounting data'!$L$2:$L$37000,M4))</f>
        <v>0</v>
      </c>
      <c r="N1565" s="392">
        <f t="array" ref="N1565">SUM(SUMIFS('Accounting data'!$G$2:$G$37000,'Accounting data'!$H$2:$H$37000,{"11*","12*","13*"},'Accounting data'!$J$2:$J$37000,"21*",'Accounting data'!$K$2:$K$37000,"63*",'Accounting data'!$L$2:$L$37000,N4))-SUM(SUMIFS('Accounting data'!$G$2:$G$37000,'Accounting data'!$H$2:$H$37000,{"11*","12*","13*"},'Accounting data'!$I$2:$I$37000,"7*",'Accounting data'!$J$2:$J$37000,"21*",'Accounting data'!$K$2:$K$37000,"63*",'Accounting data'!$L$2:$L$37000,N4))-SUM(SUMIFS('Accounting data'!$G$2:$G$37000,'Accounting data'!$H$2:$H$37000,{"11*","12*","13*"},'Accounting data'!$I$2:$I$37000,"8*",'Accounting data'!$J$2:$J$37000,"21*",'Accounting data'!$K$2:$K$37000,"63*",'Accounting data'!$L$2:$L$37000,N4))-SUM(SUMIFS('Accounting data'!$G$2:$G$37000,'Accounting data'!$H$2:$H$37000,{"11*","12*","13*"},'Accounting data'!$I$2:$I$37000,"9*",'Accounting data'!$J$2:$J$37000,"21*",'Accounting data'!$K$2:$K$37000,"63*",'Accounting data'!$L$2:$L$37000,N4))</f>
        <v>0</v>
      </c>
      <c r="O1565" s="392">
        <f t="array" ref="O1565">SUM(SUMIFS('Accounting data'!$G$2:$G$37000,'Accounting data'!$H$2:$H$37000,{"11*","12*","13*"},'Accounting data'!$J$2:$J$37000,"21*",'Accounting data'!$K$2:$K$37000,"63*",'Accounting data'!$L$2:$L$37000,O4))-SUM(SUMIFS('Accounting data'!$G$2:$G$37000,'Accounting data'!$H$2:$H$37000,{"11*","12*","13*"},'Accounting data'!$I$2:$I$37000,"7*",'Accounting data'!$J$2:$J$37000,"21*",'Accounting data'!$K$2:$K$37000,"63*",'Accounting data'!$L$2:$L$37000,O4))-SUM(SUMIFS('Accounting data'!$G$2:$G$37000,'Accounting data'!$H$2:$H$37000,{"11*","12*","13*"},'Accounting data'!$I$2:$I$37000,"8*",'Accounting data'!$J$2:$J$37000,"21*",'Accounting data'!$K$2:$K$37000,"63*",'Accounting data'!$L$2:$L$37000,O4))-SUM(SUMIFS('Accounting data'!$G$2:$G$37000,'Accounting data'!$H$2:$H$37000,{"11*","12*","13*"},'Accounting data'!$I$2:$I$37000,"9*",'Accounting data'!$J$2:$J$37000,"21*",'Accounting data'!$K$2:$K$37000,"63*",'Accounting data'!$L$2:$L$37000,O4))</f>
        <v>0</v>
      </c>
      <c r="P1565" s="392">
        <f t="array" ref="P1565">SUM(SUMIFS('Accounting data'!$G$2:$G$37000,'Accounting data'!$H$2:$H$37000,{"11*","12*","13*"},'Accounting data'!$J$2:$J$37000,"21*",'Accounting data'!$K$2:$K$37000,"63*",'Accounting data'!$L$2:$L$37000,P4))-SUM(SUMIFS('Accounting data'!$G$2:$G$37000,'Accounting data'!$H$2:$H$37000,{"11*","12*","13*"},'Accounting data'!$I$2:$I$37000,"7*",'Accounting data'!$J$2:$J$37000,"21*",'Accounting data'!$K$2:$K$37000,"63*",'Accounting data'!$L$2:$L$37000,P4))-SUM(SUMIFS('Accounting data'!$G$2:$G$37000,'Accounting data'!$H$2:$H$37000,{"11*","12*","13*"},'Accounting data'!$I$2:$I$37000,"8*",'Accounting data'!$J$2:$J$37000,"21*",'Accounting data'!$K$2:$K$37000,"63*",'Accounting data'!$L$2:$L$37000,P4))-SUM(SUMIFS('Accounting data'!$G$2:$G$37000,'Accounting data'!$H$2:$H$37000,{"11*","12*","13*"},'Accounting data'!$I$2:$I$37000,"9*",'Accounting data'!$J$2:$J$37000,"21*",'Accounting data'!$K$2:$K$37000,"63*",'Accounting data'!$L$2:$L$37000,P4))</f>
        <v>0</v>
      </c>
      <c r="Q1565" s="392">
        <f t="array" ref="Q1565">SUM(SUMIFS('Accounting data'!$G$2:$G$37000,'Accounting data'!$H$2:$H$37000,{"11*","12*","13*"},'Accounting data'!$J$2:$J$37000,"21*",'Accounting data'!$K$2:$K$37000,"63*",'Accounting data'!$L$2:$L$37000,Q4))-SUM(SUMIFS('Accounting data'!$G$2:$G$37000,'Accounting data'!$H$2:$H$37000,{"11*","12*","13*"},'Accounting data'!$I$2:$I$37000,"7*",'Accounting data'!$J$2:$J$37000,"21*",'Accounting data'!$K$2:$K$37000,"63*",'Accounting data'!$L$2:$L$37000,Q4))-SUM(SUMIFS('Accounting data'!$G$2:$G$37000,'Accounting data'!$H$2:$H$37000,{"11*","12*","13*"},'Accounting data'!$I$2:$I$37000,"8*",'Accounting data'!$J$2:$J$37000,"21*",'Accounting data'!$K$2:$K$37000,"63*",'Accounting data'!$L$2:$L$37000,Q4))-SUM(SUMIFS('Accounting data'!$G$2:$G$37000,'Accounting data'!$H$2:$H$37000,{"11*","12*","13*"},'Accounting data'!$I$2:$I$37000,"9*",'Accounting data'!$J$2:$J$37000,"21*",'Accounting data'!$K$2:$K$37000,"63*",'Accounting data'!$L$2:$L$37000,Q4))</f>
        <v>0</v>
      </c>
      <c r="R1565" s="392">
        <f t="array" ref="R1565">SUM(SUMIFS('Accounting data'!$G$2:$G$37000,'Accounting data'!$H$2:$H$37000,{"11*","12*","13*"},'Accounting data'!$J$2:$J$37000,"21*",'Accounting data'!$K$2:$K$37000,"63*",'Accounting data'!$L$2:$L$37000,R4))-SUM(SUMIFS('Accounting data'!$G$2:$G$37000,'Accounting data'!$H$2:$H$37000,{"11*","12*","13*"},'Accounting data'!$I$2:$I$37000,"7*",'Accounting data'!$J$2:$J$37000,"21*",'Accounting data'!$K$2:$K$37000,"63*",'Accounting data'!$L$2:$L$37000,R4))-SUM(SUMIFS('Accounting data'!$G$2:$G$37000,'Accounting data'!$H$2:$H$37000,{"11*","12*","13*"},'Accounting data'!$I$2:$I$37000,"8*",'Accounting data'!$J$2:$J$37000,"21*",'Accounting data'!$K$2:$K$37000,"63*",'Accounting data'!$L$2:$L$37000,R4))-SUM(SUMIFS('Accounting data'!$G$2:$G$37000,'Accounting data'!$H$2:$H$37000,{"11*","12*","13*"},'Accounting data'!$I$2:$I$37000,"9*",'Accounting data'!$J$2:$J$37000,"21*",'Accounting data'!$K$2:$K$37000,"63*",'Accounting data'!$L$2:$L$37000,R4))</f>
        <v>0</v>
      </c>
      <c r="S1565" s="392">
        <f t="array" ref="S1565">SUM(SUMIFS('Accounting data'!$G$2:$G$37000,'Accounting data'!$H$2:$H$37000,{"11*","12*","13*"},'Accounting data'!$J$2:$J$37000,"21*",'Accounting data'!$K$2:$K$37000,"63*",'Accounting data'!$L$2:$L$37000,S4))-SUM(SUMIFS('Accounting data'!$G$2:$G$37000,'Accounting data'!$H$2:$H$37000,{"11*","12*","13*"},'Accounting data'!$I$2:$I$37000,"7*",'Accounting data'!$J$2:$J$37000,"21*",'Accounting data'!$K$2:$K$37000,"63*",'Accounting data'!$L$2:$L$37000,S4))-SUM(SUMIFS('Accounting data'!$G$2:$G$37000,'Accounting data'!$H$2:$H$37000,{"11*","12*","13*"},'Accounting data'!$I$2:$I$37000,"8*",'Accounting data'!$J$2:$J$37000,"21*",'Accounting data'!$K$2:$K$37000,"63*",'Accounting data'!$L$2:$L$37000,S4))-SUM(SUMIFS('Accounting data'!$G$2:$G$37000,'Accounting data'!$H$2:$H$37000,{"11*","12*","13*"},'Accounting data'!$I$2:$I$37000,"9*",'Accounting data'!$J$2:$J$37000,"21*",'Accounting data'!$K$2:$K$37000,"63*",'Accounting data'!$L$2:$L$37000,S4))</f>
        <v>0</v>
      </c>
      <c r="T1565" s="392">
        <f t="array" ref="T1565">SUM(SUMIFS('Accounting data'!$G$2:$G$37000,'Accounting data'!$H$2:$H$37000,{"11*","12*","13*"},'Accounting data'!$J$2:$J$37000,"21*",'Accounting data'!$K$2:$K$37000,"63*",'Accounting data'!$L$2:$L$37000,T4))-SUM(SUMIFS('Accounting data'!$G$2:$G$37000,'Accounting data'!$H$2:$H$37000,{"11*","12*","13*"},'Accounting data'!$I$2:$I$37000,"7*",'Accounting data'!$J$2:$J$37000,"21*",'Accounting data'!$K$2:$K$37000,"63*",'Accounting data'!$L$2:$L$37000,T4))-SUM(SUMIFS('Accounting data'!$G$2:$G$37000,'Accounting data'!$H$2:$H$37000,{"11*","12*","13*"},'Accounting data'!$I$2:$I$37000,"8*",'Accounting data'!$J$2:$J$37000,"21*",'Accounting data'!$K$2:$K$37000,"63*",'Accounting data'!$L$2:$L$37000,T4))-SUM(SUMIFS('Accounting data'!$G$2:$G$37000,'Accounting data'!$H$2:$H$37000,{"11*","12*","13*"},'Accounting data'!$I$2:$I$37000,"9*",'Accounting data'!$J$2:$J$37000,"21*",'Accounting data'!$K$2:$K$37000,"63*",'Accounting data'!$L$2:$L$37000,T4))</f>
        <v>0</v>
      </c>
      <c r="U1565" s="392">
        <f t="array" ref="U1565">SUM(SUMIFS('Accounting data'!$G$2:$G$37000,'Accounting data'!$H$2:$H$37000,{"11*","12*","13*"},'Accounting data'!$J$2:$J$37000,"21*",'Accounting data'!$K$2:$K$37000,"63*",'Accounting data'!$L$2:$L$37000,U4))-SUM(SUMIFS('Accounting data'!$G$2:$G$37000,'Accounting data'!$H$2:$H$37000,{"11*","12*","13*"},'Accounting data'!$I$2:$I$37000,"7*",'Accounting data'!$J$2:$J$37000,"21*",'Accounting data'!$K$2:$K$37000,"63*",'Accounting data'!$L$2:$L$37000,U4))-SUM(SUMIFS('Accounting data'!$G$2:$G$37000,'Accounting data'!$H$2:$H$37000,{"11*","12*","13*"},'Accounting data'!$I$2:$I$37000,"8*",'Accounting data'!$J$2:$J$37000,"21*",'Accounting data'!$K$2:$K$37000,"63*",'Accounting data'!$L$2:$L$37000,U4))-SUM(SUMIFS('Accounting data'!$G$2:$G$37000,'Accounting data'!$H$2:$H$37000,{"11*","12*","13*"},'Accounting data'!$I$2:$I$37000,"9*",'Accounting data'!$J$2:$J$37000,"21*",'Accounting data'!$K$2:$K$37000,"63*",'Accounting data'!$L$2:$L$37000,U4))</f>
        <v>0</v>
      </c>
      <c r="V1565" s="392">
        <f t="array" ref="V1565">SUM(SUMIFS('Accounting data'!$G$2:$G$37000,'Accounting data'!$H$2:$H$37000,{"11*","12*","13*"},'Accounting data'!$J$2:$J$37000,"21*",'Accounting data'!$K$2:$K$37000,"63*",'Accounting data'!$L$2:$L$37000,V4))-SUM(SUMIFS('Accounting data'!$G$2:$G$37000,'Accounting data'!$H$2:$H$37000,{"11*","12*","13*"},'Accounting data'!$I$2:$I$37000,"7*",'Accounting data'!$J$2:$J$37000,"21*",'Accounting data'!$K$2:$K$37000,"63*",'Accounting data'!$L$2:$L$37000,V4))-SUM(SUMIFS('Accounting data'!$G$2:$G$37000,'Accounting data'!$H$2:$H$37000,{"11*","12*","13*"},'Accounting data'!$I$2:$I$37000,"8*",'Accounting data'!$J$2:$J$37000,"21*",'Accounting data'!$K$2:$K$37000,"63*",'Accounting data'!$L$2:$L$37000,V4))-SUM(SUMIFS('Accounting data'!$G$2:$G$37000,'Accounting data'!$H$2:$H$37000,{"11*","12*","13*"},'Accounting data'!$I$2:$I$37000,"9*",'Accounting data'!$J$2:$J$37000,"21*",'Accounting data'!$K$2:$K$37000,"63*",'Accounting data'!$L$2:$L$37000,V4))</f>
        <v>0</v>
      </c>
      <c r="W1565" s="392">
        <f t="array" ref="W1565">SUM(SUMIFS('Accounting data'!$G$2:$G$37000,'Accounting data'!$H$2:$H$37000,{"11*","12*","13*"},'Accounting data'!$J$2:$J$37000,"21*",'Accounting data'!$K$2:$K$37000,"63*",'Accounting data'!$L$2:$L$37000,W4))-SUM(SUMIFS('Accounting data'!$G$2:$G$37000,'Accounting data'!$H$2:$H$37000,{"11*","12*","13*"},'Accounting data'!$I$2:$I$37000,"7*",'Accounting data'!$J$2:$J$37000,"21*",'Accounting data'!$K$2:$K$37000,"63*",'Accounting data'!$L$2:$L$37000,W4))-SUM(SUMIFS('Accounting data'!$G$2:$G$37000,'Accounting data'!$H$2:$H$37000,{"11*","12*","13*"},'Accounting data'!$I$2:$I$37000,"8*",'Accounting data'!$J$2:$J$37000,"21*",'Accounting data'!$K$2:$K$37000,"63*",'Accounting data'!$L$2:$L$37000,W4))-SUM(SUMIFS('Accounting data'!$G$2:$G$37000,'Accounting data'!$H$2:$H$37000,{"11*","12*","13*"},'Accounting data'!$I$2:$I$37000,"9*",'Accounting data'!$J$2:$J$37000,"21*",'Accounting data'!$K$2:$K$37000,"63*",'Accounting data'!$L$2:$L$37000,W4))</f>
        <v>0</v>
      </c>
      <c r="X1565" s="392">
        <f t="array" ref="X1565">SUM(SUMIFS('Accounting data'!$G$2:$G$37000,'Accounting data'!$H$2:$H$37000,{"11*","12*","13*"},'Accounting data'!$J$2:$J$37000,"21*",'Accounting data'!$K$2:$K$37000,"63*",'Accounting data'!$L$2:$L$37000,X4))-SUM(SUMIFS('Accounting data'!$G$2:$G$37000,'Accounting data'!$H$2:$H$37000,{"11*","12*","13*"},'Accounting data'!$I$2:$I$37000,"7*",'Accounting data'!$J$2:$J$37000,"21*",'Accounting data'!$K$2:$K$37000,"63*",'Accounting data'!$L$2:$L$37000,X4))-SUM(SUMIFS('Accounting data'!$G$2:$G$37000,'Accounting data'!$H$2:$H$37000,{"11*","12*","13*"},'Accounting data'!$I$2:$I$37000,"8*",'Accounting data'!$J$2:$J$37000,"21*",'Accounting data'!$K$2:$K$37000,"63*",'Accounting data'!$L$2:$L$37000,X4))-SUM(SUMIFS('Accounting data'!$G$2:$G$37000,'Accounting data'!$H$2:$H$37000,{"11*","12*","13*"},'Accounting data'!$I$2:$I$37000,"9*",'Accounting data'!$J$2:$J$37000,"21*",'Accounting data'!$K$2:$K$37000,"63*",'Accounting data'!$L$2:$L$37000,X4))</f>
        <v>0</v>
      </c>
      <c r="Y1565" s="392">
        <f t="array" ref="Y1565">SUM(SUMIFS('Accounting data'!$G$2:$G$37000,'Accounting data'!$H$2:$H$37000,{"11*","12*","13*"},'Accounting data'!$J$2:$J$37000,"21*",'Accounting data'!$K$2:$K$37000,"63*",'Accounting data'!$L$2:$L$37000,Y4))-SUM(SUMIFS('Accounting data'!$G$2:$G$37000,'Accounting data'!$H$2:$H$37000,{"11*","12*","13*"},'Accounting data'!$I$2:$I$37000,"7*",'Accounting data'!$J$2:$J$37000,"21*",'Accounting data'!$K$2:$K$37000,"63*",'Accounting data'!$L$2:$L$37000,Y4))-SUM(SUMIFS('Accounting data'!$G$2:$G$37000,'Accounting data'!$H$2:$H$37000,{"11*","12*","13*"},'Accounting data'!$I$2:$I$37000,"8*",'Accounting data'!$J$2:$J$37000,"21*",'Accounting data'!$K$2:$K$37000,"63*",'Accounting data'!$L$2:$L$37000,Y4))-SUM(SUMIFS('Accounting data'!$G$2:$G$37000,'Accounting data'!$H$2:$H$37000,{"11*","12*","13*"},'Accounting data'!$I$2:$I$37000,"9*",'Accounting data'!$J$2:$J$37000,"21*",'Accounting data'!$K$2:$K$37000,"63*",'Accounting data'!$L$2:$L$37000,Y4))</f>
        <v>0</v>
      </c>
      <c r="Z1565" s="392">
        <f t="array" ref="Z1565">SUM(SUMIFS('Accounting data'!$G$2:$G$37000,'Accounting data'!$H$2:$H$37000,{"11*","12*","13*"},'Accounting data'!$J$2:$J$37000,"21*",'Accounting data'!$K$2:$K$37000,"63*",'Accounting data'!$L$2:$L$37000,Z4))-SUM(SUMIFS('Accounting data'!$G$2:$G$37000,'Accounting data'!$H$2:$H$37000,{"11*","12*","13*"},'Accounting data'!$I$2:$I$37000,"7*",'Accounting data'!$J$2:$J$37000,"21*",'Accounting data'!$K$2:$K$37000,"63*",'Accounting data'!$L$2:$L$37000,Z4))-SUM(SUMIFS('Accounting data'!$G$2:$G$37000,'Accounting data'!$H$2:$H$37000,{"11*","12*","13*"},'Accounting data'!$I$2:$I$37000,"8*",'Accounting data'!$J$2:$J$37000,"21*",'Accounting data'!$K$2:$K$37000,"63*",'Accounting data'!$L$2:$L$37000,Z4))-SUM(SUMIFS('Accounting data'!$G$2:$G$37000,'Accounting data'!$H$2:$H$37000,{"11*","12*","13*"},'Accounting data'!$I$2:$I$37000,"9*",'Accounting data'!$J$2:$J$37000,"21*",'Accounting data'!$K$2:$K$37000,"63*",'Accounting data'!$L$2:$L$37000,Z4))</f>
        <v>0</v>
      </c>
      <c r="AA1565" s="392">
        <f t="array" ref="AA1565">SUM(SUMIFS('Accounting data'!$G$2:$G$37000,'Accounting data'!$H$2:$H$37000,{"11*","12*","13*"},'Accounting data'!$J$2:$J$37000,"21*",'Accounting data'!$K$2:$K$37000,"63*",'Accounting data'!$L$2:$L$37000,AA4))-SUM(SUMIFS('Accounting data'!$G$2:$G$37000,'Accounting data'!$H$2:$H$37000,{"11*","12*","13*"},'Accounting data'!$I$2:$I$37000,"7*",'Accounting data'!$J$2:$J$37000,"21*",'Accounting data'!$K$2:$K$37000,"63*",'Accounting data'!$L$2:$L$37000,AA4))-SUM(SUMIFS('Accounting data'!$G$2:$G$37000,'Accounting data'!$H$2:$H$37000,{"11*","12*","13*"},'Accounting data'!$I$2:$I$37000,"8*",'Accounting data'!$J$2:$J$37000,"21*",'Accounting data'!$K$2:$K$37000,"63*",'Accounting data'!$L$2:$L$37000,AA4))-SUM(SUMIFS('Accounting data'!$G$2:$G$37000,'Accounting data'!$H$2:$H$37000,{"11*","12*","13*"},'Accounting data'!$I$2:$I$37000,"9*",'Accounting data'!$J$2:$J$37000,"21*",'Accounting data'!$K$2:$K$37000,"63*",'Accounting data'!$L$2:$L$37000,AA4))</f>
        <v>0</v>
      </c>
      <c r="AB1565" s="392">
        <f t="array" ref="AB1565">SUM(SUMIFS('Accounting data'!$G$2:$G$37000,'Accounting data'!$H$2:$H$37000,{"11*","12*","13*"},'Accounting data'!$J$2:$J$37000,"21*",'Accounting data'!$K$2:$K$37000,"63*",'Accounting data'!$L$2:$L$37000,AB4))-SUM(SUMIFS('Accounting data'!$G$2:$G$37000,'Accounting data'!$H$2:$H$37000,{"11*","12*","13*"},'Accounting data'!$I$2:$I$37000,"7*",'Accounting data'!$J$2:$J$37000,"21*",'Accounting data'!$K$2:$K$37000,"63*",'Accounting data'!$L$2:$L$37000,AB4))-SUM(SUMIFS('Accounting data'!$G$2:$G$37000,'Accounting data'!$H$2:$H$37000,{"11*","12*","13*"},'Accounting data'!$I$2:$I$37000,"8*",'Accounting data'!$J$2:$J$37000,"21*",'Accounting data'!$K$2:$K$37000,"63*",'Accounting data'!$L$2:$L$37000,AB4))-SUM(SUMIFS('Accounting data'!$G$2:$G$37000,'Accounting data'!$H$2:$H$37000,{"11*","12*","13*"},'Accounting data'!$I$2:$I$37000,"9*",'Accounting data'!$J$2:$J$37000,"21*",'Accounting data'!$K$2:$K$37000,"63*",'Accounting data'!$L$2:$L$37000,AB4))</f>
        <v>0</v>
      </c>
      <c r="AC1565" s="392">
        <f t="array" ref="AC1565">SUM(SUMIFS('Accounting data'!$G$2:$G$37000,'Accounting data'!$H$2:$H$37000,{"11*","12*","13*"},'Accounting data'!$J$2:$J$37000,"21*",'Accounting data'!$K$2:$K$37000,"63*",'Accounting data'!$L$2:$L$37000,AC4))-SUM(SUMIFS('Accounting data'!$G$2:$G$37000,'Accounting data'!$H$2:$H$37000,{"11*","12*","13*"},'Accounting data'!$I$2:$I$37000,"7*",'Accounting data'!$J$2:$J$37000,"21*",'Accounting data'!$K$2:$K$37000,"63*",'Accounting data'!$L$2:$L$37000,AC4))-SUM(SUMIFS('Accounting data'!$G$2:$G$37000,'Accounting data'!$H$2:$H$37000,{"11*","12*","13*"},'Accounting data'!$I$2:$I$37000,"8*",'Accounting data'!$J$2:$J$37000,"21*",'Accounting data'!$K$2:$K$37000,"63*",'Accounting data'!$L$2:$L$37000,AC4))-SUM(SUMIFS('Accounting data'!$G$2:$G$37000,'Accounting data'!$H$2:$H$37000,{"11*","12*","13*"},'Accounting data'!$I$2:$I$37000,"9*",'Accounting data'!$J$2:$J$37000,"21*",'Accounting data'!$K$2:$K$37000,"63*",'Accounting data'!$L$2:$L$37000,AC4))</f>
        <v>0</v>
      </c>
      <c r="AD1565" s="392">
        <f t="array" ref="AD1565">SUM(SUMIFS('Accounting data'!$G$2:$G$37000,'Accounting data'!$H$2:$H$37000,{"11*","12*","13*"},'Accounting data'!$J$2:$J$37000,"21*",'Accounting data'!$K$2:$K$37000,"63*",'Accounting data'!$L$2:$L$37000,AD4))-SUM(SUMIFS('Accounting data'!$G$2:$G$37000,'Accounting data'!$H$2:$H$37000,{"11*","12*","13*"},'Accounting data'!$I$2:$I$37000,"7*",'Accounting data'!$J$2:$J$37000,"21*",'Accounting data'!$K$2:$K$37000,"63*",'Accounting data'!$L$2:$L$37000,AD4))-SUM(SUMIFS('Accounting data'!$G$2:$G$37000,'Accounting data'!$H$2:$H$37000,{"11*","12*","13*"},'Accounting data'!$I$2:$I$37000,"8*",'Accounting data'!$J$2:$J$37000,"21*",'Accounting data'!$K$2:$K$37000,"63*",'Accounting data'!$L$2:$L$37000,AD4))-SUM(SUMIFS('Accounting data'!$G$2:$G$37000,'Accounting data'!$H$2:$H$37000,{"11*","12*","13*"},'Accounting data'!$I$2:$I$37000,"9*",'Accounting data'!$J$2:$J$37000,"21*",'Accounting data'!$K$2:$K$37000,"63*",'Accounting data'!$L$2:$L$37000,AD4))</f>
        <v>0</v>
      </c>
      <c r="AE1565" s="392">
        <f t="array" ref="AE1565">SUM(SUMIFS('Accounting data'!$G$2:$G$37000,'Accounting data'!$H$2:$H$37000,{"11*","12*","13*"},'Accounting data'!$J$2:$J$37000,"21*",'Accounting data'!$K$2:$K$37000,"63*",'Accounting data'!$L$2:$L$37000,AE4))-SUM(SUMIFS('Accounting data'!$G$2:$G$37000,'Accounting data'!$H$2:$H$37000,{"11*","12*","13*"},'Accounting data'!$I$2:$I$37000,"7*",'Accounting data'!$J$2:$J$37000,"21*",'Accounting data'!$K$2:$K$37000,"63*",'Accounting data'!$L$2:$L$37000,AE4))-SUM(SUMIFS('Accounting data'!$G$2:$G$37000,'Accounting data'!$H$2:$H$37000,{"11*","12*","13*"},'Accounting data'!$I$2:$I$37000,"8*",'Accounting data'!$J$2:$J$37000,"21*",'Accounting data'!$K$2:$K$37000,"63*",'Accounting data'!$L$2:$L$37000,AE4))-SUM(SUMIFS('Accounting data'!$G$2:$G$37000,'Accounting data'!$H$2:$H$37000,{"11*","12*","13*"},'Accounting data'!$I$2:$I$37000,"9*",'Accounting data'!$J$2:$J$37000,"21*",'Accounting data'!$K$2:$K$37000,"63*",'Accounting data'!$L$2:$L$37000,AE4))</f>
        <v>0</v>
      </c>
      <c r="AF1565" s="392">
        <f t="array" ref="AF1565">SUM(SUMIFS('Accounting data'!$G$2:$G$37000,'Accounting data'!$H$2:$H$37000,{"11*","12*","13*"},'Accounting data'!$J$2:$J$37000,"21*",'Accounting data'!$K$2:$K$37000,"63*",'Accounting data'!$L$2:$L$37000,AF4))-SUM(SUMIFS('Accounting data'!$G$2:$G$37000,'Accounting data'!$H$2:$H$37000,{"11*","12*","13*"},'Accounting data'!$I$2:$I$37000,"7*",'Accounting data'!$J$2:$J$37000,"21*",'Accounting data'!$K$2:$K$37000,"63*",'Accounting data'!$L$2:$L$37000,AF4))-SUM(SUMIFS('Accounting data'!$G$2:$G$37000,'Accounting data'!$H$2:$H$37000,{"11*","12*","13*"},'Accounting data'!$I$2:$I$37000,"8*",'Accounting data'!$J$2:$J$37000,"21*",'Accounting data'!$K$2:$K$37000,"63*",'Accounting data'!$L$2:$L$37000,AF4))-SUM(SUMIFS('Accounting data'!$G$2:$G$37000,'Accounting data'!$H$2:$H$37000,{"11*","12*","13*"},'Accounting data'!$I$2:$I$37000,"9*",'Accounting data'!$J$2:$J$37000,"21*",'Accounting data'!$K$2:$K$37000,"63*",'Accounting data'!$L$2:$L$37000,AF4))</f>
        <v>0</v>
      </c>
    </row>
    <row r="1566" spans="1:32">
      <c r="A1566" s="391" t="s">
        <v>961</v>
      </c>
      <c r="B1566" s="391"/>
      <c r="C1566" s="391"/>
      <c r="D1566" s="391">
        <v>6400</v>
      </c>
      <c r="E1566" s="392">
        <f t="array" ref="E1566">SUM(SUMIFS('Accounting data'!$G$2:$G$37000,'Accounting data'!$H$2:$H$37000,{"11*","12*","13*"},'Accounting data'!$J$2:$J$37000,"21*",'Accounting data'!$K$2:$K$37000,"64*",'Accounting data'!$L$2:$L$37000,E4))-SUM(SUMIFS('Accounting data'!$G$2:$G$37000,'Accounting data'!$H$2:$H$37000,{"11*","12*","13*"},'Accounting data'!$I$2:$I$37000,"7*",'Accounting data'!$J$2:$J$37000,"21*",'Accounting data'!$K$2:$K$37000,"64*",'Accounting data'!$L$2:$L$37000,E4))-SUM(SUMIFS('Accounting data'!$G$2:$G$37000,'Accounting data'!$H$2:$H$37000,{"11*","12*","13*"},'Accounting data'!$I$2:$I$37000,"8*",'Accounting data'!$J$2:$J$37000,"21*",'Accounting data'!$K$2:$K$37000,"64*",'Accounting data'!$L$2:$L$37000,E4))-SUM(SUMIFS('Accounting data'!$G$2:$G$37000,'Accounting data'!$H$2:$H$37000,{"11*","12*","13*"},'Accounting data'!$I$2:$I$37000,"9*",'Accounting data'!$J$2:$J$37000,"21*",'Accounting data'!$K$2:$K$37000,"64*",'Accounting data'!$L$2:$L$37000,E4))</f>
        <v>0</v>
      </c>
      <c r="F1566" s="392">
        <f t="array" ref="F1566">SUM(SUMIFS('Accounting data'!$G$2:$G$37000,'Accounting data'!$H$2:$H$37000,{"11*","12*","13*"},'Accounting data'!$J$2:$J$37000,"21*",'Accounting data'!$K$2:$K$37000,"64*",'Accounting data'!$L$2:$L$37000,F4))-SUM(SUMIFS('Accounting data'!$G$2:$G$37000,'Accounting data'!$H$2:$H$37000,{"11*","12*","13*"},'Accounting data'!$I$2:$I$37000,"7*",'Accounting data'!$J$2:$J$37000,"21*",'Accounting data'!$K$2:$K$37000,"64*",'Accounting data'!$L$2:$L$37000,F4))-SUM(SUMIFS('Accounting data'!$G$2:$G$37000,'Accounting data'!$H$2:$H$37000,{"11*","12*","13*"},'Accounting data'!$I$2:$I$37000,"8*",'Accounting data'!$J$2:$J$37000,"21*",'Accounting data'!$K$2:$K$37000,"64*",'Accounting data'!$L$2:$L$37000,F4))-SUM(SUMIFS('Accounting data'!$G$2:$G$37000,'Accounting data'!$H$2:$H$37000,{"11*","12*","13*"},'Accounting data'!$I$2:$I$37000,"9*",'Accounting data'!$J$2:$J$37000,"21*",'Accounting data'!$K$2:$K$37000,"64*",'Accounting data'!$L$2:$L$37000,F4))</f>
        <v>0</v>
      </c>
      <c r="G1566" s="392">
        <f t="array" ref="G1566">SUM(SUMIFS('Accounting data'!$G$2:$G$37000,'Accounting data'!$H$2:$H$37000,{"11*","12*","13*"},'Accounting data'!$J$2:$J$37000,"21*",'Accounting data'!$K$2:$K$37000,"64*",'Accounting data'!$L$2:$L$37000,G4))-SUM(SUMIFS('Accounting data'!$G$2:$G$37000,'Accounting data'!$H$2:$H$37000,{"11*","12*","13*"},'Accounting data'!$I$2:$I$37000,"7*",'Accounting data'!$J$2:$J$37000,"21*",'Accounting data'!$K$2:$K$37000,"64*",'Accounting data'!$L$2:$L$37000,G4))-SUM(SUMIFS('Accounting data'!$G$2:$G$37000,'Accounting data'!$H$2:$H$37000,{"11*","12*","13*"},'Accounting data'!$I$2:$I$37000,"8*",'Accounting data'!$J$2:$J$37000,"21*",'Accounting data'!$K$2:$K$37000,"64*",'Accounting data'!$L$2:$L$37000,G4))-SUM(SUMIFS('Accounting data'!$G$2:$G$37000,'Accounting data'!$H$2:$H$37000,{"11*","12*","13*"},'Accounting data'!$I$2:$I$37000,"9*",'Accounting data'!$J$2:$J$37000,"21*",'Accounting data'!$K$2:$K$37000,"64*",'Accounting data'!$L$2:$L$37000,G4))</f>
        <v>0</v>
      </c>
      <c r="H1566" s="392">
        <f t="array" ref="H1566">SUM(SUMIFS('Accounting data'!$G$2:$G$37000,'Accounting data'!$H$2:$H$37000,{"11*","12*","13*"},'Accounting data'!$J$2:$J$37000,"21*",'Accounting data'!$K$2:$K$37000,"64*",'Accounting data'!$L$2:$L$37000,H4))-SUM(SUMIFS('Accounting data'!$G$2:$G$37000,'Accounting data'!$H$2:$H$37000,{"11*","12*","13*"},'Accounting data'!$I$2:$I$37000,"7*",'Accounting data'!$J$2:$J$37000,"21*",'Accounting data'!$K$2:$K$37000,"64*",'Accounting data'!$L$2:$L$37000,H4))-SUM(SUMIFS('Accounting data'!$G$2:$G$37000,'Accounting data'!$H$2:$H$37000,{"11*","12*","13*"},'Accounting data'!$I$2:$I$37000,"8*",'Accounting data'!$J$2:$J$37000,"21*",'Accounting data'!$K$2:$K$37000,"64*",'Accounting data'!$L$2:$L$37000,H4))-SUM(SUMIFS('Accounting data'!$G$2:$G$37000,'Accounting data'!$H$2:$H$37000,{"11*","12*","13*"},'Accounting data'!$I$2:$I$37000,"9*",'Accounting data'!$J$2:$J$37000,"21*",'Accounting data'!$K$2:$K$37000,"64*",'Accounting data'!$L$2:$L$37000,H4))</f>
        <v>0</v>
      </c>
      <c r="I1566" s="392">
        <f t="array" ref="I1566">SUM(SUMIFS('Accounting data'!$G$2:$G$37000,'Accounting data'!$H$2:$H$37000,{"11*","12*","13*"},'Accounting data'!$J$2:$J$37000,"21*",'Accounting data'!$K$2:$K$37000,"64*",'Accounting data'!$L$2:$L$37000,I4))-SUM(SUMIFS('Accounting data'!$G$2:$G$37000,'Accounting data'!$H$2:$H$37000,{"11*","12*","13*"},'Accounting data'!$I$2:$I$37000,"7*",'Accounting data'!$J$2:$J$37000,"21*",'Accounting data'!$K$2:$K$37000,"64*",'Accounting data'!$L$2:$L$37000,I4))-SUM(SUMIFS('Accounting data'!$G$2:$G$37000,'Accounting data'!$H$2:$H$37000,{"11*","12*","13*"},'Accounting data'!$I$2:$I$37000,"8*",'Accounting data'!$J$2:$J$37000,"21*",'Accounting data'!$K$2:$K$37000,"64*",'Accounting data'!$L$2:$L$37000,I4))-SUM(SUMIFS('Accounting data'!$G$2:$G$37000,'Accounting data'!$H$2:$H$37000,{"11*","12*","13*"},'Accounting data'!$I$2:$I$37000,"9*",'Accounting data'!$J$2:$J$37000,"21*",'Accounting data'!$K$2:$K$37000,"64*",'Accounting data'!$L$2:$L$37000,I4))</f>
        <v>0</v>
      </c>
      <c r="J1566" s="392">
        <f t="array" ref="J1566">SUM(SUMIFS('Accounting data'!$G$2:$G$37000,'Accounting data'!$H$2:$H$37000,{"11*","12*","13*"},'Accounting data'!$J$2:$J$37000,"21*",'Accounting data'!$K$2:$K$37000,"64*",'Accounting data'!$L$2:$L$37000,J4))-SUM(SUMIFS('Accounting data'!$G$2:$G$37000,'Accounting data'!$H$2:$H$37000,{"11*","12*","13*"},'Accounting data'!$I$2:$I$37000,"7*",'Accounting data'!$J$2:$J$37000,"21*",'Accounting data'!$K$2:$K$37000,"64*",'Accounting data'!$L$2:$L$37000,J4))-SUM(SUMIFS('Accounting data'!$G$2:$G$37000,'Accounting data'!$H$2:$H$37000,{"11*","12*","13*"},'Accounting data'!$I$2:$I$37000,"8*",'Accounting data'!$J$2:$J$37000,"21*",'Accounting data'!$K$2:$K$37000,"64*",'Accounting data'!$L$2:$L$37000,J4))-SUM(SUMIFS('Accounting data'!$G$2:$G$37000,'Accounting data'!$H$2:$H$37000,{"11*","12*","13*"},'Accounting data'!$I$2:$I$37000,"9*",'Accounting data'!$J$2:$J$37000,"21*",'Accounting data'!$K$2:$K$37000,"64*",'Accounting data'!$L$2:$L$37000,J4))</f>
        <v>0</v>
      </c>
      <c r="K1566" s="392">
        <f t="array" ref="K1566">SUM(SUMIFS('Accounting data'!$G$2:$G$37000,'Accounting data'!$H$2:$H$37000,{"11*","12*","13*"},'Accounting data'!$J$2:$J$37000,"21*",'Accounting data'!$K$2:$K$37000,"64*",'Accounting data'!$L$2:$L$37000,K4))-SUM(SUMIFS('Accounting data'!$G$2:$G$37000,'Accounting data'!$H$2:$H$37000,{"11*","12*","13*"},'Accounting data'!$I$2:$I$37000,"7*",'Accounting data'!$J$2:$J$37000,"21*",'Accounting data'!$K$2:$K$37000,"64*",'Accounting data'!$L$2:$L$37000,K4))-SUM(SUMIFS('Accounting data'!$G$2:$G$37000,'Accounting data'!$H$2:$H$37000,{"11*","12*","13*"},'Accounting data'!$I$2:$I$37000,"8*",'Accounting data'!$J$2:$J$37000,"21*",'Accounting data'!$K$2:$K$37000,"64*",'Accounting data'!$L$2:$L$37000,K4))-SUM(SUMIFS('Accounting data'!$G$2:$G$37000,'Accounting data'!$H$2:$H$37000,{"11*","12*","13*"},'Accounting data'!$I$2:$I$37000,"9*",'Accounting data'!$J$2:$J$37000,"21*",'Accounting data'!$K$2:$K$37000,"64*",'Accounting data'!$L$2:$L$37000,K4))</f>
        <v>0</v>
      </c>
      <c r="L1566" s="392">
        <f t="array" ref="L1566">SUM(SUMIFS('Accounting data'!$G$2:$G$37000,'Accounting data'!$H$2:$H$37000,{"11*","12*","13*"},'Accounting data'!$J$2:$J$37000,"21*",'Accounting data'!$K$2:$K$37000,"64*",'Accounting data'!$L$2:$L$37000,L4))-SUM(SUMIFS('Accounting data'!$G$2:$G$37000,'Accounting data'!$H$2:$H$37000,{"11*","12*","13*"},'Accounting data'!$I$2:$I$37000,"7*",'Accounting data'!$J$2:$J$37000,"21*",'Accounting data'!$K$2:$K$37000,"64*",'Accounting data'!$L$2:$L$37000,L4))-SUM(SUMIFS('Accounting data'!$G$2:$G$37000,'Accounting data'!$H$2:$H$37000,{"11*","12*","13*"},'Accounting data'!$I$2:$I$37000,"8*",'Accounting data'!$J$2:$J$37000,"21*",'Accounting data'!$K$2:$K$37000,"64*",'Accounting data'!$L$2:$L$37000,L4))-SUM(SUMIFS('Accounting data'!$G$2:$G$37000,'Accounting data'!$H$2:$H$37000,{"11*","12*","13*"},'Accounting data'!$I$2:$I$37000,"9*",'Accounting data'!$J$2:$J$37000,"21*",'Accounting data'!$K$2:$K$37000,"64*",'Accounting data'!$L$2:$L$37000,L4))</f>
        <v>0</v>
      </c>
      <c r="M1566" s="392">
        <f t="array" ref="M1566">SUM(SUMIFS('Accounting data'!$G$2:$G$37000,'Accounting data'!$H$2:$H$37000,{"11*","12*","13*"},'Accounting data'!$J$2:$J$37000,"21*",'Accounting data'!$K$2:$K$37000,"64*",'Accounting data'!$L$2:$L$37000,M4))-SUM(SUMIFS('Accounting data'!$G$2:$G$37000,'Accounting data'!$H$2:$H$37000,{"11*","12*","13*"},'Accounting data'!$I$2:$I$37000,"7*",'Accounting data'!$J$2:$J$37000,"21*",'Accounting data'!$K$2:$K$37000,"64*",'Accounting data'!$L$2:$L$37000,M4))-SUM(SUMIFS('Accounting data'!$G$2:$G$37000,'Accounting data'!$H$2:$H$37000,{"11*","12*","13*"},'Accounting data'!$I$2:$I$37000,"8*",'Accounting data'!$J$2:$J$37000,"21*",'Accounting data'!$K$2:$K$37000,"64*",'Accounting data'!$L$2:$L$37000,M4))-SUM(SUMIFS('Accounting data'!$G$2:$G$37000,'Accounting data'!$H$2:$H$37000,{"11*","12*","13*"},'Accounting data'!$I$2:$I$37000,"9*",'Accounting data'!$J$2:$J$37000,"21*",'Accounting data'!$K$2:$K$37000,"64*",'Accounting data'!$L$2:$L$37000,M4))</f>
        <v>0</v>
      </c>
      <c r="N1566" s="392">
        <f t="array" ref="N1566">SUM(SUMIFS('Accounting data'!$G$2:$G$37000,'Accounting data'!$H$2:$H$37000,{"11*","12*","13*"},'Accounting data'!$J$2:$J$37000,"21*",'Accounting data'!$K$2:$K$37000,"64*",'Accounting data'!$L$2:$L$37000,N4))-SUM(SUMIFS('Accounting data'!$G$2:$G$37000,'Accounting data'!$H$2:$H$37000,{"11*","12*","13*"},'Accounting data'!$I$2:$I$37000,"7*",'Accounting data'!$J$2:$J$37000,"21*",'Accounting data'!$K$2:$K$37000,"64*",'Accounting data'!$L$2:$L$37000,N4))-SUM(SUMIFS('Accounting data'!$G$2:$G$37000,'Accounting data'!$H$2:$H$37000,{"11*","12*","13*"},'Accounting data'!$I$2:$I$37000,"8*",'Accounting data'!$J$2:$J$37000,"21*",'Accounting data'!$K$2:$K$37000,"64*",'Accounting data'!$L$2:$L$37000,N4))-SUM(SUMIFS('Accounting data'!$G$2:$G$37000,'Accounting data'!$H$2:$H$37000,{"11*","12*","13*"},'Accounting data'!$I$2:$I$37000,"9*",'Accounting data'!$J$2:$J$37000,"21*",'Accounting data'!$K$2:$K$37000,"64*",'Accounting data'!$L$2:$L$37000,N4))</f>
        <v>0</v>
      </c>
      <c r="O1566" s="392">
        <f t="array" ref="O1566">SUM(SUMIFS('Accounting data'!$G$2:$G$37000,'Accounting data'!$H$2:$H$37000,{"11*","12*","13*"},'Accounting data'!$J$2:$J$37000,"21*",'Accounting data'!$K$2:$K$37000,"64*",'Accounting data'!$L$2:$L$37000,O4))-SUM(SUMIFS('Accounting data'!$G$2:$G$37000,'Accounting data'!$H$2:$H$37000,{"11*","12*","13*"},'Accounting data'!$I$2:$I$37000,"7*",'Accounting data'!$J$2:$J$37000,"21*",'Accounting data'!$K$2:$K$37000,"64*",'Accounting data'!$L$2:$L$37000,O4))-SUM(SUMIFS('Accounting data'!$G$2:$G$37000,'Accounting data'!$H$2:$H$37000,{"11*","12*","13*"},'Accounting data'!$I$2:$I$37000,"8*",'Accounting data'!$J$2:$J$37000,"21*",'Accounting data'!$K$2:$K$37000,"64*",'Accounting data'!$L$2:$L$37000,O4))-SUM(SUMIFS('Accounting data'!$G$2:$G$37000,'Accounting data'!$H$2:$H$37000,{"11*","12*","13*"},'Accounting data'!$I$2:$I$37000,"9*",'Accounting data'!$J$2:$J$37000,"21*",'Accounting data'!$K$2:$K$37000,"64*",'Accounting data'!$L$2:$L$37000,O4))</f>
        <v>0</v>
      </c>
      <c r="P1566" s="392">
        <f t="array" ref="P1566">SUM(SUMIFS('Accounting data'!$G$2:$G$37000,'Accounting data'!$H$2:$H$37000,{"11*","12*","13*"},'Accounting data'!$J$2:$J$37000,"21*",'Accounting data'!$K$2:$K$37000,"64*",'Accounting data'!$L$2:$L$37000,P4))-SUM(SUMIFS('Accounting data'!$G$2:$G$37000,'Accounting data'!$H$2:$H$37000,{"11*","12*","13*"},'Accounting data'!$I$2:$I$37000,"7*",'Accounting data'!$J$2:$J$37000,"21*",'Accounting data'!$K$2:$K$37000,"64*",'Accounting data'!$L$2:$L$37000,P4))-SUM(SUMIFS('Accounting data'!$G$2:$G$37000,'Accounting data'!$H$2:$H$37000,{"11*","12*","13*"},'Accounting data'!$I$2:$I$37000,"8*",'Accounting data'!$J$2:$J$37000,"21*",'Accounting data'!$K$2:$K$37000,"64*",'Accounting data'!$L$2:$L$37000,P4))-SUM(SUMIFS('Accounting data'!$G$2:$G$37000,'Accounting data'!$H$2:$H$37000,{"11*","12*","13*"},'Accounting data'!$I$2:$I$37000,"9*",'Accounting data'!$J$2:$J$37000,"21*",'Accounting data'!$K$2:$K$37000,"64*",'Accounting data'!$L$2:$L$37000,P4))</f>
        <v>0</v>
      </c>
      <c r="Q1566" s="392">
        <f t="array" ref="Q1566">SUM(SUMIFS('Accounting data'!$G$2:$G$37000,'Accounting data'!$H$2:$H$37000,{"11*","12*","13*"},'Accounting data'!$J$2:$J$37000,"21*",'Accounting data'!$K$2:$K$37000,"64*",'Accounting data'!$L$2:$L$37000,Q4))-SUM(SUMIFS('Accounting data'!$G$2:$G$37000,'Accounting data'!$H$2:$H$37000,{"11*","12*","13*"},'Accounting data'!$I$2:$I$37000,"7*",'Accounting data'!$J$2:$J$37000,"21*",'Accounting data'!$K$2:$K$37000,"64*",'Accounting data'!$L$2:$L$37000,Q4))-SUM(SUMIFS('Accounting data'!$G$2:$G$37000,'Accounting data'!$H$2:$H$37000,{"11*","12*","13*"},'Accounting data'!$I$2:$I$37000,"8*",'Accounting data'!$J$2:$J$37000,"21*",'Accounting data'!$K$2:$K$37000,"64*",'Accounting data'!$L$2:$L$37000,Q4))-SUM(SUMIFS('Accounting data'!$G$2:$G$37000,'Accounting data'!$H$2:$H$37000,{"11*","12*","13*"},'Accounting data'!$I$2:$I$37000,"9*",'Accounting data'!$J$2:$J$37000,"21*",'Accounting data'!$K$2:$K$37000,"64*",'Accounting data'!$L$2:$L$37000,Q4))</f>
        <v>0</v>
      </c>
      <c r="R1566" s="392">
        <f t="array" ref="R1566">SUM(SUMIFS('Accounting data'!$G$2:$G$37000,'Accounting data'!$H$2:$H$37000,{"11*","12*","13*"},'Accounting data'!$J$2:$J$37000,"21*",'Accounting data'!$K$2:$K$37000,"64*",'Accounting data'!$L$2:$L$37000,R4))-SUM(SUMIFS('Accounting data'!$G$2:$G$37000,'Accounting data'!$H$2:$H$37000,{"11*","12*","13*"},'Accounting data'!$I$2:$I$37000,"7*",'Accounting data'!$J$2:$J$37000,"21*",'Accounting data'!$K$2:$K$37000,"64*",'Accounting data'!$L$2:$L$37000,R4))-SUM(SUMIFS('Accounting data'!$G$2:$G$37000,'Accounting data'!$H$2:$H$37000,{"11*","12*","13*"},'Accounting data'!$I$2:$I$37000,"8*",'Accounting data'!$J$2:$J$37000,"21*",'Accounting data'!$K$2:$K$37000,"64*",'Accounting data'!$L$2:$L$37000,R4))-SUM(SUMIFS('Accounting data'!$G$2:$G$37000,'Accounting data'!$H$2:$H$37000,{"11*","12*","13*"},'Accounting data'!$I$2:$I$37000,"9*",'Accounting data'!$J$2:$J$37000,"21*",'Accounting data'!$K$2:$K$37000,"64*",'Accounting data'!$L$2:$L$37000,R4))</f>
        <v>0</v>
      </c>
      <c r="S1566" s="392">
        <f t="array" ref="S1566">SUM(SUMIFS('Accounting data'!$G$2:$G$37000,'Accounting data'!$H$2:$H$37000,{"11*","12*","13*"},'Accounting data'!$J$2:$J$37000,"21*",'Accounting data'!$K$2:$K$37000,"64*",'Accounting data'!$L$2:$L$37000,S4))-SUM(SUMIFS('Accounting data'!$G$2:$G$37000,'Accounting data'!$H$2:$H$37000,{"11*","12*","13*"},'Accounting data'!$I$2:$I$37000,"7*",'Accounting data'!$J$2:$J$37000,"21*",'Accounting data'!$K$2:$K$37000,"64*",'Accounting data'!$L$2:$L$37000,S4))-SUM(SUMIFS('Accounting data'!$G$2:$G$37000,'Accounting data'!$H$2:$H$37000,{"11*","12*","13*"},'Accounting data'!$I$2:$I$37000,"8*",'Accounting data'!$J$2:$J$37000,"21*",'Accounting data'!$K$2:$K$37000,"64*",'Accounting data'!$L$2:$L$37000,S4))-SUM(SUMIFS('Accounting data'!$G$2:$G$37000,'Accounting data'!$H$2:$H$37000,{"11*","12*","13*"},'Accounting data'!$I$2:$I$37000,"9*",'Accounting data'!$J$2:$J$37000,"21*",'Accounting data'!$K$2:$K$37000,"64*",'Accounting data'!$L$2:$L$37000,S4))</f>
        <v>0</v>
      </c>
      <c r="T1566" s="392">
        <f t="array" ref="T1566">SUM(SUMIFS('Accounting data'!$G$2:$G$37000,'Accounting data'!$H$2:$H$37000,{"11*","12*","13*"},'Accounting data'!$J$2:$J$37000,"21*",'Accounting data'!$K$2:$K$37000,"64*",'Accounting data'!$L$2:$L$37000,T4))-SUM(SUMIFS('Accounting data'!$G$2:$G$37000,'Accounting data'!$H$2:$H$37000,{"11*","12*","13*"},'Accounting data'!$I$2:$I$37000,"7*",'Accounting data'!$J$2:$J$37000,"21*",'Accounting data'!$K$2:$K$37000,"64*",'Accounting data'!$L$2:$L$37000,T4))-SUM(SUMIFS('Accounting data'!$G$2:$G$37000,'Accounting data'!$H$2:$H$37000,{"11*","12*","13*"},'Accounting data'!$I$2:$I$37000,"8*",'Accounting data'!$J$2:$J$37000,"21*",'Accounting data'!$K$2:$K$37000,"64*",'Accounting data'!$L$2:$L$37000,T4))-SUM(SUMIFS('Accounting data'!$G$2:$G$37000,'Accounting data'!$H$2:$H$37000,{"11*","12*","13*"},'Accounting data'!$I$2:$I$37000,"9*",'Accounting data'!$J$2:$J$37000,"21*",'Accounting data'!$K$2:$K$37000,"64*",'Accounting data'!$L$2:$L$37000,T4))</f>
        <v>0</v>
      </c>
      <c r="U1566" s="392">
        <f t="array" ref="U1566">SUM(SUMIFS('Accounting data'!$G$2:$G$37000,'Accounting data'!$H$2:$H$37000,{"11*","12*","13*"},'Accounting data'!$J$2:$J$37000,"21*",'Accounting data'!$K$2:$K$37000,"64*",'Accounting data'!$L$2:$L$37000,U4))-SUM(SUMIFS('Accounting data'!$G$2:$G$37000,'Accounting data'!$H$2:$H$37000,{"11*","12*","13*"},'Accounting data'!$I$2:$I$37000,"7*",'Accounting data'!$J$2:$J$37000,"21*",'Accounting data'!$K$2:$K$37000,"64*",'Accounting data'!$L$2:$L$37000,U4))-SUM(SUMIFS('Accounting data'!$G$2:$G$37000,'Accounting data'!$H$2:$H$37000,{"11*","12*","13*"},'Accounting data'!$I$2:$I$37000,"8*",'Accounting data'!$J$2:$J$37000,"21*",'Accounting data'!$K$2:$K$37000,"64*",'Accounting data'!$L$2:$L$37000,U4))-SUM(SUMIFS('Accounting data'!$G$2:$G$37000,'Accounting data'!$H$2:$H$37000,{"11*","12*","13*"},'Accounting data'!$I$2:$I$37000,"9*",'Accounting data'!$J$2:$J$37000,"21*",'Accounting data'!$K$2:$K$37000,"64*",'Accounting data'!$L$2:$L$37000,U4))</f>
        <v>0</v>
      </c>
      <c r="V1566" s="392">
        <f t="array" ref="V1566">SUM(SUMIFS('Accounting data'!$G$2:$G$37000,'Accounting data'!$H$2:$H$37000,{"11*","12*","13*"},'Accounting data'!$J$2:$J$37000,"21*",'Accounting data'!$K$2:$K$37000,"64*",'Accounting data'!$L$2:$L$37000,V4))-SUM(SUMIFS('Accounting data'!$G$2:$G$37000,'Accounting data'!$H$2:$H$37000,{"11*","12*","13*"},'Accounting data'!$I$2:$I$37000,"7*",'Accounting data'!$J$2:$J$37000,"21*",'Accounting data'!$K$2:$K$37000,"64*",'Accounting data'!$L$2:$L$37000,V4))-SUM(SUMIFS('Accounting data'!$G$2:$G$37000,'Accounting data'!$H$2:$H$37000,{"11*","12*","13*"},'Accounting data'!$I$2:$I$37000,"8*",'Accounting data'!$J$2:$J$37000,"21*",'Accounting data'!$K$2:$K$37000,"64*",'Accounting data'!$L$2:$L$37000,V4))-SUM(SUMIFS('Accounting data'!$G$2:$G$37000,'Accounting data'!$H$2:$H$37000,{"11*","12*","13*"},'Accounting data'!$I$2:$I$37000,"9*",'Accounting data'!$J$2:$J$37000,"21*",'Accounting data'!$K$2:$K$37000,"64*",'Accounting data'!$L$2:$L$37000,V4))</f>
        <v>0</v>
      </c>
      <c r="W1566" s="392">
        <f t="array" ref="W1566">SUM(SUMIFS('Accounting data'!$G$2:$G$37000,'Accounting data'!$H$2:$H$37000,{"11*","12*","13*"},'Accounting data'!$J$2:$J$37000,"21*",'Accounting data'!$K$2:$K$37000,"64*",'Accounting data'!$L$2:$L$37000,W4))-SUM(SUMIFS('Accounting data'!$G$2:$G$37000,'Accounting data'!$H$2:$H$37000,{"11*","12*","13*"},'Accounting data'!$I$2:$I$37000,"7*",'Accounting data'!$J$2:$J$37000,"21*",'Accounting data'!$K$2:$K$37000,"64*",'Accounting data'!$L$2:$L$37000,W4))-SUM(SUMIFS('Accounting data'!$G$2:$G$37000,'Accounting data'!$H$2:$H$37000,{"11*","12*","13*"},'Accounting data'!$I$2:$I$37000,"8*",'Accounting data'!$J$2:$J$37000,"21*",'Accounting data'!$K$2:$K$37000,"64*",'Accounting data'!$L$2:$L$37000,W4))-SUM(SUMIFS('Accounting data'!$G$2:$G$37000,'Accounting data'!$H$2:$H$37000,{"11*","12*","13*"},'Accounting data'!$I$2:$I$37000,"9*",'Accounting data'!$J$2:$J$37000,"21*",'Accounting data'!$K$2:$K$37000,"64*",'Accounting data'!$L$2:$L$37000,W4))</f>
        <v>0</v>
      </c>
      <c r="X1566" s="392">
        <f t="array" ref="X1566">SUM(SUMIFS('Accounting data'!$G$2:$G$37000,'Accounting data'!$H$2:$H$37000,{"11*","12*","13*"},'Accounting data'!$J$2:$J$37000,"21*",'Accounting data'!$K$2:$K$37000,"64*",'Accounting data'!$L$2:$L$37000,X4))-SUM(SUMIFS('Accounting data'!$G$2:$G$37000,'Accounting data'!$H$2:$H$37000,{"11*","12*","13*"},'Accounting data'!$I$2:$I$37000,"7*",'Accounting data'!$J$2:$J$37000,"21*",'Accounting data'!$K$2:$K$37000,"64*",'Accounting data'!$L$2:$L$37000,X4))-SUM(SUMIFS('Accounting data'!$G$2:$G$37000,'Accounting data'!$H$2:$H$37000,{"11*","12*","13*"},'Accounting data'!$I$2:$I$37000,"8*",'Accounting data'!$J$2:$J$37000,"21*",'Accounting data'!$K$2:$K$37000,"64*",'Accounting data'!$L$2:$L$37000,X4))-SUM(SUMIFS('Accounting data'!$G$2:$G$37000,'Accounting data'!$H$2:$H$37000,{"11*","12*","13*"},'Accounting data'!$I$2:$I$37000,"9*",'Accounting data'!$J$2:$J$37000,"21*",'Accounting data'!$K$2:$K$37000,"64*",'Accounting data'!$L$2:$L$37000,X4))</f>
        <v>0</v>
      </c>
      <c r="Y1566" s="392">
        <f t="array" ref="Y1566">SUM(SUMIFS('Accounting data'!$G$2:$G$37000,'Accounting data'!$H$2:$H$37000,{"11*","12*","13*"},'Accounting data'!$J$2:$J$37000,"21*",'Accounting data'!$K$2:$K$37000,"64*",'Accounting data'!$L$2:$L$37000,Y4))-SUM(SUMIFS('Accounting data'!$G$2:$G$37000,'Accounting data'!$H$2:$H$37000,{"11*","12*","13*"},'Accounting data'!$I$2:$I$37000,"7*",'Accounting data'!$J$2:$J$37000,"21*",'Accounting data'!$K$2:$K$37000,"64*",'Accounting data'!$L$2:$L$37000,Y4))-SUM(SUMIFS('Accounting data'!$G$2:$G$37000,'Accounting data'!$H$2:$H$37000,{"11*","12*","13*"},'Accounting data'!$I$2:$I$37000,"8*",'Accounting data'!$J$2:$J$37000,"21*",'Accounting data'!$K$2:$K$37000,"64*",'Accounting data'!$L$2:$L$37000,Y4))-SUM(SUMIFS('Accounting data'!$G$2:$G$37000,'Accounting data'!$H$2:$H$37000,{"11*","12*","13*"},'Accounting data'!$I$2:$I$37000,"9*",'Accounting data'!$J$2:$J$37000,"21*",'Accounting data'!$K$2:$K$37000,"64*",'Accounting data'!$L$2:$L$37000,Y4))</f>
        <v>0</v>
      </c>
      <c r="Z1566" s="392">
        <f t="array" ref="Z1566">SUM(SUMIFS('Accounting data'!$G$2:$G$37000,'Accounting data'!$H$2:$H$37000,{"11*","12*","13*"},'Accounting data'!$J$2:$J$37000,"21*",'Accounting data'!$K$2:$K$37000,"64*",'Accounting data'!$L$2:$L$37000,Z4))-SUM(SUMIFS('Accounting data'!$G$2:$G$37000,'Accounting data'!$H$2:$H$37000,{"11*","12*","13*"},'Accounting data'!$I$2:$I$37000,"7*",'Accounting data'!$J$2:$J$37000,"21*",'Accounting data'!$K$2:$K$37000,"64*",'Accounting data'!$L$2:$L$37000,Z4))-SUM(SUMIFS('Accounting data'!$G$2:$G$37000,'Accounting data'!$H$2:$H$37000,{"11*","12*","13*"},'Accounting data'!$I$2:$I$37000,"8*",'Accounting data'!$J$2:$J$37000,"21*",'Accounting data'!$K$2:$K$37000,"64*",'Accounting data'!$L$2:$L$37000,Z4))-SUM(SUMIFS('Accounting data'!$G$2:$G$37000,'Accounting data'!$H$2:$H$37000,{"11*","12*","13*"},'Accounting data'!$I$2:$I$37000,"9*",'Accounting data'!$J$2:$J$37000,"21*",'Accounting data'!$K$2:$K$37000,"64*",'Accounting data'!$L$2:$L$37000,Z4))</f>
        <v>0</v>
      </c>
      <c r="AA1566" s="392">
        <f t="array" ref="AA1566">SUM(SUMIFS('Accounting data'!$G$2:$G$37000,'Accounting data'!$H$2:$H$37000,{"11*","12*","13*"},'Accounting data'!$J$2:$J$37000,"21*",'Accounting data'!$K$2:$K$37000,"64*",'Accounting data'!$L$2:$L$37000,AA4))-SUM(SUMIFS('Accounting data'!$G$2:$G$37000,'Accounting data'!$H$2:$H$37000,{"11*","12*","13*"},'Accounting data'!$I$2:$I$37000,"7*",'Accounting data'!$J$2:$J$37000,"21*",'Accounting data'!$K$2:$K$37000,"64*",'Accounting data'!$L$2:$L$37000,AA4))-SUM(SUMIFS('Accounting data'!$G$2:$G$37000,'Accounting data'!$H$2:$H$37000,{"11*","12*","13*"},'Accounting data'!$I$2:$I$37000,"8*",'Accounting data'!$J$2:$J$37000,"21*",'Accounting data'!$K$2:$K$37000,"64*",'Accounting data'!$L$2:$L$37000,AA4))-SUM(SUMIFS('Accounting data'!$G$2:$G$37000,'Accounting data'!$H$2:$H$37000,{"11*","12*","13*"},'Accounting data'!$I$2:$I$37000,"9*",'Accounting data'!$J$2:$J$37000,"21*",'Accounting data'!$K$2:$K$37000,"64*",'Accounting data'!$L$2:$L$37000,AA4))</f>
        <v>0</v>
      </c>
      <c r="AB1566" s="392">
        <f t="array" ref="AB1566">SUM(SUMIFS('Accounting data'!$G$2:$G$37000,'Accounting data'!$H$2:$H$37000,{"11*","12*","13*"},'Accounting data'!$J$2:$J$37000,"21*",'Accounting data'!$K$2:$K$37000,"64*",'Accounting data'!$L$2:$L$37000,AB4))-SUM(SUMIFS('Accounting data'!$G$2:$G$37000,'Accounting data'!$H$2:$H$37000,{"11*","12*","13*"},'Accounting data'!$I$2:$I$37000,"7*",'Accounting data'!$J$2:$J$37000,"21*",'Accounting data'!$K$2:$K$37000,"64*",'Accounting data'!$L$2:$L$37000,AB4))-SUM(SUMIFS('Accounting data'!$G$2:$G$37000,'Accounting data'!$H$2:$H$37000,{"11*","12*","13*"},'Accounting data'!$I$2:$I$37000,"8*",'Accounting data'!$J$2:$J$37000,"21*",'Accounting data'!$K$2:$K$37000,"64*",'Accounting data'!$L$2:$L$37000,AB4))-SUM(SUMIFS('Accounting data'!$G$2:$G$37000,'Accounting data'!$H$2:$H$37000,{"11*","12*","13*"},'Accounting data'!$I$2:$I$37000,"9*",'Accounting data'!$J$2:$J$37000,"21*",'Accounting data'!$K$2:$K$37000,"64*",'Accounting data'!$L$2:$L$37000,AB4))</f>
        <v>0</v>
      </c>
      <c r="AC1566" s="392">
        <f t="array" ref="AC1566">SUM(SUMIFS('Accounting data'!$G$2:$G$37000,'Accounting data'!$H$2:$H$37000,{"11*","12*","13*"},'Accounting data'!$J$2:$J$37000,"21*",'Accounting data'!$K$2:$K$37000,"64*",'Accounting data'!$L$2:$L$37000,AC4))-SUM(SUMIFS('Accounting data'!$G$2:$G$37000,'Accounting data'!$H$2:$H$37000,{"11*","12*","13*"},'Accounting data'!$I$2:$I$37000,"7*",'Accounting data'!$J$2:$J$37000,"21*",'Accounting data'!$K$2:$K$37000,"64*",'Accounting data'!$L$2:$L$37000,AC4))-SUM(SUMIFS('Accounting data'!$G$2:$G$37000,'Accounting data'!$H$2:$H$37000,{"11*","12*","13*"},'Accounting data'!$I$2:$I$37000,"8*",'Accounting data'!$J$2:$J$37000,"21*",'Accounting data'!$K$2:$K$37000,"64*",'Accounting data'!$L$2:$L$37000,AC4))-SUM(SUMIFS('Accounting data'!$G$2:$G$37000,'Accounting data'!$H$2:$H$37000,{"11*","12*","13*"},'Accounting data'!$I$2:$I$37000,"9*",'Accounting data'!$J$2:$J$37000,"21*",'Accounting data'!$K$2:$K$37000,"64*",'Accounting data'!$L$2:$L$37000,AC4))</f>
        <v>0</v>
      </c>
      <c r="AD1566" s="392">
        <f t="array" ref="AD1566">SUM(SUMIFS('Accounting data'!$G$2:$G$37000,'Accounting data'!$H$2:$H$37000,{"11*","12*","13*"},'Accounting data'!$J$2:$J$37000,"21*",'Accounting data'!$K$2:$K$37000,"64*",'Accounting data'!$L$2:$L$37000,AD4))-SUM(SUMIFS('Accounting data'!$G$2:$G$37000,'Accounting data'!$H$2:$H$37000,{"11*","12*","13*"},'Accounting data'!$I$2:$I$37000,"7*",'Accounting data'!$J$2:$J$37000,"21*",'Accounting data'!$K$2:$K$37000,"64*",'Accounting data'!$L$2:$L$37000,AD4))-SUM(SUMIFS('Accounting data'!$G$2:$G$37000,'Accounting data'!$H$2:$H$37000,{"11*","12*","13*"},'Accounting data'!$I$2:$I$37000,"8*",'Accounting data'!$J$2:$J$37000,"21*",'Accounting data'!$K$2:$K$37000,"64*",'Accounting data'!$L$2:$L$37000,AD4))-SUM(SUMIFS('Accounting data'!$G$2:$G$37000,'Accounting data'!$H$2:$H$37000,{"11*","12*","13*"},'Accounting data'!$I$2:$I$37000,"9*",'Accounting data'!$J$2:$J$37000,"21*",'Accounting data'!$K$2:$K$37000,"64*",'Accounting data'!$L$2:$L$37000,AD4))</f>
        <v>0</v>
      </c>
      <c r="AE1566" s="392">
        <f t="array" ref="AE1566">SUM(SUMIFS('Accounting data'!$G$2:$G$37000,'Accounting data'!$H$2:$H$37000,{"11*","12*","13*"},'Accounting data'!$J$2:$J$37000,"21*",'Accounting data'!$K$2:$K$37000,"64*",'Accounting data'!$L$2:$L$37000,AE4))-SUM(SUMIFS('Accounting data'!$G$2:$G$37000,'Accounting data'!$H$2:$H$37000,{"11*","12*","13*"},'Accounting data'!$I$2:$I$37000,"7*",'Accounting data'!$J$2:$J$37000,"21*",'Accounting data'!$K$2:$K$37000,"64*",'Accounting data'!$L$2:$L$37000,AE4))-SUM(SUMIFS('Accounting data'!$G$2:$G$37000,'Accounting data'!$H$2:$H$37000,{"11*","12*","13*"},'Accounting data'!$I$2:$I$37000,"8*",'Accounting data'!$J$2:$J$37000,"21*",'Accounting data'!$K$2:$K$37000,"64*",'Accounting data'!$L$2:$L$37000,AE4))-SUM(SUMIFS('Accounting data'!$G$2:$G$37000,'Accounting data'!$H$2:$H$37000,{"11*","12*","13*"},'Accounting data'!$I$2:$I$37000,"9*",'Accounting data'!$J$2:$J$37000,"21*",'Accounting data'!$K$2:$K$37000,"64*",'Accounting data'!$L$2:$L$37000,AE4))</f>
        <v>0</v>
      </c>
      <c r="AF1566" s="392">
        <f t="array" ref="AF1566">SUM(SUMIFS('Accounting data'!$G$2:$G$37000,'Accounting data'!$H$2:$H$37000,{"11*","12*","13*"},'Accounting data'!$J$2:$J$37000,"21*",'Accounting data'!$K$2:$K$37000,"64*",'Accounting data'!$L$2:$L$37000,AF4))-SUM(SUMIFS('Accounting data'!$G$2:$G$37000,'Accounting data'!$H$2:$H$37000,{"11*","12*","13*"},'Accounting data'!$I$2:$I$37000,"7*",'Accounting data'!$J$2:$J$37000,"21*",'Accounting data'!$K$2:$K$37000,"64*",'Accounting data'!$L$2:$L$37000,AF4))-SUM(SUMIFS('Accounting data'!$G$2:$G$37000,'Accounting data'!$H$2:$H$37000,{"11*","12*","13*"},'Accounting data'!$I$2:$I$37000,"8*",'Accounting data'!$J$2:$J$37000,"21*",'Accounting data'!$K$2:$K$37000,"64*",'Accounting data'!$L$2:$L$37000,AF4))-SUM(SUMIFS('Accounting data'!$G$2:$G$37000,'Accounting data'!$H$2:$H$37000,{"11*","12*","13*"},'Accounting data'!$I$2:$I$37000,"9*",'Accounting data'!$J$2:$J$37000,"21*",'Accounting data'!$K$2:$K$37000,"64*",'Accounting data'!$L$2:$L$37000,AF4))</f>
        <v>0</v>
      </c>
    </row>
    <row r="1567" spans="1:32">
      <c r="A1567" s="391" t="s">
        <v>962</v>
      </c>
      <c r="B1567" s="391"/>
      <c r="C1567" s="391"/>
      <c r="D1567" s="402">
        <v>6500</v>
      </c>
      <c r="E1567" s="392">
        <f t="array" ref="E1567">SUM(SUMIFS('Accounting data'!$G$2:$G$37000,'Accounting data'!$H$2:$H$37000,{"11*","12*","13*"},'Accounting data'!$J$2:$J$37000,"21*",'Accounting data'!$K$2:$K$37000,"65*",'Accounting data'!$L$2:$L$37000,E4))-SUM(SUMIFS('Accounting data'!$G$2:$G$37000,'Accounting data'!$H$2:$H$37000,{"11*","12*","13*"},'Accounting data'!$I$2:$I$37000,"7*",'Accounting data'!$J$2:$J$37000,"21*",'Accounting data'!$K$2:$K$37000,"65*",'Accounting data'!$L$2:$L$37000,E4))-SUM(SUMIFS('Accounting data'!$G$2:$G$37000,'Accounting data'!$H$2:$H$37000,{"11*","12*","13*"},'Accounting data'!$I$2:$I$37000,"8*",'Accounting data'!$J$2:$J$37000,"21*",'Accounting data'!$K$2:$K$37000,"65*",'Accounting data'!$L$2:$L$37000,E4))-SUM(SUMIFS('Accounting data'!$G$2:$G$37000,'Accounting data'!$H$2:$H$37000,{"11*","12*","13*"},'Accounting data'!$I$2:$I$37000,"9*",'Accounting data'!$J$2:$J$37000,"21*",'Accounting data'!$K$2:$K$37000,"65*",'Accounting data'!$L$2:$L$37000,E4))</f>
        <v>0</v>
      </c>
      <c r="F1567" s="392">
        <f t="array" ref="F1567">SUM(SUMIFS('Accounting data'!$G$2:$G$37000,'Accounting data'!$H$2:$H$37000,{"11*","12*","13*"},'Accounting data'!$J$2:$J$37000,"21*",'Accounting data'!$K$2:$K$37000,"65*",'Accounting data'!$L$2:$L$37000,F4))-SUM(SUMIFS('Accounting data'!$G$2:$G$37000,'Accounting data'!$H$2:$H$37000,{"11*","12*","13*"},'Accounting data'!$I$2:$I$37000,"7*",'Accounting data'!$J$2:$J$37000,"21*",'Accounting data'!$K$2:$K$37000,"65*",'Accounting data'!$L$2:$L$37000,F4))-SUM(SUMIFS('Accounting data'!$G$2:$G$37000,'Accounting data'!$H$2:$H$37000,{"11*","12*","13*"},'Accounting data'!$I$2:$I$37000,"8*",'Accounting data'!$J$2:$J$37000,"21*",'Accounting data'!$K$2:$K$37000,"65*",'Accounting data'!$L$2:$L$37000,F4))-SUM(SUMIFS('Accounting data'!$G$2:$G$37000,'Accounting data'!$H$2:$H$37000,{"11*","12*","13*"},'Accounting data'!$I$2:$I$37000,"9*",'Accounting data'!$J$2:$J$37000,"21*",'Accounting data'!$K$2:$K$37000,"65*",'Accounting data'!$L$2:$L$37000,F4))</f>
        <v>0</v>
      </c>
      <c r="G1567" s="392">
        <f t="array" ref="G1567">SUM(SUMIFS('Accounting data'!$G$2:$G$37000,'Accounting data'!$H$2:$H$37000,{"11*","12*","13*"},'Accounting data'!$J$2:$J$37000,"21*",'Accounting data'!$K$2:$K$37000,"65*",'Accounting data'!$L$2:$L$37000,G4))-SUM(SUMIFS('Accounting data'!$G$2:$G$37000,'Accounting data'!$H$2:$H$37000,{"11*","12*","13*"},'Accounting data'!$I$2:$I$37000,"7*",'Accounting data'!$J$2:$J$37000,"21*",'Accounting data'!$K$2:$K$37000,"65*",'Accounting data'!$L$2:$L$37000,G4))-SUM(SUMIFS('Accounting data'!$G$2:$G$37000,'Accounting data'!$H$2:$H$37000,{"11*","12*","13*"},'Accounting data'!$I$2:$I$37000,"8*",'Accounting data'!$J$2:$J$37000,"21*",'Accounting data'!$K$2:$K$37000,"65*",'Accounting data'!$L$2:$L$37000,G4))-SUM(SUMIFS('Accounting data'!$G$2:$G$37000,'Accounting data'!$H$2:$H$37000,{"11*","12*","13*"},'Accounting data'!$I$2:$I$37000,"9*",'Accounting data'!$J$2:$J$37000,"21*",'Accounting data'!$K$2:$K$37000,"65*",'Accounting data'!$L$2:$L$37000,G4))</f>
        <v>0</v>
      </c>
      <c r="H1567" s="392">
        <f t="array" ref="H1567">SUM(SUMIFS('Accounting data'!$G$2:$G$37000,'Accounting data'!$H$2:$H$37000,{"11*","12*","13*"},'Accounting data'!$J$2:$J$37000,"21*",'Accounting data'!$K$2:$K$37000,"65*",'Accounting data'!$L$2:$L$37000,H4))-SUM(SUMIFS('Accounting data'!$G$2:$G$37000,'Accounting data'!$H$2:$H$37000,{"11*","12*","13*"},'Accounting data'!$I$2:$I$37000,"7*",'Accounting data'!$J$2:$J$37000,"21*",'Accounting data'!$K$2:$K$37000,"65*",'Accounting data'!$L$2:$L$37000,H4))-SUM(SUMIFS('Accounting data'!$G$2:$G$37000,'Accounting data'!$H$2:$H$37000,{"11*","12*","13*"},'Accounting data'!$I$2:$I$37000,"8*",'Accounting data'!$J$2:$J$37000,"21*",'Accounting data'!$K$2:$K$37000,"65*",'Accounting data'!$L$2:$L$37000,H4))-SUM(SUMIFS('Accounting data'!$G$2:$G$37000,'Accounting data'!$H$2:$H$37000,{"11*","12*","13*"},'Accounting data'!$I$2:$I$37000,"9*",'Accounting data'!$J$2:$J$37000,"21*",'Accounting data'!$K$2:$K$37000,"65*",'Accounting data'!$L$2:$L$37000,H4))</f>
        <v>0</v>
      </c>
      <c r="I1567" s="392">
        <f t="array" ref="I1567">SUM(SUMIFS('Accounting data'!$G$2:$G$37000,'Accounting data'!$H$2:$H$37000,{"11*","12*","13*"},'Accounting data'!$J$2:$J$37000,"21*",'Accounting data'!$K$2:$K$37000,"65*",'Accounting data'!$L$2:$L$37000,I4))-SUM(SUMIFS('Accounting data'!$G$2:$G$37000,'Accounting data'!$H$2:$H$37000,{"11*","12*","13*"},'Accounting data'!$I$2:$I$37000,"7*",'Accounting data'!$J$2:$J$37000,"21*",'Accounting data'!$K$2:$K$37000,"65*",'Accounting data'!$L$2:$L$37000,I4))-SUM(SUMIFS('Accounting data'!$G$2:$G$37000,'Accounting data'!$H$2:$H$37000,{"11*","12*","13*"},'Accounting data'!$I$2:$I$37000,"8*",'Accounting data'!$J$2:$J$37000,"21*",'Accounting data'!$K$2:$K$37000,"65*",'Accounting data'!$L$2:$L$37000,I4))-SUM(SUMIFS('Accounting data'!$G$2:$G$37000,'Accounting data'!$H$2:$H$37000,{"11*","12*","13*"},'Accounting data'!$I$2:$I$37000,"9*",'Accounting data'!$J$2:$J$37000,"21*",'Accounting data'!$K$2:$K$37000,"65*",'Accounting data'!$L$2:$L$37000,I4))</f>
        <v>0</v>
      </c>
      <c r="J1567" s="392">
        <f t="array" ref="J1567">SUM(SUMIFS('Accounting data'!$G$2:$G$37000,'Accounting data'!$H$2:$H$37000,{"11*","12*","13*"},'Accounting data'!$J$2:$J$37000,"21*",'Accounting data'!$K$2:$K$37000,"65*",'Accounting data'!$L$2:$L$37000,J4))-SUM(SUMIFS('Accounting data'!$G$2:$G$37000,'Accounting data'!$H$2:$H$37000,{"11*","12*","13*"},'Accounting data'!$I$2:$I$37000,"7*",'Accounting data'!$J$2:$J$37000,"21*",'Accounting data'!$K$2:$K$37000,"65*",'Accounting data'!$L$2:$L$37000,J4))-SUM(SUMIFS('Accounting data'!$G$2:$G$37000,'Accounting data'!$H$2:$H$37000,{"11*","12*","13*"},'Accounting data'!$I$2:$I$37000,"8*",'Accounting data'!$J$2:$J$37000,"21*",'Accounting data'!$K$2:$K$37000,"65*",'Accounting data'!$L$2:$L$37000,J4))-SUM(SUMIFS('Accounting data'!$G$2:$G$37000,'Accounting data'!$H$2:$H$37000,{"11*","12*","13*"},'Accounting data'!$I$2:$I$37000,"9*",'Accounting data'!$J$2:$J$37000,"21*",'Accounting data'!$K$2:$K$37000,"65*",'Accounting data'!$L$2:$L$37000,J4))</f>
        <v>0</v>
      </c>
      <c r="K1567" s="392">
        <f t="array" ref="K1567">SUM(SUMIFS('Accounting data'!$G$2:$G$37000,'Accounting data'!$H$2:$H$37000,{"11*","12*","13*"},'Accounting data'!$J$2:$J$37000,"21*",'Accounting data'!$K$2:$K$37000,"65*",'Accounting data'!$L$2:$L$37000,K4))-SUM(SUMIFS('Accounting data'!$G$2:$G$37000,'Accounting data'!$H$2:$H$37000,{"11*","12*","13*"},'Accounting data'!$I$2:$I$37000,"7*",'Accounting data'!$J$2:$J$37000,"21*",'Accounting data'!$K$2:$K$37000,"65*",'Accounting data'!$L$2:$L$37000,K4))-SUM(SUMIFS('Accounting data'!$G$2:$G$37000,'Accounting data'!$H$2:$H$37000,{"11*","12*","13*"},'Accounting data'!$I$2:$I$37000,"8*",'Accounting data'!$J$2:$J$37000,"21*",'Accounting data'!$K$2:$K$37000,"65*",'Accounting data'!$L$2:$L$37000,K4))-SUM(SUMIFS('Accounting data'!$G$2:$G$37000,'Accounting data'!$H$2:$H$37000,{"11*","12*","13*"},'Accounting data'!$I$2:$I$37000,"9*",'Accounting data'!$J$2:$J$37000,"21*",'Accounting data'!$K$2:$K$37000,"65*",'Accounting data'!$L$2:$L$37000,K4))</f>
        <v>0</v>
      </c>
      <c r="L1567" s="392">
        <f t="array" ref="L1567">SUM(SUMIFS('Accounting data'!$G$2:$G$37000,'Accounting data'!$H$2:$H$37000,{"11*","12*","13*"},'Accounting data'!$J$2:$J$37000,"21*",'Accounting data'!$K$2:$K$37000,"65*",'Accounting data'!$L$2:$L$37000,L4))-SUM(SUMIFS('Accounting data'!$G$2:$G$37000,'Accounting data'!$H$2:$H$37000,{"11*","12*","13*"},'Accounting data'!$I$2:$I$37000,"7*",'Accounting data'!$J$2:$J$37000,"21*",'Accounting data'!$K$2:$K$37000,"65*",'Accounting data'!$L$2:$L$37000,L4))-SUM(SUMIFS('Accounting data'!$G$2:$G$37000,'Accounting data'!$H$2:$H$37000,{"11*","12*","13*"},'Accounting data'!$I$2:$I$37000,"8*",'Accounting data'!$J$2:$J$37000,"21*",'Accounting data'!$K$2:$K$37000,"65*",'Accounting data'!$L$2:$L$37000,L4))-SUM(SUMIFS('Accounting data'!$G$2:$G$37000,'Accounting data'!$H$2:$H$37000,{"11*","12*","13*"},'Accounting data'!$I$2:$I$37000,"9*",'Accounting data'!$J$2:$J$37000,"21*",'Accounting data'!$K$2:$K$37000,"65*",'Accounting data'!$L$2:$L$37000,L4))</f>
        <v>0</v>
      </c>
      <c r="M1567" s="392">
        <f t="array" ref="M1567">SUM(SUMIFS('Accounting data'!$G$2:$G$37000,'Accounting data'!$H$2:$H$37000,{"11*","12*","13*"},'Accounting data'!$J$2:$J$37000,"21*",'Accounting data'!$K$2:$K$37000,"65*",'Accounting data'!$L$2:$L$37000,M4))-SUM(SUMIFS('Accounting data'!$G$2:$G$37000,'Accounting data'!$H$2:$H$37000,{"11*","12*","13*"},'Accounting data'!$I$2:$I$37000,"7*",'Accounting data'!$J$2:$J$37000,"21*",'Accounting data'!$K$2:$K$37000,"65*",'Accounting data'!$L$2:$L$37000,M4))-SUM(SUMIFS('Accounting data'!$G$2:$G$37000,'Accounting data'!$H$2:$H$37000,{"11*","12*","13*"},'Accounting data'!$I$2:$I$37000,"8*",'Accounting data'!$J$2:$J$37000,"21*",'Accounting data'!$K$2:$K$37000,"65*",'Accounting data'!$L$2:$L$37000,M4))-SUM(SUMIFS('Accounting data'!$G$2:$G$37000,'Accounting data'!$H$2:$H$37000,{"11*","12*","13*"},'Accounting data'!$I$2:$I$37000,"9*",'Accounting data'!$J$2:$J$37000,"21*",'Accounting data'!$K$2:$K$37000,"65*",'Accounting data'!$L$2:$L$37000,M4))</f>
        <v>0</v>
      </c>
      <c r="N1567" s="392">
        <f t="array" ref="N1567">SUM(SUMIFS('Accounting data'!$G$2:$G$37000,'Accounting data'!$H$2:$H$37000,{"11*","12*","13*"},'Accounting data'!$J$2:$J$37000,"21*",'Accounting data'!$K$2:$K$37000,"65*",'Accounting data'!$L$2:$L$37000,N4))-SUM(SUMIFS('Accounting data'!$G$2:$G$37000,'Accounting data'!$H$2:$H$37000,{"11*","12*","13*"},'Accounting data'!$I$2:$I$37000,"7*",'Accounting data'!$J$2:$J$37000,"21*",'Accounting data'!$K$2:$K$37000,"65*",'Accounting data'!$L$2:$L$37000,N4))-SUM(SUMIFS('Accounting data'!$G$2:$G$37000,'Accounting data'!$H$2:$H$37000,{"11*","12*","13*"},'Accounting data'!$I$2:$I$37000,"8*",'Accounting data'!$J$2:$J$37000,"21*",'Accounting data'!$K$2:$K$37000,"65*",'Accounting data'!$L$2:$L$37000,N4))-SUM(SUMIFS('Accounting data'!$G$2:$G$37000,'Accounting data'!$H$2:$H$37000,{"11*","12*","13*"},'Accounting data'!$I$2:$I$37000,"9*",'Accounting data'!$J$2:$J$37000,"21*",'Accounting data'!$K$2:$K$37000,"65*",'Accounting data'!$L$2:$L$37000,N4))</f>
        <v>0</v>
      </c>
      <c r="O1567" s="392">
        <f t="array" ref="O1567">SUM(SUMIFS('Accounting data'!$G$2:$G$37000,'Accounting data'!$H$2:$H$37000,{"11*","12*","13*"},'Accounting data'!$J$2:$J$37000,"21*",'Accounting data'!$K$2:$K$37000,"65*",'Accounting data'!$L$2:$L$37000,O4))-SUM(SUMIFS('Accounting data'!$G$2:$G$37000,'Accounting data'!$H$2:$H$37000,{"11*","12*","13*"},'Accounting data'!$I$2:$I$37000,"7*",'Accounting data'!$J$2:$J$37000,"21*",'Accounting data'!$K$2:$K$37000,"65*",'Accounting data'!$L$2:$L$37000,O4))-SUM(SUMIFS('Accounting data'!$G$2:$G$37000,'Accounting data'!$H$2:$H$37000,{"11*","12*","13*"},'Accounting data'!$I$2:$I$37000,"8*",'Accounting data'!$J$2:$J$37000,"21*",'Accounting data'!$K$2:$K$37000,"65*",'Accounting data'!$L$2:$L$37000,O4))-SUM(SUMIFS('Accounting data'!$G$2:$G$37000,'Accounting data'!$H$2:$H$37000,{"11*","12*","13*"},'Accounting data'!$I$2:$I$37000,"9*",'Accounting data'!$J$2:$J$37000,"21*",'Accounting data'!$K$2:$K$37000,"65*",'Accounting data'!$L$2:$L$37000,O4))</f>
        <v>0</v>
      </c>
      <c r="P1567" s="392">
        <f t="array" ref="P1567">SUM(SUMIFS('Accounting data'!$G$2:$G$37000,'Accounting data'!$H$2:$H$37000,{"11*","12*","13*"},'Accounting data'!$J$2:$J$37000,"21*",'Accounting data'!$K$2:$K$37000,"65*",'Accounting data'!$L$2:$L$37000,P4))-SUM(SUMIFS('Accounting data'!$G$2:$G$37000,'Accounting data'!$H$2:$H$37000,{"11*","12*","13*"},'Accounting data'!$I$2:$I$37000,"7*",'Accounting data'!$J$2:$J$37000,"21*",'Accounting data'!$K$2:$K$37000,"65*",'Accounting data'!$L$2:$L$37000,P4))-SUM(SUMIFS('Accounting data'!$G$2:$G$37000,'Accounting data'!$H$2:$H$37000,{"11*","12*","13*"},'Accounting data'!$I$2:$I$37000,"8*",'Accounting data'!$J$2:$J$37000,"21*",'Accounting data'!$K$2:$K$37000,"65*",'Accounting data'!$L$2:$L$37000,P4))-SUM(SUMIFS('Accounting data'!$G$2:$G$37000,'Accounting data'!$H$2:$H$37000,{"11*","12*","13*"},'Accounting data'!$I$2:$I$37000,"9*",'Accounting data'!$J$2:$J$37000,"21*",'Accounting data'!$K$2:$K$37000,"65*",'Accounting data'!$L$2:$L$37000,P4))</f>
        <v>0</v>
      </c>
      <c r="Q1567" s="392">
        <f t="array" ref="Q1567">SUM(SUMIFS('Accounting data'!$G$2:$G$37000,'Accounting data'!$H$2:$H$37000,{"11*","12*","13*"},'Accounting data'!$J$2:$J$37000,"21*",'Accounting data'!$K$2:$K$37000,"65*",'Accounting data'!$L$2:$L$37000,Q4))-SUM(SUMIFS('Accounting data'!$G$2:$G$37000,'Accounting data'!$H$2:$H$37000,{"11*","12*","13*"},'Accounting data'!$I$2:$I$37000,"7*",'Accounting data'!$J$2:$J$37000,"21*",'Accounting data'!$K$2:$K$37000,"65*",'Accounting data'!$L$2:$L$37000,Q4))-SUM(SUMIFS('Accounting data'!$G$2:$G$37000,'Accounting data'!$H$2:$H$37000,{"11*","12*","13*"},'Accounting data'!$I$2:$I$37000,"8*",'Accounting data'!$J$2:$J$37000,"21*",'Accounting data'!$K$2:$K$37000,"65*",'Accounting data'!$L$2:$L$37000,Q4))-SUM(SUMIFS('Accounting data'!$G$2:$G$37000,'Accounting data'!$H$2:$H$37000,{"11*","12*","13*"},'Accounting data'!$I$2:$I$37000,"9*",'Accounting data'!$J$2:$J$37000,"21*",'Accounting data'!$K$2:$K$37000,"65*",'Accounting data'!$L$2:$L$37000,Q4))</f>
        <v>0</v>
      </c>
      <c r="R1567" s="392">
        <f t="array" ref="R1567">SUM(SUMIFS('Accounting data'!$G$2:$G$37000,'Accounting data'!$H$2:$H$37000,{"11*","12*","13*"},'Accounting data'!$J$2:$J$37000,"21*",'Accounting data'!$K$2:$K$37000,"65*",'Accounting data'!$L$2:$L$37000,R4))-SUM(SUMIFS('Accounting data'!$G$2:$G$37000,'Accounting data'!$H$2:$H$37000,{"11*","12*","13*"},'Accounting data'!$I$2:$I$37000,"7*",'Accounting data'!$J$2:$J$37000,"21*",'Accounting data'!$K$2:$K$37000,"65*",'Accounting data'!$L$2:$L$37000,R4))-SUM(SUMIFS('Accounting data'!$G$2:$G$37000,'Accounting data'!$H$2:$H$37000,{"11*","12*","13*"},'Accounting data'!$I$2:$I$37000,"8*",'Accounting data'!$J$2:$J$37000,"21*",'Accounting data'!$K$2:$K$37000,"65*",'Accounting data'!$L$2:$L$37000,R4))-SUM(SUMIFS('Accounting data'!$G$2:$G$37000,'Accounting data'!$H$2:$H$37000,{"11*","12*","13*"},'Accounting data'!$I$2:$I$37000,"9*",'Accounting data'!$J$2:$J$37000,"21*",'Accounting data'!$K$2:$K$37000,"65*",'Accounting data'!$L$2:$L$37000,R4))</f>
        <v>0</v>
      </c>
      <c r="S1567" s="392">
        <f t="array" ref="S1567">SUM(SUMIFS('Accounting data'!$G$2:$G$37000,'Accounting data'!$H$2:$H$37000,{"11*","12*","13*"},'Accounting data'!$J$2:$J$37000,"21*",'Accounting data'!$K$2:$K$37000,"65*",'Accounting data'!$L$2:$L$37000,S4))-SUM(SUMIFS('Accounting data'!$G$2:$G$37000,'Accounting data'!$H$2:$H$37000,{"11*","12*","13*"},'Accounting data'!$I$2:$I$37000,"7*",'Accounting data'!$J$2:$J$37000,"21*",'Accounting data'!$K$2:$K$37000,"65*",'Accounting data'!$L$2:$L$37000,S4))-SUM(SUMIFS('Accounting data'!$G$2:$G$37000,'Accounting data'!$H$2:$H$37000,{"11*","12*","13*"},'Accounting data'!$I$2:$I$37000,"8*",'Accounting data'!$J$2:$J$37000,"21*",'Accounting data'!$K$2:$K$37000,"65*",'Accounting data'!$L$2:$L$37000,S4))-SUM(SUMIFS('Accounting data'!$G$2:$G$37000,'Accounting data'!$H$2:$H$37000,{"11*","12*","13*"},'Accounting data'!$I$2:$I$37000,"9*",'Accounting data'!$J$2:$J$37000,"21*",'Accounting data'!$K$2:$K$37000,"65*",'Accounting data'!$L$2:$L$37000,S4))</f>
        <v>0</v>
      </c>
      <c r="T1567" s="392">
        <f t="array" ref="T1567">SUM(SUMIFS('Accounting data'!$G$2:$G$37000,'Accounting data'!$H$2:$H$37000,{"11*","12*","13*"},'Accounting data'!$J$2:$J$37000,"21*",'Accounting data'!$K$2:$K$37000,"65*",'Accounting data'!$L$2:$L$37000,T4))-SUM(SUMIFS('Accounting data'!$G$2:$G$37000,'Accounting data'!$H$2:$H$37000,{"11*","12*","13*"},'Accounting data'!$I$2:$I$37000,"7*",'Accounting data'!$J$2:$J$37000,"21*",'Accounting data'!$K$2:$K$37000,"65*",'Accounting data'!$L$2:$L$37000,T4))-SUM(SUMIFS('Accounting data'!$G$2:$G$37000,'Accounting data'!$H$2:$H$37000,{"11*","12*","13*"},'Accounting data'!$I$2:$I$37000,"8*",'Accounting data'!$J$2:$J$37000,"21*",'Accounting data'!$K$2:$K$37000,"65*",'Accounting data'!$L$2:$L$37000,T4))-SUM(SUMIFS('Accounting data'!$G$2:$G$37000,'Accounting data'!$H$2:$H$37000,{"11*","12*","13*"},'Accounting data'!$I$2:$I$37000,"9*",'Accounting data'!$J$2:$J$37000,"21*",'Accounting data'!$K$2:$K$37000,"65*",'Accounting data'!$L$2:$L$37000,T4))</f>
        <v>0</v>
      </c>
      <c r="U1567" s="392">
        <f t="array" ref="U1567">SUM(SUMIFS('Accounting data'!$G$2:$G$37000,'Accounting data'!$H$2:$H$37000,{"11*","12*","13*"},'Accounting data'!$J$2:$J$37000,"21*",'Accounting data'!$K$2:$K$37000,"65*",'Accounting data'!$L$2:$L$37000,U4))-SUM(SUMIFS('Accounting data'!$G$2:$G$37000,'Accounting data'!$H$2:$H$37000,{"11*","12*","13*"},'Accounting data'!$I$2:$I$37000,"7*",'Accounting data'!$J$2:$J$37000,"21*",'Accounting data'!$K$2:$K$37000,"65*",'Accounting data'!$L$2:$L$37000,U4))-SUM(SUMIFS('Accounting data'!$G$2:$G$37000,'Accounting data'!$H$2:$H$37000,{"11*","12*","13*"},'Accounting data'!$I$2:$I$37000,"8*",'Accounting data'!$J$2:$J$37000,"21*",'Accounting data'!$K$2:$K$37000,"65*",'Accounting data'!$L$2:$L$37000,U4))-SUM(SUMIFS('Accounting data'!$G$2:$G$37000,'Accounting data'!$H$2:$H$37000,{"11*","12*","13*"},'Accounting data'!$I$2:$I$37000,"9*",'Accounting data'!$J$2:$J$37000,"21*",'Accounting data'!$K$2:$K$37000,"65*",'Accounting data'!$L$2:$L$37000,U4))</f>
        <v>0</v>
      </c>
      <c r="V1567" s="392">
        <f t="array" ref="V1567">SUM(SUMIFS('Accounting data'!$G$2:$G$37000,'Accounting data'!$H$2:$H$37000,{"11*","12*","13*"},'Accounting data'!$J$2:$J$37000,"21*",'Accounting data'!$K$2:$K$37000,"65*",'Accounting data'!$L$2:$L$37000,V4))-SUM(SUMIFS('Accounting data'!$G$2:$G$37000,'Accounting data'!$H$2:$H$37000,{"11*","12*","13*"},'Accounting data'!$I$2:$I$37000,"7*",'Accounting data'!$J$2:$J$37000,"21*",'Accounting data'!$K$2:$K$37000,"65*",'Accounting data'!$L$2:$L$37000,V4))-SUM(SUMIFS('Accounting data'!$G$2:$G$37000,'Accounting data'!$H$2:$H$37000,{"11*","12*","13*"},'Accounting data'!$I$2:$I$37000,"8*",'Accounting data'!$J$2:$J$37000,"21*",'Accounting data'!$K$2:$K$37000,"65*",'Accounting data'!$L$2:$L$37000,V4))-SUM(SUMIFS('Accounting data'!$G$2:$G$37000,'Accounting data'!$H$2:$H$37000,{"11*","12*","13*"},'Accounting data'!$I$2:$I$37000,"9*",'Accounting data'!$J$2:$J$37000,"21*",'Accounting data'!$K$2:$K$37000,"65*",'Accounting data'!$L$2:$L$37000,V4))</f>
        <v>0</v>
      </c>
      <c r="W1567" s="392">
        <f t="array" ref="W1567">SUM(SUMIFS('Accounting data'!$G$2:$G$37000,'Accounting data'!$H$2:$H$37000,{"11*","12*","13*"},'Accounting data'!$J$2:$J$37000,"21*",'Accounting data'!$K$2:$K$37000,"65*",'Accounting data'!$L$2:$L$37000,W4))-SUM(SUMIFS('Accounting data'!$G$2:$G$37000,'Accounting data'!$H$2:$H$37000,{"11*","12*","13*"},'Accounting data'!$I$2:$I$37000,"7*",'Accounting data'!$J$2:$J$37000,"21*",'Accounting data'!$K$2:$K$37000,"65*",'Accounting data'!$L$2:$L$37000,W4))-SUM(SUMIFS('Accounting data'!$G$2:$G$37000,'Accounting data'!$H$2:$H$37000,{"11*","12*","13*"},'Accounting data'!$I$2:$I$37000,"8*",'Accounting data'!$J$2:$J$37000,"21*",'Accounting data'!$K$2:$K$37000,"65*",'Accounting data'!$L$2:$L$37000,W4))-SUM(SUMIFS('Accounting data'!$G$2:$G$37000,'Accounting data'!$H$2:$H$37000,{"11*","12*","13*"},'Accounting data'!$I$2:$I$37000,"9*",'Accounting data'!$J$2:$J$37000,"21*",'Accounting data'!$K$2:$K$37000,"65*",'Accounting data'!$L$2:$L$37000,W4))</f>
        <v>0</v>
      </c>
      <c r="X1567" s="392">
        <f t="array" ref="X1567">SUM(SUMIFS('Accounting data'!$G$2:$G$37000,'Accounting data'!$H$2:$H$37000,{"11*","12*","13*"},'Accounting data'!$J$2:$J$37000,"21*",'Accounting data'!$K$2:$K$37000,"65*",'Accounting data'!$L$2:$L$37000,X4))-SUM(SUMIFS('Accounting data'!$G$2:$G$37000,'Accounting data'!$H$2:$H$37000,{"11*","12*","13*"},'Accounting data'!$I$2:$I$37000,"7*",'Accounting data'!$J$2:$J$37000,"21*",'Accounting data'!$K$2:$K$37000,"65*",'Accounting data'!$L$2:$L$37000,X4))-SUM(SUMIFS('Accounting data'!$G$2:$G$37000,'Accounting data'!$H$2:$H$37000,{"11*","12*","13*"},'Accounting data'!$I$2:$I$37000,"8*",'Accounting data'!$J$2:$J$37000,"21*",'Accounting data'!$K$2:$K$37000,"65*",'Accounting data'!$L$2:$L$37000,X4))-SUM(SUMIFS('Accounting data'!$G$2:$G$37000,'Accounting data'!$H$2:$H$37000,{"11*","12*","13*"},'Accounting data'!$I$2:$I$37000,"9*",'Accounting data'!$J$2:$J$37000,"21*",'Accounting data'!$K$2:$K$37000,"65*",'Accounting data'!$L$2:$L$37000,X4))</f>
        <v>0</v>
      </c>
      <c r="Y1567" s="392">
        <f t="array" ref="Y1567">SUM(SUMIFS('Accounting data'!$G$2:$G$37000,'Accounting data'!$H$2:$H$37000,{"11*","12*","13*"},'Accounting data'!$J$2:$J$37000,"21*",'Accounting data'!$K$2:$K$37000,"65*",'Accounting data'!$L$2:$L$37000,Y4))-SUM(SUMIFS('Accounting data'!$G$2:$G$37000,'Accounting data'!$H$2:$H$37000,{"11*","12*","13*"},'Accounting data'!$I$2:$I$37000,"7*",'Accounting data'!$J$2:$J$37000,"21*",'Accounting data'!$K$2:$K$37000,"65*",'Accounting data'!$L$2:$L$37000,Y4))-SUM(SUMIFS('Accounting data'!$G$2:$G$37000,'Accounting data'!$H$2:$H$37000,{"11*","12*","13*"},'Accounting data'!$I$2:$I$37000,"8*",'Accounting data'!$J$2:$J$37000,"21*",'Accounting data'!$K$2:$K$37000,"65*",'Accounting data'!$L$2:$L$37000,Y4))-SUM(SUMIFS('Accounting data'!$G$2:$G$37000,'Accounting data'!$H$2:$H$37000,{"11*","12*","13*"},'Accounting data'!$I$2:$I$37000,"9*",'Accounting data'!$J$2:$J$37000,"21*",'Accounting data'!$K$2:$K$37000,"65*",'Accounting data'!$L$2:$L$37000,Y4))</f>
        <v>0</v>
      </c>
      <c r="Z1567" s="392">
        <f t="array" ref="Z1567">SUM(SUMIFS('Accounting data'!$G$2:$G$37000,'Accounting data'!$H$2:$H$37000,{"11*","12*","13*"},'Accounting data'!$J$2:$J$37000,"21*",'Accounting data'!$K$2:$K$37000,"65*",'Accounting data'!$L$2:$L$37000,Z4))-SUM(SUMIFS('Accounting data'!$G$2:$G$37000,'Accounting data'!$H$2:$H$37000,{"11*","12*","13*"},'Accounting data'!$I$2:$I$37000,"7*",'Accounting data'!$J$2:$J$37000,"21*",'Accounting data'!$K$2:$K$37000,"65*",'Accounting data'!$L$2:$L$37000,Z4))-SUM(SUMIFS('Accounting data'!$G$2:$G$37000,'Accounting data'!$H$2:$H$37000,{"11*","12*","13*"},'Accounting data'!$I$2:$I$37000,"8*",'Accounting data'!$J$2:$J$37000,"21*",'Accounting data'!$K$2:$K$37000,"65*",'Accounting data'!$L$2:$L$37000,Z4))-SUM(SUMIFS('Accounting data'!$G$2:$G$37000,'Accounting data'!$H$2:$H$37000,{"11*","12*","13*"},'Accounting data'!$I$2:$I$37000,"9*",'Accounting data'!$J$2:$J$37000,"21*",'Accounting data'!$K$2:$K$37000,"65*",'Accounting data'!$L$2:$L$37000,Z4))</f>
        <v>0</v>
      </c>
      <c r="AA1567" s="392">
        <f t="array" ref="AA1567">SUM(SUMIFS('Accounting data'!$G$2:$G$37000,'Accounting data'!$H$2:$H$37000,{"11*","12*","13*"},'Accounting data'!$J$2:$J$37000,"21*",'Accounting data'!$K$2:$K$37000,"65*",'Accounting data'!$L$2:$L$37000,AA4))-SUM(SUMIFS('Accounting data'!$G$2:$G$37000,'Accounting data'!$H$2:$H$37000,{"11*","12*","13*"},'Accounting data'!$I$2:$I$37000,"7*",'Accounting data'!$J$2:$J$37000,"21*",'Accounting data'!$K$2:$K$37000,"65*",'Accounting data'!$L$2:$L$37000,AA4))-SUM(SUMIFS('Accounting data'!$G$2:$G$37000,'Accounting data'!$H$2:$H$37000,{"11*","12*","13*"},'Accounting data'!$I$2:$I$37000,"8*",'Accounting data'!$J$2:$J$37000,"21*",'Accounting data'!$K$2:$K$37000,"65*",'Accounting data'!$L$2:$L$37000,AA4))-SUM(SUMIFS('Accounting data'!$G$2:$G$37000,'Accounting data'!$H$2:$H$37000,{"11*","12*","13*"},'Accounting data'!$I$2:$I$37000,"9*",'Accounting data'!$J$2:$J$37000,"21*",'Accounting data'!$K$2:$K$37000,"65*",'Accounting data'!$L$2:$L$37000,AA4))</f>
        <v>0</v>
      </c>
      <c r="AB1567" s="392">
        <f t="array" ref="AB1567">SUM(SUMIFS('Accounting data'!$G$2:$G$37000,'Accounting data'!$H$2:$H$37000,{"11*","12*","13*"},'Accounting data'!$J$2:$J$37000,"21*",'Accounting data'!$K$2:$K$37000,"65*",'Accounting data'!$L$2:$L$37000,AB4))-SUM(SUMIFS('Accounting data'!$G$2:$G$37000,'Accounting data'!$H$2:$H$37000,{"11*","12*","13*"},'Accounting data'!$I$2:$I$37000,"7*",'Accounting data'!$J$2:$J$37000,"21*",'Accounting data'!$K$2:$K$37000,"65*",'Accounting data'!$L$2:$L$37000,AB4))-SUM(SUMIFS('Accounting data'!$G$2:$G$37000,'Accounting data'!$H$2:$H$37000,{"11*","12*","13*"},'Accounting data'!$I$2:$I$37000,"8*",'Accounting data'!$J$2:$J$37000,"21*",'Accounting data'!$K$2:$K$37000,"65*",'Accounting data'!$L$2:$L$37000,AB4))-SUM(SUMIFS('Accounting data'!$G$2:$G$37000,'Accounting data'!$H$2:$H$37000,{"11*","12*","13*"},'Accounting data'!$I$2:$I$37000,"9*",'Accounting data'!$J$2:$J$37000,"21*",'Accounting data'!$K$2:$K$37000,"65*",'Accounting data'!$L$2:$L$37000,AB4))</f>
        <v>0</v>
      </c>
      <c r="AC1567" s="392">
        <f t="array" ref="AC1567">SUM(SUMIFS('Accounting data'!$G$2:$G$37000,'Accounting data'!$H$2:$H$37000,{"11*","12*","13*"},'Accounting data'!$J$2:$J$37000,"21*",'Accounting data'!$K$2:$K$37000,"65*",'Accounting data'!$L$2:$L$37000,AC4))-SUM(SUMIFS('Accounting data'!$G$2:$G$37000,'Accounting data'!$H$2:$H$37000,{"11*","12*","13*"},'Accounting data'!$I$2:$I$37000,"7*",'Accounting data'!$J$2:$J$37000,"21*",'Accounting data'!$K$2:$K$37000,"65*",'Accounting data'!$L$2:$L$37000,AC4))-SUM(SUMIFS('Accounting data'!$G$2:$G$37000,'Accounting data'!$H$2:$H$37000,{"11*","12*","13*"},'Accounting data'!$I$2:$I$37000,"8*",'Accounting data'!$J$2:$J$37000,"21*",'Accounting data'!$K$2:$K$37000,"65*",'Accounting data'!$L$2:$L$37000,AC4))-SUM(SUMIFS('Accounting data'!$G$2:$G$37000,'Accounting data'!$H$2:$H$37000,{"11*","12*","13*"},'Accounting data'!$I$2:$I$37000,"9*",'Accounting data'!$J$2:$J$37000,"21*",'Accounting data'!$K$2:$K$37000,"65*",'Accounting data'!$L$2:$L$37000,AC4))</f>
        <v>0</v>
      </c>
      <c r="AD1567" s="392">
        <f t="array" ref="AD1567">SUM(SUMIFS('Accounting data'!$G$2:$G$37000,'Accounting data'!$H$2:$H$37000,{"11*","12*","13*"},'Accounting data'!$J$2:$J$37000,"21*",'Accounting data'!$K$2:$K$37000,"65*",'Accounting data'!$L$2:$L$37000,AD4))-SUM(SUMIFS('Accounting data'!$G$2:$G$37000,'Accounting data'!$H$2:$H$37000,{"11*","12*","13*"},'Accounting data'!$I$2:$I$37000,"7*",'Accounting data'!$J$2:$J$37000,"21*",'Accounting data'!$K$2:$K$37000,"65*",'Accounting data'!$L$2:$L$37000,AD4))-SUM(SUMIFS('Accounting data'!$G$2:$G$37000,'Accounting data'!$H$2:$H$37000,{"11*","12*","13*"},'Accounting data'!$I$2:$I$37000,"8*",'Accounting data'!$J$2:$J$37000,"21*",'Accounting data'!$K$2:$K$37000,"65*",'Accounting data'!$L$2:$L$37000,AD4))-SUM(SUMIFS('Accounting data'!$G$2:$G$37000,'Accounting data'!$H$2:$H$37000,{"11*","12*","13*"},'Accounting data'!$I$2:$I$37000,"9*",'Accounting data'!$J$2:$J$37000,"21*",'Accounting data'!$K$2:$K$37000,"65*",'Accounting data'!$L$2:$L$37000,AD4))</f>
        <v>0</v>
      </c>
      <c r="AE1567" s="392">
        <f t="array" ref="AE1567">SUM(SUMIFS('Accounting data'!$G$2:$G$37000,'Accounting data'!$H$2:$H$37000,{"11*","12*","13*"},'Accounting data'!$J$2:$J$37000,"21*",'Accounting data'!$K$2:$K$37000,"65*",'Accounting data'!$L$2:$L$37000,AE4))-SUM(SUMIFS('Accounting data'!$G$2:$G$37000,'Accounting data'!$H$2:$H$37000,{"11*","12*","13*"},'Accounting data'!$I$2:$I$37000,"7*",'Accounting data'!$J$2:$J$37000,"21*",'Accounting data'!$K$2:$K$37000,"65*",'Accounting data'!$L$2:$L$37000,AE4))-SUM(SUMIFS('Accounting data'!$G$2:$G$37000,'Accounting data'!$H$2:$H$37000,{"11*","12*","13*"},'Accounting data'!$I$2:$I$37000,"8*",'Accounting data'!$J$2:$J$37000,"21*",'Accounting data'!$K$2:$K$37000,"65*",'Accounting data'!$L$2:$L$37000,AE4))-SUM(SUMIFS('Accounting data'!$G$2:$G$37000,'Accounting data'!$H$2:$H$37000,{"11*","12*","13*"},'Accounting data'!$I$2:$I$37000,"9*",'Accounting data'!$J$2:$J$37000,"21*",'Accounting data'!$K$2:$K$37000,"65*",'Accounting data'!$L$2:$L$37000,AE4))</f>
        <v>0</v>
      </c>
      <c r="AF1567" s="392">
        <f t="array" ref="AF1567">SUM(SUMIFS('Accounting data'!$G$2:$G$37000,'Accounting data'!$H$2:$H$37000,{"11*","12*","13*"},'Accounting data'!$J$2:$J$37000,"21*",'Accounting data'!$K$2:$K$37000,"65*",'Accounting data'!$L$2:$L$37000,AF4))-SUM(SUMIFS('Accounting data'!$G$2:$G$37000,'Accounting data'!$H$2:$H$37000,{"11*","12*","13*"},'Accounting data'!$I$2:$I$37000,"7*",'Accounting data'!$J$2:$J$37000,"21*",'Accounting data'!$K$2:$K$37000,"65*",'Accounting data'!$L$2:$L$37000,AF4))-SUM(SUMIFS('Accounting data'!$G$2:$G$37000,'Accounting data'!$H$2:$H$37000,{"11*","12*","13*"},'Accounting data'!$I$2:$I$37000,"8*",'Accounting data'!$J$2:$J$37000,"21*",'Accounting data'!$K$2:$K$37000,"65*",'Accounting data'!$L$2:$L$37000,AF4))-SUM(SUMIFS('Accounting data'!$G$2:$G$37000,'Accounting data'!$H$2:$H$37000,{"11*","12*","13*"},'Accounting data'!$I$2:$I$37000,"9*",'Accounting data'!$J$2:$J$37000,"21*",'Accounting data'!$K$2:$K$37000,"65*",'Accounting data'!$L$2:$L$37000,AF4))</f>
        <v>0</v>
      </c>
    </row>
    <row r="1568" spans="1:32">
      <c r="A1568" s="391" t="s">
        <v>963</v>
      </c>
      <c r="B1568" s="391"/>
      <c r="C1568" s="391"/>
      <c r="D1568" s="391">
        <v>6600</v>
      </c>
      <c r="E1568" s="392">
        <f t="array" ref="E1568">SUM(SUMIFS('Accounting data'!$G$2:$G$37000,'Accounting data'!$H$2:$H$37000,{"11*","12*","13*"},'Accounting data'!$J$2:$J$37000,"21*",'Accounting data'!$K$2:$K$37000,"66*",'Accounting data'!$L$2:$L$37000,E4))-SUM(SUMIFS('Accounting data'!$G$2:$G$37000,'Accounting data'!$H$2:$H$37000,{"11*","12*","13*"},'Accounting data'!$I$2:$I$37000,"7*",'Accounting data'!$J$2:$J$37000,"21*",'Accounting data'!$K$2:$K$37000,"66*",'Accounting data'!$L$2:$L$37000,E4))-SUM(SUMIFS('Accounting data'!$G$2:$G$37000,'Accounting data'!$H$2:$H$37000,{"11*","12*","13*"},'Accounting data'!$I$2:$I$37000,"8*",'Accounting data'!$J$2:$J$37000,"21*",'Accounting data'!$K$2:$K$37000,"66*",'Accounting data'!$L$2:$L$37000,E4))-SUM(SUMIFS('Accounting data'!$G$2:$G$37000,'Accounting data'!$H$2:$H$37000,{"11*","12*","13*"},'Accounting data'!$I$2:$I$37000,"9*",'Accounting data'!$J$2:$J$37000,"21*",'Accounting data'!$K$2:$K$37000,"66*",'Accounting data'!$L$2:$L$37000,E4))</f>
        <v>0</v>
      </c>
      <c r="F1568" s="392">
        <f t="array" ref="F1568">SUM(SUMIFS('Accounting data'!$G$2:$G$37000,'Accounting data'!$H$2:$H$37000,{"11*","12*","13*"},'Accounting data'!$J$2:$J$37000,"21*",'Accounting data'!$K$2:$K$37000,"66*",'Accounting data'!$L$2:$L$37000,F4))-SUM(SUMIFS('Accounting data'!$G$2:$G$37000,'Accounting data'!$H$2:$H$37000,{"11*","12*","13*"},'Accounting data'!$I$2:$I$37000,"7*",'Accounting data'!$J$2:$J$37000,"21*",'Accounting data'!$K$2:$K$37000,"66*",'Accounting data'!$L$2:$L$37000,F4))-SUM(SUMIFS('Accounting data'!$G$2:$G$37000,'Accounting data'!$H$2:$H$37000,{"11*","12*","13*"},'Accounting data'!$I$2:$I$37000,"8*",'Accounting data'!$J$2:$J$37000,"21*",'Accounting data'!$K$2:$K$37000,"66*",'Accounting data'!$L$2:$L$37000,F4))-SUM(SUMIFS('Accounting data'!$G$2:$G$37000,'Accounting data'!$H$2:$H$37000,{"11*","12*","13*"},'Accounting data'!$I$2:$I$37000,"9*",'Accounting data'!$J$2:$J$37000,"21*",'Accounting data'!$K$2:$K$37000,"66*",'Accounting data'!$L$2:$L$37000,F4))</f>
        <v>0</v>
      </c>
      <c r="G1568" s="392">
        <f t="array" ref="G1568">SUM(SUMIFS('Accounting data'!$G$2:$G$37000,'Accounting data'!$H$2:$H$37000,{"11*","12*","13*"},'Accounting data'!$J$2:$J$37000,"21*",'Accounting data'!$K$2:$K$37000,"66*",'Accounting data'!$L$2:$L$37000,G4))-SUM(SUMIFS('Accounting data'!$G$2:$G$37000,'Accounting data'!$H$2:$H$37000,{"11*","12*","13*"},'Accounting data'!$I$2:$I$37000,"7*",'Accounting data'!$J$2:$J$37000,"21*",'Accounting data'!$K$2:$K$37000,"66*",'Accounting data'!$L$2:$L$37000,G4))-SUM(SUMIFS('Accounting data'!$G$2:$G$37000,'Accounting data'!$H$2:$H$37000,{"11*","12*","13*"},'Accounting data'!$I$2:$I$37000,"8*",'Accounting data'!$J$2:$J$37000,"21*",'Accounting data'!$K$2:$K$37000,"66*",'Accounting data'!$L$2:$L$37000,G4))-SUM(SUMIFS('Accounting data'!$G$2:$G$37000,'Accounting data'!$H$2:$H$37000,{"11*","12*","13*"},'Accounting data'!$I$2:$I$37000,"9*",'Accounting data'!$J$2:$J$37000,"21*",'Accounting data'!$K$2:$K$37000,"66*",'Accounting data'!$L$2:$L$37000,G4))</f>
        <v>0</v>
      </c>
      <c r="H1568" s="392">
        <f t="array" ref="H1568">SUM(SUMIFS('Accounting data'!$G$2:$G$37000,'Accounting data'!$H$2:$H$37000,{"11*","12*","13*"},'Accounting data'!$J$2:$J$37000,"21*",'Accounting data'!$K$2:$K$37000,"66*",'Accounting data'!$L$2:$L$37000,H4))-SUM(SUMIFS('Accounting data'!$G$2:$G$37000,'Accounting data'!$H$2:$H$37000,{"11*","12*","13*"},'Accounting data'!$I$2:$I$37000,"7*",'Accounting data'!$J$2:$J$37000,"21*",'Accounting data'!$K$2:$K$37000,"66*",'Accounting data'!$L$2:$L$37000,H4))-SUM(SUMIFS('Accounting data'!$G$2:$G$37000,'Accounting data'!$H$2:$H$37000,{"11*","12*","13*"},'Accounting data'!$I$2:$I$37000,"8*",'Accounting data'!$J$2:$J$37000,"21*",'Accounting data'!$K$2:$K$37000,"66*",'Accounting data'!$L$2:$L$37000,H4))-SUM(SUMIFS('Accounting data'!$G$2:$G$37000,'Accounting data'!$H$2:$H$37000,{"11*","12*","13*"},'Accounting data'!$I$2:$I$37000,"9*",'Accounting data'!$J$2:$J$37000,"21*",'Accounting data'!$K$2:$K$37000,"66*",'Accounting data'!$L$2:$L$37000,H4))</f>
        <v>0</v>
      </c>
      <c r="I1568" s="392">
        <f t="array" ref="I1568">SUM(SUMIFS('Accounting data'!$G$2:$G$37000,'Accounting data'!$H$2:$H$37000,{"11*","12*","13*"},'Accounting data'!$J$2:$J$37000,"21*",'Accounting data'!$K$2:$K$37000,"66*",'Accounting data'!$L$2:$L$37000,I4))-SUM(SUMIFS('Accounting data'!$G$2:$G$37000,'Accounting data'!$H$2:$H$37000,{"11*","12*","13*"},'Accounting data'!$I$2:$I$37000,"7*",'Accounting data'!$J$2:$J$37000,"21*",'Accounting data'!$K$2:$K$37000,"66*",'Accounting data'!$L$2:$L$37000,I4))-SUM(SUMIFS('Accounting data'!$G$2:$G$37000,'Accounting data'!$H$2:$H$37000,{"11*","12*","13*"},'Accounting data'!$I$2:$I$37000,"8*",'Accounting data'!$J$2:$J$37000,"21*",'Accounting data'!$K$2:$K$37000,"66*",'Accounting data'!$L$2:$L$37000,I4))-SUM(SUMIFS('Accounting data'!$G$2:$G$37000,'Accounting data'!$H$2:$H$37000,{"11*","12*","13*"},'Accounting data'!$I$2:$I$37000,"9*",'Accounting data'!$J$2:$J$37000,"21*",'Accounting data'!$K$2:$K$37000,"66*",'Accounting data'!$L$2:$L$37000,I4))</f>
        <v>0</v>
      </c>
      <c r="J1568" s="392">
        <f t="array" ref="J1568">SUM(SUMIFS('Accounting data'!$G$2:$G$37000,'Accounting data'!$H$2:$H$37000,{"11*","12*","13*"},'Accounting data'!$J$2:$J$37000,"21*",'Accounting data'!$K$2:$K$37000,"66*",'Accounting data'!$L$2:$L$37000,J4))-SUM(SUMIFS('Accounting data'!$G$2:$G$37000,'Accounting data'!$H$2:$H$37000,{"11*","12*","13*"},'Accounting data'!$I$2:$I$37000,"7*",'Accounting data'!$J$2:$J$37000,"21*",'Accounting data'!$K$2:$K$37000,"66*",'Accounting data'!$L$2:$L$37000,J4))-SUM(SUMIFS('Accounting data'!$G$2:$G$37000,'Accounting data'!$H$2:$H$37000,{"11*","12*","13*"},'Accounting data'!$I$2:$I$37000,"8*",'Accounting data'!$J$2:$J$37000,"21*",'Accounting data'!$K$2:$K$37000,"66*",'Accounting data'!$L$2:$L$37000,J4))-SUM(SUMIFS('Accounting data'!$G$2:$G$37000,'Accounting data'!$H$2:$H$37000,{"11*","12*","13*"},'Accounting data'!$I$2:$I$37000,"9*",'Accounting data'!$J$2:$J$37000,"21*",'Accounting data'!$K$2:$K$37000,"66*",'Accounting data'!$L$2:$L$37000,J4))</f>
        <v>0</v>
      </c>
      <c r="K1568" s="392">
        <f t="array" ref="K1568">SUM(SUMIFS('Accounting data'!$G$2:$G$37000,'Accounting data'!$H$2:$H$37000,{"11*","12*","13*"},'Accounting data'!$J$2:$J$37000,"21*",'Accounting data'!$K$2:$K$37000,"66*",'Accounting data'!$L$2:$L$37000,K4))-SUM(SUMIFS('Accounting data'!$G$2:$G$37000,'Accounting data'!$H$2:$H$37000,{"11*","12*","13*"},'Accounting data'!$I$2:$I$37000,"7*",'Accounting data'!$J$2:$J$37000,"21*",'Accounting data'!$K$2:$K$37000,"66*",'Accounting data'!$L$2:$L$37000,K4))-SUM(SUMIFS('Accounting data'!$G$2:$G$37000,'Accounting data'!$H$2:$H$37000,{"11*","12*","13*"},'Accounting data'!$I$2:$I$37000,"8*",'Accounting data'!$J$2:$J$37000,"21*",'Accounting data'!$K$2:$K$37000,"66*",'Accounting data'!$L$2:$L$37000,K4))-SUM(SUMIFS('Accounting data'!$G$2:$G$37000,'Accounting data'!$H$2:$H$37000,{"11*","12*","13*"},'Accounting data'!$I$2:$I$37000,"9*",'Accounting data'!$J$2:$J$37000,"21*",'Accounting data'!$K$2:$K$37000,"66*",'Accounting data'!$L$2:$L$37000,K4))</f>
        <v>0</v>
      </c>
      <c r="L1568" s="392">
        <f t="array" ref="L1568">SUM(SUMIFS('Accounting data'!$G$2:$G$37000,'Accounting data'!$H$2:$H$37000,{"11*","12*","13*"},'Accounting data'!$J$2:$J$37000,"21*",'Accounting data'!$K$2:$K$37000,"66*",'Accounting data'!$L$2:$L$37000,L4))-SUM(SUMIFS('Accounting data'!$G$2:$G$37000,'Accounting data'!$H$2:$H$37000,{"11*","12*","13*"},'Accounting data'!$I$2:$I$37000,"7*",'Accounting data'!$J$2:$J$37000,"21*",'Accounting data'!$K$2:$K$37000,"66*",'Accounting data'!$L$2:$L$37000,L4))-SUM(SUMIFS('Accounting data'!$G$2:$G$37000,'Accounting data'!$H$2:$H$37000,{"11*","12*","13*"},'Accounting data'!$I$2:$I$37000,"8*",'Accounting data'!$J$2:$J$37000,"21*",'Accounting data'!$K$2:$K$37000,"66*",'Accounting data'!$L$2:$L$37000,L4))-SUM(SUMIFS('Accounting data'!$G$2:$G$37000,'Accounting data'!$H$2:$H$37000,{"11*","12*","13*"},'Accounting data'!$I$2:$I$37000,"9*",'Accounting data'!$J$2:$J$37000,"21*",'Accounting data'!$K$2:$K$37000,"66*",'Accounting data'!$L$2:$L$37000,L4))</f>
        <v>0</v>
      </c>
      <c r="M1568" s="392">
        <f t="array" ref="M1568">SUM(SUMIFS('Accounting data'!$G$2:$G$37000,'Accounting data'!$H$2:$H$37000,{"11*","12*","13*"},'Accounting data'!$J$2:$J$37000,"21*",'Accounting data'!$K$2:$K$37000,"66*",'Accounting data'!$L$2:$L$37000,M4))-SUM(SUMIFS('Accounting data'!$G$2:$G$37000,'Accounting data'!$H$2:$H$37000,{"11*","12*","13*"},'Accounting data'!$I$2:$I$37000,"7*",'Accounting data'!$J$2:$J$37000,"21*",'Accounting data'!$K$2:$K$37000,"66*",'Accounting data'!$L$2:$L$37000,M4))-SUM(SUMIFS('Accounting data'!$G$2:$G$37000,'Accounting data'!$H$2:$H$37000,{"11*","12*","13*"},'Accounting data'!$I$2:$I$37000,"8*",'Accounting data'!$J$2:$J$37000,"21*",'Accounting data'!$K$2:$K$37000,"66*",'Accounting data'!$L$2:$L$37000,M4))-SUM(SUMIFS('Accounting data'!$G$2:$G$37000,'Accounting data'!$H$2:$H$37000,{"11*","12*","13*"},'Accounting data'!$I$2:$I$37000,"9*",'Accounting data'!$J$2:$J$37000,"21*",'Accounting data'!$K$2:$K$37000,"66*",'Accounting data'!$L$2:$L$37000,M4))</f>
        <v>0</v>
      </c>
      <c r="N1568" s="392">
        <f t="array" ref="N1568">SUM(SUMIFS('Accounting data'!$G$2:$G$37000,'Accounting data'!$H$2:$H$37000,{"11*","12*","13*"},'Accounting data'!$J$2:$J$37000,"21*",'Accounting data'!$K$2:$K$37000,"66*",'Accounting data'!$L$2:$L$37000,N4))-SUM(SUMIFS('Accounting data'!$G$2:$G$37000,'Accounting data'!$H$2:$H$37000,{"11*","12*","13*"},'Accounting data'!$I$2:$I$37000,"7*",'Accounting data'!$J$2:$J$37000,"21*",'Accounting data'!$K$2:$K$37000,"66*",'Accounting data'!$L$2:$L$37000,N4))-SUM(SUMIFS('Accounting data'!$G$2:$G$37000,'Accounting data'!$H$2:$H$37000,{"11*","12*","13*"},'Accounting data'!$I$2:$I$37000,"8*",'Accounting data'!$J$2:$J$37000,"21*",'Accounting data'!$K$2:$K$37000,"66*",'Accounting data'!$L$2:$L$37000,N4))-SUM(SUMIFS('Accounting data'!$G$2:$G$37000,'Accounting data'!$H$2:$H$37000,{"11*","12*","13*"},'Accounting data'!$I$2:$I$37000,"9*",'Accounting data'!$J$2:$J$37000,"21*",'Accounting data'!$K$2:$K$37000,"66*",'Accounting data'!$L$2:$L$37000,N4))</f>
        <v>0</v>
      </c>
      <c r="O1568" s="392">
        <f t="array" ref="O1568">SUM(SUMIFS('Accounting data'!$G$2:$G$37000,'Accounting data'!$H$2:$H$37000,{"11*","12*","13*"},'Accounting data'!$J$2:$J$37000,"21*",'Accounting data'!$K$2:$K$37000,"66*",'Accounting data'!$L$2:$L$37000,O4))-SUM(SUMIFS('Accounting data'!$G$2:$G$37000,'Accounting data'!$H$2:$H$37000,{"11*","12*","13*"},'Accounting data'!$I$2:$I$37000,"7*",'Accounting data'!$J$2:$J$37000,"21*",'Accounting data'!$K$2:$K$37000,"66*",'Accounting data'!$L$2:$L$37000,O4))-SUM(SUMIFS('Accounting data'!$G$2:$G$37000,'Accounting data'!$H$2:$H$37000,{"11*","12*","13*"},'Accounting data'!$I$2:$I$37000,"8*",'Accounting data'!$J$2:$J$37000,"21*",'Accounting data'!$K$2:$K$37000,"66*",'Accounting data'!$L$2:$L$37000,O4))-SUM(SUMIFS('Accounting data'!$G$2:$G$37000,'Accounting data'!$H$2:$H$37000,{"11*","12*","13*"},'Accounting data'!$I$2:$I$37000,"9*",'Accounting data'!$J$2:$J$37000,"21*",'Accounting data'!$K$2:$K$37000,"66*",'Accounting data'!$L$2:$L$37000,O4))</f>
        <v>0</v>
      </c>
      <c r="P1568" s="392">
        <f t="array" ref="P1568">SUM(SUMIFS('Accounting data'!$G$2:$G$37000,'Accounting data'!$H$2:$H$37000,{"11*","12*","13*"},'Accounting data'!$J$2:$J$37000,"21*",'Accounting data'!$K$2:$K$37000,"66*",'Accounting data'!$L$2:$L$37000,P4))-SUM(SUMIFS('Accounting data'!$G$2:$G$37000,'Accounting data'!$H$2:$H$37000,{"11*","12*","13*"},'Accounting data'!$I$2:$I$37000,"7*",'Accounting data'!$J$2:$J$37000,"21*",'Accounting data'!$K$2:$K$37000,"66*",'Accounting data'!$L$2:$L$37000,P4))-SUM(SUMIFS('Accounting data'!$G$2:$G$37000,'Accounting data'!$H$2:$H$37000,{"11*","12*","13*"},'Accounting data'!$I$2:$I$37000,"8*",'Accounting data'!$J$2:$J$37000,"21*",'Accounting data'!$K$2:$K$37000,"66*",'Accounting data'!$L$2:$L$37000,P4))-SUM(SUMIFS('Accounting data'!$G$2:$G$37000,'Accounting data'!$H$2:$H$37000,{"11*","12*","13*"},'Accounting data'!$I$2:$I$37000,"9*",'Accounting data'!$J$2:$J$37000,"21*",'Accounting data'!$K$2:$K$37000,"66*",'Accounting data'!$L$2:$L$37000,P4))</f>
        <v>0</v>
      </c>
      <c r="Q1568" s="392">
        <f t="array" ref="Q1568">SUM(SUMIFS('Accounting data'!$G$2:$G$37000,'Accounting data'!$H$2:$H$37000,{"11*","12*","13*"},'Accounting data'!$J$2:$J$37000,"21*",'Accounting data'!$K$2:$K$37000,"66*",'Accounting data'!$L$2:$L$37000,Q4))-SUM(SUMIFS('Accounting data'!$G$2:$G$37000,'Accounting data'!$H$2:$H$37000,{"11*","12*","13*"},'Accounting data'!$I$2:$I$37000,"7*",'Accounting data'!$J$2:$J$37000,"21*",'Accounting data'!$K$2:$K$37000,"66*",'Accounting data'!$L$2:$L$37000,Q4))-SUM(SUMIFS('Accounting data'!$G$2:$G$37000,'Accounting data'!$H$2:$H$37000,{"11*","12*","13*"},'Accounting data'!$I$2:$I$37000,"8*",'Accounting data'!$J$2:$J$37000,"21*",'Accounting data'!$K$2:$K$37000,"66*",'Accounting data'!$L$2:$L$37000,Q4))-SUM(SUMIFS('Accounting data'!$G$2:$G$37000,'Accounting data'!$H$2:$H$37000,{"11*","12*","13*"},'Accounting data'!$I$2:$I$37000,"9*",'Accounting data'!$J$2:$J$37000,"21*",'Accounting data'!$K$2:$K$37000,"66*",'Accounting data'!$L$2:$L$37000,Q4))</f>
        <v>0</v>
      </c>
      <c r="R1568" s="392">
        <f t="array" ref="R1568">SUM(SUMIFS('Accounting data'!$G$2:$G$37000,'Accounting data'!$H$2:$H$37000,{"11*","12*","13*"},'Accounting data'!$J$2:$J$37000,"21*",'Accounting data'!$K$2:$K$37000,"66*",'Accounting data'!$L$2:$L$37000,R4))-SUM(SUMIFS('Accounting data'!$G$2:$G$37000,'Accounting data'!$H$2:$H$37000,{"11*","12*","13*"},'Accounting data'!$I$2:$I$37000,"7*",'Accounting data'!$J$2:$J$37000,"21*",'Accounting data'!$K$2:$K$37000,"66*",'Accounting data'!$L$2:$L$37000,R4))-SUM(SUMIFS('Accounting data'!$G$2:$G$37000,'Accounting data'!$H$2:$H$37000,{"11*","12*","13*"},'Accounting data'!$I$2:$I$37000,"8*",'Accounting data'!$J$2:$J$37000,"21*",'Accounting data'!$K$2:$K$37000,"66*",'Accounting data'!$L$2:$L$37000,R4))-SUM(SUMIFS('Accounting data'!$G$2:$G$37000,'Accounting data'!$H$2:$H$37000,{"11*","12*","13*"},'Accounting data'!$I$2:$I$37000,"9*",'Accounting data'!$J$2:$J$37000,"21*",'Accounting data'!$K$2:$K$37000,"66*",'Accounting data'!$L$2:$L$37000,R4))</f>
        <v>0</v>
      </c>
      <c r="S1568" s="392">
        <f t="array" ref="S1568">SUM(SUMIFS('Accounting data'!$G$2:$G$37000,'Accounting data'!$H$2:$H$37000,{"11*","12*","13*"},'Accounting data'!$J$2:$J$37000,"21*",'Accounting data'!$K$2:$K$37000,"66*",'Accounting data'!$L$2:$L$37000,S4))-SUM(SUMIFS('Accounting data'!$G$2:$G$37000,'Accounting data'!$H$2:$H$37000,{"11*","12*","13*"},'Accounting data'!$I$2:$I$37000,"7*",'Accounting data'!$J$2:$J$37000,"21*",'Accounting data'!$K$2:$K$37000,"66*",'Accounting data'!$L$2:$L$37000,S4))-SUM(SUMIFS('Accounting data'!$G$2:$G$37000,'Accounting data'!$H$2:$H$37000,{"11*","12*","13*"},'Accounting data'!$I$2:$I$37000,"8*",'Accounting data'!$J$2:$J$37000,"21*",'Accounting data'!$K$2:$K$37000,"66*",'Accounting data'!$L$2:$L$37000,S4))-SUM(SUMIFS('Accounting data'!$G$2:$G$37000,'Accounting data'!$H$2:$H$37000,{"11*","12*","13*"},'Accounting data'!$I$2:$I$37000,"9*",'Accounting data'!$J$2:$J$37000,"21*",'Accounting data'!$K$2:$K$37000,"66*",'Accounting data'!$L$2:$L$37000,S4))</f>
        <v>0</v>
      </c>
      <c r="T1568" s="392">
        <f t="array" ref="T1568">SUM(SUMIFS('Accounting data'!$G$2:$G$37000,'Accounting data'!$H$2:$H$37000,{"11*","12*","13*"},'Accounting data'!$J$2:$J$37000,"21*",'Accounting data'!$K$2:$K$37000,"66*",'Accounting data'!$L$2:$L$37000,T4))-SUM(SUMIFS('Accounting data'!$G$2:$G$37000,'Accounting data'!$H$2:$H$37000,{"11*","12*","13*"},'Accounting data'!$I$2:$I$37000,"7*",'Accounting data'!$J$2:$J$37000,"21*",'Accounting data'!$K$2:$K$37000,"66*",'Accounting data'!$L$2:$L$37000,T4))-SUM(SUMIFS('Accounting data'!$G$2:$G$37000,'Accounting data'!$H$2:$H$37000,{"11*","12*","13*"},'Accounting data'!$I$2:$I$37000,"8*",'Accounting data'!$J$2:$J$37000,"21*",'Accounting data'!$K$2:$K$37000,"66*",'Accounting data'!$L$2:$L$37000,T4))-SUM(SUMIFS('Accounting data'!$G$2:$G$37000,'Accounting data'!$H$2:$H$37000,{"11*","12*","13*"},'Accounting data'!$I$2:$I$37000,"9*",'Accounting data'!$J$2:$J$37000,"21*",'Accounting data'!$K$2:$K$37000,"66*",'Accounting data'!$L$2:$L$37000,T4))</f>
        <v>0</v>
      </c>
      <c r="U1568" s="392">
        <f t="array" ref="U1568">SUM(SUMIFS('Accounting data'!$G$2:$G$37000,'Accounting data'!$H$2:$H$37000,{"11*","12*","13*"},'Accounting data'!$J$2:$J$37000,"21*",'Accounting data'!$K$2:$K$37000,"66*",'Accounting data'!$L$2:$L$37000,U4))-SUM(SUMIFS('Accounting data'!$G$2:$G$37000,'Accounting data'!$H$2:$H$37000,{"11*","12*","13*"},'Accounting data'!$I$2:$I$37000,"7*",'Accounting data'!$J$2:$J$37000,"21*",'Accounting data'!$K$2:$K$37000,"66*",'Accounting data'!$L$2:$L$37000,U4))-SUM(SUMIFS('Accounting data'!$G$2:$G$37000,'Accounting data'!$H$2:$H$37000,{"11*","12*","13*"},'Accounting data'!$I$2:$I$37000,"8*",'Accounting data'!$J$2:$J$37000,"21*",'Accounting data'!$K$2:$K$37000,"66*",'Accounting data'!$L$2:$L$37000,U4))-SUM(SUMIFS('Accounting data'!$G$2:$G$37000,'Accounting data'!$H$2:$H$37000,{"11*","12*","13*"},'Accounting data'!$I$2:$I$37000,"9*",'Accounting data'!$J$2:$J$37000,"21*",'Accounting data'!$K$2:$K$37000,"66*",'Accounting data'!$L$2:$L$37000,U4))</f>
        <v>0</v>
      </c>
      <c r="V1568" s="392">
        <f t="array" ref="V1568">SUM(SUMIFS('Accounting data'!$G$2:$G$37000,'Accounting data'!$H$2:$H$37000,{"11*","12*","13*"},'Accounting data'!$J$2:$J$37000,"21*",'Accounting data'!$K$2:$K$37000,"66*",'Accounting data'!$L$2:$L$37000,V4))-SUM(SUMIFS('Accounting data'!$G$2:$G$37000,'Accounting data'!$H$2:$H$37000,{"11*","12*","13*"},'Accounting data'!$I$2:$I$37000,"7*",'Accounting data'!$J$2:$J$37000,"21*",'Accounting data'!$K$2:$K$37000,"66*",'Accounting data'!$L$2:$L$37000,V4))-SUM(SUMIFS('Accounting data'!$G$2:$G$37000,'Accounting data'!$H$2:$H$37000,{"11*","12*","13*"},'Accounting data'!$I$2:$I$37000,"8*",'Accounting data'!$J$2:$J$37000,"21*",'Accounting data'!$K$2:$K$37000,"66*",'Accounting data'!$L$2:$L$37000,V4))-SUM(SUMIFS('Accounting data'!$G$2:$G$37000,'Accounting data'!$H$2:$H$37000,{"11*","12*","13*"},'Accounting data'!$I$2:$I$37000,"9*",'Accounting data'!$J$2:$J$37000,"21*",'Accounting data'!$K$2:$K$37000,"66*",'Accounting data'!$L$2:$L$37000,V4))</f>
        <v>0</v>
      </c>
      <c r="W1568" s="392">
        <f t="array" ref="W1568">SUM(SUMIFS('Accounting data'!$G$2:$G$37000,'Accounting data'!$H$2:$H$37000,{"11*","12*","13*"},'Accounting data'!$J$2:$J$37000,"21*",'Accounting data'!$K$2:$K$37000,"66*",'Accounting data'!$L$2:$L$37000,W4))-SUM(SUMIFS('Accounting data'!$G$2:$G$37000,'Accounting data'!$H$2:$H$37000,{"11*","12*","13*"},'Accounting data'!$I$2:$I$37000,"7*",'Accounting data'!$J$2:$J$37000,"21*",'Accounting data'!$K$2:$K$37000,"66*",'Accounting data'!$L$2:$L$37000,W4))-SUM(SUMIFS('Accounting data'!$G$2:$G$37000,'Accounting data'!$H$2:$H$37000,{"11*","12*","13*"},'Accounting data'!$I$2:$I$37000,"8*",'Accounting data'!$J$2:$J$37000,"21*",'Accounting data'!$K$2:$K$37000,"66*",'Accounting data'!$L$2:$L$37000,W4))-SUM(SUMIFS('Accounting data'!$G$2:$G$37000,'Accounting data'!$H$2:$H$37000,{"11*","12*","13*"},'Accounting data'!$I$2:$I$37000,"9*",'Accounting data'!$J$2:$J$37000,"21*",'Accounting data'!$K$2:$K$37000,"66*",'Accounting data'!$L$2:$L$37000,W4))</f>
        <v>0</v>
      </c>
      <c r="X1568" s="392">
        <f t="array" ref="X1568">SUM(SUMIFS('Accounting data'!$G$2:$G$37000,'Accounting data'!$H$2:$H$37000,{"11*","12*","13*"},'Accounting data'!$J$2:$J$37000,"21*",'Accounting data'!$K$2:$K$37000,"66*",'Accounting data'!$L$2:$L$37000,X4))-SUM(SUMIFS('Accounting data'!$G$2:$G$37000,'Accounting data'!$H$2:$H$37000,{"11*","12*","13*"},'Accounting data'!$I$2:$I$37000,"7*",'Accounting data'!$J$2:$J$37000,"21*",'Accounting data'!$K$2:$K$37000,"66*",'Accounting data'!$L$2:$L$37000,X4))-SUM(SUMIFS('Accounting data'!$G$2:$G$37000,'Accounting data'!$H$2:$H$37000,{"11*","12*","13*"},'Accounting data'!$I$2:$I$37000,"8*",'Accounting data'!$J$2:$J$37000,"21*",'Accounting data'!$K$2:$K$37000,"66*",'Accounting data'!$L$2:$L$37000,X4))-SUM(SUMIFS('Accounting data'!$G$2:$G$37000,'Accounting data'!$H$2:$H$37000,{"11*","12*","13*"},'Accounting data'!$I$2:$I$37000,"9*",'Accounting data'!$J$2:$J$37000,"21*",'Accounting data'!$K$2:$K$37000,"66*",'Accounting data'!$L$2:$L$37000,X4))</f>
        <v>0</v>
      </c>
      <c r="Y1568" s="392">
        <f t="array" ref="Y1568">SUM(SUMIFS('Accounting data'!$G$2:$G$37000,'Accounting data'!$H$2:$H$37000,{"11*","12*","13*"},'Accounting data'!$J$2:$J$37000,"21*",'Accounting data'!$K$2:$K$37000,"66*",'Accounting data'!$L$2:$L$37000,Y4))-SUM(SUMIFS('Accounting data'!$G$2:$G$37000,'Accounting data'!$H$2:$H$37000,{"11*","12*","13*"},'Accounting data'!$I$2:$I$37000,"7*",'Accounting data'!$J$2:$J$37000,"21*",'Accounting data'!$K$2:$K$37000,"66*",'Accounting data'!$L$2:$L$37000,Y4))-SUM(SUMIFS('Accounting data'!$G$2:$G$37000,'Accounting data'!$H$2:$H$37000,{"11*","12*","13*"},'Accounting data'!$I$2:$I$37000,"8*",'Accounting data'!$J$2:$J$37000,"21*",'Accounting data'!$K$2:$K$37000,"66*",'Accounting data'!$L$2:$L$37000,Y4))-SUM(SUMIFS('Accounting data'!$G$2:$G$37000,'Accounting data'!$H$2:$H$37000,{"11*","12*","13*"},'Accounting data'!$I$2:$I$37000,"9*",'Accounting data'!$J$2:$J$37000,"21*",'Accounting data'!$K$2:$K$37000,"66*",'Accounting data'!$L$2:$L$37000,Y4))</f>
        <v>0</v>
      </c>
      <c r="Z1568" s="392">
        <f t="array" ref="Z1568">SUM(SUMIFS('Accounting data'!$G$2:$G$37000,'Accounting data'!$H$2:$H$37000,{"11*","12*","13*"},'Accounting data'!$J$2:$J$37000,"21*",'Accounting data'!$K$2:$K$37000,"66*",'Accounting data'!$L$2:$L$37000,Z4))-SUM(SUMIFS('Accounting data'!$G$2:$G$37000,'Accounting data'!$H$2:$H$37000,{"11*","12*","13*"},'Accounting data'!$I$2:$I$37000,"7*",'Accounting data'!$J$2:$J$37000,"21*",'Accounting data'!$K$2:$K$37000,"66*",'Accounting data'!$L$2:$L$37000,Z4))-SUM(SUMIFS('Accounting data'!$G$2:$G$37000,'Accounting data'!$H$2:$H$37000,{"11*","12*","13*"},'Accounting data'!$I$2:$I$37000,"8*",'Accounting data'!$J$2:$J$37000,"21*",'Accounting data'!$K$2:$K$37000,"66*",'Accounting data'!$L$2:$L$37000,Z4))-SUM(SUMIFS('Accounting data'!$G$2:$G$37000,'Accounting data'!$H$2:$H$37000,{"11*","12*","13*"},'Accounting data'!$I$2:$I$37000,"9*",'Accounting data'!$J$2:$J$37000,"21*",'Accounting data'!$K$2:$K$37000,"66*",'Accounting data'!$L$2:$L$37000,Z4))</f>
        <v>0</v>
      </c>
      <c r="AA1568" s="392">
        <f t="array" ref="AA1568">SUM(SUMIFS('Accounting data'!$G$2:$G$37000,'Accounting data'!$H$2:$H$37000,{"11*","12*","13*"},'Accounting data'!$J$2:$J$37000,"21*",'Accounting data'!$K$2:$K$37000,"66*",'Accounting data'!$L$2:$L$37000,AA4))-SUM(SUMIFS('Accounting data'!$G$2:$G$37000,'Accounting data'!$H$2:$H$37000,{"11*","12*","13*"},'Accounting data'!$I$2:$I$37000,"7*",'Accounting data'!$J$2:$J$37000,"21*",'Accounting data'!$K$2:$K$37000,"66*",'Accounting data'!$L$2:$L$37000,AA4))-SUM(SUMIFS('Accounting data'!$G$2:$G$37000,'Accounting data'!$H$2:$H$37000,{"11*","12*","13*"},'Accounting data'!$I$2:$I$37000,"8*",'Accounting data'!$J$2:$J$37000,"21*",'Accounting data'!$K$2:$K$37000,"66*",'Accounting data'!$L$2:$L$37000,AA4))-SUM(SUMIFS('Accounting data'!$G$2:$G$37000,'Accounting data'!$H$2:$H$37000,{"11*","12*","13*"},'Accounting data'!$I$2:$I$37000,"9*",'Accounting data'!$J$2:$J$37000,"21*",'Accounting data'!$K$2:$K$37000,"66*",'Accounting data'!$L$2:$L$37000,AA4))</f>
        <v>0</v>
      </c>
      <c r="AB1568" s="392">
        <f t="array" ref="AB1568">SUM(SUMIFS('Accounting data'!$G$2:$G$37000,'Accounting data'!$H$2:$H$37000,{"11*","12*","13*"},'Accounting data'!$J$2:$J$37000,"21*",'Accounting data'!$K$2:$K$37000,"66*",'Accounting data'!$L$2:$L$37000,AB4))-SUM(SUMIFS('Accounting data'!$G$2:$G$37000,'Accounting data'!$H$2:$H$37000,{"11*","12*","13*"},'Accounting data'!$I$2:$I$37000,"7*",'Accounting data'!$J$2:$J$37000,"21*",'Accounting data'!$K$2:$K$37000,"66*",'Accounting data'!$L$2:$L$37000,AB4))-SUM(SUMIFS('Accounting data'!$G$2:$G$37000,'Accounting data'!$H$2:$H$37000,{"11*","12*","13*"},'Accounting data'!$I$2:$I$37000,"8*",'Accounting data'!$J$2:$J$37000,"21*",'Accounting data'!$K$2:$K$37000,"66*",'Accounting data'!$L$2:$L$37000,AB4))-SUM(SUMIFS('Accounting data'!$G$2:$G$37000,'Accounting data'!$H$2:$H$37000,{"11*","12*","13*"},'Accounting data'!$I$2:$I$37000,"9*",'Accounting data'!$J$2:$J$37000,"21*",'Accounting data'!$K$2:$K$37000,"66*",'Accounting data'!$L$2:$L$37000,AB4))</f>
        <v>0</v>
      </c>
      <c r="AC1568" s="392">
        <f t="array" ref="AC1568">SUM(SUMIFS('Accounting data'!$G$2:$G$37000,'Accounting data'!$H$2:$H$37000,{"11*","12*","13*"},'Accounting data'!$J$2:$J$37000,"21*",'Accounting data'!$K$2:$K$37000,"66*",'Accounting data'!$L$2:$L$37000,AC4))-SUM(SUMIFS('Accounting data'!$G$2:$G$37000,'Accounting data'!$H$2:$H$37000,{"11*","12*","13*"},'Accounting data'!$I$2:$I$37000,"7*",'Accounting data'!$J$2:$J$37000,"21*",'Accounting data'!$K$2:$K$37000,"66*",'Accounting data'!$L$2:$L$37000,AC4))-SUM(SUMIFS('Accounting data'!$G$2:$G$37000,'Accounting data'!$H$2:$H$37000,{"11*","12*","13*"},'Accounting data'!$I$2:$I$37000,"8*",'Accounting data'!$J$2:$J$37000,"21*",'Accounting data'!$K$2:$K$37000,"66*",'Accounting data'!$L$2:$L$37000,AC4))-SUM(SUMIFS('Accounting data'!$G$2:$G$37000,'Accounting data'!$H$2:$H$37000,{"11*","12*","13*"},'Accounting data'!$I$2:$I$37000,"9*",'Accounting data'!$J$2:$J$37000,"21*",'Accounting data'!$K$2:$K$37000,"66*",'Accounting data'!$L$2:$L$37000,AC4))</f>
        <v>0</v>
      </c>
      <c r="AD1568" s="392">
        <f t="array" ref="AD1568">SUM(SUMIFS('Accounting data'!$G$2:$G$37000,'Accounting data'!$H$2:$H$37000,{"11*","12*","13*"},'Accounting data'!$J$2:$J$37000,"21*",'Accounting data'!$K$2:$K$37000,"66*",'Accounting data'!$L$2:$L$37000,AD4))-SUM(SUMIFS('Accounting data'!$G$2:$G$37000,'Accounting data'!$H$2:$H$37000,{"11*","12*","13*"},'Accounting data'!$I$2:$I$37000,"7*",'Accounting data'!$J$2:$J$37000,"21*",'Accounting data'!$K$2:$K$37000,"66*",'Accounting data'!$L$2:$L$37000,AD4))-SUM(SUMIFS('Accounting data'!$G$2:$G$37000,'Accounting data'!$H$2:$H$37000,{"11*","12*","13*"},'Accounting data'!$I$2:$I$37000,"8*",'Accounting data'!$J$2:$J$37000,"21*",'Accounting data'!$K$2:$K$37000,"66*",'Accounting data'!$L$2:$L$37000,AD4))-SUM(SUMIFS('Accounting data'!$G$2:$G$37000,'Accounting data'!$H$2:$H$37000,{"11*","12*","13*"},'Accounting data'!$I$2:$I$37000,"9*",'Accounting data'!$J$2:$J$37000,"21*",'Accounting data'!$K$2:$K$37000,"66*",'Accounting data'!$L$2:$L$37000,AD4))</f>
        <v>0</v>
      </c>
      <c r="AE1568" s="392">
        <f t="array" ref="AE1568">SUM(SUMIFS('Accounting data'!$G$2:$G$37000,'Accounting data'!$H$2:$H$37000,{"11*","12*","13*"},'Accounting data'!$J$2:$J$37000,"21*",'Accounting data'!$K$2:$K$37000,"66*",'Accounting data'!$L$2:$L$37000,AE4))-SUM(SUMIFS('Accounting data'!$G$2:$G$37000,'Accounting data'!$H$2:$H$37000,{"11*","12*","13*"},'Accounting data'!$I$2:$I$37000,"7*",'Accounting data'!$J$2:$J$37000,"21*",'Accounting data'!$K$2:$K$37000,"66*",'Accounting data'!$L$2:$L$37000,AE4))-SUM(SUMIFS('Accounting data'!$G$2:$G$37000,'Accounting data'!$H$2:$H$37000,{"11*","12*","13*"},'Accounting data'!$I$2:$I$37000,"8*",'Accounting data'!$J$2:$J$37000,"21*",'Accounting data'!$K$2:$K$37000,"66*",'Accounting data'!$L$2:$L$37000,AE4))-SUM(SUMIFS('Accounting data'!$G$2:$G$37000,'Accounting data'!$H$2:$H$37000,{"11*","12*","13*"},'Accounting data'!$I$2:$I$37000,"9*",'Accounting data'!$J$2:$J$37000,"21*",'Accounting data'!$K$2:$K$37000,"66*",'Accounting data'!$L$2:$L$37000,AE4))</f>
        <v>0</v>
      </c>
      <c r="AF1568" s="392">
        <f t="array" ref="AF1568">SUM(SUMIFS('Accounting data'!$G$2:$G$37000,'Accounting data'!$H$2:$H$37000,{"11*","12*","13*"},'Accounting data'!$J$2:$J$37000,"21*",'Accounting data'!$K$2:$K$37000,"66*",'Accounting data'!$L$2:$L$37000,AF4))-SUM(SUMIFS('Accounting data'!$G$2:$G$37000,'Accounting data'!$H$2:$H$37000,{"11*","12*","13*"},'Accounting data'!$I$2:$I$37000,"7*",'Accounting data'!$J$2:$J$37000,"21*",'Accounting data'!$K$2:$K$37000,"66*",'Accounting data'!$L$2:$L$37000,AF4))-SUM(SUMIFS('Accounting data'!$G$2:$G$37000,'Accounting data'!$H$2:$H$37000,{"11*","12*","13*"},'Accounting data'!$I$2:$I$37000,"8*",'Accounting data'!$J$2:$J$37000,"21*",'Accounting data'!$K$2:$K$37000,"66*",'Accounting data'!$L$2:$L$37000,AF4))-SUM(SUMIFS('Accounting data'!$G$2:$G$37000,'Accounting data'!$H$2:$H$37000,{"11*","12*","13*"},'Accounting data'!$I$2:$I$37000,"9*",'Accounting data'!$J$2:$J$37000,"21*",'Accounting data'!$K$2:$K$37000,"66*",'Accounting data'!$L$2:$L$37000,AF4))</f>
        <v>0</v>
      </c>
    </row>
    <row r="1569" spans="1:32">
      <c r="A1569" s="391" t="s">
        <v>959</v>
      </c>
      <c r="B1569" s="391"/>
      <c r="C1569" s="391"/>
      <c r="D1569" s="402" t="s">
        <v>19</v>
      </c>
      <c r="E1569" s="392">
        <f>'Data entry'!B44</f>
        <v>0</v>
      </c>
      <c r="F1569" s="392">
        <f>'Data entry'!C44</f>
        <v>0</v>
      </c>
      <c r="G1569" s="392">
        <f>'Data entry'!D44</f>
        <v>0</v>
      </c>
      <c r="H1569" s="392">
        <f>'Data entry'!E44</f>
        <v>0</v>
      </c>
      <c r="I1569" s="392">
        <f>'Data entry'!F44</f>
        <v>0</v>
      </c>
      <c r="J1569" s="392">
        <f>'Data entry'!G44</f>
        <v>0</v>
      </c>
      <c r="K1569" s="392">
        <f>'Data entry'!H44</f>
        <v>0</v>
      </c>
      <c r="L1569" s="392">
        <f>'Data entry'!I44</f>
        <v>0</v>
      </c>
      <c r="M1569" s="392">
        <f>'Data entry'!J44</f>
        <v>0</v>
      </c>
      <c r="N1569" s="392">
        <f>'Data entry'!K44</f>
        <v>0</v>
      </c>
      <c r="O1569" s="392">
        <f>'Data entry'!L44</f>
        <v>0</v>
      </c>
      <c r="P1569" s="392">
        <f>'Data entry'!M44</f>
        <v>0</v>
      </c>
      <c r="Q1569" s="392">
        <f>'Data entry'!N44</f>
        <v>0</v>
      </c>
      <c r="R1569" s="392">
        <f>'Data entry'!O44</f>
        <v>0</v>
      </c>
      <c r="S1569" s="392">
        <f>'Data entry'!P44</f>
        <v>0</v>
      </c>
      <c r="T1569" s="392">
        <f>'Data entry'!Q44</f>
        <v>0</v>
      </c>
      <c r="U1569" s="392">
        <f>'Data entry'!R44</f>
        <v>0</v>
      </c>
      <c r="V1569" s="392">
        <f>'Data entry'!S44</f>
        <v>0</v>
      </c>
      <c r="W1569" s="392">
        <f>'Data entry'!T44</f>
        <v>0</v>
      </c>
      <c r="X1569" s="392">
        <f>'Data entry'!U44</f>
        <v>0</v>
      </c>
      <c r="Y1569" s="392">
        <f>'Data entry'!V44</f>
        <v>0</v>
      </c>
      <c r="Z1569" s="392">
        <f>'Data entry'!W44</f>
        <v>0</v>
      </c>
      <c r="AA1569" s="392">
        <f>'Data entry'!X44</f>
        <v>0</v>
      </c>
      <c r="AB1569" s="392">
        <f>'Data entry'!Y44</f>
        <v>0</v>
      </c>
      <c r="AC1569" s="392">
        <f>'Data entry'!Z44</f>
        <v>0</v>
      </c>
      <c r="AD1569" s="392">
        <f>'Data entry'!AA44</f>
        <v>0</v>
      </c>
      <c r="AE1569" s="392">
        <f>'Data entry'!AB44</f>
        <v>0</v>
      </c>
      <c r="AF1569" s="392">
        <f>'Data entry'!AC44</f>
        <v>0</v>
      </c>
    </row>
    <row r="1570" spans="1:32">
      <c r="A1570" s="391" t="s">
        <v>981</v>
      </c>
      <c r="B1570" s="391"/>
      <c r="C1570" s="391"/>
      <c r="D1570" s="391">
        <v>6800</v>
      </c>
      <c r="E1570" s="392">
        <f t="array" ref="E1570">SUM(SUMIFS('Accounting data'!$G$2:$G$37000,'Accounting data'!$H$2:$H$37000,{"11*","12*","13*"},'Accounting data'!$J$2:$J$37000,"21*",'Accounting data'!$K$2:$K$37000,"68*",'Accounting data'!$L$2:$L$37000,E4))-SUM(SUMIFS('Accounting data'!$G$2:$G$37000,'Accounting data'!$H$2:$H$37000,{"11*","12*","13*"},'Accounting data'!$I$2:$I$37000,"7*",'Accounting data'!$J$2:$J$37000,"21*",'Accounting data'!$K$2:$K$37000,"68*",'Accounting data'!$L$2:$L$37000,E4))-SUM(SUMIFS('Accounting data'!$G$2:$G$37000,'Accounting data'!$H$2:$H$37000,{"11*","12*","13*"},'Accounting data'!$I$2:$I$37000,"8*",'Accounting data'!$J$2:$J$37000,"21*",'Accounting data'!$K$2:$K$37000,"68*",'Accounting data'!$L$2:$L$37000,E4))-SUM(SUMIFS('Accounting data'!$G$2:$G$37000,'Accounting data'!$H$2:$H$37000,{"11*","12*","13*"},'Accounting data'!$I$2:$I$37000,"9*",'Accounting data'!$J$2:$J$37000,"21*",'Accounting data'!$K$2:$K$37000,"68*",'Accounting data'!$L$2:$L$37000,E4))</f>
        <v>0</v>
      </c>
      <c r="F1570" s="392">
        <f t="array" ref="F1570">SUM(SUMIFS('Accounting data'!$G$2:$G$37000,'Accounting data'!$H$2:$H$37000,{"11*","12*","13*"},'Accounting data'!$J$2:$J$37000,"21*",'Accounting data'!$K$2:$K$37000,"68*",'Accounting data'!$L$2:$L$37000,F4))-SUM(SUMIFS('Accounting data'!$G$2:$G$37000,'Accounting data'!$H$2:$H$37000,{"11*","12*","13*"},'Accounting data'!$I$2:$I$37000,"7*",'Accounting data'!$J$2:$J$37000,"21*",'Accounting data'!$K$2:$K$37000,"68*",'Accounting data'!$L$2:$L$37000,F4))-SUM(SUMIFS('Accounting data'!$G$2:$G$37000,'Accounting data'!$H$2:$H$37000,{"11*","12*","13*"},'Accounting data'!$I$2:$I$37000,"8*",'Accounting data'!$J$2:$J$37000,"21*",'Accounting data'!$K$2:$K$37000,"68*",'Accounting data'!$L$2:$L$37000,F4))-SUM(SUMIFS('Accounting data'!$G$2:$G$37000,'Accounting data'!$H$2:$H$37000,{"11*","12*","13*"},'Accounting data'!$I$2:$I$37000,"9*",'Accounting data'!$J$2:$J$37000,"21*",'Accounting data'!$K$2:$K$37000,"68*",'Accounting data'!$L$2:$L$37000,F4))</f>
        <v>0</v>
      </c>
      <c r="G1570" s="392">
        <f t="array" ref="G1570">SUM(SUMIFS('Accounting data'!$G$2:$G$37000,'Accounting data'!$H$2:$H$37000,{"11*","12*","13*"},'Accounting data'!$J$2:$J$37000,"21*",'Accounting data'!$K$2:$K$37000,"68*",'Accounting data'!$L$2:$L$37000,G4))-SUM(SUMIFS('Accounting data'!$G$2:$G$37000,'Accounting data'!$H$2:$H$37000,{"11*","12*","13*"},'Accounting data'!$I$2:$I$37000,"7*",'Accounting data'!$J$2:$J$37000,"21*",'Accounting data'!$K$2:$K$37000,"68*",'Accounting data'!$L$2:$L$37000,G4))-SUM(SUMIFS('Accounting data'!$G$2:$G$37000,'Accounting data'!$H$2:$H$37000,{"11*","12*","13*"},'Accounting data'!$I$2:$I$37000,"8*",'Accounting data'!$J$2:$J$37000,"21*",'Accounting data'!$K$2:$K$37000,"68*",'Accounting data'!$L$2:$L$37000,G4))-SUM(SUMIFS('Accounting data'!$G$2:$G$37000,'Accounting data'!$H$2:$H$37000,{"11*","12*","13*"},'Accounting data'!$I$2:$I$37000,"9*",'Accounting data'!$J$2:$J$37000,"21*",'Accounting data'!$K$2:$K$37000,"68*",'Accounting data'!$L$2:$L$37000,G4))</f>
        <v>0</v>
      </c>
      <c r="H1570" s="392">
        <f t="array" ref="H1570">SUM(SUMIFS('Accounting data'!$G$2:$G$37000,'Accounting data'!$H$2:$H$37000,{"11*","12*","13*"},'Accounting data'!$J$2:$J$37000,"21*",'Accounting data'!$K$2:$K$37000,"68*",'Accounting data'!$L$2:$L$37000,H4))-SUM(SUMIFS('Accounting data'!$G$2:$G$37000,'Accounting data'!$H$2:$H$37000,{"11*","12*","13*"},'Accounting data'!$I$2:$I$37000,"7*",'Accounting data'!$J$2:$J$37000,"21*",'Accounting data'!$K$2:$K$37000,"68*",'Accounting data'!$L$2:$L$37000,H4))-SUM(SUMIFS('Accounting data'!$G$2:$G$37000,'Accounting data'!$H$2:$H$37000,{"11*","12*","13*"},'Accounting data'!$I$2:$I$37000,"8*",'Accounting data'!$J$2:$J$37000,"21*",'Accounting data'!$K$2:$K$37000,"68*",'Accounting data'!$L$2:$L$37000,H4))-SUM(SUMIFS('Accounting data'!$G$2:$G$37000,'Accounting data'!$H$2:$H$37000,{"11*","12*","13*"},'Accounting data'!$I$2:$I$37000,"9*",'Accounting data'!$J$2:$J$37000,"21*",'Accounting data'!$K$2:$K$37000,"68*",'Accounting data'!$L$2:$L$37000,H4))</f>
        <v>0</v>
      </c>
      <c r="I1570" s="392">
        <f t="array" ref="I1570">SUM(SUMIFS('Accounting data'!$G$2:$G$37000,'Accounting data'!$H$2:$H$37000,{"11*","12*","13*"},'Accounting data'!$J$2:$J$37000,"21*",'Accounting data'!$K$2:$K$37000,"68*",'Accounting data'!$L$2:$L$37000,I4))-SUM(SUMIFS('Accounting data'!$G$2:$G$37000,'Accounting data'!$H$2:$H$37000,{"11*","12*","13*"},'Accounting data'!$I$2:$I$37000,"7*",'Accounting data'!$J$2:$J$37000,"21*",'Accounting data'!$K$2:$K$37000,"68*",'Accounting data'!$L$2:$L$37000,I4))-SUM(SUMIFS('Accounting data'!$G$2:$G$37000,'Accounting data'!$H$2:$H$37000,{"11*","12*","13*"},'Accounting data'!$I$2:$I$37000,"8*",'Accounting data'!$J$2:$J$37000,"21*",'Accounting data'!$K$2:$K$37000,"68*",'Accounting data'!$L$2:$L$37000,I4))-SUM(SUMIFS('Accounting data'!$G$2:$G$37000,'Accounting data'!$H$2:$H$37000,{"11*","12*","13*"},'Accounting data'!$I$2:$I$37000,"9*",'Accounting data'!$J$2:$J$37000,"21*",'Accounting data'!$K$2:$K$37000,"68*",'Accounting data'!$L$2:$L$37000,I4))</f>
        <v>0</v>
      </c>
      <c r="J1570" s="392">
        <f t="array" ref="J1570">SUM(SUMIFS('Accounting data'!$G$2:$G$37000,'Accounting data'!$H$2:$H$37000,{"11*","12*","13*"},'Accounting data'!$J$2:$J$37000,"21*",'Accounting data'!$K$2:$K$37000,"68*",'Accounting data'!$L$2:$L$37000,J4))-SUM(SUMIFS('Accounting data'!$G$2:$G$37000,'Accounting data'!$H$2:$H$37000,{"11*","12*","13*"},'Accounting data'!$I$2:$I$37000,"7*",'Accounting data'!$J$2:$J$37000,"21*",'Accounting data'!$K$2:$K$37000,"68*",'Accounting data'!$L$2:$L$37000,J4))-SUM(SUMIFS('Accounting data'!$G$2:$G$37000,'Accounting data'!$H$2:$H$37000,{"11*","12*","13*"},'Accounting data'!$I$2:$I$37000,"8*",'Accounting data'!$J$2:$J$37000,"21*",'Accounting data'!$K$2:$K$37000,"68*",'Accounting data'!$L$2:$L$37000,J4))-SUM(SUMIFS('Accounting data'!$G$2:$G$37000,'Accounting data'!$H$2:$H$37000,{"11*","12*","13*"},'Accounting data'!$I$2:$I$37000,"9*",'Accounting data'!$J$2:$J$37000,"21*",'Accounting data'!$K$2:$K$37000,"68*",'Accounting data'!$L$2:$L$37000,J4))</f>
        <v>0</v>
      </c>
      <c r="K1570" s="392">
        <f t="array" ref="K1570">SUM(SUMIFS('Accounting data'!$G$2:$G$37000,'Accounting data'!$H$2:$H$37000,{"11*","12*","13*"},'Accounting data'!$J$2:$J$37000,"21*",'Accounting data'!$K$2:$K$37000,"68*",'Accounting data'!$L$2:$L$37000,K4))-SUM(SUMIFS('Accounting data'!$G$2:$G$37000,'Accounting data'!$H$2:$H$37000,{"11*","12*","13*"},'Accounting data'!$I$2:$I$37000,"7*",'Accounting data'!$J$2:$J$37000,"21*",'Accounting data'!$K$2:$K$37000,"68*",'Accounting data'!$L$2:$L$37000,K4))-SUM(SUMIFS('Accounting data'!$G$2:$G$37000,'Accounting data'!$H$2:$H$37000,{"11*","12*","13*"},'Accounting data'!$I$2:$I$37000,"8*",'Accounting data'!$J$2:$J$37000,"21*",'Accounting data'!$K$2:$K$37000,"68*",'Accounting data'!$L$2:$L$37000,K4))-SUM(SUMIFS('Accounting data'!$G$2:$G$37000,'Accounting data'!$H$2:$H$37000,{"11*","12*","13*"},'Accounting data'!$I$2:$I$37000,"9*",'Accounting data'!$J$2:$J$37000,"21*",'Accounting data'!$K$2:$K$37000,"68*",'Accounting data'!$L$2:$L$37000,K4))</f>
        <v>0</v>
      </c>
      <c r="L1570" s="392">
        <f t="array" ref="L1570">SUM(SUMIFS('Accounting data'!$G$2:$G$37000,'Accounting data'!$H$2:$H$37000,{"11*","12*","13*"},'Accounting data'!$J$2:$J$37000,"21*",'Accounting data'!$K$2:$K$37000,"68*",'Accounting data'!$L$2:$L$37000,L4))-SUM(SUMIFS('Accounting data'!$G$2:$G$37000,'Accounting data'!$H$2:$H$37000,{"11*","12*","13*"},'Accounting data'!$I$2:$I$37000,"7*",'Accounting data'!$J$2:$J$37000,"21*",'Accounting data'!$K$2:$K$37000,"68*",'Accounting data'!$L$2:$L$37000,L4))-SUM(SUMIFS('Accounting data'!$G$2:$G$37000,'Accounting data'!$H$2:$H$37000,{"11*","12*","13*"},'Accounting data'!$I$2:$I$37000,"8*",'Accounting data'!$J$2:$J$37000,"21*",'Accounting data'!$K$2:$K$37000,"68*",'Accounting data'!$L$2:$L$37000,L4))-SUM(SUMIFS('Accounting data'!$G$2:$G$37000,'Accounting data'!$H$2:$H$37000,{"11*","12*","13*"},'Accounting data'!$I$2:$I$37000,"9*",'Accounting data'!$J$2:$J$37000,"21*",'Accounting data'!$K$2:$K$37000,"68*",'Accounting data'!$L$2:$L$37000,L4))</f>
        <v>0</v>
      </c>
      <c r="M1570" s="392">
        <f t="array" ref="M1570">SUM(SUMIFS('Accounting data'!$G$2:$G$37000,'Accounting data'!$H$2:$H$37000,{"11*","12*","13*"},'Accounting data'!$J$2:$J$37000,"21*",'Accounting data'!$K$2:$K$37000,"68*",'Accounting data'!$L$2:$L$37000,M4))-SUM(SUMIFS('Accounting data'!$G$2:$G$37000,'Accounting data'!$H$2:$H$37000,{"11*","12*","13*"},'Accounting data'!$I$2:$I$37000,"7*",'Accounting data'!$J$2:$J$37000,"21*",'Accounting data'!$K$2:$K$37000,"68*",'Accounting data'!$L$2:$L$37000,M4))-SUM(SUMIFS('Accounting data'!$G$2:$G$37000,'Accounting data'!$H$2:$H$37000,{"11*","12*","13*"},'Accounting data'!$I$2:$I$37000,"8*",'Accounting data'!$J$2:$J$37000,"21*",'Accounting data'!$K$2:$K$37000,"68*",'Accounting data'!$L$2:$L$37000,M4))-SUM(SUMIFS('Accounting data'!$G$2:$G$37000,'Accounting data'!$H$2:$H$37000,{"11*","12*","13*"},'Accounting data'!$I$2:$I$37000,"9*",'Accounting data'!$J$2:$J$37000,"21*",'Accounting data'!$K$2:$K$37000,"68*",'Accounting data'!$L$2:$L$37000,M4))</f>
        <v>0</v>
      </c>
      <c r="N1570" s="392">
        <f t="array" ref="N1570">SUM(SUMIFS('Accounting data'!$G$2:$G$37000,'Accounting data'!$H$2:$H$37000,{"11*","12*","13*"},'Accounting data'!$J$2:$J$37000,"21*",'Accounting data'!$K$2:$K$37000,"68*",'Accounting data'!$L$2:$L$37000,N4))-SUM(SUMIFS('Accounting data'!$G$2:$G$37000,'Accounting data'!$H$2:$H$37000,{"11*","12*","13*"},'Accounting data'!$I$2:$I$37000,"7*",'Accounting data'!$J$2:$J$37000,"21*",'Accounting data'!$K$2:$K$37000,"68*",'Accounting data'!$L$2:$L$37000,N4))-SUM(SUMIFS('Accounting data'!$G$2:$G$37000,'Accounting data'!$H$2:$H$37000,{"11*","12*","13*"},'Accounting data'!$I$2:$I$37000,"8*",'Accounting data'!$J$2:$J$37000,"21*",'Accounting data'!$K$2:$K$37000,"68*",'Accounting data'!$L$2:$L$37000,N4))-SUM(SUMIFS('Accounting data'!$G$2:$G$37000,'Accounting data'!$H$2:$H$37000,{"11*","12*","13*"},'Accounting data'!$I$2:$I$37000,"9*",'Accounting data'!$J$2:$J$37000,"21*",'Accounting data'!$K$2:$K$37000,"68*",'Accounting data'!$L$2:$L$37000,N4))</f>
        <v>0</v>
      </c>
      <c r="O1570" s="392">
        <f t="array" ref="O1570">SUM(SUMIFS('Accounting data'!$G$2:$G$37000,'Accounting data'!$H$2:$H$37000,{"11*","12*","13*"},'Accounting data'!$J$2:$J$37000,"21*",'Accounting data'!$K$2:$K$37000,"68*",'Accounting data'!$L$2:$L$37000,O4))-SUM(SUMIFS('Accounting data'!$G$2:$G$37000,'Accounting data'!$H$2:$H$37000,{"11*","12*","13*"},'Accounting data'!$I$2:$I$37000,"7*",'Accounting data'!$J$2:$J$37000,"21*",'Accounting data'!$K$2:$K$37000,"68*",'Accounting data'!$L$2:$L$37000,O4))-SUM(SUMIFS('Accounting data'!$G$2:$G$37000,'Accounting data'!$H$2:$H$37000,{"11*","12*","13*"},'Accounting data'!$I$2:$I$37000,"8*",'Accounting data'!$J$2:$J$37000,"21*",'Accounting data'!$K$2:$K$37000,"68*",'Accounting data'!$L$2:$L$37000,O4))-SUM(SUMIFS('Accounting data'!$G$2:$G$37000,'Accounting data'!$H$2:$H$37000,{"11*","12*","13*"},'Accounting data'!$I$2:$I$37000,"9*",'Accounting data'!$J$2:$J$37000,"21*",'Accounting data'!$K$2:$K$37000,"68*",'Accounting data'!$L$2:$L$37000,O4))</f>
        <v>0</v>
      </c>
      <c r="P1570" s="392">
        <f t="array" ref="P1570">SUM(SUMIFS('Accounting data'!$G$2:$G$37000,'Accounting data'!$H$2:$H$37000,{"11*","12*","13*"},'Accounting data'!$J$2:$J$37000,"21*",'Accounting data'!$K$2:$K$37000,"68*",'Accounting data'!$L$2:$L$37000,P4))-SUM(SUMIFS('Accounting data'!$G$2:$G$37000,'Accounting data'!$H$2:$H$37000,{"11*","12*","13*"},'Accounting data'!$I$2:$I$37000,"7*",'Accounting data'!$J$2:$J$37000,"21*",'Accounting data'!$K$2:$K$37000,"68*",'Accounting data'!$L$2:$L$37000,P4))-SUM(SUMIFS('Accounting data'!$G$2:$G$37000,'Accounting data'!$H$2:$H$37000,{"11*","12*","13*"},'Accounting data'!$I$2:$I$37000,"8*",'Accounting data'!$J$2:$J$37000,"21*",'Accounting data'!$K$2:$K$37000,"68*",'Accounting data'!$L$2:$L$37000,P4))-SUM(SUMIFS('Accounting data'!$G$2:$G$37000,'Accounting data'!$H$2:$H$37000,{"11*","12*","13*"},'Accounting data'!$I$2:$I$37000,"9*",'Accounting data'!$J$2:$J$37000,"21*",'Accounting data'!$K$2:$K$37000,"68*",'Accounting data'!$L$2:$L$37000,P4))</f>
        <v>0</v>
      </c>
      <c r="Q1570" s="392">
        <f t="array" ref="Q1570">SUM(SUMIFS('Accounting data'!$G$2:$G$37000,'Accounting data'!$H$2:$H$37000,{"11*","12*","13*"},'Accounting data'!$J$2:$J$37000,"21*",'Accounting data'!$K$2:$K$37000,"68*",'Accounting data'!$L$2:$L$37000,Q4))-SUM(SUMIFS('Accounting data'!$G$2:$G$37000,'Accounting data'!$H$2:$H$37000,{"11*","12*","13*"},'Accounting data'!$I$2:$I$37000,"7*",'Accounting data'!$J$2:$J$37000,"21*",'Accounting data'!$K$2:$K$37000,"68*",'Accounting data'!$L$2:$L$37000,Q4))-SUM(SUMIFS('Accounting data'!$G$2:$G$37000,'Accounting data'!$H$2:$H$37000,{"11*","12*","13*"},'Accounting data'!$I$2:$I$37000,"8*",'Accounting data'!$J$2:$J$37000,"21*",'Accounting data'!$K$2:$K$37000,"68*",'Accounting data'!$L$2:$L$37000,Q4))-SUM(SUMIFS('Accounting data'!$G$2:$G$37000,'Accounting data'!$H$2:$H$37000,{"11*","12*","13*"},'Accounting data'!$I$2:$I$37000,"9*",'Accounting data'!$J$2:$J$37000,"21*",'Accounting data'!$K$2:$K$37000,"68*",'Accounting data'!$L$2:$L$37000,Q4))</f>
        <v>0</v>
      </c>
      <c r="R1570" s="392">
        <f t="array" ref="R1570">SUM(SUMIFS('Accounting data'!$G$2:$G$37000,'Accounting data'!$H$2:$H$37000,{"11*","12*","13*"},'Accounting data'!$J$2:$J$37000,"21*",'Accounting data'!$K$2:$K$37000,"68*",'Accounting data'!$L$2:$L$37000,R4))-SUM(SUMIFS('Accounting data'!$G$2:$G$37000,'Accounting data'!$H$2:$H$37000,{"11*","12*","13*"},'Accounting data'!$I$2:$I$37000,"7*",'Accounting data'!$J$2:$J$37000,"21*",'Accounting data'!$K$2:$K$37000,"68*",'Accounting data'!$L$2:$L$37000,R4))-SUM(SUMIFS('Accounting data'!$G$2:$G$37000,'Accounting data'!$H$2:$H$37000,{"11*","12*","13*"},'Accounting data'!$I$2:$I$37000,"8*",'Accounting data'!$J$2:$J$37000,"21*",'Accounting data'!$K$2:$K$37000,"68*",'Accounting data'!$L$2:$L$37000,R4))-SUM(SUMIFS('Accounting data'!$G$2:$G$37000,'Accounting data'!$H$2:$H$37000,{"11*","12*","13*"},'Accounting data'!$I$2:$I$37000,"9*",'Accounting data'!$J$2:$J$37000,"21*",'Accounting data'!$K$2:$K$37000,"68*",'Accounting data'!$L$2:$L$37000,R4))</f>
        <v>0</v>
      </c>
      <c r="S1570" s="392">
        <f t="array" ref="S1570">SUM(SUMIFS('Accounting data'!$G$2:$G$37000,'Accounting data'!$H$2:$H$37000,{"11*","12*","13*"},'Accounting data'!$J$2:$J$37000,"21*",'Accounting data'!$K$2:$K$37000,"68*",'Accounting data'!$L$2:$L$37000,S4))-SUM(SUMIFS('Accounting data'!$G$2:$G$37000,'Accounting data'!$H$2:$H$37000,{"11*","12*","13*"},'Accounting data'!$I$2:$I$37000,"7*",'Accounting data'!$J$2:$J$37000,"21*",'Accounting data'!$K$2:$K$37000,"68*",'Accounting data'!$L$2:$L$37000,S4))-SUM(SUMIFS('Accounting data'!$G$2:$G$37000,'Accounting data'!$H$2:$H$37000,{"11*","12*","13*"},'Accounting data'!$I$2:$I$37000,"8*",'Accounting data'!$J$2:$J$37000,"21*",'Accounting data'!$K$2:$K$37000,"68*",'Accounting data'!$L$2:$L$37000,S4))-SUM(SUMIFS('Accounting data'!$G$2:$G$37000,'Accounting data'!$H$2:$H$37000,{"11*","12*","13*"},'Accounting data'!$I$2:$I$37000,"9*",'Accounting data'!$J$2:$J$37000,"21*",'Accounting data'!$K$2:$K$37000,"68*",'Accounting data'!$L$2:$L$37000,S4))</f>
        <v>0</v>
      </c>
      <c r="T1570" s="392">
        <f t="array" ref="T1570">SUM(SUMIFS('Accounting data'!$G$2:$G$37000,'Accounting data'!$H$2:$H$37000,{"11*","12*","13*"},'Accounting data'!$J$2:$J$37000,"21*",'Accounting data'!$K$2:$K$37000,"68*",'Accounting data'!$L$2:$L$37000,T4))-SUM(SUMIFS('Accounting data'!$G$2:$G$37000,'Accounting data'!$H$2:$H$37000,{"11*","12*","13*"},'Accounting data'!$I$2:$I$37000,"7*",'Accounting data'!$J$2:$J$37000,"21*",'Accounting data'!$K$2:$K$37000,"68*",'Accounting data'!$L$2:$L$37000,T4))-SUM(SUMIFS('Accounting data'!$G$2:$G$37000,'Accounting data'!$H$2:$H$37000,{"11*","12*","13*"},'Accounting data'!$I$2:$I$37000,"8*",'Accounting data'!$J$2:$J$37000,"21*",'Accounting data'!$K$2:$K$37000,"68*",'Accounting data'!$L$2:$L$37000,T4))-SUM(SUMIFS('Accounting data'!$G$2:$G$37000,'Accounting data'!$H$2:$H$37000,{"11*","12*","13*"},'Accounting data'!$I$2:$I$37000,"9*",'Accounting data'!$J$2:$J$37000,"21*",'Accounting data'!$K$2:$K$37000,"68*",'Accounting data'!$L$2:$L$37000,T4))</f>
        <v>0</v>
      </c>
      <c r="U1570" s="392">
        <f t="array" ref="U1570">SUM(SUMIFS('Accounting data'!$G$2:$G$37000,'Accounting data'!$H$2:$H$37000,{"11*","12*","13*"},'Accounting data'!$J$2:$J$37000,"21*",'Accounting data'!$K$2:$K$37000,"68*",'Accounting data'!$L$2:$L$37000,U4))-SUM(SUMIFS('Accounting data'!$G$2:$G$37000,'Accounting data'!$H$2:$H$37000,{"11*","12*","13*"},'Accounting data'!$I$2:$I$37000,"7*",'Accounting data'!$J$2:$J$37000,"21*",'Accounting data'!$K$2:$K$37000,"68*",'Accounting data'!$L$2:$L$37000,U4))-SUM(SUMIFS('Accounting data'!$G$2:$G$37000,'Accounting data'!$H$2:$H$37000,{"11*","12*","13*"},'Accounting data'!$I$2:$I$37000,"8*",'Accounting data'!$J$2:$J$37000,"21*",'Accounting data'!$K$2:$K$37000,"68*",'Accounting data'!$L$2:$L$37000,U4))-SUM(SUMIFS('Accounting data'!$G$2:$G$37000,'Accounting data'!$H$2:$H$37000,{"11*","12*","13*"},'Accounting data'!$I$2:$I$37000,"9*",'Accounting data'!$J$2:$J$37000,"21*",'Accounting data'!$K$2:$K$37000,"68*",'Accounting data'!$L$2:$L$37000,U4))</f>
        <v>0</v>
      </c>
      <c r="V1570" s="392">
        <f t="array" ref="V1570">SUM(SUMIFS('Accounting data'!$G$2:$G$37000,'Accounting data'!$H$2:$H$37000,{"11*","12*","13*"},'Accounting data'!$J$2:$J$37000,"21*",'Accounting data'!$K$2:$K$37000,"68*",'Accounting data'!$L$2:$L$37000,V4))-SUM(SUMIFS('Accounting data'!$G$2:$G$37000,'Accounting data'!$H$2:$H$37000,{"11*","12*","13*"},'Accounting data'!$I$2:$I$37000,"7*",'Accounting data'!$J$2:$J$37000,"21*",'Accounting data'!$K$2:$K$37000,"68*",'Accounting data'!$L$2:$L$37000,V4))-SUM(SUMIFS('Accounting data'!$G$2:$G$37000,'Accounting data'!$H$2:$H$37000,{"11*","12*","13*"},'Accounting data'!$I$2:$I$37000,"8*",'Accounting data'!$J$2:$J$37000,"21*",'Accounting data'!$K$2:$K$37000,"68*",'Accounting data'!$L$2:$L$37000,V4))-SUM(SUMIFS('Accounting data'!$G$2:$G$37000,'Accounting data'!$H$2:$H$37000,{"11*","12*","13*"},'Accounting data'!$I$2:$I$37000,"9*",'Accounting data'!$J$2:$J$37000,"21*",'Accounting data'!$K$2:$K$37000,"68*",'Accounting data'!$L$2:$L$37000,V4))</f>
        <v>0</v>
      </c>
      <c r="W1570" s="392">
        <f t="array" ref="W1570">SUM(SUMIFS('Accounting data'!$G$2:$G$37000,'Accounting data'!$H$2:$H$37000,{"11*","12*","13*"},'Accounting data'!$J$2:$J$37000,"21*",'Accounting data'!$K$2:$K$37000,"68*",'Accounting data'!$L$2:$L$37000,W4))-SUM(SUMIFS('Accounting data'!$G$2:$G$37000,'Accounting data'!$H$2:$H$37000,{"11*","12*","13*"},'Accounting data'!$I$2:$I$37000,"7*",'Accounting data'!$J$2:$J$37000,"21*",'Accounting data'!$K$2:$K$37000,"68*",'Accounting data'!$L$2:$L$37000,W4))-SUM(SUMIFS('Accounting data'!$G$2:$G$37000,'Accounting data'!$H$2:$H$37000,{"11*","12*","13*"},'Accounting data'!$I$2:$I$37000,"8*",'Accounting data'!$J$2:$J$37000,"21*",'Accounting data'!$K$2:$K$37000,"68*",'Accounting data'!$L$2:$L$37000,W4))-SUM(SUMIFS('Accounting data'!$G$2:$G$37000,'Accounting data'!$H$2:$H$37000,{"11*","12*","13*"},'Accounting data'!$I$2:$I$37000,"9*",'Accounting data'!$J$2:$J$37000,"21*",'Accounting data'!$K$2:$K$37000,"68*",'Accounting data'!$L$2:$L$37000,W4))</f>
        <v>0</v>
      </c>
      <c r="X1570" s="392">
        <f t="array" ref="X1570">SUM(SUMIFS('Accounting data'!$G$2:$G$37000,'Accounting data'!$H$2:$H$37000,{"11*","12*","13*"},'Accounting data'!$J$2:$J$37000,"21*",'Accounting data'!$K$2:$K$37000,"68*",'Accounting data'!$L$2:$L$37000,X4))-SUM(SUMIFS('Accounting data'!$G$2:$G$37000,'Accounting data'!$H$2:$H$37000,{"11*","12*","13*"},'Accounting data'!$I$2:$I$37000,"7*",'Accounting data'!$J$2:$J$37000,"21*",'Accounting data'!$K$2:$K$37000,"68*",'Accounting data'!$L$2:$L$37000,X4))-SUM(SUMIFS('Accounting data'!$G$2:$G$37000,'Accounting data'!$H$2:$H$37000,{"11*","12*","13*"},'Accounting data'!$I$2:$I$37000,"8*",'Accounting data'!$J$2:$J$37000,"21*",'Accounting data'!$K$2:$K$37000,"68*",'Accounting data'!$L$2:$L$37000,X4))-SUM(SUMIFS('Accounting data'!$G$2:$G$37000,'Accounting data'!$H$2:$H$37000,{"11*","12*","13*"},'Accounting data'!$I$2:$I$37000,"9*",'Accounting data'!$J$2:$J$37000,"21*",'Accounting data'!$K$2:$K$37000,"68*",'Accounting data'!$L$2:$L$37000,X4))</f>
        <v>0</v>
      </c>
      <c r="Y1570" s="392">
        <f t="array" ref="Y1570">SUM(SUMIFS('Accounting data'!$G$2:$G$37000,'Accounting data'!$H$2:$H$37000,{"11*","12*","13*"},'Accounting data'!$J$2:$J$37000,"21*",'Accounting data'!$K$2:$K$37000,"68*",'Accounting data'!$L$2:$L$37000,Y4))-SUM(SUMIFS('Accounting data'!$G$2:$G$37000,'Accounting data'!$H$2:$H$37000,{"11*","12*","13*"},'Accounting data'!$I$2:$I$37000,"7*",'Accounting data'!$J$2:$J$37000,"21*",'Accounting data'!$K$2:$K$37000,"68*",'Accounting data'!$L$2:$L$37000,Y4))-SUM(SUMIFS('Accounting data'!$G$2:$G$37000,'Accounting data'!$H$2:$H$37000,{"11*","12*","13*"},'Accounting data'!$I$2:$I$37000,"8*",'Accounting data'!$J$2:$J$37000,"21*",'Accounting data'!$K$2:$K$37000,"68*",'Accounting data'!$L$2:$L$37000,Y4))-SUM(SUMIFS('Accounting data'!$G$2:$G$37000,'Accounting data'!$H$2:$H$37000,{"11*","12*","13*"},'Accounting data'!$I$2:$I$37000,"9*",'Accounting data'!$J$2:$J$37000,"21*",'Accounting data'!$K$2:$K$37000,"68*",'Accounting data'!$L$2:$L$37000,Y4))</f>
        <v>0</v>
      </c>
      <c r="Z1570" s="392">
        <f t="array" ref="Z1570">SUM(SUMIFS('Accounting data'!$G$2:$G$37000,'Accounting data'!$H$2:$H$37000,{"11*","12*","13*"},'Accounting data'!$J$2:$J$37000,"21*",'Accounting data'!$K$2:$K$37000,"68*",'Accounting data'!$L$2:$L$37000,Z4))-SUM(SUMIFS('Accounting data'!$G$2:$G$37000,'Accounting data'!$H$2:$H$37000,{"11*","12*","13*"},'Accounting data'!$I$2:$I$37000,"7*",'Accounting data'!$J$2:$J$37000,"21*",'Accounting data'!$K$2:$K$37000,"68*",'Accounting data'!$L$2:$L$37000,Z4))-SUM(SUMIFS('Accounting data'!$G$2:$G$37000,'Accounting data'!$H$2:$H$37000,{"11*","12*","13*"},'Accounting data'!$I$2:$I$37000,"8*",'Accounting data'!$J$2:$J$37000,"21*",'Accounting data'!$K$2:$K$37000,"68*",'Accounting data'!$L$2:$L$37000,Z4))-SUM(SUMIFS('Accounting data'!$G$2:$G$37000,'Accounting data'!$H$2:$H$37000,{"11*","12*","13*"},'Accounting data'!$I$2:$I$37000,"9*",'Accounting data'!$J$2:$J$37000,"21*",'Accounting data'!$K$2:$K$37000,"68*",'Accounting data'!$L$2:$L$37000,Z4))</f>
        <v>0</v>
      </c>
      <c r="AA1570" s="392">
        <f t="array" ref="AA1570">SUM(SUMIFS('Accounting data'!$G$2:$G$37000,'Accounting data'!$H$2:$H$37000,{"11*","12*","13*"},'Accounting data'!$J$2:$J$37000,"21*",'Accounting data'!$K$2:$K$37000,"68*",'Accounting data'!$L$2:$L$37000,AA4))-SUM(SUMIFS('Accounting data'!$G$2:$G$37000,'Accounting data'!$H$2:$H$37000,{"11*","12*","13*"},'Accounting data'!$I$2:$I$37000,"7*",'Accounting data'!$J$2:$J$37000,"21*",'Accounting data'!$K$2:$K$37000,"68*",'Accounting data'!$L$2:$L$37000,AA4))-SUM(SUMIFS('Accounting data'!$G$2:$G$37000,'Accounting data'!$H$2:$H$37000,{"11*","12*","13*"},'Accounting data'!$I$2:$I$37000,"8*",'Accounting data'!$J$2:$J$37000,"21*",'Accounting data'!$K$2:$K$37000,"68*",'Accounting data'!$L$2:$L$37000,AA4))-SUM(SUMIFS('Accounting data'!$G$2:$G$37000,'Accounting data'!$H$2:$H$37000,{"11*","12*","13*"},'Accounting data'!$I$2:$I$37000,"9*",'Accounting data'!$J$2:$J$37000,"21*",'Accounting data'!$K$2:$K$37000,"68*",'Accounting data'!$L$2:$L$37000,AA4))</f>
        <v>0</v>
      </c>
      <c r="AB1570" s="392">
        <f t="array" ref="AB1570">SUM(SUMIFS('Accounting data'!$G$2:$G$37000,'Accounting data'!$H$2:$H$37000,{"11*","12*","13*"},'Accounting data'!$J$2:$J$37000,"21*",'Accounting data'!$K$2:$K$37000,"68*",'Accounting data'!$L$2:$L$37000,AB4))-SUM(SUMIFS('Accounting data'!$G$2:$G$37000,'Accounting data'!$H$2:$H$37000,{"11*","12*","13*"},'Accounting data'!$I$2:$I$37000,"7*",'Accounting data'!$J$2:$J$37000,"21*",'Accounting data'!$K$2:$K$37000,"68*",'Accounting data'!$L$2:$L$37000,AB4))-SUM(SUMIFS('Accounting data'!$G$2:$G$37000,'Accounting data'!$H$2:$H$37000,{"11*","12*","13*"},'Accounting data'!$I$2:$I$37000,"8*",'Accounting data'!$J$2:$J$37000,"21*",'Accounting data'!$K$2:$K$37000,"68*",'Accounting data'!$L$2:$L$37000,AB4))-SUM(SUMIFS('Accounting data'!$G$2:$G$37000,'Accounting data'!$H$2:$H$37000,{"11*","12*","13*"},'Accounting data'!$I$2:$I$37000,"9*",'Accounting data'!$J$2:$J$37000,"21*",'Accounting data'!$K$2:$K$37000,"68*",'Accounting data'!$L$2:$L$37000,AB4))</f>
        <v>0</v>
      </c>
      <c r="AC1570" s="392">
        <f t="array" ref="AC1570">SUM(SUMIFS('Accounting data'!$G$2:$G$37000,'Accounting data'!$H$2:$H$37000,{"11*","12*","13*"},'Accounting data'!$J$2:$J$37000,"21*",'Accounting data'!$K$2:$K$37000,"68*",'Accounting data'!$L$2:$L$37000,AC4))-SUM(SUMIFS('Accounting data'!$G$2:$G$37000,'Accounting data'!$H$2:$H$37000,{"11*","12*","13*"},'Accounting data'!$I$2:$I$37000,"7*",'Accounting data'!$J$2:$J$37000,"21*",'Accounting data'!$K$2:$K$37000,"68*",'Accounting data'!$L$2:$L$37000,AC4))-SUM(SUMIFS('Accounting data'!$G$2:$G$37000,'Accounting data'!$H$2:$H$37000,{"11*","12*","13*"},'Accounting data'!$I$2:$I$37000,"8*",'Accounting data'!$J$2:$J$37000,"21*",'Accounting data'!$K$2:$K$37000,"68*",'Accounting data'!$L$2:$L$37000,AC4))-SUM(SUMIFS('Accounting data'!$G$2:$G$37000,'Accounting data'!$H$2:$H$37000,{"11*","12*","13*"},'Accounting data'!$I$2:$I$37000,"9*",'Accounting data'!$J$2:$J$37000,"21*",'Accounting data'!$K$2:$K$37000,"68*",'Accounting data'!$L$2:$L$37000,AC4))</f>
        <v>0</v>
      </c>
      <c r="AD1570" s="392">
        <f t="array" ref="AD1570">SUM(SUMIFS('Accounting data'!$G$2:$G$37000,'Accounting data'!$H$2:$H$37000,{"11*","12*","13*"},'Accounting data'!$J$2:$J$37000,"21*",'Accounting data'!$K$2:$K$37000,"68*",'Accounting data'!$L$2:$L$37000,AD4))-SUM(SUMIFS('Accounting data'!$G$2:$G$37000,'Accounting data'!$H$2:$H$37000,{"11*","12*","13*"},'Accounting data'!$I$2:$I$37000,"7*",'Accounting data'!$J$2:$J$37000,"21*",'Accounting data'!$K$2:$K$37000,"68*",'Accounting data'!$L$2:$L$37000,AD4))-SUM(SUMIFS('Accounting data'!$G$2:$G$37000,'Accounting data'!$H$2:$H$37000,{"11*","12*","13*"},'Accounting data'!$I$2:$I$37000,"8*",'Accounting data'!$J$2:$J$37000,"21*",'Accounting data'!$K$2:$K$37000,"68*",'Accounting data'!$L$2:$L$37000,AD4))-SUM(SUMIFS('Accounting data'!$G$2:$G$37000,'Accounting data'!$H$2:$H$37000,{"11*","12*","13*"},'Accounting data'!$I$2:$I$37000,"9*",'Accounting data'!$J$2:$J$37000,"21*",'Accounting data'!$K$2:$K$37000,"68*",'Accounting data'!$L$2:$L$37000,AD4))</f>
        <v>0</v>
      </c>
      <c r="AE1570" s="392">
        <f t="array" ref="AE1570">SUM(SUMIFS('Accounting data'!$G$2:$G$37000,'Accounting data'!$H$2:$H$37000,{"11*","12*","13*"},'Accounting data'!$J$2:$J$37000,"21*",'Accounting data'!$K$2:$K$37000,"68*",'Accounting data'!$L$2:$L$37000,AE4))-SUM(SUMIFS('Accounting data'!$G$2:$G$37000,'Accounting data'!$H$2:$H$37000,{"11*","12*","13*"},'Accounting data'!$I$2:$I$37000,"7*",'Accounting data'!$J$2:$J$37000,"21*",'Accounting data'!$K$2:$K$37000,"68*",'Accounting data'!$L$2:$L$37000,AE4))-SUM(SUMIFS('Accounting data'!$G$2:$G$37000,'Accounting data'!$H$2:$H$37000,{"11*","12*","13*"},'Accounting data'!$I$2:$I$37000,"8*",'Accounting data'!$J$2:$J$37000,"21*",'Accounting data'!$K$2:$K$37000,"68*",'Accounting data'!$L$2:$L$37000,AE4))-SUM(SUMIFS('Accounting data'!$G$2:$G$37000,'Accounting data'!$H$2:$H$37000,{"11*","12*","13*"},'Accounting data'!$I$2:$I$37000,"9*",'Accounting data'!$J$2:$J$37000,"21*",'Accounting data'!$K$2:$K$37000,"68*",'Accounting data'!$L$2:$L$37000,AE4))</f>
        <v>0</v>
      </c>
      <c r="AF1570" s="392">
        <f t="array" ref="AF1570">SUM(SUMIFS('Accounting data'!$G$2:$G$37000,'Accounting data'!$H$2:$H$37000,{"11*","12*","13*"},'Accounting data'!$J$2:$J$37000,"21*",'Accounting data'!$K$2:$K$37000,"68*",'Accounting data'!$L$2:$L$37000,AF4))-SUM(SUMIFS('Accounting data'!$G$2:$G$37000,'Accounting data'!$H$2:$H$37000,{"11*","12*","13*"},'Accounting data'!$I$2:$I$37000,"7*",'Accounting data'!$J$2:$J$37000,"21*",'Accounting data'!$K$2:$K$37000,"68*",'Accounting data'!$L$2:$L$37000,AF4))-SUM(SUMIFS('Accounting data'!$G$2:$G$37000,'Accounting data'!$H$2:$H$37000,{"11*","12*","13*"},'Accounting data'!$I$2:$I$37000,"8*",'Accounting data'!$J$2:$J$37000,"21*",'Accounting data'!$K$2:$K$37000,"68*",'Accounting data'!$L$2:$L$37000,AF4))-SUM(SUMIFS('Accounting data'!$G$2:$G$37000,'Accounting data'!$H$2:$H$37000,{"11*","12*","13*"},'Accounting data'!$I$2:$I$37000,"9*",'Accounting data'!$J$2:$J$37000,"21*",'Accounting data'!$K$2:$K$37000,"68*",'Accounting data'!$L$2:$L$37000,AF4))</f>
        <v>0</v>
      </c>
    </row>
    <row r="1571" spans="1:32">
      <c r="A1571" s="412" t="s">
        <v>971</v>
      </c>
      <c r="B1571" s="412"/>
      <c r="C1571" s="412"/>
      <c r="D1571" s="413" t="s">
        <v>937</v>
      </c>
      <c r="E1571" s="414">
        <f>SUM(E1565:E1570)</f>
        <v>0</v>
      </c>
      <c r="F1571" s="414">
        <f t="shared" ref="F1571:V1571" si="311">SUM(F1565:F1570)</f>
        <v>0</v>
      </c>
      <c r="G1571" s="414">
        <f t="shared" si="311"/>
        <v>0</v>
      </c>
      <c r="H1571" s="414">
        <f t="shared" si="311"/>
        <v>0</v>
      </c>
      <c r="I1571" s="414">
        <f t="shared" si="311"/>
        <v>0</v>
      </c>
      <c r="J1571" s="414">
        <f t="shared" si="311"/>
        <v>0</v>
      </c>
      <c r="K1571" s="414">
        <f t="shared" si="311"/>
        <v>0</v>
      </c>
      <c r="L1571" s="414">
        <f t="shared" si="311"/>
        <v>0</v>
      </c>
      <c r="M1571" s="414">
        <f t="shared" si="311"/>
        <v>0</v>
      </c>
      <c r="N1571" s="414">
        <f t="shared" si="311"/>
        <v>0</v>
      </c>
      <c r="O1571" s="414">
        <f t="shared" si="311"/>
        <v>0</v>
      </c>
      <c r="P1571" s="414">
        <f t="shared" si="311"/>
        <v>0</v>
      </c>
      <c r="Q1571" s="414">
        <f t="shared" si="311"/>
        <v>0</v>
      </c>
      <c r="R1571" s="414">
        <f t="shared" si="311"/>
        <v>0</v>
      </c>
      <c r="S1571" s="414">
        <f t="shared" si="311"/>
        <v>0</v>
      </c>
      <c r="T1571" s="414">
        <f t="shared" si="311"/>
        <v>0</v>
      </c>
      <c r="U1571" s="414">
        <f t="shared" si="311"/>
        <v>0</v>
      </c>
      <c r="V1571" s="414">
        <f t="shared" si="311"/>
        <v>0</v>
      </c>
      <c r="W1571" s="414">
        <f t="shared" ref="W1571:AF1571" si="312">SUM(W1565:W1570)</f>
        <v>0</v>
      </c>
      <c r="X1571" s="414">
        <f t="shared" si="312"/>
        <v>0</v>
      </c>
      <c r="Y1571" s="414">
        <f t="shared" si="312"/>
        <v>0</v>
      </c>
      <c r="Z1571" s="414">
        <f t="shared" si="312"/>
        <v>0</v>
      </c>
      <c r="AA1571" s="414">
        <f t="shared" si="312"/>
        <v>0</v>
      </c>
      <c r="AB1571" s="414">
        <f t="shared" si="312"/>
        <v>0</v>
      </c>
      <c r="AC1571" s="414">
        <f t="shared" si="312"/>
        <v>0</v>
      </c>
      <c r="AD1571" s="414">
        <f t="shared" si="312"/>
        <v>0</v>
      </c>
      <c r="AE1571" s="414">
        <f t="shared" si="312"/>
        <v>0</v>
      </c>
      <c r="AF1571" s="414">
        <f t="shared" si="312"/>
        <v>0</v>
      </c>
    </row>
    <row r="1572" spans="1:32">
      <c r="A1572" s="391" t="s">
        <v>964</v>
      </c>
      <c r="B1572" s="391"/>
      <c r="C1572" s="391"/>
      <c r="D1572">
        <v>6100</v>
      </c>
      <c r="E1572" s="392">
        <f t="array" ref="E1572">SUM(SUMIFS('Accounting data'!$G$2:$G$37000,'Accounting data'!$H$2:$H$37000,{"11*","12*","13*"},'Accounting data'!$J$2:$J$37000,"22*",'Accounting data'!$K$2:$K$37000,"61*",'Accounting data'!$L$2:$L$37000,E4))-SUM(SUMIFS('Accounting data'!$G$2:$G$37000,'Accounting data'!$H$2:$H$37000,{"11*","12*","13*"},'Accounting data'!$I$2:$I$37000,"7*",'Accounting data'!$J$2:$J$37000,"22*",'Accounting data'!$K$2:$K$37000,"61*",'Accounting data'!$L$2:$L$37000,E4))-SUM(SUMIFS('Accounting data'!$G$2:$G$37000,'Accounting data'!$H$2:$H$37000,{"11*","12*","13*"},'Accounting data'!$I$2:$I$37000,"8*",'Accounting data'!$J$2:$J$37000,"22*",'Accounting data'!$K$2:$K$37000,"61*",'Accounting data'!$L$2:$L$37000,E4))-SUM(SUMIFS('Accounting data'!$G$2:$G$37000,'Accounting data'!$H$2:$H$37000,{"11*","12*","13*"},'Accounting data'!$I$2:$I$37000,"9*",'Accounting data'!$J$2:$J$37000,"22*",'Accounting data'!$K$2:$K$37000,"61*",'Accounting data'!$L$2:$L$37000,E4))</f>
        <v>0</v>
      </c>
      <c r="F1572" s="392">
        <f t="array" ref="F1572">SUM(SUMIFS('Accounting data'!$G$2:$G$37000,'Accounting data'!$H$2:$H$37000,{"11*","12*","13*"},'Accounting data'!$J$2:$J$37000,"22*",'Accounting data'!$K$2:$K$37000,"61*",'Accounting data'!$L$2:$L$37000,F4))-SUM(SUMIFS('Accounting data'!$G$2:$G$37000,'Accounting data'!$H$2:$H$37000,{"11*","12*","13*"},'Accounting data'!$I$2:$I$37000,"7*",'Accounting data'!$J$2:$J$37000,"22*",'Accounting data'!$K$2:$K$37000,"61*",'Accounting data'!$L$2:$L$37000,F4))-SUM(SUMIFS('Accounting data'!$G$2:$G$37000,'Accounting data'!$H$2:$H$37000,{"11*","12*","13*"},'Accounting data'!$I$2:$I$37000,"8*",'Accounting data'!$J$2:$J$37000,"22*",'Accounting data'!$K$2:$K$37000,"61*",'Accounting data'!$L$2:$L$37000,F4))-SUM(SUMIFS('Accounting data'!$G$2:$G$37000,'Accounting data'!$H$2:$H$37000,{"11*","12*","13*"},'Accounting data'!$I$2:$I$37000,"9*",'Accounting data'!$J$2:$J$37000,"22*",'Accounting data'!$K$2:$K$37000,"61*",'Accounting data'!$L$2:$L$37000,F4))</f>
        <v>0</v>
      </c>
      <c r="G1572" s="392">
        <f t="array" ref="G1572">SUM(SUMIFS('Accounting data'!$G$2:$G$37000,'Accounting data'!$H$2:$H$37000,{"11*","12*","13*"},'Accounting data'!$J$2:$J$37000,"22*",'Accounting data'!$K$2:$K$37000,"61*",'Accounting data'!$L$2:$L$37000,G4))-SUM(SUMIFS('Accounting data'!$G$2:$G$37000,'Accounting data'!$H$2:$H$37000,{"11*","12*","13*"},'Accounting data'!$I$2:$I$37000,"7*",'Accounting data'!$J$2:$J$37000,"22*",'Accounting data'!$K$2:$K$37000,"61*",'Accounting data'!$L$2:$L$37000,G4))-SUM(SUMIFS('Accounting data'!$G$2:$G$37000,'Accounting data'!$H$2:$H$37000,{"11*","12*","13*"},'Accounting data'!$I$2:$I$37000,"8*",'Accounting data'!$J$2:$J$37000,"22*",'Accounting data'!$K$2:$K$37000,"61*",'Accounting data'!$L$2:$L$37000,G4))-SUM(SUMIFS('Accounting data'!$G$2:$G$37000,'Accounting data'!$H$2:$H$37000,{"11*","12*","13*"},'Accounting data'!$I$2:$I$37000,"9*",'Accounting data'!$J$2:$J$37000,"22*",'Accounting data'!$K$2:$K$37000,"61*",'Accounting data'!$L$2:$L$37000,G4))</f>
        <v>0</v>
      </c>
      <c r="H1572" s="392">
        <f t="array" ref="H1572">SUM(SUMIFS('Accounting data'!$G$2:$G$37000,'Accounting data'!$H$2:$H$37000,{"11*","12*","13*"},'Accounting data'!$J$2:$J$37000,"22*",'Accounting data'!$K$2:$K$37000,"61*",'Accounting data'!$L$2:$L$37000,H4))-SUM(SUMIFS('Accounting data'!$G$2:$G$37000,'Accounting data'!$H$2:$H$37000,{"11*","12*","13*"},'Accounting data'!$I$2:$I$37000,"7*",'Accounting data'!$J$2:$J$37000,"22*",'Accounting data'!$K$2:$K$37000,"61*",'Accounting data'!$L$2:$L$37000,H4))-SUM(SUMIFS('Accounting data'!$G$2:$G$37000,'Accounting data'!$H$2:$H$37000,{"11*","12*","13*"},'Accounting data'!$I$2:$I$37000,"8*",'Accounting data'!$J$2:$J$37000,"22*",'Accounting data'!$K$2:$K$37000,"61*",'Accounting data'!$L$2:$L$37000,H4))-SUM(SUMIFS('Accounting data'!$G$2:$G$37000,'Accounting data'!$H$2:$H$37000,{"11*","12*","13*"},'Accounting data'!$I$2:$I$37000,"9*",'Accounting data'!$J$2:$J$37000,"22*",'Accounting data'!$K$2:$K$37000,"61*",'Accounting data'!$L$2:$L$37000,H4))</f>
        <v>0</v>
      </c>
      <c r="I1572" s="392">
        <f t="array" ref="I1572">SUM(SUMIFS('Accounting data'!$G$2:$G$37000,'Accounting data'!$H$2:$H$37000,{"11*","12*","13*"},'Accounting data'!$J$2:$J$37000,"22*",'Accounting data'!$K$2:$K$37000,"61*",'Accounting data'!$L$2:$L$37000,I4))-SUM(SUMIFS('Accounting data'!$G$2:$G$37000,'Accounting data'!$H$2:$H$37000,{"11*","12*","13*"},'Accounting data'!$I$2:$I$37000,"7*",'Accounting data'!$J$2:$J$37000,"22*",'Accounting data'!$K$2:$K$37000,"61*",'Accounting data'!$L$2:$L$37000,I4))-SUM(SUMIFS('Accounting data'!$G$2:$G$37000,'Accounting data'!$H$2:$H$37000,{"11*","12*","13*"},'Accounting data'!$I$2:$I$37000,"8*",'Accounting data'!$J$2:$J$37000,"22*",'Accounting data'!$K$2:$K$37000,"61*",'Accounting data'!$L$2:$L$37000,I4))-SUM(SUMIFS('Accounting data'!$G$2:$G$37000,'Accounting data'!$H$2:$H$37000,{"11*","12*","13*"},'Accounting data'!$I$2:$I$37000,"9*",'Accounting data'!$J$2:$J$37000,"22*",'Accounting data'!$K$2:$K$37000,"61*",'Accounting data'!$L$2:$L$37000,I4))</f>
        <v>0</v>
      </c>
      <c r="J1572" s="392">
        <f t="array" ref="J1572">SUM(SUMIFS('Accounting data'!$G$2:$G$37000,'Accounting data'!$H$2:$H$37000,{"11*","12*","13*"},'Accounting data'!$J$2:$J$37000,"22*",'Accounting data'!$K$2:$K$37000,"61*",'Accounting data'!$L$2:$L$37000,J4))-SUM(SUMIFS('Accounting data'!$G$2:$G$37000,'Accounting data'!$H$2:$H$37000,{"11*","12*","13*"},'Accounting data'!$I$2:$I$37000,"7*",'Accounting data'!$J$2:$J$37000,"22*",'Accounting data'!$K$2:$K$37000,"61*",'Accounting data'!$L$2:$L$37000,J4))-SUM(SUMIFS('Accounting data'!$G$2:$G$37000,'Accounting data'!$H$2:$H$37000,{"11*","12*","13*"},'Accounting data'!$I$2:$I$37000,"8*",'Accounting data'!$J$2:$J$37000,"22*",'Accounting data'!$K$2:$K$37000,"61*",'Accounting data'!$L$2:$L$37000,J4))-SUM(SUMIFS('Accounting data'!$G$2:$G$37000,'Accounting data'!$H$2:$H$37000,{"11*","12*","13*"},'Accounting data'!$I$2:$I$37000,"9*",'Accounting data'!$J$2:$J$37000,"22*",'Accounting data'!$K$2:$K$37000,"61*",'Accounting data'!$L$2:$L$37000,J4))</f>
        <v>0</v>
      </c>
      <c r="K1572" s="392">
        <f t="array" ref="K1572">SUM(SUMIFS('Accounting data'!$G$2:$G$37000,'Accounting data'!$H$2:$H$37000,{"11*","12*","13*"},'Accounting data'!$J$2:$J$37000,"22*",'Accounting data'!$K$2:$K$37000,"61*",'Accounting data'!$L$2:$L$37000,K4))-SUM(SUMIFS('Accounting data'!$G$2:$G$37000,'Accounting data'!$H$2:$H$37000,{"11*","12*","13*"},'Accounting data'!$I$2:$I$37000,"7*",'Accounting data'!$J$2:$J$37000,"22*",'Accounting data'!$K$2:$K$37000,"61*",'Accounting data'!$L$2:$L$37000,K4))-SUM(SUMIFS('Accounting data'!$G$2:$G$37000,'Accounting data'!$H$2:$H$37000,{"11*","12*","13*"},'Accounting data'!$I$2:$I$37000,"8*",'Accounting data'!$J$2:$J$37000,"22*",'Accounting data'!$K$2:$K$37000,"61*",'Accounting data'!$L$2:$L$37000,K4))-SUM(SUMIFS('Accounting data'!$G$2:$G$37000,'Accounting data'!$H$2:$H$37000,{"11*","12*","13*"},'Accounting data'!$I$2:$I$37000,"9*",'Accounting data'!$J$2:$J$37000,"22*",'Accounting data'!$K$2:$K$37000,"61*",'Accounting data'!$L$2:$L$37000,K4))</f>
        <v>0</v>
      </c>
      <c r="L1572" s="392">
        <f t="array" ref="L1572">SUM(SUMIFS('Accounting data'!$G$2:$G$37000,'Accounting data'!$H$2:$H$37000,{"11*","12*","13*"},'Accounting data'!$J$2:$J$37000,"22*",'Accounting data'!$K$2:$K$37000,"61*",'Accounting data'!$L$2:$L$37000,L4))-SUM(SUMIFS('Accounting data'!$G$2:$G$37000,'Accounting data'!$H$2:$H$37000,{"11*","12*","13*"},'Accounting data'!$I$2:$I$37000,"7*",'Accounting data'!$J$2:$J$37000,"22*",'Accounting data'!$K$2:$K$37000,"61*",'Accounting data'!$L$2:$L$37000,L4))-SUM(SUMIFS('Accounting data'!$G$2:$G$37000,'Accounting data'!$H$2:$H$37000,{"11*","12*","13*"},'Accounting data'!$I$2:$I$37000,"8*",'Accounting data'!$J$2:$J$37000,"22*",'Accounting data'!$K$2:$K$37000,"61*",'Accounting data'!$L$2:$L$37000,L4))-SUM(SUMIFS('Accounting data'!$G$2:$G$37000,'Accounting data'!$H$2:$H$37000,{"11*","12*","13*"},'Accounting data'!$I$2:$I$37000,"9*",'Accounting data'!$J$2:$J$37000,"22*",'Accounting data'!$K$2:$K$37000,"61*",'Accounting data'!$L$2:$L$37000,L4))</f>
        <v>0</v>
      </c>
      <c r="M1572" s="392">
        <f t="array" ref="M1572">SUM(SUMIFS('Accounting data'!$G$2:$G$37000,'Accounting data'!$H$2:$H$37000,{"11*","12*","13*"},'Accounting data'!$J$2:$J$37000,"22*",'Accounting data'!$K$2:$K$37000,"61*",'Accounting data'!$L$2:$L$37000,M4))-SUM(SUMIFS('Accounting data'!$G$2:$G$37000,'Accounting data'!$H$2:$H$37000,{"11*","12*","13*"},'Accounting data'!$I$2:$I$37000,"7*",'Accounting data'!$J$2:$J$37000,"22*",'Accounting data'!$K$2:$K$37000,"61*",'Accounting data'!$L$2:$L$37000,M4))-SUM(SUMIFS('Accounting data'!$G$2:$G$37000,'Accounting data'!$H$2:$H$37000,{"11*","12*","13*"},'Accounting data'!$I$2:$I$37000,"8*",'Accounting data'!$J$2:$J$37000,"22*",'Accounting data'!$K$2:$K$37000,"61*",'Accounting data'!$L$2:$L$37000,M4))-SUM(SUMIFS('Accounting data'!$G$2:$G$37000,'Accounting data'!$H$2:$H$37000,{"11*","12*","13*"},'Accounting data'!$I$2:$I$37000,"9*",'Accounting data'!$J$2:$J$37000,"22*",'Accounting data'!$K$2:$K$37000,"61*",'Accounting data'!$L$2:$L$37000,M4))</f>
        <v>0</v>
      </c>
      <c r="N1572" s="392">
        <f t="array" ref="N1572">SUM(SUMIFS('Accounting data'!$G$2:$G$37000,'Accounting data'!$H$2:$H$37000,{"11*","12*","13*"},'Accounting data'!$J$2:$J$37000,"22*",'Accounting data'!$K$2:$K$37000,"61*",'Accounting data'!$L$2:$L$37000,N4))-SUM(SUMIFS('Accounting data'!$G$2:$G$37000,'Accounting data'!$H$2:$H$37000,{"11*","12*","13*"},'Accounting data'!$I$2:$I$37000,"7*",'Accounting data'!$J$2:$J$37000,"22*",'Accounting data'!$K$2:$K$37000,"61*",'Accounting data'!$L$2:$L$37000,N4))-SUM(SUMIFS('Accounting data'!$G$2:$G$37000,'Accounting data'!$H$2:$H$37000,{"11*","12*","13*"},'Accounting data'!$I$2:$I$37000,"8*",'Accounting data'!$J$2:$J$37000,"22*",'Accounting data'!$K$2:$K$37000,"61*",'Accounting data'!$L$2:$L$37000,N4))-SUM(SUMIFS('Accounting data'!$G$2:$G$37000,'Accounting data'!$H$2:$H$37000,{"11*","12*","13*"},'Accounting data'!$I$2:$I$37000,"9*",'Accounting data'!$J$2:$J$37000,"22*",'Accounting data'!$K$2:$K$37000,"61*",'Accounting data'!$L$2:$L$37000,N4))</f>
        <v>0</v>
      </c>
      <c r="O1572" s="392">
        <f t="array" ref="O1572">SUM(SUMIFS('Accounting data'!$G$2:$G$37000,'Accounting data'!$H$2:$H$37000,{"11*","12*","13*"},'Accounting data'!$J$2:$J$37000,"22*",'Accounting data'!$K$2:$K$37000,"61*",'Accounting data'!$L$2:$L$37000,O4))-SUM(SUMIFS('Accounting data'!$G$2:$G$37000,'Accounting data'!$H$2:$H$37000,{"11*","12*","13*"},'Accounting data'!$I$2:$I$37000,"7*",'Accounting data'!$J$2:$J$37000,"22*",'Accounting data'!$K$2:$K$37000,"61*",'Accounting data'!$L$2:$L$37000,O4))-SUM(SUMIFS('Accounting data'!$G$2:$G$37000,'Accounting data'!$H$2:$H$37000,{"11*","12*","13*"},'Accounting data'!$I$2:$I$37000,"8*",'Accounting data'!$J$2:$J$37000,"22*",'Accounting data'!$K$2:$K$37000,"61*",'Accounting data'!$L$2:$L$37000,O4))-SUM(SUMIFS('Accounting data'!$G$2:$G$37000,'Accounting data'!$H$2:$H$37000,{"11*","12*","13*"},'Accounting data'!$I$2:$I$37000,"9*",'Accounting data'!$J$2:$J$37000,"22*",'Accounting data'!$K$2:$K$37000,"61*",'Accounting data'!$L$2:$L$37000,O4))</f>
        <v>0</v>
      </c>
      <c r="P1572" s="392">
        <f t="array" ref="P1572">SUM(SUMIFS('Accounting data'!$G$2:$G$37000,'Accounting data'!$H$2:$H$37000,{"11*","12*","13*"},'Accounting data'!$J$2:$J$37000,"22*",'Accounting data'!$K$2:$K$37000,"61*",'Accounting data'!$L$2:$L$37000,P4))-SUM(SUMIFS('Accounting data'!$G$2:$G$37000,'Accounting data'!$H$2:$H$37000,{"11*","12*","13*"},'Accounting data'!$I$2:$I$37000,"7*",'Accounting data'!$J$2:$J$37000,"22*",'Accounting data'!$K$2:$K$37000,"61*",'Accounting data'!$L$2:$L$37000,P4))-SUM(SUMIFS('Accounting data'!$G$2:$G$37000,'Accounting data'!$H$2:$H$37000,{"11*","12*","13*"},'Accounting data'!$I$2:$I$37000,"8*",'Accounting data'!$J$2:$J$37000,"22*",'Accounting data'!$K$2:$K$37000,"61*",'Accounting data'!$L$2:$L$37000,P4))-SUM(SUMIFS('Accounting data'!$G$2:$G$37000,'Accounting data'!$H$2:$H$37000,{"11*","12*","13*"},'Accounting data'!$I$2:$I$37000,"9*",'Accounting data'!$J$2:$J$37000,"22*",'Accounting data'!$K$2:$K$37000,"61*",'Accounting data'!$L$2:$L$37000,P4))</f>
        <v>0</v>
      </c>
      <c r="Q1572" s="392">
        <f t="array" ref="Q1572">SUM(SUMIFS('Accounting data'!$G$2:$G$37000,'Accounting data'!$H$2:$H$37000,{"11*","12*","13*"},'Accounting data'!$J$2:$J$37000,"22*",'Accounting data'!$K$2:$K$37000,"61*",'Accounting data'!$L$2:$L$37000,Q4))-SUM(SUMIFS('Accounting data'!$G$2:$G$37000,'Accounting data'!$H$2:$H$37000,{"11*","12*","13*"},'Accounting data'!$I$2:$I$37000,"7*",'Accounting data'!$J$2:$J$37000,"22*",'Accounting data'!$K$2:$K$37000,"61*",'Accounting data'!$L$2:$L$37000,Q4))-SUM(SUMIFS('Accounting data'!$G$2:$G$37000,'Accounting data'!$H$2:$H$37000,{"11*","12*","13*"},'Accounting data'!$I$2:$I$37000,"8*",'Accounting data'!$J$2:$J$37000,"22*",'Accounting data'!$K$2:$K$37000,"61*",'Accounting data'!$L$2:$L$37000,Q4))-SUM(SUMIFS('Accounting data'!$G$2:$G$37000,'Accounting data'!$H$2:$H$37000,{"11*","12*","13*"},'Accounting data'!$I$2:$I$37000,"9*",'Accounting data'!$J$2:$J$37000,"22*",'Accounting data'!$K$2:$K$37000,"61*",'Accounting data'!$L$2:$L$37000,Q4))</f>
        <v>0</v>
      </c>
      <c r="R1572" s="392">
        <f t="array" ref="R1572">SUM(SUMIFS('Accounting data'!$G$2:$G$37000,'Accounting data'!$H$2:$H$37000,{"11*","12*","13*"},'Accounting data'!$J$2:$J$37000,"22*",'Accounting data'!$K$2:$K$37000,"61*",'Accounting data'!$L$2:$L$37000,R4))-SUM(SUMIFS('Accounting data'!$G$2:$G$37000,'Accounting data'!$H$2:$H$37000,{"11*","12*","13*"},'Accounting data'!$I$2:$I$37000,"7*",'Accounting data'!$J$2:$J$37000,"22*",'Accounting data'!$K$2:$K$37000,"61*",'Accounting data'!$L$2:$L$37000,R4))-SUM(SUMIFS('Accounting data'!$G$2:$G$37000,'Accounting data'!$H$2:$H$37000,{"11*","12*","13*"},'Accounting data'!$I$2:$I$37000,"8*",'Accounting data'!$J$2:$J$37000,"22*",'Accounting data'!$K$2:$K$37000,"61*",'Accounting data'!$L$2:$L$37000,R4))-SUM(SUMIFS('Accounting data'!$G$2:$G$37000,'Accounting data'!$H$2:$H$37000,{"11*","12*","13*"},'Accounting data'!$I$2:$I$37000,"9*",'Accounting data'!$J$2:$J$37000,"22*",'Accounting data'!$K$2:$K$37000,"61*",'Accounting data'!$L$2:$L$37000,R4))</f>
        <v>0</v>
      </c>
      <c r="S1572" s="392">
        <f t="array" ref="S1572">SUM(SUMIFS('Accounting data'!$G$2:$G$37000,'Accounting data'!$H$2:$H$37000,{"11*","12*","13*"},'Accounting data'!$J$2:$J$37000,"22*",'Accounting data'!$K$2:$K$37000,"61*",'Accounting data'!$L$2:$L$37000,S4))-SUM(SUMIFS('Accounting data'!$G$2:$G$37000,'Accounting data'!$H$2:$H$37000,{"11*","12*","13*"},'Accounting data'!$I$2:$I$37000,"7*",'Accounting data'!$J$2:$J$37000,"22*",'Accounting data'!$K$2:$K$37000,"61*",'Accounting data'!$L$2:$L$37000,S4))-SUM(SUMIFS('Accounting data'!$G$2:$G$37000,'Accounting data'!$H$2:$H$37000,{"11*","12*","13*"},'Accounting data'!$I$2:$I$37000,"8*",'Accounting data'!$J$2:$J$37000,"22*",'Accounting data'!$K$2:$K$37000,"61*",'Accounting data'!$L$2:$L$37000,S4))-SUM(SUMIFS('Accounting data'!$G$2:$G$37000,'Accounting data'!$H$2:$H$37000,{"11*","12*","13*"},'Accounting data'!$I$2:$I$37000,"9*",'Accounting data'!$J$2:$J$37000,"22*",'Accounting data'!$K$2:$K$37000,"61*",'Accounting data'!$L$2:$L$37000,S4))</f>
        <v>0</v>
      </c>
      <c r="T1572" s="392">
        <f t="array" ref="T1572">SUM(SUMIFS('Accounting data'!$G$2:$G$37000,'Accounting data'!$H$2:$H$37000,{"11*","12*","13*"},'Accounting data'!$J$2:$J$37000,"22*",'Accounting data'!$K$2:$K$37000,"61*",'Accounting data'!$L$2:$L$37000,T4))-SUM(SUMIFS('Accounting data'!$G$2:$G$37000,'Accounting data'!$H$2:$H$37000,{"11*","12*","13*"},'Accounting data'!$I$2:$I$37000,"7*",'Accounting data'!$J$2:$J$37000,"22*",'Accounting data'!$K$2:$K$37000,"61*",'Accounting data'!$L$2:$L$37000,T4))-SUM(SUMIFS('Accounting data'!$G$2:$G$37000,'Accounting data'!$H$2:$H$37000,{"11*","12*","13*"},'Accounting data'!$I$2:$I$37000,"8*",'Accounting data'!$J$2:$J$37000,"22*",'Accounting data'!$K$2:$K$37000,"61*",'Accounting data'!$L$2:$L$37000,T4))-SUM(SUMIFS('Accounting data'!$G$2:$G$37000,'Accounting data'!$H$2:$H$37000,{"11*","12*","13*"},'Accounting data'!$I$2:$I$37000,"9*",'Accounting data'!$J$2:$J$37000,"22*",'Accounting data'!$K$2:$K$37000,"61*",'Accounting data'!$L$2:$L$37000,T4))</f>
        <v>0</v>
      </c>
      <c r="U1572" s="392">
        <f t="array" ref="U1572">SUM(SUMIFS('Accounting data'!$G$2:$G$37000,'Accounting data'!$H$2:$H$37000,{"11*","12*","13*"},'Accounting data'!$J$2:$J$37000,"22*",'Accounting data'!$K$2:$K$37000,"61*",'Accounting data'!$L$2:$L$37000,U4))-SUM(SUMIFS('Accounting data'!$G$2:$G$37000,'Accounting data'!$H$2:$H$37000,{"11*","12*","13*"},'Accounting data'!$I$2:$I$37000,"7*",'Accounting data'!$J$2:$J$37000,"22*",'Accounting data'!$K$2:$K$37000,"61*",'Accounting data'!$L$2:$L$37000,U4))-SUM(SUMIFS('Accounting data'!$G$2:$G$37000,'Accounting data'!$H$2:$H$37000,{"11*","12*","13*"},'Accounting data'!$I$2:$I$37000,"8*",'Accounting data'!$J$2:$J$37000,"22*",'Accounting data'!$K$2:$K$37000,"61*",'Accounting data'!$L$2:$L$37000,U4))-SUM(SUMIFS('Accounting data'!$G$2:$G$37000,'Accounting data'!$H$2:$H$37000,{"11*","12*","13*"},'Accounting data'!$I$2:$I$37000,"9*",'Accounting data'!$J$2:$J$37000,"22*",'Accounting data'!$K$2:$K$37000,"61*",'Accounting data'!$L$2:$L$37000,U4))</f>
        <v>0</v>
      </c>
      <c r="V1572" s="392">
        <f t="array" ref="V1572">SUM(SUMIFS('Accounting data'!$G$2:$G$37000,'Accounting data'!$H$2:$H$37000,{"11*","12*","13*"},'Accounting data'!$J$2:$J$37000,"22*",'Accounting data'!$K$2:$K$37000,"61*",'Accounting data'!$L$2:$L$37000,V4))-SUM(SUMIFS('Accounting data'!$G$2:$G$37000,'Accounting data'!$H$2:$H$37000,{"11*","12*","13*"},'Accounting data'!$I$2:$I$37000,"7*",'Accounting data'!$J$2:$J$37000,"22*",'Accounting data'!$K$2:$K$37000,"61*",'Accounting data'!$L$2:$L$37000,V4))-SUM(SUMIFS('Accounting data'!$G$2:$G$37000,'Accounting data'!$H$2:$H$37000,{"11*","12*","13*"},'Accounting data'!$I$2:$I$37000,"8*",'Accounting data'!$J$2:$J$37000,"22*",'Accounting data'!$K$2:$K$37000,"61*",'Accounting data'!$L$2:$L$37000,V4))-SUM(SUMIFS('Accounting data'!$G$2:$G$37000,'Accounting data'!$H$2:$H$37000,{"11*","12*","13*"},'Accounting data'!$I$2:$I$37000,"9*",'Accounting data'!$J$2:$J$37000,"22*",'Accounting data'!$K$2:$K$37000,"61*",'Accounting data'!$L$2:$L$37000,V4))</f>
        <v>0</v>
      </c>
      <c r="W1572" s="392">
        <f t="array" ref="W1572">SUM(SUMIFS('Accounting data'!$G$2:$G$37000,'Accounting data'!$H$2:$H$37000,{"11*","12*","13*"},'Accounting data'!$J$2:$J$37000,"22*",'Accounting data'!$K$2:$K$37000,"61*",'Accounting data'!$L$2:$L$37000,W4))-SUM(SUMIFS('Accounting data'!$G$2:$G$37000,'Accounting data'!$H$2:$H$37000,{"11*","12*","13*"},'Accounting data'!$I$2:$I$37000,"7*",'Accounting data'!$J$2:$J$37000,"22*",'Accounting data'!$K$2:$K$37000,"61*",'Accounting data'!$L$2:$L$37000,W4))-SUM(SUMIFS('Accounting data'!$G$2:$G$37000,'Accounting data'!$H$2:$H$37000,{"11*","12*","13*"},'Accounting data'!$I$2:$I$37000,"8*",'Accounting data'!$J$2:$J$37000,"22*",'Accounting data'!$K$2:$K$37000,"61*",'Accounting data'!$L$2:$L$37000,W4))-SUM(SUMIFS('Accounting data'!$G$2:$G$37000,'Accounting data'!$H$2:$H$37000,{"11*","12*","13*"},'Accounting data'!$I$2:$I$37000,"9*",'Accounting data'!$J$2:$J$37000,"22*",'Accounting data'!$K$2:$K$37000,"61*",'Accounting data'!$L$2:$L$37000,W4))</f>
        <v>0</v>
      </c>
      <c r="X1572" s="392">
        <f t="array" ref="X1572">SUM(SUMIFS('Accounting data'!$G$2:$G$37000,'Accounting data'!$H$2:$H$37000,{"11*","12*","13*"},'Accounting data'!$J$2:$J$37000,"22*",'Accounting data'!$K$2:$K$37000,"61*",'Accounting data'!$L$2:$L$37000,X4))-SUM(SUMIFS('Accounting data'!$G$2:$G$37000,'Accounting data'!$H$2:$H$37000,{"11*","12*","13*"},'Accounting data'!$I$2:$I$37000,"7*",'Accounting data'!$J$2:$J$37000,"22*",'Accounting data'!$K$2:$K$37000,"61*",'Accounting data'!$L$2:$L$37000,X4))-SUM(SUMIFS('Accounting data'!$G$2:$G$37000,'Accounting data'!$H$2:$H$37000,{"11*","12*","13*"},'Accounting data'!$I$2:$I$37000,"8*",'Accounting data'!$J$2:$J$37000,"22*",'Accounting data'!$K$2:$K$37000,"61*",'Accounting data'!$L$2:$L$37000,X4))-SUM(SUMIFS('Accounting data'!$G$2:$G$37000,'Accounting data'!$H$2:$H$37000,{"11*","12*","13*"},'Accounting data'!$I$2:$I$37000,"9*",'Accounting data'!$J$2:$J$37000,"22*",'Accounting data'!$K$2:$K$37000,"61*",'Accounting data'!$L$2:$L$37000,X4))</f>
        <v>0</v>
      </c>
      <c r="Y1572" s="392">
        <f t="array" ref="Y1572">SUM(SUMIFS('Accounting data'!$G$2:$G$37000,'Accounting data'!$H$2:$H$37000,{"11*","12*","13*"},'Accounting data'!$J$2:$J$37000,"22*",'Accounting data'!$K$2:$K$37000,"61*",'Accounting data'!$L$2:$L$37000,Y4))-SUM(SUMIFS('Accounting data'!$G$2:$G$37000,'Accounting data'!$H$2:$H$37000,{"11*","12*","13*"},'Accounting data'!$I$2:$I$37000,"7*",'Accounting data'!$J$2:$J$37000,"22*",'Accounting data'!$K$2:$K$37000,"61*",'Accounting data'!$L$2:$L$37000,Y4))-SUM(SUMIFS('Accounting data'!$G$2:$G$37000,'Accounting data'!$H$2:$H$37000,{"11*","12*","13*"},'Accounting data'!$I$2:$I$37000,"8*",'Accounting data'!$J$2:$J$37000,"22*",'Accounting data'!$K$2:$K$37000,"61*",'Accounting data'!$L$2:$L$37000,Y4))-SUM(SUMIFS('Accounting data'!$G$2:$G$37000,'Accounting data'!$H$2:$H$37000,{"11*","12*","13*"},'Accounting data'!$I$2:$I$37000,"9*",'Accounting data'!$J$2:$J$37000,"22*",'Accounting data'!$K$2:$K$37000,"61*",'Accounting data'!$L$2:$L$37000,Y4))</f>
        <v>0</v>
      </c>
      <c r="Z1572" s="392">
        <f t="array" ref="Z1572">SUM(SUMIFS('Accounting data'!$G$2:$G$37000,'Accounting data'!$H$2:$H$37000,{"11*","12*","13*"},'Accounting data'!$J$2:$J$37000,"22*",'Accounting data'!$K$2:$K$37000,"61*",'Accounting data'!$L$2:$L$37000,Z4))-SUM(SUMIFS('Accounting data'!$G$2:$G$37000,'Accounting data'!$H$2:$H$37000,{"11*","12*","13*"},'Accounting data'!$I$2:$I$37000,"7*",'Accounting data'!$J$2:$J$37000,"22*",'Accounting data'!$K$2:$K$37000,"61*",'Accounting data'!$L$2:$L$37000,Z4))-SUM(SUMIFS('Accounting data'!$G$2:$G$37000,'Accounting data'!$H$2:$H$37000,{"11*","12*","13*"},'Accounting data'!$I$2:$I$37000,"8*",'Accounting data'!$J$2:$J$37000,"22*",'Accounting data'!$K$2:$K$37000,"61*",'Accounting data'!$L$2:$L$37000,Z4))-SUM(SUMIFS('Accounting data'!$G$2:$G$37000,'Accounting data'!$H$2:$H$37000,{"11*","12*","13*"},'Accounting data'!$I$2:$I$37000,"9*",'Accounting data'!$J$2:$J$37000,"22*",'Accounting data'!$K$2:$K$37000,"61*",'Accounting data'!$L$2:$L$37000,Z4))</f>
        <v>0</v>
      </c>
      <c r="AA1572" s="392">
        <f t="array" ref="AA1572">SUM(SUMIFS('Accounting data'!$G$2:$G$37000,'Accounting data'!$H$2:$H$37000,{"11*","12*","13*"},'Accounting data'!$J$2:$J$37000,"22*",'Accounting data'!$K$2:$K$37000,"61*",'Accounting data'!$L$2:$L$37000,AA4))-SUM(SUMIFS('Accounting data'!$G$2:$G$37000,'Accounting data'!$H$2:$H$37000,{"11*","12*","13*"},'Accounting data'!$I$2:$I$37000,"7*",'Accounting data'!$J$2:$J$37000,"22*",'Accounting data'!$K$2:$K$37000,"61*",'Accounting data'!$L$2:$L$37000,AA4))-SUM(SUMIFS('Accounting data'!$G$2:$G$37000,'Accounting data'!$H$2:$H$37000,{"11*","12*","13*"},'Accounting data'!$I$2:$I$37000,"8*",'Accounting data'!$J$2:$J$37000,"22*",'Accounting data'!$K$2:$K$37000,"61*",'Accounting data'!$L$2:$L$37000,AA4))-SUM(SUMIFS('Accounting data'!$G$2:$G$37000,'Accounting data'!$H$2:$H$37000,{"11*","12*","13*"},'Accounting data'!$I$2:$I$37000,"9*",'Accounting data'!$J$2:$J$37000,"22*",'Accounting data'!$K$2:$K$37000,"61*",'Accounting data'!$L$2:$L$37000,AA4))</f>
        <v>0</v>
      </c>
      <c r="AB1572" s="392">
        <f t="array" ref="AB1572">SUM(SUMIFS('Accounting data'!$G$2:$G$37000,'Accounting data'!$H$2:$H$37000,{"11*","12*","13*"},'Accounting data'!$J$2:$J$37000,"22*",'Accounting data'!$K$2:$K$37000,"61*",'Accounting data'!$L$2:$L$37000,AB4))-SUM(SUMIFS('Accounting data'!$G$2:$G$37000,'Accounting data'!$H$2:$H$37000,{"11*","12*","13*"},'Accounting data'!$I$2:$I$37000,"7*",'Accounting data'!$J$2:$J$37000,"22*",'Accounting data'!$K$2:$K$37000,"61*",'Accounting data'!$L$2:$L$37000,AB4))-SUM(SUMIFS('Accounting data'!$G$2:$G$37000,'Accounting data'!$H$2:$H$37000,{"11*","12*","13*"},'Accounting data'!$I$2:$I$37000,"8*",'Accounting data'!$J$2:$J$37000,"22*",'Accounting data'!$K$2:$K$37000,"61*",'Accounting data'!$L$2:$L$37000,AB4))-SUM(SUMIFS('Accounting data'!$G$2:$G$37000,'Accounting data'!$H$2:$H$37000,{"11*","12*","13*"},'Accounting data'!$I$2:$I$37000,"9*",'Accounting data'!$J$2:$J$37000,"22*",'Accounting data'!$K$2:$K$37000,"61*",'Accounting data'!$L$2:$L$37000,AB4))</f>
        <v>0</v>
      </c>
      <c r="AC1572" s="392">
        <f t="array" ref="AC1572">SUM(SUMIFS('Accounting data'!$G$2:$G$37000,'Accounting data'!$H$2:$H$37000,{"11*","12*","13*"},'Accounting data'!$J$2:$J$37000,"22*",'Accounting data'!$K$2:$K$37000,"61*",'Accounting data'!$L$2:$L$37000,AC4))-SUM(SUMIFS('Accounting data'!$G$2:$G$37000,'Accounting data'!$H$2:$H$37000,{"11*","12*","13*"},'Accounting data'!$I$2:$I$37000,"7*",'Accounting data'!$J$2:$J$37000,"22*",'Accounting data'!$K$2:$K$37000,"61*",'Accounting data'!$L$2:$L$37000,AC4))-SUM(SUMIFS('Accounting data'!$G$2:$G$37000,'Accounting data'!$H$2:$H$37000,{"11*","12*","13*"},'Accounting data'!$I$2:$I$37000,"8*",'Accounting data'!$J$2:$J$37000,"22*",'Accounting data'!$K$2:$K$37000,"61*",'Accounting data'!$L$2:$L$37000,AC4))-SUM(SUMIFS('Accounting data'!$G$2:$G$37000,'Accounting data'!$H$2:$H$37000,{"11*","12*","13*"},'Accounting data'!$I$2:$I$37000,"9*",'Accounting data'!$J$2:$J$37000,"22*",'Accounting data'!$K$2:$K$37000,"61*",'Accounting data'!$L$2:$L$37000,AC4))</f>
        <v>0</v>
      </c>
      <c r="AD1572" s="392">
        <f t="array" ref="AD1572">SUM(SUMIFS('Accounting data'!$G$2:$G$37000,'Accounting data'!$H$2:$H$37000,{"11*","12*","13*"},'Accounting data'!$J$2:$J$37000,"22*",'Accounting data'!$K$2:$K$37000,"61*",'Accounting data'!$L$2:$L$37000,AD4))-SUM(SUMIFS('Accounting data'!$G$2:$G$37000,'Accounting data'!$H$2:$H$37000,{"11*","12*","13*"},'Accounting data'!$I$2:$I$37000,"7*",'Accounting data'!$J$2:$J$37000,"22*",'Accounting data'!$K$2:$K$37000,"61*",'Accounting data'!$L$2:$L$37000,AD4))-SUM(SUMIFS('Accounting data'!$G$2:$G$37000,'Accounting data'!$H$2:$H$37000,{"11*","12*","13*"},'Accounting data'!$I$2:$I$37000,"8*",'Accounting data'!$J$2:$J$37000,"22*",'Accounting data'!$K$2:$K$37000,"61*",'Accounting data'!$L$2:$L$37000,AD4))-SUM(SUMIFS('Accounting data'!$G$2:$G$37000,'Accounting data'!$H$2:$H$37000,{"11*","12*","13*"},'Accounting data'!$I$2:$I$37000,"9*",'Accounting data'!$J$2:$J$37000,"22*",'Accounting data'!$K$2:$K$37000,"61*",'Accounting data'!$L$2:$L$37000,AD4))</f>
        <v>0</v>
      </c>
      <c r="AE1572" s="392">
        <f t="array" ref="AE1572">SUM(SUMIFS('Accounting data'!$G$2:$G$37000,'Accounting data'!$H$2:$H$37000,{"11*","12*","13*"},'Accounting data'!$J$2:$J$37000,"22*",'Accounting data'!$K$2:$K$37000,"61*",'Accounting data'!$L$2:$L$37000,AE4))-SUM(SUMIFS('Accounting data'!$G$2:$G$37000,'Accounting data'!$H$2:$H$37000,{"11*","12*","13*"},'Accounting data'!$I$2:$I$37000,"7*",'Accounting data'!$J$2:$J$37000,"22*",'Accounting data'!$K$2:$K$37000,"61*",'Accounting data'!$L$2:$L$37000,AE4))-SUM(SUMIFS('Accounting data'!$G$2:$G$37000,'Accounting data'!$H$2:$H$37000,{"11*","12*","13*"},'Accounting data'!$I$2:$I$37000,"8*",'Accounting data'!$J$2:$J$37000,"22*",'Accounting data'!$K$2:$K$37000,"61*",'Accounting data'!$L$2:$L$37000,AE4))-SUM(SUMIFS('Accounting data'!$G$2:$G$37000,'Accounting data'!$H$2:$H$37000,{"11*","12*","13*"},'Accounting data'!$I$2:$I$37000,"9*",'Accounting data'!$J$2:$J$37000,"22*",'Accounting data'!$K$2:$K$37000,"61*",'Accounting data'!$L$2:$L$37000,AE4))</f>
        <v>0</v>
      </c>
      <c r="AF1572" s="392">
        <f t="array" ref="AF1572">SUM(SUMIFS('Accounting data'!$G$2:$G$37000,'Accounting data'!$H$2:$H$37000,{"11*","12*","13*"},'Accounting data'!$J$2:$J$37000,"22*",'Accounting data'!$K$2:$K$37000,"61*",'Accounting data'!$L$2:$L$37000,AF4))-SUM(SUMIFS('Accounting data'!$G$2:$G$37000,'Accounting data'!$H$2:$H$37000,{"11*","12*","13*"},'Accounting data'!$I$2:$I$37000,"7*",'Accounting data'!$J$2:$J$37000,"22*",'Accounting data'!$K$2:$K$37000,"61*",'Accounting data'!$L$2:$L$37000,AF4))-SUM(SUMIFS('Accounting data'!$G$2:$G$37000,'Accounting data'!$H$2:$H$37000,{"11*","12*","13*"},'Accounting data'!$I$2:$I$37000,"8*",'Accounting data'!$J$2:$J$37000,"22*",'Accounting data'!$K$2:$K$37000,"61*",'Accounting data'!$L$2:$L$37000,AF4))-SUM(SUMIFS('Accounting data'!$G$2:$G$37000,'Accounting data'!$H$2:$H$37000,{"11*","12*","13*"},'Accounting data'!$I$2:$I$37000,"9*",'Accounting data'!$J$2:$J$37000,"22*",'Accounting data'!$K$2:$K$37000,"61*",'Accounting data'!$L$2:$L$37000,AF4))</f>
        <v>0</v>
      </c>
    </row>
    <row r="1573" spans="1:32">
      <c r="A1573" s="391" t="s">
        <v>965</v>
      </c>
      <c r="B1573" s="391"/>
      <c r="C1573" s="391"/>
      <c r="D1573">
        <v>6200</v>
      </c>
      <c r="E1573" s="392">
        <f t="array" ref="E1573">SUM(SUMIFS('Accounting data'!$G$2:$G$37000,'Accounting data'!$H$2:$H$37000,{"11*","12*","13*"},'Accounting data'!$J$2:$J$37000,"22*",'Accounting data'!$K$2:$K$37000,"62*",'Accounting data'!$L$2:$L$37000,E4))-SUM(SUMIFS('Accounting data'!$G$2:$G$37000,'Accounting data'!$H$2:$H$37000,{"11*","12*","13*"},'Accounting data'!$I$2:$I$37000,"7*",'Accounting data'!$J$2:$J$37000,"22*",'Accounting data'!$K$2:$K$37000,"62*",'Accounting data'!$L$2:$L$37000,E4))-SUM(SUMIFS('Accounting data'!$G$2:$G$37000,'Accounting data'!$H$2:$H$37000,{"11*","12*","13*"},'Accounting data'!$I$2:$I$37000,"8*",'Accounting data'!$J$2:$J$37000,"22*",'Accounting data'!$K$2:$K$37000,"62*",'Accounting data'!$L$2:$L$37000,E4))-SUM(SUMIFS('Accounting data'!$G$2:$G$37000,'Accounting data'!$H$2:$H$37000,{"11*","12*","13*"},'Accounting data'!$I$2:$I$37000,"9*",'Accounting data'!$J$2:$J$37000,"22*",'Accounting data'!$K$2:$K$37000,"62*",'Accounting data'!$L$2:$L$37000,E4))</f>
        <v>0</v>
      </c>
      <c r="F1573" s="392">
        <f t="array" ref="F1573">SUM(SUMIFS('Accounting data'!$G$2:$G$37000,'Accounting data'!$H$2:$H$37000,{"11*","12*","13*"},'Accounting data'!$J$2:$J$37000,"22*",'Accounting data'!$K$2:$K$37000,"62*",'Accounting data'!$L$2:$L$37000,F4))-SUM(SUMIFS('Accounting data'!$G$2:$G$37000,'Accounting data'!$H$2:$H$37000,{"11*","12*","13*"},'Accounting data'!$I$2:$I$37000,"7*",'Accounting data'!$J$2:$J$37000,"22*",'Accounting data'!$K$2:$K$37000,"62*",'Accounting data'!$L$2:$L$37000,F4))-SUM(SUMIFS('Accounting data'!$G$2:$G$37000,'Accounting data'!$H$2:$H$37000,{"11*","12*","13*"},'Accounting data'!$I$2:$I$37000,"8*",'Accounting data'!$J$2:$J$37000,"22*",'Accounting data'!$K$2:$K$37000,"62*",'Accounting data'!$L$2:$L$37000,F4))-SUM(SUMIFS('Accounting data'!$G$2:$G$37000,'Accounting data'!$H$2:$H$37000,{"11*","12*","13*"},'Accounting data'!$I$2:$I$37000,"9*",'Accounting data'!$J$2:$J$37000,"22*",'Accounting data'!$K$2:$K$37000,"62*",'Accounting data'!$L$2:$L$37000,F4))</f>
        <v>0</v>
      </c>
      <c r="G1573" s="392">
        <f t="array" ref="G1573">SUM(SUMIFS('Accounting data'!$G$2:$G$37000,'Accounting data'!$H$2:$H$37000,{"11*","12*","13*"},'Accounting data'!$J$2:$J$37000,"22*",'Accounting data'!$K$2:$K$37000,"62*",'Accounting data'!$L$2:$L$37000,G4))-SUM(SUMIFS('Accounting data'!$G$2:$G$37000,'Accounting data'!$H$2:$H$37000,{"11*","12*","13*"},'Accounting data'!$I$2:$I$37000,"7*",'Accounting data'!$J$2:$J$37000,"22*",'Accounting data'!$K$2:$K$37000,"62*",'Accounting data'!$L$2:$L$37000,G4))-SUM(SUMIFS('Accounting data'!$G$2:$G$37000,'Accounting data'!$H$2:$H$37000,{"11*","12*","13*"},'Accounting data'!$I$2:$I$37000,"8*",'Accounting data'!$J$2:$J$37000,"22*",'Accounting data'!$K$2:$K$37000,"62*",'Accounting data'!$L$2:$L$37000,G4))-SUM(SUMIFS('Accounting data'!$G$2:$G$37000,'Accounting data'!$H$2:$H$37000,{"11*","12*","13*"},'Accounting data'!$I$2:$I$37000,"9*",'Accounting data'!$J$2:$J$37000,"22*",'Accounting data'!$K$2:$K$37000,"62*",'Accounting data'!$L$2:$L$37000,G4))</f>
        <v>0</v>
      </c>
      <c r="H1573" s="392">
        <f t="array" ref="H1573">SUM(SUMIFS('Accounting data'!$G$2:$G$37000,'Accounting data'!$H$2:$H$37000,{"11*","12*","13*"},'Accounting data'!$J$2:$J$37000,"22*",'Accounting data'!$K$2:$K$37000,"62*",'Accounting data'!$L$2:$L$37000,H4))-SUM(SUMIFS('Accounting data'!$G$2:$G$37000,'Accounting data'!$H$2:$H$37000,{"11*","12*","13*"},'Accounting data'!$I$2:$I$37000,"7*",'Accounting data'!$J$2:$J$37000,"22*",'Accounting data'!$K$2:$K$37000,"62*",'Accounting data'!$L$2:$L$37000,H4))-SUM(SUMIFS('Accounting data'!$G$2:$G$37000,'Accounting data'!$H$2:$H$37000,{"11*","12*","13*"},'Accounting data'!$I$2:$I$37000,"8*",'Accounting data'!$J$2:$J$37000,"22*",'Accounting data'!$K$2:$K$37000,"62*",'Accounting data'!$L$2:$L$37000,H4))-SUM(SUMIFS('Accounting data'!$G$2:$G$37000,'Accounting data'!$H$2:$H$37000,{"11*","12*","13*"},'Accounting data'!$I$2:$I$37000,"9*",'Accounting data'!$J$2:$J$37000,"22*",'Accounting data'!$K$2:$K$37000,"62*",'Accounting data'!$L$2:$L$37000,H4))</f>
        <v>0</v>
      </c>
      <c r="I1573" s="392">
        <f t="array" ref="I1573">SUM(SUMIFS('Accounting data'!$G$2:$G$37000,'Accounting data'!$H$2:$H$37000,{"11*","12*","13*"},'Accounting data'!$J$2:$J$37000,"22*",'Accounting data'!$K$2:$K$37000,"62*",'Accounting data'!$L$2:$L$37000,I4))-SUM(SUMIFS('Accounting data'!$G$2:$G$37000,'Accounting data'!$H$2:$H$37000,{"11*","12*","13*"},'Accounting data'!$I$2:$I$37000,"7*",'Accounting data'!$J$2:$J$37000,"22*",'Accounting data'!$K$2:$K$37000,"62*",'Accounting data'!$L$2:$L$37000,I4))-SUM(SUMIFS('Accounting data'!$G$2:$G$37000,'Accounting data'!$H$2:$H$37000,{"11*","12*","13*"},'Accounting data'!$I$2:$I$37000,"8*",'Accounting data'!$J$2:$J$37000,"22*",'Accounting data'!$K$2:$K$37000,"62*",'Accounting data'!$L$2:$L$37000,I4))-SUM(SUMIFS('Accounting data'!$G$2:$G$37000,'Accounting data'!$H$2:$H$37000,{"11*","12*","13*"},'Accounting data'!$I$2:$I$37000,"9*",'Accounting data'!$J$2:$J$37000,"22*",'Accounting data'!$K$2:$K$37000,"62*",'Accounting data'!$L$2:$L$37000,I4))</f>
        <v>0</v>
      </c>
      <c r="J1573" s="392">
        <f t="array" ref="J1573">SUM(SUMIFS('Accounting data'!$G$2:$G$37000,'Accounting data'!$H$2:$H$37000,{"11*","12*","13*"},'Accounting data'!$J$2:$J$37000,"22*",'Accounting data'!$K$2:$K$37000,"62*",'Accounting data'!$L$2:$L$37000,J4))-SUM(SUMIFS('Accounting data'!$G$2:$G$37000,'Accounting data'!$H$2:$H$37000,{"11*","12*","13*"},'Accounting data'!$I$2:$I$37000,"7*",'Accounting data'!$J$2:$J$37000,"22*",'Accounting data'!$K$2:$K$37000,"62*",'Accounting data'!$L$2:$L$37000,J4))-SUM(SUMIFS('Accounting data'!$G$2:$G$37000,'Accounting data'!$H$2:$H$37000,{"11*","12*","13*"},'Accounting data'!$I$2:$I$37000,"8*",'Accounting data'!$J$2:$J$37000,"22*",'Accounting data'!$K$2:$K$37000,"62*",'Accounting data'!$L$2:$L$37000,J4))-SUM(SUMIFS('Accounting data'!$G$2:$G$37000,'Accounting data'!$H$2:$H$37000,{"11*","12*","13*"},'Accounting data'!$I$2:$I$37000,"9*",'Accounting data'!$J$2:$J$37000,"22*",'Accounting data'!$K$2:$K$37000,"62*",'Accounting data'!$L$2:$L$37000,J4))</f>
        <v>0</v>
      </c>
      <c r="K1573" s="392">
        <f t="array" ref="K1573">SUM(SUMIFS('Accounting data'!$G$2:$G$37000,'Accounting data'!$H$2:$H$37000,{"11*","12*","13*"},'Accounting data'!$J$2:$J$37000,"22*",'Accounting data'!$K$2:$K$37000,"62*",'Accounting data'!$L$2:$L$37000,K4))-SUM(SUMIFS('Accounting data'!$G$2:$G$37000,'Accounting data'!$H$2:$H$37000,{"11*","12*","13*"},'Accounting data'!$I$2:$I$37000,"7*",'Accounting data'!$J$2:$J$37000,"22*",'Accounting data'!$K$2:$K$37000,"62*",'Accounting data'!$L$2:$L$37000,K4))-SUM(SUMIFS('Accounting data'!$G$2:$G$37000,'Accounting data'!$H$2:$H$37000,{"11*","12*","13*"},'Accounting data'!$I$2:$I$37000,"8*",'Accounting data'!$J$2:$J$37000,"22*",'Accounting data'!$K$2:$K$37000,"62*",'Accounting data'!$L$2:$L$37000,K4))-SUM(SUMIFS('Accounting data'!$G$2:$G$37000,'Accounting data'!$H$2:$H$37000,{"11*","12*","13*"},'Accounting data'!$I$2:$I$37000,"9*",'Accounting data'!$J$2:$J$37000,"22*",'Accounting data'!$K$2:$K$37000,"62*",'Accounting data'!$L$2:$L$37000,K4))</f>
        <v>0</v>
      </c>
      <c r="L1573" s="392">
        <f t="array" ref="L1573">SUM(SUMIFS('Accounting data'!$G$2:$G$37000,'Accounting data'!$H$2:$H$37000,{"11*","12*","13*"},'Accounting data'!$J$2:$J$37000,"22*",'Accounting data'!$K$2:$K$37000,"62*",'Accounting data'!$L$2:$L$37000,L4))-SUM(SUMIFS('Accounting data'!$G$2:$G$37000,'Accounting data'!$H$2:$H$37000,{"11*","12*","13*"},'Accounting data'!$I$2:$I$37000,"7*",'Accounting data'!$J$2:$J$37000,"22*",'Accounting data'!$K$2:$K$37000,"62*",'Accounting data'!$L$2:$L$37000,L4))-SUM(SUMIFS('Accounting data'!$G$2:$G$37000,'Accounting data'!$H$2:$H$37000,{"11*","12*","13*"},'Accounting data'!$I$2:$I$37000,"8*",'Accounting data'!$J$2:$J$37000,"22*",'Accounting data'!$K$2:$K$37000,"62*",'Accounting data'!$L$2:$L$37000,L4))-SUM(SUMIFS('Accounting data'!$G$2:$G$37000,'Accounting data'!$H$2:$H$37000,{"11*","12*","13*"},'Accounting data'!$I$2:$I$37000,"9*",'Accounting data'!$J$2:$J$37000,"22*",'Accounting data'!$K$2:$K$37000,"62*",'Accounting data'!$L$2:$L$37000,L4))</f>
        <v>0</v>
      </c>
      <c r="M1573" s="392">
        <f t="array" ref="M1573">SUM(SUMIFS('Accounting data'!$G$2:$G$37000,'Accounting data'!$H$2:$H$37000,{"11*","12*","13*"},'Accounting data'!$J$2:$J$37000,"22*",'Accounting data'!$K$2:$K$37000,"62*",'Accounting data'!$L$2:$L$37000,M4))-SUM(SUMIFS('Accounting data'!$G$2:$G$37000,'Accounting data'!$H$2:$H$37000,{"11*","12*","13*"},'Accounting data'!$I$2:$I$37000,"7*",'Accounting data'!$J$2:$J$37000,"22*",'Accounting data'!$K$2:$K$37000,"62*",'Accounting data'!$L$2:$L$37000,M4))-SUM(SUMIFS('Accounting data'!$G$2:$G$37000,'Accounting data'!$H$2:$H$37000,{"11*","12*","13*"},'Accounting data'!$I$2:$I$37000,"8*",'Accounting data'!$J$2:$J$37000,"22*",'Accounting data'!$K$2:$K$37000,"62*",'Accounting data'!$L$2:$L$37000,M4))-SUM(SUMIFS('Accounting data'!$G$2:$G$37000,'Accounting data'!$H$2:$H$37000,{"11*","12*","13*"},'Accounting data'!$I$2:$I$37000,"9*",'Accounting data'!$J$2:$J$37000,"22*",'Accounting data'!$K$2:$K$37000,"62*",'Accounting data'!$L$2:$L$37000,M4))</f>
        <v>0</v>
      </c>
      <c r="N1573" s="392">
        <f t="array" ref="N1573">SUM(SUMIFS('Accounting data'!$G$2:$G$37000,'Accounting data'!$H$2:$H$37000,{"11*","12*","13*"},'Accounting data'!$J$2:$J$37000,"22*",'Accounting data'!$K$2:$K$37000,"62*",'Accounting data'!$L$2:$L$37000,N4))-SUM(SUMIFS('Accounting data'!$G$2:$G$37000,'Accounting data'!$H$2:$H$37000,{"11*","12*","13*"},'Accounting data'!$I$2:$I$37000,"7*",'Accounting data'!$J$2:$J$37000,"22*",'Accounting data'!$K$2:$K$37000,"62*",'Accounting data'!$L$2:$L$37000,N4))-SUM(SUMIFS('Accounting data'!$G$2:$G$37000,'Accounting data'!$H$2:$H$37000,{"11*","12*","13*"},'Accounting data'!$I$2:$I$37000,"8*",'Accounting data'!$J$2:$J$37000,"22*",'Accounting data'!$K$2:$K$37000,"62*",'Accounting data'!$L$2:$L$37000,N4))-SUM(SUMIFS('Accounting data'!$G$2:$G$37000,'Accounting data'!$H$2:$H$37000,{"11*","12*","13*"},'Accounting data'!$I$2:$I$37000,"9*",'Accounting data'!$J$2:$J$37000,"22*",'Accounting data'!$K$2:$K$37000,"62*",'Accounting data'!$L$2:$L$37000,N4))</f>
        <v>0</v>
      </c>
      <c r="O1573" s="392">
        <f t="array" ref="O1573">SUM(SUMIFS('Accounting data'!$G$2:$G$37000,'Accounting data'!$H$2:$H$37000,{"11*","12*","13*"},'Accounting data'!$J$2:$J$37000,"22*",'Accounting data'!$K$2:$K$37000,"62*",'Accounting data'!$L$2:$L$37000,O4))-SUM(SUMIFS('Accounting data'!$G$2:$G$37000,'Accounting data'!$H$2:$H$37000,{"11*","12*","13*"},'Accounting data'!$I$2:$I$37000,"7*",'Accounting data'!$J$2:$J$37000,"22*",'Accounting data'!$K$2:$K$37000,"62*",'Accounting data'!$L$2:$L$37000,O4))-SUM(SUMIFS('Accounting data'!$G$2:$G$37000,'Accounting data'!$H$2:$H$37000,{"11*","12*","13*"},'Accounting data'!$I$2:$I$37000,"8*",'Accounting data'!$J$2:$J$37000,"22*",'Accounting data'!$K$2:$K$37000,"62*",'Accounting data'!$L$2:$L$37000,O4))-SUM(SUMIFS('Accounting data'!$G$2:$G$37000,'Accounting data'!$H$2:$H$37000,{"11*","12*","13*"},'Accounting data'!$I$2:$I$37000,"9*",'Accounting data'!$J$2:$J$37000,"22*",'Accounting data'!$K$2:$K$37000,"62*",'Accounting data'!$L$2:$L$37000,O4))</f>
        <v>0</v>
      </c>
      <c r="P1573" s="392">
        <f t="array" ref="P1573">SUM(SUMIFS('Accounting data'!$G$2:$G$37000,'Accounting data'!$H$2:$H$37000,{"11*","12*","13*"},'Accounting data'!$J$2:$J$37000,"22*",'Accounting data'!$K$2:$K$37000,"62*",'Accounting data'!$L$2:$L$37000,P4))-SUM(SUMIFS('Accounting data'!$G$2:$G$37000,'Accounting data'!$H$2:$H$37000,{"11*","12*","13*"},'Accounting data'!$I$2:$I$37000,"7*",'Accounting data'!$J$2:$J$37000,"22*",'Accounting data'!$K$2:$K$37000,"62*",'Accounting data'!$L$2:$L$37000,P4))-SUM(SUMIFS('Accounting data'!$G$2:$G$37000,'Accounting data'!$H$2:$H$37000,{"11*","12*","13*"},'Accounting data'!$I$2:$I$37000,"8*",'Accounting data'!$J$2:$J$37000,"22*",'Accounting data'!$K$2:$K$37000,"62*",'Accounting data'!$L$2:$L$37000,P4))-SUM(SUMIFS('Accounting data'!$G$2:$G$37000,'Accounting data'!$H$2:$H$37000,{"11*","12*","13*"},'Accounting data'!$I$2:$I$37000,"9*",'Accounting data'!$J$2:$J$37000,"22*",'Accounting data'!$K$2:$K$37000,"62*",'Accounting data'!$L$2:$L$37000,P4))</f>
        <v>0</v>
      </c>
      <c r="Q1573" s="392">
        <f t="array" ref="Q1573">SUM(SUMIFS('Accounting data'!$G$2:$G$37000,'Accounting data'!$H$2:$H$37000,{"11*","12*","13*"},'Accounting data'!$J$2:$J$37000,"22*",'Accounting data'!$K$2:$K$37000,"62*",'Accounting data'!$L$2:$L$37000,Q4))-SUM(SUMIFS('Accounting data'!$G$2:$G$37000,'Accounting data'!$H$2:$H$37000,{"11*","12*","13*"},'Accounting data'!$I$2:$I$37000,"7*",'Accounting data'!$J$2:$J$37000,"22*",'Accounting data'!$K$2:$K$37000,"62*",'Accounting data'!$L$2:$L$37000,Q4))-SUM(SUMIFS('Accounting data'!$G$2:$G$37000,'Accounting data'!$H$2:$H$37000,{"11*","12*","13*"},'Accounting data'!$I$2:$I$37000,"8*",'Accounting data'!$J$2:$J$37000,"22*",'Accounting data'!$K$2:$K$37000,"62*",'Accounting data'!$L$2:$L$37000,Q4))-SUM(SUMIFS('Accounting data'!$G$2:$G$37000,'Accounting data'!$H$2:$H$37000,{"11*","12*","13*"},'Accounting data'!$I$2:$I$37000,"9*",'Accounting data'!$J$2:$J$37000,"22*",'Accounting data'!$K$2:$K$37000,"62*",'Accounting data'!$L$2:$L$37000,Q4))</f>
        <v>0</v>
      </c>
      <c r="R1573" s="392">
        <f t="array" ref="R1573">SUM(SUMIFS('Accounting data'!$G$2:$G$37000,'Accounting data'!$H$2:$H$37000,{"11*","12*","13*"},'Accounting data'!$J$2:$J$37000,"22*",'Accounting data'!$K$2:$K$37000,"62*",'Accounting data'!$L$2:$L$37000,R4))-SUM(SUMIFS('Accounting data'!$G$2:$G$37000,'Accounting data'!$H$2:$H$37000,{"11*","12*","13*"},'Accounting data'!$I$2:$I$37000,"7*",'Accounting data'!$J$2:$J$37000,"22*",'Accounting data'!$K$2:$K$37000,"62*",'Accounting data'!$L$2:$L$37000,R4))-SUM(SUMIFS('Accounting data'!$G$2:$G$37000,'Accounting data'!$H$2:$H$37000,{"11*","12*","13*"},'Accounting data'!$I$2:$I$37000,"8*",'Accounting data'!$J$2:$J$37000,"22*",'Accounting data'!$K$2:$K$37000,"62*",'Accounting data'!$L$2:$L$37000,R4))-SUM(SUMIFS('Accounting data'!$G$2:$G$37000,'Accounting data'!$H$2:$H$37000,{"11*","12*","13*"},'Accounting data'!$I$2:$I$37000,"9*",'Accounting data'!$J$2:$J$37000,"22*",'Accounting data'!$K$2:$K$37000,"62*",'Accounting data'!$L$2:$L$37000,R4))</f>
        <v>0</v>
      </c>
      <c r="S1573" s="392">
        <f t="array" ref="S1573">SUM(SUMIFS('Accounting data'!$G$2:$G$37000,'Accounting data'!$H$2:$H$37000,{"11*","12*","13*"},'Accounting data'!$J$2:$J$37000,"22*",'Accounting data'!$K$2:$K$37000,"62*",'Accounting data'!$L$2:$L$37000,S4))-SUM(SUMIFS('Accounting data'!$G$2:$G$37000,'Accounting data'!$H$2:$H$37000,{"11*","12*","13*"},'Accounting data'!$I$2:$I$37000,"7*",'Accounting data'!$J$2:$J$37000,"22*",'Accounting data'!$K$2:$K$37000,"62*",'Accounting data'!$L$2:$L$37000,S4))-SUM(SUMIFS('Accounting data'!$G$2:$G$37000,'Accounting data'!$H$2:$H$37000,{"11*","12*","13*"},'Accounting data'!$I$2:$I$37000,"8*",'Accounting data'!$J$2:$J$37000,"22*",'Accounting data'!$K$2:$K$37000,"62*",'Accounting data'!$L$2:$L$37000,S4))-SUM(SUMIFS('Accounting data'!$G$2:$G$37000,'Accounting data'!$H$2:$H$37000,{"11*","12*","13*"},'Accounting data'!$I$2:$I$37000,"9*",'Accounting data'!$J$2:$J$37000,"22*",'Accounting data'!$K$2:$K$37000,"62*",'Accounting data'!$L$2:$L$37000,S4))</f>
        <v>0</v>
      </c>
      <c r="T1573" s="392">
        <f t="array" ref="T1573">SUM(SUMIFS('Accounting data'!$G$2:$G$37000,'Accounting data'!$H$2:$H$37000,{"11*","12*","13*"},'Accounting data'!$J$2:$J$37000,"22*",'Accounting data'!$K$2:$K$37000,"62*",'Accounting data'!$L$2:$L$37000,T4))-SUM(SUMIFS('Accounting data'!$G$2:$G$37000,'Accounting data'!$H$2:$H$37000,{"11*","12*","13*"},'Accounting data'!$I$2:$I$37000,"7*",'Accounting data'!$J$2:$J$37000,"22*",'Accounting data'!$K$2:$K$37000,"62*",'Accounting data'!$L$2:$L$37000,T4))-SUM(SUMIFS('Accounting data'!$G$2:$G$37000,'Accounting data'!$H$2:$H$37000,{"11*","12*","13*"},'Accounting data'!$I$2:$I$37000,"8*",'Accounting data'!$J$2:$J$37000,"22*",'Accounting data'!$K$2:$K$37000,"62*",'Accounting data'!$L$2:$L$37000,T4))-SUM(SUMIFS('Accounting data'!$G$2:$G$37000,'Accounting data'!$H$2:$H$37000,{"11*","12*","13*"},'Accounting data'!$I$2:$I$37000,"9*",'Accounting data'!$J$2:$J$37000,"22*",'Accounting data'!$K$2:$K$37000,"62*",'Accounting data'!$L$2:$L$37000,T4))</f>
        <v>0</v>
      </c>
      <c r="U1573" s="392">
        <f t="array" ref="U1573">SUM(SUMIFS('Accounting data'!$G$2:$G$37000,'Accounting data'!$H$2:$H$37000,{"11*","12*","13*"},'Accounting data'!$J$2:$J$37000,"22*",'Accounting data'!$K$2:$K$37000,"62*",'Accounting data'!$L$2:$L$37000,U4))-SUM(SUMIFS('Accounting data'!$G$2:$G$37000,'Accounting data'!$H$2:$H$37000,{"11*","12*","13*"},'Accounting data'!$I$2:$I$37000,"7*",'Accounting data'!$J$2:$J$37000,"22*",'Accounting data'!$K$2:$K$37000,"62*",'Accounting data'!$L$2:$L$37000,U4))-SUM(SUMIFS('Accounting data'!$G$2:$G$37000,'Accounting data'!$H$2:$H$37000,{"11*","12*","13*"},'Accounting data'!$I$2:$I$37000,"8*",'Accounting data'!$J$2:$J$37000,"22*",'Accounting data'!$K$2:$K$37000,"62*",'Accounting data'!$L$2:$L$37000,U4))-SUM(SUMIFS('Accounting data'!$G$2:$G$37000,'Accounting data'!$H$2:$H$37000,{"11*","12*","13*"},'Accounting data'!$I$2:$I$37000,"9*",'Accounting data'!$J$2:$J$37000,"22*",'Accounting data'!$K$2:$K$37000,"62*",'Accounting data'!$L$2:$L$37000,U4))</f>
        <v>0</v>
      </c>
      <c r="V1573" s="392">
        <f t="array" ref="V1573">SUM(SUMIFS('Accounting data'!$G$2:$G$37000,'Accounting data'!$H$2:$H$37000,{"11*","12*","13*"},'Accounting data'!$J$2:$J$37000,"22*",'Accounting data'!$K$2:$K$37000,"62*",'Accounting data'!$L$2:$L$37000,V4))-SUM(SUMIFS('Accounting data'!$G$2:$G$37000,'Accounting data'!$H$2:$H$37000,{"11*","12*","13*"},'Accounting data'!$I$2:$I$37000,"7*",'Accounting data'!$J$2:$J$37000,"22*",'Accounting data'!$K$2:$K$37000,"62*",'Accounting data'!$L$2:$L$37000,V4))-SUM(SUMIFS('Accounting data'!$G$2:$G$37000,'Accounting data'!$H$2:$H$37000,{"11*","12*","13*"},'Accounting data'!$I$2:$I$37000,"8*",'Accounting data'!$J$2:$J$37000,"22*",'Accounting data'!$K$2:$K$37000,"62*",'Accounting data'!$L$2:$L$37000,V4))-SUM(SUMIFS('Accounting data'!$G$2:$G$37000,'Accounting data'!$H$2:$H$37000,{"11*","12*","13*"},'Accounting data'!$I$2:$I$37000,"9*",'Accounting data'!$J$2:$J$37000,"22*",'Accounting data'!$K$2:$K$37000,"62*",'Accounting data'!$L$2:$L$37000,V4))</f>
        <v>0</v>
      </c>
      <c r="W1573" s="392">
        <f t="array" ref="W1573">SUM(SUMIFS('Accounting data'!$G$2:$G$37000,'Accounting data'!$H$2:$H$37000,{"11*","12*","13*"},'Accounting data'!$J$2:$J$37000,"22*",'Accounting data'!$K$2:$K$37000,"62*",'Accounting data'!$L$2:$L$37000,W4))-SUM(SUMIFS('Accounting data'!$G$2:$G$37000,'Accounting data'!$H$2:$H$37000,{"11*","12*","13*"},'Accounting data'!$I$2:$I$37000,"7*",'Accounting data'!$J$2:$J$37000,"22*",'Accounting data'!$K$2:$K$37000,"62*",'Accounting data'!$L$2:$L$37000,W4))-SUM(SUMIFS('Accounting data'!$G$2:$G$37000,'Accounting data'!$H$2:$H$37000,{"11*","12*","13*"},'Accounting data'!$I$2:$I$37000,"8*",'Accounting data'!$J$2:$J$37000,"22*",'Accounting data'!$K$2:$K$37000,"62*",'Accounting data'!$L$2:$L$37000,W4))-SUM(SUMIFS('Accounting data'!$G$2:$G$37000,'Accounting data'!$H$2:$H$37000,{"11*","12*","13*"},'Accounting data'!$I$2:$I$37000,"9*",'Accounting data'!$J$2:$J$37000,"22*",'Accounting data'!$K$2:$K$37000,"62*",'Accounting data'!$L$2:$L$37000,W4))</f>
        <v>0</v>
      </c>
      <c r="X1573" s="392">
        <f t="array" ref="X1573">SUM(SUMIFS('Accounting data'!$G$2:$G$37000,'Accounting data'!$H$2:$H$37000,{"11*","12*","13*"},'Accounting data'!$J$2:$J$37000,"22*",'Accounting data'!$K$2:$K$37000,"62*",'Accounting data'!$L$2:$L$37000,X4))-SUM(SUMIFS('Accounting data'!$G$2:$G$37000,'Accounting data'!$H$2:$H$37000,{"11*","12*","13*"},'Accounting data'!$I$2:$I$37000,"7*",'Accounting data'!$J$2:$J$37000,"22*",'Accounting data'!$K$2:$K$37000,"62*",'Accounting data'!$L$2:$L$37000,X4))-SUM(SUMIFS('Accounting data'!$G$2:$G$37000,'Accounting data'!$H$2:$H$37000,{"11*","12*","13*"},'Accounting data'!$I$2:$I$37000,"8*",'Accounting data'!$J$2:$J$37000,"22*",'Accounting data'!$K$2:$K$37000,"62*",'Accounting data'!$L$2:$L$37000,X4))-SUM(SUMIFS('Accounting data'!$G$2:$G$37000,'Accounting data'!$H$2:$H$37000,{"11*","12*","13*"},'Accounting data'!$I$2:$I$37000,"9*",'Accounting data'!$J$2:$J$37000,"22*",'Accounting data'!$K$2:$K$37000,"62*",'Accounting data'!$L$2:$L$37000,X4))</f>
        <v>0</v>
      </c>
      <c r="Y1573" s="392">
        <f t="array" ref="Y1573">SUM(SUMIFS('Accounting data'!$G$2:$G$37000,'Accounting data'!$H$2:$H$37000,{"11*","12*","13*"},'Accounting data'!$J$2:$J$37000,"22*",'Accounting data'!$K$2:$K$37000,"62*",'Accounting data'!$L$2:$L$37000,Y4))-SUM(SUMIFS('Accounting data'!$G$2:$G$37000,'Accounting data'!$H$2:$H$37000,{"11*","12*","13*"},'Accounting data'!$I$2:$I$37000,"7*",'Accounting data'!$J$2:$J$37000,"22*",'Accounting data'!$K$2:$K$37000,"62*",'Accounting data'!$L$2:$L$37000,Y4))-SUM(SUMIFS('Accounting data'!$G$2:$G$37000,'Accounting data'!$H$2:$H$37000,{"11*","12*","13*"},'Accounting data'!$I$2:$I$37000,"8*",'Accounting data'!$J$2:$J$37000,"22*",'Accounting data'!$K$2:$K$37000,"62*",'Accounting data'!$L$2:$L$37000,Y4))-SUM(SUMIFS('Accounting data'!$G$2:$G$37000,'Accounting data'!$H$2:$H$37000,{"11*","12*","13*"},'Accounting data'!$I$2:$I$37000,"9*",'Accounting data'!$J$2:$J$37000,"22*",'Accounting data'!$K$2:$K$37000,"62*",'Accounting data'!$L$2:$L$37000,Y4))</f>
        <v>0</v>
      </c>
      <c r="Z1573" s="392">
        <f t="array" ref="Z1573">SUM(SUMIFS('Accounting data'!$G$2:$G$37000,'Accounting data'!$H$2:$H$37000,{"11*","12*","13*"},'Accounting data'!$J$2:$J$37000,"22*",'Accounting data'!$K$2:$K$37000,"62*",'Accounting data'!$L$2:$L$37000,Z4))-SUM(SUMIFS('Accounting data'!$G$2:$G$37000,'Accounting data'!$H$2:$H$37000,{"11*","12*","13*"},'Accounting data'!$I$2:$I$37000,"7*",'Accounting data'!$J$2:$J$37000,"22*",'Accounting data'!$K$2:$K$37000,"62*",'Accounting data'!$L$2:$L$37000,Z4))-SUM(SUMIFS('Accounting data'!$G$2:$G$37000,'Accounting data'!$H$2:$H$37000,{"11*","12*","13*"},'Accounting data'!$I$2:$I$37000,"8*",'Accounting data'!$J$2:$J$37000,"22*",'Accounting data'!$K$2:$K$37000,"62*",'Accounting data'!$L$2:$L$37000,Z4))-SUM(SUMIFS('Accounting data'!$G$2:$G$37000,'Accounting data'!$H$2:$H$37000,{"11*","12*","13*"},'Accounting data'!$I$2:$I$37000,"9*",'Accounting data'!$J$2:$J$37000,"22*",'Accounting data'!$K$2:$K$37000,"62*",'Accounting data'!$L$2:$L$37000,Z4))</f>
        <v>0</v>
      </c>
      <c r="AA1573" s="392">
        <f t="array" ref="AA1573">SUM(SUMIFS('Accounting data'!$G$2:$G$37000,'Accounting data'!$H$2:$H$37000,{"11*","12*","13*"},'Accounting data'!$J$2:$J$37000,"22*",'Accounting data'!$K$2:$K$37000,"62*",'Accounting data'!$L$2:$L$37000,AA4))-SUM(SUMIFS('Accounting data'!$G$2:$G$37000,'Accounting data'!$H$2:$H$37000,{"11*","12*","13*"},'Accounting data'!$I$2:$I$37000,"7*",'Accounting data'!$J$2:$J$37000,"22*",'Accounting data'!$K$2:$K$37000,"62*",'Accounting data'!$L$2:$L$37000,AA4))-SUM(SUMIFS('Accounting data'!$G$2:$G$37000,'Accounting data'!$H$2:$H$37000,{"11*","12*","13*"},'Accounting data'!$I$2:$I$37000,"8*",'Accounting data'!$J$2:$J$37000,"22*",'Accounting data'!$K$2:$K$37000,"62*",'Accounting data'!$L$2:$L$37000,AA4))-SUM(SUMIFS('Accounting data'!$G$2:$G$37000,'Accounting data'!$H$2:$H$37000,{"11*","12*","13*"},'Accounting data'!$I$2:$I$37000,"9*",'Accounting data'!$J$2:$J$37000,"22*",'Accounting data'!$K$2:$K$37000,"62*",'Accounting data'!$L$2:$L$37000,AA4))</f>
        <v>0</v>
      </c>
      <c r="AB1573" s="392">
        <f t="array" ref="AB1573">SUM(SUMIFS('Accounting data'!$G$2:$G$37000,'Accounting data'!$H$2:$H$37000,{"11*","12*","13*"},'Accounting data'!$J$2:$J$37000,"22*",'Accounting data'!$K$2:$K$37000,"62*",'Accounting data'!$L$2:$L$37000,AB4))-SUM(SUMIFS('Accounting data'!$G$2:$G$37000,'Accounting data'!$H$2:$H$37000,{"11*","12*","13*"},'Accounting data'!$I$2:$I$37000,"7*",'Accounting data'!$J$2:$J$37000,"22*",'Accounting data'!$K$2:$K$37000,"62*",'Accounting data'!$L$2:$L$37000,AB4))-SUM(SUMIFS('Accounting data'!$G$2:$G$37000,'Accounting data'!$H$2:$H$37000,{"11*","12*","13*"},'Accounting data'!$I$2:$I$37000,"8*",'Accounting data'!$J$2:$J$37000,"22*",'Accounting data'!$K$2:$K$37000,"62*",'Accounting data'!$L$2:$L$37000,AB4))-SUM(SUMIFS('Accounting data'!$G$2:$G$37000,'Accounting data'!$H$2:$H$37000,{"11*","12*","13*"},'Accounting data'!$I$2:$I$37000,"9*",'Accounting data'!$J$2:$J$37000,"22*",'Accounting data'!$K$2:$K$37000,"62*",'Accounting data'!$L$2:$L$37000,AB4))</f>
        <v>0</v>
      </c>
      <c r="AC1573" s="392">
        <f t="array" ref="AC1573">SUM(SUMIFS('Accounting data'!$G$2:$G$37000,'Accounting data'!$H$2:$H$37000,{"11*","12*","13*"},'Accounting data'!$J$2:$J$37000,"22*",'Accounting data'!$K$2:$K$37000,"62*",'Accounting data'!$L$2:$L$37000,AC4))-SUM(SUMIFS('Accounting data'!$G$2:$G$37000,'Accounting data'!$H$2:$H$37000,{"11*","12*","13*"},'Accounting data'!$I$2:$I$37000,"7*",'Accounting data'!$J$2:$J$37000,"22*",'Accounting data'!$K$2:$K$37000,"62*",'Accounting data'!$L$2:$L$37000,AC4))-SUM(SUMIFS('Accounting data'!$G$2:$G$37000,'Accounting data'!$H$2:$H$37000,{"11*","12*","13*"},'Accounting data'!$I$2:$I$37000,"8*",'Accounting data'!$J$2:$J$37000,"22*",'Accounting data'!$K$2:$K$37000,"62*",'Accounting data'!$L$2:$L$37000,AC4))-SUM(SUMIFS('Accounting data'!$G$2:$G$37000,'Accounting data'!$H$2:$H$37000,{"11*","12*","13*"},'Accounting data'!$I$2:$I$37000,"9*",'Accounting data'!$J$2:$J$37000,"22*",'Accounting data'!$K$2:$K$37000,"62*",'Accounting data'!$L$2:$L$37000,AC4))</f>
        <v>0</v>
      </c>
      <c r="AD1573" s="392">
        <f t="array" ref="AD1573">SUM(SUMIFS('Accounting data'!$G$2:$G$37000,'Accounting data'!$H$2:$H$37000,{"11*","12*","13*"},'Accounting data'!$J$2:$J$37000,"22*",'Accounting data'!$K$2:$K$37000,"62*",'Accounting data'!$L$2:$L$37000,AD4))-SUM(SUMIFS('Accounting data'!$G$2:$G$37000,'Accounting data'!$H$2:$H$37000,{"11*","12*","13*"},'Accounting data'!$I$2:$I$37000,"7*",'Accounting data'!$J$2:$J$37000,"22*",'Accounting data'!$K$2:$K$37000,"62*",'Accounting data'!$L$2:$L$37000,AD4))-SUM(SUMIFS('Accounting data'!$G$2:$G$37000,'Accounting data'!$H$2:$H$37000,{"11*","12*","13*"},'Accounting data'!$I$2:$I$37000,"8*",'Accounting data'!$J$2:$J$37000,"22*",'Accounting data'!$K$2:$K$37000,"62*",'Accounting data'!$L$2:$L$37000,AD4))-SUM(SUMIFS('Accounting data'!$G$2:$G$37000,'Accounting data'!$H$2:$H$37000,{"11*","12*","13*"},'Accounting data'!$I$2:$I$37000,"9*",'Accounting data'!$J$2:$J$37000,"22*",'Accounting data'!$K$2:$K$37000,"62*",'Accounting data'!$L$2:$L$37000,AD4))</f>
        <v>0</v>
      </c>
      <c r="AE1573" s="392">
        <f t="array" ref="AE1573">SUM(SUMIFS('Accounting data'!$G$2:$G$37000,'Accounting data'!$H$2:$H$37000,{"11*","12*","13*"},'Accounting data'!$J$2:$J$37000,"22*",'Accounting data'!$K$2:$K$37000,"62*",'Accounting data'!$L$2:$L$37000,AE4))-SUM(SUMIFS('Accounting data'!$G$2:$G$37000,'Accounting data'!$H$2:$H$37000,{"11*","12*","13*"},'Accounting data'!$I$2:$I$37000,"7*",'Accounting data'!$J$2:$J$37000,"22*",'Accounting data'!$K$2:$K$37000,"62*",'Accounting data'!$L$2:$L$37000,AE4))-SUM(SUMIFS('Accounting data'!$G$2:$G$37000,'Accounting data'!$H$2:$H$37000,{"11*","12*","13*"},'Accounting data'!$I$2:$I$37000,"8*",'Accounting data'!$J$2:$J$37000,"22*",'Accounting data'!$K$2:$K$37000,"62*",'Accounting data'!$L$2:$L$37000,AE4))-SUM(SUMIFS('Accounting data'!$G$2:$G$37000,'Accounting data'!$H$2:$H$37000,{"11*","12*","13*"},'Accounting data'!$I$2:$I$37000,"9*",'Accounting data'!$J$2:$J$37000,"22*",'Accounting data'!$K$2:$K$37000,"62*",'Accounting data'!$L$2:$L$37000,AE4))</f>
        <v>0</v>
      </c>
      <c r="AF1573" s="392">
        <f t="array" ref="AF1573">SUM(SUMIFS('Accounting data'!$G$2:$G$37000,'Accounting data'!$H$2:$H$37000,{"11*","12*","13*"},'Accounting data'!$J$2:$J$37000,"22*",'Accounting data'!$K$2:$K$37000,"62*",'Accounting data'!$L$2:$L$37000,AF4))-SUM(SUMIFS('Accounting data'!$G$2:$G$37000,'Accounting data'!$H$2:$H$37000,{"11*","12*","13*"},'Accounting data'!$I$2:$I$37000,"7*",'Accounting data'!$J$2:$J$37000,"22*",'Accounting data'!$K$2:$K$37000,"62*",'Accounting data'!$L$2:$L$37000,AF4))-SUM(SUMIFS('Accounting data'!$G$2:$G$37000,'Accounting data'!$H$2:$H$37000,{"11*","12*","13*"},'Accounting data'!$I$2:$I$37000,"8*",'Accounting data'!$J$2:$J$37000,"22*",'Accounting data'!$K$2:$K$37000,"62*",'Accounting data'!$L$2:$L$37000,AF4))-SUM(SUMIFS('Accounting data'!$G$2:$G$37000,'Accounting data'!$H$2:$H$37000,{"11*","12*","13*"},'Accounting data'!$I$2:$I$37000,"9*",'Accounting data'!$J$2:$J$37000,"22*",'Accounting data'!$K$2:$K$37000,"62*",'Accounting data'!$L$2:$L$37000,AF4))</f>
        <v>0</v>
      </c>
    </row>
    <row r="1574" spans="1:32">
      <c r="A1574" s="391" t="s">
        <v>966</v>
      </c>
      <c r="B1574" s="391"/>
      <c r="C1574" s="391"/>
      <c r="D1574">
        <v>6300</v>
      </c>
      <c r="E1574" s="392">
        <f t="array" ref="E1574">SUM(SUMIFS('Accounting data'!$G$2:$G$37000,'Accounting data'!$H$2:$H$37000,{"11*","12*","13*"},'Accounting data'!$J$2:$J$37000,"22*",'Accounting data'!$K$2:$K$37000,"63*",'Accounting data'!$L$2:$L$37000,E4))-SUM(SUMIFS('Accounting data'!$G$2:$G$37000,'Accounting data'!$H$2:$H$37000,{"11*","12*","13*"},'Accounting data'!$I$2:$I$37000,"7*",'Accounting data'!$J$2:$J$37000,"22*",'Accounting data'!$K$2:$K$37000,"63*",'Accounting data'!$L$2:$L$37000,E4))-SUM(SUMIFS('Accounting data'!$G$2:$G$37000,'Accounting data'!$H$2:$H$37000,{"11*","12*","13*"},'Accounting data'!$I$2:$I$37000,"8*",'Accounting data'!$J$2:$J$37000,"22*",'Accounting data'!$K$2:$K$37000,"63*",'Accounting data'!$L$2:$L$37000,E4))-SUM(SUMIFS('Accounting data'!$G$2:$G$37000,'Accounting data'!$H$2:$H$37000,{"11*","12*","13*"},'Accounting data'!$I$2:$I$37000,"9*",'Accounting data'!$J$2:$J$37000,"22*",'Accounting data'!$K$2:$K$37000,"63*",'Accounting data'!$L$2:$L$37000,E4))</f>
        <v>0</v>
      </c>
      <c r="F1574" s="392">
        <f t="array" ref="F1574">SUM(SUMIFS('Accounting data'!$G$2:$G$37000,'Accounting data'!$H$2:$H$37000,{"11*","12*","13*"},'Accounting data'!$J$2:$J$37000,"22*",'Accounting data'!$K$2:$K$37000,"63*",'Accounting data'!$L$2:$L$37000,F4))-SUM(SUMIFS('Accounting data'!$G$2:$G$37000,'Accounting data'!$H$2:$H$37000,{"11*","12*","13*"},'Accounting data'!$I$2:$I$37000,"7*",'Accounting data'!$J$2:$J$37000,"22*",'Accounting data'!$K$2:$K$37000,"63*",'Accounting data'!$L$2:$L$37000,F4))-SUM(SUMIFS('Accounting data'!$G$2:$G$37000,'Accounting data'!$H$2:$H$37000,{"11*","12*","13*"},'Accounting data'!$I$2:$I$37000,"8*",'Accounting data'!$J$2:$J$37000,"22*",'Accounting data'!$K$2:$K$37000,"63*",'Accounting data'!$L$2:$L$37000,F4))-SUM(SUMIFS('Accounting data'!$G$2:$G$37000,'Accounting data'!$H$2:$H$37000,{"11*","12*","13*"},'Accounting data'!$I$2:$I$37000,"9*",'Accounting data'!$J$2:$J$37000,"22*",'Accounting data'!$K$2:$K$37000,"63*",'Accounting data'!$L$2:$L$37000,F4))</f>
        <v>0</v>
      </c>
      <c r="G1574" s="392">
        <f t="array" ref="G1574">SUM(SUMIFS('Accounting data'!$G$2:$G$37000,'Accounting data'!$H$2:$H$37000,{"11*","12*","13*"},'Accounting data'!$J$2:$J$37000,"22*",'Accounting data'!$K$2:$K$37000,"63*",'Accounting data'!$L$2:$L$37000,G4))-SUM(SUMIFS('Accounting data'!$G$2:$G$37000,'Accounting data'!$H$2:$H$37000,{"11*","12*","13*"},'Accounting data'!$I$2:$I$37000,"7*",'Accounting data'!$J$2:$J$37000,"22*",'Accounting data'!$K$2:$K$37000,"63*",'Accounting data'!$L$2:$L$37000,G4))-SUM(SUMIFS('Accounting data'!$G$2:$G$37000,'Accounting data'!$H$2:$H$37000,{"11*","12*","13*"},'Accounting data'!$I$2:$I$37000,"8*",'Accounting data'!$J$2:$J$37000,"22*",'Accounting data'!$K$2:$K$37000,"63*",'Accounting data'!$L$2:$L$37000,G4))-SUM(SUMIFS('Accounting data'!$G$2:$G$37000,'Accounting data'!$H$2:$H$37000,{"11*","12*","13*"},'Accounting data'!$I$2:$I$37000,"9*",'Accounting data'!$J$2:$J$37000,"22*",'Accounting data'!$K$2:$K$37000,"63*",'Accounting data'!$L$2:$L$37000,G4))</f>
        <v>0</v>
      </c>
      <c r="H1574" s="392">
        <f t="array" ref="H1574">SUM(SUMIFS('Accounting data'!$G$2:$G$37000,'Accounting data'!$H$2:$H$37000,{"11*","12*","13*"},'Accounting data'!$J$2:$J$37000,"22*",'Accounting data'!$K$2:$K$37000,"63*",'Accounting data'!$L$2:$L$37000,H4))-SUM(SUMIFS('Accounting data'!$G$2:$G$37000,'Accounting data'!$H$2:$H$37000,{"11*","12*","13*"},'Accounting data'!$I$2:$I$37000,"7*",'Accounting data'!$J$2:$J$37000,"22*",'Accounting data'!$K$2:$K$37000,"63*",'Accounting data'!$L$2:$L$37000,H4))-SUM(SUMIFS('Accounting data'!$G$2:$G$37000,'Accounting data'!$H$2:$H$37000,{"11*","12*","13*"},'Accounting data'!$I$2:$I$37000,"8*",'Accounting data'!$J$2:$J$37000,"22*",'Accounting data'!$K$2:$K$37000,"63*",'Accounting data'!$L$2:$L$37000,H4))-SUM(SUMIFS('Accounting data'!$G$2:$G$37000,'Accounting data'!$H$2:$H$37000,{"11*","12*","13*"},'Accounting data'!$I$2:$I$37000,"9*",'Accounting data'!$J$2:$J$37000,"22*",'Accounting data'!$K$2:$K$37000,"63*",'Accounting data'!$L$2:$L$37000,H4))</f>
        <v>0</v>
      </c>
      <c r="I1574" s="392">
        <f t="array" ref="I1574">SUM(SUMIFS('Accounting data'!$G$2:$G$37000,'Accounting data'!$H$2:$H$37000,{"11*","12*","13*"},'Accounting data'!$J$2:$J$37000,"22*",'Accounting data'!$K$2:$K$37000,"63*",'Accounting data'!$L$2:$L$37000,I4))-SUM(SUMIFS('Accounting data'!$G$2:$G$37000,'Accounting data'!$H$2:$H$37000,{"11*","12*","13*"},'Accounting data'!$I$2:$I$37000,"7*",'Accounting data'!$J$2:$J$37000,"22*",'Accounting data'!$K$2:$K$37000,"63*",'Accounting data'!$L$2:$L$37000,I4))-SUM(SUMIFS('Accounting data'!$G$2:$G$37000,'Accounting data'!$H$2:$H$37000,{"11*","12*","13*"},'Accounting data'!$I$2:$I$37000,"8*",'Accounting data'!$J$2:$J$37000,"22*",'Accounting data'!$K$2:$K$37000,"63*",'Accounting data'!$L$2:$L$37000,I4))-SUM(SUMIFS('Accounting data'!$G$2:$G$37000,'Accounting data'!$H$2:$H$37000,{"11*","12*","13*"},'Accounting data'!$I$2:$I$37000,"9*",'Accounting data'!$J$2:$J$37000,"22*",'Accounting data'!$K$2:$K$37000,"63*",'Accounting data'!$L$2:$L$37000,I4))</f>
        <v>0</v>
      </c>
      <c r="J1574" s="392">
        <f t="array" ref="J1574">SUM(SUMIFS('Accounting data'!$G$2:$G$37000,'Accounting data'!$H$2:$H$37000,{"11*","12*","13*"},'Accounting data'!$J$2:$J$37000,"22*",'Accounting data'!$K$2:$K$37000,"63*",'Accounting data'!$L$2:$L$37000,J4))-SUM(SUMIFS('Accounting data'!$G$2:$G$37000,'Accounting data'!$H$2:$H$37000,{"11*","12*","13*"},'Accounting data'!$I$2:$I$37000,"7*",'Accounting data'!$J$2:$J$37000,"22*",'Accounting data'!$K$2:$K$37000,"63*",'Accounting data'!$L$2:$L$37000,J4))-SUM(SUMIFS('Accounting data'!$G$2:$G$37000,'Accounting data'!$H$2:$H$37000,{"11*","12*","13*"},'Accounting data'!$I$2:$I$37000,"8*",'Accounting data'!$J$2:$J$37000,"22*",'Accounting data'!$K$2:$K$37000,"63*",'Accounting data'!$L$2:$L$37000,J4))-SUM(SUMIFS('Accounting data'!$G$2:$G$37000,'Accounting data'!$H$2:$H$37000,{"11*","12*","13*"},'Accounting data'!$I$2:$I$37000,"9*",'Accounting data'!$J$2:$J$37000,"22*",'Accounting data'!$K$2:$K$37000,"63*",'Accounting data'!$L$2:$L$37000,J4))</f>
        <v>0</v>
      </c>
      <c r="K1574" s="392">
        <f t="array" ref="K1574">SUM(SUMIFS('Accounting data'!$G$2:$G$37000,'Accounting data'!$H$2:$H$37000,{"11*","12*","13*"},'Accounting data'!$J$2:$J$37000,"22*",'Accounting data'!$K$2:$K$37000,"63*",'Accounting data'!$L$2:$L$37000,K4))-SUM(SUMIFS('Accounting data'!$G$2:$G$37000,'Accounting data'!$H$2:$H$37000,{"11*","12*","13*"},'Accounting data'!$I$2:$I$37000,"7*",'Accounting data'!$J$2:$J$37000,"22*",'Accounting data'!$K$2:$K$37000,"63*",'Accounting data'!$L$2:$L$37000,K4))-SUM(SUMIFS('Accounting data'!$G$2:$G$37000,'Accounting data'!$H$2:$H$37000,{"11*","12*","13*"},'Accounting data'!$I$2:$I$37000,"8*",'Accounting data'!$J$2:$J$37000,"22*",'Accounting data'!$K$2:$K$37000,"63*",'Accounting data'!$L$2:$L$37000,K4))-SUM(SUMIFS('Accounting data'!$G$2:$G$37000,'Accounting data'!$H$2:$H$37000,{"11*","12*","13*"},'Accounting data'!$I$2:$I$37000,"9*",'Accounting data'!$J$2:$J$37000,"22*",'Accounting data'!$K$2:$K$37000,"63*",'Accounting data'!$L$2:$L$37000,K4))</f>
        <v>0</v>
      </c>
      <c r="L1574" s="392">
        <f t="array" ref="L1574">SUM(SUMIFS('Accounting data'!$G$2:$G$37000,'Accounting data'!$H$2:$H$37000,{"11*","12*","13*"},'Accounting data'!$J$2:$J$37000,"22*",'Accounting data'!$K$2:$K$37000,"63*",'Accounting data'!$L$2:$L$37000,L4))-SUM(SUMIFS('Accounting data'!$G$2:$G$37000,'Accounting data'!$H$2:$H$37000,{"11*","12*","13*"},'Accounting data'!$I$2:$I$37000,"7*",'Accounting data'!$J$2:$J$37000,"22*",'Accounting data'!$K$2:$K$37000,"63*",'Accounting data'!$L$2:$L$37000,L4))-SUM(SUMIFS('Accounting data'!$G$2:$G$37000,'Accounting data'!$H$2:$H$37000,{"11*","12*","13*"},'Accounting data'!$I$2:$I$37000,"8*",'Accounting data'!$J$2:$J$37000,"22*",'Accounting data'!$K$2:$K$37000,"63*",'Accounting data'!$L$2:$L$37000,L4))-SUM(SUMIFS('Accounting data'!$G$2:$G$37000,'Accounting data'!$H$2:$H$37000,{"11*","12*","13*"},'Accounting data'!$I$2:$I$37000,"9*",'Accounting data'!$J$2:$J$37000,"22*",'Accounting data'!$K$2:$K$37000,"63*",'Accounting data'!$L$2:$L$37000,L4))</f>
        <v>0</v>
      </c>
      <c r="M1574" s="392">
        <f t="array" ref="M1574">SUM(SUMIFS('Accounting data'!$G$2:$G$37000,'Accounting data'!$H$2:$H$37000,{"11*","12*","13*"},'Accounting data'!$J$2:$J$37000,"22*",'Accounting data'!$K$2:$K$37000,"63*",'Accounting data'!$L$2:$L$37000,M4))-SUM(SUMIFS('Accounting data'!$G$2:$G$37000,'Accounting data'!$H$2:$H$37000,{"11*","12*","13*"},'Accounting data'!$I$2:$I$37000,"7*",'Accounting data'!$J$2:$J$37000,"22*",'Accounting data'!$K$2:$K$37000,"63*",'Accounting data'!$L$2:$L$37000,M4))-SUM(SUMIFS('Accounting data'!$G$2:$G$37000,'Accounting data'!$H$2:$H$37000,{"11*","12*","13*"},'Accounting data'!$I$2:$I$37000,"8*",'Accounting data'!$J$2:$J$37000,"22*",'Accounting data'!$K$2:$K$37000,"63*",'Accounting data'!$L$2:$L$37000,M4))-SUM(SUMIFS('Accounting data'!$G$2:$G$37000,'Accounting data'!$H$2:$H$37000,{"11*","12*","13*"},'Accounting data'!$I$2:$I$37000,"9*",'Accounting data'!$J$2:$J$37000,"22*",'Accounting data'!$K$2:$K$37000,"63*",'Accounting data'!$L$2:$L$37000,M4))</f>
        <v>0</v>
      </c>
      <c r="N1574" s="392">
        <f t="array" ref="N1574">SUM(SUMIFS('Accounting data'!$G$2:$G$37000,'Accounting data'!$H$2:$H$37000,{"11*","12*","13*"},'Accounting data'!$J$2:$J$37000,"22*",'Accounting data'!$K$2:$K$37000,"63*",'Accounting data'!$L$2:$L$37000,N4))-SUM(SUMIFS('Accounting data'!$G$2:$G$37000,'Accounting data'!$H$2:$H$37000,{"11*","12*","13*"},'Accounting data'!$I$2:$I$37000,"7*",'Accounting data'!$J$2:$J$37000,"22*",'Accounting data'!$K$2:$K$37000,"63*",'Accounting data'!$L$2:$L$37000,N4))-SUM(SUMIFS('Accounting data'!$G$2:$G$37000,'Accounting data'!$H$2:$H$37000,{"11*","12*","13*"},'Accounting data'!$I$2:$I$37000,"8*",'Accounting data'!$J$2:$J$37000,"22*",'Accounting data'!$K$2:$K$37000,"63*",'Accounting data'!$L$2:$L$37000,N4))-SUM(SUMIFS('Accounting data'!$G$2:$G$37000,'Accounting data'!$H$2:$H$37000,{"11*","12*","13*"},'Accounting data'!$I$2:$I$37000,"9*",'Accounting data'!$J$2:$J$37000,"22*",'Accounting data'!$K$2:$K$37000,"63*",'Accounting data'!$L$2:$L$37000,N4))</f>
        <v>0</v>
      </c>
      <c r="O1574" s="392">
        <f t="array" ref="O1574">SUM(SUMIFS('Accounting data'!$G$2:$G$37000,'Accounting data'!$H$2:$H$37000,{"11*","12*","13*"},'Accounting data'!$J$2:$J$37000,"22*",'Accounting data'!$K$2:$K$37000,"63*",'Accounting data'!$L$2:$L$37000,O4))-SUM(SUMIFS('Accounting data'!$G$2:$G$37000,'Accounting data'!$H$2:$H$37000,{"11*","12*","13*"},'Accounting data'!$I$2:$I$37000,"7*",'Accounting data'!$J$2:$J$37000,"22*",'Accounting data'!$K$2:$K$37000,"63*",'Accounting data'!$L$2:$L$37000,O4))-SUM(SUMIFS('Accounting data'!$G$2:$G$37000,'Accounting data'!$H$2:$H$37000,{"11*","12*","13*"},'Accounting data'!$I$2:$I$37000,"8*",'Accounting data'!$J$2:$J$37000,"22*",'Accounting data'!$K$2:$K$37000,"63*",'Accounting data'!$L$2:$L$37000,O4))-SUM(SUMIFS('Accounting data'!$G$2:$G$37000,'Accounting data'!$H$2:$H$37000,{"11*","12*","13*"},'Accounting data'!$I$2:$I$37000,"9*",'Accounting data'!$J$2:$J$37000,"22*",'Accounting data'!$K$2:$K$37000,"63*",'Accounting data'!$L$2:$L$37000,O4))</f>
        <v>0</v>
      </c>
      <c r="P1574" s="392">
        <f t="array" ref="P1574">SUM(SUMIFS('Accounting data'!$G$2:$G$37000,'Accounting data'!$H$2:$H$37000,{"11*","12*","13*"},'Accounting data'!$J$2:$J$37000,"22*",'Accounting data'!$K$2:$K$37000,"63*",'Accounting data'!$L$2:$L$37000,P4))-SUM(SUMIFS('Accounting data'!$G$2:$G$37000,'Accounting data'!$H$2:$H$37000,{"11*","12*","13*"},'Accounting data'!$I$2:$I$37000,"7*",'Accounting data'!$J$2:$J$37000,"22*",'Accounting data'!$K$2:$K$37000,"63*",'Accounting data'!$L$2:$L$37000,P4))-SUM(SUMIFS('Accounting data'!$G$2:$G$37000,'Accounting data'!$H$2:$H$37000,{"11*","12*","13*"},'Accounting data'!$I$2:$I$37000,"8*",'Accounting data'!$J$2:$J$37000,"22*",'Accounting data'!$K$2:$K$37000,"63*",'Accounting data'!$L$2:$L$37000,P4))-SUM(SUMIFS('Accounting data'!$G$2:$G$37000,'Accounting data'!$H$2:$H$37000,{"11*","12*","13*"},'Accounting data'!$I$2:$I$37000,"9*",'Accounting data'!$J$2:$J$37000,"22*",'Accounting data'!$K$2:$K$37000,"63*",'Accounting data'!$L$2:$L$37000,P4))</f>
        <v>0</v>
      </c>
      <c r="Q1574" s="392">
        <f t="array" ref="Q1574">SUM(SUMIFS('Accounting data'!$G$2:$G$37000,'Accounting data'!$H$2:$H$37000,{"11*","12*","13*"},'Accounting data'!$J$2:$J$37000,"22*",'Accounting data'!$K$2:$K$37000,"63*",'Accounting data'!$L$2:$L$37000,Q4))-SUM(SUMIFS('Accounting data'!$G$2:$G$37000,'Accounting data'!$H$2:$H$37000,{"11*","12*","13*"},'Accounting data'!$I$2:$I$37000,"7*",'Accounting data'!$J$2:$J$37000,"22*",'Accounting data'!$K$2:$K$37000,"63*",'Accounting data'!$L$2:$L$37000,Q4))-SUM(SUMIFS('Accounting data'!$G$2:$G$37000,'Accounting data'!$H$2:$H$37000,{"11*","12*","13*"},'Accounting data'!$I$2:$I$37000,"8*",'Accounting data'!$J$2:$J$37000,"22*",'Accounting data'!$K$2:$K$37000,"63*",'Accounting data'!$L$2:$L$37000,Q4))-SUM(SUMIFS('Accounting data'!$G$2:$G$37000,'Accounting data'!$H$2:$H$37000,{"11*","12*","13*"},'Accounting data'!$I$2:$I$37000,"9*",'Accounting data'!$J$2:$J$37000,"22*",'Accounting data'!$K$2:$K$37000,"63*",'Accounting data'!$L$2:$L$37000,Q4))</f>
        <v>0</v>
      </c>
      <c r="R1574" s="392">
        <f t="array" ref="R1574">SUM(SUMIFS('Accounting data'!$G$2:$G$37000,'Accounting data'!$H$2:$H$37000,{"11*","12*","13*"},'Accounting data'!$J$2:$J$37000,"22*",'Accounting data'!$K$2:$K$37000,"63*",'Accounting data'!$L$2:$L$37000,R4))-SUM(SUMIFS('Accounting data'!$G$2:$G$37000,'Accounting data'!$H$2:$H$37000,{"11*","12*","13*"},'Accounting data'!$I$2:$I$37000,"7*",'Accounting data'!$J$2:$J$37000,"22*",'Accounting data'!$K$2:$K$37000,"63*",'Accounting data'!$L$2:$L$37000,R4))-SUM(SUMIFS('Accounting data'!$G$2:$G$37000,'Accounting data'!$H$2:$H$37000,{"11*","12*","13*"},'Accounting data'!$I$2:$I$37000,"8*",'Accounting data'!$J$2:$J$37000,"22*",'Accounting data'!$K$2:$K$37000,"63*",'Accounting data'!$L$2:$L$37000,R4))-SUM(SUMIFS('Accounting data'!$G$2:$G$37000,'Accounting data'!$H$2:$H$37000,{"11*","12*","13*"},'Accounting data'!$I$2:$I$37000,"9*",'Accounting data'!$J$2:$J$37000,"22*",'Accounting data'!$K$2:$K$37000,"63*",'Accounting data'!$L$2:$L$37000,R4))</f>
        <v>0</v>
      </c>
      <c r="S1574" s="392">
        <f t="array" ref="S1574">SUM(SUMIFS('Accounting data'!$G$2:$G$37000,'Accounting data'!$H$2:$H$37000,{"11*","12*","13*"},'Accounting data'!$J$2:$J$37000,"22*",'Accounting data'!$K$2:$K$37000,"63*",'Accounting data'!$L$2:$L$37000,S4))-SUM(SUMIFS('Accounting data'!$G$2:$G$37000,'Accounting data'!$H$2:$H$37000,{"11*","12*","13*"},'Accounting data'!$I$2:$I$37000,"7*",'Accounting data'!$J$2:$J$37000,"22*",'Accounting data'!$K$2:$K$37000,"63*",'Accounting data'!$L$2:$L$37000,S4))-SUM(SUMIFS('Accounting data'!$G$2:$G$37000,'Accounting data'!$H$2:$H$37000,{"11*","12*","13*"},'Accounting data'!$I$2:$I$37000,"8*",'Accounting data'!$J$2:$J$37000,"22*",'Accounting data'!$K$2:$K$37000,"63*",'Accounting data'!$L$2:$L$37000,S4))-SUM(SUMIFS('Accounting data'!$G$2:$G$37000,'Accounting data'!$H$2:$H$37000,{"11*","12*","13*"},'Accounting data'!$I$2:$I$37000,"9*",'Accounting data'!$J$2:$J$37000,"22*",'Accounting data'!$K$2:$K$37000,"63*",'Accounting data'!$L$2:$L$37000,S4))</f>
        <v>0</v>
      </c>
      <c r="T1574" s="392">
        <f t="array" ref="T1574">SUM(SUMIFS('Accounting data'!$G$2:$G$37000,'Accounting data'!$H$2:$H$37000,{"11*","12*","13*"},'Accounting data'!$J$2:$J$37000,"22*",'Accounting data'!$K$2:$K$37000,"63*",'Accounting data'!$L$2:$L$37000,T4))-SUM(SUMIFS('Accounting data'!$G$2:$G$37000,'Accounting data'!$H$2:$H$37000,{"11*","12*","13*"},'Accounting data'!$I$2:$I$37000,"7*",'Accounting data'!$J$2:$J$37000,"22*",'Accounting data'!$K$2:$K$37000,"63*",'Accounting data'!$L$2:$L$37000,T4))-SUM(SUMIFS('Accounting data'!$G$2:$G$37000,'Accounting data'!$H$2:$H$37000,{"11*","12*","13*"},'Accounting data'!$I$2:$I$37000,"8*",'Accounting data'!$J$2:$J$37000,"22*",'Accounting data'!$K$2:$K$37000,"63*",'Accounting data'!$L$2:$L$37000,T4))-SUM(SUMIFS('Accounting data'!$G$2:$G$37000,'Accounting data'!$H$2:$H$37000,{"11*","12*","13*"},'Accounting data'!$I$2:$I$37000,"9*",'Accounting data'!$J$2:$J$37000,"22*",'Accounting data'!$K$2:$K$37000,"63*",'Accounting data'!$L$2:$L$37000,T4))</f>
        <v>0</v>
      </c>
      <c r="U1574" s="392">
        <f t="array" ref="U1574">SUM(SUMIFS('Accounting data'!$G$2:$G$37000,'Accounting data'!$H$2:$H$37000,{"11*","12*","13*"},'Accounting data'!$J$2:$J$37000,"22*",'Accounting data'!$K$2:$K$37000,"63*",'Accounting data'!$L$2:$L$37000,U4))-SUM(SUMIFS('Accounting data'!$G$2:$G$37000,'Accounting data'!$H$2:$H$37000,{"11*","12*","13*"},'Accounting data'!$I$2:$I$37000,"7*",'Accounting data'!$J$2:$J$37000,"22*",'Accounting data'!$K$2:$K$37000,"63*",'Accounting data'!$L$2:$L$37000,U4))-SUM(SUMIFS('Accounting data'!$G$2:$G$37000,'Accounting data'!$H$2:$H$37000,{"11*","12*","13*"},'Accounting data'!$I$2:$I$37000,"8*",'Accounting data'!$J$2:$J$37000,"22*",'Accounting data'!$K$2:$K$37000,"63*",'Accounting data'!$L$2:$L$37000,U4))-SUM(SUMIFS('Accounting data'!$G$2:$G$37000,'Accounting data'!$H$2:$H$37000,{"11*","12*","13*"},'Accounting data'!$I$2:$I$37000,"9*",'Accounting data'!$J$2:$J$37000,"22*",'Accounting data'!$K$2:$K$37000,"63*",'Accounting data'!$L$2:$L$37000,U4))</f>
        <v>0</v>
      </c>
      <c r="V1574" s="392">
        <f t="array" ref="V1574">SUM(SUMIFS('Accounting data'!$G$2:$G$37000,'Accounting data'!$H$2:$H$37000,{"11*","12*","13*"},'Accounting data'!$J$2:$J$37000,"22*",'Accounting data'!$K$2:$K$37000,"63*",'Accounting data'!$L$2:$L$37000,V4))-SUM(SUMIFS('Accounting data'!$G$2:$G$37000,'Accounting data'!$H$2:$H$37000,{"11*","12*","13*"},'Accounting data'!$I$2:$I$37000,"7*",'Accounting data'!$J$2:$J$37000,"22*",'Accounting data'!$K$2:$K$37000,"63*",'Accounting data'!$L$2:$L$37000,V4))-SUM(SUMIFS('Accounting data'!$G$2:$G$37000,'Accounting data'!$H$2:$H$37000,{"11*","12*","13*"},'Accounting data'!$I$2:$I$37000,"8*",'Accounting data'!$J$2:$J$37000,"22*",'Accounting data'!$K$2:$K$37000,"63*",'Accounting data'!$L$2:$L$37000,V4))-SUM(SUMIFS('Accounting data'!$G$2:$G$37000,'Accounting data'!$H$2:$H$37000,{"11*","12*","13*"},'Accounting data'!$I$2:$I$37000,"9*",'Accounting data'!$J$2:$J$37000,"22*",'Accounting data'!$K$2:$K$37000,"63*",'Accounting data'!$L$2:$L$37000,V4))</f>
        <v>0</v>
      </c>
      <c r="W1574" s="392">
        <f t="array" ref="W1574">SUM(SUMIFS('Accounting data'!$G$2:$G$37000,'Accounting data'!$H$2:$H$37000,{"11*","12*","13*"},'Accounting data'!$J$2:$J$37000,"22*",'Accounting data'!$K$2:$K$37000,"63*",'Accounting data'!$L$2:$L$37000,W4))-SUM(SUMIFS('Accounting data'!$G$2:$G$37000,'Accounting data'!$H$2:$H$37000,{"11*","12*","13*"},'Accounting data'!$I$2:$I$37000,"7*",'Accounting data'!$J$2:$J$37000,"22*",'Accounting data'!$K$2:$K$37000,"63*",'Accounting data'!$L$2:$L$37000,W4))-SUM(SUMIFS('Accounting data'!$G$2:$G$37000,'Accounting data'!$H$2:$H$37000,{"11*","12*","13*"},'Accounting data'!$I$2:$I$37000,"8*",'Accounting data'!$J$2:$J$37000,"22*",'Accounting data'!$K$2:$K$37000,"63*",'Accounting data'!$L$2:$L$37000,W4))-SUM(SUMIFS('Accounting data'!$G$2:$G$37000,'Accounting data'!$H$2:$H$37000,{"11*","12*","13*"},'Accounting data'!$I$2:$I$37000,"9*",'Accounting data'!$J$2:$J$37000,"22*",'Accounting data'!$K$2:$K$37000,"63*",'Accounting data'!$L$2:$L$37000,W4))</f>
        <v>0</v>
      </c>
      <c r="X1574" s="392">
        <f t="array" ref="X1574">SUM(SUMIFS('Accounting data'!$G$2:$G$37000,'Accounting data'!$H$2:$H$37000,{"11*","12*","13*"},'Accounting data'!$J$2:$J$37000,"22*",'Accounting data'!$K$2:$K$37000,"63*",'Accounting data'!$L$2:$L$37000,X4))-SUM(SUMIFS('Accounting data'!$G$2:$G$37000,'Accounting data'!$H$2:$H$37000,{"11*","12*","13*"},'Accounting data'!$I$2:$I$37000,"7*",'Accounting data'!$J$2:$J$37000,"22*",'Accounting data'!$K$2:$K$37000,"63*",'Accounting data'!$L$2:$L$37000,X4))-SUM(SUMIFS('Accounting data'!$G$2:$G$37000,'Accounting data'!$H$2:$H$37000,{"11*","12*","13*"},'Accounting data'!$I$2:$I$37000,"8*",'Accounting data'!$J$2:$J$37000,"22*",'Accounting data'!$K$2:$K$37000,"63*",'Accounting data'!$L$2:$L$37000,X4))-SUM(SUMIFS('Accounting data'!$G$2:$G$37000,'Accounting data'!$H$2:$H$37000,{"11*","12*","13*"},'Accounting data'!$I$2:$I$37000,"9*",'Accounting data'!$J$2:$J$37000,"22*",'Accounting data'!$K$2:$K$37000,"63*",'Accounting data'!$L$2:$L$37000,X4))</f>
        <v>0</v>
      </c>
      <c r="Y1574" s="392">
        <f t="array" ref="Y1574">SUM(SUMIFS('Accounting data'!$G$2:$G$37000,'Accounting data'!$H$2:$H$37000,{"11*","12*","13*"},'Accounting data'!$J$2:$J$37000,"22*",'Accounting data'!$K$2:$K$37000,"63*",'Accounting data'!$L$2:$L$37000,Y4))-SUM(SUMIFS('Accounting data'!$G$2:$G$37000,'Accounting data'!$H$2:$H$37000,{"11*","12*","13*"},'Accounting data'!$I$2:$I$37000,"7*",'Accounting data'!$J$2:$J$37000,"22*",'Accounting data'!$K$2:$K$37000,"63*",'Accounting data'!$L$2:$L$37000,Y4))-SUM(SUMIFS('Accounting data'!$G$2:$G$37000,'Accounting data'!$H$2:$H$37000,{"11*","12*","13*"},'Accounting data'!$I$2:$I$37000,"8*",'Accounting data'!$J$2:$J$37000,"22*",'Accounting data'!$K$2:$K$37000,"63*",'Accounting data'!$L$2:$L$37000,Y4))-SUM(SUMIFS('Accounting data'!$G$2:$G$37000,'Accounting data'!$H$2:$H$37000,{"11*","12*","13*"},'Accounting data'!$I$2:$I$37000,"9*",'Accounting data'!$J$2:$J$37000,"22*",'Accounting data'!$K$2:$K$37000,"63*",'Accounting data'!$L$2:$L$37000,Y4))</f>
        <v>0</v>
      </c>
      <c r="Z1574" s="392">
        <f t="array" ref="Z1574">SUM(SUMIFS('Accounting data'!$G$2:$G$37000,'Accounting data'!$H$2:$H$37000,{"11*","12*","13*"},'Accounting data'!$J$2:$J$37000,"22*",'Accounting data'!$K$2:$K$37000,"63*",'Accounting data'!$L$2:$L$37000,Z4))-SUM(SUMIFS('Accounting data'!$G$2:$G$37000,'Accounting data'!$H$2:$H$37000,{"11*","12*","13*"},'Accounting data'!$I$2:$I$37000,"7*",'Accounting data'!$J$2:$J$37000,"22*",'Accounting data'!$K$2:$K$37000,"63*",'Accounting data'!$L$2:$L$37000,Z4))-SUM(SUMIFS('Accounting data'!$G$2:$G$37000,'Accounting data'!$H$2:$H$37000,{"11*","12*","13*"},'Accounting data'!$I$2:$I$37000,"8*",'Accounting data'!$J$2:$J$37000,"22*",'Accounting data'!$K$2:$K$37000,"63*",'Accounting data'!$L$2:$L$37000,Z4))-SUM(SUMIFS('Accounting data'!$G$2:$G$37000,'Accounting data'!$H$2:$H$37000,{"11*","12*","13*"},'Accounting data'!$I$2:$I$37000,"9*",'Accounting data'!$J$2:$J$37000,"22*",'Accounting data'!$K$2:$K$37000,"63*",'Accounting data'!$L$2:$L$37000,Z4))</f>
        <v>0</v>
      </c>
      <c r="AA1574" s="392">
        <f t="array" ref="AA1574">SUM(SUMIFS('Accounting data'!$G$2:$G$37000,'Accounting data'!$H$2:$H$37000,{"11*","12*","13*"},'Accounting data'!$J$2:$J$37000,"22*",'Accounting data'!$K$2:$K$37000,"63*",'Accounting data'!$L$2:$L$37000,AA4))-SUM(SUMIFS('Accounting data'!$G$2:$G$37000,'Accounting data'!$H$2:$H$37000,{"11*","12*","13*"},'Accounting data'!$I$2:$I$37000,"7*",'Accounting data'!$J$2:$J$37000,"22*",'Accounting data'!$K$2:$K$37000,"63*",'Accounting data'!$L$2:$L$37000,AA4))-SUM(SUMIFS('Accounting data'!$G$2:$G$37000,'Accounting data'!$H$2:$H$37000,{"11*","12*","13*"},'Accounting data'!$I$2:$I$37000,"8*",'Accounting data'!$J$2:$J$37000,"22*",'Accounting data'!$K$2:$K$37000,"63*",'Accounting data'!$L$2:$L$37000,AA4))-SUM(SUMIFS('Accounting data'!$G$2:$G$37000,'Accounting data'!$H$2:$H$37000,{"11*","12*","13*"},'Accounting data'!$I$2:$I$37000,"9*",'Accounting data'!$J$2:$J$37000,"22*",'Accounting data'!$K$2:$K$37000,"63*",'Accounting data'!$L$2:$L$37000,AA4))</f>
        <v>0</v>
      </c>
      <c r="AB1574" s="392">
        <f t="array" ref="AB1574">SUM(SUMIFS('Accounting data'!$G$2:$G$37000,'Accounting data'!$H$2:$H$37000,{"11*","12*","13*"},'Accounting data'!$J$2:$J$37000,"22*",'Accounting data'!$K$2:$K$37000,"63*",'Accounting data'!$L$2:$L$37000,AB4))-SUM(SUMIFS('Accounting data'!$G$2:$G$37000,'Accounting data'!$H$2:$H$37000,{"11*","12*","13*"},'Accounting data'!$I$2:$I$37000,"7*",'Accounting data'!$J$2:$J$37000,"22*",'Accounting data'!$K$2:$K$37000,"63*",'Accounting data'!$L$2:$L$37000,AB4))-SUM(SUMIFS('Accounting data'!$G$2:$G$37000,'Accounting data'!$H$2:$H$37000,{"11*","12*","13*"},'Accounting data'!$I$2:$I$37000,"8*",'Accounting data'!$J$2:$J$37000,"22*",'Accounting data'!$K$2:$K$37000,"63*",'Accounting data'!$L$2:$L$37000,AB4))-SUM(SUMIFS('Accounting data'!$G$2:$G$37000,'Accounting data'!$H$2:$H$37000,{"11*","12*","13*"},'Accounting data'!$I$2:$I$37000,"9*",'Accounting data'!$J$2:$J$37000,"22*",'Accounting data'!$K$2:$K$37000,"63*",'Accounting data'!$L$2:$L$37000,AB4))</f>
        <v>0</v>
      </c>
      <c r="AC1574" s="392">
        <f t="array" ref="AC1574">SUM(SUMIFS('Accounting data'!$G$2:$G$37000,'Accounting data'!$H$2:$H$37000,{"11*","12*","13*"},'Accounting data'!$J$2:$J$37000,"22*",'Accounting data'!$K$2:$K$37000,"63*",'Accounting data'!$L$2:$L$37000,AC4))-SUM(SUMIFS('Accounting data'!$G$2:$G$37000,'Accounting data'!$H$2:$H$37000,{"11*","12*","13*"},'Accounting data'!$I$2:$I$37000,"7*",'Accounting data'!$J$2:$J$37000,"22*",'Accounting data'!$K$2:$K$37000,"63*",'Accounting data'!$L$2:$L$37000,AC4))-SUM(SUMIFS('Accounting data'!$G$2:$G$37000,'Accounting data'!$H$2:$H$37000,{"11*","12*","13*"},'Accounting data'!$I$2:$I$37000,"8*",'Accounting data'!$J$2:$J$37000,"22*",'Accounting data'!$K$2:$K$37000,"63*",'Accounting data'!$L$2:$L$37000,AC4))-SUM(SUMIFS('Accounting data'!$G$2:$G$37000,'Accounting data'!$H$2:$H$37000,{"11*","12*","13*"},'Accounting data'!$I$2:$I$37000,"9*",'Accounting data'!$J$2:$J$37000,"22*",'Accounting data'!$K$2:$K$37000,"63*",'Accounting data'!$L$2:$L$37000,AC4))</f>
        <v>0</v>
      </c>
      <c r="AD1574" s="392">
        <f t="array" ref="AD1574">SUM(SUMIFS('Accounting data'!$G$2:$G$37000,'Accounting data'!$H$2:$H$37000,{"11*","12*","13*"},'Accounting data'!$J$2:$J$37000,"22*",'Accounting data'!$K$2:$K$37000,"63*",'Accounting data'!$L$2:$L$37000,AD4))-SUM(SUMIFS('Accounting data'!$G$2:$G$37000,'Accounting data'!$H$2:$H$37000,{"11*","12*","13*"},'Accounting data'!$I$2:$I$37000,"7*",'Accounting data'!$J$2:$J$37000,"22*",'Accounting data'!$K$2:$K$37000,"63*",'Accounting data'!$L$2:$L$37000,AD4))-SUM(SUMIFS('Accounting data'!$G$2:$G$37000,'Accounting data'!$H$2:$H$37000,{"11*","12*","13*"},'Accounting data'!$I$2:$I$37000,"8*",'Accounting data'!$J$2:$J$37000,"22*",'Accounting data'!$K$2:$K$37000,"63*",'Accounting data'!$L$2:$L$37000,AD4))-SUM(SUMIFS('Accounting data'!$G$2:$G$37000,'Accounting data'!$H$2:$H$37000,{"11*","12*","13*"},'Accounting data'!$I$2:$I$37000,"9*",'Accounting data'!$J$2:$J$37000,"22*",'Accounting data'!$K$2:$K$37000,"63*",'Accounting data'!$L$2:$L$37000,AD4))</f>
        <v>0</v>
      </c>
      <c r="AE1574" s="392">
        <f t="array" ref="AE1574">SUM(SUMIFS('Accounting data'!$G$2:$G$37000,'Accounting data'!$H$2:$H$37000,{"11*","12*","13*"},'Accounting data'!$J$2:$J$37000,"22*",'Accounting data'!$K$2:$K$37000,"63*",'Accounting data'!$L$2:$L$37000,AE4))-SUM(SUMIFS('Accounting data'!$G$2:$G$37000,'Accounting data'!$H$2:$H$37000,{"11*","12*","13*"},'Accounting data'!$I$2:$I$37000,"7*",'Accounting data'!$J$2:$J$37000,"22*",'Accounting data'!$K$2:$K$37000,"63*",'Accounting data'!$L$2:$L$37000,AE4))-SUM(SUMIFS('Accounting data'!$G$2:$G$37000,'Accounting data'!$H$2:$H$37000,{"11*","12*","13*"},'Accounting data'!$I$2:$I$37000,"8*",'Accounting data'!$J$2:$J$37000,"22*",'Accounting data'!$K$2:$K$37000,"63*",'Accounting data'!$L$2:$L$37000,AE4))-SUM(SUMIFS('Accounting data'!$G$2:$G$37000,'Accounting data'!$H$2:$H$37000,{"11*","12*","13*"},'Accounting data'!$I$2:$I$37000,"9*",'Accounting data'!$J$2:$J$37000,"22*",'Accounting data'!$K$2:$K$37000,"63*",'Accounting data'!$L$2:$L$37000,AE4))</f>
        <v>0</v>
      </c>
      <c r="AF1574" s="392">
        <f t="array" ref="AF1574">SUM(SUMIFS('Accounting data'!$G$2:$G$37000,'Accounting data'!$H$2:$H$37000,{"11*","12*","13*"},'Accounting data'!$J$2:$J$37000,"22*",'Accounting data'!$K$2:$K$37000,"63*",'Accounting data'!$L$2:$L$37000,AF4))-SUM(SUMIFS('Accounting data'!$G$2:$G$37000,'Accounting data'!$H$2:$H$37000,{"11*","12*","13*"},'Accounting data'!$I$2:$I$37000,"7*",'Accounting data'!$J$2:$J$37000,"22*",'Accounting data'!$K$2:$K$37000,"63*",'Accounting data'!$L$2:$L$37000,AF4))-SUM(SUMIFS('Accounting data'!$G$2:$G$37000,'Accounting data'!$H$2:$H$37000,{"11*","12*","13*"},'Accounting data'!$I$2:$I$37000,"8*",'Accounting data'!$J$2:$J$37000,"22*",'Accounting data'!$K$2:$K$37000,"63*",'Accounting data'!$L$2:$L$37000,AF4))-SUM(SUMIFS('Accounting data'!$G$2:$G$37000,'Accounting data'!$H$2:$H$37000,{"11*","12*","13*"},'Accounting data'!$I$2:$I$37000,"9*",'Accounting data'!$J$2:$J$37000,"22*",'Accounting data'!$K$2:$K$37000,"63*",'Accounting data'!$L$2:$L$37000,AF4))</f>
        <v>0</v>
      </c>
    </row>
    <row r="1575" spans="1:32">
      <c r="A1575" s="391" t="s">
        <v>967</v>
      </c>
      <c r="B1575" s="391"/>
      <c r="C1575" s="391"/>
      <c r="D1575">
        <v>6400</v>
      </c>
      <c r="E1575" s="392">
        <f t="array" ref="E1575">SUM(SUMIFS('Accounting data'!$G$2:$G$37000,'Accounting data'!$H$2:$H$37000,{"11*","12*","13*"},'Accounting data'!$J$2:$J$37000,"22*",'Accounting data'!$K$2:$K$37000,"64*",'Accounting data'!$L$2:$L$37000,E4))-SUM(SUMIFS('Accounting data'!$G$2:$G$37000,'Accounting data'!$H$2:$H$37000,{"11*","12*","13*"},'Accounting data'!$I$2:$I$37000,"7*",'Accounting data'!$J$2:$J$37000,"22*",'Accounting data'!$K$2:$K$37000,"64*",'Accounting data'!$L$2:$L$37000,E4))-SUM(SUMIFS('Accounting data'!$G$2:$G$37000,'Accounting data'!$H$2:$H$37000,{"11*","12*","13*"},'Accounting data'!$I$2:$I$37000,"8*",'Accounting data'!$J$2:$J$37000,"22*",'Accounting data'!$K$2:$K$37000,"64*",'Accounting data'!$L$2:$L$37000,E4))-SUM(SUMIFS('Accounting data'!$G$2:$G$37000,'Accounting data'!$H$2:$H$37000,{"11*","12*","13*"},'Accounting data'!$I$2:$I$37000,"9*",'Accounting data'!$J$2:$J$37000,"22*",'Accounting data'!$K$2:$K$37000,"64*",'Accounting data'!$L$2:$L$37000,E4))</f>
        <v>0</v>
      </c>
      <c r="F1575" s="392">
        <f t="array" ref="F1575">SUM(SUMIFS('Accounting data'!$G$2:$G$37000,'Accounting data'!$H$2:$H$37000,{"11*","12*","13*"},'Accounting data'!$J$2:$J$37000,"22*",'Accounting data'!$K$2:$K$37000,"64*",'Accounting data'!$L$2:$L$37000,F4))-SUM(SUMIFS('Accounting data'!$G$2:$G$37000,'Accounting data'!$H$2:$H$37000,{"11*","12*","13*"},'Accounting data'!$I$2:$I$37000,"7*",'Accounting data'!$J$2:$J$37000,"22*",'Accounting data'!$K$2:$K$37000,"64*",'Accounting data'!$L$2:$L$37000,F4))-SUM(SUMIFS('Accounting data'!$G$2:$G$37000,'Accounting data'!$H$2:$H$37000,{"11*","12*","13*"},'Accounting data'!$I$2:$I$37000,"8*",'Accounting data'!$J$2:$J$37000,"22*",'Accounting data'!$K$2:$K$37000,"64*",'Accounting data'!$L$2:$L$37000,F4))-SUM(SUMIFS('Accounting data'!$G$2:$G$37000,'Accounting data'!$H$2:$H$37000,{"11*","12*","13*"},'Accounting data'!$I$2:$I$37000,"9*",'Accounting data'!$J$2:$J$37000,"22*",'Accounting data'!$K$2:$K$37000,"64*",'Accounting data'!$L$2:$L$37000,F4))</f>
        <v>0</v>
      </c>
      <c r="G1575" s="392">
        <f t="array" ref="G1575">SUM(SUMIFS('Accounting data'!$G$2:$G$37000,'Accounting data'!$H$2:$H$37000,{"11*","12*","13*"},'Accounting data'!$J$2:$J$37000,"22*",'Accounting data'!$K$2:$K$37000,"64*",'Accounting data'!$L$2:$L$37000,G4))-SUM(SUMIFS('Accounting data'!$G$2:$G$37000,'Accounting data'!$H$2:$H$37000,{"11*","12*","13*"},'Accounting data'!$I$2:$I$37000,"7*",'Accounting data'!$J$2:$J$37000,"22*",'Accounting data'!$K$2:$K$37000,"64*",'Accounting data'!$L$2:$L$37000,G4))-SUM(SUMIFS('Accounting data'!$G$2:$G$37000,'Accounting data'!$H$2:$H$37000,{"11*","12*","13*"},'Accounting data'!$I$2:$I$37000,"8*",'Accounting data'!$J$2:$J$37000,"22*",'Accounting data'!$K$2:$K$37000,"64*",'Accounting data'!$L$2:$L$37000,G4))-SUM(SUMIFS('Accounting data'!$G$2:$G$37000,'Accounting data'!$H$2:$H$37000,{"11*","12*","13*"},'Accounting data'!$I$2:$I$37000,"9*",'Accounting data'!$J$2:$J$37000,"22*",'Accounting data'!$K$2:$K$37000,"64*",'Accounting data'!$L$2:$L$37000,G4))</f>
        <v>0</v>
      </c>
      <c r="H1575" s="392">
        <f t="array" ref="H1575">SUM(SUMIFS('Accounting data'!$G$2:$G$37000,'Accounting data'!$H$2:$H$37000,{"11*","12*","13*"},'Accounting data'!$J$2:$J$37000,"22*",'Accounting data'!$K$2:$K$37000,"64*",'Accounting data'!$L$2:$L$37000,H4))-SUM(SUMIFS('Accounting data'!$G$2:$G$37000,'Accounting data'!$H$2:$H$37000,{"11*","12*","13*"},'Accounting data'!$I$2:$I$37000,"7*",'Accounting data'!$J$2:$J$37000,"22*",'Accounting data'!$K$2:$K$37000,"64*",'Accounting data'!$L$2:$L$37000,H4))-SUM(SUMIFS('Accounting data'!$G$2:$G$37000,'Accounting data'!$H$2:$H$37000,{"11*","12*","13*"},'Accounting data'!$I$2:$I$37000,"8*",'Accounting data'!$J$2:$J$37000,"22*",'Accounting data'!$K$2:$K$37000,"64*",'Accounting data'!$L$2:$L$37000,H4))-SUM(SUMIFS('Accounting data'!$G$2:$G$37000,'Accounting data'!$H$2:$H$37000,{"11*","12*","13*"},'Accounting data'!$I$2:$I$37000,"9*",'Accounting data'!$J$2:$J$37000,"22*",'Accounting data'!$K$2:$K$37000,"64*",'Accounting data'!$L$2:$L$37000,H4))</f>
        <v>0</v>
      </c>
      <c r="I1575" s="392">
        <f t="array" ref="I1575">SUM(SUMIFS('Accounting data'!$G$2:$G$37000,'Accounting data'!$H$2:$H$37000,{"11*","12*","13*"},'Accounting data'!$J$2:$J$37000,"22*",'Accounting data'!$K$2:$K$37000,"64*",'Accounting data'!$L$2:$L$37000,I4))-SUM(SUMIFS('Accounting data'!$G$2:$G$37000,'Accounting data'!$H$2:$H$37000,{"11*","12*","13*"},'Accounting data'!$I$2:$I$37000,"7*",'Accounting data'!$J$2:$J$37000,"22*",'Accounting data'!$K$2:$K$37000,"64*",'Accounting data'!$L$2:$L$37000,I4))-SUM(SUMIFS('Accounting data'!$G$2:$G$37000,'Accounting data'!$H$2:$H$37000,{"11*","12*","13*"},'Accounting data'!$I$2:$I$37000,"8*",'Accounting data'!$J$2:$J$37000,"22*",'Accounting data'!$K$2:$K$37000,"64*",'Accounting data'!$L$2:$L$37000,I4))-SUM(SUMIFS('Accounting data'!$G$2:$G$37000,'Accounting data'!$H$2:$H$37000,{"11*","12*","13*"},'Accounting data'!$I$2:$I$37000,"9*",'Accounting data'!$J$2:$J$37000,"22*",'Accounting data'!$K$2:$K$37000,"64*",'Accounting data'!$L$2:$L$37000,I4))</f>
        <v>0</v>
      </c>
      <c r="J1575" s="392">
        <f t="array" ref="J1575">SUM(SUMIFS('Accounting data'!$G$2:$G$37000,'Accounting data'!$H$2:$H$37000,{"11*","12*","13*"},'Accounting data'!$J$2:$J$37000,"22*",'Accounting data'!$K$2:$K$37000,"64*",'Accounting data'!$L$2:$L$37000,J4))-SUM(SUMIFS('Accounting data'!$G$2:$G$37000,'Accounting data'!$H$2:$H$37000,{"11*","12*","13*"},'Accounting data'!$I$2:$I$37000,"7*",'Accounting data'!$J$2:$J$37000,"22*",'Accounting data'!$K$2:$K$37000,"64*",'Accounting data'!$L$2:$L$37000,J4))-SUM(SUMIFS('Accounting data'!$G$2:$G$37000,'Accounting data'!$H$2:$H$37000,{"11*","12*","13*"},'Accounting data'!$I$2:$I$37000,"8*",'Accounting data'!$J$2:$J$37000,"22*",'Accounting data'!$K$2:$K$37000,"64*",'Accounting data'!$L$2:$L$37000,J4))-SUM(SUMIFS('Accounting data'!$G$2:$G$37000,'Accounting data'!$H$2:$H$37000,{"11*","12*","13*"},'Accounting data'!$I$2:$I$37000,"9*",'Accounting data'!$J$2:$J$37000,"22*",'Accounting data'!$K$2:$K$37000,"64*",'Accounting data'!$L$2:$L$37000,J4))</f>
        <v>0</v>
      </c>
      <c r="K1575" s="392">
        <f t="array" ref="K1575">SUM(SUMIFS('Accounting data'!$G$2:$G$37000,'Accounting data'!$H$2:$H$37000,{"11*","12*","13*"},'Accounting data'!$J$2:$J$37000,"22*",'Accounting data'!$K$2:$K$37000,"64*",'Accounting data'!$L$2:$L$37000,K4))-SUM(SUMIFS('Accounting data'!$G$2:$G$37000,'Accounting data'!$H$2:$H$37000,{"11*","12*","13*"},'Accounting data'!$I$2:$I$37000,"7*",'Accounting data'!$J$2:$J$37000,"22*",'Accounting data'!$K$2:$K$37000,"64*",'Accounting data'!$L$2:$L$37000,K4))-SUM(SUMIFS('Accounting data'!$G$2:$G$37000,'Accounting data'!$H$2:$H$37000,{"11*","12*","13*"},'Accounting data'!$I$2:$I$37000,"8*",'Accounting data'!$J$2:$J$37000,"22*",'Accounting data'!$K$2:$K$37000,"64*",'Accounting data'!$L$2:$L$37000,K4))-SUM(SUMIFS('Accounting data'!$G$2:$G$37000,'Accounting data'!$H$2:$H$37000,{"11*","12*","13*"},'Accounting data'!$I$2:$I$37000,"9*",'Accounting data'!$J$2:$J$37000,"22*",'Accounting data'!$K$2:$K$37000,"64*",'Accounting data'!$L$2:$L$37000,K4))</f>
        <v>0</v>
      </c>
      <c r="L1575" s="392">
        <f t="array" ref="L1575">SUM(SUMIFS('Accounting data'!$G$2:$G$37000,'Accounting data'!$H$2:$H$37000,{"11*","12*","13*"},'Accounting data'!$J$2:$J$37000,"22*",'Accounting data'!$K$2:$K$37000,"64*",'Accounting data'!$L$2:$L$37000,L4))-SUM(SUMIFS('Accounting data'!$G$2:$G$37000,'Accounting data'!$H$2:$H$37000,{"11*","12*","13*"},'Accounting data'!$I$2:$I$37000,"7*",'Accounting data'!$J$2:$J$37000,"22*",'Accounting data'!$K$2:$K$37000,"64*",'Accounting data'!$L$2:$L$37000,L4))-SUM(SUMIFS('Accounting data'!$G$2:$G$37000,'Accounting data'!$H$2:$H$37000,{"11*","12*","13*"},'Accounting data'!$I$2:$I$37000,"8*",'Accounting data'!$J$2:$J$37000,"22*",'Accounting data'!$K$2:$K$37000,"64*",'Accounting data'!$L$2:$L$37000,L4))-SUM(SUMIFS('Accounting data'!$G$2:$G$37000,'Accounting data'!$H$2:$H$37000,{"11*","12*","13*"},'Accounting data'!$I$2:$I$37000,"9*",'Accounting data'!$J$2:$J$37000,"22*",'Accounting data'!$K$2:$K$37000,"64*",'Accounting data'!$L$2:$L$37000,L4))</f>
        <v>0</v>
      </c>
      <c r="M1575" s="392">
        <f t="array" ref="M1575">SUM(SUMIFS('Accounting data'!$G$2:$G$37000,'Accounting data'!$H$2:$H$37000,{"11*","12*","13*"},'Accounting data'!$J$2:$J$37000,"22*",'Accounting data'!$K$2:$K$37000,"64*",'Accounting data'!$L$2:$L$37000,M4))-SUM(SUMIFS('Accounting data'!$G$2:$G$37000,'Accounting data'!$H$2:$H$37000,{"11*","12*","13*"},'Accounting data'!$I$2:$I$37000,"7*",'Accounting data'!$J$2:$J$37000,"22*",'Accounting data'!$K$2:$K$37000,"64*",'Accounting data'!$L$2:$L$37000,M4))-SUM(SUMIFS('Accounting data'!$G$2:$G$37000,'Accounting data'!$H$2:$H$37000,{"11*","12*","13*"},'Accounting data'!$I$2:$I$37000,"8*",'Accounting data'!$J$2:$J$37000,"22*",'Accounting data'!$K$2:$K$37000,"64*",'Accounting data'!$L$2:$L$37000,M4))-SUM(SUMIFS('Accounting data'!$G$2:$G$37000,'Accounting data'!$H$2:$H$37000,{"11*","12*","13*"},'Accounting data'!$I$2:$I$37000,"9*",'Accounting data'!$J$2:$J$37000,"22*",'Accounting data'!$K$2:$K$37000,"64*",'Accounting data'!$L$2:$L$37000,M4))</f>
        <v>0</v>
      </c>
      <c r="N1575" s="392">
        <f t="array" ref="N1575">SUM(SUMIFS('Accounting data'!$G$2:$G$37000,'Accounting data'!$H$2:$H$37000,{"11*","12*","13*"},'Accounting data'!$J$2:$J$37000,"22*",'Accounting data'!$K$2:$K$37000,"64*",'Accounting data'!$L$2:$L$37000,N4))-SUM(SUMIFS('Accounting data'!$G$2:$G$37000,'Accounting data'!$H$2:$H$37000,{"11*","12*","13*"},'Accounting data'!$I$2:$I$37000,"7*",'Accounting data'!$J$2:$J$37000,"22*",'Accounting data'!$K$2:$K$37000,"64*",'Accounting data'!$L$2:$L$37000,N4))-SUM(SUMIFS('Accounting data'!$G$2:$G$37000,'Accounting data'!$H$2:$H$37000,{"11*","12*","13*"},'Accounting data'!$I$2:$I$37000,"8*",'Accounting data'!$J$2:$J$37000,"22*",'Accounting data'!$K$2:$K$37000,"64*",'Accounting data'!$L$2:$L$37000,N4))-SUM(SUMIFS('Accounting data'!$G$2:$G$37000,'Accounting data'!$H$2:$H$37000,{"11*","12*","13*"},'Accounting data'!$I$2:$I$37000,"9*",'Accounting data'!$J$2:$J$37000,"22*",'Accounting data'!$K$2:$K$37000,"64*",'Accounting data'!$L$2:$L$37000,N4))</f>
        <v>0</v>
      </c>
      <c r="O1575" s="392">
        <f t="array" ref="O1575">SUM(SUMIFS('Accounting data'!$G$2:$G$37000,'Accounting data'!$H$2:$H$37000,{"11*","12*","13*"},'Accounting data'!$J$2:$J$37000,"22*",'Accounting data'!$K$2:$K$37000,"64*",'Accounting data'!$L$2:$L$37000,O4))-SUM(SUMIFS('Accounting data'!$G$2:$G$37000,'Accounting data'!$H$2:$H$37000,{"11*","12*","13*"},'Accounting data'!$I$2:$I$37000,"7*",'Accounting data'!$J$2:$J$37000,"22*",'Accounting data'!$K$2:$K$37000,"64*",'Accounting data'!$L$2:$L$37000,O4))-SUM(SUMIFS('Accounting data'!$G$2:$G$37000,'Accounting data'!$H$2:$H$37000,{"11*","12*","13*"},'Accounting data'!$I$2:$I$37000,"8*",'Accounting data'!$J$2:$J$37000,"22*",'Accounting data'!$K$2:$K$37000,"64*",'Accounting data'!$L$2:$L$37000,O4))-SUM(SUMIFS('Accounting data'!$G$2:$G$37000,'Accounting data'!$H$2:$H$37000,{"11*","12*","13*"},'Accounting data'!$I$2:$I$37000,"9*",'Accounting data'!$J$2:$J$37000,"22*",'Accounting data'!$K$2:$K$37000,"64*",'Accounting data'!$L$2:$L$37000,O4))</f>
        <v>0</v>
      </c>
      <c r="P1575" s="392">
        <f t="array" ref="P1575">SUM(SUMIFS('Accounting data'!$G$2:$G$37000,'Accounting data'!$H$2:$H$37000,{"11*","12*","13*"},'Accounting data'!$J$2:$J$37000,"22*",'Accounting data'!$K$2:$K$37000,"64*",'Accounting data'!$L$2:$L$37000,P4))-SUM(SUMIFS('Accounting data'!$G$2:$G$37000,'Accounting data'!$H$2:$H$37000,{"11*","12*","13*"},'Accounting data'!$I$2:$I$37000,"7*",'Accounting data'!$J$2:$J$37000,"22*",'Accounting data'!$K$2:$K$37000,"64*",'Accounting data'!$L$2:$L$37000,P4))-SUM(SUMIFS('Accounting data'!$G$2:$G$37000,'Accounting data'!$H$2:$H$37000,{"11*","12*","13*"},'Accounting data'!$I$2:$I$37000,"8*",'Accounting data'!$J$2:$J$37000,"22*",'Accounting data'!$K$2:$K$37000,"64*",'Accounting data'!$L$2:$L$37000,P4))-SUM(SUMIFS('Accounting data'!$G$2:$G$37000,'Accounting data'!$H$2:$H$37000,{"11*","12*","13*"},'Accounting data'!$I$2:$I$37000,"9*",'Accounting data'!$J$2:$J$37000,"22*",'Accounting data'!$K$2:$K$37000,"64*",'Accounting data'!$L$2:$L$37000,P4))</f>
        <v>0</v>
      </c>
      <c r="Q1575" s="392">
        <f t="array" ref="Q1575">SUM(SUMIFS('Accounting data'!$G$2:$G$37000,'Accounting data'!$H$2:$H$37000,{"11*","12*","13*"},'Accounting data'!$J$2:$J$37000,"22*",'Accounting data'!$K$2:$K$37000,"64*",'Accounting data'!$L$2:$L$37000,Q4))-SUM(SUMIFS('Accounting data'!$G$2:$G$37000,'Accounting data'!$H$2:$H$37000,{"11*","12*","13*"},'Accounting data'!$I$2:$I$37000,"7*",'Accounting data'!$J$2:$J$37000,"22*",'Accounting data'!$K$2:$K$37000,"64*",'Accounting data'!$L$2:$L$37000,Q4))-SUM(SUMIFS('Accounting data'!$G$2:$G$37000,'Accounting data'!$H$2:$H$37000,{"11*","12*","13*"},'Accounting data'!$I$2:$I$37000,"8*",'Accounting data'!$J$2:$J$37000,"22*",'Accounting data'!$K$2:$K$37000,"64*",'Accounting data'!$L$2:$L$37000,Q4))-SUM(SUMIFS('Accounting data'!$G$2:$G$37000,'Accounting data'!$H$2:$H$37000,{"11*","12*","13*"},'Accounting data'!$I$2:$I$37000,"9*",'Accounting data'!$J$2:$J$37000,"22*",'Accounting data'!$K$2:$K$37000,"64*",'Accounting data'!$L$2:$L$37000,Q4))</f>
        <v>0</v>
      </c>
      <c r="R1575" s="392">
        <f t="array" ref="R1575">SUM(SUMIFS('Accounting data'!$G$2:$G$37000,'Accounting data'!$H$2:$H$37000,{"11*","12*","13*"},'Accounting data'!$J$2:$J$37000,"22*",'Accounting data'!$K$2:$K$37000,"64*",'Accounting data'!$L$2:$L$37000,R4))-SUM(SUMIFS('Accounting data'!$G$2:$G$37000,'Accounting data'!$H$2:$H$37000,{"11*","12*","13*"},'Accounting data'!$I$2:$I$37000,"7*",'Accounting data'!$J$2:$J$37000,"22*",'Accounting data'!$K$2:$K$37000,"64*",'Accounting data'!$L$2:$L$37000,R4))-SUM(SUMIFS('Accounting data'!$G$2:$G$37000,'Accounting data'!$H$2:$H$37000,{"11*","12*","13*"},'Accounting data'!$I$2:$I$37000,"8*",'Accounting data'!$J$2:$J$37000,"22*",'Accounting data'!$K$2:$K$37000,"64*",'Accounting data'!$L$2:$L$37000,R4))-SUM(SUMIFS('Accounting data'!$G$2:$G$37000,'Accounting data'!$H$2:$H$37000,{"11*","12*","13*"},'Accounting data'!$I$2:$I$37000,"9*",'Accounting data'!$J$2:$J$37000,"22*",'Accounting data'!$K$2:$K$37000,"64*",'Accounting data'!$L$2:$L$37000,R4))</f>
        <v>0</v>
      </c>
      <c r="S1575" s="392">
        <f t="array" ref="S1575">SUM(SUMIFS('Accounting data'!$G$2:$G$37000,'Accounting data'!$H$2:$H$37000,{"11*","12*","13*"},'Accounting data'!$J$2:$J$37000,"22*",'Accounting data'!$K$2:$K$37000,"64*",'Accounting data'!$L$2:$L$37000,S4))-SUM(SUMIFS('Accounting data'!$G$2:$G$37000,'Accounting data'!$H$2:$H$37000,{"11*","12*","13*"},'Accounting data'!$I$2:$I$37000,"7*",'Accounting data'!$J$2:$J$37000,"22*",'Accounting data'!$K$2:$K$37000,"64*",'Accounting data'!$L$2:$L$37000,S4))-SUM(SUMIFS('Accounting data'!$G$2:$G$37000,'Accounting data'!$H$2:$H$37000,{"11*","12*","13*"},'Accounting data'!$I$2:$I$37000,"8*",'Accounting data'!$J$2:$J$37000,"22*",'Accounting data'!$K$2:$K$37000,"64*",'Accounting data'!$L$2:$L$37000,S4))-SUM(SUMIFS('Accounting data'!$G$2:$G$37000,'Accounting data'!$H$2:$H$37000,{"11*","12*","13*"},'Accounting data'!$I$2:$I$37000,"9*",'Accounting data'!$J$2:$J$37000,"22*",'Accounting data'!$K$2:$K$37000,"64*",'Accounting data'!$L$2:$L$37000,S4))</f>
        <v>0</v>
      </c>
      <c r="T1575" s="392">
        <f t="array" ref="T1575">SUM(SUMIFS('Accounting data'!$G$2:$G$37000,'Accounting data'!$H$2:$H$37000,{"11*","12*","13*"},'Accounting data'!$J$2:$J$37000,"22*",'Accounting data'!$K$2:$K$37000,"64*",'Accounting data'!$L$2:$L$37000,T4))-SUM(SUMIFS('Accounting data'!$G$2:$G$37000,'Accounting data'!$H$2:$H$37000,{"11*","12*","13*"},'Accounting data'!$I$2:$I$37000,"7*",'Accounting data'!$J$2:$J$37000,"22*",'Accounting data'!$K$2:$K$37000,"64*",'Accounting data'!$L$2:$L$37000,T4))-SUM(SUMIFS('Accounting data'!$G$2:$G$37000,'Accounting data'!$H$2:$H$37000,{"11*","12*","13*"},'Accounting data'!$I$2:$I$37000,"8*",'Accounting data'!$J$2:$J$37000,"22*",'Accounting data'!$K$2:$K$37000,"64*",'Accounting data'!$L$2:$L$37000,T4))-SUM(SUMIFS('Accounting data'!$G$2:$G$37000,'Accounting data'!$H$2:$H$37000,{"11*","12*","13*"},'Accounting data'!$I$2:$I$37000,"9*",'Accounting data'!$J$2:$J$37000,"22*",'Accounting data'!$K$2:$K$37000,"64*",'Accounting data'!$L$2:$L$37000,T4))</f>
        <v>0</v>
      </c>
      <c r="U1575" s="392">
        <f t="array" ref="U1575">SUM(SUMIFS('Accounting data'!$G$2:$G$37000,'Accounting data'!$H$2:$H$37000,{"11*","12*","13*"},'Accounting data'!$J$2:$J$37000,"22*",'Accounting data'!$K$2:$K$37000,"64*",'Accounting data'!$L$2:$L$37000,U4))-SUM(SUMIFS('Accounting data'!$G$2:$G$37000,'Accounting data'!$H$2:$H$37000,{"11*","12*","13*"},'Accounting data'!$I$2:$I$37000,"7*",'Accounting data'!$J$2:$J$37000,"22*",'Accounting data'!$K$2:$K$37000,"64*",'Accounting data'!$L$2:$L$37000,U4))-SUM(SUMIFS('Accounting data'!$G$2:$G$37000,'Accounting data'!$H$2:$H$37000,{"11*","12*","13*"},'Accounting data'!$I$2:$I$37000,"8*",'Accounting data'!$J$2:$J$37000,"22*",'Accounting data'!$K$2:$K$37000,"64*",'Accounting data'!$L$2:$L$37000,U4))-SUM(SUMIFS('Accounting data'!$G$2:$G$37000,'Accounting data'!$H$2:$H$37000,{"11*","12*","13*"},'Accounting data'!$I$2:$I$37000,"9*",'Accounting data'!$J$2:$J$37000,"22*",'Accounting data'!$K$2:$K$37000,"64*",'Accounting data'!$L$2:$L$37000,U4))</f>
        <v>0</v>
      </c>
      <c r="V1575" s="392">
        <f t="array" ref="V1575">SUM(SUMIFS('Accounting data'!$G$2:$G$37000,'Accounting data'!$H$2:$H$37000,{"11*","12*","13*"},'Accounting data'!$J$2:$J$37000,"22*",'Accounting data'!$K$2:$K$37000,"64*",'Accounting data'!$L$2:$L$37000,V4))-SUM(SUMIFS('Accounting data'!$G$2:$G$37000,'Accounting data'!$H$2:$H$37000,{"11*","12*","13*"},'Accounting data'!$I$2:$I$37000,"7*",'Accounting data'!$J$2:$J$37000,"22*",'Accounting data'!$K$2:$K$37000,"64*",'Accounting data'!$L$2:$L$37000,V4))-SUM(SUMIFS('Accounting data'!$G$2:$G$37000,'Accounting data'!$H$2:$H$37000,{"11*","12*","13*"},'Accounting data'!$I$2:$I$37000,"8*",'Accounting data'!$J$2:$J$37000,"22*",'Accounting data'!$K$2:$K$37000,"64*",'Accounting data'!$L$2:$L$37000,V4))-SUM(SUMIFS('Accounting data'!$G$2:$G$37000,'Accounting data'!$H$2:$H$37000,{"11*","12*","13*"},'Accounting data'!$I$2:$I$37000,"9*",'Accounting data'!$J$2:$J$37000,"22*",'Accounting data'!$K$2:$K$37000,"64*",'Accounting data'!$L$2:$L$37000,V4))</f>
        <v>0</v>
      </c>
      <c r="W1575" s="392">
        <f t="array" ref="W1575">SUM(SUMIFS('Accounting data'!$G$2:$G$37000,'Accounting data'!$H$2:$H$37000,{"11*","12*","13*"},'Accounting data'!$J$2:$J$37000,"22*",'Accounting data'!$K$2:$K$37000,"64*",'Accounting data'!$L$2:$L$37000,W4))-SUM(SUMIFS('Accounting data'!$G$2:$G$37000,'Accounting data'!$H$2:$H$37000,{"11*","12*","13*"},'Accounting data'!$I$2:$I$37000,"7*",'Accounting data'!$J$2:$J$37000,"22*",'Accounting data'!$K$2:$K$37000,"64*",'Accounting data'!$L$2:$L$37000,W4))-SUM(SUMIFS('Accounting data'!$G$2:$G$37000,'Accounting data'!$H$2:$H$37000,{"11*","12*","13*"},'Accounting data'!$I$2:$I$37000,"8*",'Accounting data'!$J$2:$J$37000,"22*",'Accounting data'!$K$2:$K$37000,"64*",'Accounting data'!$L$2:$L$37000,W4))-SUM(SUMIFS('Accounting data'!$G$2:$G$37000,'Accounting data'!$H$2:$H$37000,{"11*","12*","13*"},'Accounting data'!$I$2:$I$37000,"9*",'Accounting data'!$J$2:$J$37000,"22*",'Accounting data'!$K$2:$K$37000,"64*",'Accounting data'!$L$2:$L$37000,W4))</f>
        <v>0</v>
      </c>
      <c r="X1575" s="392">
        <f t="array" ref="X1575">SUM(SUMIFS('Accounting data'!$G$2:$G$37000,'Accounting data'!$H$2:$H$37000,{"11*","12*","13*"},'Accounting data'!$J$2:$J$37000,"22*",'Accounting data'!$K$2:$K$37000,"64*",'Accounting data'!$L$2:$L$37000,X4))-SUM(SUMIFS('Accounting data'!$G$2:$G$37000,'Accounting data'!$H$2:$H$37000,{"11*","12*","13*"},'Accounting data'!$I$2:$I$37000,"7*",'Accounting data'!$J$2:$J$37000,"22*",'Accounting data'!$K$2:$K$37000,"64*",'Accounting data'!$L$2:$L$37000,X4))-SUM(SUMIFS('Accounting data'!$G$2:$G$37000,'Accounting data'!$H$2:$H$37000,{"11*","12*","13*"},'Accounting data'!$I$2:$I$37000,"8*",'Accounting data'!$J$2:$J$37000,"22*",'Accounting data'!$K$2:$K$37000,"64*",'Accounting data'!$L$2:$L$37000,X4))-SUM(SUMIFS('Accounting data'!$G$2:$G$37000,'Accounting data'!$H$2:$H$37000,{"11*","12*","13*"},'Accounting data'!$I$2:$I$37000,"9*",'Accounting data'!$J$2:$J$37000,"22*",'Accounting data'!$K$2:$K$37000,"64*",'Accounting data'!$L$2:$L$37000,X4))</f>
        <v>0</v>
      </c>
      <c r="Y1575" s="392">
        <f t="array" ref="Y1575">SUM(SUMIFS('Accounting data'!$G$2:$G$37000,'Accounting data'!$H$2:$H$37000,{"11*","12*","13*"},'Accounting data'!$J$2:$J$37000,"22*",'Accounting data'!$K$2:$K$37000,"64*",'Accounting data'!$L$2:$L$37000,Y4))-SUM(SUMIFS('Accounting data'!$G$2:$G$37000,'Accounting data'!$H$2:$H$37000,{"11*","12*","13*"},'Accounting data'!$I$2:$I$37000,"7*",'Accounting data'!$J$2:$J$37000,"22*",'Accounting data'!$K$2:$K$37000,"64*",'Accounting data'!$L$2:$L$37000,Y4))-SUM(SUMIFS('Accounting data'!$G$2:$G$37000,'Accounting data'!$H$2:$H$37000,{"11*","12*","13*"},'Accounting data'!$I$2:$I$37000,"8*",'Accounting data'!$J$2:$J$37000,"22*",'Accounting data'!$K$2:$K$37000,"64*",'Accounting data'!$L$2:$L$37000,Y4))-SUM(SUMIFS('Accounting data'!$G$2:$G$37000,'Accounting data'!$H$2:$H$37000,{"11*","12*","13*"},'Accounting data'!$I$2:$I$37000,"9*",'Accounting data'!$J$2:$J$37000,"22*",'Accounting data'!$K$2:$K$37000,"64*",'Accounting data'!$L$2:$L$37000,Y4))</f>
        <v>0</v>
      </c>
      <c r="Z1575" s="392">
        <f t="array" ref="Z1575">SUM(SUMIFS('Accounting data'!$G$2:$G$37000,'Accounting data'!$H$2:$H$37000,{"11*","12*","13*"},'Accounting data'!$J$2:$J$37000,"22*",'Accounting data'!$K$2:$K$37000,"64*",'Accounting data'!$L$2:$L$37000,Z4))-SUM(SUMIFS('Accounting data'!$G$2:$G$37000,'Accounting data'!$H$2:$H$37000,{"11*","12*","13*"},'Accounting data'!$I$2:$I$37000,"7*",'Accounting data'!$J$2:$J$37000,"22*",'Accounting data'!$K$2:$K$37000,"64*",'Accounting data'!$L$2:$L$37000,Z4))-SUM(SUMIFS('Accounting data'!$G$2:$G$37000,'Accounting data'!$H$2:$H$37000,{"11*","12*","13*"},'Accounting data'!$I$2:$I$37000,"8*",'Accounting data'!$J$2:$J$37000,"22*",'Accounting data'!$K$2:$K$37000,"64*",'Accounting data'!$L$2:$L$37000,Z4))-SUM(SUMIFS('Accounting data'!$G$2:$G$37000,'Accounting data'!$H$2:$H$37000,{"11*","12*","13*"},'Accounting data'!$I$2:$I$37000,"9*",'Accounting data'!$J$2:$J$37000,"22*",'Accounting data'!$K$2:$K$37000,"64*",'Accounting data'!$L$2:$L$37000,Z4))</f>
        <v>0</v>
      </c>
      <c r="AA1575" s="392">
        <f t="array" ref="AA1575">SUM(SUMIFS('Accounting data'!$G$2:$G$37000,'Accounting data'!$H$2:$H$37000,{"11*","12*","13*"},'Accounting data'!$J$2:$J$37000,"22*",'Accounting data'!$K$2:$K$37000,"64*",'Accounting data'!$L$2:$L$37000,AA4))-SUM(SUMIFS('Accounting data'!$G$2:$G$37000,'Accounting data'!$H$2:$H$37000,{"11*","12*","13*"},'Accounting data'!$I$2:$I$37000,"7*",'Accounting data'!$J$2:$J$37000,"22*",'Accounting data'!$K$2:$K$37000,"64*",'Accounting data'!$L$2:$L$37000,AA4))-SUM(SUMIFS('Accounting data'!$G$2:$G$37000,'Accounting data'!$H$2:$H$37000,{"11*","12*","13*"},'Accounting data'!$I$2:$I$37000,"8*",'Accounting data'!$J$2:$J$37000,"22*",'Accounting data'!$K$2:$K$37000,"64*",'Accounting data'!$L$2:$L$37000,AA4))-SUM(SUMIFS('Accounting data'!$G$2:$G$37000,'Accounting data'!$H$2:$H$37000,{"11*","12*","13*"},'Accounting data'!$I$2:$I$37000,"9*",'Accounting data'!$J$2:$J$37000,"22*",'Accounting data'!$K$2:$K$37000,"64*",'Accounting data'!$L$2:$L$37000,AA4))</f>
        <v>0</v>
      </c>
      <c r="AB1575" s="392">
        <f t="array" ref="AB1575">SUM(SUMIFS('Accounting data'!$G$2:$G$37000,'Accounting data'!$H$2:$H$37000,{"11*","12*","13*"},'Accounting data'!$J$2:$J$37000,"22*",'Accounting data'!$K$2:$K$37000,"64*",'Accounting data'!$L$2:$L$37000,AB4))-SUM(SUMIFS('Accounting data'!$G$2:$G$37000,'Accounting data'!$H$2:$H$37000,{"11*","12*","13*"},'Accounting data'!$I$2:$I$37000,"7*",'Accounting data'!$J$2:$J$37000,"22*",'Accounting data'!$K$2:$K$37000,"64*",'Accounting data'!$L$2:$L$37000,AB4))-SUM(SUMIFS('Accounting data'!$G$2:$G$37000,'Accounting data'!$H$2:$H$37000,{"11*","12*","13*"},'Accounting data'!$I$2:$I$37000,"8*",'Accounting data'!$J$2:$J$37000,"22*",'Accounting data'!$K$2:$K$37000,"64*",'Accounting data'!$L$2:$L$37000,AB4))-SUM(SUMIFS('Accounting data'!$G$2:$G$37000,'Accounting data'!$H$2:$H$37000,{"11*","12*","13*"},'Accounting data'!$I$2:$I$37000,"9*",'Accounting data'!$J$2:$J$37000,"22*",'Accounting data'!$K$2:$K$37000,"64*",'Accounting data'!$L$2:$L$37000,AB4))</f>
        <v>0</v>
      </c>
      <c r="AC1575" s="392">
        <f t="array" ref="AC1575">SUM(SUMIFS('Accounting data'!$G$2:$G$37000,'Accounting data'!$H$2:$H$37000,{"11*","12*","13*"},'Accounting data'!$J$2:$J$37000,"22*",'Accounting data'!$K$2:$K$37000,"64*",'Accounting data'!$L$2:$L$37000,AC4))-SUM(SUMIFS('Accounting data'!$G$2:$G$37000,'Accounting data'!$H$2:$H$37000,{"11*","12*","13*"},'Accounting data'!$I$2:$I$37000,"7*",'Accounting data'!$J$2:$J$37000,"22*",'Accounting data'!$K$2:$K$37000,"64*",'Accounting data'!$L$2:$L$37000,AC4))-SUM(SUMIFS('Accounting data'!$G$2:$G$37000,'Accounting data'!$H$2:$H$37000,{"11*","12*","13*"},'Accounting data'!$I$2:$I$37000,"8*",'Accounting data'!$J$2:$J$37000,"22*",'Accounting data'!$K$2:$K$37000,"64*",'Accounting data'!$L$2:$L$37000,AC4))-SUM(SUMIFS('Accounting data'!$G$2:$G$37000,'Accounting data'!$H$2:$H$37000,{"11*","12*","13*"},'Accounting data'!$I$2:$I$37000,"9*",'Accounting data'!$J$2:$J$37000,"22*",'Accounting data'!$K$2:$K$37000,"64*",'Accounting data'!$L$2:$L$37000,AC4))</f>
        <v>0</v>
      </c>
      <c r="AD1575" s="392">
        <f t="array" ref="AD1575">SUM(SUMIFS('Accounting data'!$G$2:$G$37000,'Accounting data'!$H$2:$H$37000,{"11*","12*","13*"},'Accounting data'!$J$2:$J$37000,"22*",'Accounting data'!$K$2:$K$37000,"64*",'Accounting data'!$L$2:$L$37000,AD4))-SUM(SUMIFS('Accounting data'!$G$2:$G$37000,'Accounting data'!$H$2:$H$37000,{"11*","12*","13*"},'Accounting data'!$I$2:$I$37000,"7*",'Accounting data'!$J$2:$J$37000,"22*",'Accounting data'!$K$2:$K$37000,"64*",'Accounting data'!$L$2:$L$37000,AD4))-SUM(SUMIFS('Accounting data'!$G$2:$G$37000,'Accounting data'!$H$2:$H$37000,{"11*","12*","13*"},'Accounting data'!$I$2:$I$37000,"8*",'Accounting data'!$J$2:$J$37000,"22*",'Accounting data'!$K$2:$K$37000,"64*",'Accounting data'!$L$2:$L$37000,AD4))-SUM(SUMIFS('Accounting data'!$G$2:$G$37000,'Accounting data'!$H$2:$H$37000,{"11*","12*","13*"},'Accounting data'!$I$2:$I$37000,"9*",'Accounting data'!$J$2:$J$37000,"22*",'Accounting data'!$K$2:$K$37000,"64*",'Accounting data'!$L$2:$L$37000,AD4))</f>
        <v>0</v>
      </c>
      <c r="AE1575" s="392">
        <f t="array" ref="AE1575">SUM(SUMIFS('Accounting data'!$G$2:$G$37000,'Accounting data'!$H$2:$H$37000,{"11*","12*","13*"},'Accounting data'!$J$2:$J$37000,"22*",'Accounting data'!$K$2:$K$37000,"64*",'Accounting data'!$L$2:$L$37000,AE4))-SUM(SUMIFS('Accounting data'!$G$2:$G$37000,'Accounting data'!$H$2:$H$37000,{"11*","12*","13*"},'Accounting data'!$I$2:$I$37000,"7*",'Accounting data'!$J$2:$J$37000,"22*",'Accounting data'!$K$2:$K$37000,"64*",'Accounting data'!$L$2:$L$37000,AE4))-SUM(SUMIFS('Accounting data'!$G$2:$G$37000,'Accounting data'!$H$2:$H$37000,{"11*","12*","13*"},'Accounting data'!$I$2:$I$37000,"8*",'Accounting data'!$J$2:$J$37000,"22*",'Accounting data'!$K$2:$K$37000,"64*",'Accounting data'!$L$2:$L$37000,AE4))-SUM(SUMIFS('Accounting data'!$G$2:$G$37000,'Accounting data'!$H$2:$H$37000,{"11*","12*","13*"},'Accounting data'!$I$2:$I$37000,"9*",'Accounting data'!$J$2:$J$37000,"22*",'Accounting data'!$K$2:$K$37000,"64*",'Accounting data'!$L$2:$L$37000,AE4))</f>
        <v>0</v>
      </c>
      <c r="AF1575" s="392">
        <f t="array" ref="AF1575">SUM(SUMIFS('Accounting data'!$G$2:$G$37000,'Accounting data'!$H$2:$H$37000,{"11*","12*","13*"},'Accounting data'!$J$2:$J$37000,"22*",'Accounting data'!$K$2:$K$37000,"64*",'Accounting data'!$L$2:$L$37000,AF4))-SUM(SUMIFS('Accounting data'!$G$2:$G$37000,'Accounting data'!$H$2:$H$37000,{"11*","12*","13*"},'Accounting data'!$I$2:$I$37000,"7*",'Accounting data'!$J$2:$J$37000,"22*",'Accounting data'!$K$2:$K$37000,"64*",'Accounting data'!$L$2:$L$37000,AF4))-SUM(SUMIFS('Accounting data'!$G$2:$G$37000,'Accounting data'!$H$2:$H$37000,{"11*","12*","13*"},'Accounting data'!$I$2:$I$37000,"8*",'Accounting data'!$J$2:$J$37000,"22*",'Accounting data'!$K$2:$K$37000,"64*",'Accounting data'!$L$2:$L$37000,AF4))-SUM(SUMIFS('Accounting data'!$G$2:$G$37000,'Accounting data'!$H$2:$H$37000,{"11*","12*","13*"},'Accounting data'!$I$2:$I$37000,"9*",'Accounting data'!$J$2:$J$37000,"22*",'Accounting data'!$K$2:$K$37000,"64*",'Accounting data'!$L$2:$L$37000,AF4))</f>
        <v>0</v>
      </c>
    </row>
    <row r="1576" spans="1:32">
      <c r="A1576" s="391" t="s">
        <v>968</v>
      </c>
      <c r="B1576" s="391"/>
      <c r="C1576" s="391"/>
      <c r="D1576">
        <v>6500</v>
      </c>
      <c r="E1576" s="392">
        <f t="array" ref="E1576">SUM(SUMIFS('Accounting data'!$G$2:$G$37000,'Accounting data'!$H$2:$H$37000,{"11*","12*","13*"},'Accounting data'!$J$2:$J$37000,"22*",'Accounting data'!$K$2:$K$37000,"65*",'Accounting data'!$L$2:$L$37000,E4))-SUM(SUMIFS('Accounting data'!$G$2:$G$37000,'Accounting data'!$H$2:$H$37000,{"11*","12*","13*"},'Accounting data'!$I$2:$I$37000,"7*",'Accounting data'!$J$2:$J$37000,"22*",'Accounting data'!$K$2:$K$37000,"65*",'Accounting data'!$L$2:$L$37000,E4))-SUM(SUMIFS('Accounting data'!$G$2:$G$37000,'Accounting data'!$H$2:$H$37000,{"11*","12*","13*"},'Accounting data'!$I$2:$I$37000,"8*",'Accounting data'!$J$2:$J$37000,"22*",'Accounting data'!$K$2:$K$37000,"65*",'Accounting data'!$L$2:$L$37000,E4))-SUM(SUMIFS('Accounting data'!$G$2:$G$37000,'Accounting data'!$H$2:$H$37000,{"11*","12*","13*"},'Accounting data'!$I$2:$I$37000,"9*",'Accounting data'!$J$2:$J$37000,"22*",'Accounting data'!$K$2:$K$37000,"65*",'Accounting data'!$L$2:$L$37000,E4))</f>
        <v>0</v>
      </c>
      <c r="F1576" s="392">
        <f t="array" ref="F1576">SUM(SUMIFS('Accounting data'!$G$2:$G$37000,'Accounting data'!$H$2:$H$37000,{"11*","12*","13*"},'Accounting data'!$J$2:$J$37000,"22*",'Accounting data'!$K$2:$K$37000,"65*",'Accounting data'!$L$2:$L$37000,F4))-SUM(SUMIFS('Accounting data'!$G$2:$G$37000,'Accounting data'!$H$2:$H$37000,{"11*","12*","13*"},'Accounting data'!$I$2:$I$37000,"7*",'Accounting data'!$J$2:$J$37000,"22*",'Accounting data'!$K$2:$K$37000,"65*",'Accounting data'!$L$2:$L$37000,F4))-SUM(SUMIFS('Accounting data'!$G$2:$G$37000,'Accounting data'!$H$2:$H$37000,{"11*","12*","13*"},'Accounting data'!$I$2:$I$37000,"8*",'Accounting data'!$J$2:$J$37000,"22*",'Accounting data'!$K$2:$K$37000,"65*",'Accounting data'!$L$2:$L$37000,F4))-SUM(SUMIFS('Accounting data'!$G$2:$G$37000,'Accounting data'!$H$2:$H$37000,{"11*","12*","13*"},'Accounting data'!$I$2:$I$37000,"9*",'Accounting data'!$J$2:$J$37000,"22*",'Accounting data'!$K$2:$K$37000,"65*",'Accounting data'!$L$2:$L$37000,F4))</f>
        <v>0</v>
      </c>
      <c r="G1576" s="392">
        <f t="array" ref="G1576">SUM(SUMIFS('Accounting data'!$G$2:$G$37000,'Accounting data'!$H$2:$H$37000,{"11*","12*","13*"},'Accounting data'!$J$2:$J$37000,"22*",'Accounting data'!$K$2:$K$37000,"65*",'Accounting data'!$L$2:$L$37000,G4))-SUM(SUMIFS('Accounting data'!$G$2:$G$37000,'Accounting data'!$H$2:$H$37000,{"11*","12*","13*"},'Accounting data'!$I$2:$I$37000,"7*",'Accounting data'!$J$2:$J$37000,"22*",'Accounting data'!$K$2:$K$37000,"65*",'Accounting data'!$L$2:$L$37000,G4))-SUM(SUMIFS('Accounting data'!$G$2:$G$37000,'Accounting data'!$H$2:$H$37000,{"11*","12*","13*"},'Accounting data'!$I$2:$I$37000,"8*",'Accounting data'!$J$2:$J$37000,"22*",'Accounting data'!$K$2:$K$37000,"65*",'Accounting data'!$L$2:$L$37000,G4))-SUM(SUMIFS('Accounting data'!$G$2:$G$37000,'Accounting data'!$H$2:$H$37000,{"11*","12*","13*"},'Accounting data'!$I$2:$I$37000,"9*",'Accounting data'!$J$2:$J$37000,"22*",'Accounting data'!$K$2:$K$37000,"65*",'Accounting data'!$L$2:$L$37000,G4))</f>
        <v>0</v>
      </c>
      <c r="H1576" s="392">
        <f t="array" ref="H1576">SUM(SUMIFS('Accounting data'!$G$2:$G$37000,'Accounting data'!$H$2:$H$37000,{"11*","12*","13*"},'Accounting data'!$J$2:$J$37000,"22*",'Accounting data'!$K$2:$K$37000,"65*",'Accounting data'!$L$2:$L$37000,H4))-SUM(SUMIFS('Accounting data'!$G$2:$G$37000,'Accounting data'!$H$2:$H$37000,{"11*","12*","13*"},'Accounting data'!$I$2:$I$37000,"7*",'Accounting data'!$J$2:$J$37000,"22*",'Accounting data'!$K$2:$K$37000,"65*",'Accounting data'!$L$2:$L$37000,H4))-SUM(SUMIFS('Accounting data'!$G$2:$G$37000,'Accounting data'!$H$2:$H$37000,{"11*","12*","13*"},'Accounting data'!$I$2:$I$37000,"8*",'Accounting data'!$J$2:$J$37000,"22*",'Accounting data'!$K$2:$K$37000,"65*",'Accounting data'!$L$2:$L$37000,H4))-SUM(SUMIFS('Accounting data'!$G$2:$G$37000,'Accounting data'!$H$2:$H$37000,{"11*","12*","13*"},'Accounting data'!$I$2:$I$37000,"9*",'Accounting data'!$J$2:$J$37000,"22*",'Accounting data'!$K$2:$K$37000,"65*",'Accounting data'!$L$2:$L$37000,H4))</f>
        <v>0</v>
      </c>
      <c r="I1576" s="392">
        <f t="array" ref="I1576">SUM(SUMIFS('Accounting data'!$G$2:$G$37000,'Accounting data'!$H$2:$H$37000,{"11*","12*","13*"},'Accounting data'!$J$2:$J$37000,"22*",'Accounting data'!$K$2:$K$37000,"65*",'Accounting data'!$L$2:$L$37000,I4))-SUM(SUMIFS('Accounting data'!$G$2:$G$37000,'Accounting data'!$H$2:$H$37000,{"11*","12*","13*"},'Accounting data'!$I$2:$I$37000,"7*",'Accounting data'!$J$2:$J$37000,"22*",'Accounting data'!$K$2:$K$37000,"65*",'Accounting data'!$L$2:$L$37000,I4))-SUM(SUMIFS('Accounting data'!$G$2:$G$37000,'Accounting data'!$H$2:$H$37000,{"11*","12*","13*"},'Accounting data'!$I$2:$I$37000,"8*",'Accounting data'!$J$2:$J$37000,"22*",'Accounting data'!$K$2:$K$37000,"65*",'Accounting data'!$L$2:$L$37000,I4))-SUM(SUMIFS('Accounting data'!$G$2:$G$37000,'Accounting data'!$H$2:$H$37000,{"11*","12*","13*"},'Accounting data'!$I$2:$I$37000,"9*",'Accounting data'!$J$2:$J$37000,"22*",'Accounting data'!$K$2:$K$37000,"65*",'Accounting data'!$L$2:$L$37000,I4))</f>
        <v>0</v>
      </c>
      <c r="J1576" s="392">
        <f t="array" ref="J1576">SUM(SUMIFS('Accounting data'!$G$2:$G$37000,'Accounting data'!$H$2:$H$37000,{"11*","12*","13*"},'Accounting data'!$J$2:$J$37000,"22*",'Accounting data'!$K$2:$K$37000,"65*",'Accounting data'!$L$2:$L$37000,J4))-SUM(SUMIFS('Accounting data'!$G$2:$G$37000,'Accounting data'!$H$2:$H$37000,{"11*","12*","13*"},'Accounting data'!$I$2:$I$37000,"7*",'Accounting data'!$J$2:$J$37000,"22*",'Accounting data'!$K$2:$K$37000,"65*",'Accounting data'!$L$2:$L$37000,J4))-SUM(SUMIFS('Accounting data'!$G$2:$G$37000,'Accounting data'!$H$2:$H$37000,{"11*","12*","13*"},'Accounting data'!$I$2:$I$37000,"8*",'Accounting data'!$J$2:$J$37000,"22*",'Accounting data'!$K$2:$K$37000,"65*",'Accounting data'!$L$2:$L$37000,J4))-SUM(SUMIFS('Accounting data'!$G$2:$G$37000,'Accounting data'!$H$2:$H$37000,{"11*","12*","13*"},'Accounting data'!$I$2:$I$37000,"9*",'Accounting data'!$J$2:$J$37000,"22*",'Accounting data'!$K$2:$K$37000,"65*",'Accounting data'!$L$2:$L$37000,J4))</f>
        <v>0</v>
      </c>
      <c r="K1576" s="392">
        <f t="array" ref="K1576">SUM(SUMIFS('Accounting data'!$G$2:$G$37000,'Accounting data'!$H$2:$H$37000,{"11*","12*","13*"},'Accounting data'!$J$2:$J$37000,"22*",'Accounting data'!$K$2:$K$37000,"65*",'Accounting data'!$L$2:$L$37000,K4))-SUM(SUMIFS('Accounting data'!$G$2:$G$37000,'Accounting data'!$H$2:$H$37000,{"11*","12*","13*"},'Accounting data'!$I$2:$I$37000,"7*",'Accounting data'!$J$2:$J$37000,"22*",'Accounting data'!$K$2:$K$37000,"65*",'Accounting data'!$L$2:$L$37000,K4))-SUM(SUMIFS('Accounting data'!$G$2:$G$37000,'Accounting data'!$H$2:$H$37000,{"11*","12*","13*"},'Accounting data'!$I$2:$I$37000,"8*",'Accounting data'!$J$2:$J$37000,"22*",'Accounting data'!$K$2:$K$37000,"65*",'Accounting data'!$L$2:$L$37000,K4))-SUM(SUMIFS('Accounting data'!$G$2:$G$37000,'Accounting data'!$H$2:$H$37000,{"11*","12*","13*"},'Accounting data'!$I$2:$I$37000,"9*",'Accounting data'!$J$2:$J$37000,"22*",'Accounting data'!$K$2:$K$37000,"65*",'Accounting data'!$L$2:$L$37000,K4))</f>
        <v>0</v>
      </c>
      <c r="L1576" s="392">
        <f t="array" ref="L1576">SUM(SUMIFS('Accounting data'!$G$2:$G$37000,'Accounting data'!$H$2:$H$37000,{"11*","12*","13*"},'Accounting data'!$J$2:$J$37000,"22*",'Accounting data'!$K$2:$K$37000,"65*",'Accounting data'!$L$2:$L$37000,L4))-SUM(SUMIFS('Accounting data'!$G$2:$G$37000,'Accounting data'!$H$2:$H$37000,{"11*","12*","13*"},'Accounting data'!$I$2:$I$37000,"7*",'Accounting data'!$J$2:$J$37000,"22*",'Accounting data'!$K$2:$K$37000,"65*",'Accounting data'!$L$2:$L$37000,L4))-SUM(SUMIFS('Accounting data'!$G$2:$G$37000,'Accounting data'!$H$2:$H$37000,{"11*","12*","13*"},'Accounting data'!$I$2:$I$37000,"8*",'Accounting data'!$J$2:$J$37000,"22*",'Accounting data'!$K$2:$K$37000,"65*",'Accounting data'!$L$2:$L$37000,L4))-SUM(SUMIFS('Accounting data'!$G$2:$G$37000,'Accounting data'!$H$2:$H$37000,{"11*","12*","13*"},'Accounting data'!$I$2:$I$37000,"9*",'Accounting data'!$J$2:$J$37000,"22*",'Accounting data'!$K$2:$K$37000,"65*",'Accounting data'!$L$2:$L$37000,L4))</f>
        <v>0</v>
      </c>
      <c r="M1576" s="392">
        <f t="array" ref="M1576">SUM(SUMIFS('Accounting data'!$G$2:$G$37000,'Accounting data'!$H$2:$H$37000,{"11*","12*","13*"},'Accounting data'!$J$2:$J$37000,"22*",'Accounting data'!$K$2:$K$37000,"65*",'Accounting data'!$L$2:$L$37000,M4))-SUM(SUMIFS('Accounting data'!$G$2:$G$37000,'Accounting data'!$H$2:$H$37000,{"11*","12*","13*"},'Accounting data'!$I$2:$I$37000,"7*",'Accounting data'!$J$2:$J$37000,"22*",'Accounting data'!$K$2:$K$37000,"65*",'Accounting data'!$L$2:$L$37000,M4))-SUM(SUMIFS('Accounting data'!$G$2:$G$37000,'Accounting data'!$H$2:$H$37000,{"11*","12*","13*"},'Accounting data'!$I$2:$I$37000,"8*",'Accounting data'!$J$2:$J$37000,"22*",'Accounting data'!$K$2:$K$37000,"65*",'Accounting data'!$L$2:$L$37000,M4))-SUM(SUMIFS('Accounting data'!$G$2:$G$37000,'Accounting data'!$H$2:$H$37000,{"11*","12*","13*"},'Accounting data'!$I$2:$I$37000,"9*",'Accounting data'!$J$2:$J$37000,"22*",'Accounting data'!$K$2:$K$37000,"65*",'Accounting data'!$L$2:$L$37000,M4))</f>
        <v>0</v>
      </c>
      <c r="N1576" s="392">
        <f t="array" ref="N1576">SUM(SUMIFS('Accounting data'!$G$2:$G$37000,'Accounting data'!$H$2:$H$37000,{"11*","12*","13*"},'Accounting data'!$J$2:$J$37000,"22*",'Accounting data'!$K$2:$K$37000,"65*",'Accounting data'!$L$2:$L$37000,N4))-SUM(SUMIFS('Accounting data'!$G$2:$G$37000,'Accounting data'!$H$2:$H$37000,{"11*","12*","13*"},'Accounting data'!$I$2:$I$37000,"7*",'Accounting data'!$J$2:$J$37000,"22*",'Accounting data'!$K$2:$K$37000,"65*",'Accounting data'!$L$2:$L$37000,N4))-SUM(SUMIFS('Accounting data'!$G$2:$G$37000,'Accounting data'!$H$2:$H$37000,{"11*","12*","13*"},'Accounting data'!$I$2:$I$37000,"8*",'Accounting data'!$J$2:$J$37000,"22*",'Accounting data'!$K$2:$K$37000,"65*",'Accounting data'!$L$2:$L$37000,N4))-SUM(SUMIFS('Accounting data'!$G$2:$G$37000,'Accounting data'!$H$2:$H$37000,{"11*","12*","13*"},'Accounting data'!$I$2:$I$37000,"9*",'Accounting data'!$J$2:$J$37000,"22*",'Accounting data'!$K$2:$K$37000,"65*",'Accounting data'!$L$2:$L$37000,N4))</f>
        <v>0</v>
      </c>
      <c r="O1576" s="392">
        <f t="array" ref="O1576">SUM(SUMIFS('Accounting data'!$G$2:$G$37000,'Accounting data'!$H$2:$H$37000,{"11*","12*","13*"},'Accounting data'!$J$2:$J$37000,"22*",'Accounting data'!$K$2:$K$37000,"65*",'Accounting data'!$L$2:$L$37000,O4))-SUM(SUMIFS('Accounting data'!$G$2:$G$37000,'Accounting data'!$H$2:$H$37000,{"11*","12*","13*"},'Accounting data'!$I$2:$I$37000,"7*",'Accounting data'!$J$2:$J$37000,"22*",'Accounting data'!$K$2:$K$37000,"65*",'Accounting data'!$L$2:$L$37000,O4))-SUM(SUMIFS('Accounting data'!$G$2:$G$37000,'Accounting data'!$H$2:$H$37000,{"11*","12*","13*"},'Accounting data'!$I$2:$I$37000,"8*",'Accounting data'!$J$2:$J$37000,"22*",'Accounting data'!$K$2:$K$37000,"65*",'Accounting data'!$L$2:$L$37000,O4))-SUM(SUMIFS('Accounting data'!$G$2:$G$37000,'Accounting data'!$H$2:$H$37000,{"11*","12*","13*"},'Accounting data'!$I$2:$I$37000,"9*",'Accounting data'!$J$2:$J$37000,"22*",'Accounting data'!$K$2:$K$37000,"65*",'Accounting data'!$L$2:$L$37000,O4))</f>
        <v>0</v>
      </c>
      <c r="P1576" s="392">
        <f t="array" ref="P1576">SUM(SUMIFS('Accounting data'!$G$2:$G$37000,'Accounting data'!$H$2:$H$37000,{"11*","12*","13*"},'Accounting data'!$J$2:$J$37000,"22*",'Accounting data'!$K$2:$K$37000,"65*",'Accounting data'!$L$2:$L$37000,P4))-SUM(SUMIFS('Accounting data'!$G$2:$G$37000,'Accounting data'!$H$2:$H$37000,{"11*","12*","13*"},'Accounting data'!$I$2:$I$37000,"7*",'Accounting data'!$J$2:$J$37000,"22*",'Accounting data'!$K$2:$K$37000,"65*",'Accounting data'!$L$2:$L$37000,P4))-SUM(SUMIFS('Accounting data'!$G$2:$G$37000,'Accounting data'!$H$2:$H$37000,{"11*","12*","13*"},'Accounting data'!$I$2:$I$37000,"8*",'Accounting data'!$J$2:$J$37000,"22*",'Accounting data'!$K$2:$K$37000,"65*",'Accounting data'!$L$2:$L$37000,P4))-SUM(SUMIFS('Accounting data'!$G$2:$G$37000,'Accounting data'!$H$2:$H$37000,{"11*","12*","13*"},'Accounting data'!$I$2:$I$37000,"9*",'Accounting data'!$J$2:$J$37000,"22*",'Accounting data'!$K$2:$K$37000,"65*",'Accounting data'!$L$2:$L$37000,P4))</f>
        <v>0</v>
      </c>
      <c r="Q1576" s="392">
        <f t="array" ref="Q1576">SUM(SUMIFS('Accounting data'!$G$2:$G$37000,'Accounting data'!$H$2:$H$37000,{"11*","12*","13*"},'Accounting data'!$J$2:$J$37000,"22*",'Accounting data'!$K$2:$K$37000,"65*",'Accounting data'!$L$2:$L$37000,Q4))-SUM(SUMIFS('Accounting data'!$G$2:$G$37000,'Accounting data'!$H$2:$H$37000,{"11*","12*","13*"},'Accounting data'!$I$2:$I$37000,"7*",'Accounting data'!$J$2:$J$37000,"22*",'Accounting data'!$K$2:$K$37000,"65*",'Accounting data'!$L$2:$L$37000,Q4))-SUM(SUMIFS('Accounting data'!$G$2:$G$37000,'Accounting data'!$H$2:$H$37000,{"11*","12*","13*"},'Accounting data'!$I$2:$I$37000,"8*",'Accounting data'!$J$2:$J$37000,"22*",'Accounting data'!$K$2:$K$37000,"65*",'Accounting data'!$L$2:$L$37000,Q4))-SUM(SUMIFS('Accounting data'!$G$2:$G$37000,'Accounting data'!$H$2:$H$37000,{"11*","12*","13*"},'Accounting data'!$I$2:$I$37000,"9*",'Accounting data'!$J$2:$J$37000,"22*",'Accounting data'!$K$2:$K$37000,"65*",'Accounting data'!$L$2:$L$37000,Q4))</f>
        <v>0</v>
      </c>
      <c r="R1576" s="392">
        <f t="array" ref="R1576">SUM(SUMIFS('Accounting data'!$G$2:$G$37000,'Accounting data'!$H$2:$H$37000,{"11*","12*","13*"},'Accounting data'!$J$2:$J$37000,"22*",'Accounting data'!$K$2:$K$37000,"65*",'Accounting data'!$L$2:$L$37000,R4))-SUM(SUMIFS('Accounting data'!$G$2:$G$37000,'Accounting data'!$H$2:$H$37000,{"11*","12*","13*"},'Accounting data'!$I$2:$I$37000,"7*",'Accounting data'!$J$2:$J$37000,"22*",'Accounting data'!$K$2:$K$37000,"65*",'Accounting data'!$L$2:$L$37000,R4))-SUM(SUMIFS('Accounting data'!$G$2:$G$37000,'Accounting data'!$H$2:$H$37000,{"11*","12*","13*"},'Accounting data'!$I$2:$I$37000,"8*",'Accounting data'!$J$2:$J$37000,"22*",'Accounting data'!$K$2:$K$37000,"65*",'Accounting data'!$L$2:$L$37000,R4))-SUM(SUMIFS('Accounting data'!$G$2:$G$37000,'Accounting data'!$H$2:$H$37000,{"11*","12*","13*"},'Accounting data'!$I$2:$I$37000,"9*",'Accounting data'!$J$2:$J$37000,"22*",'Accounting data'!$K$2:$K$37000,"65*",'Accounting data'!$L$2:$L$37000,R4))</f>
        <v>0</v>
      </c>
      <c r="S1576" s="392">
        <f t="array" ref="S1576">SUM(SUMIFS('Accounting data'!$G$2:$G$37000,'Accounting data'!$H$2:$H$37000,{"11*","12*","13*"},'Accounting data'!$J$2:$J$37000,"22*",'Accounting data'!$K$2:$K$37000,"65*",'Accounting data'!$L$2:$L$37000,S4))-SUM(SUMIFS('Accounting data'!$G$2:$G$37000,'Accounting data'!$H$2:$H$37000,{"11*","12*","13*"},'Accounting data'!$I$2:$I$37000,"7*",'Accounting data'!$J$2:$J$37000,"22*",'Accounting data'!$K$2:$K$37000,"65*",'Accounting data'!$L$2:$L$37000,S4))-SUM(SUMIFS('Accounting data'!$G$2:$G$37000,'Accounting data'!$H$2:$H$37000,{"11*","12*","13*"},'Accounting data'!$I$2:$I$37000,"8*",'Accounting data'!$J$2:$J$37000,"22*",'Accounting data'!$K$2:$K$37000,"65*",'Accounting data'!$L$2:$L$37000,S4))-SUM(SUMIFS('Accounting data'!$G$2:$G$37000,'Accounting data'!$H$2:$H$37000,{"11*","12*","13*"},'Accounting data'!$I$2:$I$37000,"9*",'Accounting data'!$J$2:$J$37000,"22*",'Accounting data'!$K$2:$K$37000,"65*",'Accounting data'!$L$2:$L$37000,S4))</f>
        <v>0</v>
      </c>
      <c r="T1576" s="392">
        <f t="array" ref="T1576">SUM(SUMIFS('Accounting data'!$G$2:$G$37000,'Accounting data'!$H$2:$H$37000,{"11*","12*","13*"},'Accounting data'!$J$2:$J$37000,"22*",'Accounting data'!$K$2:$K$37000,"65*",'Accounting data'!$L$2:$L$37000,T4))-SUM(SUMIFS('Accounting data'!$G$2:$G$37000,'Accounting data'!$H$2:$H$37000,{"11*","12*","13*"},'Accounting data'!$I$2:$I$37000,"7*",'Accounting data'!$J$2:$J$37000,"22*",'Accounting data'!$K$2:$K$37000,"65*",'Accounting data'!$L$2:$L$37000,T4))-SUM(SUMIFS('Accounting data'!$G$2:$G$37000,'Accounting data'!$H$2:$H$37000,{"11*","12*","13*"},'Accounting data'!$I$2:$I$37000,"8*",'Accounting data'!$J$2:$J$37000,"22*",'Accounting data'!$K$2:$K$37000,"65*",'Accounting data'!$L$2:$L$37000,T4))-SUM(SUMIFS('Accounting data'!$G$2:$G$37000,'Accounting data'!$H$2:$H$37000,{"11*","12*","13*"},'Accounting data'!$I$2:$I$37000,"9*",'Accounting data'!$J$2:$J$37000,"22*",'Accounting data'!$K$2:$K$37000,"65*",'Accounting data'!$L$2:$L$37000,T4))</f>
        <v>0</v>
      </c>
      <c r="U1576" s="392">
        <f t="array" ref="U1576">SUM(SUMIFS('Accounting data'!$G$2:$G$37000,'Accounting data'!$H$2:$H$37000,{"11*","12*","13*"},'Accounting data'!$J$2:$J$37000,"22*",'Accounting data'!$K$2:$K$37000,"65*",'Accounting data'!$L$2:$L$37000,U4))-SUM(SUMIFS('Accounting data'!$G$2:$G$37000,'Accounting data'!$H$2:$H$37000,{"11*","12*","13*"},'Accounting data'!$I$2:$I$37000,"7*",'Accounting data'!$J$2:$J$37000,"22*",'Accounting data'!$K$2:$K$37000,"65*",'Accounting data'!$L$2:$L$37000,U4))-SUM(SUMIFS('Accounting data'!$G$2:$G$37000,'Accounting data'!$H$2:$H$37000,{"11*","12*","13*"},'Accounting data'!$I$2:$I$37000,"8*",'Accounting data'!$J$2:$J$37000,"22*",'Accounting data'!$K$2:$K$37000,"65*",'Accounting data'!$L$2:$L$37000,U4))-SUM(SUMIFS('Accounting data'!$G$2:$G$37000,'Accounting data'!$H$2:$H$37000,{"11*","12*","13*"},'Accounting data'!$I$2:$I$37000,"9*",'Accounting data'!$J$2:$J$37000,"22*",'Accounting data'!$K$2:$K$37000,"65*",'Accounting data'!$L$2:$L$37000,U4))</f>
        <v>0</v>
      </c>
      <c r="V1576" s="392">
        <f t="array" ref="V1576">SUM(SUMIFS('Accounting data'!$G$2:$G$37000,'Accounting data'!$H$2:$H$37000,{"11*","12*","13*"},'Accounting data'!$J$2:$J$37000,"22*",'Accounting data'!$K$2:$K$37000,"65*",'Accounting data'!$L$2:$L$37000,V4))-SUM(SUMIFS('Accounting data'!$G$2:$G$37000,'Accounting data'!$H$2:$H$37000,{"11*","12*","13*"},'Accounting data'!$I$2:$I$37000,"7*",'Accounting data'!$J$2:$J$37000,"22*",'Accounting data'!$K$2:$K$37000,"65*",'Accounting data'!$L$2:$L$37000,V4))-SUM(SUMIFS('Accounting data'!$G$2:$G$37000,'Accounting data'!$H$2:$H$37000,{"11*","12*","13*"},'Accounting data'!$I$2:$I$37000,"8*",'Accounting data'!$J$2:$J$37000,"22*",'Accounting data'!$K$2:$K$37000,"65*",'Accounting data'!$L$2:$L$37000,V4))-SUM(SUMIFS('Accounting data'!$G$2:$G$37000,'Accounting data'!$H$2:$H$37000,{"11*","12*","13*"},'Accounting data'!$I$2:$I$37000,"9*",'Accounting data'!$J$2:$J$37000,"22*",'Accounting data'!$K$2:$K$37000,"65*",'Accounting data'!$L$2:$L$37000,V4))</f>
        <v>0</v>
      </c>
      <c r="W1576" s="392">
        <f t="array" ref="W1576">SUM(SUMIFS('Accounting data'!$G$2:$G$37000,'Accounting data'!$H$2:$H$37000,{"11*","12*","13*"},'Accounting data'!$J$2:$J$37000,"22*",'Accounting data'!$K$2:$K$37000,"65*",'Accounting data'!$L$2:$L$37000,W4))-SUM(SUMIFS('Accounting data'!$G$2:$G$37000,'Accounting data'!$H$2:$H$37000,{"11*","12*","13*"},'Accounting data'!$I$2:$I$37000,"7*",'Accounting data'!$J$2:$J$37000,"22*",'Accounting data'!$K$2:$K$37000,"65*",'Accounting data'!$L$2:$L$37000,W4))-SUM(SUMIFS('Accounting data'!$G$2:$G$37000,'Accounting data'!$H$2:$H$37000,{"11*","12*","13*"},'Accounting data'!$I$2:$I$37000,"8*",'Accounting data'!$J$2:$J$37000,"22*",'Accounting data'!$K$2:$K$37000,"65*",'Accounting data'!$L$2:$L$37000,W4))-SUM(SUMIFS('Accounting data'!$G$2:$G$37000,'Accounting data'!$H$2:$H$37000,{"11*","12*","13*"},'Accounting data'!$I$2:$I$37000,"9*",'Accounting data'!$J$2:$J$37000,"22*",'Accounting data'!$K$2:$K$37000,"65*",'Accounting data'!$L$2:$L$37000,W4))</f>
        <v>0</v>
      </c>
      <c r="X1576" s="392">
        <f t="array" ref="X1576">SUM(SUMIFS('Accounting data'!$G$2:$G$37000,'Accounting data'!$H$2:$H$37000,{"11*","12*","13*"},'Accounting data'!$J$2:$J$37000,"22*",'Accounting data'!$K$2:$K$37000,"65*",'Accounting data'!$L$2:$L$37000,X4))-SUM(SUMIFS('Accounting data'!$G$2:$G$37000,'Accounting data'!$H$2:$H$37000,{"11*","12*","13*"},'Accounting data'!$I$2:$I$37000,"7*",'Accounting data'!$J$2:$J$37000,"22*",'Accounting data'!$K$2:$K$37000,"65*",'Accounting data'!$L$2:$L$37000,X4))-SUM(SUMIFS('Accounting data'!$G$2:$G$37000,'Accounting data'!$H$2:$H$37000,{"11*","12*","13*"},'Accounting data'!$I$2:$I$37000,"8*",'Accounting data'!$J$2:$J$37000,"22*",'Accounting data'!$K$2:$K$37000,"65*",'Accounting data'!$L$2:$L$37000,X4))-SUM(SUMIFS('Accounting data'!$G$2:$G$37000,'Accounting data'!$H$2:$H$37000,{"11*","12*","13*"},'Accounting data'!$I$2:$I$37000,"9*",'Accounting data'!$J$2:$J$37000,"22*",'Accounting data'!$K$2:$K$37000,"65*",'Accounting data'!$L$2:$L$37000,X4))</f>
        <v>0</v>
      </c>
      <c r="Y1576" s="392">
        <f t="array" ref="Y1576">SUM(SUMIFS('Accounting data'!$G$2:$G$37000,'Accounting data'!$H$2:$H$37000,{"11*","12*","13*"},'Accounting data'!$J$2:$J$37000,"22*",'Accounting data'!$K$2:$K$37000,"65*",'Accounting data'!$L$2:$L$37000,Y4))-SUM(SUMIFS('Accounting data'!$G$2:$G$37000,'Accounting data'!$H$2:$H$37000,{"11*","12*","13*"},'Accounting data'!$I$2:$I$37000,"7*",'Accounting data'!$J$2:$J$37000,"22*",'Accounting data'!$K$2:$K$37000,"65*",'Accounting data'!$L$2:$L$37000,Y4))-SUM(SUMIFS('Accounting data'!$G$2:$G$37000,'Accounting data'!$H$2:$H$37000,{"11*","12*","13*"},'Accounting data'!$I$2:$I$37000,"8*",'Accounting data'!$J$2:$J$37000,"22*",'Accounting data'!$K$2:$K$37000,"65*",'Accounting data'!$L$2:$L$37000,Y4))-SUM(SUMIFS('Accounting data'!$G$2:$G$37000,'Accounting data'!$H$2:$H$37000,{"11*","12*","13*"},'Accounting data'!$I$2:$I$37000,"9*",'Accounting data'!$J$2:$J$37000,"22*",'Accounting data'!$K$2:$K$37000,"65*",'Accounting data'!$L$2:$L$37000,Y4))</f>
        <v>0</v>
      </c>
      <c r="Z1576" s="392">
        <f t="array" ref="Z1576">SUM(SUMIFS('Accounting data'!$G$2:$G$37000,'Accounting data'!$H$2:$H$37000,{"11*","12*","13*"},'Accounting data'!$J$2:$J$37000,"22*",'Accounting data'!$K$2:$K$37000,"65*",'Accounting data'!$L$2:$L$37000,Z4))-SUM(SUMIFS('Accounting data'!$G$2:$G$37000,'Accounting data'!$H$2:$H$37000,{"11*","12*","13*"},'Accounting data'!$I$2:$I$37000,"7*",'Accounting data'!$J$2:$J$37000,"22*",'Accounting data'!$K$2:$K$37000,"65*",'Accounting data'!$L$2:$L$37000,Z4))-SUM(SUMIFS('Accounting data'!$G$2:$G$37000,'Accounting data'!$H$2:$H$37000,{"11*","12*","13*"},'Accounting data'!$I$2:$I$37000,"8*",'Accounting data'!$J$2:$J$37000,"22*",'Accounting data'!$K$2:$K$37000,"65*",'Accounting data'!$L$2:$L$37000,Z4))-SUM(SUMIFS('Accounting data'!$G$2:$G$37000,'Accounting data'!$H$2:$H$37000,{"11*","12*","13*"},'Accounting data'!$I$2:$I$37000,"9*",'Accounting data'!$J$2:$J$37000,"22*",'Accounting data'!$K$2:$K$37000,"65*",'Accounting data'!$L$2:$L$37000,Z4))</f>
        <v>0</v>
      </c>
      <c r="AA1576" s="392">
        <f t="array" ref="AA1576">SUM(SUMIFS('Accounting data'!$G$2:$G$37000,'Accounting data'!$H$2:$H$37000,{"11*","12*","13*"},'Accounting data'!$J$2:$J$37000,"22*",'Accounting data'!$K$2:$K$37000,"65*",'Accounting data'!$L$2:$L$37000,AA4))-SUM(SUMIFS('Accounting data'!$G$2:$G$37000,'Accounting data'!$H$2:$H$37000,{"11*","12*","13*"},'Accounting data'!$I$2:$I$37000,"7*",'Accounting data'!$J$2:$J$37000,"22*",'Accounting data'!$K$2:$K$37000,"65*",'Accounting data'!$L$2:$L$37000,AA4))-SUM(SUMIFS('Accounting data'!$G$2:$G$37000,'Accounting data'!$H$2:$H$37000,{"11*","12*","13*"},'Accounting data'!$I$2:$I$37000,"8*",'Accounting data'!$J$2:$J$37000,"22*",'Accounting data'!$K$2:$K$37000,"65*",'Accounting data'!$L$2:$L$37000,AA4))-SUM(SUMIFS('Accounting data'!$G$2:$G$37000,'Accounting data'!$H$2:$H$37000,{"11*","12*","13*"},'Accounting data'!$I$2:$I$37000,"9*",'Accounting data'!$J$2:$J$37000,"22*",'Accounting data'!$K$2:$K$37000,"65*",'Accounting data'!$L$2:$L$37000,AA4))</f>
        <v>0</v>
      </c>
      <c r="AB1576" s="392">
        <f t="array" ref="AB1576">SUM(SUMIFS('Accounting data'!$G$2:$G$37000,'Accounting data'!$H$2:$H$37000,{"11*","12*","13*"},'Accounting data'!$J$2:$J$37000,"22*",'Accounting data'!$K$2:$K$37000,"65*",'Accounting data'!$L$2:$L$37000,AB4))-SUM(SUMIFS('Accounting data'!$G$2:$G$37000,'Accounting data'!$H$2:$H$37000,{"11*","12*","13*"},'Accounting data'!$I$2:$I$37000,"7*",'Accounting data'!$J$2:$J$37000,"22*",'Accounting data'!$K$2:$K$37000,"65*",'Accounting data'!$L$2:$L$37000,AB4))-SUM(SUMIFS('Accounting data'!$G$2:$G$37000,'Accounting data'!$H$2:$H$37000,{"11*","12*","13*"},'Accounting data'!$I$2:$I$37000,"8*",'Accounting data'!$J$2:$J$37000,"22*",'Accounting data'!$K$2:$K$37000,"65*",'Accounting data'!$L$2:$L$37000,AB4))-SUM(SUMIFS('Accounting data'!$G$2:$G$37000,'Accounting data'!$H$2:$H$37000,{"11*","12*","13*"},'Accounting data'!$I$2:$I$37000,"9*",'Accounting data'!$J$2:$J$37000,"22*",'Accounting data'!$K$2:$K$37000,"65*",'Accounting data'!$L$2:$L$37000,AB4))</f>
        <v>0</v>
      </c>
      <c r="AC1576" s="392">
        <f t="array" ref="AC1576">SUM(SUMIFS('Accounting data'!$G$2:$G$37000,'Accounting data'!$H$2:$H$37000,{"11*","12*","13*"},'Accounting data'!$J$2:$J$37000,"22*",'Accounting data'!$K$2:$K$37000,"65*",'Accounting data'!$L$2:$L$37000,AC4))-SUM(SUMIFS('Accounting data'!$G$2:$G$37000,'Accounting data'!$H$2:$H$37000,{"11*","12*","13*"},'Accounting data'!$I$2:$I$37000,"7*",'Accounting data'!$J$2:$J$37000,"22*",'Accounting data'!$K$2:$K$37000,"65*",'Accounting data'!$L$2:$L$37000,AC4))-SUM(SUMIFS('Accounting data'!$G$2:$G$37000,'Accounting data'!$H$2:$H$37000,{"11*","12*","13*"},'Accounting data'!$I$2:$I$37000,"8*",'Accounting data'!$J$2:$J$37000,"22*",'Accounting data'!$K$2:$K$37000,"65*",'Accounting data'!$L$2:$L$37000,AC4))-SUM(SUMIFS('Accounting data'!$G$2:$G$37000,'Accounting data'!$H$2:$H$37000,{"11*","12*","13*"},'Accounting data'!$I$2:$I$37000,"9*",'Accounting data'!$J$2:$J$37000,"22*",'Accounting data'!$K$2:$K$37000,"65*",'Accounting data'!$L$2:$L$37000,AC4))</f>
        <v>0</v>
      </c>
      <c r="AD1576" s="392">
        <f t="array" ref="AD1576">SUM(SUMIFS('Accounting data'!$G$2:$G$37000,'Accounting data'!$H$2:$H$37000,{"11*","12*","13*"},'Accounting data'!$J$2:$J$37000,"22*",'Accounting data'!$K$2:$K$37000,"65*",'Accounting data'!$L$2:$L$37000,AD4))-SUM(SUMIFS('Accounting data'!$G$2:$G$37000,'Accounting data'!$H$2:$H$37000,{"11*","12*","13*"},'Accounting data'!$I$2:$I$37000,"7*",'Accounting data'!$J$2:$J$37000,"22*",'Accounting data'!$K$2:$K$37000,"65*",'Accounting data'!$L$2:$L$37000,AD4))-SUM(SUMIFS('Accounting data'!$G$2:$G$37000,'Accounting data'!$H$2:$H$37000,{"11*","12*","13*"},'Accounting data'!$I$2:$I$37000,"8*",'Accounting data'!$J$2:$J$37000,"22*",'Accounting data'!$K$2:$K$37000,"65*",'Accounting data'!$L$2:$L$37000,AD4))-SUM(SUMIFS('Accounting data'!$G$2:$G$37000,'Accounting data'!$H$2:$H$37000,{"11*","12*","13*"},'Accounting data'!$I$2:$I$37000,"9*",'Accounting data'!$J$2:$J$37000,"22*",'Accounting data'!$K$2:$K$37000,"65*",'Accounting data'!$L$2:$L$37000,AD4))</f>
        <v>0</v>
      </c>
      <c r="AE1576" s="392">
        <f t="array" ref="AE1576">SUM(SUMIFS('Accounting data'!$G$2:$G$37000,'Accounting data'!$H$2:$H$37000,{"11*","12*","13*"},'Accounting data'!$J$2:$J$37000,"22*",'Accounting data'!$K$2:$K$37000,"65*",'Accounting data'!$L$2:$L$37000,AE4))-SUM(SUMIFS('Accounting data'!$G$2:$G$37000,'Accounting data'!$H$2:$H$37000,{"11*","12*","13*"},'Accounting data'!$I$2:$I$37000,"7*",'Accounting data'!$J$2:$J$37000,"22*",'Accounting data'!$K$2:$K$37000,"65*",'Accounting data'!$L$2:$L$37000,AE4))-SUM(SUMIFS('Accounting data'!$G$2:$G$37000,'Accounting data'!$H$2:$H$37000,{"11*","12*","13*"},'Accounting data'!$I$2:$I$37000,"8*",'Accounting data'!$J$2:$J$37000,"22*",'Accounting data'!$K$2:$K$37000,"65*",'Accounting data'!$L$2:$L$37000,AE4))-SUM(SUMIFS('Accounting data'!$G$2:$G$37000,'Accounting data'!$H$2:$H$37000,{"11*","12*","13*"},'Accounting data'!$I$2:$I$37000,"9*",'Accounting data'!$J$2:$J$37000,"22*",'Accounting data'!$K$2:$K$37000,"65*",'Accounting data'!$L$2:$L$37000,AE4))</f>
        <v>0</v>
      </c>
      <c r="AF1576" s="392">
        <f t="array" ref="AF1576">SUM(SUMIFS('Accounting data'!$G$2:$G$37000,'Accounting data'!$H$2:$H$37000,{"11*","12*","13*"},'Accounting data'!$J$2:$J$37000,"22*",'Accounting data'!$K$2:$K$37000,"65*",'Accounting data'!$L$2:$L$37000,AF4))-SUM(SUMIFS('Accounting data'!$G$2:$G$37000,'Accounting data'!$H$2:$H$37000,{"11*","12*","13*"},'Accounting data'!$I$2:$I$37000,"7*",'Accounting data'!$J$2:$J$37000,"22*",'Accounting data'!$K$2:$K$37000,"65*",'Accounting data'!$L$2:$L$37000,AF4))-SUM(SUMIFS('Accounting data'!$G$2:$G$37000,'Accounting data'!$H$2:$H$37000,{"11*","12*","13*"},'Accounting data'!$I$2:$I$37000,"8*",'Accounting data'!$J$2:$J$37000,"22*",'Accounting data'!$K$2:$K$37000,"65*",'Accounting data'!$L$2:$L$37000,AF4))-SUM(SUMIFS('Accounting data'!$G$2:$G$37000,'Accounting data'!$H$2:$H$37000,{"11*","12*","13*"},'Accounting data'!$I$2:$I$37000,"9*",'Accounting data'!$J$2:$J$37000,"22*",'Accounting data'!$K$2:$K$37000,"65*",'Accounting data'!$L$2:$L$37000,AF4))</f>
        <v>0</v>
      </c>
    </row>
    <row r="1577" spans="1:32">
      <c r="A1577" s="391" t="s">
        <v>969</v>
      </c>
      <c r="B1577" s="391"/>
      <c r="C1577" s="391"/>
      <c r="D1577">
        <v>6600</v>
      </c>
      <c r="E1577" s="392">
        <f t="array" ref="E1577">SUM(SUMIFS('Accounting data'!$G$2:$G$37000,'Accounting data'!$H$2:$H$37000,{"11*","12*","13*"},'Accounting data'!$J$2:$J$37000,"22*",'Accounting data'!$K$2:$K$37000,"66*",'Accounting data'!$L$2:$L$37000,E4))-SUM(SUMIFS('Accounting data'!$G$2:$G$37000,'Accounting data'!$H$2:$H$37000,{"11*","12*","13*"},'Accounting data'!$I$2:$I$37000,"7*",'Accounting data'!$J$2:$J$37000,"22*",'Accounting data'!$K$2:$K$37000,"66*",'Accounting data'!$L$2:$L$37000,E4))-SUM(SUMIFS('Accounting data'!$G$2:$G$37000,'Accounting data'!$H$2:$H$37000,{"11*","12*","13*"},'Accounting data'!$I$2:$I$37000,"8*",'Accounting data'!$J$2:$J$37000,"22*",'Accounting data'!$K$2:$K$37000,"66*",'Accounting data'!$L$2:$L$37000,E4))-SUM(SUMIFS('Accounting data'!$G$2:$G$37000,'Accounting data'!$H$2:$H$37000,{"11*","12*","13*"},'Accounting data'!$I$2:$I$37000,"9*",'Accounting data'!$J$2:$J$37000,"22*",'Accounting data'!$K$2:$K$37000,"66*",'Accounting data'!$L$2:$L$37000,E4))</f>
        <v>0</v>
      </c>
      <c r="F1577" s="392">
        <f t="array" ref="F1577">SUM(SUMIFS('Accounting data'!$G$2:$G$37000,'Accounting data'!$H$2:$H$37000,{"11*","12*","13*"},'Accounting data'!$J$2:$J$37000,"22*",'Accounting data'!$K$2:$K$37000,"66*",'Accounting data'!$L$2:$L$37000,F4))-SUM(SUMIFS('Accounting data'!$G$2:$G$37000,'Accounting data'!$H$2:$H$37000,{"11*","12*","13*"},'Accounting data'!$I$2:$I$37000,"7*",'Accounting data'!$J$2:$J$37000,"22*",'Accounting data'!$K$2:$K$37000,"66*",'Accounting data'!$L$2:$L$37000,F4))-SUM(SUMIFS('Accounting data'!$G$2:$G$37000,'Accounting data'!$H$2:$H$37000,{"11*","12*","13*"},'Accounting data'!$I$2:$I$37000,"8*",'Accounting data'!$J$2:$J$37000,"22*",'Accounting data'!$K$2:$K$37000,"66*",'Accounting data'!$L$2:$L$37000,F4))-SUM(SUMIFS('Accounting data'!$G$2:$G$37000,'Accounting data'!$H$2:$H$37000,{"11*","12*","13*"},'Accounting data'!$I$2:$I$37000,"9*",'Accounting data'!$J$2:$J$37000,"22*",'Accounting data'!$K$2:$K$37000,"66*",'Accounting data'!$L$2:$L$37000,F4))</f>
        <v>0</v>
      </c>
      <c r="G1577" s="392">
        <f t="array" ref="G1577">SUM(SUMIFS('Accounting data'!$G$2:$G$37000,'Accounting data'!$H$2:$H$37000,{"11*","12*","13*"},'Accounting data'!$J$2:$J$37000,"22*",'Accounting data'!$K$2:$K$37000,"66*",'Accounting data'!$L$2:$L$37000,G4))-SUM(SUMIFS('Accounting data'!$G$2:$G$37000,'Accounting data'!$H$2:$H$37000,{"11*","12*","13*"},'Accounting data'!$I$2:$I$37000,"7*",'Accounting data'!$J$2:$J$37000,"22*",'Accounting data'!$K$2:$K$37000,"66*",'Accounting data'!$L$2:$L$37000,G4))-SUM(SUMIFS('Accounting data'!$G$2:$G$37000,'Accounting data'!$H$2:$H$37000,{"11*","12*","13*"},'Accounting data'!$I$2:$I$37000,"8*",'Accounting data'!$J$2:$J$37000,"22*",'Accounting data'!$K$2:$K$37000,"66*",'Accounting data'!$L$2:$L$37000,G4))-SUM(SUMIFS('Accounting data'!$G$2:$G$37000,'Accounting data'!$H$2:$H$37000,{"11*","12*","13*"},'Accounting data'!$I$2:$I$37000,"9*",'Accounting data'!$J$2:$J$37000,"22*",'Accounting data'!$K$2:$K$37000,"66*",'Accounting data'!$L$2:$L$37000,G4))</f>
        <v>0</v>
      </c>
      <c r="H1577" s="392">
        <f t="array" ref="H1577">SUM(SUMIFS('Accounting data'!$G$2:$G$37000,'Accounting data'!$H$2:$H$37000,{"11*","12*","13*"},'Accounting data'!$J$2:$J$37000,"22*",'Accounting data'!$K$2:$K$37000,"66*",'Accounting data'!$L$2:$L$37000,H4))-SUM(SUMIFS('Accounting data'!$G$2:$G$37000,'Accounting data'!$H$2:$H$37000,{"11*","12*","13*"},'Accounting data'!$I$2:$I$37000,"7*",'Accounting data'!$J$2:$J$37000,"22*",'Accounting data'!$K$2:$K$37000,"66*",'Accounting data'!$L$2:$L$37000,H4))-SUM(SUMIFS('Accounting data'!$G$2:$G$37000,'Accounting data'!$H$2:$H$37000,{"11*","12*","13*"},'Accounting data'!$I$2:$I$37000,"8*",'Accounting data'!$J$2:$J$37000,"22*",'Accounting data'!$K$2:$K$37000,"66*",'Accounting data'!$L$2:$L$37000,H4))-SUM(SUMIFS('Accounting data'!$G$2:$G$37000,'Accounting data'!$H$2:$H$37000,{"11*","12*","13*"},'Accounting data'!$I$2:$I$37000,"9*",'Accounting data'!$J$2:$J$37000,"22*",'Accounting data'!$K$2:$K$37000,"66*",'Accounting data'!$L$2:$L$37000,H4))</f>
        <v>0</v>
      </c>
      <c r="I1577" s="392">
        <f t="array" ref="I1577">SUM(SUMIFS('Accounting data'!$G$2:$G$37000,'Accounting data'!$H$2:$H$37000,{"11*","12*","13*"},'Accounting data'!$J$2:$J$37000,"22*",'Accounting data'!$K$2:$K$37000,"66*",'Accounting data'!$L$2:$L$37000,I4))-SUM(SUMIFS('Accounting data'!$G$2:$G$37000,'Accounting data'!$H$2:$H$37000,{"11*","12*","13*"},'Accounting data'!$I$2:$I$37000,"7*",'Accounting data'!$J$2:$J$37000,"22*",'Accounting data'!$K$2:$K$37000,"66*",'Accounting data'!$L$2:$L$37000,I4))-SUM(SUMIFS('Accounting data'!$G$2:$G$37000,'Accounting data'!$H$2:$H$37000,{"11*","12*","13*"},'Accounting data'!$I$2:$I$37000,"8*",'Accounting data'!$J$2:$J$37000,"22*",'Accounting data'!$K$2:$K$37000,"66*",'Accounting data'!$L$2:$L$37000,I4))-SUM(SUMIFS('Accounting data'!$G$2:$G$37000,'Accounting data'!$H$2:$H$37000,{"11*","12*","13*"},'Accounting data'!$I$2:$I$37000,"9*",'Accounting data'!$J$2:$J$37000,"22*",'Accounting data'!$K$2:$K$37000,"66*",'Accounting data'!$L$2:$L$37000,I4))</f>
        <v>0</v>
      </c>
      <c r="J1577" s="392">
        <f t="array" ref="J1577">SUM(SUMIFS('Accounting data'!$G$2:$G$37000,'Accounting data'!$H$2:$H$37000,{"11*","12*","13*"},'Accounting data'!$J$2:$J$37000,"22*",'Accounting data'!$K$2:$K$37000,"66*",'Accounting data'!$L$2:$L$37000,J4))-SUM(SUMIFS('Accounting data'!$G$2:$G$37000,'Accounting data'!$H$2:$H$37000,{"11*","12*","13*"},'Accounting data'!$I$2:$I$37000,"7*",'Accounting data'!$J$2:$J$37000,"22*",'Accounting data'!$K$2:$K$37000,"66*",'Accounting data'!$L$2:$L$37000,J4))-SUM(SUMIFS('Accounting data'!$G$2:$G$37000,'Accounting data'!$H$2:$H$37000,{"11*","12*","13*"},'Accounting data'!$I$2:$I$37000,"8*",'Accounting data'!$J$2:$J$37000,"22*",'Accounting data'!$K$2:$K$37000,"66*",'Accounting data'!$L$2:$L$37000,J4))-SUM(SUMIFS('Accounting data'!$G$2:$G$37000,'Accounting data'!$H$2:$H$37000,{"11*","12*","13*"},'Accounting data'!$I$2:$I$37000,"9*",'Accounting data'!$J$2:$J$37000,"22*",'Accounting data'!$K$2:$K$37000,"66*",'Accounting data'!$L$2:$L$37000,J4))</f>
        <v>0</v>
      </c>
      <c r="K1577" s="392">
        <f t="array" ref="K1577">SUM(SUMIFS('Accounting data'!$G$2:$G$37000,'Accounting data'!$H$2:$H$37000,{"11*","12*","13*"},'Accounting data'!$J$2:$J$37000,"22*",'Accounting data'!$K$2:$K$37000,"66*",'Accounting data'!$L$2:$L$37000,K4))-SUM(SUMIFS('Accounting data'!$G$2:$G$37000,'Accounting data'!$H$2:$H$37000,{"11*","12*","13*"},'Accounting data'!$I$2:$I$37000,"7*",'Accounting data'!$J$2:$J$37000,"22*",'Accounting data'!$K$2:$K$37000,"66*",'Accounting data'!$L$2:$L$37000,K4))-SUM(SUMIFS('Accounting data'!$G$2:$G$37000,'Accounting data'!$H$2:$H$37000,{"11*","12*","13*"},'Accounting data'!$I$2:$I$37000,"8*",'Accounting data'!$J$2:$J$37000,"22*",'Accounting data'!$K$2:$K$37000,"66*",'Accounting data'!$L$2:$L$37000,K4))-SUM(SUMIFS('Accounting data'!$G$2:$G$37000,'Accounting data'!$H$2:$H$37000,{"11*","12*","13*"},'Accounting data'!$I$2:$I$37000,"9*",'Accounting data'!$J$2:$J$37000,"22*",'Accounting data'!$K$2:$K$37000,"66*",'Accounting data'!$L$2:$L$37000,K4))</f>
        <v>0</v>
      </c>
      <c r="L1577" s="392">
        <f t="array" ref="L1577">SUM(SUMIFS('Accounting data'!$G$2:$G$37000,'Accounting data'!$H$2:$H$37000,{"11*","12*","13*"},'Accounting data'!$J$2:$J$37000,"22*",'Accounting data'!$K$2:$K$37000,"66*",'Accounting data'!$L$2:$L$37000,L4))-SUM(SUMIFS('Accounting data'!$G$2:$G$37000,'Accounting data'!$H$2:$H$37000,{"11*","12*","13*"},'Accounting data'!$I$2:$I$37000,"7*",'Accounting data'!$J$2:$J$37000,"22*",'Accounting data'!$K$2:$K$37000,"66*",'Accounting data'!$L$2:$L$37000,L4))-SUM(SUMIFS('Accounting data'!$G$2:$G$37000,'Accounting data'!$H$2:$H$37000,{"11*","12*","13*"},'Accounting data'!$I$2:$I$37000,"8*",'Accounting data'!$J$2:$J$37000,"22*",'Accounting data'!$K$2:$K$37000,"66*",'Accounting data'!$L$2:$L$37000,L4))-SUM(SUMIFS('Accounting data'!$G$2:$G$37000,'Accounting data'!$H$2:$H$37000,{"11*","12*","13*"},'Accounting data'!$I$2:$I$37000,"9*",'Accounting data'!$J$2:$J$37000,"22*",'Accounting data'!$K$2:$K$37000,"66*",'Accounting data'!$L$2:$L$37000,L4))</f>
        <v>0</v>
      </c>
      <c r="M1577" s="392">
        <f t="array" ref="M1577">SUM(SUMIFS('Accounting data'!$G$2:$G$37000,'Accounting data'!$H$2:$H$37000,{"11*","12*","13*"},'Accounting data'!$J$2:$J$37000,"22*",'Accounting data'!$K$2:$K$37000,"66*",'Accounting data'!$L$2:$L$37000,M4))-SUM(SUMIFS('Accounting data'!$G$2:$G$37000,'Accounting data'!$H$2:$H$37000,{"11*","12*","13*"},'Accounting data'!$I$2:$I$37000,"7*",'Accounting data'!$J$2:$J$37000,"22*",'Accounting data'!$K$2:$K$37000,"66*",'Accounting data'!$L$2:$L$37000,M4))-SUM(SUMIFS('Accounting data'!$G$2:$G$37000,'Accounting data'!$H$2:$H$37000,{"11*","12*","13*"},'Accounting data'!$I$2:$I$37000,"8*",'Accounting data'!$J$2:$J$37000,"22*",'Accounting data'!$K$2:$K$37000,"66*",'Accounting data'!$L$2:$L$37000,M4))-SUM(SUMIFS('Accounting data'!$G$2:$G$37000,'Accounting data'!$H$2:$H$37000,{"11*","12*","13*"},'Accounting data'!$I$2:$I$37000,"9*",'Accounting data'!$J$2:$J$37000,"22*",'Accounting data'!$K$2:$K$37000,"66*",'Accounting data'!$L$2:$L$37000,M4))</f>
        <v>0</v>
      </c>
      <c r="N1577" s="392">
        <f t="array" ref="N1577">SUM(SUMIFS('Accounting data'!$G$2:$G$37000,'Accounting data'!$H$2:$H$37000,{"11*","12*","13*"},'Accounting data'!$J$2:$J$37000,"22*",'Accounting data'!$K$2:$K$37000,"66*",'Accounting data'!$L$2:$L$37000,N4))-SUM(SUMIFS('Accounting data'!$G$2:$G$37000,'Accounting data'!$H$2:$H$37000,{"11*","12*","13*"},'Accounting data'!$I$2:$I$37000,"7*",'Accounting data'!$J$2:$J$37000,"22*",'Accounting data'!$K$2:$K$37000,"66*",'Accounting data'!$L$2:$L$37000,N4))-SUM(SUMIFS('Accounting data'!$G$2:$G$37000,'Accounting data'!$H$2:$H$37000,{"11*","12*","13*"},'Accounting data'!$I$2:$I$37000,"8*",'Accounting data'!$J$2:$J$37000,"22*",'Accounting data'!$K$2:$K$37000,"66*",'Accounting data'!$L$2:$L$37000,N4))-SUM(SUMIFS('Accounting data'!$G$2:$G$37000,'Accounting data'!$H$2:$H$37000,{"11*","12*","13*"},'Accounting data'!$I$2:$I$37000,"9*",'Accounting data'!$J$2:$J$37000,"22*",'Accounting data'!$K$2:$K$37000,"66*",'Accounting data'!$L$2:$L$37000,N4))</f>
        <v>0</v>
      </c>
      <c r="O1577" s="392">
        <f t="array" ref="O1577">SUM(SUMIFS('Accounting data'!$G$2:$G$37000,'Accounting data'!$H$2:$H$37000,{"11*","12*","13*"},'Accounting data'!$J$2:$J$37000,"22*",'Accounting data'!$K$2:$K$37000,"66*",'Accounting data'!$L$2:$L$37000,O4))-SUM(SUMIFS('Accounting data'!$G$2:$G$37000,'Accounting data'!$H$2:$H$37000,{"11*","12*","13*"},'Accounting data'!$I$2:$I$37000,"7*",'Accounting data'!$J$2:$J$37000,"22*",'Accounting data'!$K$2:$K$37000,"66*",'Accounting data'!$L$2:$L$37000,O4))-SUM(SUMIFS('Accounting data'!$G$2:$G$37000,'Accounting data'!$H$2:$H$37000,{"11*","12*","13*"},'Accounting data'!$I$2:$I$37000,"8*",'Accounting data'!$J$2:$J$37000,"22*",'Accounting data'!$K$2:$K$37000,"66*",'Accounting data'!$L$2:$L$37000,O4))-SUM(SUMIFS('Accounting data'!$G$2:$G$37000,'Accounting data'!$H$2:$H$37000,{"11*","12*","13*"},'Accounting data'!$I$2:$I$37000,"9*",'Accounting data'!$J$2:$J$37000,"22*",'Accounting data'!$K$2:$K$37000,"66*",'Accounting data'!$L$2:$L$37000,O4))</f>
        <v>0</v>
      </c>
      <c r="P1577" s="392">
        <f t="array" ref="P1577">SUM(SUMIFS('Accounting data'!$G$2:$G$37000,'Accounting data'!$H$2:$H$37000,{"11*","12*","13*"},'Accounting data'!$J$2:$J$37000,"22*",'Accounting data'!$K$2:$K$37000,"66*",'Accounting data'!$L$2:$L$37000,P4))-SUM(SUMIFS('Accounting data'!$G$2:$G$37000,'Accounting data'!$H$2:$H$37000,{"11*","12*","13*"},'Accounting data'!$I$2:$I$37000,"7*",'Accounting data'!$J$2:$J$37000,"22*",'Accounting data'!$K$2:$K$37000,"66*",'Accounting data'!$L$2:$L$37000,P4))-SUM(SUMIFS('Accounting data'!$G$2:$G$37000,'Accounting data'!$H$2:$H$37000,{"11*","12*","13*"},'Accounting data'!$I$2:$I$37000,"8*",'Accounting data'!$J$2:$J$37000,"22*",'Accounting data'!$K$2:$K$37000,"66*",'Accounting data'!$L$2:$L$37000,P4))-SUM(SUMIFS('Accounting data'!$G$2:$G$37000,'Accounting data'!$H$2:$H$37000,{"11*","12*","13*"},'Accounting data'!$I$2:$I$37000,"9*",'Accounting data'!$J$2:$J$37000,"22*",'Accounting data'!$K$2:$K$37000,"66*",'Accounting data'!$L$2:$L$37000,P4))</f>
        <v>0</v>
      </c>
      <c r="Q1577" s="392">
        <f t="array" ref="Q1577">SUM(SUMIFS('Accounting data'!$G$2:$G$37000,'Accounting data'!$H$2:$H$37000,{"11*","12*","13*"},'Accounting data'!$J$2:$J$37000,"22*",'Accounting data'!$K$2:$K$37000,"66*",'Accounting data'!$L$2:$L$37000,Q4))-SUM(SUMIFS('Accounting data'!$G$2:$G$37000,'Accounting data'!$H$2:$H$37000,{"11*","12*","13*"},'Accounting data'!$I$2:$I$37000,"7*",'Accounting data'!$J$2:$J$37000,"22*",'Accounting data'!$K$2:$K$37000,"66*",'Accounting data'!$L$2:$L$37000,Q4))-SUM(SUMIFS('Accounting data'!$G$2:$G$37000,'Accounting data'!$H$2:$H$37000,{"11*","12*","13*"},'Accounting data'!$I$2:$I$37000,"8*",'Accounting data'!$J$2:$J$37000,"22*",'Accounting data'!$K$2:$K$37000,"66*",'Accounting data'!$L$2:$L$37000,Q4))-SUM(SUMIFS('Accounting data'!$G$2:$G$37000,'Accounting data'!$H$2:$H$37000,{"11*","12*","13*"},'Accounting data'!$I$2:$I$37000,"9*",'Accounting data'!$J$2:$J$37000,"22*",'Accounting data'!$K$2:$K$37000,"66*",'Accounting data'!$L$2:$L$37000,Q4))</f>
        <v>0</v>
      </c>
      <c r="R1577" s="392">
        <f t="array" ref="R1577">SUM(SUMIFS('Accounting data'!$G$2:$G$37000,'Accounting data'!$H$2:$H$37000,{"11*","12*","13*"},'Accounting data'!$J$2:$J$37000,"22*",'Accounting data'!$K$2:$K$37000,"66*",'Accounting data'!$L$2:$L$37000,R4))-SUM(SUMIFS('Accounting data'!$G$2:$G$37000,'Accounting data'!$H$2:$H$37000,{"11*","12*","13*"},'Accounting data'!$I$2:$I$37000,"7*",'Accounting data'!$J$2:$J$37000,"22*",'Accounting data'!$K$2:$K$37000,"66*",'Accounting data'!$L$2:$L$37000,R4))-SUM(SUMIFS('Accounting data'!$G$2:$G$37000,'Accounting data'!$H$2:$H$37000,{"11*","12*","13*"},'Accounting data'!$I$2:$I$37000,"8*",'Accounting data'!$J$2:$J$37000,"22*",'Accounting data'!$K$2:$K$37000,"66*",'Accounting data'!$L$2:$L$37000,R4))-SUM(SUMIFS('Accounting data'!$G$2:$G$37000,'Accounting data'!$H$2:$H$37000,{"11*","12*","13*"},'Accounting data'!$I$2:$I$37000,"9*",'Accounting data'!$J$2:$J$37000,"22*",'Accounting data'!$K$2:$K$37000,"66*",'Accounting data'!$L$2:$L$37000,R4))</f>
        <v>0</v>
      </c>
      <c r="S1577" s="392">
        <f t="array" ref="S1577">SUM(SUMIFS('Accounting data'!$G$2:$G$37000,'Accounting data'!$H$2:$H$37000,{"11*","12*","13*"},'Accounting data'!$J$2:$J$37000,"22*",'Accounting data'!$K$2:$K$37000,"66*",'Accounting data'!$L$2:$L$37000,S4))-SUM(SUMIFS('Accounting data'!$G$2:$G$37000,'Accounting data'!$H$2:$H$37000,{"11*","12*","13*"},'Accounting data'!$I$2:$I$37000,"7*",'Accounting data'!$J$2:$J$37000,"22*",'Accounting data'!$K$2:$K$37000,"66*",'Accounting data'!$L$2:$L$37000,S4))-SUM(SUMIFS('Accounting data'!$G$2:$G$37000,'Accounting data'!$H$2:$H$37000,{"11*","12*","13*"},'Accounting data'!$I$2:$I$37000,"8*",'Accounting data'!$J$2:$J$37000,"22*",'Accounting data'!$K$2:$K$37000,"66*",'Accounting data'!$L$2:$L$37000,S4))-SUM(SUMIFS('Accounting data'!$G$2:$G$37000,'Accounting data'!$H$2:$H$37000,{"11*","12*","13*"},'Accounting data'!$I$2:$I$37000,"9*",'Accounting data'!$J$2:$J$37000,"22*",'Accounting data'!$K$2:$K$37000,"66*",'Accounting data'!$L$2:$L$37000,S4))</f>
        <v>0</v>
      </c>
      <c r="T1577" s="392">
        <f t="array" ref="T1577">SUM(SUMIFS('Accounting data'!$G$2:$G$37000,'Accounting data'!$H$2:$H$37000,{"11*","12*","13*"},'Accounting data'!$J$2:$J$37000,"22*",'Accounting data'!$K$2:$K$37000,"66*",'Accounting data'!$L$2:$L$37000,T4))-SUM(SUMIFS('Accounting data'!$G$2:$G$37000,'Accounting data'!$H$2:$H$37000,{"11*","12*","13*"},'Accounting data'!$I$2:$I$37000,"7*",'Accounting data'!$J$2:$J$37000,"22*",'Accounting data'!$K$2:$K$37000,"66*",'Accounting data'!$L$2:$L$37000,T4))-SUM(SUMIFS('Accounting data'!$G$2:$G$37000,'Accounting data'!$H$2:$H$37000,{"11*","12*","13*"},'Accounting data'!$I$2:$I$37000,"8*",'Accounting data'!$J$2:$J$37000,"22*",'Accounting data'!$K$2:$K$37000,"66*",'Accounting data'!$L$2:$L$37000,T4))-SUM(SUMIFS('Accounting data'!$G$2:$G$37000,'Accounting data'!$H$2:$H$37000,{"11*","12*","13*"},'Accounting data'!$I$2:$I$37000,"9*",'Accounting data'!$J$2:$J$37000,"22*",'Accounting data'!$K$2:$K$37000,"66*",'Accounting data'!$L$2:$L$37000,T4))</f>
        <v>0</v>
      </c>
      <c r="U1577" s="392">
        <f t="array" ref="U1577">SUM(SUMIFS('Accounting data'!$G$2:$G$37000,'Accounting data'!$H$2:$H$37000,{"11*","12*","13*"},'Accounting data'!$J$2:$J$37000,"22*",'Accounting data'!$K$2:$K$37000,"66*",'Accounting data'!$L$2:$L$37000,U4))-SUM(SUMIFS('Accounting data'!$G$2:$G$37000,'Accounting data'!$H$2:$H$37000,{"11*","12*","13*"},'Accounting data'!$I$2:$I$37000,"7*",'Accounting data'!$J$2:$J$37000,"22*",'Accounting data'!$K$2:$K$37000,"66*",'Accounting data'!$L$2:$L$37000,U4))-SUM(SUMIFS('Accounting data'!$G$2:$G$37000,'Accounting data'!$H$2:$H$37000,{"11*","12*","13*"},'Accounting data'!$I$2:$I$37000,"8*",'Accounting data'!$J$2:$J$37000,"22*",'Accounting data'!$K$2:$K$37000,"66*",'Accounting data'!$L$2:$L$37000,U4))-SUM(SUMIFS('Accounting data'!$G$2:$G$37000,'Accounting data'!$H$2:$H$37000,{"11*","12*","13*"},'Accounting data'!$I$2:$I$37000,"9*",'Accounting data'!$J$2:$J$37000,"22*",'Accounting data'!$K$2:$K$37000,"66*",'Accounting data'!$L$2:$L$37000,U4))</f>
        <v>0</v>
      </c>
      <c r="V1577" s="392">
        <f t="array" ref="V1577">SUM(SUMIFS('Accounting data'!$G$2:$G$37000,'Accounting data'!$H$2:$H$37000,{"11*","12*","13*"},'Accounting data'!$J$2:$J$37000,"22*",'Accounting data'!$K$2:$K$37000,"66*",'Accounting data'!$L$2:$L$37000,V4))-SUM(SUMIFS('Accounting data'!$G$2:$G$37000,'Accounting data'!$H$2:$H$37000,{"11*","12*","13*"},'Accounting data'!$I$2:$I$37000,"7*",'Accounting data'!$J$2:$J$37000,"22*",'Accounting data'!$K$2:$K$37000,"66*",'Accounting data'!$L$2:$L$37000,V4))-SUM(SUMIFS('Accounting data'!$G$2:$G$37000,'Accounting data'!$H$2:$H$37000,{"11*","12*","13*"},'Accounting data'!$I$2:$I$37000,"8*",'Accounting data'!$J$2:$J$37000,"22*",'Accounting data'!$K$2:$K$37000,"66*",'Accounting data'!$L$2:$L$37000,V4))-SUM(SUMIFS('Accounting data'!$G$2:$G$37000,'Accounting data'!$H$2:$H$37000,{"11*","12*","13*"},'Accounting data'!$I$2:$I$37000,"9*",'Accounting data'!$J$2:$J$37000,"22*",'Accounting data'!$K$2:$K$37000,"66*",'Accounting data'!$L$2:$L$37000,V4))</f>
        <v>0</v>
      </c>
      <c r="W1577" s="392">
        <f t="array" ref="W1577">SUM(SUMIFS('Accounting data'!$G$2:$G$37000,'Accounting data'!$H$2:$H$37000,{"11*","12*","13*"},'Accounting data'!$J$2:$J$37000,"22*",'Accounting data'!$K$2:$K$37000,"66*",'Accounting data'!$L$2:$L$37000,W4))-SUM(SUMIFS('Accounting data'!$G$2:$G$37000,'Accounting data'!$H$2:$H$37000,{"11*","12*","13*"},'Accounting data'!$I$2:$I$37000,"7*",'Accounting data'!$J$2:$J$37000,"22*",'Accounting data'!$K$2:$K$37000,"66*",'Accounting data'!$L$2:$L$37000,W4))-SUM(SUMIFS('Accounting data'!$G$2:$G$37000,'Accounting data'!$H$2:$H$37000,{"11*","12*","13*"},'Accounting data'!$I$2:$I$37000,"8*",'Accounting data'!$J$2:$J$37000,"22*",'Accounting data'!$K$2:$K$37000,"66*",'Accounting data'!$L$2:$L$37000,W4))-SUM(SUMIFS('Accounting data'!$G$2:$G$37000,'Accounting data'!$H$2:$H$37000,{"11*","12*","13*"},'Accounting data'!$I$2:$I$37000,"9*",'Accounting data'!$J$2:$J$37000,"22*",'Accounting data'!$K$2:$K$37000,"66*",'Accounting data'!$L$2:$L$37000,W4))</f>
        <v>0</v>
      </c>
      <c r="X1577" s="392">
        <f t="array" ref="X1577">SUM(SUMIFS('Accounting data'!$G$2:$G$37000,'Accounting data'!$H$2:$H$37000,{"11*","12*","13*"},'Accounting data'!$J$2:$J$37000,"22*",'Accounting data'!$K$2:$K$37000,"66*",'Accounting data'!$L$2:$L$37000,X4))-SUM(SUMIFS('Accounting data'!$G$2:$G$37000,'Accounting data'!$H$2:$H$37000,{"11*","12*","13*"},'Accounting data'!$I$2:$I$37000,"7*",'Accounting data'!$J$2:$J$37000,"22*",'Accounting data'!$K$2:$K$37000,"66*",'Accounting data'!$L$2:$L$37000,X4))-SUM(SUMIFS('Accounting data'!$G$2:$G$37000,'Accounting data'!$H$2:$H$37000,{"11*","12*","13*"},'Accounting data'!$I$2:$I$37000,"8*",'Accounting data'!$J$2:$J$37000,"22*",'Accounting data'!$K$2:$K$37000,"66*",'Accounting data'!$L$2:$L$37000,X4))-SUM(SUMIFS('Accounting data'!$G$2:$G$37000,'Accounting data'!$H$2:$H$37000,{"11*","12*","13*"},'Accounting data'!$I$2:$I$37000,"9*",'Accounting data'!$J$2:$J$37000,"22*",'Accounting data'!$K$2:$K$37000,"66*",'Accounting data'!$L$2:$L$37000,X4))</f>
        <v>0</v>
      </c>
      <c r="Y1577" s="392">
        <f t="array" ref="Y1577">SUM(SUMIFS('Accounting data'!$G$2:$G$37000,'Accounting data'!$H$2:$H$37000,{"11*","12*","13*"},'Accounting data'!$J$2:$J$37000,"22*",'Accounting data'!$K$2:$K$37000,"66*",'Accounting data'!$L$2:$L$37000,Y4))-SUM(SUMIFS('Accounting data'!$G$2:$G$37000,'Accounting data'!$H$2:$H$37000,{"11*","12*","13*"},'Accounting data'!$I$2:$I$37000,"7*",'Accounting data'!$J$2:$J$37000,"22*",'Accounting data'!$K$2:$K$37000,"66*",'Accounting data'!$L$2:$L$37000,Y4))-SUM(SUMIFS('Accounting data'!$G$2:$G$37000,'Accounting data'!$H$2:$H$37000,{"11*","12*","13*"},'Accounting data'!$I$2:$I$37000,"8*",'Accounting data'!$J$2:$J$37000,"22*",'Accounting data'!$K$2:$K$37000,"66*",'Accounting data'!$L$2:$L$37000,Y4))-SUM(SUMIFS('Accounting data'!$G$2:$G$37000,'Accounting data'!$H$2:$H$37000,{"11*","12*","13*"},'Accounting data'!$I$2:$I$37000,"9*",'Accounting data'!$J$2:$J$37000,"22*",'Accounting data'!$K$2:$K$37000,"66*",'Accounting data'!$L$2:$L$37000,Y4))</f>
        <v>0</v>
      </c>
      <c r="Z1577" s="392">
        <f t="array" ref="Z1577">SUM(SUMIFS('Accounting data'!$G$2:$G$37000,'Accounting data'!$H$2:$H$37000,{"11*","12*","13*"},'Accounting data'!$J$2:$J$37000,"22*",'Accounting data'!$K$2:$K$37000,"66*",'Accounting data'!$L$2:$L$37000,Z4))-SUM(SUMIFS('Accounting data'!$G$2:$G$37000,'Accounting data'!$H$2:$H$37000,{"11*","12*","13*"},'Accounting data'!$I$2:$I$37000,"7*",'Accounting data'!$J$2:$J$37000,"22*",'Accounting data'!$K$2:$K$37000,"66*",'Accounting data'!$L$2:$L$37000,Z4))-SUM(SUMIFS('Accounting data'!$G$2:$G$37000,'Accounting data'!$H$2:$H$37000,{"11*","12*","13*"},'Accounting data'!$I$2:$I$37000,"8*",'Accounting data'!$J$2:$J$37000,"22*",'Accounting data'!$K$2:$K$37000,"66*",'Accounting data'!$L$2:$L$37000,Z4))-SUM(SUMIFS('Accounting data'!$G$2:$G$37000,'Accounting data'!$H$2:$H$37000,{"11*","12*","13*"},'Accounting data'!$I$2:$I$37000,"9*",'Accounting data'!$J$2:$J$37000,"22*",'Accounting data'!$K$2:$K$37000,"66*",'Accounting data'!$L$2:$L$37000,Z4))</f>
        <v>0</v>
      </c>
      <c r="AA1577" s="392">
        <f t="array" ref="AA1577">SUM(SUMIFS('Accounting data'!$G$2:$G$37000,'Accounting data'!$H$2:$H$37000,{"11*","12*","13*"},'Accounting data'!$J$2:$J$37000,"22*",'Accounting data'!$K$2:$K$37000,"66*",'Accounting data'!$L$2:$L$37000,AA4))-SUM(SUMIFS('Accounting data'!$G$2:$G$37000,'Accounting data'!$H$2:$H$37000,{"11*","12*","13*"},'Accounting data'!$I$2:$I$37000,"7*",'Accounting data'!$J$2:$J$37000,"22*",'Accounting data'!$K$2:$K$37000,"66*",'Accounting data'!$L$2:$L$37000,AA4))-SUM(SUMIFS('Accounting data'!$G$2:$G$37000,'Accounting data'!$H$2:$H$37000,{"11*","12*","13*"},'Accounting data'!$I$2:$I$37000,"8*",'Accounting data'!$J$2:$J$37000,"22*",'Accounting data'!$K$2:$K$37000,"66*",'Accounting data'!$L$2:$L$37000,AA4))-SUM(SUMIFS('Accounting data'!$G$2:$G$37000,'Accounting data'!$H$2:$H$37000,{"11*","12*","13*"},'Accounting data'!$I$2:$I$37000,"9*",'Accounting data'!$J$2:$J$37000,"22*",'Accounting data'!$K$2:$K$37000,"66*",'Accounting data'!$L$2:$L$37000,AA4))</f>
        <v>0</v>
      </c>
      <c r="AB1577" s="392">
        <f t="array" ref="AB1577">SUM(SUMIFS('Accounting data'!$G$2:$G$37000,'Accounting data'!$H$2:$H$37000,{"11*","12*","13*"},'Accounting data'!$J$2:$J$37000,"22*",'Accounting data'!$K$2:$K$37000,"66*",'Accounting data'!$L$2:$L$37000,AB4))-SUM(SUMIFS('Accounting data'!$G$2:$G$37000,'Accounting data'!$H$2:$H$37000,{"11*","12*","13*"},'Accounting data'!$I$2:$I$37000,"7*",'Accounting data'!$J$2:$J$37000,"22*",'Accounting data'!$K$2:$K$37000,"66*",'Accounting data'!$L$2:$L$37000,AB4))-SUM(SUMIFS('Accounting data'!$G$2:$G$37000,'Accounting data'!$H$2:$H$37000,{"11*","12*","13*"},'Accounting data'!$I$2:$I$37000,"8*",'Accounting data'!$J$2:$J$37000,"22*",'Accounting data'!$K$2:$K$37000,"66*",'Accounting data'!$L$2:$L$37000,AB4))-SUM(SUMIFS('Accounting data'!$G$2:$G$37000,'Accounting data'!$H$2:$H$37000,{"11*","12*","13*"},'Accounting data'!$I$2:$I$37000,"9*",'Accounting data'!$J$2:$J$37000,"22*",'Accounting data'!$K$2:$K$37000,"66*",'Accounting data'!$L$2:$L$37000,AB4))</f>
        <v>0</v>
      </c>
      <c r="AC1577" s="392">
        <f t="array" ref="AC1577">SUM(SUMIFS('Accounting data'!$G$2:$G$37000,'Accounting data'!$H$2:$H$37000,{"11*","12*","13*"},'Accounting data'!$J$2:$J$37000,"22*",'Accounting data'!$K$2:$K$37000,"66*",'Accounting data'!$L$2:$L$37000,AC4))-SUM(SUMIFS('Accounting data'!$G$2:$G$37000,'Accounting data'!$H$2:$H$37000,{"11*","12*","13*"},'Accounting data'!$I$2:$I$37000,"7*",'Accounting data'!$J$2:$J$37000,"22*",'Accounting data'!$K$2:$K$37000,"66*",'Accounting data'!$L$2:$L$37000,AC4))-SUM(SUMIFS('Accounting data'!$G$2:$G$37000,'Accounting data'!$H$2:$H$37000,{"11*","12*","13*"},'Accounting data'!$I$2:$I$37000,"8*",'Accounting data'!$J$2:$J$37000,"22*",'Accounting data'!$K$2:$K$37000,"66*",'Accounting data'!$L$2:$L$37000,AC4))-SUM(SUMIFS('Accounting data'!$G$2:$G$37000,'Accounting data'!$H$2:$H$37000,{"11*","12*","13*"},'Accounting data'!$I$2:$I$37000,"9*",'Accounting data'!$J$2:$J$37000,"22*",'Accounting data'!$K$2:$K$37000,"66*",'Accounting data'!$L$2:$L$37000,AC4))</f>
        <v>0</v>
      </c>
      <c r="AD1577" s="392">
        <f t="array" ref="AD1577">SUM(SUMIFS('Accounting data'!$G$2:$G$37000,'Accounting data'!$H$2:$H$37000,{"11*","12*","13*"},'Accounting data'!$J$2:$J$37000,"22*",'Accounting data'!$K$2:$K$37000,"66*",'Accounting data'!$L$2:$L$37000,AD4))-SUM(SUMIFS('Accounting data'!$G$2:$G$37000,'Accounting data'!$H$2:$H$37000,{"11*","12*","13*"},'Accounting data'!$I$2:$I$37000,"7*",'Accounting data'!$J$2:$J$37000,"22*",'Accounting data'!$K$2:$K$37000,"66*",'Accounting data'!$L$2:$L$37000,AD4))-SUM(SUMIFS('Accounting data'!$G$2:$G$37000,'Accounting data'!$H$2:$H$37000,{"11*","12*","13*"},'Accounting data'!$I$2:$I$37000,"8*",'Accounting data'!$J$2:$J$37000,"22*",'Accounting data'!$K$2:$K$37000,"66*",'Accounting data'!$L$2:$L$37000,AD4))-SUM(SUMIFS('Accounting data'!$G$2:$G$37000,'Accounting data'!$H$2:$H$37000,{"11*","12*","13*"},'Accounting data'!$I$2:$I$37000,"9*",'Accounting data'!$J$2:$J$37000,"22*",'Accounting data'!$K$2:$K$37000,"66*",'Accounting data'!$L$2:$L$37000,AD4))</f>
        <v>0</v>
      </c>
      <c r="AE1577" s="392">
        <f t="array" ref="AE1577">SUM(SUMIFS('Accounting data'!$G$2:$G$37000,'Accounting data'!$H$2:$H$37000,{"11*","12*","13*"},'Accounting data'!$J$2:$J$37000,"22*",'Accounting data'!$K$2:$K$37000,"66*",'Accounting data'!$L$2:$L$37000,AE4))-SUM(SUMIFS('Accounting data'!$G$2:$G$37000,'Accounting data'!$H$2:$H$37000,{"11*","12*","13*"},'Accounting data'!$I$2:$I$37000,"7*",'Accounting data'!$J$2:$J$37000,"22*",'Accounting data'!$K$2:$K$37000,"66*",'Accounting data'!$L$2:$L$37000,AE4))-SUM(SUMIFS('Accounting data'!$G$2:$G$37000,'Accounting data'!$H$2:$H$37000,{"11*","12*","13*"},'Accounting data'!$I$2:$I$37000,"8*",'Accounting data'!$J$2:$J$37000,"22*",'Accounting data'!$K$2:$K$37000,"66*",'Accounting data'!$L$2:$L$37000,AE4))-SUM(SUMIFS('Accounting data'!$G$2:$G$37000,'Accounting data'!$H$2:$H$37000,{"11*","12*","13*"},'Accounting data'!$I$2:$I$37000,"9*",'Accounting data'!$J$2:$J$37000,"22*",'Accounting data'!$K$2:$K$37000,"66*",'Accounting data'!$L$2:$L$37000,AE4))</f>
        <v>0</v>
      </c>
      <c r="AF1577" s="392">
        <f t="array" ref="AF1577">SUM(SUMIFS('Accounting data'!$G$2:$G$37000,'Accounting data'!$H$2:$H$37000,{"11*","12*","13*"},'Accounting data'!$J$2:$J$37000,"22*",'Accounting data'!$K$2:$K$37000,"66*",'Accounting data'!$L$2:$L$37000,AF4))-SUM(SUMIFS('Accounting data'!$G$2:$G$37000,'Accounting data'!$H$2:$H$37000,{"11*","12*","13*"},'Accounting data'!$I$2:$I$37000,"7*",'Accounting data'!$J$2:$J$37000,"22*",'Accounting data'!$K$2:$K$37000,"66*",'Accounting data'!$L$2:$L$37000,AF4))-SUM(SUMIFS('Accounting data'!$G$2:$G$37000,'Accounting data'!$H$2:$H$37000,{"11*","12*","13*"},'Accounting data'!$I$2:$I$37000,"8*",'Accounting data'!$J$2:$J$37000,"22*",'Accounting data'!$K$2:$K$37000,"66*",'Accounting data'!$L$2:$L$37000,AF4))-SUM(SUMIFS('Accounting data'!$G$2:$G$37000,'Accounting data'!$H$2:$H$37000,{"11*","12*","13*"},'Accounting data'!$I$2:$I$37000,"9*",'Accounting data'!$J$2:$J$37000,"22*",'Accounting data'!$K$2:$K$37000,"66*",'Accounting data'!$L$2:$L$37000,AF4))</f>
        <v>0</v>
      </c>
    </row>
    <row r="1578" spans="1:32">
      <c r="A1578" s="391" t="s">
        <v>970</v>
      </c>
      <c r="B1578" s="391"/>
      <c r="C1578" s="391"/>
      <c r="D1578" s="177" t="s">
        <v>19</v>
      </c>
      <c r="E1578" s="392">
        <f>'Data entry'!B46</f>
        <v>0</v>
      </c>
      <c r="F1578" s="392">
        <f>'Data entry'!C46</f>
        <v>0</v>
      </c>
      <c r="G1578" s="392">
        <f>'Data entry'!D46</f>
        <v>0</v>
      </c>
      <c r="H1578" s="392">
        <f>'Data entry'!E46</f>
        <v>0</v>
      </c>
      <c r="I1578" s="392">
        <f>'Data entry'!F46</f>
        <v>0</v>
      </c>
      <c r="J1578" s="392">
        <f>'Data entry'!G46</f>
        <v>0</v>
      </c>
      <c r="K1578" s="392">
        <f>'Data entry'!H46</f>
        <v>0</v>
      </c>
      <c r="L1578" s="392">
        <f>'Data entry'!I46</f>
        <v>0</v>
      </c>
      <c r="M1578" s="392">
        <f>'Data entry'!J46</f>
        <v>0</v>
      </c>
      <c r="N1578" s="392">
        <f>'Data entry'!K46</f>
        <v>0</v>
      </c>
      <c r="O1578" s="392">
        <f>'Data entry'!L46</f>
        <v>0</v>
      </c>
      <c r="P1578" s="392">
        <f>'Data entry'!M46</f>
        <v>0</v>
      </c>
      <c r="Q1578" s="392">
        <f>'Data entry'!N46</f>
        <v>0</v>
      </c>
      <c r="R1578" s="392">
        <f>'Data entry'!O46</f>
        <v>0</v>
      </c>
      <c r="S1578" s="392">
        <f>'Data entry'!P46</f>
        <v>0</v>
      </c>
      <c r="T1578" s="392">
        <f>'Data entry'!Q46</f>
        <v>0</v>
      </c>
      <c r="U1578" s="392">
        <f>'Data entry'!R46</f>
        <v>0</v>
      </c>
      <c r="V1578" s="392">
        <f>'Data entry'!S46</f>
        <v>0</v>
      </c>
      <c r="W1578" s="392">
        <f>'Data entry'!T46</f>
        <v>0</v>
      </c>
      <c r="X1578" s="392">
        <f>'Data entry'!U46</f>
        <v>0</v>
      </c>
      <c r="Y1578" s="392">
        <f>'Data entry'!V46</f>
        <v>0</v>
      </c>
      <c r="Z1578" s="392">
        <f>'Data entry'!W46</f>
        <v>0</v>
      </c>
      <c r="AA1578" s="392">
        <f>'Data entry'!X46</f>
        <v>0</v>
      </c>
      <c r="AB1578" s="392">
        <f>'Data entry'!Y46</f>
        <v>0</v>
      </c>
      <c r="AC1578" s="392">
        <f>'Data entry'!Z46</f>
        <v>0</v>
      </c>
      <c r="AD1578" s="392">
        <f>'Data entry'!AA46</f>
        <v>0</v>
      </c>
      <c r="AE1578" s="392">
        <f>'Data entry'!AB46</f>
        <v>0</v>
      </c>
      <c r="AF1578" s="392">
        <f>'Data entry'!AC46</f>
        <v>0</v>
      </c>
    </row>
    <row r="1579" spans="1:32">
      <c r="A1579" s="391" t="s">
        <v>982</v>
      </c>
      <c r="B1579" s="391"/>
      <c r="C1579" s="391"/>
      <c r="D1579">
        <v>6800</v>
      </c>
      <c r="E1579" s="392">
        <f t="array" ref="E1579">SUM(SUMIFS('Accounting data'!$G$2:$G$37000,'Accounting data'!$H$2:$H$37000,{"11*","12*","13*"},'Accounting data'!$J$2:$J$37000,"22*",'Accounting data'!$K$2:$K$37000,"68*",'Accounting data'!$L$2:$L$37000,E4))-SUM(SUMIFS('Accounting data'!$G$2:$G$37000,'Accounting data'!$H$2:$H$37000,{"11*","12*","13*"},'Accounting data'!$I$2:$I$37000,"7*",'Accounting data'!$J$2:$J$37000,"22*",'Accounting data'!$K$2:$K$37000,"68*",'Accounting data'!$L$2:$L$37000,E4))-SUM(SUMIFS('Accounting data'!$G$2:$G$37000,'Accounting data'!$H$2:$H$37000,{"11*","12*","13*"},'Accounting data'!$I$2:$I$37000,"8*",'Accounting data'!$J$2:$J$37000,"22*",'Accounting data'!$K$2:$K$37000,"68*",'Accounting data'!$L$2:$L$37000,E4))-SUM(SUMIFS('Accounting data'!$G$2:$G$37000,'Accounting data'!$H$2:$H$37000,{"11*","12*","13*"},'Accounting data'!$I$2:$I$37000,"9*",'Accounting data'!$J$2:$J$37000,"22*",'Accounting data'!$K$2:$K$37000,"68*",'Accounting data'!$L$2:$L$37000,E4))</f>
        <v>0</v>
      </c>
      <c r="F1579" s="392">
        <f t="array" ref="F1579">SUM(SUMIFS('Accounting data'!$G$2:$G$37000,'Accounting data'!$H$2:$H$37000,{"11*","12*","13*"},'Accounting data'!$J$2:$J$37000,"22*",'Accounting data'!$K$2:$K$37000,"68*",'Accounting data'!$L$2:$L$37000,F4))-SUM(SUMIFS('Accounting data'!$G$2:$G$37000,'Accounting data'!$H$2:$H$37000,{"11*","12*","13*"},'Accounting data'!$I$2:$I$37000,"7*",'Accounting data'!$J$2:$J$37000,"22*",'Accounting data'!$K$2:$K$37000,"68*",'Accounting data'!$L$2:$L$37000,F4))-SUM(SUMIFS('Accounting data'!$G$2:$G$37000,'Accounting data'!$H$2:$H$37000,{"11*","12*","13*"},'Accounting data'!$I$2:$I$37000,"8*",'Accounting data'!$J$2:$J$37000,"22*",'Accounting data'!$K$2:$K$37000,"68*",'Accounting data'!$L$2:$L$37000,F4))-SUM(SUMIFS('Accounting data'!$G$2:$G$37000,'Accounting data'!$H$2:$H$37000,{"11*","12*","13*"},'Accounting data'!$I$2:$I$37000,"9*",'Accounting data'!$J$2:$J$37000,"22*",'Accounting data'!$K$2:$K$37000,"68*",'Accounting data'!$L$2:$L$37000,F4))</f>
        <v>0</v>
      </c>
      <c r="G1579" s="392">
        <f t="array" ref="G1579">SUM(SUMIFS('Accounting data'!$G$2:$G$37000,'Accounting data'!$H$2:$H$37000,{"11*","12*","13*"},'Accounting data'!$J$2:$J$37000,"22*",'Accounting data'!$K$2:$K$37000,"68*",'Accounting data'!$L$2:$L$37000,G4))-SUM(SUMIFS('Accounting data'!$G$2:$G$37000,'Accounting data'!$H$2:$H$37000,{"11*","12*","13*"},'Accounting data'!$I$2:$I$37000,"7*",'Accounting data'!$J$2:$J$37000,"22*",'Accounting data'!$K$2:$K$37000,"68*",'Accounting data'!$L$2:$L$37000,G4))-SUM(SUMIFS('Accounting data'!$G$2:$G$37000,'Accounting data'!$H$2:$H$37000,{"11*","12*","13*"},'Accounting data'!$I$2:$I$37000,"8*",'Accounting data'!$J$2:$J$37000,"22*",'Accounting data'!$K$2:$K$37000,"68*",'Accounting data'!$L$2:$L$37000,G4))-SUM(SUMIFS('Accounting data'!$G$2:$G$37000,'Accounting data'!$H$2:$H$37000,{"11*","12*","13*"},'Accounting data'!$I$2:$I$37000,"9*",'Accounting data'!$J$2:$J$37000,"22*",'Accounting data'!$K$2:$K$37000,"68*",'Accounting data'!$L$2:$L$37000,G4))</f>
        <v>0</v>
      </c>
      <c r="H1579" s="392">
        <f t="array" ref="H1579">SUM(SUMIFS('Accounting data'!$G$2:$G$37000,'Accounting data'!$H$2:$H$37000,{"11*","12*","13*"},'Accounting data'!$J$2:$J$37000,"22*",'Accounting data'!$K$2:$K$37000,"68*",'Accounting data'!$L$2:$L$37000,H4))-SUM(SUMIFS('Accounting data'!$G$2:$G$37000,'Accounting data'!$H$2:$H$37000,{"11*","12*","13*"},'Accounting data'!$I$2:$I$37000,"7*",'Accounting data'!$J$2:$J$37000,"22*",'Accounting data'!$K$2:$K$37000,"68*",'Accounting data'!$L$2:$L$37000,H4))-SUM(SUMIFS('Accounting data'!$G$2:$G$37000,'Accounting data'!$H$2:$H$37000,{"11*","12*","13*"},'Accounting data'!$I$2:$I$37000,"8*",'Accounting data'!$J$2:$J$37000,"22*",'Accounting data'!$K$2:$K$37000,"68*",'Accounting data'!$L$2:$L$37000,H4))-SUM(SUMIFS('Accounting data'!$G$2:$G$37000,'Accounting data'!$H$2:$H$37000,{"11*","12*","13*"},'Accounting data'!$I$2:$I$37000,"9*",'Accounting data'!$J$2:$J$37000,"22*",'Accounting data'!$K$2:$K$37000,"68*",'Accounting data'!$L$2:$L$37000,H4))</f>
        <v>0</v>
      </c>
      <c r="I1579" s="392">
        <f t="array" ref="I1579">SUM(SUMIFS('Accounting data'!$G$2:$G$37000,'Accounting data'!$H$2:$H$37000,{"11*","12*","13*"},'Accounting data'!$J$2:$J$37000,"22*",'Accounting data'!$K$2:$K$37000,"68*",'Accounting data'!$L$2:$L$37000,I4))-SUM(SUMIFS('Accounting data'!$G$2:$G$37000,'Accounting data'!$H$2:$H$37000,{"11*","12*","13*"},'Accounting data'!$I$2:$I$37000,"7*",'Accounting data'!$J$2:$J$37000,"22*",'Accounting data'!$K$2:$K$37000,"68*",'Accounting data'!$L$2:$L$37000,I4))-SUM(SUMIFS('Accounting data'!$G$2:$G$37000,'Accounting data'!$H$2:$H$37000,{"11*","12*","13*"},'Accounting data'!$I$2:$I$37000,"8*",'Accounting data'!$J$2:$J$37000,"22*",'Accounting data'!$K$2:$K$37000,"68*",'Accounting data'!$L$2:$L$37000,I4))-SUM(SUMIFS('Accounting data'!$G$2:$G$37000,'Accounting data'!$H$2:$H$37000,{"11*","12*","13*"},'Accounting data'!$I$2:$I$37000,"9*",'Accounting data'!$J$2:$J$37000,"22*",'Accounting data'!$K$2:$K$37000,"68*",'Accounting data'!$L$2:$L$37000,I4))</f>
        <v>0</v>
      </c>
      <c r="J1579" s="392">
        <f t="array" ref="J1579">SUM(SUMIFS('Accounting data'!$G$2:$G$37000,'Accounting data'!$H$2:$H$37000,{"11*","12*","13*"},'Accounting data'!$J$2:$J$37000,"22*",'Accounting data'!$K$2:$K$37000,"68*",'Accounting data'!$L$2:$L$37000,J4))-SUM(SUMIFS('Accounting data'!$G$2:$G$37000,'Accounting data'!$H$2:$H$37000,{"11*","12*","13*"},'Accounting data'!$I$2:$I$37000,"7*",'Accounting data'!$J$2:$J$37000,"22*",'Accounting data'!$K$2:$K$37000,"68*",'Accounting data'!$L$2:$L$37000,J4))-SUM(SUMIFS('Accounting data'!$G$2:$G$37000,'Accounting data'!$H$2:$H$37000,{"11*","12*","13*"},'Accounting data'!$I$2:$I$37000,"8*",'Accounting data'!$J$2:$J$37000,"22*",'Accounting data'!$K$2:$K$37000,"68*",'Accounting data'!$L$2:$L$37000,J4))-SUM(SUMIFS('Accounting data'!$G$2:$G$37000,'Accounting data'!$H$2:$H$37000,{"11*","12*","13*"},'Accounting data'!$I$2:$I$37000,"9*",'Accounting data'!$J$2:$J$37000,"22*",'Accounting data'!$K$2:$K$37000,"68*",'Accounting data'!$L$2:$L$37000,J4))</f>
        <v>0</v>
      </c>
      <c r="K1579" s="392">
        <f t="array" ref="K1579">SUM(SUMIFS('Accounting data'!$G$2:$G$37000,'Accounting data'!$H$2:$H$37000,{"11*","12*","13*"},'Accounting data'!$J$2:$J$37000,"22*",'Accounting data'!$K$2:$K$37000,"68*",'Accounting data'!$L$2:$L$37000,K4))-SUM(SUMIFS('Accounting data'!$G$2:$G$37000,'Accounting data'!$H$2:$H$37000,{"11*","12*","13*"},'Accounting data'!$I$2:$I$37000,"7*",'Accounting data'!$J$2:$J$37000,"22*",'Accounting data'!$K$2:$K$37000,"68*",'Accounting data'!$L$2:$L$37000,K4))-SUM(SUMIFS('Accounting data'!$G$2:$G$37000,'Accounting data'!$H$2:$H$37000,{"11*","12*","13*"},'Accounting data'!$I$2:$I$37000,"8*",'Accounting data'!$J$2:$J$37000,"22*",'Accounting data'!$K$2:$K$37000,"68*",'Accounting data'!$L$2:$L$37000,K4))-SUM(SUMIFS('Accounting data'!$G$2:$G$37000,'Accounting data'!$H$2:$H$37000,{"11*","12*","13*"},'Accounting data'!$I$2:$I$37000,"9*",'Accounting data'!$J$2:$J$37000,"22*",'Accounting data'!$K$2:$K$37000,"68*",'Accounting data'!$L$2:$L$37000,K4))</f>
        <v>0</v>
      </c>
      <c r="L1579" s="392">
        <f t="array" ref="L1579">SUM(SUMIFS('Accounting data'!$G$2:$G$37000,'Accounting data'!$H$2:$H$37000,{"11*","12*","13*"},'Accounting data'!$J$2:$J$37000,"22*",'Accounting data'!$K$2:$K$37000,"68*",'Accounting data'!$L$2:$L$37000,L4))-SUM(SUMIFS('Accounting data'!$G$2:$G$37000,'Accounting data'!$H$2:$H$37000,{"11*","12*","13*"},'Accounting data'!$I$2:$I$37000,"7*",'Accounting data'!$J$2:$J$37000,"22*",'Accounting data'!$K$2:$K$37000,"68*",'Accounting data'!$L$2:$L$37000,L4))-SUM(SUMIFS('Accounting data'!$G$2:$G$37000,'Accounting data'!$H$2:$H$37000,{"11*","12*","13*"},'Accounting data'!$I$2:$I$37000,"8*",'Accounting data'!$J$2:$J$37000,"22*",'Accounting data'!$K$2:$K$37000,"68*",'Accounting data'!$L$2:$L$37000,L4))-SUM(SUMIFS('Accounting data'!$G$2:$G$37000,'Accounting data'!$H$2:$H$37000,{"11*","12*","13*"},'Accounting data'!$I$2:$I$37000,"9*",'Accounting data'!$J$2:$J$37000,"22*",'Accounting data'!$K$2:$K$37000,"68*",'Accounting data'!$L$2:$L$37000,L4))</f>
        <v>0</v>
      </c>
      <c r="M1579" s="392">
        <f t="array" ref="M1579">SUM(SUMIFS('Accounting data'!$G$2:$G$37000,'Accounting data'!$H$2:$H$37000,{"11*","12*","13*"},'Accounting data'!$J$2:$J$37000,"22*",'Accounting data'!$K$2:$K$37000,"68*",'Accounting data'!$L$2:$L$37000,M4))-SUM(SUMIFS('Accounting data'!$G$2:$G$37000,'Accounting data'!$H$2:$H$37000,{"11*","12*","13*"},'Accounting data'!$I$2:$I$37000,"7*",'Accounting data'!$J$2:$J$37000,"22*",'Accounting data'!$K$2:$K$37000,"68*",'Accounting data'!$L$2:$L$37000,M4))-SUM(SUMIFS('Accounting data'!$G$2:$G$37000,'Accounting data'!$H$2:$H$37000,{"11*","12*","13*"},'Accounting data'!$I$2:$I$37000,"8*",'Accounting data'!$J$2:$J$37000,"22*",'Accounting data'!$K$2:$K$37000,"68*",'Accounting data'!$L$2:$L$37000,M4))-SUM(SUMIFS('Accounting data'!$G$2:$G$37000,'Accounting data'!$H$2:$H$37000,{"11*","12*","13*"},'Accounting data'!$I$2:$I$37000,"9*",'Accounting data'!$J$2:$J$37000,"22*",'Accounting data'!$K$2:$K$37000,"68*",'Accounting data'!$L$2:$L$37000,M4))</f>
        <v>0</v>
      </c>
      <c r="N1579" s="392">
        <f t="array" ref="N1579">SUM(SUMIFS('Accounting data'!$G$2:$G$37000,'Accounting data'!$H$2:$H$37000,{"11*","12*","13*"},'Accounting data'!$J$2:$J$37000,"22*",'Accounting data'!$K$2:$K$37000,"68*",'Accounting data'!$L$2:$L$37000,N4))-SUM(SUMIFS('Accounting data'!$G$2:$G$37000,'Accounting data'!$H$2:$H$37000,{"11*","12*","13*"},'Accounting data'!$I$2:$I$37000,"7*",'Accounting data'!$J$2:$J$37000,"22*",'Accounting data'!$K$2:$K$37000,"68*",'Accounting data'!$L$2:$L$37000,N4))-SUM(SUMIFS('Accounting data'!$G$2:$G$37000,'Accounting data'!$H$2:$H$37000,{"11*","12*","13*"},'Accounting data'!$I$2:$I$37000,"8*",'Accounting data'!$J$2:$J$37000,"22*",'Accounting data'!$K$2:$K$37000,"68*",'Accounting data'!$L$2:$L$37000,N4))-SUM(SUMIFS('Accounting data'!$G$2:$G$37000,'Accounting data'!$H$2:$H$37000,{"11*","12*","13*"},'Accounting data'!$I$2:$I$37000,"9*",'Accounting data'!$J$2:$J$37000,"22*",'Accounting data'!$K$2:$K$37000,"68*",'Accounting data'!$L$2:$L$37000,N4))</f>
        <v>0</v>
      </c>
      <c r="O1579" s="392">
        <f t="array" ref="O1579">SUM(SUMIFS('Accounting data'!$G$2:$G$37000,'Accounting data'!$H$2:$H$37000,{"11*","12*","13*"},'Accounting data'!$J$2:$J$37000,"22*",'Accounting data'!$K$2:$K$37000,"68*",'Accounting data'!$L$2:$L$37000,O4))-SUM(SUMIFS('Accounting data'!$G$2:$G$37000,'Accounting data'!$H$2:$H$37000,{"11*","12*","13*"},'Accounting data'!$I$2:$I$37000,"7*",'Accounting data'!$J$2:$J$37000,"22*",'Accounting data'!$K$2:$K$37000,"68*",'Accounting data'!$L$2:$L$37000,O4))-SUM(SUMIFS('Accounting data'!$G$2:$G$37000,'Accounting data'!$H$2:$H$37000,{"11*","12*","13*"},'Accounting data'!$I$2:$I$37000,"8*",'Accounting data'!$J$2:$J$37000,"22*",'Accounting data'!$K$2:$K$37000,"68*",'Accounting data'!$L$2:$L$37000,O4))-SUM(SUMIFS('Accounting data'!$G$2:$G$37000,'Accounting data'!$H$2:$H$37000,{"11*","12*","13*"},'Accounting data'!$I$2:$I$37000,"9*",'Accounting data'!$J$2:$J$37000,"22*",'Accounting data'!$K$2:$K$37000,"68*",'Accounting data'!$L$2:$L$37000,O4))</f>
        <v>0</v>
      </c>
      <c r="P1579" s="392">
        <f t="array" ref="P1579">SUM(SUMIFS('Accounting data'!$G$2:$G$37000,'Accounting data'!$H$2:$H$37000,{"11*","12*","13*"},'Accounting data'!$J$2:$J$37000,"22*",'Accounting data'!$K$2:$K$37000,"68*",'Accounting data'!$L$2:$L$37000,P4))-SUM(SUMIFS('Accounting data'!$G$2:$G$37000,'Accounting data'!$H$2:$H$37000,{"11*","12*","13*"},'Accounting data'!$I$2:$I$37000,"7*",'Accounting data'!$J$2:$J$37000,"22*",'Accounting data'!$K$2:$K$37000,"68*",'Accounting data'!$L$2:$L$37000,P4))-SUM(SUMIFS('Accounting data'!$G$2:$G$37000,'Accounting data'!$H$2:$H$37000,{"11*","12*","13*"},'Accounting data'!$I$2:$I$37000,"8*",'Accounting data'!$J$2:$J$37000,"22*",'Accounting data'!$K$2:$K$37000,"68*",'Accounting data'!$L$2:$L$37000,P4))-SUM(SUMIFS('Accounting data'!$G$2:$G$37000,'Accounting data'!$H$2:$H$37000,{"11*","12*","13*"},'Accounting data'!$I$2:$I$37000,"9*",'Accounting data'!$J$2:$J$37000,"22*",'Accounting data'!$K$2:$K$37000,"68*",'Accounting data'!$L$2:$L$37000,P4))</f>
        <v>0</v>
      </c>
      <c r="Q1579" s="392">
        <f t="array" ref="Q1579">SUM(SUMIFS('Accounting data'!$G$2:$G$37000,'Accounting data'!$H$2:$H$37000,{"11*","12*","13*"},'Accounting data'!$J$2:$J$37000,"22*",'Accounting data'!$K$2:$K$37000,"68*",'Accounting data'!$L$2:$L$37000,Q4))-SUM(SUMIFS('Accounting data'!$G$2:$G$37000,'Accounting data'!$H$2:$H$37000,{"11*","12*","13*"},'Accounting data'!$I$2:$I$37000,"7*",'Accounting data'!$J$2:$J$37000,"22*",'Accounting data'!$K$2:$K$37000,"68*",'Accounting data'!$L$2:$L$37000,Q4))-SUM(SUMIFS('Accounting data'!$G$2:$G$37000,'Accounting data'!$H$2:$H$37000,{"11*","12*","13*"},'Accounting data'!$I$2:$I$37000,"8*",'Accounting data'!$J$2:$J$37000,"22*",'Accounting data'!$K$2:$K$37000,"68*",'Accounting data'!$L$2:$L$37000,Q4))-SUM(SUMIFS('Accounting data'!$G$2:$G$37000,'Accounting data'!$H$2:$H$37000,{"11*","12*","13*"},'Accounting data'!$I$2:$I$37000,"9*",'Accounting data'!$J$2:$J$37000,"22*",'Accounting data'!$K$2:$K$37000,"68*",'Accounting data'!$L$2:$L$37000,Q4))</f>
        <v>0</v>
      </c>
      <c r="R1579" s="392">
        <f t="array" ref="R1579">SUM(SUMIFS('Accounting data'!$G$2:$G$37000,'Accounting data'!$H$2:$H$37000,{"11*","12*","13*"},'Accounting data'!$J$2:$J$37000,"22*",'Accounting data'!$K$2:$K$37000,"68*",'Accounting data'!$L$2:$L$37000,R4))-SUM(SUMIFS('Accounting data'!$G$2:$G$37000,'Accounting data'!$H$2:$H$37000,{"11*","12*","13*"},'Accounting data'!$I$2:$I$37000,"7*",'Accounting data'!$J$2:$J$37000,"22*",'Accounting data'!$K$2:$K$37000,"68*",'Accounting data'!$L$2:$L$37000,R4))-SUM(SUMIFS('Accounting data'!$G$2:$G$37000,'Accounting data'!$H$2:$H$37000,{"11*","12*","13*"},'Accounting data'!$I$2:$I$37000,"8*",'Accounting data'!$J$2:$J$37000,"22*",'Accounting data'!$K$2:$K$37000,"68*",'Accounting data'!$L$2:$L$37000,R4))-SUM(SUMIFS('Accounting data'!$G$2:$G$37000,'Accounting data'!$H$2:$H$37000,{"11*","12*","13*"},'Accounting data'!$I$2:$I$37000,"9*",'Accounting data'!$J$2:$J$37000,"22*",'Accounting data'!$K$2:$K$37000,"68*",'Accounting data'!$L$2:$L$37000,R4))</f>
        <v>0</v>
      </c>
      <c r="S1579" s="392">
        <f t="array" ref="S1579">SUM(SUMIFS('Accounting data'!$G$2:$G$37000,'Accounting data'!$H$2:$H$37000,{"11*","12*","13*"},'Accounting data'!$J$2:$J$37000,"22*",'Accounting data'!$K$2:$K$37000,"68*",'Accounting data'!$L$2:$L$37000,S4))-SUM(SUMIFS('Accounting data'!$G$2:$G$37000,'Accounting data'!$H$2:$H$37000,{"11*","12*","13*"},'Accounting data'!$I$2:$I$37000,"7*",'Accounting data'!$J$2:$J$37000,"22*",'Accounting data'!$K$2:$K$37000,"68*",'Accounting data'!$L$2:$L$37000,S4))-SUM(SUMIFS('Accounting data'!$G$2:$G$37000,'Accounting data'!$H$2:$H$37000,{"11*","12*","13*"},'Accounting data'!$I$2:$I$37000,"8*",'Accounting data'!$J$2:$J$37000,"22*",'Accounting data'!$K$2:$K$37000,"68*",'Accounting data'!$L$2:$L$37000,S4))-SUM(SUMIFS('Accounting data'!$G$2:$G$37000,'Accounting data'!$H$2:$H$37000,{"11*","12*","13*"},'Accounting data'!$I$2:$I$37000,"9*",'Accounting data'!$J$2:$J$37000,"22*",'Accounting data'!$K$2:$K$37000,"68*",'Accounting data'!$L$2:$L$37000,S4))</f>
        <v>0</v>
      </c>
      <c r="T1579" s="392">
        <f t="array" ref="T1579">SUM(SUMIFS('Accounting data'!$G$2:$G$37000,'Accounting data'!$H$2:$H$37000,{"11*","12*","13*"},'Accounting data'!$J$2:$J$37000,"22*",'Accounting data'!$K$2:$K$37000,"68*",'Accounting data'!$L$2:$L$37000,T4))-SUM(SUMIFS('Accounting data'!$G$2:$G$37000,'Accounting data'!$H$2:$H$37000,{"11*","12*","13*"},'Accounting data'!$I$2:$I$37000,"7*",'Accounting data'!$J$2:$J$37000,"22*",'Accounting data'!$K$2:$K$37000,"68*",'Accounting data'!$L$2:$L$37000,T4))-SUM(SUMIFS('Accounting data'!$G$2:$G$37000,'Accounting data'!$H$2:$H$37000,{"11*","12*","13*"},'Accounting data'!$I$2:$I$37000,"8*",'Accounting data'!$J$2:$J$37000,"22*",'Accounting data'!$K$2:$K$37000,"68*",'Accounting data'!$L$2:$L$37000,T4))-SUM(SUMIFS('Accounting data'!$G$2:$G$37000,'Accounting data'!$H$2:$H$37000,{"11*","12*","13*"},'Accounting data'!$I$2:$I$37000,"9*",'Accounting data'!$J$2:$J$37000,"22*",'Accounting data'!$K$2:$K$37000,"68*",'Accounting data'!$L$2:$L$37000,T4))</f>
        <v>0</v>
      </c>
      <c r="U1579" s="392">
        <f t="array" ref="U1579">SUM(SUMIFS('Accounting data'!$G$2:$G$37000,'Accounting data'!$H$2:$H$37000,{"11*","12*","13*"},'Accounting data'!$J$2:$J$37000,"22*",'Accounting data'!$K$2:$K$37000,"68*",'Accounting data'!$L$2:$L$37000,U4))-SUM(SUMIFS('Accounting data'!$G$2:$G$37000,'Accounting data'!$H$2:$H$37000,{"11*","12*","13*"},'Accounting data'!$I$2:$I$37000,"7*",'Accounting data'!$J$2:$J$37000,"22*",'Accounting data'!$K$2:$K$37000,"68*",'Accounting data'!$L$2:$L$37000,U4))-SUM(SUMIFS('Accounting data'!$G$2:$G$37000,'Accounting data'!$H$2:$H$37000,{"11*","12*","13*"},'Accounting data'!$I$2:$I$37000,"8*",'Accounting data'!$J$2:$J$37000,"22*",'Accounting data'!$K$2:$K$37000,"68*",'Accounting data'!$L$2:$L$37000,U4))-SUM(SUMIFS('Accounting data'!$G$2:$G$37000,'Accounting data'!$H$2:$H$37000,{"11*","12*","13*"},'Accounting data'!$I$2:$I$37000,"9*",'Accounting data'!$J$2:$J$37000,"22*",'Accounting data'!$K$2:$K$37000,"68*",'Accounting data'!$L$2:$L$37000,U4))</f>
        <v>0</v>
      </c>
      <c r="V1579" s="392">
        <f t="array" ref="V1579">SUM(SUMIFS('Accounting data'!$G$2:$G$37000,'Accounting data'!$H$2:$H$37000,{"11*","12*","13*"},'Accounting data'!$J$2:$J$37000,"22*",'Accounting data'!$K$2:$K$37000,"68*",'Accounting data'!$L$2:$L$37000,V4))-SUM(SUMIFS('Accounting data'!$G$2:$G$37000,'Accounting data'!$H$2:$H$37000,{"11*","12*","13*"},'Accounting data'!$I$2:$I$37000,"7*",'Accounting data'!$J$2:$J$37000,"22*",'Accounting data'!$K$2:$K$37000,"68*",'Accounting data'!$L$2:$L$37000,V4))-SUM(SUMIFS('Accounting data'!$G$2:$G$37000,'Accounting data'!$H$2:$H$37000,{"11*","12*","13*"},'Accounting data'!$I$2:$I$37000,"8*",'Accounting data'!$J$2:$J$37000,"22*",'Accounting data'!$K$2:$K$37000,"68*",'Accounting data'!$L$2:$L$37000,V4))-SUM(SUMIFS('Accounting data'!$G$2:$G$37000,'Accounting data'!$H$2:$H$37000,{"11*","12*","13*"},'Accounting data'!$I$2:$I$37000,"9*",'Accounting data'!$J$2:$J$37000,"22*",'Accounting data'!$K$2:$K$37000,"68*",'Accounting data'!$L$2:$L$37000,V4))</f>
        <v>0</v>
      </c>
      <c r="W1579" s="392">
        <f t="array" ref="W1579">SUM(SUMIFS('Accounting data'!$G$2:$G$37000,'Accounting data'!$H$2:$H$37000,{"11*","12*","13*"},'Accounting data'!$J$2:$J$37000,"22*",'Accounting data'!$K$2:$K$37000,"68*",'Accounting data'!$L$2:$L$37000,W4))-SUM(SUMIFS('Accounting data'!$G$2:$G$37000,'Accounting data'!$H$2:$H$37000,{"11*","12*","13*"},'Accounting data'!$I$2:$I$37000,"7*",'Accounting data'!$J$2:$J$37000,"22*",'Accounting data'!$K$2:$K$37000,"68*",'Accounting data'!$L$2:$L$37000,W4))-SUM(SUMIFS('Accounting data'!$G$2:$G$37000,'Accounting data'!$H$2:$H$37000,{"11*","12*","13*"},'Accounting data'!$I$2:$I$37000,"8*",'Accounting data'!$J$2:$J$37000,"22*",'Accounting data'!$K$2:$K$37000,"68*",'Accounting data'!$L$2:$L$37000,W4))-SUM(SUMIFS('Accounting data'!$G$2:$G$37000,'Accounting data'!$H$2:$H$37000,{"11*","12*","13*"},'Accounting data'!$I$2:$I$37000,"9*",'Accounting data'!$J$2:$J$37000,"22*",'Accounting data'!$K$2:$K$37000,"68*",'Accounting data'!$L$2:$L$37000,W4))</f>
        <v>0</v>
      </c>
      <c r="X1579" s="392">
        <f t="array" ref="X1579">SUM(SUMIFS('Accounting data'!$G$2:$G$37000,'Accounting data'!$H$2:$H$37000,{"11*","12*","13*"},'Accounting data'!$J$2:$J$37000,"22*",'Accounting data'!$K$2:$K$37000,"68*",'Accounting data'!$L$2:$L$37000,X4))-SUM(SUMIFS('Accounting data'!$G$2:$G$37000,'Accounting data'!$H$2:$H$37000,{"11*","12*","13*"},'Accounting data'!$I$2:$I$37000,"7*",'Accounting data'!$J$2:$J$37000,"22*",'Accounting data'!$K$2:$K$37000,"68*",'Accounting data'!$L$2:$L$37000,X4))-SUM(SUMIFS('Accounting data'!$G$2:$G$37000,'Accounting data'!$H$2:$H$37000,{"11*","12*","13*"},'Accounting data'!$I$2:$I$37000,"8*",'Accounting data'!$J$2:$J$37000,"22*",'Accounting data'!$K$2:$K$37000,"68*",'Accounting data'!$L$2:$L$37000,X4))-SUM(SUMIFS('Accounting data'!$G$2:$G$37000,'Accounting data'!$H$2:$H$37000,{"11*","12*","13*"},'Accounting data'!$I$2:$I$37000,"9*",'Accounting data'!$J$2:$J$37000,"22*",'Accounting data'!$K$2:$K$37000,"68*",'Accounting data'!$L$2:$L$37000,X4))</f>
        <v>0</v>
      </c>
      <c r="Y1579" s="392">
        <f t="array" ref="Y1579">SUM(SUMIFS('Accounting data'!$G$2:$G$37000,'Accounting data'!$H$2:$H$37000,{"11*","12*","13*"},'Accounting data'!$J$2:$J$37000,"22*",'Accounting data'!$K$2:$K$37000,"68*",'Accounting data'!$L$2:$L$37000,Y4))-SUM(SUMIFS('Accounting data'!$G$2:$G$37000,'Accounting data'!$H$2:$H$37000,{"11*","12*","13*"},'Accounting data'!$I$2:$I$37000,"7*",'Accounting data'!$J$2:$J$37000,"22*",'Accounting data'!$K$2:$K$37000,"68*",'Accounting data'!$L$2:$L$37000,Y4))-SUM(SUMIFS('Accounting data'!$G$2:$G$37000,'Accounting data'!$H$2:$H$37000,{"11*","12*","13*"},'Accounting data'!$I$2:$I$37000,"8*",'Accounting data'!$J$2:$J$37000,"22*",'Accounting data'!$K$2:$K$37000,"68*",'Accounting data'!$L$2:$L$37000,Y4))-SUM(SUMIFS('Accounting data'!$G$2:$G$37000,'Accounting data'!$H$2:$H$37000,{"11*","12*","13*"},'Accounting data'!$I$2:$I$37000,"9*",'Accounting data'!$J$2:$J$37000,"22*",'Accounting data'!$K$2:$K$37000,"68*",'Accounting data'!$L$2:$L$37000,Y4))</f>
        <v>0</v>
      </c>
      <c r="Z1579" s="392">
        <f t="array" ref="Z1579">SUM(SUMIFS('Accounting data'!$G$2:$G$37000,'Accounting data'!$H$2:$H$37000,{"11*","12*","13*"},'Accounting data'!$J$2:$J$37000,"22*",'Accounting data'!$K$2:$K$37000,"68*",'Accounting data'!$L$2:$L$37000,Z4))-SUM(SUMIFS('Accounting data'!$G$2:$G$37000,'Accounting data'!$H$2:$H$37000,{"11*","12*","13*"},'Accounting data'!$I$2:$I$37000,"7*",'Accounting data'!$J$2:$J$37000,"22*",'Accounting data'!$K$2:$K$37000,"68*",'Accounting data'!$L$2:$L$37000,Z4))-SUM(SUMIFS('Accounting data'!$G$2:$G$37000,'Accounting data'!$H$2:$H$37000,{"11*","12*","13*"},'Accounting data'!$I$2:$I$37000,"8*",'Accounting data'!$J$2:$J$37000,"22*",'Accounting data'!$K$2:$K$37000,"68*",'Accounting data'!$L$2:$L$37000,Z4))-SUM(SUMIFS('Accounting data'!$G$2:$G$37000,'Accounting data'!$H$2:$H$37000,{"11*","12*","13*"},'Accounting data'!$I$2:$I$37000,"9*",'Accounting data'!$J$2:$J$37000,"22*",'Accounting data'!$K$2:$K$37000,"68*",'Accounting data'!$L$2:$L$37000,Z4))</f>
        <v>0</v>
      </c>
      <c r="AA1579" s="392">
        <f t="array" ref="AA1579">SUM(SUMIFS('Accounting data'!$G$2:$G$37000,'Accounting data'!$H$2:$H$37000,{"11*","12*","13*"},'Accounting data'!$J$2:$J$37000,"22*",'Accounting data'!$K$2:$K$37000,"68*",'Accounting data'!$L$2:$L$37000,AA4))-SUM(SUMIFS('Accounting data'!$G$2:$G$37000,'Accounting data'!$H$2:$H$37000,{"11*","12*","13*"},'Accounting data'!$I$2:$I$37000,"7*",'Accounting data'!$J$2:$J$37000,"22*",'Accounting data'!$K$2:$K$37000,"68*",'Accounting data'!$L$2:$L$37000,AA4))-SUM(SUMIFS('Accounting data'!$G$2:$G$37000,'Accounting data'!$H$2:$H$37000,{"11*","12*","13*"},'Accounting data'!$I$2:$I$37000,"8*",'Accounting data'!$J$2:$J$37000,"22*",'Accounting data'!$K$2:$K$37000,"68*",'Accounting data'!$L$2:$L$37000,AA4))-SUM(SUMIFS('Accounting data'!$G$2:$G$37000,'Accounting data'!$H$2:$H$37000,{"11*","12*","13*"},'Accounting data'!$I$2:$I$37000,"9*",'Accounting data'!$J$2:$J$37000,"22*",'Accounting data'!$K$2:$K$37000,"68*",'Accounting data'!$L$2:$L$37000,AA4))</f>
        <v>0</v>
      </c>
      <c r="AB1579" s="392">
        <f t="array" ref="AB1579">SUM(SUMIFS('Accounting data'!$G$2:$G$37000,'Accounting data'!$H$2:$H$37000,{"11*","12*","13*"},'Accounting data'!$J$2:$J$37000,"22*",'Accounting data'!$K$2:$K$37000,"68*",'Accounting data'!$L$2:$L$37000,AB4))-SUM(SUMIFS('Accounting data'!$G$2:$G$37000,'Accounting data'!$H$2:$H$37000,{"11*","12*","13*"},'Accounting data'!$I$2:$I$37000,"7*",'Accounting data'!$J$2:$J$37000,"22*",'Accounting data'!$K$2:$K$37000,"68*",'Accounting data'!$L$2:$L$37000,AB4))-SUM(SUMIFS('Accounting data'!$G$2:$G$37000,'Accounting data'!$H$2:$H$37000,{"11*","12*","13*"},'Accounting data'!$I$2:$I$37000,"8*",'Accounting data'!$J$2:$J$37000,"22*",'Accounting data'!$K$2:$K$37000,"68*",'Accounting data'!$L$2:$L$37000,AB4))-SUM(SUMIFS('Accounting data'!$G$2:$G$37000,'Accounting data'!$H$2:$H$37000,{"11*","12*","13*"},'Accounting data'!$I$2:$I$37000,"9*",'Accounting data'!$J$2:$J$37000,"22*",'Accounting data'!$K$2:$K$37000,"68*",'Accounting data'!$L$2:$L$37000,AB4))</f>
        <v>0</v>
      </c>
      <c r="AC1579" s="392">
        <f t="array" ref="AC1579">SUM(SUMIFS('Accounting data'!$G$2:$G$37000,'Accounting data'!$H$2:$H$37000,{"11*","12*","13*"},'Accounting data'!$J$2:$J$37000,"22*",'Accounting data'!$K$2:$K$37000,"68*",'Accounting data'!$L$2:$L$37000,AC4))-SUM(SUMIFS('Accounting data'!$G$2:$G$37000,'Accounting data'!$H$2:$H$37000,{"11*","12*","13*"},'Accounting data'!$I$2:$I$37000,"7*",'Accounting data'!$J$2:$J$37000,"22*",'Accounting data'!$K$2:$K$37000,"68*",'Accounting data'!$L$2:$L$37000,AC4))-SUM(SUMIFS('Accounting data'!$G$2:$G$37000,'Accounting data'!$H$2:$H$37000,{"11*","12*","13*"},'Accounting data'!$I$2:$I$37000,"8*",'Accounting data'!$J$2:$J$37000,"22*",'Accounting data'!$K$2:$K$37000,"68*",'Accounting data'!$L$2:$L$37000,AC4))-SUM(SUMIFS('Accounting data'!$G$2:$G$37000,'Accounting data'!$H$2:$H$37000,{"11*","12*","13*"},'Accounting data'!$I$2:$I$37000,"9*",'Accounting data'!$J$2:$J$37000,"22*",'Accounting data'!$K$2:$K$37000,"68*",'Accounting data'!$L$2:$L$37000,AC4))</f>
        <v>0</v>
      </c>
      <c r="AD1579" s="392">
        <f t="array" ref="AD1579">SUM(SUMIFS('Accounting data'!$G$2:$G$37000,'Accounting data'!$H$2:$H$37000,{"11*","12*","13*"},'Accounting data'!$J$2:$J$37000,"22*",'Accounting data'!$K$2:$K$37000,"68*",'Accounting data'!$L$2:$L$37000,AD4))-SUM(SUMIFS('Accounting data'!$G$2:$G$37000,'Accounting data'!$H$2:$H$37000,{"11*","12*","13*"},'Accounting data'!$I$2:$I$37000,"7*",'Accounting data'!$J$2:$J$37000,"22*",'Accounting data'!$K$2:$K$37000,"68*",'Accounting data'!$L$2:$L$37000,AD4))-SUM(SUMIFS('Accounting data'!$G$2:$G$37000,'Accounting data'!$H$2:$H$37000,{"11*","12*","13*"},'Accounting data'!$I$2:$I$37000,"8*",'Accounting data'!$J$2:$J$37000,"22*",'Accounting data'!$K$2:$K$37000,"68*",'Accounting data'!$L$2:$L$37000,AD4))-SUM(SUMIFS('Accounting data'!$G$2:$G$37000,'Accounting data'!$H$2:$H$37000,{"11*","12*","13*"},'Accounting data'!$I$2:$I$37000,"9*",'Accounting data'!$J$2:$J$37000,"22*",'Accounting data'!$K$2:$K$37000,"68*",'Accounting data'!$L$2:$L$37000,AD4))</f>
        <v>0</v>
      </c>
      <c r="AE1579" s="392">
        <f t="array" ref="AE1579">SUM(SUMIFS('Accounting data'!$G$2:$G$37000,'Accounting data'!$H$2:$H$37000,{"11*","12*","13*"},'Accounting data'!$J$2:$J$37000,"22*",'Accounting data'!$K$2:$K$37000,"68*",'Accounting data'!$L$2:$L$37000,AE4))-SUM(SUMIFS('Accounting data'!$G$2:$G$37000,'Accounting data'!$H$2:$H$37000,{"11*","12*","13*"},'Accounting data'!$I$2:$I$37000,"7*",'Accounting data'!$J$2:$J$37000,"22*",'Accounting data'!$K$2:$K$37000,"68*",'Accounting data'!$L$2:$L$37000,AE4))-SUM(SUMIFS('Accounting data'!$G$2:$G$37000,'Accounting data'!$H$2:$H$37000,{"11*","12*","13*"},'Accounting data'!$I$2:$I$37000,"8*",'Accounting data'!$J$2:$J$37000,"22*",'Accounting data'!$K$2:$K$37000,"68*",'Accounting data'!$L$2:$L$37000,AE4))-SUM(SUMIFS('Accounting data'!$G$2:$G$37000,'Accounting data'!$H$2:$H$37000,{"11*","12*","13*"},'Accounting data'!$I$2:$I$37000,"9*",'Accounting data'!$J$2:$J$37000,"22*",'Accounting data'!$K$2:$K$37000,"68*",'Accounting data'!$L$2:$L$37000,AE4))</f>
        <v>0</v>
      </c>
      <c r="AF1579" s="392">
        <f t="array" ref="AF1579">SUM(SUMIFS('Accounting data'!$G$2:$G$37000,'Accounting data'!$H$2:$H$37000,{"11*","12*","13*"},'Accounting data'!$J$2:$J$37000,"22*",'Accounting data'!$K$2:$K$37000,"68*",'Accounting data'!$L$2:$L$37000,AF4))-SUM(SUMIFS('Accounting data'!$G$2:$G$37000,'Accounting data'!$H$2:$H$37000,{"11*","12*","13*"},'Accounting data'!$I$2:$I$37000,"7*",'Accounting data'!$J$2:$J$37000,"22*",'Accounting data'!$K$2:$K$37000,"68*",'Accounting data'!$L$2:$L$37000,AF4))-SUM(SUMIFS('Accounting data'!$G$2:$G$37000,'Accounting data'!$H$2:$H$37000,{"11*","12*","13*"},'Accounting data'!$I$2:$I$37000,"8*",'Accounting data'!$J$2:$J$37000,"22*",'Accounting data'!$K$2:$K$37000,"68*",'Accounting data'!$L$2:$L$37000,AF4))-SUM(SUMIFS('Accounting data'!$G$2:$G$37000,'Accounting data'!$H$2:$H$37000,{"11*","12*","13*"},'Accounting data'!$I$2:$I$37000,"9*",'Accounting data'!$J$2:$J$37000,"22*",'Accounting data'!$K$2:$K$37000,"68*",'Accounting data'!$L$2:$L$37000,AF4))</f>
        <v>0</v>
      </c>
    </row>
    <row r="1580" spans="1:32">
      <c r="A1580" s="412" t="s">
        <v>972</v>
      </c>
      <c r="B1580" s="412"/>
      <c r="C1580" s="412"/>
      <c r="D1580" s="413" t="s">
        <v>937</v>
      </c>
      <c r="E1580" s="414">
        <f>SUM(E1574:E1579)</f>
        <v>0</v>
      </c>
      <c r="F1580" s="414">
        <f>SUM(F1574:F1579)</f>
        <v>0</v>
      </c>
      <c r="G1580" s="414">
        <f t="shared" ref="G1580:M1580" si="313">SUM(G1574:G1579)</f>
        <v>0</v>
      </c>
      <c r="H1580" s="414">
        <f t="shared" si="313"/>
        <v>0</v>
      </c>
      <c r="I1580" s="414">
        <f t="shared" si="313"/>
        <v>0</v>
      </c>
      <c r="J1580" s="414">
        <f t="shared" si="313"/>
        <v>0</v>
      </c>
      <c r="K1580" s="414">
        <f t="shared" si="313"/>
        <v>0</v>
      </c>
      <c r="L1580" s="414">
        <f t="shared" si="313"/>
        <v>0</v>
      </c>
      <c r="M1580" s="414">
        <f t="shared" si="313"/>
        <v>0</v>
      </c>
      <c r="N1580" s="414">
        <f>SUM(N1574:N1579)</f>
        <v>0</v>
      </c>
      <c r="O1580" s="414">
        <f t="shared" ref="O1580" si="314">SUM(O1574:O1579)</f>
        <v>0</v>
      </c>
      <c r="P1580" s="414">
        <f t="shared" ref="P1580" si="315">SUM(P1574:P1579)</f>
        <v>0</v>
      </c>
      <c r="Q1580" s="414">
        <f t="shared" ref="Q1580" si="316">SUM(Q1574:Q1579)</f>
        <v>0</v>
      </c>
      <c r="R1580" s="414">
        <f t="shared" ref="R1580" si="317">SUM(R1574:R1579)</f>
        <v>0</v>
      </c>
      <c r="S1580" s="414">
        <f t="shared" ref="S1580" si="318">SUM(S1574:S1579)</f>
        <v>0</v>
      </c>
      <c r="T1580" s="414">
        <f t="shared" ref="T1580" si="319">SUM(T1574:T1579)</f>
        <v>0</v>
      </c>
      <c r="U1580" s="414">
        <f t="shared" ref="U1580" si="320">SUM(U1574:U1579)</f>
        <v>0</v>
      </c>
      <c r="V1580" s="414">
        <f t="shared" ref="V1580:AF1580" si="321">SUM(V1574:V1579)</f>
        <v>0</v>
      </c>
      <c r="W1580" s="414">
        <f t="shared" si="321"/>
        <v>0</v>
      </c>
      <c r="X1580" s="414">
        <f t="shared" si="321"/>
        <v>0</v>
      </c>
      <c r="Y1580" s="414">
        <f t="shared" si="321"/>
        <v>0</v>
      </c>
      <c r="Z1580" s="414">
        <f t="shared" si="321"/>
        <v>0</v>
      </c>
      <c r="AA1580" s="414">
        <f t="shared" si="321"/>
        <v>0</v>
      </c>
      <c r="AB1580" s="414">
        <f t="shared" si="321"/>
        <v>0</v>
      </c>
      <c r="AC1580" s="414">
        <f t="shared" si="321"/>
        <v>0</v>
      </c>
      <c r="AD1580" s="414">
        <f t="shared" si="321"/>
        <v>0</v>
      </c>
      <c r="AE1580" s="414">
        <f t="shared" si="321"/>
        <v>0</v>
      </c>
      <c r="AF1580" s="414">
        <f t="shared" si="321"/>
        <v>0</v>
      </c>
    </row>
    <row r="1581" spans="1:32">
      <c r="A1581" s="391" t="s">
        <v>973</v>
      </c>
      <c r="B1581" s="391"/>
      <c r="C1581" s="391"/>
      <c r="D1581">
        <v>6100</v>
      </c>
      <c r="E1581" s="392">
        <f t="array" ref="E1581">SUM(SUMIFS('Accounting data'!$G$2:$G$37000,'Accounting data'!$H$2:$H$37000,{"11*","12*","13*"},'Accounting data'!$J$2:$J$37000,"23*",'Accounting data'!$K$2:$K$37000,"61*",'Accounting data'!$L$2:$L$37000,E4))-SUM(SUMIFS('Accounting data'!$G$2:$G$37000,'Accounting data'!$H$2:$H$37000,{"11*","12*","13*"},'Accounting data'!$I$2:$I$37000,"7*",'Accounting data'!$J$2:$J$37000,"23*",'Accounting data'!$K$2:$K$37000,"61*",'Accounting data'!$L$2:$L$37000,E4))-SUM(SUMIFS('Accounting data'!$G$2:$G$37000,'Accounting data'!$H$2:$H$37000,{"11*","12*","13*"},'Accounting data'!$I$2:$I$37000,"8*",'Accounting data'!$J$2:$J$37000,"23*",'Accounting data'!$K$2:$K$37000,"61*",'Accounting data'!$L$2:$L$37000,E4))-SUM(SUMIFS('Accounting data'!$G$2:$G$37000,'Accounting data'!$H$2:$H$37000,{"11*","12*","13*"},'Accounting data'!$I$2:$I$37000,"9*",'Accounting data'!$J$2:$J$37000,"23*",'Accounting data'!$K$2:$K$37000,"61*",'Accounting data'!$L$2:$L$37000,E4))</f>
        <v>0</v>
      </c>
      <c r="F1581" s="392">
        <f t="array" ref="F1581">SUM(SUMIFS('Accounting data'!$G$2:$G$37000,'Accounting data'!$H$2:$H$37000,{"11*","12*","13*"},'Accounting data'!$J$2:$J$37000,"23*",'Accounting data'!$K$2:$K$37000,"61*",'Accounting data'!$L$2:$L$37000,F4))-SUM(SUMIFS('Accounting data'!$G$2:$G$37000,'Accounting data'!$H$2:$H$37000,{"11*","12*","13*"},'Accounting data'!$I$2:$I$37000,"7*",'Accounting data'!$J$2:$J$37000,"23*",'Accounting data'!$K$2:$K$37000,"61*",'Accounting data'!$L$2:$L$37000,F4))-SUM(SUMIFS('Accounting data'!$G$2:$G$37000,'Accounting data'!$H$2:$H$37000,{"11*","12*","13*"},'Accounting data'!$I$2:$I$37000,"8*",'Accounting data'!$J$2:$J$37000,"23*",'Accounting data'!$K$2:$K$37000,"61*",'Accounting data'!$L$2:$L$37000,F4))-SUM(SUMIFS('Accounting data'!$G$2:$G$37000,'Accounting data'!$H$2:$H$37000,{"11*","12*","13*"},'Accounting data'!$I$2:$I$37000,"9*",'Accounting data'!$J$2:$J$37000,"23*",'Accounting data'!$K$2:$K$37000,"61*",'Accounting data'!$L$2:$L$37000,F4))</f>
        <v>0</v>
      </c>
      <c r="G1581" s="392">
        <f t="array" ref="G1581">SUM(SUMIFS('Accounting data'!$G$2:$G$37000,'Accounting data'!$H$2:$H$37000,{"11*","12*","13*"},'Accounting data'!$J$2:$J$37000,"23*",'Accounting data'!$K$2:$K$37000,"61*",'Accounting data'!$L$2:$L$37000,G4))-SUM(SUMIFS('Accounting data'!$G$2:$G$37000,'Accounting data'!$H$2:$H$37000,{"11*","12*","13*"},'Accounting data'!$I$2:$I$37000,"7*",'Accounting data'!$J$2:$J$37000,"23*",'Accounting data'!$K$2:$K$37000,"61*",'Accounting data'!$L$2:$L$37000,G4))-SUM(SUMIFS('Accounting data'!$G$2:$G$37000,'Accounting data'!$H$2:$H$37000,{"11*","12*","13*"},'Accounting data'!$I$2:$I$37000,"8*",'Accounting data'!$J$2:$J$37000,"23*",'Accounting data'!$K$2:$K$37000,"61*",'Accounting data'!$L$2:$L$37000,G4))-SUM(SUMIFS('Accounting data'!$G$2:$G$37000,'Accounting data'!$H$2:$H$37000,{"11*","12*","13*"},'Accounting data'!$I$2:$I$37000,"9*",'Accounting data'!$J$2:$J$37000,"23*",'Accounting data'!$K$2:$K$37000,"61*",'Accounting data'!$L$2:$L$37000,G4))</f>
        <v>0</v>
      </c>
      <c r="H1581" s="392">
        <f t="array" ref="H1581">SUM(SUMIFS('Accounting data'!$G$2:$G$37000,'Accounting data'!$H$2:$H$37000,{"11*","12*","13*"},'Accounting data'!$J$2:$J$37000,"23*",'Accounting data'!$K$2:$K$37000,"61*",'Accounting data'!$L$2:$L$37000,H4))-SUM(SUMIFS('Accounting data'!$G$2:$G$37000,'Accounting data'!$H$2:$H$37000,{"11*","12*","13*"},'Accounting data'!$I$2:$I$37000,"7*",'Accounting data'!$J$2:$J$37000,"23*",'Accounting data'!$K$2:$K$37000,"61*",'Accounting data'!$L$2:$L$37000,H4))-SUM(SUMIFS('Accounting data'!$G$2:$G$37000,'Accounting data'!$H$2:$H$37000,{"11*","12*","13*"},'Accounting data'!$I$2:$I$37000,"8*",'Accounting data'!$J$2:$J$37000,"23*",'Accounting data'!$K$2:$K$37000,"61*",'Accounting data'!$L$2:$L$37000,H4))-SUM(SUMIFS('Accounting data'!$G$2:$G$37000,'Accounting data'!$H$2:$H$37000,{"11*","12*","13*"},'Accounting data'!$I$2:$I$37000,"9*",'Accounting data'!$J$2:$J$37000,"23*",'Accounting data'!$K$2:$K$37000,"61*",'Accounting data'!$L$2:$L$37000,H4))</f>
        <v>0</v>
      </c>
      <c r="I1581" s="392">
        <f t="array" ref="I1581">SUM(SUMIFS('Accounting data'!$G$2:$G$37000,'Accounting data'!$H$2:$H$37000,{"11*","12*","13*"},'Accounting data'!$J$2:$J$37000,"23*",'Accounting data'!$K$2:$K$37000,"61*",'Accounting data'!$L$2:$L$37000,I4))-SUM(SUMIFS('Accounting data'!$G$2:$G$37000,'Accounting data'!$H$2:$H$37000,{"11*","12*","13*"},'Accounting data'!$I$2:$I$37000,"7*",'Accounting data'!$J$2:$J$37000,"23*",'Accounting data'!$K$2:$K$37000,"61*",'Accounting data'!$L$2:$L$37000,I4))-SUM(SUMIFS('Accounting data'!$G$2:$G$37000,'Accounting data'!$H$2:$H$37000,{"11*","12*","13*"},'Accounting data'!$I$2:$I$37000,"8*",'Accounting data'!$J$2:$J$37000,"23*",'Accounting data'!$K$2:$K$37000,"61*",'Accounting data'!$L$2:$L$37000,I4))-SUM(SUMIFS('Accounting data'!$G$2:$G$37000,'Accounting data'!$H$2:$H$37000,{"11*","12*","13*"},'Accounting data'!$I$2:$I$37000,"9*",'Accounting data'!$J$2:$J$37000,"23*",'Accounting data'!$K$2:$K$37000,"61*",'Accounting data'!$L$2:$L$37000,I4))</f>
        <v>0</v>
      </c>
      <c r="J1581" s="392">
        <f t="array" ref="J1581">SUM(SUMIFS('Accounting data'!$G$2:$G$37000,'Accounting data'!$H$2:$H$37000,{"11*","12*","13*"},'Accounting data'!$J$2:$J$37000,"23*",'Accounting data'!$K$2:$K$37000,"61*",'Accounting data'!$L$2:$L$37000,J4))-SUM(SUMIFS('Accounting data'!$G$2:$G$37000,'Accounting data'!$H$2:$H$37000,{"11*","12*","13*"},'Accounting data'!$I$2:$I$37000,"7*",'Accounting data'!$J$2:$J$37000,"23*",'Accounting data'!$K$2:$K$37000,"61*",'Accounting data'!$L$2:$L$37000,J4))-SUM(SUMIFS('Accounting data'!$G$2:$G$37000,'Accounting data'!$H$2:$H$37000,{"11*","12*","13*"},'Accounting data'!$I$2:$I$37000,"8*",'Accounting data'!$J$2:$J$37000,"23*",'Accounting data'!$K$2:$K$37000,"61*",'Accounting data'!$L$2:$L$37000,J4))-SUM(SUMIFS('Accounting data'!$G$2:$G$37000,'Accounting data'!$H$2:$H$37000,{"11*","12*","13*"},'Accounting data'!$I$2:$I$37000,"9*",'Accounting data'!$J$2:$J$37000,"23*",'Accounting data'!$K$2:$K$37000,"61*",'Accounting data'!$L$2:$L$37000,J4))</f>
        <v>0</v>
      </c>
      <c r="K1581" s="392">
        <f t="array" ref="K1581">SUM(SUMIFS('Accounting data'!$G$2:$G$37000,'Accounting data'!$H$2:$H$37000,{"11*","12*","13*"},'Accounting data'!$J$2:$J$37000,"23*",'Accounting data'!$K$2:$K$37000,"61*",'Accounting data'!$L$2:$L$37000,K4))-SUM(SUMIFS('Accounting data'!$G$2:$G$37000,'Accounting data'!$H$2:$H$37000,{"11*","12*","13*"},'Accounting data'!$I$2:$I$37000,"7*",'Accounting data'!$J$2:$J$37000,"23*",'Accounting data'!$K$2:$K$37000,"61*",'Accounting data'!$L$2:$L$37000,K4))-SUM(SUMIFS('Accounting data'!$G$2:$G$37000,'Accounting data'!$H$2:$H$37000,{"11*","12*","13*"},'Accounting data'!$I$2:$I$37000,"8*",'Accounting data'!$J$2:$J$37000,"23*",'Accounting data'!$K$2:$K$37000,"61*",'Accounting data'!$L$2:$L$37000,K4))-SUM(SUMIFS('Accounting data'!$G$2:$G$37000,'Accounting data'!$H$2:$H$37000,{"11*","12*","13*"},'Accounting data'!$I$2:$I$37000,"9*",'Accounting data'!$J$2:$J$37000,"23*",'Accounting data'!$K$2:$K$37000,"61*",'Accounting data'!$L$2:$L$37000,K4))</f>
        <v>0</v>
      </c>
      <c r="L1581" s="392">
        <f t="array" ref="L1581">SUM(SUMIFS('Accounting data'!$G$2:$G$37000,'Accounting data'!$H$2:$H$37000,{"11*","12*","13*"},'Accounting data'!$J$2:$J$37000,"23*",'Accounting data'!$K$2:$K$37000,"61*",'Accounting data'!$L$2:$L$37000,L4))-SUM(SUMIFS('Accounting data'!$G$2:$G$37000,'Accounting data'!$H$2:$H$37000,{"11*","12*","13*"},'Accounting data'!$I$2:$I$37000,"7*",'Accounting data'!$J$2:$J$37000,"23*",'Accounting data'!$K$2:$K$37000,"61*",'Accounting data'!$L$2:$L$37000,L4))-SUM(SUMIFS('Accounting data'!$G$2:$G$37000,'Accounting data'!$H$2:$H$37000,{"11*","12*","13*"},'Accounting data'!$I$2:$I$37000,"8*",'Accounting data'!$J$2:$J$37000,"23*",'Accounting data'!$K$2:$K$37000,"61*",'Accounting data'!$L$2:$L$37000,L4))-SUM(SUMIFS('Accounting data'!$G$2:$G$37000,'Accounting data'!$H$2:$H$37000,{"11*","12*","13*"},'Accounting data'!$I$2:$I$37000,"9*",'Accounting data'!$J$2:$J$37000,"23*",'Accounting data'!$K$2:$K$37000,"61*",'Accounting data'!$L$2:$L$37000,L4))</f>
        <v>0</v>
      </c>
      <c r="M1581" s="392">
        <f t="array" ref="M1581">SUM(SUMIFS('Accounting data'!$G$2:$G$37000,'Accounting data'!$H$2:$H$37000,{"11*","12*","13*"},'Accounting data'!$J$2:$J$37000,"23*",'Accounting data'!$K$2:$K$37000,"61*",'Accounting data'!$L$2:$L$37000,M4))-SUM(SUMIFS('Accounting data'!$G$2:$G$37000,'Accounting data'!$H$2:$H$37000,{"11*","12*","13*"},'Accounting data'!$I$2:$I$37000,"7*",'Accounting data'!$J$2:$J$37000,"23*",'Accounting data'!$K$2:$K$37000,"61*",'Accounting data'!$L$2:$L$37000,M4))-SUM(SUMIFS('Accounting data'!$G$2:$G$37000,'Accounting data'!$H$2:$H$37000,{"11*","12*","13*"},'Accounting data'!$I$2:$I$37000,"8*",'Accounting data'!$J$2:$J$37000,"23*",'Accounting data'!$K$2:$K$37000,"61*",'Accounting data'!$L$2:$L$37000,M4))-SUM(SUMIFS('Accounting data'!$G$2:$G$37000,'Accounting data'!$H$2:$H$37000,{"11*","12*","13*"},'Accounting data'!$I$2:$I$37000,"9*",'Accounting data'!$J$2:$J$37000,"23*",'Accounting data'!$K$2:$K$37000,"61*",'Accounting data'!$L$2:$L$37000,M4))</f>
        <v>0</v>
      </c>
      <c r="N1581" s="392">
        <f t="array" ref="N1581">SUM(SUMIFS('Accounting data'!$G$2:$G$37000,'Accounting data'!$H$2:$H$37000,{"11*","12*","13*"},'Accounting data'!$J$2:$J$37000,"23*",'Accounting data'!$K$2:$K$37000,"61*",'Accounting data'!$L$2:$L$37000,N4))-SUM(SUMIFS('Accounting data'!$G$2:$G$37000,'Accounting data'!$H$2:$H$37000,{"11*","12*","13*"},'Accounting data'!$I$2:$I$37000,"7*",'Accounting data'!$J$2:$J$37000,"23*",'Accounting data'!$K$2:$K$37000,"61*",'Accounting data'!$L$2:$L$37000,N4))-SUM(SUMIFS('Accounting data'!$G$2:$G$37000,'Accounting data'!$H$2:$H$37000,{"11*","12*","13*"},'Accounting data'!$I$2:$I$37000,"8*",'Accounting data'!$J$2:$J$37000,"23*",'Accounting data'!$K$2:$K$37000,"61*",'Accounting data'!$L$2:$L$37000,N4))-SUM(SUMIFS('Accounting data'!$G$2:$G$37000,'Accounting data'!$H$2:$H$37000,{"11*","12*","13*"},'Accounting data'!$I$2:$I$37000,"9*",'Accounting data'!$J$2:$J$37000,"23*",'Accounting data'!$K$2:$K$37000,"61*",'Accounting data'!$L$2:$L$37000,N4))</f>
        <v>0</v>
      </c>
      <c r="O1581" s="392">
        <f t="array" ref="O1581">SUM(SUMIFS('Accounting data'!$G$2:$G$37000,'Accounting data'!$H$2:$H$37000,{"11*","12*","13*"},'Accounting data'!$J$2:$J$37000,"23*",'Accounting data'!$K$2:$K$37000,"61*",'Accounting data'!$L$2:$L$37000,O4))-SUM(SUMIFS('Accounting data'!$G$2:$G$37000,'Accounting data'!$H$2:$H$37000,{"11*","12*","13*"},'Accounting data'!$I$2:$I$37000,"7*",'Accounting data'!$J$2:$J$37000,"23*",'Accounting data'!$K$2:$K$37000,"61*",'Accounting data'!$L$2:$L$37000,O4))-SUM(SUMIFS('Accounting data'!$G$2:$G$37000,'Accounting data'!$H$2:$H$37000,{"11*","12*","13*"},'Accounting data'!$I$2:$I$37000,"8*",'Accounting data'!$J$2:$J$37000,"23*",'Accounting data'!$K$2:$K$37000,"61*",'Accounting data'!$L$2:$L$37000,O4))-SUM(SUMIFS('Accounting data'!$G$2:$G$37000,'Accounting data'!$H$2:$H$37000,{"11*","12*","13*"},'Accounting data'!$I$2:$I$37000,"9*",'Accounting data'!$J$2:$J$37000,"23*",'Accounting data'!$K$2:$K$37000,"61*",'Accounting data'!$L$2:$L$37000,O4))</f>
        <v>0</v>
      </c>
      <c r="P1581" s="392">
        <f t="array" ref="P1581">SUM(SUMIFS('Accounting data'!$G$2:$G$37000,'Accounting data'!$H$2:$H$37000,{"11*","12*","13*"},'Accounting data'!$J$2:$J$37000,"23*",'Accounting data'!$K$2:$K$37000,"61*",'Accounting data'!$L$2:$L$37000,P4))-SUM(SUMIFS('Accounting data'!$G$2:$G$37000,'Accounting data'!$H$2:$H$37000,{"11*","12*","13*"},'Accounting data'!$I$2:$I$37000,"7*",'Accounting data'!$J$2:$J$37000,"23*",'Accounting data'!$K$2:$K$37000,"61*",'Accounting data'!$L$2:$L$37000,P4))-SUM(SUMIFS('Accounting data'!$G$2:$G$37000,'Accounting data'!$H$2:$H$37000,{"11*","12*","13*"},'Accounting data'!$I$2:$I$37000,"8*",'Accounting data'!$J$2:$J$37000,"23*",'Accounting data'!$K$2:$K$37000,"61*",'Accounting data'!$L$2:$L$37000,P4))-SUM(SUMIFS('Accounting data'!$G$2:$G$37000,'Accounting data'!$H$2:$H$37000,{"11*","12*","13*"},'Accounting data'!$I$2:$I$37000,"9*",'Accounting data'!$J$2:$J$37000,"23*",'Accounting data'!$K$2:$K$37000,"61*",'Accounting data'!$L$2:$L$37000,P4))</f>
        <v>0</v>
      </c>
      <c r="Q1581" s="392">
        <f t="array" ref="Q1581">SUM(SUMIFS('Accounting data'!$G$2:$G$37000,'Accounting data'!$H$2:$H$37000,{"11*","12*","13*"},'Accounting data'!$J$2:$J$37000,"23*",'Accounting data'!$K$2:$K$37000,"61*",'Accounting data'!$L$2:$L$37000,Q4))-SUM(SUMIFS('Accounting data'!$G$2:$G$37000,'Accounting data'!$H$2:$H$37000,{"11*","12*","13*"},'Accounting data'!$I$2:$I$37000,"7*",'Accounting data'!$J$2:$J$37000,"23*",'Accounting data'!$K$2:$K$37000,"61*",'Accounting data'!$L$2:$L$37000,Q4))-SUM(SUMIFS('Accounting data'!$G$2:$G$37000,'Accounting data'!$H$2:$H$37000,{"11*","12*","13*"},'Accounting data'!$I$2:$I$37000,"8*",'Accounting data'!$J$2:$J$37000,"23*",'Accounting data'!$K$2:$K$37000,"61*",'Accounting data'!$L$2:$L$37000,Q4))-SUM(SUMIFS('Accounting data'!$G$2:$G$37000,'Accounting data'!$H$2:$H$37000,{"11*","12*","13*"},'Accounting data'!$I$2:$I$37000,"9*",'Accounting data'!$J$2:$J$37000,"23*",'Accounting data'!$K$2:$K$37000,"61*",'Accounting data'!$L$2:$L$37000,Q4))</f>
        <v>0</v>
      </c>
      <c r="R1581" s="392">
        <f t="array" ref="R1581">SUM(SUMIFS('Accounting data'!$G$2:$G$37000,'Accounting data'!$H$2:$H$37000,{"11*","12*","13*"},'Accounting data'!$J$2:$J$37000,"23*",'Accounting data'!$K$2:$K$37000,"61*",'Accounting data'!$L$2:$L$37000,R4))-SUM(SUMIFS('Accounting data'!$G$2:$G$37000,'Accounting data'!$H$2:$H$37000,{"11*","12*","13*"},'Accounting data'!$I$2:$I$37000,"7*",'Accounting data'!$J$2:$J$37000,"23*",'Accounting data'!$K$2:$K$37000,"61*",'Accounting data'!$L$2:$L$37000,R4))-SUM(SUMIFS('Accounting data'!$G$2:$G$37000,'Accounting data'!$H$2:$H$37000,{"11*","12*","13*"},'Accounting data'!$I$2:$I$37000,"8*",'Accounting data'!$J$2:$J$37000,"23*",'Accounting data'!$K$2:$K$37000,"61*",'Accounting data'!$L$2:$L$37000,R4))-SUM(SUMIFS('Accounting data'!$G$2:$G$37000,'Accounting data'!$H$2:$H$37000,{"11*","12*","13*"},'Accounting data'!$I$2:$I$37000,"9*",'Accounting data'!$J$2:$J$37000,"23*",'Accounting data'!$K$2:$K$37000,"61*",'Accounting data'!$L$2:$L$37000,R4))</f>
        <v>0</v>
      </c>
      <c r="S1581" s="392">
        <f t="array" ref="S1581">SUM(SUMIFS('Accounting data'!$G$2:$G$37000,'Accounting data'!$H$2:$H$37000,{"11*","12*","13*"},'Accounting data'!$J$2:$J$37000,"23*",'Accounting data'!$K$2:$K$37000,"61*",'Accounting data'!$L$2:$L$37000,S4))-SUM(SUMIFS('Accounting data'!$G$2:$G$37000,'Accounting data'!$H$2:$H$37000,{"11*","12*","13*"},'Accounting data'!$I$2:$I$37000,"7*",'Accounting data'!$J$2:$J$37000,"23*",'Accounting data'!$K$2:$K$37000,"61*",'Accounting data'!$L$2:$L$37000,S4))-SUM(SUMIFS('Accounting data'!$G$2:$G$37000,'Accounting data'!$H$2:$H$37000,{"11*","12*","13*"},'Accounting data'!$I$2:$I$37000,"8*",'Accounting data'!$J$2:$J$37000,"23*",'Accounting data'!$K$2:$K$37000,"61*",'Accounting data'!$L$2:$L$37000,S4))-SUM(SUMIFS('Accounting data'!$G$2:$G$37000,'Accounting data'!$H$2:$H$37000,{"11*","12*","13*"},'Accounting data'!$I$2:$I$37000,"9*",'Accounting data'!$J$2:$J$37000,"23*",'Accounting data'!$K$2:$K$37000,"61*",'Accounting data'!$L$2:$L$37000,S4))</f>
        <v>0</v>
      </c>
      <c r="T1581" s="392">
        <f t="array" ref="T1581">SUM(SUMIFS('Accounting data'!$G$2:$G$37000,'Accounting data'!$H$2:$H$37000,{"11*","12*","13*"},'Accounting data'!$J$2:$J$37000,"23*",'Accounting data'!$K$2:$K$37000,"61*",'Accounting data'!$L$2:$L$37000,T4))-SUM(SUMIFS('Accounting data'!$G$2:$G$37000,'Accounting data'!$H$2:$H$37000,{"11*","12*","13*"},'Accounting data'!$I$2:$I$37000,"7*",'Accounting data'!$J$2:$J$37000,"23*",'Accounting data'!$K$2:$K$37000,"61*",'Accounting data'!$L$2:$L$37000,T4))-SUM(SUMIFS('Accounting data'!$G$2:$G$37000,'Accounting data'!$H$2:$H$37000,{"11*","12*","13*"},'Accounting data'!$I$2:$I$37000,"8*",'Accounting data'!$J$2:$J$37000,"23*",'Accounting data'!$K$2:$K$37000,"61*",'Accounting data'!$L$2:$L$37000,T4))-SUM(SUMIFS('Accounting data'!$G$2:$G$37000,'Accounting data'!$H$2:$H$37000,{"11*","12*","13*"},'Accounting data'!$I$2:$I$37000,"9*",'Accounting data'!$J$2:$J$37000,"23*",'Accounting data'!$K$2:$K$37000,"61*",'Accounting data'!$L$2:$L$37000,T4))</f>
        <v>0</v>
      </c>
      <c r="U1581" s="392">
        <f t="array" ref="U1581">SUM(SUMIFS('Accounting data'!$G$2:$G$37000,'Accounting data'!$H$2:$H$37000,{"11*","12*","13*"},'Accounting data'!$J$2:$J$37000,"23*",'Accounting data'!$K$2:$K$37000,"61*",'Accounting data'!$L$2:$L$37000,U4))-SUM(SUMIFS('Accounting data'!$G$2:$G$37000,'Accounting data'!$H$2:$H$37000,{"11*","12*","13*"},'Accounting data'!$I$2:$I$37000,"7*",'Accounting data'!$J$2:$J$37000,"23*",'Accounting data'!$K$2:$K$37000,"61*",'Accounting data'!$L$2:$L$37000,U4))-SUM(SUMIFS('Accounting data'!$G$2:$G$37000,'Accounting data'!$H$2:$H$37000,{"11*","12*","13*"},'Accounting data'!$I$2:$I$37000,"8*",'Accounting data'!$J$2:$J$37000,"23*",'Accounting data'!$K$2:$K$37000,"61*",'Accounting data'!$L$2:$L$37000,U4))-SUM(SUMIFS('Accounting data'!$G$2:$G$37000,'Accounting data'!$H$2:$H$37000,{"11*","12*","13*"},'Accounting data'!$I$2:$I$37000,"9*",'Accounting data'!$J$2:$J$37000,"23*",'Accounting data'!$K$2:$K$37000,"61*",'Accounting data'!$L$2:$L$37000,U4))</f>
        <v>0</v>
      </c>
      <c r="V1581" s="392">
        <f t="array" ref="V1581">SUM(SUMIFS('Accounting data'!$G$2:$G$37000,'Accounting data'!$H$2:$H$37000,{"11*","12*","13*"},'Accounting data'!$J$2:$J$37000,"23*",'Accounting data'!$K$2:$K$37000,"61*",'Accounting data'!$L$2:$L$37000,V4))-SUM(SUMIFS('Accounting data'!$G$2:$G$37000,'Accounting data'!$H$2:$H$37000,{"11*","12*","13*"},'Accounting data'!$I$2:$I$37000,"7*",'Accounting data'!$J$2:$J$37000,"23*",'Accounting data'!$K$2:$K$37000,"61*",'Accounting data'!$L$2:$L$37000,V4))-SUM(SUMIFS('Accounting data'!$G$2:$G$37000,'Accounting data'!$H$2:$H$37000,{"11*","12*","13*"},'Accounting data'!$I$2:$I$37000,"8*",'Accounting data'!$J$2:$J$37000,"23*",'Accounting data'!$K$2:$K$37000,"61*",'Accounting data'!$L$2:$L$37000,V4))-SUM(SUMIFS('Accounting data'!$G$2:$G$37000,'Accounting data'!$H$2:$H$37000,{"11*","12*","13*"},'Accounting data'!$I$2:$I$37000,"9*",'Accounting data'!$J$2:$J$37000,"23*",'Accounting data'!$K$2:$K$37000,"61*",'Accounting data'!$L$2:$L$37000,V4))</f>
        <v>0</v>
      </c>
      <c r="W1581" s="392">
        <f t="array" ref="W1581">SUM(SUMIFS('Accounting data'!$G$2:$G$37000,'Accounting data'!$H$2:$H$37000,{"11*","12*","13*"},'Accounting data'!$J$2:$J$37000,"23*",'Accounting data'!$K$2:$K$37000,"61*",'Accounting data'!$L$2:$L$37000,W4))-SUM(SUMIFS('Accounting data'!$G$2:$G$37000,'Accounting data'!$H$2:$H$37000,{"11*","12*","13*"},'Accounting data'!$I$2:$I$37000,"7*",'Accounting data'!$J$2:$J$37000,"23*",'Accounting data'!$K$2:$K$37000,"61*",'Accounting data'!$L$2:$L$37000,W4))-SUM(SUMIFS('Accounting data'!$G$2:$G$37000,'Accounting data'!$H$2:$H$37000,{"11*","12*","13*"},'Accounting data'!$I$2:$I$37000,"8*",'Accounting data'!$J$2:$J$37000,"23*",'Accounting data'!$K$2:$K$37000,"61*",'Accounting data'!$L$2:$L$37000,W4))-SUM(SUMIFS('Accounting data'!$G$2:$G$37000,'Accounting data'!$H$2:$H$37000,{"11*","12*","13*"},'Accounting data'!$I$2:$I$37000,"9*",'Accounting data'!$J$2:$J$37000,"23*",'Accounting data'!$K$2:$K$37000,"61*",'Accounting data'!$L$2:$L$37000,W4))</f>
        <v>0</v>
      </c>
      <c r="X1581" s="392">
        <f t="array" ref="X1581">SUM(SUMIFS('Accounting data'!$G$2:$G$37000,'Accounting data'!$H$2:$H$37000,{"11*","12*","13*"},'Accounting data'!$J$2:$J$37000,"23*",'Accounting data'!$K$2:$K$37000,"61*",'Accounting data'!$L$2:$L$37000,X4))-SUM(SUMIFS('Accounting data'!$G$2:$G$37000,'Accounting data'!$H$2:$H$37000,{"11*","12*","13*"},'Accounting data'!$I$2:$I$37000,"7*",'Accounting data'!$J$2:$J$37000,"23*",'Accounting data'!$K$2:$K$37000,"61*",'Accounting data'!$L$2:$L$37000,X4))-SUM(SUMIFS('Accounting data'!$G$2:$G$37000,'Accounting data'!$H$2:$H$37000,{"11*","12*","13*"},'Accounting data'!$I$2:$I$37000,"8*",'Accounting data'!$J$2:$J$37000,"23*",'Accounting data'!$K$2:$K$37000,"61*",'Accounting data'!$L$2:$L$37000,X4))-SUM(SUMIFS('Accounting data'!$G$2:$G$37000,'Accounting data'!$H$2:$H$37000,{"11*","12*","13*"},'Accounting data'!$I$2:$I$37000,"9*",'Accounting data'!$J$2:$J$37000,"23*",'Accounting data'!$K$2:$K$37000,"61*",'Accounting data'!$L$2:$L$37000,X4))</f>
        <v>0</v>
      </c>
      <c r="Y1581" s="392">
        <f t="array" ref="Y1581">SUM(SUMIFS('Accounting data'!$G$2:$G$37000,'Accounting data'!$H$2:$H$37000,{"11*","12*","13*"},'Accounting data'!$J$2:$J$37000,"23*",'Accounting data'!$K$2:$K$37000,"61*",'Accounting data'!$L$2:$L$37000,Y4))-SUM(SUMIFS('Accounting data'!$G$2:$G$37000,'Accounting data'!$H$2:$H$37000,{"11*","12*","13*"},'Accounting data'!$I$2:$I$37000,"7*",'Accounting data'!$J$2:$J$37000,"23*",'Accounting data'!$K$2:$K$37000,"61*",'Accounting data'!$L$2:$L$37000,Y4))-SUM(SUMIFS('Accounting data'!$G$2:$G$37000,'Accounting data'!$H$2:$H$37000,{"11*","12*","13*"},'Accounting data'!$I$2:$I$37000,"8*",'Accounting data'!$J$2:$J$37000,"23*",'Accounting data'!$K$2:$K$37000,"61*",'Accounting data'!$L$2:$L$37000,Y4))-SUM(SUMIFS('Accounting data'!$G$2:$G$37000,'Accounting data'!$H$2:$H$37000,{"11*","12*","13*"},'Accounting data'!$I$2:$I$37000,"9*",'Accounting data'!$J$2:$J$37000,"23*",'Accounting data'!$K$2:$K$37000,"61*",'Accounting data'!$L$2:$L$37000,Y4))</f>
        <v>0</v>
      </c>
      <c r="Z1581" s="392">
        <f t="array" ref="Z1581">SUM(SUMIFS('Accounting data'!$G$2:$G$37000,'Accounting data'!$H$2:$H$37000,{"11*","12*","13*"},'Accounting data'!$J$2:$J$37000,"23*",'Accounting data'!$K$2:$K$37000,"61*",'Accounting data'!$L$2:$L$37000,Z4))-SUM(SUMIFS('Accounting data'!$G$2:$G$37000,'Accounting data'!$H$2:$H$37000,{"11*","12*","13*"},'Accounting data'!$I$2:$I$37000,"7*",'Accounting data'!$J$2:$J$37000,"23*",'Accounting data'!$K$2:$K$37000,"61*",'Accounting data'!$L$2:$L$37000,Z4))-SUM(SUMIFS('Accounting data'!$G$2:$G$37000,'Accounting data'!$H$2:$H$37000,{"11*","12*","13*"},'Accounting data'!$I$2:$I$37000,"8*",'Accounting data'!$J$2:$J$37000,"23*",'Accounting data'!$K$2:$K$37000,"61*",'Accounting data'!$L$2:$L$37000,Z4))-SUM(SUMIFS('Accounting data'!$G$2:$G$37000,'Accounting data'!$H$2:$H$37000,{"11*","12*","13*"},'Accounting data'!$I$2:$I$37000,"9*",'Accounting data'!$J$2:$J$37000,"23*",'Accounting data'!$K$2:$K$37000,"61*",'Accounting data'!$L$2:$L$37000,Z4))</f>
        <v>0</v>
      </c>
      <c r="AA1581" s="392">
        <f t="array" ref="AA1581">SUM(SUMIFS('Accounting data'!$G$2:$G$37000,'Accounting data'!$H$2:$H$37000,{"11*","12*","13*"},'Accounting data'!$J$2:$J$37000,"23*",'Accounting data'!$K$2:$K$37000,"61*",'Accounting data'!$L$2:$L$37000,AA4))-SUM(SUMIFS('Accounting data'!$G$2:$G$37000,'Accounting data'!$H$2:$H$37000,{"11*","12*","13*"},'Accounting data'!$I$2:$I$37000,"7*",'Accounting data'!$J$2:$J$37000,"23*",'Accounting data'!$K$2:$K$37000,"61*",'Accounting data'!$L$2:$L$37000,AA4))-SUM(SUMIFS('Accounting data'!$G$2:$G$37000,'Accounting data'!$H$2:$H$37000,{"11*","12*","13*"},'Accounting data'!$I$2:$I$37000,"8*",'Accounting data'!$J$2:$J$37000,"23*",'Accounting data'!$K$2:$K$37000,"61*",'Accounting data'!$L$2:$L$37000,AA4))-SUM(SUMIFS('Accounting data'!$G$2:$G$37000,'Accounting data'!$H$2:$H$37000,{"11*","12*","13*"},'Accounting data'!$I$2:$I$37000,"9*",'Accounting data'!$J$2:$J$37000,"23*",'Accounting data'!$K$2:$K$37000,"61*",'Accounting data'!$L$2:$L$37000,AA4))</f>
        <v>0</v>
      </c>
      <c r="AB1581" s="392">
        <f t="array" ref="AB1581">SUM(SUMIFS('Accounting data'!$G$2:$G$37000,'Accounting data'!$H$2:$H$37000,{"11*","12*","13*"},'Accounting data'!$J$2:$J$37000,"23*",'Accounting data'!$K$2:$K$37000,"61*",'Accounting data'!$L$2:$L$37000,AB4))-SUM(SUMIFS('Accounting data'!$G$2:$G$37000,'Accounting data'!$H$2:$H$37000,{"11*","12*","13*"},'Accounting data'!$I$2:$I$37000,"7*",'Accounting data'!$J$2:$J$37000,"23*",'Accounting data'!$K$2:$K$37000,"61*",'Accounting data'!$L$2:$L$37000,AB4))-SUM(SUMIFS('Accounting data'!$G$2:$G$37000,'Accounting data'!$H$2:$H$37000,{"11*","12*","13*"},'Accounting data'!$I$2:$I$37000,"8*",'Accounting data'!$J$2:$J$37000,"23*",'Accounting data'!$K$2:$K$37000,"61*",'Accounting data'!$L$2:$L$37000,AB4))-SUM(SUMIFS('Accounting data'!$G$2:$G$37000,'Accounting data'!$H$2:$H$37000,{"11*","12*","13*"},'Accounting data'!$I$2:$I$37000,"9*",'Accounting data'!$J$2:$J$37000,"23*",'Accounting data'!$K$2:$K$37000,"61*",'Accounting data'!$L$2:$L$37000,AB4))</f>
        <v>0</v>
      </c>
      <c r="AC1581" s="392">
        <f t="array" ref="AC1581">SUM(SUMIFS('Accounting data'!$G$2:$G$37000,'Accounting data'!$H$2:$H$37000,{"11*","12*","13*"},'Accounting data'!$J$2:$J$37000,"23*",'Accounting data'!$K$2:$K$37000,"61*",'Accounting data'!$L$2:$L$37000,AC4))-SUM(SUMIFS('Accounting data'!$G$2:$G$37000,'Accounting data'!$H$2:$H$37000,{"11*","12*","13*"},'Accounting data'!$I$2:$I$37000,"7*",'Accounting data'!$J$2:$J$37000,"23*",'Accounting data'!$K$2:$K$37000,"61*",'Accounting data'!$L$2:$L$37000,AC4))-SUM(SUMIFS('Accounting data'!$G$2:$G$37000,'Accounting data'!$H$2:$H$37000,{"11*","12*","13*"},'Accounting data'!$I$2:$I$37000,"8*",'Accounting data'!$J$2:$J$37000,"23*",'Accounting data'!$K$2:$K$37000,"61*",'Accounting data'!$L$2:$L$37000,AC4))-SUM(SUMIFS('Accounting data'!$G$2:$G$37000,'Accounting data'!$H$2:$H$37000,{"11*","12*","13*"},'Accounting data'!$I$2:$I$37000,"9*",'Accounting data'!$J$2:$J$37000,"23*",'Accounting data'!$K$2:$K$37000,"61*",'Accounting data'!$L$2:$L$37000,AC4))</f>
        <v>0</v>
      </c>
      <c r="AD1581" s="392">
        <f t="array" ref="AD1581">SUM(SUMIFS('Accounting data'!$G$2:$G$37000,'Accounting data'!$H$2:$H$37000,{"11*","12*","13*"},'Accounting data'!$J$2:$J$37000,"23*",'Accounting data'!$K$2:$K$37000,"61*",'Accounting data'!$L$2:$L$37000,AD4))-SUM(SUMIFS('Accounting data'!$G$2:$G$37000,'Accounting data'!$H$2:$H$37000,{"11*","12*","13*"},'Accounting data'!$I$2:$I$37000,"7*",'Accounting data'!$J$2:$J$37000,"23*",'Accounting data'!$K$2:$K$37000,"61*",'Accounting data'!$L$2:$L$37000,AD4))-SUM(SUMIFS('Accounting data'!$G$2:$G$37000,'Accounting data'!$H$2:$H$37000,{"11*","12*","13*"},'Accounting data'!$I$2:$I$37000,"8*",'Accounting data'!$J$2:$J$37000,"23*",'Accounting data'!$K$2:$K$37000,"61*",'Accounting data'!$L$2:$L$37000,AD4))-SUM(SUMIFS('Accounting data'!$G$2:$G$37000,'Accounting data'!$H$2:$H$37000,{"11*","12*","13*"},'Accounting data'!$I$2:$I$37000,"9*",'Accounting data'!$J$2:$J$37000,"23*",'Accounting data'!$K$2:$K$37000,"61*",'Accounting data'!$L$2:$L$37000,AD4))</f>
        <v>0</v>
      </c>
      <c r="AE1581" s="392">
        <f t="array" ref="AE1581">SUM(SUMIFS('Accounting data'!$G$2:$G$37000,'Accounting data'!$H$2:$H$37000,{"11*","12*","13*"},'Accounting data'!$J$2:$J$37000,"23*",'Accounting data'!$K$2:$K$37000,"61*",'Accounting data'!$L$2:$L$37000,AE4))-SUM(SUMIFS('Accounting data'!$G$2:$G$37000,'Accounting data'!$H$2:$H$37000,{"11*","12*","13*"},'Accounting data'!$I$2:$I$37000,"7*",'Accounting data'!$J$2:$J$37000,"23*",'Accounting data'!$K$2:$K$37000,"61*",'Accounting data'!$L$2:$L$37000,AE4))-SUM(SUMIFS('Accounting data'!$G$2:$G$37000,'Accounting data'!$H$2:$H$37000,{"11*","12*","13*"},'Accounting data'!$I$2:$I$37000,"8*",'Accounting data'!$J$2:$J$37000,"23*",'Accounting data'!$K$2:$K$37000,"61*",'Accounting data'!$L$2:$L$37000,AE4))-SUM(SUMIFS('Accounting data'!$G$2:$G$37000,'Accounting data'!$H$2:$H$37000,{"11*","12*","13*"},'Accounting data'!$I$2:$I$37000,"9*",'Accounting data'!$J$2:$J$37000,"23*",'Accounting data'!$K$2:$K$37000,"61*",'Accounting data'!$L$2:$L$37000,AE4))</f>
        <v>0</v>
      </c>
      <c r="AF1581" s="392">
        <f t="array" ref="AF1581">SUM(SUMIFS('Accounting data'!$G$2:$G$37000,'Accounting data'!$H$2:$H$37000,{"11*","12*","13*"},'Accounting data'!$J$2:$J$37000,"23*",'Accounting data'!$K$2:$K$37000,"61*",'Accounting data'!$L$2:$L$37000,AF4))-SUM(SUMIFS('Accounting data'!$G$2:$G$37000,'Accounting data'!$H$2:$H$37000,{"11*","12*","13*"},'Accounting data'!$I$2:$I$37000,"7*",'Accounting data'!$J$2:$J$37000,"23*",'Accounting data'!$K$2:$K$37000,"61*",'Accounting data'!$L$2:$L$37000,AF4))-SUM(SUMIFS('Accounting data'!$G$2:$G$37000,'Accounting data'!$H$2:$H$37000,{"11*","12*","13*"},'Accounting data'!$I$2:$I$37000,"8*",'Accounting data'!$J$2:$J$37000,"23*",'Accounting data'!$K$2:$K$37000,"61*",'Accounting data'!$L$2:$L$37000,AF4))-SUM(SUMIFS('Accounting data'!$G$2:$G$37000,'Accounting data'!$H$2:$H$37000,{"11*","12*","13*"},'Accounting data'!$I$2:$I$37000,"9*",'Accounting data'!$J$2:$J$37000,"23*",'Accounting data'!$K$2:$K$37000,"61*",'Accounting data'!$L$2:$L$37000,AF4))</f>
        <v>0</v>
      </c>
    </row>
    <row r="1582" spans="1:32">
      <c r="A1582" s="391" t="s">
        <v>974</v>
      </c>
      <c r="B1582" s="391"/>
      <c r="C1582" s="391"/>
      <c r="D1582">
        <v>6200</v>
      </c>
      <c r="E1582" s="392">
        <f t="array" ref="E1582">SUM(SUMIFS('Accounting data'!$G$2:$G$37000,'Accounting data'!$H$2:$H$37000,{"11*","12*","13*"},'Accounting data'!$J$2:$J$37000,"23*",'Accounting data'!$K$2:$K$37000,"62*",'Accounting data'!$L$2:$L$37000,E4))-SUM(SUMIFS('Accounting data'!$G$2:$G$37000,'Accounting data'!$H$2:$H$37000,{"11*","12*","13*"},'Accounting data'!$I$2:$I$37000,"7*",'Accounting data'!$J$2:$J$37000,"23*",'Accounting data'!$K$2:$K$37000,"62*",'Accounting data'!$L$2:$L$37000,E4))-SUM(SUMIFS('Accounting data'!$G$2:$G$37000,'Accounting data'!$H$2:$H$37000,{"11*","12*","13*"},'Accounting data'!$I$2:$I$37000,"8*",'Accounting data'!$J$2:$J$37000,"23*",'Accounting data'!$K$2:$K$37000,"62*",'Accounting data'!$L$2:$L$37000,E4))-SUM(SUMIFS('Accounting data'!$G$2:$G$37000,'Accounting data'!$H$2:$H$37000,{"11*","12*","13*"},'Accounting data'!$I$2:$I$37000,"9*",'Accounting data'!$J$2:$J$37000,"23*",'Accounting data'!$K$2:$K$37000,"62*",'Accounting data'!$L$2:$L$37000,E4))</f>
        <v>0</v>
      </c>
      <c r="F1582" s="392">
        <f t="array" ref="F1582">SUM(SUMIFS('Accounting data'!$G$2:$G$37000,'Accounting data'!$H$2:$H$37000,{"11*","12*","13*"},'Accounting data'!$J$2:$J$37000,"23*",'Accounting data'!$K$2:$K$37000,"62*",'Accounting data'!$L$2:$L$37000,F4))-SUM(SUMIFS('Accounting data'!$G$2:$G$37000,'Accounting data'!$H$2:$H$37000,{"11*","12*","13*"},'Accounting data'!$I$2:$I$37000,"7*",'Accounting data'!$J$2:$J$37000,"23*",'Accounting data'!$K$2:$K$37000,"62*",'Accounting data'!$L$2:$L$37000,F4))-SUM(SUMIFS('Accounting data'!$G$2:$G$37000,'Accounting data'!$H$2:$H$37000,{"11*","12*","13*"},'Accounting data'!$I$2:$I$37000,"8*",'Accounting data'!$J$2:$J$37000,"23*",'Accounting data'!$K$2:$K$37000,"62*",'Accounting data'!$L$2:$L$37000,F4))-SUM(SUMIFS('Accounting data'!$G$2:$G$37000,'Accounting data'!$H$2:$H$37000,{"11*","12*","13*"},'Accounting data'!$I$2:$I$37000,"9*",'Accounting data'!$J$2:$J$37000,"23*",'Accounting data'!$K$2:$K$37000,"62*",'Accounting data'!$L$2:$L$37000,F4))</f>
        <v>0</v>
      </c>
      <c r="G1582" s="392">
        <f t="array" ref="G1582">SUM(SUMIFS('Accounting data'!$G$2:$G$37000,'Accounting data'!$H$2:$H$37000,{"11*","12*","13*"},'Accounting data'!$J$2:$J$37000,"23*",'Accounting data'!$K$2:$K$37000,"62*",'Accounting data'!$L$2:$L$37000,G4))-SUM(SUMIFS('Accounting data'!$G$2:$G$37000,'Accounting data'!$H$2:$H$37000,{"11*","12*","13*"},'Accounting data'!$I$2:$I$37000,"7*",'Accounting data'!$J$2:$J$37000,"23*",'Accounting data'!$K$2:$K$37000,"62*",'Accounting data'!$L$2:$L$37000,G4))-SUM(SUMIFS('Accounting data'!$G$2:$G$37000,'Accounting data'!$H$2:$H$37000,{"11*","12*","13*"},'Accounting data'!$I$2:$I$37000,"8*",'Accounting data'!$J$2:$J$37000,"23*",'Accounting data'!$K$2:$K$37000,"62*",'Accounting data'!$L$2:$L$37000,G4))-SUM(SUMIFS('Accounting data'!$G$2:$G$37000,'Accounting data'!$H$2:$H$37000,{"11*","12*","13*"},'Accounting data'!$I$2:$I$37000,"9*",'Accounting data'!$J$2:$J$37000,"23*",'Accounting data'!$K$2:$K$37000,"62*",'Accounting data'!$L$2:$L$37000,G4))</f>
        <v>0</v>
      </c>
      <c r="H1582" s="392">
        <f t="array" ref="H1582">SUM(SUMIFS('Accounting data'!$G$2:$G$37000,'Accounting data'!$H$2:$H$37000,{"11*","12*","13*"},'Accounting data'!$J$2:$J$37000,"23*",'Accounting data'!$K$2:$K$37000,"62*",'Accounting data'!$L$2:$L$37000,H4))-SUM(SUMIFS('Accounting data'!$G$2:$G$37000,'Accounting data'!$H$2:$H$37000,{"11*","12*","13*"},'Accounting data'!$I$2:$I$37000,"7*",'Accounting data'!$J$2:$J$37000,"23*",'Accounting data'!$K$2:$K$37000,"62*",'Accounting data'!$L$2:$L$37000,H4))-SUM(SUMIFS('Accounting data'!$G$2:$G$37000,'Accounting data'!$H$2:$H$37000,{"11*","12*","13*"},'Accounting data'!$I$2:$I$37000,"8*",'Accounting data'!$J$2:$J$37000,"23*",'Accounting data'!$K$2:$K$37000,"62*",'Accounting data'!$L$2:$L$37000,H4))-SUM(SUMIFS('Accounting data'!$G$2:$G$37000,'Accounting data'!$H$2:$H$37000,{"11*","12*","13*"},'Accounting data'!$I$2:$I$37000,"9*",'Accounting data'!$J$2:$J$37000,"23*",'Accounting data'!$K$2:$K$37000,"62*",'Accounting data'!$L$2:$L$37000,H4))</f>
        <v>0</v>
      </c>
      <c r="I1582" s="392">
        <f t="array" ref="I1582">SUM(SUMIFS('Accounting data'!$G$2:$G$37000,'Accounting data'!$H$2:$H$37000,{"11*","12*","13*"},'Accounting data'!$J$2:$J$37000,"23*",'Accounting data'!$K$2:$K$37000,"62*",'Accounting data'!$L$2:$L$37000,I4))-SUM(SUMIFS('Accounting data'!$G$2:$G$37000,'Accounting data'!$H$2:$H$37000,{"11*","12*","13*"},'Accounting data'!$I$2:$I$37000,"7*",'Accounting data'!$J$2:$J$37000,"23*",'Accounting data'!$K$2:$K$37000,"62*",'Accounting data'!$L$2:$L$37000,I4))-SUM(SUMIFS('Accounting data'!$G$2:$G$37000,'Accounting data'!$H$2:$H$37000,{"11*","12*","13*"},'Accounting data'!$I$2:$I$37000,"8*",'Accounting data'!$J$2:$J$37000,"23*",'Accounting data'!$K$2:$K$37000,"62*",'Accounting data'!$L$2:$L$37000,I4))-SUM(SUMIFS('Accounting data'!$G$2:$G$37000,'Accounting data'!$H$2:$H$37000,{"11*","12*","13*"},'Accounting data'!$I$2:$I$37000,"9*",'Accounting data'!$J$2:$J$37000,"23*",'Accounting data'!$K$2:$K$37000,"62*",'Accounting data'!$L$2:$L$37000,I4))</f>
        <v>0</v>
      </c>
      <c r="J1582" s="392">
        <f t="array" ref="J1582">SUM(SUMIFS('Accounting data'!$G$2:$G$37000,'Accounting data'!$H$2:$H$37000,{"11*","12*","13*"},'Accounting data'!$J$2:$J$37000,"23*",'Accounting data'!$K$2:$K$37000,"62*",'Accounting data'!$L$2:$L$37000,J4))-SUM(SUMIFS('Accounting data'!$G$2:$G$37000,'Accounting data'!$H$2:$H$37000,{"11*","12*","13*"},'Accounting data'!$I$2:$I$37000,"7*",'Accounting data'!$J$2:$J$37000,"23*",'Accounting data'!$K$2:$K$37000,"62*",'Accounting data'!$L$2:$L$37000,J4))-SUM(SUMIFS('Accounting data'!$G$2:$G$37000,'Accounting data'!$H$2:$H$37000,{"11*","12*","13*"},'Accounting data'!$I$2:$I$37000,"8*",'Accounting data'!$J$2:$J$37000,"23*",'Accounting data'!$K$2:$K$37000,"62*",'Accounting data'!$L$2:$L$37000,J4))-SUM(SUMIFS('Accounting data'!$G$2:$G$37000,'Accounting data'!$H$2:$H$37000,{"11*","12*","13*"},'Accounting data'!$I$2:$I$37000,"9*",'Accounting data'!$J$2:$J$37000,"23*",'Accounting data'!$K$2:$K$37000,"62*",'Accounting data'!$L$2:$L$37000,J4))</f>
        <v>0</v>
      </c>
      <c r="K1582" s="392">
        <f t="array" ref="K1582">SUM(SUMIFS('Accounting data'!$G$2:$G$37000,'Accounting data'!$H$2:$H$37000,{"11*","12*","13*"},'Accounting data'!$J$2:$J$37000,"23*",'Accounting data'!$K$2:$K$37000,"62*",'Accounting data'!$L$2:$L$37000,K4))-SUM(SUMIFS('Accounting data'!$G$2:$G$37000,'Accounting data'!$H$2:$H$37000,{"11*","12*","13*"},'Accounting data'!$I$2:$I$37000,"7*",'Accounting data'!$J$2:$J$37000,"23*",'Accounting data'!$K$2:$K$37000,"62*",'Accounting data'!$L$2:$L$37000,K4))-SUM(SUMIFS('Accounting data'!$G$2:$G$37000,'Accounting data'!$H$2:$H$37000,{"11*","12*","13*"},'Accounting data'!$I$2:$I$37000,"8*",'Accounting data'!$J$2:$J$37000,"23*",'Accounting data'!$K$2:$K$37000,"62*",'Accounting data'!$L$2:$L$37000,K4))-SUM(SUMIFS('Accounting data'!$G$2:$G$37000,'Accounting data'!$H$2:$H$37000,{"11*","12*","13*"},'Accounting data'!$I$2:$I$37000,"9*",'Accounting data'!$J$2:$J$37000,"23*",'Accounting data'!$K$2:$K$37000,"62*",'Accounting data'!$L$2:$L$37000,K4))</f>
        <v>0</v>
      </c>
      <c r="L1582" s="392">
        <f t="array" ref="L1582">SUM(SUMIFS('Accounting data'!$G$2:$G$37000,'Accounting data'!$H$2:$H$37000,{"11*","12*","13*"},'Accounting data'!$J$2:$J$37000,"23*",'Accounting data'!$K$2:$K$37000,"62*",'Accounting data'!$L$2:$L$37000,L4))-SUM(SUMIFS('Accounting data'!$G$2:$G$37000,'Accounting data'!$H$2:$H$37000,{"11*","12*","13*"},'Accounting data'!$I$2:$I$37000,"7*",'Accounting data'!$J$2:$J$37000,"23*",'Accounting data'!$K$2:$K$37000,"62*",'Accounting data'!$L$2:$L$37000,L4))-SUM(SUMIFS('Accounting data'!$G$2:$G$37000,'Accounting data'!$H$2:$H$37000,{"11*","12*","13*"},'Accounting data'!$I$2:$I$37000,"8*",'Accounting data'!$J$2:$J$37000,"23*",'Accounting data'!$K$2:$K$37000,"62*",'Accounting data'!$L$2:$L$37000,L4))-SUM(SUMIFS('Accounting data'!$G$2:$G$37000,'Accounting data'!$H$2:$H$37000,{"11*","12*","13*"},'Accounting data'!$I$2:$I$37000,"9*",'Accounting data'!$J$2:$J$37000,"23*",'Accounting data'!$K$2:$K$37000,"62*",'Accounting data'!$L$2:$L$37000,L4))</f>
        <v>0</v>
      </c>
      <c r="M1582" s="392">
        <f t="array" ref="M1582">SUM(SUMIFS('Accounting data'!$G$2:$G$37000,'Accounting data'!$H$2:$H$37000,{"11*","12*","13*"},'Accounting data'!$J$2:$J$37000,"23*",'Accounting data'!$K$2:$K$37000,"62*",'Accounting data'!$L$2:$L$37000,M4))-SUM(SUMIFS('Accounting data'!$G$2:$G$37000,'Accounting data'!$H$2:$H$37000,{"11*","12*","13*"},'Accounting data'!$I$2:$I$37000,"7*",'Accounting data'!$J$2:$J$37000,"23*",'Accounting data'!$K$2:$K$37000,"62*",'Accounting data'!$L$2:$L$37000,M4))-SUM(SUMIFS('Accounting data'!$G$2:$G$37000,'Accounting data'!$H$2:$H$37000,{"11*","12*","13*"},'Accounting data'!$I$2:$I$37000,"8*",'Accounting data'!$J$2:$J$37000,"23*",'Accounting data'!$K$2:$K$37000,"62*",'Accounting data'!$L$2:$L$37000,M4))-SUM(SUMIFS('Accounting data'!$G$2:$G$37000,'Accounting data'!$H$2:$H$37000,{"11*","12*","13*"},'Accounting data'!$I$2:$I$37000,"9*",'Accounting data'!$J$2:$J$37000,"23*",'Accounting data'!$K$2:$K$37000,"62*",'Accounting data'!$L$2:$L$37000,M4))</f>
        <v>0</v>
      </c>
      <c r="N1582" s="392">
        <f t="array" ref="N1582">SUM(SUMIFS('Accounting data'!$G$2:$G$37000,'Accounting data'!$H$2:$H$37000,{"11*","12*","13*"},'Accounting data'!$J$2:$J$37000,"23*",'Accounting data'!$K$2:$K$37000,"62*",'Accounting data'!$L$2:$L$37000,N4))-SUM(SUMIFS('Accounting data'!$G$2:$G$37000,'Accounting data'!$H$2:$H$37000,{"11*","12*","13*"},'Accounting data'!$I$2:$I$37000,"7*",'Accounting data'!$J$2:$J$37000,"23*",'Accounting data'!$K$2:$K$37000,"62*",'Accounting data'!$L$2:$L$37000,N4))-SUM(SUMIFS('Accounting data'!$G$2:$G$37000,'Accounting data'!$H$2:$H$37000,{"11*","12*","13*"},'Accounting data'!$I$2:$I$37000,"8*",'Accounting data'!$J$2:$J$37000,"23*",'Accounting data'!$K$2:$K$37000,"62*",'Accounting data'!$L$2:$L$37000,N4))-SUM(SUMIFS('Accounting data'!$G$2:$G$37000,'Accounting data'!$H$2:$H$37000,{"11*","12*","13*"},'Accounting data'!$I$2:$I$37000,"9*",'Accounting data'!$J$2:$J$37000,"23*",'Accounting data'!$K$2:$K$37000,"62*",'Accounting data'!$L$2:$L$37000,N4))</f>
        <v>0</v>
      </c>
      <c r="O1582" s="392">
        <f t="array" ref="O1582">SUM(SUMIFS('Accounting data'!$G$2:$G$37000,'Accounting data'!$H$2:$H$37000,{"11*","12*","13*"},'Accounting data'!$J$2:$J$37000,"23*",'Accounting data'!$K$2:$K$37000,"62*",'Accounting data'!$L$2:$L$37000,O4))-SUM(SUMIFS('Accounting data'!$G$2:$G$37000,'Accounting data'!$H$2:$H$37000,{"11*","12*","13*"},'Accounting data'!$I$2:$I$37000,"7*",'Accounting data'!$J$2:$J$37000,"23*",'Accounting data'!$K$2:$K$37000,"62*",'Accounting data'!$L$2:$L$37000,O4))-SUM(SUMIFS('Accounting data'!$G$2:$G$37000,'Accounting data'!$H$2:$H$37000,{"11*","12*","13*"},'Accounting data'!$I$2:$I$37000,"8*",'Accounting data'!$J$2:$J$37000,"23*",'Accounting data'!$K$2:$K$37000,"62*",'Accounting data'!$L$2:$L$37000,O4))-SUM(SUMIFS('Accounting data'!$G$2:$G$37000,'Accounting data'!$H$2:$H$37000,{"11*","12*","13*"},'Accounting data'!$I$2:$I$37000,"9*",'Accounting data'!$J$2:$J$37000,"23*",'Accounting data'!$K$2:$K$37000,"62*",'Accounting data'!$L$2:$L$37000,O4))</f>
        <v>0</v>
      </c>
      <c r="P1582" s="392">
        <f t="array" ref="P1582">SUM(SUMIFS('Accounting data'!$G$2:$G$37000,'Accounting data'!$H$2:$H$37000,{"11*","12*","13*"},'Accounting data'!$J$2:$J$37000,"23*",'Accounting data'!$K$2:$K$37000,"62*",'Accounting data'!$L$2:$L$37000,P4))-SUM(SUMIFS('Accounting data'!$G$2:$G$37000,'Accounting data'!$H$2:$H$37000,{"11*","12*","13*"},'Accounting data'!$I$2:$I$37000,"7*",'Accounting data'!$J$2:$J$37000,"23*",'Accounting data'!$K$2:$K$37000,"62*",'Accounting data'!$L$2:$L$37000,P4))-SUM(SUMIFS('Accounting data'!$G$2:$G$37000,'Accounting data'!$H$2:$H$37000,{"11*","12*","13*"},'Accounting data'!$I$2:$I$37000,"8*",'Accounting data'!$J$2:$J$37000,"23*",'Accounting data'!$K$2:$K$37000,"62*",'Accounting data'!$L$2:$L$37000,P4))-SUM(SUMIFS('Accounting data'!$G$2:$G$37000,'Accounting data'!$H$2:$H$37000,{"11*","12*","13*"},'Accounting data'!$I$2:$I$37000,"9*",'Accounting data'!$J$2:$J$37000,"23*",'Accounting data'!$K$2:$K$37000,"62*",'Accounting data'!$L$2:$L$37000,P4))</f>
        <v>0</v>
      </c>
      <c r="Q1582" s="392">
        <f t="array" ref="Q1582">SUM(SUMIFS('Accounting data'!$G$2:$G$37000,'Accounting data'!$H$2:$H$37000,{"11*","12*","13*"},'Accounting data'!$J$2:$J$37000,"23*",'Accounting data'!$K$2:$K$37000,"62*",'Accounting data'!$L$2:$L$37000,Q4))-SUM(SUMIFS('Accounting data'!$G$2:$G$37000,'Accounting data'!$H$2:$H$37000,{"11*","12*","13*"},'Accounting data'!$I$2:$I$37000,"7*",'Accounting data'!$J$2:$J$37000,"23*",'Accounting data'!$K$2:$K$37000,"62*",'Accounting data'!$L$2:$L$37000,Q4))-SUM(SUMIFS('Accounting data'!$G$2:$G$37000,'Accounting data'!$H$2:$H$37000,{"11*","12*","13*"},'Accounting data'!$I$2:$I$37000,"8*",'Accounting data'!$J$2:$J$37000,"23*",'Accounting data'!$K$2:$K$37000,"62*",'Accounting data'!$L$2:$L$37000,Q4))-SUM(SUMIFS('Accounting data'!$G$2:$G$37000,'Accounting data'!$H$2:$H$37000,{"11*","12*","13*"},'Accounting data'!$I$2:$I$37000,"9*",'Accounting data'!$J$2:$J$37000,"23*",'Accounting data'!$K$2:$K$37000,"62*",'Accounting data'!$L$2:$L$37000,Q4))</f>
        <v>0</v>
      </c>
      <c r="R1582" s="392">
        <f t="array" ref="R1582">SUM(SUMIFS('Accounting data'!$G$2:$G$37000,'Accounting data'!$H$2:$H$37000,{"11*","12*","13*"},'Accounting data'!$J$2:$J$37000,"23*",'Accounting data'!$K$2:$K$37000,"62*",'Accounting data'!$L$2:$L$37000,R4))-SUM(SUMIFS('Accounting data'!$G$2:$G$37000,'Accounting data'!$H$2:$H$37000,{"11*","12*","13*"},'Accounting data'!$I$2:$I$37000,"7*",'Accounting data'!$J$2:$J$37000,"23*",'Accounting data'!$K$2:$K$37000,"62*",'Accounting data'!$L$2:$L$37000,R4))-SUM(SUMIFS('Accounting data'!$G$2:$G$37000,'Accounting data'!$H$2:$H$37000,{"11*","12*","13*"},'Accounting data'!$I$2:$I$37000,"8*",'Accounting data'!$J$2:$J$37000,"23*",'Accounting data'!$K$2:$K$37000,"62*",'Accounting data'!$L$2:$L$37000,R4))-SUM(SUMIFS('Accounting data'!$G$2:$G$37000,'Accounting data'!$H$2:$H$37000,{"11*","12*","13*"},'Accounting data'!$I$2:$I$37000,"9*",'Accounting data'!$J$2:$J$37000,"23*",'Accounting data'!$K$2:$K$37000,"62*",'Accounting data'!$L$2:$L$37000,R4))</f>
        <v>0</v>
      </c>
      <c r="S1582" s="392">
        <f t="array" ref="S1582">SUM(SUMIFS('Accounting data'!$G$2:$G$37000,'Accounting data'!$H$2:$H$37000,{"11*","12*","13*"},'Accounting data'!$J$2:$J$37000,"23*",'Accounting data'!$K$2:$K$37000,"62*",'Accounting data'!$L$2:$L$37000,S4))-SUM(SUMIFS('Accounting data'!$G$2:$G$37000,'Accounting data'!$H$2:$H$37000,{"11*","12*","13*"},'Accounting data'!$I$2:$I$37000,"7*",'Accounting data'!$J$2:$J$37000,"23*",'Accounting data'!$K$2:$K$37000,"62*",'Accounting data'!$L$2:$L$37000,S4))-SUM(SUMIFS('Accounting data'!$G$2:$G$37000,'Accounting data'!$H$2:$H$37000,{"11*","12*","13*"},'Accounting data'!$I$2:$I$37000,"8*",'Accounting data'!$J$2:$J$37000,"23*",'Accounting data'!$K$2:$K$37000,"62*",'Accounting data'!$L$2:$L$37000,S4))-SUM(SUMIFS('Accounting data'!$G$2:$G$37000,'Accounting data'!$H$2:$H$37000,{"11*","12*","13*"},'Accounting data'!$I$2:$I$37000,"9*",'Accounting data'!$J$2:$J$37000,"23*",'Accounting data'!$K$2:$K$37000,"62*",'Accounting data'!$L$2:$L$37000,S4))</f>
        <v>0</v>
      </c>
      <c r="T1582" s="392">
        <f t="array" ref="T1582">SUM(SUMIFS('Accounting data'!$G$2:$G$37000,'Accounting data'!$H$2:$H$37000,{"11*","12*","13*"},'Accounting data'!$J$2:$J$37000,"23*",'Accounting data'!$K$2:$K$37000,"62*",'Accounting data'!$L$2:$L$37000,T4))-SUM(SUMIFS('Accounting data'!$G$2:$G$37000,'Accounting data'!$H$2:$H$37000,{"11*","12*","13*"},'Accounting data'!$I$2:$I$37000,"7*",'Accounting data'!$J$2:$J$37000,"23*",'Accounting data'!$K$2:$K$37000,"62*",'Accounting data'!$L$2:$L$37000,T4))-SUM(SUMIFS('Accounting data'!$G$2:$G$37000,'Accounting data'!$H$2:$H$37000,{"11*","12*","13*"},'Accounting data'!$I$2:$I$37000,"8*",'Accounting data'!$J$2:$J$37000,"23*",'Accounting data'!$K$2:$K$37000,"62*",'Accounting data'!$L$2:$L$37000,T4))-SUM(SUMIFS('Accounting data'!$G$2:$G$37000,'Accounting data'!$H$2:$H$37000,{"11*","12*","13*"},'Accounting data'!$I$2:$I$37000,"9*",'Accounting data'!$J$2:$J$37000,"23*",'Accounting data'!$K$2:$K$37000,"62*",'Accounting data'!$L$2:$L$37000,T4))</f>
        <v>0</v>
      </c>
      <c r="U1582" s="392">
        <f t="array" ref="U1582">SUM(SUMIFS('Accounting data'!$G$2:$G$37000,'Accounting data'!$H$2:$H$37000,{"11*","12*","13*"},'Accounting data'!$J$2:$J$37000,"23*",'Accounting data'!$K$2:$K$37000,"62*",'Accounting data'!$L$2:$L$37000,U4))-SUM(SUMIFS('Accounting data'!$G$2:$G$37000,'Accounting data'!$H$2:$H$37000,{"11*","12*","13*"},'Accounting data'!$I$2:$I$37000,"7*",'Accounting data'!$J$2:$J$37000,"23*",'Accounting data'!$K$2:$K$37000,"62*",'Accounting data'!$L$2:$L$37000,U4))-SUM(SUMIFS('Accounting data'!$G$2:$G$37000,'Accounting data'!$H$2:$H$37000,{"11*","12*","13*"},'Accounting data'!$I$2:$I$37000,"8*",'Accounting data'!$J$2:$J$37000,"23*",'Accounting data'!$K$2:$K$37000,"62*",'Accounting data'!$L$2:$L$37000,U4))-SUM(SUMIFS('Accounting data'!$G$2:$G$37000,'Accounting data'!$H$2:$H$37000,{"11*","12*","13*"},'Accounting data'!$I$2:$I$37000,"9*",'Accounting data'!$J$2:$J$37000,"23*",'Accounting data'!$K$2:$K$37000,"62*",'Accounting data'!$L$2:$L$37000,U4))</f>
        <v>0</v>
      </c>
      <c r="V1582" s="392">
        <f t="array" ref="V1582">SUM(SUMIFS('Accounting data'!$G$2:$G$37000,'Accounting data'!$H$2:$H$37000,{"11*","12*","13*"},'Accounting data'!$J$2:$J$37000,"23*",'Accounting data'!$K$2:$K$37000,"62*",'Accounting data'!$L$2:$L$37000,V4))-SUM(SUMIFS('Accounting data'!$G$2:$G$37000,'Accounting data'!$H$2:$H$37000,{"11*","12*","13*"},'Accounting data'!$I$2:$I$37000,"7*",'Accounting data'!$J$2:$J$37000,"23*",'Accounting data'!$K$2:$K$37000,"62*",'Accounting data'!$L$2:$L$37000,V4))-SUM(SUMIFS('Accounting data'!$G$2:$G$37000,'Accounting data'!$H$2:$H$37000,{"11*","12*","13*"},'Accounting data'!$I$2:$I$37000,"8*",'Accounting data'!$J$2:$J$37000,"23*",'Accounting data'!$K$2:$K$37000,"62*",'Accounting data'!$L$2:$L$37000,V4))-SUM(SUMIFS('Accounting data'!$G$2:$G$37000,'Accounting data'!$H$2:$H$37000,{"11*","12*","13*"},'Accounting data'!$I$2:$I$37000,"9*",'Accounting data'!$J$2:$J$37000,"23*",'Accounting data'!$K$2:$K$37000,"62*",'Accounting data'!$L$2:$L$37000,V4))</f>
        <v>0</v>
      </c>
      <c r="W1582" s="392">
        <f t="array" ref="W1582">SUM(SUMIFS('Accounting data'!$G$2:$G$37000,'Accounting data'!$H$2:$H$37000,{"11*","12*","13*"},'Accounting data'!$J$2:$J$37000,"23*",'Accounting data'!$K$2:$K$37000,"62*",'Accounting data'!$L$2:$L$37000,W4))-SUM(SUMIFS('Accounting data'!$G$2:$G$37000,'Accounting data'!$H$2:$H$37000,{"11*","12*","13*"},'Accounting data'!$I$2:$I$37000,"7*",'Accounting data'!$J$2:$J$37000,"23*",'Accounting data'!$K$2:$K$37000,"62*",'Accounting data'!$L$2:$L$37000,W4))-SUM(SUMIFS('Accounting data'!$G$2:$G$37000,'Accounting data'!$H$2:$H$37000,{"11*","12*","13*"},'Accounting data'!$I$2:$I$37000,"8*",'Accounting data'!$J$2:$J$37000,"23*",'Accounting data'!$K$2:$K$37000,"62*",'Accounting data'!$L$2:$L$37000,W4))-SUM(SUMIFS('Accounting data'!$G$2:$G$37000,'Accounting data'!$H$2:$H$37000,{"11*","12*","13*"},'Accounting data'!$I$2:$I$37000,"9*",'Accounting data'!$J$2:$J$37000,"23*",'Accounting data'!$K$2:$K$37000,"62*",'Accounting data'!$L$2:$L$37000,W4))</f>
        <v>0</v>
      </c>
      <c r="X1582" s="392">
        <f t="array" ref="X1582">SUM(SUMIFS('Accounting data'!$G$2:$G$37000,'Accounting data'!$H$2:$H$37000,{"11*","12*","13*"},'Accounting data'!$J$2:$J$37000,"23*",'Accounting data'!$K$2:$K$37000,"62*",'Accounting data'!$L$2:$L$37000,X4))-SUM(SUMIFS('Accounting data'!$G$2:$G$37000,'Accounting data'!$H$2:$H$37000,{"11*","12*","13*"},'Accounting data'!$I$2:$I$37000,"7*",'Accounting data'!$J$2:$J$37000,"23*",'Accounting data'!$K$2:$K$37000,"62*",'Accounting data'!$L$2:$L$37000,X4))-SUM(SUMIFS('Accounting data'!$G$2:$G$37000,'Accounting data'!$H$2:$H$37000,{"11*","12*","13*"},'Accounting data'!$I$2:$I$37000,"8*",'Accounting data'!$J$2:$J$37000,"23*",'Accounting data'!$K$2:$K$37000,"62*",'Accounting data'!$L$2:$L$37000,X4))-SUM(SUMIFS('Accounting data'!$G$2:$G$37000,'Accounting data'!$H$2:$H$37000,{"11*","12*","13*"},'Accounting data'!$I$2:$I$37000,"9*",'Accounting data'!$J$2:$J$37000,"23*",'Accounting data'!$K$2:$K$37000,"62*",'Accounting data'!$L$2:$L$37000,X4))</f>
        <v>0</v>
      </c>
      <c r="Y1582" s="392">
        <f t="array" ref="Y1582">SUM(SUMIFS('Accounting data'!$G$2:$G$37000,'Accounting data'!$H$2:$H$37000,{"11*","12*","13*"},'Accounting data'!$J$2:$J$37000,"23*",'Accounting data'!$K$2:$K$37000,"62*",'Accounting data'!$L$2:$L$37000,Y4))-SUM(SUMIFS('Accounting data'!$G$2:$G$37000,'Accounting data'!$H$2:$H$37000,{"11*","12*","13*"},'Accounting data'!$I$2:$I$37000,"7*",'Accounting data'!$J$2:$J$37000,"23*",'Accounting data'!$K$2:$K$37000,"62*",'Accounting data'!$L$2:$L$37000,Y4))-SUM(SUMIFS('Accounting data'!$G$2:$G$37000,'Accounting data'!$H$2:$H$37000,{"11*","12*","13*"},'Accounting data'!$I$2:$I$37000,"8*",'Accounting data'!$J$2:$J$37000,"23*",'Accounting data'!$K$2:$K$37000,"62*",'Accounting data'!$L$2:$L$37000,Y4))-SUM(SUMIFS('Accounting data'!$G$2:$G$37000,'Accounting data'!$H$2:$H$37000,{"11*","12*","13*"},'Accounting data'!$I$2:$I$37000,"9*",'Accounting data'!$J$2:$J$37000,"23*",'Accounting data'!$K$2:$K$37000,"62*",'Accounting data'!$L$2:$L$37000,Y4))</f>
        <v>0</v>
      </c>
      <c r="Z1582" s="392">
        <f t="array" ref="Z1582">SUM(SUMIFS('Accounting data'!$G$2:$G$37000,'Accounting data'!$H$2:$H$37000,{"11*","12*","13*"},'Accounting data'!$J$2:$J$37000,"23*",'Accounting data'!$K$2:$K$37000,"62*",'Accounting data'!$L$2:$L$37000,Z4))-SUM(SUMIFS('Accounting data'!$G$2:$G$37000,'Accounting data'!$H$2:$H$37000,{"11*","12*","13*"},'Accounting data'!$I$2:$I$37000,"7*",'Accounting data'!$J$2:$J$37000,"23*",'Accounting data'!$K$2:$K$37000,"62*",'Accounting data'!$L$2:$L$37000,Z4))-SUM(SUMIFS('Accounting data'!$G$2:$G$37000,'Accounting data'!$H$2:$H$37000,{"11*","12*","13*"},'Accounting data'!$I$2:$I$37000,"8*",'Accounting data'!$J$2:$J$37000,"23*",'Accounting data'!$K$2:$K$37000,"62*",'Accounting data'!$L$2:$L$37000,Z4))-SUM(SUMIFS('Accounting data'!$G$2:$G$37000,'Accounting data'!$H$2:$H$37000,{"11*","12*","13*"},'Accounting data'!$I$2:$I$37000,"9*",'Accounting data'!$J$2:$J$37000,"23*",'Accounting data'!$K$2:$K$37000,"62*",'Accounting data'!$L$2:$L$37000,Z4))</f>
        <v>0</v>
      </c>
      <c r="AA1582" s="392">
        <f t="array" ref="AA1582">SUM(SUMIFS('Accounting data'!$G$2:$G$37000,'Accounting data'!$H$2:$H$37000,{"11*","12*","13*"},'Accounting data'!$J$2:$J$37000,"23*",'Accounting data'!$K$2:$K$37000,"62*",'Accounting data'!$L$2:$L$37000,AA4))-SUM(SUMIFS('Accounting data'!$G$2:$G$37000,'Accounting data'!$H$2:$H$37000,{"11*","12*","13*"},'Accounting data'!$I$2:$I$37000,"7*",'Accounting data'!$J$2:$J$37000,"23*",'Accounting data'!$K$2:$K$37000,"62*",'Accounting data'!$L$2:$L$37000,AA4))-SUM(SUMIFS('Accounting data'!$G$2:$G$37000,'Accounting data'!$H$2:$H$37000,{"11*","12*","13*"},'Accounting data'!$I$2:$I$37000,"8*",'Accounting data'!$J$2:$J$37000,"23*",'Accounting data'!$K$2:$K$37000,"62*",'Accounting data'!$L$2:$L$37000,AA4))-SUM(SUMIFS('Accounting data'!$G$2:$G$37000,'Accounting data'!$H$2:$H$37000,{"11*","12*","13*"},'Accounting data'!$I$2:$I$37000,"9*",'Accounting data'!$J$2:$J$37000,"23*",'Accounting data'!$K$2:$K$37000,"62*",'Accounting data'!$L$2:$L$37000,AA4))</f>
        <v>0</v>
      </c>
      <c r="AB1582" s="392">
        <f t="array" ref="AB1582">SUM(SUMIFS('Accounting data'!$G$2:$G$37000,'Accounting data'!$H$2:$H$37000,{"11*","12*","13*"},'Accounting data'!$J$2:$J$37000,"23*",'Accounting data'!$K$2:$K$37000,"62*",'Accounting data'!$L$2:$L$37000,AB4))-SUM(SUMIFS('Accounting data'!$G$2:$G$37000,'Accounting data'!$H$2:$H$37000,{"11*","12*","13*"},'Accounting data'!$I$2:$I$37000,"7*",'Accounting data'!$J$2:$J$37000,"23*",'Accounting data'!$K$2:$K$37000,"62*",'Accounting data'!$L$2:$L$37000,AB4))-SUM(SUMIFS('Accounting data'!$G$2:$G$37000,'Accounting data'!$H$2:$H$37000,{"11*","12*","13*"},'Accounting data'!$I$2:$I$37000,"8*",'Accounting data'!$J$2:$J$37000,"23*",'Accounting data'!$K$2:$K$37000,"62*",'Accounting data'!$L$2:$L$37000,AB4))-SUM(SUMIFS('Accounting data'!$G$2:$G$37000,'Accounting data'!$H$2:$H$37000,{"11*","12*","13*"},'Accounting data'!$I$2:$I$37000,"9*",'Accounting data'!$J$2:$J$37000,"23*",'Accounting data'!$K$2:$K$37000,"62*",'Accounting data'!$L$2:$L$37000,AB4))</f>
        <v>0</v>
      </c>
      <c r="AC1582" s="392">
        <f t="array" ref="AC1582">SUM(SUMIFS('Accounting data'!$G$2:$G$37000,'Accounting data'!$H$2:$H$37000,{"11*","12*","13*"},'Accounting data'!$J$2:$J$37000,"23*",'Accounting data'!$K$2:$K$37000,"62*",'Accounting data'!$L$2:$L$37000,AC4))-SUM(SUMIFS('Accounting data'!$G$2:$G$37000,'Accounting data'!$H$2:$H$37000,{"11*","12*","13*"},'Accounting data'!$I$2:$I$37000,"7*",'Accounting data'!$J$2:$J$37000,"23*",'Accounting data'!$K$2:$K$37000,"62*",'Accounting data'!$L$2:$L$37000,AC4))-SUM(SUMIFS('Accounting data'!$G$2:$G$37000,'Accounting data'!$H$2:$H$37000,{"11*","12*","13*"},'Accounting data'!$I$2:$I$37000,"8*",'Accounting data'!$J$2:$J$37000,"23*",'Accounting data'!$K$2:$K$37000,"62*",'Accounting data'!$L$2:$L$37000,AC4))-SUM(SUMIFS('Accounting data'!$G$2:$G$37000,'Accounting data'!$H$2:$H$37000,{"11*","12*","13*"},'Accounting data'!$I$2:$I$37000,"9*",'Accounting data'!$J$2:$J$37000,"23*",'Accounting data'!$K$2:$K$37000,"62*",'Accounting data'!$L$2:$L$37000,AC4))</f>
        <v>0</v>
      </c>
      <c r="AD1582" s="392">
        <f t="array" ref="AD1582">SUM(SUMIFS('Accounting data'!$G$2:$G$37000,'Accounting data'!$H$2:$H$37000,{"11*","12*","13*"},'Accounting data'!$J$2:$J$37000,"23*",'Accounting data'!$K$2:$K$37000,"62*",'Accounting data'!$L$2:$L$37000,AD4))-SUM(SUMIFS('Accounting data'!$G$2:$G$37000,'Accounting data'!$H$2:$H$37000,{"11*","12*","13*"},'Accounting data'!$I$2:$I$37000,"7*",'Accounting data'!$J$2:$J$37000,"23*",'Accounting data'!$K$2:$K$37000,"62*",'Accounting data'!$L$2:$L$37000,AD4))-SUM(SUMIFS('Accounting data'!$G$2:$G$37000,'Accounting data'!$H$2:$H$37000,{"11*","12*","13*"},'Accounting data'!$I$2:$I$37000,"8*",'Accounting data'!$J$2:$J$37000,"23*",'Accounting data'!$K$2:$K$37000,"62*",'Accounting data'!$L$2:$L$37000,AD4))-SUM(SUMIFS('Accounting data'!$G$2:$G$37000,'Accounting data'!$H$2:$H$37000,{"11*","12*","13*"},'Accounting data'!$I$2:$I$37000,"9*",'Accounting data'!$J$2:$J$37000,"23*",'Accounting data'!$K$2:$K$37000,"62*",'Accounting data'!$L$2:$L$37000,AD4))</f>
        <v>0</v>
      </c>
      <c r="AE1582" s="392">
        <f t="array" ref="AE1582">SUM(SUMIFS('Accounting data'!$G$2:$G$37000,'Accounting data'!$H$2:$H$37000,{"11*","12*","13*"},'Accounting data'!$J$2:$J$37000,"23*",'Accounting data'!$K$2:$K$37000,"62*",'Accounting data'!$L$2:$L$37000,AE4))-SUM(SUMIFS('Accounting data'!$G$2:$G$37000,'Accounting data'!$H$2:$H$37000,{"11*","12*","13*"},'Accounting data'!$I$2:$I$37000,"7*",'Accounting data'!$J$2:$J$37000,"23*",'Accounting data'!$K$2:$K$37000,"62*",'Accounting data'!$L$2:$L$37000,AE4))-SUM(SUMIFS('Accounting data'!$G$2:$G$37000,'Accounting data'!$H$2:$H$37000,{"11*","12*","13*"},'Accounting data'!$I$2:$I$37000,"8*",'Accounting data'!$J$2:$J$37000,"23*",'Accounting data'!$K$2:$K$37000,"62*",'Accounting data'!$L$2:$L$37000,AE4))-SUM(SUMIFS('Accounting data'!$G$2:$G$37000,'Accounting data'!$H$2:$H$37000,{"11*","12*","13*"},'Accounting data'!$I$2:$I$37000,"9*",'Accounting data'!$J$2:$J$37000,"23*",'Accounting data'!$K$2:$K$37000,"62*",'Accounting data'!$L$2:$L$37000,AE4))</f>
        <v>0</v>
      </c>
      <c r="AF1582" s="392">
        <f t="array" ref="AF1582">SUM(SUMIFS('Accounting data'!$G$2:$G$37000,'Accounting data'!$H$2:$H$37000,{"11*","12*","13*"},'Accounting data'!$J$2:$J$37000,"23*",'Accounting data'!$K$2:$K$37000,"62*",'Accounting data'!$L$2:$L$37000,AF4))-SUM(SUMIFS('Accounting data'!$G$2:$G$37000,'Accounting data'!$H$2:$H$37000,{"11*","12*","13*"},'Accounting data'!$I$2:$I$37000,"7*",'Accounting data'!$J$2:$J$37000,"23*",'Accounting data'!$K$2:$K$37000,"62*",'Accounting data'!$L$2:$L$37000,AF4))-SUM(SUMIFS('Accounting data'!$G$2:$G$37000,'Accounting data'!$H$2:$H$37000,{"11*","12*","13*"},'Accounting data'!$I$2:$I$37000,"8*",'Accounting data'!$J$2:$J$37000,"23*",'Accounting data'!$K$2:$K$37000,"62*",'Accounting data'!$L$2:$L$37000,AF4))-SUM(SUMIFS('Accounting data'!$G$2:$G$37000,'Accounting data'!$H$2:$H$37000,{"11*","12*","13*"},'Accounting data'!$I$2:$I$37000,"9*",'Accounting data'!$J$2:$J$37000,"23*",'Accounting data'!$K$2:$K$37000,"62*",'Accounting data'!$L$2:$L$37000,AF4))</f>
        <v>0</v>
      </c>
    </row>
    <row r="1583" spans="1:32">
      <c r="A1583" s="391" t="s">
        <v>975</v>
      </c>
      <c r="B1583" s="391"/>
      <c r="C1583" s="391"/>
      <c r="D1583">
        <v>6300</v>
      </c>
      <c r="E1583" s="392">
        <f t="array" ref="E1583">SUM(SUMIFS('Accounting data'!$G$2:$G$37000,'Accounting data'!$H$2:$H$37000,{"11*","12*","13*"},'Accounting data'!$J$2:$J$37000,"23*",'Accounting data'!$K$2:$K$37000,"63*",'Accounting data'!$L$2:$L$37000,E4))-SUM(SUMIFS('Accounting data'!$G$2:$G$37000,'Accounting data'!$H$2:$H$37000,{"11*","12*","13*"},'Accounting data'!$I$2:$I$37000,"7*",'Accounting data'!$J$2:$J$37000,"23*",'Accounting data'!$K$2:$K$37000,"63*",'Accounting data'!$L$2:$L$37000,E4))-SUM(SUMIFS('Accounting data'!$G$2:$G$37000,'Accounting data'!$H$2:$H$37000,{"11*","12*","13*"},'Accounting data'!$I$2:$I$37000,"8*",'Accounting data'!$J$2:$J$37000,"23*",'Accounting data'!$K$2:$K$37000,"63*",'Accounting data'!$L$2:$L$37000,E4))-SUM(SUMIFS('Accounting data'!$G$2:$G$37000,'Accounting data'!$H$2:$H$37000,{"11*","12*","13*"},'Accounting data'!$I$2:$I$37000,"9*",'Accounting data'!$J$2:$J$37000,"23*",'Accounting data'!$K$2:$K$37000,"63*",'Accounting data'!$L$2:$L$37000,E4))</f>
        <v>0</v>
      </c>
      <c r="F1583" s="392">
        <f t="array" ref="F1583">SUM(SUMIFS('Accounting data'!$G$2:$G$37000,'Accounting data'!$H$2:$H$37000,{"11*","12*","13*"},'Accounting data'!$J$2:$J$37000,"23*",'Accounting data'!$K$2:$K$37000,"63*",'Accounting data'!$L$2:$L$37000,F4))-SUM(SUMIFS('Accounting data'!$G$2:$G$37000,'Accounting data'!$H$2:$H$37000,{"11*","12*","13*"},'Accounting data'!$I$2:$I$37000,"7*",'Accounting data'!$J$2:$J$37000,"23*",'Accounting data'!$K$2:$K$37000,"63*",'Accounting data'!$L$2:$L$37000,F4))-SUM(SUMIFS('Accounting data'!$G$2:$G$37000,'Accounting data'!$H$2:$H$37000,{"11*","12*","13*"},'Accounting data'!$I$2:$I$37000,"8*",'Accounting data'!$J$2:$J$37000,"23*",'Accounting data'!$K$2:$K$37000,"63*",'Accounting data'!$L$2:$L$37000,F4))-SUM(SUMIFS('Accounting data'!$G$2:$G$37000,'Accounting data'!$H$2:$H$37000,{"11*","12*","13*"},'Accounting data'!$I$2:$I$37000,"9*",'Accounting data'!$J$2:$J$37000,"23*",'Accounting data'!$K$2:$K$37000,"63*",'Accounting data'!$L$2:$L$37000,F4))</f>
        <v>0</v>
      </c>
      <c r="G1583" s="392">
        <f t="array" ref="G1583">SUM(SUMIFS('Accounting data'!$G$2:$G$37000,'Accounting data'!$H$2:$H$37000,{"11*","12*","13*"},'Accounting data'!$J$2:$J$37000,"23*",'Accounting data'!$K$2:$K$37000,"63*",'Accounting data'!$L$2:$L$37000,G4))-SUM(SUMIFS('Accounting data'!$G$2:$G$37000,'Accounting data'!$H$2:$H$37000,{"11*","12*","13*"},'Accounting data'!$I$2:$I$37000,"7*",'Accounting data'!$J$2:$J$37000,"23*",'Accounting data'!$K$2:$K$37000,"63*",'Accounting data'!$L$2:$L$37000,G4))-SUM(SUMIFS('Accounting data'!$G$2:$G$37000,'Accounting data'!$H$2:$H$37000,{"11*","12*","13*"},'Accounting data'!$I$2:$I$37000,"8*",'Accounting data'!$J$2:$J$37000,"23*",'Accounting data'!$K$2:$K$37000,"63*",'Accounting data'!$L$2:$L$37000,G4))-SUM(SUMIFS('Accounting data'!$G$2:$G$37000,'Accounting data'!$H$2:$H$37000,{"11*","12*","13*"},'Accounting data'!$I$2:$I$37000,"9*",'Accounting data'!$J$2:$J$37000,"23*",'Accounting data'!$K$2:$K$37000,"63*",'Accounting data'!$L$2:$L$37000,G4))</f>
        <v>0</v>
      </c>
      <c r="H1583" s="392">
        <f t="array" ref="H1583">SUM(SUMIFS('Accounting data'!$G$2:$G$37000,'Accounting data'!$H$2:$H$37000,{"11*","12*","13*"},'Accounting data'!$J$2:$J$37000,"23*",'Accounting data'!$K$2:$K$37000,"63*",'Accounting data'!$L$2:$L$37000,H4))-SUM(SUMIFS('Accounting data'!$G$2:$G$37000,'Accounting data'!$H$2:$H$37000,{"11*","12*","13*"},'Accounting data'!$I$2:$I$37000,"7*",'Accounting data'!$J$2:$J$37000,"23*",'Accounting data'!$K$2:$K$37000,"63*",'Accounting data'!$L$2:$L$37000,H4))-SUM(SUMIFS('Accounting data'!$G$2:$G$37000,'Accounting data'!$H$2:$H$37000,{"11*","12*","13*"},'Accounting data'!$I$2:$I$37000,"8*",'Accounting data'!$J$2:$J$37000,"23*",'Accounting data'!$K$2:$K$37000,"63*",'Accounting data'!$L$2:$L$37000,H4))-SUM(SUMIFS('Accounting data'!$G$2:$G$37000,'Accounting data'!$H$2:$H$37000,{"11*","12*","13*"},'Accounting data'!$I$2:$I$37000,"9*",'Accounting data'!$J$2:$J$37000,"23*",'Accounting data'!$K$2:$K$37000,"63*",'Accounting data'!$L$2:$L$37000,H4))</f>
        <v>0</v>
      </c>
      <c r="I1583" s="392">
        <f t="array" ref="I1583">SUM(SUMIFS('Accounting data'!$G$2:$G$37000,'Accounting data'!$H$2:$H$37000,{"11*","12*","13*"},'Accounting data'!$J$2:$J$37000,"23*",'Accounting data'!$K$2:$K$37000,"63*",'Accounting data'!$L$2:$L$37000,I4))-SUM(SUMIFS('Accounting data'!$G$2:$G$37000,'Accounting data'!$H$2:$H$37000,{"11*","12*","13*"},'Accounting data'!$I$2:$I$37000,"7*",'Accounting data'!$J$2:$J$37000,"23*",'Accounting data'!$K$2:$K$37000,"63*",'Accounting data'!$L$2:$L$37000,I4))-SUM(SUMIFS('Accounting data'!$G$2:$G$37000,'Accounting data'!$H$2:$H$37000,{"11*","12*","13*"},'Accounting data'!$I$2:$I$37000,"8*",'Accounting data'!$J$2:$J$37000,"23*",'Accounting data'!$K$2:$K$37000,"63*",'Accounting data'!$L$2:$L$37000,I4))-SUM(SUMIFS('Accounting data'!$G$2:$G$37000,'Accounting data'!$H$2:$H$37000,{"11*","12*","13*"},'Accounting data'!$I$2:$I$37000,"9*",'Accounting data'!$J$2:$J$37000,"23*",'Accounting data'!$K$2:$K$37000,"63*",'Accounting data'!$L$2:$L$37000,I4))</f>
        <v>0</v>
      </c>
      <c r="J1583" s="392">
        <f t="array" ref="J1583">SUM(SUMIFS('Accounting data'!$G$2:$G$37000,'Accounting data'!$H$2:$H$37000,{"11*","12*","13*"},'Accounting data'!$J$2:$J$37000,"23*",'Accounting data'!$K$2:$K$37000,"63*",'Accounting data'!$L$2:$L$37000,J4))-SUM(SUMIFS('Accounting data'!$G$2:$G$37000,'Accounting data'!$H$2:$H$37000,{"11*","12*","13*"},'Accounting data'!$I$2:$I$37000,"7*",'Accounting data'!$J$2:$J$37000,"23*",'Accounting data'!$K$2:$K$37000,"63*",'Accounting data'!$L$2:$L$37000,J4))-SUM(SUMIFS('Accounting data'!$G$2:$G$37000,'Accounting data'!$H$2:$H$37000,{"11*","12*","13*"},'Accounting data'!$I$2:$I$37000,"8*",'Accounting data'!$J$2:$J$37000,"23*",'Accounting data'!$K$2:$K$37000,"63*",'Accounting data'!$L$2:$L$37000,J4))-SUM(SUMIFS('Accounting data'!$G$2:$G$37000,'Accounting data'!$H$2:$H$37000,{"11*","12*","13*"},'Accounting data'!$I$2:$I$37000,"9*",'Accounting data'!$J$2:$J$37000,"23*",'Accounting data'!$K$2:$K$37000,"63*",'Accounting data'!$L$2:$L$37000,J4))</f>
        <v>0</v>
      </c>
      <c r="K1583" s="392">
        <f t="array" ref="K1583">SUM(SUMIFS('Accounting data'!$G$2:$G$37000,'Accounting data'!$H$2:$H$37000,{"11*","12*","13*"},'Accounting data'!$J$2:$J$37000,"23*",'Accounting data'!$K$2:$K$37000,"63*",'Accounting data'!$L$2:$L$37000,K4))-SUM(SUMIFS('Accounting data'!$G$2:$G$37000,'Accounting data'!$H$2:$H$37000,{"11*","12*","13*"},'Accounting data'!$I$2:$I$37000,"7*",'Accounting data'!$J$2:$J$37000,"23*",'Accounting data'!$K$2:$K$37000,"63*",'Accounting data'!$L$2:$L$37000,K4))-SUM(SUMIFS('Accounting data'!$G$2:$G$37000,'Accounting data'!$H$2:$H$37000,{"11*","12*","13*"},'Accounting data'!$I$2:$I$37000,"8*",'Accounting data'!$J$2:$J$37000,"23*",'Accounting data'!$K$2:$K$37000,"63*",'Accounting data'!$L$2:$L$37000,K4))-SUM(SUMIFS('Accounting data'!$G$2:$G$37000,'Accounting data'!$H$2:$H$37000,{"11*","12*","13*"},'Accounting data'!$I$2:$I$37000,"9*",'Accounting data'!$J$2:$J$37000,"23*",'Accounting data'!$K$2:$K$37000,"63*",'Accounting data'!$L$2:$L$37000,K4))</f>
        <v>0</v>
      </c>
      <c r="L1583" s="392">
        <f t="array" ref="L1583">SUM(SUMIFS('Accounting data'!$G$2:$G$37000,'Accounting data'!$H$2:$H$37000,{"11*","12*","13*"},'Accounting data'!$J$2:$J$37000,"23*",'Accounting data'!$K$2:$K$37000,"63*",'Accounting data'!$L$2:$L$37000,L4))-SUM(SUMIFS('Accounting data'!$G$2:$G$37000,'Accounting data'!$H$2:$H$37000,{"11*","12*","13*"},'Accounting data'!$I$2:$I$37000,"7*",'Accounting data'!$J$2:$J$37000,"23*",'Accounting data'!$K$2:$K$37000,"63*",'Accounting data'!$L$2:$L$37000,L4))-SUM(SUMIFS('Accounting data'!$G$2:$G$37000,'Accounting data'!$H$2:$H$37000,{"11*","12*","13*"},'Accounting data'!$I$2:$I$37000,"8*",'Accounting data'!$J$2:$J$37000,"23*",'Accounting data'!$K$2:$K$37000,"63*",'Accounting data'!$L$2:$L$37000,L4))-SUM(SUMIFS('Accounting data'!$G$2:$G$37000,'Accounting data'!$H$2:$H$37000,{"11*","12*","13*"},'Accounting data'!$I$2:$I$37000,"9*",'Accounting data'!$J$2:$J$37000,"23*",'Accounting data'!$K$2:$K$37000,"63*",'Accounting data'!$L$2:$L$37000,L4))</f>
        <v>0</v>
      </c>
      <c r="M1583" s="392">
        <f t="array" ref="M1583">SUM(SUMIFS('Accounting data'!$G$2:$G$37000,'Accounting data'!$H$2:$H$37000,{"11*","12*","13*"},'Accounting data'!$J$2:$J$37000,"23*",'Accounting data'!$K$2:$K$37000,"63*",'Accounting data'!$L$2:$L$37000,M4))-SUM(SUMIFS('Accounting data'!$G$2:$G$37000,'Accounting data'!$H$2:$H$37000,{"11*","12*","13*"},'Accounting data'!$I$2:$I$37000,"7*",'Accounting data'!$J$2:$J$37000,"23*",'Accounting data'!$K$2:$K$37000,"63*",'Accounting data'!$L$2:$L$37000,M4))-SUM(SUMIFS('Accounting data'!$G$2:$G$37000,'Accounting data'!$H$2:$H$37000,{"11*","12*","13*"},'Accounting data'!$I$2:$I$37000,"8*",'Accounting data'!$J$2:$J$37000,"23*",'Accounting data'!$K$2:$K$37000,"63*",'Accounting data'!$L$2:$L$37000,M4))-SUM(SUMIFS('Accounting data'!$G$2:$G$37000,'Accounting data'!$H$2:$H$37000,{"11*","12*","13*"},'Accounting data'!$I$2:$I$37000,"9*",'Accounting data'!$J$2:$J$37000,"23*",'Accounting data'!$K$2:$K$37000,"63*",'Accounting data'!$L$2:$L$37000,M4))</f>
        <v>0</v>
      </c>
      <c r="N1583" s="392">
        <f t="array" ref="N1583">SUM(SUMIFS('Accounting data'!$G$2:$G$37000,'Accounting data'!$H$2:$H$37000,{"11*","12*","13*"},'Accounting data'!$J$2:$J$37000,"23*",'Accounting data'!$K$2:$K$37000,"63*",'Accounting data'!$L$2:$L$37000,N4))-SUM(SUMIFS('Accounting data'!$G$2:$G$37000,'Accounting data'!$H$2:$H$37000,{"11*","12*","13*"},'Accounting data'!$I$2:$I$37000,"7*",'Accounting data'!$J$2:$J$37000,"23*",'Accounting data'!$K$2:$K$37000,"63*",'Accounting data'!$L$2:$L$37000,N4))-SUM(SUMIFS('Accounting data'!$G$2:$G$37000,'Accounting data'!$H$2:$H$37000,{"11*","12*","13*"},'Accounting data'!$I$2:$I$37000,"8*",'Accounting data'!$J$2:$J$37000,"23*",'Accounting data'!$K$2:$K$37000,"63*",'Accounting data'!$L$2:$L$37000,N4))-SUM(SUMIFS('Accounting data'!$G$2:$G$37000,'Accounting data'!$H$2:$H$37000,{"11*","12*","13*"},'Accounting data'!$I$2:$I$37000,"9*",'Accounting data'!$J$2:$J$37000,"23*",'Accounting data'!$K$2:$K$37000,"63*",'Accounting data'!$L$2:$L$37000,N4))</f>
        <v>0</v>
      </c>
      <c r="O1583" s="392">
        <f t="array" ref="O1583">SUM(SUMIFS('Accounting data'!$G$2:$G$37000,'Accounting data'!$H$2:$H$37000,{"11*","12*","13*"},'Accounting data'!$J$2:$J$37000,"23*",'Accounting data'!$K$2:$K$37000,"63*",'Accounting data'!$L$2:$L$37000,O4))-SUM(SUMIFS('Accounting data'!$G$2:$G$37000,'Accounting data'!$H$2:$H$37000,{"11*","12*","13*"},'Accounting data'!$I$2:$I$37000,"7*",'Accounting data'!$J$2:$J$37000,"23*",'Accounting data'!$K$2:$K$37000,"63*",'Accounting data'!$L$2:$L$37000,O4))-SUM(SUMIFS('Accounting data'!$G$2:$G$37000,'Accounting data'!$H$2:$H$37000,{"11*","12*","13*"},'Accounting data'!$I$2:$I$37000,"8*",'Accounting data'!$J$2:$J$37000,"23*",'Accounting data'!$K$2:$K$37000,"63*",'Accounting data'!$L$2:$L$37000,O4))-SUM(SUMIFS('Accounting data'!$G$2:$G$37000,'Accounting data'!$H$2:$H$37000,{"11*","12*","13*"},'Accounting data'!$I$2:$I$37000,"9*",'Accounting data'!$J$2:$J$37000,"23*",'Accounting data'!$K$2:$K$37000,"63*",'Accounting data'!$L$2:$L$37000,O4))</f>
        <v>0</v>
      </c>
      <c r="P1583" s="392">
        <f t="array" ref="P1583">SUM(SUMIFS('Accounting data'!$G$2:$G$37000,'Accounting data'!$H$2:$H$37000,{"11*","12*","13*"},'Accounting data'!$J$2:$J$37000,"23*",'Accounting data'!$K$2:$K$37000,"63*",'Accounting data'!$L$2:$L$37000,P4))-SUM(SUMIFS('Accounting data'!$G$2:$G$37000,'Accounting data'!$H$2:$H$37000,{"11*","12*","13*"},'Accounting data'!$I$2:$I$37000,"7*",'Accounting data'!$J$2:$J$37000,"23*",'Accounting data'!$K$2:$K$37000,"63*",'Accounting data'!$L$2:$L$37000,P4))-SUM(SUMIFS('Accounting data'!$G$2:$G$37000,'Accounting data'!$H$2:$H$37000,{"11*","12*","13*"},'Accounting data'!$I$2:$I$37000,"8*",'Accounting data'!$J$2:$J$37000,"23*",'Accounting data'!$K$2:$K$37000,"63*",'Accounting data'!$L$2:$L$37000,P4))-SUM(SUMIFS('Accounting data'!$G$2:$G$37000,'Accounting data'!$H$2:$H$37000,{"11*","12*","13*"},'Accounting data'!$I$2:$I$37000,"9*",'Accounting data'!$J$2:$J$37000,"23*",'Accounting data'!$K$2:$K$37000,"63*",'Accounting data'!$L$2:$L$37000,P4))</f>
        <v>0</v>
      </c>
      <c r="Q1583" s="392">
        <f t="array" ref="Q1583">SUM(SUMIFS('Accounting data'!$G$2:$G$37000,'Accounting data'!$H$2:$H$37000,{"11*","12*","13*"},'Accounting data'!$J$2:$J$37000,"23*",'Accounting data'!$K$2:$K$37000,"63*",'Accounting data'!$L$2:$L$37000,Q4))-SUM(SUMIFS('Accounting data'!$G$2:$G$37000,'Accounting data'!$H$2:$H$37000,{"11*","12*","13*"},'Accounting data'!$I$2:$I$37000,"7*",'Accounting data'!$J$2:$J$37000,"23*",'Accounting data'!$K$2:$K$37000,"63*",'Accounting data'!$L$2:$L$37000,Q4))-SUM(SUMIFS('Accounting data'!$G$2:$G$37000,'Accounting data'!$H$2:$H$37000,{"11*","12*","13*"},'Accounting data'!$I$2:$I$37000,"8*",'Accounting data'!$J$2:$J$37000,"23*",'Accounting data'!$K$2:$K$37000,"63*",'Accounting data'!$L$2:$L$37000,Q4))-SUM(SUMIFS('Accounting data'!$G$2:$G$37000,'Accounting data'!$H$2:$H$37000,{"11*","12*","13*"},'Accounting data'!$I$2:$I$37000,"9*",'Accounting data'!$J$2:$J$37000,"23*",'Accounting data'!$K$2:$K$37000,"63*",'Accounting data'!$L$2:$L$37000,Q4))</f>
        <v>0</v>
      </c>
      <c r="R1583" s="392">
        <f t="array" ref="R1583">SUM(SUMIFS('Accounting data'!$G$2:$G$37000,'Accounting data'!$H$2:$H$37000,{"11*","12*","13*"},'Accounting data'!$J$2:$J$37000,"23*",'Accounting data'!$K$2:$K$37000,"63*",'Accounting data'!$L$2:$L$37000,R4))-SUM(SUMIFS('Accounting data'!$G$2:$G$37000,'Accounting data'!$H$2:$H$37000,{"11*","12*","13*"},'Accounting data'!$I$2:$I$37000,"7*",'Accounting data'!$J$2:$J$37000,"23*",'Accounting data'!$K$2:$K$37000,"63*",'Accounting data'!$L$2:$L$37000,R4))-SUM(SUMIFS('Accounting data'!$G$2:$G$37000,'Accounting data'!$H$2:$H$37000,{"11*","12*","13*"},'Accounting data'!$I$2:$I$37000,"8*",'Accounting data'!$J$2:$J$37000,"23*",'Accounting data'!$K$2:$K$37000,"63*",'Accounting data'!$L$2:$L$37000,R4))-SUM(SUMIFS('Accounting data'!$G$2:$G$37000,'Accounting data'!$H$2:$H$37000,{"11*","12*","13*"},'Accounting data'!$I$2:$I$37000,"9*",'Accounting data'!$J$2:$J$37000,"23*",'Accounting data'!$K$2:$K$37000,"63*",'Accounting data'!$L$2:$L$37000,R4))</f>
        <v>0</v>
      </c>
      <c r="S1583" s="392">
        <f t="array" ref="S1583">SUM(SUMIFS('Accounting data'!$G$2:$G$37000,'Accounting data'!$H$2:$H$37000,{"11*","12*","13*"},'Accounting data'!$J$2:$J$37000,"23*",'Accounting data'!$K$2:$K$37000,"63*",'Accounting data'!$L$2:$L$37000,S4))-SUM(SUMIFS('Accounting data'!$G$2:$G$37000,'Accounting data'!$H$2:$H$37000,{"11*","12*","13*"},'Accounting data'!$I$2:$I$37000,"7*",'Accounting data'!$J$2:$J$37000,"23*",'Accounting data'!$K$2:$K$37000,"63*",'Accounting data'!$L$2:$L$37000,S4))-SUM(SUMIFS('Accounting data'!$G$2:$G$37000,'Accounting data'!$H$2:$H$37000,{"11*","12*","13*"},'Accounting data'!$I$2:$I$37000,"8*",'Accounting data'!$J$2:$J$37000,"23*",'Accounting data'!$K$2:$K$37000,"63*",'Accounting data'!$L$2:$L$37000,S4))-SUM(SUMIFS('Accounting data'!$G$2:$G$37000,'Accounting data'!$H$2:$H$37000,{"11*","12*","13*"},'Accounting data'!$I$2:$I$37000,"9*",'Accounting data'!$J$2:$J$37000,"23*",'Accounting data'!$K$2:$K$37000,"63*",'Accounting data'!$L$2:$L$37000,S4))</f>
        <v>0</v>
      </c>
      <c r="T1583" s="392">
        <f t="array" ref="T1583">SUM(SUMIFS('Accounting data'!$G$2:$G$37000,'Accounting data'!$H$2:$H$37000,{"11*","12*","13*"},'Accounting data'!$J$2:$J$37000,"23*",'Accounting data'!$K$2:$K$37000,"63*",'Accounting data'!$L$2:$L$37000,T4))-SUM(SUMIFS('Accounting data'!$G$2:$G$37000,'Accounting data'!$H$2:$H$37000,{"11*","12*","13*"},'Accounting data'!$I$2:$I$37000,"7*",'Accounting data'!$J$2:$J$37000,"23*",'Accounting data'!$K$2:$K$37000,"63*",'Accounting data'!$L$2:$L$37000,T4))-SUM(SUMIFS('Accounting data'!$G$2:$G$37000,'Accounting data'!$H$2:$H$37000,{"11*","12*","13*"},'Accounting data'!$I$2:$I$37000,"8*",'Accounting data'!$J$2:$J$37000,"23*",'Accounting data'!$K$2:$K$37000,"63*",'Accounting data'!$L$2:$L$37000,T4))-SUM(SUMIFS('Accounting data'!$G$2:$G$37000,'Accounting data'!$H$2:$H$37000,{"11*","12*","13*"},'Accounting data'!$I$2:$I$37000,"9*",'Accounting data'!$J$2:$J$37000,"23*",'Accounting data'!$K$2:$K$37000,"63*",'Accounting data'!$L$2:$L$37000,T4))</f>
        <v>0</v>
      </c>
      <c r="U1583" s="392">
        <f t="array" ref="U1583">SUM(SUMIFS('Accounting data'!$G$2:$G$37000,'Accounting data'!$H$2:$H$37000,{"11*","12*","13*"},'Accounting data'!$J$2:$J$37000,"23*",'Accounting data'!$K$2:$K$37000,"63*",'Accounting data'!$L$2:$L$37000,U4))-SUM(SUMIFS('Accounting data'!$G$2:$G$37000,'Accounting data'!$H$2:$H$37000,{"11*","12*","13*"},'Accounting data'!$I$2:$I$37000,"7*",'Accounting data'!$J$2:$J$37000,"23*",'Accounting data'!$K$2:$K$37000,"63*",'Accounting data'!$L$2:$L$37000,U4))-SUM(SUMIFS('Accounting data'!$G$2:$G$37000,'Accounting data'!$H$2:$H$37000,{"11*","12*","13*"},'Accounting data'!$I$2:$I$37000,"8*",'Accounting data'!$J$2:$J$37000,"23*",'Accounting data'!$K$2:$K$37000,"63*",'Accounting data'!$L$2:$L$37000,U4))-SUM(SUMIFS('Accounting data'!$G$2:$G$37000,'Accounting data'!$H$2:$H$37000,{"11*","12*","13*"},'Accounting data'!$I$2:$I$37000,"9*",'Accounting data'!$J$2:$J$37000,"23*",'Accounting data'!$K$2:$K$37000,"63*",'Accounting data'!$L$2:$L$37000,U4))</f>
        <v>0</v>
      </c>
      <c r="V1583" s="392">
        <f t="array" ref="V1583">SUM(SUMIFS('Accounting data'!$G$2:$G$37000,'Accounting data'!$H$2:$H$37000,{"11*","12*","13*"},'Accounting data'!$J$2:$J$37000,"23*",'Accounting data'!$K$2:$K$37000,"63*",'Accounting data'!$L$2:$L$37000,V4))-SUM(SUMIFS('Accounting data'!$G$2:$G$37000,'Accounting data'!$H$2:$H$37000,{"11*","12*","13*"},'Accounting data'!$I$2:$I$37000,"7*",'Accounting data'!$J$2:$J$37000,"23*",'Accounting data'!$K$2:$K$37000,"63*",'Accounting data'!$L$2:$L$37000,V4))-SUM(SUMIFS('Accounting data'!$G$2:$G$37000,'Accounting data'!$H$2:$H$37000,{"11*","12*","13*"},'Accounting data'!$I$2:$I$37000,"8*",'Accounting data'!$J$2:$J$37000,"23*",'Accounting data'!$K$2:$K$37000,"63*",'Accounting data'!$L$2:$L$37000,V4))-SUM(SUMIFS('Accounting data'!$G$2:$G$37000,'Accounting data'!$H$2:$H$37000,{"11*","12*","13*"},'Accounting data'!$I$2:$I$37000,"9*",'Accounting data'!$J$2:$J$37000,"23*",'Accounting data'!$K$2:$K$37000,"63*",'Accounting data'!$L$2:$L$37000,V4))</f>
        <v>0</v>
      </c>
      <c r="W1583" s="392">
        <f t="array" ref="W1583">SUM(SUMIFS('Accounting data'!$G$2:$G$37000,'Accounting data'!$H$2:$H$37000,{"11*","12*","13*"},'Accounting data'!$J$2:$J$37000,"23*",'Accounting data'!$K$2:$K$37000,"63*",'Accounting data'!$L$2:$L$37000,W4))-SUM(SUMIFS('Accounting data'!$G$2:$G$37000,'Accounting data'!$H$2:$H$37000,{"11*","12*","13*"},'Accounting data'!$I$2:$I$37000,"7*",'Accounting data'!$J$2:$J$37000,"23*",'Accounting data'!$K$2:$K$37000,"63*",'Accounting data'!$L$2:$L$37000,W4))-SUM(SUMIFS('Accounting data'!$G$2:$G$37000,'Accounting data'!$H$2:$H$37000,{"11*","12*","13*"},'Accounting data'!$I$2:$I$37000,"8*",'Accounting data'!$J$2:$J$37000,"23*",'Accounting data'!$K$2:$K$37000,"63*",'Accounting data'!$L$2:$L$37000,W4))-SUM(SUMIFS('Accounting data'!$G$2:$G$37000,'Accounting data'!$H$2:$H$37000,{"11*","12*","13*"},'Accounting data'!$I$2:$I$37000,"9*",'Accounting data'!$J$2:$J$37000,"23*",'Accounting data'!$K$2:$K$37000,"63*",'Accounting data'!$L$2:$L$37000,W4))</f>
        <v>0</v>
      </c>
      <c r="X1583" s="392">
        <f t="array" ref="X1583">SUM(SUMIFS('Accounting data'!$G$2:$G$37000,'Accounting data'!$H$2:$H$37000,{"11*","12*","13*"},'Accounting data'!$J$2:$J$37000,"23*",'Accounting data'!$K$2:$K$37000,"63*",'Accounting data'!$L$2:$L$37000,X4))-SUM(SUMIFS('Accounting data'!$G$2:$G$37000,'Accounting data'!$H$2:$H$37000,{"11*","12*","13*"},'Accounting data'!$I$2:$I$37000,"7*",'Accounting data'!$J$2:$J$37000,"23*",'Accounting data'!$K$2:$K$37000,"63*",'Accounting data'!$L$2:$L$37000,X4))-SUM(SUMIFS('Accounting data'!$G$2:$G$37000,'Accounting data'!$H$2:$H$37000,{"11*","12*","13*"},'Accounting data'!$I$2:$I$37000,"8*",'Accounting data'!$J$2:$J$37000,"23*",'Accounting data'!$K$2:$K$37000,"63*",'Accounting data'!$L$2:$L$37000,X4))-SUM(SUMIFS('Accounting data'!$G$2:$G$37000,'Accounting data'!$H$2:$H$37000,{"11*","12*","13*"},'Accounting data'!$I$2:$I$37000,"9*",'Accounting data'!$J$2:$J$37000,"23*",'Accounting data'!$K$2:$K$37000,"63*",'Accounting data'!$L$2:$L$37000,X4))</f>
        <v>0</v>
      </c>
      <c r="Y1583" s="392">
        <f t="array" ref="Y1583">SUM(SUMIFS('Accounting data'!$G$2:$G$37000,'Accounting data'!$H$2:$H$37000,{"11*","12*","13*"},'Accounting data'!$J$2:$J$37000,"23*",'Accounting data'!$K$2:$K$37000,"63*",'Accounting data'!$L$2:$L$37000,Y4))-SUM(SUMIFS('Accounting data'!$G$2:$G$37000,'Accounting data'!$H$2:$H$37000,{"11*","12*","13*"},'Accounting data'!$I$2:$I$37000,"7*",'Accounting data'!$J$2:$J$37000,"23*",'Accounting data'!$K$2:$K$37000,"63*",'Accounting data'!$L$2:$L$37000,Y4))-SUM(SUMIFS('Accounting data'!$G$2:$G$37000,'Accounting data'!$H$2:$H$37000,{"11*","12*","13*"},'Accounting data'!$I$2:$I$37000,"8*",'Accounting data'!$J$2:$J$37000,"23*",'Accounting data'!$K$2:$K$37000,"63*",'Accounting data'!$L$2:$L$37000,Y4))-SUM(SUMIFS('Accounting data'!$G$2:$G$37000,'Accounting data'!$H$2:$H$37000,{"11*","12*","13*"},'Accounting data'!$I$2:$I$37000,"9*",'Accounting data'!$J$2:$J$37000,"23*",'Accounting data'!$K$2:$K$37000,"63*",'Accounting data'!$L$2:$L$37000,Y4))</f>
        <v>0</v>
      </c>
      <c r="Z1583" s="392">
        <f t="array" ref="Z1583">SUM(SUMIFS('Accounting data'!$G$2:$G$37000,'Accounting data'!$H$2:$H$37000,{"11*","12*","13*"},'Accounting data'!$J$2:$J$37000,"23*",'Accounting data'!$K$2:$K$37000,"63*",'Accounting data'!$L$2:$L$37000,Z4))-SUM(SUMIFS('Accounting data'!$G$2:$G$37000,'Accounting data'!$H$2:$H$37000,{"11*","12*","13*"},'Accounting data'!$I$2:$I$37000,"7*",'Accounting data'!$J$2:$J$37000,"23*",'Accounting data'!$K$2:$K$37000,"63*",'Accounting data'!$L$2:$L$37000,Z4))-SUM(SUMIFS('Accounting data'!$G$2:$G$37000,'Accounting data'!$H$2:$H$37000,{"11*","12*","13*"},'Accounting data'!$I$2:$I$37000,"8*",'Accounting data'!$J$2:$J$37000,"23*",'Accounting data'!$K$2:$K$37000,"63*",'Accounting data'!$L$2:$L$37000,Z4))-SUM(SUMIFS('Accounting data'!$G$2:$G$37000,'Accounting data'!$H$2:$H$37000,{"11*","12*","13*"},'Accounting data'!$I$2:$I$37000,"9*",'Accounting data'!$J$2:$J$37000,"23*",'Accounting data'!$K$2:$K$37000,"63*",'Accounting data'!$L$2:$L$37000,Z4))</f>
        <v>0</v>
      </c>
      <c r="AA1583" s="392">
        <f t="array" ref="AA1583">SUM(SUMIFS('Accounting data'!$G$2:$G$37000,'Accounting data'!$H$2:$H$37000,{"11*","12*","13*"},'Accounting data'!$J$2:$J$37000,"23*",'Accounting data'!$K$2:$K$37000,"63*",'Accounting data'!$L$2:$L$37000,AA4))-SUM(SUMIFS('Accounting data'!$G$2:$G$37000,'Accounting data'!$H$2:$H$37000,{"11*","12*","13*"},'Accounting data'!$I$2:$I$37000,"7*",'Accounting data'!$J$2:$J$37000,"23*",'Accounting data'!$K$2:$K$37000,"63*",'Accounting data'!$L$2:$L$37000,AA4))-SUM(SUMIFS('Accounting data'!$G$2:$G$37000,'Accounting data'!$H$2:$H$37000,{"11*","12*","13*"},'Accounting data'!$I$2:$I$37000,"8*",'Accounting data'!$J$2:$J$37000,"23*",'Accounting data'!$K$2:$K$37000,"63*",'Accounting data'!$L$2:$L$37000,AA4))-SUM(SUMIFS('Accounting data'!$G$2:$G$37000,'Accounting data'!$H$2:$H$37000,{"11*","12*","13*"},'Accounting data'!$I$2:$I$37000,"9*",'Accounting data'!$J$2:$J$37000,"23*",'Accounting data'!$K$2:$K$37000,"63*",'Accounting data'!$L$2:$L$37000,AA4))</f>
        <v>0</v>
      </c>
      <c r="AB1583" s="392">
        <f t="array" ref="AB1583">SUM(SUMIFS('Accounting data'!$G$2:$G$37000,'Accounting data'!$H$2:$H$37000,{"11*","12*","13*"},'Accounting data'!$J$2:$J$37000,"23*",'Accounting data'!$K$2:$K$37000,"63*",'Accounting data'!$L$2:$L$37000,AB4))-SUM(SUMIFS('Accounting data'!$G$2:$G$37000,'Accounting data'!$H$2:$H$37000,{"11*","12*","13*"},'Accounting data'!$I$2:$I$37000,"7*",'Accounting data'!$J$2:$J$37000,"23*",'Accounting data'!$K$2:$K$37000,"63*",'Accounting data'!$L$2:$L$37000,AB4))-SUM(SUMIFS('Accounting data'!$G$2:$G$37000,'Accounting data'!$H$2:$H$37000,{"11*","12*","13*"},'Accounting data'!$I$2:$I$37000,"8*",'Accounting data'!$J$2:$J$37000,"23*",'Accounting data'!$K$2:$K$37000,"63*",'Accounting data'!$L$2:$L$37000,AB4))-SUM(SUMIFS('Accounting data'!$G$2:$G$37000,'Accounting data'!$H$2:$H$37000,{"11*","12*","13*"},'Accounting data'!$I$2:$I$37000,"9*",'Accounting data'!$J$2:$J$37000,"23*",'Accounting data'!$K$2:$K$37000,"63*",'Accounting data'!$L$2:$L$37000,AB4))</f>
        <v>0</v>
      </c>
      <c r="AC1583" s="392">
        <f t="array" ref="AC1583">SUM(SUMIFS('Accounting data'!$G$2:$G$37000,'Accounting data'!$H$2:$H$37000,{"11*","12*","13*"},'Accounting data'!$J$2:$J$37000,"23*",'Accounting data'!$K$2:$K$37000,"63*",'Accounting data'!$L$2:$L$37000,AC4))-SUM(SUMIFS('Accounting data'!$G$2:$G$37000,'Accounting data'!$H$2:$H$37000,{"11*","12*","13*"},'Accounting data'!$I$2:$I$37000,"7*",'Accounting data'!$J$2:$J$37000,"23*",'Accounting data'!$K$2:$K$37000,"63*",'Accounting data'!$L$2:$L$37000,AC4))-SUM(SUMIFS('Accounting data'!$G$2:$G$37000,'Accounting data'!$H$2:$H$37000,{"11*","12*","13*"},'Accounting data'!$I$2:$I$37000,"8*",'Accounting data'!$J$2:$J$37000,"23*",'Accounting data'!$K$2:$K$37000,"63*",'Accounting data'!$L$2:$L$37000,AC4))-SUM(SUMIFS('Accounting data'!$G$2:$G$37000,'Accounting data'!$H$2:$H$37000,{"11*","12*","13*"},'Accounting data'!$I$2:$I$37000,"9*",'Accounting data'!$J$2:$J$37000,"23*",'Accounting data'!$K$2:$K$37000,"63*",'Accounting data'!$L$2:$L$37000,AC4))</f>
        <v>0</v>
      </c>
      <c r="AD1583" s="392">
        <f t="array" ref="AD1583">SUM(SUMIFS('Accounting data'!$G$2:$G$37000,'Accounting data'!$H$2:$H$37000,{"11*","12*","13*"},'Accounting data'!$J$2:$J$37000,"23*",'Accounting data'!$K$2:$K$37000,"63*",'Accounting data'!$L$2:$L$37000,AD4))-SUM(SUMIFS('Accounting data'!$G$2:$G$37000,'Accounting data'!$H$2:$H$37000,{"11*","12*","13*"},'Accounting data'!$I$2:$I$37000,"7*",'Accounting data'!$J$2:$J$37000,"23*",'Accounting data'!$K$2:$K$37000,"63*",'Accounting data'!$L$2:$L$37000,AD4))-SUM(SUMIFS('Accounting data'!$G$2:$G$37000,'Accounting data'!$H$2:$H$37000,{"11*","12*","13*"},'Accounting data'!$I$2:$I$37000,"8*",'Accounting data'!$J$2:$J$37000,"23*",'Accounting data'!$K$2:$K$37000,"63*",'Accounting data'!$L$2:$L$37000,AD4))-SUM(SUMIFS('Accounting data'!$G$2:$G$37000,'Accounting data'!$H$2:$H$37000,{"11*","12*","13*"},'Accounting data'!$I$2:$I$37000,"9*",'Accounting data'!$J$2:$J$37000,"23*",'Accounting data'!$K$2:$K$37000,"63*",'Accounting data'!$L$2:$L$37000,AD4))</f>
        <v>0</v>
      </c>
      <c r="AE1583" s="392">
        <f t="array" ref="AE1583">SUM(SUMIFS('Accounting data'!$G$2:$G$37000,'Accounting data'!$H$2:$H$37000,{"11*","12*","13*"},'Accounting data'!$J$2:$J$37000,"23*",'Accounting data'!$K$2:$K$37000,"63*",'Accounting data'!$L$2:$L$37000,AE4))-SUM(SUMIFS('Accounting data'!$G$2:$G$37000,'Accounting data'!$H$2:$H$37000,{"11*","12*","13*"},'Accounting data'!$I$2:$I$37000,"7*",'Accounting data'!$J$2:$J$37000,"23*",'Accounting data'!$K$2:$K$37000,"63*",'Accounting data'!$L$2:$L$37000,AE4))-SUM(SUMIFS('Accounting data'!$G$2:$G$37000,'Accounting data'!$H$2:$H$37000,{"11*","12*","13*"},'Accounting data'!$I$2:$I$37000,"8*",'Accounting data'!$J$2:$J$37000,"23*",'Accounting data'!$K$2:$K$37000,"63*",'Accounting data'!$L$2:$L$37000,AE4))-SUM(SUMIFS('Accounting data'!$G$2:$G$37000,'Accounting data'!$H$2:$H$37000,{"11*","12*","13*"},'Accounting data'!$I$2:$I$37000,"9*",'Accounting data'!$J$2:$J$37000,"23*",'Accounting data'!$K$2:$K$37000,"63*",'Accounting data'!$L$2:$L$37000,AE4))</f>
        <v>0</v>
      </c>
      <c r="AF1583" s="392">
        <f t="array" ref="AF1583">SUM(SUMIFS('Accounting data'!$G$2:$G$37000,'Accounting data'!$H$2:$H$37000,{"11*","12*","13*"},'Accounting data'!$J$2:$J$37000,"23*",'Accounting data'!$K$2:$K$37000,"63*",'Accounting data'!$L$2:$L$37000,AF4))-SUM(SUMIFS('Accounting data'!$G$2:$G$37000,'Accounting data'!$H$2:$H$37000,{"11*","12*","13*"},'Accounting data'!$I$2:$I$37000,"7*",'Accounting data'!$J$2:$J$37000,"23*",'Accounting data'!$K$2:$K$37000,"63*",'Accounting data'!$L$2:$L$37000,AF4))-SUM(SUMIFS('Accounting data'!$G$2:$G$37000,'Accounting data'!$H$2:$H$37000,{"11*","12*","13*"},'Accounting data'!$I$2:$I$37000,"8*",'Accounting data'!$J$2:$J$37000,"23*",'Accounting data'!$K$2:$K$37000,"63*",'Accounting data'!$L$2:$L$37000,AF4))-SUM(SUMIFS('Accounting data'!$G$2:$G$37000,'Accounting data'!$H$2:$H$37000,{"11*","12*","13*"},'Accounting data'!$I$2:$I$37000,"9*",'Accounting data'!$J$2:$J$37000,"23*",'Accounting data'!$K$2:$K$37000,"63*",'Accounting data'!$L$2:$L$37000,AF4))</f>
        <v>0</v>
      </c>
    </row>
    <row r="1584" spans="1:32">
      <c r="A1584" s="391" t="s">
        <v>976</v>
      </c>
      <c r="B1584" s="391"/>
      <c r="C1584" s="391"/>
      <c r="D1584">
        <v>6400</v>
      </c>
      <c r="E1584" s="392">
        <f t="array" ref="E1584">SUM(SUMIFS('Accounting data'!$G$2:$G$37000,'Accounting data'!$H$2:$H$37000,{"11*","12*","13*"},'Accounting data'!$J$2:$J$37000,"23*",'Accounting data'!$K$2:$K$37000,"64*",'Accounting data'!$L$2:$L$37000,E4))-SUM(SUMIFS('Accounting data'!$G$2:$G$37000,'Accounting data'!$H$2:$H$37000,{"11*","12*","13*"},'Accounting data'!$I$2:$I$37000,"7*",'Accounting data'!$J$2:$J$37000,"23*",'Accounting data'!$K$2:$K$37000,"64*",'Accounting data'!$L$2:$L$37000,E4))-SUM(SUMIFS('Accounting data'!$G$2:$G$37000,'Accounting data'!$H$2:$H$37000,{"11*","12*","13*"},'Accounting data'!$I$2:$I$37000,"8*",'Accounting data'!$J$2:$J$37000,"23*",'Accounting data'!$K$2:$K$37000,"64*",'Accounting data'!$L$2:$L$37000,E4))-SUM(SUMIFS('Accounting data'!$G$2:$G$37000,'Accounting data'!$H$2:$H$37000,{"11*","12*","13*"},'Accounting data'!$I$2:$I$37000,"9*",'Accounting data'!$J$2:$J$37000,"23*",'Accounting data'!$K$2:$K$37000,"64*",'Accounting data'!$L$2:$L$37000,E4))</f>
        <v>0</v>
      </c>
      <c r="F1584" s="392">
        <f t="array" ref="F1584">SUM(SUMIFS('Accounting data'!$G$2:$G$37000,'Accounting data'!$H$2:$H$37000,{"11*","12*","13*"},'Accounting data'!$J$2:$J$37000,"23*",'Accounting data'!$K$2:$K$37000,"64*",'Accounting data'!$L$2:$L$37000,F4))-SUM(SUMIFS('Accounting data'!$G$2:$G$37000,'Accounting data'!$H$2:$H$37000,{"11*","12*","13*"},'Accounting data'!$I$2:$I$37000,"7*",'Accounting data'!$J$2:$J$37000,"23*",'Accounting data'!$K$2:$K$37000,"64*",'Accounting data'!$L$2:$L$37000,F4))-SUM(SUMIFS('Accounting data'!$G$2:$G$37000,'Accounting data'!$H$2:$H$37000,{"11*","12*","13*"},'Accounting data'!$I$2:$I$37000,"8*",'Accounting data'!$J$2:$J$37000,"23*",'Accounting data'!$K$2:$K$37000,"64*",'Accounting data'!$L$2:$L$37000,F4))-SUM(SUMIFS('Accounting data'!$G$2:$G$37000,'Accounting data'!$H$2:$H$37000,{"11*","12*","13*"},'Accounting data'!$I$2:$I$37000,"9*",'Accounting data'!$J$2:$J$37000,"23*",'Accounting data'!$K$2:$K$37000,"64*",'Accounting data'!$L$2:$L$37000,F4))</f>
        <v>0</v>
      </c>
      <c r="G1584" s="392">
        <f t="array" ref="G1584">SUM(SUMIFS('Accounting data'!$G$2:$G$37000,'Accounting data'!$H$2:$H$37000,{"11*","12*","13*"},'Accounting data'!$J$2:$J$37000,"23*",'Accounting data'!$K$2:$K$37000,"64*",'Accounting data'!$L$2:$L$37000,G4))-SUM(SUMIFS('Accounting data'!$G$2:$G$37000,'Accounting data'!$H$2:$H$37000,{"11*","12*","13*"},'Accounting data'!$I$2:$I$37000,"7*",'Accounting data'!$J$2:$J$37000,"23*",'Accounting data'!$K$2:$K$37000,"64*",'Accounting data'!$L$2:$L$37000,G4))-SUM(SUMIFS('Accounting data'!$G$2:$G$37000,'Accounting data'!$H$2:$H$37000,{"11*","12*","13*"},'Accounting data'!$I$2:$I$37000,"8*",'Accounting data'!$J$2:$J$37000,"23*",'Accounting data'!$K$2:$K$37000,"64*",'Accounting data'!$L$2:$L$37000,G4))-SUM(SUMIFS('Accounting data'!$G$2:$G$37000,'Accounting data'!$H$2:$H$37000,{"11*","12*","13*"},'Accounting data'!$I$2:$I$37000,"9*",'Accounting data'!$J$2:$J$37000,"23*",'Accounting data'!$K$2:$K$37000,"64*",'Accounting data'!$L$2:$L$37000,G4))</f>
        <v>0</v>
      </c>
      <c r="H1584" s="392">
        <f t="array" ref="H1584">SUM(SUMIFS('Accounting data'!$G$2:$G$37000,'Accounting data'!$H$2:$H$37000,{"11*","12*","13*"},'Accounting data'!$J$2:$J$37000,"23*",'Accounting data'!$K$2:$K$37000,"64*",'Accounting data'!$L$2:$L$37000,H4))-SUM(SUMIFS('Accounting data'!$G$2:$G$37000,'Accounting data'!$H$2:$H$37000,{"11*","12*","13*"},'Accounting data'!$I$2:$I$37000,"7*",'Accounting data'!$J$2:$J$37000,"23*",'Accounting data'!$K$2:$K$37000,"64*",'Accounting data'!$L$2:$L$37000,H4))-SUM(SUMIFS('Accounting data'!$G$2:$G$37000,'Accounting data'!$H$2:$H$37000,{"11*","12*","13*"},'Accounting data'!$I$2:$I$37000,"8*",'Accounting data'!$J$2:$J$37000,"23*",'Accounting data'!$K$2:$K$37000,"64*",'Accounting data'!$L$2:$L$37000,H4))-SUM(SUMIFS('Accounting data'!$G$2:$G$37000,'Accounting data'!$H$2:$H$37000,{"11*","12*","13*"},'Accounting data'!$I$2:$I$37000,"9*",'Accounting data'!$J$2:$J$37000,"23*",'Accounting data'!$K$2:$K$37000,"64*",'Accounting data'!$L$2:$L$37000,H4))</f>
        <v>0</v>
      </c>
      <c r="I1584" s="392">
        <f t="array" ref="I1584">SUM(SUMIFS('Accounting data'!$G$2:$G$37000,'Accounting data'!$H$2:$H$37000,{"11*","12*","13*"},'Accounting data'!$J$2:$J$37000,"23*",'Accounting data'!$K$2:$K$37000,"64*",'Accounting data'!$L$2:$L$37000,I4))-SUM(SUMIFS('Accounting data'!$G$2:$G$37000,'Accounting data'!$H$2:$H$37000,{"11*","12*","13*"},'Accounting data'!$I$2:$I$37000,"7*",'Accounting data'!$J$2:$J$37000,"23*",'Accounting data'!$K$2:$K$37000,"64*",'Accounting data'!$L$2:$L$37000,I4))-SUM(SUMIFS('Accounting data'!$G$2:$G$37000,'Accounting data'!$H$2:$H$37000,{"11*","12*","13*"},'Accounting data'!$I$2:$I$37000,"8*",'Accounting data'!$J$2:$J$37000,"23*",'Accounting data'!$K$2:$K$37000,"64*",'Accounting data'!$L$2:$L$37000,I4))-SUM(SUMIFS('Accounting data'!$G$2:$G$37000,'Accounting data'!$H$2:$H$37000,{"11*","12*","13*"},'Accounting data'!$I$2:$I$37000,"9*",'Accounting data'!$J$2:$J$37000,"23*",'Accounting data'!$K$2:$K$37000,"64*",'Accounting data'!$L$2:$L$37000,I4))</f>
        <v>0</v>
      </c>
      <c r="J1584" s="392">
        <f t="array" ref="J1584">SUM(SUMIFS('Accounting data'!$G$2:$G$37000,'Accounting data'!$H$2:$H$37000,{"11*","12*","13*"},'Accounting data'!$J$2:$J$37000,"23*",'Accounting data'!$K$2:$K$37000,"64*",'Accounting data'!$L$2:$L$37000,J4))-SUM(SUMIFS('Accounting data'!$G$2:$G$37000,'Accounting data'!$H$2:$H$37000,{"11*","12*","13*"},'Accounting data'!$I$2:$I$37000,"7*",'Accounting data'!$J$2:$J$37000,"23*",'Accounting data'!$K$2:$K$37000,"64*",'Accounting data'!$L$2:$L$37000,J4))-SUM(SUMIFS('Accounting data'!$G$2:$G$37000,'Accounting data'!$H$2:$H$37000,{"11*","12*","13*"},'Accounting data'!$I$2:$I$37000,"8*",'Accounting data'!$J$2:$J$37000,"23*",'Accounting data'!$K$2:$K$37000,"64*",'Accounting data'!$L$2:$L$37000,J4))-SUM(SUMIFS('Accounting data'!$G$2:$G$37000,'Accounting data'!$H$2:$H$37000,{"11*","12*","13*"},'Accounting data'!$I$2:$I$37000,"9*",'Accounting data'!$J$2:$J$37000,"23*",'Accounting data'!$K$2:$K$37000,"64*",'Accounting data'!$L$2:$L$37000,J4))</f>
        <v>0</v>
      </c>
      <c r="K1584" s="392">
        <f t="array" ref="K1584">SUM(SUMIFS('Accounting data'!$G$2:$G$37000,'Accounting data'!$H$2:$H$37000,{"11*","12*","13*"},'Accounting data'!$J$2:$J$37000,"23*",'Accounting data'!$K$2:$K$37000,"64*",'Accounting data'!$L$2:$L$37000,K4))-SUM(SUMIFS('Accounting data'!$G$2:$G$37000,'Accounting data'!$H$2:$H$37000,{"11*","12*","13*"},'Accounting data'!$I$2:$I$37000,"7*",'Accounting data'!$J$2:$J$37000,"23*",'Accounting data'!$K$2:$K$37000,"64*",'Accounting data'!$L$2:$L$37000,K4))-SUM(SUMIFS('Accounting data'!$G$2:$G$37000,'Accounting data'!$H$2:$H$37000,{"11*","12*","13*"},'Accounting data'!$I$2:$I$37000,"8*",'Accounting data'!$J$2:$J$37000,"23*",'Accounting data'!$K$2:$K$37000,"64*",'Accounting data'!$L$2:$L$37000,K4))-SUM(SUMIFS('Accounting data'!$G$2:$G$37000,'Accounting data'!$H$2:$H$37000,{"11*","12*","13*"},'Accounting data'!$I$2:$I$37000,"9*",'Accounting data'!$J$2:$J$37000,"23*",'Accounting data'!$K$2:$K$37000,"64*",'Accounting data'!$L$2:$L$37000,K4))</f>
        <v>0</v>
      </c>
      <c r="L1584" s="392">
        <f t="array" ref="L1584">SUM(SUMIFS('Accounting data'!$G$2:$G$37000,'Accounting data'!$H$2:$H$37000,{"11*","12*","13*"},'Accounting data'!$J$2:$J$37000,"23*",'Accounting data'!$K$2:$K$37000,"64*",'Accounting data'!$L$2:$L$37000,L4))-SUM(SUMIFS('Accounting data'!$G$2:$G$37000,'Accounting data'!$H$2:$H$37000,{"11*","12*","13*"},'Accounting data'!$I$2:$I$37000,"7*",'Accounting data'!$J$2:$J$37000,"23*",'Accounting data'!$K$2:$K$37000,"64*",'Accounting data'!$L$2:$L$37000,L4))-SUM(SUMIFS('Accounting data'!$G$2:$G$37000,'Accounting data'!$H$2:$H$37000,{"11*","12*","13*"},'Accounting data'!$I$2:$I$37000,"8*",'Accounting data'!$J$2:$J$37000,"23*",'Accounting data'!$K$2:$K$37000,"64*",'Accounting data'!$L$2:$L$37000,L4))-SUM(SUMIFS('Accounting data'!$G$2:$G$37000,'Accounting data'!$H$2:$H$37000,{"11*","12*","13*"},'Accounting data'!$I$2:$I$37000,"9*",'Accounting data'!$J$2:$J$37000,"23*",'Accounting data'!$K$2:$K$37000,"64*",'Accounting data'!$L$2:$L$37000,L4))</f>
        <v>0</v>
      </c>
      <c r="M1584" s="392">
        <f t="array" ref="M1584">SUM(SUMIFS('Accounting data'!$G$2:$G$37000,'Accounting data'!$H$2:$H$37000,{"11*","12*","13*"},'Accounting data'!$J$2:$J$37000,"23*",'Accounting data'!$K$2:$K$37000,"64*",'Accounting data'!$L$2:$L$37000,M4))-SUM(SUMIFS('Accounting data'!$G$2:$G$37000,'Accounting data'!$H$2:$H$37000,{"11*","12*","13*"},'Accounting data'!$I$2:$I$37000,"7*",'Accounting data'!$J$2:$J$37000,"23*",'Accounting data'!$K$2:$K$37000,"64*",'Accounting data'!$L$2:$L$37000,M4))-SUM(SUMIFS('Accounting data'!$G$2:$G$37000,'Accounting data'!$H$2:$H$37000,{"11*","12*","13*"},'Accounting data'!$I$2:$I$37000,"8*",'Accounting data'!$J$2:$J$37000,"23*",'Accounting data'!$K$2:$K$37000,"64*",'Accounting data'!$L$2:$L$37000,M4))-SUM(SUMIFS('Accounting data'!$G$2:$G$37000,'Accounting data'!$H$2:$H$37000,{"11*","12*","13*"},'Accounting data'!$I$2:$I$37000,"9*",'Accounting data'!$J$2:$J$37000,"23*",'Accounting data'!$K$2:$K$37000,"64*",'Accounting data'!$L$2:$L$37000,M4))</f>
        <v>0</v>
      </c>
      <c r="N1584" s="392">
        <f t="array" ref="N1584">SUM(SUMIFS('Accounting data'!$G$2:$G$37000,'Accounting data'!$H$2:$H$37000,{"11*","12*","13*"},'Accounting data'!$J$2:$J$37000,"23*",'Accounting data'!$K$2:$K$37000,"64*",'Accounting data'!$L$2:$L$37000,N4))-SUM(SUMIFS('Accounting data'!$G$2:$G$37000,'Accounting data'!$H$2:$H$37000,{"11*","12*","13*"},'Accounting data'!$I$2:$I$37000,"7*",'Accounting data'!$J$2:$J$37000,"23*",'Accounting data'!$K$2:$K$37000,"64*",'Accounting data'!$L$2:$L$37000,N4))-SUM(SUMIFS('Accounting data'!$G$2:$G$37000,'Accounting data'!$H$2:$H$37000,{"11*","12*","13*"},'Accounting data'!$I$2:$I$37000,"8*",'Accounting data'!$J$2:$J$37000,"23*",'Accounting data'!$K$2:$K$37000,"64*",'Accounting data'!$L$2:$L$37000,N4))-SUM(SUMIFS('Accounting data'!$G$2:$G$37000,'Accounting data'!$H$2:$H$37000,{"11*","12*","13*"},'Accounting data'!$I$2:$I$37000,"9*",'Accounting data'!$J$2:$J$37000,"23*",'Accounting data'!$K$2:$K$37000,"64*",'Accounting data'!$L$2:$L$37000,N4))</f>
        <v>0</v>
      </c>
      <c r="O1584" s="392">
        <f t="array" ref="O1584">SUM(SUMIFS('Accounting data'!$G$2:$G$37000,'Accounting data'!$H$2:$H$37000,{"11*","12*","13*"},'Accounting data'!$J$2:$J$37000,"23*",'Accounting data'!$K$2:$K$37000,"64*",'Accounting data'!$L$2:$L$37000,O4))-SUM(SUMIFS('Accounting data'!$G$2:$G$37000,'Accounting data'!$H$2:$H$37000,{"11*","12*","13*"},'Accounting data'!$I$2:$I$37000,"7*",'Accounting data'!$J$2:$J$37000,"23*",'Accounting data'!$K$2:$K$37000,"64*",'Accounting data'!$L$2:$L$37000,O4))-SUM(SUMIFS('Accounting data'!$G$2:$G$37000,'Accounting data'!$H$2:$H$37000,{"11*","12*","13*"},'Accounting data'!$I$2:$I$37000,"8*",'Accounting data'!$J$2:$J$37000,"23*",'Accounting data'!$K$2:$K$37000,"64*",'Accounting data'!$L$2:$L$37000,O4))-SUM(SUMIFS('Accounting data'!$G$2:$G$37000,'Accounting data'!$H$2:$H$37000,{"11*","12*","13*"},'Accounting data'!$I$2:$I$37000,"9*",'Accounting data'!$J$2:$J$37000,"23*",'Accounting data'!$K$2:$K$37000,"64*",'Accounting data'!$L$2:$L$37000,O4))</f>
        <v>0</v>
      </c>
      <c r="P1584" s="392">
        <f t="array" ref="P1584">SUM(SUMIFS('Accounting data'!$G$2:$G$37000,'Accounting data'!$H$2:$H$37000,{"11*","12*","13*"},'Accounting data'!$J$2:$J$37000,"23*",'Accounting data'!$K$2:$K$37000,"64*",'Accounting data'!$L$2:$L$37000,P4))-SUM(SUMIFS('Accounting data'!$G$2:$G$37000,'Accounting data'!$H$2:$H$37000,{"11*","12*","13*"},'Accounting data'!$I$2:$I$37000,"7*",'Accounting data'!$J$2:$J$37000,"23*",'Accounting data'!$K$2:$K$37000,"64*",'Accounting data'!$L$2:$L$37000,P4))-SUM(SUMIFS('Accounting data'!$G$2:$G$37000,'Accounting data'!$H$2:$H$37000,{"11*","12*","13*"},'Accounting data'!$I$2:$I$37000,"8*",'Accounting data'!$J$2:$J$37000,"23*",'Accounting data'!$K$2:$K$37000,"64*",'Accounting data'!$L$2:$L$37000,P4))-SUM(SUMIFS('Accounting data'!$G$2:$G$37000,'Accounting data'!$H$2:$H$37000,{"11*","12*","13*"},'Accounting data'!$I$2:$I$37000,"9*",'Accounting data'!$J$2:$J$37000,"23*",'Accounting data'!$K$2:$K$37000,"64*",'Accounting data'!$L$2:$L$37000,P4))</f>
        <v>0</v>
      </c>
      <c r="Q1584" s="392">
        <f t="array" ref="Q1584">SUM(SUMIFS('Accounting data'!$G$2:$G$37000,'Accounting data'!$H$2:$H$37000,{"11*","12*","13*"},'Accounting data'!$J$2:$J$37000,"23*",'Accounting data'!$K$2:$K$37000,"64*",'Accounting data'!$L$2:$L$37000,Q4))-SUM(SUMIFS('Accounting data'!$G$2:$G$37000,'Accounting data'!$H$2:$H$37000,{"11*","12*","13*"},'Accounting data'!$I$2:$I$37000,"7*",'Accounting data'!$J$2:$J$37000,"23*",'Accounting data'!$K$2:$K$37000,"64*",'Accounting data'!$L$2:$L$37000,Q4))-SUM(SUMIFS('Accounting data'!$G$2:$G$37000,'Accounting data'!$H$2:$H$37000,{"11*","12*","13*"},'Accounting data'!$I$2:$I$37000,"8*",'Accounting data'!$J$2:$J$37000,"23*",'Accounting data'!$K$2:$K$37000,"64*",'Accounting data'!$L$2:$L$37000,Q4))-SUM(SUMIFS('Accounting data'!$G$2:$G$37000,'Accounting data'!$H$2:$H$37000,{"11*","12*","13*"},'Accounting data'!$I$2:$I$37000,"9*",'Accounting data'!$J$2:$J$37000,"23*",'Accounting data'!$K$2:$K$37000,"64*",'Accounting data'!$L$2:$L$37000,Q4))</f>
        <v>0</v>
      </c>
      <c r="R1584" s="392">
        <f t="array" ref="R1584">SUM(SUMIFS('Accounting data'!$G$2:$G$37000,'Accounting data'!$H$2:$H$37000,{"11*","12*","13*"},'Accounting data'!$J$2:$J$37000,"23*",'Accounting data'!$K$2:$K$37000,"64*",'Accounting data'!$L$2:$L$37000,R4))-SUM(SUMIFS('Accounting data'!$G$2:$G$37000,'Accounting data'!$H$2:$H$37000,{"11*","12*","13*"},'Accounting data'!$I$2:$I$37000,"7*",'Accounting data'!$J$2:$J$37000,"23*",'Accounting data'!$K$2:$K$37000,"64*",'Accounting data'!$L$2:$L$37000,R4))-SUM(SUMIFS('Accounting data'!$G$2:$G$37000,'Accounting data'!$H$2:$H$37000,{"11*","12*","13*"},'Accounting data'!$I$2:$I$37000,"8*",'Accounting data'!$J$2:$J$37000,"23*",'Accounting data'!$K$2:$K$37000,"64*",'Accounting data'!$L$2:$L$37000,R4))-SUM(SUMIFS('Accounting data'!$G$2:$G$37000,'Accounting data'!$H$2:$H$37000,{"11*","12*","13*"},'Accounting data'!$I$2:$I$37000,"9*",'Accounting data'!$J$2:$J$37000,"23*",'Accounting data'!$K$2:$K$37000,"64*",'Accounting data'!$L$2:$L$37000,R4))</f>
        <v>0</v>
      </c>
      <c r="S1584" s="392">
        <f t="array" ref="S1584">SUM(SUMIFS('Accounting data'!$G$2:$G$37000,'Accounting data'!$H$2:$H$37000,{"11*","12*","13*"},'Accounting data'!$J$2:$J$37000,"23*",'Accounting data'!$K$2:$K$37000,"64*",'Accounting data'!$L$2:$L$37000,S4))-SUM(SUMIFS('Accounting data'!$G$2:$G$37000,'Accounting data'!$H$2:$H$37000,{"11*","12*","13*"},'Accounting data'!$I$2:$I$37000,"7*",'Accounting data'!$J$2:$J$37000,"23*",'Accounting data'!$K$2:$K$37000,"64*",'Accounting data'!$L$2:$L$37000,S4))-SUM(SUMIFS('Accounting data'!$G$2:$G$37000,'Accounting data'!$H$2:$H$37000,{"11*","12*","13*"},'Accounting data'!$I$2:$I$37000,"8*",'Accounting data'!$J$2:$J$37000,"23*",'Accounting data'!$K$2:$K$37000,"64*",'Accounting data'!$L$2:$L$37000,S4))-SUM(SUMIFS('Accounting data'!$G$2:$G$37000,'Accounting data'!$H$2:$H$37000,{"11*","12*","13*"},'Accounting data'!$I$2:$I$37000,"9*",'Accounting data'!$J$2:$J$37000,"23*",'Accounting data'!$K$2:$K$37000,"64*",'Accounting data'!$L$2:$L$37000,S4))</f>
        <v>0</v>
      </c>
      <c r="T1584" s="392">
        <f t="array" ref="T1584">SUM(SUMIFS('Accounting data'!$G$2:$G$37000,'Accounting data'!$H$2:$H$37000,{"11*","12*","13*"},'Accounting data'!$J$2:$J$37000,"23*",'Accounting data'!$K$2:$K$37000,"64*",'Accounting data'!$L$2:$L$37000,T4))-SUM(SUMIFS('Accounting data'!$G$2:$G$37000,'Accounting data'!$H$2:$H$37000,{"11*","12*","13*"},'Accounting data'!$I$2:$I$37000,"7*",'Accounting data'!$J$2:$J$37000,"23*",'Accounting data'!$K$2:$K$37000,"64*",'Accounting data'!$L$2:$L$37000,T4))-SUM(SUMIFS('Accounting data'!$G$2:$G$37000,'Accounting data'!$H$2:$H$37000,{"11*","12*","13*"},'Accounting data'!$I$2:$I$37000,"8*",'Accounting data'!$J$2:$J$37000,"23*",'Accounting data'!$K$2:$K$37000,"64*",'Accounting data'!$L$2:$L$37000,T4))-SUM(SUMIFS('Accounting data'!$G$2:$G$37000,'Accounting data'!$H$2:$H$37000,{"11*","12*","13*"},'Accounting data'!$I$2:$I$37000,"9*",'Accounting data'!$J$2:$J$37000,"23*",'Accounting data'!$K$2:$K$37000,"64*",'Accounting data'!$L$2:$L$37000,T4))</f>
        <v>0</v>
      </c>
      <c r="U1584" s="392">
        <f t="array" ref="U1584">SUM(SUMIFS('Accounting data'!$G$2:$G$37000,'Accounting data'!$H$2:$H$37000,{"11*","12*","13*"},'Accounting data'!$J$2:$J$37000,"23*",'Accounting data'!$K$2:$K$37000,"64*",'Accounting data'!$L$2:$L$37000,U4))-SUM(SUMIFS('Accounting data'!$G$2:$G$37000,'Accounting data'!$H$2:$H$37000,{"11*","12*","13*"},'Accounting data'!$I$2:$I$37000,"7*",'Accounting data'!$J$2:$J$37000,"23*",'Accounting data'!$K$2:$K$37000,"64*",'Accounting data'!$L$2:$L$37000,U4))-SUM(SUMIFS('Accounting data'!$G$2:$G$37000,'Accounting data'!$H$2:$H$37000,{"11*","12*","13*"},'Accounting data'!$I$2:$I$37000,"8*",'Accounting data'!$J$2:$J$37000,"23*",'Accounting data'!$K$2:$K$37000,"64*",'Accounting data'!$L$2:$L$37000,U4))-SUM(SUMIFS('Accounting data'!$G$2:$G$37000,'Accounting data'!$H$2:$H$37000,{"11*","12*","13*"},'Accounting data'!$I$2:$I$37000,"9*",'Accounting data'!$J$2:$J$37000,"23*",'Accounting data'!$K$2:$K$37000,"64*",'Accounting data'!$L$2:$L$37000,U4))</f>
        <v>0</v>
      </c>
      <c r="V1584" s="392">
        <f t="array" ref="V1584">SUM(SUMIFS('Accounting data'!$G$2:$G$37000,'Accounting data'!$H$2:$H$37000,{"11*","12*","13*"},'Accounting data'!$J$2:$J$37000,"23*",'Accounting data'!$K$2:$K$37000,"64*",'Accounting data'!$L$2:$L$37000,V4))-SUM(SUMIFS('Accounting data'!$G$2:$G$37000,'Accounting data'!$H$2:$H$37000,{"11*","12*","13*"},'Accounting data'!$I$2:$I$37000,"7*",'Accounting data'!$J$2:$J$37000,"23*",'Accounting data'!$K$2:$K$37000,"64*",'Accounting data'!$L$2:$L$37000,V4))-SUM(SUMIFS('Accounting data'!$G$2:$G$37000,'Accounting data'!$H$2:$H$37000,{"11*","12*","13*"},'Accounting data'!$I$2:$I$37000,"8*",'Accounting data'!$J$2:$J$37000,"23*",'Accounting data'!$K$2:$K$37000,"64*",'Accounting data'!$L$2:$L$37000,V4))-SUM(SUMIFS('Accounting data'!$G$2:$G$37000,'Accounting data'!$H$2:$H$37000,{"11*","12*","13*"},'Accounting data'!$I$2:$I$37000,"9*",'Accounting data'!$J$2:$J$37000,"23*",'Accounting data'!$K$2:$K$37000,"64*",'Accounting data'!$L$2:$L$37000,V4))</f>
        <v>0</v>
      </c>
      <c r="W1584" s="392">
        <f t="array" ref="W1584">SUM(SUMIFS('Accounting data'!$G$2:$G$37000,'Accounting data'!$H$2:$H$37000,{"11*","12*","13*"},'Accounting data'!$J$2:$J$37000,"23*",'Accounting data'!$K$2:$K$37000,"64*",'Accounting data'!$L$2:$L$37000,W4))-SUM(SUMIFS('Accounting data'!$G$2:$G$37000,'Accounting data'!$H$2:$H$37000,{"11*","12*","13*"},'Accounting data'!$I$2:$I$37000,"7*",'Accounting data'!$J$2:$J$37000,"23*",'Accounting data'!$K$2:$K$37000,"64*",'Accounting data'!$L$2:$L$37000,W4))-SUM(SUMIFS('Accounting data'!$G$2:$G$37000,'Accounting data'!$H$2:$H$37000,{"11*","12*","13*"},'Accounting data'!$I$2:$I$37000,"8*",'Accounting data'!$J$2:$J$37000,"23*",'Accounting data'!$K$2:$K$37000,"64*",'Accounting data'!$L$2:$L$37000,W4))-SUM(SUMIFS('Accounting data'!$G$2:$G$37000,'Accounting data'!$H$2:$H$37000,{"11*","12*","13*"},'Accounting data'!$I$2:$I$37000,"9*",'Accounting data'!$J$2:$J$37000,"23*",'Accounting data'!$K$2:$K$37000,"64*",'Accounting data'!$L$2:$L$37000,W4))</f>
        <v>0</v>
      </c>
      <c r="X1584" s="392">
        <f t="array" ref="X1584">SUM(SUMIFS('Accounting data'!$G$2:$G$37000,'Accounting data'!$H$2:$H$37000,{"11*","12*","13*"},'Accounting data'!$J$2:$J$37000,"23*",'Accounting data'!$K$2:$K$37000,"64*",'Accounting data'!$L$2:$L$37000,X4))-SUM(SUMIFS('Accounting data'!$G$2:$G$37000,'Accounting data'!$H$2:$H$37000,{"11*","12*","13*"},'Accounting data'!$I$2:$I$37000,"7*",'Accounting data'!$J$2:$J$37000,"23*",'Accounting data'!$K$2:$K$37000,"64*",'Accounting data'!$L$2:$L$37000,X4))-SUM(SUMIFS('Accounting data'!$G$2:$G$37000,'Accounting data'!$H$2:$H$37000,{"11*","12*","13*"},'Accounting data'!$I$2:$I$37000,"8*",'Accounting data'!$J$2:$J$37000,"23*",'Accounting data'!$K$2:$K$37000,"64*",'Accounting data'!$L$2:$L$37000,X4))-SUM(SUMIFS('Accounting data'!$G$2:$G$37000,'Accounting data'!$H$2:$H$37000,{"11*","12*","13*"},'Accounting data'!$I$2:$I$37000,"9*",'Accounting data'!$J$2:$J$37000,"23*",'Accounting data'!$K$2:$K$37000,"64*",'Accounting data'!$L$2:$L$37000,X4))</f>
        <v>0</v>
      </c>
      <c r="Y1584" s="392">
        <f t="array" ref="Y1584">SUM(SUMIFS('Accounting data'!$G$2:$G$37000,'Accounting data'!$H$2:$H$37000,{"11*","12*","13*"},'Accounting data'!$J$2:$J$37000,"23*",'Accounting data'!$K$2:$K$37000,"64*",'Accounting data'!$L$2:$L$37000,Y4))-SUM(SUMIFS('Accounting data'!$G$2:$G$37000,'Accounting data'!$H$2:$H$37000,{"11*","12*","13*"},'Accounting data'!$I$2:$I$37000,"7*",'Accounting data'!$J$2:$J$37000,"23*",'Accounting data'!$K$2:$K$37000,"64*",'Accounting data'!$L$2:$L$37000,Y4))-SUM(SUMIFS('Accounting data'!$G$2:$G$37000,'Accounting data'!$H$2:$H$37000,{"11*","12*","13*"},'Accounting data'!$I$2:$I$37000,"8*",'Accounting data'!$J$2:$J$37000,"23*",'Accounting data'!$K$2:$K$37000,"64*",'Accounting data'!$L$2:$L$37000,Y4))-SUM(SUMIFS('Accounting data'!$G$2:$G$37000,'Accounting data'!$H$2:$H$37000,{"11*","12*","13*"},'Accounting data'!$I$2:$I$37000,"9*",'Accounting data'!$J$2:$J$37000,"23*",'Accounting data'!$K$2:$K$37000,"64*",'Accounting data'!$L$2:$L$37000,Y4))</f>
        <v>0</v>
      </c>
      <c r="Z1584" s="392">
        <f t="array" ref="Z1584">SUM(SUMIFS('Accounting data'!$G$2:$G$37000,'Accounting data'!$H$2:$H$37000,{"11*","12*","13*"},'Accounting data'!$J$2:$J$37000,"23*",'Accounting data'!$K$2:$K$37000,"64*",'Accounting data'!$L$2:$L$37000,Z4))-SUM(SUMIFS('Accounting data'!$G$2:$G$37000,'Accounting data'!$H$2:$H$37000,{"11*","12*","13*"},'Accounting data'!$I$2:$I$37000,"7*",'Accounting data'!$J$2:$J$37000,"23*",'Accounting data'!$K$2:$K$37000,"64*",'Accounting data'!$L$2:$L$37000,Z4))-SUM(SUMIFS('Accounting data'!$G$2:$G$37000,'Accounting data'!$H$2:$H$37000,{"11*","12*","13*"},'Accounting data'!$I$2:$I$37000,"8*",'Accounting data'!$J$2:$J$37000,"23*",'Accounting data'!$K$2:$K$37000,"64*",'Accounting data'!$L$2:$L$37000,Z4))-SUM(SUMIFS('Accounting data'!$G$2:$G$37000,'Accounting data'!$H$2:$H$37000,{"11*","12*","13*"},'Accounting data'!$I$2:$I$37000,"9*",'Accounting data'!$J$2:$J$37000,"23*",'Accounting data'!$K$2:$K$37000,"64*",'Accounting data'!$L$2:$L$37000,Z4))</f>
        <v>0</v>
      </c>
      <c r="AA1584" s="392">
        <f t="array" ref="AA1584">SUM(SUMIFS('Accounting data'!$G$2:$G$37000,'Accounting data'!$H$2:$H$37000,{"11*","12*","13*"},'Accounting data'!$J$2:$J$37000,"23*",'Accounting data'!$K$2:$K$37000,"64*",'Accounting data'!$L$2:$L$37000,AA4))-SUM(SUMIFS('Accounting data'!$G$2:$G$37000,'Accounting data'!$H$2:$H$37000,{"11*","12*","13*"},'Accounting data'!$I$2:$I$37000,"7*",'Accounting data'!$J$2:$J$37000,"23*",'Accounting data'!$K$2:$K$37000,"64*",'Accounting data'!$L$2:$L$37000,AA4))-SUM(SUMIFS('Accounting data'!$G$2:$G$37000,'Accounting data'!$H$2:$H$37000,{"11*","12*","13*"},'Accounting data'!$I$2:$I$37000,"8*",'Accounting data'!$J$2:$J$37000,"23*",'Accounting data'!$K$2:$K$37000,"64*",'Accounting data'!$L$2:$L$37000,AA4))-SUM(SUMIFS('Accounting data'!$G$2:$G$37000,'Accounting data'!$H$2:$H$37000,{"11*","12*","13*"},'Accounting data'!$I$2:$I$37000,"9*",'Accounting data'!$J$2:$J$37000,"23*",'Accounting data'!$K$2:$K$37000,"64*",'Accounting data'!$L$2:$L$37000,AA4))</f>
        <v>0</v>
      </c>
      <c r="AB1584" s="392">
        <f t="array" ref="AB1584">SUM(SUMIFS('Accounting data'!$G$2:$G$37000,'Accounting data'!$H$2:$H$37000,{"11*","12*","13*"},'Accounting data'!$J$2:$J$37000,"23*",'Accounting data'!$K$2:$K$37000,"64*",'Accounting data'!$L$2:$L$37000,AB4))-SUM(SUMIFS('Accounting data'!$G$2:$G$37000,'Accounting data'!$H$2:$H$37000,{"11*","12*","13*"},'Accounting data'!$I$2:$I$37000,"7*",'Accounting data'!$J$2:$J$37000,"23*",'Accounting data'!$K$2:$K$37000,"64*",'Accounting data'!$L$2:$L$37000,AB4))-SUM(SUMIFS('Accounting data'!$G$2:$G$37000,'Accounting data'!$H$2:$H$37000,{"11*","12*","13*"},'Accounting data'!$I$2:$I$37000,"8*",'Accounting data'!$J$2:$J$37000,"23*",'Accounting data'!$K$2:$K$37000,"64*",'Accounting data'!$L$2:$L$37000,AB4))-SUM(SUMIFS('Accounting data'!$G$2:$G$37000,'Accounting data'!$H$2:$H$37000,{"11*","12*","13*"},'Accounting data'!$I$2:$I$37000,"9*",'Accounting data'!$J$2:$J$37000,"23*",'Accounting data'!$K$2:$K$37000,"64*",'Accounting data'!$L$2:$L$37000,AB4))</f>
        <v>0</v>
      </c>
      <c r="AC1584" s="392">
        <f t="array" ref="AC1584">SUM(SUMIFS('Accounting data'!$G$2:$G$37000,'Accounting data'!$H$2:$H$37000,{"11*","12*","13*"},'Accounting data'!$J$2:$J$37000,"23*",'Accounting data'!$K$2:$K$37000,"64*",'Accounting data'!$L$2:$L$37000,AC4))-SUM(SUMIFS('Accounting data'!$G$2:$G$37000,'Accounting data'!$H$2:$H$37000,{"11*","12*","13*"},'Accounting data'!$I$2:$I$37000,"7*",'Accounting data'!$J$2:$J$37000,"23*",'Accounting data'!$K$2:$K$37000,"64*",'Accounting data'!$L$2:$L$37000,AC4))-SUM(SUMIFS('Accounting data'!$G$2:$G$37000,'Accounting data'!$H$2:$H$37000,{"11*","12*","13*"},'Accounting data'!$I$2:$I$37000,"8*",'Accounting data'!$J$2:$J$37000,"23*",'Accounting data'!$K$2:$K$37000,"64*",'Accounting data'!$L$2:$L$37000,AC4))-SUM(SUMIFS('Accounting data'!$G$2:$G$37000,'Accounting data'!$H$2:$H$37000,{"11*","12*","13*"},'Accounting data'!$I$2:$I$37000,"9*",'Accounting data'!$J$2:$J$37000,"23*",'Accounting data'!$K$2:$K$37000,"64*",'Accounting data'!$L$2:$L$37000,AC4))</f>
        <v>0</v>
      </c>
      <c r="AD1584" s="392">
        <f t="array" ref="AD1584">SUM(SUMIFS('Accounting data'!$G$2:$G$37000,'Accounting data'!$H$2:$H$37000,{"11*","12*","13*"},'Accounting data'!$J$2:$J$37000,"23*",'Accounting data'!$K$2:$K$37000,"64*",'Accounting data'!$L$2:$L$37000,AD4))-SUM(SUMIFS('Accounting data'!$G$2:$G$37000,'Accounting data'!$H$2:$H$37000,{"11*","12*","13*"},'Accounting data'!$I$2:$I$37000,"7*",'Accounting data'!$J$2:$J$37000,"23*",'Accounting data'!$K$2:$K$37000,"64*",'Accounting data'!$L$2:$L$37000,AD4))-SUM(SUMIFS('Accounting data'!$G$2:$G$37000,'Accounting data'!$H$2:$H$37000,{"11*","12*","13*"},'Accounting data'!$I$2:$I$37000,"8*",'Accounting data'!$J$2:$J$37000,"23*",'Accounting data'!$K$2:$K$37000,"64*",'Accounting data'!$L$2:$L$37000,AD4))-SUM(SUMIFS('Accounting data'!$G$2:$G$37000,'Accounting data'!$H$2:$H$37000,{"11*","12*","13*"},'Accounting data'!$I$2:$I$37000,"9*",'Accounting data'!$J$2:$J$37000,"23*",'Accounting data'!$K$2:$K$37000,"64*",'Accounting data'!$L$2:$L$37000,AD4))</f>
        <v>0</v>
      </c>
      <c r="AE1584" s="392">
        <f t="array" ref="AE1584">SUM(SUMIFS('Accounting data'!$G$2:$G$37000,'Accounting data'!$H$2:$H$37000,{"11*","12*","13*"},'Accounting data'!$J$2:$J$37000,"23*",'Accounting data'!$K$2:$K$37000,"64*",'Accounting data'!$L$2:$L$37000,AE4))-SUM(SUMIFS('Accounting data'!$G$2:$G$37000,'Accounting data'!$H$2:$H$37000,{"11*","12*","13*"},'Accounting data'!$I$2:$I$37000,"7*",'Accounting data'!$J$2:$J$37000,"23*",'Accounting data'!$K$2:$K$37000,"64*",'Accounting data'!$L$2:$L$37000,AE4))-SUM(SUMIFS('Accounting data'!$G$2:$G$37000,'Accounting data'!$H$2:$H$37000,{"11*","12*","13*"},'Accounting data'!$I$2:$I$37000,"8*",'Accounting data'!$J$2:$J$37000,"23*",'Accounting data'!$K$2:$K$37000,"64*",'Accounting data'!$L$2:$L$37000,AE4))-SUM(SUMIFS('Accounting data'!$G$2:$G$37000,'Accounting data'!$H$2:$H$37000,{"11*","12*","13*"},'Accounting data'!$I$2:$I$37000,"9*",'Accounting data'!$J$2:$J$37000,"23*",'Accounting data'!$K$2:$K$37000,"64*",'Accounting data'!$L$2:$L$37000,AE4))</f>
        <v>0</v>
      </c>
      <c r="AF1584" s="392">
        <f t="array" ref="AF1584">SUM(SUMIFS('Accounting data'!$G$2:$G$37000,'Accounting data'!$H$2:$H$37000,{"11*","12*","13*"},'Accounting data'!$J$2:$J$37000,"23*",'Accounting data'!$K$2:$K$37000,"64*",'Accounting data'!$L$2:$L$37000,AF4))-SUM(SUMIFS('Accounting data'!$G$2:$G$37000,'Accounting data'!$H$2:$H$37000,{"11*","12*","13*"},'Accounting data'!$I$2:$I$37000,"7*",'Accounting data'!$J$2:$J$37000,"23*",'Accounting data'!$K$2:$K$37000,"64*",'Accounting data'!$L$2:$L$37000,AF4))-SUM(SUMIFS('Accounting data'!$G$2:$G$37000,'Accounting data'!$H$2:$H$37000,{"11*","12*","13*"},'Accounting data'!$I$2:$I$37000,"8*",'Accounting data'!$J$2:$J$37000,"23*",'Accounting data'!$K$2:$K$37000,"64*",'Accounting data'!$L$2:$L$37000,AF4))-SUM(SUMIFS('Accounting data'!$G$2:$G$37000,'Accounting data'!$H$2:$H$37000,{"11*","12*","13*"},'Accounting data'!$I$2:$I$37000,"9*",'Accounting data'!$J$2:$J$37000,"23*",'Accounting data'!$K$2:$K$37000,"64*",'Accounting data'!$L$2:$L$37000,AF4))</f>
        <v>0</v>
      </c>
    </row>
    <row r="1585" spans="1:32">
      <c r="A1585" s="391" t="s">
        <v>977</v>
      </c>
      <c r="B1585" s="391"/>
      <c r="C1585" s="391"/>
      <c r="D1585">
        <v>6500</v>
      </c>
      <c r="E1585" s="392">
        <f t="array" ref="E1585">SUM(SUMIFS('Accounting data'!$G$2:$G$37000,'Accounting data'!$H$2:$H$37000,{"11*","12*","13*"},'Accounting data'!$J$2:$J$37000,"23*",'Accounting data'!$K$2:$K$37000,"65*",'Accounting data'!$L$2:$L$37000,E4))-SUM(SUMIFS('Accounting data'!$G$2:$G$37000,'Accounting data'!$H$2:$H$37000,{"11*","12*","13*"},'Accounting data'!$I$2:$I$37000,"7*",'Accounting data'!$J$2:$J$37000,"23*",'Accounting data'!$K$2:$K$37000,"65*",'Accounting data'!$L$2:$L$37000,E4))-SUM(SUMIFS('Accounting data'!$G$2:$G$37000,'Accounting data'!$H$2:$H$37000,{"11*","12*","13*"},'Accounting data'!$I$2:$I$37000,"8*",'Accounting data'!$J$2:$J$37000,"23*",'Accounting data'!$K$2:$K$37000,"65*",'Accounting data'!$L$2:$L$37000,E4))-SUM(SUMIFS('Accounting data'!$G$2:$G$37000,'Accounting data'!$H$2:$H$37000,{"11*","12*","13*"},'Accounting data'!$I$2:$I$37000,"9*",'Accounting data'!$J$2:$J$37000,"23*",'Accounting data'!$K$2:$K$37000,"65*",'Accounting data'!$L$2:$L$37000,E4))</f>
        <v>0</v>
      </c>
      <c r="F1585" s="392">
        <f t="array" ref="F1585">SUM(SUMIFS('Accounting data'!$G$2:$G$37000,'Accounting data'!$H$2:$H$37000,{"11*","12*","13*"},'Accounting data'!$J$2:$J$37000,"23*",'Accounting data'!$K$2:$K$37000,"65*",'Accounting data'!$L$2:$L$37000,F4))-SUM(SUMIFS('Accounting data'!$G$2:$G$37000,'Accounting data'!$H$2:$H$37000,{"11*","12*","13*"},'Accounting data'!$I$2:$I$37000,"7*",'Accounting data'!$J$2:$J$37000,"23*",'Accounting data'!$K$2:$K$37000,"65*",'Accounting data'!$L$2:$L$37000,F4))-SUM(SUMIFS('Accounting data'!$G$2:$G$37000,'Accounting data'!$H$2:$H$37000,{"11*","12*","13*"},'Accounting data'!$I$2:$I$37000,"8*",'Accounting data'!$J$2:$J$37000,"23*",'Accounting data'!$K$2:$K$37000,"65*",'Accounting data'!$L$2:$L$37000,F4))-SUM(SUMIFS('Accounting data'!$G$2:$G$37000,'Accounting data'!$H$2:$H$37000,{"11*","12*","13*"},'Accounting data'!$I$2:$I$37000,"9*",'Accounting data'!$J$2:$J$37000,"23*",'Accounting data'!$K$2:$K$37000,"65*",'Accounting data'!$L$2:$L$37000,F4))</f>
        <v>0</v>
      </c>
      <c r="G1585" s="392">
        <f t="array" ref="G1585">SUM(SUMIFS('Accounting data'!$G$2:$G$37000,'Accounting data'!$H$2:$H$37000,{"11*","12*","13*"},'Accounting data'!$J$2:$J$37000,"23*",'Accounting data'!$K$2:$K$37000,"65*",'Accounting data'!$L$2:$L$37000,G4))-SUM(SUMIFS('Accounting data'!$G$2:$G$37000,'Accounting data'!$H$2:$H$37000,{"11*","12*","13*"},'Accounting data'!$I$2:$I$37000,"7*",'Accounting data'!$J$2:$J$37000,"23*",'Accounting data'!$K$2:$K$37000,"65*",'Accounting data'!$L$2:$L$37000,G4))-SUM(SUMIFS('Accounting data'!$G$2:$G$37000,'Accounting data'!$H$2:$H$37000,{"11*","12*","13*"},'Accounting data'!$I$2:$I$37000,"8*",'Accounting data'!$J$2:$J$37000,"23*",'Accounting data'!$K$2:$K$37000,"65*",'Accounting data'!$L$2:$L$37000,G4))-SUM(SUMIFS('Accounting data'!$G$2:$G$37000,'Accounting data'!$H$2:$H$37000,{"11*","12*","13*"},'Accounting data'!$I$2:$I$37000,"9*",'Accounting data'!$J$2:$J$37000,"23*",'Accounting data'!$K$2:$K$37000,"65*",'Accounting data'!$L$2:$L$37000,G4))</f>
        <v>0</v>
      </c>
      <c r="H1585" s="392">
        <f t="array" ref="H1585">SUM(SUMIFS('Accounting data'!$G$2:$G$37000,'Accounting data'!$H$2:$H$37000,{"11*","12*","13*"},'Accounting data'!$J$2:$J$37000,"23*",'Accounting data'!$K$2:$K$37000,"65*",'Accounting data'!$L$2:$L$37000,H4))-SUM(SUMIFS('Accounting data'!$G$2:$G$37000,'Accounting data'!$H$2:$H$37000,{"11*","12*","13*"},'Accounting data'!$I$2:$I$37000,"7*",'Accounting data'!$J$2:$J$37000,"23*",'Accounting data'!$K$2:$K$37000,"65*",'Accounting data'!$L$2:$L$37000,H4))-SUM(SUMIFS('Accounting data'!$G$2:$G$37000,'Accounting data'!$H$2:$H$37000,{"11*","12*","13*"},'Accounting data'!$I$2:$I$37000,"8*",'Accounting data'!$J$2:$J$37000,"23*",'Accounting data'!$K$2:$K$37000,"65*",'Accounting data'!$L$2:$L$37000,H4))-SUM(SUMIFS('Accounting data'!$G$2:$G$37000,'Accounting data'!$H$2:$H$37000,{"11*","12*","13*"},'Accounting data'!$I$2:$I$37000,"9*",'Accounting data'!$J$2:$J$37000,"23*",'Accounting data'!$K$2:$K$37000,"65*",'Accounting data'!$L$2:$L$37000,H4))</f>
        <v>0</v>
      </c>
      <c r="I1585" s="392">
        <f t="array" ref="I1585">SUM(SUMIFS('Accounting data'!$G$2:$G$37000,'Accounting data'!$H$2:$H$37000,{"11*","12*","13*"},'Accounting data'!$J$2:$J$37000,"23*",'Accounting data'!$K$2:$K$37000,"65*",'Accounting data'!$L$2:$L$37000,I4))-SUM(SUMIFS('Accounting data'!$G$2:$G$37000,'Accounting data'!$H$2:$H$37000,{"11*","12*","13*"},'Accounting data'!$I$2:$I$37000,"7*",'Accounting data'!$J$2:$J$37000,"23*",'Accounting data'!$K$2:$K$37000,"65*",'Accounting data'!$L$2:$L$37000,I4))-SUM(SUMIFS('Accounting data'!$G$2:$G$37000,'Accounting data'!$H$2:$H$37000,{"11*","12*","13*"},'Accounting data'!$I$2:$I$37000,"8*",'Accounting data'!$J$2:$J$37000,"23*",'Accounting data'!$K$2:$K$37000,"65*",'Accounting data'!$L$2:$L$37000,I4))-SUM(SUMIFS('Accounting data'!$G$2:$G$37000,'Accounting data'!$H$2:$H$37000,{"11*","12*","13*"},'Accounting data'!$I$2:$I$37000,"9*",'Accounting data'!$J$2:$J$37000,"23*",'Accounting data'!$K$2:$K$37000,"65*",'Accounting data'!$L$2:$L$37000,I4))</f>
        <v>0</v>
      </c>
      <c r="J1585" s="392">
        <f t="array" ref="J1585">SUM(SUMIFS('Accounting data'!$G$2:$G$37000,'Accounting data'!$H$2:$H$37000,{"11*","12*","13*"},'Accounting data'!$J$2:$J$37000,"23*",'Accounting data'!$K$2:$K$37000,"65*",'Accounting data'!$L$2:$L$37000,J4))-SUM(SUMIFS('Accounting data'!$G$2:$G$37000,'Accounting data'!$H$2:$H$37000,{"11*","12*","13*"},'Accounting data'!$I$2:$I$37000,"7*",'Accounting data'!$J$2:$J$37000,"23*",'Accounting data'!$K$2:$K$37000,"65*",'Accounting data'!$L$2:$L$37000,J4))-SUM(SUMIFS('Accounting data'!$G$2:$G$37000,'Accounting data'!$H$2:$H$37000,{"11*","12*","13*"},'Accounting data'!$I$2:$I$37000,"8*",'Accounting data'!$J$2:$J$37000,"23*",'Accounting data'!$K$2:$K$37000,"65*",'Accounting data'!$L$2:$L$37000,J4))-SUM(SUMIFS('Accounting data'!$G$2:$G$37000,'Accounting data'!$H$2:$H$37000,{"11*","12*","13*"},'Accounting data'!$I$2:$I$37000,"9*",'Accounting data'!$J$2:$J$37000,"23*",'Accounting data'!$K$2:$K$37000,"65*",'Accounting data'!$L$2:$L$37000,J4))</f>
        <v>0</v>
      </c>
      <c r="K1585" s="392">
        <f t="array" ref="K1585">SUM(SUMIFS('Accounting data'!$G$2:$G$37000,'Accounting data'!$H$2:$H$37000,{"11*","12*","13*"},'Accounting data'!$J$2:$J$37000,"23*",'Accounting data'!$K$2:$K$37000,"65*",'Accounting data'!$L$2:$L$37000,K4))-SUM(SUMIFS('Accounting data'!$G$2:$G$37000,'Accounting data'!$H$2:$H$37000,{"11*","12*","13*"},'Accounting data'!$I$2:$I$37000,"7*",'Accounting data'!$J$2:$J$37000,"23*",'Accounting data'!$K$2:$K$37000,"65*",'Accounting data'!$L$2:$L$37000,K4))-SUM(SUMIFS('Accounting data'!$G$2:$G$37000,'Accounting data'!$H$2:$H$37000,{"11*","12*","13*"},'Accounting data'!$I$2:$I$37000,"8*",'Accounting data'!$J$2:$J$37000,"23*",'Accounting data'!$K$2:$K$37000,"65*",'Accounting data'!$L$2:$L$37000,K4))-SUM(SUMIFS('Accounting data'!$G$2:$G$37000,'Accounting data'!$H$2:$H$37000,{"11*","12*","13*"},'Accounting data'!$I$2:$I$37000,"9*",'Accounting data'!$J$2:$J$37000,"23*",'Accounting data'!$K$2:$K$37000,"65*",'Accounting data'!$L$2:$L$37000,K4))</f>
        <v>0</v>
      </c>
      <c r="L1585" s="392">
        <f t="array" ref="L1585">SUM(SUMIFS('Accounting data'!$G$2:$G$37000,'Accounting data'!$H$2:$H$37000,{"11*","12*","13*"},'Accounting data'!$J$2:$J$37000,"23*",'Accounting data'!$K$2:$K$37000,"65*",'Accounting data'!$L$2:$L$37000,L4))-SUM(SUMIFS('Accounting data'!$G$2:$G$37000,'Accounting data'!$H$2:$H$37000,{"11*","12*","13*"},'Accounting data'!$I$2:$I$37000,"7*",'Accounting data'!$J$2:$J$37000,"23*",'Accounting data'!$K$2:$K$37000,"65*",'Accounting data'!$L$2:$L$37000,L4))-SUM(SUMIFS('Accounting data'!$G$2:$G$37000,'Accounting data'!$H$2:$H$37000,{"11*","12*","13*"},'Accounting data'!$I$2:$I$37000,"8*",'Accounting data'!$J$2:$J$37000,"23*",'Accounting data'!$K$2:$K$37000,"65*",'Accounting data'!$L$2:$L$37000,L4))-SUM(SUMIFS('Accounting data'!$G$2:$G$37000,'Accounting data'!$H$2:$H$37000,{"11*","12*","13*"},'Accounting data'!$I$2:$I$37000,"9*",'Accounting data'!$J$2:$J$37000,"23*",'Accounting data'!$K$2:$K$37000,"65*",'Accounting data'!$L$2:$L$37000,L4))</f>
        <v>0</v>
      </c>
      <c r="M1585" s="392">
        <f t="array" ref="M1585">SUM(SUMIFS('Accounting data'!$G$2:$G$37000,'Accounting data'!$H$2:$H$37000,{"11*","12*","13*"},'Accounting data'!$J$2:$J$37000,"23*",'Accounting data'!$K$2:$K$37000,"65*",'Accounting data'!$L$2:$L$37000,M4))-SUM(SUMIFS('Accounting data'!$G$2:$G$37000,'Accounting data'!$H$2:$H$37000,{"11*","12*","13*"},'Accounting data'!$I$2:$I$37000,"7*",'Accounting data'!$J$2:$J$37000,"23*",'Accounting data'!$K$2:$K$37000,"65*",'Accounting data'!$L$2:$L$37000,M4))-SUM(SUMIFS('Accounting data'!$G$2:$G$37000,'Accounting data'!$H$2:$H$37000,{"11*","12*","13*"},'Accounting data'!$I$2:$I$37000,"8*",'Accounting data'!$J$2:$J$37000,"23*",'Accounting data'!$K$2:$K$37000,"65*",'Accounting data'!$L$2:$L$37000,M4))-SUM(SUMIFS('Accounting data'!$G$2:$G$37000,'Accounting data'!$H$2:$H$37000,{"11*","12*","13*"},'Accounting data'!$I$2:$I$37000,"9*",'Accounting data'!$J$2:$J$37000,"23*",'Accounting data'!$K$2:$K$37000,"65*",'Accounting data'!$L$2:$L$37000,M4))</f>
        <v>0</v>
      </c>
      <c r="N1585" s="392">
        <f t="array" ref="N1585">SUM(SUMIFS('Accounting data'!$G$2:$G$37000,'Accounting data'!$H$2:$H$37000,{"11*","12*","13*"},'Accounting data'!$J$2:$J$37000,"23*",'Accounting data'!$K$2:$K$37000,"65*",'Accounting data'!$L$2:$L$37000,N4))-SUM(SUMIFS('Accounting data'!$G$2:$G$37000,'Accounting data'!$H$2:$H$37000,{"11*","12*","13*"},'Accounting data'!$I$2:$I$37000,"7*",'Accounting data'!$J$2:$J$37000,"23*",'Accounting data'!$K$2:$K$37000,"65*",'Accounting data'!$L$2:$L$37000,N4))-SUM(SUMIFS('Accounting data'!$G$2:$G$37000,'Accounting data'!$H$2:$H$37000,{"11*","12*","13*"},'Accounting data'!$I$2:$I$37000,"8*",'Accounting data'!$J$2:$J$37000,"23*",'Accounting data'!$K$2:$K$37000,"65*",'Accounting data'!$L$2:$L$37000,N4))-SUM(SUMIFS('Accounting data'!$G$2:$G$37000,'Accounting data'!$H$2:$H$37000,{"11*","12*","13*"},'Accounting data'!$I$2:$I$37000,"9*",'Accounting data'!$J$2:$J$37000,"23*",'Accounting data'!$K$2:$K$37000,"65*",'Accounting data'!$L$2:$L$37000,N4))</f>
        <v>0</v>
      </c>
      <c r="O1585" s="392">
        <f t="array" ref="O1585">SUM(SUMIFS('Accounting data'!$G$2:$G$37000,'Accounting data'!$H$2:$H$37000,{"11*","12*","13*"},'Accounting data'!$J$2:$J$37000,"23*",'Accounting data'!$K$2:$K$37000,"65*",'Accounting data'!$L$2:$L$37000,O4))-SUM(SUMIFS('Accounting data'!$G$2:$G$37000,'Accounting data'!$H$2:$H$37000,{"11*","12*","13*"},'Accounting data'!$I$2:$I$37000,"7*",'Accounting data'!$J$2:$J$37000,"23*",'Accounting data'!$K$2:$K$37000,"65*",'Accounting data'!$L$2:$L$37000,O4))-SUM(SUMIFS('Accounting data'!$G$2:$G$37000,'Accounting data'!$H$2:$H$37000,{"11*","12*","13*"},'Accounting data'!$I$2:$I$37000,"8*",'Accounting data'!$J$2:$J$37000,"23*",'Accounting data'!$K$2:$K$37000,"65*",'Accounting data'!$L$2:$L$37000,O4))-SUM(SUMIFS('Accounting data'!$G$2:$G$37000,'Accounting data'!$H$2:$H$37000,{"11*","12*","13*"},'Accounting data'!$I$2:$I$37000,"9*",'Accounting data'!$J$2:$J$37000,"23*",'Accounting data'!$K$2:$K$37000,"65*",'Accounting data'!$L$2:$L$37000,O4))</f>
        <v>0</v>
      </c>
      <c r="P1585" s="392">
        <f t="array" ref="P1585">SUM(SUMIFS('Accounting data'!$G$2:$G$37000,'Accounting data'!$H$2:$H$37000,{"11*","12*","13*"},'Accounting data'!$J$2:$J$37000,"23*",'Accounting data'!$K$2:$K$37000,"65*",'Accounting data'!$L$2:$L$37000,P4))-SUM(SUMIFS('Accounting data'!$G$2:$G$37000,'Accounting data'!$H$2:$H$37000,{"11*","12*","13*"},'Accounting data'!$I$2:$I$37000,"7*",'Accounting data'!$J$2:$J$37000,"23*",'Accounting data'!$K$2:$K$37000,"65*",'Accounting data'!$L$2:$L$37000,P4))-SUM(SUMIFS('Accounting data'!$G$2:$G$37000,'Accounting data'!$H$2:$H$37000,{"11*","12*","13*"},'Accounting data'!$I$2:$I$37000,"8*",'Accounting data'!$J$2:$J$37000,"23*",'Accounting data'!$K$2:$K$37000,"65*",'Accounting data'!$L$2:$L$37000,P4))-SUM(SUMIFS('Accounting data'!$G$2:$G$37000,'Accounting data'!$H$2:$H$37000,{"11*","12*","13*"},'Accounting data'!$I$2:$I$37000,"9*",'Accounting data'!$J$2:$J$37000,"23*",'Accounting data'!$K$2:$K$37000,"65*",'Accounting data'!$L$2:$L$37000,P4))</f>
        <v>0</v>
      </c>
      <c r="Q1585" s="392">
        <f t="array" ref="Q1585">SUM(SUMIFS('Accounting data'!$G$2:$G$37000,'Accounting data'!$H$2:$H$37000,{"11*","12*","13*"},'Accounting data'!$J$2:$J$37000,"23*",'Accounting data'!$K$2:$K$37000,"65*",'Accounting data'!$L$2:$L$37000,Q4))-SUM(SUMIFS('Accounting data'!$G$2:$G$37000,'Accounting data'!$H$2:$H$37000,{"11*","12*","13*"},'Accounting data'!$I$2:$I$37000,"7*",'Accounting data'!$J$2:$J$37000,"23*",'Accounting data'!$K$2:$K$37000,"65*",'Accounting data'!$L$2:$L$37000,Q4))-SUM(SUMIFS('Accounting data'!$G$2:$G$37000,'Accounting data'!$H$2:$H$37000,{"11*","12*","13*"},'Accounting data'!$I$2:$I$37000,"8*",'Accounting data'!$J$2:$J$37000,"23*",'Accounting data'!$K$2:$K$37000,"65*",'Accounting data'!$L$2:$L$37000,Q4))-SUM(SUMIFS('Accounting data'!$G$2:$G$37000,'Accounting data'!$H$2:$H$37000,{"11*","12*","13*"},'Accounting data'!$I$2:$I$37000,"9*",'Accounting data'!$J$2:$J$37000,"23*",'Accounting data'!$K$2:$K$37000,"65*",'Accounting data'!$L$2:$L$37000,Q4))</f>
        <v>0</v>
      </c>
      <c r="R1585" s="392">
        <f t="array" ref="R1585">SUM(SUMIFS('Accounting data'!$G$2:$G$37000,'Accounting data'!$H$2:$H$37000,{"11*","12*","13*"},'Accounting data'!$J$2:$J$37000,"23*",'Accounting data'!$K$2:$K$37000,"65*",'Accounting data'!$L$2:$L$37000,R4))-SUM(SUMIFS('Accounting data'!$G$2:$G$37000,'Accounting data'!$H$2:$H$37000,{"11*","12*","13*"},'Accounting data'!$I$2:$I$37000,"7*",'Accounting data'!$J$2:$J$37000,"23*",'Accounting data'!$K$2:$K$37000,"65*",'Accounting data'!$L$2:$L$37000,R4))-SUM(SUMIFS('Accounting data'!$G$2:$G$37000,'Accounting data'!$H$2:$H$37000,{"11*","12*","13*"},'Accounting data'!$I$2:$I$37000,"8*",'Accounting data'!$J$2:$J$37000,"23*",'Accounting data'!$K$2:$K$37000,"65*",'Accounting data'!$L$2:$L$37000,R4))-SUM(SUMIFS('Accounting data'!$G$2:$G$37000,'Accounting data'!$H$2:$H$37000,{"11*","12*","13*"},'Accounting data'!$I$2:$I$37000,"9*",'Accounting data'!$J$2:$J$37000,"23*",'Accounting data'!$K$2:$K$37000,"65*",'Accounting data'!$L$2:$L$37000,R4))</f>
        <v>0</v>
      </c>
      <c r="S1585" s="392">
        <f t="array" ref="S1585">SUM(SUMIFS('Accounting data'!$G$2:$G$37000,'Accounting data'!$H$2:$H$37000,{"11*","12*","13*"},'Accounting data'!$J$2:$J$37000,"23*",'Accounting data'!$K$2:$K$37000,"65*",'Accounting data'!$L$2:$L$37000,S4))-SUM(SUMIFS('Accounting data'!$G$2:$G$37000,'Accounting data'!$H$2:$H$37000,{"11*","12*","13*"},'Accounting data'!$I$2:$I$37000,"7*",'Accounting data'!$J$2:$J$37000,"23*",'Accounting data'!$K$2:$K$37000,"65*",'Accounting data'!$L$2:$L$37000,S4))-SUM(SUMIFS('Accounting data'!$G$2:$G$37000,'Accounting data'!$H$2:$H$37000,{"11*","12*","13*"},'Accounting data'!$I$2:$I$37000,"8*",'Accounting data'!$J$2:$J$37000,"23*",'Accounting data'!$K$2:$K$37000,"65*",'Accounting data'!$L$2:$L$37000,S4))-SUM(SUMIFS('Accounting data'!$G$2:$G$37000,'Accounting data'!$H$2:$H$37000,{"11*","12*","13*"},'Accounting data'!$I$2:$I$37000,"9*",'Accounting data'!$J$2:$J$37000,"23*",'Accounting data'!$K$2:$K$37000,"65*",'Accounting data'!$L$2:$L$37000,S4))</f>
        <v>0</v>
      </c>
      <c r="T1585" s="392">
        <f t="array" ref="T1585">SUM(SUMIFS('Accounting data'!$G$2:$G$37000,'Accounting data'!$H$2:$H$37000,{"11*","12*","13*"},'Accounting data'!$J$2:$J$37000,"23*",'Accounting data'!$K$2:$K$37000,"65*",'Accounting data'!$L$2:$L$37000,T4))-SUM(SUMIFS('Accounting data'!$G$2:$G$37000,'Accounting data'!$H$2:$H$37000,{"11*","12*","13*"},'Accounting data'!$I$2:$I$37000,"7*",'Accounting data'!$J$2:$J$37000,"23*",'Accounting data'!$K$2:$K$37000,"65*",'Accounting data'!$L$2:$L$37000,T4))-SUM(SUMIFS('Accounting data'!$G$2:$G$37000,'Accounting data'!$H$2:$H$37000,{"11*","12*","13*"},'Accounting data'!$I$2:$I$37000,"8*",'Accounting data'!$J$2:$J$37000,"23*",'Accounting data'!$K$2:$K$37000,"65*",'Accounting data'!$L$2:$L$37000,T4))-SUM(SUMIFS('Accounting data'!$G$2:$G$37000,'Accounting data'!$H$2:$H$37000,{"11*","12*","13*"},'Accounting data'!$I$2:$I$37000,"9*",'Accounting data'!$J$2:$J$37000,"23*",'Accounting data'!$K$2:$K$37000,"65*",'Accounting data'!$L$2:$L$37000,T4))</f>
        <v>0</v>
      </c>
      <c r="U1585" s="392">
        <f t="array" ref="U1585">SUM(SUMIFS('Accounting data'!$G$2:$G$37000,'Accounting data'!$H$2:$H$37000,{"11*","12*","13*"},'Accounting data'!$J$2:$J$37000,"23*",'Accounting data'!$K$2:$K$37000,"65*",'Accounting data'!$L$2:$L$37000,U4))-SUM(SUMIFS('Accounting data'!$G$2:$G$37000,'Accounting data'!$H$2:$H$37000,{"11*","12*","13*"},'Accounting data'!$I$2:$I$37000,"7*",'Accounting data'!$J$2:$J$37000,"23*",'Accounting data'!$K$2:$K$37000,"65*",'Accounting data'!$L$2:$L$37000,U4))-SUM(SUMIFS('Accounting data'!$G$2:$G$37000,'Accounting data'!$H$2:$H$37000,{"11*","12*","13*"},'Accounting data'!$I$2:$I$37000,"8*",'Accounting data'!$J$2:$J$37000,"23*",'Accounting data'!$K$2:$K$37000,"65*",'Accounting data'!$L$2:$L$37000,U4))-SUM(SUMIFS('Accounting data'!$G$2:$G$37000,'Accounting data'!$H$2:$H$37000,{"11*","12*","13*"},'Accounting data'!$I$2:$I$37000,"9*",'Accounting data'!$J$2:$J$37000,"23*",'Accounting data'!$K$2:$K$37000,"65*",'Accounting data'!$L$2:$L$37000,U4))</f>
        <v>0</v>
      </c>
      <c r="V1585" s="392">
        <f t="array" ref="V1585">SUM(SUMIFS('Accounting data'!$G$2:$G$37000,'Accounting data'!$H$2:$H$37000,{"11*","12*","13*"},'Accounting data'!$J$2:$J$37000,"23*",'Accounting data'!$K$2:$K$37000,"65*",'Accounting data'!$L$2:$L$37000,V4))-SUM(SUMIFS('Accounting data'!$G$2:$G$37000,'Accounting data'!$H$2:$H$37000,{"11*","12*","13*"},'Accounting data'!$I$2:$I$37000,"7*",'Accounting data'!$J$2:$J$37000,"23*",'Accounting data'!$K$2:$K$37000,"65*",'Accounting data'!$L$2:$L$37000,V4))-SUM(SUMIFS('Accounting data'!$G$2:$G$37000,'Accounting data'!$H$2:$H$37000,{"11*","12*","13*"},'Accounting data'!$I$2:$I$37000,"8*",'Accounting data'!$J$2:$J$37000,"23*",'Accounting data'!$K$2:$K$37000,"65*",'Accounting data'!$L$2:$L$37000,V4))-SUM(SUMIFS('Accounting data'!$G$2:$G$37000,'Accounting data'!$H$2:$H$37000,{"11*","12*","13*"},'Accounting data'!$I$2:$I$37000,"9*",'Accounting data'!$J$2:$J$37000,"23*",'Accounting data'!$K$2:$K$37000,"65*",'Accounting data'!$L$2:$L$37000,V4))</f>
        <v>0</v>
      </c>
      <c r="W1585" s="392">
        <f t="array" ref="W1585">SUM(SUMIFS('Accounting data'!$G$2:$G$37000,'Accounting data'!$H$2:$H$37000,{"11*","12*","13*"},'Accounting data'!$J$2:$J$37000,"23*",'Accounting data'!$K$2:$K$37000,"65*",'Accounting data'!$L$2:$L$37000,W4))-SUM(SUMIFS('Accounting data'!$G$2:$G$37000,'Accounting data'!$H$2:$H$37000,{"11*","12*","13*"},'Accounting data'!$I$2:$I$37000,"7*",'Accounting data'!$J$2:$J$37000,"23*",'Accounting data'!$K$2:$K$37000,"65*",'Accounting data'!$L$2:$L$37000,W4))-SUM(SUMIFS('Accounting data'!$G$2:$G$37000,'Accounting data'!$H$2:$H$37000,{"11*","12*","13*"},'Accounting data'!$I$2:$I$37000,"8*",'Accounting data'!$J$2:$J$37000,"23*",'Accounting data'!$K$2:$K$37000,"65*",'Accounting data'!$L$2:$L$37000,W4))-SUM(SUMIFS('Accounting data'!$G$2:$G$37000,'Accounting data'!$H$2:$H$37000,{"11*","12*","13*"},'Accounting data'!$I$2:$I$37000,"9*",'Accounting data'!$J$2:$J$37000,"23*",'Accounting data'!$K$2:$K$37000,"65*",'Accounting data'!$L$2:$L$37000,W4))</f>
        <v>0</v>
      </c>
      <c r="X1585" s="392">
        <f t="array" ref="X1585">SUM(SUMIFS('Accounting data'!$G$2:$G$37000,'Accounting data'!$H$2:$H$37000,{"11*","12*","13*"},'Accounting data'!$J$2:$J$37000,"23*",'Accounting data'!$K$2:$K$37000,"65*",'Accounting data'!$L$2:$L$37000,X4))-SUM(SUMIFS('Accounting data'!$G$2:$G$37000,'Accounting data'!$H$2:$H$37000,{"11*","12*","13*"},'Accounting data'!$I$2:$I$37000,"7*",'Accounting data'!$J$2:$J$37000,"23*",'Accounting data'!$K$2:$K$37000,"65*",'Accounting data'!$L$2:$L$37000,X4))-SUM(SUMIFS('Accounting data'!$G$2:$G$37000,'Accounting data'!$H$2:$H$37000,{"11*","12*","13*"},'Accounting data'!$I$2:$I$37000,"8*",'Accounting data'!$J$2:$J$37000,"23*",'Accounting data'!$K$2:$K$37000,"65*",'Accounting data'!$L$2:$L$37000,X4))-SUM(SUMIFS('Accounting data'!$G$2:$G$37000,'Accounting data'!$H$2:$H$37000,{"11*","12*","13*"},'Accounting data'!$I$2:$I$37000,"9*",'Accounting data'!$J$2:$J$37000,"23*",'Accounting data'!$K$2:$K$37000,"65*",'Accounting data'!$L$2:$L$37000,X4))</f>
        <v>0</v>
      </c>
      <c r="Y1585" s="392">
        <f t="array" ref="Y1585">SUM(SUMIFS('Accounting data'!$G$2:$G$37000,'Accounting data'!$H$2:$H$37000,{"11*","12*","13*"},'Accounting data'!$J$2:$J$37000,"23*",'Accounting data'!$K$2:$K$37000,"65*",'Accounting data'!$L$2:$L$37000,Y4))-SUM(SUMIFS('Accounting data'!$G$2:$G$37000,'Accounting data'!$H$2:$H$37000,{"11*","12*","13*"},'Accounting data'!$I$2:$I$37000,"7*",'Accounting data'!$J$2:$J$37000,"23*",'Accounting data'!$K$2:$K$37000,"65*",'Accounting data'!$L$2:$L$37000,Y4))-SUM(SUMIFS('Accounting data'!$G$2:$G$37000,'Accounting data'!$H$2:$H$37000,{"11*","12*","13*"},'Accounting data'!$I$2:$I$37000,"8*",'Accounting data'!$J$2:$J$37000,"23*",'Accounting data'!$K$2:$K$37000,"65*",'Accounting data'!$L$2:$L$37000,Y4))-SUM(SUMIFS('Accounting data'!$G$2:$G$37000,'Accounting data'!$H$2:$H$37000,{"11*","12*","13*"},'Accounting data'!$I$2:$I$37000,"9*",'Accounting data'!$J$2:$J$37000,"23*",'Accounting data'!$K$2:$K$37000,"65*",'Accounting data'!$L$2:$L$37000,Y4))</f>
        <v>0</v>
      </c>
      <c r="Z1585" s="392">
        <f t="array" ref="Z1585">SUM(SUMIFS('Accounting data'!$G$2:$G$37000,'Accounting data'!$H$2:$H$37000,{"11*","12*","13*"},'Accounting data'!$J$2:$J$37000,"23*",'Accounting data'!$K$2:$K$37000,"65*",'Accounting data'!$L$2:$L$37000,Z4))-SUM(SUMIFS('Accounting data'!$G$2:$G$37000,'Accounting data'!$H$2:$H$37000,{"11*","12*","13*"},'Accounting data'!$I$2:$I$37000,"7*",'Accounting data'!$J$2:$J$37000,"23*",'Accounting data'!$K$2:$K$37000,"65*",'Accounting data'!$L$2:$L$37000,Z4))-SUM(SUMIFS('Accounting data'!$G$2:$G$37000,'Accounting data'!$H$2:$H$37000,{"11*","12*","13*"},'Accounting data'!$I$2:$I$37000,"8*",'Accounting data'!$J$2:$J$37000,"23*",'Accounting data'!$K$2:$K$37000,"65*",'Accounting data'!$L$2:$L$37000,Z4))-SUM(SUMIFS('Accounting data'!$G$2:$G$37000,'Accounting data'!$H$2:$H$37000,{"11*","12*","13*"},'Accounting data'!$I$2:$I$37000,"9*",'Accounting data'!$J$2:$J$37000,"23*",'Accounting data'!$K$2:$K$37000,"65*",'Accounting data'!$L$2:$L$37000,Z4))</f>
        <v>0</v>
      </c>
      <c r="AA1585" s="392">
        <f t="array" ref="AA1585">SUM(SUMIFS('Accounting data'!$G$2:$G$37000,'Accounting data'!$H$2:$H$37000,{"11*","12*","13*"},'Accounting data'!$J$2:$J$37000,"23*",'Accounting data'!$K$2:$K$37000,"65*",'Accounting data'!$L$2:$L$37000,AA4))-SUM(SUMIFS('Accounting data'!$G$2:$G$37000,'Accounting data'!$H$2:$H$37000,{"11*","12*","13*"},'Accounting data'!$I$2:$I$37000,"7*",'Accounting data'!$J$2:$J$37000,"23*",'Accounting data'!$K$2:$K$37000,"65*",'Accounting data'!$L$2:$L$37000,AA4))-SUM(SUMIFS('Accounting data'!$G$2:$G$37000,'Accounting data'!$H$2:$H$37000,{"11*","12*","13*"},'Accounting data'!$I$2:$I$37000,"8*",'Accounting data'!$J$2:$J$37000,"23*",'Accounting data'!$K$2:$K$37000,"65*",'Accounting data'!$L$2:$L$37000,AA4))-SUM(SUMIFS('Accounting data'!$G$2:$G$37000,'Accounting data'!$H$2:$H$37000,{"11*","12*","13*"},'Accounting data'!$I$2:$I$37000,"9*",'Accounting data'!$J$2:$J$37000,"23*",'Accounting data'!$K$2:$K$37000,"65*",'Accounting data'!$L$2:$L$37000,AA4))</f>
        <v>0</v>
      </c>
      <c r="AB1585" s="392">
        <f t="array" ref="AB1585">SUM(SUMIFS('Accounting data'!$G$2:$G$37000,'Accounting data'!$H$2:$H$37000,{"11*","12*","13*"},'Accounting data'!$J$2:$J$37000,"23*",'Accounting data'!$K$2:$K$37000,"65*",'Accounting data'!$L$2:$L$37000,AB4))-SUM(SUMIFS('Accounting data'!$G$2:$G$37000,'Accounting data'!$H$2:$H$37000,{"11*","12*","13*"},'Accounting data'!$I$2:$I$37000,"7*",'Accounting data'!$J$2:$J$37000,"23*",'Accounting data'!$K$2:$K$37000,"65*",'Accounting data'!$L$2:$L$37000,AB4))-SUM(SUMIFS('Accounting data'!$G$2:$G$37000,'Accounting data'!$H$2:$H$37000,{"11*","12*","13*"},'Accounting data'!$I$2:$I$37000,"8*",'Accounting data'!$J$2:$J$37000,"23*",'Accounting data'!$K$2:$K$37000,"65*",'Accounting data'!$L$2:$L$37000,AB4))-SUM(SUMIFS('Accounting data'!$G$2:$G$37000,'Accounting data'!$H$2:$H$37000,{"11*","12*","13*"},'Accounting data'!$I$2:$I$37000,"9*",'Accounting data'!$J$2:$J$37000,"23*",'Accounting data'!$K$2:$K$37000,"65*",'Accounting data'!$L$2:$L$37000,AB4))</f>
        <v>0</v>
      </c>
      <c r="AC1585" s="392">
        <f t="array" ref="AC1585">SUM(SUMIFS('Accounting data'!$G$2:$G$37000,'Accounting data'!$H$2:$H$37000,{"11*","12*","13*"},'Accounting data'!$J$2:$J$37000,"23*",'Accounting data'!$K$2:$K$37000,"65*",'Accounting data'!$L$2:$L$37000,AC4))-SUM(SUMIFS('Accounting data'!$G$2:$G$37000,'Accounting data'!$H$2:$H$37000,{"11*","12*","13*"},'Accounting data'!$I$2:$I$37000,"7*",'Accounting data'!$J$2:$J$37000,"23*",'Accounting data'!$K$2:$K$37000,"65*",'Accounting data'!$L$2:$L$37000,AC4))-SUM(SUMIFS('Accounting data'!$G$2:$G$37000,'Accounting data'!$H$2:$H$37000,{"11*","12*","13*"},'Accounting data'!$I$2:$I$37000,"8*",'Accounting data'!$J$2:$J$37000,"23*",'Accounting data'!$K$2:$K$37000,"65*",'Accounting data'!$L$2:$L$37000,AC4))-SUM(SUMIFS('Accounting data'!$G$2:$G$37000,'Accounting data'!$H$2:$H$37000,{"11*","12*","13*"},'Accounting data'!$I$2:$I$37000,"9*",'Accounting data'!$J$2:$J$37000,"23*",'Accounting data'!$K$2:$K$37000,"65*",'Accounting data'!$L$2:$L$37000,AC4))</f>
        <v>0</v>
      </c>
      <c r="AD1585" s="392">
        <f t="array" ref="AD1585">SUM(SUMIFS('Accounting data'!$G$2:$G$37000,'Accounting data'!$H$2:$H$37000,{"11*","12*","13*"},'Accounting data'!$J$2:$J$37000,"23*",'Accounting data'!$K$2:$K$37000,"65*",'Accounting data'!$L$2:$L$37000,AD4))-SUM(SUMIFS('Accounting data'!$G$2:$G$37000,'Accounting data'!$H$2:$H$37000,{"11*","12*","13*"},'Accounting data'!$I$2:$I$37000,"7*",'Accounting data'!$J$2:$J$37000,"23*",'Accounting data'!$K$2:$K$37000,"65*",'Accounting data'!$L$2:$L$37000,AD4))-SUM(SUMIFS('Accounting data'!$G$2:$G$37000,'Accounting data'!$H$2:$H$37000,{"11*","12*","13*"},'Accounting data'!$I$2:$I$37000,"8*",'Accounting data'!$J$2:$J$37000,"23*",'Accounting data'!$K$2:$K$37000,"65*",'Accounting data'!$L$2:$L$37000,AD4))-SUM(SUMIFS('Accounting data'!$G$2:$G$37000,'Accounting data'!$H$2:$H$37000,{"11*","12*","13*"},'Accounting data'!$I$2:$I$37000,"9*",'Accounting data'!$J$2:$J$37000,"23*",'Accounting data'!$K$2:$K$37000,"65*",'Accounting data'!$L$2:$L$37000,AD4))</f>
        <v>0</v>
      </c>
      <c r="AE1585" s="392">
        <f t="array" ref="AE1585">SUM(SUMIFS('Accounting data'!$G$2:$G$37000,'Accounting data'!$H$2:$H$37000,{"11*","12*","13*"},'Accounting data'!$J$2:$J$37000,"23*",'Accounting data'!$K$2:$K$37000,"65*",'Accounting data'!$L$2:$L$37000,AE4))-SUM(SUMIFS('Accounting data'!$G$2:$G$37000,'Accounting data'!$H$2:$H$37000,{"11*","12*","13*"},'Accounting data'!$I$2:$I$37000,"7*",'Accounting data'!$J$2:$J$37000,"23*",'Accounting data'!$K$2:$K$37000,"65*",'Accounting data'!$L$2:$L$37000,AE4))-SUM(SUMIFS('Accounting data'!$G$2:$G$37000,'Accounting data'!$H$2:$H$37000,{"11*","12*","13*"},'Accounting data'!$I$2:$I$37000,"8*",'Accounting data'!$J$2:$J$37000,"23*",'Accounting data'!$K$2:$K$37000,"65*",'Accounting data'!$L$2:$L$37000,AE4))-SUM(SUMIFS('Accounting data'!$G$2:$G$37000,'Accounting data'!$H$2:$H$37000,{"11*","12*","13*"},'Accounting data'!$I$2:$I$37000,"9*",'Accounting data'!$J$2:$J$37000,"23*",'Accounting data'!$K$2:$K$37000,"65*",'Accounting data'!$L$2:$L$37000,AE4))</f>
        <v>0</v>
      </c>
      <c r="AF1585" s="392">
        <f t="array" ref="AF1585">SUM(SUMIFS('Accounting data'!$G$2:$G$37000,'Accounting data'!$H$2:$H$37000,{"11*","12*","13*"},'Accounting data'!$J$2:$J$37000,"23*",'Accounting data'!$K$2:$K$37000,"65*",'Accounting data'!$L$2:$L$37000,AF4))-SUM(SUMIFS('Accounting data'!$G$2:$G$37000,'Accounting data'!$H$2:$H$37000,{"11*","12*","13*"},'Accounting data'!$I$2:$I$37000,"7*",'Accounting data'!$J$2:$J$37000,"23*",'Accounting data'!$K$2:$K$37000,"65*",'Accounting data'!$L$2:$L$37000,AF4))-SUM(SUMIFS('Accounting data'!$G$2:$G$37000,'Accounting data'!$H$2:$H$37000,{"11*","12*","13*"},'Accounting data'!$I$2:$I$37000,"8*",'Accounting data'!$J$2:$J$37000,"23*",'Accounting data'!$K$2:$K$37000,"65*",'Accounting data'!$L$2:$L$37000,AF4))-SUM(SUMIFS('Accounting data'!$G$2:$G$37000,'Accounting data'!$H$2:$H$37000,{"11*","12*","13*"},'Accounting data'!$I$2:$I$37000,"9*",'Accounting data'!$J$2:$J$37000,"23*",'Accounting data'!$K$2:$K$37000,"65*",'Accounting data'!$L$2:$L$37000,AF4))</f>
        <v>0</v>
      </c>
    </row>
    <row r="1586" spans="1:32">
      <c r="A1586" s="391" t="s">
        <v>978</v>
      </c>
      <c r="B1586" s="391"/>
      <c r="C1586" s="391"/>
      <c r="D1586">
        <v>6600</v>
      </c>
      <c r="E1586" s="392">
        <f t="array" ref="E1586">SUM(SUMIFS('Accounting data'!$G$2:$G$37000,'Accounting data'!$H$2:$H$37000,{"11*","12*","13*"},'Accounting data'!$J$2:$J$37000,"23*",'Accounting data'!$K$2:$K$37000,"66*",'Accounting data'!$L$2:$L$37000,E4))-SUM(SUMIFS('Accounting data'!$G$2:$G$37000,'Accounting data'!$H$2:$H$37000,{"11*","12*","13*"},'Accounting data'!$I$2:$I$37000,"7*",'Accounting data'!$J$2:$J$37000,"23*",'Accounting data'!$K$2:$K$37000,"66*",'Accounting data'!$L$2:$L$37000,E4))-SUM(SUMIFS('Accounting data'!$G$2:$G$37000,'Accounting data'!$H$2:$H$37000,{"11*","12*","13*"},'Accounting data'!$I$2:$I$37000,"8*",'Accounting data'!$J$2:$J$37000,"23*",'Accounting data'!$K$2:$K$37000,"66*",'Accounting data'!$L$2:$L$37000,E4))-SUM(SUMIFS('Accounting data'!$G$2:$G$37000,'Accounting data'!$H$2:$H$37000,{"11*","12*","13*"},'Accounting data'!$I$2:$I$37000,"9*",'Accounting data'!$J$2:$J$37000,"23*",'Accounting data'!$K$2:$K$37000,"66*",'Accounting data'!$L$2:$L$37000,E4))</f>
        <v>0</v>
      </c>
      <c r="F1586" s="392">
        <f t="array" ref="F1586">SUM(SUMIFS('Accounting data'!$G$2:$G$37000,'Accounting data'!$H$2:$H$37000,{"11*","12*","13*"},'Accounting data'!$J$2:$J$37000,"23*",'Accounting data'!$K$2:$K$37000,"66*",'Accounting data'!$L$2:$L$37000,F4))-SUM(SUMIFS('Accounting data'!$G$2:$G$37000,'Accounting data'!$H$2:$H$37000,{"11*","12*","13*"},'Accounting data'!$I$2:$I$37000,"7*",'Accounting data'!$J$2:$J$37000,"23*",'Accounting data'!$K$2:$K$37000,"66*",'Accounting data'!$L$2:$L$37000,F4))-SUM(SUMIFS('Accounting data'!$G$2:$G$37000,'Accounting data'!$H$2:$H$37000,{"11*","12*","13*"},'Accounting data'!$I$2:$I$37000,"8*",'Accounting data'!$J$2:$J$37000,"23*",'Accounting data'!$K$2:$K$37000,"66*",'Accounting data'!$L$2:$L$37000,F4))-SUM(SUMIFS('Accounting data'!$G$2:$G$37000,'Accounting data'!$H$2:$H$37000,{"11*","12*","13*"},'Accounting data'!$I$2:$I$37000,"9*",'Accounting data'!$J$2:$J$37000,"23*",'Accounting data'!$K$2:$K$37000,"66*",'Accounting data'!$L$2:$L$37000,F4))</f>
        <v>0</v>
      </c>
      <c r="G1586" s="392">
        <f t="array" ref="G1586">SUM(SUMIFS('Accounting data'!$G$2:$G$37000,'Accounting data'!$H$2:$H$37000,{"11*","12*","13*"},'Accounting data'!$J$2:$J$37000,"23*",'Accounting data'!$K$2:$K$37000,"66*",'Accounting data'!$L$2:$L$37000,G4))-SUM(SUMIFS('Accounting data'!$G$2:$G$37000,'Accounting data'!$H$2:$H$37000,{"11*","12*","13*"},'Accounting data'!$I$2:$I$37000,"7*",'Accounting data'!$J$2:$J$37000,"23*",'Accounting data'!$K$2:$K$37000,"66*",'Accounting data'!$L$2:$L$37000,G4))-SUM(SUMIFS('Accounting data'!$G$2:$G$37000,'Accounting data'!$H$2:$H$37000,{"11*","12*","13*"},'Accounting data'!$I$2:$I$37000,"8*",'Accounting data'!$J$2:$J$37000,"23*",'Accounting data'!$K$2:$K$37000,"66*",'Accounting data'!$L$2:$L$37000,G4))-SUM(SUMIFS('Accounting data'!$G$2:$G$37000,'Accounting data'!$H$2:$H$37000,{"11*","12*","13*"},'Accounting data'!$I$2:$I$37000,"9*",'Accounting data'!$J$2:$J$37000,"23*",'Accounting data'!$K$2:$K$37000,"66*",'Accounting data'!$L$2:$L$37000,G4))</f>
        <v>0</v>
      </c>
      <c r="H1586" s="392">
        <f t="array" ref="H1586">SUM(SUMIFS('Accounting data'!$G$2:$G$37000,'Accounting data'!$H$2:$H$37000,{"11*","12*","13*"},'Accounting data'!$J$2:$J$37000,"23*",'Accounting data'!$K$2:$K$37000,"66*",'Accounting data'!$L$2:$L$37000,H4))-SUM(SUMIFS('Accounting data'!$G$2:$G$37000,'Accounting data'!$H$2:$H$37000,{"11*","12*","13*"},'Accounting data'!$I$2:$I$37000,"7*",'Accounting data'!$J$2:$J$37000,"23*",'Accounting data'!$K$2:$K$37000,"66*",'Accounting data'!$L$2:$L$37000,H4))-SUM(SUMIFS('Accounting data'!$G$2:$G$37000,'Accounting data'!$H$2:$H$37000,{"11*","12*","13*"},'Accounting data'!$I$2:$I$37000,"8*",'Accounting data'!$J$2:$J$37000,"23*",'Accounting data'!$K$2:$K$37000,"66*",'Accounting data'!$L$2:$L$37000,H4))-SUM(SUMIFS('Accounting data'!$G$2:$G$37000,'Accounting data'!$H$2:$H$37000,{"11*","12*","13*"},'Accounting data'!$I$2:$I$37000,"9*",'Accounting data'!$J$2:$J$37000,"23*",'Accounting data'!$K$2:$K$37000,"66*",'Accounting data'!$L$2:$L$37000,H4))</f>
        <v>0</v>
      </c>
      <c r="I1586" s="392">
        <f t="array" ref="I1586">SUM(SUMIFS('Accounting data'!$G$2:$G$37000,'Accounting data'!$H$2:$H$37000,{"11*","12*","13*"},'Accounting data'!$J$2:$J$37000,"23*",'Accounting data'!$K$2:$K$37000,"66*",'Accounting data'!$L$2:$L$37000,I4))-SUM(SUMIFS('Accounting data'!$G$2:$G$37000,'Accounting data'!$H$2:$H$37000,{"11*","12*","13*"},'Accounting data'!$I$2:$I$37000,"7*",'Accounting data'!$J$2:$J$37000,"23*",'Accounting data'!$K$2:$K$37000,"66*",'Accounting data'!$L$2:$L$37000,I4))-SUM(SUMIFS('Accounting data'!$G$2:$G$37000,'Accounting data'!$H$2:$H$37000,{"11*","12*","13*"},'Accounting data'!$I$2:$I$37000,"8*",'Accounting data'!$J$2:$J$37000,"23*",'Accounting data'!$K$2:$K$37000,"66*",'Accounting data'!$L$2:$L$37000,I4))-SUM(SUMIFS('Accounting data'!$G$2:$G$37000,'Accounting data'!$H$2:$H$37000,{"11*","12*","13*"},'Accounting data'!$I$2:$I$37000,"9*",'Accounting data'!$J$2:$J$37000,"23*",'Accounting data'!$K$2:$K$37000,"66*",'Accounting data'!$L$2:$L$37000,I4))</f>
        <v>0</v>
      </c>
      <c r="J1586" s="392">
        <f t="array" ref="J1586">SUM(SUMIFS('Accounting data'!$G$2:$G$37000,'Accounting data'!$H$2:$H$37000,{"11*","12*","13*"},'Accounting data'!$J$2:$J$37000,"23*",'Accounting data'!$K$2:$K$37000,"66*",'Accounting data'!$L$2:$L$37000,J4))-SUM(SUMIFS('Accounting data'!$G$2:$G$37000,'Accounting data'!$H$2:$H$37000,{"11*","12*","13*"},'Accounting data'!$I$2:$I$37000,"7*",'Accounting data'!$J$2:$J$37000,"23*",'Accounting data'!$K$2:$K$37000,"66*",'Accounting data'!$L$2:$L$37000,J4))-SUM(SUMIFS('Accounting data'!$G$2:$G$37000,'Accounting data'!$H$2:$H$37000,{"11*","12*","13*"},'Accounting data'!$I$2:$I$37000,"8*",'Accounting data'!$J$2:$J$37000,"23*",'Accounting data'!$K$2:$K$37000,"66*",'Accounting data'!$L$2:$L$37000,J4))-SUM(SUMIFS('Accounting data'!$G$2:$G$37000,'Accounting data'!$H$2:$H$37000,{"11*","12*","13*"},'Accounting data'!$I$2:$I$37000,"9*",'Accounting data'!$J$2:$J$37000,"23*",'Accounting data'!$K$2:$K$37000,"66*",'Accounting data'!$L$2:$L$37000,J4))</f>
        <v>0</v>
      </c>
      <c r="K1586" s="392">
        <f t="array" ref="K1586">SUM(SUMIFS('Accounting data'!$G$2:$G$37000,'Accounting data'!$H$2:$H$37000,{"11*","12*","13*"},'Accounting data'!$J$2:$J$37000,"23*",'Accounting data'!$K$2:$K$37000,"66*",'Accounting data'!$L$2:$L$37000,K4))-SUM(SUMIFS('Accounting data'!$G$2:$G$37000,'Accounting data'!$H$2:$H$37000,{"11*","12*","13*"},'Accounting data'!$I$2:$I$37000,"7*",'Accounting data'!$J$2:$J$37000,"23*",'Accounting data'!$K$2:$K$37000,"66*",'Accounting data'!$L$2:$L$37000,K4))-SUM(SUMIFS('Accounting data'!$G$2:$G$37000,'Accounting data'!$H$2:$H$37000,{"11*","12*","13*"},'Accounting data'!$I$2:$I$37000,"8*",'Accounting data'!$J$2:$J$37000,"23*",'Accounting data'!$K$2:$K$37000,"66*",'Accounting data'!$L$2:$L$37000,K4))-SUM(SUMIFS('Accounting data'!$G$2:$G$37000,'Accounting data'!$H$2:$H$37000,{"11*","12*","13*"},'Accounting data'!$I$2:$I$37000,"9*",'Accounting data'!$J$2:$J$37000,"23*",'Accounting data'!$K$2:$K$37000,"66*",'Accounting data'!$L$2:$L$37000,K4))</f>
        <v>0</v>
      </c>
      <c r="L1586" s="392">
        <f t="array" ref="L1586">SUM(SUMIFS('Accounting data'!$G$2:$G$37000,'Accounting data'!$H$2:$H$37000,{"11*","12*","13*"},'Accounting data'!$J$2:$J$37000,"23*",'Accounting data'!$K$2:$K$37000,"66*",'Accounting data'!$L$2:$L$37000,L4))-SUM(SUMIFS('Accounting data'!$G$2:$G$37000,'Accounting data'!$H$2:$H$37000,{"11*","12*","13*"},'Accounting data'!$I$2:$I$37000,"7*",'Accounting data'!$J$2:$J$37000,"23*",'Accounting data'!$K$2:$K$37000,"66*",'Accounting data'!$L$2:$L$37000,L4))-SUM(SUMIFS('Accounting data'!$G$2:$G$37000,'Accounting data'!$H$2:$H$37000,{"11*","12*","13*"},'Accounting data'!$I$2:$I$37000,"8*",'Accounting data'!$J$2:$J$37000,"23*",'Accounting data'!$K$2:$K$37000,"66*",'Accounting data'!$L$2:$L$37000,L4))-SUM(SUMIFS('Accounting data'!$G$2:$G$37000,'Accounting data'!$H$2:$H$37000,{"11*","12*","13*"},'Accounting data'!$I$2:$I$37000,"9*",'Accounting data'!$J$2:$J$37000,"23*",'Accounting data'!$K$2:$K$37000,"66*",'Accounting data'!$L$2:$L$37000,L4))</f>
        <v>0</v>
      </c>
      <c r="M1586" s="392">
        <f t="array" ref="M1586">SUM(SUMIFS('Accounting data'!$G$2:$G$37000,'Accounting data'!$H$2:$H$37000,{"11*","12*","13*"},'Accounting data'!$J$2:$J$37000,"23*",'Accounting data'!$K$2:$K$37000,"66*",'Accounting data'!$L$2:$L$37000,M4))-SUM(SUMIFS('Accounting data'!$G$2:$G$37000,'Accounting data'!$H$2:$H$37000,{"11*","12*","13*"},'Accounting data'!$I$2:$I$37000,"7*",'Accounting data'!$J$2:$J$37000,"23*",'Accounting data'!$K$2:$K$37000,"66*",'Accounting data'!$L$2:$L$37000,M4))-SUM(SUMIFS('Accounting data'!$G$2:$G$37000,'Accounting data'!$H$2:$H$37000,{"11*","12*","13*"},'Accounting data'!$I$2:$I$37000,"8*",'Accounting data'!$J$2:$J$37000,"23*",'Accounting data'!$K$2:$K$37000,"66*",'Accounting data'!$L$2:$L$37000,M4))-SUM(SUMIFS('Accounting data'!$G$2:$G$37000,'Accounting data'!$H$2:$H$37000,{"11*","12*","13*"},'Accounting data'!$I$2:$I$37000,"9*",'Accounting data'!$J$2:$J$37000,"23*",'Accounting data'!$K$2:$K$37000,"66*",'Accounting data'!$L$2:$L$37000,M4))</f>
        <v>0</v>
      </c>
      <c r="N1586" s="392">
        <f t="array" ref="N1586">SUM(SUMIFS('Accounting data'!$G$2:$G$37000,'Accounting data'!$H$2:$H$37000,{"11*","12*","13*"},'Accounting data'!$J$2:$J$37000,"23*",'Accounting data'!$K$2:$K$37000,"66*",'Accounting data'!$L$2:$L$37000,N4))-SUM(SUMIFS('Accounting data'!$G$2:$G$37000,'Accounting data'!$H$2:$H$37000,{"11*","12*","13*"},'Accounting data'!$I$2:$I$37000,"7*",'Accounting data'!$J$2:$J$37000,"23*",'Accounting data'!$K$2:$K$37000,"66*",'Accounting data'!$L$2:$L$37000,N4))-SUM(SUMIFS('Accounting data'!$G$2:$G$37000,'Accounting data'!$H$2:$H$37000,{"11*","12*","13*"},'Accounting data'!$I$2:$I$37000,"8*",'Accounting data'!$J$2:$J$37000,"23*",'Accounting data'!$K$2:$K$37000,"66*",'Accounting data'!$L$2:$L$37000,N4))-SUM(SUMIFS('Accounting data'!$G$2:$G$37000,'Accounting data'!$H$2:$H$37000,{"11*","12*","13*"},'Accounting data'!$I$2:$I$37000,"9*",'Accounting data'!$J$2:$J$37000,"23*",'Accounting data'!$K$2:$K$37000,"66*",'Accounting data'!$L$2:$L$37000,N4))</f>
        <v>0</v>
      </c>
      <c r="O1586" s="392">
        <f t="array" ref="O1586">SUM(SUMIFS('Accounting data'!$G$2:$G$37000,'Accounting data'!$H$2:$H$37000,{"11*","12*","13*"},'Accounting data'!$J$2:$J$37000,"23*",'Accounting data'!$K$2:$K$37000,"66*",'Accounting data'!$L$2:$L$37000,O4))-SUM(SUMIFS('Accounting data'!$G$2:$G$37000,'Accounting data'!$H$2:$H$37000,{"11*","12*","13*"},'Accounting data'!$I$2:$I$37000,"7*",'Accounting data'!$J$2:$J$37000,"23*",'Accounting data'!$K$2:$K$37000,"66*",'Accounting data'!$L$2:$L$37000,O4))-SUM(SUMIFS('Accounting data'!$G$2:$G$37000,'Accounting data'!$H$2:$H$37000,{"11*","12*","13*"},'Accounting data'!$I$2:$I$37000,"8*",'Accounting data'!$J$2:$J$37000,"23*",'Accounting data'!$K$2:$K$37000,"66*",'Accounting data'!$L$2:$L$37000,O4))-SUM(SUMIFS('Accounting data'!$G$2:$G$37000,'Accounting data'!$H$2:$H$37000,{"11*","12*","13*"},'Accounting data'!$I$2:$I$37000,"9*",'Accounting data'!$J$2:$J$37000,"23*",'Accounting data'!$K$2:$K$37000,"66*",'Accounting data'!$L$2:$L$37000,O4))</f>
        <v>0</v>
      </c>
      <c r="P1586" s="392">
        <f t="array" ref="P1586">SUM(SUMIFS('Accounting data'!$G$2:$G$37000,'Accounting data'!$H$2:$H$37000,{"11*","12*","13*"},'Accounting data'!$J$2:$J$37000,"23*",'Accounting data'!$K$2:$K$37000,"66*",'Accounting data'!$L$2:$L$37000,P4))-SUM(SUMIFS('Accounting data'!$G$2:$G$37000,'Accounting data'!$H$2:$H$37000,{"11*","12*","13*"},'Accounting data'!$I$2:$I$37000,"7*",'Accounting data'!$J$2:$J$37000,"23*",'Accounting data'!$K$2:$K$37000,"66*",'Accounting data'!$L$2:$L$37000,P4))-SUM(SUMIFS('Accounting data'!$G$2:$G$37000,'Accounting data'!$H$2:$H$37000,{"11*","12*","13*"},'Accounting data'!$I$2:$I$37000,"8*",'Accounting data'!$J$2:$J$37000,"23*",'Accounting data'!$K$2:$K$37000,"66*",'Accounting data'!$L$2:$L$37000,P4))-SUM(SUMIFS('Accounting data'!$G$2:$G$37000,'Accounting data'!$H$2:$H$37000,{"11*","12*","13*"},'Accounting data'!$I$2:$I$37000,"9*",'Accounting data'!$J$2:$J$37000,"23*",'Accounting data'!$K$2:$K$37000,"66*",'Accounting data'!$L$2:$L$37000,P4))</f>
        <v>0</v>
      </c>
      <c r="Q1586" s="392">
        <f t="array" ref="Q1586">SUM(SUMIFS('Accounting data'!$G$2:$G$37000,'Accounting data'!$H$2:$H$37000,{"11*","12*","13*"},'Accounting data'!$J$2:$J$37000,"23*",'Accounting data'!$K$2:$K$37000,"66*",'Accounting data'!$L$2:$L$37000,Q4))-SUM(SUMIFS('Accounting data'!$G$2:$G$37000,'Accounting data'!$H$2:$H$37000,{"11*","12*","13*"},'Accounting data'!$I$2:$I$37000,"7*",'Accounting data'!$J$2:$J$37000,"23*",'Accounting data'!$K$2:$K$37000,"66*",'Accounting data'!$L$2:$L$37000,Q4))-SUM(SUMIFS('Accounting data'!$G$2:$G$37000,'Accounting data'!$H$2:$H$37000,{"11*","12*","13*"},'Accounting data'!$I$2:$I$37000,"8*",'Accounting data'!$J$2:$J$37000,"23*",'Accounting data'!$K$2:$K$37000,"66*",'Accounting data'!$L$2:$L$37000,Q4))-SUM(SUMIFS('Accounting data'!$G$2:$G$37000,'Accounting data'!$H$2:$H$37000,{"11*","12*","13*"},'Accounting data'!$I$2:$I$37000,"9*",'Accounting data'!$J$2:$J$37000,"23*",'Accounting data'!$K$2:$K$37000,"66*",'Accounting data'!$L$2:$L$37000,Q4))</f>
        <v>0</v>
      </c>
      <c r="R1586" s="392">
        <f t="array" ref="R1586">SUM(SUMIFS('Accounting data'!$G$2:$G$37000,'Accounting data'!$H$2:$H$37000,{"11*","12*","13*"},'Accounting data'!$J$2:$J$37000,"23*",'Accounting data'!$K$2:$K$37000,"66*",'Accounting data'!$L$2:$L$37000,R4))-SUM(SUMIFS('Accounting data'!$G$2:$G$37000,'Accounting data'!$H$2:$H$37000,{"11*","12*","13*"},'Accounting data'!$I$2:$I$37000,"7*",'Accounting data'!$J$2:$J$37000,"23*",'Accounting data'!$K$2:$K$37000,"66*",'Accounting data'!$L$2:$L$37000,R4))-SUM(SUMIFS('Accounting data'!$G$2:$G$37000,'Accounting data'!$H$2:$H$37000,{"11*","12*","13*"},'Accounting data'!$I$2:$I$37000,"8*",'Accounting data'!$J$2:$J$37000,"23*",'Accounting data'!$K$2:$K$37000,"66*",'Accounting data'!$L$2:$L$37000,R4))-SUM(SUMIFS('Accounting data'!$G$2:$G$37000,'Accounting data'!$H$2:$H$37000,{"11*","12*","13*"},'Accounting data'!$I$2:$I$37000,"9*",'Accounting data'!$J$2:$J$37000,"23*",'Accounting data'!$K$2:$K$37000,"66*",'Accounting data'!$L$2:$L$37000,R4))</f>
        <v>0</v>
      </c>
      <c r="S1586" s="392">
        <f t="array" ref="S1586">SUM(SUMIFS('Accounting data'!$G$2:$G$37000,'Accounting data'!$H$2:$H$37000,{"11*","12*","13*"},'Accounting data'!$J$2:$J$37000,"23*",'Accounting data'!$K$2:$K$37000,"66*",'Accounting data'!$L$2:$L$37000,S4))-SUM(SUMIFS('Accounting data'!$G$2:$G$37000,'Accounting data'!$H$2:$H$37000,{"11*","12*","13*"},'Accounting data'!$I$2:$I$37000,"7*",'Accounting data'!$J$2:$J$37000,"23*",'Accounting data'!$K$2:$K$37000,"66*",'Accounting data'!$L$2:$L$37000,S4))-SUM(SUMIFS('Accounting data'!$G$2:$G$37000,'Accounting data'!$H$2:$H$37000,{"11*","12*","13*"},'Accounting data'!$I$2:$I$37000,"8*",'Accounting data'!$J$2:$J$37000,"23*",'Accounting data'!$K$2:$K$37000,"66*",'Accounting data'!$L$2:$L$37000,S4))-SUM(SUMIFS('Accounting data'!$G$2:$G$37000,'Accounting data'!$H$2:$H$37000,{"11*","12*","13*"},'Accounting data'!$I$2:$I$37000,"9*",'Accounting data'!$J$2:$J$37000,"23*",'Accounting data'!$K$2:$K$37000,"66*",'Accounting data'!$L$2:$L$37000,S4))</f>
        <v>0</v>
      </c>
      <c r="T1586" s="392">
        <f t="array" ref="T1586">SUM(SUMIFS('Accounting data'!$G$2:$G$37000,'Accounting data'!$H$2:$H$37000,{"11*","12*","13*"},'Accounting data'!$J$2:$J$37000,"23*",'Accounting data'!$K$2:$K$37000,"66*",'Accounting data'!$L$2:$L$37000,T4))-SUM(SUMIFS('Accounting data'!$G$2:$G$37000,'Accounting data'!$H$2:$H$37000,{"11*","12*","13*"},'Accounting data'!$I$2:$I$37000,"7*",'Accounting data'!$J$2:$J$37000,"23*",'Accounting data'!$K$2:$K$37000,"66*",'Accounting data'!$L$2:$L$37000,T4))-SUM(SUMIFS('Accounting data'!$G$2:$G$37000,'Accounting data'!$H$2:$H$37000,{"11*","12*","13*"},'Accounting data'!$I$2:$I$37000,"8*",'Accounting data'!$J$2:$J$37000,"23*",'Accounting data'!$K$2:$K$37000,"66*",'Accounting data'!$L$2:$L$37000,T4))-SUM(SUMIFS('Accounting data'!$G$2:$G$37000,'Accounting data'!$H$2:$H$37000,{"11*","12*","13*"},'Accounting data'!$I$2:$I$37000,"9*",'Accounting data'!$J$2:$J$37000,"23*",'Accounting data'!$K$2:$K$37000,"66*",'Accounting data'!$L$2:$L$37000,T4))</f>
        <v>0</v>
      </c>
      <c r="U1586" s="392">
        <f t="array" ref="U1586">SUM(SUMIFS('Accounting data'!$G$2:$G$37000,'Accounting data'!$H$2:$H$37000,{"11*","12*","13*"},'Accounting data'!$J$2:$J$37000,"23*",'Accounting data'!$K$2:$K$37000,"66*",'Accounting data'!$L$2:$L$37000,U4))-SUM(SUMIFS('Accounting data'!$G$2:$G$37000,'Accounting data'!$H$2:$H$37000,{"11*","12*","13*"},'Accounting data'!$I$2:$I$37000,"7*",'Accounting data'!$J$2:$J$37000,"23*",'Accounting data'!$K$2:$K$37000,"66*",'Accounting data'!$L$2:$L$37000,U4))-SUM(SUMIFS('Accounting data'!$G$2:$G$37000,'Accounting data'!$H$2:$H$37000,{"11*","12*","13*"},'Accounting data'!$I$2:$I$37000,"8*",'Accounting data'!$J$2:$J$37000,"23*",'Accounting data'!$K$2:$K$37000,"66*",'Accounting data'!$L$2:$L$37000,U4))-SUM(SUMIFS('Accounting data'!$G$2:$G$37000,'Accounting data'!$H$2:$H$37000,{"11*","12*","13*"},'Accounting data'!$I$2:$I$37000,"9*",'Accounting data'!$J$2:$J$37000,"23*",'Accounting data'!$K$2:$K$37000,"66*",'Accounting data'!$L$2:$L$37000,U4))</f>
        <v>0</v>
      </c>
      <c r="V1586" s="392">
        <f t="array" ref="V1586">SUM(SUMIFS('Accounting data'!$G$2:$G$37000,'Accounting data'!$H$2:$H$37000,{"11*","12*","13*"},'Accounting data'!$J$2:$J$37000,"23*",'Accounting data'!$K$2:$K$37000,"66*",'Accounting data'!$L$2:$L$37000,V4))-SUM(SUMIFS('Accounting data'!$G$2:$G$37000,'Accounting data'!$H$2:$H$37000,{"11*","12*","13*"},'Accounting data'!$I$2:$I$37000,"7*",'Accounting data'!$J$2:$J$37000,"23*",'Accounting data'!$K$2:$K$37000,"66*",'Accounting data'!$L$2:$L$37000,V4))-SUM(SUMIFS('Accounting data'!$G$2:$G$37000,'Accounting data'!$H$2:$H$37000,{"11*","12*","13*"},'Accounting data'!$I$2:$I$37000,"8*",'Accounting data'!$J$2:$J$37000,"23*",'Accounting data'!$K$2:$K$37000,"66*",'Accounting data'!$L$2:$L$37000,V4))-SUM(SUMIFS('Accounting data'!$G$2:$G$37000,'Accounting data'!$H$2:$H$37000,{"11*","12*","13*"},'Accounting data'!$I$2:$I$37000,"9*",'Accounting data'!$J$2:$J$37000,"23*",'Accounting data'!$K$2:$K$37000,"66*",'Accounting data'!$L$2:$L$37000,V4))</f>
        <v>0</v>
      </c>
      <c r="W1586" s="392">
        <f t="array" ref="W1586">SUM(SUMIFS('Accounting data'!$G$2:$G$37000,'Accounting data'!$H$2:$H$37000,{"11*","12*","13*"},'Accounting data'!$J$2:$J$37000,"23*",'Accounting data'!$K$2:$K$37000,"66*",'Accounting data'!$L$2:$L$37000,W4))-SUM(SUMIFS('Accounting data'!$G$2:$G$37000,'Accounting data'!$H$2:$H$37000,{"11*","12*","13*"},'Accounting data'!$I$2:$I$37000,"7*",'Accounting data'!$J$2:$J$37000,"23*",'Accounting data'!$K$2:$K$37000,"66*",'Accounting data'!$L$2:$L$37000,W4))-SUM(SUMIFS('Accounting data'!$G$2:$G$37000,'Accounting data'!$H$2:$H$37000,{"11*","12*","13*"},'Accounting data'!$I$2:$I$37000,"8*",'Accounting data'!$J$2:$J$37000,"23*",'Accounting data'!$K$2:$K$37000,"66*",'Accounting data'!$L$2:$L$37000,W4))-SUM(SUMIFS('Accounting data'!$G$2:$G$37000,'Accounting data'!$H$2:$H$37000,{"11*","12*","13*"},'Accounting data'!$I$2:$I$37000,"9*",'Accounting data'!$J$2:$J$37000,"23*",'Accounting data'!$K$2:$K$37000,"66*",'Accounting data'!$L$2:$L$37000,W4))</f>
        <v>0</v>
      </c>
      <c r="X1586" s="392">
        <f t="array" ref="X1586">SUM(SUMIFS('Accounting data'!$G$2:$G$37000,'Accounting data'!$H$2:$H$37000,{"11*","12*","13*"},'Accounting data'!$J$2:$J$37000,"23*",'Accounting data'!$K$2:$K$37000,"66*",'Accounting data'!$L$2:$L$37000,X4))-SUM(SUMIFS('Accounting data'!$G$2:$G$37000,'Accounting data'!$H$2:$H$37000,{"11*","12*","13*"},'Accounting data'!$I$2:$I$37000,"7*",'Accounting data'!$J$2:$J$37000,"23*",'Accounting data'!$K$2:$K$37000,"66*",'Accounting data'!$L$2:$L$37000,X4))-SUM(SUMIFS('Accounting data'!$G$2:$G$37000,'Accounting data'!$H$2:$H$37000,{"11*","12*","13*"},'Accounting data'!$I$2:$I$37000,"8*",'Accounting data'!$J$2:$J$37000,"23*",'Accounting data'!$K$2:$K$37000,"66*",'Accounting data'!$L$2:$L$37000,X4))-SUM(SUMIFS('Accounting data'!$G$2:$G$37000,'Accounting data'!$H$2:$H$37000,{"11*","12*","13*"},'Accounting data'!$I$2:$I$37000,"9*",'Accounting data'!$J$2:$J$37000,"23*",'Accounting data'!$K$2:$K$37000,"66*",'Accounting data'!$L$2:$L$37000,X4))</f>
        <v>0</v>
      </c>
      <c r="Y1586" s="392">
        <f t="array" ref="Y1586">SUM(SUMIFS('Accounting data'!$G$2:$G$37000,'Accounting data'!$H$2:$H$37000,{"11*","12*","13*"},'Accounting data'!$J$2:$J$37000,"23*",'Accounting data'!$K$2:$K$37000,"66*",'Accounting data'!$L$2:$L$37000,Y4))-SUM(SUMIFS('Accounting data'!$G$2:$G$37000,'Accounting data'!$H$2:$H$37000,{"11*","12*","13*"},'Accounting data'!$I$2:$I$37000,"7*",'Accounting data'!$J$2:$J$37000,"23*",'Accounting data'!$K$2:$K$37000,"66*",'Accounting data'!$L$2:$L$37000,Y4))-SUM(SUMIFS('Accounting data'!$G$2:$G$37000,'Accounting data'!$H$2:$H$37000,{"11*","12*","13*"},'Accounting data'!$I$2:$I$37000,"8*",'Accounting data'!$J$2:$J$37000,"23*",'Accounting data'!$K$2:$K$37000,"66*",'Accounting data'!$L$2:$L$37000,Y4))-SUM(SUMIFS('Accounting data'!$G$2:$G$37000,'Accounting data'!$H$2:$H$37000,{"11*","12*","13*"},'Accounting data'!$I$2:$I$37000,"9*",'Accounting data'!$J$2:$J$37000,"23*",'Accounting data'!$K$2:$K$37000,"66*",'Accounting data'!$L$2:$L$37000,Y4))</f>
        <v>0</v>
      </c>
      <c r="Z1586" s="392">
        <f t="array" ref="Z1586">SUM(SUMIFS('Accounting data'!$G$2:$G$37000,'Accounting data'!$H$2:$H$37000,{"11*","12*","13*"},'Accounting data'!$J$2:$J$37000,"23*",'Accounting data'!$K$2:$K$37000,"66*",'Accounting data'!$L$2:$L$37000,Z4))-SUM(SUMIFS('Accounting data'!$G$2:$G$37000,'Accounting data'!$H$2:$H$37000,{"11*","12*","13*"},'Accounting data'!$I$2:$I$37000,"7*",'Accounting data'!$J$2:$J$37000,"23*",'Accounting data'!$K$2:$K$37000,"66*",'Accounting data'!$L$2:$L$37000,Z4))-SUM(SUMIFS('Accounting data'!$G$2:$G$37000,'Accounting data'!$H$2:$H$37000,{"11*","12*","13*"},'Accounting data'!$I$2:$I$37000,"8*",'Accounting data'!$J$2:$J$37000,"23*",'Accounting data'!$K$2:$K$37000,"66*",'Accounting data'!$L$2:$L$37000,Z4))-SUM(SUMIFS('Accounting data'!$G$2:$G$37000,'Accounting data'!$H$2:$H$37000,{"11*","12*","13*"},'Accounting data'!$I$2:$I$37000,"9*",'Accounting data'!$J$2:$J$37000,"23*",'Accounting data'!$K$2:$K$37000,"66*",'Accounting data'!$L$2:$L$37000,Z4))</f>
        <v>0</v>
      </c>
      <c r="AA1586" s="392">
        <f t="array" ref="AA1586">SUM(SUMIFS('Accounting data'!$G$2:$G$37000,'Accounting data'!$H$2:$H$37000,{"11*","12*","13*"},'Accounting data'!$J$2:$J$37000,"23*",'Accounting data'!$K$2:$K$37000,"66*",'Accounting data'!$L$2:$L$37000,AA4))-SUM(SUMIFS('Accounting data'!$G$2:$G$37000,'Accounting data'!$H$2:$H$37000,{"11*","12*","13*"},'Accounting data'!$I$2:$I$37000,"7*",'Accounting data'!$J$2:$J$37000,"23*",'Accounting data'!$K$2:$K$37000,"66*",'Accounting data'!$L$2:$L$37000,AA4))-SUM(SUMIFS('Accounting data'!$G$2:$G$37000,'Accounting data'!$H$2:$H$37000,{"11*","12*","13*"},'Accounting data'!$I$2:$I$37000,"8*",'Accounting data'!$J$2:$J$37000,"23*",'Accounting data'!$K$2:$K$37000,"66*",'Accounting data'!$L$2:$L$37000,AA4))-SUM(SUMIFS('Accounting data'!$G$2:$G$37000,'Accounting data'!$H$2:$H$37000,{"11*","12*","13*"},'Accounting data'!$I$2:$I$37000,"9*",'Accounting data'!$J$2:$J$37000,"23*",'Accounting data'!$K$2:$K$37000,"66*",'Accounting data'!$L$2:$L$37000,AA4))</f>
        <v>0</v>
      </c>
      <c r="AB1586" s="392">
        <f t="array" ref="AB1586">SUM(SUMIFS('Accounting data'!$G$2:$G$37000,'Accounting data'!$H$2:$H$37000,{"11*","12*","13*"},'Accounting data'!$J$2:$J$37000,"23*",'Accounting data'!$K$2:$K$37000,"66*",'Accounting data'!$L$2:$L$37000,AB4))-SUM(SUMIFS('Accounting data'!$G$2:$G$37000,'Accounting data'!$H$2:$H$37000,{"11*","12*","13*"},'Accounting data'!$I$2:$I$37000,"7*",'Accounting data'!$J$2:$J$37000,"23*",'Accounting data'!$K$2:$K$37000,"66*",'Accounting data'!$L$2:$L$37000,AB4))-SUM(SUMIFS('Accounting data'!$G$2:$G$37000,'Accounting data'!$H$2:$H$37000,{"11*","12*","13*"},'Accounting data'!$I$2:$I$37000,"8*",'Accounting data'!$J$2:$J$37000,"23*",'Accounting data'!$K$2:$K$37000,"66*",'Accounting data'!$L$2:$L$37000,AB4))-SUM(SUMIFS('Accounting data'!$G$2:$G$37000,'Accounting data'!$H$2:$H$37000,{"11*","12*","13*"},'Accounting data'!$I$2:$I$37000,"9*",'Accounting data'!$J$2:$J$37000,"23*",'Accounting data'!$K$2:$K$37000,"66*",'Accounting data'!$L$2:$L$37000,AB4))</f>
        <v>0</v>
      </c>
      <c r="AC1586" s="392">
        <f t="array" ref="AC1586">SUM(SUMIFS('Accounting data'!$G$2:$G$37000,'Accounting data'!$H$2:$H$37000,{"11*","12*","13*"},'Accounting data'!$J$2:$J$37000,"23*",'Accounting data'!$K$2:$K$37000,"66*",'Accounting data'!$L$2:$L$37000,AC4))-SUM(SUMIFS('Accounting data'!$G$2:$G$37000,'Accounting data'!$H$2:$H$37000,{"11*","12*","13*"},'Accounting data'!$I$2:$I$37000,"7*",'Accounting data'!$J$2:$J$37000,"23*",'Accounting data'!$K$2:$K$37000,"66*",'Accounting data'!$L$2:$L$37000,AC4))-SUM(SUMIFS('Accounting data'!$G$2:$G$37000,'Accounting data'!$H$2:$H$37000,{"11*","12*","13*"},'Accounting data'!$I$2:$I$37000,"8*",'Accounting data'!$J$2:$J$37000,"23*",'Accounting data'!$K$2:$K$37000,"66*",'Accounting data'!$L$2:$L$37000,AC4))-SUM(SUMIFS('Accounting data'!$G$2:$G$37000,'Accounting data'!$H$2:$H$37000,{"11*","12*","13*"},'Accounting data'!$I$2:$I$37000,"9*",'Accounting data'!$J$2:$J$37000,"23*",'Accounting data'!$K$2:$K$37000,"66*",'Accounting data'!$L$2:$L$37000,AC4))</f>
        <v>0</v>
      </c>
      <c r="AD1586" s="392">
        <f t="array" ref="AD1586">SUM(SUMIFS('Accounting data'!$G$2:$G$37000,'Accounting data'!$H$2:$H$37000,{"11*","12*","13*"},'Accounting data'!$J$2:$J$37000,"23*",'Accounting data'!$K$2:$K$37000,"66*",'Accounting data'!$L$2:$L$37000,AD4))-SUM(SUMIFS('Accounting data'!$G$2:$G$37000,'Accounting data'!$H$2:$H$37000,{"11*","12*","13*"},'Accounting data'!$I$2:$I$37000,"7*",'Accounting data'!$J$2:$J$37000,"23*",'Accounting data'!$K$2:$K$37000,"66*",'Accounting data'!$L$2:$L$37000,AD4))-SUM(SUMIFS('Accounting data'!$G$2:$G$37000,'Accounting data'!$H$2:$H$37000,{"11*","12*","13*"},'Accounting data'!$I$2:$I$37000,"8*",'Accounting data'!$J$2:$J$37000,"23*",'Accounting data'!$K$2:$K$37000,"66*",'Accounting data'!$L$2:$L$37000,AD4))-SUM(SUMIFS('Accounting data'!$G$2:$G$37000,'Accounting data'!$H$2:$H$37000,{"11*","12*","13*"},'Accounting data'!$I$2:$I$37000,"9*",'Accounting data'!$J$2:$J$37000,"23*",'Accounting data'!$K$2:$K$37000,"66*",'Accounting data'!$L$2:$L$37000,AD4))</f>
        <v>0</v>
      </c>
      <c r="AE1586" s="392">
        <f t="array" ref="AE1586">SUM(SUMIFS('Accounting data'!$G$2:$G$37000,'Accounting data'!$H$2:$H$37000,{"11*","12*","13*"},'Accounting data'!$J$2:$J$37000,"23*",'Accounting data'!$K$2:$K$37000,"66*",'Accounting data'!$L$2:$L$37000,AE4))-SUM(SUMIFS('Accounting data'!$G$2:$G$37000,'Accounting data'!$H$2:$H$37000,{"11*","12*","13*"},'Accounting data'!$I$2:$I$37000,"7*",'Accounting data'!$J$2:$J$37000,"23*",'Accounting data'!$K$2:$K$37000,"66*",'Accounting data'!$L$2:$L$37000,AE4))-SUM(SUMIFS('Accounting data'!$G$2:$G$37000,'Accounting data'!$H$2:$H$37000,{"11*","12*","13*"},'Accounting data'!$I$2:$I$37000,"8*",'Accounting data'!$J$2:$J$37000,"23*",'Accounting data'!$K$2:$K$37000,"66*",'Accounting data'!$L$2:$L$37000,AE4))-SUM(SUMIFS('Accounting data'!$G$2:$G$37000,'Accounting data'!$H$2:$H$37000,{"11*","12*","13*"},'Accounting data'!$I$2:$I$37000,"9*",'Accounting data'!$J$2:$J$37000,"23*",'Accounting data'!$K$2:$K$37000,"66*",'Accounting data'!$L$2:$L$37000,AE4))</f>
        <v>0</v>
      </c>
      <c r="AF1586" s="392">
        <f t="array" ref="AF1586">SUM(SUMIFS('Accounting data'!$G$2:$G$37000,'Accounting data'!$H$2:$H$37000,{"11*","12*","13*"},'Accounting data'!$J$2:$J$37000,"23*",'Accounting data'!$K$2:$K$37000,"66*",'Accounting data'!$L$2:$L$37000,AF4))-SUM(SUMIFS('Accounting data'!$G$2:$G$37000,'Accounting data'!$H$2:$H$37000,{"11*","12*","13*"},'Accounting data'!$I$2:$I$37000,"7*",'Accounting data'!$J$2:$J$37000,"23*",'Accounting data'!$K$2:$K$37000,"66*",'Accounting data'!$L$2:$L$37000,AF4))-SUM(SUMIFS('Accounting data'!$G$2:$G$37000,'Accounting data'!$H$2:$H$37000,{"11*","12*","13*"},'Accounting data'!$I$2:$I$37000,"8*",'Accounting data'!$J$2:$J$37000,"23*",'Accounting data'!$K$2:$K$37000,"66*",'Accounting data'!$L$2:$L$37000,AF4))-SUM(SUMIFS('Accounting data'!$G$2:$G$37000,'Accounting data'!$H$2:$H$37000,{"11*","12*","13*"},'Accounting data'!$I$2:$I$37000,"9*",'Accounting data'!$J$2:$J$37000,"23*",'Accounting data'!$K$2:$K$37000,"66*",'Accounting data'!$L$2:$L$37000,AF4))</f>
        <v>0</v>
      </c>
    </row>
    <row r="1587" spans="1:32">
      <c r="A1587" s="391" t="s">
        <v>979</v>
      </c>
      <c r="B1587" s="391"/>
      <c r="C1587" s="391"/>
      <c r="D1587" s="177" t="s">
        <v>19</v>
      </c>
      <c r="E1587" s="392">
        <f>'Data entry'!B48</f>
        <v>0</v>
      </c>
      <c r="F1587" s="392">
        <f>'Data entry'!C48</f>
        <v>0</v>
      </c>
      <c r="G1587" s="392">
        <f>'Data entry'!D48</f>
        <v>0</v>
      </c>
      <c r="H1587" s="392">
        <f>'Data entry'!E48</f>
        <v>0</v>
      </c>
      <c r="I1587" s="392">
        <f>'Data entry'!F48</f>
        <v>0</v>
      </c>
      <c r="J1587" s="392">
        <f>'Data entry'!G48</f>
        <v>0</v>
      </c>
      <c r="K1587" s="392">
        <f>'Data entry'!H48</f>
        <v>0</v>
      </c>
      <c r="L1587" s="392">
        <f>'Data entry'!I48</f>
        <v>0</v>
      </c>
      <c r="M1587" s="392">
        <f>'Data entry'!J48</f>
        <v>0</v>
      </c>
      <c r="N1587" s="392">
        <f>'Data entry'!K48</f>
        <v>0</v>
      </c>
      <c r="O1587" s="392">
        <f>'Data entry'!L48</f>
        <v>0</v>
      </c>
      <c r="P1587" s="392">
        <f>'Data entry'!M48</f>
        <v>0</v>
      </c>
      <c r="Q1587" s="392">
        <f>'Data entry'!N48</f>
        <v>0</v>
      </c>
      <c r="R1587" s="392">
        <f>'Data entry'!O48</f>
        <v>0</v>
      </c>
      <c r="S1587" s="392">
        <f>'Data entry'!P48</f>
        <v>0</v>
      </c>
      <c r="T1587" s="392">
        <f>'Data entry'!Q48</f>
        <v>0</v>
      </c>
      <c r="U1587" s="392">
        <f>'Data entry'!R48</f>
        <v>0</v>
      </c>
      <c r="V1587" s="392">
        <f>'Data entry'!S48</f>
        <v>0</v>
      </c>
      <c r="W1587" s="392">
        <f>'Data entry'!T48</f>
        <v>0</v>
      </c>
      <c r="X1587" s="392">
        <f>'Data entry'!U48</f>
        <v>0</v>
      </c>
      <c r="Y1587" s="392">
        <f>'Data entry'!V48</f>
        <v>0</v>
      </c>
      <c r="Z1587" s="392">
        <f>'Data entry'!W48</f>
        <v>0</v>
      </c>
      <c r="AA1587" s="392">
        <f>'Data entry'!X48</f>
        <v>0</v>
      </c>
      <c r="AB1587" s="392">
        <f>'Data entry'!Y48</f>
        <v>0</v>
      </c>
      <c r="AC1587" s="392">
        <f>'Data entry'!Z48</f>
        <v>0</v>
      </c>
      <c r="AD1587" s="392">
        <f>'Data entry'!AA48</f>
        <v>0</v>
      </c>
      <c r="AE1587" s="392">
        <f>'Data entry'!AB48</f>
        <v>0</v>
      </c>
      <c r="AF1587" s="392">
        <f>'Data entry'!AC48</f>
        <v>0</v>
      </c>
    </row>
    <row r="1588" spans="1:32">
      <c r="A1588" s="391" t="s">
        <v>983</v>
      </c>
      <c r="B1588" s="391"/>
      <c r="C1588" s="391"/>
      <c r="D1588">
        <v>6800</v>
      </c>
      <c r="E1588" s="392">
        <f t="array" ref="E1588">SUM(SUMIFS('Accounting data'!$G$2:$G$37000,'Accounting data'!$H$2:$H$37000,{"11*","12*","13*"},'Accounting data'!$J$2:$J$37000,"23*",'Accounting data'!$K$2:$K$37000,"68*",'Accounting data'!$L$2:$L$37000,E4))-SUM(SUMIFS('Accounting data'!$G$2:$G$37000,'Accounting data'!$H$2:$H$37000,{"11*","12*","13*"},'Accounting data'!$I$2:$I$37000,"7*",'Accounting data'!$J$2:$J$37000,"23*",'Accounting data'!$K$2:$K$37000,"68*",'Accounting data'!$L$2:$L$37000,E4))-SUM(SUMIFS('Accounting data'!$G$2:$G$37000,'Accounting data'!$H$2:$H$37000,{"11*","12*","13*"},'Accounting data'!$I$2:$I$37000,"8*",'Accounting data'!$J$2:$J$37000,"23*",'Accounting data'!$K$2:$K$37000,"68*",'Accounting data'!$L$2:$L$37000,E4))-SUM(SUMIFS('Accounting data'!$G$2:$G$37000,'Accounting data'!$H$2:$H$37000,{"11*","12*","13*"},'Accounting data'!$I$2:$I$37000,"9*",'Accounting data'!$J$2:$J$37000,"23*",'Accounting data'!$K$2:$K$37000,"68*",'Accounting data'!$L$2:$L$37000,E4))</f>
        <v>0</v>
      </c>
      <c r="F1588" s="392">
        <f t="array" ref="F1588">SUM(SUMIFS('Accounting data'!$G$2:$G$37000,'Accounting data'!$H$2:$H$37000,{"11*","12*","13*"},'Accounting data'!$J$2:$J$37000,"23*",'Accounting data'!$K$2:$K$37000,"68*",'Accounting data'!$L$2:$L$37000,F4))-SUM(SUMIFS('Accounting data'!$G$2:$G$37000,'Accounting data'!$H$2:$H$37000,{"11*","12*","13*"},'Accounting data'!$I$2:$I$37000,"7*",'Accounting data'!$J$2:$J$37000,"23*",'Accounting data'!$K$2:$K$37000,"68*",'Accounting data'!$L$2:$L$37000,F4))-SUM(SUMIFS('Accounting data'!$G$2:$G$37000,'Accounting data'!$H$2:$H$37000,{"11*","12*","13*"},'Accounting data'!$I$2:$I$37000,"8*",'Accounting data'!$J$2:$J$37000,"23*",'Accounting data'!$K$2:$K$37000,"68*",'Accounting data'!$L$2:$L$37000,F4))-SUM(SUMIFS('Accounting data'!$G$2:$G$37000,'Accounting data'!$H$2:$H$37000,{"11*","12*","13*"},'Accounting data'!$I$2:$I$37000,"9*",'Accounting data'!$J$2:$J$37000,"23*",'Accounting data'!$K$2:$K$37000,"68*",'Accounting data'!$L$2:$L$37000,F4))</f>
        <v>0</v>
      </c>
      <c r="G1588" s="392">
        <f t="array" ref="G1588">SUM(SUMIFS('Accounting data'!$G$2:$G$37000,'Accounting data'!$H$2:$H$37000,{"11*","12*","13*"},'Accounting data'!$J$2:$J$37000,"23*",'Accounting data'!$K$2:$K$37000,"68*",'Accounting data'!$L$2:$L$37000,G4))-SUM(SUMIFS('Accounting data'!$G$2:$G$37000,'Accounting data'!$H$2:$H$37000,{"11*","12*","13*"},'Accounting data'!$I$2:$I$37000,"7*",'Accounting data'!$J$2:$J$37000,"23*",'Accounting data'!$K$2:$K$37000,"68*",'Accounting data'!$L$2:$L$37000,G4))-SUM(SUMIFS('Accounting data'!$G$2:$G$37000,'Accounting data'!$H$2:$H$37000,{"11*","12*","13*"},'Accounting data'!$I$2:$I$37000,"8*",'Accounting data'!$J$2:$J$37000,"23*",'Accounting data'!$K$2:$K$37000,"68*",'Accounting data'!$L$2:$L$37000,G4))-SUM(SUMIFS('Accounting data'!$G$2:$G$37000,'Accounting data'!$H$2:$H$37000,{"11*","12*","13*"},'Accounting data'!$I$2:$I$37000,"9*",'Accounting data'!$J$2:$J$37000,"23*",'Accounting data'!$K$2:$K$37000,"68*",'Accounting data'!$L$2:$L$37000,G4))</f>
        <v>0</v>
      </c>
      <c r="H1588" s="392">
        <f t="array" ref="H1588">SUM(SUMIFS('Accounting data'!$G$2:$G$37000,'Accounting data'!$H$2:$H$37000,{"11*","12*","13*"},'Accounting data'!$J$2:$J$37000,"23*",'Accounting data'!$K$2:$K$37000,"68*",'Accounting data'!$L$2:$L$37000,H4))-SUM(SUMIFS('Accounting data'!$G$2:$G$37000,'Accounting data'!$H$2:$H$37000,{"11*","12*","13*"},'Accounting data'!$I$2:$I$37000,"7*",'Accounting data'!$J$2:$J$37000,"23*",'Accounting data'!$K$2:$K$37000,"68*",'Accounting data'!$L$2:$L$37000,H4))-SUM(SUMIFS('Accounting data'!$G$2:$G$37000,'Accounting data'!$H$2:$H$37000,{"11*","12*","13*"},'Accounting data'!$I$2:$I$37000,"8*",'Accounting data'!$J$2:$J$37000,"23*",'Accounting data'!$K$2:$K$37000,"68*",'Accounting data'!$L$2:$L$37000,H4))-SUM(SUMIFS('Accounting data'!$G$2:$G$37000,'Accounting data'!$H$2:$H$37000,{"11*","12*","13*"},'Accounting data'!$I$2:$I$37000,"9*",'Accounting data'!$J$2:$J$37000,"23*",'Accounting data'!$K$2:$K$37000,"68*",'Accounting data'!$L$2:$L$37000,H4))</f>
        <v>0</v>
      </c>
      <c r="I1588" s="392">
        <f t="array" ref="I1588">SUM(SUMIFS('Accounting data'!$G$2:$G$37000,'Accounting data'!$H$2:$H$37000,{"11*","12*","13*"},'Accounting data'!$J$2:$J$37000,"23*",'Accounting data'!$K$2:$K$37000,"68*",'Accounting data'!$L$2:$L$37000,I4))-SUM(SUMIFS('Accounting data'!$G$2:$G$37000,'Accounting data'!$H$2:$H$37000,{"11*","12*","13*"},'Accounting data'!$I$2:$I$37000,"7*",'Accounting data'!$J$2:$J$37000,"23*",'Accounting data'!$K$2:$K$37000,"68*",'Accounting data'!$L$2:$L$37000,I4))-SUM(SUMIFS('Accounting data'!$G$2:$G$37000,'Accounting data'!$H$2:$H$37000,{"11*","12*","13*"},'Accounting data'!$I$2:$I$37000,"8*",'Accounting data'!$J$2:$J$37000,"23*",'Accounting data'!$K$2:$K$37000,"68*",'Accounting data'!$L$2:$L$37000,I4))-SUM(SUMIFS('Accounting data'!$G$2:$G$37000,'Accounting data'!$H$2:$H$37000,{"11*","12*","13*"},'Accounting data'!$I$2:$I$37000,"9*",'Accounting data'!$J$2:$J$37000,"23*",'Accounting data'!$K$2:$K$37000,"68*",'Accounting data'!$L$2:$L$37000,I4))</f>
        <v>0</v>
      </c>
      <c r="J1588" s="392">
        <f t="array" ref="J1588">SUM(SUMIFS('Accounting data'!$G$2:$G$37000,'Accounting data'!$H$2:$H$37000,{"11*","12*","13*"},'Accounting data'!$J$2:$J$37000,"23*",'Accounting data'!$K$2:$K$37000,"68*",'Accounting data'!$L$2:$L$37000,J4))-SUM(SUMIFS('Accounting data'!$G$2:$G$37000,'Accounting data'!$H$2:$H$37000,{"11*","12*","13*"},'Accounting data'!$I$2:$I$37000,"7*",'Accounting data'!$J$2:$J$37000,"23*",'Accounting data'!$K$2:$K$37000,"68*",'Accounting data'!$L$2:$L$37000,J4))-SUM(SUMIFS('Accounting data'!$G$2:$G$37000,'Accounting data'!$H$2:$H$37000,{"11*","12*","13*"},'Accounting data'!$I$2:$I$37000,"8*",'Accounting data'!$J$2:$J$37000,"23*",'Accounting data'!$K$2:$K$37000,"68*",'Accounting data'!$L$2:$L$37000,J4))-SUM(SUMIFS('Accounting data'!$G$2:$G$37000,'Accounting data'!$H$2:$H$37000,{"11*","12*","13*"},'Accounting data'!$I$2:$I$37000,"9*",'Accounting data'!$J$2:$J$37000,"23*",'Accounting data'!$K$2:$K$37000,"68*",'Accounting data'!$L$2:$L$37000,J4))</f>
        <v>0</v>
      </c>
      <c r="K1588" s="392">
        <f t="array" ref="K1588">SUM(SUMIFS('Accounting data'!$G$2:$G$37000,'Accounting data'!$H$2:$H$37000,{"11*","12*","13*"},'Accounting data'!$J$2:$J$37000,"23*",'Accounting data'!$K$2:$K$37000,"68*",'Accounting data'!$L$2:$L$37000,K4))-SUM(SUMIFS('Accounting data'!$G$2:$G$37000,'Accounting data'!$H$2:$H$37000,{"11*","12*","13*"},'Accounting data'!$I$2:$I$37000,"7*",'Accounting data'!$J$2:$J$37000,"23*",'Accounting data'!$K$2:$K$37000,"68*",'Accounting data'!$L$2:$L$37000,K4))-SUM(SUMIFS('Accounting data'!$G$2:$G$37000,'Accounting data'!$H$2:$H$37000,{"11*","12*","13*"},'Accounting data'!$I$2:$I$37000,"8*",'Accounting data'!$J$2:$J$37000,"23*",'Accounting data'!$K$2:$K$37000,"68*",'Accounting data'!$L$2:$L$37000,K4))-SUM(SUMIFS('Accounting data'!$G$2:$G$37000,'Accounting data'!$H$2:$H$37000,{"11*","12*","13*"},'Accounting data'!$I$2:$I$37000,"9*",'Accounting data'!$J$2:$J$37000,"23*",'Accounting data'!$K$2:$K$37000,"68*",'Accounting data'!$L$2:$L$37000,K4))</f>
        <v>0</v>
      </c>
      <c r="L1588" s="392">
        <f t="array" ref="L1588">SUM(SUMIFS('Accounting data'!$G$2:$G$37000,'Accounting data'!$H$2:$H$37000,{"11*","12*","13*"},'Accounting data'!$J$2:$J$37000,"23*",'Accounting data'!$K$2:$K$37000,"68*",'Accounting data'!$L$2:$L$37000,L4))-SUM(SUMIFS('Accounting data'!$G$2:$G$37000,'Accounting data'!$H$2:$H$37000,{"11*","12*","13*"},'Accounting data'!$I$2:$I$37000,"7*",'Accounting data'!$J$2:$J$37000,"23*",'Accounting data'!$K$2:$K$37000,"68*",'Accounting data'!$L$2:$L$37000,L4))-SUM(SUMIFS('Accounting data'!$G$2:$G$37000,'Accounting data'!$H$2:$H$37000,{"11*","12*","13*"},'Accounting data'!$I$2:$I$37000,"8*",'Accounting data'!$J$2:$J$37000,"23*",'Accounting data'!$K$2:$K$37000,"68*",'Accounting data'!$L$2:$L$37000,L4))-SUM(SUMIFS('Accounting data'!$G$2:$G$37000,'Accounting data'!$H$2:$H$37000,{"11*","12*","13*"},'Accounting data'!$I$2:$I$37000,"9*",'Accounting data'!$J$2:$J$37000,"23*",'Accounting data'!$K$2:$K$37000,"68*",'Accounting data'!$L$2:$L$37000,L4))</f>
        <v>0</v>
      </c>
      <c r="M1588" s="392">
        <f t="array" ref="M1588">SUM(SUMIFS('Accounting data'!$G$2:$G$37000,'Accounting data'!$H$2:$H$37000,{"11*","12*","13*"},'Accounting data'!$J$2:$J$37000,"23*",'Accounting data'!$K$2:$K$37000,"68*",'Accounting data'!$L$2:$L$37000,M4))-SUM(SUMIFS('Accounting data'!$G$2:$G$37000,'Accounting data'!$H$2:$H$37000,{"11*","12*","13*"},'Accounting data'!$I$2:$I$37000,"7*",'Accounting data'!$J$2:$J$37000,"23*",'Accounting data'!$K$2:$K$37000,"68*",'Accounting data'!$L$2:$L$37000,M4))-SUM(SUMIFS('Accounting data'!$G$2:$G$37000,'Accounting data'!$H$2:$H$37000,{"11*","12*","13*"},'Accounting data'!$I$2:$I$37000,"8*",'Accounting data'!$J$2:$J$37000,"23*",'Accounting data'!$K$2:$K$37000,"68*",'Accounting data'!$L$2:$L$37000,M4))-SUM(SUMIFS('Accounting data'!$G$2:$G$37000,'Accounting data'!$H$2:$H$37000,{"11*","12*","13*"},'Accounting data'!$I$2:$I$37000,"9*",'Accounting data'!$J$2:$J$37000,"23*",'Accounting data'!$K$2:$K$37000,"68*",'Accounting data'!$L$2:$L$37000,M4))</f>
        <v>0</v>
      </c>
      <c r="N1588" s="392">
        <f t="array" ref="N1588">SUM(SUMIFS('Accounting data'!$G$2:$G$37000,'Accounting data'!$H$2:$H$37000,{"11*","12*","13*"},'Accounting data'!$J$2:$J$37000,"23*",'Accounting data'!$K$2:$K$37000,"68*",'Accounting data'!$L$2:$L$37000,N4))-SUM(SUMIFS('Accounting data'!$G$2:$G$37000,'Accounting data'!$H$2:$H$37000,{"11*","12*","13*"},'Accounting data'!$I$2:$I$37000,"7*",'Accounting data'!$J$2:$J$37000,"23*",'Accounting data'!$K$2:$K$37000,"68*",'Accounting data'!$L$2:$L$37000,N4))-SUM(SUMIFS('Accounting data'!$G$2:$G$37000,'Accounting data'!$H$2:$H$37000,{"11*","12*","13*"},'Accounting data'!$I$2:$I$37000,"8*",'Accounting data'!$J$2:$J$37000,"23*",'Accounting data'!$K$2:$K$37000,"68*",'Accounting data'!$L$2:$L$37000,N4))-SUM(SUMIFS('Accounting data'!$G$2:$G$37000,'Accounting data'!$H$2:$H$37000,{"11*","12*","13*"},'Accounting data'!$I$2:$I$37000,"9*",'Accounting data'!$J$2:$J$37000,"23*",'Accounting data'!$K$2:$K$37000,"68*",'Accounting data'!$L$2:$L$37000,N4))</f>
        <v>0</v>
      </c>
      <c r="O1588" s="392">
        <f t="array" ref="O1588">SUM(SUMIFS('Accounting data'!$G$2:$G$37000,'Accounting data'!$H$2:$H$37000,{"11*","12*","13*"},'Accounting data'!$J$2:$J$37000,"23*",'Accounting data'!$K$2:$K$37000,"68*",'Accounting data'!$L$2:$L$37000,O4))-SUM(SUMIFS('Accounting data'!$G$2:$G$37000,'Accounting data'!$H$2:$H$37000,{"11*","12*","13*"},'Accounting data'!$I$2:$I$37000,"7*",'Accounting data'!$J$2:$J$37000,"23*",'Accounting data'!$K$2:$K$37000,"68*",'Accounting data'!$L$2:$L$37000,O4))-SUM(SUMIFS('Accounting data'!$G$2:$G$37000,'Accounting data'!$H$2:$H$37000,{"11*","12*","13*"},'Accounting data'!$I$2:$I$37000,"8*",'Accounting data'!$J$2:$J$37000,"23*",'Accounting data'!$K$2:$K$37000,"68*",'Accounting data'!$L$2:$L$37000,O4))-SUM(SUMIFS('Accounting data'!$G$2:$G$37000,'Accounting data'!$H$2:$H$37000,{"11*","12*","13*"},'Accounting data'!$I$2:$I$37000,"9*",'Accounting data'!$J$2:$J$37000,"23*",'Accounting data'!$K$2:$K$37000,"68*",'Accounting data'!$L$2:$L$37000,O4))</f>
        <v>0</v>
      </c>
      <c r="P1588" s="392">
        <f t="array" ref="P1588">SUM(SUMIFS('Accounting data'!$G$2:$G$37000,'Accounting data'!$H$2:$H$37000,{"11*","12*","13*"},'Accounting data'!$J$2:$J$37000,"23*",'Accounting data'!$K$2:$K$37000,"68*",'Accounting data'!$L$2:$L$37000,P4))-SUM(SUMIFS('Accounting data'!$G$2:$G$37000,'Accounting data'!$H$2:$H$37000,{"11*","12*","13*"},'Accounting data'!$I$2:$I$37000,"7*",'Accounting data'!$J$2:$J$37000,"23*",'Accounting data'!$K$2:$K$37000,"68*",'Accounting data'!$L$2:$L$37000,P4))-SUM(SUMIFS('Accounting data'!$G$2:$G$37000,'Accounting data'!$H$2:$H$37000,{"11*","12*","13*"},'Accounting data'!$I$2:$I$37000,"8*",'Accounting data'!$J$2:$J$37000,"23*",'Accounting data'!$K$2:$K$37000,"68*",'Accounting data'!$L$2:$L$37000,P4))-SUM(SUMIFS('Accounting data'!$G$2:$G$37000,'Accounting data'!$H$2:$H$37000,{"11*","12*","13*"},'Accounting data'!$I$2:$I$37000,"9*",'Accounting data'!$J$2:$J$37000,"23*",'Accounting data'!$K$2:$K$37000,"68*",'Accounting data'!$L$2:$L$37000,P4))</f>
        <v>0</v>
      </c>
      <c r="Q1588" s="392">
        <f t="array" ref="Q1588">SUM(SUMIFS('Accounting data'!$G$2:$G$37000,'Accounting data'!$H$2:$H$37000,{"11*","12*","13*"},'Accounting data'!$J$2:$J$37000,"23*",'Accounting data'!$K$2:$K$37000,"68*",'Accounting data'!$L$2:$L$37000,Q4))-SUM(SUMIFS('Accounting data'!$G$2:$G$37000,'Accounting data'!$H$2:$H$37000,{"11*","12*","13*"},'Accounting data'!$I$2:$I$37000,"7*",'Accounting data'!$J$2:$J$37000,"23*",'Accounting data'!$K$2:$K$37000,"68*",'Accounting data'!$L$2:$L$37000,Q4))-SUM(SUMIFS('Accounting data'!$G$2:$G$37000,'Accounting data'!$H$2:$H$37000,{"11*","12*","13*"},'Accounting data'!$I$2:$I$37000,"8*",'Accounting data'!$J$2:$J$37000,"23*",'Accounting data'!$K$2:$K$37000,"68*",'Accounting data'!$L$2:$L$37000,Q4))-SUM(SUMIFS('Accounting data'!$G$2:$G$37000,'Accounting data'!$H$2:$H$37000,{"11*","12*","13*"},'Accounting data'!$I$2:$I$37000,"9*",'Accounting data'!$J$2:$J$37000,"23*",'Accounting data'!$K$2:$K$37000,"68*",'Accounting data'!$L$2:$L$37000,Q4))</f>
        <v>0</v>
      </c>
      <c r="R1588" s="392">
        <f t="array" ref="R1588">SUM(SUMIFS('Accounting data'!$G$2:$G$37000,'Accounting data'!$H$2:$H$37000,{"11*","12*","13*"},'Accounting data'!$J$2:$J$37000,"23*",'Accounting data'!$K$2:$K$37000,"68*",'Accounting data'!$L$2:$L$37000,R4))-SUM(SUMIFS('Accounting data'!$G$2:$G$37000,'Accounting data'!$H$2:$H$37000,{"11*","12*","13*"},'Accounting data'!$I$2:$I$37000,"7*",'Accounting data'!$J$2:$J$37000,"23*",'Accounting data'!$K$2:$K$37000,"68*",'Accounting data'!$L$2:$L$37000,R4))-SUM(SUMIFS('Accounting data'!$G$2:$G$37000,'Accounting data'!$H$2:$H$37000,{"11*","12*","13*"},'Accounting data'!$I$2:$I$37000,"8*",'Accounting data'!$J$2:$J$37000,"23*",'Accounting data'!$K$2:$K$37000,"68*",'Accounting data'!$L$2:$L$37000,R4))-SUM(SUMIFS('Accounting data'!$G$2:$G$37000,'Accounting data'!$H$2:$H$37000,{"11*","12*","13*"},'Accounting data'!$I$2:$I$37000,"9*",'Accounting data'!$J$2:$J$37000,"23*",'Accounting data'!$K$2:$K$37000,"68*",'Accounting data'!$L$2:$L$37000,R4))</f>
        <v>0</v>
      </c>
      <c r="S1588" s="392">
        <f t="array" ref="S1588">SUM(SUMIFS('Accounting data'!$G$2:$G$37000,'Accounting data'!$H$2:$H$37000,{"11*","12*","13*"},'Accounting data'!$J$2:$J$37000,"23*",'Accounting data'!$K$2:$K$37000,"68*",'Accounting data'!$L$2:$L$37000,S4))-SUM(SUMIFS('Accounting data'!$G$2:$G$37000,'Accounting data'!$H$2:$H$37000,{"11*","12*","13*"},'Accounting data'!$I$2:$I$37000,"7*",'Accounting data'!$J$2:$J$37000,"23*",'Accounting data'!$K$2:$K$37000,"68*",'Accounting data'!$L$2:$L$37000,S4))-SUM(SUMIFS('Accounting data'!$G$2:$G$37000,'Accounting data'!$H$2:$H$37000,{"11*","12*","13*"},'Accounting data'!$I$2:$I$37000,"8*",'Accounting data'!$J$2:$J$37000,"23*",'Accounting data'!$K$2:$K$37000,"68*",'Accounting data'!$L$2:$L$37000,S4))-SUM(SUMIFS('Accounting data'!$G$2:$G$37000,'Accounting data'!$H$2:$H$37000,{"11*","12*","13*"},'Accounting data'!$I$2:$I$37000,"9*",'Accounting data'!$J$2:$J$37000,"23*",'Accounting data'!$K$2:$K$37000,"68*",'Accounting data'!$L$2:$L$37000,S4))</f>
        <v>0</v>
      </c>
      <c r="T1588" s="392">
        <f t="array" ref="T1588">SUM(SUMIFS('Accounting data'!$G$2:$G$37000,'Accounting data'!$H$2:$H$37000,{"11*","12*","13*"},'Accounting data'!$J$2:$J$37000,"23*",'Accounting data'!$K$2:$K$37000,"68*",'Accounting data'!$L$2:$L$37000,T4))-SUM(SUMIFS('Accounting data'!$G$2:$G$37000,'Accounting data'!$H$2:$H$37000,{"11*","12*","13*"},'Accounting data'!$I$2:$I$37000,"7*",'Accounting data'!$J$2:$J$37000,"23*",'Accounting data'!$K$2:$K$37000,"68*",'Accounting data'!$L$2:$L$37000,T4))-SUM(SUMIFS('Accounting data'!$G$2:$G$37000,'Accounting data'!$H$2:$H$37000,{"11*","12*","13*"},'Accounting data'!$I$2:$I$37000,"8*",'Accounting data'!$J$2:$J$37000,"23*",'Accounting data'!$K$2:$K$37000,"68*",'Accounting data'!$L$2:$L$37000,T4))-SUM(SUMIFS('Accounting data'!$G$2:$G$37000,'Accounting data'!$H$2:$H$37000,{"11*","12*","13*"},'Accounting data'!$I$2:$I$37000,"9*",'Accounting data'!$J$2:$J$37000,"23*",'Accounting data'!$K$2:$K$37000,"68*",'Accounting data'!$L$2:$L$37000,T4))</f>
        <v>0</v>
      </c>
      <c r="U1588" s="392">
        <f t="array" ref="U1588">SUM(SUMIFS('Accounting data'!$G$2:$G$37000,'Accounting data'!$H$2:$H$37000,{"11*","12*","13*"},'Accounting data'!$J$2:$J$37000,"23*",'Accounting data'!$K$2:$K$37000,"68*",'Accounting data'!$L$2:$L$37000,U4))-SUM(SUMIFS('Accounting data'!$G$2:$G$37000,'Accounting data'!$H$2:$H$37000,{"11*","12*","13*"},'Accounting data'!$I$2:$I$37000,"7*",'Accounting data'!$J$2:$J$37000,"23*",'Accounting data'!$K$2:$K$37000,"68*",'Accounting data'!$L$2:$L$37000,U4))-SUM(SUMIFS('Accounting data'!$G$2:$G$37000,'Accounting data'!$H$2:$H$37000,{"11*","12*","13*"},'Accounting data'!$I$2:$I$37000,"8*",'Accounting data'!$J$2:$J$37000,"23*",'Accounting data'!$K$2:$K$37000,"68*",'Accounting data'!$L$2:$L$37000,U4))-SUM(SUMIFS('Accounting data'!$G$2:$G$37000,'Accounting data'!$H$2:$H$37000,{"11*","12*","13*"},'Accounting data'!$I$2:$I$37000,"9*",'Accounting data'!$J$2:$J$37000,"23*",'Accounting data'!$K$2:$K$37000,"68*",'Accounting data'!$L$2:$L$37000,U4))</f>
        <v>0</v>
      </c>
      <c r="V1588" s="392">
        <f t="array" ref="V1588">SUM(SUMIFS('Accounting data'!$G$2:$G$37000,'Accounting data'!$H$2:$H$37000,{"11*","12*","13*"},'Accounting data'!$J$2:$J$37000,"23*",'Accounting data'!$K$2:$K$37000,"68*",'Accounting data'!$L$2:$L$37000,V4))-SUM(SUMIFS('Accounting data'!$G$2:$G$37000,'Accounting data'!$H$2:$H$37000,{"11*","12*","13*"},'Accounting data'!$I$2:$I$37000,"7*",'Accounting data'!$J$2:$J$37000,"23*",'Accounting data'!$K$2:$K$37000,"68*",'Accounting data'!$L$2:$L$37000,V4))-SUM(SUMIFS('Accounting data'!$G$2:$G$37000,'Accounting data'!$H$2:$H$37000,{"11*","12*","13*"},'Accounting data'!$I$2:$I$37000,"8*",'Accounting data'!$J$2:$J$37000,"23*",'Accounting data'!$K$2:$K$37000,"68*",'Accounting data'!$L$2:$L$37000,V4))-SUM(SUMIFS('Accounting data'!$G$2:$G$37000,'Accounting data'!$H$2:$H$37000,{"11*","12*","13*"},'Accounting data'!$I$2:$I$37000,"9*",'Accounting data'!$J$2:$J$37000,"23*",'Accounting data'!$K$2:$K$37000,"68*",'Accounting data'!$L$2:$L$37000,V4))</f>
        <v>0</v>
      </c>
      <c r="W1588" s="392">
        <f t="array" ref="W1588">SUM(SUMIFS('Accounting data'!$G$2:$G$37000,'Accounting data'!$H$2:$H$37000,{"11*","12*","13*"},'Accounting data'!$J$2:$J$37000,"23*",'Accounting data'!$K$2:$K$37000,"68*",'Accounting data'!$L$2:$L$37000,W4))-SUM(SUMIFS('Accounting data'!$G$2:$G$37000,'Accounting data'!$H$2:$H$37000,{"11*","12*","13*"},'Accounting data'!$I$2:$I$37000,"7*",'Accounting data'!$J$2:$J$37000,"23*",'Accounting data'!$K$2:$K$37000,"68*",'Accounting data'!$L$2:$L$37000,W4))-SUM(SUMIFS('Accounting data'!$G$2:$G$37000,'Accounting data'!$H$2:$H$37000,{"11*","12*","13*"},'Accounting data'!$I$2:$I$37000,"8*",'Accounting data'!$J$2:$J$37000,"23*",'Accounting data'!$K$2:$K$37000,"68*",'Accounting data'!$L$2:$L$37000,W4))-SUM(SUMIFS('Accounting data'!$G$2:$G$37000,'Accounting data'!$H$2:$H$37000,{"11*","12*","13*"},'Accounting data'!$I$2:$I$37000,"9*",'Accounting data'!$J$2:$J$37000,"23*",'Accounting data'!$K$2:$K$37000,"68*",'Accounting data'!$L$2:$L$37000,W4))</f>
        <v>0</v>
      </c>
      <c r="X1588" s="392">
        <f t="array" ref="X1588">SUM(SUMIFS('Accounting data'!$G$2:$G$37000,'Accounting data'!$H$2:$H$37000,{"11*","12*","13*"},'Accounting data'!$J$2:$J$37000,"23*",'Accounting data'!$K$2:$K$37000,"68*",'Accounting data'!$L$2:$L$37000,X4))-SUM(SUMIFS('Accounting data'!$G$2:$G$37000,'Accounting data'!$H$2:$H$37000,{"11*","12*","13*"},'Accounting data'!$I$2:$I$37000,"7*",'Accounting data'!$J$2:$J$37000,"23*",'Accounting data'!$K$2:$K$37000,"68*",'Accounting data'!$L$2:$L$37000,X4))-SUM(SUMIFS('Accounting data'!$G$2:$G$37000,'Accounting data'!$H$2:$H$37000,{"11*","12*","13*"},'Accounting data'!$I$2:$I$37000,"8*",'Accounting data'!$J$2:$J$37000,"23*",'Accounting data'!$K$2:$K$37000,"68*",'Accounting data'!$L$2:$L$37000,X4))-SUM(SUMIFS('Accounting data'!$G$2:$G$37000,'Accounting data'!$H$2:$H$37000,{"11*","12*","13*"},'Accounting data'!$I$2:$I$37000,"9*",'Accounting data'!$J$2:$J$37000,"23*",'Accounting data'!$K$2:$K$37000,"68*",'Accounting data'!$L$2:$L$37000,X4))</f>
        <v>0</v>
      </c>
      <c r="Y1588" s="392">
        <f t="array" ref="Y1588">SUM(SUMIFS('Accounting data'!$G$2:$G$37000,'Accounting data'!$H$2:$H$37000,{"11*","12*","13*"},'Accounting data'!$J$2:$J$37000,"23*",'Accounting data'!$K$2:$K$37000,"68*",'Accounting data'!$L$2:$L$37000,Y4))-SUM(SUMIFS('Accounting data'!$G$2:$G$37000,'Accounting data'!$H$2:$H$37000,{"11*","12*","13*"},'Accounting data'!$I$2:$I$37000,"7*",'Accounting data'!$J$2:$J$37000,"23*",'Accounting data'!$K$2:$K$37000,"68*",'Accounting data'!$L$2:$L$37000,Y4))-SUM(SUMIFS('Accounting data'!$G$2:$G$37000,'Accounting data'!$H$2:$H$37000,{"11*","12*","13*"},'Accounting data'!$I$2:$I$37000,"8*",'Accounting data'!$J$2:$J$37000,"23*",'Accounting data'!$K$2:$K$37000,"68*",'Accounting data'!$L$2:$L$37000,Y4))-SUM(SUMIFS('Accounting data'!$G$2:$G$37000,'Accounting data'!$H$2:$H$37000,{"11*","12*","13*"},'Accounting data'!$I$2:$I$37000,"9*",'Accounting data'!$J$2:$J$37000,"23*",'Accounting data'!$K$2:$K$37000,"68*",'Accounting data'!$L$2:$L$37000,Y4))</f>
        <v>0</v>
      </c>
      <c r="Z1588" s="392">
        <f t="array" ref="Z1588">SUM(SUMIFS('Accounting data'!$G$2:$G$37000,'Accounting data'!$H$2:$H$37000,{"11*","12*","13*"},'Accounting data'!$J$2:$J$37000,"23*",'Accounting data'!$K$2:$K$37000,"68*",'Accounting data'!$L$2:$L$37000,Z4))-SUM(SUMIFS('Accounting data'!$G$2:$G$37000,'Accounting data'!$H$2:$H$37000,{"11*","12*","13*"},'Accounting data'!$I$2:$I$37000,"7*",'Accounting data'!$J$2:$J$37000,"23*",'Accounting data'!$K$2:$K$37000,"68*",'Accounting data'!$L$2:$L$37000,Z4))-SUM(SUMIFS('Accounting data'!$G$2:$G$37000,'Accounting data'!$H$2:$H$37000,{"11*","12*","13*"},'Accounting data'!$I$2:$I$37000,"8*",'Accounting data'!$J$2:$J$37000,"23*",'Accounting data'!$K$2:$K$37000,"68*",'Accounting data'!$L$2:$L$37000,Z4))-SUM(SUMIFS('Accounting data'!$G$2:$G$37000,'Accounting data'!$H$2:$H$37000,{"11*","12*","13*"},'Accounting data'!$I$2:$I$37000,"9*",'Accounting data'!$J$2:$J$37000,"23*",'Accounting data'!$K$2:$K$37000,"68*",'Accounting data'!$L$2:$L$37000,Z4))</f>
        <v>0</v>
      </c>
      <c r="AA1588" s="392">
        <f t="array" ref="AA1588">SUM(SUMIFS('Accounting data'!$G$2:$G$37000,'Accounting data'!$H$2:$H$37000,{"11*","12*","13*"},'Accounting data'!$J$2:$J$37000,"23*",'Accounting data'!$K$2:$K$37000,"68*",'Accounting data'!$L$2:$L$37000,AA4))-SUM(SUMIFS('Accounting data'!$G$2:$G$37000,'Accounting data'!$H$2:$H$37000,{"11*","12*","13*"},'Accounting data'!$I$2:$I$37000,"7*",'Accounting data'!$J$2:$J$37000,"23*",'Accounting data'!$K$2:$K$37000,"68*",'Accounting data'!$L$2:$L$37000,AA4))-SUM(SUMIFS('Accounting data'!$G$2:$G$37000,'Accounting data'!$H$2:$H$37000,{"11*","12*","13*"},'Accounting data'!$I$2:$I$37000,"8*",'Accounting data'!$J$2:$J$37000,"23*",'Accounting data'!$K$2:$K$37000,"68*",'Accounting data'!$L$2:$L$37000,AA4))-SUM(SUMIFS('Accounting data'!$G$2:$G$37000,'Accounting data'!$H$2:$H$37000,{"11*","12*","13*"},'Accounting data'!$I$2:$I$37000,"9*",'Accounting data'!$J$2:$J$37000,"23*",'Accounting data'!$K$2:$K$37000,"68*",'Accounting data'!$L$2:$L$37000,AA4))</f>
        <v>0</v>
      </c>
      <c r="AB1588" s="392">
        <f t="array" ref="AB1588">SUM(SUMIFS('Accounting data'!$G$2:$G$37000,'Accounting data'!$H$2:$H$37000,{"11*","12*","13*"},'Accounting data'!$J$2:$J$37000,"23*",'Accounting data'!$K$2:$K$37000,"68*",'Accounting data'!$L$2:$L$37000,AB4))-SUM(SUMIFS('Accounting data'!$G$2:$G$37000,'Accounting data'!$H$2:$H$37000,{"11*","12*","13*"},'Accounting data'!$I$2:$I$37000,"7*",'Accounting data'!$J$2:$J$37000,"23*",'Accounting data'!$K$2:$K$37000,"68*",'Accounting data'!$L$2:$L$37000,AB4))-SUM(SUMIFS('Accounting data'!$G$2:$G$37000,'Accounting data'!$H$2:$H$37000,{"11*","12*","13*"},'Accounting data'!$I$2:$I$37000,"8*",'Accounting data'!$J$2:$J$37000,"23*",'Accounting data'!$K$2:$K$37000,"68*",'Accounting data'!$L$2:$L$37000,AB4))-SUM(SUMIFS('Accounting data'!$G$2:$G$37000,'Accounting data'!$H$2:$H$37000,{"11*","12*","13*"},'Accounting data'!$I$2:$I$37000,"9*",'Accounting data'!$J$2:$J$37000,"23*",'Accounting data'!$K$2:$K$37000,"68*",'Accounting data'!$L$2:$L$37000,AB4))</f>
        <v>0</v>
      </c>
      <c r="AC1588" s="392">
        <f t="array" ref="AC1588">SUM(SUMIFS('Accounting data'!$G$2:$G$37000,'Accounting data'!$H$2:$H$37000,{"11*","12*","13*"},'Accounting data'!$J$2:$J$37000,"23*",'Accounting data'!$K$2:$K$37000,"68*",'Accounting data'!$L$2:$L$37000,AC4))-SUM(SUMIFS('Accounting data'!$G$2:$G$37000,'Accounting data'!$H$2:$H$37000,{"11*","12*","13*"},'Accounting data'!$I$2:$I$37000,"7*",'Accounting data'!$J$2:$J$37000,"23*",'Accounting data'!$K$2:$K$37000,"68*",'Accounting data'!$L$2:$L$37000,AC4))-SUM(SUMIFS('Accounting data'!$G$2:$G$37000,'Accounting data'!$H$2:$H$37000,{"11*","12*","13*"},'Accounting data'!$I$2:$I$37000,"8*",'Accounting data'!$J$2:$J$37000,"23*",'Accounting data'!$K$2:$K$37000,"68*",'Accounting data'!$L$2:$L$37000,AC4))-SUM(SUMIFS('Accounting data'!$G$2:$G$37000,'Accounting data'!$H$2:$H$37000,{"11*","12*","13*"},'Accounting data'!$I$2:$I$37000,"9*",'Accounting data'!$J$2:$J$37000,"23*",'Accounting data'!$K$2:$K$37000,"68*",'Accounting data'!$L$2:$L$37000,AC4))</f>
        <v>0</v>
      </c>
      <c r="AD1588" s="392">
        <f t="array" ref="AD1588">SUM(SUMIFS('Accounting data'!$G$2:$G$37000,'Accounting data'!$H$2:$H$37000,{"11*","12*","13*"},'Accounting data'!$J$2:$J$37000,"23*",'Accounting data'!$K$2:$K$37000,"68*",'Accounting data'!$L$2:$L$37000,AD4))-SUM(SUMIFS('Accounting data'!$G$2:$G$37000,'Accounting data'!$H$2:$H$37000,{"11*","12*","13*"},'Accounting data'!$I$2:$I$37000,"7*",'Accounting data'!$J$2:$J$37000,"23*",'Accounting data'!$K$2:$K$37000,"68*",'Accounting data'!$L$2:$L$37000,AD4))-SUM(SUMIFS('Accounting data'!$G$2:$G$37000,'Accounting data'!$H$2:$H$37000,{"11*","12*","13*"},'Accounting data'!$I$2:$I$37000,"8*",'Accounting data'!$J$2:$J$37000,"23*",'Accounting data'!$K$2:$K$37000,"68*",'Accounting data'!$L$2:$L$37000,AD4))-SUM(SUMIFS('Accounting data'!$G$2:$G$37000,'Accounting data'!$H$2:$H$37000,{"11*","12*","13*"},'Accounting data'!$I$2:$I$37000,"9*",'Accounting data'!$J$2:$J$37000,"23*",'Accounting data'!$K$2:$K$37000,"68*",'Accounting data'!$L$2:$L$37000,AD4))</f>
        <v>0</v>
      </c>
      <c r="AE1588" s="392">
        <f t="array" ref="AE1588">SUM(SUMIFS('Accounting data'!$G$2:$G$37000,'Accounting data'!$H$2:$H$37000,{"11*","12*","13*"},'Accounting data'!$J$2:$J$37000,"23*",'Accounting data'!$K$2:$K$37000,"68*",'Accounting data'!$L$2:$L$37000,AE4))-SUM(SUMIFS('Accounting data'!$G$2:$G$37000,'Accounting data'!$H$2:$H$37000,{"11*","12*","13*"},'Accounting data'!$I$2:$I$37000,"7*",'Accounting data'!$J$2:$J$37000,"23*",'Accounting data'!$K$2:$K$37000,"68*",'Accounting data'!$L$2:$L$37000,AE4))-SUM(SUMIFS('Accounting data'!$G$2:$G$37000,'Accounting data'!$H$2:$H$37000,{"11*","12*","13*"},'Accounting data'!$I$2:$I$37000,"8*",'Accounting data'!$J$2:$J$37000,"23*",'Accounting data'!$K$2:$K$37000,"68*",'Accounting data'!$L$2:$L$37000,AE4))-SUM(SUMIFS('Accounting data'!$G$2:$G$37000,'Accounting data'!$H$2:$H$37000,{"11*","12*","13*"},'Accounting data'!$I$2:$I$37000,"9*",'Accounting data'!$J$2:$J$37000,"23*",'Accounting data'!$K$2:$K$37000,"68*",'Accounting data'!$L$2:$L$37000,AE4))</f>
        <v>0</v>
      </c>
      <c r="AF1588" s="392">
        <f t="array" ref="AF1588">SUM(SUMIFS('Accounting data'!$G$2:$G$37000,'Accounting data'!$H$2:$H$37000,{"11*","12*","13*"},'Accounting data'!$J$2:$J$37000,"23*",'Accounting data'!$K$2:$K$37000,"68*",'Accounting data'!$L$2:$L$37000,AF4))-SUM(SUMIFS('Accounting data'!$G$2:$G$37000,'Accounting data'!$H$2:$H$37000,{"11*","12*","13*"},'Accounting data'!$I$2:$I$37000,"7*",'Accounting data'!$J$2:$J$37000,"23*",'Accounting data'!$K$2:$K$37000,"68*",'Accounting data'!$L$2:$L$37000,AF4))-SUM(SUMIFS('Accounting data'!$G$2:$G$37000,'Accounting data'!$H$2:$H$37000,{"11*","12*","13*"},'Accounting data'!$I$2:$I$37000,"8*",'Accounting data'!$J$2:$J$37000,"23*",'Accounting data'!$K$2:$K$37000,"68*",'Accounting data'!$L$2:$L$37000,AF4))-SUM(SUMIFS('Accounting data'!$G$2:$G$37000,'Accounting data'!$H$2:$H$37000,{"11*","12*","13*"},'Accounting data'!$I$2:$I$37000,"9*",'Accounting data'!$J$2:$J$37000,"23*",'Accounting data'!$K$2:$K$37000,"68*",'Accounting data'!$L$2:$L$37000,AF4))</f>
        <v>0</v>
      </c>
    </row>
    <row r="1589" spans="1:32">
      <c r="A1589" s="416" t="s">
        <v>980</v>
      </c>
      <c r="B1589" s="416"/>
      <c r="C1589" s="416"/>
      <c r="D1589" s="413" t="s">
        <v>937</v>
      </c>
      <c r="E1589" s="414">
        <f>SUM(E1583:E1588)</f>
        <v>0</v>
      </c>
      <c r="F1589" s="414">
        <f t="shared" ref="F1589:M1589" si="322">SUM(F1583:F1588)</f>
        <v>0</v>
      </c>
      <c r="G1589" s="414">
        <f>SUM(G1583:G1588)</f>
        <v>0</v>
      </c>
      <c r="H1589" s="414">
        <f t="shared" si="322"/>
        <v>0</v>
      </c>
      <c r="I1589" s="414">
        <f t="shared" si="322"/>
        <v>0</v>
      </c>
      <c r="J1589" s="414">
        <f t="shared" si="322"/>
        <v>0</v>
      </c>
      <c r="K1589" s="414">
        <f t="shared" si="322"/>
        <v>0</v>
      </c>
      <c r="L1589" s="414">
        <f t="shared" si="322"/>
        <v>0</v>
      </c>
      <c r="M1589" s="414">
        <f t="shared" si="322"/>
        <v>0</v>
      </c>
      <c r="N1589" s="414">
        <f>SUM(N1583:N1588)</f>
        <v>0</v>
      </c>
      <c r="O1589" s="414">
        <f t="shared" ref="O1589" si="323">SUM(O1583:O1588)</f>
        <v>0</v>
      </c>
      <c r="P1589" s="414">
        <f t="shared" ref="P1589" si="324">SUM(P1583:P1588)</f>
        <v>0</v>
      </c>
      <c r="Q1589" s="414">
        <f t="shared" ref="Q1589" si="325">SUM(Q1583:Q1588)</f>
        <v>0</v>
      </c>
      <c r="R1589" s="414">
        <f t="shared" ref="R1589" si="326">SUM(R1583:R1588)</f>
        <v>0</v>
      </c>
      <c r="S1589" s="414">
        <f t="shared" ref="S1589" si="327">SUM(S1583:S1588)</f>
        <v>0</v>
      </c>
      <c r="T1589" s="414">
        <f t="shared" ref="T1589" si="328">SUM(T1583:T1588)</f>
        <v>0</v>
      </c>
      <c r="U1589" s="414">
        <f t="shared" ref="U1589" si="329">SUM(U1583:U1588)</f>
        <v>0</v>
      </c>
      <c r="V1589" s="414">
        <f t="shared" ref="V1589:AF1589" si="330">SUM(V1583:V1588)</f>
        <v>0</v>
      </c>
      <c r="W1589" s="414">
        <f t="shared" si="330"/>
        <v>0</v>
      </c>
      <c r="X1589" s="414">
        <f t="shared" si="330"/>
        <v>0</v>
      </c>
      <c r="Y1589" s="414">
        <f t="shared" si="330"/>
        <v>0</v>
      </c>
      <c r="Z1589" s="414">
        <f t="shared" si="330"/>
        <v>0</v>
      </c>
      <c r="AA1589" s="414">
        <f t="shared" si="330"/>
        <v>0</v>
      </c>
      <c r="AB1589" s="414">
        <f t="shared" si="330"/>
        <v>0</v>
      </c>
      <c r="AC1589" s="414">
        <f t="shared" si="330"/>
        <v>0</v>
      </c>
      <c r="AD1589" s="414">
        <f t="shared" si="330"/>
        <v>0</v>
      </c>
      <c r="AE1589" s="414">
        <f t="shared" si="330"/>
        <v>0</v>
      </c>
      <c r="AF1589" s="414">
        <f t="shared" si="330"/>
        <v>0</v>
      </c>
    </row>
    <row r="1590" spans="1:32">
      <c r="A1590" s="391" t="s">
        <v>984</v>
      </c>
      <c r="B1590" s="391"/>
      <c r="C1590" s="391"/>
      <c r="D1590">
        <v>6100</v>
      </c>
      <c r="E1590" s="392">
        <f t="array" ref="E1590">SUM(SUMIFS('Accounting data'!$G$2:$G$37000,'Accounting data'!$H$2:$H$37000,{"11*","12*","13*"},'Accounting data'!$J$2:$J$37000,"24*",'Accounting data'!$K$2:$K$37000,"61*",'Accounting data'!$L$2:$L$37000,E4))-SUM(SUMIFS('Accounting data'!$G$2:$G$37000,'Accounting data'!$H$2:$H$37000,{"11*","12*","13*"},'Accounting data'!$I$2:$I$37000,"7*",'Accounting data'!$J$2:$J$37000,"24*",'Accounting data'!$K$2:$K$37000,"61*",'Accounting data'!$L$2:$L$37000,E4))-SUM(SUMIFS('Accounting data'!$G$2:$G$37000,'Accounting data'!$H$2:$H$37000,{"11*","12*","13*"},'Accounting data'!$I$2:$I$37000,"8*",'Accounting data'!$J$2:$J$37000,"24*",'Accounting data'!$K$2:$K$37000,"61*",'Accounting data'!$L$2:$L$37000,E4))-SUM(SUMIFS('Accounting data'!$G$2:$G$37000,'Accounting data'!$H$2:$H$37000,{"11*","12*","13*"},'Accounting data'!$I$2:$I$37000,"9*",'Accounting data'!$J$2:$J$37000,"24*",'Accounting data'!$K$2:$K$37000,"61*",'Accounting data'!$L$2:$L$37000,E4))</f>
        <v>0</v>
      </c>
      <c r="F1590" s="392">
        <f t="array" ref="F1590">SUM(SUMIFS('Accounting data'!$G$2:$G$37000,'Accounting data'!$H$2:$H$37000,{"11*","12*","13*"},'Accounting data'!$J$2:$J$37000,"24*",'Accounting data'!$K$2:$K$37000,"61*",'Accounting data'!$L$2:$L$37000,F4))-SUM(SUMIFS('Accounting data'!$G$2:$G$37000,'Accounting data'!$H$2:$H$37000,{"11*","12*","13*"},'Accounting data'!$I$2:$I$37000,"7*",'Accounting data'!$J$2:$J$37000,"24*",'Accounting data'!$K$2:$K$37000,"61*",'Accounting data'!$L$2:$L$37000,F4))-SUM(SUMIFS('Accounting data'!$G$2:$G$37000,'Accounting data'!$H$2:$H$37000,{"11*","12*","13*"},'Accounting data'!$I$2:$I$37000,"8*",'Accounting data'!$J$2:$J$37000,"24*",'Accounting data'!$K$2:$K$37000,"61*",'Accounting data'!$L$2:$L$37000,F4))-SUM(SUMIFS('Accounting data'!$G$2:$G$37000,'Accounting data'!$H$2:$H$37000,{"11*","12*","13*"},'Accounting data'!$I$2:$I$37000,"9*",'Accounting data'!$J$2:$J$37000,"24*",'Accounting data'!$K$2:$K$37000,"61*",'Accounting data'!$L$2:$L$37000,F4))</f>
        <v>0</v>
      </c>
      <c r="G1590" s="392">
        <f t="array" ref="G1590">SUM(SUMIFS('Accounting data'!$G$2:$G$37000,'Accounting data'!$H$2:$H$37000,{"11*","12*","13*"},'Accounting data'!$J$2:$J$37000,"24*",'Accounting data'!$K$2:$K$37000,"61*",'Accounting data'!$L$2:$L$37000,G4))-SUM(SUMIFS('Accounting data'!$G$2:$G$37000,'Accounting data'!$H$2:$H$37000,{"11*","12*","13*"},'Accounting data'!$I$2:$I$37000,"7*",'Accounting data'!$J$2:$J$37000,"24*",'Accounting data'!$K$2:$K$37000,"61*",'Accounting data'!$L$2:$L$37000,G4))-SUM(SUMIFS('Accounting data'!$G$2:$G$37000,'Accounting data'!$H$2:$H$37000,{"11*","12*","13*"},'Accounting data'!$I$2:$I$37000,"8*",'Accounting data'!$J$2:$J$37000,"24*",'Accounting data'!$K$2:$K$37000,"61*",'Accounting data'!$L$2:$L$37000,G4))-SUM(SUMIFS('Accounting data'!$G$2:$G$37000,'Accounting data'!$H$2:$H$37000,{"11*","12*","13*"},'Accounting data'!$I$2:$I$37000,"9*",'Accounting data'!$J$2:$J$37000,"24*",'Accounting data'!$K$2:$K$37000,"61*",'Accounting data'!$L$2:$L$37000,G4))</f>
        <v>0</v>
      </c>
      <c r="H1590" s="392">
        <f t="array" ref="H1590">SUM(SUMIFS('Accounting data'!$G$2:$G$37000,'Accounting data'!$H$2:$H$37000,{"11*","12*","13*"},'Accounting data'!$J$2:$J$37000,"24*",'Accounting data'!$K$2:$K$37000,"61*",'Accounting data'!$L$2:$L$37000,H4))-SUM(SUMIFS('Accounting data'!$G$2:$G$37000,'Accounting data'!$H$2:$H$37000,{"11*","12*","13*"},'Accounting data'!$I$2:$I$37000,"7*",'Accounting data'!$J$2:$J$37000,"24*",'Accounting data'!$K$2:$K$37000,"61*",'Accounting data'!$L$2:$L$37000,H4))-SUM(SUMIFS('Accounting data'!$G$2:$G$37000,'Accounting data'!$H$2:$H$37000,{"11*","12*","13*"},'Accounting data'!$I$2:$I$37000,"8*",'Accounting data'!$J$2:$J$37000,"24*",'Accounting data'!$K$2:$K$37000,"61*",'Accounting data'!$L$2:$L$37000,H4))-SUM(SUMIFS('Accounting data'!$G$2:$G$37000,'Accounting data'!$H$2:$H$37000,{"11*","12*","13*"},'Accounting data'!$I$2:$I$37000,"9*",'Accounting data'!$J$2:$J$37000,"24*",'Accounting data'!$K$2:$K$37000,"61*",'Accounting data'!$L$2:$L$37000,H4))</f>
        <v>0</v>
      </c>
      <c r="I1590" s="392">
        <f t="array" ref="I1590">SUM(SUMIFS('Accounting data'!$G$2:$G$37000,'Accounting data'!$H$2:$H$37000,{"11*","12*","13*"},'Accounting data'!$J$2:$J$37000,"24*",'Accounting data'!$K$2:$K$37000,"61*",'Accounting data'!$L$2:$L$37000,I4))-SUM(SUMIFS('Accounting data'!$G$2:$G$37000,'Accounting data'!$H$2:$H$37000,{"11*","12*","13*"},'Accounting data'!$I$2:$I$37000,"7*",'Accounting data'!$J$2:$J$37000,"24*",'Accounting data'!$K$2:$K$37000,"61*",'Accounting data'!$L$2:$L$37000,I4))-SUM(SUMIFS('Accounting data'!$G$2:$G$37000,'Accounting data'!$H$2:$H$37000,{"11*","12*","13*"},'Accounting data'!$I$2:$I$37000,"8*",'Accounting data'!$J$2:$J$37000,"24*",'Accounting data'!$K$2:$K$37000,"61*",'Accounting data'!$L$2:$L$37000,I4))-SUM(SUMIFS('Accounting data'!$G$2:$G$37000,'Accounting data'!$H$2:$H$37000,{"11*","12*","13*"},'Accounting data'!$I$2:$I$37000,"9*",'Accounting data'!$J$2:$J$37000,"24*",'Accounting data'!$K$2:$K$37000,"61*",'Accounting data'!$L$2:$L$37000,I4))</f>
        <v>0</v>
      </c>
      <c r="J1590" s="392">
        <f t="array" ref="J1590">SUM(SUMIFS('Accounting data'!$G$2:$G$37000,'Accounting data'!$H$2:$H$37000,{"11*","12*","13*"},'Accounting data'!$J$2:$J$37000,"24*",'Accounting data'!$K$2:$K$37000,"61*",'Accounting data'!$L$2:$L$37000,J4))-SUM(SUMIFS('Accounting data'!$G$2:$G$37000,'Accounting data'!$H$2:$H$37000,{"11*","12*","13*"},'Accounting data'!$I$2:$I$37000,"7*",'Accounting data'!$J$2:$J$37000,"24*",'Accounting data'!$K$2:$K$37000,"61*",'Accounting data'!$L$2:$L$37000,J4))-SUM(SUMIFS('Accounting data'!$G$2:$G$37000,'Accounting data'!$H$2:$H$37000,{"11*","12*","13*"},'Accounting data'!$I$2:$I$37000,"8*",'Accounting data'!$J$2:$J$37000,"24*",'Accounting data'!$K$2:$K$37000,"61*",'Accounting data'!$L$2:$L$37000,J4))-SUM(SUMIFS('Accounting data'!$G$2:$G$37000,'Accounting data'!$H$2:$H$37000,{"11*","12*","13*"},'Accounting data'!$I$2:$I$37000,"9*",'Accounting data'!$J$2:$J$37000,"24*",'Accounting data'!$K$2:$K$37000,"61*",'Accounting data'!$L$2:$L$37000,J4))</f>
        <v>0</v>
      </c>
      <c r="K1590" s="392">
        <f t="array" ref="K1590">SUM(SUMIFS('Accounting data'!$G$2:$G$37000,'Accounting data'!$H$2:$H$37000,{"11*","12*","13*"},'Accounting data'!$J$2:$J$37000,"24*",'Accounting data'!$K$2:$K$37000,"61*",'Accounting data'!$L$2:$L$37000,K4))-SUM(SUMIFS('Accounting data'!$G$2:$G$37000,'Accounting data'!$H$2:$H$37000,{"11*","12*","13*"},'Accounting data'!$I$2:$I$37000,"7*",'Accounting data'!$J$2:$J$37000,"24*",'Accounting data'!$K$2:$K$37000,"61*",'Accounting data'!$L$2:$L$37000,K4))-SUM(SUMIFS('Accounting data'!$G$2:$G$37000,'Accounting data'!$H$2:$H$37000,{"11*","12*","13*"},'Accounting data'!$I$2:$I$37000,"8*",'Accounting data'!$J$2:$J$37000,"24*",'Accounting data'!$K$2:$K$37000,"61*",'Accounting data'!$L$2:$L$37000,K4))-SUM(SUMIFS('Accounting data'!$G$2:$G$37000,'Accounting data'!$H$2:$H$37000,{"11*","12*","13*"},'Accounting data'!$I$2:$I$37000,"9*",'Accounting data'!$J$2:$J$37000,"24*",'Accounting data'!$K$2:$K$37000,"61*",'Accounting data'!$L$2:$L$37000,K4))</f>
        <v>0</v>
      </c>
      <c r="L1590" s="392">
        <f t="array" ref="L1590">SUM(SUMIFS('Accounting data'!$G$2:$G$37000,'Accounting data'!$H$2:$H$37000,{"11*","12*","13*"},'Accounting data'!$J$2:$J$37000,"24*",'Accounting data'!$K$2:$K$37000,"61*",'Accounting data'!$L$2:$L$37000,L4))-SUM(SUMIFS('Accounting data'!$G$2:$G$37000,'Accounting data'!$H$2:$H$37000,{"11*","12*","13*"},'Accounting data'!$I$2:$I$37000,"7*",'Accounting data'!$J$2:$J$37000,"24*",'Accounting data'!$K$2:$K$37000,"61*",'Accounting data'!$L$2:$L$37000,L4))-SUM(SUMIFS('Accounting data'!$G$2:$G$37000,'Accounting data'!$H$2:$H$37000,{"11*","12*","13*"},'Accounting data'!$I$2:$I$37000,"8*",'Accounting data'!$J$2:$J$37000,"24*",'Accounting data'!$K$2:$K$37000,"61*",'Accounting data'!$L$2:$L$37000,L4))-SUM(SUMIFS('Accounting data'!$G$2:$G$37000,'Accounting data'!$H$2:$H$37000,{"11*","12*","13*"},'Accounting data'!$I$2:$I$37000,"9*",'Accounting data'!$J$2:$J$37000,"24*",'Accounting data'!$K$2:$K$37000,"61*",'Accounting data'!$L$2:$L$37000,L4))</f>
        <v>0</v>
      </c>
      <c r="M1590" s="392">
        <f t="array" ref="M1590">SUM(SUMIFS('Accounting data'!$G$2:$G$37000,'Accounting data'!$H$2:$H$37000,{"11*","12*","13*"},'Accounting data'!$J$2:$J$37000,"24*",'Accounting data'!$K$2:$K$37000,"61*",'Accounting data'!$L$2:$L$37000,M4))-SUM(SUMIFS('Accounting data'!$G$2:$G$37000,'Accounting data'!$H$2:$H$37000,{"11*","12*","13*"},'Accounting data'!$I$2:$I$37000,"7*",'Accounting data'!$J$2:$J$37000,"24*",'Accounting data'!$K$2:$K$37000,"61*",'Accounting data'!$L$2:$L$37000,M4))-SUM(SUMIFS('Accounting data'!$G$2:$G$37000,'Accounting data'!$H$2:$H$37000,{"11*","12*","13*"},'Accounting data'!$I$2:$I$37000,"8*",'Accounting data'!$J$2:$J$37000,"24*",'Accounting data'!$K$2:$K$37000,"61*",'Accounting data'!$L$2:$L$37000,M4))-SUM(SUMIFS('Accounting data'!$G$2:$G$37000,'Accounting data'!$H$2:$H$37000,{"11*","12*","13*"},'Accounting data'!$I$2:$I$37000,"9*",'Accounting data'!$J$2:$J$37000,"24*",'Accounting data'!$K$2:$K$37000,"61*",'Accounting data'!$L$2:$L$37000,M4))</f>
        <v>0</v>
      </c>
      <c r="N1590" s="392">
        <f t="array" ref="N1590">SUM(SUMIFS('Accounting data'!$G$2:$G$37000,'Accounting data'!$H$2:$H$37000,{"11*","12*","13*"},'Accounting data'!$J$2:$J$37000,"24*",'Accounting data'!$K$2:$K$37000,"61*",'Accounting data'!$L$2:$L$37000,N4))-SUM(SUMIFS('Accounting data'!$G$2:$G$37000,'Accounting data'!$H$2:$H$37000,{"11*","12*","13*"},'Accounting data'!$I$2:$I$37000,"7*",'Accounting data'!$J$2:$J$37000,"24*",'Accounting data'!$K$2:$K$37000,"61*",'Accounting data'!$L$2:$L$37000,N4))-SUM(SUMIFS('Accounting data'!$G$2:$G$37000,'Accounting data'!$H$2:$H$37000,{"11*","12*","13*"},'Accounting data'!$I$2:$I$37000,"8*",'Accounting data'!$J$2:$J$37000,"24*",'Accounting data'!$K$2:$K$37000,"61*",'Accounting data'!$L$2:$L$37000,N4))-SUM(SUMIFS('Accounting data'!$G$2:$G$37000,'Accounting data'!$H$2:$H$37000,{"11*","12*","13*"},'Accounting data'!$I$2:$I$37000,"9*",'Accounting data'!$J$2:$J$37000,"24*",'Accounting data'!$K$2:$K$37000,"61*",'Accounting data'!$L$2:$L$37000,N4))</f>
        <v>0</v>
      </c>
      <c r="O1590" s="392">
        <f t="array" ref="O1590">SUM(SUMIFS('Accounting data'!$G$2:$G$37000,'Accounting data'!$H$2:$H$37000,{"11*","12*","13*"},'Accounting data'!$J$2:$J$37000,"24*",'Accounting data'!$K$2:$K$37000,"61*",'Accounting data'!$L$2:$L$37000,O4))-SUM(SUMIFS('Accounting data'!$G$2:$G$37000,'Accounting data'!$H$2:$H$37000,{"11*","12*","13*"},'Accounting data'!$I$2:$I$37000,"7*",'Accounting data'!$J$2:$J$37000,"24*",'Accounting data'!$K$2:$K$37000,"61*",'Accounting data'!$L$2:$L$37000,O4))-SUM(SUMIFS('Accounting data'!$G$2:$G$37000,'Accounting data'!$H$2:$H$37000,{"11*","12*","13*"},'Accounting data'!$I$2:$I$37000,"8*",'Accounting data'!$J$2:$J$37000,"24*",'Accounting data'!$K$2:$K$37000,"61*",'Accounting data'!$L$2:$L$37000,O4))-SUM(SUMIFS('Accounting data'!$G$2:$G$37000,'Accounting data'!$H$2:$H$37000,{"11*","12*","13*"},'Accounting data'!$I$2:$I$37000,"9*",'Accounting data'!$J$2:$J$37000,"24*",'Accounting data'!$K$2:$K$37000,"61*",'Accounting data'!$L$2:$L$37000,O4))</f>
        <v>0</v>
      </c>
      <c r="P1590" s="392">
        <f t="array" ref="P1590">SUM(SUMIFS('Accounting data'!$G$2:$G$37000,'Accounting data'!$H$2:$H$37000,{"11*","12*","13*"},'Accounting data'!$J$2:$J$37000,"24*",'Accounting data'!$K$2:$K$37000,"61*",'Accounting data'!$L$2:$L$37000,P4))-SUM(SUMIFS('Accounting data'!$G$2:$G$37000,'Accounting data'!$H$2:$H$37000,{"11*","12*","13*"},'Accounting data'!$I$2:$I$37000,"7*",'Accounting data'!$J$2:$J$37000,"24*",'Accounting data'!$K$2:$K$37000,"61*",'Accounting data'!$L$2:$L$37000,P4))-SUM(SUMIFS('Accounting data'!$G$2:$G$37000,'Accounting data'!$H$2:$H$37000,{"11*","12*","13*"},'Accounting data'!$I$2:$I$37000,"8*",'Accounting data'!$J$2:$J$37000,"24*",'Accounting data'!$K$2:$K$37000,"61*",'Accounting data'!$L$2:$L$37000,P4))-SUM(SUMIFS('Accounting data'!$G$2:$G$37000,'Accounting data'!$H$2:$H$37000,{"11*","12*","13*"},'Accounting data'!$I$2:$I$37000,"9*",'Accounting data'!$J$2:$J$37000,"24*",'Accounting data'!$K$2:$K$37000,"61*",'Accounting data'!$L$2:$L$37000,P4))</f>
        <v>0</v>
      </c>
      <c r="Q1590" s="392">
        <f t="array" ref="Q1590">SUM(SUMIFS('Accounting data'!$G$2:$G$37000,'Accounting data'!$H$2:$H$37000,{"11*","12*","13*"},'Accounting data'!$J$2:$J$37000,"24*",'Accounting data'!$K$2:$K$37000,"61*",'Accounting data'!$L$2:$L$37000,Q4))-SUM(SUMIFS('Accounting data'!$G$2:$G$37000,'Accounting data'!$H$2:$H$37000,{"11*","12*","13*"},'Accounting data'!$I$2:$I$37000,"7*",'Accounting data'!$J$2:$J$37000,"24*",'Accounting data'!$K$2:$K$37000,"61*",'Accounting data'!$L$2:$L$37000,Q4))-SUM(SUMIFS('Accounting data'!$G$2:$G$37000,'Accounting data'!$H$2:$H$37000,{"11*","12*","13*"},'Accounting data'!$I$2:$I$37000,"8*",'Accounting data'!$J$2:$J$37000,"24*",'Accounting data'!$K$2:$K$37000,"61*",'Accounting data'!$L$2:$L$37000,Q4))-SUM(SUMIFS('Accounting data'!$G$2:$G$37000,'Accounting data'!$H$2:$H$37000,{"11*","12*","13*"},'Accounting data'!$I$2:$I$37000,"9*",'Accounting data'!$J$2:$J$37000,"24*",'Accounting data'!$K$2:$K$37000,"61*",'Accounting data'!$L$2:$L$37000,Q4))</f>
        <v>0</v>
      </c>
      <c r="R1590" s="392">
        <f t="array" ref="R1590">SUM(SUMIFS('Accounting data'!$G$2:$G$37000,'Accounting data'!$H$2:$H$37000,{"11*","12*","13*"},'Accounting data'!$J$2:$J$37000,"24*",'Accounting data'!$K$2:$K$37000,"61*",'Accounting data'!$L$2:$L$37000,R4))-SUM(SUMIFS('Accounting data'!$G$2:$G$37000,'Accounting data'!$H$2:$H$37000,{"11*","12*","13*"},'Accounting data'!$I$2:$I$37000,"7*",'Accounting data'!$J$2:$J$37000,"24*",'Accounting data'!$K$2:$K$37000,"61*",'Accounting data'!$L$2:$L$37000,R4))-SUM(SUMIFS('Accounting data'!$G$2:$G$37000,'Accounting data'!$H$2:$H$37000,{"11*","12*","13*"},'Accounting data'!$I$2:$I$37000,"8*",'Accounting data'!$J$2:$J$37000,"24*",'Accounting data'!$K$2:$K$37000,"61*",'Accounting data'!$L$2:$L$37000,R4))-SUM(SUMIFS('Accounting data'!$G$2:$G$37000,'Accounting data'!$H$2:$H$37000,{"11*","12*","13*"},'Accounting data'!$I$2:$I$37000,"9*",'Accounting data'!$J$2:$J$37000,"24*",'Accounting data'!$K$2:$K$37000,"61*",'Accounting data'!$L$2:$L$37000,R4))</f>
        <v>0</v>
      </c>
      <c r="S1590" s="392">
        <f t="array" ref="S1590">SUM(SUMIFS('Accounting data'!$G$2:$G$37000,'Accounting data'!$H$2:$H$37000,{"11*","12*","13*"},'Accounting data'!$J$2:$J$37000,"24*",'Accounting data'!$K$2:$K$37000,"61*",'Accounting data'!$L$2:$L$37000,S4))-SUM(SUMIFS('Accounting data'!$G$2:$G$37000,'Accounting data'!$H$2:$H$37000,{"11*","12*","13*"},'Accounting data'!$I$2:$I$37000,"7*",'Accounting data'!$J$2:$J$37000,"24*",'Accounting data'!$K$2:$K$37000,"61*",'Accounting data'!$L$2:$L$37000,S4))-SUM(SUMIFS('Accounting data'!$G$2:$G$37000,'Accounting data'!$H$2:$H$37000,{"11*","12*","13*"},'Accounting data'!$I$2:$I$37000,"8*",'Accounting data'!$J$2:$J$37000,"24*",'Accounting data'!$K$2:$K$37000,"61*",'Accounting data'!$L$2:$L$37000,S4))-SUM(SUMIFS('Accounting data'!$G$2:$G$37000,'Accounting data'!$H$2:$H$37000,{"11*","12*","13*"},'Accounting data'!$I$2:$I$37000,"9*",'Accounting data'!$J$2:$J$37000,"24*",'Accounting data'!$K$2:$K$37000,"61*",'Accounting data'!$L$2:$L$37000,S4))</f>
        <v>0</v>
      </c>
      <c r="T1590" s="392">
        <f t="array" ref="T1590">SUM(SUMIFS('Accounting data'!$G$2:$G$37000,'Accounting data'!$H$2:$H$37000,{"11*","12*","13*"},'Accounting data'!$J$2:$J$37000,"24*",'Accounting data'!$K$2:$K$37000,"61*",'Accounting data'!$L$2:$L$37000,T4))-SUM(SUMIFS('Accounting data'!$G$2:$G$37000,'Accounting data'!$H$2:$H$37000,{"11*","12*","13*"},'Accounting data'!$I$2:$I$37000,"7*",'Accounting data'!$J$2:$J$37000,"24*",'Accounting data'!$K$2:$K$37000,"61*",'Accounting data'!$L$2:$L$37000,T4))-SUM(SUMIFS('Accounting data'!$G$2:$G$37000,'Accounting data'!$H$2:$H$37000,{"11*","12*","13*"},'Accounting data'!$I$2:$I$37000,"8*",'Accounting data'!$J$2:$J$37000,"24*",'Accounting data'!$K$2:$K$37000,"61*",'Accounting data'!$L$2:$L$37000,T4))-SUM(SUMIFS('Accounting data'!$G$2:$G$37000,'Accounting data'!$H$2:$H$37000,{"11*","12*","13*"},'Accounting data'!$I$2:$I$37000,"9*",'Accounting data'!$J$2:$J$37000,"24*",'Accounting data'!$K$2:$K$37000,"61*",'Accounting data'!$L$2:$L$37000,T4))</f>
        <v>0</v>
      </c>
      <c r="U1590" s="392">
        <f t="array" ref="U1590">SUM(SUMIFS('Accounting data'!$G$2:$G$37000,'Accounting data'!$H$2:$H$37000,{"11*","12*","13*"},'Accounting data'!$J$2:$J$37000,"24*",'Accounting data'!$K$2:$K$37000,"61*",'Accounting data'!$L$2:$L$37000,U4))-SUM(SUMIFS('Accounting data'!$G$2:$G$37000,'Accounting data'!$H$2:$H$37000,{"11*","12*","13*"},'Accounting data'!$I$2:$I$37000,"7*",'Accounting data'!$J$2:$J$37000,"24*",'Accounting data'!$K$2:$K$37000,"61*",'Accounting data'!$L$2:$L$37000,U4))-SUM(SUMIFS('Accounting data'!$G$2:$G$37000,'Accounting data'!$H$2:$H$37000,{"11*","12*","13*"},'Accounting data'!$I$2:$I$37000,"8*",'Accounting data'!$J$2:$J$37000,"24*",'Accounting data'!$K$2:$K$37000,"61*",'Accounting data'!$L$2:$L$37000,U4))-SUM(SUMIFS('Accounting data'!$G$2:$G$37000,'Accounting data'!$H$2:$H$37000,{"11*","12*","13*"},'Accounting data'!$I$2:$I$37000,"9*",'Accounting data'!$J$2:$J$37000,"24*",'Accounting data'!$K$2:$K$37000,"61*",'Accounting data'!$L$2:$L$37000,U4))</f>
        <v>0</v>
      </c>
      <c r="V1590" s="392">
        <f t="array" ref="V1590">SUM(SUMIFS('Accounting data'!$G$2:$G$37000,'Accounting data'!$H$2:$H$37000,{"11*","12*","13*"},'Accounting data'!$J$2:$J$37000,"24*",'Accounting data'!$K$2:$K$37000,"61*",'Accounting data'!$L$2:$L$37000,V4))-SUM(SUMIFS('Accounting data'!$G$2:$G$37000,'Accounting data'!$H$2:$H$37000,{"11*","12*","13*"},'Accounting data'!$I$2:$I$37000,"7*",'Accounting data'!$J$2:$J$37000,"24*",'Accounting data'!$K$2:$K$37000,"61*",'Accounting data'!$L$2:$L$37000,V4))-SUM(SUMIFS('Accounting data'!$G$2:$G$37000,'Accounting data'!$H$2:$H$37000,{"11*","12*","13*"},'Accounting data'!$I$2:$I$37000,"8*",'Accounting data'!$J$2:$J$37000,"24*",'Accounting data'!$K$2:$K$37000,"61*",'Accounting data'!$L$2:$L$37000,V4))-SUM(SUMIFS('Accounting data'!$G$2:$G$37000,'Accounting data'!$H$2:$H$37000,{"11*","12*","13*"},'Accounting data'!$I$2:$I$37000,"9*",'Accounting data'!$J$2:$J$37000,"24*",'Accounting data'!$K$2:$K$37000,"61*",'Accounting data'!$L$2:$L$37000,V4))</f>
        <v>0</v>
      </c>
      <c r="W1590" s="392">
        <f t="array" ref="W1590">SUM(SUMIFS('Accounting data'!$G$2:$G$37000,'Accounting data'!$H$2:$H$37000,{"11*","12*","13*"},'Accounting data'!$J$2:$J$37000,"24*",'Accounting data'!$K$2:$K$37000,"61*",'Accounting data'!$L$2:$L$37000,W4))-SUM(SUMIFS('Accounting data'!$G$2:$G$37000,'Accounting data'!$H$2:$H$37000,{"11*","12*","13*"},'Accounting data'!$I$2:$I$37000,"7*",'Accounting data'!$J$2:$J$37000,"24*",'Accounting data'!$K$2:$K$37000,"61*",'Accounting data'!$L$2:$L$37000,W4))-SUM(SUMIFS('Accounting data'!$G$2:$G$37000,'Accounting data'!$H$2:$H$37000,{"11*","12*","13*"},'Accounting data'!$I$2:$I$37000,"8*",'Accounting data'!$J$2:$J$37000,"24*",'Accounting data'!$K$2:$K$37000,"61*",'Accounting data'!$L$2:$L$37000,W4))-SUM(SUMIFS('Accounting data'!$G$2:$G$37000,'Accounting data'!$H$2:$H$37000,{"11*","12*","13*"},'Accounting data'!$I$2:$I$37000,"9*",'Accounting data'!$J$2:$J$37000,"24*",'Accounting data'!$K$2:$K$37000,"61*",'Accounting data'!$L$2:$L$37000,W4))</f>
        <v>0</v>
      </c>
      <c r="X1590" s="392">
        <f t="array" ref="X1590">SUM(SUMIFS('Accounting data'!$G$2:$G$37000,'Accounting data'!$H$2:$H$37000,{"11*","12*","13*"},'Accounting data'!$J$2:$J$37000,"24*",'Accounting data'!$K$2:$K$37000,"61*",'Accounting data'!$L$2:$L$37000,X4))-SUM(SUMIFS('Accounting data'!$G$2:$G$37000,'Accounting data'!$H$2:$H$37000,{"11*","12*","13*"},'Accounting data'!$I$2:$I$37000,"7*",'Accounting data'!$J$2:$J$37000,"24*",'Accounting data'!$K$2:$K$37000,"61*",'Accounting data'!$L$2:$L$37000,X4))-SUM(SUMIFS('Accounting data'!$G$2:$G$37000,'Accounting data'!$H$2:$H$37000,{"11*","12*","13*"},'Accounting data'!$I$2:$I$37000,"8*",'Accounting data'!$J$2:$J$37000,"24*",'Accounting data'!$K$2:$K$37000,"61*",'Accounting data'!$L$2:$L$37000,X4))-SUM(SUMIFS('Accounting data'!$G$2:$G$37000,'Accounting data'!$H$2:$H$37000,{"11*","12*","13*"},'Accounting data'!$I$2:$I$37000,"9*",'Accounting data'!$J$2:$J$37000,"24*",'Accounting data'!$K$2:$K$37000,"61*",'Accounting data'!$L$2:$L$37000,X4))</f>
        <v>0</v>
      </c>
      <c r="Y1590" s="392">
        <f t="array" ref="Y1590">SUM(SUMIFS('Accounting data'!$G$2:$G$37000,'Accounting data'!$H$2:$H$37000,{"11*","12*","13*"},'Accounting data'!$J$2:$J$37000,"24*",'Accounting data'!$K$2:$K$37000,"61*",'Accounting data'!$L$2:$L$37000,Y4))-SUM(SUMIFS('Accounting data'!$G$2:$G$37000,'Accounting data'!$H$2:$H$37000,{"11*","12*","13*"},'Accounting data'!$I$2:$I$37000,"7*",'Accounting data'!$J$2:$J$37000,"24*",'Accounting data'!$K$2:$K$37000,"61*",'Accounting data'!$L$2:$L$37000,Y4))-SUM(SUMIFS('Accounting data'!$G$2:$G$37000,'Accounting data'!$H$2:$H$37000,{"11*","12*","13*"},'Accounting data'!$I$2:$I$37000,"8*",'Accounting data'!$J$2:$J$37000,"24*",'Accounting data'!$K$2:$K$37000,"61*",'Accounting data'!$L$2:$L$37000,Y4))-SUM(SUMIFS('Accounting data'!$G$2:$G$37000,'Accounting data'!$H$2:$H$37000,{"11*","12*","13*"},'Accounting data'!$I$2:$I$37000,"9*",'Accounting data'!$J$2:$J$37000,"24*",'Accounting data'!$K$2:$K$37000,"61*",'Accounting data'!$L$2:$L$37000,Y4))</f>
        <v>0</v>
      </c>
      <c r="Z1590" s="392">
        <f t="array" ref="Z1590">SUM(SUMIFS('Accounting data'!$G$2:$G$37000,'Accounting data'!$H$2:$H$37000,{"11*","12*","13*"},'Accounting data'!$J$2:$J$37000,"24*",'Accounting data'!$K$2:$K$37000,"61*",'Accounting data'!$L$2:$L$37000,Z4))-SUM(SUMIFS('Accounting data'!$G$2:$G$37000,'Accounting data'!$H$2:$H$37000,{"11*","12*","13*"},'Accounting data'!$I$2:$I$37000,"7*",'Accounting data'!$J$2:$J$37000,"24*",'Accounting data'!$K$2:$K$37000,"61*",'Accounting data'!$L$2:$L$37000,Z4))-SUM(SUMIFS('Accounting data'!$G$2:$G$37000,'Accounting data'!$H$2:$H$37000,{"11*","12*","13*"},'Accounting data'!$I$2:$I$37000,"8*",'Accounting data'!$J$2:$J$37000,"24*",'Accounting data'!$K$2:$K$37000,"61*",'Accounting data'!$L$2:$L$37000,Z4))-SUM(SUMIFS('Accounting data'!$G$2:$G$37000,'Accounting data'!$H$2:$H$37000,{"11*","12*","13*"},'Accounting data'!$I$2:$I$37000,"9*",'Accounting data'!$J$2:$J$37000,"24*",'Accounting data'!$K$2:$K$37000,"61*",'Accounting data'!$L$2:$L$37000,Z4))</f>
        <v>0</v>
      </c>
      <c r="AA1590" s="392">
        <f t="array" ref="AA1590">SUM(SUMIFS('Accounting data'!$G$2:$G$37000,'Accounting data'!$H$2:$H$37000,{"11*","12*","13*"},'Accounting data'!$J$2:$J$37000,"24*",'Accounting data'!$K$2:$K$37000,"61*",'Accounting data'!$L$2:$L$37000,AA4))-SUM(SUMIFS('Accounting data'!$G$2:$G$37000,'Accounting data'!$H$2:$H$37000,{"11*","12*","13*"},'Accounting data'!$I$2:$I$37000,"7*",'Accounting data'!$J$2:$J$37000,"24*",'Accounting data'!$K$2:$K$37000,"61*",'Accounting data'!$L$2:$L$37000,AA4))-SUM(SUMIFS('Accounting data'!$G$2:$G$37000,'Accounting data'!$H$2:$H$37000,{"11*","12*","13*"},'Accounting data'!$I$2:$I$37000,"8*",'Accounting data'!$J$2:$J$37000,"24*",'Accounting data'!$K$2:$K$37000,"61*",'Accounting data'!$L$2:$L$37000,AA4))-SUM(SUMIFS('Accounting data'!$G$2:$G$37000,'Accounting data'!$H$2:$H$37000,{"11*","12*","13*"},'Accounting data'!$I$2:$I$37000,"9*",'Accounting data'!$J$2:$J$37000,"24*",'Accounting data'!$K$2:$K$37000,"61*",'Accounting data'!$L$2:$L$37000,AA4))</f>
        <v>0</v>
      </c>
      <c r="AB1590" s="392">
        <f t="array" ref="AB1590">SUM(SUMIFS('Accounting data'!$G$2:$G$37000,'Accounting data'!$H$2:$H$37000,{"11*","12*","13*"},'Accounting data'!$J$2:$J$37000,"24*",'Accounting data'!$K$2:$K$37000,"61*",'Accounting data'!$L$2:$L$37000,AB4))-SUM(SUMIFS('Accounting data'!$G$2:$G$37000,'Accounting data'!$H$2:$H$37000,{"11*","12*","13*"},'Accounting data'!$I$2:$I$37000,"7*",'Accounting data'!$J$2:$J$37000,"24*",'Accounting data'!$K$2:$K$37000,"61*",'Accounting data'!$L$2:$L$37000,AB4))-SUM(SUMIFS('Accounting data'!$G$2:$G$37000,'Accounting data'!$H$2:$H$37000,{"11*","12*","13*"},'Accounting data'!$I$2:$I$37000,"8*",'Accounting data'!$J$2:$J$37000,"24*",'Accounting data'!$K$2:$K$37000,"61*",'Accounting data'!$L$2:$L$37000,AB4))-SUM(SUMIFS('Accounting data'!$G$2:$G$37000,'Accounting data'!$H$2:$H$37000,{"11*","12*","13*"},'Accounting data'!$I$2:$I$37000,"9*",'Accounting data'!$J$2:$J$37000,"24*",'Accounting data'!$K$2:$K$37000,"61*",'Accounting data'!$L$2:$L$37000,AB4))</f>
        <v>0</v>
      </c>
      <c r="AC1590" s="392">
        <f t="array" ref="AC1590">SUM(SUMIFS('Accounting data'!$G$2:$G$37000,'Accounting data'!$H$2:$H$37000,{"11*","12*","13*"},'Accounting data'!$J$2:$J$37000,"24*",'Accounting data'!$K$2:$K$37000,"61*",'Accounting data'!$L$2:$L$37000,AC4))-SUM(SUMIFS('Accounting data'!$G$2:$G$37000,'Accounting data'!$H$2:$H$37000,{"11*","12*","13*"},'Accounting data'!$I$2:$I$37000,"7*",'Accounting data'!$J$2:$J$37000,"24*",'Accounting data'!$K$2:$K$37000,"61*",'Accounting data'!$L$2:$L$37000,AC4))-SUM(SUMIFS('Accounting data'!$G$2:$G$37000,'Accounting data'!$H$2:$H$37000,{"11*","12*","13*"},'Accounting data'!$I$2:$I$37000,"8*",'Accounting data'!$J$2:$J$37000,"24*",'Accounting data'!$K$2:$K$37000,"61*",'Accounting data'!$L$2:$L$37000,AC4))-SUM(SUMIFS('Accounting data'!$G$2:$G$37000,'Accounting data'!$H$2:$H$37000,{"11*","12*","13*"},'Accounting data'!$I$2:$I$37000,"9*",'Accounting data'!$J$2:$J$37000,"24*",'Accounting data'!$K$2:$K$37000,"61*",'Accounting data'!$L$2:$L$37000,AC4))</f>
        <v>0</v>
      </c>
      <c r="AD1590" s="392">
        <f t="array" ref="AD1590">SUM(SUMIFS('Accounting data'!$G$2:$G$37000,'Accounting data'!$H$2:$H$37000,{"11*","12*","13*"},'Accounting data'!$J$2:$J$37000,"24*",'Accounting data'!$K$2:$K$37000,"61*",'Accounting data'!$L$2:$L$37000,AD4))-SUM(SUMIFS('Accounting data'!$G$2:$G$37000,'Accounting data'!$H$2:$H$37000,{"11*","12*","13*"},'Accounting data'!$I$2:$I$37000,"7*",'Accounting data'!$J$2:$J$37000,"24*",'Accounting data'!$K$2:$K$37000,"61*",'Accounting data'!$L$2:$L$37000,AD4))-SUM(SUMIFS('Accounting data'!$G$2:$G$37000,'Accounting data'!$H$2:$H$37000,{"11*","12*","13*"},'Accounting data'!$I$2:$I$37000,"8*",'Accounting data'!$J$2:$J$37000,"24*",'Accounting data'!$K$2:$K$37000,"61*",'Accounting data'!$L$2:$L$37000,AD4))-SUM(SUMIFS('Accounting data'!$G$2:$G$37000,'Accounting data'!$H$2:$H$37000,{"11*","12*","13*"},'Accounting data'!$I$2:$I$37000,"9*",'Accounting data'!$J$2:$J$37000,"24*",'Accounting data'!$K$2:$K$37000,"61*",'Accounting data'!$L$2:$L$37000,AD4))</f>
        <v>0</v>
      </c>
      <c r="AE1590" s="392">
        <f t="array" ref="AE1590">SUM(SUMIFS('Accounting data'!$G$2:$G$37000,'Accounting data'!$H$2:$H$37000,{"11*","12*","13*"},'Accounting data'!$J$2:$J$37000,"24*",'Accounting data'!$K$2:$K$37000,"61*",'Accounting data'!$L$2:$L$37000,AE4))-SUM(SUMIFS('Accounting data'!$G$2:$G$37000,'Accounting data'!$H$2:$H$37000,{"11*","12*","13*"},'Accounting data'!$I$2:$I$37000,"7*",'Accounting data'!$J$2:$J$37000,"24*",'Accounting data'!$K$2:$K$37000,"61*",'Accounting data'!$L$2:$L$37000,AE4))-SUM(SUMIFS('Accounting data'!$G$2:$G$37000,'Accounting data'!$H$2:$H$37000,{"11*","12*","13*"},'Accounting data'!$I$2:$I$37000,"8*",'Accounting data'!$J$2:$J$37000,"24*",'Accounting data'!$K$2:$K$37000,"61*",'Accounting data'!$L$2:$L$37000,AE4))-SUM(SUMIFS('Accounting data'!$G$2:$G$37000,'Accounting data'!$H$2:$H$37000,{"11*","12*","13*"},'Accounting data'!$I$2:$I$37000,"9*",'Accounting data'!$J$2:$J$37000,"24*",'Accounting data'!$K$2:$K$37000,"61*",'Accounting data'!$L$2:$L$37000,AE4))</f>
        <v>0</v>
      </c>
      <c r="AF1590" s="392">
        <f t="array" ref="AF1590">SUM(SUMIFS('Accounting data'!$G$2:$G$37000,'Accounting data'!$H$2:$H$37000,{"11*","12*","13*"},'Accounting data'!$J$2:$J$37000,"24*",'Accounting data'!$K$2:$K$37000,"61*",'Accounting data'!$L$2:$L$37000,AF4))-SUM(SUMIFS('Accounting data'!$G$2:$G$37000,'Accounting data'!$H$2:$H$37000,{"11*","12*","13*"},'Accounting data'!$I$2:$I$37000,"7*",'Accounting data'!$J$2:$J$37000,"24*",'Accounting data'!$K$2:$K$37000,"61*",'Accounting data'!$L$2:$L$37000,AF4))-SUM(SUMIFS('Accounting data'!$G$2:$G$37000,'Accounting data'!$H$2:$H$37000,{"11*","12*","13*"},'Accounting data'!$I$2:$I$37000,"8*",'Accounting data'!$J$2:$J$37000,"24*",'Accounting data'!$K$2:$K$37000,"61*",'Accounting data'!$L$2:$L$37000,AF4))-SUM(SUMIFS('Accounting data'!$G$2:$G$37000,'Accounting data'!$H$2:$H$37000,{"11*","12*","13*"},'Accounting data'!$I$2:$I$37000,"9*",'Accounting data'!$J$2:$J$37000,"24*",'Accounting data'!$K$2:$K$37000,"61*",'Accounting data'!$L$2:$L$37000,AF4))</f>
        <v>0</v>
      </c>
    </row>
    <row r="1591" spans="1:32">
      <c r="A1591" s="391" t="s">
        <v>985</v>
      </c>
      <c r="B1591" s="391"/>
      <c r="C1591" s="391"/>
      <c r="D1591">
        <v>6200</v>
      </c>
      <c r="E1591" s="392">
        <f t="array" ref="E1591">SUM(SUMIFS('Accounting data'!$G$2:$G$37000,'Accounting data'!$H$2:$H$37000,{"11*","12*","13*"},'Accounting data'!$J$2:$J$37000,"24*",'Accounting data'!$K$2:$K$37000,"62*",'Accounting data'!$L$2:$L$37000,E4))-SUM(SUMIFS('Accounting data'!$G$2:$G$37000,'Accounting data'!$H$2:$H$37000,{"11*","12*","13*"},'Accounting data'!$I$2:$I$37000,"7*",'Accounting data'!$J$2:$J$37000,"24*",'Accounting data'!$K$2:$K$37000,"62*",'Accounting data'!$L$2:$L$37000,E4))-SUM(SUMIFS('Accounting data'!$G$2:$G$37000,'Accounting data'!$H$2:$H$37000,{"11*","12*","13*"},'Accounting data'!$I$2:$I$37000,"8*",'Accounting data'!$J$2:$J$37000,"24*",'Accounting data'!$K$2:$K$37000,"62*",'Accounting data'!$L$2:$L$37000,E4))-SUM(SUMIFS('Accounting data'!$G$2:$G$37000,'Accounting data'!$H$2:$H$37000,{"11*","12*","13*"},'Accounting data'!$I$2:$I$37000,"9*",'Accounting data'!$J$2:$J$37000,"24*",'Accounting data'!$K$2:$K$37000,"62*",'Accounting data'!$L$2:$L$37000,E4))</f>
        <v>0</v>
      </c>
      <c r="F1591" s="392">
        <f t="array" ref="F1591">SUM(SUMIFS('Accounting data'!$G$2:$G$37000,'Accounting data'!$H$2:$H$37000,{"11*","12*","13*"},'Accounting data'!$J$2:$J$37000,"24*",'Accounting data'!$K$2:$K$37000,"62*",'Accounting data'!$L$2:$L$37000,F4))-SUM(SUMIFS('Accounting data'!$G$2:$G$37000,'Accounting data'!$H$2:$H$37000,{"11*","12*","13*"},'Accounting data'!$I$2:$I$37000,"7*",'Accounting data'!$J$2:$J$37000,"24*",'Accounting data'!$K$2:$K$37000,"62*",'Accounting data'!$L$2:$L$37000,F4))-SUM(SUMIFS('Accounting data'!$G$2:$G$37000,'Accounting data'!$H$2:$H$37000,{"11*","12*","13*"},'Accounting data'!$I$2:$I$37000,"8*",'Accounting data'!$J$2:$J$37000,"24*",'Accounting data'!$K$2:$K$37000,"62*",'Accounting data'!$L$2:$L$37000,F4))-SUM(SUMIFS('Accounting data'!$G$2:$G$37000,'Accounting data'!$H$2:$H$37000,{"11*","12*","13*"},'Accounting data'!$I$2:$I$37000,"9*",'Accounting data'!$J$2:$J$37000,"24*",'Accounting data'!$K$2:$K$37000,"62*",'Accounting data'!$L$2:$L$37000,F4))</f>
        <v>0</v>
      </c>
      <c r="G1591" s="392">
        <f t="array" ref="G1591">SUM(SUMIFS('Accounting data'!$G$2:$G$37000,'Accounting data'!$H$2:$H$37000,{"11*","12*","13*"},'Accounting data'!$J$2:$J$37000,"24*",'Accounting data'!$K$2:$K$37000,"62*",'Accounting data'!$L$2:$L$37000,G4))-SUM(SUMIFS('Accounting data'!$G$2:$G$37000,'Accounting data'!$H$2:$H$37000,{"11*","12*","13*"},'Accounting data'!$I$2:$I$37000,"7*",'Accounting data'!$J$2:$J$37000,"24*",'Accounting data'!$K$2:$K$37000,"62*",'Accounting data'!$L$2:$L$37000,G4))-SUM(SUMIFS('Accounting data'!$G$2:$G$37000,'Accounting data'!$H$2:$H$37000,{"11*","12*","13*"},'Accounting data'!$I$2:$I$37000,"8*",'Accounting data'!$J$2:$J$37000,"24*",'Accounting data'!$K$2:$K$37000,"62*",'Accounting data'!$L$2:$L$37000,G4))-SUM(SUMIFS('Accounting data'!$G$2:$G$37000,'Accounting data'!$H$2:$H$37000,{"11*","12*","13*"},'Accounting data'!$I$2:$I$37000,"9*",'Accounting data'!$J$2:$J$37000,"24*",'Accounting data'!$K$2:$K$37000,"62*",'Accounting data'!$L$2:$L$37000,G4))</f>
        <v>0</v>
      </c>
      <c r="H1591" s="392">
        <f t="array" ref="H1591">SUM(SUMIFS('Accounting data'!$G$2:$G$37000,'Accounting data'!$H$2:$H$37000,{"11*","12*","13*"},'Accounting data'!$J$2:$J$37000,"24*",'Accounting data'!$K$2:$K$37000,"62*",'Accounting data'!$L$2:$L$37000,H4))-SUM(SUMIFS('Accounting data'!$G$2:$G$37000,'Accounting data'!$H$2:$H$37000,{"11*","12*","13*"},'Accounting data'!$I$2:$I$37000,"7*",'Accounting data'!$J$2:$J$37000,"24*",'Accounting data'!$K$2:$K$37000,"62*",'Accounting data'!$L$2:$L$37000,H4))-SUM(SUMIFS('Accounting data'!$G$2:$G$37000,'Accounting data'!$H$2:$H$37000,{"11*","12*","13*"},'Accounting data'!$I$2:$I$37000,"8*",'Accounting data'!$J$2:$J$37000,"24*",'Accounting data'!$K$2:$K$37000,"62*",'Accounting data'!$L$2:$L$37000,H4))-SUM(SUMIFS('Accounting data'!$G$2:$G$37000,'Accounting data'!$H$2:$H$37000,{"11*","12*","13*"},'Accounting data'!$I$2:$I$37000,"9*",'Accounting data'!$J$2:$J$37000,"24*",'Accounting data'!$K$2:$K$37000,"62*",'Accounting data'!$L$2:$L$37000,H4))</f>
        <v>0</v>
      </c>
      <c r="I1591" s="392">
        <f t="array" ref="I1591">SUM(SUMIFS('Accounting data'!$G$2:$G$37000,'Accounting data'!$H$2:$H$37000,{"11*","12*","13*"},'Accounting data'!$J$2:$J$37000,"24*",'Accounting data'!$K$2:$K$37000,"62*",'Accounting data'!$L$2:$L$37000,I4))-SUM(SUMIFS('Accounting data'!$G$2:$G$37000,'Accounting data'!$H$2:$H$37000,{"11*","12*","13*"},'Accounting data'!$I$2:$I$37000,"7*",'Accounting data'!$J$2:$J$37000,"24*",'Accounting data'!$K$2:$K$37000,"62*",'Accounting data'!$L$2:$L$37000,I4))-SUM(SUMIFS('Accounting data'!$G$2:$G$37000,'Accounting data'!$H$2:$H$37000,{"11*","12*","13*"},'Accounting data'!$I$2:$I$37000,"8*",'Accounting data'!$J$2:$J$37000,"24*",'Accounting data'!$K$2:$K$37000,"62*",'Accounting data'!$L$2:$L$37000,I4))-SUM(SUMIFS('Accounting data'!$G$2:$G$37000,'Accounting data'!$H$2:$H$37000,{"11*","12*","13*"},'Accounting data'!$I$2:$I$37000,"9*",'Accounting data'!$J$2:$J$37000,"24*",'Accounting data'!$K$2:$K$37000,"62*",'Accounting data'!$L$2:$L$37000,I4))</f>
        <v>0</v>
      </c>
      <c r="J1591" s="392">
        <f t="array" ref="J1591">SUM(SUMIFS('Accounting data'!$G$2:$G$37000,'Accounting data'!$H$2:$H$37000,{"11*","12*","13*"},'Accounting data'!$J$2:$J$37000,"24*",'Accounting data'!$K$2:$K$37000,"62*",'Accounting data'!$L$2:$L$37000,J4))-SUM(SUMIFS('Accounting data'!$G$2:$G$37000,'Accounting data'!$H$2:$H$37000,{"11*","12*","13*"},'Accounting data'!$I$2:$I$37000,"7*",'Accounting data'!$J$2:$J$37000,"24*",'Accounting data'!$K$2:$K$37000,"62*",'Accounting data'!$L$2:$L$37000,J4))-SUM(SUMIFS('Accounting data'!$G$2:$G$37000,'Accounting data'!$H$2:$H$37000,{"11*","12*","13*"},'Accounting data'!$I$2:$I$37000,"8*",'Accounting data'!$J$2:$J$37000,"24*",'Accounting data'!$K$2:$K$37000,"62*",'Accounting data'!$L$2:$L$37000,J4))-SUM(SUMIFS('Accounting data'!$G$2:$G$37000,'Accounting data'!$H$2:$H$37000,{"11*","12*","13*"},'Accounting data'!$I$2:$I$37000,"9*",'Accounting data'!$J$2:$J$37000,"24*",'Accounting data'!$K$2:$K$37000,"62*",'Accounting data'!$L$2:$L$37000,J4))</f>
        <v>0</v>
      </c>
      <c r="K1591" s="392">
        <f t="array" ref="K1591">SUM(SUMIFS('Accounting data'!$G$2:$G$37000,'Accounting data'!$H$2:$H$37000,{"11*","12*","13*"},'Accounting data'!$J$2:$J$37000,"24*",'Accounting data'!$K$2:$K$37000,"62*",'Accounting data'!$L$2:$L$37000,K4))-SUM(SUMIFS('Accounting data'!$G$2:$G$37000,'Accounting data'!$H$2:$H$37000,{"11*","12*","13*"},'Accounting data'!$I$2:$I$37000,"7*",'Accounting data'!$J$2:$J$37000,"24*",'Accounting data'!$K$2:$K$37000,"62*",'Accounting data'!$L$2:$L$37000,K4))-SUM(SUMIFS('Accounting data'!$G$2:$G$37000,'Accounting data'!$H$2:$H$37000,{"11*","12*","13*"},'Accounting data'!$I$2:$I$37000,"8*",'Accounting data'!$J$2:$J$37000,"24*",'Accounting data'!$K$2:$K$37000,"62*",'Accounting data'!$L$2:$L$37000,K4))-SUM(SUMIFS('Accounting data'!$G$2:$G$37000,'Accounting data'!$H$2:$H$37000,{"11*","12*","13*"},'Accounting data'!$I$2:$I$37000,"9*",'Accounting data'!$J$2:$J$37000,"24*",'Accounting data'!$K$2:$K$37000,"62*",'Accounting data'!$L$2:$L$37000,K4))</f>
        <v>0</v>
      </c>
      <c r="L1591" s="392">
        <f t="array" ref="L1591">SUM(SUMIFS('Accounting data'!$G$2:$G$37000,'Accounting data'!$H$2:$H$37000,{"11*","12*","13*"},'Accounting data'!$J$2:$J$37000,"24*",'Accounting data'!$K$2:$K$37000,"62*",'Accounting data'!$L$2:$L$37000,L4))-SUM(SUMIFS('Accounting data'!$G$2:$G$37000,'Accounting data'!$H$2:$H$37000,{"11*","12*","13*"},'Accounting data'!$I$2:$I$37000,"7*",'Accounting data'!$J$2:$J$37000,"24*",'Accounting data'!$K$2:$K$37000,"62*",'Accounting data'!$L$2:$L$37000,L4))-SUM(SUMIFS('Accounting data'!$G$2:$G$37000,'Accounting data'!$H$2:$H$37000,{"11*","12*","13*"},'Accounting data'!$I$2:$I$37000,"8*",'Accounting data'!$J$2:$J$37000,"24*",'Accounting data'!$K$2:$K$37000,"62*",'Accounting data'!$L$2:$L$37000,L4))-SUM(SUMIFS('Accounting data'!$G$2:$G$37000,'Accounting data'!$H$2:$H$37000,{"11*","12*","13*"},'Accounting data'!$I$2:$I$37000,"9*",'Accounting data'!$J$2:$J$37000,"24*",'Accounting data'!$K$2:$K$37000,"62*",'Accounting data'!$L$2:$L$37000,L4))</f>
        <v>0</v>
      </c>
      <c r="M1591" s="392">
        <f t="array" ref="M1591">SUM(SUMIFS('Accounting data'!$G$2:$G$37000,'Accounting data'!$H$2:$H$37000,{"11*","12*","13*"},'Accounting data'!$J$2:$J$37000,"24*",'Accounting data'!$K$2:$K$37000,"62*",'Accounting data'!$L$2:$L$37000,M4))-SUM(SUMIFS('Accounting data'!$G$2:$G$37000,'Accounting data'!$H$2:$H$37000,{"11*","12*","13*"},'Accounting data'!$I$2:$I$37000,"7*",'Accounting data'!$J$2:$J$37000,"24*",'Accounting data'!$K$2:$K$37000,"62*",'Accounting data'!$L$2:$L$37000,M4))-SUM(SUMIFS('Accounting data'!$G$2:$G$37000,'Accounting data'!$H$2:$H$37000,{"11*","12*","13*"},'Accounting data'!$I$2:$I$37000,"8*",'Accounting data'!$J$2:$J$37000,"24*",'Accounting data'!$K$2:$K$37000,"62*",'Accounting data'!$L$2:$L$37000,M4))-SUM(SUMIFS('Accounting data'!$G$2:$G$37000,'Accounting data'!$H$2:$H$37000,{"11*","12*","13*"},'Accounting data'!$I$2:$I$37000,"9*",'Accounting data'!$J$2:$J$37000,"24*",'Accounting data'!$K$2:$K$37000,"62*",'Accounting data'!$L$2:$L$37000,M4))</f>
        <v>0</v>
      </c>
      <c r="N1591" s="392">
        <f t="array" ref="N1591">SUM(SUMIFS('Accounting data'!$G$2:$G$37000,'Accounting data'!$H$2:$H$37000,{"11*","12*","13*"},'Accounting data'!$J$2:$J$37000,"24*",'Accounting data'!$K$2:$K$37000,"62*",'Accounting data'!$L$2:$L$37000,N4))-SUM(SUMIFS('Accounting data'!$G$2:$G$37000,'Accounting data'!$H$2:$H$37000,{"11*","12*","13*"},'Accounting data'!$I$2:$I$37000,"7*",'Accounting data'!$J$2:$J$37000,"24*",'Accounting data'!$K$2:$K$37000,"62*",'Accounting data'!$L$2:$L$37000,N4))-SUM(SUMIFS('Accounting data'!$G$2:$G$37000,'Accounting data'!$H$2:$H$37000,{"11*","12*","13*"},'Accounting data'!$I$2:$I$37000,"8*",'Accounting data'!$J$2:$J$37000,"24*",'Accounting data'!$K$2:$K$37000,"62*",'Accounting data'!$L$2:$L$37000,N4))-SUM(SUMIFS('Accounting data'!$G$2:$G$37000,'Accounting data'!$H$2:$H$37000,{"11*","12*","13*"},'Accounting data'!$I$2:$I$37000,"9*",'Accounting data'!$J$2:$J$37000,"24*",'Accounting data'!$K$2:$K$37000,"62*",'Accounting data'!$L$2:$L$37000,N4))</f>
        <v>0</v>
      </c>
      <c r="O1591" s="392">
        <f t="array" ref="O1591">SUM(SUMIFS('Accounting data'!$G$2:$G$37000,'Accounting data'!$H$2:$H$37000,{"11*","12*","13*"},'Accounting data'!$J$2:$J$37000,"24*",'Accounting data'!$K$2:$K$37000,"62*",'Accounting data'!$L$2:$L$37000,O4))-SUM(SUMIFS('Accounting data'!$G$2:$G$37000,'Accounting data'!$H$2:$H$37000,{"11*","12*","13*"},'Accounting data'!$I$2:$I$37000,"7*",'Accounting data'!$J$2:$J$37000,"24*",'Accounting data'!$K$2:$K$37000,"62*",'Accounting data'!$L$2:$L$37000,O4))-SUM(SUMIFS('Accounting data'!$G$2:$G$37000,'Accounting data'!$H$2:$H$37000,{"11*","12*","13*"},'Accounting data'!$I$2:$I$37000,"8*",'Accounting data'!$J$2:$J$37000,"24*",'Accounting data'!$K$2:$K$37000,"62*",'Accounting data'!$L$2:$L$37000,O4))-SUM(SUMIFS('Accounting data'!$G$2:$G$37000,'Accounting data'!$H$2:$H$37000,{"11*","12*","13*"},'Accounting data'!$I$2:$I$37000,"9*",'Accounting data'!$J$2:$J$37000,"24*",'Accounting data'!$K$2:$K$37000,"62*",'Accounting data'!$L$2:$L$37000,O4))</f>
        <v>0</v>
      </c>
      <c r="P1591" s="392">
        <f t="array" ref="P1591">SUM(SUMIFS('Accounting data'!$G$2:$G$37000,'Accounting data'!$H$2:$H$37000,{"11*","12*","13*"},'Accounting data'!$J$2:$J$37000,"24*",'Accounting data'!$K$2:$K$37000,"62*",'Accounting data'!$L$2:$L$37000,P4))-SUM(SUMIFS('Accounting data'!$G$2:$G$37000,'Accounting data'!$H$2:$H$37000,{"11*","12*","13*"},'Accounting data'!$I$2:$I$37000,"7*",'Accounting data'!$J$2:$J$37000,"24*",'Accounting data'!$K$2:$K$37000,"62*",'Accounting data'!$L$2:$L$37000,P4))-SUM(SUMIFS('Accounting data'!$G$2:$G$37000,'Accounting data'!$H$2:$H$37000,{"11*","12*","13*"},'Accounting data'!$I$2:$I$37000,"8*",'Accounting data'!$J$2:$J$37000,"24*",'Accounting data'!$K$2:$K$37000,"62*",'Accounting data'!$L$2:$L$37000,P4))-SUM(SUMIFS('Accounting data'!$G$2:$G$37000,'Accounting data'!$H$2:$H$37000,{"11*","12*","13*"},'Accounting data'!$I$2:$I$37000,"9*",'Accounting data'!$J$2:$J$37000,"24*",'Accounting data'!$K$2:$K$37000,"62*",'Accounting data'!$L$2:$L$37000,P4))</f>
        <v>0</v>
      </c>
      <c r="Q1591" s="392">
        <f t="array" ref="Q1591">SUM(SUMIFS('Accounting data'!$G$2:$G$37000,'Accounting data'!$H$2:$H$37000,{"11*","12*","13*"},'Accounting data'!$J$2:$J$37000,"24*",'Accounting data'!$K$2:$K$37000,"62*",'Accounting data'!$L$2:$L$37000,Q4))-SUM(SUMIFS('Accounting data'!$G$2:$G$37000,'Accounting data'!$H$2:$H$37000,{"11*","12*","13*"},'Accounting data'!$I$2:$I$37000,"7*",'Accounting data'!$J$2:$J$37000,"24*",'Accounting data'!$K$2:$K$37000,"62*",'Accounting data'!$L$2:$L$37000,Q4))-SUM(SUMIFS('Accounting data'!$G$2:$G$37000,'Accounting data'!$H$2:$H$37000,{"11*","12*","13*"},'Accounting data'!$I$2:$I$37000,"8*",'Accounting data'!$J$2:$J$37000,"24*",'Accounting data'!$K$2:$K$37000,"62*",'Accounting data'!$L$2:$L$37000,Q4))-SUM(SUMIFS('Accounting data'!$G$2:$G$37000,'Accounting data'!$H$2:$H$37000,{"11*","12*","13*"},'Accounting data'!$I$2:$I$37000,"9*",'Accounting data'!$J$2:$J$37000,"24*",'Accounting data'!$K$2:$K$37000,"62*",'Accounting data'!$L$2:$L$37000,Q4))</f>
        <v>0</v>
      </c>
      <c r="R1591" s="392">
        <f t="array" ref="R1591">SUM(SUMIFS('Accounting data'!$G$2:$G$37000,'Accounting data'!$H$2:$H$37000,{"11*","12*","13*"},'Accounting data'!$J$2:$J$37000,"24*",'Accounting data'!$K$2:$K$37000,"62*",'Accounting data'!$L$2:$L$37000,R4))-SUM(SUMIFS('Accounting data'!$G$2:$G$37000,'Accounting data'!$H$2:$H$37000,{"11*","12*","13*"},'Accounting data'!$I$2:$I$37000,"7*",'Accounting data'!$J$2:$J$37000,"24*",'Accounting data'!$K$2:$K$37000,"62*",'Accounting data'!$L$2:$L$37000,R4))-SUM(SUMIFS('Accounting data'!$G$2:$G$37000,'Accounting data'!$H$2:$H$37000,{"11*","12*","13*"},'Accounting data'!$I$2:$I$37000,"8*",'Accounting data'!$J$2:$J$37000,"24*",'Accounting data'!$K$2:$K$37000,"62*",'Accounting data'!$L$2:$L$37000,R4))-SUM(SUMIFS('Accounting data'!$G$2:$G$37000,'Accounting data'!$H$2:$H$37000,{"11*","12*","13*"},'Accounting data'!$I$2:$I$37000,"9*",'Accounting data'!$J$2:$J$37000,"24*",'Accounting data'!$K$2:$K$37000,"62*",'Accounting data'!$L$2:$L$37000,R4))</f>
        <v>0</v>
      </c>
      <c r="S1591" s="392">
        <f t="array" ref="S1591">SUM(SUMIFS('Accounting data'!$G$2:$G$37000,'Accounting data'!$H$2:$H$37000,{"11*","12*","13*"},'Accounting data'!$J$2:$J$37000,"24*",'Accounting data'!$K$2:$K$37000,"62*",'Accounting data'!$L$2:$L$37000,S4))-SUM(SUMIFS('Accounting data'!$G$2:$G$37000,'Accounting data'!$H$2:$H$37000,{"11*","12*","13*"},'Accounting data'!$I$2:$I$37000,"7*",'Accounting data'!$J$2:$J$37000,"24*",'Accounting data'!$K$2:$K$37000,"62*",'Accounting data'!$L$2:$L$37000,S4))-SUM(SUMIFS('Accounting data'!$G$2:$G$37000,'Accounting data'!$H$2:$H$37000,{"11*","12*","13*"},'Accounting data'!$I$2:$I$37000,"8*",'Accounting data'!$J$2:$J$37000,"24*",'Accounting data'!$K$2:$K$37000,"62*",'Accounting data'!$L$2:$L$37000,S4))-SUM(SUMIFS('Accounting data'!$G$2:$G$37000,'Accounting data'!$H$2:$H$37000,{"11*","12*","13*"},'Accounting data'!$I$2:$I$37000,"9*",'Accounting data'!$J$2:$J$37000,"24*",'Accounting data'!$K$2:$K$37000,"62*",'Accounting data'!$L$2:$L$37000,S4))</f>
        <v>0</v>
      </c>
      <c r="T1591" s="392">
        <f t="array" ref="T1591">SUM(SUMIFS('Accounting data'!$G$2:$G$37000,'Accounting data'!$H$2:$H$37000,{"11*","12*","13*"},'Accounting data'!$J$2:$J$37000,"24*",'Accounting data'!$K$2:$K$37000,"62*",'Accounting data'!$L$2:$L$37000,T4))-SUM(SUMIFS('Accounting data'!$G$2:$G$37000,'Accounting data'!$H$2:$H$37000,{"11*","12*","13*"},'Accounting data'!$I$2:$I$37000,"7*",'Accounting data'!$J$2:$J$37000,"24*",'Accounting data'!$K$2:$K$37000,"62*",'Accounting data'!$L$2:$L$37000,T4))-SUM(SUMIFS('Accounting data'!$G$2:$G$37000,'Accounting data'!$H$2:$H$37000,{"11*","12*","13*"},'Accounting data'!$I$2:$I$37000,"8*",'Accounting data'!$J$2:$J$37000,"24*",'Accounting data'!$K$2:$K$37000,"62*",'Accounting data'!$L$2:$L$37000,T4))-SUM(SUMIFS('Accounting data'!$G$2:$G$37000,'Accounting data'!$H$2:$H$37000,{"11*","12*","13*"},'Accounting data'!$I$2:$I$37000,"9*",'Accounting data'!$J$2:$J$37000,"24*",'Accounting data'!$K$2:$K$37000,"62*",'Accounting data'!$L$2:$L$37000,T4))</f>
        <v>0</v>
      </c>
      <c r="U1591" s="392">
        <f t="array" ref="U1591">SUM(SUMIFS('Accounting data'!$G$2:$G$37000,'Accounting data'!$H$2:$H$37000,{"11*","12*","13*"},'Accounting data'!$J$2:$J$37000,"24*",'Accounting data'!$K$2:$K$37000,"62*",'Accounting data'!$L$2:$L$37000,U4))-SUM(SUMIFS('Accounting data'!$G$2:$G$37000,'Accounting data'!$H$2:$H$37000,{"11*","12*","13*"},'Accounting data'!$I$2:$I$37000,"7*",'Accounting data'!$J$2:$J$37000,"24*",'Accounting data'!$K$2:$K$37000,"62*",'Accounting data'!$L$2:$L$37000,U4))-SUM(SUMIFS('Accounting data'!$G$2:$G$37000,'Accounting data'!$H$2:$H$37000,{"11*","12*","13*"},'Accounting data'!$I$2:$I$37000,"8*",'Accounting data'!$J$2:$J$37000,"24*",'Accounting data'!$K$2:$K$37000,"62*",'Accounting data'!$L$2:$L$37000,U4))-SUM(SUMIFS('Accounting data'!$G$2:$G$37000,'Accounting data'!$H$2:$H$37000,{"11*","12*","13*"},'Accounting data'!$I$2:$I$37000,"9*",'Accounting data'!$J$2:$J$37000,"24*",'Accounting data'!$K$2:$K$37000,"62*",'Accounting data'!$L$2:$L$37000,U4))</f>
        <v>0</v>
      </c>
      <c r="V1591" s="392">
        <f t="array" ref="V1591">SUM(SUMIFS('Accounting data'!$G$2:$G$37000,'Accounting data'!$H$2:$H$37000,{"11*","12*","13*"},'Accounting data'!$J$2:$J$37000,"24*",'Accounting data'!$K$2:$K$37000,"62*",'Accounting data'!$L$2:$L$37000,V4))-SUM(SUMIFS('Accounting data'!$G$2:$G$37000,'Accounting data'!$H$2:$H$37000,{"11*","12*","13*"},'Accounting data'!$I$2:$I$37000,"7*",'Accounting data'!$J$2:$J$37000,"24*",'Accounting data'!$K$2:$K$37000,"62*",'Accounting data'!$L$2:$L$37000,V4))-SUM(SUMIFS('Accounting data'!$G$2:$G$37000,'Accounting data'!$H$2:$H$37000,{"11*","12*","13*"},'Accounting data'!$I$2:$I$37000,"8*",'Accounting data'!$J$2:$J$37000,"24*",'Accounting data'!$K$2:$K$37000,"62*",'Accounting data'!$L$2:$L$37000,V4))-SUM(SUMIFS('Accounting data'!$G$2:$G$37000,'Accounting data'!$H$2:$H$37000,{"11*","12*","13*"},'Accounting data'!$I$2:$I$37000,"9*",'Accounting data'!$J$2:$J$37000,"24*",'Accounting data'!$K$2:$K$37000,"62*",'Accounting data'!$L$2:$L$37000,V4))</f>
        <v>0</v>
      </c>
      <c r="W1591" s="392">
        <f t="array" ref="W1591">SUM(SUMIFS('Accounting data'!$G$2:$G$37000,'Accounting data'!$H$2:$H$37000,{"11*","12*","13*"},'Accounting data'!$J$2:$J$37000,"24*",'Accounting data'!$K$2:$K$37000,"62*",'Accounting data'!$L$2:$L$37000,W4))-SUM(SUMIFS('Accounting data'!$G$2:$G$37000,'Accounting data'!$H$2:$H$37000,{"11*","12*","13*"},'Accounting data'!$I$2:$I$37000,"7*",'Accounting data'!$J$2:$J$37000,"24*",'Accounting data'!$K$2:$K$37000,"62*",'Accounting data'!$L$2:$L$37000,W4))-SUM(SUMIFS('Accounting data'!$G$2:$G$37000,'Accounting data'!$H$2:$H$37000,{"11*","12*","13*"},'Accounting data'!$I$2:$I$37000,"8*",'Accounting data'!$J$2:$J$37000,"24*",'Accounting data'!$K$2:$K$37000,"62*",'Accounting data'!$L$2:$L$37000,W4))-SUM(SUMIFS('Accounting data'!$G$2:$G$37000,'Accounting data'!$H$2:$H$37000,{"11*","12*","13*"},'Accounting data'!$I$2:$I$37000,"9*",'Accounting data'!$J$2:$J$37000,"24*",'Accounting data'!$K$2:$K$37000,"62*",'Accounting data'!$L$2:$L$37000,W4))</f>
        <v>0</v>
      </c>
      <c r="X1591" s="392">
        <f t="array" ref="X1591">SUM(SUMIFS('Accounting data'!$G$2:$G$37000,'Accounting data'!$H$2:$H$37000,{"11*","12*","13*"},'Accounting data'!$J$2:$J$37000,"24*",'Accounting data'!$K$2:$K$37000,"62*",'Accounting data'!$L$2:$L$37000,X4))-SUM(SUMIFS('Accounting data'!$G$2:$G$37000,'Accounting data'!$H$2:$H$37000,{"11*","12*","13*"},'Accounting data'!$I$2:$I$37000,"7*",'Accounting data'!$J$2:$J$37000,"24*",'Accounting data'!$K$2:$K$37000,"62*",'Accounting data'!$L$2:$L$37000,X4))-SUM(SUMIFS('Accounting data'!$G$2:$G$37000,'Accounting data'!$H$2:$H$37000,{"11*","12*","13*"},'Accounting data'!$I$2:$I$37000,"8*",'Accounting data'!$J$2:$J$37000,"24*",'Accounting data'!$K$2:$K$37000,"62*",'Accounting data'!$L$2:$L$37000,X4))-SUM(SUMIFS('Accounting data'!$G$2:$G$37000,'Accounting data'!$H$2:$H$37000,{"11*","12*","13*"},'Accounting data'!$I$2:$I$37000,"9*",'Accounting data'!$J$2:$J$37000,"24*",'Accounting data'!$K$2:$K$37000,"62*",'Accounting data'!$L$2:$L$37000,X4))</f>
        <v>0</v>
      </c>
      <c r="Y1591" s="392">
        <f t="array" ref="Y1591">SUM(SUMIFS('Accounting data'!$G$2:$G$37000,'Accounting data'!$H$2:$H$37000,{"11*","12*","13*"},'Accounting data'!$J$2:$J$37000,"24*",'Accounting data'!$K$2:$K$37000,"62*",'Accounting data'!$L$2:$L$37000,Y4))-SUM(SUMIFS('Accounting data'!$G$2:$G$37000,'Accounting data'!$H$2:$H$37000,{"11*","12*","13*"},'Accounting data'!$I$2:$I$37000,"7*",'Accounting data'!$J$2:$J$37000,"24*",'Accounting data'!$K$2:$K$37000,"62*",'Accounting data'!$L$2:$L$37000,Y4))-SUM(SUMIFS('Accounting data'!$G$2:$G$37000,'Accounting data'!$H$2:$H$37000,{"11*","12*","13*"},'Accounting data'!$I$2:$I$37000,"8*",'Accounting data'!$J$2:$J$37000,"24*",'Accounting data'!$K$2:$K$37000,"62*",'Accounting data'!$L$2:$L$37000,Y4))-SUM(SUMIFS('Accounting data'!$G$2:$G$37000,'Accounting data'!$H$2:$H$37000,{"11*","12*","13*"},'Accounting data'!$I$2:$I$37000,"9*",'Accounting data'!$J$2:$J$37000,"24*",'Accounting data'!$K$2:$K$37000,"62*",'Accounting data'!$L$2:$L$37000,Y4))</f>
        <v>0</v>
      </c>
      <c r="Z1591" s="392">
        <f t="array" ref="Z1591">SUM(SUMIFS('Accounting data'!$G$2:$G$37000,'Accounting data'!$H$2:$H$37000,{"11*","12*","13*"},'Accounting data'!$J$2:$J$37000,"24*",'Accounting data'!$K$2:$K$37000,"62*",'Accounting data'!$L$2:$L$37000,Z4))-SUM(SUMIFS('Accounting data'!$G$2:$G$37000,'Accounting data'!$H$2:$H$37000,{"11*","12*","13*"},'Accounting data'!$I$2:$I$37000,"7*",'Accounting data'!$J$2:$J$37000,"24*",'Accounting data'!$K$2:$K$37000,"62*",'Accounting data'!$L$2:$L$37000,Z4))-SUM(SUMIFS('Accounting data'!$G$2:$G$37000,'Accounting data'!$H$2:$H$37000,{"11*","12*","13*"},'Accounting data'!$I$2:$I$37000,"8*",'Accounting data'!$J$2:$J$37000,"24*",'Accounting data'!$K$2:$K$37000,"62*",'Accounting data'!$L$2:$L$37000,Z4))-SUM(SUMIFS('Accounting data'!$G$2:$G$37000,'Accounting data'!$H$2:$H$37000,{"11*","12*","13*"},'Accounting data'!$I$2:$I$37000,"9*",'Accounting data'!$J$2:$J$37000,"24*",'Accounting data'!$K$2:$K$37000,"62*",'Accounting data'!$L$2:$L$37000,Z4))</f>
        <v>0</v>
      </c>
      <c r="AA1591" s="392">
        <f t="array" ref="AA1591">SUM(SUMIFS('Accounting data'!$G$2:$G$37000,'Accounting data'!$H$2:$H$37000,{"11*","12*","13*"},'Accounting data'!$J$2:$J$37000,"24*",'Accounting data'!$K$2:$K$37000,"62*",'Accounting data'!$L$2:$L$37000,AA4))-SUM(SUMIFS('Accounting data'!$G$2:$G$37000,'Accounting data'!$H$2:$H$37000,{"11*","12*","13*"},'Accounting data'!$I$2:$I$37000,"7*",'Accounting data'!$J$2:$J$37000,"24*",'Accounting data'!$K$2:$K$37000,"62*",'Accounting data'!$L$2:$L$37000,AA4))-SUM(SUMIFS('Accounting data'!$G$2:$G$37000,'Accounting data'!$H$2:$H$37000,{"11*","12*","13*"},'Accounting data'!$I$2:$I$37000,"8*",'Accounting data'!$J$2:$J$37000,"24*",'Accounting data'!$K$2:$K$37000,"62*",'Accounting data'!$L$2:$L$37000,AA4))-SUM(SUMIFS('Accounting data'!$G$2:$G$37000,'Accounting data'!$H$2:$H$37000,{"11*","12*","13*"},'Accounting data'!$I$2:$I$37000,"9*",'Accounting data'!$J$2:$J$37000,"24*",'Accounting data'!$K$2:$K$37000,"62*",'Accounting data'!$L$2:$L$37000,AA4))</f>
        <v>0</v>
      </c>
      <c r="AB1591" s="392">
        <f t="array" ref="AB1591">SUM(SUMIFS('Accounting data'!$G$2:$G$37000,'Accounting data'!$H$2:$H$37000,{"11*","12*","13*"},'Accounting data'!$J$2:$J$37000,"24*",'Accounting data'!$K$2:$K$37000,"62*",'Accounting data'!$L$2:$L$37000,AB4))-SUM(SUMIFS('Accounting data'!$G$2:$G$37000,'Accounting data'!$H$2:$H$37000,{"11*","12*","13*"},'Accounting data'!$I$2:$I$37000,"7*",'Accounting data'!$J$2:$J$37000,"24*",'Accounting data'!$K$2:$K$37000,"62*",'Accounting data'!$L$2:$L$37000,AB4))-SUM(SUMIFS('Accounting data'!$G$2:$G$37000,'Accounting data'!$H$2:$H$37000,{"11*","12*","13*"},'Accounting data'!$I$2:$I$37000,"8*",'Accounting data'!$J$2:$J$37000,"24*",'Accounting data'!$K$2:$K$37000,"62*",'Accounting data'!$L$2:$L$37000,AB4))-SUM(SUMIFS('Accounting data'!$G$2:$G$37000,'Accounting data'!$H$2:$H$37000,{"11*","12*","13*"},'Accounting data'!$I$2:$I$37000,"9*",'Accounting data'!$J$2:$J$37000,"24*",'Accounting data'!$K$2:$K$37000,"62*",'Accounting data'!$L$2:$L$37000,AB4))</f>
        <v>0</v>
      </c>
      <c r="AC1591" s="392">
        <f t="array" ref="AC1591">SUM(SUMIFS('Accounting data'!$G$2:$G$37000,'Accounting data'!$H$2:$H$37000,{"11*","12*","13*"},'Accounting data'!$J$2:$J$37000,"24*",'Accounting data'!$K$2:$K$37000,"62*",'Accounting data'!$L$2:$L$37000,AC4))-SUM(SUMIFS('Accounting data'!$G$2:$G$37000,'Accounting data'!$H$2:$H$37000,{"11*","12*","13*"},'Accounting data'!$I$2:$I$37000,"7*",'Accounting data'!$J$2:$J$37000,"24*",'Accounting data'!$K$2:$K$37000,"62*",'Accounting data'!$L$2:$L$37000,AC4))-SUM(SUMIFS('Accounting data'!$G$2:$G$37000,'Accounting data'!$H$2:$H$37000,{"11*","12*","13*"},'Accounting data'!$I$2:$I$37000,"8*",'Accounting data'!$J$2:$J$37000,"24*",'Accounting data'!$K$2:$K$37000,"62*",'Accounting data'!$L$2:$L$37000,AC4))-SUM(SUMIFS('Accounting data'!$G$2:$G$37000,'Accounting data'!$H$2:$H$37000,{"11*","12*","13*"},'Accounting data'!$I$2:$I$37000,"9*",'Accounting data'!$J$2:$J$37000,"24*",'Accounting data'!$K$2:$K$37000,"62*",'Accounting data'!$L$2:$L$37000,AC4))</f>
        <v>0</v>
      </c>
      <c r="AD1591" s="392">
        <f t="array" ref="AD1591">SUM(SUMIFS('Accounting data'!$G$2:$G$37000,'Accounting data'!$H$2:$H$37000,{"11*","12*","13*"},'Accounting data'!$J$2:$J$37000,"24*",'Accounting data'!$K$2:$K$37000,"62*",'Accounting data'!$L$2:$L$37000,AD4))-SUM(SUMIFS('Accounting data'!$G$2:$G$37000,'Accounting data'!$H$2:$H$37000,{"11*","12*","13*"},'Accounting data'!$I$2:$I$37000,"7*",'Accounting data'!$J$2:$J$37000,"24*",'Accounting data'!$K$2:$K$37000,"62*",'Accounting data'!$L$2:$L$37000,AD4))-SUM(SUMIFS('Accounting data'!$G$2:$G$37000,'Accounting data'!$H$2:$H$37000,{"11*","12*","13*"},'Accounting data'!$I$2:$I$37000,"8*",'Accounting data'!$J$2:$J$37000,"24*",'Accounting data'!$K$2:$K$37000,"62*",'Accounting data'!$L$2:$L$37000,AD4))-SUM(SUMIFS('Accounting data'!$G$2:$G$37000,'Accounting data'!$H$2:$H$37000,{"11*","12*","13*"},'Accounting data'!$I$2:$I$37000,"9*",'Accounting data'!$J$2:$J$37000,"24*",'Accounting data'!$K$2:$K$37000,"62*",'Accounting data'!$L$2:$L$37000,AD4))</f>
        <v>0</v>
      </c>
      <c r="AE1591" s="392">
        <f t="array" ref="AE1591">SUM(SUMIFS('Accounting data'!$G$2:$G$37000,'Accounting data'!$H$2:$H$37000,{"11*","12*","13*"},'Accounting data'!$J$2:$J$37000,"24*",'Accounting data'!$K$2:$K$37000,"62*",'Accounting data'!$L$2:$L$37000,AE4))-SUM(SUMIFS('Accounting data'!$G$2:$G$37000,'Accounting data'!$H$2:$H$37000,{"11*","12*","13*"},'Accounting data'!$I$2:$I$37000,"7*",'Accounting data'!$J$2:$J$37000,"24*",'Accounting data'!$K$2:$K$37000,"62*",'Accounting data'!$L$2:$L$37000,AE4))-SUM(SUMIFS('Accounting data'!$G$2:$G$37000,'Accounting data'!$H$2:$H$37000,{"11*","12*","13*"},'Accounting data'!$I$2:$I$37000,"8*",'Accounting data'!$J$2:$J$37000,"24*",'Accounting data'!$K$2:$K$37000,"62*",'Accounting data'!$L$2:$L$37000,AE4))-SUM(SUMIFS('Accounting data'!$G$2:$G$37000,'Accounting data'!$H$2:$H$37000,{"11*","12*","13*"},'Accounting data'!$I$2:$I$37000,"9*",'Accounting data'!$J$2:$J$37000,"24*",'Accounting data'!$K$2:$K$37000,"62*",'Accounting data'!$L$2:$L$37000,AE4))</f>
        <v>0</v>
      </c>
      <c r="AF1591" s="392">
        <f t="array" ref="AF1591">SUM(SUMIFS('Accounting data'!$G$2:$G$37000,'Accounting data'!$H$2:$H$37000,{"11*","12*","13*"},'Accounting data'!$J$2:$J$37000,"24*",'Accounting data'!$K$2:$K$37000,"62*",'Accounting data'!$L$2:$L$37000,AF4))-SUM(SUMIFS('Accounting data'!$G$2:$G$37000,'Accounting data'!$H$2:$H$37000,{"11*","12*","13*"},'Accounting data'!$I$2:$I$37000,"7*",'Accounting data'!$J$2:$J$37000,"24*",'Accounting data'!$K$2:$K$37000,"62*",'Accounting data'!$L$2:$L$37000,AF4))-SUM(SUMIFS('Accounting data'!$G$2:$G$37000,'Accounting data'!$H$2:$H$37000,{"11*","12*","13*"},'Accounting data'!$I$2:$I$37000,"8*",'Accounting data'!$J$2:$J$37000,"24*",'Accounting data'!$K$2:$K$37000,"62*",'Accounting data'!$L$2:$L$37000,AF4))-SUM(SUMIFS('Accounting data'!$G$2:$G$37000,'Accounting data'!$H$2:$H$37000,{"11*","12*","13*"},'Accounting data'!$I$2:$I$37000,"9*",'Accounting data'!$J$2:$J$37000,"24*",'Accounting data'!$K$2:$K$37000,"62*",'Accounting data'!$L$2:$L$37000,AF4))</f>
        <v>0</v>
      </c>
    </row>
    <row r="1592" spans="1:32">
      <c r="A1592" s="391" t="s">
        <v>986</v>
      </c>
      <c r="B1592" s="391"/>
      <c r="C1592" s="391"/>
      <c r="D1592">
        <v>6300</v>
      </c>
      <c r="E1592" s="392">
        <f t="array" ref="E1592">SUM(SUMIFS('Accounting data'!$G$2:$G$37000,'Accounting data'!$H$2:$H$37000,{"11*","12*","13*"},'Accounting data'!$J$2:$J$37000,"24*",'Accounting data'!$K$2:$K$37000,"63*",'Accounting data'!$L$2:$L$37000,E4))-SUM(SUMIFS('Accounting data'!$G$2:$G$37000,'Accounting data'!$H$2:$H$37000,{"11*","12*","13*"},'Accounting data'!$I$2:$I$37000,"7*",'Accounting data'!$J$2:$J$37000,"24*",'Accounting data'!$K$2:$K$37000,"63*",'Accounting data'!$L$2:$L$37000,E4))-SUM(SUMIFS('Accounting data'!$G$2:$G$37000,'Accounting data'!$H$2:$H$37000,{"11*","12*","13*"},'Accounting data'!$I$2:$I$37000,"8*",'Accounting data'!$J$2:$J$37000,"24*",'Accounting data'!$K$2:$K$37000,"63*",'Accounting data'!$L$2:$L$37000,E4))-SUM(SUMIFS('Accounting data'!$G$2:$G$37000,'Accounting data'!$H$2:$H$37000,{"11*","12*","13*"},'Accounting data'!$I$2:$I$37000,"9*",'Accounting data'!$J$2:$J$37000,"24*",'Accounting data'!$K$2:$K$37000,"63*",'Accounting data'!$L$2:$L$37000,E4))</f>
        <v>0</v>
      </c>
      <c r="F1592" s="392">
        <f t="array" ref="F1592">SUM(SUMIFS('Accounting data'!$G$2:$G$37000,'Accounting data'!$H$2:$H$37000,{"11*","12*","13*"},'Accounting data'!$J$2:$J$37000,"24*",'Accounting data'!$K$2:$K$37000,"63*",'Accounting data'!$L$2:$L$37000,F4))-SUM(SUMIFS('Accounting data'!$G$2:$G$37000,'Accounting data'!$H$2:$H$37000,{"11*","12*","13*"},'Accounting data'!$I$2:$I$37000,"7*",'Accounting data'!$J$2:$J$37000,"24*",'Accounting data'!$K$2:$K$37000,"63*",'Accounting data'!$L$2:$L$37000,F4))-SUM(SUMIFS('Accounting data'!$G$2:$G$37000,'Accounting data'!$H$2:$H$37000,{"11*","12*","13*"},'Accounting data'!$I$2:$I$37000,"8*",'Accounting data'!$J$2:$J$37000,"24*",'Accounting data'!$K$2:$K$37000,"63*",'Accounting data'!$L$2:$L$37000,F4))-SUM(SUMIFS('Accounting data'!$G$2:$G$37000,'Accounting data'!$H$2:$H$37000,{"11*","12*","13*"},'Accounting data'!$I$2:$I$37000,"9*",'Accounting data'!$J$2:$J$37000,"24*",'Accounting data'!$K$2:$K$37000,"63*",'Accounting data'!$L$2:$L$37000,F4))</f>
        <v>0</v>
      </c>
      <c r="G1592" s="392">
        <f t="array" ref="G1592">SUM(SUMIFS('Accounting data'!$G$2:$G$37000,'Accounting data'!$H$2:$H$37000,{"11*","12*","13*"},'Accounting data'!$J$2:$J$37000,"24*",'Accounting data'!$K$2:$K$37000,"63*",'Accounting data'!$L$2:$L$37000,G4))-SUM(SUMIFS('Accounting data'!$G$2:$G$37000,'Accounting data'!$H$2:$H$37000,{"11*","12*","13*"},'Accounting data'!$I$2:$I$37000,"7*",'Accounting data'!$J$2:$J$37000,"24*",'Accounting data'!$K$2:$K$37000,"63*",'Accounting data'!$L$2:$L$37000,G4))-SUM(SUMIFS('Accounting data'!$G$2:$G$37000,'Accounting data'!$H$2:$H$37000,{"11*","12*","13*"},'Accounting data'!$I$2:$I$37000,"8*",'Accounting data'!$J$2:$J$37000,"24*",'Accounting data'!$K$2:$K$37000,"63*",'Accounting data'!$L$2:$L$37000,G4))-SUM(SUMIFS('Accounting data'!$G$2:$G$37000,'Accounting data'!$H$2:$H$37000,{"11*","12*","13*"},'Accounting data'!$I$2:$I$37000,"9*",'Accounting data'!$J$2:$J$37000,"24*",'Accounting data'!$K$2:$K$37000,"63*",'Accounting data'!$L$2:$L$37000,G4))</f>
        <v>0</v>
      </c>
      <c r="H1592" s="392">
        <f t="array" ref="H1592">SUM(SUMIFS('Accounting data'!$G$2:$G$37000,'Accounting data'!$H$2:$H$37000,{"11*","12*","13*"},'Accounting data'!$J$2:$J$37000,"24*",'Accounting data'!$K$2:$K$37000,"63*",'Accounting data'!$L$2:$L$37000,H4))-SUM(SUMIFS('Accounting data'!$G$2:$G$37000,'Accounting data'!$H$2:$H$37000,{"11*","12*","13*"},'Accounting data'!$I$2:$I$37000,"7*",'Accounting data'!$J$2:$J$37000,"24*",'Accounting data'!$K$2:$K$37000,"63*",'Accounting data'!$L$2:$L$37000,H4))-SUM(SUMIFS('Accounting data'!$G$2:$G$37000,'Accounting data'!$H$2:$H$37000,{"11*","12*","13*"},'Accounting data'!$I$2:$I$37000,"8*",'Accounting data'!$J$2:$J$37000,"24*",'Accounting data'!$K$2:$K$37000,"63*",'Accounting data'!$L$2:$L$37000,H4))-SUM(SUMIFS('Accounting data'!$G$2:$G$37000,'Accounting data'!$H$2:$H$37000,{"11*","12*","13*"},'Accounting data'!$I$2:$I$37000,"9*",'Accounting data'!$J$2:$J$37000,"24*",'Accounting data'!$K$2:$K$37000,"63*",'Accounting data'!$L$2:$L$37000,H4))</f>
        <v>0</v>
      </c>
      <c r="I1592" s="392">
        <f t="array" ref="I1592">SUM(SUMIFS('Accounting data'!$G$2:$G$37000,'Accounting data'!$H$2:$H$37000,{"11*","12*","13*"},'Accounting data'!$J$2:$J$37000,"24*",'Accounting data'!$K$2:$K$37000,"63*",'Accounting data'!$L$2:$L$37000,I4))-SUM(SUMIFS('Accounting data'!$G$2:$G$37000,'Accounting data'!$H$2:$H$37000,{"11*","12*","13*"},'Accounting data'!$I$2:$I$37000,"7*",'Accounting data'!$J$2:$J$37000,"24*",'Accounting data'!$K$2:$K$37000,"63*",'Accounting data'!$L$2:$L$37000,I4))-SUM(SUMIFS('Accounting data'!$G$2:$G$37000,'Accounting data'!$H$2:$H$37000,{"11*","12*","13*"},'Accounting data'!$I$2:$I$37000,"8*",'Accounting data'!$J$2:$J$37000,"24*",'Accounting data'!$K$2:$K$37000,"63*",'Accounting data'!$L$2:$L$37000,I4))-SUM(SUMIFS('Accounting data'!$G$2:$G$37000,'Accounting data'!$H$2:$H$37000,{"11*","12*","13*"},'Accounting data'!$I$2:$I$37000,"9*",'Accounting data'!$J$2:$J$37000,"24*",'Accounting data'!$K$2:$K$37000,"63*",'Accounting data'!$L$2:$L$37000,I4))</f>
        <v>0</v>
      </c>
      <c r="J1592" s="392">
        <f t="array" ref="J1592">SUM(SUMIFS('Accounting data'!$G$2:$G$37000,'Accounting data'!$H$2:$H$37000,{"11*","12*","13*"},'Accounting data'!$J$2:$J$37000,"24*",'Accounting data'!$K$2:$K$37000,"63*",'Accounting data'!$L$2:$L$37000,J4))-SUM(SUMIFS('Accounting data'!$G$2:$G$37000,'Accounting data'!$H$2:$H$37000,{"11*","12*","13*"},'Accounting data'!$I$2:$I$37000,"7*",'Accounting data'!$J$2:$J$37000,"24*",'Accounting data'!$K$2:$K$37000,"63*",'Accounting data'!$L$2:$L$37000,J4))-SUM(SUMIFS('Accounting data'!$G$2:$G$37000,'Accounting data'!$H$2:$H$37000,{"11*","12*","13*"},'Accounting data'!$I$2:$I$37000,"8*",'Accounting data'!$J$2:$J$37000,"24*",'Accounting data'!$K$2:$K$37000,"63*",'Accounting data'!$L$2:$L$37000,J4))-SUM(SUMIFS('Accounting data'!$G$2:$G$37000,'Accounting data'!$H$2:$H$37000,{"11*","12*","13*"},'Accounting data'!$I$2:$I$37000,"9*",'Accounting data'!$J$2:$J$37000,"24*",'Accounting data'!$K$2:$K$37000,"63*",'Accounting data'!$L$2:$L$37000,J4))</f>
        <v>0</v>
      </c>
      <c r="K1592" s="392">
        <f t="array" ref="K1592">SUM(SUMIFS('Accounting data'!$G$2:$G$37000,'Accounting data'!$H$2:$H$37000,{"11*","12*","13*"},'Accounting data'!$J$2:$J$37000,"24*",'Accounting data'!$K$2:$K$37000,"63*",'Accounting data'!$L$2:$L$37000,K4))-SUM(SUMIFS('Accounting data'!$G$2:$G$37000,'Accounting data'!$H$2:$H$37000,{"11*","12*","13*"},'Accounting data'!$I$2:$I$37000,"7*",'Accounting data'!$J$2:$J$37000,"24*",'Accounting data'!$K$2:$K$37000,"63*",'Accounting data'!$L$2:$L$37000,K4))-SUM(SUMIFS('Accounting data'!$G$2:$G$37000,'Accounting data'!$H$2:$H$37000,{"11*","12*","13*"},'Accounting data'!$I$2:$I$37000,"8*",'Accounting data'!$J$2:$J$37000,"24*",'Accounting data'!$K$2:$K$37000,"63*",'Accounting data'!$L$2:$L$37000,K4))-SUM(SUMIFS('Accounting data'!$G$2:$G$37000,'Accounting data'!$H$2:$H$37000,{"11*","12*","13*"},'Accounting data'!$I$2:$I$37000,"9*",'Accounting data'!$J$2:$J$37000,"24*",'Accounting data'!$K$2:$K$37000,"63*",'Accounting data'!$L$2:$L$37000,K4))</f>
        <v>0</v>
      </c>
      <c r="L1592" s="392">
        <f t="array" ref="L1592">SUM(SUMIFS('Accounting data'!$G$2:$G$37000,'Accounting data'!$H$2:$H$37000,{"11*","12*","13*"},'Accounting data'!$J$2:$J$37000,"24*",'Accounting data'!$K$2:$K$37000,"63*",'Accounting data'!$L$2:$L$37000,L4))-SUM(SUMIFS('Accounting data'!$G$2:$G$37000,'Accounting data'!$H$2:$H$37000,{"11*","12*","13*"},'Accounting data'!$I$2:$I$37000,"7*",'Accounting data'!$J$2:$J$37000,"24*",'Accounting data'!$K$2:$K$37000,"63*",'Accounting data'!$L$2:$L$37000,L4))-SUM(SUMIFS('Accounting data'!$G$2:$G$37000,'Accounting data'!$H$2:$H$37000,{"11*","12*","13*"},'Accounting data'!$I$2:$I$37000,"8*",'Accounting data'!$J$2:$J$37000,"24*",'Accounting data'!$K$2:$K$37000,"63*",'Accounting data'!$L$2:$L$37000,L4))-SUM(SUMIFS('Accounting data'!$G$2:$G$37000,'Accounting data'!$H$2:$H$37000,{"11*","12*","13*"},'Accounting data'!$I$2:$I$37000,"9*",'Accounting data'!$J$2:$J$37000,"24*",'Accounting data'!$K$2:$K$37000,"63*",'Accounting data'!$L$2:$L$37000,L4))</f>
        <v>0</v>
      </c>
      <c r="M1592" s="392">
        <f t="array" ref="M1592">SUM(SUMIFS('Accounting data'!$G$2:$G$37000,'Accounting data'!$H$2:$H$37000,{"11*","12*","13*"},'Accounting data'!$J$2:$J$37000,"24*",'Accounting data'!$K$2:$K$37000,"63*",'Accounting data'!$L$2:$L$37000,M4))-SUM(SUMIFS('Accounting data'!$G$2:$G$37000,'Accounting data'!$H$2:$H$37000,{"11*","12*","13*"},'Accounting data'!$I$2:$I$37000,"7*",'Accounting data'!$J$2:$J$37000,"24*",'Accounting data'!$K$2:$K$37000,"63*",'Accounting data'!$L$2:$L$37000,M4))-SUM(SUMIFS('Accounting data'!$G$2:$G$37000,'Accounting data'!$H$2:$H$37000,{"11*","12*","13*"},'Accounting data'!$I$2:$I$37000,"8*",'Accounting data'!$J$2:$J$37000,"24*",'Accounting data'!$K$2:$K$37000,"63*",'Accounting data'!$L$2:$L$37000,M4))-SUM(SUMIFS('Accounting data'!$G$2:$G$37000,'Accounting data'!$H$2:$H$37000,{"11*","12*","13*"},'Accounting data'!$I$2:$I$37000,"9*",'Accounting data'!$J$2:$J$37000,"24*",'Accounting data'!$K$2:$K$37000,"63*",'Accounting data'!$L$2:$L$37000,M4))</f>
        <v>0</v>
      </c>
      <c r="N1592" s="392">
        <f t="array" ref="N1592">SUM(SUMIFS('Accounting data'!$G$2:$G$37000,'Accounting data'!$H$2:$H$37000,{"11*","12*","13*"},'Accounting data'!$J$2:$J$37000,"24*",'Accounting data'!$K$2:$K$37000,"63*",'Accounting data'!$L$2:$L$37000,N4))-SUM(SUMIFS('Accounting data'!$G$2:$G$37000,'Accounting data'!$H$2:$H$37000,{"11*","12*","13*"},'Accounting data'!$I$2:$I$37000,"7*",'Accounting data'!$J$2:$J$37000,"24*",'Accounting data'!$K$2:$K$37000,"63*",'Accounting data'!$L$2:$L$37000,N4))-SUM(SUMIFS('Accounting data'!$G$2:$G$37000,'Accounting data'!$H$2:$H$37000,{"11*","12*","13*"},'Accounting data'!$I$2:$I$37000,"8*",'Accounting data'!$J$2:$J$37000,"24*",'Accounting data'!$K$2:$K$37000,"63*",'Accounting data'!$L$2:$L$37000,N4))-SUM(SUMIFS('Accounting data'!$G$2:$G$37000,'Accounting data'!$H$2:$H$37000,{"11*","12*","13*"},'Accounting data'!$I$2:$I$37000,"9*",'Accounting data'!$J$2:$J$37000,"24*",'Accounting data'!$K$2:$K$37000,"63*",'Accounting data'!$L$2:$L$37000,N4))</f>
        <v>0</v>
      </c>
      <c r="O1592" s="392">
        <f t="array" ref="O1592">SUM(SUMIFS('Accounting data'!$G$2:$G$37000,'Accounting data'!$H$2:$H$37000,{"11*","12*","13*"},'Accounting data'!$J$2:$J$37000,"24*",'Accounting data'!$K$2:$K$37000,"63*",'Accounting data'!$L$2:$L$37000,O4))-SUM(SUMIFS('Accounting data'!$G$2:$G$37000,'Accounting data'!$H$2:$H$37000,{"11*","12*","13*"},'Accounting data'!$I$2:$I$37000,"7*",'Accounting data'!$J$2:$J$37000,"24*",'Accounting data'!$K$2:$K$37000,"63*",'Accounting data'!$L$2:$L$37000,O4))-SUM(SUMIFS('Accounting data'!$G$2:$G$37000,'Accounting data'!$H$2:$H$37000,{"11*","12*","13*"},'Accounting data'!$I$2:$I$37000,"8*",'Accounting data'!$J$2:$J$37000,"24*",'Accounting data'!$K$2:$K$37000,"63*",'Accounting data'!$L$2:$L$37000,O4))-SUM(SUMIFS('Accounting data'!$G$2:$G$37000,'Accounting data'!$H$2:$H$37000,{"11*","12*","13*"},'Accounting data'!$I$2:$I$37000,"9*",'Accounting data'!$J$2:$J$37000,"24*",'Accounting data'!$K$2:$K$37000,"63*",'Accounting data'!$L$2:$L$37000,O4))</f>
        <v>0</v>
      </c>
      <c r="P1592" s="392">
        <f t="array" ref="P1592">SUM(SUMIFS('Accounting data'!$G$2:$G$37000,'Accounting data'!$H$2:$H$37000,{"11*","12*","13*"},'Accounting data'!$J$2:$J$37000,"24*",'Accounting data'!$K$2:$K$37000,"63*",'Accounting data'!$L$2:$L$37000,P4))-SUM(SUMIFS('Accounting data'!$G$2:$G$37000,'Accounting data'!$H$2:$H$37000,{"11*","12*","13*"},'Accounting data'!$I$2:$I$37000,"7*",'Accounting data'!$J$2:$J$37000,"24*",'Accounting data'!$K$2:$K$37000,"63*",'Accounting data'!$L$2:$L$37000,P4))-SUM(SUMIFS('Accounting data'!$G$2:$G$37000,'Accounting data'!$H$2:$H$37000,{"11*","12*","13*"},'Accounting data'!$I$2:$I$37000,"8*",'Accounting data'!$J$2:$J$37000,"24*",'Accounting data'!$K$2:$K$37000,"63*",'Accounting data'!$L$2:$L$37000,P4))-SUM(SUMIFS('Accounting data'!$G$2:$G$37000,'Accounting data'!$H$2:$H$37000,{"11*","12*","13*"},'Accounting data'!$I$2:$I$37000,"9*",'Accounting data'!$J$2:$J$37000,"24*",'Accounting data'!$K$2:$K$37000,"63*",'Accounting data'!$L$2:$L$37000,P4))</f>
        <v>0</v>
      </c>
      <c r="Q1592" s="392">
        <f t="array" ref="Q1592">SUM(SUMIFS('Accounting data'!$G$2:$G$37000,'Accounting data'!$H$2:$H$37000,{"11*","12*","13*"},'Accounting data'!$J$2:$J$37000,"24*",'Accounting data'!$K$2:$K$37000,"63*",'Accounting data'!$L$2:$L$37000,Q4))-SUM(SUMIFS('Accounting data'!$G$2:$G$37000,'Accounting data'!$H$2:$H$37000,{"11*","12*","13*"},'Accounting data'!$I$2:$I$37000,"7*",'Accounting data'!$J$2:$J$37000,"24*",'Accounting data'!$K$2:$K$37000,"63*",'Accounting data'!$L$2:$L$37000,Q4))-SUM(SUMIFS('Accounting data'!$G$2:$G$37000,'Accounting data'!$H$2:$H$37000,{"11*","12*","13*"},'Accounting data'!$I$2:$I$37000,"8*",'Accounting data'!$J$2:$J$37000,"24*",'Accounting data'!$K$2:$K$37000,"63*",'Accounting data'!$L$2:$L$37000,Q4))-SUM(SUMIFS('Accounting data'!$G$2:$G$37000,'Accounting data'!$H$2:$H$37000,{"11*","12*","13*"},'Accounting data'!$I$2:$I$37000,"9*",'Accounting data'!$J$2:$J$37000,"24*",'Accounting data'!$K$2:$K$37000,"63*",'Accounting data'!$L$2:$L$37000,Q4))</f>
        <v>0</v>
      </c>
      <c r="R1592" s="392">
        <f t="array" ref="R1592">SUM(SUMIFS('Accounting data'!$G$2:$G$37000,'Accounting data'!$H$2:$H$37000,{"11*","12*","13*"},'Accounting data'!$J$2:$J$37000,"24*",'Accounting data'!$K$2:$K$37000,"63*",'Accounting data'!$L$2:$L$37000,R4))-SUM(SUMIFS('Accounting data'!$G$2:$G$37000,'Accounting data'!$H$2:$H$37000,{"11*","12*","13*"},'Accounting data'!$I$2:$I$37000,"7*",'Accounting data'!$J$2:$J$37000,"24*",'Accounting data'!$K$2:$K$37000,"63*",'Accounting data'!$L$2:$L$37000,R4))-SUM(SUMIFS('Accounting data'!$G$2:$G$37000,'Accounting data'!$H$2:$H$37000,{"11*","12*","13*"},'Accounting data'!$I$2:$I$37000,"8*",'Accounting data'!$J$2:$J$37000,"24*",'Accounting data'!$K$2:$K$37000,"63*",'Accounting data'!$L$2:$L$37000,R4))-SUM(SUMIFS('Accounting data'!$G$2:$G$37000,'Accounting data'!$H$2:$H$37000,{"11*","12*","13*"},'Accounting data'!$I$2:$I$37000,"9*",'Accounting data'!$J$2:$J$37000,"24*",'Accounting data'!$K$2:$K$37000,"63*",'Accounting data'!$L$2:$L$37000,R4))</f>
        <v>0</v>
      </c>
      <c r="S1592" s="392">
        <f t="array" ref="S1592">SUM(SUMIFS('Accounting data'!$G$2:$G$37000,'Accounting data'!$H$2:$H$37000,{"11*","12*","13*"},'Accounting data'!$J$2:$J$37000,"24*",'Accounting data'!$K$2:$K$37000,"63*",'Accounting data'!$L$2:$L$37000,S4))-SUM(SUMIFS('Accounting data'!$G$2:$G$37000,'Accounting data'!$H$2:$H$37000,{"11*","12*","13*"},'Accounting data'!$I$2:$I$37000,"7*",'Accounting data'!$J$2:$J$37000,"24*",'Accounting data'!$K$2:$K$37000,"63*",'Accounting data'!$L$2:$L$37000,S4))-SUM(SUMIFS('Accounting data'!$G$2:$G$37000,'Accounting data'!$H$2:$H$37000,{"11*","12*","13*"},'Accounting data'!$I$2:$I$37000,"8*",'Accounting data'!$J$2:$J$37000,"24*",'Accounting data'!$K$2:$K$37000,"63*",'Accounting data'!$L$2:$L$37000,S4))-SUM(SUMIFS('Accounting data'!$G$2:$G$37000,'Accounting data'!$H$2:$H$37000,{"11*","12*","13*"},'Accounting data'!$I$2:$I$37000,"9*",'Accounting data'!$J$2:$J$37000,"24*",'Accounting data'!$K$2:$K$37000,"63*",'Accounting data'!$L$2:$L$37000,S4))</f>
        <v>0</v>
      </c>
      <c r="T1592" s="392">
        <f t="array" ref="T1592">SUM(SUMIFS('Accounting data'!$G$2:$G$37000,'Accounting data'!$H$2:$H$37000,{"11*","12*","13*"},'Accounting data'!$J$2:$J$37000,"24*",'Accounting data'!$K$2:$K$37000,"63*",'Accounting data'!$L$2:$L$37000,T4))-SUM(SUMIFS('Accounting data'!$G$2:$G$37000,'Accounting data'!$H$2:$H$37000,{"11*","12*","13*"},'Accounting data'!$I$2:$I$37000,"7*",'Accounting data'!$J$2:$J$37000,"24*",'Accounting data'!$K$2:$K$37000,"63*",'Accounting data'!$L$2:$L$37000,T4))-SUM(SUMIFS('Accounting data'!$G$2:$G$37000,'Accounting data'!$H$2:$H$37000,{"11*","12*","13*"},'Accounting data'!$I$2:$I$37000,"8*",'Accounting data'!$J$2:$J$37000,"24*",'Accounting data'!$K$2:$K$37000,"63*",'Accounting data'!$L$2:$L$37000,T4))-SUM(SUMIFS('Accounting data'!$G$2:$G$37000,'Accounting data'!$H$2:$H$37000,{"11*","12*","13*"},'Accounting data'!$I$2:$I$37000,"9*",'Accounting data'!$J$2:$J$37000,"24*",'Accounting data'!$K$2:$K$37000,"63*",'Accounting data'!$L$2:$L$37000,T4))</f>
        <v>0</v>
      </c>
      <c r="U1592" s="392">
        <f t="array" ref="U1592">SUM(SUMIFS('Accounting data'!$G$2:$G$37000,'Accounting data'!$H$2:$H$37000,{"11*","12*","13*"},'Accounting data'!$J$2:$J$37000,"24*",'Accounting data'!$K$2:$K$37000,"63*",'Accounting data'!$L$2:$L$37000,U4))-SUM(SUMIFS('Accounting data'!$G$2:$G$37000,'Accounting data'!$H$2:$H$37000,{"11*","12*","13*"},'Accounting data'!$I$2:$I$37000,"7*",'Accounting data'!$J$2:$J$37000,"24*",'Accounting data'!$K$2:$K$37000,"63*",'Accounting data'!$L$2:$L$37000,U4))-SUM(SUMIFS('Accounting data'!$G$2:$G$37000,'Accounting data'!$H$2:$H$37000,{"11*","12*","13*"},'Accounting data'!$I$2:$I$37000,"8*",'Accounting data'!$J$2:$J$37000,"24*",'Accounting data'!$K$2:$K$37000,"63*",'Accounting data'!$L$2:$L$37000,U4))-SUM(SUMIFS('Accounting data'!$G$2:$G$37000,'Accounting data'!$H$2:$H$37000,{"11*","12*","13*"},'Accounting data'!$I$2:$I$37000,"9*",'Accounting data'!$J$2:$J$37000,"24*",'Accounting data'!$K$2:$K$37000,"63*",'Accounting data'!$L$2:$L$37000,U4))</f>
        <v>0</v>
      </c>
      <c r="V1592" s="392">
        <f t="array" ref="V1592">SUM(SUMIFS('Accounting data'!$G$2:$G$37000,'Accounting data'!$H$2:$H$37000,{"11*","12*","13*"},'Accounting data'!$J$2:$J$37000,"24*",'Accounting data'!$K$2:$K$37000,"63*",'Accounting data'!$L$2:$L$37000,V4))-SUM(SUMIFS('Accounting data'!$G$2:$G$37000,'Accounting data'!$H$2:$H$37000,{"11*","12*","13*"},'Accounting data'!$I$2:$I$37000,"7*",'Accounting data'!$J$2:$J$37000,"24*",'Accounting data'!$K$2:$K$37000,"63*",'Accounting data'!$L$2:$L$37000,V4))-SUM(SUMIFS('Accounting data'!$G$2:$G$37000,'Accounting data'!$H$2:$H$37000,{"11*","12*","13*"},'Accounting data'!$I$2:$I$37000,"8*",'Accounting data'!$J$2:$J$37000,"24*",'Accounting data'!$K$2:$K$37000,"63*",'Accounting data'!$L$2:$L$37000,V4))-SUM(SUMIFS('Accounting data'!$G$2:$G$37000,'Accounting data'!$H$2:$H$37000,{"11*","12*","13*"},'Accounting data'!$I$2:$I$37000,"9*",'Accounting data'!$J$2:$J$37000,"24*",'Accounting data'!$K$2:$K$37000,"63*",'Accounting data'!$L$2:$L$37000,V4))</f>
        <v>0</v>
      </c>
      <c r="W1592" s="392">
        <f t="array" ref="W1592">SUM(SUMIFS('Accounting data'!$G$2:$G$37000,'Accounting data'!$H$2:$H$37000,{"11*","12*","13*"},'Accounting data'!$J$2:$J$37000,"24*",'Accounting data'!$K$2:$K$37000,"63*",'Accounting data'!$L$2:$L$37000,W4))-SUM(SUMIFS('Accounting data'!$G$2:$G$37000,'Accounting data'!$H$2:$H$37000,{"11*","12*","13*"},'Accounting data'!$I$2:$I$37000,"7*",'Accounting data'!$J$2:$J$37000,"24*",'Accounting data'!$K$2:$K$37000,"63*",'Accounting data'!$L$2:$L$37000,W4))-SUM(SUMIFS('Accounting data'!$G$2:$G$37000,'Accounting data'!$H$2:$H$37000,{"11*","12*","13*"},'Accounting data'!$I$2:$I$37000,"8*",'Accounting data'!$J$2:$J$37000,"24*",'Accounting data'!$K$2:$K$37000,"63*",'Accounting data'!$L$2:$L$37000,W4))-SUM(SUMIFS('Accounting data'!$G$2:$G$37000,'Accounting data'!$H$2:$H$37000,{"11*","12*","13*"},'Accounting data'!$I$2:$I$37000,"9*",'Accounting data'!$J$2:$J$37000,"24*",'Accounting data'!$K$2:$K$37000,"63*",'Accounting data'!$L$2:$L$37000,W4))</f>
        <v>0</v>
      </c>
      <c r="X1592" s="392">
        <f t="array" ref="X1592">SUM(SUMIFS('Accounting data'!$G$2:$G$37000,'Accounting data'!$H$2:$H$37000,{"11*","12*","13*"},'Accounting data'!$J$2:$J$37000,"24*",'Accounting data'!$K$2:$K$37000,"63*",'Accounting data'!$L$2:$L$37000,X4))-SUM(SUMIFS('Accounting data'!$G$2:$G$37000,'Accounting data'!$H$2:$H$37000,{"11*","12*","13*"},'Accounting data'!$I$2:$I$37000,"7*",'Accounting data'!$J$2:$J$37000,"24*",'Accounting data'!$K$2:$K$37000,"63*",'Accounting data'!$L$2:$L$37000,X4))-SUM(SUMIFS('Accounting data'!$G$2:$G$37000,'Accounting data'!$H$2:$H$37000,{"11*","12*","13*"},'Accounting data'!$I$2:$I$37000,"8*",'Accounting data'!$J$2:$J$37000,"24*",'Accounting data'!$K$2:$K$37000,"63*",'Accounting data'!$L$2:$L$37000,X4))-SUM(SUMIFS('Accounting data'!$G$2:$G$37000,'Accounting data'!$H$2:$H$37000,{"11*","12*","13*"},'Accounting data'!$I$2:$I$37000,"9*",'Accounting data'!$J$2:$J$37000,"24*",'Accounting data'!$K$2:$K$37000,"63*",'Accounting data'!$L$2:$L$37000,X4))</f>
        <v>0</v>
      </c>
      <c r="Y1592" s="392">
        <f t="array" ref="Y1592">SUM(SUMIFS('Accounting data'!$G$2:$G$37000,'Accounting data'!$H$2:$H$37000,{"11*","12*","13*"},'Accounting data'!$J$2:$J$37000,"24*",'Accounting data'!$K$2:$K$37000,"63*",'Accounting data'!$L$2:$L$37000,Y4))-SUM(SUMIFS('Accounting data'!$G$2:$G$37000,'Accounting data'!$H$2:$H$37000,{"11*","12*","13*"},'Accounting data'!$I$2:$I$37000,"7*",'Accounting data'!$J$2:$J$37000,"24*",'Accounting data'!$K$2:$K$37000,"63*",'Accounting data'!$L$2:$L$37000,Y4))-SUM(SUMIFS('Accounting data'!$G$2:$G$37000,'Accounting data'!$H$2:$H$37000,{"11*","12*","13*"},'Accounting data'!$I$2:$I$37000,"8*",'Accounting data'!$J$2:$J$37000,"24*",'Accounting data'!$K$2:$K$37000,"63*",'Accounting data'!$L$2:$L$37000,Y4))-SUM(SUMIFS('Accounting data'!$G$2:$G$37000,'Accounting data'!$H$2:$H$37000,{"11*","12*","13*"},'Accounting data'!$I$2:$I$37000,"9*",'Accounting data'!$J$2:$J$37000,"24*",'Accounting data'!$K$2:$K$37000,"63*",'Accounting data'!$L$2:$L$37000,Y4))</f>
        <v>0</v>
      </c>
      <c r="Z1592" s="392">
        <f t="array" ref="Z1592">SUM(SUMIFS('Accounting data'!$G$2:$G$37000,'Accounting data'!$H$2:$H$37000,{"11*","12*","13*"},'Accounting data'!$J$2:$J$37000,"24*",'Accounting data'!$K$2:$K$37000,"63*",'Accounting data'!$L$2:$L$37000,Z4))-SUM(SUMIFS('Accounting data'!$G$2:$G$37000,'Accounting data'!$H$2:$H$37000,{"11*","12*","13*"},'Accounting data'!$I$2:$I$37000,"7*",'Accounting data'!$J$2:$J$37000,"24*",'Accounting data'!$K$2:$K$37000,"63*",'Accounting data'!$L$2:$L$37000,Z4))-SUM(SUMIFS('Accounting data'!$G$2:$G$37000,'Accounting data'!$H$2:$H$37000,{"11*","12*","13*"},'Accounting data'!$I$2:$I$37000,"8*",'Accounting data'!$J$2:$J$37000,"24*",'Accounting data'!$K$2:$K$37000,"63*",'Accounting data'!$L$2:$L$37000,Z4))-SUM(SUMIFS('Accounting data'!$G$2:$G$37000,'Accounting data'!$H$2:$H$37000,{"11*","12*","13*"},'Accounting data'!$I$2:$I$37000,"9*",'Accounting data'!$J$2:$J$37000,"24*",'Accounting data'!$K$2:$K$37000,"63*",'Accounting data'!$L$2:$L$37000,Z4))</f>
        <v>0</v>
      </c>
      <c r="AA1592" s="392">
        <f t="array" ref="AA1592">SUM(SUMIFS('Accounting data'!$G$2:$G$37000,'Accounting data'!$H$2:$H$37000,{"11*","12*","13*"},'Accounting data'!$J$2:$J$37000,"24*",'Accounting data'!$K$2:$K$37000,"63*",'Accounting data'!$L$2:$L$37000,AA4))-SUM(SUMIFS('Accounting data'!$G$2:$G$37000,'Accounting data'!$H$2:$H$37000,{"11*","12*","13*"},'Accounting data'!$I$2:$I$37000,"7*",'Accounting data'!$J$2:$J$37000,"24*",'Accounting data'!$K$2:$K$37000,"63*",'Accounting data'!$L$2:$L$37000,AA4))-SUM(SUMIFS('Accounting data'!$G$2:$G$37000,'Accounting data'!$H$2:$H$37000,{"11*","12*","13*"},'Accounting data'!$I$2:$I$37000,"8*",'Accounting data'!$J$2:$J$37000,"24*",'Accounting data'!$K$2:$K$37000,"63*",'Accounting data'!$L$2:$L$37000,AA4))-SUM(SUMIFS('Accounting data'!$G$2:$G$37000,'Accounting data'!$H$2:$H$37000,{"11*","12*","13*"},'Accounting data'!$I$2:$I$37000,"9*",'Accounting data'!$J$2:$J$37000,"24*",'Accounting data'!$K$2:$K$37000,"63*",'Accounting data'!$L$2:$L$37000,AA4))</f>
        <v>0</v>
      </c>
      <c r="AB1592" s="392">
        <f t="array" ref="AB1592">SUM(SUMIFS('Accounting data'!$G$2:$G$37000,'Accounting data'!$H$2:$H$37000,{"11*","12*","13*"},'Accounting data'!$J$2:$J$37000,"24*",'Accounting data'!$K$2:$K$37000,"63*",'Accounting data'!$L$2:$L$37000,AB4))-SUM(SUMIFS('Accounting data'!$G$2:$G$37000,'Accounting data'!$H$2:$H$37000,{"11*","12*","13*"},'Accounting data'!$I$2:$I$37000,"7*",'Accounting data'!$J$2:$J$37000,"24*",'Accounting data'!$K$2:$K$37000,"63*",'Accounting data'!$L$2:$L$37000,AB4))-SUM(SUMIFS('Accounting data'!$G$2:$G$37000,'Accounting data'!$H$2:$H$37000,{"11*","12*","13*"},'Accounting data'!$I$2:$I$37000,"8*",'Accounting data'!$J$2:$J$37000,"24*",'Accounting data'!$K$2:$K$37000,"63*",'Accounting data'!$L$2:$L$37000,AB4))-SUM(SUMIFS('Accounting data'!$G$2:$G$37000,'Accounting data'!$H$2:$H$37000,{"11*","12*","13*"},'Accounting data'!$I$2:$I$37000,"9*",'Accounting data'!$J$2:$J$37000,"24*",'Accounting data'!$K$2:$K$37000,"63*",'Accounting data'!$L$2:$L$37000,AB4))</f>
        <v>0</v>
      </c>
      <c r="AC1592" s="392">
        <f t="array" ref="AC1592">SUM(SUMIFS('Accounting data'!$G$2:$G$37000,'Accounting data'!$H$2:$H$37000,{"11*","12*","13*"},'Accounting data'!$J$2:$J$37000,"24*",'Accounting data'!$K$2:$K$37000,"63*",'Accounting data'!$L$2:$L$37000,AC4))-SUM(SUMIFS('Accounting data'!$G$2:$G$37000,'Accounting data'!$H$2:$H$37000,{"11*","12*","13*"},'Accounting data'!$I$2:$I$37000,"7*",'Accounting data'!$J$2:$J$37000,"24*",'Accounting data'!$K$2:$K$37000,"63*",'Accounting data'!$L$2:$L$37000,AC4))-SUM(SUMIFS('Accounting data'!$G$2:$G$37000,'Accounting data'!$H$2:$H$37000,{"11*","12*","13*"},'Accounting data'!$I$2:$I$37000,"8*",'Accounting data'!$J$2:$J$37000,"24*",'Accounting data'!$K$2:$K$37000,"63*",'Accounting data'!$L$2:$L$37000,AC4))-SUM(SUMIFS('Accounting data'!$G$2:$G$37000,'Accounting data'!$H$2:$H$37000,{"11*","12*","13*"},'Accounting data'!$I$2:$I$37000,"9*",'Accounting data'!$J$2:$J$37000,"24*",'Accounting data'!$K$2:$K$37000,"63*",'Accounting data'!$L$2:$L$37000,AC4))</f>
        <v>0</v>
      </c>
      <c r="AD1592" s="392">
        <f t="array" ref="AD1592">SUM(SUMIFS('Accounting data'!$G$2:$G$37000,'Accounting data'!$H$2:$H$37000,{"11*","12*","13*"},'Accounting data'!$J$2:$J$37000,"24*",'Accounting data'!$K$2:$K$37000,"63*",'Accounting data'!$L$2:$L$37000,AD4))-SUM(SUMIFS('Accounting data'!$G$2:$G$37000,'Accounting data'!$H$2:$H$37000,{"11*","12*","13*"},'Accounting data'!$I$2:$I$37000,"7*",'Accounting data'!$J$2:$J$37000,"24*",'Accounting data'!$K$2:$K$37000,"63*",'Accounting data'!$L$2:$L$37000,AD4))-SUM(SUMIFS('Accounting data'!$G$2:$G$37000,'Accounting data'!$H$2:$H$37000,{"11*","12*","13*"},'Accounting data'!$I$2:$I$37000,"8*",'Accounting data'!$J$2:$J$37000,"24*",'Accounting data'!$K$2:$K$37000,"63*",'Accounting data'!$L$2:$L$37000,AD4))-SUM(SUMIFS('Accounting data'!$G$2:$G$37000,'Accounting data'!$H$2:$H$37000,{"11*","12*","13*"},'Accounting data'!$I$2:$I$37000,"9*",'Accounting data'!$J$2:$J$37000,"24*",'Accounting data'!$K$2:$K$37000,"63*",'Accounting data'!$L$2:$L$37000,AD4))</f>
        <v>0</v>
      </c>
      <c r="AE1592" s="392">
        <f t="array" ref="AE1592">SUM(SUMIFS('Accounting data'!$G$2:$G$37000,'Accounting data'!$H$2:$H$37000,{"11*","12*","13*"},'Accounting data'!$J$2:$J$37000,"24*",'Accounting data'!$K$2:$K$37000,"63*",'Accounting data'!$L$2:$L$37000,AE4))-SUM(SUMIFS('Accounting data'!$G$2:$G$37000,'Accounting data'!$H$2:$H$37000,{"11*","12*","13*"},'Accounting data'!$I$2:$I$37000,"7*",'Accounting data'!$J$2:$J$37000,"24*",'Accounting data'!$K$2:$K$37000,"63*",'Accounting data'!$L$2:$L$37000,AE4))-SUM(SUMIFS('Accounting data'!$G$2:$G$37000,'Accounting data'!$H$2:$H$37000,{"11*","12*","13*"},'Accounting data'!$I$2:$I$37000,"8*",'Accounting data'!$J$2:$J$37000,"24*",'Accounting data'!$K$2:$K$37000,"63*",'Accounting data'!$L$2:$L$37000,AE4))-SUM(SUMIFS('Accounting data'!$G$2:$G$37000,'Accounting data'!$H$2:$H$37000,{"11*","12*","13*"},'Accounting data'!$I$2:$I$37000,"9*",'Accounting data'!$J$2:$J$37000,"24*",'Accounting data'!$K$2:$K$37000,"63*",'Accounting data'!$L$2:$L$37000,AE4))</f>
        <v>0</v>
      </c>
      <c r="AF1592" s="392">
        <f t="array" ref="AF1592">SUM(SUMIFS('Accounting data'!$G$2:$G$37000,'Accounting data'!$H$2:$H$37000,{"11*","12*","13*"},'Accounting data'!$J$2:$J$37000,"24*",'Accounting data'!$K$2:$K$37000,"63*",'Accounting data'!$L$2:$L$37000,AF4))-SUM(SUMIFS('Accounting data'!$G$2:$G$37000,'Accounting data'!$H$2:$H$37000,{"11*","12*","13*"},'Accounting data'!$I$2:$I$37000,"7*",'Accounting data'!$J$2:$J$37000,"24*",'Accounting data'!$K$2:$K$37000,"63*",'Accounting data'!$L$2:$L$37000,AF4))-SUM(SUMIFS('Accounting data'!$G$2:$G$37000,'Accounting data'!$H$2:$H$37000,{"11*","12*","13*"},'Accounting data'!$I$2:$I$37000,"8*",'Accounting data'!$J$2:$J$37000,"24*",'Accounting data'!$K$2:$K$37000,"63*",'Accounting data'!$L$2:$L$37000,AF4))-SUM(SUMIFS('Accounting data'!$G$2:$G$37000,'Accounting data'!$H$2:$H$37000,{"11*","12*","13*"},'Accounting data'!$I$2:$I$37000,"9*",'Accounting data'!$J$2:$J$37000,"24*",'Accounting data'!$K$2:$K$37000,"63*",'Accounting data'!$L$2:$L$37000,AF4))</f>
        <v>0</v>
      </c>
    </row>
    <row r="1593" spans="1:32">
      <c r="A1593" s="391" t="s">
        <v>987</v>
      </c>
      <c r="B1593" s="391"/>
      <c r="C1593" s="391"/>
      <c r="D1593">
        <v>6400</v>
      </c>
      <c r="E1593" s="392">
        <f t="array" ref="E1593">SUM(SUMIFS('Accounting data'!$G$2:$G$37000,'Accounting data'!$H$2:$H$37000,{"11*","12*","13*"},'Accounting data'!$J$2:$J$37000,"24*",'Accounting data'!$K$2:$K$37000,"64*",'Accounting data'!$L$2:$L$37000,E4))-SUM(SUMIFS('Accounting data'!$G$2:$G$37000,'Accounting data'!$H$2:$H$37000,{"11*","12*","13*"},'Accounting data'!$I$2:$I$37000,"7*",'Accounting data'!$J$2:$J$37000,"24*",'Accounting data'!$K$2:$K$37000,"64*",'Accounting data'!$L$2:$L$37000,E4))-SUM(SUMIFS('Accounting data'!$G$2:$G$37000,'Accounting data'!$H$2:$H$37000,{"11*","12*","13*"},'Accounting data'!$I$2:$I$37000,"8*",'Accounting data'!$J$2:$J$37000,"24*",'Accounting data'!$K$2:$K$37000,"64*",'Accounting data'!$L$2:$L$37000,E4))-SUM(SUMIFS('Accounting data'!$G$2:$G$37000,'Accounting data'!$H$2:$H$37000,{"11*","12*","13*"},'Accounting data'!$I$2:$I$37000,"9*",'Accounting data'!$J$2:$J$37000,"24*",'Accounting data'!$K$2:$K$37000,"64*",'Accounting data'!$L$2:$L$37000,E4))</f>
        <v>0</v>
      </c>
      <c r="F1593" s="392">
        <f t="array" ref="F1593">SUM(SUMIFS('Accounting data'!$G$2:$G$37000,'Accounting data'!$H$2:$H$37000,{"11*","12*","13*"},'Accounting data'!$J$2:$J$37000,"24*",'Accounting data'!$K$2:$K$37000,"64*",'Accounting data'!$L$2:$L$37000,F4))-SUM(SUMIFS('Accounting data'!$G$2:$G$37000,'Accounting data'!$H$2:$H$37000,{"11*","12*","13*"},'Accounting data'!$I$2:$I$37000,"7*",'Accounting data'!$J$2:$J$37000,"24*",'Accounting data'!$K$2:$K$37000,"64*",'Accounting data'!$L$2:$L$37000,F4))-SUM(SUMIFS('Accounting data'!$G$2:$G$37000,'Accounting data'!$H$2:$H$37000,{"11*","12*","13*"},'Accounting data'!$I$2:$I$37000,"8*",'Accounting data'!$J$2:$J$37000,"24*",'Accounting data'!$K$2:$K$37000,"64*",'Accounting data'!$L$2:$L$37000,F4))-SUM(SUMIFS('Accounting data'!$G$2:$G$37000,'Accounting data'!$H$2:$H$37000,{"11*","12*","13*"},'Accounting data'!$I$2:$I$37000,"9*",'Accounting data'!$J$2:$J$37000,"24*",'Accounting data'!$K$2:$K$37000,"64*",'Accounting data'!$L$2:$L$37000,F4))</f>
        <v>0</v>
      </c>
      <c r="G1593" s="392">
        <f t="array" ref="G1593">SUM(SUMIFS('Accounting data'!$G$2:$G$37000,'Accounting data'!$H$2:$H$37000,{"11*","12*","13*"},'Accounting data'!$J$2:$J$37000,"24*",'Accounting data'!$K$2:$K$37000,"64*",'Accounting data'!$L$2:$L$37000,G4))-SUM(SUMIFS('Accounting data'!$G$2:$G$37000,'Accounting data'!$H$2:$H$37000,{"11*","12*","13*"},'Accounting data'!$I$2:$I$37000,"7*",'Accounting data'!$J$2:$J$37000,"24*",'Accounting data'!$K$2:$K$37000,"64*",'Accounting data'!$L$2:$L$37000,G4))-SUM(SUMIFS('Accounting data'!$G$2:$G$37000,'Accounting data'!$H$2:$H$37000,{"11*","12*","13*"},'Accounting data'!$I$2:$I$37000,"8*",'Accounting data'!$J$2:$J$37000,"24*",'Accounting data'!$K$2:$K$37000,"64*",'Accounting data'!$L$2:$L$37000,G4))-SUM(SUMIFS('Accounting data'!$G$2:$G$37000,'Accounting data'!$H$2:$H$37000,{"11*","12*","13*"},'Accounting data'!$I$2:$I$37000,"9*",'Accounting data'!$J$2:$J$37000,"24*",'Accounting data'!$K$2:$K$37000,"64*",'Accounting data'!$L$2:$L$37000,G4))</f>
        <v>0</v>
      </c>
      <c r="H1593" s="392">
        <f t="array" ref="H1593">SUM(SUMIFS('Accounting data'!$G$2:$G$37000,'Accounting data'!$H$2:$H$37000,{"11*","12*","13*"},'Accounting data'!$J$2:$J$37000,"24*",'Accounting data'!$K$2:$K$37000,"64*",'Accounting data'!$L$2:$L$37000,H4))-SUM(SUMIFS('Accounting data'!$G$2:$G$37000,'Accounting data'!$H$2:$H$37000,{"11*","12*","13*"},'Accounting data'!$I$2:$I$37000,"7*",'Accounting data'!$J$2:$J$37000,"24*",'Accounting data'!$K$2:$K$37000,"64*",'Accounting data'!$L$2:$L$37000,H4))-SUM(SUMIFS('Accounting data'!$G$2:$G$37000,'Accounting data'!$H$2:$H$37000,{"11*","12*","13*"},'Accounting data'!$I$2:$I$37000,"8*",'Accounting data'!$J$2:$J$37000,"24*",'Accounting data'!$K$2:$K$37000,"64*",'Accounting data'!$L$2:$L$37000,H4))-SUM(SUMIFS('Accounting data'!$G$2:$G$37000,'Accounting data'!$H$2:$H$37000,{"11*","12*","13*"},'Accounting data'!$I$2:$I$37000,"9*",'Accounting data'!$J$2:$J$37000,"24*",'Accounting data'!$K$2:$K$37000,"64*",'Accounting data'!$L$2:$L$37000,H4))</f>
        <v>0</v>
      </c>
      <c r="I1593" s="392">
        <f t="array" ref="I1593">SUM(SUMIFS('Accounting data'!$G$2:$G$37000,'Accounting data'!$H$2:$H$37000,{"11*","12*","13*"},'Accounting data'!$J$2:$J$37000,"24*",'Accounting data'!$K$2:$K$37000,"64*",'Accounting data'!$L$2:$L$37000,I4))-SUM(SUMIFS('Accounting data'!$G$2:$G$37000,'Accounting data'!$H$2:$H$37000,{"11*","12*","13*"},'Accounting data'!$I$2:$I$37000,"7*",'Accounting data'!$J$2:$J$37000,"24*",'Accounting data'!$K$2:$K$37000,"64*",'Accounting data'!$L$2:$L$37000,I4))-SUM(SUMIFS('Accounting data'!$G$2:$G$37000,'Accounting data'!$H$2:$H$37000,{"11*","12*","13*"},'Accounting data'!$I$2:$I$37000,"8*",'Accounting data'!$J$2:$J$37000,"24*",'Accounting data'!$K$2:$K$37000,"64*",'Accounting data'!$L$2:$L$37000,I4))-SUM(SUMIFS('Accounting data'!$G$2:$G$37000,'Accounting data'!$H$2:$H$37000,{"11*","12*","13*"},'Accounting data'!$I$2:$I$37000,"9*",'Accounting data'!$J$2:$J$37000,"24*",'Accounting data'!$K$2:$K$37000,"64*",'Accounting data'!$L$2:$L$37000,I4))</f>
        <v>0</v>
      </c>
      <c r="J1593" s="392">
        <f t="array" ref="J1593">SUM(SUMIFS('Accounting data'!$G$2:$G$37000,'Accounting data'!$H$2:$H$37000,{"11*","12*","13*"},'Accounting data'!$J$2:$J$37000,"24*",'Accounting data'!$K$2:$K$37000,"64*",'Accounting data'!$L$2:$L$37000,J4))-SUM(SUMIFS('Accounting data'!$G$2:$G$37000,'Accounting data'!$H$2:$H$37000,{"11*","12*","13*"},'Accounting data'!$I$2:$I$37000,"7*",'Accounting data'!$J$2:$J$37000,"24*",'Accounting data'!$K$2:$K$37000,"64*",'Accounting data'!$L$2:$L$37000,J4))-SUM(SUMIFS('Accounting data'!$G$2:$G$37000,'Accounting data'!$H$2:$H$37000,{"11*","12*","13*"},'Accounting data'!$I$2:$I$37000,"8*",'Accounting data'!$J$2:$J$37000,"24*",'Accounting data'!$K$2:$K$37000,"64*",'Accounting data'!$L$2:$L$37000,J4))-SUM(SUMIFS('Accounting data'!$G$2:$G$37000,'Accounting data'!$H$2:$H$37000,{"11*","12*","13*"},'Accounting data'!$I$2:$I$37000,"9*",'Accounting data'!$J$2:$J$37000,"24*",'Accounting data'!$K$2:$K$37000,"64*",'Accounting data'!$L$2:$L$37000,J4))</f>
        <v>0</v>
      </c>
      <c r="K1593" s="392">
        <f t="array" ref="K1593">SUM(SUMIFS('Accounting data'!$G$2:$G$37000,'Accounting data'!$H$2:$H$37000,{"11*","12*","13*"},'Accounting data'!$J$2:$J$37000,"24*",'Accounting data'!$K$2:$K$37000,"64*",'Accounting data'!$L$2:$L$37000,K4))-SUM(SUMIFS('Accounting data'!$G$2:$G$37000,'Accounting data'!$H$2:$H$37000,{"11*","12*","13*"},'Accounting data'!$I$2:$I$37000,"7*",'Accounting data'!$J$2:$J$37000,"24*",'Accounting data'!$K$2:$K$37000,"64*",'Accounting data'!$L$2:$L$37000,K4))-SUM(SUMIFS('Accounting data'!$G$2:$G$37000,'Accounting data'!$H$2:$H$37000,{"11*","12*","13*"},'Accounting data'!$I$2:$I$37000,"8*",'Accounting data'!$J$2:$J$37000,"24*",'Accounting data'!$K$2:$K$37000,"64*",'Accounting data'!$L$2:$L$37000,K4))-SUM(SUMIFS('Accounting data'!$G$2:$G$37000,'Accounting data'!$H$2:$H$37000,{"11*","12*","13*"},'Accounting data'!$I$2:$I$37000,"9*",'Accounting data'!$J$2:$J$37000,"24*",'Accounting data'!$K$2:$K$37000,"64*",'Accounting data'!$L$2:$L$37000,K4))</f>
        <v>0</v>
      </c>
      <c r="L1593" s="392">
        <f t="array" ref="L1593">SUM(SUMIFS('Accounting data'!$G$2:$G$37000,'Accounting data'!$H$2:$H$37000,{"11*","12*","13*"},'Accounting data'!$J$2:$J$37000,"24*",'Accounting data'!$K$2:$K$37000,"64*",'Accounting data'!$L$2:$L$37000,L4))-SUM(SUMIFS('Accounting data'!$G$2:$G$37000,'Accounting data'!$H$2:$H$37000,{"11*","12*","13*"},'Accounting data'!$I$2:$I$37000,"7*",'Accounting data'!$J$2:$J$37000,"24*",'Accounting data'!$K$2:$K$37000,"64*",'Accounting data'!$L$2:$L$37000,L4))-SUM(SUMIFS('Accounting data'!$G$2:$G$37000,'Accounting data'!$H$2:$H$37000,{"11*","12*","13*"},'Accounting data'!$I$2:$I$37000,"8*",'Accounting data'!$J$2:$J$37000,"24*",'Accounting data'!$K$2:$K$37000,"64*",'Accounting data'!$L$2:$L$37000,L4))-SUM(SUMIFS('Accounting data'!$G$2:$G$37000,'Accounting data'!$H$2:$H$37000,{"11*","12*","13*"},'Accounting data'!$I$2:$I$37000,"9*",'Accounting data'!$J$2:$J$37000,"24*",'Accounting data'!$K$2:$K$37000,"64*",'Accounting data'!$L$2:$L$37000,L4))</f>
        <v>0</v>
      </c>
      <c r="M1593" s="392">
        <f t="array" ref="M1593">SUM(SUMIFS('Accounting data'!$G$2:$G$37000,'Accounting data'!$H$2:$H$37000,{"11*","12*","13*"},'Accounting data'!$J$2:$J$37000,"24*",'Accounting data'!$K$2:$K$37000,"64*",'Accounting data'!$L$2:$L$37000,M4))-SUM(SUMIFS('Accounting data'!$G$2:$G$37000,'Accounting data'!$H$2:$H$37000,{"11*","12*","13*"},'Accounting data'!$I$2:$I$37000,"7*",'Accounting data'!$J$2:$J$37000,"24*",'Accounting data'!$K$2:$K$37000,"64*",'Accounting data'!$L$2:$L$37000,M4))-SUM(SUMIFS('Accounting data'!$G$2:$G$37000,'Accounting data'!$H$2:$H$37000,{"11*","12*","13*"},'Accounting data'!$I$2:$I$37000,"8*",'Accounting data'!$J$2:$J$37000,"24*",'Accounting data'!$K$2:$K$37000,"64*",'Accounting data'!$L$2:$L$37000,M4))-SUM(SUMIFS('Accounting data'!$G$2:$G$37000,'Accounting data'!$H$2:$H$37000,{"11*","12*","13*"},'Accounting data'!$I$2:$I$37000,"9*",'Accounting data'!$J$2:$J$37000,"24*",'Accounting data'!$K$2:$K$37000,"64*",'Accounting data'!$L$2:$L$37000,M4))</f>
        <v>0</v>
      </c>
      <c r="N1593" s="392">
        <f t="array" ref="N1593">SUM(SUMIFS('Accounting data'!$G$2:$G$37000,'Accounting data'!$H$2:$H$37000,{"11*","12*","13*"},'Accounting data'!$J$2:$J$37000,"24*",'Accounting data'!$K$2:$K$37000,"64*",'Accounting data'!$L$2:$L$37000,N4))-SUM(SUMIFS('Accounting data'!$G$2:$G$37000,'Accounting data'!$H$2:$H$37000,{"11*","12*","13*"},'Accounting data'!$I$2:$I$37000,"7*",'Accounting data'!$J$2:$J$37000,"24*",'Accounting data'!$K$2:$K$37000,"64*",'Accounting data'!$L$2:$L$37000,N4))-SUM(SUMIFS('Accounting data'!$G$2:$G$37000,'Accounting data'!$H$2:$H$37000,{"11*","12*","13*"},'Accounting data'!$I$2:$I$37000,"8*",'Accounting data'!$J$2:$J$37000,"24*",'Accounting data'!$K$2:$K$37000,"64*",'Accounting data'!$L$2:$L$37000,N4))-SUM(SUMIFS('Accounting data'!$G$2:$G$37000,'Accounting data'!$H$2:$H$37000,{"11*","12*","13*"},'Accounting data'!$I$2:$I$37000,"9*",'Accounting data'!$J$2:$J$37000,"24*",'Accounting data'!$K$2:$K$37000,"64*",'Accounting data'!$L$2:$L$37000,N4))</f>
        <v>0</v>
      </c>
      <c r="O1593" s="392">
        <f t="array" ref="O1593">SUM(SUMIFS('Accounting data'!$G$2:$G$37000,'Accounting data'!$H$2:$H$37000,{"11*","12*","13*"},'Accounting data'!$J$2:$J$37000,"24*",'Accounting data'!$K$2:$K$37000,"64*",'Accounting data'!$L$2:$L$37000,O4))-SUM(SUMIFS('Accounting data'!$G$2:$G$37000,'Accounting data'!$H$2:$H$37000,{"11*","12*","13*"},'Accounting data'!$I$2:$I$37000,"7*",'Accounting data'!$J$2:$J$37000,"24*",'Accounting data'!$K$2:$K$37000,"64*",'Accounting data'!$L$2:$L$37000,O4))-SUM(SUMIFS('Accounting data'!$G$2:$G$37000,'Accounting data'!$H$2:$H$37000,{"11*","12*","13*"},'Accounting data'!$I$2:$I$37000,"8*",'Accounting data'!$J$2:$J$37000,"24*",'Accounting data'!$K$2:$K$37000,"64*",'Accounting data'!$L$2:$L$37000,O4))-SUM(SUMIFS('Accounting data'!$G$2:$G$37000,'Accounting data'!$H$2:$H$37000,{"11*","12*","13*"},'Accounting data'!$I$2:$I$37000,"9*",'Accounting data'!$J$2:$J$37000,"24*",'Accounting data'!$K$2:$K$37000,"64*",'Accounting data'!$L$2:$L$37000,O4))</f>
        <v>0</v>
      </c>
      <c r="P1593" s="392">
        <f t="array" ref="P1593">SUM(SUMIFS('Accounting data'!$G$2:$G$37000,'Accounting data'!$H$2:$H$37000,{"11*","12*","13*"},'Accounting data'!$J$2:$J$37000,"24*",'Accounting data'!$K$2:$K$37000,"64*",'Accounting data'!$L$2:$L$37000,P4))-SUM(SUMIFS('Accounting data'!$G$2:$G$37000,'Accounting data'!$H$2:$H$37000,{"11*","12*","13*"},'Accounting data'!$I$2:$I$37000,"7*",'Accounting data'!$J$2:$J$37000,"24*",'Accounting data'!$K$2:$K$37000,"64*",'Accounting data'!$L$2:$L$37000,P4))-SUM(SUMIFS('Accounting data'!$G$2:$G$37000,'Accounting data'!$H$2:$H$37000,{"11*","12*","13*"},'Accounting data'!$I$2:$I$37000,"8*",'Accounting data'!$J$2:$J$37000,"24*",'Accounting data'!$K$2:$K$37000,"64*",'Accounting data'!$L$2:$L$37000,P4))-SUM(SUMIFS('Accounting data'!$G$2:$G$37000,'Accounting data'!$H$2:$H$37000,{"11*","12*","13*"},'Accounting data'!$I$2:$I$37000,"9*",'Accounting data'!$J$2:$J$37000,"24*",'Accounting data'!$K$2:$K$37000,"64*",'Accounting data'!$L$2:$L$37000,P4))</f>
        <v>0</v>
      </c>
      <c r="Q1593" s="392">
        <f t="array" ref="Q1593">SUM(SUMIFS('Accounting data'!$G$2:$G$37000,'Accounting data'!$H$2:$H$37000,{"11*","12*","13*"},'Accounting data'!$J$2:$J$37000,"24*",'Accounting data'!$K$2:$K$37000,"64*",'Accounting data'!$L$2:$L$37000,Q4))-SUM(SUMIFS('Accounting data'!$G$2:$G$37000,'Accounting data'!$H$2:$H$37000,{"11*","12*","13*"},'Accounting data'!$I$2:$I$37000,"7*",'Accounting data'!$J$2:$J$37000,"24*",'Accounting data'!$K$2:$K$37000,"64*",'Accounting data'!$L$2:$L$37000,Q4))-SUM(SUMIFS('Accounting data'!$G$2:$G$37000,'Accounting data'!$H$2:$H$37000,{"11*","12*","13*"},'Accounting data'!$I$2:$I$37000,"8*",'Accounting data'!$J$2:$J$37000,"24*",'Accounting data'!$K$2:$K$37000,"64*",'Accounting data'!$L$2:$L$37000,Q4))-SUM(SUMIFS('Accounting data'!$G$2:$G$37000,'Accounting data'!$H$2:$H$37000,{"11*","12*","13*"},'Accounting data'!$I$2:$I$37000,"9*",'Accounting data'!$J$2:$J$37000,"24*",'Accounting data'!$K$2:$K$37000,"64*",'Accounting data'!$L$2:$L$37000,Q4))</f>
        <v>0</v>
      </c>
      <c r="R1593" s="392">
        <f t="array" ref="R1593">SUM(SUMIFS('Accounting data'!$G$2:$G$37000,'Accounting data'!$H$2:$H$37000,{"11*","12*","13*"},'Accounting data'!$J$2:$J$37000,"24*",'Accounting data'!$K$2:$K$37000,"64*",'Accounting data'!$L$2:$L$37000,R4))-SUM(SUMIFS('Accounting data'!$G$2:$G$37000,'Accounting data'!$H$2:$H$37000,{"11*","12*","13*"},'Accounting data'!$I$2:$I$37000,"7*",'Accounting data'!$J$2:$J$37000,"24*",'Accounting data'!$K$2:$K$37000,"64*",'Accounting data'!$L$2:$L$37000,R4))-SUM(SUMIFS('Accounting data'!$G$2:$G$37000,'Accounting data'!$H$2:$H$37000,{"11*","12*","13*"},'Accounting data'!$I$2:$I$37000,"8*",'Accounting data'!$J$2:$J$37000,"24*",'Accounting data'!$K$2:$K$37000,"64*",'Accounting data'!$L$2:$L$37000,R4))-SUM(SUMIFS('Accounting data'!$G$2:$G$37000,'Accounting data'!$H$2:$H$37000,{"11*","12*","13*"},'Accounting data'!$I$2:$I$37000,"9*",'Accounting data'!$J$2:$J$37000,"24*",'Accounting data'!$K$2:$K$37000,"64*",'Accounting data'!$L$2:$L$37000,R4))</f>
        <v>0</v>
      </c>
      <c r="S1593" s="392">
        <f t="array" ref="S1593">SUM(SUMIFS('Accounting data'!$G$2:$G$37000,'Accounting data'!$H$2:$H$37000,{"11*","12*","13*"},'Accounting data'!$J$2:$J$37000,"24*",'Accounting data'!$K$2:$K$37000,"64*",'Accounting data'!$L$2:$L$37000,S4))-SUM(SUMIFS('Accounting data'!$G$2:$G$37000,'Accounting data'!$H$2:$H$37000,{"11*","12*","13*"},'Accounting data'!$I$2:$I$37000,"7*",'Accounting data'!$J$2:$J$37000,"24*",'Accounting data'!$K$2:$K$37000,"64*",'Accounting data'!$L$2:$L$37000,S4))-SUM(SUMIFS('Accounting data'!$G$2:$G$37000,'Accounting data'!$H$2:$H$37000,{"11*","12*","13*"},'Accounting data'!$I$2:$I$37000,"8*",'Accounting data'!$J$2:$J$37000,"24*",'Accounting data'!$K$2:$K$37000,"64*",'Accounting data'!$L$2:$L$37000,S4))-SUM(SUMIFS('Accounting data'!$G$2:$G$37000,'Accounting data'!$H$2:$H$37000,{"11*","12*","13*"},'Accounting data'!$I$2:$I$37000,"9*",'Accounting data'!$J$2:$J$37000,"24*",'Accounting data'!$K$2:$K$37000,"64*",'Accounting data'!$L$2:$L$37000,S4))</f>
        <v>0</v>
      </c>
      <c r="T1593" s="392">
        <f t="array" ref="T1593">SUM(SUMIFS('Accounting data'!$G$2:$G$37000,'Accounting data'!$H$2:$H$37000,{"11*","12*","13*"},'Accounting data'!$J$2:$J$37000,"24*",'Accounting data'!$K$2:$K$37000,"64*",'Accounting data'!$L$2:$L$37000,T4))-SUM(SUMIFS('Accounting data'!$G$2:$G$37000,'Accounting data'!$H$2:$H$37000,{"11*","12*","13*"},'Accounting data'!$I$2:$I$37000,"7*",'Accounting data'!$J$2:$J$37000,"24*",'Accounting data'!$K$2:$K$37000,"64*",'Accounting data'!$L$2:$L$37000,T4))-SUM(SUMIFS('Accounting data'!$G$2:$G$37000,'Accounting data'!$H$2:$H$37000,{"11*","12*","13*"},'Accounting data'!$I$2:$I$37000,"8*",'Accounting data'!$J$2:$J$37000,"24*",'Accounting data'!$K$2:$K$37000,"64*",'Accounting data'!$L$2:$L$37000,T4))-SUM(SUMIFS('Accounting data'!$G$2:$G$37000,'Accounting data'!$H$2:$H$37000,{"11*","12*","13*"},'Accounting data'!$I$2:$I$37000,"9*",'Accounting data'!$J$2:$J$37000,"24*",'Accounting data'!$K$2:$K$37000,"64*",'Accounting data'!$L$2:$L$37000,T4))</f>
        <v>0</v>
      </c>
      <c r="U1593" s="392">
        <f t="array" ref="U1593">SUM(SUMIFS('Accounting data'!$G$2:$G$37000,'Accounting data'!$H$2:$H$37000,{"11*","12*","13*"},'Accounting data'!$J$2:$J$37000,"24*",'Accounting data'!$K$2:$K$37000,"64*",'Accounting data'!$L$2:$L$37000,U4))-SUM(SUMIFS('Accounting data'!$G$2:$G$37000,'Accounting data'!$H$2:$H$37000,{"11*","12*","13*"},'Accounting data'!$I$2:$I$37000,"7*",'Accounting data'!$J$2:$J$37000,"24*",'Accounting data'!$K$2:$K$37000,"64*",'Accounting data'!$L$2:$L$37000,U4))-SUM(SUMIFS('Accounting data'!$G$2:$G$37000,'Accounting data'!$H$2:$H$37000,{"11*","12*","13*"},'Accounting data'!$I$2:$I$37000,"8*",'Accounting data'!$J$2:$J$37000,"24*",'Accounting data'!$K$2:$K$37000,"64*",'Accounting data'!$L$2:$L$37000,U4))-SUM(SUMIFS('Accounting data'!$G$2:$G$37000,'Accounting data'!$H$2:$H$37000,{"11*","12*","13*"},'Accounting data'!$I$2:$I$37000,"9*",'Accounting data'!$J$2:$J$37000,"24*",'Accounting data'!$K$2:$K$37000,"64*",'Accounting data'!$L$2:$L$37000,U4))</f>
        <v>0</v>
      </c>
      <c r="V1593" s="392">
        <f t="array" ref="V1593">SUM(SUMIFS('Accounting data'!$G$2:$G$37000,'Accounting data'!$H$2:$H$37000,{"11*","12*","13*"},'Accounting data'!$J$2:$J$37000,"24*",'Accounting data'!$K$2:$K$37000,"64*",'Accounting data'!$L$2:$L$37000,V4))-SUM(SUMIFS('Accounting data'!$G$2:$G$37000,'Accounting data'!$H$2:$H$37000,{"11*","12*","13*"},'Accounting data'!$I$2:$I$37000,"7*",'Accounting data'!$J$2:$J$37000,"24*",'Accounting data'!$K$2:$K$37000,"64*",'Accounting data'!$L$2:$L$37000,V4))-SUM(SUMIFS('Accounting data'!$G$2:$G$37000,'Accounting data'!$H$2:$H$37000,{"11*","12*","13*"},'Accounting data'!$I$2:$I$37000,"8*",'Accounting data'!$J$2:$J$37000,"24*",'Accounting data'!$K$2:$K$37000,"64*",'Accounting data'!$L$2:$L$37000,V4))-SUM(SUMIFS('Accounting data'!$G$2:$G$37000,'Accounting data'!$H$2:$H$37000,{"11*","12*","13*"},'Accounting data'!$I$2:$I$37000,"9*",'Accounting data'!$J$2:$J$37000,"24*",'Accounting data'!$K$2:$K$37000,"64*",'Accounting data'!$L$2:$L$37000,V4))</f>
        <v>0</v>
      </c>
      <c r="W1593" s="392">
        <f t="array" ref="W1593">SUM(SUMIFS('Accounting data'!$G$2:$G$37000,'Accounting data'!$H$2:$H$37000,{"11*","12*","13*"},'Accounting data'!$J$2:$J$37000,"24*",'Accounting data'!$K$2:$K$37000,"64*",'Accounting data'!$L$2:$L$37000,W4))-SUM(SUMIFS('Accounting data'!$G$2:$G$37000,'Accounting data'!$H$2:$H$37000,{"11*","12*","13*"},'Accounting data'!$I$2:$I$37000,"7*",'Accounting data'!$J$2:$J$37000,"24*",'Accounting data'!$K$2:$K$37000,"64*",'Accounting data'!$L$2:$L$37000,W4))-SUM(SUMIFS('Accounting data'!$G$2:$G$37000,'Accounting data'!$H$2:$H$37000,{"11*","12*","13*"},'Accounting data'!$I$2:$I$37000,"8*",'Accounting data'!$J$2:$J$37000,"24*",'Accounting data'!$K$2:$K$37000,"64*",'Accounting data'!$L$2:$L$37000,W4))-SUM(SUMIFS('Accounting data'!$G$2:$G$37000,'Accounting data'!$H$2:$H$37000,{"11*","12*","13*"},'Accounting data'!$I$2:$I$37000,"9*",'Accounting data'!$J$2:$J$37000,"24*",'Accounting data'!$K$2:$K$37000,"64*",'Accounting data'!$L$2:$L$37000,W4))</f>
        <v>0</v>
      </c>
      <c r="X1593" s="392">
        <f t="array" ref="X1593">SUM(SUMIFS('Accounting data'!$G$2:$G$37000,'Accounting data'!$H$2:$H$37000,{"11*","12*","13*"},'Accounting data'!$J$2:$J$37000,"24*",'Accounting data'!$K$2:$K$37000,"64*",'Accounting data'!$L$2:$L$37000,X4))-SUM(SUMIFS('Accounting data'!$G$2:$G$37000,'Accounting data'!$H$2:$H$37000,{"11*","12*","13*"},'Accounting data'!$I$2:$I$37000,"7*",'Accounting data'!$J$2:$J$37000,"24*",'Accounting data'!$K$2:$K$37000,"64*",'Accounting data'!$L$2:$L$37000,X4))-SUM(SUMIFS('Accounting data'!$G$2:$G$37000,'Accounting data'!$H$2:$H$37000,{"11*","12*","13*"},'Accounting data'!$I$2:$I$37000,"8*",'Accounting data'!$J$2:$J$37000,"24*",'Accounting data'!$K$2:$K$37000,"64*",'Accounting data'!$L$2:$L$37000,X4))-SUM(SUMIFS('Accounting data'!$G$2:$G$37000,'Accounting data'!$H$2:$H$37000,{"11*","12*","13*"},'Accounting data'!$I$2:$I$37000,"9*",'Accounting data'!$J$2:$J$37000,"24*",'Accounting data'!$K$2:$K$37000,"64*",'Accounting data'!$L$2:$L$37000,X4))</f>
        <v>0</v>
      </c>
      <c r="Y1593" s="392">
        <f t="array" ref="Y1593">SUM(SUMIFS('Accounting data'!$G$2:$G$37000,'Accounting data'!$H$2:$H$37000,{"11*","12*","13*"},'Accounting data'!$J$2:$J$37000,"24*",'Accounting data'!$K$2:$K$37000,"64*",'Accounting data'!$L$2:$L$37000,Y4))-SUM(SUMIFS('Accounting data'!$G$2:$G$37000,'Accounting data'!$H$2:$H$37000,{"11*","12*","13*"},'Accounting data'!$I$2:$I$37000,"7*",'Accounting data'!$J$2:$J$37000,"24*",'Accounting data'!$K$2:$K$37000,"64*",'Accounting data'!$L$2:$L$37000,Y4))-SUM(SUMIFS('Accounting data'!$G$2:$G$37000,'Accounting data'!$H$2:$H$37000,{"11*","12*","13*"},'Accounting data'!$I$2:$I$37000,"8*",'Accounting data'!$J$2:$J$37000,"24*",'Accounting data'!$K$2:$K$37000,"64*",'Accounting data'!$L$2:$L$37000,Y4))-SUM(SUMIFS('Accounting data'!$G$2:$G$37000,'Accounting data'!$H$2:$H$37000,{"11*","12*","13*"},'Accounting data'!$I$2:$I$37000,"9*",'Accounting data'!$J$2:$J$37000,"24*",'Accounting data'!$K$2:$K$37000,"64*",'Accounting data'!$L$2:$L$37000,Y4))</f>
        <v>0</v>
      </c>
      <c r="Z1593" s="392">
        <f t="array" ref="Z1593">SUM(SUMIFS('Accounting data'!$G$2:$G$37000,'Accounting data'!$H$2:$H$37000,{"11*","12*","13*"},'Accounting data'!$J$2:$J$37000,"24*",'Accounting data'!$K$2:$K$37000,"64*",'Accounting data'!$L$2:$L$37000,Z4))-SUM(SUMIFS('Accounting data'!$G$2:$G$37000,'Accounting data'!$H$2:$H$37000,{"11*","12*","13*"},'Accounting data'!$I$2:$I$37000,"7*",'Accounting data'!$J$2:$J$37000,"24*",'Accounting data'!$K$2:$K$37000,"64*",'Accounting data'!$L$2:$L$37000,Z4))-SUM(SUMIFS('Accounting data'!$G$2:$G$37000,'Accounting data'!$H$2:$H$37000,{"11*","12*","13*"},'Accounting data'!$I$2:$I$37000,"8*",'Accounting data'!$J$2:$J$37000,"24*",'Accounting data'!$K$2:$K$37000,"64*",'Accounting data'!$L$2:$L$37000,Z4))-SUM(SUMIFS('Accounting data'!$G$2:$G$37000,'Accounting data'!$H$2:$H$37000,{"11*","12*","13*"},'Accounting data'!$I$2:$I$37000,"9*",'Accounting data'!$J$2:$J$37000,"24*",'Accounting data'!$K$2:$K$37000,"64*",'Accounting data'!$L$2:$L$37000,Z4))</f>
        <v>0</v>
      </c>
      <c r="AA1593" s="392">
        <f t="array" ref="AA1593">SUM(SUMIFS('Accounting data'!$G$2:$G$37000,'Accounting data'!$H$2:$H$37000,{"11*","12*","13*"},'Accounting data'!$J$2:$J$37000,"24*",'Accounting data'!$K$2:$K$37000,"64*",'Accounting data'!$L$2:$L$37000,AA4))-SUM(SUMIFS('Accounting data'!$G$2:$G$37000,'Accounting data'!$H$2:$H$37000,{"11*","12*","13*"},'Accounting data'!$I$2:$I$37000,"7*",'Accounting data'!$J$2:$J$37000,"24*",'Accounting data'!$K$2:$K$37000,"64*",'Accounting data'!$L$2:$L$37000,AA4))-SUM(SUMIFS('Accounting data'!$G$2:$G$37000,'Accounting data'!$H$2:$H$37000,{"11*","12*","13*"},'Accounting data'!$I$2:$I$37000,"8*",'Accounting data'!$J$2:$J$37000,"24*",'Accounting data'!$K$2:$K$37000,"64*",'Accounting data'!$L$2:$L$37000,AA4))-SUM(SUMIFS('Accounting data'!$G$2:$G$37000,'Accounting data'!$H$2:$H$37000,{"11*","12*","13*"},'Accounting data'!$I$2:$I$37000,"9*",'Accounting data'!$J$2:$J$37000,"24*",'Accounting data'!$K$2:$K$37000,"64*",'Accounting data'!$L$2:$L$37000,AA4))</f>
        <v>0</v>
      </c>
      <c r="AB1593" s="392">
        <f t="array" ref="AB1593">SUM(SUMIFS('Accounting data'!$G$2:$G$37000,'Accounting data'!$H$2:$H$37000,{"11*","12*","13*"},'Accounting data'!$J$2:$J$37000,"24*",'Accounting data'!$K$2:$K$37000,"64*",'Accounting data'!$L$2:$L$37000,AB4))-SUM(SUMIFS('Accounting data'!$G$2:$G$37000,'Accounting data'!$H$2:$H$37000,{"11*","12*","13*"},'Accounting data'!$I$2:$I$37000,"7*",'Accounting data'!$J$2:$J$37000,"24*",'Accounting data'!$K$2:$K$37000,"64*",'Accounting data'!$L$2:$L$37000,AB4))-SUM(SUMIFS('Accounting data'!$G$2:$G$37000,'Accounting data'!$H$2:$H$37000,{"11*","12*","13*"},'Accounting data'!$I$2:$I$37000,"8*",'Accounting data'!$J$2:$J$37000,"24*",'Accounting data'!$K$2:$K$37000,"64*",'Accounting data'!$L$2:$L$37000,AB4))-SUM(SUMIFS('Accounting data'!$G$2:$G$37000,'Accounting data'!$H$2:$H$37000,{"11*","12*","13*"},'Accounting data'!$I$2:$I$37000,"9*",'Accounting data'!$J$2:$J$37000,"24*",'Accounting data'!$K$2:$K$37000,"64*",'Accounting data'!$L$2:$L$37000,AB4))</f>
        <v>0</v>
      </c>
      <c r="AC1593" s="392">
        <f t="array" ref="AC1593">SUM(SUMIFS('Accounting data'!$G$2:$G$37000,'Accounting data'!$H$2:$H$37000,{"11*","12*","13*"},'Accounting data'!$J$2:$J$37000,"24*",'Accounting data'!$K$2:$K$37000,"64*",'Accounting data'!$L$2:$L$37000,AC4))-SUM(SUMIFS('Accounting data'!$G$2:$G$37000,'Accounting data'!$H$2:$H$37000,{"11*","12*","13*"},'Accounting data'!$I$2:$I$37000,"7*",'Accounting data'!$J$2:$J$37000,"24*",'Accounting data'!$K$2:$K$37000,"64*",'Accounting data'!$L$2:$L$37000,AC4))-SUM(SUMIFS('Accounting data'!$G$2:$G$37000,'Accounting data'!$H$2:$H$37000,{"11*","12*","13*"},'Accounting data'!$I$2:$I$37000,"8*",'Accounting data'!$J$2:$J$37000,"24*",'Accounting data'!$K$2:$K$37000,"64*",'Accounting data'!$L$2:$L$37000,AC4))-SUM(SUMIFS('Accounting data'!$G$2:$G$37000,'Accounting data'!$H$2:$H$37000,{"11*","12*","13*"},'Accounting data'!$I$2:$I$37000,"9*",'Accounting data'!$J$2:$J$37000,"24*",'Accounting data'!$K$2:$K$37000,"64*",'Accounting data'!$L$2:$L$37000,AC4))</f>
        <v>0</v>
      </c>
      <c r="AD1593" s="392">
        <f t="array" ref="AD1593">SUM(SUMIFS('Accounting data'!$G$2:$G$37000,'Accounting data'!$H$2:$H$37000,{"11*","12*","13*"},'Accounting data'!$J$2:$J$37000,"24*",'Accounting data'!$K$2:$K$37000,"64*",'Accounting data'!$L$2:$L$37000,AD4))-SUM(SUMIFS('Accounting data'!$G$2:$G$37000,'Accounting data'!$H$2:$H$37000,{"11*","12*","13*"},'Accounting data'!$I$2:$I$37000,"7*",'Accounting data'!$J$2:$J$37000,"24*",'Accounting data'!$K$2:$K$37000,"64*",'Accounting data'!$L$2:$L$37000,AD4))-SUM(SUMIFS('Accounting data'!$G$2:$G$37000,'Accounting data'!$H$2:$H$37000,{"11*","12*","13*"},'Accounting data'!$I$2:$I$37000,"8*",'Accounting data'!$J$2:$J$37000,"24*",'Accounting data'!$K$2:$K$37000,"64*",'Accounting data'!$L$2:$L$37000,AD4))-SUM(SUMIFS('Accounting data'!$G$2:$G$37000,'Accounting data'!$H$2:$H$37000,{"11*","12*","13*"},'Accounting data'!$I$2:$I$37000,"9*",'Accounting data'!$J$2:$J$37000,"24*",'Accounting data'!$K$2:$K$37000,"64*",'Accounting data'!$L$2:$L$37000,AD4))</f>
        <v>0</v>
      </c>
      <c r="AE1593" s="392">
        <f t="array" ref="AE1593">SUM(SUMIFS('Accounting data'!$G$2:$G$37000,'Accounting data'!$H$2:$H$37000,{"11*","12*","13*"},'Accounting data'!$J$2:$J$37000,"24*",'Accounting data'!$K$2:$K$37000,"64*",'Accounting data'!$L$2:$L$37000,AE4))-SUM(SUMIFS('Accounting data'!$G$2:$G$37000,'Accounting data'!$H$2:$H$37000,{"11*","12*","13*"},'Accounting data'!$I$2:$I$37000,"7*",'Accounting data'!$J$2:$J$37000,"24*",'Accounting data'!$K$2:$K$37000,"64*",'Accounting data'!$L$2:$L$37000,AE4))-SUM(SUMIFS('Accounting data'!$G$2:$G$37000,'Accounting data'!$H$2:$H$37000,{"11*","12*","13*"},'Accounting data'!$I$2:$I$37000,"8*",'Accounting data'!$J$2:$J$37000,"24*",'Accounting data'!$K$2:$K$37000,"64*",'Accounting data'!$L$2:$L$37000,AE4))-SUM(SUMIFS('Accounting data'!$G$2:$G$37000,'Accounting data'!$H$2:$H$37000,{"11*","12*","13*"},'Accounting data'!$I$2:$I$37000,"9*",'Accounting data'!$J$2:$J$37000,"24*",'Accounting data'!$K$2:$K$37000,"64*",'Accounting data'!$L$2:$L$37000,AE4))</f>
        <v>0</v>
      </c>
      <c r="AF1593" s="392">
        <f t="array" ref="AF1593">SUM(SUMIFS('Accounting data'!$G$2:$G$37000,'Accounting data'!$H$2:$H$37000,{"11*","12*","13*"},'Accounting data'!$J$2:$J$37000,"24*",'Accounting data'!$K$2:$K$37000,"64*",'Accounting data'!$L$2:$L$37000,AF4))-SUM(SUMIFS('Accounting data'!$G$2:$G$37000,'Accounting data'!$H$2:$H$37000,{"11*","12*","13*"},'Accounting data'!$I$2:$I$37000,"7*",'Accounting data'!$J$2:$J$37000,"24*",'Accounting data'!$K$2:$K$37000,"64*",'Accounting data'!$L$2:$L$37000,AF4))-SUM(SUMIFS('Accounting data'!$G$2:$G$37000,'Accounting data'!$H$2:$H$37000,{"11*","12*","13*"},'Accounting data'!$I$2:$I$37000,"8*",'Accounting data'!$J$2:$J$37000,"24*",'Accounting data'!$K$2:$K$37000,"64*",'Accounting data'!$L$2:$L$37000,AF4))-SUM(SUMIFS('Accounting data'!$G$2:$G$37000,'Accounting data'!$H$2:$H$37000,{"11*","12*","13*"},'Accounting data'!$I$2:$I$37000,"9*",'Accounting data'!$J$2:$J$37000,"24*",'Accounting data'!$K$2:$K$37000,"64*",'Accounting data'!$L$2:$L$37000,AF4))</f>
        <v>0</v>
      </c>
    </row>
    <row r="1594" spans="1:32">
      <c r="A1594" s="391" t="s">
        <v>988</v>
      </c>
      <c r="B1594" s="391"/>
      <c r="C1594" s="391"/>
      <c r="D1594">
        <v>6500</v>
      </c>
      <c r="E1594" s="392">
        <f t="array" ref="E1594">SUM(SUMIFS('Accounting data'!$G$2:$G$37000,'Accounting data'!$H$2:$H$37000,{"11*","12*","13*"},'Accounting data'!$J$2:$J$37000,"24*",'Accounting data'!$K$2:$K$37000,"65*",'Accounting data'!$L$2:$L$37000,E4))-SUM(SUMIFS('Accounting data'!$G$2:$G$37000,'Accounting data'!$H$2:$H$37000,{"11*","12*","13*"},'Accounting data'!$I$2:$I$37000,"7*",'Accounting data'!$J$2:$J$37000,"24*",'Accounting data'!$K$2:$K$37000,"65*",'Accounting data'!$L$2:$L$37000,E4))-SUM(SUMIFS('Accounting data'!$G$2:$G$37000,'Accounting data'!$H$2:$H$37000,{"11*","12*","13*"},'Accounting data'!$I$2:$I$37000,"8*",'Accounting data'!$J$2:$J$37000,"24*",'Accounting data'!$K$2:$K$37000,"65*",'Accounting data'!$L$2:$L$37000,E4))-SUM(SUMIFS('Accounting data'!$G$2:$G$37000,'Accounting data'!$H$2:$H$37000,{"11*","12*","13*"},'Accounting data'!$I$2:$I$37000,"9*",'Accounting data'!$J$2:$J$37000,"24*",'Accounting data'!$K$2:$K$37000,"65*",'Accounting data'!$L$2:$L$37000,E4))</f>
        <v>0</v>
      </c>
      <c r="F1594" s="392">
        <f t="array" ref="F1594">SUM(SUMIFS('Accounting data'!$G$2:$G$37000,'Accounting data'!$H$2:$H$37000,{"11*","12*","13*"},'Accounting data'!$J$2:$J$37000,"24*",'Accounting data'!$K$2:$K$37000,"65*",'Accounting data'!$L$2:$L$37000,F4))-SUM(SUMIFS('Accounting data'!$G$2:$G$37000,'Accounting data'!$H$2:$H$37000,{"11*","12*","13*"},'Accounting data'!$I$2:$I$37000,"7*",'Accounting data'!$J$2:$J$37000,"24*",'Accounting data'!$K$2:$K$37000,"65*",'Accounting data'!$L$2:$L$37000,F4))-SUM(SUMIFS('Accounting data'!$G$2:$G$37000,'Accounting data'!$H$2:$H$37000,{"11*","12*","13*"},'Accounting data'!$I$2:$I$37000,"8*",'Accounting data'!$J$2:$J$37000,"24*",'Accounting data'!$K$2:$K$37000,"65*",'Accounting data'!$L$2:$L$37000,F4))-SUM(SUMIFS('Accounting data'!$G$2:$G$37000,'Accounting data'!$H$2:$H$37000,{"11*","12*","13*"},'Accounting data'!$I$2:$I$37000,"9*",'Accounting data'!$J$2:$J$37000,"24*",'Accounting data'!$K$2:$K$37000,"65*",'Accounting data'!$L$2:$L$37000,F4))</f>
        <v>0</v>
      </c>
      <c r="G1594" s="392">
        <f t="array" ref="G1594">SUM(SUMIFS('Accounting data'!$G$2:$G$37000,'Accounting data'!$H$2:$H$37000,{"11*","12*","13*"},'Accounting data'!$J$2:$J$37000,"24*",'Accounting data'!$K$2:$K$37000,"65*",'Accounting data'!$L$2:$L$37000,G4))-SUM(SUMIFS('Accounting data'!$G$2:$G$37000,'Accounting data'!$H$2:$H$37000,{"11*","12*","13*"},'Accounting data'!$I$2:$I$37000,"7*",'Accounting data'!$J$2:$J$37000,"24*",'Accounting data'!$K$2:$K$37000,"65*",'Accounting data'!$L$2:$L$37000,G4))-SUM(SUMIFS('Accounting data'!$G$2:$G$37000,'Accounting data'!$H$2:$H$37000,{"11*","12*","13*"},'Accounting data'!$I$2:$I$37000,"8*",'Accounting data'!$J$2:$J$37000,"24*",'Accounting data'!$K$2:$K$37000,"65*",'Accounting data'!$L$2:$L$37000,G4))-SUM(SUMIFS('Accounting data'!$G$2:$G$37000,'Accounting data'!$H$2:$H$37000,{"11*","12*","13*"},'Accounting data'!$I$2:$I$37000,"9*",'Accounting data'!$J$2:$J$37000,"24*",'Accounting data'!$K$2:$K$37000,"65*",'Accounting data'!$L$2:$L$37000,G4))</f>
        <v>0</v>
      </c>
      <c r="H1594" s="392">
        <f t="array" ref="H1594">SUM(SUMIFS('Accounting data'!$G$2:$G$37000,'Accounting data'!$H$2:$H$37000,{"11*","12*","13*"},'Accounting data'!$J$2:$J$37000,"24*",'Accounting data'!$K$2:$K$37000,"65*",'Accounting data'!$L$2:$L$37000,H4))-SUM(SUMIFS('Accounting data'!$G$2:$G$37000,'Accounting data'!$H$2:$H$37000,{"11*","12*","13*"},'Accounting data'!$I$2:$I$37000,"7*",'Accounting data'!$J$2:$J$37000,"24*",'Accounting data'!$K$2:$K$37000,"65*",'Accounting data'!$L$2:$L$37000,H4))-SUM(SUMIFS('Accounting data'!$G$2:$G$37000,'Accounting data'!$H$2:$H$37000,{"11*","12*","13*"},'Accounting data'!$I$2:$I$37000,"8*",'Accounting data'!$J$2:$J$37000,"24*",'Accounting data'!$K$2:$K$37000,"65*",'Accounting data'!$L$2:$L$37000,H4))-SUM(SUMIFS('Accounting data'!$G$2:$G$37000,'Accounting data'!$H$2:$H$37000,{"11*","12*","13*"},'Accounting data'!$I$2:$I$37000,"9*",'Accounting data'!$J$2:$J$37000,"24*",'Accounting data'!$K$2:$K$37000,"65*",'Accounting data'!$L$2:$L$37000,H4))</f>
        <v>0</v>
      </c>
      <c r="I1594" s="392">
        <f t="array" ref="I1594">SUM(SUMIFS('Accounting data'!$G$2:$G$37000,'Accounting data'!$H$2:$H$37000,{"11*","12*","13*"},'Accounting data'!$J$2:$J$37000,"24*",'Accounting data'!$K$2:$K$37000,"65*",'Accounting data'!$L$2:$L$37000,I4))-SUM(SUMIFS('Accounting data'!$G$2:$G$37000,'Accounting data'!$H$2:$H$37000,{"11*","12*","13*"},'Accounting data'!$I$2:$I$37000,"7*",'Accounting data'!$J$2:$J$37000,"24*",'Accounting data'!$K$2:$K$37000,"65*",'Accounting data'!$L$2:$L$37000,I4))-SUM(SUMIFS('Accounting data'!$G$2:$G$37000,'Accounting data'!$H$2:$H$37000,{"11*","12*","13*"},'Accounting data'!$I$2:$I$37000,"8*",'Accounting data'!$J$2:$J$37000,"24*",'Accounting data'!$K$2:$K$37000,"65*",'Accounting data'!$L$2:$L$37000,I4))-SUM(SUMIFS('Accounting data'!$G$2:$G$37000,'Accounting data'!$H$2:$H$37000,{"11*","12*","13*"},'Accounting data'!$I$2:$I$37000,"9*",'Accounting data'!$J$2:$J$37000,"24*",'Accounting data'!$K$2:$K$37000,"65*",'Accounting data'!$L$2:$L$37000,I4))</f>
        <v>0</v>
      </c>
      <c r="J1594" s="392">
        <f t="array" ref="J1594">SUM(SUMIFS('Accounting data'!$G$2:$G$37000,'Accounting data'!$H$2:$H$37000,{"11*","12*","13*"},'Accounting data'!$J$2:$J$37000,"24*",'Accounting data'!$K$2:$K$37000,"65*",'Accounting data'!$L$2:$L$37000,J4))-SUM(SUMIFS('Accounting data'!$G$2:$G$37000,'Accounting data'!$H$2:$H$37000,{"11*","12*","13*"},'Accounting data'!$I$2:$I$37000,"7*",'Accounting data'!$J$2:$J$37000,"24*",'Accounting data'!$K$2:$K$37000,"65*",'Accounting data'!$L$2:$L$37000,J4))-SUM(SUMIFS('Accounting data'!$G$2:$G$37000,'Accounting data'!$H$2:$H$37000,{"11*","12*","13*"},'Accounting data'!$I$2:$I$37000,"8*",'Accounting data'!$J$2:$J$37000,"24*",'Accounting data'!$K$2:$K$37000,"65*",'Accounting data'!$L$2:$L$37000,J4))-SUM(SUMIFS('Accounting data'!$G$2:$G$37000,'Accounting data'!$H$2:$H$37000,{"11*","12*","13*"},'Accounting data'!$I$2:$I$37000,"9*",'Accounting data'!$J$2:$J$37000,"24*",'Accounting data'!$K$2:$K$37000,"65*",'Accounting data'!$L$2:$L$37000,J4))</f>
        <v>0</v>
      </c>
      <c r="K1594" s="392">
        <f t="array" ref="K1594">SUM(SUMIFS('Accounting data'!$G$2:$G$37000,'Accounting data'!$H$2:$H$37000,{"11*","12*","13*"},'Accounting data'!$J$2:$J$37000,"24*",'Accounting data'!$K$2:$K$37000,"65*",'Accounting data'!$L$2:$L$37000,K4))-SUM(SUMIFS('Accounting data'!$G$2:$G$37000,'Accounting data'!$H$2:$H$37000,{"11*","12*","13*"},'Accounting data'!$I$2:$I$37000,"7*",'Accounting data'!$J$2:$J$37000,"24*",'Accounting data'!$K$2:$K$37000,"65*",'Accounting data'!$L$2:$L$37000,K4))-SUM(SUMIFS('Accounting data'!$G$2:$G$37000,'Accounting data'!$H$2:$H$37000,{"11*","12*","13*"},'Accounting data'!$I$2:$I$37000,"8*",'Accounting data'!$J$2:$J$37000,"24*",'Accounting data'!$K$2:$K$37000,"65*",'Accounting data'!$L$2:$L$37000,K4))-SUM(SUMIFS('Accounting data'!$G$2:$G$37000,'Accounting data'!$H$2:$H$37000,{"11*","12*","13*"},'Accounting data'!$I$2:$I$37000,"9*",'Accounting data'!$J$2:$J$37000,"24*",'Accounting data'!$K$2:$K$37000,"65*",'Accounting data'!$L$2:$L$37000,K4))</f>
        <v>0</v>
      </c>
      <c r="L1594" s="392">
        <f t="array" ref="L1594">SUM(SUMIFS('Accounting data'!$G$2:$G$37000,'Accounting data'!$H$2:$H$37000,{"11*","12*","13*"},'Accounting data'!$J$2:$J$37000,"24*",'Accounting data'!$K$2:$K$37000,"65*",'Accounting data'!$L$2:$L$37000,L4))-SUM(SUMIFS('Accounting data'!$G$2:$G$37000,'Accounting data'!$H$2:$H$37000,{"11*","12*","13*"},'Accounting data'!$I$2:$I$37000,"7*",'Accounting data'!$J$2:$J$37000,"24*",'Accounting data'!$K$2:$K$37000,"65*",'Accounting data'!$L$2:$L$37000,L4))-SUM(SUMIFS('Accounting data'!$G$2:$G$37000,'Accounting data'!$H$2:$H$37000,{"11*","12*","13*"},'Accounting data'!$I$2:$I$37000,"8*",'Accounting data'!$J$2:$J$37000,"24*",'Accounting data'!$K$2:$K$37000,"65*",'Accounting data'!$L$2:$L$37000,L4))-SUM(SUMIFS('Accounting data'!$G$2:$G$37000,'Accounting data'!$H$2:$H$37000,{"11*","12*","13*"},'Accounting data'!$I$2:$I$37000,"9*",'Accounting data'!$J$2:$J$37000,"24*",'Accounting data'!$K$2:$K$37000,"65*",'Accounting data'!$L$2:$L$37000,L4))</f>
        <v>0</v>
      </c>
      <c r="M1594" s="392">
        <f t="array" ref="M1594">SUM(SUMIFS('Accounting data'!$G$2:$G$37000,'Accounting data'!$H$2:$H$37000,{"11*","12*","13*"},'Accounting data'!$J$2:$J$37000,"24*",'Accounting data'!$K$2:$K$37000,"65*",'Accounting data'!$L$2:$L$37000,M4))-SUM(SUMIFS('Accounting data'!$G$2:$G$37000,'Accounting data'!$H$2:$H$37000,{"11*","12*","13*"},'Accounting data'!$I$2:$I$37000,"7*",'Accounting data'!$J$2:$J$37000,"24*",'Accounting data'!$K$2:$K$37000,"65*",'Accounting data'!$L$2:$L$37000,M4))-SUM(SUMIFS('Accounting data'!$G$2:$G$37000,'Accounting data'!$H$2:$H$37000,{"11*","12*","13*"},'Accounting data'!$I$2:$I$37000,"8*",'Accounting data'!$J$2:$J$37000,"24*",'Accounting data'!$K$2:$K$37000,"65*",'Accounting data'!$L$2:$L$37000,M4))-SUM(SUMIFS('Accounting data'!$G$2:$G$37000,'Accounting data'!$H$2:$H$37000,{"11*","12*","13*"},'Accounting data'!$I$2:$I$37000,"9*",'Accounting data'!$J$2:$J$37000,"24*",'Accounting data'!$K$2:$K$37000,"65*",'Accounting data'!$L$2:$L$37000,M4))</f>
        <v>0</v>
      </c>
      <c r="N1594" s="392">
        <f t="array" ref="N1594">SUM(SUMIFS('Accounting data'!$G$2:$G$37000,'Accounting data'!$H$2:$H$37000,{"11*","12*","13*"},'Accounting data'!$J$2:$J$37000,"24*",'Accounting data'!$K$2:$K$37000,"65*",'Accounting data'!$L$2:$L$37000,N4))-SUM(SUMIFS('Accounting data'!$G$2:$G$37000,'Accounting data'!$H$2:$H$37000,{"11*","12*","13*"},'Accounting data'!$I$2:$I$37000,"7*",'Accounting data'!$J$2:$J$37000,"24*",'Accounting data'!$K$2:$K$37000,"65*",'Accounting data'!$L$2:$L$37000,N4))-SUM(SUMIFS('Accounting data'!$G$2:$G$37000,'Accounting data'!$H$2:$H$37000,{"11*","12*","13*"},'Accounting data'!$I$2:$I$37000,"8*",'Accounting data'!$J$2:$J$37000,"24*",'Accounting data'!$K$2:$K$37000,"65*",'Accounting data'!$L$2:$L$37000,N4))-SUM(SUMIFS('Accounting data'!$G$2:$G$37000,'Accounting data'!$H$2:$H$37000,{"11*","12*","13*"},'Accounting data'!$I$2:$I$37000,"9*",'Accounting data'!$J$2:$J$37000,"24*",'Accounting data'!$K$2:$K$37000,"65*",'Accounting data'!$L$2:$L$37000,N4))</f>
        <v>0</v>
      </c>
      <c r="O1594" s="392">
        <f t="array" ref="O1594">SUM(SUMIFS('Accounting data'!$G$2:$G$37000,'Accounting data'!$H$2:$H$37000,{"11*","12*","13*"},'Accounting data'!$J$2:$J$37000,"24*",'Accounting data'!$K$2:$K$37000,"65*",'Accounting data'!$L$2:$L$37000,O4))-SUM(SUMIFS('Accounting data'!$G$2:$G$37000,'Accounting data'!$H$2:$H$37000,{"11*","12*","13*"},'Accounting data'!$I$2:$I$37000,"7*",'Accounting data'!$J$2:$J$37000,"24*",'Accounting data'!$K$2:$K$37000,"65*",'Accounting data'!$L$2:$L$37000,O4))-SUM(SUMIFS('Accounting data'!$G$2:$G$37000,'Accounting data'!$H$2:$H$37000,{"11*","12*","13*"},'Accounting data'!$I$2:$I$37000,"8*",'Accounting data'!$J$2:$J$37000,"24*",'Accounting data'!$K$2:$K$37000,"65*",'Accounting data'!$L$2:$L$37000,O4))-SUM(SUMIFS('Accounting data'!$G$2:$G$37000,'Accounting data'!$H$2:$H$37000,{"11*","12*","13*"},'Accounting data'!$I$2:$I$37000,"9*",'Accounting data'!$J$2:$J$37000,"24*",'Accounting data'!$K$2:$K$37000,"65*",'Accounting data'!$L$2:$L$37000,O4))</f>
        <v>0</v>
      </c>
      <c r="P1594" s="392">
        <f t="array" ref="P1594">SUM(SUMIFS('Accounting data'!$G$2:$G$37000,'Accounting data'!$H$2:$H$37000,{"11*","12*","13*"},'Accounting data'!$J$2:$J$37000,"24*",'Accounting data'!$K$2:$K$37000,"65*",'Accounting data'!$L$2:$L$37000,P4))-SUM(SUMIFS('Accounting data'!$G$2:$G$37000,'Accounting data'!$H$2:$H$37000,{"11*","12*","13*"},'Accounting data'!$I$2:$I$37000,"7*",'Accounting data'!$J$2:$J$37000,"24*",'Accounting data'!$K$2:$K$37000,"65*",'Accounting data'!$L$2:$L$37000,P4))-SUM(SUMIFS('Accounting data'!$G$2:$G$37000,'Accounting data'!$H$2:$H$37000,{"11*","12*","13*"},'Accounting data'!$I$2:$I$37000,"8*",'Accounting data'!$J$2:$J$37000,"24*",'Accounting data'!$K$2:$K$37000,"65*",'Accounting data'!$L$2:$L$37000,P4))-SUM(SUMIFS('Accounting data'!$G$2:$G$37000,'Accounting data'!$H$2:$H$37000,{"11*","12*","13*"},'Accounting data'!$I$2:$I$37000,"9*",'Accounting data'!$J$2:$J$37000,"24*",'Accounting data'!$K$2:$K$37000,"65*",'Accounting data'!$L$2:$L$37000,P4))</f>
        <v>0</v>
      </c>
      <c r="Q1594" s="392">
        <f t="array" ref="Q1594">SUM(SUMIFS('Accounting data'!$G$2:$G$37000,'Accounting data'!$H$2:$H$37000,{"11*","12*","13*"},'Accounting data'!$J$2:$J$37000,"24*",'Accounting data'!$K$2:$K$37000,"65*",'Accounting data'!$L$2:$L$37000,Q4))-SUM(SUMIFS('Accounting data'!$G$2:$G$37000,'Accounting data'!$H$2:$H$37000,{"11*","12*","13*"},'Accounting data'!$I$2:$I$37000,"7*",'Accounting data'!$J$2:$J$37000,"24*",'Accounting data'!$K$2:$K$37000,"65*",'Accounting data'!$L$2:$L$37000,Q4))-SUM(SUMIFS('Accounting data'!$G$2:$G$37000,'Accounting data'!$H$2:$H$37000,{"11*","12*","13*"},'Accounting data'!$I$2:$I$37000,"8*",'Accounting data'!$J$2:$J$37000,"24*",'Accounting data'!$K$2:$K$37000,"65*",'Accounting data'!$L$2:$L$37000,Q4))-SUM(SUMIFS('Accounting data'!$G$2:$G$37000,'Accounting data'!$H$2:$H$37000,{"11*","12*","13*"},'Accounting data'!$I$2:$I$37000,"9*",'Accounting data'!$J$2:$J$37000,"24*",'Accounting data'!$K$2:$K$37000,"65*",'Accounting data'!$L$2:$L$37000,Q4))</f>
        <v>0</v>
      </c>
      <c r="R1594" s="392">
        <f t="array" ref="R1594">SUM(SUMIFS('Accounting data'!$G$2:$G$37000,'Accounting data'!$H$2:$H$37000,{"11*","12*","13*"},'Accounting data'!$J$2:$J$37000,"24*",'Accounting data'!$K$2:$K$37000,"65*",'Accounting data'!$L$2:$L$37000,R4))-SUM(SUMIFS('Accounting data'!$G$2:$G$37000,'Accounting data'!$H$2:$H$37000,{"11*","12*","13*"},'Accounting data'!$I$2:$I$37000,"7*",'Accounting data'!$J$2:$J$37000,"24*",'Accounting data'!$K$2:$K$37000,"65*",'Accounting data'!$L$2:$L$37000,R4))-SUM(SUMIFS('Accounting data'!$G$2:$G$37000,'Accounting data'!$H$2:$H$37000,{"11*","12*","13*"},'Accounting data'!$I$2:$I$37000,"8*",'Accounting data'!$J$2:$J$37000,"24*",'Accounting data'!$K$2:$K$37000,"65*",'Accounting data'!$L$2:$L$37000,R4))-SUM(SUMIFS('Accounting data'!$G$2:$G$37000,'Accounting data'!$H$2:$H$37000,{"11*","12*","13*"},'Accounting data'!$I$2:$I$37000,"9*",'Accounting data'!$J$2:$J$37000,"24*",'Accounting data'!$K$2:$K$37000,"65*",'Accounting data'!$L$2:$L$37000,R4))</f>
        <v>0</v>
      </c>
      <c r="S1594" s="392">
        <f t="array" ref="S1594">SUM(SUMIFS('Accounting data'!$G$2:$G$37000,'Accounting data'!$H$2:$H$37000,{"11*","12*","13*"},'Accounting data'!$J$2:$J$37000,"24*",'Accounting data'!$K$2:$K$37000,"65*",'Accounting data'!$L$2:$L$37000,S4))-SUM(SUMIFS('Accounting data'!$G$2:$G$37000,'Accounting data'!$H$2:$H$37000,{"11*","12*","13*"},'Accounting data'!$I$2:$I$37000,"7*",'Accounting data'!$J$2:$J$37000,"24*",'Accounting data'!$K$2:$K$37000,"65*",'Accounting data'!$L$2:$L$37000,S4))-SUM(SUMIFS('Accounting data'!$G$2:$G$37000,'Accounting data'!$H$2:$H$37000,{"11*","12*","13*"},'Accounting data'!$I$2:$I$37000,"8*",'Accounting data'!$J$2:$J$37000,"24*",'Accounting data'!$K$2:$K$37000,"65*",'Accounting data'!$L$2:$L$37000,S4))-SUM(SUMIFS('Accounting data'!$G$2:$G$37000,'Accounting data'!$H$2:$H$37000,{"11*","12*","13*"},'Accounting data'!$I$2:$I$37000,"9*",'Accounting data'!$J$2:$J$37000,"24*",'Accounting data'!$K$2:$K$37000,"65*",'Accounting data'!$L$2:$L$37000,S4))</f>
        <v>0</v>
      </c>
      <c r="T1594" s="392">
        <f t="array" ref="T1594">SUM(SUMIFS('Accounting data'!$G$2:$G$37000,'Accounting data'!$H$2:$H$37000,{"11*","12*","13*"},'Accounting data'!$J$2:$J$37000,"24*",'Accounting data'!$K$2:$K$37000,"65*",'Accounting data'!$L$2:$L$37000,T4))-SUM(SUMIFS('Accounting data'!$G$2:$G$37000,'Accounting data'!$H$2:$H$37000,{"11*","12*","13*"},'Accounting data'!$I$2:$I$37000,"7*",'Accounting data'!$J$2:$J$37000,"24*",'Accounting data'!$K$2:$K$37000,"65*",'Accounting data'!$L$2:$L$37000,T4))-SUM(SUMIFS('Accounting data'!$G$2:$G$37000,'Accounting data'!$H$2:$H$37000,{"11*","12*","13*"},'Accounting data'!$I$2:$I$37000,"8*",'Accounting data'!$J$2:$J$37000,"24*",'Accounting data'!$K$2:$K$37000,"65*",'Accounting data'!$L$2:$L$37000,T4))-SUM(SUMIFS('Accounting data'!$G$2:$G$37000,'Accounting data'!$H$2:$H$37000,{"11*","12*","13*"},'Accounting data'!$I$2:$I$37000,"9*",'Accounting data'!$J$2:$J$37000,"24*",'Accounting data'!$K$2:$K$37000,"65*",'Accounting data'!$L$2:$L$37000,T4))</f>
        <v>0</v>
      </c>
      <c r="U1594" s="392">
        <f t="array" ref="U1594">SUM(SUMIFS('Accounting data'!$G$2:$G$37000,'Accounting data'!$H$2:$H$37000,{"11*","12*","13*"},'Accounting data'!$J$2:$J$37000,"24*",'Accounting data'!$K$2:$K$37000,"65*",'Accounting data'!$L$2:$L$37000,U4))-SUM(SUMIFS('Accounting data'!$G$2:$G$37000,'Accounting data'!$H$2:$H$37000,{"11*","12*","13*"},'Accounting data'!$I$2:$I$37000,"7*",'Accounting data'!$J$2:$J$37000,"24*",'Accounting data'!$K$2:$K$37000,"65*",'Accounting data'!$L$2:$L$37000,U4))-SUM(SUMIFS('Accounting data'!$G$2:$G$37000,'Accounting data'!$H$2:$H$37000,{"11*","12*","13*"},'Accounting data'!$I$2:$I$37000,"8*",'Accounting data'!$J$2:$J$37000,"24*",'Accounting data'!$K$2:$K$37000,"65*",'Accounting data'!$L$2:$L$37000,U4))-SUM(SUMIFS('Accounting data'!$G$2:$G$37000,'Accounting data'!$H$2:$H$37000,{"11*","12*","13*"},'Accounting data'!$I$2:$I$37000,"9*",'Accounting data'!$J$2:$J$37000,"24*",'Accounting data'!$K$2:$K$37000,"65*",'Accounting data'!$L$2:$L$37000,U4))</f>
        <v>0</v>
      </c>
      <c r="V1594" s="392">
        <f t="array" ref="V1594">SUM(SUMIFS('Accounting data'!$G$2:$G$37000,'Accounting data'!$H$2:$H$37000,{"11*","12*","13*"},'Accounting data'!$J$2:$J$37000,"24*",'Accounting data'!$K$2:$K$37000,"65*",'Accounting data'!$L$2:$L$37000,V4))-SUM(SUMIFS('Accounting data'!$G$2:$G$37000,'Accounting data'!$H$2:$H$37000,{"11*","12*","13*"},'Accounting data'!$I$2:$I$37000,"7*",'Accounting data'!$J$2:$J$37000,"24*",'Accounting data'!$K$2:$K$37000,"65*",'Accounting data'!$L$2:$L$37000,V4))-SUM(SUMIFS('Accounting data'!$G$2:$G$37000,'Accounting data'!$H$2:$H$37000,{"11*","12*","13*"},'Accounting data'!$I$2:$I$37000,"8*",'Accounting data'!$J$2:$J$37000,"24*",'Accounting data'!$K$2:$K$37000,"65*",'Accounting data'!$L$2:$L$37000,V4))-SUM(SUMIFS('Accounting data'!$G$2:$G$37000,'Accounting data'!$H$2:$H$37000,{"11*","12*","13*"},'Accounting data'!$I$2:$I$37000,"9*",'Accounting data'!$J$2:$J$37000,"24*",'Accounting data'!$K$2:$K$37000,"65*",'Accounting data'!$L$2:$L$37000,V4))</f>
        <v>0</v>
      </c>
      <c r="W1594" s="392">
        <f t="array" ref="W1594">SUM(SUMIFS('Accounting data'!$G$2:$G$37000,'Accounting data'!$H$2:$H$37000,{"11*","12*","13*"},'Accounting data'!$J$2:$J$37000,"24*",'Accounting data'!$K$2:$K$37000,"65*",'Accounting data'!$L$2:$L$37000,W4))-SUM(SUMIFS('Accounting data'!$G$2:$G$37000,'Accounting data'!$H$2:$H$37000,{"11*","12*","13*"},'Accounting data'!$I$2:$I$37000,"7*",'Accounting data'!$J$2:$J$37000,"24*",'Accounting data'!$K$2:$K$37000,"65*",'Accounting data'!$L$2:$L$37000,W4))-SUM(SUMIFS('Accounting data'!$G$2:$G$37000,'Accounting data'!$H$2:$H$37000,{"11*","12*","13*"},'Accounting data'!$I$2:$I$37000,"8*",'Accounting data'!$J$2:$J$37000,"24*",'Accounting data'!$K$2:$K$37000,"65*",'Accounting data'!$L$2:$L$37000,W4))-SUM(SUMIFS('Accounting data'!$G$2:$G$37000,'Accounting data'!$H$2:$H$37000,{"11*","12*","13*"},'Accounting data'!$I$2:$I$37000,"9*",'Accounting data'!$J$2:$J$37000,"24*",'Accounting data'!$K$2:$K$37000,"65*",'Accounting data'!$L$2:$L$37000,W4))</f>
        <v>0</v>
      </c>
      <c r="X1594" s="392">
        <f t="array" ref="X1594">SUM(SUMIFS('Accounting data'!$G$2:$G$37000,'Accounting data'!$H$2:$H$37000,{"11*","12*","13*"},'Accounting data'!$J$2:$J$37000,"24*",'Accounting data'!$K$2:$K$37000,"65*",'Accounting data'!$L$2:$L$37000,X4))-SUM(SUMIFS('Accounting data'!$G$2:$G$37000,'Accounting data'!$H$2:$H$37000,{"11*","12*","13*"},'Accounting data'!$I$2:$I$37000,"7*",'Accounting data'!$J$2:$J$37000,"24*",'Accounting data'!$K$2:$K$37000,"65*",'Accounting data'!$L$2:$L$37000,X4))-SUM(SUMIFS('Accounting data'!$G$2:$G$37000,'Accounting data'!$H$2:$H$37000,{"11*","12*","13*"},'Accounting data'!$I$2:$I$37000,"8*",'Accounting data'!$J$2:$J$37000,"24*",'Accounting data'!$K$2:$K$37000,"65*",'Accounting data'!$L$2:$L$37000,X4))-SUM(SUMIFS('Accounting data'!$G$2:$G$37000,'Accounting data'!$H$2:$H$37000,{"11*","12*","13*"},'Accounting data'!$I$2:$I$37000,"9*",'Accounting data'!$J$2:$J$37000,"24*",'Accounting data'!$K$2:$K$37000,"65*",'Accounting data'!$L$2:$L$37000,X4))</f>
        <v>0</v>
      </c>
      <c r="Y1594" s="392">
        <f t="array" ref="Y1594">SUM(SUMIFS('Accounting data'!$G$2:$G$37000,'Accounting data'!$H$2:$H$37000,{"11*","12*","13*"},'Accounting data'!$J$2:$J$37000,"24*",'Accounting data'!$K$2:$K$37000,"65*",'Accounting data'!$L$2:$L$37000,Y4))-SUM(SUMIFS('Accounting data'!$G$2:$G$37000,'Accounting data'!$H$2:$H$37000,{"11*","12*","13*"},'Accounting data'!$I$2:$I$37000,"7*",'Accounting data'!$J$2:$J$37000,"24*",'Accounting data'!$K$2:$K$37000,"65*",'Accounting data'!$L$2:$L$37000,Y4))-SUM(SUMIFS('Accounting data'!$G$2:$G$37000,'Accounting data'!$H$2:$H$37000,{"11*","12*","13*"},'Accounting data'!$I$2:$I$37000,"8*",'Accounting data'!$J$2:$J$37000,"24*",'Accounting data'!$K$2:$K$37000,"65*",'Accounting data'!$L$2:$L$37000,Y4))-SUM(SUMIFS('Accounting data'!$G$2:$G$37000,'Accounting data'!$H$2:$H$37000,{"11*","12*","13*"},'Accounting data'!$I$2:$I$37000,"9*",'Accounting data'!$J$2:$J$37000,"24*",'Accounting data'!$K$2:$K$37000,"65*",'Accounting data'!$L$2:$L$37000,Y4))</f>
        <v>0</v>
      </c>
      <c r="Z1594" s="392">
        <f t="array" ref="Z1594">SUM(SUMIFS('Accounting data'!$G$2:$G$37000,'Accounting data'!$H$2:$H$37000,{"11*","12*","13*"},'Accounting data'!$J$2:$J$37000,"24*",'Accounting data'!$K$2:$K$37000,"65*",'Accounting data'!$L$2:$L$37000,Z4))-SUM(SUMIFS('Accounting data'!$G$2:$G$37000,'Accounting data'!$H$2:$H$37000,{"11*","12*","13*"},'Accounting data'!$I$2:$I$37000,"7*",'Accounting data'!$J$2:$J$37000,"24*",'Accounting data'!$K$2:$K$37000,"65*",'Accounting data'!$L$2:$L$37000,Z4))-SUM(SUMIFS('Accounting data'!$G$2:$G$37000,'Accounting data'!$H$2:$H$37000,{"11*","12*","13*"},'Accounting data'!$I$2:$I$37000,"8*",'Accounting data'!$J$2:$J$37000,"24*",'Accounting data'!$K$2:$K$37000,"65*",'Accounting data'!$L$2:$L$37000,Z4))-SUM(SUMIFS('Accounting data'!$G$2:$G$37000,'Accounting data'!$H$2:$H$37000,{"11*","12*","13*"},'Accounting data'!$I$2:$I$37000,"9*",'Accounting data'!$J$2:$J$37000,"24*",'Accounting data'!$K$2:$K$37000,"65*",'Accounting data'!$L$2:$L$37000,Z4))</f>
        <v>0</v>
      </c>
      <c r="AA1594" s="392">
        <f t="array" ref="AA1594">SUM(SUMIFS('Accounting data'!$G$2:$G$37000,'Accounting data'!$H$2:$H$37000,{"11*","12*","13*"},'Accounting data'!$J$2:$J$37000,"24*",'Accounting data'!$K$2:$K$37000,"65*",'Accounting data'!$L$2:$L$37000,AA4))-SUM(SUMIFS('Accounting data'!$G$2:$G$37000,'Accounting data'!$H$2:$H$37000,{"11*","12*","13*"},'Accounting data'!$I$2:$I$37000,"7*",'Accounting data'!$J$2:$J$37000,"24*",'Accounting data'!$K$2:$K$37000,"65*",'Accounting data'!$L$2:$L$37000,AA4))-SUM(SUMIFS('Accounting data'!$G$2:$G$37000,'Accounting data'!$H$2:$H$37000,{"11*","12*","13*"},'Accounting data'!$I$2:$I$37000,"8*",'Accounting data'!$J$2:$J$37000,"24*",'Accounting data'!$K$2:$K$37000,"65*",'Accounting data'!$L$2:$L$37000,AA4))-SUM(SUMIFS('Accounting data'!$G$2:$G$37000,'Accounting data'!$H$2:$H$37000,{"11*","12*","13*"},'Accounting data'!$I$2:$I$37000,"9*",'Accounting data'!$J$2:$J$37000,"24*",'Accounting data'!$K$2:$K$37000,"65*",'Accounting data'!$L$2:$L$37000,AA4))</f>
        <v>0</v>
      </c>
      <c r="AB1594" s="392">
        <f t="array" ref="AB1594">SUM(SUMIFS('Accounting data'!$G$2:$G$37000,'Accounting data'!$H$2:$H$37000,{"11*","12*","13*"},'Accounting data'!$J$2:$J$37000,"24*",'Accounting data'!$K$2:$K$37000,"65*",'Accounting data'!$L$2:$L$37000,AB4))-SUM(SUMIFS('Accounting data'!$G$2:$G$37000,'Accounting data'!$H$2:$H$37000,{"11*","12*","13*"},'Accounting data'!$I$2:$I$37000,"7*",'Accounting data'!$J$2:$J$37000,"24*",'Accounting data'!$K$2:$K$37000,"65*",'Accounting data'!$L$2:$L$37000,AB4))-SUM(SUMIFS('Accounting data'!$G$2:$G$37000,'Accounting data'!$H$2:$H$37000,{"11*","12*","13*"},'Accounting data'!$I$2:$I$37000,"8*",'Accounting data'!$J$2:$J$37000,"24*",'Accounting data'!$K$2:$K$37000,"65*",'Accounting data'!$L$2:$L$37000,AB4))-SUM(SUMIFS('Accounting data'!$G$2:$G$37000,'Accounting data'!$H$2:$H$37000,{"11*","12*","13*"},'Accounting data'!$I$2:$I$37000,"9*",'Accounting data'!$J$2:$J$37000,"24*",'Accounting data'!$K$2:$K$37000,"65*",'Accounting data'!$L$2:$L$37000,AB4))</f>
        <v>0</v>
      </c>
      <c r="AC1594" s="392">
        <f t="array" ref="AC1594">SUM(SUMIFS('Accounting data'!$G$2:$G$37000,'Accounting data'!$H$2:$H$37000,{"11*","12*","13*"},'Accounting data'!$J$2:$J$37000,"24*",'Accounting data'!$K$2:$K$37000,"65*",'Accounting data'!$L$2:$L$37000,AC4))-SUM(SUMIFS('Accounting data'!$G$2:$G$37000,'Accounting data'!$H$2:$H$37000,{"11*","12*","13*"},'Accounting data'!$I$2:$I$37000,"7*",'Accounting data'!$J$2:$J$37000,"24*",'Accounting data'!$K$2:$K$37000,"65*",'Accounting data'!$L$2:$L$37000,AC4))-SUM(SUMIFS('Accounting data'!$G$2:$G$37000,'Accounting data'!$H$2:$H$37000,{"11*","12*","13*"},'Accounting data'!$I$2:$I$37000,"8*",'Accounting data'!$J$2:$J$37000,"24*",'Accounting data'!$K$2:$K$37000,"65*",'Accounting data'!$L$2:$L$37000,AC4))-SUM(SUMIFS('Accounting data'!$G$2:$G$37000,'Accounting data'!$H$2:$H$37000,{"11*","12*","13*"},'Accounting data'!$I$2:$I$37000,"9*",'Accounting data'!$J$2:$J$37000,"24*",'Accounting data'!$K$2:$K$37000,"65*",'Accounting data'!$L$2:$L$37000,AC4))</f>
        <v>0</v>
      </c>
      <c r="AD1594" s="392">
        <f t="array" ref="AD1594">SUM(SUMIFS('Accounting data'!$G$2:$G$37000,'Accounting data'!$H$2:$H$37000,{"11*","12*","13*"},'Accounting data'!$J$2:$J$37000,"24*",'Accounting data'!$K$2:$K$37000,"65*",'Accounting data'!$L$2:$L$37000,AD4))-SUM(SUMIFS('Accounting data'!$G$2:$G$37000,'Accounting data'!$H$2:$H$37000,{"11*","12*","13*"},'Accounting data'!$I$2:$I$37000,"7*",'Accounting data'!$J$2:$J$37000,"24*",'Accounting data'!$K$2:$K$37000,"65*",'Accounting data'!$L$2:$L$37000,AD4))-SUM(SUMIFS('Accounting data'!$G$2:$G$37000,'Accounting data'!$H$2:$H$37000,{"11*","12*","13*"},'Accounting data'!$I$2:$I$37000,"8*",'Accounting data'!$J$2:$J$37000,"24*",'Accounting data'!$K$2:$K$37000,"65*",'Accounting data'!$L$2:$L$37000,AD4))-SUM(SUMIFS('Accounting data'!$G$2:$G$37000,'Accounting data'!$H$2:$H$37000,{"11*","12*","13*"},'Accounting data'!$I$2:$I$37000,"9*",'Accounting data'!$J$2:$J$37000,"24*",'Accounting data'!$K$2:$K$37000,"65*",'Accounting data'!$L$2:$L$37000,AD4))</f>
        <v>0</v>
      </c>
      <c r="AE1594" s="392">
        <f t="array" ref="AE1594">SUM(SUMIFS('Accounting data'!$G$2:$G$37000,'Accounting data'!$H$2:$H$37000,{"11*","12*","13*"},'Accounting data'!$J$2:$J$37000,"24*",'Accounting data'!$K$2:$K$37000,"65*",'Accounting data'!$L$2:$L$37000,AE4))-SUM(SUMIFS('Accounting data'!$G$2:$G$37000,'Accounting data'!$H$2:$H$37000,{"11*","12*","13*"},'Accounting data'!$I$2:$I$37000,"7*",'Accounting data'!$J$2:$J$37000,"24*",'Accounting data'!$K$2:$K$37000,"65*",'Accounting data'!$L$2:$L$37000,AE4))-SUM(SUMIFS('Accounting data'!$G$2:$G$37000,'Accounting data'!$H$2:$H$37000,{"11*","12*","13*"},'Accounting data'!$I$2:$I$37000,"8*",'Accounting data'!$J$2:$J$37000,"24*",'Accounting data'!$K$2:$K$37000,"65*",'Accounting data'!$L$2:$L$37000,AE4))-SUM(SUMIFS('Accounting data'!$G$2:$G$37000,'Accounting data'!$H$2:$H$37000,{"11*","12*","13*"},'Accounting data'!$I$2:$I$37000,"9*",'Accounting data'!$J$2:$J$37000,"24*",'Accounting data'!$K$2:$K$37000,"65*",'Accounting data'!$L$2:$L$37000,AE4))</f>
        <v>0</v>
      </c>
      <c r="AF1594" s="392">
        <f t="array" ref="AF1594">SUM(SUMIFS('Accounting data'!$G$2:$G$37000,'Accounting data'!$H$2:$H$37000,{"11*","12*","13*"},'Accounting data'!$J$2:$J$37000,"24*",'Accounting data'!$K$2:$K$37000,"65*",'Accounting data'!$L$2:$L$37000,AF4))-SUM(SUMIFS('Accounting data'!$G$2:$G$37000,'Accounting data'!$H$2:$H$37000,{"11*","12*","13*"},'Accounting data'!$I$2:$I$37000,"7*",'Accounting data'!$J$2:$J$37000,"24*",'Accounting data'!$K$2:$K$37000,"65*",'Accounting data'!$L$2:$L$37000,AF4))-SUM(SUMIFS('Accounting data'!$G$2:$G$37000,'Accounting data'!$H$2:$H$37000,{"11*","12*","13*"},'Accounting data'!$I$2:$I$37000,"8*",'Accounting data'!$J$2:$J$37000,"24*",'Accounting data'!$K$2:$K$37000,"65*",'Accounting data'!$L$2:$L$37000,AF4))-SUM(SUMIFS('Accounting data'!$G$2:$G$37000,'Accounting data'!$H$2:$H$37000,{"11*","12*","13*"},'Accounting data'!$I$2:$I$37000,"9*",'Accounting data'!$J$2:$J$37000,"24*",'Accounting data'!$K$2:$K$37000,"65*",'Accounting data'!$L$2:$L$37000,AF4))</f>
        <v>0</v>
      </c>
    </row>
    <row r="1595" spans="1:32">
      <c r="A1595" s="391" t="s">
        <v>989</v>
      </c>
      <c r="B1595" s="391"/>
      <c r="C1595" s="391"/>
      <c r="D1595">
        <v>6600</v>
      </c>
      <c r="E1595" s="392">
        <f t="array" ref="E1595">SUM(SUMIFS('Accounting data'!$G$2:$G$37000,'Accounting data'!$H$2:$H$37000,{"11*","12*","13*"},'Accounting data'!$J$2:$J$37000,"24*",'Accounting data'!$K$2:$K$37000,"66*",'Accounting data'!$L$2:$L$37000,E4))-SUM(SUMIFS('Accounting data'!$G$2:$G$37000,'Accounting data'!$H$2:$H$37000,{"11*","12*","13*"},'Accounting data'!$I$2:$I$37000,"7*",'Accounting data'!$J$2:$J$37000,"24*",'Accounting data'!$K$2:$K$37000,"66*",'Accounting data'!$L$2:$L$37000,E4))-SUM(SUMIFS('Accounting data'!$G$2:$G$37000,'Accounting data'!$H$2:$H$37000,{"11*","12*","13*"},'Accounting data'!$I$2:$I$37000,"8*",'Accounting data'!$J$2:$J$37000,"24*",'Accounting data'!$K$2:$K$37000,"66*",'Accounting data'!$L$2:$L$37000,E4))-SUM(SUMIFS('Accounting data'!$G$2:$G$37000,'Accounting data'!$H$2:$H$37000,{"11*","12*","13*"},'Accounting data'!$I$2:$I$37000,"9*",'Accounting data'!$J$2:$J$37000,"24*",'Accounting data'!$K$2:$K$37000,"66*",'Accounting data'!$L$2:$L$37000,E4))</f>
        <v>0</v>
      </c>
      <c r="F1595" s="392">
        <f t="array" ref="F1595">SUM(SUMIFS('Accounting data'!$G$2:$G$37000,'Accounting data'!$H$2:$H$37000,{"11*","12*","13*"},'Accounting data'!$J$2:$J$37000,"24*",'Accounting data'!$K$2:$K$37000,"66*",'Accounting data'!$L$2:$L$37000,F4))-SUM(SUMIFS('Accounting data'!$G$2:$G$37000,'Accounting data'!$H$2:$H$37000,{"11*","12*","13*"},'Accounting data'!$I$2:$I$37000,"7*",'Accounting data'!$J$2:$J$37000,"24*",'Accounting data'!$K$2:$K$37000,"66*",'Accounting data'!$L$2:$L$37000,F4))-SUM(SUMIFS('Accounting data'!$G$2:$G$37000,'Accounting data'!$H$2:$H$37000,{"11*","12*","13*"},'Accounting data'!$I$2:$I$37000,"8*",'Accounting data'!$J$2:$J$37000,"24*",'Accounting data'!$K$2:$K$37000,"66*",'Accounting data'!$L$2:$L$37000,F4))-SUM(SUMIFS('Accounting data'!$G$2:$G$37000,'Accounting data'!$H$2:$H$37000,{"11*","12*","13*"},'Accounting data'!$I$2:$I$37000,"9*",'Accounting data'!$J$2:$J$37000,"24*",'Accounting data'!$K$2:$K$37000,"66*",'Accounting data'!$L$2:$L$37000,F4))</f>
        <v>0</v>
      </c>
      <c r="G1595" s="392">
        <f t="array" ref="G1595">SUM(SUMIFS('Accounting data'!$G$2:$G$37000,'Accounting data'!$H$2:$H$37000,{"11*","12*","13*"},'Accounting data'!$J$2:$J$37000,"24*",'Accounting data'!$K$2:$K$37000,"66*",'Accounting data'!$L$2:$L$37000,G4))-SUM(SUMIFS('Accounting data'!$G$2:$G$37000,'Accounting data'!$H$2:$H$37000,{"11*","12*","13*"},'Accounting data'!$I$2:$I$37000,"7*",'Accounting data'!$J$2:$J$37000,"24*",'Accounting data'!$K$2:$K$37000,"66*",'Accounting data'!$L$2:$L$37000,G4))-SUM(SUMIFS('Accounting data'!$G$2:$G$37000,'Accounting data'!$H$2:$H$37000,{"11*","12*","13*"},'Accounting data'!$I$2:$I$37000,"8*",'Accounting data'!$J$2:$J$37000,"24*",'Accounting data'!$K$2:$K$37000,"66*",'Accounting data'!$L$2:$L$37000,G4))-SUM(SUMIFS('Accounting data'!$G$2:$G$37000,'Accounting data'!$H$2:$H$37000,{"11*","12*","13*"},'Accounting data'!$I$2:$I$37000,"9*",'Accounting data'!$J$2:$J$37000,"24*",'Accounting data'!$K$2:$K$37000,"66*",'Accounting data'!$L$2:$L$37000,G4))</f>
        <v>0</v>
      </c>
      <c r="H1595" s="392">
        <f t="array" ref="H1595">SUM(SUMIFS('Accounting data'!$G$2:$G$37000,'Accounting data'!$H$2:$H$37000,{"11*","12*","13*"},'Accounting data'!$J$2:$J$37000,"24*",'Accounting data'!$K$2:$K$37000,"66*",'Accounting data'!$L$2:$L$37000,H4))-SUM(SUMIFS('Accounting data'!$G$2:$G$37000,'Accounting data'!$H$2:$H$37000,{"11*","12*","13*"},'Accounting data'!$I$2:$I$37000,"7*",'Accounting data'!$J$2:$J$37000,"24*",'Accounting data'!$K$2:$K$37000,"66*",'Accounting data'!$L$2:$L$37000,H4))-SUM(SUMIFS('Accounting data'!$G$2:$G$37000,'Accounting data'!$H$2:$H$37000,{"11*","12*","13*"},'Accounting data'!$I$2:$I$37000,"8*",'Accounting data'!$J$2:$J$37000,"24*",'Accounting data'!$K$2:$K$37000,"66*",'Accounting data'!$L$2:$L$37000,H4))-SUM(SUMIFS('Accounting data'!$G$2:$G$37000,'Accounting data'!$H$2:$H$37000,{"11*","12*","13*"},'Accounting data'!$I$2:$I$37000,"9*",'Accounting data'!$J$2:$J$37000,"24*",'Accounting data'!$K$2:$K$37000,"66*",'Accounting data'!$L$2:$L$37000,H4))</f>
        <v>0</v>
      </c>
      <c r="I1595" s="392">
        <f t="array" ref="I1595">SUM(SUMIFS('Accounting data'!$G$2:$G$37000,'Accounting data'!$H$2:$H$37000,{"11*","12*","13*"},'Accounting data'!$J$2:$J$37000,"24*",'Accounting data'!$K$2:$K$37000,"66*",'Accounting data'!$L$2:$L$37000,I4))-SUM(SUMIFS('Accounting data'!$G$2:$G$37000,'Accounting data'!$H$2:$H$37000,{"11*","12*","13*"},'Accounting data'!$I$2:$I$37000,"7*",'Accounting data'!$J$2:$J$37000,"24*",'Accounting data'!$K$2:$K$37000,"66*",'Accounting data'!$L$2:$L$37000,I4))-SUM(SUMIFS('Accounting data'!$G$2:$G$37000,'Accounting data'!$H$2:$H$37000,{"11*","12*","13*"},'Accounting data'!$I$2:$I$37000,"8*",'Accounting data'!$J$2:$J$37000,"24*",'Accounting data'!$K$2:$K$37000,"66*",'Accounting data'!$L$2:$L$37000,I4))-SUM(SUMIFS('Accounting data'!$G$2:$G$37000,'Accounting data'!$H$2:$H$37000,{"11*","12*","13*"},'Accounting data'!$I$2:$I$37000,"9*",'Accounting data'!$J$2:$J$37000,"24*",'Accounting data'!$K$2:$K$37000,"66*",'Accounting data'!$L$2:$L$37000,I4))</f>
        <v>0</v>
      </c>
      <c r="J1595" s="392">
        <f t="array" ref="J1595">SUM(SUMIFS('Accounting data'!$G$2:$G$37000,'Accounting data'!$H$2:$H$37000,{"11*","12*","13*"},'Accounting data'!$J$2:$J$37000,"24*",'Accounting data'!$K$2:$K$37000,"66*",'Accounting data'!$L$2:$L$37000,J4))-SUM(SUMIFS('Accounting data'!$G$2:$G$37000,'Accounting data'!$H$2:$H$37000,{"11*","12*","13*"},'Accounting data'!$I$2:$I$37000,"7*",'Accounting data'!$J$2:$J$37000,"24*",'Accounting data'!$K$2:$K$37000,"66*",'Accounting data'!$L$2:$L$37000,J4))-SUM(SUMIFS('Accounting data'!$G$2:$G$37000,'Accounting data'!$H$2:$H$37000,{"11*","12*","13*"},'Accounting data'!$I$2:$I$37000,"8*",'Accounting data'!$J$2:$J$37000,"24*",'Accounting data'!$K$2:$K$37000,"66*",'Accounting data'!$L$2:$L$37000,J4))-SUM(SUMIFS('Accounting data'!$G$2:$G$37000,'Accounting data'!$H$2:$H$37000,{"11*","12*","13*"},'Accounting data'!$I$2:$I$37000,"9*",'Accounting data'!$J$2:$J$37000,"24*",'Accounting data'!$K$2:$K$37000,"66*",'Accounting data'!$L$2:$L$37000,J4))</f>
        <v>0</v>
      </c>
      <c r="K1595" s="392">
        <f t="array" ref="K1595">SUM(SUMIFS('Accounting data'!$G$2:$G$37000,'Accounting data'!$H$2:$H$37000,{"11*","12*","13*"},'Accounting data'!$J$2:$J$37000,"24*",'Accounting data'!$K$2:$K$37000,"66*",'Accounting data'!$L$2:$L$37000,K4))-SUM(SUMIFS('Accounting data'!$G$2:$G$37000,'Accounting data'!$H$2:$H$37000,{"11*","12*","13*"},'Accounting data'!$I$2:$I$37000,"7*",'Accounting data'!$J$2:$J$37000,"24*",'Accounting data'!$K$2:$K$37000,"66*",'Accounting data'!$L$2:$L$37000,K4))-SUM(SUMIFS('Accounting data'!$G$2:$G$37000,'Accounting data'!$H$2:$H$37000,{"11*","12*","13*"},'Accounting data'!$I$2:$I$37000,"8*",'Accounting data'!$J$2:$J$37000,"24*",'Accounting data'!$K$2:$K$37000,"66*",'Accounting data'!$L$2:$L$37000,K4))-SUM(SUMIFS('Accounting data'!$G$2:$G$37000,'Accounting data'!$H$2:$H$37000,{"11*","12*","13*"},'Accounting data'!$I$2:$I$37000,"9*",'Accounting data'!$J$2:$J$37000,"24*",'Accounting data'!$K$2:$K$37000,"66*",'Accounting data'!$L$2:$L$37000,K4))</f>
        <v>0</v>
      </c>
      <c r="L1595" s="392">
        <f t="array" ref="L1595">SUM(SUMIFS('Accounting data'!$G$2:$G$37000,'Accounting data'!$H$2:$H$37000,{"11*","12*","13*"},'Accounting data'!$J$2:$J$37000,"24*",'Accounting data'!$K$2:$K$37000,"66*",'Accounting data'!$L$2:$L$37000,L4))-SUM(SUMIFS('Accounting data'!$G$2:$G$37000,'Accounting data'!$H$2:$H$37000,{"11*","12*","13*"},'Accounting data'!$I$2:$I$37000,"7*",'Accounting data'!$J$2:$J$37000,"24*",'Accounting data'!$K$2:$K$37000,"66*",'Accounting data'!$L$2:$L$37000,L4))-SUM(SUMIFS('Accounting data'!$G$2:$G$37000,'Accounting data'!$H$2:$H$37000,{"11*","12*","13*"},'Accounting data'!$I$2:$I$37000,"8*",'Accounting data'!$J$2:$J$37000,"24*",'Accounting data'!$K$2:$K$37000,"66*",'Accounting data'!$L$2:$L$37000,L4))-SUM(SUMIFS('Accounting data'!$G$2:$G$37000,'Accounting data'!$H$2:$H$37000,{"11*","12*","13*"},'Accounting data'!$I$2:$I$37000,"9*",'Accounting data'!$J$2:$J$37000,"24*",'Accounting data'!$K$2:$K$37000,"66*",'Accounting data'!$L$2:$L$37000,L4))</f>
        <v>0</v>
      </c>
      <c r="M1595" s="392">
        <f t="array" ref="M1595">SUM(SUMIFS('Accounting data'!$G$2:$G$37000,'Accounting data'!$H$2:$H$37000,{"11*","12*","13*"},'Accounting data'!$J$2:$J$37000,"24*",'Accounting data'!$K$2:$K$37000,"66*",'Accounting data'!$L$2:$L$37000,M4))-SUM(SUMIFS('Accounting data'!$G$2:$G$37000,'Accounting data'!$H$2:$H$37000,{"11*","12*","13*"},'Accounting data'!$I$2:$I$37000,"7*",'Accounting data'!$J$2:$J$37000,"24*",'Accounting data'!$K$2:$K$37000,"66*",'Accounting data'!$L$2:$L$37000,M4))-SUM(SUMIFS('Accounting data'!$G$2:$G$37000,'Accounting data'!$H$2:$H$37000,{"11*","12*","13*"},'Accounting data'!$I$2:$I$37000,"8*",'Accounting data'!$J$2:$J$37000,"24*",'Accounting data'!$K$2:$K$37000,"66*",'Accounting data'!$L$2:$L$37000,M4))-SUM(SUMIFS('Accounting data'!$G$2:$G$37000,'Accounting data'!$H$2:$H$37000,{"11*","12*","13*"},'Accounting data'!$I$2:$I$37000,"9*",'Accounting data'!$J$2:$J$37000,"24*",'Accounting data'!$K$2:$K$37000,"66*",'Accounting data'!$L$2:$L$37000,M4))</f>
        <v>0</v>
      </c>
      <c r="N1595" s="392">
        <f t="array" ref="N1595">SUM(SUMIFS('Accounting data'!$G$2:$G$37000,'Accounting data'!$H$2:$H$37000,{"11*","12*","13*"},'Accounting data'!$J$2:$J$37000,"24*",'Accounting data'!$K$2:$K$37000,"66*",'Accounting data'!$L$2:$L$37000,N4))-SUM(SUMIFS('Accounting data'!$G$2:$G$37000,'Accounting data'!$H$2:$H$37000,{"11*","12*","13*"},'Accounting data'!$I$2:$I$37000,"7*",'Accounting data'!$J$2:$J$37000,"24*",'Accounting data'!$K$2:$K$37000,"66*",'Accounting data'!$L$2:$L$37000,N4))-SUM(SUMIFS('Accounting data'!$G$2:$G$37000,'Accounting data'!$H$2:$H$37000,{"11*","12*","13*"},'Accounting data'!$I$2:$I$37000,"8*",'Accounting data'!$J$2:$J$37000,"24*",'Accounting data'!$K$2:$K$37000,"66*",'Accounting data'!$L$2:$L$37000,N4))-SUM(SUMIFS('Accounting data'!$G$2:$G$37000,'Accounting data'!$H$2:$H$37000,{"11*","12*","13*"},'Accounting data'!$I$2:$I$37000,"9*",'Accounting data'!$J$2:$J$37000,"24*",'Accounting data'!$K$2:$K$37000,"66*",'Accounting data'!$L$2:$L$37000,N4))</f>
        <v>0</v>
      </c>
      <c r="O1595" s="392">
        <f t="array" ref="O1595">SUM(SUMIFS('Accounting data'!$G$2:$G$37000,'Accounting data'!$H$2:$H$37000,{"11*","12*","13*"},'Accounting data'!$J$2:$J$37000,"24*",'Accounting data'!$K$2:$K$37000,"66*",'Accounting data'!$L$2:$L$37000,O4))-SUM(SUMIFS('Accounting data'!$G$2:$G$37000,'Accounting data'!$H$2:$H$37000,{"11*","12*","13*"},'Accounting data'!$I$2:$I$37000,"7*",'Accounting data'!$J$2:$J$37000,"24*",'Accounting data'!$K$2:$K$37000,"66*",'Accounting data'!$L$2:$L$37000,O4))-SUM(SUMIFS('Accounting data'!$G$2:$G$37000,'Accounting data'!$H$2:$H$37000,{"11*","12*","13*"},'Accounting data'!$I$2:$I$37000,"8*",'Accounting data'!$J$2:$J$37000,"24*",'Accounting data'!$K$2:$K$37000,"66*",'Accounting data'!$L$2:$L$37000,O4))-SUM(SUMIFS('Accounting data'!$G$2:$G$37000,'Accounting data'!$H$2:$H$37000,{"11*","12*","13*"},'Accounting data'!$I$2:$I$37000,"9*",'Accounting data'!$J$2:$J$37000,"24*",'Accounting data'!$K$2:$K$37000,"66*",'Accounting data'!$L$2:$L$37000,O4))</f>
        <v>0</v>
      </c>
      <c r="P1595" s="392">
        <f t="array" ref="P1595">SUM(SUMIFS('Accounting data'!$G$2:$G$37000,'Accounting data'!$H$2:$H$37000,{"11*","12*","13*"},'Accounting data'!$J$2:$J$37000,"24*",'Accounting data'!$K$2:$K$37000,"66*",'Accounting data'!$L$2:$L$37000,P4))-SUM(SUMIFS('Accounting data'!$G$2:$G$37000,'Accounting data'!$H$2:$H$37000,{"11*","12*","13*"},'Accounting data'!$I$2:$I$37000,"7*",'Accounting data'!$J$2:$J$37000,"24*",'Accounting data'!$K$2:$K$37000,"66*",'Accounting data'!$L$2:$L$37000,P4))-SUM(SUMIFS('Accounting data'!$G$2:$G$37000,'Accounting data'!$H$2:$H$37000,{"11*","12*","13*"},'Accounting data'!$I$2:$I$37000,"8*",'Accounting data'!$J$2:$J$37000,"24*",'Accounting data'!$K$2:$K$37000,"66*",'Accounting data'!$L$2:$L$37000,P4))-SUM(SUMIFS('Accounting data'!$G$2:$G$37000,'Accounting data'!$H$2:$H$37000,{"11*","12*","13*"},'Accounting data'!$I$2:$I$37000,"9*",'Accounting data'!$J$2:$J$37000,"24*",'Accounting data'!$K$2:$K$37000,"66*",'Accounting data'!$L$2:$L$37000,P4))</f>
        <v>0</v>
      </c>
      <c r="Q1595" s="392">
        <f t="array" ref="Q1595">SUM(SUMIFS('Accounting data'!$G$2:$G$37000,'Accounting data'!$H$2:$H$37000,{"11*","12*","13*"},'Accounting data'!$J$2:$J$37000,"24*",'Accounting data'!$K$2:$K$37000,"66*",'Accounting data'!$L$2:$L$37000,Q4))-SUM(SUMIFS('Accounting data'!$G$2:$G$37000,'Accounting data'!$H$2:$H$37000,{"11*","12*","13*"},'Accounting data'!$I$2:$I$37000,"7*",'Accounting data'!$J$2:$J$37000,"24*",'Accounting data'!$K$2:$K$37000,"66*",'Accounting data'!$L$2:$L$37000,Q4))-SUM(SUMIFS('Accounting data'!$G$2:$G$37000,'Accounting data'!$H$2:$H$37000,{"11*","12*","13*"},'Accounting data'!$I$2:$I$37000,"8*",'Accounting data'!$J$2:$J$37000,"24*",'Accounting data'!$K$2:$K$37000,"66*",'Accounting data'!$L$2:$L$37000,Q4))-SUM(SUMIFS('Accounting data'!$G$2:$G$37000,'Accounting data'!$H$2:$H$37000,{"11*","12*","13*"},'Accounting data'!$I$2:$I$37000,"9*",'Accounting data'!$J$2:$J$37000,"24*",'Accounting data'!$K$2:$K$37000,"66*",'Accounting data'!$L$2:$L$37000,Q4))</f>
        <v>0</v>
      </c>
      <c r="R1595" s="392">
        <f t="array" ref="R1595">SUM(SUMIFS('Accounting data'!$G$2:$G$37000,'Accounting data'!$H$2:$H$37000,{"11*","12*","13*"},'Accounting data'!$J$2:$J$37000,"24*",'Accounting data'!$K$2:$K$37000,"66*",'Accounting data'!$L$2:$L$37000,R4))-SUM(SUMIFS('Accounting data'!$G$2:$G$37000,'Accounting data'!$H$2:$H$37000,{"11*","12*","13*"},'Accounting data'!$I$2:$I$37000,"7*",'Accounting data'!$J$2:$J$37000,"24*",'Accounting data'!$K$2:$K$37000,"66*",'Accounting data'!$L$2:$L$37000,R4))-SUM(SUMIFS('Accounting data'!$G$2:$G$37000,'Accounting data'!$H$2:$H$37000,{"11*","12*","13*"},'Accounting data'!$I$2:$I$37000,"8*",'Accounting data'!$J$2:$J$37000,"24*",'Accounting data'!$K$2:$K$37000,"66*",'Accounting data'!$L$2:$L$37000,R4))-SUM(SUMIFS('Accounting data'!$G$2:$G$37000,'Accounting data'!$H$2:$H$37000,{"11*","12*","13*"},'Accounting data'!$I$2:$I$37000,"9*",'Accounting data'!$J$2:$J$37000,"24*",'Accounting data'!$K$2:$K$37000,"66*",'Accounting data'!$L$2:$L$37000,R4))</f>
        <v>0</v>
      </c>
      <c r="S1595" s="392">
        <f t="array" ref="S1595">SUM(SUMIFS('Accounting data'!$G$2:$G$37000,'Accounting data'!$H$2:$H$37000,{"11*","12*","13*"},'Accounting data'!$J$2:$J$37000,"24*",'Accounting data'!$K$2:$K$37000,"66*",'Accounting data'!$L$2:$L$37000,S4))-SUM(SUMIFS('Accounting data'!$G$2:$G$37000,'Accounting data'!$H$2:$H$37000,{"11*","12*","13*"},'Accounting data'!$I$2:$I$37000,"7*",'Accounting data'!$J$2:$J$37000,"24*",'Accounting data'!$K$2:$K$37000,"66*",'Accounting data'!$L$2:$L$37000,S4))-SUM(SUMIFS('Accounting data'!$G$2:$G$37000,'Accounting data'!$H$2:$H$37000,{"11*","12*","13*"},'Accounting data'!$I$2:$I$37000,"8*",'Accounting data'!$J$2:$J$37000,"24*",'Accounting data'!$K$2:$K$37000,"66*",'Accounting data'!$L$2:$L$37000,S4))-SUM(SUMIFS('Accounting data'!$G$2:$G$37000,'Accounting data'!$H$2:$H$37000,{"11*","12*","13*"},'Accounting data'!$I$2:$I$37000,"9*",'Accounting data'!$J$2:$J$37000,"24*",'Accounting data'!$K$2:$K$37000,"66*",'Accounting data'!$L$2:$L$37000,S4))</f>
        <v>0</v>
      </c>
      <c r="T1595" s="392">
        <f t="array" ref="T1595">SUM(SUMIFS('Accounting data'!$G$2:$G$37000,'Accounting data'!$H$2:$H$37000,{"11*","12*","13*"},'Accounting data'!$J$2:$J$37000,"24*",'Accounting data'!$K$2:$K$37000,"66*",'Accounting data'!$L$2:$L$37000,T4))-SUM(SUMIFS('Accounting data'!$G$2:$G$37000,'Accounting data'!$H$2:$H$37000,{"11*","12*","13*"},'Accounting data'!$I$2:$I$37000,"7*",'Accounting data'!$J$2:$J$37000,"24*",'Accounting data'!$K$2:$K$37000,"66*",'Accounting data'!$L$2:$L$37000,T4))-SUM(SUMIFS('Accounting data'!$G$2:$G$37000,'Accounting data'!$H$2:$H$37000,{"11*","12*","13*"},'Accounting data'!$I$2:$I$37000,"8*",'Accounting data'!$J$2:$J$37000,"24*",'Accounting data'!$K$2:$K$37000,"66*",'Accounting data'!$L$2:$L$37000,T4))-SUM(SUMIFS('Accounting data'!$G$2:$G$37000,'Accounting data'!$H$2:$H$37000,{"11*","12*","13*"},'Accounting data'!$I$2:$I$37000,"9*",'Accounting data'!$J$2:$J$37000,"24*",'Accounting data'!$K$2:$K$37000,"66*",'Accounting data'!$L$2:$L$37000,T4))</f>
        <v>0</v>
      </c>
      <c r="U1595" s="392">
        <f t="array" ref="U1595">SUM(SUMIFS('Accounting data'!$G$2:$G$37000,'Accounting data'!$H$2:$H$37000,{"11*","12*","13*"},'Accounting data'!$J$2:$J$37000,"24*",'Accounting data'!$K$2:$K$37000,"66*",'Accounting data'!$L$2:$L$37000,U4))-SUM(SUMIFS('Accounting data'!$G$2:$G$37000,'Accounting data'!$H$2:$H$37000,{"11*","12*","13*"},'Accounting data'!$I$2:$I$37000,"7*",'Accounting data'!$J$2:$J$37000,"24*",'Accounting data'!$K$2:$K$37000,"66*",'Accounting data'!$L$2:$L$37000,U4))-SUM(SUMIFS('Accounting data'!$G$2:$G$37000,'Accounting data'!$H$2:$H$37000,{"11*","12*","13*"},'Accounting data'!$I$2:$I$37000,"8*",'Accounting data'!$J$2:$J$37000,"24*",'Accounting data'!$K$2:$K$37000,"66*",'Accounting data'!$L$2:$L$37000,U4))-SUM(SUMIFS('Accounting data'!$G$2:$G$37000,'Accounting data'!$H$2:$H$37000,{"11*","12*","13*"},'Accounting data'!$I$2:$I$37000,"9*",'Accounting data'!$J$2:$J$37000,"24*",'Accounting data'!$K$2:$K$37000,"66*",'Accounting data'!$L$2:$L$37000,U4))</f>
        <v>0</v>
      </c>
      <c r="V1595" s="392">
        <f t="array" ref="V1595">SUM(SUMIFS('Accounting data'!$G$2:$G$37000,'Accounting data'!$H$2:$H$37000,{"11*","12*","13*"},'Accounting data'!$J$2:$J$37000,"24*",'Accounting data'!$K$2:$K$37000,"66*",'Accounting data'!$L$2:$L$37000,V4))-SUM(SUMIFS('Accounting data'!$G$2:$G$37000,'Accounting data'!$H$2:$H$37000,{"11*","12*","13*"},'Accounting data'!$I$2:$I$37000,"7*",'Accounting data'!$J$2:$J$37000,"24*",'Accounting data'!$K$2:$K$37000,"66*",'Accounting data'!$L$2:$L$37000,V4))-SUM(SUMIFS('Accounting data'!$G$2:$G$37000,'Accounting data'!$H$2:$H$37000,{"11*","12*","13*"},'Accounting data'!$I$2:$I$37000,"8*",'Accounting data'!$J$2:$J$37000,"24*",'Accounting data'!$K$2:$K$37000,"66*",'Accounting data'!$L$2:$L$37000,V4))-SUM(SUMIFS('Accounting data'!$G$2:$G$37000,'Accounting data'!$H$2:$H$37000,{"11*","12*","13*"},'Accounting data'!$I$2:$I$37000,"9*",'Accounting data'!$J$2:$J$37000,"24*",'Accounting data'!$K$2:$K$37000,"66*",'Accounting data'!$L$2:$L$37000,V4))</f>
        <v>0</v>
      </c>
      <c r="W1595" s="392">
        <f t="array" ref="W1595">SUM(SUMIFS('Accounting data'!$G$2:$G$37000,'Accounting data'!$H$2:$H$37000,{"11*","12*","13*"},'Accounting data'!$J$2:$J$37000,"24*",'Accounting data'!$K$2:$K$37000,"66*",'Accounting data'!$L$2:$L$37000,W4))-SUM(SUMIFS('Accounting data'!$G$2:$G$37000,'Accounting data'!$H$2:$H$37000,{"11*","12*","13*"},'Accounting data'!$I$2:$I$37000,"7*",'Accounting data'!$J$2:$J$37000,"24*",'Accounting data'!$K$2:$K$37000,"66*",'Accounting data'!$L$2:$L$37000,W4))-SUM(SUMIFS('Accounting data'!$G$2:$G$37000,'Accounting data'!$H$2:$H$37000,{"11*","12*","13*"},'Accounting data'!$I$2:$I$37000,"8*",'Accounting data'!$J$2:$J$37000,"24*",'Accounting data'!$K$2:$K$37000,"66*",'Accounting data'!$L$2:$L$37000,W4))-SUM(SUMIFS('Accounting data'!$G$2:$G$37000,'Accounting data'!$H$2:$H$37000,{"11*","12*","13*"},'Accounting data'!$I$2:$I$37000,"9*",'Accounting data'!$J$2:$J$37000,"24*",'Accounting data'!$K$2:$K$37000,"66*",'Accounting data'!$L$2:$L$37000,W4))</f>
        <v>0</v>
      </c>
      <c r="X1595" s="392">
        <f t="array" ref="X1595">SUM(SUMIFS('Accounting data'!$G$2:$G$37000,'Accounting data'!$H$2:$H$37000,{"11*","12*","13*"},'Accounting data'!$J$2:$J$37000,"24*",'Accounting data'!$K$2:$K$37000,"66*",'Accounting data'!$L$2:$L$37000,X4))-SUM(SUMIFS('Accounting data'!$G$2:$G$37000,'Accounting data'!$H$2:$H$37000,{"11*","12*","13*"},'Accounting data'!$I$2:$I$37000,"7*",'Accounting data'!$J$2:$J$37000,"24*",'Accounting data'!$K$2:$K$37000,"66*",'Accounting data'!$L$2:$L$37000,X4))-SUM(SUMIFS('Accounting data'!$G$2:$G$37000,'Accounting data'!$H$2:$H$37000,{"11*","12*","13*"},'Accounting data'!$I$2:$I$37000,"8*",'Accounting data'!$J$2:$J$37000,"24*",'Accounting data'!$K$2:$K$37000,"66*",'Accounting data'!$L$2:$L$37000,X4))-SUM(SUMIFS('Accounting data'!$G$2:$G$37000,'Accounting data'!$H$2:$H$37000,{"11*","12*","13*"},'Accounting data'!$I$2:$I$37000,"9*",'Accounting data'!$J$2:$J$37000,"24*",'Accounting data'!$K$2:$K$37000,"66*",'Accounting data'!$L$2:$L$37000,X4))</f>
        <v>0</v>
      </c>
      <c r="Y1595" s="392">
        <f t="array" ref="Y1595">SUM(SUMIFS('Accounting data'!$G$2:$G$37000,'Accounting data'!$H$2:$H$37000,{"11*","12*","13*"},'Accounting data'!$J$2:$J$37000,"24*",'Accounting data'!$K$2:$K$37000,"66*",'Accounting data'!$L$2:$L$37000,Y4))-SUM(SUMIFS('Accounting data'!$G$2:$G$37000,'Accounting data'!$H$2:$H$37000,{"11*","12*","13*"},'Accounting data'!$I$2:$I$37000,"7*",'Accounting data'!$J$2:$J$37000,"24*",'Accounting data'!$K$2:$K$37000,"66*",'Accounting data'!$L$2:$L$37000,Y4))-SUM(SUMIFS('Accounting data'!$G$2:$G$37000,'Accounting data'!$H$2:$H$37000,{"11*","12*","13*"},'Accounting data'!$I$2:$I$37000,"8*",'Accounting data'!$J$2:$J$37000,"24*",'Accounting data'!$K$2:$K$37000,"66*",'Accounting data'!$L$2:$L$37000,Y4))-SUM(SUMIFS('Accounting data'!$G$2:$G$37000,'Accounting data'!$H$2:$H$37000,{"11*","12*","13*"},'Accounting data'!$I$2:$I$37000,"9*",'Accounting data'!$J$2:$J$37000,"24*",'Accounting data'!$K$2:$K$37000,"66*",'Accounting data'!$L$2:$L$37000,Y4))</f>
        <v>0</v>
      </c>
      <c r="Z1595" s="392">
        <f t="array" ref="Z1595">SUM(SUMIFS('Accounting data'!$G$2:$G$37000,'Accounting data'!$H$2:$H$37000,{"11*","12*","13*"},'Accounting data'!$J$2:$J$37000,"24*",'Accounting data'!$K$2:$K$37000,"66*",'Accounting data'!$L$2:$L$37000,Z4))-SUM(SUMIFS('Accounting data'!$G$2:$G$37000,'Accounting data'!$H$2:$H$37000,{"11*","12*","13*"},'Accounting data'!$I$2:$I$37000,"7*",'Accounting data'!$J$2:$J$37000,"24*",'Accounting data'!$K$2:$K$37000,"66*",'Accounting data'!$L$2:$L$37000,Z4))-SUM(SUMIFS('Accounting data'!$G$2:$G$37000,'Accounting data'!$H$2:$H$37000,{"11*","12*","13*"},'Accounting data'!$I$2:$I$37000,"8*",'Accounting data'!$J$2:$J$37000,"24*",'Accounting data'!$K$2:$K$37000,"66*",'Accounting data'!$L$2:$L$37000,Z4))-SUM(SUMIFS('Accounting data'!$G$2:$G$37000,'Accounting data'!$H$2:$H$37000,{"11*","12*","13*"},'Accounting data'!$I$2:$I$37000,"9*",'Accounting data'!$J$2:$J$37000,"24*",'Accounting data'!$K$2:$K$37000,"66*",'Accounting data'!$L$2:$L$37000,Z4))</f>
        <v>0</v>
      </c>
      <c r="AA1595" s="392">
        <f t="array" ref="AA1595">SUM(SUMIFS('Accounting data'!$G$2:$G$37000,'Accounting data'!$H$2:$H$37000,{"11*","12*","13*"},'Accounting data'!$J$2:$J$37000,"24*",'Accounting data'!$K$2:$K$37000,"66*",'Accounting data'!$L$2:$L$37000,AA4))-SUM(SUMIFS('Accounting data'!$G$2:$G$37000,'Accounting data'!$H$2:$H$37000,{"11*","12*","13*"},'Accounting data'!$I$2:$I$37000,"7*",'Accounting data'!$J$2:$J$37000,"24*",'Accounting data'!$K$2:$K$37000,"66*",'Accounting data'!$L$2:$L$37000,AA4))-SUM(SUMIFS('Accounting data'!$G$2:$G$37000,'Accounting data'!$H$2:$H$37000,{"11*","12*","13*"},'Accounting data'!$I$2:$I$37000,"8*",'Accounting data'!$J$2:$J$37000,"24*",'Accounting data'!$K$2:$K$37000,"66*",'Accounting data'!$L$2:$L$37000,AA4))-SUM(SUMIFS('Accounting data'!$G$2:$G$37000,'Accounting data'!$H$2:$H$37000,{"11*","12*","13*"},'Accounting data'!$I$2:$I$37000,"9*",'Accounting data'!$J$2:$J$37000,"24*",'Accounting data'!$K$2:$K$37000,"66*",'Accounting data'!$L$2:$L$37000,AA4))</f>
        <v>0</v>
      </c>
      <c r="AB1595" s="392">
        <f t="array" ref="AB1595">SUM(SUMIFS('Accounting data'!$G$2:$G$37000,'Accounting data'!$H$2:$H$37000,{"11*","12*","13*"},'Accounting data'!$J$2:$J$37000,"24*",'Accounting data'!$K$2:$K$37000,"66*",'Accounting data'!$L$2:$L$37000,AB4))-SUM(SUMIFS('Accounting data'!$G$2:$G$37000,'Accounting data'!$H$2:$H$37000,{"11*","12*","13*"},'Accounting data'!$I$2:$I$37000,"7*",'Accounting data'!$J$2:$J$37000,"24*",'Accounting data'!$K$2:$K$37000,"66*",'Accounting data'!$L$2:$L$37000,AB4))-SUM(SUMIFS('Accounting data'!$G$2:$G$37000,'Accounting data'!$H$2:$H$37000,{"11*","12*","13*"},'Accounting data'!$I$2:$I$37000,"8*",'Accounting data'!$J$2:$J$37000,"24*",'Accounting data'!$K$2:$K$37000,"66*",'Accounting data'!$L$2:$L$37000,AB4))-SUM(SUMIFS('Accounting data'!$G$2:$G$37000,'Accounting data'!$H$2:$H$37000,{"11*","12*","13*"},'Accounting data'!$I$2:$I$37000,"9*",'Accounting data'!$J$2:$J$37000,"24*",'Accounting data'!$K$2:$K$37000,"66*",'Accounting data'!$L$2:$L$37000,AB4))</f>
        <v>0</v>
      </c>
      <c r="AC1595" s="392">
        <f t="array" ref="AC1595">SUM(SUMIFS('Accounting data'!$G$2:$G$37000,'Accounting data'!$H$2:$H$37000,{"11*","12*","13*"},'Accounting data'!$J$2:$J$37000,"24*",'Accounting data'!$K$2:$K$37000,"66*",'Accounting data'!$L$2:$L$37000,AC4))-SUM(SUMIFS('Accounting data'!$G$2:$G$37000,'Accounting data'!$H$2:$H$37000,{"11*","12*","13*"},'Accounting data'!$I$2:$I$37000,"7*",'Accounting data'!$J$2:$J$37000,"24*",'Accounting data'!$K$2:$K$37000,"66*",'Accounting data'!$L$2:$L$37000,AC4))-SUM(SUMIFS('Accounting data'!$G$2:$G$37000,'Accounting data'!$H$2:$H$37000,{"11*","12*","13*"},'Accounting data'!$I$2:$I$37000,"8*",'Accounting data'!$J$2:$J$37000,"24*",'Accounting data'!$K$2:$K$37000,"66*",'Accounting data'!$L$2:$L$37000,AC4))-SUM(SUMIFS('Accounting data'!$G$2:$G$37000,'Accounting data'!$H$2:$H$37000,{"11*","12*","13*"},'Accounting data'!$I$2:$I$37000,"9*",'Accounting data'!$J$2:$J$37000,"24*",'Accounting data'!$K$2:$K$37000,"66*",'Accounting data'!$L$2:$L$37000,AC4))</f>
        <v>0</v>
      </c>
      <c r="AD1595" s="392">
        <f t="array" ref="AD1595">SUM(SUMIFS('Accounting data'!$G$2:$G$37000,'Accounting data'!$H$2:$H$37000,{"11*","12*","13*"},'Accounting data'!$J$2:$J$37000,"24*",'Accounting data'!$K$2:$K$37000,"66*",'Accounting data'!$L$2:$L$37000,AD4))-SUM(SUMIFS('Accounting data'!$G$2:$G$37000,'Accounting data'!$H$2:$H$37000,{"11*","12*","13*"},'Accounting data'!$I$2:$I$37000,"7*",'Accounting data'!$J$2:$J$37000,"24*",'Accounting data'!$K$2:$K$37000,"66*",'Accounting data'!$L$2:$L$37000,AD4))-SUM(SUMIFS('Accounting data'!$G$2:$G$37000,'Accounting data'!$H$2:$H$37000,{"11*","12*","13*"},'Accounting data'!$I$2:$I$37000,"8*",'Accounting data'!$J$2:$J$37000,"24*",'Accounting data'!$K$2:$K$37000,"66*",'Accounting data'!$L$2:$L$37000,AD4))-SUM(SUMIFS('Accounting data'!$G$2:$G$37000,'Accounting data'!$H$2:$H$37000,{"11*","12*","13*"},'Accounting data'!$I$2:$I$37000,"9*",'Accounting data'!$J$2:$J$37000,"24*",'Accounting data'!$K$2:$K$37000,"66*",'Accounting data'!$L$2:$L$37000,AD4))</f>
        <v>0</v>
      </c>
      <c r="AE1595" s="392">
        <f t="array" ref="AE1595">SUM(SUMIFS('Accounting data'!$G$2:$G$37000,'Accounting data'!$H$2:$H$37000,{"11*","12*","13*"},'Accounting data'!$J$2:$J$37000,"24*",'Accounting data'!$K$2:$K$37000,"66*",'Accounting data'!$L$2:$L$37000,AE4))-SUM(SUMIFS('Accounting data'!$G$2:$G$37000,'Accounting data'!$H$2:$H$37000,{"11*","12*","13*"},'Accounting data'!$I$2:$I$37000,"7*",'Accounting data'!$J$2:$J$37000,"24*",'Accounting data'!$K$2:$K$37000,"66*",'Accounting data'!$L$2:$L$37000,AE4))-SUM(SUMIFS('Accounting data'!$G$2:$G$37000,'Accounting data'!$H$2:$H$37000,{"11*","12*","13*"},'Accounting data'!$I$2:$I$37000,"8*",'Accounting data'!$J$2:$J$37000,"24*",'Accounting data'!$K$2:$K$37000,"66*",'Accounting data'!$L$2:$L$37000,AE4))-SUM(SUMIFS('Accounting data'!$G$2:$G$37000,'Accounting data'!$H$2:$H$37000,{"11*","12*","13*"},'Accounting data'!$I$2:$I$37000,"9*",'Accounting data'!$J$2:$J$37000,"24*",'Accounting data'!$K$2:$K$37000,"66*",'Accounting data'!$L$2:$L$37000,AE4))</f>
        <v>0</v>
      </c>
      <c r="AF1595" s="392">
        <f t="array" ref="AF1595">SUM(SUMIFS('Accounting data'!$G$2:$G$37000,'Accounting data'!$H$2:$H$37000,{"11*","12*","13*"},'Accounting data'!$J$2:$J$37000,"24*",'Accounting data'!$K$2:$K$37000,"66*",'Accounting data'!$L$2:$L$37000,AF4))-SUM(SUMIFS('Accounting data'!$G$2:$G$37000,'Accounting data'!$H$2:$H$37000,{"11*","12*","13*"},'Accounting data'!$I$2:$I$37000,"7*",'Accounting data'!$J$2:$J$37000,"24*",'Accounting data'!$K$2:$K$37000,"66*",'Accounting data'!$L$2:$L$37000,AF4))-SUM(SUMIFS('Accounting data'!$G$2:$G$37000,'Accounting data'!$H$2:$H$37000,{"11*","12*","13*"},'Accounting data'!$I$2:$I$37000,"8*",'Accounting data'!$J$2:$J$37000,"24*",'Accounting data'!$K$2:$K$37000,"66*",'Accounting data'!$L$2:$L$37000,AF4))-SUM(SUMIFS('Accounting data'!$G$2:$G$37000,'Accounting data'!$H$2:$H$37000,{"11*","12*","13*"},'Accounting data'!$I$2:$I$37000,"9*",'Accounting data'!$J$2:$J$37000,"24*",'Accounting data'!$K$2:$K$37000,"66*",'Accounting data'!$L$2:$L$37000,AF4))</f>
        <v>0</v>
      </c>
    </row>
    <row r="1596" spans="1:32">
      <c r="A1596" s="391" t="s">
        <v>990</v>
      </c>
      <c r="B1596" s="391"/>
      <c r="C1596" s="391"/>
      <c r="D1596" s="177" t="s">
        <v>19</v>
      </c>
      <c r="E1596" s="392">
        <f>'Data entry'!B50</f>
        <v>0</v>
      </c>
      <c r="F1596" s="392">
        <f>'Data entry'!C50</f>
        <v>0</v>
      </c>
      <c r="G1596" s="392">
        <f>'Data entry'!D50</f>
        <v>0</v>
      </c>
      <c r="H1596" s="392">
        <f>'Data entry'!E50</f>
        <v>0</v>
      </c>
      <c r="I1596" s="392">
        <f>'Data entry'!F50</f>
        <v>0</v>
      </c>
      <c r="J1596" s="392">
        <f>'Data entry'!G50</f>
        <v>0</v>
      </c>
      <c r="K1596" s="392">
        <f>'Data entry'!H50</f>
        <v>0</v>
      </c>
      <c r="L1596" s="392">
        <f>'Data entry'!I50</f>
        <v>0</v>
      </c>
      <c r="M1596" s="392">
        <f>'Data entry'!J50</f>
        <v>0</v>
      </c>
      <c r="N1596" s="392">
        <f>'Data entry'!K50</f>
        <v>0</v>
      </c>
      <c r="O1596" s="392">
        <f>'Data entry'!L50</f>
        <v>0</v>
      </c>
      <c r="P1596" s="392">
        <f>'Data entry'!M50</f>
        <v>0</v>
      </c>
      <c r="Q1596" s="392">
        <f>'Data entry'!N50</f>
        <v>0</v>
      </c>
      <c r="R1596" s="392">
        <f>'Data entry'!O50</f>
        <v>0</v>
      </c>
      <c r="S1596" s="392">
        <f>'Data entry'!P50</f>
        <v>0</v>
      </c>
      <c r="T1596" s="392">
        <f>'Data entry'!Q50</f>
        <v>0</v>
      </c>
      <c r="U1596" s="392">
        <f>'Data entry'!R50</f>
        <v>0</v>
      </c>
      <c r="V1596" s="392">
        <f>'Data entry'!S50</f>
        <v>0</v>
      </c>
      <c r="W1596" s="392">
        <f>'Data entry'!T50</f>
        <v>0</v>
      </c>
      <c r="X1596" s="392">
        <f>'Data entry'!U50</f>
        <v>0</v>
      </c>
      <c r="Y1596" s="392">
        <f>'Data entry'!V50</f>
        <v>0</v>
      </c>
      <c r="Z1596" s="392">
        <f>'Data entry'!W50</f>
        <v>0</v>
      </c>
      <c r="AA1596" s="392">
        <f>'Data entry'!X50</f>
        <v>0</v>
      </c>
      <c r="AB1596" s="392">
        <f>'Data entry'!Y50</f>
        <v>0</v>
      </c>
      <c r="AC1596" s="392">
        <f>'Data entry'!Z50</f>
        <v>0</v>
      </c>
      <c r="AD1596" s="392">
        <f>'Data entry'!AA50</f>
        <v>0</v>
      </c>
      <c r="AE1596" s="392">
        <f>'Data entry'!AB50</f>
        <v>0</v>
      </c>
      <c r="AF1596" s="392">
        <f>'Data entry'!AC50</f>
        <v>0</v>
      </c>
    </row>
    <row r="1597" spans="1:32">
      <c r="A1597" s="391" t="s">
        <v>991</v>
      </c>
      <c r="B1597" s="391"/>
      <c r="C1597" s="391"/>
      <c r="D1597">
        <v>6800</v>
      </c>
      <c r="E1597" s="392">
        <f t="array" ref="E1597">SUM(SUMIFS('Accounting data'!$G$2:$G$37000,'Accounting data'!$H$2:$H$37000,{"11*","12*","13*"},'Accounting data'!$J$2:$J$37000,"24*",'Accounting data'!$K$2:$K$37000,"68*",'Accounting data'!$L$2:$L$37000,E4))-SUM(SUMIFS('Accounting data'!$G$2:$G$37000,'Accounting data'!$H$2:$H$37000,{"11*","12*","13*"},'Accounting data'!$I$2:$I$37000,"7*",'Accounting data'!$J$2:$J$37000,"24*",'Accounting data'!$K$2:$K$37000,"68*",'Accounting data'!$L$2:$L$37000,E4))-SUM(SUMIFS('Accounting data'!$G$2:$G$37000,'Accounting data'!$H$2:$H$37000,{"11*","12*","13*"},'Accounting data'!$I$2:$I$37000,"8*",'Accounting data'!$J$2:$J$37000,"24*",'Accounting data'!$K$2:$K$37000,"68*",'Accounting data'!$L$2:$L$37000,E4))-SUM(SUMIFS('Accounting data'!$G$2:$G$37000,'Accounting data'!$H$2:$H$37000,{"11*","12*","13*"},'Accounting data'!$I$2:$I$37000,"9*",'Accounting data'!$J$2:$J$37000,"24*",'Accounting data'!$K$2:$K$37000,"68*",'Accounting data'!$L$2:$L$37000,E4))</f>
        <v>0</v>
      </c>
      <c r="F1597" s="392">
        <f t="array" ref="F1597">SUM(SUMIFS('Accounting data'!$G$2:$G$37000,'Accounting data'!$H$2:$H$37000,{"11*","12*","13*"},'Accounting data'!$J$2:$J$37000,"24*",'Accounting data'!$K$2:$K$37000,"68*",'Accounting data'!$L$2:$L$37000,F4))-SUM(SUMIFS('Accounting data'!$G$2:$G$37000,'Accounting data'!$H$2:$H$37000,{"11*","12*","13*"},'Accounting data'!$I$2:$I$37000,"7*",'Accounting data'!$J$2:$J$37000,"24*",'Accounting data'!$K$2:$K$37000,"68*",'Accounting data'!$L$2:$L$37000,F4))-SUM(SUMIFS('Accounting data'!$G$2:$G$37000,'Accounting data'!$H$2:$H$37000,{"11*","12*","13*"},'Accounting data'!$I$2:$I$37000,"8*",'Accounting data'!$J$2:$J$37000,"24*",'Accounting data'!$K$2:$K$37000,"68*",'Accounting data'!$L$2:$L$37000,F4))-SUM(SUMIFS('Accounting data'!$G$2:$G$37000,'Accounting data'!$H$2:$H$37000,{"11*","12*","13*"},'Accounting data'!$I$2:$I$37000,"9*",'Accounting data'!$J$2:$J$37000,"24*",'Accounting data'!$K$2:$K$37000,"68*",'Accounting data'!$L$2:$L$37000,F4))</f>
        <v>0</v>
      </c>
      <c r="G1597" s="392">
        <f t="array" ref="G1597">SUM(SUMIFS('Accounting data'!$G$2:$G$37000,'Accounting data'!$H$2:$H$37000,{"11*","12*","13*"},'Accounting data'!$J$2:$J$37000,"24*",'Accounting data'!$K$2:$K$37000,"68*",'Accounting data'!$L$2:$L$37000,G4))-SUM(SUMIFS('Accounting data'!$G$2:$G$37000,'Accounting data'!$H$2:$H$37000,{"11*","12*","13*"},'Accounting data'!$I$2:$I$37000,"7*",'Accounting data'!$J$2:$J$37000,"24*",'Accounting data'!$K$2:$K$37000,"68*",'Accounting data'!$L$2:$L$37000,G4))-SUM(SUMIFS('Accounting data'!$G$2:$G$37000,'Accounting data'!$H$2:$H$37000,{"11*","12*","13*"},'Accounting data'!$I$2:$I$37000,"8*",'Accounting data'!$J$2:$J$37000,"24*",'Accounting data'!$K$2:$K$37000,"68*",'Accounting data'!$L$2:$L$37000,G4))-SUM(SUMIFS('Accounting data'!$G$2:$G$37000,'Accounting data'!$H$2:$H$37000,{"11*","12*","13*"},'Accounting data'!$I$2:$I$37000,"9*",'Accounting data'!$J$2:$J$37000,"24*",'Accounting data'!$K$2:$K$37000,"68*",'Accounting data'!$L$2:$L$37000,G4))</f>
        <v>0</v>
      </c>
      <c r="H1597" s="392">
        <f t="array" ref="H1597">SUM(SUMIFS('Accounting data'!$G$2:$G$37000,'Accounting data'!$H$2:$H$37000,{"11*","12*","13*"},'Accounting data'!$J$2:$J$37000,"24*",'Accounting data'!$K$2:$K$37000,"68*",'Accounting data'!$L$2:$L$37000,H4))-SUM(SUMIFS('Accounting data'!$G$2:$G$37000,'Accounting data'!$H$2:$H$37000,{"11*","12*","13*"},'Accounting data'!$I$2:$I$37000,"7*",'Accounting data'!$J$2:$J$37000,"24*",'Accounting data'!$K$2:$K$37000,"68*",'Accounting data'!$L$2:$L$37000,H4))-SUM(SUMIFS('Accounting data'!$G$2:$G$37000,'Accounting data'!$H$2:$H$37000,{"11*","12*","13*"},'Accounting data'!$I$2:$I$37000,"8*",'Accounting data'!$J$2:$J$37000,"24*",'Accounting data'!$K$2:$K$37000,"68*",'Accounting data'!$L$2:$L$37000,H4))-SUM(SUMIFS('Accounting data'!$G$2:$G$37000,'Accounting data'!$H$2:$H$37000,{"11*","12*","13*"},'Accounting data'!$I$2:$I$37000,"9*",'Accounting data'!$J$2:$J$37000,"24*",'Accounting data'!$K$2:$K$37000,"68*",'Accounting data'!$L$2:$L$37000,H4))</f>
        <v>0</v>
      </c>
      <c r="I1597" s="392">
        <f t="array" ref="I1597">SUM(SUMIFS('Accounting data'!$G$2:$G$37000,'Accounting data'!$H$2:$H$37000,{"11*","12*","13*"},'Accounting data'!$J$2:$J$37000,"24*",'Accounting data'!$K$2:$K$37000,"68*",'Accounting data'!$L$2:$L$37000,I4))-SUM(SUMIFS('Accounting data'!$G$2:$G$37000,'Accounting data'!$H$2:$H$37000,{"11*","12*","13*"},'Accounting data'!$I$2:$I$37000,"7*",'Accounting data'!$J$2:$J$37000,"24*",'Accounting data'!$K$2:$K$37000,"68*",'Accounting data'!$L$2:$L$37000,I4))-SUM(SUMIFS('Accounting data'!$G$2:$G$37000,'Accounting data'!$H$2:$H$37000,{"11*","12*","13*"},'Accounting data'!$I$2:$I$37000,"8*",'Accounting data'!$J$2:$J$37000,"24*",'Accounting data'!$K$2:$K$37000,"68*",'Accounting data'!$L$2:$L$37000,I4))-SUM(SUMIFS('Accounting data'!$G$2:$G$37000,'Accounting data'!$H$2:$H$37000,{"11*","12*","13*"},'Accounting data'!$I$2:$I$37000,"9*",'Accounting data'!$J$2:$J$37000,"24*",'Accounting data'!$K$2:$K$37000,"68*",'Accounting data'!$L$2:$L$37000,I4))</f>
        <v>0</v>
      </c>
      <c r="J1597" s="392">
        <f t="array" ref="J1597">SUM(SUMIFS('Accounting data'!$G$2:$G$37000,'Accounting data'!$H$2:$H$37000,{"11*","12*","13*"},'Accounting data'!$J$2:$J$37000,"24*",'Accounting data'!$K$2:$K$37000,"68*",'Accounting data'!$L$2:$L$37000,J4))-SUM(SUMIFS('Accounting data'!$G$2:$G$37000,'Accounting data'!$H$2:$H$37000,{"11*","12*","13*"},'Accounting data'!$I$2:$I$37000,"7*",'Accounting data'!$J$2:$J$37000,"24*",'Accounting data'!$K$2:$K$37000,"68*",'Accounting data'!$L$2:$L$37000,J4))-SUM(SUMIFS('Accounting data'!$G$2:$G$37000,'Accounting data'!$H$2:$H$37000,{"11*","12*","13*"},'Accounting data'!$I$2:$I$37000,"8*",'Accounting data'!$J$2:$J$37000,"24*",'Accounting data'!$K$2:$K$37000,"68*",'Accounting data'!$L$2:$L$37000,J4))-SUM(SUMIFS('Accounting data'!$G$2:$G$37000,'Accounting data'!$H$2:$H$37000,{"11*","12*","13*"},'Accounting data'!$I$2:$I$37000,"9*",'Accounting data'!$J$2:$J$37000,"24*",'Accounting data'!$K$2:$K$37000,"68*",'Accounting data'!$L$2:$L$37000,J4))</f>
        <v>0</v>
      </c>
      <c r="K1597" s="392">
        <f t="array" ref="K1597">SUM(SUMIFS('Accounting data'!$G$2:$G$37000,'Accounting data'!$H$2:$H$37000,{"11*","12*","13*"},'Accounting data'!$J$2:$J$37000,"24*",'Accounting data'!$K$2:$K$37000,"68*",'Accounting data'!$L$2:$L$37000,K4))-SUM(SUMIFS('Accounting data'!$G$2:$G$37000,'Accounting data'!$H$2:$H$37000,{"11*","12*","13*"},'Accounting data'!$I$2:$I$37000,"7*",'Accounting data'!$J$2:$J$37000,"24*",'Accounting data'!$K$2:$K$37000,"68*",'Accounting data'!$L$2:$L$37000,K4))-SUM(SUMIFS('Accounting data'!$G$2:$G$37000,'Accounting data'!$H$2:$H$37000,{"11*","12*","13*"},'Accounting data'!$I$2:$I$37000,"8*",'Accounting data'!$J$2:$J$37000,"24*",'Accounting data'!$K$2:$K$37000,"68*",'Accounting data'!$L$2:$L$37000,K4))-SUM(SUMIFS('Accounting data'!$G$2:$G$37000,'Accounting data'!$H$2:$H$37000,{"11*","12*","13*"},'Accounting data'!$I$2:$I$37000,"9*",'Accounting data'!$J$2:$J$37000,"24*",'Accounting data'!$K$2:$K$37000,"68*",'Accounting data'!$L$2:$L$37000,K4))</f>
        <v>0</v>
      </c>
      <c r="L1597" s="392">
        <f t="array" ref="L1597">SUM(SUMIFS('Accounting data'!$G$2:$G$37000,'Accounting data'!$H$2:$H$37000,{"11*","12*","13*"},'Accounting data'!$J$2:$J$37000,"24*",'Accounting data'!$K$2:$K$37000,"68*",'Accounting data'!$L$2:$L$37000,L4))-SUM(SUMIFS('Accounting data'!$G$2:$G$37000,'Accounting data'!$H$2:$H$37000,{"11*","12*","13*"},'Accounting data'!$I$2:$I$37000,"7*",'Accounting data'!$J$2:$J$37000,"24*",'Accounting data'!$K$2:$K$37000,"68*",'Accounting data'!$L$2:$L$37000,L4))-SUM(SUMIFS('Accounting data'!$G$2:$G$37000,'Accounting data'!$H$2:$H$37000,{"11*","12*","13*"},'Accounting data'!$I$2:$I$37000,"8*",'Accounting data'!$J$2:$J$37000,"24*",'Accounting data'!$K$2:$K$37000,"68*",'Accounting data'!$L$2:$L$37000,L4))-SUM(SUMIFS('Accounting data'!$G$2:$G$37000,'Accounting data'!$H$2:$H$37000,{"11*","12*","13*"},'Accounting data'!$I$2:$I$37000,"9*",'Accounting data'!$J$2:$J$37000,"24*",'Accounting data'!$K$2:$K$37000,"68*",'Accounting data'!$L$2:$L$37000,L4))</f>
        <v>0</v>
      </c>
      <c r="M1597" s="392">
        <f t="array" ref="M1597">SUM(SUMIFS('Accounting data'!$G$2:$G$37000,'Accounting data'!$H$2:$H$37000,{"11*","12*","13*"},'Accounting data'!$J$2:$J$37000,"24*",'Accounting data'!$K$2:$K$37000,"68*",'Accounting data'!$L$2:$L$37000,M4))-SUM(SUMIFS('Accounting data'!$G$2:$G$37000,'Accounting data'!$H$2:$H$37000,{"11*","12*","13*"},'Accounting data'!$I$2:$I$37000,"7*",'Accounting data'!$J$2:$J$37000,"24*",'Accounting data'!$K$2:$K$37000,"68*",'Accounting data'!$L$2:$L$37000,M4))-SUM(SUMIFS('Accounting data'!$G$2:$G$37000,'Accounting data'!$H$2:$H$37000,{"11*","12*","13*"},'Accounting data'!$I$2:$I$37000,"8*",'Accounting data'!$J$2:$J$37000,"24*",'Accounting data'!$K$2:$K$37000,"68*",'Accounting data'!$L$2:$L$37000,M4))-SUM(SUMIFS('Accounting data'!$G$2:$G$37000,'Accounting data'!$H$2:$H$37000,{"11*","12*","13*"},'Accounting data'!$I$2:$I$37000,"9*",'Accounting data'!$J$2:$J$37000,"24*",'Accounting data'!$K$2:$K$37000,"68*",'Accounting data'!$L$2:$L$37000,M4))</f>
        <v>0</v>
      </c>
      <c r="N1597" s="392">
        <f t="array" ref="N1597">SUM(SUMIFS('Accounting data'!$G$2:$G$37000,'Accounting data'!$H$2:$H$37000,{"11*","12*","13*"},'Accounting data'!$J$2:$J$37000,"24*",'Accounting data'!$K$2:$K$37000,"68*",'Accounting data'!$L$2:$L$37000,N4))-SUM(SUMIFS('Accounting data'!$G$2:$G$37000,'Accounting data'!$H$2:$H$37000,{"11*","12*","13*"},'Accounting data'!$I$2:$I$37000,"7*",'Accounting data'!$J$2:$J$37000,"24*",'Accounting data'!$K$2:$K$37000,"68*",'Accounting data'!$L$2:$L$37000,N4))-SUM(SUMIFS('Accounting data'!$G$2:$G$37000,'Accounting data'!$H$2:$H$37000,{"11*","12*","13*"},'Accounting data'!$I$2:$I$37000,"8*",'Accounting data'!$J$2:$J$37000,"24*",'Accounting data'!$K$2:$K$37000,"68*",'Accounting data'!$L$2:$L$37000,N4))-SUM(SUMIFS('Accounting data'!$G$2:$G$37000,'Accounting data'!$H$2:$H$37000,{"11*","12*","13*"},'Accounting data'!$I$2:$I$37000,"9*",'Accounting data'!$J$2:$J$37000,"24*",'Accounting data'!$K$2:$K$37000,"68*",'Accounting data'!$L$2:$L$37000,N4))</f>
        <v>0</v>
      </c>
      <c r="O1597" s="392">
        <f t="array" ref="O1597">SUM(SUMIFS('Accounting data'!$G$2:$G$37000,'Accounting data'!$H$2:$H$37000,{"11*","12*","13*"},'Accounting data'!$J$2:$J$37000,"24*",'Accounting data'!$K$2:$K$37000,"68*",'Accounting data'!$L$2:$L$37000,O4))-SUM(SUMIFS('Accounting data'!$G$2:$G$37000,'Accounting data'!$H$2:$H$37000,{"11*","12*","13*"},'Accounting data'!$I$2:$I$37000,"7*",'Accounting data'!$J$2:$J$37000,"24*",'Accounting data'!$K$2:$K$37000,"68*",'Accounting data'!$L$2:$L$37000,O4))-SUM(SUMIFS('Accounting data'!$G$2:$G$37000,'Accounting data'!$H$2:$H$37000,{"11*","12*","13*"},'Accounting data'!$I$2:$I$37000,"8*",'Accounting data'!$J$2:$J$37000,"24*",'Accounting data'!$K$2:$K$37000,"68*",'Accounting data'!$L$2:$L$37000,O4))-SUM(SUMIFS('Accounting data'!$G$2:$G$37000,'Accounting data'!$H$2:$H$37000,{"11*","12*","13*"},'Accounting data'!$I$2:$I$37000,"9*",'Accounting data'!$J$2:$J$37000,"24*",'Accounting data'!$K$2:$K$37000,"68*",'Accounting data'!$L$2:$L$37000,O4))</f>
        <v>0</v>
      </c>
      <c r="P1597" s="392">
        <f t="array" ref="P1597">SUM(SUMIFS('Accounting data'!$G$2:$G$37000,'Accounting data'!$H$2:$H$37000,{"11*","12*","13*"},'Accounting data'!$J$2:$J$37000,"24*",'Accounting data'!$K$2:$K$37000,"68*",'Accounting data'!$L$2:$L$37000,P4))-SUM(SUMIFS('Accounting data'!$G$2:$G$37000,'Accounting data'!$H$2:$H$37000,{"11*","12*","13*"},'Accounting data'!$I$2:$I$37000,"7*",'Accounting data'!$J$2:$J$37000,"24*",'Accounting data'!$K$2:$K$37000,"68*",'Accounting data'!$L$2:$L$37000,P4))-SUM(SUMIFS('Accounting data'!$G$2:$G$37000,'Accounting data'!$H$2:$H$37000,{"11*","12*","13*"},'Accounting data'!$I$2:$I$37000,"8*",'Accounting data'!$J$2:$J$37000,"24*",'Accounting data'!$K$2:$K$37000,"68*",'Accounting data'!$L$2:$L$37000,P4))-SUM(SUMIFS('Accounting data'!$G$2:$G$37000,'Accounting data'!$H$2:$H$37000,{"11*","12*","13*"},'Accounting data'!$I$2:$I$37000,"9*",'Accounting data'!$J$2:$J$37000,"24*",'Accounting data'!$K$2:$K$37000,"68*",'Accounting data'!$L$2:$L$37000,P4))</f>
        <v>0</v>
      </c>
      <c r="Q1597" s="392">
        <f t="array" ref="Q1597">SUM(SUMIFS('Accounting data'!$G$2:$G$37000,'Accounting data'!$H$2:$H$37000,{"11*","12*","13*"},'Accounting data'!$J$2:$J$37000,"24*",'Accounting data'!$K$2:$K$37000,"68*",'Accounting data'!$L$2:$L$37000,Q4))-SUM(SUMIFS('Accounting data'!$G$2:$G$37000,'Accounting data'!$H$2:$H$37000,{"11*","12*","13*"},'Accounting data'!$I$2:$I$37000,"7*",'Accounting data'!$J$2:$J$37000,"24*",'Accounting data'!$K$2:$K$37000,"68*",'Accounting data'!$L$2:$L$37000,Q4))-SUM(SUMIFS('Accounting data'!$G$2:$G$37000,'Accounting data'!$H$2:$H$37000,{"11*","12*","13*"},'Accounting data'!$I$2:$I$37000,"8*",'Accounting data'!$J$2:$J$37000,"24*",'Accounting data'!$K$2:$K$37000,"68*",'Accounting data'!$L$2:$L$37000,Q4))-SUM(SUMIFS('Accounting data'!$G$2:$G$37000,'Accounting data'!$H$2:$H$37000,{"11*","12*","13*"},'Accounting data'!$I$2:$I$37000,"9*",'Accounting data'!$J$2:$J$37000,"24*",'Accounting data'!$K$2:$K$37000,"68*",'Accounting data'!$L$2:$L$37000,Q4))</f>
        <v>0</v>
      </c>
      <c r="R1597" s="392">
        <f t="array" ref="R1597">SUM(SUMIFS('Accounting data'!$G$2:$G$37000,'Accounting data'!$H$2:$H$37000,{"11*","12*","13*"},'Accounting data'!$J$2:$J$37000,"24*",'Accounting data'!$K$2:$K$37000,"68*",'Accounting data'!$L$2:$L$37000,R4))-SUM(SUMIFS('Accounting data'!$G$2:$G$37000,'Accounting data'!$H$2:$H$37000,{"11*","12*","13*"},'Accounting data'!$I$2:$I$37000,"7*",'Accounting data'!$J$2:$J$37000,"24*",'Accounting data'!$K$2:$K$37000,"68*",'Accounting data'!$L$2:$L$37000,R4))-SUM(SUMIFS('Accounting data'!$G$2:$G$37000,'Accounting data'!$H$2:$H$37000,{"11*","12*","13*"},'Accounting data'!$I$2:$I$37000,"8*",'Accounting data'!$J$2:$J$37000,"24*",'Accounting data'!$K$2:$K$37000,"68*",'Accounting data'!$L$2:$L$37000,R4))-SUM(SUMIFS('Accounting data'!$G$2:$G$37000,'Accounting data'!$H$2:$H$37000,{"11*","12*","13*"},'Accounting data'!$I$2:$I$37000,"9*",'Accounting data'!$J$2:$J$37000,"24*",'Accounting data'!$K$2:$K$37000,"68*",'Accounting data'!$L$2:$L$37000,R4))</f>
        <v>0</v>
      </c>
      <c r="S1597" s="392">
        <f t="array" ref="S1597">SUM(SUMIFS('Accounting data'!$G$2:$G$37000,'Accounting data'!$H$2:$H$37000,{"11*","12*","13*"},'Accounting data'!$J$2:$J$37000,"24*",'Accounting data'!$K$2:$K$37000,"68*",'Accounting data'!$L$2:$L$37000,S4))-SUM(SUMIFS('Accounting data'!$G$2:$G$37000,'Accounting data'!$H$2:$H$37000,{"11*","12*","13*"},'Accounting data'!$I$2:$I$37000,"7*",'Accounting data'!$J$2:$J$37000,"24*",'Accounting data'!$K$2:$K$37000,"68*",'Accounting data'!$L$2:$L$37000,S4))-SUM(SUMIFS('Accounting data'!$G$2:$G$37000,'Accounting data'!$H$2:$H$37000,{"11*","12*","13*"},'Accounting data'!$I$2:$I$37000,"8*",'Accounting data'!$J$2:$J$37000,"24*",'Accounting data'!$K$2:$K$37000,"68*",'Accounting data'!$L$2:$L$37000,S4))-SUM(SUMIFS('Accounting data'!$G$2:$G$37000,'Accounting data'!$H$2:$H$37000,{"11*","12*","13*"},'Accounting data'!$I$2:$I$37000,"9*",'Accounting data'!$J$2:$J$37000,"24*",'Accounting data'!$K$2:$K$37000,"68*",'Accounting data'!$L$2:$L$37000,S4))</f>
        <v>0</v>
      </c>
      <c r="T1597" s="392">
        <f t="array" ref="T1597">SUM(SUMIFS('Accounting data'!$G$2:$G$37000,'Accounting data'!$H$2:$H$37000,{"11*","12*","13*"},'Accounting data'!$J$2:$J$37000,"24*",'Accounting data'!$K$2:$K$37000,"68*",'Accounting data'!$L$2:$L$37000,T4))-SUM(SUMIFS('Accounting data'!$G$2:$G$37000,'Accounting data'!$H$2:$H$37000,{"11*","12*","13*"},'Accounting data'!$I$2:$I$37000,"7*",'Accounting data'!$J$2:$J$37000,"24*",'Accounting data'!$K$2:$K$37000,"68*",'Accounting data'!$L$2:$L$37000,T4))-SUM(SUMIFS('Accounting data'!$G$2:$G$37000,'Accounting data'!$H$2:$H$37000,{"11*","12*","13*"},'Accounting data'!$I$2:$I$37000,"8*",'Accounting data'!$J$2:$J$37000,"24*",'Accounting data'!$K$2:$K$37000,"68*",'Accounting data'!$L$2:$L$37000,T4))-SUM(SUMIFS('Accounting data'!$G$2:$G$37000,'Accounting data'!$H$2:$H$37000,{"11*","12*","13*"},'Accounting data'!$I$2:$I$37000,"9*",'Accounting data'!$J$2:$J$37000,"24*",'Accounting data'!$K$2:$K$37000,"68*",'Accounting data'!$L$2:$L$37000,T4))</f>
        <v>0</v>
      </c>
      <c r="U1597" s="392">
        <f t="array" ref="U1597">SUM(SUMIFS('Accounting data'!$G$2:$G$37000,'Accounting data'!$H$2:$H$37000,{"11*","12*","13*"},'Accounting data'!$J$2:$J$37000,"24*",'Accounting data'!$K$2:$K$37000,"68*",'Accounting data'!$L$2:$L$37000,U4))-SUM(SUMIFS('Accounting data'!$G$2:$G$37000,'Accounting data'!$H$2:$H$37000,{"11*","12*","13*"},'Accounting data'!$I$2:$I$37000,"7*",'Accounting data'!$J$2:$J$37000,"24*",'Accounting data'!$K$2:$K$37000,"68*",'Accounting data'!$L$2:$L$37000,U4))-SUM(SUMIFS('Accounting data'!$G$2:$G$37000,'Accounting data'!$H$2:$H$37000,{"11*","12*","13*"},'Accounting data'!$I$2:$I$37000,"8*",'Accounting data'!$J$2:$J$37000,"24*",'Accounting data'!$K$2:$K$37000,"68*",'Accounting data'!$L$2:$L$37000,U4))-SUM(SUMIFS('Accounting data'!$G$2:$G$37000,'Accounting data'!$H$2:$H$37000,{"11*","12*","13*"},'Accounting data'!$I$2:$I$37000,"9*",'Accounting data'!$J$2:$J$37000,"24*",'Accounting data'!$K$2:$K$37000,"68*",'Accounting data'!$L$2:$L$37000,U4))</f>
        <v>0</v>
      </c>
      <c r="V1597" s="392">
        <f t="array" ref="V1597">SUM(SUMIFS('Accounting data'!$G$2:$G$37000,'Accounting data'!$H$2:$H$37000,{"11*","12*","13*"},'Accounting data'!$J$2:$J$37000,"24*",'Accounting data'!$K$2:$K$37000,"68*",'Accounting data'!$L$2:$L$37000,V4))-SUM(SUMIFS('Accounting data'!$G$2:$G$37000,'Accounting data'!$H$2:$H$37000,{"11*","12*","13*"},'Accounting data'!$I$2:$I$37000,"7*",'Accounting data'!$J$2:$J$37000,"24*",'Accounting data'!$K$2:$K$37000,"68*",'Accounting data'!$L$2:$L$37000,V4))-SUM(SUMIFS('Accounting data'!$G$2:$G$37000,'Accounting data'!$H$2:$H$37000,{"11*","12*","13*"},'Accounting data'!$I$2:$I$37000,"8*",'Accounting data'!$J$2:$J$37000,"24*",'Accounting data'!$K$2:$K$37000,"68*",'Accounting data'!$L$2:$L$37000,V4))-SUM(SUMIFS('Accounting data'!$G$2:$G$37000,'Accounting data'!$H$2:$H$37000,{"11*","12*","13*"},'Accounting data'!$I$2:$I$37000,"9*",'Accounting data'!$J$2:$J$37000,"24*",'Accounting data'!$K$2:$K$37000,"68*",'Accounting data'!$L$2:$L$37000,V4))</f>
        <v>0</v>
      </c>
      <c r="W1597" s="392">
        <f t="array" ref="W1597">SUM(SUMIFS('Accounting data'!$G$2:$G$37000,'Accounting data'!$H$2:$H$37000,{"11*","12*","13*"},'Accounting data'!$J$2:$J$37000,"24*",'Accounting data'!$K$2:$K$37000,"68*",'Accounting data'!$L$2:$L$37000,W4))-SUM(SUMIFS('Accounting data'!$G$2:$G$37000,'Accounting data'!$H$2:$H$37000,{"11*","12*","13*"},'Accounting data'!$I$2:$I$37000,"7*",'Accounting data'!$J$2:$J$37000,"24*",'Accounting data'!$K$2:$K$37000,"68*",'Accounting data'!$L$2:$L$37000,W4))-SUM(SUMIFS('Accounting data'!$G$2:$G$37000,'Accounting data'!$H$2:$H$37000,{"11*","12*","13*"},'Accounting data'!$I$2:$I$37000,"8*",'Accounting data'!$J$2:$J$37000,"24*",'Accounting data'!$K$2:$K$37000,"68*",'Accounting data'!$L$2:$L$37000,W4))-SUM(SUMIFS('Accounting data'!$G$2:$G$37000,'Accounting data'!$H$2:$H$37000,{"11*","12*","13*"},'Accounting data'!$I$2:$I$37000,"9*",'Accounting data'!$J$2:$J$37000,"24*",'Accounting data'!$K$2:$K$37000,"68*",'Accounting data'!$L$2:$L$37000,W4))</f>
        <v>0</v>
      </c>
      <c r="X1597" s="392">
        <f t="array" ref="X1597">SUM(SUMIFS('Accounting data'!$G$2:$G$37000,'Accounting data'!$H$2:$H$37000,{"11*","12*","13*"},'Accounting data'!$J$2:$J$37000,"24*",'Accounting data'!$K$2:$K$37000,"68*",'Accounting data'!$L$2:$L$37000,X4))-SUM(SUMIFS('Accounting data'!$G$2:$G$37000,'Accounting data'!$H$2:$H$37000,{"11*","12*","13*"},'Accounting data'!$I$2:$I$37000,"7*",'Accounting data'!$J$2:$J$37000,"24*",'Accounting data'!$K$2:$K$37000,"68*",'Accounting data'!$L$2:$L$37000,X4))-SUM(SUMIFS('Accounting data'!$G$2:$G$37000,'Accounting data'!$H$2:$H$37000,{"11*","12*","13*"},'Accounting data'!$I$2:$I$37000,"8*",'Accounting data'!$J$2:$J$37000,"24*",'Accounting data'!$K$2:$K$37000,"68*",'Accounting data'!$L$2:$L$37000,X4))-SUM(SUMIFS('Accounting data'!$G$2:$G$37000,'Accounting data'!$H$2:$H$37000,{"11*","12*","13*"},'Accounting data'!$I$2:$I$37000,"9*",'Accounting data'!$J$2:$J$37000,"24*",'Accounting data'!$K$2:$K$37000,"68*",'Accounting data'!$L$2:$L$37000,X4))</f>
        <v>0</v>
      </c>
      <c r="Y1597" s="392">
        <f t="array" ref="Y1597">SUM(SUMIFS('Accounting data'!$G$2:$G$37000,'Accounting data'!$H$2:$H$37000,{"11*","12*","13*"},'Accounting data'!$J$2:$J$37000,"24*",'Accounting data'!$K$2:$K$37000,"68*",'Accounting data'!$L$2:$L$37000,Y4))-SUM(SUMIFS('Accounting data'!$G$2:$G$37000,'Accounting data'!$H$2:$H$37000,{"11*","12*","13*"},'Accounting data'!$I$2:$I$37000,"7*",'Accounting data'!$J$2:$J$37000,"24*",'Accounting data'!$K$2:$K$37000,"68*",'Accounting data'!$L$2:$L$37000,Y4))-SUM(SUMIFS('Accounting data'!$G$2:$G$37000,'Accounting data'!$H$2:$H$37000,{"11*","12*","13*"},'Accounting data'!$I$2:$I$37000,"8*",'Accounting data'!$J$2:$J$37000,"24*",'Accounting data'!$K$2:$K$37000,"68*",'Accounting data'!$L$2:$L$37000,Y4))-SUM(SUMIFS('Accounting data'!$G$2:$G$37000,'Accounting data'!$H$2:$H$37000,{"11*","12*","13*"},'Accounting data'!$I$2:$I$37000,"9*",'Accounting data'!$J$2:$J$37000,"24*",'Accounting data'!$K$2:$K$37000,"68*",'Accounting data'!$L$2:$L$37000,Y4))</f>
        <v>0</v>
      </c>
      <c r="Z1597" s="392">
        <f t="array" ref="Z1597">SUM(SUMIFS('Accounting data'!$G$2:$G$37000,'Accounting data'!$H$2:$H$37000,{"11*","12*","13*"},'Accounting data'!$J$2:$J$37000,"24*",'Accounting data'!$K$2:$K$37000,"68*",'Accounting data'!$L$2:$L$37000,Z4))-SUM(SUMIFS('Accounting data'!$G$2:$G$37000,'Accounting data'!$H$2:$H$37000,{"11*","12*","13*"},'Accounting data'!$I$2:$I$37000,"7*",'Accounting data'!$J$2:$J$37000,"24*",'Accounting data'!$K$2:$K$37000,"68*",'Accounting data'!$L$2:$L$37000,Z4))-SUM(SUMIFS('Accounting data'!$G$2:$G$37000,'Accounting data'!$H$2:$H$37000,{"11*","12*","13*"},'Accounting data'!$I$2:$I$37000,"8*",'Accounting data'!$J$2:$J$37000,"24*",'Accounting data'!$K$2:$K$37000,"68*",'Accounting data'!$L$2:$L$37000,Z4))-SUM(SUMIFS('Accounting data'!$G$2:$G$37000,'Accounting data'!$H$2:$H$37000,{"11*","12*","13*"},'Accounting data'!$I$2:$I$37000,"9*",'Accounting data'!$J$2:$J$37000,"24*",'Accounting data'!$K$2:$K$37000,"68*",'Accounting data'!$L$2:$L$37000,Z4))</f>
        <v>0</v>
      </c>
      <c r="AA1597" s="392">
        <f t="array" ref="AA1597">SUM(SUMIFS('Accounting data'!$G$2:$G$37000,'Accounting data'!$H$2:$H$37000,{"11*","12*","13*"},'Accounting data'!$J$2:$J$37000,"24*",'Accounting data'!$K$2:$K$37000,"68*",'Accounting data'!$L$2:$L$37000,AA4))-SUM(SUMIFS('Accounting data'!$G$2:$G$37000,'Accounting data'!$H$2:$H$37000,{"11*","12*","13*"},'Accounting data'!$I$2:$I$37000,"7*",'Accounting data'!$J$2:$J$37000,"24*",'Accounting data'!$K$2:$K$37000,"68*",'Accounting data'!$L$2:$L$37000,AA4))-SUM(SUMIFS('Accounting data'!$G$2:$G$37000,'Accounting data'!$H$2:$H$37000,{"11*","12*","13*"},'Accounting data'!$I$2:$I$37000,"8*",'Accounting data'!$J$2:$J$37000,"24*",'Accounting data'!$K$2:$K$37000,"68*",'Accounting data'!$L$2:$L$37000,AA4))-SUM(SUMIFS('Accounting data'!$G$2:$G$37000,'Accounting data'!$H$2:$H$37000,{"11*","12*","13*"},'Accounting data'!$I$2:$I$37000,"9*",'Accounting data'!$J$2:$J$37000,"24*",'Accounting data'!$K$2:$K$37000,"68*",'Accounting data'!$L$2:$L$37000,AA4))</f>
        <v>0</v>
      </c>
      <c r="AB1597" s="392">
        <f t="array" ref="AB1597">SUM(SUMIFS('Accounting data'!$G$2:$G$37000,'Accounting data'!$H$2:$H$37000,{"11*","12*","13*"},'Accounting data'!$J$2:$J$37000,"24*",'Accounting data'!$K$2:$K$37000,"68*",'Accounting data'!$L$2:$L$37000,AB4))-SUM(SUMIFS('Accounting data'!$G$2:$G$37000,'Accounting data'!$H$2:$H$37000,{"11*","12*","13*"},'Accounting data'!$I$2:$I$37000,"7*",'Accounting data'!$J$2:$J$37000,"24*",'Accounting data'!$K$2:$K$37000,"68*",'Accounting data'!$L$2:$L$37000,AB4))-SUM(SUMIFS('Accounting data'!$G$2:$G$37000,'Accounting data'!$H$2:$H$37000,{"11*","12*","13*"},'Accounting data'!$I$2:$I$37000,"8*",'Accounting data'!$J$2:$J$37000,"24*",'Accounting data'!$K$2:$K$37000,"68*",'Accounting data'!$L$2:$L$37000,AB4))-SUM(SUMIFS('Accounting data'!$G$2:$G$37000,'Accounting data'!$H$2:$H$37000,{"11*","12*","13*"},'Accounting data'!$I$2:$I$37000,"9*",'Accounting data'!$J$2:$J$37000,"24*",'Accounting data'!$K$2:$K$37000,"68*",'Accounting data'!$L$2:$L$37000,AB4))</f>
        <v>0</v>
      </c>
      <c r="AC1597" s="392">
        <f t="array" ref="AC1597">SUM(SUMIFS('Accounting data'!$G$2:$G$37000,'Accounting data'!$H$2:$H$37000,{"11*","12*","13*"},'Accounting data'!$J$2:$J$37000,"24*",'Accounting data'!$K$2:$K$37000,"68*",'Accounting data'!$L$2:$L$37000,AC4))-SUM(SUMIFS('Accounting data'!$G$2:$G$37000,'Accounting data'!$H$2:$H$37000,{"11*","12*","13*"},'Accounting data'!$I$2:$I$37000,"7*",'Accounting data'!$J$2:$J$37000,"24*",'Accounting data'!$K$2:$K$37000,"68*",'Accounting data'!$L$2:$L$37000,AC4))-SUM(SUMIFS('Accounting data'!$G$2:$G$37000,'Accounting data'!$H$2:$H$37000,{"11*","12*","13*"},'Accounting data'!$I$2:$I$37000,"8*",'Accounting data'!$J$2:$J$37000,"24*",'Accounting data'!$K$2:$K$37000,"68*",'Accounting data'!$L$2:$L$37000,AC4))-SUM(SUMIFS('Accounting data'!$G$2:$G$37000,'Accounting data'!$H$2:$H$37000,{"11*","12*","13*"},'Accounting data'!$I$2:$I$37000,"9*",'Accounting data'!$J$2:$J$37000,"24*",'Accounting data'!$K$2:$K$37000,"68*",'Accounting data'!$L$2:$L$37000,AC4))</f>
        <v>0</v>
      </c>
      <c r="AD1597" s="392">
        <f t="array" ref="AD1597">SUM(SUMIFS('Accounting data'!$G$2:$G$37000,'Accounting data'!$H$2:$H$37000,{"11*","12*","13*"},'Accounting data'!$J$2:$J$37000,"24*",'Accounting data'!$K$2:$K$37000,"68*",'Accounting data'!$L$2:$L$37000,AD4))-SUM(SUMIFS('Accounting data'!$G$2:$G$37000,'Accounting data'!$H$2:$H$37000,{"11*","12*","13*"},'Accounting data'!$I$2:$I$37000,"7*",'Accounting data'!$J$2:$J$37000,"24*",'Accounting data'!$K$2:$K$37000,"68*",'Accounting data'!$L$2:$L$37000,AD4))-SUM(SUMIFS('Accounting data'!$G$2:$G$37000,'Accounting data'!$H$2:$H$37000,{"11*","12*","13*"},'Accounting data'!$I$2:$I$37000,"8*",'Accounting data'!$J$2:$J$37000,"24*",'Accounting data'!$K$2:$K$37000,"68*",'Accounting data'!$L$2:$L$37000,AD4))-SUM(SUMIFS('Accounting data'!$G$2:$G$37000,'Accounting data'!$H$2:$H$37000,{"11*","12*","13*"},'Accounting data'!$I$2:$I$37000,"9*",'Accounting data'!$J$2:$J$37000,"24*",'Accounting data'!$K$2:$K$37000,"68*",'Accounting data'!$L$2:$L$37000,AD4))</f>
        <v>0</v>
      </c>
      <c r="AE1597" s="392">
        <f t="array" ref="AE1597">SUM(SUMIFS('Accounting data'!$G$2:$G$37000,'Accounting data'!$H$2:$H$37000,{"11*","12*","13*"},'Accounting data'!$J$2:$J$37000,"24*",'Accounting data'!$K$2:$K$37000,"68*",'Accounting data'!$L$2:$L$37000,AE4))-SUM(SUMIFS('Accounting data'!$G$2:$G$37000,'Accounting data'!$H$2:$H$37000,{"11*","12*","13*"},'Accounting data'!$I$2:$I$37000,"7*",'Accounting data'!$J$2:$J$37000,"24*",'Accounting data'!$K$2:$K$37000,"68*",'Accounting data'!$L$2:$L$37000,AE4))-SUM(SUMIFS('Accounting data'!$G$2:$G$37000,'Accounting data'!$H$2:$H$37000,{"11*","12*","13*"},'Accounting data'!$I$2:$I$37000,"8*",'Accounting data'!$J$2:$J$37000,"24*",'Accounting data'!$K$2:$K$37000,"68*",'Accounting data'!$L$2:$L$37000,AE4))-SUM(SUMIFS('Accounting data'!$G$2:$G$37000,'Accounting data'!$H$2:$H$37000,{"11*","12*","13*"},'Accounting data'!$I$2:$I$37000,"9*",'Accounting data'!$J$2:$J$37000,"24*",'Accounting data'!$K$2:$K$37000,"68*",'Accounting data'!$L$2:$L$37000,AE4))</f>
        <v>0</v>
      </c>
      <c r="AF1597" s="392">
        <f t="array" ref="AF1597">SUM(SUMIFS('Accounting data'!$G$2:$G$37000,'Accounting data'!$H$2:$H$37000,{"11*","12*","13*"},'Accounting data'!$J$2:$J$37000,"24*",'Accounting data'!$K$2:$K$37000,"68*",'Accounting data'!$L$2:$L$37000,AF4))-SUM(SUMIFS('Accounting data'!$G$2:$G$37000,'Accounting data'!$H$2:$H$37000,{"11*","12*","13*"},'Accounting data'!$I$2:$I$37000,"7*",'Accounting data'!$J$2:$J$37000,"24*",'Accounting data'!$K$2:$K$37000,"68*",'Accounting data'!$L$2:$L$37000,AF4))-SUM(SUMIFS('Accounting data'!$G$2:$G$37000,'Accounting data'!$H$2:$H$37000,{"11*","12*","13*"},'Accounting data'!$I$2:$I$37000,"8*",'Accounting data'!$J$2:$J$37000,"24*",'Accounting data'!$K$2:$K$37000,"68*",'Accounting data'!$L$2:$L$37000,AF4))-SUM(SUMIFS('Accounting data'!$G$2:$G$37000,'Accounting data'!$H$2:$H$37000,{"11*","12*","13*"},'Accounting data'!$I$2:$I$37000,"9*",'Accounting data'!$J$2:$J$37000,"24*",'Accounting data'!$K$2:$K$37000,"68*",'Accounting data'!$L$2:$L$37000,AF4))</f>
        <v>0</v>
      </c>
    </row>
    <row r="1598" spans="1:32">
      <c r="A1598" s="416" t="s">
        <v>992</v>
      </c>
      <c r="B1598" s="416"/>
      <c r="C1598" s="416"/>
      <c r="D1598" s="413" t="s">
        <v>937</v>
      </c>
      <c r="E1598" s="414">
        <f>SUM(E1592:E1597)</f>
        <v>0</v>
      </c>
      <c r="F1598" s="414">
        <f t="shared" ref="F1598:M1598" si="331">SUM(F1592:F1597)</f>
        <v>0</v>
      </c>
      <c r="G1598" s="414">
        <f t="shared" si="331"/>
        <v>0</v>
      </c>
      <c r="H1598" s="414">
        <f t="shared" si="331"/>
        <v>0</v>
      </c>
      <c r="I1598" s="414">
        <f>SUM(I1592:I1597)</f>
        <v>0</v>
      </c>
      <c r="J1598" s="414">
        <f t="shared" si="331"/>
        <v>0</v>
      </c>
      <c r="K1598" s="414">
        <f t="shared" si="331"/>
        <v>0</v>
      </c>
      <c r="L1598" s="414">
        <f t="shared" si="331"/>
        <v>0</v>
      </c>
      <c r="M1598" s="414">
        <f t="shared" si="331"/>
        <v>0</v>
      </c>
      <c r="N1598" s="414">
        <f>SUM(N1592:N1597)</f>
        <v>0</v>
      </c>
      <c r="O1598" s="414">
        <f t="shared" ref="O1598" si="332">SUM(O1592:O1597)</f>
        <v>0</v>
      </c>
      <c r="P1598" s="414">
        <f t="shared" ref="P1598" si="333">SUM(P1592:P1597)</f>
        <v>0</v>
      </c>
      <c r="Q1598" s="414">
        <f t="shared" ref="Q1598" si="334">SUM(Q1592:Q1597)</f>
        <v>0</v>
      </c>
      <c r="R1598" s="414">
        <f t="shared" ref="R1598" si="335">SUM(R1592:R1597)</f>
        <v>0</v>
      </c>
      <c r="S1598" s="414">
        <f t="shared" ref="S1598" si="336">SUM(S1592:S1597)</f>
        <v>0</v>
      </c>
      <c r="T1598" s="414">
        <f t="shared" ref="T1598" si="337">SUM(T1592:T1597)</f>
        <v>0</v>
      </c>
      <c r="U1598" s="414">
        <f t="shared" ref="U1598" si="338">SUM(U1592:U1597)</f>
        <v>0</v>
      </c>
      <c r="V1598" s="414">
        <f t="shared" ref="V1598:AF1598" si="339">SUM(V1592:V1597)</f>
        <v>0</v>
      </c>
      <c r="W1598" s="414">
        <f t="shared" si="339"/>
        <v>0</v>
      </c>
      <c r="X1598" s="414">
        <f t="shared" si="339"/>
        <v>0</v>
      </c>
      <c r="Y1598" s="414">
        <f t="shared" si="339"/>
        <v>0</v>
      </c>
      <c r="Z1598" s="414">
        <f t="shared" si="339"/>
        <v>0</v>
      </c>
      <c r="AA1598" s="414">
        <f t="shared" si="339"/>
        <v>0</v>
      </c>
      <c r="AB1598" s="414">
        <f t="shared" si="339"/>
        <v>0</v>
      </c>
      <c r="AC1598" s="414">
        <f t="shared" si="339"/>
        <v>0</v>
      </c>
      <c r="AD1598" s="414">
        <f t="shared" si="339"/>
        <v>0</v>
      </c>
      <c r="AE1598" s="414">
        <f t="shared" si="339"/>
        <v>0</v>
      </c>
      <c r="AF1598" s="414">
        <f t="shared" si="339"/>
        <v>0</v>
      </c>
    </row>
    <row r="1599" spans="1:32">
      <c r="A1599" s="391" t="s">
        <v>993</v>
      </c>
      <c r="B1599" s="391"/>
      <c r="C1599" s="391"/>
      <c r="D1599">
        <v>6100</v>
      </c>
      <c r="E1599" s="392">
        <f t="array" ref="E1599">SUM(SUMIFS('Accounting data'!$G$2:$G$37000,'Accounting data'!$H$2:$H$37000,{"11*","12*","13*"},'Accounting data'!$J$2:$J$37000,"25*",'Accounting data'!$K$2:$K$37000,"61*",'Accounting data'!$L$2:$L$37000,E4))-SUM(SUMIFS('Accounting data'!$G$2:$G$37000,'Accounting data'!$H$2:$H$37000,{"11*","12*","13*"},'Accounting data'!$I$2:$I$37000,"7*",'Accounting data'!$J$2:$J$37000,"25*",'Accounting data'!$K$2:$K$37000,"61*",'Accounting data'!$L$2:$L$37000,E4))-SUM(SUMIFS('Accounting data'!$G$2:$G$37000,'Accounting data'!$H$2:$H$37000,{"11*","12*","13*"},'Accounting data'!$I$2:$I$37000,"8*",'Accounting data'!$J$2:$J$37000,"25*",'Accounting data'!$K$2:$K$37000,"61*",'Accounting data'!$L$2:$L$37000,E4))-SUM(SUMIFS('Accounting data'!$G$2:$G$37000,'Accounting data'!$H$2:$H$37000,{"11*","12*","13*"},'Accounting data'!$I$2:$I$37000,"9*",'Accounting data'!$J$2:$J$37000,"25*",'Accounting data'!$K$2:$K$37000,"61*",'Accounting data'!$L$2:$L$37000,E4))</f>
        <v>0</v>
      </c>
      <c r="F1599" s="392">
        <f t="array" ref="F1599">SUM(SUMIFS('Accounting data'!$G$2:$G$37000,'Accounting data'!$H$2:$H$37000,{"11*","12*","13*"},'Accounting data'!$J$2:$J$37000,"25*",'Accounting data'!$K$2:$K$37000,"61*",'Accounting data'!$L$2:$L$37000,F4))-SUM(SUMIFS('Accounting data'!$G$2:$G$37000,'Accounting data'!$H$2:$H$37000,{"11*","12*","13*"},'Accounting data'!$I$2:$I$37000,"7*",'Accounting data'!$J$2:$J$37000,"25*",'Accounting data'!$K$2:$K$37000,"61*",'Accounting data'!$L$2:$L$37000,F4))-SUM(SUMIFS('Accounting data'!$G$2:$G$37000,'Accounting data'!$H$2:$H$37000,{"11*","12*","13*"},'Accounting data'!$I$2:$I$37000,"8*",'Accounting data'!$J$2:$J$37000,"25*",'Accounting data'!$K$2:$K$37000,"61*",'Accounting data'!$L$2:$L$37000,F4))-SUM(SUMIFS('Accounting data'!$G$2:$G$37000,'Accounting data'!$H$2:$H$37000,{"11*","12*","13*"},'Accounting data'!$I$2:$I$37000,"9*",'Accounting data'!$J$2:$J$37000,"25*",'Accounting data'!$K$2:$K$37000,"61*",'Accounting data'!$L$2:$L$37000,F4))</f>
        <v>0</v>
      </c>
      <c r="G1599" s="392">
        <f t="array" ref="G1599">SUM(SUMIFS('Accounting data'!$G$2:$G$37000,'Accounting data'!$H$2:$H$37000,{"11*","12*","13*"},'Accounting data'!$J$2:$J$37000,"25*",'Accounting data'!$K$2:$K$37000,"61*",'Accounting data'!$L$2:$L$37000,G4))-SUM(SUMIFS('Accounting data'!$G$2:$G$37000,'Accounting data'!$H$2:$H$37000,{"11*","12*","13*"},'Accounting data'!$I$2:$I$37000,"7*",'Accounting data'!$J$2:$J$37000,"25*",'Accounting data'!$K$2:$K$37000,"61*",'Accounting data'!$L$2:$L$37000,G4))-SUM(SUMIFS('Accounting data'!$G$2:$G$37000,'Accounting data'!$H$2:$H$37000,{"11*","12*","13*"},'Accounting data'!$I$2:$I$37000,"8*",'Accounting data'!$J$2:$J$37000,"25*",'Accounting data'!$K$2:$K$37000,"61*",'Accounting data'!$L$2:$L$37000,G4))-SUM(SUMIFS('Accounting data'!$G$2:$G$37000,'Accounting data'!$H$2:$H$37000,{"11*","12*","13*"},'Accounting data'!$I$2:$I$37000,"9*",'Accounting data'!$J$2:$J$37000,"25*",'Accounting data'!$K$2:$K$37000,"61*",'Accounting data'!$L$2:$L$37000,G4))</f>
        <v>0</v>
      </c>
      <c r="H1599" s="392">
        <f t="array" ref="H1599">SUM(SUMIFS('Accounting data'!$G$2:$G$37000,'Accounting data'!$H$2:$H$37000,{"11*","12*","13*"},'Accounting data'!$J$2:$J$37000,"25*",'Accounting data'!$K$2:$K$37000,"61*",'Accounting data'!$L$2:$L$37000,H4))-SUM(SUMIFS('Accounting data'!$G$2:$G$37000,'Accounting data'!$H$2:$H$37000,{"11*","12*","13*"},'Accounting data'!$I$2:$I$37000,"7*",'Accounting data'!$J$2:$J$37000,"25*",'Accounting data'!$K$2:$K$37000,"61*",'Accounting data'!$L$2:$L$37000,H4))-SUM(SUMIFS('Accounting data'!$G$2:$G$37000,'Accounting data'!$H$2:$H$37000,{"11*","12*","13*"},'Accounting data'!$I$2:$I$37000,"8*",'Accounting data'!$J$2:$J$37000,"25*",'Accounting data'!$K$2:$K$37000,"61*",'Accounting data'!$L$2:$L$37000,H4))-SUM(SUMIFS('Accounting data'!$G$2:$G$37000,'Accounting data'!$H$2:$H$37000,{"11*","12*","13*"},'Accounting data'!$I$2:$I$37000,"9*",'Accounting data'!$J$2:$J$37000,"25*",'Accounting data'!$K$2:$K$37000,"61*",'Accounting data'!$L$2:$L$37000,H4))</f>
        <v>0</v>
      </c>
      <c r="I1599" s="392">
        <f t="array" ref="I1599">SUM(SUMIFS('Accounting data'!$G$2:$G$37000,'Accounting data'!$H$2:$H$37000,{"11*","12*","13*"},'Accounting data'!$J$2:$J$37000,"25*",'Accounting data'!$K$2:$K$37000,"61*",'Accounting data'!$L$2:$L$37000,I4))-SUM(SUMIFS('Accounting data'!$G$2:$G$37000,'Accounting data'!$H$2:$H$37000,{"11*","12*","13*"},'Accounting data'!$I$2:$I$37000,"7*",'Accounting data'!$J$2:$J$37000,"25*",'Accounting data'!$K$2:$K$37000,"61*",'Accounting data'!$L$2:$L$37000,I4))-SUM(SUMIFS('Accounting data'!$G$2:$G$37000,'Accounting data'!$H$2:$H$37000,{"11*","12*","13*"},'Accounting data'!$I$2:$I$37000,"8*",'Accounting data'!$J$2:$J$37000,"25*",'Accounting data'!$K$2:$K$37000,"61*",'Accounting data'!$L$2:$L$37000,I4))-SUM(SUMIFS('Accounting data'!$G$2:$G$37000,'Accounting data'!$H$2:$H$37000,{"11*","12*","13*"},'Accounting data'!$I$2:$I$37000,"9*",'Accounting data'!$J$2:$J$37000,"25*",'Accounting data'!$K$2:$K$37000,"61*",'Accounting data'!$L$2:$L$37000,I4))</f>
        <v>0</v>
      </c>
      <c r="J1599" s="392">
        <f t="array" ref="J1599">SUM(SUMIFS('Accounting data'!$G$2:$G$37000,'Accounting data'!$H$2:$H$37000,{"11*","12*","13*"},'Accounting data'!$J$2:$J$37000,"25*",'Accounting data'!$K$2:$K$37000,"61*",'Accounting data'!$L$2:$L$37000,J4))-SUM(SUMIFS('Accounting data'!$G$2:$G$37000,'Accounting data'!$H$2:$H$37000,{"11*","12*","13*"},'Accounting data'!$I$2:$I$37000,"7*",'Accounting data'!$J$2:$J$37000,"25*",'Accounting data'!$K$2:$K$37000,"61*",'Accounting data'!$L$2:$L$37000,J4))-SUM(SUMIFS('Accounting data'!$G$2:$G$37000,'Accounting data'!$H$2:$H$37000,{"11*","12*","13*"},'Accounting data'!$I$2:$I$37000,"8*",'Accounting data'!$J$2:$J$37000,"25*",'Accounting data'!$K$2:$K$37000,"61*",'Accounting data'!$L$2:$L$37000,J4))-SUM(SUMIFS('Accounting data'!$G$2:$G$37000,'Accounting data'!$H$2:$H$37000,{"11*","12*","13*"},'Accounting data'!$I$2:$I$37000,"9*",'Accounting data'!$J$2:$J$37000,"25*",'Accounting data'!$K$2:$K$37000,"61*",'Accounting data'!$L$2:$L$37000,J4))</f>
        <v>0</v>
      </c>
      <c r="K1599" s="392">
        <f t="array" ref="K1599">SUM(SUMIFS('Accounting data'!$G$2:$G$37000,'Accounting data'!$H$2:$H$37000,{"11*","12*","13*"},'Accounting data'!$J$2:$J$37000,"25*",'Accounting data'!$K$2:$K$37000,"61*",'Accounting data'!$L$2:$L$37000,K4))-SUM(SUMIFS('Accounting data'!$G$2:$G$37000,'Accounting data'!$H$2:$H$37000,{"11*","12*","13*"},'Accounting data'!$I$2:$I$37000,"7*",'Accounting data'!$J$2:$J$37000,"25*",'Accounting data'!$K$2:$K$37000,"61*",'Accounting data'!$L$2:$L$37000,K4))-SUM(SUMIFS('Accounting data'!$G$2:$G$37000,'Accounting data'!$H$2:$H$37000,{"11*","12*","13*"},'Accounting data'!$I$2:$I$37000,"8*",'Accounting data'!$J$2:$J$37000,"25*",'Accounting data'!$K$2:$K$37000,"61*",'Accounting data'!$L$2:$L$37000,K4))-SUM(SUMIFS('Accounting data'!$G$2:$G$37000,'Accounting data'!$H$2:$H$37000,{"11*","12*","13*"},'Accounting data'!$I$2:$I$37000,"9*",'Accounting data'!$J$2:$J$37000,"25*",'Accounting data'!$K$2:$K$37000,"61*",'Accounting data'!$L$2:$L$37000,K4))</f>
        <v>0</v>
      </c>
      <c r="L1599" s="392">
        <f t="array" ref="L1599">SUM(SUMIFS('Accounting data'!$G$2:$G$37000,'Accounting data'!$H$2:$H$37000,{"11*","12*","13*"},'Accounting data'!$J$2:$J$37000,"25*",'Accounting data'!$K$2:$K$37000,"61*",'Accounting data'!$L$2:$L$37000,L4))-SUM(SUMIFS('Accounting data'!$G$2:$G$37000,'Accounting data'!$H$2:$H$37000,{"11*","12*","13*"},'Accounting data'!$I$2:$I$37000,"7*",'Accounting data'!$J$2:$J$37000,"25*",'Accounting data'!$K$2:$K$37000,"61*",'Accounting data'!$L$2:$L$37000,L4))-SUM(SUMIFS('Accounting data'!$G$2:$G$37000,'Accounting data'!$H$2:$H$37000,{"11*","12*","13*"},'Accounting data'!$I$2:$I$37000,"8*",'Accounting data'!$J$2:$J$37000,"25*",'Accounting data'!$K$2:$K$37000,"61*",'Accounting data'!$L$2:$L$37000,L4))-SUM(SUMIFS('Accounting data'!$G$2:$G$37000,'Accounting data'!$H$2:$H$37000,{"11*","12*","13*"},'Accounting data'!$I$2:$I$37000,"9*",'Accounting data'!$J$2:$J$37000,"25*",'Accounting data'!$K$2:$K$37000,"61*",'Accounting data'!$L$2:$L$37000,L4))</f>
        <v>0</v>
      </c>
      <c r="M1599" s="392">
        <f t="array" ref="M1599">SUM(SUMIFS('Accounting data'!$G$2:$G$37000,'Accounting data'!$H$2:$H$37000,{"11*","12*","13*"},'Accounting data'!$J$2:$J$37000,"25*",'Accounting data'!$K$2:$K$37000,"61*",'Accounting data'!$L$2:$L$37000,M4))-SUM(SUMIFS('Accounting data'!$G$2:$G$37000,'Accounting data'!$H$2:$H$37000,{"11*","12*","13*"},'Accounting data'!$I$2:$I$37000,"7*",'Accounting data'!$J$2:$J$37000,"25*",'Accounting data'!$K$2:$K$37000,"61*",'Accounting data'!$L$2:$L$37000,M4))-SUM(SUMIFS('Accounting data'!$G$2:$G$37000,'Accounting data'!$H$2:$H$37000,{"11*","12*","13*"},'Accounting data'!$I$2:$I$37000,"8*",'Accounting data'!$J$2:$J$37000,"25*",'Accounting data'!$K$2:$K$37000,"61*",'Accounting data'!$L$2:$L$37000,M4))-SUM(SUMIFS('Accounting data'!$G$2:$G$37000,'Accounting data'!$H$2:$H$37000,{"11*","12*","13*"},'Accounting data'!$I$2:$I$37000,"9*",'Accounting data'!$J$2:$J$37000,"25*",'Accounting data'!$K$2:$K$37000,"61*",'Accounting data'!$L$2:$L$37000,M4))</f>
        <v>0</v>
      </c>
      <c r="N1599" s="392">
        <f t="array" ref="N1599">SUM(SUMIFS('Accounting data'!$G$2:$G$37000,'Accounting data'!$H$2:$H$37000,{"11*","12*","13*"},'Accounting data'!$J$2:$J$37000,"25*",'Accounting data'!$K$2:$K$37000,"61*",'Accounting data'!$L$2:$L$37000,N4))-SUM(SUMIFS('Accounting data'!$G$2:$G$37000,'Accounting data'!$H$2:$H$37000,{"11*","12*","13*"},'Accounting data'!$I$2:$I$37000,"7*",'Accounting data'!$J$2:$J$37000,"25*",'Accounting data'!$K$2:$K$37000,"61*",'Accounting data'!$L$2:$L$37000,N4))-SUM(SUMIFS('Accounting data'!$G$2:$G$37000,'Accounting data'!$H$2:$H$37000,{"11*","12*","13*"},'Accounting data'!$I$2:$I$37000,"8*",'Accounting data'!$J$2:$J$37000,"25*",'Accounting data'!$K$2:$K$37000,"61*",'Accounting data'!$L$2:$L$37000,N4))-SUM(SUMIFS('Accounting data'!$G$2:$G$37000,'Accounting data'!$H$2:$H$37000,{"11*","12*","13*"},'Accounting data'!$I$2:$I$37000,"9*",'Accounting data'!$J$2:$J$37000,"25*",'Accounting data'!$K$2:$K$37000,"61*",'Accounting data'!$L$2:$L$37000,N4))</f>
        <v>0</v>
      </c>
      <c r="O1599" s="392">
        <f t="array" ref="O1599">SUM(SUMIFS('Accounting data'!$G$2:$G$37000,'Accounting data'!$H$2:$H$37000,{"11*","12*","13*"},'Accounting data'!$J$2:$J$37000,"25*",'Accounting data'!$K$2:$K$37000,"61*",'Accounting data'!$L$2:$L$37000,O4))-SUM(SUMIFS('Accounting data'!$G$2:$G$37000,'Accounting data'!$H$2:$H$37000,{"11*","12*","13*"},'Accounting data'!$I$2:$I$37000,"7*",'Accounting data'!$J$2:$J$37000,"25*",'Accounting data'!$K$2:$K$37000,"61*",'Accounting data'!$L$2:$L$37000,O4))-SUM(SUMIFS('Accounting data'!$G$2:$G$37000,'Accounting data'!$H$2:$H$37000,{"11*","12*","13*"},'Accounting data'!$I$2:$I$37000,"8*",'Accounting data'!$J$2:$J$37000,"25*",'Accounting data'!$K$2:$K$37000,"61*",'Accounting data'!$L$2:$L$37000,O4))-SUM(SUMIFS('Accounting data'!$G$2:$G$37000,'Accounting data'!$H$2:$H$37000,{"11*","12*","13*"},'Accounting data'!$I$2:$I$37000,"9*",'Accounting data'!$J$2:$J$37000,"25*",'Accounting data'!$K$2:$K$37000,"61*",'Accounting data'!$L$2:$L$37000,O4))</f>
        <v>0</v>
      </c>
      <c r="P1599" s="392">
        <f t="array" ref="P1599">SUM(SUMIFS('Accounting data'!$G$2:$G$37000,'Accounting data'!$H$2:$H$37000,{"11*","12*","13*"},'Accounting data'!$J$2:$J$37000,"25*",'Accounting data'!$K$2:$K$37000,"61*",'Accounting data'!$L$2:$L$37000,P4))-SUM(SUMIFS('Accounting data'!$G$2:$G$37000,'Accounting data'!$H$2:$H$37000,{"11*","12*","13*"},'Accounting data'!$I$2:$I$37000,"7*",'Accounting data'!$J$2:$J$37000,"25*",'Accounting data'!$K$2:$K$37000,"61*",'Accounting data'!$L$2:$L$37000,P4))-SUM(SUMIFS('Accounting data'!$G$2:$G$37000,'Accounting data'!$H$2:$H$37000,{"11*","12*","13*"},'Accounting data'!$I$2:$I$37000,"8*",'Accounting data'!$J$2:$J$37000,"25*",'Accounting data'!$K$2:$K$37000,"61*",'Accounting data'!$L$2:$L$37000,P4))-SUM(SUMIFS('Accounting data'!$G$2:$G$37000,'Accounting data'!$H$2:$H$37000,{"11*","12*","13*"},'Accounting data'!$I$2:$I$37000,"9*",'Accounting data'!$J$2:$J$37000,"25*",'Accounting data'!$K$2:$K$37000,"61*",'Accounting data'!$L$2:$L$37000,P4))</f>
        <v>0</v>
      </c>
      <c r="Q1599" s="392">
        <f t="array" ref="Q1599">SUM(SUMIFS('Accounting data'!$G$2:$G$37000,'Accounting data'!$H$2:$H$37000,{"11*","12*","13*"},'Accounting data'!$J$2:$J$37000,"25*",'Accounting data'!$K$2:$K$37000,"61*",'Accounting data'!$L$2:$L$37000,Q4))-SUM(SUMIFS('Accounting data'!$G$2:$G$37000,'Accounting data'!$H$2:$H$37000,{"11*","12*","13*"},'Accounting data'!$I$2:$I$37000,"7*",'Accounting data'!$J$2:$J$37000,"25*",'Accounting data'!$K$2:$K$37000,"61*",'Accounting data'!$L$2:$L$37000,Q4))-SUM(SUMIFS('Accounting data'!$G$2:$G$37000,'Accounting data'!$H$2:$H$37000,{"11*","12*","13*"},'Accounting data'!$I$2:$I$37000,"8*",'Accounting data'!$J$2:$J$37000,"25*",'Accounting data'!$K$2:$K$37000,"61*",'Accounting data'!$L$2:$L$37000,Q4))-SUM(SUMIFS('Accounting data'!$G$2:$G$37000,'Accounting data'!$H$2:$H$37000,{"11*","12*","13*"},'Accounting data'!$I$2:$I$37000,"9*",'Accounting data'!$J$2:$J$37000,"25*",'Accounting data'!$K$2:$K$37000,"61*",'Accounting data'!$L$2:$L$37000,Q4))</f>
        <v>0</v>
      </c>
      <c r="R1599" s="392">
        <f t="array" ref="R1599">SUM(SUMIFS('Accounting data'!$G$2:$G$37000,'Accounting data'!$H$2:$H$37000,{"11*","12*","13*"},'Accounting data'!$J$2:$J$37000,"25*",'Accounting data'!$K$2:$K$37000,"61*",'Accounting data'!$L$2:$L$37000,R4))-SUM(SUMIFS('Accounting data'!$G$2:$G$37000,'Accounting data'!$H$2:$H$37000,{"11*","12*","13*"},'Accounting data'!$I$2:$I$37000,"7*",'Accounting data'!$J$2:$J$37000,"25*",'Accounting data'!$K$2:$K$37000,"61*",'Accounting data'!$L$2:$L$37000,R4))-SUM(SUMIFS('Accounting data'!$G$2:$G$37000,'Accounting data'!$H$2:$H$37000,{"11*","12*","13*"},'Accounting data'!$I$2:$I$37000,"8*",'Accounting data'!$J$2:$J$37000,"25*",'Accounting data'!$K$2:$K$37000,"61*",'Accounting data'!$L$2:$L$37000,R4))-SUM(SUMIFS('Accounting data'!$G$2:$G$37000,'Accounting data'!$H$2:$H$37000,{"11*","12*","13*"},'Accounting data'!$I$2:$I$37000,"9*",'Accounting data'!$J$2:$J$37000,"25*",'Accounting data'!$K$2:$K$37000,"61*",'Accounting data'!$L$2:$L$37000,R4))</f>
        <v>0</v>
      </c>
      <c r="S1599" s="392">
        <f t="array" ref="S1599">SUM(SUMIFS('Accounting data'!$G$2:$G$37000,'Accounting data'!$H$2:$H$37000,{"11*","12*","13*"},'Accounting data'!$J$2:$J$37000,"25*",'Accounting data'!$K$2:$K$37000,"61*",'Accounting data'!$L$2:$L$37000,S4))-SUM(SUMIFS('Accounting data'!$G$2:$G$37000,'Accounting data'!$H$2:$H$37000,{"11*","12*","13*"},'Accounting data'!$I$2:$I$37000,"7*",'Accounting data'!$J$2:$J$37000,"25*",'Accounting data'!$K$2:$K$37000,"61*",'Accounting data'!$L$2:$L$37000,S4))-SUM(SUMIFS('Accounting data'!$G$2:$G$37000,'Accounting data'!$H$2:$H$37000,{"11*","12*","13*"},'Accounting data'!$I$2:$I$37000,"8*",'Accounting data'!$J$2:$J$37000,"25*",'Accounting data'!$K$2:$K$37000,"61*",'Accounting data'!$L$2:$L$37000,S4))-SUM(SUMIFS('Accounting data'!$G$2:$G$37000,'Accounting data'!$H$2:$H$37000,{"11*","12*","13*"},'Accounting data'!$I$2:$I$37000,"9*",'Accounting data'!$J$2:$J$37000,"25*",'Accounting data'!$K$2:$K$37000,"61*",'Accounting data'!$L$2:$L$37000,S4))</f>
        <v>0</v>
      </c>
      <c r="T1599" s="392">
        <f t="array" ref="T1599">SUM(SUMIFS('Accounting data'!$G$2:$G$37000,'Accounting data'!$H$2:$H$37000,{"11*","12*","13*"},'Accounting data'!$J$2:$J$37000,"25*",'Accounting data'!$K$2:$K$37000,"61*",'Accounting data'!$L$2:$L$37000,T4))-SUM(SUMIFS('Accounting data'!$G$2:$G$37000,'Accounting data'!$H$2:$H$37000,{"11*","12*","13*"},'Accounting data'!$I$2:$I$37000,"7*",'Accounting data'!$J$2:$J$37000,"25*",'Accounting data'!$K$2:$K$37000,"61*",'Accounting data'!$L$2:$L$37000,T4))-SUM(SUMIFS('Accounting data'!$G$2:$G$37000,'Accounting data'!$H$2:$H$37000,{"11*","12*","13*"},'Accounting data'!$I$2:$I$37000,"8*",'Accounting data'!$J$2:$J$37000,"25*",'Accounting data'!$K$2:$K$37000,"61*",'Accounting data'!$L$2:$L$37000,T4))-SUM(SUMIFS('Accounting data'!$G$2:$G$37000,'Accounting data'!$H$2:$H$37000,{"11*","12*","13*"},'Accounting data'!$I$2:$I$37000,"9*",'Accounting data'!$J$2:$J$37000,"25*",'Accounting data'!$K$2:$K$37000,"61*",'Accounting data'!$L$2:$L$37000,T4))</f>
        <v>0</v>
      </c>
      <c r="U1599" s="392">
        <f t="array" ref="U1599">SUM(SUMIFS('Accounting data'!$G$2:$G$37000,'Accounting data'!$H$2:$H$37000,{"11*","12*","13*"},'Accounting data'!$J$2:$J$37000,"25*",'Accounting data'!$K$2:$K$37000,"61*",'Accounting data'!$L$2:$L$37000,U4))-SUM(SUMIFS('Accounting data'!$G$2:$G$37000,'Accounting data'!$H$2:$H$37000,{"11*","12*","13*"},'Accounting data'!$I$2:$I$37000,"7*",'Accounting data'!$J$2:$J$37000,"25*",'Accounting data'!$K$2:$K$37000,"61*",'Accounting data'!$L$2:$L$37000,U4))-SUM(SUMIFS('Accounting data'!$G$2:$G$37000,'Accounting data'!$H$2:$H$37000,{"11*","12*","13*"},'Accounting data'!$I$2:$I$37000,"8*",'Accounting data'!$J$2:$J$37000,"25*",'Accounting data'!$K$2:$K$37000,"61*",'Accounting data'!$L$2:$L$37000,U4))-SUM(SUMIFS('Accounting data'!$G$2:$G$37000,'Accounting data'!$H$2:$H$37000,{"11*","12*","13*"},'Accounting data'!$I$2:$I$37000,"9*",'Accounting data'!$J$2:$J$37000,"25*",'Accounting data'!$K$2:$K$37000,"61*",'Accounting data'!$L$2:$L$37000,U4))</f>
        <v>0</v>
      </c>
      <c r="V1599" s="392">
        <f t="array" ref="V1599">SUM(SUMIFS('Accounting data'!$G$2:$G$37000,'Accounting data'!$H$2:$H$37000,{"11*","12*","13*"},'Accounting data'!$J$2:$J$37000,"25*",'Accounting data'!$K$2:$K$37000,"61*",'Accounting data'!$L$2:$L$37000,V4))-SUM(SUMIFS('Accounting data'!$G$2:$G$37000,'Accounting data'!$H$2:$H$37000,{"11*","12*","13*"},'Accounting data'!$I$2:$I$37000,"7*",'Accounting data'!$J$2:$J$37000,"25*",'Accounting data'!$K$2:$K$37000,"61*",'Accounting data'!$L$2:$L$37000,V4))-SUM(SUMIFS('Accounting data'!$G$2:$G$37000,'Accounting data'!$H$2:$H$37000,{"11*","12*","13*"},'Accounting data'!$I$2:$I$37000,"8*",'Accounting data'!$J$2:$J$37000,"25*",'Accounting data'!$K$2:$K$37000,"61*",'Accounting data'!$L$2:$L$37000,V4))-SUM(SUMIFS('Accounting data'!$G$2:$G$37000,'Accounting data'!$H$2:$H$37000,{"11*","12*","13*"},'Accounting data'!$I$2:$I$37000,"9*",'Accounting data'!$J$2:$J$37000,"25*",'Accounting data'!$K$2:$K$37000,"61*",'Accounting data'!$L$2:$L$37000,V4))</f>
        <v>0</v>
      </c>
      <c r="W1599" s="392">
        <f t="array" ref="W1599">SUM(SUMIFS('Accounting data'!$G$2:$G$37000,'Accounting data'!$H$2:$H$37000,{"11*","12*","13*"},'Accounting data'!$J$2:$J$37000,"25*",'Accounting data'!$K$2:$K$37000,"61*",'Accounting data'!$L$2:$L$37000,W4))-SUM(SUMIFS('Accounting data'!$G$2:$G$37000,'Accounting data'!$H$2:$H$37000,{"11*","12*","13*"},'Accounting data'!$I$2:$I$37000,"7*",'Accounting data'!$J$2:$J$37000,"25*",'Accounting data'!$K$2:$K$37000,"61*",'Accounting data'!$L$2:$L$37000,W4))-SUM(SUMIFS('Accounting data'!$G$2:$G$37000,'Accounting data'!$H$2:$H$37000,{"11*","12*","13*"},'Accounting data'!$I$2:$I$37000,"8*",'Accounting data'!$J$2:$J$37000,"25*",'Accounting data'!$K$2:$K$37000,"61*",'Accounting data'!$L$2:$L$37000,W4))-SUM(SUMIFS('Accounting data'!$G$2:$G$37000,'Accounting data'!$H$2:$H$37000,{"11*","12*","13*"},'Accounting data'!$I$2:$I$37000,"9*",'Accounting data'!$J$2:$J$37000,"25*",'Accounting data'!$K$2:$K$37000,"61*",'Accounting data'!$L$2:$L$37000,W4))</f>
        <v>0</v>
      </c>
      <c r="X1599" s="392">
        <f t="array" ref="X1599">SUM(SUMIFS('Accounting data'!$G$2:$G$37000,'Accounting data'!$H$2:$H$37000,{"11*","12*","13*"},'Accounting data'!$J$2:$J$37000,"25*",'Accounting data'!$K$2:$K$37000,"61*",'Accounting data'!$L$2:$L$37000,X4))-SUM(SUMIFS('Accounting data'!$G$2:$G$37000,'Accounting data'!$H$2:$H$37000,{"11*","12*","13*"},'Accounting data'!$I$2:$I$37000,"7*",'Accounting data'!$J$2:$J$37000,"25*",'Accounting data'!$K$2:$K$37000,"61*",'Accounting data'!$L$2:$L$37000,X4))-SUM(SUMIFS('Accounting data'!$G$2:$G$37000,'Accounting data'!$H$2:$H$37000,{"11*","12*","13*"},'Accounting data'!$I$2:$I$37000,"8*",'Accounting data'!$J$2:$J$37000,"25*",'Accounting data'!$K$2:$K$37000,"61*",'Accounting data'!$L$2:$L$37000,X4))-SUM(SUMIFS('Accounting data'!$G$2:$G$37000,'Accounting data'!$H$2:$H$37000,{"11*","12*","13*"},'Accounting data'!$I$2:$I$37000,"9*",'Accounting data'!$J$2:$J$37000,"25*",'Accounting data'!$K$2:$K$37000,"61*",'Accounting data'!$L$2:$L$37000,X4))</f>
        <v>0</v>
      </c>
      <c r="Y1599" s="392">
        <f t="array" ref="Y1599">SUM(SUMIFS('Accounting data'!$G$2:$G$37000,'Accounting data'!$H$2:$H$37000,{"11*","12*","13*"},'Accounting data'!$J$2:$J$37000,"25*",'Accounting data'!$K$2:$K$37000,"61*",'Accounting data'!$L$2:$L$37000,Y4))-SUM(SUMIFS('Accounting data'!$G$2:$G$37000,'Accounting data'!$H$2:$H$37000,{"11*","12*","13*"},'Accounting data'!$I$2:$I$37000,"7*",'Accounting data'!$J$2:$J$37000,"25*",'Accounting data'!$K$2:$K$37000,"61*",'Accounting data'!$L$2:$L$37000,Y4))-SUM(SUMIFS('Accounting data'!$G$2:$G$37000,'Accounting data'!$H$2:$H$37000,{"11*","12*","13*"},'Accounting data'!$I$2:$I$37000,"8*",'Accounting data'!$J$2:$J$37000,"25*",'Accounting data'!$K$2:$K$37000,"61*",'Accounting data'!$L$2:$L$37000,Y4))-SUM(SUMIFS('Accounting data'!$G$2:$G$37000,'Accounting data'!$H$2:$H$37000,{"11*","12*","13*"},'Accounting data'!$I$2:$I$37000,"9*",'Accounting data'!$J$2:$J$37000,"25*",'Accounting data'!$K$2:$K$37000,"61*",'Accounting data'!$L$2:$L$37000,Y4))</f>
        <v>0</v>
      </c>
      <c r="Z1599" s="392">
        <f t="array" ref="Z1599">SUM(SUMIFS('Accounting data'!$G$2:$G$37000,'Accounting data'!$H$2:$H$37000,{"11*","12*","13*"},'Accounting data'!$J$2:$J$37000,"25*",'Accounting data'!$K$2:$K$37000,"61*",'Accounting data'!$L$2:$L$37000,Z4))-SUM(SUMIFS('Accounting data'!$G$2:$G$37000,'Accounting data'!$H$2:$H$37000,{"11*","12*","13*"},'Accounting data'!$I$2:$I$37000,"7*",'Accounting data'!$J$2:$J$37000,"25*",'Accounting data'!$K$2:$K$37000,"61*",'Accounting data'!$L$2:$L$37000,Z4))-SUM(SUMIFS('Accounting data'!$G$2:$G$37000,'Accounting data'!$H$2:$H$37000,{"11*","12*","13*"},'Accounting data'!$I$2:$I$37000,"8*",'Accounting data'!$J$2:$J$37000,"25*",'Accounting data'!$K$2:$K$37000,"61*",'Accounting data'!$L$2:$L$37000,Z4))-SUM(SUMIFS('Accounting data'!$G$2:$G$37000,'Accounting data'!$H$2:$H$37000,{"11*","12*","13*"},'Accounting data'!$I$2:$I$37000,"9*",'Accounting data'!$J$2:$J$37000,"25*",'Accounting data'!$K$2:$K$37000,"61*",'Accounting data'!$L$2:$L$37000,Z4))</f>
        <v>0</v>
      </c>
      <c r="AA1599" s="392">
        <f t="array" ref="AA1599">SUM(SUMIFS('Accounting data'!$G$2:$G$37000,'Accounting data'!$H$2:$H$37000,{"11*","12*","13*"},'Accounting data'!$J$2:$J$37000,"25*",'Accounting data'!$K$2:$K$37000,"61*",'Accounting data'!$L$2:$L$37000,AA4))-SUM(SUMIFS('Accounting data'!$G$2:$G$37000,'Accounting data'!$H$2:$H$37000,{"11*","12*","13*"},'Accounting data'!$I$2:$I$37000,"7*",'Accounting data'!$J$2:$J$37000,"25*",'Accounting data'!$K$2:$K$37000,"61*",'Accounting data'!$L$2:$L$37000,AA4))-SUM(SUMIFS('Accounting data'!$G$2:$G$37000,'Accounting data'!$H$2:$H$37000,{"11*","12*","13*"},'Accounting data'!$I$2:$I$37000,"8*",'Accounting data'!$J$2:$J$37000,"25*",'Accounting data'!$K$2:$K$37000,"61*",'Accounting data'!$L$2:$L$37000,AA4))-SUM(SUMIFS('Accounting data'!$G$2:$G$37000,'Accounting data'!$H$2:$H$37000,{"11*","12*","13*"},'Accounting data'!$I$2:$I$37000,"9*",'Accounting data'!$J$2:$J$37000,"25*",'Accounting data'!$K$2:$K$37000,"61*",'Accounting data'!$L$2:$L$37000,AA4))</f>
        <v>0</v>
      </c>
      <c r="AB1599" s="392">
        <f t="array" ref="AB1599">SUM(SUMIFS('Accounting data'!$G$2:$G$37000,'Accounting data'!$H$2:$H$37000,{"11*","12*","13*"},'Accounting data'!$J$2:$J$37000,"25*",'Accounting data'!$K$2:$K$37000,"61*",'Accounting data'!$L$2:$L$37000,AB4))-SUM(SUMIFS('Accounting data'!$G$2:$G$37000,'Accounting data'!$H$2:$H$37000,{"11*","12*","13*"},'Accounting data'!$I$2:$I$37000,"7*",'Accounting data'!$J$2:$J$37000,"25*",'Accounting data'!$K$2:$K$37000,"61*",'Accounting data'!$L$2:$L$37000,AB4))-SUM(SUMIFS('Accounting data'!$G$2:$G$37000,'Accounting data'!$H$2:$H$37000,{"11*","12*","13*"},'Accounting data'!$I$2:$I$37000,"8*",'Accounting data'!$J$2:$J$37000,"25*",'Accounting data'!$K$2:$K$37000,"61*",'Accounting data'!$L$2:$L$37000,AB4))-SUM(SUMIFS('Accounting data'!$G$2:$G$37000,'Accounting data'!$H$2:$H$37000,{"11*","12*","13*"},'Accounting data'!$I$2:$I$37000,"9*",'Accounting data'!$J$2:$J$37000,"25*",'Accounting data'!$K$2:$K$37000,"61*",'Accounting data'!$L$2:$L$37000,AB4))</f>
        <v>0</v>
      </c>
      <c r="AC1599" s="392">
        <f t="array" ref="AC1599">SUM(SUMIFS('Accounting data'!$G$2:$G$37000,'Accounting data'!$H$2:$H$37000,{"11*","12*","13*"},'Accounting data'!$J$2:$J$37000,"25*",'Accounting data'!$K$2:$K$37000,"61*",'Accounting data'!$L$2:$L$37000,AC4))-SUM(SUMIFS('Accounting data'!$G$2:$G$37000,'Accounting data'!$H$2:$H$37000,{"11*","12*","13*"},'Accounting data'!$I$2:$I$37000,"7*",'Accounting data'!$J$2:$J$37000,"25*",'Accounting data'!$K$2:$K$37000,"61*",'Accounting data'!$L$2:$L$37000,AC4))-SUM(SUMIFS('Accounting data'!$G$2:$G$37000,'Accounting data'!$H$2:$H$37000,{"11*","12*","13*"},'Accounting data'!$I$2:$I$37000,"8*",'Accounting data'!$J$2:$J$37000,"25*",'Accounting data'!$K$2:$K$37000,"61*",'Accounting data'!$L$2:$L$37000,AC4))-SUM(SUMIFS('Accounting data'!$G$2:$G$37000,'Accounting data'!$H$2:$H$37000,{"11*","12*","13*"},'Accounting data'!$I$2:$I$37000,"9*",'Accounting data'!$J$2:$J$37000,"25*",'Accounting data'!$K$2:$K$37000,"61*",'Accounting data'!$L$2:$L$37000,AC4))</f>
        <v>0</v>
      </c>
      <c r="AD1599" s="392">
        <f t="array" ref="AD1599">SUM(SUMIFS('Accounting data'!$G$2:$G$37000,'Accounting data'!$H$2:$H$37000,{"11*","12*","13*"},'Accounting data'!$J$2:$J$37000,"25*",'Accounting data'!$K$2:$K$37000,"61*",'Accounting data'!$L$2:$L$37000,AD4))-SUM(SUMIFS('Accounting data'!$G$2:$G$37000,'Accounting data'!$H$2:$H$37000,{"11*","12*","13*"},'Accounting data'!$I$2:$I$37000,"7*",'Accounting data'!$J$2:$J$37000,"25*",'Accounting data'!$K$2:$K$37000,"61*",'Accounting data'!$L$2:$L$37000,AD4))-SUM(SUMIFS('Accounting data'!$G$2:$G$37000,'Accounting data'!$H$2:$H$37000,{"11*","12*","13*"},'Accounting data'!$I$2:$I$37000,"8*",'Accounting data'!$J$2:$J$37000,"25*",'Accounting data'!$K$2:$K$37000,"61*",'Accounting data'!$L$2:$L$37000,AD4))-SUM(SUMIFS('Accounting data'!$G$2:$G$37000,'Accounting data'!$H$2:$H$37000,{"11*","12*","13*"},'Accounting data'!$I$2:$I$37000,"9*",'Accounting data'!$J$2:$J$37000,"25*",'Accounting data'!$K$2:$K$37000,"61*",'Accounting data'!$L$2:$L$37000,AD4))</f>
        <v>0</v>
      </c>
      <c r="AE1599" s="392">
        <f t="array" ref="AE1599">SUM(SUMIFS('Accounting data'!$G$2:$G$37000,'Accounting data'!$H$2:$H$37000,{"11*","12*","13*"},'Accounting data'!$J$2:$J$37000,"25*",'Accounting data'!$K$2:$K$37000,"61*",'Accounting data'!$L$2:$L$37000,AE4))-SUM(SUMIFS('Accounting data'!$G$2:$G$37000,'Accounting data'!$H$2:$H$37000,{"11*","12*","13*"},'Accounting data'!$I$2:$I$37000,"7*",'Accounting data'!$J$2:$J$37000,"25*",'Accounting data'!$K$2:$K$37000,"61*",'Accounting data'!$L$2:$L$37000,AE4))-SUM(SUMIFS('Accounting data'!$G$2:$G$37000,'Accounting data'!$H$2:$H$37000,{"11*","12*","13*"},'Accounting data'!$I$2:$I$37000,"8*",'Accounting data'!$J$2:$J$37000,"25*",'Accounting data'!$K$2:$K$37000,"61*",'Accounting data'!$L$2:$L$37000,AE4))-SUM(SUMIFS('Accounting data'!$G$2:$G$37000,'Accounting data'!$H$2:$H$37000,{"11*","12*","13*"},'Accounting data'!$I$2:$I$37000,"9*",'Accounting data'!$J$2:$J$37000,"25*",'Accounting data'!$K$2:$K$37000,"61*",'Accounting data'!$L$2:$L$37000,AE4))</f>
        <v>0</v>
      </c>
      <c r="AF1599" s="392">
        <f t="array" ref="AF1599">SUM(SUMIFS('Accounting data'!$G$2:$G$37000,'Accounting data'!$H$2:$H$37000,{"11*","12*","13*"},'Accounting data'!$J$2:$J$37000,"25*",'Accounting data'!$K$2:$K$37000,"61*",'Accounting data'!$L$2:$L$37000,AF4))-SUM(SUMIFS('Accounting data'!$G$2:$G$37000,'Accounting data'!$H$2:$H$37000,{"11*","12*","13*"},'Accounting data'!$I$2:$I$37000,"7*",'Accounting data'!$J$2:$J$37000,"25*",'Accounting data'!$K$2:$K$37000,"61*",'Accounting data'!$L$2:$L$37000,AF4))-SUM(SUMIFS('Accounting data'!$G$2:$G$37000,'Accounting data'!$H$2:$H$37000,{"11*","12*","13*"},'Accounting data'!$I$2:$I$37000,"8*",'Accounting data'!$J$2:$J$37000,"25*",'Accounting data'!$K$2:$K$37000,"61*",'Accounting data'!$L$2:$L$37000,AF4))-SUM(SUMIFS('Accounting data'!$G$2:$G$37000,'Accounting data'!$H$2:$H$37000,{"11*","12*","13*"},'Accounting data'!$I$2:$I$37000,"9*",'Accounting data'!$J$2:$J$37000,"25*",'Accounting data'!$K$2:$K$37000,"61*",'Accounting data'!$L$2:$L$37000,AF4))</f>
        <v>0</v>
      </c>
    </row>
    <row r="1600" spans="1:32">
      <c r="A1600" s="391" t="s">
        <v>994</v>
      </c>
      <c r="B1600" s="391"/>
      <c r="C1600" s="391"/>
      <c r="D1600">
        <v>6200</v>
      </c>
      <c r="E1600" s="392">
        <f t="array" ref="E1600">SUM(SUMIFS('Accounting data'!$G$2:$G$37000,'Accounting data'!$H$2:$H$37000,{"11*","12*","13*"},'Accounting data'!$J$2:$J$37000,"25*",'Accounting data'!$K$2:$K$37000,"62*",'Accounting data'!$L$2:$L$37000,E4))-SUM(SUMIFS('Accounting data'!$G$2:$G$37000,'Accounting data'!$H$2:$H$37000,{"11*","12*","13*"},'Accounting data'!$I$2:$I$37000,"7*",'Accounting data'!$J$2:$J$37000,"25*",'Accounting data'!$K$2:$K$37000,"62*",'Accounting data'!$L$2:$L$37000,E4))-SUM(SUMIFS('Accounting data'!$G$2:$G$37000,'Accounting data'!$H$2:$H$37000,{"11*","12*","13*"},'Accounting data'!$I$2:$I$37000,"8*",'Accounting data'!$J$2:$J$37000,"25*",'Accounting data'!$K$2:$K$37000,"62*",'Accounting data'!$L$2:$L$37000,E4))-SUM(SUMIFS('Accounting data'!$G$2:$G$37000,'Accounting data'!$H$2:$H$37000,{"11*","12*","13*"},'Accounting data'!$I$2:$I$37000,"9*",'Accounting data'!$J$2:$J$37000,"25*",'Accounting data'!$K$2:$K$37000,"62*",'Accounting data'!$L$2:$L$37000,E4))</f>
        <v>0</v>
      </c>
      <c r="F1600" s="392">
        <f t="array" ref="F1600">SUM(SUMIFS('Accounting data'!$G$2:$G$37000,'Accounting data'!$H$2:$H$37000,{"11*","12*","13*"},'Accounting data'!$J$2:$J$37000,"25*",'Accounting data'!$K$2:$K$37000,"62*",'Accounting data'!$L$2:$L$37000,F4))-SUM(SUMIFS('Accounting data'!$G$2:$G$37000,'Accounting data'!$H$2:$H$37000,{"11*","12*","13*"},'Accounting data'!$I$2:$I$37000,"7*",'Accounting data'!$J$2:$J$37000,"25*",'Accounting data'!$K$2:$K$37000,"62*",'Accounting data'!$L$2:$L$37000,F4))-SUM(SUMIFS('Accounting data'!$G$2:$G$37000,'Accounting data'!$H$2:$H$37000,{"11*","12*","13*"},'Accounting data'!$I$2:$I$37000,"8*",'Accounting data'!$J$2:$J$37000,"25*",'Accounting data'!$K$2:$K$37000,"62*",'Accounting data'!$L$2:$L$37000,F4))-SUM(SUMIFS('Accounting data'!$G$2:$G$37000,'Accounting data'!$H$2:$H$37000,{"11*","12*","13*"},'Accounting data'!$I$2:$I$37000,"9*",'Accounting data'!$J$2:$J$37000,"25*",'Accounting data'!$K$2:$K$37000,"62*",'Accounting data'!$L$2:$L$37000,F4))</f>
        <v>0</v>
      </c>
      <c r="G1600" s="392">
        <f t="array" ref="G1600">SUM(SUMIFS('Accounting data'!$G$2:$G$37000,'Accounting data'!$H$2:$H$37000,{"11*","12*","13*"},'Accounting data'!$J$2:$J$37000,"25*",'Accounting data'!$K$2:$K$37000,"62*",'Accounting data'!$L$2:$L$37000,G4))-SUM(SUMIFS('Accounting data'!$G$2:$G$37000,'Accounting data'!$H$2:$H$37000,{"11*","12*","13*"},'Accounting data'!$I$2:$I$37000,"7*",'Accounting data'!$J$2:$J$37000,"25*",'Accounting data'!$K$2:$K$37000,"62*",'Accounting data'!$L$2:$L$37000,G4))-SUM(SUMIFS('Accounting data'!$G$2:$G$37000,'Accounting data'!$H$2:$H$37000,{"11*","12*","13*"},'Accounting data'!$I$2:$I$37000,"8*",'Accounting data'!$J$2:$J$37000,"25*",'Accounting data'!$K$2:$K$37000,"62*",'Accounting data'!$L$2:$L$37000,G4))-SUM(SUMIFS('Accounting data'!$G$2:$G$37000,'Accounting data'!$H$2:$H$37000,{"11*","12*","13*"},'Accounting data'!$I$2:$I$37000,"9*",'Accounting data'!$J$2:$J$37000,"25*",'Accounting data'!$K$2:$K$37000,"62*",'Accounting data'!$L$2:$L$37000,G4))</f>
        <v>0</v>
      </c>
      <c r="H1600" s="392">
        <f t="array" ref="H1600">SUM(SUMIFS('Accounting data'!$G$2:$G$37000,'Accounting data'!$H$2:$H$37000,{"11*","12*","13*"},'Accounting data'!$J$2:$J$37000,"25*",'Accounting data'!$K$2:$K$37000,"62*",'Accounting data'!$L$2:$L$37000,H4))-SUM(SUMIFS('Accounting data'!$G$2:$G$37000,'Accounting data'!$H$2:$H$37000,{"11*","12*","13*"},'Accounting data'!$I$2:$I$37000,"7*",'Accounting data'!$J$2:$J$37000,"25*",'Accounting data'!$K$2:$K$37000,"62*",'Accounting data'!$L$2:$L$37000,H4))-SUM(SUMIFS('Accounting data'!$G$2:$G$37000,'Accounting data'!$H$2:$H$37000,{"11*","12*","13*"},'Accounting data'!$I$2:$I$37000,"8*",'Accounting data'!$J$2:$J$37000,"25*",'Accounting data'!$K$2:$K$37000,"62*",'Accounting data'!$L$2:$L$37000,H4))-SUM(SUMIFS('Accounting data'!$G$2:$G$37000,'Accounting data'!$H$2:$H$37000,{"11*","12*","13*"},'Accounting data'!$I$2:$I$37000,"9*",'Accounting data'!$J$2:$J$37000,"25*",'Accounting data'!$K$2:$K$37000,"62*",'Accounting data'!$L$2:$L$37000,H4))</f>
        <v>0</v>
      </c>
      <c r="I1600" s="392">
        <f t="array" ref="I1600">SUM(SUMIFS('Accounting data'!$G$2:$G$37000,'Accounting data'!$H$2:$H$37000,{"11*","12*","13*"},'Accounting data'!$J$2:$J$37000,"25*",'Accounting data'!$K$2:$K$37000,"62*",'Accounting data'!$L$2:$L$37000,I4))-SUM(SUMIFS('Accounting data'!$G$2:$G$37000,'Accounting data'!$H$2:$H$37000,{"11*","12*","13*"},'Accounting data'!$I$2:$I$37000,"7*",'Accounting data'!$J$2:$J$37000,"25*",'Accounting data'!$K$2:$K$37000,"62*",'Accounting data'!$L$2:$L$37000,I4))-SUM(SUMIFS('Accounting data'!$G$2:$G$37000,'Accounting data'!$H$2:$H$37000,{"11*","12*","13*"},'Accounting data'!$I$2:$I$37000,"8*",'Accounting data'!$J$2:$J$37000,"25*",'Accounting data'!$K$2:$K$37000,"62*",'Accounting data'!$L$2:$L$37000,I4))-SUM(SUMIFS('Accounting data'!$G$2:$G$37000,'Accounting data'!$H$2:$H$37000,{"11*","12*","13*"},'Accounting data'!$I$2:$I$37000,"9*",'Accounting data'!$J$2:$J$37000,"25*",'Accounting data'!$K$2:$K$37000,"62*",'Accounting data'!$L$2:$L$37000,I4))</f>
        <v>0</v>
      </c>
      <c r="J1600" s="392">
        <f t="array" ref="J1600">SUM(SUMIFS('Accounting data'!$G$2:$G$37000,'Accounting data'!$H$2:$H$37000,{"11*","12*","13*"},'Accounting data'!$J$2:$J$37000,"25*",'Accounting data'!$K$2:$K$37000,"62*",'Accounting data'!$L$2:$L$37000,J4))-SUM(SUMIFS('Accounting data'!$G$2:$G$37000,'Accounting data'!$H$2:$H$37000,{"11*","12*","13*"},'Accounting data'!$I$2:$I$37000,"7*",'Accounting data'!$J$2:$J$37000,"25*",'Accounting data'!$K$2:$K$37000,"62*",'Accounting data'!$L$2:$L$37000,J4))-SUM(SUMIFS('Accounting data'!$G$2:$G$37000,'Accounting data'!$H$2:$H$37000,{"11*","12*","13*"},'Accounting data'!$I$2:$I$37000,"8*",'Accounting data'!$J$2:$J$37000,"25*",'Accounting data'!$K$2:$K$37000,"62*",'Accounting data'!$L$2:$L$37000,J4))-SUM(SUMIFS('Accounting data'!$G$2:$G$37000,'Accounting data'!$H$2:$H$37000,{"11*","12*","13*"},'Accounting data'!$I$2:$I$37000,"9*",'Accounting data'!$J$2:$J$37000,"25*",'Accounting data'!$K$2:$K$37000,"62*",'Accounting data'!$L$2:$L$37000,J4))</f>
        <v>0</v>
      </c>
      <c r="K1600" s="392">
        <f t="array" ref="K1600">SUM(SUMIFS('Accounting data'!$G$2:$G$37000,'Accounting data'!$H$2:$H$37000,{"11*","12*","13*"},'Accounting data'!$J$2:$J$37000,"25*",'Accounting data'!$K$2:$K$37000,"62*",'Accounting data'!$L$2:$L$37000,K4))-SUM(SUMIFS('Accounting data'!$G$2:$G$37000,'Accounting data'!$H$2:$H$37000,{"11*","12*","13*"},'Accounting data'!$I$2:$I$37000,"7*",'Accounting data'!$J$2:$J$37000,"25*",'Accounting data'!$K$2:$K$37000,"62*",'Accounting data'!$L$2:$L$37000,K4))-SUM(SUMIFS('Accounting data'!$G$2:$G$37000,'Accounting data'!$H$2:$H$37000,{"11*","12*","13*"},'Accounting data'!$I$2:$I$37000,"8*",'Accounting data'!$J$2:$J$37000,"25*",'Accounting data'!$K$2:$K$37000,"62*",'Accounting data'!$L$2:$L$37000,K4))-SUM(SUMIFS('Accounting data'!$G$2:$G$37000,'Accounting data'!$H$2:$H$37000,{"11*","12*","13*"},'Accounting data'!$I$2:$I$37000,"9*",'Accounting data'!$J$2:$J$37000,"25*",'Accounting data'!$K$2:$K$37000,"62*",'Accounting data'!$L$2:$L$37000,K4))</f>
        <v>0</v>
      </c>
      <c r="L1600" s="392">
        <f t="array" ref="L1600">SUM(SUMIFS('Accounting data'!$G$2:$G$37000,'Accounting data'!$H$2:$H$37000,{"11*","12*","13*"},'Accounting data'!$J$2:$J$37000,"25*",'Accounting data'!$K$2:$K$37000,"62*",'Accounting data'!$L$2:$L$37000,L4))-SUM(SUMIFS('Accounting data'!$G$2:$G$37000,'Accounting data'!$H$2:$H$37000,{"11*","12*","13*"},'Accounting data'!$I$2:$I$37000,"7*",'Accounting data'!$J$2:$J$37000,"25*",'Accounting data'!$K$2:$K$37000,"62*",'Accounting data'!$L$2:$L$37000,L4))-SUM(SUMIFS('Accounting data'!$G$2:$G$37000,'Accounting data'!$H$2:$H$37000,{"11*","12*","13*"},'Accounting data'!$I$2:$I$37000,"8*",'Accounting data'!$J$2:$J$37000,"25*",'Accounting data'!$K$2:$K$37000,"62*",'Accounting data'!$L$2:$L$37000,L4))-SUM(SUMIFS('Accounting data'!$G$2:$G$37000,'Accounting data'!$H$2:$H$37000,{"11*","12*","13*"},'Accounting data'!$I$2:$I$37000,"9*",'Accounting data'!$J$2:$J$37000,"25*",'Accounting data'!$K$2:$K$37000,"62*",'Accounting data'!$L$2:$L$37000,L4))</f>
        <v>0</v>
      </c>
      <c r="M1600" s="392">
        <f t="array" ref="M1600">SUM(SUMIFS('Accounting data'!$G$2:$G$37000,'Accounting data'!$H$2:$H$37000,{"11*","12*","13*"},'Accounting data'!$J$2:$J$37000,"25*",'Accounting data'!$K$2:$K$37000,"62*",'Accounting data'!$L$2:$L$37000,M4))-SUM(SUMIFS('Accounting data'!$G$2:$G$37000,'Accounting data'!$H$2:$H$37000,{"11*","12*","13*"},'Accounting data'!$I$2:$I$37000,"7*",'Accounting data'!$J$2:$J$37000,"25*",'Accounting data'!$K$2:$K$37000,"62*",'Accounting data'!$L$2:$L$37000,M4))-SUM(SUMIFS('Accounting data'!$G$2:$G$37000,'Accounting data'!$H$2:$H$37000,{"11*","12*","13*"},'Accounting data'!$I$2:$I$37000,"8*",'Accounting data'!$J$2:$J$37000,"25*",'Accounting data'!$K$2:$K$37000,"62*",'Accounting data'!$L$2:$L$37000,M4))-SUM(SUMIFS('Accounting data'!$G$2:$G$37000,'Accounting data'!$H$2:$H$37000,{"11*","12*","13*"},'Accounting data'!$I$2:$I$37000,"9*",'Accounting data'!$J$2:$J$37000,"25*",'Accounting data'!$K$2:$K$37000,"62*",'Accounting data'!$L$2:$L$37000,M4))</f>
        <v>0</v>
      </c>
      <c r="N1600" s="392">
        <f t="array" ref="N1600">SUM(SUMIFS('Accounting data'!$G$2:$G$37000,'Accounting data'!$H$2:$H$37000,{"11*","12*","13*"},'Accounting data'!$J$2:$J$37000,"25*",'Accounting data'!$K$2:$K$37000,"62*",'Accounting data'!$L$2:$L$37000,N4))-SUM(SUMIFS('Accounting data'!$G$2:$G$37000,'Accounting data'!$H$2:$H$37000,{"11*","12*","13*"},'Accounting data'!$I$2:$I$37000,"7*",'Accounting data'!$J$2:$J$37000,"25*",'Accounting data'!$K$2:$K$37000,"62*",'Accounting data'!$L$2:$L$37000,N4))-SUM(SUMIFS('Accounting data'!$G$2:$G$37000,'Accounting data'!$H$2:$H$37000,{"11*","12*","13*"},'Accounting data'!$I$2:$I$37000,"8*",'Accounting data'!$J$2:$J$37000,"25*",'Accounting data'!$K$2:$K$37000,"62*",'Accounting data'!$L$2:$L$37000,N4))-SUM(SUMIFS('Accounting data'!$G$2:$G$37000,'Accounting data'!$H$2:$H$37000,{"11*","12*","13*"},'Accounting data'!$I$2:$I$37000,"9*",'Accounting data'!$J$2:$J$37000,"25*",'Accounting data'!$K$2:$K$37000,"62*",'Accounting data'!$L$2:$L$37000,N4))</f>
        <v>0</v>
      </c>
      <c r="O1600" s="392">
        <f t="array" ref="O1600">SUM(SUMIFS('Accounting data'!$G$2:$G$37000,'Accounting data'!$H$2:$H$37000,{"11*","12*","13*"},'Accounting data'!$J$2:$J$37000,"25*",'Accounting data'!$K$2:$K$37000,"62*",'Accounting data'!$L$2:$L$37000,O4))-SUM(SUMIFS('Accounting data'!$G$2:$G$37000,'Accounting data'!$H$2:$H$37000,{"11*","12*","13*"},'Accounting data'!$I$2:$I$37000,"7*",'Accounting data'!$J$2:$J$37000,"25*",'Accounting data'!$K$2:$K$37000,"62*",'Accounting data'!$L$2:$L$37000,O4))-SUM(SUMIFS('Accounting data'!$G$2:$G$37000,'Accounting data'!$H$2:$H$37000,{"11*","12*","13*"},'Accounting data'!$I$2:$I$37000,"8*",'Accounting data'!$J$2:$J$37000,"25*",'Accounting data'!$K$2:$K$37000,"62*",'Accounting data'!$L$2:$L$37000,O4))-SUM(SUMIFS('Accounting data'!$G$2:$G$37000,'Accounting data'!$H$2:$H$37000,{"11*","12*","13*"},'Accounting data'!$I$2:$I$37000,"9*",'Accounting data'!$J$2:$J$37000,"25*",'Accounting data'!$K$2:$K$37000,"62*",'Accounting data'!$L$2:$L$37000,O4))</f>
        <v>0</v>
      </c>
      <c r="P1600" s="392">
        <f t="array" ref="P1600">SUM(SUMIFS('Accounting data'!$G$2:$G$37000,'Accounting data'!$H$2:$H$37000,{"11*","12*","13*"},'Accounting data'!$J$2:$J$37000,"25*",'Accounting data'!$K$2:$K$37000,"62*",'Accounting data'!$L$2:$L$37000,P4))-SUM(SUMIFS('Accounting data'!$G$2:$G$37000,'Accounting data'!$H$2:$H$37000,{"11*","12*","13*"},'Accounting data'!$I$2:$I$37000,"7*",'Accounting data'!$J$2:$J$37000,"25*",'Accounting data'!$K$2:$K$37000,"62*",'Accounting data'!$L$2:$L$37000,P4))-SUM(SUMIFS('Accounting data'!$G$2:$G$37000,'Accounting data'!$H$2:$H$37000,{"11*","12*","13*"},'Accounting data'!$I$2:$I$37000,"8*",'Accounting data'!$J$2:$J$37000,"25*",'Accounting data'!$K$2:$K$37000,"62*",'Accounting data'!$L$2:$L$37000,P4))-SUM(SUMIFS('Accounting data'!$G$2:$G$37000,'Accounting data'!$H$2:$H$37000,{"11*","12*","13*"},'Accounting data'!$I$2:$I$37000,"9*",'Accounting data'!$J$2:$J$37000,"25*",'Accounting data'!$K$2:$K$37000,"62*",'Accounting data'!$L$2:$L$37000,P4))</f>
        <v>0</v>
      </c>
      <c r="Q1600" s="392">
        <f t="array" ref="Q1600">SUM(SUMIFS('Accounting data'!$G$2:$G$37000,'Accounting data'!$H$2:$H$37000,{"11*","12*","13*"},'Accounting data'!$J$2:$J$37000,"25*",'Accounting data'!$K$2:$K$37000,"62*",'Accounting data'!$L$2:$L$37000,Q4))-SUM(SUMIFS('Accounting data'!$G$2:$G$37000,'Accounting data'!$H$2:$H$37000,{"11*","12*","13*"},'Accounting data'!$I$2:$I$37000,"7*",'Accounting data'!$J$2:$J$37000,"25*",'Accounting data'!$K$2:$K$37000,"62*",'Accounting data'!$L$2:$L$37000,Q4))-SUM(SUMIFS('Accounting data'!$G$2:$G$37000,'Accounting data'!$H$2:$H$37000,{"11*","12*","13*"},'Accounting data'!$I$2:$I$37000,"8*",'Accounting data'!$J$2:$J$37000,"25*",'Accounting data'!$K$2:$K$37000,"62*",'Accounting data'!$L$2:$L$37000,Q4))-SUM(SUMIFS('Accounting data'!$G$2:$G$37000,'Accounting data'!$H$2:$H$37000,{"11*","12*","13*"},'Accounting data'!$I$2:$I$37000,"9*",'Accounting data'!$J$2:$J$37000,"25*",'Accounting data'!$K$2:$K$37000,"62*",'Accounting data'!$L$2:$L$37000,Q4))</f>
        <v>0</v>
      </c>
      <c r="R1600" s="392">
        <f t="array" ref="R1600">SUM(SUMIFS('Accounting data'!$G$2:$G$37000,'Accounting data'!$H$2:$H$37000,{"11*","12*","13*"},'Accounting data'!$J$2:$J$37000,"25*",'Accounting data'!$K$2:$K$37000,"62*",'Accounting data'!$L$2:$L$37000,R4))-SUM(SUMIFS('Accounting data'!$G$2:$G$37000,'Accounting data'!$H$2:$H$37000,{"11*","12*","13*"},'Accounting data'!$I$2:$I$37000,"7*",'Accounting data'!$J$2:$J$37000,"25*",'Accounting data'!$K$2:$K$37000,"62*",'Accounting data'!$L$2:$L$37000,R4))-SUM(SUMIFS('Accounting data'!$G$2:$G$37000,'Accounting data'!$H$2:$H$37000,{"11*","12*","13*"},'Accounting data'!$I$2:$I$37000,"8*",'Accounting data'!$J$2:$J$37000,"25*",'Accounting data'!$K$2:$K$37000,"62*",'Accounting data'!$L$2:$L$37000,R4))-SUM(SUMIFS('Accounting data'!$G$2:$G$37000,'Accounting data'!$H$2:$H$37000,{"11*","12*","13*"},'Accounting data'!$I$2:$I$37000,"9*",'Accounting data'!$J$2:$J$37000,"25*",'Accounting data'!$K$2:$K$37000,"62*",'Accounting data'!$L$2:$L$37000,R4))</f>
        <v>0</v>
      </c>
      <c r="S1600" s="392">
        <f t="array" ref="S1600">SUM(SUMIFS('Accounting data'!$G$2:$G$37000,'Accounting data'!$H$2:$H$37000,{"11*","12*","13*"},'Accounting data'!$J$2:$J$37000,"25*",'Accounting data'!$K$2:$K$37000,"62*",'Accounting data'!$L$2:$L$37000,S4))-SUM(SUMIFS('Accounting data'!$G$2:$G$37000,'Accounting data'!$H$2:$H$37000,{"11*","12*","13*"},'Accounting data'!$I$2:$I$37000,"7*",'Accounting data'!$J$2:$J$37000,"25*",'Accounting data'!$K$2:$K$37000,"62*",'Accounting data'!$L$2:$L$37000,S4))-SUM(SUMIFS('Accounting data'!$G$2:$G$37000,'Accounting data'!$H$2:$H$37000,{"11*","12*","13*"},'Accounting data'!$I$2:$I$37000,"8*",'Accounting data'!$J$2:$J$37000,"25*",'Accounting data'!$K$2:$K$37000,"62*",'Accounting data'!$L$2:$L$37000,S4))-SUM(SUMIFS('Accounting data'!$G$2:$G$37000,'Accounting data'!$H$2:$H$37000,{"11*","12*","13*"},'Accounting data'!$I$2:$I$37000,"9*",'Accounting data'!$J$2:$J$37000,"25*",'Accounting data'!$K$2:$K$37000,"62*",'Accounting data'!$L$2:$L$37000,S4))</f>
        <v>0</v>
      </c>
      <c r="T1600" s="392">
        <f t="array" ref="T1600">SUM(SUMIFS('Accounting data'!$G$2:$G$37000,'Accounting data'!$H$2:$H$37000,{"11*","12*","13*"},'Accounting data'!$J$2:$J$37000,"25*",'Accounting data'!$K$2:$K$37000,"62*",'Accounting data'!$L$2:$L$37000,T4))-SUM(SUMIFS('Accounting data'!$G$2:$G$37000,'Accounting data'!$H$2:$H$37000,{"11*","12*","13*"},'Accounting data'!$I$2:$I$37000,"7*",'Accounting data'!$J$2:$J$37000,"25*",'Accounting data'!$K$2:$K$37000,"62*",'Accounting data'!$L$2:$L$37000,T4))-SUM(SUMIFS('Accounting data'!$G$2:$G$37000,'Accounting data'!$H$2:$H$37000,{"11*","12*","13*"},'Accounting data'!$I$2:$I$37000,"8*",'Accounting data'!$J$2:$J$37000,"25*",'Accounting data'!$K$2:$K$37000,"62*",'Accounting data'!$L$2:$L$37000,T4))-SUM(SUMIFS('Accounting data'!$G$2:$G$37000,'Accounting data'!$H$2:$H$37000,{"11*","12*","13*"},'Accounting data'!$I$2:$I$37000,"9*",'Accounting data'!$J$2:$J$37000,"25*",'Accounting data'!$K$2:$K$37000,"62*",'Accounting data'!$L$2:$L$37000,T4))</f>
        <v>0</v>
      </c>
      <c r="U1600" s="392">
        <f t="array" ref="U1600">SUM(SUMIFS('Accounting data'!$G$2:$G$37000,'Accounting data'!$H$2:$H$37000,{"11*","12*","13*"},'Accounting data'!$J$2:$J$37000,"25*",'Accounting data'!$K$2:$K$37000,"62*",'Accounting data'!$L$2:$L$37000,U4))-SUM(SUMIFS('Accounting data'!$G$2:$G$37000,'Accounting data'!$H$2:$H$37000,{"11*","12*","13*"},'Accounting data'!$I$2:$I$37000,"7*",'Accounting data'!$J$2:$J$37000,"25*",'Accounting data'!$K$2:$K$37000,"62*",'Accounting data'!$L$2:$L$37000,U4))-SUM(SUMIFS('Accounting data'!$G$2:$G$37000,'Accounting data'!$H$2:$H$37000,{"11*","12*","13*"},'Accounting data'!$I$2:$I$37000,"8*",'Accounting data'!$J$2:$J$37000,"25*",'Accounting data'!$K$2:$K$37000,"62*",'Accounting data'!$L$2:$L$37000,U4))-SUM(SUMIFS('Accounting data'!$G$2:$G$37000,'Accounting data'!$H$2:$H$37000,{"11*","12*","13*"},'Accounting data'!$I$2:$I$37000,"9*",'Accounting data'!$J$2:$J$37000,"25*",'Accounting data'!$K$2:$K$37000,"62*",'Accounting data'!$L$2:$L$37000,U4))</f>
        <v>0</v>
      </c>
      <c r="V1600" s="392">
        <f t="array" ref="V1600">SUM(SUMIFS('Accounting data'!$G$2:$G$37000,'Accounting data'!$H$2:$H$37000,{"11*","12*","13*"},'Accounting data'!$J$2:$J$37000,"25*",'Accounting data'!$K$2:$K$37000,"62*",'Accounting data'!$L$2:$L$37000,V4))-SUM(SUMIFS('Accounting data'!$G$2:$G$37000,'Accounting data'!$H$2:$H$37000,{"11*","12*","13*"},'Accounting data'!$I$2:$I$37000,"7*",'Accounting data'!$J$2:$J$37000,"25*",'Accounting data'!$K$2:$K$37000,"62*",'Accounting data'!$L$2:$L$37000,V4))-SUM(SUMIFS('Accounting data'!$G$2:$G$37000,'Accounting data'!$H$2:$H$37000,{"11*","12*","13*"},'Accounting data'!$I$2:$I$37000,"8*",'Accounting data'!$J$2:$J$37000,"25*",'Accounting data'!$K$2:$K$37000,"62*",'Accounting data'!$L$2:$L$37000,V4))-SUM(SUMIFS('Accounting data'!$G$2:$G$37000,'Accounting data'!$H$2:$H$37000,{"11*","12*","13*"},'Accounting data'!$I$2:$I$37000,"9*",'Accounting data'!$J$2:$J$37000,"25*",'Accounting data'!$K$2:$K$37000,"62*",'Accounting data'!$L$2:$L$37000,V4))</f>
        <v>0</v>
      </c>
      <c r="W1600" s="392">
        <f t="array" ref="W1600">SUM(SUMIFS('Accounting data'!$G$2:$G$37000,'Accounting data'!$H$2:$H$37000,{"11*","12*","13*"},'Accounting data'!$J$2:$J$37000,"25*",'Accounting data'!$K$2:$K$37000,"62*",'Accounting data'!$L$2:$L$37000,W4))-SUM(SUMIFS('Accounting data'!$G$2:$G$37000,'Accounting data'!$H$2:$H$37000,{"11*","12*","13*"},'Accounting data'!$I$2:$I$37000,"7*",'Accounting data'!$J$2:$J$37000,"25*",'Accounting data'!$K$2:$K$37000,"62*",'Accounting data'!$L$2:$L$37000,W4))-SUM(SUMIFS('Accounting data'!$G$2:$G$37000,'Accounting data'!$H$2:$H$37000,{"11*","12*","13*"},'Accounting data'!$I$2:$I$37000,"8*",'Accounting data'!$J$2:$J$37000,"25*",'Accounting data'!$K$2:$K$37000,"62*",'Accounting data'!$L$2:$L$37000,W4))-SUM(SUMIFS('Accounting data'!$G$2:$G$37000,'Accounting data'!$H$2:$H$37000,{"11*","12*","13*"},'Accounting data'!$I$2:$I$37000,"9*",'Accounting data'!$J$2:$J$37000,"25*",'Accounting data'!$K$2:$K$37000,"62*",'Accounting data'!$L$2:$L$37000,W4))</f>
        <v>0</v>
      </c>
      <c r="X1600" s="392">
        <f t="array" ref="X1600">SUM(SUMIFS('Accounting data'!$G$2:$G$37000,'Accounting data'!$H$2:$H$37000,{"11*","12*","13*"},'Accounting data'!$J$2:$J$37000,"25*",'Accounting data'!$K$2:$K$37000,"62*",'Accounting data'!$L$2:$L$37000,X4))-SUM(SUMIFS('Accounting data'!$G$2:$G$37000,'Accounting data'!$H$2:$H$37000,{"11*","12*","13*"},'Accounting data'!$I$2:$I$37000,"7*",'Accounting data'!$J$2:$J$37000,"25*",'Accounting data'!$K$2:$K$37000,"62*",'Accounting data'!$L$2:$L$37000,X4))-SUM(SUMIFS('Accounting data'!$G$2:$G$37000,'Accounting data'!$H$2:$H$37000,{"11*","12*","13*"},'Accounting data'!$I$2:$I$37000,"8*",'Accounting data'!$J$2:$J$37000,"25*",'Accounting data'!$K$2:$K$37000,"62*",'Accounting data'!$L$2:$L$37000,X4))-SUM(SUMIFS('Accounting data'!$G$2:$G$37000,'Accounting data'!$H$2:$H$37000,{"11*","12*","13*"},'Accounting data'!$I$2:$I$37000,"9*",'Accounting data'!$J$2:$J$37000,"25*",'Accounting data'!$K$2:$K$37000,"62*",'Accounting data'!$L$2:$L$37000,X4))</f>
        <v>0</v>
      </c>
      <c r="Y1600" s="392">
        <f t="array" ref="Y1600">SUM(SUMIFS('Accounting data'!$G$2:$G$37000,'Accounting data'!$H$2:$H$37000,{"11*","12*","13*"},'Accounting data'!$J$2:$J$37000,"25*",'Accounting data'!$K$2:$K$37000,"62*",'Accounting data'!$L$2:$L$37000,Y4))-SUM(SUMIFS('Accounting data'!$G$2:$G$37000,'Accounting data'!$H$2:$H$37000,{"11*","12*","13*"},'Accounting data'!$I$2:$I$37000,"7*",'Accounting data'!$J$2:$J$37000,"25*",'Accounting data'!$K$2:$K$37000,"62*",'Accounting data'!$L$2:$L$37000,Y4))-SUM(SUMIFS('Accounting data'!$G$2:$G$37000,'Accounting data'!$H$2:$H$37000,{"11*","12*","13*"},'Accounting data'!$I$2:$I$37000,"8*",'Accounting data'!$J$2:$J$37000,"25*",'Accounting data'!$K$2:$K$37000,"62*",'Accounting data'!$L$2:$L$37000,Y4))-SUM(SUMIFS('Accounting data'!$G$2:$G$37000,'Accounting data'!$H$2:$H$37000,{"11*","12*","13*"},'Accounting data'!$I$2:$I$37000,"9*",'Accounting data'!$J$2:$J$37000,"25*",'Accounting data'!$K$2:$K$37000,"62*",'Accounting data'!$L$2:$L$37000,Y4))</f>
        <v>0</v>
      </c>
      <c r="Z1600" s="392">
        <f t="array" ref="Z1600">SUM(SUMIFS('Accounting data'!$G$2:$G$37000,'Accounting data'!$H$2:$H$37000,{"11*","12*","13*"},'Accounting data'!$J$2:$J$37000,"25*",'Accounting data'!$K$2:$K$37000,"62*",'Accounting data'!$L$2:$L$37000,Z4))-SUM(SUMIFS('Accounting data'!$G$2:$G$37000,'Accounting data'!$H$2:$H$37000,{"11*","12*","13*"},'Accounting data'!$I$2:$I$37000,"7*",'Accounting data'!$J$2:$J$37000,"25*",'Accounting data'!$K$2:$K$37000,"62*",'Accounting data'!$L$2:$L$37000,Z4))-SUM(SUMIFS('Accounting data'!$G$2:$G$37000,'Accounting data'!$H$2:$H$37000,{"11*","12*","13*"},'Accounting data'!$I$2:$I$37000,"8*",'Accounting data'!$J$2:$J$37000,"25*",'Accounting data'!$K$2:$K$37000,"62*",'Accounting data'!$L$2:$L$37000,Z4))-SUM(SUMIFS('Accounting data'!$G$2:$G$37000,'Accounting data'!$H$2:$H$37000,{"11*","12*","13*"},'Accounting data'!$I$2:$I$37000,"9*",'Accounting data'!$J$2:$J$37000,"25*",'Accounting data'!$K$2:$K$37000,"62*",'Accounting data'!$L$2:$L$37000,Z4))</f>
        <v>0</v>
      </c>
      <c r="AA1600" s="392">
        <f t="array" ref="AA1600">SUM(SUMIFS('Accounting data'!$G$2:$G$37000,'Accounting data'!$H$2:$H$37000,{"11*","12*","13*"},'Accounting data'!$J$2:$J$37000,"25*",'Accounting data'!$K$2:$K$37000,"62*",'Accounting data'!$L$2:$L$37000,AA4))-SUM(SUMIFS('Accounting data'!$G$2:$G$37000,'Accounting data'!$H$2:$H$37000,{"11*","12*","13*"},'Accounting data'!$I$2:$I$37000,"7*",'Accounting data'!$J$2:$J$37000,"25*",'Accounting data'!$K$2:$K$37000,"62*",'Accounting data'!$L$2:$L$37000,AA4))-SUM(SUMIFS('Accounting data'!$G$2:$G$37000,'Accounting data'!$H$2:$H$37000,{"11*","12*","13*"},'Accounting data'!$I$2:$I$37000,"8*",'Accounting data'!$J$2:$J$37000,"25*",'Accounting data'!$K$2:$K$37000,"62*",'Accounting data'!$L$2:$L$37000,AA4))-SUM(SUMIFS('Accounting data'!$G$2:$G$37000,'Accounting data'!$H$2:$H$37000,{"11*","12*","13*"},'Accounting data'!$I$2:$I$37000,"9*",'Accounting data'!$J$2:$J$37000,"25*",'Accounting data'!$K$2:$K$37000,"62*",'Accounting data'!$L$2:$L$37000,AA4))</f>
        <v>0</v>
      </c>
      <c r="AB1600" s="392">
        <f t="array" ref="AB1600">SUM(SUMIFS('Accounting data'!$G$2:$G$37000,'Accounting data'!$H$2:$H$37000,{"11*","12*","13*"},'Accounting data'!$J$2:$J$37000,"25*",'Accounting data'!$K$2:$K$37000,"62*",'Accounting data'!$L$2:$L$37000,AB4))-SUM(SUMIFS('Accounting data'!$G$2:$G$37000,'Accounting data'!$H$2:$H$37000,{"11*","12*","13*"},'Accounting data'!$I$2:$I$37000,"7*",'Accounting data'!$J$2:$J$37000,"25*",'Accounting data'!$K$2:$K$37000,"62*",'Accounting data'!$L$2:$L$37000,AB4))-SUM(SUMIFS('Accounting data'!$G$2:$G$37000,'Accounting data'!$H$2:$H$37000,{"11*","12*","13*"},'Accounting data'!$I$2:$I$37000,"8*",'Accounting data'!$J$2:$J$37000,"25*",'Accounting data'!$K$2:$K$37000,"62*",'Accounting data'!$L$2:$L$37000,AB4))-SUM(SUMIFS('Accounting data'!$G$2:$G$37000,'Accounting data'!$H$2:$H$37000,{"11*","12*","13*"},'Accounting data'!$I$2:$I$37000,"9*",'Accounting data'!$J$2:$J$37000,"25*",'Accounting data'!$K$2:$K$37000,"62*",'Accounting data'!$L$2:$L$37000,AB4))</f>
        <v>0</v>
      </c>
      <c r="AC1600" s="392">
        <f t="array" ref="AC1600">SUM(SUMIFS('Accounting data'!$G$2:$G$37000,'Accounting data'!$H$2:$H$37000,{"11*","12*","13*"},'Accounting data'!$J$2:$J$37000,"25*",'Accounting data'!$K$2:$K$37000,"62*",'Accounting data'!$L$2:$L$37000,AC4))-SUM(SUMIFS('Accounting data'!$G$2:$G$37000,'Accounting data'!$H$2:$H$37000,{"11*","12*","13*"},'Accounting data'!$I$2:$I$37000,"7*",'Accounting data'!$J$2:$J$37000,"25*",'Accounting data'!$K$2:$K$37000,"62*",'Accounting data'!$L$2:$L$37000,AC4))-SUM(SUMIFS('Accounting data'!$G$2:$G$37000,'Accounting data'!$H$2:$H$37000,{"11*","12*","13*"},'Accounting data'!$I$2:$I$37000,"8*",'Accounting data'!$J$2:$J$37000,"25*",'Accounting data'!$K$2:$K$37000,"62*",'Accounting data'!$L$2:$L$37000,AC4))-SUM(SUMIFS('Accounting data'!$G$2:$G$37000,'Accounting data'!$H$2:$H$37000,{"11*","12*","13*"},'Accounting data'!$I$2:$I$37000,"9*",'Accounting data'!$J$2:$J$37000,"25*",'Accounting data'!$K$2:$K$37000,"62*",'Accounting data'!$L$2:$L$37000,AC4))</f>
        <v>0</v>
      </c>
      <c r="AD1600" s="392">
        <f t="array" ref="AD1600">SUM(SUMIFS('Accounting data'!$G$2:$G$37000,'Accounting data'!$H$2:$H$37000,{"11*","12*","13*"},'Accounting data'!$J$2:$J$37000,"25*",'Accounting data'!$K$2:$K$37000,"62*",'Accounting data'!$L$2:$L$37000,AD4))-SUM(SUMIFS('Accounting data'!$G$2:$G$37000,'Accounting data'!$H$2:$H$37000,{"11*","12*","13*"},'Accounting data'!$I$2:$I$37000,"7*",'Accounting data'!$J$2:$J$37000,"25*",'Accounting data'!$K$2:$K$37000,"62*",'Accounting data'!$L$2:$L$37000,AD4))-SUM(SUMIFS('Accounting data'!$G$2:$G$37000,'Accounting data'!$H$2:$H$37000,{"11*","12*","13*"},'Accounting data'!$I$2:$I$37000,"8*",'Accounting data'!$J$2:$J$37000,"25*",'Accounting data'!$K$2:$K$37000,"62*",'Accounting data'!$L$2:$L$37000,AD4))-SUM(SUMIFS('Accounting data'!$G$2:$G$37000,'Accounting data'!$H$2:$H$37000,{"11*","12*","13*"},'Accounting data'!$I$2:$I$37000,"9*",'Accounting data'!$J$2:$J$37000,"25*",'Accounting data'!$K$2:$K$37000,"62*",'Accounting data'!$L$2:$L$37000,AD4))</f>
        <v>0</v>
      </c>
      <c r="AE1600" s="392">
        <f t="array" ref="AE1600">SUM(SUMIFS('Accounting data'!$G$2:$G$37000,'Accounting data'!$H$2:$H$37000,{"11*","12*","13*"},'Accounting data'!$J$2:$J$37000,"25*",'Accounting data'!$K$2:$K$37000,"62*",'Accounting data'!$L$2:$L$37000,AE4))-SUM(SUMIFS('Accounting data'!$G$2:$G$37000,'Accounting data'!$H$2:$H$37000,{"11*","12*","13*"},'Accounting data'!$I$2:$I$37000,"7*",'Accounting data'!$J$2:$J$37000,"25*",'Accounting data'!$K$2:$K$37000,"62*",'Accounting data'!$L$2:$L$37000,AE4))-SUM(SUMIFS('Accounting data'!$G$2:$G$37000,'Accounting data'!$H$2:$H$37000,{"11*","12*","13*"},'Accounting data'!$I$2:$I$37000,"8*",'Accounting data'!$J$2:$J$37000,"25*",'Accounting data'!$K$2:$K$37000,"62*",'Accounting data'!$L$2:$L$37000,AE4))-SUM(SUMIFS('Accounting data'!$G$2:$G$37000,'Accounting data'!$H$2:$H$37000,{"11*","12*","13*"},'Accounting data'!$I$2:$I$37000,"9*",'Accounting data'!$J$2:$J$37000,"25*",'Accounting data'!$K$2:$K$37000,"62*",'Accounting data'!$L$2:$L$37000,AE4))</f>
        <v>0</v>
      </c>
      <c r="AF1600" s="392">
        <f t="array" ref="AF1600">SUM(SUMIFS('Accounting data'!$G$2:$G$37000,'Accounting data'!$H$2:$H$37000,{"11*","12*","13*"},'Accounting data'!$J$2:$J$37000,"25*",'Accounting data'!$K$2:$K$37000,"62*",'Accounting data'!$L$2:$L$37000,AF4))-SUM(SUMIFS('Accounting data'!$G$2:$G$37000,'Accounting data'!$H$2:$H$37000,{"11*","12*","13*"},'Accounting data'!$I$2:$I$37000,"7*",'Accounting data'!$J$2:$J$37000,"25*",'Accounting data'!$K$2:$K$37000,"62*",'Accounting data'!$L$2:$L$37000,AF4))-SUM(SUMIFS('Accounting data'!$G$2:$G$37000,'Accounting data'!$H$2:$H$37000,{"11*","12*","13*"},'Accounting data'!$I$2:$I$37000,"8*",'Accounting data'!$J$2:$J$37000,"25*",'Accounting data'!$K$2:$K$37000,"62*",'Accounting data'!$L$2:$L$37000,AF4))-SUM(SUMIFS('Accounting data'!$G$2:$G$37000,'Accounting data'!$H$2:$H$37000,{"11*","12*","13*"},'Accounting data'!$I$2:$I$37000,"9*",'Accounting data'!$J$2:$J$37000,"25*",'Accounting data'!$K$2:$K$37000,"62*",'Accounting data'!$L$2:$L$37000,AF4))</f>
        <v>0</v>
      </c>
    </row>
    <row r="1601" spans="1:32">
      <c r="A1601" s="391" t="s">
        <v>995</v>
      </c>
      <c r="B1601" s="391"/>
      <c r="C1601" s="391"/>
      <c r="D1601">
        <v>6300</v>
      </c>
      <c r="E1601" s="392">
        <f t="array" ref="E1601">SUM(SUMIFS('Accounting data'!$G$2:$G$37000,'Accounting data'!$H$2:$H$37000,{"11*","12*","13*"},'Accounting data'!$J$2:$J$37000,"25*",'Accounting data'!$K$2:$K$37000,"63*",'Accounting data'!$L$2:$L$37000,E4))-SUM(SUMIFS('Accounting data'!$G$2:$G$37000,'Accounting data'!$H$2:$H$37000,{"11*","12*","13*"},'Accounting data'!$I$2:$I$37000,"7*",'Accounting data'!$J$2:$J$37000,"25*",'Accounting data'!$K$2:$K$37000,"63*",'Accounting data'!$L$2:$L$37000,E4))-SUM(SUMIFS('Accounting data'!$G$2:$G$37000,'Accounting data'!$H$2:$H$37000,{"11*","12*","13*"},'Accounting data'!$I$2:$I$37000,"8*",'Accounting data'!$J$2:$J$37000,"25*",'Accounting data'!$K$2:$K$37000,"63*",'Accounting data'!$L$2:$L$37000,E4))-SUM(SUMIFS('Accounting data'!$G$2:$G$37000,'Accounting data'!$H$2:$H$37000,{"11*","12*","13*"},'Accounting data'!$I$2:$I$37000,"9*",'Accounting data'!$J$2:$J$37000,"25*",'Accounting data'!$K$2:$K$37000,"63*",'Accounting data'!$L$2:$L$37000,E4))</f>
        <v>0</v>
      </c>
      <c r="F1601" s="392">
        <f t="array" ref="F1601">SUM(SUMIFS('Accounting data'!$G$2:$G$37000,'Accounting data'!$H$2:$H$37000,{"11*","12*","13*"},'Accounting data'!$J$2:$J$37000,"25*",'Accounting data'!$K$2:$K$37000,"63*",'Accounting data'!$L$2:$L$37000,F4))-SUM(SUMIFS('Accounting data'!$G$2:$G$37000,'Accounting data'!$H$2:$H$37000,{"11*","12*","13*"},'Accounting data'!$I$2:$I$37000,"7*",'Accounting data'!$J$2:$J$37000,"25*",'Accounting data'!$K$2:$K$37000,"63*",'Accounting data'!$L$2:$L$37000,F4))-SUM(SUMIFS('Accounting data'!$G$2:$G$37000,'Accounting data'!$H$2:$H$37000,{"11*","12*","13*"},'Accounting data'!$I$2:$I$37000,"8*",'Accounting data'!$J$2:$J$37000,"25*",'Accounting data'!$K$2:$K$37000,"63*",'Accounting data'!$L$2:$L$37000,F4))-SUM(SUMIFS('Accounting data'!$G$2:$G$37000,'Accounting data'!$H$2:$H$37000,{"11*","12*","13*"},'Accounting data'!$I$2:$I$37000,"9*",'Accounting data'!$J$2:$J$37000,"25*",'Accounting data'!$K$2:$K$37000,"63*",'Accounting data'!$L$2:$L$37000,F4))</f>
        <v>0</v>
      </c>
      <c r="G1601" s="392">
        <f t="array" ref="G1601">SUM(SUMIFS('Accounting data'!$G$2:$G$37000,'Accounting data'!$H$2:$H$37000,{"11*","12*","13*"},'Accounting data'!$J$2:$J$37000,"25*",'Accounting data'!$K$2:$K$37000,"63*",'Accounting data'!$L$2:$L$37000,G4))-SUM(SUMIFS('Accounting data'!$G$2:$G$37000,'Accounting data'!$H$2:$H$37000,{"11*","12*","13*"},'Accounting data'!$I$2:$I$37000,"7*",'Accounting data'!$J$2:$J$37000,"25*",'Accounting data'!$K$2:$K$37000,"63*",'Accounting data'!$L$2:$L$37000,G4))-SUM(SUMIFS('Accounting data'!$G$2:$G$37000,'Accounting data'!$H$2:$H$37000,{"11*","12*","13*"},'Accounting data'!$I$2:$I$37000,"8*",'Accounting data'!$J$2:$J$37000,"25*",'Accounting data'!$K$2:$K$37000,"63*",'Accounting data'!$L$2:$L$37000,G4))-SUM(SUMIFS('Accounting data'!$G$2:$G$37000,'Accounting data'!$H$2:$H$37000,{"11*","12*","13*"},'Accounting data'!$I$2:$I$37000,"9*",'Accounting data'!$J$2:$J$37000,"25*",'Accounting data'!$K$2:$K$37000,"63*",'Accounting data'!$L$2:$L$37000,G4))</f>
        <v>0</v>
      </c>
      <c r="H1601" s="392">
        <f t="array" ref="H1601">SUM(SUMIFS('Accounting data'!$G$2:$G$37000,'Accounting data'!$H$2:$H$37000,{"11*","12*","13*"},'Accounting data'!$J$2:$J$37000,"25*",'Accounting data'!$K$2:$K$37000,"63*",'Accounting data'!$L$2:$L$37000,H4))-SUM(SUMIFS('Accounting data'!$G$2:$G$37000,'Accounting data'!$H$2:$H$37000,{"11*","12*","13*"},'Accounting data'!$I$2:$I$37000,"7*",'Accounting data'!$J$2:$J$37000,"25*",'Accounting data'!$K$2:$K$37000,"63*",'Accounting data'!$L$2:$L$37000,H4))-SUM(SUMIFS('Accounting data'!$G$2:$G$37000,'Accounting data'!$H$2:$H$37000,{"11*","12*","13*"},'Accounting data'!$I$2:$I$37000,"8*",'Accounting data'!$J$2:$J$37000,"25*",'Accounting data'!$K$2:$K$37000,"63*",'Accounting data'!$L$2:$L$37000,H4))-SUM(SUMIFS('Accounting data'!$G$2:$G$37000,'Accounting data'!$H$2:$H$37000,{"11*","12*","13*"},'Accounting data'!$I$2:$I$37000,"9*",'Accounting data'!$J$2:$J$37000,"25*",'Accounting data'!$K$2:$K$37000,"63*",'Accounting data'!$L$2:$L$37000,H4))</f>
        <v>0</v>
      </c>
      <c r="I1601" s="392">
        <f t="array" ref="I1601">SUM(SUMIFS('Accounting data'!$G$2:$G$37000,'Accounting data'!$H$2:$H$37000,{"11*","12*","13*"},'Accounting data'!$J$2:$J$37000,"25*",'Accounting data'!$K$2:$K$37000,"63*",'Accounting data'!$L$2:$L$37000,I4))-SUM(SUMIFS('Accounting data'!$G$2:$G$37000,'Accounting data'!$H$2:$H$37000,{"11*","12*","13*"},'Accounting data'!$I$2:$I$37000,"7*",'Accounting data'!$J$2:$J$37000,"25*",'Accounting data'!$K$2:$K$37000,"63*",'Accounting data'!$L$2:$L$37000,I4))-SUM(SUMIFS('Accounting data'!$G$2:$G$37000,'Accounting data'!$H$2:$H$37000,{"11*","12*","13*"},'Accounting data'!$I$2:$I$37000,"8*",'Accounting data'!$J$2:$J$37000,"25*",'Accounting data'!$K$2:$K$37000,"63*",'Accounting data'!$L$2:$L$37000,I4))-SUM(SUMIFS('Accounting data'!$G$2:$G$37000,'Accounting data'!$H$2:$H$37000,{"11*","12*","13*"},'Accounting data'!$I$2:$I$37000,"9*",'Accounting data'!$J$2:$J$37000,"25*",'Accounting data'!$K$2:$K$37000,"63*",'Accounting data'!$L$2:$L$37000,I4))</f>
        <v>0</v>
      </c>
      <c r="J1601" s="392">
        <f t="array" ref="J1601">SUM(SUMIFS('Accounting data'!$G$2:$G$37000,'Accounting data'!$H$2:$H$37000,{"11*","12*","13*"},'Accounting data'!$J$2:$J$37000,"25*",'Accounting data'!$K$2:$K$37000,"63*",'Accounting data'!$L$2:$L$37000,J4))-SUM(SUMIFS('Accounting data'!$G$2:$G$37000,'Accounting data'!$H$2:$H$37000,{"11*","12*","13*"},'Accounting data'!$I$2:$I$37000,"7*",'Accounting data'!$J$2:$J$37000,"25*",'Accounting data'!$K$2:$K$37000,"63*",'Accounting data'!$L$2:$L$37000,J4))-SUM(SUMIFS('Accounting data'!$G$2:$G$37000,'Accounting data'!$H$2:$H$37000,{"11*","12*","13*"},'Accounting data'!$I$2:$I$37000,"8*",'Accounting data'!$J$2:$J$37000,"25*",'Accounting data'!$K$2:$K$37000,"63*",'Accounting data'!$L$2:$L$37000,J4))-SUM(SUMIFS('Accounting data'!$G$2:$G$37000,'Accounting data'!$H$2:$H$37000,{"11*","12*","13*"},'Accounting data'!$I$2:$I$37000,"9*",'Accounting data'!$J$2:$J$37000,"25*",'Accounting data'!$K$2:$K$37000,"63*",'Accounting data'!$L$2:$L$37000,J4))</f>
        <v>0</v>
      </c>
      <c r="K1601" s="392">
        <f t="array" ref="K1601">SUM(SUMIFS('Accounting data'!$G$2:$G$37000,'Accounting data'!$H$2:$H$37000,{"11*","12*","13*"},'Accounting data'!$J$2:$J$37000,"25*",'Accounting data'!$K$2:$K$37000,"63*",'Accounting data'!$L$2:$L$37000,K4))-SUM(SUMIFS('Accounting data'!$G$2:$G$37000,'Accounting data'!$H$2:$H$37000,{"11*","12*","13*"},'Accounting data'!$I$2:$I$37000,"7*",'Accounting data'!$J$2:$J$37000,"25*",'Accounting data'!$K$2:$K$37000,"63*",'Accounting data'!$L$2:$L$37000,K4))-SUM(SUMIFS('Accounting data'!$G$2:$G$37000,'Accounting data'!$H$2:$H$37000,{"11*","12*","13*"},'Accounting data'!$I$2:$I$37000,"8*",'Accounting data'!$J$2:$J$37000,"25*",'Accounting data'!$K$2:$K$37000,"63*",'Accounting data'!$L$2:$L$37000,K4))-SUM(SUMIFS('Accounting data'!$G$2:$G$37000,'Accounting data'!$H$2:$H$37000,{"11*","12*","13*"},'Accounting data'!$I$2:$I$37000,"9*",'Accounting data'!$J$2:$J$37000,"25*",'Accounting data'!$K$2:$K$37000,"63*",'Accounting data'!$L$2:$L$37000,K4))</f>
        <v>0</v>
      </c>
      <c r="L1601" s="392">
        <f t="array" ref="L1601">SUM(SUMIFS('Accounting data'!$G$2:$G$37000,'Accounting data'!$H$2:$H$37000,{"11*","12*","13*"},'Accounting data'!$J$2:$J$37000,"25*",'Accounting data'!$K$2:$K$37000,"63*",'Accounting data'!$L$2:$L$37000,L4))-SUM(SUMIFS('Accounting data'!$G$2:$G$37000,'Accounting data'!$H$2:$H$37000,{"11*","12*","13*"},'Accounting data'!$I$2:$I$37000,"7*",'Accounting data'!$J$2:$J$37000,"25*",'Accounting data'!$K$2:$K$37000,"63*",'Accounting data'!$L$2:$L$37000,L4))-SUM(SUMIFS('Accounting data'!$G$2:$G$37000,'Accounting data'!$H$2:$H$37000,{"11*","12*","13*"},'Accounting data'!$I$2:$I$37000,"8*",'Accounting data'!$J$2:$J$37000,"25*",'Accounting data'!$K$2:$K$37000,"63*",'Accounting data'!$L$2:$L$37000,L4))-SUM(SUMIFS('Accounting data'!$G$2:$G$37000,'Accounting data'!$H$2:$H$37000,{"11*","12*","13*"},'Accounting data'!$I$2:$I$37000,"9*",'Accounting data'!$J$2:$J$37000,"25*",'Accounting data'!$K$2:$K$37000,"63*",'Accounting data'!$L$2:$L$37000,L4))</f>
        <v>0</v>
      </c>
      <c r="M1601" s="392">
        <f t="array" ref="M1601">SUM(SUMIFS('Accounting data'!$G$2:$G$37000,'Accounting data'!$H$2:$H$37000,{"11*","12*","13*"},'Accounting data'!$J$2:$J$37000,"25*",'Accounting data'!$K$2:$K$37000,"63*",'Accounting data'!$L$2:$L$37000,M4))-SUM(SUMIFS('Accounting data'!$G$2:$G$37000,'Accounting data'!$H$2:$H$37000,{"11*","12*","13*"},'Accounting data'!$I$2:$I$37000,"7*",'Accounting data'!$J$2:$J$37000,"25*",'Accounting data'!$K$2:$K$37000,"63*",'Accounting data'!$L$2:$L$37000,M4))-SUM(SUMIFS('Accounting data'!$G$2:$G$37000,'Accounting data'!$H$2:$H$37000,{"11*","12*","13*"},'Accounting data'!$I$2:$I$37000,"8*",'Accounting data'!$J$2:$J$37000,"25*",'Accounting data'!$K$2:$K$37000,"63*",'Accounting data'!$L$2:$L$37000,M4))-SUM(SUMIFS('Accounting data'!$G$2:$G$37000,'Accounting data'!$H$2:$H$37000,{"11*","12*","13*"},'Accounting data'!$I$2:$I$37000,"9*",'Accounting data'!$J$2:$J$37000,"25*",'Accounting data'!$K$2:$K$37000,"63*",'Accounting data'!$L$2:$L$37000,M4))</f>
        <v>0</v>
      </c>
      <c r="N1601" s="392">
        <f t="array" ref="N1601">SUM(SUMIFS('Accounting data'!$G$2:$G$37000,'Accounting data'!$H$2:$H$37000,{"11*","12*","13*"},'Accounting data'!$J$2:$J$37000,"25*",'Accounting data'!$K$2:$K$37000,"63*",'Accounting data'!$L$2:$L$37000,N4))-SUM(SUMIFS('Accounting data'!$G$2:$G$37000,'Accounting data'!$H$2:$H$37000,{"11*","12*","13*"},'Accounting data'!$I$2:$I$37000,"7*",'Accounting data'!$J$2:$J$37000,"25*",'Accounting data'!$K$2:$K$37000,"63*",'Accounting data'!$L$2:$L$37000,N4))-SUM(SUMIFS('Accounting data'!$G$2:$G$37000,'Accounting data'!$H$2:$H$37000,{"11*","12*","13*"},'Accounting data'!$I$2:$I$37000,"8*",'Accounting data'!$J$2:$J$37000,"25*",'Accounting data'!$K$2:$K$37000,"63*",'Accounting data'!$L$2:$L$37000,N4))-SUM(SUMIFS('Accounting data'!$G$2:$G$37000,'Accounting data'!$H$2:$H$37000,{"11*","12*","13*"},'Accounting data'!$I$2:$I$37000,"9*",'Accounting data'!$J$2:$J$37000,"25*",'Accounting data'!$K$2:$K$37000,"63*",'Accounting data'!$L$2:$L$37000,N4))</f>
        <v>0</v>
      </c>
      <c r="O1601" s="392">
        <f t="array" ref="O1601">SUM(SUMIFS('Accounting data'!$G$2:$G$37000,'Accounting data'!$H$2:$H$37000,{"11*","12*","13*"},'Accounting data'!$J$2:$J$37000,"25*",'Accounting data'!$K$2:$K$37000,"63*",'Accounting data'!$L$2:$L$37000,O4))-SUM(SUMIFS('Accounting data'!$G$2:$G$37000,'Accounting data'!$H$2:$H$37000,{"11*","12*","13*"},'Accounting data'!$I$2:$I$37000,"7*",'Accounting data'!$J$2:$J$37000,"25*",'Accounting data'!$K$2:$K$37000,"63*",'Accounting data'!$L$2:$L$37000,O4))-SUM(SUMIFS('Accounting data'!$G$2:$G$37000,'Accounting data'!$H$2:$H$37000,{"11*","12*","13*"},'Accounting data'!$I$2:$I$37000,"8*",'Accounting data'!$J$2:$J$37000,"25*",'Accounting data'!$K$2:$K$37000,"63*",'Accounting data'!$L$2:$L$37000,O4))-SUM(SUMIFS('Accounting data'!$G$2:$G$37000,'Accounting data'!$H$2:$H$37000,{"11*","12*","13*"},'Accounting data'!$I$2:$I$37000,"9*",'Accounting data'!$J$2:$J$37000,"25*",'Accounting data'!$K$2:$K$37000,"63*",'Accounting data'!$L$2:$L$37000,O4))</f>
        <v>0</v>
      </c>
      <c r="P1601" s="392">
        <f t="array" ref="P1601">SUM(SUMIFS('Accounting data'!$G$2:$G$37000,'Accounting data'!$H$2:$H$37000,{"11*","12*","13*"},'Accounting data'!$J$2:$J$37000,"25*",'Accounting data'!$K$2:$K$37000,"63*",'Accounting data'!$L$2:$L$37000,P4))-SUM(SUMIFS('Accounting data'!$G$2:$G$37000,'Accounting data'!$H$2:$H$37000,{"11*","12*","13*"},'Accounting data'!$I$2:$I$37000,"7*",'Accounting data'!$J$2:$J$37000,"25*",'Accounting data'!$K$2:$K$37000,"63*",'Accounting data'!$L$2:$L$37000,P4))-SUM(SUMIFS('Accounting data'!$G$2:$G$37000,'Accounting data'!$H$2:$H$37000,{"11*","12*","13*"},'Accounting data'!$I$2:$I$37000,"8*",'Accounting data'!$J$2:$J$37000,"25*",'Accounting data'!$K$2:$K$37000,"63*",'Accounting data'!$L$2:$L$37000,P4))-SUM(SUMIFS('Accounting data'!$G$2:$G$37000,'Accounting data'!$H$2:$H$37000,{"11*","12*","13*"},'Accounting data'!$I$2:$I$37000,"9*",'Accounting data'!$J$2:$J$37000,"25*",'Accounting data'!$K$2:$K$37000,"63*",'Accounting data'!$L$2:$L$37000,P4))</f>
        <v>0</v>
      </c>
      <c r="Q1601" s="392">
        <f t="array" ref="Q1601">SUM(SUMIFS('Accounting data'!$G$2:$G$37000,'Accounting data'!$H$2:$H$37000,{"11*","12*","13*"},'Accounting data'!$J$2:$J$37000,"25*",'Accounting data'!$K$2:$K$37000,"63*",'Accounting data'!$L$2:$L$37000,Q4))-SUM(SUMIFS('Accounting data'!$G$2:$G$37000,'Accounting data'!$H$2:$H$37000,{"11*","12*","13*"},'Accounting data'!$I$2:$I$37000,"7*",'Accounting data'!$J$2:$J$37000,"25*",'Accounting data'!$K$2:$K$37000,"63*",'Accounting data'!$L$2:$L$37000,Q4))-SUM(SUMIFS('Accounting data'!$G$2:$G$37000,'Accounting data'!$H$2:$H$37000,{"11*","12*","13*"},'Accounting data'!$I$2:$I$37000,"8*",'Accounting data'!$J$2:$J$37000,"25*",'Accounting data'!$K$2:$K$37000,"63*",'Accounting data'!$L$2:$L$37000,Q4))-SUM(SUMIFS('Accounting data'!$G$2:$G$37000,'Accounting data'!$H$2:$H$37000,{"11*","12*","13*"},'Accounting data'!$I$2:$I$37000,"9*",'Accounting data'!$J$2:$J$37000,"25*",'Accounting data'!$K$2:$K$37000,"63*",'Accounting data'!$L$2:$L$37000,Q4))</f>
        <v>0</v>
      </c>
      <c r="R1601" s="392">
        <f t="array" ref="R1601">SUM(SUMIFS('Accounting data'!$G$2:$G$37000,'Accounting data'!$H$2:$H$37000,{"11*","12*","13*"},'Accounting data'!$J$2:$J$37000,"25*",'Accounting data'!$K$2:$K$37000,"63*",'Accounting data'!$L$2:$L$37000,R4))-SUM(SUMIFS('Accounting data'!$G$2:$G$37000,'Accounting data'!$H$2:$H$37000,{"11*","12*","13*"},'Accounting data'!$I$2:$I$37000,"7*",'Accounting data'!$J$2:$J$37000,"25*",'Accounting data'!$K$2:$K$37000,"63*",'Accounting data'!$L$2:$L$37000,R4))-SUM(SUMIFS('Accounting data'!$G$2:$G$37000,'Accounting data'!$H$2:$H$37000,{"11*","12*","13*"},'Accounting data'!$I$2:$I$37000,"8*",'Accounting data'!$J$2:$J$37000,"25*",'Accounting data'!$K$2:$K$37000,"63*",'Accounting data'!$L$2:$L$37000,R4))-SUM(SUMIFS('Accounting data'!$G$2:$G$37000,'Accounting data'!$H$2:$H$37000,{"11*","12*","13*"},'Accounting data'!$I$2:$I$37000,"9*",'Accounting data'!$J$2:$J$37000,"25*",'Accounting data'!$K$2:$K$37000,"63*",'Accounting data'!$L$2:$L$37000,R4))</f>
        <v>0</v>
      </c>
      <c r="S1601" s="392">
        <f t="array" ref="S1601">SUM(SUMIFS('Accounting data'!$G$2:$G$37000,'Accounting data'!$H$2:$H$37000,{"11*","12*","13*"},'Accounting data'!$J$2:$J$37000,"25*",'Accounting data'!$K$2:$K$37000,"63*",'Accounting data'!$L$2:$L$37000,S4))-SUM(SUMIFS('Accounting data'!$G$2:$G$37000,'Accounting data'!$H$2:$H$37000,{"11*","12*","13*"},'Accounting data'!$I$2:$I$37000,"7*",'Accounting data'!$J$2:$J$37000,"25*",'Accounting data'!$K$2:$K$37000,"63*",'Accounting data'!$L$2:$L$37000,S4))-SUM(SUMIFS('Accounting data'!$G$2:$G$37000,'Accounting data'!$H$2:$H$37000,{"11*","12*","13*"},'Accounting data'!$I$2:$I$37000,"8*",'Accounting data'!$J$2:$J$37000,"25*",'Accounting data'!$K$2:$K$37000,"63*",'Accounting data'!$L$2:$L$37000,S4))-SUM(SUMIFS('Accounting data'!$G$2:$G$37000,'Accounting data'!$H$2:$H$37000,{"11*","12*","13*"},'Accounting data'!$I$2:$I$37000,"9*",'Accounting data'!$J$2:$J$37000,"25*",'Accounting data'!$K$2:$K$37000,"63*",'Accounting data'!$L$2:$L$37000,S4))</f>
        <v>0</v>
      </c>
      <c r="T1601" s="392">
        <f t="array" ref="T1601">SUM(SUMIFS('Accounting data'!$G$2:$G$37000,'Accounting data'!$H$2:$H$37000,{"11*","12*","13*"},'Accounting data'!$J$2:$J$37000,"25*",'Accounting data'!$K$2:$K$37000,"63*",'Accounting data'!$L$2:$L$37000,T4))-SUM(SUMIFS('Accounting data'!$G$2:$G$37000,'Accounting data'!$H$2:$H$37000,{"11*","12*","13*"},'Accounting data'!$I$2:$I$37000,"7*",'Accounting data'!$J$2:$J$37000,"25*",'Accounting data'!$K$2:$K$37000,"63*",'Accounting data'!$L$2:$L$37000,T4))-SUM(SUMIFS('Accounting data'!$G$2:$G$37000,'Accounting data'!$H$2:$H$37000,{"11*","12*","13*"},'Accounting data'!$I$2:$I$37000,"8*",'Accounting data'!$J$2:$J$37000,"25*",'Accounting data'!$K$2:$K$37000,"63*",'Accounting data'!$L$2:$L$37000,T4))-SUM(SUMIFS('Accounting data'!$G$2:$G$37000,'Accounting data'!$H$2:$H$37000,{"11*","12*","13*"},'Accounting data'!$I$2:$I$37000,"9*",'Accounting data'!$J$2:$J$37000,"25*",'Accounting data'!$K$2:$K$37000,"63*",'Accounting data'!$L$2:$L$37000,T4))</f>
        <v>0</v>
      </c>
      <c r="U1601" s="392">
        <f t="array" ref="U1601">SUM(SUMIFS('Accounting data'!$G$2:$G$37000,'Accounting data'!$H$2:$H$37000,{"11*","12*","13*"},'Accounting data'!$J$2:$J$37000,"25*",'Accounting data'!$K$2:$K$37000,"63*",'Accounting data'!$L$2:$L$37000,U4))-SUM(SUMIFS('Accounting data'!$G$2:$G$37000,'Accounting data'!$H$2:$H$37000,{"11*","12*","13*"},'Accounting data'!$I$2:$I$37000,"7*",'Accounting data'!$J$2:$J$37000,"25*",'Accounting data'!$K$2:$K$37000,"63*",'Accounting data'!$L$2:$L$37000,U4))-SUM(SUMIFS('Accounting data'!$G$2:$G$37000,'Accounting data'!$H$2:$H$37000,{"11*","12*","13*"},'Accounting data'!$I$2:$I$37000,"8*",'Accounting data'!$J$2:$J$37000,"25*",'Accounting data'!$K$2:$K$37000,"63*",'Accounting data'!$L$2:$L$37000,U4))-SUM(SUMIFS('Accounting data'!$G$2:$G$37000,'Accounting data'!$H$2:$H$37000,{"11*","12*","13*"},'Accounting data'!$I$2:$I$37000,"9*",'Accounting data'!$J$2:$J$37000,"25*",'Accounting data'!$K$2:$K$37000,"63*",'Accounting data'!$L$2:$L$37000,U4))</f>
        <v>0</v>
      </c>
      <c r="V1601" s="392">
        <f t="array" ref="V1601">SUM(SUMIFS('Accounting data'!$G$2:$G$37000,'Accounting data'!$H$2:$H$37000,{"11*","12*","13*"},'Accounting data'!$J$2:$J$37000,"25*",'Accounting data'!$K$2:$K$37000,"63*",'Accounting data'!$L$2:$L$37000,V4))-SUM(SUMIFS('Accounting data'!$G$2:$G$37000,'Accounting data'!$H$2:$H$37000,{"11*","12*","13*"},'Accounting data'!$I$2:$I$37000,"7*",'Accounting data'!$J$2:$J$37000,"25*",'Accounting data'!$K$2:$K$37000,"63*",'Accounting data'!$L$2:$L$37000,V4))-SUM(SUMIFS('Accounting data'!$G$2:$G$37000,'Accounting data'!$H$2:$H$37000,{"11*","12*","13*"},'Accounting data'!$I$2:$I$37000,"8*",'Accounting data'!$J$2:$J$37000,"25*",'Accounting data'!$K$2:$K$37000,"63*",'Accounting data'!$L$2:$L$37000,V4))-SUM(SUMIFS('Accounting data'!$G$2:$G$37000,'Accounting data'!$H$2:$H$37000,{"11*","12*","13*"},'Accounting data'!$I$2:$I$37000,"9*",'Accounting data'!$J$2:$J$37000,"25*",'Accounting data'!$K$2:$K$37000,"63*",'Accounting data'!$L$2:$L$37000,V4))</f>
        <v>0</v>
      </c>
      <c r="W1601" s="392">
        <f t="array" ref="W1601">SUM(SUMIFS('Accounting data'!$G$2:$G$37000,'Accounting data'!$H$2:$H$37000,{"11*","12*","13*"},'Accounting data'!$J$2:$J$37000,"25*",'Accounting data'!$K$2:$K$37000,"63*",'Accounting data'!$L$2:$L$37000,W4))-SUM(SUMIFS('Accounting data'!$G$2:$G$37000,'Accounting data'!$H$2:$H$37000,{"11*","12*","13*"},'Accounting data'!$I$2:$I$37000,"7*",'Accounting data'!$J$2:$J$37000,"25*",'Accounting data'!$K$2:$K$37000,"63*",'Accounting data'!$L$2:$L$37000,W4))-SUM(SUMIFS('Accounting data'!$G$2:$G$37000,'Accounting data'!$H$2:$H$37000,{"11*","12*","13*"},'Accounting data'!$I$2:$I$37000,"8*",'Accounting data'!$J$2:$J$37000,"25*",'Accounting data'!$K$2:$K$37000,"63*",'Accounting data'!$L$2:$L$37000,W4))-SUM(SUMIFS('Accounting data'!$G$2:$G$37000,'Accounting data'!$H$2:$H$37000,{"11*","12*","13*"},'Accounting data'!$I$2:$I$37000,"9*",'Accounting data'!$J$2:$J$37000,"25*",'Accounting data'!$K$2:$K$37000,"63*",'Accounting data'!$L$2:$L$37000,W4))</f>
        <v>0</v>
      </c>
      <c r="X1601" s="392">
        <f t="array" ref="X1601">SUM(SUMIFS('Accounting data'!$G$2:$G$37000,'Accounting data'!$H$2:$H$37000,{"11*","12*","13*"},'Accounting data'!$J$2:$J$37000,"25*",'Accounting data'!$K$2:$K$37000,"63*",'Accounting data'!$L$2:$L$37000,X4))-SUM(SUMIFS('Accounting data'!$G$2:$G$37000,'Accounting data'!$H$2:$H$37000,{"11*","12*","13*"},'Accounting data'!$I$2:$I$37000,"7*",'Accounting data'!$J$2:$J$37000,"25*",'Accounting data'!$K$2:$K$37000,"63*",'Accounting data'!$L$2:$L$37000,X4))-SUM(SUMIFS('Accounting data'!$G$2:$G$37000,'Accounting data'!$H$2:$H$37000,{"11*","12*","13*"},'Accounting data'!$I$2:$I$37000,"8*",'Accounting data'!$J$2:$J$37000,"25*",'Accounting data'!$K$2:$K$37000,"63*",'Accounting data'!$L$2:$L$37000,X4))-SUM(SUMIFS('Accounting data'!$G$2:$G$37000,'Accounting data'!$H$2:$H$37000,{"11*","12*","13*"},'Accounting data'!$I$2:$I$37000,"9*",'Accounting data'!$J$2:$J$37000,"25*",'Accounting data'!$K$2:$K$37000,"63*",'Accounting data'!$L$2:$L$37000,X4))</f>
        <v>0</v>
      </c>
      <c r="Y1601" s="392">
        <f t="array" ref="Y1601">SUM(SUMIFS('Accounting data'!$G$2:$G$37000,'Accounting data'!$H$2:$H$37000,{"11*","12*","13*"},'Accounting data'!$J$2:$J$37000,"25*",'Accounting data'!$K$2:$K$37000,"63*",'Accounting data'!$L$2:$L$37000,Y4))-SUM(SUMIFS('Accounting data'!$G$2:$G$37000,'Accounting data'!$H$2:$H$37000,{"11*","12*","13*"},'Accounting data'!$I$2:$I$37000,"7*",'Accounting data'!$J$2:$J$37000,"25*",'Accounting data'!$K$2:$K$37000,"63*",'Accounting data'!$L$2:$L$37000,Y4))-SUM(SUMIFS('Accounting data'!$G$2:$G$37000,'Accounting data'!$H$2:$H$37000,{"11*","12*","13*"},'Accounting data'!$I$2:$I$37000,"8*",'Accounting data'!$J$2:$J$37000,"25*",'Accounting data'!$K$2:$K$37000,"63*",'Accounting data'!$L$2:$L$37000,Y4))-SUM(SUMIFS('Accounting data'!$G$2:$G$37000,'Accounting data'!$H$2:$H$37000,{"11*","12*","13*"},'Accounting data'!$I$2:$I$37000,"9*",'Accounting data'!$J$2:$J$37000,"25*",'Accounting data'!$K$2:$K$37000,"63*",'Accounting data'!$L$2:$L$37000,Y4))</f>
        <v>0</v>
      </c>
      <c r="Z1601" s="392">
        <f t="array" ref="Z1601">SUM(SUMIFS('Accounting data'!$G$2:$G$37000,'Accounting data'!$H$2:$H$37000,{"11*","12*","13*"},'Accounting data'!$J$2:$J$37000,"25*",'Accounting data'!$K$2:$K$37000,"63*",'Accounting data'!$L$2:$L$37000,Z4))-SUM(SUMIFS('Accounting data'!$G$2:$G$37000,'Accounting data'!$H$2:$H$37000,{"11*","12*","13*"},'Accounting data'!$I$2:$I$37000,"7*",'Accounting data'!$J$2:$J$37000,"25*",'Accounting data'!$K$2:$K$37000,"63*",'Accounting data'!$L$2:$L$37000,Z4))-SUM(SUMIFS('Accounting data'!$G$2:$G$37000,'Accounting data'!$H$2:$H$37000,{"11*","12*","13*"},'Accounting data'!$I$2:$I$37000,"8*",'Accounting data'!$J$2:$J$37000,"25*",'Accounting data'!$K$2:$K$37000,"63*",'Accounting data'!$L$2:$L$37000,Z4))-SUM(SUMIFS('Accounting data'!$G$2:$G$37000,'Accounting data'!$H$2:$H$37000,{"11*","12*","13*"},'Accounting data'!$I$2:$I$37000,"9*",'Accounting data'!$J$2:$J$37000,"25*",'Accounting data'!$K$2:$K$37000,"63*",'Accounting data'!$L$2:$L$37000,Z4))</f>
        <v>0</v>
      </c>
      <c r="AA1601" s="392">
        <f t="array" ref="AA1601">SUM(SUMIFS('Accounting data'!$G$2:$G$37000,'Accounting data'!$H$2:$H$37000,{"11*","12*","13*"},'Accounting data'!$J$2:$J$37000,"25*",'Accounting data'!$K$2:$K$37000,"63*",'Accounting data'!$L$2:$L$37000,AA4))-SUM(SUMIFS('Accounting data'!$G$2:$G$37000,'Accounting data'!$H$2:$H$37000,{"11*","12*","13*"},'Accounting data'!$I$2:$I$37000,"7*",'Accounting data'!$J$2:$J$37000,"25*",'Accounting data'!$K$2:$K$37000,"63*",'Accounting data'!$L$2:$L$37000,AA4))-SUM(SUMIFS('Accounting data'!$G$2:$G$37000,'Accounting data'!$H$2:$H$37000,{"11*","12*","13*"},'Accounting data'!$I$2:$I$37000,"8*",'Accounting data'!$J$2:$J$37000,"25*",'Accounting data'!$K$2:$K$37000,"63*",'Accounting data'!$L$2:$L$37000,AA4))-SUM(SUMIFS('Accounting data'!$G$2:$G$37000,'Accounting data'!$H$2:$H$37000,{"11*","12*","13*"},'Accounting data'!$I$2:$I$37000,"9*",'Accounting data'!$J$2:$J$37000,"25*",'Accounting data'!$K$2:$K$37000,"63*",'Accounting data'!$L$2:$L$37000,AA4))</f>
        <v>0</v>
      </c>
      <c r="AB1601" s="392">
        <f t="array" ref="AB1601">SUM(SUMIFS('Accounting data'!$G$2:$G$37000,'Accounting data'!$H$2:$H$37000,{"11*","12*","13*"},'Accounting data'!$J$2:$J$37000,"25*",'Accounting data'!$K$2:$K$37000,"63*",'Accounting data'!$L$2:$L$37000,AB4))-SUM(SUMIFS('Accounting data'!$G$2:$G$37000,'Accounting data'!$H$2:$H$37000,{"11*","12*","13*"},'Accounting data'!$I$2:$I$37000,"7*",'Accounting data'!$J$2:$J$37000,"25*",'Accounting data'!$K$2:$K$37000,"63*",'Accounting data'!$L$2:$L$37000,AB4))-SUM(SUMIFS('Accounting data'!$G$2:$G$37000,'Accounting data'!$H$2:$H$37000,{"11*","12*","13*"},'Accounting data'!$I$2:$I$37000,"8*",'Accounting data'!$J$2:$J$37000,"25*",'Accounting data'!$K$2:$K$37000,"63*",'Accounting data'!$L$2:$L$37000,AB4))-SUM(SUMIFS('Accounting data'!$G$2:$G$37000,'Accounting data'!$H$2:$H$37000,{"11*","12*","13*"},'Accounting data'!$I$2:$I$37000,"9*",'Accounting data'!$J$2:$J$37000,"25*",'Accounting data'!$K$2:$K$37000,"63*",'Accounting data'!$L$2:$L$37000,AB4))</f>
        <v>0</v>
      </c>
      <c r="AC1601" s="392">
        <f t="array" ref="AC1601">SUM(SUMIFS('Accounting data'!$G$2:$G$37000,'Accounting data'!$H$2:$H$37000,{"11*","12*","13*"},'Accounting data'!$J$2:$J$37000,"25*",'Accounting data'!$K$2:$K$37000,"63*",'Accounting data'!$L$2:$L$37000,AC4))-SUM(SUMIFS('Accounting data'!$G$2:$G$37000,'Accounting data'!$H$2:$H$37000,{"11*","12*","13*"},'Accounting data'!$I$2:$I$37000,"7*",'Accounting data'!$J$2:$J$37000,"25*",'Accounting data'!$K$2:$K$37000,"63*",'Accounting data'!$L$2:$L$37000,AC4))-SUM(SUMIFS('Accounting data'!$G$2:$G$37000,'Accounting data'!$H$2:$H$37000,{"11*","12*","13*"},'Accounting data'!$I$2:$I$37000,"8*",'Accounting data'!$J$2:$J$37000,"25*",'Accounting data'!$K$2:$K$37000,"63*",'Accounting data'!$L$2:$L$37000,AC4))-SUM(SUMIFS('Accounting data'!$G$2:$G$37000,'Accounting data'!$H$2:$H$37000,{"11*","12*","13*"},'Accounting data'!$I$2:$I$37000,"9*",'Accounting data'!$J$2:$J$37000,"25*",'Accounting data'!$K$2:$K$37000,"63*",'Accounting data'!$L$2:$L$37000,AC4))</f>
        <v>0</v>
      </c>
      <c r="AD1601" s="392">
        <f t="array" ref="AD1601">SUM(SUMIFS('Accounting data'!$G$2:$G$37000,'Accounting data'!$H$2:$H$37000,{"11*","12*","13*"},'Accounting data'!$J$2:$J$37000,"25*",'Accounting data'!$K$2:$K$37000,"63*",'Accounting data'!$L$2:$L$37000,AD4))-SUM(SUMIFS('Accounting data'!$G$2:$G$37000,'Accounting data'!$H$2:$H$37000,{"11*","12*","13*"},'Accounting data'!$I$2:$I$37000,"7*",'Accounting data'!$J$2:$J$37000,"25*",'Accounting data'!$K$2:$K$37000,"63*",'Accounting data'!$L$2:$L$37000,AD4))-SUM(SUMIFS('Accounting data'!$G$2:$G$37000,'Accounting data'!$H$2:$H$37000,{"11*","12*","13*"},'Accounting data'!$I$2:$I$37000,"8*",'Accounting data'!$J$2:$J$37000,"25*",'Accounting data'!$K$2:$K$37000,"63*",'Accounting data'!$L$2:$L$37000,AD4))-SUM(SUMIFS('Accounting data'!$G$2:$G$37000,'Accounting data'!$H$2:$H$37000,{"11*","12*","13*"},'Accounting data'!$I$2:$I$37000,"9*",'Accounting data'!$J$2:$J$37000,"25*",'Accounting data'!$K$2:$K$37000,"63*",'Accounting data'!$L$2:$L$37000,AD4))</f>
        <v>0</v>
      </c>
      <c r="AE1601" s="392">
        <f t="array" ref="AE1601">SUM(SUMIFS('Accounting data'!$G$2:$G$37000,'Accounting data'!$H$2:$H$37000,{"11*","12*","13*"},'Accounting data'!$J$2:$J$37000,"25*",'Accounting data'!$K$2:$K$37000,"63*",'Accounting data'!$L$2:$L$37000,AE4))-SUM(SUMIFS('Accounting data'!$G$2:$G$37000,'Accounting data'!$H$2:$H$37000,{"11*","12*","13*"},'Accounting data'!$I$2:$I$37000,"7*",'Accounting data'!$J$2:$J$37000,"25*",'Accounting data'!$K$2:$K$37000,"63*",'Accounting data'!$L$2:$L$37000,AE4))-SUM(SUMIFS('Accounting data'!$G$2:$G$37000,'Accounting data'!$H$2:$H$37000,{"11*","12*","13*"},'Accounting data'!$I$2:$I$37000,"8*",'Accounting data'!$J$2:$J$37000,"25*",'Accounting data'!$K$2:$K$37000,"63*",'Accounting data'!$L$2:$L$37000,AE4))-SUM(SUMIFS('Accounting data'!$G$2:$G$37000,'Accounting data'!$H$2:$H$37000,{"11*","12*","13*"},'Accounting data'!$I$2:$I$37000,"9*",'Accounting data'!$J$2:$J$37000,"25*",'Accounting data'!$K$2:$K$37000,"63*",'Accounting data'!$L$2:$L$37000,AE4))</f>
        <v>0</v>
      </c>
      <c r="AF1601" s="392">
        <f t="array" ref="AF1601">SUM(SUMIFS('Accounting data'!$G$2:$G$37000,'Accounting data'!$H$2:$H$37000,{"11*","12*","13*"},'Accounting data'!$J$2:$J$37000,"25*",'Accounting data'!$K$2:$K$37000,"63*",'Accounting data'!$L$2:$L$37000,AF4))-SUM(SUMIFS('Accounting data'!$G$2:$G$37000,'Accounting data'!$H$2:$H$37000,{"11*","12*","13*"},'Accounting data'!$I$2:$I$37000,"7*",'Accounting data'!$J$2:$J$37000,"25*",'Accounting data'!$K$2:$K$37000,"63*",'Accounting data'!$L$2:$L$37000,AF4))-SUM(SUMIFS('Accounting data'!$G$2:$G$37000,'Accounting data'!$H$2:$H$37000,{"11*","12*","13*"},'Accounting data'!$I$2:$I$37000,"8*",'Accounting data'!$J$2:$J$37000,"25*",'Accounting data'!$K$2:$K$37000,"63*",'Accounting data'!$L$2:$L$37000,AF4))-SUM(SUMIFS('Accounting data'!$G$2:$G$37000,'Accounting data'!$H$2:$H$37000,{"11*","12*","13*"},'Accounting data'!$I$2:$I$37000,"9*",'Accounting data'!$J$2:$J$37000,"25*",'Accounting data'!$K$2:$K$37000,"63*",'Accounting data'!$L$2:$L$37000,AF4))</f>
        <v>0</v>
      </c>
    </row>
    <row r="1602" spans="1:32">
      <c r="A1602" s="391" t="s">
        <v>996</v>
      </c>
      <c r="B1602" s="391"/>
      <c r="C1602" s="391"/>
      <c r="D1602">
        <v>6400</v>
      </c>
      <c r="E1602" s="392">
        <f t="array" ref="E1602">SUM(SUMIFS('Accounting data'!$G$2:$G$37000,'Accounting data'!$H$2:$H$37000,{"11*","12*","13*"},'Accounting data'!$J$2:$J$37000,"25*",'Accounting data'!$K$2:$K$37000,"64*",'Accounting data'!$L$2:$L$37000,E4))-SUM(SUMIFS('Accounting data'!$G$2:$G$37000,'Accounting data'!$H$2:$H$37000,{"11*","12*","13*"},'Accounting data'!$I$2:$I$37000,"7*",'Accounting data'!$J$2:$J$37000,"25*",'Accounting data'!$K$2:$K$37000,"64*",'Accounting data'!$L$2:$L$37000,E4))-SUM(SUMIFS('Accounting data'!$G$2:$G$37000,'Accounting data'!$H$2:$H$37000,{"11*","12*","13*"},'Accounting data'!$I$2:$I$37000,"8*",'Accounting data'!$J$2:$J$37000,"25*",'Accounting data'!$K$2:$K$37000,"64*",'Accounting data'!$L$2:$L$37000,E4))-SUM(SUMIFS('Accounting data'!$G$2:$G$37000,'Accounting data'!$H$2:$H$37000,{"11*","12*","13*"},'Accounting data'!$I$2:$I$37000,"9*",'Accounting data'!$J$2:$J$37000,"25*",'Accounting data'!$K$2:$K$37000,"64*",'Accounting data'!$L$2:$L$37000,E4))</f>
        <v>0</v>
      </c>
      <c r="F1602" s="392">
        <f t="array" ref="F1602">SUM(SUMIFS('Accounting data'!$G$2:$G$37000,'Accounting data'!$H$2:$H$37000,{"11*","12*","13*"},'Accounting data'!$J$2:$J$37000,"25*",'Accounting data'!$K$2:$K$37000,"64*",'Accounting data'!$L$2:$L$37000,F4))-SUM(SUMIFS('Accounting data'!$G$2:$G$37000,'Accounting data'!$H$2:$H$37000,{"11*","12*","13*"},'Accounting data'!$I$2:$I$37000,"7*",'Accounting data'!$J$2:$J$37000,"25*",'Accounting data'!$K$2:$K$37000,"64*",'Accounting data'!$L$2:$L$37000,F4))-SUM(SUMIFS('Accounting data'!$G$2:$G$37000,'Accounting data'!$H$2:$H$37000,{"11*","12*","13*"},'Accounting data'!$I$2:$I$37000,"8*",'Accounting data'!$J$2:$J$37000,"25*",'Accounting data'!$K$2:$K$37000,"64*",'Accounting data'!$L$2:$L$37000,F4))-SUM(SUMIFS('Accounting data'!$G$2:$G$37000,'Accounting data'!$H$2:$H$37000,{"11*","12*","13*"},'Accounting data'!$I$2:$I$37000,"9*",'Accounting data'!$J$2:$J$37000,"25*",'Accounting data'!$K$2:$K$37000,"64*",'Accounting data'!$L$2:$L$37000,F4))</f>
        <v>0</v>
      </c>
      <c r="G1602" s="392">
        <f t="array" ref="G1602">SUM(SUMIFS('Accounting data'!$G$2:$G$37000,'Accounting data'!$H$2:$H$37000,{"11*","12*","13*"},'Accounting data'!$J$2:$J$37000,"25*",'Accounting data'!$K$2:$K$37000,"64*",'Accounting data'!$L$2:$L$37000,G4))-SUM(SUMIFS('Accounting data'!$G$2:$G$37000,'Accounting data'!$H$2:$H$37000,{"11*","12*","13*"},'Accounting data'!$I$2:$I$37000,"7*",'Accounting data'!$J$2:$J$37000,"25*",'Accounting data'!$K$2:$K$37000,"64*",'Accounting data'!$L$2:$L$37000,G4))-SUM(SUMIFS('Accounting data'!$G$2:$G$37000,'Accounting data'!$H$2:$H$37000,{"11*","12*","13*"},'Accounting data'!$I$2:$I$37000,"8*",'Accounting data'!$J$2:$J$37000,"25*",'Accounting data'!$K$2:$K$37000,"64*",'Accounting data'!$L$2:$L$37000,G4))-SUM(SUMIFS('Accounting data'!$G$2:$G$37000,'Accounting data'!$H$2:$H$37000,{"11*","12*","13*"},'Accounting data'!$I$2:$I$37000,"9*",'Accounting data'!$J$2:$J$37000,"25*",'Accounting data'!$K$2:$K$37000,"64*",'Accounting data'!$L$2:$L$37000,G4))</f>
        <v>0</v>
      </c>
      <c r="H1602" s="392">
        <f t="array" ref="H1602">SUM(SUMIFS('Accounting data'!$G$2:$G$37000,'Accounting data'!$H$2:$H$37000,{"11*","12*","13*"},'Accounting data'!$J$2:$J$37000,"25*",'Accounting data'!$K$2:$K$37000,"64*",'Accounting data'!$L$2:$L$37000,H4))-SUM(SUMIFS('Accounting data'!$G$2:$G$37000,'Accounting data'!$H$2:$H$37000,{"11*","12*","13*"},'Accounting data'!$I$2:$I$37000,"7*",'Accounting data'!$J$2:$J$37000,"25*",'Accounting data'!$K$2:$K$37000,"64*",'Accounting data'!$L$2:$L$37000,H4))-SUM(SUMIFS('Accounting data'!$G$2:$G$37000,'Accounting data'!$H$2:$H$37000,{"11*","12*","13*"},'Accounting data'!$I$2:$I$37000,"8*",'Accounting data'!$J$2:$J$37000,"25*",'Accounting data'!$K$2:$K$37000,"64*",'Accounting data'!$L$2:$L$37000,H4))-SUM(SUMIFS('Accounting data'!$G$2:$G$37000,'Accounting data'!$H$2:$H$37000,{"11*","12*","13*"},'Accounting data'!$I$2:$I$37000,"9*",'Accounting data'!$J$2:$J$37000,"25*",'Accounting data'!$K$2:$K$37000,"64*",'Accounting data'!$L$2:$L$37000,H4))</f>
        <v>0</v>
      </c>
      <c r="I1602" s="392">
        <f t="array" ref="I1602">SUM(SUMIFS('Accounting data'!$G$2:$G$37000,'Accounting data'!$H$2:$H$37000,{"11*","12*","13*"},'Accounting data'!$J$2:$J$37000,"25*",'Accounting data'!$K$2:$K$37000,"64*",'Accounting data'!$L$2:$L$37000,I4))-SUM(SUMIFS('Accounting data'!$G$2:$G$37000,'Accounting data'!$H$2:$H$37000,{"11*","12*","13*"},'Accounting data'!$I$2:$I$37000,"7*",'Accounting data'!$J$2:$J$37000,"25*",'Accounting data'!$K$2:$K$37000,"64*",'Accounting data'!$L$2:$L$37000,I4))-SUM(SUMIFS('Accounting data'!$G$2:$G$37000,'Accounting data'!$H$2:$H$37000,{"11*","12*","13*"},'Accounting data'!$I$2:$I$37000,"8*",'Accounting data'!$J$2:$J$37000,"25*",'Accounting data'!$K$2:$K$37000,"64*",'Accounting data'!$L$2:$L$37000,I4))-SUM(SUMIFS('Accounting data'!$G$2:$G$37000,'Accounting data'!$H$2:$H$37000,{"11*","12*","13*"},'Accounting data'!$I$2:$I$37000,"9*",'Accounting data'!$J$2:$J$37000,"25*",'Accounting data'!$K$2:$K$37000,"64*",'Accounting data'!$L$2:$L$37000,I4))</f>
        <v>0</v>
      </c>
      <c r="J1602" s="392">
        <f t="array" ref="J1602">SUM(SUMIFS('Accounting data'!$G$2:$G$37000,'Accounting data'!$H$2:$H$37000,{"11*","12*","13*"},'Accounting data'!$J$2:$J$37000,"25*",'Accounting data'!$K$2:$K$37000,"64*",'Accounting data'!$L$2:$L$37000,J4))-SUM(SUMIFS('Accounting data'!$G$2:$G$37000,'Accounting data'!$H$2:$H$37000,{"11*","12*","13*"},'Accounting data'!$I$2:$I$37000,"7*",'Accounting data'!$J$2:$J$37000,"25*",'Accounting data'!$K$2:$K$37000,"64*",'Accounting data'!$L$2:$L$37000,J4))-SUM(SUMIFS('Accounting data'!$G$2:$G$37000,'Accounting data'!$H$2:$H$37000,{"11*","12*","13*"},'Accounting data'!$I$2:$I$37000,"8*",'Accounting data'!$J$2:$J$37000,"25*",'Accounting data'!$K$2:$K$37000,"64*",'Accounting data'!$L$2:$L$37000,J4))-SUM(SUMIFS('Accounting data'!$G$2:$G$37000,'Accounting data'!$H$2:$H$37000,{"11*","12*","13*"},'Accounting data'!$I$2:$I$37000,"9*",'Accounting data'!$J$2:$J$37000,"25*",'Accounting data'!$K$2:$K$37000,"64*",'Accounting data'!$L$2:$L$37000,J4))</f>
        <v>0</v>
      </c>
      <c r="K1602" s="392">
        <f t="array" ref="K1602">SUM(SUMIFS('Accounting data'!$G$2:$G$37000,'Accounting data'!$H$2:$H$37000,{"11*","12*","13*"},'Accounting data'!$J$2:$J$37000,"25*",'Accounting data'!$K$2:$K$37000,"64*",'Accounting data'!$L$2:$L$37000,K4))-SUM(SUMIFS('Accounting data'!$G$2:$G$37000,'Accounting data'!$H$2:$H$37000,{"11*","12*","13*"},'Accounting data'!$I$2:$I$37000,"7*",'Accounting data'!$J$2:$J$37000,"25*",'Accounting data'!$K$2:$K$37000,"64*",'Accounting data'!$L$2:$L$37000,K4))-SUM(SUMIFS('Accounting data'!$G$2:$G$37000,'Accounting data'!$H$2:$H$37000,{"11*","12*","13*"},'Accounting data'!$I$2:$I$37000,"8*",'Accounting data'!$J$2:$J$37000,"25*",'Accounting data'!$K$2:$K$37000,"64*",'Accounting data'!$L$2:$L$37000,K4))-SUM(SUMIFS('Accounting data'!$G$2:$G$37000,'Accounting data'!$H$2:$H$37000,{"11*","12*","13*"},'Accounting data'!$I$2:$I$37000,"9*",'Accounting data'!$J$2:$J$37000,"25*",'Accounting data'!$K$2:$K$37000,"64*",'Accounting data'!$L$2:$L$37000,K4))</f>
        <v>0</v>
      </c>
      <c r="L1602" s="392">
        <f t="array" ref="L1602">SUM(SUMIFS('Accounting data'!$G$2:$G$37000,'Accounting data'!$H$2:$H$37000,{"11*","12*","13*"},'Accounting data'!$J$2:$J$37000,"25*",'Accounting data'!$K$2:$K$37000,"64*",'Accounting data'!$L$2:$L$37000,L4))-SUM(SUMIFS('Accounting data'!$G$2:$G$37000,'Accounting data'!$H$2:$H$37000,{"11*","12*","13*"},'Accounting data'!$I$2:$I$37000,"7*",'Accounting data'!$J$2:$J$37000,"25*",'Accounting data'!$K$2:$K$37000,"64*",'Accounting data'!$L$2:$L$37000,L4))-SUM(SUMIFS('Accounting data'!$G$2:$G$37000,'Accounting data'!$H$2:$H$37000,{"11*","12*","13*"},'Accounting data'!$I$2:$I$37000,"8*",'Accounting data'!$J$2:$J$37000,"25*",'Accounting data'!$K$2:$K$37000,"64*",'Accounting data'!$L$2:$L$37000,L4))-SUM(SUMIFS('Accounting data'!$G$2:$G$37000,'Accounting data'!$H$2:$H$37000,{"11*","12*","13*"},'Accounting data'!$I$2:$I$37000,"9*",'Accounting data'!$J$2:$J$37000,"25*",'Accounting data'!$K$2:$K$37000,"64*",'Accounting data'!$L$2:$L$37000,L4))</f>
        <v>0</v>
      </c>
      <c r="M1602" s="392">
        <f t="array" ref="M1602">SUM(SUMIFS('Accounting data'!$G$2:$G$37000,'Accounting data'!$H$2:$H$37000,{"11*","12*","13*"},'Accounting data'!$J$2:$J$37000,"25*",'Accounting data'!$K$2:$K$37000,"64*",'Accounting data'!$L$2:$L$37000,M4))-SUM(SUMIFS('Accounting data'!$G$2:$G$37000,'Accounting data'!$H$2:$H$37000,{"11*","12*","13*"},'Accounting data'!$I$2:$I$37000,"7*",'Accounting data'!$J$2:$J$37000,"25*",'Accounting data'!$K$2:$K$37000,"64*",'Accounting data'!$L$2:$L$37000,M4))-SUM(SUMIFS('Accounting data'!$G$2:$G$37000,'Accounting data'!$H$2:$H$37000,{"11*","12*","13*"},'Accounting data'!$I$2:$I$37000,"8*",'Accounting data'!$J$2:$J$37000,"25*",'Accounting data'!$K$2:$K$37000,"64*",'Accounting data'!$L$2:$L$37000,M4))-SUM(SUMIFS('Accounting data'!$G$2:$G$37000,'Accounting data'!$H$2:$H$37000,{"11*","12*","13*"},'Accounting data'!$I$2:$I$37000,"9*",'Accounting data'!$J$2:$J$37000,"25*",'Accounting data'!$K$2:$K$37000,"64*",'Accounting data'!$L$2:$L$37000,M4))</f>
        <v>0</v>
      </c>
      <c r="N1602" s="392">
        <f t="array" ref="N1602">SUM(SUMIFS('Accounting data'!$G$2:$G$37000,'Accounting data'!$H$2:$H$37000,{"11*","12*","13*"},'Accounting data'!$J$2:$J$37000,"25*",'Accounting data'!$K$2:$K$37000,"64*",'Accounting data'!$L$2:$L$37000,N4))-SUM(SUMIFS('Accounting data'!$G$2:$G$37000,'Accounting data'!$H$2:$H$37000,{"11*","12*","13*"},'Accounting data'!$I$2:$I$37000,"7*",'Accounting data'!$J$2:$J$37000,"25*",'Accounting data'!$K$2:$K$37000,"64*",'Accounting data'!$L$2:$L$37000,N4))-SUM(SUMIFS('Accounting data'!$G$2:$G$37000,'Accounting data'!$H$2:$H$37000,{"11*","12*","13*"},'Accounting data'!$I$2:$I$37000,"8*",'Accounting data'!$J$2:$J$37000,"25*",'Accounting data'!$K$2:$K$37000,"64*",'Accounting data'!$L$2:$L$37000,N4))-SUM(SUMIFS('Accounting data'!$G$2:$G$37000,'Accounting data'!$H$2:$H$37000,{"11*","12*","13*"},'Accounting data'!$I$2:$I$37000,"9*",'Accounting data'!$J$2:$J$37000,"25*",'Accounting data'!$K$2:$K$37000,"64*",'Accounting data'!$L$2:$L$37000,N4))</f>
        <v>0</v>
      </c>
      <c r="O1602" s="392">
        <f t="array" ref="O1602">SUM(SUMIFS('Accounting data'!$G$2:$G$37000,'Accounting data'!$H$2:$H$37000,{"11*","12*","13*"},'Accounting data'!$J$2:$J$37000,"25*",'Accounting data'!$K$2:$K$37000,"64*",'Accounting data'!$L$2:$L$37000,O4))-SUM(SUMIFS('Accounting data'!$G$2:$G$37000,'Accounting data'!$H$2:$H$37000,{"11*","12*","13*"},'Accounting data'!$I$2:$I$37000,"7*",'Accounting data'!$J$2:$J$37000,"25*",'Accounting data'!$K$2:$K$37000,"64*",'Accounting data'!$L$2:$L$37000,O4))-SUM(SUMIFS('Accounting data'!$G$2:$G$37000,'Accounting data'!$H$2:$H$37000,{"11*","12*","13*"},'Accounting data'!$I$2:$I$37000,"8*",'Accounting data'!$J$2:$J$37000,"25*",'Accounting data'!$K$2:$K$37000,"64*",'Accounting data'!$L$2:$L$37000,O4))-SUM(SUMIFS('Accounting data'!$G$2:$G$37000,'Accounting data'!$H$2:$H$37000,{"11*","12*","13*"},'Accounting data'!$I$2:$I$37000,"9*",'Accounting data'!$J$2:$J$37000,"25*",'Accounting data'!$K$2:$K$37000,"64*",'Accounting data'!$L$2:$L$37000,O4))</f>
        <v>0</v>
      </c>
      <c r="P1602" s="392">
        <f t="array" ref="P1602">SUM(SUMIFS('Accounting data'!$G$2:$G$37000,'Accounting data'!$H$2:$H$37000,{"11*","12*","13*"},'Accounting data'!$J$2:$J$37000,"25*",'Accounting data'!$K$2:$K$37000,"64*",'Accounting data'!$L$2:$L$37000,P4))-SUM(SUMIFS('Accounting data'!$G$2:$G$37000,'Accounting data'!$H$2:$H$37000,{"11*","12*","13*"},'Accounting data'!$I$2:$I$37000,"7*",'Accounting data'!$J$2:$J$37000,"25*",'Accounting data'!$K$2:$K$37000,"64*",'Accounting data'!$L$2:$L$37000,P4))-SUM(SUMIFS('Accounting data'!$G$2:$G$37000,'Accounting data'!$H$2:$H$37000,{"11*","12*","13*"},'Accounting data'!$I$2:$I$37000,"8*",'Accounting data'!$J$2:$J$37000,"25*",'Accounting data'!$K$2:$K$37000,"64*",'Accounting data'!$L$2:$L$37000,P4))-SUM(SUMIFS('Accounting data'!$G$2:$G$37000,'Accounting data'!$H$2:$H$37000,{"11*","12*","13*"},'Accounting data'!$I$2:$I$37000,"9*",'Accounting data'!$J$2:$J$37000,"25*",'Accounting data'!$K$2:$K$37000,"64*",'Accounting data'!$L$2:$L$37000,P4))</f>
        <v>0</v>
      </c>
      <c r="Q1602" s="392">
        <f t="array" ref="Q1602">SUM(SUMIFS('Accounting data'!$G$2:$G$37000,'Accounting data'!$H$2:$H$37000,{"11*","12*","13*"},'Accounting data'!$J$2:$J$37000,"25*",'Accounting data'!$K$2:$K$37000,"64*",'Accounting data'!$L$2:$L$37000,Q4))-SUM(SUMIFS('Accounting data'!$G$2:$G$37000,'Accounting data'!$H$2:$H$37000,{"11*","12*","13*"},'Accounting data'!$I$2:$I$37000,"7*",'Accounting data'!$J$2:$J$37000,"25*",'Accounting data'!$K$2:$K$37000,"64*",'Accounting data'!$L$2:$L$37000,Q4))-SUM(SUMIFS('Accounting data'!$G$2:$G$37000,'Accounting data'!$H$2:$H$37000,{"11*","12*","13*"},'Accounting data'!$I$2:$I$37000,"8*",'Accounting data'!$J$2:$J$37000,"25*",'Accounting data'!$K$2:$K$37000,"64*",'Accounting data'!$L$2:$L$37000,Q4))-SUM(SUMIFS('Accounting data'!$G$2:$G$37000,'Accounting data'!$H$2:$H$37000,{"11*","12*","13*"},'Accounting data'!$I$2:$I$37000,"9*",'Accounting data'!$J$2:$J$37000,"25*",'Accounting data'!$K$2:$K$37000,"64*",'Accounting data'!$L$2:$L$37000,Q4))</f>
        <v>0</v>
      </c>
      <c r="R1602" s="392">
        <f t="array" ref="R1602">SUM(SUMIFS('Accounting data'!$G$2:$G$37000,'Accounting data'!$H$2:$H$37000,{"11*","12*","13*"},'Accounting data'!$J$2:$J$37000,"25*",'Accounting data'!$K$2:$K$37000,"64*",'Accounting data'!$L$2:$L$37000,R4))-SUM(SUMIFS('Accounting data'!$G$2:$G$37000,'Accounting data'!$H$2:$H$37000,{"11*","12*","13*"},'Accounting data'!$I$2:$I$37000,"7*",'Accounting data'!$J$2:$J$37000,"25*",'Accounting data'!$K$2:$K$37000,"64*",'Accounting data'!$L$2:$L$37000,R4))-SUM(SUMIFS('Accounting data'!$G$2:$G$37000,'Accounting data'!$H$2:$H$37000,{"11*","12*","13*"},'Accounting data'!$I$2:$I$37000,"8*",'Accounting data'!$J$2:$J$37000,"25*",'Accounting data'!$K$2:$K$37000,"64*",'Accounting data'!$L$2:$L$37000,R4))-SUM(SUMIFS('Accounting data'!$G$2:$G$37000,'Accounting data'!$H$2:$H$37000,{"11*","12*","13*"},'Accounting data'!$I$2:$I$37000,"9*",'Accounting data'!$J$2:$J$37000,"25*",'Accounting data'!$K$2:$K$37000,"64*",'Accounting data'!$L$2:$L$37000,R4))</f>
        <v>0</v>
      </c>
      <c r="S1602" s="392">
        <f t="array" ref="S1602">SUM(SUMIFS('Accounting data'!$G$2:$G$37000,'Accounting data'!$H$2:$H$37000,{"11*","12*","13*"},'Accounting data'!$J$2:$J$37000,"25*",'Accounting data'!$K$2:$K$37000,"64*",'Accounting data'!$L$2:$L$37000,S4))-SUM(SUMIFS('Accounting data'!$G$2:$G$37000,'Accounting data'!$H$2:$H$37000,{"11*","12*","13*"},'Accounting data'!$I$2:$I$37000,"7*",'Accounting data'!$J$2:$J$37000,"25*",'Accounting data'!$K$2:$K$37000,"64*",'Accounting data'!$L$2:$L$37000,S4))-SUM(SUMIFS('Accounting data'!$G$2:$G$37000,'Accounting data'!$H$2:$H$37000,{"11*","12*","13*"},'Accounting data'!$I$2:$I$37000,"8*",'Accounting data'!$J$2:$J$37000,"25*",'Accounting data'!$K$2:$K$37000,"64*",'Accounting data'!$L$2:$L$37000,S4))-SUM(SUMIFS('Accounting data'!$G$2:$G$37000,'Accounting data'!$H$2:$H$37000,{"11*","12*","13*"},'Accounting data'!$I$2:$I$37000,"9*",'Accounting data'!$J$2:$J$37000,"25*",'Accounting data'!$K$2:$K$37000,"64*",'Accounting data'!$L$2:$L$37000,S4))</f>
        <v>0</v>
      </c>
      <c r="T1602" s="392">
        <f t="array" ref="T1602">SUM(SUMIFS('Accounting data'!$G$2:$G$37000,'Accounting data'!$H$2:$H$37000,{"11*","12*","13*"},'Accounting data'!$J$2:$J$37000,"25*",'Accounting data'!$K$2:$K$37000,"64*",'Accounting data'!$L$2:$L$37000,T4))-SUM(SUMIFS('Accounting data'!$G$2:$G$37000,'Accounting data'!$H$2:$H$37000,{"11*","12*","13*"},'Accounting data'!$I$2:$I$37000,"7*",'Accounting data'!$J$2:$J$37000,"25*",'Accounting data'!$K$2:$K$37000,"64*",'Accounting data'!$L$2:$L$37000,T4))-SUM(SUMIFS('Accounting data'!$G$2:$G$37000,'Accounting data'!$H$2:$H$37000,{"11*","12*","13*"},'Accounting data'!$I$2:$I$37000,"8*",'Accounting data'!$J$2:$J$37000,"25*",'Accounting data'!$K$2:$K$37000,"64*",'Accounting data'!$L$2:$L$37000,T4))-SUM(SUMIFS('Accounting data'!$G$2:$G$37000,'Accounting data'!$H$2:$H$37000,{"11*","12*","13*"},'Accounting data'!$I$2:$I$37000,"9*",'Accounting data'!$J$2:$J$37000,"25*",'Accounting data'!$K$2:$K$37000,"64*",'Accounting data'!$L$2:$L$37000,T4))</f>
        <v>0</v>
      </c>
      <c r="U1602" s="392">
        <f t="array" ref="U1602">SUM(SUMIFS('Accounting data'!$G$2:$G$37000,'Accounting data'!$H$2:$H$37000,{"11*","12*","13*"},'Accounting data'!$J$2:$J$37000,"25*",'Accounting data'!$K$2:$K$37000,"64*",'Accounting data'!$L$2:$L$37000,U4))-SUM(SUMIFS('Accounting data'!$G$2:$G$37000,'Accounting data'!$H$2:$H$37000,{"11*","12*","13*"},'Accounting data'!$I$2:$I$37000,"7*",'Accounting data'!$J$2:$J$37000,"25*",'Accounting data'!$K$2:$K$37000,"64*",'Accounting data'!$L$2:$L$37000,U4))-SUM(SUMIFS('Accounting data'!$G$2:$G$37000,'Accounting data'!$H$2:$H$37000,{"11*","12*","13*"},'Accounting data'!$I$2:$I$37000,"8*",'Accounting data'!$J$2:$J$37000,"25*",'Accounting data'!$K$2:$K$37000,"64*",'Accounting data'!$L$2:$L$37000,U4))-SUM(SUMIFS('Accounting data'!$G$2:$G$37000,'Accounting data'!$H$2:$H$37000,{"11*","12*","13*"},'Accounting data'!$I$2:$I$37000,"9*",'Accounting data'!$J$2:$J$37000,"25*",'Accounting data'!$K$2:$K$37000,"64*",'Accounting data'!$L$2:$L$37000,U4))</f>
        <v>0</v>
      </c>
      <c r="V1602" s="392">
        <f t="array" ref="V1602">SUM(SUMIFS('Accounting data'!$G$2:$G$37000,'Accounting data'!$H$2:$H$37000,{"11*","12*","13*"},'Accounting data'!$J$2:$J$37000,"25*",'Accounting data'!$K$2:$K$37000,"64*",'Accounting data'!$L$2:$L$37000,V4))-SUM(SUMIFS('Accounting data'!$G$2:$G$37000,'Accounting data'!$H$2:$H$37000,{"11*","12*","13*"},'Accounting data'!$I$2:$I$37000,"7*",'Accounting data'!$J$2:$J$37000,"25*",'Accounting data'!$K$2:$K$37000,"64*",'Accounting data'!$L$2:$L$37000,V4))-SUM(SUMIFS('Accounting data'!$G$2:$G$37000,'Accounting data'!$H$2:$H$37000,{"11*","12*","13*"},'Accounting data'!$I$2:$I$37000,"8*",'Accounting data'!$J$2:$J$37000,"25*",'Accounting data'!$K$2:$K$37000,"64*",'Accounting data'!$L$2:$L$37000,V4))-SUM(SUMIFS('Accounting data'!$G$2:$G$37000,'Accounting data'!$H$2:$H$37000,{"11*","12*","13*"},'Accounting data'!$I$2:$I$37000,"9*",'Accounting data'!$J$2:$J$37000,"25*",'Accounting data'!$K$2:$K$37000,"64*",'Accounting data'!$L$2:$L$37000,V4))</f>
        <v>0</v>
      </c>
      <c r="W1602" s="392">
        <f t="array" ref="W1602">SUM(SUMIFS('Accounting data'!$G$2:$G$37000,'Accounting data'!$H$2:$H$37000,{"11*","12*","13*"},'Accounting data'!$J$2:$J$37000,"25*",'Accounting data'!$K$2:$K$37000,"64*",'Accounting data'!$L$2:$L$37000,W4))-SUM(SUMIFS('Accounting data'!$G$2:$G$37000,'Accounting data'!$H$2:$H$37000,{"11*","12*","13*"},'Accounting data'!$I$2:$I$37000,"7*",'Accounting data'!$J$2:$J$37000,"25*",'Accounting data'!$K$2:$K$37000,"64*",'Accounting data'!$L$2:$L$37000,W4))-SUM(SUMIFS('Accounting data'!$G$2:$G$37000,'Accounting data'!$H$2:$H$37000,{"11*","12*","13*"},'Accounting data'!$I$2:$I$37000,"8*",'Accounting data'!$J$2:$J$37000,"25*",'Accounting data'!$K$2:$K$37000,"64*",'Accounting data'!$L$2:$L$37000,W4))-SUM(SUMIFS('Accounting data'!$G$2:$G$37000,'Accounting data'!$H$2:$H$37000,{"11*","12*","13*"},'Accounting data'!$I$2:$I$37000,"9*",'Accounting data'!$J$2:$J$37000,"25*",'Accounting data'!$K$2:$K$37000,"64*",'Accounting data'!$L$2:$L$37000,W4))</f>
        <v>0</v>
      </c>
      <c r="X1602" s="392">
        <f t="array" ref="X1602">SUM(SUMIFS('Accounting data'!$G$2:$G$37000,'Accounting data'!$H$2:$H$37000,{"11*","12*","13*"},'Accounting data'!$J$2:$J$37000,"25*",'Accounting data'!$K$2:$K$37000,"64*",'Accounting data'!$L$2:$L$37000,X4))-SUM(SUMIFS('Accounting data'!$G$2:$G$37000,'Accounting data'!$H$2:$H$37000,{"11*","12*","13*"},'Accounting data'!$I$2:$I$37000,"7*",'Accounting data'!$J$2:$J$37000,"25*",'Accounting data'!$K$2:$K$37000,"64*",'Accounting data'!$L$2:$L$37000,X4))-SUM(SUMIFS('Accounting data'!$G$2:$G$37000,'Accounting data'!$H$2:$H$37000,{"11*","12*","13*"},'Accounting data'!$I$2:$I$37000,"8*",'Accounting data'!$J$2:$J$37000,"25*",'Accounting data'!$K$2:$K$37000,"64*",'Accounting data'!$L$2:$L$37000,X4))-SUM(SUMIFS('Accounting data'!$G$2:$G$37000,'Accounting data'!$H$2:$H$37000,{"11*","12*","13*"},'Accounting data'!$I$2:$I$37000,"9*",'Accounting data'!$J$2:$J$37000,"25*",'Accounting data'!$K$2:$K$37000,"64*",'Accounting data'!$L$2:$L$37000,X4))</f>
        <v>0</v>
      </c>
      <c r="Y1602" s="392">
        <f t="array" ref="Y1602">SUM(SUMIFS('Accounting data'!$G$2:$G$37000,'Accounting data'!$H$2:$H$37000,{"11*","12*","13*"},'Accounting data'!$J$2:$J$37000,"25*",'Accounting data'!$K$2:$K$37000,"64*",'Accounting data'!$L$2:$L$37000,Y4))-SUM(SUMIFS('Accounting data'!$G$2:$G$37000,'Accounting data'!$H$2:$H$37000,{"11*","12*","13*"},'Accounting data'!$I$2:$I$37000,"7*",'Accounting data'!$J$2:$J$37000,"25*",'Accounting data'!$K$2:$K$37000,"64*",'Accounting data'!$L$2:$L$37000,Y4))-SUM(SUMIFS('Accounting data'!$G$2:$G$37000,'Accounting data'!$H$2:$H$37000,{"11*","12*","13*"},'Accounting data'!$I$2:$I$37000,"8*",'Accounting data'!$J$2:$J$37000,"25*",'Accounting data'!$K$2:$K$37000,"64*",'Accounting data'!$L$2:$L$37000,Y4))-SUM(SUMIFS('Accounting data'!$G$2:$G$37000,'Accounting data'!$H$2:$H$37000,{"11*","12*","13*"},'Accounting data'!$I$2:$I$37000,"9*",'Accounting data'!$J$2:$J$37000,"25*",'Accounting data'!$K$2:$K$37000,"64*",'Accounting data'!$L$2:$L$37000,Y4))</f>
        <v>0</v>
      </c>
      <c r="Z1602" s="392">
        <f t="array" ref="Z1602">SUM(SUMIFS('Accounting data'!$G$2:$G$37000,'Accounting data'!$H$2:$H$37000,{"11*","12*","13*"},'Accounting data'!$J$2:$J$37000,"25*",'Accounting data'!$K$2:$K$37000,"64*",'Accounting data'!$L$2:$L$37000,Z4))-SUM(SUMIFS('Accounting data'!$G$2:$G$37000,'Accounting data'!$H$2:$H$37000,{"11*","12*","13*"},'Accounting data'!$I$2:$I$37000,"7*",'Accounting data'!$J$2:$J$37000,"25*",'Accounting data'!$K$2:$K$37000,"64*",'Accounting data'!$L$2:$L$37000,Z4))-SUM(SUMIFS('Accounting data'!$G$2:$G$37000,'Accounting data'!$H$2:$H$37000,{"11*","12*","13*"},'Accounting data'!$I$2:$I$37000,"8*",'Accounting data'!$J$2:$J$37000,"25*",'Accounting data'!$K$2:$K$37000,"64*",'Accounting data'!$L$2:$L$37000,Z4))-SUM(SUMIFS('Accounting data'!$G$2:$G$37000,'Accounting data'!$H$2:$H$37000,{"11*","12*","13*"},'Accounting data'!$I$2:$I$37000,"9*",'Accounting data'!$J$2:$J$37000,"25*",'Accounting data'!$K$2:$K$37000,"64*",'Accounting data'!$L$2:$L$37000,Z4))</f>
        <v>0</v>
      </c>
      <c r="AA1602" s="392">
        <f t="array" ref="AA1602">SUM(SUMIFS('Accounting data'!$G$2:$G$37000,'Accounting data'!$H$2:$H$37000,{"11*","12*","13*"},'Accounting data'!$J$2:$J$37000,"25*",'Accounting data'!$K$2:$K$37000,"64*",'Accounting data'!$L$2:$L$37000,AA4))-SUM(SUMIFS('Accounting data'!$G$2:$G$37000,'Accounting data'!$H$2:$H$37000,{"11*","12*","13*"},'Accounting data'!$I$2:$I$37000,"7*",'Accounting data'!$J$2:$J$37000,"25*",'Accounting data'!$K$2:$K$37000,"64*",'Accounting data'!$L$2:$L$37000,AA4))-SUM(SUMIFS('Accounting data'!$G$2:$G$37000,'Accounting data'!$H$2:$H$37000,{"11*","12*","13*"},'Accounting data'!$I$2:$I$37000,"8*",'Accounting data'!$J$2:$J$37000,"25*",'Accounting data'!$K$2:$K$37000,"64*",'Accounting data'!$L$2:$L$37000,AA4))-SUM(SUMIFS('Accounting data'!$G$2:$G$37000,'Accounting data'!$H$2:$H$37000,{"11*","12*","13*"},'Accounting data'!$I$2:$I$37000,"9*",'Accounting data'!$J$2:$J$37000,"25*",'Accounting data'!$K$2:$K$37000,"64*",'Accounting data'!$L$2:$L$37000,AA4))</f>
        <v>0</v>
      </c>
      <c r="AB1602" s="392">
        <f t="array" ref="AB1602">SUM(SUMIFS('Accounting data'!$G$2:$G$37000,'Accounting data'!$H$2:$H$37000,{"11*","12*","13*"},'Accounting data'!$J$2:$J$37000,"25*",'Accounting data'!$K$2:$K$37000,"64*",'Accounting data'!$L$2:$L$37000,AB4))-SUM(SUMIFS('Accounting data'!$G$2:$G$37000,'Accounting data'!$H$2:$H$37000,{"11*","12*","13*"},'Accounting data'!$I$2:$I$37000,"7*",'Accounting data'!$J$2:$J$37000,"25*",'Accounting data'!$K$2:$K$37000,"64*",'Accounting data'!$L$2:$L$37000,AB4))-SUM(SUMIFS('Accounting data'!$G$2:$G$37000,'Accounting data'!$H$2:$H$37000,{"11*","12*","13*"},'Accounting data'!$I$2:$I$37000,"8*",'Accounting data'!$J$2:$J$37000,"25*",'Accounting data'!$K$2:$K$37000,"64*",'Accounting data'!$L$2:$L$37000,AB4))-SUM(SUMIFS('Accounting data'!$G$2:$G$37000,'Accounting data'!$H$2:$H$37000,{"11*","12*","13*"},'Accounting data'!$I$2:$I$37000,"9*",'Accounting data'!$J$2:$J$37000,"25*",'Accounting data'!$K$2:$K$37000,"64*",'Accounting data'!$L$2:$L$37000,AB4))</f>
        <v>0</v>
      </c>
      <c r="AC1602" s="392">
        <f t="array" ref="AC1602">SUM(SUMIFS('Accounting data'!$G$2:$G$37000,'Accounting data'!$H$2:$H$37000,{"11*","12*","13*"},'Accounting data'!$J$2:$J$37000,"25*",'Accounting data'!$K$2:$K$37000,"64*",'Accounting data'!$L$2:$L$37000,AC4))-SUM(SUMIFS('Accounting data'!$G$2:$G$37000,'Accounting data'!$H$2:$H$37000,{"11*","12*","13*"},'Accounting data'!$I$2:$I$37000,"7*",'Accounting data'!$J$2:$J$37000,"25*",'Accounting data'!$K$2:$K$37000,"64*",'Accounting data'!$L$2:$L$37000,AC4))-SUM(SUMIFS('Accounting data'!$G$2:$G$37000,'Accounting data'!$H$2:$H$37000,{"11*","12*","13*"},'Accounting data'!$I$2:$I$37000,"8*",'Accounting data'!$J$2:$J$37000,"25*",'Accounting data'!$K$2:$K$37000,"64*",'Accounting data'!$L$2:$L$37000,AC4))-SUM(SUMIFS('Accounting data'!$G$2:$G$37000,'Accounting data'!$H$2:$H$37000,{"11*","12*","13*"},'Accounting data'!$I$2:$I$37000,"9*",'Accounting data'!$J$2:$J$37000,"25*",'Accounting data'!$K$2:$K$37000,"64*",'Accounting data'!$L$2:$L$37000,AC4))</f>
        <v>0</v>
      </c>
      <c r="AD1602" s="392">
        <f t="array" ref="AD1602">SUM(SUMIFS('Accounting data'!$G$2:$G$37000,'Accounting data'!$H$2:$H$37000,{"11*","12*","13*"},'Accounting data'!$J$2:$J$37000,"25*",'Accounting data'!$K$2:$K$37000,"64*",'Accounting data'!$L$2:$L$37000,AD4))-SUM(SUMIFS('Accounting data'!$G$2:$G$37000,'Accounting data'!$H$2:$H$37000,{"11*","12*","13*"},'Accounting data'!$I$2:$I$37000,"7*",'Accounting data'!$J$2:$J$37000,"25*",'Accounting data'!$K$2:$K$37000,"64*",'Accounting data'!$L$2:$L$37000,AD4))-SUM(SUMIFS('Accounting data'!$G$2:$G$37000,'Accounting data'!$H$2:$H$37000,{"11*","12*","13*"},'Accounting data'!$I$2:$I$37000,"8*",'Accounting data'!$J$2:$J$37000,"25*",'Accounting data'!$K$2:$K$37000,"64*",'Accounting data'!$L$2:$L$37000,AD4))-SUM(SUMIFS('Accounting data'!$G$2:$G$37000,'Accounting data'!$H$2:$H$37000,{"11*","12*","13*"},'Accounting data'!$I$2:$I$37000,"9*",'Accounting data'!$J$2:$J$37000,"25*",'Accounting data'!$K$2:$K$37000,"64*",'Accounting data'!$L$2:$L$37000,AD4))</f>
        <v>0</v>
      </c>
      <c r="AE1602" s="392">
        <f t="array" ref="AE1602">SUM(SUMIFS('Accounting data'!$G$2:$G$37000,'Accounting data'!$H$2:$H$37000,{"11*","12*","13*"},'Accounting data'!$J$2:$J$37000,"25*",'Accounting data'!$K$2:$K$37000,"64*",'Accounting data'!$L$2:$L$37000,AE4))-SUM(SUMIFS('Accounting data'!$G$2:$G$37000,'Accounting data'!$H$2:$H$37000,{"11*","12*","13*"},'Accounting data'!$I$2:$I$37000,"7*",'Accounting data'!$J$2:$J$37000,"25*",'Accounting data'!$K$2:$K$37000,"64*",'Accounting data'!$L$2:$L$37000,AE4))-SUM(SUMIFS('Accounting data'!$G$2:$G$37000,'Accounting data'!$H$2:$H$37000,{"11*","12*","13*"},'Accounting data'!$I$2:$I$37000,"8*",'Accounting data'!$J$2:$J$37000,"25*",'Accounting data'!$K$2:$K$37000,"64*",'Accounting data'!$L$2:$L$37000,AE4))-SUM(SUMIFS('Accounting data'!$G$2:$G$37000,'Accounting data'!$H$2:$H$37000,{"11*","12*","13*"},'Accounting data'!$I$2:$I$37000,"9*",'Accounting data'!$J$2:$J$37000,"25*",'Accounting data'!$K$2:$K$37000,"64*",'Accounting data'!$L$2:$L$37000,AE4))</f>
        <v>0</v>
      </c>
      <c r="AF1602" s="392">
        <f t="array" ref="AF1602">SUM(SUMIFS('Accounting data'!$G$2:$G$37000,'Accounting data'!$H$2:$H$37000,{"11*","12*","13*"},'Accounting data'!$J$2:$J$37000,"25*",'Accounting data'!$K$2:$K$37000,"64*",'Accounting data'!$L$2:$L$37000,AF4))-SUM(SUMIFS('Accounting data'!$G$2:$G$37000,'Accounting data'!$H$2:$H$37000,{"11*","12*","13*"},'Accounting data'!$I$2:$I$37000,"7*",'Accounting data'!$J$2:$J$37000,"25*",'Accounting data'!$K$2:$K$37000,"64*",'Accounting data'!$L$2:$L$37000,AF4))-SUM(SUMIFS('Accounting data'!$G$2:$G$37000,'Accounting data'!$H$2:$H$37000,{"11*","12*","13*"},'Accounting data'!$I$2:$I$37000,"8*",'Accounting data'!$J$2:$J$37000,"25*",'Accounting data'!$K$2:$K$37000,"64*",'Accounting data'!$L$2:$L$37000,AF4))-SUM(SUMIFS('Accounting data'!$G$2:$G$37000,'Accounting data'!$H$2:$H$37000,{"11*","12*","13*"},'Accounting data'!$I$2:$I$37000,"9*",'Accounting data'!$J$2:$J$37000,"25*",'Accounting data'!$K$2:$K$37000,"64*",'Accounting data'!$L$2:$L$37000,AF4))</f>
        <v>0</v>
      </c>
    </row>
    <row r="1603" spans="1:32">
      <c r="A1603" s="391" t="s">
        <v>997</v>
      </c>
      <c r="B1603" s="391"/>
      <c r="C1603" s="391"/>
      <c r="D1603">
        <v>6500</v>
      </c>
      <c r="E1603" s="392">
        <f t="array" ref="E1603">SUM(SUMIFS('Accounting data'!$G$2:$G$37000,'Accounting data'!$H$2:$H$37000,{"11*","12*","13*"},'Accounting data'!$J$2:$J$37000,"25*",'Accounting data'!$K$2:$K$37000,"65*",'Accounting data'!$L$2:$L$37000,E4))-SUM(SUMIFS('Accounting data'!$G$2:$G$37000,'Accounting data'!$H$2:$H$37000,{"11*","12*","13*"},'Accounting data'!$I$2:$I$37000,"7*",'Accounting data'!$J$2:$J$37000,"25*",'Accounting data'!$K$2:$K$37000,"65*",'Accounting data'!$L$2:$L$37000,E4))-SUM(SUMIFS('Accounting data'!$G$2:$G$37000,'Accounting data'!$H$2:$H$37000,{"11*","12*","13*"},'Accounting data'!$I$2:$I$37000,"8*",'Accounting data'!$J$2:$J$37000,"25*",'Accounting data'!$K$2:$K$37000,"65*",'Accounting data'!$L$2:$L$37000,E4))-SUM(SUMIFS('Accounting data'!$G$2:$G$37000,'Accounting data'!$H$2:$H$37000,{"11*","12*","13*"},'Accounting data'!$I$2:$I$37000,"9*",'Accounting data'!$J$2:$J$37000,"25*",'Accounting data'!$K$2:$K$37000,"65*",'Accounting data'!$L$2:$L$37000,E4))</f>
        <v>0</v>
      </c>
      <c r="F1603" s="392">
        <f t="array" ref="F1603">SUM(SUMIFS('Accounting data'!$G$2:$G$37000,'Accounting data'!$H$2:$H$37000,{"11*","12*","13*"},'Accounting data'!$J$2:$J$37000,"25*",'Accounting data'!$K$2:$K$37000,"65*",'Accounting data'!$L$2:$L$37000,F4))-SUM(SUMIFS('Accounting data'!$G$2:$G$37000,'Accounting data'!$H$2:$H$37000,{"11*","12*","13*"},'Accounting data'!$I$2:$I$37000,"7*",'Accounting data'!$J$2:$J$37000,"25*",'Accounting data'!$K$2:$K$37000,"65*",'Accounting data'!$L$2:$L$37000,F4))-SUM(SUMIFS('Accounting data'!$G$2:$G$37000,'Accounting data'!$H$2:$H$37000,{"11*","12*","13*"},'Accounting data'!$I$2:$I$37000,"8*",'Accounting data'!$J$2:$J$37000,"25*",'Accounting data'!$K$2:$K$37000,"65*",'Accounting data'!$L$2:$L$37000,F4))-SUM(SUMIFS('Accounting data'!$G$2:$G$37000,'Accounting data'!$H$2:$H$37000,{"11*","12*","13*"},'Accounting data'!$I$2:$I$37000,"9*",'Accounting data'!$J$2:$J$37000,"25*",'Accounting data'!$K$2:$K$37000,"65*",'Accounting data'!$L$2:$L$37000,F4))</f>
        <v>0</v>
      </c>
      <c r="G1603" s="392">
        <f t="array" ref="G1603">SUM(SUMIFS('Accounting data'!$G$2:$G$37000,'Accounting data'!$H$2:$H$37000,{"11*","12*","13*"},'Accounting data'!$J$2:$J$37000,"25*",'Accounting data'!$K$2:$K$37000,"65*",'Accounting data'!$L$2:$L$37000,G4))-SUM(SUMIFS('Accounting data'!$G$2:$G$37000,'Accounting data'!$H$2:$H$37000,{"11*","12*","13*"},'Accounting data'!$I$2:$I$37000,"7*",'Accounting data'!$J$2:$J$37000,"25*",'Accounting data'!$K$2:$K$37000,"65*",'Accounting data'!$L$2:$L$37000,G4))-SUM(SUMIFS('Accounting data'!$G$2:$G$37000,'Accounting data'!$H$2:$H$37000,{"11*","12*","13*"},'Accounting data'!$I$2:$I$37000,"8*",'Accounting data'!$J$2:$J$37000,"25*",'Accounting data'!$K$2:$K$37000,"65*",'Accounting data'!$L$2:$L$37000,G4))-SUM(SUMIFS('Accounting data'!$G$2:$G$37000,'Accounting data'!$H$2:$H$37000,{"11*","12*","13*"},'Accounting data'!$I$2:$I$37000,"9*",'Accounting data'!$J$2:$J$37000,"25*",'Accounting data'!$K$2:$K$37000,"65*",'Accounting data'!$L$2:$L$37000,G4))</f>
        <v>0</v>
      </c>
      <c r="H1603" s="392">
        <f t="array" ref="H1603">SUM(SUMIFS('Accounting data'!$G$2:$G$37000,'Accounting data'!$H$2:$H$37000,{"11*","12*","13*"},'Accounting data'!$J$2:$J$37000,"25*",'Accounting data'!$K$2:$K$37000,"65*",'Accounting data'!$L$2:$L$37000,H4))-SUM(SUMIFS('Accounting data'!$G$2:$G$37000,'Accounting data'!$H$2:$H$37000,{"11*","12*","13*"},'Accounting data'!$I$2:$I$37000,"7*",'Accounting data'!$J$2:$J$37000,"25*",'Accounting data'!$K$2:$K$37000,"65*",'Accounting data'!$L$2:$L$37000,H4))-SUM(SUMIFS('Accounting data'!$G$2:$G$37000,'Accounting data'!$H$2:$H$37000,{"11*","12*","13*"},'Accounting data'!$I$2:$I$37000,"8*",'Accounting data'!$J$2:$J$37000,"25*",'Accounting data'!$K$2:$K$37000,"65*",'Accounting data'!$L$2:$L$37000,H4))-SUM(SUMIFS('Accounting data'!$G$2:$G$37000,'Accounting data'!$H$2:$H$37000,{"11*","12*","13*"},'Accounting data'!$I$2:$I$37000,"9*",'Accounting data'!$J$2:$J$37000,"25*",'Accounting data'!$K$2:$K$37000,"65*",'Accounting data'!$L$2:$L$37000,H4))</f>
        <v>0</v>
      </c>
      <c r="I1603" s="392">
        <f t="array" ref="I1603">SUM(SUMIFS('Accounting data'!$G$2:$G$37000,'Accounting data'!$H$2:$H$37000,{"11*","12*","13*"},'Accounting data'!$J$2:$J$37000,"25*",'Accounting data'!$K$2:$K$37000,"65*",'Accounting data'!$L$2:$L$37000,I4))-SUM(SUMIFS('Accounting data'!$G$2:$G$37000,'Accounting data'!$H$2:$H$37000,{"11*","12*","13*"},'Accounting data'!$I$2:$I$37000,"7*",'Accounting data'!$J$2:$J$37000,"25*",'Accounting data'!$K$2:$K$37000,"65*",'Accounting data'!$L$2:$L$37000,I4))-SUM(SUMIFS('Accounting data'!$G$2:$G$37000,'Accounting data'!$H$2:$H$37000,{"11*","12*","13*"},'Accounting data'!$I$2:$I$37000,"8*",'Accounting data'!$J$2:$J$37000,"25*",'Accounting data'!$K$2:$K$37000,"65*",'Accounting data'!$L$2:$L$37000,I4))-SUM(SUMIFS('Accounting data'!$G$2:$G$37000,'Accounting data'!$H$2:$H$37000,{"11*","12*","13*"},'Accounting data'!$I$2:$I$37000,"9*",'Accounting data'!$J$2:$J$37000,"25*",'Accounting data'!$K$2:$K$37000,"65*",'Accounting data'!$L$2:$L$37000,I4))</f>
        <v>0</v>
      </c>
      <c r="J1603" s="392">
        <f t="array" ref="J1603">SUM(SUMIFS('Accounting data'!$G$2:$G$37000,'Accounting data'!$H$2:$H$37000,{"11*","12*","13*"},'Accounting data'!$J$2:$J$37000,"25*",'Accounting data'!$K$2:$K$37000,"65*",'Accounting data'!$L$2:$L$37000,J4))-SUM(SUMIFS('Accounting data'!$G$2:$G$37000,'Accounting data'!$H$2:$H$37000,{"11*","12*","13*"},'Accounting data'!$I$2:$I$37000,"7*",'Accounting data'!$J$2:$J$37000,"25*",'Accounting data'!$K$2:$K$37000,"65*",'Accounting data'!$L$2:$L$37000,J4))-SUM(SUMIFS('Accounting data'!$G$2:$G$37000,'Accounting data'!$H$2:$H$37000,{"11*","12*","13*"},'Accounting data'!$I$2:$I$37000,"8*",'Accounting data'!$J$2:$J$37000,"25*",'Accounting data'!$K$2:$K$37000,"65*",'Accounting data'!$L$2:$L$37000,J4))-SUM(SUMIFS('Accounting data'!$G$2:$G$37000,'Accounting data'!$H$2:$H$37000,{"11*","12*","13*"},'Accounting data'!$I$2:$I$37000,"9*",'Accounting data'!$J$2:$J$37000,"25*",'Accounting data'!$K$2:$K$37000,"65*",'Accounting data'!$L$2:$L$37000,J4))</f>
        <v>0</v>
      </c>
      <c r="K1603" s="392">
        <f t="array" ref="K1603">SUM(SUMIFS('Accounting data'!$G$2:$G$37000,'Accounting data'!$H$2:$H$37000,{"11*","12*","13*"},'Accounting data'!$J$2:$J$37000,"25*",'Accounting data'!$K$2:$K$37000,"65*",'Accounting data'!$L$2:$L$37000,K4))-SUM(SUMIFS('Accounting data'!$G$2:$G$37000,'Accounting data'!$H$2:$H$37000,{"11*","12*","13*"},'Accounting data'!$I$2:$I$37000,"7*",'Accounting data'!$J$2:$J$37000,"25*",'Accounting data'!$K$2:$K$37000,"65*",'Accounting data'!$L$2:$L$37000,K4))-SUM(SUMIFS('Accounting data'!$G$2:$G$37000,'Accounting data'!$H$2:$H$37000,{"11*","12*","13*"},'Accounting data'!$I$2:$I$37000,"8*",'Accounting data'!$J$2:$J$37000,"25*",'Accounting data'!$K$2:$K$37000,"65*",'Accounting data'!$L$2:$L$37000,K4))-SUM(SUMIFS('Accounting data'!$G$2:$G$37000,'Accounting data'!$H$2:$H$37000,{"11*","12*","13*"},'Accounting data'!$I$2:$I$37000,"9*",'Accounting data'!$J$2:$J$37000,"25*",'Accounting data'!$K$2:$K$37000,"65*",'Accounting data'!$L$2:$L$37000,K4))</f>
        <v>0</v>
      </c>
      <c r="L1603" s="392">
        <f t="array" ref="L1603">SUM(SUMIFS('Accounting data'!$G$2:$G$37000,'Accounting data'!$H$2:$H$37000,{"11*","12*","13*"},'Accounting data'!$J$2:$J$37000,"25*",'Accounting data'!$K$2:$K$37000,"65*",'Accounting data'!$L$2:$L$37000,L4))-SUM(SUMIFS('Accounting data'!$G$2:$G$37000,'Accounting data'!$H$2:$H$37000,{"11*","12*","13*"},'Accounting data'!$I$2:$I$37000,"7*",'Accounting data'!$J$2:$J$37000,"25*",'Accounting data'!$K$2:$K$37000,"65*",'Accounting data'!$L$2:$L$37000,L4))-SUM(SUMIFS('Accounting data'!$G$2:$G$37000,'Accounting data'!$H$2:$H$37000,{"11*","12*","13*"},'Accounting data'!$I$2:$I$37000,"8*",'Accounting data'!$J$2:$J$37000,"25*",'Accounting data'!$K$2:$K$37000,"65*",'Accounting data'!$L$2:$L$37000,L4))-SUM(SUMIFS('Accounting data'!$G$2:$G$37000,'Accounting data'!$H$2:$H$37000,{"11*","12*","13*"},'Accounting data'!$I$2:$I$37000,"9*",'Accounting data'!$J$2:$J$37000,"25*",'Accounting data'!$K$2:$K$37000,"65*",'Accounting data'!$L$2:$L$37000,L4))</f>
        <v>0</v>
      </c>
      <c r="M1603" s="392">
        <f t="array" ref="M1603">SUM(SUMIFS('Accounting data'!$G$2:$G$37000,'Accounting data'!$H$2:$H$37000,{"11*","12*","13*"},'Accounting data'!$J$2:$J$37000,"25*",'Accounting data'!$K$2:$K$37000,"65*",'Accounting data'!$L$2:$L$37000,M4))-SUM(SUMIFS('Accounting data'!$G$2:$G$37000,'Accounting data'!$H$2:$H$37000,{"11*","12*","13*"},'Accounting data'!$I$2:$I$37000,"7*",'Accounting data'!$J$2:$J$37000,"25*",'Accounting data'!$K$2:$K$37000,"65*",'Accounting data'!$L$2:$L$37000,M4))-SUM(SUMIFS('Accounting data'!$G$2:$G$37000,'Accounting data'!$H$2:$H$37000,{"11*","12*","13*"},'Accounting data'!$I$2:$I$37000,"8*",'Accounting data'!$J$2:$J$37000,"25*",'Accounting data'!$K$2:$K$37000,"65*",'Accounting data'!$L$2:$L$37000,M4))-SUM(SUMIFS('Accounting data'!$G$2:$G$37000,'Accounting data'!$H$2:$H$37000,{"11*","12*","13*"},'Accounting data'!$I$2:$I$37000,"9*",'Accounting data'!$J$2:$J$37000,"25*",'Accounting data'!$K$2:$K$37000,"65*",'Accounting data'!$L$2:$L$37000,M4))</f>
        <v>0</v>
      </c>
      <c r="N1603" s="392">
        <f t="array" ref="N1603">SUM(SUMIFS('Accounting data'!$G$2:$G$37000,'Accounting data'!$H$2:$H$37000,{"11*","12*","13*"},'Accounting data'!$J$2:$J$37000,"25*",'Accounting data'!$K$2:$K$37000,"65*",'Accounting data'!$L$2:$L$37000,N4))-SUM(SUMIFS('Accounting data'!$G$2:$G$37000,'Accounting data'!$H$2:$H$37000,{"11*","12*","13*"},'Accounting data'!$I$2:$I$37000,"7*",'Accounting data'!$J$2:$J$37000,"25*",'Accounting data'!$K$2:$K$37000,"65*",'Accounting data'!$L$2:$L$37000,N4))-SUM(SUMIFS('Accounting data'!$G$2:$G$37000,'Accounting data'!$H$2:$H$37000,{"11*","12*","13*"},'Accounting data'!$I$2:$I$37000,"8*",'Accounting data'!$J$2:$J$37000,"25*",'Accounting data'!$K$2:$K$37000,"65*",'Accounting data'!$L$2:$L$37000,N4))-SUM(SUMIFS('Accounting data'!$G$2:$G$37000,'Accounting data'!$H$2:$H$37000,{"11*","12*","13*"},'Accounting data'!$I$2:$I$37000,"9*",'Accounting data'!$J$2:$J$37000,"25*",'Accounting data'!$K$2:$K$37000,"65*",'Accounting data'!$L$2:$L$37000,N4))</f>
        <v>0</v>
      </c>
      <c r="O1603" s="392">
        <f t="array" ref="O1603">SUM(SUMIFS('Accounting data'!$G$2:$G$37000,'Accounting data'!$H$2:$H$37000,{"11*","12*","13*"},'Accounting data'!$J$2:$J$37000,"25*",'Accounting data'!$K$2:$K$37000,"65*",'Accounting data'!$L$2:$L$37000,O4))-SUM(SUMIFS('Accounting data'!$G$2:$G$37000,'Accounting data'!$H$2:$H$37000,{"11*","12*","13*"},'Accounting data'!$I$2:$I$37000,"7*",'Accounting data'!$J$2:$J$37000,"25*",'Accounting data'!$K$2:$K$37000,"65*",'Accounting data'!$L$2:$L$37000,O4))-SUM(SUMIFS('Accounting data'!$G$2:$G$37000,'Accounting data'!$H$2:$H$37000,{"11*","12*","13*"},'Accounting data'!$I$2:$I$37000,"8*",'Accounting data'!$J$2:$J$37000,"25*",'Accounting data'!$K$2:$K$37000,"65*",'Accounting data'!$L$2:$L$37000,O4))-SUM(SUMIFS('Accounting data'!$G$2:$G$37000,'Accounting data'!$H$2:$H$37000,{"11*","12*","13*"},'Accounting data'!$I$2:$I$37000,"9*",'Accounting data'!$J$2:$J$37000,"25*",'Accounting data'!$K$2:$K$37000,"65*",'Accounting data'!$L$2:$L$37000,O4))</f>
        <v>0</v>
      </c>
      <c r="P1603" s="392">
        <f t="array" ref="P1603">SUM(SUMIFS('Accounting data'!$G$2:$G$37000,'Accounting data'!$H$2:$H$37000,{"11*","12*","13*"},'Accounting data'!$J$2:$J$37000,"25*",'Accounting data'!$K$2:$K$37000,"65*",'Accounting data'!$L$2:$L$37000,P4))-SUM(SUMIFS('Accounting data'!$G$2:$G$37000,'Accounting data'!$H$2:$H$37000,{"11*","12*","13*"},'Accounting data'!$I$2:$I$37000,"7*",'Accounting data'!$J$2:$J$37000,"25*",'Accounting data'!$K$2:$K$37000,"65*",'Accounting data'!$L$2:$L$37000,P4))-SUM(SUMIFS('Accounting data'!$G$2:$G$37000,'Accounting data'!$H$2:$H$37000,{"11*","12*","13*"},'Accounting data'!$I$2:$I$37000,"8*",'Accounting data'!$J$2:$J$37000,"25*",'Accounting data'!$K$2:$K$37000,"65*",'Accounting data'!$L$2:$L$37000,P4))-SUM(SUMIFS('Accounting data'!$G$2:$G$37000,'Accounting data'!$H$2:$H$37000,{"11*","12*","13*"},'Accounting data'!$I$2:$I$37000,"9*",'Accounting data'!$J$2:$J$37000,"25*",'Accounting data'!$K$2:$K$37000,"65*",'Accounting data'!$L$2:$L$37000,P4))</f>
        <v>0</v>
      </c>
      <c r="Q1603" s="392">
        <f t="array" ref="Q1603">SUM(SUMIFS('Accounting data'!$G$2:$G$37000,'Accounting data'!$H$2:$H$37000,{"11*","12*","13*"},'Accounting data'!$J$2:$J$37000,"25*",'Accounting data'!$K$2:$K$37000,"65*",'Accounting data'!$L$2:$L$37000,Q4))-SUM(SUMIFS('Accounting data'!$G$2:$G$37000,'Accounting data'!$H$2:$H$37000,{"11*","12*","13*"},'Accounting data'!$I$2:$I$37000,"7*",'Accounting data'!$J$2:$J$37000,"25*",'Accounting data'!$K$2:$K$37000,"65*",'Accounting data'!$L$2:$L$37000,Q4))-SUM(SUMIFS('Accounting data'!$G$2:$G$37000,'Accounting data'!$H$2:$H$37000,{"11*","12*","13*"},'Accounting data'!$I$2:$I$37000,"8*",'Accounting data'!$J$2:$J$37000,"25*",'Accounting data'!$K$2:$K$37000,"65*",'Accounting data'!$L$2:$L$37000,Q4))-SUM(SUMIFS('Accounting data'!$G$2:$G$37000,'Accounting data'!$H$2:$H$37000,{"11*","12*","13*"},'Accounting data'!$I$2:$I$37000,"9*",'Accounting data'!$J$2:$J$37000,"25*",'Accounting data'!$K$2:$K$37000,"65*",'Accounting data'!$L$2:$L$37000,Q4))</f>
        <v>0</v>
      </c>
      <c r="R1603" s="392">
        <f t="array" ref="R1603">SUM(SUMIFS('Accounting data'!$G$2:$G$37000,'Accounting data'!$H$2:$H$37000,{"11*","12*","13*"},'Accounting data'!$J$2:$J$37000,"25*",'Accounting data'!$K$2:$K$37000,"65*",'Accounting data'!$L$2:$L$37000,R4))-SUM(SUMIFS('Accounting data'!$G$2:$G$37000,'Accounting data'!$H$2:$H$37000,{"11*","12*","13*"},'Accounting data'!$I$2:$I$37000,"7*",'Accounting data'!$J$2:$J$37000,"25*",'Accounting data'!$K$2:$K$37000,"65*",'Accounting data'!$L$2:$L$37000,R4))-SUM(SUMIFS('Accounting data'!$G$2:$G$37000,'Accounting data'!$H$2:$H$37000,{"11*","12*","13*"},'Accounting data'!$I$2:$I$37000,"8*",'Accounting data'!$J$2:$J$37000,"25*",'Accounting data'!$K$2:$K$37000,"65*",'Accounting data'!$L$2:$L$37000,R4))-SUM(SUMIFS('Accounting data'!$G$2:$G$37000,'Accounting data'!$H$2:$H$37000,{"11*","12*","13*"},'Accounting data'!$I$2:$I$37000,"9*",'Accounting data'!$J$2:$J$37000,"25*",'Accounting data'!$K$2:$K$37000,"65*",'Accounting data'!$L$2:$L$37000,R4))</f>
        <v>0</v>
      </c>
      <c r="S1603" s="392">
        <f t="array" ref="S1603">SUM(SUMIFS('Accounting data'!$G$2:$G$37000,'Accounting data'!$H$2:$H$37000,{"11*","12*","13*"},'Accounting data'!$J$2:$J$37000,"25*",'Accounting data'!$K$2:$K$37000,"65*",'Accounting data'!$L$2:$L$37000,S4))-SUM(SUMIFS('Accounting data'!$G$2:$G$37000,'Accounting data'!$H$2:$H$37000,{"11*","12*","13*"},'Accounting data'!$I$2:$I$37000,"7*",'Accounting data'!$J$2:$J$37000,"25*",'Accounting data'!$K$2:$K$37000,"65*",'Accounting data'!$L$2:$L$37000,S4))-SUM(SUMIFS('Accounting data'!$G$2:$G$37000,'Accounting data'!$H$2:$H$37000,{"11*","12*","13*"},'Accounting data'!$I$2:$I$37000,"8*",'Accounting data'!$J$2:$J$37000,"25*",'Accounting data'!$K$2:$K$37000,"65*",'Accounting data'!$L$2:$L$37000,S4))-SUM(SUMIFS('Accounting data'!$G$2:$G$37000,'Accounting data'!$H$2:$H$37000,{"11*","12*","13*"},'Accounting data'!$I$2:$I$37000,"9*",'Accounting data'!$J$2:$J$37000,"25*",'Accounting data'!$K$2:$K$37000,"65*",'Accounting data'!$L$2:$L$37000,S4))</f>
        <v>0</v>
      </c>
      <c r="T1603" s="392">
        <f t="array" ref="T1603">SUM(SUMIFS('Accounting data'!$G$2:$G$37000,'Accounting data'!$H$2:$H$37000,{"11*","12*","13*"},'Accounting data'!$J$2:$J$37000,"25*",'Accounting data'!$K$2:$K$37000,"65*",'Accounting data'!$L$2:$L$37000,T4))-SUM(SUMIFS('Accounting data'!$G$2:$G$37000,'Accounting data'!$H$2:$H$37000,{"11*","12*","13*"},'Accounting data'!$I$2:$I$37000,"7*",'Accounting data'!$J$2:$J$37000,"25*",'Accounting data'!$K$2:$K$37000,"65*",'Accounting data'!$L$2:$L$37000,T4))-SUM(SUMIFS('Accounting data'!$G$2:$G$37000,'Accounting data'!$H$2:$H$37000,{"11*","12*","13*"},'Accounting data'!$I$2:$I$37000,"8*",'Accounting data'!$J$2:$J$37000,"25*",'Accounting data'!$K$2:$K$37000,"65*",'Accounting data'!$L$2:$L$37000,T4))-SUM(SUMIFS('Accounting data'!$G$2:$G$37000,'Accounting data'!$H$2:$H$37000,{"11*","12*","13*"},'Accounting data'!$I$2:$I$37000,"9*",'Accounting data'!$J$2:$J$37000,"25*",'Accounting data'!$K$2:$K$37000,"65*",'Accounting data'!$L$2:$L$37000,T4))</f>
        <v>0</v>
      </c>
      <c r="U1603" s="392">
        <f t="array" ref="U1603">SUM(SUMIFS('Accounting data'!$G$2:$G$37000,'Accounting data'!$H$2:$H$37000,{"11*","12*","13*"},'Accounting data'!$J$2:$J$37000,"25*",'Accounting data'!$K$2:$K$37000,"65*",'Accounting data'!$L$2:$L$37000,U4))-SUM(SUMIFS('Accounting data'!$G$2:$G$37000,'Accounting data'!$H$2:$H$37000,{"11*","12*","13*"},'Accounting data'!$I$2:$I$37000,"7*",'Accounting data'!$J$2:$J$37000,"25*",'Accounting data'!$K$2:$K$37000,"65*",'Accounting data'!$L$2:$L$37000,U4))-SUM(SUMIFS('Accounting data'!$G$2:$G$37000,'Accounting data'!$H$2:$H$37000,{"11*","12*","13*"},'Accounting data'!$I$2:$I$37000,"8*",'Accounting data'!$J$2:$J$37000,"25*",'Accounting data'!$K$2:$K$37000,"65*",'Accounting data'!$L$2:$L$37000,U4))-SUM(SUMIFS('Accounting data'!$G$2:$G$37000,'Accounting data'!$H$2:$H$37000,{"11*","12*","13*"},'Accounting data'!$I$2:$I$37000,"9*",'Accounting data'!$J$2:$J$37000,"25*",'Accounting data'!$K$2:$K$37000,"65*",'Accounting data'!$L$2:$L$37000,U4))</f>
        <v>0</v>
      </c>
      <c r="V1603" s="392">
        <f t="array" ref="V1603">SUM(SUMIFS('Accounting data'!$G$2:$G$37000,'Accounting data'!$H$2:$H$37000,{"11*","12*","13*"},'Accounting data'!$J$2:$J$37000,"25*",'Accounting data'!$K$2:$K$37000,"65*",'Accounting data'!$L$2:$L$37000,V4))-SUM(SUMIFS('Accounting data'!$G$2:$G$37000,'Accounting data'!$H$2:$H$37000,{"11*","12*","13*"},'Accounting data'!$I$2:$I$37000,"7*",'Accounting data'!$J$2:$J$37000,"25*",'Accounting data'!$K$2:$K$37000,"65*",'Accounting data'!$L$2:$L$37000,V4))-SUM(SUMIFS('Accounting data'!$G$2:$G$37000,'Accounting data'!$H$2:$H$37000,{"11*","12*","13*"},'Accounting data'!$I$2:$I$37000,"8*",'Accounting data'!$J$2:$J$37000,"25*",'Accounting data'!$K$2:$K$37000,"65*",'Accounting data'!$L$2:$L$37000,V4))-SUM(SUMIFS('Accounting data'!$G$2:$G$37000,'Accounting data'!$H$2:$H$37000,{"11*","12*","13*"},'Accounting data'!$I$2:$I$37000,"9*",'Accounting data'!$J$2:$J$37000,"25*",'Accounting data'!$K$2:$K$37000,"65*",'Accounting data'!$L$2:$L$37000,V4))</f>
        <v>0</v>
      </c>
      <c r="W1603" s="392">
        <f t="array" ref="W1603">SUM(SUMIFS('Accounting data'!$G$2:$G$37000,'Accounting data'!$H$2:$H$37000,{"11*","12*","13*"},'Accounting data'!$J$2:$J$37000,"25*",'Accounting data'!$K$2:$K$37000,"65*",'Accounting data'!$L$2:$L$37000,W4))-SUM(SUMIFS('Accounting data'!$G$2:$G$37000,'Accounting data'!$H$2:$H$37000,{"11*","12*","13*"},'Accounting data'!$I$2:$I$37000,"7*",'Accounting data'!$J$2:$J$37000,"25*",'Accounting data'!$K$2:$K$37000,"65*",'Accounting data'!$L$2:$L$37000,W4))-SUM(SUMIFS('Accounting data'!$G$2:$G$37000,'Accounting data'!$H$2:$H$37000,{"11*","12*","13*"},'Accounting data'!$I$2:$I$37000,"8*",'Accounting data'!$J$2:$J$37000,"25*",'Accounting data'!$K$2:$K$37000,"65*",'Accounting data'!$L$2:$L$37000,W4))-SUM(SUMIFS('Accounting data'!$G$2:$G$37000,'Accounting data'!$H$2:$H$37000,{"11*","12*","13*"},'Accounting data'!$I$2:$I$37000,"9*",'Accounting data'!$J$2:$J$37000,"25*",'Accounting data'!$K$2:$K$37000,"65*",'Accounting data'!$L$2:$L$37000,W4))</f>
        <v>0</v>
      </c>
      <c r="X1603" s="392">
        <f t="array" ref="X1603">SUM(SUMIFS('Accounting data'!$G$2:$G$37000,'Accounting data'!$H$2:$H$37000,{"11*","12*","13*"},'Accounting data'!$J$2:$J$37000,"25*",'Accounting data'!$K$2:$K$37000,"65*",'Accounting data'!$L$2:$L$37000,X4))-SUM(SUMIFS('Accounting data'!$G$2:$G$37000,'Accounting data'!$H$2:$H$37000,{"11*","12*","13*"},'Accounting data'!$I$2:$I$37000,"7*",'Accounting data'!$J$2:$J$37000,"25*",'Accounting data'!$K$2:$K$37000,"65*",'Accounting data'!$L$2:$L$37000,X4))-SUM(SUMIFS('Accounting data'!$G$2:$G$37000,'Accounting data'!$H$2:$H$37000,{"11*","12*","13*"},'Accounting data'!$I$2:$I$37000,"8*",'Accounting data'!$J$2:$J$37000,"25*",'Accounting data'!$K$2:$K$37000,"65*",'Accounting data'!$L$2:$L$37000,X4))-SUM(SUMIFS('Accounting data'!$G$2:$G$37000,'Accounting data'!$H$2:$H$37000,{"11*","12*","13*"},'Accounting data'!$I$2:$I$37000,"9*",'Accounting data'!$J$2:$J$37000,"25*",'Accounting data'!$K$2:$K$37000,"65*",'Accounting data'!$L$2:$L$37000,X4))</f>
        <v>0</v>
      </c>
      <c r="Y1603" s="392">
        <f t="array" ref="Y1603">SUM(SUMIFS('Accounting data'!$G$2:$G$37000,'Accounting data'!$H$2:$H$37000,{"11*","12*","13*"},'Accounting data'!$J$2:$J$37000,"25*",'Accounting data'!$K$2:$K$37000,"65*",'Accounting data'!$L$2:$L$37000,Y4))-SUM(SUMIFS('Accounting data'!$G$2:$G$37000,'Accounting data'!$H$2:$H$37000,{"11*","12*","13*"},'Accounting data'!$I$2:$I$37000,"7*",'Accounting data'!$J$2:$J$37000,"25*",'Accounting data'!$K$2:$K$37000,"65*",'Accounting data'!$L$2:$L$37000,Y4))-SUM(SUMIFS('Accounting data'!$G$2:$G$37000,'Accounting data'!$H$2:$H$37000,{"11*","12*","13*"},'Accounting data'!$I$2:$I$37000,"8*",'Accounting data'!$J$2:$J$37000,"25*",'Accounting data'!$K$2:$K$37000,"65*",'Accounting data'!$L$2:$L$37000,Y4))-SUM(SUMIFS('Accounting data'!$G$2:$G$37000,'Accounting data'!$H$2:$H$37000,{"11*","12*","13*"},'Accounting data'!$I$2:$I$37000,"9*",'Accounting data'!$J$2:$J$37000,"25*",'Accounting data'!$K$2:$K$37000,"65*",'Accounting data'!$L$2:$L$37000,Y4))</f>
        <v>0</v>
      </c>
      <c r="Z1603" s="392">
        <f t="array" ref="Z1603">SUM(SUMIFS('Accounting data'!$G$2:$G$37000,'Accounting data'!$H$2:$H$37000,{"11*","12*","13*"},'Accounting data'!$J$2:$J$37000,"25*",'Accounting data'!$K$2:$K$37000,"65*",'Accounting data'!$L$2:$L$37000,Z4))-SUM(SUMIFS('Accounting data'!$G$2:$G$37000,'Accounting data'!$H$2:$H$37000,{"11*","12*","13*"},'Accounting data'!$I$2:$I$37000,"7*",'Accounting data'!$J$2:$J$37000,"25*",'Accounting data'!$K$2:$K$37000,"65*",'Accounting data'!$L$2:$L$37000,Z4))-SUM(SUMIFS('Accounting data'!$G$2:$G$37000,'Accounting data'!$H$2:$H$37000,{"11*","12*","13*"},'Accounting data'!$I$2:$I$37000,"8*",'Accounting data'!$J$2:$J$37000,"25*",'Accounting data'!$K$2:$K$37000,"65*",'Accounting data'!$L$2:$L$37000,Z4))-SUM(SUMIFS('Accounting data'!$G$2:$G$37000,'Accounting data'!$H$2:$H$37000,{"11*","12*","13*"},'Accounting data'!$I$2:$I$37000,"9*",'Accounting data'!$J$2:$J$37000,"25*",'Accounting data'!$K$2:$K$37000,"65*",'Accounting data'!$L$2:$L$37000,Z4))</f>
        <v>0</v>
      </c>
      <c r="AA1603" s="392">
        <f t="array" ref="AA1603">SUM(SUMIFS('Accounting data'!$G$2:$G$37000,'Accounting data'!$H$2:$H$37000,{"11*","12*","13*"},'Accounting data'!$J$2:$J$37000,"25*",'Accounting data'!$K$2:$K$37000,"65*",'Accounting data'!$L$2:$L$37000,AA4))-SUM(SUMIFS('Accounting data'!$G$2:$G$37000,'Accounting data'!$H$2:$H$37000,{"11*","12*","13*"},'Accounting data'!$I$2:$I$37000,"7*",'Accounting data'!$J$2:$J$37000,"25*",'Accounting data'!$K$2:$K$37000,"65*",'Accounting data'!$L$2:$L$37000,AA4))-SUM(SUMIFS('Accounting data'!$G$2:$G$37000,'Accounting data'!$H$2:$H$37000,{"11*","12*","13*"},'Accounting data'!$I$2:$I$37000,"8*",'Accounting data'!$J$2:$J$37000,"25*",'Accounting data'!$K$2:$K$37000,"65*",'Accounting data'!$L$2:$L$37000,AA4))-SUM(SUMIFS('Accounting data'!$G$2:$G$37000,'Accounting data'!$H$2:$H$37000,{"11*","12*","13*"},'Accounting data'!$I$2:$I$37000,"9*",'Accounting data'!$J$2:$J$37000,"25*",'Accounting data'!$K$2:$K$37000,"65*",'Accounting data'!$L$2:$L$37000,AA4))</f>
        <v>0</v>
      </c>
      <c r="AB1603" s="392">
        <f t="array" ref="AB1603">SUM(SUMIFS('Accounting data'!$G$2:$G$37000,'Accounting data'!$H$2:$H$37000,{"11*","12*","13*"},'Accounting data'!$J$2:$J$37000,"25*",'Accounting data'!$K$2:$K$37000,"65*",'Accounting data'!$L$2:$L$37000,AB4))-SUM(SUMIFS('Accounting data'!$G$2:$G$37000,'Accounting data'!$H$2:$H$37000,{"11*","12*","13*"},'Accounting data'!$I$2:$I$37000,"7*",'Accounting data'!$J$2:$J$37000,"25*",'Accounting data'!$K$2:$K$37000,"65*",'Accounting data'!$L$2:$L$37000,AB4))-SUM(SUMIFS('Accounting data'!$G$2:$G$37000,'Accounting data'!$H$2:$H$37000,{"11*","12*","13*"},'Accounting data'!$I$2:$I$37000,"8*",'Accounting data'!$J$2:$J$37000,"25*",'Accounting data'!$K$2:$K$37000,"65*",'Accounting data'!$L$2:$L$37000,AB4))-SUM(SUMIFS('Accounting data'!$G$2:$G$37000,'Accounting data'!$H$2:$H$37000,{"11*","12*","13*"},'Accounting data'!$I$2:$I$37000,"9*",'Accounting data'!$J$2:$J$37000,"25*",'Accounting data'!$K$2:$K$37000,"65*",'Accounting data'!$L$2:$L$37000,AB4))</f>
        <v>0</v>
      </c>
      <c r="AC1603" s="392">
        <f t="array" ref="AC1603">SUM(SUMIFS('Accounting data'!$G$2:$G$37000,'Accounting data'!$H$2:$H$37000,{"11*","12*","13*"},'Accounting data'!$J$2:$J$37000,"25*",'Accounting data'!$K$2:$K$37000,"65*",'Accounting data'!$L$2:$L$37000,AC4))-SUM(SUMIFS('Accounting data'!$G$2:$G$37000,'Accounting data'!$H$2:$H$37000,{"11*","12*","13*"},'Accounting data'!$I$2:$I$37000,"7*",'Accounting data'!$J$2:$J$37000,"25*",'Accounting data'!$K$2:$K$37000,"65*",'Accounting data'!$L$2:$L$37000,AC4))-SUM(SUMIFS('Accounting data'!$G$2:$G$37000,'Accounting data'!$H$2:$H$37000,{"11*","12*","13*"},'Accounting data'!$I$2:$I$37000,"8*",'Accounting data'!$J$2:$J$37000,"25*",'Accounting data'!$K$2:$K$37000,"65*",'Accounting data'!$L$2:$L$37000,AC4))-SUM(SUMIFS('Accounting data'!$G$2:$G$37000,'Accounting data'!$H$2:$H$37000,{"11*","12*","13*"},'Accounting data'!$I$2:$I$37000,"9*",'Accounting data'!$J$2:$J$37000,"25*",'Accounting data'!$K$2:$K$37000,"65*",'Accounting data'!$L$2:$L$37000,AC4))</f>
        <v>0</v>
      </c>
      <c r="AD1603" s="392">
        <f t="array" ref="AD1603">SUM(SUMIFS('Accounting data'!$G$2:$G$37000,'Accounting data'!$H$2:$H$37000,{"11*","12*","13*"},'Accounting data'!$J$2:$J$37000,"25*",'Accounting data'!$K$2:$K$37000,"65*",'Accounting data'!$L$2:$L$37000,AD4))-SUM(SUMIFS('Accounting data'!$G$2:$G$37000,'Accounting data'!$H$2:$H$37000,{"11*","12*","13*"},'Accounting data'!$I$2:$I$37000,"7*",'Accounting data'!$J$2:$J$37000,"25*",'Accounting data'!$K$2:$K$37000,"65*",'Accounting data'!$L$2:$L$37000,AD4))-SUM(SUMIFS('Accounting data'!$G$2:$G$37000,'Accounting data'!$H$2:$H$37000,{"11*","12*","13*"},'Accounting data'!$I$2:$I$37000,"8*",'Accounting data'!$J$2:$J$37000,"25*",'Accounting data'!$K$2:$K$37000,"65*",'Accounting data'!$L$2:$L$37000,AD4))-SUM(SUMIFS('Accounting data'!$G$2:$G$37000,'Accounting data'!$H$2:$H$37000,{"11*","12*","13*"},'Accounting data'!$I$2:$I$37000,"9*",'Accounting data'!$J$2:$J$37000,"25*",'Accounting data'!$K$2:$K$37000,"65*",'Accounting data'!$L$2:$L$37000,AD4))</f>
        <v>0</v>
      </c>
      <c r="AE1603" s="392">
        <f t="array" ref="AE1603">SUM(SUMIFS('Accounting data'!$G$2:$G$37000,'Accounting data'!$H$2:$H$37000,{"11*","12*","13*"},'Accounting data'!$J$2:$J$37000,"25*",'Accounting data'!$K$2:$K$37000,"65*",'Accounting data'!$L$2:$L$37000,AE4))-SUM(SUMIFS('Accounting data'!$G$2:$G$37000,'Accounting data'!$H$2:$H$37000,{"11*","12*","13*"},'Accounting data'!$I$2:$I$37000,"7*",'Accounting data'!$J$2:$J$37000,"25*",'Accounting data'!$K$2:$K$37000,"65*",'Accounting data'!$L$2:$L$37000,AE4))-SUM(SUMIFS('Accounting data'!$G$2:$G$37000,'Accounting data'!$H$2:$H$37000,{"11*","12*","13*"},'Accounting data'!$I$2:$I$37000,"8*",'Accounting data'!$J$2:$J$37000,"25*",'Accounting data'!$K$2:$K$37000,"65*",'Accounting data'!$L$2:$L$37000,AE4))-SUM(SUMIFS('Accounting data'!$G$2:$G$37000,'Accounting data'!$H$2:$H$37000,{"11*","12*","13*"},'Accounting data'!$I$2:$I$37000,"9*",'Accounting data'!$J$2:$J$37000,"25*",'Accounting data'!$K$2:$K$37000,"65*",'Accounting data'!$L$2:$L$37000,AE4))</f>
        <v>0</v>
      </c>
      <c r="AF1603" s="392">
        <f t="array" ref="AF1603">SUM(SUMIFS('Accounting data'!$G$2:$G$37000,'Accounting data'!$H$2:$H$37000,{"11*","12*","13*"},'Accounting data'!$J$2:$J$37000,"25*",'Accounting data'!$K$2:$K$37000,"65*",'Accounting data'!$L$2:$L$37000,AF4))-SUM(SUMIFS('Accounting data'!$G$2:$G$37000,'Accounting data'!$H$2:$H$37000,{"11*","12*","13*"},'Accounting data'!$I$2:$I$37000,"7*",'Accounting data'!$J$2:$J$37000,"25*",'Accounting data'!$K$2:$K$37000,"65*",'Accounting data'!$L$2:$L$37000,AF4))-SUM(SUMIFS('Accounting data'!$G$2:$G$37000,'Accounting data'!$H$2:$H$37000,{"11*","12*","13*"},'Accounting data'!$I$2:$I$37000,"8*",'Accounting data'!$J$2:$J$37000,"25*",'Accounting data'!$K$2:$K$37000,"65*",'Accounting data'!$L$2:$L$37000,AF4))-SUM(SUMIFS('Accounting data'!$G$2:$G$37000,'Accounting data'!$H$2:$H$37000,{"11*","12*","13*"},'Accounting data'!$I$2:$I$37000,"9*",'Accounting data'!$J$2:$J$37000,"25*",'Accounting data'!$K$2:$K$37000,"65*",'Accounting data'!$L$2:$L$37000,AF4))</f>
        <v>0</v>
      </c>
    </row>
    <row r="1604" spans="1:32">
      <c r="A1604" s="391" t="s">
        <v>998</v>
      </c>
      <c r="B1604" s="391"/>
      <c r="C1604" s="391"/>
      <c r="D1604">
        <v>6600</v>
      </c>
      <c r="E1604" s="392">
        <f t="array" ref="E1604">SUM(SUMIFS('Accounting data'!$G$2:$G$37000,'Accounting data'!$H$2:$H$37000,{"11*","12*","13*"},'Accounting data'!$J$2:$J$37000,"25*",'Accounting data'!$K$2:$K$37000,"66*",'Accounting data'!$L$2:$L$37000,E4))-SUM(SUMIFS('Accounting data'!$G$2:$G$37000,'Accounting data'!$H$2:$H$37000,{"11*","12*","13*"},'Accounting data'!$I$2:$I$37000,"7*",'Accounting data'!$J$2:$J$37000,"25*",'Accounting data'!$K$2:$K$37000,"66*",'Accounting data'!$L$2:$L$37000,E4))-SUM(SUMIFS('Accounting data'!$G$2:$G$37000,'Accounting data'!$H$2:$H$37000,{"11*","12*","13*"},'Accounting data'!$I$2:$I$37000,"8*",'Accounting data'!$J$2:$J$37000,"25*",'Accounting data'!$K$2:$K$37000,"66*",'Accounting data'!$L$2:$L$37000,E4))-SUM(SUMIFS('Accounting data'!$G$2:$G$37000,'Accounting data'!$H$2:$H$37000,{"11*","12*","13*"},'Accounting data'!$I$2:$I$37000,"9*",'Accounting data'!$J$2:$J$37000,"25*",'Accounting data'!$K$2:$K$37000,"66*",'Accounting data'!$L$2:$L$37000,E4))</f>
        <v>0</v>
      </c>
      <c r="F1604" s="392">
        <f t="array" ref="F1604">SUM(SUMIFS('Accounting data'!$G$2:$G$37000,'Accounting data'!$H$2:$H$37000,{"11*","12*","13*"},'Accounting data'!$J$2:$J$37000,"25*",'Accounting data'!$K$2:$K$37000,"66*",'Accounting data'!$L$2:$L$37000,F4))-SUM(SUMIFS('Accounting data'!$G$2:$G$37000,'Accounting data'!$H$2:$H$37000,{"11*","12*","13*"},'Accounting data'!$I$2:$I$37000,"7*",'Accounting data'!$J$2:$J$37000,"25*",'Accounting data'!$K$2:$K$37000,"66*",'Accounting data'!$L$2:$L$37000,F4))-SUM(SUMIFS('Accounting data'!$G$2:$G$37000,'Accounting data'!$H$2:$H$37000,{"11*","12*","13*"},'Accounting data'!$I$2:$I$37000,"8*",'Accounting data'!$J$2:$J$37000,"25*",'Accounting data'!$K$2:$K$37000,"66*",'Accounting data'!$L$2:$L$37000,F4))-SUM(SUMIFS('Accounting data'!$G$2:$G$37000,'Accounting data'!$H$2:$H$37000,{"11*","12*","13*"},'Accounting data'!$I$2:$I$37000,"9*",'Accounting data'!$J$2:$J$37000,"25*",'Accounting data'!$K$2:$K$37000,"66*",'Accounting data'!$L$2:$L$37000,F4))</f>
        <v>0</v>
      </c>
      <c r="G1604" s="392">
        <f t="array" ref="G1604">SUM(SUMIFS('Accounting data'!$G$2:$G$37000,'Accounting data'!$H$2:$H$37000,{"11*","12*","13*"},'Accounting data'!$J$2:$J$37000,"25*",'Accounting data'!$K$2:$K$37000,"66*",'Accounting data'!$L$2:$L$37000,G4))-SUM(SUMIFS('Accounting data'!$G$2:$G$37000,'Accounting data'!$H$2:$H$37000,{"11*","12*","13*"},'Accounting data'!$I$2:$I$37000,"7*",'Accounting data'!$J$2:$J$37000,"25*",'Accounting data'!$K$2:$K$37000,"66*",'Accounting data'!$L$2:$L$37000,G4))-SUM(SUMIFS('Accounting data'!$G$2:$G$37000,'Accounting data'!$H$2:$H$37000,{"11*","12*","13*"},'Accounting data'!$I$2:$I$37000,"8*",'Accounting data'!$J$2:$J$37000,"25*",'Accounting data'!$K$2:$K$37000,"66*",'Accounting data'!$L$2:$L$37000,G4))-SUM(SUMIFS('Accounting data'!$G$2:$G$37000,'Accounting data'!$H$2:$H$37000,{"11*","12*","13*"},'Accounting data'!$I$2:$I$37000,"9*",'Accounting data'!$J$2:$J$37000,"25*",'Accounting data'!$K$2:$K$37000,"66*",'Accounting data'!$L$2:$L$37000,G4))</f>
        <v>0</v>
      </c>
      <c r="H1604" s="392">
        <f t="array" ref="H1604">SUM(SUMIFS('Accounting data'!$G$2:$G$37000,'Accounting data'!$H$2:$H$37000,{"11*","12*","13*"},'Accounting data'!$J$2:$J$37000,"25*",'Accounting data'!$K$2:$K$37000,"66*",'Accounting data'!$L$2:$L$37000,H4))-SUM(SUMIFS('Accounting data'!$G$2:$G$37000,'Accounting data'!$H$2:$H$37000,{"11*","12*","13*"},'Accounting data'!$I$2:$I$37000,"7*",'Accounting data'!$J$2:$J$37000,"25*",'Accounting data'!$K$2:$K$37000,"66*",'Accounting data'!$L$2:$L$37000,H4))-SUM(SUMIFS('Accounting data'!$G$2:$G$37000,'Accounting data'!$H$2:$H$37000,{"11*","12*","13*"},'Accounting data'!$I$2:$I$37000,"8*",'Accounting data'!$J$2:$J$37000,"25*",'Accounting data'!$K$2:$K$37000,"66*",'Accounting data'!$L$2:$L$37000,H4))-SUM(SUMIFS('Accounting data'!$G$2:$G$37000,'Accounting data'!$H$2:$H$37000,{"11*","12*","13*"},'Accounting data'!$I$2:$I$37000,"9*",'Accounting data'!$J$2:$J$37000,"25*",'Accounting data'!$K$2:$K$37000,"66*",'Accounting data'!$L$2:$L$37000,H4))</f>
        <v>0</v>
      </c>
      <c r="I1604" s="392">
        <f t="array" ref="I1604">SUM(SUMIFS('Accounting data'!$G$2:$G$37000,'Accounting data'!$H$2:$H$37000,{"11*","12*","13*"},'Accounting data'!$J$2:$J$37000,"25*",'Accounting data'!$K$2:$K$37000,"66*",'Accounting data'!$L$2:$L$37000,I4))-SUM(SUMIFS('Accounting data'!$G$2:$G$37000,'Accounting data'!$H$2:$H$37000,{"11*","12*","13*"},'Accounting data'!$I$2:$I$37000,"7*",'Accounting data'!$J$2:$J$37000,"25*",'Accounting data'!$K$2:$K$37000,"66*",'Accounting data'!$L$2:$L$37000,I4))-SUM(SUMIFS('Accounting data'!$G$2:$G$37000,'Accounting data'!$H$2:$H$37000,{"11*","12*","13*"},'Accounting data'!$I$2:$I$37000,"8*",'Accounting data'!$J$2:$J$37000,"25*",'Accounting data'!$K$2:$K$37000,"66*",'Accounting data'!$L$2:$L$37000,I4))-SUM(SUMIFS('Accounting data'!$G$2:$G$37000,'Accounting data'!$H$2:$H$37000,{"11*","12*","13*"},'Accounting data'!$I$2:$I$37000,"9*",'Accounting data'!$J$2:$J$37000,"25*",'Accounting data'!$K$2:$K$37000,"66*",'Accounting data'!$L$2:$L$37000,I4))</f>
        <v>0</v>
      </c>
      <c r="J1604" s="392">
        <f t="array" ref="J1604">SUM(SUMIFS('Accounting data'!$G$2:$G$37000,'Accounting data'!$H$2:$H$37000,{"11*","12*","13*"},'Accounting data'!$J$2:$J$37000,"25*",'Accounting data'!$K$2:$K$37000,"66*",'Accounting data'!$L$2:$L$37000,J4))-SUM(SUMIFS('Accounting data'!$G$2:$G$37000,'Accounting data'!$H$2:$H$37000,{"11*","12*","13*"},'Accounting data'!$I$2:$I$37000,"7*",'Accounting data'!$J$2:$J$37000,"25*",'Accounting data'!$K$2:$K$37000,"66*",'Accounting data'!$L$2:$L$37000,J4))-SUM(SUMIFS('Accounting data'!$G$2:$G$37000,'Accounting data'!$H$2:$H$37000,{"11*","12*","13*"},'Accounting data'!$I$2:$I$37000,"8*",'Accounting data'!$J$2:$J$37000,"25*",'Accounting data'!$K$2:$K$37000,"66*",'Accounting data'!$L$2:$L$37000,J4))-SUM(SUMIFS('Accounting data'!$G$2:$G$37000,'Accounting data'!$H$2:$H$37000,{"11*","12*","13*"},'Accounting data'!$I$2:$I$37000,"9*",'Accounting data'!$J$2:$J$37000,"25*",'Accounting data'!$K$2:$K$37000,"66*",'Accounting data'!$L$2:$L$37000,J4))</f>
        <v>0</v>
      </c>
      <c r="K1604" s="392">
        <f t="array" ref="K1604">SUM(SUMIFS('Accounting data'!$G$2:$G$37000,'Accounting data'!$H$2:$H$37000,{"11*","12*","13*"},'Accounting data'!$J$2:$J$37000,"25*",'Accounting data'!$K$2:$K$37000,"66*",'Accounting data'!$L$2:$L$37000,K4))-SUM(SUMIFS('Accounting data'!$G$2:$G$37000,'Accounting data'!$H$2:$H$37000,{"11*","12*","13*"},'Accounting data'!$I$2:$I$37000,"7*",'Accounting data'!$J$2:$J$37000,"25*",'Accounting data'!$K$2:$K$37000,"66*",'Accounting data'!$L$2:$L$37000,K4))-SUM(SUMIFS('Accounting data'!$G$2:$G$37000,'Accounting data'!$H$2:$H$37000,{"11*","12*","13*"},'Accounting data'!$I$2:$I$37000,"8*",'Accounting data'!$J$2:$J$37000,"25*",'Accounting data'!$K$2:$K$37000,"66*",'Accounting data'!$L$2:$L$37000,K4))-SUM(SUMIFS('Accounting data'!$G$2:$G$37000,'Accounting data'!$H$2:$H$37000,{"11*","12*","13*"},'Accounting data'!$I$2:$I$37000,"9*",'Accounting data'!$J$2:$J$37000,"25*",'Accounting data'!$K$2:$K$37000,"66*",'Accounting data'!$L$2:$L$37000,K4))</f>
        <v>0</v>
      </c>
      <c r="L1604" s="392">
        <f t="array" ref="L1604">SUM(SUMIFS('Accounting data'!$G$2:$G$37000,'Accounting data'!$H$2:$H$37000,{"11*","12*","13*"},'Accounting data'!$J$2:$J$37000,"25*",'Accounting data'!$K$2:$K$37000,"66*",'Accounting data'!$L$2:$L$37000,L4))-SUM(SUMIFS('Accounting data'!$G$2:$G$37000,'Accounting data'!$H$2:$H$37000,{"11*","12*","13*"},'Accounting data'!$I$2:$I$37000,"7*",'Accounting data'!$J$2:$J$37000,"25*",'Accounting data'!$K$2:$K$37000,"66*",'Accounting data'!$L$2:$L$37000,L4))-SUM(SUMIFS('Accounting data'!$G$2:$G$37000,'Accounting data'!$H$2:$H$37000,{"11*","12*","13*"},'Accounting data'!$I$2:$I$37000,"8*",'Accounting data'!$J$2:$J$37000,"25*",'Accounting data'!$K$2:$K$37000,"66*",'Accounting data'!$L$2:$L$37000,L4))-SUM(SUMIFS('Accounting data'!$G$2:$G$37000,'Accounting data'!$H$2:$H$37000,{"11*","12*","13*"},'Accounting data'!$I$2:$I$37000,"9*",'Accounting data'!$J$2:$J$37000,"25*",'Accounting data'!$K$2:$K$37000,"66*",'Accounting data'!$L$2:$L$37000,L4))</f>
        <v>0</v>
      </c>
      <c r="M1604" s="392">
        <f t="array" ref="M1604">SUM(SUMIFS('Accounting data'!$G$2:$G$37000,'Accounting data'!$H$2:$H$37000,{"11*","12*","13*"},'Accounting data'!$J$2:$J$37000,"25*",'Accounting data'!$K$2:$K$37000,"66*",'Accounting data'!$L$2:$L$37000,M4))-SUM(SUMIFS('Accounting data'!$G$2:$G$37000,'Accounting data'!$H$2:$H$37000,{"11*","12*","13*"},'Accounting data'!$I$2:$I$37000,"7*",'Accounting data'!$J$2:$J$37000,"25*",'Accounting data'!$K$2:$K$37000,"66*",'Accounting data'!$L$2:$L$37000,M4))-SUM(SUMIFS('Accounting data'!$G$2:$G$37000,'Accounting data'!$H$2:$H$37000,{"11*","12*","13*"},'Accounting data'!$I$2:$I$37000,"8*",'Accounting data'!$J$2:$J$37000,"25*",'Accounting data'!$K$2:$K$37000,"66*",'Accounting data'!$L$2:$L$37000,M4))-SUM(SUMIFS('Accounting data'!$G$2:$G$37000,'Accounting data'!$H$2:$H$37000,{"11*","12*","13*"},'Accounting data'!$I$2:$I$37000,"9*",'Accounting data'!$J$2:$J$37000,"25*",'Accounting data'!$K$2:$K$37000,"66*",'Accounting data'!$L$2:$L$37000,M4))</f>
        <v>0</v>
      </c>
      <c r="N1604" s="392">
        <f t="array" ref="N1604">SUM(SUMIFS('Accounting data'!$G$2:$G$37000,'Accounting data'!$H$2:$H$37000,{"11*","12*","13*"},'Accounting data'!$J$2:$J$37000,"25*",'Accounting data'!$K$2:$K$37000,"66*",'Accounting data'!$L$2:$L$37000,N4))-SUM(SUMIFS('Accounting data'!$G$2:$G$37000,'Accounting data'!$H$2:$H$37000,{"11*","12*","13*"},'Accounting data'!$I$2:$I$37000,"7*",'Accounting data'!$J$2:$J$37000,"25*",'Accounting data'!$K$2:$K$37000,"66*",'Accounting data'!$L$2:$L$37000,N4))-SUM(SUMIFS('Accounting data'!$G$2:$G$37000,'Accounting data'!$H$2:$H$37000,{"11*","12*","13*"},'Accounting data'!$I$2:$I$37000,"8*",'Accounting data'!$J$2:$J$37000,"25*",'Accounting data'!$K$2:$K$37000,"66*",'Accounting data'!$L$2:$L$37000,N4))-SUM(SUMIFS('Accounting data'!$G$2:$G$37000,'Accounting data'!$H$2:$H$37000,{"11*","12*","13*"},'Accounting data'!$I$2:$I$37000,"9*",'Accounting data'!$J$2:$J$37000,"25*",'Accounting data'!$K$2:$K$37000,"66*",'Accounting data'!$L$2:$L$37000,N4))</f>
        <v>0</v>
      </c>
      <c r="O1604" s="392">
        <f t="array" ref="O1604">SUM(SUMIFS('Accounting data'!$G$2:$G$37000,'Accounting data'!$H$2:$H$37000,{"11*","12*","13*"},'Accounting data'!$J$2:$J$37000,"25*",'Accounting data'!$K$2:$K$37000,"66*",'Accounting data'!$L$2:$L$37000,O4))-SUM(SUMIFS('Accounting data'!$G$2:$G$37000,'Accounting data'!$H$2:$H$37000,{"11*","12*","13*"},'Accounting data'!$I$2:$I$37000,"7*",'Accounting data'!$J$2:$J$37000,"25*",'Accounting data'!$K$2:$K$37000,"66*",'Accounting data'!$L$2:$L$37000,O4))-SUM(SUMIFS('Accounting data'!$G$2:$G$37000,'Accounting data'!$H$2:$H$37000,{"11*","12*","13*"},'Accounting data'!$I$2:$I$37000,"8*",'Accounting data'!$J$2:$J$37000,"25*",'Accounting data'!$K$2:$K$37000,"66*",'Accounting data'!$L$2:$L$37000,O4))-SUM(SUMIFS('Accounting data'!$G$2:$G$37000,'Accounting data'!$H$2:$H$37000,{"11*","12*","13*"},'Accounting data'!$I$2:$I$37000,"9*",'Accounting data'!$J$2:$J$37000,"25*",'Accounting data'!$K$2:$K$37000,"66*",'Accounting data'!$L$2:$L$37000,O4))</f>
        <v>0</v>
      </c>
      <c r="P1604" s="392">
        <f t="array" ref="P1604">SUM(SUMIFS('Accounting data'!$G$2:$G$37000,'Accounting data'!$H$2:$H$37000,{"11*","12*","13*"},'Accounting data'!$J$2:$J$37000,"25*",'Accounting data'!$K$2:$K$37000,"66*",'Accounting data'!$L$2:$L$37000,P4))-SUM(SUMIFS('Accounting data'!$G$2:$G$37000,'Accounting data'!$H$2:$H$37000,{"11*","12*","13*"},'Accounting data'!$I$2:$I$37000,"7*",'Accounting data'!$J$2:$J$37000,"25*",'Accounting data'!$K$2:$K$37000,"66*",'Accounting data'!$L$2:$L$37000,P4))-SUM(SUMIFS('Accounting data'!$G$2:$G$37000,'Accounting data'!$H$2:$H$37000,{"11*","12*","13*"},'Accounting data'!$I$2:$I$37000,"8*",'Accounting data'!$J$2:$J$37000,"25*",'Accounting data'!$K$2:$K$37000,"66*",'Accounting data'!$L$2:$L$37000,P4))-SUM(SUMIFS('Accounting data'!$G$2:$G$37000,'Accounting data'!$H$2:$H$37000,{"11*","12*","13*"},'Accounting data'!$I$2:$I$37000,"9*",'Accounting data'!$J$2:$J$37000,"25*",'Accounting data'!$K$2:$K$37000,"66*",'Accounting data'!$L$2:$L$37000,P4))</f>
        <v>0</v>
      </c>
      <c r="Q1604" s="392">
        <f t="array" ref="Q1604">SUM(SUMIFS('Accounting data'!$G$2:$G$37000,'Accounting data'!$H$2:$H$37000,{"11*","12*","13*"},'Accounting data'!$J$2:$J$37000,"25*",'Accounting data'!$K$2:$K$37000,"66*",'Accounting data'!$L$2:$L$37000,Q4))-SUM(SUMIFS('Accounting data'!$G$2:$G$37000,'Accounting data'!$H$2:$H$37000,{"11*","12*","13*"},'Accounting data'!$I$2:$I$37000,"7*",'Accounting data'!$J$2:$J$37000,"25*",'Accounting data'!$K$2:$K$37000,"66*",'Accounting data'!$L$2:$L$37000,Q4))-SUM(SUMIFS('Accounting data'!$G$2:$G$37000,'Accounting data'!$H$2:$H$37000,{"11*","12*","13*"},'Accounting data'!$I$2:$I$37000,"8*",'Accounting data'!$J$2:$J$37000,"25*",'Accounting data'!$K$2:$K$37000,"66*",'Accounting data'!$L$2:$L$37000,Q4))-SUM(SUMIFS('Accounting data'!$G$2:$G$37000,'Accounting data'!$H$2:$H$37000,{"11*","12*","13*"},'Accounting data'!$I$2:$I$37000,"9*",'Accounting data'!$J$2:$J$37000,"25*",'Accounting data'!$K$2:$K$37000,"66*",'Accounting data'!$L$2:$L$37000,Q4))</f>
        <v>0</v>
      </c>
      <c r="R1604" s="392">
        <f t="array" ref="R1604">SUM(SUMIFS('Accounting data'!$G$2:$G$37000,'Accounting data'!$H$2:$H$37000,{"11*","12*","13*"},'Accounting data'!$J$2:$J$37000,"25*",'Accounting data'!$K$2:$K$37000,"66*",'Accounting data'!$L$2:$L$37000,R4))-SUM(SUMIFS('Accounting data'!$G$2:$G$37000,'Accounting data'!$H$2:$H$37000,{"11*","12*","13*"},'Accounting data'!$I$2:$I$37000,"7*",'Accounting data'!$J$2:$J$37000,"25*",'Accounting data'!$K$2:$K$37000,"66*",'Accounting data'!$L$2:$L$37000,R4))-SUM(SUMIFS('Accounting data'!$G$2:$G$37000,'Accounting data'!$H$2:$H$37000,{"11*","12*","13*"},'Accounting data'!$I$2:$I$37000,"8*",'Accounting data'!$J$2:$J$37000,"25*",'Accounting data'!$K$2:$K$37000,"66*",'Accounting data'!$L$2:$L$37000,R4))-SUM(SUMIFS('Accounting data'!$G$2:$G$37000,'Accounting data'!$H$2:$H$37000,{"11*","12*","13*"},'Accounting data'!$I$2:$I$37000,"9*",'Accounting data'!$J$2:$J$37000,"25*",'Accounting data'!$K$2:$K$37000,"66*",'Accounting data'!$L$2:$L$37000,R4))</f>
        <v>0</v>
      </c>
      <c r="S1604" s="392">
        <f t="array" ref="S1604">SUM(SUMIFS('Accounting data'!$G$2:$G$37000,'Accounting data'!$H$2:$H$37000,{"11*","12*","13*"},'Accounting data'!$J$2:$J$37000,"25*",'Accounting data'!$K$2:$K$37000,"66*",'Accounting data'!$L$2:$L$37000,S4))-SUM(SUMIFS('Accounting data'!$G$2:$G$37000,'Accounting data'!$H$2:$H$37000,{"11*","12*","13*"},'Accounting data'!$I$2:$I$37000,"7*",'Accounting data'!$J$2:$J$37000,"25*",'Accounting data'!$K$2:$K$37000,"66*",'Accounting data'!$L$2:$L$37000,S4))-SUM(SUMIFS('Accounting data'!$G$2:$G$37000,'Accounting data'!$H$2:$H$37000,{"11*","12*","13*"},'Accounting data'!$I$2:$I$37000,"8*",'Accounting data'!$J$2:$J$37000,"25*",'Accounting data'!$K$2:$K$37000,"66*",'Accounting data'!$L$2:$L$37000,S4))-SUM(SUMIFS('Accounting data'!$G$2:$G$37000,'Accounting data'!$H$2:$H$37000,{"11*","12*","13*"},'Accounting data'!$I$2:$I$37000,"9*",'Accounting data'!$J$2:$J$37000,"25*",'Accounting data'!$K$2:$K$37000,"66*",'Accounting data'!$L$2:$L$37000,S4))</f>
        <v>0</v>
      </c>
      <c r="T1604" s="392">
        <f t="array" ref="T1604">SUM(SUMIFS('Accounting data'!$G$2:$G$37000,'Accounting data'!$H$2:$H$37000,{"11*","12*","13*"},'Accounting data'!$J$2:$J$37000,"25*",'Accounting data'!$K$2:$K$37000,"66*",'Accounting data'!$L$2:$L$37000,T4))-SUM(SUMIFS('Accounting data'!$G$2:$G$37000,'Accounting data'!$H$2:$H$37000,{"11*","12*","13*"},'Accounting data'!$I$2:$I$37000,"7*",'Accounting data'!$J$2:$J$37000,"25*",'Accounting data'!$K$2:$K$37000,"66*",'Accounting data'!$L$2:$L$37000,T4))-SUM(SUMIFS('Accounting data'!$G$2:$G$37000,'Accounting data'!$H$2:$H$37000,{"11*","12*","13*"},'Accounting data'!$I$2:$I$37000,"8*",'Accounting data'!$J$2:$J$37000,"25*",'Accounting data'!$K$2:$K$37000,"66*",'Accounting data'!$L$2:$L$37000,T4))-SUM(SUMIFS('Accounting data'!$G$2:$G$37000,'Accounting data'!$H$2:$H$37000,{"11*","12*","13*"},'Accounting data'!$I$2:$I$37000,"9*",'Accounting data'!$J$2:$J$37000,"25*",'Accounting data'!$K$2:$K$37000,"66*",'Accounting data'!$L$2:$L$37000,T4))</f>
        <v>0</v>
      </c>
      <c r="U1604" s="392">
        <f t="array" ref="U1604">SUM(SUMIFS('Accounting data'!$G$2:$G$37000,'Accounting data'!$H$2:$H$37000,{"11*","12*","13*"},'Accounting data'!$J$2:$J$37000,"25*",'Accounting data'!$K$2:$K$37000,"66*",'Accounting data'!$L$2:$L$37000,U4))-SUM(SUMIFS('Accounting data'!$G$2:$G$37000,'Accounting data'!$H$2:$H$37000,{"11*","12*","13*"},'Accounting data'!$I$2:$I$37000,"7*",'Accounting data'!$J$2:$J$37000,"25*",'Accounting data'!$K$2:$K$37000,"66*",'Accounting data'!$L$2:$L$37000,U4))-SUM(SUMIFS('Accounting data'!$G$2:$G$37000,'Accounting data'!$H$2:$H$37000,{"11*","12*","13*"},'Accounting data'!$I$2:$I$37000,"8*",'Accounting data'!$J$2:$J$37000,"25*",'Accounting data'!$K$2:$K$37000,"66*",'Accounting data'!$L$2:$L$37000,U4))-SUM(SUMIFS('Accounting data'!$G$2:$G$37000,'Accounting data'!$H$2:$H$37000,{"11*","12*","13*"},'Accounting data'!$I$2:$I$37000,"9*",'Accounting data'!$J$2:$J$37000,"25*",'Accounting data'!$K$2:$K$37000,"66*",'Accounting data'!$L$2:$L$37000,U4))</f>
        <v>0</v>
      </c>
      <c r="V1604" s="392">
        <f t="array" ref="V1604">SUM(SUMIFS('Accounting data'!$G$2:$G$37000,'Accounting data'!$H$2:$H$37000,{"11*","12*","13*"},'Accounting data'!$J$2:$J$37000,"25*",'Accounting data'!$K$2:$K$37000,"66*",'Accounting data'!$L$2:$L$37000,V4))-SUM(SUMIFS('Accounting data'!$G$2:$G$37000,'Accounting data'!$H$2:$H$37000,{"11*","12*","13*"},'Accounting data'!$I$2:$I$37000,"7*",'Accounting data'!$J$2:$J$37000,"25*",'Accounting data'!$K$2:$K$37000,"66*",'Accounting data'!$L$2:$L$37000,V4))-SUM(SUMIFS('Accounting data'!$G$2:$G$37000,'Accounting data'!$H$2:$H$37000,{"11*","12*","13*"},'Accounting data'!$I$2:$I$37000,"8*",'Accounting data'!$J$2:$J$37000,"25*",'Accounting data'!$K$2:$K$37000,"66*",'Accounting data'!$L$2:$L$37000,V4))-SUM(SUMIFS('Accounting data'!$G$2:$G$37000,'Accounting data'!$H$2:$H$37000,{"11*","12*","13*"},'Accounting data'!$I$2:$I$37000,"9*",'Accounting data'!$J$2:$J$37000,"25*",'Accounting data'!$K$2:$K$37000,"66*",'Accounting data'!$L$2:$L$37000,V4))</f>
        <v>0</v>
      </c>
      <c r="W1604" s="392">
        <f t="array" ref="W1604">SUM(SUMIFS('Accounting data'!$G$2:$G$37000,'Accounting data'!$H$2:$H$37000,{"11*","12*","13*"},'Accounting data'!$J$2:$J$37000,"25*",'Accounting data'!$K$2:$K$37000,"66*",'Accounting data'!$L$2:$L$37000,W4))-SUM(SUMIFS('Accounting data'!$G$2:$G$37000,'Accounting data'!$H$2:$H$37000,{"11*","12*","13*"},'Accounting data'!$I$2:$I$37000,"7*",'Accounting data'!$J$2:$J$37000,"25*",'Accounting data'!$K$2:$K$37000,"66*",'Accounting data'!$L$2:$L$37000,W4))-SUM(SUMIFS('Accounting data'!$G$2:$G$37000,'Accounting data'!$H$2:$H$37000,{"11*","12*","13*"},'Accounting data'!$I$2:$I$37000,"8*",'Accounting data'!$J$2:$J$37000,"25*",'Accounting data'!$K$2:$K$37000,"66*",'Accounting data'!$L$2:$L$37000,W4))-SUM(SUMIFS('Accounting data'!$G$2:$G$37000,'Accounting data'!$H$2:$H$37000,{"11*","12*","13*"},'Accounting data'!$I$2:$I$37000,"9*",'Accounting data'!$J$2:$J$37000,"25*",'Accounting data'!$K$2:$K$37000,"66*",'Accounting data'!$L$2:$L$37000,W4))</f>
        <v>0</v>
      </c>
      <c r="X1604" s="392">
        <f t="array" ref="X1604">SUM(SUMIFS('Accounting data'!$G$2:$G$37000,'Accounting data'!$H$2:$H$37000,{"11*","12*","13*"},'Accounting data'!$J$2:$J$37000,"25*",'Accounting data'!$K$2:$K$37000,"66*",'Accounting data'!$L$2:$L$37000,X4))-SUM(SUMIFS('Accounting data'!$G$2:$G$37000,'Accounting data'!$H$2:$H$37000,{"11*","12*","13*"},'Accounting data'!$I$2:$I$37000,"7*",'Accounting data'!$J$2:$J$37000,"25*",'Accounting data'!$K$2:$K$37000,"66*",'Accounting data'!$L$2:$L$37000,X4))-SUM(SUMIFS('Accounting data'!$G$2:$G$37000,'Accounting data'!$H$2:$H$37000,{"11*","12*","13*"},'Accounting data'!$I$2:$I$37000,"8*",'Accounting data'!$J$2:$J$37000,"25*",'Accounting data'!$K$2:$K$37000,"66*",'Accounting data'!$L$2:$L$37000,X4))-SUM(SUMIFS('Accounting data'!$G$2:$G$37000,'Accounting data'!$H$2:$H$37000,{"11*","12*","13*"},'Accounting data'!$I$2:$I$37000,"9*",'Accounting data'!$J$2:$J$37000,"25*",'Accounting data'!$K$2:$K$37000,"66*",'Accounting data'!$L$2:$L$37000,X4))</f>
        <v>0</v>
      </c>
      <c r="Y1604" s="392">
        <f t="array" ref="Y1604">SUM(SUMIFS('Accounting data'!$G$2:$G$37000,'Accounting data'!$H$2:$H$37000,{"11*","12*","13*"},'Accounting data'!$J$2:$J$37000,"25*",'Accounting data'!$K$2:$K$37000,"66*",'Accounting data'!$L$2:$L$37000,Y4))-SUM(SUMIFS('Accounting data'!$G$2:$G$37000,'Accounting data'!$H$2:$H$37000,{"11*","12*","13*"},'Accounting data'!$I$2:$I$37000,"7*",'Accounting data'!$J$2:$J$37000,"25*",'Accounting data'!$K$2:$K$37000,"66*",'Accounting data'!$L$2:$L$37000,Y4))-SUM(SUMIFS('Accounting data'!$G$2:$G$37000,'Accounting data'!$H$2:$H$37000,{"11*","12*","13*"},'Accounting data'!$I$2:$I$37000,"8*",'Accounting data'!$J$2:$J$37000,"25*",'Accounting data'!$K$2:$K$37000,"66*",'Accounting data'!$L$2:$L$37000,Y4))-SUM(SUMIFS('Accounting data'!$G$2:$G$37000,'Accounting data'!$H$2:$H$37000,{"11*","12*","13*"},'Accounting data'!$I$2:$I$37000,"9*",'Accounting data'!$J$2:$J$37000,"25*",'Accounting data'!$K$2:$K$37000,"66*",'Accounting data'!$L$2:$L$37000,Y4))</f>
        <v>0</v>
      </c>
      <c r="Z1604" s="392">
        <f t="array" ref="Z1604">SUM(SUMIFS('Accounting data'!$G$2:$G$37000,'Accounting data'!$H$2:$H$37000,{"11*","12*","13*"},'Accounting data'!$J$2:$J$37000,"25*",'Accounting data'!$K$2:$K$37000,"66*",'Accounting data'!$L$2:$L$37000,Z4))-SUM(SUMIFS('Accounting data'!$G$2:$G$37000,'Accounting data'!$H$2:$H$37000,{"11*","12*","13*"},'Accounting data'!$I$2:$I$37000,"7*",'Accounting data'!$J$2:$J$37000,"25*",'Accounting data'!$K$2:$K$37000,"66*",'Accounting data'!$L$2:$L$37000,Z4))-SUM(SUMIFS('Accounting data'!$G$2:$G$37000,'Accounting data'!$H$2:$H$37000,{"11*","12*","13*"},'Accounting data'!$I$2:$I$37000,"8*",'Accounting data'!$J$2:$J$37000,"25*",'Accounting data'!$K$2:$K$37000,"66*",'Accounting data'!$L$2:$L$37000,Z4))-SUM(SUMIFS('Accounting data'!$G$2:$G$37000,'Accounting data'!$H$2:$H$37000,{"11*","12*","13*"},'Accounting data'!$I$2:$I$37000,"9*",'Accounting data'!$J$2:$J$37000,"25*",'Accounting data'!$K$2:$K$37000,"66*",'Accounting data'!$L$2:$L$37000,Z4))</f>
        <v>0</v>
      </c>
      <c r="AA1604" s="392">
        <f t="array" ref="AA1604">SUM(SUMIFS('Accounting data'!$G$2:$G$37000,'Accounting data'!$H$2:$H$37000,{"11*","12*","13*"},'Accounting data'!$J$2:$J$37000,"25*",'Accounting data'!$K$2:$K$37000,"66*",'Accounting data'!$L$2:$L$37000,AA4))-SUM(SUMIFS('Accounting data'!$G$2:$G$37000,'Accounting data'!$H$2:$H$37000,{"11*","12*","13*"},'Accounting data'!$I$2:$I$37000,"7*",'Accounting data'!$J$2:$J$37000,"25*",'Accounting data'!$K$2:$K$37000,"66*",'Accounting data'!$L$2:$L$37000,AA4))-SUM(SUMIFS('Accounting data'!$G$2:$G$37000,'Accounting data'!$H$2:$H$37000,{"11*","12*","13*"},'Accounting data'!$I$2:$I$37000,"8*",'Accounting data'!$J$2:$J$37000,"25*",'Accounting data'!$K$2:$K$37000,"66*",'Accounting data'!$L$2:$L$37000,AA4))-SUM(SUMIFS('Accounting data'!$G$2:$G$37000,'Accounting data'!$H$2:$H$37000,{"11*","12*","13*"},'Accounting data'!$I$2:$I$37000,"9*",'Accounting data'!$J$2:$J$37000,"25*",'Accounting data'!$K$2:$K$37000,"66*",'Accounting data'!$L$2:$L$37000,AA4))</f>
        <v>0</v>
      </c>
      <c r="AB1604" s="392">
        <f t="array" ref="AB1604">SUM(SUMIFS('Accounting data'!$G$2:$G$37000,'Accounting data'!$H$2:$H$37000,{"11*","12*","13*"},'Accounting data'!$J$2:$J$37000,"25*",'Accounting data'!$K$2:$K$37000,"66*",'Accounting data'!$L$2:$L$37000,AB4))-SUM(SUMIFS('Accounting data'!$G$2:$G$37000,'Accounting data'!$H$2:$H$37000,{"11*","12*","13*"},'Accounting data'!$I$2:$I$37000,"7*",'Accounting data'!$J$2:$J$37000,"25*",'Accounting data'!$K$2:$K$37000,"66*",'Accounting data'!$L$2:$L$37000,AB4))-SUM(SUMIFS('Accounting data'!$G$2:$G$37000,'Accounting data'!$H$2:$H$37000,{"11*","12*","13*"},'Accounting data'!$I$2:$I$37000,"8*",'Accounting data'!$J$2:$J$37000,"25*",'Accounting data'!$K$2:$K$37000,"66*",'Accounting data'!$L$2:$L$37000,AB4))-SUM(SUMIFS('Accounting data'!$G$2:$G$37000,'Accounting data'!$H$2:$H$37000,{"11*","12*","13*"},'Accounting data'!$I$2:$I$37000,"9*",'Accounting data'!$J$2:$J$37000,"25*",'Accounting data'!$K$2:$K$37000,"66*",'Accounting data'!$L$2:$L$37000,AB4))</f>
        <v>0</v>
      </c>
      <c r="AC1604" s="392">
        <f t="array" ref="AC1604">SUM(SUMIFS('Accounting data'!$G$2:$G$37000,'Accounting data'!$H$2:$H$37000,{"11*","12*","13*"},'Accounting data'!$J$2:$J$37000,"25*",'Accounting data'!$K$2:$K$37000,"66*",'Accounting data'!$L$2:$L$37000,AC4))-SUM(SUMIFS('Accounting data'!$G$2:$G$37000,'Accounting data'!$H$2:$H$37000,{"11*","12*","13*"},'Accounting data'!$I$2:$I$37000,"7*",'Accounting data'!$J$2:$J$37000,"25*",'Accounting data'!$K$2:$K$37000,"66*",'Accounting data'!$L$2:$L$37000,AC4))-SUM(SUMIFS('Accounting data'!$G$2:$G$37000,'Accounting data'!$H$2:$H$37000,{"11*","12*","13*"},'Accounting data'!$I$2:$I$37000,"8*",'Accounting data'!$J$2:$J$37000,"25*",'Accounting data'!$K$2:$K$37000,"66*",'Accounting data'!$L$2:$L$37000,AC4))-SUM(SUMIFS('Accounting data'!$G$2:$G$37000,'Accounting data'!$H$2:$H$37000,{"11*","12*","13*"},'Accounting data'!$I$2:$I$37000,"9*",'Accounting data'!$J$2:$J$37000,"25*",'Accounting data'!$K$2:$K$37000,"66*",'Accounting data'!$L$2:$L$37000,AC4))</f>
        <v>0</v>
      </c>
      <c r="AD1604" s="392">
        <f t="array" ref="AD1604">SUM(SUMIFS('Accounting data'!$G$2:$G$37000,'Accounting data'!$H$2:$H$37000,{"11*","12*","13*"},'Accounting data'!$J$2:$J$37000,"25*",'Accounting data'!$K$2:$K$37000,"66*",'Accounting data'!$L$2:$L$37000,AD4))-SUM(SUMIFS('Accounting data'!$G$2:$G$37000,'Accounting data'!$H$2:$H$37000,{"11*","12*","13*"},'Accounting data'!$I$2:$I$37000,"7*",'Accounting data'!$J$2:$J$37000,"25*",'Accounting data'!$K$2:$K$37000,"66*",'Accounting data'!$L$2:$L$37000,AD4))-SUM(SUMIFS('Accounting data'!$G$2:$G$37000,'Accounting data'!$H$2:$H$37000,{"11*","12*","13*"},'Accounting data'!$I$2:$I$37000,"8*",'Accounting data'!$J$2:$J$37000,"25*",'Accounting data'!$K$2:$K$37000,"66*",'Accounting data'!$L$2:$L$37000,AD4))-SUM(SUMIFS('Accounting data'!$G$2:$G$37000,'Accounting data'!$H$2:$H$37000,{"11*","12*","13*"},'Accounting data'!$I$2:$I$37000,"9*",'Accounting data'!$J$2:$J$37000,"25*",'Accounting data'!$K$2:$K$37000,"66*",'Accounting data'!$L$2:$L$37000,AD4))</f>
        <v>0</v>
      </c>
      <c r="AE1604" s="392">
        <f t="array" ref="AE1604">SUM(SUMIFS('Accounting data'!$G$2:$G$37000,'Accounting data'!$H$2:$H$37000,{"11*","12*","13*"},'Accounting data'!$J$2:$J$37000,"25*",'Accounting data'!$K$2:$K$37000,"66*",'Accounting data'!$L$2:$L$37000,AE4))-SUM(SUMIFS('Accounting data'!$G$2:$G$37000,'Accounting data'!$H$2:$H$37000,{"11*","12*","13*"},'Accounting data'!$I$2:$I$37000,"7*",'Accounting data'!$J$2:$J$37000,"25*",'Accounting data'!$K$2:$K$37000,"66*",'Accounting data'!$L$2:$L$37000,AE4))-SUM(SUMIFS('Accounting data'!$G$2:$G$37000,'Accounting data'!$H$2:$H$37000,{"11*","12*","13*"},'Accounting data'!$I$2:$I$37000,"8*",'Accounting data'!$J$2:$J$37000,"25*",'Accounting data'!$K$2:$K$37000,"66*",'Accounting data'!$L$2:$L$37000,AE4))-SUM(SUMIFS('Accounting data'!$G$2:$G$37000,'Accounting data'!$H$2:$H$37000,{"11*","12*","13*"},'Accounting data'!$I$2:$I$37000,"9*",'Accounting data'!$J$2:$J$37000,"25*",'Accounting data'!$K$2:$K$37000,"66*",'Accounting data'!$L$2:$L$37000,AE4))</f>
        <v>0</v>
      </c>
      <c r="AF1604" s="392">
        <f t="array" ref="AF1604">SUM(SUMIFS('Accounting data'!$G$2:$G$37000,'Accounting data'!$H$2:$H$37000,{"11*","12*","13*"},'Accounting data'!$J$2:$J$37000,"25*",'Accounting data'!$K$2:$K$37000,"66*",'Accounting data'!$L$2:$L$37000,AF4))-SUM(SUMIFS('Accounting data'!$G$2:$G$37000,'Accounting data'!$H$2:$H$37000,{"11*","12*","13*"},'Accounting data'!$I$2:$I$37000,"7*",'Accounting data'!$J$2:$J$37000,"25*",'Accounting data'!$K$2:$K$37000,"66*",'Accounting data'!$L$2:$L$37000,AF4))-SUM(SUMIFS('Accounting data'!$G$2:$G$37000,'Accounting data'!$H$2:$H$37000,{"11*","12*","13*"},'Accounting data'!$I$2:$I$37000,"8*",'Accounting data'!$J$2:$J$37000,"25*",'Accounting data'!$K$2:$K$37000,"66*",'Accounting data'!$L$2:$L$37000,AF4))-SUM(SUMIFS('Accounting data'!$G$2:$G$37000,'Accounting data'!$H$2:$H$37000,{"11*","12*","13*"},'Accounting data'!$I$2:$I$37000,"9*",'Accounting data'!$J$2:$J$37000,"25*",'Accounting data'!$K$2:$K$37000,"66*",'Accounting data'!$L$2:$L$37000,AF4))</f>
        <v>0</v>
      </c>
    </row>
    <row r="1605" spans="1:32">
      <c r="A1605" s="391" t="s">
        <v>999</v>
      </c>
      <c r="B1605" s="391"/>
      <c r="C1605" s="391"/>
      <c r="D1605" s="177" t="s">
        <v>19</v>
      </c>
      <c r="E1605" s="392">
        <f>'Data entry'!B52</f>
        <v>0</v>
      </c>
      <c r="F1605" s="392">
        <f>'Data entry'!C52</f>
        <v>0</v>
      </c>
      <c r="G1605" s="392">
        <f>'Data entry'!D52</f>
        <v>0</v>
      </c>
      <c r="H1605" s="392">
        <f>'Data entry'!E52</f>
        <v>0</v>
      </c>
      <c r="I1605" s="392">
        <f>'Data entry'!F52</f>
        <v>0</v>
      </c>
      <c r="J1605" s="392">
        <f>'Data entry'!G52</f>
        <v>0</v>
      </c>
      <c r="K1605" s="392">
        <f>'Data entry'!H52</f>
        <v>0</v>
      </c>
      <c r="L1605" s="392">
        <f>'Data entry'!I52</f>
        <v>0</v>
      </c>
      <c r="M1605" s="392">
        <f>'Data entry'!J52</f>
        <v>0</v>
      </c>
      <c r="N1605" s="392">
        <f>'Data entry'!K52</f>
        <v>0</v>
      </c>
      <c r="O1605" s="392">
        <f>'Data entry'!L52</f>
        <v>0</v>
      </c>
      <c r="P1605" s="392">
        <f>'Data entry'!M52</f>
        <v>0</v>
      </c>
      <c r="Q1605" s="392">
        <f>'Data entry'!N52</f>
        <v>0</v>
      </c>
      <c r="R1605" s="392">
        <f>'Data entry'!O52</f>
        <v>0</v>
      </c>
      <c r="S1605" s="392">
        <f>'Data entry'!P52</f>
        <v>0</v>
      </c>
      <c r="T1605" s="392">
        <f>'Data entry'!Q52</f>
        <v>0</v>
      </c>
      <c r="U1605" s="392">
        <f>'Data entry'!R52</f>
        <v>0</v>
      </c>
      <c r="V1605" s="392">
        <f>'Data entry'!S52</f>
        <v>0</v>
      </c>
      <c r="W1605" s="392">
        <f>'Data entry'!T52</f>
        <v>0</v>
      </c>
      <c r="X1605" s="392">
        <f>'Data entry'!U52</f>
        <v>0</v>
      </c>
      <c r="Y1605" s="392">
        <f>'Data entry'!V52</f>
        <v>0</v>
      </c>
      <c r="Z1605" s="392">
        <f>'Data entry'!W52</f>
        <v>0</v>
      </c>
      <c r="AA1605" s="392">
        <f>'Data entry'!X52</f>
        <v>0</v>
      </c>
      <c r="AB1605" s="392">
        <f>'Data entry'!Y52</f>
        <v>0</v>
      </c>
      <c r="AC1605" s="392">
        <f>'Data entry'!Z52</f>
        <v>0</v>
      </c>
      <c r="AD1605" s="392">
        <f>'Data entry'!AA52</f>
        <v>0</v>
      </c>
      <c r="AE1605" s="392">
        <f>'Data entry'!AB52</f>
        <v>0</v>
      </c>
      <c r="AF1605" s="392">
        <f>'Data entry'!AC52</f>
        <v>0</v>
      </c>
    </row>
    <row r="1606" spans="1:32">
      <c r="A1606" s="391" t="s">
        <v>1000</v>
      </c>
      <c r="B1606" s="391"/>
      <c r="C1606" s="391"/>
      <c r="D1606">
        <v>6800</v>
      </c>
      <c r="E1606" s="392">
        <f t="array" ref="E1606">SUM(SUMIFS('Accounting data'!$G$2:$G$37000,'Accounting data'!$H$2:$H$37000,{"11*","12*","13*"},'Accounting data'!$J$2:$J$37000,"25*",'Accounting data'!$K$2:$K$37000,"68*",'Accounting data'!$L$2:$L$37000,E4))-SUM(SUMIFS('Accounting data'!$G$2:$G$37000,'Accounting data'!$H$2:$H$37000,{"11*","12*","13*"},'Accounting data'!$I$2:$I$37000,"7*",'Accounting data'!$J$2:$J$37000,"25*",'Accounting data'!$K$2:$K$37000,"68*",'Accounting data'!$L$2:$L$37000,E4))-SUM(SUMIFS('Accounting data'!$G$2:$G$37000,'Accounting data'!$H$2:$H$37000,{"11*","12*","13*"},'Accounting data'!$I$2:$I$37000,"8*",'Accounting data'!$J$2:$J$37000,"25*",'Accounting data'!$K$2:$K$37000,"68*",'Accounting data'!$L$2:$L$37000,E4))-SUM(SUMIFS('Accounting data'!$G$2:$G$37000,'Accounting data'!$H$2:$H$37000,{"11*","12*","13*"},'Accounting data'!$I$2:$I$37000,"9*",'Accounting data'!$J$2:$J$37000,"25*",'Accounting data'!$K$2:$K$37000,"68*",'Accounting data'!$L$2:$L$37000,E4))</f>
        <v>0</v>
      </c>
      <c r="F1606" s="392">
        <f t="array" ref="F1606">SUM(SUMIFS('Accounting data'!$G$2:$G$37000,'Accounting data'!$H$2:$H$37000,{"11*","12*","13*"},'Accounting data'!$J$2:$J$37000,"25*",'Accounting data'!$K$2:$K$37000,"68*",'Accounting data'!$L$2:$L$37000,F4))-SUM(SUMIFS('Accounting data'!$G$2:$G$37000,'Accounting data'!$H$2:$H$37000,{"11*","12*","13*"},'Accounting data'!$I$2:$I$37000,"7*",'Accounting data'!$J$2:$J$37000,"25*",'Accounting data'!$K$2:$K$37000,"68*",'Accounting data'!$L$2:$L$37000,F4))-SUM(SUMIFS('Accounting data'!$G$2:$G$37000,'Accounting data'!$H$2:$H$37000,{"11*","12*","13*"},'Accounting data'!$I$2:$I$37000,"8*",'Accounting data'!$J$2:$J$37000,"25*",'Accounting data'!$K$2:$K$37000,"68*",'Accounting data'!$L$2:$L$37000,F4))-SUM(SUMIFS('Accounting data'!$G$2:$G$37000,'Accounting data'!$H$2:$H$37000,{"11*","12*","13*"},'Accounting data'!$I$2:$I$37000,"9*",'Accounting data'!$J$2:$J$37000,"25*",'Accounting data'!$K$2:$K$37000,"68*",'Accounting data'!$L$2:$L$37000,F4))</f>
        <v>0</v>
      </c>
      <c r="G1606" s="392">
        <f t="array" ref="G1606">SUM(SUMIFS('Accounting data'!$G$2:$G$37000,'Accounting data'!$H$2:$H$37000,{"11*","12*","13*"},'Accounting data'!$J$2:$J$37000,"25*",'Accounting data'!$K$2:$K$37000,"68*",'Accounting data'!$L$2:$L$37000,G4))-SUM(SUMIFS('Accounting data'!$G$2:$G$37000,'Accounting data'!$H$2:$H$37000,{"11*","12*","13*"},'Accounting data'!$I$2:$I$37000,"7*",'Accounting data'!$J$2:$J$37000,"25*",'Accounting data'!$K$2:$K$37000,"68*",'Accounting data'!$L$2:$L$37000,G4))-SUM(SUMIFS('Accounting data'!$G$2:$G$37000,'Accounting data'!$H$2:$H$37000,{"11*","12*","13*"},'Accounting data'!$I$2:$I$37000,"8*",'Accounting data'!$J$2:$J$37000,"25*",'Accounting data'!$K$2:$K$37000,"68*",'Accounting data'!$L$2:$L$37000,G4))-SUM(SUMIFS('Accounting data'!$G$2:$G$37000,'Accounting data'!$H$2:$H$37000,{"11*","12*","13*"},'Accounting data'!$I$2:$I$37000,"9*",'Accounting data'!$J$2:$J$37000,"25*",'Accounting data'!$K$2:$K$37000,"68*",'Accounting data'!$L$2:$L$37000,G4))</f>
        <v>0</v>
      </c>
      <c r="H1606" s="392">
        <f t="array" ref="H1606">SUM(SUMIFS('Accounting data'!$G$2:$G$37000,'Accounting data'!$H$2:$H$37000,{"11*","12*","13*"},'Accounting data'!$J$2:$J$37000,"25*",'Accounting data'!$K$2:$K$37000,"68*",'Accounting data'!$L$2:$L$37000,H4))-SUM(SUMIFS('Accounting data'!$G$2:$G$37000,'Accounting data'!$H$2:$H$37000,{"11*","12*","13*"},'Accounting data'!$I$2:$I$37000,"7*",'Accounting data'!$J$2:$J$37000,"25*",'Accounting data'!$K$2:$K$37000,"68*",'Accounting data'!$L$2:$L$37000,H4))-SUM(SUMIFS('Accounting data'!$G$2:$G$37000,'Accounting data'!$H$2:$H$37000,{"11*","12*","13*"},'Accounting data'!$I$2:$I$37000,"8*",'Accounting data'!$J$2:$J$37000,"25*",'Accounting data'!$K$2:$K$37000,"68*",'Accounting data'!$L$2:$L$37000,H4))-SUM(SUMIFS('Accounting data'!$G$2:$G$37000,'Accounting data'!$H$2:$H$37000,{"11*","12*","13*"},'Accounting data'!$I$2:$I$37000,"9*",'Accounting data'!$J$2:$J$37000,"25*",'Accounting data'!$K$2:$K$37000,"68*",'Accounting data'!$L$2:$L$37000,H4))</f>
        <v>0</v>
      </c>
      <c r="I1606" s="392">
        <f t="array" ref="I1606">SUM(SUMIFS('Accounting data'!$G$2:$G$37000,'Accounting data'!$H$2:$H$37000,{"11*","12*","13*"},'Accounting data'!$J$2:$J$37000,"25*",'Accounting data'!$K$2:$K$37000,"68*",'Accounting data'!$L$2:$L$37000,I4))-SUM(SUMIFS('Accounting data'!$G$2:$G$37000,'Accounting data'!$H$2:$H$37000,{"11*","12*","13*"},'Accounting data'!$I$2:$I$37000,"7*",'Accounting data'!$J$2:$J$37000,"25*",'Accounting data'!$K$2:$K$37000,"68*",'Accounting data'!$L$2:$L$37000,I4))-SUM(SUMIFS('Accounting data'!$G$2:$G$37000,'Accounting data'!$H$2:$H$37000,{"11*","12*","13*"},'Accounting data'!$I$2:$I$37000,"8*",'Accounting data'!$J$2:$J$37000,"25*",'Accounting data'!$K$2:$K$37000,"68*",'Accounting data'!$L$2:$L$37000,I4))-SUM(SUMIFS('Accounting data'!$G$2:$G$37000,'Accounting data'!$H$2:$H$37000,{"11*","12*","13*"},'Accounting data'!$I$2:$I$37000,"9*",'Accounting data'!$J$2:$J$37000,"25*",'Accounting data'!$K$2:$K$37000,"68*",'Accounting data'!$L$2:$L$37000,I4))</f>
        <v>0</v>
      </c>
      <c r="J1606" s="392">
        <f t="array" ref="J1606">SUM(SUMIFS('Accounting data'!$G$2:$G$37000,'Accounting data'!$H$2:$H$37000,{"11*","12*","13*"},'Accounting data'!$J$2:$J$37000,"25*",'Accounting data'!$K$2:$K$37000,"68*",'Accounting data'!$L$2:$L$37000,J4))-SUM(SUMIFS('Accounting data'!$G$2:$G$37000,'Accounting data'!$H$2:$H$37000,{"11*","12*","13*"},'Accounting data'!$I$2:$I$37000,"7*",'Accounting data'!$J$2:$J$37000,"25*",'Accounting data'!$K$2:$K$37000,"68*",'Accounting data'!$L$2:$L$37000,J4))-SUM(SUMIFS('Accounting data'!$G$2:$G$37000,'Accounting data'!$H$2:$H$37000,{"11*","12*","13*"},'Accounting data'!$I$2:$I$37000,"8*",'Accounting data'!$J$2:$J$37000,"25*",'Accounting data'!$K$2:$K$37000,"68*",'Accounting data'!$L$2:$L$37000,J4))-SUM(SUMIFS('Accounting data'!$G$2:$G$37000,'Accounting data'!$H$2:$H$37000,{"11*","12*","13*"},'Accounting data'!$I$2:$I$37000,"9*",'Accounting data'!$J$2:$J$37000,"25*",'Accounting data'!$K$2:$K$37000,"68*",'Accounting data'!$L$2:$L$37000,J4))</f>
        <v>0</v>
      </c>
      <c r="K1606" s="392">
        <f t="array" ref="K1606">SUM(SUMIFS('Accounting data'!$G$2:$G$37000,'Accounting data'!$H$2:$H$37000,{"11*","12*","13*"},'Accounting data'!$J$2:$J$37000,"25*",'Accounting data'!$K$2:$K$37000,"68*",'Accounting data'!$L$2:$L$37000,K4))-SUM(SUMIFS('Accounting data'!$G$2:$G$37000,'Accounting data'!$H$2:$H$37000,{"11*","12*","13*"},'Accounting data'!$I$2:$I$37000,"7*",'Accounting data'!$J$2:$J$37000,"25*",'Accounting data'!$K$2:$K$37000,"68*",'Accounting data'!$L$2:$L$37000,K4))-SUM(SUMIFS('Accounting data'!$G$2:$G$37000,'Accounting data'!$H$2:$H$37000,{"11*","12*","13*"},'Accounting data'!$I$2:$I$37000,"8*",'Accounting data'!$J$2:$J$37000,"25*",'Accounting data'!$K$2:$K$37000,"68*",'Accounting data'!$L$2:$L$37000,K4))-SUM(SUMIFS('Accounting data'!$G$2:$G$37000,'Accounting data'!$H$2:$H$37000,{"11*","12*","13*"},'Accounting data'!$I$2:$I$37000,"9*",'Accounting data'!$J$2:$J$37000,"25*",'Accounting data'!$K$2:$K$37000,"68*",'Accounting data'!$L$2:$L$37000,K4))</f>
        <v>0</v>
      </c>
      <c r="L1606" s="392">
        <f t="array" ref="L1606">SUM(SUMIFS('Accounting data'!$G$2:$G$37000,'Accounting data'!$H$2:$H$37000,{"11*","12*","13*"},'Accounting data'!$J$2:$J$37000,"25*",'Accounting data'!$K$2:$K$37000,"68*",'Accounting data'!$L$2:$L$37000,L4))-SUM(SUMIFS('Accounting data'!$G$2:$G$37000,'Accounting data'!$H$2:$H$37000,{"11*","12*","13*"},'Accounting data'!$I$2:$I$37000,"7*",'Accounting data'!$J$2:$J$37000,"25*",'Accounting data'!$K$2:$K$37000,"68*",'Accounting data'!$L$2:$L$37000,L4))-SUM(SUMIFS('Accounting data'!$G$2:$G$37000,'Accounting data'!$H$2:$H$37000,{"11*","12*","13*"},'Accounting data'!$I$2:$I$37000,"8*",'Accounting data'!$J$2:$J$37000,"25*",'Accounting data'!$K$2:$K$37000,"68*",'Accounting data'!$L$2:$L$37000,L4))-SUM(SUMIFS('Accounting data'!$G$2:$G$37000,'Accounting data'!$H$2:$H$37000,{"11*","12*","13*"},'Accounting data'!$I$2:$I$37000,"9*",'Accounting data'!$J$2:$J$37000,"25*",'Accounting data'!$K$2:$K$37000,"68*",'Accounting data'!$L$2:$L$37000,L4))</f>
        <v>0</v>
      </c>
      <c r="M1606" s="392">
        <f t="array" ref="M1606">SUM(SUMIFS('Accounting data'!$G$2:$G$37000,'Accounting data'!$H$2:$H$37000,{"11*","12*","13*"},'Accounting data'!$J$2:$J$37000,"25*",'Accounting data'!$K$2:$K$37000,"68*",'Accounting data'!$L$2:$L$37000,M4))-SUM(SUMIFS('Accounting data'!$G$2:$G$37000,'Accounting data'!$H$2:$H$37000,{"11*","12*","13*"},'Accounting data'!$I$2:$I$37000,"7*",'Accounting data'!$J$2:$J$37000,"25*",'Accounting data'!$K$2:$K$37000,"68*",'Accounting data'!$L$2:$L$37000,M4))-SUM(SUMIFS('Accounting data'!$G$2:$G$37000,'Accounting data'!$H$2:$H$37000,{"11*","12*","13*"},'Accounting data'!$I$2:$I$37000,"8*",'Accounting data'!$J$2:$J$37000,"25*",'Accounting data'!$K$2:$K$37000,"68*",'Accounting data'!$L$2:$L$37000,M4))-SUM(SUMIFS('Accounting data'!$G$2:$G$37000,'Accounting data'!$H$2:$H$37000,{"11*","12*","13*"},'Accounting data'!$I$2:$I$37000,"9*",'Accounting data'!$J$2:$J$37000,"25*",'Accounting data'!$K$2:$K$37000,"68*",'Accounting data'!$L$2:$L$37000,M4))</f>
        <v>0</v>
      </c>
      <c r="N1606" s="392">
        <f t="array" ref="N1606">SUM(SUMIFS('Accounting data'!$G$2:$G$37000,'Accounting data'!$H$2:$H$37000,{"11*","12*","13*"},'Accounting data'!$J$2:$J$37000,"25*",'Accounting data'!$K$2:$K$37000,"68*",'Accounting data'!$L$2:$L$37000,N4))-SUM(SUMIFS('Accounting data'!$G$2:$G$37000,'Accounting data'!$H$2:$H$37000,{"11*","12*","13*"},'Accounting data'!$I$2:$I$37000,"7*",'Accounting data'!$J$2:$J$37000,"25*",'Accounting data'!$K$2:$K$37000,"68*",'Accounting data'!$L$2:$L$37000,N4))-SUM(SUMIFS('Accounting data'!$G$2:$G$37000,'Accounting data'!$H$2:$H$37000,{"11*","12*","13*"},'Accounting data'!$I$2:$I$37000,"8*",'Accounting data'!$J$2:$J$37000,"25*",'Accounting data'!$K$2:$K$37000,"68*",'Accounting data'!$L$2:$L$37000,N4))-SUM(SUMIFS('Accounting data'!$G$2:$G$37000,'Accounting data'!$H$2:$H$37000,{"11*","12*","13*"},'Accounting data'!$I$2:$I$37000,"9*",'Accounting data'!$J$2:$J$37000,"25*",'Accounting data'!$K$2:$K$37000,"68*",'Accounting data'!$L$2:$L$37000,N4))</f>
        <v>0</v>
      </c>
      <c r="O1606" s="392">
        <f t="array" ref="O1606">SUM(SUMIFS('Accounting data'!$G$2:$G$37000,'Accounting data'!$H$2:$H$37000,{"11*","12*","13*"},'Accounting data'!$J$2:$J$37000,"25*",'Accounting data'!$K$2:$K$37000,"68*",'Accounting data'!$L$2:$L$37000,O4))-SUM(SUMIFS('Accounting data'!$G$2:$G$37000,'Accounting data'!$H$2:$H$37000,{"11*","12*","13*"},'Accounting data'!$I$2:$I$37000,"7*",'Accounting data'!$J$2:$J$37000,"25*",'Accounting data'!$K$2:$K$37000,"68*",'Accounting data'!$L$2:$L$37000,O4))-SUM(SUMIFS('Accounting data'!$G$2:$G$37000,'Accounting data'!$H$2:$H$37000,{"11*","12*","13*"},'Accounting data'!$I$2:$I$37000,"8*",'Accounting data'!$J$2:$J$37000,"25*",'Accounting data'!$K$2:$K$37000,"68*",'Accounting data'!$L$2:$L$37000,O4))-SUM(SUMIFS('Accounting data'!$G$2:$G$37000,'Accounting data'!$H$2:$H$37000,{"11*","12*","13*"},'Accounting data'!$I$2:$I$37000,"9*",'Accounting data'!$J$2:$J$37000,"25*",'Accounting data'!$K$2:$K$37000,"68*",'Accounting data'!$L$2:$L$37000,O4))</f>
        <v>0</v>
      </c>
      <c r="P1606" s="392">
        <f t="array" ref="P1606">SUM(SUMIFS('Accounting data'!$G$2:$G$37000,'Accounting data'!$H$2:$H$37000,{"11*","12*","13*"},'Accounting data'!$J$2:$J$37000,"25*",'Accounting data'!$K$2:$K$37000,"68*",'Accounting data'!$L$2:$L$37000,P4))-SUM(SUMIFS('Accounting data'!$G$2:$G$37000,'Accounting data'!$H$2:$H$37000,{"11*","12*","13*"},'Accounting data'!$I$2:$I$37000,"7*",'Accounting data'!$J$2:$J$37000,"25*",'Accounting data'!$K$2:$K$37000,"68*",'Accounting data'!$L$2:$L$37000,P4))-SUM(SUMIFS('Accounting data'!$G$2:$G$37000,'Accounting data'!$H$2:$H$37000,{"11*","12*","13*"},'Accounting data'!$I$2:$I$37000,"8*",'Accounting data'!$J$2:$J$37000,"25*",'Accounting data'!$K$2:$K$37000,"68*",'Accounting data'!$L$2:$L$37000,P4))-SUM(SUMIFS('Accounting data'!$G$2:$G$37000,'Accounting data'!$H$2:$H$37000,{"11*","12*","13*"},'Accounting data'!$I$2:$I$37000,"9*",'Accounting data'!$J$2:$J$37000,"25*",'Accounting data'!$K$2:$K$37000,"68*",'Accounting data'!$L$2:$L$37000,P4))</f>
        <v>0</v>
      </c>
      <c r="Q1606" s="392">
        <f t="array" ref="Q1606">SUM(SUMIFS('Accounting data'!$G$2:$G$37000,'Accounting data'!$H$2:$H$37000,{"11*","12*","13*"},'Accounting data'!$J$2:$J$37000,"25*",'Accounting data'!$K$2:$K$37000,"68*",'Accounting data'!$L$2:$L$37000,Q4))-SUM(SUMIFS('Accounting data'!$G$2:$G$37000,'Accounting data'!$H$2:$H$37000,{"11*","12*","13*"},'Accounting data'!$I$2:$I$37000,"7*",'Accounting data'!$J$2:$J$37000,"25*",'Accounting data'!$K$2:$K$37000,"68*",'Accounting data'!$L$2:$L$37000,Q4))-SUM(SUMIFS('Accounting data'!$G$2:$G$37000,'Accounting data'!$H$2:$H$37000,{"11*","12*","13*"},'Accounting data'!$I$2:$I$37000,"8*",'Accounting data'!$J$2:$J$37000,"25*",'Accounting data'!$K$2:$K$37000,"68*",'Accounting data'!$L$2:$L$37000,Q4))-SUM(SUMIFS('Accounting data'!$G$2:$G$37000,'Accounting data'!$H$2:$H$37000,{"11*","12*","13*"},'Accounting data'!$I$2:$I$37000,"9*",'Accounting data'!$J$2:$J$37000,"25*",'Accounting data'!$K$2:$K$37000,"68*",'Accounting data'!$L$2:$L$37000,Q4))</f>
        <v>0</v>
      </c>
      <c r="R1606" s="392">
        <f t="array" ref="R1606">SUM(SUMIFS('Accounting data'!$G$2:$G$37000,'Accounting data'!$H$2:$H$37000,{"11*","12*","13*"},'Accounting data'!$J$2:$J$37000,"25*",'Accounting data'!$K$2:$K$37000,"68*",'Accounting data'!$L$2:$L$37000,R4))-SUM(SUMIFS('Accounting data'!$G$2:$G$37000,'Accounting data'!$H$2:$H$37000,{"11*","12*","13*"},'Accounting data'!$I$2:$I$37000,"7*",'Accounting data'!$J$2:$J$37000,"25*",'Accounting data'!$K$2:$K$37000,"68*",'Accounting data'!$L$2:$L$37000,R4))-SUM(SUMIFS('Accounting data'!$G$2:$G$37000,'Accounting data'!$H$2:$H$37000,{"11*","12*","13*"},'Accounting data'!$I$2:$I$37000,"8*",'Accounting data'!$J$2:$J$37000,"25*",'Accounting data'!$K$2:$K$37000,"68*",'Accounting data'!$L$2:$L$37000,R4))-SUM(SUMIFS('Accounting data'!$G$2:$G$37000,'Accounting data'!$H$2:$H$37000,{"11*","12*","13*"},'Accounting data'!$I$2:$I$37000,"9*",'Accounting data'!$J$2:$J$37000,"25*",'Accounting data'!$K$2:$K$37000,"68*",'Accounting data'!$L$2:$L$37000,R4))</f>
        <v>0</v>
      </c>
      <c r="S1606" s="392">
        <f t="array" ref="S1606">SUM(SUMIFS('Accounting data'!$G$2:$G$37000,'Accounting data'!$H$2:$H$37000,{"11*","12*","13*"},'Accounting data'!$J$2:$J$37000,"25*",'Accounting data'!$K$2:$K$37000,"68*",'Accounting data'!$L$2:$L$37000,S4))-SUM(SUMIFS('Accounting data'!$G$2:$G$37000,'Accounting data'!$H$2:$H$37000,{"11*","12*","13*"},'Accounting data'!$I$2:$I$37000,"7*",'Accounting data'!$J$2:$J$37000,"25*",'Accounting data'!$K$2:$K$37000,"68*",'Accounting data'!$L$2:$L$37000,S4))-SUM(SUMIFS('Accounting data'!$G$2:$G$37000,'Accounting data'!$H$2:$H$37000,{"11*","12*","13*"},'Accounting data'!$I$2:$I$37000,"8*",'Accounting data'!$J$2:$J$37000,"25*",'Accounting data'!$K$2:$K$37000,"68*",'Accounting data'!$L$2:$L$37000,S4))-SUM(SUMIFS('Accounting data'!$G$2:$G$37000,'Accounting data'!$H$2:$H$37000,{"11*","12*","13*"},'Accounting data'!$I$2:$I$37000,"9*",'Accounting data'!$J$2:$J$37000,"25*",'Accounting data'!$K$2:$K$37000,"68*",'Accounting data'!$L$2:$L$37000,S4))</f>
        <v>0</v>
      </c>
      <c r="T1606" s="392">
        <f t="array" ref="T1606">SUM(SUMIFS('Accounting data'!$G$2:$G$37000,'Accounting data'!$H$2:$H$37000,{"11*","12*","13*"},'Accounting data'!$J$2:$J$37000,"25*",'Accounting data'!$K$2:$K$37000,"68*",'Accounting data'!$L$2:$L$37000,T4))-SUM(SUMIFS('Accounting data'!$G$2:$G$37000,'Accounting data'!$H$2:$H$37000,{"11*","12*","13*"},'Accounting data'!$I$2:$I$37000,"7*",'Accounting data'!$J$2:$J$37000,"25*",'Accounting data'!$K$2:$K$37000,"68*",'Accounting data'!$L$2:$L$37000,T4))-SUM(SUMIFS('Accounting data'!$G$2:$G$37000,'Accounting data'!$H$2:$H$37000,{"11*","12*","13*"},'Accounting data'!$I$2:$I$37000,"8*",'Accounting data'!$J$2:$J$37000,"25*",'Accounting data'!$K$2:$K$37000,"68*",'Accounting data'!$L$2:$L$37000,T4))-SUM(SUMIFS('Accounting data'!$G$2:$G$37000,'Accounting data'!$H$2:$H$37000,{"11*","12*","13*"},'Accounting data'!$I$2:$I$37000,"9*",'Accounting data'!$J$2:$J$37000,"25*",'Accounting data'!$K$2:$K$37000,"68*",'Accounting data'!$L$2:$L$37000,T4))</f>
        <v>0</v>
      </c>
      <c r="U1606" s="392">
        <f t="array" ref="U1606">SUM(SUMIFS('Accounting data'!$G$2:$G$37000,'Accounting data'!$H$2:$H$37000,{"11*","12*","13*"},'Accounting data'!$J$2:$J$37000,"25*",'Accounting data'!$K$2:$K$37000,"68*",'Accounting data'!$L$2:$L$37000,U4))-SUM(SUMIFS('Accounting data'!$G$2:$G$37000,'Accounting data'!$H$2:$H$37000,{"11*","12*","13*"},'Accounting data'!$I$2:$I$37000,"7*",'Accounting data'!$J$2:$J$37000,"25*",'Accounting data'!$K$2:$K$37000,"68*",'Accounting data'!$L$2:$L$37000,U4))-SUM(SUMIFS('Accounting data'!$G$2:$G$37000,'Accounting data'!$H$2:$H$37000,{"11*","12*","13*"},'Accounting data'!$I$2:$I$37000,"8*",'Accounting data'!$J$2:$J$37000,"25*",'Accounting data'!$K$2:$K$37000,"68*",'Accounting data'!$L$2:$L$37000,U4))-SUM(SUMIFS('Accounting data'!$G$2:$G$37000,'Accounting data'!$H$2:$H$37000,{"11*","12*","13*"},'Accounting data'!$I$2:$I$37000,"9*",'Accounting data'!$J$2:$J$37000,"25*",'Accounting data'!$K$2:$K$37000,"68*",'Accounting data'!$L$2:$L$37000,U4))</f>
        <v>0</v>
      </c>
      <c r="V1606" s="392">
        <f t="array" ref="V1606">SUM(SUMIFS('Accounting data'!$G$2:$G$37000,'Accounting data'!$H$2:$H$37000,{"11*","12*","13*"},'Accounting data'!$J$2:$J$37000,"25*",'Accounting data'!$K$2:$K$37000,"68*",'Accounting data'!$L$2:$L$37000,V4))-SUM(SUMIFS('Accounting data'!$G$2:$G$37000,'Accounting data'!$H$2:$H$37000,{"11*","12*","13*"},'Accounting data'!$I$2:$I$37000,"7*",'Accounting data'!$J$2:$J$37000,"25*",'Accounting data'!$K$2:$K$37000,"68*",'Accounting data'!$L$2:$L$37000,V4))-SUM(SUMIFS('Accounting data'!$G$2:$G$37000,'Accounting data'!$H$2:$H$37000,{"11*","12*","13*"},'Accounting data'!$I$2:$I$37000,"8*",'Accounting data'!$J$2:$J$37000,"25*",'Accounting data'!$K$2:$K$37000,"68*",'Accounting data'!$L$2:$L$37000,V4))-SUM(SUMIFS('Accounting data'!$G$2:$G$37000,'Accounting data'!$H$2:$H$37000,{"11*","12*","13*"},'Accounting data'!$I$2:$I$37000,"9*",'Accounting data'!$J$2:$J$37000,"25*",'Accounting data'!$K$2:$K$37000,"68*",'Accounting data'!$L$2:$L$37000,V4))</f>
        <v>0</v>
      </c>
      <c r="W1606" s="392">
        <f t="array" ref="W1606">SUM(SUMIFS('Accounting data'!$G$2:$G$37000,'Accounting data'!$H$2:$H$37000,{"11*","12*","13*"},'Accounting data'!$J$2:$J$37000,"25*",'Accounting data'!$K$2:$K$37000,"68*",'Accounting data'!$L$2:$L$37000,W4))-SUM(SUMIFS('Accounting data'!$G$2:$G$37000,'Accounting data'!$H$2:$H$37000,{"11*","12*","13*"},'Accounting data'!$I$2:$I$37000,"7*",'Accounting data'!$J$2:$J$37000,"25*",'Accounting data'!$K$2:$K$37000,"68*",'Accounting data'!$L$2:$L$37000,W4))-SUM(SUMIFS('Accounting data'!$G$2:$G$37000,'Accounting data'!$H$2:$H$37000,{"11*","12*","13*"},'Accounting data'!$I$2:$I$37000,"8*",'Accounting data'!$J$2:$J$37000,"25*",'Accounting data'!$K$2:$K$37000,"68*",'Accounting data'!$L$2:$L$37000,W4))-SUM(SUMIFS('Accounting data'!$G$2:$G$37000,'Accounting data'!$H$2:$H$37000,{"11*","12*","13*"},'Accounting data'!$I$2:$I$37000,"9*",'Accounting data'!$J$2:$J$37000,"25*",'Accounting data'!$K$2:$K$37000,"68*",'Accounting data'!$L$2:$L$37000,W4))</f>
        <v>0</v>
      </c>
      <c r="X1606" s="392">
        <f t="array" ref="X1606">SUM(SUMIFS('Accounting data'!$G$2:$G$37000,'Accounting data'!$H$2:$H$37000,{"11*","12*","13*"},'Accounting data'!$J$2:$J$37000,"25*",'Accounting data'!$K$2:$K$37000,"68*",'Accounting data'!$L$2:$L$37000,X4))-SUM(SUMIFS('Accounting data'!$G$2:$G$37000,'Accounting data'!$H$2:$H$37000,{"11*","12*","13*"},'Accounting data'!$I$2:$I$37000,"7*",'Accounting data'!$J$2:$J$37000,"25*",'Accounting data'!$K$2:$K$37000,"68*",'Accounting data'!$L$2:$L$37000,X4))-SUM(SUMIFS('Accounting data'!$G$2:$G$37000,'Accounting data'!$H$2:$H$37000,{"11*","12*","13*"},'Accounting data'!$I$2:$I$37000,"8*",'Accounting data'!$J$2:$J$37000,"25*",'Accounting data'!$K$2:$K$37000,"68*",'Accounting data'!$L$2:$L$37000,X4))-SUM(SUMIFS('Accounting data'!$G$2:$G$37000,'Accounting data'!$H$2:$H$37000,{"11*","12*","13*"},'Accounting data'!$I$2:$I$37000,"9*",'Accounting data'!$J$2:$J$37000,"25*",'Accounting data'!$K$2:$K$37000,"68*",'Accounting data'!$L$2:$L$37000,X4))</f>
        <v>0</v>
      </c>
      <c r="Y1606" s="392">
        <f t="array" ref="Y1606">SUM(SUMIFS('Accounting data'!$G$2:$G$37000,'Accounting data'!$H$2:$H$37000,{"11*","12*","13*"},'Accounting data'!$J$2:$J$37000,"25*",'Accounting data'!$K$2:$K$37000,"68*",'Accounting data'!$L$2:$L$37000,Y4))-SUM(SUMIFS('Accounting data'!$G$2:$G$37000,'Accounting data'!$H$2:$H$37000,{"11*","12*","13*"},'Accounting data'!$I$2:$I$37000,"7*",'Accounting data'!$J$2:$J$37000,"25*",'Accounting data'!$K$2:$K$37000,"68*",'Accounting data'!$L$2:$L$37000,Y4))-SUM(SUMIFS('Accounting data'!$G$2:$G$37000,'Accounting data'!$H$2:$H$37000,{"11*","12*","13*"},'Accounting data'!$I$2:$I$37000,"8*",'Accounting data'!$J$2:$J$37000,"25*",'Accounting data'!$K$2:$K$37000,"68*",'Accounting data'!$L$2:$L$37000,Y4))-SUM(SUMIFS('Accounting data'!$G$2:$G$37000,'Accounting data'!$H$2:$H$37000,{"11*","12*","13*"},'Accounting data'!$I$2:$I$37000,"9*",'Accounting data'!$J$2:$J$37000,"25*",'Accounting data'!$K$2:$K$37000,"68*",'Accounting data'!$L$2:$L$37000,Y4))</f>
        <v>0</v>
      </c>
      <c r="Z1606" s="392">
        <f t="array" ref="Z1606">SUM(SUMIFS('Accounting data'!$G$2:$G$37000,'Accounting data'!$H$2:$H$37000,{"11*","12*","13*"},'Accounting data'!$J$2:$J$37000,"25*",'Accounting data'!$K$2:$K$37000,"68*",'Accounting data'!$L$2:$L$37000,Z4))-SUM(SUMIFS('Accounting data'!$G$2:$G$37000,'Accounting data'!$H$2:$H$37000,{"11*","12*","13*"},'Accounting data'!$I$2:$I$37000,"7*",'Accounting data'!$J$2:$J$37000,"25*",'Accounting data'!$K$2:$K$37000,"68*",'Accounting data'!$L$2:$L$37000,Z4))-SUM(SUMIFS('Accounting data'!$G$2:$G$37000,'Accounting data'!$H$2:$H$37000,{"11*","12*","13*"},'Accounting data'!$I$2:$I$37000,"8*",'Accounting data'!$J$2:$J$37000,"25*",'Accounting data'!$K$2:$K$37000,"68*",'Accounting data'!$L$2:$L$37000,Z4))-SUM(SUMIFS('Accounting data'!$G$2:$G$37000,'Accounting data'!$H$2:$H$37000,{"11*","12*","13*"},'Accounting data'!$I$2:$I$37000,"9*",'Accounting data'!$J$2:$J$37000,"25*",'Accounting data'!$K$2:$K$37000,"68*",'Accounting data'!$L$2:$L$37000,Z4))</f>
        <v>0</v>
      </c>
      <c r="AA1606" s="392">
        <f t="array" ref="AA1606">SUM(SUMIFS('Accounting data'!$G$2:$G$37000,'Accounting data'!$H$2:$H$37000,{"11*","12*","13*"},'Accounting data'!$J$2:$J$37000,"25*",'Accounting data'!$K$2:$K$37000,"68*",'Accounting data'!$L$2:$L$37000,AA4))-SUM(SUMIFS('Accounting data'!$G$2:$G$37000,'Accounting data'!$H$2:$H$37000,{"11*","12*","13*"},'Accounting data'!$I$2:$I$37000,"7*",'Accounting data'!$J$2:$J$37000,"25*",'Accounting data'!$K$2:$K$37000,"68*",'Accounting data'!$L$2:$L$37000,AA4))-SUM(SUMIFS('Accounting data'!$G$2:$G$37000,'Accounting data'!$H$2:$H$37000,{"11*","12*","13*"},'Accounting data'!$I$2:$I$37000,"8*",'Accounting data'!$J$2:$J$37000,"25*",'Accounting data'!$K$2:$K$37000,"68*",'Accounting data'!$L$2:$L$37000,AA4))-SUM(SUMIFS('Accounting data'!$G$2:$G$37000,'Accounting data'!$H$2:$H$37000,{"11*","12*","13*"},'Accounting data'!$I$2:$I$37000,"9*",'Accounting data'!$J$2:$J$37000,"25*",'Accounting data'!$K$2:$K$37000,"68*",'Accounting data'!$L$2:$L$37000,AA4))</f>
        <v>0</v>
      </c>
      <c r="AB1606" s="392">
        <f t="array" ref="AB1606">SUM(SUMIFS('Accounting data'!$G$2:$G$37000,'Accounting data'!$H$2:$H$37000,{"11*","12*","13*"},'Accounting data'!$J$2:$J$37000,"25*",'Accounting data'!$K$2:$K$37000,"68*",'Accounting data'!$L$2:$L$37000,AB4))-SUM(SUMIFS('Accounting data'!$G$2:$G$37000,'Accounting data'!$H$2:$H$37000,{"11*","12*","13*"},'Accounting data'!$I$2:$I$37000,"7*",'Accounting data'!$J$2:$J$37000,"25*",'Accounting data'!$K$2:$K$37000,"68*",'Accounting data'!$L$2:$L$37000,AB4))-SUM(SUMIFS('Accounting data'!$G$2:$G$37000,'Accounting data'!$H$2:$H$37000,{"11*","12*","13*"},'Accounting data'!$I$2:$I$37000,"8*",'Accounting data'!$J$2:$J$37000,"25*",'Accounting data'!$K$2:$K$37000,"68*",'Accounting data'!$L$2:$L$37000,AB4))-SUM(SUMIFS('Accounting data'!$G$2:$G$37000,'Accounting data'!$H$2:$H$37000,{"11*","12*","13*"},'Accounting data'!$I$2:$I$37000,"9*",'Accounting data'!$J$2:$J$37000,"25*",'Accounting data'!$K$2:$K$37000,"68*",'Accounting data'!$L$2:$L$37000,AB4))</f>
        <v>0</v>
      </c>
      <c r="AC1606" s="392">
        <f t="array" ref="AC1606">SUM(SUMIFS('Accounting data'!$G$2:$G$37000,'Accounting data'!$H$2:$H$37000,{"11*","12*","13*"},'Accounting data'!$J$2:$J$37000,"25*",'Accounting data'!$K$2:$K$37000,"68*",'Accounting data'!$L$2:$L$37000,AC4))-SUM(SUMIFS('Accounting data'!$G$2:$G$37000,'Accounting data'!$H$2:$H$37000,{"11*","12*","13*"},'Accounting data'!$I$2:$I$37000,"7*",'Accounting data'!$J$2:$J$37000,"25*",'Accounting data'!$K$2:$K$37000,"68*",'Accounting data'!$L$2:$L$37000,AC4))-SUM(SUMIFS('Accounting data'!$G$2:$G$37000,'Accounting data'!$H$2:$H$37000,{"11*","12*","13*"},'Accounting data'!$I$2:$I$37000,"8*",'Accounting data'!$J$2:$J$37000,"25*",'Accounting data'!$K$2:$K$37000,"68*",'Accounting data'!$L$2:$L$37000,AC4))-SUM(SUMIFS('Accounting data'!$G$2:$G$37000,'Accounting data'!$H$2:$H$37000,{"11*","12*","13*"},'Accounting data'!$I$2:$I$37000,"9*",'Accounting data'!$J$2:$J$37000,"25*",'Accounting data'!$K$2:$K$37000,"68*",'Accounting data'!$L$2:$L$37000,AC4))</f>
        <v>0</v>
      </c>
      <c r="AD1606" s="392">
        <f t="array" ref="AD1606">SUM(SUMIFS('Accounting data'!$G$2:$G$37000,'Accounting data'!$H$2:$H$37000,{"11*","12*","13*"},'Accounting data'!$J$2:$J$37000,"25*",'Accounting data'!$K$2:$K$37000,"68*",'Accounting data'!$L$2:$L$37000,AD4))-SUM(SUMIFS('Accounting data'!$G$2:$G$37000,'Accounting data'!$H$2:$H$37000,{"11*","12*","13*"},'Accounting data'!$I$2:$I$37000,"7*",'Accounting data'!$J$2:$J$37000,"25*",'Accounting data'!$K$2:$K$37000,"68*",'Accounting data'!$L$2:$L$37000,AD4))-SUM(SUMIFS('Accounting data'!$G$2:$G$37000,'Accounting data'!$H$2:$H$37000,{"11*","12*","13*"},'Accounting data'!$I$2:$I$37000,"8*",'Accounting data'!$J$2:$J$37000,"25*",'Accounting data'!$K$2:$K$37000,"68*",'Accounting data'!$L$2:$L$37000,AD4))-SUM(SUMIFS('Accounting data'!$G$2:$G$37000,'Accounting data'!$H$2:$H$37000,{"11*","12*","13*"},'Accounting data'!$I$2:$I$37000,"9*",'Accounting data'!$J$2:$J$37000,"25*",'Accounting data'!$K$2:$K$37000,"68*",'Accounting data'!$L$2:$L$37000,AD4))</f>
        <v>0</v>
      </c>
      <c r="AE1606" s="392">
        <f t="array" ref="AE1606">SUM(SUMIFS('Accounting data'!$G$2:$G$37000,'Accounting data'!$H$2:$H$37000,{"11*","12*","13*"},'Accounting data'!$J$2:$J$37000,"25*",'Accounting data'!$K$2:$K$37000,"68*",'Accounting data'!$L$2:$L$37000,AE4))-SUM(SUMIFS('Accounting data'!$G$2:$G$37000,'Accounting data'!$H$2:$H$37000,{"11*","12*","13*"},'Accounting data'!$I$2:$I$37000,"7*",'Accounting data'!$J$2:$J$37000,"25*",'Accounting data'!$K$2:$K$37000,"68*",'Accounting data'!$L$2:$L$37000,AE4))-SUM(SUMIFS('Accounting data'!$G$2:$G$37000,'Accounting data'!$H$2:$H$37000,{"11*","12*","13*"},'Accounting data'!$I$2:$I$37000,"8*",'Accounting data'!$J$2:$J$37000,"25*",'Accounting data'!$K$2:$K$37000,"68*",'Accounting data'!$L$2:$L$37000,AE4))-SUM(SUMIFS('Accounting data'!$G$2:$G$37000,'Accounting data'!$H$2:$H$37000,{"11*","12*","13*"},'Accounting data'!$I$2:$I$37000,"9*",'Accounting data'!$J$2:$J$37000,"25*",'Accounting data'!$K$2:$K$37000,"68*",'Accounting data'!$L$2:$L$37000,AE4))</f>
        <v>0</v>
      </c>
      <c r="AF1606" s="392">
        <f t="array" ref="AF1606">SUM(SUMIFS('Accounting data'!$G$2:$G$37000,'Accounting data'!$H$2:$H$37000,{"11*","12*","13*"},'Accounting data'!$J$2:$J$37000,"25*",'Accounting data'!$K$2:$K$37000,"68*",'Accounting data'!$L$2:$L$37000,AF4))-SUM(SUMIFS('Accounting data'!$G$2:$G$37000,'Accounting data'!$H$2:$H$37000,{"11*","12*","13*"},'Accounting data'!$I$2:$I$37000,"7*",'Accounting data'!$J$2:$J$37000,"25*",'Accounting data'!$K$2:$K$37000,"68*",'Accounting data'!$L$2:$L$37000,AF4))-SUM(SUMIFS('Accounting data'!$G$2:$G$37000,'Accounting data'!$H$2:$H$37000,{"11*","12*","13*"},'Accounting data'!$I$2:$I$37000,"8*",'Accounting data'!$J$2:$J$37000,"25*",'Accounting data'!$K$2:$K$37000,"68*",'Accounting data'!$L$2:$L$37000,AF4))-SUM(SUMIFS('Accounting data'!$G$2:$G$37000,'Accounting data'!$H$2:$H$37000,{"11*","12*","13*"},'Accounting data'!$I$2:$I$37000,"9*",'Accounting data'!$J$2:$J$37000,"25*",'Accounting data'!$K$2:$K$37000,"68*",'Accounting data'!$L$2:$L$37000,AF4))</f>
        <v>0</v>
      </c>
    </row>
    <row r="1607" spans="1:32">
      <c r="A1607" s="416" t="s">
        <v>1001</v>
      </c>
      <c r="B1607" s="416"/>
      <c r="C1607" s="416"/>
      <c r="D1607" s="413" t="s">
        <v>937</v>
      </c>
      <c r="E1607" s="414">
        <f>SUM(E1601:E1606)</f>
        <v>0</v>
      </c>
      <c r="F1607" s="414">
        <f t="shared" ref="F1607:M1607" si="340">SUM(F1601:F1606)</f>
        <v>0</v>
      </c>
      <c r="G1607" s="414">
        <f t="shared" si="340"/>
        <v>0</v>
      </c>
      <c r="H1607" s="414">
        <f>SUM(H1601:H1606)</f>
        <v>0</v>
      </c>
      <c r="I1607" s="414">
        <f t="shared" si="340"/>
        <v>0</v>
      </c>
      <c r="J1607" s="414">
        <f t="shared" si="340"/>
        <v>0</v>
      </c>
      <c r="K1607" s="414">
        <f t="shared" si="340"/>
        <v>0</v>
      </c>
      <c r="L1607" s="414">
        <f t="shared" si="340"/>
        <v>0</v>
      </c>
      <c r="M1607" s="414">
        <f t="shared" si="340"/>
        <v>0</v>
      </c>
      <c r="N1607" s="414">
        <f>SUM(N1601:N1606)</f>
        <v>0</v>
      </c>
      <c r="O1607" s="414">
        <f t="shared" ref="O1607" si="341">SUM(O1601:O1606)</f>
        <v>0</v>
      </c>
      <c r="P1607" s="414">
        <f t="shared" ref="P1607" si="342">SUM(P1601:P1606)</f>
        <v>0</v>
      </c>
      <c r="Q1607" s="414">
        <f t="shared" ref="Q1607" si="343">SUM(Q1601:Q1606)</f>
        <v>0</v>
      </c>
      <c r="R1607" s="414">
        <f t="shared" ref="R1607" si="344">SUM(R1601:R1606)</f>
        <v>0</v>
      </c>
      <c r="S1607" s="414">
        <f t="shared" ref="S1607" si="345">SUM(S1601:S1606)</f>
        <v>0</v>
      </c>
      <c r="T1607" s="414">
        <f t="shared" ref="T1607" si="346">SUM(T1601:T1606)</f>
        <v>0</v>
      </c>
      <c r="U1607" s="414">
        <f t="shared" ref="U1607" si="347">SUM(U1601:U1606)</f>
        <v>0</v>
      </c>
      <c r="V1607" s="414">
        <f t="shared" ref="V1607:AF1607" si="348">SUM(V1601:V1606)</f>
        <v>0</v>
      </c>
      <c r="W1607" s="414">
        <f t="shared" si="348"/>
        <v>0</v>
      </c>
      <c r="X1607" s="414">
        <f t="shared" si="348"/>
        <v>0</v>
      </c>
      <c r="Y1607" s="414">
        <f t="shared" si="348"/>
        <v>0</v>
      </c>
      <c r="Z1607" s="414">
        <f t="shared" si="348"/>
        <v>0</v>
      </c>
      <c r="AA1607" s="414">
        <f t="shared" si="348"/>
        <v>0</v>
      </c>
      <c r="AB1607" s="414">
        <f t="shared" si="348"/>
        <v>0</v>
      </c>
      <c r="AC1607" s="414">
        <f t="shared" si="348"/>
        <v>0</v>
      </c>
      <c r="AD1607" s="414">
        <f t="shared" si="348"/>
        <v>0</v>
      </c>
      <c r="AE1607" s="414">
        <f t="shared" si="348"/>
        <v>0</v>
      </c>
      <c r="AF1607" s="414">
        <f t="shared" si="348"/>
        <v>0</v>
      </c>
    </row>
    <row r="1608" spans="1:32">
      <c r="A1608" s="391" t="s">
        <v>1002</v>
      </c>
      <c r="B1608" s="391"/>
      <c r="C1608" s="391"/>
      <c r="D1608">
        <v>6100</v>
      </c>
      <c r="E1608" s="392">
        <f t="array" ref="E1608">SUM(SUMIFS('Accounting data'!$G$2:$G$37000,'Accounting data'!$H$2:$H$37000,{"11*","12*","13*"},'Accounting data'!$J$2:$J$37000,"29*",'Accounting data'!$K$2:$K$37000,"61*",'Accounting data'!$L$2:$L$37000,E4))-SUM(SUMIFS('Accounting data'!$G$2:$G$37000,'Accounting data'!$H$2:$H$37000,{"11*","12*","13*"},'Accounting data'!$I$2:$I$37000,"7*",'Accounting data'!$J$2:$J$37000,"29*",'Accounting data'!$K$2:$K$37000,"61*",'Accounting data'!$L$2:$L$37000,E4))-SUM(SUMIFS('Accounting data'!$G$2:$G$37000,'Accounting data'!$H$2:$H$37000,{"11*","12*","13*"},'Accounting data'!$I$2:$I$37000,"8*",'Accounting data'!$J$2:$J$37000,"29*",'Accounting data'!$K$2:$K$37000,"61*",'Accounting data'!$L$2:$L$37000,E4))-SUM(SUMIFS('Accounting data'!$G$2:$G$37000,'Accounting data'!$H$2:$H$37000,{"11*","12*","13*"},'Accounting data'!$I$2:$I$37000,"9*",'Accounting data'!$J$2:$J$37000,"29*",'Accounting data'!$K$2:$K$37000,"61*",'Accounting data'!$L$2:$L$37000,E4))</f>
        <v>0</v>
      </c>
      <c r="F1608" s="392">
        <f t="array" ref="F1608">SUM(SUMIFS('Accounting data'!$G$2:$G$37000,'Accounting data'!$H$2:$H$37000,{"11*","12*","13*"},'Accounting data'!$J$2:$J$37000,"29*",'Accounting data'!$K$2:$K$37000,"61*",'Accounting data'!$L$2:$L$37000,F4))-SUM(SUMIFS('Accounting data'!$G$2:$G$37000,'Accounting data'!$H$2:$H$37000,{"11*","12*","13*"},'Accounting data'!$I$2:$I$37000,"7*",'Accounting data'!$J$2:$J$37000,"29*",'Accounting data'!$K$2:$K$37000,"61*",'Accounting data'!$L$2:$L$37000,F4))-SUM(SUMIFS('Accounting data'!$G$2:$G$37000,'Accounting data'!$H$2:$H$37000,{"11*","12*","13*"},'Accounting data'!$I$2:$I$37000,"8*",'Accounting data'!$J$2:$J$37000,"29*",'Accounting data'!$K$2:$K$37000,"61*",'Accounting data'!$L$2:$L$37000,F4))-SUM(SUMIFS('Accounting data'!$G$2:$G$37000,'Accounting data'!$H$2:$H$37000,{"11*","12*","13*"},'Accounting data'!$I$2:$I$37000,"9*",'Accounting data'!$J$2:$J$37000,"29*",'Accounting data'!$K$2:$K$37000,"61*",'Accounting data'!$L$2:$L$37000,F4))</f>
        <v>0</v>
      </c>
      <c r="G1608" s="392">
        <f t="array" ref="G1608">SUM(SUMIFS('Accounting data'!$G$2:$G$37000,'Accounting data'!$H$2:$H$37000,{"11*","12*","13*"},'Accounting data'!$J$2:$J$37000,"29*",'Accounting data'!$K$2:$K$37000,"61*",'Accounting data'!$L$2:$L$37000,G4))-SUM(SUMIFS('Accounting data'!$G$2:$G$37000,'Accounting data'!$H$2:$H$37000,{"11*","12*","13*"},'Accounting data'!$I$2:$I$37000,"7*",'Accounting data'!$J$2:$J$37000,"29*",'Accounting data'!$K$2:$K$37000,"61*",'Accounting data'!$L$2:$L$37000,G4))-SUM(SUMIFS('Accounting data'!$G$2:$G$37000,'Accounting data'!$H$2:$H$37000,{"11*","12*","13*"},'Accounting data'!$I$2:$I$37000,"8*",'Accounting data'!$J$2:$J$37000,"29*",'Accounting data'!$K$2:$K$37000,"61*",'Accounting data'!$L$2:$L$37000,G4))-SUM(SUMIFS('Accounting data'!$G$2:$G$37000,'Accounting data'!$H$2:$H$37000,{"11*","12*","13*"},'Accounting data'!$I$2:$I$37000,"9*",'Accounting data'!$J$2:$J$37000,"29*",'Accounting data'!$K$2:$K$37000,"61*",'Accounting data'!$L$2:$L$37000,G4))</f>
        <v>0</v>
      </c>
      <c r="H1608" s="392">
        <f t="array" ref="H1608">SUM(SUMIFS('Accounting data'!$G$2:$G$37000,'Accounting data'!$H$2:$H$37000,{"11*","12*","13*"},'Accounting data'!$J$2:$J$37000,"29*",'Accounting data'!$K$2:$K$37000,"61*",'Accounting data'!$L$2:$L$37000,H4))-SUM(SUMIFS('Accounting data'!$G$2:$G$37000,'Accounting data'!$H$2:$H$37000,{"11*","12*","13*"},'Accounting data'!$I$2:$I$37000,"7*",'Accounting data'!$J$2:$J$37000,"29*",'Accounting data'!$K$2:$K$37000,"61*",'Accounting data'!$L$2:$L$37000,H4))-SUM(SUMIFS('Accounting data'!$G$2:$G$37000,'Accounting data'!$H$2:$H$37000,{"11*","12*","13*"},'Accounting data'!$I$2:$I$37000,"8*",'Accounting data'!$J$2:$J$37000,"29*",'Accounting data'!$K$2:$K$37000,"61*",'Accounting data'!$L$2:$L$37000,H4))-SUM(SUMIFS('Accounting data'!$G$2:$G$37000,'Accounting data'!$H$2:$H$37000,{"11*","12*","13*"},'Accounting data'!$I$2:$I$37000,"9*",'Accounting data'!$J$2:$J$37000,"29*",'Accounting data'!$K$2:$K$37000,"61*",'Accounting data'!$L$2:$L$37000,H4))</f>
        <v>0</v>
      </c>
      <c r="I1608" s="392">
        <f t="array" ref="I1608">SUM(SUMIFS('Accounting data'!$G$2:$G$37000,'Accounting data'!$H$2:$H$37000,{"11*","12*","13*"},'Accounting data'!$J$2:$J$37000,"29*",'Accounting data'!$K$2:$K$37000,"61*",'Accounting data'!$L$2:$L$37000,I4))-SUM(SUMIFS('Accounting data'!$G$2:$G$37000,'Accounting data'!$H$2:$H$37000,{"11*","12*","13*"},'Accounting data'!$I$2:$I$37000,"7*",'Accounting data'!$J$2:$J$37000,"29*",'Accounting data'!$K$2:$K$37000,"61*",'Accounting data'!$L$2:$L$37000,I4))-SUM(SUMIFS('Accounting data'!$G$2:$G$37000,'Accounting data'!$H$2:$H$37000,{"11*","12*","13*"},'Accounting data'!$I$2:$I$37000,"8*",'Accounting data'!$J$2:$J$37000,"29*",'Accounting data'!$K$2:$K$37000,"61*",'Accounting data'!$L$2:$L$37000,I4))-SUM(SUMIFS('Accounting data'!$G$2:$G$37000,'Accounting data'!$H$2:$H$37000,{"11*","12*","13*"},'Accounting data'!$I$2:$I$37000,"9*",'Accounting data'!$J$2:$J$37000,"29*",'Accounting data'!$K$2:$K$37000,"61*",'Accounting data'!$L$2:$L$37000,I4))</f>
        <v>0</v>
      </c>
      <c r="J1608" s="392">
        <f t="array" ref="J1608">SUM(SUMIFS('Accounting data'!$G$2:$G$37000,'Accounting data'!$H$2:$H$37000,{"11*","12*","13*"},'Accounting data'!$J$2:$J$37000,"29*",'Accounting data'!$K$2:$K$37000,"61*",'Accounting data'!$L$2:$L$37000,J4))-SUM(SUMIFS('Accounting data'!$G$2:$G$37000,'Accounting data'!$H$2:$H$37000,{"11*","12*","13*"},'Accounting data'!$I$2:$I$37000,"7*",'Accounting data'!$J$2:$J$37000,"29*",'Accounting data'!$K$2:$K$37000,"61*",'Accounting data'!$L$2:$L$37000,J4))-SUM(SUMIFS('Accounting data'!$G$2:$G$37000,'Accounting data'!$H$2:$H$37000,{"11*","12*","13*"},'Accounting data'!$I$2:$I$37000,"8*",'Accounting data'!$J$2:$J$37000,"29*",'Accounting data'!$K$2:$K$37000,"61*",'Accounting data'!$L$2:$L$37000,J4))-SUM(SUMIFS('Accounting data'!$G$2:$G$37000,'Accounting data'!$H$2:$H$37000,{"11*","12*","13*"},'Accounting data'!$I$2:$I$37000,"9*",'Accounting data'!$J$2:$J$37000,"29*",'Accounting data'!$K$2:$K$37000,"61*",'Accounting data'!$L$2:$L$37000,J4))</f>
        <v>0</v>
      </c>
      <c r="K1608" s="392">
        <f t="array" ref="K1608">SUM(SUMIFS('Accounting data'!$G$2:$G$37000,'Accounting data'!$H$2:$H$37000,{"11*","12*","13*"},'Accounting data'!$J$2:$J$37000,"29*",'Accounting data'!$K$2:$K$37000,"61*",'Accounting data'!$L$2:$L$37000,K4))-SUM(SUMIFS('Accounting data'!$G$2:$G$37000,'Accounting data'!$H$2:$H$37000,{"11*","12*","13*"},'Accounting data'!$I$2:$I$37000,"7*",'Accounting data'!$J$2:$J$37000,"29*",'Accounting data'!$K$2:$K$37000,"61*",'Accounting data'!$L$2:$L$37000,K4))-SUM(SUMIFS('Accounting data'!$G$2:$G$37000,'Accounting data'!$H$2:$H$37000,{"11*","12*","13*"},'Accounting data'!$I$2:$I$37000,"8*",'Accounting data'!$J$2:$J$37000,"29*",'Accounting data'!$K$2:$K$37000,"61*",'Accounting data'!$L$2:$L$37000,K4))-SUM(SUMIFS('Accounting data'!$G$2:$G$37000,'Accounting data'!$H$2:$H$37000,{"11*","12*","13*"},'Accounting data'!$I$2:$I$37000,"9*",'Accounting data'!$J$2:$J$37000,"29*",'Accounting data'!$K$2:$K$37000,"61*",'Accounting data'!$L$2:$L$37000,K4))</f>
        <v>0</v>
      </c>
      <c r="L1608" s="392">
        <f t="array" ref="L1608">SUM(SUMIFS('Accounting data'!$G$2:$G$37000,'Accounting data'!$H$2:$H$37000,{"11*","12*","13*"},'Accounting data'!$J$2:$J$37000,"29*",'Accounting data'!$K$2:$K$37000,"61*",'Accounting data'!$L$2:$L$37000,L4))-SUM(SUMIFS('Accounting data'!$G$2:$G$37000,'Accounting data'!$H$2:$H$37000,{"11*","12*","13*"},'Accounting data'!$I$2:$I$37000,"7*",'Accounting data'!$J$2:$J$37000,"29*",'Accounting data'!$K$2:$K$37000,"61*",'Accounting data'!$L$2:$L$37000,L4))-SUM(SUMIFS('Accounting data'!$G$2:$G$37000,'Accounting data'!$H$2:$H$37000,{"11*","12*","13*"},'Accounting data'!$I$2:$I$37000,"8*",'Accounting data'!$J$2:$J$37000,"29*",'Accounting data'!$K$2:$K$37000,"61*",'Accounting data'!$L$2:$L$37000,L4))-SUM(SUMIFS('Accounting data'!$G$2:$G$37000,'Accounting data'!$H$2:$H$37000,{"11*","12*","13*"},'Accounting data'!$I$2:$I$37000,"9*",'Accounting data'!$J$2:$J$37000,"29*",'Accounting data'!$K$2:$K$37000,"61*",'Accounting data'!$L$2:$L$37000,L4))</f>
        <v>0</v>
      </c>
      <c r="M1608" s="392">
        <f t="array" ref="M1608">SUM(SUMIFS('Accounting data'!$G$2:$G$37000,'Accounting data'!$H$2:$H$37000,{"11*","12*","13*"},'Accounting data'!$J$2:$J$37000,"29*",'Accounting data'!$K$2:$K$37000,"61*",'Accounting data'!$L$2:$L$37000,M4))-SUM(SUMIFS('Accounting data'!$G$2:$G$37000,'Accounting data'!$H$2:$H$37000,{"11*","12*","13*"},'Accounting data'!$I$2:$I$37000,"7*",'Accounting data'!$J$2:$J$37000,"29*",'Accounting data'!$K$2:$K$37000,"61*",'Accounting data'!$L$2:$L$37000,M4))-SUM(SUMIFS('Accounting data'!$G$2:$G$37000,'Accounting data'!$H$2:$H$37000,{"11*","12*","13*"},'Accounting data'!$I$2:$I$37000,"8*",'Accounting data'!$J$2:$J$37000,"29*",'Accounting data'!$K$2:$K$37000,"61*",'Accounting data'!$L$2:$L$37000,M4))-SUM(SUMIFS('Accounting data'!$G$2:$G$37000,'Accounting data'!$H$2:$H$37000,{"11*","12*","13*"},'Accounting data'!$I$2:$I$37000,"9*",'Accounting data'!$J$2:$J$37000,"29*",'Accounting data'!$K$2:$K$37000,"61*",'Accounting data'!$L$2:$L$37000,M4))</f>
        <v>0</v>
      </c>
      <c r="N1608" s="392">
        <f t="array" ref="N1608">SUM(SUMIFS('Accounting data'!$G$2:$G$37000,'Accounting data'!$H$2:$H$37000,{"11*","12*","13*"},'Accounting data'!$J$2:$J$37000,"29*",'Accounting data'!$K$2:$K$37000,"61*",'Accounting data'!$L$2:$L$37000,N4))-SUM(SUMIFS('Accounting data'!$G$2:$G$37000,'Accounting data'!$H$2:$H$37000,{"11*","12*","13*"},'Accounting data'!$I$2:$I$37000,"7*",'Accounting data'!$J$2:$J$37000,"29*",'Accounting data'!$K$2:$K$37000,"61*",'Accounting data'!$L$2:$L$37000,N4))-SUM(SUMIFS('Accounting data'!$G$2:$G$37000,'Accounting data'!$H$2:$H$37000,{"11*","12*","13*"},'Accounting data'!$I$2:$I$37000,"8*",'Accounting data'!$J$2:$J$37000,"29*",'Accounting data'!$K$2:$K$37000,"61*",'Accounting data'!$L$2:$L$37000,N4))-SUM(SUMIFS('Accounting data'!$G$2:$G$37000,'Accounting data'!$H$2:$H$37000,{"11*","12*","13*"},'Accounting data'!$I$2:$I$37000,"9*",'Accounting data'!$J$2:$J$37000,"29*",'Accounting data'!$K$2:$K$37000,"61*",'Accounting data'!$L$2:$L$37000,N4))</f>
        <v>0</v>
      </c>
      <c r="O1608" s="392">
        <f t="array" ref="O1608">SUM(SUMIFS('Accounting data'!$G$2:$G$37000,'Accounting data'!$H$2:$H$37000,{"11*","12*","13*"},'Accounting data'!$J$2:$J$37000,"29*",'Accounting data'!$K$2:$K$37000,"61*",'Accounting data'!$L$2:$L$37000,O4))-SUM(SUMIFS('Accounting data'!$G$2:$G$37000,'Accounting data'!$H$2:$H$37000,{"11*","12*","13*"},'Accounting data'!$I$2:$I$37000,"7*",'Accounting data'!$J$2:$J$37000,"29*",'Accounting data'!$K$2:$K$37000,"61*",'Accounting data'!$L$2:$L$37000,O4))-SUM(SUMIFS('Accounting data'!$G$2:$G$37000,'Accounting data'!$H$2:$H$37000,{"11*","12*","13*"},'Accounting data'!$I$2:$I$37000,"8*",'Accounting data'!$J$2:$J$37000,"29*",'Accounting data'!$K$2:$K$37000,"61*",'Accounting data'!$L$2:$L$37000,O4))-SUM(SUMIFS('Accounting data'!$G$2:$G$37000,'Accounting data'!$H$2:$H$37000,{"11*","12*","13*"},'Accounting data'!$I$2:$I$37000,"9*",'Accounting data'!$J$2:$J$37000,"29*",'Accounting data'!$K$2:$K$37000,"61*",'Accounting data'!$L$2:$L$37000,O4))</f>
        <v>0</v>
      </c>
      <c r="P1608" s="392">
        <f t="array" ref="P1608">SUM(SUMIFS('Accounting data'!$G$2:$G$37000,'Accounting data'!$H$2:$H$37000,{"11*","12*","13*"},'Accounting data'!$J$2:$J$37000,"29*",'Accounting data'!$K$2:$K$37000,"61*",'Accounting data'!$L$2:$L$37000,P4))-SUM(SUMIFS('Accounting data'!$G$2:$G$37000,'Accounting data'!$H$2:$H$37000,{"11*","12*","13*"},'Accounting data'!$I$2:$I$37000,"7*",'Accounting data'!$J$2:$J$37000,"29*",'Accounting data'!$K$2:$K$37000,"61*",'Accounting data'!$L$2:$L$37000,P4))-SUM(SUMIFS('Accounting data'!$G$2:$G$37000,'Accounting data'!$H$2:$H$37000,{"11*","12*","13*"},'Accounting data'!$I$2:$I$37000,"8*",'Accounting data'!$J$2:$J$37000,"29*",'Accounting data'!$K$2:$K$37000,"61*",'Accounting data'!$L$2:$L$37000,P4))-SUM(SUMIFS('Accounting data'!$G$2:$G$37000,'Accounting data'!$H$2:$H$37000,{"11*","12*","13*"},'Accounting data'!$I$2:$I$37000,"9*",'Accounting data'!$J$2:$J$37000,"29*",'Accounting data'!$K$2:$K$37000,"61*",'Accounting data'!$L$2:$L$37000,P4))</f>
        <v>0</v>
      </c>
      <c r="Q1608" s="392">
        <f t="array" ref="Q1608">SUM(SUMIFS('Accounting data'!$G$2:$G$37000,'Accounting data'!$H$2:$H$37000,{"11*","12*","13*"},'Accounting data'!$J$2:$J$37000,"29*",'Accounting data'!$K$2:$K$37000,"61*",'Accounting data'!$L$2:$L$37000,Q4))-SUM(SUMIFS('Accounting data'!$G$2:$G$37000,'Accounting data'!$H$2:$H$37000,{"11*","12*","13*"},'Accounting data'!$I$2:$I$37000,"7*",'Accounting data'!$J$2:$J$37000,"29*",'Accounting data'!$K$2:$K$37000,"61*",'Accounting data'!$L$2:$L$37000,Q4))-SUM(SUMIFS('Accounting data'!$G$2:$G$37000,'Accounting data'!$H$2:$H$37000,{"11*","12*","13*"},'Accounting data'!$I$2:$I$37000,"8*",'Accounting data'!$J$2:$J$37000,"29*",'Accounting data'!$K$2:$K$37000,"61*",'Accounting data'!$L$2:$L$37000,Q4))-SUM(SUMIFS('Accounting data'!$G$2:$G$37000,'Accounting data'!$H$2:$H$37000,{"11*","12*","13*"},'Accounting data'!$I$2:$I$37000,"9*",'Accounting data'!$J$2:$J$37000,"29*",'Accounting data'!$K$2:$K$37000,"61*",'Accounting data'!$L$2:$L$37000,Q4))</f>
        <v>0</v>
      </c>
      <c r="R1608" s="392">
        <f t="array" ref="R1608">SUM(SUMIFS('Accounting data'!$G$2:$G$37000,'Accounting data'!$H$2:$H$37000,{"11*","12*","13*"},'Accounting data'!$J$2:$J$37000,"29*",'Accounting data'!$K$2:$K$37000,"61*",'Accounting data'!$L$2:$L$37000,R4))-SUM(SUMIFS('Accounting data'!$G$2:$G$37000,'Accounting data'!$H$2:$H$37000,{"11*","12*","13*"},'Accounting data'!$I$2:$I$37000,"7*",'Accounting data'!$J$2:$J$37000,"29*",'Accounting data'!$K$2:$K$37000,"61*",'Accounting data'!$L$2:$L$37000,R4))-SUM(SUMIFS('Accounting data'!$G$2:$G$37000,'Accounting data'!$H$2:$H$37000,{"11*","12*","13*"},'Accounting data'!$I$2:$I$37000,"8*",'Accounting data'!$J$2:$J$37000,"29*",'Accounting data'!$K$2:$K$37000,"61*",'Accounting data'!$L$2:$L$37000,R4))-SUM(SUMIFS('Accounting data'!$G$2:$G$37000,'Accounting data'!$H$2:$H$37000,{"11*","12*","13*"},'Accounting data'!$I$2:$I$37000,"9*",'Accounting data'!$J$2:$J$37000,"29*",'Accounting data'!$K$2:$K$37000,"61*",'Accounting data'!$L$2:$L$37000,R4))</f>
        <v>0</v>
      </c>
      <c r="S1608" s="392">
        <f t="array" ref="S1608">SUM(SUMIFS('Accounting data'!$G$2:$G$37000,'Accounting data'!$H$2:$H$37000,{"11*","12*","13*"},'Accounting data'!$J$2:$J$37000,"29*",'Accounting data'!$K$2:$K$37000,"61*",'Accounting data'!$L$2:$L$37000,S4))-SUM(SUMIFS('Accounting data'!$G$2:$G$37000,'Accounting data'!$H$2:$H$37000,{"11*","12*","13*"},'Accounting data'!$I$2:$I$37000,"7*",'Accounting data'!$J$2:$J$37000,"29*",'Accounting data'!$K$2:$K$37000,"61*",'Accounting data'!$L$2:$L$37000,S4))-SUM(SUMIFS('Accounting data'!$G$2:$G$37000,'Accounting data'!$H$2:$H$37000,{"11*","12*","13*"},'Accounting data'!$I$2:$I$37000,"8*",'Accounting data'!$J$2:$J$37000,"29*",'Accounting data'!$K$2:$K$37000,"61*",'Accounting data'!$L$2:$L$37000,S4))-SUM(SUMIFS('Accounting data'!$G$2:$G$37000,'Accounting data'!$H$2:$H$37000,{"11*","12*","13*"},'Accounting data'!$I$2:$I$37000,"9*",'Accounting data'!$J$2:$J$37000,"29*",'Accounting data'!$K$2:$K$37000,"61*",'Accounting data'!$L$2:$L$37000,S4))</f>
        <v>0</v>
      </c>
      <c r="T1608" s="392">
        <f t="array" ref="T1608">SUM(SUMIFS('Accounting data'!$G$2:$G$37000,'Accounting data'!$H$2:$H$37000,{"11*","12*","13*"},'Accounting data'!$J$2:$J$37000,"29*",'Accounting data'!$K$2:$K$37000,"61*",'Accounting data'!$L$2:$L$37000,T4))-SUM(SUMIFS('Accounting data'!$G$2:$G$37000,'Accounting data'!$H$2:$H$37000,{"11*","12*","13*"},'Accounting data'!$I$2:$I$37000,"7*",'Accounting data'!$J$2:$J$37000,"29*",'Accounting data'!$K$2:$K$37000,"61*",'Accounting data'!$L$2:$L$37000,T4))-SUM(SUMIFS('Accounting data'!$G$2:$G$37000,'Accounting data'!$H$2:$H$37000,{"11*","12*","13*"},'Accounting data'!$I$2:$I$37000,"8*",'Accounting data'!$J$2:$J$37000,"29*",'Accounting data'!$K$2:$K$37000,"61*",'Accounting data'!$L$2:$L$37000,T4))-SUM(SUMIFS('Accounting data'!$G$2:$G$37000,'Accounting data'!$H$2:$H$37000,{"11*","12*","13*"},'Accounting data'!$I$2:$I$37000,"9*",'Accounting data'!$J$2:$J$37000,"29*",'Accounting data'!$K$2:$K$37000,"61*",'Accounting data'!$L$2:$L$37000,T4))</f>
        <v>0</v>
      </c>
      <c r="U1608" s="392">
        <f t="array" ref="U1608">SUM(SUMIFS('Accounting data'!$G$2:$G$37000,'Accounting data'!$H$2:$H$37000,{"11*","12*","13*"},'Accounting data'!$J$2:$J$37000,"29*",'Accounting data'!$K$2:$K$37000,"61*",'Accounting data'!$L$2:$L$37000,U4))-SUM(SUMIFS('Accounting data'!$G$2:$G$37000,'Accounting data'!$H$2:$H$37000,{"11*","12*","13*"},'Accounting data'!$I$2:$I$37000,"7*",'Accounting data'!$J$2:$J$37000,"29*",'Accounting data'!$K$2:$K$37000,"61*",'Accounting data'!$L$2:$L$37000,U4))-SUM(SUMIFS('Accounting data'!$G$2:$G$37000,'Accounting data'!$H$2:$H$37000,{"11*","12*","13*"},'Accounting data'!$I$2:$I$37000,"8*",'Accounting data'!$J$2:$J$37000,"29*",'Accounting data'!$K$2:$K$37000,"61*",'Accounting data'!$L$2:$L$37000,U4))-SUM(SUMIFS('Accounting data'!$G$2:$G$37000,'Accounting data'!$H$2:$H$37000,{"11*","12*","13*"},'Accounting data'!$I$2:$I$37000,"9*",'Accounting data'!$J$2:$J$37000,"29*",'Accounting data'!$K$2:$K$37000,"61*",'Accounting data'!$L$2:$L$37000,U4))</f>
        <v>0</v>
      </c>
      <c r="V1608" s="392">
        <f t="array" ref="V1608">SUM(SUMIFS('Accounting data'!$G$2:$G$37000,'Accounting data'!$H$2:$H$37000,{"11*","12*","13*"},'Accounting data'!$J$2:$J$37000,"29*",'Accounting data'!$K$2:$K$37000,"61*",'Accounting data'!$L$2:$L$37000,V4))-SUM(SUMIFS('Accounting data'!$G$2:$G$37000,'Accounting data'!$H$2:$H$37000,{"11*","12*","13*"},'Accounting data'!$I$2:$I$37000,"7*",'Accounting data'!$J$2:$J$37000,"29*",'Accounting data'!$K$2:$K$37000,"61*",'Accounting data'!$L$2:$L$37000,V4))-SUM(SUMIFS('Accounting data'!$G$2:$G$37000,'Accounting data'!$H$2:$H$37000,{"11*","12*","13*"},'Accounting data'!$I$2:$I$37000,"8*",'Accounting data'!$J$2:$J$37000,"29*",'Accounting data'!$K$2:$K$37000,"61*",'Accounting data'!$L$2:$L$37000,V4))-SUM(SUMIFS('Accounting data'!$G$2:$G$37000,'Accounting data'!$H$2:$H$37000,{"11*","12*","13*"},'Accounting data'!$I$2:$I$37000,"9*",'Accounting data'!$J$2:$J$37000,"29*",'Accounting data'!$K$2:$K$37000,"61*",'Accounting data'!$L$2:$L$37000,V4))</f>
        <v>0</v>
      </c>
      <c r="W1608" s="392">
        <f t="array" ref="W1608">SUM(SUMIFS('Accounting data'!$G$2:$G$37000,'Accounting data'!$H$2:$H$37000,{"11*","12*","13*"},'Accounting data'!$J$2:$J$37000,"29*",'Accounting data'!$K$2:$K$37000,"61*",'Accounting data'!$L$2:$L$37000,W4))-SUM(SUMIFS('Accounting data'!$G$2:$G$37000,'Accounting data'!$H$2:$H$37000,{"11*","12*","13*"},'Accounting data'!$I$2:$I$37000,"7*",'Accounting data'!$J$2:$J$37000,"29*",'Accounting data'!$K$2:$K$37000,"61*",'Accounting data'!$L$2:$L$37000,W4))-SUM(SUMIFS('Accounting data'!$G$2:$G$37000,'Accounting data'!$H$2:$H$37000,{"11*","12*","13*"},'Accounting data'!$I$2:$I$37000,"8*",'Accounting data'!$J$2:$J$37000,"29*",'Accounting data'!$K$2:$K$37000,"61*",'Accounting data'!$L$2:$L$37000,W4))-SUM(SUMIFS('Accounting data'!$G$2:$G$37000,'Accounting data'!$H$2:$H$37000,{"11*","12*","13*"},'Accounting data'!$I$2:$I$37000,"9*",'Accounting data'!$J$2:$J$37000,"29*",'Accounting data'!$K$2:$K$37000,"61*",'Accounting data'!$L$2:$L$37000,W4))</f>
        <v>0</v>
      </c>
      <c r="X1608" s="392">
        <f t="array" ref="X1608">SUM(SUMIFS('Accounting data'!$G$2:$G$37000,'Accounting data'!$H$2:$H$37000,{"11*","12*","13*"},'Accounting data'!$J$2:$J$37000,"29*",'Accounting data'!$K$2:$K$37000,"61*",'Accounting data'!$L$2:$L$37000,X4))-SUM(SUMIFS('Accounting data'!$G$2:$G$37000,'Accounting data'!$H$2:$H$37000,{"11*","12*","13*"},'Accounting data'!$I$2:$I$37000,"7*",'Accounting data'!$J$2:$J$37000,"29*",'Accounting data'!$K$2:$K$37000,"61*",'Accounting data'!$L$2:$L$37000,X4))-SUM(SUMIFS('Accounting data'!$G$2:$G$37000,'Accounting data'!$H$2:$H$37000,{"11*","12*","13*"},'Accounting data'!$I$2:$I$37000,"8*",'Accounting data'!$J$2:$J$37000,"29*",'Accounting data'!$K$2:$K$37000,"61*",'Accounting data'!$L$2:$L$37000,X4))-SUM(SUMIFS('Accounting data'!$G$2:$G$37000,'Accounting data'!$H$2:$H$37000,{"11*","12*","13*"},'Accounting data'!$I$2:$I$37000,"9*",'Accounting data'!$J$2:$J$37000,"29*",'Accounting data'!$K$2:$K$37000,"61*",'Accounting data'!$L$2:$L$37000,X4))</f>
        <v>0</v>
      </c>
      <c r="Y1608" s="392">
        <f t="array" ref="Y1608">SUM(SUMIFS('Accounting data'!$G$2:$G$37000,'Accounting data'!$H$2:$H$37000,{"11*","12*","13*"},'Accounting data'!$J$2:$J$37000,"29*",'Accounting data'!$K$2:$K$37000,"61*",'Accounting data'!$L$2:$L$37000,Y4))-SUM(SUMIFS('Accounting data'!$G$2:$G$37000,'Accounting data'!$H$2:$H$37000,{"11*","12*","13*"},'Accounting data'!$I$2:$I$37000,"7*",'Accounting data'!$J$2:$J$37000,"29*",'Accounting data'!$K$2:$K$37000,"61*",'Accounting data'!$L$2:$L$37000,Y4))-SUM(SUMIFS('Accounting data'!$G$2:$G$37000,'Accounting data'!$H$2:$H$37000,{"11*","12*","13*"},'Accounting data'!$I$2:$I$37000,"8*",'Accounting data'!$J$2:$J$37000,"29*",'Accounting data'!$K$2:$K$37000,"61*",'Accounting data'!$L$2:$L$37000,Y4))-SUM(SUMIFS('Accounting data'!$G$2:$G$37000,'Accounting data'!$H$2:$H$37000,{"11*","12*","13*"},'Accounting data'!$I$2:$I$37000,"9*",'Accounting data'!$J$2:$J$37000,"29*",'Accounting data'!$K$2:$K$37000,"61*",'Accounting data'!$L$2:$L$37000,Y4))</f>
        <v>0</v>
      </c>
      <c r="Z1608" s="392">
        <f t="array" ref="Z1608">SUM(SUMIFS('Accounting data'!$G$2:$G$37000,'Accounting data'!$H$2:$H$37000,{"11*","12*","13*"},'Accounting data'!$J$2:$J$37000,"29*",'Accounting data'!$K$2:$K$37000,"61*",'Accounting data'!$L$2:$L$37000,Z4))-SUM(SUMIFS('Accounting data'!$G$2:$G$37000,'Accounting data'!$H$2:$H$37000,{"11*","12*","13*"},'Accounting data'!$I$2:$I$37000,"7*",'Accounting data'!$J$2:$J$37000,"29*",'Accounting data'!$K$2:$K$37000,"61*",'Accounting data'!$L$2:$L$37000,Z4))-SUM(SUMIFS('Accounting data'!$G$2:$G$37000,'Accounting data'!$H$2:$H$37000,{"11*","12*","13*"},'Accounting data'!$I$2:$I$37000,"8*",'Accounting data'!$J$2:$J$37000,"29*",'Accounting data'!$K$2:$K$37000,"61*",'Accounting data'!$L$2:$L$37000,Z4))-SUM(SUMIFS('Accounting data'!$G$2:$G$37000,'Accounting data'!$H$2:$H$37000,{"11*","12*","13*"},'Accounting data'!$I$2:$I$37000,"9*",'Accounting data'!$J$2:$J$37000,"29*",'Accounting data'!$K$2:$K$37000,"61*",'Accounting data'!$L$2:$L$37000,Z4))</f>
        <v>0</v>
      </c>
      <c r="AA1608" s="392">
        <f t="array" ref="AA1608">SUM(SUMIFS('Accounting data'!$G$2:$G$37000,'Accounting data'!$H$2:$H$37000,{"11*","12*","13*"},'Accounting data'!$J$2:$J$37000,"29*",'Accounting data'!$K$2:$K$37000,"61*",'Accounting data'!$L$2:$L$37000,AA4))-SUM(SUMIFS('Accounting data'!$G$2:$G$37000,'Accounting data'!$H$2:$H$37000,{"11*","12*","13*"},'Accounting data'!$I$2:$I$37000,"7*",'Accounting data'!$J$2:$J$37000,"29*",'Accounting data'!$K$2:$K$37000,"61*",'Accounting data'!$L$2:$L$37000,AA4))-SUM(SUMIFS('Accounting data'!$G$2:$G$37000,'Accounting data'!$H$2:$H$37000,{"11*","12*","13*"},'Accounting data'!$I$2:$I$37000,"8*",'Accounting data'!$J$2:$J$37000,"29*",'Accounting data'!$K$2:$K$37000,"61*",'Accounting data'!$L$2:$L$37000,AA4))-SUM(SUMIFS('Accounting data'!$G$2:$G$37000,'Accounting data'!$H$2:$H$37000,{"11*","12*","13*"},'Accounting data'!$I$2:$I$37000,"9*",'Accounting data'!$J$2:$J$37000,"29*",'Accounting data'!$K$2:$K$37000,"61*",'Accounting data'!$L$2:$L$37000,AA4))</f>
        <v>0</v>
      </c>
      <c r="AB1608" s="392">
        <f t="array" ref="AB1608">SUM(SUMIFS('Accounting data'!$G$2:$G$37000,'Accounting data'!$H$2:$H$37000,{"11*","12*","13*"},'Accounting data'!$J$2:$J$37000,"29*",'Accounting data'!$K$2:$K$37000,"61*",'Accounting data'!$L$2:$L$37000,AB4))-SUM(SUMIFS('Accounting data'!$G$2:$G$37000,'Accounting data'!$H$2:$H$37000,{"11*","12*","13*"},'Accounting data'!$I$2:$I$37000,"7*",'Accounting data'!$J$2:$J$37000,"29*",'Accounting data'!$K$2:$K$37000,"61*",'Accounting data'!$L$2:$L$37000,AB4))-SUM(SUMIFS('Accounting data'!$G$2:$G$37000,'Accounting data'!$H$2:$H$37000,{"11*","12*","13*"},'Accounting data'!$I$2:$I$37000,"8*",'Accounting data'!$J$2:$J$37000,"29*",'Accounting data'!$K$2:$K$37000,"61*",'Accounting data'!$L$2:$L$37000,AB4))-SUM(SUMIFS('Accounting data'!$G$2:$G$37000,'Accounting data'!$H$2:$H$37000,{"11*","12*","13*"},'Accounting data'!$I$2:$I$37000,"9*",'Accounting data'!$J$2:$J$37000,"29*",'Accounting data'!$K$2:$K$37000,"61*",'Accounting data'!$L$2:$L$37000,AB4))</f>
        <v>0</v>
      </c>
      <c r="AC1608" s="392">
        <f t="array" ref="AC1608">SUM(SUMIFS('Accounting data'!$G$2:$G$37000,'Accounting data'!$H$2:$H$37000,{"11*","12*","13*"},'Accounting data'!$J$2:$J$37000,"29*",'Accounting data'!$K$2:$K$37000,"61*",'Accounting data'!$L$2:$L$37000,AC4))-SUM(SUMIFS('Accounting data'!$G$2:$G$37000,'Accounting data'!$H$2:$H$37000,{"11*","12*","13*"},'Accounting data'!$I$2:$I$37000,"7*",'Accounting data'!$J$2:$J$37000,"29*",'Accounting data'!$K$2:$K$37000,"61*",'Accounting data'!$L$2:$L$37000,AC4))-SUM(SUMIFS('Accounting data'!$G$2:$G$37000,'Accounting data'!$H$2:$H$37000,{"11*","12*","13*"},'Accounting data'!$I$2:$I$37000,"8*",'Accounting data'!$J$2:$J$37000,"29*",'Accounting data'!$K$2:$K$37000,"61*",'Accounting data'!$L$2:$L$37000,AC4))-SUM(SUMIFS('Accounting data'!$G$2:$G$37000,'Accounting data'!$H$2:$H$37000,{"11*","12*","13*"},'Accounting data'!$I$2:$I$37000,"9*",'Accounting data'!$J$2:$J$37000,"29*",'Accounting data'!$K$2:$K$37000,"61*",'Accounting data'!$L$2:$L$37000,AC4))</f>
        <v>0</v>
      </c>
      <c r="AD1608" s="392">
        <f t="array" ref="AD1608">SUM(SUMIFS('Accounting data'!$G$2:$G$37000,'Accounting data'!$H$2:$H$37000,{"11*","12*","13*"},'Accounting data'!$J$2:$J$37000,"29*",'Accounting data'!$K$2:$K$37000,"61*",'Accounting data'!$L$2:$L$37000,AD4))-SUM(SUMIFS('Accounting data'!$G$2:$G$37000,'Accounting data'!$H$2:$H$37000,{"11*","12*","13*"},'Accounting data'!$I$2:$I$37000,"7*",'Accounting data'!$J$2:$J$37000,"29*",'Accounting data'!$K$2:$K$37000,"61*",'Accounting data'!$L$2:$L$37000,AD4))-SUM(SUMIFS('Accounting data'!$G$2:$G$37000,'Accounting data'!$H$2:$H$37000,{"11*","12*","13*"},'Accounting data'!$I$2:$I$37000,"8*",'Accounting data'!$J$2:$J$37000,"29*",'Accounting data'!$K$2:$K$37000,"61*",'Accounting data'!$L$2:$L$37000,AD4))-SUM(SUMIFS('Accounting data'!$G$2:$G$37000,'Accounting data'!$H$2:$H$37000,{"11*","12*","13*"},'Accounting data'!$I$2:$I$37000,"9*",'Accounting data'!$J$2:$J$37000,"29*",'Accounting data'!$K$2:$K$37000,"61*",'Accounting data'!$L$2:$L$37000,AD4))</f>
        <v>0</v>
      </c>
      <c r="AE1608" s="392">
        <f t="array" ref="AE1608">SUM(SUMIFS('Accounting data'!$G$2:$G$37000,'Accounting data'!$H$2:$H$37000,{"11*","12*","13*"},'Accounting data'!$J$2:$J$37000,"29*",'Accounting data'!$K$2:$K$37000,"61*",'Accounting data'!$L$2:$L$37000,AE4))-SUM(SUMIFS('Accounting data'!$G$2:$G$37000,'Accounting data'!$H$2:$H$37000,{"11*","12*","13*"},'Accounting data'!$I$2:$I$37000,"7*",'Accounting data'!$J$2:$J$37000,"29*",'Accounting data'!$K$2:$K$37000,"61*",'Accounting data'!$L$2:$L$37000,AE4))-SUM(SUMIFS('Accounting data'!$G$2:$G$37000,'Accounting data'!$H$2:$H$37000,{"11*","12*","13*"},'Accounting data'!$I$2:$I$37000,"8*",'Accounting data'!$J$2:$J$37000,"29*",'Accounting data'!$K$2:$K$37000,"61*",'Accounting data'!$L$2:$L$37000,AE4))-SUM(SUMIFS('Accounting data'!$G$2:$G$37000,'Accounting data'!$H$2:$H$37000,{"11*","12*","13*"},'Accounting data'!$I$2:$I$37000,"9*",'Accounting data'!$J$2:$J$37000,"29*",'Accounting data'!$K$2:$K$37000,"61*",'Accounting data'!$L$2:$L$37000,AE4))</f>
        <v>0</v>
      </c>
      <c r="AF1608" s="392">
        <f t="array" ref="AF1608">SUM(SUMIFS('Accounting data'!$G$2:$G$37000,'Accounting data'!$H$2:$H$37000,{"11*","12*","13*"},'Accounting data'!$J$2:$J$37000,"29*",'Accounting data'!$K$2:$K$37000,"61*",'Accounting data'!$L$2:$L$37000,AF4))-SUM(SUMIFS('Accounting data'!$G$2:$G$37000,'Accounting data'!$H$2:$H$37000,{"11*","12*","13*"},'Accounting data'!$I$2:$I$37000,"7*",'Accounting data'!$J$2:$J$37000,"29*",'Accounting data'!$K$2:$K$37000,"61*",'Accounting data'!$L$2:$L$37000,AF4))-SUM(SUMIFS('Accounting data'!$G$2:$G$37000,'Accounting data'!$H$2:$H$37000,{"11*","12*","13*"},'Accounting data'!$I$2:$I$37000,"8*",'Accounting data'!$J$2:$J$37000,"29*",'Accounting data'!$K$2:$K$37000,"61*",'Accounting data'!$L$2:$L$37000,AF4))-SUM(SUMIFS('Accounting data'!$G$2:$G$37000,'Accounting data'!$H$2:$H$37000,{"11*","12*","13*"},'Accounting data'!$I$2:$I$37000,"9*",'Accounting data'!$J$2:$J$37000,"29*",'Accounting data'!$K$2:$K$37000,"61*",'Accounting data'!$L$2:$L$37000,AF4))</f>
        <v>0</v>
      </c>
    </row>
    <row r="1609" spans="1:32">
      <c r="A1609" s="391" t="s">
        <v>1003</v>
      </c>
      <c r="B1609" s="391"/>
      <c r="C1609" s="391"/>
      <c r="D1609">
        <v>6200</v>
      </c>
      <c r="E1609" s="392">
        <f t="array" ref="E1609">SUM(SUMIFS('Accounting data'!$G$2:$G$37000,'Accounting data'!$H$2:$H$37000,{"11*","12*","13*"},'Accounting data'!$J$2:$J$37000,"29*",'Accounting data'!$K$2:$K$37000,"62*",'Accounting data'!$L$2:$L$37000,E4))-SUM(SUMIFS('Accounting data'!$G$2:$G$37000,'Accounting data'!$H$2:$H$37000,{"11*","12*","13*"},'Accounting data'!$I$2:$I$37000,"7*",'Accounting data'!$J$2:$J$37000,"29*",'Accounting data'!$K$2:$K$37000,"62*",'Accounting data'!$L$2:$L$37000,E4))-SUM(SUMIFS('Accounting data'!$G$2:$G$37000,'Accounting data'!$H$2:$H$37000,{"11*","12*","13*"},'Accounting data'!$I$2:$I$37000,"8*",'Accounting data'!$J$2:$J$37000,"29*",'Accounting data'!$K$2:$K$37000,"62*",'Accounting data'!$L$2:$L$37000,E4))-SUM(SUMIFS('Accounting data'!$G$2:$G$37000,'Accounting data'!$H$2:$H$37000,{"11*","12*","13*"},'Accounting data'!$I$2:$I$37000,"9*",'Accounting data'!$J$2:$J$37000,"29*",'Accounting data'!$K$2:$K$37000,"62*",'Accounting data'!$L$2:$L$37000,E4))</f>
        <v>0</v>
      </c>
      <c r="F1609" s="392">
        <f t="array" ref="F1609">SUM(SUMIFS('Accounting data'!$G$2:$G$37000,'Accounting data'!$H$2:$H$37000,{"11*","12*","13*"},'Accounting data'!$J$2:$J$37000,"29*",'Accounting data'!$K$2:$K$37000,"62*",'Accounting data'!$L$2:$L$37000,F4))-SUM(SUMIFS('Accounting data'!$G$2:$G$37000,'Accounting data'!$H$2:$H$37000,{"11*","12*","13*"},'Accounting data'!$I$2:$I$37000,"7*",'Accounting data'!$J$2:$J$37000,"29*",'Accounting data'!$K$2:$K$37000,"62*",'Accounting data'!$L$2:$L$37000,F4))-SUM(SUMIFS('Accounting data'!$G$2:$G$37000,'Accounting data'!$H$2:$H$37000,{"11*","12*","13*"},'Accounting data'!$I$2:$I$37000,"8*",'Accounting data'!$J$2:$J$37000,"29*",'Accounting data'!$K$2:$K$37000,"62*",'Accounting data'!$L$2:$L$37000,F4))-SUM(SUMIFS('Accounting data'!$G$2:$G$37000,'Accounting data'!$H$2:$H$37000,{"11*","12*","13*"},'Accounting data'!$I$2:$I$37000,"9*",'Accounting data'!$J$2:$J$37000,"29*",'Accounting data'!$K$2:$K$37000,"62*",'Accounting data'!$L$2:$L$37000,F4))</f>
        <v>0</v>
      </c>
      <c r="G1609" s="392">
        <f t="array" ref="G1609">SUM(SUMIFS('Accounting data'!$G$2:$G$37000,'Accounting data'!$H$2:$H$37000,{"11*","12*","13*"},'Accounting data'!$J$2:$J$37000,"29*",'Accounting data'!$K$2:$K$37000,"62*",'Accounting data'!$L$2:$L$37000,G4))-SUM(SUMIFS('Accounting data'!$G$2:$G$37000,'Accounting data'!$H$2:$H$37000,{"11*","12*","13*"},'Accounting data'!$I$2:$I$37000,"7*",'Accounting data'!$J$2:$J$37000,"29*",'Accounting data'!$K$2:$K$37000,"62*",'Accounting data'!$L$2:$L$37000,G4))-SUM(SUMIFS('Accounting data'!$G$2:$G$37000,'Accounting data'!$H$2:$H$37000,{"11*","12*","13*"},'Accounting data'!$I$2:$I$37000,"8*",'Accounting data'!$J$2:$J$37000,"29*",'Accounting data'!$K$2:$K$37000,"62*",'Accounting data'!$L$2:$L$37000,G4))-SUM(SUMIFS('Accounting data'!$G$2:$G$37000,'Accounting data'!$H$2:$H$37000,{"11*","12*","13*"},'Accounting data'!$I$2:$I$37000,"9*",'Accounting data'!$J$2:$J$37000,"29*",'Accounting data'!$K$2:$K$37000,"62*",'Accounting data'!$L$2:$L$37000,G4))</f>
        <v>0</v>
      </c>
      <c r="H1609" s="392">
        <f t="array" ref="H1609">SUM(SUMIFS('Accounting data'!$G$2:$G$37000,'Accounting data'!$H$2:$H$37000,{"11*","12*","13*"},'Accounting data'!$J$2:$J$37000,"29*",'Accounting data'!$K$2:$K$37000,"62*",'Accounting data'!$L$2:$L$37000,H4))-SUM(SUMIFS('Accounting data'!$G$2:$G$37000,'Accounting data'!$H$2:$H$37000,{"11*","12*","13*"},'Accounting data'!$I$2:$I$37000,"7*",'Accounting data'!$J$2:$J$37000,"29*",'Accounting data'!$K$2:$K$37000,"62*",'Accounting data'!$L$2:$L$37000,H4))-SUM(SUMIFS('Accounting data'!$G$2:$G$37000,'Accounting data'!$H$2:$H$37000,{"11*","12*","13*"},'Accounting data'!$I$2:$I$37000,"8*",'Accounting data'!$J$2:$J$37000,"29*",'Accounting data'!$K$2:$K$37000,"62*",'Accounting data'!$L$2:$L$37000,H4))-SUM(SUMIFS('Accounting data'!$G$2:$G$37000,'Accounting data'!$H$2:$H$37000,{"11*","12*","13*"},'Accounting data'!$I$2:$I$37000,"9*",'Accounting data'!$J$2:$J$37000,"29*",'Accounting data'!$K$2:$K$37000,"62*",'Accounting data'!$L$2:$L$37000,H4))</f>
        <v>0</v>
      </c>
      <c r="I1609" s="392">
        <f t="array" ref="I1609">SUM(SUMIFS('Accounting data'!$G$2:$G$37000,'Accounting data'!$H$2:$H$37000,{"11*","12*","13*"},'Accounting data'!$J$2:$J$37000,"29*",'Accounting data'!$K$2:$K$37000,"62*",'Accounting data'!$L$2:$L$37000,I4))-SUM(SUMIFS('Accounting data'!$G$2:$G$37000,'Accounting data'!$H$2:$H$37000,{"11*","12*","13*"},'Accounting data'!$I$2:$I$37000,"7*",'Accounting data'!$J$2:$J$37000,"29*",'Accounting data'!$K$2:$K$37000,"62*",'Accounting data'!$L$2:$L$37000,I4))-SUM(SUMIFS('Accounting data'!$G$2:$G$37000,'Accounting data'!$H$2:$H$37000,{"11*","12*","13*"},'Accounting data'!$I$2:$I$37000,"8*",'Accounting data'!$J$2:$J$37000,"29*",'Accounting data'!$K$2:$K$37000,"62*",'Accounting data'!$L$2:$L$37000,I4))-SUM(SUMIFS('Accounting data'!$G$2:$G$37000,'Accounting data'!$H$2:$H$37000,{"11*","12*","13*"},'Accounting data'!$I$2:$I$37000,"9*",'Accounting data'!$J$2:$J$37000,"29*",'Accounting data'!$K$2:$K$37000,"62*",'Accounting data'!$L$2:$L$37000,I4))</f>
        <v>0</v>
      </c>
      <c r="J1609" s="392">
        <f t="array" ref="J1609">SUM(SUMIFS('Accounting data'!$G$2:$G$37000,'Accounting data'!$H$2:$H$37000,{"11*","12*","13*"},'Accounting data'!$J$2:$J$37000,"29*",'Accounting data'!$K$2:$K$37000,"62*",'Accounting data'!$L$2:$L$37000,J4))-SUM(SUMIFS('Accounting data'!$G$2:$G$37000,'Accounting data'!$H$2:$H$37000,{"11*","12*","13*"},'Accounting data'!$I$2:$I$37000,"7*",'Accounting data'!$J$2:$J$37000,"29*",'Accounting data'!$K$2:$K$37000,"62*",'Accounting data'!$L$2:$L$37000,J4))-SUM(SUMIFS('Accounting data'!$G$2:$G$37000,'Accounting data'!$H$2:$H$37000,{"11*","12*","13*"},'Accounting data'!$I$2:$I$37000,"8*",'Accounting data'!$J$2:$J$37000,"29*",'Accounting data'!$K$2:$K$37000,"62*",'Accounting data'!$L$2:$L$37000,J4))-SUM(SUMIFS('Accounting data'!$G$2:$G$37000,'Accounting data'!$H$2:$H$37000,{"11*","12*","13*"},'Accounting data'!$I$2:$I$37000,"9*",'Accounting data'!$J$2:$J$37000,"29*",'Accounting data'!$K$2:$K$37000,"62*",'Accounting data'!$L$2:$L$37000,J4))</f>
        <v>0</v>
      </c>
      <c r="K1609" s="392">
        <f t="array" ref="K1609">SUM(SUMIFS('Accounting data'!$G$2:$G$37000,'Accounting data'!$H$2:$H$37000,{"11*","12*","13*"},'Accounting data'!$J$2:$J$37000,"29*",'Accounting data'!$K$2:$K$37000,"62*",'Accounting data'!$L$2:$L$37000,K4))-SUM(SUMIFS('Accounting data'!$G$2:$G$37000,'Accounting data'!$H$2:$H$37000,{"11*","12*","13*"},'Accounting data'!$I$2:$I$37000,"7*",'Accounting data'!$J$2:$J$37000,"29*",'Accounting data'!$K$2:$K$37000,"62*",'Accounting data'!$L$2:$L$37000,K4))-SUM(SUMIFS('Accounting data'!$G$2:$G$37000,'Accounting data'!$H$2:$H$37000,{"11*","12*","13*"},'Accounting data'!$I$2:$I$37000,"8*",'Accounting data'!$J$2:$J$37000,"29*",'Accounting data'!$K$2:$K$37000,"62*",'Accounting data'!$L$2:$L$37000,K4))-SUM(SUMIFS('Accounting data'!$G$2:$G$37000,'Accounting data'!$H$2:$H$37000,{"11*","12*","13*"},'Accounting data'!$I$2:$I$37000,"9*",'Accounting data'!$J$2:$J$37000,"29*",'Accounting data'!$K$2:$K$37000,"62*",'Accounting data'!$L$2:$L$37000,K4))</f>
        <v>0</v>
      </c>
      <c r="L1609" s="392">
        <f t="array" ref="L1609">SUM(SUMIFS('Accounting data'!$G$2:$G$37000,'Accounting data'!$H$2:$H$37000,{"11*","12*","13*"},'Accounting data'!$J$2:$J$37000,"29*",'Accounting data'!$K$2:$K$37000,"62*",'Accounting data'!$L$2:$L$37000,L4))-SUM(SUMIFS('Accounting data'!$G$2:$G$37000,'Accounting data'!$H$2:$H$37000,{"11*","12*","13*"},'Accounting data'!$I$2:$I$37000,"7*",'Accounting data'!$J$2:$J$37000,"29*",'Accounting data'!$K$2:$K$37000,"62*",'Accounting data'!$L$2:$L$37000,L4))-SUM(SUMIFS('Accounting data'!$G$2:$G$37000,'Accounting data'!$H$2:$H$37000,{"11*","12*","13*"},'Accounting data'!$I$2:$I$37000,"8*",'Accounting data'!$J$2:$J$37000,"29*",'Accounting data'!$K$2:$K$37000,"62*",'Accounting data'!$L$2:$L$37000,L4))-SUM(SUMIFS('Accounting data'!$G$2:$G$37000,'Accounting data'!$H$2:$H$37000,{"11*","12*","13*"},'Accounting data'!$I$2:$I$37000,"9*",'Accounting data'!$J$2:$J$37000,"29*",'Accounting data'!$K$2:$K$37000,"62*",'Accounting data'!$L$2:$L$37000,L4))</f>
        <v>0</v>
      </c>
      <c r="M1609" s="392">
        <f t="array" ref="M1609">SUM(SUMIFS('Accounting data'!$G$2:$G$37000,'Accounting data'!$H$2:$H$37000,{"11*","12*","13*"},'Accounting data'!$J$2:$J$37000,"29*",'Accounting data'!$K$2:$K$37000,"62*",'Accounting data'!$L$2:$L$37000,M4))-SUM(SUMIFS('Accounting data'!$G$2:$G$37000,'Accounting data'!$H$2:$H$37000,{"11*","12*","13*"},'Accounting data'!$I$2:$I$37000,"7*",'Accounting data'!$J$2:$J$37000,"29*",'Accounting data'!$K$2:$K$37000,"62*",'Accounting data'!$L$2:$L$37000,M4))-SUM(SUMIFS('Accounting data'!$G$2:$G$37000,'Accounting data'!$H$2:$H$37000,{"11*","12*","13*"},'Accounting data'!$I$2:$I$37000,"8*",'Accounting data'!$J$2:$J$37000,"29*",'Accounting data'!$K$2:$K$37000,"62*",'Accounting data'!$L$2:$L$37000,M4))-SUM(SUMIFS('Accounting data'!$G$2:$G$37000,'Accounting data'!$H$2:$H$37000,{"11*","12*","13*"},'Accounting data'!$I$2:$I$37000,"9*",'Accounting data'!$J$2:$J$37000,"29*",'Accounting data'!$K$2:$K$37000,"62*",'Accounting data'!$L$2:$L$37000,M4))</f>
        <v>0</v>
      </c>
      <c r="N1609" s="392">
        <f t="array" ref="N1609">SUM(SUMIFS('Accounting data'!$G$2:$G$37000,'Accounting data'!$H$2:$H$37000,{"11*","12*","13*"},'Accounting data'!$J$2:$J$37000,"29*",'Accounting data'!$K$2:$K$37000,"62*",'Accounting data'!$L$2:$L$37000,N4))-SUM(SUMIFS('Accounting data'!$G$2:$G$37000,'Accounting data'!$H$2:$H$37000,{"11*","12*","13*"},'Accounting data'!$I$2:$I$37000,"7*",'Accounting data'!$J$2:$J$37000,"29*",'Accounting data'!$K$2:$K$37000,"62*",'Accounting data'!$L$2:$L$37000,N4))-SUM(SUMIFS('Accounting data'!$G$2:$G$37000,'Accounting data'!$H$2:$H$37000,{"11*","12*","13*"},'Accounting data'!$I$2:$I$37000,"8*",'Accounting data'!$J$2:$J$37000,"29*",'Accounting data'!$K$2:$K$37000,"62*",'Accounting data'!$L$2:$L$37000,N4))-SUM(SUMIFS('Accounting data'!$G$2:$G$37000,'Accounting data'!$H$2:$H$37000,{"11*","12*","13*"},'Accounting data'!$I$2:$I$37000,"9*",'Accounting data'!$J$2:$J$37000,"29*",'Accounting data'!$K$2:$K$37000,"62*",'Accounting data'!$L$2:$L$37000,N4))</f>
        <v>0</v>
      </c>
      <c r="O1609" s="392">
        <f t="array" ref="O1609">SUM(SUMIFS('Accounting data'!$G$2:$G$37000,'Accounting data'!$H$2:$H$37000,{"11*","12*","13*"},'Accounting data'!$J$2:$J$37000,"29*",'Accounting data'!$K$2:$K$37000,"62*",'Accounting data'!$L$2:$L$37000,O4))-SUM(SUMIFS('Accounting data'!$G$2:$G$37000,'Accounting data'!$H$2:$H$37000,{"11*","12*","13*"},'Accounting data'!$I$2:$I$37000,"7*",'Accounting data'!$J$2:$J$37000,"29*",'Accounting data'!$K$2:$K$37000,"62*",'Accounting data'!$L$2:$L$37000,O4))-SUM(SUMIFS('Accounting data'!$G$2:$G$37000,'Accounting data'!$H$2:$H$37000,{"11*","12*","13*"},'Accounting data'!$I$2:$I$37000,"8*",'Accounting data'!$J$2:$J$37000,"29*",'Accounting data'!$K$2:$K$37000,"62*",'Accounting data'!$L$2:$L$37000,O4))-SUM(SUMIFS('Accounting data'!$G$2:$G$37000,'Accounting data'!$H$2:$H$37000,{"11*","12*","13*"},'Accounting data'!$I$2:$I$37000,"9*",'Accounting data'!$J$2:$J$37000,"29*",'Accounting data'!$K$2:$K$37000,"62*",'Accounting data'!$L$2:$L$37000,O4))</f>
        <v>0</v>
      </c>
      <c r="P1609" s="392">
        <f t="array" ref="P1609">SUM(SUMIFS('Accounting data'!$G$2:$G$37000,'Accounting data'!$H$2:$H$37000,{"11*","12*","13*"},'Accounting data'!$J$2:$J$37000,"29*",'Accounting data'!$K$2:$K$37000,"62*",'Accounting data'!$L$2:$L$37000,P4))-SUM(SUMIFS('Accounting data'!$G$2:$G$37000,'Accounting data'!$H$2:$H$37000,{"11*","12*","13*"},'Accounting data'!$I$2:$I$37000,"7*",'Accounting data'!$J$2:$J$37000,"29*",'Accounting data'!$K$2:$K$37000,"62*",'Accounting data'!$L$2:$L$37000,P4))-SUM(SUMIFS('Accounting data'!$G$2:$G$37000,'Accounting data'!$H$2:$H$37000,{"11*","12*","13*"},'Accounting data'!$I$2:$I$37000,"8*",'Accounting data'!$J$2:$J$37000,"29*",'Accounting data'!$K$2:$K$37000,"62*",'Accounting data'!$L$2:$L$37000,P4))-SUM(SUMIFS('Accounting data'!$G$2:$G$37000,'Accounting data'!$H$2:$H$37000,{"11*","12*","13*"},'Accounting data'!$I$2:$I$37000,"9*",'Accounting data'!$J$2:$J$37000,"29*",'Accounting data'!$K$2:$K$37000,"62*",'Accounting data'!$L$2:$L$37000,P4))</f>
        <v>0</v>
      </c>
      <c r="Q1609" s="392">
        <f t="array" ref="Q1609">SUM(SUMIFS('Accounting data'!$G$2:$G$37000,'Accounting data'!$H$2:$H$37000,{"11*","12*","13*"},'Accounting data'!$J$2:$J$37000,"29*",'Accounting data'!$K$2:$K$37000,"62*",'Accounting data'!$L$2:$L$37000,Q4))-SUM(SUMIFS('Accounting data'!$G$2:$G$37000,'Accounting data'!$H$2:$H$37000,{"11*","12*","13*"},'Accounting data'!$I$2:$I$37000,"7*",'Accounting data'!$J$2:$J$37000,"29*",'Accounting data'!$K$2:$K$37000,"62*",'Accounting data'!$L$2:$L$37000,Q4))-SUM(SUMIFS('Accounting data'!$G$2:$G$37000,'Accounting data'!$H$2:$H$37000,{"11*","12*","13*"},'Accounting data'!$I$2:$I$37000,"8*",'Accounting data'!$J$2:$J$37000,"29*",'Accounting data'!$K$2:$K$37000,"62*",'Accounting data'!$L$2:$L$37000,Q4))-SUM(SUMIFS('Accounting data'!$G$2:$G$37000,'Accounting data'!$H$2:$H$37000,{"11*","12*","13*"},'Accounting data'!$I$2:$I$37000,"9*",'Accounting data'!$J$2:$J$37000,"29*",'Accounting data'!$K$2:$K$37000,"62*",'Accounting data'!$L$2:$L$37000,Q4))</f>
        <v>0</v>
      </c>
      <c r="R1609" s="392">
        <f t="array" ref="R1609">SUM(SUMIFS('Accounting data'!$G$2:$G$37000,'Accounting data'!$H$2:$H$37000,{"11*","12*","13*"},'Accounting data'!$J$2:$J$37000,"29*",'Accounting data'!$K$2:$K$37000,"62*",'Accounting data'!$L$2:$L$37000,R4))-SUM(SUMIFS('Accounting data'!$G$2:$G$37000,'Accounting data'!$H$2:$H$37000,{"11*","12*","13*"},'Accounting data'!$I$2:$I$37000,"7*",'Accounting data'!$J$2:$J$37000,"29*",'Accounting data'!$K$2:$K$37000,"62*",'Accounting data'!$L$2:$L$37000,R4))-SUM(SUMIFS('Accounting data'!$G$2:$G$37000,'Accounting data'!$H$2:$H$37000,{"11*","12*","13*"},'Accounting data'!$I$2:$I$37000,"8*",'Accounting data'!$J$2:$J$37000,"29*",'Accounting data'!$K$2:$K$37000,"62*",'Accounting data'!$L$2:$L$37000,R4))-SUM(SUMIFS('Accounting data'!$G$2:$G$37000,'Accounting data'!$H$2:$H$37000,{"11*","12*","13*"},'Accounting data'!$I$2:$I$37000,"9*",'Accounting data'!$J$2:$J$37000,"29*",'Accounting data'!$K$2:$K$37000,"62*",'Accounting data'!$L$2:$L$37000,R4))</f>
        <v>0</v>
      </c>
      <c r="S1609" s="392">
        <f t="array" ref="S1609">SUM(SUMIFS('Accounting data'!$G$2:$G$37000,'Accounting data'!$H$2:$H$37000,{"11*","12*","13*"},'Accounting data'!$J$2:$J$37000,"29*",'Accounting data'!$K$2:$K$37000,"62*",'Accounting data'!$L$2:$L$37000,S4))-SUM(SUMIFS('Accounting data'!$G$2:$G$37000,'Accounting data'!$H$2:$H$37000,{"11*","12*","13*"},'Accounting data'!$I$2:$I$37000,"7*",'Accounting data'!$J$2:$J$37000,"29*",'Accounting data'!$K$2:$K$37000,"62*",'Accounting data'!$L$2:$L$37000,S4))-SUM(SUMIFS('Accounting data'!$G$2:$G$37000,'Accounting data'!$H$2:$H$37000,{"11*","12*","13*"},'Accounting data'!$I$2:$I$37000,"8*",'Accounting data'!$J$2:$J$37000,"29*",'Accounting data'!$K$2:$K$37000,"62*",'Accounting data'!$L$2:$L$37000,S4))-SUM(SUMIFS('Accounting data'!$G$2:$G$37000,'Accounting data'!$H$2:$H$37000,{"11*","12*","13*"},'Accounting data'!$I$2:$I$37000,"9*",'Accounting data'!$J$2:$J$37000,"29*",'Accounting data'!$K$2:$K$37000,"62*",'Accounting data'!$L$2:$L$37000,S4))</f>
        <v>0</v>
      </c>
      <c r="T1609" s="392">
        <f t="array" ref="T1609">SUM(SUMIFS('Accounting data'!$G$2:$G$37000,'Accounting data'!$H$2:$H$37000,{"11*","12*","13*"},'Accounting data'!$J$2:$J$37000,"29*",'Accounting data'!$K$2:$K$37000,"62*",'Accounting data'!$L$2:$L$37000,T4))-SUM(SUMIFS('Accounting data'!$G$2:$G$37000,'Accounting data'!$H$2:$H$37000,{"11*","12*","13*"},'Accounting data'!$I$2:$I$37000,"7*",'Accounting data'!$J$2:$J$37000,"29*",'Accounting data'!$K$2:$K$37000,"62*",'Accounting data'!$L$2:$L$37000,T4))-SUM(SUMIFS('Accounting data'!$G$2:$G$37000,'Accounting data'!$H$2:$H$37000,{"11*","12*","13*"},'Accounting data'!$I$2:$I$37000,"8*",'Accounting data'!$J$2:$J$37000,"29*",'Accounting data'!$K$2:$K$37000,"62*",'Accounting data'!$L$2:$L$37000,T4))-SUM(SUMIFS('Accounting data'!$G$2:$G$37000,'Accounting data'!$H$2:$H$37000,{"11*","12*","13*"},'Accounting data'!$I$2:$I$37000,"9*",'Accounting data'!$J$2:$J$37000,"29*",'Accounting data'!$K$2:$K$37000,"62*",'Accounting data'!$L$2:$L$37000,T4))</f>
        <v>0</v>
      </c>
      <c r="U1609" s="392">
        <f t="array" ref="U1609">SUM(SUMIFS('Accounting data'!$G$2:$G$37000,'Accounting data'!$H$2:$H$37000,{"11*","12*","13*"},'Accounting data'!$J$2:$J$37000,"29*",'Accounting data'!$K$2:$K$37000,"62*",'Accounting data'!$L$2:$L$37000,U4))-SUM(SUMIFS('Accounting data'!$G$2:$G$37000,'Accounting data'!$H$2:$H$37000,{"11*","12*","13*"},'Accounting data'!$I$2:$I$37000,"7*",'Accounting data'!$J$2:$J$37000,"29*",'Accounting data'!$K$2:$K$37000,"62*",'Accounting data'!$L$2:$L$37000,U4))-SUM(SUMIFS('Accounting data'!$G$2:$G$37000,'Accounting data'!$H$2:$H$37000,{"11*","12*","13*"},'Accounting data'!$I$2:$I$37000,"8*",'Accounting data'!$J$2:$J$37000,"29*",'Accounting data'!$K$2:$K$37000,"62*",'Accounting data'!$L$2:$L$37000,U4))-SUM(SUMIFS('Accounting data'!$G$2:$G$37000,'Accounting data'!$H$2:$H$37000,{"11*","12*","13*"},'Accounting data'!$I$2:$I$37000,"9*",'Accounting data'!$J$2:$J$37000,"29*",'Accounting data'!$K$2:$K$37000,"62*",'Accounting data'!$L$2:$L$37000,U4))</f>
        <v>0</v>
      </c>
      <c r="V1609" s="392">
        <f t="array" ref="V1609">SUM(SUMIFS('Accounting data'!$G$2:$G$37000,'Accounting data'!$H$2:$H$37000,{"11*","12*","13*"},'Accounting data'!$J$2:$J$37000,"29*",'Accounting data'!$K$2:$K$37000,"62*",'Accounting data'!$L$2:$L$37000,V4))-SUM(SUMIFS('Accounting data'!$G$2:$G$37000,'Accounting data'!$H$2:$H$37000,{"11*","12*","13*"},'Accounting data'!$I$2:$I$37000,"7*",'Accounting data'!$J$2:$J$37000,"29*",'Accounting data'!$K$2:$K$37000,"62*",'Accounting data'!$L$2:$L$37000,V4))-SUM(SUMIFS('Accounting data'!$G$2:$G$37000,'Accounting data'!$H$2:$H$37000,{"11*","12*","13*"},'Accounting data'!$I$2:$I$37000,"8*",'Accounting data'!$J$2:$J$37000,"29*",'Accounting data'!$K$2:$K$37000,"62*",'Accounting data'!$L$2:$L$37000,V4))-SUM(SUMIFS('Accounting data'!$G$2:$G$37000,'Accounting data'!$H$2:$H$37000,{"11*","12*","13*"},'Accounting data'!$I$2:$I$37000,"9*",'Accounting data'!$J$2:$J$37000,"29*",'Accounting data'!$K$2:$K$37000,"62*",'Accounting data'!$L$2:$L$37000,V4))</f>
        <v>0</v>
      </c>
      <c r="W1609" s="392">
        <f t="array" ref="W1609">SUM(SUMIFS('Accounting data'!$G$2:$G$37000,'Accounting data'!$H$2:$H$37000,{"11*","12*","13*"},'Accounting data'!$J$2:$J$37000,"29*",'Accounting data'!$K$2:$K$37000,"62*",'Accounting data'!$L$2:$L$37000,W4))-SUM(SUMIFS('Accounting data'!$G$2:$G$37000,'Accounting data'!$H$2:$H$37000,{"11*","12*","13*"},'Accounting data'!$I$2:$I$37000,"7*",'Accounting data'!$J$2:$J$37000,"29*",'Accounting data'!$K$2:$K$37000,"62*",'Accounting data'!$L$2:$L$37000,W4))-SUM(SUMIFS('Accounting data'!$G$2:$G$37000,'Accounting data'!$H$2:$H$37000,{"11*","12*","13*"},'Accounting data'!$I$2:$I$37000,"8*",'Accounting data'!$J$2:$J$37000,"29*",'Accounting data'!$K$2:$K$37000,"62*",'Accounting data'!$L$2:$L$37000,W4))-SUM(SUMIFS('Accounting data'!$G$2:$G$37000,'Accounting data'!$H$2:$H$37000,{"11*","12*","13*"},'Accounting data'!$I$2:$I$37000,"9*",'Accounting data'!$J$2:$J$37000,"29*",'Accounting data'!$K$2:$K$37000,"62*",'Accounting data'!$L$2:$L$37000,W4))</f>
        <v>0</v>
      </c>
      <c r="X1609" s="392">
        <f t="array" ref="X1609">SUM(SUMIFS('Accounting data'!$G$2:$G$37000,'Accounting data'!$H$2:$H$37000,{"11*","12*","13*"},'Accounting data'!$J$2:$J$37000,"29*",'Accounting data'!$K$2:$K$37000,"62*",'Accounting data'!$L$2:$L$37000,X4))-SUM(SUMIFS('Accounting data'!$G$2:$G$37000,'Accounting data'!$H$2:$H$37000,{"11*","12*","13*"},'Accounting data'!$I$2:$I$37000,"7*",'Accounting data'!$J$2:$J$37000,"29*",'Accounting data'!$K$2:$K$37000,"62*",'Accounting data'!$L$2:$L$37000,X4))-SUM(SUMIFS('Accounting data'!$G$2:$G$37000,'Accounting data'!$H$2:$H$37000,{"11*","12*","13*"},'Accounting data'!$I$2:$I$37000,"8*",'Accounting data'!$J$2:$J$37000,"29*",'Accounting data'!$K$2:$K$37000,"62*",'Accounting data'!$L$2:$L$37000,X4))-SUM(SUMIFS('Accounting data'!$G$2:$G$37000,'Accounting data'!$H$2:$H$37000,{"11*","12*","13*"},'Accounting data'!$I$2:$I$37000,"9*",'Accounting data'!$J$2:$J$37000,"29*",'Accounting data'!$K$2:$K$37000,"62*",'Accounting data'!$L$2:$L$37000,X4))</f>
        <v>0</v>
      </c>
      <c r="Y1609" s="392">
        <f t="array" ref="Y1609">SUM(SUMIFS('Accounting data'!$G$2:$G$37000,'Accounting data'!$H$2:$H$37000,{"11*","12*","13*"},'Accounting data'!$J$2:$J$37000,"29*",'Accounting data'!$K$2:$K$37000,"62*",'Accounting data'!$L$2:$L$37000,Y4))-SUM(SUMIFS('Accounting data'!$G$2:$G$37000,'Accounting data'!$H$2:$H$37000,{"11*","12*","13*"},'Accounting data'!$I$2:$I$37000,"7*",'Accounting data'!$J$2:$J$37000,"29*",'Accounting data'!$K$2:$K$37000,"62*",'Accounting data'!$L$2:$L$37000,Y4))-SUM(SUMIFS('Accounting data'!$G$2:$G$37000,'Accounting data'!$H$2:$H$37000,{"11*","12*","13*"},'Accounting data'!$I$2:$I$37000,"8*",'Accounting data'!$J$2:$J$37000,"29*",'Accounting data'!$K$2:$K$37000,"62*",'Accounting data'!$L$2:$L$37000,Y4))-SUM(SUMIFS('Accounting data'!$G$2:$G$37000,'Accounting data'!$H$2:$H$37000,{"11*","12*","13*"},'Accounting data'!$I$2:$I$37000,"9*",'Accounting data'!$J$2:$J$37000,"29*",'Accounting data'!$K$2:$K$37000,"62*",'Accounting data'!$L$2:$L$37000,Y4))</f>
        <v>0</v>
      </c>
      <c r="Z1609" s="392">
        <f t="array" ref="Z1609">SUM(SUMIFS('Accounting data'!$G$2:$G$37000,'Accounting data'!$H$2:$H$37000,{"11*","12*","13*"},'Accounting data'!$J$2:$J$37000,"29*",'Accounting data'!$K$2:$K$37000,"62*",'Accounting data'!$L$2:$L$37000,Z4))-SUM(SUMIFS('Accounting data'!$G$2:$G$37000,'Accounting data'!$H$2:$H$37000,{"11*","12*","13*"},'Accounting data'!$I$2:$I$37000,"7*",'Accounting data'!$J$2:$J$37000,"29*",'Accounting data'!$K$2:$K$37000,"62*",'Accounting data'!$L$2:$L$37000,Z4))-SUM(SUMIFS('Accounting data'!$G$2:$G$37000,'Accounting data'!$H$2:$H$37000,{"11*","12*","13*"},'Accounting data'!$I$2:$I$37000,"8*",'Accounting data'!$J$2:$J$37000,"29*",'Accounting data'!$K$2:$K$37000,"62*",'Accounting data'!$L$2:$L$37000,Z4))-SUM(SUMIFS('Accounting data'!$G$2:$G$37000,'Accounting data'!$H$2:$H$37000,{"11*","12*","13*"},'Accounting data'!$I$2:$I$37000,"9*",'Accounting data'!$J$2:$J$37000,"29*",'Accounting data'!$K$2:$K$37000,"62*",'Accounting data'!$L$2:$L$37000,Z4))</f>
        <v>0</v>
      </c>
      <c r="AA1609" s="392">
        <f t="array" ref="AA1609">SUM(SUMIFS('Accounting data'!$G$2:$G$37000,'Accounting data'!$H$2:$H$37000,{"11*","12*","13*"},'Accounting data'!$J$2:$J$37000,"29*",'Accounting data'!$K$2:$K$37000,"62*",'Accounting data'!$L$2:$L$37000,AA4))-SUM(SUMIFS('Accounting data'!$G$2:$G$37000,'Accounting data'!$H$2:$H$37000,{"11*","12*","13*"},'Accounting data'!$I$2:$I$37000,"7*",'Accounting data'!$J$2:$J$37000,"29*",'Accounting data'!$K$2:$K$37000,"62*",'Accounting data'!$L$2:$L$37000,AA4))-SUM(SUMIFS('Accounting data'!$G$2:$G$37000,'Accounting data'!$H$2:$H$37000,{"11*","12*","13*"},'Accounting data'!$I$2:$I$37000,"8*",'Accounting data'!$J$2:$J$37000,"29*",'Accounting data'!$K$2:$K$37000,"62*",'Accounting data'!$L$2:$L$37000,AA4))-SUM(SUMIFS('Accounting data'!$G$2:$G$37000,'Accounting data'!$H$2:$H$37000,{"11*","12*","13*"},'Accounting data'!$I$2:$I$37000,"9*",'Accounting data'!$J$2:$J$37000,"29*",'Accounting data'!$K$2:$K$37000,"62*",'Accounting data'!$L$2:$L$37000,AA4))</f>
        <v>0</v>
      </c>
      <c r="AB1609" s="392">
        <f t="array" ref="AB1609">SUM(SUMIFS('Accounting data'!$G$2:$G$37000,'Accounting data'!$H$2:$H$37000,{"11*","12*","13*"},'Accounting data'!$J$2:$J$37000,"29*",'Accounting data'!$K$2:$K$37000,"62*",'Accounting data'!$L$2:$L$37000,AB4))-SUM(SUMIFS('Accounting data'!$G$2:$G$37000,'Accounting data'!$H$2:$H$37000,{"11*","12*","13*"},'Accounting data'!$I$2:$I$37000,"7*",'Accounting data'!$J$2:$J$37000,"29*",'Accounting data'!$K$2:$K$37000,"62*",'Accounting data'!$L$2:$L$37000,AB4))-SUM(SUMIFS('Accounting data'!$G$2:$G$37000,'Accounting data'!$H$2:$H$37000,{"11*","12*","13*"},'Accounting data'!$I$2:$I$37000,"8*",'Accounting data'!$J$2:$J$37000,"29*",'Accounting data'!$K$2:$K$37000,"62*",'Accounting data'!$L$2:$L$37000,AB4))-SUM(SUMIFS('Accounting data'!$G$2:$G$37000,'Accounting data'!$H$2:$H$37000,{"11*","12*","13*"},'Accounting data'!$I$2:$I$37000,"9*",'Accounting data'!$J$2:$J$37000,"29*",'Accounting data'!$K$2:$K$37000,"62*",'Accounting data'!$L$2:$L$37000,AB4))</f>
        <v>0</v>
      </c>
      <c r="AC1609" s="392">
        <f t="array" ref="AC1609">SUM(SUMIFS('Accounting data'!$G$2:$G$37000,'Accounting data'!$H$2:$H$37000,{"11*","12*","13*"},'Accounting data'!$J$2:$J$37000,"29*",'Accounting data'!$K$2:$K$37000,"62*",'Accounting data'!$L$2:$L$37000,AC4))-SUM(SUMIFS('Accounting data'!$G$2:$G$37000,'Accounting data'!$H$2:$H$37000,{"11*","12*","13*"},'Accounting data'!$I$2:$I$37000,"7*",'Accounting data'!$J$2:$J$37000,"29*",'Accounting data'!$K$2:$K$37000,"62*",'Accounting data'!$L$2:$L$37000,AC4))-SUM(SUMIFS('Accounting data'!$G$2:$G$37000,'Accounting data'!$H$2:$H$37000,{"11*","12*","13*"},'Accounting data'!$I$2:$I$37000,"8*",'Accounting data'!$J$2:$J$37000,"29*",'Accounting data'!$K$2:$K$37000,"62*",'Accounting data'!$L$2:$L$37000,AC4))-SUM(SUMIFS('Accounting data'!$G$2:$G$37000,'Accounting data'!$H$2:$H$37000,{"11*","12*","13*"},'Accounting data'!$I$2:$I$37000,"9*",'Accounting data'!$J$2:$J$37000,"29*",'Accounting data'!$K$2:$K$37000,"62*",'Accounting data'!$L$2:$L$37000,AC4))</f>
        <v>0</v>
      </c>
      <c r="AD1609" s="392">
        <f t="array" ref="AD1609">SUM(SUMIFS('Accounting data'!$G$2:$G$37000,'Accounting data'!$H$2:$H$37000,{"11*","12*","13*"},'Accounting data'!$J$2:$J$37000,"29*",'Accounting data'!$K$2:$K$37000,"62*",'Accounting data'!$L$2:$L$37000,AD4))-SUM(SUMIFS('Accounting data'!$G$2:$G$37000,'Accounting data'!$H$2:$H$37000,{"11*","12*","13*"},'Accounting data'!$I$2:$I$37000,"7*",'Accounting data'!$J$2:$J$37000,"29*",'Accounting data'!$K$2:$K$37000,"62*",'Accounting data'!$L$2:$L$37000,AD4))-SUM(SUMIFS('Accounting data'!$G$2:$G$37000,'Accounting data'!$H$2:$H$37000,{"11*","12*","13*"},'Accounting data'!$I$2:$I$37000,"8*",'Accounting data'!$J$2:$J$37000,"29*",'Accounting data'!$K$2:$K$37000,"62*",'Accounting data'!$L$2:$L$37000,AD4))-SUM(SUMIFS('Accounting data'!$G$2:$G$37000,'Accounting data'!$H$2:$H$37000,{"11*","12*","13*"},'Accounting data'!$I$2:$I$37000,"9*",'Accounting data'!$J$2:$J$37000,"29*",'Accounting data'!$K$2:$K$37000,"62*",'Accounting data'!$L$2:$L$37000,AD4))</f>
        <v>0</v>
      </c>
      <c r="AE1609" s="392">
        <f t="array" ref="AE1609">SUM(SUMIFS('Accounting data'!$G$2:$G$37000,'Accounting data'!$H$2:$H$37000,{"11*","12*","13*"},'Accounting data'!$J$2:$J$37000,"29*",'Accounting data'!$K$2:$K$37000,"62*",'Accounting data'!$L$2:$L$37000,AE4))-SUM(SUMIFS('Accounting data'!$G$2:$G$37000,'Accounting data'!$H$2:$H$37000,{"11*","12*","13*"},'Accounting data'!$I$2:$I$37000,"7*",'Accounting data'!$J$2:$J$37000,"29*",'Accounting data'!$K$2:$K$37000,"62*",'Accounting data'!$L$2:$L$37000,AE4))-SUM(SUMIFS('Accounting data'!$G$2:$G$37000,'Accounting data'!$H$2:$H$37000,{"11*","12*","13*"},'Accounting data'!$I$2:$I$37000,"8*",'Accounting data'!$J$2:$J$37000,"29*",'Accounting data'!$K$2:$K$37000,"62*",'Accounting data'!$L$2:$L$37000,AE4))-SUM(SUMIFS('Accounting data'!$G$2:$G$37000,'Accounting data'!$H$2:$H$37000,{"11*","12*","13*"},'Accounting data'!$I$2:$I$37000,"9*",'Accounting data'!$J$2:$J$37000,"29*",'Accounting data'!$K$2:$K$37000,"62*",'Accounting data'!$L$2:$L$37000,AE4))</f>
        <v>0</v>
      </c>
      <c r="AF1609" s="392">
        <f t="array" ref="AF1609">SUM(SUMIFS('Accounting data'!$G$2:$G$37000,'Accounting data'!$H$2:$H$37000,{"11*","12*","13*"},'Accounting data'!$J$2:$J$37000,"29*",'Accounting data'!$K$2:$K$37000,"62*",'Accounting data'!$L$2:$L$37000,AF4))-SUM(SUMIFS('Accounting data'!$G$2:$G$37000,'Accounting data'!$H$2:$H$37000,{"11*","12*","13*"},'Accounting data'!$I$2:$I$37000,"7*",'Accounting data'!$J$2:$J$37000,"29*",'Accounting data'!$K$2:$K$37000,"62*",'Accounting data'!$L$2:$L$37000,AF4))-SUM(SUMIFS('Accounting data'!$G$2:$G$37000,'Accounting data'!$H$2:$H$37000,{"11*","12*","13*"},'Accounting data'!$I$2:$I$37000,"8*",'Accounting data'!$J$2:$J$37000,"29*",'Accounting data'!$K$2:$K$37000,"62*",'Accounting data'!$L$2:$L$37000,AF4))-SUM(SUMIFS('Accounting data'!$G$2:$G$37000,'Accounting data'!$H$2:$H$37000,{"11*","12*","13*"},'Accounting data'!$I$2:$I$37000,"9*",'Accounting data'!$J$2:$J$37000,"29*",'Accounting data'!$K$2:$K$37000,"62*",'Accounting data'!$L$2:$L$37000,AF4))</f>
        <v>0</v>
      </c>
    </row>
    <row r="1610" spans="1:32">
      <c r="A1610" s="391" t="s">
        <v>1004</v>
      </c>
      <c r="B1610" s="391"/>
      <c r="C1610" s="391"/>
      <c r="D1610">
        <v>6300</v>
      </c>
      <c r="E1610" s="392">
        <f t="array" ref="E1610">SUM(SUMIFS('Accounting data'!$G$2:$G$37000,'Accounting data'!$H$2:$H$37000,{"11*","12*","13*"},'Accounting data'!$J$2:$J$37000,"29*",'Accounting data'!$K$2:$K$37000,"63*",'Accounting data'!$L$2:$L$37000,E4))-SUM(SUMIFS('Accounting data'!$G$2:$G$37000,'Accounting data'!$H$2:$H$37000,{"11*","12*","13*"},'Accounting data'!$I$2:$I$37000,"7*",'Accounting data'!$J$2:$J$37000,"29*",'Accounting data'!$K$2:$K$37000,"63*",'Accounting data'!$L$2:$L$37000,E4))-SUM(SUMIFS('Accounting data'!$G$2:$G$37000,'Accounting data'!$H$2:$H$37000,{"11*","12*","13*"},'Accounting data'!$I$2:$I$37000,"8*",'Accounting data'!$J$2:$J$37000,"29*",'Accounting data'!$K$2:$K$37000,"63*",'Accounting data'!$L$2:$L$37000,E4))-SUM(SUMIFS('Accounting data'!$G$2:$G$37000,'Accounting data'!$H$2:$H$37000,{"11*","12*","13*"},'Accounting data'!$I$2:$I$37000,"9*",'Accounting data'!$J$2:$J$37000,"29*",'Accounting data'!$K$2:$K$37000,"63*",'Accounting data'!$L$2:$L$37000,E4))</f>
        <v>0</v>
      </c>
      <c r="F1610" s="392">
        <f t="array" ref="F1610">SUM(SUMIFS('Accounting data'!$G$2:$G$37000,'Accounting data'!$H$2:$H$37000,{"11*","12*","13*"},'Accounting data'!$J$2:$J$37000,"29*",'Accounting data'!$K$2:$K$37000,"63*",'Accounting data'!$L$2:$L$37000,F4))-SUM(SUMIFS('Accounting data'!$G$2:$G$37000,'Accounting data'!$H$2:$H$37000,{"11*","12*","13*"},'Accounting data'!$I$2:$I$37000,"7*",'Accounting data'!$J$2:$J$37000,"29*",'Accounting data'!$K$2:$K$37000,"63*",'Accounting data'!$L$2:$L$37000,F4))-SUM(SUMIFS('Accounting data'!$G$2:$G$37000,'Accounting data'!$H$2:$H$37000,{"11*","12*","13*"},'Accounting data'!$I$2:$I$37000,"8*",'Accounting data'!$J$2:$J$37000,"29*",'Accounting data'!$K$2:$K$37000,"63*",'Accounting data'!$L$2:$L$37000,F4))-SUM(SUMIFS('Accounting data'!$G$2:$G$37000,'Accounting data'!$H$2:$H$37000,{"11*","12*","13*"},'Accounting data'!$I$2:$I$37000,"9*",'Accounting data'!$J$2:$J$37000,"29*",'Accounting data'!$K$2:$K$37000,"63*",'Accounting data'!$L$2:$L$37000,F4))</f>
        <v>0</v>
      </c>
      <c r="G1610" s="392">
        <f t="array" ref="G1610">SUM(SUMIFS('Accounting data'!$G$2:$G$37000,'Accounting data'!$H$2:$H$37000,{"11*","12*","13*"},'Accounting data'!$J$2:$J$37000,"29*",'Accounting data'!$K$2:$K$37000,"63*",'Accounting data'!$L$2:$L$37000,G4))-SUM(SUMIFS('Accounting data'!$G$2:$G$37000,'Accounting data'!$H$2:$H$37000,{"11*","12*","13*"},'Accounting data'!$I$2:$I$37000,"7*",'Accounting data'!$J$2:$J$37000,"29*",'Accounting data'!$K$2:$K$37000,"63*",'Accounting data'!$L$2:$L$37000,G4))-SUM(SUMIFS('Accounting data'!$G$2:$G$37000,'Accounting data'!$H$2:$H$37000,{"11*","12*","13*"},'Accounting data'!$I$2:$I$37000,"8*",'Accounting data'!$J$2:$J$37000,"29*",'Accounting data'!$K$2:$K$37000,"63*",'Accounting data'!$L$2:$L$37000,G4))-SUM(SUMIFS('Accounting data'!$G$2:$G$37000,'Accounting data'!$H$2:$H$37000,{"11*","12*","13*"},'Accounting data'!$I$2:$I$37000,"9*",'Accounting data'!$J$2:$J$37000,"29*",'Accounting data'!$K$2:$K$37000,"63*",'Accounting data'!$L$2:$L$37000,G4))</f>
        <v>0</v>
      </c>
      <c r="H1610" s="392">
        <f t="array" ref="H1610">SUM(SUMIFS('Accounting data'!$G$2:$G$37000,'Accounting data'!$H$2:$H$37000,{"11*","12*","13*"},'Accounting data'!$J$2:$J$37000,"29*",'Accounting data'!$K$2:$K$37000,"63*",'Accounting data'!$L$2:$L$37000,H4))-SUM(SUMIFS('Accounting data'!$G$2:$G$37000,'Accounting data'!$H$2:$H$37000,{"11*","12*","13*"},'Accounting data'!$I$2:$I$37000,"7*",'Accounting data'!$J$2:$J$37000,"29*",'Accounting data'!$K$2:$K$37000,"63*",'Accounting data'!$L$2:$L$37000,H4))-SUM(SUMIFS('Accounting data'!$G$2:$G$37000,'Accounting data'!$H$2:$H$37000,{"11*","12*","13*"},'Accounting data'!$I$2:$I$37000,"8*",'Accounting data'!$J$2:$J$37000,"29*",'Accounting data'!$K$2:$K$37000,"63*",'Accounting data'!$L$2:$L$37000,H4))-SUM(SUMIFS('Accounting data'!$G$2:$G$37000,'Accounting data'!$H$2:$H$37000,{"11*","12*","13*"},'Accounting data'!$I$2:$I$37000,"9*",'Accounting data'!$J$2:$J$37000,"29*",'Accounting data'!$K$2:$K$37000,"63*",'Accounting data'!$L$2:$L$37000,H4))</f>
        <v>0</v>
      </c>
      <c r="I1610" s="392">
        <f t="array" ref="I1610">SUM(SUMIFS('Accounting data'!$G$2:$G$37000,'Accounting data'!$H$2:$H$37000,{"11*","12*","13*"},'Accounting data'!$J$2:$J$37000,"29*",'Accounting data'!$K$2:$K$37000,"63*",'Accounting data'!$L$2:$L$37000,I4))-SUM(SUMIFS('Accounting data'!$G$2:$G$37000,'Accounting data'!$H$2:$H$37000,{"11*","12*","13*"},'Accounting data'!$I$2:$I$37000,"7*",'Accounting data'!$J$2:$J$37000,"29*",'Accounting data'!$K$2:$K$37000,"63*",'Accounting data'!$L$2:$L$37000,I4))-SUM(SUMIFS('Accounting data'!$G$2:$G$37000,'Accounting data'!$H$2:$H$37000,{"11*","12*","13*"},'Accounting data'!$I$2:$I$37000,"8*",'Accounting data'!$J$2:$J$37000,"29*",'Accounting data'!$K$2:$K$37000,"63*",'Accounting data'!$L$2:$L$37000,I4))-SUM(SUMIFS('Accounting data'!$G$2:$G$37000,'Accounting data'!$H$2:$H$37000,{"11*","12*","13*"},'Accounting data'!$I$2:$I$37000,"9*",'Accounting data'!$J$2:$J$37000,"29*",'Accounting data'!$K$2:$K$37000,"63*",'Accounting data'!$L$2:$L$37000,I4))</f>
        <v>0</v>
      </c>
      <c r="J1610" s="392">
        <f t="array" ref="J1610">SUM(SUMIFS('Accounting data'!$G$2:$G$37000,'Accounting data'!$H$2:$H$37000,{"11*","12*","13*"},'Accounting data'!$J$2:$J$37000,"29*",'Accounting data'!$K$2:$K$37000,"63*",'Accounting data'!$L$2:$L$37000,J4))-SUM(SUMIFS('Accounting data'!$G$2:$G$37000,'Accounting data'!$H$2:$H$37000,{"11*","12*","13*"},'Accounting data'!$I$2:$I$37000,"7*",'Accounting data'!$J$2:$J$37000,"29*",'Accounting data'!$K$2:$K$37000,"63*",'Accounting data'!$L$2:$L$37000,J4))-SUM(SUMIFS('Accounting data'!$G$2:$G$37000,'Accounting data'!$H$2:$H$37000,{"11*","12*","13*"},'Accounting data'!$I$2:$I$37000,"8*",'Accounting data'!$J$2:$J$37000,"29*",'Accounting data'!$K$2:$K$37000,"63*",'Accounting data'!$L$2:$L$37000,J4))-SUM(SUMIFS('Accounting data'!$G$2:$G$37000,'Accounting data'!$H$2:$H$37000,{"11*","12*","13*"},'Accounting data'!$I$2:$I$37000,"9*",'Accounting data'!$J$2:$J$37000,"29*",'Accounting data'!$K$2:$K$37000,"63*",'Accounting data'!$L$2:$L$37000,J4))</f>
        <v>0</v>
      </c>
      <c r="K1610" s="392">
        <f t="array" ref="K1610">SUM(SUMIFS('Accounting data'!$G$2:$G$37000,'Accounting data'!$H$2:$H$37000,{"11*","12*","13*"},'Accounting data'!$J$2:$J$37000,"29*",'Accounting data'!$K$2:$K$37000,"63*",'Accounting data'!$L$2:$L$37000,K4))-SUM(SUMIFS('Accounting data'!$G$2:$G$37000,'Accounting data'!$H$2:$H$37000,{"11*","12*","13*"},'Accounting data'!$I$2:$I$37000,"7*",'Accounting data'!$J$2:$J$37000,"29*",'Accounting data'!$K$2:$K$37000,"63*",'Accounting data'!$L$2:$L$37000,K4))-SUM(SUMIFS('Accounting data'!$G$2:$G$37000,'Accounting data'!$H$2:$H$37000,{"11*","12*","13*"},'Accounting data'!$I$2:$I$37000,"8*",'Accounting data'!$J$2:$J$37000,"29*",'Accounting data'!$K$2:$K$37000,"63*",'Accounting data'!$L$2:$L$37000,K4))-SUM(SUMIFS('Accounting data'!$G$2:$G$37000,'Accounting data'!$H$2:$H$37000,{"11*","12*","13*"},'Accounting data'!$I$2:$I$37000,"9*",'Accounting data'!$J$2:$J$37000,"29*",'Accounting data'!$K$2:$K$37000,"63*",'Accounting data'!$L$2:$L$37000,K4))</f>
        <v>0</v>
      </c>
      <c r="L1610" s="392">
        <f t="array" ref="L1610">SUM(SUMIFS('Accounting data'!$G$2:$G$37000,'Accounting data'!$H$2:$H$37000,{"11*","12*","13*"},'Accounting data'!$J$2:$J$37000,"29*",'Accounting data'!$K$2:$K$37000,"63*",'Accounting data'!$L$2:$L$37000,L4))-SUM(SUMIFS('Accounting data'!$G$2:$G$37000,'Accounting data'!$H$2:$H$37000,{"11*","12*","13*"},'Accounting data'!$I$2:$I$37000,"7*",'Accounting data'!$J$2:$J$37000,"29*",'Accounting data'!$K$2:$K$37000,"63*",'Accounting data'!$L$2:$L$37000,L4))-SUM(SUMIFS('Accounting data'!$G$2:$G$37000,'Accounting data'!$H$2:$H$37000,{"11*","12*","13*"},'Accounting data'!$I$2:$I$37000,"8*",'Accounting data'!$J$2:$J$37000,"29*",'Accounting data'!$K$2:$K$37000,"63*",'Accounting data'!$L$2:$L$37000,L4))-SUM(SUMIFS('Accounting data'!$G$2:$G$37000,'Accounting data'!$H$2:$H$37000,{"11*","12*","13*"},'Accounting data'!$I$2:$I$37000,"9*",'Accounting data'!$J$2:$J$37000,"29*",'Accounting data'!$K$2:$K$37000,"63*",'Accounting data'!$L$2:$L$37000,L4))</f>
        <v>0</v>
      </c>
      <c r="M1610" s="392">
        <f t="array" ref="M1610">SUM(SUMIFS('Accounting data'!$G$2:$G$37000,'Accounting data'!$H$2:$H$37000,{"11*","12*","13*"},'Accounting data'!$J$2:$J$37000,"29*",'Accounting data'!$K$2:$K$37000,"63*",'Accounting data'!$L$2:$L$37000,M4))-SUM(SUMIFS('Accounting data'!$G$2:$G$37000,'Accounting data'!$H$2:$H$37000,{"11*","12*","13*"},'Accounting data'!$I$2:$I$37000,"7*",'Accounting data'!$J$2:$J$37000,"29*",'Accounting data'!$K$2:$K$37000,"63*",'Accounting data'!$L$2:$L$37000,M4))-SUM(SUMIFS('Accounting data'!$G$2:$G$37000,'Accounting data'!$H$2:$H$37000,{"11*","12*","13*"},'Accounting data'!$I$2:$I$37000,"8*",'Accounting data'!$J$2:$J$37000,"29*",'Accounting data'!$K$2:$K$37000,"63*",'Accounting data'!$L$2:$L$37000,M4))-SUM(SUMIFS('Accounting data'!$G$2:$G$37000,'Accounting data'!$H$2:$H$37000,{"11*","12*","13*"},'Accounting data'!$I$2:$I$37000,"9*",'Accounting data'!$J$2:$J$37000,"29*",'Accounting data'!$K$2:$K$37000,"63*",'Accounting data'!$L$2:$L$37000,M4))</f>
        <v>0</v>
      </c>
      <c r="N1610" s="392">
        <f t="array" ref="N1610">SUM(SUMIFS('Accounting data'!$G$2:$G$37000,'Accounting data'!$H$2:$H$37000,{"11*","12*","13*"},'Accounting data'!$J$2:$J$37000,"29*",'Accounting data'!$K$2:$K$37000,"63*",'Accounting data'!$L$2:$L$37000,N4))-SUM(SUMIFS('Accounting data'!$G$2:$G$37000,'Accounting data'!$H$2:$H$37000,{"11*","12*","13*"},'Accounting data'!$I$2:$I$37000,"7*",'Accounting data'!$J$2:$J$37000,"29*",'Accounting data'!$K$2:$K$37000,"63*",'Accounting data'!$L$2:$L$37000,N4))-SUM(SUMIFS('Accounting data'!$G$2:$G$37000,'Accounting data'!$H$2:$H$37000,{"11*","12*","13*"},'Accounting data'!$I$2:$I$37000,"8*",'Accounting data'!$J$2:$J$37000,"29*",'Accounting data'!$K$2:$K$37000,"63*",'Accounting data'!$L$2:$L$37000,N4))-SUM(SUMIFS('Accounting data'!$G$2:$G$37000,'Accounting data'!$H$2:$H$37000,{"11*","12*","13*"},'Accounting data'!$I$2:$I$37000,"9*",'Accounting data'!$J$2:$J$37000,"29*",'Accounting data'!$K$2:$K$37000,"63*",'Accounting data'!$L$2:$L$37000,N4))</f>
        <v>0</v>
      </c>
      <c r="O1610" s="392">
        <f t="array" ref="O1610">SUM(SUMIFS('Accounting data'!$G$2:$G$37000,'Accounting data'!$H$2:$H$37000,{"11*","12*","13*"},'Accounting data'!$J$2:$J$37000,"29*",'Accounting data'!$K$2:$K$37000,"63*",'Accounting data'!$L$2:$L$37000,O4))-SUM(SUMIFS('Accounting data'!$G$2:$G$37000,'Accounting data'!$H$2:$H$37000,{"11*","12*","13*"},'Accounting data'!$I$2:$I$37000,"7*",'Accounting data'!$J$2:$J$37000,"29*",'Accounting data'!$K$2:$K$37000,"63*",'Accounting data'!$L$2:$L$37000,O4))-SUM(SUMIFS('Accounting data'!$G$2:$G$37000,'Accounting data'!$H$2:$H$37000,{"11*","12*","13*"},'Accounting data'!$I$2:$I$37000,"8*",'Accounting data'!$J$2:$J$37000,"29*",'Accounting data'!$K$2:$K$37000,"63*",'Accounting data'!$L$2:$L$37000,O4))-SUM(SUMIFS('Accounting data'!$G$2:$G$37000,'Accounting data'!$H$2:$H$37000,{"11*","12*","13*"},'Accounting data'!$I$2:$I$37000,"9*",'Accounting data'!$J$2:$J$37000,"29*",'Accounting data'!$K$2:$K$37000,"63*",'Accounting data'!$L$2:$L$37000,O4))</f>
        <v>0</v>
      </c>
      <c r="P1610" s="392">
        <f t="array" ref="P1610">SUM(SUMIFS('Accounting data'!$G$2:$G$37000,'Accounting data'!$H$2:$H$37000,{"11*","12*","13*"},'Accounting data'!$J$2:$J$37000,"29*",'Accounting data'!$K$2:$K$37000,"63*",'Accounting data'!$L$2:$L$37000,P4))-SUM(SUMIFS('Accounting data'!$G$2:$G$37000,'Accounting data'!$H$2:$H$37000,{"11*","12*","13*"},'Accounting data'!$I$2:$I$37000,"7*",'Accounting data'!$J$2:$J$37000,"29*",'Accounting data'!$K$2:$K$37000,"63*",'Accounting data'!$L$2:$L$37000,P4))-SUM(SUMIFS('Accounting data'!$G$2:$G$37000,'Accounting data'!$H$2:$H$37000,{"11*","12*","13*"},'Accounting data'!$I$2:$I$37000,"8*",'Accounting data'!$J$2:$J$37000,"29*",'Accounting data'!$K$2:$K$37000,"63*",'Accounting data'!$L$2:$L$37000,P4))-SUM(SUMIFS('Accounting data'!$G$2:$G$37000,'Accounting data'!$H$2:$H$37000,{"11*","12*","13*"},'Accounting data'!$I$2:$I$37000,"9*",'Accounting data'!$J$2:$J$37000,"29*",'Accounting data'!$K$2:$K$37000,"63*",'Accounting data'!$L$2:$L$37000,P4))</f>
        <v>0</v>
      </c>
      <c r="Q1610" s="392">
        <f t="array" ref="Q1610">SUM(SUMIFS('Accounting data'!$G$2:$G$37000,'Accounting data'!$H$2:$H$37000,{"11*","12*","13*"},'Accounting data'!$J$2:$J$37000,"29*",'Accounting data'!$K$2:$K$37000,"63*",'Accounting data'!$L$2:$L$37000,Q4))-SUM(SUMIFS('Accounting data'!$G$2:$G$37000,'Accounting data'!$H$2:$H$37000,{"11*","12*","13*"},'Accounting data'!$I$2:$I$37000,"7*",'Accounting data'!$J$2:$J$37000,"29*",'Accounting data'!$K$2:$K$37000,"63*",'Accounting data'!$L$2:$L$37000,Q4))-SUM(SUMIFS('Accounting data'!$G$2:$G$37000,'Accounting data'!$H$2:$H$37000,{"11*","12*","13*"},'Accounting data'!$I$2:$I$37000,"8*",'Accounting data'!$J$2:$J$37000,"29*",'Accounting data'!$K$2:$K$37000,"63*",'Accounting data'!$L$2:$L$37000,Q4))-SUM(SUMIFS('Accounting data'!$G$2:$G$37000,'Accounting data'!$H$2:$H$37000,{"11*","12*","13*"},'Accounting data'!$I$2:$I$37000,"9*",'Accounting data'!$J$2:$J$37000,"29*",'Accounting data'!$K$2:$K$37000,"63*",'Accounting data'!$L$2:$L$37000,Q4))</f>
        <v>0</v>
      </c>
      <c r="R1610" s="392">
        <f t="array" ref="R1610">SUM(SUMIFS('Accounting data'!$G$2:$G$37000,'Accounting data'!$H$2:$H$37000,{"11*","12*","13*"},'Accounting data'!$J$2:$J$37000,"29*",'Accounting data'!$K$2:$K$37000,"63*",'Accounting data'!$L$2:$L$37000,R4))-SUM(SUMIFS('Accounting data'!$G$2:$G$37000,'Accounting data'!$H$2:$H$37000,{"11*","12*","13*"},'Accounting data'!$I$2:$I$37000,"7*",'Accounting data'!$J$2:$J$37000,"29*",'Accounting data'!$K$2:$K$37000,"63*",'Accounting data'!$L$2:$L$37000,R4))-SUM(SUMIFS('Accounting data'!$G$2:$G$37000,'Accounting data'!$H$2:$H$37000,{"11*","12*","13*"},'Accounting data'!$I$2:$I$37000,"8*",'Accounting data'!$J$2:$J$37000,"29*",'Accounting data'!$K$2:$K$37000,"63*",'Accounting data'!$L$2:$L$37000,R4))-SUM(SUMIFS('Accounting data'!$G$2:$G$37000,'Accounting data'!$H$2:$H$37000,{"11*","12*","13*"},'Accounting data'!$I$2:$I$37000,"9*",'Accounting data'!$J$2:$J$37000,"29*",'Accounting data'!$K$2:$K$37000,"63*",'Accounting data'!$L$2:$L$37000,R4))</f>
        <v>0</v>
      </c>
      <c r="S1610" s="392">
        <f t="array" ref="S1610">SUM(SUMIFS('Accounting data'!$G$2:$G$37000,'Accounting data'!$H$2:$H$37000,{"11*","12*","13*"},'Accounting data'!$J$2:$J$37000,"29*",'Accounting data'!$K$2:$K$37000,"63*",'Accounting data'!$L$2:$L$37000,S4))-SUM(SUMIFS('Accounting data'!$G$2:$G$37000,'Accounting data'!$H$2:$H$37000,{"11*","12*","13*"},'Accounting data'!$I$2:$I$37000,"7*",'Accounting data'!$J$2:$J$37000,"29*",'Accounting data'!$K$2:$K$37000,"63*",'Accounting data'!$L$2:$L$37000,S4))-SUM(SUMIFS('Accounting data'!$G$2:$G$37000,'Accounting data'!$H$2:$H$37000,{"11*","12*","13*"},'Accounting data'!$I$2:$I$37000,"8*",'Accounting data'!$J$2:$J$37000,"29*",'Accounting data'!$K$2:$K$37000,"63*",'Accounting data'!$L$2:$L$37000,S4))-SUM(SUMIFS('Accounting data'!$G$2:$G$37000,'Accounting data'!$H$2:$H$37000,{"11*","12*","13*"},'Accounting data'!$I$2:$I$37000,"9*",'Accounting data'!$J$2:$J$37000,"29*",'Accounting data'!$K$2:$K$37000,"63*",'Accounting data'!$L$2:$L$37000,S4))</f>
        <v>0</v>
      </c>
      <c r="T1610" s="392">
        <f t="array" ref="T1610">SUM(SUMIFS('Accounting data'!$G$2:$G$37000,'Accounting data'!$H$2:$H$37000,{"11*","12*","13*"},'Accounting data'!$J$2:$J$37000,"29*",'Accounting data'!$K$2:$K$37000,"63*",'Accounting data'!$L$2:$L$37000,T4))-SUM(SUMIFS('Accounting data'!$G$2:$G$37000,'Accounting data'!$H$2:$H$37000,{"11*","12*","13*"},'Accounting data'!$I$2:$I$37000,"7*",'Accounting data'!$J$2:$J$37000,"29*",'Accounting data'!$K$2:$K$37000,"63*",'Accounting data'!$L$2:$L$37000,T4))-SUM(SUMIFS('Accounting data'!$G$2:$G$37000,'Accounting data'!$H$2:$H$37000,{"11*","12*","13*"},'Accounting data'!$I$2:$I$37000,"8*",'Accounting data'!$J$2:$J$37000,"29*",'Accounting data'!$K$2:$K$37000,"63*",'Accounting data'!$L$2:$L$37000,T4))-SUM(SUMIFS('Accounting data'!$G$2:$G$37000,'Accounting data'!$H$2:$H$37000,{"11*","12*","13*"},'Accounting data'!$I$2:$I$37000,"9*",'Accounting data'!$J$2:$J$37000,"29*",'Accounting data'!$K$2:$K$37000,"63*",'Accounting data'!$L$2:$L$37000,T4))</f>
        <v>0</v>
      </c>
      <c r="U1610" s="392">
        <f t="array" ref="U1610">SUM(SUMIFS('Accounting data'!$G$2:$G$37000,'Accounting data'!$H$2:$H$37000,{"11*","12*","13*"},'Accounting data'!$J$2:$J$37000,"29*",'Accounting data'!$K$2:$K$37000,"63*",'Accounting data'!$L$2:$L$37000,U4))-SUM(SUMIFS('Accounting data'!$G$2:$G$37000,'Accounting data'!$H$2:$H$37000,{"11*","12*","13*"},'Accounting data'!$I$2:$I$37000,"7*",'Accounting data'!$J$2:$J$37000,"29*",'Accounting data'!$K$2:$K$37000,"63*",'Accounting data'!$L$2:$L$37000,U4))-SUM(SUMIFS('Accounting data'!$G$2:$G$37000,'Accounting data'!$H$2:$H$37000,{"11*","12*","13*"},'Accounting data'!$I$2:$I$37000,"8*",'Accounting data'!$J$2:$J$37000,"29*",'Accounting data'!$K$2:$K$37000,"63*",'Accounting data'!$L$2:$L$37000,U4))-SUM(SUMIFS('Accounting data'!$G$2:$G$37000,'Accounting data'!$H$2:$H$37000,{"11*","12*","13*"},'Accounting data'!$I$2:$I$37000,"9*",'Accounting data'!$J$2:$J$37000,"29*",'Accounting data'!$K$2:$K$37000,"63*",'Accounting data'!$L$2:$L$37000,U4))</f>
        <v>0</v>
      </c>
      <c r="V1610" s="392">
        <f t="array" ref="V1610">SUM(SUMIFS('Accounting data'!$G$2:$G$37000,'Accounting data'!$H$2:$H$37000,{"11*","12*","13*"},'Accounting data'!$J$2:$J$37000,"29*",'Accounting data'!$K$2:$K$37000,"63*",'Accounting data'!$L$2:$L$37000,V4))-SUM(SUMIFS('Accounting data'!$G$2:$G$37000,'Accounting data'!$H$2:$H$37000,{"11*","12*","13*"},'Accounting data'!$I$2:$I$37000,"7*",'Accounting data'!$J$2:$J$37000,"29*",'Accounting data'!$K$2:$K$37000,"63*",'Accounting data'!$L$2:$L$37000,V4))-SUM(SUMIFS('Accounting data'!$G$2:$G$37000,'Accounting data'!$H$2:$H$37000,{"11*","12*","13*"},'Accounting data'!$I$2:$I$37000,"8*",'Accounting data'!$J$2:$J$37000,"29*",'Accounting data'!$K$2:$K$37000,"63*",'Accounting data'!$L$2:$L$37000,V4))-SUM(SUMIFS('Accounting data'!$G$2:$G$37000,'Accounting data'!$H$2:$H$37000,{"11*","12*","13*"},'Accounting data'!$I$2:$I$37000,"9*",'Accounting data'!$J$2:$J$37000,"29*",'Accounting data'!$K$2:$K$37000,"63*",'Accounting data'!$L$2:$L$37000,V4))</f>
        <v>0</v>
      </c>
      <c r="W1610" s="392">
        <f t="array" ref="W1610">SUM(SUMIFS('Accounting data'!$G$2:$G$37000,'Accounting data'!$H$2:$H$37000,{"11*","12*","13*"},'Accounting data'!$J$2:$J$37000,"29*",'Accounting data'!$K$2:$K$37000,"63*",'Accounting data'!$L$2:$L$37000,W4))-SUM(SUMIFS('Accounting data'!$G$2:$G$37000,'Accounting data'!$H$2:$H$37000,{"11*","12*","13*"},'Accounting data'!$I$2:$I$37000,"7*",'Accounting data'!$J$2:$J$37000,"29*",'Accounting data'!$K$2:$K$37000,"63*",'Accounting data'!$L$2:$L$37000,W4))-SUM(SUMIFS('Accounting data'!$G$2:$G$37000,'Accounting data'!$H$2:$H$37000,{"11*","12*","13*"},'Accounting data'!$I$2:$I$37000,"8*",'Accounting data'!$J$2:$J$37000,"29*",'Accounting data'!$K$2:$K$37000,"63*",'Accounting data'!$L$2:$L$37000,W4))-SUM(SUMIFS('Accounting data'!$G$2:$G$37000,'Accounting data'!$H$2:$H$37000,{"11*","12*","13*"},'Accounting data'!$I$2:$I$37000,"9*",'Accounting data'!$J$2:$J$37000,"29*",'Accounting data'!$K$2:$K$37000,"63*",'Accounting data'!$L$2:$L$37000,W4))</f>
        <v>0</v>
      </c>
      <c r="X1610" s="392">
        <f t="array" ref="X1610">SUM(SUMIFS('Accounting data'!$G$2:$G$37000,'Accounting data'!$H$2:$H$37000,{"11*","12*","13*"},'Accounting data'!$J$2:$J$37000,"29*",'Accounting data'!$K$2:$K$37000,"63*",'Accounting data'!$L$2:$L$37000,X4))-SUM(SUMIFS('Accounting data'!$G$2:$G$37000,'Accounting data'!$H$2:$H$37000,{"11*","12*","13*"},'Accounting data'!$I$2:$I$37000,"7*",'Accounting data'!$J$2:$J$37000,"29*",'Accounting data'!$K$2:$K$37000,"63*",'Accounting data'!$L$2:$L$37000,X4))-SUM(SUMIFS('Accounting data'!$G$2:$G$37000,'Accounting data'!$H$2:$H$37000,{"11*","12*","13*"},'Accounting data'!$I$2:$I$37000,"8*",'Accounting data'!$J$2:$J$37000,"29*",'Accounting data'!$K$2:$K$37000,"63*",'Accounting data'!$L$2:$L$37000,X4))-SUM(SUMIFS('Accounting data'!$G$2:$G$37000,'Accounting data'!$H$2:$H$37000,{"11*","12*","13*"},'Accounting data'!$I$2:$I$37000,"9*",'Accounting data'!$J$2:$J$37000,"29*",'Accounting data'!$K$2:$K$37000,"63*",'Accounting data'!$L$2:$L$37000,X4))</f>
        <v>0</v>
      </c>
      <c r="Y1610" s="392">
        <f t="array" ref="Y1610">SUM(SUMIFS('Accounting data'!$G$2:$G$37000,'Accounting data'!$H$2:$H$37000,{"11*","12*","13*"},'Accounting data'!$J$2:$J$37000,"29*",'Accounting data'!$K$2:$K$37000,"63*",'Accounting data'!$L$2:$L$37000,Y4))-SUM(SUMIFS('Accounting data'!$G$2:$G$37000,'Accounting data'!$H$2:$H$37000,{"11*","12*","13*"},'Accounting data'!$I$2:$I$37000,"7*",'Accounting data'!$J$2:$J$37000,"29*",'Accounting data'!$K$2:$K$37000,"63*",'Accounting data'!$L$2:$L$37000,Y4))-SUM(SUMIFS('Accounting data'!$G$2:$G$37000,'Accounting data'!$H$2:$H$37000,{"11*","12*","13*"},'Accounting data'!$I$2:$I$37000,"8*",'Accounting data'!$J$2:$J$37000,"29*",'Accounting data'!$K$2:$K$37000,"63*",'Accounting data'!$L$2:$L$37000,Y4))-SUM(SUMIFS('Accounting data'!$G$2:$G$37000,'Accounting data'!$H$2:$H$37000,{"11*","12*","13*"},'Accounting data'!$I$2:$I$37000,"9*",'Accounting data'!$J$2:$J$37000,"29*",'Accounting data'!$K$2:$K$37000,"63*",'Accounting data'!$L$2:$L$37000,Y4))</f>
        <v>0</v>
      </c>
      <c r="Z1610" s="392">
        <f t="array" ref="Z1610">SUM(SUMIFS('Accounting data'!$G$2:$G$37000,'Accounting data'!$H$2:$H$37000,{"11*","12*","13*"},'Accounting data'!$J$2:$J$37000,"29*",'Accounting data'!$K$2:$K$37000,"63*",'Accounting data'!$L$2:$L$37000,Z4))-SUM(SUMIFS('Accounting data'!$G$2:$G$37000,'Accounting data'!$H$2:$H$37000,{"11*","12*","13*"},'Accounting data'!$I$2:$I$37000,"7*",'Accounting data'!$J$2:$J$37000,"29*",'Accounting data'!$K$2:$K$37000,"63*",'Accounting data'!$L$2:$L$37000,Z4))-SUM(SUMIFS('Accounting data'!$G$2:$G$37000,'Accounting data'!$H$2:$H$37000,{"11*","12*","13*"},'Accounting data'!$I$2:$I$37000,"8*",'Accounting data'!$J$2:$J$37000,"29*",'Accounting data'!$K$2:$K$37000,"63*",'Accounting data'!$L$2:$L$37000,Z4))-SUM(SUMIFS('Accounting data'!$G$2:$G$37000,'Accounting data'!$H$2:$H$37000,{"11*","12*","13*"},'Accounting data'!$I$2:$I$37000,"9*",'Accounting data'!$J$2:$J$37000,"29*",'Accounting data'!$K$2:$K$37000,"63*",'Accounting data'!$L$2:$L$37000,Z4))</f>
        <v>0</v>
      </c>
      <c r="AA1610" s="392">
        <f t="array" ref="AA1610">SUM(SUMIFS('Accounting data'!$G$2:$G$37000,'Accounting data'!$H$2:$H$37000,{"11*","12*","13*"},'Accounting data'!$J$2:$J$37000,"29*",'Accounting data'!$K$2:$K$37000,"63*",'Accounting data'!$L$2:$L$37000,AA4))-SUM(SUMIFS('Accounting data'!$G$2:$G$37000,'Accounting data'!$H$2:$H$37000,{"11*","12*","13*"},'Accounting data'!$I$2:$I$37000,"7*",'Accounting data'!$J$2:$J$37000,"29*",'Accounting data'!$K$2:$K$37000,"63*",'Accounting data'!$L$2:$L$37000,AA4))-SUM(SUMIFS('Accounting data'!$G$2:$G$37000,'Accounting data'!$H$2:$H$37000,{"11*","12*","13*"},'Accounting data'!$I$2:$I$37000,"8*",'Accounting data'!$J$2:$J$37000,"29*",'Accounting data'!$K$2:$K$37000,"63*",'Accounting data'!$L$2:$L$37000,AA4))-SUM(SUMIFS('Accounting data'!$G$2:$G$37000,'Accounting data'!$H$2:$H$37000,{"11*","12*","13*"},'Accounting data'!$I$2:$I$37000,"9*",'Accounting data'!$J$2:$J$37000,"29*",'Accounting data'!$K$2:$K$37000,"63*",'Accounting data'!$L$2:$L$37000,AA4))</f>
        <v>0</v>
      </c>
      <c r="AB1610" s="392">
        <f t="array" ref="AB1610">SUM(SUMIFS('Accounting data'!$G$2:$G$37000,'Accounting data'!$H$2:$H$37000,{"11*","12*","13*"},'Accounting data'!$J$2:$J$37000,"29*",'Accounting data'!$K$2:$K$37000,"63*",'Accounting data'!$L$2:$L$37000,AB4))-SUM(SUMIFS('Accounting data'!$G$2:$G$37000,'Accounting data'!$H$2:$H$37000,{"11*","12*","13*"},'Accounting data'!$I$2:$I$37000,"7*",'Accounting data'!$J$2:$J$37000,"29*",'Accounting data'!$K$2:$K$37000,"63*",'Accounting data'!$L$2:$L$37000,AB4))-SUM(SUMIFS('Accounting data'!$G$2:$G$37000,'Accounting data'!$H$2:$H$37000,{"11*","12*","13*"},'Accounting data'!$I$2:$I$37000,"8*",'Accounting data'!$J$2:$J$37000,"29*",'Accounting data'!$K$2:$K$37000,"63*",'Accounting data'!$L$2:$L$37000,AB4))-SUM(SUMIFS('Accounting data'!$G$2:$G$37000,'Accounting data'!$H$2:$H$37000,{"11*","12*","13*"},'Accounting data'!$I$2:$I$37000,"9*",'Accounting data'!$J$2:$J$37000,"29*",'Accounting data'!$K$2:$K$37000,"63*",'Accounting data'!$L$2:$L$37000,AB4))</f>
        <v>0</v>
      </c>
      <c r="AC1610" s="392">
        <f t="array" ref="AC1610">SUM(SUMIFS('Accounting data'!$G$2:$G$37000,'Accounting data'!$H$2:$H$37000,{"11*","12*","13*"},'Accounting data'!$J$2:$J$37000,"29*",'Accounting data'!$K$2:$K$37000,"63*",'Accounting data'!$L$2:$L$37000,AC4))-SUM(SUMIFS('Accounting data'!$G$2:$G$37000,'Accounting data'!$H$2:$H$37000,{"11*","12*","13*"},'Accounting data'!$I$2:$I$37000,"7*",'Accounting data'!$J$2:$J$37000,"29*",'Accounting data'!$K$2:$K$37000,"63*",'Accounting data'!$L$2:$L$37000,AC4))-SUM(SUMIFS('Accounting data'!$G$2:$G$37000,'Accounting data'!$H$2:$H$37000,{"11*","12*","13*"},'Accounting data'!$I$2:$I$37000,"8*",'Accounting data'!$J$2:$J$37000,"29*",'Accounting data'!$K$2:$K$37000,"63*",'Accounting data'!$L$2:$L$37000,AC4))-SUM(SUMIFS('Accounting data'!$G$2:$G$37000,'Accounting data'!$H$2:$H$37000,{"11*","12*","13*"},'Accounting data'!$I$2:$I$37000,"9*",'Accounting data'!$J$2:$J$37000,"29*",'Accounting data'!$K$2:$K$37000,"63*",'Accounting data'!$L$2:$L$37000,AC4))</f>
        <v>0</v>
      </c>
      <c r="AD1610" s="392">
        <f t="array" ref="AD1610">SUM(SUMIFS('Accounting data'!$G$2:$G$37000,'Accounting data'!$H$2:$H$37000,{"11*","12*","13*"},'Accounting data'!$J$2:$J$37000,"29*",'Accounting data'!$K$2:$K$37000,"63*",'Accounting data'!$L$2:$L$37000,AD4))-SUM(SUMIFS('Accounting data'!$G$2:$G$37000,'Accounting data'!$H$2:$H$37000,{"11*","12*","13*"},'Accounting data'!$I$2:$I$37000,"7*",'Accounting data'!$J$2:$J$37000,"29*",'Accounting data'!$K$2:$K$37000,"63*",'Accounting data'!$L$2:$L$37000,AD4))-SUM(SUMIFS('Accounting data'!$G$2:$G$37000,'Accounting data'!$H$2:$H$37000,{"11*","12*","13*"},'Accounting data'!$I$2:$I$37000,"8*",'Accounting data'!$J$2:$J$37000,"29*",'Accounting data'!$K$2:$K$37000,"63*",'Accounting data'!$L$2:$L$37000,AD4))-SUM(SUMIFS('Accounting data'!$G$2:$G$37000,'Accounting data'!$H$2:$H$37000,{"11*","12*","13*"},'Accounting data'!$I$2:$I$37000,"9*",'Accounting data'!$J$2:$J$37000,"29*",'Accounting data'!$K$2:$K$37000,"63*",'Accounting data'!$L$2:$L$37000,AD4))</f>
        <v>0</v>
      </c>
      <c r="AE1610" s="392">
        <f t="array" ref="AE1610">SUM(SUMIFS('Accounting data'!$G$2:$G$37000,'Accounting data'!$H$2:$H$37000,{"11*","12*","13*"},'Accounting data'!$J$2:$J$37000,"29*",'Accounting data'!$K$2:$K$37000,"63*",'Accounting data'!$L$2:$L$37000,AE4))-SUM(SUMIFS('Accounting data'!$G$2:$G$37000,'Accounting data'!$H$2:$H$37000,{"11*","12*","13*"},'Accounting data'!$I$2:$I$37000,"7*",'Accounting data'!$J$2:$J$37000,"29*",'Accounting data'!$K$2:$K$37000,"63*",'Accounting data'!$L$2:$L$37000,AE4))-SUM(SUMIFS('Accounting data'!$G$2:$G$37000,'Accounting data'!$H$2:$H$37000,{"11*","12*","13*"},'Accounting data'!$I$2:$I$37000,"8*",'Accounting data'!$J$2:$J$37000,"29*",'Accounting data'!$K$2:$K$37000,"63*",'Accounting data'!$L$2:$L$37000,AE4))-SUM(SUMIFS('Accounting data'!$G$2:$G$37000,'Accounting data'!$H$2:$H$37000,{"11*","12*","13*"},'Accounting data'!$I$2:$I$37000,"9*",'Accounting data'!$J$2:$J$37000,"29*",'Accounting data'!$K$2:$K$37000,"63*",'Accounting data'!$L$2:$L$37000,AE4))</f>
        <v>0</v>
      </c>
      <c r="AF1610" s="392">
        <f t="array" ref="AF1610">SUM(SUMIFS('Accounting data'!$G$2:$G$37000,'Accounting data'!$H$2:$H$37000,{"11*","12*","13*"},'Accounting data'!$J$2:$J$37000,"29*",'Accounting data'!$K$2:$K$37000,"63*",'Accounting data'!$L$2:$L$37000,AF4))-SUM(SUMIFS('Accounting data'!$G$2:$G$37000,'Accounting data'!$H$2:$H$37000,{"11*","12*","13*"},'Accounting data'!$I$2:$I$37000,"7*",'Accounting data'!$J$2:$J$37000,"29*",'Accounting data'!$K$2:$K$37000,"63*",'Accounting data'!$L$2:$L$37000,AF4))-SUM(SUMIFS('Accounting data'!$G$2:$G$37000,'Accounting data'!$H$2:$H$37000,{"11*","12*","13*"},'Accounting data'!$I$2:$I$37000,"8*",'Accounting data'!$J$2:$J$37000,"29*",'Accounting data'!$K$2:$K$37000,"63*",'Accounting data'!$L$2:$L$37000,AF4))-SUM(SUMIFS('Accounting data'!$G$2:$G$37000,'Accounting data'!$H$2:$H$37000,{"11*","12*","13*"},'Accounting data'!$I$2:$I$37000,"9*",'Accounting data'!$J$2:$J$37000,"29*",'Accounting data'!$K$2:$K$37000,"63*",'Accounting data'!$L$2:$L$37000,AF4))</f>
        <v>0</v>
      </c>
    </row>
    <row r="1611" spans="1:32">
      <c r="A1611" s="391" t="s">
        <v>1005</v>
      </c>
      <c r="B1611" s="391"/>
      <c r="C1611" s="391"/>
      <c r="D1611">
        <v>6400</v>
      </c>
      <c r="E1611" s="392">
        <f t="array" ref="E1611">SUM(SUMIFS('Accounting data'!$G$2:$G$37000,'Accounting data'!$H$2:$H$37000,{"11*","12*","13*"},'Accounting data'!$J$2:$J$37000,"29*",'Accounting data'!$K$2:$K$37000,"64*",'Accounting data'!$L$2:$L$37000,E4))-SUM(SUMIFS('Accounting data'!$G$2:$G$37000,'Accounting data'!$H$2:$H$37000,{"11*","12*","13*"},'Accounting data'!$I$2:$I$37000,"7*",'Accounting data'!$J$2:$J$37000,"29*",'Accounting data'!$K$2:$K$37000,"64*",'Accounting data'!$L$2:$L$37000,E4))-SUM(SUMIFS('Accounting data'!$G$2:$G$37000,'Accounting data'!$H$2:$H$37000,{"11*","12*","13*"},'Accounting data'!$I$2:$I$37000,"8*",'Accounting data'!$J$2:$J$37000,"29*",'Accounting data'!$K$2:$K$37000,"64*",'Accounting data'!$L$2:$L$37000,E4))-SUM(SUMIFS('Accounting data'!$G$2:$G$37000,'Accounting data'!$H$2:$H$37000,{"11*","12*","13*"},'Accounting data'!$I$2:$I$37000,"9*",'Accounting data'!$J$2:$J$37000,"29*",'Accounting data'!$K$2:$K$37000,"64*",'Accounting data'!$L$2:$L$37000,E4))</f>
        <v>0</v>
      </c>
      <c r="F1611" s="392">
        <f t="array" ref="F1611">SUM(SUMIFS('Accounting data'!$G$2:$G$37000,'Accounting data'!$H$2:$H$37000,{"11*","12*","13*"},'Accounting data'!$J$2:$J$37000,"29*",'Accounting data'!$K$2:$K$37000,"64*",'Accounting data'!$L$2:$L$37000,F4))-SUM(SUMIFS('Accounting data'!$G$2:$G$37000,'Accounting data'!$H$2:$H$37000,{"11*","12*","13*"},'Accounting data'!$I$2:$I$37000,"7*",'Accounting data'!$J$2:$J$37000,"29*",'Accounting data'!$K$2:$K$37000,"64*",'Accounting data'!$L$2:$L$37000,F4))-SUM(SUMIFS('Accounting data'!$G$2:$G$37000,'Accounting data'!$H$2:$H$37000,{"11*","12*","13*"},'Accounting data'!$I$2:$I$37000,"8*",'Accounting data'!$J$2:$J$37000,"29*",'Accounting data'!$K$2:$K$37000,"64*",'Accounting data'!$L$2:$L$37000,F4))-SUM(SUMIFS('Accounting data'!$G$2:$G$37000,'Accounting data'!$H$2:$H$37000,{"11*","12*","13*"},'Accounting data'!$I$2:$I$37000,"9*",'Accounting data'!$J$2:$J$37000,"29*",'Accounting data'!$K$2:$K$37000,"64*",'Accounting data'!$L$2:$L$37000,F4))</f>
        <v>0</v>
      </c>
      <c r="G1611" s="392">
        <f t="array" ref="G1611">SUM(SUMIFS('Accounting data'!$G$2:$G$37000,'Accounting data'!$H$2:$H$37000,{"11*","12*","13*"},'Accounting data'!$J$2:$J$37000,"29*",'Accounting data'!$K$2:$K$37000,"64*",'Accounting data'!$L$2:$L$37000,G4))-SUM(SUMIFS('Accounting data'!$G$2:$G$37000,'Accounting data'!$H$2:$H$37000,{"11*","12*","13*"},'Accounting data'!$I$2:$I$37000,"7*",'Accounting data'!$J$2:$J$37000,"29*",'Accounting data'!$K$2:$K$37000,"64*",'Accounting data'!$L$2:$L$37000,G4))-SUM(SUMIFS('Accounting data'!$G$2:$G$37000,'Accounting data'!$H$2:$H$37000,{"11*","12*","13*"},'Accounting data'!$I$2:$I$37000,"8*",'Accounting data'!$J$2:$J$37000,"29*",'Accounting data'!$K$2:$K$37000,"64*",'Accounting data'!$L$2:$L$37000,G4))-SUM(SUMIFS('Accounting data'!$G$2:$G$37000,'Accounting data'!$H$2:$H$37000,{"11*","12*","13*"},'Accounting data'!$I$2:$I$37000,"9*",'Accounting data'!$J$2:$J$37000,"29*",'Accounting data'!$K$2:$K$37000,"64*",'Accounting data'!$L$2:$L$37000,G4))</f>
        <v>0</v>
      </c>
      <c r="H1611" s="392">
        <f t="array" ref="H1611">SUM(SUMIFS('Accounting data'!$G$2:$G$37000,'Accounting data'!$H$2:$H$37000,{"11*","12*","13*"},'Accounting data'!$J$2:$J$37000,"29*",'Accounting data'!$K$2:$K$37000,"64*",'Accounting data'!$L$2:$L$37000,H4))-SUM(SUMIFS('Accounting data'!$G$2:$G$37000,'Accounting data'!$H$2:$H$37000,{"11*","12*","13*"},'Accounting data'!$I$2:$I$37000,"7*",'Accounting data'!$J$2:$J$37000,"29*",'Accounting data'!$K$2:$K$37000,"64*",'Accounting data'!$L$2:$L$37000,H4))-SUM(SUMIFS('Accounting data'!$G$2:$G$37000,'Accounting data'!$H$2:$H$37000,{"11*","12*","13*"},'Accounting data'!$I$2:$I$37000,"8*",'Accounting data'!$J$2:$J$37000,"29*",'Accounting data'!$K$2:$K$37000,"64*",'Accounting data'!$L$2:$L$37000,H4))-SUM(SUMIFS('Accounting data'!$G$2:$G$37000,'Accounting data'!$H$2:$H$37000,{"11*","12*","13*"},'Accounting data'!$I$2:$I$37000,"9*",'Accounting data'!$J$2:$J$37000,"29*",'Accounting data'!$K$2:$K$37000,"64*",'Accounting data'!$L$2:$L$37000,H4))</f>
        <v>0</v>
      </c>
      <c r="I1611" s="392">
        <f t="array" ref="I1611">SUM(SUMIFS('Accounting data'!$G$2:$G$37000,'Accounting data'!$H$2:$H$37000,{"11*","12*","13*"},'Accounting data'!$J$2:$J$37000,"29*",'Accounting data'!$K$2:$K$37000,"64*",'Accounting data'!$L$2:$L$37000,I4))-SUM(SUMIFS('Accounting data'!$G$2:$G$37000,'Accounting data'!$H$2:$H$37000,{"11*","12*","13*"},'Accounting data'!$I$2:$I$37000,"7*",'Accounting data'!$J$2:$J$37000,"29*",'Accounting data'!$K$2:$K$37000,"64*",'Accounting data'!$L$2:$L$37000,I4))-SUM(SUMIFS('Accounting data'!$G$2:$G$37000,'Accounting data'!$H$2:$H$37000,{"11*","12*","13*"},'Accounting data'!$I$2:$I$37000,"8*",'Accounting data'!$J$2:$J$37000,"29*",'Accounting data'!$K$2:$K$37000,"64*",'Accounting data'!$L$2:$L$37000,I4))-SUM(SUMIFS('Accounting data'!$G$2:$G$37000,'Accounting data'!$H$2:$H$37000,{"11*","12*","13*"},'Accounting data'!$I$2:$I$37000,"9*",'Accounting data'!$J$2:$J$37000,"29*",'Accounting data'!$K$2:$K$37000,"64*",'Accounting data'!$L$2:$L$37000,I4))</f>
        <v>0</v>
      </c>
      <c r="J1611" s="392">
        <f t="array" ref="J1611">SUM(SUMIFS('Accounting data'!$G$2:$G$37000,'Accounting data'!$H$2:$H$37000,{"11*","12*","13*"},'Accounting data'!$J$2:$J$37000,"29*",'Accounting data'!$K$2:$K$37000,"64*",'Accounting data'!$L$2:$L$37000,J4))-SUM(SUMIFS('Accounting data'!$G$2:$G$37000,'Accounting data'!$H$2:$H$37000,{"11*","12*","13*"},'Accounting data'!$I$2:$I$37000,"7*",'Accounting data'!$J$2:$J$37000,"29*",'Accounting data'!$K$2:$K$37000,"64*",'Accounting data'!$L$2:$L$37000,J4))-SUM(SUMIFS('Accounting data'!$G$2:$G$37000,'Accounting data'!$H$2:$H$37000,{"11*","12*","13*"},'Accounting data'!$I$2:$I$37000,"8*",'Accounting data'!$J$2:$J$37000,"29*",'Accounting data'!$K$2:$K$37000,"64*",'Accounting data'!$L$2:$L$37000,J4))-SUM(SUMIFS('Accounting data'!$G$2:$G$37000,'Accounting data'!$H$2:$H$37000,{"11*","12*","13*"},'Accounting data'!$I$2:$I$37000,"9*",'Accounting data'!$J$2:$J$37000,"29*",'Accounting data'!$K$2:$K$37000,"64*",'Accounting data'!$L$2:$L$37000,J4))</f>
        <v>0</v>
      </c>
      <c r="K1611" s="392">
        <f t="array" ref="K1611">SUM(SUMIFS('Accounting data'!$G$2:$G$37000,'Accounting data'!$H$2:$H$37000,{"11*","12*","13*"},'Accounting data'!$J$2:$J$37000,"29*",'Accounting data'!$K$2:$K$37000,"64*",'Accounting data'!$L$2:$L$37000,K4))-SUM(SUMIFS('Accounting data'!$G$2:$G$37000,'Accounting data'!$H$2:$H$37000,{"11*","12*","13*"},'Accounting data'!$I$2:$I$37000,"7*",'Accounting data'!$J$2:$J$37000,"29*",'Accounting data'!$K$2:$K$37000,"64*",'Accounting data'!$L$2:$L$37000,K4))-SUM(SUMIFS('Accounting data'!$G$2:$G$37000,'Accounting data'!$H$2:$H$37000,{"11*","12*","13*"},'Accounting data'!$I$2:$I$37000,"8*",'Accounting data'!$J$2:$J$37000,"29*",'Accounting data'!$K$2:$K$37000,"64*",'Accounting data'!$L$2:$L$37000,K4))-SUM(SUMIFS('Accounting data'!$G$2:$G$37000,'Accounting data'!$H$2:$H$37000,{"11*","12*","13*"},'Accounting data'!$I$2:$I$37000,"9*",'Accounting data'!$J$2:$J$37000,"29*",'Accounting data'!$K$2:$K$37000,"64*",'Accounting data'!$L$2:$L$37000,K4))</f>
        <v>0</v>
      </c>
      <c r="L1611" s="392">
        <f t="array" ref="L1611">SUM(SUMIFS('Accounting data'!$G$2:$G$37000,'Accounting data'!$H$2:$H$37000,{"11*","12*","13*"},'Accounting data'!$J$2:$J$37000,"29*",'Accounting data'!$K$2:$K$37000,"64*",'Accounting data'!$L$2:$L$37000,L4))-SUM(SUMIFS('Accounting data'!$G$2:$G$37000,'Accounting data'!$H$2:$H$37000,{"11*","12*","13*"},'Accounting data'!$I$2:$I$37000,"7*",'Accounting data'!$J$2:$J$37000,"29*",'Accounting data'!$K$2:$K$37000,"64*",'Accounting data'!$L$2:$L$37000,L4))-SUM(SUMIFS('Accounting data'!$G$2:$G$37000,'Accounting data'!$H$2:$H$37000,{"11*","12*","13*"},'Accounting data'!$I$2:$I$37000,"8*",'Accounting data'!$J$2:$J$37000,"29*",'Accounting data'!$K$2:$K$37000,"64*",'Accounting data'!$L$2:$L$37000,L4))-SUM(SUMIFS('Accounting data'!$G$2:$G$37000,'Accounting data'!$H$2:$H$37000,{"11*","12*","13*"},'Accounting data'!$I$2:$I$37000,"9*",'Accounting data'!$J$2:$J$37000,"29*",'Accounting data'!$K$2:$K$37000,"64*",'Accounting data'!$L$2:$L$37000,L4))</f>
        <v>0</v>
      </c>
      <c r="M1611" s="392">
        <f t="array" ref="M1611">SUM(SUMIFS('Accounting data'!$G$2:$G$37000,'Accounting data'!$H$2:$H$37000,{"11*","12*","13*"},'Accounting data'!$J$2:$J$37000,"29*",'Accounting data'!$K$2:$K$37000,"64*",'Accounting data'!$L$2:$L$37000,M4))-SUM(SUMIFS('Accounting data'!$G$2:$G$37000,'Accounting data'!$H$2:$H$37000,{"11*","12*","13*"},'Accounting data'!$I$2:$I$37000,"7*",'Accounting data'!$J$2:$J$37000,"29*",'Accounting data'!$K$2:$K$37000,"64*",'Accounting data'!$L$2:$L$37000,M4))-SUM(SUMIFS('Accounting data'!$G$2:$G$37000,'Accounting data'!$H$2:$H$37000,{"11*","12*","13*"},'Accounting data'!$I$2:$I$37000,"8*",'Accounting data'!$J$2:$J$37000,"29*",'Accounting data'!$K$2:$K$37000,"64*",'Accounting data'!$L$2:$L$37000,M4))-SUM(SUMIFS('Accounting data'!$G$2:$G$37000,'Accounting data'!$H$2:$H$37000,{"11*","12*","13*"},'Accounting data'!$I$2:$I$37000,"9*",'Accounting data'!$J$2:$J$37000,"29*",'Accounting data'!$K$2:$K$37000,"64*",'Accounting data'!$L$2:$L$37000,M4))</f>
        <v>0</v>
      </c>
      <c r="N1611" s="392">
        <f t="array" ref="N1611">SUM(SUMIFS('Accounting data'!$G$2:$G$37000,'Accounting data'!$H$2:$H$37000,{"11*","12*","13*"},'Accounting data'!$J$2:$J$37000,"29*",'Accounting data'!$K$2:$K$37000,"64*",'Accounting data'!$L$2:$L$37000,N4))-SUM(SUMIFS('Accounting data'!$G$2:$G$37000,'Accounting data'!$H$2:$H$37000,{"11*","12*","13*"},'Accounting data'!$I$2:$I$37000,"7*",'Accounting data'!$J$2:$J$37000,"29*",'Accounting data'!$K$2:$K$37000,"64*",'Accounting data'!$L$2:$L$37000,N4))-SUM(SUMIFS('Accounting data'!$G$2:$G$37000,'Accounting data'!$H$2:$H$37000,{"11*","12*","13*"},'Accounting data'!$I$2:$I$37000,"8*",'Accounting data'!$J$2:$J$37000,"29*",'Accounting data'!$K$2:$K$37000,"64*",'Accounting data'!$L$2:$L$37000,N4))-SUM(SUMIFS('Accounting data'!$G$2:$G$37000,'Accounting data'!$H$2:$H$37000,{"11*","12*","13*"},'Accounting data'!$I$2:$I$37000,"9*",'Accounting data'!$J$2:$J$37000,"29*",'Accounting data'!$K$2:$K$37000,"64*",'Accounting data'!$L$2:$L$37000,N4))</f>
        <v>0</v>
      </c>
      <c r="O1611" s="392">
        <f t="array" ref="O1611">SUM(SUMIFS('Accounting data'!$G$2:$G$37000,'Accounting data'!$H$2:$H$37000,{"11*","12*","13*"},'Accounting data'!$J$2:$J$37000,"29*",'Accounting data'!$K$2:$K$37000,"64*",'Accounting data'!$L$2:$L$37000,O4))-SUM(SUMIFS('Accounting data'!$G$2:$G$37000,'Accounting data'!$H$2:$H$37000,{"11*","12*","13*"},'Accounting data'!$I$2:$I$37000,"7*",'Accounting data'!$J$2:$J$37000,"29*",'Accounting data'!$K$2:$K$37000,"64*",'Accounting data'!$L$2:$L$37000,O4))-SUM(SUMIFS('Accounting data'!$G$2:$G$37000,'Accounting data'!$H$2:$H$37000,{"11*","12*","13*"},'Accounting data'!$I$2:$I$37000,"8*",'Accounting data'!$J$2:$J$37000,"29*",'Accounting data'!$K$2:$K$37000,"64*",'Accounting data'!$L$2:$L$37000,O4))-SUM(SUMIFS('Accounting data'!$G$2:$G$37000,'Accounting data'!$H$2:$H$37000,{"11*","12*","13*"},'Accounting data'!$I$2:$I$37000,"9*",'Accounting data'!$J$2:$J$37000,"29*",'Accounting data'!$K$2:$K$37000,"64*",'Accounting data'!$L$2:$L$37000,O4))</f>
        <v>0</v>
      </c>
      <c r="P1611" s="392">
        <f t="array" ref="P1611">SUM(SUMIFS('Accounting data'!$G$2:$G$37000,'Accounting data'!$H$2:$H$37000,{"11*","12*","13*"},'Accounting data'!$J$2:$J$37000,"29*",'Accounting data'!$K$2:$K$37000,"64*",'Accounting data'!$L$2:$L$37000,P4))-SUM(SUMIFS('Accounting data'!$G$2:$G$37000,'Accounting data'!$H$2:$H$37000,{"11*","12*","13*"},'Accounting data'!$I$2:$I$37000,"7*",'Accounting data'!$J$2:$J$37000,"29*",'Accounting data'!$K$2:$K$37000,"64*",'Accounting data'!$L$2:$L$37000,P4))-SUM(SUMIFS('Accounting data'!$G$2:$G$37000,'Accounting data'!$H$2:$H$37000,{"11*","12*","13*"},'Accounting data'!$I$2:$I$37000,"8*",'Accounting data'!$J$2:$J$37000,"29*",'Accounting data'!$K$2:$K$37000,"64*",'Accounting data'!$L$2:$L$37000,P4))-SUM(SUMIFS('Accounting data'!$G$2:$G$37000,'Accounting data'!$H$2:$H$37000,{"11*","12*","13*"},'Accounting data'!$I$2:$I$37000,"9*",'Accounting data'!$J$2:$J$37000,"29*",'Accounting data'!$K$2:$K$37000,"64*",'Accounting data'!$L$2:$L$37000,P4))</f>
        <v>0</v>
      </c>
      <c r="Q1611" s="392">
        <f t="array" ref="Q1611">SUM(SUMIFS('Accounting data'!$G$2:$G$37000,'Accounting data'!$H$2:$H$37000,{"11*","12*","13*"},'Accounting data'!$J$2:$J$37000,"29*",'Accounting data'!$K$2:$K$37000,"64*",'Accounting data'!$L$2:$L$37000,Q4))-SUM(SUMIFS('Accounting data'!$G$2:$G$37000,'Accounting data'!$H$2:$H$37000,{"11*","12*","13*"},'Accounting data'!$I$2:$I$37000,"7*",'Accounting data'!$J$2:$J$37000,"29*",'Accounting data'!$K$2:$K$37000,"64*",'Accounting data'!$L$2:$L$37000,Q4))-SUM(SUMIFS('Accounting data'!$G$2:$G$37000,'Accounting data'!$H$2:$H$37000,{"11*","12*","13*"},'Accounting data'!$I$2:$I$37000,"8*",'Accounting data'!$J$2:$J$37000,"29*",'Accounting data'!$K$2:$K$37000,"64*",'Accounting data'!$L$2:$L$37000,Q4))-SUM(SUMIFS('Accounting data'!$G$2:$G$37000,'Accounting data'!$H$2:$H$37000,{"11*","12*","13*"},'Accounting data'!$I$2:$I$37000,"9*",'Accounting data'!$J$2:$J$37000,"29*",'Accounting data'!$K$2:$K$37000,"64*",'Accounting data'!$L$2:$L$37000,Q4))</f>
        <v>0</v>
      </c>
      <c r="R1611" s="392">
        <f t="array" ref="R1611">SUM(SUMIFS('Accounting data'!$G$2:$G$37000,'Accounting data'!$H$2:$H$37000,{"11*","12*","13*"},'Accounting data'!$J$2:$J$37000,"29*",'Accounting data'!$K$2:$K$37000,"64*",'Accounting data'!$L$2:$L$37000,R4))-SUM(SUMIFS('Accounting data'!$G$2:$G$37000,'Accounting data'!$H$2:$H$37000,{"11*","12*","13*"},'Accounting data'!$I$2:$I$37000,"7*",'Accounting data'!$J$2:$J$37000,"29*",'Accounting data'!$K$2:$K$37000,"64*",'Accounting data'!$L$2:$L$37000,R4))-SUM(SUMIFS('Accounting data'!$G$2:$G$37000,'Accounting data'!$H$2:$H$37000,{"11*","12*","13*"},'Accounting data'!$I$2:$I$37000,"8*",'Accounting data'!$J$2:$J$37000,"29*",'Accounting data'!$K$2:$K$37000,"64*",'Accounting data'!$L$2:$L$37000,R4))-SUM(SUMIFS('Accounting data'!$G$2:$G$37000,'Accounting data'!$H$2:$H$37000,{"11*","12*","13*"},'Accounting data'!$I$2:$I$37000,"9*",'Accounting data'!$J$2:$J$37000,"29*",'Accounting data'!$K$2:$K$37000,"64*",'Accounting data'!$L$2:$L$37000,R4))</f>
        <v>0</v>
      </c>
      <c r="S1611" s="392">
        <f t="array" ref="S1611">SUM(SUMIFS('Accounting data'!$G$2:$G$37000,'Accounting data'!$H$2:$H$37000,{"11*","12*","13*"},'Accounting data'!$J$2:$J$37000,"29*",'Accounting data'!$K$2:$K$37000,"64*",'Accounting data'!$L$2:$L$37000,S4))-SUM(SUMIFS('Accounting data'!$G$2:$G$37000,'Accounting data'!$H$2:$H$37000,{"11*","12*","13*"},'Accounting data'!$I$2:$I$37000,"7*",'Accounting data'!$J$2:$J$37000,"29*",'Accounting data'!$K$2:$K$37000,"64*",'Accounting data'!$L$2:$L$37000,S4))-SUM(SUMIFS('Accounting data'!$G$2:$G$37000,'Accounting data'!$H$2:$H$37000,{"11*","12*","13*"},'Accounting data'!$I$2:$I$37000,"8*",'Accounting data'!$J$2:$J$37000,"29*",'Accounting data'!$K$2:$K$37000,"64*",'Accounting data'!$L$2:$L$37000,S4))-SUM(SUMIFS('Accounting data'!$G$2:$G$37000,'Accounting data'!$H$2:$H$37000,{"11*","12*","13*"},'Accounting data'!$I$2:$I$37000,"9*",'Accounting data'!$J$2:$J$37000,"29*",'Accounting data'!$K$2:$K$37000,"64*",'Accounting data'!$L$2:$L$37000,S4))</f>
        <v>0</v>
      </c>
      <c r="T1611" s="392">
        <f t="array" ref="T1611">SUM(SUMIFS('Accounting data'!$G$2:$G$37000,'Accounting data'!$H$2:$H$37000,{"11*","12*","13*"},'Accounting data'!$J$2:$J$37000,"29*",'Accounting data'!$K$2:$K$37000,"64*",'Accounting data'!$L$2:$L$37000,T4))-SUM(SUMIFS('Accounting data'!$G$2:$G$37000,'Accounting data'!$H$2:$H$37000,{"11*","12*","13*"},'Accounting data'!$I$2:$I$37000,"7*",'Accounting data'!$J$2:$J$37000,"29*",'Accounting data'!$K$2:$K$37000,"64*",'Accounting data'!$L$2:$L$37000,T4))-SUM(SUMIFS('Accounting data'!$G$2:$G$37000,'Accounting data'!$H$2:$H$37000,{"11*","12*","13*"},'Accounting data'!$I$2:$I$37000,"8*",'Accounting data'!$J$2:$J$37000,"29*",'Accounting data'!$K$2:$K$37000,"64*",'Accounting data'!$L$2:$L$37000,T4))-SUM(SUMIFS('Accounting data'!$G$2:$G$37000,'Accounting data'!$H$2:$H$37000,{"11*","12*","13*"},'Accounting data'!$I$2:$I$37000,"9*",'Accounting data'!$J$2:$J$37000,"29*",'Accounting data'!$K$2:$K$37000,"64*",'Accounting data'!$L$2:$L$37000,T4))</f>
        <v>0</v>
      </c>
      <c r="U1611" s="392">
        <f t="array" ref="U1611">SUM(SUMIFS('Accounting data'!$G$2:$G$37000,'Accounting data'!$H$2:$H$37000,{"11*","12*","13*"},'Accounting data'!$J$2:$J$37000,"29*",'Accounting data'!$K$2:$K$37000,"64*",'Accounting data'!$L$2:$L$37000,U4))-SUM(SUMIFS('Accounting data'!$G$2:$G$37000,'Accounting data'!$H$2:$H$37000,{"11*","12*","13*"},'Accounting data'!$I$2:$I$37000,"7*",'Accounting data'!$J$2:$J$37000,"29*",'Accounting data'!$K$2:$K$37000,"64*",'Accounting data'!$L$2:$L$37000,U4))-SUM(SUMIFS('Accounting data'!$G$2:$G$37000,'Accounting data'!$H$2:$H$37000,{"11*","12*","13*"},'Accounting data'!$I$2:$I$37000,"8*",'Accounting data'!$J$2:$J$37000,"29*",'Accounting data'!$K$2:$K$37000,"64*",'Accounting data'!$L$2:$L$37000,U4))-SUM(SUMIFS('Accounting data'!$G$2:$G$37000,'Accounting data'!$H$2:$H$37000,{"11*","12*","13*"},'Accounting data'!$I$2:$I$37000,"9*",'Accounting data'!$J$2:$J$37000,"29*",'Accounting data'!$K$2:$K$37000,"64*",'Accounting data'!$L$2:$L$37000,U4))</f>
        <v>0</v>
      </c>
      <c r="V1611" s="392">
        <f t="array" ref="V1611">SUM(SUMIFS('Accounting data'!$G$2:$G$37000,'Accounting data'!$H$2:$H$37000,{"11*","12*","13*"},'Accounting data'!$J$2:$J$37000,"29*",'Accounting data'!$K$2:$K$37000,"64*",'Accounting data'!$L$2:$L$37000,V4))-SUM(SUMIFS('Accounting data'!$G$2:$G$37000,'Accounting data'!$H$2:$H$37000,{"11*","12*","13*"},'Accounting data'!$I$2:$I$37000,"7*",'Accounting data'!$J$2:$J$37000,"29*",'Accounting data'!$K$2:$K$37000,"64*",'Accounting data'!$L$2:$L$37000,V4))-SUM(SUMIFS('Accounting data'!$G$2:$G$37000,'Accounting data'!$H$2:$H$37000,{"11*","12*","13*"},'Accounting data'!$I$2:$I$37000,"8*",'Accounting data'!$J$2:$J$37000,"29*",'Accounting data'!$K$2:$K$37000,"64*",'Accounting data'!$L$2:$L$37000,V4))-SUM(SUMIFS('Accounting data'!$G$2:$G$37000,'Accounting data'!$H$2:$H$37000,{"11*","12*","13*"},'Accounting data'!$I$2:$I$37000,"9*",'Accounting data'!$J$2:$J$37000,"29*",'Accounting data'!$K$2:$K$37000,"64*",'Accounting data'!$L$2:$L$37000,V4))</f>
        <v>0</v>
      </c>
      <c r="W1611" s="392">
        <f t="array" ref="W1611">SUM(SUMIFS('Accounting data'!$G$2:$G$37000,'Accounting data'!$H$2:$H$37000,{"11*","12*","13*"},'Accounting data'!$J$2:$J$37000,"29*",'Accounting data'!$K$2:$K$37000,"64*",'Accounting data'!$L$2:$L$37000,W4))-SUM(SUMIFS('Accounting data'!$G$2:$G$37000,'Accounting data'!$H$2:$H$37000,{"11*","12*","13*"},'Accounting data'!$I$2:$I$37000,"7*",'Accounting data'!$J$2:$J$37000,"29*",'Accounting data'!$K$2:$K$37000,"64*",'Accounting data'!$L$2:$L$37000,W4))-SUM(SUMIFS('Accounting data'!$G$2:$G$37000,'Accounting data'!$H$2:$H$37000,{"11*","12*","13*"},'Accounting data'!$I$2:$I$37000,"8*",'Accounting data'!$J$2:$J$37000,"29*",'Accounting data'!$K$2:$K$37000,"64*",'Accounting data'!$L$2:$L$37000,W4))-SUM(SUMIFS('Accounting data'!$G$2:$G$37000,'Accounting data'!$H$2:$H$37000,{"11*","12*","13*"},'Accounting data'!$I$2:$I$37000,"9*",'Accounting data'!$J$2:$J$37000,"29*",'Accounting data'!$K$2:$K$37000,"64*",'Accounting data'!$L$2:$L$37000,W4))</f>
        <v>0</v>
      </c>
      <c r="X1611" s="392">
        <f t="array" ref="X1611">SUM(SUMIFS('Accounting data'!$G$2:$G$37000,'Accounting data'!$H$2:$H$37000,{"11*","12*","13*"},'Accounting data'!$J$2:$J$37000,"29*",'Accounting data'!$K$2:$K$37000,"64*",'Accounting data'!$L$2:$L$37000,X4))-SUM(SUMIFS('Accounting data'!$G$2:$G$37000,'Accounting data'!$H$2:$H$37000,{"11*","12*","13*"},'Accounting data'!$I$2:$I$37000,"7*",'Accounting data'!$J$2:$J$37000,"29*",'Accounting data'!$K$2:$K$37000,"64*",'Accounting data'!$L$2:$L$37000,X4))-SUM(SUMIFS('Accounting data'!$G$2:$G$37000,'Accounting data'!$H$2:$H$37000,{"11*","12*","13*"},'Accounting data'!$I$2:$I$37000,"8*",'Accounting data'!$J$2:$J$37000,"29*",'Accounting data'!$K$2:$K$37000,"64*",'Accounting data'!$L$2:$L$37000,X4))-SUM(SUMIFS('Accounting data'!$G$2:$G$37000,'Accounting data'!$H$2:$H$37000,{"11*","12*","13*"},'Accounting data'!$I$2:$I$37000,"9*",'Accounting data'!$J$2:$J$37000,"29*",'Accounting data'!$K$2:$K$37000,"64*",'Accounting data'!$L$2:$L$37000,X4))</f>
        <v>0</v>
      </c>
      <c r="Y1611" s="392">
        <f t="array" ref="Y1611">SUM(SUMIFS('Accounting data'!$G$2:$G$37000,'Accounting data'!$H$2:$H$37000,{"11*","12*","13*"},'Accounting data'!$J$2:$J$37000,"29*",'Accounting data'!$K$2:$K$37000,"64*",'Accounting data'!$L$2:$L$37000,Y4))-SUM(SUMIFS('Accounting data'!$G$2:$G$37000,'Accounting data'!$H$2:$H$37000,{"11*","12*","13*"},'Accounting data'!$I$2:$I$37000,"7*",'Accounting data'!$J$2:$J$37000,"29*",'Accounting data'!$K$2:$K$37000,"64*",'Accounting data'!$L$2:$L$37000,Y4))-SUM(SUMIFS('Accounting data'!$G$2:$G$37000,'Accounting data'!$H$2:$H$37000,{"11*","12*","13*"},'Accounting data'!$I$2:$I$37000,"8*",'Accounting data'!$J$2:$J$37000,"29*",'Accounting data'!$K$2:$K$37000,"64*",'Accounting data'!$L$2:$L$37000,Y4))-SUM(SUMIFS('Accounting data'!$G$2:$G$37000,'Accounting data'!$H$2:$H$37000,{"11*","12*","13*"},'Accounting data'!$I$2:$I$37000,"9*",'Accounting data'!$J$2:$J$37000,"29*",'Accounting data'!$K$2:$K$37000,"64*",'Accounting data'!$L$2:$L$37000,Y4))</f>
        <v>0</v>
      </c>
      <c r="Z1611" s="392">
        <f t="array" ref="Z1611">SUM(SUMIFS('Accounting data'!$G$2:$G$37000,'Accounting data'!$H$2:$H$37000,{"11*","12*","13*"},'Accounting data'!$J$2:$J$37000,"29*",'Accounting data'!$K$2:$K$37000,"64*",'Accounting data'!$L$2:$L$37000,Z4))-SUM(SUMIFS('Accounting data'!$G$2:$G$37000,'Accounting data'!$H$2:$H$37000,{"11*","12*","13*"},'Accounting data'!$I$2:$I$37000,"7*",'Accounting data'!$J$2:$J$37000,"29*",'Accounting data'!$K$2:$K$37000,"64*",'Accounting data'!$L$2:$L$37000,Z4))-SUM(SUMIFS('Accounting data'!$G$2:$G$37000,'Accounting data'!$H$2:$H$37000,{"11*","12*","13*"},'Accounting data'!$I$2:$I$37000,"8*",'Accounting data'!$J$2:$J$37000,"29*",'Accounting data'!$K$2:$K$37000,"64*",'Accounting data'!$L$2:$L$37000,Z4))-SUM(SUMIFS('Accounting data'!$G$2:$G$37000,'Accounting data'!$H$2:$H$37000,{"11*","12*","13*"},'Accounting data'!$I$2:$I$37000,"9*",'Accounting data'!$J$2:$J$37000,"29*",'Accounting data'!$K$2:$K$37000,"64*",'Accounting data'!$L$2:$L$37000,Z4))</f>
        <v>0</v>
      </c>
      <c r="AA1611" s="392">
        <f t="array" ref="AA1611">SUM(SUMIFS('Accounting data'!$G$2:$G$37000,'Accounting data'!$H$2:$H$37000,{"11*","12*","13*"},'Accounting data'!$J$2:$J$37000,"29*",'Accounting data'!$K$2:$K$37000,"64*",'Accounting data'!$L$2:$L$37000,AA4))-SUM(SUMIFS('Accounting data'!$G$2:$G$37000,'Accounting data'!$H$2:$H$37000,{"11*","12*","13*"},'Accounting data'!$I$2:$I$37000,"7*",'Accounting data'!$J$2:$J$37000,"29*",'Accounting data'!$K$2:$K$37000,"64*",'Accounting data'!$L$2:$L$37000,AA4))-SUM(SUMIFS('Accounting data'!$G$2:$G$37000,'Accounting data'!$H$2:$H$37000,{"11*","12*","13*"},'Accounting data'!$I$2:$I$37000,"8*",'Accounting data'!$J$2:$J$37000,"29*",'Accounting data'!$K$2:$K$37000,"64*",'Accounting data'!$L$2:$L$37000,AA4))-SUM(SUMIFS('Accounting data'!$G$2:$G$37000,'Accounting data'!$H$2:$H$37000,{"11*","12*","13*"},'Accounting data'!$I$2:$I$37000,"9*",'Accounting data'!$J$2:$J$37000,"29*",'Accounting data'!$K$2:$K$37000,"64*",'Accounting data'!$L$2:$L$37000,AA4))</f>
        <v>0</v>
      </c>
      <c r="AB1611" s="392">
        <f t="array" ref="AB1611">SUM(SUMIFS('Accounting data'!$G$2:$G$37000,'Accounting data'!$H$2:$H$37000,{"11*","12*","13*"},'Accounting data'!$J$2:$J$37000,"29*",'Accounting data'!$K$2:$K$37000,"64*",'Accounting data'!$L$2:$L$37000,AB4))-SUM(SUMIFS('Accounting data'!$G$2:$G$37000,'Accounting data'!$H$2:$H$37000,{"11*","12*","13*"},'Accounting data'!$I$2:$I$37000,"7*",'Accounting data'!$J$2:$J$37000,"29*",'Accounting data'!$K$2:$K$37000,"64*",'Accounting data'!$L$2:$L$37000,AB4))-SUM(SUMIFS('Accounting data'!$G$2:$G$37000,'Accounting data'!$H$2:$H$37000,{"11*","12*","13*"},'Accounting data'!$I$2:$I$37000,"8*",'Accounting data'!$J$2:$J$37000,"29*",'Accounting data'!$K$2:$K$37000,"64*",'Accounting data'!$L$2:$L$37000,AB4))-SUM(SUMIFS('Accounting data'!$G$2:$G$37000,'Accounting data'!$H$2:$H$37000,{"11*","12*","13*"},'Accounting data'!$I$2:$I$37000,"9*",'Accounting data'!$J$2:$J$37000,"29*",'Accounting data'!$K$2:$K$37000,"64*",'Accounting data'!$L$2:$L$37000,AB4))</f>
        <v>0</v>
      </c>
      <c r="AC1611" s="392">
        <f t="array" ref="AC1611">SUM(SUMIFS('Accounting data'!$G$2:$G$37000,'Accounting data'!$H$2:$H$37000,{"11*","12*","13*"},'Accounting data'!$J$2:$J$37000,"29*",'Accounting data'!$K$2:$K$37000,"64*",'Accounting data'!$L$2:$L$37000,AC4))-SUM(SUMIFS('Accounting data'!$G$2:$G$37000,'Accounting data'!$H$2:$H$37000,{"11*","12*","13*"},'Accounting data'!$I$2:$I$37000,"7*",'Accounting data'!$J$2:$J$37000,"29*",'Accounting data'!$K$2:$K$37000,"64*",'Accounting data'!$L$2:$L$37000,AC4))-SUM(SUMIFS('Accounting data'!$G$2:$G$37000,'Accounting data'!$H$2:$H$37000,{"11*","12*","13*"},'Accounting data'!$I$2:$I$37000,"8*",'Accounting data'!$J$2:$J$37000,"29*",'Accounting data'!$K$2:$K$37000,"64*",'Accounting data'!$L$2:$L$37000,AC4))-SUM(SUMIFS('Accounting data'!$G$2:$G$37000,'Accounting data'!$H$2:$H$37000,{"11*","12*","13*"},'Accounting data'!$I$2:$I$37000,"9*",'Accounting data'!$J$2:$J$37000,"29*",'Accounting data'!$K$2:$K$37000,"64*",'Accounting data'!$L$2:$L$37000,AC4))</f>
        <v>0</v>
      </c>
      <c r="AD1611" s="392">
        <f t="array" ref="AD1611">SUM(SUMIFS('Accounting data'!$G$2:$G$37000,'Accounting data'!$H$2:$H$37000,{"11*","12*","13*"},'Accounting data'!$J$2:$J$37000,"29*",'Accounting data'!$K$2:$K$37000,"64*",'Accounting data'!$L$2:$L$37000,AD4))-SUM(SUMIFS('Accounting data'!$G$2:$G$37000,'Accounting data'!$H$2:$H$37000,{"11*","12*","13*"},'Accounting data'!$I$2:$I$37000,"7*",'Accounting data'!$J$2:$J$37000,"29*",'Accounting data'!$K$2:$K$37000,"64*",'Accounting data'!$L$2:$L$37000,AD4))-SUM(SUMIFS('Accounting data'!$G$2:$G$37000,'Accounting data'!$H$2:$H$37000,{"11*","12*","13*"},'Accounting data'!$I$2:$I$37000,"8*",'Accounting data'!$J$2:$J$37000,"29*",'Accounting data'!$K$2:$K$37000,"64*",'Accounting data'!$L$2:$L$37000,AD4))-SUM(SUMIFS('Accounting data'!$G$2:$G$37000,'Accounting data'!$H$2:$H$37000,{"11*","12*","13*"},'Accounting data'!$I$2:$I$37000,"9*",'Accounting data'!$J$2:$J$37000,"29*",'Accounting data'!$K$2:$K$37000,"64*",'Accounting data'!$L$2:$L$37000,AD4))</f>
        <v>0</v>
      </c>
      <c r="AE1611" s="392">
        <f t="array" ref="AE1611">SUM(SUMIFS('Accounting data'!$G$2:$G$37000,'Accounting data'!$H$2:$H$37000,{"11*","12*","13*"},'Accounting data'!$J$2:$J$37000,"29*",'Accounting data'!$K$2:$K$37000,"64*",'Accounting data'!$L$2:$L$37000,AE4))-SUM(SUMIFS('Accounting data'!$G$2:$G$37000,'Accounting data'!$H$2:$H$37000,{"11*","12*","13*"},'Accounting data'!$I$2:$I$37000,"7*",'Accounting data'!$J$2:$J$37000,"29*",'Accounting data'!$K$2:$K$37000,"64*",'Accounting data'!$L$2:$L$37000,AE4))-SUM(SUMIFS('Accounting data'!$G$2:$G$37000,'Accounting data'!$H$2:$H$37000,{"11*","12*","13*"},'Accounting data'!$I$2:$I$37000,"8*",'Accounting data'!$J$2:$J$37000,"29*",'Accounting data'!$K$2:$K$37000,"64*",'Accounting data'!$L$2:$L$37000,AE4))-SUM(SUMIFS('Accounting data'!$G$2:$G$37000,'Accounting data'!$H$2:$H$37000,{"11*","12*","13*"},'Accounting data'!$I$2:$I$37000,"9*",'Accounting data'!$J$2:$J$37000,"29*",'Accounting data'!$K$2:$K$37000,"64*",'Accounting data'!$L$2:$L$37000,AE4))</f>
        <v>0</v>
      </c>
      <c r="AF1611" s="392">
        <f t="array" ref="AF1611">SUM(SUMIFS('Accounting data'!$G$2:$G$37000,'Accounting data'!$H$2:$H$37000,{"11*","12*","13*"},'Accounting data'!$J$2:$J$37000,"29*",'Accounting data'!$K$2:$K$37000,"64*",'Accounting data'!$L$2:$L$37000,AF4))-SUM(SUMIFS('Accounting data'!$G$2:$G$37000,'Accounting data'!$H$2:$H$37000,{"11*","12*","13*"},'Accounting data'!$I$2:$I$37000,"7*",'Accounting data'!$J$2:$J$37000,"29*",'Accounting data'!$K$2:$K$37000,"64*",'Accounting data'!$L$2:$L$37000,AF4))-SUM(SUMIFS('Accounting data'!$G$2:$G$37000,'Accounting data'!$H$2:$H$37000,{"11*","12*","13*"},'Accounting data'!$I$2:$I$37000,"8*",'Accounting data'!$J$2:$J$37000,"29*",'Accounting data'!$K$2:$K$37000,"64*",'Accounting data'!$L$2:$L$37000,AF4))-SUM(SUMIFS('Accounting data'!$G$2:$G$37000,'Accounting data'!$H$2:$H$37000,{"11*","12*","13*"},'Accounting data'!$I$2:$I$37000,"9*",'Accounting data'!$J$2:$J$37000,"29*",'Accounting data'!$K$2:$K$37000,"64*",'Accounting data'!$L$2:$L$37000,AF4))</f>
        <v>0</v>
      </c>
    </row>
    <row r="1612" spans="1:32">
      <c r="A1612" s="391" t="s">
        <v>1006</v>
      </c>
      <c r="B1612" s="391"/>
      <c r="C1612" s="391"/>
      <c r="D1612">
        <v>6500</v>
      </c>
      <c r="E1612" s="392">
        <f t="array" ref="E1612">SUM(SUMIFS('Accounting data'!$G$2:$G$37000,'Accounting data'!$H$2:$H$37000,{"11*","12*","13*"},'Accounting data'!$J$2:$J$37000,"29*",'Accounting data'!$K$2:$K$37000,"65*",'Accounting data'!$L$2:$L$37000,E4))-SUM(SUMIFS('Accounting data'!$G$2:$G$37000,'Accounting data'!$H$2:$H$37000,{"11*","12*","13*"},'Accounting data'!$I$2:$I$37000,"7*",'Accounting data'!$J$2:$J$37000,"29*",'Accounting data'!$K$2:$K$37000,"65*",'Accounting data'!$L$2:$L$37000,E4))-SUM(SUMIFS('Accounting data'!$G$2:$G$37000,'Accounting data'!$H$2:$H$37000,{"11*","12*","13*"},'Accounting data'!$I$2:$I$37000,"8*",'Accounting data'!$J$2:$J$37000,"29*",'Accounting data'!$K$2:$K$37000,"65*",'Accounting data'!$L$2:$L$37000,E4))-SUM(SUMIFS('Accounting data'!$G$2:$G$37000,'Accounting data'!$H$2:$H$37000,{"11*","12*","13*"},'Accounting data'!$I$2:$I$37000,"9*",'Accounting data'!$J$2:$J$37000,"29*",'Accounting data'!$K$2:$K$37000,"65*",'Accounting data'!$L$2:$L$37000,E4))</f>
        <v>0</v>
      </c>
      <c r="F1612" s="392">
        <f t="array" ref="F1612">SUM(SUMIFS('Accounting data'!$G$2:$G$37000,'Accounting data'!$H$2:$H$37000,{"11*","12*","13*"},'Accounting data'!$J$2:$J$37000,"29*",'Accounting data'!$K$2:$K$37000,"65*",'Accounting data'!$L$2:$L$37000,F4))-SUM(SUMIFS('Accounting data'!$G$2:$G$37000,'Accounting data'!$H$2:$H$37000,{"11*","12*","13*"},'Accounting data'!$I$2:$I$37000,"7*",'Accounting data'!$J$2:$J$37000,"29*",'Accounting data'!$K$2:$K$37000,"65*",'Accounting data'!$L$2:$L$37000,F4))-SUM(SUMIFS('Accounting data'!$G$2:$G$37000,'Accounting data'!$H$2:$H$37000,{"11*","12*","13*"},'Accounting data'!$I$2:$I$37000,"8*",'Accounting data'!$J$2:$J$37000,"29*",'Accounting data'!$K$2:$K$37000,"65*",'Accounting data'!$L$2:$L$37000,F4))-SUM(SUMIFS('Accounting data'!$G$2:$G$37000,'Accounting data'!$H$2:$H$37000,{"11*","12*","13*"},'Accounting data'!$I$2:$I$37000,"9*",'Accounting data'!$J$2:$J$37000,"29*",'Accounting data'!$K$2:$K$37000,"65*",'Accounting data'!$L$2:$L$37000,F4))</f>
        <v>0</v>
      </c>
      <c r="G1612" s="392">
        <f t="array" ref="G1612">SUM(SUMIFS('Accounting data'!$G$2:$G$37000,'Accounting data'!$H$2:$H$37000,{"11*","12*","13*"},'Accounting data'!$J$2:$J$37000,"29*",'Accounting data'!$K$2:$K$37000,"65*",'Accounting data'!$L$2:$L$37000,G4))-SUM(SUMIFS('Accounting data'!$G$2:$G$37000,'Accounting data'!$H$2:$H$37000,{"11*","12*","13*"},'Accounting data'!$I$2:$I$37000,"7*",'Accounting data'!$J$2:$J$37000,"29*",'Accounting data'!$K$2:$K$37000,"65*",'Accounting data'!$L$2:$L$37000,G4))-SUM(SUMIFS('Accounting data'!$G$2:$G$37000,'Accounting data'!$H$2:$H$37000,{"11*","12*","13*"},'Accounting data'!$I$2:$I$37000,"8*",'Accounting data'!$J$2:$J$37000,"29*",'Accounting data'!$K$2:$K$37000,"65*",'Accounting data'!$L$2:$L$37000,G4))-SUM(SUMIFS('Accounting data'!$G$2:$G$37000,'Accounting data'!$H$2:$H$37000,{"11*","12*","13*"},'Accounting data'!$I$2:$I$37000,"9*",'Accounting data'!$J$2:$J$37000,"29*",'Accounting data'!$K$2:$K$37000,"65*",'Accounting data'!$L$2:$L$37000,G4))</f>
        <v>0</v>
      </c>
      <c r="H1612" s="392">
        <f t="array" ref="H1612">SUM(SUMIFS('Accounting data'!$G$2:$G$37000,'Accounting data'!$H$2:$H$37000,{"11*","12*","13*"},'Accounting data'!$J$2:$J$37000,"29*",'Accounting data'!$K$2:$K$37000,"65*",'Accounting data'!$L$2:$L$37000,H4))-SUM(SUMIFS('Accounting data'!$G$2:$G$37000,'Accounting data'!$H$2:$H$37000,{"11*","12*","13*"},'Accounting data'!$I$2:$I$37000,"7*",'Accounting data'!$J$2:$J$37000,"29*",'Accounting data'!$K$2:$K$37000,"65*",'Accounting data'!$L$2:$L$37000,H4))-SUM(SUMIFS('Accounting data'!$G$2:$G$37000,'Accounting data'!$H$2:$H$37000,{"11*","12*","13*"},'Accounting data'!$I$2:$I$37000,"8*",'Accounting data'!$J$2:$J$37000,"29*",'Accounting data'!$K$2:$K$37000,"65*",'Accounting data'!$L$2:$L$37000,H4))-SUM(SUMIFS('Accounting data'!$G$2:$G$37000,'Accounting data'!$H$2:$H$37000,{"11*","12*","13*"},'Accounting data'!$I$2:$I$37000,"9*",'Accounting data'!$J$2:$J$37000,"29*",'Accounting data'!$K$2:$K$37000,"65*",'Accounting data'!$L$2:$L$37000,H4))</f>
        <v>0</v>
      </c>
      <c r="I1612" s="392">
        <f t="array" ref="I1612">SUM(SUMIFS('Accounting data'!$G$2:$G$37000,'Accounting data'!$H$2:$H$37000,{"11*","12*","13*"},'Accounting data'!$J$2:$J$37000,"29*",'Accounting data'!$K$2:$K$37000,"65*",'Accounting data'!$L$2:$L$37000,I4))-SUM(SUMIFS('Accounting data'!$G$2:$G$37000,'Accounting data'!$H$2:$H$37000,{"11*","12*","13*"},'Accounting data'!$I$2:$I$37000,"7*",'Accounting data'!$J$2:$J$37000,"29*",'Accounting data'!$K$2:$K$37000,"65*",'Accounting data'!$L$2:$L$37000,I4))-SUM(SUMIFS('Accounting data'!$G$2:$G$37000,'Accounting data'!$H$2:$H$37000,{"11*","12*","13*"},'Accounting data'!$I$2:$I$37000,"8*",'Accounting data'!$J$2:$J$37000,"29*",'Accounting data'!$K$2:$K$37000,"65*",'Accounting data'!$L$2:$L$37000,I4))-SUM(SUMIFS('Accounting data'!$G$2:$G$37000,'Accounting data'!$H$2:$H$37000,{"11*","12*","13*"},'Accounting data'!$I$2:$I$37000,"9*",'Accounting data'!$J$2:$J$37000,"29*",'Accounting data'!$K$2:$K$37000,"65*",'Accounting data'!$L$2:$L$37000,I4))</f>
        <v>0</v>
      </c>
      <c r="J1612" s="392">
        <f t="array" ref="J1612">SUM(SUMIFS('Accounting data'!$G$2:$G$37000,'Accounting data'!$H$2:$H$37000,{"11*","12*","13*"},'Accounting data'!$J$2:$J$37000,"29*",'Accounting data'!$K$2:$K$37000,"65*",'Accounting data'!$L$2:$L$37000,J4))-SUM(SUMIFS('Accounting data'!$G$2:$G$37000,'Accounting data'!$H$2:$H$37000,{"11*","12*","13*"},'Accounting data'!$I$2:$I$37000,"7*",'Accounting data'!$J$2:$J$37000,"29*",'Accounting data'!$K$2:$K$37000,"65*",'Accounting data'!$L$2:$L$37000,J4))-SUM(SUMIFS('Accounting data'!$G$2:$G$37000,'Accounting data'!$H$2:$H$37000,{"11*","12*","13*"},'Accounting data'!$I$2:$I$37000,"8*",'Accounting data'!$J$2:$J$37000,"29*",'Accounting data'!$K$2:$K$37000,"65*",'Accounting data'!$L$2:$L$37000,J4))-SUM(SUMIFS('Accounting data'!$G$2:$G$37000,'Accounting data'!$H$2:$H$37000,{"11*","12*","13*"},'Accounting data'!$I$2:$I$37000,"9*",'Accounting data'!$J$2:$J$37000,"29*",'Accounting data'!$K$2:$K$37000,"65*",'Accounting data'!$L$2:$L$37000,J4))</f>
        <v>0</v>
      </c>
      <c r="K1612" s="392">
        <f t="array" ref="K1612">SUM(SUMIFS('Accounting data'!$G$2:$G$37000,'Accounting data'!$H$2:$H$37000,{"11*","12*","13*"},'Accounting data'!$J$2:$J$37000,"29*",'Accounting data'!$K$2:$K$37000,"65*",'Accounting data'!$L$2:$L$37000,K4))-SUM(SUMIFS('Accounting data'!$G$2:$G$37000,'Accounting data'!$H$2:$H$37000,{"11*","12*","13*"},'Accounting data'!$I$2:$I$37000,"7*",'Accounting data'!$J$2:$J$37000,"29*",'Accounting data'!$K$2:$K$37000,"65*",'Accounting data'!$L$2:$L$37000,K4))-SUM(SUMIFS('Accounting data'!$G$2:$G$37000,'Accounting data'!$H$2:$H$37000,{"11*","12*","13*"},'Accounting data'!$I$2:$I$37000,"8*",'Accounting data'!$J$2:$J$37000,"29*",'Accounting data'!$K$2:$K$37000,"65*",'Accounting data'!$L$2:$L$37000,K4))-SUM(SUMIFS('Accounting data'!$G$2:$G$37000,'Accounting data'!$H$2:$H$37000,{"11*","12*","13*"},'Accounting data'!$I$2:$I$37000,"9*",'Accounting data'!$J$2:$J$37000,"29*",'Accounting data'!$K$2:$K$37000,"65*",'Accounting data'!$L$2:$L$37000,K4))</f>
        <v>0</v>
      </c>
      <c r="L1612" s="392">
        <f t="array" ref="L1612">SUM(SUMIFS('Accounting data'!$G$2:$G$37000,'Accounting data'!$H$2:$H$37000,{"11*","12*","13*"},'Accounting data'!$J$2:$J$37000,"29*",'Accounting data'!$K$2:$K$37000,"65*",'Accounting data'!$L$2:$L$37000,L4))-SUM(SUMIFS('Accounting data'!$G$2:$G$37000,'Accounting data'!$H$2:$H$37000,{"11*","12*","13*"},'Accounting data'!$I$2:$I$37000,"7*",'Accounting data'!$J$2:$J$37000,"29*",'Accounting data'!$K$2:$K$37000,"65*",'Accounting data'!$L$2:$L$37000,L4))-SUM(SUMIFS('Accounting data'!$G$2:$G$37000,'Accounting data'!$H$2:$H$37000,{"11*","12*","13*"},'Accounting data'!$I$2:$I$37000,"8*",'Accounting data'!$J$2:$J$37000,"29*",'Accounting data'!$K$2:$K$37000,"65*",'Accounting data'!$L$2:$L$37000,L4))-SUM(SUMIFS('Accounting data'!$G$2:$G$37000,'Accounting data'!$H$2:$H$37000,{"11*","12*","13*"},'Accounting data'!$I$2:$I$37000,"9*",'Accounting data'!$J$2:$J$37000,"29*",'Accounting data'!$K$2:$K$37000,"65*",'Accounting data'!$L$2:$L$37000,L4))</f>
        <v>0</v>
      </c>
      <c r="M1612" s="392">
        <f t="array" ref="M1612">SUM(SUMIFS('Accounting data'!$G$2:$G$37000,'Accounting data'!$H$2:$H$37000,{"11*","12*","13*"},'Accounting data'!$J$2:$J$37000,"29*",'Accounting data'!$K$2:$K$37000,"65*",'Accounting data'!$L$2:$L$37000,M4))-SUM(SUMIFS('Accounting data'!$G$2:$G$37000,'Accounting data'!$H$2:$H$37000,{"11*","12*","13*"},'Accounting data'!$I$2:$I$37000,"7*",'Accounting data'!$J$2:$J$37000,"29*",'Accounting data'!$K$2:$K$37000,"65*",'Accounting data'!$L$2:$L$37000,M4))-SUM(SUMIFS('Accounting data'!$G$2:$G$37000,'Accounting data'!$H$2:$H$37000,{"11*","12*","13*"},'Accounting data'!$I$2:$I$37000,"8*",'Accounting data'!$J$2:$J$37000,"29*",'Accounting data'!$K$2:$K$37000,"65*",'Accounting data'!$L$2:$L$37000,M4))-SUM(SUMIFS('Accounting data'!$G$2:$G$37000,'Accounting data'!$H$2:$H$37000,{"11*","12*","13*"},'Accounting data'!$I$2:$I$37000,"9*",'Accounting data'!$J$2:$J$37000,"29*",'Accounting data'!$K$2:$K$37000,"65*",'Accounting data'!$L$2:$L$37000,M4))</f>
        <v>0</v>
      </c>
      <c r="N1612" s="392">
        <f t="array" ref="N1612">SUM(SUMIFS('Accounting data'!$G$2:$G$37000,'Accounting data'!$H$2:$H$37000,{"11*","12*","13*"},'Accounting data'!$J$2:$J$37000,"29*",'Accounting data'!$K$2:$K$37000,"65*",'Accounting data'!$L$2:$L$37000,N4))-SUM(SUMIFS('Accounting data'!$G$2:$G$37000,'Accounting data'!$H$2:$H$37000,{"11*","12*","13*"},'Accounting data'!$I$2:$I$37000,"7*",'Accounting data'!$J$2:$J$37000,"29*",'Accounting data'!$K$2:$K$37000,"65*",'Accounting data'!$L$2:$L$37000,N4))-SUM(SUMIFS('Accounting data'!$G$2:$G$37000,'Accounting data'!$H$2:$H$37000,{"11*","12*","13*"},'Accounting data'!$I$2:$I$37000,"8*",'Accounting data'!$J$2:$J$37000,"29*",'Accounting data'!$K$2:$K$37000,"65*",'Accounting data'!$L$2:$L$37000,N4))-SUM(SUMIFS('Accounting data'!$G$2:$G$37000,'Accounting data'!$H$2:$H$37000,{"11*","12*","13*"},'Accounting data'!$I$2:$I$37000,"9*",'Accounting data'!$J$2:$J$37000,"29*",'Accounting data'!$K$2:$K$37000,"65*",'Accounting data'!$L$2:$L$37000,N4))</f>
        <v>0</v>
      </c>
      <c r="O1612" s="392">
        <f t="array" ref="O1612">SUM(SUMIFS('Accounting data'!$G$2:$G$37000,'Accounting data'!$H$2:$H$37000,{"11*","12*","13*"},'Accounting data'!$J$2:$J$37000,"29*",'Accounting data'!$K$2:$K$37000,"65*",'Accounting data'!$L$2:$L$37000,O4))-SUM(SUMIFS('Accounting data'!$G$2:$G$37000,'Accounting data'!$H$2:$H$37000,{"11*","12*","13*"},'Accounting data'!$I$2:$I$37000,"7*",'Accounting data'!$J$2:$J$37000,"29*",'Accounting data'!$K$2:$K$37000,"65*",'Accounting data'!$L$2:$L$37000,O4))-SUM(SUMIFS('Accounting data'!$G$2:$G$37000,'Accounting data'!$H$2:$H$37000,{"11*","12*","13*"},'Accounting data'!$I$2:$I$37000,"8*",'Accounting data'!$J$2:$J$37000,"29*",'Accounting data'!$K$2:$K$37000,"65*",'Accounting data'!$L$2:$L$37000,O4))-SUM(SUMIFS('Accounting data'!$G$2:$G$37000,'Accounting data'!$H$2:$H$37000,{"11*","12*","13*"},'Accounting data'!$I$2:$I$37000,"9*",'Accounting data'!$J$2:$J$37000,"29*",'Accounting data'!$K$2:$K$37000,"65*",'Accounting data'!$L$2:$L$37000,O4))</f>
        <v>0</v>
      </c>
      <c r="P1612" s="392">
        <f t="array" ref="P1612">SUM(SUMIFS('Accounting data'!$G$2:$G$37000,'Accounting data'!$H$2:$H$37000,{"11*","12*","13*"},'Accounting data'!$J$2:$J$37000,"29*",'Accounting data'!$K$2:$K$37000,"65*",'Accounting data'!$L$2:$L$37000,P4))-SUM(SUMIFS('Accounting data'!$G$2:$G$37000,'Accounting data'!$H$2:$H$37000,{"11*","12*","13*"},'Accounting data'!$I$2:$I$37000,"7*",'Accounting data'!$J$2:$J$37000,"29*",'Accounting data'!$K$2:$K$37000,"65*",'Accounting data'!$L$2:$L$37000,P4))-SUM(SUMIFS('Accounting data'!$G$2:$G$37000,'Accounting data'!$H$2:$H$37000,{"11*","12*","13*"},'Accounting data'!$I$2:$I$37000,"8*",'Accounting data'!$J$2:$J$37000,"29*",'Accounting data'!$K$2:$K$37000,"65*",'Accounting data'!$L$2:$L$37000,P4))-SUM(SUMIFS('Accounting data'!$G$2:$G$37000,'Accounting data'!$H$2:$H$37000,{"11*","12*","13*"},'Accounting data'!$I$2:$I$37000,"9*",'Accounting data'!$J$2:$J$37000,"29*",'Accounting data'!$K$2:$K$37000,"65*",'Accounting data'!$L$2:$L$37000,P4))</f>
        <v>0</v>
      </c>
      <c r="Q1612" s="392">
        <f t="array" ref="Q1612">SUM(SUMIFS('Accounting data'!$G$2:$G$37000,'Accounting data'!$H$2:$H$37000,{"11*","12*","13*"},'Accounting data'!$J$2:$J$37000,"29*",'Accounting data'!$K$2:$K$37000,"65*",'Accounting data'!$L$2:$L$37000,Q4))-SUM(SUMIFS('Accounting data'!$G$2:$G$37000,'Accounting data'!$H$2:$H$37000,{"11*","12*","13*"},'Accounting data'!$I$2:$I$37000,"7*",'Accounting data'!$J$2:$J$37000,"29*",'Accounting data'!$K$2:$K$37000,"65*",'Accounting data'!$L$2:$L$37000,Q4))-SUM(SUMIFS('Accounting data'!$G$2:$G$37000,'Accounting data'!$H$2:$H$37000,{"11*","12*","13*"},'Accounting data'!$I$2:$I$37000,"8*",'Accounting data'!$J$2:$J$37000,"29*",'Accounting data'!$K$2:$K$37000,"65*",'Accounting data'!$L$2:$L$37000,Q4))-SUM(SUMIFS('Accounting data'!$G$2:$G$37000,'Accounting data'!$H$2:$H$37000,{"11*","12*","13*"},'Accounting data'!$I$2:$I$37000,"9*",'Accounting data'!$J$2:$J$37000,"29*",'Accounting data'!$K$2:$K$37000,"65*",'Accounting data'!$L$2:$L$37000,Q4))</f>
        <v>0</v>
      </c>
      <c r="R1612" s="392">
        <f t="array" ref="R1612">SUM(SUMIFS('Accounting data'!$G$2:$G$37000,'Accounting data'!$H$2:$H$37000,{"11*","12*","13*"},'Accounting data'!$J$2:$J$37000,"29*",'Accounting data'!$K$2:$K$37000,"65*",'Accounting data'!$L$2:$L$37000,R4))-SUM(SUMIFS('Accounting data'!$G$2:$G$37000,'Accounting data'!$H$2:$H$37000,{"11*","12*","13*"},'Accounting data'!$I$2:$I$37000,"7*",'Accounting data'!$J$2:$J$37000,"29*",'Accounting data'!$K$2:$K$37000,"65*",'Accounting data'!$L$2:$L$37000,R4))-SUM(SUMIFS('Accounting data'!$G$2:$G$37000,'Accounting data'!$H$2:$H$37000,{"11*","12*","13*"},'Accounting data'!$I$2:$I$37000,"8*",'Accounting data'!$J$2:$J$37000,"29*",'Accounting data'!$K$2:$K$37000,"65*",'Accounting data'!$L$2:$L$37000,R4))-SUM(SUMIFS('Accounting data'!$G$2:$G$37000,'Accounting data'!$H$2:$H$37000,{"11*","12*","13*"},'Accounting data'!$I$2:$I$37000,"9*",'Accounting data'!$J$2:$J$37000,"29*",'Accounting data'!$K$2:$K$37000,"65*",'Accounting data'!$L$2:$L$37000,R4))</f>
        <v>0</v>
      </c>
      <c r="S1612" s="392">
        <f t="array" ref="S1612">SUM(SUMIFS('Accounting data'!$G$2:$G$37000,'Accounting data'!$H$2:$H$37000,{"11*","12*","13*"},'Accounting data'!$J$2:$J$37000,"29*",'Accounting data'!$K$2:$K$37000,"65*",'Accounting data'!$L$2:$L$37000,S4))-SUM(SUMIFS('Accounting data'!$G$2:$G$37000,'Accounting data'!$H$2:$H$37000,{"11*","12*","13*"},'Accounting data'!$I$2:$I$37000,"7*",'Accounting data'!$J$2:$J$37000,"29*",'Accounting data'!$K$2:$K$37000,"65*",'Accounting data'!$L$2:$L$37000,S4))-SUM(SUMIFS('Accounting data'!$G$2:$G$37000,'Accounting data'!$H$2:$H$37000,{"11*","12*","13*"},'Accounting data'!$I$2:$I$37000,"8*",'Accounting data'!$J$2:$J$37000,"29*",'Accounting data'!$K$2:$K$37000,"65*",'Accounting data'!$L$2:$L$37000,S4))-SUM(SUMIFS('Accounting data'!$G$2:$G$37000,'Accounting data'!$H$2:$H$37000,{"11*","12*","13*"},'Accounting data'!$I$2:$I$37000,"9*",'Accounting data'!$J$2:$J$37000,"29*",'Accounting data'!$K$2:$K$37000,"65*",'Accounting data'!$L$2:$L$37000,S4))</f>
        <v>0</v>
      </c>
      <c r="T1612" s="392">
        <f t="array" ref="T1612">SUM(SUMIFS('Accounting data'!$G$2:$G$37000,'Accounting data'!$H$2:$H$37000,{"11*","12*","13*"},'Accounting data'!$J$2:$J$37000,"29*",'Accounting data'!$K$2:$K$37000,"65*",'Accounting data'!$L$2:$L$37000,T4))-SUM(SUMIFS('Accounting data'!$G$2:$G$37000,'Accounting data'!$H$2:$H$37000,{"11*","12*","13*"},'Accounting data'!$I$2:$I$37000,"7*",'Accounting data'!$J$2:$J$37000,"29*",'Accounting data'!$K$2:$K$37000,"65*",'Accounting data'!$L$2:$L$37000,T4))-SUM(SUMIFS('Accounting data'!$G$2:$G$37000,'Accounting data'!$H$2:$H$37000,{"11*","12*","13*"},'Accounting data'!$I$2:$I$37000,"8*",'Accounting data'!$J$2:$J$37000,"29*",'Accounting data'!$K$2:$K$37000,"65*",'Accounting data'!$L$2:$L$37000,T4))-SUM(SUMIFS('Accounting data'!$G$2:$G$37000,'Accounting data'!$H$2:$H$37000,{"11*","12*","13*"},'Accounting data'!$I$2:$I$37000,"9*",'Accounting data'!$J$2:$J$37000,"29*",'Accounting data'!$K$2:$K$37000,"65*",'Accounting data'!$L$2:$L$37000,T4))</f>
        <v>0</v>
      </c>
      <c r="U1612" s="392">
        <f t="array" ref="U1612">SUM(SUMIFS('Accounting data'!$G$2:$G$37000,'Accounting data'!$H$2:$H$37000,{"11*","12*","13*"},'Accounting data'!$J$2:$J$37000,"29*",'Accounting data'!$K$2:$K$37000,"65*",'Accounting data'!$L$2:$L$37000,U4))-SUM(SUMIFS('Accounting data'!$G$2:$G$37000,'Accounting data'!$H$2:$H$37000,{"11*","12*","13*"},'Accounting data'!$I$2:$I$37000,"7*",'Accounting data'!$J$2:$J$37000,"29*",'Accounting data'!$K$2:$K$37000,"65*",'Accounting data'!$L$2:$L$37000,U4))-SUM(SUMIFS('Accounting data'!$G$2:$G$37000,'Accounting data'!$H$2:$H$37000,{"11*","12*","13*"},'Accounting data'!$I$2:$I$37000,"8*",'Accounting data'!$J$2:$J$37000,"29*",'Accounting data'!$K$2:$K$37000,"65*",'Accounting data'!$L$2:$L$37000,U4))-SUM(SUMIFS('Accounting data'!$G$2:$G$37000,'Accounting data'!$H$2:$H$37000,{"11*","12*","13*"},'Accounting data'!$I$2:$I$37000,"9*",'Accounting data'!$J$2:$J$37000,"29*",'Accounting data'!$K$2:$K$37000,"65*",'Accounting data'!$L$2:$L$37000,U4))</f>
        <v>0</v>
      </c>
      <c r="V1612" s="392">
        <f t="array" ref="V1612">SUM(SUMIFS('Accounting data'!$G$2:$G$37000,'Accounting data'!$H$2:$H$37000,{"11*","12*","13*"},'Accounting data'!$J$2:$J$37000,"29*",'Accounting data'!$K$2:$K$37000,"65*",'Accounting data'!$L$2:$L$37000,V4))-SUM(SUMIFS('Accounting data'!$G$2:$G$37000,'Accounting data'!$H$2:$H$37000,{"11*","12*","13*"},'Accounting data'!$I$2:$I$37000,"7*",'Accounting data'!$J$2:$J$37000,"29*",'Accounting data'!$K$2:$K$37000,"65*",'Accounting data'!$L$2:$L$37000,V4))-SUM(SUMIFS('Accounting data'!$G$2:$G$37000,'Accounting data'!$H$2:$H$37000,{"11*","12*","13*"},'Accounting data'!$I$2:$I$37000,"8*",'Accounting data'!$J$2:$J$37000,"29*",'Accounting data'!$K$2:$K$37000,"65*",'Accounting data'!$L$2:$L$37000,V4))-SUM(SUMIFS('Accounting data'!$G$2:$G$37000,'Accounting data'!$H$2:$H$37000,{"11*","12*","13*"},'Accounting data'!$I$2:$I$37000,"9*",'Accounting data'!$J$2:$J$37000,"29*",'Accounting data'!$K$2:$K$37000,"65*",'Accounting data'!$L$2:$L$37000,V4))</f>
        <v>0</v>
      </c>
      <c r="W1612" s="392">
        <f t="array" ref="W1612">SUM(SUMIFS('Accounting data'!$G$2:$G$37000,'Accounting data'!$H$2:$H$37000,{"11*","12*","13*"},'Accounting data'!$J$2:$J$37000,"29*",'Accounting data'!$K$2:$K$37000,"65*",'Accounting data'!$L$2:$L$37000,W4))-SUM(SUMIFS('Accounting data'!$G$2:$G$37000,'Accounting data'!$H$2:$H$37000,{"11*","12*","13*"},'Accounting data'!$I$2:$I$37000,"7*",'Accounting data'!$J$2:$J$37000,"29*",'Accounting data'!$K$2:$K$37000,"65*",'Accounting data'!$L$2:$L$37000,W4))-SUM(SUMIFS('Accounting data'!$G$2:$G$37000,'Accounting data'!$H$2:$H$37000,{"11*","12*","13*"},'Accounting data'!$I$2:$I$37000,"8*",'Accounting data'!$J$2:$J$37000,"29*",'Accounting data'!$K$2:$K$37000,"65*",'Accounting data'!$L$2:$L$37000,W4))-SUM(SUMIFS('Accounting data'!$G$2:$G$37000,'Accounting data'!$H$2:$H$37000,{"11*","12*","13*"},'Accounting data'!$I$2:$I$37000,"9*",'Accounting data'!$J$2:$J$37000,"29*",'Accounting data'!$K$2:$K$37000,"65*",'Accounting data'!$L$2:$L$37000,W4))</f>
        <v>0</v>
      </c>
      <c r="X1612" s="392">
        <f t="array" ref="X1612">SUM(SUMIFS('Accounting data'!$G$2:$G$37000,'Accounting data'!$H$2:$H$37000,{"11*","12*","13*"},'Accounting data'!$J$2:$J$37000,"29*",'Accounting data'!$K$2:$K$37000,"65*",'Accounting data'!$L$2:$L$37000,X4))-SUM(SUMIFS('Accounting data'!$G$2:$G$37000,'Accounting data'!$H$2:$H$37000,{"11*","12*","13*"},'Accounting data'!$I$2:$I$37000,"7*",'Accounting data'!$J$2:$J$37000,"29*",'Accounting data'!$K$2:$K$37000,"65*",'Accounting data'!$L$2:$L$37000,X4))-SUM(SUMIFS('Accounting data'!$G$2:$G$37000,'Accounting data'!$H$2:$H$37000,{"11*","12*","13*"},'Accounting data'!$I$2:$I$37000,"8*",'Accounting data'!$J$2:$J$37000,"29*",'Accounting data'!$K$2:$K$37000,"65*",'Accounting data'!$L$2:$L$37000,X4))-SUM(SUMIFS('Accounting data'!$G$2:$G$37000,'Accounting data'!$H$2:$H$37000,{"11*","12*","13*"},'Accounting data'!$I$2:$I$37000,"9*",'Accounting data'!$J$2:$J$37000,"29*",'Accounting data'!$K$2:$K$37000,"65*",'Accounting data'!$L$2:$L$37000,X4))</f>
        <v>0</v>
      </c>
      <c r="Y1612" s="392">
        <f t="array" ref="Y1612">SUM(SUMIFS('Accounting data'!$G$2:$G$37000,'Accounting data'!$H$2:$H$37000,{"11*","12*","13*"},'Accounting data'!$J$2:$J$37000,"29*",'Accounting data'!$K$2:$K$37000,"65*",'Accounting data'!$L$2:$L$37000,Y4))-SUM(SUMIFS('Accounting data'!$G$2:$G$37000,'Accounting data'!$H$2:$H$37000,{"11*","12*","13*"},'Accounting data'!$I$2:$I$37000,"7*",'Accounting data'!$J$2:$J$37000,"29*",'Accounting data'!$K$2:$K$37000,"65*",'Accounting data'!$L$2:$L$37000,Y4))-SUM(SUMIFS('Accounting data'!$G$2:$G$37000,'Accounting data'!$H$2:$H$37000,{"11*","12*","13*"},'Accounting data'!$I$2:$I$37000,"8*",'Accounting data'!$J$2:$J$37000,"29*",'Accounting data'!$K$2:$K$37000,"65*",'Accounting data'!$L$2:$L$37000,Y4))-SUM(SUMIFS('Accounting data'!$G$2:$G$37000,'Accounting data'!$H$2:$H$37000,{"11*","12*","13*"},'Accounting data'!$I$2:$I$37000,"9*",'Accounting data'!$J$2:$J$37000,"29*",'Accounting data'!$K$2:$K$37000,"65*",'Accounting data'!$L$2:$L$37000,Y4))</f>
        <v>0</v>
      </c>
      <c r="Z1612" s="392">
        <f t="array" ref="Z1612">SUM(SUMIFS('Accounting data'!$G$2:$G$37000,'Accounting data'!$H$2:$H$37000,{"11*","12*","13*"},'Accounting data'!$J$2:$J$37000,"29*",'Accounting data'!$K$2:$K$37000,"65*",'Accounting data'!$L$2:$L$37000,Z4))-SUM(SUMIFS('Accounting data'!$G$2:$G$37000,'Accounting data'!$H$2:$H$37000,{"11*","12*","13*"},'Accounting data'!$I$2:$I$37000,"7*",'Accounting data'!$J$2:$J$37000,"29*",'Accounting data'!$K$2:$K$37000,"65*",'Accounting data'!$L$2:$L$37000,Z4))-SUM(SUMIFS('Accounting data'!$G$2:$G$37000,'Accounting data'!$H$2:$H$37000,{"11*","12*","13*"},'Accounting data'!$I$2:$I$37000,"8*",'Accounting data'!$J$2:$J$37000,"29*",'Accounting data'!$K$2:$K$37000,"65*",'Accounting data'!$L$2:$L$37000,Z4))-SUM(SUMIFS('Accounting data'!$G$2:$G$37000,'Accounting data'!$H$2:$H$37000,{"11*","12*","13*"},'Accounting data'!$I$2:$I$37000,"9*",'Accounting data'!$J$2:$J$37000,"29*",'Accounting data'!$K$2:$K$37000,"65*",'Accounting data'!$L$2:$L$37000,Z4))</f>
        <v>0</v>
      </c>
      <c r="AA1612" s="392">
        <f t="array" ref="AA1612">SUM(SUMIFS('Accounting data'!$G$2:$G$37000,'Accounting data'!$H$2:$H$37000,{"11*","12*","13*"},'Accounting data'!$J$2:$J$37000,"29*",'Accounting data'!$K$2:$K$37000,"65*",'Accounting data'!$L$2:$L$37000,AA4))-SUM(SUMIFS('Accounting data'!$G$2:$G$37000,'Accounting data'!$H$2:$H$37000,{"11*","12*","13*"},'Accounting data'!$I$2:$I$37000,"7*",'Accounting data'!$J$2:$J$37000,"29*",'Accounting data'!$K$2:$K$37000,"65*",'Accounting data'!$L$2:$L$37000,AA4))-SUM(SUMIFS('Accounting data'!$G$2:$G$37000,'Accounting data'!$H$2:$H$37000,{"11*","12*","13*"},'Accounting data'!$I$2:$I$37000,"8*",'Accounting data'!$J$2:$J$37000,"29*",'Accounting data'!$K$2:$K$37000,"65*",'Accounting data'!$L$2:$L$37000,AA4))-SUM(SUMIFS('Accounting data'!$G$2:$G$37000,'Accounting data'!$H$2:$H$37000,{"11*","12*","13*"},'Accounting data'!$I$2:$I$37000,"9*",'Accounting data'!$J$2:$J$37000,"29*",'Accounting data'!$K$2:$K$37000,"65*",'Accounting data'!$L$2:$L$37000,AA4))</f>
        <v>0</v>
      </c>
      <c r="AB1612" s="392">
        <f t="array" ref="AB1612">SUM(SUMIFS('Accounting data'!$G$2:$G$37000,'Accounting data'!$H$2:$H$37000,{"11*","12*","13*"},'Accounting data'!$J$2:$J$37000,"29*",'Accounting data'!$K$2:$K$37000,"65*",'Accounting data'!$L$2:$L$37000,AB4))-SUM(SUMIFS('Accounting data'!$G$2:$G$37000,'Accounting data'!$H$2:$H$37000,{"11*","12*","13*"},'Accounting data'!$I$2:$I$37000,"7*",'Accounting data'!$J$2:$J$37000,"29*",'Accounting data'!$K$2:$K$37000,"65*",'Accounting data'!$L$2:$L$37000,AB4))-SUM(SUMIFS('Accounting data'!$G$2:$G$37000,'Accounting data'!$H$2:$H$37000,{"11*","12*","13*"},'Accounting data'!$I$2:$I$37000,"8*",'Accounting data'!$J$2:$J$37000,"29*",'Accounting data'!$K$2:$K$37000,"65*",'Accounting data'!$L$2:$L$37000,AB4))-SUM(SUMIFS('Accounting data'!$G$2:$G$37000,'Accounting data'!$H$2:$H$37000,{"11*","12*","13*"},'Accounting data'!$I$2:$I$37000,"9*",'Accounting data'!$J$2:$J$37000,"29*",'Accounting data'!$K$2:$K$37000,"65*",'Accounting data'!$L$2:$L$37000,AB4))</f>
        <v>0</v>
      </c>
      <c r="AC1612" s="392">
        <f t="array" ref="AC1612">SUM(SUMIFS('Accounting data'!$G$2:$G$37000,'Accounting data'!$H$2:$H$37000,{"11*","12*","13*"},'Accounting data'!$J$2:$J$37000,"29*",'Accounting data'!$K$2:$K$37000,"65*",'Accounting data'!$L$2:$L$37000,AC4))-SUM(SUMIFS('Accounting data'!$G$2:$G$37000,'Accounting data'!$H$2:$H$37000,{"11*","12*","13*"},'Accounting data'!$I$2:$I$37000,"7*",'Accounting data'!$J$2:$J$37000,"29*",'Accounting data'!$K$2:$K$37000,"65*",'Accounting data'!$L$2:$L$37000,AC4))-SUM(SUMIFS('Accounting data'!$G$2:$G$37000,'Accounting data'!$H$2:$H$37000,{"11*","12*","13*"},'Accounting data'!$I$2:$I$37000,"8*",'Accounting data'!$J$2:$J$37000,"29*",'Accounting data'!$K$2:$K$37000,"65*",'Accounting data'!$L$2:$L$37000,AC4))-SUM(SUMIFS('Accounting data'!$G$2:$G$37000,'Accounting data'!$H$2:$H$37000,{"11*","12*","13*"},'Accounting data'!$I$2:$I$37000,"9*",'Accounting data'!$J$2:$J$37000,"29*",'Accounting data'!$K$2:$K$37000,"65*",'Accounting data'!$L$2:$L$37000,AC4))</f>
        <v>0</v>
      </c>
      <c r="AD1612" s="392">
        <f t="array" ref="AD1612">SUM(SUMIFS('Accounting data'!$G$2:$G$37000,'Accounting data'!$H$2:$H$37000,{"11*","12*","13*"},'Accounting data'!$J$2:$J$37000,"29*",'Accounting data'!$K$2:$K$37000,"65*",'Accounting data'!$L$2:$L$37000,AD4))-SUM(SUMIFS('Accounting data'!$G$2:$G$37000,'Accounting data'!$H$2:$H$37000,{"11*","12*","13*"},'Accounting data'!$I$2:$I$37000,"7*",'Accounting data'!$J$2:$J$37000,"29*",'Accounting data'!$K$2:$K$37000,"65*",'Accounting data'!$L$2:$L$37000,AD4))-SUM(SUMIFS('Accounting data'!$G$2:$G$37000,'Accounting data'!$H$2:$H$37000,{"11*","12*","13*"},'Accounting data'!$I$2:$I$37000,"8*",'Accounting data'!$J$2:$J$37000,"29*",'Accounting data'!$K$2:$K$37000,"65*",'Accounting data'!$L$2:$L$37000,AD4))-SUM(SUMIFS('Accounting data'!$G$2:$G$37000,'Accounting data'!$H$2:$H$37000,{"11*","12*","13*"},'Accounting data'!$I$2:$I$37000,"9*",'Accounting data'!$J$2:$J$37000,"29*",'Accounting data'!$K$2:$K$37000,"65*",'Accounting data'!$L$2:$L$37000,AD4))</f>
        <v>0</v>
      </c>
      <c r="AE1612" s="392">
        <f t="array" ref="AE1612">SUM(SUMIFS('Accounting data'!$G$2:$G$37000,'Accounting data'!$H$2:$H$37000,{"11*","12*","13*"},'Accounting data'!$J$2:$J$37000,"29*",'Accounting data'!$K$2:$K$37000,"65*",'Accounting data'!$L$2:$L$37000,AE4))-SUM(SUMIFS('Accounting data'!$G$2:$G$37000,'Accounting data'!$H$2:$H$37000,{"11*","12*","13*"},'Accounting data'!$I$2:$I$37000,"7*",'Accounting data'!$J$2:$J$37000,"29*",'Accounting data'!$K$2:$K$37000,"65*",'Accounting data'!$L$2:$L$37000,AE4))-SUM(SUMIFS('Accounting data'!$G$2:$G$37000,'Accounting data'!$H$2:$H$37000,{"11*","12*","13*"},'Accounting data'!$I$2:$I$37000,"8*",'Accounting data'!$J$2:$J$37000,"29*",'Accounting data'!$K$2:$K$37000,"65*",'Accounting data'!$L$2:$L$37000,AE4))-SUM(SUMIFS('Accounting data'!$G$2:$G$37000,'Accounting data'!$H$2:$H$37000,{"11*","12*","13*"},'Accounting data'!$I$2:$I$37000,"9*",'Accounting data'!$J$2:$J$37000,"29*",'Accounting data'!$K$2:$K$37000,"65*",'Accounting data'!$L$2:$L$37000,AE4))</f>
        <v>0</v>
      </c>
      <c r="AF1612" s="392">
        <f t="array" ref="AF1612">SUM(SUMIFS('Accounting data'!$G$2:$G$37000,'Accounting data'!$H$2:$H$37000,{"11*","12*","13*"},'Accounting data'!$J$2:$J$37000,"29*",'Accounting data'!$K$2:$K$37000,"65*",'Accounting data'!$L$2:$L$37000,AF4))-SUM(SUMIFS('Accounting data'!$G$2:$G$37000,'Accounting data'!$H$2:$H$37000,{"11*","12*","13*"},'Accounting data'!$I$2:$I$37000,"7*",'Accounting data'!$J$2:$J$37000,"29*",'Accounting data'!$K$2:$K$37000,"65*",'Accounting data'!$L$2:$L$37000,AF4))-SUM(SUMIFS('Accounting data'!$G$2:$G$37000,'Accounting data'!$H$2:$H$37000,{"11*","12*","13*"},'Accounting data'!$I$2:$I$37000,"8*",'Accounting data'!$J$2:$J$37000,"29*",'Accounting data'!$K$2:$K$37000,"65*",'Accounting data'!$L$2:$L$37000,AF4))-SUM(SUMIFS('Accounting data'!$G$2:$G$37000,'Accounting data'!$H$2:$H$37000,{"11*","12*","13*"},'Accounting data'!$I$2:$I$37000,"9*",'Accounting data'!$J$2:$J$37000,"29*",'Accounting data'!$K$2:$K$37000,"65*",'Accounting data'!$L$2:$L$37000,AF4))</f>
        <v>0</v>
      </c>
    </row>
    <row r="1613" spans="1:32">
      <c r="A1613" s="391" t="s">
        <v>1007</v>
      </c>
      <c r="B1613" s="391"/>
      <c r="C1613" s="391"/>
      <c r="D1613">
        <v>6600</v>
      </c>
      <c r="E1613" s="392">
        <f t="array" ref="E1613">SUM(SUMIFS('Accounting data'!$G$2:$G$37000,'Accounting data'!$H$2:$H$37000,{"11*","12*","13*"},'Accounting data'!$J$2:$J$37000,"29*",'Accounting data'!$K$2:$K$37000,"66*",'Accounting data'!$L$2:$L$37000,E4))-SUM(SUMIFS('Accounting data'!$G$2:$G$37000,'Accounting data'!$H$2:$H$37000,{"11*","12*","13*"},'Accounting data'!$I$2:$I$37000,"7*",'Accounting data'!$J$2:$J$37000,"29*",'Accounting data'!$K$2:$K$37000,"66*",'Accounting data'!$L$2:$L$37000,E4))-SUM(SUMIFS('Accounting data'!$G$2:$G$37000,'Accounting data'!$H$2:$H$37000,{"11*","12*","13*"},'Accounting data'!$I$2:$I$37000,"8*",'Accounting data'!$J$2:$J$37000,"29*",'Accounting data'!$K$2:$K$37000,"66*",'Accounting data'!$L$2:$L$37000,E4))-SUM(SUMIFS('Accounting data'!$G$2:$G$37000,'Accounting data'!$H$2:$H$37000,{"11*","12*","13*"},'Accounting data'!$I$2:$I$37000,"9*",'Accounting data'!$J$2:$J$37000,"29*",'Accounting data'!$K$2:$K$37000,"66*",'Accounting data'!$L$2:$L$37000,E4))</f>
        <v>0</v>
      </c>
      <c r="F1613" s="392">
        <f t="array" ref="F1613">SUM(SUMIFS('Accounting data'!$G$2:$G$37000,'Accounting data'!$H$2:$H$37000,{"11*","12*","13*"},'Accounting data'!$J$2:$J$37000,"29*",'Accounting data'!$K$2:$K$37000,"66*",'Accounting data'!$L$2:$L$37000,F4))-SUM(SUMIFS('Accounting data'!$G$2:$G$37000,'Accounting data'!$H$2:$H$37000,{"11*","12*","13*"},'Accounting data'!$I$2:$I$37000,"7*",'Accounting data'!$J$2:$J$37000,"29*",'Accounting data'!$K$2:$K$37000,"66*",'Accounting data'!$L$2:$L$37000,F4))-SUM(SUMIFS('Accounting data'!$G$2:$G$37000,'Accounting data'!$H$2:$H$37000,{"11*","12*","13*"},'Accounting data'!$I$2:$I$37000,"8*",'Accounting data'!$J$2:$J$37000,"29*",'Accounting data'!$K$2:$K$37000,"66*",'Accounting data'!$L$2:$L$37000,F4))-SUM(SUMIFS('Accounting data'!$G$2:$G$37000,'Accounting data'!$H$2:$H$37000,{"11*","12*","13*"},'Accounting data'!$I$2:$I$37000,"9*",'Accounting data'!$J$2:$J$37000,"29*",'Accounting data'!$K$2:$K$37000,"66*",'Accounting data'!$L$2:$L$37000,F4))</f>
        <v>0</v>
      </c>
      <c r="G1613" s="392">
        <f t="array" ref="G1613">SUM(SUMIFS('Accounting data'!$G$2:$G$37000,'Accounting data'!$H$2:$H$37000,{"11*","12*","13*"},'Accounting data'!$J$2:$J$37000,"29*",'Accounting data'!$K$2:$K$37000,"66*",'Accounting data'!$L$2:$L$37000,G4))-SUM(SUMIFS('Accounting data'!$G$2:$G$37000,'Accounting data'!$H$2:$H$37000,{"11*","12*","13*"},'Accounting data'!$I$2:$I$37000,"7*",'Accounting data'!$J$2:$J$37000,"29*",'Accounting data'!$K$2:$K$37000,"66*",'Accounting data'!$L$2:$L$37000,G4))-SUM(SUMIFS('Accounting data'!$G$2:$G$37000,'Accounting data'!$H$2:$H$37000,{"11*","12*","13*"},'Accounting data'!$I$2:$I$37000,"8*",'Accounting data'!$J$2:$J$37000,"29*",'Accounting data'!$K$2:$K$37000,"66*",'Accounting data'!$L$2:$L$37000,G4))-SUM(SUMIFS('Accounting data'!$G$2:$G$37000,'Accounting data'!$H$2:$H$37000,{"11*","12*","13*"},'Accounting data'!$I$2:$I$37000,"9*",'Accounting data'!$J$2:$J$37000,"29*",'Accounting data'!$K$2:$K$37000,"66*",'Accounting data'!$L$2:$L$37000,G4))</f>
        <v>0</v>
      </c>
      <c r="H1613" s="392">
        <f t="array" ref="H1613">SUM(SUMIFS('Accounting data'!$G$2:$G$37000,'Accounting data'!$H$2:$H$37000,{"11*","12*","13*"},'Accounting data'!$J$2:$J$37000,"29*",'Accounting data'!$K$2:$K$37000,"66*",'Accounting data'!$L$2:$L$37000,H4))-SUM(SUMIFS('Accounting data'!$G$2:$G$37000,'Accounting data'!$H$2:$H$37000,{"11*","12*","13*"},'Accounting data'!$I$2:$I$37000,"7*",'Accounting data'!$J$2:$J$37000,"29*",'Accounting data'!$K$2:$K$37000,"66*",'Accounting data'!$L$2:$L$37000,H4))-SUM(SUMIFS('Accounting data'!$G$2:$G$37000,'Accounting data'!$H$2:$H$37000,{"11*","12*","13*"},'Accounting data'!$I$2:$I$37000,"8*",'Accounting data'!$J$2:$J$37000,"29*",'Accounting data'!$K$2:$K$37000,"66*",'Accounting data'!$L$2:$L$37000,H4))-SUM(SUMIFS('Accounting data'!$G$2:$G$37000,'Accounting data'!$H$2:$H$37000,{"11*","12*","13*"},'Accounting data'!$I$2:$I$37000,"9*",'Accounting data'!$J$2:$J$37000,"29*",'Accounting data'!$K$2:$K$37000,"66*",'Accounting data'!$L$2:$L$37000,H4))</f>
        <v>0</v>
      </c>
      <c r="I1613" s="392">
        <f t="array" ref="I1613">SUM(SUMIFS('Accounting data'!$G$2:$G$37000,'Accounting data'!$H$2:$H$37000,{"11*","12*","13*"},'Accounting data'!$J$2:$J$37000,"29*",'Accounting data'!$K$2:$K$37000,"66*",'Accounting data'!$L$2:$L$37000,I4))-SUM(SUMIFS('Accounting data'!$G$2:$G$37000,'Accounting data'!$H$2:$H$37000,{"11*","12*","13*"},'Accounting data'!$I$2:$I$37000,"7*",'Accounting data'!$J$2:$J$37000,"29*",'Accounting data'!$K$2:$K$37000,"66*",'Accounting data'!$L$2:$L$37000,I4))-SUM(SUMIFS('Accounting data'!$G$2:$G$37000,'Accounting data'!$H$2:$H$37000,{"11*","12*","13*"},'Accounting data'!$I$2:$I$37000,"8*",'Accounting data'!$J$2:$J$37000,"29*",'Accounting data'!$K$2:$K$37000,"66*",'Accounting data'!$L$2:$L$37000,I4))-SUM(SUMIFS('Accounting data'!$G$2:$G$37000,'Accounting data'!$H$2:$H$37000,{"11*","12*","13*"},'Accounting data'!$I$2:$I$37000,"9*",'Accounting data'!$J$2:$J$37000,"29*",'Accounting data'!$K$2:$K$37000,"66*",'Accounting data'!$L$2:$L$37000,I4))</f>
        <v>0</v>
      </c>
      <c r="J1613" s="392">
        <f t="array" ref="J1613">SUM(SUMIFS('Accounting data'!$G$2:$G$37000,'Accounting data'!$H$2:$H$37000,{"11*","12*","13*"},'Accounting data'!$J$2:$J$37000,"29*",'Accounting data'!$K$2:$K$37000,"66*",'Accounting data'!$L$2:$L$37000,J4))-SUM(SUMIFS('Accounting data'!$G$2:$G$37000,'Accounting data'!$H$2:$H$37000,{"11*","12*","13*"},'Accounting data'!$I$2:$I$37000,"7*",'Accounting data'!$J$2:$J$37000,"29*",'Accounting data'!$K$2:$K$37000,"66*",'Accounting data'!$L$2:$L$37000,J4))-SUM(SUMIFS('Accounting data'!$G$2:$G$37000,'Accounting data'!$H$2:$H$37000,{"11*","12*","13*"},'Accounting data'!$I$2:$I$37000,"8*",'Accounting data'!$J$2:$J$37000,"29*",'Accounting data'!$K$2:$K$37000,"66*",'Accounting data'!$L$2:$L$37000,J4))-SUM(SUMIFS('Accounting data'!$G$2:$G$37000,'Accounting data'!$H$2:$H$37000,{"11*","12*","13*"},'Accounting data'!$I$2:$I$37000,"9*",'Accounting data'!$J$2:$J$37000,"29*",'Accounting data'!$K$2:$K$37000,"66*",'Accounting data'!$L$2:$L$37000,J4))</f>
        <v>0</v>
      </c>
      <c r="K1613" s="392">
        <f t="array" ref="K1613">SUM(SUMIFS('Accounting data'!$G$2:$G$37000,'Accounting data'!$H$2:$H$37000,{"11*","12*","13*"},'Accounting data'!$J$2:$J$37000,"29*",'Accounting data'!$K$2:$K$37000,"66*",'Accounting data'!$L$2:$L$37000,K4))-SUM(SUMIFS('Accounting data'!$G$2:$G$37000,'Accounting data'!$H$2:$H$37000,{"11*","12*","13*"},'Accounting data'!$I$2:$I$37000,"7*",'Accounting data'!$J$2:$J$37000,"29*",'Accounting data'!$K$2:$K$37000,"66*",'Accounting data'!$L$2:$L$37000,K4))-SUM(SUMIFS('Accounting data'!$G$2:$G$37000,'Accounting data'!$H$2:$H$37000,{"11*","12*","13*"},'Accounting data'!$I$2:$I$37000,"8*",'Accounting data'!$J$2:$J$37000,"29*",'Accounting data'!$K$2:$K$37000,"66*",'Accounting data'!$L$2:$L$37000,K4))-SUM(SUMIFS('Accounting data'!$G$2:$G$37000,'Accounting data'!$H$2:$H$37000,{"11*","12*","13*"},'Accounting data'!$I$2:$I$37000,"9*",'Accounting data'!$J$2:$J$37000,"29*",'Accounting data'!$K$2:$K$37000,"66*",'Accounting data'!$L$2:$L$37000,K4))</f>
        <v>0</v>
      </c>
      <c r="L1613" s="392">
        <f t="array" ref="L1613">SUM(SUMIFS('Accounting data'!$G$2:$G$37000,'Accounting data'!$H$2:$H$37000,{"11*","12*","13*"},'Accounting data'!$J$2:$J$37000,"29*",'Accounting data'!$K$2:$K$37000,"66*",'Accounting data'!$L$2:$L$37000,L4))-SUM(SUMIFS('Accounting data'!$G$2:$G$37000,'Accounting data'!$H$2:$H$37000,{"11*","12*","13*"},'Accounting data'!$I$2:$I$37000,"7*",'Accounting data'!$J$2:$J$37000,"29*",'Accounting data'!$K$2:$K$37000,"66*",'Accounting data'!$L$2:$L$37000,L4))-SUM(SUMIFS('Accounting data'!$G$2:$G$37000,'Accounting data'!$H$2:$H$37000,{"11*","12*","13*"},'Accounting data'!$I$2:$I$37000,"8*",'Accounting data'!$J$2:$J$37000,"29*",'Accounting data'!$K$2:$K$37000,"66*",'Accounting data'!$L$2:$L$37000,L4))-SUM(SUMIFS('Accounting data'!$G$2:$G$37000,'Accounting data'!$H$2:$H$37000,{"11*","12*","13*"},'Accounting data'!$I$2:$I$37000,"9*",'Accounting data'!$J$2:$J$37000,"29*",'Accounting data'!$K$2:$K$37000,"66*",'Accounting data'!$L$2:$L$37000,L4))</f>
        <v>0</v>
      </c>
      <c r="M1613" s="392">
        <f t="array" ref="M1613">SUM(SUMIFS('Accounting data'!$G$2:$G$37000,'Accounting data'!$H$2:$H$37000,{"11*","12*","13*"},'Accounting data'!$J$2:$J$37000,"29*",'Accounting data'!$K$2:$K$37000,"66*",'Accounting data'!$L$2:$L$37000,M4))-SUM(SUMIFS('Accounting data'!$G$2:$G$37000,'Accounting data'!$H$2:$H$37000,{"11*","12*","13*"},'Accounting data'!$I$2:$I$37000,"7*",'Accounting data'!$J$2:$J$37000,"29*",'Accounting data'!$K$2:$K$37000,"66*",'Accounting data'!$L$2:$L$37000,M4))-SUM(SUMIFS('Accounting data'!$G$2:$G$37000,'Accounting data'!$H$2:$H$37000,{"11*","12*","13*"},'Accounting data'!$I$2:$I$37000,"8*",'Accounting data'!$J$2:$J$37000,"29*",'Accounting data'!$K$2:$K$37000,"66*",'Accounting data'!$L$2:$L$37000,M4))-SUM(SUMIFS('Accounting data'!$G$2:$G$37000,'Accounting data'!$H$2:$H$37000,{"11*","12*","13*"},'Accounting data'!$I$2:$I$37000,"9*",'Accounting data'!$J$2:$J$37000,"29*",'Accounting data'!$K$2:$K$37000,"66*",'Accounting data'!$L$2:$L$37000,M4))</f>
        <v>0</v>
      </c>
      <c r="N1613" s="392">
        <f t="array" ref="N1613">SUM(SUMIFS('Accounting data'!$G$2:$G$37000,'Accounting data'!$H$2:$H$37000,{"11*","12*","13*"},'Accounting data'!$J$2:$J$37000,"29*",'Accounting data'!$K$2:$K$37000,"66*",'Accounting data'!$L$2:$L$37000,N4))-SUM(SUMIFS('Accounting data'!$G$2:$G$37000,'Accounting data'!$H$2:$H$37000,{"11*","12*","13*"},'Accounting data'!$I$2:$I$37000,"7*",'Accounting data'!$J$2:$J$37000,"29*",'Accounting data'!$K$2:$K$37000,"66*",'Accounting data'!$L$2:$L$37000,N4))-SUM(SUMIFS('Accounting data'!$G$2:$G$37000,'Accounting data'!$H$2:$H$37000,{"11*","12*","13*"},'Accounting data'!$I$2:$I$37000,"8*",'Accounting data'!$J$2:$J$37000,"29*",'Accounting data'!$K$2:$K$37000,"66*",'Accounting data'!$L$2:$L$37000,N4))-SUM(SUMIFS('Accounting data'!$G$2:$G$37000,'Accounting data'!$H$2:$H$37000,{"11*","12*","13*"},'Accounting data'!$I$2:$I$37000,"9*",'Accounting data'!$J$2:$J$37000,"29*",'Accounting data'!$K$2:$K$37000,"66*",'Accounting data'!$L$2:$L$37000,N4))</f>
        <v>0</v>
      </c>
      <c r="O1613" s="392">
        <f t="array" ref="O1613">SUM(SUMIFS('Accounting data'!$G$2:$G$37000,'Accounting data'!$H$2:$H$37000,{"11*","12*","13*"},'Accounting data'!$J$2:$J$37000,"29*",'Accounting data'!$K$2:$K$37000,"66*",'Accounting data'!$L$2:$L$37000,O4))-SUM(SUMIFS('Accounting data'!$G$2:$G$37000,'Accounting data'!$H$2:$H$37000,{"11*","12*","13*"},'Accounting data'!$I$2:$I$37000,"7*",'Accounting data'!$J$2:$J$37000,"29*",'Accounting data'!$K$2:$K$37000,"66*",'Accounting data'!$L$2:$L$37000,O4))-SUM(SUMIFS('Accounting data'!$G$2:$G$37000,'Accounting data'!$H$2:$H$37000,{"11*","12*","13*"},'Accounting data'!$I$2:$I$37000,"8*",'Accounting data'!$J$2:$J$37000,"29*",'Accounting data'!$K$2:$K$37000,"66*",'Accounting data'!$L$2:$L$37000,O4))-SUM(SUMIFS('Accounting data'!$G$2:$G$37000,'Accounting data'!$H$2:$H$37000,{"11*","12*","13*"},'Accounting data'!$I$2:$I$37000,"9*",'Accounting data'!$J$2:$J$37000,"29*",'Accounting data'!$K$2:$K$37000,"66*",'Accounting data'!$L$2:$L$37000,O4))</f>
        <v>0</v>
      </c>
      <c r="P1613" s="392">
        <f t="array" ref="P1613">SUM(SUMIFS('Accounting data'!$G$2:$G$37000,'Accounting data'!$H$2:$H$37000,{"11*","12*","13*"},'Accounting data'!$J$2:$J$37000,"29*",'Accounting data'!$K$2:$K$37000,"66*",'Accounting data'!$L$2:$L$37000,P4))-SUM(SUMIFS('Accounting data'!$G$2:$G$37000,'Accounting data'!$H$2:$H$37000,{"11*","12*","13*"},'Accounting data'!$I$2:$I$37000,"7*",'Accounting data'!$J$2:$J$37000,"29*",'Accounting data'!$K$2:$K$37000,"66*",'Accounting data'!$L$2:$L$37000,P4))-SUM(SUMIFS('Accounting data'!$G$2:$G$37000,'Accounting data'!$H$2:$H$37000,{"11*","12*","13*"},'Accounting data'!$I$2:$I$37000,"8*",'Accounting data'!$J$2:$J$37000,"29*",'Accounting data'!$K$2:$K$37000,"66*",'Accounting data'!$L$2:$L$37000,P4))-SUM(SUMIFS('Accounting data'!$G$2:$G$37000,'Accounting data'!$H$2:$H$37000,{"11*","12*","13*"},'Accounting data'!$I$2:$I$37000,"9*",'Accounting data'!$J$2:$J$37000,"29*",'Accounting data'!$K$2:$K$37000,"66*",'Accounting data'!$L$2:$L$37000,P4))</f>
        <v>0</v>
      </c>
      <c r="Q1613" s="392">
        <f t="array" ref="Q1613">SUM(SUMIFS('Accounting data'!$G$2:$G$37000,'Accounting data'!$H$2:$H$37000,{"11*","12*","13*"},'Accounting data'!$J$2:$J$37000,"29*",'Accounting data'!$K$2:$K$37000,"66*",'Accounting data'!$L$2:$L$37000,Q4))-SUM(SUMIFS('Accounting data'!$G$2:$G$37000,'Accounting data'!$H$2:$H$37000,{"11*","12*","13*"},'Accounting data'!$I$2:$I$37000,"7*",'Accounting data'!$J$2:$J$37000,"29*",'Accounting data'!$K$2:$K$37000,"66*",'Accounting data'!$L$2:$L$37000,Q4))-SUM(SUMIFS('Accounting data'!$G$2:$G$37000,'Accounting data'!$H$2:$H$37000,{"11*","12*","13*"},'Accounting data'!$I$2:$I$37000,"8*",'Accounting data'!$J$2:$J$37000,"29*",'Accounting data'!$K$2:$K$37000,"66*",'Accounting data'!$L$2:$L$37000,Q4))-SUM(SUMIFS('Accounting data'!$G$2:$G$37000,'Accounting data'!$H$2:$H$37000,{"11*","12*","13*"},'Accounting data'!$I$2:$I$37000,"9*",'Accounting data'!$J$2:$J$37000,"29*",'Accounting data'!$K$2:$K$37000,"66*",'Accounting data'!$L$2:$L$37000,Q4))</f>
        <v>0</v>
      </c>
      <c r="R1613" s="392">
        <f t="array" ref="R1613">SUM(SUMIFS('Accounting data'!$G$2:$G$37000,'Accounting data'!$H$2:$H$37000,{"11*","12*","13*"},'Accounting data'!$J$2:$J$37000,"29*",'Accounting data'!$K$2:$K$37000,"66*",'Accounting data'!$L$2:$L$37000,R4))-SUM(SUMIFS('Accounting data'!$G$2:$G$37000,'Accounting data'!$H$2:$H$37000,{"11*","12*","13*"},'Accounting data'!$I$2:$I$37000,"7*",'Accounting data'!$J$2:$J$37000,"29*",'Accounting data'!$K$2:$K$37000,"66*",'Accounting data'!$L$2:$L$37000,R4))-SUM(SUMIFS('Accounting data'!$G$2:$G$37000,'Accounting data'!$H$2:$H$37000,{"11*","12*","13*"},'Accounting data'!$I$2:$I$37000,"8*",'Accounting data'!$J$2:$J$37000,"29*",'Accounting data'!$K$2:$K$37000,"66*",'Accounting data'!$L$2:$L$37000,R4))-SUM(SUMIFS('Accounting data'!$G$2:$G$37000,'Accounting data'!$H$2:$H$37000,{"11*","12*","13*"},'Accounting data'!$I$2:$I$37000,"9*",'Accounting data'!$J$2:$J$37000,"29*",'Accounting data'!$K$2:$K$37000,"66*",'Accounting data'!$L$2:$L$37000,R4))</f>
        <v>0</v>
      </c>
      <c r="S1613" s="392">
        <f t="array" ref="S1613">SUM(SUMIFS('Accounting data'!$G$2:$G$37000,'Accounting data'!$H$2:$H$37000,{"11*","12*","13*"},'Accounting data'!$J$2:$J$37000,"29*",'Accounting data'!$K$2:$K$37000,"66*",'Accounting data'!$L$2:$L$37000,S4))-SUM(SUMIFS('Accounting data'!$G$2:$G$37000,'Accounting data'!$H$2:$H$37000,{"11*","12*","13*"},'Accounting data'!$I$2:$I$37000,"7*",'Accounting data'!$J$2:$J$37000,"29*",'Accounting data'!$K$2:$K$37000,"66*",'Accounting data'!$L$2:$L$37000,S4))-SUM(SUMIFS('Accounting data'!$G$2:$G$37000,'Accounting data'!$H$2:$H$37000,{"11*","12*","13*"},'Accounting data'!$I$2:$I$37000,"8*",'Accounting data'!$J$2:$J$37000,"29*",'Accounting data'!$K$2:$K$37000,"66*",'Accounting data'!$L$2:$L$37000,S4))-SUM(SUMIFS('Accounting data'!$G$2:$G$37000,'Accounting data'!$H$2:$H$37000,{"11*","12*","13*"},'Accounting data'!$I$2:$I$37000,"9*",'Accounting data'!$J$2:$J$37000,"29*",'Accounting data'!$K$2:$K$37000,"66*",'Accounting data'!$L$2:$L$37000,S4))</f>
        <v>0</v>
      </c>
      <c r="T1613" s="392">
        <f t="array" ref="T1613">SUM(SUMIFS('Accounting data'!$G$2:$G$37000,'Accounting data'!$H$2:$H$37000,{"11*","12*","13*"},'Accounting data'!$J$2:$J$37000,"29*",'Accounting data'!$K$2:$K$37000,"66*",'Accounting data'!$L$2:$L$37000,T4))-SUM(SUMIFS('Accounting data'!$G$2:$G$37000,'Accounting data'!$H$2:$H$37000,{"11*","12*","13*"},'Accounting data'!$I$2:$I$37000,"7*",'Accounting data'!$J$2:$J$37000,"29*",'Accounting data'!$K$2:$K$37000,"66*",'Accounting data'!$L$2:$L$37000,T4))-SUM(SUMIFS('Accounting data'!$G$2:$G$37000,'Accounting data'!$H$2:$H$37000,{"11*","12*","13*"},'Accounting data'!$I$2:$I$37000,"8*",'Accounting data'!$J$2:$J$37000,"29*",'Accounting data'!$K$2:$K$37000,"66*",'Accounting data'!$L$2:$L$37000,T4))-SUM(SUMIFS('Accounting data'!$G$2:$G$37000,'Accounting data'!$H$2:$H$37000,{"11*","12*","13*"},'Accounting data'!$I$2:$I$37000,"9*",'Accounting data'!$J$2:$J$37000,"29*",'Accounting data'!$K$2:$K$37000,"66*",'Accounting data'!$L$2:$L$37000,T4))</f>
        <v>0</v>
      </c>
      <c r="U1613" s="392">
        <f t="array" ref="U1613">SUM(SUMIFS('Accounting data'!$G$2:$G$37000,'Accounting data'!$H$2:$H$37000,{"11*","12*","13*"},'Accounting data'!$J$2:$J$37000,"29*",'Accounting data'!$K$2:$K$37000,"66*",'Accounting data'!$L$2:$L$37000,U4))-SUM(SUMIFS('Accounting data'!$G$2:$G$37000,'Accounting data'!$H$2:$H$37000,{"11*","12*","13*"},'Accounting data'!$I$2:$I$37000,"7*",'Accounting data'!$J$2:$J$37000,"29*",'Accounting data'!$K$2:$K$37000,"66*",'Accounting data'!$L$2:$L$37000,U4))-SUM(SUMIFS('Accounting data'!$G$2:$G$37000,'Accounting data'!$H$2:$H$37000,{"11*","12*","13*"},'Accounting data'!$I$2:$I$37000,"8*",'Accounting data'!$J$2:$J$37000,"29*",'Accounting data'!$K$2:$K$37000,"66*",'Accounting data'!$L$2:$L$37000,U4))-SUM(SUMIFS('Accounting data'!$G$2:$G$37000,'Accounting data'!$H$2:$H$37000,{"11*","12*","13*"},'Accounting data'!$I$2:$I$37000,"9*",'Accounting data'!$J$2:$J$37000,"29*",'Accounting data'!$K$2:$K$37000,"66*",'Accounting data'!$L$2:$L$37000,U4))</f>
        <v>0</v>
      </c>
      <c r="V1613" s="392">
        <f t="array" ref="V1613">SUM(SUMIFS('Accounting data'!$G$2:$G$37000,'Accounting data'!$H$2:$H$37000,{"11*","12*","13*"},'Accounting data'!$J$2:$J$37000,"29*",'Accounting data'!$K$2:$K$37000,"66*",'Accounting data'!$L$2:$L$37000,V4))-SUM(SUMIFS('Accounting data'!$G$2:$G$37000,'Accounting data'!$H$2:$H$37000,{"11*","12*","13*"},'Accounting data'!$I$2:$I$37000,"7*",'Accounting data'!$J$2:$J$37000,"29*",'Accounting data'!$K$2:$K$37000,"66*",'Accounting data'!$L$2:$L$37000,V4))-SUM(SUMIFS('Accounting data'!$G$2:$G$37000,'Accounting data'!$H$2:$H$37000,{"11*","12*","13*"},'Accounting data'!$I$2:$I$37000,"8*",'Accounting data'!$J$2:$J$37000,"29*",'Accounting data'!$K$2:$K$37000,"66*",'Accounting data'!$L$2:$L$37000,V4))-SUM(SUMIFS('Accounting data'!$G$2:$G$37000,'Accounting data'!$H$2:$H$37000,{"11*","12*","13*"},'Accounting data'!$I$2:$I$37000,"9*",'Accounting data'!$J$2:$J$37000,"29*",'Accounting data'!$K$2:$K$37000,"66*",'Accounting data'!$L$2:$L$37000,V4))</f>
        <v>0</v>
      </c>
      <c r="W1613" s="392">
        <f t="array" ref="W1613">SUM(SUMIFS('Accounting data'!$G$2:$G$37000,'Accounting data'!$H$2:$H$37000,{"11*","12*","13*"},'Accounting data'!$J$2:$J$37000,"29*",'Accounting data'!$K$2:$K$37000,"66*",'Accounting data'!$L$2:$L$37000,W4))-SUM(SUMIFS('Accounting data'!$G$2:$G$37000,'Accounting data'!$H$2:$H$37000,{"11*","12*","13*"},'Accounting data'!$I$2:$I$37000,"7*",'Accounting data'!$J$2:$J$37000,"29*",'Accounting data'!$K$2:$K$37000,"66*",'Accounting data'!$L$2:$L$37000,W4))-SUM(SUMIFS('Accounting data'!$G$2:$G$37000,'Accounting data'!$H$2:$H$37000,{"11*","12*","13*"},'Accounting data'!$I$2:$I$37000,"8*",'Accounting data'!$J$2:$J$37000,"29*",'Accounting data'!$K$2:$K$37000,"66*",'Accounting data'!$L$2:$L$37000,W4))-SUM(SUMIFS('Accounting data'!$G$2:$G$37000,'Accounting data'!$H$2:$H$37000,{"11*","12*","13*"},'Accounting data'!$I$2:$I$37000,"9*",'Accounting data'!$J$2:$J$37000,"29*",'Accounting data'!$K$2:$K$37000,"66*",'Accounting data'!$L$2:$L$37000,W4))</f>
        <v>0</v>
      </c>
      <c r="X1613" s="392">
        <f t="array" ref="X1613">SUM(SUMIFS('Accounting data'!$G$2:$G$37000,'Accounting data'!$H$2:$H$37000,{"11*","12*","13*"},'Accounting data'!$J$2:$J$37000,"29*",'Accounting data'!$K$2:$K$37000,"66*",'Accounting data'!$L$2:$L$37000,X4))-SUM(SUMIFS('Accounting data'!$G$2:$G$37000,'Accounting data'!$H$2:$H$37000,{"11*","12*","13*"},'Accounting data'!$I$2:$I$37000,"7*",'Accounting data'!$J$2:$J$37000,"29*",'Accounting data'!$K$2:$K$37000,"66*",'Accounting data'!$L$2:$L$37000,X4))-SUM(SUMIFS('Accounting data'!$G$2:$G$37000,'Accounting data'!$H$2:$H$37000,{"11*","12*","13*"},'Accounting data'!$I$2:$I$37000,"8*",'Accounting data'!$J$2:$J$37000,"29*",'Accounting data'!$K$2:$K$37000,"66*",'Accounting data'!$L$2:$L$37000,X4))-SUM(SUMIFS('Accounting data'!$G$2:$G$37000,'Accounting data'!$H$2:$H$37000,{"11*","12*","13*"},'Accounting data'!$I$2:$I$37000,"9*",'Accounting data'!$J$2:$J$37000,"29*",'Accounting data'!$K$2:$K$37000,"66*",'Accounting data'!$L$2:$L$37000,X4))</f>
        <v>0</v>
      </c>
      <c r="Y1613" s="392">
        <f t="array" ref="Y1613">SUM(SUMIFS('Accounting data'!$G$2:$G$37000,'Accounting data'!$H$2:$H$37000,{"11*","12*","13*"},'Accounting data'!$J$2:$J$37000,"29*",'Accounting data'!$K$2:$K$37000,"66*",'Accounting data'!$L$2:$L$37000,Y4))-SUM(SUMIFS('Accounting data'!$G$2:$G$37000,'Accounting data'!$H$2:$H$37000,{"11*","12*","13*"},'Accounting data'!$I$2:$I$37000,"7*",'Accounting data'!$J$2:$J$37000,"29*",'Accounting data'!$K$2:$K$37000,"66*",'Accounting data'!$L$2:$L$37000,Y4))-SUM(SUMIFS('Accounting data'!$G$2:$G$37000,'Accounting data'!$H$2:$H$37000,{"11*","12*","13*"},'Accounting data'!$I$2:$I$37000,"8*",'Accounting data'!$J$2:$J$37000,"29*",'Accounting data'!$K$2:$K$37000,"66*",'Accounting data'!$L$2:$L$37000,Y4))-SUM(SUMIFS('Accounting data'!$G$2:$G$37000,'Accounting data'!$H$2:$H$37000,{"11*","12*","13*"},'Accounting data'!$I$2:$I$37000,"9*",'Accounting data'!$J$2:$J$37000,"29*",'Accounting data'!$K$2:$K$37000,"66*",'Accounting data'!$L$2:$L$37000,Y4))</f>
        <v>0</v>
      </c>
      <c r="Z1613" s="392">
        <f t="array" ref="Z1613">SUM(SUMIFS('Accounting data'!$G$2:$G$37000,'Accounting data'!$H$2:$H$37000,{"11*","12*","13*"},'Accounting data'!$J$2:$J$37000,"29*",'Accounting data'!$K$2:$K$37000,"66*",'Accounting data'!$L$2:$L$37000,Z4))-SUM(SUMIFS('Accounting data'!$G$2:$G$37000,'Accounting data'!$H$2:$H$37000,{"11*","12*","13*"},'Accounting data'!$I$2:$I$37000,"7*",'Accounting data'!$J$2:$J$37000,"29*",'Accounting data'!$K$2:$K$37000,"66*",'Accounting data'!$L$2:$L$37000,Z4))-SUM(SUMIFS('Accounting data'!$G$2:$G$37000,'Accounting data'!$H$2:$H$37000,{"11*","12*","13*"},'Accounting data'!$I$2:$I$37000,"8*",'Accounting data'!$J$2:$J$37000,"29*",'Accounting data'!$K$2:$K$37000,"66*",'Accounting data'!$L$2:$L$37000,Z4))-SUM(SUMIFS('Accounting data'!$G$2:$G$37000,'Accounting data'!$H$2:$H$37000,{"11*","12*","13*"},'Accounting data'!$I$2:$I$37000,"9*",'Accounting data'!$J$2:$J$37000,"29*",'Accounting data'!$K$2:$K$37000,"66*",'Accounting data'!$L$2:$L$37000,Z4))</f>
        <v>0</v>
      </c>
      <c r="AA1613" s="392">
        <f t="array" ref="AA1613">SUM(SUMIFS('Accounting data'!$G$2:$G$37000,'Accounting data'!$H$2:$H$37000,{"11*","12*","13*"},'Accounting data'!$J$2:$J$37000,"29*",'Accounting data'!$K$2:$K$37000,"66*",'Accounting data'!$L$2:$L$37000,AA4))-SUM(SUMIFS('Accounting data'!$G$2:$G$37000,'Accounting data'!$H$2:$H$37000,{"11*","12*","13*"},'Accounting data'!$I$2:$I$37000,"7*",'Accounting data'!$J$2:$J$37000,"29*",'Accounting data'!$K$2:$K$37000,"66*",'Accounting data'!$L$2:$L$37000,AA4))-SUM(SUMIFS('Accounting data'!$G$2:$G$37000,'Accounting data'!$H$2:$H$37000,{"11*","12*","13*"},'Accounting data'!$I$2:$I$37000,"8*",'Accounting data'!$J$2:$J$37000,"29*",'Accounting data'!$K$2:$K$37000,"66*",'Accounting data'!$L$2:$L$37000,AA4))-SUM(SUMIFS('Accounting data'!$G$2:$G$37000,'Accounting data'!$H$2:$H$37000,{"11*","12*","13*"},'Accounting data'!$I$2:$I$37000,"9*",'Accounting data'!$J$2:$J$37000,"29*",'Accounting data'!$K$2:$K$37000,"66*",'Accounting data'!$L$2:$L$37000,AA4))</f>
        <v>0</v>
      </c>
      <c r="AB1613" s="392">
        <f t="array" ref="AB1613">SUM(SUMIFS('Accounting data'!$G$2:$G$37000,'Accounting data'!$H$2:$H$37000,{"11*","12*","13*"},'Accounting data'!$J$2:$J$37000,"29*",'Accounting data'!$K$2:$K$37000,"66*",'Accounting data'!$L$2:$L$37000,AB4))-SUM(SUMIFS('Accounting data'!$G$2:$G$37000,'Accounting data'!$H$2:$H$37000,{"11*","12*","13*"},'Accounting data'!$I$2:$I$37000,"7*",'Accounting data'!$J$2:$J$37000,"29*",'Accounting data'!$K$2:$K$37000,"66*",'Accounting data'!$L$2:$L$37000,AB4))-SUM(SUMIFS('Accounting data'!$G$2:$G$37000,'Accounting data'!$H$2:$H$37000,{"11*","12*","13*"},'Accounting data'!$I$2:$I$37000,"8*",'Accounting data'!$J$2:$J$37000,"29*",'Accounting data'!$K$2:$K$37000,"66*",'Accounting data'!$L$2:$L$37000,AB4))-SUM(SUMIFS('Accounting data'!$G$2:$G$37000,'Accounting data'!$H$2:$H$37000,{"11*","12*","13*"},'Accounting data'!$I$2:$I$37000,"9*",'Accounting data'!$J$2:$J$37000,"29*",'Accounting data'!$K$2:$K$37000,"66*",'Accounting data'!$L$2:$L$37000,AB4))</f>
        <v>0</v>
      </c>
      <c r="AC1613" s="392">
        <f t="array" ref="AC1613">SUM(SUMIFS('Accounting data'!$G$2:$G$37000,'Accounting data'!$H$2:$H$37000,{"11*","12*","13*"},'Accounting data'!$J$2:$J$37000,"29*",'Accounting data'!$K$2:$K$37000,"66*",'Accounting data'!$L$2:$L$37000,AC4))-SUM(SUMIFS('Accounting data'!$G$2:$G$37000,'Accounting data'!$H$2:$H$37000,{"11*","12*","13*"},'Accounting data'!$I$2:$I$37000,"7*",'Accounting data'!$J$2:$J$37000,"29*",'Accounting data'!$K$2:$K$37000,"66*",'Accounting data'!$L$2:$L$37000,AC4))-SUM(SUMIFS('Accounting data'!$G$2:$G$37000,'Accounting data'!$H$2:$H$37000,{"11*","12*","13*"},'Accounting data'!$I$2:$I$37000,"8*",'Accounting data'!$J$2:$J$37000,"29*",'Accounting data'!$K$2:$K$37000,"66*",'Accounting data'!$L$2:$L$37000,AC4))-SUM(SUMIFS('Accounting data'!$G$2:$G$37000,'Accounting data'!$H$2:$H$37000,{"11*","12*","13*"},'Accounting data'!$I$2:$I$37000,"9*",'Accounting data'!$J$2:$J$37000,"29*",'Accounting data'!$K$2:$K$37000,"66*",'Accounting data'!$L$2:$L$37000,AC4))</f>
        <v>0</v>
      </c>
      <c r="AD1613" s="392">
        <f t="array" ref="AD1613">SUM(SUMIFS('Accounting data'!$G$2:$G$37000,'Accounting data'!$H$2:$H$37000,{"11*","12*","13*"},'Accounting data'!$J$2:$J$37000,"29*",'Accounting data'!$K$2:$K$37000,"66*",'Accounting data'!$L$2:$L$37000,AD4))-SUM(SUMIFS('Accounting data'!$G$2:$G$37000,'Accounting data'!$H$2:$H$37000,{"11*","12*","13*"},'Accounting data'!$I$2:$I$37000,"7*",'Accounting data'!$J$2:$J$37000,"29*",'Accounting data'!$K$2:$K$37000,"66*",'Accounting data'!$L$2:$L$37000,AD4))-SUM(SUMIFS('Accounting data'!$G$2:$G$37000,'Accounting data'!$H$2:$H$37000,{"11*","12*","13*"},'Accounting data'!$I$2:$I$37000,"8*",'Accounting data'!$J$2:$J$37000,"29*",'Accounting data'!$K$2:$K$37000,"66*",'Accounting data'!$L$2:$L$37000,AD4))-SUM(SUMIFS('Accounting data'!$G$2:$G$37000,'Accounting data'!$H$2:$H$37000,{"11*","12*","13*"},'Accounting data'!$I$2:$I$37000,"9*",'Accounting data'!$J$2:$J$37000,"29*",'Accounting data'!$K$2:$K$37000,"66*",'Accounting data'!$L$2:$L$37000,AD4))</f>
        <v>0</v>
      </c>
      <c r="AE1613" s="392">
        <f t="array" ref="AE1613">SUM(SUMIFS('Accounting data'!$G$2:$G$37000,'Accounting data'!$H$2:$H$37000,{"11*","12*","13*"},'Accounting data'!$J$2:$J$37000,"29*",'Accounting data'!$K$2:$K$37000,"66*",'Accounting data'!$L$2:$L$37000,AE4))-SUM(SUMIFS('Accounting data'!$G$2:$G$37000,'Accounting data'!$H$2:$H$37000,{"11*","12*","13*"},'Accounting data'!$I$2:$I$37000,"7*",'Accounting data'!$J$2:$J$37000,"29*",'Accounting data'!$K$2:$K$37000,"66*",'Accounting data'!$L$2:$L$37000,AE4))-SUM(SUMIFS('Accounting data'!$G$2:$G$37000,'Accounting data'!$H$2:$H$37000,{"11*","12*","13*"},'Accounting data'!$I$2:$I$37000,"8*",'Accounting data'!$J$2:$J$37000,"29*",'Accounting data'!$K$2:$K$37000,"66*",'Accounting data'!$L$2:$L$37000,AE4))-SUM(SUMIFS('Accounting data'!$G$2:$G$37000,'Accounting data'!$H$2:$H$37000,{"11*","12*","13*"},'Accounting data'!$I$2:$I$37000,"9*",'Accounting data'!$J$2:$J$37000,"29*",'Accounting data'!$K$2:$K$37000,"66*",'Accounting data'!$L$2:$L$37000,AE4))</f>
        <v>0</v>
      </c>
      <c r="AF1613" s="392">
        <f t="array" ref="AF1613">SUM(SUMIFS('Accounting data'!$G$2:$G$37000,'Accounting data'!$H$2:$H$37000,{"11*","12*","13*"},'Accounting data'!$J$2:$J$37000,"29*",'Accounting data'!$K$2:$K$37000,"66*",'Accounting data'!$L$2:$L$37000,AF4))-SUM(SUMIFS('Accounting data'!$G$2:$G$37000,'Accounting data'!$H$2:$H$37000,{"11*","12*","13*"},'Accounting data'!$I$2:$I$37000,"7*",'Accounting data'!$J$2:$J$37000,"29*",'Accounting data'!$K$2:$K$37000,"66*",'Accounting data'!$L$2:$L$37000,AF4))-SUM(SUMIFS('Accounting data'!$G$2:$G$37000,'Accounting data'!$H$2:$H$37000,{"11*","12*","13*"},'Accounting data'!$I$2:$I$37000,"8*",'Accounting data'!$J$2:$J$37000,"29*",'Accounting data'!$K$2:$K$37000,"66*",'Accounting data'!$L$2:$L$37000,AF4))-SUM(SUMIFS('Accounting data'!$G$2:$G$37000,'Accounting data'!$H$2:$H$37000,{"11*","12*","13*"},'Accounting data'!$I$2:$I$37000,"9*",'Accounting data'!$J$2:$J$37000,"29*",'Accounting data'!$K$2:$K$37000,"66*",'Accounting data'!$L$2:$L$37000,AF4))</f>
        <v>0</v>
      </c>
    </row>
    <row r="1614" spans="1:32">
      <c r="A1614" s="391" t="s">
        <v>1008</v>
      </c>
      <c r="B1614" s="391"/>
      <c r="C1614" s="391"/>
      <c r="D1614" s="177" t="s">
        <v>1047</v>
      </c>
      <c r="E1614" s="415"/>
      <c r="F1614" s="415"/>
      <c r="G1614" s="415"/>
      <c r="H1614" s="415"/>
      <c r="I1614" s="415"/>
      <c r="J1614" s="415"/>
      <c r="K1614" s="415"/>
      <c r="L1614" s="415"/>
      <c r="M1614" s="415"/>
      <c r="N1614" s="415"/>
      <c r="O1614" s="415"/>
      <c r="P1614" s="415"/>
      <c r="Q1614" s="415"/>
      <c r="R1614" s="415"/>
      <c r="S1614" s="415"/>
      <c r="T1614" s="415"/>
      <c r="U1614" s="415"/>
      <c r="V1614" s="415"/>
      <c r="W1614" s="415"/>
      <c r="X1614" s="415"/>
      <c r="Y1614" s="415"/>
      <c r="Z1614" s="415"/>
      <c r="AA1614" s="415"/>
      <c r="AB1614" s="415"/>
      <c r="AC1614" s="415"/>
      <c r="AD1614" s="415"/>
      <c r="AE1614" s="415"/>
      <c r="AF1614" s="415"/>
    </row>
    <row r="1615" spans="1:32">
      <c r="A1615" s="391" t="s">
        <v>1009</v>
      </c>
      <c r="B1615" s="391"/>
      <c r="C1615" s="391"/>
      <c r="D1615">
        <v>6800</v>
      </c>
      <c r="E1615" s="392">
        <f t="array" ref="E1615">SUM(SUMIFS('Accounting data'!$G$2:$G$37000,'Accounting data'!$H$2:$H$37000,{"11*","12*","13*"},'Accounting data'!$J$2:$J$37000,"29*",'Accounting data'!$K$2:$K$37000,"68*",'Accounting data'!$L$2:$L$37000,E4))-SUM(SUMIFS('Accounting data'!$G$2:$G$37000,'Accounting data'!$H$2:$H$37000,{"11*","12*","13*"},'Accounting data'!$I$2:$I$37000,"7*",'Accounting data'!$J$2:$J$37000,"29*",'Accounting data'!$K$2:$K$37000,"68*",'Accounting data'!$L$2:$L$37000,E4))-SUM(SUMIFS('Accounting data'!$G$2:$G$37000,'Accounting data'!$H$2:$H$37000,{"11*","12*","13*"},'Accounting data'!$I$2:$I$37000,"8*",'Accounting data'!$J$2:$J$37000,"29*",'Accounting data'!$K$2:$K$37000,"68*",'Accounting data'!$L$2:$L$37000,E4))-SUM(SUMIFS('Accounting data'!$G$2:$G$37000,'Accounting data'!$H$2:$H$37000,{"11*","12*","13*"},'Accounting data'!$I$2:$I$37000,"9*",'Accounting data'!$J$2:$J$37000,"29*",'Accounting data'!$K$2:$K$37000,"68*",'Accounting data'!$L$2:$L$37000,E4))</f>
        <v>0</v>
      </c>
      <c r="F1615" s="392">
        <f t="array" ref="F1615">SUM(SUMIFS('Accounting data'!$G$2:$G$37000,'Accounting data'!$H$2:$H$37000,{"11*","12*","13*"},'Accounting data'!$J$2:$J$37000,"29*",'Accounting data'!$K$2:$K$37000,"68*",'Accounting data'!$L$2:$L$37000,F4))-SUM(SUMIFS('Accounting data'!$G$2:$G$37000,'Accounting data'!$H$2:$H$37000,{"11*","12*","13*"},'Accounting data'!$I$2:$I$37000,"7*",'Accounting data'!$J$2:$J$37000,"29*",'Accounting data'!$K$2:$K$37000,"68*",'Accounting data'!$L$2:$L$37000,F4))-SUM(SUMIFS('Accounting data'!$G$2:$G$37000,'Accounting data'!$H$2:$H$37000,{"11*","12*","13*"},'Accounting data'!$I$2:$I$37000,"8*",'Accounting data'!$J$2:$J$37000,"29*",'Accounting data'!$K$2:$K$37000,"68*",'Accounting data'!$L$2:$L$37000,F4))-SUM(SUMIFS('Accounting data'!$G$2:$G$37000,'Accounting data'!$H$2:$H$37000,{"11*","12*","13*"},'Accounting data'!$I$2:$I$37000,"9*",'Accounting data'!$J$2:$J$37000,"29*",'Accounting data'!$K$2:$K$37000,"68*",'Accounting data'!$L$2:$L$37000,F4))</f>
        <v>0</v>
      </c>
      <c r="G1615" s="392">
        <f t="array" ref="G1615">SUM(SUMIFS('Accounting data'!$G$2:$G$37000,'Accounting data'!$H$2:$H$37000,{"11*","12*","13*"},'Accounting data'!$J$2:$J$37000,"29*",'Accounting data'!$K$2:$K$37000,"68*",'Accounting data'!$L$2:$L$37000,G4))-SUM(SUMIFS('Accounting data'!$G$2:$G$37000,'Accounting data'!$H$2:$H$37000,{"11*","12*","13*"},'Accounting data'!$I$2:$I$37000,"7*",'Accounting data'!$J$2:$J$37000,"29*",'Accounting data'!$K$2:$K$37000,"68*",'Accounting data'!$L$2:$L$37000,G4))-SUM(SUMIFS('Accounting data'!$G$2:$G$37000,'Accounting data'!$H$2:$H$37000,{"11*","12*","13*"},'Accounting data'!$I$2:$I$37000,"8*",'Accounting data'!$J$2:$J$37000,"29*",'Accounting data'!$K$2:$K$37000,"68*",'Accounting data'!$L$2:$L$37000,G4))-SUM(SUMIFS('Accounting data'!$G$2:$G$37000,'Accounting data'!$H$2:$H$37000,{"11*","12*","13*"},'Accounting data'!$I$2:$I$37000,"9*",'Accounting data'!$J$2:$J$37000,"29*",'Accounting data'!$K$2:$K$37000,"68*",'Accounting data'!$L$2:$L$37000,G4))</f>
        <v>0</v>
      </c>
      <c r="H1615" s="392">
        <f t="array" ref="H1615">SUM(SUMIFS('Accounting data'!$G$2:$G$37000,'Accounting data'!$H$2:$H$37000,{"11*","12*","13*"},'Accounting data'!$J$2:$J$37000,"29*",'Accounting data'!$K$2:$K$37000,"68*",'Accounting data'!$L$2:$L$37000,H4))-SUM(SUMIFS('Accounting data'!$G$2:$G$37000,'Accounting data'!$H$2:$H$37000,{"11*","12*","13*"},'Accounting data'!$I$2:$I$37000,"7*",'Accounting data'!$J$2:$J$37000,"29*",'Accounting data'!$K$2:$K$37000,"68*",'Accounting data'!$L$2:$L$37000,H4))-SUM(SUMIFS('Accounting data'!$G$2:$G$37000,'Accounting data'!$H$2:$H$37000,{"11*","12*","13*"},'Accounting data'!$I$2:$I$37000,"8*",'Accounting data'!$J$2:$J$37000,"29*",'Accounting data'!$K$2:$K$37000,"68*",'Accounting data'!$L$2:$L$37000,H4))-SUM(SUMIFS('Accounting data'!$G$2:$G$37000,'Accounting data'!$H$2:$H$37000,{"11*","12*","13*"},'Accounting data'!$I$2:$I$37000,"9*",'Accounting data'!$J$2:$J$37000,"29*",'Accounting data'!$K$2:$K$37000,"68*",'Accounting data'!$L$2:$L$37000,H4))</f>
        <v>0</v>
      </c>
      <c r="I1615" s="392">
        <f t="array" ref="I1615">SUM(SUMIFS('Accounting data'!$G$2:$G$37000,'Accounting data'!$H$2:$H$37000,{"11*","12*","13*"},'Accounting data'!$J$2:$J$37000,"29*",'Accounting data'!$K$2:$K$37000,"68*",'Accounting data'!$L$2:$L$37000,I4))-SUM(SUMIFS('Accounting data'!$G$2:$G$37000,'Accounting data'!$H$2:$H$37000,{"11*","12*","13*"},'Accounting data'!$I$2:$I$37000,"7*",'Accounting data'!$J$2:$J$37000,"29*",'Accounting data'!$K$2:$K$37000,"68*",'Accounting data'!$L$2:$L$37000,I4))-SUM(SUMIFS('Accounting data'!$G$2:$G$37000,'Accounting data'!$H$2:$H$37000,{"11*","12*","13*"},'Accounting data'!$I$2:$I$37000,"8*",'Accounting data'!$J$2:$J$37000,"29*",'Accounting data'!$K$2:$K$37000,"68*",'Accounting data'!$L$2:$L$37000,I4))-SUM(SUMIFS('Accounting data'!$G$2:$G$37000,'Accounting data'!$H$2:$H$37000,{"11*","12*","13*"},'Accounting data'!$I$2:$I$37000,"9*",'Accounting data'!$J$2:$J$37000,"29*",'Accounting data'!$K$2:$K$37000,"68*",'Accounting data'!$L$2:$L$37000,I4))</f>
        <v>0</v>
      </c>
      <c r="J1615" s="392">
        <f t="array" ref="J1615">SUM(SUMIFS('Accounting data'!$G$2:$G$37000,'Accounting data'!$H$2:$H$37000,{"11*","12*","13*"},'Accounting data'!$J$2:$J$37000,"29*",'Accounting data'!$K$2:$K$37000,"68*",'Accounting data'!$L$2:$L$37000,J4))-SUM(SUMIFS('Accounting data'!$G$2:$G$37000,'Accounting data'!$H$2:$H$37000,{"11*","12*","13*"},'Accounting data'!$I$2:$I$37000,"7*",'Accounting data'!$J$2:$J$37000,"29*",'Accounting data'!$K$2:$K$37000,"68*",'Accounting data'!$L$2:$L$37000,J4))-SUM(SUMIFS('Accounting data'!$G$2:$G$37000,'Accounting data'!$H$2:$H$37000,{"11*","12*","13*"},'Accounting data'!$I$2:$I$37000,"8*",'Accounting data'!$J$2:$J$37000,"29*",'Accounting data'!$K$2:$K$37000,"68*",'Accounting data'!$L$2:$L$37000,J4))-SUM(SUMIFS('Accounting data'!$G$2:$G$37000,'Accounting data'!$H$2:$H$37000,{"11*","12*","13*"},'Accounting data'!$I$2:$I$37000,"9*",'Accounting data'!$J$2:$J$37000,"29*",'Accounting data'!$K$2:$K$37000,"68*",'Accounting data'!$L$2:$L$37000,J4))</f>
        <v>0</v>
      </c>
      <c r="K1615" s="392">
        <f t="array" ref="K1615">SUM(SUMIFS('Accounting data'!$G$2:$G$37000,'Accounting data'!$H$2:$H$37000,{"11*","12*","13*"},'Accounting data'!$J$2:$J$37000,"29*",'Accounting data'!$K$2:$K$37000,"68*",'Accounting data'!$L$2:$L$37000,K4))-SUM(SUMIFS('Accounting data'!$G$2:$G$37000,'Accounting data'!$H$2:$H$37000,{"11*","12*","13*"},'Accounting data'!$I$2:$I$37000,"7*",'Accounting data'!$J$2:$J$37000,"29*",'Accounting data'!$K$2:$K$37000,"68*",'Accounting data'!$L$2:$L$37000,K4))-SUM(SUMIFS('Accounting data'!$G$2:$G$37000,'Accounting data'!$H$2:$H$37000,{"11*","12*","13*"},'Accounting data'!$I$2:$I$37000,"8*",'Accounting data'!$J$2:$J$37000,"29*",'Accounting data'!$K$2:$K$37000,"68*",'Accounting data'!$L$2:$L$37000,K4))-SUM(SUMIFS('Accounting data'!$G$2:$G$37000,'Accounting data'!$H$2:$H$37000,{"11*","12*","13*"},'Accounting data'!$I$2:$I$37000,"9*",'Accounting data'!$J$2:$J$37000,"29*",'Accounting data'!$K$2:$K$37000,"68*",'Accounting data'!$L$2:$L$37000,K4))</f>
        <v>0</v>
      </c>
      <c r="L1615" s="392">
        <f t="array" ref="L1615">SUM(SUMIFS('Accounting data'!$G$2:$G$37000,'Accounting data'!$H$2:$H$37000,{"11*","12*","13*"},'Accounting data'!$J$2:$J$37000,"29*",'Accounting data'!$K$2:$K$37000,"68*",'Accounting data'!$L$2:$L$37000,L4))-SUM(SUMIFS('Accounting data'!$G$2:$G$37000,'Accounting data'!$H$2:$H$37000,{"11*","12*","13*"},'Accounting data'!$I$2:$I$37000,"7*",'Accounting data'!$J$2:$J$37000,"29*",'Accounting data'!$K$2:$K$37000,"68*",'Accounting data'!$L$2:$L$37000,L4))-SUM(SUMIFS('Accounting data'!$G$2:$G$37000,'Accounting data'!$H$2:$H$37000,{"11*","12*","13*"},'Accounting data'!$I$2:$I$37000,"8*",'Accounting data'!$J$2:$J$37000,"29*",'Accounting data'!$K$2:$K$37000,"68*",'Accounting data'!$L$2:$L$37000,L4))-SUM(SUMIFS('Accounting data'!$G$2:$G$37000,'Accounting data'!$H$2:$H$37000,{"11*","12*","13*"},'Accounting data'!$I$2:$I$37000,"9*",'Accounting data'!$J$2:$J$37000,"29*",'Accounting data'!$K$2:$K$37000,"68*",'Accounting data'!$L$2:$L$37000,L4))</f>
        <v>0</v>
      </c>
      <c r="M1615" s="392">
        <f t="array" ref="M1615">SUM(SUMIFS('Accounting data'!$G$2:$G$37000,'Accounting data'!$H$2:$H$37000,{"11*","12*","13*"},'Accounting data'!$J$2:$J$37000,"29*",'Accounting data'!$K$2:$K$37000,"68*",'Accounting data'!$L$2:$L$37000,M4))-SUM(SUMIFS('Accounting data'!$G$2:$G$37000,'Accounting data'!$H$2:$H$37000,{"11*","12*","13*"},'Accounting data'!$I$2:$I$37000,"7*",'Accounting data'!$J$2:$J$37000,"29*",'Accounting data'!$K$2:$K$37000,"68*",'Accounting data'!$L$2:$L$37000,M4))-SUM(SUMIFS('Accounting data'!$G$2:$G$37000,'Accounting data'!$H$2:$H$37000,{"11*","12*","13*"},'Accounting data'!$I$2:$I$37000,"8*",'Accounting data'!$J$2:$J$37000,"29*",'Accounting data'!$K$2:$K$37000,"68*",'Accounting data'!$L$2:$L$37000,M4))-SUM(SUMIFS('Accounting data'!$G$2:$G$37000,'Accounting data'!$H$2:$H$37000,{"11*","12*","13*"},'Accounting data'!$I$2:$I$37000,"9*",'Accounting data'!$J$2:$J$37000,"29*",'Accounting data'!$K$2:$K$37000,"68*",'Accounting data'!$L$2:$L$37000,M4))</f>
        <v>0</v>
      </c>
      <c r="N1615" s="392">
        <f t="array" ref="N1615">SUM(SUMIFS('Accounting data'!$G$2:$G$37000,'Accounting data'!$H$2:$H$37000,{"11*","12*","13*"},'Accounting data'!$J$2:$J$37000,"29*",'Accounting data'!$K$2:$K$37000,"68*",'Accounting data'!$L$2:$L$37000,N4))-SUM(SUMIFS('Accounting data'!$G$2:$G$37000,'Accounting data'!$H$2:$H$37000,{"11*","12*","13*"},'Accounting data'!$I$2:$I$37000,"7*",'Accounting data'!$J$2:$J$37000,"29*",'Accounting data'!$K$2:$K$37000,"68*",'Accounting data'!$L$2:$L$37000,N4))-SUM(SUMIFS('Accounting data'!$G$2:$G$37000,'Accounting data'!$H$2:$H$37000,{"11*","12*","13*"},'Accounting data'!$I$2:$I$37000,"8*",'Accounting data'!$J$2:$J$37000,"29*",'Accounting data'!$K$2:$K$37000,"68*",'Accounting data'!$L$2:$L$37000,N4))-SUM(SUMIFS('Accounting data'!$G$2:$G$37000,'Accounting data'!$H$2:$H$37000,{"11*","12*","13*"},'Accounting data'!$I$2:$I$37000,"9*",'Accounting data'!$J$2:$J$37000,"29*",'Accounting data'!$K$2:$K$37000,"68*",'Accounting data'!$L$2:$L$37000,N4))</f>
        <v>0</v>
      </c>
      <c r="O1615" s="392">
        <f t="array" ref="O1615">SUM(SUMIFS('Accounting data'!$G$2:$G$37000,'Accounting data'!$H$2:$H$37000,{"11*","12*","13*"},'Accounting data'!$J$2:$J$37000,"29*",'Accounting data'!$K$2:$K$37000,"68*",'Accounting data'!$L$2:$L$37000,O4))-SUM(SUMIFS('Accounting data'!$G$2:$G$37000,'Accounting data'!$H$2:$H$37000,{"11*","12*","13*"},'Accounting data'!$I$2:$I$37000,"7*",'Accounting data'!$J$2:$J$37000,"29*",'Accounting data'!$K$2:$K$37000,"68*",'Accounting data'!$L$2:$L$37000,O4))-SUM(SUMIFS('Accounting data'!$G$2:$G$37000,'Accounting data'!$H$2:$H$37000,{"11*","12*","13*"},'Accounting data'!$I$2:$I$37000,"8*",'Accounting data'!$J$2:$J$37000,"29*",'Accounting data'!$K$2:$K$37000,"68*",'Accounting data'!$L$2:$L$37000,O4))-SUM(SUMIFS('Accounting data'!$G$2:$G$37000,'Accounting data'!$H$2:$H$37000,{"11*","12*","13*"},'Accounting data'!$I$2:$I$37000,"9*",'Accounting data'!$J$2:$J$37000,"29*",'Accounting data'!$K$2:$K$37000,"68*",'Accounting data'!$L$2:$L$37000,O4))</f>
        <v>0</v>
      </c>
      <c r="P1615" s="392">
        <f t="array" ref="P1615">SUM(SUMIFS('Accounting data'!$G$2:$G$37000,'Accounting data'!$H$2:$H$37000,{"11*","12*","13*"},'Accounting data'!$J$2:$J$37000,"29*",'Accounting data'!$K$2:$K$37000,"68*",'Accounting data'!$L$2:$L$37000,P4))-SUM(SUMIFS('Accounting data'!$G$2:$G$37000,'Accounting data'!$H$2:$H$37000,{"11*","12*","13*"},'Accounting data'!$I$2:$I$37000,"7*",'Accounting data'!$J$2:$J$37000,"29*",'Accounting data'!$K$2:$K$37000,"68*",'Accounting data'!$L$2:$L$37000,P4))-SUM(SUMIFS('Accounting data'!$G$2:$G$37000,'Accounting data'!$H$2:$H$37000,{"11*","12*","13*"},'Accounting data'!$I$2:$I$37000,"8*",'Accounting data'!$J$2:$J$37000,"29*",'Accounting data'!$K$2:$K$37000,"68*",'Accounting data'!$L$2:$L$37000,P4))-SUM(SUMIFS('Accounting data'!$G$2:$G$37000,'Accounting data'!$H$2:$H$37000,{"11*","12*","13*"},'Accounting data'!$I$2:$I$37000,"9*",'Accounting data'!$J$2:$J$37000,"29*",'Accounting data'!$K$2:$K$37000,"68*",'Accounting data'!$L$2:$L$37000,P4))</f>
        <v>0</v>
      </c>
      <c r="Q1615" s="392">
        <f t="array" ref="Q1615">SUM(SUMIFS('Accounting data'!$G$2:$G$37000,'Accounting data'!$H$2:$H$37000,{"11*","12*","13*"},'Accounting data'!$J$2:$J$37000,"29*",'Accounting data'!$K$2:$K$37000,"68*",'Accounting data'!$L$2:$L$37000,Q4))-SUM(SUMIFS('Accounting data'!$G$2:$G$37000,'Accounting data'!$H$2:$H$37000,{"11*","12*","13*"},'Accounting data'!$I$2:$I$37000,"7*",'Accounting data'!$J$2:$J$37000,"29*",'Accounting data'!$K$2:$K$37000,"68*",'Accounting data'!$L$2:$L$37000,Q4))-SUM(SUMIFS('Accounting data'!$G$2:$G$37000,'Accounting data'!$H$2:$H$37000,{"11*","12*","13*"},'Accounting data'!$I$2:$I$37000,"8*",'Accounting data'!$J$2:$J$37000,"29*",'Accounting data'!$K$2:$K$37000,"68*",'Accounting data'!$L$2:$L$37000,Q4))-SUM(SUMIFS('Accounting data'!$G$2:$G$37000,'Accounting data'!$H$2:$H$37000,{"11*","12*","13*"},'Accounting data'!$I$2:$I$37000,"9*",'Accounting data'!$J$2:$J$37000,"29*",'Accounting data'!$K$2:$K$37000,"68*",'Accounting data'!$L$2:$L$37000,Q4))</f>
        <v>0</v>
      </c>
      <c r="R1615" s="392">
        <f t="array" ref="R1615">SUM(SUMIFS('Accounting data'!$G$2:$G$37000,'Accounting data'!$H$2:$H$37000,{"11*","12*","13*"},'Accounting data'!$J$2:$J$37000,"29*",'Accounting data'!$K$2:$K$37000,"68*",'Accounting data'!$L$2:$L$37000,R4))-SUM(SUMIFS('Accounting data'!$G$2:$G$37000,'Accounting data'!$H$2:$H$37000,{"11*","12*","13*"},'Accounting data'!$I$2:$I$37000,"7*",'Accounting data'!$J$2:$J$37000,"29*",'Accounting data'!$K$2:$K$37000,"68*",'Accounting data'!$L$2:$L$37000,R4))-SUM(SUMIFS('Accounting data'!$G$2:$G$37000,'Accounting data'!$H$2:$H$37000,{"11*","12*","13*"},'Accounting data'!$I$2:$I$37000,"8*",'Accounting data'!$J$2:$J$37000,"29*",'Accounting data'!$K$2:$K$37000,"68*",'Accounting data'!$L$2:$L$37000,R4))-SUM(SUMIFS('Accounting data'!$G$2:$G$37000,'Accounting data'!$H$2:$H$37000,{"11*","12*","13*"},'Accounting data'!$I$2:$I$37000,"9*",'Accounting data'!$J$2:$J$37000,"29*",'Accounting data'!$K$2:$K$37000,"68*",'Accounting data'!$L$2:$L$37000,R4))</f>
        <v>0</v>
      </c>
      <c r="S1615" s="392">
        <f t="array" ref="S1615">SUM(SUMIFS('Accounting data'!$G$2:$G$37000,'Accounting data'!$H$2:$H$37000,{"11*","12*","13*"},'Accounting data'!$J$2:$J$37000,"29*",'Accounting data'!$K$2:$K$37000,"68*",'Accounting data'!$L$2:$L$37000,S4))-SUM(SUMIFS('Accounting data'!$G$2:$G$37000,'Accounting data'!$H$2:$H$37000,{"11*","12*","13*"},'Accounting data'!$I$2:$I$37000,"7*",'Accounting data'!$J$2:$J$37000,"29*",'Accounting data'!$K$2:$K$37000,"68*",'Accounting data'!$L$2:$L$37000,S4))-SUM(SUMIFS('Accounting data'!$G$2:$G$37000,'Accounting data'!$H$2:$H$37000,{"11*","12*","13*"},'Accounting data'!$I$2:$I$37000,"8*",'Accounting data'!$J$2:$J$37000,"29*",'Accounting data'!$K$2:$K$37000,"68*",'Accounting data'!$L$2:$L$37000,S4))-SUM(SUMIFS('Accounting data'!$G$2:$G$37000,'Accounting data'!$H$2:$H$37000,{"11*","12*","13*"},'Accounting data'!$I$2:$I$37000,"9*",'Accounting data'!$J$2:$J$37000,"29*",'Accounting data'!$K$2:$K$37000,"68*",'Accounting data'!$L$2:$L$37000,S4))</f>
        <v>0</v>
      </c>
      <c r="T1615" s="392">
        <f t="array" ref="T1615">SUM(SUMIFS('Accounting data'!$G$2:$G$37000,'Accounting data'!$H$2:$H$37000,{"11*","12*","13*"},'Accounting data'!$J$2:$J$37000,"29*",'Accounting data'!$K$2:$K$37000,"68*",'Accounting data'!$L$2:$L$37000,T4))-SUM(SUMIFS('Accounting data'!$G$2:$G$37000,'Accounting data'!$H$2:$H$37000,{"11*","12*","13*"},'Accounting data'!$I$2:$I$37000,"7*",'Accounting data'!$J$2:$J$37000,"29*",'Accounting data'!$K$2:$K$37000,"68*",'Accounting data'!$L$2:$L$37000,T4))-SUM(SUMIFS('Accounting data'!$G$2:$G$37000,'Accounting data'!$H$2:$H$37000,{"11*","12*","13*"},'Accounting data'!$I$2:$I$37000,"8*",'Accounting data'!$J$2:$J$37000,"29*",'Accounting data'!$K$2:$K$37000,"68*",'Accounting data'!$L$2:$L$37000,T4))-SUM(SUMIFS('Accounting data'!$G$2:$G$37000,'Accounting data'!$H$2:$H$37000,{"11*","12*","13*"},'Accounting data'!$I$2:$I$37000,"9*",'Accounting data'!$J$2:$J$37000,"29*",'Accounting data'!$K$2:$K$37000,"68*",'Accounting data'!$L$2:$L$37000,T4))</f>
        <v>0</v>
      </c>
      <c r="U1615" s="392">
        <f t="array" ref="U1615">SUM(SUMIFS('Accounting data'!$G$2:$G$37000,'Accounting data'!$H$2:$H$37000,{"11*","12*","13*"},'Accounting data'!$J$2:$J$37000,"29*",'Accounting data'!$K$2:$K$37000,"68*",'Accounting data'!$L$2:$L$37000,U4))-SUM(SUMIFS('Accounting data'!$G$2:$G$37000,'Accounting data'!$H$2:$H$37000,{"11*","12*","13*"},'Accounting data'!$I$2:$I$37000,"7*",'Accounting data'!$J$2:$J$37000,"29*",'Accounting data'!$K$2:$K$37000,"68*",'Accounting data'!$L$2:$L$37000,U4))-SUM(SUMIFS('Accounting data'!$G$2:$G$37000,'Accounting data'!$H$2:$H$37000,{"11*","12*","13*"},'Accounting data'!$I$2:$I$37000,"8*",'Accounting data'!$J$2:$J$37000,"29*",'Accounting data'!$K$2:$K$37000,"68*",'Accounting data'!$L$2:$L$37000,U4))-SUM(SUMIFS('Accounting data'!$G$2:$G$37000,'Accounting data'!$H$2:$H$37000,{"11*","12*","13*"},'Accounting data'!$I$2:$I$37000,"9*",'Accounting data'!$J$2:$J$37000,"29*",'Accounting data'!$K$2:$K$37000,"68*",'Accounting data'!$L$2:$L$37000,U4))</f>
        <v>0</v>
      </c>
      <c r="V1615" s="392">
        <f t="array" ref="V1615">SUM(SUMIFS('Accounting data'!$G$2:$G$37000,'Accounting data'!$H$2:$H$37000,{"11*","12*","13*"},'Accounting data'!$J$2:$J$37000,"29*",'Accounting data'!$K$2:$K$37000,"68*",'Accounting data'!$L$2:$L$37000,V4))-SUM(SUMIFS('Accounting data'!$G$2:$G$37000,'Accounting data'!$H$2:$H$37000,{"11*","12*","13*"},'Accounting data'!$I$2:$I$37000,"7*",'Accounting data'!$J$2:$J$37000,"29*",'Accounting data'!$K$2:$K$37000,"68*",'Accounting data'!$L$2:$L$37000,V4))-SUM(SUMIFS('Accounting data'!$G$2:$G$37000,'Accounting data'!$H$2:$H$37000,{"11*","12*","13*"},'Accounting data'!$I$2:$I$37000,"8*",'Accounting data'!$J$2:$J$37000,"29*",'Accounting data'!$K$2:$K$37000,"68*",'Accounting data'!$L$2:$L$37000,V4))-SUM(SUMIFS('Accounting data'!$G$2:$G$37000,'Accounting data'!$H$2:$H$37000,{"11*","12*","13*"},'Accounting data'!$I$2:$I$37000,"9*",'Accounting data'!$J$2:$J$37000,"29*",'Accounting data'!$K$2:$K$37000,"68*",'Accounting data'!$L$2:$L$37000,V4))</f>
        <v>0</v>
      </c>
      <c r="W1615" s="392">
        <f t="array" ref="W1615">SUM(SUMIFS('Accounting data'!$G$2:$G$37000,'Accounting data'!$H$2:$H$37000,{"11*","12*","13*"},'Accounting data'!$J$2:$J$37000,"29*",'Accounting data'!$K$2:$K$37000,"68*",'Accounting data'!$L$2:$L$37000,W4))-SUM(SUMIFS('Accounting data'!$G$2:$G$37000,'Accounting data'!$H$2:$H$37000,{"11*","12*","13*"},'Accounting data'!$I$2:$I$37000,"7*",'Accounting data'!$J$2:$J$37000,"29*",'Accounting data'!$K$2:$K$37000,"68*",'Accounting data'!$L$2:$L$37000,W4))-SUM(SUMIFS('Accounting data'!$G$2:$G$37000,'Accounting data'!$H$2:$H$37000,{"11*","12*","13*"},'Accounting data'!$I$2:$I$37000,"8*",'Accounting data'!$J$2:$J$37000,"29*",'Accounting data'!$K$2:$K$37000,"68*",'Accounting data'!$L$2:$L$37000,W4))-SUM(SUMIFS('Accounting data'!$G$2:$G$37000,'Accounting data'!$H$2:$H$37000,{"11*","12*","13*"},'Accounting data'!$I$2:$I$37000,"9*",'Accounting data'!$J$2:$J$37000,"29*",'Accounting data'!$K$2:$K$37000,"68*",'Accounting data'!$L$2:$L$37000,W4))</f>
        <v>0</v>
      </c>
      <c r="X1615" s="392">
        <f t="array" ref="X1615">SUM(SUMIFS('Accounting data'!$G$2:$G$37000,'Accounting data'!$H$2:$H$37000,{"11*","12*","13*"},'Accounting data'!$J$2:$J$37000,"29*",'Accounting data'!$K$2:$K$37000,"68*",'Accounting data'!$L$2:$L$37000,X4))-SUM(SUMIFS('Accounting data'!$G$2:$G$37000,'Accounting data'!$H$2:$H$37000,{"11*","12*","13*"},'Accounting data'!$I$2:$I$37000,"7*",'Accounting data'!$J$2:$J$37000,"29*",'Accounting data'!$K$2:$K$37000,"68*",'Accounting data'!$L$2:$L$37000,X4))-SUM(SUMIFS('Accounting data'!$G$2:$G$37000,'Accounting data'!$H$2:$H$37000,{"11*","12*","13*"},'Accounting data'!$I$2:$I$37000,"8*",'Accounting data'!$J$2:$J$37000,"29*",'Accounting data'!$K$2:$K$37000,"68*",'Accounting data'!$L$2:$L$37000,X4))-SUM(SUMIFS('Accounting data'!$G$2:$G$37000,'Accounting data'!$H$2:$H$37000,{"11*","12*","13*"},'Accounting data'!$I$2:$I$37000,"9*",'Accounting data'!$J$2:$J$37000,"29*",'Accounting data'!$K$2:$K$37000,"68*",'Accounting data'!$L$2:$L$37000,X4))</f>
        <v>0</v>
      </c>
      <c r="Y1615" s="392">
        <f t="array" ref="Y1615">SUM(SUMIFS('Accounting data'!$G$2:$G$37000,'Accounting data'!$H$2:$H$37000,{"11*","12*","13*"},'Accounting data'!$J$2:$J$37000,"29*",'Accounting data'!$K$2:$K$37000,"68*",'Accounting data'!$L$2:$L$37000,Y4))-SUM(SUMIFS('Accounting data'!$G$2:$G$37000,'Accounting data'!$H$2:$H$37000,{"11*","12*","13*"},'Accounting data'!$I$2:$I$37000,"7*",'Accounting data'!$J$2:$J$37000,"29*",'Accounting data'!$K$2:$K$37000,"68*",'Accounting data'!$L$2:$L$37000,Y4))-SUM(SUMIFS('Accounting data'!$G$2:$G$37000,'Accounting data'!$H$2:$H$37000,{"11*","12*","13*"},'Accounting data'!$I$2:$I$37000,"8*",'Accounting data'!$J$2:$J$37000,"29*",'Accounting data'!$K$2:$K$37000,"68*",'Accounting data'!$L$2:$L$37000,Y4))-SUM(SUMIFS('Accounting data'!$G$2:$G$37000,'Accounting data'!$H$2:$H$37000,{"11*","12*","13*"},'Accounting data'!$I$2:$I$37000,"9*",'Accounting data'!$J$2:$J$37000,"29*",'Accounting data'!$K$2:$K$37000,"68*",'Accounting data'!$L$2:$L$37000,Y4))</f>
        <v>0</v>
      </c>
      <c r="Z1615" s="392">
        <f t="array" ref="Z1615">SUM(SUMIFS('Accounting data'!$G$2:$G$37000,'Accounting data'!$H$2:$H$37000,{"11*","12*","13*"},'Accounting data'!$J$2:$J$37000,"29*",'Accounting data'!$K$2:$K$37000,"68*",'Accounting data'!$L$2:$L$37000,Z4))-SUM(SUMIFS('Accounting data'!$G$2:$G$37000,'Accounting data'!$H$2:$H$37000,{"11*","12*","13*"},'Accounting data'!$I$2:$I$37000,"7*",'Accounting data'!$J$2:$J$37000,"29*",'Accounting data'!$K$2:$K$37000,"68*",'Accounting data'!$L$2:$L$37000,Z4))-SUM(SUMIFS('Accounting data'!$G$2:$G$37000,'Accounting data'!$H$2:$H$37000,{"11*","12*","13*"},'Accounting data'!$I$2:$I$37000,"8*",'Accounting data'!$J$2:$J$37000,"29*",'Accounting data'!$K$2:$K$37000,"68*",'Accounting data'!$L$2:$L$37000,Z4))-SUM(SUMIFS('Accounting data'!$G$2:$G$37000,'Accounting data'!$H$2:$H$37000,{"11*","12*","13*"},'Accounting data'!$I$2:$I$37000,"9*",'Accounting data'!$J$2:$J$37000,"29*",'Accounting data'!$K$2:$K$37000,"68*",'Accounting data'!$L$2:$L$37000,Z4))</f>
        <v>0</v>
      </c>
      <c r="AA1615" s="392">
        <f t="array" ref="AA1615">SUM(SUMIFS('Accounting data'!$G$2:$G$37000,'Accounting data'!$H$2:$H$37000,{"11*","12*","13*"},'Accounting data'!$J$2:$J$37000,"29*",'Accounting data'!$K$2:$K$37000,"68*",'Accounting data'!$L$2:$L$37000,AA4))-SUM(SUMIFS('Accounting data'!$G$2:$G$37000,'Accounting data'!$H$2:$H$37000,{"11*","12*","13*"},'Accounting data'!$I$2:$I$37000,"7*",'Accounting data'!$J$2:$J$37000,"29*",'Accounting data'!$K$2:$K$37000,"68*",'Accounting data'!$L$2:$L$37000,AA4))-SUM(SUMIFS('Accounting data'!$G$2:$G$37000,'Accounting data'!$H$2:$H$37000,{"11*","12*","13*"},'Accounting data'!$I$2:$I$37000,"8*",'Accounting data'!$J$2:$J$37000,"29*",'Accounting data'!$K$2:$K$37000,"68*",'Accounting data'!$L$2:$L$37000,AA4))-SUM(SUMIFS('Accounting data'!$G$2:$G$37000,'Accounting data'!$H$2:$H$37000,{"11*","12*","13*"},'Accounting data'!$I$2:$I$37000,"9*",'Accounting data'!$J$2:$J$37000,"29*",'Accounting data'!$K$2:$K$37000,"68*",'Accounting data'!$L$2:$L$37000,AA4))</f>
        <v>0</v>
      </c>
      <c r="AB1615" s="392">
        <f t="array" ref="AB1615">SUM(SUMIFS('Accounting data'!$G$2:$G$37000,'Accounting data'!$H$2:$H$37000,{"11*","12*","13*"},'Accounting data'!$J$2:$J$37000,"29*",'Accounting data'!$K$2:$K$37000,"68*",'Accounting data'!$L$2:$L$37000,AB4))-SUM(SUMIFS('Accounting data'!$G$2:$G$37000,'Accounting data'!$H$2:$H$37000,{"11*","12*","13*"},'Accounting data'!$I$2:$I$37000,"7*",'Accounting data'!$J$2:$J$37000,"29*",'Accounting data'!$K$2:$K$37000,"68*",'Accounting data'!$L$2:$L$37000,AB4))-SUM(SUMIFS('Accounting data'!$G$2:$G$37000,'Accounting data'!$H$2:$H$37000,{"11*","12*","13*"},'Accounting data'!$I$2:$I$37000,"8*",'Accounting data'!$J$2:$J$37000,"29*",'Accounting data'!$K$2:$K$37000,"68*",'Accounting data'!$L$2:$L$37000,AB4))-SUM(SUMIFS('Accounting data'!$G$2:$G$37000,'Accounting data'!$H$2:$H$37000,{"11*","12*","13*"},'Accounting data'!$I$2:$I$37000,"9*",'Accounting data'!$J$2:$J$37000,"29*",'Accounting data'!$K$2:$K$37000,"68*",'Accounting data'!$L$2:$L$37000,AB4))</f>
        <v>0</v>
      </c>
      <c r="AC1615" s="392">
        <f t="array" ref="AC1615">SUM(SUMIFS('Accounting data'!$G$2:$G$37000,'Accounting data'!$H$2:$H$37000,{"11*","12*","13*"},'Accounting data'!$J$2:$J$37000,"29*",'Accounting data'!$K$2:$K$37000,"68*",'Accounting data'!$L$2:$L$37000,AC4))-SUM(SUMIFS('Accounting data'!$G$2:$G$37000,'Accounting data'!$H$2:$H$37000,{"11*","12*","13*"},'Accounting data'!$I$2:$I$37000,"7*",'Accounting data'!$J$2:$J$37000,"29*",'Accounting data'!$K$2:$K$37000,"68*",'Accounting data'!$L$2:$L$37000,AC4))-SUM(SUMIFS('Accounting data'!$G$2:$G$37000,'Accounting data'!$H$2:$H$37000,{"11*","12*","13*"},'Accounting data'!$I$2:$I$37000,"8*",'Accounting data'!$J$2:$J$37000,"29*",'Accounting data'!$K$2:$K$37000,"68*",'Accounting data'!$L$2:$L$37000,AC4))-SUM(SUMIFS('Accounting data'!$G$2:$G$37000,'Accounting data'!$H$2:$H$37000,{"11*","12*","13*"},'Accounting data'!$I$2:$I$37000,"9*",'Accounting data'!$J$2:$J$37000,"29*",'Accounting data'!$K$2:$K$37000,"68*",'Accounting data'!$L$2:$L$37000,AC4))</f>
        <v>0</v>
      </c>
      <c r="AD1615" s="392">
        <f t="array" ref="AD1615">SUM(SUMIFS('Accounting data'!$G$2:$G$37000,'Accounting data'!$H$2:$H$37000,{"11*","12*","13*"},'Accounting data'!$J$2:$J$37000,"29*",'Accounting data'!$K$2:$K$37000,"68*",'Accounting data'!$L$2:$L$37000,AD4))-SUM(SUMIFS('Accounting data'!$G$2:$G$37000,'Accounting data'!$H$2:$H$37000,{"11*","12*","13*"},'Accounting data'!$I$2:$I$37000,"7*",'Accounting data'!$J$2:$J$37000,"29*",'Accounting data'!$K$2:$K$37000,"68*",'Accounting data'!$L$2:$L$37000,AD4))-SUM(SUMIFS('Accounting data'!$G$2:$G$37000,'Accounting data'!$H$2:$H$37000,{"11*","12*","13*"},'Accounting data'!$I$2:$I$37000,"8*",'Accounting data'!$J$2:$J$37000,"29*",'Accounting data'!$K$2:$K$37000,"68*",'Accounting data'!$L$2:$L$37000,AD4))-SUM(SUMIFS('Accounting data'!$G$2:$G$37000,'Accounting data'!$H$2:$H$37000,{"11*","12*","13*"},'Accounting data'!$I$2:$I$37000,"9*",'Accounting data'!$J$2:$J$37000,"29*",'Accounting data'!$K$2:$K$37000,"68*",'Accounting data'!$L$2:$L$37000,AD4))</f>
        <v>0</v>
      </c>
      <c r="AE1615" s="392">
        <f t="array" ref="AE1615">SUM(SUMIFS('Accounting data'!$G$2:$G$37000,'Accounting data'!$H$2:$H$37000,{"11*","12*","13*"},'Accounting data'!$J$2:$J$37000,"29*",'Accounting data'!$K$2:$K$37000,"68*",'Accounting data'!$L$2:$L$37000,AE4))-SUM(SUMIFS('Accounting data'!$G$2:$G$37000,'Accounting data'!$H$2:$H$37000,{"11*","12*","13*"},'Accounting data'!$I$2:$I$37000,"7*",'Accounting data'!$J$2:$J$37000,"29*",'Accounting data'!$K$2:$K$37000,"68*",'Accounting data'!$L$2:$L$37000,AE4))-SUM(SUMIFS('Accounting data'!$G$2:$G$37000,'Accounting data'!$H$2:$H$37000,{"11*","12*","13*"},'Accounting data'!$I$2:$I$37000,"8*",'Accounting data'!$J$2:$J$37000,"29*",'Accounting data'!$K$2:$K$37000,"68*",'Accounting data'!$L$2:$L$37000,AE4))-SUM(SUMIFS('Accounting data'!$G$2:$G$37000,'Accounting data'!$H$2:$H$37000,{"11*","12*","13*"},'Accounting data'!$I$2:$I$37000,"9*",'Accounting data'!$J$2:$J$37000,"29*",'Accounting data'!$K$2:$K$37000,"68*",'Accounting data'!$L$2:$L$37000,AE4))</f>
        <v>0</v>
      </c>
      <c r="AF1615" s="392">
        <f t="array" ref="AF1615">SUM(SUMIFS('Accounting data'!$G$2:$G$37000,'Accounting data'!$H$2:$H$37000,{"11*","12*","13*"},'Accounting data'!$J$2:$J$37000,"29*",'Accounting data'!$K$2:$K$37000,"68*",'Accounting data'!$L$2:$L$37000,AF4))-SUM(SUMIFS('Accounting data'!$G$2:$G$37000,'Accounting data'!$H$2:$H$37000,{"11*","12*","13*"},'Accounting data'!$I$2:$I$37000,"7*",'Accounting data'!$J$2:$J$37000,"29*",'Accounting data'!$K$2:$K$37000,"68*",'Accounting data'!$L$2:$L$37000,AF4))-SUM(SUMIFS('Accounting data'!$G$2:$G$37000,'Accounting data'!$H$2:$H$37000,{"11*","12*","13*"},'Accounting data'!$I$2:$I$37000,"8*",'Accounting data'!$J$2:$J$37000,"29*",'Accounting data'!$K$2:$K$37000,"68*",'Accounting data'!$L$2:$L$37000,AF4))-SUM(SUMIFS('Accounting data'!$G$2:$G$37000,'Accounting data'!$H$2:$H$37000,{"11*","12*","13*"},'Accounting data'!$I$2:$I$37000,"9*",'Accounting data'!$J$2:$J$37000,"29*",'Accounting data'!$K$2:$K$37000,"68*",'Accounting data'!$L$2:$L$37000,AF4))</f>
        <v>0</v>
      </c>
    </row>
    <row r="1616" spans="1:32">
      <c r="A1616" s="416" t="s">
        <v>1010</v>
      </c>
      <c r="B1616" s="416"/>
      <c r="C1616" s="416"/>
      <c r="D1616" s="413" t="s">
        <v>937</v>
      </c>
      <c r="E1616" s="414">
        <f>SUM(E1610:E1615)</f>
        <v>0</v>
      </c>
      <c r="F1616" s="414">
        <f t="shared" ref="F1616:M1616" si="349">SUM(F1610:F1615)</f>
        <v>0</v>
      </c>
      <c r="G1616" s="414">
        <f>SUM(G1610:G1615)</f>
        <v>0</v>
      </c>
      <c r="H1616" s="414">
        <f t="shared" si="349"/>
        <v>0</v>
      </c>
      <c r="I1616" s="414">
        <f t="shared" si="349"/>
        <v>0</v>
      </c>
      <c r="J1616" s="414">
        <f t="shared" si="349"/>
        <v>0</v>
      </c>
      <c r="K1616" s="414">
        <f t="shared" si="349"/>
        <v>0</v>
      </c>
      <c r="L1616" s="414">
        <f t="shared" si="349"/>
        <v>0</v>
      </c>
      <c r="M1616" s="414">
        <f t="shared" si="349"/>
        <v>0</v>
      </c>
      <c r="N1616" s="414">
        <f>SUM(N1610:N1615)</f>
        <v>0</v>
      </c>
      <c r="O1616" s="414">
        <f t="shared" ref="O1616" si="350">SUM(O1610:O1615)</f>
        <v>0</v>
      </c>
      <c r="P1616" s="414">
        <f t="shared" ref="P1616" si="351">SUM(P1610:P1615)</f>
        <v>0</v>
      </c>
      <c r="Q1616" s="414">
        <f t="shared" ref="Q1616" si="352">SUM(Q1610:Q1615)</f>
        <v>0</v>
      </c>
      <c r="R1616" s="414">
        <f t="shared" ref="R1616" si="353">SUM(R1610:R1615)</f>
        <v>0</v>
      </c>
      <c r="S1616" s="414">
        <f t="shared" ref="S1616" si="354">SUM(S1610:S1615)</f>
        <v>0</v>
      </c>
      <c r="T1616" s="414">
        <f t="shared" ref="T1616" si="355">SUM(T1610:T1615)</f>
        <v>0</v>
      </c>
      <c r="U1616" s="414">
        <f t="shared" ref="U1616" si="356">SUM(U1610:U1615)</f>
        <v>0</v>
      </c>
      <c r="V1616" s="414">
        <f t="shared" ref="V1616:AF1616" si="357">SUM(V1610:V1615)</f>
        <v>0</v>
      </c>
      <c r="W1616" s="414">
        <f t="shared" si="357"/>
        <v>0</v>
      </c>
      <c r="X1616" s="414">
        <f t="shared" si="357"/>
        <v>0</v>
      </c>
      <c r="Y1616" s="414">
        <f t="shared" si="357"/>
        <v>0</v>
      </c>
      <c r="Z1616" s="414">
        <f t="shared" si="357"/>
        <v>0</v>
      </c>
      <c r="AA1616" s="414">
        <f t="shared" si="357"/>
        <v>0</v>
      </c>
      <c r="AB1616" s="414">
        <f t="shared" si="357"/>
        <v>0</v>
      </c>
      <c r="AC1616" s="414">
        <f t="shared" si="357"/>
        <v>0</v>
      </c>
      <c r="AD1616" s="414">
        <f t="shared" si="357"/>
        <v>0</v>
      </c>
      <c r="AE1616" s="414">
        <f t="shared" si="357"/>
        <v>0</v>
      </c>
      <c r="AF1616" s="414">
        <f t="shared" si="357"/>
        <v>0</v>
      </c>
    </row>
    <row r="1617" spans="1:32">
      <c r="A1617" s="391" t="s">
        <v>1011</v>
      </c>
      <c r="B1617" s="391"/>
      <c r="C1617" s="391"/>
      <c r="D1617">
        <v>6100</v>
      </c>
      <c r="E1617" s="392">
        <f t="array" ref="E1617">SUM(SUMIFS('Accounting data'!$G$2:$G$37000,'Accounting data'!$H$2:$H$37000,{"11*","12*","13*"},'Accounting data'!$J$2:$J$37000,"26*",'Accounting data'!$K$2:$K$37000,"61*",'Accounting data'!$L$2:$L$37000,E4))-SUM(SUMIFS('Accounting data'!$G$2:$G$37000,'Accounting data'!$H$2:$H$37000,{"11*","12*","13*"},'Accounting data'!$I$2:$I$37000,"7*",'Accounting data'!$J$2:$J$37000,"26*",'Accounting data'!$K$2:$K$37000,"61*",'Accounting data'!$L$2:$L$37000,E4))-SUM(SUMIFS('Accounting data'!$G$2:$G$37000,'Accounting data'!$H$2:$H$37000,{"11*","12*","13*"},'Accounting data'!$I$2:$I$37000,"8*",'Accounting data'!$J$2:$J$37000,"26*",'Accounting data'!$K$2:$K$37000,"61*",'Accounting data'!$L$2:$L$37000,E4))-SUM(SUMIFS('Accounting data'!$G$2:$G$37000,'Accounting data'!$H$2:$H$37000,{"11*","12*","13*"},'Accounting data'!$I$2:$I$37000,"9*",'Accounting data'!$J$2:$J$37000,"26*",'Accounting data'!$K$2:$K$37000,"61*",'Accounting data'!$L$2:$L$37000,E4))</f>
        <v>0</v>
      </c>
      <c r="F1617" s="392">
        <f t="array" ref="F1617">SUM(SUMIFS('Accounting data'!$G$2:$G$37000,'Accounting data'!$H$2:$H$37000,{"11*","12*","13*"},'Accounting data'!$J$2:$J$37000,"26*",'Accounting data'!$K$2:$K$37000,"61*",'Accounting data'!$L$2:$L$37000,F4))-SUM(SUMIFS('Accounting data'!$G$2:$G$37000,'Accounting data'!$H$2:$H$37000,{"11*","12*","13*"},'Accounting data'!$I$2:$I$37000,"7*",'Accounting data'!$J$2:$J$37000,"26*",'Accounting data'!$K$2:$K$37000,"61*",'Accounting data'!$L$2:$L$37000,F4))-SUM(SUMIFS('Accounting data'!$G$2:$G$37000,'Accounting data'!$H$2:$H$37000,{"11*","12*","13*"},'Accounting data'!$I$2:$I$37000,"8*",'Accounting data'!$J$2:$J$37000,"26*",'Accounting data'!$K$2:$K$37000,"61*",'Accounting data'!$L$2:$L$37000,F4))-SUM(SUMIFS('Accounting data'!$G$2:$G$37000,'Accounting data'!$H$2:$H$37000,{"11*","12*","13*"},'Accounting data'!$I$2:$I$37000,"9*",'Accounting data'!$J$2:$J$37000,"26*",'Accounting data'!$K$2:$K$37000,"61*",'Accounting data'!$L$2:$L$37000,F4))</f>
        <v>0</v>
      </c>
      <c r="G1617" s="392">
        <f t="array" ref="G1617">SUM(SUMIFS('Accounting data'!$G$2:$G$37000,'Accounting data'!$H$2:$H$37000,{"11*","12*","13*"},'Accounting data'!$J$2:$J$37000,"26*",'Accounting data'!$K$2:$K$37000,"61*",'Accounting data'!$L$2:$L$37000,G4))-SUM(SUMIFS('Accounting data'!$G$2:$G$37000,'Accounting data'!$H$2:$H$37000,{"11*","12*","13*"},'Accounting data'!$I$2:$I$37000,"7*",'Accounting data'!$J$2:$J$37000,"26*",'Accounting data'!$K$2:$K$37000,"61*",'Accounting data'!$L$2:$L$37000,G4))-SUM(SUMIFS('Accounting data'!$G$2:$G$37000,'Accounting data'!$H$2:$H$37000,{"11*","12*","13*"},'Accounting data'!$I$2:$I$37000,"8*",'Accounting data'!$J$2:$J$37000,"26*",'Accounting data'!$K$2:$K$37000,"61*",'Accounting data'!$L$2:$L$37000,G4))-SUM(SUMIFS('Accounting data'!$G$2:$G$37000,'Accounting data'!$H$2:$H$37000,{"11*","12*","13*"},'Accounting data'!$I$2:$I$37000,"9*",'Accounting data'!$J$2:$J$37000,"26*",'Accounting data'!$K$2:$K$37000,"61*",'Accounting data'!$L$2:$L$37000,G4))</f>
        <v>0</v>
      </c>
      <c r="H1617" s="392">
        <f t="array" ref="H1617">SUM(SUMIFS('Accounting data'!$G$2:$G$37000,'Accounting data'!$H$2:$H$37000,{"11*","12*","13*"},'Accounting data'!$J$2:$J$37000,"26*",'Accounting data'!$K$2:$K$37000,"61*",'Accounting data'!$L$2:$L$37000,H4))-SUM(SUMIFS('Accounting data'!$G$2:$G$37000,'Accounting data'!$H$2:$H$37000,{"11*","12*","13*"},'Accounting data'!$I$2:$I$37000,"7*",'Accounting data'!$J$2:$J$37000,"26*",'Accounting data'!$K$2:$K$37000,"61*",'Accounting data'!$L$2:$L$37000,H4))-SUM(SUMIFS('Accounting data'!$G$2:$G$37000,'Accounting data'!$H$2:$H$37000,{"11*","12*","13*"},'Accounting data'!$I$2:$I$37000,"8*",'Accounting data'!$J$2:$J$37000,"26*",'Accounting data'!$K$2:$K$37000,"61*",'Accounting data'!$L$2:$L$37000,H4))-SUM(SUMIFS('Accounting data'!$G$2:$G$37000,'Accounting data'!$H$2:$H$37000,{"11*","12*","13*"},'Accounting data'!$I$2:$I$37000,"9*",'Accounting data'!$J$2:$J$37000,"26*",'Accounting data'!$K$2:$K$37000,"61*",'Accounting data'!$L$2:$L$37000,H4))</f>
        <v>0</v>
      </c>
      <c r="I1617" s="392">
        <f t="array" ref="I1617">SUM(SUMIFS('Accounting data'!$G$2:$G$37000,'Accounting data'!$H$2:$H$37000,{"11*","12*","13*"},'Accounting data'!$J$2:$J$37000,"26*",'Accounting data'!$K$2:$K$37000,"61*",'Accounting data'!$L$2:$L$37000,I4))-SUM(SUMIFS('Accounting data'!$G$2:$G$37000,'Accounting data'!$H$2:$H$37000,{"11*","12*","13*"},'Accounting data'!$I$2:$I$37000,"7*",'Accounting data'!$J$2:$J$37000,"26*",'Accounting data'!$K$2:$K$37000,"61*",'Accounting data'!$L$2:$L$37000,I4))-SUM(SUMIFS('Accounting data'!$G$2:$G$37000,'Accounting data'!$H$2:$H$37000,{"11*","12*","13*"},'Accounting data'!$I$2:$I$37000,"8*",'Accounting data'!$J$2:$J$37000,"26*",'Accounting data'!$K$2:$K$37000,"61*",'Accounting data'!$L$2:$L$37000,I4))-SUM(SUMIFS('Accounting data'!$G$2:$G$37000,'Accounting data'!$H$2:$H$37000,{"11*","12*","13*"},'Accounting data'!$I$2:$I$37000,"9*",'Accounting data'!$J$2:$J$37000,"26*",'Accounting data'!$K$2:$K$37000,"61*",'Accounting data'!$L$2:$L$37000,I4))</f>
        <v>0</v>
      </c>
      <c r="J1617" s="392">
        <f t="array" ref="J1617">SUM(SUMIFS('Accounting data'!$G$2:$G$37000,'Accounting data'!$H$2:$H$37000,{"11*","12*","13*"},'Accounting data'!$J$2:$J$37000,"26*",'Accounting data'!$K$2:$K$37000,"61*",'Accounting data'!$L$2:$L$37000,J4))-SUM(SUMIFS('Accounting data'!$G$2:$G$37000,'Accounting data'!$H$2:$H$37000,{"11*","12*","13*"},'Accounting data'!$I$2:$I$37000,"7*",'Accounting data'!$J$2:$J$37000,"26*",'Accounting data'!$K$2:$K$37000,"61*",'Accounting data'!$L$2:$L$37000,J4))-SUM(SUMIFS('Accounting data'!$G$2:$G$37000,'Accounting data'!$H$2:$H$37000,{"11*","12*","13*"},'Accounting data'!$I$2:$I$37000,"8*",'Accounting data'!$J$2:$J$37000,"26*",'Accounting data'!$K$2:$K$37000,"61*",'Accounting data'!$L$2:$L$37000,J4))-SUM(SUMIFS('Accounting data'!$G$2:$G$37000,'Accounting data'!$H$2:$H$37000,{"11*","12*","13*"},'Accounting data'!$I$2:$I$37000,"9*",'Accounting data'!$J$2:$J$37000,"26*",'Accounting data'!$K$2:$K$37000,"61*",'Accounting data'!$L$2:$L$37000,J4))</f>
        <v>0</v>
      </c>
      <c r="K1617" s="392">
        <f t="array" ref="K1617">SUM(SUMIFS('Accounting data'!$G$2:$G$37000,'Accounting data'!$H$2:$H$37000,{"11*","12*","13*"},'Accounting data'!$J$2:$J$37000,"26*",'Accounting data'!$K$2:$K$37000,"61*",'Accounting data'!$L$2:$L$37000,K4))-SUM(SUMIFS('Accounting data'!$G$2:$G$37000,'Accounting data'!$H$2:$H$37000,{"11*","12*","13*"},'Accounting data'!$I$2:$I$37000,"7*",'Accounting data'!$J$2:$J$37000,"26*",'Accounting data'!$K$2:$K$37000,"61*",'Accounting data'!$L$2:$L$37000,K4))-SUM(SUMIFS('Accounting data'!$G$2:$G$37000,'Accounting data'!$H$2:$H$37000,{"11*","12*","13*"},'Accounting data'!$I$2:$I$37000,"8*",'Accounting data'!$J$2:$J$37000,"26*",'Accounting data'!$K$2:$K$37000,"61*",'Accounting data'!$L$2:$L$37000,K4))-SUM(SUMIFS('Accounting data'!$G$2:$G$37000,'Accounting data'!$H$2:$H$37000,{"11*","12*","13*"},'Accounting data'!$I$2:$I$37000,"9*",'Accounting data'!$J$2:$J$37000,"26*",'Accounting data'!$K$2:$K$37000,"61*",'Accounting data'!$L$2:$L$37000,K4))</f>
        <v>0</v>
      </c>
      <c r="L1617" s="392">
        <f t="array" ref="L1617">SUM(SUMIFS('Accounting data'!$G$2:$G$37000,'Accounting data'!$H$2:$H$37000,{"11*","12*","13*"},'Accounting data'!$J$2:$J$37000,"26*",'Accounting data'!$K$2:$K$37000,"61*",'Accounting data'!$L$2:$L$37000,L4))-SUM(SUMIFS('Accounting data'!$G$2:$G$37000,'Accounting data'!$H$2:$H$37000,{"11*","12*","13*"},'Accounting data'!$I$2:$I$37000,"7*",'Accounting data'!$J$2:$J$37000,"26*",'Accounting data'!$K$2:$K$37000,"61*",'Accounting data'!$L$2:$L$37000,L4))-SUM(SUMIFS('Accounting data'!$G$2:$G$37000,'Accounting data'!$H$2:$H$37000,{"11*","12*","13*"},'Accounting data'!$I$2:$I$37000,"8*",'Accounting data'!$J$2:$J$37000,"26*",'Accounting data'!$K$2:$K$37000,"61*",'Accounting data'!$L$2:$L$37000,L4))-SUM(SUMIFS('Accounting data'!$G$2:$G$37000,'Accounting data'!$H$2:$H$37000,{"11*","12*","13*"},'Accounting data'!$I$2:$I$37000,"9*",'Accounting data'!$J$2:$J$37000,"26*",'Accounting data'!$K$2:$K$37000,"61*",'Accounting data'!$L$2:$L$37000,L4))</f>
        <v>0</v>
      </c>
      <c r="M1617" s="392">
        <f t="array" ref="M1617">SUM(SUMIFS('Accounting data'!$G$2:$G$37000,'Accounting data'!$H$2:$H$37000,{"11*","12*","13*"},'Accounting data'!$J$2:$J$37000,"26*",'Accounting data'!$K$2:$K$37000,"61*",'Accounting data'!$L$2:$L$37000,M4))-SUM(SUMIFS('Accounting data'!$G$2:$G$37000,'Accounting data'!$H$2:$H$37000,{"11*","12*","13*"},'Accounting data'!$I$2:$I$37000,"7*",'Accounting data'!$J$2:$J$37000,"26*",'Accounting data'!$K$2:$K$37000,"61*",'Accounting data'!$L$2:$L$37000,M4))-SUM(SUMIFS('Accounting data'!$G$2:$G$37000,'Accounting data'!$H$2:$H$37000,{"11*","12*","13*"},'Accounting data'!$I$2:$I$37000,"8*",'Accounting data'!$J$2:$J$37000,"26*",'Accounting data'!$K$2:$K$37000,"61*",'Accounting data'!$L$2:$L$37000,M4))-SUM(SUMIFS('Accounting data'!$G$2:$G$37000,'Accounting data'!$H$2:$H$37000,{"11*","12*","13*"},'Accounting data'!$I$2:$I$37000,"9*",'Accounting data'!$J$2:$J$37000,"26*",'Accounting data'!$K$2:$K$37000,"61*",'Accounting data'!$L$2:$L$37000,M4))</f>
        <v>0</v>
      </c>
      <c r="N1617" s="392">
        <f t="array" ref="N1617">SUM(SUMIFS('Accounting data'!$G$2:$G$37000,'Accounting data'!$H$2:$H$37000,{"11*","12*","13*"},'Accounting data'!$J$2:$J$37000,"26*",'Accounting data'!$K$2:$K$37000,"61*",'Accounting data'!$L$2:$L$37000,N4))-SUM(SUMIFS('Accounting data'!$G$2:$G$37000,'Accounting data'!$H$2:$H$37000,{"11*","12*","13*"},'Accounting data'!$I$2:$I$37000,"7*",'Accounting data'!$J$2:$J$37000,"26*",'Accounting data'!$K$2:$K$37000,"61*",'Accounting data'!$L$2:$L$37000,N4))-SUM(SUMIFS('Accounting data'!$G$2:$G$37000,'Accounting data'!$H$2:$H$37000,{"11*","12*","13*"},'Accounting data'!$I$2:$I$37000,"8*",'Accounting data'!$J$2:$J$37000,"26*",'Accounting data'!$K$2:$K$37000,"61*",'Accounting data'!$L$2:$L$37000,N4))-SUM(SUMIFS('Accounting data'!$G$2:$G$37000,'Accounting data'!$H$2:$H$37000,{"11*","12*","13*"},'Accounting data'!$I$2:$I$37000,"9*",'Accounting data'!$J$2:$J$37000,"26*",'Accounting data'!$K$2:$K$37000,"61*",'Accounting data'!$L$2:$L$37000,N4))</f>
        <v>0</v>
      </c>
      <c r="O1617" s="392">
        <f t="array" ref="O1617">SUM(SUMIFS('Accounting data'!$G$2:$G$37000,'Accounting data'!$H$2:$H$37000,{"11*","12*","13*"},'Accounting data'!$J$2:$J$37000,"26*",'Accounting data'!$K$2:$K$37000,"61*",'Accounting data'!$L$2:$L$37000,O4))-SUM(SUMIFS('Accounting data'!$G$2:$G$37000,'Accounting data'!$H$2:$H$37000,{"11*","12*","13*"},'Accounting data'!$I$2:$I$37000,"7*",'Accounting data'!$J$2:$J$37000,"26*",'Accounting data'!$K$2:$K$37000,"61*",'Accounting data'!$L$2:$L$37000,O4))-SUM(SUMIFS('Accounting data'!$G$2:$G$37000,'Accounting data'!$H$2:$H$37000,{"11*","12*","13*"},'Accounting data'!$I$2:$I$37000,"8*",'Accounting data'!$J$2:$J$37000,"26*",'Accounting data'!$K$2:$K$37000,"61*",'Accounting data'!$L$2:$L$37000,O4))-SUM(SUMIFS('Accounting data'!$G$2:$G$37000,'Accounting data'!$H$2:$H$37000,{"11*","12*","13*"},'Accounting data'!$I$2:$I$37000,"9*",'Accounting data'!$J$2:$J$37000,"26*",'Accounting data'!$K$2:$K$37000,"61*",'Accounting data'!$L$2:$L$37000,O4))</f>
        <v>0</v>
      </c>
      <c r="P1617" s="392">
        <f t="array" ref="P1617">SUM(SUMIFS('Accounting data'!$G$2:$G$37000,'Accounting data'!$H$2:$H$37000,{"11*","12*","13*"},'Accounting data'!$J$2:$J$37000,"26*",'Accounting data'!$K$2:$K$37000,"61*",'Accounting data'!$L$2:$L$37000,P4))-SUM(SUMIFS('Accounting data'!$G$2:$G$37000,'Accounting data'!$H$2:$H$37000,{"11*","12*","13*"},'Accounting data'!$I$2:$I$37000,"7*",'Accounting data'!$J$2:$J$37000,"26*",'Accounting data'!$K$2:$K$37000,"61*",'Accounting data'!$L$2:$L$37000,P4))-SUM(SUMIFS('Accounting data'!$G$2:$G$37000,'Accounting data'!$H$2:$H$37000,{"11*","12*","13*"},'Accounting data'!$I$2:$I$37000,"8*",'Accounting data'!$J$2:$J$37000,"26*",'Accounting data'!$K$2:$K$37000,"61*",'Accounting data'!$L$2:$L$37000,P4))-SUM(SUMIFS('Accounting data'!$G$2:$G$37000,'Accounting data'!$H$2:$H$37000,{"11*","12*","13*"},'Accounting data'!$I$2:$I$37000,"9*",'Accounting data'!$J$2:$J$37000,"26*",'Accounting data'!$K$2:$K$37000,"61*",'Accounting data'!$L$2:$L$37000,P4))</f>
        <v>0</v>
      </c>
      <c r="Q1617" s="392">
        <f t="array" ref="Q1617">SUM(SUMIFS('Accounting data'!$G$2:$G$37000,'Accounting data'!$H$2:$H$37000,{"11*","12*","13*"},'Accounting data'!$J$2:$J$37000,"26*",'Accounting data'!$K$2:$K$37000,"61*",'Accounting data'!$L$2:$L$37000,Q4))-SUM(SUMIFS('Accounting data'!$G$2:$G$37000,'Accounting data'!$H$2:$H$37000,{"11*","12*","13*"},'Accounting data'!$I$2:$I$37000,"7*",'Accounting data'!$J$2:$J$37000,"26*",'Accounting data'!$K$2:$K$37000,"61*",'Accounting data'!$L$2:$L$37000,Q4))-SUM(SUMIFS('Accounting data'!$G$2:$G$37000,'Accounting data'!$H$2:$H$37000,{"11*","12*","13*"},'Accounting data'!$I$2:$I$37000,"8*",'Accounting data'!$J$2:$J$37000,"26*",'Accounting data'!$K$2:$K$37000,"61*",'Accounting data'!$L$2:$L$37000,Q4))-SUM(SUMIFS('Accounting data'!$G$2:$G$37000,'Accounting data'!$H$2:$H$37000,{"11*","12*","13*"},'Accounting data'!$I$2:$I$37000,"9*",'Accounting data'!$J$2:$J$37000,"26*",'Accounting data'!$K$2:$K$37000,"61*",'Accounting data'!$L$2:$L$37000,Q4))</f>
        <v>0</v>
      </c>
      <c r="R1617" s="392">
        <f t="array" ref="R1617">SUM(SUMIFS('Accounting data'!$G$2:$G$37000,'Accounting data'!$H$2:$H$37000,{"11*","12*","13*"},'Accounting data'!$J$2:$J$37000,"26*",'Accounting data'!$K$2:$K$37000,"61*",'Accounting data'!$L$2:$L$37000,R4))-SUM(SUMIFS('Accounting data'!$G$2:$G$37000,'Accounting data'!$H$2:$H$37000,{"11*","12*","13*"},'Accounting data'!$I$2:$I$37000,"7*",'Accounting data'!$J$2:$J$37000,"26*",'Accounting data'!$K$2:$K$37000,"61*",'Accounting data'!$L$2:$L$37000,R4))-SUM(SUMIFS('Accounting data'!$G$2:$G$37000,'Accounting data'!$H$2:$H$37000,{"11*","12*","13*"},'Accounting data'!$I$2:$I$37000,"8*",'Accounting data'!$J$2:$J$37000,"26*",'Accounting data'!$K$2:$K$37000,"61*",'Accounting data'!$L$2:$L$37000,R4))-SUM(SUMIFS('Accounting data'!$G$2:$G$37000,'Accounting data'!$H$2:$H$37000,{"11*","12*","13*"},'Accounting data'!$I$2:$I$37000,"9*",'Accounting data'!$J$2:$J$37000,"26*",'Accounting data'!$K$2:$K$37000,"61*",'Accounting data'!$L$2:$L$37000,R4))</f>
        <v>0</v>
      </c>
      <c r="S1617" s="392">
        <f t="array" ref="S1617">SUM(SUMIFS('Accounting data'!$G$2:$G$37000,'Accounting data'!$H$2:$H$37000,{"11*","12*","13*"},'Accounting data'!$J$2:$J$37000,"26*",'Accounting data'!$K$2:$K$37000,"61*",'Accounting data'!$L$2:$L$37000,S4))-SUM(SUMIFS('Accounting data'!$G$2:$G$37000,'Accounting data'!$H$2:$H$37000,{"11*","12*","13*"},'Accounting data'!$I$2:$I$37000,"7*",'Accounting data'!$J$2:$J$37000,"26*",'Accounting data'!$K$2:$K$37000,"61*",'Accounting data'!$L$2:$L$37000,S4))-SUM(SUMIFS('Accounting data'!$G$2:$G$37000,'Accounting data'!$H$2:$H$37000,{"11*","12*","13*"},'Accounting data'!$I$2:$I$37000,"8*",'Accounting data'!$J$2:$J$37000,"26*",'Accounting data'!$K$2:$K$37000,"61*",'Accounting data'!$L$2:$L$37000,S4))-SUM(SUMIFS('Accounting data'!$G$2:$G$37000,'Accounting data'!$H$2:$H$37000,{"11*","12*","13*"},'Accounting data'!$I$2:$I$37000,"9*",'Accounting data'!$J$2:$J$37000,"26*",'Accounting data'!$K$2:$K$37000,"61*",'Accounting data'!$L$2:$L$37000,S4))</f>
        <v>0</v>
      </c>
      <c r="T1617" s="392">
        <f t="array" ref="T1617">SUM(SUMIFS('Accounting data'!$G$2:$G$37000,'Accounting data'!$H$2:$H$37000,{"11*","12*","13*"},'Accounting data'!$J$2:$J$37000,"26*",'Accounting data'!$K$2:$K$37000,"61*",'Accounting data'!$L$2:$L$37000,T4))-SUM(SUMIFS('Accounting data'!$G$2:$G$37000,'Accounting data'!$H$2:$H$37000,{"11*","12*","13*"},'Accounting data'!$I$2:$I$37000,"7*",'Accounting data'!$J$2:$J$37000,"26*",'Accounting data'!$K$2:$K$37000,"61*",'Accounting data'!$L$2:$L$37000,T4))-SUM(SUMIFS('Accounting data'!$G$2:$G$37000,'Accounting data'!$H$2:$H$37000,{"11*","12*","13*"},'Accounting data'!$I$2:$I$37000,"8*",'Accounting data'!$J$2:$J$37000,"26*",'Accounting data'!$K$2:$K$37000,"61*",'Accounting data'!$L$2:$L$37000,T4))-SUM(SUMIFS('Accounting data'!$G$2:$G$37000,'Accounting data'!$H$2:$H$37000,{"11*","12*","13*"},'Accounting data'!$I$2:$I$37000,"9*",'Accounting data'!$J$2:$J$37000,"26*",'Accounting data'!$K$2:$K$37000,"61*",'Accounting data'!$L$2:$L$37000,T4))</f>
        <v>0</v>
      </c>
      <c r="U1617" s="392">
        <f t="array" ref="U1617">SUM(SUMIFS('Accounting data'!$G$2:$G$37000,'Accounting data'!$H$2:$H$37000,{"11*","12*","13*"},'Accounting data'!$J$2:$J$37000,"26*",'Accounting data'!$K$2:$K$37000,"61*",'Accounting data'!$L$2:$L$37000,U4))-SUM(SUMIFS('Accounting data'!$G$2:$G$37000,'Accounting data'!$H$2:$H$37000,{"11*","12*","13*"},'Accounting data'!$I$2:$I$37000,"7*",'Accounting data'!$J$2:$J$37000,"26*",'Accounting data'!$K$2:$K$37000,"61*",'Accounting data'!$L$2:$L$37000,U4))-SUM(SUMIFS('Accounting data'!$G$2:$G$37000,'Accounting data'!$H$2:$H$37000,{"11*","12*","13*"},'Accounting data'!$I$2:$I$37000,"8*",'Accounting data'!$J$2:$J$37000,"26*",'Accounting data'!$K$2:$K$37000,"61*",'Accounting data'!$L$2:$L$37000,U4))-SUM(SUMIFS('Accounting data'!$G$2:$G$37000,'Accounting data'!$H$2:$H$37000,{"11*","12*","13*"},'Accounting data'!$I$2:$I$37000,"9*",'Accounting data'!$J$2:$J$37000,"26*",'Accounting data'!$K$2:$K$37000,"61*",'Accounting data'!$L$2:$L$37000,U4))</f>
        <v>0</v>
      </c>
      <c r="V1617" s="392">
        <f t="array" ref="V1617">SUM(SUMIFS('Accounting data'!$G$2:$G$37000,'Accounting data'!$H$2:$H$37000,{"11*","12*","13*"},'Accounting data'!$J$2:$J$37000,"26*",'Accounting data'!$K$2:$K$37000,"61*",'Accounting data'!$L$2:$L$37000,V4))-SUM(SUMIFS('Accounting data'!$G$2:$G$37000,'Accounting data'!$H$2:$H$37000,{"11*","12*","13*"},'Accounting data'!$I$2:$I$37000,"7*",'Accounting data'!$J$2:$J$37000,"26*",'Accounting data'!$K$2:$K$37000,"61*",'Accounting data'!$L$2:$L$37000,V4))-SUM(SUMIFS('Accounting data'!$G$2:$G$37000,'Accounting data'!$H$2:$H$37000,{"11*","12*","13*"},'Accounting data'!$I$2:$I$37000,"8*",'Accounting data'!$J$2:$J$37000,"26*",'Accounting data'!$K$2:$K$37000,"61*",'Accounting data'!$L$2:$L$37000,V4))-SUM(SUMIFS('Accounting data'!$G$2:$G$37000,'Accounting data'!$H$2:$H$37000,{"11*","12*","13*"},'Accounting data'!$I$2:$I$37000,"9*",'Accounting data'!$J$2:$J$37000,"26*",'Accounting data'!$K$2:$K$37000,"61*",'Accounting data'!$L$2:$L$37000,V4))</f>
        <v>0</v>
      </c>
      <c r="W1617" s="392">
        <f t="array" ref="W1617">SUM(SUMIFS('Accounting data'!$G$2:$G$37000,'Accounting data'!$H$2:$H$37000,{"11*","12*","13*"},'Accounting data'!$J$2:$J$37000,"26*",'Accounting data'!$K$2:$K$37000,"61*",'Accounting data'!$L$2:$L$37000,W4))-SUM(SUMIFS('Accounting data'!$G$2:$G$37000,'Accounting data'!$H$2:$H$37000,{"11*","12*","13*"},'Accounting data'!$I$2:$I$37000,"7*",'Accounting data'!$J$2:$J$37000,"26*",'Accounting data'!$K$2:$K$37000,"61*",'Accounting data'!$L$2:$L$37000,W4))-SUM(SUMIFS('Accounting data'!$G$2:$G$37000,'Accounting data'!$H$2:$H$37000,{"11*","12*","13*"},'Accounting data'!$I$2:$I$37000,"8*",'Accounting data'!$J$2:$J$37000,"26*",'Accounting data'!$K$2:$K$37000,"61*",'Accounting data'!$L$2:$L$37000,W4))-SUM(SUMIFS('Accounting data'!$G$2:$G$37000,'Accounting data'!$H$2:$H$37000,{"11*","12*","13*"},'Accounting data'!$I$2:$I$37000,"9*",'Accounting data'!$J$2:$J$37000,"26*",'Accounting data'!$K$2:$K$37000,"61*",'Accounting data'!$L$2:$L$37000,W4))</f>
        <v>0</v>
      </c>
      <c r="X1617" s="392">
        <f t="array" ref="X1617">SUM(SUMIFS('Accounting data'!$G$2:$G$37000,'Accounting data'!$H$2:$H$37000,{"11*","12*","13*"},'Accounting data'!$J$2:$J$37000,"26*",'Accounting data'!$K$2:$K$37000,"61*",'Accounting data'!$L$2:$L$37000,X4))-SUM(SUMIFS('Accounting data'!$G$2:$G$37000,'Accounting data'!$H$2:$H$37000,{"11*","12*","13*"},'Accounting data'!$I$2:$I$37000,"7*",'Accounting data'!$J$2:$J$37000,"26*",'Accounting data'!$K$2:$K$37000,"61*",'Accounting data'!$L$2:$L$37000,X4))-SUM(SUMIFS('Accounting data'!$G$2:$G$37000,'Accounting data'!$H$2:$H$37000,{"11*","12*","13*"},'Accounting data'!$I$2:$I$37000,"8*",'Accounting data'!$J$2:$J$37000,"26*",'Accounting data'!$K$2:$K$37000,"61*",'Accounting data'!$L$2:$L$37000,X4))-SUM(SUMIFS('Accounting data'!$G$2:$G$37000,'Accounting data'!$H$2:$H$37000,{"11*","12*","13*"},'Accounting data'!$I$2:$I$37000,"9*",'Accounting data'!$J$2:$J$37000,"26*",'Accounting data'!$K$2:$K$37000,"61*",'Accounting data'!$L$2:$L$37000,X4))</f>
        <v>0</v>
      </c>
      <c r="Y1617" s="392">
        <f t="array" ref="Y1617">SUM(SUMIFS('Accounting data'!$G$2:$G$37000,'Accounting data'!$H$2:$H$37000,{"11*","12*","13*"},'Accounting data'!$J$2:$J$37000,"26*",'Accounting data'!$K$2:$K$37000,"61*",'Accounting data'!$L$2:$L$37000,Y4))-SUM(SUMIFS('Accounting data'!$G$2:$G$37000,'Accounting data'!$H$2:$H$37000,{"11*","12*","13*"},'Accounting data'!$I$2:$I$37000,"7*",'Accounting data'!$J$2:$J$37000,"26*",'Accounting data'!$K$2:$K$37000,"61*",'Accounting data'!$L$2:$L$37000,Y4))-SUM(SUMIFS('Accounting data'!$G$2:$G$37000,'Accounting data'!$H$2:$H$37000,{"11*","12*","13*"},'Accounting data'!$I$2:$I$37000,"8*",'Accounting data'!$J$2:$J$37000,"26*",'Accounting data'!$K$2:$K$37000,"61*",'Accounting data'!$L$2:$L$37000,Y4))-SUM(SUMIFS('Accounting data'!$G$2:$G$37000,'Accounting data'!$H$2:$H$37000,{"11*","12*","13*"},'Accounting data'!$I$2:$I$37000,"9*",'Accounting data'!$J$2:$J$37000,"26*",'Accounting data'!$K$2:$K$37000,"61*",'Accounting data'!$L$2:$L$37000,Y4))</f>
        <v>0</v>
      </c>
      <c r="Z1617" s="392">
        <f t="array" ref="Z1617">SUM(SUMIFS('Accounting data'!$G$2:$G$37000,'Accounting data'!$H$2:$H$37000,{"11*","12*","13*"},'Accounting data'!$J$2:$J$37000,"26*",'Accounting data'!$K$2:$K$37000,"61*",'Accounting data'!$L$2:$L$37000,Z4))-SUM(SUMIFS('Accounting data'!$G$2:$G$37000,'Accounting data'!$H$2:$H$37000,{"11*","12*","13*"},'Accounting data'!$I$2:$I$37000,"7*",'Accounting data'!$J$2:$J$37000,"26*",'Accounting data'!$K$2:$K$37000,"61*",'Accounting data'!$L$2:$L$37000,Z4))-SUM(SUMIFS('Accounting data'!$G$2:$G$37000,'Accounting data'!$H$2:$H$37000,{"11*","12*","13*"},'Accounting data'!$I$2:$I$37000,"8*",'Accounting data'!$J$2:$J$37000,"26*",'Accounting data'!$K$2:$K$37000,"61*",'Accounting data'!$L$2:$L$37000,Z4))-SUM(SUMIFS('Accounting data'!$G$2:$G$37000,'Accounting data'!$H$2:$H$37000,{"11*","12*","13*"},'Accounting data'!$I$2:$I$37000,"9*",'Accounting data'!$J$2:$J$37000,"26*",'Accounting data'!$K$2:$K$37000,"61*",'Accounting data'!$L$2:$L$37000,Z4))</f>
        <v>0</v>
      </c>
      <c r="AA1617" s="392">
        <f t="array" ref="AA1617">SUM(SUMIFS('Accounting data'!$G$2:$G$37000,'Accounting data'!$H$2:$H$37000,{"11*","12*","13*"},'Accounting data'!$J$2:$J$37000,"26*",'Accounting data'!$K$2:$K$37000,"61*",'Accounting data'!$L$2:$L$37000,AA4))-SUM(SUMIFS('Accounting data'!$G$2:$G$37000,'Accounting data'!$H$2:$H$37000,{"11*","12*","13*"},'Accounting data'!$I$2:$I$37000,"7*",'Accounting data'!$J$2:$J$37000,"26*",'Accounting data'!$K$2:$K$37000,"61*",'Accounting data'!$L$2:$L$37000,AA4))-SUM(SUMIFS('Accounting data'!$G$2:$G$37000,'Accounting data'!$H$2:$H$37000,{"11*","12*","13*"},'Accounting data'!$I$2:$I$37000,"8*",'Accounting data'!$J$2:$J$37000,"26*",'Accounting data'!$K$2:$K$37000,"61*",'Accounting data'!$L$2:$L$37000,AA4))-SUM(SUMIFS('Accounting data'!$G$2:$G$37000,'Accounting data'!$H$2:$H$37000,{"11*","12*","13*"},'Accounting data'!$I$2:$I$37000,"9*",'Accounting data'!$J$2:$J$37000,"26*",'Accounting data'!$K$2:$K$37000,"61*",'Accounting data'!$L$2:$L$37000,AA4))</f>
        <v>0</v>
      </c>
      <c r="AB1617" s="392">
        <f t="array" ref="AB1617">SUM(SUMIFS('Accounting data'!$G$2:$G$37000,'Accounting data'!$H$2:$H$37000,{"11*","12*","13*"},'Accounting data'!$J$2:$J$37000,"26*",'Accounting data'!$K$2:$K$37000,"61*",'Accounting data'!$L$2:$L$37000,AB4))-SUM(SUMIFS('Accounting data'!$G$2:$G$37000,'Accounting data'!$H$2:$H$37000,{"11*","12*","13*"},'Accounting data'!$I$2:$I$37000,"7*",'Accounting data'!$J$2:$J$37000,"26*",'Accounting data'!$K$2:$K$37000,"61*",'Accounting data'!$L$2:$L$37000,AB4))-SUM(SUMIFS('Accounting data'!$G$2:$G$37000,'Accounting data'!$H$2:$H$37000,{"11*","12*","13*"},'Accounting data'!$I$2:$I$37000,"8*",'Accounting data'!$J$2:$J$37000,"26*",'Accounting data'!$K$2:$K$37000,"61*",'Accounting data'!$L$2:$L$37000,AB4))-SUM(SUMIFS('Accounting data'!$G$2:$G$37000,'Accounting data'!$H$2:$H$37000,{"11*","12*","13*"},'Accounting data'!$I$2:$I$37000,"9*",'Accounting data'!$J$2:$J$37000,"26*",'Accounting data'!$K$2:$K$37000,"61*",'Accounting data'!$L$2:$L$37000,AB4))</f>
        <v>0</v>
      </c>
      <c r="AC1617" s="392">
        <f t="array" ref="AC1617">SUM(SUMIFS('Accounting data'!$G$2:$G$37000,'Accounting data'!$H$2:$H$37000,{"11*","12*","13*"},'Accounting data'!$J$2:$J$37000,"26*",'Accounting data'!$K$2:$K$37000,"61*",'Accounting data'!$L$2:$L$37000,AC4))-SUM(SUMIFS('Accounting data'!$G$2:$G$37000,'Accounting data'!$H$2:$H$37000,{"11*","12*","13*"},'Accounting data'!$I$2:$I$37000,"7*",'Accounting data'!$J$2:$J$37000,"26*",'Accounting data'!$K$2:$K$37000,"61*",'Accounting data'!$L$2:$L$37000,AC4))-SUM(SUMIFS('Accounting data'!$G$2:$G$37000,'Accounting data'!$H$2:$H$37000,{"11*","12*","13*"},'Accounting data'!$I$2:$I$37000,"8*",'Accounting data'!$J$2:$J$37000,"26*",'Accounting data'!$K$2:$K$37000,"61*",'Accounting data'!$L$2:$L$37000,AC4))-SUM(SUMIFS('Accounting data'!$G$2:$G$37000,'Accounting data'!$H$2:$H$37000,{"11*","12*","13*"},'Accounting data'!$I$2:$I$37000,"9*",'Accounting data'!$J$2:$J$37000,"26*",'Accounting data'!$K$2:$K$37000,"61*",'Accounting data'!$L$2:$L$37000,AC4))</f>
        <v>0</v>
      </c>
      <c r="AD1617" s="392">
        <f t="array" ref="AD1617">SUM(SUMIFS('Accounting data'!$G$2:$G$37000,'Accounting data'!$H$2:$H$37000,{"11*","12*","13*"},'Accounting data'!$J$2:$J$37000,"26*",'Accounting data'!$K$2:$K$37000,"61*",'Accounting data'!$L$2:$L$37000,AD4))-SUM(SUMIFS('Accounting data'!$G$2:$G$37000,'Accounting data'!$H$2:$H$37000,{"11*","12*","13*"},'Accounting data'!$I$2:$I$37000,"7*",'Accounting data'!$J$2:$J$37000,"26*",'Accounting data'!$K$2:$K$37000,"61*",'Accounting data'!$L$2:$L$37000,AD4))-SUM(SUMIFS('Accounting data'!$G$2:$G$37000,'Accounting data'!$H$2:$H$37000,{"11*","12*","13*"},'Accounting data'!$I$2:$I$37000,"8*",'Accounting data'!$J$2:$J$37000,"26*",'Accounting data'!$K$2:$K$37000,"61*",'Accounting data'!$L$2:$L$37000,AD4))-SUM(SUMIFS('Accounting data'!$G$2:$G$37000,'Accounting data'!$H$2:$H$37000,{"11*","12*","13*"},'Accounting data'!$I$2:$I$37000,"9*",'Accounting data'!$J$2:$J$37000,"26*",'Accounting data'!$K$2:$K$37000,"61*",'Accounting data'!$L$2:$L$37000,AD4))</f>
        <v>0</v>
      </c>
      <c r="AE1617" s="392">
        <f t="array" ref="AE1617">SUM(SUMIFS('Accounting data'!$G$2:$G$37000,'Accounting data'!$H$2:$H$37000,{"11*","12*","13*"},'Accounting data'!$J$2:$J$37000,"26*",'Accounting data'!$K$2:$K$37000,"61*",'Accounting data'!$L$2:$L$37000,AE4))-SUM(SUMIFS('Accounting data'!$G$2:$G$37000,'Accounting data'!$H$2:$H$37000,{"11*","12*","13*"},'Accounting data'!$I$2:$I$37000,"7*",'Accounting data'!$J$2:$J$37000,"26*",'Accounting data'!$K$2:$K$37000,"61*",'Accounting data'!$L$2:$L$37000,AE4))-SUM(SUMIFS('Accounting data'!$G$2:$G$37000,'Accounting data'!$H$2:$H$37000,{"11*","12*","13*"},'Accounting data'!$I$2:$I$37000,"8*",'Accounting data'!$J$2:$J$37000,"26*",'Accounting data'!$K$2:$K$37000,"61*",'Accounting data'!$L$2:$L$37000,AE4))-SUM(SUMIFS('Accounting data'!$G$2:$G$37000,'Accounting data'!$H$2:$H$37000,{"11*","12*","13*"},'Accounting data'!$I$2:$I$37000,"9*",'Accounting data'!$J$2:$J$37000,"26*",'Accounting data'!$K$2:$K$37000,"61*",'Accounting data'!$L$2:$L$37000,AE4))</f>
        <v>0</v>
      </c>
      <c r="AF1617" s="392">
        <f t="array" ref="AF1617">SUM(SUMIFS('Accounting data'!$G$2:$G$37000,'Accounting data'!$H$2:$H$37000,{"11*","12*","13*"},'Accounting data'!$J$2:$J$37000,"26*",'Accounting data'!$K$2:$K$37000,"61*",'Accounting data'!$L$2:$L$37000,AF4))-SUM(SUMIFS('Accounting data'!$G$2:$G$37000,'Accounting data'!$H$2:$H$37000,{"11*","12*","13*"},'Accounting data'!$I$2:$I$37000,"7*",'Accounting data'!$J$2:$J$37000,"26*",'Accounting data'!$K$2:$K$37000,"61*",'Accounting data'!$L$2:$L$37000,AF4))-SUM(SUMIFS('Accounting data'!$G$2:$G$37000,'Accounting data'!$H$2:$H$37000,{"11*","12*","13*"},'Accounting data'!$I$2:$I$37000,"8*",'Accounting data'!$J$2:$J$37000,"26*",'Accounting data'!$K$2:$K$37000,"61*",'Accounting data'!$L$2:$L$37000,AF4))-SUM(SUMIFS('Accounting data'!$G$2:$G$37000,'Accounting data'!$H$2:$H$37000,{"11*","12*","13*"},'Accounting data'!$I$2:$I$37000,"9*",'Accounting data'!$J$2:$J$37000,"26*",'Accounting data'!$K$2:$K$37000,"61*",'Accounting data'!$L$2:$L$37000,AF4))</f>
        <v>0</v>
      </c>
    </row>
    <row r="1618" spans="1:32">
      <c r="A1618" s="391" t="s">
        <v>1012</v>
      </c>
      <c r="B1618" s="391"/>
      <c r="C1618" s="391"/>
      <c r="D1618">
        <v>6200</v>
      </c>
      <c r="E1618" s="392">
        <f t="array" ref="E1618">SUM(SUMIFS('Accounting data'!$G$2:$G$37000,'Accounting data'!$H$2:$H$37000,{"11*","12*","13*"},'Accounting data'!$J$2:$J$37000,"26*",'Accounting data'!$K$2:$K$37000,"62*",'Accounting data'!$L$2:$L$37000,E4))-SUM(SUMIFS('Accounting data'!$G$2:$G$37000,'Accounting data'!$H$2:$H$37000,{"11*","12*","13*"},'Accounting data'!$I$2:$I$37000,"7*",'Accounting data'!$J$2:$J$37000,"26*",'Accounting data'!$K$2:$K$37000,"62*",'Accounting data'!$L$2:$L$37000,E4))-SUM(SUMIFS('Accounting data'!$G$2:$G$37000,'Accounting data'!$H$2:$H$37000,{"11*","12*","13*"},'Accounting data'!$I$2:$I$37000,"8*",'Accounting data'!$J$2:$J$37000,"26*",'Accounting data'!$K$2:$K$37000,"62*",'Accounting data'!$L$2:$L$37000,E4))-SUM(SUMIFS('Accounting data'!$G$2:$G$37000,'Accounting data'!$H$2:$H$37000,{"11*","12*","13*"},'Accounting data'!$I$2:$I$37000,"9*",'Accounting data'!$J$2:$J$37000,"26*",'Accounting data'!$K$2:$K$37000,"62*",'Accounting data'!$L$2:$L$37000,E4))</f>
        <v>0</v>
      </c>
      <c r="F1618" s="392">
        <f t="array" ref="F1618">SUM(SUMIFS('Accounting data'!$G$2:$G$37000,'Accounting data'!$H$2:$H$37000,{"11*","12*","13*"},'Accounting data'!$J$2:$J$37000,"26*",'Accounting data'!$K$2:$K$37000,"62*",'Accounting data'!$L$2:$L$37000,F4))-SUM(SUMIFS('Accounting data'!$G$2:$G$37000,'Accounting data'!$H$2:$H$37000,{"11*","12*","13*"},'Accounting data'!$I$2:$I$37000,"7*",'Accounting data'!$J$2:$J$37000,"26*",'Accounting data'!$K$2:$K$37000,"62*",'Accounting data'!$L$2:$L$37000,F4))-SUM(SUMIFS('Accounting data'!$G$2:$G$37000,'Accounting data'!$H$2:$H$37000,{"11*","12*","13*"},'Accounting data'!$I$2:$I$37000,"8*",'Accounting data'!$J$2:$J$37000,"26*",'Accounting data'!$K$2:$K$37000,"62*",'Accounting data'!$L$2:$L$37000,F4))-SUM(SUMIFS('Accounting data'!$G$2:$G$37000,'Accounting data'!$H$2:$H$37000,{"11*","12*","13*"},'Accounting data'!$I$2:$I$37000,"9*",'Accounting data'!$J$2:$J$37000,"26*",'Accounting data'!$K$2:$K$37000,"62*",'Accounting data'!$L$2:$L$37000,F4))</f>
        <v>0</v>
      </c>
      <c r="G1618" s="392">
        <f t="array" ref="G1618">SUM(SUMIFS('Accounting data'!$G$2:$G$37000,'Accounting data'!$H$2:$H$37000,{"11*","12*","13*"},'Accounting data'!$J$2:$J$37000,"26*",'Accounting data'!$K$2:$K$37000,"62*",'Accounting data'!$L$2:$L$37000,G4))-SUM(SUMIFS('Accounting data'!$G$2:$G$37000,'Accounting data'!$H$2:$H$37000,{"11*","12*","13*"},'Accounting data'!$I$2:$I$37000,"7*",'Accounting data'!$J$2:$J$37000,"26*",'Accounting data'!$K$2:$K$37000,"62*",'Accounting data'!$L$2:$L$37000,G4))-SUM(SUMIFS('Accounting data'!$G$2:$G$37000,'Accounting data'!$H$2:$H$37000,{"11*","12*","13*"},'Accounting data'!$I$2:$I$37000,"8*",'Accounting data'!$J$2:$J$37000,"26*",'Accounting data'!$K$2:$K$37000,"62*",'Accounting data'!$L$2:$L$37000,G4))-SUM(SUMIFS('Accounting data'!$G$2:$G$37000,'Accounting data'!$H$2:$H$37000,{"11*","12*","13*"},'Accounting data'!$I$2:$I$37000,"9*",'Accounting data'!$J$2:$J$37000,"26*",'Accounting data'!$K$2:$K$37000,"62*",'Accounting data'!$L$2:$L$37000,G4))</f>
        <v>0</v>
      </c>
      <c r="H1618" s="392">
        <f t="array" ref="H1618">SUM(SUMIFS('Accounting data'!$G$2:$G$37000,'Accounting data'!$H$2:$H$37000,{"11*","12*","13*"},'Accounting data'!$J$2:$J$37000,"26*",'Accounting data'!$K$2:$K$37000,"62*",'Accounting data'!$L$2:$L$37000,H4))-SUM(SUMIFS('Accounting data'!$G$2:$G$37000,'Accounting data'!$H$2:$H$37000,{"11*","12*","13*"},'Accounting data'!$I$2:$I$37000,"7*",'Accounting data'!$J$2:$J$37000,"26*",'Accounting data'!$K$2:$K$37000,"62*",'Accounting data'!$L$2:$L$37000,H4))-SUM(SUMIFS('Accounting data'!$G$2:$G$37000,'Accounting data'!$H$2:$H$37000,{"11*","12*","13*"},'Accounting data'!$I$2:$I$37000,"8*",'Accounting data'!$J$2:$J$37000,"26*",'Accounting data'!$K$2:$K$37000,"62*",'Accounting data'!$L$2:$L$37000,H4))-SUM(SUMIFS('Accounting data'!$G$2:$G$37000,'Accounting data'!$H$2:$H$37000,{"11*","12*","13*"},'Accounting data'!$I$2:$I$37000,"9*",'Accounting data'!$J$2:$J$37000,"26*",'Accounting data'!$K$2:$K$37000,"62*",'Accounting data'!$L$2:$L$37000,H4))</f>
        <v>0</v>
      </c>
      <c r="I1618" s="392">
        <f t="array" ref="I1618">SUM(SUMIFS('Accounting data'!$G$2:$G$37000,'Accounting data'!$H$2:$H$37000,{"11*","12*","13*"},'Accounting data'!$J$2:$J$37000,"26*",'Accounting data'!$K$2:$K$37000,"62*",'Accounting data'!$L$2:$L$37000,I4))-SUM(SUMIFS('Accounting data'!$G$2:$G$37000,'Accounting data'!$H$2:$H$37000,{"11*","12*","13*"},'Accounting data'!$I$2:$I$37000,"7*",'Accounting data'!$J$2:$J$37000,"26*",'Accounting data'!$K$2:$K$37000,"62*",'Accounting data'!$L$2:$L$37000,I4))-SUM(SUMIFS('Accounting data'!$G$2:$G$37000,'Accounting data'!$H$2:$H$37000,{"11*","12*","13*"},'Accounting data'!$I$2:$I$37000,"8*",'Accounting data'!$J$2:$J$37000,"26*",'Accounting data'!$K$2:$K$37000,"62*",'Accounting data'!$L$2:$L$37000,I4))-SUM(SUMIFS('Accounting data'!$G$2:$G$37000,'Accounting data'!$H$2:$H$37000,{"11*","12*","13*"},'Accounting data'!$I$2:$I$37000,"9*",'Accounting data'!$J$2:$J$37000,"26*",'Accounting data'!$K$2:$K$37000,"62*",'Accounting data'!$L$2:$L$37000,I4))</f>
        <v>0</v>
      </c>
      <c r="J1618" s="392">
        <f t="array" ref="J1618">SUM(SUMIFS('Accounting data'!$G$2:$G$37000,'Accounting data'!$H$2:$H$37000,{"11*","12*","13*"},'Accounting data'!$J$2:$J$37000,"26*",'Accounting data'!$K$2:$K$37000,"62*",'Accounting data'!$L$2:$L$37000,J4))-SUM(SUMIFS('Accounting data'!$G$2:$G$37000,'Accounting data'!$H$2:$H$37000,{"11*","12*","13*"},'Accounting data'!$I$2:$I$37000,"7*",'Accounting data'!$J$2:$J$37000,"26*",'Accounting data'!$K$2:$K$37000,"62*",'Accounting data'!$L$2:$L$37000,J4))-SUM(SUMIFS('Accounting data'!$G$2:$G$37000,'Accounting data'!$H$2:$H$37000,{"11*","12*","13*"},'Accounting data'!$I$2:$I$37000,"8*",'Accounting data'!$J$2:$J$37000,"26*",'Accounting data'!$K$2:$K$37000,"62*",'Accounting data'!$L$2:$L$37000,J4))-SUM(SUMIFS('Accounting data'!$G$2:$G$37000,'Accounting data'!$H$2:$H$37000,{"11*","12*","13*"},'Accounting data'!$I$2:$I$37000,"9*",'Accounting data'!$J$2:$J$37000,"26*",'Accounting data'!$K$2:$K$37000,"62*",'Accounting data'!$L$2:$L$37000,J4))</f>
        <v>0</v>
      </c>
      <c r="K1618" s="392">
        <f t="array" ref="K1618">SUM(SUMIFS('Accounting data'!$G$2:$G$37000,'Accounting data'!$H$2:$H$37000,{"11*","12*","13*"},'Accounting data'!$J$2:$J$37000,"26*",'Accounting data'!$K$2:$K$37000,"62*",'Accounting data'!$L$2:$L$37000,K4))-SUM(SUMIFS('Accounting data'!$G$2:$G$37000,'Accounting data'!$H$2:$H$37000,{"11*","12*","13*"},'Accounting data'!$I$2:$I$37000,"7*",'Accounting data'!$J$2:$J$37000,"26*",'Accounting data'!$K$2:$K$37000,"62*",'Accounting data'!$L$2:$L$37000,K4))-SUM(SUMIFS('Accounting data'!$G$2:$G$37000,'Accounting data'!$H$2:$H$37000,{"11*","12*","13*"},'Accounting data'!$I$2:$I$37000,"8*",'Accounting data'!$J$2:$J$37000,"26*",'Accounting data'!$K$2:$K$37000,"62*",'Accounting data'!$L$2:$L$37000,K4))-SUM(SUMIFS('Accounting data'!$G$2:$G$37000,'Accounting data'!$H$2:$H$37000,{"11*","12*","13*"},'Accounting data'!$I$2:$I$37000,"9*",'Accounting data'!$J$2:$J$37000,"26*",'Accounting data'!$K$2:$K$37000,"62*",'Accounting data'!$L$2:$L$37000,K4))</f>
        <v>0</v>
      </c>
      <c r="L1618" s="392">
        <f t="array" ref="L1618">SUM(SUMIFS('Accounting data'!$G$2:$G$37000,'Accounting data'!$H$2:$H$37000,{"11*","12*","13*"},'Accounting data'!$J$2:$J$37000,"26*",'Accounting data'!$K$2:$K$37000,"62*",'Accounting data'!$L$2:$L$37000,L4))-SUM(SUMIFS('Accounting data'!$G$2:$G$37000,'Accounting data'!$H$2:$H$37000,{"11*","12*","13*"},'Accounting data'!$I$2:$I$37000,"7*",'Accounting data'!$J$2:$J$37000,"26*",'Accounting data'!$K$2:$K$37000,"62*",'Accounting data'!$L$2:$L$37000,L4))-SUM(SUMIFS('Accounting data'!$G$2:$G$37000,'Accounting data'!$H$2:$H$37000,{"11*","12*","13*"},'Accounting data'!$I$2:$I$37000,"8*",'Accounting data'!$J$2:$J$37000,"26*",'Accounting data'!$K$2:$K$37000,"62*",'Accounting data'!$L$2:$L$37000,L4))-SUM(SUMIFS('Accounting data'!$G$2:$G$37000,'Accounting data'!$H$2:$H$37000,{"11*","12*","13*"},'Accounting data'!$I$2:$I$37000,"9*",'Accounting data'!$J$2:$J$37000,"26*",'Accounting data'!$K$2:$K$37000,"62*",'Accounting data'!$L$2:$L$37000,L4))</f>
        <v>0</v>
      </c>
      <c r="M1618" s="392">
        <f t="array" ref="M1618">SUM(SUMIFS('Accounting data'!$G$2:$G$37000,'Accounting data'!$H$2:$H$37000,{"11*","12*","13*"},'Accounting data'!$J$2:$J$37000,"26*",'Accounting data'!$K$2:$K$37000,"62*",'Accounting data'!$L$2:$L$37000,M4))-SUM(SUMIFS('Accounting data'!$G$2:$G$37000,'Accounting data'!$H$2:$H$37000,{"11*","12*","13*"},'Accounting data'!$I$2:$I$37000,"7*",'Accounting data'!$J$2:$J$37000,"26*",'Accounting data'!$K$2:$K$37000,"62*",'Accounting data'!$L$2:$L$37000,M4))-SUM(SUMIFS('Accounting data'!$G$2:$G$37000,'Accounting data'!$H$2:$H$37000,{"11*","12*","13*"},'Accounting data'!$I$2:$I$37000,"8*",'Accounting data'!$J$2:$J$37000,"26*",'Accounting data'!$K$2:$K$37000,"62*",'Accounting data'!$L$2:$L$37000,M4))-SUM(SUMIFS('Accounting data'!$G$2:$G$37000,'Accounting data'!$H$2:$H$37000,{"11*","12*","13*"},'Accounting data'!$I$2:$I$37000,"9*",'Accounting data'!$J$2:$J$37000,"26*",'Accounting data'!$K$2:$K$37000,"62*",'Accounting data'!$L$2:$L$37000,M4))</f>
        <v>0</v>
      </c>
      <c r="N1618" s="392">
        <f t="array" ref="N1618">SUM(SUMIFS('Accounting data'!$G$2:$G$37000,'Accounting data'!$H$2:$H$37000,{"11*","12*","13*"},'Accounting data'!$J$2:$J$37000,"26*",'Accounting data'!$K$2:$K$37000,"62*",'Accounting data'!$L$2:$L$37000,N4))-SUM(SUMIFS('Accounting data'!$G$2:$G$37000,'Accounting data'!$H$2:$H$37000,{"11*","12*","13*"},'Accounting data'!$I$2:$I$37000,"7*",'Accounting data'!$J$2:$J$37000,"26*",'Accounting data'!$K$2:$K$37000,"62*",'Accounting data'!$L$2:$L$37000,N4))-SUM(SUMIFS('Accounting data'!$G$2:$G$37000,'Accounting data'!$H$2:$H$37000,{"11*","12*","13*"},'Accounting data'!$I$2:$I$37000,"8*",'Accounting data'!$J$2:$J$37000,"26*",'Accounting data'!$K$2:$K$37000,"62*",'Accounting data'!$L$2:$L$37000,N4))-SUM(SUMIFS('Accounting data'!$G$2:$G$37000,'Accounting data'!$H$2:$H$37000,{"11*","12*","13*"},'Accounting data'!$I$2:$I$37000,"9*",'Accounting data'!$J$2:$J$37000,"26*",'Accounting data'!$K$2:$K$37000,"62*",'Accounting data'!$L$2:$L$37000,N4))</f>
        <v>0</v>
      </c>
      <c r="O1618" s="392">
        <f t="array" ref="O1618">SUM(SUMIFS('Accounting data'!$G$2:$G$37000,'Accounting data'!$H$2:$H$37000,{"11*","12*","13*"},'Accounting data'!$J$2:$J$37000,"26*",'Accounting data'!$K$2:$K$37000,"62*",'Accounting data'!$L$2:$L$37000,O4))-SUM(SUMIFS('Accounting data'!$G$2:$G$37000,'Accounting data'!$H$2:$H$37000,{"11*","12*","13*"},'Accounting data'!$I$2:$I$37000,"7*",'Accounting data'!$J$2:$J$37000,"26*",'Accounting data'!$K$2:$K$37000,"62*",'Accounting data'!$L$2:$L$37000,O4))-SUM(SUMIFS('Accounting data'!$G$2:$G$37000,'Accounting data'!$H$2:$H$37000,{"11*","12*","13*"},'Accounting data'!$I$2:$I$37000,"8*",'Accounting data'!$J$2:$J$37000,"26*",'Accounting data'!$K$2:$K$37000,"62*",'Accounting data'!$L$2:$L$37000,O4))-SUM(SUMIFS('Accounting data'!$G$2:$G$37000,'Accounting data'!$H$2:$H$37000,{"11*","12*","13*"},'Accounting data'!$I$2:$I$37000,"9*",'Accounting data'!$J$2:$J$37000,"26*",'Accounting data'!$K$2:$K$37000,"62*",'Accounting data'!$L$2:$L$37000,O4))</f>
        <v>0</v>
      </c>
      <c r="P1618" s="392">
        <f t="array" ref="P1618">SUM(SUMIFS('Accounting data'!$G$2:$G$37000,'Accounting data'!$H$2:$H$37000,{"11*","12*","13*"},'Accounting data'!$J$2:$J$37000,"26*",'Accounting data'!$K$2:$K$37000,"62*",'Accounting data'!$L$2:$L$37000,P4))-SUM(SUMIFS('Accounting data'!$G$2:$G$37000,'Accounting data'!$H$2:$H$37000,{"11*","12*","13*"},'Accounting data'!$I$2:$I$37000,"7*",'Accounting data'!$J$2:$J$37000,"26*",'Accounting data'!$K$2:$K$37000,"62*",'Accounting data'!$L$2:$L$37000,P4))-SUM(SUMIFS('Accounting data'!$G$2:$G$37000,'Accounting data'!$H$2:$H$37000,{"11*","12*","13*"},'Accounting data'!$I$2:$I$37000,"8*",'Accounting data'!$J$2:$J$37000,"26*",'Accounting data'!$K$2:$K$37000,"62*",'Accounting data'!$L$2:$L$37000,P4))-SUM(SUMIFS('Accounting data'!$G$2:$G$37000,'Accounting data'!$H$2:$H$37000,{"11*","12*","13*"},'Accounting data'!$I$2:$I$37000,"9*",'Accounting data'!$J$2:$J$37000,"26*",'Accounting data'!$K$2:$K$37000,"62*",'Accounting data'!$L$2:$L$37000,P4))</f>
        <v>0</v>
      </c>
      <c r="Q1618" s="392">
        <f t="array" ref="Q1618">SUM(SUMIFS('Accounting data'!$G$2:$G$37000,'Accounting data'!$H$2:$H$37000,{"11*","12*","13*"},'Accounting data'!$J$2:$J$37000,"26*",'Accounting data'!$K$2:$K$37000,"62*",'Accounting data'!$L$2:$L$37000,Q4))-SUM(SUMIFS('Accounting data'!$G$2:$G$37000,'Accounting data'!$H$2:$H$37000,{"11*","12*","13*"},'Accounting data'!$I$2:$I$37000,"7*",'Accounting data'!$J$2:$J$37000,"26*",'Accounting data'!$K$2:$K$37000,"62*",'Accounting data'!$L$2:$L$37000,Q4))-SUM(SUMIFS('Accounting data'!$G$2:$G$37000,'Accounting data'!$H$2:$H$37000,{"11*","12*","13*"},'Accounting data'!$I$2:$I$37000,"8*",'Accounting data'!$J$2:$J$37000,"26*",'Accounting data'!$K$2:$K$37000,"62*",'Accounting data'!$L$2:$L$37000,Q4))-SUM(SUMIFS('Accounting data'!$G$2:$G$37000,'Accounting data'!$H$2:$H$37000,{"11*","12*","13*"},'Accounting data'!$I$2:$I$37000,"9*",'Accounting data'!$J$2:$J$37000,"26*",'Accounting data'!$K$2:$K$37000,"62*",'Accounting data'!$L$2:$L$37000,Q4))</f>
        <v>0</v>
      </c>
      <c r="R1618" s="392">
        <f t="array" ref="R1618">SUM(SUMIFS('Accounting data'!$G$2:$G$37000,'Accounting data'!$H$2:$H$37000,{"11*","12*","13*"},'Accounting data'!$J$2:$J$37000,"26*",'Accounting data'!$K$2:$K$37000,"62*",'Accounting data'!$L$2:$L$37000,R4))-SUM(SUMIFS('Accounting data'!$G$2:$G$37000,'Accounting data'!$H$2:$H$37000,{"11*","12*","13*"},'Accounting data'!$I$2:$I$37000,"7*",'Accounting data'!$J$2:$J$37000,"26*",'Accounting data'!$K$2:$K$37000,"62*",'Accounting data'!$L$2:$L$37000,R4))-SUM(SUMIFS('Accounting data'!$G$2:$G$37000,'Accounting data'!$H$2:$H$37000,{"11*","12*","13*"},'Accounting data'!$I$2:$I$37000,"8*",'Accounting data'!$J$2:$J$37000,"26*",'Accounting data'!$K$2:$K$37000,"62*",'Accounting data'!$L$2:$L$37000,R4))-SUM(SUMIFS('Accounting data'!$G$2:$G$37000,'Accounting data'!$H$2:$H$37000,{"11*","12*","13*"},'Accounting data'!$I$2:$I$37000,"9*",'Accounting data'!$J$2:$J$37000,"26*",'Accounting data'!$K$2:$K$37000,"62*",'Accounting data'!$L$2:$L$37000,R4))</f>
        <v>0</v>
      </c>
      <c r="S1618" s="392">
        <f t="array" ref="S1618">SUM(SUMIFS('Accounting data'!$G$2:$G$37000,'Accounting data'!$H$2:$H$37000,{"11*","12*","13*"},'Accounting data'!$J$2:$J$37000,"26*",'Accounting data'!$K$2:$K$37000,"62*",'Accounting data'!$L$2:$L$37000,S4))-SUM(SUMIFS('Accounting data'!$G$2:$G$37000,'Accounting data'!$H$2:$H$37000,{"11*","12*","13*"},'Accounting data'!$I$2:$I$37000,"7*",'Accounting data'!$J$2:$J$37000,"26*",'Accounting data'!$K$2:$K$37000,"62*",'Accounting data'!$L$2:$L$37000,S4))-SUM(SUMIFS('Accounting data'!$G$2:$G$37000,'Accounting data'!$H$2:$H$37000,{"11*","12*","13*"},'Accounting data'!$I$2:$I$37000,"8*",'Accounting data'!$J$2:$J$37000,"26*",'Accounting data'!$K$2:$K$37000,"62*",'Accounting data'!$L$2:$L$37000,S4))-SUM(SUMIFS('Accounting data'!$G$2:$G$37000,'Accounting data'!$H$2:$H$37000,{"11*","12*","13*"},'Accounting data'!$I$2:$I$37000,"9*",'Accounting data'!$J$2:$J$37000,"26*",'Accounting data'!$K$2:$K$37000,"62*",'Accounting data'!$L$2:$L$37000,S4))</f>
        <v>0</v>
      </c>
      <c r="T1618" s="392">
        <f t="array" ref="T1618">SUM(SUMIFS('Accounting data'!$G$2:$G$37000,'Accounting data'!$H$2:$H$37000,{"11*","12*","13*"},'Accounting data'!$J$2:$J$37000,"26*",'Accounting data'!$K$2:$K$37000,"62*",'Accounting data'!$L$2:$L$37000,T4))-SUM(SUMIFS('Accounting data'!$G$2:$G$37000,'Accounting data'!$H$2:$H$37000,{"11*","12*","13*"},'Accounting data'!$I$2:$I$37000,"7*",'Accounting data'!$J$2:$J$37000,"26*",'Accounting data'!$K$2:$K$37000,"62*",'Accounting data'!$L$2:$L$37000,T4))-SUM(SUMIFS('Accounting data'!$G$2:$G$37000,'Accounting data'!$H$2:$H$37000,{"11*","12*","13*"},'Accounting data'!$I$2:$I$37000,"8*",'Accounting data'!$J$2:$J$37000,"26*",'Accounting data'!$K$2:$K$37000,"62*",'Accounting data'!$L$2:$L$37000,T4))-SUM(SUMIFS('Accounting data'!$G$2:$G$37000,'Accounting data'!$H$2:$H$37000,{"11*","12*","13*"},'Accounting data'!$I$2:$I$37000,"9*",'Accounting data'!$J$2:$J$37000,"26*",'Accounting data'!$K$2:$K$37000,"62*",'Accounting data'!$L$2:$L$37000,T4))</f>
        <v>0</v>
      </c>
      <c r="U1618" s="392">
        <f t="array" ref="U1618">SUM(SUMIFS('Accounting data'!$G$2:$G$37000,'Accounting data'!$H$2:$H$37000,{"11*","12*","13*"},'Accounting data'!$J$2:$J$37000,"26*",'Accounting data'!$K$2:$K$37000,"62*",'Accounting data'!$L$2:$L$37000,U4))-SUM(SUMIFS('Accounting data'!$G$2:$G$37000,'Accounting data'!$H$2:$H$37000,{"11*","12*","13*"},'Accounting data'!$I$2:$I$37000,"7*",'Accounting data'!$J$2:$J$37000,"26*",'Accounting data'!$K$2:$K$37000,"62*",'Accounting data'!$L$2:$L$37000,U4))-SUM(SUMIFS('Accounting data'!$G$2:$G$37000,'Accounting data'!$H$2:$H$37000,{"11*","12*","13*"},'Accounting data'!$I$2:$I$37000,"8*",'Accounting data'!$J$2:$J$37000,"26*",'Accounting data'!$K$2:$K$37000,"62*",'Accounting data'!$L$2:$L$37000,U4))-SUM(SUMIFS('Accounting data'!$G$2:$G$37000,'Accounting data'!$H$2:$H$37000,{"11*","12*","13*"},'Accounting data'!$I$2:$I$37000,"9*",'Accounting data'!$J$2:$J$37000,"26*",'Accounting data'!$K$2:$K$37000,"62*",'Accounting data'!$L$2:$L$37000,U4))</f>
        <v>0</v>
      </c>
      <c r="V1618" s="392">
        <f t="array" ref="V1618">SUM(SUMIFS('Accounting data'!$G$2:$G$37000,'Accounting data'!$H$2:$H$37000,{"11*","12*","13*"},'Accounting data'!$J$2:$J$37000,"26*",'Accounting data'!$K$2:$K$37000,"62*",'Accounting data'!$L$2:$L$37000,V4))-SUM(SUMIFS('Accounting data'!$G$2:$G$37000,'Accounting data'!$H$2:$H$37000,{"11*","12*","13*"},'Accounting data'!$I$2:$I$37000,"7*",'Accounting data'!$J$2:$J$37000,"26*",'Accounting data'!$K$2:$K$37000,"62*",'Accounting data'!$L$2:$L$37000,V4))-SUM(SUMIFS('Accounting data'!$G$2:$G$37000,'Accounting data'!$H$2:$H$37000,{"11*","12*","13*"},'Accounting data'!$I$2:$I$37000,"8*",'Accounting data'!$J$2:$J$37000,"26*",'Accounting data'!$K$2:$K$37000,"62*",'Accounting data'!$L$2:$L$37000,V4))-SUM(SUMIFS('Accounting data'!$G$2:$G$37000,'Accounting data'!$H$2:$H$37000,{"11*","12*","13*"},'Accounting data'!$I$2:$I$37000,"9*",'Accounting data'!$J$2:$J$37000,"26*",'Accounting data'!$K$2:$K$37000,"62*",'Accounting data'!$L$2:$L$37000,V4))</f>
        <v>0</v>
      </c>
      <c r="W1618" s="392">
        <f t="array" ref="W1618">SUM(SUMIFS('Accounting data'!$G$2:$G$37000,'Accounting data'!$H$2:$H$37000,{"11*","12*","13*"},'Accounting data'!$J$2:$J$37000,"26*",'Accounting data'!$K$2:$K$37000,"62*",'Accounting data'!$L$2:$L$37000,W4))-SUM(SUMIFS('Accounting data'!$G$2:$G$37000,'Accounting data'!$H$2:$H$37000,{"11*","12*","13*"},'Accounting data'!$I$2:$I$37000,"7*",'Accounting data'!$J$2:$J$37000,"26*",'Accounting data'!$K$2:$K$37000,"62*",'Accounting data'!$L$2:$L$37000,W4))-SUM(SUMIFS('Accounting data'!$G$2:$G$37000,'Accounting data'!$H$2:$H$37000,{"11*","12*","13*"},'Accounting data'!$I$2:$I$37000,"8*",'Accounting data'!$J$2:$J$37000,"26*",'Accounting data'!$K$2:$K$37000,"62*",'Accounting data'!$L$2:$L$37000,W4))-SUM(SUMIFS('Accounting data'!$G$2:$G$37000,'Accounting data'!$H$2:$H$37000,{"11*","12*","13*"},'Accounting data'!$I$2:$I$37000,"9*",'Accounting data'!$J$2:$J$37000,"26*",'Accounting data'!$K$2:$K$37000,"62*",'Accounting data'!$L$2:$L$37000,W4))</f>
        <v>0</v>
      </c>
      <c r="X1618" s="392">
        <f t="array" ref="X1618">SUM(SUMIFS('Accounting data'!$G$2:$G$37000,'Accounting data'!$H$2:$H$37000,{"11*","12*","13*"},'Accounting data'!$J$2:$J$37000,"26*",'Accounting data'!$K$2:$K$37000,"62*",'Accounting data'!$L$2:$L$37000,X4))-SUM(SUMIFS('Accounting data'!$G$2:$G$37000,'Accounting data'!$H$2:$H$37000,{"11*","12*","13*"},'Accounting data'!$I$2:$I$37000,"7*",'Accounting data'!$J$2:$J$37000,"26*",'Accounting data'!$K$2:$K$37000,"62*",'Accounting data'!$L$2:$L$37000,X4))-SUM(SUMIFS('Accounting data'!$G$2:$G$37000,'Accounting data'!$H$2:$H$37000,{"11*","12*","13*"},'Accounting data'!$I$2:$I$37000,"8*",'Accounting data'!$J$2:$J$37000,"26*",'Accounting data'!$K$2:$K$37000,"62*",'Accounting data'!$L$2:$L$37000,X4))-SUM(SUMIFS('Accounting data'!$G$2:$G$37000,'Accounting data'!$H$2:$H$37000,{"11*","12*","13*"},'Accounting data'!$I$2:$I$37000,"9*",'Accounting data'!$J$2:$J$37000,"26*",'Accounting data'!$K$2:$K$37000,"62*",'Accounting data'!$L$2:$L$37000,X4))</f>
        <v>0</v>
      </c>
      <c r="Y1618" s="392">
        <f t="array" ref="Y1618">SUM(SUMIFS('Accounting data'!$G$2:$G$37000,'Accounting data'!$H$2:$H$37000,{"11*","12*","13*"},'Accounting data'!$J$2:$J$37000,"26*",'Accounting data'!$K$2:$K$37000,"62*",'Accounting data'!$L$2:$L$37000,Y4))-SUM(SUMIFS('Accounting data'!$G$2:$G$37000,'Accounting data'!$H$2:$H$37000,{"11*","12*","13*"},'Accounting data'!$I$2:$I$37000,"7*",'Accounting data'!$J$2:$J$37000,"26*",'Accounting data'!$K$2:$K$37000,"62*",'Accounting data'!$L$2:$L$37000,Y4))-SUM(SUMIFS('Accounting data'!$G$2:$G$37000,'Accounting data'!$H$2:$H$37000,{"11*","12*","13*"},'Accounting data'!$I$2:$I$37000,"8*",'Accounting data'!$J$2:$J$37000,"26*",'Accounting data'!$K$2:$K$37000,"62*",'Accounting data'!$L$2:$L$37000,Y4))-SUM(SUMIFS('Accounting data'!$G$2:$G$37000,'Accounting data'!$H$2:$H$37000,{"11*","12*","13*"},'Accounting data'!$I$2:$I$37000,"9*",'Accounting data'!$J$2:$J$37000,"26*",'Accounting data'!$K$2:$K$37000,"62*",'Accounting data'!$L$2:$L$37000,Y4))</f>
        <v>0</v>
      </c>
      <c r="Z1618" s="392">
        <f t="array" ref="Z1618">SUM(SUMIFS('Accounting data'!$G$2:$G$37000,'Accounting data'!$H$2:$H$37000,{"11*","12*","13*"},'Accounting data'!$J$2:$J$37000,"26*",'Accounting data'!$K$2:$K$37000,"62*",'Accounting data'!$L$2:$L$37000,Z4))-SUM(SUMIFS('Accounting data'!$G$2:$G$37000,'Accounting data'!$H$2:$H$37000,{"11*","12*","13*"},'Accounting data'!$I$2:$I$37000,"7*",'Accounting data'!$J$2:$J$37000,"26*",'Accounting data'!$K$2:$K$37000,"62*",'Accounting data'!$L$2:$L$37000,Z4))-SUM(SUMIFS('Accounting data'!$G$2:$G$37000,'Accounting data'!$H$2:$H$37000,{"11*","12*","13*"},'Accounting data'!$I$2:$I$37000,"8*",'Accounting data'!$J$2:$J$37000,"26*",'Accounting data'!$K$2:$K$37000,"62*",'Accounting data'!$L$2:$L$37000,Z4))-SUM(SUMIFS('Accounting data'!$G$2:$G$37000,'Accounting data'!$H$2:$H$37000,{"11*","12*","13*"},'Accounting data'!$I$2:$I$37000,"9*",'Accounting data'!$J$2:$J$37000,"26*",'Accounting data'!$K$2:$K$37000,"62*",'Accounting data'!$L$2:$L$37000,Z4))</f>
        <v>0</v>
      </c>
      <c r="AA1618" s="392">
        <f t="array" ref="AA1618">SUM(SUMIFS('Accounting data'!$G$2:$G$37000,'Accounting data'!$H$2:$H$37000,{"11*","12*","13*"},'Accounting data'!$J$2:$J$37000,"26*",'Accounting data'!$K$2:$K$37000,"62*",'Accounting data'!$L$2:$L$37000,AA4))-SUM(SUMIFS('Accounting data'!$G$2:$G$37000,'Accounting data'!$H$2:$H$37000,{"11*","12*","13*"},'Accounting data'!$I$2:$I$37000,"7*",'Accounting data'!$J$2:$J$37000,"26*",'Accounting data'!$K$2:$K$37000,"62*",'Accounting data'!$L$2:$L$37000,AA4))-SUM(SUMIFS('Accounting data'!$G$2:$G$37000,'Accounting data'!$H$2:$H$37000,{"11*","12*","13*"},'Accounting data'!$I$2:$I$37000,"8*",'Accounting data'!$J$2:$J$37000,"26*",'Accounting data'!$K$2:$K$37000,"62*",'Accounting data'!$L$2:$L$37000,AA4))-SUM(SUMIFS('Accounting data'!$G$2:$G$37000,'Accounting data'!$H$2:$H$37000,{"11*","12*","13*"},'Accounting data'!$I$2:$I$37000,"9*",'Accounting data'!$J$2:$J$37000,"26*",'Accounting data'!$K$2:$K$37000,"62*",'Accounting data'!$L$2:$L$37000,AA4))</f>
        <v>0</v>
      </c>
      <c r="AB1618" s="392">
        <f t="array" ref="AB1618">SUM(SUMIFS('Accounting data'!$G$2:$G$37000,'Accounting data'!$H$2:$H$37000,{"11*","12*","13*"},'Accounting data'!$J$2:$J$37000,"26*",'Accounting data'!$K$2:$K$37000,"62*",'Accounting data'!$L$2:$L$37000,AB4))-SUM(SUMIFS('Accounting data'!$G$2:$G$37000,'Accounting data'!$H$2:$H$37000,{"11*","12*","13*"},'Accounting data'!$I$2:$I$37000,"7*",'Accounting data'!$J$2:$J$37000,"26*",'Accounting data'!$K$2:$K$37000,"62*",'Accounting data'!$L$2:$L$37000,AB4))-SUM(SUMIFS('Accounting data'!$G$2:$G$37000,'Accounting data'!$H$2:$H$37000,{"11*","12*","13*"},'Accounting data'!$I$2:$I$37000,"8*",'Accounting data'!$J$2:$J$37000,"26*",'Accounting data'!$K$2:$K$37000,"62*",'Accounting data'!$L$2:$L$37000,AB4))-SUM(SUMIFS('Accounting data'!$G$2:$G$37000,'Accounting data'!$H$2:$H$37000,{"11*","12*","13*"},'Accounting data'!$I$2:$I$37000,"9*",'Accounting data'!$J$2:$J$37000,"26*",'Accounting data'!$K$2:$K$37000,"62*",'Accounting data'!$L$2:$L$37000,AB4))</f>
        <v>0</v>
      </c>
      <c r="AC1618" s="392">
        <f t="array" ref="AC1618">SUM(SUMIFS('Accounting data'!$G$2:$G$37000,'Accounting data'!$H$2:$H$37000,{"11*","12*","13*"},'Accounting data'!$J$2:$J$37000,"26*",'Accounting data'!$K$2:$K$37000,"62*",'Accounting data'!$L$2:$L$37000,AC4))-SUM(SUMIFS('Accounting data'!$G$2:$G$37000,'Accounting data'!$H$2:$H$37000,{"11*","12*","13*"},'Accounting data'!$I$2:$I$37000,"7*",'Accounting data'!$J$2:$J$37000,"26*",'Accounting data'!$K$2:$K$37000,"62*",'Accounting data'!$L$2:$L$37000,AC4))-SUM(SUMIFS('Accounting data'!$G$2:$G$37000,'Accounting data'!$H$2:$H$37000,{"11*","12*","13*"},'Accounting data'!$I$2:$I$37000,"8*",'Accounting data'!$J$2:$J$37000,"26*",'Accounting data'!$K$2:$K$37000,"62*",'Accounting data'!$L$2:$L$37000,AC4))-SUM(SUMIFS('Accounting data'!$G$2:$G$37000,'Accounting data'!$H$2:$H$37000,{"11*","12*","13*"},'Accounting data'!$I$2:$I$37000,"9*",'Accounting data'!$J$2:$J$37000,"26*",'Accounting data'!$K$2:$K$37000,"62*",'Accounting data'!$L$2:$L$37000,AC4))</f>
        <v>0</v>
      </c>
      <c r="AD1618" s="392">
        <f t="array" ref="AD1618">SUM(SUMIFS('Accounting data'!$G$2:$G$37000,'Accounting data'!$H$2:$H$37000,{"11*","12*","13*"},'Accounting data'!$J$2:$J$37000,"26*",'Accounting data'!$K$2:$K$37000,"62*",'Accounting data'!$L$2:$L$37000,AD4))-SUM(SUMIFS('Accounting data'!$G$2:$G$37000,'Accounting data'!$H$2:$H$37000,{"11*","12*","13*"},'Accounting data'!$I$2:$I$37000,"7*",'Accounting data'!$J$2:$J$37000,"26*",'Accounting data'!$K$2:$K$37000,"62*",'Accounting data'!$L$2:$L$37000,AD4))-SUM(SUMIFS('Accounting data'!$G$2:$G$37000,'Accounting data'!$H$2:$H$37000,{"11*","12*","13*"},'Accounting data'!$I$2:$I$37000,"8*",'Accounting data'!$J$2:$J$37000,"26*",'Accounting data'!$K$2:$K$37000,"62*",'Accounting data'!$L$2:$L$37000,AD4))-SUM(SUMIFS('Accounting data'!$G$2:$G$37000,'Accounting data'!$H$2:$H$37000,{"11*","12*","13*"},'Accounting data'!$I$2:$I$37000,"9*",'Accounting data'!$J$2:$J$37000,"26*",'Accounting data'!$K$2:$K$37000,"62*",'Accounting data'!$L$2:$L$37000,AD4))</f>
        <v>0</v>
      </c>
      <c r="AE1618" s="392">
        <f t="array" ref="AE1618">SUM(SUMIFS('Accounting data'!$G$2:$G$37000,'Accounting data'!$H$2:$H$37000,{"11*","12*","13*"},'Accounting data'!$J$2:$J$37000,"26*",'Accounting data'!$K$2:$K$37000,"62*",'Accounting data'!$L$2:$L$37000,AE4))-SUM(SUMIFS('Accounting data'!$G$2:$G$37000,'Accounting data'!$H$2:$H$37000,{"11*","12*","13*"},'Accounting data'!$I$2:$I$37000,"7*",'Accounting data'!$J$2:$J$37000,"26*",'Accounting data'!$K$2:$K$37000,"62*",'Accounting data'!$L$2:$L$37000,AE4))-SUM(SUMIFS('Accounting data'!$G$2:$G$37000,'Accounting data'!$H$2:$H$37000,{"11*","12*","13*"},'Accounting data'!$I$2:$I$37000,"8*",'Accounting data'!$J$2:$J$37000,"26*",'Accounting data'!$K$2:$K$37000,"62*",'Accounting data'!$L$2:$L$37000,AE4))-SUM(SUMIFS('Accounting data'!$G$2:$G$37000,'Accounting data'!$H$2:$H$37000,{"11*","12*","13*"},'Accounting data'!$I$2:$I$37000,"9*",'Accounting data'!$J$2:$J$37000,"26*",'Accounting data'!$K$2:$K$37000,"62*",'Accounting data'!$L$2:$L$37000,AE4))</f>
        <v>0</v>
      </c>
      <c r="AF1618" s="392">
        <f t="array" ref="AF1618">SUM(SUMIFS('Accounting data'!$G$2:$G$37000,'Accounting data'!$H$2:$H$37000,{"11*","12*","13*"},'Accounting data'!$J$2:$J$37000,"26*",'Accounting data'!$K$2:$K$37000,"62*",'Accounting data'!$L$2:$L$37000,AF4))-SUM(SUMIFS('Accounting data'!$G$2:$G$37000,'Accounting data'!$H$2:$H$37000,{"11*","12*","13*"},'Accounting data'!$I$2:$I$37000,"7*",'Accounting data'!$J$2:$J$37000,"26*",'Accounting data'!$K$2:$K$37000,"62*",'Accounting data'!$L$2:$L$37000,AF4))-SUM(SUMIFS('Accounting data'!$G$2:$G$37000,'Accounting data'!$H$2:$H$37000,{"11*","12*","13*"},'Accounting data'!$I$2:$I$37000,"8*",'Accounting data'!$J$2:$J$37000,"26*",'Accounting data'!$K$2:$K$37000,"62*",'Accounting data'!$L$2:$L$37000,AF4))-SUM(SUMIFS('Accounting data'!$G$2:$G$37000,'Accounting data'!$H$2:$H$37000,{"11*","12*","13*"},'Accounting data'!$I$2:$I$37000,"9*",'Accounting data'!$J$2:$J$37000,"26*",'Accounting data'!$K$2:$K$37000,"62*",'Accounting data'!$L$2:$L$37000,AF4))</f>
        <v>0</v>
      </c>
    </row>
    <row r="1619" spans="1:32">
      <c r="A1619" s="391" t="s">
        <v>1013</v>
      </c>
      <c r="B1619" s="391"/>
      <c r="C1619" s="391"/>
      <c r="D1619">
        <v>6300</v>
      </c>
      <c r="E1619" s="392">
        <f t="array" ref="E1619">SUM(SUMIFS('Accounting data'!$G$2:$G$37000,'Accounting data'!$H$2:$H$37000,{"11*","12*","13*"},'Accounting data'!$J$2:$J$37000,"26*",'Accounting data'!$K$2:$K$37000,"63*",'Accounting data'!$L$2:$L$37000,E4))-SUM(SUMIFS('Accounting data'!$G$2:$G$37000,'Accounting data'!$H$2:$H$37000,{"11*","12*","13*"},'Accounting data'!$I$2:$I$37000,"7*",'Accounting data'!$J$2:$J$37000,"26*",'Accounting data'!$K$2:$K$37000,"63*",'Accounting data'!$L$2:$L$37000,E4))-SUM(SUMIFS('Accounting data'!$G$2:$G$37000,'Accounting data'!$H$2:$H$37000,{"11*","12*","13*"},'Accounting data'!$I$2:$I$37000,"8*",'Accounting data'!$J$2:$J$37000,"26*",'Accounting data'!$K$2:$K$37000,"63*",'Accounting data'!$L$2:$L$37000,E4))-SUM(SUMIFS('Accounting data'!$G$2:$G$37000,'Accounting data'!$H$2:$H$37000,{"11*","12*","13*"},'Accounting data'!$I$2:$I$37000,"9*",'Accounting data'!$J$2:$J$37000,"26*",'Accounting data'!$K$2:$K$37000,"63*",'Accounting data'!$L$2:$L$37000,E4))</f>
        <v>0</v>
      </c>
      <c r="F1619" s="392">
        <f t="array" ref="F1619">SUM(SUMIFS('Accounting data'!$G$2:$G$37000,'Accounting data'!$H$2:$H$37000,{"11*","12*","13*"},'Accounting data'!$J$2:$J$37000,"26*",'Accounting data'!$K$2:$K$37000,"63*",'Accounting data'!$L$2:$L$37000,F4))-SUM(SUMIFS('Accounting data'!$G$2:$G$37000,'Accounting data'!$H$2:$H$37000,{"11*","12*","13*"},'Accounting data'!$I$2:$I$37000,"7*",'Accounting data'!$J$2:$J$37000,"26*",'Accounting data'!$K$2:$K$37000,"63*",'Accounting data'!$L$2:$L$37000,F4))-SUM(SUMIFS('Accounting data'!$G$2:$G$37000,'Accounting data'!$H$2:$H$37000,{"11*","12*","13*"},'Accounting data'!$I$2:$I$37000,"8*",'Accounting data'!$J$2:$J$37000,"26*",'Accounting data'!$K$2:$K$37000,"63*",'Accounting data'!$L$2:$L$37000,F4))-SUM(SUMIFS('Accounting data'!$G$2:$G$37000,'Accounting data'!$H$2:$H$37000,{"11*","12*","13*"},'Accounting data'!$I$2:$I$37000,"9*",'Accounting data'!$J$2:$J$37000,"26*",'Accounting data'!$K$2:$K$37000,"63*",'Accounting data'!$L$2:$L$37000,F4))</f>
        <v>0</v>
      </c>
      <c r="G1619" s="392">
        <f t="array" ref="G1619">SUM(SUMIFS('Accounting data'!$G$2:$G$37000,'Accounting data'!$H$2:$H$37000,{"11*","12*","13*"},'Accounting data'!$J$2:$J$37000,"26*",'Accounting data'!$K$2:$K$37000,"63*",'Accounting data'!$L$2:$L$37000,G4))-SUM(SUMIFS('Accounting data'!$G$2:$G$37000,'Accounting data'!$H$2:$H$37000,{"11*","12*","13*"},'Accounting data'!$I$2:$I$37000,"7*",'Accounting data'!$J$2:$J$37000,"26*",'Accounting data'!$K$2:$K$37000,"63*",'Accounting data'!$L$2:$L$37000,G4))-SUM(SUMIFS('Accounting data'!$G$2:$G$37000,'Accounting data'!$H$2:$H$37000,{"11*","12*","13*"},'Accounting data'!$I$2:$I$37000,"8*",'Accounting data'!$J$2:$J$37000,"26*",'Accounting data'!$K$2:$K$37000,"63*",'Accounting data'!$L$2:$L$37000,G4))-SUM(SUMIFS('Accounting data'!$G$2:$G$37000,'Accounting data'!$H$2:$H$37000,{"11*","12*","13*"},'Accounting data'!$I$2:$I$37000,"9*",'Accounting data'!$J$2:$J$37000,"26*",'Accounting data'!$K$2:$K$37000,"63*",'Accounting data'!$L$2:$L$37000,G4))</f>
        <v>0</v>
      </c>
      <c r="H1619" s="392">
        <f t="array" ref="H1619">SUM(SUMIFS('Accounting data'!$G$2:$G$37000,'Accounting data'!$H$2:$H$37000,{"11*","12*","13*"},'Accounting data'!$J$2:$J$37000,"26*",'Accounting data'!$K$2:$K$37000,"63*",'Accounting data'!$L$2:$L$37000,H4))-SUM(SUMIFS('Accounting data'!$G$2:$G$37000,'Accounting data'!$H$2:$H$37000,{"11*","12*","13*"},'Accounting data'!$I$2:$I$37000,"7*",'Accounting data'!$J$2:$J$37000,"26*",'Accounting data'!$K$2:$K$37000,"63*",'Accounting data'!$L$2:$L$37000,H4))-SUM(SUMIFS('Accounting data'!$G$2:$G$37000,'Accounting data'!$H$2:$H$37000,{"11*","12*","13*"},'Accounting data'!$I$2:$I$37000,"8*",'Accounting data'!$J$2:$J$37000,"26*",'Accounting data'!$K$2:$K$37000,"63*",'Accounting data'!$L$2:$L$37000,H4))-SUM(SUMIFS('Accounting data'!$G$2:$G$37000,'Accounting data'!$H$2:$H$37000,{"11*","12*","13*"},'Accounting data'!$I$2:$I$37000,"9*",'Accounting data'!$J$2:$J$37000,"26*",'Accounting data'!$K$2:$K$37000,"63*",'Accounting data'!$L$2:$L$37000,H4))</f>
        <v>0</v>
      </c>
      <c r="I1619" s="392">
        <f t="array" ref="I1619">SUM(SUMIFS('Accounting data'!$G$2:$G$37000,'Accounting data'!$H$2:$H$37000,{"11*","12*","13*"},'Accounting data'!$J$2:$J$37000,"26*",'Accounting data'!$K$2:$K$37000,"63*",'Accounting data'!$L$2:$L$37000,I4))-SUM(SUMIFS('Accounting data'!$G$2:$G$37000,'Accounting data'!$H$2:$H$37000,{"11*","12*","13*"},'Accounting data'!$I$2:$I$37000,"7*",'Accounting data'!$J$2:$J$37000,"26*",'Accounting data'!$K$2:$K$37000,"63*",'Accounting data'!$L$2:$L$37000,I4))-SUM(SUMIFS('Accounting data'!$G$2:$G$37000,'Accounting data'!$H$2:$H$37000,{"11*","12*","13*"},'Accounting data'!$I$2:$I$37000,"8*",'Accounting data'!$J$2:$J$37000,"26*",'Accounting data'!$K$2:$K$37000,"63*",'Accounting data'!$L$2:$L$37000,I4))-SUM(SUMIFS('Accounting data'!$G$2:$G$37000,'Accounting data'!$H$2:$H$37000,{"11*","12*","13*"},'Accounting data'!$I$2:$I$37000,"9*",'Accounting data'!$J$2:$J$37000,"26*",'Accounting data'!$K$2:$K$37000,"63*",'Accounting data'!$L$2:$L$37000,I4))</f>
        <v>0</v>
      </c>
      <c r="J1619" s="392">
        <f t="array" ref="J1619">SUM(SUMIFS('Accounting data'!$G$2:$G$37000,'Accounting data'!$H$2:$H$37000,{"11*","12*","13*"},'Accounting data'!$J$2:$J$37000,"26*",'Accounting data'!$K$2:$K$37000,"63*",'Accounting data'!$L$2:$L$37000,J4))-SUM(SUMIFS('Accounting data'!$G$2:$G$37000,'Accounting data'!$H$2:$H$37000,{"11*","12*","13*"},'Accounting data'!$I$2:$I$37000,"7*",'Accounting data'!$J$2:$J$37000,"26*",'Accounting data'!$K$2:$K$37000,"63*",'Accounting data'!$L$2:$L$37000,J4))-SUM(SUMIFS('Accounting data'!$G$2:$G$37000,'Accounting data'!$H$2:$H$37000,{"11*","12*","13*"},'Accounting data'!$I$2:$I$37000,"8*",'Accounting data'!$J$2:$J$37000,"26*",'Accounting data'!$K$2:$K$37000,"63*",'Accounting data'!$L$2:$L$37000,J4))-SUM(SUMIFS('Accounting data'!$G$2:$G$37000,'Accounting data'!$H$2:$H$37000,{"11*","12*","13*"},'Accounting data'!$I$2:$I$37000,"9*",'Accounting data'!$J$2:$J$37000,"26*",'Accounting data'!$K$2:$K$37000,"63*",'Accounting data'!$L$2:$L$37000,J4))</f>
        <v>0</v>
      </c>
      <c r="K1619" s="392">
        <f t="array" ref="K1619">SUM(SUMIFS('Accounting data'!$G$2:$G$37000,'Accounting data'!$H$2:$H$37000,{"11*","12*","13*"},'Accounting data'!$J$2:$J$37000,"26*",'Accounting data'!$K$2:$K$37000,"63*",'Accounting data'!$L$2:$L$37000,K4))-SUM(SUMIFS('Accounting data'!$G$2:$G$37000,'Accounting data'!$H$2:$H$37000,{"11*","12*","13*"},'Accounting data'!$I$2:$I$37000,"7*",'Accounting data'!$J$2:$J$37000,"26*",'Accounting data'!$K$2:$K$37000,"63*",'Accounting data'!$L$2:$L$37000,K4))-SUM(SUMIFS('Accounting data'!$G$2:$G$37000,'Accounting data'!$H$2:$H$37000,{"11*","12*","13*"},'Accounting data'!$I$2:$I$37000,"8*",'Accounting data'!$J$2:$J$37000,"26*",'Accounting data'!$K$2:$K$37000,"63*",'Accounting data'!$L$2:$L$37000,K4))-SUM(SUMIFS('Accounting data'!$G$2:$G$37000,'Accounting data'!$H$2:$H$37000,{"11*","12*","13*"},'Accounting data'!$I$2:$I$37000,"9*",'Accounting data'!$J$2:$J$37000,"26*",'Accounting data'!$K$2:$K$37000,"63*",'Accounting data'!$L$2:$L$37000,K4))</f>
        <v>0</v>
      </c>
      <c r="L1619" s="392">
        <f t="array" ref="L1619">SUM(SUMIFS('Accounting data'!$G$2:$G$37000,'Accounting data'!$H$2:$H$37000,{"11*","12*","13*"},'Accounting data'!$J$2:$J$37000,"26*",'Accounting data'!$K$2:$K$37000,"63*",'Accounting data'!$L$2:$L$37000,L4))-SUM(SUMIFS('Accounting data'!$G$2:$G$37000,'Accounting data'!$H$2:$H$37000,{"11*","12*","13*"},'Accounting data'!$I$2:$I$37000,"7*",'Accounting data'!$J$2:$J$37000,"26*",'Accounting data'!$K$2:$K$37000,"63*",'Accounting data'!$L$2:$L$37000,L4))-SUM(SUMIFS('Accounting data'!$G$2:$G$37000,'Accounting data'!$H$2:$H$37000,{"11*","12*","13*"},'Accounting data'!$I$2:$I$37000,"8*",'Accounting data'!$J$2:$J$37000,"26*",'Accounting data'!$K$2:$K$37000,"63*",'Accounting data'!$L$2:$L$37000,L4))-SUM(SUMIFS('Accounting data'!$G$2:$G$37000,'Accounting data'!$H$2:$H$37000,{"11*","12*","13*"},'Accounting data'!$I$2:$I$37000,"9*",'Accounting data'!$J$2:$J$37000,"26*",'Accounting data'!$K$2:$K$37000,"63*",'Accounting data'!$L$2:$L$37000,L4))</f>
        <v>0</v>
      </c>
      <c r="M1619" s="392">
        <f t="array" ref="M1619">SUM(SUMIFS('Accounting data'!$G$2:$G$37000,'Accounting data'!$H$2:$H$37000,{"11*","12*","13*"},'Accounting data'!$J$2:$J$37000,"26*",'Accounting data'!$K$2:$K$37000,"63*",'Accounting data'!$L$2:$L$37000,M4))-SUM(SUMIFS('Accounting data'!$G$2:$G$37000,'Accounting data'!$H$2:$H$37000,{"11*","12*","13*"},'Accounting data'!$I$2:$I$37000,"7*",'Accounting data'!$J$2:$J$37000,"26*",'Accounting data'!$K$2:$K$37000,"63*",'Accounting data'!$L$2:$L$37000,M4))-SUM(SUMIFS('Accounting data'!$G$2:$G$37000,'Accounting data'!$H$2:$H$37000,{"11*","12*","13*"},'Accounting data'!$I$2:$I$37000,"8*",'Accounting data'!$J$2:$J$37000,"26*",'Accounting data'!$K$2:$K$37000,"63*",'Accounting data'!$L$2:$L$37000,M4))-SUM(SUMIFS('Accounting data'!$G$2:$G$37000,'Accounting data'!$H$2:$H$37000,{"11*","12*","13*"},'Accounting data'!$I$2:$I$37000,"9*",'Accounting data'!$J$2:$J$37000,"26*",'Accounting data'!$K$2:$K$37000,"63*",'Accounting data'!$L$2:$L$37000,M4))</f>
        <v>0</v>
      </c>
      <c r="N1619" s="392">
        <f t="array" ref="N1619">SUM(SUMIFS('Accounting data'!$G$2:$G$37000,'Accounting data'!$H$2:$H$37000,{"11*","12*","13*"},'Accounting data'!$J$2:$J$37000,"26*",'Accounting data'!$K$2:$K$37000,"63*",'Accounting data'!$L$2:$L$37000,N4))-SUM(SUMIFS('Accounting data'!$G$2:$G$37000,'Accounting data'!$H$2:$H$37000,{"11*","12*","13*"},'Accounting data'!$I$2:$I$37000,"7*",'Accounting data'!$J$2:$J$37000,"26*",'Accounting data'!$K$2:$K$37000,"63*",'Accounting data'!$L$2:$L$37000,N4))-SUM(SUMIFS('Accounting data'!$G$2:$G$37000,'Accounting data'!$H$2:$H$37000,{"11*","12*","13*"},'Accounting data'!$I$2:$I$37000,"8*",'Accounting data'!$J$2:$J$37000,"26*",'Accounting data'!$K$2:$K$37000,"63*",'Accounting data'!$L$2:$L$37000,N4))-SUM(SUMIFS('Accounting data'!$G$2:$G$37000,'Accounting data'!$H$2:$H$37000,{"11*","12*","13*"},'Accounting data'!$I$2:$I$37000,"9*",'Accounting data'!$J$2:$J$37000,"26*",'Accounting data'!$K$2:$K$37000,"63*",'Accounting data'!$L$2:$L$37000,N4))</f>
        <v>0</v>
      </c>
      <c r="O1619" s="392">
        <f t="array" ref="O1619">SUM(SUMIFS('Accounting data'!$G$2:$G$37000,'Accounting data'!$H$2:$H$37000,{"11*","12*","13*"},'Accounting data'!$J$2:$J$37000,"26*",'Accounting data'!$K$2:$K$37000,"63*",'Accounting data'!$L$2:$L$37000,O4))-SUM(SUMIFS('Accounting data'!$G$2:$G$37000,'Accounting data'!$H$2:$H$37000,{"11*","12*","13*"},'Accounting data'!$I$2:$I$37000,"7*",'Accounting data'!$J$2:$J$37000,"26*",'Accounting data'!$K$2:$K$37000,"63*",'Accounting data'!$L$2:$L$37000,O4))-SUM(SUMIFS('Accounting data'!$G$2:$G$37000,'Accounting data'!$H$2:$H$37000,{"11*","12*","13*"},'Accounting data'!$I$2:$I$37000,"8*",'Accounting data'!$J$2:$J$37000,"26*",'Accounting data'!$K$2:$K$37000,"63*",'Accounting data'!$L$2:$L$37000,O4))-SUM(SUMIFS('Accounting data'!$G$2:$G$37000,'Accounting data'!$H$2:$H$37000,{"11*","12*","13*"},'Accounting data'!$I$2:$I$37000,"9*",'Accounting data'!$J$2:$J$37000,"26*",'Accounting data'!$K$2:$K$37000,"63*",'Accounting data'!$L$2:$L$37000,O4))</f>
        <v>0</v>
      </c>
      <c r="P1619" s="392">
        <f t="array" ref="P1619">SUM(SUMIFS('Accounting data'!$G$2:$G$37000,'Accounting data'!$H$2:$H$37000,{"11*","12*","13*"},'Accounting data'!$J$2:$J$37000,"26*",'Accounting data'!$K$2:$K$37000,"63*",'Accounting data'!$L$2:$L$37000,P4))-SUM(SUMIFS('Accounting data'!$G$2:$G$37000,'Accounting data'!$H$2:$H$37000,{"11*","12*","13*"},'Accounting data'!$I$2:$I$37000,"7*",'Accounting data'!$J$2:$J$37000,"26*",'Accounting data'!$K$2:$K$37000,"63*",'Accounting data'!$L$2:$L$37000,P4))-SUM(SUMIFS('Accounting data'!$G$2:$G$37000,'Accounting data'!$H$2:$H$37000,{"11*","12*","13*"},'Accounting data'!$I$2:$I$37000,"8*",'Accounting data'!$J$2:$J$37000,"26*",'Accounting data'!$K$2:$K$37000,"63*",'Accounting data'!$L$2:$L$37000,P4))-SUM(SUMIFS('Accounting data'!$G$2:$G$37000,'Accounting data'!$H$2:$H$37000,{"11*","12*","13*"},'Accounting data'!$I$2:$I$37000,"9*",'Accounting data'!$J$2:$J$37000,"26*",'Accounting data'!$K$2:$K$37000,"63*",'Accounting data'!$L$2:$L$37000,P4))</f>
        <v>0</v>
      </c>
      <c r="Q1619" s="392">
        <f t="array" ref="Q1619">SUM(SUMIFS('Accounting data'!$G$2:$G$37000,'Accounting data'!$H$2:$H$37000,{"11*","12*","13*"},'Accounting data'!$J$2:$J$37000,"26*",'Accounting data'!$K$2:$K$37000,"63*",'Accounting data'!$L$2:$L$37000,Q4))-SUM(SUMIFS('Accounting data'!$G$2:$G$37000,'Accounting data'!$H$2:$H$37000,{"11*","12*","13*"},'Accounting data'!$I$2:$I$37000,"7*",'Accounting data'!$J$2:$J$37000,"26*",'Accounting data'!$K$2:$K$37000,"63*",'Accounting data'!$L$2:$L$37000,Q4))-SUM(SUMIFS('Accounting data'!$G$2:$G$37000,'Accounting data'!$H$2:$H$37000,{"11*","12*","13*"},'Accounting data'!$I$2:$I$37000,"8*",'Accounting data'!$J$2:$J$37000,"26*",'Accounting data'!$K$2:$K$37000,"63*",'Accounting data'!$L$2:$L$37000,Q4))-SUM(SUMIFS('Accounting data'!$G$2:$G$37000,'Accounting data'!$H$2:$H$37000,{"11*","12*","13*"},'Accounting data'!$I$2:$I$37000,"9*",'Accounting data'!$J$2:$J$37000,"26*",'Accounting data'!$K$2:$K$37000,"63*",'Accounting data'!$L$2:$L$37000,Q4))</f>
        <v>0</v>
      </c>
      <c r="R1619" s="392">
        <f t="array" ref="R1619">SUM(SUMIFS('Accounting data'!$G$2:$G$37000,'Accounting data'!$H$2:$H$37000,{"11*","12*","13*"},'Accounting data'!$J$2:$J$37000,"26*",'Accounting data'!$K$2:$K$37000,"63*",'Accounting data'!$L$2:$L$37000,R4))-SUM(SUMIFS('Accounting data'!$G$2:$G$37000,'Accounting data'!$H$2:$H$37000,{"11*","12*","13*"},'Accounting data'!$I$2:$I$37000,"7*",'Accounting data'!$J$2:$J$37000,"26*",'Accounting data'!$K$2:$K$37000,"63*",'Accounting data'!$L$2:$L$37000,R4))-SUM(SUMIFS('Accounting data'!$G$2:$G$37000,'Accounting data'!$H$2:$H$37000,{"11*","12*","13*"},'Accounting data'!$I$2:$I$37000,"8*",'Accounting data'!$J$2:$J$37000,"26*",'Accounting data'!$K$2:$K$37000,"63*",'Accounting data'!$L$2:$L$37000,R4))-SUM(SUMIFS('Accounting data'!$G$2:$G$37000,'Accounting data'!$H$2:$H$37000,{"11*","12*","13*"},'Accounting data'!$I$2:$I$37000,"9*",'Accounting data'!$J$2:$J$37000,"26*",'Accounting data'!$K$2:$K$37000,"63*",'Accounting data'!$L$2:$L$37000,R4))</f>
        <v>0</v>
      </c>
      <c r="S1619" s="392">
        <f t="array" ref="S1619">SUM(SUMIFS('Accounting data'!$G$2:$G$37000,'Accounting data'!$H$2:$H$37000,{"11*","12*","13*"},'Accounting data'!$J$2:$J$37000,"26*",'Accounting data'!$K$2:$K$37000,"63*",'Accounting data'!$L$2:$L$37000,S4))-SUM(SUMIFS('Accounting data'!$G$2:$G$37000,'Accounting data'!$H$2:$H$37000,{"11*","12*","13*"},'Accounting data'!$I$2:$I$37000,"7*",'Accounting data'!$J$2:$J$37000,"26*",'Accounting data'!$K$2:$K$37000,"63*",'Accounting data'!$L$2:$L$37000,S4))-SUM(SUMIFS('Accounting data'!$G$2:$G$37000,'Accounting data'!$H$2:$H$37000,{"11*","12*","13*"},'Accounting data'!$I$2:$I$37000,"8*",'Accounting data'!$J$2:$J$37000,"26*",'Accounting data'!$K$2:$K$37000,"63*",'Accounting data'!$L$2:$L$37000,S4))-SUM(SUMIFS('Accounting data'!$G$2:$G$37000,'Accounting data'!$H$2:$H$37000,{"11*","12*","13*"},'Accounting data'!$I$2:$I$37000,"9*",'Accounting data'!$J$2:$J$37000,"26*",'Accounting data'!$K$2:$K$37000,"63*",'Accounting data'!$L$2:$L$37000,S4))</f>
        <v>0</v>
      </c>
      <c r="T1619" s="392">
        <f t="array" ref="T1619">SUM(SUMIFS('Accounting data'!$G$2:$G$37000,'Accounting data'!$H$2:$H$37000,{"11*","12*","13*"},'Accounting data'!$J$2:$J$37000,"26*",'Accounting data'!$K$2:$K$37000,"63*",'Accounting data'!$L$2:$L$37000,T4))-SUM(SUMIFS('Accounting data'!$G$2:$G$37000,'Accounting data'!$H$2:$H$37000,{"11*","12*","13*"},'Accounting data'!$I$2:$I$37000,"7*",'Accounting data'!$J$2:$J$37000,"26*",'Accounting data'!$K$2:$K$37000,"63*",'Accounting data'!$L$2:$L$37000,T4))-SUM(SUMIFS('Accounting data'!$G$2:$G$37000,'Accounting data'!$H$2:$H$37000,{"11*","12*","13*"},'Accounting data'!$I$2:$I$37000,"8*",'Accounting data'!$J$2:$J$37000,"26*",'Accounting data'!$K$2:$K$37000,"63*",'Accounting data'!$L$2:$L$37000,T4))-SUM(SUMIFS('Accounting data'!$G$2:$G$37000,'Accounting data'!$H$2:$H$37000,{"11*","12*","13*"},'Accounting data'!$I$2:$I$37000,"9*",'Accounting data'!$J$2:$J$37000,"26*",'Accounting data'!$K$2:$K$37000,"63*",'Accounting data'!$L$2:$L$37000,T4))</f>
        <v>0</v>
      </c>
      <c r="U1619" s="392">
        <f t="array" ref="U1619">SUM(SUMIFS('Accounting data'!$G$2:$G$37000,'Accounting data'!$H$2:$H$37000,{"11*","12*","13*"},'Accounting data'!$J$2:$J$37000,"26*",'Accounting data'!$K$2:$K$37000,"63*",'Accounting data'!$L$2:$L$37000,U4))-SUM(SUMIFS('Accounting data'!$G$2:$G$37000,'Accounting data'!$H$2:$H$37000,{"11*","12*","13*"},'Accounting data'!$I$2:$I$37000,"7*",'Accounting data'!$J$2:$J$37000,"26*",'Accounting data'!$K$2:$K$37000,"63*",'Accounting data'!$L$2:$L$37000,U4))-SUM(SUMIFS('Accounting data'!$G$2:$G$37000,'Accounting data'!$H$2:$H$37000,{"11*","12*","13*"},'Accounting data'!$I$2:$I$37000,"8*",'Accounting data'!$J$2:$J$37000,"26*",'Accounting data'!$K$2:$K$37000,"63*",'Accounting data'!$L$2:$L$37000,U4))-SUM(SUMIFS('Accounting data'!$G$2:$G$37000,'Accounting data'!$H$2:$H$37000,{"11*","12*","13*"},'Accounting data'!$I$2:$I$37000,"9*",'Accounting data'!$J$2:$J$37000,"26*",'Accounting data'!$K$2:$K$37000,"63*",'Accounting data'!$L$2:$L$37000,U4))</f>
        <v>0</v>
      </c>
      <c r="V1619" s="392">
        <f t="array" ref="V1619">SUM(SUMIFS('Accounting data'!$G$2:$G$37000,'Accounting data'!$H$2:$H$37000,{"11*","12*","13*"},'Accounting data'!$J$2:$J$37000,"26*",'Accounting data'!$K$2:$K$37000,"63*",'Accounting data'!$L$2:$L$37000,V4))-SUM(SUMIFS('Accounting data'!$G$2:$G$37000,'Accounting data'!$H$2:$H$37000,{"11*","12*","13*"},'Accounting data'!$I$2:$I$37000,"7*",'Accounting data'!$J$2:$J$37000,"26*",'Accounting data'!$K$2:$K$37000,"63*",'Accounting data'!$L$2:$L$37000,V4))-SUM(SUMIFS('Accounting data'!$G$2:$G$37000,'Accounting data'!$H$2:$H$37000,{"11*","12*","13*"},'Accounting data'!$I$2:$I$37000,"8*",'Accounting data'!$J$2:$J$37000,"26*",'Accounting data'!$K$2:$K$37000,"63*",'Accounting data'!$L$2:$L$37000,V4))-SUM(SUMIFS('Accounting data'!$G$2:$G$37000,'Accounting data'!$H$2:$H$37000,{"11*","12*","13*"},'Accounting data'!$I$2:$I$37000,"9*",'Accounting data'!$J$2:$J$37000,"26*",'Accounting data'!$K$2:$K$37000,"63*",'Accounting data'!$L$2:$L$37000,V4))</f>
        <v>0</v>
      </c>
      <c r="W1619" s="392">
        <f t="array" ref="W1619">SUM(SUMIFS('Accounting data'!$G$2:$G$37000,'Accounting data'!$H$2:$H$37000,{"11*","12*","13*"},'Accounting data'!$J$2:$J$37000,"26*",'Accounting data'!$K$2:$K$37000,"63*",'Accounting data'!$L$2:$L$37000,W4))-SUM(SUMIFS('Accounting data'!$G$2:$G$37000,'Accounting data'!$H$2:$H$37000,{"11*","12*","13*"},'Accounting data'!$I$2:$I$37000,"7*",'Accounting data'!$J$2:$J$37000,"26*",'Accounting data'!$K$2:$K$37000,"63*",'Accounting data'!$L$2:$L$37000,W4))-SUM(SUMIFS('Accounting data'!$G$2:$G$37000,'Accounting data'!$H$2:$H$37000,{"11*","12*","13*"},'Accounting data'!$I$2:$I$37000,"8*",'Accounting data'!$J$2:$J$37000,"26*",'Accounting data'!$K$2:$K$37000,"63*",'Accounting data'!$L$2:$L$37000,W4))-SUM(SUMIFS('Accounting data'!$G$2:$G$37000,'Accounting data'!$H$2:$H$37000,{"11*","12*","13*"},'Accounting data'!$I$2:$I$37000,"9*",'Accounting data'!$J$2:$J$37000,"26*",'Accounting data'!$K$2:$K$37000,"63*",'Accounting data'!$L$2:$L$37000,W4))</f>
        <v>0</v>
      </c>
      <c r="X1619" s="392">
        <f t="array" ref="X1619">SUM(SUMIFS('Accounting data'!$G$2:$G$37000,'Accounting data'!$H$2:$H$37000,{"11*","12*","13*"},'Accounting data'!$J$2:$J$37000,"26*",'Accounting data'!$K$2:$K$37000,"63*",'Accounting data'!$L$2:$L$37000,X4))-SUM(SUMIFS('Accounting data'!$G$2:$G$37000,'Accounting data'!$H$2:$H$37000,{"11*","12*","13*"},'Accounting data'!$I$2:$I$37000,"7*",'Accounting data'!$J$2:$J$37000,"26*",'Accounting data'!$K$2:$K$37000,"63*",'Accounting data'!$L$2:$L$37000,X4))-SUM(SUMIFS('Accounting data'!$G$2:$G$37000,'Accounting data'!$H$2:$H$37000,{"11*","12*","13*"},'Accounting data'!$I$2:$I$37000,"8*",'Accounting data'!$J$2:$J$37000,"26*",'Accounting data'!$K$2:$K$37000,"63*",'Accounting data'!$L$2:$L$37000,X4))-SUM(SUMIFS('Accounting data'!$G$2:$G$37000,'Accounting data'!$H$2:$H$37000,{"11*","12*","13*"},'Accounting data'!$I$2:$I$37000,"9*",'Accounting data'!$J$2:$J$37000,"26*",'Accounting data'!$K$2:$K$37000,"63*",'Accounting data'!$L$2:$L$37000,X4))</f>
        <v>0</v>
      </c>
      <c r="Y1619" s="392">
        <f t="array" ref="Y1619">SUM(SUMIFS('Accounting data'!$G$2:$G$37000,'Accounting data'!$H$2:$H$37000,{"11*","12*","13*"},'Accounting data'!$J$2:$J$37000,"26*",'Accounting data'!$K$2:$K$37000,"63*",'Accounting data'!$L$2:$L$37000,Y4))-SUM(SUMIFS('Accounting data'!$G$2:$G$37000,'Accounting data'!$H$2:$H$37000,{"11*","12*","13*"},'Accounting data'!$I$2:$I$37000,"7*",'Accounting data'!$J$2:$J$37000,"26*",'Accounting data'!$K$2:$K$37000,"63*",'Accounting data'!$L$2:$L$37000,Y4))-SUM(SUMIFS('Accounting data'!$G$2:$G$37000,'Accounting data'!$H$2:$H$37000,{"11*","12*","13*"},'Accounting data'!$I$2:$I$37000,"8*",'Accounting data'!$J$2:$J$37000,"26*",'Accounting data'!$K$2:$K$37000,"63*",'Accounting data'!$L$2:$L$37000,Y4))-SUM(SUMIFS('Accounting data'!$G$2:$G$37000,'Accounting data'!$H$2:$H$37000,{"11*","12*","13*"},'Accounting data'!$I$2:$I$37000,"9*",'Accounting data'!$J$2:$J$37000,"26*",'Accounting data'!$K$2:$K$37000,"63*",'Accounting data'!$L$2:$L$37000,Y4))</f>
        <v>0</v>
      </c>
      <c r="Z1619" s="392">
        <f t="array" ref="Z1619">SUM(SUMIFS('Accounting data'!$G$2:$G$37000,'Accounting data'!$H$2:$H$37000,{"11*","12*","13*"},'Accounting data'!$J$2:$J$37000,"26*",'Accounting data'!$K$2:$K$37000,"63*",'Accounting data'!$L$2:$L$37000,Z4))-SUM(SUMIFS('Accounting data'!$G$2:$G$37000,'Accounting data'!$H$2:$H$37000,{"11*","12*","13*"},'Accounting data'!$I$2:$I$37000,"7*",'Accounting data'!$J$2:$J$37000,"26*",'Accounting data'!$K$2:$K$37000,"63*",'Accounting data'!$L$2:$L$37000,Z4))-SUM(SUMIFS('Accounting data'!$G$2:$G$37000,'Accounting data'!$H$2:$H$37000,{"11*","12*","13*"},'Accounting data'!$I$2:$I$37000,"8*",'Accounting data'!$J$2:$J$37000,"26*",'Accounting data'!$K$2:$K$37000,"63*",'Accounting data'!$L$2:$L$37000,Z4))-SUM(SUMIFS('Accounting data'!$G$2:$G$37000,'Accounting data'!$H$2:$H$37000,{"11*","12*","13*"},'Accounting data'!$I$2:$I$37000,"9*",'Accounting data'!$J$2:$J$37000,"26*",'Accounting data'!$K$2:$K$37000,"63*",'Accounting data'!$L$2:$L$37000,Z4))</f>
        <v>0</v>
      </c>
      <c r="AA1619" s="392">
        <f t="array" ref="AA1619">SUM(SUMIFS('Accounting data'!$G$2:$G$37000,'Accounting data'!$H$2:$H$37000,{"11*","12*","13*"},'Accounting data'!$J$2:$J$37000,"26*",'Accounting data'!$K$2:$K$37000,"63*",'Accounting data'!$L$2:$L$37000,AA4))-SUM(SUMIFS('Accounting data'!$G$2:$G$37000,'Accounting data'!$H$2:$H$37000,{"11*","12*","13*"},'Accounting data'!$I$2:$I$37000,"7*",'Accounting data'!$J$2:$J$37000,"26*",'Accounting data'!$K$2:$K$37000,"63*",'Accounting data'!$L$2:$L$37000,AA4))-SUM(SUMIFS('Accounting data'!$G$2:$G$37000,'Accounting data'!$H$2:$H$37000,{"11*","12*","13*"},'Accounting data'!$I$2:$I$37000,"8*",'Accounting data'!$J$2:$J$37000,"26*",'Accounting data'!$K$2:$K$37000,"63*",'Accounting data'!$L$2:$L$37000,AA4))-SUM(SUMIFS('Accounting data'!$G$2:$G$37000,'Accounting data'!$H$2:$H$37000,{"11*","12*","13*"},'Accounting data'!$I$2:$I$37000,"9*",'Accounting data'!$J$2:$J$37000,"26*",'Accounting data'!$K$2:$K$37000,"63*",'Accounting data'!$L$2:$L$37000,AA4))</f>
        <v>0</v>
      </c>
      <c r="AB1619" s="392">
        <f t="array" ref="AB1619">SUM(SUMIFS('Accounting data'!$G$2:$G$37000,'Accounting data'!$H$2:$H$37000,{"11*","12*","13*"},'Accounting data'!$J$2:$J$37000,"26*",'Accounting data'!$K$2:$K$37000,"63*",'Accounting data'!$L$2:$L$37000,AB4))-SUM(SUMIFS('Accounting data'!$G$2:$G$37000,'Accounting data'!$H$2:$H$37000,{"11*","12*","13*"},'Accounting data'!$I$2:$I$37000,"7*",'Accounting data'!$J$2:$J$37000,"26*",'Accounting data'!$K$2:$K$37000,"63*",'Accounting data'!$L$2:$L$37000,AB4))-SUM(SUMIFS('Accounting data'!$G$2:$G$37000,'Accounting data'!$H$2:$H$37000,{"11*","12*","13*"},'Accounting data'!$I$2:$I$37000,"8*",'Accounting data'!$J$2:$J$37000,"26*",'Accounting data'!$K$2:$K$37000,"63*",'Accounting data'!$L$2:$L$37000,AB4))-SUM(SUMIFS('Accounting data'!$G$2:$G$37000,'Accounting data'!$H$2:$H$37000,{"11*","12*","13*"},'Accounting data'!$I$2:$I$37000,"9*",'Accounting data'!$J$2:$J$37000,"26*",'Accounting data'!$K$2:$K$37000,"63*",'Accounting data'!$L$2:$L$37000,AB4))</f>
        <v>0</v>
      </c>
      <c r="AC1619" s="392">
        <f t="array" ref="AC1619">SUM(SUMIFS('Accounting data'!$G$2:$G$37000,'Accounting data'!$H$2:$H$37000,{"11*","12*","13*"},'Accounting data'!$J$2:$J$37000,"26*",'Accounting data'!$K$2:$K$37000,"63*",'Accounting data'!$L$2:$L$37000,AC4))-SUM(SUMIFS('Accounting data'!$G$2:$G$37000,'Accounting data'!$H$2:$H$37000,{"11*","12*","13*"},'Accounting data'!$I$2:$I$37000,"7*",'Accounting data'!$J$2:$J$37000,"26*",'Accounting data'!$K$2:$K$37000,"63*",'Accounting data'!$L$2:$L$37000,AC4))-SUM(SUMIFS('Accounting data'!$G$2:$G$37000,'Accounting data'!$H$2:$H$37000,{"11*","12*","13*"},'Accounting data'!$I$2:$I$37000,"8*",'Accounting data'!$J$2:$J$37000,"26*",'Accounting data'!$K$2:$K$37000,"63*",'Accounting data'!$L$2:$L$37000,AC4))-SUM(SUMIFS('Accounting data'!$G$2:$G$37000,'Accounting data'!$H$2:$H$37000,{"11*","12*","13*"},'Accounting data'!$I$2:$I$37000,"9*",'Accounting data'!$J$2:$J$37000,"26*",'Accounting data'!$K$2:$K$37000,"63*",'Accounting data'!$L$2:$L$37000,AC4))</f>
        <v>0</v>
      </c>
      <c r="AD1619" s="392">
        <f t="array" ref="AD1619">SUM(SUMIFS('Accounting data'!$G$2:$G$37000,'Accounting data'!$H$2:$H$37000,{"11*","12*","13*"},'Accounting data'!$J$2:$J$37000,"26*",'Accounting data'!$K$2:$K$37000,"63*",'Accounting data'!$L$2:$L$37000,AD4))-SUM(SUMIFS('Accounting data'!$G$2:$G$37000,'Accounting data'!$H$2:$H$37000,{"11*","12*","13*"},'Accounting data'!$I$2:$I$37000,"7*",'Accounting data'!$J$2:$J$37000,"26*",'Accounting data'!$K$2:$K$37000,"63*",'Accounting data'!$L$2:$L$37000,AD4))-SUM(SUMIFS('Accounting data'!$G$2:$G$37000,'Accounting data'!$H$2:$H$37000,{"11*","12*","13*"},'Accounting data'!$I$2:$I$37000,"8*",'Accounting data'!$J$2:$J$37000,"26*",'Accounting data'!$K$2:$K$37000,"63*",'Accounting data'!$L$2:$L$37000,AD4))-SUM(SUMIFS('Accounting data'!$G$2:$G$37000,'Accounting data'!$H$2:$H$37000,{"11*","12*","13*"},'Accounting data'!$I$2:$I$37000,"9*",'Accounting data'!$J$2:$J$37000,"26*",'Accounting data'!$K$2:$K$37000,"63*",'Accounting data'!$L$2:$L$37000,AD4))</f>
        <v>0</v>
      </c>
      <c r="AE1619" s="392">
        <f t="array" ref="AE1619">SUM(SUMIFS('Accounting data'!$G$2:$G$37000,'Accounting data'!$H$2:$H$37000,{"11*","12*","13*"},'Accounting data'!$J$2:$J$37000,"26*",'Accounting data'!$K$2:$K$37000,"63*",'Accounting data'!$L$2:$L$37000,AE4))-SUM(SUMIFS('Accounting data'!$G$2:$G$37000,'Accounting data'!$H$2:$H$37000,{"11*","12*","13*"},'Accounting data'!$I$2:$I$37000,"7*",'Accounting data'!$J$2:$J$37000,"26*",'Accounting data'!$K$2:$K$37000,"63*",'Accounting data'!$L$2:$L$37000,AE4))-SUM(SUMIFS('Accounting data'!$G$2:$G$37000,'Accounting data'!$H$2:$H$37000,{"11*","12*","13*"},'Accounting data'!$I$2:$I$37000,"8*",'Accounting data'!$J$2:$J$37000,"26*",'Accounting data'!$K$2:$K$37000,"63*",'Accounting data'!$L$2:$L$37000,AE4))-SUM(SUMIFS('Accounting data'!$G$2:$G$37000,'Accounting data'!$H$2:$H$37000,{"11*","12*","13*"},'Accounting data'!$I$2:$I$37000,"9*",'Accounting data'!$J$2:$J$37000,"26*",'Accounting data'!$K$2:$K$37000,"63*",'Accounting data'!$L$2:$L$37000,AE4))</f>
        <v>0</v>
      </c>
      <c r="AF1619" s="392">
        <f t="array" ref="AF1619">SUM(SUMIFS('Accounting data'!$G$2:$G$37000,'Accounting data'!$H$2:$H$37000,{"11*","12*","13*"},'Accounting data'!$J$2:$J$37000,"26*",'Accounting data'!$K$2:$K$37000,"63*",'Accounting data'!$L$2:$L$37000,AF4))-SUM(SUMIFS('Accounting data'!$G$2:$G$37000,'Accounting data'!$H$2:$H$37000,{"11*","12*","13*"},'Accounting data'!$I$2:$I$37000,"7*",'Accounting data'!$J$2:$J$37000,"26*",'Accounting data'!$K$2:$K$37000,"63*",'Accounting data'!$L$2:$L$37000,AF4))-SUM(SUMIFS('Accounting data'!$G$2:$G$37000,'Accounting data'!$H$2:$H$37000,{"11*","12*","13*"},'Accounting data'!$I$2:$I$37000,"8*",'Accounting data'!$J$2:$J$37000,"26*",'Accounting data'!$K$2:$K$37000,"63*",'Accounting data'!$L$2:$L$37000,AF4))-SUM(SUMIFS('Accounting data'!$G$2:$G$37000,'Accounting data'!$H$2:$H$37000,{"11*","12*","13*"},'Accounting data'!$I$2:$I$37000,"9*",'Accounting data'!$J$2:$J$37000,"26*",'Accounting data'!$K$2:$K$37000,"63*",'Accounting data'!$L$2:$L$37000,AF4))</f>
        <v>0</v>
      </c>
    </row>
    <row r="1620" spans="1:32">
      <c r="A1620" s="391" t="s">
        <v>1014</v>
      </c>
      <c r="B1620" s="391"/>
      <c r="C1620" s="391"/>
      <c r="D1620">
        <v>6400</v>
      </c>
      <c r="E1620" s="392">
        <f t="array" ref="E1620">SUM(SUMIFS('Accounting data'!$G$2:$G$37000,'Accounting data'!$H$2:$H$37000,{"11*","12*","13*"},'Accounting data'!$J$2:$J$37000,"26*",'Accounting data'!$K$2:$K$37000,"64*",'Accounting data'!$L$2:$L$37000,E4))-SUM(SUMIFS('Accounting data'!$G$2:$G$37000,'Accounting data'!$H$2:$H$37000,{"11*","12*","13*"},'Accounting data'!$I$2:$I$37000,"7*",'Accounting data'!$J$2:$J$37000,"26*",'Accounting data'!$K$2:$K$37000,"64*",'Accounting data'!$L$2:$L$37000,E4))-SUM(SUMIFS('Accounting data'!$G$2:$G$37000,'Accounting data'!$H$2:$H$37000,{"11*","12*","13*"},'Accounting data'!$I$2:$I$37000,"8*",'Accounting data'!$J$2:$J$37000,"26*",'Accounting data'!$K$2:$K$37000,"64*",'Accounting data'!$L$2:$L$37000,E4))-SUM(SUMIFS('Accounting data'!$G$2:$G$37000,'Accounting data'!$H$2:$H$37000,{"11*","12*","13*"},'Accounting data'!$I$2:$I$37000,"9*",'Accounting data'!$J$2:$J$37000,"26*",'Accounting data'!$K$2:$K$37000,"64*",'Accounting data'!$L$2:$L$37000,E4))</f>
        <v>0</v>
      </c>
      <c r="F1620" s="392">
        <f t="array" ref="F1620">SUM(SUMIFS('Accounting data'!$G$2:$G$37000,'Accounting data'!$H$2:$H$37000,{"11*","12*","13*"},'Accounting data'!$J$2:$J$37000,"26*",'Accounting data'!$K$2:$K$37000,"64*",'Accounting data'!$L$2:$L$37000,F4))-SUM(SUMIFS('Accounting data'!$G$2:$G$37000,'Accounting data'!$H$2:$H$37000,{"11*","12*","13*"},'Accounting data'!$I$2:$I$37000,"7*",'Accounting data'!$J$2:$J$37000,"26*",'Accounting data'!$K$2:$K$37000,"64*",'Accounting data'!$L$2:$L$37000,F4))-SUM(SUMIFS('Accounting data'!$G$2:$G$37000,'Accounting data'!$H$2:$H$37000,{"11*","12*","13*"},'Accounting data'!$I$2:$I$37000,"8*",'Accounting data'!$J$2:$J$37000,"26*",'Accounting data'!$K$2:$K$37000,"64*",'Accounting data'!$L$2:$L$37000,F4))-SUM(SUMIFS('Accounting data'!$G$2:$G$37000,'Accounting data'!$H$2:$H$37000,{"11*","12*","13*"},'Accounting data'!$I$2:$I$37000,"9*",'Accounting data'!$J$2:$J$37000,"26*",'Accounting data'!$K$2:$K$37000,"64*",'Accounting data'!$L$2:$L$37000,F4))</f>
        <v>0</v>
      </c>
      <c r="G1620" s="392">
        <f t="array" ref="G1620">SUM(SUMIFS('Accounting data'!$G$2:$G$37000,'Accounting data'!$H$2:$H$37000,{"11*","12*","13*"},'Accounting data'!$J$2:$J$37000,"26*",'Accounting data'!$K$2:$K$37000,"64*",'Accounting data'!$L$2:$L$37000,G4))-SUM(SUMIFS('Accounting data'!$G$2:$G$37000,'Accounting data'!$H$2:$H$37000,{"11*","12*","13*"},'Accounting data'!$I$2:$I$37000,"7*",'Accounting data'!$J$2:$J$37000,"26*",'Accounting data'!$K$2:$K$37000,"64*",'Accounting data'!$L$2:$L$37000,G4))-SUM(SUMIFS('Accounting data'!$G$2:$G$37000,'Accounting data'!$H$2:$H$37000,{"11*","12*","13*"},'Accounting data'!$I$2:$I$37000,"8*",'Accounting data'!$J$2:$J$37000,"26*",'Accounting data'!$K$2:$K$37000,"64*",'Accounting data'!$L$2:$L$37000,G4))-SUM(SUMIFS('Accounting data'!$G$2:$G$37000,'Accounting data'!$H$2:$H$37000,{"11*","12*","13*"},'Accounting data'!$I$2:$I$37000,"9*",'Accounting data'!$J$2:$J$37000,"26*",'Accounting data'!$K$2:$K$37000,"64*",'Accounting data'!$L$2:$L$37000,G4))</f>
        <v>0</v>
      </c>
      <c r="H1620" s="392">
        <f t="array" ref="H1620">SUM(SUMIFS('Accounting data'!$G$2:$G$37000,'Accounting data'!$H$2:$H$37000,{"11*","12*","13*"},'Accounting data'!$J$2:$J$37000,"26*",'Accounting data'!$K$2:$K$37000,"64*",'Accounting data'!$L$2:$L$37000,H4))-SUM(SUMIFS('Accounting data'!$G$2:$G$37000,'Accounting data'!$H$2:$H$37000,{"11*","12*","13*"},'Accounting data'!$I$2:$I$37000,"7*",'Accounting data'!$J$2:$J$37000,"26*",'Accounting data'!$K$2:$K$37000,"64*",'Accounting data'!$L$2:$L$37000,H4))-SUM(SUMIFS('Accounting data'!$G$2:$G$37000,'Accounting data'!$H$2:$H$37000,{"11*","12*","13*"},'Accounting data'!$I$2:$I$37000,"8*",'Accounting data'!$J$2:$J$37000,"26*",'Accounting data'!$K$2:$K$37000,"64*",'Accounting data'!$L$2:$L$37000,H4))-SUM(SUMIFS('Accounting data'!$G$2:$G$37000,'Accounting data'!$H$2:$H$37000,{"11*","12*","13*"},'Accounting data'!$I$2:$I$37000,"9*",'Accounting data'!$J$2:$J$37000,"26*",'Accounting data'!$K$2:$K$37000,"64*",'Accounting data'!$L$2:$L$37000,H4))</f>
        <v>0</v>
      </c>
      <c r="I1620" s="392">
        <f t="array" ref="I1620">SUM(SUMIFS('Accounting data'!$G$2:$G$37000,'Accounting data'!$H$2:$H$37000,{"11*","12*","13*"},'Accounting data'!$J$2:$J$37000,"26*",'Accounting data'!$K$2:$K$37000,"64*",'Accounting data'!$L$2:$L$37000,I4))-SUM(SUMIFS('Accounting data'!$G$2:$G$37000,'Accounting data'!$H$2:$H$37000,{"11*","12*","13*"},'Accounting data'!$I$2:$I$37000,"7*",'Accounting data'!$J$2:$J$37000,"26*",'Accounting data'!$K$2:$K$37000,"64*",'Accounting data'!$L$2:$L$37000,I4))-SUM(SUMIFS('Accounting data'!$G$2:$G$37000,'Accounting data'!$H$2:$H$37000,{"11*","12*","13*"},'Accounting data'!$I$2:$I$37000,"8*",'Accounting data'!$J$2:$J$37000,"26*",'Accounting data'!$K$2:$K$37000,"64*",'Accounting data'!$L$2:$L$37000,I4))-SUM(SUMIFS('Accounting data'!$G$2:$G$37000,'Accounting data'!$H$2:$H$37000,{"11*","12*","13*"},'Accounting data'!$I$2:$I$37000,"9*",'Accounting data'!$J$2:$J$37000,"26*",'Accounting data'!$K$2:$K$37000,"64*",'Accounting data'!$L$2:$L$37000,I4))</f>
        <v>0</v>
      </c>
      <c r="J1620" s="392">
        <f t="array" ref="J1620">SUM(SUMIFS('Accounting data'!$G$2:$G$37000,'Accounting data'!$H$2:$H$37000,{"11*","12*","13*"},'Accounting data'!$J$2:$J$37000,"26*",'Accounting data'!$K$2:$K$37000,"64*",'Accounting data'!$L$2:$L$37000,J4))-SUM(SUMIFS('Accounting data'!$G$2:$G$37000,'Accounting data'!$H$2:$H$37000,{"11*","12*","13*"},'Accounting data'!$I$2:$I$37000,"7*",'Accounting data'!$J$2:$J$37000,"26*",'Accounting data'!$K$2:$K$37000,"64*",'Accounting data'!$L$2:$L$37000,J4))-SUM(SUMIFS('Accounting data'!$G$2:$G$37000,'Accounting data'!$H$2:$H$37000,{"11*","12*","13*"},'Accounting data'!$I$2:$I$37000,"8*",'Accounting data'!$J$2:$J$37000,"26*",'Accounting data'!$K$2:$K$37000,"64*",'Accounting data'!$L$2:$L$37000,J4))-SUM(SUMIFS('Accounting data'!$G$2:$G$37000,'Accounting data'!$H$2:$H$37000,{"11*","12*","13*"},'Accounting data'!$I$2:$I$37000,"9*",'Accounting data'!$J$2:$J$37000,"26*",'Accounting data'!$K$2:$K$37000,"64*",'Accounting data'!$L$2:$L$37000,J4))</f>
        <v>0</v>
      </c>
      <c r="K1620" s="392">
        <f t="array" ref="K1620">SUM(SUMIFS('Accounting data'!$G$2:$G$37000,'Accounting data'!$H$2:$H$37000,{"11*","12*","13*"},'Accounting data'!$J$2:$J$37000,"26*",'Accounting data'!$K$2:$K$37000,"64*",'Accounting data'!$L$2:$L$37000,K4))-SUM(SUMIFS('Accounting data'!$G$2:$G$37000,'Accounting data'!$H$2:$H$37000,{"11*","12*","13*"},'Accounting data'!$I$2:$I$37000,"7*",'Accounting data'!$J$2:$J$37000,"26*",'Accounting data'!$K$2:$K$37000,"64*",'Accounting data'!$L$2:$L$37000,K4))-SUM(SUMIFS('Accounting data'!$G$2:$G$37000,'Accounting data'!$H$2:$H$37000,{"11*","12*","13*"},'Accounting data'!$I$2:$I$37000,"8*",'Accounting data'!$J$2:$J$37000,"26*",'Accounting data'!$K$2:$K$37000,"64*",'Accounting data'!$L$2:$L$37000,K4))-SUM(SUMIFS('Accounting data'!$G$2:$G$37000,'Accounting data'!$H$2:$H$37000,{"11*","12*","13*"},'Accounting data'!$I$2:$I$37000,"9*",'Accounting data'!$J$2:$J$37000,"26*",'Accounting data'!$K$2:$K$37000,"64*",'Accounting data'!$L$2:$L$37000,K4))</f>
        <v>0</v>
      </c>
      <c r="L1620" s="392">
        <f t="array" ref="L1620">SUM(SUMIFS('Accounting data'!$G$2:$G$37000,'Accounting data'!$H$2:$H$37000,{"11*","12*","13*"},'Accounting data'!$J$2:$J$37000,"26*",'Accounting data'!$K$2:$K$37000,"64*",'Accounting data'!$L$2:$L$37000,L4))-SUM(SUMIFS('Accounting data'!$G$2:$G$37000,'Accounting data'!$H$2:$H$37000,{"11*","12*","13*"},'Accounting data'!$I$2:$I$37000,"7*",'Accounting data'!$J$2:$J$37000,"26*",'Accounting data'!$K$2:$K$37000,"64*",'Accounting data'!$L$2:$L$37000,L4))-SUM(SUMIFS('Accounting data'!$G$2:$G$37000,'Accounting data'!$H$2:$H$37000,{"11*","12*","13*"},'Accounting data'!$I$2:$I$37000,"8*",'Accounting data'!$J$2:$J$37000,"26*",'Accounting data'!$K$2:$K$37000,"64*",'Accounting data'!$L$2:$L$37000,L4))-SUM(SUMIFS('Accounting data'!$G$2:$G$37000,'Accounting data'!$H$2:$H$37000,{"11*","12*","13*"},'Accounting data'!$I$2:$I$37000,"9*",'Accounting data'!$J$2:$J$37000,"26*",'Accounting data'!$K$2:$K$37000,"64*",'Accounting data'!$L$2:$L$37000,L4))</f>
        <v>0</v>
      </c>
      <c r="M1620" s="392">
        <f t="array" ref="M1620">SUM(SUMIFS('Accounting data'!$G$2:$G$37000,'Accounting data'!$H$2:$H$37000,{"11*","12*","13*"},'Accounting data'!$J$2:$J$37000,"26*",'Accounting data'!$K$2:$K$37000,"64*",'Accounting data'!$L$2:$L$37000,M4))-SUM(SUMIFS('Accounting data'!$G$2:$G$37000,'Accounting data'!$H$2:$H$37000,{"11*","12*","13*"},'Accounting data'!$I$2:$I$37000,"7*",'Accounting data'!$J$2:$J$37000,"26*",'Accounting data'!$K$2:$K$37000,"64*",'Accounting data'!$L$2:$L$37000,M4))-SUM(SUMIFS('Accounting data'!$G$2:$G$37000,'Accounting data'!$H$2:$H$37000,{"11*","12*","13*"},'Accounting data'!$I$2:$I$37000,"8*",'Accounting data'!$J$2:$J$37000,"26*",'Accounting data'!$K$2:$K$37000,"64*",'Accounting data'!$L$2:$L$37000,M4))-SUM(SUMIFS('Accounting data'!$G$2:$G$37000,'Accounting data'!$H$2:$H$37000,{"11*","12*","13*"},'Accounting data'!$I$2:$I$37000,"9*",'Accounting data'!$J$2:$J$37000,"26*",'Accounting data'!$K$2:$K$37000,"64*",'Accounting data'!$L$2:$L$37000,M4))</f>
        <v>0</v>
      </c>
      <c r="N1620" s="392">
        <f t="array" ref="N1620">SUM(SUMIFS('Accounting data'!$G$2:$G$37000,'Accounting data'!$H$2:$H$37000,{"11*","12*","13*"},'Accounting data'!$J$2:$J$37000,"26*",'Accounting data'!$K$2:$K$37000,"64*",'Accounting data'!$L$2:$L$37000,N4))-SUM(SUMIFS('Accounting data'!$G$2:$G$37000,'Accounting data'!$H$2:$H$37000,{"11*","12*","13*"},'Accounting data'!$I$2:$I$37000,"7*",'Accounting data'!$J$2:$J$37000,"26*",'Accounting data'!$K$2:$K$37000,"64*",'Accounting data'!$L$2:$L$37000,N4))-SUM(SUMIFS('Accounting data'!$G$2:$G$37000,'Accounting data'!$H$2:$H$37000,{"11*","12*","13*"},'Accounting data'!$I$2:$I$37000,"8*",'Accounting data'!$J$2:$J$37000,"26*",'Accounting data'!$K$2:$K$37000,"64*",'Accounting data'!$L$2:$L$37000,N4))-SUM(SUMIFS('Accounting data'!$G$2:$G$37000,'Accounting data'!$H$2:$H$37000,{"11*","12*","13*"},'Accounting data'!$I$2:$I$37000,"9*",'Accounting data'!$J$2:$J$37000,"26*",'Accounting data'!$K$2:$K$37000,"64*",'Accounting data'!$L$2:$L$37000,N4))</f>
        <v>0</v>
      </c>
      <c r="O1620" s="392">
        <f t="array" ref="O1620">SUM(SUMIFS('Accounting data'!$G$2:$G$37000,'Accounting data'!$H$2:$H$37000,{"11*","12*","13*"},'Accounting data'!$J$2:$J$37000,"26*",'Accounting data'!$K$2:$K$37000,"64*",'Accounting data'!$L$2:$L$37000,O4))-SUM(SUMIFS('Accounting data'!$G$2:$G$37000,'Accounting data'!$H$2:$H$37000,{"11*","12*","13*"},'Accounting data'!$I$2:$I$37000,"7*",'Accounting data'!$J$2:$J$37000,"26*",'Accounting data'!$K$2:$K$37000,"64*",'Accounting data'!$L$2:$L$37000,O4))-SUM(SUMIFS('Accounting data'!$G$2:$G$37000,'Accounting data'!$H$2:$H$37000,{"11*","12*","13*"},'Accounting data'!$I$2:$I$37000,"8*",'Accounting data'!$J$2:$J$37000,"26*",'Accounting data'!$K$2:$K$37000,"64*",'Accounting data'!$L$2:$L$37000,O4))-SUM(SUMIFS('Accounting data'!$G$2:$G$37000,'Accounting data'!$H$2:$H$37000,{"11*","12*","13*"},'Accounting data'!$I$2:$I$37000,"9*",'Accounting data'!$J$2:$J$37000,"26*",'Accounting data'!$K$2:$K$37000,"64*",'Accounting data'!$L$2:$L$37000,O4))</f>
        <v>0</v>
      </c>
      <c r="P1620" s="392">
        <f t="array" ref="P1620">SUM(SUMIFS('Accounting data'!$G$2:$G$37000,'Accounting data'!$H$2:$H$37000,{"11*","12*","13*"},'Accounting data'!$J$2:$J$37000,"26*",'Accounting data'!$K$2:$K$37000,"64*",'Accounting data'!$L$2:$L$37000,P4))-SUM(SUMIFS('Accounting data'!$G$2:$G$37000,'Accounting data'!$H$2:$H$37000,{"11*","12*","13*"},'Accounting data'!$I$2:$I$37000,"7*",'Accounting data'!$J$2:$J$37000,"26*",'Accounting data'!$K$2:$K$37000,"64*",'Accounting data'!$L$2:$L$37000,P4))-SUM(SUMIFS('Accounting data'!$G$2:$G$37000,'Accounting data'!$H$2:$H$37000,{"11*","12*","13*"},'Accounting data'!$I$2:$I$37000,"8*",'Accounting data'!$J$2:$J$37000,"26*",'Accounting data'!$K$2:$K$37000,"64*",'Accounting data'!$L$2:$L$37000,P4))-SUM(SUMIFS('Accounting data'!$G$2:$G$37000,'Accounting data'!$H$2:$H$37000,{"11*","12*","13*"},'Accounting data'!$I$2:$I$37000,"9*",'Accounting data'!$J$2:$J$37000,"26*",'Accounting data'!$K$2:$K$37000,"64*",'Accounting data'!$L$2:$L$37000,P4))</f>
        <v>0</v>
      </c>
      <c r="Q1620" s="392">
        <f t="array" ref="Q1620">SUM(SUMIFS('Accounting data'!$G$2:$G$37000,'Accounting data'!$H$2:$H$37000,{"11*","12*","13*"},'Accounting data'!$J$2:$J$37000,"26*",'Accounting data'!$K$2:$K$37000,"64*",'Accounting data'!$L$2:$L$37000,Q4))-SUM(SUMIFS('Accounting data'!$G$2:$G$37000,'Accounting data'!$H$2:$H$37000,{"11*","12*","13*"},'Accounting data'!$I$2:$I$37000,"7*",'Accounting data'!$J$2:$J$37000,"26*",'Accounting data'!$K$2:$K$37000,"64*",'Accounting data'!$L$2:$L$37000,Q4))-SUM(SUMIFS('Accounting data'!$G$2:$G$37000,'Accounting data'!$H$2:$H$37000,{"11*","12*","13*"},'Accounting data'!$I$2:$I$37000,"8*",'Accounting data'!$J$2:$J$37000,"26*",'Accounting data'!$K$2:$K$37000,"64*",'Accounting data'!$L$2:$L$37000,Q4))-SUM(SUMIFS('Accounting data'!$G$2:$G$37000,'Accounting data'!$H$2:$H$37000,{"11*","12*","13*"},'Accounting data'!$I$2:$I$37000,"9*",'Accounting data'!$J$2:$J$37000,"26*",'Accounting data'!$K$2:$K$37000,"64*",'Accounting data'!$L$2:$L$37000,Q4))</f>
        <v>0</v>
      </c>
      <c r="R1620" s="392">
        <f t="array" ref="R1620">SUM(SUMIFS('Accounting data'!$G$2:$G$37000,'Accounting data'!$H$2:$H$37000,{"11*","12*","13*"},'Accounting data'!$J$2:$J$37000,"26*",'Accounting data'!$K$2:$K$37000,"64*",'Accounting data'!$L$2:$L$37000,R4))-SUM(SUMIFS('Accounting data'!$G$2:$G$37000,'Accounting data'!$H$2:$H$37000,{"11*","12*","13*"},'Accounting data'!$I$2:$I$37000,"7*",'Accounting data'!$J$2:$J$37000,"26*",'Accounting data'!$K$2:$K$37000,"64*",'Accounting data'!$L$2:$L$37000,R4))-SUM(SUMIFS('Accounting data'!$G$2:$G$37000,'Accounting data'!$H$2:$H$37000,{"11*","12*","13*"},'Accounting data'!$I$2:$I$37000,"8*",'Accounting data'!$J$2:$J$37000,"26*",'Accounting data'!$K$2:$K$37000,"64*",'Accounting data'!$L$2:$L$37000,R4))-SUM(SUMIFS('Accounting data'!$G$2:$G$37000,'Accounting data'!$H$2:$H$37000,{"11*","12*","13*"},'Accounting data'!$I$2:$I$37000,"9*",'Accounting data'!$J$2:$J$37000,"26*",'Accounting data'!$K$2:$K$37000,"64*",'Accounting data'!$L$2:$L$37000,R4))</f>
        <v>0</v>
      </c>
      <c r="S1620" s="392">
        <f t="array" ref="S1620">SUM(SUMIFS('Accounting data'!$G$2:$G$37000,'Accounting data'!$H$2:$H$37000,{"11*","12*","13*"},'Accounting data'!$J$2:$J$37000,"26*",'Accounting data'!$K$2:$K$37000,"64*",'Accounting data'!$L$2:$L$37000,S4))-SUM(SUMIFS('Accounting data'!$G$2:$G$37000,'Accounting data'!$H$2:$H$37000,{"11*","12*","13*"},'Accounting data'!$I$2:$I$37000,"7*",'Accounting data'!$J$2:$J$37000,"26*",'Accounting data'!$K$2:$K$37000,"64*",'Accounting data'!$L$2:$L$37000,S4))-SUM(SUMIFS('Accounting data'!$G$2:$G$37000,'Accounting data'!$H$2:$H$37000,{"11*","12*","13*"},'Accounting data'!$I$2:$I$37000,"8*",'Accounting data'!$J$2:$J$37000,"26*",'Accounting data'!$K$2:$K$37000,"64*",'Accounting data'!$L$2:$L$37000,S4))-SUM(SUMIFS('Accounting data'!$G$2:$G$37000,'Accounting data'!$H$2:$H$37000,{"11*","12*","13*"},'Accounting data'!$I$2:$I$37000,"9*",'Accounting data'!$J$2:$J$37000,"26*",'Accounting data'!$K$2:$K$37000,"64*",'Accounting data'!$L$2:$L$37000,S4))</f>
        <v>0</v>
      </c>
      <c r="T1620" s="392">
        <f t="array" ref="T1620">SUM(SUMIFS('Accounting data'!$G$2:$G$37000,'Accounting data'!$H$2:$H$37000,{"11*","12*","13*"},'Accounting data'!$J$2:$J$37000,"26*",'Accounting data'!$K$2:$K$37000,"64*",'Accounting data'!$L$2:$L$37000,T4))-SUM(SUMIFS('Accounting data'!$G$2:$G$37000,'Accounting data'!$H$2:$H$37000,{"11*","12*","13*"},'Accounting data'!$I$2:$I$37000,"7*",'Accounting data'!$J$2:$J$37000,"26*",'Accounting data'!$K$2:$K$37000,"64*",'Accounting data'!$L$2:$L$37000,T4))-SUM(SUMIFS('Accounting data'!$G$2:$G$37000,'Accounting data'!$H$2:$H$37000,{"11*","12*","13*"},'Accounting data'!$I$2:$I$37000,"8*",'Accounting data'!$J$2:$J$37000,"26*",'Accounting data'!$K$2:$K$37000,"64*",'Accounting data'!$L$2:$L$37000,T4))-SUM(SUMIFS('Accounting data'!$G$2:$G$37000,'Accounting data'!$H$2:$H$37000,{"11*","12*","13*"},'Accounting data'!$I$2:$I$37000,"9*",'Accounting data'!$J$2:$J$37000,"26*",'Accounting data'!$K$2:$K$37000,"64*",'Accounting data'!$L$2:$L$37000,T4))</f>
        <v>0</v>
      </c>
      <c r="U1620" s="392">
        <f t="array" ref="U1620">SUM(SUMIFS('Accounting data'!$G$2:$G$37000,'Accounting data'!$H$2:$H$37000,{"11*","12*","13*"},'Accounting data'!$J$2:$J$37000,"26*",'Accounting data'!$K$2:$K$37000,"64*",'Accounting data'!$L$2:$L$37000,U4))-SUM(SUMIFS('Accounting data'!$G$2:$G$37000,'Accounting data'!$H$2:$H$37000,{"11*","12*","13*"},'Accounting data'!$I$2:$I$37000,"7*",'Accounting data'!$J$2:$J$37000,"26*",'Accounting data'!$K$2:$K$37000,"64*",'Accounting data'!$L$2:$L$37000,U4))-SUM(SUMIFS('Accounting data'!$G$2:$G$37000,'Accounting data'!$H$2:$H$37000,{"11*","12*","13*"},'Accounting data'!$I$2:$I$37000,"8*",'Accounting data'!$J$2:$J$37000,"26*",'Accounting data'!$K$2:$K$37000,"64*",'Accounting data'!$L$2:$L$37000,U4))-SUM(SUMIFS('Accounting data'!$G$2:$G$37000,'Accounting data'!$H$2:$H$37000,{"11*","12*","13*"},'Accounting data'!$I$2:$I$37000,"9*",'Accounting data'!$J$2:$J$37000,"26*",'Accounting data'!$K$2:$K$37000,"64*",'Accounting data'!$L$2:$L$37000,U4))</f>
        <v>0</v>
      </c>
      <c r="V1620" s="392">
        <f t="array" ref="V1620">SUM(SUMIFS('Accounting data'!$G$2:$G$37000,'Accounting data'!$H$2:$H$37000,{"11*","12*","13*"},'Accounting data'!$J$2:$J$37000,"26*",'Accounting data'!$K$2:$K$37000,"64*",'Accounting data'!$L$2:$L$37000,V4))-SUM(SUMIFS('Accounting data'!$G$2:$G$37000,'Accounting data'!$H$2:$H$37000,{"11*","12*","13*"},'Accounting data'!$I$2:$I$37000,"7*",'Accounting data'!$J$2:$J$37000,"26*",'Accounting data'!$K$2:$K$37000,"64*",'Accounting data'!$L$2:$L$37000,V4))-SUM(SUMIFS('Accounting data'!$G$2:$G$37000,'Accounting data'!$H$2:$H$37000,{"11*","12*","13*"},'Accounting data'!$I$2:$I$37000,"8*",'Accounting data'!$J$2:$J$37000,"26*",'Accounting data'!$K$2:$K$37000,"64*",'Accounting data'!$L$2:$L$37000,V4))-SUM(SUMIFS('Accounting data'!$G$2:$G$37000,'Accounting data'!$H$2:$H$37000,{"11*","12*","13*"},'Accounting data'!$I$2:$I$37000,"9*",'Accounting data'!$J$2:$J$37000,"26*",'Accounting data'!$K$2:$K$37000,"64*",'Accounting data'!$L$2:$L$37000,V4))</f>
        <v>0</v>
      </c>
      <c r="W1620" s="392">
        <f t="array" ref="W1620">SUM(SUMIFS('Accounting data'!$G$2:$G$37000,'Accounting data'!$H$2:$H$37000,{"11*","12*","13*"},'Accounting data'!$J$2:$J$37000,"26*",'Accounting data'!$K$2:$K$37000,"64*",'Accounting data'!$L$2:$L$37000,W4))-SUM(SUMIFS('Accounting data'!$G$2:$G$37000,'Accounting data'!$H$2:$H$37000,{"11*","12*","13*"},'Accounting data'!$I$2:$I$37000,"7*",'Accounting data'!$J$2:$J$37000,"26*",'Accounting data'!$K$2:$K$37000,"64*",'Accounting data'!$L$2:$L$37000,W4))-SUM(SUMIFS('Accounting data'!$G$2:$G$37000,'Accounting data'!$H$2:$H$37000,{"11*","12*","13*"},'Accounting data'!$I$2:$I$37000,"8*",'Accounting data'!$J$2:$J$37000,"26*",'Accounting data'!$K$2:$K$37000,"64*",'Accounting data'!$L$2:$L$37000,W4))-SUM(SUMIFS('Accounting data'!$G$2:$G$37000,'Accounting data'!$H$2:$H$37000,{"11*","12*","13*"},'Accounting data'!$I$2:$I$37000,"9*",'Accounting data'!$J$2:$J$37000,"26*",'Accounting data'!$K$2:$K$37000,"64*",'Accounting data'!$L$2:$L$37000,W4))</f>
        <v>0</v>
      </c>
      <c r="X1620" s="392">
        <f t="array" ref="X1620">SUM(SUMIFS('Accounting data'!$G$2:$G$37000,'Accounting data'!$H$2:$H$37000,{"11*","12*","13*"},'Accounting data'!$J$2:$J$37000,"26*",'Accounting data'!$K$2:$K$37000,"64*",'Accounting data'!$L$2:$L$37000,X4))-SUM(SUMIFS('Accounting data'!$G$2:$G$37000,'Accounting data'!$H$2:$H$37000,{"11*","12*","13*"},'Accounting data'!$I$2:$I$37000,"7*",'Accounting data'!$J$2:$J$37000,"26*",'Accounting data'!$K$2:$K$37000,"64*",'Accounting data'!$L$2:$L$37000,X4))-SUM(SUMIFS('Accounting data'!$G$2:$G$37000,'Accounting data'!$H$2:$H$37000,{"11*","12*","13*"},'Accounting data'!$I$2:$I$37000,"8*",'Accounting data'!$J$2:$J$37000,"26*",'Accounting data'!$K$2:$K$37000,"64*",'Accounting data'!$L$2:$L$37000,X4))-SUM(SUMIFS('Accounting data'!$G$2:$G$37000,'Accounting data'!$H$2:$H$37000,{"11*","12*","13*"},'Accounting data'!$I$2:$I$37000,"9*",'Accounting data'!$J$2:$J$37000,"26*",'Accounting data'!$K$2:$K$37000,"64*",'Accounting data'!$L$2:$L$37000,X4))</f>
        <v>0</v>
      </c>
      <c r="Y1620" s="392">
        <f t="array" ref="Y1620">SUM(SUMIFS('Accounting data'!$G$2:$G$37000,'Accounting data'!$H$2:$H$37000,{"11*","12*","13*"},'Accounting data'!$J$2:$J$37000,"26*",'Accounting data'!$K$2:$K$37000,"64*",'Accounting data'!$L$2:$L$37000,Y4))-SUM(SUMIFS('Accounting data'!$G$2:$G$37000,'Accounting data'!$H$2:$H$37000,{"11*","12*","13*"},'Accounting data'!$I$2:$I$37000,"7*",'Accounting data'!$J$2:$J$37000,"26*",'Accounting data'!$K$2:$K$37000,"64*",'Accounting data'!$L$2:$L$37000,Y4))-SUM(SUMIFS('Accounting data'!$G$2:$G$37000,'Accounting data'!$H$2:$H$37000,{"11*","12*","13*"},'Accounting data'!$I$2:$I$37000,"8*",'Accounting data'!$J$2:$J$37000,"26*",'Accounting data'!$K$2:$K$37000,"64*",'Accounting data'!$L$2:$L$37000,Y4))-SUM(SUMIFS('Accounting data'!$G$2:$G$37000,'Accounting data'!$H$2:$H$37000,{"11*","12*","13*"},'Accounting data'!$I$2:$I$37000,"9*",'Accounting data'!$J$2:$J$37000,"26*",'Accounting data'!$K$2:$K$37000,"64*",'Accounting data'!$L$2:$L$37000,Y4))</f>
        <v>0</v>
      </c>
      <c r="Z1620" s="392">
        <f t="array" ref="Z1620">SUM(SUMIFS('Accounting data'!$G$2:$G$37000,'Accounting data'!$H$2:$H$37000,{"11*","12*","13*"},'Accounting data'!$J$2:$J$37000,"26*",'Accounting data'!$K$2:$K$37000,"64*",'Accounting data'!$L$2:$L$37000,Z4))-SUM(SUMIFS('Accounting data'!$G$2:$G$37000,'Accounting data'!$H$2:$H$37000,{"11*","12*","13*"},'Accounting data'!$I$2:$I$37000,"7*",'Accounting data'!$J$2:$J$37000,"26*",'Accounting data'!$K$2:$K$37000,"64*",'Accounting data'!$L$2:$L$37000,Z4))-SUM(SUMIFS('Accounting data'!$G$2:$G$37000,'Accounting data'!$H$2:$H$37000,{"11*","12*","13*"},'Accounting data'!$I$2:$I$37000,"8*",'Accounting data'!$J$2:$J$37000,"26*",'Accounting data'!$K$2:$K$37000,"64*",'Accounting data'!$L$2:$L$37000,Z4))-SUM(SUMIFS('Accounting data'!$G$2:$G$37000,'Accounting data'!$H$2:$H$37000,{"11*","12*","13*"},'Accounting data'!$I$2:$I$37000,"9*",'Accounting data'!$J$2:$J$37000,"26*",'Accounting data'!$K$2:$K$37000,"64*",'Accounting data'!$L$2:$L$37000,Z4))</f>
        <v>0</v>
      </c>
      <c r="AA1620" s="392">
        <f t="array" ref="AA1620">SUM(SUMIFS('Accounting data'!$G$2:$G$37000,'Accounting data'!$H$2:$H$37000,{"11*","12*","13*"},'Accounting data'!$J$2:$J$37000,"26*",'Accounting data'!$K$2:$K$37000,"64*",'Accounting data'!$L$2:$L$37000,AA4))-SUM(SUMIFS('Accounting data'!$G$2:$G$37000,'Accounting data'!$H$2:$H$37000,{"11*","12*","13*"},'Accounting data'!$I$2:$I$37000,"7*",'Accounting data'!$J$2:$J$37000,"26*",'Accounting data'!$K$2:$K$37000,"64*",'Accounting data'!$L$2:$L$37000,AA4))-SUM(SUMIFS('Accounting data'!$G$2:$G$37000,'Accounting data'!$H$2:$H$37000,{"11*","12*","13*"},'Accounting data'!$I$2:$I$37000,"8*",'Accounting data'!$J$2:$J$37000,"26*",'Accounting data'!$K$2:$K$37000,"64*",'Accounting data'!$L$2:$L$37000,AA4))-SUM(SUMIFS('Accounting data'!$G$2:$G$37000,'Accounting data'!$H$2:$H$37000,{"11*","12*","13*"},'Accounting data'!$I$2:$I$37000,"9*",'Accounting data'!$J$2:$J$37000,"26*",'Accounting data'!$K$2:$K$37000,"64*",'Accounting data'!$L$2:$L$37000,AA4))</f>
        <v>0</v>
      </c>
      <c r="AB1620" s="392">
        <f t="array" ref="AB1620">SUM(SUMIFS('Accounting data'!$G$2:$G$37000,'Accounting data'!$H$2:$H$37000,{"11*","12*","13*"},'Accounting data'!$J$2:$J$37000,"26*",'Accounting data'!$K$2:$K$37000,"64*",'Accounting data'!$L$2:$L$37000,AB4))-SUM(SUMIFS('Accounting data'!$G$2:$G$37000,'Accounting data'!$H$2:$H$37000,{"11*","12*","13*"},'Accounting data'!$I$2:$I$37000,"7*",'Accounting data'!$J$2:$J$37000,"26*",'Accounting data'!$K$2:$K$37000,"64*",'Accounting data'!$L$2:$L$37000,AB4))-SUM(SUMIFS('Accounting data'!$G$2:$G$37000,'Accounting data'!$H$2:$H$37000,{"11*","12*","13*"},'Accounting data'!$I$2:$I$37000,"8*",'Accounting data'!$J$2:$J$37000,"26*",'Accounting data'!$K$2:$K$37000,"64*",'Accounting data'!$L$2:$L$37000,AB4))-SUM(SUMIFS('Accounting data'!$G$2:$G$37000,'Accounting data'!$H$2:$H$37000,{"11*","12*","13*"},'Accounting data'!$I$2:$I$37000,"9*",'Accounting data'!$J$2:$J$37000,"26*",'Accounting data'!$K$2:$K$37000,"64*",'Accounting data'!$L$2:$L$37000,AB4))</f>
        <v>0</v>
      </c>
      <c r="AC1620" s="392">
        <f t="array" ref="AC1620">SUM(SUMIFS('Accounting data'!$G$2:$G$37000,'Accounting data'!$H$2:$H$37000,{"11*","12*","13*"},'Accounting data'!$J$2:$J$37000,"26*",'Accounting data'!$K$2:$K$37000,"64*",'Accounting data'!$L$2:$L$37000,AC4))-SUM(SUMIFS('Accounting data'!$G$2:$G$37000,'Accounting data'!$H$2:$H$37000,{"11*","12*","13*"},'Accounting data'!$I$2:$I$37000,"7*",'Accounting data'!$J$2:$J$37000,"26*",'Accounting data'!$K$2:$K$37000,"64*",'Accounting data'!$L$2:$L$37000,AC4))-SUM(SUMIFS('Accounting data'!$G$2:$G$37000,'Accounting data'!$H$2:$H$37000,{"11*","12*","13*"},'Accounting data'!$I$2:$I$37000,"8*",'Accounting data'!$J$2:$J$37000,"26*",'Accounting data'!$K$2:$K$37000,"64*",'Accounting data'!$L$2:$L$37000,AC4))-SUM(SUMIFS('Accounting data'!$G$2:$G$37000,'Accounting data'!$H$2:$H$37000,{"11*","12*","13*"},'Accounting data'!$I$2:$I$37000,"9*",'Accounting data'!$J$2:$J$37000,"26*",'Accounting data'!$K$2:$K$37000,"64*",'Accounting data'!$L$2:$L$37000,AC4))</f>
        <v>0</v>
      </c>
      <c r="AD1620" s="392">
        <f t="array" ref="AD1620">SUM(SUMIFS('Accounting data'!$G$2:$G$37000,'Accounting data'!$H$2:$H$37000,{"11*","12*","13*"},'Accounting data'!$J$2:$J$37000,"26*",'Accounting data'!$K$2:$K$37000,"64*",'Accounting data'!$L$2:$L$37000,AD4))-SUM(SUMIFS('Accounting data'!$G$2:$G$37000,'Accounting data'!$H$2:$H$37000,{"11*","12*","13*"},'Accounting data'!$I$2:$I$37000,"7*",'Accounting data'!$J$2:$J$37000,"26*",'Accounting data'!$K$2:$K$37000,"64*",'Accounting data'!$L$2:$L$37000,AD4))-SUM(SUMIFS('Accounting data'!$G$2:$G$37000,'Accounting data'!$H$2:$H$37000,{"11*","12*","13*"},'Accounting data'!$I$2:$I$37000,"8*",'Accounting data'!$J$2:$J$37000,"26*",'Accounting data'!$K$2:$K$37000,"64*",'Accounting data'!$L$2:$L$37000,AD4))-SUM(SUMIFS('Accounting data'!$G$2:$G$37000,'Accounting data'!$H$2:$H$37000,{"11*","12*","13*"},'Accounting data'!$I$2:$I$37000,"9*",'Accounting data'!$J$2:$J$37000,"26*",'Accounting data'!$K$2:$K$37000,"64*",'Accounting data'!$L$2:$L$37000,AD4))</f>
        <v>0</v>
      </c>
      <c r="AE1620" s="392">
        <f t="array" ref="AE1620">SUM(SUMIFS('Accounting data'!$G$2:$G$37000,'Accounting data'!$H$2:$H$37000,{"11*","12*","13*"},'Accounting data'!$J$2:$J$37000,"26*",'Accounting data'!$K$2:$K$37000,"64*",'Accounting data'!$L$2:$L$37000,AE4))-SUM(SUMIFS('Accounting data'!$G$2:$G$37000,'Accounting data'!$H$2:$H$37000,{"11*","12*","13*"},'Accounting data'!$I$2:$I$37000,"7*",'Accounting data'!$J$2:$J$37000,"26*",'Accounting data'!$K$2:$K$37000,"64*",'Accounting data'!$L$2:$L$37000,AE4))-SUM(SUMIFS('Accounting data'!$G$2:$G$37000,'Accounting data'!$H$2:$H$37000,{"11*","12*","13*"},'Accounting data'!$I$2:$I$37000,"8*",'Accounting data'!$J$2:$J$37000,"26*",'Accounting data'!$K$2:$K$37000,"64*",'Accounting data'!$L$2:$L$37000,AE4))-SUM(SUMIFS('Accounting data'!$G$2:$G$37000,'Accounting data'!$H$2:$H$37000,{"11*","12*","13*"},'Accounting data'!$I$2:$I$37000,"9*",'Accounting data'!$J$2:$J$37000,"26*",'Accounting data'!$K$2:$K$37000,"64*",'Accounting data'!$L$2:$L$37000,AE4))</f>
        <v>0</v>
      </c>
      <c r="AF1620" s="392">
        <f t="array" ref="AF1620">SUM(SUMIFS('Accounting data'!$G$2:$G$37000,'Accounting data'!$H$2:$H$37000,{"11*","12*","13*"},'Accounting data'!$J$2:$J$37000,"26*",'Accounting data'!$K$2:$K$37000,"64*",'Accounting data'!$L$2:$L$37000,AF4))-SUM(SUMIFS('Accounting data'!$G$2:$G$37000,'Accounting data'!$H$2:$H$37000,{"11*","12*","13*"},'Accounting data'!$I$2:$I$37000,"7*",'Accounting data'!$J$2:$J$37000,"26*",'Accounting data'!$K$2:$K$37000,"64*",'Accounting data'!$L$2:$L$37000,AF4))-SUM(SUMIFS('Accounting data'!$G$2:$G$37000,'Accounting data'!$H$2:$H$37000,{"11*","12*","13*"},'Accounting data'!$I$2:$I$37000,"8*",'Accounting data'!$J$2:$J$37000,"26*",'Accounting data'!$K$2:$K$37000,"64*",'Accounting data'!$L$2:$L$37000,AF4))-SUM(SUMIFS('Accounting data'!$G$2:$G$37000,'Accounting data'!$H$2:$H$37000,{"11*","12*","13*"},'Accounting data'!$I$2:$I$37000,"9*",'Accounting data'!$J$2:$J$37000,"26*",'Accounting data'!$K$2:$K$37000,"64*",'Accounting data'!$L$2:$L$37000,AF4))</f>
        <v>0</v>
      </c>
    </row>
    <row r="1621" spans="1:32">
      <c r="A1621" s="391" t="s">
        <v>1015</v>
      </c>
      <c r="B1621" s="391"/>
      <c r="C1621" s="391"/>
      <c r="D1621">
        <v>6500</v>
      </c>
      <c r="E1621" s="392">
        <f t="array" ref="E1621">SUM(SUMIFS('Accounting data'!$G$2:$G$37000,'Accounting data'!$H$2:$H$37000,{"11*","12*","13*"},'Accounting data'!$J$2:$J$37000,"26*",'Accounting data'!$K$2:$K$37000,"65*",'Accounting data'!$L$2:$L$37000,E4))-SUM(SUMIFS('Accounting data'!$G$2:$G$37000,'Accounting data'!$H$2:$H$37000,{"11*","12*","13*"},'Accounting data'!$I$2:$I$37000,"7*",'Accounting data'!$J$2:$J$37000,"26*",'Accounting data'!$K$2:$K$37000,"65*",'Accounting data'!$L$2:$L$37000,E4))-SUM(SUMIFS('Accounting data'!$G$2:$G$37000,'Accounting data'!$H$2:$H$37000,{"11*","12*","13*"},'Accounting data'!$I$2:$I$37000,"8*",'Accounting data'!$J$2:$J$37000,"26*",'Accounting data'!$K$2:$K$37000,"65*",'Accounting data'!$L$2:$L$37000,E4))-SUM(SUMIFS('Accounting data'!$G$2:$G$37000,'Accounting data'!$H$2:$H$37000,{"11*","12*","13*"},'Accounting data'!$I$2:$I$37000,"9*",'Accounting data'!$J$2:$J$37000,"26*",'Accounting data'!$K$2:$K$37000,"65*",'Accounting data'!$L$2:$L$37000,E4))</f>
        <v>0</v>
      </c>
      <c r="F1621" s="392">
        <f t="array" ref="F1621">SUM(SUMIFS('Accounting data'!$G$2:$G$37000,'Accounting data'!$H$2:$H$37000,{"11*","12*","13*"},'Accounting data'!$J$2:$J$37000,"26*",'Accounting data'!$K$2:$K$37000,"65*",'Accounting data'!$L$2:$L$37000,F4))-SUM(SUMIFS('Accounting data'!$G$2:$G$37000,'Accounting data'!$H$2:$H$37000,{"11*","12*","13*"},'Accounting data'!$I$2:$I$37000,"7*",'Accounting data'!$J$2:$J$37000,"26*",'Accounting data'!$K$2:$K$37000,"65*",'Accounting data'!$L$2:$L$37000,F4))-SUM(SUMIFS('Accounting data'!$G$2:$G$37000,'Accounting data'!$H$2:$H$37000,{"11*","12*","13*"},'Accounting data'!$I$2:$I$37000,"8*",'Accounting data'!$J$2:$J$37000,"26*",'Accounting data'!$K$2:$K$37000,"65*",'Accounting data'!$L$2:$L$37000,F4))-SUM(SUMIFS('Accounting data'!$G$2:$G$37000,'Accounting data'!$H$2:$H$37000,{"11*","12*","13*"},'Accounting data'!$I$2:$I$37000,"9*",'Accounting data'!$J$2:$J$37000,"26*",'Accounting data'!$K$2:$K$37000,"65*",'Accounting data'!$L$2:$L$37000,F4))</f>
        <v>0</v>
      </c>
      <c r="G1621" s="392">
        <f t="array" ref="G1621">SUM(SUMIFS('Accounting data'!$G$2:$G$37000,'Accounting data'!$H$2:$H$37000,{"11*","12*","13*"},'Accounting data'!$J$2:$J$37000,"26*",'Accounting data'!$K$2:$K$37000,"65*",'Accounting data'!$L$2:$L$37000,G4))-SUM(SUMIFS('Accounting data'!$G$2:$G$37000,'Accounting data'!$H$2:$H$37000,{"11*","12*","13*"},'Accounting data'!$I$2:$I$37000,"7*",'Accounting data'!$J$2:$J$37000,"26*",'Accounting data'!$K$2:$K$37000,"65*",'Accounting data'!$L$2:$L$37000,G4))-SUM(SUMIFS('Accounting data'!$G$2:$G$37000,'Accounting data'!$H$2:$H$37000,{"11*","12*","13*"},'Accounting data'!$I$2:$I$37000,"8*",'Accounting data'!$J$2:$J$37000,"26*",'Accounting data'!$K$2:$K$37000,"65*",'Accounting data'!$L$2:$L$37000,G4))-SUM(SUMIFS('Accounting data'!$G$2:$G$37000,'Accounting data'!$H$2:$H$37000,{"11*","12*","13*"},'Accounting data'!$I$2:$I$37000,"9*",'Accounting data'!$J$2:$J$37000,"26*",'Accounting data'!$K$2:$K$37000,"65*",'Accounting data'!$L$2:$L$37000,G4))</f>
        <v>0</v>
      </c>
      <c r="H1621" s="392">
        <f t="array" ref="H1621">SUM(SUMIFS('Accounting data'!$G$2:$G$37000,'Accounting data'!$H$2:$H$37000,{"11*","12*","13*"},'Accounting data'!$J$2:$J$37000,"26*",'Accounting data'!$K$2:$K$37000,"65*",'Accounting data'!$L$2:$L$37000,H4))-SUM(SUMIFS('Accounting data'!$G$2:$G$37000,'Accounting data'!$H$2:$H$37000,{"11*","12*","13*"},'Accounting data'!$I$2:$I$37000,"7*",'Accounting data'!$J$2:$J$37000,"26*",'Accounting data'!$K$2:$K$37000,"65*",'Accounting data'!$L$2:$L$37000,H4))-SUM(SUMIFS('Accounting data'!$G$2:$G$37000,'Accounting data'!$H$2:$H$37000,{"11*","12*","13*"},'Accounting data'!$I$2:$I$37000,"8*",'Accounting data'!$J$2:$J$37000,"26*",'Accounting data'!$K$2:$K$37000,"65*",'Accounting data'!$L$2:$L$37000,H4))-SUM(SUMIFS('Accounting data'!$G$2:$G$37000,'Accounting data'!$H$2:$H$37000,{"11*","12*","13*"},'Accounting data'!$I$2:$I$37000,"9*",'Accounting data'!$J$2:$J$37000,"26*",'Accounting data'!$K$2:$K$37000,"65*",'Accounting data'!$L$2:$L$37000,H4))</f>
        <v>0</v>
      </c>
      <c r="I1621" s="392">
        <f t="array" ref="I1621">SUM(SUMIFS('Accounting data'!$G$2:$G$37000,'Accounting data'!$H$2:$H$37000,{"11*","12*","13*"},'Accounting data'!$J$2:$J$37000,"26*",'Accounting data'!$K$2:$K$37000,"65*",'Accounting data'!$L$2:$L$37000,I4))-SUM(SUMIFS('Accounting data'!$G$2:$G$37000,'Accounting data'!$H$2:$H$37000,{"11*","12*","13*"},'Accounting data'!$I$2:$I$37000,"7*",'Accounting data'!$J$2:$J$37000,"26*",'Accounting data'!$K$2:$K$37000,"65*",'Accounting data'!$L$2:$L$37000,I4))-SUM(SUMIFS('Accounting data'!$G$2:$G$37000,'Accounting data'!$H$2:$H$37000,{"11*","12*","13*"},'Accounting data'!$I$2:$I$37000,"8*",'Accounting data'!$J$2:$J$37000,"26*",'Accounting data'!$K$2:$K$37000,"65*",'Accounting data'!$L$2:$L$37000,I4))-SUM(SUMIFS('Accounting data'!$G$2:$G$37000,'Accounting data'!$H$2:$H$37000,{"11*","12*","13*"},'Accounting data'!$I$2:$I$37000,"9*",'Accounting data'!$J$2:$J$37000,"26*",'Accounting data'!$K$2:$K$37000,"65*",'Accounting data'!$L$2:$L$37000,I4))</f>
        <v>0</v>
      </c>
      <c r="J1621" s="392">
        <f t="array" ref="J1621">SUM(SUMIFS('Accounting data'!$G$2:$G$37000,'Accounting data'!$H$2:$H$37000,{"11*","12*","13*"},'Accounting data'!$J$2:$J$37000,"26*",'Accounting data'!$K$2:$K$37000,"65*",'Accounting data'!$L$2:$L$37000,J4))-SUM(SUMIFS('Accounting data'!$G$2:$G$37000,'Accounting data'!$H$2:$H$37000,{"11*","12*","13*"},'Accounting data'!$I$2:$I$37000,"7*",'Accounting data'!$J$2:$J$37000,"26*",'Accounting data'!$K$2:$K$37000,"65*",'Accounting data'!$L$2:$L$37000,J4))-SUM(SUMIFS('Accounting data'!$G$2:$G$37000,'Accounting data'!$H$2:$H$37000,{"11*","12*","13*"},'Accounting data'!$I$2:$I$37000,"8*",'Accounting data'!$J$2:$J$37000,"26*",'Accounting data'!$K$2:$K$37000,"65*",'Accounting data'!$L$2:$L$37000,J4))-SUM(SUMIFS('Accounting data'!$G$2:$G$37000,'Accounting data'!$H$2:$H$37000,{"11*","12*","13*"},'Accounting data'!$I$2:$I$37000,"9*",'Accounting data'!$J$2:$J$37000,"26*",'Accounting data'!$K$2:$K$37000,"65*",'Accounting data'!$L$2:$L$37000,J4))</f>
        <v>0</v>
      </c>
      <c r="K1621" s="392">
        <f t="array" ref="K1621">SUM(SUMIFS('Accounting data'!$G$2:$G$37000,'Accounting data'!$H$2:$H$37000,{"11*","12*","13*"},'Accounting data'!$J$2:$J$37000,"26*",'Accounting data'!$K$2:$K$37000,"65*",'Accounting data'!$L$2:$L$37000,K4))-SUM(SUMIFS('Accounting data'!$G$2:$G$37000,'Accounting data'!$H$2:$H$37000,{"11*","12*","13*"},'Accounting data'!$I$2:$I$37000,"7*",'Accounting data'!$J$2:$J$37000,"26*",'Accounting data'!$K$2:$K$37000,"65*",'Accounting data'!$L$2:$L$37000,K4))-SUM(SUMIFS('Accounting data'!$G$2:$G$37000,'Accounting data'!$H$2:$H$37000,{"11*","12*","13*"},'Accounting data'!$I$2:$I$37000,"8*",'Accounting data'!$J$2:$J$37000,"26*",'Accounting data'!$K$2:$K$37000,"65*",'Accounting data'!$L$2:$L$37000,K4))-SUM(SUMIFS('Accounting data'!$G$2:$G$37000,'Accounting data'!$H$2:$H$37000,{"11*","12*","13*"},'Accounting data'!$I$2:$I$37000,"9*",'Accounting data'!$J$2:$J$37000,"26*",'Accounting data'!$K$2:$K$37000,"65*",'Accounting data'!$L$2:$L$37000,K4))</f>
        <v>0</v>
      </c>
      <c r="L1621" s="392">
        <f t="array" ref="L1621">SUM(SUMIFS('Accounting data'!$G$2:$G$37000,'Accounting data'!$H$2:$H$37000,{"11*","12*","13*"},'Accounting data'!$J$2:$J$37000,"26*",'Accounting data'!$K$2:$K$37000,"65*",'Accounting data'!$L$2:$L$37000,L4))-SUM(SUMIFS('Accounting data'!$G$2:$G$37000,'Accounting data'!$H$2:$H$37000,{"11*","12*","13*"},'Accounting data'!$I$2:$I$37000,"7*",'Accounting data'!$J$2:$J$37000,"26*",'Accounting data'!$K$2:$K$37000,"65*",'Accounting data'!$L$2:$L$37000,L4))-SUM(SUMIFS('Accounting data'!$G$2:$G$37000,'Accounting data'!$H$2:$H$37000,{"11*","12*","13*"},'Accounting data'!$I$2:$I$37000,"8*",'Accounting data'!$J$2:$J$37000,"26*",'Accounting data'!$K$2:$K$37000,"65*",'Accounting data'!$L$2:$L$37000,L4))-SUM(SUMIFS('Accounting data'!$G$2:$G$37000,'Accounting data'!$H$2:$H$37000,{"11*","12*","13*"},'Accounting data'!$I$2:$I$37000,"9*",'Accounting data'!$J$2:$J$37000,"26*",'Accounting data'!$K$2:$K$37000,"65*",'Accounting data'!$L$2:$L$37000,L4))</f>
        <v>0</v>
      </c>
      <c r="M1621" s="392">
        <f t="array" ref="M1621">SUM(SUMIFS('Accounting data'!$G$2:$G$37000,'Accounting data'!$H$2:$H$37000,{"11*","12*","13*"},'Accounting data'!$J$2:$J$37000,"26*",'Accounting data'!$K$2:$K$37000,"65*",'Accounting data'!$L$2:$L$37000,M4))-SUM(SUMIFS('Accounting data'!$G$2:$G$37000,'Accounting data'!$H$2:$H$37000,{"11*","12*","13*"},'Accounting data'!$I$2:$I$37000,"7*",'Accounting data'!$J$2:$J$37000,"26*",'Accounting data'!$K$2:$K$37000,"65*",'Accounting data'!$L$2:$L$37000,M4))-SUM(SUMIFS('Accounting data'!$G$2:$G$37000,'Accounting data'!$H$2:$H$37000,{"11*","12*","13*"},'Accounting data'!$I$2:$I$37000,"8*",'Accounting data'!$J$2:$J$37000,"26*",'Accounting data'!$K$2:$K$37000,"65*",'Accounting data'!$L$2:$L$37000,M4))-SUM(SUMIFS('Accounting data'!$G$2:$G$37000,'Accounting data'!$H$2:$H$37000,{"11*","12*","13*"},'Accounting data'!$I$2:$I$37000,"9*",'Accounting data'!$J$2:$J$37000,"26*",'Accounting data'!$K$2:$K$37000,"65*",'Accounting data'!$L$2:$L$37000,M4))</f>
        <v>0</v>
      </c>
      <c r="N1621" s="392">
        <f t="array" ref="N1621">SUM(SUMIFS('Accounting data'!$G$2:$G$37000,'Accounting data'!$H$2:$H$37000,{"11*","12*","13*"},'Accounting data'!$J$2:$J$37000,"26*",'Accounting data'!$K$2:$K$37000,"65*",'Accounting data'!$L$2:$L$37000,N4))-SUM(SUMIFS('Accounting data'!$G$2:$G$37000,'Accounting data'!$H$2:$H$37000,{"11*","12*","13*"},'Accounting data'!$I$2:$I$37000,"7*",'Accounting data'!$J$2:$J$37000,"26*",'Accounting data'!$K$2:$K$37000,"65*",'Accounting data'!$L$2:$L$37000,N4))-SUM(SUMIFS('Accounting data'!$G$2:$G$37000,'Accounting data'!$H$2:$H$37000,{"11*","12*","13*"},'Accounting data'!$I$2:$I$37000,"8*",'Accounting data'!$J$2:$J$37000,"26*",'Accounting data'!$K$2:$K$37000,"65*",'Accounting data'!$L$2:$L$37000,N4))-SUM(SUMIFS('Accounting data'!$G$2:$G$37000,'Accounting data'!$H$2:$H$37000,{"11*","12*","13*"},'Accounting data'!$I$2:$I$37000,"9*",'Accounting data'!$J$2:$J$37000,"26*",'Accounting data'!$K$2:$K$37000,"65*",'Accounting data'!$L$2:$L$37000,N4))</f>
        <v>0</v>
      </c>
      <c r="O1621" s="392">
        <f t="array" ref="O1621">SUM(SUMIFS('Accounting data'!$G$2:$G$37000,'Accounting data'!$H$2:$H$37000,{"11*","12*","13*"},'Accounting data'!$J$2:$J$37000,"26*",'Accounting data'!$K$2:$K$37000,"65*",'Accounting data'!$L$2:$L$37000,O4))-SUM(SUMIFS('Accounting data'!$G$2:$G$37000,'Accounting data'!$H$2:$H$37000,{"11*","12*","13*"},'Accounting data'!$I$2:$I$37000,"7*",'Accounting data'!$J$2:$J$37000,"26*",'Accounting data'!$K$2:$K$37000,"65*",'Accounting data'!$L$2:$L$37000,O4))-SUM(SUMIFS('Accounting data'!$G$2:$G$37000,'Accounting data'!$H$2:$H$37000,{"11*","12*","13*"},'Accounting data'!$I$2:$I$37000,"8*",'Accounting data'!$J$2:$J$37000,"26*",'Accounting data'!$K$2:$K$37000,"65*",'Accounting data'!$L$2:$L$37000,O4))-SUM(SUMIFS('Accounting data'!$G$2:$G$37000,'Accounting data'!$H$2:$H$37000,{"11*","12*","13*"},'Accounting data'!$I$2:$I$37000,"9*",'Accounting data'!$J$2:$J$37000,"26*",'Accounting data'!$K$2:$K$37000,"65*",'Accounting data'!$L$2:$L$37000,O4))</f>
        <v>0</v>
      </c>
      <c r="P1621" s="392">
        <f t="array" ref="P1621">SUM(SUMIFS('Accounting data'!$G$2:$G$37000,'Accounting data'!$H$2:$H$37000,{"11*","12*","13*"},'Accounting data'!$J$2:$J$37000,"26*",'Accounting data'!$K$2:$K$37000,"65*",'Accounting data'!$L$2:$L$37000,P4))-SUM(SUMIFS('Accounting data'!$G$2:$G$37000,'Accounting data'!$H$2:$H$37000,{"11*","12*","13*"},'Accounting data'!$I$2:$I$37000,"7*",'Accounting data'!$J$2:$J$37000,"26*",'Accounting data'!$K$2:$K$37000,"65*",'Accounting data'!$L$2:$L$37000,P4))-SUM(SUMIFS('Accounting data'!$G$2:$G$37000,'Accounting data'!$H$2:$H$37000,{"11*","12*","13*"},'Accounting data'!$I$2:$I$37000,"8*",'Accounting data'!$J$2:$J$37000,"26*",'Accounting data'!$K$2:$K$37000,"65*",'Accounting data'!$L$2:$L$37000,P4))-SUM(SUMIFS('Accounting data'!$G$2:$G$37000,'Accounting data'!$H$2:$H$37000,{"11*","12*","13*"},'Accounting data'!$I$2:$I$37000,"9*",'Accounting data'!$J$2:$J$37000,"26*",'Accounting data'!$K$2:$K$37000,"65*",'Accounting data'!$L$2:$L$37000,P4))</f>
        <v>0</v>
      </c>
      <c r="Q1621" s="392">
        <f t="array" ref="Q1621">SUM(SUMIFS('Accounting data'!$G$2:$G$37000,'Accounting data'!$H$2:$H$37000,{"11*","12*","13*"},'Accounting data'!$J$2:$J$37000,"26*",'Accounting data'!$K$2:$K$37000,"65*",'Accounting data'!$L$2:$L$37000,Q4))-SUM(SUMIFS('Accounting data'!$G$2:$G$37000,'Accounting data'!$H$2:$H$37000,{"11*","12*","13*"},'Accounting data'!$I$2:$I$37000,"7*",'Accounting data'!$J$2:$J$37000,"26*",'Accounting data'!$K$2:$K$37000,"65*",'Accounting data'!$L$2:$L$37000,Q4))-SUM(SUMIFS('Accounting data'!$G$2:$G$37000,'Accounting data'!$H$2:$H$37000,{"11*","12*","13*"},'Accounting data'!$I$2:$I$37000,"8*",'Accounting data'!$J$2:$J$37000,"26*",'Accounting data'!$K$2:$K$37000,"65*",'Accounting data'!$L$2:$L$37000,Q4))-SUM(SUMIFS('Accounting data'!$G$2:$G$37000,'Accounting data'!$H$2:$H$37000,{"11*","12*","13*"},'Accounting data'!$I$2:$I$37000,"9*",'Accounting data'!$J$2:$J$37000,"26*",'Accounting data'!$K$2:$K$37000,"65*",'Accounting data'!$L$2:$L$37000,Q4))</f>
        <v>0</v>
      </c>
      <c r="R1621" s="392">
        <f t="array" ref="R1621">SUM(SUMIFS('Accounting data'!$G$2:$G$37000,'Accounting data'!$H$2:$H$37000,{"11*","12*","13*"},'Accounting data'!$J$2:$J$37000,"26*",'Accounting data'!$K$2:$K$37000,"65*",'Accounting data'!$L$2:$L$37000,R4))-SUM(SUMIFS('Accounting data'!$G$2:$G$37000,'Accounting data'!$H$2:$H$37000,{"11*","12*","13*"},'Accounting data'!$I$2:$I$37000,"7*",'Accounting data'!$J$2:$J$37000,"26*",'Accounting data'!$K$2:$K$37000,"65*",'Accounting data'!$L$2:$L$37000,R4))-SUM(SUMIFS('Accounting data'!$G$2:$G$37000,'Accounting data'!$H$2:$H$37000,{"11*","12*","13*"},'Accounting data'!$I$2:$I$37000,"8*",'Accounting data'!$J$2:$J$37000,"26*",'Accounting data'!$K$2:$K$37000,"65*",'Accounting data'!$L$2:$L$37000,R4))-SUM(SUMIFS('Accounting data'!$G$2:$G$37000,'Accounting data'!$H$2:$H$37000,{"11*","12*","13*"},'Accounting data'!$I$2:$I$37000,"9*",'Accounting data'!$J$2:$J$37000,"26*",'Accounting data'!$K$2:$K$37000,"65*",'Accounting data'!$L$2:$L$37000,R4))</f>
        <v>0</v>
      </c>
      <c r="S1621" s="392">
        <f t="array" ref="S1621">SUM(SUMIFS('Accounting data'!$G$2:$G$37000,'Accounting data'!$H$2:$H$37000,{"11*","12*","13*"},'Accounting data'!$J$2:$J$37000,"26*",'Accounting data'!$K$2:$K$37000,"65*",'Accounting data'!$L$2:$L$37000,S4))-SUM(SUMIFS('Accounting data'!$G$2:$G$37000,'Accounting data'!$H$2:$H$37000,{"11*","12*","13*"},'Accounting data'!$I$2:$I$37000,"7*",'Accounting data'!$J$2:$J$37000,"26*",'Accounting data'!$K$2:$K$37000,"65*",'Accounting data'!$L$2:$L$37000,S4))-SUM(SUMIFS('Accounting data'!$G$2:$G$37000,'Accounting data'!$H$2:$H$37000,{"11*","12*","13*"},'Accounting data'!$I$2:$I$37000,"8*",'Accounting data'!$J$2:$J$37000,"26*",'Accounting data'!$K$2:$K$37000,"65*",'Accounting data'!$L$2:$L$37000,S4))-SUM(SUMIFS('Accounting data'!$G$2:$G$37000,'Accounting data'!$H$2:$H$37000,{"11*","12*","13*"},'Accounting data'!$I$2:$I$37000,"9*",'Accounting data'!$J$2:$J$37000,"26*",'Accounting data'!$K$2:$K$37000,"65*",'Accounting data'!$L$2:$L$37000,S4))</f>
        <v>0</v>
      </c>
      <c r="T1621" s="392">
        <f t="array" ref="T1621">SUM(SUMIFS('Accounting data'!$G$2:$G$37000,'Accounting data'!$H$2:$H$37000,{"11*","12*","13*"},'Accounting data'!$J$2:$J$37000,"26*",'Accounting data'!$K$2:$K$37000,"65*",'Accounting data'!$L$2:$L$37000,T4))-SUM(SUMIFS('Accounting data'!$G$2:$G$37000,'Accounting data'!$H$2:$H$37000,{"11*","12*","13*"},'Accounting data'!$I$2:$I$37000,"7*",'Accounting data'!$J$2:$J$37000,"26*",'Accounting data'!$K$2:$K$37000,"65*",'Accounting data'!$L$2:$L$37000,T4))-SUM(SUMIFS('Accounting data'!$G$2:$G$37000,'Accounting data'!$H$2:$H$37000,{"11*","12*","13*"},'Accounting data'!$I$2:$I$37000,"8*",'Accounting data'!$J$2:$J$37000,"26*",'Accounting data'!$K$2:$K$37000,"65*",'Accounting data'!$L$2:$L$37000,T4))-SUM(SUMIFS('Accounting data'!$G$2:$G$37000,'Accounting data'!$H$2:$H$37000,{"11*","12*","13*"},'Accounting data'!$I$2:$I$37000,"9*",'Accounting data'!$J$2:$J$37000,"26*",'Accounting data'!$K$2:$K$37000,"65*",'Accounting data'!$L$2:$L$37000,T4))</f>
        <v>0</v>
      </c>
      <c r="U1621" s="392">
        <f t="array" ref="U1621">SUM(SUMIFS('Accounting data'!$G$2:$G$37000,'Accounting data'!$H$2:$H$37000,{"11*","12*","13*"},'Accounting data'!$J$2:$J$37000,"26*",'Accounting data'!$K$2:$K$37000,"65*",'Accounting data'!$L$2:$L$37000,U4))-SUM(SUMIFS('Accounting data'!$G$2:$G$37000,'Accounting data'!$H$2:$H$37000,{"11*","12*","13*"},'Accounting data'!$I$2:$I$37000,"7*",'Accounting data'!$J$2:$J$37000,"26*",'Accounting data'!$K$2:$K$37000,"65*",'Accounting data'!$L$2:$L$37000,U4))-SUM(SUMIFS('Accounting data'!$G$2:$G$37000,'Accounting data'!$H$2:$H$37000,{"11*","12*","13*"},'Accounting data'!$I$2:$I$37000,"8*",'Accounting data'!$J$2:$J$37000,"26*",'Accounting data'!$K$2:$K$37000,"65*",'Accounting data'!$L$2:$L$37000,U4))-SUM(SUMIFS('Accounting data'!$G$2:$G$37000,'Accounting data'!$H$2:$H$37000,{"11*","12*","13*"},'Accounting data'!$I$2:$I$37000,"9*",'Accounting data'!$J$2:$J$37000,"26*",'Accounting data'!$K$2:$K$37000,"65*",'Accounting data'!$L$2:$L$37000,U4))</f>
        <v>0</v>
      </c>
      <c r="V1621" s="392">
        <f t="array" ref="V1621">SUM(SUMIFS('Accounting data'!$G$2:$G$37000,'Accounting data'!$H$2:$H$37000,{"11*","12*","13*"},'Accounting data'!$J$2:$J$37000,"26*",'Accounting data'!$K$2:$K$37000,"65*",'Accounting data'!$L$2:$L$37000,V4))-SUM(SUMIFS('Accounting data'!$G$2:$G$37000,'Accounting data'!$H$2:$H$37000,{"11*","12*","13*"},'Accounting data'!$I$2:$I$37000,"7*",'Accounting data'!$J$2:$J$37000,"26*",'Accounting data'!$K$2:$K$37000,"65*",'Accounting data'!$L$2:$L$37000,V4))-SUM(SUMIFS('Accounting data'!$G$2:$G$37000,'Accounting data'!$H$2:$H$37000,{"11*","12*","13*"},'Accounting data'!$I$2:$I$37000,"8*",'Accounting data'!$J$2:$J$37000,"26*",'Accounting data'!$K$2:$K$37000,"65*",'Accounting data'!$L$2:$L$37000,V4))-SUM(SUMIFS('Accounting data'!$G$2:$G$37000,'Accounting data'!$H$2:$H$37000,{"11*","12*","13*"},'Accounting data'!$I$2:$I$37000,"9*",'Accounting data'!$J$2:$J$37000,"26*",'Accounting data'!$K$2:$K$37000,"65*",'Accounting data'!$L$2:$L$37000,V4))</f>
        <v>0</v>
      </c>
      <c r="W1621" s="392">
        <f t="array" ref="W1621">SUM(SUMIFS('Accounting data'!$G$2:$G$37000,'Accounting data'!$H$2:$H$37000,{"11*","12*","13*"},'Accounting data'!$J$2:$J$37000,"26*",'Accounting data'!$K$2:$K$37000,"65*",'Accounting data'!$L$2:$L$37000,W4))-SUM(SUMIFS('Accounting data'!$G$2:$G$37000,'Accounting data'!$H$2:$H$37000,{"11*","12*","13*"},'Accounting data'!$I$2:$I$37000,"7*",'Accounting data'!$J$2:$J$37000,"26*",'Accounting data'!$K$2:$K$37000,"65*",'Accounting data'!$L$2:$L$37000,W4))-SUM(SUMIFS('Accounting data'!$G$2:$G$37000,'Accounting data'!$H$2:$H$37000,{"11*","12*","13*"},'Accounting data'!$I$2:$I$37000,"8*",'Accounting data'!$J$2:$J$37000,"26*",'Accounting data'!$K$2:$K$37000,"65*",'Accounting data'!$L$2:$L$37000,W4))-SUM(SUMIFS('Accounting data'!$G$2:$G$37000,'Accounting data'!$H$2:$H$37000,{"11*","12*","13*"},'Accounting data'!$I$2:$I$37000,"9*",'Accounting data'!$J$2:$J$37000,"26*",'Accounting data'!$K$2:$K$37000,"65*",'Accounting data'!$L$2:$L$37000,W4))</f>
        <v>0</v>
      </c>
      <c r="X1621" s="392">
        <f t="array" ref="X1621">SUM(SUMIFS('Accounting data'!$G$2:$G$37000,'Accounting data'!$H$2:$H$37000,{"11*","12*","13*"},'Accounting data'!$J$2:$J$37000,"26*",'Accounting data'!$K$2:$K$37000,"65*",'Accounting data'!$L$2:$L$37000,X4))-SUM(SUMIFS('Accounting data'!$G$2:$G$37000,'Accounting data'!$H$2:$H$37000,{"11*","12*","13*"},'Accounting data'!$I$2:$I$37000,"7*",'Accounting data'!$J$2:$J$37000,"26*",'Accounting data'!$K$2:$K$37000,"65*",'Accounting data'!$L$2:$L$37000,X4))-SUM(SUMIFS('Accounting data'!$G$2:$G$37000,'Accounting data'!$H$2:$H$37000,{"11*","12*","13*"},'Accounting data'!$I$2:$I$37000,"8*",'Accounting data'!$J$2:$J$37000,"26*",'Accounting data'!$K$2:$K$37000,"65*",'Accounting data'!$L$2:$L$37000,X4))-SUM(SUMIFS('Accounting data'!$G$2:$G$37000,'Accounting data'!$H$2:$H$37000,{"11*","12*","13*"},'Accounting data'!$I$2:$I$37000,"9*",'Accounting data'!$J$2:$J$37000,"26*",'Accounting data'!$K$2:$K$37000,"65*",'Accounting data'!$L$2:$L$37000,X4))</f>
        <v>0</v>
      </c>
      <c r="Y1621" s="392">
        <f t="array" ref="Y1621">SUM(SUMIFS('Accounting data'!$G$2:$G$37000,'Accounting data'!$H$2:$H$37000,{"11*","12*","13*"},'Accounting data'!$J$2:$J$37000,"26*",'Accounting data'!$K$2:$K$37000,"65*",'Accounting data'!$L$2:$L$37000,Y4))-SUM(SUMIFS('Accounting data'!$G$2:$G$37000,'Accounting data'!$H$2:$H$37000,{"11*","12*","13*"},'Accounting data'!$I$2:$I$37000,"7*",'Accounting data'!$J$2:$J$37000,"26*",'Accounting data'!$K$2:$K$37000,"65*",'Accounting data'!$L$2:$L$37000,Y4))-SUM(SUMIFS('Accounting data'!$G$2:$G$37000,'Accounting data'!$H$2:$H$37000,{"11*","12*","13*"},'Accounting data'!$I$2:$I$37000,"8*",'Accounting data'!$J$2:$J$37000,"26*",'Accounting data'!$K$2:$K$37000,"65*",'Accounting data'!$L$2:$L$37000,Y4))-SUM(SUMIFS('Accounting data'!$G$2:$G$37000,'Accounting data'!$H$2:$H$37000,{"11*","12*","13*"},'Accounting data'!$I$2:$I$37000,"9*",'Accounting data'!$J$2:$J$37000,"26*",'Accounting data'!$K$2:$K$37000,"65*",'Accounting data'!$L$2:$L$37000,Y4))</f>
        <v>0</v>
      </c>
      <c r="Z1621" s="392">
        <f t="array" ref="Z1621">SUM(SUMIFS('Accounting data'!$G$2:$G$37000,'Accounting data'!$H$2:$H$37000,{"11*","12*","13*"},'Accounting data'!$J$2:$J$37000,"26*",'Accounting data'!$K$2:$K$37000,"65*",'Accounting data'!$L$2:$L$37000,Z4))-SUM(SUMIFS('Accounting data'!$G$2:$G$37000,'Accounting data'!$H$2:$H$37000,{"11*","12*","13*"},'Accounting data'!$I$2:$I$37000,"7*",'Accounting data'!$J$2:$J$37000,"26*",'Accounting data'!$K$2:$K$37000,"65*",'Accounting data'!$L$2:$L$37000,Z4))-SUM(SUMIFS('Accounting data'!$G$2:$G$37000,'Accounting data'!$H$2:$H$37000,{"11*","12*","13*"},'Accounting data'!$I$2:$I$37000,"8*",'Accounting data'!$J$2:$J$37000,"26*",'Accounting data'!$K$2:$K$37000,"65*",'Accounting data'!$L$2:$L$37000,Z4))-SUM(SUMIFS('Accounting data'!$G$2:$G$37000,'Accounting data'!$H$2:$H$37000,{"11*","12*","13*"},'Accounting data'!$I$2:$I$37000,"9*",'Accounting data'!$J$2:$J$37000,"26*",'Accounting data'!$K$2:$K$37000,"65*",'Accounting data'!$L$2:$L$37000,Z4))</f>
        <v>0</v>
      </c>
      <c r="AA1621" s="392">
        <f t="array" ref="AA1621">SUM(SUMIFS('Accounting data'!$G$2:$G$37000,'Accounting data'!$H$2:$H$37000,{"11*","12*","13*"},'Accounting data'!$J$2:$J$37000,"26*",'Accounting data'!$K$2:$K$37000,"65*",'Accounting data'!$L$2:$L$37000,AA4))-SUM(SUMIFS('Accounting data'!$G$2:$G$37000,'Accounting data'!$H$2:$H$37000,{"11*","12*","13*"},'Accounting data'!$I$2:$I$37000,"7*",'Accounting data'!$J$2:$J$37000,"26*",'Accounting data'!$K$2:$K$37000,"65*",'Accounting data'!$L$2:$L$37000,AA4))-SUM(SUMIFS('Accounting data'!$G$2:$G$37000,'Accounting data'!$H$2:$H$37000,{"11*","12*","13*"},'Accounting data'!$I$2:$I$37000,"8*",'Accounting data'!$J$2:$J$37000,"26*",'Accounting data'!$K$2:$K$37000,"65*",'Accounting data'!$L$2:$L$37000,AA4))-SUM(SUMIFS('Accounting data'!$G$2:$G$37000,'Accounting data'!$H$2:$H$37000,{"11*","12*","13*"},'Accounting data'!$I$2:$I$37000,"9*",'Accounting data'!$J$2:$J$37000,"26*",'Accounting data'!$K$2:$K$37000,"65*",'Accounting data'!$L$2:$L$37000,AA4))</f>
        <v>0</v>
      </c>
      <c r="AB1621" s="392">
        <f t="array" ref="AB1621">SUM(SUMIFS('Accounting data'!$G$2:$G$37000,'Accounting data'!$H$2:$H$37000,{"11*","12*","13*"},'Accounting data'!$J$2:$J$37000,"26*",'Accounting data'!$K$2:$K$37000,"65*",'Accounting data'!$L$2:$L$37000,AB4))-SUM(SUMIFS('Accounting data'!$G$2:$G$37000,'Accounting data'!$H$2:$H$37000,{"11*","12*","13*"},'Accounting data'!$I$2:$I$37000,"7*",'Accounting data'!$J$2:$J$37000,"26*",'Accounting data'!$K$2:$K$37000,"65*",'Accounting data'!$L$2:$L$37000,AB4))-SUM(SUMIFS('Accounting data'!$G$2:$G$37000,'Accounting data'!$H$2:$H$37000,{"11*","12*","13*"},'Accounting data'!$I$2:$I$37000,"8*",'Accounting data'!$J$2:$J$37000,"26*",'Accounting data'!$K$2:$K$37000,"65*",'Accounting data'!$L$2:$L$37000,AB4))-SUM(SUMIFS('Accounting data'!$G$2:$G$37000,'Accounting data'!$H$2:$H$37000,{"11*","12*","13*"},'Accounting data'!$I$2:$I$37000,"9*",'Accounting data'!$J$2:$J$37000,"26*",'Accounting data'!$K$2:$K$37000,"65*",'Accounting data'!$L$2:$L$37000,AB4))</f>
        <v>0</v>
      </c>
      <c r="AC1621" s="392">
        <f t="array" ref="AC1621">SUM(SUMIFS('Accounting data'!$G$2:$G$37000,'Accounting data'!$H$2:$H$37000,{"11*","12*","13*"},'Accounting data'!$J$2:$J$37000,"26*",'Accounting data'!$K$2:$K$37000,"65*",'Accounting data'!$L$2:$L$37000,AC4))-SUM(SUMIFS('Accounting data'!$G$2:$G$37000,'Accounting data'!$H$2:$H$37000,{"11*","12*","13*"},'Accounting data'!$I$2:$I$37000,"7*",'Accounting data'!$J$2:$J$37000,"26*",'Accounting data'!$K$2:$K$37000,"65*",'Accounting data'!$L$2:$L$37000,AC4))-SUM(SUMIFS('Accounting data'!$G$2:$G$37000,'Accounting data'!$H$2:$H$37000,{"11*","12*","13*"},'Accounting data'!$I$2:$I$37000,"8*",'Accounting data'!$J$2:$J$37000,"26*",'Accounting data'!$K$2:$K$37000,"65*",'Accounting data'!$L$2:$L$37000,AC4))-SUM(SUMIFS('Accounting data'!$G$2:$G$37000,'Accounting data'!$H$2:$H$37000,{"11*","12*","13*"},'Accounting data'!$I$2:$I$37000,"9*",'Accounting data'!$J$2:$J$37000,"26*",'Accounting data'!$K$2:$K$37000,"65*",'Accounting data'!$L$2:$L$37000,AC4))</f>
        <v>0</v>
      </c>
      <c r="AD1621" s="392">
        <f t="array" ref="AD1621">SUM(SUMIFS('Accounting data'!$G$2:$G$37000,'Accounting data'!$H$2:$H$37000,{"11*","12*","13*"},'Accounting data'!$J$2:$J$37000,"26*",'Accounting data'!$K$2:$K$37000,"65*",'Accounting data'!$L$2:$L$37000,AD4))-SUM(SUMIFS('Accounting data'!$G$2:$G$37000,'Accounting data'!$H$2:$H$37000,{"11*","12*","13*"},'Accounting data'!$I$2:$I$37000,"7*",'Accounting data'!$J$2:$J$37000,"26*",'Accounting data'!$K$2:$K$37000,"65*",'Accounting data'!$L$2:$L$37000,AD4))-SUM(SUMIFS('Accounting data'!$G$2:$G$37000,'Accounting data'!$H$2:$H$37000,{"11*","12*","13*"},'Accounting data'!$I$2:$I$37000,"8*",'Accounting data'!$J$2:$J$37000,"26*",'Accounting data'!$K$2:$K$37000,"65*",'Accounting data'!$L$2:$L$37000,AD4))-SUM(SUMIFS('Accounting data'!$G$2:$G$37000,'Accounting data'!$H$2:$H$37000,{"11*","12*","13*"},'Accounting data'!$I$2:$I$37000,"9*",'Accounting data'!$J$2:$J$37000,"26*",'Accounting data'!$K$2:$K$37000,"65*",'Accounting data'!$L$2:$L$37000,AD4))</f>
        <v>0</v>
      </c>
      <c r="AE1621" s="392">
        <f t="array" ref="AE1621">SUM(SUMIFS('Accounting data'!$G$2:$G$37000,'Accounting data'!$H$2:$H$37000,{"11*","12*","13*"},'Accounting data'!$J$2:$J$37000,"26*",'Accounting data'!$K$2:$K$37000,"65*",'Accounting data'!$L$2:$L$37000,AE4))-SUM(SUMIFS('Accounting data'!$G$2:$G$37000,'Accounting data'!$H$2:$H$37000,{"11*","12*","13*"},'Accounting data'!$I$2:$I$37000,"7*",'Accounting data'!$J$2:$J$37000,"26*",'Accounting data'!$K$2:$K$37000,"65*",'Accounting data'!$L$2:$L$37000,AE4))-SUM(SUMIFS('Accounting data'!$G$2:$G$37000,'Accounting data'!$H$2:$H$37000,{"11*","12*","13*"},'Accounting data'!$I$2:$I$37000,"8*",'Accounting data'!$J$2:$J$37000,"26*",'Accounting data'!$K$2:$K$37000,"65*",'Accounting data'!$L$2:$L$37000,AE4))-SUM(SUMIFS('Accounting data'!$G$2:$G$37000,'Accounting data'!$H$2:$H$37000,{"11*","12*","13*"},'Accounting data'!$I$2:$I$37000,"9*",'Accounting data'!$J$2:$J$37000,"26*",'Accounting data'!$K$2:$K$37000,"65*",'Accounting data'!$L$2:$L$37000,AE4))</f>
        <v>0</v>
      </c>
      <c r="AF1621" s="392">
        <f t="array" ref="AF1621">SUM(SUMIFS('Accounting data'!$G$2:$G$37000,'Accounting data'!$H$2:$H$37000,{"11*","12*","13*"},'Accounting data'!$J$2:$J$37000,"26*",'Accounting data'!$K$2:$K$37000,"65*",'Accounting data'!$L$2:$L$37000,AF4))-SUM(SUMIFS('Accounting data'!$G$2:$G$37000,'Accounting data'!$H$2:$H$37000,{"11*","12*","13*"},'Accounting data'!$I$2:$I$37000,"7*",'Accounting data'!$J$2:$J$37000,"26*",'Accounting data'!$K$2:$K$37000,"65*",'Accounting data'!$L$2:$L$37000,AF4))-SUM(SUMIFS('Accounting data'!$G$2:$G$37000,'Accounting data'!$H$2:$H$37000,{"11*","12*","13*"},'Accounting data'!$I$2:$I$37000,"8*",'Accounting data'!$J$2:$J$37000,"26*",'Accounting data'!$K$2:$K$37000,"65*",'Accounting data'!$L$2:$L$37000,AF4))-SUM(SUMIFS('Accounting data'!$G$2:$G$37000,'Accounting data'!$H$2:$H$37000,{"11*","12*","13*"},'Accounting data'!$I$2:$I$37000,"9*",'Accounting data'!$J$2:$J$37000,"26*",'Accounting data'!$K$2:$K$37000,"65*",'Accounting data'!$L$2:$L$37000,AF4))</f>
        <v>0</v>
      </c>
    </row>
    <row r="1622" spans="1:32">
      <c r="A1622" s="391" t="s">
        <v>1016</v>
      </c>
      <c r="B1622" s="391"/>
      <c r="C1622" s="391"/>
      <c r="D1622">
        <v>6600</v>
      </c>
      <c r="E1622" s="392">
        <f t="array" ref="E1622">SUM(SUMIFS('Accounting data'!$G$2:$G$37000,'Accounting data'!$H$2:$H$37000,{"11*","12*","13*"},'Accounting data'!$J$2:$J$37000,"26*",'Accounting data'!$K$2:$K$37000,"66*",'Accounting data'!$L$2:$L$37000,E4))-SUM(SUMIFS('Accounting data'!$G$2:$G$37000,'Accounting data'!$H$2:$H$37000,{"11*","12*","13*"},'Accounting data'!$I$2:$I$37000,"7*",'Accounting data'!$J$2:$J$37000,"26*",'Accounting data'!$K$2:$K$37000,"66*",'Accounting data'!$L$2:$L$37000,E4))-SUM(SUMIFS('Accounting data'!$G$2:$G$37000,'Accounting data'!$H$2:$H$37000,{"11*","12*","13*"},'Accounting data'!$I$2:$I$37000,"8*",'Accounting data'!$J$2:$J$37000,"26*",'Accounting data'!$K$2:$K$37000,"66*",'Accounting data'!$L$2:$L$37000,E4))-SUM(SUMIFS('Accounting data'!$G$2:$G$37000,'Accounting data'!$H$2:$H$37000,{"11*","12*","13*"},'Accounting data'!$I$2:$I$37000,"9*",'Accounting data'!$J$2:$J$37000,"26*",'Accounting data'!$K$2:$K$37000,"66*",'Accounting data'!$L$2:$L$37000,E4))</f>
        <v>0</v>
      </c>
      <c r="F1622" s="392">
        <f t="array" ref="F1622">SUM(SUMIFS('Accounting data'!$G$2:$G$37000,'Accounting data'!$H$2:$H$37000,{"11*","12*","13*"},'Accounting data'!$J$2:$J$37000,"26*",'Accounting data'!$K$2:$K$37000,"66*",'Accounting data'!$L$2:$L$37000,F4))-SUM(SUMIFS('Accounting data'!$G$2:$G$37000,'Accounting data'!$H$2:$H$37000,{"11*","12*","13*"},'Accounting data'!$I$2:$I$37000,"7*",'Accounting data'!$J$2:$J$37000,"26*",'Accounting data'!$K$2:$K$37000,"66*",'Accounting data'!$L$2:$L$37000,F4))-SUM(SUMIFS('Accounting data'!$G$2:$G$37000,'Accounting data'!$H$2:$H$37000,{"11*","12*","13*"},'Accounting data'!$I$2:$I$37000,"8*",'Accounting data'!$J$2:$J$37000,"26*",'Accounting data'!$K$2:$K$37000,"66*",'Accounting data'!$L$2:$L$37000,F4))-SUM(SUMIFS('Accounting data'!$G$2:$G$37000,'Accounting data'!$H$2:$H$37000,{"11*","12*","13*"},'Accounting data'!$I$2:$I$37000,"9*",'Accounting data'!$J$2:$J$37000,"26*",'Accounting data'!$K$2:$K$37000,"66*",'Accounting data'!$L$2:$L$37000,F4))</f>
        <v>0</v>
      </c>
      <c r="G1622" s="392">
        <f t="array" ref="G1622">SUM(SUMIFS('Accounting data'!$G$2:$G$37000,'Accounting data'!$H$2:$H$37000,{"11*","12*","13*"},'Accounting data'!$J$2:$J$37000,"26*",'Accounting data'!$K$2:$K$37000,"66*",'Accounting data'!$L$2:$L$37000,G4))-SUM(SUMIFS('Accounting data'!$G$2:$G$37000,'Accounting data'!$H$2:$H$37000,{"11*","12*","13*"},'Accounting data'!$I$2:$I$37000,"7*",'Accounting data'!$J$2:$J$37000,"26*",'Accounting data'!$K$2:$K$37000,"66*",'Accounting data'!$L$2:$L$37000,G4))-SUM(SUMIFS('Accounting data'!$G$2:$G$37000,'Accounting data'!$H$2:$H$37000,{"11*","12*","13*"},'Accounting data'!$I$2:$I$37000,"8*",'Accounting data'!$J$2:$J$37000,"26*",'Accounting data'!$K$2:$K$37000,"66*",'Accounting data'!$L$2:$L$37000,G4))-SUM(SUMIFS('Accounting data'!$G$2:$G$37000,'Accounting data'!$H$2:$H$37000,{"11*","12*","13*"},'Accounting data'!$I$2:$I$37000,"9*",'Accounting data'!$J$2:$J$37000,"26*",'Accounting data'!$K$2:$K$37000,"66*",'Accounting data'!$L$2:$L$37000,G4))</f>
        <v>0</v>
      </c>
      <c r="H1622" s="392">
        <f t="array" ref="H1622">SUM(SUMIFS('Accounting data'!$G$2:$G$37000,'Accounting data'!$H$2:$H$37000,{"11*","12*","13*"},'Accounting data'!$J$2:$J$37000,"26*",'Accounting data'!$K$2:$K$37000,"66*",'Accounting data'!$L$2:$L$37000,H4))-SUM(SUMIFS('Accounting data'!$G$2:$G$37000,'Accounting data'!$H$2:$H$37000,{"11*","12*","13*"},'Accounting data'!$I$2:$I$37000,"7*",'Accounting data'!$J$2:$J$37000,"26*",'Accounting data'!$K$2:$K$37000,"66*",'Accounting data'!$L$2:$L$37000,H4))-SUM(SUMIFS('Accounting data'!$G$2:$G$37000,'Accounting data'!$H$2:$H$37000,{"11*","12*","13*"},'Accounting data'!$I$2:$I$37000,"8*",'Accounting data'!$J$2:$J$37000,"26*",'Accounting data'!$K$2:$K$37000,"66*",'Accounting data'!$L$2:$L$37000,H4))-SUM(SUMIFS('Accounting data'!$G$2:$G$37000,'Accounting data'!$H$2:$H$37000,{"11*","12*","13*"},'Accounting data'!$I$2:$I$37000,"9*",'Accounting data'!$J$2:$J$37000,"26*",'Accounting data'!$K$2:$K$37000,"66*",'Accounting data'!$L$2:$L$37000,H4))</f>
        <v>0</v>
      </c>
      <c r="I1622" s="392">
        <f t="array" ref="I1622">SUM(SUMIFS('Accounting data'!$G$2:$G$37000,'Accounting data'!$H$2:$H$37000,{"11*","12*","13*"},'Accounting data'!$J$2:$J$37000,"26*",'Accounting data'!$K$2:$K$37000,"66*",'Accounting data'!$L$2:$L$37000,I4))-SUM(SUMIFS('Accounting data'!$G$2:$G$37000,'Accounting data'!$H$2:$H$37000,{"11*","12*","13*"},'Accounting data'!$I$2:$I$37000,"7*",'Accounting data'!$J$2:$J$37000,"26*",'Accounting data'!$K$2:$K$37000,"66*",'Accounting data'!$L$2:$L$37000,I4))-SUM(SUMIFS('Accounting data'!$G$2:$G$37000,'Accounting data'!$H$2:$H$37000,{"11*","12*","13*"},'Accounting data'!$I$2:$I$37000,"8*",'Accounting data'!$J$2:$J$37000,"26*",'Accounting data'!$K$2:$K$37000,"66*",'Accounting data'!$L$2:$L$37000,I4))-SUM(SUMIFS('Accounting data'!$G$2:$G$37000,'Accounting data'!$H$2:$H$37000,{"11*","12*","13*"},'Accounting data'!$I$2:$I$37000,"9*",'Accounting data'!$J$2:$J$37000,"26*",'Accounting data'!$K$2:$K$37000,"66*",'Accounting data'!$L$2:$L$37000,I4))</f>
        <v>0</v>
      </c>
      <c r="J1622" s="392">
        <f t="array" ref="J1622">SUM(SUMIFS('Accounting data'!$G$2:$G$37000,'Accounting data'!$H$2:$H$37000,{"11*","12*","13*"},'Accounting data'!$J$2:$J$37000,"26*",'Accounting data'!$K$2:$K$37000,"66*",'Accounting data'!$L$2:$L$37000,J4))-SUM(SUMIFS('Accounting data'!$G$2:$G$37000,'Accounting data'!$H$2:$H$37000,{"11*","12*","13*"},'Accounting data'!$I$2:$I$37000,"7*",'Accounting data'!$J$2:$J$37000,"26*",'Accounting data'!$K$2:$K$37000,"66*",'Accounting data'!$L$2:$L$37000,J4))-SUM(SUMIFS('Accounting data'!$G$2:$G$37000,'Accounting data'!$H$2:$H$37000,{"11*","12*","13*"},'Accounting data'!$I$2:$I$37000,"8*",'Accounting data'!$J$2:$J$37000,"26*",'Accounting data'!$K$2:$K$37000,"66*",'Accounting data'!$L$2:$L$37000,J4))-SUM(SUMIFS('Accounting data'!$G$2:$G$37000,'Accounting data'!$H$2:$H$37000,{"11*","12*","13*"},'Accounting data'!$I$2:$I$37000,"9*",'Accounting data'!$J$2:$J$37000,"26*",'Accounting data'!$K$2:$K$37000,"66*",'Accounting data'!$L$2:$L$37000,J4))</f>
        <v>0</v>
      </c>
      <c r="K1622" s="392">
        <f t="array" ref="K1622">SUM(SUMIFS('Accounting data'!$G$2:$G$37000,'Accounting data'!$H$2:$H$37000,{"11*","12*","13*"},'Accounting data'!$J$2:$J$37000,"26*",'Accounting data'!$K$2:$K$37000,"66*",'Accounting data'!$L$2:$L$37000,K4))-SUM(SUMIFS('Accounting data'!$G$2:$G$37000,'Accounting data'!$H$2:$H$37000,{"11*","12*","13*"},'Accounting data'!$I$2:$I$37000,"7*",'Accounting data'!$J$2:$J$37000,"26*",'Accounting data'!$K$2:$K$37000,"66*",'Accounting data'!$L$2:$L$37000,K4))-SUM(SUMIFS('Accounting data'!$G$2:$G$37000,'Accounting data'!$H$2:$H$37000,{"11*","12*","13*"},'Accounting data'!$I$2:$I$37000,"8*",'Accounting data'!$J$2:$J$37000,"26*",'Accounting data'!$K$2:$K$37000,"66*",'Accounting data'!$L$2:$L$37000,K4))-SUM(SUMIFS('Accounting data'!$G$2:$G$37000,'Accounting data'!$H$2:$H$37000,{"11*","12*","13*"},'Accounting data'!$I$2:$I$37000,"9*",'Accounting data'!$J$2:$J$37000,"26*",'Accounting data'!$K$2:$K$37000,"66*",'Accounting data'!$L$2:$L$37000,K4))</f>
        <v>0</v>
      </c>
      <c r="L1622" s="392">
        <f t="array" ref="L1622">SUM(SUMIFS('Accounting data'!$G$2:$G$37000,'Accounting data'!$H$2:$H$37000,{"11*","12*","13*"},'Accounting data'!$J$2:$J$37000,"26*",'Accounting data'!$K$2:$K$37000,"66*",'Accounting data'!$L$2:$L$37000,L4))-SUM(SUMIFS('Accounting data'!$G$2:$G$37000,'Accounting data'!$H$2:$H$37000,{"11*","12*","13*"},'Accounting data'!$I$2:$I$37000,"7*",'Accounting data'!$J$2:$J$37000,"26*",'Accounting data'!$K$2:$K$37000,"66*",'Accounting data'!$L$2:$L$37000,L4))-SUM(SUMIFS('Accounting data'!$G$2:$G$37000,'Accounting data'!$H$2:$H$37000,{"11*","12*","13*"},'Accounting data'!$I$2:$I$37000,"8*",'Accounting data'!$J$2:$J$37000,"26*",'Accounting data'!$K$2:$K$37000,"66*",'Accounting data'!$L$2:$L$37000,L4))-SUM(SUMIFS('Accounting data'!$G$2:$G$37000,'Accounting data'!$H$2:$H$37000,{"11*","12*","13*"},'Accounting data'!$I$2:$I$37000,"9*",'Accounting data'!$J$2:$J$37000,"26*",'Accounting data'!$K$2:$K$37000,"66*",'Accounting data'!$L$2:$L$37000,L4))</f>
        <v>0</v>
      </c>
      <c r="M1622" s="392">
        <f t="array" ref="M1622">SUM(SUMIFS('Accounting data'!$G$2:$G$37000,'Accounting data'!$H$2:$H$37000,{"11*","12*","13*"},'Accounting data'!$J$2:$J$37000,"26*",'Accounting data'!$K$2:$K$37000,"66*",'Accounting data'!$L$2:$L$37000,M4))-SUM(SUMIFS('Accounting data'!$G$2:$G$37000,'Accounting data'!$H$2:$H$37000,{"11*","12*","13*"},'Accounting data'!$I$2:$I$37000,"7*",'Accounting data'!$J$2:$J$37000,"26*",'Accounting data'!$K$2:$K$37000,"66*",'Accounting data'!$L$2:$L$37000,M4))-SUM(SUMIFS('Accounting data'!$G$2:$G$37000,'Accounting data'!$H$2:$H$37000,{"11*","12*","13*"},'Accounting data'!$I$2:$I$37000,"8*",'Accounting data'!$J$2:$J$37000,"26*",'Accounting data'!$K$2:$K$37000,"66*",'Accounting data'!$L$2:$L$37000,M4))-SUM(SUMIFS('Accounting data'!$G$2:$G$37000,'Accounting data'!$H$2:$H$37000,{"11*","12*","13*"},'Accounting data'!$I$2:$I$37000,"9*",'Accounting data'!$J$2:$J$37000,"26*",'Accounting data'!$K$2:$K$37000,"66*",'Accounting data'!$L$2:$L$37000,M4))</f>
        <v>0</v>
      </c>
      <c r="N1622" s="392">
        <f t="array" ref="N1622">SUM(SUMIFS('Accounting data'!$G$2:$G$37000,'Accounting data'!$H$2:$H$37000,{"11*","12*","13*"},'Accounting data'!$J$2:$J$37000,"26*",'Accounting data'!$K$2:$K$37000,"66*",'Accounting data'!$L$2:$L$37000,N4))-SUM(SUMIFS('Accounting data'!$G$2:$G$37000,'Accounting data'!$H$2:$H$37000,{"11*","12*","13*"},'Accounting data'!$I$2:$I$37000,"7*",'Accounting data'!$J$2:$J$37000,"26*",'Accounting data'!$K$2:$K$37000,"66*",'Accounting data'!$L$2:$L$37000,N4))-SUM(SUMIFS('Accounting data'!$G$2:$G$37000,'Accounting data'!$H$2:$H$37000,{"11*","12*","13*"},'Accounting data'!$I$2:$I$37000,"8*",'Accounting data'!$J$2:$J$37000,"26*",'Accounting data'!$K$2:$K$37000,"66*",'Accounting data'!$L$2:$L$37000,N4))-SUM(SUMIFS('Accounting data'!$G$2:$G$37000,'Accounting data'!$H$2:$H$37000,{"11*","12*","13*"},'Accounting data'!$I$2:$I$37000,"9*",'Accounting data'!$J$2:$J$37000,"26*",'Accounting data'!$K$2:$K$37000,"66*",'Accounting data'!$L$2:$L$37000,N4))</f>
        <v>0</v>
      </c>
      <c r="O1622" s="392">
        <f t="array" ref="O1622">SUM(SUMIFS('Accounting data'!$G$2:$G$37000,'Accounting data'!$H$2:$H$37000,{"11*","12*","13*"},'Accounting data'!$J$2:$J$37000,"26*",'Accounting data'!$K$2:$K$37000,"66*",'Accounting data'!$L$2:$L$37000,O4))-SUM(SUMIFS('Accounting data'!$G$2:$G$37000,'Accounting data'!$H$2:$H$37000,{"11*","12*","13*"},'Accounting data'!$I$2:$I$37000,"7*",'Accounting data'!$J$2:$J$37000,"26*",'Accounting data'!$K$2:$K$37000,"66*",'Accounting data'!$L$2:$L$37000,O4))-SUM(SUMIFS('Accounting data'!$G$2:$G$37000,'Accounting data'!$H$2:$H$37000,{"11*","12*","13*"},'Accounting data'!$I$2:$I$37000,"8*",'Accounting data'!$J$2:$J$37000,"26*",'Accounting data'!$K$2:$K$37000,"66*",'Accounting data'!$L$2:$L$37000,O4))-SUM(SUMIFS('Accounting data'!$G$2:$G$37000,'Accounting data'!$H$2:$H$37000,{"11*","12*","13*"},'Accounting data'!$I$2:$I$37000,"9*",'Accounting data'!$J$2:$J$37000,"26*",'Accounting data'!$K$2:$K$37000,"66*",'Accounting data'!$L$2:$L$37000,O4))</f>
        <v>0</v>
      </c>
      <c r="P1622" s="392">
        <f t="array" ref="P1622">SUM(SUMIFS('Accounting data'!$G$2:$G$37000,'Accounting data'!$H$2:$H$37000,{"11*","12*","13*"},'Accounting data'!$J$2:$J$37000,"26*",'Accounting data'!$K$2:$K$37000,"66*",'Accounting data'!$L$2:$L$37000,P4))-SUM(SUMIFS('Accounting data'!$G$2:$G$37000,'Accounting data'!$H$2:$H$37000,{"11*","12*","13*"},'Accounting data'!$I$2:$I$37000,"7*",'Accounting data'!$J$2:$J$37000,"26*",'Accounting data'!$K$2:$K$37000,"66*",'Accounting data'!$L$2:$L$37000,P4))-SUM(SUMIFS('Accounting data'!$G$2:$G$37000,'Accounting data'!$H$2:$H$37000,{"11*","12*","13*"},'Accounting data'!$I$2:$I$37000,"8*",'Accounting data'!$J$2:$J$37000,"26*",'Accounting data'!$K$2:$K$37000,"66*",'Accounting data'!$L$2:$L$37000,P4))-SUM(SUMIFS('Accounting data'!$G$2:$G$37000,'Accounting data'!$H$2:$H$37000,{"11*","12*","13*"},'Accounting data'!$I$2:$I$37000,"9*",'Accounting data'!$J$2:$J$37000,"26*",'Accounting data'!$K$2:$K$37000,"66*",'Accounting data'!$L$2:$L$37000,P4))</f>
        <v>0</v>
      </c>
      <c r="Q1622" s="392">
        <f t="array" ref="Q1622">SUM(SUMIFS('Accounting data'!$G$2:$G$37000,'Accounting data'!$H$2:$H$37000,{"11*","12*","13*"},'Accounting data'!$J$2:$J$37000,"26*",'Accounting data'!$K$2:$K$37000,"66*",'Accounting data'!$L$2:$L$37000,Q4))-SUM(SUMIFS('Accounting data'!$G$2:$G$37000,'Accounting data'!$H$2:$H$37000,{"11*","12*","13*"},'Accounting data'!$I$2:$I$37000,"7*",'Accounting data'!$J$2:$J$37000,"26*",'Accounting data'!$K$2:$K$37000,"66*",'Accounting data'!$L$2:$L$37000,Q4))-SUM(SUMIFS('Accounting data'!$G$2:$G$37000,'Accounting data'!$H$2:$H$37000,{"11*","12*","13*"},'Accounting data'!$I$2:$I$37000,"8*",'Accounting data'!$J$2:$J$37000,"26*",'Accounting data'!$K$2:$K$37000,"66*",'Accounting data'!$L$2:$L$37000,Q4))-SUM(SUMIFS('Accounting data'!$G$2:$G$37000,'Accounting data'!$H$2:$H$37000,{"11*","12*","13*"},'Accounting data'!$I$2:$I$37000,"9*",'Accounting data'!$J$2:$J$37000,"26*",'Accounting data'!$K$2:$K$37000,"66*",'Accounting data'!$L$2:$L$37000,Q4))</f>
        <v>0</v>
      </c>
      <c r="R1622" s="392">
        <f t="array" ref="R1622">SUM(SUMIFS('Accounting data'!$G$2:$G$37000,'Accounting data'!$H$2:$H$37000,{"11*","12*","13*"},'Accounting data'!$J$2:$J$37000,"26*",'Accounting data'!$K$2:$K$37000,"66*",'Accounting data'!$L$2:$L$37000,R4))-SUM(SUMIFS('Accounting data'!$G$2:$G$37000,'Accounting data'!$H$2:$H$37000,{"11*","12*","13*"},'Accounting data'!$I$2:$I$37000,"7*",'Accounting data'!$J$2:$J$37000,"26*",'Accounting data'!$K$2:$K$37000,"66*",'Accounting data'!$L$2:$L$37000,R4))-SUM(SUMIFS('Accounting data'!$G$2:$G$37000,'Accounting data'!$H$2:$H$37000,{"11*","12*","13*"},'Accounting data'!$I$2:$I$37000,"8*",'Accounting data'!$J$2:$J$37000,"26*",'Accounting data'!$K$2:$K$37000,"66*",'Accounting data'!$L$2:$L$37000,R4))-SUM(SUMIFS('Accounting data'!$G$2:$G$37000,'Accounting data'!$H$2:$H$37000,{"11*","12*","13*"},'Accounting data'!$I$2:$I$37000,"9*",'Accounting data'!$J$2:$J$37000,"26*",'Accounting data'!$K$2:$K$37000,"66*",'Accounting data'!$L$2:$L$37000,R4))</f>
        <v>0</v>
      </c>
      <c r="S1622" s="392">
        <f t="array" ref="S1622">SUM(SUMIFS('Accounting data'!$G$2:$G$37000,'Accounting data'!$H$2:$H$37000,{"11*","12*","13*"},'Accounting data'!$J$2:$J$37000,"26*",'Accounting data'!$K$2:$K$37000,"66*",'Accounting data'!$L$2:$L$37000,S4))-SUM(SUMIFS('Accounting data'!$G$2:$G$37000,'Accounting data'!$H$2:$H$37000,{"11*","12*","13*"},'Accounting data'!$I$2:$I$37000,"7*",'Accounting data'!$J$2:$J$37000,"26*",'Accounting data'!$K$2:$K$37000,"66*",'Accounting data'!$L$2:$L$37000,S4))-SUM(SUMIFS('Accounting data'!$G$2:$G$37000,'Accounting data'!$H$2:$H$37000,{"11*","12*","13*"},'Accounting data'!$I$2:$I$37000,"8*",'Accounting data'!$J$2:$J$37000,"26*",'Accounting data'!$K$2:$K$37000,"66*",'Accounting data'!$L$2:$L$37000,S4))-SUM(SUMIFS('Accounting data'!$G$2:$G$37000,'Accounting data'!$H$2:$H$37000,{"11*","12*","13*"},'Accounting data'!$I$2:$I$37000,"9*",'Accounting data'!$J$2:$J$37000,"26*",'Accounting data'!$K$2:$K$37000,"66*",'Accounting data'!$L$2:$L$37000,S4))</f>
        <v>0</v>
      </c>
      <c r="T1622" s="392">
        <f t="array" ref="T1622">SUM(SUMIFS('Accounting data'!$G$2:$G$37000,'Accounting data'!$H$2:$H$37000,{"11*","12*","13*"},'Accounting data'!$J$2:$J$37000,"26*",'Accounting data'!$K$2:$K$37000,"66*",'Accounting data'!$L$2:$L$37000,T4))-SUM(SUMIFS('Accounting data'!$G$2:$G$37000,'Accounting data'!$H$2:$H$37000,{"11*","12*","13*"},'Accounting data'!$I$2:$I$37000,"7*",'Accounting data'!$J$2:$J$37000,"26*",'Accounting data'!$K$2:$K$37000,"66*",'Accounting data'!$L$2:$L$37000,T4))-SUM(SUMIFS('Accounting data'!$G$2:$G$37000,'Accounting data'!$H$2:$H$37000,{"11*","12*","13*"},'Accounting data'!$I$2:$I$37000,"8*",'Accounting data'!$J$2:$J$37000,"26*",'Accounting data'!$K$2:$K$37000,"66*",'Accounting data'!$L$2:$L$37000,T4))-SUM(SUMIFS('Accounting data'!$G$2:$G$37000,'Accounting data'!$H$2:$H$37000,{"11*","12*","13*"},'Accounting data'!$I$2:$I$37000,"9*",'Accounting data'!$J$2:$J$37000,"26*",'Accounting data'!$K$2:$K$37000,"66*",'Accounting data'!$L$2:$L$37000,T4))</f>
        <v>0</v>
      </c>
      <c r="U1622" s="392">
        <f t="array" ref="U1622">SUM(SUMIFS('Accounting data'!$G$2:$G$37000,'Accounting data'!$H$2:$H$37000,{"11*","12*","13*"},'Accounting data'!$J$2:$J$37000,"26*",'Accounting data'!$K$2:$K$37000,"66*",'Accounting data'!$L$2:$L$37000,U4))-SUM(SUMIFS('Accounting data'!$G$2:$G$37000,'Accounting data'!$H$2:$H$37000,{"11*","12*","13*"},'Accounting data'!$I$2:$I$37000,"7*",'Accounting data'!$J$2:$J$37000,"26*",'Accounting data'!$K$2:$K$37000,"66*",'Accounting data'!$L$2:$L$37000,U4))-SUM(SUMIFS('Accounting data'!$G$2:$G$37000,'Accounting data'!$H$2:$H$37000,{"11*","12*","13*"},'Accounting data'!$I$2:$I$37000,"8*",'Accounting data'!$J$2:$J$37000,"26*",'Accounting data'!$K$2:$K$37000,"66*",'Accounting data'!$L$2:$L$37000,U4))-SUM(SUMIFS('Accounting data'!$G$2:$G$37000,'Accounting data'!$H$2:$H$37000,{"11*","12*","13*"},'Accounting data'!$I$2:$I$37000,"9*",'Accounting data'!$J$2:$J$37000,"26*",'Accounting data'!$K$2:$K$37000,"66*",'Accounting data'!$L$2:$L$37000,U4))</f>
        <v>0</v>
      </c>
      <c r="V1622" s="392">
        <f t="array" ref="V1622">SUM(SUMIFS('Accounting data'!$G$2:$G$37000,'Accounting data'!$H$2:$H$37000,{"11*","12*","13*"},'Accounting data'!$J$2:$J$37000,"26*",'Accounting data'!$K$2:$K$37000,"66*",'Accounting data'!$L$2:$L$37000,V4))-SUM(SUMIFS('Accounting data'!$G$2:$G$37000,'Accounting data'!$H$2:$H$37000,{"11*","12*","13*"},'Accounting data'!$I$2:$I$37000,"7*",'Accounting data'!$J$2:$J$37000,"26*",'Accounting data'!$K$2:$K$37000,"66*",'Accounting data'!$L$2:$L$37000,V4))-SUM(SUMIFS('Accounting data'!$G$2:$G$37000,'Accounting data'!$H$2:$H$37000,{"11*","12*","13*"},'Accounting data'!$I$2:$I$37000,"8*",'Accounting data'!$J$2:$J$37000,"26*",'Accounting data'!$K$2:$K$37000,"66*",'Accounting data'!$L$2:$L$37000,V4))-SUM(SUMIFS('Accounting data'!$G$2:$G$37000,'Accounting data'!$H$2:$H$37000,{"11*","12*","13*"},'Accounting data'!$I$2:$I$37000,"9*",'Accounting data'!$J$2:$J$37000,"26*",'Accounting data'!$K$2:$K$37000,"66*",'Accounting data'!$L$2:$L$37000,V4))</f>
        <v>0</v>
      </c>
      <c r="W1622" s="392">
        <f t="array" ref="W1622">SUM(SUMIFS('Accounting data'!$G$2:$G$37000,'Accounting data'!$H$2:$H$37000,{"11*","12*","13*"},'Accounting data'!$J$2:$J$37000,"26*",'Accounting data'!$K$2:$K$37000,"66*",'Accounting data'!$L$2:$L$37000,W4))-SUM(SUMIFS('Accounting data'!$G$2:$G$37000,'Accounting data'!$H$2:$H$37000,{"11*","12*","13*"},'Accounting data'!$I$2:$I$37000,"7*",'Accounting data'!$J$2:$J$37000,"26*",'Accounting data'!$K$2:$K$37000,"66*",'Accounting data'!$L$2:$L$37000,W4))-SUM(SUMIFS('Accounting data'!$G$2:$G$37000,'Accounting data'!$H$2:$H$37000,{"11*","12*","13*"},'Accounting data'!$I$2:$I$37000,"8*",'Accounting data'!$J$2:$J$37000,"26*",'Accounting data'!$K$2:$K$37000,"66*",'Accounting data'!$L$2:$L$37000,W4))-SUM(SUMIFS('Accounting data'!$G$2:$G$37000,'Accounting data'!$H$2:$H$37000,{"11*","12*","13*"},'Accounting data'!$I$2:$I$37000,"9*",'Accounting data'!$J$2:$J$37000,"26*",'Accounting data'!$K$2:$K$37000,"66*",'Accounting data'!$L$2:$L$37000,W4))</f>
        <v>0</v>
      </c>
      <c r="X1622" s="392">
        <f t="array" ref="X1622">SUM(SUMIFS('Accounting data'!$G$2:$G$37000,'Accounting data'!$H$2:$H$37000,{"11*","12*","13*"},'Accounting data'!$J$2:$J$37000,"26*",'Accounting data'!$K$2:$K$37000,"66*",'Accounting data'!$L$2:$L$37000,X4))-SUM(SUMIFS('Accounting data'!$G$2:$G$37000,'Accounting data'!$H$2:$H$37000,{"11*","12*","13*"},'Accounting data'!$I$2:$I$37000,"7*",'Accounting data'!$J$2:$J$37000,"26*",'Accounting data'!$K$2:$K$37000,"66*",'Accounting data'!$L$2:$L$37000,X4))-SUM(SUMIFS('Accounting data'!$G$2:$G$37000,'Accounting data'!$H$2:$H$37000,{"11*","12*","13*"},'Accounting data'!$I$2:$I$37000,"8*",'Accounting data'!$J$2:$J$37000,"26*",'Accounting data'!$K$2:$K$37000,"66*",'Accounting data'!$L$2:$L$37000,X4))-SUM(SUMIFS('Accounting data'!$G$2:$G$37000,'Accounting data'!$H$2:$H$37000,{"11*","12*","13*"},'Accounting data'!$I$2:$I$37000,"9*",'Accounting data'!$J$2:$J$37000,"26*",'Accounting data'!$K$2:$K$37000,"66*",'Accounting data'!$L$2:$L$37000,X4))</f>
        <v>0</v>
      </c>
      <c r="Y1622" s="392">
        <f t="array" ref="Y1622">SUM(SUMIFS('Accounting data'!$G$2:$G$37000,'Accounting data'!$H$2:$H$37000,{"11*","12*","13*"},'Accounting data'!$J$2:$J$37000,"26*",'Accounting data'!$K$2:$K$37000,"66*",'Accounting data'!$L$2:$L$37000,Y4))-SUM(SUMIFS('Accounting data'!$G$2:$G$37000,'Accounting data'!$H$2:$H$37000,{"11*","12*","13*"},'Accounting data'!$I$2:$I$37000,"7*",'Accounting data'!$J$2:$J$37000,"26*",'Accounting data'!$K$2:$K$37000,"66*",'Accounting data'!$L$2:$L$37000,Y4))-SUM(SUMIFS('Accounting data'!$G$2:$G$37000,'Accounting data'!$H$2:$H$37000,{"11*","12*","13*"},'Accounting data'!$I$2:$I$37000,"8*",'Accounting data'!$J$2:$J$37000,"26*",'Accounting data'!$K$2:$K$37000,"66*",'Accounting data'!$L$2:$L$37000,Y4))-SUM(SUMIFS('Accounting data'!$G$2:$G$37000,'Accounting data'!$H$2:$H$37000,{"11*","12*","13*"},'Accounting data'!$I$2:$I$37000,"9*",'Accounting data'!$J$2:$J$37000,"26*",'Accounting data'!$K$2:$K$37000,"66*",'Accounting data'!$L$2:$L$37000,Y4))</f>
        <v>0</v>
      </c>
      <c r="Z1622" s="392">
        <f t="array" ref="Z1622">SUM(SUMIFS('Accounting data'!$G$2:$G$37000,'Accounting data'!$H$2:$H$37000,{"11*","12*","13*"},'Accounting data'!$J$2:$J$37000,"26*",'Accounting data'!$K$2:$K$37000,"66*",'Accounting data'!$L$2:$L$37000,Z4))-SUM(SUMIFS('Accounting data'!$G$2:$G$37000,'Accounting data'!$H$2:$H$37000,{"11*","12*","13*"},'Accounting data'!$I$2:$I$37000,"7*",'Accounting data'!$J$2:$J$37000,"26*",'Accounting data'!$K$2:$K$37000,"66*",'Accounting data'!$L$2:$L$37000,Z4))-SUM(SUMIFS('Accounting data'!$G$2:$G$37000,'Accounting data'!$H$2:$H$37000,{"11*","12*","13*"},'Accounting data'!$I$2:$I$37000,"8*",'Accounting data'!$J$2:$J$37000,"26*",'Accounting data'!$K$2:$K$37000,"66*",'Accounting data'!$L$2:$L$37000,Z4))-SUM(SUMIFS('Accounting data'!$G$2:$G$37000,'Accounting data'!$H$2:$H$37000,{"11*","12*","13*"},'Accounting data'!$I$2:$I$37000,"9*",'Accounting data'!$J$2:$J$37000,"26*",'Accounting data'!$K$2:$K$37000,"66*",'Accounting data'!$L$2:$L$37000,Z4))</f>
        <v>0</v>
      </c>
      <c r="AA1622" s="392">
        <f t="array" ref="AA1622">SUM(SUMIFS('Accounting data'!$G$2:$G$37000,'Accounting data'!$H$2:$H$37000,{"11*","12*","13*"},'Accounting data'!$J$2:$J$37000,"26*",'Accounting data'!$K$2:$K$37000,"66*",'Accounting data'!$L$2:$L$37000,AA4))-SUM(SUMIFS('Accounting data'!$G$2:$G$37000,'Accounting data'!$H$2:$H$37000,{"11*","12*","13*"},'Accounting data'!$I$2:$I$37000,"7*",'Accounting data'!$J$2:$J$37000,"26*",'Accounting data'!$K$2:$K$37000,"66*",'Accounting data'!$L$2:$L$37000,AA4))-SUM(SUMIFS('Accounting data'!$G$2:$G$37000,'Accounting data'!$H$2:$H$37000,{"11*","12*","13*"},'Accounting data'!$I$2:$I$37000,"8*",'Accounting data'!$J$2:$J$37000,"26*",'Accounting data'!$K$2:$K$37000,"66*",'Accounting data'!$L$2:$L$37000,AA4))-SUM(SUMIFS('Accounting data'!$G$2:$G$37000,'Accounting data'!$H$2:$H$37000,{"11*","12*","13*"},'Accounting data'!$I$2:$I$37000,"9*",'Accounting data'!$J$2:$J$37000,"26*",'Accounting data'!$K$2:$K$37000,"66*",'Accounting data'!$L$2:$L$37000,AA4))</f>
        <v>0</v>
      </c>
      <c r="AB1622" s="392">
        <f t="array" ref="AB1622">SUM(SUMIFS('Accounting data'!$G$2:$G$37000,'Accounting data'!$H$2:$H$37000,{"11*","12*","13*"},'Accounting data'!$J$2:$J$37000,"26*",'Accounting data'!$K$2:$K$37000,"66*",'Accounting data'!$L$2:$L$37000,AB4))-SUM(SUMIFS('Accounting data'!$G$2:$G$37000,'Accounting data'!$H$2:$H$37000,{"11*","12*","13*"},'Accounting data'!$I$2:$I$37000,"7*",'Accounting data'!$J$2:$J$37000,"26*",'Accounting data'!$K$2:$K$37000,"66*",'Accounting data'!$L$2:$L$37000,AB4))-SUM(SUMIFS('Accounting data'!$G$2:$G$37000,'Accounting data'!$H$2:$H$37000,{"11*","12*","13*"},'Accounting data'!$I$2:$I$37000,"8*",'Accounting data'!$J$2:$J$37000,"26*",'Accounting data'!$K$2:$K$37000,"66*",'Accounting data'!$L$2:$L$37000,AB4))-SUM(SUMIFS('Accounting data'!$G$2:$G$37000,'Accounting data'!$H$2:$H$37000,{"11*","12*","13*"},'Accounting data'!$I$2:$I$37000,"9*",'Accounting data'!$J$2:$J$37000,"26*",'Accounting data'!$K$2:$K$37000,"66*",'Accounting data'!$L$2:$L$37000,AB4))</f>
        <v>0</v>
      </c>
      <c r="AC1622" s="392">
        <f t="array" ref="AC1622">SUM(SUMIFS('Accounting data'!$G$2:$G$37000,'Accounting data'!$H$2:$H$37000,{"11*","12*","13*"},'Accounting data'!$J$2:$J$37000,"26*",'Accounting data'!$K$2:$K$37000,"66*",'Accounting data'!$L$2:$L$37000,AC4))-SUM(SUMIFS('Accounting data'!$G$2:$G$37000,'Accounting data'!$H$2:$H$37000,{"11*","12*","13*"},'Accounting data'!$I$2:$I$37000,"7*",'Accounting data'!$J$2:$J$37000,"26*",'Accounting data'!$K$2:$K$37000,"66*",'Accounting data'!$L$2:$L$37000,AC4))-SUM(SUMIFS('Accounting data'!$G$2:$G$37000,'Accounting data'!$H$2:$H$37000,{"11*","12*","13*"},'Accounting data'!$I$2:$I$37000,"8*",'Accounting data'!$J$2:$J$37000,"26*",'Accounting data'!$K$2:$K$37000,"66*",'Accounting data'!$L$2:$L$37000,AC4))-SUM(SUMIFS('Accounting data'!$G$2:$G$37000,'Accounting data'!$H$2:$H$37000,{"11*","12*","13*"},'Accounting data'!$I$2:$I$37000,"9*",'Accounting data'!$J$2:$J$37000,"26*",'Accounting data'!$K$2:$K$37000,"66*",'Accounting data'!$L$2:$L$37000,AC4))</f>
        <v>0</v>
      </c>
      <c r="AD1622" s="392">
        <f t="array" ref="AD1622">SUM(SUMIFS('Accounting data'!$G$2:$G$37000,'Accounting data'!$H$2:$H$37000,{"11*","12*","13*"},'Accounting data'!$J$2:$J$37000,"26*",'Accounting data'!$K$2:$K$37000,"66*",'Accounting data'!$L$2:$L$37000,AD4))-SUM(SUMIFS('Accounting data'!$G$2:$G$37000,'Accounting data'!$H$2:$H$37000,{"11*","12*","13*"},'Accounting data'!$I$2:$I$37000,"7*",'Accounting data'!$J$2:$J$37000,"26*",'Accounting data'!$K$2:$K$37000,"66*",'Accounting data'!$L$2:$L$37000,AD4))-SUM(SUMIFS('Accounting data'!$G$2:$G$37000,'Accounting data'!$H$2:$H$37000,{"11*","12*","13*"},'Accounting data'!$I$2:$I$37000,"8*",'Accounting data'!$J$2:$J$37000,"26*",'Accounting data'!$K$2:$K$37000,"66*",'Accounting data'!$L$2:$L$37000,AD4))-SUM(SUMIFS('Accounting data'!$G$2:$G$37000,'Accounting data'!$H$2:$H$37000,{"11*","12*","13*"},'Accounting data'!$I$2:$I$37000,"9*",'Accounting data'!$J$2:$J$37000,"26*",'Accounting data'!$K$2:$K$37000,"66*",'Accounting data'!$L$2:$L$37000,AD4))</f>
        <v>0</v>
      </c>
      <c r="AE1622" s="392">
        <f t="array" ref="AE1622">SUM(SUMIFS('Accounting data'!$G$2:$G$37000,'Accounting data'!$H$2:$H$37000,{"11*","12*","13*"},'Accounting data'!$J$2:$J$37000,"26*",'Accounting data'!$K$2:$K$37000,"66*",'Accounting data'!$L$2:$L$37000,AE4))-SUM(SUMIFS('Accounting data'!$G$2:$G$37000,'Accounting data'!$H$2:$H$37000,{"11*","12*","13*"},'Accounting data'!$I$2:$I$37000,"7*",'Accounting data'!$J$2:$J$37000,"26*",'Accounting data'!$K$2:$K$37000,"66*",'Accounting data'!$L$2:$L$37000,AE4))-SUM(SUMIFS('Accounting data'!$G$2:$G$37000,'Accounting data'!$H$2:$H$37000,{"11*","12*","13*"},'Accounting data'!$I$2:$I$37000,"8*",'Accounting data'!$J$2:$J$37000,"26*",'Accounting data'!$K$2:$K$37000,"66*",'Accounting data'!$L$2:$L$37000,AE4))-SUM(SUMIFS('Accounting data'!$G$2:$G$37000,'Accounting data'!$H$2:$H$37000,{"11*","12*","13*"},'Accounting data'!$I$2:$I$37000,"9*",'Accounting data'!$J$2:$J$37000,"26*",'Accounting data'!$K$2:$K$37000,"66*",'Accounting data'!$L$2:$L$37000,AE4))</f>
        <v>0</v>
      </c>
      <c r="AF1622" s="392">
        <f t="array" ref="AF1622">SUM(SUMIFS('Accounting data'!$G$2:$G$37000,'Accounting data'!$H$2:$H$37000,{"11*","12*","13*"},'Accounting data'!$J$2:$J$37000,"26*",'Accounting data'!$K$2:$K$37000,"66*",'Accounting data'!$L$2:$L$37000,AF4))-SUM(SUMIFS('Accounting data'!$G$2:$G$37000,'Accounting data'!$H$2:$H$37000,{"11*","12*","13*"},'Accounting data'!$I$2:$I$37000,"7*",'Accounting data'!$J$2:$J$37000,"26*",'Accounting data'!$K$2:$K$37000,"66*",'Accounting data'!$L$2:$L$37000,AF4))-SUM(SUMIFS('Accounting data'!$G$2:$G$37000,'Accounting data'!$H$2:$H$37000,{"11*","12*","13*"},'Accounting data'!$I$2:$I$37000,"8*",'Accounting data'!$J$2:$J$37000,"26*",'Accounting data'!$K$2:$K$37000,"66*",'Accounting data'!$L$2:$L$37000,AF4))-SUM(SUMIFS('Accounting data'!$G$2:$G$37000,'Accounting data'!$H$2:$H$37000,{"11*","12*","13*"},'Accounting data'!$I$2:$I$37000,"9*",'Accounting data'!$J$2:$J$37000,"26*",'Accounting data'!$K$2:$K$37000,"66*",'Accounting data'!$L$2:$L$37000,AF4))</f>
        <v>0</v>
      </c>
    </row>
    <row r="1623" spans="1:32">
      <c r="A1623" s="391" t="s">
        <v>1017</v>
      </c>
      <c r="B1623" s="391"/>
      <c r="C1623" s="391"/>
      <c r="D1623" s="177" t="s">
        <v>19</v>
      </c>
      <c r="E1623" s="392">
        <f>'Data entry'!B54</f>
        <v>0</v>
      </c>
      <c r="F1623" s="392">
        <f>'Data entry'!C54</f>
        <v>0</v>
      </c>
      <c r="G1623" s="392">
        <f>'Data entry'!D54</f>
        <v>0</v>
      </c>
      <c r="H1623" s="392">
        <f>'Data entry'!E54</f>
        <v>0</v>
      </c>
      <c r="I1623" s="392">
        <f>'Data entry'!F54</f>
        <v>0</v>
      </c>
      <c r="J1623" s="392">
        <f>'Data entry'!G54</f>
        <v>0</v>
      </c>
      <c r="K1623" s="392">
        <f>'Data entry'!H54</f>
        <v>0</v>
      </c>
      <c r="L1623" s="392">
        <f>'Data entry'!I54</f>
        <v>0</v>
      </c>
      <c r="M1623" s="392">
        <f>'Data entry'!J54</f>
        <v>0</v>
      </c>
      <c r="N1623" s="392">
        <f>'Data entry'!K54</f>
        <v>0</v>
      </c>
      <c r="O1623" s="392">
        <f>'Data entry'!L54</f>
        <v>0</v>
      </c>
      <c r="P1623" s="392">
        <f>'Data entry'!M54</f>
        <v>0</v>
      </c>
      <c r="Q1623" s="392">
        <f>'Data entry'!N54</f>
        <v>0</v>
      </c>
      <c r="R1623" s="392">
        <f>'Data entry'!O54</f>
        <v>0</v>
      </c>
      <c r="S1623" s="392">
        <f>'Data entry'!P54</f>
        <v>0</v>
      </c>
      <c r="T1623" s="392">
        <f>'Data entry'!Q54</f>
        <v>0</v>
      </c>
      <c r="U1623" s="392">
        <f>'Data entry'!R54</f>
        <v>0</v>
      </c>
      <c r="V1623" s="392">
        <f>'Data entry'!S54</f>
        <v>0</v>
      </c>
      <c r="W1623" s="392">
        <f>'Data entry'!T54</f>
        <v>0</v>
      </c>
      <c r="X1623" s="392">
        <f>'Data entry'!U54</f>
        <v>0</v>
      </c>
      <c r="Y1623" s="392">
        <f>'Data entry'!V54</f>
        <v>0</v>
      </c>
      <c r="Z1623" s="392">
        <f>'Data entry'!W54</f>
        <v>0</v>
      </c>
      <c r="AA1623" s="392">
        <f>'Data entry'!X54</f>
        <v>0</v>
      </c>
      <c r="AB1623" s="392">
        <f>'Data entry'!Y54</f>
        <v>0</v>
      </c>
      <c r="AC1623" s="392">
        <f>'Data entry'!Z54</f>
        <v>0</v>
      </c>
      <c r="AD1623" s="392">
        <f>'Data entry'!AA54</f>
        <v>0</v>
      </c>
      <c r="AE1623" s="392">
        <f>'Data entry'!AB54</f>
        <v>0</v>
      </c>
      <c r="AF1623" s="392">
        <f>'Data entry'!AC54</f>
        <v>0</v>
      </c>
    </row>
    <row r="1624" spans="1:32">
      <c r="A1624" s="391" t="s">
        <v>1018</v>
      </c>
      <c r="B1624" s="391"/>
      <c r="C1624" s="391"/>
      <c r="D1624">
        <v>6800</v>
      </c>
      <c r="E1624" s="392">
        <f t="array" ref="E1624">SUM(SUMIFS('Accounting data'!$G$2:$G$37000,'Accounting data'!$H$2:$H$37000,{"11*","12*","13*"},'Accounting data'!$J$2:$J$37000,"26*",'Accounting data'!$K$2:$K$37000,"68*",'Accounting data'!$L$2:$L$37000,E4))-SUM(SUMIFS('Accounting data'!$G$2:$G$37000,'Accounting data'!$H$2:$H$37000,{"11*","12*","13*"},'Accounting data'!$I$2:$I$37000,"7*",'Accounting data'!$J$2:$J$37000,"26*",'Accounting data'!$K$2:$K$37000,"68*",'Accounting data'!$L$2:$L$37000,E4))-SUM(SUMIFS('Accounting data'!$G$2:$G$37000,'Accounting data'!$H$2:$H$37000,{"11*","12*","13*"},'Accounting data'!$I$2:$I$37000,"8*",'Accounting data'!$J$2:$J$37000,"26*",'Accounting data'!$K$2:$K$37000,"68*",'Accounting data'!$L$2:$L$37000,E4))-SUM(SUMIFS('Accounting data'!$G$2:$G$37000,'Accounting data'!$H$2:$H$37000,{"11*","12*","13*"},'Accounting data'!$I$2:$I$37000,"9*",'Accounting data'!$J$2:$J$37000,"26*",'Accounting data'!$K$2:$K$37000,"68*",'Accounting data'!$L$2:$L$37000,E4))</f>
        <v>0</v>
      </c>
      <c r="F1624" s="392">
        <f t="array" ref="F1624">SUM(SUMIFS('Accounting data'!$G$2:$G$37000,'Accounting data'!$H$2:$H$37000,{"11*","12*","13*"},'Accounting data'!$J$2:$J$37000,"26*",'Accounting data'!$K$2:$K$37000,"68*",'Accounting data'!$L$2:$L$37000,F4))-SUM(SUMIFS('Accounting data'!$G$2:$G$37000,'Accounting data'!$H$2:$H$37000,{"11*","12*","13*"},'Accounting data'!$I$2:$I$37000,"7*",'Accounting data'!$J$2:$J$37000,"26*",'Accounting data'!$K$2:$K$37000,"68*",'Accounting data'!$L$2:$L$37000,F4))-SUM(SUMIFS('Accounting data'!$G$2:$G$37000,'Accounting data'!$H$2:$H$37000,{"11*","12*","13*"},'Accounting data'!$I$2:$I$37000,"8*",'Accounting data'!$J$2:$J$37000,"26*",'Accounting data'!$K$2:$K$37000,"68*",'Accounting data'!$L$2:$L$37000,F4))-SUM(SUMIFS('Accounting data'!$G$2:$G$37000,'Accounting data'!$H$2:$H$37000,{"11*","12*","13*"},'Accounting data'!$I$2:$I$37000,"9*",'Accounting data'!$J$2:$J$37000,"26*",'Accounting data'!$K$2:$K$37000,"68*",'Accounting data'!$L$2:$L$37000,F4))</f>
        <v>0</v>
      </c>
      <c r="G1624" s="392">
        <f t="array" ref="G1624">SUM(SUMIFS('Accounting data'!$G$2:$G$37000,'Accounting data'!$H$2:$H$37000,{"11*","12*","13*"},'Accounting data'!$J$2:$J$37000,"26*",'Accounting data'!$K$2:$K$37000,"68*",'Accounting data'!$L$2:$L$37000,G4))-SUM(SUMIFS('Accounting data'!$G$2:$G$37000,'Accounting data'!$H$2:$H$37000,{"11*","12*","13*"},'Accounting data'!$I$2:$I$37000,"7*",'Accounting data'!$J$2:$J$37000,"26*",'Accounting data'!$K$2:$K$37000,"68*",'Accounting data'!$L$2:$L$37000,G4))-SUM(SUMIFS('Accounting data'!$G$2:$G$37000,'Accounting data'!$H$2:$H$37000,{"11*","12*","13*"},'Accounting data'!$I$2:$I$37000,"8*",'Accounting data'!$J$2:$J$37000,"26*",'Accounting data'!$K$2:$K$37000,"68*",'Accounting data'!$L$2:$L$37000,G4))-SUM(SUMIFS('Accounting data'!$G$2:$G$37000,'Accounting data'!$H$2:$H$37000,{"11*","12*","13*"},'Accounting data'!$I$2:$I$37000,"9*",'Accounting data'!$J$2:$J$37000,"26*",'Accounting data'!$K$2:$K$37000,"68*",'Accounting data'!$L$2:$L$37000,G4))</f>
        <v>0</v>
      </c>
      <c r="H1624" s="392">
        <f t="array" ref="H1624">SUM(SUMIFS('Accounting data'!$G$2:$G$37000,'Accounting data'!$H$2:$H$37000,{"11*","12*","13*"},'Accounting data'!$J$2:$J$37000,"26*",'Accounting data'!$K$2:$K$37000,"68*",'Accounting data'!$L$2:$L$37000,H4))-SUM(SUMIFS('Accounting data'!$G$2:$G$37000,'Accounting data'!$H$2:$H$37000,{"11*","12*","13*"},'Accounting data'!$I$2:$I$37000,"7*",'Accounting data'!$J$2:$J$37000,"26*",'Accounting data'!$K$2:$K$37000,"68*",'Accounting data'!$L$2:$L$37000,H4))-SUM(SUMIFS('Accounting data'!$G$2:$G$37000,'Accounting data'!$H$2:$H$37000,{"11*","12*","13*"},'Accounting data'!$I$2:$I$37000,"8*",'Accounting data'!$J$2:$J$37000,"26*",'Accounting data'!$K$2:$K$37000,"68*",'Accounting data'!$L$2:$L$37000,H4))-SUM(SUMIFS('Accounting data'!$G$2:$G$37000,'Accounting data'!$H$2:$H$37000,{"11*","12*","13*"},'Accounting data'!$I$2:$I$37000,"9*",'Accounting data'!$J$2:$J$37000,"26*",'Accounting data'!$K$2:$K$37000,"68*",'Accounting data'!$L$2:$L$37000,H4))</f>
        <v>0</v>
      </c>
      <c r="I1624" s="392">
        <f t="array" ref="I1624">SUM(SUMIFS('Accounting data'!$G$2:$G$37000,'Accounting data'!$H$2:$H$37000,{"11*","12*","13*"},'Accounting data'!$J$2:$J$37000,"26*",'Accounting data'!$K$2:$K$37000,"68*",'Accounting data'!$L$2:$L$37000,I4))-SUM(SUMIFS('Accounting data'!$G$2:$G$37000,'Accounting data'!$H$2:$H$37000,{"11*","12*","13*"},'Accounting data'!$I$2:$I$37000,"7*",'Accounting data'!$J$2:$J$37000,"26*",'Accounting data'!$K$2:$K$37000,"68*",'Accounting data'!$L$2:$L$37000,I4))-SUM(SUMIFS('Accounting data'!$G$2:$G$37000,'Accounting data'!$H$2:$H$37000,{"11*","12*","13*"},'Accounting data'!$I$2:$I$37000,"8*",'Accounting data'!$J$2:$J$37000,"26*",'Accounting data'!$K$2:$K$37000,"68*",'Accounting data'!$L$2:$L$37000,I4))-SUM(SUMIFS('Accounting data'!$G$2:$G$37000,'Accounting data'!$H$2:$H$37000,{"11*","12*","13*"},'Accounting data'!$I$2:$I$37000,"9*",'Accounting data'!$J$2:$J$37000,"26*",'Accounting data'!$K$2:$K$37000,"68*",'Accounting data'!$L$2:$L$37000,I4))</f>
        <v>0</v>
      </c>
      <c r="J1624" s="392">
        <f t="array" ref="J1624">SUM(SUMIFS('Accounting data'!$G$2:$G$37000,'Accounting data'!$H$2:$H$37000,{"11*","12*","13*"},'Accounting data'!$J$2:$J$37000,"26*",'Accounting data'!$K$2:$K$37000,"68*",'Accounting data'!$L$2:$L$37000,J4))-SUM(SUMIFS('Accounting data'!$G$2:$G$37000,'Accounting data'!$H$2:$H$37000,{"11*","12*","13*"},'Accounting data'!$I$2:$I$37000,"7*",'Accounting data'!$J$2:$J$37000,"26*",'Accounting data'!$K$2:$K$37000,"68*",'Accounting data'!$L$2:$L$37000,J4))-SUM(SUMIFS('Accounting data'!$G$2:$G$37000,'Accounting data'!$H$2:$H$37000,{"11*","12*","13*"},'Accounting data'!$I$2:$I$37000,"8*",'Accounting data'!$J$2:$J$37000,"26*",'Accounting data'!$K$2:$K$37000,"68*",'Accounting data'!$L$2:$L$37000,J4))-SUM(SUMIFS('Accounting data'!$G$2:$G$37000,'Accounting data'!$H$2:$H$37000,{"11*","12*","13*"},'Accounting data'!$I$2:$I$37000,"9*",'Accounting data'!$J$2:$J$37000,"26*",'Accounting data'!$K$2:$K$37000,"68*",'Accounting data'!$L$2:$L$37000,J4))</f>
        <v>0</v>
      </c>
      <c r="K1624" s="392">
        <f t="array" ref="K1624">SUM(SUMIFS('Accounting data'!$G$2:$G$37000,'Accounting data'!$H$2:$H$37000,{"11*","12*","13*"},'Accounting data'!$J$2:$J$37000,"26*",'Accounting data'!$K$2:$K$37000,"68*",'Accounting data'!$L$2:$L$37000,K4))-SUM(SUMIFS('Accounting data'!$G$2:$G$37000,'Accounting data'!$H$2:$H$37000,{"11*","12*","13*"},'Accounting data'!$I$2:$I$37000,"7*",'Accounting data'!$J$2:$J$37000,"26*",'Accounting data'!$K$2:$K$37000,"68*",'Accounting data'!$L$2:$L$37000,K4))-SUM(SUMIFS('Accounting data'!$G$2:$G$37000,'Accounting data'!$H$2:$H$37000,{"11*","12*","13*"},'Accounting data'!$I$2:$I$37000,"8*",'Accounting data'!$J$2:$J$37000,"26*",'Accounting data'!$K$2:$K$37000,"68*",'Accounting data'!$L$2:$L$37000,K4))-SUM(SUMIFS('Accounting data'!$G$2:$G$37000,'Accounting data'!$H$2:$H$37000,{"11*","12*","13*"},'Accounting data'!$I$2:$I$37000,"9*",'Accounting data'!$J$2:$J$37000,"26*",'Accounting data'!$K$2:$K$37000,"68*",'Accounting data'!$L$2:$L$37000,K4))</f>
        <v>0</v>
      </c>
      <c r="L1624" s="392">
        <f t="array" ref="L1624">SUM(SUMIFS('Accounting data'!$G$2:$G$37000,'Accounting data'!$H$2:$H$37000,{"11*","12*","13*"},'Accounting data'!$J$2:$J$37000,"26*",'Accounting data'!$K$2:$K$37000,"68*",'Accounting data'!$L$2:$L$37000,L4))-SUM(SUMIFS('Accounting data'!$G$2:$G$37000,'Accounting data'!$H$2:$H$37000,{"11*","12*","13*"},'Accounting data'!$I$2:$I$37000,"7*",'Accounting data'!$J$2:$J$37000,"26*",'Accounting data'!$K$2:$K$37000,"68*",'Accounting data'!$L$2:$L$37000,L4))-SUM(SUMIFS('Accounting data'!$G$2:$G$37000,'Accounting data'!$H$2:$H$37000,{"11*","12*","13*"},'Accounting data'!$I$2:$I$37000,"8*",'Accounting data'!$J$2:$J$37000,"26*",'Accounting data'!$K$2:$K$37000,"68*",'Accounting data'!$L$2:$L$37000,L4))-SUM(SUMIFS('Accounting data'!$G$2:$G$37000,'Accounting data'!$H$2:$H$37000,{"11*","12*","13*"},'Accounting data'!$I$2:$I$37000,"9*",'Accounting data'!$J$2:$J$37000,"26*",'Accounting data'!$K$2:$K$37000,"68*",'Accounting data'!$L$2:$L$37000,L4))</f>
        <v>0</v>
      </c>
      <c r="M1624" s="392">
        <f t="array" ref="M1624">SUM(SUMIFS('Accounting data'!$G$2:$G$37000,'Accounting data'!$H$2:$H$37000,{"11*","12*","13*"},'Accounting data'!$J$2:$J$37000,"26*",'Accounting data'!$K$2:$K$37000,"68*",'Accounting data'!$L$2:$L$37000,M4))-SUM(SUMIFS('Accounting data'!$G$2:$G$37000,'Accounting data'!$H$2:$H$37000,{"11*","12*","13*"},'Accounting data'!$I$2:$I$37000,"7*",'Accounting data'!$J$2:$J$37000,"26*",'Accounting data'!$K$2:$K$37000,"68*",'Accounting data'!$L$2:$L$37000,M4))-SUM(SUMIFS('Accounting data'!$G$2:$G$37000,'Accounting data'!$H$2:$H$37000,{"11*","12*","13*"},'Accounting data'!$I$2:$I$37000,"8*",'Accounting data'!$J$2:$J$37000,"26*",'Accounting data'!$K$2:$K$37000,"68*",'Accounting data'!$L$2:$L$37000,M4))-SUM(SUMIFS('Accounting data'!$G$2:$G$37000,'Accounting data'!$H$2:$H$37000,{"11*","12*","13*"},'Accounting data'!$I$2:$I$37000,"9*",'Accounting data'!$J$2:$J$37000,"26*",'Accounting data'!$K$2:$K$37000,"68*",'Accounting data'!$L$2:$L$37000,M4))</f>
        <v>0</v>
      </c>
      <c r="N1624" s="392">
        <f t="array" ref="N1624">SUM(SUMIFS('Accounting data'!$G$2:$G$37000,'Accounting data'!$H$2:$H$37000,{"11*","12*","13*"},'Accounting data'!$J$2:$J$37000,"26*",'Accounting data'!$K$2:$K$37000,"68*",'Accounting data'!$L$2:$L$37000,N4))-SUM(SUMIFS('Accounting data'!$G$2:$G$37000,'Accounting data'!$H$2:$H$37000,{"11*","12*","13*"},'Accounting data'!$I$2:$I$37000,"7*",'Accounting data'!$J$2:$J$37000,"26*",'Accounting data'!$K$2:$K$37000,"68*",'Accounting data'!$L$2:$L$37000,N4))-SUM(SUMIFS('Accounting data'!$G$2:$G$37000,'Accounting data'!$H$2:$H$37000,{"11*","12*","13*"},'Accounting data'!$I$2:$I$37000,"8*",'Accounting data'!$J$2:$J$37000,"26*",'Accounting data'!$K$2:$K$37000,"68*",'Accounting data'!$L$2:$L$37000,N4))-SUM(SUMIFS('Accounting data'!$G$2:$G$37000,'Accounting data'!$H$2:$H$37000,{"11*","12*","13*"},'Accounting data'!$I$2:$I$37000,"9*",'Accounting data'!$J$2:$J$37000,"26*",'Accounting data'!$K$2:$K$37000,"68*",'Accounting data'!$L$2:$L$37000,N4))</f>
        <v>0</v>
      </c>
      <c r="O1624" s="392">
        <f t="array" ref="O1624">SUM(SUMIFS('Accounting data'!$G$2:$G$37000,'Accounting data'!$H$2:$H$37000,{"11*","12*","13*"},'Accounting data'!$J$2:$J$37000,"26*",'Accounting data'!$K$2:$K$37000,"68*",'Accounting data'!$L$2:$L$37000,O4))-SUM(SUMIFS('Accounting data'!$G$2:$G$37000,'Accounting data'!$H$2:$H$37000,{"11*","12*","13*"},'Accounting data'!$I$2:$I$37000,"7*",'Accounting data'!$J$2:$J$37000,"26*",'Accounting data'!$K$2:$K$37000,"68*",'Accounting data'!$L$2:$L$37000,O4))-SUM(SUMIFS('Accounting data'!$G$2:$G$37000,'Accounting data'!$H$2:$H$37000,{"11*","12*","13*"},'Accounting data'!$I$2:$I$37000,"8*",'Accounting data'!$J$2:$J$37000,"26*",'Accounting data'!$K$2:$K$37000,"68*",'Accounting data'!$L$2:$L$37000,O4))-SUM(SUMIFS('Accounting data'!$G$2:$G$37000,'Accounting data'!$H$2:$H$37000,{"11*","12*","13*"},'Accounting data'!$I$2:$I$37000,"9*",'Accounting data'!$J$2:$J$37000,"26*",'Accounting data'!$K$2:$K$37000,"68*",'Accounting data'!$L$2:$L$37000,O4))</f>
        <v>0</v>
      </c>
      <c r="P1624" s="392">
        <f t="array" ref="P1624">SUM(SUMIFS('Accounting data'!$G$2:$G$37000,'Accounting data'!$H$2:$H$37000,{"11*","12*","13*"},'Accounting data'!$J$2:$J$37000,"26*",'Accounting data'!$K$2:$K$37000,"68*",'Accounting data'!$L$2:$L$37000,P4))-SUM(SUMIFS('Accounting data'!$G$2:$G$37000,'Accounting data'!$H$2:$H$37000,{"11*","12*","13*"},'Accounting data'!$I$2:$I$37000,"7*",'Accounting data'!$J$2:$J$37000,"26*",'Accounting data'!$K$2:$K$37000,"68*",'Accounting data'!$L$2:$L$37000,P4))-SUM(SUMIFS('Accounting data'!$G$2:$G$37000,'Accounting data'!$H$2:$H$37000,{"11*","12*","13*"},'Accounting data'!$I$2:$I$37000,"8*",'Accounting data'!$J$2:$J$37000,"26*",'Accounting data'!$K$2:$K$37000,"68*",'Accounting data'!$L$2:$L$37000,P4))-SUM(SUMIFS('Accounting data'!$G$2:$G$37000,'Accounting data'!$H$2:$H$37000,{"11*","12*","13*"},'Accounting data'!$I$2:$I$37000,"9*",'Accounting data'!$J$2:$J$37000,"26*",'Accounting data'!$K$2:$K$37000,"68*",'Accounting data'!$L$2:$L$37000,P4))</f>
        <v>0</v>
      </c>
      <c r="Q1624" s="392">
        <f t="array" ref="Q1624">SUM(SUMIFS('Accounting data'!$G$2:$G$37000,'Accounting data'!$H$2:$H$37000,{"11*","12*","13*"},'Accounting data'!$J$2:$J$37000,"26*",'Accounting data'!$K$2:$K$37000,"68*",'Accounting data'!$L$2:$L$37000,Q4))-SUM(SUMIFS('Accounting data'!$G$2:$G$37000,'Accounting data'!$H$2:$H$37000,{"11*","12*","13*"},'Accounting data'!$I$2:$I$37000,"7*",'Accounting data'!$J$2:$J$37000,"26*",'Accounting data'!$K$2:$K$37000,"68*",'Accounting data'!$L$2:$L$37000,Q4))-SUM(SUMIFS('Accounting data'!$G$2:$G$37000,'Accounting data'!$H$2:$H$37000,{"11*","12*","13*"},'Accounting data'!$I$2:$I$37000,"8*",'Accounting data'!$J$2:$J$37000,"26*",'Accounting data'!$K$2:$K$37000,"68*",'Accounting data'!$L$2:$L$37000,Q4))-SUM(SUMIFS('Accounting data'!$G$2:$G$37000,'Accounting data'!$H$2:$H$37000,{"11*","12*","13*"},'Accounting data'!$I$2:$I$37000,"9*",'Accounting data'!$J$2:$J$37000,"26*",'Accounting data'!$K$2:$K$37000,"68*",'Accounting data'!$L$2:$L$37000,Q4))</f>
        <v>0</v>
      </c>
      <c r="R1624" s="392">
        <f t="array" ref="R1624">SUM(SUMIFS('Accounting data'!$G$2:$G$37000,'Accounting data'!$H$2:$H$37000,{"11*","12*","13*"},'Accounting data'!$J$2:$J$37000,"26*",'Accounting data'!$K$2:$K$37000,"68*",'Accounting data'!$L$2:$L$37000,R4))-SUM(SUMIFS('Accounting data'!$G$2:$G$37000,'Accounting data'!$H$2:$H$37000,{"11*","12*","13*"},'Accounting data'!$I$2:$I$37000,"7*",'Accounting data'!$J$2:$J$37000,"26*",'Accounting data'!$K$2:$K$37000,"68*",'Accounting data'!$L$2:$L$37000,R4))-SUM(SUMIFS('Accounting data'!$G$2:$G$37000,'Accounting data'!$H$2:$H$37000,{"11*","12*","13*"},'Accounting data'!$I$2:$I$37000,"8*",'Accounting data'!$J$2:$J$37000,"26*",'Accounting data'!$K$2:$K$37000,"68*",'Accounting data'!$L$2:$L$37000,R4))-SUM(SUMIFS('Accounting data'!$G$2:$G$37000,'Accounting data'!$H$2:$H$37000,{"11*","12*","13*"},'Accounting data'!$I$2:$I$37000,"9*",'Accounting data'!$J$2:$J$37000,"26*",'Accounting data'!$K$2:$K$37000,"68*",'Accounting data'!$L$2:$L$37000,R4))</f>
        <v>0</v>
      </c>
      <c r="S1624" s="392">
        <f t="array" ref="S1624">SUM(SUMIFS('Accounting data'!$G$2:$G$37000,'Accounting data'!$H$2:$H$37000,{"11*","12*","13*"},'Accounting data'!$J$2:$J$37000,"26*",'Accounting data'!$K$2:$K$37000,"68*",'Accounting data'!$L$2:$L$37000,S4))-SUM(SUMIFS('Accounting data'!$G$2:$G$37000,'Accounting data'!$H$2:$H$37000,{"11*","12*","13*"},'Accounting data'!$I$2:$I$37000,"7*",'Accounting data'!$J$2:$J$37000,"26*",'Accounting data'!$K$2:$K$37000,"68*",'Accounting data'!$L$2:$L$37000,S4))-SUM(SUMIFS('Accounting data'!$G$2:$G$37000,'Accounting data'!$H$2:$H$37000,{"11*","12*","13*"},'Accounting data'!$I$2:$I$37000,"8*",'Accounting data'!$J$2:$J$37000,"26*",'Accounting data'!$K$2:$K$37000,"68*",'Accounting data'!$L$2:$L$37000,S4))-SUM(SUMIFS('Accounting data'!$G$2:$G$37000,'Accounting data'!$H$2:$H$37000,{"11*","12*","13*"},'Accounting data'!$I$2:$I$37000,"9*",'Accounting data'!$J$2:$J$37000,"26*",'Accounting data'!$K$2:$K$37000,"68*",'Accounting data'!$L$2:$L$37000,S4))</f>
        <v>0</v>
      </c>
      <c r="T1624" s="392">
        <f t="array" ref="T1624">SUM(SUMIFS('Accounting data'!$G$2:$G$37000,'Accounting data'!$H$2:$H$37000,{"11*","12*","13*"},'Accounting data'!$J$2:$J$37000,"26*",'Accounting data'!$K$2:$K$37000,"68*",'Accounting data'!$L$2:$L$37000,T4))-SUM(SUMIFS('Accounting data'!$G$2:$G$37000,'Accounting data'!$H$2:$H$37000,{"11*","12*","13*"},'Accounting data'!$I$2:$I$37000,"7*",'Accounting data'!$J$2:$J$37000,"26*",'Accounting data'!$K$2:$K$37000,"68*",'Accounting data'!$L$2:$L$37000,T4))-SUM(SUMIFS('Accounting data'!$G$2:$G$37000,'Accounting data'!$H$2:$H$37000,{"11*","12*","13*"},'Accounting data'!$I$2:$I$37000,"8*",'Accounting data'!$J$2:$J$37000,"26*",'Accounting data'!$K$2:$K$37000,"68*",'Accounting data'!$L$2:$L$37000,T4))-SUM(SUMIFS('Accounting data'!$G$2:$G$37000,'Accounting data'!$H$2:$H$37000,{"11*","12*","13*"},'Accounting data'!$I$2:$I$37000,"9*",'Accounting data'!$J$2:$J$37000,"26*",'Accounting data'!$K$2:$K$37000,"68*",'Accounting data'!$L$2:$L$37000,T4))</f>
        <v>0</v>
      </c>
      <c r="U1624" s="392">
        <f t="array" ref="U1624">SUM(SUMIFS('Accounting data'!$G$2:$G$37000,'Accounting data'!$H$2:$H$37000,{"11*","12*","13*"},'Accounting data'!$J$2:$J$37000,"26*",'Accounting data'!$K$2:$K$37000,"68*",'Accounting data'!$L$2:$L$37000,U4))-SUM(SUMIFS('Accounting data'!$G$2:$G$37000,'Accounting data'!$H$2:$H$37000,{"11*","12*","13*"},'Accounting data'!$I$2:$I$37000,"7*",'Accounting data'!$J$2:$J$37000,"26*",'Accounting data'!$K$2:$K$37000,"68*",'Accounting data'!$L$2:$L$37000,U4))-SUM(SUMIFS('Accounting data'!$G$2:$G$37000,'Accounting data'!$H$2:$H$37000,{"11*","12*","13*"},'Accounting data'!$I$2:$I$37000,"8*",'Accounting data'!$J$2:$J$37000,"26*",'Accounting data'!$K$2:$K$37000,"68*",'Accounting data'!$L$2:$L$37000,U4))-SUM(SUMIFS('Accounting data'!$G$2:$G$37000,'Accounting data'!$H$2:$H$37000,{"11*","12*","13*"},'Accounting data'!$I$2:$I$37000,"9*",'Accounting data'!$J$2:$J$37000,"26*",'Accounting data'!$K$2:$K$37000,"68*",'Accounting data'!$L$2:$L$37000,U4))</f>
        <v>0</v>
      </c>
      <c r="V1624" s="392">
        <f t="array" ref="V1624">SUM(SUMIFS('Accounting data'!$G$2:$G$37000,'Accounting data'!$H$2:$H$37000,{"11*","12*","13*"},'Accounting data'!$J$2:$J$37000,"26*",'Accounting data'!$K$2:$K$37000,"68*",'Accounting data'!$L$2:$L$37000,V4))-SUM(SUMIFS('Accounting data'!$G$2:$G$37000,'Accounting data'!$H$2:$H$37000,{"11*","12*","13*"},'Accounting data'!$I$2:$I$37000,"7*",'Accounting data'!$J$2:$J$37000,"26*",'Accounting data'!$K$2:$K$37000,"68*",'Accounting data'!$L$2:$L$37000,V4))-SUM(SUMIFS('Accounting data'!$G$2:$G$37000,'Accounting data'!$H$2:$H$37000,{"11*","12*","13*"},'Accounting data'!$I$2:$I$37000,"8*",'Accounting data'!$J$2:$J$37000,"26*",'Accounting data'!$K$2:$K$37000,"68*",'Accounting data'!$L$2:$L$37000,V4))-SUM(SUMIFS('Accounting data'!$G$2:$G$37000,'Accounting data'!$H$2:$H$37000,{"11*","12*","13*"},'Accounting data'!$I$2:$I$37000,"9*",'Accounting data'!$J$2:$J$37000,"26*",'Accounting data'!$K$2:$K$37000,"68*",'Accounting data'!$L$2:$L$37000,V4))</f>
        <v>0</v>
      </c>
      <c r="W1624" s="392">
        <f t="array" ref="W1624">SUM(SUMIFS('Accounting data'!$G$2:$G$37000,'Accounting data'!$H$2:$H$37000,{"11*","12*","13*"},'Accounting data'!$J$2:$J$37000,"26*",'Accounting data'!$K$2:$K$37000,"68*",'Accounting data'!$L$2:$L$37000,W4))-SUM(SUMIFS('Accounting data'!$G$2:$G$37000,'Accounting data'!$H$2:$H$37000,{"11*","12*","13*"},'Accounting data'!$I$2:$I$37000,"7*",'Accounting data'!$J$2:$J$37000,"26*",'Accounting data'!$K$2:$K$37000,"68*",'Accounting data'!$L$2:$L$37000,W4))-SUM(SUMIFS('Accounting data'!$G$2:$G$37000,'Accounting data'!$H$2:$H$37000,{"11*","12*","13*"},'Accounting data'!$I$2:$I$37000,"8*",'Accounting data'!$J$2:$J$37000,"26*",'Accounting data'!$K$2:$K$37000,"68*",'Accounting data'!$L$2:$L$37000,W4))-SUM(SUMIFS('Accounting data'!$G$2:$G$37000,'Accounting data'!$H$2:$H$37000,{"11*","12*","13*"},'Accounting data'!$I$2:$I$37000,"9*",'Accounting data'!$J$2:$J$37000,"26*",'Accounting data'!$K$2:$K$37000,"68*",'Accounting data'!$L$2:$L$37000,W4))</f>
        <v>0</v>
      </c>
      <c r="X1624" s="392">
        <f t="array" ref="X1624">SUM(SUMIFS('Accounting data'!$G$2:$G$37000,'Accounting data'!$H$2:$H$37000,{"11*","12*","13*"},'Accounting data'!$J$2:$J$37000,"26*",'Accounting data'!$K$2:$K$37000,"68*",'Accounting data'!$L$2:$L$37000,X4))-SUM(SUMIFS('Accounting data'!$G$2:$G$37000,'Accounting data'!$H$2:$H$37000,{"11*","12*","13*"},'Accounting data'!$I$2:$I$37000,"7*",'Accounting data'!$J$2:$J$37000,"26*",'Accounting data'!$K$2:$K$37000,"68*",'Accounting data'!$L$2:$L$37000,X4))-SUM(SUMIFS('Accounting data'!$G$2:$G$37000,'Accounting data'!$H$2:$H$37000,{"11*","12*","13*"},'Accounting data'!$I$2:$I$37000,"8*",'Accounting data'!$J$2:$J$37000,"26*",'Accounting data'!$K$2:$K$37000,"68*",'Accounting data'!$L$2:$L$37000,X4))-SUM(SUMIFS('Accounting data'!$G$2:$G$37000,'Accounting data'!$H$2:$H$37000,{"11*","12*","13*"},'Accounting data'!$I$2:$I$37000,"9*",'Accounting data'!$J$2:$J$37000,"26*",'Accounting data'!$K$2:$K$37000,"68*",'Accounting data'!$L$2:$L$37000,X4))</f>
        <v>0</v>
      </c>
      <c r="Y1624" s="392">
        <f t="array" ref="Y1624">SUM(SUMIFS('Accounting data'!$G$2:$G$37000,'Accounting data'!$H$2:$H$37000,{"11*","12*","13*"},'Accounting data'!$J$2:$J$37000,"26*",'Accounting data'!$K$2:$K$37000,"68*",'Accounting data'!$L$2:$L$37000,Y4))-SUM(SUMIFS('Accounting data'!$G$2:$G$37000,'Accounting data'!$H$2:$H$37000,{"11*","12*","13*"},'Accounting data'!$I$2:$I$37000,"7*",'Accounting data'!$J$2:$J$37000,"26*",'Accounting data'!$K$2:$K$37000,"68*",'Accounting data'!$L$2:$L$37000,Y4))-SUM(SUMIFS('Accounting data'!$G$2:$G$37000,'Accounting data'!$H$2:$H$37000,{"11*","12*","13*"},'Accounting data'!$I$2:$I$37000,"8*",'Accounting data'!$J$2:$J$37000,"26*",'Accounting data'!$K$2:$K$37000,"68*",'Accounting data'!$L$2:$L$37000,Y4))-SUM(SUMIFS('Accounting data'!$G$2:$G$37000,'Accounting data'!$H$2:$H$37000,{"11*","12*","13*"},'Accounting data'!$I$2:$I$37000,"9*",'Accounting data'!$J$2:$J$37000,"26*",'Accounting data'!$K$2:$K$37000,"68*",'Accounting data'!$L$2:$L$37000,Y4))</f>
        <v>0</v>
      </c>
      <c r="Z1624" s="392">
        <f t="array" ref="Z1624">SUM(SUMIFS('Accounting data'!$G$2:$G$37000,'Accounting data'!$H$2:$H$37000,{"11*","12*","13*"},'Accounting data'!$J$2:$J$37000,"26*",'Accounting data'!$K$2:$K$37000,"68*",'Accounting data'!$L$2:$L$37000,Z4))-SUM(SUMIFS('Accounting data'!$G$2:$G$37000,'Accounting data'!$H$2:$H$37000,{"11*","12*","13*"},'Accounting data'!$I$2:$I$37000,"7*",'Accounting data'!$J$2:$J$37000,"26*",'Accounting data'!$K$2:$K$37000,"68*",'Accounting data'!$L$2:$L$37000,Z4))-SUM(SUMIFS('Accounting data'!$G$2:$G$37000,'Accounting data'!$H$2:$H$37000,{"11*","12*","13*"},'Accounting data'!$I$2:$I$37000,"8*",'Accounting data'!$J$2:$J$37000,"26*",'Accounting data'!$K$2:$K$37000,"68*",'Accounting data'!$L$2:$L$37000,Z4))-SUM(SUMIFS('Accounting data'!$G$2:$G$37000,'Accounting data'!$H$2:$H$37000,{"11*","12*","13*"},'Accounting data'!$I$2:$I$37000,"9*",'Accounting data'!$J$2:$J$37000,"26*",'Accounting data'!$K$2:$K$37000,"68*",'Accounting data'!$L$2:$L$37000,Z4))</f>
        <v>0</v>
      </c>
      <c r="AA1624" s="392">
        <f t="array" ref="AA1624">SUM(SUMIFS('Accounting data'!$G$2:$G$37000,'Accounting data'!$H$2:$H$37000,{"11*","12*","13*"},'Accounting data'!$J$2:$J$37000,"26*",'Accounting data'!$K$2:$K$37000,"68*",'Accounting data'!$L$2:$L$37000,AA4))-SUM(SUMIFS('Accounting data'!$G$2:$G$37000,'Accounting data'!$H$2:$H$37000,{"11*","12*","13*"},'Accounting data'!$I$2:$I$37000,"7*",'Accounting data'!$J$2:$J$37000,"26*",'Accounting data'!$K$2:$K$37000,"68*",'Accounting data'!$L$2:$L$37000,AA4))-SUM(SUMIFS('Accounting data'!$G$2:$G$37000,'Accounting data'!$H$2:$H$37000,{"11*","12*","13*"},'Accounting data'!$I$2:$I$37000,"8*",'Accounting data'!$J$2:$J$37000,"26*",'Accounting data'!$K$2:$K$37000,"68*",'Accounting data'!$L$2:$L$37000,AA4))-SUM(SUMIFS('Accounting data'!$G$2:$G$37000,'Accounting data'!$H$2:$H$37000,{"11*","12*","13*"},'Accounting data'!$I$2:$I$37000,"9*",'Accounting data'!$J$2:$J$37000,"26*",'Accounting data'!$K$2:$K$37000,"68*",'Accounting data'!$L$2:$L$37000,AA4))</f>
        <v>0</v>
      </c>
      <c r="AB1624" s="392">
        <f t="array" ref="AB1624">SUM(SUMIFS('Accounting data'!$G$2:$G$37000,'Accounting data'!$H$2:$H$37000,{"11*","12*","13*"},'Accounting data'!$J$2:$J$37000,"26*",'Accounting data'!$K$2:$K$37000,"68*",'Accounting data'!$L$2:$L$37000,AB4))-SUM(SUMIFS('Accounting data'!$G$2:$G$37000,'Accounting data'!$H$2:$H$37000,{"11*","12*","13*"},'Accounting data'!$I$2:$I$37000,"7*",'Accounting data'!$J$2:$J$37000,"26*",'Accounting data'!$K$2:$K$37000,"68*",'Accounting data'!$L$2:$L$37000,AB4))-SUM(SUMIFS('Accounting data'!$G$2:$G$37000,'Accounting data'!$H$2:$H$37000,{"11*","12*","13*"},'Accounting data'!$I$2:$I$37000,"8*",'Accounting data'!$J$2:$J$37000,"26*",'Accounting data'!$K$2:$K$37000,"68*",'Accounting data'!$L$2:$L$37000,AB4))-SUM(SUMIFS('Accounting data'!$G$2:$G$37000,'Accounting data'!$H$2:$H$37000,{"11*","12*","13*"},'Accounting data'!$I$2:$I$37000,"9*",'Accounting data'!$J$2:$J$37000,"26*",'Accounting data'!$K$2:$K$37000,"68*",'Accounting data'!$L$2:$L$37000,AB4))</f>
        <v>0</v>
      </c>
      <c r="AC1624" s="392">
        <f t="array" ref="AC1624">SUM(SUMIFS('Accounting data'!$G$2:$G$37000,'Accounting data'!$H$2:$H$37000,{"11*","12*","13*"},'Accounting data'!$J$2:$J$37000,"26*",'Accounting data'!$K$2:$K$37000,"68*",'Accounting data'!$L$2:$L$37000,AC4))-SUM(SUMIFS('Accounting data'!$G$2:$G$37000,'Accounting data'!$H$2:$H$37000,{"11*","12*","13*"},'Accounting data'!$I$2:$I$37000,"7*",'Accounting data'!$J$2:$J$37000,"26*",'Accounting data'!$K$2:$K$37000,"68*",'Accounting data'!$L$2:$L$37000,AC4))-SUM(SUMIFS('Accounting data'!$G$2:$G$37000,'Accounting data'!$H$2:$H$37000,{"11*","12*","13*"},'Accounting data'!$I$2:$I$37000,"8*",'Accounting data'!$J$2:$J$37000,"26*",'Accounting data'!$K$2:$K$37000,"68*",'Accounting data'!$L$2:$L$37000,AC4))-SUM(SUMIFS('Accounting data'!$G$2:$G$37000,'Accounting data'!$H$2:$H$37000,{"11*","12*","13*"},'Accounting data'!$I$2:$I$37000,"9*",'Accounting data'!$J$2:$J$37000,"26*",'Accounting data'!$K$2:$K$37000,"68*",'Accounting data'!$L$2:$L$37000,AC4))</f>
        <v>0</v>
      </c>
      <c r="AD1624" s="392">
        <f t="array" ref="AD1624">SUM(SUMIFS('Accounting data'!$G$2:$G$37000,'Accounting data'!$H$2:$H$37000,{"11*","12*","13*"},'Accounting data'!$J$2:$J$37000,"26*",'Accounting data'!$K$2:$K$37000,"68*",'Accounting data'!$L$2:$L$37000,AD4))-SUM(SUMIFS('Accounting data'!$G$2:$G$37000,'Accounting data'!$H$2:$H$37000,{"11*","12*","13*"},'Accounting data'!$I$2:$I$37000,"7*",'Accounting data'!$J$2:$J$37000,"26*",'Accounting data'!$K$2:$K$37000,"68*",'Accounting data'!$L$2:$L$37000,AD4))-SUM(SUMIFS('Accounting data'!$G$2:$G$37000,'Accounting data'!$H$2:$H$37000,{"11*","12*","13*"},'Accounting data'!$I$2:$I$37000,"8*",'Accounting data'!$J$2:$J$37000,"26*",'Accounting data'!$K$2:$K$37000,"68*",'Accounting data'!$L$2:$L$37000,AD4))-SUM(SUMIFS('Accounting data'!$G$2:$G$37000,'Accounting data'!$H$2:$H$37000,{"11*","12*","13*"},'Accounting data'!$I$2:$I$37000,"9*",'Accounting data'!$J$2:$J$37000,"26*",'Accounting data'!$K$2:$K$37000,"68*",'Accounting data'!$L$2:$L$37000,AD4))</f>
        <v>0</v>
      </c>
      <c r="AE1624" s="392">
        <f t="array" ref="AE1624">SUM(SUMIFS('Accounting data'!$G$2:$G$37000,'Accounting data'!$H$2:$H$37000,{"11*","12*","13*"},'Accounting data'!$J$2:$J$37000,"26*",'Accounting data'!$K$2:$K$37000,"68*",'Accounting data'!$L$2:$L$37000,AE4))-SUM(SUMIFS('Accounting data'!$G$2:$G$37000,'Accounting data'!$H$2:$H$37000,{"11*","12*","13*"},'Accounting data'!$I$2:$I$37000,"7*",'Accounting data'!$J$2:$J$37000,"26*",'Accounting data'!$K$2:$K$37000,"68*",'Accounting data'!$L$2:$L$37000,AE4))-SUM(SUMIFS('Accounting data'!$G$2:$G$37000,'Accounting data'!$H$2:$H$37000,{"11*","12*","13*"},'Accounting data'!$I$2:$I$37000,"8*",'Accounting data'!$J$2:$J$37000,"26*",'Accounting data'!$K$2:$K$37000,"68*",'Accounting data'!$L$2:$L$37000,AE4))-SUM(SUMIFS('Accounting data'!$G$2:$G$37000,'Accounting data'!$H$2:$H$37000,{"11*","12*","13*"},'Accounting data'!$I$2:$I$37000,"9*",'Accounting data'!$J$2:$J$37000,"26*",'Accounting data'!$K$2:$K$37000,"68*",'Accounting data'!$L$2:$L$37000,AE4))</f>
        <v>0</v>
      </c>
      <c r="AF1624" s="392">
        <f t="array" ref="AF1624">SUM(SUMIFS('Accounting data'!$G$2:$G$37000,'Accounting data'!$H$2:$H$37000,{"11*","12*","13*"},'Accounting data'!$J$2:$J$37000,"26*",'Accounting data'!$K$2:$K$37000,"68*",'Accounting data'!$L$2:$L$37000,AF4))-SUM(SUMIFS('Accounting data'!$G$2:$G$37000,'Accounting data'!$H$2:$H$37000,{"11*","12*","13*"},'Accounting data'!$I$2:$I$37000,"7*",'Accounting data'!$J$2:$J$37000,"26*",'Accounting data'!$K$2:$K$37000,"68*",'Accounting data'!$L$2:$L$37000,AF4))-SUM(SUMIFS('Accounting data'!$G$2:$G$37000,'Accounting data'!$H$2:$H$37000,{"11*","12*","13*"},'Accounting data'!$I$2:$I$37000,"8*",'Accounting data'!$J$2:$J$37000,"26*",'Accounting data'!$K$2:$K$37000,"68*",'Accounting data'!$L$2:$L$37000,AF4))-SUM(SUMIFS('Accounting data'!$G$2:$G$37000,'Accounting data'!$H$2:$H$37000,{"11*","12*","13*"},'Accounting data'!$I$2:$I$37000,"9*",'Accounting data'!$J$2:$J$37000,"26*",'Accounting data'!$K$2:$K$37000,"68*",'Accounting data'!$L$2:$L$37000,AF4))</f>
        <v>0</v>
      </c>
    </row>
    <row r="1625" spans="1:32">
      <c r="A1625" s="416" t="s">
        <v>1019</v>
      </c>
      <c r="B1625" s="416"/>
      <c r="C1625" s="416"/>
      <c r="D1625" s="413" t="s">
        <v>937</v>
      </c>
      <c r="E1625" s="414">
        <f>SUM(E1619:E1624)</f>
        <v>0</v>
      </c>
      <c r="F1625" s="414">
        <f t="shared" ref="F1625:M1625" si="358">SUM(F1619:F1624)</f>
        <v>0</v>
      </c>
      <c r="G1625" s="414">
        <f>SUM(G1619:G1624)</f>
        <v>0</v>
      </c>
      <c r="H1625" s="414">
        <f t="shared" si="358"/>
        <v>0</v>
      </c>
      <c r="I1625" s="414">
        <f t="shared" si="358"/>
        <v>0</v>
      </c>
      <c r="J1625" s="414">
        <f t="shared" si="358"/>
        <v>0</v>
      </c>
      <c r="K1625" s="414">
        <f t="shared" si="358"/>
        <v>0</v>
      </c>
      <c r="L1625" s="414">
        <f t="shared" si="358"/>
        <v>0</v>
      </c>
      <c r="M1625" s="414">
        <f t="shared" si="358"/>
        <v>0</v>
      </c>
      <c r="N1625" s="414">
        <f>SUM(N1619:N1624)</f>
        <v>0</v>
      </c>
      <c r="O1625" s="414">
        <f t="shared" ref="O1625" si="359">SUM(O1619:O1624)</f>
        <v>0</v>
      </c>
      <c r="P1625" s="414">
        <f t="shared" ref="P1625" si="360">SUM(P1619:P1624)</f>
        <v>0</v>
      </c>
      <c r="Q1625" s="414">
        <f t="shared" ref="Q1625" si="361">SUM(Q1619:Q1624)</f>
        <v>0</v>
      </c>
      <c r="R1625" s="414">
        <f t="shared" ref="R1625" si="362">SUM(R1619:R1624)</f>
        <v>0</v>
      </c>
      <c r="S1625" s="414">
        <f t="shared" ref="S1625" si="363">SUM(S1619:S1624)</f>
        <v>0</v>
      </c>
      <c r="T1625" s="414">
        <f t="shared" ref="T1625" si="364">SUM(T1619:T1624)</f>
        <v>0</v>
      </c>
      <c r="U1625" s="414">
        <f t="shared" ref="U1625" si="365">SUM(U1619:U1624)</f>
        <v>0</v>
      </c>
      <c r="V1625" s="414">
        <f t="shared" ref="V1625:AF1625" si="366">SUM(V1619:V1624)</f>
        <v>0</v>
      </c>
      <c r="W1625" s="414">
        <f t="shared" si="366"/>
        <v>0</v>
      </c>
      <c r="X1625" s="414">
        <f t="shared" si="366"/>
        <v>0</v>
      </c>
      <c r="Y1625" s="414">
        <f t="shared" si="366"/>
        <v>0</v>
      </c>
      <c r="Z1625" s="414">
        <f t="shared" si="366"/>
        <v>0</v>
      </c>
      <c r="AA1625" s="414">
        <f t="shared" si="366"/>
        <v>0</v>
      </c>
      <c r="AB1625" s="414">
        <f t="shared" si="366"/>
        <v>0</v>
      </c>
      <c r="AC1625" s="414">
        <f t="shared" si="366"/>
        <v>0</v>
      </c>
      <c r="AD1625" s="414">
        <f t="shared" si="366"/>
        <v>0</v>
      </c>
      <c r="AE1625" s="414">
        <f t="shared" si="366"/>
        <v>0</v>
      </c>
      <c r="AF1625" s="414">
        <f t="shared" si="366"/>
        <v>0</v>
      </c>
    </row>
    <row r="1626" spans="1:32">
      <c r="A1626" s="391" t="s">
        <v>1020</v>
      </c>
      <c r="B1626" s="391"/>
      <c r="C1626" s="391"/>
      <c r="D1626">
        <v>6100</v>
      </c>
      <c r="E1626" s="392">
        <f t="array" ref="E1626">SUM(SUMIFS('Accounting data'!$G$2:$G$37000,'Accounting data'!$H$2:$H$37000,{"11*","12*","13*"},'Accounting data'!$J$2:$J$37000,"27*",'Accounting data'!$K$2:$K$37000,"61*",'Accounting data'!$L$2:$L$37000,E4))-SUM(SUMIFS('Accounting data'!$G$2:$G$37000,'Accounting data'!$H$2:$H$37000,{"11*","12*","13*"},'Accounting data'!$I$2:$I$37000,"7*",'Accounting data'!$J$2:$J$37000,"27*",'Accounting data'!$K$2:$K$37000,"61*",'Accounting data'!$L$2:$L$37000,E4))-SUM(SUMIFS('Accounting data'!$G$2:$G$37000,'Accounting data'!$H$2:$H$37000,{"11*","12*","13*"},'Accounting data'!$I$2:$I$37000,"8*",'Accounting data'!$J$2:$J$37000,"27*",'Accounting data'!$K$2:$K$37000,"61*",'Accounting data'!$L$2:$L$37000,E4))-SUM(SUMIFS('Accounting data'!$G$2:$G$37000,'Accounting data'!$H$2:$H$37000,{"11*","12*","13*"},'Accounting data'!$I$2:$I$37000,"9*",'Accounting data'!$J$2:$J$37000,"27*",'Accounting data'!$K$2:$K$37000,"61*",'Accounting data'!$L$2:$L$37000,E4))</f>
        <v>0</v>
      </c>
      <c r="F1626" s="392">
        <f t="array" ref="F1626">SUM(SUMIFS('Accounting data'!$G$2:$G$37000,'Accounting data'!$H$2:$H$37000,{"11*","12*","13*"},'Accounting data'!$J$2:$J$37000,"27*",'Accounting data'!$K$2:$K$37000,"61*",'Accounting data'!$L$2:$L$37000,F4))-SUM(SUMIFS('Accounting data'!$G$2:$G$37000,'Accounting data'!$H$2:$H$37000,{"11*","12*","13*"},'Accounting data'!$I$2:$I$37000,"7*",'Accounting data'!$J$2:$J$37000,"27*",'Accounting data'!$K$2:$K$37000,"61*",'Accounting data'!$L$2:$L$37000,F4))-SUM(SUMIFS('Accounting data'!$G$2:$G$37000,'Accounting data'!$H$2:$H$37000,{"11*","12*","13*"},'Accounting data'!$I$2:$I$37000,"8*",'Accounting data'!$J$2:$J$37000,"27*",'Accounting data'!$K$2:$K$37000,"61*",'Accounting data'!$L$2:$L$37000,F4))-SUM(SUMIFS('Accounting data'!$G$2:$G$37000,'Accounting data'!$H$2:$H$37000,{"11*","12*","13*"},'Accounting data'!$I$2:$I$37000,"9*",'Accounting data'!$J$2:$J$37000,"27*",'Accounting data'!$K$2:$K$37000,"61*",'Accounting data'!$L$2:$L$37000,F4))</f>
        <v>0</v>
      </c>
      <c r="G1626" s="392">
        <f t="array" ref="G1626">SUM(SUMIFS('Accounting data'!$G$2:$G$37000,'Accounting data'!$H$2:$H$37000,{"11*","12*","13*"},'Accounting data'!$J$2:$J$37000,"27*",'Accounting data'!$K$2:$K$37000,"61*",'Accounting data'!$L$2:$L$37000,G4))-SUM(SUMIFS('Accounting data'!$G$2:$G$37000,'Accounting data'!$H$2:$H$37000,{"11*","12*","13*"},'Accounting data'!$I$2:$I$37000,"7*",'Accounting data'!$J$2:$J$37000,"27*",'Accounting data'!$K$2:$K$37000,"61*",'Accounting data'!$L$2:$L$37000,G4))-SUM(SUMIFS('Accounting data'!$G$2:$G$37000,'Accounting data'!$H$2:$H$37000,{"11*","12*","13*"},'Accounting data'!$I$2:$I$37000,"8*",'Accounting data'!$J$2:$J$37000,"27*",'Accounting data'!$K$2:$K$37000,"61*",'Accounting data'!$L$2:$L$37000,G4))-SUM(SUMIFS('Accounting data'!$G$2:$G$37000,'Accounting data'!$H$2:$H$37000,{"11*","12*","13*"},'Accounting data'!$I$2:$I$37000,"9*",'Accounting data'!$J$2:$J$37000,"27*",'Accounting data'!$K$2:$K$37000,"61*",'Accounting data'!$L$2:$L$37000,G4))</f>
        <v>0</v>
      </c>
      <c r="H1626" s="392">
        <f t="array" ref="H1626">SUM(SUMIFS('Accounting data'!$G$2:$G$37000,'Accounting data'!$H$2:$H$37000,{"11*","12*","13*"},'Accounting data'!$J$2:$J$37000,"27*",'Accounting data'!$K$2:$K$37000,"61*",'Accounting data'!$L$2:$L$37000,H4))-SUM(SUMIFS('Accounting data'!$G$2:$G$37000,'Accounting data'!$H$2:$H$37000,{"11*","12*","13*"},'Accounting data'!$I$2:$I$37000,"7*",'Accounting data'!$J$2:$J$37000,"27*",'Accounting data'!$K$2:$K$37000,"61*",'Accounting data'!$L$2:$L$37000,H4))-SUM(SUMIFS('Accounting data'!$G$2:$G$37000,'Accounting data'!$H$2:$H$37000,{"11*","12*","13*"},'Accounting data'!$I$2:$I$37000,"8*",'Accounting data'!$J$2:$J$37000,"27*",'Accounting data'!$K$2:$K$37000,"61*",'Accounting data'!$L$2:$L$37000,H4))-SUM(SUMIFS('Accounting data'!$G$2:$G$37000,'Accounting data'!$H$2:$H$37000,{"11*","12*","13*"},'Accounting data'!$I$2:$I$37000,"9*",'Accounting data'!$J$2:$J$37000,"27*",'Accounting data'!$K$2:$K$37000,"61*",'Accounting data'!$L$2:$L$37000,H4))</f>
        <v>0</v>
      </c>
      <c r="I1626" s="392">
        <f t="array" ref="I1626">SUM(SUMIFS('Accounting data'!$G$2:$G$37000,'Accounting data'!$H$2:$H$37000,{"11*","12*","13*"},'Accounting data'!$J$2:$J$37000,"27*",'Accounting data'!$K$2:$K$37000,"61*",'Accounting data'!$L$2:$L$37000,I4))-SUM(SUMIFS('Accounting data'!$G$2:$G$37000,'Accounting data'!$H$2:$H$37000,{"11*","12*","13*"},'Accounting data'!$I$2:$I$37000,"7*",'Accounting data'!$J$2:$J$37000,"27*",'Accounting data'!$K$2:$K$37000,"61*",'Accounting data'!$L$2:$L$37000,I4))-SUM(SUMIFS('Accounting data'!$G$2:$G$37000,'Accounting data'!$H$2:$H$37000,{"11*","12*","13*"},'Accounting data'!$I$2:$I$37000,"8*",'Accounting data'!$J$2:$J$37000,"27*",'Accounting data'!$K$2:$K$37000,"61*",'Accounting data'!$L$2:$L$37000,I4))-SUM(SUMIFS('Accounting data'!$G$2:$G$37000,'Accounting data'!$H$2:$H$37000,{"11*","12*","13*"},'Accounting data'!$I$2:$I$37000,"9*",'Accounting data'!$J$2:$J$37000,"27*",'Accounting data'!$K$2:$K$37000,"61*",'Accounting data'!$L$2:$L$37000,I4))</f>
        <v>0</v>
      </c>
      <c r="J1626" s="392">
        <f t="array" ref="J1626">SUM(SUMIFS('Accounting data'!$G$2:$G$37000,'Accounting data'!$H$2:$H$37000,{"11*","12*","13*"},'Accounting data'!$J$2:$J$37000,"27*",'Accounting data'!$K$2:$K$37000,"61*",'Accounting data'!$L$2:$L$37000,J4))-SUM(SUMIFS('Accounting data'!$G$2:$G$37000,'Accounting data'!$H$2:$H$37000,{"11*","12*","13*"},'Accounting data'!$I$2:$I$37000,"7*",'Accounting data'!$J$2:$J$37000,"27*",'Accounting data'!$K$2:$K$37000,"61*",'Accounting data'!$L$2:$L$37000,J4))-SUM(SUMIFS('Accounting data'!$G$2:$G$37000,'Accounting data'!$H$2:$H$37000,{"11*","12*","13*"},'Accounting data'!$I$2:$I$37000,"8*",'Accounting data'!$J$2:$J$37000,"27*",'Accounting data'!$K$2:$K$37000,"61*",'Accounting data'!$L$2:$L$37000,J4))-SUM(SUMIFS('Accounting data'!$G$2:$G$37000,'Accounting data'!$H$2:$H$37000,{"11*","12*","13*"},'Accounting data'!$I$2:$I$37000,"9*",'Accounting data'!$J$2:$J$37000,"27*",'Accounting data'!$K$2:$K$37000,"61*",'Accounting data'!$L$2:$L$37000,J4))</f>
        <v>0</v>
      </c>
      <c r="K1626" s="392">
        <f t="array" ref="K1626">SUM(SUMIFS('Accounting data'!$G$2:$G$37000,'Accounting data'!$H$2:$H$37000,{"11*","12*","13*"},'Accounting data'!$J$2:$J$37000,"27*",'Accounting data'!$K$2:$K$37000,"61*",'Accounting data'!$L$2:$L$37000,K4))-SUM(SUMIFS('Accounting data'!$G$2:$G$37000,'Accounting data'!$H$2:$H$37000,{"11*","12*","13*"},'Accounting data'!$I$2:$I$37000,"7*",'Accounting data'!$J$2:$J$37000,"27*",'Accounting data'!$K$2:$K$37000,"61*",'Accounting data'!$L$2:$L$37000,K4))-SUM(SUMIFS('Accounting data'!$G$2:$G$37000,'Accounting data'!$H$2:$H$37000,{"11*","12*","13*"},'Accounting data'!$I$2:$I$37000,"8*",'Accounting data'!$J$2:$J$37000,"27*",'Accounting data'!$K$2:$K$37000,"61*",'Accounting data'!$L$2:$L$37000,K4))-SUM(SUMIFS('Accounting data'!$G$2:$G$37000,'Accounting data'!$H$2:$H$37000,{"11*","12*","13*"},'Accounting data'!$I$2:$I$37000,"9*",'Accounting data'!$J$2:$J$37000,"27*",'Accounting data'!$K$2:$K$37000,"61*",'Accounting data'!$L$2:$L$37000,K4))</f>
        <v>0</v>
      </c>
      <c r="L1626" s="392">
        <f t="array" ref="L1626">SUM(SUMIFS('Accounting data'!$G$2:$G$37000,'Accounting data'!$H$2:$H$37000,{"11*","12*","13*"},'Accounting data'!$J$2:$J$37000,"27*",'Accounting data'!$K$2:$K$37000,"61*",'Accounting data'!$L$2:$L$37000,L4))-SUM(SUMIFS('Accounting data'!$G$2:$G$37000,'Accounting data'!$H$2:$H$37000,{"11*","12*","13*"},'Accounting data'!$I$2:$I$37000,"7*",'Accounting data'!$J$2:$J$37000,"27*",'Accounting data'!$K$2:$K$37000,"61*",'Accounting data'!$L$2:$L$37000,L4))-SUM(SUMIFS('Accounting data'!$G$2:$G$37000,'Accounting data'!$H$2:$H$37000,{"11*","12*","13*"},'Accounting data'!$I$2:$I$37000,"8*",'Accounting data'!$J$2:$J$37000,"27*",'Accounting data'!$K$2:$K$37000,"61*",'Accounting data'!$L$2:$L$37000,L4))-SUM(SUMIFS('Accounting data'!$G$2:$G$37000,'Accounting data'!$H$2:$H$37000,{"11*","12*","13*"},'Accounting data'!$I$2:$I$37000,"9*",'Accounting data'!$J$2:$J$37000,"27*",'Accounting data'!$K$2:$K$37000,"61*",'Accounting data'!$L$2:$L$37000,L4))</f>
        <v>0</v>
      </c>
      <c r="M1626" s="392">
        <f t="array" ref="M1626">SUM(SUMIFS('Accounting data'!$G$2:$G$37000,'Accounting data'!$H$2:$H$37000,{"11*","12*","13*"},'Accounting data'!$J$2:$J$37000,"27*",'Accounting data'!$K$2:$K$37000,"61*",'Accounting data'!$L$2:$L$37000,M4))-SUM(SUMIFS('Accounting data'!$G$2:$G$37000,'Accounting data'!$H$2:$H$37000,{"11*","12*","13*"},'Accounting data'!$I$2:$I$37000,"7*",'Accounting data'!$J$2:$J$37000,"27*",'Accounting data'!$K$2:$K$37000,"61*",'Accounting data'!$L$2:$L$37000,M4))-SUM(SUMIFS('Accounting data'!$G$2:$G$37000,'Accounting data'!$H$2:$H$37000,{"11*","12*","13*"},'Accounting data'!$I$2:$I$37000,"8*",'Accounting data'!$J$2:$J$37000,"27*",'Accounting data'!$K$2:$K$37000,"61*",'Accounting data'!$L$2:$L$37000,M4))-SUM(SUMIFS('Accounting data'!$G$2:$G$37000,'Accounting data'!$H$2:$H$37000,{"11*","12*","13*"},'Accounting data'!$I$2:$I$37000,"9*",'Accounting data'!$J$2:$J$37000,"27*",'Accounting data'!$K$2:$K$37000,"61*",'Accounting data'!$L$2:$L$37000,M4))</f>
        <v>0</v>
      </c>
      <c r="N1626" s="392">
        <f t="array" ref="N1626">SUM(SUMIFS('Accounting data'!$G$2:$G$37000,'Accounting data'!$H$2:$H$37000,{"11*","12*","13*"},'Accounting data'!$J$2:$J$37000,"27*",'Accounting data'!$K$2:$K$37000,"61*",'Accounting data'!$L$2:$L$37000,N4))-SUM(SUMIFS('Accounting data'!$G$2:$G$37000,'Accounting data'!$H$2:$H$37000,{"11*","12*","13*"},'Accounting data'!$I$2:$I$37000,"7*",'Accounting data'!$J$2:$J$37000,"27*",'Accounting data'!$K$2:$K$37000,"61*",'Accounting data'!$L$2:$L$37000,N4))-SUM(SUMIFS('Accounting data'!$G$2:$G$37000,'Accounting data'!$H$2:$H$37000,{"11*","12*","13*"},'Accounting data'!$I$2:$I$37000,"8*",'Accounting data'!$J$2:$J$37000,"27*",'Accounting data'!$K$2:$K$37000,"61*",'Accounting data'!$L$2:$L$37000,N4))-SUM(SUMIFS('Accounting data'!$G$2:$G$37000,'Accounting data'!$H$2:$H$37000,{"11*","12*","13*"},'Accounting data'!$I$2:$I$37000,"9*",'Accounting data'!$J$2:$J$37000,"27*",'Accounting data'!$K$2:$K$37000,"61*",'Accounting data'!$L$2:$L$37000,N4))</f>
        <v>0</v>
      </c>
      <c r="O1626" s="392">
        <f t="array" ref="O1626">SUM(SUMIFS('Accounting data'!$G$2:$G$37000,'Accounting data'!$H$2:$H$37000,{"11*","12*","13*"},'Accounting data'!$J$2:$J$37000,"27*",'Accounting data'!$K$2:$K$37000,"61*",'Accounting data'!$L$2:$L$37000,O4))-SUM(SUMIFS('Accounting data'!$G$2:$G$37000,'Accounting data'!$H$2:$H$37000,{"11*","12*","13*"},'Accounting data'!$I$2:$I$37000,"7*",'Accounting data'!$J$2:$J$37000,"27*",'Accounting data'!$K$2:$K$37000,"61*",'Accounting data'!$L$2:$L$37000,O4))-SUM(SUMIFS('Accounting data'!$G$2:$G$37000,'Accounting data'!$H$2:$H$37000,{"11*","12*","13*"},'Accounting data'!$I$2:$I$37000,"8*",'Accounting data'!$J$2:$J$37000,"27*",'Accounting data'!$K$2:$K$37000,"61*",'Accounting data'!$L$2:$L$37000,O4))-SUM(SUMIFS('Accounting data'!$G$2:$G$37000,'Accounting data'!$H$2:$H$37000,{"11*","12*","13*"},'Accounting data'!$I$2:$I$37000,"9*",'Accounting data'!$J$2:$J$37000,"27*",'Accounting data'!$K$2:$K$37000,"61*",'Accounting data'!$L$2:$L$37000,O4))</f>
        <v>0</v>
      </c>
      <c r="P1626" s="392">
        <f t="array" ref="P1626">SUM(SUMIFS('Accounting data'!$G$2:$G$37000,'Accounting data'!$H$2:$H$37000,{"11*","12*","13*"},'Accounting data'!$J$2:$J$37000,"27*",'Accounting data'!$K$2:$K$37000,"61*",'Accounting data'!$L$2:$L$37000,P4))-SUM(SUMIFS('Accounting data'!$G$2:$G$37000,'Accounting data'!$H$2:$H$37000,{"11*","12*","13*"},'Accounting data'!$I$2:$I$37000,"7*",'Accounting data'!$J$2:$J$37000,"27*",'Accounting data'!$K$2:$K$37000,"61*",'Accounting data'!$L$2:$L$37000,P4))-SUM(SUMIFS('Accounting data'!$G$2:$G$37000,'Accounting data'!$H$2:$H$37000,{"11*","12*","13*"},'Accounting data'!$I$2:$I$37000,"8*",'Accounting data'!$J$2:$J$37000,"27*",'Accounting data'!$K$2:$K$37000,"61*",'Accounting data'!$L$2:$L$37000,P4))-SUM(SUMIFS('Accounting data'!$G$2:$G$37000,'Accounting data'!$H$2:$H$37000,{"11*","12*","13*"},'Accounting data'!$I$2:$I$37000,"9*",'Accounting data'!$J$2:$J$37000,"27*",'Accounting data'!$K$2:$K$37000,"61*",'Accounting data'!$L$2:$L$37000,P4))</f>
        <v>0</v>
      </c>
      <c r="Q1626" s="392">
        <f t="array" ref="Q1626">SUM(SUMIFS('Accounting data'!$G$2:$G$37000,'Accounting data'!$H$2:$H$37000,{"11*","12*","13*"},'Accounting data'!$J$2:$J$37000,"27*",'Accounting data'!$K$2:$K$37000,"61*",'Accounting data'!$L$2:$L$37000,Q4))-SUM(SUMIFS('Accounting data'!$G$2:$G$37000,'Accounting data'!$H$2:$H$37000,{"11*","12*","13*"},'Accounting data'!$I$2:$I$37000,"7*",'Accounting data'!$J$2:$J$37000,"27*",'Accounting data'!$K$2:$K$37000,"61*",'Accounting data'!$L$2:$L$37000,Q4))-SUM(SUMIFS('Accounting data'!$G$2:$G$37000,'Accounting data'!$H$2:$H$37000,{"11*","12*","13*"},'Accounting data'!$I$2:$I$37000,"8*",'Accounting data'!$J$2:$J$37000,"27*",'Accounting data'!$K$2:$K$37000,"61*",'Accounting data'!$L$2:$L$37000,Q4))-SUM(SUMIFS('Accounting data'!$G$2:$G$37000,'Accounting data'!$H$2:$H$37000,{"11*","12*","13*"},'Accounting data'!$I$2:$I$37000,"9*",'Accounting data'!$J$2:$J$37000,"27*",'Accounting data'!$K$2:$K$37000,"61*",'Accounting data'!$L$2:$L$37000,Q4))</f>
        <v>0</v>
      </c>
      <c r="R1626" s="392">
        <f t="array" ref="R1626">SUM(SUMIFS('Accounting data'!$G$2:$G$37000,'Accounting data'!$H$2:$H$37000,{"11*","12*","13*"},'Accounting data'!$J$2:$J$37000,"27*",'Accounting data'!$K$2:$K$37000,"61*",'Accounting data'!$L$2:$L$37000,R4))-SUM(SUMIFS('Accounting data'!$G$2:$G$37000,'Accounting data'!$H$2:$H$37000,{"11*","12*","13*"},'Accounting data'!$I$2:$I$37000,"7*",'Accounting data'!$J$2:$J$37000,"27*",'Accounting data'!$K$2:$K$37000,"61*",'Accounting data'!$L$2:$L$37000,R4))-SUM(SUMIFS('Accounting data'!$G$2:$G$37000,'Accounting data'!$H$2:$H$37000,{"11*","12*","13*"},'Accounting data'!$I$2:$I$37000,"8*",'Accounting data'!$J$2:$J$37000,"27*",'Accounting data'!$K$2:$K$37000,"61*",'Accounting data'!$L$2:$L$37000,R4))-SUM(SUMIFS('Accounting data'!$G$2:$G$37000,'Accounting data'!$H$2:$H$37000,{"11*","12*","13*"},'Accounting data'!$I$2:$I$37000,"9*",'Accounting data'!$J$2:$J$37000,"27*",'Accounting data'!$K$2:$K$37000,"61*",'Accounting data'!$L$2:$L$37000,R4))</f>
        <v>0</v>
      </c>
      <c r="S1626" s="392">
        <f t="array" ref="S1626">SUM(SUMIFS('Accounting data'!$G$2:$G$37000,'Accounting data'!$H$2:$H$37000,{"11*","12*","13*"},'Accounting data'!$J$2:$J$37000,"27*",'Accounting data'!$K$2:$K$37000,"61*",'Accounting data'!$L$2:$L$37000,S4))-SUM(SUMIFS('Accounting data'!$G$2:$G$37000,'Accounting data'!$H$2:$H$37000,{"11*","12*","13*"},'Accounting data'!$I$2:$I$37000,"7*",'Accounting data'!$J$2:$J$37000,"27*",'Accounting data'!$K$2:$K$37000,"61*",'Accounting data'!$L$2:$L$37000,S4))-SUM(SUMIFS('Accounting data'!$G$2:$G$37000,'Accounting data'!$H$2:$H$37000,{"11*","12*","13*"},'Accounting data'!$I$2:$I$37000,"8*",'Accounting data'!$J$2:$J$37000,"27*",'Accounting data'!$K$2:$K$37000,"61*",'Accounting data'!$L$2:$L$37000,S4))-SUM(SUMIFS('Accounting data'!$G$2:$G$37000,'Accounting data'!$H$2:$H$37000,{"11*","12*","13*"},'Accounting data'!$I$2:$I$37000,"9*",'Accounting data'!$J$2:$J$37000,"27*",'Accounting data'!$K$2:$K$37000,"61*",'Accounting data'!$L$2:$L$37000,S4))</f>
        <v>0</v>
      </c>
      <c r="T1626" s="392">
        <f t="array" ref="T1626">SUM(SUMIFS('Accounting data'!$G$2:$G$37000,'Accounting data'!$H$2:$H$37000,{"11*","12*","13*"},'Accounting data'!$J$2:$J$37000,"27*",'Accounting data'!$K$2:$K$37000,"61*",'Accounting data'!$L$2:$L$37000,T4))-SUM(SUMIFS('Accounting data'!$G$2:$G$37000,'Accounting data'!$H$2:$H$37000,{"11*","12*","13*"},'Accounting data'!$I$2:$I$37000,"7*",'Accounting data'!$J$2:$J$37000,"27*",'Accounting data'!$K$2:$K$37000,"61*",'Accounting data'!$L$2:$L$37000,T4))-SUM(SUMIFS('Accounting data'!$G$2:$G$37000,'Accounting data'!$H$2:$H$37000,{"11*","12*","13*"},'Accounting data'!$I$2:$I$37000,"8*",'Accounting data'!$J$2:$J$37000,"27*",'Accounting data'!$K$2:$K$37000,"61*",'Accounting data'!$L$2:$L$37000,T4))-SUM(SUMIFS('Accounting data'!$G$2:$G$37000,'Accounting data'!$H$2:$H$37000,{"11*","12*","13*"},'Accounting data'!$I$2:$I$37000,"9*",'Accounting data'!$J$2:$J$37000,"27*",'Accounting data'!$K$2:$K$37000,"61*",'Accounting data'!$L$2:$L$37000,T4))</f>
        <v>0</v>
      </c>
      <c r="U1626" s="392">
        <f t="array" ref="U1626">SUM(SUMIFS('Accounting data'!$G$2:$G$37000,'Accounting data'!$H$2:$H$37000,{"11*","12*","13*"},'Accounting data'!$J$2:$J$37000,"27*",'Accounting data'!$K$2:$K$37000,"61*",'Accounting data'!$L$2:$L$37000,U4))-SUM(SUMIFS('Accounting data'!$G$2:$G$37000,'Accounting data'!$H$2:$H$37000,{"11*","12*","13*"},'Accounting data'!$I$2:$I$37000,"7*",'Accounting data'!$J$2:$J$37000,"27*",'Accounting data'!$K$2:$K$37000,"61*",'Accounting data'!$L$2:$L$37000,U4))-SUM(SUMIFS('Accounting data'!$G$2:$G$37000,'Accounting data'!$H$2:$H$37000,{"11*","12*","13*"},'Accounting data'!$I$2:$I$37000,"8*",'Accounting data'!$J$2:$J$37000,"27*",'Accounting data'!$K$2:$K$37000,"61*",'Accounting data'!$L$2:$L$37000,U4))-SUM(SUMIFS('Accounting data'!$G$2:$G$37000,'Accounting data'!$H$2:$H$37000,{"11*","12*","13*"},'Accounting data'!$I$2:$I$37000,"9*",'Accounting data'!$J$2:$J$37000,"27*",'Accounting data'!$K$2:$K$37000,"61*",'Accounting data'!$L$2:$L$37000,U4))</f>
        <v>0</v>
      </c>
      <c r="V1626" s="392">
        <f t="array" ref="V1626">SUM(SUMIFS('Accounting data'!$G$2:$G$37000,'Accounting data'!$H$2:$H$37000,{"11*","12*","13*"},'Accounting data'!$J$2:$J$37000,"27*",'Accounting data'!$K$2:$K$37000,"61*",'Accounting data'!$L$2:$L$37000,V4))-SUM(SUMIFS('Accounting data'!$G$2:$G$37000,'Accounting data'!$H$2:$H$37000,{"11*","12*","13*"},'Accounting data'!$I$2:$I$37000,"7*",'Accounting data'!$J$2:$J$37000,"27*",'Accounting data'!$K$2:$K$37000,"61*",'Accounting data'!$L$2:$L$37000,V4))-SUM(SUMIFS('Accounting data'!$G$2:$G$37000,'Accounting data'!$H$2:$H$37000,{"11*","12*","13*"},'Accounting data'!$I$2:$I$37000,"8*",'Accounting data'!$J$2:$J$37000,"27*",'Accounting data'!$K$2:$K$37000,"61*",'Accounting data'!$L$2:$L$37000,V4))-SUM(SUMIFS('Accounting data'!$G$2:$G$37000,'Accounting data'!$H$2:$H$37000,{"11*","12*","13*"},'Accounting data'!$I$2:$I$37000,"9*",'Accounting data'!$J$2:$J$37000,"27*",'Accounting data'!$K$2:$K$37000,"61*",'Accounting data'!$L$2:$L$37000,V4))</f>
        <v>0</v>
      </c>
      <c r="W1626" s="392">
        <f t="array" ref="W1626">SUM(SUMIFS('Accounting data'!$G$2:$G$37000,'Accounting data'!$H$2:$H$37000,{"11*","12*","13*"},'Accounting data'!$J$2:$J$37000,"27*",'Accounting data'!$K$2:$K$37000,"61*",'Accounting data'!$L$2:$L$37000,W4))-SUM(SUMIFS('Accounting data'!$G$2:$G$37000,'Accounting data'!$H$2:$H$37000,{"11*","12*","13*"},'Accounting data'!$I$2:$I$37000,"7*",'Accounting data'!$J$2:$J$37000,"27*",'Accounting data'!$K$2:$K$37000,"61*",'Accounting data'!$L$2:$L$37000,W4))-SUM(SUMIFS('Accounting data'!$G$2:$G$37000,'Accounting data'!$H$2:$H$37000,{"11*","12*","13*"},'Accounting data'!$I$2:$I$37000,"8*",'Accounting data'!$J$2:$J$37000,"27*",'Accounting data'!$K$2:$K$37000,"61*",'Accounting data'!$L$2:$L$37000,W4))-SUM(SUMIFS('Accounting data'!$G$2:$G$37000,'Accounting data'!$H$2:$H$37000,{"11*","12*","13*"},'Accounting data'!$I$2:$I$37000,"9*",'Accounting data'!$J$2:$J$37000,"27*",'Accounting data'!$K$2:$K$37000,"61*",'Accounting data'!$L$2:$L$37000,W4))</f>
        <v>0</v>
      </c>
      <c r="X1626" s="392">
        <f t="array" ref="X1626">SUM(SUMIFS('Accounting data'!$G$2:$G$37000,'Accounting data'!$H$2:$H$37000,{"11*","12*","13*"},'Accounting data'!$J$2:$J$37000,"27*",'Accounting data'!$K$2:$K$37000,"61*",'Accounting data'!$L$2:$L$37000,X4))-SUM(SUMIFS('Accounting data'!$G$2:$G$37000,'Accounting data'!$H$2:$H$37000,{"11*","12*","13*"},'Accounting data'!$I$2:$I$37000,"7*",'Accounting data'!$J$2:$J$37000,"27*",'Accounting data'!$K$2:$K$37000,"61*",'Accounting data'!$L$2:$L$37000,X4))-SUM(SUMIFS('Accounting data'!$G$2:$G$37000,'Accounting data'!$H$2:$H$37000,{"11*","12*","13*"},'Accounting data'!$I$2:$I$37000,"8*",'Accounting data'!$J$2:$J$37000,"27*",'Accounting data'!$K$2:$K$37000,"61*",'Accounting data'!$L$2:$L$37000,X4))-SUM(SUMIFS('Accounting data'!$G$2:$G$37000,'Accounting data'!$H$2:$H$37000,{"11*","12*","13*"},'Accounting data'!$I$2:$I$37000,"9*",'Accounting data'!$J$2:$J$37000,"27*",'Accounting data'!$K$2:$K$37000,"61*",'Accounting data'!$L$2:$L$37000,X4))</f>
        <v>0</v>
      </c>
      <c r="Y1626" s="392">
        <f t="array" ref="Y1626">SUM(SUMIFS('Accounting data'!$G$2:$G$37000,'Accounting data'!$H$2:$H$37000,{"11*","12*","13*"},'Accounting data'!$J$2:$J$37000,"27*",'Accounting data'!$K$2:$K$37000,"61*",'Accounting data'!$L$2:$L$37000,Y4))-SUM(SUMIFS('Accounting data'!$G$2:$G$37000,'Accounting data'!$H$2:$H$37000,{"11*","12*","13*"},'Accounting data'!$I$2:$I$37000,"7*",'Accounting data'!$J$2:$J$37000,"27*",'Accounting data'!$K$2:$K$37000,"61*",'Accounting data'!$L$2:$L$37000,Y4))-SUM(SUMIFS('Accounting data'!$G$2:$G$37000,'Accounting data'!$H$2:$H$37000,{"11*","12*","13*"},'Accounting data'!$I$2:$I$37000,"8*",'Accounting data'!$J$2:$J$37000,"27*",'Accounting data'!$K$2:$K$37000,"61*",'Accounting data'!$L$2:$L$37000,Y4))-SUM(SUMIFS('Accounting data'!$G$2:$G$37000,'Accounting data'!$H$2:$H$37000,{"11*","12*","13*"},'Accounting data'!$I$2:$I$37000,"9*",'Accounting data'!$J$2:$J$37000,"27*",'Accounting data'!$K$2:$K$37000,"61*",'Accounting data'!$L$2:$L$37000,Y4))</f>
        <v>0</v>
      </c>
      <c r="Z1626" s="392">
        <f t="array" ref="Z1626">SUM(SUMIFS('Accounting data'!$G$2:$G$37000,'Accounting data'!$H$2:$H$37000,{"11*","12*","13*"},'Accounting data'!$J$2:$J$37000,"27*",'Accounting data'!$K$2:$K$37000,"61*",'Accounting data'!$L$2:$L$37000,Z4))-SUM(SUMIFS('Accounting data'!$G$2:$G$37000,'Accounting data'!$H$2:$H$37000,{"11*","12*","13*"},'Accounting data'!$I$2:$I$37000,"7*",'Accounting data'!$J$2:$J$37000,"27*",'Accounting data'!$K$2:$K$37000,"61*",'Accounting data'!$L$2:$L$37000,Z4))-SUM(SUMIFS('Accounting data'!$G$2:$G$37000,'Accounting data'!$H$2:$H$37000,{"11*","12*","13*"},'Accounting data'!$I$2:$I$37000,"8*",'Accounting data'!$J$2:$J$37000,"27*",'Accounting data'!$K$2:$K$37000,"61*",'Accounting data'!$L$2:$L$37000,Z4))-SUM(SUMIFS('Accounting data'!$G$2:$G$37000,'Accounting data'!$H$2:$H$37000,{"11*","12*","13*"},'Accounting data'!$I$2:$I$37000,"9*",'Accounting data'!$J$2:$J$37000,"27*",'Accounting data'!$K$2:$K$37000,"61*",'Accounting data'!$L$2:$L$37000,Z4))</f>
        <v>0</v>
      </c>
      <c r="AA1626" s="392">
        <f t="array" ref="AA1626">SUM(SUMIFS('Accounting data'!$G$2:$G$37000,'Accounting data'!$H$2:$H$37000,{"11*","12*","13*"},'Accounting data'!$J$2:$J$37000,"27*",'Accounting data'!$K$2:$K$37000,"61*",'Accounting data'!$L$2:$L$37000,AA4))-SUM(SUMIFS('Accounting data'!$G$2:$G$37000,'Accounting data'!$H$2:$H$37000,{"11*","12*","13*"},'Accounting data'!$I$2:$I$37000,"7*",'Accounting data'!$J$2:$J$37000,"27*",'Accounting data'!$K$2:$K$37000,"61*",'Accounting data'!$L$2:$L$37000,AA4))-SUM(SUMIFS('Accounting data'!$G$2:$G$37000,'Accounting data'!$H$2:$H$37000,{"11*","12*","13*"},'Accounting data'!$I$2:$I$37000,"8*",'Accounting data'!$J$2:$J$37000,"27*",'Accounting data'!$K$2:$K$37000,"61*",'Accounting data'!$L$2:$L$37000,AA4))-SUM(SUMIFS('Accounting data'!$G$2:$G$37000,'Accounting data'!$H$2:$H$37000,{"11*","12*","13*"},'Accounting data'!$I$2:$I$37000,"9*",'Accounting data'!$J$2:$J$37000,"27*",'Accounting data'!$K$2:$K$37000,"61*",'Accounting data'!$L$2:$L$37000,AA4))</f>
        <v>0</v>
      </c>
      <c r="AB1626" s="392">
        <f t="array" ref="AB1626">SUM(SUMIFS('Accounting data'!$G$2:$G$37000,'Accounting data'!$H$2:$H$37000,{"11*","12*","13*"},'Accounting data'!$J$2:$J$37000,"27*",'Accounting data'!$K$2:$K$37000,"61*",'Accounting data'!$L$2:$L$37000,AB4))-SUM(SUMIFS('Accounting data'!$G$2:$G$37000,'Accounting data'!$H$2:$H$37000,{"11*","12*","13*"},'Accounting data'!$I$2:$I$37000,"7*",'Accounting data'!$J$2:$J$37000,"27*",'Accounting data'!$K$2:$K$37000,"61*",'Accounting data'!$L$2:$L$37000,AB4))-SUM(SUMIFS('Accounting data'!$G$2:$G$37000,'Accounting data'!$H$2:$H$37000,{"11*","12*","13*"},'Accounting data'!$I$2:$I$37000,"8*",'Accounting data'!$J$2:$J$37000,"27*",'Accounting data'!$K$2:$K$37000,"61*",'Accounting data'!$L$2:$L$37000,AB4))-SUM(SUMIFS('Accounting data'!$G$2:$G$37000,'Accounting data'!$H$2:$H$37000,{"11*","12*","13*"},'Accounting data'!$I$2:$I$37000,"9*",'Accounting data'!$J$2:$J$37000,"27*",'Accounting data'!$K$2:$K$37000,"61*",'Accounting data'!$L$2:$L$37000,AB4))</f>
        <v>0</v>
      </c>
      <c r="AC1626" s="392">
        <f t="array" ref="AC1626">SUM(SUMIFS('Accounting data'!$G$2:$G$37000,'Accounting data'!$H$2:$H$37000,{"11*","12*","13*"},'Accounting data'!$J$2:$J$37000,"27*",'Accounting data'!$K$2:$K$37000,"61*",'Accounting data'!$L$2:$L$37000,AC4))-SUM(SUMIFS('Accounting data'!$G$2:$G$37000,'Accounting data'!$H$2:$H$37000,{"11*","12*","13*"},'Accounting data'!$I$2:$I$37000,"7*",'Accounting data'!$J$2:$J$37000,"27*",'Accounting data'!$K$2:$K$37000,"61*",'Accounting data'!$L$2:$L$37000,AC4))-SUM(SUMIFS('Accounting data'!$G$2:$G$37000,'Accounting data'!$H$2:$H$37000,{"11*","12*","13*"},'Accounting data'!$I$2:$I$37000,"8*",'Accounting data'!$J$2:$J$37000,"27*",'Accounting data'!$K$2:$K$37000,"61*",'Accounting data'!$L$2:$L$37000,AC4))-SUM(SUMIFS('Accounting data'!$G$2:$G$37000,'Accounting data'!$H$2:$H$37000,{"11*","12*","13*"},'Accounting data'!$I$2:$I$37000,"9*",'Accounting data'!$J$2:$J$37000,"27*",'Accounting data'!$K$2:$K$37000,"61*",'Accounting data'!$L$2:$L$37000,AC4))</f>
        <v>0</v>
      </c>
      <c r="AD1626" s="392">
        <f t="array" ref="AD1626">SUM(SUMIFS('Accounting data'!$G$2:$G$37000,'Accounting data'!$H$2:$H$37000,{"11*","12*","13*"},'Accounting data'!$J$2:$J$37000,"27*",'Accounting data'!$K$2:$K$37000,"61*",'Accounting data'!$L$2:$L$37000,AD4))-SUM(SUMIFS('Accounting data'!$G$2:$G$37000,'Accounting data'!$H$2:$H$37000,{"11*","12*","13*"},'Accounting data'!$I$2:$I$37000,"7*",'Accounting data'!$J$2:$J$37000,"27*",'Accounting data'!$K$2:$K$37000,"61*",'Accounting data'!$L$2:$L$37000,AD4))-SUM(SUMIFS('Accounting data'!$G$2:$G$37000,'Accounting data'!$H$2:$H$37000,{"11*","12*","13*"},'Accounting data'!$I$2:$I$37000,"8*",'Accounting data'!$J$2:$J$37000,"27*",'Accounting data'!$K$2:$K$37000,"61*",'Accounting data'!$L$2:$L$37000,AD4))-SUM(SUMIFS('Accounting data'!$G$2:$G$37000,'Accounting data'!$H$2:$H$37000,{"11*","12*","13*"},'Accounting data'!$I$2:$I$37000,"9*",'Accounting data'!$J$2:$J$37000,"27*",'Accounting data'!$K$2:$K$37000,"61*",'Accounting data'!$L$2:$L$37000,AD4))</f>
        <v>0</v>
      </c>
      <c r="AE1626" s="392">
        <f t="array" ref="AE1626">SUM(SUMIFS('Accounting data'!$G$2:$G$37000,'Accounting data'!$H$2:$H$37000,{"11*","12*","13*"},'Accounting data'!$J$2:$J$37000,"27*",'Accounting data'!$K$2:$K$37000,"61*",'Accounting data'!$L$2:$L$37000,AE4))-SUM(SUMIFS('Accounting data'!$G$2:$G$37000,'Accounting data'!$H$2:$H$37000,{"11*","12*","13*"},'Accounting data'!$I$2:$I$37000,"7*",'Accounting data'!$J$2:$J$37000,"27*",'Accounting data'!$K$2:$K$37000,"61*",'Accounting data'!$L$2:$L$37000,AE4))-SUM(SUMIFS('Accounting data'!$G$2:$G$37000,'Accounting data'!$H$2:$H$37000,{"11*","12*","13*"},'Accounting data'!$I$2:$I$37000,"8*",'Accounting data'!$J$2:$J$37000,"27*",'Accounting data'!$K$2:$K$37000,"61*",'Accounting data'!$L$2:$L$37000,AE4))-SUM(SUMIFS('Accounting data'!$G$2:$G$37000,'Accounting data'!$H$2:$H$37000,{"11*","12*","13*"},'Accounting data'!$I$2:$I$37000,"9*",'Accounting data'!$J$2:$J$37000,"27*",'Accounting data'!$K$2:$K$37000,"61*",'Accounting data'!$L$2:$L$37000,AE4))</f>
        <v>0</v>
      </c>
      <c r="AF1626" s="392">
        <f t="array" ref="AF1626">SUM(SUMIFS('Accounting data'!$G$2:$G$37000,'Accounting data'!$H$2:$H$37000,{"11*","12*","13*"},'Accounting data'!$J$2:$J$37000,"27*",'Accounting data'!$K$2:$K$37000,"61*",'Accounting data'!$L$2:$L$37000,AF4))-SUM(SUMIFS('Accounting data'!$G$2:$G$37000,'Accounting data'!$H$2:$H$37000,{"11*","12*","13*"},'Accounting data'!$I$2:$I$37000,"7*",'Accounting data'!$J$2:$J$37000,"27*",'Accounting data'!$K$2:$K$37000,"61*",'Accounting data'!$L$2:$L$37000,AF4))-SUM(SUMIFS('Accounting data'!$G$2:$G$37000,'Accounting data'!$H$2:$H$37000,{"11*","12*","13*"},'Accounting data'!$I$2:$I$37000,"8*",'Accounting data'!$J$2:$J$37000,"27*",'Accounting data'!$K$2:$K$37000,"61*",'Accounting data'!$L$2:$L$37000,AF4))-SUM(SUMIFS('Accounting data'!$G$2:$G$37000,'Accounting data'!$H$2:$H$37000,{"11*","12*","13*"},'Accounting data'!$I$2:$I$37000,"9*",'Accounting data'!$J$2:$J$37000,"27*",'Accounting data'!$K$2:$K$37000,"61*",'Accounting data'!$L$2:$L$37000,AF4))</f>
        <v>0</v>
      </c>
    </row>
    <row r="1627" spans="1:32">
      <c r="A1627" s="391" t="s">
        <v>1021</v>
      </c>
      <c r="B1627" s="391"/>
      <c r="C1627" s="391"/>
      <c r="D1627">
        <v>6200</v>
      </c>
      <c r="E1627" s="392">
        <f t="array" ref="E1627">SUM(SUMIFS('Accounting data'!$G$2:$G$37000,'Accounting data'!$H$2:$H$37000,{"11*","12*","13*"},'Accounting data'!$J$2:$J$37000,"27*",'Accounting data'!$K$2:$K$37000,"62*",'Accounting data'!$L$2:$L$37000,E4))-SUM(SUMIFS('Accounting data'!$G$2:$G$37000,'Accounting data'!$H$2:$H$37000,{"11*","12*","13*"},'Accounting data'!$I$2:$I$37000,"7*",'Accounting data'!$J$2:$J$37000,"27*",'Accounting data'!$K$2:$K$37000,"62*",'Accounting data'!$L$2:$L$37000,E4))-SUM(SUMIFS('Accounting data'!$G$2:$G$37000,'Accounting data'!$H$2:$H$37000,{"11*","12*","13*"},'Accounting data'!$I$2:$I$37000,"8*",'Accounting data'!$J$2:$J$37000,"27*",'Accounting data'!$K$2:$K$37000,"62*",'Accounting data'!$L$2:$L$37000,E4))-SUM(SUMIFS('Accounting data'!$G$2:$G$37000,'Accounting data'!$H$2:$H$37000,{"11*","12*","13*"},'Accounting data'!$I$2:$I$37000,"9*",'Accounting data'!$J$2:$J$37000,"27*",'Accounting data'!$K$2:$K$37000,"62*",'Accounting data'!$L$2:$L$37000,E4))</f>
        <v>0</v>
      </c>
      <c r="F1627" s="392">
        <f t="array" ref="F1627">SUM(SUMIFS('Accounting data'!$G$2:$G$37000,'Accounting data'!$H$2:$H$37000,{"11*","12*","13*"},'Accounting data'!$J$2:$J$37000,"27*",'Accounting data'!$K$2:$K$37000,"62*",'Accounting data'!$L$2:$L$37000,F4))-SUM(SUMIFS('Accounting data'!$G$2:$G$37000,'Accounting data'!$H$2:$H$37000,{"11*","12*","13*"},'Accounting data'!$I$2:$I$37000,"7*",'Accounting data'!$J$2:$J$37000,"27*",'Accounting data'!$K$2:$K$37000,"62*",'Accounting data'!$L$2:$L$37000,F4))-SUM(SUMIFS('Accounting data'!$G$2:$G$37000,'Accounting data'!$H$2:$H$37000,{"11*","12*","13*"},'Accounting data'!$I$2:$I$37000,"8*",'Accounting data'!$J$2:$J$37000,"27*",'Accounting data'!$K$2:$K$37000,"62*",'Accounting data'!$L$2:$L$37000,F4))-SUM(SUMIFS('Accounting data'!$G$2:$G$37000,'Accounting data'!$H$2:$H$37000,{"11*","12*","13*"},'Accounting data'!$I$2:$I$37000,"9*",'Accounting data'!$J$2:$J$37000,"27*",'Accounting data'!$K$2:$K$37000,"62*",'Accounting data'!$L$2:$L$37000,F4))</f>
        <v>0</v>
      </c>
      <c r="G1627" s="392">
        <f t="array" ref="G1627">SUM(SUMIFS('Accounting data'!$G$2:$G$37000,'Accounting data'!$H$2:$H$37000,{"11*","12*","13*"},'Accounting data'!$J$2:$J$37000,"27*",'Accounting data'!$K$2:$K$37000,"62*",'Accounting data'!$L$2:$L$37000,G4))-SUM(SUMIFS('Accounting data'!$G$2:$G$37000,'Accounting data'!$H$2:$H$37000,{"11*","12*","13*"},'Accounting data'!$I$2:$I$37000,"7*",'Accounting data'!$J$2:$J$37000,"27*",'Accounting data'!$K$2:$K$37000,"62*",'Accounting data'!$L$2:$L$37000,G4))-SUM(SUMIFS('Accounting data'!$G$2:$G$37000,'Accounting data'!$H$2:$H$37000,{"11*","12*","13*"},'Accounting data'!$I$2:$I$37000,"8*",'Accounting data'!$J$2:$J$37000,"27*",'Accounting data'!$K$2:$K$37000,"62*",'Accounting data'!$L$2:$L$37000,G4))-SUM(SUMIFS('Accounting data'!$G$2:$G$37000,'Accounting data'!$H$2:$H$37000,{"11*","12*","13*"},'Accounting data'!$I$2:$I$37000,"9*",'Accounting data'!$J$2:$J$37000,"27*",'Accounting data'!$K$2:$K$37000,"62*",'Accounting data'!$L$2:$L$37000,G4))</f>
        <v>0</v>
      </c>
      <c r="H1627" s="392">
        <f t="array" ref="H1627">SUM(SUMIFS('Accounting data'!$G$2:$G$37000,'Accounting data'!$H$2:$H$37000,{"11*","12*","13*"},'Accounting data'!$J$2:$J$37000,"27*",'Accounting data'!$K$2:$K$37000,"62*",'Accounting data'!$L$2:$L$37000,H4))-SUM(SUMIFS('Accounting data'!$G$2:$G$37000,'Accounting data'!$H$2:$H$37000,{"11*","12*","13*"},'Accounting data'!$I$2:$I$37000,"7*",'Accounting data'!$J$2:$J$37000,"27*",'Accounting data'!$K$2:$K$37000,"62*",'Accounting data'!$L$2:$L$37000,H4))-SUM(SUMIFS('Accounting data'!$G$2:$G$37000,'Accounting data'!$H$2:$H$37000,{"11*","12*","13*"},'Accounting data'!$I$2:$I$37000,"8*",'Accounting data'!$J$2:$J$37000,"27*",'Accounting data'!$K$2:$K$37000,"62*",'Accounting data'!$L$2:$L$37000,H4))-SUM(SUMIFS('Accounting data'!$G$2:$G$37000,'Accounting data'!$H$2:$H$37000,{"11*","12*","13*"},'Accounting data'!$I$2:$I$37000,"9*",'Accounting data'!$J$2:$J$37000,"27*",'Accounting data'!$K$2:$K$37000,"62*",'Accounting data'!$L$2:$L$37000,H4))</f>
        <v>0</v>
      </c>
      <c r="I1627" s="392">
        <f t="array" ref="I1627">SUM(SUMIFS('Accounting data'!$G$2:$G$37000,'Accounting data'!$H$2:$H$37000,{"11*","12*","13*"},'Accounting data'!$J$2:$J$37000,"27*",'Accounting data'!$K$2:$K$37000,"62*",'Accounting data'!$L$2:$L$37000,I4))-SUM(SUMIFS('Accounting data'!$G$2:$G$37000,'Accounting data'!$H$2:$H$37000,{"11*","12*","13*"},'Accounting data'!$I$2:$I$37000,"7*",'Accounting data'!$J$2:$J$37000,"27*",'Accounting data'!$K$2:$K$37000,"62*",'Accounting data'!$L$2:$L$37000,I4))-SUM(SUMIFS('Accounting data'!$G$2:$G$37000,'Accounting data'!$H$2:$H$37000,{"11*","12*","13*"},'Accounting data'!$I$2:$I$37000,"8*",'Accounting data'!$J$2:$J$37000,"27*",'Accounting data'!$K$2:$K$37000,"62*",'Accounting data'!$L$2:$L$37000,I4))-SUM(SUMIFS('Accounting data'!$G$2:$G$37000,'Accounting data'!$H$2:$H$37000,{"11*","12*","13*"},'Accounting data'!$I$2:$I$37000,"9*",'Accounting data'!$J$2:$J$37000,"27*",'Accounting data'!$K$2:$K$37000,"62*",'Accounting data'!$L$2:$L$37000,I4))</f>
        <v>0</v>
      </c>
      <c r="J1627" s="392">
        <f t="array" ref="J1627">SUM(SUMIFS('Accounting data'!$G$2:$G$37000,'Accounting data'!$H$2:$H$37000,{"11*","12*","13*"},'Accounting data'!$J$2:$J$37000,"27*",'Accounting data'!$K$2:$K$37000,"62*",'Accounting data'!$L$2:$L$37000,J4))-SUM(SUMIFS('Accounting data'!$G$2:$G$37000,'Accounting data'!$H$2:$H$37000,{"11*","12*","13*"},'Accounting data'!$I$2:$I$37000,"7*",'Accounting data'!$J$2:$J$37000,"27*",'Accounting data'!$K$2:$K$37000,"62*",'Accounting data'!$L$2:$L$37000,J4))-SUM(SUMIFS('Accounting data'!$G$2:$G$37000,'Accounting data'!$H$2:$H$37000,{"11*","12*","13*"},'Accounting data'!$I$2:$I$37000,"8*",'Accounting data'!$J$2:$J$37000,"27*",'Accounting data'!$K$2:$K$37000,"62*",'Accounting data'!$L$2:$L$37000,J4))-SUM(SUMIFS('Accounting data'!$G$2:$G$37000,'Accounting data'!$H$2:$H$37000,{"11*","12*","13*"},'Accounting data'!$I$2:$I$37000,"9*",'Accounting data'!$J$2:$J$37000,"27*",'Accounting data'!$K$2:$K$37000,"62*",'Accounting data'!$L$2:$L$37000,J4))</f>
        <v>0</v>
      </c>
      <c r="K1627" s="392">
        <f t="array" ref="K1627">SUM(SUMIFS('Accounting data'!$G$2:$G$37000,'Accounting data'!$H$2:$H$37000,{"11*","12*","13*"},'Accounting data'!$J$2:$J$37000,"27*",'Accounting data'!$K$2:$K$37000,"62*",'Accounting data'!$L$2:$L$37000,K4))-SUM(SUMIFS('Accounting data'!$G$2:$G$37000,'Accounting data'!$H$2:$H$37000,{"11*","12*","13*"},'Accounting data'!$I$2:$I$37000,"7*",'Accounting data'!$J$2:$J$37000,"27*",'Accounting data'!$K$2:$K$37000,"62*",'Accounting data'!$L$2:$L$37000,K4))-SUM(SUMIFS('Accounting data'!$G$2:$G$37000,'Accounting data'!$H$2:$H$37000,{"11*","12*","13*"},'Accounting data'!$I$2:$I$37000,"8*",'Accounting data'!$J$2:$J$37000,"27*",'Accounting data'!$K$2:$K$37000,"62*",'Accounting data'!$L$2:$L$37000,K4))-SUM(SUMIFS('Accounting data'!$G$2:$G$37000,'Accounting data'!$H$2:$H$37000,{"11*","12*","13*"},'Accounting data'!$I$2:$I$37000,"9*",'Accounting data'!$J$2:$J$37000,"27*",'Accounting data'!$K$2:$K$37000,"62*",'Accounting data'!$L$2:$L$37000,K4))</f>
        <v>0</v>
      </c>
      <c r="L1627" s="392">
        <f t="array" ref="L1627">SUM(SUMIFS('Accounting data'!$G$2:$G$37000,'Accounting data'!$H$2:$H$37000,{"11*","12*","13*"},'Accounting data'!$J$2:$J$37000,"27*",'Accounting data'!$K$2:$K$37000,"62*",'Accounting data'!$L$2:$L$37000,L4))-SUM(SUMIFS('Accounting data'!$G$2:$G$37000,'Accounting data'!$H$2:$H$37000,{"11*","12*","13*"},'Accounting data'!$I$2:$I$37000,"7*",'Accounting data'!$J$2:$J$37000,"27*",'Accounting data'!$K$2:$K$37000,"62*",'Accounting data'!$L$2:$L$37000,L4))-SUM(SUMIFS('Accounting data'!$G$2:$G$37000,'Accounting data'!$H$2:$H$37000,{"11*","12*","13*"},'Accounting data'!$I$2:$I$37000,"8*",'Accounting data'!$J$2:$J$37000,"27*",'Accounting data'!$K$2:$K$37000,"62*",'Accounting data'!$L$2:$L$37000,L4))-SUM(SUMIFS('Accounting data'!$G$2:$G$37000,'Accounting data'!$H$2:$H$37000,{"11*","12*","13*"},'Accounting data'!$I$2:$I$37000,"9*",'Accounting data'!$J$2:$J$37000,"27*",'Accounting data'!$K$2:$K$37000,"62*",'Accounting data'!$L$2:$L$37000,L4))</f>
        <v>0</v>
      </c>
      <c r="M1627" s="392">
        <f t="array" ref="M1627">SUM(SUMIFS('Accounting data'!$G$2:$G$37000,'Accounting data'!$H$2:$H$37000,{"11*","12*","13*"},'Accounting data'!$J$2:$J$37000,"27*",'Accounting data'!$K$2:$K$37000,"62*",'Accounting data'!$L$2:$L$37000,M4))-SUM(SUMIFS('Accounting data'!$G$2:$G$37000,'Accounting data'!$H$2:$H$37000,{"11*","12*","13*"},'Accounting data'!$I$2:$I$37000,"7*",'Accounting data'!$J$2:$J$37000,"27*",'Accounting data'!$K$2:$K$37000,"62*",'Accounting data'!$L$2:$L$37000,M4))-SUM(SUMIFS('Accounting data'!$G$2:$G$37000,'Accounting data'!$H$2:$H$37000,{"11*","12*","13*"},'Accounting data'!$I$2:$I$37000,"8*",'Accounting data'!$J$2:$J$37000,"27*",'Accounting data'!$K$2:$K$37000,"62*",'Accounting data'!$L$2:$L$37000,M4))-SUM(SUMIFS('Accounting data'!$G$2:$G$37000,'Accounting data'!$H$2:$H$37000,{"11*","12*","13*"},'Accounting data'!$I$2:$I$37000,"9*",'Accounting data'!$J$2:$J$37000,"27*",'Accounting data'!$K$2:$K$37000,"62*",'Accounting data'!$L$2:$L$37000,M4))</f>
        <v>0</v>
      </c>
      <c r="N1627" s="392">
        <f t="array" ref="N1627">SUM(SUMIFS('Accounting data'!$G$2:$G$37000,'Accounting data'!$H$2:$H$37000,{"11*","12*","13*"},'Accounting data'!$J$2:$J$37000,"27*",'Accounting data'!$K$2:$K$37000,"62*",'Accounting data'!$L$2:$L$37000,N4))-SUM(SUMIFS('Accounting data'!$G$2:$G$37000,'Accounting data'!$H$2:$H$37000,{"11*","12*","13*"},'Accounting data'!$I$2:$I$37000,"7*",'Accounting data'!$J$2:$J$37000,"27*",'Accounting data'!$K$2:$K$37000,"62*",'Accounting data'!$L$2:$L$37000,N4))-SUM(SUMIFS('Accounting data'!$G$2:$G$37000,'Accounting data'!$H$2:$H$37000,{"11*","12*","13*"},'Accounting data'!$I$2:$I$37000,"8*",'Accounting data'!$J$2:$J$37000,"27*",'Accounting data'!$K$2:$K$37000,"62*",'Accounting data'!$L$2:$L$37000,N4))-SUM(SUMIFS('Accounting data'!$G$2:$G$37000,'Accounting data'!$H$2:$H$37000,{"11*","12*","13*"},'Accounting data'!$I$2:$I$37000,"9*",'Accounting data'!$J$2:$J$37000,"27*",'Accounting data'!$K$2:$K$37000,"62*",'Accounting data'!$L$2:$L$37000,N4))</f>
        <v>0</v>
      </c>
      <c r="O1627" s="392">
        <f t="array" ref="O1627">SUM(SUMIFS('Accounting data'!$G$2:$G$37000,'Accounting data'!$H$2:$H$37000,{"11*","12*","13*"},'Accounting data'!$J$2:$J$37000,"27*",'Accounting data'!$K$2:$K$37000,"62*",'Accounting data'!$L$2:$L$37000,O4))-SUM(SUMIFS('Accounting data'!$G$2:$G$37000,'Accounting data'!$H$2:$H$37000,{"11*","12*","13*"},'Accounting data'!$I$2:$I$37000,"7*",'Accounting data'!$J$2:$J$37000,"27*",'Accounting data'!$K$2:$K$37000,"62*",'Accounting data'!$L$2:$L$37000,O4))-SUM(SUMIFS('Accounting data'!$G$2:$G$37000,'Accounting data'!$H$2:$H$37000,{"11*","12*","13*"},'Accounting data'!$I$2:$I$37000,"8*",'Accounting data'!$J$2:$J$37000,"27*",'Accounting data'!$K$2:$K$37000,"62*",'Accounting data'!$L$2:$L$37000,O4))-SUM(SUMIFS('Accounting data'!$G$2:$G$37000,'Accounting data'!$H$2:$H$37000,{"11*","12*","13*"},'Accounting data'!$I$2:$I$37000,"9*",'Accounting data'!$J$2:$J$37000,"27*",'Accounting data'!$K$2:$K$37000,"62*",'Accounting data'!$L$2:$L$37000,O4))</f>
        <v>0</v>
      </c>
      <c r="P1627" s="392">
        <f t="array" ref="P1627">SUM(SUMIFS('Accounting data'!$G$2:$G$37000,'Accounting data'!$H$2:$H$37000,{"11*","12*","13*"},'Accounting data'!$J$2:$J$37000,"27*",'Accounting data'!$K$2:$K$37000,"62*",'Accounting data'!$L$2:$L$37000,P4))-SUM(SUMIFS('Accounting data'!$G$2:$G$37000,'Accounting data'!$H$2:$H$37000,{"11*","12*","13*"},'Accounting data'!$I$2:$I$37000,"7*",'Accounting data'!$J$2:$J$37000,"27*",'Accounting data'!$K$2:$K$37000,"62*",'Accounting data'!$L$2:$L$37000,P4))-SUM(SUMIFS('Accounting data'!$G$2:$G$37000,'Accounting data'!$H$2:$H$37000,{"11*","12*","13*"},'Accounting data'!$I$2:$I$37000,"8*",'Accounting data'!$J$2:$J$37000,"27*",'Accounting data'!$K$2:$K$37000,"62*",'Accounting data'!$L$2:$L$37000,P4))-SUM(SUMIFS('Accounting data'!$G$2:$G$37000,'Accounting data'!$H$2:$H$37000,{"11*","12*","13*"},'Accounting data'!$I$2:$I$37000,"9*",'Accounting data'!$J$2:$J$37000,"27*",'Accounting data'!$K$2:$K$37000,"62*",'Accounting data'!$L$2:$L$37000,P4))</f>
        <v>0</v>
      </c>
      <c r="Q1627" s="392">
        <f t="array" ref="Q1627">SUM(SUMIFS('Accounting data'!$G$2:$G$37000,'Accounting data'!$H$2:$H$37000,{"11*","12*","13*"},'Accounting data'!$J$2:$J$37000,"27*",'Accounting data'!$K$2:$K$37000,"62*",'Accounting data'!$L$2:$L$37000,Q4))-SUM(SUMIFS('Accounting data'!$G$2:$G$37000,'Accounting data'!$H$2:$H$37000,{"11*","12*","13*"},'Accounting data'!$I$2:$I$37000,"7*",'Accounting data'!$J$2:$J$37000,"27*",'Accounting data'!$K$2:$K$37000,"62*",'Accounting data'!$L$2:$L$37000,Q4))-SUM(SUMIFS('Accounting data'!$G$2:$G$37000,'Accounting data'!$H$2:$H$37000,{"11*","12*","13*"},'Accounting data'!$I$2:$I$37000,"8*",'Accounting data'!$J$2:$J$37000,"27*",'Accounting data'!$K$2:$K$37000,"62*",'Accounting data'!$L$2:$L$37000,Q4))-SUM(SUMIFS('Accounting data'!$G$2:$G$37000,'Accounting data'!$H$2:$H$37000,{"11*","12*","13*"},'Accounting data'!$I$2:$I$37000,"9*",'Accounting data'!$J$2:$J$37000,"27*",'Accounting data'!$K$2:$K$37000,"62*",'Accounting data'!$L$2:$L$37000,Q4))</f>
        <v>0</v>
      </c>
      <c r="R1627" s="392">
        <f t="array" ref="R1627">SUM(SUMIFS('Accounting data'!$G$2:$G$37000,'Accounting data'!$H$2:$H$37000,{"11*","12*","13*"},'Accounting data'!$J$2:$J$37000,"27*",'Accounting data'!$K$2:$K$37000,"62*",'Accounting data'!$L$2:$L$37000,R4))-SUM(SUMIFS('Accounting data'!$G$2:$G$37000,'Accounting data'!$H$2:$H$37000,{"11*","12*","13*"},'Accounting data'!$I$2:$I$37000,"7*",'Accounting data'!$J$2:$J$37000,"27*",'Accounting data'!$K$2:$K$37000,"62*",'Accounting data'!$L$2:$L$37000,R4))-SUM(SUMIFS('Accounting data'!$G$2:$G$37000,'Accounting data'!$H$2:$H$37000,{"11*","12*","13*"},'Accounting data'!$I$2:$I$37000,"8*",'Accounting data'!$J$2:$J$37000,"27*",'Accounting data'!$K$2:$K$37000,"62*",'Accounting data'!$L$2:$L$37000,R4))-SUM(SUMIFS('Accounting data'!$G$2:$G$37000,'Accounting data'!$H$2:$H$37000,{"11*","12*","13*"},'Accounting data'!$I$2:$I$37000,"9*",'Accounting data'!$J$2:$J$37000,"27*",'Accounting data'!$K$2:$K$37000,"62*",'Accounting data'!$L$2:$L$37000,R4))</f>
        <v>0</v>
      </c>
      <c r="S1627" s="392">
        <f t="array" ref="S1627">SUM(SUMIFS('Accounting data'!$G$2:$G$37000,'Accounting data'!$H$2:$H$37000,{"11*","12*","13*"},'Accounting data'!$J$2:$J$37000,"27*",'Accounting data'!$K$2:$K$37000,"62*",'Accounting data'!$L$2:$L$37000,S4))-SUM(SUMIFS('Accounting data'!$G$2:$G$37000,'Accounting data'!$H$2:$H$37000,{"11*","12*","13*"},'Accounting data'!$I$2:$I$37000,"7*",'Accounting data'!$J$2:$J$37000,"27*",'Accounting data'!$K$2:$K$37000,"62*",'Accounting data'!$L$2:$L$37000,S4))-SUM(SUMIFS('Accounting data'!$G$2:$G$37000,'Accounting data'!$H$2:$H$37000,{"11*","12*","13*"},'Accounting data'!$I$2:$I$37000,"8*",'Accounting data'!$J$2:$J$37000,"27*",'Accounting data'!$K$2:$K$37000,"62*",'Accounting data'!$L$2:$L$37000,S4))-SUM(SUMIFS('Accounting data'!$G$2:$G$37000,'Accounting data'!$H$2:$H$37000,{"11*","12*","13*"},'Accounting data'!$I$2:$I$37000,"9*",'Accounting data'!$J$2:$J$37000,"27*",'Accounting data'!$K$2:$K$37000,"62*",'Accounting data'!$L$2:$L$37000,S4))</f>
        <v>0</v>
      </c>
      <c r="T1627" s="392">
        <f t="array" ref="T1627">SUM(SUMIFS('Accounting data'!$G$2:$G$37000,'Accounting data'!$H$2:$H$37000,{"11*","12*","13*"},'Accounting data'!$J$2:$J$37000,"27*",'Accounting data'!$K$2:$K$37000,"62*",'Accounting data'!$L$2:$L$37000,T4))-SUM(SUMIFS('Accounting data'!$G$2:$G$37000,'Accounting data'!$H$2:$H$37000,{"11*","12*","13*"},'Accounting data'!$I$2:$I$37000,"7*",'Accounting data'!$J$2:$J$37000,"27*",'Accounting data'!$K$2:$K$37000,"62*",'Accounting data'!$L$2:$L$37000,T4))-SUM(SUMIFS('Accounting data'!$G$2:$G$37000,'Accounting data'!$H$2:$H$37000,{"11*","12*","13*"},'Accounting data'!$I$2:$I$37000,"8*",'Accounting data'!$J$2:$J$37000,"27*",'Accounting data'!$K$2:$K$37000,"62*",'Accounting data'!$L$2:$L$37000,T4))-SUM(SUMIFS('Accounting data'!$G$2:$G$37000,'Accounting data'!$H$2:$H$37000,{"11*","12*","13*"},'Accounting data'!$I$2:$I$37000,"9*",'Accounting data'!$J$2:$J$37000,"27*",'Accounting data'!$K$2:$K$37000,"62*",'Accounting data'!$L$2:$L$37000,T4))</f>
        <v>0</v>
      </c>
      <c r="U1627" s="392">
        <f t="array" ref="U1627">SUM(SUMIFS('Accounting data'!$G$2:$G$37000,'Accounting data'!$H$2:$H$37000,{"11*","12*","13*"},'Accounting data'!$J$2:$J$37000,"27*",'Accounting data'!$K$2:$K$37000,"62*",'Accounting data'!$L$2:$L$37000,U4))-SUM(SUMIFS('Accounting data'!$G$2:$G$37000,'Accounting data'!$H$2:$H$37000,{"11*","12*","13*"},'Accounting data'!$I$2:$I$37000,"7*",'Accounting data'!$J$2:$J$37000,"27*",'Accounting data'!$K$2:$K$37000,"62*",'Accounting data'!$L$2:$L$37000,U4))-SUM(SUMIFS('Accounting data'!$G$2:$G$37000,'Accounting data'!$H$2:$H$37000,{"11*","12*","13*"},'Accounting data'!$I$2:$I$37000,"8*",'Accounting data'!$J$2:$J$37000,"27*",'Accounting data'!$K$2:$K$37000,"62*",'Accounting data'!$L$2:$L$37000,U4))-SUM(SUMIFS('Accounting data'!$G$2:$G$37000,'Accounting data'!$H$2:$H$37000,{"11*","12*","13*"},'Accounting data'!$I$2:$I$37000,"9*",'Accounting data'!$J$2:$J$37000,"27*",'Accounting data'!$K$2:$K$37000,"62*",'Accounting data'!$L$2:$L$37000,U4))</f>
        <v>0</v>
      </c>
      <c r="V1627" s="392">
        <f t="array" ref="V1627">SUM(SUMIFS('Accounting data'!$G$2:$G$37000,'Accounting data'!$H$2:$H$37000,{"11*","12*","13*"},'Accounting data'!$J$2:$J$37000,"27*",'Accounting data'!$K$2:$K$37000,"62*",'Accounting data'!$L$2:$L$37000,V4))-SUM(SUMIFS('Accounting data'!$G$2:$G$37000,'Accounting data'!$H$2:$H$37000,{"11*","12*","13*"},'Accounting data'!$I$2:$I$37000,"7*",'Accounting data'!$J$2:$J$37000,"27*",'Accounting data'!$K$2:$K$37000,"62*",'Accounting data'!$L$2:$L$37000,V4))-SUM(SUMIFS('Accounting data'!$G$2:$G$37000,'Accounting data'!$H$2:$H$37000,{"11*","12*","13*"},'Accounting data'!$I$2:$I$37000,"8*",'Accounting data'!$J$2:$J$37000,"27*",'Accounting data'!$K$2:$K$37000,"62*",'Accounting data'!$L$2:$L$37000,V4))-SUM(SUMIFS('Accounting data'!$G$2:$G$37000,'Accounting data'!$H$2:$H$37000,{"11*","12*","13*"},'Accounting data'!$I$2:$I$37000,"9*",'Accounting data'!$J$2:$J$37000,"27*",'Accounting data'!$K$2:$K$37000,"62*",'Accounting data'!$L$2:$L$37000,V4))</f>
        <v>0</v>
      </c>
      <c r="W1627" s="392">
        <f t="array" ref="W1627">SUM(SUMIFS('Accounting data'!$G$2:$G$37000,'Accounting data'!$H$2:$H$37000,{"11*","12*","13*"},'Accounting data'!$J$2:$J$37000,"27*",'Accounting data'!$K$2:$K$37000,"62*",'Accounting data'!$L$2:$L$37000,W4))-SUM(SUMIFS('Accounting data'!$G$2:$G$37000,'Accounting data'!$H$2:$H$37000,{"11*","12*","13*"},'Accounting data'!$I$2:$I$37000,"7*",'Accounting data'!$J$2:$J$37000,"27*",'Accounting data'!$K$2:$K$37000,"62*",'Accounting data'!$L$2:$L$37000,W4))-SUM(SUMIFS('Accounting data'!$G$2:$G$37000,'Accounting data'!$H$2:$H$37000,{"11*","12*","13*"},'Accounting data'!$I$2:$I$37000,"8*",'Accounting data'!$J$2:$J$37000,"27*",'Accounting data'!$K$2:$K$37000,"62*",'Accounting data'!$L$2:$L$37000,W4))-SUM(SUMIFS('Accounting data'!$G$2:$G$37000,'Accounting data'!$H$2:$H$37000,{"11*","12*","13*"},'Accounting data'!$I$2:$I$37000,"9*",'Accounting data'!$J$2:$J$37000,"27*",'Accounting data'!$K$2:$K$37000,"62*",'Accounting data'!$L$2:$L$37000,W4))</f>
        <v>0</v>
      </c>
      <c r="X1627" s="392">
        <f t="array" ref="X1627">SUM(SUMIFS('Accounting data'!$G$2:$G$37000,'Accounting data'!$H$2:$H$37000,{"11*","12*","13*"},'Accounting data'!$J$2:$J$37000,"27*",'Accounting data'!$K$2:$K$37000,"62*",'Accounting data'!$L$2:$L$37000,X4))-SUM(SUMIFS('Accounting data'!$G$2:$G$37000,'Accounting data'!$H$2:$H$37000,{"11*","12*","13*"},'Accounting data'!$I$2:$I$37000,"7*",'Accounting data'!$J$2:$J$37000,"27*",'Accounting data'!$K$2:$K$37000,"62*",'Accounting data'!$L$2:$L$37000,X4))-SUM(SUMIFS('Accounting data'!$G$2:$G$37000,'Accounting data'!$H$2:$H$37000,{"11*","12*","13*"},'Accounting data'!$I$2:$I$37000,"8*",'Accounting data'!$J$2:$J$37000,"27*",'Accounting data'!$K$2:$K$37000,"62*",'Accounting data'!$L$2:$L$37000,X4))-SUM(SUMIFS('Accounting data'!$G$2:$G$37000,'Accounting data'!$H$2:$H$37000,{"11*","12*","13*"},'Accounting data'!$I$2:$I$37000,"9*",'Accounting data'!$J$2:$J$37000,"27*",'Accounting data'!$K$2:$K$37000,"62*",'Accounting data'!$L$2:$L$37000,X4))</f>
        <v>0</v>
      </c>
      <c r="Y1627" s="392">
        <f t="array" ref="Y1627">SUM(SUMIFS('Accounting data'!$G$2:$G$37000,'Accounting data'!$H$2:$H$37000,{"11*","12*","13*"},'Accounting data'!$J$2:$J$37000,"27*",'Accounting data'!$K$2:$K$37000,"62*",'Accounting data'!$L$2:$L$37000,Y4))-SUM(SUMIFS('Accounting data'!$G$2:$G$37000,'Accounting data'!$H$2:$H$37000,{"11*","12*","13*"},'Accounting data'!$I$2:$I$37000,"7*",'Accounting data'!$J$2:$J$37000,"27*",'Accounting data'!$K$2:$K$37000,"62*",'Accounting data'!$L$2:$L$37000,Y4))-SUM(SUMIFS('Accounting data'!$G$2:$G$37000,'Accounting data'!$H$2:$H$37000,{"11*","12*","13*"},'Accounting data'!$I$2:$I$37000,"8*",'Accounting data'!$J$2:$J$37000,"27*",'Accounting data'!$K$2:$K$37000,"62*",'Accounting data'!$L$2:$L$37000,Y4))-SUM(SUMIFS('Accounting data'!$G$2:$G$37000,'Accounting data'!$H$2:$H$37000,{"11*","12*","13*"},'Accounting data'!$I$2:$I$37000,"9*",'Accounting data'!$J$2:$J$37000,"27*",'Accounting data'!$K$2:$K$37000,"62*",'Accounting data'!$L$2:$L$37000,Y4))</f>
        <v>0</v>
      </c>
      <c r="Z1627" s="392">
        <f t="array" ref="Z1627">SUM(SUMIFS('Accounting data'!$G$2:$G$37000,'Accounting data'!$H$2:$H$37000,{"11*","12*","13*"},'Accounting data'!$J$2:$J$37000,"27*",'Accounting data'!$K$2:$K$37000,"62*",'Accounting data'!$L$2:$L$37000,Z4))-SUM(SUMIFS('Accounting data'!$G$2:$G$37000,'Accounting data'!$H$2:$H$37000,{"11*","12*","13*"},'Accounting data'!$I$2:$I$37000,"7*",'Accounting data'!$J$2:$J$37000,"27*",'Accounting data'!$K$2:$K$37000,"62*",'Accounting data'!$L$2:$L$37000,Z4))-SUM(SUMIFS('Accounting data'!$G$2:$G$37000,'Accounting data'!$H$2:$H$37000,{"11*","12*","13*"},'Accounting data'!$I$2:$I$37000,"8*",'Accounting data'!$J$2:$J$37000,"27*",'Accounting data'!$K$2:$K$37000,"62*",'Accounting data'!$L$2:$L$37000,Z4))-SUM(SUMIFS('Accounting data'!$G$2:$G$37000,'Accounting data'!$H$2:$H$37000,{"11*","12*","13*"},'Accounting data'!$I$2:$I$37000,"9*",'Accounting data'!$J$2:$J$37000,"27*",'Accounting data'!$K$2:$K$37000,"62*",'Accounting data'!$L$2:$L$37000,Z4))</f>
        <v>0</v>
      </c>
      <c r="AA1627" s="392">
        <f t="array" ref="AA1627">SUM(SUMIFS('Accounting data'!$G$2:$G$37000,'Accounting data'!$H$2:$H$37000,{"11*","12*","13*"},'Accounting data'!$J$2:$J$37000,"27*",'Accounting data'!$K$2:$K$37000,"62*",'Accounting data'!$L$2:$L$37000,AA4))-SUM(SUMIFS('Accounting data'!$G$2:$G$37000,'Accounting data'!$H$2:$H$37000,{"11*","12*","13*"},'Accounting data'!$I$2:$I$37000,"7*",'Accounting data'!$J$2:$J$37000,"27*",'Accounting data'!$K$2:$K$37000,"62*",'Accounting data'!$L$2:$L$37000,AA4))-SUM(SUMIFS('Accounting data'!$G$2:$G$37000,'Accounting data'!$H$2:$H$37000,{"11*","12*","13*"},'Accounting data'!$I$2:$I$37000,"8*",'Accounting data'!$J$2:$J$37000,"27*",'Accounting data'!$K$2:$K$37000,"62*",'Accounting data'!$L$2:$L$37000,AA4))-SUM(SUMIFS('Accounting data'!$G$2:$G$37000,'Accounting data'!$H$2:$H$37000,{"11*","12*","13*"},'Accounting data'!$I$2:$I$37000,"9*",'Accounting data'!$J$2:$J$37000,"27*",'Accounting data'!$K$2:$K$37000,"62*",'Accounting data'!$L$2:$L$37000,AA4))</f>
        <v>0</v>
      </c>
      <c r="AB1627" s="392">
        <f t="array" ref="AB1627">SUM(SUMIFS('Accounting data'!$G$2:$G$37000,'Accounting data'!$H$2:$H$37000,{"11*","12*","13*"},'Accounting data'!$J$2:$J$37000,"27*",'Accounting data'!$K$2:$K$37000,"62*",'Accounting data'!$L$2:$L$37000,AB4))-SUM(SUMIFS('Accounting data'!$G$2:$G$37000,'Accounting data'!$H$2:$H$37000,{"11*","12*","13*"},'Accounting data'!$I$2:$I$37000,"7*",'Accounting data'!$J$2:$J$37000,"27*",'Accounting data'!$K$2:$K$37000,"62*",'Accounting data'!$L$2:$L$37000,AB4))-SUM(SUMIFS('Accounting data'!$G$2:$G$37000,'Accounting data'!$H$2:$H$37000,{"11*","12*","13*"},'Accounting data'!$I$2:$I$37000,"8*",'Accounting data'!$J$2:$J$37000,"27*",'Accounting data'!$K$2:$K$37000,"62*",'Accounting data'!$L$2:$L$37000,AB4))-SUM(SUMIFS('Accounting data'!$G$2:$G$37000,'Accounting data'!$H$2:$H$37000,{"11*","12*","13*"},'Accounting data'!$I$2:$I$37000,"9*",'Accounting data'!$J$2:$J$37000,"27*",'Accounting data'!$K$2:$K$37000,"62*",'Accounting data'!$L$2:$L$37000,AB4))</f>
        <v>0</v>
      </c>
      <c r="AC1627" s="392">
        <f t="array" ref="AC1627">SUM(SUMIFS('Accounting data'!$G$2:$G$37000,'Accounting data'!$H$2:$H$37000,{"11*","12*","13*"},'Accounting data'!$J$2:$J$37000,"27*",'Accounting data'!$K$2:$K$37000,"62*",'Accounting data'!$L$2:$L$37000,AC4))-SUM(SUMIFS('Accounting data'!$G$2:$G$37000,'Accounting data'!$H$2:$H$37000,{"11*","12*","13*"},'Accounting data'!$I$2:$I$37000,"7*",'Accounting data'!$J$2:$J$37000,"27*",'Accounting data'!$K$2:$K$37000,"62*",'Accounting data'!$L$2:$L$37000,AC4))-SUM(SUMIFS('Accounting data'!$G$2:$G$37000,'Accounting data'!$H$2:$H$37000,{"11*","12*","13*"},'Accounting data'!$I$2:$I$37000,"8*",'Accounting data'!$J$2:$J$37000,"27*",'Accounting data'!$K$2:$K$37000,"62*",'Accounting data'!$L$2:$L$37000,AC4))-SUM(SUMIFS('Accounting data'!$G$2:$G$37000,'Accounting data'!$H$2:$H$37000,{"11*","12*","13*"},'Accounting data'!$I$2:$I$37000,"9*",'Accounting data'!$J$2:$J$37000,"27*",'Accounting data'!$K$2:$K$37000,"62*",'Accounting data'!$L$2:$L$37000,AC4))</f>
        <v>0</v>
      </c>
      <c r="AD1627" s="392">
        <f t="array" ref="AD1627">SUM(SUMIFS('Accounting data'!$G$2:$G$37000,'Accounting data'!$H$2:$H$37000,{"11*","12*","13*"},'Accounting data'!$J$2:$J$37000,"27*",'Accounting data'!$K$2:$K$37000,"62*",'Accounting data'!$L$2:$L$37000,AD4))-SUM(SUMIFS('Accounting data'!$G$2:$G$37000,'Accounting data'!$H$2:$H$37000,{"11*","12*","13*"},'Accounting data'!$I$2:$I$37000,"7*",'Accounting data'!$J$2:$J$37000,"27*",'Accounting data'!$K$2:$K$37000,"62*",'Accounting data'!$L$2:$L$37000,AD4))-SUM(SUMIFS('Accounting data'!$G$2:$G$37000,'Accounting data'!$H$2:$H$37000,{"11*","12*","13*"},'Accounting data'!$I$2:$I$37000,"8*",'Accounting data'!$J$2:$J$37000,"27*",'Accounting data'!$K$2:$K$37000,"62*",'Accounting data'!$L$2:$L$37000,AD4))-SUM(SUMIFS('Accounting data'!$G$2:$G$37000,'Accounting data'!$H$2:$H$37000,{"11*","12*","13*"},'Accounting data'!$I$2:$I$37000,"9*",'Accounting data'!$J$2:$J$37000,"27*",'Accounting data'!$K$2:$K$37000,"62*",'Accounting data'!$L$2:$L$37000,AD4))</f>
        <v>0</v>
      </c>
      <c r="AE1627" s="392">
        <f t="array" ref="AE1627">SUM(SUMIFS('Accounting data'!$G$2:$G$37000,'Accounting data'!$H$2:$H$37000,{"11*","12*","13*"},'Accounting data'!$J$2:$J$37000,"27*",'Accounting data'!$K$2:$K$37000,"62*",'Accounting data'!$L$2:$L$37000,AE4))-SUM(SUMIFS('Accounting data'!$G$2:$G$37000,'Accounting data'!$H$2:$H$37000,{"11*","12*","13*"},'Accounting data'!$I$2:$I$37000,"7*",'Accounting data'!$J$2:$J$37000,"27*",'Accounting data'!$K$2:$K$37000,"62*",'Accounting data'!$L$2:$L$37000,AE4))-SUM(SUMIFS('Accounting data'!$G$2:$G$37000,'Accounting data'!$H$2:$H$37000,{"11*","12*","13*"},'Accounting data'!$I$2:$I$37000,"8*",'Accounting data'!$J$2:$J$37000,"27*",'Accounting data'!$K$2:$K$37000,"62*",'Accounting data'!$L$2:$L$37000,AE4))-SUM(SUMIFS('Accounting data'!$G$2:$G$37000,'Accounting data'!$H$2:$H$37000,{"11*","12*","13*"},'Accounting data'!$I$2:$I$37000,"9*",'Accounting data'!$J$2:$J$37000,"27*",'Accounting data'!$K$2:$K$37000,"62*",'Accounting data'!$L$2:$L$37000,AE4))</f>
        <v>0</v>
      </c>
      <c r="AF1627" s="392">
        <f t="array" ref="AF1627">SUM(SUMIFS('Accounting data'!$G$2:$G$37000,'Accounting data'!$H$2:$H$37000,{"11*","12*","13*"},'Accounting data'!$J$2:$J$37000,"27*",'Accounting data'!$K$2:$K$37000,"62*",'Accounting data'!$L$2:$L$37000,AF4))-SUM(SUMIFS('Accounting data'!$G$2:$G$37000,'Accounting data'!$H$2:$H$37000,{"11*","12*","13*"},'Accounting data'!$I$2:$I$37000,"7*",'Accounting data'!$J$2:$J$37000,"27*",'Accounting data'!$K$2:$K$37000,"62*",'Accounting data'!$L$2:$L$37000,AF4))-SUM(SUMIFS('Accounting data'!$G$2:$G$37000,'Accounting data'!$H$2:$H$37000,{"11*","12*","13*"},'Accounting data'!$I$2:$I$37000,"8*",'Accounting data'!$J$2:$J$37000,"27*",'Accounting data'!$K$2:$K$37000,"62*",'Accounting data'!$L$2:$L$37000,AF4))-SUM(SUMIFS('Accounting data'!$G$2:$G$37000,'Accounting data'!$H$2:$H$37000,{"11*","12*","13*"},'Accounting data'!$I$2:$I$37000,"9*",'Accounting data'!$J$2:$J$37000,"27*",'Accounting data'!$K$2:$K$37000,"62*",'Accounting data'!$L$2:$L$37000,AF4))</f>
        <v>0</v>
      </c>
    </row>
    <row r="1628" spans="1:32">
      <c r="A1628" s="391" t="s">
        <v>1022</v>
      </c>
      <c r="B1628" s="391"/>
      <c r="C1628" s="391"/>
      <c r="D1628">
        <v>6300</v>
      </c>
      <c r="E1628" s="392">
        <f t="array" ref="E1628">SUM(SUMIFS('Accounting data'!$G$2:$G$37000,'Accounting data'!$H$2:$H$37000,{"11*","12*","13*"},'Accounting data'!$J$2:$J$37000,"27*",'Accounting data'!$K$2:$K$37000,"63*",'Accounting data'!$L$2:$L$37000,E4))-SUM(SUMIFS('Accounting data'!$G$2:$G$37000,'Accounting data'!$H$2:$H$37000,{"11*","12*","13*"},'Accounting data'!$I$2:$I$37000,"7*",'Accounting data'!$J$2:$J$37000,"27*",'Accounting data'!$K$2:$K$37000,"63*",'Accounting data'!$L$2:$L$37000,E4))-SUM(SUMIFS('Accounting data'!$G$2:$G$37000,'Accounting data'!$H$2:$H$37000,{"11*","12*","13*"},'Accounting data'!$I$2:$I$37000,"8*",'Accounting data'!$J$2:$J$37000,"27*",'Accounting data'!$K$2:$K$37000,"63*",'Accounting data'!$L$2:$L$37000,E4))-SUM(SUMIFS('Accounting data'!$G$2:$G$37000,'Accounting data'!$H$2:$H$37000,{"11*","12*","13*"},'Accounting data'!$I$2:$I$37000,"9*",'Accounting data'!$J$2:$J$37000,"27*",'Accounting data'!$K$2:$K$37000,"63*",'Accounting data'!$L$2:$L$37000,E4))</f>
        <v>0</v>
      </c>
      <c r="F1628" s="392">
        <f t="array" ref="F1628">SUM(SUMIFS('Accounting data'!$G$2:$G$37000,'Accounting data'!$H$2:$H$37000,{"11*","12*","13*"},'Accounting data'!$J$2:$J$37000,"27*",'Accounting data'!$K$2:$K$37000,"63*",'Accounting data'!$L$2:$L$37000,F4))-SUM(SUMIFS('Accounting data'!$G$2:$G$37000,'Accounting data'!$H$2:$H$37000,{"11*","12*","13*"},'Accounting data'!$I$2:$I$37000,"7*",'Accounting data'!$J$2:$J$37000,"27*",'Accounting data'!$K$2:$K$37000,"63*",'Accounting data'!$L$2:$L$37000,F4))-SUM(SUMIFS('Accounting data'!$G$2:$G$37000,'Accounting data'!$H$2:$H$37000,{"11*","12*","13*"},'Accounting data'!$I$2:$I$37000,"8*",'Accounting data'!$J$2:$J$37000,"27*",'Accounting data'!$K$2:$K$37000,"63*",'Accounting data'!$L$2:$L$37000,F4))-SUM(SUMIFS('Accounting data'!$G$2:$G$37000,'Accounting data'!$H$2:$H$37000,{"11*","12*","13*"},'Accounting data'!$I$2:$I$37000,"9*",'Accounting data'!$J$2:$J$37000,"27*",'Accounting data'!$K$2:$K$37000,"63*",'Accounting data'!$L$2:$L$37000,F4))</f>
        <v>0</v>
      </c>
      <c r="G1628" s="392">
        <f t="array" ref="G1628">SUM(SUMIFS('Accounting data'!$G$2:$G$37000,'Accounting data'!$H$2:$H$37000,{"11*","12*","13*"},'Accounting data'!$J$2:$J$37000,"27*",'Accounting data'!$K$2:$K$37000,"63*",'Accounting data'!$L$2:$L$37000,G4))-SUM(SUMIFS('Accounting data'!$G$2:$G$37000,'Accounting data'!$H$2:$H$37000,{"11*","12*","13*"},'Accounting data'!$I$2:$I$37000,"7*",'Accounting data'!$J$2:$J$37000,"27*",'Accounting data'!$K$2:$K$37000,"63*",'Accounting data'!$L$2:$L$37000,G4))-SUM(SUMIFS('Accounting data'!$G$2:$G$37000,'Accounting data'!$H$2:$H$37000,{"11*","12*","13*"},'Accounting data'!$I$2:$I$37000,"8*",'Accounting data'!$J$2:$J$37000,"27*",'Accounting data'!$K$2:$K$37000,"63*",'Accounting data'!$L$2:$L$37000,G4))-SUM(SUMIFS('Accounting data'!$G$2:$G$37000,'Accounting data'!$H$2:$H$37000,{"11*","12*","13*"},'Accounting data'!$I$2:$I$37000,"9*",'Accounting data'!$J$2:$J$37000,"27*",'Accounting data'!$K$2:$K$37000,"63*",'Accounting data'!$L$2:$L$37000,G4))</f>
        <v>0</v>
      </c>
      <c r="H1628" s="392">
        <f t="array" ref="H1628">SUM(SUMIFS('Accounting data'!$G$2:$G$37000,'Accounting data'!$H$2:$H$37000,{"11*","12*","13*"},'Accounting data'!$J$2:$J$37000,"27*",'Accounting data'!$K$2:$K$37000,"63*",'Accounting data'!$L$2:$L$37000,H4))-SUM(SUMIFS('Accounting data'!$G$2:$G$37000,'Accounting data'!$H$2:$H$37000,{"11*","12*","13*"},'Accounting data'!$I$2:$I$37000,"7*",'Accounting data'!$J$2:$J$37000,"27*",'Accounting data'!$K$2:$K$37000,"63*",'Accounting data'!$L$2:$L$37000,H4))-SUM(SUMIFS('Accounting data'!$G$2:$G$37000,'Accounting data'!$H$2:$H$37000,{"11*","12*","13*"},'Accounting data'!$I$2:$I$37000,"8*",'Accounting data'!$J$2:$J$37000,"27*",'Accounting data'!$K$2:$K$37000,"63*",'Accounting data'!$L$2:$L$37000,H4))-SUM(SUMIFS('Accounting data'!$G$2:$G$37000,'Accounting data'!$H$2:$H$37000,{"11*","12*","13*"},'Accounting data'!$I$2:$I$37000,"9*",'Accounting data'!$J$2:$J$37000,"27*",'Accounting data'!$K$2:$K$37000,"63*",'Accounting data'!$L$2:$L$37000,H4))</f>
        <v>0</v>
      </c>
      <c r="I1628" s="392">
        <f t="array" ref="I1628">SUM(SUMIFS('Accounting data'!$G$2:$G$37000,'Accounting data'!$H$2:$H$37000,{"11*","12*","13*"},'Accounting data'!$J$2:$J$37000,"27*",'Accounting data'!$K$2:$K$37000,"63*",'Accounting data'!$L$2:$L$37000,I4))-SUM(SUMIFS('Accounting data'!$G$2:$G$37000,'Accounting data'!$H$2:$H$37000,{"11*","12*","13*"},'Accounting data'!$I$2:$I$37000,"7*",'Accounting data'!$J$2:$J$37000,"27*",'Accounting data'!$K$2:$K$37000,"63*",'Accounting data'!$L$2:$L$37000,I4))-SUM(SUMIFS('Accounting data'!$G$2:$G$37000,'Accounting data'!$H$2:$H$37000,{"11*","12*","13*"},'Accounting data'!$I$2:$I$37000,"8*",'Accounting data'!$J$2:$J$37000,"27*",'Accounting data'!$K$2:$K$37000,"63*",'Accounting data'!$L$2:$L$37000,I4))-SUM(SUMIFS('Accounting data'!$G$2:$G$37000,'Accounting data'!$H$2:$H$37000,{"11*","12*","13*"},'Accounting data'!$I$2:$I$37000,"9*",'Accounting data'!$J$2:$J$37000,"27*",'Accounting data'!$K$2:$K$37000,"63*",'Accounting data'!$L$2:$L$37000,I4))</f>
        <v>0</v>
      </c>
      <c r="J1628" s="392">
        <f t="array" ref="J1628">SUM(SUMIFS('Accounting data'!$G$2:$G$37000,'Accounting data'!$H$2:$H$37000,{"11*","12*","13*"},'Accounting data'!$J$2:$J$37000,"27*",'Accounting data'!$K$2:$K$37000,"63*",'Accounting data'!$L$2:$L$37000,J4))-SUM(SUMIFS('Accounting data'!$G$2:$G$37000,'Accounting data'!$H$2:$H$37000,{"11*","12*","13*"},'Accounting data'!$I$2:$I$37000,"7*",'Accounting data'!$J$2:$J$37000,"27*",'Accounting data'!$K$2:$K$37000,"63*",'Accounting data'!$L$2:$L$37000,J4))-SUM(SUMIFS('Accounting data'!$G$2:$G$37000,'Accounting data'!$H$2:$H$37000,{"11*","12*","13*"},'Accounting data'!$I$2:$I$37000,"8*",'Accounting data'!$J$2:$J$37000,"27*",'Accounting data'!$K$2:$K$37000,"63*",'Accounting data'!$L$2:$L$37000,J4))-SUM(SUMIFS('Accounting data'!$G$2:$G$37000,'Accounting data'!$H$2:$H$37000,{"11*","12*","13*"},'Accounting data'!$I$2:$I$37000,"9*",'Accounting data'!$J$2:$J$37000,"27*",'Accounting data'!$K$2:$K$37000,"63*",'Accounting data'!$L$2:$L$37000,J4))</f>
        <v>0</v>
      </c>
      <c r="K1628" s="392">
        <f t="array" ref="K1628">SUM(SUMIFS('Accounting data'!$G$2:$G$37000,'Accounting data'!$H$2:$H$37000,{"11*","12*","13*"},'Accounting data'!$J$2:$J$37000,"27*",'Accounting data'!$K$2:$K$37000,"63*",'Accounting data'!$L$2:$L$37000,K4))-SUM(SUMIFS('Accounting data'!$G$2:$G$37000,'Accounting data'!$H$2:$H$37000,{"11*","12*","13*"},'Accounting data'!$I$2:$I$37000,"7*",'Accounting data'!$J$2:$J$37000,"27*",'Accounting data'!$K$2:$K$37000,"63*",'Accounting data'!$L$2:$L$37000,K4))-SUM(SUMIFS('Accounting data'!$G$2:$G$37000,'Accounting data'!$H$2:$H$37000,{"11*","12*","13*"},'Accounting data'!$I$2:$I$37000,"8*",'Accounting data'!$J$2:$J$37000,"27*",'Accounting data'!$K$2:$K$37000,"63*",'Accounting data'!$L$2:$L$37000,K4))-SUM(SUMIFS('Accounting data'!$G$2:$G$37000,'Accounting data'!$H$2:$H$37000,{"11*","12*","13*"},'Accounting data'!$I$2:$I$37000,"9*",'Accounting data'!$J$2:$J$37000,"27*",'Accounting data'!$K$2:$K$37000,"63*",'Accounting data'!$L$2:$L$37000,K4))</f>
        <v>0</v>
      </c>
      <c r="L1628" s="392">
        <f t="array" ref="L1628">SUM(SUMIFS('Accounting data'!$G$2:$G$37000,'Accounting data'!$H$2:$H$37000,{"11*","12*","13*"},'Accounting data'!$J$2:$J$37000,"27*",'Accounting data'!$K$2:$K$37000,"63*",'Accounting data'!$L$2:$L$37000,L4))-SUM(SUMIFS('Accounting data'!$G$2:$G$37000,'Accounting data'!$H$2:$H$37000,{"11*","12*","13*"},'Accounting data'!$I$2:$I$37000,"7*",'Accounting data'!$J$2:$J$37000,"27*",'Accounting data'!$K$2:$K$37000,"63*",'Accounting data'!$L$2:$L$37000,L4))-SUM(SUMIFS('Accounting data'!$G$2:$G$37000,'Accounting data'!$H$2:$H$37000,{"11*","12*","13*"},'Accounting data'!$I$2:$I$37000,"8*",'Accounting data'!$J$2:$J$37000,"27*",'Accounting data'!$K$2:$K$37000,"63*",'Accounting data'!$L$2:$L$37000,L4))-SUM(SUMIFS('Accounting data'!$G$2:$G$37000,'Accounting data'!$H$2:$H$37000,{"11*","12*","13*"},'Accounting data'!$I$2:$I$37000,"9*",'Accounting data'!$J$2:$J$37000,"27*",'Accounting data'!$K$2:$K$37000,"63*",'Accounting data'!$L$2:$L$37000,L4))</f>
        <v>0</v>
      </c>
      <c r="M1628" s="392">
        <f t="array" ref="M1628">SUM(SUMIFS('Accounting data'!$G$2:$G$37000,'Accounting data'!$H$2:$H$37000,{"11*","12*","13*"},'Accounting data'!$J$2:$J$37000,"27*",'Accounting data'!$K$2:$K$37000,"63*",'Accounting data'!$L$2:$L$37000,M4))-SUM(SUMIFS('Accounting data'!$G$2:$G$37000,'Accounting data'!$H$2:$H$37000,{"11*","12*","13*"},'Accounting data'!$I$2:$I$37000,"7*",'Accounting data'!$J$2:$J$37000,"27*",'Accounting data'!$K$2:$K$37000,"63*",'Accounting data'!$L$2:$L$37000,M4))-SUM(SUMIFS('Accounting data'!$G$2:$G$37000,'Accounting data'!$H$2:$H$37000,{"11*","12*","13*"},'Accounting data'!$I$2:$I$37000,"8*",'Accounting data'!$J$2:$J$37000,"27*",'Accounting data'!$K$2:$K$37000,"63*",'Accounting data'!$L$2:$L$37000,M4))-SUM(SUMIFS('Accounting data'!$G$2:$G$37000,'Accounting data'!$H$2:$H$37000,{"11*","12*","13*"},'Accounting data'!$I$2:$I$37000,"9*",'Accounting data'!$J$2:$J$37000,"27*",'Accounting data'!$K$2:$K$37000,"63*",'Accounting data'!$L$2:$L$37000,M4))</f>
        <v>0</v>
      </c>
      <c r="N1628" s="392">
        <f t="array" ref="N1628">SUM(SUMIFS('Accounting data'!$G$2:$G$37000,'Accounting data'!$H$2:$H$37000,{"11*","12*","13*"},'Accounting data'!$J$2:$J$37000,"27*",'Accounting data'!$K$2:$K$37000,"63*",'Accounting data'!$L$2:$L$37000,N4))-SUM(SUMIFS('Accounting data'!$G$2:$G$37000,'Accounting data'!$H$2:$H$37000,{"11*","12*","13*"},'Accounting data'!$I$2:$I$37000,"7*",'Accounting data'!$J$2:$J$37000,"27*",'Accounting data'!$K$2:$K$37000,"63*",'Accounting data'!$L$2:$L$37000,N4))-SUM(SUMIFS('Accounting data'!$G$2:$G$37000,'Accounting data'!$H$2:$H$37000,{"11*","12*","13*"},'Accounting data'!$I$2:$I$37000,"8*",'Accounting data'!$J$2:$J$37000,"27*",'Accounting data'!$K$2:$K$37000,"63*",'Accounting data'!$L$2:$L$37000,N4))-SUM(SUMIFS('Accounting data'!$G$2:$G$37000,'Accounting data'!$H$2:$H$37000,{"11*","12*","13*"},'Accounting data'!$I$2:$I$37000,"9*",'Accounting data'!$J$2:$J$37000,"27*",'Accounting data'!$K$2:$K$37000,"63*",'Accounting data'!$L$2:$L$37000,N4))</f>
        <v>0</v>
      </c>
      <c r="O1628" s="392">
        <f t="array" ref="O1628">SUM(SUMIFS('Accounting data'!$G$2:$G$37000,'Accounting data'!$H$2:$H$37000,{"11*","12*","13*"},'Accounting data'!$J$2:$J$37000,"27*",'Accounting data'!$K$2:$K$37000,"63*",'Accounting data'!$L$2:$L$37000,O4))-SUM(SUMIFS('Accounting data'!$G$2:$G$37000,'Accounting data'!$H$2:$H$37000,{"11*","12*","13*"},'Accounting data'!$I$2:$I$37000,"7*",'Accounting data'!$J$2:$J$37000,"27*",'Accounting data'!$K$2:$K$37000,"63*",'Accounting data'!$L$2:$L$37000,O4))-SUM(SUMIFS('Accounting data'!$G$2:$G$37000,'Accounting data'!$H$2:$H$37000,{"11*","12*","13*"},'Accounting data'!$I$2:$I$37000,"8*",'Accounting data'!$J$2:$J$37000,"27*",'Accounting data'!$K$2:$K$37000,"63*",'Accounting data'!$L$2:$L$37000,O4))-SUM(SUMIFS('Accounting data'!$G$2:$G$37000,'Accounting data'!$H$2:$H$37000,{"11*","12*","13*"},'Accounting data'!$I$2:$I$37000,"9*",'Accounting data'!$J$2:$J$37000,"27*",'Accounting data'!$K$2:$K$37000,"63*",'Accounting data'!$L$2:$L$37000,O4))</f>
        <v>0</v>
      </c>
      <c r="P1628" s="392">
        <f t="array" ref="P1628">SUM(SUMIFS('Accounting data'!$G$2:$G$37000,'Accounting data'!$H$2:$H$37000,{"11*","12*","13*"},'Accounting data'!$J$2:$J$37000,"27*",'Accounting data'!$K$2:$K$37000,"63*",'Accounting data'!$L$2:$L$37000,P4))-SUM(SUMIFS('Accounting data'!$G$2:$G$37000,'Accounting data'!$H$2:$H$37000,{"11*","12*","13*"},'Accounting data'!$I$2:$I$37000,"7*",'Accounting data'!$J$2:$J$37000,"27*",'Accounting data'!$K$2:$K$37000,"63*",'Accounting data'!$L$2:$L$37000,P4))-SUM(SUMIFS('Accounting data'!$G$2:$G$37000,'Accounting data'!$H$2:$H$37000,{"11*","12*","13*"},'Accounting data'!$I$2:$I$37000,"8*",'Accounting data'!$J$2:$J$37000,"27*",'Accounting data'!$K$2:$K$37000,"63*",'Accounting data'!$L$2:$L$37000,P4))-SUM(SUMIFS('Accounting data'!$G$2:$G$37000,'Accounting data'!$H$2:$H$37000,{"11*","12*","13*"},'Accounting data'!$I$2:$I$37000,"9*",'Accounting data'!$J$2:$J$37000,"27*",'Accounting data'!$K$2:$K$37000,"63*",'Accounting data'!$L$2:$L$37000,P4))</f>
        <v>0</v>
      </c>
      <c r="Q1628" s="392">
        <f t="array" ref="Q1628">SUM(SUMIFS('Accounting data'!$G$2:$G$37000,'Accounting data'!$H$2:$H$37000,{"11*","12*","13*"},'Accounting data'!$J$2:$J$37000,"27*",'Accounting data'!$K$2:$K$37000,"63*",'Accounting data'!$L$2:$L$37000,Q4))-SUM(SUMIFS('Accounting data'!$G$2:$G$37000,'Accounting data'!$H$2:$H$37000,{"11*","12*","13*"},'Accounting data'!$I$2:$I$37000,"7*",'Accounting data'!$J$2:$J$37000,"27*",'Accounting data'!$K$2:$K$37000,"63*",'Accounting data'!$L$2:$L$37000,Q4))-SUM(SUMIFS('Accounting data'!$G$2:$G$37000,'Accounting data'!$H$2:$H$37000,{"11*","12*","13*"},'Accounting data'!$I$2:$I$37000,"8*",'Accounting data'!$J$2:$J$37000,"27*",'Accounting data'!$K$2:$K$37000,"63*",'Accounting data'!$L$2:$L$37000,Q4))-SUM(SUMIFS('Accounting data'!$G$2:$G$37000,'Accounting data'!$H$2:$H$37000,{"11*","12*","13*"},'Accounting data'!$I$2:$I$37000,"9*",'Accounting data'!$J$2:$J$37000,"27*",'Accounting data'!$K$2:$K$37000,"63*",'Accounting data'!$L$2:$L$37000,Q4))</f>
        <v>0</v>
      </c>
      <c r="R1628" s="392">
        <f t="array" ref="R1628">SUM(SUMIFS('Accounting data'!$G$2:$G$37000,'Accounting data'!$H$2:$H$37000,{"11*","12*","13*"},'Accounting data'!$J$2:$J$37000,"27*",'Accounting data'!$K$2:$K$37000,"63*",'Accounting data'!$L$2:$L$37000,R4))-SUM(SUMIFS('Accounting data'!$G$2:$G$37000,'Accounting data'!$H$2:$H$37000,{"11*","12*","13*"},'Accounting data'!$I$2:$I$37000,"7*",'Accounting data'!$J$2:$J$37000,"27*",'Accounting data'!$K$2:$K$37000,"63*",'Accounting data'!$L$2:$L$37000,R4))-SUM(SUMIFS('Accounting data'!$G$2:$G$37000,'Accounting data'!$H$2:$H$37000,{"11*","12*","13*"},'Accounting data'!$I$2:$I$37000,"8*",'Accounting data'!$J$2:$J$37000,"27*",'Accounting data'!$K$2:$K$37000,"63*",'Accounting data'!$L$2:$L$37000,R4))-SUM(SUMIFS('Accounting data'!$G$2:$G$37000,'Accounting data'!$H$2:$H$37000,{"11*","12*","13*"},'Accounting data'!$I$2:$I$37000,"9*",'Accounting data'!$J$2:$J$37000,"27*",'Accounting data'!$K$2:$K$37000,"63*",'Accounting data'!$L$2:$L$37000,R4))</f>
        <v>0</v>
      </c>
      <c r="S1628" s="392">
        <f t="array" ref="S1628">SUM(SUMIFS('Accounting data'!$G$2:$G$37000,'Accounting data'!$H$2:$H$37000,{"11*","12*","13*"},'Accounting data'!$J$2:$J$37000,"27*",'Accounting data'!$K$2:$K$37000,"63*",'Accounting data'!$L$2:$L$37000,S4))-SUM(SUMIFS('Accounting data'!$G$2:$G$37000,'Accounting data'!$H$2:$H$37000,{"11*","12*","13*"},'Accounting data'!$I$2:$I$37000,"7*",'Accounting data'!$J$2:$J$37000,"27*",'Accounting data'!$K$2:$K$37000,"63*",'Accounting data'!$L$2:$L$37000,S4))-SUM(SUMIFS('Accounting data'!$G$2:$G$37000,'Accounting data'!$H$2:$H$37000,{"11*","12*","13*"},'Accounting data'!$I$2:$I$37000,"8*",'Accounting data'!$J$2:$J$37000,"27*",'Accounting data'!$K$2:$K$37000,"63*",'Accounting data'!$L$2:$L$37000,S4))-SUM(SUMIFS('Accounting data'!$G$2:$G$37000,'Accounting data'!$H$2:$H$37000,{"11*","12*","13*"},'Accounting data'!$I$2:$I$37000,"9*",'Accounting data'!$J$2:$J$37000,"27*",'Accounting data'!$K$2:$K$37000,"63*",'Accounting data'!$L$2:$L$37000,S4))</f>
        <v>0</v>
      </c>
      <c r="T1628" s="392">
        <f t="array" ref="T1628">SUM(SUMIFS('Accounting data'!$G$2:$G$37000,'Accounting data'!$H$2:$H$37000,{"11*","12*","13*"},'Accounting data'!$J$2:$J$37000,"27*",'Accounting data'!$K$2:$K$37000,"63*",'Accounting data'!$L$2:$L$37000,T4))-SUM(SUMIFS('Accounting data'!$G$2:$G$37000,'Accounting data'!$H$2:$H$37000,{"11*","12*","13*"},'Accounting data'!$I$2:$I$37000,"7*",'Accounting data'!$J$2:$J$37000,"27*",'Accounting data'!$K$2:$K$37000,"63*",'Accounting data'!$L$2:$L$37000,T4))-SUM(SUMIFS('Accounting data'!$G$2:$G$37000,'Accounting data'!$H$2:$H$37000,{"11*","12*","13*"},'Accounting data'!$I$2:$I$37000,"8*",'Accounting data'!$J$2:$J$37000,"27*",'Accounting data'!$K$2:$K$37000,"63*",'Accounting data'!$L$2:$L$37000,T4))-SUM(SUMIFS('Accounting data'!$G$2:$G$37000,'Accounting data'!$H$2:$H$37000,{"11*","12*","13*"},'Accounting data'!$I$2:$I$37000,"9*",'Accounting data'!$J$2:$J$37000,"27*",'Accounting data'!$K$2:$K$37000,"63*",'Accounting data'!$L$2:$L$37000,T4))</f>
        <v>0</v>
      </c>
      <c r="U1628" s="392">
        <f t="array" ref="U1628">SUM(SUMIFS('Accounting data'!$G$2:$G$37000,'Accounting data'!$H$2:$H$37000,{"11*","12*","13*"},'Accounting data'!$J$2:$J$37000,"27*",'Accounting data'!$K$2:$K$37000,"63*",'Accounting data'!$L$2:$L$37000,U4))-SUM(SUMIFS('Accounting data'!$G$2:$G$37000,'Accounting data'!$H$2:$H$37000,{"11*","12*","13*"},'Accounting data'!$I$2:$I$37000,"7*",'Accounting data'!$J$2:$J$37000,"27*",'Accounting data'!$K$2:$K$37000,"63*",'Accounting data'!$L$2:$L$37000,U4))-SUM(SUMIFS('Accounting data'!$G$2:$G$37000,'Accounting data'!$H$2:$H$37000,{"11*","12*","13*"},'Accounting data'!$I$2:$I$37000,"8*",'Accounting data'!$J$2:$J$37000,"27*",'Accounting data'!$K$2:$K$37000,"63*",'Accounting data'!$L$2:$L$37000,U4))-SUM(SUMIFS('Accounting data'!$G$2:$G$37000,'Accounting data'!$H$2:$H$37000,{"11*","12*","13*"},'Accounting data'!$I$2:$I$37000,"9*",'Accounting data'!$J$2:$J$37000,"27*",'Accounting data'!$K$2:$K$37000,"63*",'Accounting data'!$L$2:$L$37000,U4))</f>
        <v>0</v>
      </c>
      <c r="V1628" s="392">
        <f t="array" ref="V1628">SUM(SUMIFS('Accounting data'!$G$2:$G$37000,'Accounting data'!$H$2:$H$37000,{"11*","12*","13*"},'Accounting data'!$J$2:$J$37000,"27*",'Accounting data'!$K$2:$K$37000,"63*",'Accounting data'!$L$2:$L$37000,V4))-SUM(SUMIFS('Accounting data'!$G$2:$G$37000,'Accounting data'!$H$2:$H$37000,{"11*","12*","13*"},'Accounting data'!$I$2:$I$37000,"7*",'Accounting data'!$J$2:$J$37000,"27*",'Accounting data'!$K$2:$K$37000,"63*",'Accounting data'!$L$2:$L$37000,V4))-SUM(SUMIFS('Accounting data'!$G$2:$G$37000,'Accounting data'!$H$2:$H$37000,{"11*","12*","13*"},'Accounting data'!$I$2:$I$37000,"8*",'Accounting data'!$J$2:$J$37000,"27*",'Accounting data'!$K$2:$K$37000,"63*",'Accounting data'!$L$2:$L$37000,V4))-SUM(SUMIFS('Accounting data'!$G$2:$G$37000,'Accounting data'!$H$2:$H$37000,{"11*","12*","13*"},'Accounting data'!$I$2:$I$37000,"9*",'Accounting data'!$J$2:$J$37000,"27*",'Accounting data'!$K$2:$K$37000,"63*",'Accounting data'!$L$2:$L$37000,V4))</f>
        <v>0</v>
      </c>
      <c r="W1628" s="392">
        <f t="array" ref="W1628">SUM(SUMIFS('Accounting data'!$G$2:$G$37000,'Accounting data'!$H$2:$H$37000,{"11*","12*","13*"},'Accounting data'!$J$2:$J$37000,"27*",'Accounting data'!$K$2:$K$37000,"63*",'Accounting data'!$L$2:$L$37000,W4))-SUM(SUMIFS('Accounting data'!$G$2:$G$37000,'Accounting data'!$H$2:$H$37000,{"11*","12*","13*"},'Accounting data'!$I$2:$I$37000,"7*",'Accounting data'!$J$2:$J$37000,"27*",'Accounting data'!$K$2:$K$37000,"63*",'Accounting data'!$L$2:$L$37000,W4))-SUM(SUMIFS('Accounting data'!$G$2:$G$37000,'Accounting data'!$H$2:$H$37000,{"11*","12*","13*"},'Accounting data'!$I$2:$I$37000,"8*",'Accounting data'!$J$2:$J$37000,"27*",'Accounting data'!$K$2:$K$37000,"63*",'Accounting data'!$L$2:$L$37000,W4))-SUM(SUMIFS('Accounting data'!$G$2:$G$37000,'Accounting data'!$H$2:$H$37000,{"11*","12*","13*"},'Accounting data'!$I$2:$I$37000,"9*",'Accounting data'!$J$2:$J$37000,"27*",'Accounting data'!$K$2:$K$37000,"63*",'Accounting data'!$L$2:$L$37000,W4))</f>
        <v>0</v>
      </c>
      <c r="X1628" s="392">
        <f t="array" ref="X1628">SUM(SUMIFS('Accounting data'!$G$2:$G$37000,'Accounting data'!$H$2:$H$37000,{"11*","12*","13*"},'Accounting data'!$J$2:$J$37000,"27*",'Accounting data'!$K$2:$K$37000,"63*",'Accounting data'!$L$2:$L$37000,X4))-SUM(SUMIFS('Accounting data'!$G$2:$G$37000,'Accounting data'!$H$2:$H$37000,{"11*","12*","13*"},'Accounting data'!$I$2:$I$37000,"7*",'Accounting data'!$J$2:$J$37000,"27*",'Accounting data'!$K$2:$K$37000,"63*",'Accounting data'!$L$2:$L$37000,X4))-SUM(SUMIFS('Accounting data'!$G$2:$G$37000,'Accounting data'!$H$2:$H$37000,{"11*","12*","13*"},'Accounting data'!$I$2:$I$37000,"8*",'Accounting data'!$J$2:$J$37000,"27*",'Accounting data'!$K$2:$K$37000,"63*",'Accounting data'!$L$2:$L$37000,X4))-SUM(SUMIFS('Accounting data'!$G$2:$G$37000,'Accounting data'!$H$2:$H$37000,{"11*","12*","13*"},'Accounting data'!$I$2:$I$37000,"9*",'Accounting data'!$J$2:$J$37000,"27*",'Accounting data'!$K$2:$K$37000,"63*",'Accounting data'!$L$2:$L$37000,X4))</f>
        <v>0</v>
      </c>
      <c r="Y1628" s="392">
        <f t="array" ref="Y1628">SUM(SUMIFS('Accounting data'!$G$2:$G$37000,'Accounting data'!$H$2:$H$37000,{"11*","12*","13*"},'Accounting data'!$J$2:$J$37000,"27*",'Accounting data'!$K$2:$K$37000,"63*",'Accounting data'!$L$2:$L$37000,Y4))-SUM(SUMIFS('Accounting data'!$G$2:$G$37000,'Accounting data'!$H$2:$H$37000,{"11*","12*","13*"},'Accounting data'!$I$2:$I$37000,"7*",'Accounting data'!$J$2:$J$37000,"27*",'Accounting data'!$K$2:$K$37000,"63*",'Accounting data'!$L$2:$L$37000,Y4))-SUM(SUMIFS('Accounting data'!$G$2:$G$37000,'Accounting data'!$H$2:$H$37000,{"11*","12*","13*"},'Accounting data'!$I$2:$I$37000,"8*",'Accounting data'!$J$2:$J$37000,"27*",'Accounting data'!$K$2:$K$37000,"63*",'Accounting data'!$L$2:$L$37000,Y4))-SUM(SUMIFS('Accounting data'!$G$2:$G$37000,'Accounting data'!$H$2:$H$37000,{"11*","12*","13*"},'Accounting data'!$I$2:$I$37000,"9*",'Accounting data'!$J$2:$J$37000,"27*",'Accounting data'!$K$2:$K$37000,"63*",'Accounting data'!$L$2:$L$37000,Y4))</f>
        <v>0</v>
      </c>
      <c r="Z1628" s="392">
        <f t="array" ref="Z1628">SUM(SUMIFS('Accounting data'!$G$2:$G$37000,'Accounting data'!$H$2:$H$37000,{"11*","12*","13*"},'Accounting data'!$J$2:$J$37000,"27*",'Accounting data'!$K$2:$K$37000,"63*",'Accounting data'!$L$2:$L$37000,Z4))-SUM(SUMIFS('Accounting data'!$G$2:$G$37000,'Accounting data'!$H$2:$H$37000,{"11*","12*","13*"},'Accounting data'!$I$2:$I$37000,"7*",'Accounting data'!$J$2:$J$37000,"27*",'Accounting data'!$K$2:$K$37000,"63*",'Accounting data'!$L$2:$L$37000,Z4))-SUM(SUMIFS('Accounting data'!$G$2:$G$37000,'Accounting data'!$H$2:$H$37000,{"11*","12*","13*"},'Accounting data'!$I$2:$I$37000,"8*",'Accounting data'!$J$2:$J$37000,"27*",'Accounting data'!$K$2:$K$37000,"63*",'Accounting data'!$L$2:$L$37000,Z4))-SUM(SUMIFS('Accounting data'!$G$2:$G$37000,'Accounting data'!$H$2:$H$37000,{"11*","12*","13*"},'Accounting data'!$I$2:$I$37000,"9*",'Accounting data'!$J$2:$J$37000,"27*",'Accounting data'!$K$2:$K$37000,"63*",'Accounting data'!$L$2:$L$37000,Z4))</f>
        <v>0</v>
      </c>
      <c r="AA1628" s="392">
        <f t="array" ref="AA1628">SUM(SUMIFS('Accounting data'!$G$2:$G$37000,'Accounting data'!$H$2:$H$37000,{"11*","12*","13*"},'Accounting data'!$J$2:$J$37000,"27*",'Accounting data'!$K$2:$K$37000,"63*",'Accounting data'!$L$2:$L$37000,AA4))-SUM(SUMIFS('Accounting data'!$G$2:$G$37000,'Accounting data'!$H$2:$H$37000,{"11*","12*","13*"},'Accounting data'!$I$2:$I$37000,"7*",'Accounting data'!$J$2:$J$37000,"27*",'Accounting data'!$K$2:$K$37000,"63*",'Accounting data'!$L$2:$L$37000,AA4))-SUM(SUMIFS('Accounting data'!$G$2:$G$37000,'Accounting data'!$H$2:$H$37000,{"11*","12*","13*"},'Accounting data'!$I$2:$I$37000,"8*",'Accounting data'!$J$2:$J$37000,"27*",'Accounting data'!$K$2:$K$37000,"63*",'Accounting data'!$L$2:$L$37000,AA4))-SUM(SUMIFS('Accounting data'!$G$2:$G$37000,'Accounting data'!$H$2:$H$37000,{"11*","12*","13*"},'Accounting data'!$I$2:$I$37000,"9*",'Accounting data'!$J$2:$J$37000,"27*",'Accounting data'!$K$2:$K$37000,"63*",'Accounting data'!$L$2:$L$37000,AA4))</f>
        <v>0</v>
      </c>
      <c r="AB1628" s="392">
        <f t="array" ref="AB1628">SUM(SUMIFS('Accounting data'!$G$2:$G$37000,'Accounting data'!$H$2:$H$37000,{"11*","12*","13*"},'Accounting data'!$J$2:$J$37000,"27*",'Accounting data'!$K$2:$K$37000,"63*",'Accounting data'!$L$2:$L$37000,AB4))-SUM(SUMIFS('Accounting data'!$G$2:$G$37000,'Accounting data'!$H$2:$H$37000,{"11*","12*","13*"},'Accounting data'!$I$2:$I$37000,"7*",'Accounting data'!$J$2:$J$37000,"27*",'Accounting data'!$K$2:$K$37000,"63*",'Accounting data'!$L$2:$L$37000,AB4))-SUM(SUMIFS('Accounting data'!$G$2:$G$37000,'Accounting data'!$H$2:$H$37000,{"11*","12*","13*"},'Accounting data'!$I$2:$I$37000,"8*",'Accounting data'!$J$2:$J$37000,"27*",'Accounting data'!$K$2:$K$37000,"63*",'Accounting data'!$L$2:$L$37000,AB4))-SUM(SUMIFS('Accounting data'!$G$2:$G$37000,'Accounting data'!$H$2:$H$37000,{"11*","12*","13*"},'Accounting data'!$I$2:$I$37000,"9*",'Accounting data'!$J$2:$J$37000,"27*",'Accounting data'!$K$2:$K$37000,"63*",'Accounting data'!$L$2:$L$37000,AB4))</f>
        <v>0</v>
      </c>
      <c r="AC1628" s="392">
        <f t="array" ref="AC1628">SUM(SUMIFS('Accounting data'!$G$2:$G$37000,'Accounting data'!$H$2:$H$37000,{"11*","12*","13*"},'Accounting data'!$J$2:$J$37000,"27*",'Accounting data'!$K$2:$K$37000,"63*",'Accounting data'!$L$2:$L$37000,AC4))-SUM(SUMIFS('Accounting data'!$G$2:$G$37000,'Accounting data'!$H$2:$H$37000,{"11*","12*","13*"},'Accounting data'!$I$2:$I$37000,"7*",'Accounting data'!$J$2:$J$37000,"27*",'Accounting data'!$K$2:$K$37000,"63*",'Accounting data'!$L$2:$L$37000,AC4))-SUM(SUMIFS('Accounting data'!$G$2:$G$37000,'Accounting data'!$H$2:$H$37000,{"11*","12*","13*"},'Accounting data'!$I$2:$I$37000,"8*",'Accounting data'!$J$2:$J$37000,"27*",'Accounting data'!$K$2:$K$37000,"63*",'Accounting data'!$L$2:$L$37000,AC4))-SUM(SUMIFS('Accounting data'!$G$2:$G$37000,'Accounting data'!$H$2:$H$37000,{"11*","12*","13*"},'Accounting data'!$I$2:$I$37000,"9*",'Accounting data'!$J$2:$J$37000,"27*",'Accounting data'!$K$2:$K$37000,"63*",'Accounting data'!$L$2:$L$37000,AC4))</f>
        <v>0</v>
      </c>
      <c r="AD1628" s="392">
        <f t="array" ref="AD1628">SUM(SUMIFS('Accounting data'!$G$2:$G$37000,'Accounting data'!$H$2:$H$37000,{"11*","12*","13*"},'Accounting data'!$J$2:$J$37000,"27*",'Accounting data'!$K$2:$K$37000,"63*",'Accounting data'!$L$2:$L$37000,AD4))-SUM(SUMIFS('Accounting data'!$G$2:$G$37000,'Accounting data'!$H$2:$H$37000,{"11*","12*","13*"},'Accounting data'!$I$2:$I$37000,"7*",'Accounting data'!$J$2:$J$37000,"27*",'Accounting data'!$K$2:$K$37000,"63*",'Accounting data'!$L$2:$L$37000,AD4))-SUM(SUMIFS('Accounting data'!$G$2:$G$37000,'Accounting data'!$H$2:$H$37000,{"11*","12*","13*"},'Accounting data'!$I$2:$I$37000,"8*",'Accounting data'!$J$2:$J$37000,"27*",'Accounting data'!$K$2:$K$37000,"63*",'Accounting data'!$L$2:$L$37000,AD4))-SUM(SUMIFS('Accounting data'!$G$2:$G$37000,'Accounting data'!$H$2:$H$37000,{"11*","12*","13*"},'Accounting data'!$I$2:$I$37000,"9*",'Accounting data'!$J$2:$J$37000,"27*",'Accounting data'!$K$2:$K$37000,"63*",'Accounting data'!$L$2:$L$37000,AD4))</f>
        <v>0</v>
      </c>
      <c r="AE1628" s="392">
        <f t="array" ref="AE1628">SUM(SUMIFS('Accounting data'!$G$2:$G$37000,'Accounting data'!$H$2:$H$37000,{"11*","12*","13*"},'Accounting data'!$J$2:$J$37000,"27*",'Accounting data'!$K$2:$K$37000,"63*",'Accounting data'!$L$2:$L$37000,AE4))-SUM(SUMIFS('Accounting data'!$G$2:$G$37000,'Accounting data'!$H$2:$H$37000,{"11*","12*","13*"},'Accounting data'!$I$2:$I$37000,"7*",'Accounting data'!$J$2:$J$37000,"27*",'Accounting data'!$K$2:$K$37000,"63*",'Accounting data'!$L$2:$L$37000,AE4))-SUM(SUMIFS('Accounting data'!$G$2:$G$37000,'Accounting data'!$H$2:$H$37000,{"11*","12*","13*"},'Accounting data'!$I$2:$I$37000,"8*",'Accounting data'!$J$2:$J$37000,"27*",'Accounting data'!$K$2:$K$37000,"63*",'Accounting data'!$L$2:$L$37000,AE4))-SUM(SUMIFS('Accounting data'!$G$2:$G$37000,'Accounting data'!$H$2:$H$37000,{"11*","12*","13*"},'Accounting data'!$I$2:$I$37000,"9*",'Accounting data'!$J$2:$J$37000,"27*",'Accounting data'!$K$2:$K$37000,"63*",'Accounting data'!$L$2:$L$37000,AE4))</f>
        <v>0</v>
      </c>
      <c r="AF1628" s="392">
        <f t="array" ref="AF1628">SUM(SUMIFS('Accounting data'!$G$2:$G$37000,'Accounting data'!$H$2:$H$37000,{"11*","12*","13*"},'Accounting data'!$J$2:$J$37000,"27*",'Accounting data'!$K$2:$K$37000,"63*",'Accounting data'!$L$2:$L$37000,AF4))-SUM(SUMIFS('Accounting data'!$G$2:$G$37000,'Accounting data'!$H$2:$H$37000,{"11*","12*","13*"},'Accounting data'!$I$2:$I$37000,"7*",'Accounting data'!$J$2:$J$37000,"27*",'Accounting data'!$K$2:$K$37000,"63*",'Accounting data'!$L$2:$L$37000,AF4))-SUM(SUMIFS('Accounting data'!$G$2:$G$37000,'Accounting data'!$H$2:$H$37000,{"11*","12*","13*"},'Accounting data'!$I$2:$I$37000,"8*",'Accounting data'!$J$2:$J$37000,"27*",'Accounting data'!$K$2:$K$37000,"63*",'Accounting data'!$L$2:$L$37000,AF4))-SUM(SUMIFS('Accounting data'!$G$2:$G$37000,'Accounting data'!$H$2:$H$37000,{"11*","12*","13*"},'Accounting data'!$I$2:$I$37000,"9*",'Accounting data'!$J$2:$J$37000,"27*",'Accounting data'!$K$2:$K$37000,"63*",'Accounting data'!$L$2:$L$37000,AF4))</f>
        <v>0</v>
      </c>
    </row>
    <row r="1629" spans="1:32">
      <c r="A1629" s="391" t="s">
        <v>1023</v>
      </c>
      <c r="B1629" s="391"/>
      <c r="C1629" s="391"/>
      <c r="D1629">
        <v>6400</v>
      </c>
      <c r="E1629" s="392">
        <f t="array" ref="E1629">SUM(SUMIFS('Accounting data'!$G$2:$G$37000,'Accounting data'!$H$2:$H$37000,{"11*","12*","13*"},'Accounting data'!$J$2:$J$37000,"27*",'Accounting data'!$K$2:$K$37000,"64*",'Accounting data'!$L$2:$L$37000,E4))-SUM(SUMIFS('Accounting data'!$G$2:$G$37000,'Accounting data'!$H$2:$H$37000,{"11*","12*","13*"},'Accounting data'!$I$2:$I$37000,"7*",'Accounting data'!$J$2:$J$37000,"27*",'Accounting data'!$K$2:$K$37000,"64*",'Accounting data'!$L$2:$L$37000,E4))-SUM(SUMIFS('Accounting data'!$G$2:$G$37000,'Accounting data'!$H$2:$H$37000,{"11*","12*","13*"},'Accounting data'!$I$2:$I$37000,"8*",'Accounting data'!$J$2:$J$37000,"27*",'Accounting data'!$K$2:$K$37000,"64*",'Accounting data'!$L$2:$L$37000,E4))-SUM(SUMIFS('Accounting data'!$G$2:$G$37000,'Accounting data'!$H$2:$H$37000,{"11*","12*","13*"},'Accounting data'!$I$2:$I$37000,"9*",'Accounting data'!$J$2:$J$37000,"27*",'Accounting data'!$K$2:$K$37000,"64*",'Accounting data'!$L$2:$L$37000,E4))</f>
        <v>0</v>
      </c>
      <c r="F1629" s="392">
        <f t="array" ref="F1629">SUM(SUMIFS('Accounting data'!$G$2:$G$37000,'Accounting data'!$H$2:$H$37000,{"11*","12*","13*"},'Accounting data'!$J$2:$J$37000,"27*",'Accounting data'!$K$2:$K$37000,"64*",'Accounting data'!$L$2:$L$37000,F4))-SUM(SUMIFS('Accounting data'!$G$2:$G$37000,'Accounting data'!$H$2:$H$37000,{"11*","12*","13*"},'Accounting data'!$I$2:$I$37000,"7*",'Accounting data'!$J$2:$J$37000,"27*",'Accounting data'!$K$2:$K$37000,"64*",'Accounting data'!$L$2:$L$37000,F4))-SUM(SUMIFS('Accounting data'!$G$2:$G$37000,'Accounting data'!$H$2:$H$37000,{"11*","12*","13*"},'Accounting data'!$I$2:$I$37000,"8*",'Accounting data'!$J$2:$J$37000,"27*",'Accounting data'!$K$2:$K$37000,"64*",'Accounting data'!$L$2:$L$37000,F4))-SUM(SUMIFS('Accounting data'!$G$2:$G$37000,'Accounting data'!$H$2:$H$37000,{"11*","12*","13*"},'Accounting data'!$I$2:$I$37000,"9*",'Accounting data'!$J$2:$J$37000,"27*",'Accounting data'!$K$2:$K$37000,"64*",'Accounting data'!$L$2:$L$37000,F4))</f>
        <v>0</v>
      </c>
      <c r="G1629" s="392">
        <f t="array" ref="G1629">SUM(SUMIFS('Accounting data'!$G$2:$G$37000,'Accounting data'!$H$2:$H$37000,{"11*","12*","13*"},'Accounting data'!$J$2:$J$37000,"27*",'Accounting data'!$K$2:$K$37000,"64*",'Accounting data'!$L$2:$L$37000,G4))-SUM(SUMIFS('Accounting data'!$G$2:$G$37000,'Accounting data'!$H$2:$H$37000,{"11*","12*","13*"},'Accounting data'!$I$2:$I$37000,"7*",'Accounting data'!$J$2:$J$37000,"27*",'Accounting data'!$K$2:$K$37000,"64*",'Accounting data'!$L$2:$L$37000,G4))-SUM(SUMIFS('Accounting data'!$G$2:$G$37000,'Accounting data'!$H$2:$H$37000,{"11*","12*","13*"},'Accounting data'!$I$2:$I$37000,"8*",'Accounting data'!$J$2:$J$37000,"27*",'Accounting data'!$K$2:$K$37000,"64*",'Accounting data'!$L$2:$L$37000,G4))-SUM(SUMIFS('Accounting data'!$G$2:$G$37000,'Accounting data'!$H$2:$H$37000,{"11*","12*","13*"},'Accounting data'!$I$2:$I$37000,"9*",'Accounting data'!$J$2:$J$37000,"27*",'Accounting data'!$K$2:$K$37000,"64*",'Accounting data'!$L$2:$L$37000,G4))</f>
        <v>0</v>
      </c>
      <c r="H1629" s="392">
        <f t="array" ref="H1629">SUM(SUMIFS('Accounting data'!$G$2:$G$37000,'Accounting data'!$H$2:$H$37000,{"11*","12*","13*"},'Accounting data'!$J$2:$J$37000,"27*",'Accounting data'!$K$2:$K$37000,"64*",'Accounting data'!$L$2:$L$37000,H4))-SUM(SUMIFS('Accounting data'!$G$2:$G$37000,'Accounting data'!$H$2:$H$37000,{"11*","12*","13*"},'Accounting data'!$I$2:$I$37000,"7*",'Accounting data'!$J$2:$J$37000,"27*",'Accounting data'!$K$2:$K$37000,"64*",'Accounting data'!$L$2:$L$37000,H4))-SUM(SUMIFS('Accounting data'!$G$2:$G$37000,'Accounting data'!$H$2:$H$37000,{"11*","12*","13*"},'Accounting data'!$I$2:$I$37000,"8*",'Accounting data'!$J$2:$J$37000,"27*",'Accounting data'!$K$2:$K$37000,"64*",'Accounting data'!$L$2:$L$37000,H4))-SUM(SUMIFS('Accounting data'!$G$2:$G$37000,'Accounting data'!$H$2:$H$37000,{"11*","12*","13*"},'Accounting data'!$I$2:$I$37000,"9*",'Accounting data'!$J$2:$J$37000,"27*",'Accounting data'!$K$2:$K$37000,"64*",'Accounting data'!$L$2:$L$37000,H4))</f>
        <v>0</v>
      </c>
      <c r="I1629" s="392">
        <f t="array" ref="I1629">SUM(SUMIFS('Accounting data'!$G$2:$G$37000,'Accounting data'!$H$2:$H$37000,{"11*","12*","13*"},'Accounting data'!$J$2:$J$37000,"27*",'Accounting data'!$K$2:$K$37000,"64*",'Accounting data'!$L$2:$L$37000,I4))-SUM(SUMIFS('Accounting data'!$G$2:$G$37000,'Accounting data'!$H$2:$H$37000,{"11*","12*","13*"},'Accounting data'!$I$2:$I$37000,"7*",'Accounting data'!$J$2:$J$37000,"27*",'Accounting data'!$K$2:$K$37000,"64*",'Accounting data'!$L$2:$L$37000,I4))-SUM(SUMIFS('Accounting data'!$G$2:$G$37000,'Accounting data'!$H$2:$H$37000,{"11*","12*","13*"},'Accounting data'!$I$2:$I$37000,"8*",'Accounting data'!$J$2:$J$37000,"27*",'Accounting data'!$K$2:$K$37000,"64*",'Accounting data'!$L$2:$L$37000,I4))-SUM(SUMIFS('Accounting data'!$G$2:$G$37000,'Accounting data'!$H$2:$H$37000,{"11*","12*","13*"},'Accounting data'!$I$2:$I$37000,"9*",'Accounting data'!$J$2:$J$37000,"27*",'Accounting data'!$K$2:$K$37000,"64*",'Accounting data'!$L$2:$L$37000,I4))</f>
        <v>0</v>
      </c>
      <c r="J1629" s="392">
        <f t="array" ref="J1629">SUM(SUMIFS('Accounting data'!$G$2:$G$37000,'Accounting data'!$H$2:$H$37000,{"11*","12*","13*"},'Accounting data'!$J$2:$J$37000,"27*",'Accounting data'!$K$2:$K$37000,"64*",'Accounting data'!$L$2:$L$37000,J4))-SUM(SUMIFS('Accounting data'!$G$2:$G$37000,'Accounting data'!$H$2:$H$37000,{"11*","12*","13*"},'Accounting data'!$I$2:$I$37000,"7*",'Accounting data'!$J$2:$J$37000,"27*",'Accounting data'!$K$2:$K$37000,"64*",'Accounting data'!$L$2:$L$37000,J4))-SUM(SUMIFS('Accounting data'!$G$2:$G$37000,'Accounting data'!$H$2:$H$37000,{"11*","12*","13*"},'Accounting data'!$I$2:$I$37000,"8*",'Accounting data'!$J$2:$J$37000,"27*",'Accounting data'!$K$2:$K$37000,"64*",'Accounting data'!$L$2:$L$37000,J4))-SUM(SUMIFS('Accounting data'!$G$2:$G$37000,'Accounting data'!$H$2:$H$37000,{"11*","12*","13*"},'Accounting data'!$I$2:$I$37000,"9*",'Accounting data'!$J$2:$J$37000,"27*",'Accounting data'!$K$2:$K$37000,"64*",'Accounting data'!$L$2:$L$37000,J4))</f>
        <v>0</v>
      </c>
      <c r="K1629" s="392">
        <f t="array" ref="K1629">SUM(SUMIFS('Accounting data'!$G$2:$G$37000,'Accounting data'!$H$2:$H$37000,{"11*","12*","13*"},'Accounting data'!$J$2:$J$37000,"27*",'Accounting data'!$K$2:$K$37000,"64*",'Accounting data'!$L$2:$L$37000,K4))-SUM(SUMIFS('Accounting data'!$G$2:$G$37000,'Accounting data'!$H$2:$H$37000,{"11*","12*","13*"},'Accounting data'!$I$2:$I$37000,"7*",'Accounting data'!$J$2:$J$37000,"27*",'Accounting data'!$K$2:$K$37000,"64*",'Accounting data'!$L$2:$L$37000,K4))-SUM(SUMIFS('Accounting data'!$G$2:$G$37000,'Accounting data'!$H$2:$H$37000,{"11*","12*","13*"},'Accounting data'!$I$2:$I$37000,"8*",'Accounting data'!$J$2:$J$37000,"27*",'Accounting data'!$K$2:$K$37000,"64*",'Accounting data'!$L$2:$L$37000,K4))-SUM(SUMIFS('Accounting data'!$G$2:$G$37000,'Accounting data'!$H$2:$H$37000,{"11*","12*","13*"},'Accounting data'!$I$2:$I$37000,"9*",'Accounting data'!$J$2:$J$37000,"27*",'Accounting data'!$K$2:$K$37000,"64*",'Accounting data'!$L$2:$L$37000,K4))</f>
        <v>0</v>
      </c>
      <c r="L1629" s="392">
        <f t="array" ref="L1629">SUM(SUMIFS('Accounting data'!$G$2:$G$37000,'Accounting data'!$H$2:$H$37000,{"11*","12*","13*"},'Accounting data'!$J$2:$J$37000,"27*",'Accounting data'!$K$2:$K$37000,"64*",'Accounting data'!$L$2:$L$37000,L4))-SUM(SUMIFS('Accounting data'!$G$2:$G$37000,'Accounting data'!$H$2:$H$37000,{"11*","12*","13*"},'Accounting data'!$I$2:$I$37000,"7*",'Accounting data'!$J$2:$J$37000,"27*",'Accounting data'!$K$2:$K$37000,"64*",'Accounting data'!$L$2:$L$37000,L4))-SUM(SUMIFS('Accounting data'!$G$2:$G$37000,'Accounting data'!$H$2:$H$37000,{"11*","12*","13*"},'Accounting data'!$I$2:$I$37000,"8*",'Accounting data'!$J$2:$J$37000,"27*",'Accounting data'!$K$2:$K$37000,"64*",'Accounting data'!$L$2:$L$37000,L4))-SUM(SUMIFS('Accounting data'!$G$2:$G$37000,'Accounting data'!$H$2:$H$37000,{"11*","12*","13*"},'Accounting data'!$I$2:$I$37000,"9*",'Accounting data'!$J$2:$J$37000,"27*",'Accounting data'!$K$2:$K$37000,"64*",'Accounting data'!$L$2:$L$37000,L4))</f>
        <v>0</v>
      </c>
      <c r="M1629" s="392">
        <f t="array" ref="M1629">SUM(SUMIFS('Accounting data'!$G$2:$G$37000,'Accounting data'!$H$2:$H$37000,{"11*","12*","13*"},'Accounting data'!$J$2:$J$37000,"27*",'Accounting data'!$K$2:$K$37000,"64*",'Accounting data'!$L$2:$L$37000,M4))-SUM(SUMIFS('Accounting data'!$G$2:$G$37000,'Accounting data'!$H$2:$H$37000,{"11*","12*","13*"},'Accounting data'!$I$2:$I$37000,"7*",'Accounting data'!$J$2:$J$37000,"27*",'Accounting data'!$K$2:$K$37000,"64*",'Accounting data'!$L$2:$L$37000,M4))-SUM(SUMIFS('Accounting data'!$G$2:$G$37000,'Accounting data'!$H$2:$H$37000,{"11*","12*","13*"},'Accounting data'!$I$2:$I$37000,"8*",'Accounting data'!$J$2:$J$37000,"27*",'Accounting data'!$K$2:$K$37000,"64*",'Accounting data'!$L$2:$L$37000,M4))-SUM(SUMIFS('Accounting data'!$G$2:$G$37000,'Accounting data'!$H$2:$H$37000,{"11*","12*","13*"},'Accounting data'!$I$2:$I$37000,"9*",'Accounting data'!$J$2:$J$37000,"27*",'Accounting data'!$K$2:$K$37000,"64*",'Accounting data'!$L$2:$L$37000,M4))</f>
        <v>0</v>
      </c>
      <c r="N1629" s="392">
        <f t="array" ref="N1629">SUM(SUMIFS('Accounting data'!$G$2:$G$37000,'Accounting data'!$H$2:$H$37000,{"11*","12*","13*"},'Accounting data'!$J$2:$J$37000,"27*",'Accounting data'!$K$2:$K$37000,"64*",'Accounting data'!$L$2:$L$37000,N4))-SUM(SUMIFS('Accounting data'!$G$2:$G$37000,'Accounting data'!$H$2:$H$37000,{"11*","12*","13*"},'Accounting data'!$I$2:$I$37000,"7*",'Accounting data'!$J$2:$J$37000,"27*",'Accounting data'!$K$2:$K$37000,"64*",'Accounting data'!$L$2:$L$37000,N4))-SUM(SUMIFS('Accounting data'!$G$2:$G$37000,'Accounting data'!$H$2:$H$37000,{"11*","12*","13*"},'Accounting data'!$I$2:$I$37000,"8*",'Accounting data'!$J$2:$J$37000,"27*",'Accounting data'!$K$2:$K$37000,"64*",'Accounting data'!$L$2:$L$37000,N4))-SUM(SUMIFS('Accounting data'!$G$2:$G$37000,'Accounting data'!$H$2:$H$37000,{"11*","12*","13*"},'Accounting data'!$I$2:$I$37000,"9*",'Accounting data'!$J$2:$J$37000,"27*",'Accounting data'!$K$2:$K$37000,"64*",'Accounting data'!$L$2:$L$37000,N4))</f>
        <v>0</v>
      </c>
      <c r="O1629" s="392">
        <f t="array" ref="O1629">SUM(SUMIFS('Accounting data'!$G$2:$G$37000,'Accounting data'!$H$2:$H$37000,{"11*","12*","13*"},'Accounting data'!$J$2:$J$37000,"27*",'Accounting data'!$K$2:$K$37000,"64*",'Accounting data'!$L$2:$L$37000,O4))-SUM(SUMIFS('Accounting data'!$G$2:$G$37000,'Accounting data'!$H$2:$H$37000,{"11*","12*","13*"},'Accounting data'!$I$2:$I$37000,"7*",'Accounting data'!$J$2:$J$37000,"27*",'Accounting data'!$K$2:$K$37000,"64*",'Accounting data'!$L$2:$L$37000,O4))-SUM(SUMIFS('Accounting data'!$G$2:$G$37000,'Accounting data'!$H$2:$H$37000,{"11*","12*","13*"},'Accounting data'!$I$2:$I$37000,"8*",'Accounting data'!$J$2:$J$37000,"27*",'Accounting data'!$K$2:$K$37000,"64*",'Accounting data'!$L$2:$L$37000,O4))-SUM(SUMIFS('Accounting data'!$G$2:$G$37000,'Accounting data'!$H$2:$H$37000,{"11*","12*","13*"},'Accounting data'!$I$2:$I$37000,"9*",'Accounting data'!$J$2:$J$37000,"27*",'Accounting data'!$K$2:$K$37000,"64*",'Accounting data'!$L$2:$L$37000,O4))</f>
        <v>0</v>
      </c>
      <c r="P1629" s="392">
        <f t="array" ref="P1629">SUM(SUMIFS('Accounting data'!$G$2:$G$37000,'Accounting data'!$H$2:$H$37000,{"11*","12*","13*"},'Accounting data'!$J$2:$J$37000,"27*",'Accounting data'!$K$2:$K$37000,"64*",'Accounting data'!$L$2:$L$37000,P4))-SUM(SUMIFS('Accounting data'!$G$2:$G$37000,'Accounting data'!$H$2:$H$37000,{"11*","12*","13*"},'Accounting data'!$I$2:$I$37000,"7*",'Accounting data'!$J$2:$J$37000,"27*",'Accounting data'!$K$2:$K$37000,"64*",'Accounting data'!$L$2:$L$37000,P4))-SUM(SUMIFS('Accounting data'!$G$2:$G$37000,'Accounting data'!$H$2:$H$37000,{"11*","12*","13*"},'Accounting data'!$I$2:$I$37000,"8*",'Accounting data'!$J$2:$J$37000,"27*",'Accounting data'!$K$2:$K$37000,"64*",'Accounting data'!$L$2:$L$37000,P4))-SUM(SUMIFS('Accounting data'!$G$2:$G$37000,'Accounting data'!$H$2:$H$37000,{"11*","12*","13*"},'Accounting data'!$I$2:$I$37000,"9*",'Accounting data'!$J$2:$J$37000,"27*",'Accounting data'!$K$2:$K$37000,"64*",'Accounting data'!$L$2:$L$37000,P4))</f>
        <v>0</v>
      </c>
      <c r="Q1629" s="392">
        <f t="array" ref="Q1629">SUM(SUMIFS('Accounting data'!$G$2:$G$37000,'Accounting data'!$H$2:$H$37000,{"11*","12*","13*"},'Accounting data'!$J$2:$J$37000,"27*",'Accounting data'!$K$2:$K$37000,"64*",'Accounting data'!$L$2:$L$37000,Q4))-SUM(SUMIFS('Accounting data'!$G$2:$G$37000,'Accounting data'!$H$2:$H$37000,{"11*","12*","13*"},'Accounting data'!$I$2:$I$37000,"7*",'Accounting data'!$J$2:$J$37000,"27*",'Accounting data'!$K$2:$K$37000,"64*",'Accounting data'!$L$2:$L$37000,Q4))-SUM(SUMIFS('Accounting data'!$G$2:$G$37000,'Accounting data'!$H$2:$H$37000,{"11*","12*","13*"},'Accounting data'!$I$2:$I$37000,"8*",'Accounting data'!$J$2:$J$37000,"27*",'Accounting data'!$K$2:$K$37000,"64*",'Accounting data'!$L$2:$L$37000,Q4))-SUM(SUMIFS('Accounting data'!$G$2:$G$37000,'Accounting data'!$H$2:$H$37000,{"11*","12*","13*"},'Accounting data'!$I$2:$I$37000,"9*",'Accounting data'!$J$2:$J$37000,"27*",'Accounting data'!$K$2:$K$37000,"64*",'Accounting data'!$L$2:$L$37000,Q4))</f>
        <v>0</v>
      </c>
      <c r="R1629" s="392">
        <f t="array" ref="R1629">SUM(SUMIFS('Accounting data'!$G$2:$G$37000,'Accounting data'!$H$2:$H$37000,{"11*","12*","13*"},'Accounting data'!$J$2:$J$37000,"27*",'Accounting data'!$K$2:$K$37000,"64*",'Accounting data'!$L$2:$L$37000,R4))-SUM(SUMIFS('Accounting data'!$G$2:$G$37000,'Accounting data'!$H$2:$H$37000,{"11*","12*","13*"},'Accounting data'!$I$2:$I$37000,"7*",'Accounting data'!$J$2:$J$37000,"27*",'Accounting data'!$K$2:$K$37000,"64*",'Accounting data'!$L$2:$L$37000,R4))-SUM(SUMIFS('Accounting data'!$G$2:$G$37000,'Accounting data'!$H$2:$H$37000,{"11*","12*","13*"},'Accounting data'!$I$2:$I$37000,"8*",'Accounting data'!$J$2:$J$37000,"27*",'Accounting data'!$K$2:$K$37000,"64*",'Accounting data'!$L$2:$L$37000,R4))-SUM(SUMIFS('Accounting data'!$G$2:$G$37000,'Accounting data'!$H$2:$H$37000,{"11*","12*","13*"},'Accounting data'!$I$2:$I$37000,"9*",'Accounting data'!$J$2:$J$37000,"27*",'Accounting data'!$K$2:$K$37000,"64*",'Accounting data'!$L$2:$L$37000,R4))</f>
        <v>0</v>
      </c>
      <c r="S1629" s="392">
        <f t="array" ref="S1629">SUM(SUMIFS('Accounting data'!$G$2:$G$37000,'Accounting data'!$H$2:$H$37000,{"11*","12*","13*"},'Accounting data'!$J$2:$J$37000,"27*",'Accounting data'!$K$2:$K$37000,"64*",'Accounting data'!$L$2:$L$37000,S4))-SUM(SUMIFS('Accounting data'!$G$2:$G$37000,'Accounting data'!$H$2:$H$37000,{"11*","12*","13*"},'Accounting data'!$I$2:$I$37000,"7*",'Accounting data'!$J$2:$J$37000,"27*",'Accounting data'!$K$2:$K$37000,"64*",'Accounting data'!$L$2:$L$37000,S4))-SUM(SUMIFS('Accounting data'!$G$2:$G$37000,'Accounting data'!$H$2:$H$37000,{"11*","12*","13*"},'Accounting data'!$I$2:$I$37000,"8*",'Accounting data'!$J$2:$J$37000,"27*",'Accounting data'!$K$2:$K$37000,"64*",'Accounting data'!$L$2:$L$37000,S4))-SUM(SUMIFS('Accounting data'!$G$2:$G$37000,'Accounting data'!$H$2:$H$37000,{"11*","12*","13*"},'Accounting data'!$I$2:$I$37000,"9*",'Accounting data'!$J$2:$J$37000,"27*",'Accounting data'!$K$2:$K$37000,"64*",'Accounting data'!$L$2:$L$37000,S4))</f>
        <v>0</v>
      </c>
      <c r="T1629" s="392">
        <f t="array" ref="T1629">SUM(SUMIFS('Accounting data'!$G$2:$G$37000,'Accounting data'!$H$2:$H$37000,{"11*","12*","13*"},'Accounting data'!$J$2:$J$37000,"27*",'Accounting data'!$K$2:$K$37000,"64*",'Accounting data'!$L$2:$L$37000,T4))-SUM(SUMIFS('Accounting data'!$G$2:$G$37000,'Accounting data'!$H$2:$H$37000,{"11*","12*","13*"},'Accounting data'!$I$2:$I$37000,"7*",'Accounting data'!$J$2:$J$37000,"27*",'Accounting data'!$K$2:$K$37000,"64*",'Accounting data'!$L$2:$L$37000,T4))-SUM(SUMIFS('Accounting data'!$G$2:$G$37000,'Accounting data'!$H$2:$H$37000,{"11*","12*","13*"},'Accounting data'!$I$2:$I$37000,"8*",'Accounting data'!$J$2:$J$37000,"27*",'Accounting data'!$K$2:$K$37000,"64*",'Accounting data'!$L$2:$L$37000,T4))-SUM(SUMIFS('Accounting data'!$G$2:$G$37000,'Accounting data'!$H$2:$H$37000,{"11*","12*","13*"},'Accounting data'!$I$2:$I$37000,"9*",'Accounting data'!$J$2:$J$37000,"27*",'Accounting data'!$K$2:$K$37000,"64*",'Accounting data'!$L$2:$L$37000,T4))</f>
        <v>0</v>
      </c>
      <c r="U1629" s="392">
        <f t="array" ref="U1629">SUM(SUMIFS('Accounting data'!$G$2:$G$37000,'Accounting data'!$H$2:$H$37000,{"11*","12*","13*"},'Accounting data'!$J$2:$J$37000,"27*",'Accounting data'!$K$2:$K$37000,"64*",'Accounting data'!$L$2:$L$37000,U4))-SUM(SUMIFS('Accounting data'!$G$2:$G$37000,'Accounting data'!$H$2:$H$37000,{"11*","12*","13*"},'Accounting data'!$I$2:$I$37000,"7*",'Accounting data'!$J$2:$J$37000,"27*",'Accounting data'!$K$2:$K$37000,"64*",'Accounting data'!$L$2:$L$37000,U4))-SUM(SUMIFS('Accounting data'!$G$2:$G$37000,'Accounting data'!$H$2:$H$37000,{"11*","12*","13*"},'Accounting data'!$I$2:$I$37000,"8*",'Accounting data'!$J$2:$J$37000,"27*",'Accounting data'!$K$2:$K$37000,"64*",'Accounting data'!$L$2:$L$37000,U4))-SUM(SUMIFS('Accounting data'!$G$2:$G$37000,'Accounting data'!$H$2:$H$37000,{"11*","12*","13*"},'Accounting data'!$I$2:$I$37000,"9*",'Accounting data'!$J$2:$J$37000,"27*",'Accounting data'!$K$2:$K$37000,"64*",'Accounting data'!$L$2:$L$37000,U4))</f>
        <v>0</v>
      </c>
      <c r="V1629" s="392">
        <f t="array" ref="V1629">SUM(SUMIFS('Accounting data'!$G$2:$G$37000,'Accounting data'!$H$2:$H$37000,{"11*","12*","13*"},'Accounting data'!$J$2:$J$37000,"27*",'Accounting data'!$K$2:$K$37000,"64*",'Accounting data'!$L$2:$L$37000,V4))-SUM(SUMIFS('Accounting data'!$G$2:$G$37000,'Accounting data'!$H$2:$H$37000,{"11*","12*","13*"},'Accounting data'!$I$2:$I$37000,"7*",'Accounting data'!$J$2:$J$37000,"27*",'Accounting data'!$K$2:$K$37000,"64*",'Accounting data'!$L$2:$L$37000,V4))-SUM(SUMIFS('Accounting data'!$G$2:$G$37000,'Accounting data'!$H$2:$H$37000,{"11*","12*","13*"},'Accounting data'!$I$2:$I$37000,"8*",'Accounting data'!$J$2:$J$37000,"27*",'Accounting data'!$K$2:$K$37000,"64*",'Accounting data'!$L$2:$L$37000,V4))-SUM(SUMIFS('Accounting data'!$G$2:$G$37000,'Accounting data'!$H$2:$H$37000,{"11*","12*","13*"},'Accounting data'!$I$2:$I$37000,"9*",'Accounting data'!$J$2:$J$37000,"27*",'Accounting data'!$K$2:$K$37000,"64*",'Accounting data'!$L$2:$L$37000,V4))</f>
        <v>0</v>
      </c>
      <c r="W1629" s="392">
        <f t="array" ref="W1629">SUM(SUMIFS('Accounting data'!$G$2:$G$37000,'Accounting data'!$H$2:$H$37000,{"11*","12*","13*"},'Accounting data'!$J$2:$J$37000,"27*",'Accounting data'!$K$2:$K$37000,"64*",'Accounting data'!$L$2:$L$37000,W4))-SUM(SUMIFS('Accounting data'!$G$2:$G$37000,'Accounting data'!$H$2:$H$37000,{"11*","12*","13*"},'Accounting data'!$I$2:$I$37000,"7*",'Accounting data'!$J$2:$J$37000,"27*",'Accounting data'!$K$2:$K$37000,"64*",'Accounting data'!$L$2:$L$37000,W4))-SUM(SUMIFS('Accounting data'!$G$2:$G$37000,'Accounting data'!$H$2:$H$37000,{"11*","12*","13*"},'Accounting data'!$I$2:$I$37000,"8*",'Accounting data'!$J$2:$J$37000,"27*",'Accounting data'!$K$2:$K$37000,"64*",'Accounting data'!$L$2:$L$37000,W4))-SUM(SUMIFS('Accounting data'!$G$2:$G$37000,'Accounting data'!$H$2:$H$37000,{"11*","12*","13*"},'Accounting data'!$I$2:$I$37000,"9*",'Accounting data'!$J$2:$J$37000,"27*",'Accounting data'!$K$2:$K$37000,"64*",'Accounting data'!$L$2:$L$37000,W4))</f>
        <v>0</v>
      </c>
      <c r="X1629" s="392">
        <f t="array" ref="X1629">SUM(SUMIFS('Accounting data'!$G$2:$G$37000,'Accounting data'!$H$2:$H$37000,{"11*","12*","13*"},'Accounting data'!$J$2:$J$37000,"27*",'Accounting data'!$K$2:$K$37000,"64*",'Accounting data'!$L$2:$L$37000,X4))-SUM(SUMIFS('Accounting data'!$G$2:$G$37000,'Accounting data'!$H$2:$H$37000,{"11*","12*","13*"},'Accounting data'!$I$2:$I$37000,"7*",'Accounting data'!$J$2:$J$37000,"27*",'Accounting data'!$K$2:$K$37000,"64*",'Accounting data'!$L$2:$L$37000,X4))-SUM(SUMIFS('Accounting data'!$G$2:$G$37000,'Accounting data'!$H$2:$H$37000,{"11*","12*","13*"},'Accounting data'!$I$2:$I$37000,"8*",'Accounting data'!$J$2:$J$37000,"27*",'Accounting data'!$K$2:$K$37000,"64*",'Accounting data'!$L$2:$L$37000,X4))-SUM(SUMIFS('Accounting data'!$G$2:$G$37000,'Accounting data'!$H$2:$H$37000,{"11*","12*","13*"},'Accounting data'!$I$2:$I$37000,"9*",'Accounting data'!$J$2:$J$37000,"27*",'Accounting data'!$K$2:$K$37000,"64*",'Accounting data'!$L$2:$L$37000,X4))</f>
        <v>0</v>
      </c>
      <c r="Y1629" s="392">
        <f t="array" ref="Y1629">SUM(SUMIFS('Accounting data'!$G$2:$G$37000,'Accounting data'!$H$2:$H$37000,{"11*","12*","13*"},'Accounting data'!$J$2:$J$37000,"27*",'Accounting data'!$K$2:$K$37000,"64*",'Accounting data'!$L$2:$L$37000,Y4))-SUM(SUMIFS('Accounting data'!$G$2:$G$37000,'Accounting data'!$H$2:$H$37000,{"11*","12*","13*"},'Accounting data'!$I$2:$I$37000,"7*",'Accounting data'!$J$2:$J$37000,"27*",'Accounting data'!$K$2:$K$37000,"64*",'Accounting data'!$L$2:$L$37000,Y4))-SUM(SUMIFS('Accounting data'!$G$2:$G$37000,'Accounting data'!$H$2:$H$37000,{"11*","12*","13*"},'Accounting data'!$I$2:$I$37000,"8*",'Accounting data'!$J$2:$J$37000,"27*",'Accounting data'!$K$2:$K$37000,"64*",'Accounting data'!$L$2:$L$37000,Y4))-SUM(SUMIFS('Accounting data'!$G$2:$G$37000,'Accounting data'!$H$2:$H$37000,{"11*","12*","13*"},'Accounting data'!$I$2:$I$37000,"9*",'Accounting data'!$J$2:$J$37000,"27*",'Accounting data'!$K$2:$K$37000,"64*",'Accounting data'!$L$2:$L$37000,Y4))</f>
        <v>0</v>
      </c>
      <c r="Z1629" s="392">
        <f t="array" ref="Z1629">SUM(SUMIFS('Accounting data'!$G$2:$G$37000,'Accounting data'!$H$2:$H$37000,{"11*","12*","13*"},'Accounting data'!$J$2:$J$37000,"27*",'Accounting data'!$K$2:$K$37000,"64*",'Accounting data'!$L$2:$L$37000,Z4))-SUM(SUMIFS('Accounting data'!$G$2:$G$37000,'Accounting data'!$H$2:$H$37000,{"11*","12*","13*"},'Accounting data'!$I$2:$I$37000,"7*",'Accounting data'!$J$2:$J$37000,"27*",'Accounting data'!$K$2:$K$37000,"64*",'Accounting data'!$L$2:$L$37000,Z4))-SUM(SUMIFS('Accounting data'!$G$2:$G$37000,'Accounting data'!$H$2:$H$37000,{"11*","12*","13*"},'Accounting data'!$I$2:$I$37000,"8*",'Accounting data'!$J$2:$J$37000,"27*",'Accounting data'!$K$2:$K$37000,"64*",'Accounting data'!$L$2:$L$37000,Z4))-SUM(SUMIFS('Accounting data'!$G$2:$G$37000,'Accounting data'!$H$2:$H$37000,{"11*","12*","13*"},'Accounting data'!$I$2:$I$37000,"9*",'Accounting data'!$J$2:$J$37000,"27*",'Accounting data'!$K$2:$K$37000,"64*",'Accounting data'!$L$2:$L$37000,Z4))</f>
        <v>0</v>
      </c>
      <c r="AA1629" s="392">
        <f t="array" ref="AA1629">SUM(SUMIFS('Accounting data'!$G$2:$G$37000,'Accounting data'!$H$2:$H$37000,{"11*","12*","13*"},'Accounting data'!$J$2:$J$37000,"27*",'Accounting data'!$K$2:$K$37000,"64*",'Accounting data'!$L$2:$L$37000,AA4))-SUM(SUMIFS('Accounting data'!$G$2:$G$37000,'Accounting data'!$H$2:$H$37000,{"11*","12*","13*"},'Accounting data'!$I$2:$I$37000,"7*",'Accounting data'!$J$2:$J$37000,"27*",'Accounting data'!$K$2:$K$37000,"64*",'Accounting data'!$L$2:$L$37000,AA4))-SUM(SUMIFS('Accounting data'!$G$2:$G$37000,'Accounting data'!$H$2:$H$37000,{"11*","12*","13*"},'Accounting data'!$I$2:$I$37000,"8*",'Accounting data'!$J$2:$J$37000,"27*",'Accounting data'!$K$2:$K$37000,"64*",'Accounting data'!$L$2:$L$37000,AA4))-SUM(SUMIFS('Accounting data'!$G$2:$G$37000,'Accounting data'!$H$2:$H$37000,{"11*","12*","13*"},'Accounting data'!$I$2:$I$37000,"9*",'Accounting data'!$J$2:$J$37000,"27*",'Accounting data'!$K$2:$K$37000,"64*",'Accounting data'!$L$2:$L$37000,AA4))</f>
        <v>0</v>
      </c>
      <c r="AB1629" s="392">
        <f t="array" ref="AB1629">SUM(SUMIFS('Accounting data'!$G$2:$G$37000,'Accounting data'!$H$2:$H$37000,{"11*","12*","13*"},'Accounting data'!$J$2:$J$37000,"27*",'Accounting data'!$K$2:$K$37000,"64*",'Accounting data'!$L$2:$L$37000,AB4))-SUM(SUMIFS('Accounting data'!$G$2:$G$37000,'Accounting data'!$H$2:$H$37000,{"11*","12*","13*"},'Accounting data'!$I$2:$I$37000,"7*",'Accounting data'!$J$2:$J$37000,"27*",'Accounting data'!$K$2:$K$37000,"64*",'Accounting data'!$L$2:$L$37000,AB4))-SUM(SUMIFS('Accounting data'!$G$2:$G$37000,'Accounting data'!$H$2:$H$37000,{"11*","12*","13*"},'Accounting data'!$I$2:$I$37000,"8*",'Accounting data'!$J$2:$J$37000,"27*",'Accounting data'!$K$2:$K$37000,"64*",'Accounting data'!$L$2:$L$37000,AB4))-SUM(SUMIFS('Accounting data'!$G$2:$G$37000,'Accounting data'!$H$2:$H$37000,{"11*","12*","13*"},'Accounting data'!$I$2:$I$37000,"9*",'Accounting data'!$J$2:$J$37000,"27*",'Accounting data'!$K$2:$K$37000,"64*",'Accounting data'!$L$2:$L$37000,AB4))</f>
        <v>0</v>
      </c>
      <c r="AC1629" s="392">
        <f t="array" ref="AC1629">SUM(SUMIFS('Accounting data'!$G$2:$G$37000,'Accounting data'!$H$2:$H$37000,{"11*","12*","13*"},'Accounting data'!$J$2:$J$37000,"27*",'Accounting data'!$K$2:$K$37000,"64*",'Accounting data'!$L$2:$L$37000,AC4))-SUM(SUMIFS('Accounting data'!$G$2:$G$37000,'Accounting data'!$H$2:$H$37000,{"11*","12*","13*"},'Accounting data'!$I$2:$I$37000,"7*",'Accounting data'!$J$2:$J$37000,"27*",'Accounting data'!$K$2:$K$37000,"64*",'Accounting data'!$L$2:$L$37000,AC4))-SUM(SUMIFS('Accounting data'!$G$2:$G$37000,'Accounting data'!$H$2:$H$37000,{"11*","12*","13*"},'Accounting data'!$I$2:$I$37000,"8*",'Accounting data'!$J$2:$J$37000,"27*",'Accounting data'!$K$2:$K$37000,"64*",'Accounting data'!$L$2:$L$37000,AC4))-SUM(SUMIFS('Accounting data'!$G$2:$G$37000,'Accounting data'!$H$2:$H$37000,{"11*","12*","13*"},'Accounting data'!$I$2:$I$37000,"9*",'Accounting data'!$J$2:$J$37000,"27*",'Accounting data'!$K$2:$K$37000,"64*",'Accounting data'!$L$2:$L$37000,AC4))</f>
        <v>0</v>
      </c>
      <c r="AD1629" s="392">
        <f t="array" ref="AD1629">SUM(SUMIFS('Accounting data'!$G$2:$G$37000,'Accounting data'!$H$2:$H$37000,{"11*","12*","13*"},'Accounting data'!$J$2:$J$37000,"27*",'Accounting data'!$K$2:$K$37000,"64*",'Accounting data'!$L$2:$L$37000,AD4))-SUM(SUMIFS('Accounting data'!$G$2:$G$37000,'Accounting data'!$H$2:$H$37000,{"11*","12*","13*"},'Accounting data'!$I$2:$I$37000,"7*",'Accounting data'!$J$2:$J$37000,"27*",'Accounting data'!$K$2:$K$37000,"64*",'Accounting data'!$L$2:$L$37000,AD4))-SUM(SUMIFS('Accounting data'!$G$2:$G$37000,'Accounting data'!$H$2:$H$37000,{"11*","12*","13*"},'Accounting data'!$I$2:$I$37000,"8*",'Accounting data'!$J$2:$J$37000,"27*",'Accounting data'!$K$2:$K$37000,"64*",'Accounting data'!$L$2:$L$37000,AD4))-SUM(SUMIFS('Accounting data'!$G$2:$G$37000,'Accounting data'!$H$2:$H$37000,{"11*","12*","13*"},'Accounting data'!$I$2:$I$37000,"9*",'Accounting data'!$J$2:$J$37000,"27*",'Accounting data'!$K$2:$K$37000,"64*",'Accounting data'!$L$2:$L$37000,AD4))</f>
        <v>0</v>
      </c>
      <c r="AE1629" s="392">
        <f t="array" ref="AE1629">SUM(SUMIFS('Accounting data'!$G$2:$G$37000,'Accounting data'!$H$2:$H$37000,{"11*","12*","13*"},'Accounting data'!$J$2:$J$37000,"27*",'Accounting data'!$K$2:$K$37000,"64*",'Accounting data'!$L$2:$L$37000,AE4))-SUM(SUMIFS('Accounting data'!$G$2:$G$37000,'Accounting data'!$H$2:$H$37000,{"11*","12*","13*"},'Accounting data'!$I$2:$I$37000,"7*",'Accounting data'!$J$2:$J$37000,"27*",'Accounting data'!$K$2:$K$37000,"64*",'Accounting data'!$L$2:$L$37000,AE4))-SUM(SUMIFS('Accounting data'!$G$2:$G$37000,'Accounting data'!$H$2:$H$37000,{"11*","12*","13*"},'Accounting data'!$I$2:$I$37000,"8*",'Accounting data'!$J$2:$J$37000,"27*",'Accounting data'!$K$2:$K$37000,"64*",'Accounting data'!$L$2:$L$37000,AE4))-SUM(SUMIFS('Accounting data'!$G$2:$G$37000,'Accounting data'!$H$2:$H$37000,{"11*","12*","13*"},'Accounting data'!$I$2:$I$37000,"9*",'Accounting data'!$J$2:$J$37000,"27*",'Accounting data'!$K$2:$K$37000,"64*",'Accounting data'!$L$2:$L$37000,AE4))</f>
        <v>0</v>
      </c>
      <c r="AF1629" s="392">
        <f t="array" ref="AF1629">SUM(SUMIFS('Accounting data'!$G$2:$G$37000,'Accounting data'!$H$2:$H$37000,{"11*","12*","13*"},'Accounting data'!$J$2:$J$37000,"27*",'Accounting data'!$K$2:$K$37000,"64*",'Accounting data'!$L$2:$L$37000,AF4))-SUM(SUMIFS('Accounting data'!$G$2:$G$37000,'Accounting data'!$H$2:$H$37000,{"11*","12*","13*"},'Accounting data'!$I$2:$I$37000,"7*",'Accounting data'!$J$2:$J$37000,"27*",'Accounting data'!$K$2:$K$37000,"64*",'Accounting data'!$L$2:$L$37000,AF4))-SUM(SUMIFS('Accounting data'!$G$2:$G$37000,'Accounting data'!$H$2:$H$37000,{"11*","12*","13*"},'Accounting data'!$I$2:$I$37000,"8*",'Accounting data'!$J$2:$J$37000,"27*",'Accounting data'!$K$2:$K$37000,"64*",'Accounting data'!$L$2:$L$37000,AF4))-SUM(SUMIFS('Accounting data'!$G$2:$G$37000,'Accounting data'!$H$2:$H$37000,{"11*","12*","13*"},'Accounting data'!$I$2:$I$37000,"9*",'Accounting data'!$J$2:$J$37000,"27*",'Accounting data'!$K$2:$K$37000,"64*",'Accounting data'!$L$2:$L$37000,AF4))</f>
        <v>0</v>
      </c>
    </row>
    <row r="1630" spans="1:32">
      <c r="A1630" s="391" t="s">
        <v>1024</v>
      </c>
      <c r="B1630" s="391"/>
      <c r="C1630" s="391"/>
      <c r="D1630">
        <v>6500</v>
      </c>
      <c r="E1630" s="392">
        <f t="array" ref="E1630">SUM(SUMIFS('Accounting data'!$G$2:$G$37000,'Accounting data'!$H$2:$H$37000,{"11*","12*","13*"},'Accounting data'!$J$2:$J$37000,"27*",'Accounting data'!$K$2:$K$37000,"65*",'Accounting data'!$L$2:$L$37000,E4))-SUM(SUMIFS('Accounting data'!$G$2:$G$37000,'Accounting data'!$H$2:$H$37000,{"11*","12*","13*"},'Accounting data'!$I$2:$I$37000,"7*",'Accounting data'!$J$2:$J$37000,"27*",'Accounting data'!$K$2:$K$37000,"65*",'Accounting data'!$L$2:$L$37000,E4))-SUM(SUMIFS('Accounting data'!$G$2:$G$37000,'Accounting data'!$H$2:$H$37000,{"11*","12*","13*"},'Accounting data'!$I$2:$I$37000,"8*",'Accounting data'!$J$2:$J$37000,"27*",'Accounting data'!$K$2:$K$37000,"65*",'Accounting data'!$L$2:$L$37000,E4))-SUM(SUMIFS('Accounting data'!$G$2:$G$37000,'Accounting data'!$H$2:$H$37000,{"11*","12*","13*"},'Accounting data'!$I$2:$I$37000,"9*",'Accounting data'!$J$2:$J$37000,"27*",'Accounting data'!$K$2:$K$37000,"65*",'Accounting data'!$L$2:$L$37000,E4))</f>
        <v>0</v>
      </c>
      <c r="F1630" s="392">
        <f t="array" ref="F1630">SUM(SUMIFS('Accounting data'!$G$2:$G$37000,'Accounting data'!$H$2:$H$37000,{"11*","12*","13*"},'Accounting data'!$J$2:$J$37000,"27*",'Accounting data'!$K$2:$K$37000,"65*",'Accounting data'!$L$2:$L$37000,F4))-SUM(SUMIFS('Accounting data'!$G$2:$G$37000,'Accounting data'!$H$2:$H$37000,{"11*","12*","13*"},'Accounting data'!$I$2:$I$37000,"7*",'Accounting data'!$J$2:$J$37000,"27*",'Accounting data'!$K$2:$K$37000,"65*",'Accounting data'!$L$2:$L$37000,F4))-SUM(SUMIFS('Accounting data'!$G$2:$G$37000,'Accounting data'!$H$2:$H$37000,{"11*","12*","13*"},'Accounting data'!$I$2:$I$37000,"8*",'Accounting data'!$J$2:$J$37000,"27*",'Accounting data'!$K$2:$K$37000,"65*",'Accounting data'!$L$2:$L$37000,F4))-SUM(SUMIFS('Accounting data'!$G$2:$G$37000,'Accounting data'!$H$2:$H$37000,{"11*","12*","13*"},'Accounting data'!$I$2:$I$37000,"9*",'Accounting data'!$J$2:$J$37000,"27*",'Accounting data'!$K$2:$K$37000,"65*",'Accounting data'!$L$2:$L$37000,F4))</f>
        <v>0</v>
      </c>
      <c r="G1630" s="392">
        <f t="array" ref="G1630">SUM(SUMIFS('Accounting data'!$G$2:$G$37000,'Accounting data'!$H$2:$H$37000,{"11*","12*","13*"},'Accounting data'!$J$2:$J$37000,"27*",'Accounting data'!$K$2:$K$37000,"65*",'Accounting data'!$L$2:$L$37000,G4))-SUM(SUMIFS('Accounting data'!$G$2:$G$37000,'Accounting data'!$H$2:$H$37000,{"11*","12*","13*"},'Accounting data'!$I$2:$I$37000,"7*",'Accounting data'!$J$2:$J$37000,"27*",'Accounting data'!$K$2:$K$37000,"65*",'Accounting data'!$L$2:$L$37000,G4))-SUM(SUMIFS('Accounting data'!$G$2:$G$37000,'Accounting data'!$H$2:$H$37000,{"11*","12*","13*"},'Accounting data'!$I$2:$I$37000,"8*",'Accounting data'!$J$2:$J$37000,"27*",'Accounting data'!$K$2:$K$37000,"65*",'Accounting data'!$L$2:$L$37000,G4))-SUM(SUMIFS('Accounting data'!$G$2:$G$37000,'Accounting data'!$H$2:$H$37000,{"11*","12*","13*"},'Accounting data'!$I$2:$I$37000,"9*",'Accounting data'!$J$2:$J$37000,"27*",'Accounting data'!$K$2:$K$37000,"65*",'Accounting data'!$L$2:$L$37000,G4))</f>
        <v>0</v>
      </c>
      <c r="H1630" s="392">
        <f t="array" ref="H1630">SUM(SUMIFS('Accounting data'!$G$2:$G$37000,'Accounting data'!$H$2:$H$37000,{"11*","12*","13*"},'Accounting data'!$J$2:$J$37000,"27*",'Accounting data'!$K$2:$K$37000,"65*",'Accounting data'!$L$2:$L$37000,H4))-SUM(SUMIFS('Accounting data'!$G$2:$G$37000,'Accounting data'!$H$2:$H$37000,{"11*","12*","13*"},'Accounting data'!$I$2:$I$37000,"7*",'Accounting data'!$J$2:$J$37000,"27*",'Accounting data'!$K$2:$K$37000,"65*",'Accounting data'!$L$2:$L$37000,H4))-SUM(SUMIFS('Accounting data'!$G$2:$G$37000,'Accounting data'!$H$2:$H$37000,{"11*","12*","13*"},'Accounting data'!$I$2:$I$37000,"8*",'Accounting data'!$J$2:$J$37000,"27*",'Accounting data'!$K$2:$K$37000,"65*",'Accounting data'!$L$2:$L$37000,H4))-SUM(SUMIFS('Accounting data'!$G$2:$G$37000,'Accounting data'!$H$2:$H$37000,{"11*","12*","13*"},'Accounting data'!$I$2:$I$37000,"9*",'Accounting data'!$J$2:$J$37000,"27*",'Accounting data'!$K$2:$K$37000,"65*",'Accounting data'!$L$2:$L$37000,H4))</f>
        <v>0</v>
      </c>
      <c r="I1630" s="392">
        <f t="array" ref="I1630">SUM(SUMIFS('Accounting data'!$G$2:$G$37000,'Accounting data'!$H$2:$H$37000,{"11*","12*","13*"},'Accounting data'!$J$2:$J$37000,"27*",'Accounting data'!$K$2:$K$37000,"65*",'Accounting data'!$L$2:$L$37000,I4))-SUM(SUMIFS('Accounting data'!$G$2:$G$37000,'Accounting data'!$H$2:$H$37000,{"11*","12*","13*"},'Accounting data'!$I$2:$I$37000,"7*",'Accounting data'!$J$2:$J$37000,"27*",'Accounting data'!$K$2:$K$37000,"65*",'Accounting data'!$L$2:$L$37000,I4))-SUM(SUMIFS('Accounting data'!$G$2:$G$37000,'Accounting data'!$H$2:$H$37000,{"11*","12*","13*"},'Accounting data'!$I$2:$I$37000,"8*",'Accounting data'!$J$2:$J$37000,"27*",'Accounting data'!$K$2:$K$37000,"65*",'Accounting data'!$L$2:$L$37000,I4))-SUM(SUMIFS('Accounting data'!$G$2:$G$37000,'Accounting data'!$H$2:$H$37000,{"11*","12*","13*"},'Accounting data'!$I$2:$I$37000,"9*",'Accounting data'!$J$2:$J$37000,"27*",'Accounting data'!$K$2:$K$37000,"65*",'Accounting data'!$L$2:$L$37000,I4))</f>
        <v>0</v>
      </c>
      <c r="J1630" s="392">
        <f t="array" ref="J1630">SUM(SUMIFS('Accounting data'!$G$2:$G$37000,'Accounting data'!$H$2:$H$37000,{"11*","12*","13*"},'Accounting data'!$J$2:$J$37000,"27*",'Accounting data'!$K$2:$K$37000,"65*",'Accounting data'!$L$2:$L$37000,J4))-SUM(SUMIFS('Accounting data'!$G$2:$G$37000,'Accounting data'!$H$2:$H$37000,{"11*","12*","13*"},'Accounting data'!$I$2:$I$37000,"7*",'Accounting data'!$J$2:$J$37000,"27*",'Accounting data'!$K$2:$K$37000,"65*",'Accounting data'!$L$2:$L$37000,J4))-SUM(SUMIFS('Accounting data'!$G$2:$G$37000,'Accounting data'!$H$2:$H$37000,{"11*","12*","13*"},'Accounting data'!$I$2:$I$37000,"8*",'Accounting data'!$J$2:$J$37000,"27*",'Accounting data'!$K$2:$K$37000,"65*",'Accounting data'!$L$2:$L$37000,J4))-SUM(SUMIFS('Accounting data'!$G$2:$G$37000,'Accounting data'!$H$2:$H$37000,{"11*","12*","13*"},'Accounting data'!$I$2:$I$37000,"9*",'Accounting data'!$J$2:$J$37000,"27*",'Accounting data'!$K$2:$K$37000,"65*",'Accounting data'!$L$2:$L$37000,J4))</f>
        <v>0</v>
      </c>
      <c r="K1630" s="392">
        <f t="array" ref="K1630">SUM(SUMIFS('Accounting data'!$G$2:$G$37000,'Accounting data'!$H$2:$H$37000,{"11*","12*","13*"},'Accounting data'!$J$2:$J$37000,"27*",'Accounting data'!$K$2:$K$37000,"65*",'Accounting data'!$L$2:$L$37000,K4))-SUM(SUMIFS('Accounting data'!$G$2:$G$37000,'Accounting data'!$H$2:$H$37000,{"11*","12*","13*"},'Accounting data'!$I$2:$I$37000,"7*",'Accounting data'!$J$2:$J$37000,"27*",'Accounting data'!$K$2:$K$37000,"65*",'Accounting data'!$L$2:$L$37000,K4))-SUM(SUMIFS('Accounting data'!$G$2:$G$37000,'Accounting data'!$H$2:$H$37000,{"11*","12*","13*"},'Accounting data'!$I$2:$I$37000,"8*",'Accounting data'!$J$2:$J$37000,"27*",'Accounting data'!$K$2:$K$37000,"65*",'Accounting data'!$L$2:$L$37000,K4))-SUM(SUMIFS('Accounting data'!$G$2:$G$37000,'Accounting data'!$H$2:$H$37000,{"11*","12*","13*"},'Accounting data'!$I$2:$I$37000,"9*",'Accounting data'!$J$2:$J$37000,"27*",'Accounting data'!$K$2:$K$37000,"65*",'Accounting data'!$L$2:$L$37000,K4))</f>
        <v>0</v>
      </c>
      <c r="L1630" s="392">
        <f t="array" ref="L1630">SUM(SUMIFS('Accounting data'!$G$2:$G$37000,'Accounting data'!$H$2:$H$37000,{"11*","12*","13*"},'Accounting data'!$J$2:$J$37000,"27*",'Accounting data'!$K$2:$K$37000,"65*",'Accounting data'!$L$2:$L$37000,L4))-SUM(SUMIFS('Accounting data'!$G$2:$G$37000,'Accounting data'!$H$2:$H$37000,{"11*","12*","13*"},'Accounting data'!$I$2:$I$37000,"7*",'Accounting data'!$J$2:$J$37000,"27*",'Accounting data'!$K$2:$K$37000,"65*",'Accounting data'!$L$2:$L$37000,L4))-SUM(SUMIFS('Accounting data'!$G$2:$G$37000,'Accounting data'!$H$2:$H$37000,{"11*","12*","13*"},'Accounting data'!$I$2:$I$37000,"8*",'Accounting data'!$J$2:$J$37000,"27*",'Accounting data'!$K$2:$K$37000,"65*",'Accounting data'!$L$2:$L$37000,L4))-SUM(SUMIFS('Accounting data'!$G$2:$G$37000,'Accounting data'!$H$2:$H$37000,{"11*","12*","13*"},'Accounting data'!$I$2:$I$37000,"9*",'Accounting data'!$J$2:$J$37000,"27*",'Accounting data'!$K$2:$K$37000,"65*",'Accounting data'!$L$2:$L$37000,L4))</f>
        <v>0</v>
      </c>
      <c r="M1630" s="392">
        <f t="array" ref="M1630">SUM(SUMIFS('Accounting data'!$G$2:$G$37000,'Accounting data'!$H$2:$H$37000,{"11*","12*","13*"},'Accounting data'!$J$2:$J$37000,"27*",'Accounting data'!$K$2:$K$37000,"65*",'Accounting data'!$L$2:$L$37000,M4))-SUM(SUMIFS('Accounting data'!$G$2:$G$37000,'Accounting data'!$H$2:$H$37000,{"11*","12*","13*"},'Accounting data'!$I$2:$I$37000,"7*",'Accounting data'!$J$2:$J$37000,"27*",'Accounting data'!$K$2:$K$37000,"65*",'Accounting data'!$L$2:$L$37000,M4))-SUM(SUMIFS('Accounting data'!$G$2:$G$37000,'Accounting data'!$H$2:$H$37000,{"11*","12*","13*"},'Accounting data'!$I$2:$I$37000,"8*",'Accounting data'!$J$2:$J$37000,"27*",'Accounting data'!$K$2:$K$37000,"65*",'Accounting data'!$L$2:$L$37000,M4))-SUM(SUMIFS('Accounting data'!$G$2:$G$37000,'Accounting data'!$H$2:$H$37000,{"11*","12*","13*"},'Accounting data'!$I$2:$I$37000,"9*",'Accounting data'!$J$2:$J$37000,"27*",'Accounting data'!$K$2:$K$37000,"65*",'Accounting data'!$L$2:$L$37000,M4))</f>
        <v>0</v>
      </c>
      <c r="N1630" s="392">
        <f t="array" ref="N1630">SUM(SUMIFS('Accounting data'!$G$2:$G$37000,'Accounting data'!$H$2:$H$37000,{"11*","12*","13*"},'Accounting data'!$J$2:$J$37000,"27*",'Accounting data'!$K$2:$K$37000,"65*",'Accounting data'!$L$2:$L$37000,N4))-SUM(SUMIFS('Accounting data'!$G$2:$G$37000,'Accounting data'!$H$2:$H$37000,{"11*","12*","13*"},'Accounting data'!$I$2:$I$37000,"7*",'Accounting data'!$J$2:$J$37000,"27*",'Accounting data'!$K$2:$K$37000,"65*",'Accounting data'!$L$2:$L$37000,N4))-SUM(SUMIFS('Accounting data'!$G$2:$G$37000,'Accounting data'!$H$2:$H$37000,{"11*","12*","13*"},'Accounting data'!$I$2:$I$37000,"8*",'Accounting data'!$J$2:$J$37000,"27*",'Accounting data'!$K$2:$K$37000,"65*",'Accounting data'!$L$2:$L$37000,N4))-SUM(SUMIFS('Accounting data'!$G$2:$G$37000,'Accounting data'!$H$2:$H$37000,{"11*","12*","13*"},'Accounting data'!$I$2:$I$37000,"9*",'Accounting data'!$J$2:$J$37000,"27*",'Accounting data'!$K$2:$K$37000,"65*",'Accounting data'!$L$2:$L$37000,N4))</f>
        <v>0</v>
      </c>
      <c r="O1630" s="392">
        <f t="array" ref="O1630">SUM(SUMIFS('Accounting data'!$G$2:$G$37000,'Accounting data'!$H$2:$H$37000,{"11*","12*","13*"},'Accounting data'!$J$2:$J$37000,"27*",'Accounting data'!$K$2:$K$37000,"65*",'Accounting data'!$L$2:$L$37000,O4))-SUM(SUMIFS('Accounting data'!$G$2:$G$37000,'Accounting data'!$H$2:$H$37000,{"11*","12*","13*"},'Accounting data'!$I$2:$I$37000,"7*",'Accounting data'!$J$2:$J$37000,"27*",'Accounting data'!$K$2:$K$37000,"65*",'Accounting data'!$L$2:$L$37000,O4))-SUM(SUMIFS('Accounting data'!$G$2:$G$37000,'Accounting data'!$H$2:$H$37000,{"11*","12*","13*"},'Accounting data'!$I$2:$I$37000,"8*",'Accounting data'!$J$2:$J$37000,"27*",'Accounting data'!$K$2:$K$37000,"65*",'Accounting data'!$L$2:$L$37000,O4))-SUM(SUMIFS('Accounting data'!$G$2:$G$37000,'Accounting data'!$H$2:$H$37000,{"11*","12*","13*"},'Accounting data'!$I$2:$I$37000,"9*",'Accounting data'!$J$2:$J$37000,"27*",'Accounting data'!$K$2:$K$37000,"65*",'Accounting data'!$L$2:$L$37000,O4))</f>
        <v>0</v>
      </c>
      <c r="P1630" s="392">
        <f t="array" ref="P1630">SUM(SUMIFS('Accounting data'!$G$2:$G$37000,'Accounting data'!$H$2:$H$37000,{"11*","12*","13*"},'Accounting data'!$J$2:$J$37000,"27*",'Accounting data'!$K$2:$K$37000,"65*",'Accounting data'!$L$2:$L$37000,P4))-SUM(SUMIFS('Accounting data'!$G$2:$G$37000,'Accounting data'!$H$2:$H$37000,{"11*","12*","13*"},'Accounting data'!$I$2:$I$37000,"7*",'Accounting data'!$J$2:$J$37000,"27*",'Accounting data'!$K$2:$K$37000,"65*",'Accounting data'!$L$2:$L$37000,P4))-SUM(SUMIFS('Accounting data'!$G$2:$G$37000,'Accounting data'!$H$2:$H$37000,{"11*","12*","13*"},'Accounting data'!$I$2:$I$37000,"8*",'Accounting data'!$J$2:$J$37000,"27*",'Accounting data'!$K$2:$K$37000,"65*",'Accounting data'!$L$2:$L$37000,P4))-SUM(SUMIFS('Accounting data'!$G$2:$G$37000,'Accounting data'!$H$2:$H$37000,{"11*","12*","13*"},'Accounting data'!$I$2:$I$37000,"9*",'Accounting data'!$J$2:$J$37000,"27*",'Accounting data'!$K$2:$K$37000,"65*",'Accounting data'!$L$2:$L$37000,P4))</f>
        <v>0</v>
      </c>
      <c r="Q1630" s="392">
        <f t="array" ref="Q1630">SUM(SUMIFS('Accounting data'!$G$2:$G$37000,'Accounting data'!$H$2:$H$37000,{"11*","12*","13*"},'Accounting data'!$J$2:$J$37000,"27*",'Accounting data'!$K$2:$K$37000,"65*",'Accounting data'!$L$2:$L$37000,Q4))-SUM(SUMIFS('Accounting data'!$G$2:$G$37000,'Accounting data'!$H$2:$H$37000,{"11*","12*","13*"},'Accounting data'!$I$2:$I$37000,"7*",'Accounting data'!$J$2:$J$37000,"27*",'Accounting data'!$K$2:$K$37000,"65*",'Accounting data'!$L$2:$L$37000,Q4))-SUM(SUMIFS('Accounting data'!$G$2:$G$37000,'Accounting data'!$H$2:$H$37000,{"11*","12*","13*"},'Accounting data'!$I$2:$I$37000,"8*",'Accounting data'!$J$2:$J$37000,"27*",'Accounting data'!$K$2:$K$37000,"65*",'Accounting data'!$L$2:$L$37000,Q4))-SUM(SUMIFS('Accounting data'!$G$2:$G$37000,'Accounting data'!$H$2:$H$37000,{"11*","12*","13*"},'Accounting data'!$I$2:$I$37000,"9*",'Accounting data'!$J$2:$J$37000,"27*",'Accounting data'!$K$2:$K$37000,"65*",'Accounting data'!$L$2:$L$37000,Q4))</f>
        <v>0</v>
      </c>
      <c r="R1630" s="392">
        <f t="array" ref="R1630">SUM(SUMIFS('Accounting data'!$G$2:$G$37000,'Accounting data'!$H$2:$H$37000,{"11*","12*","13*"},'Accounting data'!$J$2:$J$37000,"27*",'Accounting data'!$K$2:$K$37000,"65*",'Accounting data'!$L$2:$L$37000,R4))-SUM(SUMIFS('Accounting data'!$G$2:$G$37000,'Accounting data'!$H$2:$H$37000,{"11*","12*","13*"},'Accounting data'!$I$2:$I$37000,"7*",'Accounting data'!$J$2:$J$37000,"27*",'Accounting data'!$K$2:$K$37000,"65*",'Accounting data'!$L$2:$L$37000,R4))-SUM(SUMIFS('Accounting data'!$G$2:$G$37000,'Accounting data'!$H$2:$H$37000,{"11*","12*","13*"},'Accounting data'!$I$2:$I$37000,"8*",'Accounting data'!$J$2:$J$37000,"27*",'Accounting data'!$K$2:$K$37000,"65*",'Accounting data'!$L$2:$L$37000,R4))-SUM(SUMIFS('Accounting data'!$G$2:$G$37000,'Accounting data'!$H$2:$H$37000,{"11*","12*","13*"},'Accounting data'!$I$2:$I$37000,"9*",'Accounting data'!$J$2:$J$37000,"27*",'Accounting data'!$K$2:$K$37000,"65*",'Accounting data'!$L$2:$L$37000,R4))</f>
        <v>0</v>
      </c>
      <c r="S1630" s="392">
        <f t="array" ref="S1630">SUM(SUMIFS('Accounting data'!$G$2:$G$37000,'Accounting data'!$H$2:$H$37000,{"11*","12*","13*"},'Accounting data'!$J$2:$J$37000,"27*",'Accounting data'!$K$2:$K$37000,"65*",'Accounting data'!$L$2:$L$37000,S4))-SUM(SUMIFS('Accounting data'!$G$2:$G$37000,'Accounting data'!$H$2:$H$37000,{"11*","12*","13*"},'Accounting data'!$I$2:$I$37000,"7*",'Accounting data'!$J$2:$J$37000,"27*",'Accounting data'!$K$2:$K$37000,"65*",'Accounting data'!$L$2:$L$37000,S4))-SUM(SUMIFS('Accounting data'!$G$2:$G$37000,'Accounting data'!$H$2:$H$37000,{"11*","12*","13*"},'Accounting data'!$I$2:$I$37000,"8*",'Accounting data'!$J$2:$J$37000,"27*",'Accounting data'!$K$2:$K$37000,"65*",'Accounting data'!$L$2:$L$37000,S4))-SUM(SUMIFS('Accounting data'!$G$2:$G$37000,'Accounting data'!$H$2:$H$37000,{"11*","12*","13*"},'Accounting data'!$I$2:$I$37000,"9*",'Accounting data'!$J$2:$J$37000,"27*",'Accounting data'!$K$2:$K$37000,"65*",'Accounting data'!$L$2:$L$37000,S4))</f>
        <v>0</v>
      </c>
      <c r="T1630" s="392">
        <f t="array" ref="T1630">SUM(SUMIFS('Accounting data'!$G$2:$G$37000,'Accounting data'!$H$2:$H$37000,{"11*","12*","13*"},'Accounting data'!$J$2:$J$37000,"27*",'Accounting data'!$K$2:$K$37000,"65*",'Accounting data'!$L$2:$L$37000,T4))-SUM(SUMIFS('Accounting data'!$G$2:$G$37000,'Accounting data'!$H$2:$H$37000,{"11*","12*","13*"},'Accounting data'!$I$2:$I$37000,"7*",'Accounting data'!$J$2:$J$37000,"27*",'Accounting data'!$K$2:$K$37000,"65*",'Accounting data'!$L$2:$L$37000,T4))-SUM(SUMIFS('Accounting data'!$G$2:$G$37000,'Accounting data'!$H$2:$H$37000,{"11*","12*","13*"},'Accounting data'!$I$2:$I$37000,"8*",'Accounting data'!$J$2:$J$37000,"27*",'Accounting data'!$K$2:$K$37000,"65*",'Accounting data'!$L$2:$L$37000,T4))-SUM(SUMIFS('Accounting data'!$G$2:$G$37000,'Accounting data'!$H$2:$H$37000,{"11*","12*","13*"},'Accounting data'!$I$2:$I$37000,"9*",'Accounting data'!$J$2:$J$37000,"27*",'Accounting data'!$K$2:$K$37000,"65*",'Accounting data'!$L$2:$L$37000,T4))</f>
        <v>0</v>
      </c>
      <c r="U1630" s="392">
        <f t="array" ref="U1630">SUM(SUMIFS('Accounting data'!$G$2:$G$37000,'Accounting data'!$H$2:$H$37000,{"11*","12*","13*"},'Accounting data'!$J$2:$J$37000,"27*",'Accounting data'!$K$2:$K$37000,"65*",'Accounting data'!$L$2:$L$37000,U4))-SUM(SUMIFS('Accounting data'!$G$2:$G$37000,'Accounting data'!$H$2:$H$37000,{"11*","12*","13*"},'Accounting data'!$I$2:$I$37000,"7*",'Accounting data'!$J$2:$J$37000,"27*",'Accounting data'!$K$2:$K$37000,"65*",'Accounting data'!$L$2:$L$37000,U4))-SUM(SUMIFS('Accounting data'!$G$2:$G$37000,'Accounting data'!$H$2:$H$37000,{"11*","12*","13*"},'Accounting data'!$I$2:$I$37000,"8*",'Accounting data'!$J$2:$J$37000,"27*",'Accounting data'!$K$2:$K$37000,"65*",'Accounting data'!$L$2:$L$37000,U4))-SUM(SUMIFS('Accounting data'!$G$2:$G$37000,'Accounting data'!$H$2:$H$37000,{"11*","12*","13*"},'Accounting data'!$I$2:$I$37000,"9*",'Accounting data'!$J$2:$J$37000,"27*",'Accounting data'!$K$2:$K$37000,"65*",'Accounting data'!$L$2:$L$37000,U4))</f>
        <v>0</v>
      </c>
      <c r="V1630" s="392">
        <f t="array" ref="V1630">SUM(SUMIFS('Accounting data'!$G$2:$G$37000,'Accounting data'!$H$2:$H$37000,{"11*","12*","13*"},'Accounting data'!$J$2:$J$37000,"27*",'Accounting data'!$K$2:$K$37000,"65*",'Accounting data'!$L$2:$L$37000,V4))-SUM(SUMIFS('Accounting data'!$G$2:$G$37000,'Accounting data'!$H$2:$H$37000,{"11*","12*","13*"},'Accounting data'!$I$2:$I$37000,"7*",'Accounting data'!$J$2:$J$37000,"27*",'Accounting data'!$K$2:$K$37000,"65*",'Accounting data'!$L$2:$L$37000,V4))-SUM(SUMIFS('Accounting data'!$G$2:$G$37000,'Accounting data'!$H$2:$H$37000,{"11*","12*","13*"},'Accounting data'!$I$2:$I$37000,"8*",'Accounting data'!$J$2:$J$37000,"27*",'Accounting data'!$K$2:$K$37000,"65*",'Accounting data'!$L$2:$L$37000,V4))-SUM(SUMIFS('Accounting data'!$G$2:$G$37000,'Accounting data'!$H$2:$H$37000,{"11*","12*","13*"},'Accounting data'!$I$2:$I$37000,"9*",'Accounting data'!$J$2:$J$37000,"27*",'Accounting data'!$K$2:$K$37000,"65*",'Accounting data'!$L$2:$L$37000,V4))</f>
        <v>0</v>
      </c>
      <c r="W1630" s="392">
        <f t="array" ref="W1630">SUM(SUMIFS('Accounting data'!$G$2:$G$37000,'Accounting data'!$H$2:$H$37000,{"11*","12*","13*"},'Accounting data'!$J$2:$J$37000,"27*",'Accounting data'!$K$2:$K$37000,"65*",'Accounting data'!$L$2:$L$37000,W4))-SUM(SUMIFS('Accounting data'!$G$2:$G$37000,'Accounting data'!$H$2:$H$37000,{"11*","12*","13*"},'Accounting data'!$I$2:$I$37000,"7*",'Accounting data'!$J$2:$J$37000,"27*",'Accounting data'!$K$2:$K$37000,"65*",'Accounting data'!$L$2:$L$37000,W4))-SUM(SUMIFS('Accounting data'!$G$2:$G$37000,'Accounting data'!$H$2:$H$37000,{"11*","12*","13*"},'Accounting data'!$I$2:$I$37000,"8*",'Accounting data'!$J$2:$J$37000,"27*",'Accounting data'!$K$2:$K$37000,"65*",'Accounting data'!$L$2:$L$37000,W4))-SUM(SUMIFS('Accounting data'!$G$2:$G$37000,'Accounting data'!$H$2:$H$37000,{"11*","12*","13*"},'Accounting data'!$I$2:$I$37000,"9*",'Accounting data'!$J$2:$J$37000,"27*",'Accounting data'!$K$2:$K$37000,"65*",'Accounting data'!$L$2:$L$37000,W4))</f>
        <v>0</v>
      </c>
      <c r="X1630" s="392">
        <f t="array" ref="X1630">SUM(SUMIFS('Accounting data'!$G$2:$G$37000,'Accounting data'!$H$2:$H$37000,{"11*","12*","13*"},'Accounting data'!$J$2:$J$37000,"27*",'Accounting data'!$K$2:$K$37000,"65*",'Accounting data'!$L$2:$L$37000,X4))-SUM(SUMIFS('Accounting data'!$G$2:$G$37000,'Accounting data'!$H$2:$H$37000,{"11*","12*","13*"},'Accounting data'!$I$2:$I$37000,"7*",'Accounting data'!$J$2:$J$37000,"27*",'Accounting data'!$K$2:$K$37000,"65*",'Accounting data'!$L$2:$L$37000,X4))-SUM(SUMIFS('Accounting data'!$G$2:$G$37000,'Accounting data'!$H$2:$H$37000,{"11*","12*","13*"},'Accounting data'!$I$2:$I$37000,"8*",'Accounting data'!$J$2:$J$37000,"27*",'Accounting data'!$K$2:$K$37000,"65*",'Accounting data'!$L$2:$L$37000,X4))-SUM(SUMIFS('Accounting data'!$G$2:$G$37000,'Accounting data'!$H$2:$H$37000,{"11*","12*","13*"},'Accounting data'!$I$2:$I$37000,"9*",'Accounting data'!$J$2:$J$37000,"27*",'Accounting data'!$K$2:$K$37000,"65*",'Accounting data'!$L$2:$L$37000,X4))</f>
        <v>0</v>
      </c>
      <c r="Y1630" s="392">
        <f t="array" ref="Y1630">SUM(SUMIFS('Accounting data'!$G$2:$G$37000,'Accounting data'!$H$2:$H$37000,{"11*","12*","13*"},'Accounting data'!$J$2:$J$37000,"27*",'Accounting data'!$K$2:$K$37000,"65*",'Accounting data'!$L$2:$L$37000,Y4))-SUM(SUMIFS('Accounting data'!$G$2:$G$37000,'Accounting data'!$H$2:$H$37000,{"11*","12*","13*"},'Accounting data'!$I$2:$I$37000,"7*",'Accounting data'!$J$2:$J$37000,"27*",'Accounting data'!$K$2:$K$37000,"65*",'Accounting data'!$L$2:$L$37000,Y4))-SUM(SUMIFS('Accounting data'!$G$2:$G$37000,'Accounting data'!$H$2:$H$37000,{"11*","12*","13*"},'Accounting data'!$I$2:$I$37000,"8*",'Accounting data'!$J$2:$J$37000,"27*",'Accounting data'!$K$2:$K$37000,"65*",'Accounting data'!$L$2:$L$37000,Y4))-SUM(SUMIFS('Accounting data'!$G$2:$G$37000,'Accounting data'!$H$2:$H$37000,{"11*","12*","13*"},'Accounting data'!$I$2:$I$37000,"9*",'Accounting data'!$J$2:$J$37000,"27*",'Accounting data'!$K$2:$K$37000,"65*",'Accounting data'!$L$2:$L$37000,Y4))</f>
        <v>0</v>
      </c>
      <c r="Z1630" s="392">
        <f t="array" ref="Z1630">SUM(SUMIFS('Accounting data'!$G$2:$G$37000,'Accounting data'!$H$2:$H$37000,{"11*","12*","13*"},'Accounting data'!$J$2:$J$37000,"27*",'Accounting data'!$K$2:$K$37000,"65*",'Accounting data'!$L$2:$L$37000,Z4))-SUM(SUMIFS('Accounting data'!$G$2:$G$37000,'Accounting data'!$H$2:$H$37000,{"11*","12*","13*"},'Accounting data'!$I$2:$I$37000,"7*",'Accounting data'!$J$2:$J$37000,"27*",'Accounting data'!$K$2:$K$37000,"65*",'Accounting data'!$L$2:$L$37000,Z4))-SUM(SUMIFS('Accounting data'!$G$2:$G$37000,'Accounting data'!$H$2:$H$37000,{"11*","12*","13*"},'Accounting data'!$I$2:$I$37000,"8*",'Accounting data'!$J$2:$J$37000,"27*",'Accounting data'!$K$2:$K$37000,"65*",'Accounting data'!$L$2:$L$37000,Z4))-SUM(SUMIFS('Accounting data'!$G$2:$G$37000,'Accounting data'!$H$2:$H$37000,{"11*","12*","13*"},'Accounting data'!$I$2:$I$37000,"9*",'Accounting data'!$J$2:$J$37000,"27*",'Accounting data'!$K$2:$K$37000,"65*",'Accounting data'!$L$2:$L$37000,Z4))</f>
        <v>0</v>
      </c>
      <c r="AA1630" s="392">
        <f t="array" ref="AA1630">SUM(SUMIFS('Accounting data'!$G$2:$G$37000,'Accounting data'!$H$2:$H$37000,{"11*","12*","13*"},'Accounting data'!$J$2:$J$37000,"27*",'Accounting data'!$K$2:$K$37000,"65*",'Accounting data'!$L$2:$L$37000,AA4))-SUM(SUMIFS('Accounting data'!$G$2:$G$37000,'Accounting data'!$H$2:$H$37000,{"11*","12*","13*"},'Accounting data'!$I$2:$I$37000,"7*",'Accounting data'!$J$2:$J$37000,"27*",'Accounting data'!$K$2:$K$37000,"65*",'Accounting data'!$L$2:$L$37000,AA4))-SUM(SUMIFS('Accounting data'!$G$2:$G$37000,'Accounting data'!$H$2:$H$37000,{"11*","12*","13*"},'Accounting data'!$I$2:$I$37000,"8*",'Accounting data'!$J$2:$J$37000,"27*",'Accounting data'!$K$2:$K$37000,"65*",'Accounting data'!$L$2:$L$37000,AA4))-SUM(SUMIFS('Accounting data'!$G$2:$G$37000,'Accounting data'!$H$2:$H$37000,{"11*","12*","13*"},'Accounting data'!$I$2:$I$37000,"9*",'Accounting data'!$J$2:$J$37000,"27*",'Accounting data'!$K$2:$K$37000,"65*",'Accounting data'!$L$2:$L$37000,AA4))</f>
        <v>0</v>
      </c>
      <c r="AB1630" s="392">
        <f t="array" ref="AB1630">SUM(SUMIFS('Accounting data'!$G$2:$G$37000,'Accounting data'!$H$2:$H$37000,{"11*","12*","13*"},'Accounting data'!$J$2:$J$37000,"27*",'Accounting data'!$K$2:$K$37000,"65*",'Accounting data'!$L$2:$L$37000,AB4))-SUM(SUMIFS('Accounting data'!$G$2:$G$37000,'Accounting data'!$H$2:$H$37000,{"11*","12*","13*"},'Accounting data'!$I$2:$I$37000,"7*",'Accounting data'!$J$2:$J$37000,"27*",'Accounting data'!$K$2:$K$37000,"65*",'Accounting data'!$L$2:$L$37000,AB4))-SUM(SUMIFS('Accounting data'!$G$2:$G$37000,'Accounting data'!$H$2:$H$37000,{"11*","12*","13*"},'Accounting data'!$I$2:$I$37000,"8*",'Accounting data'!$J$2:$J$37000,"27*",'Accounting data'!$K$2:$K$37000,"65*",'Accounting data'!$L$2:$L$37000,AB4))-SUM(SUMIFS('Accounting data'!$G$2:$G$37000,'Accounting data'!$H$2:$H$37000,{"11*","12*","13*"},'Accounting data'!$I$2:$I$37000,"9*",'Accounting data'!$J$2:$J$37000,"27*",'Accounting data'!$K$2:$K$37000,"65*",'Accounting data'!$L$2:$L$37000,AB4))</f>
        <v>0</v>
      </c>
      <c r="AC1630" s="392">
        <f t="array" ref="AC1630">SUM(SUMIFS('Accounting data'!$G$2:$G$37000,'Accounting data'!$H$2:$H$37000,{"11*","12*","13*"},'Accounting data'!$J$2:$J$37000,"27*",'Accounting data'!$K$2:$K$37000,"65*",'Accounting data'!$L$2:$L$37000,AC4))-SUM(SUMIFS('Accounting data'!$G$2:$G$37000,'Accounting data'!$H$2:$H$37000,{"11*","12*","13*"},'Accounting data'!$I$2:$I$37000,"7*",'Accounting data'!$J$2:$J$37000,"27*",'Accounting data'!$K$2:$K$37000,"65*",'Accounting data'!$L$2:$L$37000,AC4))-SUM(SUMIFS('Accounting data'!$G$2:$G$37000,'Accounting data'!$H$2:$H$37000,{"11*","12*","13*"},'Accounting data'!$I$2:$I$37000,"8*",'Accounting data'!$J$2:$J$37000,"27*",'Accounting data'!$K$2:$K$37000,"65*",'Accounting data'!$L$2:$L$37000,AC4))-SUM(SUMIFS('Accounting data'!$G$2:$G$37000,'Accounting data'!$H$2:$H$37000,{"11*","12*","13*"},'Accounting data'!$I$2:$I$37000,"9*",'Accounting data'!$J$2:$J$37000,"27*",'Accounting data'!$K$2:$K$37000,"65*",'Accounting data'!$L$2:$L$37000,AC4))</f>
        <v>0</v>
      </c>
      <c r="AD1630" s="392">
        <f t="array" ref="AD1630">SUM(SUMIFS('Accounting data'!$G$2:$G$37000,'Accounting data'!$H$2:$H$37000,{"11*","12*","13*"},'Accounting data'!$J$2:$J$37000,"27*",'Accounting data'!$K$2:$K$37000,"65*",'Accounting data'!$L$2:$L$37000,AD4))-SUM(SUMIFS('Accounting data'!$G$2:$G$37000,'Accounting data'!$H$2:$H$37000,{"11*","12*","13*"},'Accounting data'!$I$2:$I$37000,"7*",'Accounting data'!$J$2:$J$37000,"27*",'Accounting data'!$K$2:$K$37000,"65*",'Accounting data'!$L$2:$L$37000,AD4))-SUM(SUMIFS('Accounting data'!$G$2:$G$37000,'Accounting data'!$H$2:$H$37000,{"11*","12*","13*"},'Accounting data'!$I$2:$I$37000,"8*",'Accounting data'!$J$2:$J$37000,"27*",'Accounting data'!$K$2:$K$37000,"65*",'Accounting data'!$L$2:$L$37000,AD4))-SUM(SUMIFS('Accounting data'!$G$2:$G$37000,'Accounting data'!$H$2:$H$37000,{"11*","12*","13*"},'Accounting data'!$I$2:$I$37000,"9*",'Accounting data'!$J$2:$J$37000,"27*",'Accounting data'!$K$2:$K$37000,"65*",'Accounting data'!$L$2:$L$37000,AD4))</f>
        <v>0</v>
      </c>
      <c r="AE1630" s="392">
        <f t="array" ref="AE1630">SUM(SUMIFS('Accounting data'!$G$2:$G$37000,'Accounting data'!$H$2:$H$37000,{"11*","12*","13*"},'Accounting data'!$J$2:$J$37000,"27*",'Accounting data'!$K$2:$K$37000,"65*",'Accounting data'!$L$2:$L$37000,AE4))-SUM(SUMIFS('Accounting data'!$G$2:$G$37000,'Accounting data'!$H$2:$H$37000,{"11*","12*","13*"},'Accounting data'!$I$2:$I$37000,"7*",'Accounting data'!$J$2:$J$37000,"27*",'Accounting data'!$K$2:$K$37000,"65*",'Accounting data'!$L$2:$L$37000,AE4))-SUM(SUMIFS('Accounting data'!$G$2:$G$37000,'Accounting data'!$H$2:$H$37000,{"11*","12*","13*"},'Accounting data'!$I$2:$I$37000,"8*",'Accounting data'!$J$2:$J$37000,"27*",'Accounting data'!$K$2:$K$37000,"65*",'Accounting data'!$L$2:$L$37000,AE4))-SUM(SUMIFS('Accounting data'!$G$2:$G$37000,'Accounting data'!$H$2:$H$37000,{"11*","12*","13*"},'Accounting data'!$I$2:$I$37000,"9*",'Accounting data'!$J$2:$J$37000,"27*",'Accounting data'!$K$2:$K$37000,"65*",'Accounting data'!$L$2:$L$37000,AE4))</f>
        <v>0</v>
      </c>
      <c r="AF1630" s="392">
        <f t="array" ref="AF1630">SUM(SUMIFS('Accounting data'!$G$2:$G$37000,'Accounting data'!$H$2:$H$37000,{"11*","12*","13*"},'Accounting data'!$J$2:$J$37000,"27*",'Accounting data'!$K$2:$K$37000,"65*",'Accounting data'!$L$2:$L$37000,AF4))-SUM(SUMIFS('Accounting data'!$G$2:$G$37000,'Accounting data'!$H$2:$H$37000,{"11*","12*","13*"},'Accounting data'!$I$2:$I$37000,"7*",'Accounting data'!$J$2:$J$37000,"27*",'Accounting data'!$K$2:$K$37000,"65*",'Accounting data'!$L$2:$L$37000,AF4))-SUM(SUMIFS('Accounting data'!$G$2:$G$37000,'Accounting data'!$H$2:$H$37000,{"11*","12*","13*"},'Accounting data'!$I$2:$I$37000,"8*",'Accounting data'!$J$2:$J$37000,"27*",'Accounting data'!$K$2:$K$37000,"65*",'Accounting data'!$L$2:$L$37000,AF4))-SUM(SUMIFS('Accounting data'!$G$2:$G$37000,'Accounting data'!$H$2:$H$37000,{"11*","12*","13*"},'Accounting data'!$I$2:$I$37000,"9*",'Accounting data'!$J$2:$J$37000,"27*",'Accounting data'!$K$2:$K$37000,"65*",'Accounting data'!$L$2:$L$37000,AF4))</f>
        <v>0</v>
      </c>
    </row>
    <row r="1631" spans="1:32">
      <c r="A1631" s="391" t="s">
        <v>1025</v>
      </c>
      <c r="B1631" s="391"/>
      <c r="C1631" s="391"/>
      <c r="D1631">
        <v>6600</v>
      </c>
      <c r="E1631" s="392">
        <f t="array" ref="E1631">SUM(SUMIFS('Accounting data'!$G$2:$G$37000,'Accounting data'!$H$2:$H$37000,{"11*","12*","13*"},'Accounting data'!$J$2:$J$37000,"27*",'Accounting data'!$K$2:$K$37000,"66*",'Accounting data'!$L$2:$L$37000,E4))-SUM(SUMIFS('Accounting data'!$G$2:$G$37000,'Accounting data'!$H$2:$H$37000,{"11*","12*","13*"},'Accounting data'!$I$2:$I$37000,"7*",'Accounting data'!$J$2:$J$37000,"27*",'Accounting data'!$K$2:$K$37000,"66*",'Accounting data'!$L$2:$L$37000,E4))-SUM(SUMIFS('Accounting data'!$G$2:$G$37000,'Accounting data'!$H$2:$H$37000,{"11*","12*","13*"},'Accounting data'!$I$2:$I$37000,"8*",'Accounting data'!$J$2:$J$37000,"27*",'Accounting data'!$K$2:$K$37000,"66*",'Accounting data'!$L$2:$L$37000,E4))-SUM(SUMIFS('Accounting data'!$G$2:$G$37000,'Accounting data'!$H$2:$H$37000,{"11*","12*","13*"},'Accounting data'!$I$2:$I$37000,"9*",'Accounting data'!$J$2:$J$37000,"27*",'Accounting data'!$K$2:$K$37000,"66*",'Accounting data'!$L$2:$L$37000,E4))</f>
        <v>0</v>
      </c>
      <c r="F1631" s="392">
        <f t="array" ref="F1631">SUM(SUMIFS('Accounting data'!$G$2:$G$37000,'Accounting data'!$H$2:$H$37000,{"11*","12*","13*"},'Accounting data'!$J$2:$J$37000,"27*",'Accounting data'!$K$2:$K$37000,"66*",'Accounting data'!$L$2:$L$37000,F4))-SUM(SUMIFS('Accounting data'!$G$2:$G$37000,'Accounting data'!$H$2:$H$37000,{"11*","12*","13*"},'Accounting data'!$I$2:$I$37000,"7*",'Accounting data'!$J$2:$J$37000,"27*",'Accounting data'!$K$2:$K$37000,"66*",'Accounting data'!$L$2:$L$37000,F4))-SUM(SUMIFS('Accounting data'!$G$2:$G$37000,'Accounting data'!$H$2:$H$37000,{"11*","12*","13*"},'Accounting data'!$I$2:$I$37000,"8*",'Accounting data'!$J$2:$J$37000,"27*",'Accounting data'!$K$2:$K$37000,"66*",'Accounting data'!$L$2:$L$37000,F4))-SUM(SUMIFS('Accounting data'!$G$2:$G$37000,'Accounting data'!$H$2:$H$37000,{"11*","12*","13*"},'Accounting data'!$I$2:$I$37000,"9*",'Accounting data'!$J$2:$J$37000,"27*",'Accounting data'!$K$2:$K$37000,"66*",'Accounting data'!$L$2:$L$37000,F4))</f>
        <v>0</v>
      </c>
      <c r="G1631" s="392">
        <f t="array" ref="G1631">SUM(SUMIFS('Accounting data'!$G$2:$G$37000,'Accounting data'!$H$2:$H$37000,{"11*","12*","13*"},'Accounting data'!$J$2:$J$37000,"27*",'Accounting data'!$K$2:$K$37000,"66*",'Accounting data'!$L$2:$L$37000,G4))-SUM(SUMIFS('Accounting data'!$G$2:$G$37000,'Accounting data'!$H$2:$H$37000,{"11*","12*","13*"},'Accounting data'!$I$2:$I$37000,"7*",'Accounting data'!$J$2:$J$37000,"27*",'Accounting data'!$K$2:$K$37000,"66*",'Accounting data'!$L$2:$L$37000,G4))-SUM(SUMIFS('Accounting data'!$G$2:$G$37000,'Accounting data'!$H$2:$H$37000,{"11*","12*","13*"},'Accounting data'!$I$2:$I$37000,"8*",'Accounting data'!$J$2:$J$37000,"27*",'Accounting data'!$K$2:$K$37000,"66*",'Accounting data'!$L$2:$L$37000,G4))-SUM(SUMIFS('Accounting data'!$G$2:$G$37000,'Accounting data'!$H$2:$H$37000,{"11*","12*","13*"},'Accounting data'!$I$2:$I$37000,"9*",'Accounting data'!$J$2:$J$37000,"27*",'Accounting data'!$K$2:$K$37000,"66*",'Accounting data'!$L$2:$L$37000,G4))</f>
        <v>0</v>
      </c>
      <c r="H1631" s="392">
        <f t="array" ref="H1631">SUM(SUMIFS('Accounting data'!$G$2:$G$37000,'Accounting data'!$H$2:$H$37000,{"11*","12*","13*"},'Accounting data'!$J$2:$J$37000,"27*",'Accounting data'!$K$2:$K$37000,"66*",'Accounting data'!$L$2:$L$37000,H4))-SUM(SUMIFS('Accounting data'!$G$2:$G$37000,'Accounting data'!$H$2:$H$37000,{"11*","12*","13*"},'Accounting data'!$I$2:$I$37000,"7*",'Accounting data'!$J$2:$J$37000,"27*",'Accounting data'!$K$2:$K$37000,"66*",'Accounting data'!$L$2:$L$37000,H4))-SUM(SUMIFS('Accounting data'!$G$2:$G$37000,'Accounting data'!$H$2:$H$37000,{"11*","12*","13*"},'Accounting data'!$I$2:$I$37000,"8*",'Accounting data'!$J$2:$J$37000,"27*",'Accounting data'!$K$2:$K$37000,"66*",'Accounting data'!$L$2:$L$37000,H4))-SUM(SUMIFS('Accounting data'!$G$2:$G$37000,'Accounting data'!$H$2:$H$37000,{"11*","12*","13*"},'Accounting data'!$I$2:$I$37000,"9*",'Accounting data'!$J$2:$J$37000,"27*",'Accounting data'!$K$2:$K$37000,"66*",'Accounting data'!$L$2:$L$37000,H4))</f>
        <v>0</v>
      </c>
      <c r="I1631" s="392">
        <f t="array" ref="I1631">SUM(SUMIFS('Accounting data'!$G$2:$G$37000,'Accounting data'!$H$2:$H$37000,{"11*","12*","13*"},'Accounting data'!$J$2:$J$37000,"27*",'Accounting data'!$K$2:$K$37000,"66*",'Accounting data'!$L$2:$L$37000,I4))-SUM(SUMIFS('Accounting data'!$G$2:$G$37000,'Accounting data'!$H$2:$H$37000,{"11*","12*","13*"},'Accounting data'!$I$2:$I$37000,"7*",'Accounting data'!$J$2:$J$37000,"27*",'Accounting data'!$K$2:$K$37000,"66*",'Accounting data'!$L$2:$L$37000,I4))-SUM(SUMIFS('Accounting data'!$G$2:$G$37000,'Accounting data'!$H$2:$H$37000,{"11*","12*","13*"},'Accounting data'!$I$2:$I$37000,"8*",'Accounting data'!$J$2:$J$37000,"27*",'Accounting data'!$K$2:$K$37000,"66*",'Accounting data'!$L$2:$L$37000,I4))-SUM(SUMIFS('Accounting data'!$G$2:$G$37000,'Accounting data'!$H$2:$H$37000,{"11*","12*","13*"},'Accounting data'!$I$2:$I$37000,"9*",'Accounting data'!$J$2:$J$37000,"27*",'Accounting data'!$K$2:$K$37000,"66*",'Accounting data'!$L$2:$L$37000,I4))</f>
        <v>0</v>
      </c>
      <c r="J1631" s="392">
        <f t="array" ref="J1631">SUM(SUMIFS('Accounting data'!$G$2:$G$37000,'Accounting data'!$H$2:$H$37000,{"11*","12*","13*"},'Accounting data'!$J$2:$J$37000,"27*",'Accounting data'!$K$2:$K$37000,"66*",'Accounting data'!$L$2:$L$37000,J4))-SUM(SUMIFS('Accounting data'!$G$2:$G$37000,'Accounting data'!$H$2:$H$37000,{"11*","12*","13*"},'Accounting data'!$I$2:$I$37000,"7*",'Accounting data'!$J$2:$J$37000,"27*",'Accounting data'!$K$2:$K$37000,"66*",'Accounting data'!$L$2:$L$37000,J4))-SUM(SUMIFS('Accounting data'!$G$2:$G$37000,'Accounting data'!$H$2:$H$37000,{"11*","12*","13*"},'Accounting data'!$I$2:$I$37000,"8*",'Accounting data'!$J$2:$J$37000,"27*",'Accounting data'!$K$2:$K$37000,"66*",'Accounting data'!$L$2:$L$37000,J4))-SUM(SUMIFS('Accounting data'!$G$2:$G$37000,'Accounting data'!$H$2:$H$37000,{"11*","12*","13*"},'Accounting data'!$I$2:$I$37000,"9*",'Accounting data'!$J$2:$J$37000,"27*",'Accounting data'!$K$2:$K$37000,"66*",'Accounting data'!$L$2:$L$37000,J4))</f>
        <v>0</v>
      </c>
      <c r="K1631" s="392">
        <f t="array" ref="K1631">SUM(SUMIFS('Accounting data'!$G$2:$G$37000,'Accounting data'!$H$2:$H$37000,{"11*","12*","13*"},'Accounting data'!$J$2:$J$37000,"27*",'Accounting data'!$K$2:$K$37000,"66*",'Accounting data'!$L$2:$L$37000,K4))-SUM(SUMIFS('Accounting data'!$G$2:$G$37000,'Accounting data'!$H$2:$H$37000,{"11*","12*","13*"},'Accounting data'!$I$2:$I$37000,"7*",'Accounting data'!$J$2:$J$37000,"27*",'Accounting data'!$K$2:$K$37000,"66*",'Accounting data'!$L$2:$L$37000,K4))-SUM(SUMIFS('Accounting data'!$G$2:$G$37000,'Accounting data'!$H$2:$H$37000,{"11*","12*","13*"},'Accounting data'!$I$2:$I$37000,"8*",'Accounting data'!$J$2:$J$37000,"27*",'Accounting data'!$K$2:$K$37000,"66*",'Accounting data'!$L$2:$L$37000,K4))-SUM(SUMIFS('Accounting data'!$G$2:$G$37000,'Accounting data'!$H$2:$H$37000,{"11*","12*","13*"},'Accounting data'!$I$2:$I$37000,"9*",'Accounting data'!$J$2:$J$37000,"27*",'Accounting data'!$K$2:$K$37000,"66*",'Accounting data'!$L$2:$L$37000,K4))</f>
        <v>0</v>
      </c>
      <c r="L1631" s="392">
        <f t="array" ref="L1631">SUM(SUMIFS('Accounting data'!$G$2:$G$37000,'Accounting data'!$H$2:$H$37000,{"11*","12*","13*"},'Accounting data'!$J$2:$J$37000,"27*",'Accounting data'!$K$2:$K$37000,"66*",'Accounting data'!$L$2:$L$37000,L4))-SUM(SUMIFS('Accounting data'!$G$2:$G$37000,'Accounting data'!$H$2:$H$37000,{"11*","12*","13*"},'Accounting data'!$I$2:$I$37000,"7*",'Accounting data'!$J$2:$J$37000,"27*",'Accounting data'!$K$2:$K$37000,"66*",'Accounting data'!$L$2:$L$37000,L4))-SUM(SUMIFS('Accounting data'!$G$2:$G$37000,'Accounting data'!$H$2:$H$37000,{"11*","12*","13*"},'Accounting data'!$I$2:$I$37000,"8*",'Accounting data'!$J$2:$J$37000,"27*",'Accounting data'!$K$2:$K$37000,"66*",'Accounting data'!$L$2:$L$37000,L4))-SUM(SUMIFS('Accounting data'!$G$2:$G$37000,'Accounting data'!$H$2:$H$37000,{"11*","12*","13*"},'Accounting data'!$I$2:$I$37000,"9*",'Accounting data'!$J$2:$J$37000,"27*",'Accounting data'!$K$2:$K$37000,"66*",'Accounting data'!$L$2:$L$37000,L4))</f>
        <v>0</v>
      </c>
      <c r="M1631" s="392">
        <f t="array" ref="M1631">SUM(SUMIFS('Accounting data'!$G$2:$G$37000,'Accounting data'!$H$2:$H$37000,{"11*","12*","13*"},'Accounting data'!$J$2:$J$37000,"27*",'Accounting data'!$K$2:$K$37000,"66*",'Accounting data'!$L$2:$L$37000,M4))-SUM(SUMIFS('Accounting data'!$G$2:$G$37000,'Accounting data'!$H$2:$H$37000,{"11*","12*","13*"},'Accounting data'!$I$2:$I$37000,"7*",'Accounting data'!$J$2:$J$37000,"27*",'Accounting data'!$K$2:$K$37000,"66*",'Accounting data'!$L$2:$L$37000,M4))-SUM(SUMIFS('Accounting data'!$G$2:$G$37000,'Accounting data'!$H$2:$H$37000,{"11*","12*","13*"},'Accounting data'!$I$2:$I$37000,"8*",'Accounting data'!$J$2:$J$37000,"27*",'Accounting data'!$K$2:$K$37000,"66*",'Accounting data'!$L$2:$L$37000,M4))-SUM(SUMIFS('Accounting data'!$G$2:$G$37000,'Accounting data'!$H$2:$H$37000,{"11*","12*","13*"},'Accounting data'!$I$2:$I$37000,"9*",'Accounting data'!$J$2:$J$37000,"27*",'Accounting data'!$K$2:$K$37000,"66*",'Accounting data'!$L$2:$L$37000,M4))</f>
        <v>0</v>
      </c>
      <c r="N1631" s="392">
        <f t="array" ref="N1631">SUM(SUMIFS('Accounting data'!$G$2:$G$37000,'Accounting data'!$H$2:$H$37000,{"11*","12*","13*"},'Accounting data'!$J$2:$J$37000,"27*",'Accounting data'!$K$2:$K$37000,"66*",'Accounting data'!$L$2:$L$37000,N4))-SUM(SUMIFS('Accounting data'!$G$2:$G$37000,'Accounting data'!$H$2:$H$37000,{"11*","12*","13*"},'Accounting data'!$I$2:$I$37000,"7*",'Accounting data'!$J$2:$J$37000,"27*",'Accounting data'!$K$2:$K$37000,"66*",'Accounting data'!$L$2:$L$37000,N4))-SUM(SUMIFS('Accounting data'!$G$2:$G$37000,'Accounting data'!$H$2:$H$37000,{"11*","12*","13*"},'Accounting data'!$I$2:$I$37000,"8*",'Accounting data'!$J$2:$J$37000,"27*",'Accounting data'!$K$2:$K$37000,"66*",'Accounting data'!$L$2:$L$37000,N4))-SUM(SUMIFS('Accounting data'!$G$2:$G$37000,'Accounting data'!$H$2:$H$37000,{"11*","12*","13*"},'Accounting data'!$I$2:$I$37000,"9*",'Accounting data'!$J$2:$J$37000,"27*",'Accounting data'!$K$2:$K$37000,"66*",'Accounting data'!$L$2:$L$37000,N4))</f>
        <v>0</v>
      </c>
      <c r="O1631" s="392">
        <f t="array" ref="O1631">SUM(SUMIFS('Accounting data'!$G$2:$G$37000,'Accounting data'!$H$2:$H$37000,{"11*","12*","13*"},'Accounting data'!$J$2:$J$37000,"27*",'Accounting data'!$K$2:$K$37000,"66*",'Accounting data'!$L$2:$L$37000,O4))-SUM(SUMIFS('Accounting data'!$G$2:$G$37000,'Accounting data'!$H$2:$H$37000,{"11*","12*","13*"},'Accounting data'!$I$2:$I$37000,"7*",'Accounting data'!$J$2:$J$37000,"27*",'Accounting data'!$K$2:$K$37000,"66*",'Accounting data'!$L$2:$L$37000,O4))-SUM(SUMIFS('Accounting data'!$G$2:$G$37000,'Accounting data'!$H$2:$H$37000,{"11*","12*","13*"},'Accounting data'!$I$2:$I$37000,"8*",'Accounting data'!$J$2:$J$37000,"27*",'Accounting data'!$K$2:$K$37000,"66*",'Accounting data'!$L$2:$L$37000,O4))-SUM(SUMIFS('Accounting data'!$G$2:$G$37000,'Accounting data'!$H$2:$H$37000,{"11*","12*","13*"},'Accounting data'!$I$2:$I$37000,"9*",'Accounting data'!$J$2:$J$37000,"27*",'Accounting data'!$K$2:$K$37000,"66*",'Accounting data'!$L$2:$L$37000,O4))</f>
        <v>0</v>
      </c>
      <c r="P1631" s="392">
        <f t="array" ref="P1631">SUM(SUMIFS('Accounting data'!$G$2:$G$37000,'Accounting data'!$H$2:$H$37000,{"11*","12*","13*"},'Accounting data'!$J$2:$J$37000,"27*",'Accounting data'!$K$2:$K$37000,"66*",'Accounting data'!$L$2:$L$37000,P4))-SUM(SUMIFS('Accounting data'!$G$2:$G$37000,'Accounting data'!$H$2:$H$37000,{"11*","12*","13*"},'Accounting data'!$I$2:$I$37000,"7*",'Accounting data'!$J$2:$J$37000,"27*",'Accounting data'!$K$2:$K$37000,"66*",'Accounting data'!$L$2:$L$37000,P4))-SUM(SUMIFS('Accounting data'!$G$2:$G$37000,'Accounting data'!$H$2:$H$37000,{"11*","12*","13*"},'Accounting data'!$I$2:$I$37000,"8*",'Accounting data'!$J$2:$J$37000,"27*",'Accounting data'!$K$2:$K$37000,"66*",'Accounting data'!$L$2:$L$37000,P4))-SUM(SUMIFS('Accounting data'!$G$2:$G$37000,'Accounting data'!$H$2:$H$37000,{"11*","12*","13*"},'Accounting data'!$I$2:$I$37000,"9*",'Accounting data'!$J$2:$J$37000,"27*",'Accounting data'!$K$2:$K$37000,"66*",'Accounting data'!$L$2:$L$37000,P4))</f>
        <v>0</v>
      </c>
      <c r="Q1631" s="392">
        <f t="array" ref="Q1631">SUM(SUMIFS('Accounting data'!$G$2:$G$37000,'Accounting data'!$H$2:$H$37000,{"11*","12*","13*"},'Accounting data'!$J$2:$J$37000,"27*",'Accounting data'!$K$2:$K$37000,"66*",'Accounting data'!$L$2:$L$37000,Q4))-SUM(SUMIFS('Accounting data'!$G$2:$G$37000,'Accounting data'!$H$2:$H$37000,{"11*","12*","13*"},'Accounting data'!$I$2:$I$37000,"7*",'Accounting data'!$J$2:$J$37000,"27*",'Accounting data'!$K$2:$K$37000,"66*",'Accounting data'!$L$2:$L$37000,Q4))-SUM(SUMIFS('Accounting data'!$G$2:$G$37000,'Accounting data'!$H$2:$H$37000,{"11*","12*","13*"},'Accounting data'!$I$2:$I$37000,"8*",'Accounting data'!$J$2:$J$37000,"27*",'Accounting data'!$K$2:$K$37000,"66*",'Accounting data'!$L$2:$L$37000,Q4))-SUM(SUMIFS('Accounting data'!$G$2:$G$37000,'Accounting data'!$H$2:$H$37000,{"11*","12*","13*"},'Accounting data'!$I$2:$I$37000,"9*",'Accounting data'!$J$2:$J$37000,"27*",'Accounting data'!$K$2:$K$37000,"66*",'Accounting data'!$L$2:$L$37000,Q4))</f>
        <v>0</v>
      </c>
      <c r="R1631" s="392">
        <f t="array" ref="R1631">SUM(SUMIFS('Accounting data'!$G$2:$G$37000,'Accounting data'!$H$2:$H$37000,{"11*","12*","13*"},'Accounting data'!$J$2:$J$37000,"27*",'Accounting data'!$K$2:$K$37000,"66*",'Accounting data'!$L$2:$L$37000,R4))-SUM(SUMIFS('Accounting data'!$G$2:$G$37000,'Accounting data'!$H$2:$H$37000,{"11*","12*","13*"},'Accounting data'!$I$2:$I$37000,"7*",'Accounting data'!$J$2:$J$37000,"27*",'Accounting data'!$K$2:$K$37000,"66*",'Accounting data'!$L$2:$L$37000,R4))-SUM(SUMIFS('Accounting data'!$G$2:$G$37000,'Accounting data'!$H$2:$H$37000,{"11*","12*","13*"},'Accounting data'!$I$2:$I$37000,"8*",'Accounting data'!$J$2:$J$37000,"27*",'Accounting data'!$K$2:$K$37000,"66*",'Accounting data'!$L$2:$L$37000,R4))-SUM(SUMIFS('Accounting data'!$G$2:$G$37000,'Accounting data'!$H$2:$H$37000,{"11*","12*","13*"},'Accounting data'!$I$2:$I$37000,"9*",'Accounting data'!$J$2:$J$37000,"27*",'Accounting data'!$K$2:$K$37000,"66*",'Accounting data'!$L$2:$L$37000,R4))</f>
        <v>0</v>
      </c>
      <c r="S1631" s="392">
        <f t="array" ref="S1631">SUM(SUMIFS('Accounting data'!$G$2:$G$37000,'Accounting data'!$H$2:$H$37000,{"11*","12*","13*"},'Accounting data'!$J$2:$J$37000,"27*",'Accounting data'!$K$2:$K$37000,"66*",'Accounting data'!$L$2:$L$37000,S4))-SUM(SUMIFS('Accounting data'!$G$2:$G$37000,'Accounting data'!$H$2:$H$37000,{"11*","12*","13*"},'Accounting data'!$I$2:$I$37000,"7*",'Accounting data'!$J$2:$J$37000,"27*",'Accounting data'!$K$2:$K$37000,"66*",'Accounting data'!$L$2:$L$37000,S4))-SUM(SUMIFS('Accounting data'!$G$2:$G$37000,'Accounting data'!$H$2:$H$37000,{"11*","12*","13*"},'Accounting data'!$I$2:$I$37000,"8*",'Accounting data'!$J$2:$J$37000,"27*",'Accounting data'!$K$2:$K$37000,"66*",'Accounting data'!$L$2:$L$37000,S4))-SUM(SUMIFS('Accounting data'!$G$2:$G$37000,'Accounting data'!$H$2:$H$37000,{"11*","12*","13*"},'Accounting data'!$I$2:$I$37000,"9*",'Accounting data'!$J$2:$J$37000,"27*",'Accounting data'!$K$2:$K$37000,"66*",'Accounting data'!$L$2:$L$37000,S4))</f>
        <v>0</v>
      </c>
      <c r="T1631" s="392">
        <f t="array" ref="T1631">SUM(SUMIFS('Accounting data'!$G$2:$G$37000,'Accounting data'!$H$2:$H$37000,{"11*","12*","13*"},'Accounting data'!$J$2:$J$37000,"27*",'Accounting data'!$K$2:$K$37000,"66*",'Accounting data'!$L$2:$L$37000,T4))-SUM(SUMIFS('Accounting data'!$G$2:$G$37000,'Accounting data'!$H$2:$H$37000,{"11*","12*","13*"},'Accounting data'!$I$2:$I$37000,"7*",'Accounting data'!$J$2:$J$37000,"27*",'Accounting data'!$K$2:$K$37000,"66*",'Accounting data'!$L$2:$L$37000,T4))-SUM(SUMIFS('Accounting data'!$G$2:$G$37000,'Accounting data'!$H$2:$H$37000,{"11*","12*","13*"},'Accounting data'!$I$2:$I$37000,"8*",'Accounting data'!$J$2:$J$37000,"27*",'Accounting data'!$K$2:$K$37000,"66*",'Accounting data'!$L$2:$L$37000,T4))-SUM(SUMIFS('Accounting data'!$G$2:$G$37000,'Accounting data'!$H$2:$H$37000,{"11*","12*","13*"},'Accounting data'!$I$2:$I$37000,"9*",'Accounting data'!$J$2:$J$37000,"27*",'Accounting data'!$K$2:$K$37000,"66*",'Accounting data'!$L$2:$L$37000,T4))</f>
        <v>0</v>
      </c>
      <c r="U1631" s="392">
        <f t="array" ref="U1631">SUM(SUMIFS('Accounting data'!$G$2:$G$37000,'Accounting data'!$H$2:$H$37000,{"11*","12*","13*"},'Accounting data'!$J$2:$J$37000,"27*",'Accounting data'!$K$2:$K$37000,"66*",'Accounting data'!$L$2:$L$37000,U4))-SUM(SUMIFS('Accounting data'!$G$2:$G$37000,'Accounting data'!$H$2:$H$37000,{"11*","12*","13*"},'Accounting data'!$I$2:$I$37000,"7*",'Accounting data'!$J$2:$J$37000,"27*",'Accounting data'!$K$2:$K$37000,"66*",'Accounting data'!$L$2:$L$37000,U4))-SUM(SUMIFS('Accounting data'!$G$2:$G$37000,'Accounting data'!$H$2:$H$37000,{"11*","12*","13*"},'Accounting data'!$I$2:$I$37000,"8*",'Accounting data'!$J$2:$J$37000,"27*",'Accounting data'!$K$2:$K$37000,"66*",'Accounting data'!$L$2:$L$37000,U4))-SUM(SUMIFS('Accounting data'!$G$2:$G$37000,'Accounting data'!$H$2:$H$37000,{"11*","12*","13*"},'Accounting data'!$I$2:$I$37000,"9*",'Accounting data'!$J$2:$J$37000,"27*",'Accounting data'!$K$2:$K$37000,"66*",'Accounting data'!$L$2:$L$37000,U4))</f>
        <v>0</v>
      </c>
      <c r="V1631" s="392">
        <f t="array" ref="V1631">SUM(SUMIFS('Accounting data'!$G$2:$G$37000,'Accounting data'!$H$2:$H$37000,{"11*","12*","13*"},'Accounting data'!$J$2:$J$37000,"27*",'Accounting data'!$K$2:$K$37000,"66*",'Accounting data'!$L$2:$L$37000,V4))-SUM(SUMIFS('Accounting data'!$G$2:$G$37000,'Accounting data'!$H$2:$H$37000,{"11*","12*","13*"},'Accounting data'!$I$2:$I$37000,"7*",'Accounting data'!$J$2:$J$37000,"27*",'Accounting data'!$K$2:$K$37000,"66*",'Accounting data'!$L$2:$L$37000,V4))-SUM(SUMIFS('Accounting data'!$G$2:$G$37000,'Accounting data'!$H$2:$H$37000,{"11*","12*","13*"},'Accounting data'!$I$2:$I$37000,"8*",'Accounting data'!$J$2:$J$37000,"27*",'Accounting data'!$K$2:$K$37000,"66*",'Accounting data'!$L$2:$L$37000,V4))-SUM(SUMIFS('Accounting data'!$G$2:$G$37000,'Accounting data'!$H$2:$H$37000,{"11*","12*","13*"},'Accounting data'!$I$2:$I$37000,"9*",'Accounting data'!$J$2:$J$37000,"27*",'Accounting data'!$K$2:$K$37000,"66*",'Accounting data'!$L$2:$L$37000,V4))</f>
        <v>0</v>
      </c>
      <c r="W1631" s="392">
        <f t="array" ref="W1631">SUM(SUMIFS('Accounting data'!$G$2:$G$37000,'Accounting data'!$H$2:$H$37000,{"11*","12*","13*"},'Accounting data'!$J$2:$J$37000,"27*",'Accounting data'!$K$2:$K$37000,"66*",'Accounting data'!$L$2:$L$37000,W4))-SUM(SUMIFS('Accounting data'!$G$2:$G$37000,'Accounting data'!$H$2:$H$37000,{"11*","12*","13*"},'Accounting data'!$I$2:$I$37000,"7*",'Accounting data'!$J$2:$J$37000,"27*",'Accounting data'!$K$2:$K$37000,"66*",'Accounting data'!$L$2:$L$37000,W4))-SUM(SUMIFS('Accounting data'!$G$2:$G$37000,'Accounting data'!$H$2:$H$37000,{"11*","12*","13*"},'Accounting data'!$I$2:$I$37000,"8*",'Accounting data'!$J$2:$J$37000,"27*",'Accounting data'!$K$2:$K$37000,"66*",'Accounting data'!$L$2:$L$37000,W4))-SUM(SUMIFS('Accounting data'!$G$2:$G$37000,'Accounting data'!$H$2:$H$37000,{"11*","12*","13*"},'Accounting data'!$I$2:$I$37000,"9*",'Accounting data'!$J$2:$J$37000,"27*",'Accounting data'!$K$2:$K$37000,"66*",'Accounting data'!$L$2:$L$37000,W4))</f>
        <v>0</v>
      </c>
      <c r="X1631" s="392">
        <f t="array" ref="X1631">SUM(SUMIFS('Accounting data'!$G$2:$G$37000,'Accounting data'!$H$2:$H$37000,{"11*","12*","13*"},'Accounting data'!$J$2:$J$37000,"27*",'Accounting data'!$K$2:$K$37000,"66*",'Accounting data'!$L$2:$L$37000,X4))-SUM(SUMIFS('Accounting data'!$G$2:$G$37000,'Accounting data'!$H$2:$H$37000,{"11*","12*","13*"},'Accounting data'!$I$2:$I$37000,"7*",'Accounting data'!$J$2:$J$37000,"27*",'Accounting data'!$K$2:$K$37000,"66*",'Accounting data'!$L$2:$L$37000,X4))-SUM(SUMIFS('Accounting data'!$G$2:$G$37000,'Accounting data'!$H$2:$H$37000,{"11*","12*","13*"},'Accounting data'!$I$2:$I$37000,"8*",'Accounting data'!$J$2:$J$37000,"27*",'Accounting data'!$K$2:$K$37000,"66*",'Accounting data'!$L$2:$L$37000,X4))-SUM(SUMIFS('Accounting data'!$G$2:$G$37000,'Accounting data'!$H$2:$H$37000,{"11*","12*","13*"},'Accounting data'!$I$2:$I$37000,"9*",'Accounting data'!$J$2:$J$37000,"27*",'Accounting data'!$K$2:$K$37000,"66*",'Accounting data'!$L$2:$L$37000,X4))</f>
        <v>0</v>
      </c>
      <c r="Y1631" s="392">
        <f t="array" ref="Y1631">SUM(SUMIFS('Accounting data'!$G$2:$G$37000,'Accounting data'!$H$2:$H$37000,{"11*","12*","13*"},'Accounting data'!$J$2:$J$37000,"27*",'Accounting data'!$K$2:$K$37000,"66*",'Accounting data'!$L$2:$L$37000,Y4))-SUM(SUMIFS('Accounting data'!$G$2:$G$37000,'Accounting data'!$H$2:$H$37000,{"11*","12*","13*"},'Accounting data'!$I$2:$I$37000,"7*",'Accounting data'!$J$2:$J$37000,"27*",'Accounting data'!$K$2:$K$37000,"66*",'Accounting data'!$L$2:$L$37000,Y4))-SUM(SUMIFS('Accounting data'!$G$2:$G$37000,'Accounting data'!$H$2:$H$37000,{"11*","12*","13*"},'Accounting data'!$I$2:$I$37000,"8*",'Accounting data'!$J$2:$J$37000,"27*",'Accounting data'!$K$2:$K$37000,"66*",'Accounting data'!$L$2:$L$37000,Y4))-SUM(SUMIFS('Accounting data'!$G$2:$G$37000,'Accounting data'!$H$2:$H$37000,{"11*","12*","13*"},'Accounting data'!$I$2:$I$37000,"9*",'Accounting data'!$J$2:$J$37000,"27*",'Accounting data'!$K$2:$K$37000,"66*",'Accounting data'!$L$2:$L$37000,Y4))</f>
        <v>0</v>
      </c>
      <c r="Z1631" s="392">
        <f t="array" ref="Z1631">SUM(SUMIFS('Accounting data'!$G$2:$G$37000,'Accounting data'!$H$2:$H$37000,{"11*","12*","13*"},'Accounting data'!$J$2:$J$37000,"27*",'Accounting data'!$K$2:$K$37000,"66*",'Accounting data'!$L$2:$L$37000,Z4))-SUM(SUMIFS('Accounting data'!$G$2:$G$37000,'Accounting data'!$H$2:$H$37000,{"11*","12*","13*"},'Accounting data'!$I$2:$I$37000,"7*",'Accounting data'!$J$2:$J$37000,"27*",'Accounting data'!$K$2:$K$37000,"66*",'Accounting data'!$L$2:$L$37000,Z4))-SUM(SUMIFS('Accounting data'!$G$2:$G$37000,'Accounting data'!$H$2:$H$37000,{"11*","12*","13*"},'Accounting data'!$I$2:$I$37000,"8*",'Accounting data'!$J$2:$J$37000,"27*",'Accounting data'!$K$2:$K$37000,"66*",'Accounting data'!$L$2:$L$37000,Z4))-SUM(SUMIFS('Accounting data'!$G$2:$G$37000,'Accounting data'!$H$2:$H$37000,{"11*","12*","13*"},'Accounting data'!$I$2:$I$37000,"9*",'Accounting data'!$J$2:$J$37000,"27*",'Accounting data'!$K$2:$K$37000,"66*",'Accounting data'!$L$2:$L$37000,Z4))</f>
        <v>0</v>
      </c>
      <c r="AA1631" s="392">
        <f t="array" ref="AA1631">SUM(SUMIFS('Accounting data'!$G$2:$G$37000,'Accounting data'!$H$2:$H$37000,{"11*","12*","13*"},'Accounting data'!$J$2:$J$37000,"27*",'Accounting data'!$K$2:$K$37000,"66*",'Accounting data'!$L$2:$L$37000,AA4))-SUM(SUMIFS('Accounting data'!$G$2:$G$37000,'Accounting data'!$H$2:$H$37000,{"11*","12*","13*"},'Accounting data'!$I$2:$I$37000,"7*",'Accounting data'!$J$2:$J$37000,"27*",'Accounting data'!$K$2:$K$37000,"66*",'Accounting data'!$L$2:$L$37000,AA4))-SUM(SUMIFS('Accounting data'!$G$2:$G$37000,'Accounting data'!$H$2:$H$37000,{"11*","12*","13*"},'Accounting data'!$I$2:$I$37000,"8*",'Accounting data'!$J$2:$J$37000,"27*",'Accounting data'!$K$2:$K$37000,"66*",'Accounting data'!$L$2:$L$37000,AA4))-SUM(SUMIFS('Accounting data'!$G$2:$G$37000,'Accounting data'!$H$2:$H$37000,{"11*","12*","13*"},'Accounting data'!$I$2:$I$37000,"9*",'Accounting data'!$J$2:$J$37000,"27*",'Accounting data'!$K$2:$K$37000,"66*",'Accounting data'!$L$2:$L$37000,AA4))</f>
        <v>0</v>
      </c>
      <c r="AB1631" s="392">
        <f t="array" ref="AB1631">SUM(SUMIFS('Accounting data'!$G$2:$G$37000,'Accounting data'!$H$2:$H$37000,{"11*","12*","13*"},'Accounting data'!$J$2:$J$37000,"27*",'Accounting data'!$K$2:$K$37000,"66*",'Accounting data'!$L$2:$L$37000,AB4))-SUM(SUMIFS('Accounting data'!$G$2:$G$37000,'Accounting data'!$H$2:$H$37000,{"11*","12*","13*"},'Accounting data'!$I$2:$I$37000,"7*",'Accounting data'!$J$2:$J$37000,"27*",'Accounting data'!$K$2:$K$37000,"66*",'Accounting data'!$L$2:$L$37000,AB4))-SUM(SUMIFS('Accounting data'!$G$2:$G$37000,'Accounting data'!$H$2:$H$37000,{"11*","12*","13*"},'Accounting data'!$I$2:$I$37000,"8*",'Accounting data'!$J$2:$J$37000,"27*",'Accounting data'!$K$2:$K$37000,"66*",'Accounting data'!$L$2:$L$37000,AB4))-SUM(SUMIFS('Accounting data'!$G$2:$G$37000,'Accounting data'!$H$2:$H$37000,{"11*","12*","13*"},'Accounting data'!$I$2:$I$37000,"9*",'Accounting data'!$J$2:$J$37000,"27*",'Accounting data'!$K$2:$K$37000,"66*",'Accounting data'!$L$2:$L$37000,AB4))</f>
        <v>0</v>
      </c>
      <c r="AC1631" s="392">
        <f t="array" ref="AC1631">SUM(SUMIFS('Accounting data'!$G$2:$G$37000,'Accounting data'!$H$2:$H$37000,{"11*","12*","13*"},'Accounting data'!$J$2:$J$37000,"27*",'Accounting data'!$K$2:$K$37000,"66*",'Accounting data'!$L$2:$L$37000,AC4))-SUM(SUMIFS('Accounting data'!$G$2:$G$37000,'Accounting data'!$H$2:$H$37000,{"11*","12*","13*"},'Accounting data'!$I$2:$I$37000,"7*",'Accounting data'!$J$2:$J$37000,"27*",'Accounting data'!$K$2:$K$37000,"66*",'Accounting data'!$L$2:$L$37000,AC4))-SUM(SUMIFS('Accounting data'!$G$2:$G$37000,'Accounting data'!$H$2:$H$37000,{"11*","12*","13*"},'Accounting data'!$I$2:$I$37000,"8*",'Accounting data'!$J$2:$J$37000,"27*",'Accounting data'!$K$2:$K$37000,"66*",'Accounting data'!$L$2:$L$37000,AC4))-SUM(SUMIFS('Accounting data'!$G$2:$G$37000,'Accounting data'!$H$2:$H$37000,{"11*","12*","13*"},'Accounting data'!$I$2:$I$37000,"9*",'Accounting data'!$J$2:$J$37000,"27*",'Accounting data'!$K$2:$K$37000,"66*",'Accounting data'!$L$2:$L$37000,AC4))</f>
        <v>0</v>
      </c>
      <c r="AD1631" s="392">
        <f t="array" ref="AD1631">SUM(SUMIFS('Accounting data'!$G$2:$G$37000,'Accounting data'!$H$2:$H$37000,{"11*","12*","13*"},'Accounting data'!$J$2:$J$37000,"27*",'Accounting data'!$K$2:$K$37000,"66*",'Accounting data'!$L$2:$L$37000,AD4))-SUM(SUMIFS('Accounting data'!$G$2:$G$37000,'Accounting data'!$H$2:$H$37000,{"11*","12*","13*"},'Accounting data'!$I$2:$I$37000,"7*",'Accounting data'!$J$2:$J$37000,"27*",'Accounting data'!$K$2:$K$37000,"66*",'Accounting data'!$L$2:$L$37000,AD4))-SUM(SUMIFS('Accounting data'!$G$2:$G$37000,'Accounting data'!$H$2:$H$37000,{"11*","12*","13*"},'Accounting data'!$I$2:$I$37000,"8*",'Accounting data'!$J$2:$J$37000,"27*",'Accounting data'!$K$2:$K$37000,"66*",'Accounting data'!$L$2:$L$37000,AD4))-SUM(SUMIFS('Accounting data'!$G$2:$G$37000,'Accounting data'!$H$2:$H$37000,{"11*","12*","13*"},'Accounting data'!$I$2:$I$37000,"9*",'Accounting data'!$J$2:$J$37000,"27*",'Accounting data'!$K$2:$K$37000,"66*",'Accounting data'!$L$2:$L$37000,AD4))</f>
        <v>0</v>
      </c>
      <c r="AE1631" s="392">
        <f t="array" ref="AE1631">SUM(SUMIFS('Accounting data'!$G$2:$G$37000,'Accounting data'!$H$2:$H$37000,{"11*","12*","13*"},'Accounting data'!$J$2:$J$37000,"27*",'Accounting data'!$K$2:$K$37000,"66*",'Accounting data'!$L$2:$L$37000,AE4))-SUM(SUMIFS('Accounting data'!$G$2:$G$37000,'Accounting data'!$H$2:$H$37000,{"11*","12*","13*"},'Accounting data'!$I$2:$I$37000,"7*",'Accounting data'!$J$2:$J$37000,"27*",'Accounting data'!$K$2:$K$37000,"66*",'Accounting data'!$L$2:$L$37000,AE4))-SUM(SUMIFS('Accounting data'!$G$2:$G$37000,'Accounting data'!$H$2:$H$37000,{"11*","12*","13*"},'Accounting data'!$I$2:$I$37000,"8*",'Accounting data'!$J$2:$J$37000,"27*",'Accounting data'!$K$2:$K$37000,"66*",'Accounting data'!$L$2:$L$37000,AE4))-SUM(SUMIFS('Accounting data'!$G$2:$G$37000,'Accounting data'!$H$2:$H$37000,{"11*","12*","13*"},'Accounting data'!$I$2:$I$37000,"9*",'Accounting data'!$J$2:$J$37000,"27*",'Accounting data'!$K$2:$K$37000,"66*",'Accounting data'!$L$2:$L$37000,AE4))</f>
        <v>0</v>
      </c>
      <c r="AF1631" s="392">
        <f t="array" ref="AF1631">SUM(SUMIFS('Accounting data'!$G$2:$G$37000,'Accounting data'!$H$2:$H$37000,{"11*","12*","13*"},'Accounting data'!$J$2:$J$37000,"27*",'Accounting data'!$K$2:$K$37000,"66*",'Accounting data'!$L$2:$L$37000,AF4))-SUM(SUMIFS('Accounting data'!$G$2:$G$37000,'Accounting data'!$H$2:$H$37000,{"11*","12*","13*"},'Accounting data'!$I$2:$I$37000,"7*",'Accounting data'!$J$2:$J$37000,"27*",'Accounting data'!$K$2:$K$37000,"66*",'Accounting data'!$L$2:$L$37000,AF4))-SUM(SUMIFS('Accounting data'!$G$2:$G$37000,'Accounting data'!$H$2:$H$37000,{"11*","12*","13*"},'Accounting data'!$I$2:$I$37000,"8*",'Accounting data'!$J$2:$J$37000,"27*",'Accounting data'!$K$2:$K$37000,"66*",'Accounting data'!$L$2:$L$37000,AF4))-SUM(SUMIFS('Accounting data'!$G$2:$G$37000,'Accounting data'!$H$2:$H$37000,{"11*","12*","13*"},'Accounting data'!$I$2:$I$37000,"9*",'Accounting data'!$J$2:$J$37000,"27*",'Accounting data'!$K$2:$K$37000,"66*",'Accounting data'!$L$2:$L$37000,AF4))</f>
        <v>0</v>
      </c>
    </row>
    <row r="1632" spans="1:32">
      <c r="A1632" s="391" t="s">
        <v>1026</v>
      </c>
      <c r="B1632" s="391"/>
      <c r="C1632" s="391"/>
      <c r="D1632" s="177" t="s">
        <v>19</v>
      </c>
      <c r="E1632" s="392">
        <f>'Data entry'!B56</f>
        <v>0</v>
      </c>
      <c r="F1632" s="392">
        <f>'Data entry'!C56</f>
        <v>0</v>
      </c>
      <c r="G1632" s="392">
        <f>'Data entry'!D56</f>
        <v>0</v>
      </c>
      <c r="H1632" s="392">
        <f>'Data entry'!E56</f>
        <v>0</v>
      </c>
      <c r="I1632" s="392">
        <f>'Data entry'!F56</f>
        <v>0</v>
      </c>
      <c r="J1632" s="392">
        <f>'Data entry'!G56</f>
        <v>0</v>
      </c>
      <c r="K1632" s="392">
        <f>'Data entry'!H56</f>
        <v>0</v>
      </c>
      <c r="L1632" s="392">
        <f>'Data entry'!I56</f>
        <v>0</v>
      </c>
      <c r="M1632" s="392">
        <f>'Data entry'!J56</f>
        <v>0</v>
      </c>
      <c r="N1632" s="392">
        <f>'Data entry'!K56</f>
        <v>0</v>
      </c>
      <c r="O1632" s="392">
        <f>'Data entry'!L56</f>
        <v>0</v>
      </c>
      <c r="P1632" s="392">
        <f>'Data entry'!M56</f>
        <v>0</v>
      </c>
      <c r="Q1632" s="392">
        <f>'Data entry'!N56</f>
        <v>0</v>
      </c>
      <c r="R1632" s="392">
        <f>'Data entry'!O56</f>
        <v>0</v>
      </c>
      <c r="S1632" s="392">
        <f>'Data entry'!P56</f>
        <v>0</v>
      </c>
      <c r="T1632" s="392">
        <f>'Data entry'!Q56</f>
        <v>0</v>
      </c>
      <c r="U1632" s="392">
        <f>'Data entry'!R56</f>
        <v>0</v>
      </c>
      <c r="V1632" s="392">
        <f>'Data entry'!S56</f>
        <v>0</v>
      </c>
      <c r="W1632" s="392">
        <f>'Data entry'!T56</f>
        <v>0</v>
      </c>
      <c r="X1632" s="392">
        <f>'Data entry'!U56</f>
        <v>0</v>
      </c>
      <c r="Y1632" s="392">
        <f>'Data entry'!V56</f>
        <v>0</v>
      </c>
      <c r="Z1632" s="392">
        <f>'Data entry'!W56</f>
        <v>0</v>
      </c>
      <c r="AA1632" s="392">
        <f>'Data entry'!X56</f>
        <v>0</v>
      </c>
      <c r="AB1632" s="392">
        <f>'Data entry'!Y56</f>
        <v>0</v>
      </c>
      <c r="AC1632" s="392">
        <f>'Data entry'!Z56</f>
        <v>0</v>
      </c>
      <c r="AD1632" s="392">
        <f>'Data entry'!AA56</f>
        <v>0</v>
      </c>
      <c r="AE1632" s="392">
        <f>'Data entry'!AB56</f>
        <v>0</v>
      </c>
      <c r="AF1632" s="392">
        <f>'Data entry'!AC56</f>
        <v>0</v>
      </c>
    </row>
    <row r="1633" spans="1:32">
      <c r="A1633" s="391" t="s">
        <v>1027</v>
      </c>
      <c r="B1633" s="391"/>
      <c r="C1633" s="391"/>
      <c r="D1633">
        <v>6800</v>
      </c>
      <c r="E1633" s="392">
        <f t="array" ref="E1633">SUM(SUMIFS('Accounting data'!$G$2:$G$37000,'Accounting data'!$H$2:$H$37000,{"11*","12*","13*"},'Accounting data'!$J$2:$J$37000,"27*",'Accounting data'!$K$2:$K$37000,"68*",'Accounting data'!$L$2:$L$37000,E4))-SUM(SUMIFS('Accounting data'!$G$2:$G$37000,'Accounting data'!$H$2:$H$37000,{"11*","12*","13*"},'Accounting data'!$I$2:$I$37000,"7*",'Accounting data'!$J$2:$J$37000,"27*",'Accounting data'!$K$2:$K$37000,"68*",'Accounting data'!$L$2:$L$37000,E4))-SUM(SUMIFS('Accounting data'!$G$2:$G$37000,'Accounting data'!$H$2:$H$37000,{"11*","12*","13*"},'Accounting data'!$I$2:$I$37000,"8*",'Accounting data'!$J$2:$J$37000,"27*",'Accounting data'!$K$2:$K$37000,"68*",'Accounting data'!$L$2:$L$37000,E4))-SUM(SUMIFS('Accounting data'!$G$2:$G$37000,'Accounting data'!$H$2:$H$37000,{"11*","12*","13*"},'Accounting data'!$I$2:$I$37000,"9*",'Accounting data'!$J$2:$J$37000,"27*",'Accounting data'!$K$2:$K$37000,"68*",'Accounting data'!$L$2:$L$37000,E4))</f>
        <v>0</v>
      </c>
      <c r="F1633" s="392">
        <f t="array" ref="F1633">SUM(SUMIFS('Accounting data'!$G$2:$G$37000,'Accounting data'!$H$2:$H$37000,{"11*","12*","13*"},'Accounting data'!$J$2:$J$37000,"27*",'Accounting data'!$K$2:$K$37000,"68*",'Accounting data'!$L$2:$L$37000,F4))-SUM(SUMIFS('Accounting data'!$G$2:$G$37000,'Accounting data'!$H$2:$H$37000,{"11*","12*","13*"},'Accounting data'!$I$2:$I$37000,"7*",'Accounting data'!$J$2:$J$37000,"27*",'Accounting data'!$K$2:$K$37000,"68*",'Accounting data'!$L$2:$L$37000,F4))-SUM(SUMIFS('Accounting data'!$G$2:$G$37000,'Accounting data'!$H$2:$H$37000,{"11*","12*","13*"},'Accounting data'!$I$2:$I$37000,"8*",'Accounting data'!$J$2:$J$37000,"27*",'Accounting data'!$K$2:$K$37000,"68*",'Accounting data'!$L$2:$L$37000,F4))-SUM(SUMIFS('Accounting data'!$G$2:$G$37000,'Accounting data'!$H$2:$H$37000,{"11*","12*","13*"},'Accounting data'!$I$2:$I$37000,"9*",'Accounting data'!$J$2:$J$37000,"27*",'Accounting data'!$K$2:$K$37000,"68*",'Accounting data'!$L$2:$L$37000,F4))</f>
        <v>0</v>
      </c>
      <c r="G1633" s="392">
        <f t="array" ref="G1633">SUM(SUMIFS('Accounting data'!$G$2:$G$37000,'Accounting data'!$H$2:$H$37000,{"11*","12*","13*"},'Accounting data'!$J$2:$J$37000,"27*",'Accounting data'!$K$2:$K$37000,"68*",'Accounting data'!$L$2:$L$37000,G4))-SUM(SUMIFS('Accounting data'!$G$2:$G$37000,'Accounting data'!$H$2:$H$37000,{"11*","12*","13*"},'Accounting data'!$I$2:$I$37000,"7*",'Accounting data'!$J$2:$J$37000,"27*",'Accounting data'!$K$2:$K$37000,"68*",'Accounting data'!$L$2:$L$37000,G4))-SUM(SUMIFS('Accounting data'!$G$2:$G$37000,'Accounting data'!$H$2:$H$37000,{"11*","12*","13*"},'Accounting data'!$I$2:$I$37000,"8*",'Accounting data'!$J$2:$J$37000,"27*",'Accounting data'!$K$2:$K$37000,"68*",'Accounting data'!$L$2:$L$37000,G4))-SUM(SUMIFS('Accounting data'!$G$2:$G$37000,'Accounting data'!$H$2:$H$37000,{"11*","12*","13*"},'Accounting data'!$I$2:$I$37000,"9*",'Accounting data'!$J$2:$J$37000,"27*",'Accounting data'!$K$2:$K$37000,"68*",'Accounting data'!$L$2:$L$37000,G4))</f>
        <v>0</v>
      </c>
      <c r="H1633" s="392">
        <f t="array" ref="H1633">SUM(SUMIFS('Accounting data'!$G$2:$G$37000,'Accounting data'!$H$2:$H$37000,{"11*","12*","13*"},'Accounting data'!$J$2:$J$37000,"27*",'Accounting data'!$K$2:$K$37000,"68*",'Accounting data'!$L$2:$L$37000,H4))-SUM(SUMIFS('Accounting data'!$G$2:$G$37000,'Accounting data'!$H$2:$H$37000,{"11*","12*","13*"},'Accounting data'!$I$2:$I$37000,"7*",'Accounting data'!$J$2:$J$37000,"27*",'Accounting data'!$K$2:$K$37000,"68*",'Accounting data'!$L$2:$L$37000,H4))-SUM(SUMIFS('Accounting data'!$G$2:$G$37000,'Accounting data'!$H$2:$H$37000,{"11*","12*","13*"},'Accounting data'!$I$2:$I$37000,"8*",'Accounting data'!$J$2:$J$37000,"27*",'Accounting data'!$K$2:$K$37000,"68*",'Accounting data'!$L$2:$L$37000,H4))-SUM(SUMIFS('Accounting data'!$G$2:$G$37000,'Accounting data'!$H$2:$H$37000,{"11*","12*","13*"},'Accounting data'!$I$2:$I$37000,"9*",'Accounting data'!$J$2:$J$37000,"27*",'Accounting data'!$K$2:$K$37000,"68*",'Accounting data'!$L$2:$L$37000,H4))</f>
        <v>0</v>
      </c>
      <c r="I1633" s="392">
        <f t="array" ref="I1633">SUM(SUMIFS('Accounting data'!$G$2:$G$37000,'Accounting data'!$H$2:$H$37000,{"11*","12*","13*"},'Accounting data'!$J$2:$J$37000,"27*",'Accounting data'!$K$2:$K$37000,"68*",'Accounting data'!$L$2:$L$37000,I4))-SUM(SUMIFS('Accounting data'!$G$2:$G$37000,'Accounting data'!$H$2:$H$37000,{"11*","12*","13*"},'Accounting data'!$I$2:$I$37000,"7*",'Accounting data'!$J$2:$J$37000,"27*",'Accounting data'!$K$2:$K$37000,"68*",'Accounting data'!$L$2:$L$37000,I4))-SUM(SUMIFS('Accounting data'!$G$2:$G$37000,'Accounting data'!$H$2:$H$37000,{"11*","12*","13*"},'Accounting data'!$I$2:$I$37000,"8*",'Accounting data'!$J$2:$J$37000,"27*",'Accounting data'!$K$2:$K$37000,"68*",'Accounting data'!$L$2:$L$37000,I4))-SUM(SUMIFS('Accounting data'!$G$2:$G$37000,'Accounting data'!$H$2:$H$37000,{"11*","12*","13*"},'Accounting data'!$I$2:$I$37000,"9*",'Accounting data'!$J$2:$J$37000,"27*",'Accounting data'!$K$2:$K$37000,"68*",'Accounting data'!$L$2:$L$37000,I4))</f>
        <v>0</v>
      </c>
      <c r="J1633" s="392">
        <f t="array" ref="J1633">SUM(SUMIFS('Accounting data'!$G$2:$G$37000,'Accounting data'!$H$2:$H$37000,{"11*","12*","13*"},'Accounting data'!$J$2:$J$37000,"27*",'Accounting data'!$K$2:$K$37000,"68*",'Accounting data'!$L$2:$L$37000,J4))-SUM(SUMIFS('Accounting data'!$G$2:$G$37000,'Accounting data'!$H$2:$H$37000,{"11*","12*","13*"},'Accounting data'!$I$2:$I$37000,"7*",'Accounting data'!$J$2:$J$37000,"27*",'Accounting data'!$K$2:$K$37000,"68*",'Accounting data'!$L$2:$L$37000,J4))-SUM(SUMIFS('Accounting data'!$G$2:$G$37000,'Accounting data'!$H$2:$H$37000,{"11*","12*","13*"},'Accounting data'!$I$2:$I$37000,"8*",'Accounting data'!$J$2:$J$37000,"27*",'Accounting data'!$K$2:$K$37000,"68*",'Accounting data'!$L$2:$L$37000,J4))-SUM(SUMIFS('Accounting data'!$G$2:$G$37000,'Accounting data'!$H$2:$H$37000,{"11*","12*","13*"},'Accounting data'!$I$2:$I$37000,"9*",'Accounting data'!$J$2:$J$37000,"27*",'Accounting data'!$K$2:$K$37000,"68*",'Accounting data'!$L$2:$L$37000,J4))</f>
        <v>0</v>
      </c>
      <c r="K1633" s="392">
        <f t="array" ref="K1633">SUM(SUMIFS('Accounting data'!$G$2:$G$37000,'Accounting data'!$H$2:$H$37000,{"11*","12*","13*"},'Accounting data'!$J$2:$J$37000,"27*",'Accounting data'!$K$2:$K$37000,"68*",'Accounting data'!$L$2:$L$37000,K4))-SUM(SUMIFS('Accounting data'!$G$2:$G$37000,'Accounting data'!$H$2:$H$37000,{"11*","12*","13*"},'Accounting data'!$I$2:$I$37000,"7*",'Accounting data'!$J$2:$J$37000,"27*",'Accounting data'!$K$2:$K$37000,"68*",'Accounting data'!$L$2:$L$37000,K4))-SUM(SUMIFS('Accounting data'!$G$2:$G$37000,'Accounting data'!$H$2:$H$37000,{"11*","12*","13*"},'Accounting data'!$I$2:$I$37000,"8*",'Accounting data'!$J$2:$J$37000,"27*",'Accounting data'!$K$2:$K$37000,"68*",'Accounting data'!$L$2:$L$37000,K4))-SUM(SUMIFS('Accounting data'!$G$2:$G$37000,'Accounting data'!$H$2:$H$37000,{"11*","12*","13*"},'Accounting data'!$I$2:$I$37000,"9*",'Accounting data'!$J$2:$J$37000,"27*",'Accounting data'!$K$2:$K$37000,"68*",'Accounting data'!$L$2:$L$37000,K4))</f>
        <v>0</v>
      </c>
      <c r="L1633" s="392">
        <f t="array" ref="L1633">SUM(SUMIFS('Accounting data'!$G$2:$G$37000,'Accounting data'!$H$2:$H$37000,{"11*","12*","13*"},'Accounting data'!$J$2:$J$37000,"27*",'Accounting data'!$K$2:$K$37000,"68*",'Accounting data'!$L$2:$L$37000,L4))-SUM(SUMIFS('Accounting data'!$G$2:$G$37000,'Accounting data'!$H$2:$H$37000,{"11*","12*","13*"},'Accounting data'!$I$2:$I$37000,"7*",'Accounting data'!$J$2:$J$37000,"27*",'Accounting data'!$K$2:$K$37000,"68*",'Accounting data'!$L$2:$L$37000,L4))-SUM(SUMIFS('Accounting data'!$G$2:$G$37000,'Accounting data'!$H$2:$H$37000,{"11*","12*","13*"},'Accounting data'!$I$2:$I$37000,"8*",'Accounting data'!$J$2:$J$37000,"27*",'Accounting data'!$K$2:$K$37000,"68*",'Accounting data'!$L$2:$L$37000,L4))-SUM(SUMIFS('Accounting data'!$G$2:$G$37000,'Accounting data'!$H$2:$H$37000,{"11*","12*","13*"},'Accounting data'!$I$2:$I$37000,"9*",'Accounting data'!$J$2:$J$37000,"27*",'Accounting data'!$K$2:$K$37000,"68*",'Accounting data'!$L$2:$L$37000,L4))</f>
        <v>0</v>
      </c>
      <c r="M1633" s="392">
        <f t="array" ref="M1633">SUM(SUMIFS('Accounting data'!$G$2:$G$37000,'Accounting data'!$H$2:$H$37000,{"11*","12*","13*"},'Accounting data'!$J$2:$J$37000,"27*",'Accounting data'!$K$2:$K$37000,"68*",'Accounting data'!$L$2:$L$37000,M4))-SUM(SUMIFS('Accounting data'!$G$2:$G$37000,'Accounting data'!$H$2:$H$37000,{"11*","12*","13*"},'Accounting data'!$I$2:$I$37000,"7*",'Accounting data'!$J$2:$J$37000,"27*",'Accounting data'!$K$2:$K$37000,"68*",'Accounting data'!$L$2:$L$37000,M4))-SUM(SUMIFS('Accounting data'!$G$2:$G$37000,'Accounting data'!$H$2:$H$37000,{"11*","12*","13*"},'Accounting data'!$I$2:$I$37000,"8*",'Accounting data'!$J$2:$J$37000,"27*",'Accounting data'!$K$2:$K$37000,"68*",'Accounting data'!$L$2:$L$37000,M4))-SUM(SUMIFS('Accounting data'!$G$2:$G$37000,'Accounting data'!$H$2:$H$37000,{"11*","12*","13*"},'Accounting data'!$I$2:$I$37000,"9*",'Accounting data'!$J$2:$J$37000,"27*",'Accounting data'!$K$2:$K$37000,"68*",'Accounting data'!$L$2:$L$37000,M4))</f>
        <v>0</v>
      </c>
      <c r="N1633" s="392">
        <f t="array" ref="N1633">SUM(SUMIFS('Accounting data'!$G$2:$G$37000,'Accounting data'!$H$2:$H$37000,{"11*","12*","13*"},'Accounting data'!$J$2:$J$37000,"27*",'Accounting data'!$K$2:$K$37000,"68*",'Accounting data'!$L$2:$L$37000,N4))-SUM(SUMIFS('Accounting data'!$G$2:$G$37000,'Accounting data'!$H$2:$H$37000,{"11*","12*","13*"},'Accounting data'!$I$2:$I$37000,"7*",'Accounting data'!$J$2:$J$37000,"27*",'Accounting data'!$K$2:$K$37000,"68*",'Accounting data'!$L$2:$L$37000,N4))-SUM(SUMIFS('Accounting data'!$G$2:$G$37000,'Accounting data'!$H$2:$H$37000,{"11*","12*","13*"},'Accounting data'!$I$2:$I$37000,"8*",'Accounting data'!$J$2:$J$37000,"27*",'Accounting data'!$K$2:$K$37000,"68*",'Accounting data'!$L$2:$L$37000,N4))-SUM(SUMIFS('Accounting data'!$G$2:$G$37000,'Accounting data'!$H$2:$H$37000,{"11*","12*","13*"},'Accounting data'!$I$2:$I$37000,"9*",'Accounting data'!$J$2:$J$37000,"27*",'Accounting data'!$K$2:$K$37000,"68*",'Accounting data'!$L$2:$L$37000,N4))</f>
        <v>0</v>
      </c>
      <c r="O1633" s="392">
        <f t="array" ref="O1633">SUM(SUMIFS('Accounting data'!$G$2:$G$37000,'Accounting data'!$H$2:$H$37000,{"11*","12*","13*"},'Accounting data'!$J$2:$J$37000,"27*",'Accounting data'!$K$2:$K$37000,"68*",'Accounting data'!$L$2:$L$37000,O4))-SUM(SUMIFS('Accounting data'!$G$2:$G$37000,'Accounting data'!$H$2:$H$37000,{"11*","12*","13*"},'Accounting data'!$I$2:$I$37000,"7*",'Accounting data'!$J$2:$J$37000,"27*",'Accounting data'!$K$2:$K$37000,"68*",'Accounting data'!$L$2:$L$37000,O4))-SUM(SUMIFS('Accounting data'!$G$2:$G$37000,'Accounting data'!$H$2:$H$37000,{"11*","12*","13*"},'Accounting data'!$I$2:$I$37000,"8*",'Accounting data'!$J$2:$J$37000,"27*",'Accounting data'!$K$2:$K$37000,"68*",'Accounting data'!$L$2:$L$37000,O4))-SUM(SUMIFS('Accounting data'!$G$2:$G$37000,'Accounting data'!$H$2:$H$37000,{"11*","12*","13*"},'Accounting data'!$I$2:$I$37000,"9*",'Accounting data'!$J$2:$J$37000,"27*",'Accounting data'!$K$2:$K$37000,"68*",'Accounting data'!$L$2:$L$37000,O4))</f>
        <v>0</v>
      </c>
      <c r="P1633" s="392">
        <f t="array" ref="P1633">SUM(SUMIFS('Accounting data'!$G$2:$G$37000,'Accounting data'!$H$2:$H$37000,{"11*","12*","13*"},'Accounting data'!$J$2:$J$37000,"27*",'Accounting data'!$K$2:$K$37000,"68*",'Accounting data'!$L$2:$L$37000,P4))-SUM(SUMIFS('Accounting data'!$G$2:$G$37000,'Accounting data'!$H$2:$H$37000,{"11*","12*","13*"},'Accounting data'!$I$2:$I$37000,"7*",'Accounting data'!$J$2:$J$37000,"27*",'Accounting data'!$K$2:$K$37000,"68*",'Accounting data'!$L$2:$L$37000,P4))-SUM(SUMIFS('Accounting data'!$G$2:$G$37000,'Accounting data'!$H$2:$H$37000,{"11*","12*","13*"},'Accounting data'!$I$2:$I$37000,"8*",'Accounting data'!$J$2:$J$37000,"27*",'Accounting data'!$K$2:$K$37000,"68*",'Accounting data'!$L$2:$L$37000,P4))-SUM(SUMIFS('Accounting data'!$G$2:$G$37000,'Accounting data'!$H$2:$H$37000,{"11*","12*","13*"},'Accounting data'!$I$2:$I$37000,"9*",'Accounting data'!$J$2:$J$37000,"27*",'Accounting data'!$K$2:$K$37000,"68*",'Accounting data'!$L$2:$L$37000,P4))</f>
        <v>0</v>
      </c>
      <c r="Q1633" s="392">
        <f t="array" ref="Q1633">SUM(SUMIFS('Accounting data'!$G$2:$G$37000,'Accounting data'!$H$2:$H$37000,{"11*","12*","13*"},'Accounting data'!$J$2:$J$37000,"27*",'Accounting data'!$K$2:$K$37000,"68*",'Accounting data'!$L$2:$L$37000,Q4))-SUM(SUMIFS('Accounting data'!$G$2:$G$37000,'Accounting data'!$H$2:$H$37000,{"11*","12*","13*"},'Accounting data'!$I$2:$I$37000,"7*",'Accounting data'!$J$2:$J$37000,"27*",'Accounting data'!$K$2:$K$37000,"68*",'Accounting data'!$L$2:$L$37000,Q4))-SUM(SUMIFS('Accounting data'!$G$2:$G$37000,'Accounting data'!$H$2:$H$37000,{"11*","12*","13*"},'Accounting data'!$I$2:$I$37000,"8*",'Accounting data'!$J$2:$J$37000,"27*",'Accounting data'!$K$2:$K$37000,"68*",'Accounting data'!$L$2:$L$37000,Q4))-SUM(SUMIFS('Accounting data'!$G$2:$G$37000,'Accounting data'!$H$2:$H$37000,{"11*","12*","13*"},'Accounting data'!$I$2:$I$37000,"9*",'Accounting data'!$J$2:$J$37000,"27*",'Accounting data'!$K$2:$K$37000,"68*",'Accounting data'!$L$2:$L$37000,Q4))</f>
        <v>0</v>
      </c>
      <c r="R1633" s="392">
        <f t="array" ref="R1633">SUM(SUMIFS('Accounting data'!$G$2:$G$37000,'Accounting data'!$H$2:$H$37000,{"11*","12*","13*"},'Accounting data'!$J$2:$J$37000,"27*",'Accounting data'!$K$2:$K$37000,"68*",'Accounting data'!$L$2:$L$37000,R4))-SUM(SUMIFS('Accounting data'!$G$2:$G$37000,'Accounting data'!$H$2:$H$37000,{"11*","12*","13*"},'Accounting data'!$I$2:$I$37000,"7*",'Accounting data'!$J$2:$J$37000,"27*",'Accounting data'!$K$2:$K$37000,"68*",'Accounting data'!$L$2:$L$37000,R4))-SUM(SUMIFS('Accounting data'!$G$2:$G$37000,'Accounting data'!$H$2:$H$37000,{"11*","12*","13*"},'Accounting data'!$I$2:$I$37000,"8*",'Accounting data'!$J$2:$J$37000,"27*",'Accounting data'!$K$2:$K$37000,"68*",'Accounting data'!$L$2:$L$37000,R4))-SUM(SUMIFS('Accounting data'!$G$2:$G$37000,'Accounting data'!$H$2:$H$37000,{"11*","12*","13*"},'Accounting data'!$I$2:$I$37000,"9*",'Accounting data'!$J$2:$J$37000,"27*",'Accounting data'!$K$2:$K$37000,"68*",'Accounting data'!$L$2:$L$37000,R4))</f>
        <v>0</v>
      </c>
      <c r="S1633" s="392">
        <f t="array" ref="S1633">SUM(SUMIFS('Accounting data'!$G$2:$G$37000,'Accounting data'!$H$2:$H$37000,{"11*","12*","13*"},'Accounting data'!$J$2:$J$37000,"27*",'Accounting data'!$K$2:$K$37000,"68*",'Accounting data'!$L$2:$L$37000,S4))-SUM(SUMIFS('Accounting data'!$G$2:$G$37000,'Accounting data'!$H$2:$H$37000,{"11*","12*","13*"},'Accounting data'!$I$2:$I$37000,"7*",'Accounting data'!$J$2:$J$37000,"27*",'Accounting data'!$K$2:$K$37000,"68*",'Accounting data'!$L$2:$L$37000,S4))-SUM(SUMIFS('Accounting data'!$G$2:$G$37000,'Accounting data'!$H$2:$H$37000,{"11*","12*","13*"},'Accounting data'!$I$2:$I$37000,"8*",'Accounting data'!$J$2:$J$37000,"27*",'Accounting data'!$K$2:$K$37000,"68*",'Accounting data'!$L$2:$L$37000,S4))-SUM(SUMIFS('Accounting data'!$G$2:$G$37000,'Accounting data'!$H$2:$H$37000,{"11*","12*","13*"},'Accounting data'!$I$2:$I$37000,"9*",'Accounting data'!$J$2:$J$37000,"27*",'Accounting data'!$K$2:$K$37000,"68*",'Accounting data'!$L$2:$L$37000,S4))</f>
        <v>0</v>
      </c>
      <c r="T1633" s="392">
        <f t="array" ref="T1633">SUM(SUMIFS('Accounting data'!$G$2:$G$37000,'Accounting data'!$H$2:$H$37000,{"11*","12*","13*"},'Accounting data'!$J$2:$J$37000,"27*",'Accounting data'!$K$2:$K$37000,"68*",'Accounting data'!$L$2:$L$37000,T4))-SUM(SUMIFS('Accounting data'!$G$2:$G$37000,'Accounting data'!$H$2:$H$37000,{"11*","12*","13*"},'Accounting data'!$I$2:$I$37000,"7*",'Accounting data'!$J$2:$J$37000,"27*",'Accounting data'!$K$2:$K$37000,"68*",'Accounting data'!$L$2:$L$37000,T4))-SUM(SUMIFS('Accounting data'!$G$2:$G$37000,'Accounting data'!$H$2:$H$37000,{"11*","12*","13*"},'Accounting data'!$I$2:$I$37000,"8*",'Accounting data'!$J$2:$J$37000,"27*",'Accounting data'!$K$2:$K$37000,"68*",'Accounting data'!$L$2:$L$37000,T4))-SUM(SUMIFS('Accounting data'!$G$2:$G$37000,'Accounting data'!$H$2:$H$37000,{"11*","12*","13*"},'Accounting data'!$I$2:$I$37000,"9*",'Accounting data'!$J$2:$J$37000,"27*",'Accounting data'!$K$2:$K$37000,"68*",'Accounting data'!$L$2:$L$37000,T4))</f>
        <v>0</v>
      </c>
      <c r="U1633" s="392">
        <f t="array" ref="U1633">SUM(SUMIFS('Accounting data'!$G$2:$G$37000,'Accounting data'!$H$2:$H$37000,{"11*","12*","13*"},'Accounting data'!$J$2:$J$37000,"27*",'Accounting data'!$K$2:$K$37000,"68*",'Accounting data'!$L$2:$L$37000,U4))-SUM(SUMIFS('Accounting data'!$G$2:$G$37000,'Accounting data'!$H$2:$H$37000,{"11*","12*","13*"},'Accounting data'!$I$2:$I$37000,"7*",'Accounting data'!$J$2:$J$37000,"27*",'Accounting data'!$K$2:$K$37000,"68*",'Accounting data'!$L$2:$L$37000,U4))-SUM(SUMIFS('Accounting data'!$G$2:$G$37000,'Accounting data'!$H$2:$H$37000,{"11*","12*","13*"},'Accounting data'!$I$2:$I$37000,"8*",'Accounting data'!$J$2:$J$37000,"27*",'Accounting data'!$K$2:$K$37000,"68*",'Accounting data'!$L$2:$L$37000,U4))-SUM(SUMIFS('Accounting data'!$G$2:$G$37000,'Accounting data'!$H$2:$H$37000,{"11*","12*","13*"},'Accounting data'!$I$2:$I$37000,"9*",'Accounting data'!$J$2:$J$37000,"27*",'Accounting data'!$K$2:$K$37000,"68*",'Accounting data'!$L$2:$L$37000,U4))</f>
        <v>0</v>
      </c>
      <c r="V1633" s="392">
        <f t="array" ref="V1633">SUM(SUMIFS('Accounting data'!$G$2:$G$37000,'Accounting data'!$H$2:$H$37000,{"11*","12*","13*"},'Accounting data'!$J$2:$J$37000,"27*",'Accounting data'!$K$2:$K$37000,"68*",'Accounting data'!$L$2:$L$37000,V4))-SUM(SUMIFS('Accounting data'!$G$2:$G$37000,'Accounting data'!$H$2:$H$37000,{"11*","12*","13*"},'Accounting data'!$I$2:$I$37000,"7*",'Accounting data'!$J$2:$J$37000,"27*",'Accounting data'!$K$2:$K$37000,"68*",'Accounting data'!$L$2:$L$37000,V4))-SUM(SUMIFS('Accounting data'!$G$2:$G$37000,'Accounting data'!$H$2:$H$37000,{"11*","12*","13*"},'Accounting data'!$I$2:$I$37000,"8*",'Accounting data'!$J$2:$J$37000,"27*",'Accounting data'!$K$2:$K$37000,"68*",'Accounting data'!$L$2:$L$37000,V4))-SUM(SUMIFS('Accounting data'!$G$2:$G$37000,'Accounting data'!$H$2:$H$37000,{"11*","12*","13*"},'Accounting data'!$I$2:$I$37000,"9*",'Accounting data'!$J$2:$J$37000,"27*",'Accounting data'!$K$2:$K$37000,"68*",'Accounting data'!$L$2:$L$37000,V4))</f>
        <v>0</v>
      </c>
      <c r="W1633" s="392">
        <f t="array" ref="W1633">SUM(SUMIFS('Accounting data'!$G$2:$G$37000,'Accounting data'!$H$2:$H$37000,{"11*","12*","13*"},'Accounting data'!$J$2:$J$37000,"27*",'Accounting data'!$K$2:$K$37000,"68*",'Accounting data'!$L$2:$L$37000,W4))-SUM(SUMIFS('Accounting data'!$G$2:$G$37000,'Accounting data'!$H$2:$H$37000,{"11*","12*","13*"},'Accounting data'!$I$2:$I$37000,"7*",'Accounting data'!$J$2:$J$37000,"27*",'Accounting data'!$K$2:$K$37000,"68*",'Accounting data'!$L$2:$L$37000,W4))-SUM(SUMIFS('Accounting data'!$G$2:$G$37000,'Accounting data'!$H$2:$H$37000,{"11*","12*","13*"},'Accounting data'!$I$2:$I$37000,"8*",'Accounting data'!$J$2:$J$37000,"27*",'Accounting data'!$K$2:$K$37000,"68*",'Accounting data'!$L$2:$L$37000,W4))-SUM(SUMIFS('Accounting data'!$G$2:$G$37000,'Accounting data'!$H$2:$H$37000,{"11*","12*","13*"},'Accounting data'!$I$2:$I$37000,"9*",'Accounting data'!$J$2:$J$37000,"27*",'Accounting data'!$K$2:$K$37000,"68*",'Accounting data'!$L$2:$L$37000,W4))</f>
        <v>0</v>
      </c>
      <c r="X1633" s="392">
        <f t="array" ref="X1633">SUM(SUMIFS('Accounting data'!$G$2:$G$37000,'Accounting data'!$H$2:$H$37000,{"11*","12*","13*"},'Accounting data'!$J$2:$J$37000,"27*",'Accounting data'!$K$2:$K$37000,"68*",'Accounting data'!$L$2:$L$37000,X4))-SUM(SUMIFS('Accounting data'!$G$2:$G$37000,'Accounting data'!$H$2:$H$37000,{"11*","12*","13*"},'Accounting data'!$I$2:$I$37000,"7*",'Accounting data'!$J$2:$J$37000,"27*",'Accounting data'!$K$2:$K$37000,"68*",'Accounting data'!$L$2:$L$37000,X4))-SUM(SUMIFS('Accounting data'!$G$2:$G$37000,'Accounting data'!$H$2:$H$37000,{"11*","12*","13*"},'Accounting data'!$I$2:$I$37000,"8*",'Accounting data'!$J$2:$J$37000,"27*",'Accounting data'!$K$2:$K$37000,"68*",'Accounting data'!$L$2:$L$37000,X4))-SUM(SUMIFS('Accounting data'!$G$2:$G$37000,'Accounting data'!$H$2:$H$37000,{"11*","12*","13*"},'Accounting data'!$I$2:$I$37000,"9*",'Accounting data'!$J$2:$J$37000,"27*",'Accounting data'!$K$2:$K$37000,"68*",'Accounting data'!$L$2:$L$37000,X4))</f>
        <v>0</v>
      </c>
      <c r="Y1633" s="392">
        <f t="array" ref="Y1633">SUM(SUMIFS('Accounting data'!$G$2:$G$37000,'Accounting data'!$H$2:$H$37000,{"11*","12*","13*"},'Accounting data'!$J$2:$J$37000,"27*",'Accounting data'!$K$2:$K$37000,"68*",'Accounting data'!$L$2:$L$37000,Y4))-SUM(SUMIFS('Accounting data'!$G$2:$G$37000,'Accounting data'!$H$2:$H$37000,{"11*","12*","13*"},'Accounting data'!$I$2:$I$37000,"7*",'Accounting data'!$J$2:$J$37000,"27*",'Accounting data'!$K$2:$K$37000,"68*",'Accounting data'!$L$2:$L$37000,Y4))-SUM(SUMIFS('Accounting data'!$G$2:$G$37000,'Accounting data'!$H$2:$H$37000,{"11*","12*","13*"},'Accounting data'!$I$2:$I$37000,"8*",'Accounting data'!$J$2:$J$37000,"27*",'Accounting data'!$K$2:$K$37000,"68*",'Accounting data'!$L$2:$L$37000,Y4))-SUM(SUMIFS('Accounting data'!$G$2:$G$37000,'Accounting data'!$H$2:$H$37000,{"11*","12*","13*"},'Accounting data'!$I$2:$I$37000,"9*",'Accounting data'!$J$2:$J$37000,"27*",'Accounting data'!$K$2:$K$37000,"68*",'Accounting data'!$L$2:$L$37000,Y4))</f>
        <v>0</v>
      </c>
      <c r="Z1633" s="392">
        <f t="array" ref="Z1633">SUM(SUMIFS('Accounting data'!$G$2:$G$37000,'Accounting data'!$H$2:$H$37000,{"11*","12*","13*"},'Accounting data'!$J$2:$J$37000,"27*",'Accounting data'!$K$2:$K$37000,"68*",'Accounting data'!$L$2:$L$37000,Z4))-SUM(SUMIFS('Accounting data'!$G$2:$G$37000,'Accounting data'!$H$2:$H$37000,{"11*","12*","13*"},'Accounting data'!$I$2:$I$37000,"7*",'Accounting data'!$J$2:$J$37000,"27*",'Accounting data'!$K$2:$K$37000,"68*",'Accounting data'!$L$2:$L$37000,Z4))-SUM(SUMIFS('Accounting data'!$G$2:$G$37000,'Accounting data'!$H$2:$H$37000,{"11*","12*","13*"},'Accounting data'!$I$2:$I$37000,"8*",'Accounting data'!$J$2:$J$37000,"27*",'Accounting data'!$K$2:$K$37000,"68*",'Accounting data'!$L$2:$L$37000,Z4))-SUM(SUMIFS('Accounting data'!$G$2:$G$37000,'Accounting data'!$H$2:$H$37000,{"11*","12*","13*"},'Accounting data'!$I$2:$I$37000,"9*",'Accounting data'!$J$2:$J$37000,"27*",'Accounting data'!$K$2:$K$37000,"68*",'Accounting data'!$L$2:$L$37000,Z4))</f>
        <v>0</v>
      </c>
      <c r="AA1633" s="392">
        <f t="array" ref="AA1633">SUM(SUMIFS('Accounting data'!$G$2:$G$37000,'Accounting data'!$H$2:$H$37000,{"11*","12*","13*"},'Accounting data'!$J$2:$J$37000,"27*",'Accounting data'!$K$2:$K$37000,"68*",'Accounting data'!$L$2:$L$37000,AA4))-SUM(SUMIFS('Accounting data'!$G$2:$G$37000,'Accounting data'!$H$2:$H$37000,{"11*","12*","13*"},'Accounting data'!$I$2:$I$37000,"7*",'Accounting data'!$J$2:$J$37000,"27*",'Accounting data'!$K$2:$K$37000,"68*",'Accounting data'!$L$2:$L$37000,AA4))-SUM(SUMIFS('Accounting data'!$G$2:$G$37000,'Accounting data'!$H$2:$H$37000,{"11*","12*","13*"},'Accounting data'!$I$2:$I$37000,"8*",'Accounting data'!$J$2:$J$37000,"27*",'Accounting data'!$K$2:$K$37000,"68*",'Accounting data'!$L$2:$L$37000,AA4))-SUM(SUMIFS('Accounting data'!$G$2:$G$37000,'Accounting data'!$H$2:$H$37000,{"11*","12*","13*"},'Accounting data'!$I$2:$I$37000,"9*",'Accounting data'!$J$2:$J$37000,"27*",'Accounting data'!$K$2:$K$37000,"68*",'Accounting data'!$L$2:$L$37000,AA4))</f>
        <v>0</v>
      </c>
      <c r="AB1633" s="392">
        <f t="array" ref="AB1633">SUM(SUMIFS('Accounting data'!$G$2:$G$37000,'Accounting data'!$H$2:$H$37000,{"11*","12*","13*"},'Accounting data'!$J$2:$J$37000,"27*",'Accounting data'!$K$2:$K$37000,"68*",'Accounting data'!$L$2:$L$37000,AB4))-SUM(SUMIFS('Accounting data'!$G$2:$G$37000,'Accounting data'!$H$2:$H$37000,{"11*","12*","13*"},'Accounting data'!$I$2:$I$37000,"7*",'Accounting data'!$J$2:$J$37000,"27*",'Accounting data'!$K$2:$K$37000,"68*",'Accounting data'!$L$2:$L$37000,AB4))-SUM(SUMIFS('Accounting data'!$G$2:$G$37000,'Accounting data'!$H$2:$H$37000,{"11*","12*","13*"},'Accounting data'!$I$2:$I$37000,"8*",'Accounting data'!$J$2:$J$37000,"27*",'Accounting data'!$K$2:$K$37000,"68*",'Accounting data'!$L$2:$L$37000,AB4))-SUM(SUMIFS('Accounting data'!$G$2:$G$37000,'Accounting data'!$H$2:$H$37000,{"11*","12*","13*"},'Accounting data'!$I$2:$I$37000,"9*",'Accounting data'!$J$2:$J$37000,"27*",'Accounting data'!$K$2:$K$37000,"68*",'Accounting data'!$L$2:$L$37000,AB4))</f>
        <v>0</v>
      </c>
      <c r="AC1633" s="392">
        <f t="array" ref="AC1633">SUM(SUMIFS('Accounting data'!$G$2:$G$37000,'Accounting data'!$H$2:$H$37000,{"11*","12*","13*"},'Accounting data'!$J$2:$J$37000,"27*",'Accounting data'!$K$2:$K$37000,"68*",'Accounting data'!$L$2:$L$37000,AC4))-SUM(SUMIFS('Accounting data'!$G$2:$G$37000,'Accounting data'!$H$2:$H$37000,{"11*","12*","13*"},'Accounting data'!$I$2:$I$37000,"7*",'Accounting data'!$J$2:$J$37000,"27*",'Accounting data'!$K$2:$K$37000,"68*",'Accounting data'!$L$2:$L$37000,AC4))-SUM(SUMIFS('Accounting data'!$G$2:$G$37000,'Accounting data'!$H$2:$H$37000,{"11*","12*","13*"},'Accounting data'!$I$2:$I$37000,"8*",'Accounting data'!$J$2:$J$37000,"27*",'Accounting data'!$K$2:$K$37000,"68*",'Accounting data'!$L$2:$L$37000,AC4))-SUM(SUMIFS('Accounting data'!$G$2:$G$37000,'Accounting data'!$H$2:$H$37000,{"11*","12*","13*"},'Accounting data'!$I$2:$I$37000,"9*",'Accounting data'!$J$2:$J$37000,"27*",'Accounting data'!$K$2:$K$37000,"68*",'Accounting data'!$L$2:$L$37000,AC4))</f>
        <v>0</v>
      </c>
      <c r="AD1633" s="392">
        <f t="array" ref="AD1633">SUM(SUMIFS('Accounting data'!$G$2:$G$37000,'Accounting data'!$H$2:$H$37000,{"11*","12*","13*"},'Accounting data'!$J$2:$J$37000,"27*",'Accounting data'!$K$2:$K$37000,"68*",'Accounting data'!$L$2:$L$37000,AD4))-SUM(SUMIFS('Accounting data'!$G$2:$G$37000,'Accounting data'!$H$2:$H$37000,{"11*","12*","13*"},'Accounting data'!$I$2:$I$37000,"7*",'Accounting data'!$J$2:$J$37000,"27*",'Accounting data'!$K$2:$K$37000,"68*",'Accounting data'!$L$2:$L$37000,AD4))-SUM(SUMIFS('Accounting data'!$G$2:$G$37000,'Accounting data'!$H$2:$H$37000,{"11*","12*","13*"},'Accounting data'!$I$2:$I$37000,"8*",'Accounting data'!$J$2:$J$37000,"27*",'Accounting data'!$K$2:$K$37000,"68*",'Accounting data'!$L$2:$L$37000,AD4))-SUM(SUMIFS('Accounting data'!$G$2:$G$37000,'Accounting data'!$H$2:$H$37000,{"11*","12*","13*"},'Accounting data'!$I$2:$I$37000,"9*",'Accounting data'!$J$2:$J$37000,"27*",'Accounting data'!$K$2:$K$37000,"68*",'Accounting data'!$L$2:$L$37000,AD4))</f>
        <v>0</v>
      </c>
      <c r="AE1633" s="392">
        <f t="array" ref="AE1633">SUM(SUMIFS('Accounting data'!$G$2:$G$37000,'Accounting data'!$H$2:$H$37000,{"11*","12*","13*"},'Accounting data'!$J$2:$J$37000,"27*",'Accounting data'!$K$2:$K$37000,"68*",'Accounting data'!$L$2:$L$37000,AE4))-SUM(SUMIFS('Accounting data'!$G$2:$G$37000,'Accounting data'!$H$2:$H$37000,{"11*","12*","13*"},'Accounting data'!$I$2:$I$37000,"7*",'Accounting data'!$J$2:$J$37000,"27*",'Accounting data'!$K$2:$K$37000,"68*",'Accounting data'!$L$2:$L$37000,AE4))-SUM(SUMIFS('Accounting data'!$G$2:$G$37000,'Accounting data'!$H$2:$H$37000,{"11*","12*","13*"},'Accounting data'!$I$2:$I$37000,"8*",'Accounting data'!$J$2:$J$37000,"27*",'Accounting data'!$K$2:$K$37000,"68*",'Accounting data'!$L$2:$L$37000,AE4))-SUM(SUMIFS('Accounting data'!$G$2:$G$37000,'Accounting data'!$H$2:$H$37000,{"11*","12*","13*"},'Accounting data'!$I$2:$I$37000,"9*",'Accounting data'!$J$2:$J$37000,"27*",'Accounting data'!$K$2:$K$37000,"68*",'Accounting data'!$L$2:$L$37000,AE4))</f>
        <v>0</v>
      </c>
      <c r="AF1633" s="392">
        <f t="array" ref="AF1633">SUM(SUMIFS('Accounting data'!$G$2:$G$37000,'Accounting data'!$H$2:$H$37000,{"11*","12*","13*"},'Accounting data'!$J$2:$J$37000,"27*",'Accounting data'!$K$2:$K$37000,"68*",'Accounting data'!$L$2:$L$37000,AF4))-SUM(SUMIFS('Accounting data'!$G$2:$G$37000,'Accounting data'!$H$2:$H$37000,{"11*","12*","13*"},'Accounting data'!$I$2:$I$37000,"7*",'Accounting data'!$J$2:$J$37000,"27*",'Accounting data'!$K$2:$K$37000,"68*",'Accounting data'!$L$2:$L$37000,AF4))-SUM(SUMIFS('Accounting data'!$G$2:$G$37000,'Accounting data'!$H$2:$H$37000,{"11*","12*","13*"},'Accounting data'!$I$2:$I$37000,"8*",'Accounting data'!$J$2:$J$37000,"27*",'Accounting data'!$K$2:$K$37000,"68*",'Accounting data'!$L$2:$L$37000,AF4))-SUM(SUMIFS('Accounting data'!$G$2:$G$37000,'Accounting data'!$H$2:$H$37000,{"11*","12*","13*"},'Accounting data'!$I$2:$I$37000,"9*",'Accounting data'!$J$2:$J$37000,"27*",'Accounting data'!$K$2:$K$37000,"68*",'Accounting data'!$L$2:$L$37000,AF4))</f>
        <v>0</v>
      </c>
    </row>
    <row r="1634" spans="1:32">
      <c r="A1634" s="416" t="s">
        <v>1028</v>
      </c>
      <c r="B1634" s="416"/>
      <c r="C1634" s="416"/>
      <c r="D1634" s="413" t="s">
        <v>937</v>
      </c>
      <c r="E1634" s="414">
        <f>SUM(E1628:E1633)</f>
        <v>0</v>
      </c>
      <c r="F1634" s="414">
        <f>SUM(F1628:F1633)</f>
        <v>0</v>
      </c>
      <c r="G1634" s="414">
        <f t="shared" ref="G1634:M1634" si="367">SUM(G1628:G1633)</f>
        <v>0</v>
      </c>
      <c r="H1634" s="414">
        <f t="shared" si="367"/>
        <v>0</v>
      </c>
      <c r="I1634" s="414">
        <f t="shared" si="367"/>
        <v>0</v>
      </c>
      <c r="J1634" s="414">
        <f t="shared" si="367"/>
        <v>0</v>
      </c>
      <c r="K1634" s="414">
        <f t="shared" si="367"/>
        <v>0</v>
      </c>
      <c r="L1634" s="414">
        <f t="shared" si="367"/>
        <v>0</v>
      </c>
      <c r="M1634" s="414">
        <f t="shared" si="367"/>
        <v>0</v>
      </c>
      <c r="N1634" s="414">
        <f>SUM(N1628:N1633)</f>
        <v>0</v>
      </c>
      <c r="O1634" s="414">
        <f t="shared" ref="O1634" si="368">SUM(O1628:O1633)</f>
        <v>0</v>
      </c>
      <c r="P1634" s="414">
        <f t="shared" ref="P1634" si="369">SUM(P1628:P1633)</f>
        <v>0</v>
      </c>
      <c r="Q1634" s="414">
        <f t="shared" ref="Q1634" si="370">SUM(Q1628:Q1633)</f>
        <v>0</v>
      </c>
      <c r="R1634" s="414">
        <f t="shared" ref="R1634" si="371">SUM(R1628:R1633)</f>
        <v>0</v>
      </c>
      <c r="S1634" s="414">
        <f t="shared" ref="S1634" si="372">SUM(S1628:S1633)</f>
        <v>0</v>
      </c>
      <c r="T1634" s="414">
        <f t="shared" ref="T1634" si="373">SUM(T1628:T1633)</f>
        <v>0</v>
      </c>
      <c r="U1634" s="414">
        <f t="shared" ref="U1634" si="374">SUM(U1628:U1633)</f>
        <v>0</v>
      </c>
      <c r="V1634" s="414">
        <f t="shared" ref="V1634:AF1634" si="375">SUM(V1628:V1633)</f>
        <v>0</v>
      </c>
      <c r="W1634" s="414">
        <f t="shared" si="375"/>
        <v>0</v>
      </c>
      <c r="X1634" s="414">
        <f t="shared" si="375"/>
        <v>0</v>
      </c>
      <c r="Y1634" s="414">
        <f t="shared" si="375"/>
        <v>0</v>
      </c>
      <c r="Z1634" s="414">
        <f t="shared" si="375"/>
        <v>0</v>
      </c>
      <c r="AA1634" s="414">
        <f t="shared" si="375"/>
        <v>0</v>
      </c>
      <c r="AB1634" s="414">
        <f t="shared" si="375"/>
        <v>0</v>
      </c>
      <c r="AC1634" s="414">
        <f t="shared" si="375"/>
        <v>0</v>
      </c>
      <c r="AD1634" s="414">
        <f t="shared" si="375"/>
        <v>0</v>
      </c>
      <c r="AE1634" s="414">
        <f t="shared" si="375"/>
        <v>0</v>
      </c>
      <c r="AF1634" s="414">
        <f t="shared" si="375"/>
        <v>0</v>
      </c>
    </row>
    <row r="1635" spans="1:32">
      <c r="A1635" s="391" t="s">
        <v>1029</v>
      </c>
      <c r="B1635" s="391"/>
      <c r="C1635" s="391"/>
      <c r="D1635">
        <v>6100</v>
      </c>
      <c r="E1635" s="392">
        <f t="array" ref="E1635">SUM(SUMIFS('Accounting data'!$G$2:$G$37000,'Accounting data'!$H$2:$H$37000,{"11*","12*","13*"},'Accounting data'!$J$2:$J$37000,"31*",'Accounting data'!$K$2:$K$37000,"61*",'Accounting data'!$L$2:$L$37000,E4))-SUM(SUMIFS('Accounting data'!$G$2:$G$37000,'Accounting data'!$H$2:$H$37000,{"11*","12*","13*"},'Accounting data'!$I$2:$I$37000,"7*",'Accounting data'!$J$2:$J$37000,"31*",'Accounting data'!$K$2:$K$37000,"61*",'Accounting data'!$L$2:$L$37000,E4))-SUM(SUMIFS('Accounting data'!$G$2:$G$37000,'Accounting data'!$H$2:$H$37000,{"11*","12*","13*"},'Accounting data'!$I$2:$I$37000,"8*",'Accounting data'!$J$2:$J$37000,"31*",'Accounting data'!$K$2:$K$37000,"61*",'Accounting data'!$L$2:$L$37000,E4))-SUM(SUMIFS('Accounting data'!$G$2:$G$37000,'Accounting data'!$H$2:$H$37000,{"11*","12*","13*"},'Accounting data'!$I$2:$I$37000,"9*",'Accounting data'!$J$2:$J$37000,"31*",'Accounting data'!$K$2:$K$37000,"61*",'Accounting data'!$L$2:$L$37000,E4))</f>
        <v>0</v>
      </c>
      <c r="F1635" s="392">
        <f t="array" ref="F1635">SUM(SUMIFS('Accounting data'!$G$2:$G$37000,'Accounting data'!$H$2:$H$37000,{"11*","12*","13*"},'Accounting data'!$J$2:$J$37000,"31*",'Accounting data'!$K$2:$K$37000,"61*",'Accounting data'!$L$2:$L$37000,F4))-SUM(SUMIFS('Accounting data'!$G$2:$G$37000,'Accounting data'!$H$2:$H$37000,{"11*","12*","13*"},'Accounting data'!$I$2:$I$37000,"7*",'Accounting data'!$J$2:$J$37000,"31*",'Accounting data'!$K$2:$K$37000,"61*",'Accounting data'!$L$2:$L$37000,F4))-SUM(SUMIFS('Accounting data'!$G$2:$G$37000,'Accounting data'!$H$2:$H$37000,{"11*","12*","13*"},'Accounting data'!$I$2:$I$37000,"8*",'Accounting data'!$J$2:$J$37000,"31*",'Accounting data'!$K$2:$K$37000,"61*",'Accounting data'!$L$2:$L$37000,F4))-SUM(SUMIFS('Accounting data'!$G$2:$G$37000,'Accounting data'!$H$2:$H$37000,{"11*","12*","13*"},'Accounting data'!$I$2:$I$37000,"9*",'Accounting data'!$J$2:$J$37000,"31*",'Accounting data'!$K$2:$K$37000,"61*",'Accounting data'!$L$2:$L$37000,F4))</f>
        <v>0</v>
      </c>
      <c r="G1635" s="392">
        <f t="array" ref="G1635">SUM(SUMIFS('Accounting data'!$G$2:$G$37000,'Accounting data'!$H$2:$H$37000,{"11*","12*","13*"},'Accounting data'!$J$2:$J$37000,"31*",'Accounting data'!$K$2:$K$37000,"61*",'Accounting data'!$L$2:$L$37000,G4))-SUM(SUMIFS('Accounting data'!$G$2:$G$37000,'Accounting data'!$H$2:$H$37000,{"11*","12*","13*"},'Accounting data'!$I$2:$I$37000,"7*",'Accounting data'!$J$2:$J$37000,"31*",'Accounting data'!$K$2:$K$37000,"61*",'Accounting data'!$L$2:$L$37000,G4))-SUM(SUMIFS('Accounting data'!$G$2:$G$37000,'Accounting data'!$H$2:$H$37000,{"11*","12*","13*"},'Accounting data'!$I$2:$I$37000,"8*",'Accounting data'!$J$2:$J$37000,"31*",'Accounting data'!$K$2:$K$37000,"61*",'Accounting data'!$L$2:$L$37000,G4))-SUM(SUMIFS('Accounting data'!$G$2:$G$37000,'Accounting data'!$H$2:$H$37000,{"11*","12*","13*"},'Accounting data'!$I$2:$I$37000,"9*",'Accounting data'!$J$2:$J$37000,"31*",'Accounting data'!$K$2:$K$37000,"61*",'Accounting data'!$L$2:$L$37000,G4))</f>
        <v>0</v>
      </c>
      <c r="H1635" s="392">
        <f t="array" ref="H1635">SUM(SUMIFS('Accounting data'!$G$2:$G$37000,'Accounting data'!$H$2:$H$37000,{"11*","12*","13*"},'Accounting data'!$J$2:$J$37000,"31*",'Accounting data'!$K$2:$K$37000,"61*",'Accounting data'!$L$2:$L$37000,H4))-SUM(SUMIFS('Accounting data'!$G$2:$G$37000,'Accounting data'!$H$2:$H$37000,{"11*","12*","13*"},'Accounting data'!$I$2:$I$37000,"7*",'Accounting data'!$J$2:$J$37000,"31*",'Accounting data'!$K$2:$K$37000,"61*",'Accounting data'!$L$2:$L$37000,H4))-SUM(SUMIFS('Accounting data'!$G$2:$G$37000,'Accounting data'!$H$2:$H$37000,{"11*","12*","13*"},'Accounting data'!$I$2:$I$37000,"8*",'Accounting data'!$J$2:$J$37000,"31*",'Accounting data'!$K$2:$K$37000,"61*",'Accounting data'!$L$2:$L$37000,H4))-SUM(SUMIFS('Accounting data'!$G$2:$G$37000,'Accounting data'!$H$2:$H$37000,{"11*","12*","13*"},'Accounting data'!$I$2:$I$37000,"9*",'Accounting data'!$J$2:$J$37000,"31*",'Accounting data'!$K$2:$K$37000,"61*",'Accounting data'!$L$2:$L$37000,H4))</f>
        <v>0</v>
      </c>
      <c r="I1635" s="392">
        <f t="array" ref="I1635">SUM(SUMIFS('Accounting data'!$G$2:$G$37000,'Accounting data'!$H$2:$H$37000,{"11*","12*","13*"},'Accounting data'!$J$2:$J$37000,"31*",'Accounting data'!$K$2:$K$37000,"61*",'Accounting data'!$L$2:$L$37000,I4))-SUM(SUMIFS('Accounting data'!$G$2:$G$37000,'Accounting data'!$H$2:$H$37000,{"11*","12*","13*"},'Accounting data'!$I$2:$I$37000,"7*",'Accounting data'!$J$2:$J$37000,"31*",'Accounting data'!$K$2:$K$37000,"61*",'Accounting data'!$L$2:$L$37000,I4))-SUM(SUMIFS('Accounting data'!$G$2:$G$37000,'Accounting data'!$H$2:$H$37000,{"11*","12*","13*"},'Accounting data'!$I$2:$I$37000,"8*",'Accounting data'!$J$2:$J$37000,"31*",'Accounting data'!$K$2:$K$37000,"61*",'Accounting data'!$L$2:$L$37000,I4))-SUM(SUMIFS('Accounting data'!$G$2:$G$37000,'Accounting data'!$H$2:$H$37000,{"11*","12*","13*"},'Accounting data'!$I$2:$I$37000,"9*",'Accounting data'!$J$2:$J$37000,"31*",'Accounting data'!$K$2:$K$37000,"61*",'Accounting data'!$L$2:$L$37000,I4))</f>
        <v>0</v>
      </c>
      <c r="J1635" s="392">
        <f t="array" ref="J1635">SUM(SUMIFS('Accounting data'!$G$2:$G$37000,'Accounting data'!$H$2:$H$37000,{"11*","12*","13*"},'Accounting data'!$J$2:$J$37000,"31*",'Accounting data'!$K$2:$K$37000,"61*",'Accounting data'!$L$2:$L$37000,J4))-SUM(SUMIFS('Accounting data'!$G$2:$G$37000,'Accounting data'!$H$2:$H$37000,{"11*","12*","13*"},'Accounting data'!$I$2:$I$37000,"7*",'Accounting data'!$J$2:$J$37000,"31*",'Accounting data'!$K$2:$K$37000,"61*",'Accounting data'!$L$2:$L$37000,J4))-SUM(SUMIFS('Accounting data'!$G$2:$G$37000,'Accounting data'!$H$2:$H$37000,{"11*","12*","13*"},'Accounting data'!$I$2:$I$37000,"8*",'Accounting data'!$J$2:$J$37000,"31*",'Accounting data'!$K$2:$K$37000,"61*",'Accounting data'!$L$2:$L$37000,J4))-SUM(SUMIFS('Accounting data'!$G$2:$G$37000,'Accounting data'!$H$2:$H$37000,{"11*","12*","13*"},'Accounting data'!$I$2:$I$37000,"9*",'Accounting data'!$J$2:$J$37000,"31*",'Accounting data'!$K$2:$K$37000,"61*",'Accounting data'!$L$2:$L$37000,J4))</f>
        <v>0</v>
      </c>
      <c r="K1635" s="392">
        <f t="array" ref="K1635">SUM(SUMIFS('Accounting data'!$G$2:$G$37000,'Accounting data'!$H$2:$H$37000,{"11*","12*","13*"},'Accounting data'!$J$2:$J$37000,"31*",'Accounting data'!$K$2:$K$37000,"61*",'Accounting data'!$L$2:$L$37000,K4))-SUM(SUMIFS('Accounting data'!$G$2:$G$37000,'Accounting data'!$H$2:$H$37000,{"11*","12*","13*"},'Accounting data'!$I$2:$I$37000,"7*",'Accounting data'!$J$2:$J$37000,"31*",'Accounting data'!$K$2:$K$37000,"61*",'Accounting data'!$L$2:$L$37000,K4))-SUM(SUMIFS('Accounting data'!$G$2:$G$37000,'Accounting data'!$H$2:$H$37000,{"11*","12*","13*"},'Accounting data'!$I$2:$I$37000,"8*",'Accounting data'!$J$2:$J$37000,"31*",'Accounting data'!$K$2:$K$37000,"61*",'Accounting data'!$L$2:$L$37000,K4))-SUM(SUMIFS('Accounting data'!$G$2:$G$37000,'Accounting data'!$H$2:$H$37000,{"11*","12*","13*"},'Accounting data'!$I$2:$I$37000,"9*",'Accounting data'!$J$2:$J$37000,"31*",'Accounting data'!$K$2:$K$37000,"61*",'Accounting data'!$L$2:$L$37000,K4))</f>
        <v>0</v>
      </c>
      <c r="L1635" s="392">
        <f t="array" ref="L1635">SUM(SUMIFS('Accounting data'!$G$2:$G$37000,'Accounting data'!$H$2:$H$37000,{"11*","12*","13*"},'Accounting data'!$J$2:$J$37000,"31*",'Accounting data'!$K$2:$K$37000,"61*",'Accounting data'!$L$2:$L$37000,L4))-SUM(SUMIFS('Accounting data'!$G$2:$G$37000,'Accounting data'!$H$2:$H$37000,{"11*","12*","13*"},'Accounting data'!$I$2:$I$37000,"7*",'Accounting data'!$J$2:$J$37000,"31*",'Accounting data'!$K$2:$K$37000,"61*",'Accounting data'!$L$2:$L$37000,L4))-SUM(SUMIFS('Accounting data'!$G$2:$G$37000,'Accounting data'!$H$2:$H$37000,{"11*","12*","13*"},'Accounting data'!$I$2:$I$37000,"8*",'Accounting data'!$J$2:$J$37000,"31*",'Accounting data'!$K$2:$K$37000,"61*",'Accounting data'!$L$2:$L$37000,L4))-SUM(SUMIFS('Accounting data'!$G$2:$G$37000,'Accounting data'!$H$2:$H$37000,{"11*","12*","13*"},'Accounting data'!$I$2:$I$37000,"9*",'Accounting data'!$J$2:$J$37000,"31*",'Accounting data'!$K$2:$K$37000,"61*",'Accounting data'!$L$2:$L$37000,L4))</f>
        <v>0</v>
      </c>
      <c r="M1635" s="392">
        <f t="array" ref="M1635">SUM(SUMIFS('Accounting data'!$G$2:$G$37000,'Accounting data'!$H$2:$H$37000,{"11*","12*","13*"},'Accounting data'!$J$2:$J$37000,"31*",'Accounting data'!$K$2:$K$37000,"61*",'Accounting data'!$L$2:$L$37000,M4))-SUM(SUMIFS('Accounting data'!$G$2:$G$37000,'Accounting data'!$H$2:$H$37000,{"11*","12*","13*"},'Accounting data'!$I$2:$I$37000,"7*",'Accounting data'!$J$2:$J$37000,"31*",'Accounting data'!$K$2:$K$37000,"61*",'Accounting data'!$L$2:$L$37000,M4))-SUM(SUMIFS('Accounting data'!$G$2:$G$37000,'Accounting data'!$H$2:$H$37000,{"11*","12*","13*"},'Accounting data'!$I$2:$I$37000,"8*",'Accounting data'!$J$2:$J$37000,"31*",'Accounting data'!$K$2:$K$37000,"61*",'Accounting data'!$L$2:$L$37000,M4))-SUM(SUMIFS('Accounting data'!$G$2:$G$37000,'Accounting data'!$H$2:$H$37000,{"11*","12*","13*"},'Accounting data'!$I$2:$I$37000,"9*",'Accounting data'!$J$2:$J$37000,"31*",'Accounting data'!$K$2:$K$37000,"61*",'Accounting data'!$L$2:$L$37000,M4))</f>
        <v>0</v>
      </c>
      <c r="N1635" s="392">
        <f t="array" ref="N1635">SUM(SUMIFS('Accounting data'!$G$2:$G$37000,'Accounting data'!$H$2:$H$37000,{"11*","12*","13*"},'Accounting data'!$J$2:$J$37000,"31*",'Accounting data'!$K$2:$K$37000,"61*",'Accounting data'!$L$2:$L$37000,N4))-SUM(SUMIFS('Accounting data'!$G$2:$G$37000,'Accounting data'!$H$2:$H$37000,{"11*","12*","13*"},'Accounting data'!$I$2:$I$37000,"7*",'Accounting data'!$J$2:$J$37000,"31*",'Accounting data'!$K$2:$K$37000,"61*",'Accounting data'!$L$2:$L$37000,N4))-SUM(SUMIFS('Accounting data'!$G$2:$G$37000,'Accounting data'!$H$2:$H$37000,{"11*","12*","13*"},'Accounting data'!$I$2:$I$37000,"8*",'Accounting data'!$J$2:$J$37000,"31*",'Accounting data'!$K$2:$K$37000,"61*",'Accounting data'!$L$2:$L$37000,N4))-SUM(SUMIFS('Accounting data'!$G$2:$G$37000,'Accounting data'!$H$2:$H$37000,{"11*","12*","13*"},'Accounting data'!$I$2:$I$37000,"9*",'Accounting data'!$J$2:$J$37000,"31*",'Accounting data'!$K$2:$K$37000,"61*",'Accounting data'!$L$2:$L$37000,N4))</f>
        <v>0</v>
      </c>
      <c r="O1635" s="392">
        <f t="array" ref="O1635">SUM(SUMIFS('Accounting data'!$G$2:$G$37000,'Accounting data'!$H$2:$H$37000,{"11*","12*","13*"},'Accounting data'!$J$2:$J$37000,"31*",'Accounting data'!$K$2:$K$37000,"61*",'Accounting data'!$L$2:$L$37000,O4))-SUM(SUMIFS('Accounting data'!$G$2:$G$37000,'Accounting data'!$H$2:$H$37000,{"11*","12*","13*"},'Accounting data'!$I$2:$I$37000,"7*",'Accounting data'!$J$2:$J$37000,"31*",'Accounting data'!$K$2:$K$37000,"61*",'Accounting data'!$L$2:$L$37000,O4))-SUM(SUMIFS('Accounting data'!$G$2:$G$37000,'Accounting data'!$H$2:$H$37000,{"11*","12*","13*"},'Accounting data'!$I$2:$I$37000,"8*",'Accounting data'!$J$2:$J$37000,"31*",'Accounting data'!$K$2:$K$37000,"61*",'Accounting data'!$L$2:$L$37000,O4))-SUM(SUMIFS('Accounting data'!$G$2:$G$37000,'Accounting data'!$H$2:$H$37000,{"11*","12*","13*"},'Accounting data'!$I$2:$I$37000,"9*",'Accounting data'!$J$2:$J$37000,"31*",'Accounting data'!$K$2:$K$37000,"61*",'Accounting data'!$L$2:$L$37000,O4))</f>
        <v>0</v>
      </c>
      <c r="P1635" s="392">
        <f t="array" ref="P1635">SUM(SUMIFS('Accounting data'!$G$2:$G$37000,'Accounting data'!$H$2:$H$37000,{"11*","12*","13*"},'Accounting data'!$J$2:$J$37000,"31*",'Accounting data'!$K$2:$K$37000,"61*",'Accounting data'!$L$2:$L$37000,P4))-SUM(SUMIFS('Accounting data'!$G$2:$G$37000,'Accounting data'!$H$2:$H$37000,{"11*","12*","13*"},'Accounting data'!$I$2:$I$37000,"7*",'Accounting data'!$J$2:$J$37000,"31*",'Accounting data'!$K$2:$K$37000,"61*",'Accounting data'!$L$2:$L$37000,P4))-SUM(SUMIFS('Accounting data'!$G$2:$G$37000,'Accounting data'!$H$2:$H$37000,{"11*","12*","13*"},'Accounting data'!$I$2:$I$37000,"8*",'Accounting data'!$J$2:$J$37000,"31*",'Accounting data'!$K$2:$K$37000,"61*",'Accounting data'!$L$2:$L$37000,P4))-SUM(SUMIFS('Accounting data'!$G$2:$G$37000,'Accounting data'!$H$2:$H$37000,{"11*","12*","13*"},'Accounting data'!$I$2:$I$37000,"9*",'Accounting data'!$J$2:$J$37000,"31*",'Accounting data'!$K$2:$K$37000,"61*",'Accounting data'!$L$2:$L$37000,P4))</f>
        <v>0</v>
      </c>
      <c r="Q1635" s="392">
        <f t="array" ref="Q1635">SUM(SUMIFS('Accounting data'!$G$2:$G$37000,'Accounting data'!$H$2:$H$37000,{"11*","12*","13*"},'Accounting data'!$J$2:$J$37000,"31*",'Accounting data'!$K$2:$K$37000,"61*",'Accounting data'!$L$2:$L$37000,Q4))-SUM(SUMIFS('Accounting data'!$G$2:$G$37000,'Accounting data'!$H$2:$H$37000,{"11*","12*","13*"},'Accounting data'!$I$2:$I$37000,"7*",'Accounting data'!$J$2:$J$37000,"31*",'Accounting data'!$K$2:$K$37000,"61*",'Accounting data'!$L$2:$L$37000,Q4))-SUM(SUMIFS('Accounting data'!$G$2:$G$37000,'Accounting data'!$H$2:$H$37000,{"11*","12*","13*"},'Accounting data'!$I$2:$I$37000,"8*",'Accounting data'!$J$2:$J$37000,"31*",'Accounting data'!$K$2:$K$37000,"61*",'Accounting data'!$L$2:$L$37000,Q4))-SUM(SUMIFS('Accounting data'!$G$2:$G$37000,'Accounting data'!$H$2:$H$37000,{"11*","12*","13*"},'Accounting data'!$I$2:$I$37000,"9*",'Accounting data'!$J$2:$J$37000,"31*",'Accounting data'!$K$2:$K$37000,"61*",'Accounting data'!$L$2:$L$37000,Q4))</f>
        <v>0</v>
      </c>
      <c r="R1635" s="392">
        <f t="array" ref="R1635">SUM(SUMIFS('Accounting data'!$G$2:$G$37000,'Accounting data'!$H$2:$H$37000,{"11*","12*","13*"},'Accounting data'!$J$2:$J$37000,"31*",'Accounting data'!$K$2:$K$37000,"61*",'Accounting data'!$L$2:$L$37000,R4))-SUM(SUMIFS('Accounting data'!$G$2:$G$37000,'Accounting data'!$H$2:$H$37000,{"11*","12*","13*"},'Accounting data'!$I$2:$I$37000,"7*",'Accounting data'!$J$2:$J$37000,"31*",'Accounting data'!$K$2:$K$37000,"61*",'Accounting data'!$L$2:$L$37000,R4))-SUM(SUMIFS('Accounting data'!$G$2:$G$37000,'Accounting data'!$H$2:$H$37000,{"11*","12*","13*"},'Accounting data'!$I$2:$I$37000,"8*",'Accounting data'!$J$2:$J$37000,"31*",'Accounting data'!$K$2:$K$37000,"61*",'Accounting data'!$L$2:$L$37000,R4))-SUM(SUMIFS('Accounting data'!$G$2:$G$37000,'Accounting data'!$H$2:$H$37000,{"11*","12*","13*"},'Accounting data'!$I$2:$I$37000,"9*",'Accounting data'!$J$2:$J$37000,"31*",'Accounting data'!$K$2:$K$37000,"61*",'Accounting data'!$L$2:$L$37000,R4))</f>
        <v>0</v>
      </c>
      <c r="S1635" s="392">
        <f t="array" ref="S1635">SUM(SUMIFS('Accounting data'!$G$2:$G$37000,'Accounting data'!$H$2:$H$37000,{"11*","12*","13*"},'Accounting data'!$J$2:$J$37000,"31*",'Accounting data'!$K$2:$K$37000,"61*",'Accounting data'!$L$2:$L$37000,S4))-SUM(SUMIFS('Accounting data'!$G$2:$G$37000,'Accounting data'!$H$2:$H$37000,{"11*","12*","13*"},'Accounting data'!$I$2:$I$37000,"7*",'Accounting data'!$J$2:$J$37000,"31*",'Accounting data'!$K$2:$K$37000,"61*",'Accounting data'!$L$2:$L$37000,S4))-SUM(SUMIFS('Accounting data'!$G$2:$G$37000,'Accounting data'!$H$2:$H$37000,{"11*","12*","13*"},'Accounting data'!$I$2:$I$37000,"8*",'Accounting data'!$J$2:$J$37000,"31*",'Accounting data'!$K$2:$K$37000,"61*",'Accounting data'!$L$2:$L$37000,S4))-SUM(SUMIFS('Accounting data'!$G$2:$G$37000,'Accounting data'!$H$2:$H$37000,{"11*","12*","13*"},'Accounting data'!$I$2:$I$37000,"9*",'Accounting data'!$J$2:$J$37000,"31*",'Accounting data'!$K$2:$K$37000,"61*",'Accounting data'!$L$2:$L$37000,S4))</f>
        <v>0</v>
      </c>
      <c r="T1635" s="392">
        <f t="array" ref="T1635">SUM(SUMIFS('Accounting data'!$G$2:$G$37000,'Accounting data'!$H$2:$H$37000,{"11*","12*","13*"},'Accounting data'!$J$2:$J$37000,"31*",'Accounting data'!$K$2:$K$37000,"61*",'Accounting data'!$L$2:$L$37000,T4))-SUM(SUMIFS('Accounting data'!$G$2:$G$37000,'Accounting data'!$H$2:$H$37000,{"11*","12*","13*"},'Accounting data'!$I$2:$I$37000,"7*",'Accounting data'!$J$2:$J$37000,"31*",'Accounting data'!$K$2:$K$37000,"61*",'Accounting data'!$L$2:$L$37000,T4))-SUM(SUMIFS('Accounting data'!$G$2:$G$37000,'Accounting data'!$H$2:$H$37000,{"11*","12*","13*"},'Accounting data'!$I$2:$I$37000,"8*",'Accounting data'!$J$2:$J$37000,"31*",'Accounting data'!$K$2:$K$37000,"61*",'Accounting data'!$L$2:$L$37000,T4))-SUM(SUMIFS('Accounting data'!$G$2:$G$37000,'Accounting data'!$H$2:$H$37000,{"11*","12*","13*"},'Accounting data'!$I$2:$I$37000,"9*",'Accounting data'!$J$2:$J$37000,"31*",'Accounting data'!$K$2:$K$37000,"61*",'Accounting data'!$L$2:$L$37000,T4))</f>
        <v>0</v>
      </c>
      <c r="U1635" s="392">
        <f t="array" ref="U1635">SUM(SUMIFS('Accounting data'!$G$2:$G$37000,'Accounting data'!$H$2:$H$37000,{"11*","12*","13*"},'Accounting data'!$J$2:$J$37000,"31*",'Accounting data'!$K$2:$K$37000,"61*",'Accounting data'!$L$2:$L$37000,U4))-SUM(SUMIFS('Accounting data'!$G$2:$G$37000,'Accounting data'!$H$2:$H$37000,{"11*","12*","13*"},'Accounting data'!$I$2:$I$37000,"7*",'Accounting data'!$J$2:$J$37000,"31*",'Accounting data'!$K$2:$K$37000,"61*",'Accounting data'!$L$2:$L$37000,U4))-SUM(SUMIFS('Accounting data'!$G$2:$G$37000,'Accounting data'!$H$2:$H$37000,{"11*","12*","13*"},'Accounting data'!$I$2:$I$37000,"8*",'Accounting data'!$J$2:$J$37000,"31*",'Accounting data'!$K$2:$K$37000,"61*",'Accounting data'!$L$2:$L$37000,U4))-SUM(SUMIFS('Accounting data'!$G$2:$G$37000,'Accounting data'!$H$2:$H$37000,{"11*","12*","13*"},'Accounting data'!$I$2:$I$37000,"9*",'Accounting data'!$J$2:$J$37000,"31*",'Accounting data'!$K$2:$K$37000,"61*",'Accounting data'!$L$2:$L$37000,U4))</f>
        <v>0</v>
      </c>
      <c r="V1635" s="392">
        <f t="array" ref="V1635">SUM(SUMIFS('Accounting data'!$G$2:$G$37000,'Accounting data'!$H$2:$H$37000,{"11*","12*","13*"},'Accounting data'!$J$2:$J$37000,"31*",'Accounting data'!$K$2:$K$37000,"61*",'Accounting data'!$L$2:$L$37000,V4))-SUM(SUMIFS('Accounting data'!$G$2:$G$37000,'Accounting data'!$H$2:$H$37000,{"11*","12*","13*"},'Accounting data'!$I$2:$I$37000,"7*",'Accounting data'!$J$2:$J$37000,"31*",'Accounting data'!$K$2:$K$37000,"61*",'Accounting data'!$L$2:$L$37000,V4))-SUM(SUMIFS('Accounting data'!$G$2:$G$37000,'Accounting data'!$H$2:$H$37000,{"11*","12*","13*"},'Accounting data'!$I$2:$I$37000,"8*",'Accounting data'!$J$2:$J$37000,"31*",'Accounting data'!$K$2:$K$37000,"61*",'Accounting data'!$L$2:$L$37000,V4))-SUM(SUMIFS('Accounting data'!$G$2:$G$37000,'Accounting data'!$H$2:$H$37000,{"11*","12*","13*"},'Accounting data'!$I$2:$I$37000,"9*",'Accounting data'!$J$2:$J$37000,"31*",'Accounting data'!$K$2:$K$37000,"61*",'Accounting data'!$L$2:$L$37000,V4))</f>
        <v>0</v>
      </c>
      <c r="W1635" s="392">
        <f t="array" ref="W1635">SUM(SUMIFS('Accounting data'!$G$2:$G$37000,'Accounting data'!$H$2:$H$37000,{"11*","12*","13*"},'Accounting data'!$J$2:$J$37000,"31*",'Accounting data'!$K$2:$K$37000,"61*",'Accounting data'!$L$2:$L$37000,W4))-SUM(SUMIFS('Accounting data'!$G$2:$G$37000,'Accounting data'!$H$2:$H$37000,{"11*","12*","13*"},'Accounting data'!$I$2:$I$37000,"7*",'Accounting data'!$J$2:$J$37000,"31*",'Accounting data'!$K$2:$K$37000,"61*",'Accounting data'!$L$2:$L$37000,W4))-SUM(SUMIFS('Accounting data'!$G$2:$G$37000,'Accounting data'!$H$2:$H$37000,{"11*","12*","13*"},'Accounting data'!$I$2:$I$37000,"8*",'Accounting data'!$J$2:$J$37000,"31*",'Accounting data'!$K$2:$K$37000,"61*",'Accounting data'!$L$2:$L$37000,W4))-SUM(SUMIFS('Accounting data'!$G$2:$G$37000,'Accounting data'!$H$2:$H$37000,{"11*","12*","13*"},'Accounting data'!$I$2:$I$37000,"9*",'Accounting data'!$J$2:$J$37000,"31*",'Accounting data'!$K$2:$K$37000,"61*",'Accounting data'!$L$2:$L$37000,W4))</f>
        <v>0</v>
      </c>
      <c r="X1635" s="392">
        <f t="array" ref="X1635">SUM(SUMIFS('Accounting data'!$G$2:$G$37000,'Accounting data'!$H$2:$H$37000,{"11*","12*","13*"},'Accounting data'!$J$2:$J$37000,"31*",'Accounting data'!$K$2:$K$37000,"61*",'Accounting data'!$L$2:$L$37000,X4))-SUM(SUMIFS('Accounting data'!$G$2:$G$37000,'Accounting data'!$H$2:$H$37000,{"11*","12*","13*"},'Accounting data'!$I$2:$I$37000,"7*",'Accounting data'!$J$2:$J$37000,"31*",'Accounting data'!$K$2:$K$37000,"61*",'Accounting data'!$L$2:$L$37000,X4))-SUM(SUMIFS('Accounting data'!$G$2:$G$37000,'Accounting data'!$H$2:$H$37000,{"11*","12*","13*"},'Accounting data'!$I$2:$I$37000,"8*",'Accounting data'!$J$2:$J$37000,"31*",'Accounting data'!$K$2:$K$37000,"61*",'Accounting data'!$L$2:$L$37000,X4))-SUM(SUMIFS('Accounting data'!$G$2:$G$37000,'Accounting data'!$H$2:$H$37000,{"11*","12*","13*"},'Accounting data'!$I$2:$I$37000,"9*",'Accounting data'!$J$2:$J$37000,"31*",'Accounting data'!$K$2:$K$37000,"61*",'Accounting data'!$L$2:$L$37000,X4))</f>
        <v>0</v>
      </c>
      <c r="Y1635" s="392">
        <f t="array" ref="Y1635">SUM(SUMIFS('Accounting data'!$G$2:$G$37000,'Accounting data'!$H$2:$H$37000,{"11*","12*","13*"},'Accounting data'!$J$2:$J$37000,"31*",'Accounting data'!$K$2:$K$37000,"61*",'Accounting data'!$L$2:$L$37000,Y4))-SUM(SUMIFS('Accounting data'!$G$2:$G$37000,'Accounting data'!$H$2:$H$37000,{"11*","12*","13*"},'Accounting data'!$I$2:$I$37000,"7*",'Accounting data'!$J$2:$J$37000,"31*",'Accounting data'!$K$2:$K$37000,"61*",'Accounting data'!$L$2:$L$37000,Y4))-SUM(SUMIFS('Accounting data'!$G$2:$G$37000,'Accounting data'!$H$2:$H$37000,{"11*","12*","13*"},'Accounting data'!$I$2:$I$37000,"8*",'Accounting data'!$J$2:$J$37000,"31*",'Accounting data'!$K$2:$K$37000,"61*",'Accounting data'!$L$2:$L$37000,Y4))-SUM(SUMIFS('Accounting data'!$G$2:$G$37000,'Accounting data'!$H$2:$H$37000,{"11*","12*","13*"},'Accounting data'!$I$2:$I$37000,"9*",'Accounting data'!$J$2:$J$37000,"31*",'Accounting data'!$K$2:$K$37000,"61*",'Accounting data'!$L$2:$L$37000,Y4))</f>
        <v>0</v>
      </c>
      <c r="Z1635" s="392">
        <f t="array" ref="Z1635">SUM(SUMIFS('Accounting data'!$G$2:$G$37000,'Accounting data'!$H$2:$H$37000,{"11*","12*","13*"},'Accounting data'!$J$2:$J$37000,"31*",'Accounting data'!$K$2:$K$37000,"61*",'Accounting data'!$L$2:$L$37000,Z4))-SUM(SUMIFS('Accounting data'!$G$2:$G$37000,'Accounting data'!$H$2:$H$37000,{"11*","12*","13*"},'Accounting data'!$I$2:$I$37000,"7*",'Accounting data'!$J$2:$J$37000,"31*",'Accounting data'!$K$2:$K$37000,"61*",'Accounting data'!$L$2:$L$37000,Z4))-SUM(SUMIFS('Accounting data'!$G$2:$G$37000,'Accounting data'!$H$2:$H$37000,{"11*","12*","13*"},'Accounting data'!$I$2:$I$37000,"8*",'Accounting data'!$J$2:$J$37000,"31*",'Accounting data'!$K$2:$K$37000,"61*",'Accounting data'!$L$2:$L$37000,Z4))-SUM(SUMIFS('Accounting data'!$G$2:$G$37000,'Accounting data'!$H$2:$H$37000,{"11*","12*","13*"},'Accounting data'!$I$2:$I$37000,"9*",'Accounting data'!$J$2:$J$37000,"31*",'Accounting data'!$K$2:$K$37000,"61*",'Accounting data'!$L$2:$L$37000,Z4))</f>
        <v>0</v>
      </c>
      <c r="AA1635" s="392">
        <f t="array" ref="AA1635">SUM(SUMIFS('Accounting data'!$G$2:$G$37000,'Accounting data'!$H$2:$H$37000,{"11*","12*","13*"},'Accounting data'!$J$2:$J$37000,"31*",'Accounting data'!$K$2:$K$37000,"61*",'Accounting data'!$L$2:$L$37000,AA4))-SUM(SUMIFS('Accounting data'!$G$2:$G$37000,'Accounting data'!$H$2:$H$37000,{"11*","12*","13*"},'Accounting data'!$I$2:$I$37000,"7*",'Accounting data'!$J$2:$J$37000,"31*",'Accounting data'!$K$2:$K$37000,"61*",'Accounting data'!$L$2:$L$37000,AA4))-SUM(SUMIFS('Accounting data'!$G$2:$G$37000,'Accounting data'!$H$2:$H$37000,{"11*","12*","13*"},'Accounting data'!$I$2:$I$37000,"8*",'Accounting data'!$J$2:$J$37000,"31*",'Accounting data'!$K$2:$K$37000,"61*",'Accounting data'!$L$2:$L$37000,AA4))-SUM(SUMIFS('Accounting data'!$G$2:$G$37000,'Accounting data'!$H$2:$H$37000,{"11*","12*","13*"},'Accounting data'!$I$2:$I$37000,"9*",'Accounting data'!$J$2:$J$37000,"31*",'Accounting data'!$K$2:$K$37000,"61*",'Accounting data'!$L$2:$L$37000,AA4))</f>
        <v>0</v>
      </c>
      <c r="AB1635" s="392">
        <f t="array" ref="AB1635">SUM(SUMIFS('Accounting data'!$G$2:$G$37000,'Accounting data'!$H$2:$H$37000,{"11*","12*","13*"},'Accounting data'!$J$2:$J$37000,"31*",'Accounting data'!$K$2:$K$37000,"61*",'Accounting data'!$L$2:$L$37000,AB4))-SUM(SUMIFS('Accounting data'!$G$2:$G$37000,'Accounting data'!$H$2:$H$37000,{"11*","12*","13*"},'Accounting data'!$I$2:$I$37000,"7*",'Accounting data'!$J$2:$J$37000,"31*",'Accounting data'!$K$2:$K$37000,"61*",'Accounting data'!$L$2:$L$37000,AB4))-SUM(SUMIFS('Accounting data'!$G$2:$G$37000,'Accounting data'!$H$2:$H$37000,{"11*","12*","13*"},'Accounting data'!$I$2:$I$37000,"8*",'Accounting data'!$J$2:$J$37000,"31*",'Accounting data'!$K$2:$K$37000,"61*",'Accounting data'!$L$2:$L$37000,AB4))-SUM(SUMIFS('Accounting data'!$G$2:$G$37000,'Accounting data'!$H$2:$H$37000,{"11*","12*","13*"},'Accounting data'!$I$2:$I$37000,"9*",'Accounting data'!$J$2:$J$37000,"31*",'Accounting data'!$K$2:$K$37000,"61*",'Accounting data'!$L$2:$L$37000,AB4))</f>
        <v>0</v>
      </c>
      <c r="AC1635" s="392">
        <f t="array" ref="AC1635">SUM(SUMIFS('Accounting data'!$G$2:$G$37000,'Accounting data'!$H$2:$H$37000,{"11*","12*","13*"},'Accounting data'!$J$2:$J$37000,"31*",'Accounting data'!$K$2:$K$37000,"61*",'Accounting data'!$L$2:$L$37000,AC4))-SUM(SUMIFS('Accounting data'!$G$2:$G$37000,'Accounting data'!$H$2:$H$37000,{"11*","12*","13*"},'Accounting data'!$I$2:$I$37000,"7*",'Accounting data'!$J$2:$J$37000,"31*",'Accounting data'!$K$2:$K$37000,"61*",'Accounting data'!$L$2:$L$37000,AC4))-SUM(SUMIFS('Accounting data'!$G$2:$G$37000,'Accounting data'!$H$2:$H$37000,{"11*","12*","13*"},'Accounting data'!$I$2:$I$37000,"8*",'Accounting data'!$J$2:$J$37000,"31*",'Accounting data'!$K$2:$K$37000,"61*",'Accounting data'!$L$2:$L$37000,AC4))-SUM(SUMIFS('Accounting data'!$G$2:$G$37000,'Accounting data'!$H$2:$H$37000,{"11*","12*","13*"},'Accounting data'!$I$2:$I$37000,"9*",'Accounting data'!$J$2:$J$37000,"31*",'Accounting data'!$K$2:$K$37000,"61*",'Accounting data'!$L$2:$L$37000,AC4))</f>
        <v>0</v>
      </c>
      <c r="AD1635" s="392">
        <f t="array" ref="AD1635">SUM(SUMIFS('Accounting data'!$G$2:$G$37000,'Accounting data'!$H$2:$H$37000,{"11*","12*","13*"},'Accounting data'!$J$2:$J$37000,"31*",'Accounting data'!$K$2:$K$37000,"61*",'Accounting data'!$L$2:$L$37000,AD4))-SUM(SUMIFS('Accounting data'!$G$2:$G$37000,'Accounting data'!$H$2:$H$37000,{"11*","12*","13*"},'Accounting data'!$I$2:$I$37000,"7*",'Accounting data'!$J$2:$J$37000,"31*",'Accounting data'!$K$2:$K$37000,"61*",'Accounting data'!$L$2:$L$37000,AD4))-SUM(SUMIFS('Accounting data'!$G$2:$G$37000,'Accounting data'!$H$2:$H$37000,{"11*","12*","13*"},'Accounting data'!$I$2:$I$37000,"8*",'Accounting data'!$J$2:$J$37000,"31*",'Accounting data'!$K$2:$K$37000,"61*",'Accounting data'!$L$2:$L$37000,AD4))-SUM(SUMIFS('Accounting data'!$G$2:$G$37000,'Accounting data'!$H$2:$H$37000,{"11*","12*","13*"},'Accounting data'!$I$2:$I$37000,"9*",'Accounting data'!$J$2:$J$37000,"31*",'Accounting data'!$K$2:$K$37000,"61*",'Accounting data'!$L$2:$L$37000,AD4))</f>
        <v>0</v>
      </c>
      <c r="AE1635" s="392">
        <f t="array" ref="AE1635">SUM(SUMIFS('Accounting data'!$G$2:$G$37000,'Accounting data'!$H$2:$H$37000,{"11*","12*","13*"},'Accounting data'!$J$2:$J$37000,"31*",'Accounting data'!$K$2:$K$37000,"61*",'Accounting data'!$L$2:$L$37000,AE4))-SUM(SUMIFS('Accounting data'!$G$2:$G$37000,'Accounting data'!$H$2:$H$37000,{"11*","12*","13*"},'Accounting data'!$I$2:$I$37000,"7*",'Accounting data'!$J$2:$J$37000,"31*",'Accounting data'!$K$2:$K$37000,"61*",'Accounting data'!$L$2:$L$37000,AE4))-SUM(SUMIFS('Accounting data'!$G$2:$G$37000,'Accounting data'!$H$2:$H$37000,{"11*","12*","13*"},'Accounting data'!$I$2:$I$37000,"8*",'Accounting data'!$J$2:$J$37000,"31*",'Accounting data'!$K$2:$K$37000,"61*",'Accounting data'!$L$2:$L$37000,AE4))-SUM(SUMIFS('Accounting data'!$G$2:$G$37000,'Accounting data'!$H$2:$H$37000,{"11*","12*","13*"},'Accounting data'!$I$2:$I$37000,"9*",'Accounting data'!$J$2:$J$37000,"31*",'Accounting data'!$K$2:$K$37000,"61*",'Accounting data'!$L$2:$L$37000,AE4))</f>
        <v>0</v>
      </c>
      <c r="AF1635" s="392">
        <f t="array" ref="AF1635">SUM(SUMIFS('Accounting data'!$G$2:$G$37000,'Accounting data'!$H$2:$H$37000,{"11*","12*","13*"},'Accounting data'!$J$2:$J$37000,"31*",'Accounting data'!$K$2:$K$37000,"61*",'Accounting data'!$L$2:$L$37000,AF4))-SUM(SUMIFS('Accounting data'!$G$2:$G$37000,'Accounting data'!$H$2:$H$37000,{"11*","12*","13*"},'Accounting data'!$I$2:$I$37000,"7*",'Accounting data'!$J$2:$J$37000,"31*",'Accounting data'!$K$2:$K$37000,"61*",'Accounting data'!$L$2:$L$37000,AF4))-SUM(SUMIFS('Accounting data'!$G$2:$G$37000,'Accounting data'!$H$2:$H$37000,{"11*","12*","13*"},'Accounting data'!$I$2:$I$37000,"8*",'Accounting data'!$J$2:$J$37000,"31*",'Accounting data'!$K$2:$K$37000,"61*",'Accounting data'!$L$2:$L$37000,AF4))-SUM(SUMIFS('Accounting data'!$G$2:$G$37000,'Accounting data'!$H$2:$H$37000,{"11*","12*","13*"},'Accounting data'!$I$2:$I$37000,"9*",'Accounting data'!$J$2:$J$37000,"31*",'Accounting data'!$K$2:$K$37000,"61*",'Accounting data'!$L$2:$L$37000,AF4))</f>
        <v>0</v>
      </c>
    </row>
    <row r="1636" spans="1:32">
      <c r="A1636" s="391" t="s">
        <v>1030</v>
      </c>
      <c r="B1636" s="391"/>
      <c r="C1636" s="391"/>
      <c r="D1636">
        <v>6200</v>
      </c>
      <c r="E1636" s="392">
        <f t="array" ref="E1636">SUM(SUMIFS('Accounting data'!$G$2:$G$37000,'Accounting data'!$H$2:$H$37000,{"11*","12*","13*"},'Accounting data'!$J$2:$J$37000,"31*",'Accounting data'!$K$2:$K$37000,"62*",'Accounting data'!$L$2:$L$37000,E4))-SUM(SUMIFS('Accounting data'!$G$2:$G$37000,'Accounting data'!$H$2:$H$37000,{"11*","12*","13*"},'Accounting data'!$I$2:$I$37000,"7*",'Accounting data'!$J$2:$J$37000,"31*",'Accounting data'!$K$2:$K$37000,"62*",'Accounting data'!$L$2:$L$37000,E4))-SUM(SUMIFS('Accounting data'!$G$2:$G$37000,'Accounting data'!$H$2:$H$37000,{"11*","12*","13*"},'Accounting data'!$I$2:$I$37000,"8*",'Accounting data'!$J$2:$J$37000,"31*",'Accounting data'!$K$2:$K$37000,"62*",'Accounting data'!$L$2:$L$37000,E4))-SUM(SUMIFS('Accounting data'!$G$2:$G$37000,'Accounting data'!$H$2:$H$37000,{"11*","12*","13*"},'Accounting data'!$I$2:$I$37000,"9*",'Accounting data'!$J$2:$J$37000,"31*",'Accounting data'!$K$2:$K$37000,"62*",'Accounting data'!$L$2:$L$37000,E4))</f>
        <v>0</v>
      </c>
      <c r="F1636" s="392">
        <f t="array" ref="F1636">SUM(SUMIFS('Accounting data'!$G$2:$G$37000,'Accounting data'!$H$2:$H$37000,{"11*","12*","13*"},'Accounting data'!$J$2:$J$37000,"31*",'Accounting data'!$K$2:$K$37000,"62*",'Accounting data'!$L$2:$L$37000,F4))-SUM(SUMIFS('Accounting data'!$G$2:$G$37000,'Accounting data'!$H$2:$H$37000,{"11*","12*","13*"},'Accounting data'!$I$2:$I$37000,"7*",'Accounting data'!$J$2:$J$37000,"31*",'Accounting data'!$K$2:$K$37000,"62*",'Accounting data'!$L$2:$L$37000,F4))-SUM(SUMIFS('Accounting data'!$G$2:$G$37000,'Accounting data'!$H$2:$H$37000,{"11*","12*","13*"},'Accounting data'!$I$2:$I$37000,"8*",'Accounting data'!$J$2:$J$37000,"31*",'Accounting data'!$K$2:$K$37000,"62*",'Accounting data'!$L$2:$L$37000,F4))-SUM(SUMIFS('Accounting data'!$G$2:$G$37000,'Accounting data'!$H$2:$H$37000,{"11*","12*","13*"},'Accounting data'!$I$2:$I$37000,"9*",'Accounting data'!$J$2:$J$37000,"31*",'Accounting data'!$K$2:$K$37000,"62*",'Accounting data'!$L$2:$L$37000,F4))</f>
        <v>0</v>
      </c>
      <c r="G1636" s="392">
        <f t="array" ref="G1636">SUM(SUMIFS('Accounting data'!$G$2:$G$37000,'Accounting data'!$H$2:$H$37000,{"11*","12*","13*"},'Accounting data'!$J$2:$J$37000,"31*",'Accounting data'!$K$2:$K$37000,"62*",'Accounting data'!$L$2:$L$37000,G4))-SUM(SUMIFS('Accounting data'!$G$2:$G$37000,'Accounting data'!$H$2:$H$37000,{"11*","12*","13*"},'Accounting data'!$I$2:$I$37000,"7*",'Accounting data'!$J$2:$J$37000,"31*",'Accounting data'!$K$2:$K$37000,"62*",'Accounting data'!$L$2:$L$37000,G4))-SUM(SUMIFS('Accounting data'!$G$2:$G$37000,'Accounting data'!$H$2:$H$37000,{"11*","12*","13*"},'Accounting data'!$I$2:$I$37000,"8*",'Accounting data'!$J$2:$J$37000,"31*",'Accounting data'!$K$2:$K$37000,"62*",'Accounting data'!$L$2:$L$37000,G4))-SUM(SUMIFS('Accounting data'!$G$2:$G$37000,'Accounting data'!$H$2:$H$37000,{"11*","12*","13*"},'Accounting data'!$I$2:$I$37000,"9*",'Accounting data'!$J$2:$J$37000,"31*",'Accounting data'!$K$2:$K$37000,"62*",'Accounting data'!$L$2:$L$37000,G4))</f>
        <v>0</v>
      </c>
      <c r="H1636" s="392">
        <f t="array" ref="H1636">SUM(SUMIFS('Accounting data'!$G$2:$G$37000,'Accounting data'!$H$2:$H$37000,{"11*","12*","13*"},'Accounting data'!$J$2:$J$37000,"31*",'Accounting data'!$K$2:$K$37000,"62*",'Accounting data'!$L$2:$L$37000,H4))-SUM(SUMIFS('Accounting data'!$G$2:$G$37000,'Accounting data'!$H$2:$H$37000,{"11*","12*","13*"},'Accounting data'!$I$2:$I$37000,"7*",'Accounting data'!$J$2:$J$37000,"31*",'Accounting data'!$K$2:$K$37000,"62*",'Accounting data'!$L$2:$L$37000,H4))-SUM(SUMIFS('Accounting data'!$G$2:$G$37000,'Accounting data'!$H$2:$H$37000,{"11*","12*","13*"},'Accounting data'!$I$2:$I$37000,"8*",'Accounting data'!$J$2:$J$37000,"31*",'Accounting data'!$K$2:$K$37000,"62*",'Accounting data'!$L$2:$L$37000,H4))-SUM(SUMIFS('Accounting data'!$G$2:$G$37000,'Accounting data'!$H$2:$H$37000,{"11*","12*","13*"},'Accounting data'!$I$2:$I$37000,"9*",'Accounting data'!$J$2:$J$37000,"31*",'Accounting data'!$K$2:$K$37000,"62*",'Accounting data'!$L$2:$L$37000,H4))</f>
        <v>0</v>
      </c>
      <c r="I1636" s="392">
        <f t="array" ref="I1636">SUM(SUMIFS('Accounting data'!$G$2:$G$37000,'Accounting data'!$H$2:$H$37000,{"11*","12*","13*"},'Accounting data'!$J$2:$J$37000,"31*",'Accounting data'!$K$2:$K$37000,"62*",'Accounting data'!$L$2:$L$37000,I4))-SUM(SUMIFS('Accounting data'!$G$2:$G$37000,'Accounting data'!$H$2:$H$37000,{"11*","12*","13*"},'Accounting data'!$I$2:$I$37000,"7*",'Accounting data'!$J$2:$J$37000,"31*",'Accounting data'!$K$2:$K$37000,"62*",'Accounting data'!$L$2:$L$37000,I4))-SUM(SUMIFS('Accounting data'!$G$2:$G$37000,'Accounting data'!$H$2:$H$37000,{"11*","12*","13*"},'Accounting data'!$I$2:$I$37000,"8*",'Accounting data'!$J$2:$J$37000,"31*",'Accounting data'!$K$2:$K$37000,"62*",'Accounting data'!$L$2:$L$37000,I4))-SUM(SUMIFS('Accounting data'!$G$2:$G$37000,'Accounting data'!$H$2:$H$37000,{"11*","12*","13*"},'Accounting data'!$I$2:$I$37000,"9*",'Accounting data'!$J$2:$J$37000,"31*",'Accounting data'!$K$2:$K$37000,"62*",'Accounting data'!$L$2:$L$37000,I4))</f>
        <v>0</v>
      </c>
      <c r="J1636" s="392">
        <f t="array" ref="J1636">SUM(SUMIFS('Accounting data'!$G$2:$G$37000,'Accounting data'!$H$2:$H$37000,{"11*","12*","13*"},'Accounting data'!$J$2:$J$37000,"31*",'Accounting data'!$K$2:$K$37000,"62*",'Accounting data'!$L$2:$L$37000,J4))-SUM(SUMIFS('Accounting data'!$G$2:$G$37000,'Accounting data'!$H$2:$H$37000,{"11*","12*","13*"},'Accounting data'!$I$2:$I$37000,"7*",'Accounting data'!$J$2:$J$37000,"31*",'Accounting data'!$K$2:$K$37000,"62*",'Accounting data'!$L$2:$L$37000,J4))-SUM(SUMIFS('Accounting data'!$G$2:$G$37000,'Accounting data'!$H$2:$H$37000,{"11*","12*","13*"},'Accounting data'!$I$2:$I$37000,"8*",'Accounting data'!$J$2:$J$37000,"31*",'Accounting data'!$K$2:$K$37000,"62*",'Accounting data'!$L$2:$L$37000,J4))-SUM(SUMIFS('Accounting data'!$G$2:$G$37000,'Accounting data'!$H$2:$H$37000,{"11*","12*","13*"},'Accounting data'!$I$2:$I$37000,"9*",'Accounting data'!$J$2:$J$37000,"31*",'Accounting data'!$K$2:$K$37000,"62*",'Accounting data'!$L$2:$L$37000,J4))</f>
        <v>0</v>
      </c>
      <c r="K1636" s="392">
        <f t="array" ref="K1636">SUM(SUMIFS('Accounting data'!$G$2:$G$37000,'Accounting data'!$H$2:$H$37000,{"11*","12*","13*"},'Accounting data'!$J$2:$J$37000,"31*",'Accounting data'!$K$2:$K$37000,"62*",'Accounting data'!$L$2:$L$37000,K4))-SUM(SUMIFS('Accounting data'!$G$2:$G$37000,'Accounting data'!$H$2:$H$37000,{"11*","12*","13*"},'Accounting data'!$I$2:$I$37000,"7*",'Accounting data'!$J$2:$J$37000,"31*",'Accounting data'!$K$2:$K$37000,"62*",'Accounting data'!$L$2:$L$37000,K4))-SUM(SUMIFS('Accounting data'!$G$2:$G$37000,'Accounting data'!$H$2:$H$37000,{"11*","12*","13*"},'Accounting data'!$I$2:$I$37000,"8*",'Accounting data'!$J$2:$J$37000,"31*",'Accounting data'!$K$2:$K$37000,"62*",'Accounting data'!$L$2:$L$37000,K4))-SUM(SUMIFS('Accounting data'!$G$2:$G$37000,'Accounting data'!$H$2:$H$37000,{"11*","12*","13*"},'Accounting data'!$I$2:$I$37000,"9*",'Accounting data'!$J$2:$J$37000,"31*",'Accounting data'!$K$2:$K$37000,"62*",'Accounting data'!$L$2:$L$37000,K4))</f>
        <v>0</v>
      </c>
      <c r="L1636" s="392">
        <f t="array" ref="L1636">SUM(SUMIFS('Accounting data'!$G$2:$G$37000,'Accounting data'!$H$2:$H$37000,{"11*","12*","13*"},'Accounting data'!$J$2:$J$37000,"31*",'Accounting data'!$K$2:$K$37000,"62*",'Accounting data'!$L$2:$L$37000,L4))-SUM(SUMIFS('Accounting data'!$G$2:$G$37000,'Accounting data'!$H$2:$H$37000,{"11*","12*","13*"},'Accounting data'!$I$2:$I$37000,"7*",'Accounting data'!$J$2:$J$37000,"31*",'Accounting data'!$K$2:$K$37000,"62*",'Accounting data'!$L$2:$L$37000,L4))-SUM(SUMIFS('Accounting data'!$G$2:$G$37000,'Accounting data'!$H$2:$H$37000,{"11*","12*","13*"},'Accounting data'!$I$2:$I$37000,"8*",'Accounting data'!$J$2:$J$37000,"31*",'Accounting data'!$K$2:$K$37000,"62*",'Accounting data'!$L$2:$L$37000,L4))-SUM(SUMIFS('Accounting data'!$G$2:$G$37000,'Accounting data'!$H$2:$H$37000,{"11*","12*","13*"},'Accounting data'!$I$2:$I$37000,"9*",'Accounting data'!$J$2:$J$37000,"31*",'Accounting data'!$K$2:$K$37000,"62*",'Accounting data'!$L$2:$L$37000,L4))</f>
        <v>0</v>
      </c>
      <c r="M1636" s="392">
        <f t="array" ref="M1636">SUM(SUMIFS('Accounting data'!$G$2:$G$37000,'Accounting data'!$H$2:$H$37000,{"11*","12*","13*"},'Accounting data'!$J$2:$J$37000,"31*",'Accounting data'!$K$2:$K$37000,"62*",'Accounting data'!$L$2:$L$37000,M4))-SUM(SUMIFS('Accounting data'!$G$2:$G$37000,'Accounting data'!$H$2:$H$37000,{"11*","12*","13*"},'Accounting data'!$I$2:$I$37000,"7*",'Accounting data'!$J$2:$J$37000,"31*",'Accounting data'!$K$2:$K$37000,"62*",'Accounting data'!$L$2:$L$37000,M4))-SUM(SUMIFS('Accounting data'!$G$2:$G$37000,'Accounting data'!$H$2:$H$37000,{"11*","12*","13*"},'Accounting data'!$I$2:$I$37000,"8*",'Accounting data'!$J$2:$J$37000,"31*",'Accounting data'!$K$2:$K$37000,"62*",'Accounting data'!$L$2:$L$37000,M4))-SUM(SUMIFS('Accounting data'!$G$2:$G$37000,'Accounting data'!$H$2:$H$37000,{"11*","12*","13*"},'Accounting data'!$I$2:$I$37000,"9*",'Accounting data'!$J$2:$J$37000,"31*",'Accounting data'!$K$2:$K$37000,"62*",'Accounting data'!$L$2:$L$37000,M4))</f>
        <v>0</v>
      </c>
      <c r="N1636" s="392">
        <f t="array" ref="N1636">SUM(SUMIFS('Accounting data'!$G$2:$G$37000,'Accounting data'!$H$2:$H$37000,{"11*","12*","13*"},'Accounting data'!$J$2:$J$37000,"31*",'Accounting data'!$K$2:$K$37000,"62*",'Accounting data'!$L$2:$L$37000,N4))-SUM(SUMIFS('Accounting data'!$G$2:$G$37000,'Accounting data'!$H$2:$H$37000,{"11*","12*","13*"},'Accounting data'!$I$2:$I$37000,"7*",'Accounting data'!$J$2:$J$37000,"31*",'Accounting data'!$K$2:$K$37000,"62*",'Accounting data'!$L$2:$L$37000,N4))-SUM(SUMIFS('Accounting data'!$G$2:$G$37000,'Accounting data'!$H$2:$H$37000,{"11*","12*","13*"},'Accounting data'!$I$2:$I$37000,"8*",'Accounting data'!$J$2:$J$37000,"31*",'Accounting data'!$K$2:$K$37000,"62*",'Accounting data'!$L$2:$L$37000,N4))-SUM(SUMIFS('Accounting data'!$G$2:$G$37000,'Accounting data'!$H$2:$H$37000,{"11*","12*","13*"},'Accounting data'!$I$2:$I$37000,"9*",'Accounting data'!$J$2:$J$37000,"31*",'Accounting data'!$K$2:$K$37000,"62*",'Accounting data'!$L$2:$L$37000,N4))</f>
        <v>0</v>
      </c>
      <c r="O1636" s="392">
        <f t="array" ref="O1636">SUM(SUMIFS('Accounting data'!$G$2:$G$37000,'Accounting data'!$H$2:$H$37000,{"11*","12*","13*"},'Accounting data'!$J$2:$J$37000,"31*",'Accounting data'!$K$2:$K$37000,"62*",'Accounting data'!$L$2:$L$37000,O4))-SUM(SUMIFS('Accounting data'!$G$2:$G$37000,'Accounting data'!$H$2:$H$37000,{"11*","12*","13*"},'Accounting data'!$I$2:$I$37000,"7*",'Accounting data'!$J$2:$J$37000,"31*",'Accounting data'!$K$2:$K$37000,"62*",'Accounting data'!$L$2:$L$37000,O4))-SUM(SUMIFS('Accounting data'!$G$2:$G$37000,'Accounting data'!$H$2:$H$37000,{"11*","12*","13*"},'Accounting data'!$I$2:$I$37000,"8*",'Accounting data'!$J$2:$J$37000,"31*",'Accounting data'!$K$2:$K$37000,"62*",'Accounting data'!$L$2:$L$37000,O4))-SUM(SUMIFS('Accounting data'!$G$2:$G$37000,'Accounting data'!$H$2:$H$37000,{"11*","12*","13*"},'Accounting data'!$I$2:$I$37000,"9*",'Accounting data'!$J$2:$J$37000,"31*",'Accounting data'!$K$2:$K$37000,"62*",'Accounting data'!$L$2:$L$37000,O4))</f>
        <v>0</v>
      </c>
      <c r="P1636" s="392">
        <f t="array" ref="P1636">SUM(SUMIFS('Accounting data'!$G$2:$G$37000,'Accounting data'!$H$2:$H$37000,{"11*","12*","13*"},'Accounting data'!$J$2:$J$37000,"31*",'Accounting data'!$K$2:$K$37000,"62*",'Accounting data'!$L$2:$L$37000,P4))-SUM(SUMIFS('Accounting data'!$G$2:$G$37000,'Accounting data'!$H$2:$H$37000,{"11*","12*","13*"},'Accounting data'!$I$2:$I$37000,"7*",'Accounting data'!$J$2:$J$37000,"31*",'Accounting data'!$K$2:$K$37000,"62*",'Accounting data'!$L$2:$L$37000,P4))-SUM(SUMIFS('Accounting data'!$G$2:$G$37000,'Accounting data'!$H$2:$H$37000,{"11*","12*","13*"},'Accounting data'!$I$2:$I$37000,"8*",'Accounting data'!$J$2:$J$37000,"31*",'Accounting data'!$K$2:$K$37000,"62*",'Accounting data'!$L$2:$L$37000,P4))-SUM(SUMIFS('Accounting data'!$G$2:$G$37000,'Accounting data'!$H$2:$H$37000,{"11*","12*","13*"},'Accounting data'!$I$2:$I$37000,"9*",'Accounting data'!$J$2:$J$37000,"31*",'Accounting data'!$K$2:$K$37000,"62*",'Accounting data'!$L$2:$L$37000,P4))</f>
        <v>0</v>
      </c>
      <c r="Q1636" s="392">
        <f t="array" ref="Q1636">SUM(SUMIFS('Accounting data'!$G$2:$G$37000,'Accounting data'!$H$2:$H$37000,{"11*","12*","13*"},'Accounting data'!$J$2:$J$37000,"31*",'Accounting data'!$K$2:$K$37000,"62*",'Accounting data'!$L$2:$L$37000,Q4))-SUM(SUMIFS('Accounting data'!$G$2:$G$37000,'Accounting data'!$H$2:$H$37000,{"11*","12*","13*"},'Accounting data'!$I$2:$I$37000,"7*",'Accounting data'!$J$2:$J$37000,"31*",'Accounting data'!$K$2:$K$37000,"62*",'Accounting data'!$L$2:$L$37000,Q4))-SUM(SUMIFS('Accounting data'!$G$2:$G$37000,'Accounting data'!$H$2:$H$37000,{"11*","12*","13*"},'Accounting data'!$I$2:$I$37000,"8*",'Accounting data'!$J$2:$J$37000,"31*",'Accounting data'!$K$2:$K$37000,"62*",'Accounting data'!$L$2:$L$37000,Q4))-SUM(SUMIFS('Accounting data'!$G$2:$G$37000,'Accounting data'!$H$2:$H$37000,{"11*","12*","13*"},'Accounting data'!$I$2:$I$37000,"9*",'Accounting data'!$J$2:$J$37000,"31*",'Accounting data'!$K$2:$K$37000,"62*",'Accounting data'!$L$2:$L$37000,Q4))</f>
        <v>0</v>
      </c>
      <c r="R1636" s="392">
        <f t="array" ref="R1636">SUM(SUMIFS('Accounting data'!$G$2:$G$37000,'Accounting data'!$H$2:$H$37000,{"11*","12*","13*"},'Accounting data'!$J$2:$J$37000,"31*",'Accounting data'!$K$2:$K$37000,"62*",'Accounting data'!$L$2:$L$37000,R4))-SUM(SUMIFS('Accounting data'!$G$2:$G$37000,'Accounting data'!$H$2:$H$37000,{"11*","12*","13*"},'Accounting data'!$I$2:$I$37000,"7*",'Accounting data'!$J$2:$J$37000,"31*",'Accounting data'!$K$2:$K$37000,"62*",'Accounting data'!$L$2:$L$37000,R4))-SUM(SUMIFS('Accounting data'!$G$2:$G$37000,'Accounting data'!$H$2:$H$37000,{"11*","12*","13*"},'Accounting data'!$I$2:$I$37000,"8*",'Accounting data'!$J$2:$J$37000,"31*",'Accounting data'!$K$2:$K$37000,"62*",'Accounting data'!$L$2:$L$37000,R4))-SUM(SUMIFS('Accounting data'!$G$2:$G$37000,'Accounting data'!$H$2:$H$37000,{"11*","12*","13*"},'Accounting data'!$I$2:$I$37000,"9*",'Accounting data'!$J$2:$J$37000,"31*",'Accounting data'!$K$2:$K$37000,"62*",'Accounting data'!$L$2:$L$37000,R4))</f>
        <v>0</v>
      </c>
      <c r="S1636" s="392">
        <f t="array" ref="S1636">SUM(SUMIFS('Accounting data'!$G$2:$G$37000,'Accounting data'!$H$2:$H$37000,{"11*","12*","13*"},'Accounting data'!$J$2:$J$37000,"31*",'Accounting data'!$K$2:$K$37000,"62*",'Accounting data'!$L$2:$L$37000,S4))-SUM(SUMIFS('Accounting data'!$G$2:$G$37000,'Accounting data'!$H$2:$H$37000,{"11*","12*","13*"},'Accounting data'!$I$2:$I$37000,"7*",'Accounting data'!$J$2:$J$37000,"31*",'Accounting data'!$K$2:$K$37000,"62*",'Accounting data'!$L$2:$L$37000,S4))-SUM(SUMIFS('Accounting data'!$G$2:$G$37000,'Accounting data'!$H$2:$H$37000,{"11*","12*","13*"},'Accounting data'!$I$2:$I$37000,"8*",'Accounting data'!$J$2:$J$37000,"31*",'Accounting data'!$K$2:$K$37000,"62*",'Accounting data'!$L$2:$L$37000,S4))-SUM(SUMIFS('Accounting data'!$G$2:$G$37000,'Accounting data'!$H$2:$H$37000,{"11*","12*","13*"},'Accounting data'!$I$2:$I$37000,"9*",'Accounting data'!$J$2:$J$37000,"31*",'Accounting data'!$K$2:$K$37000,"62*",'Accounting data'!$L$2:$L$37000,S4))</f>
        <v>0</v>
      </c>
      <c r="T1636" s="392">
        <f t="array" ref="T1636">SUM(SUMIFS('Accounting data'!$G$2:$G$37000,'Accounting data'!$H$2:$H$37000,{"11*","12*","13*"},'Accounting data'!$J$2:$J$37000,"31*",'Accounting data'!$K$2:$K$37000,"62*",'Accounting data'!$L$2:$L$37000,T4))-SUM(SUMIFS('Accounting data'!$G$2:$G$37000,'Accounting data'!$H$2:$H$37000,{"11*","12*","13*"},'Accounting data'!$I$2:$I$37000,"7*",'Accounting data'!$J$2:$J$37000,"31*",'Accounting data'!$K$2:$K$37000,"62*",'Accounting data'!$L$2:$L$37000,T4))-SUM(SUMIFS('Accounting data'!$G$2:$G$37000,'Accounting data'!$H$2:$H$37000,{"11*","12*","13*"},'Accounting data'!$I$2:$I$37000,"8*",'Accounting data'!$J$2:$J$37000,"31*",'Accounting data'!$K$2:$K$37000,"62*",'Accounting data'!$L$2:$L$37000,T4))-SUM(SUMIFS('Accounting data'!$G$2:$G$37000,'Accounting data'!$H$2:$H$37000,{"11*","12*","13*"},'Accounting data'!$I$2:$I$37000,"9*",'Accounting data'!$J$2:$J$37000,"31*",'Accounting data'!$K$2:$K$37000,"62*",'Accounting data'!$L$2:$L$37000,T4))</f>
        <v>0</v>
      </c>
      <c r="U1636" s="392">
        <f t="array" ref="U1636">SUM(SUMIFS('Accounting data'!$G$2:$G$37000,'Accounting data'!$H$2:$H$37000,{"11*","12*","13*"},'Accounting data'!$J$2:$J$37000,"31*",'Accounting data'!$K$2:$K$37000,"62*",'Accounting data'!$L$2:$L$37000,U4))-SUM(SUMIFS('Accounting data'!$G$2:$G$37000,'Accounting data'!$H$2:$H$37000,{"11*","12*","13*"},'Accounting data'!$I$2:$I$37000,"7*",'Accounting data'!$J$2:$J$37000,"31*",'Accounting data'!$K$2:$K$37000,"62*",'Accounting data'!$L$2:$L$37000,U4))-SUM(SUMIFS('Accounting data'!$G$2:$G$37000,'Accounting data'!$H$2:$H$37000,{"11*","12*","13*"},'Accounting data'!$I$2:$I$37000,"8*",'Accounting data'!$J$2:$J$37000,"31*",'Accounting data'!$K$2:$K$37000,"62*",'Accounting data'!$L$2:$L$37000,U4))-SUM(SUMIFS('Accounting data'!$G$2:$G$37000,'Accounting data'!$H$2:$H$37000,{"11*","12*","13*"},'Accounting data'!$I$2:$I$37000,"9*",'Accounting data'!$J$2:$J$37000,"31*",'Accounting data'!$K$2:$K$37000,"62*",'Accounting data'!$L$2:$L$37000,U4))</f>
        <v>0</v>
      </c>
      <c r="V1636" s="392">
        <f t="array" ref="V1636">SUM(SUMIFS('Accounting data'!$G$2:$G$37000,'Accounting data'!$H$2:$H$37000,{"11*","12*","13*"},'Accounting data'!$J$2:$J$37000,"31*",'Accounting data'!$K$2:$K$37000,"62*",'Accounting data'!$L$2:$L$37000,V4))-SUM(SUMIFS('Accounting data'!$G$2:$G$37000,'Accounting data'!$H$2:$H$37000,{"11*","12*","13*"},'Accounting data'!$I$2:$I$37000,"7*",'Accounting data'!$J$2:$J$37000,"31*",'Accounting data'!$K$2:$K$37000,"62*",'Accounting data'!$L$2:$L$37000,V4))-SUM(SUMIFS('Accounting data'!$G$2:$G$37000,'Accounting data'!$H$2:$H$37000,{"11*","12*","13*"},'Accounting data'!$I$2:$I$37000,"8*",'Accounting data'!$J$2:$J$37000,"31*",'Accounting data'!$K$2:$K$37000,"62*",'Accounting data'!$L$2:$L$37000,V4))-SUM(SUMIFS('Accounting data'!$G$2:$G$37000,'Accounting data'!$H$2:$H$37000,{"11*","12*","13*"},'Accounting data'!$I$2:$I$37000,"9*",'Accounting data'!$J$2:$J$37000,"31*",'Accounting data'!$K$2:$K$37000,"62*",'Accounting data'!$L$2:$L$37000,V4))</f>
        <v>0</v>
      </c>
      <c r="W1636" s="392">
        <f t="array" ref="W1636">SUM(SUMIFS('Accounting data'!$G$2:$G$37000,'Accounting data'!$H$2:$H$37000,{"11*","12*","13*"},'Accounting data'!$J$2:$J$37000,"31*",'Accounting data'!$K$2:$K$37000,"62*",'Accounting data'!$L$2:$L$37000,W4))-SUM(SUMIFS('Accounting data'!$G$2:$G$37000,'Accounting data'!$H$2:$H$37000,{"11*","12*","13*"},'Accounting data'!$I$2:$I$37000,"7*",'Accounting data'!$J$2:$J$37000,"31*",'Accounting data'!$K$2:$K$37000,"62*",'Accounting data'!$L$2:$L$37000,W4))-SUM(SUMIFS('Accounting data'!$G$2:$G$37000,'Accounting data'!$H$2:$H$37000,{"11*","12*","13*"},'Accounting data'!$I$2:$I$37000,"8*",'Accounting data'!$J$2:$J$37000,"31*",'Accounting data'!$K$2:$K$37000,"62*",'Accounting data'!$L$2:$L$37000,W4))-SUM(SUMIFS('Accounting data'!$G$2:$G$37000,'Accounting data'!$H$2:$H$37000,{"11*","12*","13*"},'Accounting data'!$I$2:$I$37000,"9*",'Accounting data'!$J$2:$J$37000,"31*",'Accounting data'!$K$2:$K$37000,"62*",'Accounting data'!$L$2:$L$37000,W4))</f>
        <v>0</v>
      </c>
      <c r="X1636" s="392">
        <f t="array" ref="X1636">SUM(SUMIFS('Accounting data'!$G$2:$G$37000,'Accounting data'!$H$2:$H$37000,{"11*","12*","13*"},'Accounting data'!$J$2:$J$37000,"31*",'Accounting data'!$K$2:$K$37000,"62*",'Accounting data'!$L$2:$L$37000,X4))-SUM(SUMIFS('Accounting data'!$G$2:$G$37000,'Accounting data'!$H$2:$H$37000,{"11*","12*","13*"},'Accounting data'!$I$2:$I$37000,"7*",'Accounting data'!$J$2:$J$37000,"31*",'Accounting data'!$K$2:$K$37000,"62*",'Accounting data'!$L$2:$L$37000,X4))-SUM(SUMIFS('Accounting data'!$G$2:$G$37000,'Accounting data'!$H$2:$H$37000,{"11*","12*","13*"},'Accounting data'!$I$2:$I$37000,"8*",'Accounting data'!$J$2:$J$37000,"31*",'Accounting data'!$K$2:$K$37000,"62*",'Accounting data'!$L$2:$L$37000,X4))-SUM(SUMIFS('Accounting data'!$G$2:$G$37000,'Accounting data'!$H$2:$H$37000,{"11*","12*","13*"},'Accounting data'!$I$2:$I$37000,"9*",'Accounting data'!$J$2:$J$37000,"31*",'Accounting data'!$K$2:$K$37000,"62*",'Accounting data'!$L$2:$L$37000,X4))</f>
        <v>0</v>
      </c>
      <c r="Y1636" s="392">
        <f t="array" ref="Y1636">SUM(SUMIFS('Accounting data'!$G$2:$G$37000,'Accounting data'!$H$2:$H$37000,{"11*","12*","13*"},'Accounting data'!$J$2:$J$37000,"31*",'Accounting data'!$K$2:$K$37000,"62*",'Accounting data'!$L$2:$L$37000,Y4))-SUM(SUMIFS('Accounting data'!$G$2:$G$37000,'Accounting data'!$H$2:$H$37000,{"11*","12*","13*"},'Accounting data'!$I$2:$I$37000,"7*",'Accounting data'!$J$2:$J$37000,"31*",'Accounting data'!$K$2:$K$37000,"62*",'Accounting data'!$L$2:$L$37000,Y4))-SUM(SUMIFS('Accounting data'!$G$2:$G$37000,'Accounting data'!$H$2:$H$37000,{"11*","12*","13*"},'Accounting data'!$I$2:$I$37000,"8*",'Accounting data'!$J$2:$J$37000,"31*",'Accounting data'!$K$2:$K$37000,"62*",'Accounting data'!$L$2:$L$37000,Y4))-SUM(SUMIFS('Accounting data'!$G$2:$G$37000,'Accounting data'!$H$2:$H$37000,{"11*","12*","13*"},'Accounting data'!$I$2:$I$37000,"9*",'Accounting data'!$J$2:$J$37000,"31*",'Accounting data'!$K$2:$K$37000,"62*",'Accounting data'!$L$2:$L$37000,Y4))</f>
        <v>0</v>
      </c>
      <c r="Z1636" s="392">
        <f t="array" ref="Z1636">SUM(SUMIFS('Accounting data'!$G$2:$G$37000,'Accounting data'!$H$2:$H$37000,{"11*","12*","13*"},'Accounting data'!$J$2:$J$37000,"31*",'Accounting data'!$K$2:$K$37000,"62*",'Accounting data'!$L$2:$L$37000,Z4))-SUM(SUMIFS('Accounting data'!$G$2:$G$37000,'Accounting data'!$H$2:$H$37000,{"11*","12*","13*"},'Accounting data'!$I$2:$I$37000,"7*",'Accounting data'!$J$2:$J$37000,"31*",'Accounting data'!$K$2:$K$37000,"62*",'Accounting data'!$L$2:$L$37000,Z4))-SUM(SUMIFS('Accounting data'!$G$2:$G$37000,'Accounting data'!$H$2:$H$37000,{"11*","12*","13*"},'Accounting data'!$I$2:$I$37000,"8*",'Accounting data'!$J$2:$J$37000,"31*",'Accounting data'!$K$2:$K$37000,"62*",'Accounting data'!$L$2:$L$37000,Z4))-SUM(SUMIFS('Accounting data'!$G$2:$G$37000,'Accounting data'!$H$2:$H$37000,{"11*","12*","13*"},'Accounting data'!$I$2:$I$37000,"9*",'Accounting data'!$J$2:$J$37000,"31*",'Accounting data'!$K$2:$K$37000,"62*",'Accounting data'!$L$2:$L$37000,Z4))</f>
        <v>0</v>
      </c>
      <c r="AA1636" s="392">
        <f t="array" ref="AA1636">SUM(SUMIFS('Accounting data'!$G$2:$G$37000,'Accounting data'!$H$2:$H$37000,{"11*","12*","13*"},'Accounting data'!$J$2:$J$37000,"31*",'Accounting data'!$K$2:$K$37000,"62*",'Accounting data'!$L$2:$L$37000,AA4))-SUM(SUMIFS('Accounting data'!$G$2:$G$37000,'Accounting data'!$H$2:$H$37000,{"11*","12*","13*"},'Accounting data'!$I$2:$I$37000,"7*",'Accounting data'!$J$2:$J$37000,"31*",'Accounting data'!$K$2:$K$37000,"62*",'Accounting data'!$L$2:$L$37000,AA4))-SUM(SUMIFS('Accounting data'!$G$2:$G$37000,'Accounting data'!$H$2:$H$37000,{"11*","12*","13*"},'Accounting data'!$I$2:$I$37000,"8*",'Accounting data'!$J$2:$J$37000,"31*",'Accounting data'!$K$2:$K$37000,"62*",'Accounting data'!$L$2:$L$37000,AA4))-SUM(SUMIFS('Accounting data'!$G$2:$G$37000,'Accounting data'!$H$2:$H$37000,{"11*","12*","13*"},'Accounting data'!$I$2:$I$37000,"9*",'Accounting data'!$J$2:$J$37000,"31*",'Accounting data'!$K$2:$K$37000,"62*",'Accounting data'!$L$2:$L$37000,AA4))</f>
        <v>0</v>
      </c>
      <c r="AB1636" s="392">
        <f t="array" ref="AB1636">SUM(SUMIFS('Accounting data'!$G$2:$G$37000,'Accounting data'!$H$2:$H$37000,{"11*","12*","13*"},'Accounting data'!$J$2:$J$37000,"31*",'Accounting data'!$K$2:$K$37000,"62*",'Accounting data'!$L$2:$L$37000,AB4))-SUM(SUMIFS('Accounting data'!$G$2:$G$37000,'Accounting data'!$H$2:$H$37000,{"11*","12*","13*"},'Accounting data'!$I$2:$I$37000,"7*",'Accounting data'!$J$2:$J$37000,"31*",'Accounting data'!$K$2:$K$37000,"62*",'Accounting data'!$L$2:$L$37000,AB4))-SUM(SUMIFS('Accounting data'!$G$2:$G$37000,'Accounting data'!$H$2:$H$37000,{"11*","12*","13*"},'Accounting data'!$I$2:$I$37000,"8*",'Accounting data'!$J$2:$J$37000,"31*",'Accounting data'!$K$2:$K$37000,"62*",'Accounting data'!$L$2:$L$37000,AB4))-SUM(SUMIFS('Accounting data'!$G$2:$G$37000,'Accounting data'!$H$2:$H$37000,{"11*","12*","13*"},'Accounting data'!$I$2:$I$37000,"9*",'Accounting data'!$J$2:$J$37000,"31*",'Accounting data'!$K$2:$K$37000,"62*",'Accounting data'!$L$2:$L$37000,AB4))</f>
        <v>0</v>
      </c>
      <c r="AC1636" s="392">
        <f t="array" ref="AC1636">SUM(SUMIFS('Accounting data'!$G$2:$G$37000,'Accounting data'!$H$2:$H$37000,{"11*","12*","13*"},'Accounting data'!$J$2:$J$37000,"31*",'Accounting data'!$K$2:$K$37000,"62*",'Accounting data'!$L$2:$L$37000,AC4))-SUM(SUMIFS('Accounting data'!$G$2:$G$37000,'Accounting data'!$H$2:$H$37000,{"11*","12*","13*"},'Accounting data'!$I$2:$I$37000,"7*",'Accounting data'!$J$2:$J$37000,"31*",'Accounting data'!$K$2:$K$37000,"62*",'Accounting data'!$L$2:$L$37000,AC4))-SUM(SUMIFS('Accounting data'!$G$2:$G$37000,'Accounting data'!$H$2:$H$37000,{"11*","12*","13*"},'Accounting data'!$I$2:$I$37000,"8*",'Accounting data'!$J$2:$J$37000,"31*",'Accounting data'!$K$2:$K$37000,"62*",'Accounting data'!$L$2:$L$37000,AC4))-SUM(SUMIFS('Accounting data'!$G$2:$G$37000,'Accounting data'!$H$2:$H$37000,{"11*","12*","13*"},'Accounting data'!$I$2:$I$37000,"9*",'Accounting data'!$J$2:$J$37000,"31*",'Accounting data'!$K$2:$K$37000,"62*",'Accounting data'!$L$2:$L$37000,AC4))</f>
        <v>0</v>
      </c>
      <c r="AD1636" s="392">
        <f t="array" ref="AD1636">SUM(SUMIFS('Accounting data'!$G$2:$G$37000,'Accounting data'!$H$2:$H$37000,{"11*","12*","13*"},'Accounting data'!$J$2:$J$37000,"31*",'Accounting data'!$K$2:$K$37000,"62*",'Accounting data'!$L$2:$L$37000,AD4))-SUM(SUMIFS('Accounting data'!$G$2:$G$37000,'Accounting data'!$H$2:$H$37000,{"11*","12*","13*"},'Accounting data'!$I$2:$I$37000,"7*",'Accounting data'!$J$2:$J$37000,"31*",'Accounting data'!$K$2:$K$37000,"62*",'Accounting data'!$L$2:$L$37000,AD4))-SUM(SUMIFS('Accounting data'!$G$2:$G$37000,'Accounting data'!$H$2:$H$37000,{"11*","12*","13*"},'Accounting data'!$I$2:$I$37000,"8*",'Accounting data'!$J$2:$J$37000,"31*",'Accounting data'!$K$2:$K$37000,"62*",'Accounting data'!$L$2:$L$37000,AD4))-SUM(SUMIFS('Accounting data'!$G$2:$G$37000,'Accounting data'!$H$2:$H$37000,{"11*","12*","13*"},'Accounting data'!$I$2:$I$37000,"9*",'Accounting data'!$J$2:$J$37000,"31*",'Accounting data'!$K$2:$K$37000,"62*",'Accounting data'!$L$2:$L$37000,AD4))</f>
        <v>0</v>
      </c>
      <c r="AE1636" s="392">
        <f t="array" ref="AE1636">SUM(SUMIFS('Accounting data'!$G$2:$G$37000,'Accounting data'!$H$2:$H$37000,{"11*","12*","13*"},'Accounting data'!$J$2:$J$37000,"31*",'Accounting data'!$K$2:$K$37000,"62*",'Accounting data'!$L$2:$L$37000,AE4))-SUM(SUMIFS('Accounting data'!$G$2:$G$37000,'Accounting data'!$H$2:$H$37000,{"11*","12*","13*"},'Accounting data'!$I$2:$I$37000,"7*",'Accounting data'!$J$2:$J$37000,"31*",'Accounting data'!$K$2:$K$37000,"62*",'Accounting data'!$L$2:$L$37000,AE4))-SUM(SUMIFS('Accounting data'!$G$2:$G$37000,'Accounting data'!$H$2:$H$37000,{"11*","12*","13*"},'Accounting data'!$I$2:$I$37000,"8*",'Accounting data'!$J$2:$J$37000,"31*",'Accounting data'!$K$2:$K$37000,"62*",'Accounting data'!$L$2:$L$37000,AE4))-SUM(SUMIFS('Accounting data'!$G$2:$G$37000,'Accounting data'!$H$2:$H$37000,{"11*","12*","13*"},'Accounting data'!$I$2:$I$37000,"9*",'Accounting data'!$J$2:$J$37000,"31*",'Accounting data'!$K$2:$K$37000,"62*",'Accounting data'!$L$2:$L$37000,AE4))</f>
        <v>0</v>
      </c>
      <c r="AF1636" s="392">
        <f t="array" ref="AF1636">SUM(SUMIFS('Accounting data'!$G$2:$G$37000,'Accounting data'!$H$2:$H$37000,{"11*","12*","13*"},'Accounting data'!$J$2:$J$37000,"31*",'Accounting data'!$K$2:$K$37000,"62*",'Accounting data'!$L$2:$L$37000,AF4))-SUM(SUMIFS('Accounting data'!$G$2:$G$37000,'Accounting data'!$H$2:$H$37000,{"11*","12*","13*"},'Accounting data'!$I$2:$I$37000,"7*",'Accounting data'!$J$2:$J$37000,"31*",'Accounting data'!$K$2:$K$37000,"62*",'Accounting data'!$L$2:$L$37000,AF4))-SUM(SUMIFS('Accounting data'!$G$2:$G$37000,'Accounting data'!$H$2:$H$37000,{"11*","12*","13*"},'Accounting data'!$I$2:$I$37000,"8*",'Accounting data'!$J$2:$J$37000,"31*",'Accounting data'!$K$2:$K$37000,"62*",'Accounting data'!$L$2:$L$37000,AF4))-SUM(SUMIFS('Accounting data'!$G$2:$G$37000,'Accounting data'!$H$2:$H$37000,{"11*","12*","13*"},'Accounting data'!$I$2:$I$37000,"9*",'Accounting data'!$J$2:$J$37000,"31*",'Accounting data'!$K$2:$K$37000,"62*",'Accounting data'!$L$2:$L$37000,AF4))</f>
        <v>0</v>
      </c>
    </row>
    <row r="1637" spans="1:32">
      <c r="A1637" s="391" t="s">
        <v>1031</v>
      </c>
      <c r="B1637" s="391"/>
      <c r="C1637" s="391"/>
      <c r="D1637">
        <v>6300</v>
      </c>
      <c r="E1637" s="392">
        <f t="array" ref="E1637">SUM(SUMIFS('Accounting data'!$G$2:$G$37000,'Accounting data'!$H$2:$H$37000,{"11*","12*","13*"},'Accounting data'!$J$2:$J$37000,"31*",'Accounting data'!$K$2:$K$37000,"63*",'Accounting data'!$L$2:$L$37000,E4))-SUM(SUMIFS('Accounting data'!$G$2:$G$37000,'Accounting data'!$H$2:$H$37000,{"11*","12*","13*"},'Accounting data'!$I$2:$I$37000,"7*",'Accounting data'!$J$2:$J$37000,"31*",'Accounting data'!$K$2:$K$37000,"63*",'Accounting data'!$L$2:$L$37000,E4))-SUM(SUMIFS('Accounting data'!$G$2:$G$37000,'Accounting data'!$H$2:$H$37000,{"11*","12*","13*"},'Accounting data'!$I$2:$I$37000,"8*",'Accounting data'!$J$2:$J$37000,"31*",'Accounting data'!$K$2:$K$37000,"63*",'Accounting data'!$L$2:$L$37000,E4))-SUM(SUMIFS('Accounting data'!$G$2:$G$37000,'Accounting data'!$H$2:$H$37000,{"11*","12*","13*"},'Accounting data'!$I$2:$I$37000,"9*",'Accounting data'!$J$2:$J$37000,"31*",'Accounting data'!$K$2:$K$37000,"63*",'Accounting data'!$L$2:$L$37000,E4))</f>
        <v>0</v>
      </c>
      <c r="F1637" s="392">
        <f t="array" ref="F1637">SUM(SUMIFS('Accounting data'!$G$2:$G$37000,'Accounting data'!$H$2:$H$37000,{"11*","12*","13*"},'Accounting data'!$J$2:$J$37000,"31*",'Accounting data'!$K$2:$K$37000,"63*",'Accounting data'!$L$2:$L$37000,F4))-SUM(SUMIFS('Accounting data'!$G$2:$G$37000,'Accounting data'!$H$2:$H$37000,{"11*","12*","13*"},'Accounting data'!$I$2:$I$37000,"7*",'Accounting data'!$J$2:$J$37000,"31*",'Accounting data'!$K$2:$K$37000,"63*",'Accounting data'!$L$2:$L$37000,F4))-SUM(SUMIFS('Accounting data'!$G$2:$G$37000,'Accounting data'!$H$2:$H$37000,{"11*","12*","13*"},'Accounting data'!$I$2:$I$37000,"8*",'Accounting data'!$J$2:$J$37000,"31*",'Accounting data'!$K$2:$K$37000,"63*",'Accounting data'!$L$2:$L$37000,F4))-SUM(SUMIFS('Accounting data'!$G$2:$G$37000,'Accounting data'!$H$2:$H$37000,{"11*","12*","13*"},'Accounting data'!$I$2:$I$37000,"9*",'Accounting data'!$J$2:$J$37000,"31*",'Accounting data'!$K$2:$K$37000,"63*",'Accounting data'!$L$2:$L$37000,F4))</f>
        <v>0</v>
      </c>
      <c r="G1637" s="392">
        <f t="array" ref="G1637">SUM(SUMIFS('Accounting data'!$G$2:$G$37000,'Accounting data'!$H$2:$H$37000,{"11*","12*","13*"},'Accounting data'!$J$2:$J$37000,"31*",'Accounting data'!$K$2:$K$37000,"63*",'Accounting data'!$L$2:$L$37000,G4))-SUM(SUMIFS('Accounting data'!$G$2:$G$37000,'Accounting data'!$H$2:$H$37000,{"11*","12*","13*"},'Accounting data'!$I$2:$I$37000,"7*",'Accounting data'!$J$2:$J$37000,"31*",'Accounting data'!$K$2:$K$37000,"63*",'Accounting data'!$L$2:$L$37000,G4))-SUM(SUMIFS('Accounting data'!$G$2:$G$37000,'Accounting data'!$H$2:$H$37000,{"11*","12*","13*"},'Accounting data'!$I$2:$I$37000,"8*",'Accounting data'!$J$2:$J$37000,"31*",'Accounting data'!$K$2:$K$37000,"63*",'Accounting data'!$L$2:$L$37000,G4))-SUM(SUMIFS('Accounting data'!$G$2:$G$37000,'Accounting data'!$H$2:$H$37000,{"11*","12*","13*"},'Accounting data'!$I$2:$I$37000,"9*",'Accounting data'!$J$2:$J$37000,"31*",'Accounting data'!$K$2:$K$37000,"63*",'Accounting data'!$L$2:$L$37000,G4))</f>
        <v>0</v>
      </c>
      <c r="H1637" s="392">
        <f t="array" ref="H1637">SUM(SUMIFS('Accounting data'!$G$2:$G$37000,'Accounting data'!$H$2:$H$37000,{"11*","12*","13*"},'Accounting data'!$J$2:$J$37000,"31*",'Accounting data'!$K$2:$K$37000,"63*",'Accounting data'!$L$2:$L$37000,H4))-SUM(SUMIFS('Accounting data'!$G$2:$G$37000,'Accounting data'!$H$2:$H$37000,{"11*","12*","13*"},'Accounting data'!$I$2:$I$37000,"7*",'Accounting data'!$J$2:$J$37000,"31*",'Accounting data'!$K$2:$K$37000,"63*",'Accounting data'!$L$2:$L$37000,H4))-SUM(SUMIFS('Accounting data'!$G$2:$G$37000,'Accounting data'!$H$2:$H$37000,{"11*","12*","13*"},'Accounting data'!$I$2:$I$37000,"8*",'Accounting data'!$J$2:$J$37000,"31*",'Accounting data'!$K$2:$K$37000,"63*",'Accounting data'!$L$2:$L$37000,H4))-SUM(SUMIFS('Accounting data'!$G$2:$G$37000,'Accounting data'!$H$2:$H$37000,{"11*","12*","13*"},'Accounting data'!$I$2:$I$37000,"9*",'Accounting data'!$J$2:$J$37000,"31*",'Accounting data'!$K$2:$K$37000,"63*",'Accounting data'!$L$2:$L$37000,H4))</f>
        <v>0</v>
      </c>
      <c r="I1637" s="392">
        <f t="array" ref="I1637">SUM(SUMIFS('Accounting data'!$G$2:$G$37000,'Accounting data'!$H$2:$H$37000,{"11*","12*","13*"},'Accounting data'!$J$2:$J$37000,"31*",'Accounting data'!$K$2:$K$37000,"63*",'Accounting data'!$L$2:$L$37000,I4))-SUM(SUMIFS('Accounting data'!$G$2:$G$37000,'Accounting data'!$H$2:$H$37000,{"11*","12*","13*"},'Accounting data'!$I$2:$I$37000,"7*",'Accounting data'!$J$2:$J$37000,"31*",'Accounting data'!$K$2:$K$37000,"63*",'Accounting data'!$L$2:$L$37000,I4))-SUM(SUMIFS('Accounting data'!$G$2:$G$37000,'Accounting data'!$H$2:$H$37000,{"11*","12*","13*"},'Accounting data'!$I$2:$I$37000,"8*",'Accounting data'!$J$2:$J$37000,"31*",'Accounting data'!$K$2:$K$37000,"63*",'Accounting data'!$L$2:$L$37000,I4))-SUM(SUMIFS('Accounting data'!$G$2:$G$37000,'Accounting data'!$H$2:$H$37000,{"11*","12*","13*"},'Accounting data'!$I$2:$I$37000,"9*",'Accounting data'!$J$2:$J$37000,"31*",'Accounting data'!$K$2:$K$37000,"63*",'Accounting data'!$L$2:$L$37000,I4))</f>
        <v>0</v>
      </c>
      <c r="J1637" s="392">
        <f t="array" ref="J1637">SUM(SUMIFS('Accounting data'!$G$2:$G$37000,'Accounting data'!$H$2:$H$37000,{"11*","12*","13*"},'Accounting data'!$J$2:$J$37000,"31*",'Accounting data'!$K$2:$K$37000,"63*",'Accounting data'!$L$2:$L$37000,J4))-SUM(SUMIFS('Accounting data'!$G$2:$G$37000,'Accounting data'!$H$2:$H$37000,{"11*","12*","13*"},'Accounting data'!$I$2:$I$37000,"7*",'Accounting data'!$J$2:$J$37000,"31*",'Accounting data'!$K$2:$K$37000,"63*",'Accounting data'!$L$2:$L$37000,J4))-SUM(SUMIFS('Accounting data'!$G$2:$G$37000,'Accounting data'!$H$2:$H$37000,{"11*","12*","13*"},'Accounting data'!$I$2:$I$37000,"8*",'Accounting data'!$J$2:$J$37000,"31*",'Accounting data'!$K$2:$K$37000,"63*",'Accounting data'!$L$2:$L$37000,J4))-SUM(SUMIFS('Accounting data'!$G$2:$G$37000,'Accounting data'!$H$2:$H$37000,{"11*","12*","13*"},'Accounting data'!$I$2:$I$37000,"9*",'Accounting data'!$J$2:$J$37000,"31*",'Accounting data'!$K$2:$K$37000,"63*",'Accounting data'!$L$2:$L$37000,J4))</f>
        <v>0</v>
      </c>
      <c r="K1637" s="392">
        <f t="array" ref="K1637">SUM(SUMIFS('Accounting data'!$G$2:$G$37000,'Accounting data'!$H$2:$H$37000,{"11*","12*","13*"},'Accounting data'!$J$2:$J$37000,"31*",'Accounting data'!$K$2:$K$37000,"63*",'Accounting data'!$L$2:$L$37000,K4))-SUM(SUMIFS('Accounting data'!$G$2:$G$37000,'Accounting data'!$H$2:$H$37000,{"11*","12*","13*"},'Accounting data'!$I$2:$I$37000,"7*",'Accounting data'!$J$2:$J$37000,"31*",'Accounting data'!$K$2:$K$37000,"63*",'Accounting data'!$L$2:$L$37000,K4))-SUM(SUMIFS('Accounting data'!$G$2:$G$37000,'Accounting data'!$H$2:$H$37000,{"11*","12*","13*"},'Accounting data'!$I$2:$I$37000,"8*",'Accounting data'!$J$2:$J$37000,"31*",'Accounting data'!$K$2:$K$37000,"63*",'Accounting data'!$L$2:$L$37000,K4))-SUM(SUMIFS('Accounting data'!$G$2:$G$37000,'Accounting data'!$H$2:$H$37000,{"11*","12*","13*"},'Accounting data'!$I$2:$I$37000,"9*",'Accounting data'!$J$2:$J$37000,"31*",'Accounting data'!$K$2:$K$37000,"63*",'Accounting data'!$L$2:$L$37000,K4))</f>
        <v>0</v>
      </c>
      <c r="L1637" s="392">
        <f t="array" ref="L1637">SUM(SUMIFS('Accounting data'!$G$2:$G$37000,'Accounting data'!$H$2:$H$37000,{"11*","12*","13*"},'Accounting data'!$J$2:$J$37000,"31*",'Accounting data'!$K$2:$K$37000,"63*",'Accounting data'!$L$2:$L$37000,L4))-SUM(SUMIFS('Accounting data'!$G$2:$G$37000,'Accounting data'!$H$2:$H$37000,{"11*","12*","13*"},'Accounting data'!$I$2:$I$37000,"7*",'Accounting data'!$J$2:$J$37000,"31*",'Accounting data'!$K$2:$K$37000,"63*",'Accounting data'!$L$2:$L$37000,L4))-SUM(SUMIFS('Accounting data'!$G$2:$G$37000,'Accounting data'!$H$2:$H$37000,{"11*","12*","13*"},'Accounting data'!$I$2:$I$37000,"8*",'Accounting data'!$J$2:$J$37000,"31*",'Accounting data'!$K$2:$K$37000,"63*",'Accounting data'!$L$2:$L$37000,L4))-SUM(SUMIFS('Accounting data'!$G$2:$G$37000,'Accounting data'!$H$2:$H$37000,{"11*","12*","13*"},'Accounting data'!$I$2:$I$37000,"9*",'Accounting data'!$J$2:$J$37000,"31*",'Accounting data'!$K$2:$K$37000,"63*",'Accounting data'!$L$2:$L$37000,L4))</f>
        <v>0</v>
      </c>
      <c r="M1637" s="392">
        <f t="array" ref="M1637">SUM(SUMIFS('Accounting data'!$G$2:$G$37000,'Accounting data'!$H$2:$H$37000,{"11*","12*","13*"},'Accounting data'!$J$2:$J$37000,"31*",'Accounting data'!$K$2:$K$37000,"63*",'Accounting data'!$L$2:$L$37000,M4))-SUM(SUMIFS('Accounting data'!$G$2:$G$37000,'Accounting data'!$H$2:$H$37000,{"11*","12*","13*"},'Accounting data'!$I$2:$I$37000,"7*",'Accounting data'!$J$2:$J$37000,"31*",'Accounting data'!$K$2:$K$37000,"63*",'Accounting data'!$L$2:$L$37000,M4))-SUM(SUMIFS('Accounting data'!$G$2:$G$37000,'Accounting data'!$H$2:$H$37000,{"11*","12*","13*"},'Accounting data'!$I$2:$I$37000,"8*",'Accounting data'!$J$2:$J$37000,"31*",'Accounting data'!$K$2:$K$37000,"63*",'Accounting data'!$L$2:$L$37000,M4))-SUM(SUMIFS('Accounting data'!$G$2:$G$37000,'Accounting data'!$H$2:$H$37000,{"11*","12*","13*"},'Accounting data'!$I$2:$I$37000,"9*",'Accounting data'!$J$2:$J$37000,"31*",'Accounting data'!$K$2:$K$37000,"63*",'Accounting data'!$L$2:$L$37000,M4))</f>
        <v>0</v>
      </c>
      <c r="N1637" s="392">
        <f t="array" ref="N1637">SUM(SUMIFS('Accounting data'!$G$2:$G$37000,'Accounting data'!$H$2:$H$37000,{"11*","12*","13*"},'Accounting data'!$J$2:$J$37000,"31*",'Accounting data'!$K$2:$K$37000,"63*",'Accounting data'!$L$2:$L$37000,N4))-SUM(SUMIFS('Accounting data'!$G$2:$G$37000,'Accounting data'!$H$2:$H$37000,{"11*","12*","13*"},'Accounting data'!$I$2:$I$37000,"7*",'Accounting data'!$J$2:$J$37000,"31*",'Accounting data'!$K$2:$K$37000,"63*",'Accounting data'!$L$2:$L$37000,N4))-SUM(SUMIFS('Accounting data'!$G$2:$G$37000,'Accounting data'!$H$2:$H$37000,{"11*","12*","13*"},'Accounting data'!$I$2:$I$37000,"8*",'Accounting data'!$J$2:$J$37000,"31*",'Accounting data'!$K$2:$K$37000,"63*",'Accounting data'!$L$2:$L$37000,N4))-SUM(SUMIFS('Accounting data'!$G$2:$G$37000,'Accounting data'!$H$2:$H$37000,{"11*","12*","13*"},'Accounting data'!$I$2:$I$37000,"9*",'Accounting data'!$J$2:$J$37000,"31*",'Accounting data'!$K$2:$K$37000,"63*",'Accounting data'!$L$2:$L$37000,N4))</f>
        <v>0</v>
      </c>
      <c r="O1637" s="392">
        <f t="array" ref="O1637">SUM(SUMIFS('Accounting data'!$G$2:$G$37000,'Accounting data'!$H$2:$H$37000,{"11*","12*","13*"},'Accounting data'!$J$2:$J$37000,"31*",'Accounting data'!$K$2:$K$37000,"63*",'Accounting data'!$L$2:$L$37000,O4))-SUM(SUMIFS('Accounting data'!$G$2:$G$37000,'Accounting data'!$H$2:$H$37000,{"11*","12*","13*"},'Accounting data'!$I$2:$I$37000,"7*",'Accounting data'!$J$2:$J$37000,"31*",'Accounting data'!$K$2:$K$37000,"63*",'Accounting data'!$L$2:$L$37000,O4))-SUM(SUMIFS('Accounting data'!$G$2:$G$37000,'Accounting data'!$H$2:$H$37000,{"11*","12*","13*"},'Accounting data'!$I$2:$I$37000,"8*",'Accounting data'!$J$2:$J$37000,"31*",'Accounting data'!$K$2:$K$37000,"63*",'Accounting data'!$L$2:$L$37000,O4))-SUM(SUMIFS('Accounting data'!$G$2:$G$37000,'Accounting data'!$H$2:$H$37000,{"11*","12*","13*"},'Accounting data'!$I$2:$I$37000,"9*",'Accounting data'!$J$2:$J$37000,"31*",'Accounting data'!$K$2:$K$37000,"63*",'Accounting data'!$L$2:$L$37000,O4))</f>
        <v>0</v>
      </c>
      <c r="P1637" s="392">
        <f t="array" ref="P1637">SUM(SUMIFS('Accounting data'!$G$2:$G$37000,'Accounting data'!$H$2:$H$37000,{"11*","12*","13*"},'Accounting data'!$J$2:$J$37000,"31*",'Accounting data'!$K$2:$K$37000,"63*",'Accounting data'!$L$2:$L$37000,P4))-SUM(SUMIFS('Accounting data'!$G$2:$G$37000,'Accounting data'!$H$2:$H$37000,{"11*","12*","13*"},'Accounting data'!$I$2:$I$37000,"7*",'Accounting data'!$J$2:$J$37000,"31*",'Accounting data'!$K$2:$K$37000,"63*",'Accounting data'!$L$2:$L$37000,P4))-SUM(SUMIFS('Accounting data'!$G$2:$G$37000,'Accounting data'!$H$2:$H$37000,{"11*","12*","13*"},'Accounting data'!$I$2:$I$37000,"8*",'Accounting data'!$J$2:$J$37000,"31*",'Accounting data'!$K$2:$K$37000,"63*",'Accounting data'!$L$2:$L$37000,P4))-SUM(SUMIFS('Accounting data'!$G$2:$G$37000,'Accounting data'!$H$2:$H$37000,{"11*","12*","13*"},'Accounting data'!$I$2:$I$37000,"9*",'Accounting data'!$J$2:$J$37000,"31*",'Accounting data'!$K$2:$K$37000,"63*",'Accounting data'!$L$2:$L$37000,P4))</f>
        <v>0</v>
      </c>
      <c r="Q1637" s="392">
        <f t="array" ref="Q1637">SUM(SUMIFS('Accounting data'!$G$2:$G$37000,'Accounting data'!$H$2:$H$37000,{"11*","12*","13*"},'Accounting data'!$J$2:$J$37000,"31*",'Accounting data'!$K$2:$K$37000,"63*",'Accounting data'!$L$2:$L$37000,Q4))-SUM(SUMIFS('Accounting data'!$G$2:$G$37000,'Accounting data'!$H$2:$H$37000,{"11*","12*","13*"},'Accounting data'!$I$2:$I$37000,"7*",'Accounting data'!$J$2:$J$37000,"31*",'Accounting data'!$K$2:$K$37000,"63*",'Accounting data'!$L$2:$L$37000,Q4))-SUM(SUMIFS('Accounting data'!$G$2:$G$37000,'Accounting data'!$H$2:$H$37000,{"11*","12*","13*"},'Accounting data'!$I$2:$I$37000,"8*",'Accounting data'!$J$2:$J$37000,"31*",'Accounting data'!$K$2:$K$37000,"63*",'Accounting data'!$L$2:$L$37000,Q4))-SUM(SUMIFS('Accounting data'!$G$2:$G$37000,'Accounting data'!$H$2:$H$37000,{"11*","12*","13*"},'Accounting data'!$I$2:$I$37000,"9*",'Accounting data'!$J$2:$J$37000,"31*",'Accounting data'!$K$2:$K$37000,"63*",'Accounting data'!$L$2:$L$37000,Q4))</f>
        <v>0</v>
      </c>
      <c r="R1637" s="392">
        <f t="array" ref="R1637">SUM(SUMIFS('Accounting data'!$G$2:$G$37000,'Accounting data'!$H$2:$H$37000,{"11*","12*","13*"},'Accounting data'!$J$2:$J$37000,"31*",'Accounting data'!$K$2:$K$37000,"63*",'Accounting data'!$L$2:$L$37000,R4))-SUM(SUMIFS('Accounting data'!$G$2:$G$37000,'Accounting data'!$H$2:$H$37000,{"11*","12*","13*"},'Accounting data'!$I$2:$I$37000,"7*",'Accounting data'!$J$2:$J$37000,"31*",'Accounting data'!$K$2:$K$37000,"63*",'Accounting data'!$L$2:$L$37000,R4))-SUM(SUMIFS('Accounting data'!$G$2:$G$37000,'Accounting data'!$H$2:$H$37000,{"11*","12*","13*"},'Accounting data'!$I$2:$I$37000,"8*",'Accounting data'!$J$2:$J$37000,"31*",'Accounting data'!$K$2:$K$37000,"63*",'Accounting data'!$L$2:$L$37000,R4))-SUM(SUMIFS('Accounting data'!$G$2:$G$37000,'Accounting data'!$H$2:$H$37000,{"11*","12*","13*"},'Accounting data'!$I$2:$I$37000,"9*",'Accounting data'!$J$2:$J$37000,"31*",'Accounting data'!$K$2:$K$37000,"63*",'Accounting data'!$L$2:$L$37000,R4))</f>
        <v>0</v>
      </c>
      <c r="S1637" s="392">
        <f t="array" ref="S1637">SUM(SUMIFS('Accounting data'!$G$2:$G$37000,'Accounting data'!$H$2:$H$37000,{"11*","12*","13*"},'Accounting data'!$J$2:$J$37000,"31*",'Accounting data'!$K$2:$K$37000,"63*",'Accounting data'!$L$2:$L$37000,S4))-SUM(SUMIFS('Accounting data'!$G$2:$G$37000,'Accounting data'!$H$2:$H$37000,{"11*","12*","13*"},'Accounting data'!$I$2:$I$37000,"7*",'Accounting data'!$J$2:$J$37000,"31*",'Accounting data'!$K$2:$K$37000,"63*",'Accounting data'!$L$2:$L$37000,S4))-SUM(SUMIFS('Accounting data'!$G$2:$G$37000,'Accounting data'!$H$2:$H$37000,{"11*","12*","13*"},'Accounting data'!$I$2:$I$37000,"8*",'Accounting data'!$J$2:$J$37000,"31*",'Accounting data'!$K$2:$K$37000,"63*",'Accounting data'!$L$2:$L$37000,S4))-SUM(SUMIFS('Accounting data'!$G$2:$G$37000,'Accounting data'!$H$2:$H$37000,{"11*","12*","13*"},'Accounting data'!$I$2:$I$37000,"9*",'Accounting data'!$J$2:$J$37000,"31*",'Accounting data'!$K$2:$K$37000,"63*",'Accounting data'!$L$2:$L$37000,S4))</f>
        <v>0</v>
      </c>
      <c r="T1637" s="392">
        <f t="array" ref="T1637">SUM(SUMIFS('Accounting data'!$G$2:$G$37000,'Accounting data'!$H$2:$H$37000,{"11*","12*","13*"},'Accounting data'!$J$2:$J$37000,"31*",'Accounting data'!$K$2:$K$37000,"63*",'Accounting data'!$L$2:$L$37000,T4))-SUM(SUMIFS('Accounting data'!$G$2:$G$37000,'Accounting data'!$H$2:$H$37000,{"11*","12*","13*"},'Accounting data'!$I$2:$I$37000,"7*",'Accounting data'!$J$2:$J$37000,"31*",'Accounting data'!$K$2:$K$37000,"63*",'Accounting data'!$L$2:$L$37000,T4))-SUM(SUMIFS('Accounting data'!$G$2:$G$37000,'Accounting data'!$H$2:$H$37000,{"11*","12*","13*"},'Accounting data'!$I$2:$I$37000,"8*",'Accounting data'!$J$2:$J$37000,"31*",'Accounting data'!$K$2:$K$37000,"63*",'Accounting data'!$L$2:$L$37000,T4))-SUM(SUMIFS('Accounting data'!$G$2:$G$37000,'Accounting data'!$H$2:$H$37000,{"11*","12*","13*"},'Accounting data'!$I$2:$I$37000,"9*",'Accounting data'!$J$2:$J$37000,"31*",'Accounting data'!$K$2:$K$37000,"63*",'Accounting data'!$L$2:$L$37000,T4))</f>
        <v>0</v>
      </c>
      <c r="U1637" s="392">
        <f t="array" ref="U1637">SUM(SUMIFS('Accounting data'!$G$2:$G$37000,'Accounting data'!$H$2:$H$37000,{"11*","12*","13*"},'Accounting data'!$J$2:$J$37000,"31*",'Accounting data'!$K$2:$K$37000,"63*",'Accounting data'!$L$2:$L$37000,U4))-SUM(SUMIFS('Accounting data'!$G$2:$G$37000,'Accounting data'!$H$2:$H$37000,{"11*","12*","13*"},'Accounting data'!$I$2:$I$37000,"7*",'Accounting data'!$J$2:$J$37000,"31*",'Accounting data'!$K$2:$K$37000,"63*",'Accounting data'!$L$2:$L$37000,U4))-SUM(SUMIFS('Accounting data'!$G$2:$G$37000,'Accounting data'!$H$2:$H$37000,{"11*","12*","13*"},'Accounting data'!$I$2:$I$37000,"8*",'Accounting data'!$J$2:$J$37000,"31*",'Accounting data'!$K$2:$K$37000,"63*",'Accounting data'!$L$2:$L$37000,U4))-SUM(SUMIFS('Accounting data'!$G$2:$G$37000,'Accounting data'!$H$2:$H$37000,{"11*","12*","13*"},'Accounting data'!$I$2:$I$37000,"9*",'Accounting data'!$J$2:$J$37000,"31*",'Accounting data'!$K$2:$K$37000,"63*",'Accounting data'!$L$2:$L$37000,U4))</f>
        <v>0</v>
      </c>
      <c r="V1637" s="392">
        <f t="array" ref="V1637">SUM(SUMIFS('Accounting data'!$G$2:$G$37000,'Accounting data'!$H$2:$H$37000,{"11*","12*","13*"},'Accounting data'!$J$2:$J$37000,"31*",'Accounting data'!$K$2:$K$37000,"63*",'Accounting data'!$L$2:$L$37000,V4))-SUM(SUMIFS('Accounting data'!$G$2:$G$37000,'Accounting data'!$H$2:$H$37000,{"11*","12*","13*"},'Accounting data'!$I$2:$I$37000,"7*",'Accounting data'!$J$2:$J$37000,"31*",'Accounting data'!$K$2:$K$37000,"63*",'Accounting data'!$L$2:$L$37000,V4))-SUM(SUMIFS('Accounting data'!$G$2:$G$37000,'Accounting data'!$H$2:$H$37000,{"11*","12*","13*"},'Accounting data'!$I$2:$I$37000,"8*",'Accounting data'!$J$2:$J$37000,"31*",'Accounting data'!$K$2:$K$37000,"63*",'Accounting data'!$L$2:$L$37000,V4))-SUM(SUMIFS('Accounting data'!$G$2:$G$37000,'Accounting data'!$H$2:$H$37000,{"11*","12*","13*"},'Accounting data'!$I$2:$I$37000,"9*",'Accounting data'!$J$2:$J$37000,"31*",'Accounting data'!$K$2:$K$37000,"63*",'Accounting data'!$L$2:$L$37000,V4))</f>
        <v>0</v>
      </c>
      <c r="W1637" s="392">
        <f t="array" ref="W1637">SUM(SUMIFS('Accounting data'!$G$2:$G$37000,'Accounting data'!$H$2:$H$37000,{"11*","12*","13*"},'Accounting data'!$J$2:$J$37000,"31*",'Accounting data'!$K$2:$K$37000,"63*",'Accounting data'!$L$2:$L$37000,W4))-SUM(SUMIFS('Accounting data'!$G$2:$G$37000,'Accounting data'!$H$2:$H$37000,{"11*","12*","13*"},'Accounting data'!$I$2:$I$37000,"7*",'Accounting data'!$J$2:$J$37000,"31*",'Accounting data'!$K$2:$K$37000,"63*",'Accounting data'!$L$2:$L$37000,W4))-SUM(SUMIFS('Accounting data'!$G$2:$G$37000,'Accounting data'!$H$2:$H$37000,{"11*","12*","13*"},'Accounting data'!$I$2:$I$37000,"8*",'Accounting data'!$J$2:$J$37000,"31*",'Accounting data'!$K$2:$K$37000,"63*",'Accounting data'!$L$2:$L$37000,W4))-SUM(SUMIFS('Accounting data'!$G$2:$G$37000,'Accounting data'!$H$2:$H$37000,{"11*","12*","13*"},'Accounting data'!$I$2:$I$37000,"9*",'Accounting data'!$J$2:$J$37000,"31*",'Accounting data'!$K$2:$K$37000,"63*",'Accounting data'!$L$2:$L$37000,W4))</f>
        <v>0</v>
      </c>
      <c r="X1637" s="392">
        <f t="array" ref="X1637">SUM(SUMIFS('Accounting data'!$G$2:$G$37000,'Accounting data'!$H$2:$H$37000,{"11*","12*","13*"},'Accounting data'!$J$2:$J$37000,"31*",'Accounting data'!$K$2:$K$37000,"63*",'Accounting data'!$L$2:$L$37000,X4))-SUM(SUMIFS('Accounting data'!$G$2:$G$37000,'Accounting data'!$H$2:$H$37000,{"11*","12*","13*"},'Accounting data'!$I$2:$I$37000,"7*",'Accounting data'!$J$2:$J$37000,"31*",'Accounting data'!$K$2:$K$37000,"63*",'Accounting data'!$L$2:$L$37000,X4))-SUM(SUMIFS('Accounting data'!$G$2:$G$37000,'Accounting data'!$H$2:$H$37000,{"11*","12*","13*"},'Accounting data'!$I$2:$I$37000,"8*",'Accounting data'!$J$2:$J$37000,"31*",'Accounting data'!$K$2:$K$37000,"63*",'Accounting data'!$L$2:$L$37000,X4))-SUM(SUMIFS('Accounting data'!$G$2:$G$37000,'Accounting data'!$H$2:$H$37000,{"11*","12*","13*"},'Accounting data'!$I$2:$I$37000,"9*",'Accounting data'!$J$2:$J$37000,"31*",'Accounting data'!$K$2:$K$37000,"63*",'Accounting data'!$L$2:$L$37000,X4))</f>
        <v>0</v>
      </c>
      <c r="Y1637" s="392">
        <f t="array" ref="Y1637">SUM(SUMIFS('Accounting data'!$G$2:$G$37000,'Accounting data'!$H$2:$H$37000,{"11*","12*","13*"},'Accounting data'!$J$2:$J$37000,"31*",'Accounting data'!$K$2:$K$37000,"63*",'Accounting data'!$L$2:$L$37000,Y4))-SUM(SUMIFS('Accounting data'!$G$2:$G$37000,'Accounting data'!$H$2:$H$37000,{"11*","12*","13*"},'Accounting data'!$I$2:$I$37000,"7*",'Accounting data'!$J$2:$J$37000,"31*",'Accounting data'!$K$2:$K$37000,"63*",'Accounting data'!$L$2:$L$37000,Y4))-SUM(SUMIFS('Accounting data'!$G$2:$G$37000,'Accounting data'!$H$2:$H$37000,{"11*","12*","13*"},'Accounting data'!$I$2:$I$37000,"8*",'Accounting data'!$J$2:$J$37000,"31*",'Accounting data'!$K$2:$K$37000,"63*",'Accounting data'!$L$2:$L$37000,Y4))-SUM(SUMIFS('Accounting data'!$G$2:$G$37000,'Accounting data'!$H$2:$H$37000,{"11*","12*","13*"},'Accounting data'!$I$2:$I$37000,"9*",'Accounting data'!$J$2:$J$37000,"31*",'Accounting data'!$K$2:$K$37000,"63*",'Accounting data'!$L$2:$L$37000,Y4))</f>
        <v>0</v>
      </c>
      <c r="Z1637" s="392">
        <f t="array" ref="Z1637">SUM(SUMIFS('Accounting data'!$G$2:$G$37000,'Accounting data'!$H$2:$H$37000,{"11*","12*","13*"},'Accounting data'!$J$2:$J$37000,"31*",'Accounting data'!$K$2:$K$37000,"63*",'Accounting data'!$L$2:$L$37000,Z4))-SUM(SUMIFS('Accounting data'!$G$2:$G$37000,'Accounting data'!$H$2:$H$37000,{"11*","12*","13*"},'Accounting data'!$I$2:$I$37000,"7*",'Accounting data'!$J$2:$J$37000,"31*",'Accounting data'!$K$2:$K$37000,"63*",'Accounting data'!$L$2:$L$37000,Z4))-SUM(SUMIFS('Accounting data'!$G$2:$G$37000,'Accounting data'!$H$2:$H$37000,{"11*","12*","13*"},'Accounting data'!$I$2:$I$37000,"8*",'Accounting data'!$J$2:$J$37000,"31*",'Accounting data'!$K$2:$K$37000,"63*",'Accounting data'!$L$2:$L$37000,Z4))-SUM(SUMIFS('Accounting data'!$G$2:$G$37000,'Accounting data'!$H$2:$H$37000,{"11*","12*","13*"},'Accounting data'!$I$2:$I$37000,"9*",'Accounting data'!$J$2:$J$37000,"31*",'Accounting data'!$K$2:$K$37000,"63*",'Accounting data'!$L$2:$L$37000,Z4))</f>
        <v>0</v>
      </c>
      <c r="AA1637" s="392">
        <f t="array" ref="AA1637">SUM(SUMIFS('Accounting data'!$G$2:$G$37000,'Accounting data'!$H$2:$H$37000,{"11*","12*","13*"},'Accounting data'!$J$2:$J$37000,"31*",'Accounting data'!$K$2:$K$37000,"63*",'Accounting data'!$L$2:$L$37000,AA4))-SUM(SUMIFS('Accounting data'!$G$2:$G$37000,'Accounting data'!$H$2:$H$37000,{"11*","12*","13*"},'Accounting data'!$I$2:$I$37000,"7*",'Accounting data'!$J$2:$J$37000,"31*",'Accounting data'!$K$2:$K$37000,"63*",'Accounting data'!$L$2:$L$37000,AA4))-SUM(SUMIFS('Accounting data'!$G$2:$G$37000,'Accounting data'!$H$2:$H$37000,{"11*","12*","13*"},'Accounting data'!$I$2:$I$37000,"8*",'Accounting data'!$J$2:$J$37000,"31*",'Accounting data'!$K$2:$K$37000,"63*",'Accounting data'!$L$2:$L$37000,AA4))-SUM(SUMIFS('Accounting data'!$G$2:$G$37000,'Accounting data'!$H$2:$H$37000,{"11*","12*","13*"},'Accounting data'!$I$2:$I$37000,"9*",'Accounting data'!$J$2:$J$37000,"31*",'Accounting data'!$K$2:$K$37000,"63*",'Accounting data'!$L$2:$L$37000,AA4))</f>
        <v>0</v>
      </c>
      <c r="AB1637" s="392">
        <f t="array" ref="AB1637">SUM(SUMIFS('Accounting data'!$G$2:$G$37000,'Accounting data'!$H$2:$H$37000,{"11*","12*","13*"},'Accounting data'!$J$2:$J$37000,"31*",'Accounting data'!$K$2:$K$37000,"63*",'Accounting data'!$L$2:$L$37000,AB4))-SUM(SUMIFS('Accounting data'!$G$2:$G$37000,'Accounting data'!$H$2:$H$37000,{"11*","12*","13*"},'Accounting data'!$I$2:$I$37000,"7*",'Accounting data'!$J$2:$J$37000,"31*",'Accounting data'!$K$2:$K$37000,"63*",'Accounting data'!$L$2:$L$37000,AB4))-SUM(SUMIFS('Accounting data'!$G$2:$G$37000,'Accounting data'!$H$2:$H$37000,{"11*","12*","13*"},'Accounting data'!$I$2:$I$37000,"8*",'Accounting data'!$J$2:$J$37000,"31*",'Accounting data'!$K$2:$K$37000,"63*",'Accounting data'!$L$2:$L$37000,AB4))-SUM(SUMIFS('Accounting data'!$G$2:$G$37000,'Accounting data'!$H$2:$H$37000,{"11*","12*","13*"},'Accounting data'!$I$2:$I$37000,"9*",'Accounting data'!$J$2:$J$37000,"31*",'Accounting data'!$K$2:$K$37000,"63*",'Accounting data'!$L$2:$L$37000,AB4))</f>
        <v>0</v>
      </c>
      <c r="AC1637" s="392">
        <f t="array" ref="AC1637">SUM(SUMIFS('Accounting data'!$G$2:$G$37000,'Accounting data'!$H$2:$H$37000,{"11*","12*","13*"},'Accounting data'!$J$2:$J$37000,"31*",'Accounting data'!$K$2:$K$37000,"63*",'Accounting data'!$L$2:$L$37000,AC4))-SUM(SUMIFS('Accounting data'!$G$2:$G$37000,'Accounting data'!$H$2:$H$37000,{"11*","12*","13*"},'Accounting data'!$I$2:$I$37000,"7*",'Accounting data'!$J$2:$J$37000,"31*",'Accounting data'!$K$2:$K$37000,"63*",'Accounting data'!$L$2:$L$37000,AC4))-SUM(SUMIFS('Accounting data'!$G$2:$G$37000,'Accounting data'!$H$2:$H$37000,{"11*","12*","13*"},'Accounting data'!$I$2:$I$37000,"8*",'Accounting data'!$J$2:$J$37000,"31*",'Accounting data'!$K$2:$K$37000,"63*",'Accounting data'!$L$2:$L$37000,AC4))-SUM(SUMIFS('Accounting data'!$G$2:$G$37000,'Accounting data'!$H$2:$H$37000,{"11*","12*","13*"},'Accounting data'!$I$2:$I$37000,"9*",'Accounting data'!$J$2:$J$37000,"31*",'Accounting data'!$K$2:$K$37000,"63*",'Accounting data'!$L$2:$L$37000,AC4))</f>
        <v>0</v>
      </c>
      <c r="AD1637" s="392">
        <f t="array" ref="AD1637">SUM(SUMIFS('Accounting data'!$G$2:$G$37000,'Accounting data'!$H$2:$H$37000,{"11*","12*","13*"},'Accounting data'!$J$2:$J$37000,"31*",'Accounting data'!$K$2:$K$37000,"63*",'Accounting data'!$L$2:$L$37000,AD4))-SUM(SUMIFS('Accounting data'!$G$2:$G$37000,'Accounting data'!$H$2:$H$37000,{"11*","12*","13*"},'Accounting data'!$I$2:$I$37000,"7*",'Accounting data'!$J$2:$J$37000,"31*",'Accounting data'!$K$2:$K$37000,"63*",'Accounting data'!$L$2:$L$37000,AD4))-SUM(SUMIFS('Accounting data'!$G$2:$G$37000,'Accounting data'!$H$2:$H$37000,{"11*","12*","13*"},'Accounting data'!$I$2:$I$37000,"8*",'Accounting data'!$J$2:$J$37000,"31*",'Accounting data'!$K$2:$K$37000,"63*",'Accounting data'!$L$2:$L$37000,AD4))-SUM(SUMIFS('Accounting data'!$G$2:$G$37000,'Accounting data'!$H$2:$H$37000,{"11*","12*","13*"},'Accounting data'!$I$2:$I$37000,"9*",'Accounting data'!$J$2:$J$37000,"31*",'Accounting data'!$K$2:$K$37000,"63*",'Accounting data'!$L$2:$L$37000,AD4))</f>
        <v>0</v>
      </c>
      <c r="AE1637" s="392">
        <f t="array" ref="AE1637">SUM(SUMIFS('Accounting data'!$G$2:$G$37000,'Accounting data'!$H$2:$H$37000,{"11*","12*","13*"},'Accounting data'!$J$2:$J$37000,"31*",'Accounting data'!$K$2:$K$37000,"63*",'Accounting data'!$L$2:$L$37000,AE4))-SUM(SUMIFS('Accounting data'!$G$2:$G$37000,'Accounting data'!$H$2:$H$37000,{"11*","12*","13*"},'Accounting data'!$I$2:$I$37000,"7*",'Accounting data'!$J$2:$J$37000,"31*",'Accounting data'!$K$2:$K$37000,"63*",'Accounting data'!$L$2:$L$37000,AE4))-SUM(SUMIFS('Accounting data'!$G$2:$G$37000,'Accounting data'!$H$2:$H$37000,{"11*","12*","13*"},'Accounting data'!$I$2:$I$37000,"8*",'Accounting data'!$J$2:$J$37000,"31*",'Accounting data'!$K$2:$K$37000,"63*",'Accounting data'!$L$2:$L$37000,AE4))-SUM(SUMIFS('Accounting data'!$G$2:$G$37000,'Accounting data'!$H$2:$H$37000,{"11*","12*","13*"},'Accounting data'!$I$2:$I$37000,"9*",'Accounting data'!$J$2:$J$37000,"31*",'Accounting data'!$K$2:$K$37000,"63*",'Accounting data'!$L$2:$L$37000,AE4))</f>
        <v>0</v>
      </c>
      <c r="AF1637" s="392">
        <f t="array" ref="AF1637">SUM(SUMIFS('Accounting data'!$G$2:$G$37000,'Accounting data'!$H$2:$H$37000,{"11*","12*","13*"},'Accounting data'!$J$2:$J$37000,"31*",'Accounting data'!$K$2:$K$37000,"63*",'Accounting data'!$L$2:$L$37000,AF4))-SUM(SUMIFS('Accounting data'!$G$2:$G$37000,'Accounting data'!$H$2:$H$37000,{"11*","12*","13*"},'Accounting data'!$I$2:$I$37000,"7*",'Accounting data'!$J$2:$J$37000,"31*",'Accounting data'!$K$2:$K$37000,"63*",'Accounting data'!$L$2:$L$37000,AF4))-SUM(SUMIFS('Accounting data'!$G$2:$G$37000,'Accounting data'!$H$2:$H$37000,{"11*","12*","13*"},'Accounting data'!$I$2:$I$37000,"8*",'Accounting data'!$J$2:$J$37000,"31*",'Accounting data'!$K$2:$K$37000,"63*",'Accounting data'!$L$2:$L$37000,AF4))-SUM(SUMIFS('Accounting data'!$G$2:$G$37000,'Accounting data'!$H$2:$H$37000,{"11*","12*","13*"},'Accounting data'!$I$2:$I$37000,"9*",'Accounting data'!$J$2:$J$37000,"31*",'Accounting data'!$K$2:$K$37000,"63*",'Accounting data'!$L$2:$L$37000,AF4))</f>
        <v>0</v>
      </c>
    </row>
    <row r="1638" spans="1:32">
      <c r="A1638" s="391" t="s">
        <v>1032</v>
      </c>
      <c r="B1638" s="391"/>
      <c r="C1638" s="391"/>
      <c r="D1638">
        <v>6400</v>
      </c>
      <c r="E1638" s="392">
        <f t="array" ref="E1638">SUM(SUMIFS('Accounting data'!$G$2:$G$37000,'Accounting data'!$H$2:$H$37000,{"11*","12*","13*"},'Accounting data'!$J$2:$J$37000,"31*",'Accounting data'!$K$2:$K$37000,"64*",'Accounting data'!$L$2:$L$37000,E4))-SUM(SUMIFS('Accounting data'!$G$2:$G$37000,'Accounting data'!$H$2:$H$37000,{"11*","12*","13*"},'Accounting data'!$I$2:$I$37000,"7*",'Accounting data'!$J$2:$J$37000,"31*",'Accounting data'!$K$2:$K$37000,"64*",'Accounting data'!$L$2:$L$37000,E4))-SUM(SUMIFS('Accounting data'!$G$2:$G$37000,'Accounting data'!$H$2:$H$37000,{"11*","12*","13*"},'Accounting data'!$I$2:$I$37000,"8*",'Accounting data'!$J$2:$J$37000,"31*",'Accounting data'!$K$2:$K$37000,"64*",'Accounting data'!$L$2:$L$37000,E4))-SUM(SUMIFS('Accounting data'!$G$2:$G$37000,'Accounting data'!$H$2:$H$37000,{"11*","12*","13*"},'Accounting data'!$I$2:$I$37000,"9*",'Accounting data'!$J$2:$J$37000,"31*",'Accounting data'!$K$2:$K$37000,"64*",'Accounting data'!$L$2:$L$37000,E4))</f>
        <v>0</v>
      </c>
      <c r="F1638" s="392">
        <f t="array" ref="F1638">SUM(SUMIFS('Accounting data'!$G$2:$G$37000,'Accounting data'!$H$2:$H$37000,{"11*","12*","13*"},'Accounting data'!$J$2:$J$37000,"31*",'Accounting data'!$K$2:$K$37000,"64*",'Accounting data'!$L$2:$L$37000,F4))-SUM(SUMIFS('Accounting data'!$G$2:$G$37000,'Accounting data'!$H$2:$H$37000,{"11*","12*","13*"},'Accounting data'!$I$2:$I$37000,"7*",'Accounting data'!$J$2:$J$37000,"31*",'Accounting data'!$K$2:$K$37000,"64*",'Accounting data'!$L$2:$L$37000,F4))-SUM(SUMIFS('Accounting data'!$G$2:$G$37000,'Accounting data'!$H$2:$H$37000,{"11*","12*","13*"},'Accounting data'!$I$2:$I$37000,"8*",'Accounting data'!$J$2:$J$37000,"31*",'Accounting data'!$K$2:$K$37000,"64*",'Accounting data'!$L$2:$L$37000,F4))-SUM(SUMIFS('Accounting data'!$G$2:$G$37000,'Accounting data'!$H$2:$H$37000,{"11*","12*","13*"},'Accounting data'!$I$2:$I$37000,"9*",'Accounting data'!$J$2:$J$37000,"31*",'Accounting data'!$K$2:$K$37000,"64*",'Accounting data'!$L$2:$L$37000,F4))</f>
        <v>0</v>
      </c>
      <c r="G1638" s="392">
        <f t="array" ref="G1638">SUM(SUMIFS('Accounting data'!$G$2:$G$37000,'Accounting data'!$H$2:$H$37000,{"11*","12*","13*"},'Accounting data'!$J$2:$J$37000,"31*",'Accounting data'!$K$2:$K$37000,"64*",'Accounting data'!$L$2:$L$37000,G4))-SUM(SUMIFS('Accounting data'!$G$2:$G$37000,'Accounting data'!$H$2:$H$37000,{"11*","12*","13*"},'Accounting data'!$I$2:$I$37000,"7*",'Accounting data'!$J$2:$J$37000,"31*",'Accounting data'!$K$2:$K$37000,"64*",'Accounting data'!$L$2:$L$37000,G4))-SUM(SUMIFS('Accounting data'!$G$2:$G$37000,'Accounting data'!$H$2:$H$37000,{"11*","12*","13*"},'Accounting data'!$I$2:$I$37000,"8*",'Accounting data'!$J$2:$J$37000,"31*",'Accounting data'!$K$2:$K$37000,"64*",'Accounting data'!$L$2:$L$37000,G4))-SUM(SUMIFS('Accounting data'!$G$2:$G$37000,'Accounting data'!$H$2:$H$37000,{"11*","12*","13*"},'Accounting data'!$I$2:$I$37000,"9*",'Accounting data'!$J$2:$J$37000,"31*",'Accounting data'!$K$2:$K$37000,"64*",'Accounting data'!$L$2:$L$37000,G4))</f>
        <v>0</v>
      </c>
      <c r="H1638" s="392">
        <f t="array" ref="H1638">SUM(SUMIFS('Accounting data'!$G$2:$G$37000,'Accounting data'!$H$2:$H$37000,{"11*","12*","13*"},'Accounting data'!$J$2:$J$37000,"31*",'Accounting data'!$K$2:$K$37000,"64*",'Accounting data'!$L$2:$L$37000,H4))-SUM(SUMIFS('Accounting data'!$G$2:$G$37000,'Accounting data'!$H$2:$H$37000,{"11*","12*","13*"},'Accounting data'!$I$2:$I$37000,"7*",'Accounting data'!$J$2:$J$37000,"31*",'Accounting data'!$K$2:$K$37000,"64*",'Accounting data'!$L$2:$L$37000,H4))-SUM(SUMIFS('Accounting data'!$G$2:$G$37000,'Accounting data'!$H$2:$H$37000,{"11*","12*","13*"},'Accounting data'!$I$2:$I$37000,"8*",'Accounting data'!$J$2:$J$37000,"31*",'Accounting data'!$K$2:$K$37000,"64*",'Accounting data'!$L$2:$L$37000,H4))-SUM(SUMIFS('Accounting data'!$G$2:$G$37000,'Accounting data'!$H$2:$H$37000,{"11*","12*","13*"},'Accounting data'!$I$2:$I$37000,"9*",'Accounting data'!$J$2:$J$37000,"31*",'Accounting data'!$K$2:$K$37000,"64*",'Accounting data'!$L$2:$L$37000,H4))</f>
        <v>0</v>
      </c>
      <c r="I1638" s="392">
        <f t="array" ref="I1638">SUM(SUMIFS('Accounting data'!$G$2:$G$37000,'Accounting data'!$H$2:$H$37000,{"11*","12*","13*"},'Accounting data'!$J$2:$J$37000,"31*",'Accounting data'!$K$2:$K$37000,"64*",'Accounting data'!$L$2:$L$37000,I4))-SUM(SUMIFS('Accounting data'!$G$2:$G$37000,'Accounting data'!$H$2:$H$37000,{"11*","12*","13*"},'Accounting data'!$I$2:$I$37000,"7*",'Accounting data'!$J$2:$J$37000,"31*",'Accounting data'!$K$2:$K$37000,"64*",'Accounting data'!$L$2:$L$37000,I4))-SUM(SUMIFS('Accounting data'!$G$2:$G$37000,'Accounting data'!$H$2:$H$37000,{"11*","12*","13*"},'Accounting data'!$I$2:$I$37000,"8*",'Accounting data'!$J$2:$J$37000,"31*",'Accounting data'!$K$2:$K$37000,"64*",'Accounting data'!$L$2:$L$37000,I4))-SUM(SUMIFS('Accounting data'!$G$2:$G$37000,'Accounting data'!$H$2:$H$37000,{"11*","12*","13*"},'Accounting data'!$I$2:$I$37000,"9*",'Accounting data'!$J$2:$J$37000,"31*",'Accounting data'!$K$2:$K$37000,"64*",'Accounting data'!$L$2:$L$37000,I4))</f>
        <v>0</v>
      </c>
      <c r="J1638" s="392">
        <f t="array" ref="J1638">SUM(SUMIFS('Accounting data'!$G$2:$G$37000,'Accounting data'!$H$2:$H$37000,{"11*","12*","13*"},'Accounting data'!$J$2:$J$37000,"31*",'Accounting data'!$K$2:$K$37000,"64*",'Accounting data'!$L$2:$L$37000,J4))-SUM(SUMIFS('Accounting data'!$G$2:$G$37000,'Accounting data'!$H$2:$H$37000,{"11*","12*","13*"},'Accounting data'!$I$2:$I$37000,"7*",'Accounting data'!$J$2:$J$37000,"31*",'Accounting data'!$K$2:$K$37000,"64*",'Accounting data'!$L$2:$L$37000,J4))-SUM(SUMIFS('Accounting data'!$G$2:$G$37000,'Accounting data'!$H$2:$H$37000,{"11*","12*","13*"},'Accounting data'!$I$2:$I$37000,"8*",'Accounting data'!$J$2:$J$37000,"31*",'Accounting data'!$K$2:$K$37000,"64*",'Accounting data'!$L$2:$L$37000,J4))-SUM(SUMIFS('Accounting data'!$G$2:$G$37000,'Accounting data'!$H$2:$H$37000,{"11*","12*","13*"},'Accounting data'!$I$2:$I$37000,"9*",'Accounting data'!$J$2:$J$37000,"31*",'Accounting data'!$K$2:$K$37000,"64*",'Accounting data'!$L$2:$L$37000,J4))</f>
        <v>0</v>
      </c>
      <c r="K1638" s="392">
        <f t="array" ref="K1638">SUM(SUMIFS('Accounting data'!$G$2:$G$37000,'Accounting data'!$H$2:$H$37000,{"11*","12*","13*"},'Accounting data'!$J$2:$J$37000,"31*",'Accounting data'!$K$2:$K$37000,"64*",'Accounting data'!$L$2:$L$37000,K4))-SUM(SUMIFS('Accounting data'!$G$2:$G$37000,'Accounting data'!$H$2:$H$37000,{"11*","12*","13*"},'Accounting data'!$I$2:$I$37000,"7*",'Accounting data'!$J$2:$J$37000,"31*",'Accounting data'!$K$2:$K$37000,"64*",'Accounting data'!$L$2:$L$37000,K4))-SUM(SUMIFS('Accounting data'!$G$2:$G$37000,'Accounting data'!$H$2:$H$37000,{"11*","12*","13*"},'Accounting data'!$I$2:$I$37000,"8*",'Accounting data'!$J$2:$J$37000,"31*",'Accounting data'!$K$2:$K$37000,"64*",'Accounting data'!$L$2:$L$37000,K4))-SUM(SUMIFS('Accounting data'!$G$2:$G$37000,'Accounting data'!$H$2:$H$37000,{"11*","12*","13*"},'Accounting data'!$I$2:$I$37000,"9*",'Accounting data'!$J$2:$J$37000,"31*",'Accounting data'!$K$2:$K$37000,"64*",'Accounting data'!$L$2:$L$37000,K4))</f>
        <v>0</v>
      </c>
      <c r="L1638" s="392">
        <f t="array" ref="L1638">SUM(SUMIFS('Accounting data'!$G$2:$G$37000,'Accounting data'!$H$2:$H$37000,{"11*","12*","13*"},'Accounting data'!$J$2:$J$37000,"31*",'Accounting data'!$K$2:$K$37000,"64*",'Accounting data'!$L$2:$L$37000,L4))-SUM(SUMIFS('Accounting data'!$G$2:$G$37000,'Accounting data'!$H$2:$H$37000,{"11*","12*","13*"},'Accounting data'!$I$2:$I$37000,"7*",'Accounting data'!$J$2:$J$37000,"31*",'Accounting data'!$K$2:$K$37000,"64*",'Accounting data'!$L$2:$L$37000,L4))-SUM(SUMIFS('Accounting data'!$G$2:$G$37000,'Accounting data'!$H$2:$H$37000,{"11*","12*","13*"},'Accounting data'!$I$2:$I$37000,"8*",'Accounting data'!$J$2:$J$37000,"31*",'Accounting data'!$K$2:$K$37000,"64*",'Accounting data'!$L$2:$L$37000,L4))-SUM(SUMIFS('Accounting data'!$G$2:$G$37000,'Accounting data'!$H$2:$H$37000,{"11*","12*","13*"},'Accounting data'!$I$2:$I$37000,"9*",'Accounting data'!$J$2:$J$37000,"31*",'Accounting data'!$K$2:$K$37000,"64*",'Accounting data'!$L$2:$L$37000,L4))</f>
        <v>0</v>
      </c>
      <c r="M1638" s="392">
        <f t="array" ref="M1638">SUM(SUMIFS('Accounting data'!$G$2:$G$37000,'Accounting data'!$H$2:$H$37000,{"11*","12*","13*"},'Accounting data'!$J$2:$J$37000,"31*",'Accounting data'!$K$2:$K$37000,"64*",'Accounting data'!$L$2:$L$37000,M4))-SUM(SUMIFS('Accounting data'!$G$2:$G$37000,'Accounting data'!$H$2:$H$37000,{"11*","12*","13*"},'Accounting data'!$I$2:$I$37000,"7*",'Accounting data'!$J$2:$J$37000,"31*",'Accounting data'!$K$2:$K$37000,"64*",'Accounting data'!$L$2:$L$37000,M4))-SUM(SUMIFS('Accounting data'!$G$2:$G$37000,'Accounting data'!$H$2:$H$37000,{"11*","12*","13*"},'Accounting data'!$I$2:$I$37000,"8*",'Accounting data'!$J$2:$J$37000,"31*",'Accounting data'!$K$2:$K$37000,"64*",'Accounting data'!$L$2:$L$37000,M4))-SUM(SUMIFS('Accounting data'!$G$2:$G$37000,'Accounting data'!$H$2:$H$37000,{"11*","12*","13*"},'Accounting data'!$I$2:$I$37000,"9*",'Accounting data'!$J$2:$J$37000,"31*",'Accounting data'!$K$2:$K$37000,"64*",'Accounting data'!$L$2:$L$37000,M4))</f>
        <v>0</v>
      </c>
      <c r="N1638" s="392">
        <f t="array" ref="N1638">SUM(SUMIFS('Accounting data'!$G$2:$G$37000,'Accounting data'!$H$2:$H$37000,{"11*","12*","13*"},'Accounting data'!$J$2:$J$37000,"31*",'Accounting data'!$K$2:$K$37000,"64*",'Accounting data'!$L$2:$L$37000,N4))-SUM(SUMIFS('Accounting data'!$G$2:$G$37000,'Accounting data'!$H$2:$H$37000,{"11*","12*","13*"},'Accounting data'!$I$2:$I$37000,"7*",'Accounting data'!$J$2:$J$37000,"31*",'Accounting data'!$K$2:$K$37000,"64*",'Accounting data'!$L$2:$L$37000,N4))-SUM(SUMIFS('Accounting data'!$G$2:$G$37000,'Accounting data'!$H$2:$H$37000,{"11*","12*","13*"},'Accounting data'!$I$2:$I$37000,"8*",'Accounting data'!$J$2:$J$37000,"31*",'Accounting data'!$K$2:$K$37000,"64*",'Accounting data'!$L$2:$L$37000,N4))-SUM(SUMIFS('Accounting data'!$G$2:$G$37000,'Accounting data'!$H$2:$H$37000,{"11*","12*","13*"},'Accounting data'!$I$2:$I$37000,"9*",'Accounting data'!$J$2:$J$37000,"31*",'Accounting data'!$K$2:$K$37000,"64*",'Accounting data'!$L$2:$L$37000,N4))</f>
        <v>0</v>
      </c>
      <c r="O1638" s="392">
        <f t="array" ref="O1638">SUM(SUMIFS('Accounting data'!$G$2:$G$37000,'Accounting data'!$H$2:$H$37000,{"11*","12*","13*"},'Accounting data'!$J$2:$J$37000,"31*",'Accounting data'!$K$2:$K$37000,"64*",'Accounting data'!$L$2:$L$37000,O4))-SUM(SUMIFS('Accounting data'!$G$2:$G$37000,'Accounting data'!$H$2:$H$37000,{"11*","12*","13*"},'Accounting data'!$I$2:$I$37000,"7*",'Accounting data'!$J$2:$J$37000,"31*",'Accounting data'!$K$2:$K$37000,"64*",'Accounting data'!$L$2:$L$37000,O4))-SUM(SUMIFS('Accounting data'!$G$2:$G$37000,'Accounting data'!$H$2:$H$37000,{"11*","12*","13*"},'Accounting data'!$I$2:$I$37000,"8*",'Accounting data'!$J$2:$J$37000,"31*",'Accounting data'!$K$2:$K$37000,"64*",'Accounting data'!$L$2:$L$37000,O4))-SUM(SUMIFS('Accounting data'!$G$2:$G$37000,'Accounting data'!$H$2:$H$37000,{"11*","12*","13*"},'Accounting data'!$I$2:$I$37000,"9*",'Accounting data'!$J$2:$J$37000,"31*",'Accounting data'!$K$2:$K$37000,"64*",'Accounting data'!$L$2:$L$37000,O4))</f>
        <v>0</v>
      </c>
      <c r="P1638" s="392">
        <f t="array" ref="P1638">SUM(SUMIFS('Accounting data'!$G$2:$G$37000,'Accounting data'!$H$2:$H$37000,{"11*","12*","13*"},'Accounting data'!$J$2:$J$37000,"31*",'Accounting data'!$K$2:$K$37000,"64*",'Accounting data'!$L$2:$L$37000,P4))-SUM(SUMIFS('Accounting data'!$G$2:$G$37000,'Accounting data'!$H$2:$H$37000,{"11*","12*","13*"},'Accounting data'!$I$2:$I$37000,"7*",'Accounting data'!$J$2:$J$37000,"31*",'Accounting data'!$K$2:$K$37000,"64*",'Accounting data'!$L$2:$L$37000,P4))-SUM(SUMIFS('Accounting data'!$G$2:$G$37000,'Accounting data'!$H$2:$H$37000,{"11*","12*","13*"},'Accounting data'!$I$2:$I$37000,"8*",'Accounting data'!$J$2:$J$37000,"31*",'Accounting data'!$K$2:$K$37000,"64*",'Accounting data'!$L$2:$L$37000,P4))-SUM(SUMIFS('Accounting data'!$G$2:$G$37000,'Accounting data'!$H$2:$H$37000,{"11*","12*","13*"},'Accounting data'!$I$2:$I$37000,"9*",'Accounting data'!$J$2:$J$37000,"31*",'Accounting data'!$K$2:$K$37000,"64*",'Accounting data'!$L$2:$L$37000,P4))</f>
        <v>0</v>
      </c>
      <c r="Q1638" s="392">
        <f t="array" ref="Q1638">SUM(SUMIFS('Accounting data'!$G$2:$G$37000,'Accounting data'!$H$2:$H$37000,{"11*","12*","13*"},'Accounting data'!$J$2:$J$37000,"31*",'Accounting data'!$K$2:$K$37000,"64*",'Accounting data'!$L$2:$L$37000,Q4))-SUM(SUMIFS('Accounting data'!$G$2:$G$37000,'Accounting data'!$H$2:$H$37000,{"11*","12*","13*"},'Accounting data'!$I$2:$I$37000,"7*",'Accounting data'!$J$2:$J$37000,"31*",'Accounting data'!$K$2:$K$37000,"64*",'Accounting data'!$L$2:$L$37000,Q4))-SUM(SUMIFS('Accounting data'!$G$2:$G$37000,'Accounting data'!$H$2:$H$37000,{"11*","12*","13*"},'Accounting data'!$I$2:$I$37000,"8*",'Accounting data'!$J$2:$J$37000,"31*",'Accounting data'!$K$2:$K$37000,"64*",'Accounting data'!$L$2:$L$37000,Q4))-SUM(SUMIFS('Accounting data'!$G$2:$G$37000,'Accounting data'!$H$2:$H$37000,{"11*","12*","13*"},'Accounting data'!$I$2:$I$37000,"9*",'Accounting data'!$J$2:$J$37000,"31*",'Accounting data'!$K$2:$K$37000,"64*",'Accounting data'!$L$2:$L$37000,Q4))</f>
        <v>0</v>
      </c>
      <c r="R1638" s="392">
        <f t="array" ref="R1638">SUM(SUMIFS('Accounting data'!$G$2:$G$37000,'Accounting data'!$H$2:$H$37000,{"11*","12*","13*"},'Accounting data'!$J$2:$J$37000,"31*",'Accounting data'!$K$2:$K$37000,"64*",'Accounting data'!$L$2:$L$37000,R4))-SUM(SUMIFS('Accounting data'!$G$2:$G$37000,'Accounting data'!$H$2:$H$37000,{"11*","12*","13*"},'Accounting data'!$I$2:$I$37000,"7*",'Accounting data'!$J$2:$J$37000,"31*",'Accounting data'!$K$2:$K$37000,"64*",'Accounting data'!$L$2:$L$37000,R4))-SUM(SUMIFS('Accounting data'!$G$2:$G$37000,'Accounting data'!$H$2:$H$37000,{"11*","12*","13*"},'Accounting data'!$I$2:$I$37000,"8*",'Accounting data'!$J$2:$J$37000,"31*",'Accounting data'!$K$2:$K$37000,"64*",'Accounting data'!$L$2:$L$37000,R4))-SUM(SUMIFS('Accounting data'!$G$2:$G$37000,'Accounting data'!$H$2:$H$37000,{"11*","12*","13*"},'Accounting data'!$I$2:$I$37000,"9*",'Accounting data'!$J$2:$J$37000,"31*",'Accounting data'!$K$2:$K$37000,"64*",'Accounting data'!$L$2:$L$37000,R4))</f>
        <v>0</v>
      </c>
      <c r="S1638" s="392">
        <f t="array" ref="S1638">SUM(SUMIFS('Accounting data'!$G$2:$G$37000,'Accounting data'!$H$2:$H$37000,{"11*","12*","13*"},'Accounting data'!$J$2:$J$37000,"31*",'Accounting data'!$K$2:$K$37000,"64*",'Accounting data'!$L$2:$L$37000,S4))-SUM(SUMIFS('Accounting data'!$G$2:$G$37000,'Accounting data'!$H$2:$H$37000,{"11*","12*","13*"},'Accounting data'!$I$2:$I$37000,"7*",'Accounting data'!$J$2:$J$37000,"31*",'Accounting data'!$K$2:$K$37000,"64*",'Accounting data'!$L$2:$L$37000,S4))-SUM(SUMIFS('Accounting data'!$G$2:$G$37000,'Accounting data'!$H$2:$H$37000,{"11*","12*","13*"},'Accounting data'!$I$2:$I$37000,"8*",'Accounting data'!$J$2:$J$37000,"31*",'Accounting data'!$K$2:$K$37000,"64*",'Accounting data'!$L$2:$L$37000,S4))-SUM(SUMIFS('Accounting data'!$G$2:$G$37000,'Accounting data'!$H$2:$H$37000,{"11*","12*","13*"},'Accounting data'!$I$2:$I$37000,"9*",'Accounting data'!$J$2:$J$37000,"31*",'Accounting data'!$K$2:$K$37000,"64*",'Accounting data'!$L$2:$L$37000,S4))</f>
        <v>0</v>
      </c>
      <c r="T1638" s="392">
        <f t="array" ref="T1638">SUM(SUMIFS('Accounting data'!$G$2:$G$37000,'Accounting data'!$H$2:$H$37000,{"11*","12*","13*"},'Accounting data'!$J$2:$J$37000,"31*",'Accounting data'!$K$2:$K$37000,"64*",'Accounting data'!$L$2:$L$37000,T4))-SUM(SUMIFS('Accounting data'!$G$2:$G$37000,'Accounting data'!$H$2:$H$37000,{"11*","12*","13*"},'Accounting data'!$I$2:$I$37000,"7*",'Accounting data'!$J$2:$J$37000,"31*",'Accounting data'!$K$2:$K$37000,"64*",'Accounting data'!$L$2:$L$37000,T4))-SUM(SUMIFS('Accounting data'!$G$2:$G$37000,'Accounting data'!$H$2:$H$37000,{"11*","12*","13*"},'Accounting data'!$I$2:$I$37000,"8*",'Accounting data'!$J$2:$J$37000,"31*",'Accounting data'!$K$2:$K$37000,"64*",'Accounting data'!$L$2:$L$37000,T4))-SUM(SUMIFS('Accounting data'!$G$2:$G$37000,'Accounting data'!$H$2:$H$37000,{"11*","12*","13*"},'Accounting data'!$I$2:$I$37000,"9*",'Accounting data'!$J$2:$J$37000,"31*",'Accounting data'!$K$2:$K$37000,"64*",'Accounting data'!$L$2:$L$37000,T4))</f>
        <v>0</v>
      </c>
      <c r="U1638" s="392">
        <f t="array" ref="U1638">SUM(SUMIFS('Accounting data'!$G$2:$G$37000,'Accounting data'!$H$2:$H$37000,{"11*","12*","13*"},'Accounting data'!$J$2:$J$37000,"31*",'Accounting data'!$K$2:$K$37000,"64*",'Accounting data'!$L$2:$L$37000,U4))-SUM(SUMIFS('Accounting data'!$G$2:$G$37000,'Accounting data'!$H$2:$H$37000,{"11*","12*","13*"},'Accounting data'!$I$2:$I$37000,"7*",'Accounting data'!$J$2:$J$37000,"31*",'Accounting data'!$K$2:$K$37000,"64*",'Accounting data'!$L$2:$L$37000,U4))-SUM(SUMIFS('Accounting data'!$G$2:$G$37000,'Accounting data'!$H$2:$H$37000,{"11*","12*","13*"},'Accounting data'!$I$2:$I$37000,"8*",'Accounting data'!$J$2:$J$37000,"31*",'Accounting data'!$K$2:$K$37000,"64*",'Accounting data'!$L$2:$L$37000,U4))-SUM(SUMIFS('Accounting data'!$G$2:$G$37000,'Accounting data'!$H$2:$H$37000,{"11*","12*","13*"},'Accounting data'!$I$2:$I$37000,"9*",'Accounting data'!$J$2:$J$37000,"31*",'Accounting data'!$K$2:$K$37000,"64*",'Accounting data'!$L$2:$L$37000,U4))</f>
        <v>0</v>
      </c>
      <c r="V1638" s="392">
        <f t="array" ref="V1638">SUM(SUMIFS('Accounting data'!$G$2:$G$37000,'Accounting data'!$H$2:$H$37000,{"11*","12*","13*"},'Accounting data'!$J$2:$J$37000,"31*",'Accounting data'!$K$2:$K$37000,"64*",'Accounting data'!$L$2:$L$37000,V4))-SUM(SUMIFS('Accounting data'!$G$2:$G$37000,'Accounting data'!$H$2:$H$37000,{"11*","12*","13*"},'Accounting data'!$I$2:$I$37000,"7*",'Accounting data'!$J$2:$J$37000,"31*",'Accounting data'!$K$2:$K$37000,"64*",'Accounting data'!$L$2:$L$37000,V4))-SUM(SUMIFS('Accounting data'!$G$2:$G$37000,'Accounting data'!$H$2:$H$37000,{"11*","12*","13*"},'Accounting data'!$I$2:$I$37000,"8*",'Accounting data'!$J$2:$J$37000,"31*",'Accounting data'!$K$2:$K$37000,"64*",'Accounting data'!$L$2:$L$37000,V4))-SUM(SUMIFS('Accounting data'!$G$2:$G$37000,'Accounting data'!$H$2:$H$37000,{"11*","12*","13*"},'Accounting data'!$I$2:$I$37000,"9*",'Accounting data'!$J$2:$J$37000,"31*",'Accounting data'!$K$2:$K$37000,"64*",'Accounting data'!$L$2:$L$37000,V4))</f>
        <v>0</v>
      </c>
      <c r="W1638" s="392">
        <f t="array" ref="W1638">SUM(SUMIFS('Accounting data'!$G$2:$G$37000,'Accounting data'!$H$2:$H$37000,{"11*","12*","13*"},'Accounting data'!$J$2:$J$37000,"31*",'Accounting data'!$K$2:$K$37000,"64*",'Accounting data'!$L$2:$L$37000,W4))-SUM(SUMIFS('Accounting data'!$G$2:$G$37000,'Accounting data'!$H$2:$H$37000,{"11*","12*","13*"},'Accounting data'!$I$2:$I$37000,"7*",'Accounting data'!$J$2:$J$37000,"31*",'Accounting data'!$K$2:$K$37000,"64*",'Accounting data'!$L$2:$L$37000,W4))-SUM(SUMIFS('Accounting data'!$G$2:$G$37000,'Accounting data'!$H$2:$H$37000,{"11*","12*","13*"},'Accounting data'!$I$2:$I$37000,"8*",'Accounting data'!$J$2:$J$37000,"31*",'Accounting data'!$K$2:$K$37000,"64*",'Accounting data'!$L$2:$L$37000,W4))-SUM(SUMIFS('Accounting data'!$G$2:$G$37000,'Accounting data'!$H$2:$H$37000,{"11*","12*","13*"},'Accounting data'!$I$2:$I$37000,"9*",'Accounting data'!$J$2:$J$37000,"31*",'Accounting data'!$K$2:$K$37000,"64*",'Accounting data'!$L$2:$L$37000,W4))</f>
        <v>0</v>
      </c>
      <c r="X1638" s="392">
        <f t="array" ref="X1638">SUM(SUMIFS('Accounting data'!$G$2:$G$37000,'Accounting data'!$H$2:$H$37000,{"11*","12*","13*"},'Accounting data'!$J$2:$J$37000,"31*",'Accounting data'!$K$2:$K$37000,"64*",'Accounting data'!$L$2:$L$37000,X4))-SUM(SUMIFS('Accounting data'!$G$2:$G$37000,'Accounting data'!$H$2:$H$37000,{"11*","12*","13*"},'Accounting data'!$I$2:$I$37000,"7*",'Accounting data'!$J$2:$J$37000,"31*",'Accounting data'!$K$2:$K$37000,"64*",'Accounting data'!$L$2:$L$37000,X4))-SUM(SUMIFS('Accounting data'!$G$2:$G$37000,'Accounting data'!$H$2:$H$37000,{"11*","12*","13*"},'Accounting data'!$I$2:$I$37000,"8*",'Accounting data'!$J$2:$J$37000,"31*",'Accounting data'!$K$2:$K$37000,"64*",'Accounting data'!$L$2:$L$37000,X4))-SUM(SUMIFS('Accounting data'!$G$2:$G$37000,'Accounting data'!$H$2:$H$37000,{"11*","12*","13*"},'Accounting data'!$I$2:$I$37000,"9*",'Accounting data'!$J$2:$J$37000,"31*",'Accounting data'!$K$2:$K$37000,"64*",'Accounting data'!$L$2:$L$37000,X4))</f>
        <v>0</v>
      </c>
      <c r="Y1638" s="392">
        <f t="array" ref="Y1638">SUM(SUMIFS('Accounting data'!$G$2:$G$37000,'Accounting data'!$H$2:$H$37000,{"11*","12*","13*"},'Accounting data'!$J$2:$J$37000,"31*",'Accounting data'!$K$2:$K$37000,"64*",'Accounting data'!$L$2:$L$37000,Y4))-SUM(SUMIFS('Accounting data'!$G$2:$G$37000,'Accounting data'!$H$2:$H$37000,{"11*","12*","13*"},'Accounting data'!$I$2:$I$37000,"7*",'Accounting data'!$J$2:$J$37000,"31*",'Accounting data'!$K$2:$K$37000,"64*",'Accounting data'!$L$2:$L$37000,Y4))-SUM(SUMIFS('Accounting data'!$G$2:$G$37000,'Accounting data'!$H$2:$H$37000,{"11*","12*","13*"},'Accounting data'!$I$2:$I$37000,"8*",'Accounting data'!$J$2:$J$37000,"31*",'Accounting data'!$K$2:$K$37000,"64*",'Accounting data'!$L$2:$L$37000,Y4))-SUM(SUMIFS('Accounting data'!$G$2:$G$37000,'Accounting data'!$H$2:$H$37000,{"11*","12*","13*"},'Accounting data'!$I$2:$I$37000,"9*",'Accounting data'!$J$2:$J$37000,"31*",'Accounting data'!$K$2:$K$37000,"64*",'Accounting data'!$L$2:$L$37000,Y4))</f>
        <v>0</v>
      </c>
      <c r="Z1638" s="392">
        <f t="array" ref="Z1638">SUM(SUMIFS('Accounting data'!$G$2:$G$37000,'Accounting data'!$H$2:$H$37000,{"11*","12*","13*"},'Accounting data'!$J$2:$J$37000,"31*",'Accounting data'!$K$2:$K$37000,"64*",'Accounting data'!$L$2:$L$37000,Z4))-SUM(SUMIFS('Accounting data'!$G$2:$G$37000,'Accounting data'!$H$2:$H$37000,{"11*","12*","13*"},'Accounting data'!$I$2:$I$37000,"7*",'Accounting data'!$J$2:$J$37000,"31*",'Accounting data'!$K$2:$K$37000,"64*",'Accounting data'!$L$2:$L$37000,Z4))-SUM(SUMIFS('Accounting data'!$G$2:$G$37000,'Accounting data'!$H$2:$H$37000,{"11*","12*","13*"},'Accounting data'!$I$2:$I$37000,"8*",'Accounting data'!$J$2:$J$37000,"31*",'Accounting data'!$K$2:$K$37000,"64*",'Accounting data'!$L$2:$L$37000,Z4))-SUM(SUMIFS('Accounting data'!$G$2:$G$37000,'Accounting data'!$H$2:$H$37000,{"11*","12*","13*"},'Accounting data'!$I$2:$I$37000,"9*",'Accounting data'!$J$2:$J$37000,"31*",'Accounting data'!$K$2:$K$37000,"64*",'Accounting data'!$L$2:$L$37000,Z4))</f>
        <v>0</v>
      </c>
      <c r="AA1638" s="392">
        <f t="array" ref="AA1638">SUM(SUMIFS('Accounting data'!$G$2:$G$37000,'Accounting data'!$H$2:$H$37000,{"11*","12*","13*"},'Accounting data'!$J$2:$J$37000,"31*",'Accounting data'!$K$2:$K$37000,"64*",'Accounting data'!$L$2:$L$37000,AA4))-SUM(SUMIFS('Accounting data'!$G$2:$G$37000,'Accounting data'!$H$2:$H$37000,{"11*","12*","13*"},'Accounting data'!$I$2:$I$37000,"7*",'Accounting data'!$J$2:$J$37000,"31*",'Accounting data'!$K$2:$K$37000,"64*",'Accounting data'!$L$2:$L$37000,AA4))-SUM(SUMIFS('Accounting data'!$G$2:$G$37000,'Accounting data'!$H$2:$H$37000,{"11*","12*","13*"},'Accounting data'!$I$2:$I$37000,"8*",'Accounting data'!$J$2:$J$37000,"31*",'Accounting data'!$K$2:$K$37000,"64*",'Accounting data'!$L$2:$L$37000,AA4))-SUM(SUMIFS('Accounting data'!$G$2:$G$37000,'Accounting data'!$H$2:$H$37000,{"11*","12*","13*"},'Accounting data'!$I$2:$I$37000,"9*",'Accounting data'!$J$2:$J$37000,"31*",'Accounting data'!$K$2:$K$37000,"64*",'Accounting data'!$L$2:$L$37000,AA4))</f>
        <v>0</v>
      </c>
      <c r="AB1638" s="392">
        <f t="array" ref="AB1638">SUM(SUMIFS('Accounting data'!$G$2:$G$37000,'Accounting data'!$H$2:$H$37000,{"11*","12*","13*"},'Accounting data'!$J$2:$J$37000,"31*",'Accounting data'!$K$2:$K$37000,"64*",'Accounting data'!$L$2:$L$37000,AB4))-SUM(SUMIFS('Accounting data'!$G$2:$G$37000,'Accounting data'!$H$2:$H$37000,{"11*","12*","13*"},'Accounting data'!$I$2:$I$37000,"7*",'Accounting data'!$J$2:$J$37000,"31*",'Accounting data'!$K$2:$K$37000,"64*",'Accounting data'!$L$2:$L$37000,AB4))-SUM(SUMIFS('Accounting data'!$G$2:$G$37000,'Accounting data'!$H$2:$H$37000,{"11*","12*","13*"},'Accounting data'!$I$2:$I$37000,"8*",'Accounting data'!$J$2:$J$37000,"31*",'Accounting data'!$K$2:$K$37000,"64*",'Accounting data'!$L$2:$L$37000,AB4))-SUM(SUMIFS('Accounting data'!$G$2:$G$37000,'Accounting data'!$H$2:$H$37000,{"11*","12*","13*"},'Accounting data'!$I$2:$I$37000,"9*",'Accounting data'!$J$2:$J$37000,"31*",'Accounting data'!$K$2:$K$37000,"64*",'Accounting data'!$L$2:$L$37000,AB4))</f>
        <v>0</v>
      </c>
      <c r="AC1638" s="392">
        <f t="array" ref="AC1638">SUM(SUMIFS('Accounting data'!$G$2:$G$37000,'Accounting data'!$H$2:$H$37000,{"11*","12*","13*"},'Accounting data'!$J$2:$J$37000,"31*",'Accounting data'!$K$2:$K$37000,"64*",'Accounting data'!$L$2:$L$37000,AC4))-SUM(SUMIFS('Accounting data'!$G$2:$G$37000,'Accounting data'!$H$2:$H$37000,{"11*","12*","13*"},'Accounting data'!$I$2:$I$37000,"7*",'Accounting data'!$J$2:$J$37000,"31*",'Accounting data'!$K$2:$K$37000,"64*",'Accounting data'!$L$2:$L$37000,AC4))-SUM(SUMIFS('Accounting data'!$G$2:$G$37000,'Accounting data'!$H$2:$H$37000,{"11*","12*","13*"},'Accounting data'!$I$2:$I$37000,"8*",'Accounting data'!$J$2:$J$37000,"31*",'Accounting data'!$K$2:$K$37000,"64*",'Accounting data'!$L$2:$L$37000,AC4))-SUM(SUMIFS('Accounting data'!$G$2:$G$37000,'Accounting data'!$H$2:$H$37000,{"11*","12*","13*"},'Accounting data'!$I$2:$I$37000,"9*",'Accounting data'!$J$2:$J$37000,"31*",'Accounting data'!$K$2:$K$37000,"64*",'Accounting data'!$L$2:$L$37000,AC4))</f>
        <v>0</v>
      </c>
      <c r="AD1638" s="392">
        <f t="array" ref="AD1638">SUM(SUMIFS('Accounting data'!$G$2:$G$37000,'Accounting data'!$H$2:$H$37000,{"11*","12*","13*"},'Accounting data'!$J$2:$J$37000,"31*",'Accounting data'!$K$2:$K$37000,"64*",'Accounting data'!$L$2:$L$37000,AD4))-SUM(SUMIFS('Accounting data'!$G$2:$G$37000,'Accounting data'!$H$2:$H$37000,{"11*","12*","13*"},'Accounting data'!$I$2:$I$37000,"7*",'Accounting data'!$J$2:$J$37000,"31*",'Accounting data'!$K$2:$K$37000,"64*",'Accounting data'!$L$2:$L$37000,AD4))-SUM(SUMIFS('Accounting data'!$G$2:$G$37000,'Accounting data'!$H$2:$H$37000,{"11*","12*","13*"},'Accounting data'!$I$2:$I$37000,"8*",'Accounting data'!$J$2:$J$37000,"31*",'Accounting data'!$K$2:$K$37000,"64*",'Accounting data'!$L$2:$L$37000,AD4))-SUM(SUMIFS('Accounting data'!$G$2:$G$37000,'Accounting data'!$H$2:$H$37000,{"11*","12*","13*"},'Accounting data'!$I$2:$I$37000,"9*",'Accounting data'!$J$2:$J$37000,"31*",'Accounting data'!$K$2:$K$37000,"64*",'Accounting data'!$L$2:$L$37000,AD4))</f>
        <v>0</v>
      </c>
      <c r="AE1638" s="392">
        <f t="array" ref="AE1638">SUM(SUMIFS('Accounting data'!$G$2:$G$37000,'Accounting data'!$H$2:$H$37000,{"11*","12*","13*"},'Accounting data'!$J$2:$J$37000,"31*",'Accounting data'!$K$2:$K$37000,"64*",'Accounting data'!$L$2:$L$37000,AE4))-SUM(SUMIFS('Accounting data'!$G$2:$G$37000,'Accounting data'!$H$2:$H$37000,{"11*","12*","13*"},'Accounting data'!$I$2:$I$37000,"7*",'Accounting data'!$J$2:$J$37000,"31*",'Accounting data'!$K$2:$K$37000,"64*",'Accounting data'!$L$2:$L$37000,AE4))-SUM(SUMIFS('Accounting data'!$G$2:$G$37000,'Accounting data'!$H$2:$H$37000,{"11*","12*","13*"},'Accounting data'!$I$2:$I$37000,"8*",'Accounting data'!$J$2:$J$37000,"31*",'Accounting data'!$K$2:$K$37000,"64*",'Accounting data'!$L$2:$L$37000,AE4))-SUM(SUMIFS('Accounting data'!$G$2:$G$37000,'Accounting data'!$H$2:$H$37000,{"11*","12*","13*"},'Accounting data'!$I$2:$I$37000,"9*",'Accounting data'!$J$2:$J$37000,"31*",'Accounting data'!$K$2:$K$37000,"64*",'Accounting data'!$L$2:$L$37000,AE4))</f>
        <v>0</v>
      </c>
      <c r="AF1638" s="392">
        <f t="array" ref="AF1638">SUM(SUMIFS('Accounting data'!$G$2:$G$37000,'Accounting data'!$H$2:$H$37000,{"11*","12*","13*"},'Accounting data'!$J$2:$J$37000,"31*",'Accounting data'!$K$2:$K$37000,"64*",'Accounting data'!$L$2:$L$37000,AF4))-SUM(SUMIFS('Accounting data'!$G$2:$G$37000,'Accounting data'!$H$2:$H$37000,{"11*","12*","13*"},'Accounting data'!$I$2:$I$37000,"7*",'Accounting data'!$J$2:$J$37000,"31*",'Accounting data'!$K$2:$K$37000,"64*",'Accounting data'!$L$2:$L$37000,AF4))-SUM(SUMIFS('Accounting data'!$G$2:$G$37000,'Accounting data'!$H$2:$H$37000,{"11*","12*","13*"},'Accounting data'!$I$2:$I$37000,"8*",'Accounting data'!$J$2:$J$37000,"31*",'Accounting data'!$K$2:$K$37000,"64*",'Accounting data'!$L$2:$L$37000,AF4))-SUM(SUMIFS('Accounting data'!$G$2:$G$37000,'Accounting data'!$H$2:$H$37000,{"11*","12*","13*"},'Accounting data'!$I$2:$I$37000,"9*",'Accounting data'!$J$2:$J$37000,"31*",'Accounting data'!$K$2:$K$37000,"64*",'Accounting data'!$L$2:$L$37000,AF4))</f>
        <v>0</v>
      </c>
    </row>
    <row r="1639" spans="1:32">
      <c r="A1639" s="391" t="s">
        <v>1033</v>
      </c>
      <c r="B1639" s="391"/>
      <c r="C1639" s="391"/>
      <c r="D1639">
        <v>6500</v>
      </c>
      <c r="E1639" s="392">
        <f t="array" ref="E1639">SUM(SUMIFS('Accounting data'!$G$2:$G$37000,'Accounting data'!$H$2:$H$37000,{"11*","12*","13*"},'Accounting data'!$J$2:$J$37000,"31*",'Accounting data'!$K$2:$K$37000,"65*",'Accounting data'!$L$2:$L$37000,E4))-SUM(SUMIFS('Accounting data'!$G$2:$G$37000,'Accounting data'!$H$2:$H$37000,{"11*","12*","13*"},'Accounting data'!$I$2:$I$37000,"7*",'Accounting data'!$J$2:$J$37000,"31*",'Accounting data'!$K$2:$K$37000,"65*",'Accounting data'!$L$2:$L$37000,E4))-SUM(SUMIFS('Accounting data'!$G$2:$G$37000,'Accounting data'!$H$2:$H$37000,{"11*","12*","13*"},'Accounting data'!$I$2:$I$37000,"8*",'Accounting data'!$J$2:$J$37000,"31*",'Accounting data'!$K$2:$K$37000,"65*",'Accounting data'!$L$2:$L$37000,E4))-SUM(SUMIFS('Accounting data'!$G$2:$G$37000,'Accounting data'!$H$2:$H$37000,{"11*","12*","13*"},'Accounting data'!$I$2:$I$37000,"9*",'Accounting data'!$J$2:$J$37000,"31*",'Accounting data'!$K$2:$K$37000,"65*",'Accounting data'!$L$2:$L$37000,E4))</f>
        <v>0</v>
      </c>
      <c r="F1639" s="392">
        <f t="array" ref="F1639">SUM(SUMIFS('Accounting data'!$G$2:$G$37000,'Accounting data'!$H$2:$H$37000,{"11*","12*","13*"},'Accounting data'!$J$2:$J$37000,"31*",'Accounting data'!$K$2:$K$37000,"65*",'Accounting data'!$L$2:$L$37000,F4))-SUM(SUMIFS('Accounting data'!$G$2:$G$37000,'Accounting data'!$H$2:$H$37000,{"11*","12*","13*"},'Accounting data'!$I$2:$I$37000,"7*",'Accounting data'!$J$2:$J$37000,"31*",'Accounting data'!$K$2:$K$37000,"65*",'Accounting data'!$L$2:$L$37000,F4))-SUM(SUMIFS('Accounting data'!$G$2:$G$37000,'Accounting data'!$H$2:$H$37000,{"11*","12*","13*"},'Accounting data'!$I$2:$I$37000,"8*",'Accounting data'!$J$2:$J$37000,"31*",'Accounting data'!$K$2:$K$37000,"65*",'Accounting data'!$L$2:$L$37000,F4))-SUM(SUMIFS('Accounting data'!$G$2:$G$37000,'Accounting data'!$H$2:$H$37000,{"11*","12*","13*"},'Accounting data'!$I$2:$I$37000,"9*",'Accounting data'!$J$2:$J$37000,"31*",'Accounting data'!$K$2:$K$37000,"65*",'Accounting data'!$L$2:$L$37000,F4))</f>
        <v>0</v>
      </c>
      <c r="G1639" s="392">
        <f t="array" ref="G1639">SUM(SUMIFS('Accounting data'!$G$2:$G$37000,'Accounting data'!$H$2:$H$37000,{"11*","12*","13*"},'Accounting data'!$J$2:$J$37000,"31*",'Accounting data'!$K$2:$K$37000,"65*",'Accounting data'!$L$2:$L$37000,G4))-SUM(SUMIFS('Accounting data'!$G$2:$G$37000,'Accounting data'!$H$2:$H$37000,{"11*","12*","13*"},'Accounting data'!$I$2:$I$37000,"7*",'Accounting data'!$J$2:$J$37000,"31*",'Accounting data'!$K$2:$K$37000,"65*",'Accounting data'!$L$2:$L$37000,G4))-SUM(SUMIFS('Accounting data'!$G$2:$G$37000,'Accounting data'!$H$2:$H$37000,{"11*","12*","13*"},'Accounting data'!$I$2:$I$37000,"8*",'Accounting data'!$J$2:$J$37000,"31*",'Accounting data'!$K$2:$K$37000,"65*",'Accounting data'!$L$2:$L$37000,G4))-SUM(SUMIFS('Accounting data'!$G$2:$G$37000,'Accounting data'!$H$2:$H$37000,{"11*","12*","13*"},'Accounting data'!$I$2:$I$37000,"9*",'Accounting data'!$J$2:$J$37000,"31*",'Accounting data'!$K$2:$K$37000,"65*",'Accounting data'!$L$2:$L$37000,G4))</f>
        <v>0</v>
      </c>
      <c r="H1639" s="392">
        <f t="array" ref="H1639">SUM(SUMIFS('Accounting data'!$G$2:$G$37000,'Accounting data'!$H$2:$H$37000,{"11*","12*","13*"},'Accounting data'!$J$2:$J$37000,"31*",'Accounting data'!$K$2:$K$37000,"65*",'Accounting data'!$L$2:$L$37000,H4))-SUM(SUMIFS('Accounting data'!$G$2:$G$37000,'Accounting data'!$H$2:$H$37000,{"11*","12*","13*"},'Accounting data'!$I$2:$I$37000,"7*",'Accounting data'!$J$2:$J$37000,"31*",'Accounting data'!$K$2:$K$37000,"65*",'Accounting data'!$L$2:$L$37000,H4))-SUM(SUMIFS('Accounting data'!$G$2:$G$37000,'Accounting data'!$H$2:$H$37000,{"11*","12*","13*"},'Accounting data'!$I$2:$I$37000,"8*",'Accounting data'!$J$2:$J$37000,"31*",'Accounting data'!$K$2:$K$37000,"65*",'Accounting data'!$L$2:$L$37000,H4))-SUM(SUMIFS('Accounting data'!$G$2:$G$37000,'Accounting data'!$H$2:$H$37000,{"11*","12*","13*"},'Accounting data'!$I$2:$I$37000,"9*",'Accounting data'!$J$2:$J$37000,"31*",'Accounting data'!$K$2:$K$37000,"65*",'Accounting data'!$L$2:$L$37000,H4))</f>
        <v>0</v>
      </c>
      <c r="I1639" s="392">
        <f t="array" ref="I1639">SUM(SUMIFS('Accounting data'!$G$2:$G$37000,'Accounting data'!$H$2:$H$37000,{"11*","12*","13*"},'Accounting data'!$J$2:$J$37000,"31*",'Accounting data'!$K$2:$K$37000,"65*",'Accounting data'!$L$2:$L$37000,I4))-SUM(SUMIFS('Accounting data'!$G$2:$G$37000,'Accounting data'!$H$2:$H$37000,{"11*","12*","13*"},'Accounting data'!$I$2:$I$37000,"7*",'Accounting data'!$J$2:$J$37000,"31*",'Accounting data'!$K$2:$K$37000,"65*",'Accounting data'!$L$2:$L$37000,I4))-SUM(SUMIFS('Accounting data'!$G$2:$G$37000,'Accounting data'!$H$2:$H$37000,{"11*","12*","13*"},'Accounting data'!$I$2:$I$37000,"8*",'Accounting data'!$J$2:$J$37000,"31*",'Accounting data'!$K$2:$K$37000,"65*",'Accounting data'!$L$2:$L$37000,I4))-SUM(SUMIFS('Accounting data'!$G$2:$G$37000,'Accounting data'!$H$2:$H$37000,{"11*","12*","13*"},'Accounting data'!$I$2:$I$37000,"9*",'Accounting data'!$J$2:$J$37000,"31*",'Accounting data'!$K$2:$K$37000,"65*",'Accounting data'!$L$2:$L$37000,I4))</f>
        <v>0</v>
      </c>
      <c r="J1639" s="392">
        <f t="array" ref="J1639">SUM(SUMIFS('Accounting data'!$G$2:$G$37000,'Accounting data'!$H$2:$H$37000,{"11*","12*","13*"},'Accounting data'!$J$2:$J$37000,"31*",'Accounting data'!$K$2:$K$37000,"65*",'Accounting data'!$L$2:$L$37000,J4))-SUM(SUMIFS('Accounting data'!$G$2:$G$37000,'Accounting data'!$H$2:$H$37000,{"11*","12*","13*"},'Accounting data'!$I$2:$I$37000,"7*",'Accounting data'!$J$2:$J$37000,"31*",'Accounting data'!$K$2:$K$37000,"65*",'Accounting data'!$L$2:$L$37000,J4))-SUM(SUMIFS('Accounting data'!$G$2:$G$37000,'Accounting data'!$H$2:$H$37000,{"11*","12*","13*"},'Accounting data'!$I$2:$I$37000,"8*",'Accounting data'!$J$2:$J$37000,"31*",'Accounting data'!$K$2:$K$37000,"65*",'Accounting data'!$L$2:$L$37000,J4))-SUM(SUMIFS('Accounting data'!$G$2:$G$37000,'Accounting data'!$H$2:$H$37000,{"11*","12*","13*"},'Accounting data'!$I$2:$I$37000,"9*",'Accounting data'!$J$2:$J$37000,"31*",'Accounting data'!$K$2:$K$37000,"65*",'Accounting data'!$L$2:$L$37000,J4))</f>
        <v>0</v>
      </c>
      <c r="K1639" s="392">
        <f t="array" ref="K1639">SUM(SUMIFS('Accounting data'!$G$2:$G$37000,'Accounting data'!$H$2:$H$37000,{"11*","12*","13*"},'Accounting data'!$J$2:$J$37000,"31*",'Accounting data'!$K$2:$K$37000,"65*",'Accounting data'!$L$2:$L$37000,K4))-SUM(SUMIFS('Accounting data'!$G$2:$G$37000,'Accounting data'!$H$2:$H$37000,{"11*","12*","13*"},'Accounting data'!$I$2:$I$37000,"7*",'Accounting data'!$J$2:$J$37000,"31*",'Accounting data'!$K$2:$K$37000,"65*",'Accounting data'!$L$2:$L$37000,K4))-SUM(SUMIFS('Accounting data'!$G$2:$G$37000,'Accounting data'!$H$2:$H$37000,{"11*","12*","13*"},'Accounting data'!$I$2:$I$37000,"8*",'Accounting data'!$J$2:$J$37000,"31*",'Accounting data'!$K$2:$K$37000,"65*",'Accounting data'!$L$2:$L$37000,K4))-SUM(SUMIFS('Accounting data'!$G$2:$G$37000,'Accounting data'!$H$2:$H$37000,{"11*","12*","13*"},'Accounting data'!$I$2:$I$37000,"9*",'Accounting data'!$J$2:$J$37000,"31*",'Accounting data'!$K$2:$K$37000,"65*",'Accounting data'!$L$2:$L$37000,K4))</f>
        <v>0</v>
      </c>
      <c r="L1639" s="392">
        <f t="array" ref="L1639">SUM(SUMIFS('Accounting data'!$G$2:$G$37000,'Accounting data'!$H$2:$H$37000,{"11*","12*","13*"},'Accounting data'!$J$2:$J$37000,"31*",'Accounting data'!$K$2:$K$37000,"65*",'Accounting data'!$L$2:$L$37000,L4))-SUM(SUMIFS('Accounting data'!$G$2:$G$37000,'Accounting data'!$H$2:$H$37000,{"11*","12*","13*"},'Accounting data'!$I$2:$I$37000,"7*",'Accounting data'!$J$2:$J$37000,"31*",'Accounting data'!$K$2:$K$37000,"65*",'Accounting data'!$L$2:$L$37000,L4))-SUM(SUMIFS('Accounting data'!$G$2:$G$37000,'Accounting data'!$H$2:$H$37000,{"11*","12*","13*"},'Accounting data'!$I$2:$I$37000,"8*",'Accounting data'!$J$2:$J$37000,"31*",'Accounting data'!$K$2:$K$37000,"65*",'Accounting data'!$L$2:$L$37000,L4))-SUM(SUMIFS('Accounting data'!$G$2:$G$37000,'Accounting data'!$H$2:$H$37000,{"11*","12*","13*"},'Accounting data'!$I$2:$I$37000,"9*",'Accounting data'!$J$2:$J$37000,"31*",'Accounting data'!$K$2:$K$37000,"65*",'Accounting data'!$L$2:$L$37000,L4))</f>
        <v>0</v>
      </c>
      <c r="M1639" s="392">
        <f t="array" ref="M1639">SUM(SUMIFS('Accounting data'!$G$2:$G$37000,'Accounting data'!$H$2:$H$37000,{"11*","12*","13*"},'Accounting data'!$J$2:$J$37000,"31*",'Accounting data'!$K$2:$K$37000,"65*",'Accounting data'!$L$2:$L$37000,M4))-SUM(SUMIFS('Accounting data'!$G$2:$G$37000,'Accounting data'!$H$2:$H$37000,{"11*","12*","13*"},'Accounting data'!$I$2:$I$37000,"7*",'Accounting data'!$J$2:$J$37000,"31*",'Accounting data'!$K$2:$K$37000,"65*",'Accounting data'!$L$2:$L$37000,M4))-SUM(SUMIFS('Accounting data'!$G$2:$G$37000,'Accounting data'!$H$2:$H$37000,{"11*","12*","13*"},'Accounting data'!$I$2:$I$37000,"8*",'Accounting data'!$J$2:$J$37000,"31*",'Accounting data'!$K$2:$K$37000,"65*",'Accounting data'!$L$2:$L$37000,M4))-SUM(SUMIFS('Accounting data'!$G$2:$G$37000,'Accounting data'!$H$2:$H$37000,{"11*","12*","13*"},'Accounting data'!$I$2:$I$37000,"9*",'Accounting data'!$J$2:$J$37000,"31*",'Accounting data'!$K$2:$K$37000,"65*",'Accounting data'!$L$2:$L$37000,M4))</f>
        <v>0</v>
      </c>
      <c r="N1639" s="392">
        <f t="array" ref="N1639">SUM(SUMIFS('Accounting data'!$G$2:$G$37000,'Accounting data'!$H$2:$H$37000,{"11*","12*","13*"},'Accounting data'!$J$2:$J$37000,"31*",'Accounting data'!$K$2:$K$37000,"65*",'Accounting data'!$L$2:$L$37000,N4))-SUM(SUMIFS('Accounting data'!$G$2:$G$37000,'Accounting data'!$H$2:$H$37000,{"11*","12*","13*"},'Accounting data'!$I$2:$I$37000,"7*",'Accounting data'!$J$2:$J$37000,"31*",'Accounting data'!$K$2:$K$37000,"65*",'Accounting data'!$L$2:$L$37000,N4))-SUM(SUMIFS('Accounting data'!$G$2:$G$37000,'Accounting data'!$H$2:$H$37000,{"11*","12*","13*"},'Accounting data'!$I$2:$I$37000,"8*",'Accounting data'!$J$2:$J$37000,"31*",'Accounting data'!$K$2:$K$37000,"65*",'Accounting data'!$L$2:$L$37000,N4))-SUM(SUMIFS('Accounting data'!$G$2:$G$37000,'Accounting data'!$H$2:$H$37000,{"11*","12*","13*"},'Accounting data'!$I$2:$I$37000,"9*",'Accounting data'!$J$2:$J$37000,"31*",'Accounting data'!$K$2:$K$37000,"65*",'Accounting data'!$L$2:$L$37000,N4))</f>
        <v>0</v>
      </c>
      <c r="O1639" s="392">
        <f t="array" ref="O1639">SUM(SUMIFS('Accounting data'!$G$2:$G$37000,'Accounting data'!$H$2:$H$37000,{"11*","12*","13*"},'Accounting data'!$J$2:$J$37000,"31*",'Accounting data'!$K$2:$K$37000,"65*",'Accounting data'!$L$2:$L$37000,O4))-SUM(SUMIFS('Accounting data'!$G$2:$G$37000,'Accounting data'!$H$2:$H$37000,{"11*","12*","13*"},'Accounting data'!$I$2:$I$37000,"7*",'Accounting data'!$J$2:$J$37000,"31*",'Accounting data'!$K$2:$K$37000,"65*",'Accounting data'!$L$2:$L$37000,O4))-SUM(SUMIFS('Accounting data'!$G$2:$G$37000,'Accounting data'!$H$2:$H$37000,{"11*","12*","13*"},'Accounting data'!$I$2:$I$37000,"8*",'Accounting data'!$J$2:$J$37000,"31*",'Accounting data'!$K$2:$K$37000,"65*",'Accounting data'!$L$2:$L$37000,O4))-SUM(SUMIFS('Accounting data'!$G$2:$G$37000,'Accounting data'!$H$2:$H$37000,{"11*","12*","13*"},'Accounting data'!$I$2:$I$37000,"9*",'Accounting data'!$J$2:$J$37000,"31*",'Accounting data'!$K$2:$K$37000,"65*",'Accounting data'!$L$2:$L$37000,O4))</f>
        <v>0</v>
      </c>
      <c r="P1639" s="392">
        <f t="array" ref="P1639">SUM(SUMIFS('Accounting data'!$G$2:$G$37000,'Accounting data'!$H$2:$H$37000,{"11*","12*","13*"},'Accounting data'!$J$2:$J$37000,"31*",'Accounting data'!$K$2:$K$37000,"65*",'Accounting data'!$L$2:$L$37000,P4))-SUM(SUMIFS('Accounting data'!$G$2:$G$37000,'Accounting data'!$H$2:$H$37000,{"11*","12*","13*"},'Accounting data'!$I$2:$I$37000,"7*",'Accounting data'!$J$2:$J$37000,"31*",'Accounting data'!$K$2:$K$37000,"65*",'Accounting data'!$L$2:$L$37000,P4))-SUM(SUMIFS('Accounting data'!$G$2:$G$37000,'Accounting data'!$H$2:$H$37000,{"11*","12*","13*"},'Accounting data'!$I$2:$I$37000,"8*",'Accounting data'!$J$2:$J$37000,"31*",'Accounting data'!$K$2:$K$37000,"65*",'Accounting data'!$L$2:$L$37000,P4))-SUM(SUMIFS('Accounting data'!$G$2:$G$37000,'Accounting data'!$H$2:$H$37000,{"11*","12*","13*"},'Accounting data'!$I$2:$I$37000,"9*",'Accounting data'!$J$2:$J$37000,"31*",'Accounting data'!$K$2:$K$37000,"65*",'Accounting data'!$L$2:$L$37000,P4))</f>
        <v>0</v>
      </c>
      <c r="Q1639" s="392">
        <f t="array" ref="Q1639">SUM(SUMIFS('Accounting data'!$G$2:$G$37000,'Accounting data'!$H$2:$H$37000,{"11*","12*","13*"},'Accounting data'!$J$2:$J$37000,"31*",'Accounting data'!$K$2:$K$37000,"65*",'Accounting data'!$L$2:$L$37000,Q4))-SUM(SUMIFS('Accounting data'!$G$2:$G$37000,'Accounting data'!$H$2:$H$37000,{"11*","12*","13*"},'Accounting data'!$I$2:$I$37000,"7*",'Accounting data'!$J$2:$J$37000,"31*",'Accounting data'!$K$2:$K$37000,"65*",'Accounting data'!$L$2:$L$37000,Q4))-SUM(SUMIFS('Accounting data'!$G$2:$G$37000,'Accounting data'!$H$2:$H$37000,{"11*","12*","13*"},'Accounting data'!$I$2:$I$37000,"8*",'Accounting data'!$J$2:$J$37000,"31*",'Accounting data'!$K$2:$K$37000,"65*",'Accounting data'!$L$2:$L$37000,Q4))-SUM(SUMIFS('Accounting data'!$G$2:$G$37000,'Accounting data'!$H$2:$H$37000,{"11*","12*","13*"},'Accounting data'!$I$2:$I$37000,"9*",'Accounting data'!$J$2:$J$37000,"31*",'Accounting data'!$K$2:$K$37000,"65*",'Accounting data'!$L$2:$L$37000,Q4))</f>
        <v>0</v>
      </c>
      <c r="R1639" s="392">
        <f t="array" ref="R1639">SUM(SUMIFS('Accounting data'!$G$2:$G$37000,'Accounting data'!$H$2:$H$37000,{"11*","12*","13*"},'Accounting data'!$J$2:$J$37000,"31*",'Accounting data'!$K$2:$K$37000,"65*",'Accounting data'!$L$2:$L$37000,R4))-SUM(SUMIFS('Accounting data'!$G$2:$G$37000,'Accounting data'!$H$2:$H$37000,{"11*","12*","13*"},'Accounting data'!$I$2:$I$37000,"7*",'Accounting data'!$J$2:$J$37000,"31*",'Accounting data'!$K$2:$K$37000,"65*",'Accounting data'!$L$2:$L$37000,R4))-SUM(SUMIFS('Accounting data'!$G$2:$G$37000,'Accounting data'!$H$2:$H$37000,{"11*","12*","13*"},'Accounting data'!$I$2:$I$37000,"8*",'Accounting data'!$J$2:$J$37000,"31*",'Accounting data'!$K$2:$K$37000,"65*",'Accounting data'!$L$2:$L$37000,R4))-SUM(SUMIFS('Accounting data'!$G$2:$G$37000,'Accounting data'!$H$2:$H$37000,{"11*","12*","13*"},'Accounting data'!$I$2:$I$37000,"9*",'Accounting data'!$J$2:$J$37000,"31*",'Accounting data'!$K$2:$K$37000,"65*",'Accounting data'!$L$2:$L$37000,R4))</f>
        <v>0</v>
      </c>
      <c r="S1639" s="392">
        <f t="array" ref="S1639">SUM(SUMIFS('Accounting data'!$G$2:$G$37000,'Accounting data'!$H$2:$H$37000,{"11*","12*","13*"},'Accounting data'!$J$2:$J$37000,"31*",'Accounting data'!$K$2:$K$37000,"65*",'Accounting data'!$L$2:$L$37000,S4))-SUM(SUMIFS('Accounting data'!$G$2:$G$37000,'Accounting data'!$H$2:$H$37000,{"11*","12*","13*"},'Accounting data'!$I$2:$I$37000,"7*",'Accounting data'!$J$2:$J$37000,"31*",'Accounting data'!$K$2:$K$37000,"65*",'Accounting data'!$L$2:$L$37000,S4))-SUM(SUMIFS('Accounting data'!$G$2:$G$37000,'Accounting data'!$H$2:$H$37000,{"11*","12*","13*"},'Accounting data'!$I$2:$I$37000,"8*",'Accounting data'!$J$2:$J$37000,"31*",'Accounting data'!$K$2:$K$37000,"65*",'Accounting data'!$L$2:$L$37000,S4))-SUM(SUMIFS('Accounting data'!$G$2:$G$37000,'Accounting data'!$H$2:$H$37000,{"11*","12*","13*"},'Accounting data'!$I$2:$I$37000,"9*",'Accounting data'!$J$2:$J$37000,"31*",'Accounting data'!$K$2:$K$37000,"65*",'Accounting data'!$L$2:$L$37000,S4))</f>
        <v>0</v>
      </c>
      <c r="T1639" s="392">
        <f t="array" ref="T1639">SUM(SUMIFS('Accounting data'!$G$2:$G$37000,'Accounting data'!$H$2:$H$37000,{"11*","12*","13*"},'Accounting data'!$J$2:$J$37000,"31*",'Accounting data'!$K$2:$K$37000,"65*",'Accounting data'!$L$2:$L$37000,T4))-SUM(SUMIFS('Accounting data'!$G$2:$G$37000,'Accounting data'!$H$2:$H$37000,{"11*","12*","13*"},'Accounting data'!$I$2:$I$37000,"7*",'Accounting data'!$J$2:$J$37000,"31*",'Accounting data'!$K$2:$K$37000,"65*",'Accounting data'!$L$2:$L$37000,T4))-SUM(SUMIFS('Accounting data'!$G$2:$G$37000,'Accounting data'!$H$2:$H$37000,{"11*","12*","13*"},'Accounting data'!$I$2:$I$37000,"8*",'Accounting data'!$J$2:$J$37000,"31*",'Accounting data'!$K$2:$K$37000,"65*",'Accounting data'!$L$2:$L$37000,T4))-SUM(SUMIFS('Accounting data'!$G$2:$G$37000,'Accounting data'!$H$2:$H$37000,{"11*","12*","13*"},'Accounting data'!$I$2:$I$37000,"9*",'Accounting data'!$J$2:$J$37000,"31*",'Accounting data'!$K$2:$K$37000,"65*",'Accounting data'!$L$2:$L$37000,T4))</f>
        <v>0</v>
      </c>
      <c r="U1639" s="392">
        <f t="array" ref="U1639">SUM(SUMIFS('Accounting data'!$G$2:$G$37000,'Accounting data'!$H$2:$H$37000,{"11*","12*","13*"},'Accounting data'!$J$2:$J$37000,"31*",'Accounting data'!$K$2:$K$37000,"65*",'Accounting data'!$L$2:$L$37000,U4))-SUM(SUMIFS('Accounting data'!$G$2:$G$37000,'Accounting data'!$H$2:$H$37000,{"11*","12*","13*"},'Accounting data'!$I$2:$I$37000,"7*",'Accounting data'!$J$2:$J$37000,"31*",'Accounting data'!$K$2:$K$37000,"65*",'Accounting data'!$L$2:$L$37000,U4))-SUM(SUMIFS('Accounting data'!$G$2:$G$37000,'Accounting data'!$H$2:$H$37000,{"11*","12*","13*"},'Accounting data'!$I$2:$I$37000,"8*",'Accounting data'!$J$2:$J$37000,"31*",'Accounting data'!$K$2:$K$37000,"65*",'Accounting data'!$L$2:$L$37000,U4))-SUM(SUMIFS('Accounting data'!$G$2:$G$37000,'Accounting data'!$H$2:$H$37000,{"11*","12*","13*"},'Accounting data'!$I$2:$I$37000,"9*",'Accounting data'!$J$2:$J$37000,"31*",'Accounting data'!$K$2:$K$37000,"65*",'Accounting data'!$L$2:$L$37000,U4))</f>
        <v>0</v>
      </c>
      <c r="V1639" s="392">
        <f t="array" ref="V1639">SUM(SUMIFS('Accounting data'!$G$2:$G$37000,'Accounting data'!$H$2:$H$37000,{"11*","12*","13*"},'Accounting data'!$J$2:$J$37000,"31*",'Accounting data'!$K$2:$K$37000,"65*",'Accounting data'!$L$2:$L$37000,V4))-SUM(SUMIFS('Accounting data'!$G$2:$G$37000,'Accounting data'!$H$2:$H$37000,{"11*","12*","13*"},'Accounting data'!$I$2:$I$37000,"7*",'Accounting data'!$J$2:$J$37000,"31*",'Accounting data'!$K$2:$K$37000,"65*",'Accounting data'!$L$2:$L$37000,V4))-SUM(SUMIFS('Accounting data'!$G$2:$G$37000,'Accounting data'!$H$2:$H$37000,{"11*","12*","13*"},'Accounting data'!$I$2:$I$37000,"8*",'Accounting data'!$J$2:$J$37000,"31*",'Accounting data'!$K$2:$K$37000,"65*",'Accounting data'!$L$2:$L$37000,V4))-SUM(SUMIFS('Accounting data'!$G$2:$G$37000,'Accounting data'!$H$2:$H$37000,{"11*","12*","13*"},'Accounting data'!$I$2:$I$37000,"9*",'Accounting data'!$J$2:$J$37000,"31*",'Accounting data'!$K$2:$K$37000,"65*",'Accounting data'!$L$2:$L$37000,V4))</f>
        <v>0</v>
      </c>
      <c r="W1639" s="392">
        <f t="array" ref="W1639">SUM(SUMIFS('Accounting data'!$G$2:$G$37000,'Accounting data'!$H$2:$H$37000,{"11*","12*","13*"},'Accounting data'!$J$2:$J$37000,"31*",'Accounting data'!$K$2:$K$37000,"65*",'Accounting data'!$L$2:$L$37000,W4))-SUM(SUMIFS('Accounting data'!$G$2:$G$37000,'Accounting data'!$H$2:$H$37000,{"11*","12*","13*"},'Accounting data'!$I$2:$I$37000,"7*",'Accounting data'!$J$2:$J$37000,"31*",'Accounting data'!$K$2:$K$37000,"65*",'Accounting data'!$L$2:$L$37000,W4))-SUM(SUMIFS('Accounting data'!$G$2:$G$37000,'Accounting data'!$H$2:$H$37000,{"11*","12*","13*"},'Accounting data'!$I$2:$I$37000,"8*",'Accounting data'!$J$2:$J$37000,"31*",'Accounting data'!$K$2:$K$37000,"65*",'Accounting data'!$L$2:$L$37000,W4))-SUM(SUMIFS('Accounting data'!$G$2:$G$37000,'Accounting data'!$H$2:$H$37000,{"11*","12*","13*"},'Accounting data'!$I$2:$I$37000,"9*",'Accounting data'!$J$2:$J$37000,"31*",'Accounting data'!$K$2:$K$37000,"65*",'Accounting data'!$L$2:$L$37000,W4))</f>
        <v>0</v>
      </c>
      <c r="X1639" s="392">
        <f t="array" ref="X1639">SUM(SUMIFS('Accounting data'!$G$2:$G$37000,'Accounting data'!$H$2:$H$37000,{"11*","12*","13*"},'Accounting data'!$J$2:$J$37000,"31*",'Accounting data'!$K$2:$K$37000,"65*",'Accounting data'!$L$2:$L$37000,X4))-SUM(SUMIFS('Accounting data'!$G$2:$G$37000,'Accounting data'!$H$2:$H$37000,{"11*","12*","13*"},'Accounting data'!$I$2:$I$37000,"7*",'Accounting data'!$J$2:$J$37000,"31*",'Accounting data'!$K$2:$K$37000,"65*",'Accounting data'!$L$2:$L$37000,X4))-SUM(SUMIFS('Accounting data'!$G$2:$G$37000,'Accounting data'!$H$2:$H$37000,{"11*","12*","13*"},'Accounting data'!$I$2:$I$37000,"8*",'Accounting data'!$J$2:$J$37000,"31*",'Accounting data'!$K$2:$K$37000,"65*",'Accounting data'!$L$2:$L$37000,X4))-SUM(SUMIFS('Accounting data'!$G$2:$G$37000,'Accounting data'!$H$2:$H$37000,{"11*","12*","13*"},'Accounting data'!$I$2:$I$37000,"9*",'Accounting data'!$J$2:$J$37000,"31*",'Accounting data'!$K$2:$K$37000,"65*",'Accounting data'!$L$2:$L$37000,X4))</f>
        <v>0</v>
      </c>
      <c r="Y1639" s="392">
        <f t="array" ref="Y1639">SUM(SUMIFS('Accounting data'!$G$2:$G$37000,'Accounting data'!$H$2:$H$37000,{"11*","12*","13*"},'Accounting data'!$J$2:$J$37000,"31*",'Accounting data'!$K$2:$K$37000,"65*",'Accounting data'!$L$2:$L$37000,Y4))-SUM(SUMIFS('Accounting data'!$G$2:$G$37000,'Accounting data'!$H$2:$H$37000,{"11*","12*","13*"},'Accounting data'!$I$2:$I$37000,"7*",'Accounting data'!$J$2:$J$37000,"31*",'Accounting data'!$K$2:$K$37000,"65*",'Accounting data'!$L$2:$L$37000,Y4))-SUM(SUMIFS('Accounting data'!$G$2:$G$37000,'Accounting data'!$H$2:$H$37000,{"11*","12*","13*"},'Accounting data'!$I$2:$I$37000,"8*",'Accounting data'!$J$2:$J$37000,"31*",'Accounting data'!$K$2:$K$37000,"65*",'Accounting data'!$L$2:$L$37000,Y4))-SUM(SUMIFS('Accounting data'!$G$2:$G$37000,'Accounting data'!$H$2:$H$37000,{"11*","12*","13*"},'Accounting data'!$I$2:$I$37000,"9*",'Accounting data'!$J$2:$J$37000,"31*",'Accounting data'!$K$2:$K$37000,"65*",'Accounting data'!$L$2:$L$37000,Y4))</f>
        <v>0</v>
      </c>
      <c r="Z1639" s="392">
        <f t="array" ref="Z1639">SUM(SUMIFS('Accounting data'!$G$2:$G$37000,'Accounting data'!$H$2:$H$37000,{"11*","12*","13*"},'Accounting data'!$J$2:$J$37000,"31*",'Accounting data'!$K$2:$K$37000,"65*",'Accounting data'!$L$2:$L$37000,Z4))-SUM(SUMIFS('Accounting data'!$G$2:$G$37000,'Accounting data'!$H$2:$H$37000,{"11*","12*","13*"},'Accounting data'!$I$2:$I$37000,"7*",'Accounting data'!$J$2:$J$37000,"31*",'Accounting data'!$K$2:$K$37000,"65*",'Accounting data'!$L$2:$L$37000,Z4))-SUM(SUMIFS('Accounting data'!$G$2:$G$37000,'Accounting data'!$H$2:$H$37000,{"11*","12*","13*"},'Accounting data'!$I$2:$I$37000,"8*",'Accounting data'!$J$2:$J$37000,"31*",'Accounting data'!$K$2:$K$37000,"65*",'Accounting data'!$L$2:$L$37000,Z4))-SUM(SUMIFS('Accounting data'!$G$2:$G$37000,'Accounting data'!$H$2:$H$37000,{"11*","12*","13*"},'Accounting data'!$I$2:$I$37000,"9*",'Accounting data'!$J$2:$J$37000,"31*",'Accounting data'!$K$2:$K$37000,"65*",'Accounting data'!$L$2:$L$37000,Z4))</f>
        <v>0</v>
      </c>
      <c r="AA1639" s="392">
        <f t="array" ref="AA1639">SUM(SUMIFS('Accounting data'!$G$2:$G$37000,'Accounting data'!$H$2:$H$37000,{"11*","12*","13*"},'Accounting data'!$J$2:$J$37000,"31*",'Accounting data'!$K$2:$K$37000,"65*",'Accounting data'!$L$2:$L$37000,AA4))-SUM(SUMIFS('Accounting data'!$G$2:$G$37000,'Accounting data'!$H$2:$H$37000,{"11*","12*","13*"},'Accounting data'!$I$2:$I$37000,"7*",'Accounting data'!$J$2:$J$37000,"31*",'Accounting data'!$K$2:$K$37000,"65*",'Accounting data'!$L$2:$L$37000,AA4))-SUM(SUMIFS('Accounting data'!$G$2:$G$37000,'Accounting data'!$H$2:$H$37000,{"11*","12*","13*"},'Accounting data'!$I$2:$I$37000,"8*",'Accounting data'!$J$2:$J$37000,"31*",'Accounting data'!$K$2:$K$37000,"65*",'Accounting data'!$L$2:$L$37000,AA4))-SUM(SUMIFS('Accounting data'!$G$2:$G$37000,'Accounting data'!$H$2:$H$37000,{"11*","12*","13*"},'Accounting data'!$I$2:$I$37000,"9*",'Accounting data'!$J$2:$J$37000,"31*",'Accounting data'!$K$2:$K$37000,"65*",'Accounting data'!$L$2:$L$37000,AA4))</f>
        <v>0</v>
      </c>
      <c r="AB1639" s="392">
        <f t="array" ref="AB1639">SUM(SUMIFS('Accounting data'!$G$2:$G$37000,'Accounting data'!$H$2:$H$37000,{"11*","12*","13*"},'Accounting data'!$J$2:$J$37000,"31*",'Accounting data'!$K$2:$K$37000,"65*",'Accounting data'!$L$2:$L$37000,AB4))-SUM(SUMIFS('Accounting data'!$G$2:$G$37000,'Accounting data'!$H$2:$H$37000,{"11*","12*","13*"},'Accounting data'!$I$2:$I$37000,"7*",'Accounting data'!$J$2:$J$37000,"31*",'Accounting data'!$K$2:$K$37000,"65*",'Accounting data'!$L$2:$L$37000,AB4))-SUM(SUMIFS('Accounting data'!$G$2:$G$37000,'Accounting data'!$H$2:$H$37000,{"11*","12*","13*"},'Accounting data'!$I$2:$I$37000,"8*",'Accounting data'!$J$2:$J$37000,"31*",'Accounting data'!$K$2:$K$37000,"65*",'Accounting data'!$L$2:$L$37000,AB4))-SUM(SUMIFS('Accounting data'!$G$2:$G$37000,'Accounting data'!$H$2:$H$37000,{"11*","12*","13*"},'Accounting data'!$I$2:$I$37000,"9*",'Accounting data'!$J$2:$J$37000,"31*",'Accounting data'!$K$2:$K$37000,"65*",'Accounting data'!$L$2:$L$37000,AB4))</f>
        <v>0</v>
      </c>
      <c r="AC1639" s="392">
        <f t="array" ref="AC1639">SUM(SUMIFS('Accounting data'!$G$2:$G$37000,'Accounting data'!$H$2:$H$37000,{"11*","12*","13*"},'Accounting data'!$J$2:$J$37000,"31*",'Accounting data'!$K$2:$K$37000,"65*",'Accounting data'!$L$2:$L$37000,AC4))-SUM(SUMIFS('Accounting data'!$G$2:$G$37000,'Accounting data'!$H$2:$H$37000,{"11*","12*","13*"},'Accounting data'!$I$2:$I$37000,"7*",'Accounting data'!$J$2:$J$37000,"31*",'Accounting data'!$K$2:$K$37000,"65*",'Accounting data'!$L$2:$L$37000,AC4))-SUM(SUMIFS('Accounting data'!$G$2:$G$37000,'Accounting data'!$H$2:$H$37000,{"11*","12*","13*"},'Accounting data'!$I$2:$I$37000,"8*",'Accounting data'!$J$2:$J$37000,"31*",'Accounting data'!$K$2:$K$37000,"65*",'Accounting data'!$L$2:$L$37000,AC4))-SUM(SUMIFS('Accounting data'!$G$2:$G$37000,'Accounting data'!$H$2:$H$37000,{"11*","12*","13*"},'Accounting data'!$I$2:$I$37000,"9*",'Accounting data'!$J$2:$J$37000,"31*",'Accounting data'!$K$2:$K$37000,"65*",'Accounting data'!$L$2:$L$37000,AC4))</f>
        <v>0</v>
      </c>
      <c r="AD1639" s="392">
        <f t="array" ref="AD1639">SUM(SUMIFS('Accounting data'!$G$2:$G$37000,'Accounting data'!$H$2:$H$37000,{"11*","12*","13*"},'Accounting data'!$J$2:$J$37000,"31*",'Accounting data'!$K$2:$K$37000,"65*",'Accounting data'!$L$2:$L$37000,AD4))-SUM(SUMIFS('Accounting data'!$G$2:$G$37000,'Accounting data'!$H$2:$H$37000,{"11*","12*","13*"},'Accounting data'!$I$2:$I$37000,"7*",'Accounting data'!$J$2:$J$37000,"31*",'Accounting data'!$K$2:$K$37000,"65*",'Accounting data'!$L$2:$L$37000,AD4))-SUM(SUMIFS('Accounting data'!$G$2:$G$37000,'Accounting data'!$H$2:$H$37000,{"11*","12*","13*"},'Accounting data'!$I$2:$I$37000,"8*",'Accounting data'!$J$2:$J$37000,"31*",'Accounting data'!$K$2:$K$37000,"65*",'Accounting data'!$L$2:$L$37000,AD4))-SUM(SUMIFS('Accounting data'!$G$2:$G$37000,'Accounting data'!$H$2:$H$37000,{"11*","12*","13*"},'Accounting data'!$I$2:$I$37000,"9*",'Accounting data'!$J$2:$J$37000,"31*",'Accounting data'!$K$2:$K$37000,"65*",'Accounting data'!$L$2:$L$37000,AD4))</f>
        <v>0</v>
      </c>
      <c r="AE1639" s="392">
        <f t="array" ref="AE1639">SUM(SUMIFS('Accounting data'!$G$2:$G$37000,'Accounting data'!$H$2:$H$37000,{"11*","12*","13*"},'Accounting data'!$J$2:$J$37000,"31*",'Accounting data'!$K$2:$K$37000,"65*",'Accounting data'!$L$2:$L$37000,AE4))-SUM(SUMIFS('Accounting data'!$G$2:$G$37000,'Accounting data'!$H$2:$H$37000,{"11*","12*","13*"},'Accounting data'!$I$2:$I$37000,"7*",'Accounting data'!$J$2:$J$37000,"31*",'Accounting data'!$K$2:$K$37000,"65*",'Accounting data'!$L$2:$L$37000,AE4))-SUM(SUMIFS('Accounting data'!$G$2:$G$37000,'Accounting data'!$H$2:$H$37000,{"11*","12*","13*"},'Accounting data'!$I$2:$I$37000,"8*",'Accounting data'!$J$2:$J$37000,"31*",'Accounting data'!$K$2:$K$37000,"65*",'Accounting data'!$L$2:$L$37000,AE4))-SUM(SUMIFS('Accounting data'!$G$2:$G$37000,'Accounting data'!$H$2:$H$37000,{"11*","12*","13*"},'Accounting data'!$I$2:$I$37000,"9*",'Accounting data'!$J$2:$J$37000,"31*",'Accounting data'!$K$2:$K$37000,"65*",'Accounting data'!$L$2:$L$37000,AE4))</f>
        <v>0</v>
      </c>
      <c r="AF1639" s="392">
        <f t="array" ref="AF1639">SUM(SUMIFS('Accounting data'!$G$2:$G$37000,'Accounting data'!$H$2:$H$37000,{"11*","12*","13*"},'Accounting data'!$J$2:$J$37000,"31*",'Accounting data'!$K$2:$K$37000,"65*",'Accounting data'!$L$2:$L$37000,AF4))-SUM(SUMIFS('Accounting data'!$G$2:$G$37000,'Accounting data'!$H$2:$H$37000,{"11*","12*","13*"},'Accounting data'!$I$2:$I$37000,"7*",'Accounting data'!$J$2:$J$37000,"31*",'Accounting data'!$K$2:$K$37000,"65*",'Accounting data'!$L$2:$L$37000,AF4))-SUM(SUMIFS('Accounting data'!$G$2:$G$37000,'Accounting data'!$H$2:$H$37000,{"11*","12*","13*"},'Accounting data'!$I$2:$I$37000,"8*",'Accounting data'!$J$2:$J$37000,"31*",'Accounting data'!$K$2:$K$37000,"65*",'Accounting data'!$L$2:$L$37000,AF4))-SUM(SUMIFS('Accounting data'!$G$2:$G$37000,'Accounting data'!$H$2:$H$37000,{"11*","12*","13*"},'Accounting data'!$I$2:$I$37000,"9*",'Accounting data'!$J$2:$J$37000,"31*",'Accounting data'!$K$2:$K$37000,"65*",'Accounting data'!$L$2:$L$37000,AF4))</f>
        <v>0</v>
      </c>
    </row>
    <row r="1640" spans="1:32">
      <c r="A1640" s="391" t="s">
        <v>1034</v>
      </c>
      <c r="B1640" s="391"/>
      <c r="C1640" s="391"/>
      <c r="D1640">
        <v>6600</v>
      </c>
      <c r="E1640" s="392">
        <f t="array" ref="E1640">SUM(SUMIFS('Accounting data'!$G$2:$G$37000,'Accounting data'!$H$2:$H$37000,{"11*","12*","13*"},'Accounting data'!$J$2:$J$37000,"31*",'Accounting data'!$K$2:$K$37000,"66*",'Accounting data'!$L$2:$L$37000,E4))-SUM(SUMIFS('Accounting data'!$G$2:$G$37000,'Accounting data'!$H$2:$H$37000,{"11*","12*","13*"},'Accounting data'!$I$2:$I$37000,"7*",'Accounting data'!$J$2:$J$37000,"31*",'Accounting data'!$K$2:$K$37000,"66*",'Accounting data'!$L$2:$L$37000,E4))-SUM(SUMIFS('Accounting data'!$G$2:$G$37000,'Accounting data'!$H$2:$H$37000,{"11*","12*","13*"},'Accounting data'!$I$2:$I$37000,"8*",'Accounting data'!$J$2:$J$37000,"31*",'Accounting data'!$K$2:$K$37000,"66*",'Accounting data'!$L$2:$L$37000,E4))-SUM(SUMIFS('Accounting data'!$G$2:$G$37000,'Accounting data'!$H$2:$H$37000,{"11*","12*","13*"},'Accounting data'!$I$2:$I$37000,"9*",'Accounting data'!$J$2:$J$37000,"31*",'Accounting data'!$K$2:$K$37000,"66*",'Accounting data'!$L$2:$L$37000,E4))</f>
        <v>0</v>
      </c>
      <c r="F1640" s="392">
        <f t="array" ref="F1640">SUM(SUMIFS('Accounting data'!$G$2:$G$37000,'Accounting data'!$H$2:$H$37000,{"11*","12*","13*"},'Accounting data'!$J$2:$J$37000,"31*",'Accounting data'!$K$2:$K$37000,"66*",'Accounting data'!$L$2:$L$37000,F4))-SUM(SUMIFS('Accounting data'!$G$2:$G$37000,'Accounting data'!$H$2:$H$37000,{"11*","12*","13*"},'Accounting data'!$I$2:$I$37000,"7*",'Accounting data'!$J$2:$J$37000,"31*",'Accounting data'!$K$2:$K$37000,"66*",'Accounting data'!$L$2:$L$37000,F4))-SUM(SUMIFS('Accounting data'!$G$2:$G$37000,'Accounting data'!$H$2:$H$37000,{"11*","12*","13*"},'Accounting data'!$I$2:$I$37000,"8*",'Accounting data'!$J$2:$J$37000,"31*",'Accounting data'!$K$2:$K$37000,"66*",'Accounting data'!$L$2:$L$37000,F4))-SUM(SUMIFS('Accounting data'!$G$2:$G$37000,'Accounting data'!$H$2:$H$37000,{"11*","12*","13*"},'Accounting data'!$I$2:$I$37000,"9*",'Accounting data'!$J$2:$J$37000,"31*",'Accounting data'!$K$2:$K$37000,"66*",'Accounting data'!$L$2:$L$37000,F4))</f>
        <v>0</v>
      </c>
      <c r="G1640" s="392">
        <f t="array" ref="G1640">SUM(SUMIFS('Accounting data'!$G$2:$G$37000,'Accounting data'!$H$2:$H$37000,{"11*","12*","13*"},'Accounting data'!$J$2:$J$37000,"31*",'Accounting data'!$K$2:$K$37000,"66*",'Accounting data'!$L$2:$L$37000,G4))-SUM(SUMIFS('Accounting data'!$G$2:$G$37000,'Accounting data'!$H$2:$H$37000,{"11*","12*","13*"},'Accounting data'!$I$2:$I$37000,"7*",'Accounting data'!$J$2:$J$37000,"31*",'Accounting data'!$K$2:$K$37000,"66*",'Accounting data'!$L$2:$L$37000,G4))-SUM(SUMIFS('Accounting data'!$G$2:$G$37000,'Accounting data'!$H$2:$H$37000,{"11*","12*","13*"},'Accounting data'!$I$2:$I$37000,"8*",'Accounting data'!$J$2:$J$37000,"31*",'Accounting data'!$K$2:$K$37000,"66*",'Accounting data'!$L$2:$L$37000,G4))-SUM(SUMIFS('Accounting data'!$G$2:$G$37000,'Accounting data'!$H$2:$H$37000,{"11*","12*","13*"},'Accounting data'!$I$2:$I$37000,"9*",'Accounting data'!$J$2:$J$37000,"31*",'Accounting data'!$K$2:$K$37000,"66*",'Accounting data'!$L$2:$L$37000,G4))</f>
        <v>0</v>
      </c>
      <c r="H1640" s="392">
        <f t="array" ref="H1640">SUM(SUMIFS('Accounting data'!$G$2:$G$37000,'Accounting data'!$H$2:$H$37000,{"11*","12*","13*"},'Accounting data'!$J$2:$J$37000,"31*",'Accounting data'!$K$2:$K$37000,"66*",'Accounting data'!$L$2:$L$37000,H4))-SUM(SUMIFS('Accounting data'!$G$2:$G$37000,'Accounting data'!$H$2:$H$37000,{"11*","12*","13*"},'Accounting data'!$I$2:$I$37000,"7*",'Accounting data'!$J$2:$J$37000,"31*",'Accounting data'!$K$2:$K$37000,"66*",'Accounting data'!$L$2:$L$37000,H4))-SUM(SUMIFS('Accounting data'!$G$2:$G$37000,'Accounting data'!$H$2:$H$37000,{"11*","12*","13*"},'Accounting data'!$I$2:$I$37000,"8*",'Accounting data'!$J$2:$J$37000,"31*",'Accounting data'!$K$2:$K$37000,"66*",'Accounting data'!$L$2:$L$37000,H4))-SUM(SUMIFS('Accounting data'!$G$2:$G$37000,'Accounting data'!$H$2:$H$37000,{"11*","12*","13*"},'Accounting data'!$I$2:$I$37000,"9*",'Accounting data'!$J$2:$J$37000,"31*",'Accounting data'!$K$2:$K$37000,"66*",'Accounting data'!$L$2:$L$37000,H4))</f>
        <v>0</v>
      </c>
      <c r="I1640" s="392">
        <f t="array" ref="I1640">SUM(SUMIFS('Accounting data'!$G$2:$G$37000,'Accounting data'!$H$2:$H$37000,{"11*","12*","13*"},'Accounting data'!$J$2:$J$37000,"31*",'Accounting data'!$K$2:$K$37000,"66*",'Accounting data'!$L$2:$L$37000,I4))-SUM(SUMIFS('Accounting data'!$G$2:$G$37000,'Accounting data'!$H$2:$H$37000,{"11*","12*","13*"},'Accounting data'!$I$2:$I$37000,"7*",'Accounting data'!$J$2:$J$37000,"31*",'Accounting data'!$K$2:$K$37000,"66*",'Accounting data'!$L$2:$L$37000,I4))-SUM(SUMIFS('Accounting data'!$G$2:$G$37000,'Accounting data'!$H$2:$H$37000,{"11*","12*","13*"},'Accounting data'!$I$2:$I$37000,"8*",'Accounting data'!$J$2:$J$37000,"31*",'Accounting data'!$K$2:$K$37000,"66*",'Accounting data'!$L$2:$L$37000,I4))-SUM(SUMIFS('Accounting data'!$G$2:$G$37000,'Accounting data'!$H$2:$H$37000,{"11*","12*","13*"},'Accounting data'!$I$2:$I$37000,"9*",'Accounting data'!$J$2:$J$37000,"31*",'Accounting data'!$K$2:$K$37000,"66*",'Accounting data'!$L$2:$L$37000,I4))</f>
        <v>0</v>
      </c>
      <c r="J1640" s="392">
        <f t="array" ref="J1640">SUM(SUMIFS('Accounting data'!$G$2:$G$37000,'Accounting data'!$H$2:$H$37000,{"11*","12*","13*"},'Accounting data'!$J$2:$J$37000,"31*",'Accounting data'!$K$2:$K$37000,"66*",'Accounting data'!$L$2:$L$37000,J4))-SUM(SUMIFS('Accounting data'!$G$2:$G$37000,'Accounting data'!$H$2:$H$37000,{"11*","12*","13*"},'Accounting data'!$I$2:$I$37000,"7*",'Accounting data'!$J$2:$J$37000,"31*",'Accounting data'!$K$2:$K$37000,"66*",'Accounting data'!$L$2:$L$37000,J4))-SUM(SUMIFS('Accounting data'!$G$2:$G$37000,'Accounting data'!$H$2:$H$37000,{"11*","12*","13*"},'Accounting data'!$I$2:$I$37000,"8*",'Accounting data'!$J$2:$J$37000,"31*",'Accounting data'!$K$2:$K$37000,"66*",'Accounting data'!$L$2:$L$37000,J4))-SUM(SUMIFS('Accounting data'!$G$2:$G$37000,'Accounting data'!$H$2:$H$37000,{"11*","12*","13*"},'Accounting data'!$I$2:$I$37000,"9*",'Accounting data'!$J$2:$J$37000,"31*",'Accounting data'!$K$2:$K$37000,"66*",'Accounting data'!$L$2:$L$37000,J4))</f>
        <v>0</v>
      </c>
      <c r="K1640" s="392">
        <f t="array" ref="K1640">SUM(SUMIFS('Accounting data'!$G$2:$G$37000,'Accounting data'!$H$2:$H$37000,{"11*","12*","13*"},'Accounting data'!$J$2:$J$37000,"31*",'Accounting data'!$K$2:$K$37000,"66*",'Accounting data'!$L$2:$L$37000,K4))-SUM(SUMIFS('Accounting data'!$G$2:$G$37000,'Accounting data'!$H$2:$H$37000,{"11*","12*","13*"},'Accounting data'!$I$2:$I$37000,"7*",'Accounting data'!$J$2:$J$37000,"31*",'Accounting data'!$K$2:$K$37000,"66*",'Accounting data'!$L$2:$L$37000,K4))-SUM(SUMIFS('Accounting data'!$G$2:$G$37000,'Accounting data'!$H$2:$H$37000,{"11*","12*","13*"},'Accounting data'!$I$2:$I$37000,"8*",'Accounting data'!$J$2:$J$37000,"31*",'Accounting data'!$K$2:$K$37000,"66*",'Accounting data'!$L$2:$L$37000,K4))-SUM(SUMIFS('Accounting data'!$G$2:$G$37000,'Accounting data'!$H$2:$H$37000,{"11*","12*","13*"},'Accounting data'!$I$2:$I$37000,"9*",'Accounting data'!$J$2:$J$37000,"31*",'Accounting data'!$K$2:$K$37000,"66*",'Accounting data'!$L$2:$L$37000,K4))</f>
        <v>0</v>
      </c>
      <c r="L1640" s="392">
        <f t="array" ref="L1640">SUM(SUMIFS('Accounting data'!$G$2:$G$37000,'Accounting data'!$H$2:$H$37000,{"11*","12*","13*"},'Accounting data'!$J$2:$J$37000,"31*",'Accounting data'!$K$2:$K$37000,"66*",'Accounting data'!$L$2:$L$37000,L4))-SUM(SUMIFS('Accounting data'!$G$2:$G$37000,'Accounting data'!$H$2:$H$37000,{"11*","12*","13*"},'Accounting data'!$I$2:$I$37000,"7*",'Accounting data'!$J$2:$J$37000,"31*",'Accounting data'!$K$2:$K$37000,"66*",'Accounting data'!$L$2:$L$37000,L4))-SUM(SUMIFS('Accounting data'!$G$2:$G$37000,'Accounting data'!$H$2:$H$37000,{"11*","12*","13*"},'Accounting data'!$I$2:$I$37000,"8*",'Accounting data'!$J$2:$J$37000,"31*",'Accounting data'!$K$2:$K$37000,"66*",'Accounting data'!$L$2:$L$37000,L4))-SUM(SUMIFS('Accounting data'!$G$2:$G$37000,'Accounting data'!$H$2:$H$37000,{"11*","12*","13*"},'Accounting data'!$I$2:$I$37000,"9*",'Accounting data'!$J$2:$J$37000,"31*",'Accounting data'!$K$2:$K$37000,"66*",'Accounting data'!$L$2:$L$37000,L4))</f>
        <v>0</v>
      </c>
      <c r="M1640" s="392">
        <f t="array" ref="M1640">SUM(SUMIFS('Accounting data'!$G$2:$G$37000,'Accounting data'!$H$2:$H$37000,{"11*","12*","13*"},'Accounting data'!$J$2:$J$37000,"31*",'Accounting data'!$K$2:$K$37000,"66*",'Accounting data'!$L$2:$L$37000,M4))-SUM(SUMIFS('Accounting data'!$G$2:$G$37000,'Accounting data'!$H$2:$H$37000,{"11*","12*","13*"},'Accounting data'!$I$2:$I$37000,"7*",'Accounting data'!$J$2:$J$37000,"31*",'Accounting data'!$K$2:$K$37000,"66*",'Accounting data'!$L$2:$L$37000,M4))-SUM(SUMIFS('Accounting data'!$G$2:$G$37000,'Accounting data'!$H$2:$H$37000,{"11*","12*","13*"},'Accounting data'!$I$2:$I$37000,"8*",'Accounting data'!$J$2:$J$37000,"31*",'Accounting data'!$K$2:$K$37000,"66*",'Accounting data'!$L$2:$L$37000,M4))-SUM(SUMIFS('Accounting data'!$G$2:$G$37000,'Accounting data'!$H$2:$H$37000,{"11*","12*","13*"},'Accounting data'!$I$2:$I$37000,"9*",'Accounting data'!$J$2:$J$37000,"31*",'Accounting data'!$K$2:$K$37000,"66*",'Accounting data'!$L$2:$L$37000,M4))</f>
        <v>0</v>
      </c>
      <c r="N1640" s="392">
        <f t="array" ref="N1640">SUM(SUMIFS('Accounting data'!$G$2:$G$37000,'Accounting data'!$H$2:$H$37000,{"11*","12*","13*"},'Accounting data'!$J$2:$J$37000,"31*",'Accounting data'!$K$2:$K$37000,"66*",'Accounting data'!$L$2:$L$37000,N4))-SUM(SUMIFS('Accounting data'!$G$2:$G$37000,'Accounting data'!$H$2:$H$37000,{"11*","12*","13*"},'Accounting data'!$I$2:$I$37000,"7*",'Accounting data'!$J$2:$J$37000,"31*",'Accounting data'!$K$2:$K$37000,"66*",'Accounting data'!$L$2:$L$37000,N4))-SUM(SUMIFS('Accounting data'!$G$2:$G$37000,'Accounting data'!$H$2:$H$37000,{"11*","12*","13*"},'Accounting data'!$I$2:$I$37000,"8*",'Accounting data'!$J$2:$J$37000,"31*",'Accounting data'!$K$2:$K$37000,"66*",'Accounting data'!$L$2:$L$37000,N4))-SUM(SUMIFS('Accounting data'!$G$2:$G$37000,'Accounting data'!$H$2:$H$37000,{"11*","12*","13*"},'Accounting data'!$I$2:$I$37000,"9*",'Accounting data'!$J$2:$J$37000,"31*",'Accounting data'!$K$2:$K$37000,"66*",'Accounting data'!$L$2:$L$37000,N4))</f>
        <v>0</v>
      </c>
      <c r="O1640" s="392">
        <f t="array" ref="O1640">SUM(SUMIFS('Accounting data'!$G$2:$G$37000,'Accounting data'!$H$2:$H$37000,{"11*","12*","13*"},'Accounting data'!$J$2:$J$37000,"31*",'Accounting data'!$K$2:$K$37000,"66*",'Accounting data'!$L$2:$L$37000,O4))-SUM(SUMIFS('Accounting data'!$G$2:$G$37000,'Accounting data'!$H$2:$H$37000,{"11*","12*","13*"},'Accounting data'!$I$2:$I$37000,"7*",'Accounting data'!$J$2:$J$37000,"31*",'Accounting data'!$K$2:$K$37000,"66*",'Accounting data'!$L$2:$L$37000,O4))-SUM(SUMIFS('Accounting data'!$G$2:$G$37000,'Accounting data'!$H$2:$H$37000,{"11*","12*","13*"},'Accounting data'!$I$2:$I$37000,"8*",'Accounting data'!$J$2:$J$37000,"31*",'Accounting data'!$K$2:$K$37000,"66*",'Accounting data'!$L$2:$L$37000,O4))-SUM(SUMIFS('Accounting data'!$G$2:$G$37000,'Accounting data'!$H$2:$H$37000,{"11*","12*","13*"},'Accounting data'!$I$2:$I$37000,"9*",'Accounting data'!$J$2:$J$37000,"31*",'Accounting data'!$K$2:$K$37000,"66*",'Accounting data'!$L$2:$L$37000,O4))</f>
        <v>0</v>
      </c>
      <c r="P1640" s="392">
        <f t="array" ref="P1640">SUM(SUMIFS('Accounting data'!$G$2:$G$37000,'Accounting data'!$H$2:$H$37000,{"11*","12*","13*"},'Accounting data'!$J$2:$J$37000,"31*",'Accounting data'!$K$2:$K$37000,"66*",'Accounting data'!$L$2:$L$37000,P4))-SUM(SUMIFS('Accounting data'!$G$2:$G$37000,'Accounting data'!$H$2:$H$37000,{"11*","12*","13*"},'Accounting data'!$I$2:$I$37000,"7*",'Accounting data'!$J$2:$J$37000,"31*",'Accounting data'!$K$2:$K$37000,"66*",'Accounting data'!$L$2:$L$37000,P4))-SUM(SUMIFS('Accounting data'!$G$2:$G$37000,'Accounting data'!$H$2:$H$37000,{"11*","12*","13*"},'Accounting data'!$I$2:$I$37000,"8*",'Accounting data'!$J$2:$J$37000,"31*",'Accounting data'!$K$2:$K$37000,"66*",'Accounting data'!$L$2:$L$37000,P4))-SUM(SUMIFS('Accounting data'!$G$2:$G$37000,'Accounting data'!$H$2:$H$37000,{"11*","12*","13*"},'Accounting data'!$I$2:$I$37000,"9*",'Accounting data'!$J$2:$J$37000,"31*",'Accounting data'!$K$2:$K$37000,"66*",'Accounting data'!$L$2:$L$37000,P4))</f>
        <v>0</v>
      </c>
      <c r="Q1640" s="392">
        <f t="array" ref="Q1640">SUM(SUMIFS('Accounting data'!$G$2:$G$37000,'Accounting data'!$H$2:$H$37000,{"11*","12*","13*"},'Accounting data'!$J$2:$J$37000,"31*",'Accounting data'!$K$2:$K$37000,"66*",'Accounting data'!$L$2:$L$37000,Q4))-SUM(SUMIFS('Accounting data'!$G$2:$G$37000,'Accounting data'!$H$2:$H$37000,{"11*","12*","13*"},'Accounting data'!$I$2:$I$37000,"7*",'Accounting data'!$J$2:$J$37000,"31*",'Accounting data'!$K$2:$K$37000,"66*",'Accounting data'!$L$2:$L$37000,Q4))-SUM(SUMIFS('Accounting data'!$G$2:$G$37000,'Accounting data'!$H$2:$H$37000,{"11*","12*","13*"},'Accounting data'!$I$2:$I$37000,"8*",'Accounting data'!$J$2:$J$37000,"31*",'Accounting data'!$K$2:$K$37000,"66*",'Accounting data'!$L$2:$L$37000,Q4))-SUM(SUMIFS('Accounting data'!$G$2:$G$37000,'Accounting data'!$H$2:$H$37000,{"11*","12*","13*"},'Accounting data'!$I$2:$I$37000,"9*",'Accounting data'!$J$2:$J$37000,"31*",'Accounting data'!$K$2:$K$37000,"66*",'Accounting data'!$L$2:$L$37000,Q4))</f>
        <v>0</v>
      </c>
      <c r="R1640" s="392">
        <f t="array" ref="R1640">SUM(SUMIFS('Accounting data'!$G$2:$G$37000,'Accounting data'!$H$2:$H$37000,{"11*","12*","13*"},'Accounting data'!$J$2:$J$37000,"31*",'Accounting data'!$K$2:$K$37000,"66*",'Accounting data'!$L$2:$L$37000,R4))-SUM(SUMIFS('Accounting data'!$G$2:$G$37000,'Accounting data'!$H$2:$H$37000,{"11*","12*","13*"},'Accounting data'!$I$2:$I$37000,"7*",'Accounting data'!$J$2:$J$37000,"31*",'Accounting data'!$K$2:$K$37000,"66*",'Accounting data'!$L$2:$L$37000,R4))-SUM(SUMIFS('Accounting data'!$G$2:$G$37000,'Accounting data'!$H$2:$H$37000,{"11*","12*","13*"},'Accounting data'!$I$2:$I$37000,"8*",'Accounting data'!$J$2:$J$37000,"31*",'Accounting data'!$K$2:$K$37000,"66*",'Accounting data'!$L$2:$L$37000,R4))-SUM(SUMIFS('Accounting data'!$G$2:$G$37000,'Accounting data'!$H$2:$H$37000,{"11*","12*","13*"},'Accounting data'!$I$2:$I$37000,"9*",'Accounting data'!$J$2:$J$37000,"31*",'Accounting data'!$K$2:$K$37000,"66*",'Accounting data'!$L$2:$L$37000,R4))</f>
        <v>0</v>
      </c>
      <c r="S1640" s="392">
        <f t="array" ref="S1640">SUM(SUMIFS('Accounting data'!$G$2:$G$37000,'Accounting data'!$H$2:$H$37000,{"11*","12*","13*"},'Accounting data'!$J$2:$J$37000,"31*",'Accounting data'!$K$2:$K$37000,"66*",'Accounting data'!$L$2:$L$37000,S4))-SUM(SUMIFS('Accounting data'!$G$2:$G$37000,'Accounting data'!$H$2:$H$37000,{"11*","12*","13*"},'Accounting data'!$I$2:$I$37000,"7*",'Accounting data'!$J$2:$J$37000,"31*",'Accounting data'!$K$2:$K$37000,"66*",'Accounting data'!$L$2:$L$37000,S4))-SUM(SUMIFS('Accounting data'!$G$2:$G$37000,'Accounting data'!$H$2:$H$37000,{"11*","12*","13*"},'Accounting data'!$I$2:$I$37000,"8*",'Accounting data'!$J$2:$J$37000,"31*",'Accounting data'!$K$2:$K$37000,"66*",'Accounting data'!$L$2:$L$37000,S4))-SUM(SUMIFS('Accounting data'!$G$2:$G$37000,'Accounting data'!$H$2:$H$37000,{"11*","12*","13*"},'Accounting data'!$I$2:$I$37000,"9*",'Accounting data'!$J$2:$J$37000,"31*",'Accounting data'!$K$2:$K$37000,"66*",'Accounting data'!$L$2:$L$37000,S4))</f>
        <v>0</v>
      </c>
      <c r="T1640" s="392">
        <f t="array" ref="T1640">SUM(SUMIFS('Accounting data'!$G$2:$G$37000,'Accounting data'!$H$2:$H$37000,{"11*","12*","13*"},'Accounting data'!$J$2:$J$37000,"31*",'Accounting data'!$K$2:$K$37000,"66*",'Accounting data'!$L$2:$L$37000,T4))-SUM(SUMIFS('Accounting data'!$G$2:$G$37000,'Accounting data'!$H$2:$H$37000,{"11*","12*","13*"},'Accounting data'!$I$2:$I$37000,"7*",'Accounting data'!$J$2:$J$37000,"31*",'Accounting data'!$K$2:$K$37000,"66*",'Accounting data'!$L$2:$L$37000,T4))-SUM(SUMIFS('Accounting data'!$G$2:$G$37000,'Accounting data'!$H$2:$H$37000,{"11*","12*","13*"},'Accounting data'!$I$2:$I$37000,"8*",'Accounting data'!$J$2:$J$37000,"31*",'Accounting data'!$K$2:$K$37000,"66*",'Accounting data'!$L$2:$L$37000,T4))-SUM(SUMIFS('Accounting data'!$G$2:$G$37000,'Accounting data'!$H$2:$H$37000,{"11*","12*","13*"},'Accounting data'!$I$2:$I$37000,"9*",'Accounting data'!$J$2:$J$37000,"31*",'Accounting data'!$K$2:$K$37000,"66*",'Accounting data'!$L$2:$L$37000,T4))</f>
        <v>0</v>
      </c>
      <c r="U1640" s="392">
        <f t="array" ref="U1640">SUM(SUMIFS('Accounting data'!$G$2:$G$37000,'Accounting data'!$H$2:$H$37000,{"11*","12*","13*"},'Accounting data'!$J$2:$J$37000,"31*",'Accounting data'!$K$2:$K$37000,"66*",'Accounting data'!$L$2:$L$37000,U4))-SUM(SUMIFS('Accounting data'!$G$2:$G$37000,'Accounting data'!$H$2:$H$37000,{"11*","12*","13*"},'Accounting data'!$I$2:$I$37000,"7*",'Accounting data'!$J$2:$J$37000,"31*",'Accounting data'!$K$2:$K$37000,"66*",'Accounting data'!$L$2:$L$37000,U4))-SUM(SUMIFS('Accounting data'!$G$2:$G$37000,'Accounting data'!$H$2:$H$37000,{"11*","12*","13*"},'Accounting data'!$I$2:$I$37000,"8*",'Accounting data'!$J$2:$J$37000,"31*",'Accounting data'!$K$2:$K$37000,"66*",'Accounting data'!$L$2:$L$37000,U4))-SUM(SUMIFS('Accounting data'!$G$2:$G$37000,'Accounting data'!$H$2:$H$37000,{"11*","12*","13*"},'Accounting data'!$I$2:$I$37000,"9*",'Accounting data'!$J$2:$J$37000,"31*",'Accounting data'!$K$2:$K$37000,"66*",'Accounting data'!$L$2:$L$37000,U4))</f>
        <v>0</v>
      </c>
      <c r="V1640" s="392">
        <f t="array" ref="V1640">SUM(SUMIFS('Accounting data'!$G$2:$G$37000,'Accounting data'!$H$2:$H$37000,{"11*","12*","13*"},'Accounting data'!$J$2:$J$37000,"31*",'Accounting data'!$K$2:$K$37000,"66*",'Accounting data'!$L$2:$L$37000,V4))-SUM(SUMIFS('Accounting data'!$G$2:$G$37000,'Accounting data'!$H$2:$H$37000,{"11*","12*","13*"},'Accounting data'!$I$2:$I$37000,"7*",'Accounting data'!$J$2:$J$37000,"31*",'Accounting data'!$K$2:$K$37000,"66*",'Accounting data'!$L$2:$L$37000,V4))-SUM(SUMIFS('Accounting data'!$G$2:$G$37000,'Accounting data'!$H$2:$H$37000,{"11*","12*","13*"},'Accounting data'!$I$2:$I$37000,"8*",'Accounting data'!$J$2:$J$37000,"31*",'Accounting data'!$K$2:$K$37000,"66*",'Accounting data'!$L$2:$L$37000,V4))-SUM(SUMIFS('Accounting data'!$G$2:$G$37000,'Accounting data'!$H$2:$H$37000,{"11*","12*","13*"},'Accounting data'!$I$2:$I$37000,"9*",'Accounting data'!$J$2:$J$37000,"31*",'Accounting data'!$K$2:$K$37000,"66*",'Accounting data'!$L$2:$L$37000,V4))</f>
        <v>0</v>
      </c>
      <c r="W1640" s="392">
        <f t="array" ref="W1640">SUM(SUMIFS('Accounting data'!$G$2:$G$37000,'Accounting data'!$H$2:$H$37000,{"11*","12*","13*"},'Accounting data'!$J$2:$J$37000,"31*",'Accounting data'!$K$2:$K$37000,"66*",'Accounting data'!$L$2:$L$37000,W4))-SUM(SUMIFS('Accounting data'!$G$2:$G$37000,'Accounting data'!$H$2:$H$37000,{"11*","12*","13*"},'Accounting data'!$I$2:$I$37000,"7*",'Accounting data'!$J$2:$J$37000,"31*",'Accounting data'!$K$2:$K$37000,"66*",'Accounting data'!$L$2:$L$37000,W4))-SUM(SUMIFS('Accounting data'!$G$2:$G$37000,'Accounting data'!$H$2:$H$37000,{"11*","12*","13*"},'Accounting data'!$I$2:$I$37000,"8*",'Accounting data'!$J$2:$J$37000,"31*",'Accounting data'!$K$2:$K$37000,"66*",'Accounting data'!$L$2:$L$37000,W4))-SUM(SUMIFS('Accounting data'!$G$2:$G$37000,'Accounting data'!$H$2:$H$37000,{"11*","12*","13*"},'Accounting data'!$I$2:$I$37000,"9*",'Accounting data'!$J$2:$J$37000,"31*",'Accounting data'!$K$2:$K$37000,"66*",'Accounting data'!$L$2:$L$37000,W4))</f>
        <v>0</v>
      </c>
      <c r="X1640" s="392">
        <f t="array" ref="X1640">SUM(SUMIFS('Accounting data'!$G$2:$G$37000,'Accounting data'!$H$2:$H$37000,{"11*","12*","13*"},'Accounting data'!$J$2:$J$37000,"31*",'Accounting data'!$K$2:$K$37000,"66*",'Accounting data'!$L$2:$L$37000,X4))-SUM(SUMIFS('Accounting data'!$G$2:$G$37000,'Accounting data'!$H$2:$H$37000,{"11*","12*","13*"},'Accounting data'!$I$2:$I$37000,"7*",'Accounting data'!$J$2:$J$37000,"31*",'Accounting data'!$K$2:$K$37000,"66*",'Accounting data'!$L$2:$L$37000,X4))-SUM(SUMIFS('Accounting data'!$G$2:$G$37000,'Accounting data'!$H$2:$H$37000,{"11*","12*","13*"},'Accounting data'!$I$2:$I$37000,"8*",'Accounting data'!$J$2:$J$37000,"31*",'Accounting data'!$K$2:$K$37000,"66*",'Accounting data'!$L$2:$L$37000,X4))-SUM(SUMIFS('Accounting data'!$G$2:$G$37000,'Accounting data'!$H$2:$H$37000,{"11*","12*","13*"},'Accounting data'!$I$2:$I$37000,"9*",'Accounting data'!$J$2:$J$37000,"31*",'Accounting data'!$K$2:$K$37000,"66*",'Accounting data'!$L$2:$L$37000,X4))</f>
        <v>0</v>
      </c>
      <c r="Y1640" s="392">
        <f t="array" ref="Y1640">SUM(SUMIFS('Accounting data'!$G$2:$G$37000,'Accounting data'!$H$2:$H$37000,{"11*","12*","13*"},'Accounting data'!$J$2:$J$37000,"31*",'Accounting data'!$K$2:$K$37000,"66*",'Accounting data'!$L$2:$L$37000,Y4))-SUM(SUMIFS('Accounting data'!$G$2:$G$37000,'Accounting data'!$H$2:$H$37000,{"11*","12*","13*"},'Accounting data'!$I$2:$I$37000,"7*",'Accounting data'!$J$2:$J$37000,"31*",'Accounting data'!$K$2:$K$37000,"66*",'Accounting data'!$L$2:$L$37000,Y4))-SUM(SUMIFS('Accounting data'!$G$2:$G$37000,'Accounting data'!$H$2:$H$37000,{"11*","12*","13*"},'Accounting data'!$I$2:$I$37000,"8*",'Accounting data'!$J$2:$J$37000,"31*",'Accounting data'!$K$2:$K$37000,"66*",'Accounting data'!$L$2:$L$37000,Y4))-SUM(SUMIFS('Accounting data'!$G$2:$G$37000,'Accounting data'!$H$2:$H$37000,{"11*","12*","13*"},'Accounting data'!$I$2:$I$37000,"9*",'Accounting data'!$J$2:$J$37000,"31*",'Accounting data'!$K$2:$K$37000,"66*",'Accounting data'!$L$2:$L$37000,Y4))</f>
        <v>0</v>
      </c>
      <c r="Z1640" s="392">
        <f t="array" ref="Z1640">SUM(SUMIFS('Accounting data'!$G$2:$G$37000,'Accounting data'!$H$2:$H$37000,{"11*","12*","13*"},'Accounting data'!$J$2:$J$37000,"31*",'Accounting data'!$K$2:$K$37000,"66*",'Accounting data'!$L$2:$L$37000,Z4))-SUM(SUMIFS('Accounting data'!$G$2:$G$37000,'Accounting data'!$H$2:$H$37000,{"11*","12*","13*"},'Accounting data'!$I$2:$I$37000,"7*",'Accounting data'!$J$2:$J$37000,"31*",'Accounting data'!$K$2:$K$37000,"66*",'Accounting data'!$L$2:$L$37000,Z4))-SUM(SUMIFS('Accounting data'!$G$2:$G$37000,'Accounting data'!$H$2:$H$37000,{"11*","12*","13*"},'Accounting data'!$I$2:$I$37000,"8*",'Accounting data'!$J$2:$J$37000,"31*",'Accounting data'!$K$2:$K$37000,"66*",'Accounting data'!$L$2:$L$37000,Z4))-SUM(SUMIFS('Accounting data'!$G$2:$G$37000,'Accounting data'!$H$2:$H$37000,{"11*","12*","13*"},'Accounting data'!$I$2:$I$37000,"9*",'Accounting data'!$J$2:$J$37000,"31*",'Accounting data'!$K$2:$K$37000,"66*",'Accounting data'!$L$2:$L$37000,Z4))</f>
        <v>0</v>
      </c>
      <c r="AA1640" s="392">
        <f t="array" ref="AA1640">SUM(SUMIFS('Accounting data'!$G$2:$G$37000,'Accounting data'!$H$2:$H$37000,{"11*","12*","13*"},'Accounting data'!$J$2:$J$37000,"31*",'Accounting data'!$K$2:$K$37000,"66*",'Accounting data'!$L$2:$L$37000,AA4))-SUM(SUMIFS('Accounting data'!$G$2:$G$37000,'Accounting data'!$H$2:$H$37000,{"11*","12*","13*"},'Accounting data'!$I$2:$I$37000,"7*",'Accounting data'!$J$2:$J$37000,"31*",'Accounting data'!$K$2:$K$37000,"66*",'Accounting data'!$L$2:$L$37000,AA4))-SUM(SUMIFS('Accounting data'!$G$2:$G$37000,'Accounting data'!$H$2:$H$37000,{"11*","12*","13*"},'Accounting data'!$I$2:$I$37000,"8*",'Accounting data'!$J$2:$J$37000,"31*",'Accounting data'!$K$2:$K$37000,"66*",'Accounting data'!$L$2:$L$37000,AA4))-SUM(SUMIFS('Accounting data'!$G$2:$G$37000,'Accounting data'!$H$2:$H$37000,{"11*","12*","13*"},'Accounting data'!$I$2:$I$37000,"9*",'Accounting data'!$J$2:$J$37000,"31*",'Accounting data'!$K$2:$K$37000,"66*",'Accounting data'!$L$2:$L$37000,AA4))</f>
        <v>0</v>
      </c>
      <c r="AB1640" s="392">
        <f t="array" ref="AB1640">SUM(SUMIFS('Accounting data'!$G$2:$G$37000,'Accounting data'!$H$2:$H$37000,{"11*","12*","13*"},'Accounting data'!$J$2:$J$37000,"31*",'Accounting data'!$K$2:$K$37000,"66*",'Accounting data'!$L$2:$L$37000,AB4))-SUM(SUMIFS('Accounting data'!$G$2:$G$37000,'Accounting data'!$H$2:$H$37000,{"11*","12*","13*"},'Accounting data'!$I$2:$I$37000,"7*",'Accounting data'!$J$2:$J$37000,"31*",'Accounting data'!$K$2:$K$37000,"66*",'Accounting data'!$L$2:$L$37000,AB4))-SUM(SUMIFS('Accounting data'!$G$2:$G$37000,'Accounting data'!$H$2:$H$37000,{"11*","12*","13*"},'Accounting data'!$I$2:$I$37000,"8*",'Accounting data'!$J$2:$J$37000,"31*",'Accounting data'!$K$2:$K$37000,"66*",'Accounting data'!$L$2:$L$37000,AB4))-SUM(SUMIFS('Accounting data'!$G$2:$G$37000,'Accounting data'!$H$2:$H$37000,{"11*","12*","13*"},'Accounting data'!$I$2:$I$37000,"9*",'Accounting data'!$J$2:$J$37000,"31*",'Accounting data'!$K$2:$K$37000,"66*",'Accounting data'!$L$2:$L$37000,AB4))</f>
        <v>0</v>
      </c>
      <c r="AC1640" s="392">
        <f t="array" ref="AC1640">SUM(SUMIFS('Accounting data'!$G$2:$G$37000,'Accounting data'!$H$2:$H$37000,{"11*","12*","13*"},'Accounting data'!$J$2:$J$37000,"31*",'Accounting data'!$K$2:$K$37000,"66*",'Accounting data'!$L$2:$L$37000,AC4))-SUM(SUMIFS('Accounting data'!$G$2:$G$37000,'Accounting data'!$H$2:$H$37000,{"11*","12*","13*"},'Accounting data'!$I$2:$I$37000,"7*",'Accounting data'!$J$2:$J$37000,"31*",'Accounting data'!$K$2:$K$37000,"66*",'Accounting data'!$L$2:$L$37000,AC4))-SUM(SUMIFS('Accounting data'!$G$2:$G$37000,'Accounting data'!$H$2:$H$37000,{"11*","12*","13*"},'Accounting data'!$I$2:$I$37000,"8*",'Accounting data'!$J$2:$J$37000,"31*",'Accounting data'!$K$2:$K$37000,"66*",'Accounting data'!$L$2:$L$37000,AC4))-SUM(SUMIFS('Accounting data'!$G$2:$G$37000,'Accounting data'!$H$2:$H$37000,{"11*","12*","13*"},'Accounting data'!$I$2:$I$37000,"9*",'Accounting data'!$J$2:$J$37000,"31*",'Accounting data'!$K$2:$K$37000,"66*",'Accounting data'!$L$2:$L$37000,AC4))</f>
        <v>0</v>
      </c>
      <c r="AD1640" s="392">
        <f t="array" ref="AD1640">SUM(SUMIFS('Accounting data'!$G$2:$G$37000,'Accounting data'!$H$2:$H$37000,{"11*","12*","13*"},'Accounting data'!$J$2:$J$37000,"31*",'Accounting data'!$K$2:$K$37000,"66*",'Accounting data'!$L$2:$L$37000,AD4))-SUM(SUMIFS('Accounting data'!$G$2:$G$37000,'Accounting data'!$H$2:$H$37000,{"11*","12*","13*"},'Accounting data'!$I$2:$I$37000,"7*",'Accounting data'!$J$2:$J$37000,"31*",'Accounting data'!$K$2:$K$37000,"66*",'Accounting data'!$L$2:$L$37000,AD4))-SUM(SUMIFS('Accounting data'!$G$2:$G$37000,'Accounting data'!$H$2:$H$37000,{"11*","12*","13*"},'Accounting data'!$I$2:$I$37000,"8*",'Accounting data'!$J$2:$J$37000,"31*",'Accounting data'!$K$2:$K$37000,"66*",'Accounting data'!$L$2:$L$37000,AD4))-SUM(SUMIFS('Accounting data'!$G$2:$G$37000,'Accounting data'!$H$2:$H$37000,{"11*","12*","13*"},'Accounting data'!$I$2:$I$37000,"9*",'Accounting data'!$J$2:$J$37000,"31*",'Accounting data'!$K$2:$K$37000,"66*",'Accounting data'!$L$2:$L$37000,AD4))</f>
        <v>0</v>
      </c>
      <c r="AE1640" s="392">
        <f t="array" ref="AE1640">SUM(SUMIFS('Accounting data'!$G$2:$G$37000,'Accounting data'!$H$2:$H$37000,{"11*","12*","13*"},'Accounting data'!$J$2:$J$37000,"31*",'Accounting data'!$K$2:$K$37000,"66*",'Accounting data'!$L$2:$L$37000,AE4))-SUM(SUMIFS('Accounting data'!$G$2:$G$37000,'Accounting data'!$H$2:$H$37000,{"11*","12*","13*"},'Accounting data'!$I$2:$I$37000,"7*",'Accounting data'!$J$2:$J$37000,"31*",'Accounting data'!$K$2:$K$37000,"66*",'Accounting data'!$L$2:$L$37000,AE4))-SUM(SUMIFS('Accounting data'!$G$2:$G$37000,'Accounting data'!$H$2:$H$37000,{"11*","12*","13*"},'Accounting data'!$I$2:$I$37000,"8*",'Accounting data'!$J$2:$J$37000,"31*",'Accounting data'!$K$2:$K$37000,"66*",'Accounting data'!$L$2:$L$37000,AE4))-SUM(SUMIFS('Accounting data'!$G$2:$G$37000,'Accounting data'!$H$2:$H$37000,{"11*","12*","13*"},'Accounting data'!$I$2:$I$37000,"9*",'Accounting data'!$J$2:$J$37000,"31*",'Accounting data'!$K$2:$K$37000,"66*",'Accounting data'!$L$2:$L$37000,AE4))</f>
        <v>0</v>
      </c>
      <c r="AF1640" s="392">
        <f t="array" ref="AF1640">SUM(SUMIFS('Accounting data'!$G$2:$G$37000,'Accounting data'!$H$2:$H$37000,{"11*","12*","13*"},'Accounting data'!$J$2:$J$37000,"31*",'Accounting data'!$K$2:$K$37000,"66*",'Accounting data'!$L$2:$L$37000,AF4))-SUM(SUMIFS('Accounting data'!$G$2:$G$37000,'Accounting data'!$H$2:$H$37000,{"11*","12*","13*"},'Accounting data'!$I$2:$I$37000,"7*",'Accounting data'!$J$2:$J$37000,"31*",'Accounting data'!$K$2:$K$37000,"66*",'Accounting data'!$L$2:$L$37000,AF4))-SUM(SUMIFS('Accounting data'!$G$2:$G$37000,'Accounting data'!$H$2:$H$37000,{"11*","12*","13*"},'Accounting data'!$I$2:$I$37000,"8*",'Accounting data'!$J$2:$J$37000,"31*",'Accounting data'!$K$2:$K$37000,"66*",'Accounting data'!$L$2:$L$37000,AF4))-SUM(SUMIFS('Accounting data'!$G$2:$G$37000,'Accounting data'!$H$2:$H$37000,{"11*","12*","13*"},'Accounting data'!$I$2:$I$37000,"9*",'Accounting data'!$J$2:$J$37000,"31*",'Accounting data'!$K$2:$K$37000,"66*",'Accounting data'!$L$2:$L$37000,AF4))</f>
        <v>0</v>
      </c>
    </row>
    <row r="1641" spans="1:32">
      <c r="A1641" s="391" t="s">
        <v>1035</v>
      </c>
      <c r="B1641" s="391"/>
      <c r="C1641" s="391"/>
      <c r="D1641" s="177" t="s">
        <v>19</v>
      </c>
      <c r="E1641" s="392">
        <f>'Data entry'!B58</f>
        <v>0</v>
      </c>
      <c r="F1641" s="392">
        <f>'Data entry'!C58</f>
        <v>0</v>
      </c>
      <c r="G1641" s="392">
        <f>'Data entry'!D58</f>
        <v>0</v>
      </c>
      <c r="H1641" s="392">
        <f>'Data entry'!E58</f>
        <v>0</v>
      </c>
      <c r="I1641" s="392">
        <f>'Data entry'!F58</f>
        <v>0</v>
      </c>
      <c r="J1641" s="392">
        <f>'Data entry'!G58</f>
        <v>0</v>
      </c>
      <c r="K1641" s="392">
        <f>'Data entry'!H58</f>
        <v>0</v>
      </c>
      <c r="L1641" s="392">
        <f>'Data entry'!I58</f>
        <v>0</v>
      </c>
      <c r="M1641" s="392">
        <f>'Data entry'!J58</f>
        <v>0</v>
      </c>
      <c r="N1641" s="392">
        <f>'Data entry'!K58</f>
        <v>0</v>
      </c>
      <c r="O1641" s="392">
        <f>'Data entry'!L58</f>
        <v>0</v>
      </c>
      <c r="P1641" s="392">
        <f>'Data entry'!M58</f>
        <v>0</v>
      </c>
      <c r="Q1641" s="392">
        <f>'Data entry'!N58</f>
        <v>0</v>
      </c>
      <c r="R1641" s="392">
        <f>'Data entry'!O58</f>
        <v>0</v>
      </c>
      <c r="S1641" s="392">
        <f>'Data entry'!P58</f>
        <v>0</v>
      </c>
      <c r="T1641" s="392">
        <f>'Data entry'!Q58</f>
        <v>0</v>
      </c>
      <c r="U1641" s="392">
        <f>'Data entry'!R58</f>
        <v>0</v>
      </c>
      <c r="V1641" s="392">
        <f>'Data entry'!S58</f>
        <v>0</v>
      </c>
      <c r="W1641" s="392">
        <f>'Data entry'!T58</f>
        <v>0</v>
      </c>
      <c r="X1641" s="392">
        <f>'Data entry'!U58</f>
        <v>0</v>
      </c>
      <c r="Y1641" s="392">
        <f>'Data entry'!V58</f>
        <v>0</v>
      </c>
      <c r="Z1641" s="392">
        <f>'Data entry'!W58</f>
        <v>0</v>
      </c>
      <c r="AA1641" s="392">
        <f>'Data entry'!X58</f>
        <v>0</v>
      </c>
      <c r="AB1641" s="392">
        <f>'Data entry'!Y58</f>
        <v>0</v>
      </c>
      <c r="AC1641" s="392">
        <f>'Data entry'!Z58</f>
        <v>0</v>
      </c>
      <c r="AD1641" s="392">
        <f>'Data entry'!AA58</f>
        <v>0</v>
      </c>
      <c r="AE1641" s="392">
        <f>'Data entry'!AB58</f>
        <v>0</v>
      </c>
      <c r="AF1641" s="392">
        <f>'Data entry'!AC58</f>
        <v>0</v>
      </c>
    </row>
    <row r="1642" spans="1:32">
      <c r="A1642" s="391" t="s">
        <v>1036</v>
      </c>
      <c r="B1642" s="391"/>
      <c r="C1642" s="391"/>
      <c r="D1642">
        <v>6800</v>
      </c>
      <c r="E1642" s="392">
        <f t="array" ref="E1642">SUM(SUMIFS('Accounting data'!$G$2:$G$37000,'Accounting data'!$H$2:$H$37000,{"11*","12*","13*"},'Accounting data'!$J$2:$J$37000,"31*",'Accounting data'!$K$2:$K$37000,"68*",'Accounting data'!$L$2:$L$37000,E4))-SUM(SUMIFS('Accounting data'!$G$2:$G$37000,'Accounting data'!$H$2:$H$37000,{"11*","12*","13*"},'Accounting data'!$I$2:$I$37000,"7*",'Accounting data'!$J$2:$J$37000,"31*",'Accounting data'!$K$2:$K$37000,"68*",'Accounting data'!$L$2:$L$37000,E4))-SUM(SUMIFS('Accounting data'!$G$2:$G$37000,'Accounting data'!$H$2:$H$37000,{"11*","12*","13*"},'Accounting data'!$I$2:$I$37000,"8*",'Accounting data'!$J$2:$J$37000,"31*",'Accounting data'!$K$2:$K$37000,"68*",'Accounting data'!$L$2:$L$37000,E4))-SUM(SUMIFS('Accounting data'!$G$2:$G$37000,'Accounting data'!$H$2:$H$37000,{"11*","12*","13*"},'Accounting data'!$I$2:$I$37000,"9*",'Accounting data'!$J$2:$J$37000,"31*",'Accounting data'!$K$2:$K$37000,"68*",'Accounting data'!$L$2:$L$37000,E4))</f>
        <v>0</v>
      </c>
      <c r="F1642" s="392">
        <f t="array" ref="F1642">SUM(SUMIFS('Accounting data'!$G$2:$G$37000,'Accounting data'!$H$2:$H$37000,{"11*","12*","13*"},'Accounting data'!$J$2:$J$37000,"31*",'Accounting data'!$K$2:$K$37000,"68*",'Accounting data'!$L$2:$L$37000,F4))-SUM(SUMIFS('Accounting data'!$G$2:$G$37000,'Accounting data'!$H$2:$H$37000,{"11*","12*","13*"},'Accounting data'!$I$2:$I$37000,"7*",'Accounting data'!$J$2:$J$37000,"31*",'Accounting data'!$K$2:$K$37000,"68*",'Accounting data'!$L$2:$L$37000,F4))-SUM(SUMIFS('Accounting data'!$G$2:$G$37000,'Accounting data'!$H$2:$H$37000,{"11*","12*","13*"},'Accounting data'!$I$2:$I$37000,"8*",'Accounting data'!$J$2:$J$37000,"31*",'Accounting data'!$K$2:$K$37000,"68*",'Accounting data'!$L$2:$L$37000,F4))-SUM(SUMIFS('Accounting data'!$G$2:$G$37000,'Accounting data'!$H$2:$H$37000,{"11*","12*","13*"},'Accounting data'!$I$2:$I$37000,"9*",'Accounting data'!$J$2:$J$37000,"31*",'Accounting data'!$K$2:$K$37000,"68*",'Accounting data'!$L$2:$L$37000,F4))</f>
        <v>0</v>
      </c>
      <c r="G1642" s="392">
        <f t="array" ref="G1642">SUM(SUMIFS('Accounting data'!$G$2:$G$37000,'Accounting data'!$H$2:$H$37000,{"11*","12*","13*"},'Accounting data'!$J$2:$J$37000,"31*",'Accounting data'!$K$2:$K$37000,"68*",'Accounting data'!$L$2:$L$37000,G4))-SUM(SUMIFS('Accounting data'!$G$2:$G$37000,'Accounting data'!$H$2:$H$37000,{"11*","12*","13*"},'Accounting data'!$I$2:$I$37000,"7*",'Accounting data'!$J$2:$J$37000,"31*",'Accounting data'!$K$2:$K$37000,"68*",'Accounting data'!$L$2:$L$37000,G4))-SUM(SUMIFS('Accounting data'!$G$2:$G$37000,'Accounting data'!$H$2:$H$37000,{"11*","12*","13*"},'Accounting data'!$I$2:$I$37000,"8*",'Accounting data'!$J$2:$J$37000,"31*",'Accounting data'!$K$2:$K$37000,"68*",'Accounting data'!$L$2:$L$37000,G4))-SUM(SUMIFS('Accounting data'!$G$2:$G$37000,'Accounting data'!$H$2:$H$37000,{"11*","12*","13*"},'Accounting data'!$I$2:$I$37000,"9*",'Accounting data'!$J$2:$J$37000,"31*",'Accounting data'!$K$2:$K$37000,"68*",'Accounting data'!$L$2:$L$37000,G4))</f>
        <v>0</v>
      </c>
      <c r="H1642" s="392">
        <f t="array" ref="H1642">SUM(SUMIFS('Accounting data'!$G$2:$G$37000,'Accounting data'!$H$2:$H$37000,{"11*","12*","13*"},'Accounting data'!$J$2:$J$37000,"31*",'Accounting data'!$K$2:$K$37000,"68*",'Accounting data'!$L$2:$L$37000,H4))-SUM(SUMIFS('Accounting data'!$G$2:$G$37000,'Accounting data'!$H$2:$H$37000,{"11*","12*","13*"},'Accounting data'!$I$2:$I$37000,"7*",'Accounting data'!$J$2:$J$37000,"31*",'Accounting data'!$K$2:$K$37000,"68*",'Accounting data'!$L$2:$L$37000,H4))-SUM(SUMIFS('Accounting data'!$G$2:$G$37000,'Accounting data'!$H$2:$H$37000,{"11*","12*","13*"},'Accounting data'!$I$2:$I$37000,"8*",'Accounting data'!$J$2:$J$37000,"31*",'Accounting data'!$K$2:$K$37000,"68*",'Accounting data'!$L$2:$L$37000,H4))-SUM(SUMIFS('Accounting data'!$G$2:$G$37000,'Accounting data'!$H$2:$H$37000,{"11*","12*","13*"},'Accounting data'!$I$2:$I$37000,"9*",'Accounting data'!$J$2:$J$37000,"31*",'Accounting data'!$K$2:$K$37000,"68*",'Accounting data'!$L$2:$L$37000,H4))</f>
        <v>0</v>
      </c>
      <c r="I1642" s="392">
        <f t="array" ref="I1642">SUM(SUMIFS('Accounting data'!$G$2:$G$37000,'Accounting data'!$H$2:$H$37000,{"11*","12*","13*"},'Accounting data'!$J$2:$J$37000,"31*",'Accounting data'!$K$2:$K$37000,"68*",'Accounting data'!$L$2:$L$37000,I4))-SUM(SUMIFS('Accounting data'!$G$2:$G$37000,'Accounting data'!$H$2:$H$37000,{"11*","12*","13*"},'Accounting data'!$I$2:$I$37000,"7*",'Accounting data'!$J$2:$J$37000,"31*",'Accounting data'!$K$2:$K$37000,"68*",'Accounting data'!$L$2:$L$37000,I4))-SUM(SUMIFS('Accounting data'!$G$2:$G$37000,'Accounting data'!$H$2:$H$37000,{"11*","12*","13*"},'Accounting data'!$I$2:$I$37000,"8*",'Accounting data'!$J$2:$J$37000,"31*",'Accounting data'!$K$2:$K$37000,"68*",'Accounting data'!$L$2:$L$37000,I4))-SUM(SUMIFS('Accounting data'!$G$2:$G$37000,'Accounting data'!$H$2:$H$37000,{"11*","12*","13*"},'Accounting data'!$I$2:$I$37000,"9*",'Accounting data'!$J$2:$J$37000,"31*",'Accounting data'!$K$2:$K$37000,"68*",'Accounting data'!$L$2:$L$37000,I4))</f>
        <v>0</v>
      </c>
      <c r="J1642" s="392">
        <f t="array" ref="J1642">SUM(SUMIFS('Accounting data'!$G$2:$G$37000,'Accounting data'!$H$2:$H$37000,{"11*","12*","13*"},'Accounting data'!$J$2:$J$37000,"31*",'Accounting data'!$K$2:$K$37000,"68*",'Accounting data'!$L$2:$L$37000,J4))-SUM(SUMIFS('Accounting data'!$G$2:$G$37000,'Accounting data'!$H$2:$H$37000,{"11*","12*","13*"},'Accounting data'!$I$2:$I$37000,"7*",'Accounting data'!$J$2:$J$37000,"31*",'Accounting data'!$K$2:$K$37000,"68*",'Accounting data'!$L$2:$L$37000,J4))-SUM(SUMIFS('Accounting data'!$G$2:$G$37000,'Accounting data'!$H$2:$H$37000,{"11*","12*","13*"},'Accounting data'!$I$2:$I$37000,"8*",'Accounting data'!$J$2:$J$37000,"31*",'Accounting data'!$K$2:$K$37000,"68*",'Accounting data'!$L$2:$L$37000,J4))-SUM(SUMIFS('Accounting data'!$G$2:$G$37000,'Accounting data'!$H$2:$H$37000,{"11*","12*","13*"},'Accounting data'!$I$2:$I$37000,"9*",'Accounting data'!$J$2:$J$37000,"31*",'Accounting data'!$K$2:$K$37000,"68*",'Accounting data'!$L$2:$L$37000,J4))</f>
        <v>0</v>
      </c>
      <c r="K1642" s="392">
        <f t="array" ref="K1642">SUM(SUMIFS('Accounting data'!$G$2:$G$37000,'Accounting data'!$H$2:$H$37000,{"11*","12*","13*"},'Accounting data'!$J$2:$J$37000,"31*",'Accounting data'!$K$2:$K$37000,"68*",'Accounting data'!$L$2:$L$37000,K4))-SUM(SUMIFS('Accounting data'!$G$2:$G$37000,'Accounting data'!$H$2:$H$37000,{"11*","12*","13*"},'Accounting data'!$I$2:$I$37000,"7*",'Accounting data'!$J$2:$J$37000,"31*",'Accounting data'!$K$2:$K$37000,"68*",'Accounting data'!$L$2:$L$37000,K4))-SUM(SUMIFS('Accounting data'!$G$2:$G$37000,'Accounting data'!$H$2:$H$37000,{"11*","12*","13*"},'Accounting data'!$I$2:$I$37000,"8*",'Accounting data'!$J$2:$J$37000,"31*",'Accounting data'!$K$2:$K$37000,"68*",'Accounting data'!$L$2:$L$37000,K4))-SUM(SUMIFS('Accounting data'!$G$2:$G$37000,'Accounting data'!$H$2:$H$37000,{"11*","12*","13*"},'Accounting data'!$I$2:$I$37000,"9*",'Accounting data'!$J$2:$J$37000,"31*",'Accounting data'!$K$2:$K$37000,"68*",'Accounting data'!$L$2:$L$37000,K4))</f>
        <v>0</v>
      </c>
      <c r="L1642" s="392">
        <f t="array" ref="L1642">SUM(SUMIFS('Accounting data'!$G$2:$G$37000,'Accounting data'!$H$2:$H$37000,{"11*","12*","13*"},'Accounting data'!$J$2:$J$37000,"31*",'Accounting data'!$K$2:$K$37000,"68*",'Accounting data'!$L$2:$L$37000,L4))-SUM(SUMIFS('Accounting data'!$G$2:$G$37000,'Accounting data'!$H$2:$H$37000,{"11*","12*","13*"},'Accounting data'!$I$2:$I$37000,"7*",'Accounting data'!$J$2:$J$37000,"31*",'Accounting data'!$K$2:$K$37000,"68*",'Accounting data'!$L$2:$L$37000,L4))-SUM(SUMIFS('Accounting data'!$G$2:$G$37000,'Accounting data'!$H$2:$H$37000,{"11*","12*","13*"},'Accounting data'!$I$2:$I$37000,"8*",'Accounting data'!$J$2:$J$37000,"31*",'Accounting data'!$K$2:$K$37000,"68*",'Accounting data'!$L$2:$L$37000,L4))-SUM(SUMIFS('Accounting data'!$G$2:$G$37000,'Accounting data'!$H$2:$H$37000,{"11*","12*","13*"},'Accounting data'!$I$2:$I$37000,"9*",'Accounting data'!$J$2:$J$37000,"31*",'Accounting data'!$K$2:$K$37000,"68*",'Accounting data'!$L$2:$L$37000,L4))</f>
        <v>0</v>
      </c>
      <c r="M1642" s="392">
        <f t="array" ref="M1642">SUM(SUMIFS('Accounting data'!$G$2:$G$37000,'Accounting data'!$H$2:$H$37000,{"11*","12*","13*"},'Accounting data'!$J$2:$J$37000,"31*",'Accounting data'!$K$2:$K$37000,"68*",'Accounting data'!$L$2:$L$37000,M4))-SUM(SUMIFS('Accounting data'!$G$2:$G$37000,'Accounting data'!$H$2:$H$37000,{"11*","12*","13*"},'Accounting data'!$I$2:$I$37000,"7*",'Accounting data'!$J$2:$J$37000,"31*",'Accounting data'!$K$2:$K$37000,"68*",'Accounting data'!$L$2:$L$37000,M4))-SUM(SUMIFS('Accounting data'!$G$2:$G$37000,'Accounting data'!$H$2:$H$37000,{"11*","12*","13*"},'Accounting data'!$I$2:$I$37000,"8*",'Accounting data'!$J$2:$J$37000,"31*",'Accounting data'!$K$2:$K$37000,"68*",'Accounting data'!$L$2:$L$37000,M4))-SUM(SUMIFS('Accounting data'!$G$2:$G$37000,'Accounting data'!$H$2:$H$37000,{"11*","12*","13*"},'Accounting data'!$I$2:$I$37000,"9*",'Accounting data'!$J$2:$J$37000,"31*",'Accounting data'!$K$2:$K$37000,"68*",'Accounting data'!$L$2:$L$37000,M4))</f>
        <v>0</v>
      </c>
      <c r="N1642" s="392">
        <f t="array" ref="N1642">SUM(SUMIFS('Accounting data'!$G$2:$G$37000,'Accounting data'!$H$2:$H$37000,{"11*","12*","13*"},'Accounting data'!$J$2:$J$37000,"31*",'Accounting data'!$K$2:$K$37000,"68*",'Accounting data'!$L$2:$L$37000,N4))-SUM(SUMIFS('Accounting data'!$G$2:$G$37000,'Accounting data'!$H$2:$H$37000,{"11*","12*","13*"},'Accounting data'!$I$2:$I$37000,"7*",'Accounting data'!$J$2:$J$37000,"31*",'Accounting data'!$K$2:$K$37000,"68*",'Accounting data'!$L$2:$L$37000,N4))-SUM(SUMIFS('Accounting data'!$G$2:$G$37000,'Accounting data'!$H$2:$H$37000,{"11*","12*","13*"},'Accounting data'!$I$2:$I$37000,"8*",'Accounting data'!$J$2:$J$37000,"31*",'Accounting data'!$K$2:$K$37000,"68*",'Accounting data'!$L$2:$L$37000,N4))-SUM(SUMIFS('Accounting data'!$G$2:$G$37000,'Accounting data'!$H$2:$H$37000,{"11*","12*","13*"},'Accounting data'!$I$2:$I$37000,"9*",'Accounting data'!$J$2:$J$37000,"31*",'Accounting data'!$K$2:$K$37000,"68*",'Accounting data'!$L$2:$L$37000,N4))</f>
        <v>0</v>
      </c>
      <c r="O1642" s="392">
        <f t="array" ref="O1642">SUM(SUMIFS('Accounting data'!$G$2:$G$37000,'Accounting data'!$H$2:$H$37000,{"11*","12*","13*"},'Accounting data'!$J$2:$J$37000,"31*",'Accounting data'!$K$2:$K$37000,"68*",'Accounting data'!$L$2:$L$37000,O4))-SUM(SUMIFS('Accounting data'!$G$2:$G$37000,'Accounting data'!$H$2:$H$37000,{"11*","12*","13*"},'Accounting data'!$I$2:$I$37000,"7*",'Accounting data'!$J$2:$J$37000,"31*",'Accounting data'!$K$2:$K$37000,"68*",'Accounting data'!$L$2:$L$37000,O4))-SUM(SUMIFS('Accounting data'!$G$2:$G$37000,'Accounting data'!$H$2:$H$37000,{"11*","12*","13*"},'Accounting data'!$I$2:$I$37000,"8*",'Accounting data'!$J$2:$J$37000,"31*",'Accounting data'!$K$2:$K$37000,"68*",'Accounting data'!$L$2:$L$37000,O4))-SUM(SUMIFS('Accounting data'!$G$2:$G$37000,'Accounting data'!$H$2:$H$37000,{"11*","12*","13*"},'Accounting data'!$I$2:$I$37000,"9*",'Accounting data'!$J$2:$J$37000,"31*",'Accounting data'!$K$2:$K$37000,"68*",'Accounting data'!$L$2:$L$37000,O4))</f>
        <v>0</v>
      </c>
      <c r="P1642" s="392">
        <f t="array" ref="P1642">SUM(SUMIFS('Accounting data'!$G$2:$G$37000,'Accounting data'!$H$2:$H$37000,{"11*","12*","13*"},'Accounting data'!$J$2:$J$37000,"31*",'Accounting data'!$K$2:$K$37000,"68*",'Accounting data'!$L$2:$L$37000,P4))-SUM(SUMIFS('Accounting data'!$G$2:$G$37000,'Accounting data'!$H$2:$H$37000,{"11*","12*","13*"},'Accounting data'!$I$2:$I$37000,"7*",'Accounting data'!$J$2:$J$37000,"31*",'Accounting data'!$K$2:$K$37000,"68*",'Accounting data'!$L$2:$L$37000,P4))-SUM(SUMIFS('Accounting data'!$G$2:$G$37000,'Accounting data'!$H$2:$H$37000,{"11*","12*","13*"},'Accounting data'!$I$2:$I$37000,"8*",'Accounting data'!$J$2:$J$37000,"31*",'Accounting data'!$K$2:$K$37000,"68*",'Accounting data'!$L$2:$L$37000,P4))-SUM(SUMIFS('Accounting data'!$G$2:$G$37000,'Accounting data'!$H$2:$H$37000,{"11*","12*","13*"},'Accounting data'!$I$2:$I$37000,"9*",'Accounting data'!$J$2:$J$37000,"31*",'Accounting data'!$K$2:$K$37000,"68*",'Accounting data'!$L$2:$L$37000,P4))</f>
        <v>0</v>
      </c>
      <c r="Q1642" s="392">
        <f t="array" ref="Q1642">SUM(SUMIFS('Accounting data'!$G$2:$G$37000,'Accounting data'!$H$2:$H$37000,{"11*","12*","13*"},'Accounting data'!$J$2:$J$37000,"31*",'Accounting data'!$K$2:$K$37000,"68*",'Accounting data'!$L$2:$L$37000,Q4))-SUM(SUMIFS('Accounting data'!$G$2:$G$37000,'Accounting data'!$H$2:$H$37000,{"11*","12*","13*"},'Accounting data'!$I$2:$I$37000,"7*",'Accounting data'!$J$2:$J$37000,"31*",'Accounting data'!$K$2:$K$37000,"68*",'Accounting data'!$L$2:$L$37000,Q4))-SUM(SUMIFS('Accounting data'!$G$2:$G$37000,'Accounting data'!$H$2:$H$37000,{"11*","12*","13*"},'Accounting data'!$I$2:$I$37000,"8*",'Accounting data'!$J$2:$J$37000,"31*",'Accounting data'!$K$2:$K$37000,"68*",'Accounting data'!$L$2:$L$37000,Q4))-SUM(SUMIFS('Accounting data'!$G$2:$G$37000,'Accounting data'!$H$2:$H$37000,{"11*","12*","13*"},'Accounting data'!$I$2:$I$37000,"9*",'Accounting data'!$J$2:$J$37000,"31*",'Accounting data'!$K$2:$K$37000,"68*",'Accounting data'!$L$2:$L$37000,Q4))</f>
        <v>0</v>
      </c>
      <c r="R1642" s="392">
        <f t="array" ref="R1642">SUM(SUMIFS('Accounting data'!$G$2:$G$37000,'Accounting data'!$H$2:$H$37000,{"11*","12*","13*"},'Accounting data'!$J$2:$J$37000,"31*",'Accounting data'!$K$2:$K$37000,"68*",'Accounting data'!$L$2:$L$37000,R4))-SUM(SUMIFS('Accounting data'!$G$2:$G$37000,'Accounting data'!$H$2:$H$37000,{"11*","12*","13*"},'Accounting data'!$I$2:$I$37000,"7*",'Accounting data'!$J$2:$J$37000,"31*",'Accounting data'!$K$2:$K$37000,"68*",'Accounting data'!$L$2:$L$37000,R4))-SUM(SUMIFS('Accounting data'!$G$2:$G$37000,'Accounting data'!$H$2:$H$37000,{"11*","12*","13*"},'Accounting data'!$I$2:$I$37000,"8*",'Accounting data'!$J$2:$J$37000,"31*",'Accounting data'!$K$2:$K$37000,"68*",'Accounting data'!$L$2:$L$37000,R4))-SUM(SUMIFS('Accounting data'!$G$2:$G$37000,'Accounting data'!$H$2:$H$37000,{"11*","12*","13*"},'Accounting data'!$I$2:$I$37000,"9*",'Accounting data'!$J$2:$J$37000,"31*",'Accounting data'!$K$2:$K$37000,"68*",'Accounting data'!$L$2:$L$37000,R4))</f>
        <v>0</v>
      </c>
      <c r="S1642" s="392">
        <f t="array" ref="S1642">SUM(SUMIFS('Accounting data'!$G$2:$G$37000,'Accounting data'!$H$2:$H$37000,{"11*","12*","13*"},'Accounting data'!$J$2:$J$37000,"31*",'Accounting data'!$K$2:$K$37000,"68*",'Accounting data'!$L$2:$L$37000,S4))-SUM(SUMIFS('Accounting data'!$G$2:$G$37000,'Accounting data'!$H$2:$H$37000,{"11*","12*","13*"},'Accounting data'!$I$2:$I$37000,"7*",'Accounting data'!$J$2:$J$37000,"31*",'Accounting data'!$K$2:$K$37000,"68*",'Accounting data'!$L$2:$L$37000,S4))-SUM(SUMIFS('Accounting data'!$G$2:$G$37000,'Accounting data'!$H$2:$H$37000,{"11*","12*","13*"},'Accounting data'!$I$2:$I$37000,"8*",'Accounting data'!$J$2:$J$37000,"31*",'Accounting data'!$K$2:$K$37000,"68*",'Accounting data'!$L$2:$L$37000,S4))-SUM(SUMIFS('Accounting data'!$G$2:$G$37000,'Accounting data'!$H$2:$H$37000,{"11*","12*","13*"},'Accounting data'!$I$2:$I$37000,"9*",'Accounting data'!$J$2:$J$37000,"31*",'Accounting data'!$K$2:$K$37000,"68*",'Accounting data'!$L$2:$L$37000,S4))</f>
        <v>0</v>
      </c>
      <c r="T1642" s="392">
        <f t="array" ref="T1642">SUM(SUMIFS('Accounting data'!$G$2:$G$37000,'Accounting data'!$H$2:$H$37000,{"11*","12*","13*"},'Accounting data'!$J$2:$J$37000,"31*",'Accounting data'!$K$2:$K$37000,"68*",'Accounting data'!$L$2:$L$37000,T4))-SUM(SUMIFS('Accounting data'!$G$2:$G$37000,'Accounting data'!$H$2:$H$37000,{"11*","12*","13*"},'Accounting data'!$I$2:$I$37000,"7*",'Accounting data'!$J$2:$J$37000,"31*",'Accounting data'!$K$2:$K$37000,"68*",'Accounting data'!$L$2:$L$37000,T4))-SUM(SUMIFS('Accounting data'!$G$2:$G$37000,'Accounting data'!$H$2:$H$37000,{"11*","12*","13*"},'Accounting data'!$I$2:$I$37000,"8*",'Accounting data'!$J$2:$J$37000,"31*",'Accounting data'!$K$2:$K$37000,"68*",'Accounting data'!$L$2:$L$37000,T4))-SUM(SUMIFS('Accounting data'!$G$2:$G$37000,'Accounting data'!$H$2:$H$37000,{"11*","12*","13*"},'Accounting data'!$I$2:$I$37000,"9*",'Accounting data'!$J$2:$J$37000,"31*",'Accounting data'!$K$2:$K$37000,"68*",'Accounting data'!$L$2:$L$37000,T4))</f>
        <v>0</v>
      </c>
      <c r="U1642" s="392">
        <f t="array" ref="U1642">SUM(SUMIFS('Accounting data'!$G$2:$G$37000,'Accounting data'!$H$2:$H$37000,{"11*","12*","13*"},'Accounting data'!$J$2:$J$37000,"31*",'Accounting data'!$K$2:$K$37000,"68*",'Accounting data'!$L$2:$L$37000,U4))-SUM(SUMIFS('Accounting data'!$G$2:$G$37000,'Accounting data'!$H$2:$H$37000,{"11*","12*","13*"},'Accounting data'!$I$2:$I$37000,"7*",'Accounting data'!$J$2:$J$37000,"31*",'Accounting data'!$K$2:$K$37000,"68*",'Accounting data'!$L$2:$L$37000,U4))-SUM(SUMIFS('Accounting data'!$G$2:$G$37000,'Accounting data'!$H$2:$H$37000,{"11*","12*","13*"},'Accounting data'!$I$2:$I$37000,"8*",'Accounting data'!$J$2:$J$37000,"31*",'Accounting data'!$K$2:$K$37000,"68*",'Accounting data'!$L$2:$L$37000,U4))-SUM(SUMIFS('Accounting data'!$G$2:$G$37000,'Accounting data'!$H$2:$H$37000,{"11*","12*","13*"},'Accounting data'!$I$2:$I$37000,"9*",'Accounting data'!$J$2:$J$37000,"31*",'Accounting data'!$K$2:$K$37000,"68*",'Accounting data'!$L$2:$L$37000,U4))</f>
        <v>0</v>
      </c>
      <c r="V1642" s="392">
        <f t="array" ref="V1642">SUM(SUMIFS('Accounting data'!$G$2:$G$37000,'Accounting data'!$H$2:$H$37000,{"11*","12*","13*"},'Accounting data'!$J$2:$J$37000,"31*",'Accounting data'!$K$2:$K$37000,"68*",'Accounting data'!$L$2:$L$37000,V4))-SUM(SUMIFS('Accounting data'!$G$2:$G$37000,'Accounting data'!$H$2:$H$37000,{"11*","12*","13*"},'Accounting data'!$I$2:$I$37000,"7*",'Accounting data'!$J$2:$J$37000,"31*",'Accounting data'!$K$2:$K$37000,"68*",'Accounting data'!$L$2:$L$37000,V4))-SUM(SUMIFS('Accounting data'!$G$2:$G$37000,'Accounting data'!$H$2:$H$37000,{"11*","12*","13*"},'Accounting data'!$I$2:$I$37000,"8*",'Accounting data'!$J$2:$J$37000,"31*",'Accounting data'!$K$2:$K$37000,"68*",'Accounting data'!$L$2:$L$37000,V4))-SUM(SUMIFS('Accounting data'!$G$2:$G$37000,'Accounting data'!$H$2:$H$37000,{"11*","12*","13*"},'Accounting data'!$I$2:$I$37000,"9*",'Accounting data'!$J$2:$J$37000,"31*",'Accounting data'!$K$2:$K$37000,"68*",'Accounting data'!$L$2:$L$37000,V4))</f>
        <v>0</v>
      </c>
      <c r="W1642" s="392">
        <f t="array" ref="W1642">SUM(SUMIFS('Accounting data'!$G$2:$G$37000,'Accounting data'!$H$2:$H$37000,{"11*","12*","13*"},'Accounting data'!$J$2:$J$37000,"31*",'Accounting data'!$K$2:$K$37000,"68*",'Accounting data'!$L$2:$L$37000,W4))-SUM(SUMIFS('Accounting data'!$G$2:$G$37000,'Accounting data'!$H$2:$H$37000,{"11*","12*","13*"},'Accounting data'!$I$2:$I$37000,"7*",'Accounting data'!$J$2:$J$37000,"31*",'Accounting data'!$K$2:$K$37000,"68*",'Accounting data'!$L$2:$L$37000,W4))-SUM(SUMIFS('Accounting data'!$G$2:$G$37000,'Accounting data'!$H$2:$H$37000,{"11*","12*","13*"},'Accounting data'!$I$2:$I$37000,"8*",'Accounting data'!$J$2:$J$37000,"31*",'Accounting data'!$K$2:$K$37000,"68*",'Accounting data'!$L$2:$L$37000,W4))-SUM(SUMIFS('Accounting data'!$G$2:$G$37000,'Accounting data'!$H$2:$H$37000,{"11*","12*","13*"},'Accounting data'!$I$2:$I$37000,"9*",'Accounting data'!$J$2:$J$37000,"31*",'Accounting data'!$K$2:$K$37000,"68*",'Accounting data'!$L$2:$L$37000,W4))</f>
        <v>0</v>
      </c>
      <c r="X1642" s="392">
        <f t="array" ref="X1642">SUM(SUMIFS('Accounting data'!$G$2:$G$37000,'Accounting data'!$H$2:$H$37000,{"11*","12*","13*"},'Accounting data'!$J$2:$J$37000,"31*",'Accounting data'!$K$2:$K$37000,"68*",'Accounting data'!$L$2:$L$37000,X4))-SUM(SUMIFS('Accounting data'!$G$2:$G$37000,'Accounting data'!$H$2:$H$37000,{"11*","12*","13*"},'Accounting data'!$I$2:$I$37000,"7*",'Accounting data'!$J$2:$J$37000,"31*",'Accounting data'!$K$2:$K$37000,"68*",'Accounting data'!$L$2:$L$37000,X4))-SUM(SUMIFS('Accounting data'!$G$2:$G$37000,'Accounting data'!$H$2:$H$37000,{"11*","12*","13*"},'Accounting data'!$I$2:$I$37000,"8*",'Accounting data'!$J$2:$J$37000,"31*",'Accounting data'!$K$2:$K$37000,"68*",'Accounting data'!$L$2:$L$37000,X4))-SUM(SUMIFS('Accounting data'!$G$2:$G$37000,'Accounting data'!$H$2:$H$37000,{"11*","12*","13*"},'Accounting data'!$I$2:$I$37000,"9*",'Accounting data'!$J$2:$J$37000,"31*",'Accounting data'!$K$2:$K$37000,"68*",'Accounting data'!$L$2:$L$37000,X4))</f>
        <v>0</v>
      </c>
      <c r="Y1642" s="392">
        <f t="array" ref="Y1642">SUM(SUMIFS('Accounting data'!$G$2:$G$37000,'Accounting data'!$H$2:$H$37000,{"11*","12*","13*"},'Accounting data'!$J$2:$J$37000,"31*",'Accounting data'!$K$2:$K$37000,"68*",'Accounting data'!$L$2:$L$37000,Y4))-SUM(SUMIFS('Accounting data'!$G$2:$G$37000,'Accounting data'!$H$2:$H$37000,{"11*","12*","13*"},'Accounting data'!$I$2:$I$37000,"7*",'Accounting data'!$J$2:$J$37000,"31*",'Accounting data'!$K$2:$K$37000,"68*",'Accounting data'!$L$2:$L$37000,Y4))-SUM(SUMIFS('Accounting data'!$G$2:$G$37000,'Accounting data'!$H$2:$H$37000,{"11*","12*","13*"},'Accounting data'!$I$2:$I$37000,"8*",'Accounting data'!$J$2:$J$37000,"31*",'Accounting data'!$K$2:$K$37000,"68*",'Accounting data'!$L$2:$L$37000,Y4))-SUM(SUMIFS('Accounting data'!$G$2:$G$37000,'Accounting data'!$H$2:$H$37000,{"11*","12*","13*"},'Accounting data'!$I$2:$I$37000,"9*",'Accounting data'!$J$2:$J$37000,"31*",'Accounting data'!$K$2:$K$37000,"68*",'Accounting data'!$L$2:$L$37000,Y4))</f>
        <v>0</v>
      </c>
      <c r="Z1642" s="392">
        <f t="array" ref="Z1642">SUM(SUMIFS('Accounting data'!$G$2:$G$37000,'Accounting data'!$H$2:$H$37000,{"11*","12*","13*"},'Accounting data'!$J$2:$J$37000,"31*",'Accounting data'!$K$2:$K$37000,"68*",'Accounting data'!$L$2:$L$37000,Z4))-SUM(SUMIFS('Accounting data'!$G$2:$G$37000,'Accounting data'!$H$2:$H$37000,{"11*","12*","13*"},'Accounting data'!$I$2:$I$37000,"7*",'Accounting data'!$J$2:$J$37000,"31*",'Accounting data'!$K$2:$K$37000,"68*",'Accounting data'!$L$2:$L$37000,Z4))-SUM(SUMIFS('Accounting data'!$G$2:$G$37000,'Accounting data'!$H$2:$H$37000,{"11*","12*","13*"},'Accounting data'!$I$2:$I$37000,"8*",'Accounting data'!$J$2:$J$37000,"31*",'Accounting data'!$K$2:$K$37000,"68*",'Accounting data'!$L$2:$L$37000,Z4))-SUM(SUMIFS('Accounting data'!$G$2:$G$37000,'Accounting data'!$H$2:$H$37000,{"11*","12*","13*"},'Accounting data'!$I$2:$I$37000,"9*",'Accounting data'!$J$2:$J$37000,"31*",'Accounting data'!$K$2:$K$37000,"68*",'Accounting data'!$L$2:$L$37000,Z4))</f>
        <v>0</v>
      </c>
      <c r="AA1642" s="392">
        <f t="array" ref="AA1642">SUM(SUMIFS('Accounting data'!$G$2:$G$37000,'Accounting data'!$H$2:$H$37000,{"11*","12*","13*"},'Accounting data'!$J$2:$J$37000,"31*",'Accounting data'!$K$2:$K$37000,"68*",'Accounting data'!$L$2:$L$37000,AA4))-SUM(SUMIFS('Accounting data'!$G$2:$G$37000,'Accounting data'!$H$2:$H$37000,{"11*","12*","13*"},'Accounting data'!$I$2:$I$37000,"7*",'Accounting data'!$J$2:$J$37000,"31*",'Accounting data'!$K$2:$K$37000,"68*",'Accounting data'!$L$2:$L$37000,AA4))-SUM(SUMIFS('Accounting data'!$G$2:$G$37000,'Accounting data'!$H$2:$H$37000,{"11*","12*","13*"},'Accounting data'!$I$2:$I$37000,"8*",'Accounting data'!$J$2:$J$37000,"31*",'Accounting data'!$K$2:$K$37000,"68*",'Accounting data'!$L$2:$L$37000,AA4))-SUM(SUMIFS('Accounting data'!$G$2:$G$37000,'Accounting data'!$H$2:$H$37000,{"11*","12*","13*"},'Accounting data'!$I$2:$I$37000,"9*",'Accounting data'!$J$2:$J$37000,"31*",'Accounting data'!$K$2:$K$37000,"68*",'Accounting data'!$L$2:$L$37000,AA4))</f>
        <v>0</v>
      </c>
      <c r="AB1642" s="392">
        <f t="array" ref="AB1642">SUM(SUMIFS('Accounting data'!$G$2:$G$37000,'Accounting data'!$H$2:$H$37000,{"11*","12*","13*"},'Accounting data'!$J$2:$J$37000,"31*",'Accounting data'!$K$2:$K$37000,"68*",'Accounting data'!$L$2:$L$37000,AB4))-SUM(SUMIFS('Accounting data'!$G$2:$G$37000,'Accounting data'!$H$2:$H$37000,{"11*","12*","13*"},'Accounting data'!$I$2:$I$37000,"7*",'Accounting data'!$J$2:$J$37000,"31*",'Accounting data'!$K$2:$K$37000,"68*",'Accounting data'!$L$2:$L$37000,AB4))-SUM(SUMIFS('Accounting data'!$G$2:$G$37000,'Accounting data'!$H$2:$H$37000,{"11*","12*","13*"},'Accounting data'!$I$2:$I$37000,"8*",'Accounting data'!$J$2:$J$37000,"31*",'Accounting data'!$K$2:$K$37000,"68*",'Accounting data'!$L$2:$L$37000,AB4))-SUM(SUMIFS('Accounting data'!$G$2:$G$37000,'Accounting data'!$H$2:$H$37000,{"11*","12*","13*"},'Accounting data'!$I$2:$I$37000,"9*",'Accounting data'!$J$2:$J$37000,"31*",'Accounting data'!$K$2:$K$37000,"68*",'Accounting data'!$L$2:$L$37000,AB4))</f>
        <v>0</v>
      </c>
      <c r="AC1642" s="392">
        <f t="array" ref="AC1642">SUM(SUMIFS('Accounting data'!$G$2:$G$37000,'Accounting data'!$H$2:$H$37000,{"11*","12*","13*"},'Accounting data'!$J$2:$J$37000,"31*",'Accounting data'!$K$2:$K$37000,"68*",'Accounting data'!$L$2:$L$37000,AC4))-SUM(SUMIFS('Accounting data'!$G$2:$G$37000,'Accounting data'!$H$2:$H$37000,{"11*","12*","13*"},'Accounting data'!$I$2:$I$37000,"7*",'Accounting data'!$J$2:$J$37000,"31*",'Accounting data'!$K$2:$K$37000,"68*",'Accounting data'!$L$2:$L$37000,AC4))-SUM(SUMIFS('Accounting data'!$G$2:$G$37000,'Accounting data'!$H$2:$H$37000,{"11*","12*","13*"},'Accounting data'!$I$2:$I$37000,"8*",'Accounting data'!$J$2:$J$37000,"31*",'Accounting data'!$K$2:$K$37000,"68*",'Accounting data'!$L$2:$L$37000,AC4))-SUM(SUMIFS('Accounting data'!$G$2:$G$37000,'Accounting data'!$H$2:$H$37000,{"11*","12*","13*"},'Accounting data'!$I$2:$I$37000,"9*",'Accounting data'!$J$2:$J$37000,"31*",'Accounting data'!$K$2:$K$37000,"68*",'Accounting data'!$L$2:$L$37000,AC4))</f>
        <v>0</v>
      </c>
      <c r="AD1642" s="392">
        <f t="array" ref="AD1642">SUM(SUMIFS('Accounting data'!$G$2:$G$37000,'Accounting data'!$H$2:$H$37000,{"11*","12*","13*"},'Accounting data'!$J$2:$J$37000,"31*",'Accounting data'!$K$2:$K$37000,"68*",'Accounting data'!$L$2:$L$37000,AD4))-SUM(SUMIFS('Accounting data'!$G$2:$G$37000,'Accounting data'!$H$2:$H$37000,{"11*","12*","13*"},'Accounting data'!$I$2:$I$37000,"7*",'Accounting data'!$J$2:$J$37000,"31*",'Accounting data'!$K$2:$K$37000,"68*",'Accounting data'!$L$2:$L$37000,AD4))-SUM(SUMIFS('Accounting data'!$G$2:$G$37000,'Accounting data'!$H$2:$H$37000,{"11*","12*","13*"},'Accounting data'!$I$2:$I$37000,"8*",'Accounting data'!$J$2:$J$37000,"31*",'Accounting data'!$K$2:$K$37000,"68*",'Accounting data'!$L$2:$L$37000,AD4))-SUM(SUMIFS('Accounting data'!$G$2:$G$37000,'Accounting data'!$H$2:$H$37000,{"11*","12*","13*"},'Accounting data'!$I$2:$I$37000,"9*",'Accounting data'!$J$2:$J$37000,"31*",'Accounting data'!$K$2:$K$37000,"68*",'Accounting data'!$L$2:$L$37000,AD4))</f>
        <v>0</v>
      </c>
      <c r="AE1642" s="392">
        <f t="array" ref="AE1642">SUM(SUMIFS('Accounting data'!$G$2:$G$37000,'Accounting data'!$H$2:$H$37000,{"11*","12*","13*"},'Accounting data'!$J$2:$J$37000,"31*",'Accounting data'!$K$2:$K$37000,"68*",'Accounting data'!$L$2:$L$37000,AE4))-SUM(SUMIFS('Accounting data'!$G$2:$G$37000,'Accounting data'!$H$2:$H$37000,{"11*","12*","13*"},'Accounting data'!$I$2:$I$37000,"7*",'Accounting data'!$J$2:$J$37000,"31*",'Accounting data'!$K$2:$K$37000,"68*",'Accounting data'!$L$2:$L$37000,AE4))-SUM(SUMIFS('Accounting data'!$G$2:$G$37000,'Accounting data'!$H$2:$H$37000,{"11*","12*","13*"},'Accounting data'!$I$2:$I$37000,"8*",'Accounting data'!$J$2:$J$37000,"31*",'Accounting data'!$K$2:$K$37000,"68*",'Accounting data'!$L$2:$L$37000,AE4))-SUM(SUMIFS('Accounting data'!$G$2:$G$37000,'Accounting data'!$H$2:$H$37000,{"11*","12*","13*"},'Accounting data'!$I$2:$I$37000,"9*",'Accounting data'!$J$2:$J$37000,"31*",'Accounting data'!$K$2:$K$37000,"68*",'Accounting data'!$L$2:$L$37000,AE4))</f>
        <v>0</v>
      </c>
      <c r="AF1642" s="392">
        <f t="array" ref="AF1642">SUM(SUMIFS('Accounting data'!$G$2:$G$37000,'Accounting data'!$H$2:$H$37000,{"11*","12*","13*"},'Accounting data'!$J$2:$J$37000,"31*",'Accounting data'!$K$2:$K$37000,"68*",'Accounting data'!$L$2:$L$37000,AF4))-SUM(SUMIFS('Accounting data'!$G$2:$G$37000,'Accounting data'!$H$2:$H$37000,{"11*","12*","13*"},'Accounting data'!$I$2:$I$37000,"7*",'Accounting data'!$J$2:$J$37000,"31*",'Accounting data'!$K$2:$K$37000,"68*",'Accounting data'!$L$2:$L$37000,AF4))-SUM(SUMIFS('Accounting data'!$G$2:$G$37000,'Accounting data'!$H$2:$H$37000,{"11*","12*","13*"},'Accounting data'!$I$2:$I$37000,"8*",'Accounting data'!$J$2:$J$37000,"31*",'Accounting data'!$K$2:$K$37000,"68*",'Accounting data'!$L$2:$L$37000,AF4))-SUM(SUMIFS('Accounting data'!$G$2:$G$37000,'Accounting data'!$H$2:$H$37000,{"11*","12*","13*"},'Accounting data'!$I$2:$I$37000,"9*",'Accounting data'!$J$2:$J$37000,"31*",'Accounting data'!$K$2:$K$37000,"68*",'Accounting data'!$L$2:$L$37000,AF4))</f>
        <v>0</v>
      </c>
    </row>
    <row r="1643" spans="1:32">
      <c r="A1643" s="416" t="s">
        <v>1037</v>
      </c>
      <c r="B1643" s="416"/>
      <c r="C1643" s="416"/>
      <c r="D1643" s="413" t="s">
        <v>937</v>
      </c>
      <c r="E1643" s="414">
        <f>SUM(E1637:E1642)</f>
        <v>0</v>
      </c>
      <c r="F1643" s="414">
        <f t="shared" ref="F1643:M1643" si="376">SUM(F1637:F1642)</f>
        <v>0</v>
      </c>
      <c r="G1643" s="414">
        <f t="shared" si="376"/>
        <v>0</v>
      </c>
      <c r="H1643" s="414">
        <f t="shared" si="376"/>
        <v>0</v>
      </c>
      <c r="I1643" s="414">
        <f t="shared" si="376"/>
        <v>0</v>
      </c>
      <c r="J1643" s="414">
        <f t="shared" si="376"/>
        <v>0</v>
      </c>
      <c r="K1643" s="414">
        <f t="shared" si="376"/>
        <v>0</v>
      </c>
      <c r="L1643" s="414">
        <f t="shared" si="376"/>
        <v>0</v>
      </c>
      <c r="M1643" s="414">
        <f t="shared" si="376"/>
        <v>0</v>
      </c>
      <c r="N1643" s="414">
        <f>SUM(N1637:N1642)</f>
        <v>0</v>
      </c>
      <c r="O1643" s="414">
        <f t="shared" ref="O1643" si="377">SUM(O1637:O1642)</f>
        <v>0</v>
      </c>
      <c r="P1643" s="414">
        <f t="shared" ref="P1643" si="378">SUM(P1637:P1642)</f>
        <v>0</v>
      </c>
      <c r="Q1643" s="414">
        <f t="shared" ref="Q1643" si="379">SUM(Q1637:Q1642)</f>
        <v>0</v>
      </c>
      <c r="R1643" s="414">
        <f t="shared" ref="R1643" si="380">SUM(R1637:R1642)</f>
        <v>0</v>
      </c>
      <c r="S1643" s="414">
        <f t="shared" ref="S1643" si="381">SUM(S1637:S1642)</f>
        <v>0</v>
      </c>
      <c r="T1643" s="414">
        <f t="shared" ref="T1643" si="382">SUM(T1637:T1642)</f>
        <v>0</v>
      </c>
      <c r="U1643" s="414">
        <f t="shared" ref="U1643" si="383">SUM(U1637:U1642)</f>
        <v>0</v>
      </c>
      <c r="V1643" s="414">
        <f t="shared" ref="V1643:AF1643" si="384">SUM(V1637:V1642)</f>
        <v>0</v>
      </c>
      <c r="W1643" s="414">
        <f t="shared" si="384"/>
        <v>0</v>
      </c>
      <c r="X1643" s="414">
        <f t="shared" si="384"/>
        <v>0</v>
      </c>
      <c r="Y1643" s="414">
        <f t="shared" si="384"/>
        <v>0</v>
      </c>
      <c r="Z1643" s="414">
        <f t="shared" si="384"/>
        <v>0</v>
      </c>
      <c r="AA1643" s="414">
        <f t="shared" si="384"/>
        <v>0</v>
      </c>
      <c r="AB1643" s="414">
        <f t="shared" si="384"/>
        <v>0</v>
      </c>
      <c r="AC1643" s="414">
        <f t="shared" si="384"/>
        <v>0</v>
      </c>
      <c r="AD1643" s="414">
        <f t="shared" si="384"/>
        <v>0</v>
      </c>
      <c r="AE1643" s="414">
        <f t="shared" si="384"/>
        <v>0</v>
      </c>
      <c r="AF1643" s="414">
        <f t="shared" si="384"/>
        <v>0</v>
      </c>
    </row>
    <row r="1644" spans="1:32">
      <c r="A1644" s="391" t="s">
        <v>1038</v>
      </c>
      <c r="B1644" s="391"/>
      <c r="C1644" s="391"/>
      <c r="D1644">
        <v>6100</v>
      </c>
      <c r="E1644" s="392">
        <f t="array" ref="E1644">SUM(SUMIFS('Accounting data'!$G$2:$G$37000,'Accounting data'!$H$2:$H$37000,{"11*","12*","13*"},'Accounting data'!$J$2:$J$37000,"34*",'Accounting data'!$K$2:$K$37000,"61*",'Accounting data'!$L$2:$L$37000,E4))-SUM(SUMIFS('Accounting data'!$G$2:$G$37000,'Accounting data'!$H$2:$H$37000,{"11*","12*","13*"},'Accounting data'!$I$2:$I$37000,"7*",'Accounting data'!$J$2:$J$37000,"34*",'Accounting data'!$K$2:$K$37000,"61*",'Accounting data'!$L$2:$L$37000,E4))-SUM(SUMIFS('Accounting data'!$G$2:$G$37000,'Accounting data'!$H$2:$H$37000,{"11*","12*","13*"},'Accounting data'!$I$2:$I$37000,"8*",'Accounting data'!$J$2:$J$37000,"34*",'Accounting data'!$K$2:$K$37000,"61*",'Accounting data'!$L$2:$L$37000,E4))-SUM(SUMIFS('Accounting data'!$G$2:$G$37000,'Accounting data'!$H$2:$H$37000,{"11*","12*","13*"},'Accounting data'!$I$2:$I$37000,"9*",'Accounting data'!$J$2:$J$37000,"34*",'Accounting data'!$K$2:$K$37000,"61*",'Accounting data'!$L$2:$L$37000,E4))</f>
        <v>0</v>
      </c>
      <c r="F1644" s="392">
        <f t="array" ref="F1644">SUM(SUMIFS('Accounting data'!$G$2:$G$37000,'Accounting data'!$H$2:$H$37000,{"11*","12*","13*"},'Accounting data'!$J$2:$J$37000,"34*",'Accounting data'!$K$2:$K$37000,"61*",'Accounting data'!$L$2:$L$37000,F4))-SUM(SUMIFS('Accounting data'!$G$2:$G$37000,'Accounting data'!$H$2:$H$37000,{"11*","12*","13*"},'Accounting data'!$I$2:$I$37000,"7*",'Accounting data'!$J$2:$J$37000,"34*",'Accounting data'!$K$2:$K$37000,"61*",'Accounting data'!$L$2:$L$37000,F4))-SUM(SUMIFS('Accounting data'!$G$2:$G$37000,'Accounting data'!$H$2:$H$37000,{"11*","12*","13*"},'Accounting data'!$I$2:$I$37000,"8*",'Accounting data'!$J$2:$J$37000,"34*",'Accounting data'!$K$2:$K$37000,"61*",'Accounting data'!$L$2:$L$37000,F4))-SUM(SUMIFS('Accounting data'!$G$2:$G$37000,'Accounting data'!$H$2:$H$37000,{"11*","12*","13*"},'Accounting data'!$I$2:$I$37000,"9*",'Accounting data'!$J$2:$J$37000,"34*",'Accounting data'!$K$2:$K$37000,"61*",'Accounting data'!$L$2:$L$37000,F4))</f>
        <v>0</v>
      </c>
      <c r="G1644" s="392">
        <f t="array" ref="G1644">SUM(SUMIFS('Accounting data'!$G$2:$G$37000,'Accounting data'!$H$2:$H$37000,{"11*","12*","13*"},'Accounting data'!$J$2:$J$37000,"34*",'Accounting data'!$K$2:$K$37000,"61*",'Accounting data'!$L$2:$L$37000,G4))-SUM(SUMIFS('Accounting data'!$G$2:$G$37000,'Accounting data'!$H$2:$H$37000,{"11*","12*","13*"},'Accounting data'!$I$2:$I$37000,"7*",'Accounting data'!$J$2:$J$37000,"34*",'Accounting data'!$K$2:$K$37000,"61*",'Accounting data'!$L$2:$L$37000,G4))-SUM(SUMIFS('Accounting data'!$G$2:$G$37000,'Accounting data'!$H$2:$H$37000,{"11*","12*","13*"},'Accounting data'!$I$2:$I$37000,"8*",'Accounting data'!$J$2:$J$37000,"34*",'Accounting data'!$K$2:$K$37000,"61*",'Accounting data'!$L$2:$L$37000,G4))-SUM(SUMIFS('Accounting data'!$G$2:$G$37000,'Accounting data'!$H$2:$H$37000,{"11*","12*","13*"},'Accounting data'!$I$2:$I$37000,"9*",'Accounting data'!$J$2:$J$37000,"34*",'Accounting data'!$K$2:$K$37000,"61*",'Accounting data'!$L$2:$L$37000,G4))</f>
        <v>0</v>
      </c>
      <c r="H1644" s="392">
        <f t="array" ref="H1644">SUM(SUMIFS('Accounting data'!$G$2:$G$37000,'Accounting data'!$H$2:$H$37000,{"11*","12*","13*"},'Accounting data'!$J$2:$J$37000,"34*",'Accounting data'!$K$2:$K$37000,"61*",'Accounting data'!$L$2:$L$37000,H4))-SUM(SUMIFS('Accounting data'!$G$2:$G$37000,'Accounting data'!$H$2:$H$37000,{"11*","12*","13*"},'Accounting data'!$I$2:$I$37000,"7*",'Accounting data'!$J$2:$J$37000,"34*",'Accounting data'!$K$2:$K$37000,"61*",'Accounting data'!$L$2:$L$37000,H4))-SUM(SUMIFS('Accounting data'!$G$2:$G$37000,'Accounting data'!$H$2:$H$37000,{"11*","12*","13*"},'Accounting data'!$I$2:$I$37000,"8*",'Accounting data'!$J$2:$J$37000,"34*",'Accounting data'!$K$2:$K$37000,"61*",'Accounting data'!$L$2:$L$37000,H4))-SUM(SUMIFS('Accounting data'!$G$2:$G$37000,'Accounting data'!$H$2:$H$37000,{"11*","12*","13*"},'Accounting data'!$I$2:$I$37000,"9*",'Accounting data'!$J$2:$J$37000,"34*",'Accounting data'!$K$2:$K$37000,"61*",'Accounting data'!$L$2:$L$37000,H4))</f>
        <v>0</v>
      </c>
      <c r="I1644" s="392">
        <f t="array" ref="I1644">SUM(SUMIFS('Accounting data'!$G$2:$G$37000,'Accounting data'!$H$2:$H$37000,{"11*","12*","13*"},'Accounting data'!$J$2:$J$37000,"34*",'Accounting data'!$K$2:$K$37000,"61*",'Accounting data'!$L$2:$L$37000,I4))-SUM(SUMIFS('Accounting data'!$G$2:$G$37000,'Accounting data'!$H$2:$H$37000,{"11*","12*","13*"},'Accounting data'!$I$2:$I$37000,"7*",'Accounting data'!$J$2:$J$37000,"34*",'Accounting data'!$K$2:$K$37000,"61*",'Accounting data'!$L$2:$L$37000,I4))-SUM(SUMIFS('Accounting data'!$G$2:$G$37000,'Accounting data'!$H$2:$H$37000,{"11*","12*","13*"},'Accounting data'!$I$2:$I$37000,"8*",'Accounting data'!$J$2:$J$37000,"34*",'Accounting data'!$K$2:$K$37000,"61*",'Accounting data'!$L$2:$L$37000,I4))-SUM(SUMIFS('Accounting data'!$G$2:$G$37000,'Accounting data'!$H$2:$H$37000,{"11*","12*","13*"},'Accounting data'!$I$2:$I$37000,"9*",'Accounting data'!$J$2:$J$37000,"34*",'Accounting data'!$K$2:$K$37000,"61*",'Accounting data'!$L$2:$L$37000,I4))</f>
        <v>0</v>
      </c>
      <c r="J1644" s="392">
        <f t="array" ref="J1644">SUM(SUMIFS('Accounting data'!$G$2:$G$37000,'Accounting data'!$H$2:$H$37000,{"11*","12*","13*"},'Accounting data'!$J$2:$J$37000,"34*",'Accounting data'!$K$2:$K$37000,"61*",'Accounting data'!$L$2:$L$37000,J4))-SUM(SUMIFS('Accounting data'!$G$2:$G$37000,'Accounting data'!$H$2:$H$37000,{"11*","12*","13*"},'Accounting data'!$I$2:$I$37000,"7*",'Accounting data'!$J$2:$J$37000,"34*",'Accounting data'!$K$2:$K$37000,"61*",'Accounting data'!$L$2:$L$37000,J4))-SUM(SUMIFS('Accounting data'!$G$2:$G$37000,'Accounting data'!$H$2:$H$37000,{"11*","12*","13*"},'Accounting data'!$I$2:$I$37000,"8*",'Accounting data'!$J$2:$J$37000,"34*",'Accounting data'!$K$2:$K$37000,"61*",'Accounting data'!$L$2:$L$37000,J4))-SUM(SUMIFS('Accounting data'!$G$2:$G$37000,'Accounting data'!$H$2:$H$37000,{"11*","12*","13*"},'Accounting data'!$I$2:$I$37000,"9*",'Accounting data'!$J$2:$J$37000,"34*",'Accounting data'!$K$2:$K$37000,"61*",'Accounting data'!$L$2:$L$37000,J4))</f>
        <v>0</v>
      </c>
      <c r="K1644" s="392">
        <f t="array" ref="K1644">SUM(SUMIFS('Accounting data'!$G$2:$G$37000,'Accounting data'!$H$2:$H$37000,{"11*","12*","13*"},'Accounting data'!$J$2:$J$37000,"34*",'Accounting data'!$K$2:$K$37000,"61*",'Accounting data'!$L$2:$L$37000,K4))-SUM(SUMIFS('Accounting data'!$G$2:$G$37000,'Accounting data'!$H$2:$H$37000,{"11*","12*","13*"},'Accounting data'!$I$2:$I$37000,"7*",'Accounting data'!$J$2:$J$37000,"34*",'Accounting data'!$K$2:$K$37000,"61*",'Accounting data'!$L$2:$L$37000,K4))-SUM(SUMIFS('Accounting data'!$G$2:$G$37000,'Accounting data'!$H$2:$H$37000,{"11*","12*","13*"},'Accounting data'!$I$2:$I$37000,"8*",'Accounting data'!$J$2:$J$37000,"34*",'Accounting data'!$K$2:$K$37000,"61*",'Accounting data'!$L$2:$L$37000,K4))-SUM(SUMIFS('Accounting data'!$G$2:$G$37000,'Accounting data'!$H$2:$H$37000,{"11*","12*","13*"},'Accounting data'!$I$2:$I$37000,"9*",'Accounting data'!$J$2:$J$37000,"34*",'Accounting data'!$K$2:$K$37000,"61*",'Accounting data'!$L$2:$L$37000,K4))</f>
        <v>0</v>
      </c>
      <c r="L1644" s="392">
        <f t="array" ref="L1644">SUM(SUMIFS('Accounting data'!$G$2:$G$37000,'Accounting data'!$H$2:$H$37000,{"11*","12*","13*"},'Accounting data'!$J$2:$J$37000,"34*",'Accounting data'!$K$2:$K$37000,"61*",'Accounting data'!$L$2:$L$37000,L4))-SUM(SUMIFS('Accounting data'!$G$2:$G$37000,'Accounting data'!$H$2:$H$37000,{"11*","12*","13*"},'Accounting data'!$I$2:$I$37000,"7*",'Accounting data'!$J$2:$J$37000,"34*",'Accounting data'!$K$2:$K$37000,"61*",'Accounting data'!$L$2:$L$37000,L4))-SUM(SUMIFS('Accounting data'!$G$2:$G$37000,'Accounting data'!$H$2:$H$37000,{"11*","12*","13*"},'Accounting data'!$I$2:$I$37000,"8*",'Accounting data'!$J$2:$J$37000,"34*",'Accounting data'!$K$2:$K$37000,"61*",'Accounting data'!$L$2:$L$37000,L4))-SUM(SUMIFS('Accounting data'!$G$2:$G$37000,'Accounting data'!$H$2:$H$37000,{"11*","12*","13*"},'Accounting data'!$I$2:$I$37000,"9*",'Accounting data'!$J$2:$J$37000,"34*",'Accounting data'!$K$2:$K$37000,"61*",'Accounting data'!$L$2:$L$37000,L4))</f>
        <v>0</v>
      </c>
      <c r="M1644" s="392">
        <f t="array" ref="M1644">SUM(SUMIFS('Accounting data'!$G$2:$G$37000,'Accounting data'!$H$2:$H$37000,{"11*","12*","13*"},'Accounting data'!$J$2:$J$37000,"34*",'Accounting data'!$K$2:$K$37000,"61*",'Accounting data'!$L$2:$L$37000,M4))-SUM(SUMIFS('Accounting data'!$G$2:$G$37000,'Accounting data'!$H$2:$H$37000,{"11*","12*","13*"},'Accounting data'!$I$2:$I$37000,"7*",'Accounting data'!$J$2:$J$37000,"34*",'Accounting data'!$K$2:$K$37000,"61*",'Accounting data'!$L$2:$L$37000,M4))-SUM(SUMIFS('Accounting data'!$G$2:$G$37000,'Accounting data'!$H$2:$H$37000,{"11*","12*","13*"},'Accounting data'!$I$2:$I$37000,"8*",'Accounting data'!$J$2:$J$37000,"34*",'Accounting data'!$K$2:$K$37000,"61*",'Accounting data'!$L$2:$L$37000,M4))-SUM(SUMIFS('Accounting data'!$G$2:$G$37000,'Accounting data'!$H$2:$H$37000,{"11*","12*","13*"},'Accounting data'!$I$2:$I$37000,"9*",'Accounting data'!$J$2:$J$37000,"34*",'Accounting data'!$K$2:$K$37000,"61*",'Accounting data'!$L$2:$L$37000,M4))</f>
        <v>0</v>
      </c>
      <c r="N1644" s="392">
        <f t="array" ref="N1644">SUM(SUMIFS('Accounting data'!$G$2:$G$37000,'Accounting data'!$H$2:$H$37000,{"11*","12*","13*"},'Accounting data'!$J$2:$J$37000,"34*",'Accounting data'!$K$2:$K$37000,"61*",'Accounting data'!$L$2:$L$37000,N4))-SUM(SUMIFS('Accounting data'!$G$2:$G$37000,'Accounting data'!$H$2:$H$37000,{"11*","12*","13*"},'Accounting data'!$I$2:$I$37000,"7*",'Accounting data'!$J$2:$J$37000,"34*",'Accounting data'!$K$2:$K$37000,"61*",'Accounting data'!$L$2:$L$37000,N4))-SUM(SUMIFS('Accounting data'!$G$2:$G$37000,'Accounting data'!$H$2:$H$37000,{"11*","12*","13*"},'Accounting data'!$I$2:$I$37000,"8*",'Accounting data'!$J$2:$J$37000,"34*",'Accounting data'!$K$2:$K$37000,"61*",'Accounting data'!$L$2:$L$37000,N4))-SUM(SUMIFS('Accounting data'!$G$2:$G$37000,'Accounting data'!$H$2:$H$37000,{"11*","12*","13*"},'Accounting data'!$I$2:$I$37000,"9*",'Accounting data'!$J$2:$J$37000,"34*",'Accounting data'!$K$2:$K$37000,"61*",'Accounting data'!$L$2:$L$37000,N4))</f>
        <v>0</v>
      </c>
      <c r="O1644" s="392">
        <f t="array" ref="O1644">SUM(SUMIFS('Accounting data'!$G$2:$G$37000,'Accounting data'!$H$2:$H$37000,{"11*","12*","13*"},'Accounting data'!$J$2:$J$37000,"34*",'Accounting data'!$K$2:$K$37000,"61*",'Accounting data'!$L$2:$L$37000,O4))-SUM(SUMIFS('Accounting data'!$G$2:$G$37000,'Accounting data'!$H$2:$H$37000,{"11*","12*","13*"},'Accounting data'!$I$2:$I$37000,"7*",'Accounting data'!$J$2:$J$37000,"34*",'Accounting data'!$K$2:$K$37000,"61*",'Accounting data'!$L$2:$L$37000,O4))-SUM(SUMIFS('Accounting data'!$G$2:$G$37000,'Accounting data'!$H$2:$H$37000,{"11*","12*","13*"},'Accounting data'!$I$2:$I$37000,"8*",'Accounting data'!$J$2:$J$37000,"34*",'Accounting data'!$K$2:$K$37000,"61*",'Accounting data'!$L$2:$L$37000,O4))-SUM(SUMIFS('Accounting data'!$G$2:$G$37000,'Accounting data'!$H$2:$H$37000,{"11*","12*","13*"},'Accounting data'!$I$2:$I$37000,"9*",'Accounting data'!$J$2:$J$37000,"34*",'Accounting data'!$K$2:$K$37000,"61*",'Accounting data'!$L$2:$L$37000,O4))</f>
        <v>0</v>
      </c>
      <c r="P1644" s="392">
        <f t="array" ref="P1644">SUM(SUMIFS('Accounting data'!$G$2:$G$37000,'Accounting data'!$H$2:$H$37000,{"11*","12*","13*"},'Accounting data'!$J$2:$J$37000,"34*",'Accounting data'!$K$2:$K$37000,"61*",'Accounting data'!$L$2:$L$37000,P4))-SUM(SUMIFS('Accounting data'!$G$2:$G$37000,'Accounting data'!$H$2:$H$37000,{"11*","12*","13*"},'Accounting data'!$I$2:$I$37000,"7*",'Accounting data'!$J$2:$J$37000,"34*",'Accounting data'!$K$2:$K$37000,"61*",'Accounting data'!$L$2:$L$37000,P4))-SUM(SUMIFS('Accounting data'!$G$2:$G$37000,'Accounting data'!$H$2:$H$37000,{"11*","12*","13*"},'Accounting data'!$I$2:$I$37000,"8*",'Accounting data'!$J$2:$J$37000,"34*",'Accounting data'!$K$2:$K$37000,"61*",'Accounting data'!$L$2:$L$37000,P4))-SUM(SUMIFS('Accounting data'!$G$2:$G$37000,'Accounting data'!$H$2:$H$37000,{"11*","12*","13*"},'Accounting data'!$I$2:$I$37000,"9*",'Accounting data'!$J$2:$J$37000,"34*",'Accounting data'!$K$2:$K$37000,"61*",'Accounting data'!$L$2:$L$37000,P4))</f>
        <v>0</v>
      </c>
      <c r="Q1644" s="392">
        <f t="array" ref="Q1644">SUM(SUMIFS('Accounting data'!$G$2:$G$37000,'Accounting data'!$H$2:$H$37000,{"11*","12*","13*"},'Accounting data'!$J$2:$J$37000,"34*",'Accounting data'!$K$2:$K$37000,"61*",'Accounting data'!$L$2:$L$37000,Q4))-SUM(SUMIFS('Accounting data'!$G$2:$G$37000,'Accounting data'!$H$2:$H$37000,{"11*","12*","13*"},'Accounting data'!$I$2:$I$37000,"7*",'Accounting data'!$J$2:$J$37000,"34*",'Accounting data'!$K$2:$K$37000,"61*",'Accounting data'!$L$2:$L$37000,Q4))-SUM(SUMIFS('Accounting data'!$G$2:$G$37000,'Accounting data'!$H$2:$H$37000,{"11*","12*","13*"},'Accounting data'!$I$2:$I$37000,"8*",'Accounting data'!$J$2:$J$37000,"34*",'Accounting data'!$K$2:$K$37000,"61*",'Accounting data'!$L$2:$L$37000,Q4))-SUM(SUMIFS('Accounting data'!$G$2:$G$37000,'Accounting data'!$H$2:$H$37000,{"11*","12*","13*"},'Accounting data'!$I$2:$I$37000,"9*",'Accounting data'!$J$2:$J$37000,"34*",'Accounting data'!$K$2:$K$37000,"61*",'Accounting data'!$L$2:$L$37000,Q4))</f>
        <v>0</v>
      </c>
      <c r="R1644" s="392">
        <f t="array" ref="R1644">SUM(SUMIFS('Accounting data'!$G$2:$G$37000,'Accounting data'!$H$2:$H$37000,{"11*","12*","13*"},'Accounting data'!$J$2:$J$37000,"34*",'Accounting data'!$K$2:$K$37000,"61*",'Accounting data'!$L$2:$L$37000,R4))-SUM(SUMIFS('Accounting data'!$G$2:$G$37000,'Accounting data'!$H$2:$H$37000,{"11*","12*","13*"},'Accounting data'!$I$2:$I$37000,"7*",'Accounting data'!$J$2:$J$37000,"34*",'Accounting data'!$K$2:$K$37000,"61*",'Accounting data'!$L$2:$L$37000,R4))-SUM(SUMIFS('Accounting data'!$G$2:$G$37000,'Accounting data'!$H$2:$H$37000,{"11*","12*","13*"},'Accounting data'!$I$2:$I$37000,"8*",'Accounting data'!$J$2:$J$37000,"34*",'Accounting data'!$K$2:$K$37000,"61*",'Accounting data'!$L$2:$L$37000,R4))-SUM(SUMIFS('Accounting data'!$G$2:$G$37000,'Accounting data'!$H$2:$H$37000,{"11*","12*","13*"},'Accounting data'!$I$2:$I$37000,"9*",'Accounting data'!$J$2:$J$37000,"34*",'Accounting data'!$K$2:$K$37000,"61*",'Accounting data'!$L$2:$L$37000,R4))</f>
        <v>0</v>
      </c>
      <c r="S1644" s="392">
        <f t="array" ref="S1644">SUM(SUMIFS('Accounting data'!$G$2:$G$37000,'Accounting data'!$H$2:$H$37000,{"11*","12*","13*"},'Accounting data'!$J$2:$J$37000,"34*",'Accounting data'!$K$2:$K$37000,"61*",'Accounting data'!$L$2:$L$37000,S4))-SUM(SUMIFS('Accounting data'!$G$2:$G$37000,'Accounting data'!$H$2:$H$37000,{"11*","12*","13*"},'Accounting data'!$I$2:$I$37000,"7*",'Accounting data'!$J$2:$J$37000,"34*",'Accounting data'!$K$2:$K$37000,"61*",'Accounting data'!$L$2:$L$37000,S4))-SUM(SUMIFS('Accounting data'!$G$2:$G$37000,'Accounting data'!$H$2:$H$37000,{"11*","12*","13*"},'Accounting data'!$I$2:$I$37000,"8*",'Accounting data'!$J$2:$J$37000,"34*",'Accounting data'!$K$2:$K$37000,"61*",'Accounting data'!$L$2:$L$37000,S4))-SUM(SUMIFS('Accounting data'!$G$2:$G$37000,'Accounting data'!$H$2:$H$37000,{"11*","12*","13*"},'Accounting data'!$I$2:$I$37000,"9*",'Accounting data'!$J$2:$J$37000,"34*",'Accounting data'!$K$2:$K$37000,"61*",'Accounting data'!$L$2:$L$37000,S4))</f>
        <v>0</v>
      </c>
      <c r="T1644" s="392">
        <f t="array" ref="T1644">SUM(SUMIFS('Accounting data'!$G$2:$G$37000,'Accounting data'!$H$2:$H$37000,{"11*","12*","13*"},'Accounting data'!$J$2:$J$37000,"34*",'Accounting data'!$K$2:$K$37000,"61*",'Accounting data'!$L$2:$L$37000,T4))-SUM(SUMIFS('Accounting data'!$G$2:$G$37000,'Accounting data'!$H$2:$H$37000,{"11*","12*","13*"},'Accounting data'!$I$2:$I$37000,"7*",'Accounting data'!$J$2:$J$37000,"34*",'Accounting data'!$K$2:$K$37000,"61*",'Accounting data'!$L$2:$L$37000,T4))-SUM(SUMIFS('Accounting data'!$G$2:$G$37000,'Accounting data'!$H$2:$H$37000,{"11*","12*","13*"},'Accounting data'!$I$2:$I$37000,"8*",'Accounting data'!$J$2:$J$37000,"34*",'Accounting data'!$K$2:$K$37000,"61*",'Accounting data'!$L$2:$L$37000,T4))-SUM(SUMIFS('Accounting data'!$G$2:$G$37000,'Accounting data'!$H$2:$H$37000,{"11*","12*","13*"},'Accounting data'!$I$2:$I$37000,"9*",'Accounting data'!$J$2:$J$37000,"34*",'Accounting data'!$K$2:$K$37000,"61*",'Accounting data'!$L$2:$L$37000,T4))</f>
        <v>0</v>
      </c>
      <c r="U1644" s="392">
        <f t="array" ref="U1644">SUM(SUMIFS('Accounting data'!$G$2:$G$37000,'Accounting data'!$H$2:$H$37000,{"11*","12*","13*"},'Accounting data'!$J$2:$J$37000,"34*",'Accounting data'!$K$2:$K$37000,"61*",'Accounting data'!$L$2:$L$37000,U4))-SUM(SUMIFS('Accounting data'!$G$2:$G$37000,'Accounting data'!$H$2:$H$37000,{"11*","12*","13*"},'Accounting data'!$I$2:$I$37000,"7*",'Accounting data'!$J$2:$J$37000,"34*",'Accounting data'!$K$2:$K$37000,"61*",'Accounting data'!$L$2:$L$37000,U4))-SUM(SUMIFS('Accounting data'!$G$2:$G$37000,'Accounting data'!$H$2:$H$37000,{"11*","12*","13*"},'Accounting data'!$I$2:$I$37000,"8*",'Accounting data'!$J$2:$J$37000,"34*",'Accounting data'!$K$2:$K$37000,"61*",'Accounting data'!$L$2:$L$37000,U4))-SUM(SUMIFS('Accounting data'!$G$2:$G$37000,'Accounting data'!$H$2:$H$37000,{"11*","12*","13*"},'Accounting data'!$I$2:$I$37000,"9*",'Accounting data'!$J$2:$J$37000,"34*",'Accounting data'!$K$2:$K$37000,"61*",'Accounting data'!$L$2:$L$37000,U4))</f>
        <v>0</v>
      </c>
      <c r="V1644" s="392">
        <f t="array" ref="V1644">SUM(SUMIFS('Accounting data'!$G$2:$G$37000,'Accounting data'!$H$2:$H$37000,{"11*","12*","13*"},'Accounting data'!$J$2:$J$37000,"34*",'Accounting data'!$K$2:$K$37000,"61*",'Accounting data'!$L$2:$L$37000,V4))-SUM(SUMIFS('Accounting data'!$G$2:$G$37000,'Accounting data'!$H$2:$H$37000,{"11*","12*","13*"},'Accounting data'!$I$2:$I$37000,"7*",'Accounting data'!$J$2:$J$37000,"34*",'Accounting data'!$K$2:$K$37000,"61*",'Accounting data'!$L$2:$L$37000,V4))-SUM(SUMIFS('Accounting data'!$G$2:$G$37000,'Accounting data'!$H$2:$H$37000,{"11*","12*","13*"},'Accounting data'!$I$2:$I$37000,"8*",'Accounting data'!$J$2:$J$37000,"34*",'Accounting data'!$K$2:$K$37000,"61*",'Accounting data'!$L$2:$L$37000,V4))-SUM(SUMIFS('Accounting data'!$G$2:$G$37000,'Accounting data'!$H$2:$H$37000,{"11*","12*","13*"},'Accounting data'!$I$2:$I$37000,"9*",'Accounting data'!$J$2:$J$37000,"34*",'Accounting data'!$K$2:$K$37000,"61*",'Accounting data'!$L$2:$L$37000,V4))</f>
        <v>0</v>
      </c>
      <c r="W1644" s="392">
        <f t="array" ref="W1644">SUM(SUMIFS('Accounting data'!$G$2:$G$37000,'Accounting data'!$H$2:$H$37000,{"11*","12*","13*"},'Accounting data'!$J$2:$J$37000,"34*",'Accounting data'!$K$2:$K$37000,"61*",'Accounting data'!$L$2:$L$37000,W4))-SUM(SUMIFS('Accounting data'!$G$2:$G$37000,'Accounting data'!$H$2:$H$37000,{"11*","12*","13*"},'Accounting data'!$I$2:$I$37000,"7*",'Accounting data'!$J$2:$J$37000,"34*",'Accounting data'!$K$2:$K$37000,"61*",'Accounting data'!$L$2:$L$37000,W4))-SUM(SUMIFS('Accounting data'!$G$2:$G$37000,'Accounting data'!$H$2:$H$37000,{"11*","12*","13*"},'Accounting data'!$I$2:$I$37000,"8*",'Accounting data'!$J$2:$J$37000,"34*",'Accounting data'!$K$2:$K$37000,"61*",'Accounting data'!$L$2:$L$37000,W4))-SUM(SUMIFS('Accounting data'!$G$2:$G$37000,'Accounting data'!$H$2:$H$37000,{"11*","12*","13*"},'Accounting data'!$I$2:$I$37000,"9*",'Accounting data'!$J$2:$J$37000,"34*",'Accounting data'!$K$2:$K$37000,"61*",'Accounting data'!$L$2:$L$37000,W4))</f>
        <v>0</v>
      </c>
      <c r="X1644" s="392">
        <f t="array" ref="X1644">SUM(SUMIFS('Accounting data'!$G$2:$G$37000,'Accounting data'!$H$2:$H$37000,{"11*","12*","13*"},'Accounting data'!$J$2:$J$37000,"34*",'Accounting data'!$K$2:$K$37000,"61*",'Accounting data'!$L$2:$L$37000,X4))-SUM(SUMIFS('Accounting data'!$G$2:$G$37000,'Accounting data'!$H$2:$H$37000,{"11*","12*","13*"},'Accounting data'!$I$2:$I$37000,"7*",'Accounting data'!$J$2:$J$37000,"34*",'Accounting data'!$K$2:$K$37000,"61*",'Accounting data'!$L$2:$L$37000,X4))-SUM(SUMIFS('Accounting data'!$G$2:$G$37000,'Accounting data'!$H$2:$H$37000,{"11*","12*","13*"},'Accounting data'!$I$2:$I$37000,"8*",'Accounting data'!$J$2:$J$37000,"34*",'Accounting data'!$K$2:$K$37000,"61*",'Accounting data'!$L$2:$L$37000,X4))-SUM(SUMIFS('Accounting data'!$G$2:$G$37000,'Accounting data'!$H$2:$H$37000,{"11*","12*","13*"},'Accounting data'!$I$2:$I$37000,"9*",'Accounting data'!$J$2:$J$37000,"34*",'Accounting data'!$K$2:$K$37000,"61*",'Accounting data'!$L$2:$L$37000,X4))</f>
        <v>0</v>
      </c>
      <c r="Y1644" s="392">
        <f t="array" ref="Y1644">SUM(SUMIFS('Accounting data'!$G$2:$G$37000,'Accounting data'!$H$2:$H$37000,{"11*","12*","13*"},'Accounting data'!$J$2:$J$37000,"34*",'Accounting data'!$K$2:$K$37000,"61*",'Accounting data'!$L$2:$L$37000,Y4))-SUM(SUMIFS('Accounting data'!$G$2:$G$37000,'Accounting data'!$H$2:$H$37000,{"11*","12*","13*"},'Accounting data'!$I$2:$I$37000,"7*",'Accounting data'!$J$2:$J$37000,"34*",'Accounting data'!$K$2:$K$37000,"61*",'Accounting data'!$L$2:$L$37000,Y4))-SUM(SUMIFS('Accounting data'!$G$2:$G$37000,'Accounting data'!$H$2:$H$37000,{"11*","12*","13*"},'Accounting data'!$I$2:$I$37000,"8*",'Accounting data'!$J$2:$J$37000,"34*",'Accounting data'!$K$2:$K$37000,"61*",'Accounting data'!$L$2:$L$37000,Y4))-SUM(SUMIFS('Accounting data'!$G$2:$G$37000,'Accounting data'!$H$2:$H$37000,{"11*","12*","13*"},'Accounting data'!$I$2:$I$37000,"9*",'Accounting data'!$J$2:$J$37000,"34*",'Accounting data'!$K$2:$K$37000,"61*",'Accounting data'!$L$2:$L$37000,Y4))</f>
        <v>0</v>
      </c>
      <c r="Z1644" s="392">
        <f t="array" ref="Z1644">SUM(SUMIFS('Accounting data'!$G$2:$G$37000,'Accounting data'!$H$2:$H$37000,{"11*","12*","13*"},'Accounting data'!$J$2:$J$37000,"34*",'Accounting data'!$K$2:$K$37000,"61*",'Accounting data'!$L$2:$L$37000,Z4))-SUM(SUMIFS('Accounting data'!$G$2:$G$37000,'Accounting data'!$H$2:$H$37000,{"11*","12*","13*"},'Accounting data'!$I$2:$I$37000,"7*",'Accounting data'!$J$2:$J$37000,"34*",'Accounting data'!$K$2:$K$37000,"61*",'Accounting data'!$L$2:$L$37000,Z4))-SUM(SUMIFS('Accounting data'!$G$2:$G$37000,'Accounting data'!$H$2:$H$37000,{"11*","12*","13*"},'Accounting data'!$I$2:$I$37000,"8*",'Accounting data'!$J$2:$J$37000,"34*",'Accounting data'!$K$2:$K$37000,"61*",'Accounting data'!$L$2:$L$37000,Z4))-SUM(SUMIFS('Accounting data'!$G$2:$G$37000,'Accounting data'!$H$2:$H$37000,{"11*","12*","13*"},'Accounting data'!$I$2:$I$37000,"9*",'Accounting data'!$J$2:$J$37000,"34*",'Accounting data'!$K$2:$K$37000,"61*",'Accounting data'!$L$2:$L$37000,Z4))</f>
        <v>0</v>
      </c>
      <c r="AA1644" s="392">
        <f t="array" ref="AA1644">SUM(SUMIFS('Accounting data'!$G$2:$G$37000,'Accounting data'!$H$2:$H$37000,{"11*","12*","13*"},'Accounting data'!$J$2:$J$37000,"34*",'Accounting data'!$K$2:$K$37000,"61*",'Accounting data'!$L$2:$L$37000,AA4))-SUM(SUMIFS('Accounting data'!$G$2:$G$37000,'Accounting data'!$H$2:$H$37000,{"11*","12*","13*"},'Accounting data'!$I$2:$I$37000,"7*",'Accounting data'!$J$2:$J$37000,"34*",'Accounting data'!$K$2:$K$37000,"61*",'Accounting data'!$L$2:$L$37000,AA4))-SUM(SUMIFS('Accounting data'!$G$2:$G$37000,'Accounting data'!$H$2:$H$37000,{"11*","12*","13*"},'Accounting data'!$I$2:$I$37000,"8*",'Accounting data'!$J$2:$J$37000,"34*",'Accounting data'!$K$2:$K$37000,"61*",'Accounting data'!$L$2:$L$37000,AA4))-SUM(SUMIFS('Accounting data'!$G$2:$G$37000,'Accounting data'!$H$2:$H$37000,{"11*","12*","13*"},'Accounting data'!$I$2:$I$37000,"9*",'Accounting data'!$J$2:$J$37000,"34*",'Accounting data'!$K$2:$K$37000,"61*",'Accounting data'!$L$2:$L$37000,AA4))</f>
        <v>0</v>
      </c>
      <c r="AB1644" s="392">
        <f t="array" ref="AB1644">SUM(SUMIFS('Accounting data'!$G$2:$G$37000,'Accounting data'!$H$2:$H$37000,{"11*","12*","13*"},'Accounting data'!$J$2:$J$37000,"34*",'Accounting data'!$K$2:$K$37000,"61*",'Accounting data'!$L$2:$L$37000,AB4))-SUM(SUMIFS('Accounting data'!$G$2:$G$37000,'Accounting data'!$H$2:$H$37000,{"11*","12*","13*"},'Accounting data'!$I$2:$I$37000,"7*",'Accounting data'!$J$2:$J$37000,"34*",'Accounting data'!$K$2:$K$37000,"61*",'Accounting data'!$L$2:$L$37000,AB4))-SUM(SUMIFS('Accounting data'!$G$2:$G$37000,'Accounting data'!$H$2:$H$37000,{"11*","12*","13*"},'Accounting data'!$I$2:$I$37000,"8*",'Accounting data'!$J$2:$J$37000,"34*",'Accounting data'!$K$2:$K$37000,"61*",'Accounting data'!$L$2:$L$37000,AB4))-SUM(SUMIFS('Accounting data'!$G$2:$G$37000,'Accounting data'!$H$2:$H$37000,{"11*","12*","13*"},'Accounting data'!$I$2:$I$37000,"9*",'Accounting data'!$J$2:$J$37000,"34*",'Accounting data'!$K$2:$K$37000,"61*",'Accounting data'!$L$2:$L$37000,AB4))</f>
        <v>0</v>
      </c>
      <c r="AC1644" s="392">
        <f t="array" ref="AC1644">SUM(SUMIFS('Accounting data'!$G$2:$G$37000,'Accounting data'!$H$2:$H$37000,{"11*","12*","13*"},'Accounting data'!$J$2:$J$37000,"34*",'Accounting data'!$K$2:$K$37000,"61*",'Accounting data'!$L$2:$L$37000,AC4))-SUM(SUMIFS('Accounting data'!$G$2:$G$37000,'Accounting data'!$H$2:$H$37000,{"11*","12*","13*"},'Accounting data'!$I$2:$I$37000,"7*",'Accounting data'!$J$2:$J$37000,"34*",'Accounting data'!$K$2:$K$37000,"61*",'Accounting data'!$L$2:$L$37000,AC4))-SUM(SUMIFS('Accounting data'!$G$2:$G$37000,'Accounting data'!$H$2:$H$37000,{"11*","12*","13*"},'Accounting data'!$I$2:$I$37000,"8*",'Accounting data'!$J$2:$J$37000,"34*",'Accounting data'!$K$2:$K$37000,"61*",'Accounting data'!$L$2:$L$37000,AC4))-SUM(SUMIFS('Accounting data'!$G$2:$G$37000,'Accounting data'!$H$2:$H$37000,{"11*","12*","13*"},'Accounting data'!$I$2:$I$37000,"9*",'Accounting data'!$J$2:$J$37000,"34*",'Accounting data'!$K$2:$K$37000,"61*",'Accounting data'!$L$2:$L$37000,AC4))</f>
        <v>0</v>
      </c>
      <c r="AD1644" s="392">
        <f t="array" ref="AD1644">SUM(SUMIFS('Accounting data'!$G$2:$G$37000,'Accounting data'!$H$2:$H$37000,{"11*","12*","13*"},'Accounting data'!$J$2:$J$37000,"34*",'Accounting data'!$K$2:$K$37000,"61*",'Accounting data'!$L$2:$L$37000,AD4))-SUM(SUMIFS('Accounting data'!$G$2:$G$37000,'Accounting data'!$H$2:$H$37000,{"11*","12*","13*"},'Accounting data'!$I$2:$I$37000,"7*",'Accounting data'!$J$2:$J$37000,"34*",'Accounting data'!$K$2:$K$37000,"61*",'Accounting data'!$L$2:$L$37000,AD4))-SUM(SUMIFS('Accounting data'!$G$2:$G$37000,'Accounting data'!$H$2:$H$37000,{"11*","12*","13*"},'Accounting data'!$I$2:$I$37000,"8*",'Accounting data'!$J$2:$J$37000,"34*",'Accounting data'!$K$2:$K$37000,"61*",'Accounting data'!$L$2:$L$37000,AD4))-SUM(SUMIFS('Accounting data'!$G$2:$G$37000,'Accounting data'!$H$2:$H$37000,{"11*","12*","13*"},'Accounting data'!$I$2:$I$37000,"9*",'Accounting data'!$J$2:$J$37000,"34*",'Accounting data'!$K$2:$K$37000,"61*",'Accounting data'!$L$2:$L$37000,AD4))</f>
        <v>0</v>
      </c>
      <c r="AE1644" s="392">
        <f t="array" ref="AE1644">SUM(SUMIFS('Accounting data'!$G$2:$G$37000,'Accounting data'!$H$2:$H$37000,{"11*","12*","13*"},'Accounting data'!$J$2:$J$37000,"34*",'Accounting data'!$K$2:$K$37000,"61*",'Accounting data'!$L$2:$L$37000,AE4))-SUM(SUMIFS('Accounting data'!$G$2:$G$37000,'Accounting data'!$H$2:$H$37000,{"11*","12*","13*"},'Accounting data'!$I$2:$I$37000,"7*",'Accounting data'!$J$2:$J$37000,"34*",'Accounting data'!$K$2:$K$37000,"61*",'Accounting data'!$L$2:$L$37000,AE4))-SUM(SUMIFS('Accounting data'!$G$2:$G$37000,'Accounting data'!$H$2:$H$37000,{"11*","12*","13*"},'Accounting data'!$I$2:$I$37000,"8*",'Accounting data'!$J$2:$J$37000,"34*",'Accounting data'!$K$2:$K$37000,"61*",'Accounting data'!$L$2:$L$37000,AE4))-SUM(SUMIFS('Accounting data'!$G$2:$G$37000,'Accounting data'!$H$2:$H$37000,{"11*","12*","13*"},'Accounting data'!$I$2:$I$37000,"9*",'Accounting data'!$J$2:$J$37000,"34*",'Accounting data'!$K$2:$K$37000,"61*",'Accounting data'!$L$2:$L$37000,AE4))</f>
        <v>0</v>
      </c>
      <c r="AF1644" s="392">
        <f t="array" ref="AF1644">SUM(SUMIFS('Accounting data'!$G$2:$G$37000,'Accounting data'!$H$2:$H$37000,{"11*","12*","13*"},'Accounting data'!$J$2:$J$37000,"34*",'Accounting data'!$K$2:$K$37000,"61*",'Accounting data'!$L$2:$L$37000,AF4))-SUM(SUMIFS('Accounting data'!$G$2:$G$37000,'Accounting data'!$H$2:$H$37000,{"11*","12*","13*"},'Accounting data'!$I$2:$I$37000,"7*",'Accounting data'!$J$2:$J$37000,"34*",'Accounting data'!$K$2:$K$37000,"61*",'Accounting data'!$L$2:$L$37000,AF4))-SUM(SUMIFS('Accounting data'!$G$2:$G$37000,'Accounting data'!$H$2:$H$37000,{"11*","12*","13*"},'Accounting data'!$I$2:$I$37000,"8*",'Accounting data'!$J$2:$J$37000,"34*",'Accounting data'!$K$2:$K$37000,"61*",'Accounting data'!$L$2:$L$37000,AF4))-SUM(SUMIFS('Accounting data'!$G$2:$G$37000,'Accounting data'!$H$2:$H$37000,{"11*","12*","13*"},'Accounting data'!$I$2:$I$37000,"9*",'Accounting data'!$J$2:$J$37000,"34*",'Accounting data'!$K$2:$K$37000,"61*",'Accounting data'!$L$2:$L$37000,AF4))</f>
        <v>0</v>
      </c>
    </row>
    <row r="1645" spans="1:32">
      <c r="A1645" s="391" t="s">
        <v>1039</v>
      </c>
      <c r="B1645" s="391"/>
      <c r="C1645" s="391"/>
      <c r="D1645">
        <v>6200</v>
      </c>
      <c r="E1645" s="392">
        <f t="array" ref="E1645">SUM(SUMIFS('Accounting data'!$G$2:$G$37000,'Accounting data'!$H$2:$H$37000,{"11*","12*","13*"},'Accounting data'!$J$2:$J$37000,"34*",'Accounting data'!$K$2:$K$37000,"62*",'Accounting data'!$L$2:$L$37000,E4))-SUM(SUMIFS('Accounting data'!$G$2:$G$37000,'Accounting data'!$H$2:$H$37000,{"11*","12*","13*"},'Accounting data'!$I$2:$I$37000,"7*",'Accounting data'!$J$2:$J$37000,"34*",'Accounting data'!$K$2:$K$37000,"62*",'Accounting data'!$L$2:$L$37000,E4))-SUM(SUMIFS('Accounting data'!$G$2:$G$37000,'Accounting data'!$H$2:$H$37000,{"11*","12*","13*"},'Accounting data'!$I$2:$I$37000,"8*",'Accounting data'!$J$2:$J$37000,"34*",'Accounting data'!$K$2:$K$37000,"62*",'Accounting data'!$L$2:$L$37000,E4))-SUM(SUMIFS('Accounting data'!$G$2:$G$37000,'Accounting data'!$H$2:$H$37000,{"11*","12*","13*"},'Accounting data'!$I$2:$I$37000,"9*",'Accounting data'!$J$2:$J$37000,"34*",'Accounting data'!$K$2:$K$37000,"62*",'Accounting data'!$L$2:$L$37000,E4))</f>
        <v>0</v>
      </c>
      <c r="F1645" s="392">
        <f t="array" ref="F1645">SUM(SUMIFS('Accounting data'!$G$2:$G$37000,'Accounting data'!$H$2:$H$37000,{"11*","12*","13*"},'Accounting data'!$J$2:$J$37000,"34*",'Accounting data'!$K$2:$K$37000,"62*",'Accounting data'!$L$2:$L$37000,F4))-SUM(SUMIFS('Accounting data'!$G$2:$G$37000,'Accounting data'!$H$2:$H$37000,{"11*","12*","13*"},'Accounting data'!$I$2:$I$37000,"7*",'Accounting data'!$J$2:$J$37000,"34*",'Accounting data'!$K$2:$K$37000,"62*",'Accounting data'!$L$2:$L$37000,F4))-SUM(SUMIFS('Accounting data'!$G$2:$G$37000,'Accounting data'!$H$2:$H$37000,{"11*","12*","13*"},'Accounting data'!$I$2:$I$37000,"8*",'Accounting data'!$J$2:$J$37000,"34*",'Accounting data'!$K$2:$K$37000,"62*",'Accounting data'!$L$2:$L$37000,F4))-SUM(SUMIFS('Accounting data'!$G$2:$G$37000,'Accounting data'!$H$2:$H$37000,{"11*","12*","13*"},'Accounting data'!$I$2:$I$37000,"9*",'Accounting data'!$J$2:$J$37000,"34*",'Accounting data'!$K$2:$K$37000,"62*",'Accounting data'!$L$2:$L$37000,F4))</f>
        <v>0</v>
      </c>
      <c r="G1645" s="392">
        <f t="array" ref="G1645">SUM(SUMIFS('Accounting data'!$G$2:$G$37000,'Accounting data'!$H$2:$H$37000,{"11*","12*","13*"},'Accounting data'!$J$2:$J$37000,"34*",'Accounting data'!$K$2:$K$37000,"62*",'Accounting data'!$L$2:$L$37000,G4))-SUM(SUMIFS('Accounting data'!$G$2:$G$37000,'Accounting data'!$H$2:$H$37000,{"11*","12*","13*"},'Accounting data'!$I$2:$I$37000,"7*",'Accounting data'!$J$2:$J$37000,"34*",'Accounting data'!$K$2:$K$37000,"62*",'Accounting data'!$L$2:$L$37000,G4))-SUM(SUMIFS('Accounting data'!$G$2:$G$37000,'Accounting data'!$H$2:$H$37000,{"11*","12*","13*"},'Accounting data'!$I$2:$I$37000,"8*",'Accounting data'!$J$2:$J$37000,"34*",'Accounting data'!$K$2:$K$37000,"62*",'Accounting data'!$L$2:$L$37000,G4))-SUM(SUMIFS('Accounting data'!$G$2:$G$37000,'Accounting data'!$H$2:$H$37000,{"11*","12*","13*"},'Accounting data'!$I$2:$I$37000,"9*",'Accounting data'!$J$2:$J$37000,"34*",'Accounting data'!$K$2:$K$37000,"62*",'Accounting data'!$L$2:$L$37000,G4))</f>
        <v>0</v>
      </c>
      <c r="H1645" s="392">
        <f t="array" ref="H1645">SUM(SUMIFS('Accounting data'!$G$2:$G$37000,'Accounting data'!$H$2:$H$37000,{"11*","12*","13*"},'Accounting data'!$J$2:$J$37000,"34*",'Accounting data'!$K$2:$K$37000,"62*",'Accounting data'!$L$2:$L$37000,H4))-SUM(SUMIFS('Accounting data'!$G$2:$G$37000,'Accounting data'!$H$2:$H$37000,{"11*","12*","13*"},'Accounting data'!$I$2:$I$37000,"7*",'Accounting data'!$J$2:$J$37000,"34*",'Accounting data'!$K$2:$K$37000,"62*",'Accounting data'!$L$2:$L$37000,H4))-SUM(SUMIFS('Accounting data'!$G$2:$G$37000,'Accounting data'!$H$2:$H$37000,{"11*","12*","13*"},'Accounting data'!$I$2:$I$37000,"8*",'Accounting data'!$J$2:$J$37000,"34*",'Accounting data'!$K$2:$K$37000,"62*",'Accounting data'!$L$2:$L$37000,H4))-SUM(SUMIFS('Accounting data'!$G$2:$G$37000,'Accounting data'!$H$2:$H$37000,{"11*","12*","13*"},'Accounting data'!$I$2:$I$37000,"9*",'Accounting data'!$J$2:$J$37000,"34*",'Accounting data'!$K$2:$K$37000,"62*",'Accounting data'!$L$2:$L$37000,H4))</f>
        <v>0</v>
      </c>
      <c r="I1645" s="392">
        <f t="array" ref="I1645">SUM(SUMIFS('Accounting data'!$G$2:$G$37000,'Accounting data'!$H$2:$H$37000,{"11*","12*","13*"},'Accounting data'!$J$2:$J$37000,"34*",'Accounting data'!$K$2:$K$37000,"62*",'Accounting data'!$L$2:$L$37000,I4))-SUM(SUMIFS('Accounting data'!$G$2:$G$37000,'Accounting data'!$H$2:$H$37000,{"11*","12*","13*"},'Accounting data'!$I$2:$I$37000,"7*",'Accounting data'!$J$2:$J$37000,"34*",'Accounting data'!$K$2:$K$37000,"62*",'Accounting data'!$L$2:$L$37000,I4))-SUM(SUMIFS('Accounting data'!$G$2:$G$37000,'Accounting data'!$H$2:$H$37000,{"11*","12*","13*"},'Accounting data'!$I$2:$I$37000,"8*",'Accounting data'!$J$2:$J$37000,"34*",'Accounting data'!$K$2:$K$37000,"62*",'Accounting data'!$L$2:$L$37000,I4))-SUM(SUMIFS('Accounting data'!$G$2:$G$37000,'Accounting data'!$H$2:$H$37000,{"11*","12*","13*"},'Accounting data'!$I$2:$I$37000,"9*",'Accounting data'!$J$2:$J$37000,"34*",'Accounting data'!$K$2:$K$37000,"62*",'Accounting data'!$L$2:$L$37000,I4))</f>
        <v>0</v>
      </c>
      <c r="J1645" s="392">
        <f t="array" ref="J1645">SUM(SUMIFS('Accounting data'!$G$2:$G$37000,'Accounting data'!$H$2:$H$37000,{"11*","12*","13*"},'Accounting data'!$J$2:$J$37000,"34*",'Accounting data'!$K$2:$K$37000,"62*",'Accounting data'!$L$2:$L$37000,J4))-SUM(SUMIFS('Accounting data'!$G$2:$G$37000,'Accounting data'!$H$2:$H$37000,{"11*","12*","13*"},'Accounting data'!$I$2:$I$37000,"7*",'Accounting data'!$J$2:$J$37000,"34*",'Accounting data'!$K$2:$K$37000,"62*",'Accounting data'!$L$2:$L$37000,J4))-SUM(SUMIFS('Accounting data'!$G$2:$G$37000,'Accounting data'!$H$2:$H$37000,{"11*","12*","13*"},'Accounting data'!$I$2:$I$37000,"8*",'Accounting data'!$J$2:$J$37000,"34*",'Accounting data'!$K$2:$K$37000,"62*",'Accounting data'!$L$2:$L$37000,J4))-SUM(SUMIFS('Accounting data'!$G$2:$G$37000,'Accounting data'!$H$2:$H$37000,{"11*","12*","13*"},'Accounting data'!$I$2:$I$37000,"9*",'Accounting data'!$J$2:$J$37000,"34*",'Accounting data'!$K$2:$K$37000,"62*",'Accounting data'!$L$2:$L$37000,J4))</f>
        <v>0</v>
      </c>
      <c r="K1645" s="392">
        <f t="array" ref="K1645">SUM(SUMIFS('Accounting data'!$G$2:$G$37000,'Accounting data'!$H$2:$H$37000,{"11*","12*","13*"},'Accounting data'!$J$2:$J$37000,"34*",'Accounting data'!$K$2:$K$37000,"62*",'Accounting data'!$L$2:$L$37000,K4))-SUM(SUMIFS('Accounting data'!$G$2:$G$37000,'Accounting data'!$H$2:$H$37000,{"11*","12*","13*"},'Accounting data'!$I$2:$I$37000,"7*",'Accounting data'!$J$2:$J$37000,"34*",'Accounting data'!$K$2:$K$37000,"62*",'Accounting data'!$L$2:$L$37000,K4))-SUM(SUMIFS('Accounting data'!$G$2:$G$37000,'Accounting data'!$H$2:$H$37000,{"11*","12*","13*"},'Accounting data'!$I$2:$I$37000,"8*",'Accounting data'!$J$2:$J$37000,"34*",'Accounting data'!$K$2:$K$37000,"62*",'Accounting data'!$L$2:$L$37000,K4))-SUM(SUMIFS('Accounting data'!$G$2:$G$37000,'Accounting data'!$H$2:$H$37000,{"11*","12*","13*"},'Accounting data'!$I$2:$I$37000,"9*",'Accounting data'!$J$2:$J$37000,"34*",'Accounting data'!$K$2:$K$37000,"62*",'Accounting data'!$L$2:$L$37000,K4))</f>
        <v>0</v>
      </c>
      <c r="L1645" s="392">
        <f t="array" ref="L1645">SUM(SUMIFS('Accounting data'!$G$2:$G$37000,'Accounting data'!$H$2:$H$37000,{"11*","12*","13*"},'Accounting data'!$J$2:$J$37000,"34*",'Accounting data'!$K$2:$K$37000,"62*",'Accounting data'!$L$2:$L$37000,L4))-SUM(SUMIFS('Accounting data'!$G$2:$G$37000,'Accounting data'!$H$2:$H$37000,{"11*","12*","13*"},'Accounting data'!$I$2:$I$37000,"7*",'Accounting data'!$J$2:$J$37000,"34*",'Accounting data'!$K$2:$K$37000,"62*",'Accounting data'!$L$2:$L$37000,L4))-SUM(SUMIFS('Accounting data'!$G$2:$G$37000,'Accounting data'!$H$2:$H$37000,{"11*","12*","13*"},'Accounting data'!$I$2:$I$37000,"8*",'Accounting data'!$J$2:$J$37000,"34*",'Accounting data'!$K$2:$K$37000,"62*",'Accounting data'!$L$2:$L$37000,L4))-SUM(SUMIFS('Accounting data'!$G$2:$G$37000,'Accounting data'!$H$2:$H$37000,{"11*","12*","13*"},'Accounting data'!$I$2:$I$37000,"9*",'Accounting data'!$J$2:$J$37000,"34*",'Accounting data'!$K$2:$K$37000,"62*",'Accounting data'!$L$2:$L$37000,L4))</f>
        <v>0</v>
      </c>
      <c r="M1645" s="392">
        <f t="array" ref="M1645">SUM(SUMIFS('Accounting data'!$G$2:$G$37000,'Accounting data'!$H$2:$H$37000,{"11*","12*","13*"},'Accounting data'!$J$2:$J$37000,"34*",'Accounting data'!$K$2:$K$37000,"62*",'Accounting data'!$L$2:$L$37000,M4))-SUM(SUMIFS('Accounting data'!$G$2:$G$37000,'Accounting data'!$H$2:$H$37000,{"11*","12*","13*"},'Accounting data'!$I$2:$I$37000,"7*",'Accounting data'!$J$2:$J$37000,"34*",'Accounting data'!$K$2:$K$37000,"62*",'Accounting data'!$L$2:$L$37000,M4))-SUM(SUMIFS('Accounting data'!$G$2:$G$37000,'Accounting data'!$H$2:$H$37000,{"11*","12*","13*"},'Accounting data'!$I$2:$I$37000,"8*",'Accounting data'!$J$2:$J$37000,"34*",'Accounting data'!$K$2:$K$37000,"62*",'Accounting data'!$L$2:$L$37000,M4))-SUM(SUMIFS('Accounting data'!$G$2:$G$37000,'Accounting data'!$H$2:$H$37000,{"11*","12*","13*"},'Accounting data'!$I$2:$I$37000,"9*",'Accounting data'!$J$2:$J$37000,"34*",'Accounting data'!$K$2:$K$37000,"62*",'Accounting data'!$L$2:$L$37000,M4))</f>
        <v>0</v>
      </c>
      <c r="N1645" s="392">
        <f t="array" ref="N1645">SUM(SUMIFS('Accounting data'!$G$2:$G$37000,'Accounting data'!$H$2:$H$37000,{"11*","12*","13*"},'Accounting data'!$J$2:$J$37000,"34*",'Accounting data'!$K$2:$K$37000,"62*",'Accounting data'!$L$2:$L$37000,N4))-SUM(SUMIFS('Accounting data'!$G$2:$G$37000,'Accounting data'!$H$2:$H$37000,{"11*","12*","13*"},'Accounting data'!$I$2:$I$37000,"7*",'Accounting data'!$J$2:$J$37000,"34*",'Accounting data'!$K$2:$K$37000,"62*",'Accounting data'!$L$2:$L$37000,N4))-SUM(SUMIFS('Accounting data'!$G$2:$G$37000,'Accounting data'!$H$2:$H$37000,{"11*","12*","13*"},'Accounting data'!$I$2:$I$37000,"8*",'Accounting data'!$J$2:$J$37000,"34*",'Accounting data'!$K$2:$K$37000,"62*",'Accounting data'!$L$2:$L$37000,N4))-SUM(SUMIFS('Accounting data'!$G$2:$G$37000,'Accounting data'!$H$2:$H$37000,{"11*","12*","13*"},'Accounting data'!$I$2:$I$37000,"9*",'Accounting data'!$J$2:$J$37000,"34*",'Accounting data'!$K$2:$K$37000,"62*",'Accounting data'!$L$2:$L$37000,N4))</f>
        <v>0</v>
      </c>
      <c r="O1645" s="392">
        <f t="array" ref="O1645">SUM(SUMIFS('Accounting data'!$G$2:$G$37000,'Accounting data'!$H$2:$H$37000,{"11*","12*","13*"},'Accounting data'!$J$2:$J$37000,"34*",'Accounting data'!$K$2:$K$37000,"62*",'Accounting data'!$L$2:$L$37000,O4))-SUM(SUMIFS('Accounting data'!$G$2:$G$37000,'Accounting data'!$H$2:$H$37000,{"11*","12*","13*"},'Accounting data'!$I$2:$I$37000,"7*",'Accounting data'!$J$2:$J$37000,"34*",'Accounting data'!$K$2:$K$37000,"62*",'Accounting data'!$L$2:$L$37000,O4))-SUM(SUMIFS('Accounting data'!$G$2:$G$37000,'Accounting data'!$H$2:$H$37000,{"11*","12*","13*"},'Accounting data'!$I$2:$I$37000,"8*",'Accounting data'!$J$2:$J$37000,"34*",'Accounting data'!$K$2:$K$37000,"62*",'Accounting data'!$L$2:$L$37000,O4))-SUM(SUMIFS('Accounting data'!$G$2:$G$37000,'Accounting data'!$H$2:$H$37000,{"11*","12*","13*"},'Accounting data'!$I$2:$I$37000,"9*",'Accounting data'!$J$2:$J$37000,"34*",'Accounting data'!$K$2:$K$37000,"62*",'Accounting data'!$L$2:$L$37000,O4))</f>
        <v>0</v>
      </c>
      <c r="P1645" s="392">
        <f t="array" ref="P1645">SUM(SUMIFS('Accounting data'!$G$2:$G$37000,'Accounting data'!$H$2:$H$37000,{"11*","12*","13*"},'Accounting data'!$J$2:$J$37000,"34*",'Accounting data'!$K$2:$K$37000,"62*",'Accounting data'!$L$2:$L$37000,P4))-SUM(SUMIFS('Accounting data'!$G$2:$G$37000,'Accounting data'!$H$2:$H$37000,{"11*","12*","13*"},'Accounting data'!$I$2:$I$37000,"7*",'Accounting data'!$J$2:$J$37000,"34*",'Accounting data'!$K$2:$K$37000,"62*",'Accounting data'!$L$2:$L$37000,P4))-SUM(SUMIFS('Accounting data'!$G$2:$G$37000,'Accounting data'!$H$2:$H$37000,{"11*","12*","13*"},'Accounting data'!$I$2:$I$37000,"8*",'Accounting data'!$J$2:$J$37000,"34*",'Accounting data'!$K$2:$K$37000,"62*",'Accounting data'!$L$2:$L$37000,P4))-SUM(SUMIFS('Accounting data'!$G$2:$G$37000,'Accounting data'!$H$2:$H$37000,{"11*","12*","13*"},'Accounting data'!$I$2:$I$37000,"9*",'Accounting data'!$J$2:$J$37000,"34*",'Accounting data'!$K$2:$K$37000,"62*",'Accounting data'!$L$2:$L$37000,P4))</f>
        <v>0</v>
      </c>
      <c r="Q1645" s="392">
        <f t="array" ref="Q1645">SUM(SUMIFS('Accounting data'!$G$2:$G$37000,'Accounting data'!$H$2:$H$37000,{"11*","12*","13*"},'Accounting data'!$J$2:$J$37000,"34*",'Accounting data'!$K$2:$K$37000,"62*",'Accounting data'!$L$2:$L$37000,Q4))-SUM(SUMIFS('Accounting data'!$G$2:$G$37000,'Accounting data'!$H$2:$H$37000,{"11*","12*","13*"},'Accounting data'!$I$2:$I$37000,"7*",'Accounting data'!$J$2:$J$37000,"34*",'Accounting data'!$K$2:$K$37000,"62*",'Accounting data'!$L$2:$L$37000,Q4))-SUM(SUMIFS('Accounting data'!$G$2:$G$37000,'Accounting data'!$H$2:$H$37000,{"11*","12*","13*"},'Accounting data'!$I$2:$I$37000,"8*",'Accounting data'!$J$2:$J$37000,"34*",'Accounting data'!$K$2:$K$37000,"62*",'Accounting data'!$L$2:$L$37000,Q4))-SUM(SUMIFS('Accounting data'!$G$2:$G$37000,'Accounting data'!$H$2:$H$37000,{"11*","12*","13*"},'Accounting data'!$I$2:$I$37000,"9*",'Accounting data'!$J$2:$J$37000,"34*",'Accounting data'!$K$2:$K$37000,"62*",'Accounting data'!$L$2:$L$37000,Q4))</f>
        <v>0</v>
      </c>
      <c r="R1645" s="392">
        <f t="array" ref="R1645">SUM(SUMIFS('Accounting data'!$G$2:$G$37000,'Accounting data'!$H$2:$H$37000,{"11*","12*","13*"},'Accounting data'!$J$2:$J$37000,"34*",'Accounting data'!$K$2:$K$37000,"62*",'Accounting data'!$L$2:$L$37000,R4))-SUM(SUMIFS('Accounting data'!$G$2:$G$37000,'Accounting data'!$H$2:$H$37000,{"11*","12*","13*"},'Accounting data'!$I$2:$I$37000,"7*",'Accounting data'!$J$2:$J$37000,"34*",'Accounting data'!$K$2:$K$37000,"62*",'Accounting data'!$L$2:$L$37000,R4))-SUM(SUMIFS('Accounting data'!$G$2:$G$37000,'Accounting data'!$H$2:$H$37000,{"11*","12*","13*"},'Accounting data'!$I$2:$I$37000,"8*",'Accounting data'!$J$2:$J$37000,"34*",'Accounting data'!$K$2:$K$37000,"62*",'Accounting data'!$L$2:$L$37000,R4))-SUM(SUMIFS('Accounting data'!$G$2:$G$37000,'Accounting data'!$H$2:$H$37000,{"11*","12*","13*"},'Accounting data'!$I$2:$I$37000,"9*",'Accounting data'!$J$2:$J$37000,"34*",'Accounting data'!$K$2:$K$37000,"62*",'Accounting data'!$L$2:$L$37000,R4))</f>
        <v>0</v>
      </c>
      <c r="S1645" s="392">
        <f t="array" ref="S1645">SUM(SUMIFS('Accounting data'!$G$2:$G$37000,'Accounting data'!$H$2:$H$37000,{"11*","12*","13*"},'Accounting data'!$J$2:$J$37000,"34*",'Accounting data'!$K$2:$K$37000,"62*",'Accounting data'!$L$2:$L$37000,S4))-SUM(SUMIFS('Accounting data'!$G$2:$G$37000,'Accounting data'!$H$2:$H$37000,{"11*","12*","13*"},'Accounting data'!$I$2:$I$37000,"7*",'Accounting data'!$J$2:$J$37000,"34*",'Accounting data'!$K$2:$K$37000,"62*",'Accounting data'!$L$2:$L$37000,S4))-SUM(SUMIFS('Accounting data'!$G$2:$G$37000,'Accounting data'!$H$2:$H$37000,{"11*","12*","13*"},'Accounting data'!$I$2:$I$37000,"8*",'Accounting data'!$J$2:$J$37000,"34*",'Accounting data'!$K$2:$K$37000,"62*",'Accounting data'!$L$2:$L$37000,S4))-SUM(SUMIFS('Accounting data'!$G$2:$G$37000,'Accounting data'!$H$2:$H$37000,{"11*","12*","13*"},'Accounting data'!$I$2:$I$37000,"9*",'Accounting data'!$J$2:$J$37000,"34*",'Accounting data'!$K$2:$K$37000,"62*",'Accounting data'!$L$2:$L$37000,S4))</f>
        <v>0</v>
      </c>
      <c r="T1645" s="392">
        <f t="array" ref="T1645">SUM(SUMIFS('Accounting data'!$G$2:$G$37000,'Accounting data'!$H$2:$H$37000,{"11*","12*","13*"},'Accounting data'!$J$2:$J$37000,"34*",'Accounting data'!$K$2:$K$37000,"62*",'Accounting data'!$L$2:$L$37000,T4))-SUM(SUMIFS('Accounting data'!$G$2:$G$37000,'Accounting data'!$H$2:$H$37000,{"11*","12*","13*"},'Accounting data'!$I$2:$I$37000,"7*",'Accounting data'!$J$2:$J$37000,"34*",'Accounting data'!$K$2:$K$37000,"62*",'Accounting data'!$L$2:$L$37000,T4))-SUM(SUMIFS('Accounting data'!$G$2:$G$37000,'Accounting data'!$H$2:$H$37000,{"11*","12*","13*"},'Accounting data'!$I$2:$I$37000,"8*",'Accounting data'!$J$2:$J$37000,"34*",'Accounting data'!$K$2:$K$37000,"62*",'Accounting data'!$L$2:$L$37000,T4))-SUM(SUMIFS('Accounting data'!$G$2:$G$37000,'Accounting data'!$H$2:$H$37000,{"11*","12*","13*"},'Accounting data'!$I$2:$I$37000,"9*",'Accounting data'!$J$2:$J$37000,"34*",'Accounting data'!$K$2:$K$37000,"62*",'Accounting data'!$L$2:$L$37000,T4))</f>
        <v>0</v>
      </c>
      <c r="U1645" s="392">
        <f t="array" ref="U1645">SUM(SUMIFS('Accounting data'!$G$2:$G$37000,'Accounting data'!$H$2:$H$37000,{"11*","12*","13*"},'Accounting data'!$J$2:$J$37000,"34*",'Accounting data'!$K$2:$K$37000,"62*",'Accounting data'!$L$2:$L$37000,U4))-SUM(SUMIFS('Accounting data'!$G$2:$G$37000,'Accounting data'!$H$2:$H$37000,{"11*","12*","13*"},'Accounting data'!$I$2:$I$37000,"7*",'Accounting data'!$J$2:$J$37000,"34*",'Accounting data'!$K$2:$K$37000,"62*",'Accounting data'!$L$2:$L$37000,U4))-SUM(SUMIFS('Accounting data'!$G$2:$G$37000,'Accounting data'!$H$2:$H$37000,{"11*","12*","13*"},'Accounting data'!$I$2:$I$37000,"8*",'Accounting data'!$J$2:$J$37000,"34*",'Accounting data'!$K$2:$K$37000,"62*",'Accounting data'!$L$2:$L$37000,U4))-SUM(SUMIFS('Accounting data'!$G$2:$G$37000,'Accounting data'!$H$2:$H$37000,{"11*","12*","13*"},'Accounting data'!$I$2:$I$37000,"9*",'Accounting data'!$J$2:$J$37000,"34*",'Accounting data'!$K$2:$K$37000,"62*",'Accounting data'!$L$2:$L$37000,U4))</f>
        <v>0</v>
      </c>
      <c r="V1645" s="392">
        <f t="array" ref="V1645">SUM(SUMIFS('Accounting data'!$G$2:$G$37000,'Accounting data'!$H$2:$H$37000,{"11*","12*","13*"},'Accounting data'!$J$2:$J$37000,"34*",'Accounting data'!$K$2:$K$37000,"62*",'Accounting data'!$L$2:$L$37000,V4))-SUM(SUMIFS('Accounting data'!$G$2:$G$37000,'Accounting data'!$H$2:$H$37000,{"11*","12*","13*"},'Accounting data'!$I$2:$I$37000,"7*",'Accounting data'!$J$2:$J$37000,"34*",'Accounting data'!$K$2:$K$37000,"62*",'Accounting data'!$L$2:$L$37000,V4))-SUM(SUMIFS('Accounting data'!$G$2:$G$37000,'Accounting data'!$H$2:$H$37000,{"11*","12*","13*"},'Accounting data'!$I$2:$I$37000,"8*",'Accounting data'!$J$2:$J$37000,"34*",'Accounting data'!$K$2:$K$37000,"62*",'Accounting data'!$L$2:$L$37000,V4))-SUM(SUMIFS('Accounting data'!$G$2:$G$37000,'Accounting data'!$H$2:$H$37000,{"11*","12*","13*"},'Accounting data'!$I$2:$I$37000,"9*",'Accounting data'!$J$2:$J$37000,"34*",'Accounting data'!$K$2:$K$37000,"62*",'Accounting data'!$L$2:$L$37000,V4))</f>
        <v>0</v>
      </c>
      <c r="W1645" s="392">
        <f t="array" ref="W1645">SUM(SUMIFS('Accounting data'!$G$2:$G$37000,'Accounting data'!$H$2:$H$37000,{"11*","12*","13*"},'Accounting data'!$J$2:$J$37000,"34*",'Accounting data'!$K$2:$K$37000,"62*",'Accounting data'!$L$2:$L$37000,W4))-SUM(SUMIFS('Accounting data'!$G$2:$G$37000,'Accounting data'!$H$2:$H$37000,{"11*","12*","13*"},'Accounting data'!$I$2:$I$37000,"7*",'Accounting data'!$J$2:$J$37000,"34*",'Accounting data'!$K$2:$K$37000,"62*",'Accounting data'!$L$2:$L$37000,W4))-SUM(SUMIFS('Accounting data'!$G$2:$G$37000,'Accounting data'!$H$2:$H$37000,{"11*","12*","13*"},'Accounting data'!$I$2:$I$37000,"8*",'Accounting data'!$J$2:$J$37000,"34*",'Accounting data'!$K$2:$K$37000,"62*",'Accounting data'!$L$2:$L$37000,W4))-SUM(SUMIFS('Accounting data'!$G$2:$G$37000,'Accounting data'!$H$2:$H$37000,{"11*","12*","13*"},'Accounting data'!$I$2:$I$37000,"9*",'Accounting data'!$J$2:$J$37000,"34*",'Accounting data'!$K$2:$K$37000,"62*",'Accounting data'!$L$2:$L$37000,W4))</f>
        <v>0</v>
      </c>
      <c r="X1645" s="392">
        <f t="array" ref="X1645">SUM(SUMIFS('Accounting data'!$G$2:$G$37000,'Accounting data'!$H$2:$H$37000,{"11*","12*","13*"},'Accounting data'!$J$2:$J$37000,"34*",'Accounting data'!$K$2:$K$37000,"62*",'Accounting data'!$L$2:$L$37000,X4))-SUM(SUMIFS('Accounting data'!$G$2:$G$37000,'Accounting data'!$H$2:$H$37000,{"11*","12*","13*"},'Accounting data'!$I$2:$I$37000,"7*",'Accounting data'!$J$2:$J$37000,"34*",'Accounting data'!$K$2:$K$37000,"62*",'Accounting data'!$L$2:$L$37000,X4))-SUM(SUMIFS('Accounting data'!$G$2:$G$37000,'Accounting data'!$H$2:$H$37000,{"11*","12*","13*"},'Accounting data'!$I$2:$I$37000,"8*",'Accounting data'!$J$2:$J$37000,"34*",'Accounting data'!$K$2:$K$37000,"62*",'Accounting data'!$L$2:$L$37000,X4))-SUM(SUMIFS('Accounting data'!$G$2:$G$37000,'Accounting data'!$H$2:$H$37000,{"11*","12*","13*"},'Accounting data'!$I$2:$I$37000,"9*",'Accounting data'!$J$2:$J$37000,"34*",'Accounting data'!$K$2:$K$37000,"62*",'Accounting data'!$L$2:$L$37000,X4))</f>
        <v>0</v>
      </c>
      <c r="Y1645" s="392">
        <f t="array" ref="Y1645">SUM(SUMIFS('Accounting data'!$G$2:$G$37000,'Accounting data'!$H$2:$H$37000,{"11*","12*","13*"},'Accounting data'!$J$2:$J$37000,"34*",'Accounting data'!$K$2:$K$37000,"62*",'Accounting data'!$L$2:$L$37000,Y4))-SUM(SUMIFS('Accounting data'!$G$2:$G$37000,'Accounting data'!$H$2:$H$37000,{"11*","12*","13*"},'Accounting data'!$I$2:$I$37000,"7*",'Accounting data'!$J$2:$J$37000,"34*",'Accounting data'!$K$2:$K$37000,"62*",'Accounting data'!$L$2:$L$37000,Y4))-SUM(SUMIFS('Accounting data'!$G$2:$G$37000,'Accounting data'!$H$2:$H$37000,{"11*","12*","13*"},'Accounting data'!$I$2:$I$37000,"8*",'Accounting data'!$J$2:$J$37000,"34*",'Accounting data'!$K$2:$K$37000,"62*",'Accounting data'!$L$2:$L$37000,Y4))-SUM(SUMIFS('Accounting data'!$G$2:$G$37000,'Accounting data'!$H$2:$H$37000,{"11*","12*","13*"},'Accounting data'!$I$2:$I$37000,"9*",'Accounting data'!$J$2:$J$37000,"34*",'Accounting data'!$K$2:$K$37000,"62*",'Accounting data'!$L$2:$L$37000,Y4))</f>
        <v>0</v>
      </c>
      <c r="Z1645" s="392">
        <f t="array" ref="Z1645">SUM(SUMIFS('Accounting data'!$G$2:$G$37000,'Accounting data'!$H$2:$H$37000,{"11*","12*","13*"},'Accounting data'!$J$2:$J$37000,"34*",'Accounting data'!$K$2:$K$37000,"62*",'Accounting data'!$L$2:$L$37000,Z4))-SUM(SUMIFS('Accounting data'!$G$2:$G$37000,'Accounting data'!$H$2:$H$37000,{"11*","12*","13*"},'Accounting data'!$I$2:$I$37000,"7*",'Accounting data'!$J$2:$J$37000,"34*",'Accounting data'!$K$2:$K$37000,"62*",'Accounting data'!$L$2:$L$37000,Z4))-SUM(SUMIFS('Accounting data'!$G$2:$G$37000,'Accounting data'!$H$2:$H$37000,{"11*","12*","13*"},'Accounting data'!$I$2:$I$37000,"8*",'Accounting data'!$J$2:$J$37000,"34*",'Accounting data'!$K$2:$K$37000,"62*",'Accounting data'!$L$2:$L$37000,Z4))-SUM(SUMIFS('Accounting data'!$G$2:$G$37000,'Accounting data'!$H$2:$H$37000,{"11*","12*","13*"},'Accounting data'!$I$2:$I$37000,"9*",'Accounting data'!$J$2:$J$37000,"34*",'Accounting data'!$K$2:$K$37000,"62*",'Accounting data'!$L$2:$L$37000,Z4))</f>
        <v>0</v>
      </c>
      <c r="AA1645" s="392">
        <f t="array" ref="AA1645">SUM(SUMIFS('Accounting data'!$G$2:$G$37000,'Accounting data'!$H$2:$H$37000,{"11*","12*","13*"},'Accounting data'!$J$2:$J$37000,"34*",'Accounting data'!$K$2:$K$37000,"62*",'Accounting data'!$L$2:$L$37000,AA4))-SUM(SUMIFS('Accounting data'!$G$2:$G$37000,'Accounting data'!$H$2:$H$37000,{"11*","12*","13*"},'Accounting data'!$I$2:$I$37000,"7*",'Accounting data'!$J$2:$J$37000,"34*",'Accounting data'!$K$2:$K$37000,"62*",'Accounting data'!$L$2:$L$37000,AA4))-SUM(SUMIFS('Accounting data'!$G$2:$G$37000,'Accounting data'!$H$2:$H$37000,{"11*","12*","13*"},'Accounting data'!$I$2:$I$37000,"8*",'Accounting data'!$J$2:$J$37000,"34*",'Accounting data'!$K$2:$K$37000,"62*",'Accounting data'!$L$2:$L$37000,AA4))-SUM(SUMIFS('Accounting data'!$G$2:$G$37000,'Accounting data'!$H$2:$H$37000,{"11*","12*","13*"},'Accounting data'!$I$2:$I$37000,"9*",'Accounting data'!$J$2:$J$37000,"34*",'Accounting data'!$K$2:$K$37000,"62*",'Accounting data'!$L$2:$L$37000,AA4))</f>
        <v>0</v>
      </c>
      <c r="AB1645" s="392">
        <f t="array" ref="AB1645">SUM(SUMIFS('Accounting data'!$G$2:$G$37000,'Accounting data'!$H$2:$H$37000,{"11*","12*","13*"},'Accounting data'!$J$2:$J$37000,"34*",'Accounting data'!$K$2:$K$37000,"62*",'Accounting data'!$L$2:$L$37000,AB4))-SUM(SUMIFS('Accounting data'!$G$2:$G$37000,'Accounting data'!$H$2:$H$37000,{"11*","12*","13*"},'Accounting data'!$I$2:$I$37000,"7*",'Accounting data'!$J$2:$J$37000,"34*",'Accounting data'!$K$2:$K$37000,"62*",'Accounting data'!$L$2:$L$37000,AB4))-SUM(SUMIFS('Accounting data'!$G$2:$G$37000,'Accounting data'!$H$2:$H$37000,{"11*","12*","13*"},'Accounting data'!$I$2:$I$37000,"8*",'Accounting data'!$J$2:$J$37000,"34*",'Accounting data'!$K$2:$K$37000,"62*",'Accounting data'!$L$2:$L$37000,AB4))-SUM(SUMIFS('Accounting data'!$G$2:$G$37000,'Accounting data'!$H$2:$H$37000,{"11*","12*","13*"},'Accounting data'!$I$2:$I$37000,"9*",'Accounting data'!$J$2:$J$37000,"34*",'Accounting data'!$K$2:$K$37000,"62*",'Accounting data'!$L$2:$L$37000,AB4))</f>
        <v>0</v>
      </c>
      <c r="AC1645" s="392">
        <f t="array" ref="AC1645">SUM(SUMIFS('Accounting data'!$G$2:$G$37000,'Accounting data'!$H$2:$H$37000,{"11*","12*","13*"},'Accounting data'!$J$2:$J$37000,"34*",'Accounting data'!$K$2:$K$37000,"62*",'Accounting data'!$L$2:$L$37000,AC4))-SUM(SUMIFS('Accounting data'!$G$2:$G$37000,'Accounting data'!$H$2:$H$37000,{"11*","12*","13*"},'Accounting data'!$I$2:$I$37000,"7*",'Accounting data'!$J$2:$J$37000,"34*",'Accounting data'!$K$2:$K$37000,"62*",'Accounting data'!$L$2:$L$37000,AC4))-SUM(SUMIFS('Accounting data'!$G$2:$G$37000,'Accounting data'!$H$2:$H$37000,{"11*","12*","13*"},'Accounting data'!$I$2:$I$37000,"8*",'Accounting data'!$J$2:$J$37000,"34*",'Accounting data'!$K$2:$K$37000,"62*",'Accounting data'!$L$2:$L$37000,AC4))-SUM(SUMIFS('Accounting data'!$G$2:$G$37000,'Accounting data'!$H$2:$H$37000,{"11*","12*","13*"},'Accounting data'!$I$2:$I$37000,"9*",'Accounting data'!$J$2:$J$37000,"34*",'Accounting data'!$K$2:$K$37000,"62*",'Accounting data'!$L$2:$L$37000,AC4))</f>
        <v>0</v>
      </c>
      <c r="AD1645" s="392">
        <f t="array" ref="AD1645">SUM(SUMIFS('Accounting data'!$G$2:$G$37000,'Accounting data'!$H$2:$H$37000,{"11*","12*","13*"},'Accounting data'!$J$2:$J$37000,"34*",'Accounting data'!$K$2:$K$37000,"62*",'Accounting data'!$L$2:$L$37000,AD4))-SUM(SUMIFS('Accounting data'!$G$2:$G$37000,'Accounting data'!$H$2:$H$37000,{"11*","12*","13*"},'Accounting data'!$I$2:$I$37000,"7*",'Accounting data'!$J$2:$J$37000,"34*",'Accounting data'!$K$2:$K$37000,"62*",'Accounting data'!$L$2:$L$37000,AD4))-SUM(SUMIFS('Accounting data'!$G$2:$G$37000,'Accounting data'!$H$2:$H$37000,{"11*","12*","13*"},'Accounting data'!$I$2:$I$37000,"8*",'Accounting data'!$J$2:$J$37000,"34*",'Accounting data'!$K$2:$K$37000,"62*",'Accounting data'!$L$2:$L$37000,AD4))-SUM(SUMIFS('Accounting data'!$G$2:$G$37000,'Accounting data'!$H$2:$H$37000,{"11*","12*","13*"},'Accounting data'!$I$2:$I$37000,"9*",'Accounting data'!$J$2:$J$37000,"34*",'Accounting data'!$K$2:$K$37000,"62*",'Accounting data'!$L$2:$L$37000,AD4))</f>
        <v>0</v>
      </c>
      <c r="AE1645" s="392">
        <f t="array" ref="AE1645">SUM(SUMIFS('Accounting data'!$G$2:$G$37000,'Accounting data'!$H$2:$H$37000,{"11*","12*","13*"},'Accounting data'!$J$2:$J$37000,"34*",'Accounting data'!$K$2:$K$37000,"62*",'Accounting data'!$L$2:$L$37000,AE4))-SUM(SUMIFS('Accounting data'!$G$2:$G$37000,'Accounting data'!$H$2:$H$37000,{"11*","12*","13*"},'Accounting data'!$I$2:$I$37000,"7*",'Accounting data'!$J$2:$J$37000,"34*",'Accounting data'!$K$2:$K$37000,"62*",'Accounting data'!$L$2:$L$37000,AE4))-SUM(SUMIFS('Accounting data'!$G$2:$G$37000,'Accounting data'!$H$2:$H$37000,{"11*","12*","13*"},'Accounting data'!$I$2:$I$37000,"8*",'Accounting data'!$J$2:$J$37000,"34*",'Accounting data'!$K$2:$K$37000,"62*",'Accounting data'!$L$2:$L$37000,AE4))-SUM(SUMIFS('Accounting data'!$G$2:$G$37000,'Accounting data'!$H$2:$H$37000,{"11*","12*","13*"},'Accounting data'!$I$2:$I$37000,"9*",'Accounting data'!$J$2:$J$37000,"34*",'Accounting data'!$K$2:$K$37000,"62*",'Accounting data'!$L$2:$L$37000,AE4))</f>
        <v>0</v>
      </c>
      <c r="AF1645" s="392">
        <f t="array" ref="AF1645">SUM(SUMIFS('Accounting data'!$G$2:$G$37000,'Accounting data'!$H$2:$H$37000,{"11*","12*","13*"},'Accounting data'!$J$2:$J$37000,"34*",'Accounting data'!$K$2:$K$37000,"62*",'Accounting data'!$L$2:$L$37000,AF4))-SUM(SUMIFS('Accounting data'!$G$2:$G$37000,'Accounting data'!$H$2:$H$37000,{"11*","12*","13*"},'Accounting data'!$I$2:$I$37000,"7*",'Accounting data'!$J$2:$J$37000,"34*",'Accounting data'!$K$2:$K$37000,"62*",'Accounting data'!$L$2:$L$37000,AF4))-SUM(SUMIFS('Accounting data'!$G$2:$G$37000,'Accounting data'!$H$2:$H$37000,{"11*","12*","13*"},'Accounting data'!$I$2:$I$37000,"8*",'Accounting data'!$J$2:$J$37000,"34*",'Accounting data'!$K$2:$K$37000,"62*",'Accounting data'!$L$2:$L$37000,AF4))-SUM(SUMIFS('Accounting data'!$G$2:$G$37000,'Accounting data'!$H$2:$H$37000,{"11*","12*","13*"},'Accounting data'!$I$2:$I$37000,"9*",'Accounting data'!$J$2:$J$37000,"34*",'Accounting data'!$K$2:$K$37000,"62*",'Accounting data'!$L$2:$L$37000,AF4))</f>
        <v>0</v>
      </c>
    </row>
    <row r="1646" spans="1:32">
      <c r="A1646" s="391" t="s">
        <v>1040</v>
      </c>
      <c r="B1646" s="391"/>
      <c r="C1646" s="391"/>
      <c r="D1646">
        <v>6300</v>
      </c>
      <c r="E1646" s="392">
        <f t="array" ref="E1646">SUM(SUMIFS('Accounting data'!$G$2:$G$37000,'Accounting data'!$H$2:$H$37000,{"11*","12*","13*"},'Accounting data'!$J$2:$J$37000,"34*",'Accounting data'!$K$2:$K$37000,"63*",'Accounting data'!$L$2:$L$37000,E4))-SUM(SUMIFS('Accounting data'!$G$2:$G$37000,'Accounting data'!$H$2:$H$37000,{"11*","12*","13*"},'Accounting data'!$I$2:$I$37000,"7*",'Accounting data'!$J$2:$J$37000,"34*",'Accounting data'!$K$2:$K$37000,"63*",'Accounting data'!$L$2:$L$37000,E4))-SUM(SUMIFS('Accounting data'!$G$2:$G$37000,'Accounting data'!$H$2:$H$37000,{"11*","12*","13*"},'Accounting data'!$I$2:$I$37000,"8*",'Accounting data'!$J$2:$J$37000,"34*",'Accounting data'!$K$2:$K$37000,"63*",'Accounting data'!$L$2:$L$37000,E4))-SUM(SUMIFS('Accounting data'!$G$2:$G$37000,'Accounting data'!$H$2:$H$37000,{"11*","12*","13*"},'Accounting data'!$I$2:$I$37000,"9*",'Accounting data'!$J$2:$J$37000,"34*",'Accounting data'!$K$2:$K$37000,"63*",'Accounting data'!$L$2:$L$37000,E4))</f>
        <v>0</v>
      </c>
      <c r="F1646" s="392">
        <f t="array" ref="F1646">SUM(SUMIFS('Accounting data'!$G$2:$G$37000,'Accounting data'!$H$2:$H$37000,{"11*","12*","13*"},'Accounting data'!$J$2:$J$37000,"34*",'Accounting data'!$K$2:$K$37000,"63*",'Accounting data'!$L$2:$L$37000,F4))-SUM(SUMIFS('Accounting data'!$G$2:$G$37000,'Accounting data'!$H$2:$H$37000,{"11*","12*","13*"},'Accounting data'!$I$2:$I$37000,"7*",'Accounting data'!$J$2:$J$37000,"34*",'Accounting data'!$K$2:$K$37000,"63*",'Accounting data'!$L$2:$L$37000,F4))-SUM(SUMIFS('Accounting data'!$G$2:$G$37000,'Accounting data'!$H$2:$H$37000,{"11*","12*","13*"},'Accounting data'!$I$2:$I$37000,"8*",'Accounting data'!$J$2:$J$37000,"34*",'Accounting data'!$K$2:$K$37000,"63*",'Accounting data'!$L$2:$L$37000,F4))-SUM(SUMIFS('Accounting data'!$G$2:$G$37000,'Accounting data'!$H$2:$H$37000,{"11*","12*","13*"},'Accounting data'!$I$2:$I$37000,"9*",'Accounting data'!$J$2:$J$37000,"34*",'Accounting data'!$K$2:$K$37000,"63*",'Accounting data'!$L$2:$L$37000,F4))</f>
        <v>0</v>
      </c>
      <c r="G1646" s="392">
        <f t="array" ref="G1646">SUM(SUMIFS('Accounting data'!$G$2:$G$37000,'Accounting data'!$H$2:$H$37000,{"11*","12*","13*"},'Accounting data'!$J$2:$J$37000,"34*",'Accounting data'!$K$2:$K$37000,"63*",'Accounting data'!$L$2:$L$37000,G4))-SUM(SUMIFS('Accounting data'!$G$2:$G$37000,'Accounting data'!$H$2:$H$37000,{"11*","12*","13*"},'Accounting data'!$I$2:$I$37000,"7*",'Accounting data'!$J$2:$J$37000,"34*",'Accounting data'!$K$2:$K$37000,"63*",'Accounting data'!$L$2:$L$37000,G4))-SUM(SUMIFS('Accounting data'!$G$2:$G$37000,'Accounting data'!$H$2:$H$37000,{"11*","12*","13*"},'Accounting data'!$I$2:$I$37000,"8*",'Accounting data'!$J$2:$J$37000,"34*",'Accounting data'!$K$2:$K$37000,"63*",'Accounting data'!$L$2:$L$37000,G4))-SUM(SUMIFS('Accounting data'!$G$2:$G$37000,'Accounting data'!$H$2:$H$37000,{"11*","12*","13*"},'Accounting data'!$I$2:$I$37000,"9*",'Accounting data'!$J$2:$J$37000,"34*",'Accounting data'!$K$2:$K$37000,"63*",'Accounting data'!$L$2:$L$37000,G4))</f>
        <v>0</v>
      </c>
      <c r="H1646" s="392">
        <f t="array" ref="H1646">SUM(SUMIFS('Accounting data'!$G$2:$G$37000,'Accounting data'!$H$2:$H$37000,{"11*","12*","13*"},'Accounting data'!$J$2:$J$37000,"34*",'Accounting data'!$K$2:$K$37000,"63*",'Accounting data'!$L$2:$L$37000,H4))-SUM(SUMIFS('Accounting data'!$G$2:$G$37000,'Accounting data'!$H$2:$H$37000,{"11*","12*","13*"},'Accounting data'!$I$2:$I$37000,"7*",'Accounting data'!$J$2:$J$37000,"34*",'Accounting data'!$K$2:$K$37000,"63*",'Accounting data'!$L$2:$L$37000,H4))-SUM(SUMIFS('Accounting data'!$G$2:$G$37000,'Accounting data'!$H$2:$H$37000,{"11*","12*","13*"},'Accounting data'!$I$2:$I$37000,"8*",'Accounting data'!$J$2:$J$37000,"34*",'Accounting data'!$K$2:$K$37000,"63*",'Accounting data'!$L$2:$L$37000,H4))-SUM(SUMIFS('Accounting data'!$G$2:$G$37000,'Accounting data'!$H$2:$H$37000,{"11*","12*","13*"},'Accounting data'!$I$2:$I$37000,"9*",'Accounting data'!$J$2:$J$37000,"34*",'Accounting data'!$K$2:$K$37000,"63*",'Accounting data'!$L$2:$L$37000,H4))</f>
        <v>0</v>
      </c>
      <c r="I1646" s="392">
        <f t="array" ref="I1646">SUM(SUMIFS('Accounting data'!$G$2:$G$37000,'Accounting data'!$H$2:$H$37000,{"11*","12*","13*"},'Accounting data'!$J$2:$J$37000,"34*",'Accounting data'!$K$2:$K$37000,"63*",'Accounting data'!$L$2:$L$37000,I4))-SUM(SUMIFS('Accounting data'!$G$2:$G$37000,'Accounting data'!$H$2:$H$37000,{"11*","12*","13*"},'Accounting data'!$I$2:$I$37000,"7*",'Accounting data'!$J$2:$J$37000,"34*",'Accounting data'!$K$2:$K$37000,"63*",'Accounting data'!$L$2:$L$37000,I4))-SUM(SUMIFS('Accounting data'!$G$2:$G$37000,'Accounting data'!$H$2:$H$37000,{"11*","12*","13*"},'Accounting data'!$I$2:$I$37000,"8*",'Accounting data'!$J$2:$J$37000,"34*",'Accounting data'!$K$2:$K$37000,"63*",'Accounting data'!$L$2:$L$37000,I4))-SUM(SUMIFS('Accounting data'!$G$2:$G$37000,'Accounting data'!$H$2:$H$37000,{"11*","12*","13*"},'Accounting data'!$I$2:$I$37000,"9*",'Accounting data'!$J$2:$J$37000,"34*",'Accounting data'!$K$2:$K$37000,"63*",'Accounting data'!$L$2:$L$37000,I4))</f>
        <v>0</v>
      </c>
      <c r="J1646" s="392">
        <f t="array" ref="J1646">SUM(SUMIFS('Accounting data'!$G$2:$G$37000,'Accounting data'!$H$2:$H$37000,{"11*","12*","13*"},'Accounting data'!$J$2:$J$37000,"34*",'Accounting data'!$K$2:$K$37000,"63*",'Accounting data'!$L$2:$L$37000,J4))-SUM(SUMIFS('Accounting data'!$G$2:$G$37000,'Accounting data'!$H$2:$H$37000,{"11*","12*","13*"},'Accounting data'!$I$2:$I$37000,"7*",'Accounting data'!$J$2:$J$37000,"34*",'Accounting data'!$K$2:$K$37000,"63*",'Accounting data'!$L$2:$L$37000,J4))-SUM(SUMIFS('Accounting data'!$G$2:$G$37000,'Accounting data'!$H$2:$H$37000,{"11*","12*","13*"},'Accounting data'!$I$2:$I$37000,"8*",'Accounting data'!$J$2:$J$37000,"34*",'Accounting data'!$K$2:$K$37000,"63*",'Accounting data'!$L$2:$L$37000,J4))-SUM(SUMIFS('Accounting data'!$G$2:$G$37000,'Accounting data'!$H$2:$H$37000,{"11*","12*","13*"},'Accounting data'!$I$2:$I$37000,"9*",'Accounting data'!$J$2:$J$37000,"34*",'Accounting data'!$K$2:$K$37000,"63*",'Accounting data'!$L$2:$L$37000,J4))</f>
        <v>0</v>
      </c>
      <c r="K1646" s="392">
        <f t="array" ref="K1646">SUM(SUMIFS('Accounting data'!$G$2:$G$37000,'Accounting data'!$H$2:$H$37000,{"11*","12*","13*"},'Accounting data'!$J$2:$J$37000,"34*",'Accounting data'!$K$2:$K$37000,"63*",'Accounting data'!$L$2:$L$37000,K4))-SUM(SUMIFS('Accounting data'!$G$2:$G$37000,'Accounting data'!$H$2:$H$37000,{"11*","12*","13*"},'Accounting data'!$I$2:$I$37000,"7*",'Accounting data'!$J$2:$J$37000,"34*",'Accounting data'!$K$2:$K$37000,"63*",'Accounting data'!$L$2:$L$37000,K4))-SUM(SUMIFS('Accounting data'!$G$2:$G$37000,'Accounting data'!$H$2:$H$37000,{"11*","12*","13*"},'Accounting data'!$I$2:$I$37000,"8*",'Accounting data'!$J$2:$J$37000,"34*",'Accounting data'!$K$2:$K$37000,"63*",'Accounting data'!$L$2:$L$37000,K4))-SUM(SUMIFS('Accounting data'!$G$2:$G$37000,'Accounting data'!$H$2:$H$37000,{"11*","12*","13*"},'Accounting data'!$I$2:$I$37000,"9*",'Accounting data'!$J$2:$J$37000,"34*",'Accounting data'!$K$2:$K$37000,"63*",'Accounting data'!$L$2:$L$37000,K4))</f>
        <v>0</v>
      </c>
      <c r="L1646" s="392">
        <f t="array" ref="L1646">SUM(SUMIFS('Accounting data'!$G$2:$G$37000,'Accounting data'!$H$2:$H$37000,{"11*","12*","13*"},'Accounting data'!$J$2:$J$37000,"34*",'Accounting data'!$K$2:$K$37000,"63*",'Accounting data'!$L$2:$L$37000,L4))-SUM(SUMIFS('Accounting data'!$G$2:$G$37000,'Accounting data'!$H$2:$H$37000,{"11*","12*","13*"},'Accounting data'!$I$2:$I$37000,"7*",'Accounting data'!$J$2:$J$37000,"34*",'Accounting data'!$K$2:$K$37000,"63*",'Accounting data'!$L$2:$L$37000,L4))-SUM(SUMIFS('Accounting data'!$G$2:$G$37000,'Accounting data'!$H$2:$H$37000,{"11*","12*","13*"},'Accounting data'!$I$2:$I$37000,"8*",'Accounting data'!$J$2:$J$37000,"34*",'Accounting data'!$K$2:$K$37000,"63*",'Accounting data'!$L$2:$L$37000,L4))-SUM(SUMIFS('Accounting data'!$G$2:$G$37000,'Accounting data'!$H$2:$H$37000,{"11*","12*","13*"},'Accounting data'!$I$2:$I$37000,"9*",'Accounting data'!$J$2:$J$37000,"34*",'Accounting data'!$K$2:$K$37000,"63*",'Accounting data'!$L$2:$L$37000,L4))</f>
        <v>0</v>
      </c>
      <c r="M1646" s="392">
        <f t="array" ref="M1646">SUM(SUMIFS('Accounting data'!$G$2:$G$37000,'Accounting data'!$H$2:$H$37000,{"11*","12*","13*"},'Accounting data'!$J$2:$J$37000,"34*",'Accounting data'!$K$2:$K$37000,"63*",'Accounting data'!$L$2:$L$37000,M4))-SUM(SUMIFS('Accounting data'!$G$2:$G$37000,'Accounting data'!$H$2:$H$37000,{"11*","12*","13*"},'Accounting data'!$I$2:$I$37000,"7*",'Accounting data'!$J$2:$J$37000,"34*",'Accounting data'!$K$2:$K$37000,"63*",'Accounting data'!$L$2:$L$37000,M4))-SUM(SUMIFS('Accounting data'!$G$2:$G$37000,'Accounting data'!$H$2:$H$37000,{"11*","12*","13*"},'Accounting data'!$I$2:$I$37000,"8*",'Accounting data'!$J$2:$J$37000,"34*",'Accounting data'!$K$2:$K$37000,"63*",'Accounting data'!$L$2:$L$37000,M4))-SUM(SUMIFS('Accounting data'!$G$2:$G$37000,'Accounting data'!$H$2:$H$37000,{"11*","12*","13*"},'Accounting data'!$I$2:$I$37000,"9*",'Accounting data'!$J$2:$J$37000,"34*",'Accounting data'!$K$2:$K$37000,"63*",'Accounting data'!$L$2:$L$37000,M4))</f>
        <v>0</v>
      </c>
      <c r="N1646" s="392">
        <f t="array" ref="N1646">SUM(SUMIFS('Accounting data'!$G$2:$G$37000,'Accounting data'!$H$2:$H$37000,{"11*","12*","13*"},'Accounting data'!$J$2:$J$37000,"34*",'Accounting data'!$K$2:$K$37000,"63*",'Accounting data'!$L$2:$L$37000,N4))-SUM(SUMIFS('Accounting data'!$G$2:$G$37000,'Accounting data'!$H$2:$H$37000,{"11*","12*","13*"},'Accounting data'!$I$2:$I$37000,"7*",'Accounting data'!$J$2:$J$37000,"34*",'Accounting data'!$K$2:$K$37000,"63*",'Accounting data'!$L$2:$L$37000,N4))-SUM(SUMIFS('Accounting data'!$G$2:$G$37000,'Accounting data'!$H$2:$H$37000,{"11*","12*","13*"},'Accounting data'!$I$2:$I$37000,"8*",'Accounting data'!$J$2:$J$37000,"34*",'Accounting data'!$K$2:$K$37000,"63*",'Accounting data'!$L$2:$L$37000,N4))-SUM(SUMIFS('Accounting data'!$G$2:$G$37000,'Accounting data'!$H$2:$H$37000,{"11*","12*","13*"},'Accounting data'!$I$2:$I$37000,"9*",'Accounting data'!$J$2:$J$37000,"34*",'Accounting data'!$K$2:$K$37000,"63*",'Accounting data'!$L$2:$L$37000,N4))</f>
        <v>0</v>
      </c>
      <c r="O1646" s="392">
        <f t="array" ref="O1646">SUM(SUMIFS('Accounting data'!$G$2:$G$37000,'Accounting data'!$H$2:$H$37000,{"11*","12*","13*"},'Accounting data'!$J$2:$J$37000,"34*",'Accounting data'!$K$2:$K$37000,"63*",'Accounting data'!$L$2:$L$37000,O4))-SUM(SUMIFS('Accounting data'!$G$2:$G$37000,'Accounting data'!$H$2:$H$37000,{"11*","12*","13*"},'Accounting data'!$I$2:$I$37000,"7*",'Accounting data'!$J$2:$J$37000,"34*",'Accounting data'!$K$2:$K$37000,"63*",'Accounting data'!$L$2:$L$37000,O4))-SUM(SUMIFS('Accounting data'!$G$2:$G$37000,'Accounting data'!$H$2:$H$37000,{"11*","12*","13*"},'Accounting data'!$I$2:$I$37000,"8*",'Accounting data'!$J$2:$J$37000,"34*",'Accounting data'!$K$2:$K$37000,"63*",'Accounting data'!$L$2:$L$37000,O4))-SUM(SUMIFS('Accounting data'!$G$2:$G$37000,'Accounting data'!$H$2:$H$37000,{"11*","12*","13*"},'Accounting data'!$I$2:$I$37000,"9*",'Accounting data'!$J$2:$J$37000,"34*",'Accounting data'!$K$2:$K$37000,"63*",'Accounting data'!$L$2:$L$37000,O4))</f>
        <v>0</v>
      </c>
      <c r="P1646" s="392">
        <f t="array" ref="P1646">SUM(SUMIFS('Accounting data'!$G$2:$G$37000,'Accounting data'!$H$2:$H$37000,{"11*","12*","13*"},'Accounting data'!$J$2:$J$37000,"34*",'Accounting data'!$K$2:$K$37000,"63*",'Accounting data'!$L$2:$L$37000,P4))-SUM(SUMIFS('Accounting data'!$G$2:$G$37000,'Accounting data'!$H$2:$H$37000,{"11*","12*","13*"},'Accounting data'!$I$2:$I$37000,"7*",'Accounting data'!$J$2:$J$37000,"34*",'Accounting data'!$K$2:$K$37000,"63*",'Accounting data'!$L$2:$L$37000,P4))-SUM(SUMIFS('Accounting data'!$G$2:$G$37000,'Accounting data'!$H$2:$H$37000,{"11*","12*","13*"},'Accounting data'!$I$2:$I$37000,"8*",'Accounting data'!$J$2:$J$37000,"34*",'Accounting data'!$K$2:$K$37000,"63*",'Accounting data'!$L$2:$L$37000,P4))-SUM(SUMIFS('Accounting data'!$G$2:$G$37000,'Accounting data'!$H$2:$H$37000,{"11*","12*","13*"},'Accounting data'!$I$2:$I$37000,"9*",'Accounting data'!$J$2:$J$37000,"34*",'Accounting data'!$K$2:$K$37000,"63*",'Accounting data'!$L$2:$L$37000,P4))</f>
        <v>0</v>
      </c>
      <c r="Q1646" s="392">
        <f t="array" ref="Q1646">SUM(SUMIFS('Accounting data'!$G$2:$G$37000,'Accounting data'!$H$2:$H$37000,{"11*","12*","13*"},'Accounting data'!$J$2:$J$37000,"34*",'Accounting data'!$K$2:$K$37000,"63*",'Accounting data'!$L$2:$L$37000,Q4))-SUM(SUMIFS('Accounting data'!$G$2:$G$37000,'Accounting data'!$H$2:$H$37000,{"11*","12*","13*"},'Accounting data'!$I$2:$I$37000,"7*",'Accounting data'!$J$2:$J$37000,"34*",'Accounting data'!$K$2:$K$37000,"63*",'Accounting data'!$L$2:$L$37000,Q4))-SUM(SUMIFS('Accounting data'!$G$2:$G$37000,'Accounting data'!$H$2:$H$37000,{"11*","12*","13*"},'Accounting data'!$I$2:$I$37000,"8*",'Accounting data'!$J$2:$J$37000,"34*",'Accounting data'!$K$2:$K$37000,"63*",'Accounting data'!$L$2:$L$37000,Q4))-SUM(SUMIFS('Accounting data'!$G$2:$G$37000,'Accounting data'!$H$2:$H$37000,{"11*","12*","13*"},'Accounting data'!$I$2:$I$37000,"9*",'Accounting data'!$J$2:$J$37000,"34*",'Accounting data'!$K$2:$K$37000,"63*",'Accounting data'!$L$2:$L$37000,Q4))</f>
        <v>0</v>
      </c>
      <c r="R1646" s="392">
        <f t="array" ref="R1646">SUM(SUMIFS('Accounting data'!$G$2:$G$37000,'Accounting data'!$H$2:$H$37000,{"11*","12*","13*"},'Accounting data'!$J$2:$J$37000,"34*",'Accounting data'!$K$2:$K$37000,"63*",'Accounting data'!$L$2:$L$37000,R4))-SUM(SUMIFS('Accounting data'!$G$2:$G$37000,'Accounting data'!$H$2:$H$37000,{"11*","12*","13*"},'Accounting data'!$I$2:$I$37000,"7*",'Accounting data'!$J$2:$J$37000,"34*",'Accounting data'!$K$2:$K$37000,"63*",'Accounting data'!$L$2:$L$37000,R4))-SUM(SUMIFS('Accounting data'!$G$2:$G$37000,'Accounting data'!$H$2:$H$37000,{"11*","12*","13*"},'Accounting data'!$I$2:$I$37000,"8*",'Accounting data'!$J$2:$J$37000,"34*",'Accounting data'!$K$2:$K$37000,"63*",'Accounting data'!$L$2:$L$37000,R4))-SUM(SUMIFS('Accounting data'!$G$2:$G$37000,'Accounting data'!$H$2:$H$37000,{"11*","12*","13*"},'Accounting data'!$I$2:$I$37000,"9*",'Accounting data'!$J$2:$J$37000,"34*",'Accounting data'!$K$2:$K$37000,"63*",'Accounting data'!$L$2:$L$37000,R4))</f>
        <v>0</v>
      </c>
      <c r="S1646" s="392">
        <f t="array" ref="S1646">SUM(SUMIFS('Accounting data'!$G$2:$G$37000,'Accounting data'!$H$2:$H$37000,{"11*","12*","13*"},'Accounting data'!$J$2:$J$37000,"34*",'Accounting data'!$K$2:$K$37000,"63*",'Accounting data'!$L$2:$L$37000,S4))-SUM(SUMIFS('Accounting data'!$G$2:$G$37000,'Accounting data'!$H$2:$H$37000,{"11*","12*","13*"},'Accounting data'!$I$2:$I$37000,"7*",'Accounting data'!$J$2:$J$37000,"34*",'Accounting data'!$K$2:$K$37000,"63*",'Accounting data'!$L$2:$L$37000,S4))-SUM(SUMIFS('Accounting data'!$G$2:$G$37000,'Accounting data'!$H$2:$H$37000,{"11*","12*","13*"},'Accounting data'!$I$2:$I$37000,"8*",'Accounting data'!$J$2:$J$37000,"34*",'Accounting data'!$K$2:$K$37000,"63*",'Accounting data'!$L$2:$L$37000,S4))-SUM(SUMIFS('Accounting data'!$G$2:$G$37000,'Accounting data'!$H$2:$H$37000,{"11*","12*","13*"},'Accounting data'!$I$2:$I$37000,"9*",'Accounting data'!$J$2:$J$37000,"34*",'Accounting data'!$K$2:$K$37000,"63*",'Accounting data'!$L$2:$L$37000,S4))</f>
        <v>0</v>
      </c>
      <c r="T1646" s="392">
        <f t="array" ref="T1646">SUM(SUMIFS('Accounting data'!$G$2:$G$37000,'Accounting data'!$H$2:$H$37000,{"11*","12*","13*"},'Accounting data'!$J$2:$J$37000,"34*",'Accounting data'!$K$2:$K$37000,"63*",'Accounting data'!$L$2:$L$37000,T4))-SUM(SUMIFS('Accounting data'!$G$2:$G$37000,'Accounting data'!$H$2:$H$37000,{"11*","12*","13*"},'Accounting data'!$I$2:$I$37000,"7*",'Accounting data'!$J$2:$J$37000,"34*",'Accounting data'!$K$2:$K$37000,"63*",'Accounting data'!$L$2:$L$37000,T4))-SUM(SUMIFS('Accounting data'!$G$2:$G$37000,'Accounting data'!$H$2:$H$37000,{"11*","12*","13*"},'Accounting data'!$I$2:$I$37000,"8*",'Accounting data'!$J$2:$J$37000,"34*",'Accounting data'!$K$2:$K$37000,"63*",'Accounting data'!$L$2:$L$37000,T4))-SUM(SUMIFS('Accounting data'!$G$2:$G$37000,'Accounting data'!$H$2:$H$37000,{"11*","12*","13*"},'Accounting data'!$I$2:$I$37000,"9*",'Accounting data'!$J$2:$J$37000,"34*",'Accounting data'!$K$2:$K$37000,"63*",'Accounting data'!$L$2:$L$37000,T4))</f>
        <v>0</v>
      </c>
      <c r="U1646" s="392">
        <f t="array" ref="U1646">SUM(SUMIFS('Accounting data'!$G$2:$G$37000,'Accounting data'!$H$2:$H$37000,{"11*","12*","13*"},'Accounting data'!$J$2:$J$37000,"34*",'Accounting data'!$K$2:$K$37000,"63*",'Accounting data'!$L$2:$L$37000,U4))-SUM(SUMIFS('Accounting data'!$G$2:$G$37000,'Accounting data'!$H$2:$H$37000,{"11*","12*","13*"},'Accounting data'!$I$2:$I$37000,"7*",'Accounting data'!$J$2:$J$37000,"34*",'Accounting data'!$K$2:$K$37000,"63*",'Accounting data'!$L$2:$L$37000,U4))-SUM(SUMIFS('Accounting data'!$G$2:$G$37000,'Accounting data'!$H$2:$H$37000,{"11*","12*","13*"},'Accounting data'!$I$2:$I$37000,"8*",'Accounting data'!$J$2:$J$37000,"34*",'Accounting data'!$K$2:$K$37000,"63*",'Accounting data'!$L$2:$L$37000,U4))-SUM(SUMIFS('Accounting data'!$G$2:$G$37000,'Accounting data'!$H$2:$H$37000,{"11*","12*","13*"},'Accounting data'!$I$2:$I$37000,"9*",'Accounting data'!$J$2:$J$37000,"34*",'Accounting data'!$K$2:$K$37000,"63*",'Accounting data'!$L$2:$L$37000,U4))</f>
        <v>0</v>
      </c>
      <c r="V1646" s="392">
        <f t="array" ref="V1646">SUM(SUMIFS('Accounting data'!$G$2:$G$37000,'Accounting data'!$H$2:$H$37000,{"11*","12*","13*"},'Accounting data'!$J$2:$J$37000,"34*",'Accounting data'!$K$2:$K$37000,"63*",'Accounting data'!$L$2:$L$37000,V4))-SUM(SUMIFS('Accounting data'!$G$2:$G$37000,'Accounting data'!$H$2:$H$37000,{"11*","12*","13*"},'Accounting data'!$I$2:$I$37000,"7*",'Accounting data'!$J$2:$J$37000,"34*",'Accounting data'!$K$2:$K$37000,"63*",'Accounting data'!$L$2:$L$37000,V4))-SUM(SUMIFS('Accounting data'!$G$2:$G$37000,'Accounting data'!$H$2:$H$37000,{"11*","12*","13*"},'Accounting data'!$I$2:$I$37000,"8*",'Accounting data'!$J$2:$J$37000,"34*",'Accounting data'!$K$2:$K$37000,"63*",'Accounting data'!$L$2:$L$37000,V4))-SUM(SUMIFS('Accounting data'!$G$2:$G$37000,'Accounting data'!$H$2:$H$37000,{"11*","12*","13*"},'Accounting data'!$I$2:$I$37000,"9*",'Accounting data'!$J$2:$J$37000,"34*",'Accounting data'!$K$2:$K$37000,"63*",'Accounting data'!$L$2:$L$37000,V4))</f>
        <v>0</v>
      </c>
      <c r="W1646" s="392">
        <f t="array" ref="W1646">SUM(SUMIFS('Accounting data'!$G$2:$G$37000,'Accounting data'!$H$2:$H$37000,{"11*","12*","13*"},'Accounting data'!$J$2:$J$37000,"34*",'Accounting data'!$K$2:$K$37000,"63*",'Accounting data'!$L$2:$L$37000,W4))-SUM(SUMIFS('Accounting data'!$G$2:$G$37000,'Accounting data'!$H$2:$H$37000,{"11*","12*","13*"},'Accounting data'!$I$2:$I$37000,"7*",'Accounting data'!$J$2:$J$37000,"34*",'Accounting data'!$K$2:$K$37000,"63*",'Accounting data'!$L$2:$L$37000,W4))-SUM(SUMIFS('Accounting data'!$G$2:$G$37000,'Accounting data'!$H$2:$H$37000,{"11*","12*","13*"},'Accounting data'!$I$2:$I$37000,"8*",'Accounting data'!$J$2:$J$37000,"34*",'Accounting data'!$K$2:$K$37000,"63*",'Accounting data'!$L$2:$L$37000,W4))-SUM(SUMIFS('Accounting data'!$G$2:$G$37000,'Accounting data'!$H$2:$H$37000,{"11*","12*","13*"},'Accounting data'!$I$2:$I$37000,"9*",'Accounting data'!$J$2:$J$37000,"34*",'Accounting data'!$K$2:$K$37000,"63*",'Accounting data'!$L$2:$L$37000,W4))</f>
        <v>0</v>
      </c>
      <c r="X1646" s="392">
        <f t="array" ref="X1646">SUM(SUMIFS('Accounting data'!$G$2:$G$37000,'Accounting data'!$H$2:$H$37000,{"11*","12*","13*"},'Accounting data'!$J$2:$J$37000,"34*",'Accounting data'!$K$2:$K$37000,"63*",'Accounting data'!$L$2:$L$37000,X4))-SUM(SUMIFS('Accounting data'!$G$2:$G$37000,'Accounting data'!$H$2:$H$37000,{"11*","12*","13*"},'Accounting data'!$I$2:$I$37000,"7*",'Accounting data'!$J$2:$J$37000,"34*",'Accounting data'!$K$2:$K$37000,"63*",'Accounting data'!$L$2:$L$37000,X4))-SUM(SUMIFS('Accounting data'!$G$2:$G$37000,'Accounting data'!$H$2:$H$37000,{"11*","12*","13*"},'Accounting data'!$I$2:$I$37000,"8*",'Accounting data'!$J$2:$J$37000,"34*",'Accounting data'!$K$2:$K$37000,"63*",'Accounting data'!$L$2:$L$37000,X4))-SUM(SUMIFS('Accounting data'!$G$2:$G$37000,'Accounting data'!$H$2:$H$37000,{"11*","12*","13*"},'Accounting data'!$I$2:$I$37000,"9*",'Accounting data'!$J$2:$J$37000,"34*",'Accounting data'!$K$2:$K$37000,"63*",'Accounting data'!$L$2:$L$37000,X4))</f>
        <v>0</v>
      </c>
      <c r="Y1646" s="392">
        <f t="array" ref="Y1646">SUM(SUMIFS('Accounting data'!$G$2:$G$37000,'Accounting data'!$H$2:$H$37000,{"11*","12*","13*"},'Accounting data'!$J$2:$J$37000,"34*",'Accounting data'!$K$2:$K$37000,"63*",'Accounting data'!$L$2:$L$37000,Y4))-SUM(SUMIFS('Accounting data'!$G$2:$G$37000,'Accounting data'!$H$2:$H$37000,{"11*","12*","13*"},'Accounting data'!$I$2:$I$37000,"7*",'Accounting data'!$J$2:$J$37000,"34*",'Accounting data'!$K$2:$K$37000,"63*",'Accounting data'!$L$2:$L$37000,Y4))-SUM(SUMIFS('Accounting data'!$G$2:$G$37000,'Accounting data'!$H$2:$H$37000,{"11*","12*","13*"},'Accounting data'!$I$2:$I$37000,"8*",'Accounting data'!$J$2:$J$37000,"34*",'Accounting data'!$K$2:$K$37000,"63*",'Accounting data'!$L$2:$L$37000,Y4))-SUM(SUMIFS('Accounting data'!$G$2:$G$37000,'Accounting data'!$H$2:$H$37000,{"11*","12*","13*"},'Accounting data'!$I$2:$I$37000,"9*",'Accounting data'!$J$2:$J$37000,"34*",'Accounting data'!$K$2:$K$37000,"63*",'Accounting data'!$L$2:$L$37000,Y4))</f>
        <v>0</v>
      </c>
      <c r="Z1646" s="392">
        <f t="array" ref="Z1646">SUM(SUMIFS('Accounting data'!$G$2:$G$37000,'Accounting data'!$H$2:$H$37000,{"11*","12*","13*"},'Accounting data'!$J$2:$J$37000,"34*",'Accounting data'!$K$2:$K$37000,"63*",'Accounting data'!$L$2:$L$37000,Z4))-SUM(SUMIFS('Accounting data'!$G$2:$G$37000,'Accounting data'!$H$2:$H$37000,{"11*","12*","13*"},'Accounting data'!$I$2:$I$37000,"7*",'Accounting data'!$J$2:$J$37000,"34*",'Accounting data'!$K$2:$K$37000,"63*",'Accounting data'!$L$2:$L$37000,Z4))-SUM(SUMIFS('Accounting data'!$G$2:$G$37000,'Accounting data'!$H$2:$H$37000,{"11*","12*","13*"},'Accounting data'!$I$2:$I$37000,"8*",'Accounting data'!$J$2:$J$37000,"34*",'Accounting data'!$K$2:$K$37000,"63*",'Accounting data'!$L$2:$L$37000,Z4))-SUM(SUMIFS('Accounting data'!$G$2:$G$37000,'Accounting data'!$H$2:$H$37000,{"11*","12*","13*"},'Accounting data'!$I$2:$I$37000,"9*",'Accounting data'!$J$2:$J$37000,"34*",'Accounting data'!$K$2:$K$37000,"63*",'Accounting data'!$L$2:$L$37000,Z4))</f>
        <v>0</v>
      </c>
      <c r="AA1646" s="392">
        <f t="array" ref="AA1646">SUM(SUMIFS('Accounting data'!$G$2:$G$37000,'Accounting data'!$H$2:$H$37000,{"11*","12*","13*"},'Accounting data'!$J$2:$J$37000,"34*",'Accounting data'!$K$2:$K$37000,"63*",'Accounting data'!$L$2:$L$37000,AA4))-SUM(SUMIFS('Accounting data'!$G$2:$G$37000,'Accounting data'!$H$2:$H$37000,{"11*","12*","13*"},'Accounting data'!$I$2:$I$37000,"7*",'Accounting data'!$J$2:$J$37000,"34*",'Accounting data'!$K$2:$K$37000,"63*",'Accounting data'!$L$2:$L$37000,AA4))-SUM(SUMIFS('Accounting data'!$G$2:$G$37000,'Accounting data'!$H$2:$H$37000,{"11*","12*","13*"},'Accounting data'!$I$2:$I$37000,"8*",'Accounting data'!$J$2:$J$37000,"34*",'Accounting data'!$K$2:$K$37000,"63*",'Accounting data'!$L$2:$L$37000,AA4))-SUM(SUMIFS('Accounting data'!$G$2:$G$37000,'Accounting data'!$H$2:$H$37000,{"11*","12*","13*"},'Accounting data'!$I$2:$I$37000,"9*",'Accounting data'!$J$2:$J$37000,"34*",'Accounting data'!$K$2:$K$37000,"63*",'Accounting data'!$L$2:$L$37000,AA4))</f>
        <v>0</v>
      </c>
      <c r="AB1646" s="392">
        <f t="array" ref="AB1646">SUM(SUMIFS('Accounting data'!$G$2:$G$37000,'Accounting data'!$H$2:$H$37000,{"11*","12*","13*"},'Accounting data'!$J$2:$J$37000,"34*",'Accounting data'!$K$2:$K$37000,"63*",'Accounting data'!$L$2:$L$37000,AB4))-SUM(SUMIFS('Accounting data'!$G$2:$G$37000,'Accounting data'!$H$2:$H$37000,{"11*","12*","13*"},'Accounting data'!$I$2:$I$37000,"7*",'Accounting data'!$J$2:$J$37000,"34*",'Accounting data'!$K$2:$K$37000,"63*",'Accounting data'!$L$2:$L$37000,AB4))-SUM(SUMIFS('Accounting data'!$G$2:$G$37000,'Accounting data'!$H$2:$H$37000,{"11*","12*","13*"},'Accounting data'!$I$2:$I$37000,"8*",'Accounting data'!$J$2:$J$37000,"34*",'Accounting data'!$K$2:$K$37000,"63*",'Accounting data'!$L$2:$L$37000,AB4))-SUM(SUMIFS('Accounting data'!$G$2:$G$37000,'Accounting data'!$H$2:$H$37000,{"11*","12*","13*"},'Accounting data'!$I$2:$I$37000,"9*",'Accounting data'!$J$2:$J$37000,"34*",'Accounting data'!$K$2:$K$37000,"63*",'Accounting data'!$L$2:$L$37000,AB4))</f>
        <v>0</v>
      </c>
      <c r="AC1646" s="392">
        <f t="array" ref="AC1646">SUM(SUMIFS('Accounting data'!$G$2:$G$37000,'Accounting data'!$H$2:$H$37000,{"11*","12*","13*"},'Accounting data'!$J$2:$J$37000,"34*",'Accounting data'!$K$2:$K$37000,"63*",'Accounting data'!$L$2:$L$37000,AC4))-SUM(SUMIFS('Accounting data'!$G$2:$G$37000,'Accounting data'!$H$2:$H$37000,{"11*","12*","13*"},'Accounting data'!$I$2:$I$37000,"7*",'Accounting data'!$J$2:$J$37000,"34*",'Accounting data'!$K$2:$K$37000,"63*",'Accounting data'!$L$2:$L$37000,AC4))-SUM(SUMIFS('Accounting data'!$G$2:$G$37000,'Accounting data'!$H$2:$H$37000,{"11*","12*","13*"},'Accounting data'!$I$2:$I$37000,"8*",'Accounting data'!$J$2:$J$37000,"34*",'Accounting data'!$K$2:$K$37000,"63*",'Accounting data'!$L$2:$L$37000,AC4))-SUM(SUMIFS('Accounting data'!$G$2:$G$37000,'Accounting data'!$H$2:$H$37000,{"11*","12*","13*"},'Accounting data'!$I$2:$I$37000,"9*",'Accounting data'!$J$2:$J$37000,"34*",'Accounting data'!$K$2:$K$37000,"63*",'Accounting data'!$L$2:$L$37000,AC4))</f>
        <v>0</v>
      </c>
      <c r="AD1646" s="392">
        <f t="array" ref="AD1646">SUM(SUMIFS('Accounting data'!$G$2:$G$37000,'Accounting data'!$H$2:$H$37000,{"11*","12*","13*"},'Accounting data'!$J$2:$J$37000,"34*",'Accounting data'!$K$2:$K$37000,"63*",'Accounting data'!$L$2:$L$37000,AD4))-SUM(SUMIFS('Accounting data'!$G$2:$G$37000,'Accounting data'!$H$2:$H$37000,{"11*","12*","13*"},'Accounting data'!$I$2:$I$37000,"7*",'Accounting data'!$J$2:$J$37000,"34*",'Accounting data'!$K$2:$K$37000,"63*",'Accounting data'!$L$2:$L$37000,AD4))-SUM(SUMIFS('Accounting data'!$G$2:$G$37000,'Accounting data'!$H$2:$H$37000,{"11*","12*","13*"},'Accounting data'!$I$2:$I$37000,"8*",'Accounting data'!$J$2:$J$37000,"34*",'Accounting data'!$K$2:$K$37000,"63*",'Accounting data'!$L$2:$L$37000,AD4))-SUM(SUMIFS('Accounting data'!$G$2:$G$37000,'Accounting data'!$H$2:$H$37000,{"11*","12*","13*"},'Accounting data'!$I$2:$I$37000,"9*",'Accounting data'!$J$2:$J$37000,"34*",'Accounting data'!$K$2:$K$37000,"63*",'Accounting data'!$L$2:$L$37000,AD4))</f>
        <v>0</v>
      </c>
      <c r="AE1646" s="392">
        <f t="array" ref="AE1646">SUM(SUMIFS('Accounting data'!$G$2:$G$37000,'Accounting data'!$H$2:$H$37000,{"11*","12*","13*"},'Accounting data'!$J$2:$J$37000,"34*",'Accounting data'!$K$2:$K$37000,"63*",'Accounting data'!$L$2:$L$37000,AE4))-SUM(SUMIFS('Accounting data'!$G$2:$G$37000,'Accounting data'!$H$2:$H$37000,{"11*","12*","13*"},'Accounting data'!$I$2:$I$37000,"7*",'Accounting data'!$J$2:$J$37000,"34*",'Accounting data'!$K$2:$K$37000,"63*",'Accounting data'!$L$2:$L$37000,AE4))-SUM(SUMIFS('Accounting data'!$G$2:$G$37000,'Accounting data'!$H$2:$H$37000,{"11*","12*","13*"},'Accounting data'!$I$2:$I$37000,"8*",'Accounting data'!$J$2:$J$37000,"34*",'Accounting data'!$K$2:$K$37000,"63*",'Accounting data'!$L$2:$L$37000,AE4))-SUM(SUMIFS('Accounting data'!$G$2:$G$37000,'Accounting data'!$H$2:$H$37000,{"11*","12*","13*"},'Accounting data'!$I$2:$I$37000,"9*",'Accounting data'!$J$2:$J$37000,"34*",'Accounting data'!$K$2:$K$37000,"63*",'Accounting data'!$L$2:$L$37000,AE4))</f>
        <v>0</v>
      </c>
      <c r="AF1646" s="392">
        <f t="array" ref="AF1646">SUM(SUMIFS('Accounting data'!$G$2:$G$37000,'Accounting data'!$H$2:$H$37000,{"11*","12*","13*"},'Accounting data'!$J$2:$J$37000,"34*",'Accounting data'!$K$2:$K$37000,"63*",'Accounting data'!$L$2:$L$37000,AF4))-SUM(SUMIFS('Accounting data'!$G$2:$G$37000,'Accounting data'!$H$2:$H$37000,{"11*","12*","13*"},'Accounting data'!$I$2:$I$37000,"7*",'Accounting data'!$J$2:$J$37000,"34*",'Accounting data'!$K$2:$K$37000,"63*",'Accounting data'!$L$2:$L$37000,AF4))-SUM(SUMIFS('Accounting data'!$G$2:$G$37000,'Accounting data'!$H$2:$H$37000,{"11*","12*","13*"},'Accounting data'!$I$2:$I$37000,"8*",'Accounting data'!$J$2:$J$37000,"34*",'Accounting data'!$K$2:$K$37000,"63*",'Accounting data'!$L$2:$L$37000,AF4))-SUM(SUMIFS('Accounting data'!$G$2:$G$37000,'Accounting data'!$H$2:$H$37000,{"11*","12*","13*"},'Accounting data'!$I$2:$I$37000,"9*",'Accounting data'!$J$2:$J$37000,"34*",'Accounting data'!$K$2:$K$37000,"63*",'Accounting data'!$L$2:$L$37000,AF4))</f>
        <v>0</v>
      </c>
    </row>
    <row r="1647" spans="1:32">
      <c r="A1647" s="391" t="s">
        <v>1041</v>
      </c>
      <c r="B1647" s="391"/>
      <c r="C1647" s="391"/>
      <c r="D1647">
        <v>6400</v>
      </c>
      <c r="E1647" s="392">
        <f t="array" ref="E1647">SUM(SUMIFS('Accounting data'!$G$2:$G$37000,'Accounting data'!$H$2:$H$37000,{"11*","12*","13*"},'Accounting data'!$J$2:$J$37000,"34*",'Accounting data'!$K$2:$K$37000,"64*",'Accounting data'!$L$2:$L$37000,E4))-SUM(SUMIFS('Accounting data'!$G$2:$G$37000,'Accounting data'!$H$2:$H$37000,{"11*","12*","13*"},'Accounting data'!$I$2:$I$37000,"7*",'Accounting data'!$J$2:$J$37000,"34*",'Accounting data'!$K$2:$K$37000,"64*",'Accounting data'!$L$2:$L$37000,E4))-SUM(SUMIFS('Accounting data'!$G$2:$G$37000,'Accounting data'!$H$2:$H$37000,{"11*","12*","13*"},'Accounting data'!$I$2:$I$37000,"8*",'Accounting data'!$J$2:$J$37000,"34*",'Accounting data'!$K$2:$K$37000,"64*",'Accounting data'!$L$2:$L$37000,E4))-SUM(SUMIFS('Accounting data'!$G$2:$G$37000,'Accounting data'!$H$2:$H$37000,{"11*","12*","13*"},'Accounting data'!$I$2:$I$37000,"9*",'Accounting data'!$J$2:$J$37000,"34*",'Accounting data'!$K$2:$K$37000,"64*",'Accounting data'!$L$2:$L$37000,E4))</f>
        <v>0</v>
      </c>
      <c r="F1647" s="392">
        <f t="array" ref="F1647">SUM(SUMIFS('Accounting data'!$G$2:$G$37000,'Accounting data'!$H$2:$H$37000,{"11*","12*","13*"},'Accounting data'!$J$2:$J$37000,"34*",'Accounting data'!$K$2:$K$37000,"64*",'Accounting data'!$L$2:$L$37000,F4))-SUM(SUMIFS('Accounting data'!$G$2:$G$37000,'Accounting data'!$H$2:$H$37000,{"11*","12*","13*"},'Accounting data'!$I$2:$I$37000,"7*",'Accounting data'!$J$2:$J$37000,"34*",'Accounting data'!$K$2:$K$37000,"64*",'Accounting data'!$L$2:$L$37000,F4))-SUM(SUMIFS('Accounting data'!$G$2:$G$37000,'Accounting data'!$H$2:$H$37000,{"11*","12*","13*"},'Accounting data'!$I$2:$I$37000,"8*",'Accounting data'!$J$2:$J$37000,"34*",'Accounting data'!$K$2:$K$37000,"64*",'Accounting data'!$L$2:$L$37000,F4))-SUM(SUMIFS('Accounting data'!$G$2:$G$37000,'Accounting data'!$H$2:$H$37000,{"11*","12*","13*"},'Accounting data'!$I$2:$I$37000,"9*",'Accounting data'!$J$2:$J$37000,"34*",'Accounting data'!$K$2:$K$37000,"64*",'Accounting data'!$L$2:$L$37000,F4))</f>
        <v>0</v>
      </c>
      <c r="G1647" s="392">
        <f t="array" ref="G1647">SUM(SUMIFS('Accounting data'!$G$2:$G$37000,'Accounting data'!$H$2:$H$37000,{"11*","12*","13*"},'Accounting data'!$J$2:$J$37000,"34*",'Accounting data'!$K$2:$K$37000,"64*",'Accounting data'!$L$2:$L$37000,G4))-SUM(SUMIFS('Accounting data'!$G$2:$G$37000,'Accounting data'!$H$2:$H$37000,{"11*","12*","13*"},'Accounting data'!$I$2:$I$37000,"7*",'Accounting data'!$J$2:$J$37000,"34*",'Accounting data'!$K$2:$K$37000,"64*",'Accounting data'!$L$2:$L$37000,G4))-SUM(SUMIFS('Accounting data'!$G$2:$G$37000,'Accounting data'!$H$2:$H$37000,{"11*","12*","13*"},'Accounting data'!$I$2:$I$37000,"8*",'Accounting data'!$J$2:$J$37000,"34*",'Accounting data'!$K$2:$K$37000,"64*",'Accounting data'!$L$2:$L$37000,G4))-SUM(SUMIFS('Accounting data'!$G$2:$G$37000,'Accounting data'!$H$2:$H$37000,{"11*","12*","13*"},'Accounting data'!$I$2:$I$37000,"9*",'Accounting data'!$J$2:$J$37000,"34*",'Accounting data'!$K$2:$K$37000,"64*",'Accounting data'!$L$2:$L$37000,G4))</f>
        <v>0</v>
      </c>
      <c r="H1647" s="392">
        <f t="array" ref="H1647">SUM(SUMIFS('Accounting data'!$G$2:$G$37000,'Accounting data'!$H$2:$H$37000,{"11*","12*","13*"},'Accounting data'!$J$2:$J$37000,"34*",'Accounting data'!$K$2:$K$37000,"64*",'Accounting data'!$L$2:$L$37000,H4))-SUM(SUMIFS('Accounting data'!$G$2:$G$37000,'Accounting data'!$H$2:$H$37000,{"11*","12*","13*"},'Accounting data'!$I$2:$I$37000,"7*",'Accounting data'!$J$2:$J$37000,"34*",'Accounting data'!$K$2:$K$37000,"64*",'Accounting data'!$L$2:$L$37000,H4))-SUM(SUMIFS('Accounting data'!$G$2:$G$37000,'Accounting data'!$H$2:$H$37000,{"11*","12*","13*"},'Accounting data'!$I$2:$I$37000,"8*",'Accounting data'!$J$2:$J$37000,"34*",'Accounting data'!$K$2:$K$37000,"64*",'Accounting data'!$L$2:$L$37000,H4))-SUM(SUMIFS('Accounting data'!$G$2:$G$37000,'Accounting data'!$H$2:$H$37000,{"11*","12*","13*"},'Accounting data'!$I$2:$I$37000,"9*",'Accounting data'!$J$2:$J$37000,"34*",'Accounting data'!$K$2:$K$37000,"64*",'Accounting data'!$L$2:$L$37000,H4))</f>
        <v>0</v>
      </c>
      <c r="I1647" s="392">
        <f t="array" ref="I1647">SUM(SUMIFS('Accounting data'!$G$2:$G$37000,'Accounting data'!$H$2:$H$37000,{"11*","12*","13*"},'Accounting data'!$J$2:$J$37000,"34*",'Accounting data'!$K$2:$K$37000,"64*",'Accounting data'!$L$2:$L$37000,I4))-SUM(SUMIFS('Accounting data'!$G$2:$G$37000,'Accounting data'!$H$2:$H$37000,{"11*","12*","13*"},'Accounting data'!$I$2:$I$37000,"7*",'Accounting data'!$J$2:$J$37000,"34*",'Accounting data'!$K$2:$K$37000,"64*",'Accounting data'!$L$2:$L$37000,I4))-SUM(SUMIFS('Accounting data'!$G$2:$G$37000,'Accounting data'!$H$2:$H$37000,{"11*","12*","13*"},'Accounting data'!$I$2:$I$37000,"8*",'Accounting data'!$J$2:$J$37000,"34*",'Accounting data'!$K$2:$K$37000,"64*",'Accounting data'!$L$2:$L$37000,I4))-SUM(SUMIFS('Accounting data'!$G$2:$G$37000,'Accounting data'!$H$2:$H$37000,{"11*","12*","13*"},'Accounting data'!$I$2:$I$37000,"9*",'Accounting data'!$J$2:$J$37000,"34*",'Accounting data'!$K$2:$K$37000,"64*",'Accounting data'!$L$2:$L$37000,I4))</f>
        <v>0</v>
      </c>
      <c r="J1647" s="392">
        <f t="array" ref="J1647">SUM(SUMIFS('Accounting data'!$G$2:$G$37000,'Accounting data'!$H$2:$H$37000,{"11*","12*","13*"},'Accounting data'!$J$2:$J$37000,"34*",'Accounting data'!$K$2:$K$37000,"64*",'Accounting data'!$L$2:$L$37000,J4))-SUM(SUMIFS('Accounting data'!$G$2:$G$37000,'Accounting data'!$H$2:$H$37000,{"11*","12*","13*"},'Accounting data'!$I$2:$I$37000,"7*",'Accounting data'!$J$2:$J$37000,"34*",'Accounting data'!$K$2:$K$37000,"64*",'Accounting data'!$L$2:$L$37000,J4))-SUM(SUMIFS('Accounting data'!$G$2:$G$37000,'Accounting data'!$H$2:$H$37000,{"11*","12*","13*"},'Accounting data'!$I$2:$I$37000,"8*",'Accounting data'!$J$2:$J$37000,"34*",'Accounting data'!$K$2:$K$37000,"64*",'Accounting data'!$L$2:$L$37000,J4))-SUM(SUMIFS('Accounting data'!$G$2:$G$37000,'Accounting data'!$H$2:$H$37000,{"11*","12*","13*"},'Accounting data'!$I$2:$I$37000,"9*",'Accounting data'!$J$2:$J$37000,"34*",'Accounting data'!$K$2:$K$37000,"64*",'Accounting data'!$L$2:$L$37000,J4))</f>
        <v>0</v>
      </c>
      <c r="K1647" s="392">
        <f t="array" ref="K1647">SUM(SUMIFS('Accounting data'!$G$2:$G$37000,'Accounting data'!$H$2:$H$37000,{"11*","12*","13*"},'Accounting data'!$J$2:$J$37000,"34*",'Accounting data'!$K$2:$K$37000,"64*",'Accounting data'!$L$2:$L$37000,K4))-SUM(SUMIFS('Accounting data'!$G$2:$G$37000,'Accounting data'!$H$2:$H$37000,{"11*","12*","13*"},'Accounting data'!$I$2:$I$37000,"7*",'Accounting data'!$J$2:$J$37000,"34*",'Accounting data'!$K$2:$K$37000,"64*",'Accounting data'!$L$2:$L$37000,K4))-SUM(SUMIFS('Accounting data'!$G$2:$G$37000,'Accounting data'!$H$2:$H$37000,{"11*","12*","13*"},'Accounting data'!$I$2:$I$37000,"8*",'Accounting data'!$J$2:$J$37000,"34*",'Accounting data'!$K$2:$K$37000,"64*",'Accounting data'!$L$2:$L$37000,K4))-SUM(SUMIFS('Accounting data'!$G$2:$G$37000,'Accounting data'!$H$2:$H$37000,{"11*","12*","13*"},'Accounting data'!$I$2:$I$37000,"9*",'Accounting data'!$J$2:$J$37000,"34*",'Accounting data'!$K$2:$K$37000,"64*",'Accounting data'!$L$2:$L$37000,K4))</f>
        <v>0</v>
      </c>
      <c r="L1647" s="392">
        <f t="array" ref="L1647">SUM(SUMIFS('Accounting data'!$G$2:$G$37000,'Accounting data'!$H$2:$H$37000,{"11*","12*","13*"},'Accounting data'!$J$2:$J$37000,"34*",'Accounting data'!$K$2:$K$37000,"64*",'Accounting data'!$L$2:$L$37000,L4))-SUM(SUMIFS('Accounting data'!$G$2:$G$37000,'Accounting data'!$H$2:$H$37000,{"11*","12*","13*"},'Accounting data'!$I$2:$I$37000,"7*",'Accounting data'!$J$2:$J$37000,"34*",'Accounting data'!$K$2:$K$37000,"64*",'Accounting data'!$L$2:$L$37000,L4))-SUM(SUMIFS('Accounting data'!$G$2:$G$37000,'Accounting data'!$H$2:$H$37000,{"11*","12*","13*"},'Accounting data'!$I$2:$I$37000,"8*",'Accounting data'!$J$2:$J$37000,"34*",'Accounting data'!$K$2:$K$37000,"64*",'Accounting data'!$L$2:$L$37000,L4))-SUM(SUMIFS('Accounting data'!$G$2:$G$37000,'Accounting data'!$H$2:$H$37000,{"11*","12*","13*"},'Accounting data'!$I$2:$I$37000,"9*",'Accounting data'!$J$2:$J$37000,"34*",'Accounting data'!$K$2:$K$37000,"64*",'Accounting data'!$L$2:$L$37000,L4))</f>
        <v>0</v>
      </c>
      <c r="M1647" s="392">
        <f t="array" ref="M1647">SUM(SUMIFS('Accounting data'!$G$2:$G$37000,'Accounting data'!$H$2:$H$37000,{"11*","12*","13*"},'Accounting data'!$J$2:$J$37000,"34*",'Accounting data'!$K$2:$K$37000,"64*",'Accounting data'!$L$2:$L$37000,M4))-SUM(SUMIFS('Accounting data'!$G$2:$G$37000,'Accounting data'!$H$2:$H$37000,{"11*","12*","13*"},'Accounting data'!$I$2:$I$37000,"7*",'Accounting data'!$J$2:$J$37000,"34*",'Accounting data'!$K$2:$K$37000,"64*",'Accounting data'!$L$2:$L$37000,M4))-SUM(SUMIFS('Accounting data'!$G$2:$G$37000,'Accounting data'!$H$2:$H$37000,{"11*","12*","13*"},'Accounting data'!$I$2:$I$37000,"8*",'Accounting data'!$J$2:$J$37000,"34*",'Accounting data'!$K$2:$K$37000,"64*",'Accounting data'!$L$2:$L$37000,M4))-SUM(SUMIFS('Accounting data'!$G$2:$G$37000,'Accounting data'!$H$2:$H$37000,{"11*","12*","13*"},'Accounting data'!$I$2:$I$37000,"9*",'Accounting data'!$J$2:$J$37000,"34*",'Accounting data'!$K$2:$K$37000,"64*",'Accounting data'!$L$2:$L$37000,M4))</f>
        <v>0</v>
      </c>
      <c r="N1647" s="392">
        <f t="array" ref="N1647">SUM(SUMIFS('Accounting data'!$G$2:$G$37000,'Accounting data'!$H$2:$H$37000,{"11*","12*","13*"},'Accounting data'!$J$2:$J$37000,"34*",'Accounting data'!$K$2:$K$37000,"64*",'Accounting data'!$L$2:$L$37000,N4))-SUM(SUMIFS('Accounting data'!$G$2:$G$37000,'Accounting data'!$H$2:$H$37000,{"11*","12*","13*"},'Accounting data'!$I$2:$I$37000,"7*",'Accounting data'!$J$2:$J$37000,"34*",'Accounting data'!$K$2:$K$37000,"64*",'Accounting data'!$L$2:$L$37000,N4))-SUM(SUMIFS('Accounting data'!$G$2:$G$37000,'Accounting data'!$H$2:$H$37000,{"11*","12*","13*"},'Accounting data'!$I$2:$I$37000,"8*",'Accounting data'!$J$2:$J$37000,"34*",'Accounting data'!$K$2:$K$37000,"64*",'Accounting data'!$L$2:$L$37000,N4))-SUM(SUMIFS('Accounting data'!$G$2:$G$37000,'Accounting data'!$H$2:$H$37000,{"11*","12*","13*"},'Accounting data'!$I$2:$I$37000,"9*",'Accounting data'!$J$2:$J$37000,"34*",'Accounting data'!$K$2:$K$37000,"64*",'Accounting data'!$L$2:$L$37000,N4))</f>
        <v>0</v>
      </c>
      <c r="O1647" s="392">
        <f t="array" ref="O1647">SUM(SUMIFS('Accounting data'!$G$2:$G$37000,'Accounting data'!$H$2:$H$37000,{"11*","12*","13*"},'Accounting data'!$J$2:$J$37000,"34*",'Accounting data'!$K$2:$K$37000,"64*",'Accounting data'!$L$2:$L$37000,O4))-SUM(SUMIFS('Accounting data'!$G$2:$G$37000,'Accounting data'!$H$2:$H$37000,{"11*","12*","13*"},'Accounting data'!$I$2:$I$37000,"7*",'Accounting data'!$J$2:$J$37000,"34*",'Accounting data'!$K$2:$K$37000,"64*",'Accounting data'!$L$2:$L$37000,O4))-SUM(SUMIFS('Accounting data'!$G$2:$G$37000,'Accounting data'!$H$2:$H$37000,{"11*","12*","13*"},'Accounting data'!$I$2:$I$37000,"8*",'Accounting data'!$J$2:$J$37000,"34*",'Accounting data'!$K$2:$K$37000,"64*",'Accounting data'!$L$2:$L$37000,O4))-SUM(SUMIFS('Accounting data'!$G$2:$G$37000,'Accounting data'!$H$2:$H$37000,{"11*","12*","13*"},'Accounting data'!$I$2:$I$37000,"9*",'Accounting data'!$J$2:$J$37000,"34*",'Accounting data'!$K$2:$K$37000,"64*",'Accounting data'!$L$2:$L$37000,O4))</f>
        <v>0</v>
      </c>
      <c r="P1647" s="392">
        <f t="array" ref="P1647">SUM(SUMIFS('Accounting data'!$G$2:$G$37000,'Accounting data'!$H$2:$H$37000,{"11*","12*","13*"},'Accounting data'!$J$2:$J$37000,"34*",'Accounting data'!$K$2:$K$37000,"64*",'Accounting data'!$L$2:$L$37000,P4))-SUM(SUMIFS('Accounting data'!$G$2:$G$37000,'Accounting data'!$H$2:$H$37000,{"11*","12*","13*"},'Accounting data'!$I$2:$I$37000,"7*",'Accounting data'!$J$2:$J$37000,"34*",'Accounting data'!$K$2:$K$37000,"64*",'Accounting data'!$L$2:$L$37000,P4))-SUM(SUMIFS('Accounting data'!$G$2:$G$37000,'Accounting data'!$H$2:$H$37000,{"11*","12*","13*"},'Accounting data'!$I$2:$I$37000,"8*",'Accounting data'!$J$2:$J$37000,"34*",'Accounting data'!$K$2:$K$37000,"64*",'Accounting data'!$L$2:$L$37000,P4))-SUM(SUMIFS('Accounting data'!$G$2:$G$37000,'Accounting data'!$H$2:$H$37000,{"11*","12*","13*"},'Accounting data'!$I$2:$I$37000,"9*",'Accounting data'!$J$2:$J$37000,"34*",'Accounting data'!$K$2:$K$37000,"64*",'Accounting data'!$L$2:$L$37000,P4))</f>
        <v>0</v>
      </c>
      <c r="Q1647" s="392">
        <f t="array" ref="Q1647">SUM(SUMIFS('Accounting data'!$G$2:$G$37000,'Accounting data'!$H$2:$H$37000,{"11*","12*","13*"},'Accounting data'!$J$2:$J$37000,"34*",'Accounting data'!$K$2:$K$37000,"64*",'Accounting data'!$L$2:$L$37000,Q4))-SUM(SUMIFS('Accounting data'!$G$2:$G$37000,'Accounting data'!$H$2:$H$37000,{"11*","12*","13*"},'Accounting data'!$I$2:$I$37000,"7*",'Accounting data'!$J$2:$J$37000,"34*",'Accounting data'!$K$2:$K$37000,"64*",'Accounting data'!$L$2:$L$37000,Q4))-SUM(SUMIFS('Accounting data'!$G$2:$G$37000,'Accounting data'!$H$2:$H$37000,{"11*","12*","13*"},'Accounting data'!$I$2:$I$37000,"8*",'Accounting data'!$J$2:$J$37000,"34*",'Accounting data'!$K$2:$K$37000,"64*",'Accounting data'!$L$2:$L$37000,Q4))-SUM(SUMIFS('Accounting data'!$G$2:$G$37000,'Accounting data'!$H$2:$H$37000,{"11*","12*","13*"},'Accounting data'!$I$2:$I$37000,"9*",'Accounting data'!$J$2:$J$37000,"34*",'Accounting data'!$K$2:$K$37000,"64*",'Accounting data'!$L$2:$L$37000,Q4))</f>
        <v>0</v>
      </c>
      <c r="R1647" s="392">
        <f t="array" ref="R1647">SUM(SUMIFS('Accounting data'!$G$2:$G$37000,'Accounting data'!$H$2:$H$37000,{"11*","12*","13*"},'Accounting data'!$J$2:$J$37000,"34*",'Accounting data'!$K$2:$K$37000,"64*",'Accounting data'!$L$2:$L$37000,R4))-SUM(SUMIFS('Accounting data'!$G$2:$G$37000,'Accounting data'!$H$2:$H$37000,{"11*","12*","13*"},'Accounting data'!$I$2:$I$37000,"7*",'Accounting data'!$J$2:$J$37000,"34*",'Accounting data'!$K$2:$K$37000,"64*",'Accounting data'!$L$2:$L$37000,R4))-SUM(SUMIFS('Accounting data'!$G$2:$G$37000,'Accounting data'!$H$2:$H$37000,{"11*","12*","13*"},'Accounting data'!$I$2:$I$37000,"8*",'Accounting data'!$J$2:$J$37000,"34*",'Accounting data'!$K$2:$K$37000,"64*",'Accounting data'!$L$2:$L$37000,R4))-SUM(SUMIFS('Accounting data'!$G$2:$G$37000,'Accounting data'!$H$2:$H$37000,{"11*","12*","13*"},'Accounting data'!$I$2:$I$37000,"9*",'Accounting data'!$J$2:$J$37000,"34*",'Accounting data'!$K$2:$K$37000,"64*",'Accounting data'!$L$2:$L$37000,R4))</f>
        <v>0</v>
      </c>
      <c r="S1647" s="392">
        <f t="array" ref="S1647">SUM(SUMIFS('Accounting data'!$G$2:$G$37000,'Accounting data'!$H$2:$H$37000,{"11*","12*","13*"},'Accounting data'!$J$2:$J$37000,"34*",'Accounting data'!$K$2:$K$37000,"64*",'Accounting data'!$L$2:$L$37000,S4))-SUM(SUMIFS('Accounting data'!$G$2:$G$37000,'Accounting data'!$H$2:$H$37000,{"11*","12*","13*"},'Accounting data'!$I$2:$I$37000,"7*",'Accounting data'!$J$2:$J$37000,"34*",'Accounting data'!$K$2:$K$37000,"64*",'Accounting data'!$L$2:$L$37000,S4))-SUM(SUMIFS('Accounting data'!$G$2:$G$37000,'Accounting data'!$H$2:$H$37000,{"11*","12*","13*"},'Accounting data'!$I$2:$I$37000,"8*",'Accounting data'!$J$2:$J$37000,"34*",'Accounting data'!$K$2:$K$37000,"64*",'Accounting data'!$L$2:$L$37000,S4))-SUM(SUMIFS('Accounting data'!$G$2:$G$37000,'Accounting data'!$H$2:$H$37000,{"11*","12*","13*"},'Accounting data'!$I$2:$I$37000,"9*",'Accounting data'!$J$2:$J$37000,"34*",'Accounting data'!$K$2:$K$37000,"64*",'Accounting data'!$L$2:$L$37000,S4))</f>
        <v>0</v>
      </c>
      <c r="T1647" s="392">
        <f t="array" ref="T1647">SUM(SUMIFS('Accounting data'!$G$2:$G$37000,'Accounting data'!$H$2:$H$37000,{"11*","12*","13*"},'Accounting data'!$J$2:$J$37000,"34*",'Accounting data'!$K$2:$K$37000,"64*",'Accounting data'!$L$2:$L$37000,T4))-SUM(SUMIFS('Accounting data'!$G$2:$G$37000,'Accounting data'!$H$2:$H$37000,{"11*","12*","13*"},'Accounting data'!$I$2:$I$37000,"7*",'Accounting data'!$J$2:$J$37000,"34*",'Accounting data'!$K$2:$K$37000,"64*",'Accounting data'!$L$2:$L$37000,T4))-SUM(SUMIFS('Accounting data'!$G$2:$G$37000,'Accounting data'!$H$2:$H$37000,{"11*","12*","13*"},'Accounting data'!$I$2:$I$37000,"8*",'Accounting data'!$J$2:$J$37000,"34*",'Accounting data'!$K$2:$K$37000,"64*",'Accounting data'!$L$2:$L$37000,T4))-SUM(SUMIFS('Accounting data'!$G$2:$G$37000,'Accounting data'!$H$2:$H$37000,{"11*","12*","13*"},'Accounting data'!$I$2:$I$37000,"9*",'Accounting data'!$J$2:$J$37000,"34*",'Accounting data'!$K$2:$K$37000,"64*",'Accounting data'!$L$2:$L$37000,T4))</f>
        <v>0</v>
      </c>
      <c r="U1647" s="392">
        <f t="array" ref="U1647">SUM(SUMIFS('Accounting data'!$G$2:$G$37000,'Accounting data'!$H$2:$H$37000,{"11*","12*","13*"},'Accounting data'!$J$2:$J$37000,"34*",'Accounting data'!$K$2:$K$37000,"64*",'Accounting data'!$L$2:$L$37000,U4))-SUM(SUMIFS('Accounting data'!$G$2:$G$37000,'Accounting data'!$H$2:$H$37000,{"11*","12*","13*"},'Accounting data'!$I$2:$I$37000,"7*",'Accounting data'!$J$2:$J$37000,"34*",'Accounting data'!$K$2:$K$37000,"64*",'Accounting data'!$L$2:$L$37000,U4))-SUM(SUMIFS('Accounting data'!$G$2:$G$37000,'Accounting data'!$H$2:$H$37000,{"11*","12*","13*"},'Accounting data'!$I$2:$I$37000,"8*",'Accounting data'!$J$2:$J$37000,"34*",'Accounting data'!$K$2:$K$37000,"64*",'Accounting data'!$L$2:$L$37000,U4))-SUM(SUMIFS('Accounting data'!$G$2:$G$37000,'Accounting data'!$H$2:$H$37000,{"11*","12*","13*"},'Accounting data'!$I$2:$I$37000,"9*",'Accounting data'!$J$2:$J$37000,"34*",'Accounting data'!$K$2:$K$37000,"64*",'Accounting data'!$L$2:$L$37000,U4))</f>
        <v>0</v>
      </c>
      <c r="V1647" s="392">
        <f t="array" ref="V1647">SUM(SUMIFS('Accounting data'!$G$2:$G$37000,'Accounting data'!$H$2:$H$37000,{"11*","12*","13*"},'Accounting data'!$J$2:$J$37000,"34*",'Accounting data'!$K$2:$K$37000,"64*",'Accounting data'!$L$2:$L$37000,V4))-SUM(SUMIFS('Accounting data'!$G$2:$G$37000,'Accounting data'!$H$2:$H$37000,{"11*","12*","13*"},'Accounting data'!$I$2:$I$37000,"7*",'Accounting data'!$J$2:$J$37000,"34*",'Accounting data'!$K$2:$K$37000,"64*",'Accounting data'!$L$2:$L$37000,V4))-SUM(SUMIFS('Accounting data'!$G$2:$G$37000,'Accounting data'!$H$2:$H$37000,{"11*","12*","13*"},'Accounting data'!$I$2:$I$37000,"8*",'Accounting data'!$J$2:$J$37000,"34*",'Accounting data'!$K$2:$K$37000,"64*",'Accounting data'!$L$2:$L$37000,V4))-SUM(SUMIFS('Accounting data'!$G$2:$G$37000,'Accounting data'!$H$2:$H$37000,{"11*","12*","13*"},'Accounting data'!$I$2:$I$37000,"9*",'Accounting data'!$J$2:$J$37000,"34*",'Accounting data'!$K$2:$K$37000,"64*",'Accounting data'!$L$2:$L$37000,V4))</f>
        <v>0</v>
      </c>
      <c r="W1647" s="392">
        <f t="array" ref="W1647">SUM(SUMIFS('Accounting data'!$G$2:$G$37000,'Accounting data'!$H$2:$H$37000,{"11*","12*","13*"},'Accounting data'!$J$2:$J$37000,"34*",'Accounting data'!$K$2:$K$37000,"64*",'Accounting data'!$L$2:$L$37000,W4))-SUM(SUMIFS('Accounting data'!$G$2:$G$37000,'Accounting data'!$H$2:$H$37000,{"11*","12*","13*"},'Accounting data'!$I$2:$I$37000,"7*",'Accounting data'!$J$2:$J$37000,"34*",'Accounting data'!$K$2:$K$37000,"64*",'Accounting data'!$L$2:$L$37000,W4))-SUM(SUMIFS('Accounting data'!$G$2:$G$37000,'Accounting data'!$H$2:$H$37000,{"11*","12*","13*"},'Accounting data'!$I$2:$I$37000,"8*",'Accounting data'!$J$2:$J$37000,"34*",'Accounting data'!$K$2:$K$37000,"64*",'Accounting data'!$L$2:$L$37000,W4))-SUM(SUMIFS('Accounting data'!$G$2:$G$37000,'Accounting data'!$H$2:$H$37000,{"11*","12*","13*"},'Accounting data'!$I$2:$I$37000,"9*",'Accounting data'!$J$2:$J$37000,"34*",'Accounting data'!$K$2:$K$37000,"64*",'Accounting data'!$L$2:$L$37000,W4))</f>
        <v>0</v>
      </c>
      <c r="X1647" s="392">
        <f t="array" ref="X1647">SUM(SUMIFS('Accounting data'!$G$2:$G$37000,'Accounting data'!$H$2:$H$37000,{"11*","12*","13*"},'Accounting data'!$J$2:$J$37000,"34*",'Accounting data'!$K$2:$K$37000,"64*",'Accounting data'!$L$2:$L$37000,X4))-SUM(SUMIFS('Accounting data'!$G$2:$G$37000,'Accounting data'!$H$2:$H$37000,{"11*","12*","13*"},'Accounting data'!$I$2:$I$37000,"7*",'Accounting data'!$J$2:$J$37000,"34*",'Accounting data'!$K$2:$K$37000,"64*",'Accounting data'!$L$2:$L$37000,X4))-SUM(SUMIFS('Accounting data'!$G$2:$G$37000,'Accounting data'!$H$2:$H$37000,{"11*","12*","13*"},'Accounting data'!$I$2:$I$37000,"8*",'Accounting data'!$J$2:$J$37000,"34*",'Accounting data'!$K$2:$K$37000,"64*",'Accounting data'!$L$2:$L$37000,X4))-SUM(SUMIFS('Accounting data'!$G$2:$G$37000,'Accounting data'!$H$2:$H$37000,{"11*","12*","13*"},'Accounting data'!$I$2:$I$37000,"9*",'Accounting data'!$J$2:$J$37000,"34*",'Accounting data'!$K$2:$K$37000,"64*",'Accounting data'!$L$2:$L$37000,X4))</f>
        <v>0</v>
      </c>
      <c r="Y1647" s="392">
        <f t="array" ref="Y1647">SUM(SUMIFS('Accounting data'!$G$2:$G$37000,'Accounting data'!$H$2:$H$37000,{"11*","12*","13*"},'Accounting data'!$J$2:$J$37000,"34*",'Accounting data'!$K$2:$K$37000,"64*",'Accounting data'!$L$2:$L$37000,Y4))-SUM(SUMIFS('Accounting data'!$G$2:$G$37000,'Accounting data'!$H$2:$H$37000,{"11*","12*","13*"},'Accounting data'!$I$2:$I$37000,"7*",'Accounting data'!$J$2:$J$37000,"34*",'Accounting data'!$K$2:$K$37000,"64*",'Accounting data'!$L$2:$L$37000,Y4))-SUM(SUMIFS('Accounting data'!$G$2:$G$37000,'Accounting data'!$H$2:$H$37000,{"11*","12*","13*"},'Accounting data'!$I$2:$I$37000,"8*",'Accounting data'!$J$2:$J$37000,"34*",'Accounting data'!$K$2:$K$37000,"64*",'Accounting data'!$L$2:$L$37000,Y4))-SUM(SUMIFS('Accounting data'!$G$2:$G$37000,'Accounting data'!$H$2:$H$37000,{"11*","12*","13*"},'Accounting data'!$I$2:$I$37000,"9*",'Accounting data'!$J$2:$J$37000,"34*",'Accounting data'!$K$2:$K$37000,"64*",'Accounting data'!$L$2:$L$37000,Y4))</f>
        <v>0</v>
      </c>
      <c r="Z1647" s="392">
        <f t="array" ref="Z1647">SUM(SUMIFS('Accounting data'!$G$2:$G$37000,'Accounting data'!$H$2:$H$37000,{"11*","12*","13*"},'Accounting data'!$J$2:$J$37000,"34*",'Accounting data'!$K$2:$K$37000,"64*",'Accounting data'!$L$2:$L$37000,Z4))-SUM(SUMIFS('Accounting data'!$G$2:$G$37000,'Accounting data'!$H$2:$H$37000,{"11*","12*","13*"},'Accounting data'!$I$2:$I$37000,"7*",'Accounting data'!$J$2:$J$37000,"34*",'Accounting data'!$K$2:$K$37000,"64*",'Accounting data'!$L$2:$L$37000,Z4))-SUM(SUMIFS('Accounting data'!$G$2:$G$37000,'Accounting data'!$H$2:$H$37000,{"11*","12*","13*"},'Accounting data'!$I$2:$I$37000,"8*",'Accounting data'!$J$2:$J$37000,"34*",'Accounting data'!$K$2:$K$37000,"64*",'Accounting data'!$L$2:$L$37000,Z4))-SUM(SUMIFS('Accounting data'!$G$2:$G$37000,'Accounting data'!$H$2:$H$37000,{"11*","12*","13*"},'Accounting data'!$I$2:$I$37000,"9*",'Accounting data'!$J$2:$J$37000,"34*",'Accounting data'!$K$2:$K$37000,"64*",'Accounting data'!$L$2:$L$37000,Z4))</f>
        <v>0</v>
      </c>
      <c r="AA1647" s="392">
        <f t="array" ref="AA1647">SUM(SUMIFS('Accounting data'!$G$2:$G$37000,'Accounting data'!$H$2:$H$37000,{"11*","12*","13*"},'Accounting data'!$J$2:$J$37000,"34*",'Accounting data'!$K$2:$K$37000,"64*",'Accounting data'!$L$2:$L$37000,AA4))-SUM(SUMIFS('Accounting data'!$G$2:$G$37000,'Accounting data'!$H$2:$H$37000,{"11*","12*","13*"},'Accounting data'!$I$2:$I$37000,"7*",'Accounting data'!$J$2:$J$37000,"34*",'Accounting data'!$K$2:$K$37000,"64*",'Accounting data'!$L$2:$L$37000,AA4))-SUM(SUMIFS('Accounting data'!$G$2:$G$37000,'Accounting data'!$H$2:$H$37000,{"11*","12*","13*"},'Accounting data'!$I$2:$I$37000,"8*",'Accounting data'!$J$2:$J$37000,"34*",'Accounting data'!$K$2:$K$37000,"64*",'Accounting data'!$L$2:$L$37000,AA4))-SUM(SUMIFS('Accounting data'!$G$2:$G$37000,'Accounting data'!$H$2:$H$37000,{"11*","12*","13*"},'Accounting data'!$I$2:$I$37000,"9*",'Accounting data'!$J$2:$J$37000,"34*",'Accounting data'!$K$2:$K$37000,"64*",'Accounting data'!$L$2:$L$37000,AA4))</f>
        <v>0</v>
      </c>
      <c r="AB1647" s="392">
        <f t="array" ref="AB1647">SUM(SUMIFS('Accounting data'!$G$2:$G$37000,'Accounting data'!$H$2:$H$37000,{"11*","12*","13*"},'Accounting data'!$J$2:$J$37000,"34*",'Accounting data'!$K$2:$K$37000,"64*",'Accounting data'!$L$2:$L$37000,AB4))-SUM(SUMIFS('Accounting data'!$G$2:$G$37000,'Accounting data'!$H$2:$H$37000,{"11*","12*","13*"},'Accounting data'!$I$2:$I$37000,"7*",'Accounting data'!$J$2:$J$37000,"34*",'Accounting data'!$K$2:$K$37000,"64*",'Accounting data'!$L$2:$L$37000,AB4))-SUM(SUMIFS('Accounting data'!$G$2:$G$37000,'Accounting data'!$H$2:$H$37000,{"11*","12*","13*"},'Accounting data'!$I$2:$I$37000,"8*",'Accounting data'!$J$2:$J$37000,"34*",'Accounting data'!$K$2:$K$37000,"64*",'Accounting data'!$L$2:$L$37000,AB4))-SUM(SUMIFS('Accounting data'!$G$2:$G$37000,'Accounting data'!$H$2:$H$37000,{"11*","12*","13*"},'Accounting data'!$I$2:$I$37000,"9*",'Accounting data'!$J$2:$J$37000,"34*",'Accounting data'!$K$2:$K$37000,"64*",'Accounting data'!$L$2:$L$37000,AB4))</f>
        <v>0</v>
      </c>
      <c r="AC1647" s="392">
        <f t="array" ref="AC1647">SUM(SUMIFS('Accounting data'!$G$2:$G$37000,'Accounting data'!$H$2:$H$37000,{"11*","12*","13*"},'Accounting data'!$J$2:$J$37000,"34*",'Accounting data'!$K$2:$K$37000,"64*",'Accounting data'!$L$2:$L$37000,AC4))-SUM(SUMIFS('Accounting data'!$G$2:$G$37000,'Accounting data'!$H$2:$H$37000,{"11*","12*","13*"},'Accounting data'!$I$2:$I$37000,"7*",'Accounting data'!$J$2:$J$37000,"34*",'Accounting data'!$K$2:$K$37000,"64*",'Accounting data'!$L$2:$L$37000,AC4))-SUM(SUMIFS('Accounting data'!$G$2:$G$37000,'Accounting data'!$H$2:$H$37000,{"11*","12*","13*"},'Accounting data'!$I$2:$I$37000,"8*",'Accounting data'!$J$2:$J$37000,"34*",'Accounting data'!$K$2:$K$37000,"64*",'Accounting data'!$L$2:$L$37000,AC4))-SUM(SUMIFS('Accounting data'!$G$2:$G$37000,'Accounting data'!$H$2:$H$37000,{"11*","12*","13*"},'Accounting data'!$I$2:$I$37000,"9*",'Accounting data'!$J$2:$J$37000,"34*",'Accounting data'!$K$2:$K$37000,"64*",'Accounting data'!$L$2:$L$37000,AC4))</f>
        <v>0</v>
      </c>
      <c r="AD1647" s="392">
        <f t="array" ref="AD1647">SUM(SUMIFS('Accounting data'!$G$2:$G$37000,'Accounting data'!$H$2:$H$37000,{"11*","12*","13*"},'Accounting data'!$J$2:$J$37000,"34*",'Accounting data'!$K$2:$K$37000,"64*",'Accounting data'!$L$2:$L$37000,AD4))-SUM(SUMIFS('Accounting data'!$G$2:$G$37000,'Accounting data'!$H$2:$H$37000,{"11*","12*","13*"},'Accounting data'!$I$2:$I$37000,"7*",'Accounting data'!$J$2:$J$37000,"34*",'Accounting data'!$K$2:$K$37000,"64*",'Accounting data'!$L$2:$L$37000,AD4))-SUM(SUMIFS('Accounting data'!$G$2:$G$37000,'Accounting data'!$H$2:$H$37000,{"11*","12*","13*"},'Accounting data'!$I$2:$I$37000,"8*",'Accounting data'!$J$2:$J$37000,"34*",'Accounting data'!$K$2:$K$37000,"64*",'Accounting data'!$L$2:$L$37000,AD4))-SUM(SUMIFS('Accounting data'!$G$2:$G$37000,'Accounting data'!$H$2:$H$37000,{"11*","12*","13*"},'Accounting data'!$I$2:$I$37000,"9*",'Accounting data'!$J$2:$J$37000,"34*",'Accounting data'!$K$2:$K$37000,"64*",'Accounting data'!$L$2:$L$37000,AD4))</f>
        <v>0</v>
      </c>
      <c r="AE1647" s="392">
        <f t="array" ref="AE1647">SUM(SUMIFS('Accounting data'!$G$2:$G$37000,'Accounting data'!$H$2:$H$37000,{"11*","12*","13*"},'Accounting data'!$J$2:$J$37000,"34*",'Accounting data'!$K$2:$K$37000,"64*",'Accounting data'!$L$2:$L$37000,AE4))-SUM(SUMIFS('Accounting data'!$G$2:$G$37000,'Accounting data'!$H$2:$H$37000,{"11*","12*","13*"},'Accounting data'!$I$2:$I$37000,"7*",'Accounting data'!$J$2:$J$37000,"34*",'Accounting data'!$K$2:$K$37000,"64*",'Accounting data'!$L$2:$L$37000,AE4))-SUM(SUMIFS('Accounting data'!$G$2:$G$37000,'Accounting data'!$H$2:$H$37000,{"11*","12*","13*"},'Accounting data'!$I$2:$I$37000,"8*",'Accounting data'!$J$2:$J$37000,"34*",'Accounting data'!$K$2:$K$37000,"64*",'Accounting data'!$L$2:$L$37000,AE4))-SUM(SUMIFS('Accounting data'!$G$2:$G$37000,'Accounting data'!$H$2:$H$37000,{"11*","12*","13*"},'Accounting data'!$I$2:$I$37000,"9*",'Accounting data'!$J$2:$J$37000,"34*",'Accounting data'!$K$2:$K$37000,"64*",'Accounting data'!$L$2:$L$37000,AE4))</f>
        <v>0</v>
      </c>
      <c r="AF1647" s="392">
        <f t="array" ref="AF1647">SUM(SUMIFS('Accounting data'!$G$2:$G$37000,'Accounting data'!$H$2:$H$37000,{"11*","12*","13*"},'Accounting data'!$J$2:$J$37000,"34*",'Accounting data'!$K$2:$K$37000,"64*",'Accounting data'!$L$2:$L$37000,AF4))-SUM(SUMIFS('Accounting data'!$G$2:$G$37000,'Accounting data'!$H$2:$H$37000,{"11*","12*","13*"},'Accounting data'!$I$2:$I$37000,"7*",'Accounting data'!$J$2:$J$37000,"34*",'Accounting data'!$K$2:$K$37000,"64*",'Accounting data'!$L$2:$L$37000,AF4))-SUM(SUMIFS('Accounting data'!$G$2:$G$37000,'Accounting data'!$H$2:$H$37000,{"11*","12*","13*"},'Accounting data'!$I$2:$I$37000,"8*",'Accounting data'!$J$2:$J$37000,"34*",'Accounting data'!$K$2:$K$37000,"64*",'Accounting data'!$L$2:$L$37000,AF4))-SUM(SUMIFS('Accounting data'!$G$2:$G$37000,'Accounting data'!$H$2:$H$37000,{"11*","12*","13*"},'Accounting data'!$I$2:$I$37000,"9*",'Accounting data'!$J$2:$J$37000,"34*",'Accounting data'!$K$2:$K$37000,"64*",'Accounting data'!$L$2:$L$37000,AF4))</f>
        <v>0</v>
      </c>
    </row>
    <row r="1648" spans="1:32">
      <c r="A1648" s="391" t="s">
        <v>1042</v>
      </c>
      <c r="B1648" s="391"/>
      <c r="C1648" s="391"/>
      <c r="D1648">
        <v>6500</v>
      </c>
      <c r="E1648" s="392">
        <f t="array" ref="E1648">SUM(SUMIFS('Accounting data'!$G$2:$G$37000,'Accounting data'!$H$2:$H$37000,{"11*","12*","13*"},'Accounting data'!$J$2:$J$37000,"34*",'Accounting data'!$K$2:$K$37000,"65*",'Accounting data'!$L$2:$L$37000,E4))-SUM(SUMIFS('Accounting data'!$G$2:$G$37000,'Accounting data'!$H$2:$H$37000,{"11*","12*","13*"},'Accounting data'!$I$2:$I$37000,"7*",'Accounting data'!$J$2:$J$37000,"34*",'Accounting data'!$K$2:$K$37000,"65*",'Accounting data'!$L$2:$L$37000,E4))-SUM(SUMIFS('Accounting data'!$G$2:$G$37000,'Accounting data'!$H$2:$H$37000,{"11*","12*","13*"},'Accounting data'!$I$2:$I$37000,"8*",'Accounting data'!$J$2:$J$37000,"34*",'Accounting data'!$K$2:$K$37000,"65*",'Accounting data'!$L$2:$L$37000,E4))-SUM(SUMIFS('Accounting data'!$G$2:$G$37000,'Accounting data'!$H$2:$H$37000,{"11*","12*","13*"},'Accounting data'!$I$2:$I$37000,"9*",'Accounting data'!$J$2:$J$37000,"34*",'Accounting data'!$K$2:$K$37000,"65*",'Accounting data'!$L$2:$L$37000,E4))</f>
        <v>0</v>
      </c>
      <c r="F1648" s="392">
        <f t="array" ref="F1648">SUM(SUMIFS('Accounting data'!$G$2:$G$37000,'Accounting data'!$H$2:$H$37000,{"11*","12*","13*"},'Accounting data'!$J$2:$J$37000,"34*",'Accounting data'!$K$2:$K$37000,"65*",'Accounting data'!$L$2:$L$37000,F4))-SUM(SUMIFS('Accounting data'!$G$2:$G$37000,'Accounting data'!$H$2:$H$37000,{"11*","12*","13*"},'Accounting data'!$I$2:$I$37000,"7*",'Accounting data'!$J$2:$J$37000,"34*",'Accounting data'!$K$2:$K$37000,"65*",'Accounting data'!$L$2:$L$37000,F4))-SUM(SUMIFS('Accounting data'!$G$2:$G$37000,'Accounting data'!$H$2:$H$37000,{"11*","12*","13*"},'Accounting data'!$I$2:$I$37000,"8*",'Accounting data'!$J$2:$J$37000,"34*",'Accounting data'!$K$2:$K$37000,"65*",'Accounting data'!$L$2:$L$37000,F4))-SUM(SUMIFS('Accounting data'!$G$2:$G$37000,'Accounting data'!$H$2:$H$37000,{"11*","12*","13*"},'Accounting data'!$I$2:$I$37000,"9*",'Accounting data'!$J$2:$J$37000,"34*",'Accounting data'!$K$2:$K$37000,"65*",'Accounting data'!$L$2:$L$37000,F4))</f>
        <v>0</v>
      </c>
      <c r="G1648" s="392">
        <f t="array" ref="G1648">SUM(SUMIFS('Accounting data'!$G$2:$G$37000,'Accounting data'!$H$2:$H$37000,{"11*","12*","13*"},'Accounting data'!$J$2:$J$37000,"34*",'Accounting data'!$K$2:$K$37000,"65*",'Accounting data'!$L$2:$L$37000,G4))-SUM(SUMIFS('Accounting data'!$G$2:$G$37000,'Accounting data'!$H$2:$H$37000,{"11*","12*","13*"},'Accounting data'!$I$2:$I$37000,"7*",'Accounting data'!$J$2:$J$37000,"34*",'Accounting data'!$K$2:$K$37000,"65*",'Accounting data'!$L$2:$L$37000,G4))-SUM(SUMIFS('Accounting data'!$G$2:$G$37000,'Accounting data'!$H$2:$H$37000,{"11*","12*","13*"},'Accounting data'!$I$2:$I$37000,"8*",'Accounting data'!$J$2:$J$37000,"34*",'Accounting data'!$K$2:$K$37000,"65*",'Accounting data'!$L$2:$L$37000,G4))-SUM(SUMIFS('Accounting data'!$G$2:$G$37000,'Accounting data'!$H$2:$H$37000,{"11*","12*","13*"},'Accounting data'!$I$2:$I$37000,"9*",'Accounting data'!$J$2:$J$37000,"34*",'Accounting data'!$K$2:$K$37000,"65*",'Accounting data'!$L$2:$L$37000,G4))</f>
        <v>0</v>
      </c>
      <c r="H1648" s="392">
        <f t="array" ref="H1648">SUM(SUMIFS('Accounting data'!$G$2:$G$37000,'Accounting data'!$H$2:$H$37000,{"11*","12*","13*"},'Accounting data'!$J$2:$J$37000,"34*",'Accounting data'!$K$2:$K$37000,"65*",'Accounting data'!$L$2:$L$37000,H4))-SUM(SUMIFS('Accounting data'!$G$2:$G$37000,'Accounting data'!$H$2:$H$37000,{"11*","12*","13*"},'Accounting data'!$I$2:$I$37000,"7*",'Accounting data'!$J$2:$J$37000,"34*",'Accounting data'!$K$2:$K$37000,"65*",'Accounting data'!$L$2:$L$37000,H4))-SUM(SUMIFS('Accounting data'!$G$2:$G$37000,'Accounting data'!$H$2:$H$37000,{"11*","12*","13*"},'Accounting data'!$I$2:$I$37000,"8*",'Accounting data'!$J$2:$J$37000,"34*",'Accounting data'!$K$2:$K$37000,"65*",'Accounting data'!$L$2:$L$37000,H4))-SUM(SUMIFS('Accounting data'!$G$2:$G$37000,'Accounting data'!$H$2:$H$37000,{"11*","12*","13*"},'Accounting data'!$I$2:$I$37000,"9*",'Accounting data'!$J$2:$J$37000,"34*",'Accounting data'!$K$2:$K$37000,"65*",'Accounting data'!$L$2:$L$37000,H4))</f>
        <v>0</v>
      </c>
      <c r="I1648" s="392">
        <f t="array" ref="I1648">SUM(SUMIFS('Accounting data'!$G$2:$G$37000,'Accounting data'!$H$2:$H$37000,{"11*","12*","13*"},'Accounting data'!$J$2:$J$37000,"34*",'Accounting data'!$K$2:$K$37000,"65*",'Accounting data'!$L$2:$L$37000,I4))-SUM(SUMIFS('Accounting data'!$G$2:$G$37000,'Accounting data'!$H$2:$H$37000,{"11*","12*","13*"},'Accounting data'!$I$2:$I$37000,"7*",'Accounting data'!$J$2:$J$37000,"34*",'Accounting data'!$K$2:$K$37000,"65*",'Accounting data'!$L$2:$L$37000,I4))-SUM(SUMIFS('Accounting data'!$G$2:$G$37000,'Accounting data'!$H$2:$H$37000,{"11*","12*","13*"},'Accounting data'!$I$2:$I$37000,"8*",'Accounting data'!$J$2:$J$37000,"34*",'Accounting data'!$K$2:$K$37000,"65*",'Accounting data'!$L$2:$L$37000,I4))-SUM(SUMIFS('Accounting data'!$G$2:$G$37000,'Accounting data'!$H$2:$H$37000,{"11*","12*","13*"},'Accounting data'!$I$2:$I$37000,"9*",'Accounting data'!$J$2:$J$37000,"34*",'Accounting data'!$K$2:$K$37000,"65*",'Accounting data'!$L$2:$L$37000,I4))</f>
        <v>0</v>
      </c>
      <c r="J1648" s="392">
        <f t="array" ref="J1648">SUM(SUMIFS('Accounting data'!$G$2:$G$37000,'Accounting data'!$H$2:$H$37000,{"11*","12*","13*"},'Accounting data'!$J$2:$J$37000,"34*",'Accounting data'!$K$2:$K$37000,"65*",'Accounting data'!$L$2:$L$37000,J4))-SUM(SUMIFS('Accounting data'!$G$2:$G$37000,'Accounting data'!$H$2:$H$37000,{"11*","12*","13*"},'Accounting data'!$I$2:$I$37000,"7*",'Accounting data'!$J$2:$J$37000,"34*",'Accounting data'!$K$2:$K$37000,"65*",'Accounting data'!$L$2:$L$37000,J4))-SUM(SUMIFS('Accounting data'!$G$2:$G$37000,'Accounting data'!$H$2:$H$37000,{"11*","12*","13*"},'Accounting data'!$I$2:$I$37000,"8*",'Accounting data'!$J$2:$J$37000,"34*",'Accounting data'!$K$2:$K$37000,"65*",'Accounting data'!$L$2:$L$37000,J4))-SUM(SUMIFS('Accounting data'!$G$2:$G$37000,'Accounting data'!$H$2:$H$37000,{"11*","12*","13*"},'Accounting data'!$I$2:$I$37000,"9*",'Accounting data'!$J$2:$J$37000,"34*",'Accounting data'!$K$2:$K$37000,"65*",'Accounting data'!$L$2:$L$37000,J4))</f>
        <v>0</v>
      </c>
      <c r="K1648" s="392">
        <f t="array" ref="K1648">SUM(SUMIFS('Accounting data'!$G$2:$G$37000,'Accounting data'!$H$2:$H$37000,{"11*","12*","13*"},'Accounting data'!$J$2:$J$37000,"34*",'Accounting data'!$K$2:$K$37000,"65*",'Accounting data'!$L$2:$L$37000,K4))-SUM(SUMIFS('Accounting data'!$G$2:$G$37000,'Accounting data'!$H$2:$H$37000,{"11*","12*","13*"},'Accounting data'!$I$2:$I$37000,"7*",'Accounting data'!$J$2:$J$37000,"34*",'Accounting data'!$K$2:$K$37000,"65*",'Accounting data'!$L$2:$L$37000,K4))-SUM(SUMIFS('Accounting data'!$G$2:$G$37000,'Accounting data'!$H$2:$H$37000,{"11*","12*","13*"},'Accounting data'!$I$2:$I$37000,"8*",'Accounting data'!$J$2:$J$37000,"34*",'Accounting data'!$K$2:$K$37000,"65*",'Accounting data'!$L$2:$L$37000,K4))-SUM(SUMIFS('Accounting data'!$G$2:$G$37000,'Accounting data'!$H$2:$H$37000,{"11*","12*","13*"},'Accounting data'!$I$2:$I$37000,"9*",'Accounting data'!$J$2:$J$37000,"34*",'Accounting data'!$K$2:$K$37000,"65*",'Accounting data'!$L$2:$L$37000,K4))</f>
        <v>0</v>
      </c>
      <c r="L1648" s="392">
        <f t="array" ref="L1648">SUM(SUMIFS('Accounting data'!$G$2:$G$37000,'Accounting data'!$H$2:$H$37000,{"11*","12*","13*"},'Accounting data'!$J$2:$J$37000,"34*",'Accounting data'!$K$2:$K$37000,"65*",'Accounting data'!$L$2:$L$37000,L4))-SUM(SUMIFS('Accounting data'!$G$2:$G$37000,'Accounting data'!$H$2:$H$37000,{"11*","12*","13*"},'Accounting data'!$I$2:$I$37000,"7*",'Accounting data'!$J$2:$J$37000,"34*",'Accounting data'!$K$2:$K$37000,"65*",'Accounting data'!$L$2:$L$37000,L4))-SUM(SUMIFS('Accounting data'!$G$2:$G$37000,'Accounting data'!$H$2:$H$37000,{"11*","12*","13*"},'Accounting data'!$I$2:$I$37000,"8*",'Accounting data'!$J$2:$J$37000,"34*",'Accounting data'!$K$2:$K$37000,"65*",'Accounting data'!$L$2:$L$37000,L4))-SUM(SUMIFS('Accounting data'!$G$2:$G$37000,'Accounting data'!$H$2:$H$37000,{"11*","12*","13*"},'Accounting data'!$I$2:$I$37000,"9*",'Accounting data'!$J$2:$J$37000,"34*",'Accounting data'!$K$2:$K$37000,"65*",'Accounting data'!$L$2:$L$37000,L4))</f>
        <v>0</v>
      </c>
      <c r="M1648" s="392">
        <f t="array" ref="M1648">SUM(SUMIFS('Accounting data'!$G$2:$G$37000,'Accounting data'!$H$2:$H$37000,{"11*","12*","13*"},'Accounting data'!$J$2:$J$37000,"34*",'Accounting data'!$K$2:$K$37000,"65*",'Accounting data'!$L$2:$L$37000,M4))-SUM(SUMIFS('Accounting data'!$G$2:$G$37000,'Accounting data'!$H$2:$H$37000,{"11*","12*","13*"},'Accounting data'!$I$2:$I$37000,"7*",'Accounting data'!$J$2:$J$37000,"34*",'Accounting data'!$K$2:$K$37000,"65*",'Accounting data'!$L$2:$L$37000,M4))-SUM(SUMIFS('Accounting data'!$G$2:$G$37000,'Accounting data'!$H$2:$H$37000,{"11*","12*","13*"},'Accounting data'!$I$2:$I$37000,"8*",'Accounting data'!$J$2:$J$37000,"34*",'Accounting data'!$K$2:$K$37000,"65*",'Accounting data'!$L$2:$L$37000,M4))-SUM(SUMIFS('Accounting data'!$G$2:$G$37000,'Accounting data'!$H$2:$H$37000,{"11*","12*","13*"},'Accounting data'!$I$2:$I$37000,"9*",'Accounting data'!$J$2:$J$37000,"34*",'Accounting data'!$K$2:$K$37000,"65*",'Accounting data'!$L$2:$L$37000,M4))</f>
        <v>0</v>
      </c>
      <c r="N1648" s="392">
        <f t="array" ref="N1648">SUM(SUMIFS('Accounting data'!$G$2:$G$37000,'Accounting data'!$H$2:$H$37000,{"11*","12*","13*"},'Accounting data'!$J$2:$J$37000,"34*",'Accounting data'!$K$2:$K$37000,"65*",'Accounting data'!$L$2:$L$37000,N4))-SUM(SUMIFS('Accounting data'!$G$2:$G$37000,'Accounting data'!$H$2:$H$37000,{"11*","12*","13*"},'Accounting data'!$I$2:$I$37000,"7*",'Accounting data'!$J$2:$J$37000,"34*",'Accounting data'!$K$2:$K$37000,"65*",'Accounting data'!$L$2:$L$37000,N4))-SUM(SUMIFS('Accounting data'!$G$2:$G$37000,'Accounting data'!$H$2:$H$37000,{"11*","12*","13*"},'Accounting data'!$I$2:$I$37000,"8*",'Accounting data'!$J$2:$J$37000,"34*",'Accounting data'!$K$2:$K$37000,"65*",'Accounting data'!$L$2:$L$37000,N4))-SUM(SUMIFS('Accounting data'!$G$2:$G$37000,'Accounting data'!$H$2:$H$37000,{"11*","12*","13*"},'Accounting data'!$I$2:$I$37000,"9*",'Accounting data'!$J$2:$J$37000,"34*",'Accounting data'!$K$2:$K$37000,"65*",'Accounting data'!$L$2:$L$37000,N4))</f>
        <v>0</v>
      </c>
      <c r="O1648" s="392">
        <f t="array" ref="O1648">SUM(SUMIFS('Accounting data'!$G$2:$G$37000,'Accounting data'!$H$2:$H$37000,{"11*","12*","13*"},'Accounting data'!$J$2:$J$37000,"34*",'Accounting data'!$K$2:$K$37000,"65*",'Accounting data'!$L$2:$L$37000,O4))-SUM(SUMIFS('Accounting data'!$G$2:$G$37000,'Accounting data'!$H$2:$H$37000,{"11*","12*","13*"},'Accounting data'!$I$2:$I$37000,"7*",'Accounting data'!$J$2:$J$37000,"34*",'Accounting data'!$K$2:$K$37000,"65*",'Accounting data'!$L$2:$L$37000,O4))-SUM(SUMIFS('Accounting data'!$G$2:$G$37000,'Accounting data'!$H$2:$H$37000,{"11*","12*","13*"},'Accounting data'!$I$2:$I$37000,"8*",'Accounting data'!$J$2:$J$37000,"34*",'Accounting data'!$K$2:$K$37000,"65*",'Accounting data'!$L$2:$L$37000,O4))-SUM(SUMIFS('Accounting data'!$G$2:$G$37000,'Accounting data'!$H$2:$H$37000,{"11*","12*","13*"},'Accounting data'!$I$2:$I$37000,"9*",'Accounting data'!$J$2:$J$37000,"34*",'Accounting data'!$K$2:$K$37000,"65*",'Accounting data'!$L$2:$L$37000,O4))</f>
        <v>0</v>
      </c>
      <c r="P1648" s="392">
        <f t="array" ref="P1648">SUM(SUMIFS('Accounting data'!$G$2:$G$37000,'Accounting data'!$H$2:$H$37000,{"11*","12*","13*"},'Accounting data'!$J$2:$J$37000,"34*",'Accounting data'!$K$2:$K$37000,"65*",'Accounting data'!$L$2:$L$37000,P4))-SUM(SUMIFS('Accounting data'!$G$2:$G$37000,'Accounting data'!$H$2:$H$37000,{"11*","12*","13*"},'Accounting data'!$I$2:$I$37000,"7*",'Accounting data'!$J$2:$J$37000,"34*",'Accounting data'!$K$2:$K$37000,"65*",'Accounting data'!$L$2:$L$37000,P4))-SUM(SUMIFS('Accounting data'!$G$2:$G$37000,'Accounting data'!$H$2:$H$37000,{"11*","12*","13*"},'Accounting data'!$I$2:$I$37000,"8*",'Accounting data'!$J$2:$J$37000,"34*",'Accounting data'!$K$2:$K$37000,"65*",'Accounting data'!$L$2:$L$37000,P4))-SUM(SUMIFS('Accounting data'!$G$2:$G$37000,'Accounting data'!$H$2:$H$37000,{"11*","12*","13*"},'Accounting data'!$I$2:$I$37000,"9*",'Accounting data'!$J$2:$J$37000,"34*",'Accounting data'!$K$2:$K$37000,"65*",'Accounting data'!$L$2:$L$37000,P4))</f>
        <v>0</v>
      </c>
      <c r="Q1648" s="392">
        <f t="array" ref="Q1648">SUM(SUMIFS('Accounting data'!$G$2:$G$37000,'Accounting data'!$H$2:$H$37000,{"11*","12*","13*"},'Accounting data'!$J$2:$J$37000,"34*",'Accounting data'!$K$2:$K$37000,"65*",'Accounting data'!$L$2:$L$37000,Q4))-SUM(SUMIFS('Accounting data'!$G$2:$G$37000,'Accounting data'!$H$2:$H$37000,{"11*","12*","13*"},'Accounting data'!$I$2:$I$37000,"7*",'Accounting data'!$J$2:$J$37000,"34*",'Accounting data'!$K$2:$K$37000,"65*",'Accounting data'!$L$2:$L$37000,Q4))-SUM(SUMIFS('Accounting data'!$G$2:$G$37000,'Accounting data'!$H$2:$H$37000,{"11*","12*","13*"},'Accounting data'!$I$2:$I$37000,"8*",'Accounting data'!$J$2:$J$37000,"34*",'Accounting data'!$K$2:$K$37000,"65*",'Accounting data'!$L$2:$L$37000,Q4))-SUM(SUMIFS('Accounting data'!$G$2:$G$37000,'Accounting data'!$H$2:$H$37000,{"11*","12*","13*"},'Accounting data'!$I$2:$I$37000,"9*",'Accounting data'!$J$2:$J$37000,"34*",'Accounting data'!$K$2:$K$37000,"65*",'Accounting data'!$L$2:$L$37000,Q4))</f>
        <v>0</v>
      </c>
      <c r="R1648" s="392">
        <f t="array" ref="R1648">SUM(SUMIFS('Accounting data'!$G$2:$G$37000,'Accounting data'!$H$2:$H$37000,{"11*","12*","13*"},'Accounting data'!$J$2:$J$37000,"34*",'Accounting data'!$K$2:$K$37000,"65*",'Accounting data'!$L$2:$L$37000,R4))-SUM(SUMIFS('Accounting data'!$G$2:$G$37000,'Accounting data'!$H$2:$H$37000,{"11*","12*","13*"},'Accounting data'!$I$2:$I$37000,"7*",'Accounting data'!$J$2:$J$37000,"34*",'Accounting data'!$K$2:$K$37000,"65*",'Accounting data'!$L$2:$L$37000,R4))-SUM(SUMIFS('Accounting data'!$G$2:$G$37000,'Accounting data'!$H$2:$H$37000,{"11*","12*","13*"},'Accounting data'!$I$2:$I$37000,"8*",'Accounting data'!$J$2:$J$37000,"34*",'Accounting data'!$K$2:$K$37000,"65*",'Accounting data'!$L$2:$L$37000,R4))-SUM(SUMIFS('Accounting data'!$G$2:$G$37000,'Accounting data'!$H$2:$H$37000,{"11*","12*","13*"},'Accounting data'!$I$2:$I$37000,"9*",'Accounting data'!$J$2:$J$37000,"34*",'Accounting data'!$K$2:$K$37000,"65*",'Accounting data'!$L$2:$L$37000,R4))</f>
        <v>0</v>
      </c>
      <c r="S1648" s="392">
        <f t="array" ref="S1648">SUM(SUMIFS('Accounting data'!$G$2:$G$37000,'Accounting data'!$H$2:$H$37000,{"11*","12*","13*"},'Accounting data'!$J$2:$J$37000,"34*",'Accounting data'!$K$2:$K$37000,"65*",'Accounting data'!$L$2:$L$37000,S4))-SUM(SUMIFS('Accounting data'!$G$2:$G$37000,'Accounting data'!$H$2:$H$37000,{"11*","12*","13*"},'Accounting data'!$I$2:$I$37000,"7*",'Accounting data'!$J$2:$J$37000,"34*",'Accounting data'!$K$2:$K$37000,"65*",'Accounting data'!$L$2:$L$37000,S4))-SUM(SUMIFS('Accounting data'!$G$2:$G$37000,'Accounting data'!$H$2:$H$37000,{"11*","12*","13*"},'Accounting data'!$I$2:$I$37000,"8*",'Accounting data'!$J$2:$J$37000,"34*",'Accounting data'!$K$2:$K$37000,"65*",'Accounting data'!$L$2:$L$37000,S4))-SUM(SUMIFS('Accounting data'!$G$2:$G$37000,'Accounting data'!$H$2:$H$37000,{"11*","12*","13*"},'Accounting data'!$I$2:$I$37000,"9*",'Accounting data'!$J$2:$J$37000,"34*",'Accounting data'!$K$2:$K$37000,"65*",'Accounting data'!$L$2:$L$37000,S4))</f>
        <v>0</v>
      </c>
      <c r="T1648" s="392">
        <f t="array" ref="T1648">SUM(SUMIFS('Accounting data'!$G$2:$G$37000,'Accounting data'!$H$2:$H$37000,{"11*","12*","13*"},'Accounting data'!$J$2:$J$37000,"34*",'Accounting data'!$K$2:$K$37000,"65*",'Accounting data'!$L$2:$L$37000,T4))-SUM(SUMIFS('Accounting data'!$G$2:$G$37000,'Accounting data'!$H$2:$H$37000,{"11*","12*","13*"},'Accounting data'!$I$2:$I$37000,"7*",'Accounting data'!$J$2:$J$37000,"34*",'Accounting data'!$K$2:$K$37000,"65*",'Accounting data'!$L$2:$L$37000,T4))-SUM(SUMIFS('Accounting data'!$G$2:$G$37000,'Accounting data'!$H$2:$H$37000,{"11*","12*","13*"},'Accounting data'!$I$2:$I$37000,"8*",'Accounting data'!$J$2:$J$37000,"34*",'Accounting data'!$K$2:$K$37000,"65*",'Accounting data'!$L$2:$L$37000,T4))-SUM(SUMIFS('Accounting data'!$G$2:$G$37000,'Accounting data'!$H$2:$H$37000,{"11*","12*","13*"},'Accounting data'!$I$2:$I$37000,"9*",'Accounting data'!$J$2:$J$37000,"34*",'Accounting data'!$K$2:$K$37000,"65*",'Accounting data'!$L$2:$L$37000,T4))</f>
        <v>0</v>
      </c>
      <c r="U1648" s="392">
        <f t="array" ref="U1648">SUM(SUMIFS('Accounting data'!$G$2:$G$37000,'Accounting data'!$H$2:$H$37000,{"11*","12*","13*"},'Accounting data'!$J$2:$J$37000,"34*",'Accounting data'!$K$2:$K$37000,"65*",'Accounting data'!$L$2:$L$37000,U4))-SUM(SUMIFS('Accounting data'!$G$2:$G$37000,'Accounting data'!$H$2:$H$37000,{"11*","12*","13*"},'Accounting data'!$I$2:$I$37000,"7*",'Accounting data'!$J$2:$J$37000,"34*",'Accounting data'!$K$2:$K$37000,"65*",'Accounting data'!$L$2:$L$37000,U4))-SUM(SUMIFS('Accounting data'!$G$2:$G$37000,'Accounting data'!$H$2:$H$37000,{"11*","12*","13*"},'Accounting data'!$I$2:$I$37000,"8*",'Accounting data'!$J$2:$J$37000,"34*",'Accounting data'!$K$2:$K$37000,"65*",'Accounting data'!$L$2:$L$37000,U4))-SUM(SUMIFS('Accounting data'!$G$2:$G$37000,'Accounting data'!$H$2:$H$37000,{"11*","12*","13*"},'Accounting data'!$I$2:$I$37000,"9*",'Accounting data'!$J$2:$J$37000,"34*",'Accounting data'!$K$2:$K$37000,"65*",'Accounting data'!$L$2:$L$37000,U4))</f>
        <v>0</v>
      </c>
      <c r="V1648" s="392">
        <f t="array" ref="V1648">SUM(SUMIFS('Accounting data'!$G$2:$G$37000,'Accounting data'!$H$2:$H$37000,{"11*","12*","13*"},'Accounting data'!$J$2:$J$37000,"34*",'Accounting data'!$K$2:$K$37000,"65*",'Accounting data'!$L$2:$L$37000,V4))-SUM(SUMIFS('Accounting data'!$G$2:$G$37000,'Accounting data'!$H$2:$H$37000,{"11*","12*","13*"},'Accounting data'!$I$2:$I$37000,"7*",'Accounting data'!$J$2:$J$37000,"34*",'Accounting data'!$K$2:$K$37000,"65*",'Accounting data'!$L$2:$L$37000,V4))-SUM(SUMIFS('Accounting data'!$G$2:$G$37000,'Accounting data'!$H$2:$H$37000,{"11*","12*","13*"},'Accounting data'!$I$2:$I$37000,"8*",'Accounting data'!$J$2:$J$37000,"34*",'Accounting data'!$K$2:$K$37000,"65*",'Accounting data'!$L$2:$L$37000,V4))-SUM(SUMIFS('Accounting data'!$G$2:$G$37000,'Accounting data'!$H$2:$H$37000,{"11*","12*","13*"},'Accounting data'!$I$2:$I$37000,"9*",'Accounting data'!$J$2:$J$37000,"34*",'Accounting data'!$K$2:$K$37000,"65*",'Accounting data'!$L$2:$L$37000,V4))</f>
        <v>0</v>
      </c>
      <c r="W1648" s="392">
        <f t="array" ref="W1648">SUM(SUMIFS('Accounting data'!$G$2:$G$37000,'Accounting data'!$H$2:$H$37000,{"11*","12*","13*"},'Accounting data'!$J$2:$J$37000,"34*",'Accounting data'!$K$2:$K$37000,"65*",'Accounting data'!$L$2:$L$37000,W4))-SUM(SUMIFS('Accounting data'!$G$2:$G$37000,'Accounting data'!$H$2:$H$37000,{"11*","12*","13*"},'Accounting data'!$I$2:$I$37000,"7*",'Accounting data'!$J$2:$J$37000,"34*",'Accounting data'!$K$2:$K$37000,"65*",'Accounting data'!$L$2:$L$37000,W4))-SUM(SUMIFS('Accounting data'!$G$2:$G$37000,'Accounting data'!$H$2:$H$37000,{"11*","12*","13*"},'Accounting data'!$I$2:$I$37000,"8*",'Accounting data'!$J$2:$J$37000,"34*",'Accounting data'!$K$2:$K$37000,"65*",'Accounting data'!$L$2:$L$37000,W4))-SUM(SUMIFS('Accounting data'!$G$2:$G$37000,'Accounting data'!$H$2:$H$37000,{"11*","12*","13*"},'Accounting data'!$I$2:$I$37000,"9*",'Accounting data'!$J$2:$J$37000,"34*",'Accounting data'!$K$2:$K$37000,"65*",'Accounting data'!$L$2:$L$37000,W4))</f>
        <v>0</v>
      </c>
      <c r="X1648" s="392">
        <f t="array" ref="X1648">SUM(SUMIFS('Accounting data'!$G$2:$G$37000,'Accounting data'!$H$2:$H$37000,{"11*","12*","13*"},'Accounting data'!$J$2:$J$37000,"34*",'Accounting data'!$K$2:$K$37000,"65*",'Accounting data'!$L$2:$L$37000,X4))-SUM(SUMIFS('Accounting data'!$G$2:$G$37000,'Accounting data'!$H$2:$H$37000,{"11*","12*","13*"},'Accounting data'!$I$2:$I$37000,"7*",'Accounting data'!$J$2:$J$37000,"34*",'Accounting data'!$K$2:$K$37000,"65*",'Accounting data'!$L$2:$L$37000,X4))-SUM(SUMIFS('Accounting data'!$G$2:$G$37000,'Accounting data'!$H$2:$H$37000,{"11*","12*","13*"},'Accounting data'!$I$2:$I$37000,"8*",'Accounting data'!$J$2:$J$37000,"34*",'Accounting data'!$K$2:$K$37000,"65*",'Accounting data'!$L$2:$L$37000,X4))-SUM(SUMIFS('Accounting data'!$G$2:$G$37000,'Accounting data'!$H$2:$H$37000,{"11*","12*","13*"},'Accounting data'!$I$2:$I$37000,"9*",'Accounting data'!$J$2:$J$37000,"34*",'Accounting data'!$K$2:$K$37000,"65*",'Accounting data'!$L$2:$L$37000,X4))</f>
        <v>0</v>
      </c>
      <c r="Y1648" s="392">
        <f t="array" ref="Y1648">SUM(SUMIFS('Accounting data'!$G$2:$G$37000,'Accounting data'!$H$2:$H$37000,{"11*","12*","13*"},'Accounting data'!$J$2:$J$37000,"34*",'Accounting data'!$K$2:$K$37000,"65*",'Accounting data'!$L$2:$L$37000,Y4))-SUM(SUMIFS('Accounting data'!$G$2:$G$37000,'Accounting data'!$H$2:$H$37000,{"11*","12*","13*"},'Accounting data'!$I$2:$I$37000,"7*",'Accounting data'!$J$2:$J$37000,"34*",'Accounting data'!$K$2:$K$37000,"65*",'Accounting data'!$L$2:$L$37000,Y4))-SUM(SUMIFS('Accounting data'!$G$2:$G$37000,'Accounting data'!$H$2:$H$37000,{"11*","12*","13*"},'Accounting data'!$I$2:$I$37000,"8*",'Accounting data'!$J$2:$J$37000,"34*",'Accounting data'!$K$2:$K$37000,"65*",'Accounting data'!$L$2:$L$37000,Y4))-SUM(SUMIFS('Accounting data'!$G$2:$G$37000,'Accounting data'!$H$2:$H$37000,{"11*","12*","13*"},'Accounting data'!$I$2:$I$37000,"9*",'Accounting data'!$J$2:$J$37000,"34*",'Accounting data'!$K$2:$K$37000,"65*",'Accounting data'!$L$2:$L$37000,Y4))</f>
        <v>0</v>
      </c>
      <c r="Z1648" s="392">
        <f t="array" ref="Z1648">SUM(SUMIFS('Accounting data'!$G$2:$G$37000,'Accounting data'!$H$2:$H$37000,{"11*","12*","13*"},'Accounting data'!$J$2:$J$37000,"34*",'Accounting data'!$K$2:$K$37000,"65*",'Accounting data'!$L$2:$L$37000,Z4))-SUM(SUMIFS('Accounting data'!$G$2:$G$37000,'Accounting data'!$H$2:$H$37000,{"11*","12*","13*"},'Accounting data'!$I$2:$I$37000,"7*",'Accounting data'!$J$2:$J$37000,"34*",'Accounting data'!$K$2:$K$37000,"65*",'Accounting data'!$L$2:$L$37000,Z4))-SUM(SUMIFS('Accounting data'!$G$2:$G$37000,'Accounting data'!$H$2:$H$37000,{"11*","12*","13*"},'Accounting data'!$I$2:$I$37000,"8*",'Accounting data'!$J$2:$J$37000,"34*",'Accounting data'!$K$2:$K$37000,"65*",'Accounting data'!$L$2:$L$37000,Z4))-SUM(SUMIFS('Accounting data'!$G$2:$G$37000,'Accounting data'!$H$2:$H$37000,{"11*","12*","13*"},'Accounting data'!$I$2:$I$37000,"9*",'Accounting data'!$J$2:$J$37000,"34*",'Accounting data'!$K$2:$K$37000,"65*",'Accounting data'!$L$2:$L$37000,Z4))</f>
        <v>0</v>
      </c>
      <c r="AA1648" s="392">
        <f t="array" ref="AA1648">SUM(SUMIFS('Accounting data'!$G$2:$G$37000,'Accounting data'!$H$2:$H$37000,{"11*","12*","13*"},'Accounting data'!$J$2:$J$37000,"34*",'Accounting data'!$K$2:$K$37000,"65*",'Accounting data'!$L$2:$L$37000,AA4))-SUM(SUMIFS('Accounting data'!$G$2:$G$37000,'Accounting data'!$H$2:$H$37000,{"11*","12*","13*"},'Accounting data'!$I$2:$I$37000,"7*",'Accounting data'!$J$2:$J$37000,"34*",'Accounting data'!$K$2:$K$37000,"65*",'Accounting data'!$L$2:$L$37000,AA4))-SUM(SUMIFS('Accounting data'!$G$2:$G$37000,'Accounting data'!$H$2:$H$37000,{"11*","12*","13*"},'Accounting data'!$I$2:$I$37000,"8*",'Accounting data'!$J$2:$J$37000,"34*",'Accounting data'!$K$2:$K$37000,"65*",'Accounting data'!$L$2:$L$37000,AA4))-SUM(SUMIFS('Accounting data'!$G$2:$G$37000,'Accounting data'!$H$2:$H$37000,{"11*","12*","13*"},'Accounting data'!$I$2:$I$37000,"9*",'Accounting data'!$J$2:$J$37000,"34*",'Accounting data'!$K$2:$K$37000,"65*",'Accounting data'!$L$2:$L$37000,AA4))</f>
        <v>0</v>
      </c>
      <c r="AB1648" s="392">
        <f t="array" ref="AB1648">SUM(SUMIFS('Accounting data'!$G$2:$G$37000,'Accounting data'!$H$2:$H$37000,{"11*","12*","13*"},'Accounting data'!$J$2:$J$37000,"34*",'Accounting data'!$K$2:$K$37000,"65*",'Accounting data'!$L$2:$L$37000,AB4))-SUM(SUMIFS('Accounting data'!$G$2:$G$37000,'Accounting data'!$H$2:$H$37000,{"11*","12*","13*"},'Accounting data'!$I$2:$I$37000,"7*",'Accounting data'!$J$2:$J$37000,"34*",'Accounting data'!$K$2:$K$37000,"65*",'Accounting data'!$L$2:$L$37000,AB4))-SUM(SUMIFS('Accounting data'!$G$2:$G$37000,'Accounting data'!$H$2:$H$37000,{"11*","12*","13*"},'Accounting data'!$I$2:$I$37000,"8*",'Accounting data'!$J$2:$J$37000,"34*",'Accounting data'!$K$2:$K$37000,"65*",'Accounting data'!$L$2:$L$37000,AB4))-SUM(SUMIFS('Accounting data'!$G$2:$G$37000,'Accounting data'!$H$2:$H$37000,{"11*","12*","13*"},'Accounting data'!$I$2:$I$37000,"9*",'Accounting data'!$J$2:$J$37000,"34*",'Accounting data'!$K$2:$K$37000,"65*",'Accounting data'!$L$2:$L$37000,AB4))</f>
        <v>0</v>
      </c>
      <c r="AC1648" s="392">
        <f t="array" ref="AC1648">SUM(SUMIFS('Accounting data'!$G$2:$G$37000,'Accounting data'!$H$2:$H$37000,{"11*","12*","13*"},'Accounting data'!$J$2:$J$37000,"34*",'Accounting data'!$K$2:$K$37000,"65*",'Accounting data'!$L$2:$L$37000,AC4))-SUM(SUMIFS('Accounting data'!$G$2:$G$37000,'Accounting data'!$H$2:$H$37000,{"11*","12*","13*"},'Accounting data'!$I$2:$I$37000,"7*",'Accounting data'!$J$2:$J$37000,"34*",'Accounting data'!$K$2:$K$37000,"65*",'Accounting data'!$L$2:$L$37000,AC4))-SUM(SUMIFS('Accounting data'!$G$2:$G$37000,'Accounting data'!$H$2:$H$37000,{"11*","12*","13*"},'Accounting data'!$I$2:$I$37000,"8*",'Accounting data'!$J$2:$J$37000,"34*",'Accounting data'!$K$2:$K$37000,"65*",'Accounting data'!$L$2:$L$37000,AC4))-SUM(SUMIFS('Accounting data'!$G$2:$G$37000,'Accounting data'!$H$2:$H$37000,{"11*","12*","13*"},'Accounting data'!$I$2:$I$37000,"9*",'Accounting data'!$J$2:$J$37000,"34*",'Accounting data'!$K$2:$K$37000,"65*",'Accounting data'!$L$2:$L$37000,AC4))</f>
        <v>0</v>
      </c>
      <c r="AD1648" s="392">
        <f t="array" ref="AD1648">SUM(SUMIFS('Accounting data'!$G$2:$G$37000,'Accounting data'!$H$2:$H$37000,{"11*","12*","13*"},'Accounting data'!$J$2:$J$37000,"34*",'Accounting data'!$K$2:$K$37000,"65*",'Accounting data'!$L$2:$L$37000,AD4))-SUM(SUMIFS('Accounting data'!$G$2:$G$37000,'Accounting data'!$H$2:$H$37000,{"11*","12*","13*"},'Accounting data'!$I$2:$I$37000,"7*",'Accounting data'!$J$2:$J$37000,"34*",'Accounting data'!$K$2:$K$37000,"65*",'Accounting data'!$L$2:$L$37000,AD4))-SUM(SUMIFS('Accounting data'!$G$2:$G$37000,'Accounting data'!$H$2:$H$37000,{"11*","12*","13*"},'Accounting data'!$I$2:$I$37000,"8*",'Accounting data'!$J$2:$J$37000,"34*",'Accounting data'!$K$2:$K$37000,"65*",'Accounting data'!$L$2:$L$37000,AD4))-SUM(SUMIFS('Accounting data'!$G$2:$G$37000,'Accounting data'!$H$2:$H$37000,{"11*","12*","13*"},'Accounting data'!$I$2:$I$37000,"9*",'Accounting data'!$J$2:$J$37000,"34*",'Accounting data'!$K$2:$K$37000,"65*",'Accounting data'!$L$2:$L$37000,AD4))</f>
        <v>0</v>
      </c>
      <c r="AE1648" s="392">
        <f t="array" ref="AE1648">SUM(SUMIFS('Accounting data'!$G$2:$G$37000,'Accounting data'!$H$2:$H$37000,{"11*","12*","13*"},'Accounting data'!$J$2:$J$37000,"34*",'Accounting data'!$K$2:$K$37000,"65*",'Accounting data'!$L$2:$L$37000,AE4))-SUM(SUMIFS('Accounting data'!$G$2:$G$37000,'Accounting data'!$H$2:$H$37000,{"11*","12*","13*"},'Accounting data'!$I$2:$I$37000,"7*",'Accounting data'!$J$2:$J$37000,"34*",'Accounting data'!$K$2:$K$37000,"65*",'Accounting data'!$L$2:$L$37000,AE4))-SUM(SUMIFS('Accounting data'!$G$2:$G$37000,'Accounting data'!$H$2:$H$37000,{"11*","12*","13*"},'Accounting data'!$I$2:$I$37000,"8*",'Accounting data'!$J$2:$J$37000,"34*",'Accounting data'!$K$2:$K$37000,"65*",'Accounting data'!$L$2:$L$37000,AE4))-SUM(SUMIFS('Accounting data'!$G$2:$G$37000,'Accounting data'!$H$2:$H$37000,{"11*","12*","13*"},'Accounting data'!$I$2:$I$37000,"9*",'Accounting data'!$J$2:$J$37000,"34*",'Accounting data'!$K$2:$K$37000,"65*",'Accounting data'!$L$2:$L$37000,AE4))</f>
        <v>0</v>
      </c>
      <c r="AF1648" s="392">
        <f t="array" ref="AF1648">SUM(SUMIFS('Accounting data'!$G$2:$G$37000,'Accounting data'!$H$2:$H$37000,{"11*","12*","13*"},'Accounting data'!$J$2:$J$37000,"34*",'Accounting data'!$K$2:$K$37000,"65*",'Accounting data'!$L$2:$L$37000,AF4))-SUM(SUMIFS('Accounting data'!$G$2:$G$37000,'Accounting data'!$H$2:$H$37000,{"11*","12*","13*"},'Accounting data'!$I$2:$I$37000,"7*",'Accounting data'!$J$2:$J$37000,"34*",'Accounting data'!$K$2:$K$37000,"65*",'Accounting data'!$L$2:$L$37000,AF4))-SUM(SUMIFS('Accounting data'!$G$2:$G$37000,'Accounting data'!$H$2:$H$37000,{"11*","12*","13*"},'Accounting data'!$I$2:$I$37000,"8*",'Accounting data'!$J$2:$J$37000,"34*",'Accounting data'!$K$2:$K$37000,"65*",'Accounting data'!$L$2:$L$37000,AF4))-SUM(SUMIFS('Accounting data'!$G$2:$G$37000,'Accounting data'!$H$2:$H$37000,{"11*","12*","13*"},'Accounting data'!$I$2:$I$37000,"9*",'Accounting data'!$J$2:$J$37000,"34*",'Accounting data'!$K$2:$K$37000,"65*",'Accounting data'!$L$2:$L$37000,AF4))</f>
        <v>0</v>
      </c>
    </row>
    <row r="1649" spans="1:32">
      <c r="A1649" s="391" t="s">
        <v>1043</v>
      </c>
      <c r="B1649" s="391"/>
      <c r="C1649" s="391"/>
      <c r="D1649">
        <v>6600</v>
      </c>
      <c r="E1649" s="392">
        <f t="array" ref="E1649">SUM(SUMIFS('Accounting data'!$G$2:$G$37000,'Accounting data'!$H$2:$H$37000,{"11*","12*","13*"},'Accounting data'!$J$2:$J$37000,"34*",'Accounting data'!$K$2:$K$37000,"66*",'Accounting data'!$L$2:$L$37000,E4))-SUM(SUMIFS('Accounting data'!$G$2:$G$37000,'Accounting data'!$H$2:$H$37000,{"11*","12*","13*"},'Accounting data'!$I$2:$I$37000,"7*",'Accounting data'!$J$2:$J$37000,"34*",'Accounting data'!$K$2:$K$37000,"66*",'Accounting data'!$L$2:$L$37000,E4))-SUM(SUMIFS('Accounting data'!$G$2:$G$37000,'Accounting data'!$H$2:$H$37000,{"11*","12*","13*"},'Accounting data'!$I$2:$I$37000,"8*",'Accounting data'!$J$2:$J$37000,"34*",'Accounting data'!$K$2:$K$37000,"66*",'Accounting data'!$L$2:$L$37000,E4))-SUM(SUMIFS('Accounting data'!$G$2:$G$37000,'Accounting data'!$H$2:$H$37000,{"11*","12*","13*"},'Accounting data'!$I$2:$I$37000,"9*",'Accounting data'!$J$2:$J$37000,"34*",'Accounting data'!$K$2:$K$37000,"66*",'Accounting data'!$L$2:$L$37000,E4))</f>
        <v>0</v>
      </c>
      <c r="F1649" s="392">
        <f t="array" ref="F1649">SUM(SUMIFS('Accounting data'!$G$2:$G$37000,'Accounting data'!$H$2:$H$37000,{"11*","12*","13*"},'Accounting data'!$J$2:$J$37000,"34*",'Accounting data'!$K$2:$K$37000,"66*",'Accounting data'!$L$2:$L$37000,F4))-SUM(SUMIFS('Accounting data'!$G$2:$G$37000,'Accounting data'!$H$2:$H$37000,{"11*","12*","13*"},'Accounting data'!$I$2:$I$37000,"7*",'Accounting data'!$J$2:$J$37000,"34*",'Accounting data'!$K$2:$K$37000,"66*",'Accounting data'!$L$2:$L$37000,F4))-SUM(SUMIFS('Accounting data'!$G$2:$G$37000,'Accounting data'!$H$2:$H$37000,{"11*","12*","13*"},'Accounting data'!$I$2:$I$37000,"8*",'Accounting data'!$J$2:$J$37000,"34*",'Accounting data'!$K$2:$K$37000,"66*",'Accounting data'!$L$2:$L$37000,F4))-SUM(SUMIFS('Accounting data'!$G$2:$G$37000,'Accounting data'!$H$2:$H$37000,{"11*","12*","13*"},'Accounting data'!$I$2:$I$37000,"9*",'Accounting data'!$J$2:$J$37000,"34*",'Accounting data'!$K$2:$K$37000,"66*",'Accounting data'!$L$2:$L$37000,F4))</f>
        <v>0</v>
      </c>
      <c r="G1649" s="392">
        <f t="array" ref="G1649">SUM(SUMIFS('Accounting data'!$G$2:$G$37000,'Accounting data'!$H$2:$H$37000,{"11*","12*","13*"},'Accounting data'!$J$2:$J$37000,"34*",'Accounting data'!$K$2:$K$37000,"66*",'Accounting data'!$L$2:$L$37000,G4))-SUM(SUMIFS('Accounting data'!$G$2:$G$37000,'Accounting data'!$H$2:$H$37000,{"11*","12*","13*"},'Accounting data'!$I$2:$I$37000,"7*",'Accounting data'!$J$2:$J$37000,"34*",'Accounting data'!$K$2:$K$37000,"66*",'Accounting data'!$L$2:$L$37000,G4))-SUM(SUMIFS('Accounting data'!$G$2:$G$37000,'Accounting data'!$H$2:$H$37000,{"11*","12*","13*"},'Accounting data'!$I$2:$I$37000,"8*",'Accounting data'!$J$2:$J$37000,"34*",'Accounting data'!$K$2:$K$37000,"66*",'Accounting data'!$L$2:$L$37000,G4))-SUM(SUMIFS('Accounting data'!$G$2:$G$37000,'Accounting data'!$H$2:$H$37000,{"11*","12*","13*"},'Accounting data'!$I$2:$I$37000,"9*",'Accounting data'!$J$2:$J$37000,"34*",'Accounting data'!$K$2:$K$37000,"66*",'Accounting data'!$L$2:$L$37000,G4))</f>
        <v>0</v>
      </c>
      <c r="H1649" s="392">
        <f t="array" ref="H1649">SUM(SUMIFS('Accounting data'!$G$2:$G$37000,'Accounting data'!$H$2:$H$37000,{"11*","12*","13*"},'Accounting data'!$J$2:$J$37000,"34*",'Accounting data'!$K$2:$K$37000,"66*",'Accounting data'!$L$2:$L$37000,H4))-SUM(SUMIFS('Accounting data'!$G$2:$G$37000,'Accounting data'!$H$2:$H$37000,{"11*","12*","13*"},'Accounting data'!$I$2:$I$37000,"7*",'Accounting data'!$J$2:$J$37000,"34*",'Accounting data'!$K$2:$K$37000,"66*",'Accounting data'!$L$2:$L$37000,H4))-SUM(SUMIFS('Accounting data'!$G$2:$G$37000,'Accounting data'!$H$2:$H$37000,{"11*","12*","13*"},'Accounting data'!$I$2:$I$37000,"8*",'Accounting data'!$J$2:$J$37000,"34*",'Accounting data'!$K$2:$K$37000,"66*",'Accounting data'!$L$2:$L$37000,H4))-SUM(SUMIFS('Accounting data'!$G$2:$G$37000,'Accounting data'!$H$2:$H$37000,{"11*","12*","13*"},'Accounting data'!$I$2:$I$37000,"9*",'Accounting data'!$J$2:$J$37000,"34*",'Accounting data'!$K$2:$K$37000,"66*",'Accounting data'!$L$2:$L$37000,H4))</f>
        <v>0</v>
      </c>
      <c r="I1649" s="392">
        <f t="array" ref="I1649">SUM(SUMIFS('Accounting data'!$G$2:$G$37000,'Accounting data'!$H$2:$H$37000,{"11*","12*","13*"},'Accounting data'!$J$2:$J$37000,"34*",'Accounting data'!$K$2:$K$37000,"66*",'Accounting data'!$L$2:$L$37000,I4))-SUM(SUMIFS('Accounting data'!$G$2:$G$37000,'Accounting data'!$H$2:$H$37000,{"11*","12*","13*"},'Accounting data'!$I$2:$I$37000,"7*",'Accounting data'!$J$2:$J$37000,"34*",'Accounting data'!$K$2:$K$37000,"66*",'Accounting data'!$L$2:$L$37000,I4))-SUM(SUMIFS('Accounting data'!$G$2:$G$37000,'Accounting data'!$H$2:$H$37000,{"11*","12*","13*"},'Accounting data'!$I$2:$I$37000,"8*",'Accounting data'!$J$2:$J$37000,"34*",'Accounting data'!$K$2:$K$37000,"66*",'Accounting data'!$L$2:$L$37000,I4))-SUM(SUMIFS('Accounting data'!$G$2:$G$37000,'Accounting data'!$H$2:$H$37000,{"11*","12*","13*"},'Accounting data'!$I$2:$I$37000,"9*",'Accounting data'!$J$2:$J$37000,"34*",'Accounting data'!$K$2:$K$37000,"66*",'Accounting data'!$L$2:$L$37000,I4))</f>
        <v>0</v>
      </c>
      <c r="J1649" s="392">
        <f t="array" ref="J1649">SUM(SUMIFS('Accounting data'!$G$2:$G$37000,'Accounting data'!$H$2:$H$37000,{"11*","12*","13*"},'Accounting data'!$J$2:$J$37000,"34*",'Accounting data'!$K$2:$K$37000,"66*",'Accounting data'!$L$2:$L$37000,J4))-SUM(SUMIFS('Accounting data'!$G$2:$G$37000,'Accounting data'!$H$2:$H$37000,{"11*","12*","13*"},'Accounting data'!$I$2:$I$37000,"7*",'Accounting data'!$J$2:$J$37000,"34*",'Accounting data'!$K$2:$K$37000,"66*",'Accounting data'!$L$2:$L$37000,J4))-SUM(SUMIFS('Accounting data'!$G$2:$G$37000,'Accounting data'!$H$2:$H$37000,{"11*","12*","13*"},'Accounting data'!$I$2:$I$37000,"8*",'Accounting data'!$J$2:$J$37000,"34*",'Accounting data'!$K$2:$K$37000,"66*",'Accounting data'!$L$2:$L$37000,J4))-SUM(SUMIFS('Accounting data'!$G$2:$G$37000,'Accounting data'!$H$2:$H$37000,{"11*","12*","13*"},'Accounting data'!$I$2:$I$37000,"9*",'Accounting data'!$J$2:$J$37000,"34*",'Accounting data'!$K$2:$K$37000,"66*",'Accounting data'!$L$2:$L$37000,J4))</f>
        <v>0</v>
      </c>
      <c r="K1649" s="392">
        <f t="array" ref="K1649">SUM(SUMIFS('Accounting data'!$G$2:$G$37000,'Accounting data'!$H$2:$H$37000,{"11*","12*","13*"},'Accounting data'!$J$2:$J$37000,"34*",'Accounting data'!$K$2:$K$37000,"66*",'Accounting data'!$L$2:$L$37000,K4))-SUM(SUMIFS('Accounting data'!$G$2:$G$37000,'Accounting data'!$H$2:$H$37000,{"11*","12*","13*"},'Accounting data'!$I$2:$I$37000,"7*",'Accounting data'!$J$2:$J$37000,"34*",'Accounting data'!$K$2:$K$37000,"66*",'Accounting data'!$L$2:$L$37000,K4))-SUM(SUMIFS('Accounting data'!$G$2:$G$37000,'Accounting data'!$H$2:$H$37000,{"11*","12*","13*"},'Accounting data'!$I$2:$I$37000,"8*",'Accounting data'!$J$2:$J$37000,"34*",'Accounting data'!$K$2:$K$37000,"66*",'Accounting data'!$L$2:$L$37000,K4))-SUM(SUMIFS('Accounting data'!$G$2:$G$37000,'Accounting data'!$H$2:$H$37000,{"11*","12*","13*"},'Accounting data'!$I$2:$I$37000,"9*",'Accounting data'!$J$2:$J$37000,"34*",'Accounting data'!$K$2:$K$37000,"66*",'Accounting data'!$L$2:$L$37000,K4))</f>
        <v>0</v>
      </c>
      <c r="L1649" s="392">
        <f t="array" ref="L1649">SUM(SUMIFS('Accounting data'!$G$2:$G$37000,'Accounting data'!$H$2:$H$37000,{"11*","12*","13*"},'Accounting data'!$J$2:$J$37000,"34*",'Accounting data'!$K$2:$K$37000,"66*",'Accounting data'!$L$2:$L$37000,L4))-SUM(SUMIFS('Accounting data'!$G$2:$G$37000,'Accounting data'!$H$2:$H$37000,{"11*","12*","13*"},'Accounting data'!$I$2:$I$37000,"7*",'Accounting data'!$J$2:$J$37000,"34*",'Accounting data'!$K$2:$K$37000,"66*",'Accounting data'!$L$2:$L$37000,L4))-SUM(SUMIFS('Accounting data'!$G$2:$G$37000,'Accounting data'!$H$2:$H$37000,{"11*","12*","13*"},'Accounting data'!$I$2:$I$37000,"8*",'Accounting data'!$J$2:$J$37000,"34*",'Accounting data'!$K$2:$K$37000,"66*",'Accounting data'!$L$2:$L$37000,L4))-SUM(SUMIFS('Accounting data'!$G$2:$G$37000,'Accounting data'!$H$2:$H$37000,{"11*","12*","13*"},'Accounting data'!$I$2:$I$37000,"9*",'Accounting data'!$J$2:$J$37000,"34*",'Accounting data'!$K$2:$K$37000,"66*",'Accounting data'!$L$2:$L$37000,L4))</f>
        <v>0</v>
      </c>
      <c r="M1649" s="392">
        <f t="array" ref="M1649">SUM(SUMIFS('Accounting data'!$G$2:$G$37000,'Accounting data'!$H$2:$H$37000,{"11*","12*","13*"},'Accounting data'!$J$2:$J$37000,"34*",'Accounting data'!$K$2:$K$37000,"66*",'Accounting data'!$L$2:$L$37000,M4))-SUM(SUMIFS('Accounting data'!$G$2:$G$37000,'Accounting data'!$H$2:$H$37000,{"11*","12*","13*"},'Accounting data'!$I$2:$I$37000,"7*",'Accounting data'!$J$2:$J$37000,"34*",'Accounting data'!$K$2:$K$37000,"66*",'Accounting data'!$L$2:$L$37000,M4))-SUM(SUMIFS('Accounting data'!$G$2:$G$37000,'Accounting data'!$H$2:$H$37000,{"11*","12*","13*"},'Accounting data'!$I$2:$I$37000,"8*",'Accounting data'!$J$2:$J$37000,"34*",'Accounting data'!$K$2:$K$37000,"66*",'Accounting data'!$L$2:$L$37000,M4))-SUM(SUMIFS('Accounting data'!$G$2:$G$37000,'Accounting data'!$H$2:$H$37000,{"11*","12*","13*"},'Accounting data'!$I$2:$I$37000,"9*",'Accounting data'!$J$2:$J$37000,"34*",'Accounting data'!$K$2:$K$37000,"66*",'Accounting data'!$L$2:$L$37000,M4))</f>
        <v>0</v>
      </c>
      <c r="N1649" s="392">
        <f t="array" ref="N1649">SUM(SUMIFS('Accounting data'!$G$2:$G$37000,'Accounting data'!$H$2:$H$37000,{"11*","12*","13*"},'Accounting data'!$J$2:$J$37000,"34*",'Accounting data'!$K$2:$K$37000,"66*",'Accounting data'!$L$2:$L$37000,N4))-SUM(SUMIFS('Accounting data'!$G$2:$G$37000,'Accounting data'!$H$2:$H$37000,{"11*","12*","13*"},'Accounting data'!$I$2:$I$37000,"7*",'Accounting data'!$J$2:$J$37000,"34*",'Accounting data'!$K$2:$K$37000,"66*",'Accounting data'!$L$2:$L$37000,N4))-SUM(SUMIFS('Accounting data'!$G$2:$G$37000,'Accounting data'!$H$2:$H$37000,{"11*","12*","13*"},'Accounting data'!$I$2:$I$37000,"8*",'Accounting data'!$J$2:$J$37000,"34*",'Accounting data'!$K$2:$K$37000,"66*",'Accounting data'!$L$2:$L$37000,N4))-SUM(SUMIFS('Accounting data'!$G$2:$G$37000,'Accounting data'!$H$2:$H$37000,{"11*","12*","13*"},'Accounting data'!$I$2:$I$37000,"9*",'Accounting data'!$J$2:$J$37000,"34*",'Accounting data'!$K$2:$K$37000,"66*",'Accounting data'!$L$2:$L$37000,N4))</f>
        <v>0</v>
      </c>
      <c r="O1649" s="392">
        <f t="array" ref="O1649">SUM(SUMIFS('Accounting data'!$G$2:$G$37000,'Accounting data'!$H$2:$H$37000,{"11*","12*","13*"},'Accounting data'!$J$2:$J$37000,"34*",'Accounting data'!$K$2:$K$37000,"66*",'Accounting data'!$L$2:$L$37000,O4))-SUM(SUMIFS('Accounting data'!$G$2:$G$37000,'Accounting data'!$H$2:$H$37000,{"11*","12*","13*"},'Accounting data'!$I$2:$I$37000,"7*",'Accounting data'!$J$2:$J$37000,"34*",'Accounting data'!$K$2:$K$37000,"66*",'Accounting data'!$L$2:$L$37000,O4))-SUM(SUMIFS('Accounting data'!$G$2:$G$37000,'Accounting data'!$H$2:$H$37000,{"11*","12*","13*"},'Accounting data'!$I$2:$I$37000,"8*",'Accounting data'!$J$2:$J$37000,"34*",'Accounting data'!$K$2:$K$37000,"66*",'Accounting data'!$L$2:$L$37000,O4))-SUM(SUMIFS('Accounting data'!$G$2:$G$37000,'Accounting data'!$H$2:$H$37000,{"11*","12*","13*"},'Accounting data'!$I$2:$I$37000,"9*",'Accounting data'!$J$2:$J$37000,"34*",'Accounting data'!$K$2:$K$37000,"66*",'Accounting data'!$L$2:$L$37000,O4))</f>
        <v>0</v>
      </c>
      <c r="P1649" s="392">
        <f t="array" ref="P1649">SUM(SUMIFS('Accounting data'!$G$2:$G$37000,'Accounting data'!$H$2:$H$37000,{"11*","12*","13*"},'Accounting data'!$J$2:$J$37000,"34*",'Accounting data'!$K$2:$K$37000,"66*",'Accounting data'!$L$2:$L$37000,P4))-SUM(SUMIFS('Accounting data'!$G$2:$G$37000,'Accounting data'!$H$2:$H$37000,{"11*","12*","13*"},'Accounting data'!$I$2:$I$37000,"7*",'Accounting data'!$J$2:$J$37000,"34*",'Accounting data'!$K$2:$K$37000,"66*",'Accounting data'!$L$2:$L$37000,P4))-SUM(SUMIFS('Accounting data'!$G$2:$G$37000,'Accounting data'!$H$2:$H$37000,{"11*","12*","13*"},'Accounting data'!$I$2:$I$37000,"8*",'Accounting data'!$J$2:$J$37000,"34*",'Accounting data'!$K$2:$K$37000,"66*",'Accounting data'!$L$2:$L$37000,P4))-SUM(SUMIFS('Accounting data'!$G$2:$G$37000,'Accounting data'!$H$2:$H$37000,{"11*","12*","13*"},'Accounting data'!$I$2:$I$37000,"9*",'Accounting data'!$J$2:$J$37000,"34*",'Accounting data'!$K$2:$K$37000,"66*",'Accounting data'!$L$2:$L$37000,P4))</f>
        <v>0</v>
      </c>
      <c r="Q1649" s="392">
        <f t="array" ref="Q1649">SUM(SUMIFS('Accounting data'!$G$2:$G$37000,'Accounting data'!$H$2:$H$37000,{"11*","12*","13*"},'Accounting data'!$J$2:$J$37000,"34*",'Accounting data'!$K$2:$K$37000,"66*",'Accounting data'!$L$2:$L$37000,Q4))-SUM(SUMIFS('Accounting data'!$G$2:$G$37000,'Accounting data'!$H$2:$H$37000,{"11*","12*","13*"},'Accounting data'!$I$2:$I$37000,"7*",'Accounting data'!$J$2:$J$37000,"34*",'Accounting data'!$K$2:$K$37000,"66*",'Accounting data'!$L$2:$L$37000,Q4))-SUM(SUMIFS('Accounting data'!$G$2:$G$37000,'Accounting data'!$H$2:$H$37000,{"11*","12*","13*"},'Accounting data'!$I$2:$I$37000,"8*",'Accounting data'!$J$2:$J$37000,"34*",'Accounting data'!$K$2:$K$37000,"66*",'Accounting data'!$L$2:$L$37000,Q4))-SUM(SUMIFS('Accounting data'!$G$2:$G$37000,'Accounting data'!$H$2:$H$37000,{"11*","12*","13*"},'Accounting data'!$I$2:$I$37000,"9*",'Accounting data'!$J$2:$J$37000,"34*",'Accounting data'!$K$2:$K$37000,"66*",'Accounting data'!$L$2:$L$37000,Q4))</f>
        <v>0</v>
      </c>
      <c r="R1649" s="392">
        <f t="array" ref="R1649">SUM(SUMIFS('Accounting data'!$G$2:$G$37000,'Accounting data'!$H$2:$H$37000,{"11*","12*","13*"},'Accounting data'!$J$2:$J$37000,"34*",'Accounting data'!$K$2:$K$37000,"66*",'Accounting data'!$L$2:$L$37000,R4))-SUM(SUMIFS('Accounting data'!$G$2:$G$37000,'Accounting data'!$H$2:$H$37000,{"11*","12*","13*"},'Accounting data'!$I$2:$I$37000,"7*",'Accounting data'!$J$2:$J$37000,"34*",'Accounting data'!$K$2:$K$37000,"66*",'Accounting data'!$L$2:$L$37000,R4))-SUM(SUMIFS('Accounting data'!$G$2:$G$37000,'Accounting data'!$H$2:$H$37000,{"11*","12*","13*"},'Accounting data'!$I$2:$I$37000,"8*",'Accounting data'!$J$2:$J$37000,"34*",'Accounting data'!$K$2:$K$37000,"66*",'Accounting data'!$L$2:$L$37000,R4))-SUM(SUMIFS('Accounting data'!$G$2:$G$37000,'Accounting data'!$H$2:$H$37000,{"11*","12*","13*"},'Accounting data'!$I$2:$I$37000,"9*",'Accounting data'!$J$2:$J$37000,"34*",'Accounting data'!$K$2:$K$37000,"66*",'Accounting data'!$L$2:$L$37000,R4))</f>
        <v>0</v>
      </c>
      <c r="S1649" s="392">
        <f t="array" ref="S1649">SUM(SUMIFS('Accounting data'!$G$2:$G$37000,'Accounting data'!$H$2:$H$37000,{"11*","12*","13*"},'Accounting data'!$J$2:$J$37000,"34*",'Accounting data'!$K$2:$K$37000,"66*",'Accounting data'!$L$2:$L$37000,S4))-SUM(SUMIFS('Accounting data'!$G$2:$G$37000,'Accounting data'!$H$2:$H$37000,{"11*","12*","13*"},'Accounting data'!$I$2:$I$37000,"7*",'Accounting data'!$J$2:$J$37000,"34*",'Accounting data'!$K$2:$K$37000,"66*",'Accounting data'!$L$2:$L$37000,S4))-SUM(SUMIFS('Accounting data'!$G$2:$G$37000,'Accounting data'!$H$2:$H$37000,{"11*","12*","13*"},'Accounting data'!$I$2:$I$37000,"8*",'Accounting data'!$J$2:$J$37000,"34*",'Accounting data'!$K$2:$K$37000,"66*",'Accounting data'!$L$2:$L$37000,S4))-SUM(SUMIFS('Accounting data'!$G$2:$G$37000,'Accounting data'!$H$2:$H$37000,{"11*","12*","13*"},'Accounting data'!$I$2:$I$37000,"9*",'Accounting data'!$J$2:$J$37000,"34*",'Accounting data'!$K$2:$K$37000,"66*",'Accounting data'!$L$2:$L$37000,S4))</f>
        <v>0</v>
      </c>
      <c r="T1649" s="392">
        <f t="array" ref="T1649">SUM(SUMIFS('Accounting data'!$G$2:$G$37000,'Accounting data'!$H$2:$H$37000,{"11*","12*","13*"},'Accounting data'!$J$2:$J$37000,"34*",'Accounting data'!$K$2:$K$37000,"66*",'Accounting data'!$L$2:$L$37000,T4))-SUM(SUMIFS('Accounting data'!$G$2:$G$37000,'Accounting data'!$H$2:$H$37000,{"11*","12*","13*"},'Accounting data'!$I$2:$I$37000,"7*",'Accounting data'!$J$2:$J$37000,"34*",'Accounting data'!$K$2:$K$37000,"66*",'Accounting data'!$L$2:$L$37000,T4))-SUM(SUMIFS('Accounting data'!$G$2:$G$37000,'Accounting data'!$H$2:$H$37000,{"11*","12*","13*"},'Accounting data'!$I$2:$I$37000,"8*",'Accounting data'!$J$2:$J$37000,"34*",'Accounting data'!$K$2:$K$37000,"66*",'Accounting data'!$L$2:$L$37000,T4))-SUM(SUMIFS('Accounting data'!$G$2:$G$37000,'Accounting data'!$H$2:$H$37000,{"11*","12*","13*"},'Accounting data'!$I$2:$I$37000,"9*",'Accounting data'!$J$2:$J$37000,"34*",'Accounting data'!$K$2:$K$37000,"66*",'Accounting data'!$L$2:$L$37000,T4))</f>
        <v>0</v>
      </c>
      <c r="U1649" s="392">
        <f t="array" ref="U1649">SUM(SUMIFS('Accounting data'!$G$2:$G$37000,'Accounting data'!$H$2:$H$37000,{"11*","12*","13*"},'Accounting data'!$J$2:$J$37000,"34*",'Accounting data'!$K$2:$K$37000,"66*",'Accounting data'!$L$2:$L$37000,U4))-SUM(SUMIFS('Accounting data'!$G$2:$G$37000,'Accounting data'!$H$2:$H$37000,{"11*","12*","13*"},'Accounting data'!$I$2:$I$37000,"7*",'Accounting data'!$J$2:$J$37000,"34*",'Accounting data'!$K$2:$K$37000,"66*",'Accounting data'!$L$2:$L$37000,U4))-SUM(SUMIFS('Accounting data'!$G$2:$G$37000,'Accounting data'!$H$2:$H$37000,{"11*","12*","13*"},'Accounting data'!$I$2:$I$37000,"8*",'Accounting data'!$J$2:$J$37000,"34*",'Accounting data'!$K$2:$K$37000,"66*",'Accounting data'!$L$2:$L$37000,U4))-SUM(SUMIFS('Accounting data'!$G$2:$G$37000,'Accounting data'!$H$2:$H$37000,{"11*","12*","13*"},'Accounting data'!$I$2:$I$37000,"9*",'Accounting data'!$J$2:$J$37000,"34*",'Accounting data'!$K$2:$K$37000,"66*",'Accounting data'!$L$2:$L$37000,U4))</f>
        <v>0</v>
      </c>
      <c r="V1649" s="392">
        <f t="array" ref="V1649">SUM(SUMIFS('Accounting data'!$G$2:$G$37000,'Accounting data'!$H$2:$H$37000,{"11*","12*","13*"},'Accounting data'!$J$2:$J$37000,"34*",'Accounting data'!$K$2:$K$37000,"66*",'Accounting data'!$L$2:$L$37000,V4))-SUM(SUMIFS('Accounting data'!$G$2:$G$37000,'Accounting data'!$H$2:$H$37000,{"11*","12*","13*"},'Accounting data'!$I$2:$I$37000,"7*",'Accounting data'!$J$2:$J$37000,"34*",'Accounting data'!$K$2:$K$37000,"66*",'Accounting data'!$L$2:$L$37000,V4))-SUM(SUMIFS('Accounting data'!$G$2:$G$37000,'Accounting data'!$H$2:$H$37000,{"11*","12*","13*"},'Accounting data'!$I$2:$I$37000,"8*",'Accounting data'!$J$2:$J$37000,"34*",'Accounting data'!$K$2:$K$37000,"66*",'Accounting data'!$L$2:$L$37000,V4))-SUM(SUMIFS('Accounting data'!$G$2:$G$37000,'Accounting data'!$H$2:$H$37000,{"11*","12*","13*"},'Accounting data'!$I$2:$I$37000,"9*",'Accounting data'!$J$2:$J$37000,"34*",'Accounting data'!$K$2:$K$37000,"66*",'Accounting data'!$L$2:$L$37000,V4))</f>
        <v>0</v>
      </c>
      <c r="W1649" s="392">
        <f t="array" ref="W1649">SUM(SUMIFS('Accounting data'!$G$2:$G$37000,'Accounting data'!$H$2:$H$37000,{"11*","12*","13*"},'Accounting data'!$J$2:$J$37000,"34*",'Accounting data'!$K$2:$K$37000,"66*",'Accounting data'!$L$2:$L$37000,W4))-SUM(SUMIFS('Accounting data'!$G$2:$G$37000,'Accounting data'!$H$2:$H$37000,{"11*","12*","13*"},'Accounting data'!$I$2:$I$37000,"7*",'Accounting data'!$J$2:$J$37000,"34*",'Accounting data'!$K$2:$K$37000,"66*",'Accounting data'!$L$2:$L$37000,W4))-SUM(SUMIFS('Accounting data'!$G$2:$G$37000,'Accounting data'!$H$2:$H$37000,{"11*","12*","13*"},'Accounting data'!$I$2:$I$37000,"8*",'Accounting data'!$J$2:$J$37000,"34*",'Accounting data'!$K$2:$K$37000,"66*",'Accounting data'!$L$2:$L$37000,W4))-SUM(SUMIFS('Accounting data'!$G$2:$G$37000,'Accounting data'!$H$2:$H$37000,{"11*","12*","13*"},'Accounting data'!$I$2:$I$37000,"9*",'Accounting data'!$J$2:$J$37000,"34*",'Accounting data'!$K$2:$K$37000,"66*",'Accounting data'!$L$2:$L$37000,W4))</f>
        <v>0</v>
      </c>
      <c r="X1649" s="392">
        <f t="array" ref="X1649">SUM(SUMIFS('Accounting data'!$G$2:$G$37000,'Accounting data'!$H$2:$H$37000,{"11*","12*","13*"},'Accounting data'!$J$2:$J$37000,"34*",'Accounting data'!$K$2:$K$37000,"66*",'Accounting data'!$L$2:$L$37000,X4))-SUM(SUMIFS('Accounting data'!$G$2:$G$37000,'Accounting data'!$H$2:$H$37000,{"11*","12*","13*"},'Accounting data'!$I$2:$I$37000,"7*",'Accounting data'!$J$2:$J$37000,"34*",'Accounting data'!$K$2:$K$37000,"66*",'Accounting data'!$L$2:$L$37000,X4))-SUM(SUMIFS('Accounting data'!$G$2:$G$37000,'Accounting data'!$H$2:$H$37000,{"11*","12*","13*"},'Accounting data'!$I$2:$I$37000,"8*",'Accounting data'!$J$2:$J$37000,"34*",'Accounting data'!$K$2:$K$37000,"66*",'Accounting data'!$L$2:$L$37000,X4))-SUM(SUMIFS('Accounting data'!$G$2:$G$37000,'Accounting data'!$H$2:$H$37000,{"11*","12*","13*"},'Accounting data'!$I$2:$I$37000,"9*",'Accounting data'!$J$2:$J$37000,"34*",'Accounting data'!$K$2:$K$37000,"66*",'Accounting data'!$L$2:$L$37000,X4))</f>
        <v>0</v>
      </c>
      <c r="Y1649" s="392">
        <f t="array" ref="Y1649">SUM(SUMIFS('Accounting data'!$G$2:$G$37000,'Accounting data'!$H$2:$H$37000,{"11*","12*","13*"},'Accounting data'!$J$2:$J$37000,"34*",'Accounting data'!$K$2:$K$37000,"66*",'Accounting data'!$L$2:$L$37000,Y4))-SUM(SUMIFS('Accounting data'!$G$2:$G$37000,'Accounting data'!$H$2:$H$37000,{"11*","12*","13*"},'Accounting data'!$I$2:$I$37000,"7*",'Accounting data'!$J$2:$J$37000,"34*",'Accounting data'!$K$2:$K$37000,"66*",'Accounting data'!$L$2:$L$37000,Y4))-SUM(SUMIFS('Accounting data'!$G$2:$G$37000,'Accounting data'!$H$2:$H$37000,{"11*","12*","13*"},'Accounting data'!$I$2:$I$37000,"8*",'Accounting data'!$J$2:$J$37000,"34*",'Accounting data'!$K$2:$K$37000,"66*",'Accounting data'!$L$2:$L$37000,Y4))-SUM(SUMIFS('Accounting data'!$G$2:$G$37000,'Accounting data'!$H$2:$H$37000,{"11*","12*","13*"},'Accounting data'!$I$2:$I$37000,"9*",'Accounting data'!$J$2:$J$37000,"34*",'Accounting data'!$K$2:$K$37000,"66*",'Accounting data'!$L$2:$L$37000,Y4))</f>
        <v>0</v>
      </c>
      <c r="Z1649" s="392">
        <f t="array" ref="Z1649">SUM(SUMIFS('Accounting data'!$G$2:$G$37000,'Accounting data'!$H$2:$H$37000,{"11*","12*","13*"},'Accounting data'!$J$2:$J$37000,"34*",'Accounting data'!$K$2:$K$37000,"66*",'Accounting data'!$L$2:$L$37000,Z4))-SUM(SUMIFS('Accounting data'!$G$2:$G$37000,'Accounting data'!$H$2:$H$37000,{"11*","12*","13*"},'Accounting data'!$I$2:$I$37000,"7*",'Accounting data'!$J$2:$J$37000,"34*",'Accounting data'!$K$2:$K$37000,"66*",'Accounting data'!$L$2:$L$37000,Z4))-SUM(SUMIFS('Accounting data'!$G$2:$G$37000,'Accounting data'!$H$2:$H$37000,{"11*","12*","13*"},'Accounting data'!$I$2:$I$37000,"8*",'Accounting data'!$J$2:$J$37000,"34*",'Accounting data'!$K$2:$K$37000,"66*",'Accounting data'!$L$2:$L$37000,Z4))-SUM(SUMIFS('Accounting data'!$G$2:$G$37000,'Accounting data'!$H$2:$H$37000,{"11*","12*","13*"},'Accounting data'!$I$2:$I$37000,"9*",'Accounting data'!$J$2:$J$37000,"34*",'Accounting data'!$K$2:$K$37000,"66*",'Accounting data'!$L$2:$L$37000,Z4))</f>
        <v>0</v>
      </c>
      <c r="AA1649" s="392">
        <f t="array" ref="AA1649">SUM(SUMIFS('Accounting data'!$G$2:$G$37000,'Accounting data'!$H$2:$H$37000,{"11*","12*","13*"},'Accounting data'!$J$2:$J$37000,"34*",'Accounting data'!$K$2:$K$37000,"66*",'Accounting data'!$L$2:$L$37000,AA4))-SUM(SUMIFS('Accounting data'!$G$2:$G$37000,'Accounting data'!$H$2:$H$37000,{"11*","12*","13*"},'Accounting data'!$I$2:$I$37000,"7*",'Accounting data'!$J$2:$J$37000,"34*",'Accounting data'!$K$2:$K$37000,"66*",'Accounting data'!$L$2:$L$37000,AA4))-SUM(SUMIFS('Accounting data'!$G$2:$G$37000,'Accounting data'!$H$2:$H$37000,{"11*","12*","13*"},'Accounting data'!$I$2:$I$37000,"8*",'Accounting data'!$J$2:$J$37000,"34*",'Accounting data'!$K$2:$K$37000,"66*",'Accounting data'!$L$2:$L$37000,AA4))-SUM(SUMIFS('Accounting data'!$G$2:$G$37000,'Accounting data'!$H$2:$H$37000,{"11*","12*","13*"},'Accounting data'!$I$2:$I$37000,"9*",'Accounting data'!$J$2:$J$37000,"34*",'Accounting data'!$K$2:$K$37000,"66*",'Accounting data'!$L$2:$L$37000,AA4))</f>
        <v>0</v>
      </c>
      <c r="AB1649" s="392">
        <f t="array" ref="AB1649">SUM(SUMIFS('Accounting data'!$G$2:$G$37000,'Accounting data'!$H$2:$H$37000,{"11*","12*","13*"},'Accounting data'!$J$2:$J$37000,"34*",'Accounting data'!$K$2:$K$37000,"66*",'Accounting data'!$L$2:$L$37000,AB4))-SUM(SUMIFS('Accounting data'!$G$2:$G$37000,'Accounting data'!$H$2:$H$37000,{"11*","12*","13*"},'Accounting data'!$I$2:$I$37000,"7*",'Accounting data'!$J$2:$J$37000,"34*",'Accounting data'!$K$2:$K$37000,"66*",'Accounting data'!$L$2:$L$37000,AB4))-SUM(SUMIFS('Accounting data'!$G$2:$G$37000,'Accounting data'!$H$2:$H$37000,{"11*","12*","13*"},'Accounting data'!$I$2:$I$37000,"8*",'Accounting data'!$J$2:$J$37000,"34*",'Accounting data'!$K$2:$K$37000,"66*",'Accounting data'!$L$2:$L$37000,AB4))-SUM(SUMIFS('Accounting data'!$G$2:$G$37000,'Accounting data'!$H$2:$H$37000,{"11*","12*","13*"},'Accounting data'!$I$2:$I$37000,"9*",'Accounting data'!$J$2:$J$37000,"34*",'Accounting data'!$K$2:$K$37000,"66*",'Accounting data'!$L$2:$L$37000,AB4))</f>
        <v>0</v>
      </c>
      <c r="AC1649" s="392">
        <f t="array" ref="AC1649">SUM(SUMIFS('Accounting data'!$G$2:$G$37000,'Accounting data'!$H$2:$H$37000,{"11*","12*","13*"},'Accounting data'!$J$2:$J$37000,"34*",'Accounting data'!$K$2:$K$37000,"66*",'Accounting data'!$L$2:$L$37000,AC4))-SUM(SUMIFS('Accounting data'!$G$2:$G$37000,'Accounting data'!$H$2:$H$37000,{"11*","12*","13*"},'Accounting data'!$I$2:$I$37000,"7*",'Accounting data'!$J$2:$J$37000,"34*",'Accounting data'!$K$2:$K$37000,"66*",'Accounting data'!$L$2:$L$37000,AC4))-SUM(SUMIFS('Accounting data'!$G$2:$G$37000,'Accounting data'!$H$2:$H$37000,{"11*","12*","13*"},'Accounting data'!$I$2:$I$37000,"8*",'Accounting data'!$J$2:$J$37000,"34*",'Accounting data'!$K$2:$K$37000,"66*",'Accounting data'!$L$2:$L$37000,AC4))-SUM(SUMIFS('Accounting data'!$G$2:$G$37000,'Accounting data'!$H$2:$H$37000,{"11*","12*","13*"},'Accounting data'!$I$2:$I$37000,"9*",'Accounting data'!$J$2:$J$37000,"34*",'Accounting data'!$K$2:$K$37000,"66*",'Accounting data'!$L$2:$L$37000,AC4))</f>
        <v>0</v>
      </c>
      <c r="AD1649" s="392">
        <f t="array" ref="AD1649">SUM(SUMIFS('Accounting data'!$G$2:$G$37000,'Accounting data'!$H$2:$H$37000,{"11*","12*","13*"},'Accounting data'!$J$2:$J$37000,"34*",'Accounting data'!$K$2:$K$37000,"66*",'Accounting data'!$L$2:$L$37000,AD4))-SUM(SUMIFS('Accounting data'!$G$2:$G$37000,'Accounting data'!$H$2:$H$37000,{"11*","12*","13*"},'Accounting data'!$I$2:$I$37000,"7*",'Accounting data'!$J$2:$J$37000,"34*",'Accounting data'!$K$2:$K$37000,"66*",'Accounting data'!$L$2:$L$37000,AD4))-SUM(SUMIFS('Accounting data'!$G$2:$G$37000,'Accounting data'!$H$2:$H$37000,{"11*","12*","13*"},'Accounting data'!$I$2:$I$37000,"8*",'Accounting data'!$J$2:$J$37000,"34*",'Accounting data'!$K$2:$K$37000,"66*",'Accounting data'!$L$2:$L$37000,AD4))-SUM(SUMIFS('Accounting data'!$G$2:$G$37000,'Accounting data'!$H$2:$H$37000,{"11*","12*","13*"},'Accounting data'!$I$2:$I$37000,"9*",'Accounting data'!$J$2:$J$37000,"34*",'Accounting data'!$K$2:$K$37000,"66*",'Accounting data'!$L$2:$L$37000,AD4))</f>
        <v>0</v>
      </c>
      <c r="AE1649" s="392">
        <f t="array" ref="AE1649">SUM(SUMIFS('Accounting data'!$G$2:$G$37000,'Accounting data'!$H$2:$H$37000,{"11*","12*","13*"},'Accounting data'!$J$2:$J$37000,"34*",'Accounting data'!$K$2:$K$37000,"66*",'Accounting data'!$L$2:$L$37000,AE4))-SUM(SUMIFS('Accounting data'!$G$2:$G$37000,'Accounting data'!$H$2:$H$37000,{"11*","12*","13*"},'Accounting data'!$I$2:$I$37000,"7*",'Accounting data'!$J$2:$J$37000,"34*",'Accounting data'!$K$2:$K$37000,"66*",'Accounting data'!$L$2:$L$37000,AE4))-SUM(SUMIFS('Accounting data'!$G$2:$G$37000,'Accounting data'!$H$2:$H$37000,{"11*","12*","13*"},'Accounting data'!$I$2:$I$37000,"8*",'Accounting data'!$J$2:$J$37000,"34*",'Accounting data'!$K$2:$K$37000,"66*",'Accounting data'!$L$2:$L$37000,AE4))-SUM(SUMIFS('Accounting data'!$G$2:$G$37000,'Accounting data'!$H$2:$H$37000,{"11*","12*","13*"},'Accounting data'!$I$2:$I$37000,"9*",'Accounting data'!$J$2:$J$37000,"34*",'Accounting data'!$K$2:$K$37000,"66*",'Accounting data'!$L$2:$L$37000,AE4))</f>
        <v>0</v>
      </c>
      <c r="AF1649" s="392">
        <f t="array" ref="AF1649">SUM(SUMIFS('Accounting data'!$G$2:$G$37000,'Accounting data'!$H$2:$H$37000,{"11*","12*","13*"},'Accounting data'!$J$2:$J$37000,"34*",'Accounting data'!$K$2:$K$37000,"66*",'Accounting data'!$L$2:$L$37000,AF4))-SUM(SUMIFS('Accounting data'!$G$2:$G$37000,'Accounting data'!$H$2:$H$37000,{"11*","12*","13*"},'Accounting data'!$I$2:$I$37000,"7*",'Accounting data'!$J$2:$J$37000,"34*",'Accounting data'!$K$2:$K$37000,"66*",'Accounting data'!$L$2:$L$37000,AF4))-SUM(SUMIFS('Accounting data'!$G$2:$G$37000,'Accounting data'!$H$2:$H$37000,{"11*","12*","13*"},'Accounting data'!$I$2:$I$37000,"8*",'Accounting data'!$J$2:$J$37000,"34*",'Accounting data'!$K$2:$K$37000,"66*",'Accounting data'!$L$2:$L$37000,AF4))-SUM(SUMIFS('Accounting data'!$G$2:$G$37000,'Accounting data'!$H$2:$H$37000,{"11*","12*","13*"},'Accounting data'!$I$2:$I$37000,"9*",'Accounting data'!$J$2:$J$37000,"34*",'Accounting data'!$K$2:$K$37000,"66*",'Accounting data'!$L$2:$L$37000,AF4))</f>
        <v>0</v>
      </c>
    </row>
    <row r="1650" spans="1:32">
      <c r="A1650" s="391" t="s">
        <v>1044</v>
      </c>
      <c r="B1650" s="391"/>
      <c r="C1650" s="391"/>
      <c r="D1650" s="177" t="s">
        <v>19</v>
      </c>
      <c r="E1650" s="392">
        <f>'Data entry'!B60</f>
        <v>0</v>
      </c>
      <c r="F1650" s="392">
        <f>'Data entry'!C60</f>
        <v>0</v>
      </c>
      <c r="G1650" s="392">
        <f>'Data entry'!D60</f>
        <v>0</v>
      </c>
      <c r="H1650" s="392">
        <f>'Data entry'!E60</f>
        <v>0</v>
      </c>
      <c r="I1650" s="392">
        <f>'Data entry'!F60</f>
        <v>0</v>
      </c>
      <c r="J1650" s="392">
        <f>'Data entry'!G60</f>
        <v>0</v>
      </c>
      <c r="K1650" s="392">
        <f>'Data entry'!H60</f>
        <v>0</v>
      </c>
      <c r="L1650" s="392">
        <f>'Data entry'!I60</f>
        <v>0</v>
      </c>
      <c r="M1650" s="392">
        <f>'Data entry'!J60</f>
        <v>0</v>
      </c>
      <c r="N1650" s="392">
        <f>'Data entry'!K60</f>
        <v>0</v>
      </c>
      <c r="O1650" s="392">
        <f>'Data entry'!L60</f>
        <v>0</v>
      </c>
      <c r="P1650" s="392">
        <f>'Data entry'!M60</f>
        <v>0</v>
      </c>
      <c r="Q1650" s="392">
        <f>'Data entry'!N60</f>
        <v>0</v>
      </c>
      <c r="R1650" s="392">
        <f>'Data entry'!O60</f>
        <v>0</v>
      </c>
      <c r="S1650" s="392">
        <f>'Data entry'!P60</f>
        <v>0</v>
      </c>
      <c r="T1650" s="392">
        <f>'Data entry'!Q60</f>
        <v>0</v>
      </c>
      <c r="U1650" s="392">
        <f>'Data entry'!R60</f>
        <v>0</v>
      </c>
      <c r="V1650" s="392">
        <f>'Data entry'!S60</f>
        <v>0</v>
      </c>
      <c r="W1650" s="392">
        <f>'Data entry'!T60</f>
        <v>0</v>
      </c>
      <c r="X1650" s="392">
        <f>'Data entry'!U60</f>
        <v>0</v>
      </c>
      <c r="Y1650" s="392">
        <f>'Data entry'!V60</f>
        <v>0</v>
      </c>
      <c r="Z1650" s="392">
        <f>'Data entry'!W60</f>
        <v>0</v>
      </c>
      <c r="AA1650" s="392">
        <f>'Data entry'!X60</f>
        <v>0</v>
      </c>
      <c r="AB1650" s="392">
        <f>'Data entry'!Y60</f>
        <v>0</v>
      </c>
      <c r="AC1650" s="392">
        <f>'Data entry'!Z60</f>
        <v>0</v>
      </c>
      <c r="AD1650" s="392">
        <f>'Data entry'!AA60</f>
        <v>0</v>
      </c>
      <c r="AE1650" s="392">
        <f>'Data entry'!AB60</f>
        <v>0</v>
      </c>
      <c r="AF1650" s="392">
        <f>'Data entry'!AC60</f>
        <v>0</v>
      </c>
    </row>
    <row r="1651" spans="1:32">
      <c r="A1651" s="391" t="s">
        <v>1045</v>
      </c>
      <c r="B1651" s="391"/>
      <c r="C1651" s="391"/>
      <c r="D1651">
        <v>6800</v>
      </c>
      <c r="E1651" s="392">
        <f t="array" ref="E1651">SUM(SUMIFS('Accounting data'!$G$2:$G$37000,'Accounting data'!$H$2:$H$37000,{"11*","12*","13*"},'Accounting data'!$J$2:$J$37000,"34*",'Accounting data'!$K$2:$K$37000,"68*",'Accounting data'!$L$2:$L$37000,E4))-SUM(SUMIFS('Accounting data'!$G$2:$G$37000,'Accounting data'!$H$2:$H$37000,{"11*","12*","13*"},'Accounting data'!$I$2:$I$37000,"7*",'Accounting data'!$J$2:$J$37000,"34*",'Accounting data'!$K$2:$K$37000,"68*",'Accounting data'!$L$2:$L$37000,E4))-SUM(SUMIFS('Accounting data'!$G$2:$G$37000,'Accounting data'!$H$2:$H$37000,{"11*","12*","13*"},'Accounting data'!$I$2:$I$37000,"8*",'Accounting data'!$J$2:$J$37000,"34*",'Accounting data'!$K$2:$K$37000,"68*",'Accounting data'!$L$2:$L$37000,E4))-SUM(SUMIFS('Accounting data'!$G$2:$G$37000,'Accounting data'!$H$2:$H$37000,{"11*","12*","13*"},'Accounting data'!$I$2:$I$37000,"9*",'Accounting data'!$J$2:$J$37000,"34*",'Accounting data'!$K$2:$K$37000,"68*",'Accounting data'!$L$2:$L$37000,E4))</f>
        <v>0</v>
      </c>
      <c r="F1651" s="392">
        <f t="array" ref="F1651">SUM(SUMIFS('Accounting data'!$G$2:$G$37000,'Accounting data'!$H$2:$H$37000,{"11*","12*","13*"},'Accounting data'!$J$2:$J$37000,"34*",'Accounting data'!$K$2:$K$37000,"68*",'Accounting data'!$L$2:$L$37000,F4))-SUM(SUMIFS('Accounting data'!$G$2:$G$37000,'Accounting data'!$H$2:$H$37000,{"11*","12*","13*"},'Accounting data'!$I$2:$I$37000,"7*",'Accounting data'!$J$2:$J$37000,"34*",'Accounting data'!$K$2:$K$37000,"68*",'Accounting data'!$L$2:$L$37000,F4))-SUM(SUMIFS('Accounting data'!$G$2:$G$37000,'Accounting data'!$H$2:$H$37000,{"11*","12*","13*"},'Accounting data'!$I$2:$I$37000,"8*",'Accounting data'!$J$2:$J$37000,"34*",'Accounting data'!$K$2:$K$37000,"68*",'Accounting data'!$L$2:$L$37000,F4))-SUM(SUMIFS('Accounting data'!$G$2:$G$37000,'Accounting data'!$H$2:$H$37000,{"11*","12*","13*"},'Accounting data'!$I$2:$I$37000,"9*",'Accounting data'!$J$2:$J$37000,"34*",'Accounting data'!$K$2:$K$37000,"68*",'Accounting data'!$L$2:$L$37000,F4))</f>
        <v>0</v>
      </c>
      <c r="G1651" s="392">
        <f t="array" ref="G1651">SUM(SUMIFS('Accounting data'!$G$2:$G$37000,'Accounting data'!$H$2:$H$37000,{"11*","12*","13*"},'Accounting data'!$J$2:$J$37000,"34*",'Accounting data'!$K$2:$K$37000,"68*",'Accounting data'!$L$2:$L$37000,G4))-SUM(SUMIFS('Accounting data'!$G$2:$G$37000,'Accounting data'!$H$2:$H$37000,{"11*","12*","13*"},'Accounting data'!$I$2:$I$37000,"7*",'Accounting data'!$J$2:$J$37000,"34*",'Accounting data'!$K$2:$K$37000,"68*",'Accounting data'!$L$2:$L$37000,G4))-SUM(SUMIFS('Accounting data'!$G$2:$G$37000,'Accounting data'!$H$2:$H$37000,{"11*","12*","13*"},'Accounting data'!$I$2:$I$37000,"8*",'Accounting data'!$J$2:$J$37000,"34*",'Accounting data'!$K$2:$K$37000,"68*",'Accounting data'!$L$2:$L$37000,G4))-SUM(SUMIFS('Accounting data'!$G$2:$G$37000,'Accounting data'!$H$2:$H$37000,{"11*","12*","13*"},'Accounting data'!$I$2:$I$37000,"9*",'Accounting data'!$J$2:$J$37000,"34*",'Accounting data'!$K$2:$K$37000,"68*",'Accounting data'!$L$2:$L$37000,G4))</f>
        <v>0</v>
      </c>
      <c r="H1651" s="392">
        <f t="array" ref="H1651">SUM(SUMIFS('Accounting data'!$G$2:$G$37000,'Accounting data'!$H$2:$H$37000,{"11*","12*","13*"},'Accounting data'!$J$2:$J$37000,"34*",'Accounting data'!$K$2:$K$37000,"68*",'Accounting data'!$L$2:$L$37000,H4))-SUM(SUMIFS('Accounting data'!$G$2:$G$37000,'Accounting data'!$H$2:$H$37000,{"11*","12*","13*"},'Accounting data'!$I$2:$I$37000,"7*",'Accounting data'!$J$2:$J$37000,"34*",'Accounting data'!$K$2:$K$37000,"68*",'Accounting data'!$L$2:$L$37000,H4))-SUM(SUMIFS('Accounting data'!$G$2:$G$37000,'Accounting data'!$H$2:$H$37000,{"11*","12*","13*"},'Accounting data'!$I$2:$I$37000,"8*",'Accounting data'!$J$2:$J$37000,"34*",'Accounting data'!$K$2:$K$37000,"68*",'Accounting data'!$L$2:$L$37000,H4))-SUM(SUMIFS('Accounting data'!$G$2:$G$37000,'Accounting data'!$H$2:$H$37000,{"11*","12*","13*"},'Accounting data'!$I$2:$I$37000,"9*",'Accounting data'!$J$2:$J$37000,"34*",'Accounting data'!$K$2:$K$37000,"68*",'Accounting data'!$L$2:$L$37000,H4))</f>
        <v>0</v>
      </c>
      <c r="I1651" s="392">
        <f t="array" ref="I1651">SUM(SUMIFS('Accounting data'!$G$2:$G$37000,'Accounting data'!$H$2:$H$37000,{"11*","12*","13*"},'Accounting data'!$J$2:$J$37000,"34*",'Accounting data'!$K$2:$K$37000,"68*",'Accounting data'!$L$2:$L$37000,I4))-SUM(SUMIFS('Accounting data'!$G$2:$G$37000,'Accounting data'!$H$2:$H$37000,{"11*","12*","13*"},'Accounting data'!$I$2:$I$37000,"7*",'Accounting data'!$J$2:$J$37000,"34*",'Accounting data'!$K$2:$K$37000,"68*",'Accounting data'!$L$2:$L$37000,I4))-SUM(SUMIFS('Accounting data'!$G$2:$G$37000,'Accounting data'!$H$2:$H$37000,{"11*","12*","13*"},'Accounting data'!$I$2:$I$37000,"8*",'Accounting data'!$J$2:$J$37000,"34*",'Accounting data'!$K$2:$K$37000,"68*",'Accounting data'!$L$2:$L$37000,I4))-SUM(SUMIFS('Accounting data'!$G$2:$G$37000,'Accounting data'!$H$2:$H$37000,{"11*","12*","13*"},'Accounting data'!$I$2:$I$37000,"9*",'Accounting data'!$J$2:$J$37000,"34*",'Accounting data'!$K$2:$K$37000,"68*",'Accounting data'!$L$2:$L$37000,I4))</f>
        <v>0</v>
      </c>
      <c r="J1651" s="392">
        <f t="array" ref="J1651">SUM(SUMIFS('Accounting data'!$G$2:$G$37000,'Accounting data'!$H$2:$H$37000,{"11*","12*","13*"},'Accounting data'!$J$2:$J$37000,"34*",'Accounting data'!$K$2:$K$37000,"68*",'Accounting data'!$L$2:$L$37000,J4))-SUM(SUMIFS('Accounting data'!$G$2:$G$37000,'Accounting data'!$H$2:$H$37000,{"11*","12*","13*"},'Accounting data'!$I$2:$I$37000,"7*",'Accounting data'!$J$2:$J$37000,"34*",'Accounting data'!$K$2:$K$37000,"68*",'Accounting data'!$L$2:$L$37000,J4))-SUM(SUMIFS('Accounting data'!$G$2:$G$37000,'Accounting data'!$H$2:$H$37000,{"11*","12*","13*"},'Accounting data'!$I$2:$I$37000,"8*",'Accounting data'!$J$2:$J$37000,"34*",'Accounting data'!$K$2:$K$37000,"68*",'Accounting data'!$L$2:$L$37000,J4))-SUM(SUMIFS('Accounting data'!$G$2:$G$37000,'Accounting data'!$H$2:$H$37000,{"11*","12*","13*"},'Accounting data'!$I$2:$I$37000,"9*",'Accounting data'!$J$2:$J$37000,"34*",'Accounting data'!$K$2:$K$37000,"68*",'Accounting data'!$L$2:$L$37000,J4))</f>
        <v>0</v>
      </c>
      <c r="K1651" s="392">
        <f t="array" ref="K1651">SUM(SUMIFS('Accounting data'!$G$2:$G$37000,'Accounting data'!$H$2:$H$37000,{"11*","12*","13*"},'Accounting data'!$J$2:$J$37000,"34*",'Accounting data'!$K$2:$K$37000,"68*",'Accounting data'!$L$2:$L$37000,K4))-SUM(SUMIFS('Accounting data'!$G$2:$G$37000,'Accounting data'!$H$2:$H$37000,{"11*","12*","13*"},'Accounting data'!$I$2:$I$37000,"7*",'Accounting data'!$J$2:$J$37000,"34*",'Accounting data'!$K$2:$K$37000,"68*",'Accounting data'!$L$2:$L$37000,K4))-SUM(SUMIFS('Accounting data'!$G$2:$G$37000,'Accounting data'!$H$2:$H$37000,{"11*","12*","13*"},'Accounting data'!$I$2:$I$37000,"8*",'Accounting data'!$J$2:$J$37000,"34*",'Accounting data'!$K$2:$K$37000,"68*",'Accounting data'!$L$2:$L$37000,K4))-SUM(SUMIFS('Accounting data'!$G$2:$G$37000,'Accounting data'!$H$2:$H$37000,{"11*","12*","13*"},'Accounting data'!$I$2:$I$37000,"9*",'Accounting data'!$J$2:$J$37000,"34*",'Accounting data'!$K$2:$K$37000,"68*",'Accounting data'!$L$2:$L$37000,K4))</f>
        <v>0</v>
      </c>
      <c r="L1651" s="392">
        <f t="array" ref="L1651">SUM(SUMIFS('Accounting data'!$G$2:$G$37000,'Accounting data'!$H$2:$H$37000,{"11*","12*","13*"},'Accounting data'!$J$2:$J$37000,"34*",'Accounting data'!$K$2:$K$37000,"68*",'Accounting data'!$L$2:$L$37000,L4))-SUM(SUMIFS('Accounting data'!$G$2:$G$37000,'Accounting data'!$H$2:$H$37000,{"11*","12*","13*"},'Accounting data'!$I$2:$I$37000,"7*",'Accounting data'!$J$2:$J$37000,"34*",'Accounting data'!$K$2:$K$37000,"68*",'Accounting data'!$L$2:$L$37000,L4))-SUM(SUMIFS('Accounting data'!$G$2:$G$37000,'Accounting data'!$H$2:$H$37000,{"11*","12*","13*"},'Accounting data'!$I$2:$I$37000,"8*",'Accounting data'!$J$2:$J$37000,"34*",'Accounting data'!$K$2:$K$37000,"68*",'Accounting data'!$L$2:$L$37000,L4))-SUM(SUMIFS('Accounting data'!$G$2:$G$37000,'Accounting data'!$H$2:$H$37000,{"11*","12*","13*"},'Accounting data'!$I$2:$I$37000,"9*",'Accounting data'!$J$2:$J$37000,"34*",'Accounting data'!$K$2:$K$37000,"68*",'Accounting data'!$L$2:$L$37000,L4))</f>
        <v>0</v>
      </c>
      <c r="M1651" s="392">
        <f t="array" ref="M1651">SUM(SUMIFS('Accounting data'!$G$2:$G$37000,'Accounting data'!$H$2:$H$37000,{"11*","12*","13*"},'Accounting data'!$J$2:$J$37000,"34*",'Accounting data'!$K$2:$K$37000,"68*",'Accounting data'!$L$2:$L$37000,M4))-SUM(SUMIFS('Accounting data'!$G$2:$G$37000,'Accounting data'!$H$2:$H$37000,{"11*","12*","13*"},'Accounting data'!$I$2:$I$37000,"7*",'Accounting data'!$J$2:$J$37000,"34*",'Accounting data'!$K$2:$K$37000,"68*",'Accounting data'!$L$2:$L$37000,M4))-SUM(SUMIFS('Accounting data'!$G$2:$G$37000,'Accounting data'!$H$2:$H$37000,{"11*","12*","13*"},'Accounting data'!$I$2:$I$37000,"8*",'Accounting data'!$J$2:$J$37000,"34*",'Accounting data'!$K$2:$K$37000,"68*",'Accounting data'!$L$2:$L$37000,M4))-SUM(SUMIFS('Accounting data'!$G$2:$G$37000,'Accounting data'!$H$2:$H$37000,{"11*","12*","13*"},'Accounting data'!$I$2:$I$37000,"9*",'Accounting data'!$J$2:$J$37000,"34*",'Accounting data'!$K$2:$K$37000,"68*",'Accounting data'!$L$2:$L$37000,M4))</f>
        <v>0</v>
      </c>
      <c r="N1651" s="392">
        <f t="array" ref="N1651">SUM(SUMIFS('Accounting data'!$G$2:$G$37000,'Accounting data'!$H$2:$H$37000,{"11*","12*","13*"},'Accounting data'!$J$2:$J$37000,"34*",'Accounting data'!$K$2:$K$37000,"68*",'Accounting data'!$L$2:$L$37000,N4))-SUM(SUMIFS('Accounting data'!$G$2:$G$37000,'Accounting data'!$H$2:$H$37000,{"11*","12*","13*"},'Accounting data'!$I$2:$I$37000,"7*",'Accounting data'!$J$2:$J$37000,"34*",'Accounting data'!$K$2:$K$37000,"68*",'Accounting data'!$L$2:$L$37000,N4))-SUM(SUMIFS('Accounting data'!$G$2:$G$37000,'Accounting data'!$H$2:$H$37000,{"11*","12*","13*"},'Accounting data'!$I$2:$I$37000,"8*",'Accounting data'!$J$2:$J$37000,"34*",'Accounting data'!$K$2:$K$37000,"68*",'Accounting data'!$L$2:$L$37000,N4))-SUM(SUMIFS('Accounting data'!$G$2:$G$37000,'Accounting data'!$H$2:$H$37000,{"11*","12*","13*"},'Accounting data'!$I$2:$I$37000,"9*",'Accounting data'!$J$2:$J$37000,"34*",'Accounting data'!$K$2:$K$37000,"68*",'Accounting data'!$L$2:$L$37000,N4))</f>
        <v>0</v>
      </c>
      <c r="O1651" s="392">
        <f t="array" ref="O1651">SUM(SUMIFS('Accounting data'!$G$2:$G$37000,'Accounting data'!$H$2:$H$37000,{"11*","12*","13*"},'Accounting data'!$J$2:$J$37000,"34*",'Accounting data'!$K$2:$K$37000,"68*",'Accounting data'!$L$2:$L$37000,O4))-SUM(SUMIFS('Accounting data'!$G$2:$G$37000,'Accounting data'!$H$2:$H$37000,{"11*","12*","13*"},'Accounting data'!$I$2:$I$37000,"7*",'Accounting data'!$J$2:$J$37000,"34*",'Accounting data'!$K$2:$K$37000,"68*",'Accounting data'!$L$2:$L$37000,O4))-SUM(SUMIFS('Accounting data'!$G$2:$G$37000,'Accounting data'!$H$2:$H$37000,{"11*","12*","13*"},'Accounting data'!$I$2:$I$37000,"8*",'Accounting data'!$J$2:$J$37000,"34*",'Accounting data'!$K$2:$K$37000,"68*",'Accounting data'!$L$2:$L$37000,O4))-SUM(SUMIFS('Accounting data'!$G$2:$G$37000,'Accounting data'!$H$2:$H$37000,{"11*","12*","13*"},'Accounting data'!$I$2:$I$37000,"9*",'Accounting data'!$J$2:$J$37000,"34*",'Accounting data'!$K$2:$K$37000,"68*",'Accounting data'!$L$2:$L$37000,O4))</f>
        <v>0</v>
      </c>
      <c r="P1651" s="392">
        <f t="array" ref="P1651">SUM(SUMIFS('Accounting data'!$G$2:$G$37000,'Accounting data'!$H$2:$H$37000,{"11*","12*","13*"},'Accounting data'!$J$2:$J$37000,"34*",'Accounting data'!$K$2:$K$37000,"68*",'Accounting data'!$L$2:$L$37000,P4))-SUM(SUMIFS('Accounting data'!$G$2:$G$37000,'Accounting data'!$H$2:$H$37000,{"11*","12*","13*"},'Accounting data'!$I$2:$I$37000,"7*",'Accounting data'!$J$2:$J$37000,"34*",'Accounting data'!$K$2:$K$37000,"68*",'Accounting data'!$L$2:$L$37000,P4))-SUM(SUMIFS('Accounting data'!$G$2:$G$37000,'Accounting data'!$H$2:$H$37000,{"11*","12*","13*"},'Accounting data'!$I$2:$I$37000,"8*",'Accounting data'!$J$2:$J$37000,"34*",'Accounting data'!$K$2:$K$37000,"68*",'Accounting data'!$L$2:$L$37000,P4))-SUM(SUMIFS('Accounting data'!$G$2:$G$37000,'Accounting data'!$H$2:$H$37000,{"11*","12*","13*"},'Accounting data'!$I$2:$I$37000,"9*",'Accounting data'!$J$2:$J$37000,"34*",'Accounting data'!$K$2:$K$37000,"68*",'Accounting data'!$L$2:$L$37000,P4))</f>
        <v>0</v>
      </c>
      <c r="Q1651" s="392">
        <f t="array" ref="Q1651">SUM(SUMIFS('Accounting data'!$G$2:$G$37000,'Accounting data'!$H$2:$H$37000,{"11*","12*","13*"},'Accounting data'!$J$2:$J$37000,"34*",'Accounting data'!$K$2:$K$37000,"68*",'Accounting data'!$L$2:$L$37000,Q4))-SUM(SUMIFS('Accounting data'!$G$2:$G$37000,'Accounting data'!$H$2:$H$37000,{"11*","12*","13*"},'Accounting data'!$I$2:$I$37000,"7*",'Accounting data'!$J$2:$J$37000,"34*",'Accounting data'!$K$2:$K$37000,"68*",'Accounting data'!$L$2:$L$37000,Q4))-SUM(SUMIFS('Accounting data'!$G$2:$G$37000,'Accounting data'!$H$2:$H$37000,{"11*","12*","13*"},'Accounting data'!$I$2:$I$37000,"8*",'Accounting data'!$J$2:$J$37000,"34*",'Accounting data'!$K$2:$K$37000,"68*",'Accounting data'!$L$2:$L$37000,Q4))-SUM(SUMIFS('Accounting data'!$G$2:$G$37000,'Accounting data'!$H$2:$H$37000,{"11*","12*","13*"},'Accounting data'!$I$2:$I$37000,"9*",'Accounting data'!$J$2:$J$37000,"34*",'Accounting data'!$K$2:$K$37000,"68*",'Accounting data'!$L$2:$L$37000,Q4))</f>
        <v>0</v>
      </c>
      <c r="R1651" s="392">
        <f t="array" ref="R1651">SUM(SUMIFS('Accounting data'!$G$2:$G$37000,'Accounting data'!$H$2:$H$37000,{"11*","12*","13*"},'Accounting data'!$J$2:$J$37000,"34*",'Accounting data'!$K$2:$K$37000,"68*",'Accounting data'!$L$2:$L$37000,R4))-SUM(SUMIFS('Accounting data'!$G$2:$G$37000,'Accounting data'!$H$2:$H$37000,{"11*","12*","13*"},'Accounting data'!$I$2:$I$37000,"7*",'Accounting data'!$J$2:$J$37000,"34*",'Accounting data'!$K$2:$K$37000,"68*",'Accounting data'!$L$2:$L$37000,R4))-SUM(SUMIFS('Accounting data'!$G$2:$G$37000,'Accounting data'!$H$2:$H$37000,{"11*","12*","13*"},'Accounting data'!$I$2:$I$37000,"8*",'Accounting data'!$J$2:$J$37000,"34*",'Accounting data'!$K$2:$K$37000,"68*",'Accounting data'!$L$2:$L$37000,R4))-SUM(SUMIFS('Accounting data'!$G$2:$G$37000,'Accounting data'!$H$2:$H$37000,{"11*","12*","13*"},'Accounting data'!$I$2:$I$37000,"9*",'Accounting data'!$J$2:$J$37000,"34*",'Accounting data'!$K$2:$K$37000,"68*",'Accounting data'!$L$2:$L$37000,R4))</f>
        <v>0</v>
      </c>
      <c r="S1651" s="392">
        <f t="array" ref="S1651">SUM(SUMIFS('Accounting data'!$G$2:$G$37000,'Accounting data'!$H$2:$H$37000,{"11*","12*","13*"},'Accounting data'!$J$2:$J$37000,"34*",'Accounting data'!$K$2:$K$37000,"68*",'Accounting data'!$L$2:$L$37000,S4))-SUM(SUMIFS('Accounting data'!$G$2:$G$37000,'Accounting data'!$H$2:$H$37000,{"11*","12*","13*"},'Accounting data'!$I$2:$I$37000,"7*",'Accounting data'!$J$2:$J$37000,"34*",'Accounting data'!$K$2:$K$37000,"68*",'Accounting data'!$L$2:$L$37000,S4))-SUM(SUMIFS('Accounting data'!$G$2:$G$37000,'Accounting data'!$H$2:$H$37000,{"11*","12*","13*"},'Accounting data'!$I$2:$I$37000,"8*",'Accounting data'!$J$2:$J$37000,"34*",'Accounting data'!$K$2:$K$37000,"68*",'Accounting data'!$L$2:$L$37000,S4))-SUM(SUMIFS('Accounting data'!$G$2:$G$37000,'Accounting data'!$H$2:$H$37000,{"11*","12*","13*"},'Accounting data'!$I$2:$I$37000,"9*",'Accounting data'!$J$2:$J$37000,"34*",'Accounting data'!$K$2:$K$37000,"68*",'Accounting data'!$L$2:$L$37000,S4))</f>
        <v>0</v>
      </c>
      <c r="T1651" s="392">
        <f t="array" ref="T1651">SUM(SUMIFS('Accounting data'!$G$2:$G$37000,'Accounting data'!$H$2:$H$37000,{"11*","12*","13*"},'Accounting data'!$J$2:$J$37000,"34*",'Accounting data'!$K$2:$K$37000,"68*",'Accounting data'!$L$2:$L$37000,T4))-SUM(SUMIFS('Accounting data'!$G$2:$G$37000,'Accounting data'!$H$2:$H$37000,{"11*","12*","13*"},'Accounting data'!$I$2:$I$37000,"7*",'Accounting data'!$J$2:$J$37000,"34*",'Accounting data'!$K$2:$K$37000,"68*",'Accounting data'!$L$2:$L$37000,T4))-SUM(SUMIFS('Accounting data'!$G$2:$G$37000,'Accounting data'!$H$2:$H$37000,{"11*","12*","13*"},'Accounting data'!$I$2:$I$37000,"8*",'Accounting data'!$J$2:$J$37000,"34*",'Accounting data'!$K$2:$K$37000,"68*",'Accounting data'!$L$2:$L$37000,T4))-SUM(SUMIFS('Accounting data'!$G$2:$G$37000,'Accounting data'!$H$2:$H$37000,{"11*","12*","13*"},'Accounting data'!$I$2:$I$37000,"9*",'Accounting data'!$J$2:$J$37000,"34*",'Accounting data'!$K$2:$K$37000,"68*",'Accounting data'!$L$2:$L$37000,T4))</f>
        <v>0</v>
      </c>
      <c r="U1651" s="392">
        <f t="array" ref="U1651">SUM(SUMIFS('Accounting data'!$G$2:$G$37000,'Accounting data'!$H$2:$H$37000,{"11*","12*","13*"},'Accounting data'!$J$2:$J$37000,"34*",'Accounting data'!$K$2:$K$37000,"68*",'Accounting data'!$L$2:$L$37000,U4))-SUM(SUMIFS('Accounting data'!$G$2:$G$37000,'Accounting data'!$H$2:$H$37000,{"11*","12*","13*"},'Accounting data'!$I$2:$I$37000,"7*",'Accounting data'!$J$2:$J$37000,"34*",'Accounting data'!$K$2:$K$37000,"68*",'Accounting data'!$L$2:$L$37000,U4))-SUM(SUMIFS('Accounting data'!$G$2:$G$37000,'Accounting data'!$H$2:$H$37000,{"11*","12*","13*"},'Accounting data'!$I$2:$I$37000,"8*",'Accounting data'!$J$2:$J$37000,"34*",'Accounting data'!$K$2:$K$37000,"68*",'Accounting data'!$L$2:$L$37000,U4))-SUM(SUMIFS('Accounting data'!$G$2:$G$37000,'Accounting data'!$H$2:$H$37000,{"11*","12*","13*"},'Accounting data'!$I$2:$I$37000,"9*",'Accounting data'!$J$2:$J$37000,"34*",'Accounting data'!$K$2:$K$37000,"68*",'Accounting data'!$L$2:$L$37000,U4))</f>
        <v>0</v>
      </c>
      <c r="V1651" s="392">
        <f t="array" ref="V1651">SUM(SUMIFS('Accounting data'!$G$2:$G$37000,'Accounting data'!$H$2:$H$37000,{"11*","12*","13*"},'Accounting data'!$J$2:$J$37000,"34*",'Accounting data'!$K$2:$K$37000,"68*",'Accounting data'!$L$2:$L$37000,V4))-SUM(SUMIFS('Accounting data'!$G$2:$G$37000,'Accounting data'!$H$2:$H$37000,{"11*","12*","13*"},'Accounting data'!$I$2:$I$37000,"7*",'Accounting data'!$J$2:$J$37000,"34*",'Accounting data'!$K$2:$K$37000,"68*",'Accounting data'!$L$2:$L$37000,V4))-SUM(SUMIFS('Accounting data'!$G$2:$G$37000,'Accounting data'!$H$2:$H$37000,{"11*","12*","13*"},'Accounting data'!$I$2:$I$37000,"8*",'Accounting data'!$J$2:$J$37000,"34*",'Accounting data'!$K$2:$K$37000,"68*",'Accounting data'!$L$2:$L$37000,V4))-SUM(SUMIFS('Accounting data'!$G$2:$G$37000,'Accounting data'!$H$2:$H$37000,{"11*","12*","13*"},'Accounting data'!$I$2:$I$37000,"9*",'Accounting data'!$J$2:$J$37000,"34*",'Accounting data'!$K$2:$K$37000,"68*",'Accounting data'!$L$2:$L$37000,V4))</f>
        <v>0</v>
      </c>
      <c r="W1651" s="392">
        <f t="array" ref="W1651">SUM(SUMIFS('Accounting data'!$G$2:$G$37000,'Accounting data'!$H$2:$H$37000,{"11*","12*","13*"},'Accounting data'!$J$2:$J$37000,"34*",'Accounting data'!$K$2:$K$37000,"68*",'Accounting data'!$L$2:$L$37000,W4))-SUM(SUMIFS('Accounting data'!$G$2:$G$37000,'Accounting data'!$H$2:$H$37000,{"11*","12*","13*"},'Accounting data'!$I$2:$I$37000,"7*",'Accounting data'!$J$2:$J$37000,"34*",'Accounting data'!$K$2:$K$37000,"68*",'Accounting data'!$L$2:$L$37000,W4))-SUM(SUMIFS('Accounting data'!$G$2:$G$37000,'Accounting data'!$H$2:$H$37000,{"11*","12*","13*"},'Accounting data'!$I$2:$I$37000,"8*",'Accounting data'!$J$2:$J$37000,"34*",'Accounting data'!$K$2:$K$37000,"68*",'Accounting data'!$L$2:$L$37000,W4))-SUM(SUMIFS('Accounting data'!$G$2:$G$37000,'Accounting data'!$H$2:$H$37000,{"11*","12*","13*"},'Accounting data'!$I$2:$I$37000,"9*",'Accounting data'!$J$2:$J$37000,"34*",'Accounting data'!$K$2:$K$37000,"68*",'Accounting data'!$L$2:$L$37000,W4))</f>
        <v>0</v>
      </c>
      <c r="X1651" s="392">
        <f t="array" ref="X1651">SUM(SUMIFS('Accounting data'!$G$2:$G$37000,'Accounting data'!$H$2:$H$37000,{"11*","12*","13*"},'Accounting data'!$J$2:$J$37000,"34*",'Accounting data'!$K$2:$K$37000,"68*",'Accounting data'!$L$2:$L$37000,X4))-SUM(SUMIFS('Accounting data'!$G$2:$G$37000,'Accounting data'!$H$2:$H$37000,{"11*","12*","13*"},'Accounting data'!$I$2:$I$37000,"7*",'Accounting data'!$J$2:$J$37000,"34*",'Accounting data'!$K$2:$K$37000,"68*",'Accounting data'!$L$2:$L$37000,X4))-SUM(SUMIFS('Accounting data'!$G$2:$G$37000,'Accounting data'!$H$2:$H$37000,{"11*","12*","13*"},'Accounting data'!$I$2:$I$37000,"8*",'Accounting data'!$J$2:$J$37000,"34*",'Accounting data'!$K$2:$K$37000,"68*",'Accounting data'!$L$2:$L$37000,X4))-SUM(SUMIFS('Accounting data'!$G$2:$G$37000,'Accounting data'!$H$2:$H$37000,{"11*","12*","13*"},'Accounting data'!$I$2:$I$37000,"9*",'Accounting data'!$J$2:$J$37000,"34*",'Accounting data'!$K$2:$K$37000,"68*",'Accounting data'!$L$2:$L$37000,X4))</f>
        <v>0</v>
      </c>
      <c r="Y1651" s="392">
        <f t="array" ref="Y1651">SUM(SUMIFS('Accounting data'!$G$2:$G$37000,'Accounting data'!$H$2:$H$37000,{"11*","12*","13*"},'Accounting data'!$J$2:$J$37000,"34*",'Accounting data'!$K$2:$K$37000,"68*",'Accounting data'!$L$2:$L$37000,Y4))-SUM(SUMIFS('Accounting data'!$G$2:$G$37000,'Accounting data'!$H$2:$H$37000,{"11*","12*","13*"},'Accounting data'!$I$2:$I$37000,"7*",'Accounting data'!$J$2:$J$37000,"34*",'Accounting data'!$K$2:$K$37000,"68*",'Accounting data'!$L$2:$L$37000,Y4))-SUM(SUMIFS('Accounting data'!$G$2:$G$37000,'Accounting data'!$H$2:$H$37000,{"11*","12*","13*"},'Accounting data'!$I$2:$I$37000,"8*",'Accounting data'!$J$2:$J$37000,"34*",'Accounting data'!$K$2:$K$37000,"68*",'Accounting data'!$L$2:$L$37000,Y4))-SUM(SUMIFS('Accounting data'!$G$2:$G$37000,'Accounting data'!$H$2:$H$37000,{"11*","12*","13*"},'Accounting data'!$I$2:$I$37000,"9*",'Accounting data'!$J$2:$J$37000,"34*",'Accounting data'!$K$2:$K$37000,"68*",'Accounting data'!$L$2:$L$37000,Y4))</f>
        <v>0</v>
      </c>
      <c r="Z1651" s="392">
        <f t="array" ref="Z1651">SUM(SUMIFS('Accounting data'!$G$2:$G$37000,'Accounting data'!$H$2:$H$37000,{"11*","12*","13*"},'Accounting data'!$J$2:$J$37000,"34*",'Accounting data'!$K$2:$K$37000,"68*",'Accounting data'!$L$2:$L$37000,Z4))-SUM(SUMIFS('Accounting data'!$G$2:$G$37000,'Accounting data'!$H$2:$H$37000,{"11*","12*","13*"},'Accounting data'!$I$2:$I$37000,"7*",'Accounting data'!$J$2:$J$37000,"34*",'Accounting data'!$K$2:$K$37000,"68*",'Accounting data'!$L$2:$L$37000,Z4))-SUM(SUMIFS('Accounting data'!$G$2:$G$37000,'Accounting data'!$H$2:$H$37000,{"11*","12*","13*"},'Accounting data'!$I$2:$I$37000,"8*",'Accounting data'!$J$2:$J$37000,"34*",'Accounting data'!$K$2:$K$37000,"68*",'Accounting data'!$L$2:$L$37000,Z4))-SUM(SUMIFS('Accounting data'!$G$2:$G$37000,'Accounting data'!$H$2:$H$37000,{"11*","12*","13*"},'Accounting data'!$I$2:$I$37000,"9*",'Accounting data'!$J$2:$J$37000,"34*",'Accounting data'!$K$2:$K$37000,"68*",'Accounting data'!$L$2:$L$37000,Z4))</f>
        <v>0</v>
      </c>
      <c r="AA1651" s="392">
        <f t="array" ref="AA1651">SUM(SUMIFS('Accounting data'!$G$2:$G$37000,'Accounting data'!$H$2:$H$37000,{"11*","12*","13*"},'Accounting data'!$J$2:$J$37000,"34*",'Accounting data'!$K$2:$K$37000,"68*",'Accounting data'!$L$2:$L$37000,AA4))-SUM(SUMIFS('Accounting data'!$G$2:$G$37000,'Accounting data'!$H$2:$H$37000,{"11*","12*","13*"},'Accounting data'!$I$2:$I$37000,"7*",'Accounting data'!$J$2:$J$37000,"34*",'Accounting data'!$K$2:$K$37000,"68*",'Accounting data'!$L$2:$L$37000,AA4))-SUM(SUMIFS('Accounting data'!$G$2:$G$37000,'Accounting data'!$H$2:$H$37000,{"11*","12*","13*"},'Accounting data'!$I$2:$I$37000,"8*",'Accounting data'!$J$2:$J$37000,"34*",'Accounting data'!$K$2:$K$37000,"68*",'Accounting data'!$L$2:$L$37000,AA4))-SUM(SUMIFS('Accounting data'!$G$2:$G$37000,'Accounting data'!$H$2:$H$37000,{"11*","12*","13*"},'Accounting data'!$I$2:$I$37000,"9*",'Accounting data'!$J$2:$J$37000,"34*",'Accounting data'!$K$2:$K$37000,"68*",'Accounting data'!$L$2:$L$37000,AA4))</f>
        <v>0</v>
      </c>
      <c r="AB1651" s="392">
        <f t="array" ref="AB1651">SUM(SUMIFS('Accounting data'!$G$2:$G$37000,'Accounting data'!$H$2:$H$37000,{"11*","12*","13*"},'Accounting data'!$J$2:$J$37000,"34*",'Accounting data'!$K$2:$K$37000,"68*",'Accounting data'!$L$2:$L$37000,AB4))-SUM(SUMIFS('Accounting data'!$G$2:$G$37000,'Accounting data'!$H$2:$H$37000,{"11*","12*","13*"},'Accounting data'!$I$2:$I$37000,"7*",'Accounting data'!$J$2:$J$37000,"34*",'Accounting data'!$K$2:$K$37000,"68*",'Accounting data'!$L$2:$L$37000,AB4))-SUM(SUMIFS('Accounting data'!$G$2:$G$37000,'Accounting data'!$H$2:$H$37000,{"11*","12*","13*"},'Accounting data'!$I$2:$I$37000,"8*",'Accounting data'!$J$2:$J$37000,"34*",'Accounting data'!$K$2:$K$37000,"68*",'Accounting data'!$L$2:$L$37000,AB4))-SUM(SUMIFS('Accounting data'!$G$2:$G$37000,'Accounting data'!$H$2:$H$37000,{"11*","12*","13*"},'Accounting data'!$I$2:$I$37000,"9*",'Accounting data'!$J$2:$J$37000,"34*",'Accounting data'!$K$2:$K$37000,"68*",'Accounting data'!$L$2:$L$37000,AB4))</f>
        <v>0</v>
      </c>
      <c r="AC1651" s="392">
        <f t="array" ref="AC1651">SUM(SUMIFS('Accounting data'!$G$2:$G$37000,'Accounting data'!$H$2:$H$37000,{"11*","12*","13*"},'Accounting data'!$J$2:$J$37000,"34*",'Accounting data'!$K$2:$K$37000,"68*",'Accounting data'!$L$2:$L$37000,AC4))-SUM(SUMIFS('Accounting data'!$G$2:$G$37000,'Accounting data'!$H$2:$H$37000,{"11*","12*","13*"},'Accounting data'!$I$2:$I$37000,"7*",'Accounting data'!$J$2:$J$37000,"34*",'Accounting data'!$K$2:$K$37000,"68*",'Accounting data'!$L$2:$L$37000,AC4))-SUM(SUMIFS('Accounting data'!$G$2:$G$37000,'Accounting data'!$H$2:$H$37000,{"11*","12*","13*"},'Accounting data'!$I$2:$I$37000,"8*",'Accounting data'!$J$2:$J$37000,"34*",'Accounting data'!$K$2:$K$37000,"68*",'Accounting data'!$L$2:$L$37000,AC4))-SUM(SUMIFS('Accounting data'!$G$2:$G$37000,'Accounting data'!$H$2:$H$37000,{"11*","12*","13*"},'Accounting data'!$I$2:$I$37000,"9*",'Accounting data'!$J$2:$J$37000,"34*",'Accounting data'!$K$2:$K$37000,"68*",'Accounting data'!$L$2:$L$37000,AC4))</f>
        <v>0</v>
      </c>
      <c r="AD1651" s="392">
        <f t="array" ref="AD1651">SUM(SUMIFS('Accounting data'!$G$2:$G$37000,'Accounting data'!$H$2:$H$37000,{"11*","12*","13*"},'Accounting data'!$J$2:$J$37000,"34*",'Accounting data'!$K$2:$K$37000,"68*",'Accounting data'!$L$2:$L$37000,AD4))-SUM(SUMIFS('Accounting data'!$G$2:$G$37000,'Accounting data'!$H$2:$H$37000,{"11*","12*","13*"},'Accounting data'!$I$2:$I$37000,"7*",'Accounting data'!$J$2:$J$37000,"34*",'Accounting data'!$K$2:$K$37000,"68*",'Accounting data'!$L$2:$L$37000,AD4))-SUM(SUMIFS('Accounting data'!$G$2:$G$37000,'Accounting data'!$H$2:$H$37000,{"11*","12*","13*"},'Accounting data'!$I$2:$I$37000,"8*",'Accounting data'!$J$2:$J$37000,"34*",'Accounting data'!$K$2:$K$37000,"68*",'Accounting data'!$L$2:$L$37000,AD4))-SUM(SUMIFS('Accounting data'!$G$2:$G$37000,'Accounting data'!$H$2:$H$37000,{"11*","12*","13*"},'Accounting data'!$I$2:$I$37000,"9*",'Accounting data'!$J$2:$J$37000,"34*",'Accounting data'!$K$2:$K$37000,"68*",'Accounting data'!$L$2:$L$37000,AD4))</f>
        <v>0</v>
      </c>
      <c r="AE1651" s="392">
        <f t="array" ref="AE1651">SUM(SUMIFS('Accounting data'!$G$2:$G$37000,'Accounting data'!$H$2:$H$37000,{"11*","12*","13*"},'Accounting data'!$J$2:$J$37000,"34*",'Accounting data'!$K$2:$K$37000,"68*",'Accounting data'!$L$2:$L$37000,AE4))-SUM(SUMIFS('Accounting data'!$G$2:$G$37000,'Accounting data'!$H$2:$H$37000,{"11*","12*","13*"},'Accounting data'!$I$2:$I$37000,"7*",'Accounting data'!$J$2:$J$37000,"34*",'Accounting data'!$K$2:$K$37000,"68*",'Accounting data'!$L$2:$L$37000,AE4))-SUM(SUMIFS('Accounting data'!$G$2:$G$37000,'Accounting data'!$H$2:$H$37000,{"11*","12*","13*"},'Accounting data'!$I$2:$I$37000,"8*",'Accounting data'!$J$2:$J$37000,"34*",'Accounting data'!$K$2:$K$37000,"68*",'Accounting data'!$L$2:$L$37000,AE4))-SUM(SUMIFS('Accounting data'!$G$2:$G$37000,'Accounting data'!$H$2:$H$37000,{"11*","12*","13*"},'Accounting data'!$I$2:$I$37000,"9*",'Accounting data'!$J$2:$J$37000,"34*",'Accounting data'!$K$2:$K$37000,"68*",'Accounting data'!$L$2:$L$37000,AE4))</f>
        <v>0</v>
      </c>
      <c r="AF1651" s="392">
        <f t="array" ref="AF1651">SUM(SUMIFS('Accounting data'!$G$2:$G$37000,'Accounting data'!$H$2:$H$37000,{"11*","12*","13*"},'Accounting data'!$J$2:$J$37000,"34*",'Accounting data'!$K$2:$K$37000,"68*",'Accounting data'!$L$2:$L$37000,AF4))-SUM(SUMIFS('Accounting data'!$G$2:$G$37000,'Accounting data'!$H$2:$H$37000,{"11*","12*","13*"},'Accounting data'!$I$2:$I$37000,"7*",'Accounting data'!$J$2:$J$37000,"34*",'Accounting data'!$K$2:$K$37000,"68*",'Accounting data'!$L$2:$L$37000,AF4))-SUM(SUMIFS('Accounting data'!$G$2:$G$37000,'Accounting data'!$H$2:$H$37000,{"11*","12*","13*"},'Accounting data'!$I$2:$I$37000,"8*",'Accounting data'!$J$2:$J$37000,"34*",'Accounting data'!$K$2:$K$37000,"68*",'Accounting data'!$L$2:$L$37000,AF4))-SUM(SUMIFS('Accounting data'!$G$2:$G$37000,'Accounting data'!$H$2:$H$37000,{"11*","12*","13*"},'Accounting data'!$I$2:$I$37000,"9*",'Accounting data'!$J$2:$J$37000,"34*",'Accounting data'!$K$2:$K$37000,"68*",'Accounting data'!$L$2:$L$37000,AF4))</f>
        <v>0</v>
      </c>
    </row>
    <row r="1652" spans="1:32">
      <c r="A1652" s="416" t="s">
        <v>1046</v>
      </c>
      <c r="B1652" s="416"/>
      <c r="C1652" s="416"/>
      <c r="D1652" s="413" t="s">
        <v>937</v>
      </c>
      <c r="E1652" s="414">
        <f>SUM(E1646:E1651)</f>
        <v>0</v>
      </c>
      <c r="F1652" s="414">
        <f t="shared" ref="F1652:V1652" si="385">SUM(F1646:F1651)</f>
        <v>0</v>
      </c>
      <c r="G1652" s="414">
        <f t="shared" si="385"/>
        <v>0</v>
      </c>
      <c r="H1652" s="414">
        <f t="shared" si="385"/>
        <v>0</v>
      </c>
      <c r="I1652" s="414">
        <f t="shared" si="385"/>
        <v>0</v>
      </c>
      <c r="J1652" s="414">
        <f t="shared" si="385"/>
        <v>0</v>
      </c>
      <c r="K1652" s="414">
        <f t="shared" si="385"/>
        <v>0</v>
      </c>
      <c r="L1652" s="414">
        <f t="shared" si="385"/>
        <v>0</v>
      </c>
      <c r="M1652" s="414">
        <f t="shared" si="385"/>
        <v>0</v>
      </c>
      <c r="N1652" s="414">
        <f t="shared" si="385"/>
        <v>0</v>
      </c>
      <c r="O1652" s="414">
        <f t="shared" si="385"/>
        <v>0</v>
      </c>
      <c r="P1652" s="414">
        <f t="shared" si="385"/>
        <v>0</v>
      </c>
      <c r="Q1652" s="414">
        <f t="shared" si="385"/>
        <v>0</v>
      </c>
      <c r="R1652" s="414">
        <f t="shared" si="385"/>
        <v>0</v>
      </c>
      <c r="S1652" s="414">
        <f t="shared" si="385"/>
        <v>0</v>
      </c>
      <c r="T1652" s="414">
        <f t="shared" si="385"/>
        <v>0</v>
      </c>
      <c r="U1652" s="414">
        <f t="shared" si="385"/>
        <v>0</v>
      </c>
      <c r="V1652" s="414">
        <f t="shared" si="385"/>
        <v>0</v>
      </c>
      <c r="W1652" s="414">
        <f t="shared" ref="W1652:AF1652" si="386">SUM(W1646:W1651)</f>
        <v>0</v>
      </c>
      <c r="X1652" s="414">
        <f t="shared" si="386"/>
        <v>0</v>
      </c>
      <c r="Y1652" s="414">
        <f t="shared" si="386"/>
        <v>0</v>
      </c>
      <c r="Z1652" s="414">
        <f t="shared" si="386"/>
        <v>0</v>
      </c>
      <c r="AA1652" s="414">
        <f t="shared" si="386"/>
        <v>0</v>
      </c>
      <c r="AB1652" s="414">
        <f t="shared" si="386"/>
        <v>0</v>
      </c>
      <c r="AC1652" s="414">
        <f t="shared" si="386"/>
        <v>0</v>
      </c>
      <c r="AD1652" s="414">
        <f t="shared" si="386"/>
        <v>0</v>
      </c>
      <c r="AE1652" s="414">
        <f t="shared" si="386"/>
        <v>0</v>
      </c>
      <c r="AF1652" s="414">
        <f t="shared" si="386"/>
        <v>0</v>
      </c>
    </row>
    <row r="1653" spans="1:32">
      <c r="E1653" s="415"/>
      <c r="F1653" s="415"/>
      <c r="G1653" s="415"/>
      <c r="H1653" s="415"/>
      <c r="I1653" s="415"/>
      <c r="J1653" s="415"/>
      <c r="K1653" s="415"/>
      <c r="L1653" s="415"/>
      <c r="M1653" s="415"/>
      <c r="N1653" s="415"/>
      <c r="O1653" s="415"/>
      <c r="P1653" s="415"/>
      <c r="Q1653" s="415"/>
      <c r="R1653" s="415"/>
      <c r="S1653" s="415"/>
      <c r="T1653" s="415"/>
      <c r="U1653" s="415"/>
      <c r="V1653" s="415"/>
      <c r="W1653" s="415"/>
      <c r="X1653" s="415"/>
      <c r="Y1653" s="415"/>
      <c r="Z1653" s="415"/>
      <c r="AA1653" s="415"/>
      <c r="AB1653" s="415"/>
      <c r="AC1653" s="415"/>
      <c r="AD1653" s="415"/>
      <c r="AE1653" s="415"/>
      <c r="AF1653" s="415"/>
    </row>
    <row r="1654" spans="1:32">
      <c r="E1654" s="415"/>
      <c r="F1654" s="415"/>
      <c r="G1654" s="415"/>
      <c r="H1654" s="415"/>
      <c r="I1654" s="415"/>
      <c r="J1654" s="415"/>
      <c r="K1654" s="415"/>
      <c r="L1654" s="415"/>
      <c r="M1654" s="415"/>
      <c r="N1654" s="415"/>
      <c r="O1654" s="415"/>
      <c r="P1654" s="415"/>
      <c r="Q1654" s="415"/>
      <c r="R1654" s="415"/>
      <c r="S1654" s="415"/>
      <c r="T1654" s="415"/>
      <c r="U1654" s="415"/>
      <c r="V1654" s="415"/>
      <c r="W1654" s="415"/>
      <c r="X1654" s="415"/>
      <c r="Y1654" s="415"/>
      <c r="Z1654" s="415"/>
      <c r="AA1654" s="415"/>
      <c r="AB1654" s="415"/>
      <c r="AC1654" s="415"/>
      <c r="AD1654" s="415"/>
      <c r="AE1654" s="415"/>
      <c r="AF1654" s="415"/>
    </row>
    <row r="1655" spans="1:32">
      <c r="E1655" s="415"/>
      <c r="F1655" s="415"/>
      <c r="G1655" s="415"/>
      <c r="H1655" s="415"/>
      <c r="I1655" s="415"/>
      <c r="J1655" s="415"/>
      <c r="K1655" s="415"/>
      <c r="L1655" s="415"/>
      <c r="M1655" s="415"/>
      <c r="N1655" s="415"/>
      <c r="O1655" s="415"/>
      <c r="P1655" s="415"/>
      <c r="Q1655" s="415"/>
      <c r="R1655" s="415"/>
      <c r="S1655" s="415"/>
      <c r="T1655" s="415"/>
      <c r="U1655" s="415"/>
      <c r="V1655" s="415"/>
      <c r="W1655" s="415"/>
      <c r="X1655" s="415"/>
      <c r="Y1655" s="415"/>
      <c r="Z1655" s="415"/>
      <c r="AA1655" s="415"/>
      <c r="AB1655" s="415"/>
      <c r="AC1655" s="415"/>
      <c r="AD1655" s="415"/>
      <c r="AE1655" s="415"/>
      <c r="AF1655" s="415"/>
    </row>
    <row r="1656" spans="1:32">
      <c r="E1656" s="415"/>
      <c r="F1656" s="415"/>
      <c r="G1656" s="415"/>
      <c r="H1656" s="415"/>
      <c r="I1656" s="415"/>
      <c r="J1656" s="415"/>
      <c r="K1656" s="415"/>
      <c r="L1656" s="415"/>
      <c r="M1656" s="415"/>
      <c r="N1656" s="415"/>
      <c r="O1656" s="415"/>
      <c r="P1656" s="415"/>
      <c r="Q1656" s="415"/>
      <c r="R1656" s="415"/>
      <c r="S1656" s="415"/>
      <c r="T1656" s="415"/>
      <c r="U1656" s="415"/>
      <c r="V1656" s="415"/>
      <c r="W1656" s="415"/>
      <c r="X1656" s="415"/>
      <c r="Y1656" s="415"/>
      <c r="Z1656" s="415"/>
      <c r="AA1656" s="415"/>
      <c r="AB1656" s="415"/>
      <c r="AC1656" s="415"/>
      <c r="AD1656" s="415"/>
      <c r="AE1656" s="415"/>
      <c r="AF1656" s="415"/>
    </row>
    <row r="1657" spans="1:32">
      <c r="E1657" s="415"/>
      <c r="F1657" s="415"/>
      <c r="G1657" s="415"/>
      <c r="H1657" s="415"/>
      <c r="I1657" s="415"/>
      <c r="J1657" s="415"/>
      <c r="K1657" s="415"/>
      <c r="L1657" s="415"/>
      <c r="M1657" s="415"/>
      <c r="N1657" s="415"/>
      <c r="O1657" s="415"/>
      <c r="P1657" s="415"/>
      <c r="Q1657" s="415"/>
      <c r="R1657" s="415"/>
      <c r="S1657" s="415"/>
      <c r="T1657" s="415"/>
      <c r="U1657" s="415"/>
      <c r="V1657" s="415"/>
      <c r="W1657" s="415"/>
      <c r="X1657" s="415"/>
      <c r="Y1657" s="415"/>
      <c r="Z1657" s="415"/>
      <c r="AA1657" s="415"/>
      <c r="AB1657" s="415"/>
      <c r="AC1657" s="415"/>
      <c r="AD1657" s="415"/>
      <c r="AE1657" s="415"/>
      <c r="AF1657" s="415"/>
    </row>
    <row r="1658" spans="1:32">
      <c r="E1658" s="415"/>
      <c r="F1658" s="415"/>
      <c r="G1658" s="415"/>
      <c r="H1658" s="415"/>
      <c r="I1658" s="415"/>
      <c r="J1658" s="415"/>
      <c r="K1658" s="415"/>
      <c r="L1658" s="415"/>
      <c r="M1658" s="415"/>
      <c r="N1658" s="415"/>
      <c r="O1658" s="415"/>
      <c r="P1658" s="415"/>
      <c r="Q1658" s="415"/>
      <c r="R1658" s="415"/>
      <c r="S1658" s="415"/>
      <c r="T1658" s="415"/>
      <c r="U1658" s="415"/>
      <c r="V1658" s="415"/>
      <c r="W1658" s="415"/>
      <c r="X1658" s="415"/>
      <c r="Y1658" s="415"/>
      <c r="Z1658" s="415"/>
      <c r="AA1658" s="415"/>
      <c r="AB1658" s="415"/>
      <c r="AC1658" s="415"/>
      <c r="AD1658" s="415"/>
      <c r="AE1658" s="415"/>
      <c r="AF1658" s="415"/>
    </row>
    <row r="1659" spans="1:32">
      <c r="E1659" s="415"/>
      <c r="F1659" s="415"/>
      <c r="G1659" s="415"/>
      <c r="H1659" s="415"/>
      <c r="I1659" s="415"/>
      <c r="J1659" s="415"/>
      <c r="K1659" s="415"/>
      <c r="L1659" s="415"/>
      <c r="M1659" s="415"/>
      <c r="N1659" s="415"/>
      <c r="O1659" s="415"/>
      <c r="P1659" s="415"/>
      <c r="Q1659" s="415"/>
      <c r="R1659" s="415"/>
      <c r="S1659" s="415"/>
      <c r="T1659" s="415"/>
      <c r="U1659" s="415"/>
      <c r="V1659" s="415"/>
      <c r="W1659" s="415"/>
      <c r="X1659" s="415"/>
      <c r="Y1659" s="415"/>
      <c r="Z1659" s="415"/>
      <c r="AA1659" s="415"/>
      <c r="AB1659" s="415"/>
      <c r="AC1659" s="415"/>
      <c r="AD1659" s="415"/>
      <c r="AE1659" s="415"/>
      <c r="AF1659" s="415"/>
    </row>
    <row r="1660" spans="1:32">
      <c r="E1660" s="415"/>
      <c r="F1660" s="415"/>
      <c r="G1660" s="415"/>
      <c r="H1660" s="415"/>
      <c r="I1660" s="415"/>
      <c r="J1660" s="415"/>
      <c r="K1660" s="415"/>
      <c r="L1660" s="415"/>
      <c r="M1660" s="415"/>
      <c r="N1660" s="415"/>
      <c r="O1660" s="415"/>
      <c r="P1660" s="415"/>
      <c r="Q1660" s="415"/>
      <c r="R1660" s="415"/>
      <c r="S1660" s="415"/>
      <c r="T1660" s="415"/>
      <c r="U1660" s="415"/>
      <c r="V1660" s="415"/>
      <c r="W1660" s="415"/>
      <c r="X1660" s="415"/>
      <c r="Y1660" s="415"/>
      <c r="Z1660" s="415"/>
      <c r="AA1660" s="415"/>
      <c r="AB1660" s="415"/>
      <c r="AC1660" s="415"/>
      <c r="AD1660" s="415"/>
      <c r="AE1660" s="415"/>
      <c r="AF1660" s="415"/>
    </row>
    <row r="1661" spans="1:32">
      <c r="E1661" s="415"/>
      <c r="F1661" s="415"/>
      <c r="G1661" s="415"/>
      <c r="H1661" s="415"/>
      <c r="I1661" s="415"/>
      <c r="J1661" s="415"/>
      <c r="K1661" s="415"/>
      <c r="L1661" s="415"/>
      <c r="M1661" s="415"/>
      <c r="N1661" s="415"/>
      <c r="O1661" s="415"/>
      <c r="P1661" s="415"/>
      <c r="Q1661" s="415"/>
      <c r="R1661" s="415"/>
      <c r="S1661" s="415"/>
      <c r="T1661" s="415"/>
      <c r="U1661" s="415"/>
      <c r="V1661" s="415"/>
      <c r="W1661" s="415"/>
      <c r="X1661" s="415"/>
      <c r="Y1661" s="415"/>
      <c r="Z1661" s="415"/>
      <c r="AA1661" s="415"/>
      <c r="AB1661" s="415"/>
      <c r="AC1661" s="415"/>
      <c r="AD1661" s="415"/>
      <c r="AE1661" s="415"/>
      <c r="AF1661" s="415"/>
    </row>
    <row r="1662" spans="1:32">
      <c r="E1662" s="415"/>
      <c r="F1662" s="415"/>
      <c r="G1662" s="415"/>
      <c r="H1662" s="415"/>
      <c r="I1662" s="415"/>
      <c r="J1662" s="415"/>
      <c r="K1662" s="415"/>
      <c r="L1662" s="415"/>
      <c r="M1662" s="415"/>
      <c r="N1662" s="415"/>
      <c r="O1662" s="415"/>
      <c r="P1662" s="415"/>
      <c r="Q1662" s="415"/>
      <c r="R1662" s="415"/>
      <c r="S1662" s="415"/>
      <c r="T1662" s="415"/>
      <c r="U1662" s="415"/>
      <c r="V1662" s="415"/>
      <c r="W1662" s="415"/>
      <c r="X1662" s="415"/>
      <c r="Y1662" s="415"/>
      <c r="Z1662" s="415"/>
      <c r="AA1662" s="415"/>
      <c r="AB1662" s="415"/>
      <c r="AC1662" s="415"/>
      <c r="AD1662" s="415"/>
      <c r="AE1662" s="415"/>
      <c r="AF1662" s="415"/>
    </row>
    <row r="1663" spans="1:32">
      <c r="E1663" s="415"/>
      <c r="F1663" s="415"/>
      <c r="G1663" s="415"/>
      <c r="H1663" s="415"/>
      <c r="I1663" s="415"/>
      <c r="J1663" s="415"/>
      <c r="K1663" s="415"/>
      <c r="L1663" s="415"/>
      <c r="M1663" s="415"/>
      <c r="N1663" s="415"/>
      <c r="O1663" s="415"/>
      <c r="P1663" s="415"/>
      <c r="Q1663" s="415"/>
      <c r="R1663" s="415"/>
      <c r="S1663" s="415"/>
      <c r="T1663" s="415"/>
      <c r="U1663" s="415"/>
      <c r="V1663" s="415"/>
      <c r="W1663" s="415"/>
      <c r="X1663" s="415"/>
      <c r="Y1663" s="415"/>
      <c r="Z1663" s="415"/>
      <c r="AA1663" s="415"/>
      <c r="AB1663" s="415"/>
      <c r="AC1663" s="415"/>
      <c r="AD1663" s="415"/>
      <c r="AE1663" s="415"/>
      <c r="AF1663" s="415"/>
    </row>
    <row r="1664" spans="1:32">
      <c r="E1664" s="415"/>
      <c r="F1664" s="415"/>
      <c r="G1664" s="415"/>
      <c r="H1664" s="415"/>
      <c r="I1664" s="415"/>
      <c r="J1664" s="415"/>
      <c r="K1664" s="415"/>
      <c r="L1664" s="415"/>
      <c r="M1664" s="415"/>
      <c r="N1664" s="415"/>
      <c r="O1664" s="415"/>
      <c r="P1664" s="415"/>
      <c r="Q1664" s="415"/>
      <c r="R1664" s="415"/>
      <c r="S1664" s="415"/>
      <c r="T1664" s="415"/>
      <c r="U1664" s="415"/>
      <c r="V1664" s="415"/>
      <c r="W1664" s="415"/>
      <c r="X1664" s="415"/>
      <c r="Y1664" s="415"/>
      <c r="Z1664" s="415"/>
      <c r="AA1664" s="415"/>
      <c r="AB1664" s="415"/>
      <c r="AC1664" s="415"/>
      <c r="AD1664" s="415"/>
      <c r="AE1664" s="415"/>
      <c r="AF1664" s="415"/>
    </row>
    <row r="1665" spans="4:32">
      <c r="E1665" s="415"/>
      <c r="F1665" s="415"/>
      <c r="G1665" s="415"/>
      <c r="H1665" s="415"/>
      <c r="I1665" s="415"/>
      <c r="J1665" s="415"/>
      <c r="K1665" s="415"/>
      <c r="L1665" s="415"/>
      <c r="M1665" s="415"/>
      <c r="N1665" s="415"/>
      <c r="O1665" s="415"/>
      <c r="P1665" s="415"/>
      <c r="Q1665" s="415"/>
      <c r="R1665" s="415"/>
      <c r="S1665" s="415"/>
      <c r="T1665" s="415"/>
      <c r="U1665" s="415"/>
      <c r="V1665" s="415"/>
      <c r="W1665" s="415"/>
      <c r="X1665" s="415"/>
      <c r="Y1665" s="415"/>
      <c r="Z1665" s="415"/>
      <c r="AA1665" s="415"/>
      <c r="AB1665" s="415"/>
      <c r="AC1665" s="415"/>
      <c r="AD1665" s="415"/>
      <c r="AE1665" s="415"/>
      <c r="AF1665" s="415"/>
    </row>
    <row r="1666" spans="4:32">
      <c r="E1666" s="415"/>
      <c r="F1666" s="415"/>
      <c r="G1666" s="415"/>
      <c r="H1666" s="415"/>
      <c r="I1666" s="415"/>
      <c r="J1666" s="415"/>
      <c r="K1666" s="415"/>
      <c r="L1666" s="415"/>
      <c r="M1666" s="415"/>
      <c r="N1666" s="415"/>
      <c r="O1666" s="415"/>
      <c r="P1666" s="415"/>
      <c r="Q1666" s="415"/>
      <c r="R1666" s="415"/>
      <c r="S1666" s="415"/>
      <c r="T1666" s="415"/>
      <c r="U1666" s="415"/>
      <c r="V1666" s="415"/>
      <c r="W1666" s="415"/>
      <c r="X1666" s="415"/>
      <c r="Y1666" s="415"/>
      <c r="Z1666" s="415"/>
      <c r="AA1666" s="415"/>
      <c r="AB1666" s="415"/>
      <c r="AC1666" s="415"/>
      <c r="AD1666" s="415"/>
      <c r="AE1666" s="415"/>
      <c r="AF1666" s="415"/>
    </row>
    <row r="1667" spans="4:32">
      <c r="D1667" s="177"/>
      <c r="E1667" s="525"/>
      <c r="F1667" s="525"/>
      <c r="G1667" s="525"/>
      <c r="H1667" s="525"/>
      <c r="I1667" s="525"/>
      <c r="J1667" s="525"/>
      <c r="K1667" s="525"/>
      <c r="L1667" s="525"/>
      <c r="M1667" s="525"/>
      <c r="N1667" s="525"/>
      <c r="O1667" s="525"/>
      <c r="P1667" s="525"/>
      <c r="Q1667" s="525"/>
      <c r="R1667" s="525"/>
      <c r="S1667" s="525"/>
      <c r="T1667" s="525"/>
      <c r="U1667" s="525"/>
      <c r="V1667" s="525"/>
      <c r="W1667" s="525"/>
      <c r="X1667" s="525"/>
      <c r="Y1667" s="525"/>
      <c r="Z1667" s="525"/>
      <c r="AA1667" s="525"/>
      <c r="AB1667" s="525"/>
      <c r="AC1667" s="525"/>
      <c r="AD1667" s="525"/>
      <c r="AE1667" s="525"/>
      <c r="AF1667" s="525"/>
    </row>
    <row r="1668" spans="4:32">
      <c r="E1668" s="415"/>
      <c r="F1668" s="415"/>
      <c r="G1668" s="415"/>
      <c r="H1668" s="415"/>
      <c r="I1668" s="415"/>
      <c r="J1668" s="415"/>
      <c r="K1668" s="415"/>
      <c r="L1668" s="415"/>
      <c r="M1668" s="415"/>
      <c r="N1668" s="415"/>
      <c r="O1668" s="415"/>
      <c r="P1668" s="415"/>
      <c r="Q1668" s="415"/>
      <c r="R1668" s="415"/>
      <c r="S1668" s="415"/>
      <c r="T1668" s="415"/>
      <c r="U1668" s="415"/>
      <c r="V1668" s="415"/>
      <c r="W1668" s="415"/>
      <c r="X1668" s="415"/>
      <c r="Y1668" s="415"/>
      <c r="Z1668" s="415"/>
      <c r="AA1668" s="415"/>
      <c r="AB1668" s="415"/>
      <c r="AC1668" s="415"/>
      <c r="AD1668" s="415"/>
      <c r="AE1668" s="415"/>
      <c r="AF1668" s="415"/>
    </row>
    <row r="1669" spans="4:32">
      <c r="E1669" s="415"/>
      <c r="F1669" s="415"/>
      <c r="G1669" s="415"/>
      <c r="H1669" s="415"/>
      <c r="I1669" s="415"/>
      <c r="J1669" s="415"/>
      <c r="K1669" s="415"/>
      <c r="L1669" s="415"/>
      <c r="M1669" s="415"/>
      <c r="N1669" s="415"/>
      <c r="O1669" s="415"/>
      <c r="P1669" s="415"/>
      <c r="Q1669" s="415"/>
      <c r="R1669" s="415"/>
      <c r="S1669" s="415"/>
      <c r="T1669" s="415"/>
      <c r="U1669" s="415"/>
      <c r="V1669" s="415"/>
      <c r="W1669" s="415"/>
      <c r="X1669" s="415"/>
      <c r="Y1669" s="415"/>
      <c r="Z1669" s="415"/>
      <c r="AA1669" s="415"/>
      <c r="AB1669" s="415"/>
      <c r="AC1669" s="415"/>
      <c r="AD1669" s="415"/>
      <c r="AE1669" s="415"/>
      <c r="AF1669" s="415"/>
    </row>
    <row r="1670" spans="4:32">
      <c r="E1670" s="415"/>
      <c r="F1670" s="415"/>
      <c r="G1670" s="415"/>
      <c r="H1670" s="415"/>
      <c r="I1670" s="415"/>
      <c r="J1670" s="415"/>
      <c r="K1670" s="415"/>
      <c r="L1670" s="415"/>
      <c r="M1670" s="415"/>
      <c r="N1670" s="415"/>
      <c r="O1670" s="415"/>
      <c r="P1670" s="415"/>
      <c r="Q1670" s="415"/>
      <c r="R1670" s="415"/>
      <c r="S1670" s="415"/>
      <c r="T1670" s="415"/>
      <c r="U1670" s="415"/>
      <c r="V1670" s="415"/>
      <c r="W1670" s="415"/>
      <c r="X1670" s="415"/>
      <c r="Y1670" s="415"/>
      <c r="Z1670" s="415"/>
      <c r="AA1670" s="415"/>
      <c r="AB1670" s="415"/>
      <c r="AC1670" s="415"/>
      <c r="AD1670" s="415"/>
      <c r="AE1670" s="415"/>
      <c r="AF1670" s="415"/>
    </row>
    <row r="1671" spans="4:32">
      <c r="E1671" s="415"/>
      <c r="F1671" s="415"/>
      <c r="G1671" s="415"/>
      <c r="H1671" s="415"/>
      <c r="I1671" s="415"/>
      <c r="J1671" s="415"/>
      <c r="K1671" s="415"/>
      <c r="L1671" s="415"/>
      <c r="M1671" s="415"/>
      <c r="N1671" s="415"/>
      <c r="O1671" s="415"/>
      <c r="P1671" s="415"/>
      <c r="Q1671" s="415"/>
      <c r="R1671" s="415"/>
      <c r="S1671" s="415"/>
      <c r="T1671" s="415"/>
      <c r="U1671" s="415"/>
      <c r="V1671" s="415"/>
      <c r="W1671" s="415"/>
      <c r="X1671" s="415"/>
      <c r="Y1671" s="415"/>
      <c r="Z1671" s="415"/>
      <c r="AA1671" s="415"/>
      <c r="AB1671" s="415"/>
      <c r="AC1671" s="415"/>
      <c r="AD1671" s="415"/>
      <c r="AE1671" s="415"/>
      <c r="AF1671" s="415"/>
    </row>
    <row r="1672" spans="4:32">
      <c r="E1672" s="415"/>
      <c r="F1672" s="415"/>
      <c r="G1672" s="415"/>
      <c r="H1672" s="415"/>
      <c r="I1672" s="415"/>
      <c r="J1672" s="415"/>
      <c r="K1672" s="415"/>
      <c r="L1672" s="415"/>
      <c r="M1672" s="415"/>
      <c r="N1672" s="415"/>
      <c r="O1672" s="415"/>
      <c r="P1672" s="415"/>
      <c r="Q1672" s="415"/>
      <c r="R1672" s="415"/>
      <c r="S1672" s="415"/>
      <c r="T1672" s="415"/>
      <c r="U1672" s="415"/>
      <c r="V1672" s="415"/>
      <c r="W1672" s="415"/>
      <c r="X1672" s="415"/>
      <c r="Y1672" s="415"/>
      <c r="Z1672" s="415"/>
      <c r="AA1672" s="415"/>
      <c r="AB1672" s="415"/>
      <c r="AC1672" s="415"/>
      <c r="AD1672" s="415"/>
      <c r="AE1672" s="415"/>
      <c r="AF1672" s="415"/>
    </row>
    <row r="1673" spans="4:32">
      <c r="E1673" s="415"/>
      <c r="F1673" s="415"/>
      <c r="G1673" s="415"/>
      <c r="H1673" s="415"/>
      <c r="I1673" s="415"/>
      <c r="J1673" s="415"/>
      <c r="K1673" s="415"/>
      <c r="L1673" s="415"/>
      <c r="M1673" s="415"/>
      <c r="N1673" s="415"/>
      <c r="O1673" s="415"/>
      <c r="P1673" s="415"/>
      <c r="Q1673" s="415"/>
      <c r="R1673" s="415"/>
      <c r="S1673" s="415"/>
      <c r="T1673" s="415"/>
      <c r="U1673" s="415"/>
      <c r="V1673" s="415"/>
      <c r="W1673" s="415"/>
      <c r="X1673" s="415"/>
      <c r="Y1673" s="415"/>
      <c r="Z1673" s="415"/>
      <c r="AA1673" s="415"/>
      <c r="AB1673" s="415"/>
      <c r="AC1673" s="415"/>
      <c r="AD1673" s="415"/>
      <c r="AE1673" s="415"/>
      <c r="AF1673" s="415"/>
    </row>
    <row r="1674" spans="4:32">
      <c r="E1674" s="415"/>
      <c r="F1674" s="415"/>
      <c r="G1674" s="415"/>
      <c r="H1674" s="415"/>
      <c r="I1674" s="415"/>
      <c r="J1674" s="415"/>
      <c r="K1674" s="415"/>
      <c r="L1674" s="415"/>
      <c r="M1674" s="415"/>
      <c r="N1674" s="415"/>
      <c r="O1674" s="415"/>
      <c r="P1674" s="415"/>
      <c r="Q1674" s="415"/>
      <c r="R1674" s="415"/>
      <c r="S1674" s="415"/>
      <c r="T1674" s="415"/>
      <c r="U1674" s="415"/>
      <c r="V1674" s="415"/>
      <c r="W1674" s="415"/>
      <c r="X1674" s="415"/>
      <c r="Y1674" s="415"/>
      <c r="Z1674" s="415"/>
      <c r="AA1674" s="415"/>
      <c r="AB1674" s="415"/>
      <c r="AC1674" s="415"/>
      <c r="AD1674" s="415"/>
      <c r="AE1674" s="415"/>
      <c r="AF1674" s="415"/>
    </row>
    <row r="1675" spans="4:32">
      <c r="E1675" s="415"/>
      <c r="F1675" s="415"/>
      <c r="G1675" s="415"/>
      <c r="H1675" s="415"/>
      <c r="I1675" s="415"/>
      <c r="J1675" s="415"/>
      <c r="K1675" s="415"/>
      <c r="L1675" s="415"/>
      <c r="M1675" s="415"/>
      <c r="N1675" s="415"/>
      <c r="O1675" s="415"/>
      <c r="P1675" s="415"/>
      <c r="Q1675" s="415"/>
      <c r="R1675" s="415"/>
      <c r="S1675" s="415"/>
      <c r="T1675" s="415"/>
      <c r="U1675" s="415"/>
      <c r="V1675" s="415"/>
      <c r="W1675" s="415"/>
      <c r="X1675" s="415"/>
      <c r="Y1675" s="415"/>
      <c r="Z1675" s="415"/>
      <c r="AA1675" s="415"/>
      <c r="AB1675" s="415"/>
      <c r="AC1675" s="415"/>
      <c r="AD1675" s="415"/>
      <c r="AE1675" s="415"/>
      <c r="AF1675" s="415"/>
    </row>
    <row r="1676" spans="4:32">
      <c r="E1676" s="415"/>
      <c r="F1676" s="415"/>
      <c r="G1676" s="415"/>
      <c r="H1676" s="415"/>
      <c r="I1676" s="415"/>
      <c r="J1676" s="415"/>
      <c r="K1676" s="415"/>
      <c r="L1676" s="415"/>
      <c r="M1676" s="415"/>
      <c r="N1676" s="415"/>
      <c r="O1676" s="415"/>
      <c r="P1676" s="415"/>
      <c r="Q1676" s="415"/>
      <c r="R1676" s="415"/>
      <c r="S1676" s="415"/>
      <c r="T1676" s="415"/>
      <c r="U1676" s="415"/>
      <c r="V1676" s="415"/>
      <c r="W1676" s="415"/>
      <c r="X1676" s="415"/>
      <c r="Y1676" s="415"/>
      <c r="Z1676" s="415"/>
      <c r="AA1676" s="415"/>
      <c r="AB1676" s="415"/>
      <c r="AC1676" s="415"/>
      <c r="AD1676" s="415"/>
      <c r="AE1676" s="415"/>
      <c r="AF1676" s="415"/>
    </row>
    <row r="1677" spans="4:32">
      <c r="E1677" s="415"/>
      <c r="F1677" s="415"/>
      <c r="G1677" s="415"/>
      <c r="H1677" s="415"/>
      <c r="I1677" s="415"/>
      <c r="J1677" s="415"/>
      <c r="K1677" s="415"/>
      <c r="L1677" s="415"/>
      <c r="M1677" s="415"/>
      <c r="N1677" s="415"/>
      <c r="O1677" s="415"/>
      <c r="P1677" s="415"/>
      <c r="Q1677" s="415"/>
      <c r="R1677" s="415"/>
      <c r="S1677" s="415"/>
      <c r="T1677" s="415"/>
      <c r="U1677" s="415"/>
      <c r="V1677" s="415"/>
      <c r="W1677" s="415"/>
      <c r="X1677" s="415"/>
      <c r="Y1677" s="415"/>
      <c r="Z1677" s="415"/>
      <c r="AA1677" s="415"/>
      <c r="AB1677" s="415"/>
      <c r="AC1677" s="415"/>
      <c r="AD1677" s="415"/>
      <c r="AE1677" s="415"/>
      <c r="AF1677" s="415"/>
    </row>
    <row r="1678" spans="4:32">
      <c r="E1678" s="415"/>
      <c r="F1678" s="415"/>
      <c r="G1678" s="415"/>
      <c r="H1678" s="415"/>
      <c r="I1678" s="415"/>
      <c r="J1678" s="415"/>
      <c r="K1678" s="415"/>
      <c r="L1678" s="415"/>
      <c r="M1678" s="415"/>
      <c r="N1678" s="415"/>
      <c r="O1678" s="415"/>
      <c r="P1678" s="415"/>
      <c r="Q1678" s="415"/>
      <c r="R1678" s="415"/>
      <c r="S1678" s="415"/>
      <c r="T1678" s="415"/>
      <c r="U1678" s="415"/>
      <c r="V1678" s="415"/>
      <c r="W1678" s="415"/>
      <c r="X1678" s="415"/>
      <c r="Y1678" s="415"/>
      <c r="Z1678" s="415"/>
      <c r="AA1678" s="415"/>
      <c r="AB1678" s="415"/>
      <c r="AC1678" s="415"/>
      <c r="AD1678" s="415"/>
      <c r="AE1678" s="415"/>
      <c r="AF1678" s="415"/>
    </row>
    <row r="1679" spans="4:32">
      <c r="E1679" s="415"/>
      <c r="F1679" s="415"/>
      <c r="G1679" s="415"/>
      <c r="H1679" s="415"/>
      <c r="I1679" s="415"/>
      <c r="J1679" s="415"/>
      <c r="K1679" s="415"/>
      <c r="L1679" s="415"/>
      <c r="M1679" s="415"/>
      <c r="N1679" s="415"/>
      <c r="O1679" s="415"/>
      <c r="P1679" s="415"/>
      <c r="Q1679" s="415"/>
      <c r="R1679" s="415"/>
      <c r="S1679" s="415"/>
      <c r="T1679" s="415"/>
      <c r="U1679" s="415"/>
      <c r="V1679" s="415"/>
      <c r="W1679" s="415"/>
      <c r="X1679" s="415"/>
      <c r="Y1679" s="415"/>
      <c r="Z1679" s="415"/>
      <c r="AA1679" s="415"/>
      <c r="AB1679" s="415"/>
      <c r="AC1679" s="415"/>
      <c r="AD1679" s="415"/>
      <c r="AE1679" s="415"/>
      <c r="AF1679" s="415"/>
    </row>
    <row r="1680" spans="4:32">
      <c r="E1680" s="415"/>
      <c r="F1680" s="415"/>
      <c r="G1680" s="415"/>
      <c r="H1680" s="415"/>
      <c r="I1680" s="415"/>
      <c r="J1680" s="415"/>
      <c r="K1680" s="415"/>
      <c r="L1680" s="415"/>
      <c r="M1680" s="415"/>
      <c r="N1680" s="415"/>
      <c r="O1680" s="415"/>
      <c r="P1680" s="415"/>
      <c r="Q1680" s="415"/>
      <c r="R1680" s="415"/>
      <c r="S1680" s="415"/>
      <c r="T1680" s="415"/>
      <c r="U1680" s="415"/>
      <c r="V1680" s="415"/>
      <c r="W1680" s="415"/>
      <c r="X1680" s="415"/>
      <c r="Y1680" s="415"/>
      <c r="Z1680" s="415"/>
      <c r="AA1680" s="415"/>
      <c r="AB1680" s="415"/>
      <c r="AC1680" s="415"/>
      <c r="AD1680" s="415"/>
      <c r="AE1680" s="415"/>
      <c r="AF1680" s="415"/>
    </row>
    <row r="1681" spans="4:32">
      <c r="E1681" s="415"/>
      <c r="F1681" s="415"/>
      <c r="G1681" s="415"/>
      <c r="H1681" s="415"/>
      <c r="I1681" s="415"/>
      <c r="J1681" s="415"/>
      <c r="K1681" s="415"/>
      <c r="L1681" s="415"/>
      <c r="M1681" s="415"/>
      <c r="N1681" s="415"/>
      <c r="O1681" s="415"/>
      <c r="P1681" s="415"/>
      <c r="Q1681" s="415"/>
      <c r="R1681" s="415"/>
      <c r="S1681" s="415"/>
      <c r="T1681" s="415"/>
      <c r="U1681" s="415"/>
      <c r="V1681" s="415"/>
      <c r="W1681" s="415"/>
      <c r="X1681" s="415"/>
      <c r="Y1681" s="415"/>
      <c r="Z1681" s="415"/>
      <c r="AA1681" s="415"/>
      <c r="AB1681" s="415"/>
      <c r="AC1681" s="415"/>
      <c r="AD1681" s="415"/>
      <c r="AE1681" s="415"/>
      <c r="AF1681" s="415"/>
    </row>
    <row r="1682" spans="4:32" ht="14" customHeight="1">
      <c r="D1682" s="177"/>
      <c r="E1682" s="525"/>
      <c r="F1682" s="525"/>
      <c r="G1682" s="525"/>
      <c r="H1682" s="525"/>
      <c r="I1682" s="525"/>
      <c r="J1682" s="525"/>
      <c r="K1682" s="525"/>
      <c r="L1682" s="525"/>
      <c r="M1682" s="525"/>
      <c r="N1682" s="525"/>
      <c r="O1682" s="525"/>
      <c r="P1682" s="525"/>
      <c r="Q1682" s="525"/>
      <c r="R1682" s="525"/>
      <c r="S1682" s="525"/>
      <c r="T1682" s="525"/>
      <c r="U1682" s="525"/>
      <c r="V1682" s="525"/>
      <c r="W1682" s="525"/>
      <c r="X1682" s="525"/>
      <c r="Y1682" s="525"/>
      <c r="Z1682" s="525"/>
      <c r="AA1682" s="525"/>
      <c r="AB1682" s="525"/>
      <c r="AC1682" s="525"/>
      <c r="AD1682" s="525"/>
      <c r="AE1682" s="525"/>
      <c r="AF1682" s="525"/>
    </row>
    <row r="1683" spans="4:32">
      <c r="E1683" s="525"/>
      <c r="F1683" s="525"/>
      <c r="G1683" s="525"/>
      <c r="H1683" s="525"/>
      <c r="I1683" s="525"/>
      <c r="J1683" s="525"/>
      <c r="K1683" s="525"/>
      <c r="L1683" s="525"/>
      <c r="M1683" s="525"/>
      <c r="N1683" s="525"/>
      <c r="O1683" s="525"/>
      <c r="P1683" s="525"/>
      <c r="Q1683" s="525"/>
      <c r="R1683" s="525"/>
      <c r="S1683" s="525"/>
      <c r="T1683" s="525"/>
      <c r="U1683" s="525"/>
      <c r="V1683" s="525"/>
      <c r="W1683" s="525"/>
      <c r="X1683" s="525"/>
      <c r="Y1683" s="525"/>
      <c r="Z1683" s="525"/>
      <c r="AA1683" s="525"/>
      <c r="AB1683" s="525"/>
      <c r="AC1683" s="525"/>
      <c r="AD1683" s="525"/>
      <c r="AE1683" s="525"/>
      <c r="AF1683" s="525"/>
    </row>
    <row r="1684" spans="4:32">
      <c r="E1684" s="525"/>
      <c r="F1684" s="525"/>
      <c r="G1684" s="525"/>
      <c r="H1684" s="525"/>
      <c r="I1684" s="525"/>
      <c r="J1684" s="525"/>
      <c r="K1684" s="525"/>
      <c r="L1684" s="525"/>
      <c r="M1684" s="525"/>
      <c r="N1684" s="525"/>
      <c r="O1684" s="525"/>
      <c r="P1684" s="525"/>
      <c r="Q1684" s="525"/>
      <c r="R1684" s="525"/>
      <c r="S1684" s="525"/>
      <c r="T1684" s="525"/>
      <c r="U1684" s="525"/>
      <c r="V1684" s="525"/>
      <c r="W1684" s="525"/>
      <c r="X1684" s="525"/>
      <c r="Y1684" s="525"/>
      <c r="Z1684" s="525"/>
      <c r="AA1684" s="525"/>
      <c r="AB1684" s="525"/>
      <c r="AC1684" s="525"/>
      <c r="AD1684" s="525"/>
      <c r="AE1684" s="525"/>
      <c r="AF1684" s="525"/>
    </row>
    <row r="1685" spans="4:32">
      <c r="E1685" s="525"/>
      <c r="F1685" s="525"/>
      <c r="G1685" s="525"/>
      <c r="H1685" s="525"/>
      <c r="I1685" s="525"/>
      <c r="J1685" s="525"/>
      <c r="K1685" s="525"/>
      <c r="L1685" s="525"/>
      <c r="M1685" s="525"/>
      <c r="N1685" s="525"/>
      <c r="O1685" s="525"/>
      <c r="P1685" s="525"/>
      <c r="Q1685" s="525"/>
      <c r="R1685" s="525"/>
      <c r="S1685" s="525"/>
      <c r="T1685" s="525"/>
      <c r="U1685" s="525"/>
      <c r="V1685" s="525"/>
      <c r="W1685" s="525"/>
      <c r="X1685" s="525"/>
      <c r="Y1685" s="525"/>
      <c r="Z1685" s="525"/>
      <c r="AA1685" s="525"/>
      <c r="AB1685" s="525"/>
      <c r="AC1685" s="525"/>
      <c r="AD1685" s="525"/>
      <c r="AE1685" s="525"/>
      <c r="AF1685" s="525"/>
    </row>
    <row r="1686" spans="4:32">
      <c r="E1686" s="525"/>
      <c r="F1686" s="525"/>
      <c r="G1686" s="525"/>
      <c r="H1686" s="525"/>
      <c r="I1686" s="525"/>
      <c r="J1686" s="525"/>
      <c r="K1686" s="525"/>
      <c r="L1686" s="525"/>
      <c r="M1686" s="525"/>
      <c r="N1686" s="525"/>
      <c r="O1686" s="525"/>
      <c r="P1686" s="525"/>
      <c r="Q1686" s="525"/>
      <c r="R1686" s="525"/>
      <c r="S1686" s="525"/>
      <c r="T1686" s="525"/>
      <c r="U1686" s="525"/>
      <c r="V1686" s="525"/>
      <c r="W1686" s="525"/>
      <c r="X1686" s="525"/>
      <c r="Y1686" s="525"/>
      <c r="Z1686" s="525"/>
      <c r="AA1686" s="525"/>
      <c r="AB1686" s="525"/>
      <c r="AC1686" s="525"/>
      <c r="AD1686" s="525"/>
      <c r="AE1686" s="525"/>
      <c r="AF1686" s="525"/>
    </row>
    <row r="1687" spans="4:32">
      <c r="E1687" s="525"/>
      <c r="F1687" s="525"/>
      <c r="G1687" s="525"/>
      <c r="H1687" s="525"/>
      <c r="I1687" s="525"/>
      <c r="J1687" s="525"/>
      <c r="K1687" s="525"/>
      <c r="L1687" s="525"/>
      <c r="M1687" s="525"/>
      <c r="N1687" s="525"/>
      <c r="O1687" s="525"/>
      <c r="P1687" s="525"/>
      <c r="Q1687" s="525"/>
      <c r="R1687" s="525"/>
      <c r="S1687" s="525"/>
      <c r="T1687" s="525"/>
      <c r="U1687" s="525"/>
      <c r="V1687" s="525"/>
      <c r="W1687" s="525"/>
      <c r="X1687" s="525"/>
      <c r="Y1687" s="525"/>
      <c r="Z1687" s="525"/>
      <c r="AA1687" s="525"/>
      <c r="AB1687" s="525"/>
      <c r="AC1687" s="525"/>
      <c r="AD1687" s="525"/>
      <c r="AE1687" s="525"/>
      <c r="AF1687" s="525"/>
    </row>
    <row r="1688" spans="4:32">
      <c r="E1688" s="525"/>
      <c r="F1688" s="525"/>
      <c r="G1688" s="525"/>
      <c r="H1688" s="525"/>
      <c r="I1688" s="525"/>
      <c r="J1688" s="525"/>
      <c r="K1688" s="525"/>
      <c r="L1688" s="525"/>
      <c r="M1688" s="525"/>
      <c r="N1688" s="525"/>
      <c r="O1688" s="525"/>
      <c r="P1688" s="525"/>
      <c r="Q1688" s="525"/>
      <c r="R1688" s="525"/>
      <c r="S1688" s="525"/>
      <c r="T1688" s="525"/>
      <c r="U1688" s="525"/>
      <c r="V1688" s="525"/>
      <c r="W1688" s="525"/>
      <c r="X1688" s="525"/>
      <c r="Y1688" s="525"/>
      <c r="Z1688" s="525"/>
      <c r="AA1688" s="525"/>
      <c r="AB1688" s="525"/>
      <c r="AC1688" s="525"/>
      <c r="AD1688" s="525"/>
      <c r="AE1688" s="525"/>
      <c r="AF1688" s="525"/>
    </row>
    <row r="1689" spans="4:32">
      <c r="E1689" s="525"/>
      <c r="F1689" s="525"/>
      <c r="G1689" s="525"/>
      <c r="H1689" s="525"/>
      <c r="I1689" s="525"/>
      <c r="J1689" s="525"/>
      <c r="K1689" s="525"/>
      <c r="L1689" s="525"/>
      <c r="M1689" s="525"/>
      <c r="N1689" s="525"/>
      <c r="O1689" s="525"/>
      <c r="P1689" s="525"/>
      <c r="Q1689" s="525"/>
      <c r="R1689" s="525"/>
      <c r="S1689" s="525"/>
      <c r="T1689" s="525"/>
      <c r="U1689" s="525"/>
      <c r="V1689" s="525"/>
      <c r="W1689" s="525"/>
      <c r="X1689" s="525"/>
      <c r="Y1689" s="525"/>
      <c r="Z1689" s="525"/>
      <c r="AA1689" s="525"/>
      <c r="AB1689" s="525"/>
      <c r="AC1689" s="525"/>
      <c r="AD1689" s="525"/>
      <c r="AE1689" s="525"/>
      <c r="AF1689" s="525"/>
    </row>
    <row r="1690" spans="4:32">
      <c r="E1690" s="525"/>
      <c r="F1690" s="525"/>
      <c r="G1690" s="525"/>
      <c r="H1690" s="525"/>
      <c r="I1690" s="525"/>
      <c r="J1690" s="525"/>
      <c r="K1690" s="525"/>
      <c r="L1690" s="525"/>
      <c r="M1690" s="525"/>
      <c r="N1690" s="525"/>
      <c r="O1690" s="525"/>
      <c r="P1690" s="525"/>
      <c r="Q1690" s="525"/>
      <c r="R1690" s="525"/>
      <c r="S1690" s="525"/>
      <c r="T1690" s="525"/>
      <c r="U1690" s="525"/>
      <c r="V1690" s="525"/>
      <c r="W1690" s="525"/>
      <c r="X1690" s="525"/>
      <c r="Y1690" s="525"/>
      <c r="Z1690" s="525"/>
      <c r="AA1690" s="525"/>
      <c r="AB1690" s="525"/>
      <c r="AC1690" s="525"/>
      <c r="AD1690" s="525"/>
      <c r="AE1690" s="525"/>
      <c r="AF1690" s="525"/>
    </row>
    <row r="1691" spans="4:32">
      <c r="E1691" s="525"/>
      <c r="F1691" s="525"/>
      <c r="G1691" s="525"/>
      <c r="H1691" s="525"/>
      <c r="I1691" s="525"/>
      <c r="J1691" s="525"/>
      <c r="K1691" s="525"/>
      <c r="L1691" s="525"/>
      <c r="M1691" s="525"/>
      <c r="N1691" s="525"/>
      <c r="O1691" s="525"/>
      <c r="P1691" s="525"/>
      <c r="Q1691" s="525"/>
      <c r="R1691" s="525"/>
      <c r="S1691" s="525"/>
      <c r="T1691" s="525"/>
      <c r="U1691" s="525"/>
      <c r="V1691" s="525"/>
      <c r="W1691" s="525"/>
      <c r="X1691" s="525"/>
      <c r="Y1691" s="525"/>
      <c r="Z1691" s="525"/>
      <c r="AA1691" s="525"/>
      <c r="AB1691" s="525"/>
      <c r="AC1691" s="525"/>
      <c r="AD1691" s="525"/>
      <c r="AE1691" s="525"/>
      <c r="AF1691" s="525"/>
    </row>
    <row r="1692" spans="4:32">
      <c r="E1692" s="525"/>
      <c r="F1692" s="525"/>
      <c r="G1692" s="525"/>
      <c r="H1692" s="525"/>
      <c r="I1692" s="525"/>
      <c r="J1692" s="525"/>
      <c r="K1692" s="525"/>
      <c r="L1692" s="525"/>
      <c r="M1692" s="525"/>
      <c r="N1692" s="525"/>
      <c r="O1692" s="525"/>
      <c r="P1692" s="525"/>
      <c r="Q1692" s="525"/>
      <c r="R1692" s="525"/>
      <c r="S1692" s="525"/>
      <c r="T1692" s="525"/>
      <c r="U1692" s="525"/>
      <c r="V1692" s="525"/>
      <c r="W1692" s="525"/>
      <c r="X1692" s="525"/>
      <c r="Y1692" s="525"/>
      <c r="Z1692" s="525"/>
      <c r="AA1692" s="525"/>
      <c r="AB1692" s="525"/>
      <c r="AC1692" s="525"/>
      <c r="AD1692" s="525"/>
      <c r="AE1692" s="525"/>
      <c r="AF1692" s="525"/>
    </row>
    <row r="1693" spans="4:32">
      <c r="E1693" s="525"/>
      <c r="F1693" s="525"/>
      <c r="G1693" s="525"/>
      <c r="H1693" s="525"/>
      <c r="I1693" s="525"/>
      <c r="J1693" s="525"/>
      <c r="K1693" s="525"/>
      <c r="L1693" s="525"/>
      <c r="M1693" s="525"/>
      <c r="N1693" s="525"/>
      <c r="O1693" s="525"/>
      <c r="P1693" s="525"/>
      <c r="Q1693" s="525"/>
      <c r="R1693" s="525"/>
      <c r="S1693" s="525"/>
      <c r="T1693" s="525"/>
      <c r="U1693" s="525"/>
      <c r="V1693" s="525"/>
      <c r="W1693" s="525"/>
      <c r="X1693" s="525"/>
      <c r="Y1693" s="525"/>
      <c r="Z1693" s="525"/>
      <c r="AA1693" s="525"/>
      <c r="AB1693" s="525"/>
      <c r="AC1693" s="525"/>
      <c r="AD1693" s="525"/>
      <c r="AE1693" s="525"/>
      <c r="AF1693" s="525"/>
    </row>
    <row r="1694" spans="4:32">
      <c r="E1694" s="525"/>
      <c r="F1694" s="525"/>
      <c r="G1694" s="525"/>
      <c r="H1694" s="525"/>
      <c r="I1694" s="525"/>
      <c r="J1694" s="525"/>
      <c r="K1694" s="525"/>
      <c r="L1694" s="525"/>
      <c r="M1694" s="525"/>
      <c r="N1694" s="525"/>
      <c r="O1694" s="525"/>
      <c r="P1694" s="525"/>
      <c r="Q1694" s="525"/>
      <c r="R1694" s="525"/>
      <c r="S1694" s="525"/>
      <c r="T1694" s="525"/>
      <c r="U1694" s="525"/>
      <c r="V1694" s="525"/>
      <c r="W1694" s="525"/>
      <c r="X1694" s="525"/>
      <c r="Y1694" s="525"/>
      <c r="Z1694" s="525"/>
      <c r="AA1694" s="525"/>
      <c r="AB1694" s="525"/>
      <c r="AC1694" s="525"/>
      <c r="AD1694" s="525"/>
      <c r="AE1694" s="525"/>
      <c r="AF1694" s="525"/>
    </row>
    <row r="1695" spans="4:32">
      <c r="E1695" s="525"/>
      <c r="F1695" s="525"/>
      <c r="G1695" s="525"/>
      <c r="H1695" s="525"/>
      <c r="I1695" s="525"/>
      <c r="J1695" s="525"/>
      <c r="K1695" s="525"/>
      <c r="L1695" s="525"/>
      <c r="M1695" s="525"/>
      <c r="N1695" s="525"/>
      <c r="O1695" s="525"/>
      <c r="P1695" s="525"/>
      <c r="Q1695" s="525"/>
      <c r="R1695" s="525"/>
      <c r="S1695" s="525"/>
      <c r="T1695" s="525"/>
      <c r="U1695" s="525"/>
      <c r="V1695" s="525"/>
      <c r="W1695" s="525"/>
      <c r="X1695" s="525"/>
      <c r="Y1695" s="525"/>
      <c r="Z1695" s="525"/>
      <c r="AA1695" s="525"/>
      <c r="AB1695" s="525"/>
      <c r="AC1695" s="525"/>
      <c r="AD1695" s="525"/>
      <c r="AE1695" s="525"/>
      <c r="AF1695" s="525"/>
    </row>
    <row r="1696" spans="4:32">
      <c r="E1696" s="525"/>
      <c r="F1696" s="525"/>
      <c r="G1696" s="525"/>
      <c r="H1696" s="525"/>
      <c r="I1696" s="525"/>
      <c r="J1696" s="525"/>
      <c r="K1696" s="525"/>
      <c r="L1696" s="525"/>
      <c r="M1696" s="525"/>
      <c r="N1696" s="525"/>
      <c r="O1696" s="525"/>
      <c r="P1696" s="525"/>
      <c r="Q1696" s="525"/>
      <c r="R1696" s="525"/>
      <c r="S1696" s="525"/>
      <c r="T1696" s="525"/>
      <c r="U1696" s="525"/>
      <c r="V1696" s="525"/>
      <c r="W1696" s="525"/>
      <c r="X1696" s="525"/>
      <c r="Y1696" s="525"/>
      <c r="Z1696" s="525"/>
      <c r="AA1696" s="525"/>
      <c r="AB1696" s="525"/>
      <c r="AC1696" s="525"/>
      <c r="AD1696" s="525"/>
      <c r="AE1696" s="525"/>
      <c r="AF1696" s="525"/>
    </row>
    <row r="1697" spans="4:32">
      <c r="D1697" s="177"/>
      <c r="E1697" s="525"/>
      <c r="F1697" s="525"/>
      <c r="G1697" s="525"/>
      <c r="H1697" s="525"/>
      <c r="I1697" s="525"/>
      <c r="J1697" s="525"/>
      <c r="K1697" s="525"/>
      <c r="L1697" s="525"/>
      <c r="M1697" s="525"/>
      <c r="N1697" s="525"/>
      <c r="O1697" s="525"/>
      <c r="P1697" s="525"/>
      <c r="Q1697" s="525"/>
      <c r="R1697" s="525"/>
      <c r="S1697" s="525"/>
      <c r="T1697" s="525"/>
      <c r="U1697" s="525"/>
      <c r="V1697" s="525"/>
      <c r="W1697" s="525"/>
      <c r="X1697" s="525"/>
      <c r="Y1697" s="525"/>
      <c r="Z1697" s="525"/>
      <c r="AA1697" s="525"/>
      <c r="AB1697" s="525"/>
      <c r="AC1697" s="525"/>
      <c r="AD1697" s="525"/>
      <c r="AE1697" s="525"/>
      <c r="AF1697" s="525"/>
    </row>
    <row r="1698" spans="4:32">
      <c r="E1698" s="525"/>
      <c r="F1698" s="525"/>
      <c r="G1698" s="525"/>
      <c r="H1698" s="525"/>
      <c r="I1698" s="525"/>
      <c r="J1698" s="525"/>
      <c r="K1698" s="525"/>
      <c r="L1698" s="525"/>
      <c r="M1698" s="525"/>
      <c r="N1698" s="525"/>
      <c r="O1698" s="525"/>
      <c r="P1698" s="525"/>
      <c r="Q1698" s="525"/>
      <c r="R1698" s="525"/>
      <c r="S1698" s="525"/>
      <c r="T1698" s="525"/>
      <c r="U1698" s="525"/>
      <c r="V1698" s="525"/>
      <c r="W1698" s="525"/>
      <c r="X1698" s="525"/>
      <c r="Y1698" s="525"/>
      <c r="Z1698" s="525"/>
      <c r="AA1698" s="525"/>
      <c r="AB1698" s="525"/>
      <c r="AC1698" s="525"/>
      <c r="AD1698" s="525"/>
      <c r="AE1698" s="525"/>
      <c r="AF1698" s="525"/>
    </row>
    <row r="1699" spans="4:32">
      <c r="E1699" s="525"/>
      <c r="F1699" s="525"/>
      <c r="G1699" s="525"/>
      <c r="H1699" s="525"/>
      <c r="I1699" s="525"/>
      <c r="J1699" s="525"/>
      <c r="K1699" s="525"/>
      <c r="L1699" s="525"/>
      <c r="M1699" s="525"/>
      <c r="N1699" s="525"/>
      <c r="O1699" s="525"/>
      <c r="P1699" s="525"/>
      <c r="Q1699" s="525"/>
      <c r="R1699" s="525"/>
      <c r="S1699" s="525"/>
      <c r="T1699" s="525"/>
      <c r="U1699" s="525"/>
      <c r="V1699" s="525"/>
      <c r="W1699" s="525"/>
      <c r="X1699" s="525"/>
      <c r="Y1699" s="525"/>
      <c r="Z1699" s="525"/>
      <c r="AA1699" s="525"/>
      <c r="AB1699" s="525"/>
      <c r="AC1699" s="525"/>
      <c r="AD1699" s="525"/>
      <c r="AE1699" s="525"/>
      <c r="AF1699" s="525"/>
    </row>
    <row r="1700" spans="4:32">
      <c r="E1700" s="525"/>
      <c r="F1700" s="525"/>
      <c r="G1700" s="525"/>
      <c r="H1700" s="525"/>
      <c r="I1700" s="525"/>
      <c r="J1700" s="525"/>
      <c r="K1700" s="525"/>
      <c r="L1700" s="525"/>
      <c r="M1700" s="525"/>
      <c r="N1700" s="525"/>
      <c r="O1700" s="525"/>
      <c r="P1700" s="525"/>
      <c r="Q1700" s="525"/>
      <c r="R1700" s="525"/>
      <c r="S1700" s="525"/>
      <c r="T1700" s="525"/>
      <c r="U1700" s="525"/>
      <c r="V1700" s="525"/>
      <c r="W1700" s="525"/>
      <c r="X1700" s="525"/>
      <c r="Y1700" s="525"/>
      <c r="Z1700" s="525"/>
      <c r="AA1700" s="525"/>
      <c r="AB1700" s="525"/>
      <c r="AC1700" s="525"/>
      <c r="AD1700" s="525"/>
      <c r="AE1700" s="525"/>
      <c r="AF1700" s="525"/>
    </row>
    <row r="1701" spans="4:32">
      <c r="E1701" s="525"/>
      <c r="F1701" s="525"/>
      <c r="G1701" s="525"/>
      <c r="H1701" s="525"/>
      <c r="I1701" s="525"/>
      <c r="J1701" s="525"/>
      <c r="K1701" s="525"/>
      <c r="L1701" s="525"/>
      <c r="M1701" s="525"/>
      <c r="N1701" s="525"/>
      <c r="O1701" s="525"/>
      <c r="P1701" s="525"/>
      <c r="Q1701" s="525"/>
      <c r="R1701" s="525"/>
      <c r="S1701" s="525"/>
      <c r="T1701" s="525"/>
      <c r="U1701" s="525"/>
      <c r="V1701" s="525"/>
      <c r="W1701" s="525"/>
      <c r="X1701" s="525"/>
      <c r="Y1701" s="525"/>
      <c r="Z1701" s="525"/>
      <c r="AA1701" s="525"/>
      <c r="AB1701" s="525"/>
      <c r="AC1701" s="525"/>
      <c r="AD1701" s="525"/>
      <c r="AE1701" s="525"/>
      <c r="AF1701" s="525"/>
    </row>
    <row r="1702" spans="4:32">
      <c r="E1702" s="525"/>
      <c r="F1702" s="525"/>
      <c r="G1702" s="525"/>
      <c r="H1702" s="525"/>
      <c r="I1702" s="525"/>
      <c r="J1702" s="525"/>
      <c r="K1702" s="525"/>
      <c r="L1702" s="525"/>
      <c r="M1702" s="525"/>
      <c r="N1702" s="525"/>
      <c r="O1702" s="525"/>
      <c r="P1702" s="525"/>
      <c r="Q1702" s="525"/>
      <c r="R1702" s="525"/>
      <c r="S1702" s="525"/>
      <c r="T1702" s="525"/>
      <c r="U1702" s="525"/>
      <c r="V1702" s="525"/>
      <c r="W1702" s="525"/>
      <c r="X1702" s="525"/>
      <c r="Y1702" s="525"/>
      <c r="Z1702" s="525"/>
      <c r="AA1702" s="525"/>
      <c r="AB1702" s="525"/>
      <c r="AC1702" s="525"/>
      <c r="AD1702" s="525"/>
      <c r="AE1702" s="525"/>
      <c r="AF1702" s="525"/>
    </row>
    <row r="1703" spans="4:32">
      <c r="E1703" s="525"/>
      <c r="F1703" s="525"/>
      <c r="G1703" s="525"/>
      <c r="H1703" s="525"/>
      <c r="I1703" s="525"/>
      <c r="J1703" s="525"/>
      <c r="K1703" s="525"/>
      <c r="L1703" s="525"/>
      <c r="M1703" s="525"/>
      <c r="N1703" s="525"/>
      <c r="O1703" s="525"/>
      <c r="P1703" s="525"/>
      <c r="Q1703" s="525"/>
      <c r="R1703" s="525"/>
      <c r="S1703" s="525"/>
      <c r="T1703" s="525"/>
      <c r="U1703" s="525"/>
      <c r="V1703" s="525"/>
      <c r="W1703" s="525"/>
      <c r="X1703" s="525"/>
      <c r="Y1703" s="525"/>
      <c r="Z1703" s="525"/>
      <c r="AA1703" s="525"/>
      <c r="AB1703" s="525"/>
      <c r="AC1703" s="525"/>
      <c r="AD1703" s="525"/>
      <c r="AE1703" s="525"/>
      <c r="AF1703" s="525"/>
    </row>
    <row r="1704" spans="4:32">
      <c r="E1704" s="525"/>
      <c r="F1704" s="525"/>
      <c r="G1704" s="525"/>
      <c r="H1704" s="525"/>
      <c r="I1704" s="525"/>
      <c r="J1704" s="525"/>
      <c r="K1704" s="525"/>
      <c r="L1704" s="525"/>
      <c r="M1704" s="525"/>
      <c r="N1704" s="525"/>
      <c r="O1704" s="525"/>
      <c r="P1704" s="525"/>
      <c r="Q1704" s="525"/>
      <c r="R1704" s="525"/>
      <c r="S1704" s="525"/>
      <c r="T1704" s="525"/>
      <c r="U1704" s="525"/>
      <c r="V1704" s="525"/>
      <c r="W1704" s="525"/>
      <c r="X1704" s="525"/>
      <c r="Y1704" s="525"/>
      <c r="Z1704" s="525"/>
      <c r="AA1704" s="525"/>
      <c r="AB1704" s="525"/>
      <c r="AC1704" s="525"/>
      <c r="AD1704" s="525"/>
      <c r="AE1704" s="525"/>
      <c r="AF1704" s="525"/>
    </row>
    <row r="1705" spans="4:32">
      <c r="E1705" s="525"/>
      <c r="F1705" s="525"/>
      <c r="G1705" s="525"/>
      <c r="H1705" s="525"/>
      <c r="I1705" s="525"/>
      <c r="J1705" s="525"/>
      <c r="K1705" s="525"/>
      <c r="L1705" s="525"/>
      <c r="M1705" s="525"/>
      <c r="N1705" s="525"/>
      <c r="O1705" s="525"/>
      <c r="P1705" s="525"/>
      <c r="Q1705" s="525"/>
      <c r="R1705" s="525"/>
      <c r="S1705" s="525"/>
      <c r="T1705" s="525"/>
      <c r="U1705" s="525"/>
      <c r="V1705" s="525"/>
      <c r="W1705" s="525"/>
      <c r="X1705" s="525"/>
      <c r="Y1705" s="525"/>
      <c r="Z1705" s="525"/>
      <c r="AA1705" s="525"/>
      <c r="AB1705" s="525"/>
      <c r="AC1705" s="525"/>
      <c r="AD1705" s="525"/>
      <c r="AE1705" s="525"/>
      <c r="AF1705" s="525"/>
    </row>
    <row r="1706" spans="4:32">
      <c r="E1706" s="525"/>
      <c r="F1706" s="525"/>
      <c r="G1706" s="525"/>
      <c r="H1706" s="525"/>
      <c r="I1706" s="525"/>
      <c r="J1706" s="525"/>
      <c r="K1706" s="525"/>
      <c r="L1706" s="525"/>
      <c r="M1706" s="525"/>
      <c r="N1706" s="525"/>
      <c r="O1706" s="525"/>
      <c r="P1706" s="525"/>
      <c r="Q1706" s="525"/>
      <c r="R1706" s="525"/>
      <c r="S1706" s="525"/>
      <c r="T1706" s="525"/>
      <c r="U1706" s="525"/>
      <c r="V1706" s="525"/>
      <c r="W1706" s="525"/>
      <c r="X1706" s="525"/>
      <c r="Y1706" s="525"/>
      <c r="Z1706" s="525"/>
      <c r="AA1706" s="525"/>
      <c r="AB1706" s="525"/>
      <c r="AC1706" s="525"/>
      <c r="AD1706" s="525"/>
      <c r="AE1706" s="525"/>
      <c r="AF1706" s="525"/>
    </row>
    <row r="1707" spans="4:32">
      <c r="E1707" s="525"/>
      <c r="F1707" s="525"/>
      <c r="G1707" s="525"/>
      <c r="H1707" s="525"/>
      <c r="I1707" s="525"/>
      <c r="J1707" s="525"/>
      <c r="K1707" s="525"/>
      <c r="L1707" s="525"/>
      <c r="M1707" s="525"/>
      <c r="N1707" s="525"/>
      <c r="O1707" s="525"/>
      <c r="P1707" s="525"/>
      <c r="Q1707" s="525"/>
      <c r="R1707" s="525"/>
      <c r="S1707" s="525"/>
      <c r="T1707" s="525"/>
      <c r="U1707" s="525"/>
      <c r="V1707" s="525"/>
      <c r="W1707" s="525"/>
      <c r="X1707" s="525"/>
      <c r="Y1707" s="525"/>
      <c r="Z1707" s="525"/>
      <c r="AA1707" s="525"/>
      <c r="AB1707" s="525"/>
      <c r="AC1707" s="525"/>
      <c r="AD1707" s="525"/>
      <c r="AE1707" s="525"/>
      <c r="AF1707" s="525"/>
    </row>
    <row r="1708" spans="4:32">
      <c r="E1708" s="525"/>
      <c r="F1708" s="525"/>
      <c r="G1708" s="525"/>
      <c r="H1708" s="525"/>
      <c r="I1708" s="525"/>
      <c r="J1708" s="525"/>
      <c r="K1708" s="525"/>
      <c r="L1708" s="525"/>
      <c r="M1708" s="525"/>
      <c r="N1708" s="525"/>
      <c r="O1708" s="525"/>
      <c r="P1708" s="525"/>
      <c r="Q1708" s="525"/>
      <c r="R1708" s="525"/>
      <c r="S1708" s="525"/>
      <c r="T1708" s="525"/>
      <c r="U1708" s="525"/>
      <c r="V1708" s="525"/>
      <c r="W1708" s="525"/>
      <c r="X1708" s="525"/>
      <c r="Y1708" s="525"/>
      <c r="Z1708" s="525"/>
      <c r="AA1708" s="525"/>
      <c r="AB1708" s="525"/>
      <c r="AC1708" s="525"/>
      <c r="AD1708" s="525"/>
      <c r="AE1708" s="525"/>
      <c r="AF1708" s="525"/>
    </row>
    <row r="1709" spans="4:32">
      <c r="E1709" s="525"/>
      <c r="F1709" s="525"/>
      <c r="G1709" s="525"/>
      <c r="H1709" s="525"/>
      <c r="I1709" s="525"/>
      <c r="J1709" s="525"/>
      <c r="K1709" s="525"/>
      <c r="L1709" s="525"/>
      <c r="M1709" s="525"/>
      <c r="N1709" s="525"/>
      <c r="O1709" s="525"/>
      <c r="P1709" s="525"/>
      <c r="Q1709" s="525"/>
      <c r="R1709" s="525"/>
      <c r="S1709" s="525"/>
      <c r="T1709" s="525"/>
      <c r="U1709" s="525"/>
      <c r="V1709" s="525"/>
      <c r="W1709" s="525"/>
      <c r="X1709" s="525"/>
      <c r="Y1709" s="525"/>
      <c r="Z1709" s="525"/>
      <c r="AA1709" s="525"/>
      <c r="AB1709" s="525"/>
      <c r="AC1709" s="525"/>
      <c r="AD1709" s="525"/>
      <c r="AE1709" s="525"/>
      <c r="AF1709" s="525"/>
    </row>
    <row r="1710" spans="4:32">
      <c r="E1710" s="525"/>
      <c r="F1710" s="525"/>
      <c r="G1710" s="525"/>
      <c r="H1710" s="525"/>
      <c r="I1710" s="525"/>
      <c r="J1710" s="525"/>
      <c r="K1710" s="525"/>
      <c r="L1710" s="525"/>
      <c r="M1710" s="525"/>
      <c r="N1710" s="525"/>
      <c r="O1710" s="525"/>
      <c r="P1710" s="525"/>
      <c r="Q1710" s="525"/>
      <c r="R1710" s="525"/>
      <c r="S1710" s="525"/>
      <c r="T1710" s="525"/>
      <c r="U1710" s="525"/>
      <c r="V1710" s="525"/>
      <c r="W1710" s="525"/>
      <c r="X1710" s="525"/>
      <c r="Y1710" s="525"/>
      <c r="Z1710" s="525"/>
      <c r="AA1710" s="525"/>
      <c r="AB1710" s="525"/>
      <c r="AC1710" s="525"/>
      <c r="AD1710" s="525"/>
      <c r="AE1710" s="525"/>
      <c r="AF1710" s="525"/>
    </row>
    <row r="1711" spans="4:32">
      <c r="E1711" s="525"/>
      <c r="F1711" s="525"/>
      <c r="G1711" s="525"/>
      <c r="H1711" s="525"/>
      <c r="I1711" s="525"/>
      <c r="J1711" s="525"/>
      <c r="K1711" s="525"/>
      <c r="L1711" s="525"/>
      <c r="M1711" s="525"/>
      <c r="N1711" s="525"/>
      <c r="O1711" s="525"/>
      <c r="P1711" s="525"/>
      <c r="Q1711" s="525"/>
      <c r="R1711" s="525"/>
      <c r="S1711" s="525"/>
      <c r="T1711" s="525"/>
      <c r="U1711" s="525"/>
      <c r="V1711" s="525"/>
      <c r="W1711" s="525"/>
      <c r="X1711" s="525"/>
      <c r="Y1711" s="525"/>
      <c r="Z1711" s="525"/>
      <c r="AA1711" s="525"/>
      <c r="AB1711" s="525"/>
      <c r="AC1711" s="525"/>
      <c r="AD1711" s="525"/>
      <c r="AE1711" s="525"/>
      <c r="AF1711" s="525"/>
    </row>
    <row r="1712" spans="4:32">
      <c r="D1712" s="177"/>
      <c r="E1712" s="525"/>
      <c r="F1712" s="525"/>
      <c r="G1712" s="525"/>
      <c r="H1712" s="525"/>
      <c r="I1712" s="525"/>
      <c r="J1712" s="525"/>
      <c r="K1712" s="525"/>
      <c r="L1712" s="525"/>
      <c r="M1712" s="525"/>
      <c r="N1712" s="525"/>
      <c r="O1712" s="525"/>
      <c r="P1712" s="525"/>
      <c r="Q1712" s="525"/>
      <c r="R1712" s="525"/>
      <c r="S1712" s="525"/>
      <c r="T1712" s="525"/>
      <c r="U1712" s="525"/>
      <c r="V1712" s="525"/>
      <c r="W1712" s="525"/>
      <c r="X1712" s="525"/>
      <c r="Y1712" s="525"/>
      <c r="Z1712" s="525"/>
      <c r="AA1712" s="525"/>
      <c r="AB1712" s="525"/>
      <c r="AC1712" s="525"/>
      <c r="AD1712" s="525"/>
      <c r="AE1712" s="525"/>
      <c r="AF1712" s="525"/>
    </row>
    <row r="1713" spans="4:32">
      <c r="E1713" s="415"/>
      <c r="F1713" s="415"/>
      <c r="G1713" s="415"/>
      <c r="H1713" s="415"/>
      <c r="I1713" s="415"/>
      <c r="J1713" s="415"/>
      <c r="K1713" s="415"/>
      <c r="L1713" s="415"/>
      <c r="M1713" s="415"/>
      <c r="N1713" s="415"/>
      <c r="O1713" s="415"/>
      <c r="P1713" s="415"/>
      <c r="Q1713" s="415"/>
      <c r="R1713" s="415"/>
      <c r="S1713" s="415"/>
      <c r="T1713" s="415"/>
      <c r="U1713" s="415"/>
      <c r="V1713" s="415"/>
      <c r="W1713" s="415"/>
      <c r="X1713" s="415"/>
      <c r="Y1713" s="415"/>
      <c r="Z1713" s="415"/>
      <c r="AA1713" s="415"/>
      <c r="AB1713" s="415"/>
      <c r="AC1713" s="415"/>
      <c r="AD1713" s="415"/>
      <c r="AE1713" s="415"/>
      <c r="AF1713" s="415"/>
    </row>
    <row r="1714" spans="4:32">
      <c r="E1714" s="415"/>
      <c r="F1714" s="415"/>
      <c r="G1714" s="415"/>
      <c r="H1714" s="415"/>
      <c r="I1714" s="415"/>
      <c r="J1714" s="415"/>
      <c r="K1714" s="415"/>
      <c r="L1714" s="415"/>
      <c r="M1714" s="415"/>
      <c r="N1714" s="415"/>
      <c r="O1714" s="415"/>
      <c r="P1714" s="415"/>
      <c r="Q1714" s="415"/>
      <c r="R1714" s="415"/>
      <c r="S1714" s="415"/>
      <c r="T1714" s="415"/>
      <c r="U1714" s="415"/>
      <c r="V1714" s="415"/>
      <c r="W1714" s="415"/>
      <c r="X1714" s="415"/>
      <c r="Y1714" s="415"/>
      <c r="Z1714" s="415"/>
      <c r="AA1714" s="415"/>
      <c r="AB1714" s="415"/>
      <c r="AC1714" s="415"/>
      <c r="AD1714" s="415"/>
      <c r="AE1714" s="415"/>
      <c r="AF1714" s="415"/>
    </row>
    <row r="1715" spans="4:32">
      <c r="D1715" s="177"/>
      <c r="E1715" s="525"/>
      <c r="F1715" s="525"/>
      <c r="G1715" s="525"/>
      <c r="H1715" s="525"/>
      <c r="I1715" s="525"/>
      <c r="J1715" s="525"/>
      <c r="K1715" s="525"/>
      <c r="L1715" s="525"/>
      <c r="M1715" s="525"/>
      <c r="N1715" s="525"/>
      <c r="O1715" s="525"/>
      <c r="P1715" s="525"/>
      <c r="Q1715" s="525"/>
      <c r="R1715" s="525"/>
      <c r="S1715" s="525"/>
      <c r="T1715" s="525"/>
      <c r="U1715" s="525"/>
      <c r="V1715" s="525"/>
      <c r="W1715" s="525"/>
      <c r="X1715" s="525"/>
      <c r="Y1715" s="525"/>
      <c r="Z1715" s="525"/>
      <c r="AA1715" s="525"/>
      <c r="AB1715" s="525"/>
      <c r="AC1715" s="525"/>
      <c r="AD1715" s="525"/>
      <c r="AE1715" s="525"/>
      <c r="AF1715" s="525"/>
    </row>
    <row r="1716" spans="4:32">
      <c r="E1716" s="415"/>
      <c r="F1716" s="415"/>
      <c r="G1716" s="415"/>
      <c r="H1716" s="415"/>
      <c r="I1716" s="415"/>
      <c r="J1716" s="415"/>
      <c r="K1716" s="415"/>
      <c r="L1716" s="415"/>
      <c r="M1716" s="415"/>
      <c r="N1716" s="415"/>
      <c r="O1716" s="415"/>
      <c r="P1716" s="415"/>
      <c r="Q1716" s="415"/>
      <c r="R1716" s="415"/>
      <c r="S1716" s="415"/>
      <c r="T1716" s="415"/>
      <c r="U1716" s="415"/>
      <c r="V1716" s="415"/>
      <c r="W1716" s="415"/>
      <c r="X1716" s="415"/>
      <c r="Y1716" s="415"/>
      <c r="Z1716" s="415"/>
      <c r="AA1716" s="415"/>
      <c r="AB1716" s="415"/>
      <c r="AC1716" s="415"/>
      <c r="AD1716" s="415"/>
      <c r="AE1716" s="415"/>
      <c r="AF1716" s="415"/>
    </row>
    <row r="1717" spans="4:32">
      <c r="E1717" s="415"/>
      <c r="F1717" s="415"/>
      <c r="G1717" s="415"/>
      <c r="H1717" s="415"/>
      <c r="I1717" s="415"/>
      <c r="J1717" s="415"/>
      <c r="K1717" s="415"/>
      <c r="L1717" s="415"/>
      <c r="M1717" s="415"/>
      <c r="N1717" s="415"/>
      <c r="O1717" s="415"/>
      <c r="P1717" s="415"/>
      <c r="Q1717" s="415"/>
      <c r="R1717" s="415"/>
      <c r="S1717" s="415"/>
      <c r="T1717" s="415"/>
      <c r="U1717" s="415"/>
      <c r="V1717" s="415"/>
      <c r="W1717" s="415"/>
      <c r="X1717" s="415"/>
      <c r="Y1717" s="415"/>
      <c r="Z1717" s="415"/>
      <c r="AA1717" s="415"/>
      <c r="AB1717" s="415"/>
      <c r="AC1717" s="415"/>
      <c r="AD1717" s="415"/>
      <c r="AE1717" s="415"/>
      <c r="AF1717" s="415"/>
    </row>
    <row r="1718" spans="4:32">
      <c r="D1718" s="177"/>
      <c r="E1718" s="525"/>
      <c r="F1718" s="525"/>
      <c r="G1718" s="525"/>
      <c r="H1718" s="525"/>
      <c r="I1718" s="525"/>
      <c r="J1718" s="525"/>
      <c r="K1718" s="525"/>
      <c r="L1718" s="525"/>
      <c r="M1718" s="525"/>
      <c r="N1718" s="525"/>
      <c r="O1718" s="525"/>
      <c r="P1718" s="525"/>
      <c r="Q1718" s="525"/>
      <c r="R1718" s="525"/>
      <c r="S1718" s="525"/>
      <c r="T1718" s="525"/>
      <c r="U1718" s="525"/>
      <c r="V1718" s="525"/>
      <c r="W1718" s="525"/>
      <c r="X1718" s="525"/>
      <c r="Y1718" s="525"/>
      <c r="Z1718" s="525"/>
      <c r="AA1718" s="525"/>
      <c r="AB1718" s="525"/>
      <c r="AC1718" s="525"/>
      <c r="AD1718" s="525"/>
      <c r="AE1718" s="525"/>
      <c r="AF1718" s="525"/>
    </row>
  </sheetData>
  <sheetProtection sheet="1" autoFilter="0"/>
  <autoFilter ref="A5:L1442" xr:uid="{00000000-0009-0000-0000-00000A000000}"/>
  <mergeCells count="4">
    <mergeCell ref="E1:E2"/>
    <mergeCell ref="F1:F2"/>
    <mergeCell ref="G1:G2"/>
    <mergeCell ref="A1:C2"/>
  </mergeCells>
  <dataValidations disablePrompts="1" count="1">
    <dataValidation allowBlank="1" showInputMessage="1" showErrorMessage="1" prompt="Click on this line for detailed instructions." sqref="A5" xr:uid="{00000000-0002-0000-0A00-000000000000}"/>
  </dataValidations>
  <hyperlinks>
    <hyperlink ref="A5" r:id="rId1" display="Fund(s)" xr:uid="{00000000-0004-0000-0A00-000000000000}"/>
  </hyperlinks>
  <pageMargins left="0.7" right="0.7" top="0.75" bottom="0.75" header="0.3" footer="0.3"/>
  <pageSetup scale="10" fitToHeight="3" orientation="landscape" r:id="rId2"/>
  <headerFooter>
    <oddFooter>&amp;L&amp;10Rev. 8/25 Arizona Department of Education and Auditor General&amp;C&amp;10FY 2025</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item1.xml><?xml version="1.0" encoding="utf-8"?>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1070CC293A09E046BE89913D5D7A0855" ma:contentTypeVersion="12" ma:contentTypeDescription="Create a new document." ma:contentTypeScope="" ma:versionID="ce99f81ce99850cc19f3de43cd8b2430">
  <xsd:schema xmlns:xsd="http://www.w3.org/2001/XMLSchema" xmlns:xs="http://www.w3.org/2001/XMLSchema" xmlns:p="http://schemas.microsoft.com/office/2006/metadata/properties" xmlns:ns2="8385876d-3ffd-449d-b709-a8df02b96ae7" xmlns:ns3="ffcdc2e4-c8f2-4bf7-ab1d-ea300bde3fd8" targetNamespace="http://schemas.microsoft.com/office/2006/metadata/properties" ma:root="true" ma:fieldsID="a1bc7adf5d80e52480e97efc514e0a21" ns2:_="" ns3:_="">
    <xsd:import namespace="8385876d-3ffd-449d-b709-a8df02b96ae7"/>
    <xsd:import namespace="ffcdc2e4-c8f2-4bf7-ab1d-ea300bde3fd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385876d-3ffd-449d-b709-a8df02b96ae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74c78d70-57a5-4cd0-992a-8b96d5ad9078"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fcdc2e4-c8f2-4bf7-ab1d-ea300bde3fd8"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ed5af9a2-5c05-48d1-8193-28164417b14f}" ma:internalName="TaxCatchAll" ma:showField="CatchAllData" ma:web="ffcdc2e4-c8f2-4bf7-ab1d-ea300bde3fd8">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lcf76f155ced4ddcb4097134ff3c332f xmlns="8385876d-3ffd-449d-b709-a8df02b96ae7">
      <Terms xmlns="http://schemas.microsoft.com/office/infopath/2007/PartnerControls"/>
    </lcf76f155ced4ddcb4097134ff3c332f>
    <TaxCatchAll xmlns="ffcdc2e4-c8f2-4bf7-ab1d-ea300bde3fd8" xsi:nil="true"/>
  </documentManagement>
</p:properties>
</file>

<file path=customXml/item4.xml><?xml version="1.0" encoding="utf-8"?>
<p:properties xmlns:p="http://schemas.microsoft.com/office/2006/metadata/properties" xmlns:xsi="http://www.w3.org/2001/XMLSchema-instance">
  <documentManagement>
    <lcf76f155ced4ddcb4097134ff3c332f xmlns="8385876d-3ffd-449d-b709-a8df02b96ae7">
      <Terms xmlns="http://schemas.microsoft.com/office/infopath/2007/PartnerControls"/>
    </lcf76f155ced4ddcb4097134ff3c332f>
    <TaxCatchAll xmlns="ffcdc2e4-c8f2-4bf7-ab1d-ea300bde3fd8" xsi:nil="true"/>
  </documentManagement>
</p:properties>
</file>

<file path=customXml/item5.xml><?xml version="1.0" encoding="utf-8"?>
<ct:contentTypeSchema xmlns:ct="http://schemas.microsoft.com/office/2006/metadata/contentType" xmlns:ma="http://schemas.microsoft.com/office/2006/metadata/properties/metaAttributes" ct:_="" ma:_="" ma:contentTypeName="Document" ma:contentTypeID="0x0101001070CC293A09E046BE89913D5D7A0855" ma:contentTypeVersion="12" ma:contentTypeDescription="Create a new document." ma:contentTypeScope="" ma:versionID="ce99f81ce99850cc19f3de43cd8b2430">
  <xsd:schema xmlns:xsd="http://www.w3.org/2001/XMLSchema" xmlns:xs="http://www.w3.org/2001/XMLSchema" xmlns:p="http://schemas.microsoft.com/office/2006/metadata/properties" xmlns:ns2="8385876d-3ffd-449d-b709-a8df02b96ae7" xmlns:ns3="ffcdc2e4-c8f2-4bf7-ab1d-ea300bde3fd8" targetNamespace="http://schemas.microsoft.com/office/2006/metadata/properties" ma:root="true" ma:fieldsID="a1bc7adf5d80e52480e97efc514e0a21" ns2:_="" ns3:_="">
    <xsd:import namespace="8385876d-3ffd-449d-b709-a8df02b96ae7"/>
    <xsd:import namespace="ffcdc2e4-c8f2-4bf7-ab1d-ea300bde3fd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lcf76f155ced4ddcb4097134ff3c332f" minOccurs="0"/>
                <xsd:element ref="ns3:TaxCatchAll"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385876d-3ffd-449d-b709-a8df02b96ae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DateTaken" ma:index="10" nillable="true" ma:displayName="MediaServiceDateTaken" ma:hidden="true" ma:internalName="MediaServiceDateTaken" ma:readOnly="true">
      <xsd:simpleType>
        <xsd:restriction base="dms:Text"/>
      </xsd:simpleType>
    </xsd:element>
    <xsd:element name="lcf76f155ced4ddcb4097134ff3c332f" ma:index="12" nillable="true" ma:taxonomy="true" ma:internalName="lcf76f155ced4ddcb4097134ff3c332f" ma:taxonomyFieldName="MediaServiceImageTags" ma:displayName="Image Tags" ma:readOnly="false" ma:fieldId="{5cf76f15-5ced-4ddc-b409-7134ff3c332f}" ma:taxonomyMulti="true" ma:sspId="74c78d70-57a5-4cd0-992a-8b96d5ad9078"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ffcdc2e4-c8f2-4bf7-ab1d-ea300bde3fd8" elementFormDefault="qualified">
    <xsd:import namespace="http://schemas.microsoft.com/office/2006/documentManagement/types"/>
    <xsd:import namespace="http://schemas.microsoft.com/office/infopath/2007/PartnerControls"/>
    <xsd:element name="TaxCatchAll" ma:index="13" nillable="true" ma:displayName="Taxonomy Catch All Column" ma:hidden="true" ma:list="{ed5af9a2-5c05-48d1-8193-28164417b14f}" ma:internalName="TaxCatchAll" ma:showField="CatchAllData" ma:web="ffcdc2e4-c8f2-4bf7-ab1d-ea300bde3fd8">
      <xsd:complexType>
        <xsd:complexContent>
          <xsd:extension base="dms:MultiChoiceLookup">
            <xsd:sequence>
              <xsd:element name="Value" type="dms:Lookup" maxOccurs="unbounded" minOccurs="0" nillable="true"/>
            </xsd:sequence>
          </xsd:extension>
        </xsd:complexContent>
      </xsd:complexType>
    </xsd:element>
    <xsd:element name="SharedWithUsers" ma:index="17"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8"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6.xml><?xml version="1.0" encoding="utf-8"?>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3847F8EF-8AAF-48C9-9DFE-A66AC49D528B}">
  <ds:schemaRefs>
    <ds:schemaRef ds:uri="http://schemas.microsoft.com/sharepoint/v3/contenttype/forms"/>
  </ds:schemaRefs>
</ds:datastoreItem>
</file>

<file path=customXml/itemProps2.xml><?xml version="1.0" encoding="utf-8"?>
<ds:datastoreItem xmlns:ds="http://schemas.openxmlformats.org/officeDocument/2006/customXml" ds:itemID="{559426E0-95EF-4EE3-BC21-9B6DC2A0D75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385876d-3ffd-449d-b709-a8df02b96ae7"/>
    <ds:schemaRef ds:uri="ffcdc2e4-c8f2-4bf7-ab1d-ea300bde3fd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BBB4F38B-0799-4886-B61C-8DBB46B47F73}">
  <ds:schemaRefs>
    <ds:schemaRef ds:uri="http://purl.org/dc/dcmitype/"/>
    <ds:schemaRef ds:uri="http://purl.org/dc/elements/1.1/"/>
    <ds:schemaRef ds:uri="http://www.w3.org/XML/1998/namespace"/>
    <ds:schemaRef ds:uri="http://schemas.microsoft.com/office/2006/documentManagement/types"/>
    <ds:schemaRef ds:uri="http://schemas.openxmlformats.org/package/2006/metadata/core-properties"/>
    <ds:schemaRef ds:uri="ffcdc2e4-c8f2-4bf7-ab1d-ea300bde3fd8"/>
    <ds:schemaRef ds:uri="http://purl.org/dc/terms/"/>
    <ds:schemaRef ds:uri="http://schemas.microsoft.com/office/infopath/2007/PartnerControls"/>
    <ds:schemaRef ds:uri="8385876d-3ffd-449d-b709-a8df02b96ae7"/>
    <ds:schemaRef ds:uri="http://schemas.microsoft.com/office/2006/metadata/properties"/>
  </ds:schemaRefs>
</ds:datastoreItem>
</file>

<file path=customXml/itemProps4.xml><?xml version="1.0" encoding="utf-8"?>
<ds:datastoreItem xmlns:ds="http://schemas.openxmlformats.org/officeDocument/2006/customXml" ds:itemID="{BBB4F38B-0799-4886-B61C-8DBB46B47F73}">
  <ds:schemaRefs>
    <ds:schemaRef ds:uri="http://schemas.microsoft.com/office/2006/metadata/properties"/>
    <ds:schemaRef ds:uri="http://purl.org/dc/dcmitype/"/>
    <ds:schemaRef ds:uri="http://purl.org/dc/elements/1.1/"/>
    <ds:schemaRef ds:uri="8385876d-3ffd-449d-b709-a8df02b96ae7"/>
    <ds:schemaRef ds:uri="http://schemas.openxmlformats.org/package/2006/metadata/core-properties"/>
    <ds:schemaRef ds:uri="http://schemas.microsoft.com/office/2006/documentManagement/types"/>
    <ds:schemaRef ds:uri="http://www.w3.org/XML/1998/namespace"/>
    <ds:schemaRef ds:uri="http://purl.org/dc/terms/"/>
    <ds:schemaRef ds:uri="ffcdc2e4-c8f2-4bf7-ab1d-ea300bde3fd8"/>
    <ds:schemaRef ds:uri="http://schemas.microsoft.com/office/infopath/2007/PartnerControls"/>
  </ds:schemaRefs>
</ds:datastoreItem>
</file>

<file path=customXml/itemProps5.xml><?xml version="1.0" encoding="utf-8"?>
<ds:datastoreItem xmlns:ds="http://schemas.openxmlformats.org/officeDocument/2006/customXml" ds:itemID="{559426E0-95EF-4EE3-BC21-9B6DC2A0D757}">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8385876d-3ffd-449d-b709-a8df02b96ae7"/>
    <ds:schemaRef ds:uri="ffcdc2e4-c8f2-4bf7-ab1d-ea300bde3fd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6.xml><?xml version="1.0" encoding="utf-8"?>
<ds:datastoreItem xmlns:ds="http://schemas.openxmlformats.org/officeDocument/2006/customXml" ds:itemID="{3847F8EF-8AAF-48C9-9DFE-A66AC49D528B}">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Template/>
  <Application>Microsoft Excel</Application>
  <DocSecurity>0</DocSecurity>
  <ScaleCrop>false</ScaleCrop>
  <HeadingPairs>
    <vt:vector size="4" baseType="variant">
      <vt:variant>
        <vt:lpstr>Worksheets</vt:lpstr>
      </vt:variant>
      <vt:variant>
        <vt:i4>11</vt:i4>
      </vt:variant>
      <vt:variant>
        <vt:lpstr>Named Ranges</vt:lpstr>
      </vt:variant>
      <vt:variant>
        <vt:i4>50</vt:i4>
      </vt:variant>
    </vt:vector>
  </HeadingPairs>
  <TitlesOfParts>
    <vt:vector size="61" baseType="lpstr">
      <vt:lpstr>Totals</vt:lpstr>
      <vt:lpstr>Instructions</vt:lpstr>
      <vt:lpstr>School listing</vt:lpstr>
      <vt:lpstr>Accounting data</vt:lpstr>
      <vt:lpstr>Student-count revenues</vt:lpstr>
      <vt:lpstr>BSA-21</vt:lpstr>
      <vt:lpstr>Data entry</vt:lpstr>
      <vt:lpstr>Allocation to schools</vt:lpstr>
      <vt:lpstr>Single school</vt:lpstr>
      <vt:lpstr>School comparison</vt:lpstr>
      <vt:lpstr>Calculation</vt:lpstr>
      <vt:lpstr>Account</vt:lpstr>
      <vt:lpstr>Allocated_Federal_Student_Count_Generated_Revenues__amount_from_above_sources_allocated_to_this_school</vt:lpstr>
      <vt:lpstr>Allocated_revenues_from_other_State___local_sources_other</vt:lpstr>
      <vt:lpstr>Allocation_to_schools</vt:lpstr>
      <vt:lpstr>Allocation_to_Schools_Tab</vt:lpstr>
      <vt:lpstr>Amount_provided_by_ADE</vt:lpstr>
      <vt:lpstr>Base_support</vt:lpstr>
      <vt:lpstr>CalculationTab</vt:lpstr>
      <vt:lpstr>Child_Nutrition_Programs</vt:lpstr>
      <vt:lpstr>Classroom_Site_Fund</vt:lpstr>
      <vt:lpstr>Data_Entry_Tab_2</vt:lpstr>
      <vt:lpstr>District_Additional_Assistance</vt:lpstr>
      <vt:lpstr>District_Name</vt:lpstr>
      <vt:lpstr>DistrictName</vt:lpstr>
      <vt:lpstr>Expenditures_for_Teacher_Salaries___Benefits__All_Funds__Function_1000__Certified_Teachers__in_Object_6100_____Regular_Education__Programs_100__280__520__and_550</vt:lpstr>
      <vt:lpstr>From_Federal_Sources__________Impact_Aid</vt:lpstr>
      <vt:lpstr>From_Other_Local___State_Sources__________Private_Donations___Tax_Credit_Eligible_Fees</vt:lpstr>
      <vt:lpstr>Fund_s</vt:lpstr>
      <vt:lpstr>Grants</vt:lpstr>
      <vt:lpstr>Instructions_SPED</vt:lpstr>
      <vt:lpstr>Other</vt:lpstr>
      <vt:lpstr>Other__IIF__Tuition__Grants</vt:lpstr>
      <vt:lpstr>Other__school_plant__auxiliary_operations__etc.</vt:lpstr>
      <vt:lpstr>Other_Allocated_Revenues_From_Local_and_State_Taxes__________District_Transportation_Funding</vt:lpstr>
      <vt:lpstr>Other_Federal_Grants</vt:lpstr>
      <vt:lpstr>Other_Fees__not_included_in_lines_above</vt:lpstr>
      <vt:lpstr>Other_Grants</vt:lpstr>
      <vt:lpstr>Other_Revenues_designated_for_use_in_special_education_or_received_as_reimbursement_for_special_education_costs</vt:lpstr>
      <vt:lpstr>'Accounting data'!Print_Area</vt:lpstr>
      <vt:lpstr>Instructions!Print_Area</vt:lpstr>
      <vt:lpstr>'Single school'!Print_Area</vt:lpstr>
      <vt:lpstr>'Student-count revenues'!Print_Area</vt:lpstr>
      <vt:lpstr>Property_Disbursements</vt:lpstr>
      <vt:lpstr>Redemption_of_Principal</vt:lpstr>
      <vt:lpstr>Revenues_Generated_By_Student_Count_and_or_Allocated</vt:lpstr>
      <vt:lpstr>School_Comparison_1</vt:lpstr>
      <vt:lpstr>School_Lunch_Sales</vt:lpstr>
      <vt:lpstr>Single_School_1</vt:lpstr>
      <vt:lpstr>Special_Education</vt:lpstr>
      <vt:lpstr>Special_education_spending_from_M_O__UCO__CSF__IDEA_and_Funds_with_identified_SPED_revenues_Data_Entry_Tab</vt:lpstr>
      <vt:lpstr>SPED_only_portion___Group_A__Group_B_and_Base_revenues__Total_Formula_Funding</vt:lpstr>
      <vt:lpstr>SPED_ONLY_Portion_Programs_200__512__514__and_515_Spending</vt:lpstr>
      <vt:lpstr>Student_count_generated_allocated_revenues</vt:lpstr>
      <vt:lpstr>Student_count_generated_base_support</vt:lpstr>
      <vt:lpstr>Student_count_generated_other__IIP__tuition__grants</vt:lpstr>
      <vt:lpstr>Total_Formula_Funding</vt:lpstr>
      <vt:lpstr>Total_Formula_Funding_SPED_Only</vt:lpstr>
      <vt:lpstr>Total_Programs_200__512__514__and_515_Spending</vt:lpstr>
      <vt:lpstr>Totals_tab</vt:lpstr>
      <vt:lpstr>Transportation_Fees</vt:lpstr>
    </vt:vector>
  </TitlesOfParts>
  <Manager/>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School-Level Reporting</dc:title>
  <dc:subject/>
  <dc:creator>AZ Auditor General</dc:creator>
  <cp:keywords/>
  <dc:description/>
  <cp:lastModifiedBy>Michael Carnahan</cp:lastModifiedBy>
  <cp:lastPrinted>2025-08-05T16:46:41Z</cp:lastPrinted>
  <dcterms:created xsi:type="dcterms:W3CDTF">2018-08-01T06:44:35Z</dcterms:created>
  <dcterms:modified xsi:type="dcterms:W3CDTF">2025-08-14T22:49:00Z</dcterms:modified>
  <cp:category/>
  <cp:contentStatus/>
  <cp:version/>
</cp:coreProperties>
</file>

<file path=docProps/custom.xml><?xml version="1.0" encoding="utf-8"?>
<Properties xmlns="http://schemas.openxmlformats.org/officeDocument/2006/custom-properties" xmlns:vt="http://schemas.openxmlformats.org/officeDocument/2006/docPropsVTypes">
  <property fmtid="{D5CDD505-2E9C-101B-9397-08002B2CF9AE}" pid="2" name="FiscalYear">
    <vt:lpwstr>2025</vt:lpwstr>
  </property>
  <property fmtid="{D5CDD505-2E9C-101B-9397-08002B2CF9AE}" pid="3" name="BudgetTypeID">
    <vt:lpwstr>12</vt:lpwstr>
  </property>
  <property fmtid="{D5CDD505-2E9C-101B-9397-08002B2CF9AE}" pid="4" name="Password">
    <vt:lpwstr>Arizona123</vt:lpwstr>
  </property>
  <property fmtid="{D5CDD505-2E9C-101B-9397-08002B2CF9AE}" pid="5" name="SchoolBySchool">
    <vt:lpwstr>1</vt:lpwstr>
  </property>
  <property fmtid="{D5CDD505-2E9C-101B-9397-08002B2CF9AE}" pid="6" name="ContentTypeId">
    <vt:lpwstr>0x0101001070CC293A09E046BE89913D5D7A0855</vt:lpwstr>
  </property>
  <property fmtid="{D5CDD505-2E9C-101B-9397-08002B2CF9AE}" pid="7" name="MediaServiceImageTags">
    <vt:lpwstr/>
  </property>
  <property fmtid="{D5CDD505-2E9C-101B-9397-08002B2CF9AE}" pid="8" name="ADEGUID">
    <vt:lpwstr>D513CA36-5462-4846-95F2-3C5F393C1DC6</vt:lpwstr>
  </property>
</Properties>
</file>